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231"/>
  <workbookPr defaultThemeVersion="166925"/>
  <mc:AlternateContent xmlns:mc="http://schemas.openxmlformats.org/markup-compatibility/2006">
    <mc:Choice Requires="x15">
      <x15ac:absPath xmlns:x15ac="http://schemas.microsoft.com/office/spreadsheetml/2010/11/ac" url="C:\My Documents\ChathamHouse\"/>
    </mc:Choice>
  </mc:AlternateContent>
  <xr:revisionPtr revIDLastSave="0" documentId="13_ncr:1_{7F2E7674-FA21-4BBC-90F7-476A6F2703E8}" xr6:coauthVersionLast="40" xr6:coauthVersionMax="40" xr10:uidLastSave="{00000000-0000-0000-0000-000000000000}"/>
  <bookViews>
    <workbookView xWindow="-110" yWindow="-110" windowWidth="19420" windowHeight="10420" xr2:uid="{00000000-000D-0000-FFFF-FFFF00000000}"/>
  </bookViews>
  <sheets>
    <sheet name="Preface" sheetId="105" r:id="rId1"/>
    <sheet name="RWE" sheetId="102" r:id="rId2"/>
    <sheet name="Charts exports to world" sheetId="104" r:id="rId3"/>
    <sheet name="Charts exports to EU-28" sheetId="103" r:id="rId4"/>
    <sheet name="2000BaseLine" sheetId="48" r:id="rId5"/>
    <sheet name="2001BaseLine" sheetId="49" r:id="rId6"/>
    <sheet name="2002BaseLine" sheetId="50" r:id="rId7"/>
    <sheet name="2003BaseLine" sheetId="51" r:id="rId8"/>
    <sheet name="2004BaseLine" sheetId="52" r:id="rId9"/>
    <sheet name="2005BaseLine" sheetId="53" r:id="rId10"/>
    <sheet name="2006BaseLine" sheetId="54" r:id="rId11"/>
    <sheet name="2007BaseLine" sheetId="55" r:id="rId12"/>
    <sheet name="2008BaseLine" sheetId="56" r:id="rId13"/>
    <sheet name="2009BaseLine" sheetId="64" r:id="rId14"/>
    <sheet name="2010BaseLine" sheetId="63" r:id="rId15"/>
    <sheet name="2011BaseLine" sheetId="62" r:id="rId16"/>
    <sheet name="2012BaseLine" sheetId="61" r:id="rId17"/>
    <sheet name="2013BaseLine" sheetId="79" r:id="rId18"/>
    <sheet name="2014BaseLine" sheetId="83" r:id="rId19"/>
    <sheet name="2015BaseLine" sheetId="106" r:id="rId20"/>
    <sheet name="2016BaseLine" sheetId="112" r:id="rId21"/>
    <sheet name="2017BaseLine" sheetId="123" r:id="rId22"/>
    <sheet name="2000AboveOrBelowBaseLine" sheetId="39" r:id="rId23"/>
    <sheet name="2001AboveOrBelowBaseLine" sheetId="40" r:id="rId24"/>
    <sheet name="2002AboveOrBelowBaseLine" sheetId="41" r:id="rId25"/>
    <sheet name="2003AboveOrBelowBaseLine" sheetId="42" r:id="rId26"/>
    <sheet name="2004AboveOrBelowBaseLine" sheetId="43" r:id="rId27"/>
    <sheet name="2005AboveOrBelowBaseLine" sheetId="44" r:id="rId28"/>
    <sheet name="2006AboveOrBelowBaseLine" sheetId="45" r:id="rId29"/>
    <sheet name="2007AboveOrBelowBaseLine" sheetId="46" r:id="rId30"/>
    <sheet name="2008AboveOrBelowBaseLine" sheetId="47" r:id="rId31"/>
    <sheet name="2009AboveOrBelowBaseLine" sheetId="68" r:id="rId32"/>
    <sheet name="2010AboveOrBelowBaseLine" sheetId="67" r:id="rId33"/>
    <sheet name="2011AboveOrBelowBaseLine" sheetId="66" r:id="rId34"/>
    <sheet name="2012AboveOrBelowBaseLine" sheetId="65" r:id="rId35"/>
    <sheet name="2013AboveOrBelowBaseLine" sheetId="78" r:id="rId36"/>
    <sheet name="2014AboveOrBelowBaseLine" sheetId="82" r:id="rId37"/>
    <sheet name="2015AboveOrBelowBaseline" sheetId="107" r:id="rId38"/>
    <sheet name="2016AboveOrBelowBaseLine" sheetId="113" r:id="rId39"/>
    <sheet name="2017AboveOrBelowBaseLine" sheetId="122" r:id="rId40"/>
    <sheet name="2000IllegalPercentages" sheetId="24" r:id="rId41"/>
    <sheet name="2001IllegalPercentages" sheetId="23" r:id="rId42"/>
    <sheet name="2002IllegalPercentages" sheetId="22" r:id="rId43"/>
    <sheet name="2003IllegalPercentages" sheetId="21" r:id="rId44"/>
    <sheet name="2004IllegalPercentages" sheetId="20" r:id="rId45"/>
    <sheet name="2005IllegalPercentages" sheetId="19" r:id="rId46"/>
    <sheet name="2006IllegalPercentages" sheetId="18" r:id="rId47"/>
    <sheet name="2007IllegalPercentages" sheetId="17" r:id="rId48"/>
    <sheet name="2008IllegalPercentages" sheetId="16" r:id="rId49"/>
    <sheet name="2009IllegalPercentages" sheetId="60" r:id="rId50"/>
    <sheet name="2010IllegalPercentages" sheetId="59" r:id="rId51"/>
    <sheet name="2011IllegalPercentages" sheetId="58" r:id="rId52"/>
    <sheet name="2012IllegalPercentages" sheetId="57" r:id="rId53"/>
    <sheet name="2013IllegalPercentages" sheetId="80" r:id="rId54"/>
    <sheet name="2014IllegalPercentages" sheetId="84" r:id="rId55"/>
    <sheet name="2015IllegalPercentages" sheetId="108" r:id="rId56"/>
    <sheet name="2016IllegalPercentages" sheetId="114" r:id="rId57"/>
    <sheet name="2017IllegalPercentages" sheetId="121" r:id="rId58"/>
    <sheet name="2000AllExports" sheetId="10" r:id="rId59"/>
    <sheet name="2001AllExports" sheetId="9" r:id="rId60"/>
    <sheet name="2002AllExports" sheetId="8" r:id="rId61"/>
    <sheet name="2003AllExports" sheetId="7" r:id="rId62"/>
    <sheet name="2004AllExports" sheetId="6" r:id="rId63"/>
    <sheet name="2005AllExports" sheetId="5" r:id="rId64"/>
    <sheet name="2006AllExports" sheetId="4" r:id="rId65"/>
    <sheet name="2007AllExports" sheetId="2" r:id="rId66"/>
    <sheet name="2008AllExports" sheetId="11" r:id="rId67"/>
    <sheet name="2009AllExports" sheetId="76" r:id="rId68"/>
    <sheet name="2010AllExports" sheetId="75" r:id="rId69"/>
    <sheet name="2011AllExports" sheetId="74" r:id="rId70"/>
    <sheet name="2012AllExports" sheetId="73" r:id="rId71"/>
    <sheet name="2013AllExports" sheetId="81" r:id="rId72"/>
    <sheet name="2014AllExports" sheetId="86" r:id="rId73"/>
    <sheet name="2015AllExports" sheetId="109" r:id="rId74"/>
    <sheet name="2016AllExports" sheetId="115" r:id="rId75"/>
    <sheet name="2017AllExports" sheetId="120" r:id="rId76"/>
    <sheet name="2000IllegalExports" sheetId="33" r:id="rId77"/>
    <sheet name="2001IllegalExports" sheetId="32" r:id="rId78"/>
    <sheet name="2002IllegalExports" sheetId="31" r:id="rId79"/>
    <sheet name="2003IllegalExports" sheetId="30" r:id="rId80"/>
    <sheet name="2004IllegalExports" sheetId="29" r:id="rId81"/>
    <sheet name="2005IllegalExports" sheetId="28" r:id="rId82"/>
    <sheet name="2006IllegalExports" sheetId="27" r:id="rId83"/>
    <sheet name="2007IllegalExports" sheetId="26" r:id="rId84"/>
    <sheet name="2008IllegalExports" sheetId="25" r:id="rId85"/>
    <sheet name="2009IllegalExports" sheetId="72" r:id="rId86"/>
    <sheet name="2010IllegalExports" sheetId="71" r:id="rId87"/>
    <sheet name="2011IllegalExports" sheetId="70" r:id="rId88"/>
    <sheet name="2012IllegalExports" sheetId="69" r:id="rId89"/>
    <sheet name="2013IllegalExports" sheetId="77" r:id="rId90"/>
    <sheet name="2014IllegalExports" sheetId="85" r:id="rId91"/>
    <sheet name="2015IllegalExports" sheetId="110" r:id="rId92"/>
    <sheet name="2016IllegalExports" sheetId="116" r:id="rId93"/>
    <sheet name="2017IllegalExports" sheetId="119" r:id="rId94"/>
    <sheet name="2000Year" sheetId="89" r:id="rId95"/>
    <sheet name="2001Year" sheetId="101" r:id="rId96"/>
    <sheet name="2002Year" sheetId="100" r:id="rId97"/>
    <sheet name="2003Year" sheetId="99" r:id="rId98"/>
    <sheet name="2004Year" sheetId="98" r:id="rId99"/>
    <sheet name="2005Year" sheetId="97" r:id="rId100"/>
    <sheet name="2006Year" sheetId="96" r:id="rId101"/>
    <sheet name="2007Year" sheetId="95" r:id="rId102"/>
    <sheet name="2008Year" sheetId="94" r:id="rId103"/>
    <sheet name="2009Year" sheetId="93" r:id="rId104"/>
    <sheet name="2010Year" sheetId="90" r:id="rId105"/>
    <sheet name="2011Year" sheetId="91" r:id="rId106"/>
    <sheet name="2012Year" sheetId="92" r:id="rId107"/>
    <sheet name="2013Year" sheetId="88" r:id="rId108"/>
    <sheet name="2014Year" sheetId="87" r:id="rId109"/>
    <sheet name="2015Year" sheetId="111" r:id="rId110"/>
    <sheet name="2016Year" sheetId="117" r:id="rId111"/>
    <sheet name="2017Year" sheetId="118" r:id="rId112"/>
    <sheet name="Summary" sheetId="3" r:id="rId113"/>
  </sheets>
  <externalReferences>
    <externalReference r:id="rId114"/>
    <externalReference r:id="rId115"/>
  </externalReferenc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6" i="102" l="1"/>
  <c r="B4" i="102" s="1"/>
  <c r="B48" i="118"/>
  <c r="C6" i="102"/>
  <c r="C4" i="102" s="1"/>
  <c r="C48" i="118"/>
  <c r="D6" i="102"/>
  <c r="D4" i="102" s="1"/>
  <c r="D48" i="118"/>
  <c r="E6" i="102"/>
  <c r="E4" i="102" s="1"/>
  <c r="E48" i="118"/>
  <c r="F6" i="102"/>
  <c r="F4" i="102" s="1"/>
  <c r="F48" i="118"/>
  <c r="G6" i="102"/>
  <c r="G4" i="102" s="1"/>
  <c r="G48" i="118"/>
  <c r="H6" i="102"/>
  <c r="H4" i="102" s="1"/>
  <c r="H48" i="118"/>
  <c r="I6" i="102"/>
  <c r="I4" i="102" s="1"/>
  <c r="I48" i="118"/>
  <c r="J6" i="102"/>
  <c r="J4" i="102" s="1"/>
  <c r="J48" i="118"/>
  <c r="K6" i="102"/>
  <c r="K4" i="102" s="1"/>
  <c r="K48" i="118"/>
  <c r="L48" i="118"/>
  <c r="N6" i="102"/>
  <c r="N4" i="102" s="1"/>
  <c r="N48" i="118"/>
  <c r="Q48" i="118" s="1"/>
  <c r="O6" i="102"/>
  <c r="O4" i="102" s="1"/>
  <c r="O48" i="118"/>
  <c r="P6" i="102"/>
  <c r="P4" i="102" s="1"/>
  <c r="P48" i="118"/>
  <c r="B47" i="118"/>
  <c r="C47" i="118"/>
  <c r="D47" i="118"/>
  <c r="E47" i="118"/>
  <c r="Q47" i="118" s="1"/>
  <c r="F47" i="118"/>
  <c r="G47" i="118"/>
  <c r="H47" i="118"/>
  <c r="I47" i="118"/>
  <c r="J47" i="118"/>
  <c r="K47" i="118"/>
  <c r="L47" i="118"/>
  <c r="N47" i="118"/>
  <c r="O47" i="118"/>
  <c r="P47" i="118"/>
  <c r="B45" i="118"/>
  <c r="C45" i="118"/>
  <c r="D45" i="118"/>
  <c r="E45" i="118"/>
  <c r="F45" i="118"/>
  <c r="G45" i="118"/>
  <c r="H45" i="118"/>
  <c r="I45" i="118"/>
  <c r="J45" i="118"/>
  <c r="K45" i="118"/>
  <c r="L45" i="118"/>
  <c r="N45" i="118"/>
  <c r="O45" i="118"/>
  <c r="P45" i="118"/>
  <c r="B44" i="118"/>
  <c r="C44" i="118"/>
  <c r="D44" i="118"/>
  <c r="E44" i="118"/>
  <c r="F44" i="118"/>
  <c r="G44" i="118"/>
  <c r="H44" i="118"/>
  <c r="I44" i="118"/>
  <c r="J44" i="118"/>
  <c r="K44" i="118"/>
  <c r="L44" i="118"/>
  <c r="N44" i="118"/>
  <c r="O44" i="118"/>
  <c r="P44" i="118"/>
  <c r="B43" i="118"/>
  <c r="C43" i="118"/>
  <c r="D43" i="118"/>
  <c r="E43" i="118"/>
  <c r="F43" i="118"/>
  <c r="G43" i="118"/>
  <c r="H43" i="118"/>
  <c r="I43" i="118"/>
  <c r="J43" i="118"/>
  <c r="K43" i="118"/>
  <c r="L43" i="118"/>
  <c r="N43" i="118"/>
  <c r="O43" i="118"/>
  <c r="P43" i="118"/>
  <c r="B41" i="118"/>
  <c r="C41" i="118"/>
  <c r="D41" i="118"/>
  <c r="E41" i="118"/>
  <c r="E53" i="118" s="1"/>
  <c r="F41" i="118"/>
  <c r="G41" i="118"/>
  <c r="H41" i="118"/>
  <c r="I41" i="118"/>
  <c r="J41" i="118"/>
  <c r="K41" i="118"/>
  <c r="L41" i="118"/>
  <c r="N41" i="118"/>
  <c r="O41" i="118"/>
  <c r="P41" i="118"/>
  <c r="B38" i="118"/>
  <c r="C38" i="118"/>
  <c r="D38" i="118"/>
  <c r="E38" i="118"/>
  <c r="F38" i="118"/>
  <c r="G38" i="118"/>
  <c r="H38" i="118"/>
  <c r="I38" i="118"/>
  <c r="J38" i="118"/>
  <c r="K38" i="118"/>
  <c r="L38" i="118"/>
  <c r="N38" i="118"/>
  <c r="O38" i="118"/>
  <c r="P38" i="118"/>
  <c r="B37" i="118"/>
  <c r="C37" i="118"/>
  <c r="D37" i="118"/>
  <c r="E37" i="118"/>
  <c r="F37" i="118"/>
  <c r="G37" i="118"/>
  <c r="H37" i="118"/>
  <c r="I37" i="118"/>
  <c r="J37" i="118"/>
  <c r="K37" i="118"/>
  <c r="L37" i="118"/>
  <c r="N37" i="118"/>
  <c r="O37" i="118"/>
  <c r="P37" i="118"/>
  <c r="B4" i="118"/>
  <c r="C4" i="118"/>
  <c r="C50" i="118" s="1"/>
  <c r="D4" i="118"/>
  <c r="E4" i="118"/>
  <c r="F4" i="118"/>
  <c r="G4" i="118"/>
  <c r="H4" i="118"/>
  <c r="I4" i="118"/>
  <c r="J4" i="118"/>
  <c r="K4" i="118"/>
  <c r="K50" i="118" s="1"/>
  <c r="L4" i="118"/>
  <c r="N4" i="118"/>
  <c r="O4" i="118"/>
  <c r="P4" i="118"/>
  <c r="B5" i="118"/>
  <c r="C5" i="118"/>
  <c r="D5" i="118"/>
  <c r="E5" i="118"/>
  <c r="E50" i="118" s="1"/>
  <c r="F5" i="118"/>
  <c r="G5" i="118"/>
  <c r="H5" i="118"/>
  <c r="I5" i="118"/>
  <c r="J5" i="118"/>
  <c r="K5" i="118"/>
  <c r="L5" i="118"/>
  <c r="N5" i="118"/>
  <c r="N50" i="118" s="1"/>
  <c r="O5" i="118"/>
  <c r="P5" i="118"/>
  <c r="B6" i="118"/>
  <c r="C6" i="118"/>
  <c r="D6" i="118"/>
  <c r="E6" i="118"/>
  <c r="F6" i="118"/>
  <c r="G6" i="118"/>
  <c r="G50" i="118" s="1"/>
  <c r="H6" i="118"/>
  <c r="I6" i="118"/>
  <c r="J6" i="118"/>
  <c r="K6" i="118"/>
  <c r="L6" i="118"/>
  <c r="N6" i="118"/>
  <c r="O6" i="118"/>
  <c r="P6" i="118"/>
  <c r="P50" i="118" s="1"/>
  <c r="B7" i="118"/>
  <c r="C7" i="118"/>
  <c r="D7" i="118"/>
  <c r="E7" i="118"/>
  <c r="F7" i="118"/>
  <c r="G7" i="118"/>
  <c r="H7" i="118"/>
  <c r="I7" i="118"/>
  <c r="I50" i="118" s="1"/>
  <c r="J7" i="118"/>
  <c r="K7" i="118"/>
  <c r="L7" i="118"/>
  <c r="N7" i="118"/>
  <c r="O7" i="118"/>
  <c r="P7" i="118"/>
  <c r="B8" i="118"/>
  <c r="C8" i="118"/>
  <c r="D8" i="118"/>
  <c r="E8" i="118"/>
  <c r="F8" i="118"/>
  <c r="G8" i="118"/>
  <c r="H8" i="118"/>
  <c r="I8" i="118"/>
  <c r="J8" i="118"/>
  <c r="K8" i="118"/>
  <c r="L8" i="118"/>
  <c r="N8" i="118"/>
  <c r="O8" i="118"/>
  <c r="P8" i="118"/>
  <c r="B9" i="118"/>
  <c r="C9" i="118"/>
  <c r="D9" i="118"/>
  <c r="E9" i="118"/>
  <c r="Q9" i="118" s="1"/>
  <c r="F9" i="118"/>
  <c r="G9" i="118"/>
  <c r="H9" i="118"/>
  <c r="I9" i="118"/>
  <c r="J9" i="118"/>
  <c r="K9" i="118"/>
  <c r="L9" i="118"/>
  <c r="N9" i="118"/>
  <c r="O9" i="118"/>
  <c r="P9" i="118"/>
  <c r="B10" i="118"/>
  <c r="C10" i="118"/>
  <c r="D10" i="118"/>
  <c r="E10" i="118"/>
  <c r="F10" i="118"/>
  <c r="G10" i="118"/>
  <c r="H10" i="118"/>
  <c r="I10" i="118"/>
  <c r="J10" i="118"/>
  <c r="K10" i="118"/>
  <c r="L10" i="118"/>
  <c r="N10" i="118"/>
  <c r="O10" i="118"/>
  <c r="P10" i="118"/>
  <c r="B11" i="118"/>
  <c r="C11" i="118"/>
  <c r="D11" i="118"/>
  <c r="E11" i="118"/>
  <c r="F11" i="118"/>
  <c r="G11" i="118"/>
  <c r="H11" i="118"/>
  <c r="I11" i="118"/>
  <c r="J11" i="118"/>
  <c r="K11" i="118"/>
  <c r="L11" i="118"/>
  <c r="N11" i="118"/>
  <c r="O11" i="118"/>
  <c r="P11" i="118"/>
  <c r="B12" i="118"/>
  <c r="C12" i="118"/>
  <c r="D12" i="118"/>
  <c r="E12" i="118"/>
  <c r="F12" i="118"/>
  <c r="G12" i="118"/>
  <c r="H12" i="118"/>
  <c r="I12" i="118"/>
  <c r="J12" i="118"/>
  <c r="K12" i="118"/>
  <c r="L12" i="118"/>
  <c r="N12" i="118"/>
  <c r="O12" i="118"/>
  <c r="P12" i="118"/>
  <c r="B13" i="118"/>
  <c r="C13" i="118"/>
  <c r="D13" i="118"/>
  <c r="E13" i="118"/>
  <c r="F13" i="118"/>
  <c r="G13" i="118"/>
  <c r="H13" i="118"/>
  <c r="I13" i="118"/>
  <c r="J13" i="118"/>
  <c r="K13" i="118"/>
  <c r="L13" i="118"/>
  <c r="N13" i="118"/>
  <c r="O13" i="118"/>
  <c r="P13" i="118"/>
  <c r="B14" i="118"/>
  <c r="C14" i="118"/>
  <c r="D14" i="118"/>
  <c r="E14" i="118"/>
  <c r="F14" i="118"/>
  <c r="G14" i="118"/>
  <c r="H14" i="118"/>
  <c r="I14" i="118"/>
  <c r="J14" i="118"/>
  <c r="K14" i="118"/>
  <c r="L14" i="118"/>
  <c r="N14" i="118"/>
  <c r="O14" i="118"/>
  <c r="P14" i="118"/>
  <c r="B15" i="118"/>
  <c r="C15" i="118"/>
  <c r="D15" i="118"/>
  <c r="E15" i="118"/>
  <c r="F15" i="118"/>
  <c r="G15" i="118"/>
  <c r="H15" i="118"/>
  <c r="I15" i="118"/>
  <c r="J15" i="118"/>
  <c r="K15" i="118"/>
  <c r="L15" i="118"/>
  <c r="N15" i="118"/>
  <c r="O15" i="118"/>
  <c r="P15" i="118"/>
  <c r="B16" i="118"/>
  <c r="C16" i="118"/>
  <c r="D16" i="118"/>
  <c r="E16" i="118"/>
  <c r="F16" i="118"/>
  <c r="G16" i="118"/>
  <c r="H16" i="118"/>
  <c r="I16" i="118"/>
  <c r="J16" i="118"/>
  <c r="K16" i="118"/>
  <c r="L16" i="118"/>
  <c r="N16" i="118"/>
  <c r="O16" i="118"/>
  <c r="P16" i="118"/>
  <c r="B17" i="118"/>
  <c r="C17" i="118"/>
  <c r="D17" i="118"/>
  <c r="E17" i="118"/>
  <c r="F17" i="118"/>
  <c r="G17" i="118"/>
  <c r="H17" i="118"/>
  <c r="I17" i="118"/>
  <c r="J17" i="118"/>
  <c r="K17" i="118"/>
  <c r="L17" i="118"/>
  <c r="N17" i="118"/>
  <c r="O17" i="118"/>
  <c r="P17" i="118"/>
  <c r="B18" i="118"/>
  <c r="C18" i="118"/>
  <c r="D18" i="118"/>
  <c r="E18" i="118"/>
  <c r="F18" i="118"/>
  <c r="G18" i="118"/>
  <c r="H18" i="118"/>
  <c r="I18" i="118"/>
  <c r="J18" i="118"/>
  <c r="K18" i="118"/>
  <c r="L18" i="118"/>
  <c r="N18" i="118"/>
  <c r="O18" i="118"/>
  <c r="P18" i="118"/>
  <c r="B19" i="118"/>
  <c r="C19" i="118"/>
  <c r="D19" i="118"/>
  <c r="E19" i="118"/>
  <c r="F19" i="118"/>
  <c r="G19" i="118"/>
  <c r="H19" i="118"/>
  <c r="I19" i="118"/>
  <c r="J19" i="118"/>
  <c r="K19" i="118"/>
  <c r="L19" i="118"/>
  <c r="N19" i="118"/>
  <c r="O19" i="118"/>
  <c r="P19" i="118"/>
  <c r="B20" i="118"/>
  <c r="C20" i="118"/>
  <c r="D20" i="118"/>
  <c r="E20" i="118"/>
  <c r="F20" i="118"/>
  <c r="G20" i="118"/>
  <c r="H20" i="118"/>
  <c r="I20" i="118"/>
  <c r="J20" i="118"/>
  <c r="K20" i="118"/>
  <c r="L20" i="118"/>
  <c r="N20" i="118"/>
  <c r="O20" i="118"/>
  <c r="P20" i="118"/>
  <c r="B21" i="118"/>
  <c r="C21" i="118"/>
  <c r="D21" i="118"/>
  <c r="E21" i="118"/>
  <c r="F21" i="118"/>
  <c r="G21" i="118"/>
  <c r="H21" i="118"/>
  <c r="I21" i="118"/>
  <c r="J21" i="118"/>
  <c r="K21" i="118"/>
  <c r="L21" i="118"/>
  <c r="N21" i="118"/>
  <c r="O21" i="118"/>
  <c r="P21" i="118"/>
  <c r="B22" i="118"/>
  <c r="C22" i="118"/>
  <c r="D22" i="118"/>
  <c r="E22" i="118"/>
  <c r="F22" i="118"/>
  <c r="G22" i="118"/>
  <c r="H22" i="118"/>
  <c r="I22" i="118"/>
  <c r="J22" i="118"/>
  <c r="K22" i="118"/>
  <c r="L22" i="118"/>
  <c r="N22" i="118"/>
  <c r="O22" i="118"/>
  <c r="P22" i="118"/>
  <c r="B23" i="118"/>
  <c r="C23" i="118"/>
  <c r="D23" i="118"/>
  <c r="E23" i="118"/>
  <c r="F23" i="118"/>
  <c r="G23" i="118"/>
  <c r="H23" i="118"/>
  <c r="I23" i="118"/>
  <c r="J23" i="118"/>
  <c r="K23" i="118"/>
  <c r="L23" i="118"/>
  <c r="N23" i="118"/>
  <c r="O23" i="118"/>
  <c r="P23" i="118"/>
  <c r="B24" i="118"/>
  <c r="C24" i="118"/>
  <c r="D24" i="118"/>
  <c r="E24" i="118"/>
  <c r="F24" i="118"/>
  <c r="G24" i="118"/>
  <c r="H24" i="118"/>
  <c r="I24" i="118"/>
  <c r="J24" i="118"/>
  <c r="K24" i="118"/>
  <c r="L24" i="118"/>
  <c r="N24" i="118"/>
  <c r="O24" i="118"/>
  <c r="P24" i="118"/>
  <c r="B25" i="118"/>
  <c r="C25" i="118"/>
  <c r="D25" i="118"/>
  <c r="E25" i="118"/>
  <c r="F25" i="118"/>
  <c r="G25" i="118"/>
  <c r="H25" i="118"/>
  <c r="I25" i="118"/>
  <c r="J25" i="118"/>
  <c r="K25" i="118"/>
  <c r="L25" i="118"/>
  <c r="N25" i="118"/>
  <c r="O25" i="118"/>
  <c r="P25" i="118"/>
  <c r="B26" i="118"/>
  <c r="C26" i="118"/>
  <c r="D26" i="118"/>
  <c r="E26" i="118"/>
  <c r="F26" i="118"/>
  <c r="G26" i="118"/>
  <c r="H26" i="118"/>
  <c r="I26" i="118"/>
  <c r="J26" i="118"/>
  <c r="K26" i="118"/>
  <c r="L26" i="118"/>
  <c r="N26" i="118"/>
  <c r="O26" i="118"/>
  <c r="P26" i="118"/>
  <c r="B27" i="118"/>
  <c r="C27" i="118"/>
  <c r="D27" i="118"/>
  <c r="E27" i="118"/>
  <c r="F27" i="118"/>
  <c r="G27" i="118"/>
  <c r="H27" i="118"/>
  <c r="I27" i="118"/>
  <c r="J27" i="118"/>
  <c r="K27" i="118"/>
  <c r="L27" i="118"/>
  <c r="N27" i="118"/>
  <c r="O27" i="118"/>
  <c r="P27" i="118"/>
  <c r="B28" i="118"/>
  <c r="C28" i="118"/>
  <c r="D28" i="118"/>
  <c r="E28" i="118"/>
  <c r="F28" i="118"/>
  <c r="G28" i="118"/>
  <c r="H28" i="118"/>
  <c r="I28" i="118"/>
  <c r="J28" i="118"/>
  <c r="K28" i="118"/>
  <c r="L28" i="118"/>
  <c r="N28" i="118"/>
  <c r="O28" i="118"/>
  <c r="P28" i="118"/>
  <c r="B29" i="118"/>
  <c r="C29" i="118"/>
  <c r="D29" i="118"/>
  <c r="E29" i="118"/>
  <c r="F29" i="118"/>
  <c r="G29" i="118"/>
  <c r="H29" i="118"/>
  <c r="I29" i="118"/>
  <c r="J29" i="118"/>
  <c r="K29" i="118"/>
  <c r="L29" i="118"/>
  <c r="N29" i="118"/>
  <c r="O29" i="118"/>
  <c r="P29" i="118"/>
  <c r="B30" i="118"/>
  <c r="C30" i="118"/>
  <c r="D30" i="118"/>
  <c r="E30" i="118"/>
  <c r="F30" i="118"/>
  <c r="G30" i="118"/>
  <c r="H30" i="118"/>
  <c r="I30" i="118"/>
  <c r="J30" i="118"/>
  <c r="K30" i="118"/>
  <c r="L30" i="118"/>
  <c r="N30" i="118"/>
  <c r="O30" i="118"/>
  <c r="P30" i="118"/>
  <c r="B31" i="118"/>
  <c r="C31" i="118"/>
  <c r="D31" i="118"/>
  <c r="E31" i="118"/>
  <c r="F31" i="118"/>
  <c r="G31" i="118"/>
  <c r="H31" i="118"/>
  <c r="I31" i="118"/>
  <c r="J31" i="118"/>
  <c r="K31" i="118"/>
  <c r="L31" i="118"/>
  <c r="N31" i="118"/>
  <c r="O31" i="118"/>
  <c r="P31" i="118"/>
  <c r="B35" i="118"/>
  <c r="C35" i="118"/>
  <c r="D35" i="118"/>
  <c r="E35" i="118"/>
  <c r="F35" i="118"/>
  <c r="G35" i="118"/>
  <c r="H35" i="118"/>
  <c r="I35" i="118"/>
  <c r="J35" i="118"/>
  <c r="K35" i="118"/>
  <c r="L35" i="118"/>
  <c r="N35" i="118"/>
  <c r="O35" i="118"/>
  <c r="P35" i="118"/>
  <c r="B36" i="118"/>
  <c r="C36" i="118"/>
  <c r="D36" i="118"/>
  <c r="E36" i="118"/>
  <c r="F36" i="118"/>
  <c r="G36" i="118"/>
  <c r="H36" i="118"/>
  <c r="I36" i="118"/>
  <c r="J36" i="118"/>
  <c r="K36" i="118"/>
  <c r="L36" i="118"/>
  <c r="N36" i="118"/>
  <c r="O36" i="118"/>
  <c r="P36" i="118"/>
  <c r="B33" i="118"/>
  <c r="C33" i="118"/>
  <c r="D33" i="118"/>
  <c r="E33" i="118"/>
  <c r="F33" i="118"/>
  <c r="G33" i="118"/>
  <c r="H33" i="118"/>
  <c r="I33" i="118"/>
  <c r="J33" i="118"/>
  <c r="K33" i="118"/>
  <c r="L33" i="118"/>
  <c r="N33" i="118"/>
  <c r="O33" i="118"/>
  <c r="P33" i="118"/>
  <c r="B32" i="118"/>
  <c r="C32" i="118"/>
  <c r="D32" i="118"/>
  <c r="E32" i="118"/>
  <c r="F32" i="118"/>
  <c r="G32" i="118"/>
  <c r="H32" i="118"/>
  <c r="I32" i="118"/>
  <c r="I53" i="118" s="1"/>
  <c r="J32" i="118"/>
  <c r="K32" i="118"/>
  <c r="L32" i="118"/>
  <c r="N32" i="118"/>
  <c r="O32" i="118"/>
  <c r="P32" i="118"/>
  <c r="P34" i="118"/>
  <c r="P39" i="118"/>
  <c r="P40" i="118"/>
  <c r="P42" i="118"/>
  <c r="P46" i="118"/>
  <c r="P51" i="118"/>
  <c r="O34" i="118"/>
  <c r="O39" i="118"/>
  <c r="O40" i="118"/>
  <c r="O42" i="118"/>
  <c r="O46" i="118"/>
  <c r="O51" i="118"/>
  <c r="N34" i="118"/>
  <c r="N39" i="118"/>
  <c r="N40" i="118"/>
  <c r="N42" i="118"/>
  <c r="N46" i="118"/>
  <c r="N51" i="118"/>
  <c r="B34" i="118"/>
  <c r="B39" i="118"/>
  <c r="B40" i="118"/>
  <c r="B42" i="118"/>
  <c r="B46" i="118"/>
  <c r="B51" i="118"/>
  <c r="C34" i="118"/>
  <c r="C39" i="118"/>
  <c r="Q39" i="118" s="1"/>
  <c r="C40" i="118"/>
  <c r="C42" i="118"/>
  <c r="C46" i="118"/>
  <c r="C51" i="118"/>
  <c r="F34" i="118"/>
  <c r="F39" i="118"/>
  <c r="F40" i="118"/>
  <c r="F42" i="118"/>
  <c r="Q42" i="118" s="1"/>
  <c r="F46" i="118"/>
  <c r="F51" i="118"/>
  <c r="G34" i="118"/>
  <c r="G39" i="118"/>
  <c r="G40" i="118"/>
  <c r="G42" i="118"/>
  <c r="G46" i="118"/>
  <c r="G51" i="118"/>
  <c r="Q51" i="118" s="1"/>
  <c r="D34" i="118"/>
  <c r="D39" i="118"/>
  <c r="D40" i="118"/>
  <c r="D42" i="118"/>
  <c r="D46" i="118"/>
  <c r="D51" i="118"/>
  <c r="E34" i="118"/>
  <c r="E39" i="118"/>
  <c r="E40" i="118"/>
  <c r="E42" i="118"/>
  <c r="E46" i="118"/>
  <c r="E51" i="118"/>
  <c r="H34" i="118"/>
  <c r="H39" i="118"/>
  <c r="H40" i="118"/>
  <c r="H42" i="118"/>
  <c r="H46" i="118"/>
  <c r="H51" i="118"/>
  <c r="I34" i="118"/>
  <c r="I39" i="118"/>
  <c r="I40" i="118"/>
  <c r="I42" i="118"/>
  <c r="I46" i="118"/>
  <c r="I51" i="118"/>
  <c r="J34" i="118"/>
  <c r="J39" i="118"/>
  <c r="J40" i="118"/>
  <c r="J42" i="118"/>
  <c r="J46" i="118"/>
  <c r="J51" i="118"/>
  <c r="K34" i="118"/>
  <c r="K39" i="118"/>
  <c r="K40" i="118"/>
  <c r="K42" i="118"/>
  <c r="K46" i="118"/>
  <c r="K51" i="118"/>
  <c r="L34" i="118"/>
  <c r="L39" i="118"/>
  <c r="L40" i="118"/>
  <c r="L42" i="118"/>
  <c r="L46" i="118"/>
  <c r="L51" i="118"/>
  <c r="P4" i="117"/>
  <c r="P5" i="117"/>
  <c r="P6" i="117"/>
  <c r="P7" i="117"/>
  <c r="P8" i="117"/>
  <c r="P9" i="117"/>
  <c r="P10" i="117"/>
  <c r="P11" i="117"/>
  <c r="P12" i="117"/>
  <c r="P13" i="117"/>
  <c r="P14" i="117"/>
  <c r="P15" i="117"/>
  <c r="P16" i="117"/>
  <c r="P17" i="117"/>
  <c r="P18" i="117"/>
  <c r="P19" i="117"/>
  <c r="P20" i="117"/>
  <c r="P21" i="117"/>
  <c r="P22" i="117"/>
  <c r="P23" i="117"/>
  <c r="P24" i="117"/>
  <c r="P25" i="117"/>
  <c r="P26" i="117"/>
  <c r="P27" i="117"/>
  <c r="P28" i="117"/>
  <c r="P29" i="117"/>
  <c r="P30" i="117"/>
  <c r="P31" i="117"/>
  <c r="P4" i="111"/>
  <c r="P5" i="111"/>
  <c r="P6" i="111"/>
  <c r="P7" i="111"/>
  <c r="P8" i="111"/>
  <c r="P9" i="111"/>
  <c r="P10" i="111"/>
  <c r="P11" i="111"/>
  <c r="P12" i="111"/>
  <c r="P13" i="111"/>
  <c r="P14" i="111"/>
  <c r="P15" i="111"/>
  <c r="P16" i="111"/>
  <c r="P17" i="111"/>
  <c r="P18" i="111"/>
  <c r="P19" i="111"/>
  <c r="P20" i="111"/>
  <c r="P21" i="111"/>
  <c r="P22" i="111"/>
  <c r="P23" i="111"/>
  <c r="P24" i="111"/>
  <c r="P25" i="111"/>
  <c r="P26" i="111"/>
  <c r="P27" i="111"/>
  <c r="P28" i="111"/>
  <c r="P29" i="111"/>
  <c r="P30" i="111"/>
  <c r="P31" i="111"/>
  <c r="O4" i="117"/>
  <c r="O5" i="117"/>
  <c r="O6" i="117"/>
  <c r="O7" i="117"/>
  <c r="O8" i="117"/>
  <c r="O9" i="117"/>
  <c r="Q9" i="117" s="1"/>
  <c r="O10" i="117"/>
  <c r="O11" i="117"/>
  <c r="O12" i="117"/>
  <c r="O13" i="117"/>
  <c r="O14" i="117"/>
  <c r="O15" i="117"/>
  <c r="O16" i="117"/>
  <c r="O17" i="117"/>
  <c r="Q17" i="117" s="1"/>
  <c r="O18" i="117"/>
  <c r="O19" i="117"/>
  <c r="O20" i="117"/>
  <c r="O21" i="117"/>
  <c r="O22" i="117"/>
  <c r="O23" i="117"/>
  <c r="O24" i="117"/>
  <c r="O25" i="117"/>
  <c r="Q25" i="117" s="1"/>
  <c r="O26" i="117"/>
  <c r="O27" i="117"/>
  <c r="O28" i="117"/>
  <c r="O29" i="117"/>
  <c r="O30" i="117"/>
  <c r="O31" i="117"/>
  <c r="O4" i="111"/>
  <c r="O5" i="111"/>
  <c r="O6" i="111"/>
  <c r="O7" i="111"/>
  <c r="O8" i="111"/>
  <c r="O9" i="111"/>
  <c r="O10" i="111"/>
  <c r="O11" i="111"/>
  <c r="O12" i="111"/>
  <c r="O13" i="111"/>
  <c r="O14" i="111"/>
  <c r="O15" i="111"/>
  <c r="O16" i="111"/>
  <c r="O17" i="111"/>
  <c r="O18" i="111"/>
  <c r="O19" i="111"/>
  <c r="O20" i="111"/>
  <c r="O21" i="111"/>
  <c r="O22" i="111"/>
  <c r="O23" i="111"/>
  <c r="O24" i="111"/>
  <c r="O25" i="111"/>
  <c r="O26" i="111"/>
  <c r="O27" i="111"/>
  <c r="O28" i="111"/>
  <c r="O29" i="111"/>
  <c r="O30" i="111"/>
  <c r="O31" i="111"/>
  <c r="U34" i="103"/>
  <c r="T34" i="103"/>
  <c r="N4" i="117"/>
  <c r="N5" i="117"/>
  <c r="N6" i="117"/>
  <c r="N7" i="117"/>
  <c r="N8" i="117"/>
  <c r="N9" i="117"/>
  <c r="N10" i="117"/>
  <c r="N11" i="117"/>
  <c r="N12" i="117"/>
  <c r="N13" i="117"/>
  <c r="N14" i="117"/>
  <c r="N15" i="117"/>
  <c r="N16" i="117"/>
  <c r="N17" i="117"/>
  <c r="N18" i="117"/>
  <c r="N19" i="117"/>
  <c r="N20" i="117"/>
  <c r="N21" i="117"/>
  <c r="N22" i="117"/>
  <c r="N23" i="117"/>
  <c r="N24" i="117"/>
  <c r="N25" i="117"/>
  <c r="N26" i="117"/>
  <c r="N27" i="117"/>
  <c r="N28" i="117"/>
  <c r="N29" i="117"/>
  <c r="N30" i="117"/>
  <c r="N31" i="117"/>
  <c r="S34" i="103"/>
  <c r="N4" i="111"/>
  <c r="N5" i="111"/>
  <c r="N6" i="111"/>
  <c r="N7" i="111"/>
  <c r="N8" i="111"/>
  <c r="N9" i="111"/>
  <c r="N10" i="111"/>
  <c r="N11" i="111"/>
  <c r="N12" i="111"/>
  <c r="N13" i="111"/>
  <c r="N14" i="111"/>
  <c r="N15" i="111"/>
  <c r="N16" i="111"/>
  <c r="N17" i="111"/>
  <c r="N18" i="111"/>
  <c r="N19" i="111"/>
  <c r="N20" i="111"/>
  <c r="N21" i="111"/>
  <c r="N22" i="111"/>
  <c r="N23" i="111"/>
  <c r="N24" i="111"/>
  <c r="N25" i="111"/>
  <c r="N26" i="111"/>
  <c r="N27" i="111"/>
  <c r="N28" i="111"/>
  <c r="N29" i="111"/>
  <c r="N30" i="111"/>
  <c r="N31" i="111"/>
  <c r="E4" i="104"/>
  <c r="F4" i="104" s="1"/>
  <c r="G4" i="104" s="1"/>
  <c r="H4" i="104" s="1"/>
  <c r="I4" i="104" s="1"/>
  <c r="J4" i="104" s="1"/>
  <c r="K4" i="104" s="1"/>
  <c r="L4" i="104" s="1"/>
  <c r="M4" i="104" s="1"/>
  <c r="N4" i="104" s="1"/>
  <c r="O4" i="104" s="1"/>
  <c r="P4" i="104" s="1"/>
  <c r="Q4" i="104" s="1"/>
  <c r="R4" i="104" s="1"/>
  <c r="S4" i="104" s="1"/>
  <c r="U16" i="103"/>
  <c r="T16" i="103"/>
  <c r="S16" i="103"/>
  <c r="AG5" i="111"/>
  <c r="AG13" i="111"/>
  <c r="AG31" i="111"/>
  <c r="AM34" i="103"/>
  <c r="L4" i="111"/>
  <c r="L5" i="111"/>
  <c r="L6" i="111"/>
  <c r="L7" i="111"/>
  <c r="L8" i="111"/>
  <c r="L9" i="111"/>
  <c r="L10" i="111"/>
  <c r="L11" i="111"/>
  <c r="L12" i="111"/>
  <c r="L13" i="111"/>
  <c r="AC13" i="111"/>
  <c r="L14" i="111"/>
  <c r="L15" i="111"/>
  <c r="L16" i="111"/>
  <c r="L17" i="111"/>
  <c r="L18" i="111"/>
  <c r="L19" i="111"/>
  <c r="L20" i="111"/>
  <c r="L21" i="111"/>
  <c r="L22" i="111"/>
  <c r="L23" i="111"/>
  <c r="L24" i="111"/>
  <c r="L25" i="111"/>
  <c r="L26" i="111"/>
  <c r="L27" i="111"/>
  <c r="L28" i="111"/>
  <c r="L29" i="111"/>
  <c r="L30" i="111"/>
  <c r="L31" i="111"/>
  <c r="K4" i="111"/>
  <c r="K5" i="111"/>
  <c r="K6" i="111"/>
  <c r="K7" i="111"/>
  <c r="K8" i="111"/>
  <c r="K9" i="111"/>
  <c r="K10" i="111"/>
  <c r="K11" i="111"/>
  <c r="K12" i="111"/>
  <c r="K13" i="111"/>
  <c r="K14" i="111"/>
  <c r="K15" i="111"/>
  <c r="K16" i="111"/>
  <c r="K17" i="111"/>
  <c r="K18" i="111"/>
  <c r="K19" i="111"/>
  <c r="K20" i="111"/>
  <c r="K21" i="111"/>
  <c r="K22" i="111"/>
  <c r="K23" i="111"/>
  <c r="K24" i="111"/>
  <c r="K25" i="111"/>
  <c r="K26" i="111"/>
  <c r="K27" i="111"/>
  <c r="K28" i="111"/>
  <c r="K29" i="111"/>
  <c r="K30" i="111"/>
  <c r="K31" i="111"/>
  <c r="J4" i="111"/>
  <c r="J5" i="111"/>
  <c r="J6" i="111"/>
  <c r="J7" i="111"/>
  <c r="J8" i="111"/>
  <c r="J9" i="111"/>
  <c r="J10" i="111"/>
  <c r="J11" i="111"/>
  <c r="J12" i="111"/>
  <c r="J13" i="111"/>
  <c r="J14" i="111"/>
  <c r="J15" i="111"/>
  <c r="J16" i="111"/>
  <c r="J17" i="111"/>
  <c r="J18" i="111"/>
  <c r="J19" i="111"/>
  <c r="J20" i="111"/>
  <c r="J21" i="111"/>
  <c r="J22" i="111"/>
  <c r="J23" i="111"/>
  <c r="J24" i="111"/>
  <c r="J25" i="111"/>
  <c r="J26" i="111"/>
  <c r="J27" i="111"/>
  <c r="J28" i="111"/>
  <c r="J29" i="111"/>
  <c r="J30" i="111"/>
  <c r="J31" i="111"/>
  <c r="I4" i="111"/>
  <c r="I5" i="111"/>
  <c r="I6" i="111"/>
  <c r="I7" i="111"/>
  <c r="I8" i="111"/>
  <c r="I9" i="111"/>
  <c r="I10" i="111"/>
  <c r="I11" i="111"/>
  <c r="I12" i="111"/>
  <c r="I13" i="111"/>
  <c r="I14" i="111"/>
  <c r="I15" i="111"/>
  <c r="I16" i="111"/>
  <c r="I17" i="111"/>
  <c r="I18" i="111"/>
  <c r="I19" i="111"/>
  <c r="I20" i="111"/>
  <c r="I21" i="111"/>
  <c r="I22" i="111"/>
  <c r="I23" i="111"/>
  <c r="I24" i="111"/>
  <c r="I25" i="111"/>
  <c r="I26" i="111"/>
  <c r="I27" i="111"/>
  <c r="I28" i="111"/>
  <c r="I29" i="111"/>
  <c r="I30" i="111"/>
  <c r="I31" i="111"/>
  <c r="H4" i="111"/>
  <c r="H5" i="111"/>
  <c r="H6" i="111"/>
  <c r="H7" i="111"/>
  <c r="H8" i="111"/>
  <c r="H9" i="111"/>
  <c r="H10" i="111"/>
  <c r="H11" i="111"/>
  <c r="H12" i="111"/>
  <c r="H13" i="111"/>
  <c r="H14" i="111"/>
  <c r="H15" i="111"/>
  <c r="H16" i="111"/>
  <c r="H17" i="111"/>
  <c r="H18" i="111"/>
  <c r="H19" i="111"/>
  <c r="Q19" i="111" s="1"/>
  <c r="H20" i="111"/>
  <c r="H21" i="111"/>
  <c r="H22" i="111"/>
  <c r="H23" i="111"/>
  <c r="H24" i="111"/>
  <c r="H25" i="111"/>
  <c r="H26" i="111"/>
  <c r="H27" i="111"/>
  <c r="Q27" i="111" s="1"/>
  <c r="H28" i="111"/>
  <c r="H29" i="111"/>
  <c r="H30" i="111"/>
  <c r="H31" i="111"/>
  <c r="G4" i="111"/>
  <c r="G5" i="111"/>
  <c r="G6" i="111"/>
  <c r="G7" i="111"/>
  <c r="G8" i="111"/>
  <c r="G9" i="111"/>
  <c r="G10" i="111"/>
  <c r="G11" i="111"/>
  <c r="G12" i="111"/>
  <c r="G13" i="111"/>
  <c r="G14" i="111"/>
  <c r="G15" i="111"/>
  <c r="G16" i="111"/>
  <c r="G17" i="111"/>
  <c r="G18" i="111"/>
  <c r="G19" i="111"/>
  <c r="G20" i="111"/>
  <c r="G21" i="111"/>
  <c r="G22" i="111"/>
  <c r="G23" i="111"/>
  <c r="G24" i="111"/>
  <c r="G25" i="111"/>
  <c r="G26" i="111"/>
  <c r="G27" i="111"/>
  <c r="G28" i="111"/>
  <c r="G29" i="111"/>
  <c r="G30" i="111"/>
  <c r="G31" i="111"/>
  <c r="F4" i="111"/>
  <c r="F5" i="111"/>
  <c r="W5" i="111"/>
  <c r="F6" i="111"/>
  <c r="F7" i="111"/>
  <c r="F8" i="111"/>
  <c r="F9" i="111"/>
  <c r="F10" i="111"/>
  <c r="F11" i="111"/>
  <c r="F12" i="111"/>
  <c r="F13" i="111"/>
  <c r="F14" i="111"/>
  <c r="F15" i="111"/>
  <c r="F16" i="111"/>
  <c r="F17" i="111"/>
  <c r="F18" i="111"/>
  <c r="Q18" i="111" s="1"/>
  <c r="F19" i="111"/>
  <c r="F20" i="111"/>
  <c r="F21" i="111"/>
  <c r="F22" i="111"/>
  <c r="F23" i="111"/>
  <c r="F24" i="111"/>
  <c r="F25" i="111"/>
  <c r="F26" i="111"/>
  <c r="Q26" i="111" s="1"/>
  <c r="F27" i="111"/>
  <c r="F28" i="111"/>
  <c r="F29" i="111"/>
  <c r="F30" i="111"/>
  <c r="F31" i="111"/>
  <c r="E4" i="111"/>
  <c r="E5" i="111"/>
  <c r="E6" i="111"/>
  <c r="Q6" i="111" s="1"/>
  <c r="E7" i="111"/>
  <c r="E8" i="111"/>
  <c r="E9" i="111"/>
  <c r="E10" i="111"/>
  <c r="E11" i="111"/>
  <c r="E12" i="111"/>
  <c r="E13" i="111"/>
  <c r="E14" i="111"/>
  <c r="E15" i="111"/>
  <c r="E16" i="111"/>
  <c r="E17" i="111"/>
  <c r="E18" i="111"/>
  <c r="E19" i="111"/>
  <c r="E20" i="111"/>
  <c r="E21" i="111"/>
  <c r="E22" i="111"/>
  <c r="E23" i="111"/>
  <c r="E24" i="111"/>
  <c r="E25" i="111"/>
  <c r="E26" i="111"/>
  <c r="E27" i="111"/>
  <c r="E28" i="111"/>
  <c r="E29" i="111"/>
  <c r="E30" i="111"/>
  <c r="E31" i="111"/>
  <c r="D4" i="111"/>
  <c r="D5" i="111"/>
  <c r="D6" i="111"/>
  <c r="D7" i="111"/>
  <c r="D8" i="111"/>
  <c r="D9" i="111"/>
  <c r="D10" i="111"/>
  <c r="D11" i="111"/>
  <c r="D12" i="111"/>
  <c r="D13" i="111"/>
  <c r="D14" i="111"/>
  <c r="U14" i="111"/>
  <c r="D15" i="111"/>
  <c r="D16" i="111"/>
  <c r="D17" i="111"/>
  <c r="D18" i="111"/>
  <c r="U18" i="111"/>
  <c r="D19" i="111"/>
  <c r="D20" i="111"/>
  <c r="D21" i="111"/>
  <c r="D22" i="111"/>
  <c r="D23" i="111"/>
  <c r="D24" i="111"/>
  <c r="Q24" i="111" s="1"/>
  <c r="D25" i="111"/>
  <c r="D26" i="111"/>
  <c r="U26" i="111"/>
  <c r="D27" i="111"/>
  <c r="D28" i="111"/>
  <c r="D29" i="111"/>
  <c r="U29" i="111"/>
  <c r="D30" i="111"/>
  <c r="D31" i="111"/>
  <c r="C4" i="111"/>
  <c r="C5" i="111"/>
  <c r="T5" i="111"/>
  <c r="C6" i="111"/>
  <c r="C7" i="111"/>
  <c r="C8" i="111"/>
  <c r="C9" i="111"/>
  <c r="C10" i="111"/>
  <c r="C11" i="111"/>
  <c r="C12" i="111"/>
  <c r="C13" i="111"/>
  <c r="T13" i="111"/>
  <c r="C14" i="111"/>
  <c r="C15" i="111"/>
  <c r="C16" i="111"/>
  <c r="Q16" i="111" s="1"/>
  <c r="C17" i="111"/>
  <c r="C18" i="111"/>
  <c r="T18" i="111"/>
  <c r="C19" i="111"/>
  <c r="C20" i="111"/>
  <c r="C21" i="111"/>
  <c r="C22" i="111"/>
  <c r="C23" i="111"/>
  <c r="C24" i="111"/>
  <c r="C25" i="111"/>
  <c r="C26" i="111"/>
  <c r="C27" i="111"/>
  <c r="C28" i="111"/>
  <c r="C29" i="111"/>
  <c r="T29" i="111"/>
  <c r="C30" i="111"/>
  <c r="Q30" i="111" s="1"/>
  <c r="C31" i="111"/>
  <c r="T31" i="111"/>
  <c r="B4" i="117"/>
  <c r="B5" i="111"/>
  <c r="B6" i="111"/>
  <c r="B7" i="111"/>
  <c r="B8" i="111"/>
  <c r="B9" i="111"/>
  <c r="B10" i="111"/>
  <c r="B11" i="111"/>
  <c r="B12" i="111"/>
  <c r="B13" i="111"/>
  <c r="B14" i="111"/>
  <c r="B15" i="111"/>
  <c r="B16" i="111"/>
  <c r="B17" i="111"/>
  <c r="B18" i="111"/>
  <c r="B19" i="111"/>
  <c r="B20" i="111"/>
  <c r="B21" i="111"/>
  <c r="B22" i="111"/>
  <c r="B23" i="111"/>
  <c r="B24" i="111"/>
  <c r="B25" i="111"/>
  <c r="B26" i="111"/>
  <c r="B27" i="111"/>
  <c r="B28" i="111"/>
  <c r="B29" i="111"/>
  <c r="B30" i="111"/>
  <c r="B31" i="111"/>
  <c r="AG4" i="111"/>
  <c r="AG6" i="111"/>
  <c r="AG7" i="111"/>
  <c r="AG8" i="111"/>
  <c r="AG9" i="111"/>
  <c r="AG10" i="111"/>
  <c r="AG11" i="111"/>
  <c r="AG12" i="111"/>
  <c r="AG14" i="111"/>
  <c r="AG15" i="111"/>
  <c r="AG16" i="111"/>
  <c r="AG17" i="111"/>
  <c r="AG18" i="111"/>
  <c r="AG19" i="111"/>
  <c r="AG20" i="111"/>
  <c r="AG21" i="111"/>
  <c r="AG22" i="111"/>
  <c r="AG23" i="111"/>
  <c r="AG24" i="111"/>
  <c r="AG25" i="111"/>
  <c r="AG26" i="111"/>
  <c r="AG27" i="111"/>
  <c r="AG28" i="111"/>
  <c r="AG29" i="111"/>
  <c r="AG30" i="111"/>
  <c r="AM16" i="103"/>
  <c r="AC4" i="111"/>
  <c r="AC5" i="111"/>
  <c r="AC6" i="111"/>
  <c r="AC7" i="111"/>
  <c r="AC8" i="111"/>
  <c r="AC9" i="111"/>
  <c r="AC10" i="111"/>
  <c r="AC11" i="111"/>
  <c r="AC12" i="111"/>
  <c r="AC14" i="111"/>
  <c r="AC15" i="111"/>
  <c r="AC16" i="111"/>
  <c r="AC17" i="111"/>
  <c r="AC18" i="111"/>
  <c r="AC19" i="111"/>
  <c r="AC20" i="111"/>
  <c r="AC21" i="111"/>
  <c r="AC22" i="111"/>
  <c r="AC23" i="111"/>
  <c r="AC24" i="111"/>
  <c r="AC25" i="111"/>
  <c r="AC26" i="111"/>
  <c r="AC27" i="111"/>
  <c r="AC28" i="111"/>
  <c r="AC29" i="111"/>
  <c r="AC30" i="111"/>
  <c r="AC31" i="111"/>
  <c r="Z4" i="111"/>
  <c r="Z5" i="111"/>
  <c r="Z6" i="111"/>
  <c r="Z7" i="111"/>
  <c r="Z8" i="111"/>
  <c r="Z9" i="111"/>
  <c r="Z10" i="111"/>
  <c r="Z11" i="111"/>
  <c r="Z12" i="111"/>
  <c r="Z13" i="111"/>
  <c r="Z14" i="111"/>
  <c r="Z15" i="111"/>
  <c r="Z16" i="111"/>
  <c r="Z17" i="111"/>
  <c r="Z18" i="111"/>
  <c r="Z19" i="111"/>
  <c r="Z20" i="111"/>
  <c r="Z21" i="111"/>
  <c r="Z22" i="111"/>
  <c r="Z23" i="111"/>
  <c r="Z24" i="111"/>
  <c r="Z25" i="111"/>
  <c r="Z26" i="111"/>
  <c r="Z27" i="111"/>
  <c r="Z28" i="111"/>
  <c r="Z29" i="111"/>
  <c r="Z30" i="111"/>
  <c r="Z31" i="111"/>
  <c r="AJ31" i="111" s="1"/>
  <c r="W4" i="111"/>
  <c r="W6" i="111"/>
  <c r="W7" i="111"/>
  <c r="W8" i="111"/>
  <c r="W9" i="111"/>
  <c r="W10" i="111"/>
  <c r="W11" i="111"/>
  <c r="W12" i="111"/>
  <c r="W13" i="111"/>
  <c r="W14" i="111"/>
  <c r="W15" i="111"/>
  <c r="W16" i="111"/>
  <c r="W17" i="111"/>
  <c r="W18" i="111"/>
  <c r="W19" i="111"/>
  <c r="W20" i="111"/>
  <c r="W21" i="111"/>
  <c r="W22" i="111"/>
  <c r="W23" i="111"/>
  <c r="W24" i="111"/>
  <c r="W25" i="111"/>
  <c r="W26" i="111"/>
  <c r="W27" i="111"/>
  <c r="W28" i="111"/>
  <c r="W29" i="111"/>
  <c r="W30" i="111"/>
  <c r="W31" i="111"/>
  <c r="U4" i="111"/>
  <c r="U5" i="111"/>
  <c r="U6" i="111"/>
  <c r="U7" i="111"/>
  <c r="U8" i="111"/>
  <c r="AI8" i="111" s="1"/>
  <c r="U9" i="111"/>
  <c r="U10" i="111"/>
  <c r="U11" i="111"/>
  <c r="U12" i="111"/>
  <c r="U13" i="111"/>
  <c r="U15" i="111"/>
  <c r="U16" i="111"/>
  <c r="U17" i="111"/>
  <c r="U19" i="111"/>
  <c r="U20" i="111"/>
  <c r="U21" i="111"/>
  <c r="U22" i="111"/>
  <c r="U23" i="111"/>
  <c r="U24" i="111"/>
  <c r="U25" i="111"/>
  <c r="U27" i="111"/>
  <c r="U28" i="111"/>
  <c r="U30" i="111"/>
  <c r="U31" i="111"/>
  <c r="T4" i="111"/>
  <c r="T6" i="111"/>
  <c r="T7" i="111"/>
  <c r="T8" i="111"/>
  <c r="T9" i="111"/>
  <c r="AI9" i="111" s="1"/>
  <c r="T10" i="111"/>
  <c r="T11" i="111"/>
  <c r="T12" i="111"/>
  <c r="T14" i="111"/>
  <c r="T15" i="111"/>
  <c r="T16" i="111"/>
  <c r="T17" i="111"/>
  <c r="T19" i="111"/>
  <c r="AI19" i="111" s="1"/>
  <c r="T20" i="111"/>
  <c r="T21" i="111"/>
  <c r="T22" i="111"/>
  <c r="T23" i="111"/>
  <c r="T24" i="111"/>
  <c r="T25" i="111"/>
  <c r="T26" i="111"/>
  <c r="T27" i="111"/>
  <c r="T28" i="111"/>
  <c r="T30" i="111"/>
  <c r="B4" i="111"/>
  <c r="AN34" i="103"/>
  <c r="L4" i="117"/>
  <c r="L5" i="117"/>
  <c r="L6" i="117"/>
  <c r="L7" i="117"/>
  <c r="L8" i="117"/>
  <c r="L9" i="117"/>
  <c r="L10" i="117"/>
  <c r="L11" i="117"/>
  <c r="L12" i="117"/>
  <c r="L13" i="117"/>
  <c r="L14" i="117"/>
  <c r="L15" i="117"/>
  <c r="L16" i="117"/>
  <c r="L17" i="117"/>
  <c r="L18" i="117"/>
  <c r="L19" i="117"/>
  <c r="L20" i="117"/>
  <c r="L21" i="117"/>
  <c r="L22" i="117"/>
  <c r="L23" i="117"/>
  <c r="L24" i="117"/>
  <c r="L25" i="117"/>
  <c r="L26" i="117"/>
  <c r="L27" i="117"/>
  <c r="L28" i="117"/>
  <c r="L29" i="117"/>
  <c r="L30" i="117"/>
  <c r="L31" i="117"/>
  <c r="K4" i="117"/>
  <c r="K5" i="117"/>
  <c r="K6" i="117"/>
  <c r="K7" i="117"/>
  <c r="K8" i="117"/>
  <c r="K9" i="117"/>
  <c r="K10" i="117"/>
  <c r="K11" i="117"/>
  <c r="K12" i="117"/>
  <c r="K13" i="117"/>
  <c r="K14" i="117"/>
  <c r="K15" i="117"/>
  <c r="K16" i="117"/>
  <c r="K17" i="117"/>
  <c r="K18" i="117"/>
  <c r="K19" i="117"/>
  <c r="K20" i="117"/>
  <c r="K21" i="117"/>
  <c r="K22" i="117"/>
  <c r="K23" i="117"/>
  <c r="K24" i="117"/>
  <c r="K25" i="117"/>
  <c r="K26" i="117"/>
  <c r="K27" i="117"/>
  <c r="K28" i="117"/>
  <c r="K29" i="117"/>
  <c r="K30" i="117"/>
  <c r="K31" i="117"/>
  <c r="J4" i="117"/>
  <c r="J5" i="117"/>
  <c r="J6" i="117"/>
  <c r="J7" i="117"/>
  <c r="J8" i="117"/>
  <c r="J9" i="117"/>
  <c r="J10" i="117"/>
  <c r="J11" i="117"/>
  <c r="J12" i="117"/>
  <c r="J13" i="117"/>
  <c r="J14" i="117"/>
  <c r="J15" i="117"/>
  <c r="J16" i="117"/>
  <c r="J17" i="117"/>
  <c r="J18" i="117"/>
  <c r="J19" i="117"/>
  <c r="J20" i="117"/>
  <c r="J21" i="117"/>
  <c r="J22" i="117"/>
  <c r="J23" i="117"/>
  <c r="J24" i="117"/>
  <c r="J25" i="117"/>
  <c r="J26" i="117"/>
  <c r="J27" i="117"/>
  <c r="J28" i="117"/>
  <c r="J29" i="117"/>
  <c r="J30" i="117"/>
  <c r="J31" i="117"/>
  <c r="I4" i="117"/>
  <c r="I5" i="117"/>
  <c r="I6" i="117"/>
  <c r="I7" i="117"/>
  <c r="I8" i="117"/>
  <c r="I9" i="117"/>
  <c r="I10" i="117"/>
  <c r="I11" i="117"/>
  <c r="I12" i="117"/>
  <c r="I13" i="117"/>
  <c r="I14" i="117"/>
  <c r="I15" i="117"/>
  <c r="I16" i="117"/>
  <c r="I17" i="117"/>
  <c r="I18" i="117"/>
  <c r="I19" i="117"/>
  <c r="I20" i="117"/>
  <c r="I21" i="117"/>
  <c r="I22" i="117"/>
  <c r="I23" i="117"/>
  <c r="I24" i="117"/>
  <c r="I25" i="117"/>
  <c r="I26" i="117"/>
  <c r="I27" i="117"/>
  <c r="I28" i="117"/>
  <c r="I29" i="117"/>
  <c r="I30" i="117"/>
  <c r="I31" i="117"/>
  <c r="H4" i="117"/>
  <c r="H5" i="117"/>
  <c r="H6" i="117"/>
  <c r="H7" i="117"/>
  <c r="H8" i="117"/>
  <c r="H9" i="117"/>
  <c r="H10" i="117"/>
  <c r="H11" i="117"/>
  <c r="H12" i="117"/>
  <c r="H13" i="117"/>
  <c r="H14" i="117"/>
  <c r="H15" i="117"/>
  <c r="H16" i="117"/>
  <c r="H17" i="117"/>
  <c r="H18" i="117"/>
  <c r="H19" i="117"/>
  <c r="H20" i="117"/>
  <c r="H21" i="117"/>
  <c r="H22" i="117"/>
  <c r="H23" i="117"/>
  <c r="H24" i="117"/>
  <c r="H25" i="117"/>
  <c r="H26" i="117"/>
  <c r="H27" i="117"/>
  <c r="H28" i="117"/>
  <c r="H29" i="117"/>
  <c r="H30" i="117"/>
  <c r="H31" i="117"/>
  <c r="G4" i="117"/>
  <c r="G5" i="117"/>
  <c r="G6" i="117"/>
  <c r="G7" i="117"/>
  <c r="G8" i="117"/>
  <c r="G9" i="117"/>
  <c r="G10" i="117"/>
  <c r="G11" i="117"/>
  <c r="G12" i="117"/>
  <c r="G13" i="117"/>
  <c r="G14" i="117"/>
  <c r="G15" i="117"/>
  <c r="G16" i="117"/>
  <c r="G17" i="117"/>
  <c r="G18" i="117"/>
  <c r="G19" i="117"/>
  <c r="G20" i="117"/>
  <c r="G21" i="117"/>
  <c r="G22" i="117"/>
  <c r="G23" i="117"/>
  <c r="G24" i="117"/>
  <c r="G25" i="117"/>
  <c r="G26" i="117"/>
  <c r="G27" i="117"/>
  <c r="G28" i="117"/>
  <c r="G29" i="117"/>
  <c r="G30" i="117"/>
  <c r="G31" i="117"/>
  <c r="F4" i="117"/>
  <c r="F5" i="117"/>
  <c r="F6" i="117"/>
  <c r="F7" i="117"/>
  <c r="F8" i="117"/>
  <c r="F9" i="117"/>
  <c r="F10" i="117"/>
  <c r="F11" i="117"/>
  <c r="F12" i="117"/>
  <c r="F13" i="117"/>
  <c r="F14" i="117"/>
  <c r="F15" i="117"/>
  <c r="F16" i="117"/>
  <c r="F17" i="117"/>
  <c r="F18" i="117"/>
  <c r="F19" i="117"/>
  <c r="F20" i="117"/>
  <c r="F21" i="117"/>
  <c r="F22" i="117"/>
  <c r="F23" i="117"/>
  <c r="F24" i="117"/>
  <c r="F25" i="117"/>
  <c r="F26" i="117"/>
  <c r="F27" i="117"/>
  <c r="F28" i="117"/>
  <c r="F29" i="117"/>
  <c r="F30" i="117"/>
  <c r="F31" i="117"/>
  <c r="E4" i="117"/>
  <c r="E5" i="117"/>
  <c r="E6" i="117"/>
  <c r="E7" i="117"/>
  <c r="E8" i="117"/>
  <c r="E9" i="117"/>
  <c r="E10" i="117"/>
  <c r="E11" i="117"/>
  <c r="E12" i="117"/>
  <c r="E13" i="117"/>
  <c r="E14" i="117"/>
  <c r="E15" i="117"/>
  <c r="E16" i="117"/>
  <c r="E17" i="117"/>
  <c r="E18" i="117"/>
  <c r="E19" i="117"/>
  <c r="E20" i="117"/>
  <c r="E21" i="117"/>
  <c r="E22" i="117"/>
  <c r="E23" i="117"/>
  <c r="E24" i="117"/>
  <c r="E25" i="117"/>
  <c r="E26" i="117"/>
  <c r="E27" i="117"/>
  <c r="E28" i="117"/>
  <c r="E29" i="117"/>
  <c r="E30" i="117"/>
  <c r="E31" i="117"/>
  <c r="D4" i="117"/>
  <c r="D5" i="117"/>
  <c r="D6" i="117"/>
  <c r="D7" i="117"/>
  <c r="D8" i="117"/>
  <c r="D9" i="117"/>
  <c r="D10" i="117"/>
  <c r="D11" i="117"/>
  <c r="D12" i="117"/>
  <c r="D13" i="117"/>
  <c r="D14" i="117"/>
  <c r="D15" i="117"/>
  <c r="D16" i="117"/>
  <c r="D17" i="117"/>
  <c r="D18" i="117"/>
  <c r="D19" i="117"/>
  <c r="D20" i="117"/>
  <c r="D21" i="117"/>
  <c r="D22" i="117"/>
  <c r="D23" i="117"/>
  <c r="D24" i="117"/>
  <c r="D25" i="117"/>
  <c r="D26" i="117"/>
  <c r="D27" i="117"/>
  <c r="D28" i="117"/>
  <c r="D29" i="117"/>
  <c r="D30" i="117"/>
  <c r="D31" i="117"/>
  <c r="C4" i="117"/>
  <c r="C5" i="117"/>
  <c r="C6" i="117"/>
  <c r="C7" i="117"/>
  <c r="C8" i="117"/>
  <c r="C9" i="117"/>
  <c r="C10" i="117"/>
  <c r="C11" i="117"/>
  <c r="C12" i="117"/>
  <c r="C13" i="117"/>
  <c r="C14" i="117"/>
  <c r="C15" i="117"/>
  <c r="C16" i="117"/>
  <c r="C17" i="117"/>
  <c r="C18" i="117"/>
  <c r="C19" i="117"/>
  <c r="C20" i="117"/>
  <c r="C21" i="117"/>
  <c r="C22" i="117"/>
  <c r="C23" i="117"/>
  <c r="C24" i="117"/>
  <c r="C25" i="117"/>
  <c r="C26" i="117"/>
  <c r="C27" i="117"/>
  <c r="C28" i="117"/>
  <c r="C29" i="117"/>
  <c r="C30" i="117"/>
  <c r="C31" i="117"/>
  <c r="B5" i="117"/>
  <c r="B6" i="117"/>
  <c r="B7" i="117"/>
  <c r="B8" i="117"/>
  <c r="B9" i="117"/>
  <c r="B10" i="117"/>
  <c r="B11" i="117"/>
  <c r="B12" i="117"/>
  <c r="B13" i="117"/>
  <c r="B14" i="117"/>
  <c r="B15" i="117"/>
  <c r="B16" i="117"/>
  <c r="B17" i="117"/>
  <c r="B18" i="117"/>
  <c r="B19" i="117"/>
  <c r="B20" i="117"/>
  <c r="B21" i="117"/>
  <c r="B22" i="117"/>
  <c r="B23" i="117"/>
  <c r="B24" i="117"/>
  <c r="B25" i="117"/>
  <c r="B26" i="117"/>
  <c r="B27" i="117"/>
  <c r="B28" i="117"/>
  <c r="B29" i="117"/>
  <c r="B30" i="117"/>
  <c r="B31" i="117"/>
  <c r="AN16" i="103"/>
  <c r="AO34" i="103"/>
  <c r="AO16" i="103"/>
  <c r="AN96" i="103"/>
  <c r="AN97" i="103"/>
  <c r="AN98" i="103"/>
  <c r="AN99" i="103"/>
  <c r="AN100" i="103"/>
  <c r="AN101" i="103"/>
  <c r="AN102" i="103"/>
  <c r="AM96" i="103"/>
  <c r="AM97" i="103"/>
  <c r="AM98" i="103"/>
  <c r="AM99" i="103"/>
  <c r="AM100" i="103"/>
  <c r="AM101" i="103"/>
  <c r="AM102" i="103"/>
  <c r="AL96" i="103"/>
  <c r="AL97" i="103"/>
  <c r="AL98" i="103"/>
  <c r="AL99" i="103"/>
  <c r="AL100" i="103"/>
  <c r="AL101" i="103"/>
  <c r="AL102" i="103"/>
  <c r="E4" i="103"/>
  <c r="F4" i="103"/>
  <c r="G4" i="103" s="1"/>
  <c r="H4" i="103" s="1"/>
  <c r="I4" i="103"/>
  <c r="J4" i="103" s="1"/>
  <c r="K4" i="103" s="1"/>
  <c r="L4" i="103" s="1"/>
  <c r="M4" i="103" s="1"/>
  <c r="N4" i="103" s="1"/>
  <c r="O4" i="103" s="1"/>
  <c r="P4" i="103" s="1"/>
  <c r="Q4" i="103" s="1"/>
  <c r="R4" i="103" s="1"/>
  <c r="S4" i="103" s="1"/>
  <c r="Y4" i="103"/>
  <c r="Z4" i="103" s="1"/>
  <c r="AA4" i="103" s="1"/>
  <c r="AB4" i="103" s="1"/>
  <c r="AC4" i="103"/>
  <c r="AD4" i="103"/>
  <c r="AE4" i="103" s="1"/>
  <c r="AF4" i="103" s="1"/>
  <c r="AG4" i="103" s="1"/>
  <c r="AH4" i="103" s="1"/>
  <c r="AI4" i="103" s="1"/>
  <c r="AJ4" i="103" s="1"/>
  <c r="AK4" i="103" s="1"/>
  <c r="AL4" i="103" s="1"/>
  <c r="AM4" i="103" s="1"/>
  <c r="AM44" i="103"/>
  <c r="Y22" i="103"/>
  <c r="Z22" i="103"/>
  <c r="AA22" i="103" s="1"/>
  <c r="AB22" i="103" s="1"/>
  <c r="AC22" i="103" s="1"/>
  <c r="AD22" i="103" s="1"/>
  <c r="AE22" i="103" s="1"/>
  <c r="AF22" i="103" s="1"/>
  <c r="AG22" i="103" s="1"/>
  <c r="AH22" i="103"/>
  <c r="AI22" i="103" s="1"/>
  <c r="AJ22" i="103" s="1"/>
  <c r="AK22" i="103" s="1"/>
  <c r="AL22" i="103" s="1"/>
  <c r="AM22" i="103" s="1"/>
  <c r="AN22" i="103" s="1"/>
  <c r="AO22" i="103" s="1"/>
  <c r="S44" i="103"/>
  <c r="E22" i="103"/>
  <c r="F22" i="103" s="1"/>
  <c r="G22" i="103" s="1"/>
  <c r="H22" i="103" s="1"/>
  <c r="I22" i="103" s="1"/>
  <c r="J22" i="103"/>
  <c r="K22" i="103" s="1"/>
  <c r="L22" i="103" s="1"/>
  <c r="M22" i="103" s="1"/>
  <c r="N22" i="103" s="1"/>
  <c r="O22" i="103" s="1"/>
  <c r="P22" i="103" s="1"/>
  <c r="Q22" i="103" s="1"/>
  <c r="R22" i="103" s="1"/>
  <c r="S22" i="103" s="1"/>
  <c r="T22" i="103" s="1"/>
  <c r="U22" i="103" s="1"/>
  <c r="N32" i="117"/>
  <c r="N33" i="117"/>
  <c r="N34" i="117"/>
  <c r="N35" i="117"/>
  <c r="N36" i="117"/>
  <c r="N37" i="117"/>
  <c r="N38" i="117"/>
  <c r="N39" i="117"/>
  <c r="N40" i="117"/>
  <c r="N41" i="117"/>
  <c r="N42" i="117"/>
  <c r="N43" i="117"/>
  <c r="N44" i="117"/>
  <c r="N45" i="117"/>
  <c r="N46" i="117"/>
  <c r="N47" i="117"/>
  <c r="N48" i="117"/>
  <c r="N51" i="117"/>
  <c r="O32" i="117"/>
  <c r="O53" i="117" s="1"/>
  <c r="O33" i="117"/>
  <c r="O34" i="117"/>
  <c r="O35" i="117"/>
  <c r="O36" i="117"/>
  <c r="O37" i="117"/>
  <c r="O38" i="117"/>
  <c r="O39" i="117"/>
  <c r="O40" i="117"/>
  <c r="O41" i="117"/>
  <c r="O42" i="117"/>
  <c r="O43" i="117"/>
  <c r="O44" i="117"/>
  <c r="O45" i="117"/>
  <c r="O46" i="117"/>
  <c r="O47" i="117"/>
  <c r="O48" i="117"/>
  <c r="O51" i="117"/>
  <c r="P32" i="117"/>
  <c r="P33" i="117"/>
  <c r="P34" i="117"/>
  <c r="P35" i="117"/>
  <c r="P36" i="117"/>
  <c r="P37" i="117"/>
  <c r="P38" i="117"/>
  <c r="P39" i="117"/>
  <c r="P40" i="117"/>
  <c r="P41" i="117"/>
  <c r="P42" i="117"/>
  <c r="P43" i="117"/>
  <c r="P44" i="117"/>
  <c r="P45" i="117"/>
  <c r="P46" i="117"/>
  <c r="P47" i="117"/>
  <c r="P48" i="117"/>
  <c r="P51" i="117"/>
  <c r="N32" i="111"/>
  <c r="N53" i="111" s="1"/>
  <c r="N33" i="111"/>
  <c r="N34" i="111"/>
  <c r="N35" i="111"/>
  <c r="N36" i="111"/>
  <c r="N37" i="111"/>
  <c r="N38" i="111"/>
  <c r="N39" i="111"/>
  <c r="N40" i="111"/>
  <c r="N41" i="111"/>
  <c r="N42" i="111"/>
  <c r="N43" i="111"/>
  <c r="N44" i="111"/>
  <c r="N45" i="111"/>
  <c r="N46" i="111"/>
  <c r="N47" i="111"/>
  <c r="N48" i="111"/>
  <c r="N51" i="111"/>
  <c r="O32" i="111"/>
  <c r="O33" i="111"/>
  <c r="O34" i="111"/>
  <c r="O35" i="111"/>
  <c r="O36" i="111"/>
  <c r="O37" i="111"/>
  <c r="O38" i="111"/>
  <c r="O39" i="111"/>
  <c r="O40" i="111"/>
  <c r="O41" i="111"/>
  <c r="O42" i="111"/>
  <c r="O43" i="111"/>
  <c r="O44" i="111"/>
  <c r="O45" i="111"/>
  <c r="O46" i="111"/>
  <c r="O47" i="111"/>
  <c r="O48" i="111"/>
  <c r="O51" i="111"/>
  <c r="P32" i="111"/>
  <c r="AG32" i="111"/>
  <c r="P33" i="111"/>
  <c r="P34" i="111"/>
  <c r="P35" i="111"/>
  <c r="P36" i="111"/>
  <c r="P37" i="111"/>
  <c r="P38" i="111"/>
  <c r="P39" i="111"/>
  <c r="P40" i="111"/>
  <c r="P41" i="111"/>
  <c r="P42" i="111"/>
  <c r="P43" i="111"/>
  <c r="P44" i="111"/>
  <c r="P45" i="111"/>
  <c r="P46" i="111"/>
  <c r="P47" i="111"/>
  <c r="P48" i="111"/>
  <c r="P51" i="111"/>
  <c r="AG51" i="111"/>
  <c r="AG33" i="111"/>
  <c r="AG34" i="111"/>
  <c r="AG35" i="111"/>
  <c r="AG36" i="111"/>
  <c r="AG37" i="111"/>
  <c r="AG38" i="111"/>
  <c r="AG39" i="111"/>
  <c r="AG40" i="111"/>
  <c r="AG41" i="111"/>
  <c r="AG53" i="111" s="1"/>
  <c r="AG42" i="111"/>
  <c r="AG43" i="111"/>
  <c r="AG44" i="111"/>
  <c r="AG45" i="111"/>
  <c r="AG46" i="111"/>
  <c r="AG47" i="111"/>
  <c r="AG48" i="111"/>
  <c r="CC44" i="104"/>
  <c r="U16" i="104"/>
  <c r="T16" i="104"/>
  <c r="S16" i="104"/>
  <c r="BI44" i="104"/>
  <c r="AO34" i="104"/>
  <c r="AO16" i="104"/>
  <c r="B48" i="117"/>
  <c r="C48" i="117"/>
  <c r="D48" i="117"/>
  <c r="E48" i="117"/>
  <c r="F48" i="117"/>
  <c r="G48" i="117"/>
  <c r="H48" i="117"/>
  <c r="I48" i="117"/>
  <c r="J48" i="117"/>
  <c r="K48" i="117"/>
  <c r="L48" i="117"/>
  <c r="B47" i="117"/>
  <c r="C47" i="117"/>
  <c r="D47" i="117"/>
  <c r="E47" i="117"/>
  <c r="F47" i="117"/>
  <c r="G47" i="117"/>
  <c r="H47" i="117"/>
  <c r="I47" i="117"/>
  <c r="J47" i="117"/>
  <c r="K47" i="117"/>
  <c r="L47" i="117"/>
  <c r="B45" i="117"/>
  <c r="C45" i="117"/>
  <c r="D45" i="117"/>
  <c r="E45" i="117"/>
  <c r="F45" i="117"/>
  <c r="G45" i="117"/>
  <c r="H45" i="117"/>
  <c r="I45" i="117"/>
  <c r="J45" i="117"/>
  <c r="K45" i="117"/>
  <c r="L45" i="117"/>
  <c r="B44" i="117"/>
  <c r="C44" i="117"/>
  <c r="D44" i="117"/>
  <c r="E44" i="117"/>
  <c r="F44" i="117"/>
  <c r="G44" i="117"/>
  <c r="H44" i="117"/>
  <c r="I44" i="117"/>
  <c r="J44" i="117"/>
  <c r="K44" i="117"/>
  <c r="L44" i="117"/>
  <c r="B43" i="117"/>
  <c r="C43" i="117"/>
  <c r="D43" i="117"/>
  <c r="E43" i="117"/>
  <c r="F43" i="117"/>
  <c r="G43" i="117"/>
  <c r="H43" i="117"/>
  <c r="I43" i="117"/>
  <c r="J43" i="117"/>
  <c r="K43" i="117"/>
  <c r="L43" i="117"/>
  <c r="B41" i="117"/>
  <c r="C41" i="117"/>
  <c r="D41" i="117"/>
  <c r="D53" i="117" s="1"/>
  <c r="E41" i="117"/>
  <c r="F41" i="117"/>
  <c r="G41" i="117"/>
  <c r="H41" i="117"/>
  <c r="I41" i="117"/>
  <c r="J41" i="117"/>
  <c r="K41" i="117"/>
  <c r="L41" i="117"/>
  <c r="L53" i="117" s="1"/>
  <c r="B38" i="117"/>
  <c r="C38" i="117"/>
  <c r="D38" i="117"/>
  <c r="E38" i="117"/>
  <c r="F38" i="117"/>
  <c r="G38" i="117"/>
  <c r="H38" i="117"/>
  <c r="I38" i="117"/>
  <c r="J38" i="117"/>
  <c r="K38" i="117"/>
  <c r="L38" i="117"/>
  <c r="B37" i="117"/>
  <c r="C37" i="117"/>
  <c r="D37" i="117"/>
  <c r="E37" i="117"/>
  <c r="F37" i="117"/>
  <c r="G37" i="117"/>
  <c r="H37" i="117"/>
  <c r="I37" i="117"/>
  <c r="J37" i="117"/>
  <c r="K37" i="117"/>
  <c r="L37" i="117"/>
  <c r="B35" i="117"/>
  <c r="C35" i="117"/>
  <c r="D35" i="117"/>
  <c r="E35" i="117"/>
  <c r="F35" i="117"/>
  <c r="G35" i="117"/>
  <c r="H35" i="117"/>
  <c r="I35" i="117"/>
  <c r="J35" i="117"/>
  <c r="K35" i="117"/>
  <c r="L35" i="117"/>
  <c r="B36" i="117"/>
  <c r="C36" i="117"/>
  <c r="D36" i="117"/>
  <c r="E36" i="117"/>
  <c r="F36" i="117"/>
  <c r="G36" i="117"/>
  <c r="H36" i="117"/>
  <c r="I36" i="117"/>
  <c r="J36" i="117"/>
  <c r="K36" i="117"/>
  <c r="L36" i="117"/>
  <c r="B33" i="117"/>
  <c r="C33" i="117"/>
  <c r="D33" i="117"/>
  <c r="E33" i="117"/>
  <c r="F33" i="117"/>
  <c r="G33" i="117"/>
  <c r="H33" i="117"/>
  <c r="I33" i="117"/>
  <c r="J33" i="117"/>
  <c r="K33" i="117"/>
  <c r="L33" i="117"/>
  <c r="B32" i="117"/>
  <c r="B53" i="117" s="1"/>
  <c r="C32" i="117"/>
  <c r="D32" i="117"/>
  <c r="E32" i="117"/>
  <c r="F32" i="117"/>
  <c r="G32" i="117"/>
  <c r="H32" i="117"/>
  <c r="I32" i="117"/>
  <c r="J32" i="117"/>
  <c r="J53" i="117" s="1"/>
  <c r="K32" i="117"/>
  <c r="L32" i="117"/>
  <c r="B34" i="117"/>
  <c r="B39" i="117"/>
  <c r="B40" i="117"/>
  <c r="B42" i="117"/>
  <c r="B46" i="117"/>
  <c r="B51" i="117"/>
  <c r="C34" i="117"/>
  <c r="C39" i="117"/>
  <c r="C40" i="117"/>
  <c r="C42" i="117"/>
  <c r="C46" i="117"/>
  <c r="C51" i="117"/>
  <c r="D34" i="117"/>
  <c r="D39" i="117"/>
  <c r="D40" i="117"/>
  <c r="D42" i="117"/>
  <c r="D46" i="117"/>
  <c r="D51" i="117"/>
  <c r="E34" i="117"/>
  <c r="E39" i="117"/>
  <c r="E40" i="117"/>
  <c r="E42" i="117"/>
  <c r="E46" i="117"/>
  <c r="E51" i="117"/>
  <c r="F34" i="117"/>
  <c r="F39" i="117"/>
  <c r="F40" i="117"/>
  <c r="F42" i="117"/>
  <c r="F46" i="117"/>
  <c r="F51" i="117"/>
  <c r="G34" i="117"/>
  <c r="G39" i="117"/>
  <c r="G40" i="117"/>
  <c r="G42" i="117"/>
  <c r="G46" i="117"/>
  <c r="G51" i="117"/>
  <c r="H34" i="117"/>
  <c r="H39" i="117"/>
  <c r="H40" i="117"/>
  <c r="H42" i="117"/>
  <c r="H46" i="117"/>
  <c r="H51" i="117"/>
  <c r="I34" i="117"/>
  <c r="I39" i="117"/>
  <c r="I40" i="117"/>
  <c r="I42" i="117"/>
  <c r="I46" i="117"/>
  <c r="I51" i="117"/>
  <c r="J34" i="117"/>
  <c r="J39" i="117"/>
  <c r="J40" i="117"/>
  <c r="J42" i="117"/>
  <c r="J46" i="117"/>
  <c r="J51" i="117"/>
  <c r="K34" i="117"/>
  <c r="K39" i="117"/>
  <c r="K40" i="117"/>
  <c r="K42" i="117"/>
  <c r="K46" i="117"/>
  <c r="K51" i="117"/>
  <c r="L34" i="117"/>
  <c r="L39" i="117"/>
  <c r="L40" i="117"/>
  <c r="L42" i="117"/>
  <c r="L46" i="117"/>
  <c r="L51" i="117"/>
  <c r="AN34" i="104"/>
  <c r="AN16" i="104"/>
  <c r="B48" i="111"/>
  <c r="C48" i="111"/>
  <c r="D48" i="111"/>
  <c r="E48" i="111"/>
  <c r="F48" i="111"/>
  <c r="G48" i="111"/>
  <c r="H48" i="111"/>
  <c r="I48" i="111"/>
  <c r="J48" i="111"/>
  <c r="K48" i="111"/>
  <c r="L48" i="111"/>
  <c r="B47" i="111"/>
  <c r="C47" i="111"/>
  <c r="T47" i="111"/>
  <c r="D47" i="111"/>
  <c r="U47" i="111"/>
  <c r="E47" i="111"/>
  <c r="F47" i="111"/>
  <c r="G47" i="111"/>
  <c r="H47" i="111"/>
  <c r="I47" i="111"/>
  <c r="J47" i="111"/>
  <c r="K47" i="111"/>
  <c r="L47" i="111"/>
  <c r="B45" i="111"/>
  <c r="C45" i="111"/>
  <c r="D45" i="111"/>
  <c r="E45" i="111"/>
  <c r="F45" i="111"/>
  <c r="G45" i="111"/>
  <c r="H45" i="111"/>
  <c r="I45" i="111"/>
  <c r="J45" i="111"/>
  <c r="K45" i="111"/>
  <c r="L45" i="111"/>
  <c r="B44" i="111"/>
  <c r="C44" i="111"/>
  <c r="D44" i="111"/>
  <c r="E44" i="111"/>
  <c r="F44" i="111"/>
  <c r="G44" i="111"/>
  <c r="H44" i="111"/>
  <c r="I44" i="111"/>
  <c r="J44" i="111"/>
  <c r="K44" i="111"/>
  <c r="L44" i="111"/>
  <c r="B43" i="111"/>
  <c r="C43" i="111"/>
  <c r="D43" i="111"/>
  <c r="E43" i="111"/>
  <c r="F43" i="111"/>
  <c r="G43" i="111"/>
  <c r="H43" i="111"/>
  <c r="I43" i="111"/>
  <c r="J43" i="111"/>
  <c r="K43" i="111"/>
  <c r="L43" i="111"/>
  <c r="B41" i="111"/>
  <c r="B53" i="111" s="1"/>
  <c r="C41" i="111"/>
  <c r="T41" i="111"/>
  <c r="D41" i="111"/>
  <c r="E41" i="111"/>
  <c r="F41" i="111"/>
  <c r="G41" i="111"/>
  <c r="H41" i="111"/>
  <c r="I41" i="111"/>
  <c r="J41" i="111"/>
  <c r="K41" i="111"/>
  <c r="L41" i="111"/>
  <c r="B38" i="111"/>
  <c r="C38" i="111"/>
  <c r="D38" i="111"/>
  <c r="E38" i="111"/>
  <c r="F38" i="111"/>
  <c r="G38" i="111"/>
  <c r="H38" i="111"/>
  <c r="I38" i="111"/>
  <c r="J38" i="111"/>
  <c r="K38" i="111"/>
  <c r="L38" i="111"/>
  <c r="B37" i="111"/>
  <c r="S37" i="111"/>
  <c r="C37" i="111"/>
  <c r="D37" i="111"/>
  <c r="U37" i="111"/>
  <c r="E37" i="111"/>
  <c r="F37" i="111"/>
  <c r="G37" i="111"/>
  <c r="H37" i="111"/>
  <c r="I37" i="111"/>
  <c r="J37" i="111"/>
  <c r="K37" i="111"/>
  <c r="L37" i="111"/>
  <c r="B35" i="111"/>
  <c r="C35" i="111"/>
  <c r="T35" i="111"/>
  <c r="D35" i="111"/>
  <c r="E35" i="111"/>
  <c r="F35" i="111"/>
  <c r="G35" i="111"/>
  <c r="H35" i="111"/>
  <c r="I35" i="111"/>
  <c r="J35" i="111"/>
  <c r="K35" i="111"/>
  <c r="L35" i="111"/>
  <c r="B36" i="111"/>
  <c r="C36" i="111"/>
  <c r="D36" i="111"/>
  <c r="E36" i="111"/>
  <c r="F36" i="111"/>
  <c r="G36" i="111"/>
  <c r="H36" i="111"/>
  <c r="I36" i="111"/>
  <c r="J36" i="111"/>
  <c r="K36" i="111"/>
  <c r="L36" i="111"/>
  <c r="B33" i="111"/>
  <c r="C33" i="111"/>
  <c r="D33" i="111"/>
  <c r="E33" i="111"/>
  <c r="F33" i="111"/>
  <c r="G33" i="111"/>
  <c r="Q33" i="111" s="1"/>
  <c r="H33" i="111"/>
  <c r="I33" i="111"/>
  <c r="J33" i="111"/>
  <c r="K33" i="111"/>
  <c r="L33" i="111"/>
  <c r="B32" i="111"/>
  <c r="C32" i="111"/>
  <c r="T32" i="111"/>
  <c r="D32" i="111"/>
  <c r="U32" i="111"/>
  <c r="E32" i="111"/>
  <c r="V32" i="111"/>
  <c r="F32" i="111"/>
  <c r="G32" i="111"/>
  <c r="H32" i="111"/>
  <c r="I32" i="111"/>
  <c r="I53" i="111" s="1"/>
  <c r="J32" i="111"/>
  <c r="K32" i="111"/>
  <c r="L32" i="111"/>
  <c r="B34" i="111"/>
  <c r="B39" i="111"/>
  <c r="B40" i="111"/>
  <c r="B42" i="111"/>
  <c r="B46" i="111"/>
  <c r="B51" i="111"/>
  <c r="C34" i="111"/>
  <c r="C39" i="111"/>
  <c r="C40" i="111"/>
  <c r="C42" i="111"/>
  <c r="C46" i="111"/>
  <c r="C51" i="111"/>
  <c r="T51" i="111"/>
  <c r="T33" i="111"/>
  <c r="T34" i="111"/>
  <c r="T36" i="111"/>
  <c r="T37" i="111"/>
  <c r="T38" i="111"/>
  <c r="T39" i="111"/>
  <c r="T40" i="111"/>
  <c r="T42" i="111"/>
  <c r="AI42" i="111" s="1"/>
  <c r="T43" i="111"/>
  <c r="T44" i="111"/>
  <c r="T45" i="111"/>
  <c r="T46" i="111"/>
  <c r="T48" i="111"/>
  <c r="D34" i="111"/>
  <c r="D39" i="111"/>
  <c r="D40" i="111"/>
  <c r="D42" i="111"/>
  <c r="D46" i="111"/>
  <c r="D51" i="111"/>
  <c r="E34" i="111"/>
  <c r="E39" i="111"/>
  <c r="E40" i="111"/>
  <c r="E42" i="111"/>
  <c r="E46" i="111"/>
  <c r="E51" i="111"/>
  <c r="F34" i="111"/>
  <c r="F39" i="111"/>
  <c r="F40" i="111"/>
  <c r="F42" i="111"/>
  <c r="F46" i="111"/>
  <c r="F51" i="111"/>
  <c r="G34" i="111"/>
  <c r="G39" i="111"/>
  <c r="G40" i="111"/>
  <c r="G42" i="111"/>
  <c r="G46" i="111"/>
  <c r="G51" i="111"/>
  <c r="H34" i="111"/>
  <c r="H39" i="111"/>
  <c r="H40" i="111"/>
  <c r="H42" i="111"/>
  <c r="H46" i="111"/>
  <c r="H51" i="111"/>
  <c r="I34" i="111"/>
  <c r="I39" i="111"/>
  <c r="I40" i="111"/>
  <c r="I42" i="111"/>
  <c r="I46" i="111"/>
  <c r="I51" i="111"/>
  <c r="J34" i="111"/>
  <c r="J39" i="111"/>
  <c r="J40" i="111"/>
  <c r="J42" i="111"/>
  <c r="J46" i="111"/>
  <c r="J51" i="111"/>
  <c r="K34" i="111"/>
  <c r="K39" i="111"/>
  <c r="K40" i="111"/>
  <c r="K42" i="111"/>
  <c r="K46" i="111"/>
  <c r="K51" i="111"/>
  <c r="L34" i="111"/>
  <c r="L39" i="111"/>
  <c r="L40" i="111"/>
  <c r="L42" i="111"/>
  <c r="L46" i="111"/>
  <c r="L51" i="111"/>
  <c r="AM34" i="104"/>
  <c r="AM16" i="104"/>
  <c r="Z51" i="111"/>
  <c r="X51" i="111"/>
  <c r="W51" i="111"/>
  <c r="V51" i="111"/>
  <c r="U51" i="111"/>
  <c r="S51" i="111"/>
  <c r="AL86" i="104"/>
  <c r="AL72" i="104"/>
  <c r="AM44" i="104"/>
  <c r="Y22" i="104"/>
  <c r="Z22" i="104"/>
  <c r="AA22" i="104" s="1"/>
  <c r="AB22" i="104" s="1"/>
  <c r="AC22" i="104" s="1"/>
  <c r="AD22" i="104" s="1"/>
  <c r="AE22" i="104" s="1"/>
  <c r="AF22" i="104" s="1"/>
  <c r="AG22" i="104" s="1"/>
  <c r="AH22" i="104" s="1"/>
  <c r="AI22" i="104" s="1"/>
  <c r="AJ22" i="104" s="1"/>
  <c r="AK22" i="104" s="1"/>
  <c r="AL22" i="104" s="1"/>
  <c r="AM22" i="104" s="1"/>
  <c r="AN22" i="104" s="1"/>
  <c r="AO22" i="104" s="1"/>
  <c r="Y4" i="104"/>
  <c r="Z4" i="104" s="1"/>
  <c r="AA4" i="104" s="1"/>
  <c r="AB4" i="104" s="1"/>
  <c r="AC4" i="104" s="1"/>
  <c r="AD4" i="104"/>
  <c r="AE4" i="104" s="1"/>
  <c r="AF4" i="104" s="1"/>
  <c r="AG4" i="104" s="1"/>
  <c r="AH4" i="104" s="1"/>
  <c r="AI4" i="104" s="1"/>
  <c r="AJ4" i="104" s="1"/>
  <c r="AK4" i="104" s="1"/>
  <c r="AL4" i="104" s="1"/>
  <c r="AM4" i="104" s="1"/>
  <c r="AN4" i="104" s="1"/>
  <c r="AO4" i="104" s="1"/>
  <c r="P4" i="89"/>
  <c r="P5" i="89"/>
  <c r="P6" i="89"/>
  <c r="P7" i="89"/>
  <c r="P8" i="89"/>
  <c r="P9" i="89"/>
  <c r="P10" i="89"/>
  <c r="P11" i="89"/>
  <c r="P12" i="89"/>
  <c r="P13" i="89"/>
  <c r="P14" i="89"/>
  <c r="P15" i="89"/>
  <c r="P16" i="89"/>
  <c r="P17" i="89"/>
  <c r="P18" i="89"/>
  <c r="P19" i="89"/>
  <c r="P20" i="89"/>
  <c r="P21" i="89"/>
  <c r="P22" i="89"/>
  <c r="P23" i="89"/>
  <c r="P24" i="89"/>
  <c r="P25" i="89"/>
  <c r="P26" i="89"/>
  <c r="P27" i="89"/>
  <c r="P28" i="89"/>
  <c r="P29" i="89"/>
  <c r="P30" i="89"/>
  <c r="P31" i="89"/>
  <c r="P32" i="89"/>
  <c r="P33" i="89"/>
  <c r="P34" i="89"/>
  <c r="P35" i="89"/>
  <c r="P36" i="89"/>
  <c r="P37" i="89"/>
  <c r="P38" i="89"/>
  <c r="P39" i="89"/>
  <c r="P40" i="89"/>
  <c r="P41" i="89"/>
  <c r="P42" i="89"/>
  <c r="P43" i="89"/>
  <c r="P44" i="89"/>
  <c r="P45" i="89"/>
  <c r="P46" i="89"/>
  <c r="P47" i="89"/>
  <c r="P48" i="89"/>
  <c r="P51" i="89"/>
  <c r="O4" i="89"/>
  <c r="O5" i="89"/>
  <c r="O6" i="89"/>
  <c r="O7" i="89"/>
  <c r="O8" i="89"/>
  <c r="O9" i="89"/>
  <c r="O10" i="89"/>
  <c r="O11" i="89"/>
  <c r="O12" i="89"/>
  <c r="O13" i="89"/>
  <c r="O14" i="89"/>
  <c r="O15" i="89"/>
  <c r="O16" i="89"/>
  <c r="O17" i="89"/>
  <c r="O18" i="89"/>
  <c r="O19" i="89"/>
  <c r="O20" i="89"/>
  <c r="O21" i="89"/>
  <c r="O22" i="89"/>
  <c r="O23" i="89"/>
  <c r="O24" i="89"/>
  <c r="O25" i="89"/>
  <c r="O26" i="89"/>
  <c r="O27" i="89"/>
  <c r="O28" i="89"/>
  <c r="O29" i="89"/>
  <c r="O30" i="89"/>
  <c r="O31" i="89"/>
  <c r="O32" i="89"/>
  <c r="O33" i="89"/>
  <c r="O34" i="89"/>
  <c r="O35" i="89"/>
  <c r="O36" i="89"/>
  <c r="O37" i="89"/>
  <c r="O38" i="89"/>
  <c r="O39" i="89"/>
  <c r="O40" i="89"/>
  <c r="O41" i="89"/>
  <c r="O42" i="89"/>
  <c r="O43" i="89"/>
  <c r="O44" i="89"/>
  <c r="O45" i="89"/>
  <c r="O46" i="89"/>
  <c r="O47" i="89"/>
  <c r="O48" i="89"/>
  <c r="O51" i="89"/>
  <c r="N4" i="89"/>
  <c r="N5" i="89"/>
  <c r="N6" i="89"/>
  <c r="N7" i="89"/>
  <c r="N8" i="89"/>
  <c r="N9" i="89"/>
  <c r="N10" i="89"/>
  <c r="N11" i="89"/>
  <c r="N12" i="89"/>
  <c r="N13" i="89"/>
  <c r="N14" i="89"/>
  <c r="N15" i="89"/>
  <c r="N16" i="89"/>
  <c r="N17" i="89"/>
  <c r="N18" i="89"/>
  <c r="N19" i="89"/>
  <c r="N20" i="89"/>
  <c r="N21" i="89"/>
  <c r="N22" i="89"/>
  <c r="N23" i="89"/>
  <c r="N24" i="89"/>
  <c r="N25" i="89"/>
  <c r="N26" i="89"/>
  <c r="N27" i="89"/>
  <c r="N28" i="89"/>
  <c r="N29" i="89"/>
  <c r="N30" i="89"/>
  <c r="N31" i="89"/>
  <c r="N32" i="89"/>
  <c r="N33" i="89"/>
  <c r="N34" i="89"/>
  <c r="N35" i="89"/>
  <c r="N36" i="89"/>
  <c r="N37" i="89"/>
  <c r="N38" i="89"/>
  <c r="N39" i="89"/>
  <c r="N40" i="89"/>
  <c r="N41" i="89"/>
  <c r="N42" i="89"/>
  <c r="N43" i="89"/>
  <c r="N44" i="89"/>
  <c r="N45" i="89"/>
  <c r="N46" i="89"/>
  <c r="N47" i="89"/>
  <c r="N48" i="89"/>
  <c r="N51" i="89"/>
  <c r="X34" i="104"/>
  <c r="L4" i="89"/>
  <c r="L5" i="89"/>
  <c r="L6" i="89"/>
  <c r="L7" i="89"/>
  <c r="L8" i="89"/>
  <c r="L9" i="89"/>
  <c r="L10" i="89"/>
  <c r="L11" i="89"/>
  <c r="L12" i="89"/>
  <c r="L13" i="89"/>
  <c r="AC13" i="89"/>
  <c r="L14" i="89"/>
  <c r="L15" i="89"/>
  <c r="L16" i="89"/>
  <c r="L17" i="89"/>
  <c r="L18" i="89"/>
  <c r="L19" i="89"/>
  <c r="L20" i="89"/>
  <c r="L21" i="89"/>
  <c r="L22" i="89"/>
  <c r="L23" i="89"/>
  <c r="L24" i="89"/>
  <c r="L25" i="89"/>
  <c r="L26" i="89"/>
  <c r="L27" i="89"/>
  <c r="L28" i="89"/>
  <c r="L29" i="89"/>
  <c r="L30" i="89"/>
  <c r="L31" i="89"/>
  <c r="L32" i="89"/>
  <c r="AC32" i="89"/>
  <c r="L33" i="89"/>
  <c r="L34" i="89"/>
  <c r="L35" i="89"/>
  <c r="L36" i="89"/>
  <c r="L37" i="89"/>
  <c r="L38" i="89"/>
  <c r="L39" i="89"/>
  <c r="L40" i="89"/>
  <c r="L41" i="89"/>
  <c r="L42" i="89"/>
  <c r="L43" i="89"/>
  <c r="L44" i="89"/>
  <c r="L45" i="89"/>
  <c r="L46" i="89"/>
  <c r="L47" i="89"/>
  <c r="L48" i="89"/>
  <c r="L51" i="89"/>
  <c r="K4" i="89"/>
  <c r="K5" i="89"/>
  <c r="K6" i="89"/>
  <c r="K7" i="89"/>
  <c r="K8" i="89"/>
  <c r="K9" i="89"/>
  <c r="K10" i="89"/>
  <c r="K11" i="89"/>
  <c r="K12" i="89"/>
  <c r="K13" i="89"/>
  <c r="K14" i="89"/>
  <c r="K15" i="89"/>
  <c r="K16" i="89"/>
  <c r="K17" i="89"/>
  <c r="K18" i="89"/>
  <c r="K19" i="89"/>
  <c r="K20" i="89"/>
  <c r="K21" i="89"/>
  <c r="K22" i="89"/>
  <c r="K23" i="89"/>
  <c r="K24" i="89"/>
  <c r="K25" i="89"/>
  <c r="K26" i="89"/>
  <c r="K27" i="89"/>
  <c r="K28" i="89"/>
  <c r="K29" i="89"/>
  <c r="K30" i="89"/>
  <c r="K31" i="89"/>
  <c r="K32" i="89"/>
  <c r="K33" i="89"/>
  <c r="K34" i="89"/>
  <c r="K35" i="89"/>
  <c r="K36" i="89"/>
  <c r="K37" i="89"/>
  <c r="K38" i="89"/>
  <c r="K39" i="89"/>
  <c r="K40" i="89"/>
  <c r="K41" i="89"/>
  <c r="K42" i="89"/>
  <c r="K43" i="89"/>
  <c r="K44" i="89"/>
  <c r="K45" i="89"/>
  <c r="K46" i="89"/>
  <c r="K47" i="89"/>
  <c r="K48" i="89"/>
  <c r="K51" i="89"/>
  <c r="J4" i="89"/>
  <c r="J5" i="89"/>
  <c r="J6" i="89"/>
  <c r="J7" i="89"/>
  <c r="J8" i="89"/>
  <c r="J9" i="89"/>
  <c r="J10" i="89"/>
  <c r="J11" i="89"/>
  <c r="J12" i="89"/>
  <c r="J13" i="89"/>
  <c r="J14" i="89"/>
  <c r="J15" i="89"/>
  <c r="J16" i="89"/>
  <c r="J17" i="89"/>
  <c r="J18" i="89"/>
  <c r="J19" i="89"/>
  <c r="J20" i="89"/>
  <c r="J21" i="89"/>
  <c r="J22" i="89"/>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51" i="89"/>
  <c r="I4" i="89"/>
  <c r="I5" i="89"/>
  <c r="I6" i="89"/>
  <c r="I7" i="89"/>
  <c r="I8" i="89"/>
  <c r="I9" i="89"/>
  <c r="I10" i="89"/>
  <c r="I11" i="89"/>
  <c r="I12" i="89"/>
  <c r="I13" i="89"/>
  <c r="I14" i="89"/>
  <c r="I15" i="89"/>
  <c r="I16" i="89"/>
  <c r="I17" i="89"/>
  <c r="I18" i="89"/>
  <c r="I19" i="89"/>
  <c r="I20" i="89"/>
  <c r="I21" i="89"/>
  <c r="I22" i="89"/>
  <c r="I23" i="89"/>
  <c r="I24" i="89"/>
  <c r="I25" i="89"/>
  <c r="I26" i="89"/>
  <c r="I27" i="89"/>
  <c r="I28" i="89"/>
  <c r="I29" i="89"/>
  <c r="I30" i="89"/>
  <c r="I31" i="89"/>
  <c r="I32" i="89"/>
  <c r="I33" i="89"/>
  <c r="I34" i="89"/>
  <c r="I35" i="89"/>
  <c r="I36" i="89"/>
  <c r="I37" i="89"/>
  <c r="I38" i="89"/>
  <c r="I39" i="89"/>
  <c r="I40" i="89"/>
  <c r="I41" i="89"/>
  <c r="I42" i="89"/>
  <c r="I43" i="89"/>
  <c r="I44" i="89"/>
  <c r="I45" i="89"/>
  <c r="I46" i="89"/>
  <c r="I47" i="89"/>
  <c r="I48" i="89"/>
  <c r="I51" i="89"/>
  <c r="H4" i="89"/>
  <c r="H5" i="89"/>
  <c r="H6" i="89"/>
  <c r="H7" i="89"/>
  <c r="H8" i="89"/>
  <c r="H9" i="89"/>
  <c r="H10" i="89"/>
  <c r="H11" i="89"/>
  <c r="H12" i="89"/>
  <c r="H13" i="89"/>
  <c r="H14" i="89"/>
  <c r="H15" i="89"/>
  <c r="H16" i="89"/>
  <c r="H17" i="89"/>
  <c r="H18" i="89"/>
  <c r="H19" i="89"/>
  <c r="H20" i="89"/>
  <c r="H21" i="89"/>
  <c r="H22" i="89"/>
  <c r="H23" i="89"/>
  <c r="H24" i="89"/>
  <c r="H25" i="89"/>
  <c r="H26" i="89"/>
  <c r="H27" i="89"/>
  <c r="H28" i="89"/>
  <c r="H29" i="89"/>
  <c r="H30" i="89"/>
  <c r="H31" i="89"/>
  <c r="H32" i="89"/>
  <c r="H33" i="89"/>
  <c r="H34" i="89"/>
  <c r="H35" i="89"/>
  <c r="H36" i="89"/>
  <c r="H37" i="89"/>
  <c r="H38" i="89"/>
  <c r="H39" i="89"/>
  <c r="H40" i="89"/>
  <c r="H41" i="89"/>
  <c r="H42" i="89"/>
  <c r="H43" i="89"/>
  <c r="H44" i="89"/>
  <c r="H45" i="89"/>
  <c r="H46" i="89"/>
  <c r="H47" i="89"/>
  <c r="H48" i="89"/>
  <c r="H51" i="89"/>
  <c r="G4" i="89"/>
  <c r="G5" i="89"/>
  <c r="G6" i="89"/>
  <c r="G7" i="89"/>
  <c r="G8" i="89"/>
  <c r="G9" i="89"/>
  <c r="G10" i="89"/>
  <c r="G11" i="89"/>
  <c r="G12" i="89"/>
  <c r="G13" i="89"/>
  <c r="G14" i="89"/>
  <c r="G15" i="89"/>
  <c r="G16" i="89"/>
  <c r="G17" i="89"/>
  <c r="G18" i="89"/>
  <c r="X18" i="89"/>
  <c r="G19" i="89"/>
  <c r="G20" i="89"/>
  <c r="G21" i="89"/>
  <c r="G22" i="89"/>
  <c r="G23" i="89"/>
  <c r="G24" i="89"/>
  <c r="G25" i="89"/>
  <c r="G26" i="89"/>
  <c r="G27" i="89"/>
  <c r="G28" i="89"/>
  <c r="G29" i="89"/>
  <c r="G30" i="89"/>
  <c r="G31" i="89"/>
  <c r="G32" i="89"/>
  <c r="G33" i="89"/>
  <c r="G34" i="89"/>
  <c r="G35" i="89"/>
  <c r="G36" i="89"/>
  <c r="G37" i="89"/>
  <c r="G38" i="89"/>
  <c r="G39" i="89"/>
  <c r="G40" i="89"/>
  <c r="G41" i="89"/>
  <c r="G42" i="89"/>
  <c r="G43" i="89"/>
  <c r="G44" i="89"/>
  <c r="G45" i="89"/>
  <c r="G46" i="89"/>
  <c r="G47" i="89"/>
  <c r="G48" i="89"/>
  <c r="G51" i="89"/>
  <c r="F4" i="89"/>
  <c r="F5" i="89"/>
  <c r="W5" i="89"/>
  <c r="F6" i="89"/>
  <c r="F7" i="89"/>
  <c r="F8" i="89"/>
  <c r="F9" i="89"/>
  <c r="F10" i="89"/>
  <c r="F11" i="89"/>
  <c r="F12" i="89"/>
  <c r="F13" i="89"/>
  <c r="W13" i="89"/>
  <c r="F14" i="89"/>
  <c r="F15" i="89"/>
  <c r="F16" i="89"/>
  <c r="F17" i="89"/>
  <c r="F18" i="89"/>
  <c r="W18" i="89"/>
  <c r="F19" i="89"/>
  <c r="F20" i="89"/>
  <c r="F21" i="89"/>
  <c r="F22" i="89"/>
  <c r="F23" i="89"/>
  <c r="F24" i="89"/>
  <c r="F25" i="89"/>
  <c r="F26" i="89"/>
  <c r="F27" i="89"/>
  <c r="F28" i="89"/>
  <c r="F29" i="89"/>
  <c r="F30" i="89"/>
  <c r="F31" i="89"/>
  <c r="F32" i="89"/>
  <c r="F33" i="89"/>
  <c r="F34" i="89"/>
  <c r="F35" i="89"/>
  <c r="F36" i="89"/>
  <c r="F37" i="89"/>
  <c r="F38" i="89"/>
  <c r="F39" i="89"/>
  <c r="F40" i="89"/>
  <c r="F41" i="89"/>
  <c r="F42" i="89"/>
  <c r="F43" i="89"/>
  <c r="F44" i="89"/>
  <c r="F45" i="89"/>
  <c r="F46" i="89"/>
  <c r="F47" i="89"/>
  <c r="F48" i="89"/>
  <c r="F51" i="89"/>
  <c r="E4" i="89"/>
  <c r="E5" i="89"/>
  <c r="V5" i="89"/>
  <c r="E6" i="89"/>
  <c r="E7" i="89"/>
  <c r="E8" i="89"/>
  <c r="E9" i="89"/>
  <c r="E10" i="89"/>
  <c r="E11" i="89"/>
  <c r="E12" i="89"/>
  <c r="E13" i="89"/>
  <c r="V13" i="89"/>
  <c r="E14" i="89"/>
  <c r="E15" i="89"/>
  <c r="E16" i="89"/>
  <c r="E17" i="89"/>
  <c r="E18" i="89"/>
  <c r="E19" i="89"/>
  <c r="E20" i="89"/>
  <c r="E21" i="89"/>
  <c r="E22" i="89"/>
  <c r="E23" i="89"/>
  <c r="E24" i="89"/>
  <c r="E25" i="89"/>
  <c r="E26" i="89"/>
  <c r="E27" i="89"/>
  <c r="E28" i="89"/>
  <c r="E29" i="89"/>
  <c r="E30" i="89"/>
  <c r="E31" i="89"/>
  <c r="E32" i="89"/>
  <c r="V32" i="89"/>
  <c r="E33" i="89"/>
  <c r="E34" i="89"/>
  <c r="E35" i="89"/>
  <c r="E36" i="89"/>
  <c r="E37" i="89"/>
  <c r="E38" i="89"/>
  <c r="E39" i="89"/>
  <c r="E40" i="89"/>
  <c r="E41" i="89"/>
  <c r="E42" i="89"/>
  <c r="E43" i="89"/>
  <c r="E44" i="89"/>
  <c r="E45" i="89"/>
  <c r="E46" i="89"/>
  <c r="E47" i="89"/>
  <c r="E48" i="89"/>
  <c r="E51" i="89"/>
  <c r="D4" i="89"/>
  <c r="D5" i="89"/>
  <c r="U5" i="89"/>
  <c r="D6" i="89"/>
  <c r="D7" i="89"/>
  <c r="D8" i="89"/>
  <c r="D9" i="89"/>
  <c r="D10" i="89"/>
  <c r="D11" i="89"/>
  <c r="D12" i="89"/>
  <c r="D13" i="89"/>
  <c r="U13" i="89"/>
  <c r="D14" i="89"/>
  <c r="U14" i="89"/>
  <c r="D15" i="89"/>
  <c r="D16" i="89"/>
  <c r="D17" i="89"/>
  <c r="D18" i="89"/>
  <c r="U18" i="89"/>
  <c r="D19" i="89"/>
  <c r="D20" i="89"/>
  <c r="D21" i="89"/>
  <c r="D22" i="89"/>
  <c r="D23" i="89"/>
  <c r="D24" i="89"/>
  <c r="D25" i="89"/>
  <c r="D26" i="89"/>
  <c r="D27" i="89"/>
  <c r="D28" i="89"/>
  <c r="D29" i="89"/>
  <c r="U29" i="89"/>
  <c r="D30" i="89"/>
  <c r="D31" i="89"/>
  <c r="D32" i="89"/>
  <c r="U32" i="89"/>
  <c r="D33" i="89"/>
  <c r="D34" i="89"/>
  <c r="D35" i="89"/>
  <c r="D36" i="89"/>
  <c r="D37" i="89"/>
  <c r="D38" i="89"/>
  <c r="D39" i="89"/>
  <c r="D40" i="89"/>
  <c r="D41" i="89"/>
  <c r="D42" i="89"/>
  <c r="D43" i="89"/>
  <c r="D44" i="89"/>
  <c r="D45" i="89"/>
  <c r="D46" i="89"/>
  <c r="D47" i="89"/>
  <c r="U47" i="89"/>
  <c r="D48" i="89"/>
  <c r="D51" i="89"/>
  <c r="C4" i="89"/>
  <c r="C5" i="89"/>
  <c r="T5" i="89"/>
  <c r="C6" i="89"/>
  <c r="C7" i="89"/>
  <c r="Q7" i="89" s="1"/>
  <c r="C8" i="89"/>
  <c r="C9" i="89"/>
  <c r="C10" i="89"/>
  <c r="C11" i="89"/>
  <c r="C12" i="89"/>
  <c r="C13" i="89"/>
  <c r="T13" i="89"/>
  <c r="C14" i="89"/>
  <c r="C15" i="89"/>
  <c r="T15" i="89"/>
  <c r="C16" i="89"/>
  <c r="C17" i="89"/>
  <c r="T17" i="89"/>
  <c r="C18" i="89"/>
  <c r="T18" i="89"/>
  <c r="C19" i="89"/>
  <c r="C20" i="89"/>
  <c r="C21" i="89"/>
  <c r="C22" i="89"/>
  <c r="C23" i="89"/>
  <c r="T23" i="89"/>
  <c r="C24" i="89"/>
  <c r="C25" i="89"/>
  <c r="T25" i="89"/>
  <c r="C26" i="89"/>
  <c r="C27" i="89"/>
  <c r="C28" i="89"/>
  <c r="C29" i="89"/>
  <c r="T29" i="89"/>
  <c r="C30" i="89"/>
  <c r="C31" i="89"/>
  <c r="T31" i="89"/>
  <c r="C32" i="89"/>
  <c r="T32" i="89"/>
  <c r="C33" i="89"/>
  <c r="C34" i="89"/>
  <c r="C35" i="89"/>
  <c r="C36" i="89"/>
  <c r="C37" i="89"/>
  <c r="C38" i="89"/>
  <c r="C39" i="89"/>
  <c r="C40" i="89"/>
  <c r="C41" i="89"/>
  <c r="T41" i="89"/>
  <c r="C42" i="89"/>
  <c r="C43" i="89"/>
  <c r="C44" i="89"/>
  <c r="C45" i="89"/>
  <c r="C46" i="89"/>
  <c r="C47" i="89"/>
  <c r="T47" i="89"/>
  <c r="C48" i="89"/>
  <c r="C51" i="89"/>
  <c r="T51" i="89"/>
  <c r="T4" i="89"/>
  <c r="T6" i="89"/>
  <c r="T7" i="89"/>
  <c r="T8" i="89"/>
  <c r="T9" i="89"/>
  <c r="T10" i="89"/>
  <c r="T11" i="89"/>
  <c r="T12" i="89"/>
  <c r="T14" i="89"/>
  <c r="T16" i="89"/>
  <c r="T19" i="89"/>
  <c r="T20" i="89"/>
  <c r="T21" i="89"/>
  <c r="T22" i="89"/>
  <c r="T24" i="89"/>
  <c r="T26" i="89"/>
  <c r="T27" i="89"/>
  <c r="T28" i="89"/>
  <c r="T30" i="89"/>
  <c r="T33" i="89"/>
  <c r="T34" i="89"/>
  <c r="T35" i="89"/>
  <c r="T36" i="89"/>
  <c r="T37" i="89"/>
  <c r="T38" i="89"/>
  <c r="T39" i="89"/>
  <c r="T40" i="89"/>
  <c r="T42" i="89"/>
  <c r="T43" i="89"/>
  <c r="T44" i="89"/>
  <c r="T45" i="89"/>
  <c r="T46" i="89"/>
  <c r="T48" i="89"/>
  <c r="B4" i="89"/>
  <c r="B5" i="89"/>
  <c r="B6" i="89"/>
  <c r="B7" i="89"/>
  <c r="B8" i="89"/>
  <c r="B9" i="89"/>
  <c r="B10" i="89"/>
  <c r="B11" i="89"/>
  <c r="B12" i="89"/>
  <c r="B13" i="89"/>
  <c r="B14" i="89"/>
  <c r="B15" i="89"/>
  <c r="B16" i="89"/>
  <c r="B17" i="89"/>
  <c r="B18" i="89"/>
  <c r="B19" i="89"/>
  <c r="B20" i="89"/>
  <c r="B21" i="89"/>
  <c r="B22" i="89"/>
  <c r="B23" i="89"/>
  <c r="B24" i="89"/>
  <c r="B25" i="89"/>
  <c r="B26" i="89"/>
  <c r="B27" i="89"/>
  <c r="B28" i="89"/>
  <c r="B29" i="89"/>
  <c r="B30" i="89"/>
  <c r="B31" i="89"/>
  <c r="B32" i="89"/>
  <c r="B33" i="89"/>
  <c r="B34" i="89"/>
  <c r="B35" i="89"/>
  <c r="B36" i="89"/>
  <c r="B37" i="89"/>
  <c r="S37" i="89"/>
  <c r="B38" i="89"/>
  <c r="B39" i="89"/>
  <c r="B40" i="89"/>
  <c r="B41" i="89"/>
  <c r="B42" i="89"/>
  <c r="B43" i="89"/>
  <c r="B44" i="89"/>
  <c r="B45" i="89"/>
  <c r="B46" i="89"/>
  <c r="B47" i="89"/>
  <c r="B48" i="89"/>
  <c r="B51" i="89"/>
  <c r="X16" i="104"/>
  <c r="X51" i="89"/>
  <c r="W51" i="89"/>
  <c r="V51" i="89"/>
  <c r="U51" i="89"/>
  <c r="S51" i="89"/>
  <c r="O51" i="87"/>
  <c r="O51" i="88"/>
  <c r="O51" i="92"/>
  <c r="O51" i="91"/>
  <c r="O51" i="90"/>
  <c r="O51" i="93"/>
  <c r="O51" i="94"/>
  <c r="O51" i="95"/>
  <c r="O51" i="96"/>
  <c r="O51" i="97"/>
  <c r="O51" i="98"/>
  <c r="O51" i="99"/>
  <c r="O51" i="100"/>
  <c r="O51" i="101"/>
  <c r="L51" i="87"/>
  <c r="L51" i="88"/>
  <c r="L51" i="92"/>
  <c r="L51" i="91"/>
  <c r="L51" i="90"/>
  <c r="L51" i="93"/>
  <c r="L51" i="94"/>
  <c r="L51" i="95"/>
  <c r="L51" i="96"/>
  <c r="L51" i="97"/>
  <c r="L51" i="98"/>
  <c r="L51" i="99"/>
  <c r="L51" i="100"/>
  <c r="L51" i="101"/>
  <c r="U34" i="104"/>
  <c r="T34" i="104"/>
  <c r="S34" i="104"/>
  <c r="R86" i="104"/>
  <c r="R72" i="104"/>
  <c r="S44" i="104"/>
  <c r="E22" i="104"/>
  <c r="F22" i="104" s="1"/>
  <c r="G22" i="104" s="1"/>
  <c r="H22" i="104" s="1"/>
  <c r="I22" i="104" s="1"/>
  <c r="J22" i="104" s="1"/>
  <c r="K22" i="104" s="1"/>
  <c r="L22" i="104" s="1"/>
  <c r="M22" i="104" s="1"/>
  <c r="N22" i="104" s="1"/>
  <c r="O22" i="104" s="1"/>
  <c r="P22" i="104" s="1"/>
  <c r="Q22" i="104" s="1"/>
  <c r="R22" i="104" s="1"/>
  <c r="S22" i="104" s="1"/>
  <c r="T22" i="104" s="1"/>
  <c r="U22" i="104"/>
  <c r="AO51" i="120"/>
  <c r="AN51" i="120"/>
  <c r="AM51" i="120"/>
  <c r="T6" i="102"/>
  <c r="T4" i="102" s="1"/>
  <c r="S51" i="118"/>
  <c r="T51" i="118"/>
  <c r="U51" i="118"/>
  <c r="V51" i="118"/>
  <c r="W51" i="118"/>
  <c r="X51" i="118"/>
  <c r="Y51" i="118"/>
  <c r="Z51" i="118"/>
  <c r="AA51" i="118"/>
  <c r="AB51" i="118"/>
  <c r="AC51" i="118"/>
  <c r="AE51" i="118"/>
  <c r="AK51" i="118" s="1"/>
  <c r="AF51" i="118"/>
  <c r="AG51" i="118"/>
  <c r="S6" i="102"/>
  <c r="S4" i="102" s="1"/>
  <c r="R6" i="102"/>
  <c r="S4" i="118"/>
  <c r="T4" i="118"/>
  <c r="U4" i="118"/>
  <c r="V4" i="118"/>
  <c r="W4" i="118"/>
  <c r="X4" i="118"/>
  <c r="Y4" i="118"/>
  <c r="Z4" i="118"/>
  <c r="AA4" i="118"/>
  <c r="AB4" i="118"/>
  <c r="AC4" i="118"/>
  <c r="AE4" i="118"/>
  <c r="AF4" i="118"/>
  <c r="AG4" i="118"/>
  <c r="S5" i="118"/>
  <c r="T5" i="118"/>
  <c r="U5" i="118"/>
  <c r="V5" i="118"/>
  <c r="W5" i="118"/>
  <c r="X5" i="118"/>
  <c r="Y5" i="118"/>
  <c r="Z5" i="118"/>
  <c r="AA5" i="118"/>
  <c r="AB5" i="118"/>
  <c r="AC5" i="118"/>
  <c r="AE5" i="118"/>
  <c r="AF5" i="118"/>
  <c r="AG5" i="118"/>
  <c r="S6" i="118"/>
  <c r="T6" i="118"/>
  <c r="U6" i="118"/>
  <c r="V6" i="118"/>
  <c r="W6" i="118"/>
  <c r="X6" i="118"/>
  <c r="Y6" i="118"/>
  <c r="Z6" i="118"/>
  <c r="AA6" i="118"/>
  <c r="AB6" i="118"/>
  <c r="AC6" i="118"/>
  <c r="AE6" i="118"/>
  <c r="AF6" i="118"/>
  <c r="AG6" i="118"/>
  <c r="S7" i="118"/>
  <c r="T7" i="118"/>
  <c r="U7" i="118"/>
  <c r="V7" i="118"/>
  <c r="W7" i="118"/>
  <c r="X7" i="118"/>
  <c r="Y7" i="118"/>
  <c r="Z7" i="118"/>
  <c r="AA7" i="118"/>
  <c r="AB7" i="118"/>
  <c r="AC7" i="118"/>
  <c r="AE7" i="118"/>
  <c r="AF7" i="118"/>
  <c r="AG7" i="118"/>
  <c r="S8" i="118"/>
  <c r="T8" i="118"/>
  <c r="U8" i="118"/>
  <c r="V8" i="118"/>
  <c r="W8" i="118"/>
  <c r="X8" i="118"/>
  <c r="Y8" i="118"/>
  <c r="Z8" i="118"/>
  <c r="AA8" i="118"/>
  <c r="AB8" i="118"/>
  <c r="AC8" i="118"/>
  <c r="AE8" i="118"/>
  <c r="AK8" i="118" s="1"/>
  <c r="AF8" i="118"/>
  <c r="AG8" i="118"/>
  <c r="S9" i="118"/>
  <c r="T9" i="118"/>
  <c r="U9" i="118"/>
  <c r="V9" i="118"/>
  <c r="W9" i="118"/>
  <c r="X9" i="118"/>
  <c r="Y9" i="118"/>
  <c r="Z9" i="118"/>
  <c r="AA9" i="118"/>
  <c r="AB9" i="118"/>
  <c r="AC9" i="118"/>
  <c r="AE9" i="118"/>
  <c r="AF9" i="118"/>
  <c r="AG9" i="118"/>
  <c r="S10" i="118"/>
  <c r="T10" i="118"/>
  <c r="U10" i="118"/>
  <c r="V10" i="118"/>
  <c r="W10" i="118"/>
  <c r="X10" i="118"/>
  <c r="Y10" i="118"/>
  <c r="Z10" i="118"/>
  <c r="AA10" i="118"/>
  <c r="AB10" i="118"/>
  <c r="AC10" i="118"/>
  <c r="AE10" i="118"/>
  <c r="AF10" i="118"/>
  <c r="AG10" i="118"/>
  <c r="S11" i="118"/>
  <c r="T11" i="118"/>
  <c r="AI11" i="118" s="1"/>
  <c r="U11" i="118"/>
  <c r="V11" i="118"/>
  <c r="W11" i="118"/>
  <c r="X11" i="118"/>
  <c r="Y11" i="118"/>
  <c r="Z11" i="118"/>
  <c r="AA11" i="118"/>
  <c r="AB11" i="118"/>
  <c r="AC11" i="118"/>
  <c r="AE11" i="118"/>
  <c r="AF11" i="118"/>
  <c r="AG11" i="118"/>
  <c r="S12" i="118"/>
  <c r="T12" i="118"/>
  <c r="U12" i="118"/>
  <c r="V12" i="118"/>
  <c r="AI12" i="118" s="1"/>
  <c r="W12" i="118"/>
  <c r="X12" i="118"/>
  <c r="Y12" i="118"/>
  <c r="Z12" i="118"/>
  <c r="AA12" i="118"/>
  <c r="AB12" i="118"/>
  <c r="AC12" i="118"/>
  <c r="AE12" i="118"/>
  <c r="AK12" i="118" s="1"/>
  <c r="AF12" i="118"/>
  <c r="AG12" i="118"/>
  <c r="S13" i="118"/>
  <c r="T13" i="118"/>
  <c r="U13" i="118"/>
  <c r="V13" i="118"/>
  <c r="W13" i="118"/>
  <c r="X13" i="118"/>
  <c r="Y13" i="118"/>
  <c r="Z13" i="118"/>
  <c r="AA13" i="118"/>
  <c r="AB13" i="118"/>
  <c r="AC13" i="118"/>
  <c r="AE13" i="118"/>
  <c r="AF13" i="118"/>
  <c r="AG13" i="118"/>
  <c r="S14" i="118"/>
  <c r="T14" i="118"/>
  <c r="U14" i="118"/>
  <c r="V14" i="118"/>
  <c r="W14" i="118"/>
  <c r="X14" i="118"/>
  <c r="Y14" i="118"/>
  <c r="Z14" i="118"/>
  <c r="AA14" i="118"/>
  <c r="AB14" i="118"/>
  <c r="AC14" i="118"/>
  <c r="AE14" i="118"/>
  <c r="AF14" i="118"/>
  <c r="AG14" i="118"/>
  <c r="S15" i="118"/>
  <c r="T15" i="118"/>
  <c r="AI15" i="118" s="1"/>
  <c r="U15" i="118"/>
  <c r="V15" i="118"/>
  <c r="W15" i="118"/>
  <c r="X15" i="118"/>
  <c r="Y15" i="118"/>
  <c r="Z15" i="118"/>
  <c r="AA15" i="118"/>
  <c r="AB15" i="118"/>
  <c r="AC15" i="118"/>
  <c r="AE15" i="118"/>
  <c r="AF15" i="118"/>
  <c r="AG15" i="118"/>
  <c r="S16" i="118"/>
  <c r="T16" i="118"/>
  <c r="U16" i="118"/>
  <c r="V16" i="118"/>
  <c r="W16" i="118"/>
  <c r="X16" i="118"/>
  <c r="Y16" i="118"/>
  <c r="Z16" i="118"/>
  <c r="AA16" i="118"/>
  <c r="AB16" i="118"/>
  <c r="AC16" i="118"/>
  <c r="AE16" i="118"/>
  <c r="AF16" i="118"/>
  <c r="AG16" i="118"/>
  <c r="S17" i="118"/>
  <c r="T17" i="118"/>
  <c r="U17" i="118"/>
  <c r="V17" i="118"/>
  <c r="W17" i="118"/>
  <c r="X17" i="118"/>
  <c r="Y17" i="118"/>
  <c r="Z17" i="118"/>
  <c r="AA17" i="118"/>
  <c r="AB17" i="118"/>
  <c r="AC17" i="118"/>
  <c r="AE17" i="118"/>
  <c r="AF17" i="118"/>
  <c r="AG17" i="118"/>
  <c r="S18" i="118"/>
  <c r="T18" i="118"/>
  <c r="U18" i="118"/>
  <c r="V18" i="118"/>
  <c r="W18" i="118"/>
  <c r="X18" i="118"/>
  <c r="Y18" i="118"/>
  <c r="Z18" i="118"/>
  <c r="AA18" i="118"/>
  <c r="AB18" i="118"/>
  <c r="AC18" i="118"/>
  <c r="AE18" i="118"/>
  <c r="AF18" i="118"/>
  <c r="AG18" i="118"/>
  <c r="S19" i="118"/>
  <c r="T19" i="118"/>
  <c r="U19" i="118"/>
  <c r="V19" i="118"/>
  <c r="W19" i="118"/>
  <c r="X19" i="118"/>
  <c r="Y19" i="118"/>
  <c r="Z19" i="118"/>
  <c r="AA19" i="118"/>
  <c r="AB19" i="118"/>
  <c r="AC19" i="118"/>
  <c r="AE19" i="118"/>
  <c r="AF19" i="118"/>
  <c r="AG19" i="118"/>
  <c r="S20" i="118"/>
  <c r="T20" i="118"/>
  <c r="U20" i="118"/>
  <c r="V20" i="118"/>
  <c r="AI20" i="118" s="1"/>
  <c r="W20" i="118"/>
  <c r="X20" i="118"/>
  <c r="Y20" i="118"/>
  <c r="Z20" i="118"/>
  <c r="AA20" i="118"/>
  <c r="AB20" i="118"/>
  <c r="AC20" i="118"/>
  <c r="AE20" i="118"/>
  <c r="AF20" i="118"/>
  <c r="AG20" i="118"/>
  <c r="S21" i="118"/>
  <c r="T21" i="118"/>
  <c r="U21" i="118"/>
  <c r="V21" i="118"/>
  <c r="W21" i="118"/>
  <c r="X21" i="118"/>
  <c r="Y21" i="118"/>
  <c r="Z21" i="118"/>
  <c r="AA21" i="118"/>
  <c r="AB21" i="118"/>
  <c r="AC21" i="118"/>
  <c r="AE21" i="118"/>
  <c r="AF21" i="118"/>
  <c r="AG21" i="118"/>
  <c r="AK21" i="118" s="1"/>
  <c r="S22" i="118"/>
  <c r="T22" i="118"/>
  <c r="U22" i="118"/>
  <c r="V22" i="118"/>
  <c r="W22" i="118"/>
  <c r="X22" i="118"/>
  <c r="Y22" i="118"/>
  <c r="Z22" i="118"/>
  <c r="AA22" i="118"/>
  <c r="AB22" i="118"/>
  <c r="AC22" i="118"/>
  <c r="AE22" i="118"/>
  <c r="AF22" i="118"/>
  <c r="AG22" i="118"/>
  <c r="S23" i="118"/>
  <c r="T23" i="118"/>
  <c r="U23" i="118"/>
  <c r="V23" i="118"/>
  <c r="W23" i="118"/>
  <c r="X23" i="118"/>
  <c r="Y23" i="118"/>
  <c r="Z23" i="118"/>
  <c r="AA23" i="118"/>
  <c r="AB23" i="118"/>
  <c r="AC23" i="118"/>
  <c r="AE23" i="118"/>
  <c r="AF23" i="118"/>
  <c r="AG23" i="118"/>
  <c r="AK23" i="118" s="1"/>
  <c r="S24" i="118"/>
  <c r="T24" i="118"/>
  <c r="U24" i="118"/>
  <c r="V24" i="118"/>
  <c r="AI24" i="118" s="1"/>
  <c r="W24" i="118"/>
  <c r="X24" i="118"/>
  <c r="Y24" i="118"/>
  <c r="Z24" i="118"/>
  <c r="AA24" i="118"/>
  <c r="AB24" i="118"/>
  <c r="AC24" i="118"/>
  <c r="AE24" i="118"/>
  <c r="AF24" i="118"/>
  <c r="AG24" i="118"/>
  <c r="S25" i="118"/>
  <c r="T25" i="118"/>
  <c r="AI25" i="118" s="1"/>
  <c r="U25" i="118"/>
  <c r="V25" i="118"/>
  <c r="W25" i="118"/>
  <c r="X25" i="118"/>
  <c r="Y25" i="118"/>
  <c r="Z25" i="118"/>
  <c r="AA25" i="118"/>
  <c r="AB25" i="118"/>
  <c r="AC25" i="118"/>
  <c r="AE25" i="118"/>
  <c r="AF25" i="118"/>
  <c r="AG25" i="118"/>
  <c r="S26" i="118"/>
  <c r="T26" i="118"/>
  <c r="U26" i="118"/>
  <c r="V26" i="118"/>
  <c r="W26" i="118"/>
  <c r="X26" i="118"/>
  <c r="Y26" i="118"/>
  <c r="Z26" i="118"/>
  <c r="AA26" i="118"/>
  <c r="AB26" i="118"/>
  <c r="AC26" i="118"/>
  <c r="AE26" i="118"/>
  <c r="AK26" i="118" s="1"/>
  <c r="AF26" i="118"/>
  <c r="AG26" i="118"/>
  <c r="S27" i="118"/>
  <c r="T27" i="118"/>
  <c r="U27" i="118"/>
  <c r="V27" i="118"/>
  <c r="W27" i="118"/>
  <c r="X27" i="118"/>
  <c r="Y27" i="118"/>
  <c r="Z27" i="118"/>
  <c r="AA27" i="118"/>
  <c r="AB27" i="118"/>
  <c r="AC27" i="118"/>
  <c r="AE27" i="118"/>
  <c r="AF27" i="118"/>
  <c r="AG27" i="118"/>
  <c r="S28" i="118"/>
  <c r="T28" i="118"/>
  <c r="U28" i="118"/>
  <c r="V28" i="118"/>
  <c r="AI28" i="118" s="1"/>
  <c r="W28" i="118"/>
  <c r="X28" i="118"/>
  <c r="Y28" i="118"/>
  <c r="Z28" i="118"/>
  <c r="AA28" i="118"/>
  <c r="AB28" i="118"/>
  <c r="AC28" i="118"/>
  <c r="AE28" i="118"/>
  <c r="AF28" i="118"/>
  <c r="AG28" i="118"/>
  <c r="S29" i="118"/>
  <c r="T29" i="118"/>
  <c r="U29" i="118"/>
  <c r="V29" i="118"/>
  <c r="W29" i="118"/>
  <c r="X29" i="118"/>
  <c r="Y29" i="118"/>
  <c r="Z29" i="118"/>
  <c r="AA29" i="118"/>
  <c r="AB29" i="118"/>
  <c r="AC29" i="118"/>
  <c r="AE29" i="118"/>
  <c r="AF29" i="118"/>
  <c r="AG29" i="118"/>
  <c r="AK29" i="118" s="1"/>
  <c r="S30" i="118"/>
  <c r="T30" i="118"/>
  <c r="U30" i="118"/>
  <c r="V30" i="118"/>
  <c r="W30" i="118"/>
  <c r="X30" i="118"/>
  <c r="Y30" i="118"/>
  <c r="Z30" i="118"/>
  <c r="AA30" i="118"/>
  <c r="AB30" i="118"/>
  <c r="AC30" i="118"/>
  <c r="AE30" i="118"/>
  <c r="AF30" i="118"/>
  <c r="AG30" i="118"/>
  <c r="S31" i="118"/>
  <c r="T31" i="118"/>
  <c r="AI31" i="118" s="1"/>
  <c r="U31" i="118"/>
  <c r="V31" i="118"/>
  <c r="W31" i="118"/>
  <c r="X31" i="118"/>
  <c r="Y31" i="118"/>
  <c r="Z31" i="118"/>
  <c r="AA31" i="118"/>
  <c r="AB31" i="118"/>
  <c r="AC31" i="118"/>
  <c r="AE31" i="118"/>
  <c r="AF31" i="118"/>
  <c r="AG31" i="118"/>
  <c r="AK15" i="118"/>
  <c r="AO49" i="120"/>
  <c r="AN49" i="120"/>
  <c r="AM49" i="120"/>
  <c r="S32" i="118"/>
  <c r="T32" i="118"/>
  <c r="U32" i="118"/>
  <c r="V32" i="118"/>
  <c r="W32" i="118"/>
  <c r="W53" i="118" s="1"/>
  <c r="X32" i="118"/>
  <c r="Y32" i="118"/>
  <c r="Z32" i="118"/>
  <c r="AA32" i="118"/>
  <c r="AB32" i="118"/>
  <c r="AC32" i="118"/>
  <c r="AE32" i="118"/>
  <c r="AF32" i="118"/>
  <c r="AG32" i="118"/>
  <c r="S33" i="118"/>
  <c r="T33" i="118"/>
  <c r="U33" i="118"/>
  <c r="V33" i="118"/>
  <c r="W33" i="118"/>
  <c r="X33" i="118"/>
  <c r="Y33" i="118"/>
  <c r="Z33" i="118"/>
  <c r="AA33" i="118"/>
  <c r="AB33" i="118"/>
  <c r="AC33" i="118"/>
  <c r="AE33" i="118"/>
  <c r="AF33" i="118"/>
  <c r="AG33" i="118"/>
  <c r="S34" i="118"/>
  <c r="AI34" i="118" s="1"/>
  <c r="T34" i="118"/>
  <c r="U34" i="118"/>
  <c r="V34" i="118"/>
  <c r="W34" i="118"/>
  <c r="X34" i="118"/>
  <c r="Y34" i="118"/>
  <c r="Z34" i="118"/>
  <c r="AA34" i="118"/>
  <c r="AB34" i="118"/>
  <c r="AC34" i="118"/>
  <c r="AE34" i="118"/>
  <c r="AF34" i="118"/>
  <c r="AG34" i="118"/>
  <c r="S35" i="118"/>
  <c r="T35" i="118"/>
  <c r="U35" i="118"/>
  <c r="AI35" i="118" s="1"/>
  <c r="V35" i="118"/>
  <c r="W35" i="118"/>
  <c r="X35" i="118"/>
  <c r="Y35" i="118"/>
  <c r="Z35" i="118"/>
  <c r="AA35" i="118"/>
  <c r="AB35" i="118"/>
  <c r="AC35" i="118"/>
  <c r="AE35" i="118"/>
  <c r="AK35" i="118" s="1"/>
  <c r="AF35" i="118"/>
  <c r="AG35" i="118"/>
  <c r="S36" i="118"/>
  <c r="T36" i="118"/>
  <c r="U36" i="118"/>
  <c r="V36" i="118"/>
  <c r="W36" i="118"/>
  <c r="AJ36" i="118" s="1"/>
  <c r="X36" i="118"/>
  <c r="Y36" i="118"/>
  <c r="Z36" i="118"/>
  <c r="AA36" i="118"/>
  <c r="AB36" i="118"/>
  <c r="AC36" i="118"/>
  <c r="AE36" i="118"/>
  <c r="AF36" i="118"/>
  <c r="AG36" i="118"/>
  <c r="S37" i="118"/>
  <c r="T37" i="118"/>
  <c r="U37" i="118"/>
  <c r="V37" i="118"/>
  <c r="W37" i="118"/>
  <c r="X37" i="118"/>
  <c r="Y37" i="118"/>
  <c r="Z37" i="118"/>
  <c r="AA37" i="118"/>
  <c r="AB37" i="118"/>
  <c r="AC37" i="118"/>
  <c r="AE37" i="118"/>
  <c r="AF37" i="118"/>
  <c r="AG37" i="118"/>
  <c r="S38" i="118"/>
  <c r="AI38" i="118" s="1"/>
  <c r="T38" i="118"/>
  <c r="U38" i="118"/>
  <c r="V38" i="118"/>
  <c r="W38" i="118"/>
  <c r="X38" i="118"/>
  <c r="Y38" i="118"/>
  <c r="Z38" i="118"/>
  <c r="AA38" i="118"/>
  <c r="AB38" i="118"/>
  <c r="AC38" i="118"/>
  <c r="AE38" i="118"/>
  <c r="AF38" i="118"/>
  <c r="AG38" i="118"/>
  <c r="S39" i="118"/>
  <c r="T39" i="118"/>
  <c r="U39" i="118"/>
  <c r="V39" i="118"/>
  <c r="W39" i="118"/>
  <c r="X39" i="118"/>
  <c r="Y39" i="118"/>
  <c r="Z39" i="118"/>
  <c r="AA39" i="118"/>
  <c r="AB39" i="118"/>
  <c r="AC39" i="118"/>
  <c r="AE39" i="118"/>
  <c r="AK39" i="118" s="1"/>
  <c r="AF39" i="118"/>
  <c r="AG39" i="118"/>
  <c r="S40" i="118"/>
  <c r="T40" i="118"/>
  <c r="U40" i="118"/>
  <c r="V40" i="118"/>
  <c r="W40" i="118"/>
  <c r="X40" i="118"/>
  <c r="Y40" i="118"/>
  <c r="Z40" i="118"/>
  <c r="AA40" i="118"/>
  <c r="AB40" i="118"/>
  <c r="AC40" i="118"/>
  <c r="AE40" i="118"/>
  <c r="AF40" i="118"/>
  <c r="AG40" i="118"/>
  <c r="S41" i="118"/>
  <c r="T41" i="118"/>
  <c r="U41" i="118"/>
  <c r="U53" i="118" s="1"/>
  <c r="V41" i="118"/>
  <c r="W41" i="118"/>
  <c r="X41" i="118"/>
  <c r="Y41" i="118"/>
  <c r="Y53" i="118" s="1"/>
  <c r="Z41" i="118"/>
  <c r="Z53" i="118" s="1"/>
  <c r="AA41" i="118"/>
  <c r="AB41" i="118"/>
  <c r="AC41" i="118"/>
  <c r="AE41" i="118"/>
  <c r="AF41" i="118"/>
  <c r="AG41" i="118"/>
  <c r="S42" i="118"/>
  <c r="AI42" i="118" s="1"/>
  <c r="T42" i="118"/>
  <c r="U42" i="118"/>
  <c r="V42" i="118"/>
  <c r="W42" i="118"/>
  <c r="X42" i="118"/>
  <c r="Y42" i="118"/>
  <c r="Z42" i="118"/>
  <c r="AA42" i="118"/>
  <c r="AB42" i="118"/>
  <c r="AC42" i="118"/>
  <c r="AE42" i="118"/>
  <c r="AF42" i="118"/>
  <c r="AG42" i="118"/>
  <c r="S43" i="118"/>
  <c r="T43" i="118"/>
  <c r="U43" i="118"/>
  <c r="AI43" i="118" s="1"/>
  <c r="V43" i="118"/>
  <c r="W43" i="118"/>
  <c r="X43" i="118"/>
  <c r="Y43" i="118"/>
  <c r="Z43" i="118"/>
  <c r="AA43" i="118"/>
  <c r="AB43" i="118"/>
  <c r="AC43" i="118"/>
  <c r="AE43" i="118"/>
  <c r="AF43" i="118"/>
  <c r="AG43" i="118"/>
  <c r="S44" i="118"/>
  <c r="AI44" i="118" s="1"/>
  <c r="T44" i="118"/>
  <c r="U44" i="118"/>
  <c r="V44" i="118"/>
  <c r="W44" i="118"/>
  <c r="X44" i="118"/>
  <c r="Y44" i="118"/>
  <c r="Z44" i="118"/>
  <c r="AA44" i="118"/>
  <c r="AB44" i="118"/>
  <c r="AC44" i="118"/>
  <c r="AE44" i="118"/>
  <c r="AF44" i="118"/>
  <c r="AG44" i="118"/>
  <c r="S45" i="118"/>
  <c r="T45" i="118"/>
  <c r="U45" i="118"/>
  <c r="AI45" i="118" s="1"/>
  <c r="V45" i="118"/>
  <c r="W45" i="118"/>
  <c r="X45" i="118"/>
  <c r="Y45" i="118"/>
  <c r="Z45" i="118"/>
  <c r="AA45" i="118"/>
  <c r="AB45" i="118"/>
  <c r="AC45" i="118"/>
  <c r="AE45" i="118"/>
  <c r="AF45" i="118"/>
  <c r="AG45" i="118"/>
  <c r="S46" i="118"/>
  <c r="T46" i="118"/>
  <c r="U46" i="118"/>
  <c r="V46" i="118"/>
  <c r="W46" i="118"/>
  <c r="X46" i="118"/>
  <c r="Y46" i="118"/>
  <c r="Z46" i="118"/>
  <c r="AA46" i="118"/>
  <c r="AB46" i="118"/>
  <c r="AC46" i="118"/>
  <c r="AE46" i="118"/>
  <c r="AF46" i="118"/>
  <c r="AG46" i="118"/>
  <c r="S47" i="118"/>
  <c r="T47" i="118"/>
  <c r="U47" i="118"/>
  <c r="V47" i="118"/>
  <c r="W47" i="118"/>
  <c r="X47" i="118"/>
  <c r="Y47" i="118"/>
  <c r="Z47" i="118"/>
  <c r="AA47" i="118"/>
  <c r="AB47" i="118"/>
  <c r="AC47" i="118"/>
  <c r="AE47" i="118"/>
  <c r="AK47" i="118" s="1"/>
  <c r="AF47" i="118"/>
  <c r="AG47" i="118"/>
  <c r="S48" i="118"/>
  <c r="T48" i="118"/>
  <c r="U48" i="118"/>
  <c r="V48" i="118"/>
  <c r="W48" i="118"/>
  <c r="X48" i="118"/>
  <c r="Y48" i="118"/>
  <c r="Z48" i="118"/>
  <c r="AA48" i="118"/>
  <c r="AB48" i="118"/>
  <c r="AC48" i="118"/>
  <c r="AE48" i="118"/>
  <c r="AF48" i="118"/>
  <c r="AG48" i="118"/>
  <c r="AK33" i="118"/>
  <c r="AK42" i="118"/>
  <c r="AO48" i="120"/>
  <c r="AN48" i="120"/>
  <c r="AM48" i="120"/>
  <c r="AO47" i="120"/>
  <c r="AN47" i="120"/>
  <c r="AM47" i="120"/>
  <c r="AO46" i="120"/>
  <c r="AN46" i="120"/>
  <c r="AM46" i="120"/>
  <c r="AO45" i="120"/>
  <c r="AN45" i="120"/>
  <c r="AM45" i="120"/>
  <c r="AO44" i="120"/>
  <c r="AN44" i="120"/>
  <c r="AM44" i="120"/>
  <c r="AO43" i="120"/>
  <c r="AN43" i="120"/>
  <c r="AM43" i="120"/>
  <c r="AO42" i="120"/>
  <c r="AN42" i="120"/>
  <c r="AM42" i="120"/>
  <c r="AO41" i="120"/>
  <c r="AN41" i="120"/>
  <c r="AM41" i="120"/>
  <c r="AO40" i="120"/>
  <c r="AN40" i="120"/>
  <c r="AM40" i="120"/>
  <c r="AO39" i="120"/>
  <c r="AN39" i="120"/>
  <c r="AM39" i="120"/>
  <c r="AO38" i="120"/>
  <c r="AN38" i="120"/>
  <c r="AM38" i="120"/>
  <c r="AO37" i="120"/>
  <c r="AN37" i="120"/>
  <c r="AM37" i="120"/>
  <c r="AO36" i="120"/>
  <c r="AN36" i="120"/>
  <c r="AM36" i="120"/>
  <c r="AO35" i="120"/>
  <c r="AN35" i="120"/>
  <c r="AM35" i="120"/>
  <c r="AO34" i="120"/>
  <c r="AN34" i="120"/>
  <c r="AM34" i="120"/>
  <c r="AO33" i="120"/>
  <c r="AN33" i="120"/>
  <c r="AM33" i="120"/>
  <c r="AO32" i="120"/>
  <c r="AN32" i="120"/>
  <c r="AM32" i="120"/>
  <c r="AO31" i="120"/>
  <c r="AN31" i="120"/>
  <c r="AM31" i="120"/>
  <c r="AO30" i="120"/>
  <c r="AN30" i="120"/>
  <c r="AM30" i="120"/>
  <c r="AO29" i="120"/>
  <c r="AN29" i="120"/>
  <c r="AM29" i="120"/>
  <c r="AO28" i="120"/>
  <c r="AN28" i="120"/>
  <c r="AM28" i="120"/>
  <c r="AO27" i="120"/>
  <c r="AN27" i="120"/>
  <c r="AM27" i="120"/>
  <c r="AO26" i="120"/>
  <c r="AN26" i="120"/>
  <c r="AM26" i="120"/>
  <c r="AO25" i="120"/>
  <c r="AN25" i="120"/>
  <c r="AM25" i="120"/>
  <c r="AO24" i="120"/>
  <c r="AN24" i="120"/>
  <c r="AM24" i="120"/>
  <c r="AO23" i="120"/>
  <c r="AN23" i="120"/>
  <c r="AM23" i="120"/>
  <c r="AO22" i="120"/>
  <c r="AN22" i="120"/>
  <c r="AM22" i="120"/>
  <c r="AO21" i="120"/>
  <c r="AN21" i="120"/>
  <c r="AM21" i="120"/>
  <c r="AO20" i="120"/>
  <c r="AN20" i="120"/>
  <c r="AM20" i="120"/>
  <c r="AO19" i="120"/>
  <c r="AN19" i="120"/>
  <c r="AM19" i="120"/>
  <c r="AO18" i="120"/>
  <c r="AN18" i="120"/>
  <c r="AM18" i="120"/>
  <c r="AO17" i="120"/>
  <c r="AN17" i="120"/>
  <c r="AM17" i="120"/>
  <c r="AO16" i="120"/>
  <c r="AN16" i="120"/>
  <c r="AM16" i="120"/>
  <c r="AO15" i="120"/>
  <c r="AN15" i="120"/>
  <c r="AM15" i="120"/>
  <c r="AO14" i="120"/>
  <c r="AN14" i="120"/>
  <c r="AM14" i="120"/>
  <c r="AO13" i="120"/>
  <c r="AN13" i="120"/>
  <c r="AM13" i="120"/>
  <c r="AO12" i="120"/>
  <c r="AN12" i="120"/>
  <c r="AM12" i="120"/>
  <c r="AO11" i="120"/>
  <c r="AN11" i="120"/>
  <c r="AM11" i="120"/>
  <c r="AO10" i="120"/>
  <c r="AN10" i="120"/>
  <c r="AM10" i="120"/>
  <c r="AO9" i="120"/>
  <c r="AN9" i="120"/>
  <c r="AN50" i="120" s="1"/>
  <c r="AM9" i="120"/>
  <c r="AO8" i="120"/>
  <c r="AN8" i="120"/>
  <c r="AM8" i="120"/>
  <c r="AO7" i="120"/>
  <c r="AN7" i="120"/>
  <c r="AM7" i="120"/>
  <c r="AO6" i="120"/>
  <c r="AN6" i="120"/>
  <c r="AM6" i="120"/>
  <c r="AO5" i="120"/>
  <c r="AN5" i="120"/>
  <c r="AM5" i="120"/>
  <c r="AO4" i="120"/>
  <c r="AN4" i="120"/>
  <c r="AM4" i="120"/>
  <c r="Q3" i="119"/>
  <c r="N3" i="119"/>
  <c r="F3" i="119"/>
  <c r="B3" i="119"/>
  <c r="A1" i="120"/>
  <c r="F3" i="120"/>
  <c r="AJ3" i="120"/>
  <c r="Q3" i="120"/>
  <c r="N3" i="120"/>
  <c r="B3" i="120"/>
  <c r="P49" i="122"/>
  <c r="O49" i="122"/>
  <c r="N49" i="122"/>
  <c r="L49" i="122"/>
  <c r="K49" i="122"/>
  <c r="J49" i="122"/>
  <c r="I49" i="122"/>
  <c r="H49" i="122"/>
  <c r="G49" i="122"/>
  <c r="F49" i="122"/>
  <c r="E49" i="122"/>
  <c r="D49" i="122"/>
  <c r="C49" i="122"/>
  <c r="B49" i="122"/>
  <c r="P48" i="122"/>
  <c r="O48" i="122"/>
  <c r="N48" i="122"/>
  <c r="L48" i="122"/>
  <c r="K48" i="122"/>
  <c r="J48" i="122"/>
  <c r="I48" i="122"/>
  <c r="H48" i="122"/>
  <c r="G48" i="122"/>
  <c r="F48" i="122"/>
  <c r="E48" i="122"/>
  <c r="D48" i="122"/>
  <c r="C48" i="122"/>
  <c r="B48" i="122"/>
  <c r="P47" i="122"/>
  <c r="O47" i="122"/>
  <c r="N47" i="122"/>
  <c r="L47" i="122"/>
  <c r="K47" i="122"/>
  <c r="J47" i="122"/>
  <c r="I47" i="122"/>
  <c r="H47" i="122"/>
  <c r="G47" i="122"/>
  <c r="F47" i="122"/>
  <c r="E47" i="122"/>
  <c r="D47" i="122"/>
  <c r="C47" i="122"/>
  <c r="B47" i="122"/>
  <c r="P46" i="122"/>
  <c r="O46" i="122"/>
  <c r="N46" i="122"/>
  <c r="L46" i="122"/>
  <c r="K46" i="122"/>
  <c r="J46" i="122"/>
  <c r="I46" i="122"/>
  <c r="H46" i="122"/>
  <c r="G46" i="122"/>
  <c r="F46" i="122"/>
  <c r="E46" i="122"/>
  <c r="D46" i="122"/>
  <c r="C46" i="122"/>
  <c r="B46" i="122"/>
  <c r="P45" i="122"/>
  <c r="O45" i="122"/>
  <c r="N45" i="122"/>
  <c r="L45" i="122"/>
  <c r="K45" i="122"/>
  <c r="J45" i="122"/>
  <c r="I45" i="122"/>
  <c r="H45" i="122"/>
  <c r="G45" i="122"/>
  <c r="F45" i="122"/>
  <c r="E45" i="122"/>
  <c r="D45" i="122"/>
  <c r="C45" i="122"/>
  <c r="B45" i="122"/>
  <c r="P44" i="122"/>
  <c r="O44" i="122"/>
  <c r="N44" i="122"/>
  <c r="L44" i="122"/>
  <c r="K44" i="122"/>
  <c r="J44" i="122"/>
  <c r="I44" i="122"/>
  <c r="H44" i="122"/>
  <c r="G44" i="122"/>
  <c r="F44" i="122"/>
  <c r="E44" i="122"/>
  <c r="D44" i="122"/>
  <c r="C44" i="122"/>
  <c r="B44" i="122"/>
  <c r="P43" i="122"/>
  <c r="O43" i="122"/>
  <c r="N43" i="122"/>
  <c r="L43" i="122"/>
  <c r="K43" i="122"/>
  <c r="J43" i="122"/>
  <c r="I43" i="122"/>
  <c r="H43" i="122"/>
  <c r="G43" i="122"/>
  <c r="F43" i="122"/>
  <c r="E43" i="122"/>
  <c r="D43" i="122"/>
  <c r="C43" i="122"/>
  <c r="B43" i="122"/>
  <c r="P42" i="122"/>
  <c r="O42" i="122"/>
  <c r="N42" i="122"/>
  <c r="L42" i="122"/>
  <c r="K42" i="122"/>
  <c r="J42" i="122"/>
  <c r="I42" i="122"/>
  <c r="H42" i="122"/>
  <c r="G42" i="122"/>
  <c r="F42" i="122"/>
  <c r="E42" i="122"/>
  <c r="D42" i="122"/>
  <c r="C42" i="122"/>
  <c r="B42" i="122"/>
  <c r="P41" i="122"/>
  <c r="O41" i="122"/>
  <c r="N41" i="122"/>
  <c r="L41" i="122"/>
  <c r="K41" i="122"/>
  <c r="J41" i="122"/>
  <c r="I41" i="122"/>
  <c r="H41" i="122"/>
  <c r="G41" i="122"/>
  <c r="F41" i="122"/>
  <c r="E41" i="122"/>
  <c r="D41" i="122"/>
  <c r="C41" i="122"/>
  <c r="B41" i="122"/>
  <c r="P40" i="122"/>
  <c r="O40" i="122"/>
  <c r="N40" i="122"/>
  <c r="L40" i="122"/>
  <c r="K40" i="122"/>
  <c r="J40" i="122"/>
  <c r="I40" i="122"/>
  <c r="H40" i="122"/>
  <c r="G40" i="122"/>
  <c r="F40" i="122"/>
  <c r="E40" i="122"/>
  <c r="D40" i="122"/>
  <c r="C40" i="122"/>
  <c r="B40" i="122"/>
  <c r="P39" i="122"/>
  <c r="O39" i="122"/>
  <c r="N39" i="122"/>
  <c r="L39" i="122"/>
  <c r="K39" i="122"/>
  <c r="J39" i="122"/>
  <c r="I39" i="122"/>
  <c r="H39" i="122"/>
  <c r="G39" i="122"/>
  <c r="F39" i="122"/>
  <c r="E39" i="122"/>
  <c r="D39" i="122"/>
  <c r="C39" i="122"/>
  <c r="B39" i="122"/>
  <c r="P38" i="122"/>
  <c r="O38" i="122"/>
  <c r="N38" i="122"/>
  <c r="L38" i="122"/>
  <c r="K38" i="122"/>
  <c r="J38" i="122"/>
  <c r="I38" i="122"/>
  <c r="H38" i="122"/>
  <c r="G38" i="122"/>
  <c r="F38" i="122"/>
  <c r="E38" i="122"/>
  <c r="D38" i="122"/>
  <c r="C38" i="122"/>
  <c r="B38" i="122"/>
  <c r="P37" i="122"/>
  <c r="O37" i="122"/>
  <c r="N37" i="122"/>
  <c r="L37" i="122"/>
  <c r="K37" i="122"/>
  <c r="J37" i="122"/>
  <c r="I37" i="122"/>
  <c r="H37" i="122"/>
  <c r="G37" i="122"/>
  <c r="F37" i="122"/>
  <c r="E37" i="122"/>
  <c r="D37" i="122"/>
  <c r="C36" i="122"/>
  <c r="P34" i="122"/>
  <c r="O34" i="122"/>
  <c r="N34" i="122"/>
  <c r="L34" i="122"/>
  <c r="K34" i="122"/>
  <c r="J34" i="122"/>
  <c r="I34" i="122"/>
  <c r="H34" i="122"/>
  <c r="G34" i="122"/>
  <c r="F34" i="122"/>
  <c r="E34" i="122"/>
  <c r="D34" i="122"/>
  <c r="C34" i="122"/>
  <c r="B34" i="122"/>
  <c r="P33" i="122"/>
  <c r="O33" i="122"/>
  <c r="N33" i="122"/>
  <c r="L33" i="122"/>
  <c r="K33" i="122"/>
  <c r="J33" i="122"/>
  <c r="I33" i="122"/>
  <c r="H33" i="122"/>
  <c r="G33" i="122"/>
  <c r="F33" i="122"/>
  <c r="E33" i="122"/>
  <c r="D33" i="122"/>
  <c r="C33" i="122"/>
  <c r="B33" i="122"/>
  <c r="P32" i="122"/>
  <c r="O32" i="122"/>
  <c r="N32" i="122"/>
  <c r="L32" i="122"/>
  <c r="K32" i="122"/>
  <c r="J32" i="122"/>
  <c r="I32" i="122"/>
  <c r="H32" i="122"/>
  <c r="G32" i="122"/>
  <c r="F32" i="122"/>
  <c r="E32" i="122"/>
  <c r="D32" i="122"/>
  <c r="C32" i="122"/>
  <c r="B32" i="122"/>
  <c r="B31" i="122"/>
  <c r="B30" i="122"/>
  <c r="B29" i="122"/>
  <c r="B28" i="122"/>
  <c r="B27" i="122"/>
  <c r="B26" i="122"/>
  <c r="B25" i="122"/>
  <c r="B24" i="122"/>
  <c r="B23" i="122"/>
  <c r="B22" i="122"/>
  <c r="B21" i="122"/>
  <c r="B20" i="122"/>
  <c r="B19" i="122"/>
  <c r="B18" i="122"/>
  <c r="B17" i="122"/>
  <c r="B16" i="122"/>
  <c r="B15" i="122"/>
  <c r="B14" i="122"/>
  <c r="B13" i="122"/>
  <c r="B12" i="122"/>
  <c r="B11" i="122"/>
  <c r="B10" i="122"/>
  <c r="B9" i="122"/>
  <c r="B8" i="122"/>
  <c r="B7" i="122"/>
  <c r="B6" i="122"/>
  <c r="B5" i="122"/>
  <c r="B4" i="122"/>
  <c r="AH51" i="118"/>
  <c r="AH48" i="118"/>
  <c r="AH47" i="118"/>
  <c r="AH46" i="118"/>
  <c r="AH45" i="118"/>
  <c r="AH44" i="118"/>
  <c r="AH43" i="118"/>
  <c r="AH42" i="118"/>
  <c r="AH41" i="118"/>
  <c r="AH40" i="118"/>
  <c r="AH39" i="118"/>
  <c r="AH38" i="118"/>
  <c r="AH37" i="118"/>
  <c r="AH36" i="118"/>
  <c r="AH35" i="118"/>
  <c r="AH34" i="118"/>
  <c r="AH33" i="118"/>
  <c r="AH32" i="118"/>
  <c r="AH31" i="118"/>
  <c r="AH30" i="118"/>
  <c r="AH29" i="118"/>
  <c r="AH28" i="118"/>
  <c r="AH27" i="118"/>
  <c r="AH26" i="118"/>
  <c r="AH25" i="118"/>
  <c r="AH24" i="118"/>
  <c r="AH23" i="118"/>
  <c r="AH22" i="118"/>
  <c r="AH21" i="118"/>
  <c r="AH20" i="118"/>
  <c r="AH19" i="118"/>
  <c r="AH18" i="118"/>
  <c r="AH17" i="118"/>
  <c r="AH16" i="118"/>
  <c r="AH15" i="118"/>
  <c r="AH14" i="118"/>
  <c r="AH13" i="118"/>
  <c r="AH12" i="118"/>
  <c r="AH11" i="118"/>
  <c r="AH10" i="118"/>
  <c r="AH9" i="118"/>
  <c r="AH8" i="118"/>
  <c r="AH7" i="118"/>
  <c r="AH6" i="118"/>
  <c r="AH5" i="118"/>
  <c r="AH4" i="118"/>
  <c r="AE53" i="118"/>
  <c r="AC53" i="118"/>
  <c r="AA53" i="118"/>
  <c r="V53" i="118"/>
  <c r="S53" i="118"/>
  <c r="P53" i="118"/>
  <c r="O53" i="118"/>
  <c r="N53" i="118"/>
  <c r="K53" i="118"/>
  <c r="J53" i="118"/>
  <c r="G53" i="118"/>
  <c r="F53" i="118"/>
  <c r="C53" i="118"/>
  <c r="B53" i="118"/>
  <c r="AK13" i="118"/>
  <c r="AI5" i="118"/>
  <c r="AI6" i="118"/>
  <c r="AI10" i="118"/>
  <c r="AI14" i="118"/>
  <c r="AI18" i="118"/>
  <c r="AI29" i="118"/>
  <c r="Q17" i="118"/>
  <c r="AI33" i="118"/>
  <c r="Q38" i="118"/>
  <c r="AO51" i="115"/>
  <c r="AN51" i="115"/>
  <c r="AM51" i="115"/>
  <c r="S51" i="117"/>
  <c r="T51" i="117"/>
  <c r="U51" i="117"/>
  <c r="V51" i="117"/>
  <c r="W51" i="117"/>
  <c r="X51" i="117"/>
  <c r="Y51" i="117"/>
  <c r="Z51" i="117"/>
  <c r="AA51" i="117"/>
  <c r="AB51" i="117"/>
  <c r="AC51" i="117"/>
  <c r="AE51" i="117"/>
  <c r="AF51" i="117"/>
  <c r="AG51" i="117"/>
  <c r="S4" i="117"/>
  <c r="T4" i="117"/>
  <c r="U4" i="117"/>
  <c r="V4" i="117"/>
  <c r="W4" i="117"/>
  <c r="X4" i="117"/>
  <c r="Y4" i="117"/>
  <c r="Z4" i="117"/>
  <c r="AA4" i="117"/>
  <c r="AB4" i="117"/>
  <c r="AC4" i="117"/>
  <c r="AE4" i="117"/>
  <c r="AF4" i="117"/>
  <c r="AG4" i="117"/>
  <c r="S5" i="117"/>
  <c r="T5" i="117"/>
  <c r="U5" i="117"/>
  <c r="V5" i="117"/>
  <c r="W5" i="117"/>
  <c r="X5" i="117"/>
  <c r="Y5" i="117"/>
  <c r="Z5" i="117"/>
  <c r="AA5" i="117"/>
  <c r="AB5" i="117"/>
  <c r="AC5" i="117"/>
  <c r="AE5" i="117"/>
  <c r="AF5" i="117"/>
  <c r="AG5" i="117"/>
  <c r="S6" i="117"/>
  <c r="T6" i="117"/>
  <c r="U6" i="117"/>
  <c r="AI6" i="117" s="1"/>
  <c r="V6" i="117"/>
  <c r="W6" i="117"/>
  <c r="X6" i="117"/>
  <c r="Y6" i="117"/>
  <c r="Z6" i="117"/>
  <c r="AA6" i="117"/>
  <c r="AB6" i="117"/>
  <c r="AC6" i="117"/>
  <c r="AJ6" i="117" s="1"/>
  <c r="AE6" i="117"/>
  <c r="AF6" i="117"/>
  <c r="AG6" i="117"/>
  <c r="S7" i="117"/>
  <c r="T7" i="117"/>
  <c r="U7" i="117"/>
  <c r="V7" i="117"/>
  <c r="W7" i="117"/>
  <c r="X7" i="117"/>
  <c r="Y7" i="117"/>
  <c r="Z7" i="117"/>
  <c r="AA7" i="117"/>
  <c r="AB7" i="117"/>
  <c r="AC7" i="117"/>
  <c r="AE7" i="117"/>
  <c r="AF7" i="117"/>
  <c r="AG7" i="117"/>
  <c r="S8" i="117"/>
  <c r="T8" i="117"/>
  <c r="U8" i="117"/>
  <c r="V8" i="117"/>
  <c r="W8" i="117"/>
  <c r="X8" i="117"/>
  <c r="Y8" i="117"/>
  <c r="Z8" i="117"/>
  <c r="AA8" i="117"/>
  <c r="AB8" i="117"/>
  <c r="AC8" i="117"/>
  <c r="AE8" i="117"/>
  <c r="AF8" i="117"/>
  <c r="AG8" i="117"/>
  <c r="AK8" i="117" s="1"/>
  <c r="S9" i="117"/>
  <c r="T9" i="117"/>
  <c r="U9" i="117"/>
  <c r="V9" i="117"/>
  <c r="W9" i="117"/>
  <c r="X9" i="117"/>
  <c r="Y9" i="117"/>
  <c r="Z9" i="117"/>
  <c r="AA9" i="117"/>
  <c r="AB9" i="117"/>
  <c r="AC9" i="117"/>
  <c r="AE9" i="117"/>
  <c r="AF9" i="117"/>
  <c r="AG9" i="117"/>
  <c r="S10" i="117"/>
  <c r="T10" i="117"/>
  <c r="U10" i="117"/>
  <c r="AI10" i="117" s="1"/>
  <c r="V10" i="117"/>
  <c r="W10" i="117"/>
  <c r="X10" i="117"/>
  <c r="Y10" i="117"/>
  <c r="Z10" i="117"/>
  <c r="AA10" i="117"/>
  <c r="AB10" i="117"/>
  <c r="AC10" i="117"/>
  <c r="AE10" i="117"/>
  <c r="AF10" i="117"/>
  <c r="AG10" i="117"/>
  <c r="S11" i="117"/>
  <c r="T11" i="117"/>
  <c r="U11" i="117"/>
  <c r="V11" i="117"/>
  <c r="W11" i="117"/>
  <c r="X11" i="117"/>
  <c r="Y11" i="117"/>
  <c r="Z11" i="117"/>
  <c r="AA11" i="117"/>
  <c r="AB11" i="117"/>
  <c r="AC11" i="117"/>
  <c r="AE11" i="117"/>
  <c r="AF11" i="117"/>
  <c r="AK11" i="117" s="1"/>
  <c r="AG11" i="117"/>
  <c r="S12" i="117"/>
  <c r="AI12" i="117" s="1"/>
  <c r="T12" i="117"/>
  <c r="U12" i="117"/>
  <c r="V12" i="117"/>
  <c r="W12" i="117"/>
  <c r="X12" i="117"/>
  <c r="Y12" i="117"/>
  <c r="Z12" i="117"/>
  <c r="AA12" i="117"/>
  <c r="AB12" i="117"/>
  <c r="AC12" i="117"/>
  <c r="AE12" i="117"/>
  <c r="AF12" i="117"/>
  <c r="AG12" i="117"/>
  <c r="AK12" i="117" s="1"/>
  <c r="S13" i="117"/>
  <c r="T13" i="117"/>
  <c r="U13" i="117"/>
  <c r="V13" i="117"/>
  <c r="W13" i="117"/>
  <c r="X13" i="117"/>
  <c r="Y13" i="117"/>
  <c r="Z13" i="117"/>
  <c r="AA13" i="117"/>
  <c r="AB13" i="117"/>
  <c r="AC13" i="117"/>
  <c r="AE13" i="117"/>
  <c r="AF13" i="117"/>
  <c r="AG13" i="117"/>
  <c r="S14" i="117"/>
  <c r="T14" i="117"/>
  <c r="U14" i="117"/>
  <c r="AI14" i="117" s="1"/>
  <c r="V14" i="117"/>
  <c r="W14" i="117"/>
  <c r="X14" i="117"/>
  <c r="Y14" i="117"/>
  <c r="Z14" i="117"/>
  <c r="AA14" i="117"/>
  <c r="AB14" i="117"/>
  <c r="AC14" i="117"/>
  <c r="AE14" i="117"/>
  <c r="AK14" i="117" s="1"/>
  <c r="AF14" i="117"/>
  <c r="AG14" i="117"/>
  <c r="S15" i="117"/>
  <c r="T15" i="117"/>
  <c r="U15" i="117"/>
  <c r="V15" i="117"/>
  <c r="W15" i="117"/>
  <c r="X15" i="117"/>
  <c r="Y15" i="117"/>
  <c r="Z15" i="117"/>
  <c r="AA15" i="117"/>
  <c r="AB15" i="117"/>
  <c r="AC15" i="117"/>
  <c r="AE15" i="117"/>
  <c r="AF15" i="117"/>
  <c r="AG15" i="117"/>
  <c r="S16" i="117"/>
  <c r="T16" i="117"/>
  <c r="U16" i="117"/>
  <c r="V16" i="117"/>
  <c r="W16" i="117"/>
  <c r="X16" i="117"/>
  <c r="Y16" i="117"/>
  <c r="Z16" i="117"/>
  <c r="AA16" i="117"/>
  <c r="AB16" i="117"/>
  <c r="AC16" i="117"/>
  <c r="AE16" i="117"/>
  <c r="AF16" i="117"/>
  <c r="AG16" i="117"/>
  <c r="S17" i="117"/>
  <c r="T17" i="117"/>
  <c r="U17" i="117"/>
  <c r="V17" i="117"/>
  <c r="W17" i="117"/>
  <c r="X17" i="117"/>
  <c r="Y17" i="117"/>
  <c r="Z17" i="117"/>
  <c r="AA17" i="117"/>
  <c r="AB17" i="117"/>
  <c r="AC17" i="117"/>
  <c r="AE17" i="117"/>
  <c r="AF17" i="117"/>
  <c r="AG17" i="117"/>
  <c r="S18" i="117"/>
  <c r="T18" i="117"/>
  <c r="U18" i="117"/>
  <c r="V18" i="117"/>
  <c r="W18" i="117"/>
  <c r="X18" i="117"/>
  <c r="Y18" i="117"/>
  <c r="Z18" i="117"/>
  <c r="AA18" i="117"/>
  <c r="AB18" i="117"/>
  <c r="AC18" i="117"/>
  <c r="AE18" i="117"/>
  <c r="AF18" i="117"/>
  <c r="AG18" i="117"/>
  <c r="S19" i="117"/>
  <c r="T19" i="117"/>
  <c r="U19" i="117"/>
  <c r="V19" i="117"/>
  <c r="W19" i="117"/>
  <c r="X19" i="117"/>
  <c r="Y19" i="117"/>
  <c r="Z19" i="117"/>
  <c r="AA19" i="117"/>
  <c r="AB19" i="117"/>
  <c r="AC19" i="117"/>
  <c r="AE19" i="117"/>
  <c r="AF19" i="117"/>
  <c r="AG19" i="117"/>
  <c r="S20" i="117"/>
  <c r="T20" i="117"/>
  <c r="U20" i="117"/>
  <c r="V20" i="117"/>
  <c r="W20" i="117"/>
  <c r="X20" i="117"/>
  <c r="Y20" i="117"/>
  <c r="Z20" i="117"/>
  <c r="AA20" i="117"/>
  <c r="AB20" i="117"/>
  <c r="AC20" i="117"/>
  <c r="AE20" i="117"/>
  <c r="AF20" i="117"/>
  <c r="AK20" i="117" s="1"/>
  <c r="AG20" i="117"/>
  <c r="S21" i="117"/>
  <c r="AI21" i="117" s="1"/>
  <c r="T21" i="117"/>
  <c r="U21" i="117"/>
  <c r="V21" i="117"/>
  <c r="W21" i="117"/>
  <c r="X21" i="117"/>
  <c r="Y21" i="117"/>
  <c r="Z21" i="117"/>
  <c r="AA21" i="117"/>
  <c r="AB21" i="117"/>
  <c r="AC21" i="117"/>
  <c r="AE21" i="117"/>
  <c r="AF21" i="117"/>
  <c r="AG21" i="117"/>
  <c r="S22" i="117"/>
  <c r="T22" i="117"/>
  <c r="U22" i="117"/>
  <c r="AI22" i="117" s="1"/>
  <c r="V22" i="117"/>
  <c r="W22" i="117"/>
  <c r="X22" i="117"/>
  <c r="Y22" i="117"/>
  <c r="Z22" i="117"/>
  <c r="AA22" i="117"/>
  <c r="AB22" i="117"/>
  <c r="AC22" i="117"/>
  <c r="AE22" i="117"/>
  <c r="AF22" i="117"/>
  <c r="AG22" i="117"/>
  <c r="S23" i="117"/>
  <c r="T23" i="117"/>
  <c r="U23" i="117"/>
  <c r="V23" i="117"/>
  <c r="W23" i="117"/>
  <c r="AJ23" i="117" s="1"/>
  <c r="X23" i="117"/>
  <c r="Y23" i="117"/>
  <c r="Z23" i="117"/>
  <c r="AA23" i="117"/>
  <c r="AB23" i="117"/>
  <c r="AC23" i="117"/>
  <c r="AE23" i="117"/>
  <c r="AF23" i="117"/>
  <c r="AG23" i="117"/>
  <c r="S24" i="117"/>
  <c r="T24" i="117"/>
  <c r="U24" i="117"/>
  <c r="V24" i="117"/>
  <c r="W24" i="117"/>
  <c r="X24" i="117"/>
  <c r="Y24" i="117"/>
  <c r="Z24" i="117"/>
  <c r="AA24" i="117"/>
  <c r="AB24" i="117"/>
  <c r="AC24" i="117"/>
  <c r="AE24" i="117"/>
  <c r="AF24" i="117"/>
  <c r="AG24" i="117"/>
  <c r="S25" i="117"/>
  <c r="T25" i="117"/>
  <c r="U25" i="117"/>
  <c r="V25" i="117"/>
  <c r="W25" i="117"/>
  <c r="X25" i="117"/>
  <c r="Y25" i="117"/>
  <c r="Z25" i="117"/>
  <c r="AA25" i="117"/>
  <c r="AB25" i="117"/>
  <c r="AC25" i="117"/>
  <c r="AE25" i="117"/>
  <c r="AF25" i="117"/>
  <c r="AG25" i="117"/>
  <c r="S26" i="117"/>
  <c r="T26" i="117"/>
  <c r="U26" i="117"/>
  <c r="AI26" i="117" s="1"/>
  <c r="V26" i="117"/>
  <c r="W26" i="117"/>
  <c r="X26" i="117"/>
  <c r="Y26" i="117"/>
  <c r="Z26" i="117"/>
  <c r="AA26" i="117"/>
  <c r="AB26" i="117"/>
  <c r="AC26" i="117"/>
  <c r="AE26" i="117"/>
  <c r="AF26" i="117"/>
  <c r="AG26" i="117"/>
  <c r="S27" i="117"/>
  <c r="T27" i="117"/>
  <c r="U27" i="117"/>
  <c r="V27" i="117"/>
  <c r="W27" i="117"/>
  <c r="X27" i="117"/>
  <c r="Y27" i="117"/>
  <c r="Z27" i="117"/>
  <c r="AA27" i="117"/>
  <c r="AB27" i="117"/>
  <c r="AC27" i="117"/>
  <c r="AE27" i="117"/>
  <c r="AF27" i="117"/>
  <c r="AG27" i="117"/>
  <c r="S28" i="117"/>
  <c r="T28" i="117"/>
  <c r="U28" i="117"/>
  <c r="V28" i="117"/>
  <c r="W28" i="117"/>
  <c r="X28" i="117"/>
  <c r="Y28" i="117"/>
  <c r="Z28" i="117"/>
  <c r="AA28" i="117"/>
  <c r="AB28" i="117"/>
  <c r="AC28" i="117"/>
  <c r="AE28" i="117"/>
  <c r="AF28" i="117"/>
  <c r="AG28" i="117"/>
  <c r="AL28" i="117"/>
  <c r="S29" i="117"/>
  <c r="T29" i="117"/>
  <c r="U29" i="117"/>
  <c r="V29" i="117"/>
  <c r="W29" i="117"/>
  <c r="X29" i="117"/>
  <c r="Y29" i="117"/>
  <c r="Z29" i="117"/>
  <c r="AA29" i="117"/>
  <c r="AB29" i="117"/>
  <c r="AC29" i="117"/>
  <c r="AE29" i="117"/>
  <c r="AF29" i="117"/>
  <c r="AG29" i="117"/>
  <c r="S30" i="117"/>
  <c r="T30" i="117"/>
  <c r="U30" i="117"/>
  <c r="V30" i="117"/>
  <c r="W30" i="117"/>
  <c r="X30" i="117"/>
  <c r="Y30" i="117"/>
  <c r="Z30" i="117"/>
  <c r="AA30" i="117"/>
  <c r="AB30" i="117"/>
  <c r="AC30" i="117"/>
  <c r="AE30" i="117"/>
  <c r="AF30" i="117"/>
  <c r="AG30" i="117"/>
  <c r="S31" i="117"/>
  <c r="T31" i="117"/>
  <c r="U31" i="117"/>
  <c r="V31" i="117"/>
  <c r="AI31" i="117" s="1"/>
  <c r="W31" i="117"/>
  <c r="X31" i="117"/>
  <c r="Y31" i="117"/>
  <c r="Z31" i="117"/>
  <c r="AA31" i="117"/>
  <c r="AB31" i="117"/>
  <c r="AC31" i="117"/>
  <c r="AE31" i="117"/>
  <c r="AF31" i="117"/>
  <c r="AG31" i="117"/>
  <c r="AK4" i="117"/>
  <c r="AK5" i="117"/>
  <c r="AK21" i="117"/>
  <c r="AO49" i="115"/>
  <c r="AN49" i="115"/>
  <c r="AM49" i="115"/>
  <c r="S32" i="117"/>
  <c r="T32" i="117"/>
  <c r="U32" i="117"/>
  <c r="V32" i="117"/>
  <c r="W32" i="117"/>
  <c r="X32" i="117"/>
  <c r="X53" i="117" s="1"/>
  <c r="Y32" i="117"/>
  <c r="Z32" i="117"/>
  <c r="AA32" i="117"/>
  <c r="AB32" i="117"/>
  <c r="AC32" i="117"/>
  <c r="AE32" i="117"/>
  <c r="AF32" i="117"/>
  <c r="AG32" i="117"/>
  <c r="AG53" i="117" s="1"/>
  <c r="S33" i="117"/>
  <c r="T33" i="117"/>
  <c r="U33" i="117"/>
  <c r="V33" i="117"/>
  <c r="W33" i="117"/>
  <c r="X33" i="117"/>
  <c r="Y33" i="117"/>
  <c r="Z33" i="117"/>
  <c r="AA33" i="117"/>
  <c r="AB33" i="117"/>
  <c r="AC33" i="117"/>
  <c r="AE33" i="117"/>
  <c r="AF33" i="117"/>
  <c r="AG33" i="117"/>
  <c r="AK33" i="117" s="1"/>
  <c r="S34" i="117"/>
  <c r="T34" i="117"/>
  <c r="AI34" i="117" s="1"/>
  <c r="U34" i="117"/>
  <c r="V34" i="117"/>
  <c r="W34" i="117"/>
  <c r="X34" i="117"/>
  <c r="Y34" i="117"/>
  <c r="Z34" i="117"/>
  <c r="AA34" i="117"/>
  <c r="AB34" i="117"/>
  <c r="AC34" i="117"/>
  <c r="AE34" i="117"/>
  <c r="AF34" i="117"/>
  <c r="AG34" i="117"/>
  <c r="S35" i="117"/>
  <c r="T35" i="117"/>
  <c r="U35" i="117"/>
  <c r="V35" i="117"/>
  <c r="AI35" i="117" s="1"/>
  <c r="W35" i="117"/>
  <c r="X35" i="117"/>
  <c r="Y35" i="117"/>
  <c r="Z35" i="117"/>
  <c r="AA35" i="117"/>
  <c r="AB35" i="117"/>
  <c r="AC35" i="117"/>
  <c r="AE35" i="117"/>
  <c r="AF35" i="117"/>
  <c r="AG35" i="117"/>
  <c r="S36" i="117"/>
  <c r="T36" i="117"/>
  <c r="U36" i="117"/>
  <c r="V36" i="117"/>
  <c r="AI36" i="117" s="1"/>
  <c r="W36" i="117"/>
  <c r="X36" i="117"/>
  <c r="Y36" i="117"/>
  <c r="Z36" i="117"/>
  <c r="AA36" i="117"/>
  <c r="AB36" i="117"/>
  <c r="AC36" i="117"/>
  <c r="AE36" i="117"/>
  <c r="AF36" i="117"/>
  <c r="AG36" i="117"/>
  <c r="S37" i="117"/>
  <c r="T37" i="117"/>
  <c r="U37" i="117"/>
  <c r="V37" i="117"/>
  <c r="W37" i="117"/>
  <c r="X37" i="117"/>
  <c r="Y37" i="117"/>
  <c r="Z37" i="117"/>
  <c r="AA37" i="117"/>
  <c r="AB37" i="117"/>
  <c r="AC37" i="117"/>
  <c r="AE37" i="117"/>
  <c r="AF37" i="117"/>
  <c r="AG37" i="117"/>
  <c r="S38" i="117"/>
  <c r="T38" i="117"/>
  <c r="AI38" i="117" s="1"/>
  <c r="U38" i="117"/>
  <c r="V38" i="117"/>
  <c r="W38" i="117"/>
  <c r="X38" i="117"/>
  <c r="Y38" i="117"/>
  <c r="Z38" i="117"/>
  <c r="AA38" i="117"/>
  <c r="AB38" i="117"/>
  <c r="AC38" i="117"/>
  <c r="AE38" i="117"/>
  <c r="AF38" i="117"/>
  <c r="AG38" i="117"/>
  <c r="S39" i="117"/>
  <c r="T39" i="117"/>
  <c r="U39" i="117"/>
  <c r="V39" i="117"/>
  <c r="W39" i="117"/>
  <c r="X39" i="117"/>
  <c r="Y39" i="117"/>
  <c r="Z39" i="117"/>
  <c r="AA39" i="117"/>
  <c r="AB39" i="117"/>
  <c r="AC39" i="117"/>
  <c r="AE39" i="117"/>
  <c r="AF39" i="117"/>
  <c r="AG39" i="117"/>
  <c r="S40" i="117"/>
  <c r="T40" i="117"/>
  <c r="U40" i="117"/>
  <c r="V40" i="117"/>
  <c r="W40" i="117"/>
  <c r="X40" i="117"/>
  <c r="Y40" i="117"/>
  <c r="Z40" i="117"/>
  <c r="AA40" i="117"/>
  <c r="AB40" i="117"/>
  <c r="AC40" i="117"/>
  <c r="AE40" i="117"/>
  <c r="AF40" i="117"/>
  <c r="AG40" i="117"/>
  <c r="S41" i="117"/>
  <c r="T41" i="117"/>
  <c r="U41" i="117"/>
  <c r="V41" i="117"/>
  <c r="W41" i="117"/>
  <c r="W53" i="117" s="1"/>
  <c r="X41" i="117"/>
  <c r="Y41" i="117"/>
  <c r="Z41" i="117"/>
  <c r="Z53" i="117" s="1"/>
  <c r="AA41" i="117"/>
  <c r="AB41" i="117"/>
  <c r="AC41" i="117"/>
  <c r="AE41" i="117"/>
  <c r="AF41" i="117"/>
  <c r="AF53" i="117" s="1"/>
  <c r="AG41" i="117"/>
  <c r="S42" i="117"/>
  <c r="T42" i="117"/>
  <c r="AI42" i="117" s="1"/>
  <c r="U42" i="117"/>
  <c r="V42" i="117"/>
  <c r="W42" i="117"/>
  <c r="X42" i="117"/>
  <c r="Y42" i="117"/>
  <c r="Z42" i="117"/>
  <c r="AA42" i="117"/>
  <c r="AB42" i="117"/>
  <c r="AC42" i="117"/>
  <c r="AE42" i="117"/>
  <c r="AF42" i="117"/>
  <c r="AG42" i="117"/>
  <c r="S43" i="117"/>
  <c r="T43" i="117"/>
  <c r="U43" i="117"/>
  <c r="V43" i="117"/>
  <c r="W43" i="117"/>
  <c r="X43" i="117"/>
  <c r="Y43" i="117"/>
  <c r="Z43" i="117"/>
  <c r="AA43" i="117"/>
  <c r="AB43" i="117"/>
  <c r="AC43" i="117"/>
  <c r="AE43" i="117"/>
  <c r="AF43" i="117"/>
  <c r="AG43" i="117"/>
  <c r="S44" i="117"/>
  <c r="T44" i="117"/>
  <c r="U44" i="117"/>
  <c r="V44" i="117"/>
  <c r="W44" i="117"/>
  <c r="X44" i="117"/>
  <c r="Y44" i="117"/>
  <c r="Z44" i="117"/>
  <c r="AA44" i="117"/>
  <c r="AB44" i="117"/>
  <c r="AC44" i="117"/>
  <c r="AE44" i="117"/>
  <c r="AF44" i="117"/>
  <c r="AG44" i="117"/>
  <c r="S45" i="117"/>
  <c r="T45" i="117"/>
  <c r="U45" i="117"/>
  <c r="V45" i="117"/>
  <c r="W45" i="117"/>
  <c r="X45" i="117"/>
  <c r="Y45" i="117"/>
  <c r="Z45" i="117"/>
  <c r="AA45" i="117"/>
  <c r="AB45" i="117"/>
  <c r="AC45" i="117"/>
  <c r="AE45" i="117"/>
  <c r="AF45" i="117"/>
  <c r="AG45" i="117"/>
  <c r="S46" i="117"/>
  <c r="T46" i="117"/>
  <c r="U46" i="117"/>
  <c r="V46" i="117"/>
  <c r="W46" i="117"/>
  <c r="X46" i="117"/>
  <c r="Y46" i="117"/>
  <c r="Z46" i="117"/>
  <c r="AA46" i="117"/>
  <c r="AB46" i="117"/>
  <c r="AC46" i="117"/>
  <c r="AE46" i="117"/>
  <c r="AF46" i="117"/>
  <c r="AG46" i="117"/>
  <c r="S47" i="117"/>
  <c r="T47" i="117"/>
  <c r="U47" i="117"/>
  <c r="AI47" i="117" s="1"/>
  <c r="V47" i="117"/>
  <c r="W47" i="117"/>
  <c r="X47" i="117"/>
  <c r="Y47" i="117"/>
  <c r="Z47" i="117"/>
  <c r="AA47" i="117"/>
  <c r="AB47" i="117"/>
  <c r="AC47" i="117"/>
  <c r="AE47" i="117"/>
  <c r="AF47" i="117"/>
  <c r="AG47" i="117"/>
  <c r="S48" i="117"/>
  <c r="T48" i="117"/>
  <c r="U48" i="117"/>
  <c r="V48" i="117"/>
  <c r="W48" i="117"/>
  <c r="X48" i="117"/>
  <c r="Y48" i="117"/>
  <c r="Z48" i="117"/>
  <c r="AA48" i="117"/>
  <c r="AB48" i="117"/>
  <c r="AC48" i="117"/>
  <c r="AE48" i="117"/>
  <c r="AF48" i="117"/>
  <c r="AG48" i="117"/>
  <c r="AK34" i="117"/>
  <c r="AK42" i="117"/>
  <c r="AO48" i="115"/>
  <c r="AN48" i="115"/>
  <c r="AM48" i="115"/>
  <c r="AO47" i="115"/>
  <c r="AN47" i="115"/>
  <c r="AM47" i="115"/>
  <c r="AO46" i="115"/>
  <c r="AN46" i="115"/>
  <c r="AM46" i="115"/>
  <c r="AO45" i="115"/>
  <c r="AN45" i="115"/>
  <c r="AM45" i="115"/>
  <c r="AO44" i="115"/>
  <c r="AN44" i="115"/>
  <c r="AM44" i="115"/>
  <c r="AO43" i="115"/>
  <c r="AN43" i="115"/>
  <c r="AM43" i="115"/>
  <c r="AO42" i="115"/>
  <c r="AN42" i="115"/>
  <c r="AM42" i="115"/>
  <c r="AO41" i="115"/>
  <c r="AN41" i="115"/>
  <c r="AM41" i="115"/>
  <c r="AO40" i="115"/>
  <c r="AN40" i="115"/>
  <c r="AM40" i="115"/>
  <c r="AO39" i="115"/>
  <c r="AN39" i="115"/>
  <c r="AM39" i="115"/>
  <c r="AO38" i="115"/>
  <c r="AN38" i="115"/>
  <c r="AM38" i="115"/>
  <c r="AO37" i="115"/>
  <c r="AN37" i="115"/>
  <c r="AM37" i="115"/>
  <c r="AO36" i="115"/>
  <c r="AN36" i="115"/>
  <c r="AM36" i="115"/>
  <c r="AO35" i="115"/>
  <c r="AN35" i="115"/>
  <c r="AM35" i="115"/>
  <c r="AO34" i="115"/>
  <c r="AN34" i="115"/>
  <c r="AM34" i="115"/>
  <c r="AO33" i="115"/>
  <c r="AN33" i="115"/>
  <c r="AM33" i="115"/>
  <c r="AO32" i="115"/>
  <c r="AN32" i="115"/>
  <c r="AM32" i="115"/>
  <c r="AO31" i="115"/>
  <c r="AN31" i="115"/>
  <c r="AM31" i="115"/>
  <c r="AO30" i="115"/>
  <c r="AN30" i="115"/>
  <c r="AM30" i="115"/>
  <c r="AO29" i="115"/>
  <c r="AN29" i="115"/>
  <c r="AM29" i="115"/>
  <c r="AO28" i="115"/>
  <c r="AN28" i="115"/>
  <c r="AM28" i="115"/>
  <c r="AO27" i="115"/>
  <c r="AN27" i="115"/>
  <c r="AM27" i="115"/>
  <c r="AO26" i="115"/>
  <c r="AN26" i="115"/>
  <c r="AM26" i="115"/>
  <c r="AO25" i="115"/>
  <c r="AN25" i="115"/>
  <c r="AM25" i="115"/>
  <c r="AO24" i="115"/>
  <c r="AN24" i="115"/>
  <c r="AM24" i="115"/>
  <c r="AO23" i="115"/>
  <c r="AN23" i="115"/>
  <c r="AM23" i="115"/>
  <c r="AO22" i="115"/>
  <c r="AN22" i="115"/>
  <c r="AM22" i="115"/>
  <c r="AO21" i="115"/>
  <c r="AN21" i="115"/>
  <c r="AM21" i="115"/>
  <c r="AO20" i="115"/>
  <c r="AN20" i="115"/>
  <c r="AM20" i="115"/>
  <c r="AO19" i="115"/>
  <c r="AN19" i="115"/>
  <c r="AM19" i="115"/>
  <c r="AO18" i="115"/>
  <c r="AN18" i="115"/>
  <c r="AM18" i="115"/>
  <c r="AO17" i="115"/>
  <c r="AN17" i="115"/>
  <c r="AM17" i="115"/>
  <c r="AO16" i="115"/>
  <c r="AN16" i="115"/>
  <c r="AM16" i="115"/>
  <c r="AO15" i="115"/>
  <c r="AN15" i="115"/>
  <c r="AM15" i="115"/>
  <c r="AO14" i="115"/>
  <c r="AN14" i="115"/>
  <c r="AM14" i="115"/>
  <c r="AO13" i="115"/>
  <c r="AN13" i="115"/>
  <c r="AM13" i="115"/>
  <c r="AO12" i="115"/>
  <c r="AN12" i="115"/>
  <c r="AM12" i="115"/>
  <c r="AO11" i="115"/>
  <c r="AN11" i="115"/>
  <c r="AM11" i="115"/>
  <c r="AO10" i="115"/>
  <c r="AN10" i="115"/>
  <c r="AM10" i="115"/>
  <c r="AO9" i="115"/>
  <c r="AN9" i="115"/>
  <c r="AN50" i="115" s="1"/>
  <c r="AM9" i="115"/>
  <c r="AO8" i="115"/>
  <c r="AN8" i="115"/>
  <c r="AM8" i="115"/>
  <c r="AO7" i="115"/>
  <c r="AN7" i="115"/>
  <c r="AM7" i="115"/>
  <c r="AO6" i="115"/>
  <c r="AN6" i="115"/>
  <c r="AM6" i="115"/>
  <c r="AO5" i="115"/>
  <c r="AN5" i="115"/>
  <c r="AM5" i="115"/>
  <c r="AO4" i="115"/>
  <c r="AN4" i="115"/>
  <c r="AM4" i="115"/>
  <c r="A1" i="115"/>
  <c r="F3" i="115"/>
  <c r="AJ3" i="115" s="1"/>
  <c r="Q3" i="115"/>
  <c r="N3" i="115"/>
  <c r="B3" i="115"/>
  <c r="AO51" i="109"/>
  <c r="AN51" i="109"/>
  <c r="AM51" i="109"/>
  <c r="Y51" i="111"/>
  <c r="AA51" i="111"/>
  <c r="AB51" i="111"/>
  <c r="AC51" i="111"/>
  <c r="AE51" i="111"/>
  <c r="AF51" i="111"/>
  <c r="AH51" i="111"/>
  <c r="S4" i="111"/>
  <c r="V4" i="111"/>
  <c r="X4" i="111"/>
  <c r="Y4" i="111"/>
  <c r="AA4" i="111"/>
  <c r="AB4" i="111"/>
  <c r="AE4" i="111"/>
  <c r="AK4" i="111" s="1"/>
  <c r="AF4" i="111"/>
  <c r="S5" i="111"/>
  <c r="V5" i="111"/>
  <c r="X5" i="111"/>
  <c r="Y5" i="111"/>
  <c r="AA5" i="111"/>
  <c r="AB5" i="111"/>
  <c r="AE5" i="111"/>
  <c r="AK5" i="111" s="1"/>
  <c r="AF5" i="111"/>
  <c r="S6" i="111"/>
  <c r="V6" i="111"/>
  <c r="X6" i="111"/>
  <c r="Y6" i="111"/>
  <c r="AA6" i="111"/>
  <c r="AJ6" i="111" s="1"/>
  <c r="AB6" i="111"/>
  <c r="AE6" i="111"/>
  <c r="AF6" i="111"/>
  <c r="S7" i="111"/>
  <c r="V7" i="111"/>
  <c r="X7" i="111"/>
  <c r="Y7" i="111"/>
  <c r="AA7" i="111"/>
  <c r="AB7" i="111"/>
  <c r="AE7" i="111"/>
  <c r="AK7" i="111" s="1"/>
  <c r="AF7" i="111"/>
  <c r="S8" i="111"/>
  <c r="V8" i="111"/>
  <c r="X8" i="111"/>
  <c r="Y8" i="111"/>
  <c r="AA8" i="111"/>
  <c r="AB8" i="111"/>
  <c r="AE8" i="111"/>
  <c r="AF8" i="111"/>
  <c r="S9" i="111"/>
  <c r="V9" i="111"/>
  <c r="X9" i="111"/>
  <c r="Y9" i="111"/>
  <c r="AA9" i="111"/>
  <c r="AB9" i="111"/>
  <c r="AE9" i="111"/>
  <c r="AK9" i="111" s="1"/>
  <c r="AF9" i="111"/>
  <c r="S10" i="111"/>
  <c r="V10" i="111"/>
  <c r="X10" i="111"/>
  <c r="Y10" i="111"/>
  <c r="AA10" i="111"/>
  <c r="AB10" i="111"/>
  <c r="AE10" i="111"/>
  <c r="AK10" i="111" s="1"/>
  <c r="AF10" i="111"/>
  <c r="S11" i="111"/>
  <c r="V11" i="111"/>
  <c r="X11" i="111"/>
  <c r="Y11" i="111"/>
  <c r="AA11" i="111"/>
  <c r="AB11" i="111"/>
  <c r="AE11" i="111"/>
  <c r="AF11" i="111"/>
  <c r="S12" i="111"/>
  <c r="V12" i="111"/>
  <c r="X12" i="111"/>
  <c r="Y12" i="111"/>
  <c r="AA12" i="111"/>
  <c r="AB12" i="111"/>
  <c r="AE12" i="111"/>
  <c r="AF12" i="111"/>
  <c r="S13" i="111"/>
  <c r="V13" i="111"/>
  <c r="X13" i="111"/>
  <c r="Y13" i="111"/>
  <c r="AA13" i="111"/>
  <c r="AB13" i="111"/>
  <c r="AE13" i="111"/>
  <c r="AF13" i="111"/>
  <c r="S14" i="111"/>
  <c r="V14" i="111"/>
  <c r="X14" i="111"/>
  <c r="Y14" i="111"/>
  <c r="AA14" i="111"/>
  <c r="AB14" i="111"/>
  <c r="AE14" i="111"/>
  <c r="AF14" i="111"/>
  <c r="S15" i="111"/>
  <c r="V15" i="111"/>
  <c r="X15" i="111"/>
  <c r="Y15" i="111"/>
  <c r="AA15" i="111"/>
  <c r="AB15" i="111"/>
  <c r="AE15" i="111"/>
  <c r="AF15" i="111"/>
  <c r="S16" i="111"/>
  <c r="V16" i="111"/>
  <c r="X16" i="111"/>
  <c r="Y16" i="111"/>
  <c r="AA16" i="111"/>
  <c r="AB16" i="111"/>
  <c r="AE16" i="111"/>
  <c r="AF16" i="111"/>
  <c r="S17" i="111"/>
  <c r="V17" i="111"/>
  <c r="X17" i="111"/>
  <c r="Y17" i="111"/>
  <c r="AA17" i="111"/>
  <c r="AB17" i="111"/>
  <c r="AE17" i="111"/>
  <c r="AF17" i="111"/>
  <c r="S18" i="111"/>
  <c r="V18" i="111"/>
  <c r="X18" i="111"/>
  <c r="Y18" i="111"/>
  <c r="AA18" i="111"/>
  <c r="AB18" i="111"/>
  <c r="AE18" i="111"/>
  <c r="AK18" i="111" s="1"/>
  <c r="AF18" i="111"/>
  <c r="S19" i="111"/>
  <c r="V19" i="111"/>
  <c r="X19" i="111"/>
  <c r="Y19" i="111"/>
  <c r="AA19" i="111"/>
  <c r="AB19" i="111"/>
  <c r="AE19" i="111"/>
  <c r="AF19" i="111"/>
  <c r="S20" i="111"/>
  <c r="V20" i="111"/>
  <c r="X20" i="111"/>
  <c r="Y20" i="111"/>
  <c r="AA20" i="111"/>
  <c r="AB20" i="111"/>
  <c r="AE20" i="111"/>
  <c r="AF20" i="111"/>
  <c r="S21" i="111"/>
  <c r="V21" i="111"/>
  <c r="X21" i="111"/>
  <c r="Y21" i="111"/>
  <c r="AA21" i="111"/>
  <c r="AB21" i="111"/>
  <c r="AE21" i="111"/>
  <c r="AF21" i="111"/>
  <c r="S22" i="111"/>
  <c r="V22" i="111"/>
  <c r="X22" i="111"/>
  <c r="Y22" i="111"/>
  <c r="AA22" i="111"/>
  <c r="AB22" i="111"/>
  <c r="AE22" i="111"/>
  <c r="AF22" i="111"/>
  <c r="S23" i="111"/>
  <c r="V23" i="111"/>
  <c r="X23" i="111"/>
  <c r="Y23" i="111"/>
  <c r="AA23" i="111"/>
  <c r="AB23" i="111"/>
  <c r="AE23" i="111"/>
  <c r="AF23" i="111"/>
  <c r="S24" i="111"/>
  <c r="V24" i="111"/>
  <c r="AI24" i="111" s="1"/>
  <c r="X24" i="111"/>
  <c r="Y24" i="111"/>
  <c r="AA24" i="111"/>
  <c r="AB24" i="111"/>
  <c r="AE24" i="111"/>
  <c r="AF24" i="111"/>
  <c r="S25" i="111"/>
  <c r="V25" i="111"/>
  <c r="AI25" i="111" s="1"/>
  <c r="X25" i="111"/>
  <c r="Y25" i="111"/>
  <c r="AA25" i="111"/>
  <c r="AB25" i="111"/>
  <c r="AE25" i="111"/>
  <c r="AK25" i="111" s="1"/>
  <c r="AF25" i="111"/>
  <c r="S26" i="111"/>
  <c r="V26" i="111"/>
  <c r="X26" i="111"/>
  <c r="Y26" i="111"/>
  <c r="AA26" i="111"/>
  <c r="AB26" i="111"/>
  <c r="AE26" i="111"/>
  <c r="AK26" i="111" s="1"/>
  <c r="AF26" i="111"/>
  <c r="S27" i="111"/>
  <c r="V27" i="111"/>
  <c r="X27" i="111"/>
  <c r="Y27" i="111"/>
  <c r="AA27" i="111"/>
  <c r="AB27" i="111"/>
  <c r="AE27" i="111"/>
  <c r="AF27" i="111"/>
  <c r="S28" i="111"/>
  <c r="V28" i="111"/>
  <c r="X28" i="111"/>
  <c r="Y28" i="111"/>
  <c r="AA28" i="111"/>
  <c r="AB28" i="111"/>
  <c r="AE28" i="111"/>
  <c r="AF28" i="111"/>
  <c r="S29" i="111"/>
  <c r="V29" i="111"/>
  <c r="X29" i="111"/>
  <c r="Y29" i="111"/>
  <c r="AA29" i="111"/>
  <c r="AB29" i="111"/>
  <c r="AE29" i="111"/>
  <c r="AK29" i="111" s="1"/>
  <c r="AK29" i="109" s="1"/>
  <c r="AF29" i="111"/>
  <c r="S30" i="111"/>
  <c r="V30" i="111"/>
  <c r="X30" i="111"/>
  <c r="Y30" i="111"/>
  <c r="AA30" i="111"/>
  <c r="AB30" i="111"/>
  <c r="AE30" i="111"/>
  <c r="AF30" i="111"/>
  <c r="S31" i="111"/>
  <c r="V31" i="111"/>
  <c r="X31" i="111"/>
  <c r="Y31" i="111"/>
  <c r="AA31" i="111"/>
  <c r="AB31" i="111"/>
  <c r="AE31" i="111"/>
  <c r="AF31" i="111"/>
  <c r="AH4" i="111"/>
  <c r="AH5" i="111"/>
  <c r="AH6" i="111"/>
  <c r="AH7" i="111"/>
  <c r="AH8" i="111"/>
  <c r="AH9" i="111"/>
  <c r="AH10" i="111"/>
  <c r="AH11" i="111"/>
  <c r="AH12" i="111"/>
  <c r="AH13" i="111"/>
  <c r="AH14" i="111"/>
  <c r="AH15" i="111"/>
  <c r="AH16" i="111"/>
  <c r="AH17" i="111"/>
  <c r="AH18" i="111"/>
  <c r="AH19" i="111"/>
  <c r="AH20" i="111"/>
  <c r="AH21" i="111"/>
  <c r="AH22" i="111"/>
  <c r="AH23" i="111"/>
  <c r="AH24" i="111"/>
  <c r="AH25" i="111"/>
  <c r="AH26" i="111"/>
  <c r="AH27" i="111"/>
  <c r="AH28" i="111"/>
  <c r="AH29" i="111"/>
  <c r="AH30" i="111"/>
  <c r="AH31" i="111"/>
  <c r="AO49" i="109"/>
  <c r="AN49" i="109"/>
  <c r="AM49" i="109"/>
  <c r="S32" i="111"/>
  <c r="W32" i="111"/>
  <c r="X32" i="111"/>
  <c r="Y32" i="111"/>
  <c r="Z32" i="111"/>
  <c r="AA32" i="111"/>
  <c r="AB32" i="111"/>
  <c r="AC32" i="111"/>
  <c r="AE32" i="111"/>
  <c r="AF32" i="111"/>
  <c r="S33" i="111"/>
  <c r="U33" i="111"/>
  <c r="V33" i="111"/>
  <c r="W33" i="111"/>
  <c r="X33" i="111"/>
  <c r="Y33" i="111"/>
  <c r="Z33" i="111"/>
  <c r="AA33" i="111"/>
  <c r="AB33" i="111"/>
  <c r="AC33" i="111"/>
  <c r="AE33" i="111"/>
  <c r="AF33" i="111"/>
  <c r="S34" i="111"/>
  <c r="U34" i="111"/>
  <c r="V34" i="111"/>
  <c r="W34" i="111"/>
  <c r="X34" i="111"/>
  <c r="Y34" i="111"/>
  <c r="Z34" i="111"/>
  <c r="AA34" i="111"/>
  <c r="AB34" i="111"/>
  <c r="AC34" i="111"/>
  <c r="AE34" i="111"/>
  <c r="AF34" i="111"/>
  <c r="S35" i="111"/>
  <c r="U35" i="111"/>
  <c r="V35" i="111"/>
  <c r="W35" i="111"/>
  <c r="X35" i="111"/>
  <c r="Y35" i="111"/>
  <c r="Z35" i="111"/>
  <c r="AA35" i="111"/>
  <c r="AB35" i="111"/>
  <c r="AC35" i="111"/>
  <c r="AE35" i="111"/>
  <c r="AF35" i="111"/>
  <c r="S36" i="111"/>
  <c r="U36" i="111"/>
  <c r="AI36" i="111" s="1"/>
  <c r="V36" i="111"/>
  <c r="W36" i="111"/>
  <c r="X36" i="111"/>
  <c r="Y36" i="111"/>
  <c r="Z36" i="111"/>
  <c r="AA36" i="111"/>
  <c r="AB36" i="111"/>
  <c r="AC36" i="111"/>
  <c r="AE36" i="111"/>
  <c r="AF36" i="111"/>
  <c r="V37" i="111"/>
  <c r="W37" i="111"/>
  <c r="X37" i="111"/>
  <c r="Y37" i="111"/>
  <c r="Z37" i="111"/>
  <c r="AA37" i="111"/>
  <c r="AB37" i="111"/>
  <c r="AC37" i="111"/>
  <c r="AE37" i="111"/>
  <c r="AF37" i="111"/>
  <c r="S38" i="111"/>
  <c r="U38" i="111"/>
  <c r="V38" i="111"/>
  <c r="W38" i="111"/>
  <c r="X38" i="111"/>
  <c r="Y38" i="111"/>
  <c r="Z38" i="111"/>
  <c r="AA38" i="111"/>
  <c r="AB38" i="111"/>
  <c r="AC38" i="111"/>
  <c r="AE38" i="111"/>
  <c r="AF38" i="111"/>
  <c r="AK38" i="111" s="1"/>
  <c r="S39" i="111"/>
  <c r="U39" i="111"/>
  <c r="V39" i="111"/>
  <c r="W39" i="111"/>
  <c r="X39" i="111"/>
  <c r="Y39" i="111"/>
  <c r="Z39" i="111"/>
  <c r="AA39" i="111"/>
  <c r="AB39" i="111"/>
  <c r="AC39" i="111"/>
  <c r="AE39" i="111"/>
  <c r="AK39" i="111" s="1"/>
  <c r="AF39" i="111"/>
  <c r="S40" i="111"/>
  <c r="U40" i="111"/>
  <c r="V40" i="111"/>
  <c r="W40" i="111"/>
  <c r="X40" i="111"/>
  <c r="Y40" i="111"/>
  <c r="Z40" i="111"/>
  <c r="AA40" i="111"/>
  <c r="AB40" i="111"/>
  <c r="AC40" i="111"/>
  <c r="AE40" i="111"/>
  <c r="AF40" i="111"/>
  <c r="S41" i="111"/>
  <c r="U41" i="111"/>
  <c r="V41" i="111"/>
  <c r="W41" i="111"/>
  <c r="X41" i="111"/>
  <c r="Y41" i="111"/>
  <c r="Z41" i="111"/>
  <c r="Z53" i="111" s="1"/>
  <c r="AA41" i="111"/>
  <c r="AA53" i="111" s="1"/>
  <c r="AB41" i="111"/>
  <c r="AC41" i="111"/>
  <c r="AE41" i="111"/>
  <c r="AF41" i="111"/>
  <c r="S42" i="111"/>
  <c r="U42" i="111"/>
  <c r="V42" i="111"/>
  <c r="W42" i="111"/>
  <c r="X42" i="111"/>
  <c r="Y42" i="111"/>
  <c r="Z42" i="111"/>
  <c r="AA42" i="111"/>
  <c r="AB42" i="111"/>
  <c r="AC42" i="111"/>
  <c r="AE42" i="111"/>
  <c r="AF42" i="111"/>
  <c r="S43" i="111"/>
  <c r="U43" i="111"/>
  <c r="V43" i="111"/>
  <c r="W43" i="111"/>
  <c r="X43" i="111"/>
  <c r="Y43" i="111"/>
  <c r="Z43" i="111"/>
  <c r="AA43" i="111"/>
  <c r="AB43" i="111"/>
  <c r="AC43" i="111"/>
  <c r="AE43" i="111"/>
  <c r="AF43" i="111"/>
  <c r="S44" i="111"/>
  <c r="U44" i="111"/>
  <c r="V44" i="111"/>
  <c r="W44" i="111"/>
  <c r="X44" i="111"/>
  <c r="Y44" i="111"/>
  <c r="Z44" i="111"/>
  <c r="AA44" i="111"/>
  <c r="AB44" i="111"/>
  <c r="AC44" i="111"/>
  <c r="AE44" i="111"/>
  <c r="AF44" i="111"/>
  <c r="S45" i="111"/>
  <c r="U45" i="111"/>
  <c r="V45" i="111"/>
  <c r="W45" i="111"/>
  <c r="X45" i="111"/>
  <c r="Y45" i="111"/>
  <c r="Z45" i="111"/>
  <c r="AA45" i="111"/>
  <c r="AB45" i="111"/>
  <c r="AC45" i="111"/>
  <c r="AE45" i="111"/>
  <c r="AF45" i="111"/>
  <c r="S46" i="111"/>
  <c r="U46" i="111"/>
  <c r="V46" i="111"/>
  <c r="W46" i="111"/>
  <c r="X46" i="111"/>
  <c r="Y46" i="111"/>
  <c r="Z46" i="111"/>
  <c r="AA46" i="111"/>
  <c r="AB46" i="111"/>
  <c r="AC46" i="111"/>
  <c r="AE46" i="111"/>
  <c r="AF46" i="111"/>
  <c r="S47" i="111"/>
  <c r="V47" i="111"/>
  <c r="W47" i="111"/>
  <c r="X47" i="111"/>
  <c r="Y47" i="111"/>
  <c r="Z47" i="111"/>
  <c r="AA47" i="111"/>
  <c r="AB47" i="111"/>
  <c r="AC47" i="111"/>
  <c r="AE47" i="111"/>
  <c r="AF47" i="111"/>
  <c r="S48" i="111"/>
  <c r="U48" i="111"/>
  <c r="V48" i="111"/>
  <c r="W48" i="111"/>
  <c r="X48" i="111"/>
  <c r="Y48" i="111"/>
  <c r="Z48" i="111"/>
  <c r="AA48" i="111"/>
  <c r="AB48" i="111"/>
  <c r="AC48" i="111"/>
  <c r="AE48" i="111"/>
  <c r="AF48" i="111"/>
  <c r="AK33" i="111"/>
  <c r="AK33" i="109" s="1"/>
  <c r="AK36" i="111"/>
  <c r="AH32" i="111"/>
  <c r="AH33" i="111"/>
  <c r="AH34" i="111"/>
  <c r="AH35" i="111"/>
  <c r="AH36" i="111"/>
  <c r="AH37" i="111"/>
  <c r="AH38" i="111"/>
  <c r="AH39" i="111"/>
  <c r="AH40" i="111"/>
  <c r="AH41" i="111"/>
  <c r="AH42" i="111"/>
  <c r="AH43" i="111"/>
  <c r="AH44" i="111"/>
  <c r="AH45" i="111"/>
  <c r="AH46" i="111"/>
  <c r="AH47" i="111"/>
  <c r="AH48" i="111"/>
  <c r="AO48" i="109"/>
  <c r="AN48" i="109"/>
  <c r="AM48" i="109"/>
  <c r="AO47" i="109"/>
  <c r="AN47" i="109"/>
  <c r="AM47" i="109"/>
  <c r="AO46" i="109"/>
  <c r="AN46" i="109"/>
  <c r="AM46" i="109"/>
  <c r="AO45" i="109"/>
  <c r="AN45" i="109"/>
  <c r="AM45" i="109"/>
  <c r="AO44" i="109"/>
  <c r="AN44" i="109"/>
  <c r="AM44" i="109"/>
  <c r="AO43" i="109"/>
  <c r="AN43" i="109"/>
  <c r="AM43" i="109"/>
  <c r="AO42" i="109"/>
  <c r="AN42" i="109"/>
  <c r="AM42" i="109"/>
  <c r="AO41" i="109"/>
  <c r="AN41" i="109"/>
  <c r="AM41" i="109"/>
  <c r="AO40" i="109"/>
  <c r="AN40" i="109"/>
  <c r="AM40" i="109"/>
  <c r="AO39" i="109"/>
  <c r="AN39" i="109"/>
  <c r="AM39" i="109"/>
  <c r="AO38" i="109"/>
  <c r="AN38" i="109"/>
  <c r="AM38" i="109"/>
  <c r="AO37" i="109"/>
  <c r="AN37" i="109"/>
  <c r="AM37" i="109"/>
  <c r="AO36" i="109"/>
  <c r="AN36" i="109"/>
  <c r="AM36" i="109"/>
  <c r="AO35" i="109"/>
  <c r="AN35" i="109"/>
  <c r="AM35" i="109"/>
  <c r="AO34" i="109"/>
  <c r="AN34" i="109"/>
  <c r="AM34" i="109"/>
  <c r="AO33" i="109"/>
  <c r="AN33" i="109"/>
  <c r="AM33" i="109"/>
  <c r="AO32" i="109"/>
  <c r="AN32" i="109"/>
  <c r="AM32" i="109"/>
  <c r="AO31" i="109"/>
  <c r="AN31" i="109"/>
  <c r="AM31" i="109"/>
  <c r="AO30" i="109"/>
  <c r="AN30" i="109"/>
  <c r="AM30" i="109"/>
  <c r="AO29" i="109"/>
  <c r="AN29" i="109"/>
  <c r="AM29" i="109"/>
  <c r="AO28" i="109"/>
  <c r="AN28" i="109"/>
  <c r="AM28" i="109"/>
  <c r="AO27" i="109"/>
  <c r="AN27" i="109"/>
  <c r="AM27" i="109"/>
  <c r="AO26" i="109"/>
  <c r="AN26" i="109"/>
  <c r="AM26" i="109"/>
  <c r="AO25" i="109"/>
  <c r="AN25" i="109"/>
  <c r="AM25" i="109"/>
  <c r="AO24" i="109"/>
  <c r="AN24" i="109"/>
  <c r="AM24" i="109"/>
  <c r="AO23" i="109"/>
  <c r="AN23" i="109"/>
  <c r="AM23" i="109"/>
  <c r="AO22" i="109"/>
  <c r="AN22" i="109"/>
  <c r="AM22" i="109"/>
  <c r="AO21" i="109"/>
  <c r="AN21" i="109"/>
  <c r="AM21" i="109"/>
  <c r="AO20" i="109"/>
  <c r="AN20" i="109"/>
  <c r="AM20" i="109"/>
  <c r="AO19" i="109"/>
  <c r="AN19" i="109"/>
  <c r="AM19" i="109"/>
  <c r="AO18" i="109"/>
  <c r="AN18" i="109"/>
  <c r="AM18" i="109"/>
  <c r="AO17" i="109"/>
  <c r="AN17" i="109"/>
  <c r="AM17" i="109"/>
  <c r="AO16" i="109"/>
  <c r="AN16" i="109"/>
  <c r="AM16" i="109"/>
  <c r="AO15" i="109"/>
  <c r="AN15" i="109"/>
  <c r="AM15" i="109"/>
  <c r="AO14" i="109"/>
  <c r="AN14" i="109"/>
  <c r="AM14" i="109"/>
  <c r="AO13" i="109"/>
  <c r="AN13" i="109"/>
  <c r="AM13" i="109"/>
  <c r="AO12" i="109"/>
  <c r="AN12" i="109"/>
  <c r="AM12" i="109"/>
  <c r="AO11" i="109"/>
  <c r="AN11" i="109"/>
  <c r="AM11" i="109"/>
  <c r="AO10" i="109"/>
  <c r="AN10" i="109"/>
  <c r="AM10" i="109"/>
  <c r="AO9" i="109"/>
  <c r="AN9" i="109"/>
  <c r="AM9" i="109"/>
  <c r="AO8" i="109"/>
  <c r="AN8" i="109"/>
  <c r="AM8" i="109"/>
  <c r="AO7" i="109"/>
  <c r="AN7" i="109"/>
  <c r="AM7" i="109"/>
  <c r="AO6" i="109"/>
  <c r="AN6" i="109"/>
  <c r="AM6" i="109"/>
  <c r="AO5" i="109"/>
  <c r="AN5" i="109"/>
  <c r="AM5" i="109"/>
  <c r="AO4" i="109"/>
  <c r="AN4" i="109"/>
  <c r="AM4" i="109"/>
  <c r="Q3" i="116"/>
  <c r="N3" i="116"/>
  <c r="F3" i="116"/>
  <c r="B3" i="116"/>
  <c r="AH51" i="117"/>
  <c r="AH48" i="117"/>
  <c r="AH47" i="117"/>
  <c r="AH46" i="117"/>
  <c r="AH45" i="117"/>
  <c r="AH44" i="117"/>
  <c r="AH43" i="117"/>
  <c r="AH42" i="117"/>
  <c r="AH41" i="117"/>
  <c r="AH40" i="117"/>
  <c r="AH39" i="117"/>
  <c r="AH38" i="117"/>
  <c r="AH37" i="117"/>
  <c r="AH36" i="117"/>
  <c r="AH35" i="117"/>
  <c r="AH34" i="117"/>
  <c r="AH33" i="117"/>
  <c r="AH32" i="117"/>
  <c r="AH31" i="117"/>
  <c r="AH30" i="117"/>
  <c r="AH29" i="117"/>
  <c r="AH28" i="117"/>
  <c r="AH27" i="117"/>
  <c r="AH26" i="117"/>
  <c r="AH25" i="117"/>
  <c r="AH24" i="117"/>
  <c r="AH23" i="117"/>
  <c r="AH22" i="117"/>
  <c r="AH21" i="117"/>
  <c r="AH20" i="117"/>
  <c r="AH19" i="117"/>
  <c r="AH18" i="117"/>
  <c r="AH17" i="117"/>
  <c r="AH16" i="117"/>
  <c r="AH15" i="117"/>
  <c r="AH14" i="117"/>
  <c r="AH13" i="117"/>
  <c r="AH12" i="117"/>
  <c r="AH11" i="117"/>
  <c r="AH10" i="117"/>
  <c r="AH9" i="117"/>
  <c r="AH8" i="117"/>
  <c r="AH50" i="117" s="1"/>
  <c r="AH7" i="117"/>
  <c r="AH6" i="117"/>
  <c r="AH5" i="117"/>
  <c r="AH4" i="117"/>
  <c r="AC53" i="117"/>
  <c r="AB53" i="117"/>
  <c r="AA53" i="117"/>
  <c r="Y53" i="117"/>
  <c r="U53" i="117"/>
  <c r="T53" i="117"/>
  <c r="S53" i="117"/>
  <c r="P53" i="117"/>
  <c r="N53" i="117"/>
  <c r="K53" i="117"/>
  <c r="I53" i="117"/>
  <c r="G53" i="117"/>
  <c r="E53" i="117"/>
  <c r="C53" i="117"/>
  <c r="AI51" i="117"/>
  <c r="AK13" i="117"/>
  <c r="AI7" i="117"/>
  <c r="AI11" i="117"/>
  <c r="AI15" i="117"/>
  <c r="AI16" i="117"/>
  <c r="AI19" i="117"/>
  <c r="AI20" i="117"/>
  <c r="AI23" i="117"/>
  <c r="AI27" i="117"/>
  <c r="AI28" i="117"/>
  <c r="AI29" i="117"/>
  <c r="Q4" i="117"/>
  <c r="Q5" i="117"/>
  <c r="Q12" i="117"/>
  <c r="Q13" i="117"/>
  <c r="Q20" i="117"/>
  <c r="Q21" i="117"/>
  <c r="Q28" i="117"/>
  <c r="Q29" i="117"/>
  <c r="AI33" i="117"/>
  <c r="AI37" i="117"/>
  <c r="AI41" i="117"/>
  <c r="AI44" i="117"/>
  <c r="AI45" i="117"/>
  <c r="P49" i="113"/>
  <c r="O49" i="113"/>
  <c r="N49" i="113"/>
  <c r="L49" i="113"/>
  <c r="K49" i="113"/>
  <c r="J49" i="113"/>
  <c r="I49" i="113"/>
  <c r="H49" i="113"/>
  <c r="G49" i="113"/>
  <c r="F49" i="113"/>
  <c r="E49" i="113"/>
  <c r="D49" i="113"/>
  <c r="C49" i="113"/>
  <c r="B49" i="113"/>
  <c r="P48" i="113"/>
  <c r="O48" i="113"/>
  <c r="N48" i="113"/>
  <c r="L48" i="113"/>
  <c r="K48" i="113"/>
  <c r="J48" i="113"/>
  <c r="I48" i="113"/>
  <c r="H48" i="113"/>
  <c r="G48" i="113"/>
  <c r="F48" i="113"/>
  <c r="E48" i="113"/>
  <c r="D48" i="113"/>
  <c r="C48" i="113"/>
  <c r="B48" i="113"/>
  <c r="P47" i="113"/>
  <c r="O47" i="113"/>
  <c r="N47" i="113"/>
  <c r="L47" i="113"/>
  <c r="K47" i="113"/>
  <c r="J47" i="113"/>
  <c r="I47" i="113"/>
  <c r="H47" i="113"/>
  <c r="G47" i="113"/>
  <c r="F47" i="113"/>
  <c r="E47" i="113"/>
  <c r="D47" i="113"/>
  <c r="C47" i="113"/>
  <c r="B47" i="113"/>
  <c r="P46" i="113"/>
  <c r="O46" i="113"/>
  <c r="N46" i="113"/>
  <c r="L46" i="113"/>
  <c r="K46" i="113"/>
  <c r="J46" i="113"/>
  <c r="I46" i="113"/>
  <c r="H46" i="113"/>
  <c r="G46" i="113"/>
  <c r="F46" i="113"/>
  <c r="E46" i="113"/>
  <c r="D46" i="113"/>
  <c r="C46" i="113"/>
  <c r="B46" i="113"/>
  <c r="P45" i="113"/>
  <c r="O45" i="113"/>
  <c r="N45" i="113"/>
  <c r="L45" i="113"/>
  <c r="K45" i="113"/>
  <c r="J45" i="113"/>
  <c r="I45" i="113"/>
  <c r="H45" i="113"/>
  <c r="G45" i="113"/>
  <c r="F45" i="113"/>
  <c r="E45" i="113"/>
  <c r="D45" i="113"/>
  <c r="C45" i="113"/>
  <c r="B45" i="113"/>
  <c r="P44" i="113"/>
  <c r="O44" i="113"/>
  <c r="N44" i="113"/>
  <c r="L44" i="113"/>
  <c r="K44" i="113"/>
  <c r="J44" i="113"/>
  <c r="I44" i="113"/>
  <c r="H44" i="113"/>
  <c r="G44" i="113"/>
  <c r="F44" i="113"/>
  <c r="E44" i="113"/>
  <c r="D44" i="113"/>
  <c r="C44" i="113"/>
  <c r="B44" i="113"/>
  <c r="P43" i="113"/>
  <c r="O43" i="113"/>
  <c r="N43" i="113"/>
  <c r="L43" i="113"/>
  <c r="K43" i="113"/>
  <c r="J43" i="113"/>
  <c r="I43" i="113"/>
  <c r="H43" i="113"/>
  <c r="G43" i="113"/>
  <c r="F43" i="113"/>
  <c r="E43" i="113"/>
  <c r="D43" i="113"/>
  <c r="C43" i="113"/>
  <c r="B43" i="113"/>
  <c r="P42" i="113"/>
  <c r="O42" i="113"/>
  <c r="N42" i="113"/>
  <c r="L42" i="113"/>
  <c r="K42" i="113"/>
  <c r="J42" i="113"/>
  <c r="I42" i="113"/>
  <c r="H42" i="113"/>
  <c r="G42" i="113"/>
  <c r="F42" i="113"/>
  <c r="E42" i="113"/>
  <c r="D42" i="113"/>
  <c r="C42" i="113"/>
  <c r="B42" i="113"/>
  <c r="P41" i="113"/>
  <c r="O41" i="113"/>
  <c r="N41" i="113"/>
  <c r="L41" i="113"/>
  <c r="K41" i="113"/>
  <c r="J41" i="113"/>
  <c r="I41" i="113"/>
  <c r="H41" i="113"/>
  <c r="G41" i="113"/>
  <c r="F41" i="113"/>
  <c r="E41" i="113"/>
  <c r="D41" i="113"/>
  <c r="C41" i="113"/>
  <c r="B41" i="113"/>
  <c r="P40" i="113"/>
  <c r="O40" i="113"/>
  <c r="N40" i="113"/>
  <c r="L40" i="113"/>
  <c r="K40" i="113"/>
  <c r="J40" i="113"/>
  <c r="I40" i="113"/>
  <c r="H40" i="113"/>
  <c r="G40" i="113"/>
  <c r="F40" i="113"/>
  <c r="E40" i="113"/>
  <c r="D40" i="113"/>
  <c r="C40" i="113"/>
  <c r="B40" i="113"/>
  <c r="P39" i="113"/>
  <c r="O39" i="113"/>
  <c r="N39" i="113"/>
  <c r="L39" i="113"/>
  <c r="K39" i="113"/>
  <c r="J39" i="113"/>
  <c r="I39" i="113"/>
  <c r="H39" i="113"/>
  <c r="G39" i="113"/>
  <c r="F39" i="113"/>
  <c r="E39" i="113"/>
  <c r="D39" i="113"/>
  <c r="C39" i="113"/>
  <c r="B39" i="113"/>
  <c r="P38" i="113"/>
  <c r="O38" i="113"/>
  <c r="N38" i="113"/>
  <c r="L38" i="113"/>
  <c r="K38" i="113"/>
  <c r="J38" i="113"/>
  <c r="I38" i="113"/>
  <c r="H38" i="113"/>
  <c r="G38" i="113"/>
  <c r="F38" i="113"/>
  <c r="E38" i="113"/>
  <c r="D38" i="113"/>
  <c r="C38" i="113"/>
  <c r="B38" i="113"/>
  <c r="P37" i="113"/>
  <c r="O37" i="113"/>
  <c r="N37" i="113"/>
  <c r="L37" i="113"/>
  <c r="K37" i="113"/>
  <c r="J37" i="113"/>
  <c r="I37" i="113"/>
  <c r="H37" i="113"/>
  <c r="G37" i="113"/>
  <c r="F37" i="113"/>
  <c r="E37" i="113"/>
  <c r="D37" i="113"/>
  <c r="C36" i="113"/>
  <c r="P34" i="113"/>
  <c r="O34" i="113"/>
  <c r="N34" i="113"/>
  <c r="L34" i="113"/>
  <c r="K34" i="113"/>
  <c r="J34" i="113"/>
  <c r="I34" i="113"/>
  <c r="H34" i="113"/>
  <c r="G34" i="113"/>
  <c r="F34" i="113"/>
  <c r="E34" i="113"/>
  <c r="D34" i="113"/>
  <c r="C34" i="113"/>
  <c r="B34" i="113"/>
  <c r="P33" i="113"/>
  <c r="O33" i="113"/>
  <c r="N33" i="113"/>
  <c r="L33" i="113"/>
  <c r="K33" i="113"/>
  <c r="J33" i="113"/>
  <c r="I33" i="113"/>
  <c r="H33" i="113"/>
  <c r="G33" i="113"/>
  <c r="F33" i="113"/>
  <c r="E33" i="113"/>
  <c r="D33" i="113"/>
  <c r="C33" i="113"/>
  <c r="B33" i="113"/>
  <c r="P32" i="113"/>
  <c r="O32" i="113"/>
  <c r="N32" i="113"/>
  <c r="L32" i="113"/>
  <c r="K32" i="113"/>
  <c r="J32" i="113"/>
  <c r="I32" i="113"/>
  <c r="H32" i="113"/>
  <c r="G32" i="113"/>
  <c r="F32" i="113"/>
  <c r="E32" i="113"/>
  <c r="D32" i="113"/>
  <c r="C32" i="113"/>
  <c r="B32" i="113"/>
  <c r="B31" i="113"/>
  <c r="B30" i="113"/>
  <c r="B29" i="113"/>
  <c r="B28" i="113"/>
  <c r="B27" i="113"/>
  <c r="B26" i="113"/>
  <c r="B25" i="113"/>
  <c r="B24" i="113"/>
  <c r="B23" i="113"/>
  <c r="B22" i="113"/>
  <c r="B21" i="113"/>
  <c r="B20" i="113"/>
  <c r="B19" i="113"/>
  <c r="B18" i="113"/>
  <c r="B17" i="113"/>
  <c r="B16" i="113"/>
  <c r="B15" i="113"/>
  <c r="B14" i="113"/>
  <c r="B13" i="113"/>
  <c r="B12" i="113"/>
  <c r="B11" i="113"/>
  <c r="B10" i="113"/>
  <c r="B9" i="113"/>
  <c r="B8" i="113"/>
  <c r="B7" i="113"/>
  <c r="B6" i="113"/>
  <c r="B5" i="113"/>
  <c r="B4" i="113"/>
  <c r="A1" i="8"/>
  <c r="A1" i="7"/>
  <c r="A1" i="6"/>
  <c r="A1" i="5"/>
  <c r="A1" i="4"/>
  <c r="L51" i="4" s="1"/>
  <c r="J15" i="104" s="1"/>
  <c r="A1" i="2"/>
  <c r="L51" i="2" s="1"/>
  <c r="K15" i="104" s="1"/>
  <c r="A1" i="11"/>
  <c r="AK7" i="11" s="1"/>
  <c r="A1" i="76"/>
  <c r="A1" i="75"/>
  <c r="L51" i="75" s="1"/>
  <c r="N15" i="104" s="1"/>
  <c r="A1" i="74"/>
  <c r="A1" i="73"/>
  <c r="A1" i="81"/>
  <c r="A1" i="86"/>
  <c r="L51" i="86" s="1"/>
  <c r="R15" i="104" s="1"/>
  <c r="A1" i="109"/>
  <c r="A1" i="9"/>
  <c r="A1" i="10"/>
  <c r="M6" i="102"/>
  <c r="P49" i="107"/>
  <c r="O49" i="107"/>
  <c r="N49" i="107"/>
  <c r="L49" i="107"/>
  <c r="K49" i="107"/>
  <c r="J49" i="107"/>
  <c r="I49" i="107"/>
  <c r="H49" i="107"/>
  <c r="G49" i="107"/>
  <c r="F49" i="107"/>
  <c r="E49" i="107"/>
  <c r="D49" i="107"/>
  <c r="C49" i="107"/>
  <c r="B49" i="107"/>
  <c r="P48" i="107"/>
  <c r="O48" i="107"/>
  <c r="N48" i="107"/>
  <c r="L48" i="107"/>
  <c r="K48" i="107"/>
  <c r="J48" i="107"/>
  <c r="I48" i="107"/>
  <c r="H48" i="107"/>
  <c r="G48" i="107"/>
  <c r="F48" i="107"/>
  <c r="E48" i="107"/>
  <c r="D48" i="107"/>
  <c r="C48" i="107"/>
  <c r="B48" i="107"/>
  <c r="P47" i="107"/>
  <c r="O47" i="107"/>
  <c r="N47" i="107"/>
  <c r="L47" i="107"/>
  <c r="K47" i="107"/>
  <c r="J47" i="107"/>
  <c r="I47" i="107"/>
  <c r="H47" i="107"/>
  <c r="G47" i="107"/>
  <c r="F47" i="107"/>
  <c r="E47" i="107"/>
  <c r="D47" i="107"/>
  <c r="C47" i="107"/>
  <c r="B47" i="107"/>
  <c r="P46" i="107"/>
  <c r="O46" i="107"/>
  <c r="N46" i="107"/>
  <c r="L46" i="107"/>
  <c r="K46" i="107"/>
  <c r="J46" i="107"/>
  <c r="I46" i="107"/>
  <c r="H46" i="107"/>
  <c r="G46" i="107"/>
  <c r="F46" i="107"/>
  <c r="E46" i="107"/>
  <c r="D46" i="107"/>
  <c r="C46" i="107"/>
  <c r="B46" i="107"/>
  <c r="P45" i="107"/>
  <c r="O45" i="107"/>
  <c r="N45" i="107"/>
  <c r="L45" i="107"/>
  <c r="K45" i="107"/>
  <c r="J45" i="107"/>
  <c r="I45" i="107"/>
  <c r="H45" i="107"/>
  <c r="G45" i="107"/>
  <c r="F45" i="107"/>
  <c r="E45" i="107"/>
  <c r="D45" i="107"/>
  <c r="C45" i="107"/>
  <c r="B45" i="107"/>
  <c r="P44" i="107"/>
  <c r="O44" i="107"/>
  <c r="N44" i="107"/>
  <c r="L44" i="107"/>
  <c r="K44" i="107"/>
  <c r="J44" i="107"/>
  <c r="I44" i="107"/>
  <c r="H44" i="107"/>
  <c r="G44" i="107"/>
  <c r="F44" i="107"/>
  <c r="E44" i="107"/>
  <c r="D44" i="107"/>
  <c r="C44" i="107"/>
  <c r="B44" i="107"/>
  <c r="P43" i="107"/>
  <c r="O43" i="107"/>
  <c r="N43" i="107"/>
  <c r="L43" i="107"/>
  <c r="K43" i="107"/>
  <c r="J43" i="107"/>
  <c r="I43" i="107"/>
  <c r="H43" i="107"/>
  <c r="G43" i="107"/>
  <c r="F43" i="107"/>
  <c r="E43" i="107"/>
  <c r="D43" i="107"/>
  <c r="C43" i="107"/>
  <c r="B43" i="107"/>
  <c r="P42" i="107"/>
  <c r="O42" i="107"/>
  <c r="N42" i="107"/>
  <c r="L42" i="107"/>
  <c r="K42" i="107"/>
  <c r="J42" i="107"/>
  <c r="I42" i="107"/>
  <c r="H42" i="107"/>
  <c r="G42" i="107"/>
  <c r="F42" i="107"/>
  <c r="E42" i="107"/>
  <c r="D42" i="107"/>
  <c r="C42" i="107"/>
  <c r="B42" i="107"/>
  <c r="P41" i="107"/>
  <c r="O41" i="107"/>
  <c r="N41" i="107"/>
  <c r="L41" i="107"/>
  <c r="K41" i="107"/>
  <c r="J41" i="107"/>
  <c r="I41" i="107"/>
  <c r="H41" i="107"/>
  <c r="G41" i="107"/>
  <c r="F41" i="107"/>
  <c r="E41" i="107"/>
  <c r="D41" i="107"/>
  <c r="C41" i="107"/>
  <c r="B41" i="107"/>
  <c r="P40" i="107"/>
  <c r="O40" i="107"/>
  <c r="N40" i="107"/>
  <c r="L40" i="107"/>
  <c r="K40" i="107"/>
  <c r="J40" i="107"/>
  <c r="I40" i="107"/>
  <c r="H40" i="107"/>
  <c r="G40" i="107"/>
  <c r="F40" i="107"/>
  <c r="E40" i="107"/>
  <c r="D40" i="107"/>
  <c r="C40" i="107"/>
  <c r="B40" i="107"/>
  <c r="P39" i="107"/>
  <c r="O39" i="107"/>
  <c r="N39" i="107"/>
  <c r="L39" i="107"/>
  <c r="K39" i="107"/>
  <c r="J39" i="107"/>
  <c r="I39" i="107"/>
  <c r="H39" i="107"/>
  <c r="G39" i="107"/>
  <c r="F39" i="107"/>
  <c r="E39" i="107"/>
  <c r="D39" i="107"/>
  <c r="C39" i="107"/>
  <c r="B39" i="107"/>
  <c r="P38" i="107"/>
  <c r="O38" i="107"/>
  <c r="N38" i="107"/>
  <c r="L38" i="107"/>
  <c r="K38" i="107"/>
  <c r="J38" i="107"/>
  <c r="I38" i="107"/>
  <c r="H38" i="107"/>
  <c r="G38" i="107"/>
  <c r="F38" i="107"/>
  <c r="E38" i="107"/>
  <c r="D38" i="107"/>
  <c r="C38" i="107"/>
  <c r="B38" i="107"/>
  <c r="P37" i="107"/>
  <c r="O37" i="107"/>
  <c r="N37" i="107"/>
  <c r="L37" i="107"/>
  <c r="K37" i="107"/>
  <c r="J37" i="107"/>
  <c r="I37" i="107"/>
  <c r="H37" i="107"/>
  <c r="G37" i="107"/>
  <c r="F37" i="107"/>
  <c r="E37" i="107"/>
  <c r="D37" i="107"/>
  <c r="C36" i="107"/>
  <c r="P34" i="107"/>
  <c r="O34" i="107"/>
  <c r="N34" i="107"/>
  <c r="L34" i="107"/>
  <c r="K34" i="107"/>
  <c r="J34" i="107"/>
  <c r="I34" i="107"/>
  <c r="H34" i="107"/>
  <c r="G34" i="107"/>
  <c r="F34" i="107"/>
  <c r="E34" i="107"/>
  <c r="D34" i="107"/>
  <c r="C34" i="107"/>
  <c r="B34" i="107"/>
  <c r="P33" i="107"/>
  <c r="O33" i="107"/>
  <c r="N33" i="107"/>
  <c r="L33" i="107"/>
  <c r="K33" i="107"/>
  <c r="J33" i="107"/>
  <c r="I33" i="107"/>
  <c r="H33" i="107"/>
  <c r="G33" i="107"/>
  <c r="F33" i="107"/>
  <c r="E33" i="107"/>
  <c r="D33" i="107"/>
  <c r="C33" i="107"/>
  <c r="B33" i="107"/>
  <c r="P32" i="107"/>
  <c r="O32" i="107"/>
  <c r="N32" i="107"/>
  <c r="L32" i="107"/>
  <c r="K32" i="107"/>
  <c r="J32" i="107"/>
  <c r="I32" i="107"/>
  <c r="H32" i="107"/>
  <c r="G32" i="107"/>
  <c r="F32" i="107"/>
  <c r="E32" i="107"/>
  <c r="D32" i="107"/>
  <c r="C32" i="107"/>
  <c r="B32" i="107"/>
  <c r="B31" i="107"/>
  <c r="B30" i="107"/>
  <c r="B29" i="107"/>
  <c r="B28" i="107"/>
  <c r="B27" i="107"/>
  <c r="B26" i="107"/>
  <c r="B25" i="107"/>
  <c r="B24" i="107"/>
  <c r="B23" i="107"/>
  <c r="B22" i="107"/>
  <c r="B21" i="107"/>
  <c r="B20" i="107"/>
  <c r="B19" i="107"/>
  <c r="B18" i="107"/>
  <c r="B17" i="107"/>
  <c r="B16" i="107"/>
  <c r="B15" i="107"/>
  <c r="B14" i="107"/>
  <c r="B13" i="107"/>
  <c r="B12" i="107"/>
  <c r="B11" i="107"/>
  <c r="B10" i="107"/>
  <c r="B9" i="107"/>
  <c r="B8" i="107"/>
  <c r="B7" i="107"/>
  <c r="B6" i="107"/>
  <c r="B5" i="107"/>
  <c r="B4" i="107"/>
  <c r="F3" i="109"/>
  <c r="AJ3" i="109" s="1"/>
  <c r="Q3" i="109"/>
  <c r="N3" i="109"/>
  <c r="B3" i="109"/>
  <c r="Q3" i="110"/>
  <c r="N3" i="110"/>
  <c r="F3" i="110"/>
  <c r="B3" i="110"/>
  <c r="AF53" i="111"/>
  <c r="AE53" i="111"/>
  <c r="AB53" i="111"/>
  <c r="Y53" i="111"/>
  <c r="W53" i="111"/>
  <c r="V53" i="111"/>
  <c r="S53" i="111"/>
  <c r="O53" i="111"/>
  <c r="L53" i="111"/>
  <c r="J53" i="111"/>
  <c r="H53" i="111"/>
  <c r="G53" i="111"/>
  <c r="F53" i="111"/>
  <c r="E53" i="111"/>
  <c r="D53" i="111"/>
  <c r="C53" i="111"/>
  <c r="AK13" i="111"/>
  <c r="AK13" i="109" s="1"/>
  <c r="AI5" i="111"/>
  <c r="AI6" i="111"/>
  <c r="AI10" i="111"/>
  <c r="AI11" i="111"/>
  <c r="AI13" i="111"/>
  <c r="AI15" i="111"/>
  <c r="AI16" i="111"/>
  <c r="AI18" i="111"/>
  <c r="AI20" i="111"/>
  <c r="AI21" i="111"/>
  <c r="AB50" i="111"/>
  <c r="AA50" i="111"/>
  <c r="Q8" i="111"/>
  <c r="Q11" i="111"/>
  <c r="AI32" i="111"/>
  <c r="AI38" i="111"/>
  <c r="AI40" i="111"/>
  <c r="AI46" i="111"/>
  <c r="AI48" i="111"/>
  <c r="Q40" i="111"/>
  <c r="AG7" i="89"/>
  <c r="AF7" i="89"/>
  <c r="AE7" i="89"/>
  <c r="AC7" i="89"/>
  <c r="AB7" i="89"/>
  <c r="AA7" i="89"/>
  <c r="Z7" i="89"/>
  <c r="AH7" i="89" s="1"/>
  <c r="Y7" i="89"/>
  <c r="X7" i="89"/>
  <c r="W7" i="89"/>
  <c r="V7" i="89"/>
  <c r="U7" i="89"/>
  <c r="S7" i="89"/>
  <c r="AG7" i="101"/>
  <c r="AF7" i="101"/>
  <c r="AE7" i="101"/>
  <c r="AC7" i="101"/>
  <c r="AB7" i="101"/>
  <c r="AA7" i="101"/>
  <c r="Z7" i="101"/>
  <c r="Y7" i="101"/>
  <c r="X7" i="101"/>
  <c r="W7" i="101"/>
  <c r="AH7" i="101" s="1"/>
  <c r="V7" i="101"/>
  <c r="U7" i="101"/>
  <c r="T7" i="101"/>
  <c r="S7" i="101"/>
  <c r="P7" i="101"/>
  <c r="P7" i="9" s="1"/>
  <c r="O7" i="101"/>
  <c r="N7" i="101"/>
  <c r="L7" i="101"/>
  <c r="L7" i="9" s="1"/>
  <c r="K7" i="101"/>
  <c r="J7" i="101"/>
  <c r="I7" i="101"/>
  <c r="H7" i="101"/>
  <c r="G7" i="101"/>
  <c r="F7" i="101"/>
  <c r="E7" i="101"/>
  <c r="D7" i="101"/>
  <c r="Q7" i="101" s="1"/>
  <c r="C7" i="101"/>
  <c r="B7" i="101"/>
  <c r="AG7" i="100"/>
  <c r="AF7" i="100"/>
  <c r="AE7" i="100"/>
  <c r="AC7" i="100"/>
  <c r="AB7" i="100"/>
  <c r="AA7" i="100"/>
  <c r="Z7" i="100"/>
  <c r="Y7" i="100"/>
  <c r="X7" i="100"/>
  <c r="W7" i="100"/>
  <c r="V7" i="100"/>
  <c r="U7" i="100"/>
  <c r="T7" i="100"/>
  <c r="S7" i="100"/>
  <c r="AH7" i="100" s="1"/>
  <c r="P7" i="100"/>
  <c r="P7" i="8" s="1"/>
  <c r="O7" i="100"/>
  <c r="N7" i="100"/>
  <c r="L7" i="100"/>
  <c r="K7" i="100"/>
  <c r="K7" i="8" s="1"/>
  <c r="J7" i="100"/>
  <c r="I7" i="100"/>
  <c r="H7" i="100"/>
  <c r="Q7" i="100" s="1"/>
  <c r="G7" i="100"/>
  <c r="F7" i="100"/>
  <c r="E7" i="100"/>
  <c r="D7" i="100"/>
  <c r="C7" i="100"/>
  <c r="B7" i="100"/>
  <c r="AG7" i="99"/>
  <c r="AF7" i="99"/>
  <c r="AE7" i="99"/>
  <c r="AC7" i="99"/>
  <c r="AB7" i="99"/>
  <c r="AA7" i="99"/>
  <c r="Z7" i="99"/>
  <c r="Y7" i="99"/>
  <c r="X7" i="99"/>
  <c r="W7" i="99"/>
  <c r="AH7" i="99" s="1"/>
  <c r="V7" i="99"/>
  <c r="U7" i="99"/>
  <c r="T7" i="99"/>
  <c r="S7" i="99"/>
  <c r="P7" i="99"/>
  <c r="P7" i="7" s="1"/>
  <c r="O7" i="99"/>
  <c r="N7" i="99"/>
  <c r="L7" i="99"/>
  <c r="L7" i="7" s="1"/>
  <c r="K7" i="99"/>
  <c r="J7" i="99"/>
  <c r="I7" i="99"/>
  <c r="H7" i="99"/>
  <c r="G7" i="99"/>
  <c r="F7" i="99"/>
  <c r="E7" i="99"/>
  <c r="D7" i="99"/>
  <c r="Q7" i="99" s="1"/>
  <c r="C7" i="99"/>
  <c r="B7" i="99"/>
  <c r="AG7" i="98"/>
  <c r="AF7" i="98"/>
  <c r="AE7" i="98"/>
  <c r="AC7" i="98"/>
  <c r="AB7" i="98"/>
  <c r="AA7" i="98"/>
  <c r="Z7" i="98"/>
  <c r="Y7" i="98"/>
  <c r="X7" i="98"/>
  <c r="W7" i="98"/>
  <c r="V7" i="98"/>
  <c r="U7" i="98"/>
  <c r="T7" i="98"/>
  <c r="S7" i="98"/>
  <c r="AH7" i="98" s="1"/>
  <c r="P7" i="98"/>
  <c r="O7" i="98"/>
  <c r="N7" i="98"/>
  <c r="L7" i="98"/>
  <c r="K7" i="98"/>
  <c r="J7" i="98"/>
  <c r="I7" i="98"/>
  <c r="H7" i="98"/>
  <c r="Q7" i="98" s="1"/>
  <c r="G7" i="98"/>
  <c r="F7" i="98"/>
  <c r="E7" i="98"/>
  <c r="D7" i="98"/>
  <c r="C7" i="98"/>
  <c r="B7" i="98"/>
  <c r="AG7" i="97"/>
  <c r="AF7" i="97"/>
  <c r="AE7" i="97"/>
  <c r="AC7" i="97"/>
  <c r="AB7" i="97"/>
  <c r="AA7" i="97"/>
  <c r="Z7" i="97"/>
  <c r="Y7" i="97"/>
  <c r="X7" i="97"/>
  <c r="W7" i="97"/>
  <c r="AH7" i="97" s="1"/>
  <c r="V7" i="97"/>
  <c r="U7" i="97"/>
  <c r="T7" i="97"/>
  <c r="S7" i="97"/>
  <c r="P7" i="97"/>
  <c r="P7" i="5" s="1"/>
  <c r="O7" i="97"/>
  <c r="N7" i="97"/>
  <c r="L7" i="97"/>
  <c r="L7" i="5" s="1"/>
  <c r="L7" i="28" s="1"/>
  <c r="K7" i="97"/>
  <c r="J7" i="97"/>
  <c r="I7" i="97"/>
  <c r="H7" i="97"/>
  <c r="G7" i="97"/>
  <c r="F7" i="97"/>
  <c r="E7" i="97"/>
  <c r="D7" i="97"/>
  <c r="Q7" i="97" s="1"/>
  <c r="C7" i="97"/>
  <c r="B7" i="97"/>
  <c r="AG7" i="96"/>
  <c r="AF7" i="96"/>
  <c r="AE7" i="96"/>
  <c r="AC7" i="96"/>
  <c r="AB7" i="96"/>
  <c r="AA7" i="96"/>
  <c r="Z7" i="96"/>
  <c r="Y7" i="96"/>
  <c r="X7" i="96"/>
  <c r="W7" i="96"/>
  <c r="V7" i="96"/>
  <c r="U7" i="96"/>
  <c r="T7" i="96"/>
  <c r="S7" i="96"/>
  <c r="AH7" i="96" s="1"/>
  <c r="P7" i="96"/>
  <c r="P7" i="4" s="1"/>
  <c r="O7" i="96"/>
  <c r="N7" i="96"/>
  <c r="L7" i="96"/>
  <c r="K7" i="96"/>
  <c r="K7" i="4" s="1"/>
  <c r="J7" i="96"/>
  <c r="I7" i="96"/>
  <c r="H7" i="96"/>
  <c r="Q7" i="96" s="1"/>
  <c r="G7" i="96"/>
  <c r="F7" i="96"/>
  <c r="E7" i="96"/>
  <c r="D7" i="96"/>
  <c r="C7" i="96"/>
  <c r="B7" i="96"/>
  <c r="AG7" i="95"/>
  <c r="AF7" i="95"/>
  <c r="AE7" i="95"/>
  <c r="AC7" i="95"/>
  <c r="AB7" i="95"/>
  <c r="AA7" i="95"/>
  <c r="Z7" i="95"/>
  <c r="Y7" i="95"/>
  <c r="X7" i="95"/>
  <c r="W7" i="95"/>
  <c r="AH7" i="95" s="1"/>
  <c r="V7" i="95"/>
  <c r="U7" i="95"/>
  <c r="T7" i="95"/>
  <c r="S7" i="95"/>
  <c r="P7" i="95"/>
  <c r="P7" i="2" s="1"/>
  <c r="P7" i="26" s="1"/>
  <c r="O7" i="95"/>
  <c r="N7" i="95"/>
  <c r="L7" i="95"/>
  <c r="L7" i="2" s="1"/>
  <c r="AC7" i="2" s="1"/>
  <c r="K7" i="95"/>
  <c r="K7" i="2" s="1"/>
  <c r="J7" i="95"/>
  <c r="I7" i="95"/>
  <c r="H7" i="95"/>
  <c r="G7" i="95"/>
  <c r="F7" i="95"/>
  <c r="E7" i="95"/>
  <c r="D7" i="95"/>
  <c r="Q7" i="95" s="1"/>
  <c r="C7" i="95"/>
  <c r="B7" i="95"/>
  <c r="AG7" i="94"/>
  <c r="AF7" i="94"/>
  <c r="AE7" i="94"/>
  <c r="AC7" i="94"/>
  <c r="AB7" i="94"/>
  <c r="AA7" i="94"/>
  <c r="Z7" i="94"/>
  <c r="Y7" i="94"/>
  <c r="X7" i="94"/>
  <c r="W7" i="94"/>
  <c r="V7" i="94"/>
  <c r="U7" i="94"/>
  <c r="T7" i="94"/>
  <c r="S7" i="94"/>
  <c r="AH7" i="94" s="1"/>
  <c r="P7" i="94"/>
  <c r="O7" i="94"/>
  <c r="N7" i="94"/>
  <c r="L7" i="94"/>
  <c r="K7" i="94"/>
  <c r="J7" i="94"/>
  <c r="I7" i="94"/>
  <c r="H7" i="94"/>
  <c r="Q7" i="94" s="1"/>
  <c r="G7" i="94"/>
  <c r="F7" i="94"/>
  <c r="E7" i="94"/>
  <c r="D7" i="94"/>
  <c r="C7" i="94"/>
  <c r="B7" i="94"/>
  <c r="AG7" i="93"/>
  <c r="AF7" i="93"/>
  <c r="AE7" i="93"/>
  <c r="AC7" i="93"/>
  <c r="AB7" i="93"/>
  <c r="AA7" i="93"/>
  <c r="Z7" i="93"/>
  <c r="Y7" i="93"/>
  <c r="X7" i="93"/>
  <c r="W7" i="93"/>
  <c r="AH7" i="93" s="1"/>
  <c r="V7" i="93"/>
  <c r="U7" i="93"/>
  <c r="T7" i="93"/>
  <c r="S7" i="93"/>
  <c r="P7" i="93"/>
  <c r="P7" i="76" s="1"/>
  <c r="O7" i="93"/>
  <c r="N7" i="93"/>
  <c r="L7" i="93"/>
  <c r="L7" i="76" s="1"/>
  <c r="L7" i="72" s="1"/>
  <c r="K7" i="93"/>
  <c r="J7" i="93"/>
  <c r="I7" i="93"/>
  <c r="H7" i="93"/>
  <c r="G7" i="93"/>
  <c r="F7" i="93"/>
  <c r="E7" i="93"/>
  <c r="D7" i="93"/>
  <c r="Q7" i="93" s="1"/>
  <c r="C7" i="93"/>
  <c r="B7" i="93"/>
  <c r="AG7" i="90"/>
  <c r="AF7" i="90"/>
  <c r="AE7" i="90"/>
  <c r="AC7" i="90"/>
  <c r="AB7" i="90"/>
  <c r="AA7" i="90"/>
  <c r="Z7" i="90"/>
  <c r="Y7" i="90"/>
  <c r="X7" i="90"/>
  <c r="W7" i="90"/>
  <c r="V7" i="90"/>
  <c r="U7" i="90"/>
  <c r="T7" i="90"/>
  <c r="S7" i="90"/>
  <c r="AH7" i="90" s="1"/>
  <c r="P7" i="90"/>
  <c r="P7" i="75" s="1"/>
  <c r="P7" i="71" s="1"/>
  <c r="O7" i="90"/>
  <c r="N7" i="90"/>
  <c r="L7" i="90"/>
  <c r="K7" i="90"/>
  <c r="K7" i="75" s="1"/>
  <c r="J7" i="90"/>
  <c r="I7" i="90"/>
  <c r="H7" i="90"/>
  <c r="Q7" i="90" s="1"/>
  <c r="G7" i="90"/>
  <c r="F7" i="90"/>
  <c r="E7" i="90"/>
  <c r="D7" i="90"/>
  <c r="C7" i="90"/>
  <c r="B7" i="90"/>
  <c r="AG7" i="91"/>
  <c r="AF7" i="91"/>
  <c r="AE7" i="91"/>
  <c r="AC7" i="91"/>
  <c r="AB7" i="91"/>
  <c r="AA7" i="91"/>
  <c r="Z7" i="91"/>
  <c r="Y7" i="91"/>
  <c r="X7" i="91"/>
  <c r="W7" i="91"/>
  <c r="AH7" i="91" s="1"/>
  <c r="V7" i="91"/>
  <c r="U7" i="91"/>
  <c r="T7" i="91"/>
  <c r="S7" i="91"/>
  <c r="P7" i="91"/>
  <c r="O7" i="91"/>
  <c r="N7" i="91"/>
  <c r="L7" i="91"/>
  <c r="L7" i="74" s="1"/>
  <c r="K7" i="91"/>
  <c r="K7" i="74" s="1"/>
  <c r="K7" i="70" s="1"/>
  <c r="J7" i="91"/>
  <c r="I7" i="91"/>
  <c r="H7" i="91"/>
  <c r="G7" i="91"/>
  <c r="F7" i="91"/>
  <c r="E7" i="91"/>
  <c r="D7" i="91"/>
  <c r="Q7" i="91" s="1"/>
  <c r="C7" i="91"/>
  <c r="B7" i="91"/>
  <c r="AG7" i="92"/>
  <c r="AF7" i="92"/>
  <c r="AE7" i="92"/>
  <c r="AC7" i="92"/>
  <c r="AB7" i="92"/>
  <c r="AA7" i="92"/>
  <c r="Z7" i="92"/>
  <c r="Y7" i="92"/>
  <c r="X7" i="92"/>
  <c r="W7" i="92"/>
  <c r="V7" i="92"/>
  <c r="U7" i="92"/>
  <c r="T7" i="92"/>
  <c r="S7" i="92"/>
  <c r="AH7" i="92" s="1"/>
  <c r="P7" i="92"/>
  <c r="O7" i="92"/>
  <c r="N7" i="92"/>
  <c r="L7" i="92"/>
  <c r="K7" i="92"/>
  <c r="J7" i="92"/>
  <c r="I7" i="92"/>
  <c r="H7" i="92"/>
  <c r="Q7" i="92" s="1"/>
  <c r="G7" i="92"/>
  <c r="F7" i="92"/>
  <c r="E7" i="92"/>
  <c r="D7" i="92"/>
  <c r="C7" i="92"/>
  <c r="B7" i="92"/>
  <c r="AG7" i="88"/>
  <c r="AF7" i="88"/>
  <c r="AE7" i="88"/>
  <c r="AC7" i="88"/>
  <c r="AB7" i="88"/>
  <c r="AA7" i="88"/>
  <c r="Z7" i="88"/>
  <c r="Y7" i="88"/>
  <c r="X7" i="88"/>
  <c r="W7" i="88"/>
  <c r="AH7" i="88" s="1"/>
  <c r="V7" i="88"/>
  <c r="U7" i="88"/>
  <c r="T7" i="88"/>
  <c r="S7" i="88"/>
  <c r="P7" i="88"/>
  <c r="O7" i="88"/>
  <c r="N7" i="88"/>
  <c r="L7" i="88"/>
  <c r="L7" i="81" s="1"/>
  <c r="L7" i="77" s="1"/>
  <c r="K7" i="88"/>
  <c r="J7" i="88"/>
  <c r="I7" i="88"/>
  <c r="H7" i="88"/>
  <c r="G7" i="88"/>
  <c r="F7" i="88"/>
  <c r="E7" i="88"/>
  <c r="D7" i="88"/>
  <c r="Q7" i="88" s="1"/>
  <c r="C7" i="88"/>
  <c r="B7" i="88"/>
  <c r="AH7" i="87"/>
  <c r="AG7" i="87"/>
  <c r="AF7" i="87"/>
  <c r="AK7" i="87" s="1"/>
  <c r="AK7" i="86" s="1"/>
  <c r="AE7" i="87"/>
  <c r="AC7" i="87"/>
  <c r="AB7" i="87"/>
  <c r="AA7" i="87"/>
  <c r="Z7" i="87"/>
  <c r="Y7" i="87"/>
  <c r="X7" i="87"/>
  <c r="W7" i="87"/>
  <c r="V7" i="87"/>
  <c r="U7" i="87"/>
  <c r="T7" i="87"/>
  <c r="S7" i="87"/>
  <c r="P7" i="87"/>
  <c r="O7" i="87"/>
  <c r="N7" i="87"/>
  <c r="L7" i="87"/>
  <c r="K7" i="87"/>
  <c r="J7" i="87"/>
  <c r="I7" i="87"/>
  <c r="Q7" i="87" s="1"/>
  <c r="H7" i="87"/>
  <c r="G7" i="87"/>
  <c r="F7" i="87"/>
  <c r="E7" i="87"/>
  <c r="D7" i="87"/>
  <c r="C7" i="87"/>
  <c r="B7" i="87"/>
  <c r="P50" i="49"/>
  <c r="O50" i="49"/>
  <c r="N50" i="49"/>
  <c r="N7" i="49" s="1"/>
  <c r="L50" i="49"/>
  <c r="L7" i="49" s="1"/>
  <c r="K50" i="49"/>
  <c r="J50" i="49"/>
  <c r="I50" i="49"/>
  <c r="H50" i="49"/>
  <c r="H7" i="49" s="1"/>
  <c r="H7" i="23" s="1"/>
  <c r="G50" i="49"/>
  <c r="F50" i="49"/>
  <c r="E50" i="49"/>
  <c r="E7" i="49"/>
  <c r="D50" i="49"/>
  <c r="D7" i="49" s="1"/>
  <c r="C50" i="49"/>
  <c r="C32" i="49" s="1"/>
  <c r="B50" i="49"/>
  <c r="N50" i="50"/>
  <c r="L50" i="50"/>
  <c r="E50" i="50"/>
  <c r="D50" i="50"/>
  <c r="R7" i="39"/>
  <c r="R7" i="24" s="1"/>
  <c r="Q7" i="39"/>
  <c r="P7" i="39"/>
  <c r="O7" i="39"/>
  <c r="N7" i="39"/>
  <c r="L7" i="39"/>
  <c r="K7" i="39"/>
  <c r="J7" i="39"/>
  <c r="I7" i="39"/>
  <c r="H7" i="39"/>
  <c r="G7" i="39"/>
  <c r="F7" i="39"/>
  <c r="E7" i="39"/>
  <c r="D7" i="39"/>
  <c r="C7" i="39"/>
  <c r="R50" i="40"/>
  <c r="R7" i="40"/>
  <c r="Q50" i="40"/>
  <c r="Q7" i="40"/>
  <c r="P50" i="40"/>
  <c r="P7" i="40" s="1"/>
  <c r="O50" i="40"/>
  <c r="N50" i="40"/>
  <c r="N7" i="40"/>
  <c r="L50" i="40"/>
  <c r="L7" i="40"/>
  <c r="K50" i="40"/>
  <c r="K7" i="40" s="1"/>
  <c r="J50" i="40"/>
  <c r="I50" i="40"/>
  <c r="I7" i="40" s="1"/>
  <c r="H50" i="40"/>
  <c r="H7" i="40"/>
  <c r="G50" i="40"/>
  <c r="G7" i="40" s="1"/>
  <c r="F50" i="40"/>
  <c r="E50" i="40"/>
  <c r="E7" i="40"/>
  <c r="D50" i="40"/>
  <c r="D50" i="41" s="1"/>
  <c r="C50" i="40"/>
  <c r="C7" i="40" s="1"/>
  <c r="B7" i="40"/>
  <c r="R50" i="41"/>
  <c r="R7" i="41" s="1"/>
  <c r="Q50" i="41"/>
  <c r="N50" i="41"/>
  <c r="N7" i="41" s="1"/>
  <c r="L50" i="41"/>
  <c r="K50" i="41"/>
  <c r="H50" i="41"/>
  <c r="G50" i="41"/>
  <c r="E50" i="41"/>
  <c r="C50" i="41"/>
  <c r="B7" i="41"/>
  <c r="R50" i="42"/>
  <c r="B7" i="42"/>
  <c r="B7" i="43"/>
  <c r="B7" i="44"/>
  <c r="B7" i="45"/>
  <c r="B7" i="46"/>
  <c r="B7" i="47"/>
  <c r="B7" i="68"/>
  <c r="B7" i="67"/>
  <c r="B7" i="66"/>
  <c r="B7" i="65"/>
  <c r="B7" i="78"/>
  <c r="B7" i="82"/>
  <c r="B7" i="48"/>
  <c r="Q7" i="24"/>
  <c r="P7" i="48"/>
  <c r="P7" i="24"/>
  <c r="O7" i="48"/>
  <c r="O7" i="24" s="1"/>
  <c r="N7" i="48"/>
  <c r="N7" i="24" s="1"/>
  <c r="L7" i="48"/>
  <c r="K7" i="48"/>
  <c r="K7" i="24"/>
  <c r="J7" i="48"/>
  <c r="J7" i="24" s="1"/>
  <c r="I7" i="48"/>
  <c r="I7" i="24" s="1"/>
  <c r="H7" i="48"/>
  <c r="H7" i="24" s="1"/>
  <c r="G7" i="48"/>
  <c r="G7" i="24"/>
  <c r="F7" i="48"/>
  <c r="F7" i="24" s="1"/>
  <c r="E7" i="48"/>
  <c r="E7" i="24" s="1"/>
  <c r="D7" i="48"/>
  <c r="C7" i="48"/>
  <c r="C7" i="24"/>
  <c r="B7" i="24"/>
  <c r="AO7" i="10"/>
  <c r="AN7" i="10"/>
  <c r="AM7" i="10"/>
  <c r="AK7" i="10"/>
  <c r="AJ7" i="10"/>
  <c r="AO7" i="9"/>
  <c r="AN7" i="9"/>
  <c r="AM7" i="9"/>
  <c r="AJ7" i="9"/>
  <c r="AO7" i="8"/>
  <c r="AN7" i="8"/>
  <c r="AM7" i="8"/>
  <c r="AK7" i="8"/>
  <c r="AJ7" i="8"/>
  <c r="L7" i="8"/>
  <c r="AO7" i="7"/>
  <c r="AN7" i="7"/>
  <c r="AM7" i="7"/>
  <c r="AK7" i="7"/>
  <c r="AJ7" i="7"/>
  <c r="K7" i="7"/>
  <c r="AB7" i="7" s="1"/>
  <c r="AO7" i="6"/>
  <c r="AN7" i="6"/>
  <c r="AM7" i="6"/>
  <c r="AJ7" i="6"/>
  <c r="AO7" i="5"/>
  <c r="AN7" i="5"/>
  <c r="AM7" i="5"/>
  <c r="AJ7" i="5"/>
  <c r="AO7" i="4"/>
  <c r="AN7" i="4"/>
  <c r="AM7" i="4"/>
  <c r="AK7" i="4"/>
  <c r="AJ7" i="4"/>
  <c r="L7" i="4"/>
  <c r="L7" i="27" s="1"/>
  <c r="AO7" i="2"/>
  <c r="AN7" i="2"/>
  <c r="AM7" i="2"/>
  <c r="AK7" i="2"/>
  <c r="AJ7" i="2"/>
  <c r="AO7" i="11"/>
  <c r="AN7" i="11"/>
  <c r="AM7" i="11"/>
  <c r="AJ7" i="11"/>
  <c r="K7" i="11"/>
  <c r="AB7" i="11" s="1"/>
  <c r="AO7" i="76"/>
  <c r="AN7" i="76"/>
  <c r="AM7" i="76"/>
  <c r="AK7" i="76"/>
  <c r="AJ7" i="76"/>
  <c r="G7" i="76"/>
  <c r="K7" i="76"/>
  <c r="AB7" i="76" s="1"/>
  <c r="AO7" i="75"/>
  <c r="AN7" i="75"/>
  <c r="AM7" i="75"/>
  <c r="AK7" i="75"/>
  <c r="AJ7" i="75"/>
  <c r="G7" i="75"/>
  <c r="X7" i="75" s="1"/>
  <c r="L7" i="75"/>
  <c r="L7" i="71" s="1"/>
  <c r="AO7" i="74"/>
  <c r="AN7" i="74"/>
  <c r="AM7" i="74"/>
  <c r="AK7" i="74"/>
  <c r="AJ7" i="74"/>
  <c r="P7" i="74"/>
  <c r="P7" i="70" s="1"/>
  <c r="AO7" i="73"/>
  <c r="AN7" i="73"/>
  <c r="AM7" i="73"/>
  <c r="AJ7" i="73"/>
  <c r="K7" i="73"/>
  <c r="AO7" i="81"/>
  <c r="AN7" i="81"/>
  <c r="AM7" i="81"/>
  <c r="AK7" i="81"/>
  <c r="AJ7" i="81"/>
  <c r="G7" i="81"/>
  <c r="K7" i="81"/>
  <c r="AB7" i="77" s="1"/>
  <c r="P7" i="81"/>
  <c r="AO7" i="86"/>
  <c r="AN7" i="86"/>
  <c r="AM7" i="86"/>
  <c r="G7" i="86"/>
  <c r="X7" i="86" s="1"/>
  <c r="K7" i="86"/>
  <c r="L7" i="86"/>
  <c r="P7" i="86"/>
  <c r="AG7" i="86" s="1"/>
  <c r="P7" i="30"/>
  <c r="AB7" i="72"/>
  <c r="K7" i="72"/>
  <c r="B32" i="87"/>
  <c r="C32" i="87"/>
  <c r="T32" i="87"/>
  <c r="D32" i="87"/>
  <c r="U32" i="87"/>
  <c r="E32" i="87"/>
  <c r="V32" i="87"/>
  <c r="F32" i="87"/>
  <c r="G32" i="87"/>
  <c r="G32" i="86" s="1"/>
  <c r="X32" i="86" s="1"/>
  <c r="H32" i="87"/>
  <c r="I32" i="87"/>
  <c r="J32" i="87"/>
  <c r="K32" i="87"/>
  <c r="K32" i="86" s="1"/>
  <c r="L32" i="87"/>
  <c r="L32" i="86" s="1"/>
  <c r="AC32" i="85" s="1"/>
  <c r="B32" i="88"/>
  <c r="C32" i="88"/>
  <c r="T32" i="88"/>
  <c r="D32" i="88"/>
  <c r="U32" i="88"/>
  <c r="E32" i="88"/>
  <c r="V32" i="88"/>
  <c r="F32" i="88"/>
  <c r="G32" i="88"/>
  <c r="G32" i="81" s="1"/>
  <c r="H32" i="88"/>
  <c r="I32" i="88"/>
  <c r="J32" i="88"/>
  <c r="K32" i="88"/>
  <c r="K32" i="81" s="1"/>
  <c r="L32" i="88"/>
  <c r="L32" i="81" s="1"/>
  <c r="B32" i="92"/>
  <c r="C32" i="92"/>
  <c r="T32" i="92"/>
  <c r="D32" i="92"/>
  <c r="U32" i="92"/>
  <c r="E32" i="92"/>
  <c r="V32" i="92"/>
  <c r="F32" i="92"/>
  <c r="G32" i="92"/>
  <c r="H32" i="92"/>
  <c r="I32" i="92"/>
  <c r="J32" i="92"/>
  <c r="K32" i="92"/>
  <c r="AB32" i="92"/>
  <c r="L32" i="92"/>
  <c r="AC32" i="92"/>
  <c r="B32" i="91"/>
  <c r="C32" i="91"/>
  <c r="T32" i="91"/>
  <c r="D32" i="91"/>
  <c r="U32" i="91"/>
  <c r="E32" i="91"/>
  <c r="V32" i="91"/>
  <c r="F32" i="91"/>
  <c r="W32" i="91"/>
  <c r="G32" i="91"/>
  <c r="G32" i="74" s="1"/>
  <c r="X32" i="91"/>
  <c r="H32" i="91"/>
  <c r="I32" i="91"/>
  <c r="J32" i="91"/>
  <c r="K32" i="91"/>
  <c r="K32" i="74"/>
  <c r="AB32" i="91"/>
  <c r="L32" i="91"/>
  <c r="L32" i="74" s="1"/>
  <c r="AC32" i="74" s="1"/>
  <c r="AC32" i="91"/>
  <c r="B32" i="90"/>
  <c r="C32" i="90"/>
  <c r="T32" i="90"/>
  <c r="D32" i="90"/>
  <c r="U32" i="90"/>
  <c r="E32" i="90"/>
  <c r="V32" i="90"/>
  <c r="F32" i="90"/>
  <c r="W32" i="90"/>
  <c r="G32" i="90"/>
  <c r="G32" i="75" s="1"/>
  <c r="X32" i="90"/>
  <c r="H32" i="90"/>
  <c r="I32" i="90"/>
  <c r="J32" i="90"/>
  <c r="K32" i="90"/>
  <c r="K32" i="75" s="1"/>
  <c r="AB32" i="75" s="1"/>
  <c r="L32" i="90"/>
  <c r="L32" i="75" s="1"/>
  <c r="AC32" i="90"/>
  <c r="B32" i="93"/>
  <c r="C32" i="93"/>
  <c r="T32" i="93"/>
  <c r="D32" i="93"/>
  <c r="U32" i="93"/>
  <c r="E32" i="93"/>
  <c r="V32" i="93"/>
  <c r="F32" i="93"/>
  <c r="G32" i="93"/>
  <c r="G32" i="76" s="1"/>
  <c r="X32" i="93"/>
  <c r="H32" i="93"/>
  <c r="I32" i="93"/>
  <c r="J32" i="93"/>
  <c r="K32" i="93"/>
  <c r="K32" i="76" s="1"/>
  <c r="AB32" i="72" s="1"/>
  <c r="L32" i="93"/>
  <c r="L32" i="76" s="1"/>
  <c r="AC32" i="93"/>
  <c r="B32" i="94"/>
  <c r="C32" i="94"/>
  <c r="T32" i="94"/>
  <c r="D32" i="94"/>
  <c r="U32" i="94"/>
  <c r="E32" i="94"/>
  <c r="V32" i="94"/>
  <c r="F32" i="94"/>
  <c r="W32" i="94"/>
  <c r="G32" i="94"/>
  <c r="G32" i="11" s="1"/>
  <c r="X32" i="11" s="1"/>
  <c r="H32" i="94"/>
  <c r="I32" i="94"/>
  <c r="J32" i="94"/>
  <c r="J32" i="11" s="1"/>
  <c r="K32" i="94"/>
  <c r="K32" i="11" s="1"/>
  <c r="L32" i="94"/>
  <c r="L32" i="11" s="1"/>
  <c r="B32" i="95"/>
  <c r="C32" i="95"/>
  <c r="T32" i="95"/>
  <c r="D32" i="95"/>
  <c r="U32" i="95"/>
  <c r="E32" i="95"/>
  <c r="V32" i="95"/>
  <c r="F32" i="95"/>
  <c r="G32" i="95"/>
  <c r="G32" i="2" s="1"/>
  <c r="X32" i="2" s="1"/>
  <c r="X32" i="95"/>
  <c r="H32" i="95"/>
  <c r="I32" i="95"/>
  <c r="J32" i="95"/>
  <c r="K32" i="95"/>
  <c r="K32" i="2"/>
  <c r="AB32" i="26" s="1"/>
  <c r="L32" i="95"/>
  <c r="L32" i="2" s="1"/>
  <c r="B32" i="96"/>
  <c r="C32" i="96"/>
  <c r="T32" i="96"/>
  <c r="D32" i="96"/>
  <c r="U32" i="96"/>
  <c r="E32" i="96"/>
  <c r="V32" i="96"/>
  <c r="F32" i="96"/>
  <c r="W32" i="96"/>
  <c r="G32" i="96"/>
  <c r="G32" i="4" s="1"/>
  <c r="X32" i="4" s="1"/>
  <c r="H32" i="96"/>
  <c r="I32" i="96"/>
  <c r="J32" i="96"/>
  <c r="K32" i="96"/>
  <c r="K32" i="4" s="1"/>
  <c r="L32" i="96"/>
  <c r="L32" i="4"/>
  <c r="AC32" i="27" s="1"/>
  <c r="B32" i="97"/>
  <c r="C32" i="97"/>
  <c r="T32" i="97"/>
  <c r="D32" i="97"/>
  <c r="U32" i="97"/>
  <c r="E32" i="97"/>
  <c r="V32" i="97"/>
  <c r="F32" i="97"/>
  <c r="G32" i="97"/>
  <c r="G32" i="5"/>
  <c r="H32" i="97"/>
  <c r="I32" i="97"/>
  <c r="J32" i="97"/>
  <c r="K32" i="97"/>
  <c r="K32" i="5" s="1"/>
  <c r="L32" i="97"/>
  <c r="L32" i="5" s="1"/>
  <c r="B32" i="98"/>
  <c r="C32" i="98"/>
  <c r="T32" i="98"/>
  <c r="D32" i="98"/>
  <c r="U32" i="98"/>
  <c r="E32" i="98"/>
  <c r="V32" i="98"/>
  <c r="F32" i="98"/>
  <c r="G32" i="98"/>
  <c r="G32" i="6" s="1"/>
  <c r="X32" i="98"/>
  <c r="H32" i="98"/>
  <c r="I32" i="98"/>
  <c r="J32" i="98"/>
  <c r="K32" i="98"/>
  <c r="L32" i="98"/>
  <c r="L32" i="6"/>
  <c r="B32" i="99"/>
  <c r="C32" i="99"/>
  <c r="T32" i="99"/>
  <c r="D32" i="99"/>
  <c r="U32" i="99"/>
  <c r="E32" i="99"/>
  <c r="V32" i="99"/>
  <c r="F32" i="99"/>
  <c r="G32" i="99"/>
  <c r="G32" i="7" s="1"/>
  <c r="X32" i="99"/>
  <c r="H32" i="99"/>
  <c r="I32" i="99"/>
  <c r="J32" i="99"/>
  <c r="K32" i="99"/>
  <c r="K32" i="7" s="1"/>
  <c r="L32" i="99"/>
  <c r="L32" i="7" s="1"/>
  <c r="B32" i="100"/>
  <c r="C32" i="100"/>
  <c r="T32" i="100"/>
  <c r="D32" i="100"/>
  <c r="U32" i="100"/>
  <c r="E32" i="100"/>
  <c r="V32" i="100"/>
  <c r="E32" i="50"/>
  <c r="F32" i="100"/>
  <c r="G32" i="100"/>
  <c r="G32" i="8" s="1"/>
  <c r="X32" i="8" s="1"/>
  <c r="H32" i="100"/>
  <c r="I32" i="100"/>
  <c r="J32" i="100"/>
  <c r="K32" i="100"/>
  <c r="K32" i="8" s="1"/>
  <c r="AB32" i="8" s="1"/>
  <c r="L32" i="100"/>
  <c r="L32" i="8" s="1"/>
  <c r="B32" i="101"/>
  <c r="C32" i="101"/>
  <c r="T32" i="101"/>
  <c r="D32" i="101"/>
  <c r="U32" i="101"/>
  <c r="D32" i="49"/>
  <c r="E32" i="101"/>
  <c r="V32" i="101"/>
  <c r="E32" i="49"/>
  <c r="F32" i="101"/>
  <c r="G32" i="101"/>
  <c r="G32" i="9" s="1"/>
  <c r="X32" i="9" s="1"/>
  <c r="H32" i="101"/>
  <c r="I32" i="101"/>
  <c r="J32" i="101"/>
  <c r="K32" i="101"/>
  <c r="K32" i="9"/>
  <c r="AB32" i="32" s="1"/>
  <c r="L32" i="101"/>
  <c r="L32" i="9" s="1"/>
  <c r="N38" i="87"/>
  <c r="O38" i="87"/>
  <c r="P38" i="87"/>
  <c r="P38" i="86" s="1"/>
  <c r="AG38" i="85" s="1"/>
  <c r="N38" i="88"/>
  <c r="O38" i="88"/>
  <c r="P38" i="88"/>
  <c r="P38" i="81"/>
  <c r="AG38" i="81" s="1"/>
  <c r="N38" i="92"/>
  <c r="O38" i="92"/>
  <c r="P38" i="92"/>
  <c r="N38" i="91"/>
  <c r="O38" i="91"/>
  <c r="P38" i="91"/>
  <c r="P38" i="74" s="1"/>
  <c r="AG38" i="74" s="1"/>
  <c r="N38" i="90"/>
  <c r="O38" i="90"/>
  <c r="P38" i="90"/>
  <c r="P38" i="75" s="1"/>
  <c r="N38" i="93"/>
  <c r="O38" i="93"/>
  <c r="P38" i="93"/>
  <c r="P38" i="76" s="1"/>
  <c r="AG38" i="72" s="1"/>
  <c r="N38" i="94"/>
  <c r="O38" i="94"/>
  <c r="P38" i="94"/>
  <c r="P38" i="11" s="1"/>
  <c r="AG38" i="11" s="1"/>
  <c r="N38" i="95"/>
  <c r="O38" i="95"/>
  <c r="P38" i="95"/>
  <c r="P38" i="2" s="1"/>
  <c r="N38" i="96"/>
  <c r="O38" i="96"/>
  <c r="P38" i="96"/>
  <c r="P38" i="4" s="1"/>
  <c r="AG38" i="4" s="1"/>
  <c r="N38" i="97"/>
  <c r="O38" i="97"/>
  <c r="P38" i="97"/>
  <c r="P38" i="5"/>
  <c r="AG38" i="28" s="1"/>
  <c r="N38" i="98"/>
  <c r="O38" i="98"/>
  <c r="P38" i="98"/>
  <c r="N38" i="99"/>
  <c r="O38" i="99"/>
  <c r="P38" i="99"/>
  <c r="P38" i="7" s="1"/>
  <c r="N38" i="100"/>
  <c r="O38" i="100"/>
  <c r="P38" i="100"/>
  <c r="P38" i="8" s="1"/>
  <c r="AG38" i="31" s="1"/>
  <c r="N38" i="101"/>
  <c r="O38" i="101"/>
  <c r="P38" i="101"/>
  <c r="P38" i="9"/>
  <c r="B73" i="104"/>
  <c r="B88" i="104" s="1"/>
  <c r="B100" i="104" s="1"/>
  <c r="B37" i="87"/>
  <c r="S37" i="87"/>
  <c r="B37" i="40"/>
  <c r="B37" i="41"/>
  <c r="B37" i="42" s="1"/>
  <c r="B37" i="43" s="1"/>
  <c r="B37" i="44" s="1"/>
  <c r="B37" i="45" s="1"/>
  <c r="B37" i="46" s="1"/>
  <c r="B37" i="47" s="1"/>
  <c r="B37" i="68" s="1"/>
  <c r="B37" i="67" s="1"/>
  <c r="B37" i="66" s="1"/>
  <c r="B37" i="65" s="1"/>
  <c r="B37" i="78" s="1"/>
  <c r="B37" i="82" s="1"/>
  <c r="B37" i="107" s="1"/>
  <c r="B37" i="113" s="1"/>
  <c r="B37" i="122" s="1"/>
  <c r="C37" i="87"/>
  <c r="D37" i="87"/>
  <c r="E37" i="87"/>
  <c r="F37" i="87"/>
  <c r="G37" i="87"/>
  <c r="G37" i="86" s="1"/>
  <c r="H37" i="87"/>
  <c r="I37" i="87"/>
  <c r="J37" i="87"/>
  <c r="J37" i="86" s="1"/>
  <c r="K37" i="87"/>
  <c r="K37" i="86" s="1"/>
  <c r="AB37" i="85" s="1"/>
  <c r="L37" i="87"/>
  <c r="L37" i="86" s="1"/>
  <c r="AC37" i="86" s="1"/>
  <c r="B37" i="88"/>
  <c r="S37" i="88"/>
  <c r="C37" i="88"/>
  <c r="D37" i="88"/>
  <c r="E37" i="88"/>
  <c r="F37" i="88"/>
  <c r="G37" i="88"/>
  <c r="G37" i="81" s="1"/>
  <c r="H37" i="88"/>
  <c r="I37" i="88"/>
  <c r="J37" i="88"/>
  <c r="K37" i="88"/>
  <c r="K37" i="81" s="1"/>
  <c r="AB37" i="81" s="1"/>
  <c r="L37" i="88"/>
  <c r="L37" i="81"/>
  <c r="B37" i="92"/>
  <c r="S37" i="92"/>
  <c r="C37" i="92"/>
  <c r="D37" i="92"/>
  <c r="E37" i="92"/>
  <c r="F37" i="92"/>
  <c r="G37" i="92"/>
  <c r="H37" i="92"/>
  <c r="I37" i="92"/>
  <c r="J37" i="92"/>
  <c r="K37" i="92"/>
  <c r="L37" i="92"/>
  <c r="B37" i="91"/>
  <c r="S37" i="91"/>
  <c r="C37" i="91"/>
  <c r="D37" i="91"/>
  <c r="E37" i="91"/>
  <c r="F37" i="91"/>
  <c r="G37" i="91"/>
  <c r="G37" i="74"/>
  <c r="X37" i="74" s="1"/>
  <c r="H37" i="91"/>
  <c r="I37" i="91"/>
  <c r="J37" i="91"/>
  <c r="K37" i="91"/>
  <c r="K37" i="74" s="1"/>
  <c r="AB37" i="74" s="1"/>
  <c r="L37" i="91"/>
  <c r="L37" i="74"/>
  <c r="AC37" i="74" s="1"/>
  <c r="B37" i="90"/>
  <c r="S37" i="90"/>
  <c r="C37" i="90"/>
  <c r="D37" i="90"/>
  <c r="E37" i="90"/>
  <c r="F37" i="90"/>
  <c r="G37" i="90"/>
  <c r="G37" i="75"/>
  <c r="X37" i="75" s="1"/>
  <c r="H37" i="90"/>
  <c r="I37" i="90"/>
  <c r="J37" i="90"/>
  <c r="J37" i="75" s="1"/>
  <c r="AA37" i="75" s="1"/>
  <c r="K37" i="90"/>
  <c r="K37" i="75"/>
  <c r="AB37" i="71" s="1"/>
  <c r="L37" i="90"/>
  <c r="L37" i="75" s="1"/>
  <c r="B37" i="93"/>
  <c r="S37" i="93"/>
  <c r="C37" i="93"/>
  <c r="D37" i="93"/>
  <c r="E37" i="93"/>
  <c r="F37" i="93"/>
  <c r="G37" i="93"/>
  <c r="G37" i="76" s="1"/>
  <c r="H37" i="93"/>
  <c r="I37" i="93"/>
  <c r="J37" i="93"/>
  <c r="K37" i="93"/>
  <c r="K37" i="76" s="1"/>
  <c r="AB37" i="76" s="1"/>
  <c r="L37" i="93"/>
  <c r="L37" i="76" s="1"/>
  <c r="B37" i="94"/>
  <c r="S37" i="94"/>
  <c r="C37" i="94"/>
  <c r="D37" i="94"/>
  <c r="E37" i="94"/>
  <c r="F37" i="94"/>
  <c r="G37" i="94"/>
  <c r="G37" i="11" s="1"/>
  <c r="X37" i="11" s="1"/>
  <c r="H37" i="94"/>
  <c r="I37" i="94"/>
  <c r="J37" i="94"/>
  <c r="K37" i="94"/>
  <c r="K37" i="11" s="1"/>
  <c r="AB37" i="25" s="1"/>
  <c r="L37" i="94"/>
  <c r="L37" i="11" s="1"/>
  <c r="AC37" i="11" s="1"/>
  <c r="B37" i="95"/>
  <c r="S37" i="95"/>
  <c r="C37" i="95"/>
  <c r="D37" i="95"/>
  <c r="E37" i="95"/>
  <c r="F37" i="95"/>
  <c r="G37" i="95"/>
  <c r="G37" i="2" s="1"/>
  <c r="H37" i="95"/>
  <c r="I37" i="95"/>
  <c r="J37" i="95"/>
  <c r="K37" i="95"/>
  <c r="K37" i="2" s="1"/>
  <c r="L37" i="95"/>
  <c r="L37" i="2" s="1"/>
  <c r="AC37" i="26" s="1"/>
  <c r="B37" i="96"/>
  <c r="S37" i="96"/>
  <c r="C37" i="96"/>
  <c r="D37" i="96"/>
  <c r="E37" i="96"/>
  <c r="F37" i="96"/>
  <c r="G37" i="96"/>
  <c r="G37" i="4" s="1"/>
  <c r="G37" i="27" s="1"/>
  <c r="H37" i="96"/>
  <c r="I37" i="96"/>
  <c r="J37" i="96"/>
  <c r="K37" i="96"/>
  <c r="K37" i="4" s="1"/>
  <c r="AB37" i="27" s="1"/>
  <c r="L37" i="96"/>
  <c r="L37" i="4" s="1"/>
  <c r="AC37" i="4" s="1"/>
  <c r="B37" i="97"/>
  <c r="S37" i="97"/>
  <c r="C37" i="97"/>
  <c r="D37" i="97"/>
  <c r="E37" i="97"/>
  <c r="F37" i="97"/>
  <c r="G37" i="97"/>
  <c r="G37" i="5" s="1"/>
  <c r="H37" i="97"/>
  <c r="I37" i="97"/>
  <c r="J37" i="97"/>
  <c r="K37" i="97"/>
  <c r="K37" i="5" s="1"/>
  <c r="L37" i="97"/>
  <c r="L37" i="5" s="1"/>
  <c r="AC37" i="28" s="1"/>
  <c r="B37" i="98"/>
  <c r="S37" i="98"/>
  <c r="C37" i="98"/>
  <c r="D37" i="98"/>
  <c r="E37" i="98"/>
  <c r="F37" i="98"/>
  <c r="G37" i="98"/>
  <c r="H37" i="98"/>
  <c r="I37" i="98"/>
  <c r="J37" i="98"/>
  <c r="K37" i="98"/>
  <c r="L37" i="98"/>
  <c r="B37" i="99"/>
  <c r="S37" i="99"/>
  <c r="C37" i="99"/>
  <c r="D37" i="99"/>
  <c r="E37" i="99"/>
  <c r="F37" i="99"/>
  <c r="G37" i="99"/>
  <c r="G37" i="7" s="1"/>
  <c r="X37" i="7" s="1"/>
  <c r="H37" i="99"/>
  <c r="I37" i="99"/>
  <c r="J37" i="99"/>
  <c r="K37" i="99"/>
  <c r="K37" i="7" s="1"/>
  <c r="L37" i="99"/>
  <c r="L37" i="7"/>
  <c r="AC37" i="30" s="1"/>
  <c r="B37" i="100"/>
  <c r="S37" i="100"/>
  <c r="C37" i="100"/>
  <c r="D37" i="100"/>
  <c r="E37" i="100"/>
  <c r="F37" i="100"/>
  <c r="G37" i="100"/>
  <c r="G37" i="8"/>
  <c r="H37" i="100"/>
  <c r="I37" i="100"/>
  <c r="J37" i="100"/>
  <c r="K37" i="100"/>
  <c r="K37" i="8" s="1"/>
  <c r="AB37" i="8" s="1"/>
  <c r="L37" i="100"/>
  <c r="L37" i="8"/>
  <c r="B37" i="101"/>
  <c r="S37" i="101"/>
  <c r="B37" i="49"/>
  <c r="B37" i="23"/>
  <c r="C37" i="101"/>
  <c r="D37" i="101"/>
  <c r="E37" i="101"/>
  <c r="F37" i="101"/>
  <c r="G37" i="101"/>
  <c r="G37" i="9" s="1"/>
  <c r="H37" i="101"/>
  <c r="I37" i="101"/>
  <c r="J37" i="101"/>
  <c r="K37" i="101"/>
  <c r="K37" i="9" s="1"/>
  <c r="AB37" i="9" s="1"/>
  <c r="L37" i="101"/>
  <c r="L37" i="9" s="1"/>
  <c r="B77" i="104"/>
  <c r="B89" i="104" s="1"/>
  <c r="B101" i="104" s="1"/>
  <c r="B84" i="104"/>
  <c r="B92" i="104" s="1"/>
  <c r="B79" i="104"/>
  <c r="B90" i="104" s="1"/>
  <c r="B83" i="104"/>
  <c r="B91" i="104" s="1"/>
  <c r="B17" i="103"/>
  <c r="AU41" i="103" s="1"/>
  <c r="B50" i="103" s="1"/>
  <c r="B18" i="103"/>
  <c r="AU42" i="103" s="1"/>
  <c r="B51" i="103" s="1"/>
  <c r="B19" i="103"/>
  <c r="AU43" i="103" s="1"/>
  <c r="B52" i="103"/>
  <c r="D16" i="103"/>
  <c r="B6" i="103"/>
  <c r="B39" i="103" s="1"/>
  <c r="B45" i="103" s="1"/>
  <c r="B7" i="103"/>
  <c r="B40" i="103"/>
  <c r="B46" i="103" s="1"/>
  <c r="B8" i="103"/>
  <c r="B41" i="103" s="1"/>
  <c r="B47" i="103" s="1"/>
  <c r="B9" i="103"/>
  <c r="B42" i="103" s="1"/>
  <c r="B48" i="103" s="1"/>
  <c r="B4" i="87"/>
  <c r="B5" i="87"/>
  <c r="B6" i="87"/>
  <c r="B8" i="87"/>
  <c r="B9" i="87"/>
  <c r="B10" i="87"/>
  <c r="B11" i="87"/>
  <c r="B12" i="87"/>
  <c r="B13" i="87"/>
  <c r="B14" i="87"/>
  <c r="B15" i="87"/>
  <c r="B16" i="87"/>
  <c r="B17" i="87"/>
  <c r="B18" i="87"/>
  <c r="B19" i="87"/>
  <c r="B20" i="87"/>
  <c r="B21" i="87"/>
  <c r="B22" i="87"/>
  <c r="B23" i="87"/>
  <c r="B24" i="87"/>
  <c r="B25" i="87"/>
  <c r="B26" i="87"/>
  <c r="B27" i="87"/>
  <c r="B28" i="87"/>
  <c r="B29" i="87"/>
  <c r="B30" i="87"/>
  <c r="B31" i="87"/>
  <c r="C4" i="87"/>
  <c r="C5" i="87"/>
  <c r="C6" i="87"/>
  <c r="C8" i="87"/>
  <c r="C9" i="87"/>
  <c r="C10" i="87"/>
  <c r="C11" i="87"/>
  <c r="C12" i="87"/>
  <c r="C13" i="87"/>
  <c r="C14" i="87"/>
  <c r="C15" i="87"/>
  <c r="C16" i="87"/>
  <c r="C17" i="87"/>
  <c r="C18" i="87"/>
  <c r="C19" i="87"/>
  <c r="C20" i="87"/>
  <c r="C21" i="87"/>
  <c r="C22" i="87"/>
  <c r="C23" i="87"/>
  <c r="C24" i="87"/>
  <c r="C25" i="87"/>
  <c r="C26" i="87"/>
  <c r="C27" i="87"/>
  <c r="C28" i="87"/>
  <c r="C29" i="87"/>
  <c r="C30" i="87"/>
  <c r="C31" i="87"/>
  <c r="D4" i="87"/>
  <c r="D5" i="87"/>
  <c r="D6" i="87"/>
  <c r="D8" i="87"/>
  <c r="D9" i="87"/>
  <c r="D10" i="87"/>
  <c r="D11" i="87"/>
  <c r="D12" i="87"/>
  <c r="D13" i="87"/>
  <c r="D14" i="87"/>
  <c r="D15" i="87"/>
  <c r="D16" i="87"/>
  <c r="D17" i="87"/>
  <c r="D18" i="87"/>
  <c r="D19" i="87"/>
  <c r="D20" i="87"/>
  <c r="D21" i="87"/>
  <c r="D22" i="87"/>
  <c r="D23" i="87"/>
  <c r="D24" i="87"/>
  <c r="D25" i="87"/>
  <c r="D26" i="87"/>
  <c r="D27" i="87"/>
  <c r="D28" i="87"/>
  <c r="D29" i="87"/>
  <c r="D30" i="87"/>
  <c r="D31" i="87"/>
  <c r="E4" i="87"/>
  <c r="E5" i="87"/>
  <c r="E6" i="87"/>
  <c r="E8" i="87"/>
  <c r="E9" i="87"/>
  <c r="E10" i="87"/>
  <c r="E11" i="87"/>
  <c r="E12" i="87"/>
  <c r="E13" i="87"/>
  <c r="E14" i="87"/>
  <c r="E15" i="87"/>
  <c r="E16" i="87"/>
  <c r="E17" i="87"/>
  <c r="E18" i="87"/>
  <c r="E19" i="87"/>
  <c r="E20" i="87"/>
  <c r="E21" i="87"/>
  <c r="E22" i="87"/>
  <c r="E23" i="87"/>
  <c r="E24" i="87"/>
  <c r="E25" i="87"/>
  <c r="E26" i="87"/>
  <c r="E27" i="87"/>
  <c r="E28" i="87"/>
  <c r="E29" i="87"/>
  <c r="E30" i="87"/>
  <c r="E31" i="87"/>
  <c r="F4" i="87"/>
  <c r="F5" i="87"/>
  <c r="F6" i="87"/>
  <c r="F8" i="87"/>
  <c r="F9" i="87"/>
  <c r="F10" i="87"/>
  <c r="F11" i="87"/>
  <c r="F12" i="87"/>
  <c r="F13" i="87"/>
  <c r="F14" i="87"/>
  <c r="F15" i="87"/>
  <c r="F16" i="87"/>
  <c r="F17" i="87"/>
  <c r="F18" i="87"/>
  <c r="F19" i="87"/>
  <c r="F20" i="87"/>
  <c r="F21" i="87"/>
  <c r="F22" i="87"/>
  <c r="F23" i="87"/>
  <c r="F24" i="87"/>
  <c r="F25" i="87"/>
  <c r="F26" i="87"/>
  <c r="F27" i="87"/>
  <c r="F28" i="87"/>
  <c r="F29" i="87"/>
  <c r="F30" i="87"/>
  <c r="F31" i="87"/>
  <c r="G4" i="87"/>
  <c r="G5" i="87"/>
  <c r="G6" i="87"/>
  <c r="G8" i="87"/>
  <c r="G9" i="87"/>
  <c r="G9" i="86" s="1"/>
  <c r="G9" i="85" s="1"/>
  <c r="G10" i="87"/>
  <c r="G10" i="86" s="1"/>
  <c r="G10" i="85" s="1"/>
  <c r="G11" i="87"/>
  <c r="G11" i="86" s="1"/>
  <c r="G11" i="85" s="1"/>
  <c r="G12" i="87"/>
  <c r="G13" i="87"/>
  <c r="G14" i="87"/>
  <c r="G15" i="87"/>
  <c r="G16" i="87"/>
  <c r="G17" i="87"/>
  <c r="G17" i="86" s="1"/>
  <c r="G17" i="85" s="1"/>
  <c r="G18" i="87"/>
  <c r="G18" i="86" s="1"/>
  <c r="G18" i="85" s="1"/>
  <c r="G19" i="87"/>
  <c r="G19" i="86" s="1"/>
  <c r="G19" i="85" s="1"/>
  <c r="G20" i="87"/>
  <c r="G21" i="87"/>
  <c r="G22" i="87"/>
  <c r="G23" i="87"/>
  <c r="G24" i="87"/>
  <c r="G25" i="87"/>
  <c r="G25" i="86" s="1"/>
  <c r="G25" i="85" s="1"/>
  <c r="G26" i="87"/>
  <c r="G26" i="86" s="1"/>
  <c r="G26" i="85" s="1"/>
  <c r="G27" i="87"/>
  <c r="G27" i="86" s="1"/>
  <c r="G28" i="87"/>
  <c r="G29" i="87"/>
  <c r="G30" i="87"/>
  <c r="G31" i="87"/>
  <c r="H4" i="87"/>
  <c r="H5" i="87"/>
  <c r="H6" i="87"/>
  <c r="H8" i="87"/>
  <c r="H9" i="87"/>
  <c r="H10" i="87"/>
  <c r="H11" i="87"/>
  <c r="H12" i="87"/>
  <c r="H13" i="87"/>
  <c r="H14" i="87"/>
  <c r="H15" i="87"/>
  <c r="H16" i="87"/>
  <c r="H17" i="87"/>
  <c r="H18" i="87"/>
  <c r="H19" i="87"/>
  <c r="H20" i="87"/>
  <c r="H21" i="87"/>
  <c r="H22" i="87"/>
  <c r="H23" i="87"/>
  <c r="H24" i="87"/>
  <c r="H25" i="87"/>
  <c r="H26" i="87"/>
  <c r="H27" i="87"/>
  <c r="H28" i="87"/>
  <c r="H29" i="87"/>
  <c r="H30" i="87"/>
  <c r="H31" i="87"/>
  <c r="I4" i="87"/>
  <c r="I5" i="87"/>
  <c r="I6" i="87"/>
  <c r="I8" i="87"/>
  <c r="I9" i="87"/>
  <c r="I10" i="87"/>
  <c r="I11" i="87"/>
  <c r="I12" i="87"/>
  <c r="I13" i="87"/>
  <c r="I14" i="87"/>
  <c r="I15" i="87"/>
  <c r="I16" i="87"/>
  <c r="I17" i="87"/>
  <c r="I18" i="87"/>
  <c r="I19" i="87"/>
  <c r="I20" i="87"/>
  <c r="I21" i="87"/>
  <c r="I22" i="87"/>
  <c r="I23" i="87"/>
  <c r="I24" i="87"/>
  <c r="I25" i="87"/>
  <c r="I26" i="87"/>
  <c r="I27" i="87"/>
  <c r="I28" i="87"/>
  <c r="I29" i="87"/>
  <c r="I30" i="87"/>
  <c r="I31" i="87"/>
  <c r="J4" i="87"/>
  <c r="J5" i="87"/>
  <c r="J6" i="87"/>
  <c r="J6" i="86" s="1"/>
  <c r="J6" i="85" s="1"/>
  <c r="J8" i="87"/>
  <c r="J9" i="87"/>
  <c r="J10" i="87"/>
  <c r="J11" i="87"/>
  <c r="J12" i="87"/>
  <c r="J13" i="87"/>
  <c r="J14" i="87"/>
  <c r="J15" i="87"/>
  <c r="J15" i="86" s="1"/>
  <c r="J15" i="85" s="1"/>
  <c r="J16" i="87"/>
  <c r="J17" i="87"/>
  <c r="J18" i="87"/>
  <c r="J19" i="87"/>
  <c r="J20" i="87"/>
  <c r="J21" i="87"/>
  <c r="J22" i="87"/>
  <c r="J23" i="87"/>
  <c r="J23" i="86" s="1"/>
  <c r="J23" i="85" s="1"/>
  <c r="J24" i="87"/>
  <c r="J25" i="87"/>
  <c r="J25" i="86" s="1"/>
  <c r="J26" i="87"/>
  <c r="J27" i="87"/>
  <c r="J28" i="87"/>
  <c r="J29" i="87"/>
  <c r="J30" i="87"/>
  <c r="J31" i="87"/>
  <c r="J31" i="86" s="1"/>
  <c r="J31" i="85" s="1"/>
  <c r="K4" i="87"/>
  <c r="K4" i="86" s="1"/>
  <c r="K4" i="85" s="1"/>
  <c r="K5" i="87"/>
  <c r="K5" i="86" s="1"/>
  <c r="K5" i="85" s="1"/>
  <c r="K6" i="87"/>
  <c r="K6" i="86" s="1"/>
  <c r="K8" i="87"/>
  <c r="K9" i="87"/>
  <c r="K10" i="87"/>
  <c r="K10" i="86" s="1"/>
  <c r="K11" i="87"/>
  <c r="K12" i="87"/>
  <c r="K13" i="87"/>
  <c r="K13" i="86" s="1"/>
  <c r="K13" i="85" s="1"/>
  <c r="K14" i="87"/>
  <c r="K15" i="87"/>
  <c r="K15" i="86" s="1"/>
  <c r="K16" i="87"/>
  <c r="K17" i="87"/>
  <c r="K18" i="87"/>
  <c r="K18" i="86" s="1"/>
  <c r="K19" i="87"/>
  <c r="K20" i="87"/>
  <c r="K21" i="87"/>
  <c r="K22" i="87"/>
  <c r="K23" i="87"/>
  <c r="K24" i="87"/>
  <c r="K25" i="87"/>
  <c r="K26" i="87"/>
  <c r="K26" i="86" s="1"/>
  <c r="K27" i="87"/>
  <c r="K28" i="87"/>
  <c r="K29" i="87"/>
  <c r="K29" i="86" s="1"/>
  <c r="K29" i="85" s="1"/>
  <c r="K30" i="87"/>
  <c r="K31" i="87"/>
  <c r="K31" i="86" s="1"/>
  <c r="K31" i="85" s="1"/>
  <c r="L4" i="87"/>
  <c r="L5" i="87"/>
  <c r="L6" i="87"/>
  <c r="L8" i="87"/>
  <c r="L9" i="87"/>
  <c r="L10" i="87"/>
  <c r="L10" i="86" s="1"/>
  <c r="L10" i="85" s="1"/>
  <c r="L11" i="87"/>
  <c r="L11" i="86" s="1"/>
  <c r="L11" i="85" s="1"/>
  <c r="L12" i="87"/>
  <c r="L12" i="86" s="1"/>
  <c r="L12" i="85" s="1"/>
  <c r="L13" i="87"/>
  <c r="L14" i="87"/>
  <c r="L15" i="87"/>
  <c r="L15" i="86" s="1"/>
  <c r="L16" i="87"/>
  <c r="L17" i="87"/>
  <c r="L18" i="87"/>
  <c r="L18" i="86" s="1"/>
  <c r="L18" i="85" s="1"/>
  <c r="L19" i="87"/>
  <c r="L19" i="86" s="1"/>
  <c r="L19" i="85" s="1"/>
  <c r="L20" i="87"/>
  <c r="L20" i="86" s="1"/>
  <c r="L20" i="85" s="1"/>
  <c r="L21" i="87"/>
  <c r="L22" i="87"/>
  <c r="L23" i="87"/>
  <c r="L23" i="86" s="1"/>
  <c r="L24" i="87"/>
  <c r="L25" i="87"/>
  <c r="L26" i="87"/>
  <c r="L26" i="86" s="1"/>
  <c r="L26" i="85" s="1"/>
  <c r="L27" i="87"/>
  <c r="L27" i="86" s="1"/>
  <c r="L27" i="85" s="1"/>
  <c r="L28" i="87"/>
  <c r="L28" i="86" s="1"/>
  <c r="L28" i="85" s="1"/>
  <c r="L29" i="87"/>
  <c r="L30" i="87"/>
  <c r="L31" i="87"/>
  <c r="L31" i="86" s="1"/>
  <c r="AC31" i="86" s="1"/>
  <c r="G5" i="86"/>
  <c r="G6" i="86"/>
  <c r="G6" i="85" s="1"/>
  <c r="G8" i="86"/>
  <c r="G8" i="85" s="1"/>
  <c r="G12" i="86"/>
  <c r="G12" i="85" s="1"/>
  <c r="G13" i="86"/>
  <c r="G14" i="86"/>
  <c r="G14" i="85" s="1"/>
  <c r="G15" i="86"/>
  <c r="G16" i="86"/>
  <c r="G20" i="86"/>
  <c r="G20" i="85" s="1"/>
  <c r="G21" i="86"/>
  <c r="G21" i="85" s="1"/>
  <c r="G22" i="86"/>
  <c r="G22" i="85" s="1"/>
  <c r="G23" i="86"/>
  <c r="G24" i="86"/>
  <c r="G24" i="85" s="1"/>
  <c r="G28" i="86"/>
  <c r="G29" i="86"/>
  <c r="G29" i="85" s="1"/>
  <c r="G30" i="86"/>
  <c r="G30" i="85" s="1"/>
  <c r="G31" i="86"/>
  <c r="G31" i="85" s="1"/>
  <c r="J12" i="86"/>
  <c r="J12" i="85" s="1"/>
  <c r="K8" i="86"/>
  <c r="K9" i="86"/>
  <c r="K9" i="85" s="1"/>
  <c r="K11" i="86"/>
  <c r="K11" i="85" s="1"/>
  <c r="K12" i="86"/>
  <c r="K12" i="85" s="1"/>
  <c r="K14" i="86"/>
  <c r="K14" i="85" s="1"/>
  <c r="K16" i="86"/>
  <c r="K16" i="85" s="1"/>
  <c r="K17" i="86"/>
  <c r="K19" i="86"/>
  <c r="K20" i="86"/>
  <c r="K20" i="85" s="1"/>
  <c r="K21" i="86"/>
  <c r="K21" i="85" s="1"/>
  <c r="K22" i="86"/>
  <c r="K22" i="85" s="1"/>
  <c r="K23" i="86"/>
  <c r="K23" i="85" s="1"/>
  <c r="K24" i="86"/>
  <c r="K25" i="86"/>
  <c r="K25" i="85" s="1"/>
  <c r="K26" i="85"/>
  <c r="K27" i="86"/>
  <c r="K28" i="86"/>
  <c r="K28" i="85" s="1"/>
  <c r="K30" i="86"/>
  <c r="K30" i="85" s="1"/>
  <c r="L4" i="86"/>
  <c r="L4" i="85" s="1"/>
  <c r="L5" i="86"/>
  <c r="L8" i="86"/>
  <c r="L8" i="85" s="1"/>
  <c r="L9" i="86"/>
  <c r="L13" i="86"/>
  <c r="L14" i="86"/>
  <c r="L16" i="86"/>
  <c r="L16" i="85" s="1"/>
  <c r="L17" i="86"/>
  <c r="L17" i="85" s="1"/>
  <c r="L21" i="86"/>
  <c r="L21" i="85" s="1"/>
  <c r="L22" i="86"/>
  <c r="L24" i="86"/>
  <c r="L24" i="85" s="1"/>
  <c r="L25" i="86"/>
  <c r="L25" i="85" s="1"/>
  <c r="L29" i="86"/>
  <c r="L30" i="86"/>
  <c r="L30" i="85" s="1"/>
  <c r="R34" i="103"/>
  <c r="B4" i="88"/>
  <c r="B5" i="88"/>
  <c r="B6" i="88"/>
  <c r="B8" i="88"/>
  <c r="B9" i="88"/>
  <c r="B10" i="88"/>
  <c r="B11" i="88"/>
  <c r="B12" i="88"/>
  <c r="B13" i="88"/>
  <c r="B14" i="88"/>
  <c r="B15" i="88"/>
  <c r="B16" i="88"/>
  <c r="B17" i="88"/>
  <c r="B18" i="88"/>
  <c r="B19" i="88"/>
  <c r="B20" i="88"/>
  <c r="B21" i="88"/>
  <c r="B22" i="88"/>
  <c r="B23" i="88"/>
  <c r="B24" i="88"/>
  <c r="B25" i="88"/>
  <c r="B26" i="88"/>
  <c r="B27" i="88"/>
  <c r="B28" i="88"/>
  <c r="B29" i="88"/>
  <c r="B30" i="88"/>
  <c r="B31" i="88"/>
  <c r="C4" i="88"/>
  <c r="C5" i="88"/>
  <c r="C6" i="88"/>
  <c r="C8" i="88"/>
  <c r="C9" i="88"/>
  <c r="C10" i="88"/>
  <c r="C11" i="88"/>
  <c r="C12" i="88"/>
  <c r="C13" i="88"/>
  <c r="C14" i="88"/>
  <c r="C15" i="88"/>
  <c r="C16" i="88"/>
  <c r="C17" i="88"/>
  <c r="C18" i="88"/>
  <c r="C19" i="88"/>
  <c r="C20" i="88"/>
  <c r="C21" i="88"/>
  <c r="C22" i="88"/>
  <c r="C23" i="88"/>
  <c r="C24" i="88"/>
  <c r="C25" i="88"/>
  <c r="C26" i="88"/>
  <c r="C27" i="88"/>
  <c r="C28" i="88"/>
  <c r="C29" i="88"/>
  <c r="C30" i="88"/>
  <c r="C31" i="88"/>
  <c r="D4" i="88"/>
  <c r="D5" i="88"/>
  <c r="D6" i="88"/>
  <c r="D8" i="88"/>
  <c r="D9" i="88"/>
  <c r="D10" i="88"/>
  <c r="D11" i="88"/>
  <c r="D12" i="88"/>
  <c r="D13" i="88"/>
  <c r="D14" i="88"/>
  <c r="D15" i="88"/>
  <c r="D16" i="88"/>
  <c r="D17" i="88"/>
  <c r="D18" i="88"/>
  <c r="D19" i="88"/>
  <c r="D20" i="88"/>
  <c r="D21" i="88"/>
  <c r="D22" i="88"/>
  <c r="D23" i="88"/>
  <c r="D24" i="88"/>
  <c r="D25" i="88"/>
  <c r="D26" i="88"/>
  <c r="D27" i="88"/>
  <c r="D28" i="88"/>
  <c r="D29" i="88"/>
  <c r="D30" i="88"/>
  <c r="D31" i="88"/>
  <c r="E4" i="88"/>
  <c r="E5" i="88"/>
  <c r="E6" i="88"/>
  <c r="E8" i="88"/>
  <c r="E9" i="88"/>
  <c r="E10" i="88"/>
  <c r="E11" i="88"/>
  <c r="E12" i="88"/>
  <c r="E13" i="88"/>
  <c r="E14" i="88"/>
  <c r="E15" i="88"/>
  <c r="E16" i="88"/>
  <c r="E17" i="88"/>
  <c r="E18" i="88"/>
  <c r="E19" i="88"/>
  <c r="E20" i="88"/>
  <c r="E21" i="88"/>
  <c r="E22" i="88"/>
  <c r="E23" i="88"/>
  <c r="E24" i="88"/>
  <c r="E25" i="88"/>
  <c r="E26" i="88"/>
  <c r="E27" i="88"/>
  <c r="E28" i="88"/>
  <c r="E29" i="88"/>
  <c r="E30" i="88"/>
  <c r="E31" i="88"/>
  <c r="F4" i="88"/>
  <c r="F5" i="88"/>
  <c r="F6" i="88"/>
  <c r="F8" i="88"/>
  <c r="F9" i="88"/>
  <c r="F10" i="88"/>
  <c r="F11" i="88"/>
  <c r="F12" i="88"/>
  <c r="F13" i="88"/>
  <c r="F14" i="88"/>
  <c r="F15" i="88"/>
  <c r="F16" i="88"/>
  <c r="F17" i="88"/>
  <c r="F18" i="88"/>
  <c r="F19" i="88"/>
  <c r="F20" i="88"/>
  <c r="F21" i="88"/>
  <c r="F22" i="88"/>
  <c r="F23" i="88"/>
  <c r="F24" i="88"/>
  <c r="F25" i="88"/>
  <c r="F26" i="88"/>
  <c r="F27" i="88"/>
  <c r="F28" i="88"/>
  <c r="F29" i="88"/>
  <c r="F30" i="88"/>
  <c r="F31" i="88"/>
  <c r="G4" i="88"/>
  <c r="G5" i="88"/>
  <c r="G5" i="81" s="1"/>
  <c r="G6" i="88"/>
  <c r="G6" i="81" s="1"/>
  <c r="G6" i="77" s="1"/>
  <c r="G8" i="88"/>
  <c r="G9" i="88"/>
  <c r="G10" i="88"/>
  <c r="G10" i="81" s="1"/>
  <c r="G10" i="77" s="1"/>
  <c r="G11" i="88"/>
  <c r="G11" i="81" s="1"/>
  <c r="G12" i="88"/>
  <c r="G13" i="88"/>
  <c r="G13" i="81" s="1"/>
  <c r="G14" i="88"/>
  <c r="G15" i="88"/>
  <c r="G15" i="81" s="1"/>
  <c r="G15" i="77" s="1"/>
  <c r="G16" i="88"/>
  <c r="G17" i="88"/>
  <c r="G18" i="88"/>
  <c r="G18" i="81" s="1"/>
  <c r="G19" i="88"/>
  <c r="G19" i="81" s="1"/>
  <c r="G20" i="88"/>
  <c r="G21" i="88"/>
  <c r="G21" i="81" s="1"/>
  <c r="G22" i="88"/>
  <c r="G22" i="81" s="1"/>
  <c r="G22" i="77" s="1"/>
  <c r="G23" i="88"/>
  <c r="G23" i="81" s="1"/>
  <c r="G23" i="77" s="1"/>
  <c r="G24" i="88"/>
  <c r="G25" i="88"/>
  <c r="G26" i="88"/>
  <c r="G26" i="81" s="1"/>
  <c r="G27" i="88"/>
  <c r="G27" i="81" s="1"/>
  <c r="G28" i="88"/>
  <c r="G29" i="88"/>
  <c r="G29" i="81" s="1"/>
  <c r="G29" i="77" s="1"/>
  <c r="G30" i="88"/>
  <c r="G31" i="88"/>
  <c r="G31" i="81" s="1"/>
  <c r="G31" i="77" s="1"/>
  <c r="H4" i="88"/>
  <c r="H5" i="88"/>
  <c r="H6" i="88"/>
  <c r="H8" i="88"/>
  <c r="H9" i="88"/>
  <c r="H10" i="88"/>
  <c r="H11" i="88"/>
  <c r="H12" i="88"/>
  <c r="H13" i="88"/>
  <c r="H14" i="88"/>
  <c r="H15" i="88"/>
  <c r="H16" i="88"/>
  <c r="H17" i="88"/>
  <c r="H18" i="88"/>
  <c r="H19" i="88"/>
  <c r="H20" i="88"/>
  <c r="H21" i="88"/>
  <c r="H22" i="88"/>
  <c r="H23" i="88"/>
  <c r="H24" i="88"/>
  <c r="H25" i="88"/>
  <c r="H26" i="88"/>
  <c r="H27" i="88"/>
  <c r="H28" i="88"/>
  <c r="H29" i="88"/>
  <c r="H30" i="88"/>
  <c r="H31" i="88"/>
  <c r="I4" i="88"/>
  <c r="I5" i="88"/>
  <c r="I6" i="88"/>
  <c r="I8" i="88"/>
  <c r="I9" i="88"/>
  <c r="I10" i="88"/>
  <c r="I11" i="88"/>
  <c r="I12" i="88"/>
  <c r="I13" i="88"/>
  <c r="I14" i="88"/>
  <c r="I15" i="88"/>
  <c r="I16" i="88"/>
  <c r="I17" i="88"/>
  <c r="I18" i="88"/>
  <c r="I19" i="88"/>
  <c r="I20" i="88"/>
  <c r="I21" i="88"/>
  <c r="I22" i="88"/>
  <c r="I23" i="88"/>
  <c r="I24" i="88"/>
  <c r="I25" i="88"/>
  <c r="I26" i="88"/>
  <c r="I27" i="88"/>
  <c r="I28" i="88"/>
  <c r="I29" i="88"/>
  <c r="I30" i="88"/>
  <c r="I31" i="88"/>
  <c r="J4" i="88"/>
  <c r="J5" i="88"/>
  <c r="J6" i="88"/>
  <c r="J8" i="88"/>
  <c r="J9" i="88"/>
  <c r="J10" i="88"/>
  <c r="J11" i="88"/>
  <c r="J12" i="88"/>
  <c r="J13" i="88"/>
  <c r="J14" i="88"/>
  <c r="J15" i="88"/>
  <c r="J16" i="88"/>
  <c r="J17" i="88"/>
  <c r="J18" i="88"/>
  <c r="J19" i="88"/>
  <c r="J20" i="88"/>
  <c r="J21" i="88"/>
  <c r="J22" i="88"/>
  <c r="J23" i="88"/>
  <c r="J24" i="88"/>
  <c r="J25" i="88"/>
  <c r="J26" i="88"/>
  <c r="J27" i="88"/>
  <c r="J28" i="88"/>
  <c r="J29" i="88"/>
  <c r="J30" i="88"/>
  <c r="J31" i="88"/>
  <c r="K4" i="88"/>
  <c r="K5" i="88"/>
  <c r="K5" i="81" s="1"/>
  <c r="K6" i="88"/>
  <c r="K6" i="81" s="1"/>
  <c r="K8" i="88"/>
  <c r="K8" i="81" s="1"/>
  <c r="K8" i="77" s="1"/>
  <c r="K9" i="88"/>
  <c r="K9" i="81" s="1"/>
  <c r="K10" i="88"/>
  <c r="K10" i="81" s="1"/>
  <c r="K10" i="77" s="1"/>
  <c r="K11" i="88"/>
  <c r="K11" i="81" s="1"/>
  <c r="K11" i="77" s="1"/>
  <c r="K12" i="88"/>
  <c r="K13" i="88"/>
  <c r="K13" i="81" s="1"/>
  <c r="K13" i="77" s="1"/>
  <c r="K14" i="88"/>
  <c r="K15" i="88"/>
  <c r="K15" i="81" s="1"/>
  <c r="K16" i="88"/>
  <c r="K17" i="88"/>
  <c r="K18" i="88"/>
  <c r="K19" i="88"/>
  <c r="K19" i="81" s="1"/>
  <c r="K19" i="77" s="1"/>
  <c r="K20" i="88"/>
  <c r="K21" i="88"/>
  <c r="K22" i="88"/>
  <c r="K22" i="81" s="1"/>
  <c r="K23" i="88"/>
  <c r="K23" i="81" s="1"/>
  <c r="K24" i="88"/>
  <c r="K24" i="81" s="1"/>
  <c r="K24" i="77" s="1"/>
  <c r="K25" i="88"/>
  <c r="K25" i="81" s="1"/>
  <c r="K25" i="77" s="1"/>
  <c r="K26" i="88"/>
  <c r="K26" i="81" s="1"/>
  <c r="K26" i="77" s="1"/>
  <c r="K27" i="88"/>
  <c r="K27" i="81" s="1"/>
  <c r="K27" i="77" s="1"/>
  <c r="K28" i="88"/>
  <c r="K29" i="88"/>
  <c r="K30" i="88"/>
  <c r="K30" i="81" s="1"/>
  <c r="K31" i="88"/>
  <c r="K31" i="81" s="1"/>
  <c r="L4" i="88"/>
  <c r="L5" i="88"/>
  <c r="L5" i="81" s="1"/>
  <c r="L5" i="77" s="1"/>
  <c r="L6" i="88"/>
  <c r="L8" i="88"/>
  <c r="L8" i="81" s="1"/>
  <c r="L8" i="77" s="1"/>
  <c r="L9" i="88"/>
  <c r="L9" i="81" s="1"/>
  <c r="L10" i="88"/>
  <c r="L10" i="81" s="1"/>
  <c r="L10" i="77" s="1"/>
  <c r="L11" i="88"/>
  <c r="L12" i="88"/>
  <c r="L13" i="88"/>
  <c r="L13" i="81" s="1"/>
  <c r="L13" i="77" s="1"/>
  <c r="L14" i="88"/>
  <c r="L14" i="81" s="1"/>
  <c r="L14" i="77" s="1"/>
  <c r="L15" i="88"/>
  <c r="L15" i="81" s="1"/>
  <c r="L16" i="88"/>
  <c r="L16" i="81" s="1"/>
  <c r="L16" i="77" s="1"/>
  <c r="L17" i="88"/>
  <c r="L17" i="81" s="1"/>
  <c r="L18" i="88"/>
  <c r="L18" i="81" s="1"/>
  <c r="L18" i="77" s="1"/>
  <c r="L19" i="88"/>
  <c r="L20" i="88"/>
  <c r="L21" i="88"/>
  <c r="L21" i="81" s="1"/>
  <c r="L21" i="77" s="1"/>
  <c r="L22" i="88"/>
  <c r="L23" i="88"/>
  <c r="L24" i="88"/>
  <c r="L24" i="81" s="1"/>
  <c r="L25" i="88"/>
  <c r="L25" i="81" s="1"/>
  <c r="L26" i="88"/>
  <c r="L26" i="81" s="1"/>
  <c r="L26" i="77" s="1"/>
  <c r="L27" i="88"/>
  <c r="L28" i="88"/>
  <c r="L29" i="88"/>
  <c r="L29" i="81" s="1"/>
  <c r="L29" i="77" s="1"/>
  <c r="L30" i="88"/>
  <c r="L30" i="81" s="1"/>
  <c r="L31" i="88"/>
  <c r="G4" i="81"/>
  <c r="G4" i="77" s="1"/>
  <c r="G8" i="81"/>
  <c r="G9" i="81"/>
  <c r="G9" i="77" s="1"/>
  <c r="G12" i="81"/>
  <c r="G14" i="81"/>
  <c r="G14" i="77" s="1"/>
  <c r="G16" i="81"/>
  <c r="G16" i="77" s="1"/>
  <c r="G17" i="81"/>
  <c r="G17" i="77" s="1"/>
  <c r="G20" i="81"/>
  <c r="G20" i="77" s="1"/>
  <c r="G24" i="81"/>
  <c r="G24" i="77" s="1"/>
  <c r="G25" i="81"/>
  <c r="G25" i="77" s="1"/>
  <c r="G28" i="81"/>
  <c r="G30" i="81"/>
  <c r="G30" i="77" s="1"/>
  <c r="J10" i="81"/>
  <c r="J10" i="77" s="1"/>
  <c r="J23" i="81"/>
  <c r="J23" i="77" s="1"/>
  <c r="K4" i="81"/>
  <c r="K4" i="77" s="1"/>
  <c r="K12" i="81"/>
  <c r="K14" i="81"/>
  <c r="K16" i="81"/>
  <c r="K16" i="77" s="1"/>
  <c r="K17" i="81"/>
  <c r="K17" i="77" s="1"/>
  <c r="K18" i="81"/>
  <c r="K18" i="77" s="1"/>
  <c r="K20" i="81"/>
  <c r="K20" i="77" s="1"/>
  <c r="K21" i="81"/>
  <c r="K28" i="81"/>
  <c r="K29" i="81"/>
  <c r="L6" i="81"/>
  <c r="L6" i="77" s="1"/>
  <c r="L11" i="81"/>
  <c r="L11" i="77" s="1"/>
  <c r="L12" i="81"/>
  <c r="L19" i="81"/>
  <c r="L19" i="77" s="1"/>
  <c r="L20" i="81"/>
  <c r="L20" i="77" s="1"/>
  <c r="L22" i="81"/>
  <c r="L22" i="77" s="1"/>
  <c r="L23" i="81"/>
  <c r="L23" i="77" s="1"/>
  <c r="L27" i="81"/>
  <c r="L27" i="77" s="1"/>
  <c r="L28" i="81"/>
  <c r="L28" i="77" s="1"/>
  <c r="L31" i="81"/>
  <c r="L31" i="77" s="1"/>
  <c r="Q34" i="103"/>
  <c r="B4" i="92"/>
  <c r="B5" i="92"/>
  <c r="B6" i="92"/>
  <c r="B8" i="92"/>
  <c r="B9" i="92"/>
  <c r="B10" i="92"/>
  <c r="B11" i="92"/>
  <c r="B12" i="92"/>
  <c r="B13" i="92"/>
  <c r="B14" i="92"/>
  <c r="B15" i="92"/>
  <c r="B16" i="92"/>
  <c r="B17" i="92"/>
  <c r="B18" i="92"/>
  <c r="B19" i="92"/>
  <c r="B20" i="92"/>
  <c r="B21" i="92"/>
  <c r="B22" i="92"/>
  <c r="B23" i="92"/>
  <c r="B24" i="92"/>
  <c r="B25" i="92"/>
  <c r="B26" i="92"/>
  <c r="B27" i="92"/>
  <c r="B28" i="92"/>
  <c r="B29" i="92"/>
  <c r="B30" i="92"/>
  <c r="B31" i="92"/>
  <c r="C4" i="92"/>
  <c r="C5" i="92"/>
  <c r="C6" i="92"/>
  <c r="C8" i="92"/>
  <c r="C9" i="92"/>
  <c r="C10" i="92"/>
  <c r="C11" i="92"/>
  <c r="C12" i="92"/>
  <c r="C13" i="92"/>
  <c r="C14" i="92"/>
  <c r="C15" i="92"/>
  <c r="C16" i="92"/>
  <c r="C17" i="92"/>
  <c r="C18" i="92"/>
  <c r="C19" i="92"/>
  <c r="C20" i="92"/>
  <c r="C21" i="92"/>
  <c r="C22" i="92"/>
  <c r="C23" i="92"/>
  <c r="C24" i="92"/>
  <c r="C25" i="92"/>
  <c r="C26" i="92"/>
  <c r="C27" i="92"/>
  <c r="C28" i="92"/>
  <c r="C29" i="92"/>
  <c r="C30" i="92"/>
  <c r="C31" i="92"/>
  <c r="D4" i="92"/>
  <c r="D5" i="92"/>
  <c r="D6" i="92"/>
  <c r="D8" i="92"/>
  <c r="D9" i="92"/>
  <c r="D10" i="92"/>
  <c r="D11" i="92"/>
  <c r="D12" i="92"/>
  <c r="D13" i="92"/>
  <c r="D14" i="92"/>
  <c r="D15" i="92"/>
  <c r="D16" i="92"/>
  <c r="D17" i="92"/>
  <c r="D18" i="92"/>
  <c r="D19" i="92"/>
  <c r="D20" i="92"/>
  <c r="D21" i="92"/>
  <c r="D22" i="92"/>
  <c r="D23" i="92"/>
  <c r="D24" i="92"/>
  <c r="D25" i="92"/>
  <c r="D26" i="92"/>
  <c r="D27" i="92"/>
  <c r="D28" i="92"/>
  <c r="D29" i="92"/>
  <c r="D30" i="92"/>
  <c r="D31" i="92"/>
  <c r="E4" i="92"/>
  <c r="E5" i="92"/>
  <c r="E6" i="92"/>
  <c r="E8" i="92"/>
  <c r="E9" i="92"/>
  <c r="E10" i="92"/>
  <c r="E11" i="92"/>
  <c r="E12" i="92"/>
  <c r="E13" i="92"/>
  <c r="E14" i="92"/>
  <c r="E15" i="92"/>
  <c r="E16" i="92"/>
  <c r="E17" i="92"/>
  <c r="E18" i="92"/>
  <c r="E19" i="92"/>
  <c r="E20" i="92"/>
  <c r="E21" i="92"/>
  <c r="E22" i="92"/>
  <c r="E23" i="92"/>
  <c r="E24" i="92"/>
  <c r="E25" i="92"/>
  <c r="E26" i="92"/>
  <c r="E27" i="92"/>
  <c r="E28" i="92"/>
  <c r="E29" i="92"/>
  <c r="E30" i="92"/>
  <c r="E31" i="92"/>
  <c r="F4" i="92"/>
  <c r="F5" i="92"/>
  <c r="F6" i="92"/>
  <c r="F8" i="92"/>
  <c r="F9" i="92"/>
  <c r="F10" i="92"/>
  <c r="F11" i="92"/>
  <c r="F12" i="92"/>
  <c r="F13" i="92"/>
  <c r="F14" i="92"/>
  <c r="F15" i="92"/>
  <c r="F16" i="92"/>
  <c r="F17" i="92"/>
  <c r="F18" i="92"/>
  <c r="F19" i="92"/>
  <c r="F20" i="92"/>
  <c r="F21" i="92"/>
  <c r="F22" i="92"/>
  <c r="F23" i="92"/>
  <c r="F24" i="92"/>
  <c r="F25" i="92"/>
  <c r="F26" i="92"/>
  <c r="F27" i="92"/>
  <c r="F28" i="92"/>
  <c r="F29" i="92"/>
  <c r="F30" i="92"/>
  <c r="F31" i="92"/>
  <c r="G4" i="92"/>
  <c r="G5" i="92"/>
  <c r="G5" i="73" s="1"/>
  <c r="G5" i="69" s="1"/>
  <c r="G6" i="92"/>
  <c r="G6" i="73" s="1"/>
  <c r="G8" i="92"/>
  <c r="G9" i="92"/>
  <c r="G10" i="92"/>
  <c r="G10" i="73" s="1"/>
  <c r="G11" i="92"/>
  <c r="G12" i="92"/>
  <c r="G12" i="73" s="1"/>
  <c r="G12" i="69" s="1"/>
  <c r="G13" i="92"/>
  <c r="G13" i="73" s="1"/>
  <c r="G13" i="69" s="1"/>
  <c r="G14" i="92"/>
  <c r="G14" i="73" s="1"/>
  <c r="G14" i="69" s="1"/>
  <c r="G15" i="92"/>
  <c r="G15" i="73" s="1"/>
  <c r="G15" i="69" s="1"/>
  <c r="G16" i="92"/>
  <c r="G17" i="92"/>
  <c r="G18" i="92"/>
  <c r="G18" i="73" s="1"/>
  <c r="G19" i="92"/>
  <c r="G20" i="92"/>
  <c r="G20" i="73" s="1"/>
  <c r="G20" i="69" s="1"/>
  <c r="G21" i="92"/>
  <c r="G22" i="92"/>
  <c r="G22" i="73" s="1"/>
  <c r="G22" i="69" s="1"/>
  <c r="G23" i="92"/>
  <c r="G23" i="73" s="1"/>
  <c r="G24" i="92"/>
  <c r="G25" i="92"/>
  <c r="G26" i="92"/>
  <c r="G26" i="73" s="1"/>
  <c r="G27" i="92"/>
  <c r="G28" i="92"/>
  <c r="G28" i="73" s="1"/>
  <c r="G28" i="69" s="1"/>
  <c r="G29" i="92"/>
  <c r="G30" i="92"/>
  <c r="G30" i="73" s="1"/>
  <c r="G30" i="69" s="1"/>
  <c r="G31" i="92"/>
  <c r="G31" i="73" s="1"/>
  <c r="G31" i="69" s="1"/>
  <c r="H4" i="92"/>
  <c r="H5" i="92"/>
  <c r="H6" i="92"/>
  <c r="H8" i="92"/>
  <c r="H9" i="92"/>
  <c r="H10" i="92"/>
  <c r="H11" i="92"/>
  <c r="H12" i="92"/>
  <c r="H13" i="92"/>
  <c r="H14" i="92"/>
  <c r="H15" i="92"/>
  <c r="H16" i="92"/>
  <c r="H17" i="92"/>
  <c r="H18" i="92"/>
  <c r="H19" i="92"/>
  <c r="H20" i="92"/>
  <c r="H21" i="92"/>
  <c r="H22" i="92"/>
  <c r="H23" i="92"/>
  <c r="H24" i="92"/>
  <c r="H25" i="92"/>
  <c r="H26" i="92"/>
  <c r="H27" i="92"/>
  <c r="H28" i="92"/>
  <c r="H29" i="92"/>
  <c r="H30" i="92"/>
  <c r="H31" i="92"/>
  <c r="I4" i="92"/>
  <c r="I5" i="92"/>
  <c r="I6" i="92"/>
  <c r="I8" i="92"/>
  <c r="I9" i="92"/>
  <c r="I10" i="92"/>
  <c r="I11" i="92"/>
  <c r="I12" i="92"/>
  <c r="I13" i="92"/>
  <c r="I14" i="92"/>
  <c r="I15" i="92"/>
  <c r="I16" i="92"/>
  <c r="I17" i="92"/>
  <c r="I18" i="92"/>
  <c r="I19" i="92"/>
  <c r="I20" i="92"/>
  <c r="I21" i="92"/>
  <c r="I22" i="92"/>
  <c r="I23" i="92"/>
  <c r="I24" i="92"/>
  <c r="I25" i="92"/>
  <c r="I26" i="92"/>
  <c r="I27" i="92"/>
  <c r="I28" i="92"/>
  <c r="I29" i="92"/>
  <c r="I30" i="92"/>
  <c r="I31" i="92"/>
  <c r="J4" i="92"/>
  <c r="J5" i="92"/>
  <c r="J5" i="73" s="1"/>
  <c r="J6" i="92"/>
  <c r="J8" i="92"/>
  <c r="J9" i="92"/>
  <c r="J10" i="92"/>
  <c r="J11" i="92"/>
  <c r="J12" i="92"/>
  <c r="J13" i="92"/>
  <c r="J14" i="92"/>
  <c r="J15" i="92"/>
  <c r="J16" i="92"/>
  <c r="J17" i="92"/>
  <c r="J18" i="92"/>
  <c r="J19" i="92"/>
  <c r="J20" i="92"/>
  <c r="J21" i="92"/>
  <c r="J22" i="92"/>
  <c r="J23" i="92"/>
  <c r="J24" i="92"/>
  <c r="J25" i="92"/>
  <c r="J26" i="92"/>
  <c r="J27" i="92"/>
  <c r="J28" i="92"/>
  <c r="J29" i="92"/>
  <c r="J29" i="73" s="1"/>
  <c r="J30" i="92"/>
  <c r="J31" i="92"/>
  <c r="K4" i="92"/>
  <c r="K5" i="92"/>
  <c r="K5" i="73" s="1"/>
  <c r="AB5" i="73" s="1"/>
  <c r="K6" i="92"/>
  <c r="K8" i="92"/>
  <c r="K8" i="73" s="1"/>
  <c r="K8" i="69" s="1"/>
  <c r="K9" i="92"/>
  <c r="K10" i="92"/>
  <c r="K10" i="73" s="1"/>
  <c r="K10" i="69" s="1"/>
  <c r="K11" i="92"/>
  <c r="K11" i="73" s="1"/>
  <c r="K11" i="69" s="1"/>
  <c r="K12" i="92"/>
  <c r="K13" i="92"/>
  <c r="K14" i="92"/>
  <c r="K14" i="73" s="1"/>
  <c r="K15" i="92"/>
  <c r="K16" i="92"/>
  <c r="K16" i="73" s="1"/>
  <c r="K16" i="69" s="1"/>
  <c r="K17" i="92"/>
  <c r="K18" i="92"/>
  <c r="K18" i="73" s="1"/>
  <c r="K18" i="69" s="1"/>
  <c r="K19" i="92"/>
  <c r="K19" i="73" s="1"/>
  <c r="K19" i="69" s="1"/>
  <c r="K20" i="92"/>
  <c r="K21" i="92"/>
  <c r="K22" i="92"/>
  <c r="K22" i="73" s="1"/>
  <c r="K23" i="92"/>
  <c r="K24" i="92"/>
  <c r="K24" i="73" s="1"/>
  <c r="K24" i="69" s="1"/>
  <c r="K25" i="92"/>
  <c r="K25" i="73" s="1"/>
  <c r="K26" i="92"/>
  <c r="K26" i="73" s="1"/>
  <c r="K26" i="69" s="1"/>
  <c r="K27" i="92"/>
  <c r="K27" i="73" s="1"/>
  <c r="K27" i="69" s="1"/>
  <c r="K28" i="92"/>
  <c r="K29" i="92"/>
  <c r="K30" i="92"/>
  <c r="K30" i="73" s="1"/>
  <c r="K30" i="69" s="1"/>
  <c r="K31" i="92"/>
  <c r="L4" i="92"/>
  <c r="L4" i="73" s="1"/>
  <c r="L4" i="69" s="1"/>
  <c r="L5" i="92"/>
  <c r="L5" i="73" s="1"/>
  <c r="L5" i="69" s="1"/>
  <c r="L6" i="92"/>
  <c r="L6" i="73" s="1"/>
  <c r="L6" i="69" s="1"/>
  <c r="L8" i="92"/>
  <c r="L8" i="73" s="1"/>
  <c r="L8" i="69" s="1"/>
  <c r="L9" i="92"/>
  <c r="L10" i="92"/>
  <c r="L11" i="92"/>
  <c r="L12" i="92"/>
  <c r="L12" i="73" s="1"/>
  <c r="L13" i="92"/>
  <c r="L14" i="92"/>
  <c r="L14" i="73" s="1"/>
  <c r="L15" i="92"/>
  <c r="L15" i="73" s="1"/>
  <c r="L16" i="92"/>
  <c r="L16" i="73" s="1"/>
  <c r="L16" i="69" s="1"/>
  <c r="L17" i="92"/>
  <c r="L18" i="92"/>
  <c r="L19" i="92"/>
  <c r="L19" i="73" s="1"/>
  <c r="L19" i="69" s="1"/>
  <c r="L20" i="92"/>
  <c r="L20" i="73" s="1"/>
  <c r="L21" i="92"/>
  <c r="L21" i="73" s="1"/>
  <c r="L21" i="69" s="1"/>
  <c r="L22" i="92"/>
  <c r="L23" i="92"/>
  <c r="L23" i="73" s="1"/>
  <c r="L24" i="92"/>
  <c r="L24" i="73" s="1"/>
  <c r="L24" i="69" s="1"/>
  <c r="L25" i="92"/>
  <c r="L26" i="92"/>
  <c r="L27" i="92"/>
  <c r="L28" i="92"/>
  <c r="L28" i="73" s="1"/>
  <c r="L29" i="92"/>
  <c r="L29" i="73" s="1"/>
  <c r="L29" i="69" s="1"/>
  <c r="L30" i="92"/>
  <c r="L30" i="73" s="1"/>
  <c r="L31" i="92"/>
  <c r="L31" i="73" s="1"/>
  <c r="L31" i="69" s="1"/>
  <c r="G4" i="73"/>
  <c r="G4" i="69" s="1"/>
  <c r="G8" i="73"/>
  <c r="G11" i="73"/>
  <c r="G11" i="69" s="1"/>
  <c r="G16" i="73"/>
  <c r="G16" i="69" s="1"/>
  <c r="G19" i="73"/>
  <c r="G21" i="73"/>
  <c r="G21" i="69" s="1"/>
  <c r="G24" i="73"/>
  <c r="G27" i="73"/>
  <c r="G27" i="69" s="1"/>
  <c r="G29" i="73"/>
  <c r="G29" i="69" s="1"/>
  <c r="J17" i="73"/>
  <c r="J17" i="69" s="1"/>
  <c r="K6" i="73"/>
  <c r="K9" i="73"/>
  <c r="K9" i="69" s="1"/>
  <c r="K12" i="73"/>
  <c r="K12" i="69" s="1"/>
  <c r="K15" i="73"/>
  <c r="K15" i="69" s="1"/>
  <c r="K17" i="73"/>
  <c r="K17" i="69" s="1"/>
  <c r="K20" i="73"/>
  <c r="AB20" i="73" s="1"/>
  <c r="K23" i="73"/>
  <c r="K23" i="69" s="1"/>
  <c r="K28" i="73"/>
  <c r="K31" i="73"/>
  <c r="K31" i="69" s="1"/>
  <c r="L9" i="73"/>
  <c r="L9" i="69" s="1"/>
  <c r="L11" i="73"/>
  <c r="L13" i="73"/>
  <c r="L13" i="69" s="1"/>
  <c r="L17" i="73"/>
  <c r="L17" i="69" s="1"/>
  <c r="L22" i="73"/>
  <c r="L22" i="69" s="1"/>
  <c r="L25" i="73"/>
  <c r="L25" i="69" s="1"/>
  <c r="L27" i="73"/>
  <c r="P34" i="103"/>
  <c r="B4" i="91"/>
  <c r="B5" i="91"/>
  <c r="B6" i="91"/>
  <c r="B8" i="91"/>
  <c r="B9" i="91"/>
  <c r="B10" i="91"/>
  <c r="B11" i="91"/>
  <c r="B12" i="91"/>
  <c r="B13" i="91"/>
  <c r="B14" i="91"/>
  <c r="B15" i="91"/>
  <c r="B16" i="91"/>
  <c r="B17" i="91"/>
  <c r="B18" i="91"/>
  <c r="B19" i="91"/>
  <c r="B20" i="91"/>
  <c r="B21" i="91"/>
  <c r="B22" i="91"/>
  <c r="B23" i="91"/>
  <c r="B24" i="91"/>
  <c r="B25" i="91"/>
  <c r="B26" i="91"/>
  <c r="B27" i="91"/>
  <c r="B28" i="91"/>
  <c r="B29" i="91"/>
  <c r="B30" i="91"/>
  <c r="B31" i="91"/>
  <c r="C4" i="91"/>
  <c r="C5" i="91"/>
  <c r="C6" i="91"/>
  <c r="C8" i="91"/>
  <c r="C9" i="91"/>
  <c r="C10" i="91"/>
  <c r="C11" i="91"/>
  <c r="C12" i="91"/>
  <c r="C13" i="91"/>
  <c r="C14" i="91"/>
  <c r="C15" i="91"/>
  <c r="C16" i="91"/>
  <c r="C17" i="91"/>
  <c r="C18" i="91"/>
  <c r="C19" i="91"/>
  <c r="C20" i="91"/>
  <c r="C21" i="91"/>
  <c r="C22" i="91"/>
  <c r="C23" i="91"/>
  <c r="C24" i="91"/>
  <c r="C25" i="91"/>
  <c r="C26" i="91"/>
  <c r="C27" i="91"/>
  <c r="C28" i="91"/>
  <c r="C29" i="91"/>
  <c r="C30" i="91"/>
  <c r="C31" i="91"/>
  <c r="D4" i="91"/>
  <c r="D5" i="91"/>
  <c r="D6" i="91"/>
  <c r="D8" i="91"/>
  <c r="D9" i="91"/>
  <c r="D10" i="91"/>
  <c r="D11" i="91"/>
  <c r="D12" i="91"/>
  <c r="D13" i="91"/>
  <c r="D14" i="91"/>
  <c r="D15" i="91"/>
  <c r="D16" i="91"/>
  <c r="D17" i="91"/>
  <c r="D18" i="91"/>
  <c r="D19" i="91"/>
  <c r="D20" i="91"/>
  <c r="D21" i="91"/>
  <c r="D21" i="74" s="1"/>
  <c r="D21" i="70" s="1"/>
  <c r="D22" i="91"/>
  <c r="D23" i="91"/>
  <c r="D24" i="91"/>
  <c r="D25" i="91"/>
  <c r="D26" i="91"/>
  <c r="D27" i="91"/>
  <c r="D28" i="91"/>
  <c r="D29" i="91"/>
  <c r="D29" i="74" s="1"/>
  <c r="D30" i="91"/>
  <c r="D31" i="91"/>
  <c r="E4" i="91"/>
  <c r="E5" i="91"/>
  <c r="E6" i="91"/>
  <c r="E8" i="91"/>
  <c r="E9" i="91"/>
  <c r="E10" i="91"/>
  <c r="E11" i="91"/>
  <c r="E12" i="91"/>
  <c r="E13" i="91"/>
  <c r="E14" i="91"/>
  <c r="E15" i="91"/>
  <c r="E16" i="91"/>
  <c r="E17" i="91"/>
  <c r="E18" i="91"/>
  <c r="E19" i="91"/>
  <c r="E20" i="91"/>
  <c r="E21" i="91"/>
  <c r="E22" i="91"/>
  <c r="E23" i="91"/>
  <c r="E24" i="91"/>
  <c r="E25" i="91"/>
  <c r="E26" i="91"/>
  <c r="E27" i="91"/>
  <c r="E28" i="91"/>
  <c r="E29" i="91"/>
  <c r="E30" i="91"/>
  <c r="E31" i="91"/>
  <c r="F4" i="91"/>
  <c r="F5" i="91"/>
  <c r="F6" i="91"/>
  <c r="F8" i="91"/>
  <c r="F9" i="91"/>
  <c r="F10" i="91"/>
  <c r="F11" i="91"/>
  <c r="F12" i="91"/>
  <c r="F13" i="91"/>
  <c r="F14" i="91"/>
  <c r="F15" i="91"/>
  <c r="F16" i="91"/>
  <c r="F17" i="91"/>
  <c r="F18" i="91"/>
  <c r="F19" i="91"/>
  <c r="F20" i="91"/>
  <c r="F21" i="91"/>
  <c r="F22" i="91"/>
  <c r="F23" i="91"/>
  <c r="F24" i="91"/>
  <c r="F25" i="91"/>
  <c r="F26" i="91"/>
  <c r="F27" i="91"/>
  <c r="F28" i="91"/>
  <c r="F29" i="91"/>
  <c r="F30" i="91"/>
  <c r="F31" i="91"/>
  <c r="G4" i="91"/>
  <c r="G5" i="91"/>
  <c r="G6" i="91"/>
  <c r="G6" i="74" s="1"/>
  <c r="G6" i="70" s="1"/>
  <c r="G8" i="91"/>
  <c r="G8" i="74" s="1"/>
  <c r="X8" i="74" s="1"/>
  <c r="G9" i="91"/>
  <c r="G10" i="91"/>
  <c r="G10" i="74" s="1"/>
  <c r="G11" i="91"/>
  <c r="G11" i="74" s="1"/>
  <c r="G12" i="91"/>
  <c r="G13" i="91"/>
  <c r="G13" i="74" s="1"/>
  <c r="G13" i="70" s="1"/>
  <c r="G14" i="91"/>
  <c r="G15" i="91"/>
  <c r="G15" i="74" s="1"/>
  <c r="G15" i="70" s="1"/>
  <c r="G16" i="91"/>
  <c r="G16" i="74" s="1"/>
  <c r="G17" i="91"/>
  <c r="G17" i="74" s="1"/>
  <c r="G17" i="70" s="1"/>
  <c r="G18" i="91"/>
  <c r="G18" i="74" s="1"/>
  <c r="X18" i="74" s="1"/>
  <c r="G19" i="91"/>
  <c r="G19" i="74" s="1"/>
  <c r="G20" i="91"/>
  <c r="G21" i="91"/>
  <c r="G21" i="74" s="1"/>
  <c r="G21" i="70" s="1"/>
  <c r="G22" i="91"/>
  <c r="G23" i="91"/>
  <c r="G23" i="74" s="1"/>
  <c r="G23" i="70" s="1"/>
  <c r="G24" i="91"/>
  <c r="G24" i="74" s="1"/>
  <c r="G25" i="91"/>
  <c r="G25" i="74" s="1"/>
  <c r="G25" i="70" s="1"/>
  <c r="G26" i="91"/>
  <c r="G26" i="74" s="1"/>
  <c r="G27" i="91"/>
  <c r="G27" i="74" s="1"/>
  <c r="G28" i="91"/>
  <c r="G29" i="91"/>
  <c r="G30" i="91"/>
  <c r="G30" i="74" s="1"/>
  <c r="G30" i="70" s="1"/>
  <c r="G31" i="91"/>
  <c r="G31" i="74" s="1"/>
  <c r="G31" i="70" s="1"/>
  <c r="H4" i="91"/>
  <c r="H5" i="91"/>
  <c r="H6" i="91"/>
  <c r="H8" i="91"/>
  <c r="H9" i="91"/>
  <c r="H10" i="91"/>
  <c r="H11" i="91"/>
  <c r="H12" i="91"/>
  <c r="H13" i="91"/>
  <c r="H14" i="91"/>
  <c r="H15" i="91"/>
  <c r="H16" i="91"/>
  <c r="H17" i="91"/>
  <c r="H18" i="91"/>
  <c r="H19" i="91"/>
  <c r="H20" i="91"/>
  <c r="H21" i="91"/>
  <c r="H22" i="91"/>
  <c r="H23" i="91"/>
  <c r="H24" i="91"/>
  <c r="H25" i="91"/>
  <c r="H26" i="91"/>
  <c r="H27" i="91"/>
  <c r="H28" i="91"/>
  <c r="H29" i="91"/>
  <c r="H30" i="91"/>
  <c r="H31" i="91"/>
  <c r="I4" i="91"/>
  <c r="I5" i="91"/>
  <c r="I6" i="91"/>
  <c r="I8" i="91"/>
  <c r="I9" i="91"/>
  <c r="I10" i="91"/>
  <c r="I11" i="91"/>
  <c r="I12" i="91"/>
  <c r="I13" i="91"/>
  <c r="I14" i="91"/>
  <c r="I15" i="91"/>
  <c r="I16" i="91"/>
  <c r="I17" i="91"/>
  <c r="I18" i="91"/>
  <c r="I19" i="91"/>
  <c r="I20" i="91"/>
  <c r="I21" i="91"/>
  <c r="I22" i="91"/>
  <c r="I23" i="91"/>
  <c r="I24" i="91"/>
  <c r="I25" i="91"/>
  <c r="I26" i="91"/>
  <c r="I27" i="91"/>
  <c r="I28" i="91"/>
  <c r="I29" i="91"/>
  <c r="I30" i="91"/>
  <c r="I31" i="91"/>
  <c r="J4" i="91"/>
  <c r="J5" i="91"/>
  <c r="J6" i="91"/>
  <c r="J8" i="91"/>
  <c r="J9" i="91"/>
  <c r="J10" i="91"/>
  <c r="J10" i="74" s="1"/>
  <c r="J11" i="91"/>
  <c r="J12" i="91"/>
  <c r="J13" i="91"/>
  <c r="J14" i="91"/>
  <c r="J15" i="91"/>
  <c r="J16" i="91"/>
  <c r="J17" i="91"/>
  <c r="J18" i="91"/>
  <c r="J18" i="74" s="1"/>
  <c r="J19" i="91"/>
  <c r="J20" i="91"/>
  <c r="J21" i="91"/>
  <c r="J22" i="91"/>
  <c r="J23" i="91"/>
  <c r="J24" i="91"/>
  <c r="J25" i="91"/>
  <c r="J26" i="91"/>
  <c r="J26" i="74" s="1"/>
  <c r="J27" i="91"/>
  <c r="J28" i="91"/>
  <c r="J29" i="91"/>
  <c r="J30" i="91"/>
  <c r="J31" i="91"/>
  <c r="K4" i="91"/>
  <c r="K4" i="74" s="1"/>
  <c r="K4" i="70" s="1"/>
  <c r="K5" i="91"/>
  <c r="K5" i="74" s="1"/>
  <c r="K6" i="91"/>
  <c r="K8" i="91"/>
  <c r="K9" i="91"/>
  <c r="K9" i="74" s="1"/>
  <c r="K9" i="70" s="1"/>
  <c r="K10" i="91"/>
  <c r="K11" i="91"/>
  <c r="K12" i="91"/>
  <c r="K13" i="91"/>
  <c r="K14" i="91"/>
  <c r="K15" i="91"/>
  <c r="K15" i="74" s="1"/>
  <c r="K16" i="91"/>
  <c r="K17" i="91"/>
  <c r="K17" i="74" s="1"/>
  <c r="K17" i="70" s="1"/>
  <c r="K18" i="91"/>
  <c r="K18" i="74" s="1"/>
  <c r="K18" i="70" s="1"/>
  <c r="K19" i="91"/>
  <c r="K19" i="74" s="1"/>
  <c r="K20" i="91"/>
  <c r="K21" i="91"/>
  <c r="K21" i="74" s="1"/>
  <c r="K22" i="91"/>
  <c r="K22" i="74" s="1"/>
  <c r="K23" i="91"/>
  <c r="K23" i="74" s="1"/>
  <c r="K24" i="91"/>
  <c r="K25" i="91"/>
  <c r="K25" i="74" s="1"/>
  <c r="K25" i="70" s="1"/>
  <c r="K26" i="91"/>
  <c r="K26" i="74" s="1"/>
  <c r="K26" i="70" s="1"/>
  <c r="K27" i="91"/>
  <c r="K27" i="74" s="1"/>
  <c r="K27" i="70" s="1"/>
  <c r="K28" i="91"/>
  <c r="K29" i="91"/>
  <c r="K30" i="91"/>
  <c r="K31" i="91"/>
  <c r="K31" i="74" s="1"/>
  <c r="L4" i="91"/>
  <c r="L5" i="91"/>
  <c r="L5" i="74" s="1"/>
  <c r="L5" i="70" s="1"/>
  <c r="L6" i="91"/>
  <c r="L8" i="91"/>
  <c r="L8" i="74" s="1"/>
  <c r="L8" i="70" s="1"/>
  <c r="L9" i="91"/>
  <c r="L9" i="74" s="1"/>
  <c r="L10" i="91"/>
  <c r="L10" i="74" s="1"/>
  <c r="L10" i="70" s="1"/>
  <c r="L11" i="91"/>
  <c r="L11" i="74" s="1"/>
  <c r="L12" i="91"/>
  <c r="L12" i="74" s="1"/>
  <c r="L13" i="91"/>
  <c r="L14" i="91"/>
  <c r="L14" i="74" s="1"/>
  <c r="L14" i="70" s="1"/>
  <c r="L15" i="91"/>
  <c r="L16" i="91"/>
  <c r="L17" i="91"/>
  <c r="L17" i="74" s="1"/>
  <c r="L18" i="91"/>
  <c r="L18" i="74" s="1"/>
  <c r="L18" i="70" s="1"/>
  <c r="L19" i="91"/>
  <c r="L19" i="74" s="1"/>
  <c r="L20" i="91"/>
  <c r="L20" i="74" s="1"/>
  <c r="L21" i="91"/>
  <c r="L22" i="91"/>
  <c r="L22" i="74" s="1"/>
  <c r="L23" i="91"/>
  <c r="L24" i="91"/>
  <c r="L24" i="74" s="1"/>
  <c r="L24" i="70" s="1"/>
  <c r="L25" i="91"/>
  <c r="L25" i="74" s="1"/>
  <c r="AC25" i="70" s="1"/>
  <c r="L26" i="91"/>
  <c r="L26" i="74" s="1"/>
  <c r="L26" i="70" s="1"/>
  <c r="L27" i="91"/>
  <c r="L27" i="74" s="1"/>
  <c r="L28" i="91"/>
  <c r="L28" i="74" s="1"/>
  <c r="L29" i="91"/>
  <c r="L30" i="91"/>
  <c r="L31" i="91"/>
  <c r="D6" i="74"/>
  <c r="D6" i="70" s="1"/>
  <c r="G4" i="74"/>
  <c r="G4" i="70" s="1"/>
  <c r="G5" i="74"/>
  <c r="G5" i="70" s="1"/>
  <c r="G12" i="74"/>
  <c r="G12" i="70" s="1"/>
  <c r="G14" i="74"/>
  <c r="G14" i="70" s="1"/>
  <c r="G20" i="74"/>
  <c r="G20" i="70" s="1"/>
  <c r="G22" i="74"/>
  <c r="G28" i="74"/>
  <c r="G29" i="74"/>
  <c r="G29" i="70" s="1"/>
  <c r="J13" i="74"/>
  <c r="J13" i="70" s="1"/>
  <c r="J31" i="74"/>
  <c r="J31" i="70" s="1"/>
  <c r="K8" i="74"/>
  <c r="K8" i="70" s="1"/>
  <c r="K10" i="74"/>
  <c r="AB10" i="74" s="1"/>
  <c r="K11" i="74"/>
  <c r="K12" i="74"/>
  <c r="K12" i="70" s="1"/>
  <c r="K13" i="74"/>
  <c r="K13" i="70" s="1"/>
  <c r="K14" i="74"/>
  <c r="K14" i="70" s="1"/>
  <c r="K16" i="74"/>
  <c r="K16" i="70" s="1"/>
  <c r="K20" i="74"/>
  <c r="K20" i="70" s="1"/>
  <c r="K24" i="74"/>
  <c r="K28" i="74"/>
  <c r="K28" i="70" s="1"/>
  <c r="K29" i="74"/>
  <c r="K29" i="70" s="1"/>
  <c r="K30" i="74"/>
  <c r="K30" i="70" s="1"/>
  <c r="L4" i="74"/>
  <c r="L6" i="74"/>
  <c r="L13" i="74"/>
  <c r="L15" i="74"/>
  <c r="L15" i="70" s="1"/>
  <c r="L16" i="74"/>
  <c r="L16" i="70" s="1"/>
  <c r="L21" i="74"/>
  <c r="L21" i="70" s="1"/>
  <c r="L23" i="74"/>
  <c r="L23" i="70" s="1"/>
  <c r="L29" i="74"/>
  <c r="L29" i="70" s="1"/>
  <c r="L30" i="74"/>
  <c r="L31" i="74"/>
  <c r="L31" i="70" s="1"/>
  <c r="O34" i="103"/>
  <c r="B4" i="90"/>
  <c r="B5" i="90"/>
  <c r="B6" i="90"/>
  <c r="B8" i="90"/>
  <c r="B9" i="90"/>
  <c r="B10" i="90"/>
  <c r="B11" i="90"/>
  <c r="B12" i="90"/>
  <c r="B13" i="90"/>
  <c r="B14" i="90"/>
  <c r="B15" i="90"/>
  <c r="B16" i="90"/>
  <c r="B17" i="90"/>
  <c r="B18" i="90"/>
  <c r="B19" i="90"/>
  <c r="B20" i="90"/>
  <c r="B21" i="90"/>
  <c r="B22" i="90"/>
  <c r="B23" i="90"/>
  <c r="B24" i="90"/>
  <c r="B25" i="90"/>
  <c r="B26" i="90"/>
  <c r="B27" i="90"/>
  <c r="B28" i="90"/>
  <c r="B29" i="90"/>
  <c r="B30" i="90"/>
  <c r="B31" i="90"/>
  <c r="C4" i="90"/>
  <c r="C5" i="90"/>
  <c r="C6" i="90"/>
  <c r="C50" i="90" s="1"/>
  <c r="C8" i="90"/>
  <c r="C9" i="90"/>
  <c r="C10" i="90"/>
  <c r="C11" i="90"/>
  <c r="C12" i="90"/>
  <c r="C13" i="90"/>
  <c r="C14" i="90"/>
  <c r="C15" i="90"/>
  <c r="C16" i="90"/>
  <c r="C17" i="90"/>
  <c r="C18" i="90"/>
  <c r="C19" i="90"/>
  <c r="C20" i="90"/>
  <c r="C21" i="90"/>
  <c r="C22" i="90"/>
  <c r="C23" i="90"/>
  <c r="C24" i="90"/>
  <c r="C25" i="90"/>
  <c r="C26" i="90"/>
  <c r="C27" i="90"/>
  <c r="C28" i="90"/>
  <c r="C29" i="90"/>
  <c r="C30" i="90"/>
  <c r="C31" i="90"/>
  <c r="D4" i="90"/>
  <c r="D5" i="90"/>
  <c r="D6" i="90"/>
  <c r="D8" i="90"/>
  <c r="D9" i="90"/>
  <c r="D10" i="90"/>
  <c r="D11" i="90"/>
  <c r="D12" i="90"/>
  <c r="D12" i="75" s="1"/>
  <c r="D12" i="71" s="1"/>
  <c r="D13" i="90"/>
  <c r="D14" i="90"/>
  <c r="D15" i="90"/>
  <c r="D16" i="90"/>
  <c r="D17" i="90"/>
  <c r="D18" i="90"/>
  <c r="D19" i="90"/>
  <c r="D20" i="90"/>
  <c r="D20" i="75" s="1"/>
  <c r="D20" i="71" s="1"/>
  <c r="D21" i="90"/>
  <c r="D22" i="90"/>
  <c r="D23" i="90"/>
  <c r="D24" i="90"/>
  <c r="D25" i="90"/>
  <c r="D26" i="90"/>
  <c r="D27" i="90"/>
  <c r="D27" i="75" s="1"/>
  <c r="D27" i="71" s="1"/>
  <c r="D28" i="90"/>
  <c r="D28" i="75" s="1"/>
  <c r="D28" i="71" s="1"/>
  <c r="D29" i="90"/>
  <c r="D30" i="90"/>
  <c r="D31" i="90"/>
  <c r="E4" i="90"/>
  <c r="E5" i="90"/>
  <c r="E6" i="90"/>
  <c r="E8" i="90"/>
  <c r="E9" i="90"/>
  <c r="E10" i="90"/>
  <c r="E11" i="90"/>
  <c r="E12" i="90"/>
  <c r="E13" i="90"/>
  <c r="E14" i="90"/>
  <c r="E15" i="90"/>
  <c r="E16" i="90"/>
  <c r="E17" i="90"/>
  <c r="E18" i="90"/>
  <c r="E19" i="90"/>
  <c r="E20" i="90"/>
  <c r="E21" i="90"/>
  <c r="E22" i="90"/>
  <c r="E23" i="90"/>
  <c r="E24" i="90"/>
  <c r="E25" i="90"/>
  <c r="E26" i="90"/>
  <c r="E27" i="90"/>
  <c r="E28" i="90"/>
  <c r="E29" i="90"/>
  <c r="E30" i="90"/>
  <c r="E31" i="90"/>
  <c r="F4" i="90"/>
  <c r="F5" i="90"/>
  <c r="F6" i="90"/>
  <c r="F8" i="90"/>
  <c r="F9" i="90"/>
  <c r="F10" i="90"/>
  <c r="F11" i="90"/>
  <c r="F12" i="90"/>
  <c r="F13" i="90"/>
  <c r="F14" i="90"/>
  <c r="F15" i="90"/>
  <c r="F16" i="90"/>
  <c r="F17" i="90"/>
  <c r="F18" i="90"/>
  <c r="F19" i="90"/>
  <c r="F20" i="90"/>
  <c r="F21" i="90"/>
  <c r="F22" i="90"/>
  <c r="F23" i="90"/>
  <c r="F24" i="90"/>
  <c r="F25" i="90"/>
  <c r="F26" i="90"/>
  <c r="F27" i="90"/>
  <c r="F28" i="90"/>
  <c r="F29" i="90"/>
  <c r="F30" i="90"/>
  <c r="F31" i="90"/>
  <c r="G4" i="90"/>
  <c r="G4" i="75" s="1"/>
  <c r="G4" i="71" s="1"/>
  <c r="G5" i="90"/>
  <c r="G6" i="90"/>
  <c r="G8" i="90"/>
  <c r="G8" i="75" s="1"/>
  <c r="G9" i="90"/>
  <c r="G9" i="75" s="1"/>
  <c r="G9" i="71" s="1"/>
  <c r="G10" i="90"/>
  <c r="G11" i="90"/>
  <c r="G12" i="90"/>
  <c r="G13" i="90"/>
  <c r="G13" i="75" s="1"/>
  <c r="G13" i="71" s="1"/>
  <c r="G14" i="90"/>
  <c r="G15" i="90"/>
  <c r="G16" i="90"/>
  <c r="G16" i="75" s="1"/>
  <c r="G17" i="90"/>
  <c r="G17" i="75" s="1"/>
  <c r="G17" i="71" s="1"/>
  <c r="G18" i="90"/>
  <c r="G18" i="75" s="1"/>
  <c r="G18" i="71" s="1"/>
  <c r="G19" i="90"/>
  <c r="G19" i="75" s="1"/>
  <c r="G19" i="71" s="1"/>
  <c r="G20" i="90"/>
  <c r="G20" i="75" s="1"/>
  <c r="G20" i="71" s="1"/>
  <c r="G21" i="90"/>
  <c r="G21" i="75" s="1"/>
  <c r="G21" i="71" s="1"/>
  <c r="G22" i="90"/>
  <c r="G23" i="90"/>
  <c r="G24" i="90"/>
  <c r="G24" i="75" s="1"/>
  <c r="G25" i="90"/>
  <c r="G25" i="75" s="1"/>
  <c r="G25" i="71" s="1"/>
  <c r="G26" i="90"/>
  <c r="G27" i="90"/>
  <c r="G27" i="75" s="1"/>
  <c r="G27" i="71" s="1"/>
  <c r="G28" i="90"/>
  <c r="G29" i="90"/>
  <c r="G29" i="75" s="1"/>
  <c r="G29" i="71" s="1"/>
  <c r="G30" i="90"/>
  <c r="G31" i="90"/>
  <c r="H4" i="90"/>
  <c r="H5" i="90"/>
  <c r="H6" i="90"/>
  <c r="H8" i="90"/>
  <c r="H9" i="90"/>
  <c r="H10" i="90"/>
  <c r="H11" i="90"/>
  <c r="H12" i="90"/>
  <c r="H13" i="90"/>
  <c r="H14" i="90"/>
  <c r="H15" i="90"/>
  <c r="H16" i="90"/>
  <c r="H17" i="90"/>
  <c r="H18" i="90"/>
  <c r="H19" i="90"/>
  <c r="H20" i="90"/>
  <c r="H21" i="90"/>
  <c r="H22" i="90"/>
  <c r="H23" i="90"/>
  <c r="H24" i="90"/>
  <c r="H25" i="90"/>
  <c r="H26" i="90"/>
  <c r="H27" i="90"/>
  <c r="H28" i="90"/>
  <c r="H29" i="90"/>
  <c r="H30" i="90"/>
  <c r="H31" i="90"/>
  <c r="I4" i="90"/>
  <c r="I5" i="90"/>
  <c r="I6" i="90"/>
  <c r="I8" i="90"/>
  <c r="I9" i="90"/>
  <c r="I10" i="90"/>
  <c r="I11" i="90"/>
  <c r="I12" i="90"/>
  <c r="I13" i="90"/>
  <c r="I14" i="90"/>
  <c r="I15" i="90"/>
  <c r="I16" i="90"/>
  <c r="I17" i="90"/>
  <c r="I18" i="90"/>
  <c r="I19" i="90"/>
  <c r="I20" i="90"/>
  <c r="I21" i="90"/>
  <c r="I22" i="90"/>
  <c r="I23" i="90"/>
  <c r="I24" i="90"/>
  <c r="I25" i="90"/>
  <c r="I26" i="90"/>
  <c r="I27" i="90"/>
  <c r="I28" i="90"/>
  <c r="I29" i="90"/>
  <c r="I30" i="90"/>
  <c r="I31" i="90"/>
  <c r="J4" i="90"/>
  <c r="J5" i="90"/>
  <c r="J6" i="90"/>
  <c r="J8" i="90"/>
  <c r="J9" i="90"/>
  <c r="J10" i="90"/>
  <c r="J11" i="90"/>
  <c r="J12" i="90"/>
  <c r="J13" i="90"/>
  <c r="J14" i="90"/>
  <c r="J15" i="90"/>
  <c r="J16" i="90"/>
  <c r="J17" i="90"/>
  <c r="J18" i="90"/>
  <c r="J19" i="90"/>
  <c r="J19" i="75" s="1"/>
  <c r="J19" i="71" s="1"/>
  <c r="J20" i="90"/>
  <c r="J21" i="90"/>
  <c r="J22" i="90"/>
  <c r="J23" i="90"/>
  <c r="J24" i="90"/>
  <c r="J25" i="90"/>
  <c r="J26" i="90"/>
  <c r="J27" i="90"/>
  <c r="J28" i="90"/>
  <c r="J29" i="90"/>
  <c r="J30" i="90"/>
  <c r="J31" i="90"/>
  <c r="K4" i="90"/>
  <c r="K5" i="90"/>
  <c r="K6" i="90"/>
  <c r="K6" i="75" s="1"/>
  <c r="K6" i="71" s="1"/>
  <c r="K8" i="90"/>
  <c r="K8" i="75" s="1"/>
  <c r="K8" i="71" s="1"/>
  <c r="K9" i="90"/>
  <c r="K9" i="75" s="1"/>
  <c r="K10" i="90"/>
  <c r="K11" i="90"/>
  <c r="K11" i="75" s="1"/>
  <c r="K11" i="71" s="1"/>
  <c r="K12" i="90"/>
  <c r="K13" i="90"/>
  <c r="K14" i="90"/>
  <c r="K14" i="75" s="1"/>
  <c r="K15" i="90"/>
  <c r="K15" i="75" s="1"/>
  <c r="K15" i="71" s="1"/>
  <c r="K16" i="90"/>
  <c r="K16" i="75" s="1"/>
  <c r="K16" i="71" s="1"/>
  <c r="K17" i="90"/>
  <c r="K17" i="75" s="1"/>
  <c r="K17" i="71" s="1"/>
  <c r="K18" i="90"/>
  <c r="K19" i="90"/>
  <c r="K19" i="75" s="1"/>
  <c r="K19" i="71" s="1"/>
  <c r="K20" i="90"/>
  <c r="K21" i="90"/>
  <c r="K22" i="90"/>
  <c r="K22" i="75" s="1"/>
  <c r="K23" i="90"/>
  <c r="K24" i="90"/>
  <c r="K24" i="75" s="1"/>
  <c r="K24" i="71" s="1"/>
  <c r="K25" i="90"/>
  <c r="K25" i="75" s="1"/>
  <c r="K25" i="71" s="1"/>
  <c r="K26" i="90"/>
  <c r="K27" i="90"/>
  <c r="K27" i="75" s="1"/>
  <c r="K27" i="71" s="1"/>
  <c r="K28" i="90"/>
  <c r="K28" i="75" s="1"/>
  <c r="K29" i="90"/>
  <c r="K30" i="90"/>
  <c r="K30" i="75" s="1"/>
  <c r="K31" i="90"/>
  <c r="K31" i="75" s="1"/>
  <c r="K31" i="71" s="1"/>
  <c r="L4" i="90"/>
  <c r="L4" i="75" s="1"/>
  <c r="L4" i="71" s="1"/>
  <c r="L5" i="90"/>
  <c r="L5" i="75" s="1"/>
  <c r="L6" i="90"/>
  <c r="L6" i="75" s="1"/>
  <c r="L8" i="90"/>
  <c r="L8" i="75" s="1"/>
  <c r="L8" i="71" s="1"/>
  <c r="L9" i="90"/>
  <c r="L9" i="75" s="1"/>
  <c r="L9" i="71" s="1"/>
  <c r="L10" i="90"/>
  <c r="L10" i="75" s="1"/>
  <c r="L10" i="71" s="1"/>
  <c r="L11" i="90"/>
  <c r="L11" i="75" s="1"/>
  <c r="L12" i="90"/>
  <c r="L12" i="75" s="1"/>
  <c r="L12" i="71" s="1"/>
  <c r="L13" i="90"/>
  <c r="L13" i="75" s="1"/>
  <c r="L14" i="90"/>
  <c r="L14" i="75" s="1"/>
  <c r="L14" i="71" s="1"/>
  <c r="L15" i="90"/>
  <c r="L15" i="75" s="1"/>
  <c r="AC15" i="71" s="1"/>
  <c r="L16" i="90"/>
  <c r="L17" i="90"/>
  <c r="L17" i="75" s="1"/>
  <c r="L18" i="90"/>
  <c r="L18" i="75" s="1"/>
  <c r="L18" i="71" s="1"/>
  <c r="L19" i="90"/>
  <c r="L19" i="75" s="1"/>
  <c r="L20" i="90"/>
  <c r="L21" i="90"/>
  <c r="L21" i="75" s="1"/>
  <c r="L21" i="71" s="1"/>
  <c r="L22" i="90"/>
  <c r="L22" i="75" s="1"/>
  <c r="L22" i="71" s="1"/>
  <c r="L23" i="90"/>
  <c r="L24" i="90"/>
  <c r="L25" i="90"/>
  <c r="L25" i="75" s="1"/>
  <c r="L26" i="90"/>
  <c r="L26" i="75" s="1"/>
  <c r="L26" i="71" s="1"/>
  <c r="L27" i="90"/>
  <c r="L27" i="75" s="1"/>
  <c r="L28" i="90"/>
  <c r="L28" i="75" s="1"/>
  <c r="L28" i="71" s="1"/>
  <c r="L29" i="90"/>
  <c r="L29" i="75" s="1"/>
  <c r="L30" i="90"/>
  <c r="L30" i="75" s="1"/>
  <c r="L30" i="71" s="1"/>
  <c r="L31" i="90"/>
  <c r="G5" i="75"/>
  <c r="G5" i="71" s="1"/>
  <c r="G6" i="75"/>
  <c r="G10" i="75"/>
  <c r="G10" i="71" s="1"/>
  <c r="G12" i="75"/>
  <c r="X12" i="75" s="1"/>
  <c r="G14" i="75"/>
  <c r="X14" i="75" s="1"/>
  <c r="G15" i="75"/>
  <c r="G22" i="75"/>
  <c r="G23" i="75"/>
  <c r="G23" i="71" s="1"/>
  <c r="G26" i="75"/>
  <c r="G28" i="75"/>
  <c r="G28" i="71" s="1"/>
  <c r="G30" i="75"/>
  <c r="X30" i="71" s="1"/>
  <c r="G31" i="75"/>
  <c r="X31" i="71" s="1"/>
  <c r="J16" i="75"/>
  <c r="J16" i="71" s="1"/>
  <c r="J29" i="75"/>
  <c r="J29" i="71" s="1"/>
  <c r="K4" i="75"/>
  <c r="K10" i="75"/>
  <c r="K10" i="71" s="1"/>
  <c r="K12" i="75"/>
  <c r="K12" i="71" s="1"/>
  <c r="K13" i="75"/>
  <c r="K18" i="75"/>
  <c r="K18" i="71" s="1"/>
  <c r="K20" i="75"/>
  <c r="K21" i="75"/>
  <c r="K21" i="71" s="1"/>
  <c r="K23" i="75"/>
  <c r="K26" i="75"/>
  <c r="K26" i="71" s="1"/>
  <c r="K29" i="75"/>
  <c r="L16" i="75"/>
  <c r="L16" i="71" s="1"/>
  <c r="L20" i="75"/>
  <c r="L23" i="75"/>
  <c r="L23" i="71" s="1"/>
  <c r="L24" i="75"/>
  <c r="L24" i="71" s="1"/>
  <c r="L31" i="75"/>
  <c r="L31" i="71" s="1"/>
  <c r="N34" i="103"/>
  <c r="B4" i="93"/>
  <c r="B5" i="93"/>
  <c r="B6" i="93"/>
  <c r="B8" i="93"/>
  <c r="B9" i="93"/>
  <c r="B10" i="93"/>
  <c r="B11" i="93"/>
  <c r="B12" i="93"/>
  <c r="B13" i="93"/>
  <c r="B14" i="93"/>
  <c r="B15" i="93"/>
  <c r="B16" i="93"/>
  <c r="B17" i="93"/>
  <c r="B18" i="93"/>
  <c r="B19" i="93"/>
  <c r="B20" i="93"/>
  <c r="B21" i="93"/>
  <c r="B22" i="93"/>
  <c r="B23" i="93"/>
  <c r="B24" i="93"/>
  <c r="B25" i="93"/>
  <c r="B26" i="93"/>
  <c r="B27" i="93"/>
  <c r="B28" i="93"/>
  <c r="B29" i="93"/>
  <c r="B30" i="93"/>
  <c r="B31" i="93"/>
  <c r="C4" i="93"/>
  <c r="C5" i="93"/>
  <c r="C6" i="93"/>
  <c r="C8" i="93"/>
  <c r="C9" i="93"/>
  <c r="C10" i="93"/>
  <c r="C11" i="93"/>
  <c r="C12" i="93"/>
  <c r="C13" i="93"/>
  <c r="C14" i="93"/>
  <c r="C15" i="93"/>
  <c r="C16" i="93"/>
  <c r="C17" i="93"/>
  <c r="C18" i="93"/>
  <c r="C19" i="93"/>
  <c r="C20" i="93"/>
  <c r="C21" i="93"/>
  <c r="C22" i="93"/>
  <c r="C23" i="93"/>
  <c r="C24" i="93"/>
  <c r="C25" i="93"/>
  <c r="C26" i="93"/>
  <c r="C27" i="93"/>
  <c r="C28" i="93"/>
  <c r="C29" i="93"/>
  <c r="C30" i="93"/>
  <c r="C31" i="93"/>
  <c r="D4" i="93"/>
  <c r="D5" i="93"/>
  <c r="D6" i="93"/>
  <c r="D8" i="93"/>
  <c r="D9" i="93"/>
  <c r="D10" i="93"/>
  <c r="D11" i="93"/>
  <c r="D12" i="93"/>
  <c r="D13" i="93"/>
  <c r="D14" i="93"/>
  <c r="D15" i="93"/>
  <c r="D16" i="93"/>
  <c r="D17" i="93"/>
  <c r="D18" i="93"/>
  <c r="D19" i="93"/>
  <c r="D20" i="93"/>
  <c r="D21" i="93"/>
  <c r="D22" i="93"/>
  <c r="D23" i="93"/>
  <c r="D24" i="93"/>
  <c r="D25" i="93"/>
  <c r="D26" i="93"/>
  <c r="D27" i="93"/>
  <c r="D28" i="93"/>
  <c r="D28" i="76" s="1"/>
  <c r="D28" i="72" s="1"/>
  <c r="D29" i="93"/>
  <c r="D30" i="93"/>
  <c r="D31" i="93"/>
  <c r="E4" i="93"/>
  <c r="E5" i="93"/>
  <c r="E6" i="93"/>
  <c r="E8" i="93"/>
  <c r="E9" i="93"/>
  <c r="E10" i="93"/>
  <c r="E11" i="93"/>
  <c r="E12" i="93"/>
  <c r="E13" i="93"/>
  <c r="E14" i="93"/>
  <c r="E15" i="93"/>
  <c r="E16" i="93"/>
  <c r="E17" i="93"/>
  <c r="E18" i="93"/>
  <c r="E19" i="93"/>
  <c r="E20" i="93"/>
  <c r="E21" i="93"/>
  <c r="E22" i="93"/>
  <c r="E23" i="93"/>
  <c r="E24" i="93"/>
  <c r="E25" i="93"/>
  <c r="E26" i="93"/>
  <c r="E27" i="93"/>
  <c r="E28" i="93"/>
  <c r="E29" i="93"/>
  <c r="E30" i="93"/>
  <c r="E31" i="93"/>
  <c r="F4" i="93"/>
  <c r="F5" i="93"/>
  <c r="F6" i="93"/>
  <c r="F8" i="93"/>
  <c r="F9" i="93"/>
  <c r="F10" i="93"/>
  <c r="F11" i="93"/>
  <c r="F12" i="93"/>
  <c r="F13" i="93"/>
  <c r="F14" i="93"/>
  <c r="F15" i="93"/>
  <c r="F16" i="93"/>
  <c r="F17" i="93"/>
  <c r="F18" i="93"/>
  <c r="F19" i="93"/>
  <c r="F20" i="93"/>
  <c r="F21" i="93"/>
  <c r="F22" i="93"/>
  <c r="F23" i="93"/>
  <c r="F24" i="93"/>
  <c r="F25" i="93"/>
  <c r="F26" i="93"/>
  <c r="F27" i="93"/>
  <c r="F28" i="93"/>
  <c r="F29" i="93"/>
  <c r="F30" i="93"/>
  <c r="F31" i="93"/>
  <c r="G4" i="93"/>
  <c r="G4" i="76" s="1"/>
  <c r="G4" i="72" s="1"/>
  <c r="G5" i="93"/>
  <c r="G5" i="76" s="1"/>
  <c r="G5" i="72" s="1"/>
  <c r="G6" i="93"/>
  <c r="G6" i="76" s="1"/>
  <c r="G6" i="72" s="1"/>
  <c r="G8" i="93"/>
  <c r="G9" i="93"/>
  <c r="G10" i="93"/>
  <c r="G11" i="93"/>
  <c r="G12" i="93"/>
  <c r="G12" i="76" s="1"/>
  <c r="G12" i="72" s="1"/>
  <c r="G13" i="93"/>
  <c r="G13" i="76" s="1"/>
  <c r="G14" i="93"/>
  <c r="G15" i="93"/>
  <c r="G16" i="93"/>
  <c r="G17" i="93"/>
  <c r="G18" i="93"/>
  <c r="G19" i="93"/>
  <c r="G19" i="76" s="1"/>
  <c r="G19" i="72" s="1"/>
  <c r="G20" i="93"/>
  <c r="G21" i="93"/>
  <c r="G21" i="76" s="1"/>
  <c r="G22" i="93"/>
  <c r="G23" i="93"/>
  <c r="G23" i="76" s="1"/>
  <c r="G23" i="72" s="1"/>
  <c r="G24" i="93"/>
  <c r="G25" i="93"/>
  <c r="G26" i="93"/>
  <c r="G26" i="76" s="1"/>
  <c r="G27" i="93"/>
  <c r="G27" i="76" s="1"/>
  <c r="G28" i="93"/>
  <c r="G28" i="76" s="1"/>
  <c r="G28" i="72" s="1"/>
  <c r="G29" i="93"/>
  <c r="G29" i="76" s="1"/>
  <c r="G30" i="93"/>
  <c r="G31" i="93"/>
  <c r="H4" i="93"/>
  <c r="H5" i="93"/>
  <c r="H6" i="93"/>
  <c r="H8" i="93"/>
  <c r="H9" i="93"/>
  <c r="H10" i="93"/>
  <c r="H11" i="93"/>
  <c r="H12" i="93"/>
  <c r="H13" i="93"/>
  <c r="H14" i="93"/>
  <c r="H15" i="93"/>
  <c r="H16" i="93"/>
  <c r="H17" i="93"/>
  <c r="H18" i="93"/>
  <c r="H19" i="93"/>
  <c r="H20" i="93"/>
  <c r="H21" i="93"/>
  <c r="H22" i="93"/>
  <c r="H23" i="93"/>
  <c r="H24" i="93"/>
  <c r="H25" i="93"/>
  <c r="H26" i="93"/>
  <c r="H27" i="93"/>
  <c r="H28" i="93"/>
  <c r="H29" i="93"/>
  <c r="H30" i="93"/>
  <c r="H31" i="93"/>
  <c r="I4" i="93"/>
  <c r="I5" i="93"/>
  <c r="I6" i="93"/>
  <c r="I8" i="93"/>
  <c r="I9" i="93"/>
  <c r="I10" i="93"/>
  <c r="I11" i="93"/>
  <c r="I12" i="93"/>
  <c r="I13" i="93"/>
  <c r="I14" i="93"/>
  <c r="I15" i="93"/>
  <c r="I16" i="93"/>
  <c r="I17" i="93"/>
  <c r="I18" i="93"/>
  <c r="I19" i="93"/>
  <c r="I20" i="93"/>
  <c r="I21" i="93"/>
  <c r="I22" i="93"/>
  <c r="I23" i="93"/>
  <c r="I24" i="93"/>
  <c r="I25" i="93"/>
  <c r="I26" i="93"/>
  <c r="I27" i="93"/>
  <c r="I28" i="93"/>
  <c r="I29" i="93"/>
  <c r="I30" i="93"/>
  <c r="I31" i="93"/>
  <c r="J4" i="93"/>
  <c r="J5" i="93"/>
  <c r="J6" i="93"/>
  <c r="J8" i="93"/>
  <c r="J9" i="93"/>
  <c r="J10" i="93"/>
  <c r="J11" i="93"/>
  <c r="J12" i="93"/>
  <c r="J13" i="93"/>
  <c r="J14" i="93"/>
  <c r="J15" i="93"/>
  <c r="J16" i="93"/>
  <c r="J17" i="93"/>
  <c r="J18" i="93"/>
  <c r="J19" i="93"/>
  <c r="J20" i="93"/>
  <c r="J21" i="93"/>
  <c r="J22" i="93"/>
  <c r="J23" i="93"/>
  <c r="J24" i="93"/>
  <c r="J25" i="93"/>
  <c r="J26" i="93"/>
  <c r="J27" i="93"/>
  <c r="J28" i="93"/>
  <c r="J29" i="93"/>
  <c r="J30" i="93"/>
  <c r="J31" i="93"/>
  <c r="K4" i="93"/>
  <c r="K5" i="93"/>
  <c r="K5" i="76" s="1"/>
  <c r="K5" i="72" s="1"/>
  <c r="K6" i="93"/>
  <c r="K6" i="76" s="1"/>
  <c r="K6" i="72" s="1"/>
  <c r="K8" i="93"/>
  <c r="K8" i="76" s="1"/>
  <c r="K8" i="72" s="1"/>
  <c r="K9" i="93"/>
  <c r="K9" i="76" s="1"/>
  <c r="K10" i="93"/>
  <c r="K11" i="93"/>
  <c r="K12" i="93"/>
  <c r="K13" i="93"/>
  <c r="K14" i="93"/>
  <c r="K15" i="93"/>
  <c r="K15" i="76" s="1"/>
  <c r="K15" i="72" s="1"/>
  <c r="K16" i="93"/>
  <c r="K16" i="76" s="1"/>
  <c r="K16" i="72" s="1"/>
  <c r="K17" i="93"/>
  <c r="K17" i="76" s="1"/>
  <c r="K17" i="72" s="1"/>
  <c r="K18" i="93"/>
  <c r="K19" i="93"/>
  <c r="K20" i="93"/>
  <c r="K21" i="93"/>
  <c r="K22" i="93"/>
  <c r="K23" i="93"/>
  <c r="K23" i="76" s="1"/>
  <c r="K23" i="72" s="1"/>
  <c r="K24" i="93"/>
  <c r="K24" i="76" s="1"/>
  <c r="K24" i="72" s="1"/>
  <c r="K25" i="93"/>
  <c r="K25" i="76" s="1"/>
  <c r="K25" i="72" s="1"/>
  <c r="K26" i="93"/>
  <c r="K27" i="93"/>
  <c r="K28" i="93"/>
  <c r="K29" i="93"/>
  <c r="K30" i="93"/>
  <c r="K31" i="93"/>
  <c r="K31" i="76" s="1"/>
  <c r="K31" i="72" s="1"/>
  <c r="L4" i="93"/>
  <c r="L5" i="93"/>
  <c r="L5" i="76" s="1"/>
  <c r="L6" i="93"/>
  <c r="L8" i="93"/>
  <c r="L8" i="76" s="1"/>
  <c r="L8" i="72" s="1"/>
  <c r="L9" i="93"/>
  <c r="L10" i="93"/>
  <c r="L11" i="93"/>
  <c r="L11" i="76" s="1"/>
  <c r="L12" i="93"/>
  <c r="L13" i="93"/>
  <c r="L13" i="76" s="1"/>
  <c r="L14" i="93"/>
  <c r="L14" i="76" s="1"/>
  <c r="L14" i="72" s="1"/>
  <c r="L15" i="93"/>
  <c r="L16" i="93"/>
  <c r="L16" i="76" s="1"/>
  <c r="L16" i="72" s="1"/>
  <c r="L17" i="93"/>
  <c r="L17" i="76" s="1"/>
  <c r="L18" i="93"/>
  <c r="L19" i="93"/>
  <c r="L19" i="76" s="1"/>
  <c r="L20" i="93"/>
  <c r="L20" i="76" s="1"/>
  <c r="L20" i="72" s="1"/>
  <c r="L21" i="93"/>
  <c r="L21" i="76" s="1"/>
  <c r="L21" i="72" s="1"/>
  <c r="L22" i="93"/>
  <c r="L22" i="76" s="1"/>
  <c r="L23" i="93"/>
  <c r="L24" i="93"/>
  <c r="L24" i="76" s="1"/>
  <c r="L24" i="72" s="1"/>
  <c r="L25" i="93"/>
  <c r="L26" i="93"/>
  <c r="L27" i="93"/>
  <c r="L27" i="76" s="1"/>
  <c r="L28" i="93"/>
  <c r="L28" i="76" s="1"/>
  <c r="L28" i="72" s="1"/>
  <c r="L29" i="93"/>
  <c r="L29" i="76" s="1"/>
  <c r="L29" i="72" s="1"/>
  <c r="L30" i="93"/>
  <c r="L31" i="93"/>
  <c r="D10" i="76"/>
  <c r="D10" i="72" s="1"/>
  <c r="G8" i="76"/>
  <c r="G9" i="76"/>
  <c r="G9" i="72" s="1"/>
  <c r="G10" i="76"/>
  <c r="G11" i="76"/>
  <c r="G11" i="72" s="1"/>
  <c r="G14" i="76"/>
  <c r="G14" i="72" s="1"/>
  <c r="G15" i="76"/>
  <c r="G16" i="76"/>
  <c r="G16" i="72" s="1"/>
  <c r="G17" i="76"/>
  <c r="G17" i="72" s="1"/>
  <c r="G18" i="76"/>
  <c r="G20" i="76"/>
  <c r="G20" i="72" s="1"/>
  <c r="G22" i="76"/>
  <c r="X22" i="72" s="1"/>
  <c r="G24" i="76"/>
  <c r="G24" i="72" s="1"/>
  <c r="G25" i="76"/>
  <c r="G25" i="72" s="1"/>
  <c r="G30" i="76"/>
  <c r="G30" i="72" s="1"/>
  <c r="G31" i="76"/>
  <c r="G31" i="72" s="1"/>
  <c r="J4" i="76"/>
  <c r="J17" i="76"/>
  <c r="J17" i="72" s="1"/>
  <c r="J30" i="76"/>
  <c r="AA30" i="72" s="1"/>
  <c r="K4" i="76"/>
  <c r="K4" i="72" s="1"/>
  <c r="K10" i="76"/>
  <c r="K10" i="72" s="1"/>
  <c r="K11" i="76"/>
  <c r="K11" i="72" s="1"/>
  <c r="K12" i="76"/>
  <c r="AB12" i="76" s="1"/>
  <c r="K13" i="76"/>
  <c r="K13" i="72" s="1"/>
  <c r="K14" i="76"/>
  <c r="AB14" i="76" s="1"/>
  <c r="K18" i="76"/>
  <c r="K18" i="72" s="1"/>
  <c r="K19" i="76"/>
  <c r="K20" i="76"/>
  <c r="K20" i="72" s="1"/>
  <c r="K21" i="76"/>
  <c r="K21" i="72" s="1"/>
  <c r="K22" i="76"/>
  <c r="K26" i="76"/>
  <c r="AB26" i="76" s="1"/>
  <c r="K27" i="76"/>
  <c r="K27" i="72" s="1"/>
  <c r="K28" i="76"/>
  <c r="K28" i="72" s="1"/>
  <c r="K29" i="76"/>
  <c r="K29" i="72" s="1"/>
  <c r="K30" i="76"/>
  <c r="K30" i="72" s="1"/>
  <c r="L6" i="76"/>
  <c r="L9" i="76"/>
  <c r="L9" i="72" s="1"/>
  <c r="L10" i="76"/>
  <c r="L12" i="76"/>
  <c r="L12" i="72" s="1"/>
  <c r="L15" i="76"/>
  <c r="L18" i="76"/>
  <c r="L18" i="72" s="1"/>
  <c r="L23" i="76"/>
  <c r="L23" i="72" s="1"/>
  <c r="L25" i="76"/>
  <c r="L26" i="76"/>
  <c r="L26" i="72" s="1"/>
  <c r="L30" i="76"/>
  <c r="L30" i="72" s="1"/>
  <c r="L31" i="76"/>
  <c r="L31" i="72" s="1"/>
  <c r="M34" i="103"/>
  <c r="B4" i="94"/>
  <c r="B5" i="94"/>
  <c r="B6" i="94"/>
  <c r="B8" i="94"/>
  <c r="B9" i="94"/>
  <c r="B10" i="94"/>
  <c r="B11" i="94"/>
  <c r="B12" i="94"/>
  <c r="B13" i="94"/>
  <c r="B14" i="94"/>
  <c r="B15" i="94"/>
  <c r="B16" i="94"/>
  <c r="B17" i="94"/>
  <c r="B18" i="94"/>
  <c r="B19" i="94"/>
  <c r="B20" i="94"/>
  <c r="B21" i="94"/>
  <c r="B22" i="94"/>
  <c r="B23" i="94"/>
  <c r="B24" i="94"/>
  <c r="B25" i="94"/>
  <c r="B26" i="94"/>
  <c r="B27" i="94"/>
  <c r="B28" i="94"/>
  <c r="B29" i="94"/>
  <c r="B30" i="94"/>
  <c r="B31" i="94"/>
  <c r="C4" i="94"/>
  <c r="C5" i="94"/>
  <c r="C6" i="94"/>
  <c r="C8" i="94"/>
  <c r="C9" i="94"/>
  <c r="C10" i="94"/>
  <c r="C11" i="94"/>
  <c r="C12" i="94"/>
  <c r="C13" i="94"/>
  <c r="C14" i="94"/>
  <c r="C15" i="94"/>
  <c r="C16" i="94"/>
  <c r="C17" i="94"/>
  <c r="C18" i="94"/>
  <c r="C19" i="94"/>
  <c r="C20" i="94"/>
  <c r="C21" i="94"/>
  <c r="C22" i="94"/>
  <c r="C23" i="94"/>
  <c r="C24" i="94"/>
  <c r="C25" i="94"/>
  <c r="C26" i="94"/>
  <c r="C27" i="94"/>
  <c r="C28" i="94"/>
  <c r="C29" i="94"/>
  <c r="C30" i="94"/>
  <c r="C31" i="94"/>
  <c r="D4" i="94"/>
  <c r="D5" i="94"/>
  <c r="D6" i="94"/>
  <c r="D8" i="94"/>
  <c r="D9" i="94"/>
  <c r="D10" i="94"/>
  <c r="D11" i="94"/>
  <c r="D12" i="94"/>
  <c r="D13" i="94"/>
  <c r="D14" i="94"/>
  <c r="D15" i="94"/>
  <c r="D16" i="94"/>
  <c r="D17" i="94"/>
  <c r="D18" i="94"/>
  <c r="D18" i="11" s="1"/>
  <c r="D19" i="94"/>
  <c r="D20" i="94"/>
  <c r="D21" i="94"/>
  <c r="D22" i="94"/>
  <c r="D23" i="94"/>
  <c r="D24" i="94"/>
  <c r="D25" i="94"/>
  <c r="D26" i="94"/>
  <c r="D26" i="11" s="1"/>
  <c r="D26" i="25" s="1"/>
  <c r="D27" i="94"/>
  <c r="D28" i="94"/>
  <c r="D29" i="94"/>
  <c r="D30" i="94"/>
  <c r="D31" i="94"/>
  <c r="E4" i="94"/>
  <c r="E5" i="94"/>
  <c r="E6" i="94"/>
  <c r="E8" i="94"/>
  <c r="E9" i="94"/>
  <c r="E10" i="94"/>
  <c r="E11" i="94"/>
  <c r="E12" i="94"/>
  <c r="E13" i="94"/>
  <c r="E14" i="94"/>
  <c r="E15" i="94"/>
  <c r="E16" i="94"/>
  <c r="E17" i="94"/>
  <c r="E18" i="94"/>
  <c r="E19" i="94"/>
  <c r="E20" i="94"/>
  <c r="E21" i="94"/>
  <c r="E22" i="94"/>
  <c r="E23" i="94"/>
  <c r="E24" i="94"/>
  <c r="E25" i="94"/>
  <c r="E26" i="94"/>
  <c r="E27" i="94"/>
  <c r="E28" i="94"/>
  <c r="E29" i="94"/>
  <c r="E30" i="94"/>
  <c r="E31" i="94"/>
  <c r="F4" i="94"/>
  <c r="F5" i="94"/>
  <c r="F6" i="94"/>
  <c r="F8" i="94"/>
  <c r="F9" i="94"/>
  <c r="F10" i="94"/>
  <c r="F11" i="94"/>
  <c r="F12" i="94"/>
  <c r="F13" i="94"/>
  <c r="F14" i="94"/>
  <c r="F15" i="94"/>
  <c r="F16" i="94"/>
  <c r="F17" i="94"/>
  <c r="F18" i="94"/>
  <c r="F19" i="94"/>
  <c r="F20" i="94"/>
  <c r="F21" i="94"/>
  <c r="F22" i="94"/>
  <c r="F23" i="94"/>
  <c r="F24" i="94"/>
  <c r="F25" i="94"/>
  <c r="F26" i="94"/>
  <c r="F27" i="94"/>
  <c r="F28" i="94"/>
  <c r="F29" i="94"/>
  <c r="F30" i="94"/>
  <c r="F31" i="94"/>
  <c r="G4" i="94"/>
  <c r="G5" i="94"/>
  <c r="G5" i="11" s="1"/>
  <c r="G5" i="25" s="1"/>
  <c r="G6" i="94"/>
  <c r="G6" i="11" s="1"/>
  <c r="G8" i="94"/>
  <c r="G9" i="94"/>
  <c r="G10" i="94"/>
  <c r="G10" i="11" s="1"/>
  <c r="G10" i="25" s="1"/>
  <c r="G11" i="94"/>
  <c r="G11" i="11" s="1"/>
  <c r="G11" i="25" s="1"/>
  <c r="G12" i="94"/>
  <c r="G13" i="94"/>
  <c r="G14" i="94"/>
  <c r="G15" i="94"/>
  <c r="G15" i="11" s="1"/>
  <c r="G16" i="94"/>
  <c r="G17" i="94"/>
  <c r="G18" i="94"/>
  <c r="G18" i="11" s="1"/>
  <c r="G19" i="94"/>
  <c r="G19" i="11" s="1"/>
  <c r="X19" i="25" s="1"/>
  <c r="G20" i="94"/>
  <c r="G21" i="94"/>
  <c r="G21" i="11" s="1"/>
  <c r="G22" i="94"/>
  <c r="G23" i="94"/>
  <c r="G23" i="11" s="1"/>
  <c r="G24" i="94"/>
  <c r="G25" i="94"/>
  <c r="G25" i="11" s="1"/>
  <c r="G25" i="25" s="1"/>
  <c r="G26" i="94"/>
  <c r="G26" i="11" s="1"/>
  <c r="G26" i="25" s="1"/>
  <c r="G27" i="94"/>
  <c r="G27" i="11" s="1"/>
  <c r="G27" i="25" s="1"/>
  <c r="G28" i="94"/>
  <c r="G29" i="94"/>
  <c r="G29" i="11" s="1"/>
  <c r="G30" i="94"/>
  <c r="G31" i="94"/>
  <c r="G31" i="11" s="1"/>
  <c r="H4" i="94"/>
  <c r="H5" i="94"/>
  <c r="H6" i="94"/>
  <c r="H8" i="94"/>
  <c r="H9" i="94"/>
  <c r="H10" i="94"/>
  <c r="H11" i="94"/>
  <c r="H12" i="94"/>
  <c r="H13" i="94"/>
  <c r="H14" i="94"/>
  <c r="H15" i="94"/>
  <c r="H16" i="94"/>
  <c r="H17" i="94"/>
  <c r="H18" i="94"/>
  <c r="H19" i="94"/>
  <c r="H20" i="94"/>
  <c r="H21" i="94"/>
  <c r="H22" i="94"/>
  <c r="H23" i="94"/>
  <c r="H24" i="94"/>
  <c r="H25" i="94"/>
  <c r="H26" i="94"/>
  <c r="H27" i="94"/>
  <c r="H28" i="94"/>
  <c r="H29" i="94"/>
  <c r="H30" i="94"/>
  <c r="H31" i="94"/>
  <c r="I4" i="94"/>
  <c r="I5" i="94"/>
  <c r="I6" i="94"/>
  <c r="I8" i="94"/>
  <c r="I9" i="94"/>
  <c r="I10" i="94"/>
  <c r="I11" i="94"/>
  <c r="I12" i="94"/>
  <c r="I13" i="94"/>
  <c r="I14" i="94"/>
  <c r="I15" i="94"/>
  <c r="I16" i="94"/>
  <c r="I17" i="94"/>
  <c r="I18" i="94"/>
  <c r="I19" i="94"/>
  <c r="I20" i="94"/>
  <c r="I21" i="94"/>
  <c r="I22" i="94"/>
  <c r="I23" i="94"/>
  <c r="I24" i="94"/>
  <c r="I25" i="94"/>
  <c r="I26" i="94"/>
  <c r="I27" i="94"/>
  <c r="I28" i="94"/>
  <c r="I29" i="94"/>
  <c r="I30" i="94"/>
  <c r="I31" i="94"/>
  <c r="J4" i="94"/>
  <c r="J5" i="94"/>
  <c r="J6" i="94"/>
  <c r="J8" i="94"/>
  <c r="J9" i="94"/>
  <c r="J10" i="94"/>
  <c r="J11" i="94"/>
  <c r="J12" i="94"/>
  <c r="J13" i="94"/>
  <c r="J14" i="94"/>
  <c r="J15" i="94"/>
  <c r="J16" i="94"/>
  <c r="J17" i="94"/>
  <c r="J18" i="94"/>
  <c r="J19" i="94"/>
  <c r="J20" i="94"/>
  <c r="J21" i="94"/>
  <c r="J22" i="94"/>
  <c r="J23" i="94"/>
  <c r="J24" i="94"/>
  <c r="J24" i="11" s="1"/>
  <c r="J25" i="94"/>
  <c r="J26" i="94"/>
  <c r="J27" i="94"/>
  <c r="J28" i="94"/>
  <c r="J29" i="94"/>
  <c r="J30" i="94"/>
  <c r="J31" i="94"/>
  <c r="K4" i="94"/>
  <c r="K5" i="94"/>
  <c r="K6" i="94"/>
  <c r="K6" i="11" s="1"/>
  <c r="K6" i="25" s="1"/>
  <c r="K8" i="94"/>
  <c r="K9" i="94"/>
  <c r="K9" i="11" s="1"/>
  <c r="K10" i="94"/>
  <c r="K11" i="94"/>
  <c r="K12" i="94"/>
  <c r="K13" i="94"/>
  <c r="K13" i="11" s="1"/>
  <c r="K14" i="94"/>
  <c r="K15" i="94"/>
  <c r="K15" i="11" s="1"/>
  <c r="K15" i="25" s="1"/>
  <c r="K16" i="94"/>
  <c r="K17" i="94"/>
  <c r="K17" i="11" s="1"/>
  <c r="K18" i="94"/>
  <c r="K19" i="94"/>
  <c r="K20" i="94"/>
  <c r="K21" i="94"/>
  <c r="K21" i="11" s="1"/>
  <c r="K22" i="94"/>
  <c r="K22" i="11" s="1"/>
  <c r="K22" i="25" s="1"/>
  <c r="K23" i="94"/>
  <c r="K23" i="11" s="1"/>
  <c r="K23" i="25" s="1"/>
  <c r="K24" i="94"/>
  <c r="K25" i="94"/>
  <c r="K25" i="11" s="1"/>
  <c r="K26" i="94"/>
  <c r="K27" i="94"/>
  <c r="K27" i="11" s="1"/>
  <c r="K28" i="94"/>
  <c r="K29" i="94"/>
  <c r="K30" i="94"/>
  <c r="K30" i="11" s="1"/>
  <c r="K30" i="25" s="1"/>
  <c r="K31" i="94"/>
  <c r="K31" i="11" s="1"/>
  <c r="K31" i="25" s="1"/>
  <c r="L4" i="94"/>
  <c r="L5" i="94"/>
  <c r="L5" i="11" s="1"/>
  <c r="L6" i="94"/>
  <c r="L8" i="94"/>
  <c r="L8" i="11" s="1"/>
  <c r="L9" i="94"/>
  <c r="L9" i="11" s="1"/>
  <c r="L9" i="25" s="1"/>
  <c r="L10" i="94"/>
  <c r="L10" i="11" s="1"/>
  <c r="L10" i="25" s="1"/>
  <c r="L11" i="94"/>
  <c r="L11" i="11" s="1"/>
  <c r="L12" i="94"/>
  <c r="L12" i="11" s="1"/>
  <c r="L12" i="25" s="1"/>
  <c r="L13" i="94"/>
  <c r="L14" i="94"/>
  <c r="L14" i="11" s="1"/>
  <c r="L15" i="94"/>
  <c r="L16" i="94"/>
  <c r="L17" i="94"/>
  <c r="L18" i="94"/>
  <c r="L18" i="11" s="1"/>
  <c r="L19" i="94"/>
  <c r="L19" i="11" s="1"/>
  <c r="L19" i="25" s="1"/>
  <c r="L20" i="94"/>
  <c r="L20" i="11" s="1"/>
  <c r="L20" i="25" s="1"/>
  <c r="L21" i="94"/>
  <c r="L22" i="94"/>
  <c r="L22" i="11" s="1"/>
  <c r="L23" i="94"/>
  <c r="L24" i="94"/>
  <c r="L25" i="94"/>
  <c r="L26" i="94"/>
  <c r="L26" i="11" s="1"/>
  <c r="L26" i="25" s="1"/>
  <c r="L27" i="94"/>
  <c r="L27" i="11" s="1"/>
  <c r="L27" i="25" s="1"/>
  <c r="L28" i="94"/>
  <c r="L28" i="11" s="1"/>
  <c r="L29" i="94"/>
  <c r="L30" i="94"/>
  <c r="L30" i="11" s="1"/>
  <c r="L31" i="94"/>
  <c r="D13" i="11"/>
  <c r="G4" i="11"/>
  <c r="G4" i="25" s="1"/>
  <c r="G8" i="11"/>
  <c r="G9" i="11"/>
  <c r="G9" i="25" s="1"/>
  <c r="G12" i="11"/>
  <c r="G12" i="25" s="1"/>
  <c r="G13" i="11"/>
  <c r="G14" i="11"/>
  <c r="G14" i="25" s="1"/>
  <c r="G16" i="11"/>
  <c r="G17" i="11"/>
  <c r="G17" i="25" s="1"/>
  <c r="G20" i="11"/>
  <c r="G20" i="25" s="1"/>
  <c r="G22" i="11"/>
  <c r="G22" i="25" s="1"/>
  <c r="G24" i="11"/>
  <c r="G24" i="25" s="1"/>
  <c r="G28" i="11"/>
  <c r="G30" i="11"/>
  <c r="G30" i="25" s="1"/>
  <c r="J6" i="11"/>
  <c r="J22" i="11"/>
  <c r="J22" i="25" s="1"/>
  <c r="K4" i="11"/>
  <c r="AB4" i="25" s="1"/>
  <c r="K5" i="11"/>
  <c r="K5" i="25" s="1"/>
  <c r="K8" i="11"/>
  <c r="K8" i="25" s="1"/>
  <c r="K10" i="11"/>
  <c r="K10" i="25" s="1"/>
  <c r="K11" i="11"/>
  <c r="K12" i="11"/>
  <c r="K12" i="25" s="1"/>
  <c r="K14" i="11"/>
  <c r="K14" i="25" s="1"/>
  <c r="K16" i="11"/>
  <c r="K18" i="11"/>
  <c r="K18" i="25" s="1"/>
  <c r="K19" i="11"/>
  <c r="K19" i="25" s="1"/>
  <c r="K20" i="11"/>
  <c r="K20" i="25" s="1"/>
  <c r="K24" i="11"/>
  <c r="K26" i="11"/>
  <c r="K26" i="25" s="1"/>
  <c r="K28" i="11"/>
  <c r="K29" i="11"/>
  <c r="K29" i="25" s="1"/>
  <c r="L4" i="11"/>
  <c r="L4" i="25" s="1"/>
  <c r="L6" i="11"/>
  <c r="L13" i="11"/>
  <c r="L15" i="11"/>
  <c r="L15" i="25" s="1"/>
  <c r="L16" i="11"/>
  <c r="L16" i="25" s="1"/>
  <c r="L17" i="11"/>
  <c r="L17" i="25" s="1"/>
  <c r="L21" i="11"/>
  <c r="L23" i="11"/>
  <c r="L23" i="25" s="1"/>
  <c r="L24" i="11"/>
  <c r="L25" i="11"/>
  <c r="L25" i="25" s="1"/>
  <c r="L29" i="11"/>
  <c r="L29" i="25" s="1"/>
  <c r="L31" i="11"/>
  <c r="L34" i="103"/>
  <c r="B4" i="95"/>
  <c r="B5" i="95"/>
  <c r="B6" i="95"/>
  <c r="B8" i="95"/>
  <c r="B9" i="95"/>
  <c r="B10" i="95"/>
  <c r="B11" i="95"/>
  <c r="B12" i="95"/>
  <c r="B13" i="95"/>
  <c r="B14" i="95"/>
  <c r="B15" i="95"/>
  <c r="B16" i="95"/>
  <c r="B17" i="95"/>
  <c r="B18" i="95"/>
  <c r="B19" i="95"/>
  <c r="B20" i="95"/>
  <c r="B21" i="95"/>
  <c r="B22" i="95"/>
  <c r="B23" i="95"/>
  <c r="B24" i="95"/>
  <c r="B25" i="95"/>
  <c r="B26" i="95"/>
  <c r="B27" i="95"/>
  <c r="B28" i="95"/>
  <c r="B29" i="95"/>
  <c r="B30" i="95"/>
  <c r="B31" i="95"/>
  <c r="C4" i="95"/>
  <c r="C5" i="95"/>
  <c r="C6" i="95"/>
  <c r="C8" i="95"/>
  <c r="C9" i="95"/>
  <c r="C10" i="95"/>
  <c r="C11" i="95"/>
  <c r="C12" i="95"/>
  <c r="C13" i="95"/>
  <c r="C14" i="95"/>
  <c r="C15" i="95"/>
  <c r="C16" i="95"/>
  <c r="C17" i="95"/>
  <c r="C18" i="95"/>
  <c r="C19" i="95"/>
  <c r="C20" i="95"/>
  <c r="C21" i="95"/>
  <c r="C22" i="95"/>
  <c r="C23" i="95"/>
  <c r="C24" i="95"/>
  <c r="C25" i="95"/>
  <c r="C26" i="95"/>
  <c r="C27" i="95"/>
  <c r="C28" i="95"/>
  <c r="C29" i="95"/>
  <c r="C30" i="95"/>
  <c r="C31" i="95"/>
  <c r="D4" i="95"/>
  <c r="D5" i="95"/>
  <c r="D6" i="95"/>
  <c r="D8" i="95"/>
  <c r="D9" i="95"/>
  <c r="D10" i="95"/>
  <c r="D11" i="95"/>
  <c r="D12" i="95"/>
  <c r="D13" i="95"/>
  <c r="D14" i="95"/>
  <c r="D15" i="95"/>
  <c r="D15" i="2" s="1"/>
  <c r="U15" i="26" s="1"/>
  <c r="D16" i="95"/>
  <c r="D17" i="95"/>
  <c r="D18" i="95"/>
  <c r="D19" i="95"/>
  <c r="D20" i="95"/>
  <c r="D21" i="95"/>
  <c r="D22" i="95"/>
  <c r="D23" i="95"/>
  <c r="D23" i="2" s="1"/>
  <c r="D24" i="95"/>
  <c r="D25" i="95"/>
  <c r="D26" i="95"/>
  <c r="D27" i="95"/>
  <c r="D28" i="95"/>
  <c r="D29" i="95"/>
  <c r="D30" i="95"/>
  <c r="D31" i="95"/>
  <c r="D31" i="2" s="1"/>
  <c r="U31" i="26" s="1"/>
  <c r="E4" i="95"/>
  <c r="E5" i="95"/>
  <c r="E6" i="95"/>
  <c r="E8" i="95"/>
  <c r="E9" i="95"/>
  <c r="E10" i="95"/>
  <c r="E11" i="95"/>
  <c r="E12" i="95"/>
  <c r="E13" i="95"/>
  <c r="E14" i="95"/>
  <c r="E15" i="95"/>
  <c r="E16" i="95"/>
  <c r="E17" i="95"/>
  <c r="E18" i="95"/>
  <c r="E19" i="95"/>
  <c r="E20" i="95"/>
  <c r="E21" i="95"/>
  <c r="E22" i="95"/>
  <c r="E23" i="95"/>
  <c r="E24" i="95"/>
  <c r="E25" i="95"/>
  <c r="E26" i="95"/>
  <c r="E27" i="95"/>
  <c r="E28" i="95"/>
  <c r="E29" i="95"/>
  <c r="E30" i="95"/>
  <c r="E31" i="95"/>
  <c r="F4" i="95"/>
  <c r="F5" i="95"/>
  <c r="F6" i="95"/>
  <c r="F8" i="95"/>
  <c r="F9" i="95"/>
  <c r="F10" i="95"/>
  <c r="F11" i="95"/>
  <c r="F12" i="95"/>
  <c r="F13" i="95"/>
  <c r="F14" i="95"/>
  <c r="F15" i="95"/>
  <c r="F16" i="95"/>
  <c r="F17" i="95"/>
  <c r="F18" i="95"/>
  <c r="F19" i="95"/>
  <c r="F20" i="95"/>
  <c r="F21" i="95"/>
  <c r="F22" i="95"/>
  <c r="F23" i="95"/>
  <c r="F24" i="95"/>
  <c r="F25" i="95"/>
  <c r="F26" i="95"/>
  <c r="F27" i="95"/>
  <c r="F28" i="95"/>
  <c r="F29" i="95"/>
  <c r="F30" i="95"/>
  <c r="F31" i="95"/>
  <c r="G4" i="95"/>
  <c r="G4" i="2" s="1"/>
  <c r="G5" i="95"/>
  <c r="G5" i="2" s="1"/>
  <c r="G5" i="26" s="1"/>
  <c r="G6" i="95"/>
  <c r="G6" i="2" s="1"/>
  <c r="X6" i="2" s="1"/>
  <c r="G8" i="95"/>
  <c r="G8" i="2" s="1"/>
  <c r="G8" i="26" s="1"/>
  <c r="G9" i="95"/>
  <c r="G9" i="2" s="1"/>
  <c r="G9" i="26" s="1"/>
  <c r="G10" i="95"/>
  <c r="G11" i="95"/>
  <c r="G12" i="95"/>
  <c r="G12" i="2" s="1"/>
  <c r="G13" i="95"/>
  <c r="G14" i="95"/>
  <c r="G14" i="2" s="1"/>
  <c r="G15" i="95"/>
  <c r="G15" i="2" s="1"/>
  <c r="G16" i="95"/>
  <c r="G16" i="2" s="1"/>
  <c r="G16" i="26" s="1"/>
  <c r="G17" i="95"/>
  <c r="G17" i="2" s="1"/>
  <c r="G17" i="26" s="1"/>
  <c r="G18" i="95"/>
  <c r="G19" i="95"/>
  <c r="G20" i="95"/>
  <c r="G21" i="95"/>
  <c r="G21" i="2" s="1"/>
  <c r="G21" i="26" s="1"/>
  <c r="G22" i="95"/>
  <c r="G22" i="2" s="1"/>
  <c r="X22" i="26" s="1"/>
  <c r="G23" i="95"/>
  <c r="G23" i="2" s="1"/>
  <c r="G23" i="26" s="1"/>
  <c r="G24" i="95"/>
  <c r="G24" i="2" s="1"/>
  <c r="G24" i="26" s="1"/>
  <c r="G25" i="95"/>
  <c r="G25" i="2" s="1"/>
  <c r="G25" i="26" s="1"/>
  <c r="G26" i="95"/>
  <c r="G27" i="95"/>
  <c r="G28" i="95"/>
  <c r="G28" i="2" s="1"/>
  <c r="G29" i="95"/>
  <c r="G29" i="2" s="1"/>
  <c r="G30" i="95"/>
  <c r="G30" i="2" s="1"/>
  <c r="G30" i="26" s="1"/>
  <c r="G31" i="95"/>
  <c r="G31" i="2" s="1"/>
  <c r="G31" i="26" s="1"/>
  <c r="H4" i="95"/>
  <c r="H5" i="95"/>
  <c r="H6" i="95"/>
  <c r="H8" i="95"/>
  <c r="H9" i="95"/>
  <c r="H10" i="95"/>
  <c r="H11" i="95"/>
  <c r="H12" i="95"/>
  <c r="H13" i="95"/>
  <c r="H14" i="95"/>
  <c r="H15" i="95"/>
  <c r="H16" i="95"/>
  <c r="H17" i="95"/>
  <c r="H18" i="95"/>
  <c r="H19" i="95"/>
  <c r="H20" i="95"/>
  <c r="H21" i="95"/>
  <c r="H22" i="95"/>
  <c r="H23" i="95"/>
  <c r="H24" i="95"/>
  <c r="H25" i="95"/>
  <c r="H26" i="95"/>
  <c r="H27" i="95"/>
  <c r="H28" i="95"/>
  <c r="H29" i="95"/>
  <c r="H30" i="95"/>
  <c r="H31" i="95"/>
  <c r="I4" i="95"/>
  <c r="I5" i="95"/>
  <c r="I6" i="95"/>
  <c r="I8" i="95"/>
  <c r="I9" i="95"/>
  <c r="I10" i="95"/>
  <c r="I11" i="95"/>
  <c r="I12" i="95"/>
  <c r="I13" i="95"/>
  <c r="I14" i="95"/>
  <c r="I15" i="95"/>
  <c r="I16" i="95"/>
  <c r="I17" i="95"/>
  <c r="I18" i="95"/>
  <c r="I19" i="95"/>
  <c r="I20" i="95"/>
  <c r="I21" i="95"/>
  <c r="I22" i="95"/>
  <c r="I23" i="95"/>
  <c r="I24" i="95"/>
  <c r="I25" i="95"/>
  <c r="I26" i="95"/>
  <c r="I27" i="95"/>
  <c r="I28" i="95"/>
  <c r="I29" i="95"/>
  <c r="I30" i="95"/>
  <c r="I31" i="95"/>
  <c r="J4" i="95"/>
  <c r="J5" i="95"/>
  <c r="J5" i="2" s="1"/>
  <c r="J5" i="26" s="1"/>
  <c r="J6" i="95"/>
  <c r="J8" i="95"/>
  <c r="J9" i="95"/>
  <c r="J10" i="95"/>
  <c r="J11" i="95"/>
  <c r="J12" i="95"/>
  <c r="J13" i="95"/>
  <c r="J14" i="95"/>
  <c r="J14" i="2" s="1"/>
  <c r="J14" i="26" s="1"/>
  <c r="J15" i="95"/>
  <c r="J16" i="95"/>
  <c r="J17" i="95"/>
  <c r="J18" i="95"/>
  <c r="J19" i="95"/>
  <c r="J20" i="95"/>
  <c r="J21" i="95"/>
  <c r="J22" i="95"/>
  <c r="J22" i="2" s="1"/>
  <c r="J22" i="26" s="1"/>
  <c r="J23" i="95"/>
  <c r="J24" i="95"/>
  <c r="J25" i="95"/>
  <c r="J26" i="95"/>
  <c r="J27" i="95"/>
  <c r="J28" i="95"/>
  <c r="J29" i="95"/>
  <c r="J30" i="95"/>
  <c r="J30" i="2" s="1"/>
  <c r="J30" i="26" s="1"/>
  <c r="J31" i="95"/>
  <c r="K4" i="95"/>
  <c r="K5" i="95"/>
  <c r="K6" i="95"/>
  <c r="K8" i="95"/>
  <c r="K8" i="2" s="1"/>
  <c r="K9" i="95"/>
  <c r="K9" i="2" s="1"/>
  <c r="K9" i="26" s="1"/>
  <c r="K10" i="95"/>
  <c r="K11" i="95"/>
  <c r="K11" i="2" s="1"/>
  <c r="K11" i="26" s="1"/>
  <c r="K12" i="95"/>
  <c r="K12" i="2" s="1"/>
  <c r="K12" i="26" s="1"/>
  <c r="K13" i="95"/>
  <c r="K14" i="95"/>
  <c r="K15" i="95"/>
  <c r="K16" i="95"/>
  <c r="K16" i="2" s="1"/>
  <c r="K17" i="95"/>
  <c r="K17" i="2" s="1"/>
  <c r="K17" i="26" s="1"/>
  <c r="K18" i="95"/>
  <c r="K18" i="2" s="1"/>
  <c r="K18" i="26" s="1"/>
  <c r="K19" i="95"/>
  <c r="K19" i="2" s="1"/>
  <c r="K19" i="26" s="1"/>
  <c r="K20" i="95"/>
  <c r="K21" i="95"/>
  <c r="K22" i="95"/>
  <c r="K23" i="95"/>
  <c r="K23" i="2" s="1"/>
  <c r="K23" i="26" s="1"/>
  <c r="K24" i="95"/>
  <c r="K24" i="2" s="1"/>
  <c r="K25" i="95"/>
  <c r="K25" i="2" s="1"/>
  <c r="K25" i="26" s="1"/>
  <c r="K26" i="95"/>
  <c r="K27" i="95"/>
  <c r="K27" i="2" s="1"/>
  <c r="K28" i="95"/>
  <c r="K28" i="2" s="1"/>
  <c r="K28" i="26" s="1"/>
  <c r="K29" i="95"/>
  <c r="K30" i="95"/>
  <c r="K31" i="95"/>
  <c r="K31" i="2" s="1"/>
  <c r="K31" i="26" s="1"/>
  <c r="L4" i="95"/>
  <c r="L4" i="2" s="1"/>
  <c r="L5" i="95"/>
  <c r="L5" i="2" s="1"/>
  <c r="L5" i="26" s="1"/>
  <c r="L6" i="95"/>
  <c r="L6" i="2" s="1"/>
  <c r="AC6" i="26" s="1"/>
  <c r="L8" i="95"/>
  <c r="L8" i="2" s="1"/>
  <c r="L8" i="26" s="1"/>
  <c r="L9" i="95"/>
  <c r="L10" i="95"/>
  <c r="L10" i="2" s="1"/>
  <c r="L10" i="26" s="1"/>
  <c r="L11" i="95"/>
  <c r="L12" i="95"/>
  <c r="L13" i="95"/>
  <c r="L13" i="2" s="1"/>
  <c r="L14" i="95"/>
  <c r="L15" i="95"/>
  <c r="L15" i="2" s="1"/>
  <c r="L16" i="95"/>
  <c r="L16" i="2" s="1"/>
  <c r="L16" i="26" s="1"/>
  <c r="L17" i="95"/>
  <c r="L18" i="95"/>
  <c r="L18" i="2" s="1"/>
  <c r="L18" i="26" s="1"/>
  <c r="L19" i="95"/>
  <c r="L19" i="2" s="1"/>
  <c r="L20" i="95"/>
  <c r="L21" i="95"/>
  <c r="L21" i="2" s="1"/>
  <c r="L22" i="95"/>
  <c r="L22" i="2" s="1"/>
  <c r="L23" i="95"/>
  <c r="L23" i="2" s="1"/>
  <c r="L23" i="26" s="1"/>
  <c r="L24" i="95"/>
  <c r="L24" i="2" s="1"/>
  <c r="L24" i="26" s="1"/>
  <c r="L25" i="95"/>
  <c r="L26" i="95"/>
  <c r="L26" i="2" s="1"/>
  <c r="L26" i="26" s="1"/>
  <c r="L27" i="95"/>
  <c r="L28" i="95"/>
  <c r="L29" i="95"/>
  <c r="L29" i="2" s="1"/>
  <c r="L30" i="95"/>
  <c r="L31" i="95"/>
  <c r="L31" i="2" s="1"/>
  <c r="D11" i="2"/>
  <c r="D11" i="26" s="1"/>
  <c r="D19" i="2"/>
  <c r="D28" i="2"/>
  <c r="D28" i="26" s="1"/>
  <c r="G10" i="2"/>
  <c r="G10" i="26" s="1"/>
  <c r="G11" i="2"/>
  <c r="G11" i="26" s="1"/>
  <c r="G13" i="2"/>
  <c r="G13" i="26" s="1"/>
  <c r="G18" i="2"/>
  <c r="G19" i="2"/>
  <c r="G20" i="2"/>
  <c r="G20" i="26" s="1"/>
  <c r="G26" i="2"/>
  <c r="G26" i="26" s="1"/>
  <c r="G27" i="2"/>
  <c r="G27" i="26" s="1"/>
  <c r="J19" i="2"/>
  <c r="J31" i="2"/>
  <c r="J31" i="26" s="1"/>
  <c r="K4" i="2"/>
  <c r="AB4" i="2" s="1"/>
  <c r="K5" i="2"/>
  <c r="K5" i="26" s="1"/>
  <c r="K6" i="2"/>
  <c r="K6" i="26" s="1"/>
  <c r="K10" i="2"/>
  <c r="K10" i="26" s="1"/>
  <c r="K13" i="2"/>
  <c r="K14" i="2"/>
  <c r="K14" i="26" s="1"/>
  <c r="K15" i="2"/>
  <c r="K20" i="2"/>
  <c r="K21" i="2"/>
  <c r="K21" i="26" s="1"/>
  <c r="K22" i="2"/>
  <c r="K22" i="26" s="1"/>
  <c r="K26" i="2"/>
  <c r="K26" i="26" s="1"/>
  <c r="K29" i="2"/>
  <c r="K29" i="26" s="1"/>
  <c r="K30" i="2"/>
  <c r="L9" i="2"/>
  <c r="L11" i="2"/>
  <c r="L11" i="26" s="1"/>
  <c r="L12" i="2"/>
  <c r="L12" i="26" s="1"/>
  <c r="L14" i="2"/>
  <c r="L14" i="26" s="1"/>
  <c r="L17" i="2"/>
  <c r="L20" i="2"/>
  <c r="L20" i="26" s="1"/>
  <c r="L25" i="2"/>
  <c r="L27" i="2"/>
  <c r="L27" i="26" s="1"/>
  <c r="L28" i="2"/>
  <c r="L28" i="26" s="1"/>
  <c r="L30" i="2"/>
  <c r="L30" i="26" s="1"/>
  <c r="K34" i="103"/>
  <c r="B4" i="96"/>
  <c r="B5" i="96"/>
  <c r="B6" i="96"/>
  <c r="B8" i="96"/>
  <c r="B9" i="96"/>
  <c r="B10" i="96"/>
  <c r="B11" i="96"/>
  <c r="B12" i="96"/>
  <c r="B13" i="96"/>
  <c r="B14" i="96"/>
  <c r="B15" i="96"/>
  <c r="B16" i="96"/>
  <c r="B17" i="96"/>
  <c r="B18" i="96"/>
  <c r="B19" i="96"/>
  <c r="B20" i="96"/>
  <c r="B21" i="96"/>
  <c r="B22" i="96"/>
  <c r="B23" i="96"/>
  <c r="B24" i="96"/>
  <c r="B25" i="96"/>
  <c r="B26" i="96"/>
  <c r="B27" i="96"/>
  <c r="B28" i="96"/>
  <c r="B29" i="96"/>
  <c r="B30" i="96"/>
  <c r="B31" i="96"/>
  <c r="C4" i="96"/>
  <c r="C5" i="96"/>
  <c r="C6" i="96"/>
  <c r="C8" i="96"/>
  <c r="C9" i="96"/>
  <c r="C10" i="96"/>
  <c r="C11" i="96"/>
  <c r="C12" i="96"/>
  <c r="C13" i="96"/>
  <c r="C14" i="96"/>
  <c r="C15" i="96"/>
  <c r="C16" i="96"/>
  <c r="C17" i="96"/>
  <c r="C18" i="96"/>
  <c r="C19" i="96"/>
  <c r="C20" i="96"/>
  <c r="C21" i="96"/>
  <c r="C22" i="96"/>
  <c r="C23" i="96"/>
  <c r="C24" i="96"/>
  <c r="C25" i="96"/>
  <c r="C26" i="96"/>
  <c r="C27" i="96"/>
  <c r="C28" i="96"/>
  <c r="C29" i="96"/>
  <c r="C30" i="96"/>
  <c r="C31" i="96"/>
  <c r="D4" i="96"/>
  <c r="D5" i="96"/>
  <c r="D6" i="96"/>
  <c r="D8" i="96"/>
  <c r="D9" i="96"/>
  <c r="D10" i="96"/>
  <c r="D10" i="4" s="1"/>
  <c r="D10" i="27" s="1"/>
  <c r="D11" i="96"/>
  <c r="D12" i="96"/>
  <c r="D13" i="96"/>
  <c r="D14" i="96"/>
  <c r="D15" i="96"/>
  <c r="D15" i="4" s="1"/>
  <c r="D15" i="27" s="1"/>
  <c r="D16" i="96"/>
  <c r="D17" i="96"/>
  <c r="D18" i="96"/>
  <c r="D18" i="4" s="1"/>
  <c r="D19" i="96"/>
  <c r="D19" i="4" s="1"/>
  <c r="D19" i="27" s="1"/>
  <c r="D20" i="96"/>
  <c r="D21" i="96"/>
  <c r="D22" i="96"/>
  <c r="D23" i="96"/>
  <c r="D23" i="4" s="1"/>
  <c r="D24" i="96"/>
  <c r="D25" i="96"/>
  <c r="D26" i="96"/>
  <c r="D27" i="96"/>
  <c r="D28" i="96"/>
  <c r="D29" i="96"/>
  <c r="D30" i="96"/>
  <c r="D31" i="96"/>
  <c r="D31" i="4" s="1"/>
  <c r="D31" i="27" s="1"/>
  <c r="E4" i="96"/>
  <c r="E5" i="96"/>
  <c r="E6" i="96"/>
  <c r="E8" i="96"/>
  <c r="E9" i="96"/>
  <c r="E10" i="96"/>
  <c r="E11" i="96"/>
  <c r="E12" i="96"/>
  <c r="E13" i="96"/>
  <c r="E14" i="96"/>
  <c r="E15" i="96"/>
  <c r="E16" i="96"/>
  <c r="E17" i="96"/>
  <c r="E18" i="96"/>
  <c r="E19" i="96"/>
  <c r="E20" i="96"/>
  <c r="E21" i="96"/>
  <c r="E22" i="96"/>
  <c r="E23" i="96"/>
  <c r="E24" i="96"/>
  <c r="E25" i="96"/>
  <c r="E26" i="96"/>
  <c r="E27" i="96"/>
  <c r="E28" i="96"/>
  <c r="E29" i="96"/>
  <c r="E30" i="96"/>
  <c r="E31" i="96"/>
  <c r="F4" i="96"/>
  <c r="F5" i="96"/>
  <c r="F6" i="96"/>
  <c r="F8" i="96"/>
  <c r="F9" i="96"/>
  <c r="F10" i="96"/>
  <c r="F11" i="96"/>
  <c r="F12" i="96"/>
  <c r="F13" i="96"/>
  <c r="F14" i="96"/>
  <c r="F15" i="96"/>
  <c r="F16" i="96"/>
  <c r="F17" i="96"/>
  <c r="F18" i="96"/>
  <c r="F19" i="96"/>
  <c r="F20" i="96"/>
  <c r="F21" i="96"/>
  <c r="F22" i="96"/>
  <c r="F23" i="96"/>
  <c r="F24" i="96"/>
  <c r="F25" i="96"/>
  <c r="F26" i="96"/>
  <c r="F27" i="96"/>
  <c r="F28" i="96"/>
  <c r="F29" i="96"/>
  <c r="F30" i="96"/>
  <c r="F31" i="96"/>
  <c r="G4" i="96"/>
  <c r="G5" i="96"/>
  <c r="G6" i="96"/>
  <c r="G8" i="96"/>
  <c r="G8" i="4" s="1"/>
  <c r="G8" i="27" s="1"/>
  <c r="G9" i="96"/>
  <c r="G9" i="4" s="1"/>
  <c r="X9" i="4" s="1"/>
  <c r="G10" i="96"/>
  <c r="G11" i="96"/>
  <c r="G11" i="4" s="1"/>
  <c r="G11" i="27" s="1"/>
  <c r="G12" i="96"/>
  <c r="G12" i="4" s="1"/>
  <c r="G12" i="27" s="1"/>
  <c r="G13" i="96"/>
  <c r="G14" i="96"/>
  <c r="G14" i="4" s="1"/>
  <c r="G15" i="96"/>
  <c r="G16" i="96"/>
  <c r="G16" i="4" s="1"/>
  <c r="G16" i="27" s="1"/>
  <c r="G17" i="96"/>
  <c r="G18" i="96"/>
  <c r="G18" i="4" s="1"/>
  <c r="G18" i="27" s="1"/>
  <c r="G19" i="96"/>
  <c r="G19" i="4" s="1"/>
  <c r="G19" i="27" s="1"/>
  <c r="G20" i="96"/>
  <c r="G20" i="4" s="1"/>
  <c r="G20" i="27" s="1"/>
  <c r="G21" i="96"/>
  <c r="G22" i="96"/>
  <c r="G22" i="4" s="1"/>
  <c r="G22" i="27" s="1"/>
  <c r="G23" i="96"/>
  <c r="G24" i="96"/>
  <c r="G25" i="96"/>
  <c r="G25" i="4" s="1"/>
  <c r="G26" i="96"/>
  <c r="G26" i="4" s="1"/>
  <c r="G26" i="27" s="1"/>
  <c r="G27" i="96"/>
  <c r="G27" i="4" s="1"/>
  <c r="X27" i="4" s="1"/>
  <c r="G28" i="96"/>
  <c r="G28" i="4" s="1"/>
  <c r="G28" i="27" s="1"/>
  <c r="G29" i="96"/>
  <c r="G30" i="96"/>
  <c r="G30" i="4" s="1"/>
  <c r="G30" i="27" s="1"/>
  <c r="G31" i="96"/>
  <c r="H4" i="96"/>
  <c r="H5" i="96"/>
  <c r="H6" i="96"/>
  <c r="H8" i="96"/>
  <c r="H9" i="96"/>
  <c r="H10" i="96"/>
  <c r="H11" i="96"/>
  <c r="H12" i="96"/>
  <c r="H13" i="96"/>
  <c r="H14" i="96"/>
  <c r="H15" i="96"/>
  <c r="H16" i="96"/>
  <c r="H17" i="96"/>
  <c r="H18" i="96"/>
  <c r="H19" i="96"/>
  <c r="H20" i="96"/>
  <c r="H21" i="96"/>
  <c r="H22" i="96"/>
  <c r="H23" i="96"/>
  <c r="H24" i="96"/>
  <c r="H25" i="96"/>
  <c r="H26" i="96"/>
  <c r="H27" i="96"/>
  <c r="H28" i="96"/>
  <c r="H29" i="96"/>
  <c r="H30" i="96"/>
  <c r="H31" i="96"/>
  <c r="I4" i="96"/>
  <c r="I5" i="96"/>
  <c r="I6" i="96"/>
  <c r="I8" i="96"/>
  <c r="I9" i="96"/>
  <c r="I10" i="96"/>
  <c r="I11" i="96"/>
  <c r="I12" i="96"/>
  <c r="I13" i="96"/>
  <c r="I14" i="96"/>
  <c r="I15" i="96"/>
  <c r="I16" i="96"/>
  <c r="I17" i="96"/>
  <c r="I18" i="96"/>
  <c r="I19" i="96"/>
  <c r="I20" i="96"/>
  <c r="I21" i="96"/>
  <c r="I22" i="96"/>
  <c r="I23" i="96"/>
  <c r="I24" i="96"/>
  <c r="I25" i="96"/>
  <c r="I26" i="96"/>
  <c r="I27" i="96"/>
  <c r="I28" i="96"/>
  <c r="I29" i="96"/>
  <c r="I30" i="96"/>
  <c r="I31" i="96"/>
  <c r="J4" i="96"/>
  <c r="J5" i="96"/>
  <c r="J6" i="96"/>
  <c r="J8" i="96"/>
  <c r="J9" i="96"/>
  <c r="J10" i="96"/>
  <c r="J11" i="96"/>
  <c r="J12" i="96"/>
  <c r="J13" i="96"/>
  <c r="J14" i="96"/>
  <c r="J15" i="96"/>
  <c r="J16" i="96"/>
  <c r="J17" i="96"/>
  <c r="J18" i="96"/>
  <c r="J19" i="96"/>
  <c r="J20" i="96"/>
  <c r="J21" i="96"/>
  <c r="J22" i="96"/>
  <c r="J23" i="96"/>
  <c r="J24" i="96"/>
  <c r="J25" i="96"/>
  <c r="J26" i="96"/>
  <c r="J27" i="96"/>
  <c r="J28" i="96"/>
  <c r="J29" i="96"/>
  <c r="J30" i="96"/>
  <c r="J31" i="96"/>
  <c r="K4" i="96"/>
  <c r="K4" i="4" s="1"/>
  <c r="K5" i="96"/>
  <c r="K6" i="96"/>
  <c r="K8" i="96"/>
  <c r="K8" i="4" s="1"/>
  <c r="K8" i="27" s="1"/>
  <c r="K9" i="96"/>
  <c r="K10" i="96"/>
  <c r="K10" i="4" s="1"/>
  <c r="K10" i="27" s="1"/>
  <c r="K11" i="96"/>
  <c r="K12" i="96"/>
  <c r="K12" i="4" s="1"/>
  <c r="K12" i="27" s="1"/>
  <c r="K13" i="96"/>
  <c r="K13" i="4" s="1"/>
  <c r="K14" i="96"/>
  <c r="K14" i="4" s="1"/>
  <c r="K15" i="96"/>
  <c r="K15" i="4" s="1"/>
  <c r="K15" i="27" s="1"/>
  <c r="K16" i="96"/>
  <c r="K16" i="4" s="1"/>
  <c r="K16" i="27" s="1"/>
  <c r="K17" i="96"/>
  <c r="K18" i="96"/>
  <c r="K18" i="4" s="1"/>
  <c r="K19" i="96"/>
  <c r="K19" i="4" s="1"/>
  <c r="K20" i="96"/>
  <c r="K21" i="96"/>
  <c r="K21" i="4" s="1"/>
  <c r="K22" i="96"/>
  <c r="K23" i="96"/>
  <c r="K24" i="96"/>
  <c r="K24" i="4" s="1"/>
  <c r="K24" i="27" s="1"/>
  <c r="K25" i="96"/>
  <c r="K26" i="96"/>
  <c r="K26" i="4" s="1"/>
  <c r="K26" i="27" s="1"/>
  <c r="K27" i="96"/>
  <c r="K27" i="4" s="1"/>
  <c r="K28" i="96"/>
  <c r="K29" i="96"/>
  <c r="K29" i="4" s="1"/>
  <c r="K30" i="96"/>
  <c r="K30" i="4" s="1"/>
  <c r="K30" i="27" s="1"/>
  <c r="K31" i="96"/>
  <c r="K31" i="4" s="1"/>
  <c r="K31" i="27" s="1"/>
  <c r="L4" i="96"/>
  <c r="L5" i="96"/>
  <c r="L6" i="96"/>
  <c r="L6" i="4" s="1"/>
  <c r="L6" i="27" s="1"/>
  <c r="L8" i="96"/>
  <c r="L8" i="4" s="1"/>
  <c r="L9" i="96"/>
  <c r="L10" i="96"/>
  <c r="L11" i="96"/>
  <c r="L12" i="96"/>
  <c r="L12" i="4" s="1"/>
  <c r="L12" i="27" s="1"/>
  <c r="L13" i="96"/>
  <c r="L13" i="4" s="1"/>
  <c r="L14" i="96"/>
  <c r="L15" i="96"/>
  <c r="L15" i="4" s="1"/>
  <c r="L15" i="27" s="1"/>
  <c r="L16" i="96"/>
  <c r="L16" i="4" s="1"/>
  <c r="L17" i="96"/>
  <c r="L18" i="96"/>
  <c r="L18" i="4" s="1"/>
  <c r="AC18" i="4" s="1"/>
  <c r="L19" i="96"/>
  <c r="L19" i="4" s="1"/>
  <c r="L19" i="27" s="1"/>
  <c r="L20" i="96"/>
  <c r="L20" i="4" s="1"/>
  <c r="L20" i="27" s="1"/>
  <c r="L21" i="96"/>
  <c r="L21" i="4" s="1"/>
  <c r="L21" i="27" s="1"/>
  <c r="L22" i="96"/>
  <c r="L23" i="96"/>
  <c r="L23" i="4" s="1"/>
  <c r="L24" i="96"/>
  <c r="L25" i="96"/>
  <c r="L26" i="96"/>
  <c r="L26" i="4" s="1"/>
  <c r="L27" i="96"/>
  <c r="L27" i="4" s="1"/>
  <c r="L27" i="27" s="1"/>
  <c r="L28" i="96"/>
  <c r="L28" i="4" s="1"/>
  <c r="L29" i="96"/>
  <c r="L29" i="4" s="1"/>
  <c r="L29" i="27" s="1"/>
  <c r="L30" i="96"/>
  <c r="L31" i="96"/>
  <c r="L31" i="4" s="1"/>
  <c r="D9" i="4"/>
  <c r="D26" i="4"/>
  <c r="G4" i="4"/>
  <c r="X4" i="4" s="1"/>
  <c r="G6" i="4"/>
  <c r="G6" i="27" s="1"/>
  <c r="G10" i="4"/>
  <c r="X10" i="27" s="1"/>
  <c r="G13" i="4"/>
  <c r="G13" i="27" s="1"/>
  <c r="G15" i="4"/>
  <c r="G17" i="4"/>
  <c r="G17" i="27" s="1"/>
  <c r="G21" i="4"/>
  <c r="X21" i="4" s="1"/>
  <c r="G23" i="4"/>
  <c r="G23" i="27" s="1"/>
  <c r="G24" i="4"/>
  <c r="X24" i="4" s="1"/>
  <c r="G29" i="4"/>
  <c r="G29" i="27" s="1"/>
  <c r="G31" i="4"/>
  <c r="G31" i="27" s="1"/>
  <c r="J23" i="4"/>
  <c r="J23" i="27" s="1"/>
  <c r="K5" i="4"/>
  <c r="K6" i="4"/>
  <c r="K6" i="27" s="1"/>
  <c r="K9" i="4"/>
  <c r="AB9" i="27" s="1"/>
  <c r="K11" i="4"/>
  <c r="K11" i="27" s="1"/>
  <c r="K17" i="4"/>
  <c r="K17" i="27" s="1"/>
  <c r="K20" i="4"/>
  <c r="K22" i="4"/>
  <c r="K22" i="27" s="1"/>
  <c r="K23" i="4"/>
  <c r="K25" i="4"/>
  <c r="K25" i="27" s="1"/>
  <c r="K28" i="4"/>
  <c r="L5" i="4"/>
  <c r="L5" i="27" s="1"/>
  <c r="L9" i="4"/>
  <c r="L10" i="4"/>
  <c r="L10" i="27" s="1"/>
  <c r="L11" i="4"/>
  <c r="L14" i="4"/>
  <c r="L17" i="4"/>
  <c r="L17" i="27" s="1"/>
  <c r="L22" i="4"/>
  <c r="L24" i="4"/>
  <c r="L24" i="27" s="1"/>
  <c r="L25" i="4"/>
  <c r="AC25" i="4" s="1"/>
  <c r="L30" i="4"/>
  <c r="L30" i="27" s="1"/>
  <c r="J34" i="103"/>
  <c r="B4" i="97"/>
  <c r="B5" i="97"/>
  <c r="B6" i="97"/>
  <c r="B8" i="97"/>
  <c r="B9" i="97"/>
  <c r="B10" i="97"/>
  <c r="B11" i="97"/>
  <c r="B12" i="97"/>
  <c r="B13" i="97"/>
  <c r="B14" i="97"/>
  <c r="B15" i="97"/>
  <c r="B16" i="97"/>
  <c r="B17" i="97"/>
  <c r="B18" i="97"/>
  <c r="B19" i="97"/>
  <c r="B20" i="97"/>
  <c r="B21" i="97"/>
  <c r="B22" i="97"/>
  <c r="B23" i="97"/>
  <c r="B24" i="97"/>
  <c r="B25" i="97"/>
  <c r="B26" i="97"/>
  <c r="B27" i="97"/>
  <c r="B28" i="97"/>
  <c r="B29" i="97"/>
  <c r="B30" i="97"/>
  <c r="B31" i="97"/>
  <c r="C4" i="97"/>
  <c r="C5" i="97"/>
  <c r="C6" i="97"/>
  <c r="C8" i="97"/>
  <c r="C9" i="97"/>
  <c r="C10" i="97"/>
  <c r="C11" i="97"/>
  <c r="C12" i="97"/>
  <c r="C13" i="97"/>
  <c r="C14" i="97"/>
  <c r="C15" i="97"/>
  <c r="C16" i="97"/>
  <c r="C17" i="97"/>
  <c r="C18" i="97"/>
  <c r="C19" i="97"/>
  <c r="C20" i="97"/>
  <c r="C21" i="97"/>
  <c r="C22" i="97"/>
  <c r="C23" i="97"/>
  <c r="C24" i="97"/>
  <c r="C25" i="97"/>
  <c r="C26" i="97"/>
  <c r="C27" i="97"/>
  <c r="C28" i="97"/>
  <c r="C29" i="97"/>
  <c r="C30" i="97"/>
  <c r="C31" i="97"/>
  <c r="D4" i="97"/>
  <c r="D5" i="97"/>
  <c r="D6" i="97"/>
  <c r="D8" i="97"/>
  <c r="D9" i="97"/>
  <c r="D10" i="97"/>
  <c r="D11" i="97"/>
  <c r="D12" i="97"/>
  <c r="D12" i="5" s="1"/>
  <c r="D13" i="97"/>
  <c r="D14" i="97"/>
  <c r="D15" i="97"/>
  <c r="D16" i="97"/>
  <c r="D17" i="97"/>
  <c r="D17" i="5" s="1"/>
  <c r="D17" i="28" s="1"/>
  <c r="D18" i="97"/>
  <c r="D19" i="97"/>
  <c r="D20" i="97"/>
  <c r="D20" i="5" s="1"/>
  <c r="D21" i="97"/>
  <c r="D22" i="97"/>
  <c r="D23" i="97"/>
  <c r="D24" i="97"/>
  <c r="D25" i="97"/>
  <c r="D25" i="5" s="1"/>
  <c r="D25" i="28" s="1"/>
  <c r="D26" i="97"/>
  <c r="D27" i="97"/>
  <c r="D28" i="97"/>
  <c r="D28" i="5" s="1"/>
  <c r="D29" i="97"/>
  <c r="D30" i="97"/>
  <c r="D31" i="97"/>
  <c r="E4" i="97"/>
  <c r="E5" i="97"/>
  <c r="E6" i="97"/>
  <c r="E8" i="97"/>
  <c r="E9" i="97"/>
  <c r="E10" i="97"/>
  <c r="E11" i="97"/>
  <c r="E12" i="97"/>
  <c r="E13" i="97"/>
  <c r="E14" i="97"/>
  <c r="E15" i="97"/>
  <c r="E16" i="97"/>
  <c r="E17" i="97"/>
  <c r="E18" i="97"/>
  <c r="E19" i="97"/>
  <c r="E20" i="97"/>
  <c r="E21" i="97"/>
  <c r="E22" i="97"/>
  <c r="E23" i="97"/>
  <c r="E24" i="97"/>
  <c r="E25" i="97"/>
  <c r="E26" i="97"/>
  <c r="E27" i="97"/>
  <c r="E28" i="97"/>
  <c r="E29" i="97"/>
  <c r="E30" i="97"/>
  <c r="E31" i="97"/>
  <c r="F4" i="97"/>
  <c r="F5" i="97"/>
  <c r="F6" i="97"/>
  <c r="F8" i="97"/>
  <c r="F9" i="97"/>
  <c r="F10" i="97"/>
  <c r="F11" i="97"/>
  <c r="F12" i="97"/>
  <c r="F13" i="97"/>
  <c r="F14" i="97"/>
  <c r="F15" i="97"/>
  <c r="F16" i="97"/>
  <c r="F17" i="97"/>
  <c r="F18" i="97"/>
  <c r="F19" i="97"/>
  <c r="F20" i="97"/>
  <c r="F21" i="97"/>
  <c r="F22" i="97"/>
  <c r="F23" i="97"/>
  <c r="F24" i="97"/>
  <c r="F25" i="97"/>
  <c r="F26" i="97"/>
  <c r="F27" i="97"/>
  <c r="F28" i="97"/>
  <c r="F29" i="97"/>
  <c r="F30" i="97"/>
  <c r="F31" i="97"/>
  <c r="G4" i="97"/>
  <c r="G4" i="5" s="1"/>
  <c r="G4" i="28" s="1"/>
  <c r="G5" i="97"/>
  <c r="G6" i="97"/>
  <c r="G6" i="5" s="1"/>
  <c r="G6" i="28" s="1"/>
  <c r="G8" i="97"/>
  <c r="G8" i="5" s="1"/>
  <c r="G8" i="28" s="1"/>
  <c r="G9" i="97"/>
  <c r="G9" i="5" s="1"/>
  <c r="G10" i="97"/>
  <c r="G10" i="5" s="1"/>
  <c r="G10" i="28" s="1"/>
  <c r="G11" i="97"/>
  <c r="G11" i="5" s="1"/>
  <c r="G11" i="28" s="1"/>
  <c r="G12" i="97"/>
  <c r="G13" i="97"/>
  <c r="G14" i="97"/>
  <c r="G14" i="5" s="1"/>
  <c r="G15" i="97"/>
  <c r="G15" i="5" s="1"/>
  <c r="G16" i="97"/>
  <c r="G17" i="97"/>
  <c r="G17" i="5" s="1"/>
  <c r="G18" i="97"/>
  <c r="G18" i="5" s="1"/>
  <c r="G19" i="97"/>
  <c r="G20" i="97"/>
  <c r="G21" i="97"/>
  <c r="G21" i="5" s="1"/>
  <c r="G21" i="28" s="1"/>
  <c r="G22" i="97"/>
  <c r="G22" i="5" s="1"/>
  <c r="G22" i="28" s="1"/>
  <c r="G23" i="97"/>
  <c r="G23" i="5" s="1"/>
  <c r="G23" i="28" s="1"/>
  <c r="G24" i="97"/>
  <c r="G24" i="5" s="1"/>
  <c r="G24" i="28" s="1"/>
  <c r="G25" i="97"/>
  <c r="G25" i="5" s="1"/>
  <c r="X25" i="28" s="1"/>
  <c r="G26" i="97"/>
  <c r="G26" i="5" s="1"/>
  <c r="G26" i="28" s="1"/>
  <c r="G27" i="97"/>
  <c r="G27" i="5" s="1"/>
  <c r="G27" i="28" s="1"/>
  <c r="G28" i="97"/>
  <c r="G29" i="97"/>
  <c r="G30" i="97"/>
  <c r="G30" i="5" s="1"/>
  <c r="G30" i="28" s="1"/>
  <c r="G31" i="97"/>
  <c r="G31" i="5" s="1"/>
  <c r="H4" i="97"/>
  <c r="H5" i="97"/>
  <c r="H6" i="97"/>
  <c r="H8" i="97"/>
  <c r="H9" i="97"/>
  <c r="H10" i="97"/>
  <c r="H11" i="97"/>
  <c r="H12" i="97"/>
  <c r="H13" i="97"/>
  <c r="H14" i="97"/>
  <c r="H15" i="97"/>
  <c r="H16" i="97"/>
  <c r="H17" i="97"/>
  <c r="H18" i="97"/>
  <c r="H19" i="97"/>
  <c r="H20" i="97"/>
  <c r="H21" i="97"/>
  <c r="H22" i="97"/>
  <c r="H23" i="97"/>
  <c r="H24" i="97"/>
  <c r="H25" i="97"/>
  <c r="H26" i="97"/>
  <c r="H27" i="97"/>
  <c r="H28" i="97"/>
  <c r="H29" i="97"/>
  <c r="H30" i="97"/>
  <c r="H31" i="97"/>
  <c r="I4" i="97"/>
  <c r="I5" i="97"/>
  <c r="I6" i="97"/>
  <c r="I8" i="97"/>
  <c r="I9" i="97"/>
  <c r="I10" i="97"/>
  <c r="I11" i="97"/>
  <c r="I12" i="97"/>
  <c r="I13" i="97"/>
  <c r="I14" i="97"/>
  <c r="I15" i="97"/>
  <c r="I16" i="97"/>
  <c r="I17" i="97"/>
  <c r="I18" i="97"/>
  <c r="I19" i="97"/>
  <c r="I20" i="97"/>
  <c r="I21" i="97"/>
  <c r="I22" i="97"/>
  <c r="I23" i="97"/>
  <c r="I24" i="97"/>
  <c r="I25" i="97"/>
  <c r="I26" i="97"/>
  <c r="I27" i="97"/>
  <c r="I28" i="97"/>
  <c r="I29" i="97"/>
  <c r="I30" i="97"/>
  <c r="I31" i="97"/>
  <c r="J4" i="97"/>
  <c r="J5" i="97"/>
  <c r="J6" i="97"/>
  <c r="J8" i="97"/>
  <c r="J9" i="97"/>
  <c r="J10" i="97"/>
  <c r="J11" i="97"/>
  <c r="J12" i="97"/>
  <c r="J13" i="97"/>
  <c r="J14" i="97"/>
  <c r="J15" i="97"/>
  <c r="J16" i="97"/>
  <c r="J17" i="97"/>
  <c r="J18" i="97"/>
  <c r="J19" i="97"/>
  <c r="J20" i="97"/>
  <c r="J21" i="97"/>
  <c r="J22" i="97"/>
  <c r="J23" i="97"/>
  <c r="J24" i="97"/>
  <c r="J25" i="97"/>
  <c r="J26" i="97"/>
  <c r="J27" i="97"/>
  <c r="J28" i="97"/>
  <c r="J29" i="97"/>
  <c r="J30" i="97"/>
  <c r="J31" i="97"/>
  <c r="K4" i="97"/>
  <c r="K4" i="5" s="1"/>
  <c r="K5" i="97"/>
  <c r="K6" i="97"/>
  <c r="K8" i="97"/>
  <c r="K8" i="5" s="1"/>
  <c r="K8" i="28" s="1"/>
  <c r="K9" i="97"/>
  <c r="K9" i="5" s="1"/>
  <c r="K9" i="28" s="1"/>
  <c r="K10" i="97"/>
  <c r="K10" i="5" s="1"/>
  <c r="K10" i="28" s="1"/>
  <c r="K11" i="97"/>
  <c r="K11" i="5" s="1"/>
  <c r="K11" i="28" s="1"/>
  <c r="K12" i="97"/>
  <c r="K12" i="5" s="1"/>
  <c r="K13" i="97"/>
  <c r="K13" i="5" s="1"/>
  <c r="K13" i="28" s="1"/>
  <c r="K14" i="97"/>
  <c r="K14" i="5" s="1"/>
  <c r="K14" i="28" s="1"/>
  <c r="K15" i="97"/>
  <c r="K16" i="97"/>
  <c r="K17" i="97"/>
  <c r="K17" i="5" s="1"/>
  <c r="K17" i="28" s="1"/>
  <c r="K18" i="97"/>
  <c r="K18" i="5" s="1"/>
  <c r="K18" i="28" s="1"/>
  <c r="K19" i="97"/>
  <c r="K19" i="5" s="1"/>
  <c r="K20" i="97"/>
  <c r="K20" i="5" s="1"/>
  <c r="K20" i="28" s="1"/>
  <c r="K21" i="97"/>
  <c r="K21" i="5" s="1"/>
  <c r="K21" i="28" s="1"/>
  <c r="K22" i="97"/>
  <c r="K22" i="5" s="1"/>
  <c r="K22" i="28" s="1"/>
  <c r="K23" i="97"/>
  <c r="K23" i="5" s="1"/>
  <c r="K23" i="28" s="1"/>
  <c r="K24" i="97"/>
  <c r="K25" i="97"/>
  <c r="K25" i="5" s="1"/>
  <c r="K25" i="28" s="1"/>
  <c r="K26" i="97"/>
  <c r="K26" i="5" s="1"/>
  <c r="K26" i="28" s="1"/>
  <c r="K27" i="97"/>
  <c r="K27" i="5" s="1"/>
  <c r="K28" i="97"/>
  <c r="K28" i="5" s="1"/>
  <c r="K28" i="28" s="1"/>
  <c r="K29" i="97"/>
  <c r="K29" i="5" s="1"/>
  <c r="AB29" i="5" s="1"/>
  <c r="K30" i="97"/>
  <c r="K30" i="5" s="1"/>
  <c r="K30" i="28" s="1"/>
  <c r="K31" i="97"/>
  <c r="L4" i="97"/>
  <c r="L5" i="97"/>
  <c r="L6" i="97"/>
  <c r="L6" i="5" s="1"/>
  <c r="L6" i="28" s="1"/>
  <c r="L8" i="97"/>
  <c r="L8" i="5" s="1"/>
  <c r="L9" i="97"/>
  <c r="L9" i="5" s="1"/>
  <c r="L9" i="28" s="1"/>
  <c r="L10" i="97"/>
  <c r="L10" i="5" s="1"/>
  <c r="L10" i="28" s="1"/>
  <c r="L11" i="97"/>
  <c r="L12" i="97"/>
  <c r="L13" i="97"/>
  <c r="L14" i="97"/>
  <c r="L15" i="97"/>
  <c r="L16" i="97"/>
  <c r="L16" i="5" s="1"/>
  <c r="L17" i="97"/>
  <c r="L17" i="5" s="1"/>
  <c r="L17" i="28" s="1"/>
  <c r="L18" i="97"/>
  <c r="L18" i="5" s="1"/>
  <c r="L18" i="28" s="1"/>
  <c r="L19" i="97"/>
  <c r="L19" i="5" s="1"/>
  <c r="L19" i="28" s="1"/>
  <c r="L20" i="97"/>
  <c r="L20" i="5" s="1"/>
  <c r="L20" i="28" s="1"/>
  <c r="L21" i="97"/>
  <c r="L22" i="97"/>
  <c r="L23" i="97"/>
  <c r="L23" i="5" s="1"/>
  <c r="L23" i="28" s="1"/>
  <c r="L24" i="97"/>
  <c r="L24" i="5" s="1"/>
  <c r="L25" i="97"/>
  <c r="L26" i="97"/>
  <c r="L27" i="97"/>
  <c r="L27" i="5" s="1"/>
  <c r="L27" i="28" s="1"/>
  <c r="L28" i="97"/>
  <c r="L29" i="97"/>
  <c r="L30" i="97"/>
  <c r="L31" i="97"/>
  <c r="L31" i="5" s="1"/>
  <c r="L31" i="28" s="1"/>
  <c r="D5" i="5"/>
  <c r="D5" i="28" s="1"/>
  <c r="D13" i="5"/>
  <c r="D26" i="5"/>
  <c r="D26" i="28" s="1"/>
  <c r="D31" i="5"/>
  <c r="U31" i="5" s="1"/>
  <c r="G12" i="5"/>
  <c r="G13" i="5"/>
  <c r="G13" i="28" s="1"/>
  <c r="G16" i="5"/>
  <c r="G19" i="5"/>
  <c r="G19" i="28" s="1"/>
  <c r="G20" i="5"/>
  <c r="G28" i="5"/>
  <c r="G29" i="5"/>
  <c r="G29" i="28" s="1"/>
  <c r="J14" i="5"/>
  <c r="J26" i="5"/>
  <c r="J26" i="28" s="1"/>
  <c r="K6" i="5"/>
  <c r="K6" i="28" s="1"/>
  <c r="K15" i="5"/>
  <c r="K16" i="5"/>
  <c r="K16" i="28" s="1"/>
  <c r="K24" i="5"/>
  <c r="K24" i="28" s="1"/>
  <c r="K31" i="5"/>
  <c r="K31" i="28" s="1"/>
  <c r="L4" i="5"/>
  <c r="L5" i="5"/>
  <c r="L5" i="28" s="1"/>
  <c r="L11" i="5"/>
  <c r="L12" i="5"/>
  <c r="L12" i="28" s="1"/>
  <c r="L13" i="5"/>
  <c r="L14" i="5"/>
  <c r="L14" i="28" s="1"/>
  <c r="L15" i="5"/>
  <c r="AC15" i="28" s="1"/>
  <c r="L21" i="5"/>
  <c r="L22" i="5"/>
  <c r="L22" i="28" s="1"/>
  <c r="L25" i="5"/>
  <c r="L26" i="5"/>
  <c r="L26" i="28" s="1"/>
  <c r="L28" i="5"/>
  <c r="L29" i="5"/>
  <c r="L29" i="28" s="1"/>
  <c r="L30" i="5"/>
  <c r="L30" i="28" s="1"/>
  <c r="I34" i="103"/>
  <c r="B4" i="98"/>
  <c r="B5" i="98"/>
  <c r="B6" i="98"/>
  <c r="B8" i="98"/>
  <c r="B9" i="98"/>
  <c r="B10" i="98"/>
  <c r="B11" i="98"/>
  <c r="B12" i="98"/>
  <c r="B13" i="98"/>
  <c r="B14" i="98"/>
  <c r="B15" i="98"/>
  <c r="B16" i="98"/>
  <c r="B17" i="98"/>
  <c r="B18" i="98"/>
  <c r="B19" i="98"/>
  <c r="B20" i="98"/>
  <c r="B21" i="98"/>
  <c r="B22" i="98"/>
  <c r="B23" i="98"/>
  <c r="B24" i="98"/>
  <c r="B25" i="98"/>
  <c r="B26" i="98"/>
  <c r="B27" i="98"/>
  <c r="B28" i="98"/>
  <c r="B29" i="98"/>
  <c r="B30" i="98"/>
  <c r="B31" i="98"/>
  <c r="C4" i="98"/>
  <c r="C5" i="98"/>
  <c r="C6" i="98"/>
  <c r="C8" i="98"/>
  <c r="C9" i="98"/>
  <c r="C10" i="98"/>
  <c r="C11" i="98"/>
  <c r="C12" i="98"/>
  <c r="C13" i="98"/>
  <c r="C14" i="98"/>
  <c r="C15" i="98"/>
  <c r="C16" i="98"/>
  <c r="C17" i="98"/>
  <c r="C18" i="98"/>
  <c r="C19" i="98"/>
  <c r="C20" i="98"/>
  <c r="C21" i="98"/>
  <c r="C22" i="98"/>
  <c r="C23" i="98"/>
  <c r="C24" i="98"/>
  <c r="C25" i="98"/>
  <c r="C26" i="98"/>
  <c r="C27" i="98"/>
  <c r="C28" i="98"/>
  <c r="C29" i="98"/>
  <c r="C30" i="98"/>
  <c r="C31" i="98"/>
  <c r="D4" i="98"/>
  <c r="D5" i="98"/>
  <c r="D6" i="98"/>
  <c r="D8" i="98"/>
  <c r="D8" i="6" s="1"/>
  <c r="D8" i="29" s="1"/>
  <c r="D9" i="98"/>
  <c r="D10" i="98"/>
  <c r="D11" i="98"/>
  <c r="D11" i="6" s="1"/>
  <c r="U11" i="29" s="1"/>
  <c r="D12" i="98"/>
  <c r="D13" i="98"/>
  <c r="D14" i="98"/>
  <c r="D15" i="98"/>
  <c r="D16" i="98"/>
  <c r="D16" i="6" s="1"/>
  <c r="D16" i="29" s="1"/>
  <c r="D17" i="98"/>
  <c r="D18" i="98"/>
  <c r="D19" i="98"/>
  <c r="D20" i="98"/>
  <c r="D21" i="98"/>
  <c r="D22" i="98"/>
  <c r="D23" i="98"/>
  <c r="D24" i="98"/>
  <c r="D24" i="6" s="1"/>
  <c r="D24" i="29" s="1"/>
  <c r="D25" i="98"/>
  <c r="D26" i="98"/>
  <c r="D27" i="98"/>
  <c r="D28" i="98"/>
  <c r="D29" i="98"/>
  <c r="D30" i="98"/>
  <c r="D31" i="98"/>
  <c r="E4" i="98"/>
  <c r="E5" i="98"/>
  <c r="E6" i="98"/>
  <c r="E8" i="98"/>
  <c r="E9" i="98"/>
  <c r="E10" i="98"/>
  <c r="E11" i="98"/>
  <c r="E12" i="98"/>
  <c r="E13" i="98"/>
  <c r="E14" i="98"/>
  <c r="E15" i="98"/>
  <c r="E16" i="98"/>
  <c r="E17" i="98"/>
  <c r="E18" i="98"/>
  <c r="E19" i="98"/>
  <c r="E20" i="98"/>
  <c r="E21" i="98"/>
  <c r="E22" i="98"/>
  <c r="E23" i="98"/>
  <c r="E24" i="98"/>
  <c r="E25" i="98"/>
  <c r="E26" i="98"/>
  <c r="E27" i="98"/>
  <c r="E28" i="98"/>
  <c r="E29" i="98"/>
  <c r="E30" i="98"/>
  <c r="E31" i="98"/>
  <c r="F4" i="98"/>
  <c r="F5" i="98"/>
  <c r="F6" i="98"/>
  <c r="F8" i="98"/>
  <c r="F9" i="98"/>
  <c r="F10" i="98"/>
  <c r="F11" i="98"/>
  <c r="F12" i="98"/>
  <c r="F13" i="98"/>
  <c r="F14" i="98"/>
  <c r="F15" i="98"/>
  <c r="F16" i="98"/>
  <c r="F17" i="98"/>
  <c r="F18" i="98"/>
  <c r="F19" i="98"/>
  <c r="F20" i="98"/>
  <c r="F21" i="98"/>
  <c r="F22" i="98"/>
  <c r="F23" i="98"/>
  <c r="F24" i="98"/>
  <c r="F25" i="98"/>
  <c r="F26" i="98"/>
  <c r="F27" i="98"/>
  <c r="F28" i="98"/>
  <c r="F29" i="98"/>
  <c r="F30" i="98"/>
  <c r="F31" i="98"/>
  <c r="G4" i="98"/>
  <c r="G4" i="6" s="1"/>
  <c r="G4" i="29" s="1"/>
  <c r="G5" i="98"/>
  <c r="G6" i="98"/>
  <c r="G6" i="6" s="1"/>
  <c r="G6" i="29" s="1"/>
  <c r="G8" i="98"/>
  <c r="G8" i="6" s="1"/>
  <c r="G8" i="29" s="1"/>
  <c r="G9" i="98"/>
  <c r="G9" i="6" s="1"/>
  <c r="G9" i="29" s="1"/>
  <c r="G10" i="98"/>
  <c r="G11" i="98"/>
  <c r="G11" i="6" s="1"/>
  <c r="G11" i="29" s="1"/>
  <c r="G12" i="98"/>
  <c r="G13" i="98"/>
  <c r="G13" i="6" s="1"/>
  <c r="G13" i="29" s="1"/>
  <c r="G14" i="98"/>
  <c r="G14" i="6" s="1"/>
  <c r="G15" i="98"/>
  <c r="G16" i="98"/>
  <c r="G17" i="98"/>
  <c r="G17" i="6" s="1"/>
  <c r="G17" i="29" s="1"/>
  <c r="G18" i="98"/>
  <c r="G18" i="6" s="1"/>
  <c r="G19" i="98"/>
  <c r="G20" i="98"/>
  <c r="G21" i="98"/>
  <c r="G21" i="6" s="1"/>
  <c r="G21" i="29" s="1"/>
  <c r="G22" i="98"/>
  <c r="G22" i="6" s="1"/>
  <c r="G23" i="98"/>
  <c r="G23" i="6" s="1"/>
  <c r="G23" i="29" s="1"/>
  <c r="G24" i="98"/>
  <c r="G24" i="6" s="1"/>
  <c r="G25" i="98"/>
  <c r="G25" i="6" s="1"/>
  <c r="G25" i="29" s="1"/>
  <c r="G26" i="98"/>
  <c r="G27" i="98"/>
  <c r="G28" i="98"/>
  <c r="G29" i="98"/>
  <c r="G29" i="6" s="1"/>
  <c r="G29" i="29" s="1"/>
  <c r="G30" i="98"/>
  <c r="G30" i="6" s="1"/>
  <c r="G30" i="29" s="1"/>
  <c r="G31" i="98"/>
  <c r="H4" i="98"/>
  <c r="H5" i="98"/>
  <c r="H6" i="98"/>
  <c r="H8" i="98"/>
  <c r="H9" i="98"/>
  <c r="H10" i="98"/>
  <c r="H11" i="98"/>
  <c r="H12" i="98"/>
  <c r="H13" i="98"/>
  <c r="H14" i="98"/>
  <c r="H15" i="98"/>
  <c r="H16" i="98"/>
  <c r="H17" i="98"/>
  <c r="H18" i="98"/>
  <c r="H19" i="98"/>
  <c r="H20" i="98"/>
  <c r="H21" i="98"/>
  <c r="H22" i="98"/>
  <c r="H23" i="98"/>
  <c r="H24" i="98"/>
  <c r="H25" i="98"/>
  <c r="H26" i="98"/>
  <c r="H27" i="98"/>
  <c r="H28" i="98"/>
  <c r="H29" i="98"/>
  <c r="H30" i="98"/>
  <c r="H31" i="98"/>
  <c r="I4" i="98"/>
  <c r="I5" i="98"/>
  <c r="I6" i="98"/>
  <c r="I8" i="98"/>
  <c r="I9" i="98"/>
  <c r="I10" i="98"/>
  <c r="I11" i="98"/>
  <c r="I12" i="98"/>
  <c r="I13" i="98"/>
  <c r="I14" i="98"/>
  <c r="I15" i="98"/>
  <c r="I16" i="98"/>
  <c r="I17" i="98"/>
  <c r="I18" i="98"/>
  <c r="I19" i="98"/>
  <c r="I20" i="98"/>
  <c r="I21" i="98"/>
  <c r="I22" i="98"/>
  <c r="I23" i="98"/>
  <c r="I24" i="98"/>
  <c r="I25" i="98"/>
  <c r="I26" i="98"/>
  <c r="I27" i="98"/>
  <c r="I28" i="98"/>
  <c r="I29" i="98"/>
  <c r="I30" i="98"/>
  <c r="I31" i="98"/>
  <c r="J4" i="98"/>
  <c r="J5" i="98"/>
  <c r="J6" i="98"/>
  <c r="J8" i="98"/>
  <c r="J9" i="98"/>
  <c r="J10" i="98"/>
  <c r="J11" i="98"/>
  <c r="J11" i="6" s="1"/>
  <c r="J11" i="29" s="1"/>
  <c r="J12" i="98"/>
  <c r="J13" i="98"/>
  <c r="J14" i="98"/>
  <c r="J15" i="98"/>
  <c r="J16" i="98"/>
  <c r="J17" i="98"/>
  <c r="J18" i="98"/>
  <c r="J19" i="98"/>
  <c r="J19" i="6" s="1"/>
  <c r="J19" i="29" s="1"/>
  <c r="J20" i="98"/>
  <c r="J21" i="98"/>
  <c r="J22" i="98"/>
  <c r="J23" i="98"/>
  <c r="J23" i="6" s="1"/>
  <c r="J23" i="29" s="1"/>
  <c r="J24" i="98"/>
  <c r="J25" i="98"/>
  <c r="J26" i="98"/>
  <c r="J27" i="98"/>
  <c r="J28" i="98"/>
  <c r="J29" i="98"/>
  <c r="J30" i="98"/>
  <c r="J31" i="98"/>
  <c r="K4" i="98"/>
  <c r="K4" i="6" s="1"/>
  <c r="K4" i="29" s="1"/>
  <c r="K5" i="98"/>
  <c r="K5" i="6" s="1"/>
  <c r="AB5" i="29" s="1"/>
  <c r="K6" i="98"/>
  <c r="K8" i="98"/>
  <c r="K8" i="6" s="1"/>
  <c r="K8" i="29" s="1"/>
  <c r="K9" i="98"/>
  <c r="K9" i="6" s="1"/>
  <c r="K9" i="29" s="1"/>
  <c r="K10" i="98"/>
  <c r="K11" i="98"/>
  <c r="K11" i="6" s="1"/>
  <c r="K11" i="29" s="1"/>
  <c r="K12" i="98"/>
  <c r="K13" i="98"/>
  <c r="K13" i="6" s="1"/>
  <c r="K14" i="98"/>
  <c r="K14" i="6" s="1"/>
  <c r="K15" i="98"/>
  <c r="K16" i="98"/>
  <c r="K16" i="6" s="1"/>
  <c r="K16" i="29" s="1"/>
  <c r="K17" i="98"/>
  <c r="K17" i="6" s="1"/>
  <c r="K17" i="29" s="1"/>
  <c r="K18" i="98"/>
  <c r="K19" i="98"/>
  <c r="K19" i="6" s="1"/>
  <c r="K19" i="29" s="1"/>
  <c r="K20" i="98"/>
  <c r="K20" i="6" s="1"/>
  <c r="K21" i="98"/>
  <c r="K21" i="6" s="1"/>
  <c r="K21" i="29" s="1"/>
  <c r="K22" i="98"/>
  <c r="K22" i="6" s="1"/>
  <c r="K23" i="98"/>
  <c r="K24" i="98"/>
  <c r="K24" i="6" s="1"/>
  <c r="K24" i="29" s="1"/>
  <c r="K25" i="98"/>
  <c r="K25" i="6" s="1"/>
  <c r="K25" i="29" s="1"/>
  <c r="K26" i="98"/>
  <c r="K27" i="98"/>
  <c r="K27" i="6" s="1"/>
  <c r="K27" i="29" s="1"/>
  <c r="K28" i="98"/>
  <c r="K29" i="98"/>
  <c r="K30" i="98"/>
  <c r="K30" i="6" s="1"/>
  <c r="AB30" i="29" s="1"/>
  <c r="K31" i="98"/>
  <c r="L4" i="98"/>
  <c r="L5" i="98"/>
  <c r="L5" i="6" s="1"/>
  <c r="L5" i="29" s="1"/>
  <c r="L6" i="98"/>
  <c r="L8" i="98"/>
  <c r="L8" i="6" s="1"/>
  <c r="L8" i="29" s="1"/>
  <c r="L9" i="98"/>
  <c r="L9" i="6" s="1"/>
  <c r="L10" i="98"/>
  <c r="L10" i="6" s="1"/>
  <c r="L10" i="29" s="1"/>
  <c r="L11" i="98"/>
  <c r="L11" i="6" s="1"/>
  <c r="AC11" i="29" s="1"/>
  <c r="L12" i="98"/>
  <c r="L13" i="98"/>
  <c r="L14" i="98"/>
  <c r="L14" i="6" s="1"/>
  <c r="L14" i="29" s="1"/>
  <c r="L15" i="98"/>
  <c r="L16" i="98"/>
  <c r="L16" i="6" s="1"/>
  <c r="L16" i="29" s="1"/>
  <c r="L17" i="98"/>
  <c r="L18" i="98"/>
  <c r="L18" i="6" s="1"/>
  <c r="L19" i="98"/>
  <c r="L19" i="6" s="1"/>
  <c r="L19" i="29" s="1"/>
  <c r="L20" i="98"/>
  <c r="L21" i="98"/>
  <c r="L21" i="6" s="1"/>
  <c r="L21" i="29" s="1"/>
  <c r="L22" i="98"/>
  <c r="L22" i="6" s="1"/>
  <c r="L22" i="29" s="1"/>
  <c r="L23" i="98"/>
  <c r="L24" i="98"/>
  <c r="L24" i="6" s="1"/>
  <c r="L24" i="29" s="1"/>
  <c r="L25" i="98"/>
  <c r="L26" i="98"/>
  <c r="L26" i="6" s="1"/>
  <c r="L26" i="29" s="1"/>
  <c r="L27" i="98"/>
  <c r="L27" i="6" s="1"/>
  <c r="L27" i="29" s="1"/>
  <c r="L28" i="98"/>
  <c r="L29" i="98"/>
  <c r="L29" i="6" s="1"/>
  <c r="L29" i="29" s="1"/>
  <c r="L30" i="98"/>
  <c r="L30" i="6" s="1"/>
  <c r="L30" i="29" s="1"/>
  <c r="L31" i="98"/>
  <c r="D4" i="6"/>
  <c r="D4" i="29" s="1"/>
  <c r="D9" i="6"/>
  <c r="U9" i="29" s="1"/>
  <c r="D17" i="6"/>
  <c r="D20" i="6"/>
  <c r="D20" i="29" s="1"/>
  <c r="G5" i="6"/>
  <c r="G5" i="29" s="1"/>
  <c r="G10" i="6"/>
  <c r="G10" i="29" s="1"/>
  <c r="G12" i="6"/>
  <c r="G12" i="29" s="1"/>
  <c r="G15" i="6"/>
  <c r="G15" i="29" s="1"/>
  <c r="G16" i="6"/>
  <c r="G16" i="29" s="1"/>
  <c r="G19" i="6"/>
  <c r="G20" i="6"/>
  <c r="G26" i="6"/>
  <c r="G26" i="29" s="1"/>
  <c r="G27" i="6"/>
  <c r="G27" i="29" s="1"/>
  <c r="G28" i="6"/>
  <c r="G28" i="29" s="1"/>
  <c r="G31" i="6"/>
  <c r="G31" i="29" s="1"/>
  <c r="J9" i="6"/>
  <c r="J13" i="6"/>
  <c r="J25" i="6"/>
  <c r="J25" i="29" s="1"/>
  <c r="K6" i="6"/>
  <c r="K6" i="29" s="1"/>
  <c r="K10" i="6"/>
  <c r="K10" i="29" s="1"/>
  <c r="K12" i="6"/>
  <c r="K12" i="29" s="1"/>
  <c r="K15" i="6"/>
  <c r="K18" i="6"/>
  <c r="K18" i="29" s="1"/>
  <c r="K23" i="6"/>
  <c r="K23" i="29" s="1"/>
  <c r="K26" i="6"/>
  <c r="K26" i="29" s="1"/>
  <c r="K28" i="6"/>
  <c r="K28" i="29" s="1"/>
  <c r="K29" i="6"/>
  <c r="K31" i="6"/>
  <c r="L6" i="6"/>
  <c r="L6" i="29" s="1"/>
  <c r="L12" i="6"/>
  <c r="L12" i="29" s="1"/>
  <c r="L13" i="6"/>
  <c r="L15" i="6"/>
  <c r="L15" i="29" s="1"/>
  <c r="L17" i="6"/>
  <c r="L20" i="6"/>
  <c r="L23" i="6"/>
  <c r="L23" i="29" s="1"/>
  <c r="L25" i="6"/>
  <c r="L25" i="29" s="1"/>
  <c r="L28" i="6"/>
  <c r="L31" i="6"/>
  <c r="H34" i="103"/>
  <c r="B4" i="99"/>
  <c r="B5" i="99"/>
  <c r="B6" i="99"/>
  <c r="B8" i="99"/>
  <c r="B9" i="99"/>
  <c r="B10" i="99"/>
  <c r="B11" i="99"/>
  <c r="B12" i="99"/>
  <c r="B13" i="99"/>
  <c r="B14" i="99"/>
  <c r="B15" i="99"/>
  <c r="B16" i="99"/>
  <c r="B17" i="99"/>
  <c r="B18" i="99"/>
  <c r="B19" i="99"/>
  <c r="B20" i="99"/>
  <c r="B21" i="99"/>
  <c r="B22" i="99"/>
  <c r="B23" i="99"/>
  <c r="B24" i="99"/>
  <c r="B25" i="99"/>
  <c r="B26" i="99"/>
  <c r="B27" i="99"/>
  <c r="B28" i="99"/>
  <c r="B29" i="99"/>
  <c r="B30" i="99"/>
  <c r="B31" i="99"/>
  <c r="C4" i="99"/>
  <c r="C5" i="99"/>
  <c r="C6" i="99"/>
  <c r="C8" i="99"/>
  <c r="C9" i="99"/>
  <c r="C10" i="99"/>
  <c r="C11" i="99"/>
  <c r="C12" i="99"/>
  <c r="C13" i="99"/>
  <c r="C14" i="99"/>
  <c r="C15" i="99"/>
  <c r="C16" i="99"/>
  <c r="C17" i="99"/>
  <c r="C18" i="99"/>
  <c r="C19" i="99"/>
  <c r="C20" i="99"/>
  <c r="C21" i="99"/>
  <c r="C22" i="99"/>
  <c r="C23" i="99"/>
  <c r="C24" i="99"/>
  <c r="C25" i="99"/>
  <c r="C26" i="99"/>
  <c r="C27" i="99"/>
  <c r="C28" i="99"/>
  <c r="C29" i="99"/>
  <c r="C30" i="99"/>
  <c r="C31" i="99"/>
  <c r="D4" i="99"/>
  <c r="D5" i="99"/>
  <c r="D6" i="99"/>
  <c r="D8" i="99"/>
  <c r="D9" i="99"/>
  <c r="D10" i="99"/>
  <c r="D11" i="99"/>
  <c r="D12" i="99"/>
  <c r="D13" i="99"/>
  <c r="D13" i="7" s="1"/>
  <c r="D14" i="99"/>
  <c r="D15" i="99"/>
  <c r="D16" i="99"/>
  <c r="D16" i="7" s="1"/>
  <c r="D16" i="30" s="1"/>
  <c r="D17" i="99"/>
  <c r="D18" i="99"/>
  <c r="D19" i="99"/>
  <c r="D20" i="99"/>
  <c r="D20" i="7" s="1"/>
  <c r="D20" i="30" s="1"/>
  <c r="D21" i="99"/>
  <c r="D22" i="99"/>
  <c r="D23" i="99"/>
  <c r="D24" i="99"/>
  <c r="D24" i="7" s="1"/>
  <c r="D24" i="30" s="1"/>
  <c r="D25" i="99"/>
  <c r="D26" i="99"/>
  <c r="D27" i="99"/>
  <c r="D28" i="99"/>
  <c r="D29" i="99"/>
  <c r="D29" i="7" s="1"/>
  <c r="D30" i="99"/>
  <c r="D31" i="99"/>
  <c r="E4" i="99"/>
  <c r="E5" i="99"/>
  <c r="E6" i="99"/>
  <c r="E8" i="99"/>
  <c r="E9" i="99"/>
  <c r="E10" i="99"/>
  <c r="E11" i="99"/>
  <c r="E12" i="99"/>
  <c r="E13" i="99"/>
  <c r="E14" i="99"/>
  <c r="E15" i="99"/>
  <c r="E16" i="99"/>
  <c r="E17" i="99"/>
  <c r="E18" i="99"/>
  <c r="E19" i="99"/>
  <c r="E20" i="99"/>
  <c r="E21" i="99"/>
  <c r="E22" i="99"/>
  <c r="E23" i="99"/>
  <c r="E24" i="99"/>
  <c r="E25" i="99"/>
  <c r="E26" i="99"/>
  <c r="E27" i="99"/>
  <c r="E28" i="99"/>
  <c r="E29" i="99"/>
  <c r="E30" i="99"/>
  <c r="E31" i="99"/>
  <c r="F4" i="99"/>
  <c r="F5" i="99"/>
  <c r="F6" i="99"/>
  <c r="F8" i="99"/>
  <c r="F9" i="99"/>
  <c r="F10" i="99"/>
  <c r="F11" i="99"/>
  <c r="F12" i="99"/>
  <c r="F13" i="99"/>
  <c r="F14" i="99"/>
  <c r="F15" i="99"/>
  <c r="F16" i="99"/>
  <c r="F17" i="99"/>
  <c r="F18" i="99"/>
  <c r="F19" i="99"/>
  <c r="F20" i="99"/>
  <c r="F21" i="99"/>
  <c r="F22" i="99"/>
  <c r="F23" i="99"/>
  <c r="F24" i="99"/>
  <c r="F25" i="99"/>
  <c r="F26" i="99"/>
  <c r="F27" i="99"/>
  <c r="F28" i="99"/>
  <c r="F29" i="99"/>
  <c r="F30" i="99"/>
  <c r="F31" i="99"/>
  <c r="G4" i="99"/>
  <c r="G4" i="7" s="1"/>
  <c r="G4" i="30" s="1"/>
  <c r="G5" i="99"/>
  <c r="G6" i="99"/>
  <c r="G8" i="99"/>
  <c r="G8" i="7" s="1"/>
  <c r="G8" i="30" s="1"/>
  <c r="G9" i="99"/>
  <c r="G9" i="7" s="1"/>
  <c r="G9" i="30" s="1"/>
  <c r="G10" i="99"/>
  <c r="G10" i="7" s="1"/>
  <c r="G10" i="30" s="1"/>
  <c r="G11" i="99"/>
  <c r="G11" i="7" s="1"/>
  <c r="G11" i="30" s="1"/>
  <c r="G12" i="99"/>
  <c r="G13" i="99"/>
  <c r="G14" i="99"/>
  <c r="G15" i="99"/>
  <c r="G16" i="99"/>
  <c r="G17" i="99"/>
  <c r="G17" i="7" s="1"/>
  <c r="G17" i="30" s="1"/>
  <c r="G18" i="99"/>
  <c r="G18" i="7" s="1"/>
  <c r="G18" i="30" s="1"/>
  <c r="G19" i="99"/>
  <c r="G19" i="7" s="1"/>
  <c r="G20" i="99"/>
  <c r="G21" i="99"/>
  <c r="G21" i="7" s="1"/>
  <c r="G21" i="30" s="1"/>
  <c r="G22" i="99"/>
  <c r="G23" i="99"/>
  <c r="G24" i="99"/>
  <c r="G24" i="7" s="1"/>
  <c r="G24" i="30" s="1"/>
  <c r="G25" i="99"/>
  <c r="G25" i="7" s="1"/>
  <c r="G25" i="30" s="1"/>
  <c r="G26" i="99"/>
  <c r="G26" i="7" s="1"/>
  <c r="G26" i="30" s="1"/>
  <c r="G27" i="99"/>
  <c r="G27" i="7" s="1"/>
  <c r="G27" i="30" s="1"/>
  <c r="G28" i="99"/>
  <c r="G29" i="99"/>
  <c r="G30" i="99"/>
  <c r="G31" i="99"/>
  <c r="H4" i="99"/>
  <c r="H5" i="99"/>
  <c r="H6" i="99"/>
  <c r="H8" i="99"/>
  <c r="H9" i="99"/>
  <c r="H10" i="99"/>
  <c r="H11" i="99"/>
  <c r="H12" i="99"/>
  <c r="H13" i="99"/>
  <c r="H14" i="99"/>
  <c r="H15" i="99"/>
  <c r="H16" i="99"/>
  <c r="H17" i="99"/>
  <c r="H18" i="99"/>
  <c r="H19" i="99"/>
  <c r="H20" i="99"/>
  <c r="H21" i="99"/>
  <c r="H22" i="99"/>
  <c r="H23" i="99"/>
  <c r="H24" i="99"/>
  <c r="H25" i="99"/>
  <c r="H26" i="99"/>
  <c r="H27" i="99"/>
  <c r="H28" i="99"/>
  <c r="H29" i="99"/>
  <c r="H30" i="99"/>
  <c r="H31" i="99"/>
  <c r="I4" i="99"/>
  <c r="I5" i="99"/>
  <c r="I6" i="99"/>
  <c r="I8" i="99"/>
  <c r="I9" i="99"/>
  <c r="I10" i="99"/>
  <c r="I11" i="99"/>
  <c r="I12" i="99"/>
  <c r="I13" i="99"/>
  <c r="I14" i="99"/>
  <c r="I15" i="99"/>
  <c r="I16" i="99"/>
  <c r="I17" i="99"/>
  <c r="I18" i="99"/>
  <c r="I19" i="99"/>
  <c r="I20" i="99"/>
  <c r="I21" i="99"/>
  <c r="I22" i="99"/>
  <c r="I23" i="99"/>
  <c r="I24" i="99"/>
  <c r="I25" i="99"/>
  <c r="I26" i="99"/>
  <c r="I27" i="99"/>
  <c r="I28" i="99"/>
  <c r="I29" i="99"/>
  <c r="I30" i="99"/>
  <c r="I31" i="99"/>
  <c r="J4" i="99"/>
  <c r="J5" i="99"/>
  <c r="J6" i="99"/>
  <c r="J6" i="7" s="1"/>
  <c r="J6" i="30" s="1"/>
  <c r="J8" i="99"/>
  <c r="J9" i="99"/>
  <c r="J9" i="7" s="1"/>
  <c r="J9" i="30" s="1"/>
  <c r="J10" i="99"/>
  <c r="J11" i="99"/>
  <c r="J12" i="99"/>
  <c r="J13" i="99"/>
  <c r="J14" i="99"/>
  <c r="J15" i="99"/>
  <c r="J15" i="7" s="1"/>
  <c r="J15" i="30" s="1"/>
  <c r="J16" i="99"/>
  <c r="J17" i="99"/>
  <c r="J18" i="99"/>
  <c r="J19" i="99"/>
  <c r="J20" i="99"/>
  <c r="J21" i="99"/>
  <c r="J22" i="99"/>
  <c r="J23" i="99"/>
  <c r="J23" i="7" s="1"/>
  <c r="J23" i="30" s="1"/>
  <c r="J24" i="99"/>
  <c r="J25" i="99"/>
  <c r="J26" i="99"/>
  <c r="J27" i="99"/>
  <c r="J28" i="99"/>
  <c r="J29" i="99"/>
  <c r="J29" i="7" s="1"/>
  <c r="J30" i="99"/>
  <c r="J31" i="99"/>
  <c r="J31" i="7" s="1"/>
  <c r="J31" i="30" s="1"/>
  <c r="K4" i="99"/>
  <c r="K4" i="7" s="1"/>
  <c r="K4" i="30" s="1"/>
  <c r="K5" i="99"/>
  <c r="K5" i="7" s="1"/>
  <c r="K6" i="99"/>
  <c r="K6" i="7" s="1"/>
  <c r="K8" i="99"/>
  <c r="K9" i="99"/>
  <c r="K10" i="99"/>
  <c r="K11" i="99"/>
  <c r="K12" i="99"/>
  <c r="K12" i="7" s="1"/>
  <c r="K12" i="30" s="1"/>
  <c r="K13" i="99"/>
  <c r="K13" i="7" s="1"/>
  <c r="K13" i="30" s="1"/>
  <c r="K14" i="99"/>
  <c r="K14" i="7" s="1"/>
  <c r="K14" i="30" s="1"/>
  <c r="K15" i="99"/>
  <c r="K15" i="7" s="1"/>
  <c r="K15" i="30" s="1"/>
  <c r="K16" i="99"/>
  <c r="K17" i="99"/>
  <c r="K18" i="99"/>
  <c r="K18" i="7" s="1"/>
  <c r="K19" i="99"/>
  <c r="K20" i="99"/>
  <c r="K20" i="7" s="1"/>
  <c r="K20" i="30" s="1"/>
  <c r="K21" i="99"/>
  <c r="K21" i="7" s="1"/>
  <c r="K21" i="30" s="1"/>
  <c r="K22" i="99"/>
  <c r="K22" i="7" s="1"/>
  <c r="K23" i="99"/>
  <c r="K23" i="7" s="1"/>
  <c r="K23" i="30" s="1"/>
  <c r="K24" i="99"/>
  <c r="K24" i="7" s="1"/>
  <c r="K25" i="99"/>
  <c r="K26" i="99"/>
  <c r="K26" i="7" s="1"/>
  <c r="K26" i="30" s="1"/>
  <c r="K27" i="99"/>
  <c r="K28" i="99"/>
  <c r="K28" i="7" s="1"/>
  <c r="K28" i="30" s="1"/>
  <c r="K29" i="99"/>
  <c r="K29" i="7" s="1"/>
  <c r="K29" i="30" s="1"/>
  <c r="K30" i="99"/>
  <c r="K30" i="7" s="1"/>
  <c r="K31" i="99"/>
  <c r="K31" i="7" s="1"/>
  <c r="L4" i="99"/>
  <c r="L4" i="7" s="1"/>
  <c r="L5" i="99"/>
  <c r="L6" i="99"/>
  <c r="L6" i="7" s="1"/>
  <c r="L8" i="99"/>
  <c r="L9" i="99"/>
  <c r="L9" i="7" s="1"/>
  <c r="L9" i="30" s="1"/>
  <c r="L10" i="99"/>
  <c r="L10" i="7" s="1"/>
  <c r="L10" i="30" s="1"/>
  <c r="L11" i="99"/>
  <c r="L11" i="7" s="1"/>
  <c r="L11" i="30" s="1"/>
  <c r="L12" i="99"/>
  <c r="L12" i="7" s="1"/>
  <c r="L13" i="99"/>
  <c r="L14" i="99"/>
  <c r="L15" i="99"/>
  <c r="L15" i="7" s="1"/>
  <c r="L15" i="30" s="1"/>
  <c r="L16" i="99"/>
  <c r="L17" i="99"/>
  <c r="L17" i="7" s="1"/>
  <c r="L17" i="30" s="1"/>
  <c r="L18" i="99"/>
  <c r="L18" i="7" s="1"/>
  <c r="L18" i="30" s="1"/>
  <c r="L19" i="99"/>
  <c r="L19" i="7" s="1"/>
  <c r="L19" i="30" s="1"/>
  <c r="L20" i="99"/>
  <c r="L20" i="7" s="1"/>
  <c r="L21" i="99"/>
  <c r="L22" i="99"/>
  <c r="L23" i="99"/>
  <c r="L23" i="7" s="1"/>
  <c r="L24" i="99"/>
  <c r="L25" i="99"/>
  <c r="L25" i="7" s="1"/>
  <c r="L25" i="30" s="1"/>
  <c r="L26" i="99"/>
  <c r="L26" i="7" s="1"/>
  <c r="L26" i="30" s="1"/>
  <c r="L27" i="99"/>
  <c r="L27" i="7" s="1"/>
  <c r="L27" i="30" s="1"/>
  <c r="L28" i="99"/>
  <c r="L28" i="7" s="1"/>
  <c r="L29" i="99"/>
  <c r="L29" i="7" s="1"/>
  <c r="L30" i="99"/>
  <c r="L31" i="99"/>
  <c r="D4" i="7"/>
  <c r="D4" i="30" s="1"/>
  <c r="D15" i="7"/>
  <c r="D15" i="30" s="1"/>
  <c r="D31" i="7"/>
  <c r="G5" i="7"/>
  <c r="G5" i="30" s="1"/>
  <c r="G6" i="7"/>
  <c r="G12" i="7"/>
  <c r="G12" i="30" s="1"/>
  <c r="G13" i="7"/>
  <c r="G13" i="30" s="1"/>
  <c r="G14" i="7"/>
  <c r="G14" i="30" s="1"/>
  <c r="G15" i="7"/>
  <c r="G15" i="30" s="1"/>
  <c r="G16" i="7"/>
  <c r="G20" i="7"/>
  <c r="G20" i="30" s="1"/>
  <c r="G22" i="7"/>
  <c r="G22" i="30" s="1"/>
  <c r="G23" i="7"/>
  <c r="G23" i="30" s="1"/>
  <c r="G28" i="7"/>
  <c r="G29" i="7"/>
  <c r="G30" i="7"/>
  <c r="G30" i="30" s="1"/>
  <c r="G31" i="7"/>
  <c r="J4" i="7"/>
  <c r="J4" i="30" s="1"/>
  <c r="J19" i="7"/>
  <c r="J19" i="30" s="1"/>
  <c r="J30" i="7"/>
  <c r="AA30" i="30" s="1"/>
  <c r="K8" i="7"/>
  <c r="K8" i="30" s="1"/>
  <c r="K9" i="7"/>
  <c r="K10" i="7"/>
  <c r="K10" i="30" s="1"/>
  <c r="K11" i="7"/>
  <c r="K11" i="30" s="1"/>
  <c r="K16" i="7"/>
  <c r="AB16" i="7" s="1"/>
  <c r="K17" i="7"/>
  <c r="K19" i="7"/>
  <c r="K19" i="30" s="1"/>
  <c r="K25" i="7"/>
  <c r="K25" i="30" s="1"/>
  <c r="K27" i="7"/>
  <c r="K27" i="30" s="1"/>
  <c r="L5" i="7"/>
  <c r="L5" i="30" s="1"/>
  <c r="L8" i="7"/>
  <c r="L13" i="7"/>
  <c r="L14" i="7"/>
  <c r="L14" i="30" s="1"/>
  <c r="L16" i="7"/>
  <c r="L16" i="30" s="1"/>
  <c r="L21" i="7"/>
  <c r="AC21" i="30" s="1"/>
  <c r="L22" i="7"/>
  <c r="L22" i="30" s="1"/>
  <c r="L24" i="7"/>
  <c r="L24" i="30" s="1"/>
  <c r="L30" i="7"/>
  <c r="L30" i="30" s="1"/>
  <c r="L31" i="7"/>
  <c r="L31" i="30" s="1"/>
  <c r="G34" i="103"/>
  <c r="B4" i="100"/>
  <c r="B5" i="100"/>
  <c r="B6" i="100"/>
  <c r="B8" i="100"/>
  <c r="B9" i="100"/>
  <c r="B10" i="100"/>
  <c r="B11" i="100"/>
  <c r="B12" i="100"/>
  <c r="B13" i="100"/>
  <c r="B14" i="100"/>
  <c r="B15" i="100"/>
  <c r="B16" i="100"/>
  <c r="B17" i="100"/>
  <c r="B18" i="100"/>
  <c r="B19" i="100"/>
  <c r="B20" i="100"/>
  <c r="B21" i="100"/>
  <c r="B22" i="100"/>
  <c r="B23" i="100"/>
  <c r="B24" i="100"/>
  <c r="B25" i="100"/>
  <c r="B26" i="100"/>
  <c r="B27" i="100"/>
  <c r="B28" i="100"/>
  <c r="B29" i="100"/>
  <c r="B30" i="100"/>
  <c r="B31" i="100"/>
  <c r="C4" i="100"/>
  <c r="C5" i="100"/>
  <c r="C6" i="100"/>
  <c r="C8" i="100"/>
  <c r="C9" i="100"/>
  <c r="C10" i="100"/>
  <c r="C11" i="100"/>
  <c r="C12" i="100"/>
  <c r="C13" i="100"/>
  <c r="C14" i="100"/>
  <c r="C15" i="100"/>
  <c r="C16" i="100"/>
  <c r="C17" i="100"/>
  <c r="C18" i="100"/>
  <c r="C19" i="100"/>
  <c r="C20" i="100"/>
  <c r="C21" i="100"/>
  <c r="C22" i="100"/>
  <c r="C23" i="100"/>
  <c r="C24" i="100"/>
  <c r="C25" i="100"/>
  <c r="C26" i="100"/>
  <c r="C27" i="100"/>
  <c r="C28" i="100"/>
  <c r="C29" i="100"/>
  <c r="C30" i="100"/>
  <c r="C31" i="100"/>
  <c r="D4" i="100"/>
  <c r="D5" i="100"/>
  <c r="D6" i="100"/>
  <c r="D8" i="100"/>
  <c r="D9" i="100"/>
  <c r="D9" i="8" s="1"/>
  <c r="D9" i="31" s="1"/>
  <c r="D10" i="100"/>
  <c r="D11" i="100"/>
  <c r="D12" i="100"/>
  <c r="D13" i="100"/>
  <c r="D14" i="100"/>
  <c r="D15" i="100"/>
  <c r="D16" i="100"/>
  <c r="D17" i="100"/>
  <c r="D18" i="100"/>
  <c r="D19" i="100"/>
  <c r="D20" i="100"/>
  <c r="D20" i="8" s="1"/>
  <c r="D20" i="31" s="1"/>
  <c r="D21" i="100"/>
  <c r="D22" i="100"/>
  <c r="D23" i="100"/>
  <c r="D24" i="100"/>
  <c r="D25" i="100"/>
  <c r="D26" i="100"/>
  <c r="D26" i="8" s="1"/>
  <c r="D26" i="31" s="1"/>
  <c r="D27" i="100"/>
  <c r="D28" i="100"/>
  <c r="D28" i="8" s="1"/>
  <c r="D28" i="31" s="1"/>
  <c r="D29" i="100"/>
  <c r="D30" i="100"/>
  <c r="D31" i="100"/>
  <c r="E4" i="100"/>
  <c r="E5" i="100"/>
  <c r="E6" i="100"/>
  <c r="E8" i="100"/>
  <c r="E9" i="100"/>
  <c r="E10" i="100"/>
  <c r="E11" i="100"/>
  <c r="E12" i="100"/>
  <c r="E13" i="100"/>
  <c r="E14" i="100"/>
  <c r="E15" i="100"/>
  <c r="E16" i="100"/>
  <c r="E17" i="100"/>
  <c r="E18" i="100"/>
  <c r="E19" i="100"/>
  <c r="E20" i="100"/>
  <c r="E21" i="100"/>
  <c r="E22" i="100"/>
  <c r="E23" i="100"/>
  <c r="E24" i="100"/>
  <c r="E25" i="100"/>
  <c r="E26" i="100"/>
  <c r="E27" i="100"/>
  <c r="E28" i="100"/>
  <c r="E29" i="100"/>
  <c r="E30" i="100"/>
  <c r="E31" i="100"/>
  <c r="F4" i="100"/>
  <c r="F5" i="100"/>
  <c r="F6" i="100"/>
  <c r="F8" i="100"/>
  <c r="F9" i="100"/>
  <c r="F10" i="100"/>
  <c r="F11" i="100"/>
  <c r="F12" i="100"/>
  <c r="F13" i="100"/>
  <c r="F14" i="100"/>
  <c r="F15" i="100"/>
  <c r="F16" i="100"/>
  <c r="F17" i="100"/>
  <c r="F18" i="100"/>
  <c r="F19" i="100"/>
  <c r="F20" i="100"/>
  <c r="F21" i="100"/>
  <c r="F22" i="100"/>
  <c r="F23" i="100"/>
  <c r="F24" i="100"/>
  <c r="F25" i="100"/>
  <c r="F26" i="100"/>
  <c r="F27" i="100"/>
  <c r="F28" i="100"/>
  <c r="F29" i="100"/>
  <c r="F30" i="100"/>
  <c r="F31" i="100"/>
  <c r="G4" i="100"/>
  <c r="G5" i="100"/>
  <c r="G6" i="100"/>
  <c r="G6" i="8" s="1"/>
  <c r="G6" i="31" s="1"/>
  <c r="G8" i="100"/>
  <c r="G8" i="8" s="1"/>
  <c r="G8" i="31" s="1"/>
  <c r="G9" i="100"/>
  <c r="G9" i="8" s="1"/>
  <c r="G9" i="31" s="1"/>
  <c r="G10" i="100"/>
  <c r="G10" i="8" s="1"/>
  <c r="G11" i="100"/>
  <c r="G11" i="8" s="1"/>
  <c r="G11" i="31" s="1"/>
  <c r="G12" i="100"/>
  <c r="G13" i="100"/>
  <c r="G13" i="8" s="1"/>
  <c r="G13" i="31" s="1"/>
  <c r="G14" i="100"/>
  <c r="G14" i="8" s="1"/>
  <c r="G14" i="31" s="1"/>
  <c r="G15" i="100"/>
  <c r="G15" i="8" s="1"/>
  <c r="X15" i="8" s="1"/>
  <c r="G16" i="100"/>
  <c r="G16" i="8" s="1"/>
  <c r="G16" i="31" s="1"/>
  <c r="G17" i="100"/>
  <c r="G17" i="8" s="1"/>
  <c r="G17" i="31" s="1"/>
  <c r="G18" i="100"/>
  <c r="G19" i="100"/>
  <c r="G19" i="8" s="1"/>
  <c r="G19" i="31" s="1"/>
  <c r="G20" i="100"/>
  <c r="G21" i="100"/>
  <c r="G22" i="100"/>
  <c r="G22" i="8" s="1"/>
  <c r="G22" i="31" s="1"/>
  <c r="G23" i="100"/>
  <c r="G23" i="8" s="1"/>
  <c r="G23" i="31" s="1"/>
  <c r="G24" i="100"/>
  <c r="G24" i="8" s="1"/>
  <c r="X24" i="31" s="1"/>
  <c r="G25" i="100"/>
  <c r="G25" i="8" s="1"/>
  <c r="G25" i="31" s="1"/>
  <c r="G26" i="100"/>
  <c r="G26" i="8" s="1"/>
  <c r="G27" i="100"/>
  <c r="G27" i="8" s="1"/>
  <c r="G27" i="31" s="1"/>
  <c r="G28" i="100"/>
  <c r="G29" i="100"/>
  <c r="G29" i="8" s="1"/>
  <c r="G29" i="31" s="1"/>
  <c r="G30" i="100"/>
  <c r="G31" i="100"/>
  <c r="G31" i="8" s="1"/>
  <c r="X31" i="31" s="1"/>
  <c r="H4" i="100"/>
  <c r="H5" i="100"/>
  <c r="H6" i="100"/>
  <c r="H8" i="100"/>
  <c r="H9" i="100"/>
  <c r="H10" i="100"/>
  <c r="H11" i="100"/>
  <c r="H12" i="100"/>
  <c r="H13" i="100"/>
  <c r="H14" i="100"/>
  <c r="H15" i="100"/>
  <c r="H16" i="100"/>
  <c r="H17" i="100"/>
  <c r="H18" i="100"/>
  <c r="H19" i="100"/>
  <c r="H20" i="100"/>
  <c r="H21" i="100"/>
  <c r="H22" i="100"/>
  <c r="H23" i="100"/>
  <c r="H24" i="100"/>
  <c r="H25" i="100"/>
  <c r="H26" i="100"/>
  <c r="H27" i="100"/>
  <c r="H28" i="100"/>
  <c r="H29" i="100"/>
  <c r="H30" i="100"/>
  <c r="H31" i="100"/>
  <c r="I4" i="100"/>
  <c r="I5" i="100"/>
  <c r="I6" i="100"/>
  <c r="I8" i="100"/>
  <c r="I9" i="100"/>
  <c r="I10" i="100"/>
  <c r="I11" i="100"/>
  <c r="I12" i="100"/>
  <c r="I13" i="100"/>
  <c r="I14" i="100"/>
  <c r="I15" i="100"/>
  <c r="I16" i="100"/>
  <c r="I17" i="100"/>
  <c r="I18" i="100"/>
  <c r="I19" i="100"/>
  <c r="I20" i="100"/>
  <c r="I21" i="100"/>
  <c r="I22" i="100"/>
  <c r="I23" i="100"/>
  <c r="I24" i="100"/>
  <c r="I25" i="100"/>
  <c r="I26" i="100"/>
  <c r="I27" i="100"/>
  <c r="I28" i="100"/>
  <c r="I29" i="100"/>
  <c r="I30" i="100"/>
  <c r="I31" i="100"/>
  <c r="J4" i="100"/>
  <c r="J5" i="100"/>
  <c r="J6" i="100"/>
  <c r="J8" i="100"/>
  <c r="J9" i="100"/>
  <c r="J10" i="100"/>
  <c r="J11" i="100"/>
  <c r="J12" i="100"/>
  <c r="J12" i="8" s="1"/>
  <c r="J12" i="31" s="1"/>
  <c r="J13" i="100"/>
  <c r="J14" i="100"/>
  <c r="J15" i="100"/>
  <c r="J16" i="100"/>
  <c r="J17" i="100"/>
  <c r="J18" i="100"/>
  <c r="J19" i="100"/>
  <c r="J20" i="100"/>
  <c r="J20" i="8" s="1"/>
  <c r="J20" i="31" s="1"/>
  <c r="J21" i="100"/>
  <c r="J22" i="100"/>
  <c r="J22" i="8" s="1"/>
  <c r="AA22" i="31" s="1"/>
  <c r="J23" i="100"/>
  <c r="J24" i="100"/>
  <c r="J25" i="100"/>
  <c r="J26" i="100"/>
  <c r="J27" i="100"/>
  <c r="J28" i="100"/>
  <c r="J28" i="8" s="1"/>
  <c r="J28" i="31" s="1"/>
  <c r="J29" i="100"/>
  <c r="J30" i="100"/>
  <c r="J30" i="8" s="1"/>
  <c r="AA30" i="31" s="1"/>
  <c r="J31" i="100"/>
  <c r="K4" i="100"/>
  <c r="K4" i="8" s="1"/>
  <c r="K4" i="31" s="1"/>
  <c r="K5" i="100"/>
  <c r="K5" i="8" s="1"/>
  <c r="K6" i="100"/>
  <c r="K8" i="100"/>
  <c r="K9" i="100"/>
  <c r="K9" i="8" s="1"/>
  <c r="K9" i="31" s="1"/>
  <c r="K10" i="100"/>
  <c r="K11" i="100"/>
  <c r="K11" i="8" s="1"/>
  <c r="AB11" i="8" s="1"/>
  <c r="K12" i="100"/>
  <c r="K12" i="8" s="1"/>
  <c r="K12" i="31" s="1"/>
  <c r="K13" i="100"/>
  <c r="K14" i="100"/>
  <c r="K15" i="100"/>
  <c r="K16" i="100"/>
  <c r="K17" i="100"/>
  <c r="K18" i="100"/>
  <c r="K18" i="8" s="1"/>
  <c r="K19" i="100"/>
  <c r="K19" i="8" s="1"/>
  <c r="K20" i="100"/>
  <c r="K20" i="8" s="1"/>
  <c r="K20" i="31" s="1"/>
  <c r="K21" i="100"/>
  <c r="K22" i="100"/>
  <c r="K22" i="8" s="1"/>
  <c r="K23" i="100"/>
  <c r="K24" i="100"/>
  <c r="K25" i="100"/>
  <c r="K26" i="100"/>
  <c r="K26" i="8" s="1"/>
  <c r="K26" i="31" s="1"/>
  <c r="K27" i="100"/>
  <c r="K27" i="8" s="1"/>
  <c r="AB27" i="31" s="1"/>
  <c r="K28" i="100"/>
  <c r="K28" i="8" s="1"/>
  <c r="K28" i="31" s="1"/>
  <c r="K29" i="100"/>
  <c r="K29" i="8" s="1"/>
  <c r="K29" i="31" s="1"/>
  <c r="K30" i="100"/>
  <c r="K31" i="100"/>
  <c r="L4" i="100"/>
  <c r="L5" i="100"/>
  <c r="L5" i="8" s="1"/>
  <c r="L5" i="31" s="1"/>
  <c r="L6" i="100"/>
  <c r="L6" i="8" s="1"/>
  <c r="L6" i="31" s="1"/>
  <c r="L8" i="100"/>
  <c r="L8" i="8" s="1"/>
  <c r="AC8" i="31" s="1"/>
  <c r="L9" i="100"/>
  <c r="L9" i="8" s="1"/>
  <c r="L9" i="31" s="1"/>
  <c r="L10" i="100"/>
  <c r="L11" i="100"/>
  <c r="L12" i="100"/>
  <c r="L13" i="100"/>
  <c r="L13" i="8" s="1"/>
  <c r="L14" i="100"/>
  <c r="L15" i="100"/>
  <c r="L15" i="8" s="1"/>
  <c r="L15" i="31" s="1"/>
  <c r="L16" i="100"/>
  <c r="L16" i="8" s="1"/>
  <c r="AC16" i="8" s="1"/>
  <c r="L17" i="100"/>
  <c r="L17" i="8" s="1"/>
  <c r="L18" i="100"/>
  <c r="L19" i="100"/>
  <c r="L19" i="8" s="1"/>
  <c r="L20" i="100"/>
  <c r="L20" i="8" s="1"/>
  <c r="L20" i="31" s="1"/>
  <c r="L21" i="100"/>
  <c r="L21" i="8" s="1"/>
  <c r="L21" i="31" s="1"/>
  <c r="L22" i="100"/>
  <c r="L22" i="8" s="1"/>
  <c r="L22" i="31" s="1"/>
  <c r="L23" i="100"/>
  <c r="L24" i="100"/>
  <c r="L24" i="8" s="1"/>
  <c r="AC24" i="31" s="1"/>
  <c r="L25" i="100"/>
  <c r="L25" i="8" s="1"/>
  <c r="L25" i="31" s="1"/>
  <c r="L26" i="100"/>
  <c r="L27" i="100"/>
  <c r="L28" i="100"/>
  <c r="L28" i="8" s="1"/>
  <c r="L28" i="31" s="1"/>
  <c r="L29" i="100"/>
  <c r="L29" i="8" s="1"/>
  <c r="L29" i="31" s="1"/>
  <c r="L30" i="100"/>
  <c r="L31" i="100"/>
  <c r="L31" i="8" s="1"/>
  <c r="L31" i="31" s="1"/>
  <c r="C5" i="41"/>
  <c r="C13" i="41"/>
  <c r="C14" i="41"/>
  <c r="C15" i="41"/>
  <c r="C17" i="41"/>
  <c r="C18" i="41"/>
  <c r="C23" i="41"/>
  <c r="C25" i="41"/>
  <c r="C29" i="41"/>
  <c r="C31" i="41"/>
  <c r="D11" i="8"/>
  <c r="D11" i="31" s="1"/>
  <c r="D13" i="50"/>
  <c r="D13" i="41"/>
  <c r="D14" i="50"/>
  <c r="D14" i="41"/>
  <c r="D18" i="8"/>
  <c r="D18" i="50"/>
  <c r="D18" i="41"/>
  <c r="D23" i="8"/>
  <c r="D23" i="31" s="1"/>
  <c r="D29" i="50"/>
  <c r="D29" i="41"/>
  <c r="E13" i="50"/>
  <c r="E13" i="41"/>
  <c r="E13" i="22"/>
  <c r="G4" i="8"/>
  <c r="G4" i="31" s="1"/>
  <c r="G5" i="8"/>
  <c r="G5" i="31" s="1"/>
  <c r="G12" i="8"/>
  <c r="G18" i="8"/>
  <c r="G20" i="8"/>
  <c r="G20" i="31" s="1"/>
  <c r="G21" i="8"/>
  <c r="G21" i="31" s="1"/>
  <c r="G28" i="8"/>
  <c r="G28" i="31" s="1"/>
  <c r="G30" i="8"/>
  <c r="J10" i="8"/>
  <c r="J10" i="31" s="1"/>
  <c r="J23" i="8"/>
  <c r="J23" i="31" s="1"/>
  <c r="J27" i="8"/>
  <c r="J27" i="31" s="1"/>
  <c r="K6" i="8"/>
  <c r="K8" i="8"/>
  <c r="K8" i="31" s="1"/>
  <c r="K10" i="8"/>
  <c r="K10" i="31" s="1"/>
  <c r="K13" i="8"/>
  <c r="AB13" i="31" s="1"/>
  <c r="K14" i="8"/>
  <c r="K14" i="31" s="1"/>
  <c r="K15" i="8"/>
  <c r="K15" i="31" s="1"/>
  <c r="K16" i="8"/>
  <c r="K16" i="31" s="1"/>
  <c r="K17" i="8"/>
  <c r="K17" i="31" s="1"/>
  <c r="K21" i="8"/>
  <c r="K21" i="31" s="1"/>
  <c r="K23" i="8"/>
  <c r="K24" i="8"/>
  <c r="K24" i="31" s="1"/>
  <c r="K25" i="8"/>
  <c r="K25" i="31" s="1"/>
  <c r="K30" i="8"/>
  <c r="K31" i="8"/>
  <c r="K31" i="31" s="1"/>
  <c r="L10" i="8"/>
  <c r="L10" i="31" s="1"/>
  <c r="L11" i="8"/>
  <c r="L11" i="31" s="1"/>
  <c r="L12" i="8"/>
  <c r="L12" i="31" s="1"/>
  <c r="L13" i="50"/>
  <c r="L13" i="41"/>
  <c r="L14" i="8"/>
  <c r="L14" i="31" s="1"/>
  <c r="L18" i="8"/>
  <c r="L18" i="31" s="1"/>
  <c r="L23" i="8"/>
  <c r="L23" i="31" s="1"/>
  <c r="L23" i="50"/>
  <c r="L23" i="41"/>
  <c r="L23" i="22"/>
  <c r="L26" i="8"/>
  <c r="L26" i="31" s="1"/>
  <c r="L27" i="8"/>
  <c r="AC27" i="8" s="1"/>
  <c r="L30" i="8"/>
  <c r="L30" i="31" s="1"/>
  <c r="F34" i="103"/>
  <c r="B4" i="101"/>
  <c r="B5" i="101"/>
  <c r="B6" i="101"/>
  <c r="B8" i="101"/>
  <c r="B9" i="101"/>
  <c r="B10" i="101"/>
  <c r="B11" i="101"/>
  <c r="B12" i="101"/>
  <c r="B13" i="101"/>
  <c r="B14" i="101"/>
  <c r="B15" i="101"/>
  <c r="B16" i="101"/>
  <c r="B17" i="101"/>
  <c r="B18" i="101"/>
  <c r="B19" i="101"/>
  <c r="B20" i="101"/>
  <c r="B21" i="101"/>
  <c r="B22" i="101"/>
  <c r="B23" i="101"/>
  <c r="B24" i="101"/>
  <c r="B25" i="101"/>
  <c r="B26" i="101"/>
  <c r="B27" i="101"/>
  <c r="B28" i="101"/>
  <c r="B29" i="101"/>
  <c r="B30" i="101"/>
  <c r="B31" i="101"/>
  <c r="C4" i="101"/>
  <c r="C5" i="101"/>
  <c r="C6" i="101"/>
  <c r="C8" i="101"/>
  <c r="C9" i="101"/>
  <c r="C10" i="101"/>
  <c r="C11" i="101"/>
  <c r="C12" i="101"/>
  <c r="C13" i="101"/>
  <c r="C14" i="101"/>
  <c r="C15" i="101"/>
  <c r="C16" i="101"/>
  <c r="C17" i="101"/>
  <c r="C18" i="101"/>
  <c r="C19" i="101"/>
  <c r="C20" i="101"/>
  <c r="C21" i="101"/>
  <c r="C22" i="101"/>
  <c r="C23" i="101"/>
  <c r="C24" i="101"/>
  <c r="C25" i="101"/>
  <c r="C26" i="101"/>
  <c r="C27" i="101"/>
  <c r="C28" i="101"/>
  <c r="C29" i="101"/>
  <c r="C30" i="101"/>
  <c r="C31" i="101"/>
  <c r="D4" i="101"/>
  <c r="D5" i="101"/>
  <c r="D6" i="101"/>
  <c r="D8" i="101"/>
  <c r="D8" i="9" s="1"/>
  <c r="D8" i="32" s="1"/>
  <c r="D9" i="101"/>
  <c r="D9" i="9" s="1"/>
  <c r="D9" i="32" s="1"/>
  <c r="D10" i="101"/>
  <c r="D11" i="101"/>
  <c r="D12" i="101"/>
  <c r="D13" i="101"/>
  <c r="D14" i="101"/>
  <c r="D15" i="101"/>
  <c r="D16" i="101"/>
  <c r="D17" i="101"/>
  <c r="D18" i="101"/>
  <c r="D19" i="101"/>
  <c r="D20" i="101"/>
  <c r="D21" i="101"/>
  <c r="D22" i="101"/>
  <c r="D23" i="101"/>
  <c r="D24" i="101"/>
  <c r="D24" i="9" s="1"/>
  <c r="D24" i="32" s="1"/>
  <c r="D25" i="101"/>
  <c r="D25" i="9" s="1"/>
  <c r="D25" i="32" s="1"/>
  <c r="D26" i="101"/>
  <c r="D27" i="101"/>
  <c r="D28" i="101"/>
  <c r="D29" i="101"/>
  <c r="D30" i="101"/>
  <c r="D31" i="101"/>
  <c r="E4" i="101"/>
  <c r="E5" i="101"/>
  <c r="E6" i="101"/>
  <c r="E8" i="101"/>
  <c r="E9" i="101"/>
  <c r="E10" i="101"/>
  <c r="E11" i="101"/>
  <c r="E12" i="101"/>
  <c r="E13" i="101"/>
  <c r="E14" i="101"/>
  <c r="E15" i="101"/>
  <c r="E16" i="101"/>
  <c r="E17" i="101"/>
  <c r="E18" i="101"/>
  <c r="E19" i="101"/>
  <c r="E20" i="101"/>
  <c r="E21" i="101"/>
  <c r="E22" i="101"/>
  <c r="E23" i="101"/>
  <c r="E24" i="101"/>
  <c r="E25" i="101"/>
  <c r="E26" i="101"/>
  <c r="E27" i="101"/>
  <c r="E28" i="101"/>
  <c r="E29" i="101"/>
  <c r="E30" i="101"/>
  <c r="E31" i="101"/>
  <c r="F4" i="101"/>
  <c r="F5" i="101"/>
  <c r="F6" i="101"/>
  <c r="F8" i="101"/>
  <c r="F9" i="101"/>
  <c r="F10" i="101"/>
  <c r="F11" i="101"/>
  <c r="F12" i="101"/>
  <c r="F13" i="101"/>
  <c r="F14" i="101"/>
  <c r="F15" i="101"/>
  <c r="F16" i="101"/>
  <c r="F17" i="101"/>
  <c r="F18" i="101"/>
  <c r="F19" i="101"/>
  <c r="F20" i="101"/>
  <c r="F21" i="101"/>
  <c r="F22" i="101"/>
  <c r="F23" i="101"/>
  <c r="F24" i="101"/>
  <c r="F25" i="101"/>
  <c r="F26" i="101"/>
  <c r="F27" i="101"/>
  <c r="F28" i="101"/>
  <c r="F29" i="101"/>
  <c r="F30" i="101"/>
  <c r="F31" i="101"/>
  <c r="G4" i="101"/>
  <c r="G5" i="101"/>
  <c r="G5" i="9" s="1"/>
  <c r="G5" i="32" s="1"/>
  <c r="G6" i="101"/>
  <c r="G8" i="101"/>
  <c r="G9" i="101"/>
  <c r="G10" i="101"/>
  <c r="G11" i="101"/>
  <c r="G12" i="101"/>
  <c r="G12" i="9" s="1"/>
  <c r="G12" i="32" s="1"/>
  <c r="G13" i="101"/>
  <c r="G14" i="101"/>
  <c r="G14" i="9" s="1"/>
  <c r="G14" i="32" s="1"/>
  <c r="G15" i="101"/>
  <c r="G15" i="9" s="1"/>
  <c r="G15" i="32" s="1"/>
  <c r="G16" i="101"/>
  <c r="G17" i="101"/>
  <c r="G17" i="9" s="1"/>
  <c r="G17" i="32" s="1"/>
  <c r="G18" i="101"/>
  <c r="G19" i="101"/>
  <c r="G20" i="101"/>
  <c r="G20" i="9" s="1"/>
  <c r="G20" i="32" s="1"/>
  <c r="G21" i="101"/>
  <c r="G22" i="101"/>
  <c r="G22" i="9" s="1"/>
  <c r="G22" i="32" s="1"/>
  <c r="G23" i="101"/>
  <c r="G23" i="9" s="1"/>
  <c r="X23" i="9" s="1"/>
  <c r="G24" i="101"/>
  <c r="G25" i="101"/>
  <c r="G25" i="9" s="1"/>
  <c r="G25" i="32" s="1"/>
  <c r="G26" i="101"/>
  <c r="G26" i="9" s="1"/>
  <c r="G27" i="101"/>
  <c r="G28" i="101"/>
  <c r="G28" i="9" s="1"/>
  <c r="G28" i="32" s="1"/>
  <c r="G29" i="101"/>
  <c r="G30" i="101"/>
  <c r="G30" i="9" s="1"/>
  <c r="G30" i="32" s="1"/>
  <c r="G31" i="101"/>
  <c r="G31" i="9" s="1"/>
  <c r="H4" i="101"/>
  <c r="H5" i="101"/>
  <c r="H6" i="101"/>
  <c r="H8" i="101"/>
  <c r="H9" i="101"/>
  <c r="H10" i="101"/>
  <c r="H11" i="101"/>
  <c r="H12" i="101"/>
  <c r="H13" i="101"/>
  <c r="H14" i="101"/>
  <c r="H15" i="101"/>
  <c r="H16" i="101"/>
  <c r="H17" i="101"/>
  <c r="H18" i="101"/>
  <c r="H19" i="101"/>
  <c r="H20" i="101"/>
  <c r="H21" i="101"/>
  <c r="H22" i="101"/>
  <c r="H23" i="101"/>
  <c r="H24" i="101"/>
  <c r="H25" i="101"/>
  <c r="H26" i="101"/>
  <c r="H27" i="101"/>
  <c r="H28" i="101"/>
  <c r="H29" i="101"/>
  <c r="H30" i="101"/>
  <c r="H31" i="101"/>
  <c r="I4" i="101"/>
  <c r="I5" i="101"/>
  <c r="I6" i="101"/>
  <c r="I8" i="101"/>
  <c r="I9" i="101"/>
  <c r="I10" i="101"/>
  <c r="I11" i="101"/>
  <c r="I12" i="101"/>
  <c r="I13" i="101"/>
  <c r="I14" i="101"/>
  <c r="I15" i="101"/>
  <c r="I16" i="101"/>
  <c r="I17" i="101"/>
  <c r="I18" i="101"/>
  <c r="I19" i="101"/>
  <c r="I20" i="101"/>
  <c r="I21" i="101"/>
  <c r="I22" i="101"/>
  <c r="I23" i="101"/>
  <c r="I24" i="101"/>
  <c r="I25" i="101"/>
  <c r="I26" i="101"/>
  <c r="I27" i="101"/>
  <c r="I28" i="101"/>
  <c r="I29" i="101"/>
  <c r="I30" i="101"/>
  <c r="I31" i="101"/>
  <c r="J4" i="101"/>
  <c r="J5" i="101"/>
  <c r="J6" i="101"/>
  <c r="J6" i="9" s="1"/>
  <c r="J6" i="32" s="1"/>
  <c r="J8" i="101"/>
  <c r="J9" i="101"/>
  <c r="J10" i="101"/>
  <c r="J11" i="101"/>
  <c r="J12" i="101"/>
  <c r="J13" i="101"/>
  <c r="J14" i="101"/>
  <c r="J15" i="101"/>
  <c r="J15" i="9" s="1"/>
  <c r="J15" i="32" s="1"/>
  <c r="J16" i="101"/>
  <c r="J17" i="101"/>
  <c r="J18" i="101"/>
  <c r="J19" i="101"/>
  <c r="J20" i="101"/>
  <c r="J21" i="101"/>
  <c r="J22" i="101"/>
  <c r="J23" i="101"/>
  <c r="J23" i="9" s="1"/>
  <c r="J23" i="32" s="1"/>
  <c r="J24" i="101"/>
  <c r="J25" i="101"/>
  <c r="J26" i="101"/>
  <c r="J27" i="101"/>
  <c r="J27" i="9" s="1"/>
  <c r="J28" i="101"/>
  <c r="J29" i="101"/>
  <c r="J30" i="101"/>
  <c r="J31" i="101"/>
  <c r="J31" i="9" s="1"/>
  <c r="J31" i="32" s="1"/>
  <c r="K4" i="101"/>
  <c r="K5" i="101"/>
  <c r="K5" i="9" s="1"/>
  <c r="K5" i="32" s="1"/>
  <c r="K6" i="101"/>
  <c r="K6" i="9" s="1"/>
  <c r="K6" i="32" s="1"/>
  <c r="K8" i="101"/>
  <c r="K9" i="101"/>
  <c r="K10" i="101"/>
  <c r="K10" i="9" s="1"/>
  <c r="K10" i="32" s="1"/>
  <c r="K11" i="101"/>
  <c r="K11" i="9" s="1"/>
  <c r="K11" i="32" s="1"/>
  <c r="K12" i="101"/>
  <c r="K12" i="9" s="1"/>
  <c r="K12" i="32" s="1"/>
  <c r="K13" i="101"/>
  <c r="K14" i="101"/>
  <c r="K14" i="9" s="1"/>
  <c r="K14" i="32" s="1"/>
  <c r="K15" i="101"/>
  <c r="K15" i="9" s="1"/>
  <c r="K15" i="32" s="1"/>
  <c r="K16" i="101"/>
  <c r="K16" i="9" s="1"/>
  <c r="K16" i="32" s="1"/>
  <c r="K17" i="101"/>
  <c r="K17" i="9" s="1"/>
  <c r="K17" i="32" s="1"/>
  <c r="K18" i="101"/>
  <c r="K18" i="9" s="1"/>
  <c r="K18" i="32" s="1"/>
  <c r="K19" i="101"/>
  <c r="K19" i="9" s="1"/>
  <c r="K20" i="101"/>
  <c r="K20" i="9" s="1"/>
  <c r="K20" i="32" s="1"/>
  <c r="K21" i="101"/>
  <c r="K21" i="9" s="1"/>
  <c r="K21" i="32" s="1"/>
  <c r="K22" i="101"/>
  <c r="K22" i="9" s="1"/>
  <c r="K22" i="32" s="1"/>
  <c r="K23" i="101"/>
  <c r="K23" i="9" s="1"/>
  <c r="K23" i="32" s="1"/>
  <c r="K24" i="101"/>
  <c r="K25" i="101"/>
  <c r="K25" i="9" s="1"/>
  <c r="K25" i="32" s="1"/>
  <c r="K26" i="101"/>
  <c r="K26" i="9" s="1"/>
  <c r="K26" i="32" s="1"/>
  <c r="K27" i="101"/>
  <c r="K28" i="101"/>
  <c r="K28" i="9" s="1"/>
  <c r="K28" i="32" s="1"/>
  <c r="K29" i="101"/>
  <c r="K30" i="101"/>
  <c r="K31" i="101"/>
  <c r="K31" i="9" s="1"/>
  <c r="K31" i="32" s="1"/>
  <c r="L4" i="101"/>
  <c r="L4" i="9" s="1"/>
  <c r="L4" i="32" s="1"/>
  <c r="L5" i="101"/>
  <c r="L6" i="101"/>
  <c r="L6" i="9" s="1"/>
  <c r="L6" i="32" s="1"/>
  <c r="L8" i="101"/>
  <c r="L8" i="9" s="1"/>
  <c r="L8" i="32" s="1"/>
  <c r="L9" i="101"/>
  <c r="L10" i="101"/>
  <c r="L11" i="101"/>
  <c r="L12" i="101"/>
  <c r="L12" i="9" s="1"/>
  <c r="L12" i="32" s="1"/>
  <c r="L13" i="101"/>
  <c r="L14" i="101"/>
  <c r="L14" i="9" s="1"/>
  <c r="L15" i="101"/>
  <c r="L15" i="9" s="1"/>
  <c r="L15" i="32" s="1"/>
  <c r="L16" i="101"/>
  <c r="L16" i="9" s="1"/>
  <c r="AC16" i="9" s="1"/>
  <c r="L17" i="101"/>
  <c r="L17" i="9" s="1"/>
  <c r="L17" i="32" s="1"/>
  <c r="L18" i="101"/>
  <c r="L19" i="101"/>
  <c r="L19" i="9" s="1"/>
  <c r="L19" i="32" s="1"/>
  <c r="L20" i="101"/>
  <c r="L21" i="101"/>
  <c r="L22" i="101"/>
  <c r="L22" i="9" s="1"/>
  <c r="L22" i="32" s="1"/>
  <c r="L23" i="101"/>
  <c r="L23" i="9" s="1"/>
  <c r="L23" i="32" s="1"/>
  <c r="L24" i="101"/>
  <c r="L25" i="101"/>
  <c r="L25" i="9" s="1"/>
  <c r="L25" i="32" s="1"/>
  <c r="L26" i="101"/>
  <c r="L27" i="101"/>
  <c r="L27" i="9" s="1"/>
  <c r="L27" i="32" s="1"/>
  <c r="L28" i="101"/>
  <c r="L29" i="101"/>
  <c r="L29" i="9" s="1"/>
  <c r="L29" i="32" s="1"/>
  <c r="L30" i="101"/>
  <c r="L30" i="9" s="1"/>
  <c r="L30" i="32" s="1"/>
  <c r="L31" i="101"/>
  <c r="L31" i="9" s="1"/>
  <c r="L31" i="32" s="1"/>
  <c r="C5" i="49"/>
  <c r="C5" i="23" s="1"/>
  <c r="C5" i="40"/>
  <c r="C13" i="49"/>
  <c r="C13" i="40"/>
  <c r="C13" i="23"/>
  <c r="C15" i="49"/>
  <c r="C15" i="23" s="1"/>
  <c r="C15" i="40"/>
  <c r="C17" i="49"/>
  <c r="C17" i="23" s="1"/>
  <c r="C17" i="40"/>
  <c r="C18" i="49"/>
  <c r="C18" i="40"/>
  <c r="C18" i="23" s="1"/>
  <c r="C23" i="49"/>
  <c r="C23" i="23" s="1"/>
  <c r="C23" i="40"/>
  <c r="C25" i="49"/>
  <c r="C25" i="23" s="1"/>
  <c r="C25" i="40"/>
  <c r="C29" i="49"/>
  <c r="C29" i="23" s="1"/>
  <c r="C29" i="40"/>
  <c r="C31" i="49"/>
  <c r="C31" i="40"/>
  <c r="D13" i="49"/>
  <c r="D13" i="40"/>
  <c r="D13" i="23" s="1"/>
  <c r="D14" i="49"/>
  <c r="D14" i="23" s="1"/>
  <c r="D14" i="40"/>
  <c r="D16" i="9"/>
  <c r="D16" i="32" s="1"/>
  <c r="D18" i="49"/>
  <c r="D18" i="40"/>
  <c r="D18" i="23"/>
  <c r="D29" i="49"/>
  <c r="D29" i="23" s="1"/>
  <c r="D29" i="40"/>
  <c r="E5" i="49"/>
  <c r="E5" i="40"/>
  <c r="E13" i="49"/>
  <c r="E13" i="23" s="1"/>
  <c r="E13" i="40"/>
  <c r="E18" i="49"/>
  <c r="E18" i="40"/>
  <c r="E18" i="23"/>
  <c r="F5" i="49"/>
  <c r="F5" i="40"/>
  <c r="F13" i="49"/>
  <c r="F13" i="40"/>
  <c r="F13" i="23"/>
  <c r="F18" i="49"/>
  <c r="F18" i="23" s="1"/>
  <c r="F18" i="40"/>
  <c r="F29" i="49"/>
  <c r="F29" i="40"/>
  <c r="G4" i="9"/>
  <c r="G6" i="9"/>
  <c r="G6" i="32" s="1"/>
  <c r="G8" i="9"/>
  <c r="G8" i="32" s="1"/>
  <c r="G10" i="9"/>
  <c r="G10" i="32" s="1"/>
  <c r="G11" i="9"/>
  <c r="G11" i="32" s="1"/>
  <c r="G13" i="9"/>
  <c r="X13" i="9" s="1"/>
  <c r="G16" i="9"/>
  <c r="G16" i="32" s="1"/>
  <c r="G18" i="9"/>
  <c r="G19" i="9"/>
  <c r="G19" i="32" s="1"/>
  <c r="G21" i="9"/>
  <c r="G21" i="32" s="1"/>
  <c r="G24" i="9"/>
  <c r="G24" i="32" s="1"/>
  <c r="G27" i="9"/>
  <c r="G27" i="32" s="1"/>
  <c r="G29" i="9"/>
  <c r="G29" i="32" s="1"/>
  <c r="J4" i="9"/>
  <c r="J4" i="32" s="1"/>
  <c r="J13" i="9"/>
  <c r="J13" i="32" s="1"/>
  <c r="J16" i="9"/>
  <c r="J16" i="32" s="1"/>
  <c r="J24" i="9"/>
  <c r="J24" i="32" s="1"/>
  <c r="K4" i="9"/>
  <c r="K4" i="32" s="1"/>
  <c r="K8" i="9"/>
  <c r="K13" i="9"/>
  <c r="K13" i="32" s="1"/>
  <c r="K24" i="9"/>
  <c r="K24" i="32" s="1"/>
  <c r="K27" i="9"/>
  <c r="K27" i="32" s="1"/>
  <c r="K29" i="9"/>
  <c r="K29" i="32" s="1"/>
  <c r="K30" i="9"/>
  <c r="K30" i="32" s="1"/>
  <c r="L5" i="9"/>
  <c r="AC5" i="9" s="1"/>
  <c r="L9" i="9"/>
  <c r="L9" i="32" s="1"/>
  <c r="L10" i="9"/>
  <c r="L13" i="9"/>
  <c r="L13" i="49"/>
  <c r="L13" i="40"/>
  <c r="L18" i="9"/>
  <c r="L18" i="32" s="1"/>
  <c r="L20" i="9"/>
  <c r="L20" i="32" s="1"/>
  <c r="L21" i="9"/>
  <c r="L24" i="9"/>
  <c r="L24" i="32" s="1"/>
  <c r="L26" i="9"/>
  <c r="L26" i="32" s="1"/>
  <c r="L28" i="9"/>
  <c r="L28" i="32" s="1"/>
  <c r="E34" i="103"/>
  <c r="B50" i="89"/>
  <c r="C50" i="89"/>
  <c r="D50" i="89"/>
  <c r="E50" i="89"/>
  <c r="F50" i="89"/>
  <c r="G50" i="89"/>
  <c r="G50" i="10" s="1"/>
  <c r="D10" i="103" s="1"/>
  <c r="H50" i="89"/>
  <c r="I50" i="89"/>
  <c r="J50" i="89"/>
  <c r="K50" i="89"/>
  <c r="K50" i="10"/>
  <c r="D14" i="103" s="1"/>
  <c r="L50" i="89"/>
  <c r="L50" i="10" s="1"/>
  <c r="D15" i="103" s="1"/>
  <c r="D34" i="103"/>
  <c r="B57" i="104"/>
  <c r="B58" i="104"/>
  <c r="B59" i="104"/>
  <c r="B60" i="104"/>
  <c r="B61" i="104"/>
  <c r="B33" i="87"/>
  <c r="B34" i="87"/>
  <c r="B35" i="87"/>
  <c r="B36" i="87"/>
  <c r="B38" i="87"/>
  <c r="B39" i="87"/>
  <c r="B40" i="87"/>
  <c r="B41" i="87"/>
  <c r="B42" i="87"/>
  <c r="B43" i="87"/>
  <c r="B44" i="87"/>
  <c r="B45" i="87"/>
  <c r="B46" i="87"/>
  <c r="B47" i="87"/>
  <c r="B48" i="87"/>
  <c r="B51" i="87"/>
  <c r="C33" i="87"/>
  <c r="C34" i="87"/>
  <c r="C35" i="87"/>
  <c r="C36" i="87"/>
  <c r="C38" i="87"/>
  <c r="C39" i="87"/>
  <c r="C40" i="87"/>
  <c r="C41" i="87"/>
  <c r="C42" i="87"/>
  <c r="C43" i="87"/>
  <c r="C44" i="87"/>
  <c r="C45" i="87"/>
  <c r="C46" i="87"/>
  <c r="C47" i="87"/>
  <c r="C48" i="87"/>
  <c r="C51" i="87"/>
  <c r="D33" i="87"/>
  <c r="D34" i="87"/>
  <c r="D34" i="86" s="1"/>
  <c r="D34" i="85" s="1"/>
  <c r="D35" i="87"/>
  <c r="D36" i="87"/>
  <c r="D38" i="87"/>
  <c r="D39" i="87"/>
  <c r="D39" i="86" s="1"/>
  <c r="D39" i="85" s="1"/>
  <c r="D40" i="87"/>
  <c r="D41" i="87"/>
  <c r="D41" i="86" s="1"/>
  <c r="D41" i="85" s="1"/>
  <c r="D42" i="87"/>
  <c r="D43" i="87"/>
  <c r="D44" i="87"/>
  <c r="D45" i="87"/>
  <c r="D45" i="86" s="1"/>
  <c r="D45" i="85" s="1"/>
  <c r="D46" i="87"/>
  <c r="D47" i="87"/>
  <c r="D48" i="87"/>
  <c r="D51" i="87"/>
  <c r="E33" i="87"/>
  <c r="E34" i="87"/>
  <c r="E35" i="87"/>
  <c r="E36" i="87"/>
  <c r="E38" i="87"/>
  <c r="E39" i="87"/>
  <c r="E40" i="87"/>
  <c r="E41" i="87"/>
  <c r="E42" i="87"/>
  <c r="E43" i="87"/>
  <c r="E44" i="87"/>
  <c r="E45" i="87"/>
  <c r="E46" i="87"/>
  <c r="E47" i="87"/>
  <c r="E48" i="87"/>
  <c r="E51" i="87"/>
  <c r="F33" i="87"/>
  <c r="F34" i="87"/>
  <c r="F35" i="87"/>
  <c r="F36" i="87"/>
  <c r="F38" i="87"/>
  <c r="F39" i="87"/>
  <c r="F40" i="87"/>
  <c r="F41" i="87"/>
  <c r="F42" i="87"/>
  <c r="F43" i="87"/>
  <c r="F44" i="87"/>
  <c r="F45" i="87"/>
  <c r="F46" i="87"/>
  <c r="F47" i="87"/>
  <c r="F48" i="87"/>
  <c r="F51" i="87"/>
  <c r="G33" i="87"/>
  <c r="G33" i="86" s="1"/>
  <c r="G33" i="85" s="1"/>
  <c r="G34" i="87"/>
  <c r="G34" i="86" s="1"/>
  <c r="G34" i="85" s="1"/>
  <c r="G35" i="87"/>
  <c r="G35" i="86" s="1"/>
  <c r="G35" i="85" s="1"/>
  <c r="G36" i="87"/>
  <c r="G36" i="86"/>
  <c r="G36" i="85" s="1"/>
  <c r="G38" i="87"/>
  <c r="G38" i="86" s="1"/>
  <c r="G38" i="85" s="1"/>
  <c r="G39" i="87"/>
  <c r="G39" i="86"/>
  <c r="G39" i="85" s="1"/>
  <c r="G40" i="87"/>
  <c r="G40" i="86" s="1"/>
  <c r="G40" i="85" s="1"/>
  <c r="G41" i="87"/>
  <c r="G41" i="86" s="1"/>
  <c r="X41" i="85" s="1"/>
  <c r="G42" i="87"/>
  <c r="G42" i="86" s="1"/>
  <c r="G42" i="85" s="1"/>
  <c r="G43" i="87"/>
  <c r="G43" i="86" s="1"/>
  <c r="G43" i="85" s="1"/>
  <c r="G44" i="87"/>
  <c r="G44" i="86"/>
  <c r="G44" i="85" s="1"/>
  <c r="G45" i="87"/>
  <c r="G45" i="86" s="1"/>
  <c r="G45" i="85" s="1"/>
  <c r="G46" i="87"/>
  <c r="G46" i="86" s="1"/>
  <c r="G46" i="85" s="1"/>
  <c r="G47" i="87"/>
  <c r="G47" i="86" s="1"/>
  <c r="X47" i="86" s="1"/>
  <c r="G48" i="87"/>
  <c r="G48" i="86" s="1"/>
  <c r="G48" i="85" s="1"/>
  <c r="G51" i="87"/>
  <c r="H33" i="87"/>
  <c r="H34" i="87"/>
  <c r="H35" i="87"/>
  <c r="H36" i="87"/>
  <c r="H38" i="87"/>
  <c r="H39" i="87"/>
  <c r="H40" i="87"/>
  <c r="H41" i="87"/>
  <c r="H42" i="87"/>
  <c r="H43" i="87"/>
  <c r="H44" i="87"/>
  <c r="H45" i="87"/>
  <c r="H46" i="87"/>
  <c r="H47" i="87"/>
  <c r="H48" i="87"/>
  <c r="H51" i="87"/>
  <c r="I33" i="87"/>
  <c r="I34" i="87"/>
  <c r="I35" i="87"/>
  <c r="I36" i="87"/>
  <c r="I38" i="87"/>
  <c r="I39" i="87"/>
  <c r="I40" i="87"/>
  <c r="I41" i="87"/>
  <c r="I42" i="87"/>
  <c r="I43" i="87"/>
  <c r="I44" i="87"/>
  <c r="I45" i="87"/>
  <c r="I46" i="87"/>
  <c r="I47" i="87"/>
  <c r="I48" i="87"/>
  <c r="I51" i="87"/>
  <c r="J33" i="87"/>
  <c r="J33" i="86" s="1"/>
  <c r="J33" i="85" s="1"/>
  <c r="J34" i="87"/>
  <c r="J35" i="87"/>
  <c r="J36" i="87"/>
  <c r="J38" i="87"/>
  <c r="J39" i="87"/>
  <c r="J39" i="86" s="1"/>
  <c r="J40" i="87"/>
  <c r="J41" i="87"/>
  <c r="J41" i="86" s="1"/>
  <c r="J41" i="85" s="1"/>
  <c r="J42" i="87"/>
  <c r="J43" i="87"/>
  <c r="J44" i="87"/>
  <c r="J45" i="87"/>
  <c r="J45" i="86" s="1"/>
  <c r="J45" i="85" s="1"/>
  <c r="J46" i="87"/>
  <c r="J47" i="87"/>
  <c r="J47" i="86" s="1"/>
  <c r="J48" i="87"/>
  <c r="J51" i="87"/>
  <c r="K33" i="87"/>
  <c r="K33" i="86" s="1"/>
  <c r="K33" i="85" s="1"/>
  <c r="K34" i="87"/>
  <c r="K34" i="86" s="1"/>
  <c r="K34" i="85" s="1"/>
  <c r="K35" i="87"/>
  <c r="K35" i="86" s="1"/>
  <c r="K35" i="85" s="1"/>
  <c r="K36" i="87"/>
  <c r="K38" i="87"/>
  <c r="K38" i="86" s="1"/>
  <c r="K38" i="85" s="1"/>
  <c r="K39" i="87"/>
  <c r="K39" i="86"/>
  <c r="K39" i="85" s="1"/>
  <c r="K40" i="87"/>
  <c r="K40" i="86" s="1"/>
  <c r="K40" i="85" s="1"/>
  <c r="K41" i="87"/>
  <c r="K41" i="86" s="1"/>
  <c r="AB41" i="86" s="1"/>
  <c r="K42" i="87"/>
  <c r="K42" i="86" s="1"/>
  <c r="K42" i="85" s="1"/>
  <c r="K43" i="87"/>
  <c r="K43" i="86"/>
  <c r="K43" i="85" s="1"/>
  <c r="K44" i="87"/>
  <c r="K44" i="86" s="1"/>
  <c r="AB44" i="85" s="1"/>
  <c r="K45" i="87"/>
  <c r="K45" i="86" s="1"/>
  <c r="K45" i="85" s="1"/>
  <c r="K46" i="87"/>
  <c r="K46" i="86" s="1"/>
  <c r="K46" i="85" s="1"/>
  <c r="K47" i="87"/>
  <c r="K47" i="86"/>
  <c r="K47" i="85" s="1"/>
  <c r="K48" i="87"/>
  <c r="K48" i="86"/>
  <c r="K48" i="85" s="1"/>
  <c r="K51" i="87"/>
  <c r="L33" i="87"/>
  <c r="L33" i="86" s="1"/>
  <c r="L34" i="87"/>
  <c r="L34" i="86" s="1"/>
  <c r="L34" i="85" s="1"/>
  <c r="L35" i="87"/>
  <c r="L36" i="87"/>
  <c r="L36" i="86" s="1"/>
  <c r="L36" i="85" s="1"/>
  <c r="L38" i="87"/>
  <c r="L38" i="86" s="1"/>
  <c r="L38" i="85" s="1"/>
  <c r="L39" i="87"/>
  <c r="L39" i="86" s="1"/>
  <c r="L39" i="85" s="1"/>
  <c r="L40" i="87"/>
  <c r="L40" i="86" s="1"/>
  <c r="L40" i="85" s="1"/>
  <c r="L41" i="87"/>
  <c r="L41" i="86" s="1"/>
  <c r="L42" i="87"/>
  <c r="L42" i="86" s="1"/>
  <c r="L42" i="85" s="1"/>
  <c r="L43" i="87"/>
  <c r="L43" i="86" s="1"/>
  <c r="L43" i="85" s="1"/>
  <c r="L44" i="87"/>
  <c r="L44" i="86" s="1"/>
  <c r="L44" i="85" s="1"/>
  <c r="L45" i="87"/>
  <c r="L45" i="86" s="1"/>
  <c r="L45" i="85" s="1"/>
  <c r="L46" i="87"/>
  <c r="L46" i="86" s="1"/>
  <c r="L46" i="85" s="1"/>
  <c r="L47" i="87"/>
  <c r="L47" i="86" s="1"/>
  <c r="L47" i="85" s="1"/>
  <c r="L48" i="87"/>
  <c r="L48" i="86" s="1"/>
  <c r="AC48" i="85" s="1"/>
  <c r="B33" i="88"/>
  <c r="B34" i="88"/>
  <c r="B35" i="88"/>
  <c r="B35" i="40"/>
  <c r="B35" i="41"/>
  <c r="B35" i="42" s="1"/>
  <c r="B35" i="43" s="1"/>
  <c r="B35" i="44" s="1"/>
  <c r="B35" i="45" s="1"/>
  <c r="B35" i="46" s="1"/>
  <c r="B35" i="47" s="1"/>
  <c r="B35" i="68" s="1"/>
  <c r="B35" i="67" s="1"/>
  <c r="B35" i="66" s="1"/>
  <c r="B35" i="65" s="1"/>
  <c r="B35" i="78" s="1"/>
  <c r="B36" i="88"/>
  <c r="B38" i="88"/>
  <c r="B39" i="88"/>
  <c r="B40" i="88"/>
  <c r="B41" i="88"/>
  <c r="B42" i="88"/>
  <c r="B43" i="88"/>
  <c r="B44" i="88"/>
  <c r="B45" i="88"/>
  <c r="B46" i="88"/>
  <c r="B47" i="88"/>
  <c r="B48" i="88"/>
  <c r="B51" i="88"/>
  <c r="C33" i="88"/>
  <c r="C34" i="88"/>
  <c r="C35" i="88"/>
  <c r="C35" i="40"/>
  <c r="C35" i="41"/>
  <c r="C35" i="42"/>
  <c r="C35" i="43" s="1"/>
  <c r="C35" i="44" s="1"/>
  <c r="C35" i="45" s="1"/>
  <c r="C35" i="46" s="1"/>
  <c r="C35" i="47" s="1"/>
  <c r="C35" i="68" s="1"/>
  <c r="C35" i="67" s="1"/>
  <c r="C35" i="66" s="1"/>
  <c r="C35" i="65" s="1"/>
  <c r="C35" i="78" s="1"/>
  <c r="C36" i="88"/>
  <c r="C38" i="88"/>
  <c r="C39" i="88"/>
  <c r="C40" i="88"/>
  <c r="C41" i="88"/>
  <c r="C42" i="88"/>
  <c r="C43" i="88"/>
  <c r="C44" i="88"/>
  <c r="C45" i="88"/>
  <c r="C46" i="88"/>
  <c r="C47" i="88"/>
  <c r="C48" i="88"/>
  <c r="C51" i="88"/>
  <c r="D33" i="88"/>
  <c r="D34" i="88"/>
  <c r="D35" i="88"/>
  <c r="D36" i="88"/>
  <c r="D36" i="81" s="1"/>
  <c r="D36" i="77" s="1"/>
  <c r="D38" i="88"/>
  <c r="D39" i="88"/>
  <c r="D39" i="81"/>
  <c r="D39" i="77" s="1"/>
  <c r="D40" i="88"/>
  <c r="D41" i="88"/>
  <c r="D42" i="88"/>
  <c r="D43" i="88"/>
  <c r="D43" i="81" s="1"/>
  <c r="D43" i="77" s="1"/>
  <c r="D44" i="88"/>
  <c r="D45" i="88"/>
  <c r="D46" i="88"/>
  <c r="D47" i="88"/>
  <c r="D48" i="88"/>
  <c r="D51" i="88"/>
  <c r="E33" i="88"/>
  <c r="E34" i="88"/>
  <c r="E35" i="88"/>
  <c r="E36" i="88"/>
  <c r="E38" i="88"/>
  <c r="E39" i="88"/>
  <c r="E40" i="88"/>
  <c r="E41" i="88"/>
  <c r="E42" i="88"/>
  <c r="E43" i="88"/>
  <c r="E44" i="88"/>
  <c r="E45" i="88"/>
  <c r="E46" i="88"/>
  <c r="E47" i="88"/>
  <c r="E48" i="88"/>
  <c r="E51" i="88"/>
  <c r="F33" i="88"/>
  <c r="F34" i="88"/>
  <c r="F35" i="88"/>
  <c r="F36" i="88"/>
  <c r="F38" i="88"/>
  <c r="F39" i="88"/>
  <c r="F40" i="88"/>
  <c r="F41" i="88"/>
  <c r="F42" i="88"/>
  <c r="F43" i="88"/>
  <c r="F44" i="88"/>
  <c r="F45" i="88"/>
  <c r="F46" i="88"/>
  <c r="F47" i="88"/>
  <c r="F48" i="88"/>
  <c r="F51" i="88"/>
  <c r="G33" i="88"/>
  <c r="G33" i="81" s="1"/>
  <c r="G33" i="77" s="1"/>
  <c r="G34" i="88"/>
  <c r="G34" i="81" s="1"/>
  <c r="G34" i="77" s="1"/>
  <c r="G35" i="88"/>
  <c r="G35" i="81" s="1"/>
  <c r="G35" i="77" s="1"/>
  <c r="G36" i="88"/>
  <c r="G36" i="81"/>
  <c r="G36" i="77" s="1"/>
  <c r="G38" i="88"/>
  <c r="G38" i="81" s="1"/>
  <c r="G38" i="77" s="1"/>
  <c r="G39" i="88"/>
  <c r="G39" i="81" s="1"/>
  <c r="G39" i="77" s="1"/>
  <c r="G40" i="88"/>
  <c r="G40" i="81"/>
  <c r="G40" i="77" s="1"/>
  <c r="G41" i="88"/>
  <c r="G41" i="81" s="1"/>
  <c r="G41" i="77" s="1"/>
  <c r="G42" i="88"/>
  <c r="G42" i="81" s="1"/>
  <c r="G42" i="77" s="1"/>
  <c r="G43" i="88"/>
  <c r="G43" i="81" s="1"/>
  <c r="G43" i="77" s="1"/>
  <c r="G44" i="88"/>
  <c r="G44" i="81"/>
  <c r="G44" i="77" s="1"/>
  <c r="G45" i="88"/>
  <c r="G45" i="81"/>
  <c r="G46" i="88"/>
  <c r="G46" i="81" s="1"/>
  <c r="G46" i="77" s="1"/>
  <c r="G47" i="88"/>
  <c r="G47" i="81" s="1"/>
  <c r="G47" i="77" s="1"/>
  <c r="G48" i="88"/>
  <c r="G48" i="81" s="1"/>
  <c r="G48" i="77" s="1"/>
  <c r="G51" i="88"/>
  <c r="H33" i="88"/>
  <c r="H34" i="88"/>
  <c r="H35" i="88"/>
  <c r="H36" i="88"/>
  <c r="H38" i="88"/>
  <c r="H39" i="88"/>
  <c r="H40" i="88"/>
  <c r="H41" i="88"/>
  <c r="H42" i="88"/>
  <c r="H43" i="88"/>
  <c r="H44" i="88"/>
  <c r="H45" i="88"/>
  <c r="H46" i="88"/>
  <c r="H47" i="88"/>
  <c r="H48" i="88"/>
  <c r="H51" i="88"/>
  <c r="I33" i="88"/>
  <c r="I34" i="88"/>
  <c r="I35" i="88"/>
  <c r="I36" i="88"/>
  <c r="I38" i="88"/>
  <c r="I39" i="88"/>
  <c r="I40" i="88"/>
  <c r="I41" i="88"/>
  <c r="I42" i="88"/>
  <c r="I43" i="88"/>
  <c r="I44" i="88"/>
  <c r="I45" i="88"/>
  <c r="I46" i="88"/>
  <c r="I47" i="88"/>
  <c r="I48" i="88"/>
  <c r="I51" i="88"/>
  <c r="J33" i="88"/>
  <c r="J34" i="88"/>
  <c r="J35" i="88"/>
  <c r="J36" i="88"/>
  <c r="J38" i="88"/>
  <c r="J38" i="81" s="1"/>
  <c r="AA38" i="77" s="1"/>
  <c r="J39" i="88"/>
  <c r="J40" i="88"/>
  <c r="J40" i="81" s="1"/>
  <c r="J40" i="77" s="1"/>
  <c r="J41" i="88"/>
  <c r="J42" i="88"/>
  <c r="J43" i="88"/>
  <c r="J44" i="88"/>
  <c r="J44" i="81" s="1"/>
  <c r="J44" i="77" s="1"/>
  <c r="J45" i="88"/>
  <c r="J46" i="88"/>
  <c r="J46" i="81" s="1"/>
  <c r="J46" i="77" s="1"/>
  <c r="J47" i="88"/>
  <c r="J48" i="88"/>
  <c r="J51" i="88"/>
  <c r="K33" i="88"/>
  <c r="K33" i="81" s="1"/>
  <c r="K33" i="77" s="1"/>
  <c r="K34" i="88"/>
  <c r="K34" i="81" s="1"/>
  <c r="K35" i="88"/>
  <c r="K35" i="81" s="1"/>
  <c r="K35" i="77" s="1"/>
  <c r="K36" i="88"/>
  <c r="K36" i="81" s="1"/>
  <c r="K36" i="77" s="1"/>
  <c r="K38" i="88"/>
  <c r="K38" i="81" s="1"/>
  <c r="AB38" i="77" s="1"/>
  <c r="K39" i="88"/>
  <c r="K39" i="81" s="1"/>
  <c r="K39" i="77" s="1"/>
  <c r="K40" i="88"/>
  <c r="K40" i="81"/>
  <c r="K40" i="77" s="1"/>
  <c r="K41" i="88"/>
  <c r="K41" i="81" s="1"/>
  <c r="K41" i="77" s="1"/>
  <c r="K42" i="88"/>
  <c r="K42" i="81"/>
  <c r="K42" i="77" s="1"/>
  <c r="K43" i="88"/>
  <c r="K43" i="81"/>
  <c r="AB43" i="77" s="1"/>
  <c r="K44" i="88"/>
  <c r="K44" i="81"/>
  <c r="K44" i="77" s="1"/>
  <c r="K45" i="88"/>
  <c r="K45" i="81" s="1"/>
  <c r="K45" i="77" s="1"/>
  <c r="K46" i="88"/>
  <c r="K46" i="81" s="1"/>
  <c r="K46" i="77" s="1"/>
  <c r="K47" i="88"/>
  <c r="K47" i="81" s="1"/>
  <c r="K48" i="88"/>
  <c r="K48" i="81" s="1"/>
  <c r="K48" i="77" s="1"/>
  <c r="K51" i="88"/>
  <c r="L33" i="88"/>
  <c r="L33" i="81" s="1"/>
  <c r="L33" i="77" s="1"/>
  <c r="L34" i="88"/>
  <c r="L34" i="81"/>
  <c r="L34" i="77" s="1"/>
  <c r="L35" i="88"/>
  <c r="L35" i="81" s="1"/>
  <c r="L35" i="77" s="1"/>
  <c r="L36" i="88"/>
  <c r="L36" i="81" s="1"/>
  <c r="L36" i="77" s="1"/>
  <c r="L38" i="88"/>
  <c r="L38" i="81" s="1"/>
  <c r="AC38" i="77" s="1"/>
  <c r="L39" i="88"/>
  <c r="L39" i="81" s="1"/>
  <c r="L39" i="77" s="1"/>
  <c r="L40" i="88"/>
  <c r="L40" i="81" s="1"/>
  <c r="L40" i="77" s="1"/>
  <c r="L41" i="88"/>
  <c r="L41" i="81"/>
  <c r="L41" i="77" s="1"/>
  <c r="L42" i="88"/>
  <c r="L42" i="81"/>
  <c r="L43" i="88"/>
  <c r="L43" i="81" s="1"/>
  <c r="L43" i="77" s="1"/>
  <c r="L44" i="88"/>
  <c r="L44" i="81" s="1"/>
  <c r="L44" i="77" s="1"/>
  <c r="L45" i="88"/>
  <c r="L45" i="81" s="1"/>
  <c r="AC45" i="77" s="1"/>
  <c r="L46" i="88"/>
  <c r="L46" i="81" s="1"/>
  <c r="L46" i="77" s="1"/>
  <c r="L47" i="88"/>
  <c r="L47" i="81" s="1"/>
  <c r="L47" i="77" s="1"/>
  <c r="L48" i="88"/>
  <c r="L48" i="81" s="1"/>
  <c r="L48" i="77" s="1"/>
  <c r="B33" i="92"/>
  <c r="B34" i="92"/>
  <c r="B35" i="92"/>
  <c r="B36" i="92"/>
  <c r="B38" i="92"/>
  <c r="B39" i="92"/>
  <c r="B40" i="92"/>
  <c r="B41" i="92"/>
  <c r="B42" i="92"/>
  <c r="B43" i="92"/>
  <c r="B44" i="92"/>
  <c r="B45" i="92"/>
  <c r="B46" i="92"/>
  <c r="B47" i="92"/>
  <c r="B48" i="92"/>
  <c r="B51" i="92"/>
  <c r="C33" i="92"/>
  <c r="C34" i="92"/>
  <c r="C35" i="92"/>
  <c r="C36" i="92"/>
  <c r="C38" i="92"/>
  <c r="C39" i="92"/>
  <c r="C40" i="92"/>
  <c r="C41" i="92"/>
  <c r="C42" i="92"/>
  <c r="C43" i="92"/>
  <c r="C44" i="92"/>
  <c r="C45" i="92"/>
  <c r="C46" i="92"/>
  <c r="C47" i="92"/>
  <c r="C48" i="92"/>
  <c r="C51" i="92"/>
  <c r="D33" i="92"/>
  <c r="D34" i="92"/>
  <c r="D35" i="92"/>
  <c r="D35" i="73" s="1"/>
  <c r="D35" i="69" s="1"/>
  <c r="D36" i="92"/>
  <c r="D38" i="92"/>
  <c r="D38" i="73" s="1"/>
  <c r="D38" i="69" s="1"/>
  <c r="D39" i="92"/>
  <c r="D40" i="92"/>
  <c r="D41" i="92"/>
  <c r="D42" i="92"/>
  <c r="D43" i="92"/>
  <c r="D44" i="92"/>
  <c r="D45" i="92"/>
  <c r="D46" i="92"/>
  <c r="D47" i="92"/>
  <c r="D48" i="92"/>
  <c r="D48" i="73" s="1"/>
  <c r="D48" i="69" s="1"/>
  <c r="D51" i="92"/>
  <c r="E33" i="92"/>
  <c r="E34" i="92"/>
  <c r="E35" i="92"/>
  <c r="E36" i="92"/>
  <c r="E38" i="92"/>
  <c r="E39" i="92"/>
  <c r="E40" i="92"/>
  <c r="E41" i="92"/>
  <c r="E42" i="92"/>
  <c r="E43" i="92"/>
  <c r="E44" i="92"/>
  <c r="E45" i="92"/>
  <c r="E46" i="92"/>
  <c r="E47" i="92"/>
  <c r="E48" i="92"/>
  <c r="E51" i="92"/>
  <c r="F33" i="92"/>
  <c r="F34" i="92"/>
  <c r="F35" i="92"/>
  <c r="F36" i="92"/>
  <c r="F38" i="92"/>
  <c r="F39" i="92"/>
  <c r="F40" i="92"/>
  <c r="F41" i="92"/>
  <c r="F42" i="92"/>
  <c r="F43" i="92"/>
  <c r="F44" i="92"/>
  <c r="F45" i="92"/>
  <c r="F46" i="92"/>
  <c r="F47" i="92"/>
  <c r="F48" i="92"/>
  <c r="F51" i="92"/>
  <c r="G33" i="92"/>
  <c r="G33" i="73" s="1"/>
  <c r="G33" i="69" s="1"/>
  <c r="G34" i="92"/>
  <c r="G34" i="73"/>
  <c r="G34" i="69" s="1"/>
  <c r="G35" i="92"/>
  <c r="G35" i="73"/>
  <c r="G35" i="69" s="1"/>
  <c r="G36" i="92"/>
  <c r="G36" i="73" s="1"/>
  <c r="G38" i="92"/>
  <c r="G38" i="73"/>
  <c r="G39" i="92"/>
  <c r="G39" i="73" s="1"/>
  <c r="G39" i="69" s="1"/>
  <c r="G40" i="92"/>
  <c r="G40" i="73" s="1"/>
  <c r="G40" i="69" s="1"/>
  <c r="G41" i="92"/>
  <c r="G41" i="73" s="1"/>
  <c r="G41" i="69" s="1"/>
  <c r="G42" i="92"/>
  <c r="G42" i="73" s="1"/>
  <c r="G42" i="69" s="1"/>
  <c r="G43" i="92"/>
  <c r="G43" i="73" s="1"/>
  <c r="G43" i="69" s="1"/>
  <c r="G44" i="92"/>
  <c r="G44" i="73" s="1"/>
  <c r="X44" i="69" s="1"/>
  <c r="G45" i="92"/>
  <c r="G45" i="73"/>
  <c r="X45" i="69" s="1"/>
  <c r="G46" i="92"/>
  <c r="G46" i="73" s="1"/>
  <c r="G46" i="69" s="1"/>
  <c r="G47" i="92"/>
  <c r="G47" i="73"/>
  <c r="G47" i="69" s="1"/>
  <c r="G48" i="92"/>
  <c r="G48" i="73" s="1"/>
  <c r="G48" i="69" s="1"/>
  <c r="G51" i="92"/>
  <c r="H33" i="92"/>
  <c r="H34" i="92"/>
  <c r="H35" i="92"/>
  <c r="H36" i="92"/>
  <c r="H38" i="92"/>
  <c r="H39" i="92"/>
  <c r="H40" i="92"/>
  <c r="H41" i="92"/>
  <c r="H42" i="92"/>
  <c r="H43" i="92"/>
  <c r="H44" i="92"/>
  <c r="H45" i="92"/>
  <c r="H46" i="92"/>
  <c r="H47" i="92"/>
  <c r="H48" i="92"/>
  <c r="H51" i="92"/>
  <c r="I33" i="92"/>
  <c r="I34" i="92"/>
  <c r="I35" i="92"/>
  <c r="I36" i="92"/>
  <c r="I38" i="92"/>
  <c r="I39" i="92"/>
  <c r="I40" i="92"/>
  <c r="I41" i="92"/>
  <c r="I42" i="92"/>
  <c r="I43" i="92"/>
  <c r="I44" i="92"/>
  <c r="I45" i="92"/>
  <c r="I46" i="92"/>
  <c r="I47" i="92"/>
  <c r="I48" i="92"/>
  <c r="I51" i="92"/>
  <c r="J33" i="92"/>
  <c r="J34" i="92"/>
  <c r="J35" i="92"/>
  <c r="J36" i="92"/>
  <c r="J38" i="92"/>
  <c r="J39" i="92"/>
  <c r="J39" i="73" s="1"/>
  <c r="J39" i="69" s="1"/>
  <c r="J40" i="92"/>
  <c r="J40" i="73"/>
  <c r="J40" i="69" s="1"/>
  <c r="J41" i="92"/>
  <c r="J42" i="92"/>
  <c r="J43" i="92"/>
  <c r="J44" i="92"/>
  <c r="J44" i="73" s="1"/>
  <c r="J44" i="69" s="1"/>
  <c r="J45" i="92"/>
  <c r="J46" i="92"/>
  <c r="J46" i="73" s="1"/>
  <c r="J46" i="69" s="1"/>
  <c r="J47" i="92"/>
  <c r="J48" i="92"/>
  <c r="J51" i="92"/>
  <c r="K33" i="92"/>
  <c r="K33" i="73"/>
  <c r="K33" i="69" s="1"/>
  <c r="K34" i="92"/>
  <c r="K34" i="73" s="1"/>
  <c r="K34" i="69" s="1"/>
  <c r="K35" i="92"/>
  <c r="K35" i="73" s="1"/>
  <c r="K35" i="69" s="1"/>
  <c r="K36" i="92"/>
  <c r="K38" i="92"/>
  <c r="K38" i="73" s="1"/>
  <c r="K38" i="69" s="1"/>
  <c r="K39" i="92"/>
  <c r="K39" i="73" s="1"/>
  <c r="K40" i="92"/>
  <c r="K40" i="73"/>
  <c r="K40" i="69" s="1"/>
  <c r="K41" i="92"/>
  <c r="K41" i="73" s="1"/>
  <c r="K41" i="69" s="1"/>
  <c r="K42" i="92"/>
  <c r="K42" i="73" s="1"/>
  <c r="K42" i="69" s="1"/>
  <c r="K43" i="92"/>
  <c r="K43" i="73" s="1"/>
  <c r="K43" i="69" s="1"/>
  <c r="K44" i="92"/>
  <c r="K44" i="73" s="1"/>
  <c r="K44" i="69" s="1"/>
  <c r="K45" i="92"/>
  <c r="K45" i="73" s="1"/>
  <c r="AB45" i="69" s="1"/>
  <c r="K46" i="92"/>
  <c r="K46" i="73" s="1"/>
  <c r="K46" i="69" s="1"/>
  <c r="K47" i="92"/>
  <c r="K47" i="73"/>
  <c r="K48" i="92"/>
  <c r="K48" i="73" s="1"/>
  <c r="K48" i="69" s="1"/>
  <c r="K51" i="92"/>
  <c r="L33" i="92"/>
  <c r="L33" i="73"/>
  <c r="L33" i="69" s="1"/>
  <c r="L34" i="92"/>
  <c r="L34" i="73" s="1"/>
  <c r="L35" i="92"/>
  <c r="L35" i="73" s="1"/>
  <c r="L35" i="69" s="1"/>
  <c r="L36" i="92"/>
  <c r="L36" i="73" s="1"/>
  <c r="L36" i="69" s="1"/>
  <c r="L38" i="92"/>
  <c r="L38" i="73" s="1"/>
  <c r="L38" i="69" s="1"/>
  <c r="L39" i="92"/>
  <c r="L39" i="73" s="1"/>
  <c r="L39" i="69" s="1"/>
  <c r="L40" i="92"/>
  <c r="L40" i="73"/>
  <c r="L41" i="92"/>
  <c r="L41" i="73"/>
  <c r="L41" i="69" s="1"/>
  <c r="L42" i="92"/>
  <c r="L42" i="73" s="1"/>
  <c r="L42" i="69" s="1"/>
  <c r="L43" i="92"/>
  <c r="L43" i="73" s="1"/>
  <c r="L43" i="69" s="1"/>
  <c r="L44" i="92"/>
  <c r="L44" i="73" s="1"/>
  <c r="L44" i="69" s="1"/>
  <c r="L45" i="92"/>
  <c r="L45" i="73" s="1"/>
  <c r="L45" i="69" s="1"/>
  <c r="L46" i="92"/>
  <c r="L46" i="73" s="1"/>
  <c r="L46" i="69" s="1"/>
  <c r="L47" i="92"/>
  <c r="L47" i="73" s="1"/>
  <c r="L48" i="92"/>
  <c r="L48" i="73" s="1"/>
  <c r="L48" i="69" s="1"/>
  <c r="B33" i="91"/>
  <c r="B34" i="91"/>
  <c r="B35" i="91"/>
  <c r="B36" i="91"/>
  <c r="B38" i="91"/>
  <c r="B39" i="91"/>
  <c r="B40" i="91"/>
  <c r="B41" i="91"/>
  <c r="B42" i="91"/>
  <c r="B43" i="91"/>
  <c r="B44" i="91"/>
  <c r="B45" i="91"/>
  <c r="B46" i="91"/>
  <c r="B47" i="91"/>
  <c r="B48" i="91"/>
  <c r="B51" i="91"/>
  <c r="C33" i="91"/>
  <c r="C34" i="91"/>
  <c r="C35" i="91"/>
  <c r="C36" i="91"/>
  <c r="C38" i="91"/>
  <c r="C39" i="91"/>
  <c r="C40" i="91"/>
  <c r="C41" i="91"/>
  <c r="C42" i="91"/>
  <c r="C43" i="91"/>
  <c r="C44" i="91"/>
  <c r="C45" i="91"/>
  <c r="C46" i="91"/>
  <c r="C47" i="91"/>
  <c r="C48" i="91"/>
  <c r="C51" i="91"/>
  <c r="D33" i="91"/>
  <c r="D34" i="91"/>
  <c r="D34" i="74" s="1"/>
  <c r="D34" i="70" s="1"/>
  <c r="D35" i="91"/>
  <c r="D36" i="91"/>
  <c r="D38" i="91"/>
  <c r="D39" i="91"/>
  <c r="D40" i="91"/>
  <c r="D40" i="74" s="1"/>
  <c r="D40" i="70" s="1"/>
  <c r="D41" i="91"/>
  <c r="D42" i="91"/>
  <c r="D43" i="91"/>
  <c r="D44" i="91"/>
  <c r="D45" i="91"/>
  <c r="D45" i="74" s="1"/>
  <c r="D45" i="70" s="1"/>
  <c r="D46" i="91"/>
  <c r="D47" i="91"/>
  <c r="D48" i="91"/>
  <c r="D51" i="91"/>
  <c r="E33" i="91"/>
  <c r="E34" i="91"/>
  <c r="E35" i="91"/>
  <c r="E36" i="91"/>
  <c r="E38" i="91"/>
  <c r="E39" i="91"/>
  <c r="E40" i="91"/>
  <c r="E41" i="91"/>
  <c r="E42" i="91"/>
  <c r="E43" i="91"/>
  <c r="E44" i="91"/>
  <c r="E45" i="91"/>
  <c r="E46" i="91"/>
  <c r="E47" i="91"/>
  <c r="E48" i="91"/>
  <c r="E51" i="91"/>
  <c r="F33" i="91"/>
  <c r="F34" i="91"/>
  <c r="F35" i="91"/>
  <c r="F36" i="91"/>
  <c r="F38" i="91"/>
  <c r="F39" i="91"/>
  <c r="F40" i="91"/>
  <c r="F41" i="91"/>
  <c r="F42" i="91"/>
  <c r="F43" i="91"/>
  <c r="F44" i="91"/>
  <c r="F45" i="91"/>
  <c r="F46" i="91"/>
  <c r="F47" i="91"/>
  <c r="F48" i="91"/>
  <c r="F51" i="91"/>
  <c r="G33" i="91"/>
  <c r="G33" i="74" s="1"/>
  <c r="G33" i="70" s="1"/>
  <c r="G34" i="91"/>
  <c r="G34" i="74" s="1"/>
  <c r="G34" i="70" s="1"/>
  <c r="G35" i="91"/>
  <c r="G35" i="40"/>
  <c r="G35" i="41" s="1"/>
  <c r="G35" i="42" s="1"/>
  <c r="G35" i="43" s="1"/>
  <c r="G35" i="44" s="1"/>
  <c r="G35" i="45"/>
  <c r="G35" i="46" s="1"/>
  <c r="G35" i="47" s="1"/>
  <c r="G35" i="68" s="1"/>
  <c r="G35" i="67" s="1"/>
  <c r="G35" i="66" s="1"/>
  <c r="G36" i="91"/>
  <c r="G36" i="74" s="1"/>
  <c r="G36" i="70" s="1"/>
  <c r="G38" i="91"/>
  <c r="G38" i="74" s="1"/>
  <c r="G38" i="70" s="1"/>
  <c r="G39" i="91"/>
  <c r="G39" i="74" s="1"/>
  <c r="G40" i="91"/>
  <c r="G40" i="74" s="1"/>
  <c r="G40" i="70" s="1"/>
  <c r="G41" i="91"/>
  <c r="G41" i="74" s="1"/>
  <c r="G42" i="91"/>
  <c r="G42" i="74" s="1"/>
  <c r="G42" i="70" s="1"/>
  <c r="G43" i="91"/>
  <c r="G43" i="74" s="1"/>
  <c r="G43" i="70" s="1"/>
  <c r="G44" i="91"/>
  <c r="G44" i="74" s="1"/>
  <c r="G44" i="70" s="1"/>
  <c r="G45" i="91"/>
  <c r="G45" i="74" s="1"/>
  <c r="X45" i="70" s="1"/>
  <c r="G46" i="91"/>
  <c r="G46" i="74" s="1"/>
  <c r="G46" i="70" s="1"/>
  <c r="G47" i="91"/>
  <c r="G47" i="74" s="1"/>
  <c r="G47" i="70" s="1"/>
  <c r="G48" i="91"/>
  <c r="G48" i="74" s="1"/>
  <c r="X48" i="70" s="1"/>
  <c r="G51" i="91"/>
  <c r="H33" i="91"/>
  <c r="H34" i="91"/>
  <c r="H35" i="91"/>
  <c r="H36" i="91"/>
  <c r="H38" i="91"/>
  <c r="H39" i="91"/>
  <c r="H40" i="91"/>
  <c r="H41" i="91"/>
  <c r="H42" i="91"/>
  <c r="H43" i="91"/>
  <c r="H44" i="91"/>
  <c r="H45" i="91"/>
  <c r="H46" i="91"/>
  <c r="H47" i="91"/>
  <c r="H48" i="91"/>
  <c r="H51" i="91"/>
  <c r="I33" i="91"/>
  <c r="I34" i="91"/>
  <c r="I35" i="91"/>
  <c r="I36" i="91"/>
  <c r="I38" i="91"/>
  <c r="I39" i="91"/>
  <c r="I40" i="91"/>
  <c r="I41" i="91"/>
  <c r="I42" i="91"/>
  <c r="I43" i="91"/>
  <c r="I44" i="91"/>
  <c r="I45" i="91"/>
  <c r="I46" i="91"/>
  <c r="I47" i="91"/>
  <c r="I48" i="91"/>
  <c r="I51" i="91"/>
  <c r="J33" i="91"/>
  <c r="J34" i="91"/>
  <c r="J35" i="91"/>
  <c r="J36" i="91"/>
  <c r="J38" i="91"/>
  <c r="J39" i="91"/>
  <c r="J40" i="91"/>
  <c r="J41" i="91"/>
  <c r="J42" i="91"/>
  <c r="J43" i="91"/>
  <c r="J43" i="74" s="1"/>
  <c r="J43" i="70" s="1"/>
  <c r="J44" i="91"/>
  <c r="J45" i="91"/>
  <c r="J46" i="91"/>
  <c r="J47" i="91"/>
  <c r="J48" i="91"/>
  <c r="J51" i="91"/>
  <c r="K33" i="91"/>
  <c r="K33" i="74" s="1"/>
  <c r="K33" i="70" s="1"/>
  <c r="K34" i="91"/>
  <c r="K34" i="74"/>
  <c r="K34" i="70" s="1"/>
  <c r="K35" i="91"/>
  <c r="K35" i="74"/>
  <c r="K35" i="70" s="1"/>
  <c r="K36" i="91"/>
  <c r="K36" i="74" s="1"/>
  <c r="K36" i="70" s="1"/>
  <c r="K38" i="91"/>
  <c r="K38" i="74"/>
  <c r="K38" i="70" s="1"/>
  <c r="K39" i="91"/>
  <c r="K39" i="74" s="1"/>
  <c r="K39" i="70" s="1"/>
  <c r="K40" i="91"/>
  <c r="K40" i="74" s="1"/>
  <c r="K40" i="70" s="1"/>
  <c r="K41" i="91"/>
  <c r="K41" i="74" s="1"/>
  <c r="K41" i="70" s="1"/>
  <c r="K42" i="91"/>
  <c r="K42" i="74" s="1"/>
  <c r="K43" i="91"/>
  <c r="K43" i="74" s="1"/>
  <c r="K43" i="70" s="1"/>
  <c r="K44" i="91"/>
  <c r="K44" i="74" s="1"/>
  <c r="K44" i="70" s="1"/>
  <c r="K45" i="91"/>
  <c r="K45" i="74"/>
  <c r="K45" i="70" s="1"/>
  <c r="K46" i="91"/>
  <c r="K46" i="74" s="1"/>
  <c r="K46" i="70" s="1"/>
  <c r="K47" i="91"/>
  <c r="K47" i="74"/>
  <c r="K47" i="70" s="1"/>
  <c r="K48" i="91"/>
  <c r="K48" i="74" s="1"/>
  <c r="AB48" i="70" s="1"/>
  <c r="K51" i="91"/>
  <c r="L33" i="91"/>
  <c r="L33" i="74"/>
  <c r="L33" i="70" s="1"/>
  <c r="L34" i="91"/>
  <c r="L34" i="74" s="1"/>
  <c r="L34" i="70" s="1"/>
  <c r="L35" i="91"/>
  <c r="L35" i="74"/>
  <c r="L35" i="70" s="1"/>
  <c r="L36" i="91"/>
  <c r="L36" i="74"/>
  <c r="L36" i="70" s="1"/>
  <c r="L38" i="91"/>
  <c r="L38" i="74" s="1"/>
  <c r="L38" i="70" s="1"/>
  <c r="L39" i="91"/>
  <c r="L39" i="74" s="1"/>
  <c r="L39" i="70" s="1"/>
  <c r="L40" i="91"/>
  <c r="L40" i="74" s="1"/>
  <c r="L40" i="70" s="1"/>
  <c r="L41" i="91"/>
  <c r="L41" i="74" s="1"/>
  <c r="L41" i="70" s="1"/>
  <c r="L42" i="91"/>
  <c r="L43" i="91"/>
  <c r="L43" i="74" s="1"/>
  <c r="L43" i="70" s="1"/>
  <c r="L44" i="91"/>
  <c r="L44" i="74" s="1"/>
  <c r="AC44" i="70" s="1"/>
  <c r="L45" i="91"/>
  <c r="L45" i="74" s="1"/>
  <c r="AC45" i="70" s="1"/>
  <c r="L46" i="91"/>
  <c r="L46" i="74" s="1"/>
  <c r="L46" i="70" s="1"/>
  <c r="L47" i="91"/>
  <c r="L47" i="74" s="1"/>
  <c r="L48" i="91"/>
  <c r="L48" i="74" s="1"/>
  <c r="L48" i="70" s="1"/>
  <c r="B33" i="90"/>
  <c r="B34" i="90"/>
  <c r="B35" i="90"/>
  <c r="B36" i="90"/>
  <c r="B38" i="90"/>
  <c r="B39" i="90"/>
  <c r="B40" i="90"/>
  <c r="B41" i="90"/>
  <c r="B42" i="90"/>
  <c r="B43" i="90"/>
  <c r="B44" i="90"/>
  <c r="B45" i="90"/>
  <c r="B46" i="90"/>
  <c r="B47" i="90"/>
  <c r="B48" i="90"/>
  <c r="B51" i="90"/>
  <c r="C33" i="90"/>
  <c r="C34" i="90"/>
  <c r="C35" i="90"/>
  <c r="C36" i="90"/>
  <c r="C38" i="90"/>
  <c r="C39" i="90"/>
  <c r="C40" i="90"/>
  <c r="C41" i="90"/>
  <c r="C42" i="90"/>
  <c r="C43" i="90"/>
  <c r="C44" i="90"/>
  <c r="C45" i="90"/>
  <c r="C46" i="90"/>
  <c r="C47" i="90"/>
  <c r="C48" i="90"/>
  <c r="C51" i="90"/>
  <c r="D33" i="90"/>
  <c r="D34" i="90"/>
  <c r="D35" i="90"/>
  <c r="D35" i="75" s="1"/>
  <c r="D35" i="71" s="1"/>
  <c r="D36" i="90"/>
  <c r="D38" i="90"/>
  <c r="D38" i="75" s="1"/>
  <c r="D38" i="71" s="1"/>
  <c r="D39" i="90"/>
  <c r="D40" i="90"/>
  <c r="D40" i="75" s="1"/>
  <c r="D40" i="71" s="1"/>
  <c r="D41" i="90"/>
  <c r="D42" i="90"/>
  <c r="D43" i="90"/>
  <c r="D44" i="90"/>
  <c r="D45" i="90"/>
  <c r="D45" i="75" s="1"/>
  <c r="D45" i="71" s="1"/>
  <c r="D46" i="90"/>
  <c r="D47" i="90"/>
  <c r="D48" i="90"/>
  <c r="D48" i="75" s="1"/>
  <c r="D48" i="71" s="1"/>
  <c r="D51" i="90"/>
  <c r="E33" i="90"/>
  <c r="E34" i="90"/>
  <c r="E35" i="90"/>
  <c r="E36" i="90"/>
  <c r="E38" i="90"/>
  <c r="E39" i="90"/>
  <c r="E40" i="90"/>
  <c r="E41" i="90"/>
  <c r="E42" i="90"/>
  <c r="E43" i="90"/>
  <c r="E44" i="90"/>
  <c r="E45" i="90"/>
  <c r="E46" i="90"/>
  <c r="E47" i="90"/>
  <c r="E48" i="90"/>
  <c r="E51" i="90"/>
  <c r="F33" i="90"/>
  <c r="F34" i="90"/>
  <c r="F35" i="90"/>
  <c r="F36" i="90"/>
  <c r="F38" i="90"/>
  <c r="F39" i="90"/>
  <c r="F40" i="90"/>
  <c r="F41" i="90"/>
  <c r="F42" i="90"/>
  <c r="F43" i="90"/>
  <c r="F44" i="90"/>
  <c r="F45" i="90"/>
  <c r="F46" i="90"/>
  <c r="F47" i="90"/>
  <c r="F48" i="90"/>
  <c r="F51" i="90"/>
  <c r="G33" i="90"/>
  <c r="G33" i="75" s="1"/>
  <c r="G33" i="71" s="1"/>
  <c r="G34" i="90"/>
  <c r="G34" i="75"/>
  <c r="G34" i="71" s="1"/>
  <c r="G35" i="90"/>
  <c r="G35" i="75" s="1"/>
  <c r="G35" i="71" s="1"/>
  <c r="G36" i="90"/>
  <c r="G36" i="75" s="1"/>
  <c r="G36" i="71" s="1"/>
  <c r="G38" i="90"/>
  <c r="G38" i="75" s="1"/>
  <c r="G38" i="71" s="1"/>
  <c r="G39" i="90"/>
  <c r="G39" i="75" s="1"/>
  <c r="G39" i="71" s="1"/>
  <c r="G40" i="90"/>
  <c r="G40" i="75" s="1"/>
  <c r="G41" i="90"/>
  <c r="G41" i="75" s="1"/>
  <c r="G41" i="71" s="1"/>
  <c r="G42" i="90"/>
  <c r="G42" i="75"/>
  <c r="G42" i="71" s="1"/>
  <c r="G43" i="90"/>
  <c r="G43" i="75" s="1"/>
  <c r="G43" i="71" s="1"/>
  <c r="G44" i="90"/>
  <c r="G44" i="75" s="1"/>
  <c r="G44" i="71" s="1"/>
  <c r="G45" i="90"/>
  <c r="G45" i="75" s="1"/>
  <c r="G45" i="71" s="1"/>
  <c r="G46" i="90"/>
  <c r="G46" i="75" s="1"/>
  <c r="G46" i="71" s="1"/>
  <c r="G47" i="90"/>
  <c r="G47" i="75" s="1"/>
  <c r="G48" i="90"/>
  <c r="G48" i="75" s="1"/>
  <c r="G51" i="90"/>
  <c r="H33" i="90"/>
  <c r="H34" i="90"/>
  <c r="H35" i="90"/>
  <c r="H36" i="90"/>
  <c r="H38" i="90"/>
  <c r="H39" i="90"/>
  <c r="H40" i="90"/>
  <c r="H41" i="90"/>
  <c r="H42" i="90"/>
  <c r="H43" i="90"/>
  <c r="H44" i="90"/>
  <c r="H45" i="90"/>
  <c r="H46" i="90"/>
  <c r="H47" i="90"/>
  <c r="H48" i="90"/>
  <c r="H51" i="90"/>
  <c r="I33" i="90"/>
  <c r="I34" i="90"/>
  <c r="I35" i="90"/>
  <c r="I36" i="90"/>
  <c r="I38" i="90"/>
  <c r="I39" i="90"/>
  <c r="I40" i="90"/>
  <c r="I41" i="90"/>
  <c r="I42" i="90"/>
  <c r="I43" i="90"/>
  <c r="I44" i="90"/>
  <c r="I45" i="90"/>
  <c r="I46" i="90"/>
  <c r="I47" i="90"/>
  <c r="I48" i="90"/>
  <c r="I51" i="90"/>
  <c r="J33" i="90"/>
  <c r="J34" i="90"/>
  <c r="J35" i="90"/>
  <c r="J36" i="90"/>
  <c r="J36" i="75"/>
  <c r="J36" i="71" s="1"/>
  <c r="J38" i="90"/>
  <c r="J38" i="75" s="1"/>
  <c r="J38" i="71" s="1"/>
  <c r="J39" i="90"/>
  <c r="J40" i="90"/>
  <c r="J41" i="90"/>
  <c r="J42" i="90"/>
  <c r="J43" i="90"/>
  <c r="J43" i="75" s="1"/>
  <c r="J43" i="71" s="1"/>
  <c r="J44" i="90"/>
  <c r="J45" i="90"/>
  <c r="J45" i="75" s="1"/>
  <c r="J46" i="90"/>
  <c r="J47" i="90"/>
  <c r="J48" i="90"/>
  <c r="J51" i="90"/>
  <c r="K33" i="90"/>
  <c r="K33" i="75" s="1"/>
  <c r="K33" i="71" s="1"/>
  <c r="K34" i="90"/>
  <c r="K34" i="75" s="1"/>
  <c r="K34" i="71" s="1"/>
  <c r="K35" i="90"/>
  <c r="K35" i="75" s="1"/>
  <c r="AB35" i="71" s="1"/>
  <c r="K36" i="90"/>
  <c r="K36" i="75" s="1"/>
  <c r="K36" i="71" s="1"/>
  <c r="K38" i="90"/>
  <c r="K38" i="75" s="1"/>
  <c r="K38" i="71" s="1"/>
  <c r="K39" i="90"/>
  <c r="K39" i="75" s="1"/>
  <c r="K39" i="71" s="1"/>
  <c r="K40" i="90"/>
  <c r="K40" i="75" s="1"/>
  <c r="K40" i="71" s="1"/>
  <c r="K41" i="90"/>
  <c r="K41" i="75" s="1"/>
  <c r="K41" i="71" s="1"/>
  <c r="K42" i="90"/>
  <c r="K42" i="75" s="1"/>
  <c r="K42" i="71" s="1"/>
  <c r="K43" i="90"/>
  <c r="K43" i="75" s="1"/>
  <c r="AB43" i="71" s="1"/>
  <c r="K44" i="90"/>
  <c r="K44" i="75"/>
  <c r="K44" i="71" s="1"/>
  <c r="K45" i="90"/>
  <c r="K45" i="75" s="1"/>
  <c r="K45" i="71" s="1"/>
  <c r="K46" i="90"/>
  <c r="K46" i="75"/>
  <c r="K46" i="71" s="1"/>
  <c r="K47" i="90"/>
  <c r="K47" i="75"/>
  <c r="K47" i="71" s="1"/>
  <c r="K48" i="90"/>
  <c r="K48" i="75" s="1"/>
  <c r="AB48" i="71" s="1"/>
  <c r="K51" i="90"/>
  <c r="L33" i="90"/>
  <c r="L33" i="75" s="1"/>
  <c r="L33" i="71" s="1"/>
  <c r="L34" i="90"/>
  <c r="L34" i="75" s="1"/>
  <c r="L34" i="71" s="1"/>
  <c r="L35" i="90"/>
  <c r="L36" i="90"/>
  <c r="L36" i="75" s="1"/>
  <c r="L36" i="71" s="1"/>
  <c r="L38" i="90"/>
  <c r="L38" i="75"/>
  <c r="AC38" i="71" s="1"/>
  <c r="L39" i="90"/>
  <c r="L39" i="75"/>
  <c r="L39" i="71" s="1"/>
  <c r="L40" i="90"/>
  <c r="L40" i="75" s="1"/>
  <c r="L40" i="71" s="1"/>
  <c r="L41" i="90"/>
  <c r="L41" i="75" s="1"/>
  <c r="L41" i="71" s="1"/>
  <c r="L42" i="90"/>
  <c r="L42" i="75" s="1"/>
  <c r="L42" i="71" s="1"/>
  <c r="L43" i="90"/>
  <c r="L43" i="75"/>
  <c r="L43" i="71" s="1"/>
  <c r="L44" i="90"/>
  <c r="L44" i="75" s="1"/>
  <c r="L44" i="71" s="1"/>
  <c r="L45" i="90"/>
  <c r="L45" i="75" s="1"/>
  <c r="L45" i="71" s="1"/>
  <c r="L46" i="90"/>
  <c r="L46" i="75" s="1"/>
  <c r="L46" i="71" s="1"/>
  <c r="L47" i="90"/>
  <c r="L47" i="75" s="1"/>
  <c r="L47" i="71" s="1"/>
  <c r="L48" i="90"/>
  <c r="L48" i="75" s="1"/>
  <c r="L48" i="71" s="1"/>
  <c r="B33" i="93"/>
  <c r="B34" i="93"/>
  <c r="B35" i="93"/>
  <c r="B36" i="93"/>
  <c r="B38" i="93"/>
  <c r="B39" i="93"/>
  <c r="B40" i="93"/>
  <c r="B41" i="93"/>
  <c r="B42" i="93"/>
  <c r="B43" i="93"/>
  <c r="B44" i="93"/>
  <c r="B45" i="93"/>
  <c r="B46" i="93"/>
  <c r="B47" i="93"/>
  <c r="B48" i="93"/>
  <c r="B51" i="93"/>
  <c r="C33" i="93"/>
  <c r="C34" i="93"/>
  <c r="C35" i="93"/>
  <c r="C36" i="93"/>
  <c r="C38" i="93"/>
  <c r="C39" i="93"/>
  <c r="C40" i="93"/>
  <c r="C41" i="93"/>
  <c r="C42" i="93"/>
  <c r="C43" i="93"/>
  <c r="C44" i="93"/>
  <c r="C45" i="93"/>
  <c r="C46" i="93"/>
  <c r="C47" i="93"/>
  <c r="C48" i="93"/>
  <c r="C51" i="93"/>
  <c r="D33" i="93"/>
  <c r="D33" i="76" s="1"/>
  <c r="D33" i="72" s="1"/>
  <c r="D34" i="93"/>
  <c r="D35" i="93"/>
  <c r="D35" i="76" s="1"/>
  <c r="D35" i="72" s="1"/>
  <c r="D36" i="93"/>
  <c r="D38" i="93"/>
  <c r="D39" i="93"/>
  <c r="D39" i="76" s="1"/>
  <c r="D39" i="72" s="1"/>
  <c r="D40" i="93"/>
  <c r="D41" i="93"/>
  <c r="D41" i="76" s="1"/>
  <c r="D41" i="72" s="1"/>
  <c r="D42" i="93"/>
  <c r="D42" i="76" s="1"/>
  <c r="D42" i="72" s="1"/>
  <c r="D43" i="93"/>
  <c r="D44" i="93"/>
  <c r="D44" i="76" s="1"/>
  <c r="D44" i="72" s="1"/>
  <c r="D45" i="93"/>
  <c r="D46" i="93"/>
  <c r="D46" i="76" s="1"/>
  <c r="D46" i="72" s="1"/>
  <c r="D47" i="93"/>
  <c r="D48" i="93"/>
  <c r="D48" i="76" s="1"/>
  <c r="D48" i="72" s="1"/>
  <c r="D51" i="93"/>
  <c r="E33" i="93"/>
  <c r="E34" i="93"/>
  <c r="E35" i="93"/>
  <c r="E36" i="93"/>
  <c r="E38" i="93"/>
  <c r="E39" i="93"/>
  <c r="E40" i="93"/>
  <c r="E41" i="93"/>
  <c r="E42" i="93"/>
  <c r="E43" i="93"/>
  <c r="E44" i="93"/>
  <c r="E45" i="93"/>
  <c r="E46" i="93"/>
  <c r="E47" i="93"/>
  <c r="E48" i="93"/>
  <c r="E51" i="93"/>
  <c r="F33" i="93"/>
  <c r="F34" i="93"/>
  <c r="F35" i="93"/>
  <c r="F36" i="93"/>
  <c r="F38" i="93"/>
  <c r="F39" i="93"/>
  <c r="F40" i="93"/>
  <c r="F41" i="93"/>
  <c r="F42" i="93"/>
  <c r="F43" i="93"/>
  <c r="F44" i="93"/>
  <c r="F45" i="93"/>
  <c r="F46" i="93"/>
  <c r="F47" i="93"/>
  <c r="F48" i="93"/>
  <c r="F51" i="93"/>
  <c r="G33" i="93"/>
  <c r="G33" i="76" s="1"/>
  <c r="G33" i="72" s="1"/>
  <c r="G34" i="93"/>
  <c r="G34" i="76" s="1"/>
  <c r="G34" i="72" s="1"/>
  <c r="G35" i="93"/>
  <c r="G35" i="76" s="1"/>
  <c r="G35" i="72" s="1"/>
  <c r="G36" i="93"/>
  <c r="G36" i="76" s="1"/>
  <c r="G36" i="72" s="1"/>
  <c r="G38" i="93"/>
  <c r="G38" i="76" s="1"/>
  <c r="G38" i="72" s="1"/>
  <c r="G39" i="93"/>
  <c r="G39" i="76" s="1"/>
  <c r="G39" i="72" s="1"/>
  <c r="G40" i="93"/>
  <c r="G40" i="76" s="1"/>
  <c r="G40" i="72" s="1"/>
  <c r="G41" i="93"/>
  <c r="G41" i="76" s="1"/>
  <c r="G42" i="93"/>
  <c r="G42" i="76" s="1"/>
  <c r="G42" i="72" s="1"/>
  <c r="G43" i="93"/>
  <c r="G43" i="76" s="1"/>
  <c r="G43" i="72" s="1"/>
  <c r="G44" i="93"/>
  <c r="G44" i="76" s="1"/>
  <c r="G44" i="72" s="1"/>
  <c r="G45" i="93"/>
  <c r="G45" i="76" s="1"/>
  <c r="G45" i="72" s="1"/>
  <c r="G46" i="93"/>
  <c r="G46" i="76" s="1"/>
  <c r="X46" i="76" s="1"/>
  <c r="G47" i="93"/>
  <c r="G47" i="76" s="1"/>
  <c r="G47" i="72" s="1"/>
  <c r="G48" i="93"/>
  <c r="G48" i="76" s="1"/>
  <c r="X48" i="72" s="1"/>
  <c r="G51" i="93"/>
  <c r="G51" i="76" s="1"/>
  <c r="M10" i="104" s="1"/>
  <c r="H33" i="93"/>
  <c r="H34" i="93"/>
  <c r="H35" i="93"/>
  <c r="H36" i="93"/>
  <c r="H38" i="93"/>
  <c r="H39" i="93"/>
  <c r="H40" i="93"/>
  <c r="H41" i="93"/>
  <c r="H42" i="93"/>
  <c r="H43" i="93"/>
  <c r="H44" i="93"/>
  <c r="H45" i="93"/>
  <c r="H46" i="93"/>
  <c r="H47" i="93"/>
  <c r="H48" i="93"/>
  <c r="H51" i="93"/>
  <c r="I33" i="93"/>
  <c r="I34" i="93"/>
  <c r="I35" i="93"/>
  <c r="I36" i="93"/>
  <c r="I38" i="93"/>
  <c r="I39" i="93"/>
  <c r="I40" i="93"/>
  <c r="I41" i="93"/>
  <c r="I42" i="93"/>
  <c r="I43" i="93"/>
  <c r="I44" i="93"/>
  <c r="I45" i="93"/>
  <c r="I46" i="93"/>
  <c r="I47" i="93"/>
  <c r="I48" i="93"/>
  <c r="I51" i="93"/>
  <c r="J33" i="93"/>
  <c r="J34" i="93"/>
  <c r="J35" i="93"/>
  <c r="J36" i="93"/>
  <c r="J38" i="93"/>
  <c r="J39" i="93"/>
  <c r="J40" i="93"/>
  <c r="J41" i="93"/>
  <c r="J42" i="93"/>
  <c r="J43" i="93"/>
  <c r="J44" i="93"/>
  <c r="J45" i="93"/>
  <c r="J46" i="93"/>
  <c r="J47" i="93"/>
  <c r="J48" i="93"/>
  <c r="J51" i="93"/>
  <c r="K33" i="93"/>
  <c r="K33" i="76" s="1"/>
  <c r="K33" i="72" s="1"/>
  <c r="K34" i="93"/>
  <c r="K34" i="76" s="1"/>
  <c r="K34" i="72" s="1"/>
  <c r="K35" i="93"/>
  <c r="K35" i="76"/>
  <c r="K36" i="93"/>
  <c r="K36" i="76" s="1"/>
  <c r="K36" i="72" s="1"/>
  <c r="K38" i="93"/>
  <c r="K38" i="76" s="1"/>
  <c r="K39" i="93"/>
  <c r="K39" i="76" s="1"/>
  <c r="K39" i="72" s="1"/>
  <c r="K40" i="93"/>
  <c r="K40" i="76" s="1"/>
  <c r="K40" i="72" s="1"/>
  <c r="K41" i="93"/>
  <c r="K41" i="76" s="1"/>
  <c r="K41" i="72" s="1"/>
  <c r="K42" i="93"/>
  <c r="K42" i="76" s="1"/>
  <c r="K42" i="72" s="1"/>
  <c r="K43" i="93"/>
  <c r="K43" i="76" s="1"/>
  <c r="K43" i="72" s="1"/>
  <c r="K44" i="93"/>
  <c r="K44" i="76"/>
  <c r="K44" i="72" s="1"/>
  <c r="K45" i="93"/>
  <c r="K45" i="76" s="1"/>
  <c r="K46" i="93"/>
  <c r="K46" i="76" s="1"/>
  <c r="K46" i="72" s="1"/>
  <c r="K47" i="93"/>
  <c r="K47" i="76" s="1"/>
  <c r="K47" i="72" s="1"/>
  <c r="K48" i="93"/>
  <c r="K48" i="76" s="1"/>
  <c r="K51" i="93"/>
  <c r="L33" i="93"/>
  <c r="L33" i="76"/>
  <c r="L33" i="72" s="1"/>
  <c r="L34" i="93"/>
  <c r="L34" i="76" s="1"/>
  <c r="L34" i="72" s="1"/>
  <c r="L35" i="93"/>
  <c r="L35" i="76"/>
  <c r="L35" i="72" s="1"/>
  <c r="L36" i="93"/>
  <c r="L36" i="76" s="1"/>
  <c r="L36" i="72" s="1"/>
  <c r="L38" i="93"/>
  <c r="L38" i="76" s="1"/>
  <c r="AC38" i="72" s="1"/>
  <c r="L39" i="93"/>
  <c r="L39" i="76" s="1"/>
  <c r="L39" i="72" s="1"/>
  <c r="L40" i="93"/>
  <c r="L40" i="76"/>
  <c r="L40" i="72" s="1"/>
  <c r="L41" i="93"/>
  <c r="L41" i="76" s="1"/>
  <c r="L42" i="93"/>
  <c r="L42" i="76" s="1"/>
  <c r="L42" i="72" s="1"/>
  <c r="L43" i="93"/>
  <c r="L43" i="76"/>
  <c r="AC43" i="72" s="1"/>
  <c r="L44" i="93"/>
  <c r="L44" i="76" s="1"/>
  <c r="L44" i="72" s="1"/>
  <c r="L45" i="93"/>
  <c r="L45" i="76" s="1"/>
  <c r="L45" i="72" s="1"/>
  <c r="L46" i="93"/>
  <c r="L46" i="76" s="1"/>
  <c r="L46" i="72" s="1"/>
  <c r="L47" i="93"/>
  <c r="L47" i="76" s="1"/>
  <c r="L47" i="72" s="1"/>
  <c r="L48" i="93"/>
  <c r="L48" i="76"/>
  <c r="L48" i="72" s="1"/>
  <c r="B33" i="94"/>
  <c r="B34" i="94"/>
  <c r="B35" i="94"/>
  <c r="B36" i="94"/>
  <c r="B38" i="94"/>
  <c r="B39" i="94"/>
  <c r="B40" i="94"/>
  <c r="B41" i="94"/>
  <c r="B42" i="94"/>
  <c r="B43" i="94"/>
  <c r="B44" i="94"/>
  <c r="B45" i="94"/>
  <c r="B46" i="94"/>
  <c r="B47" i="94"/>
  <c r="B48" i="94"/>
  <c r="B51" i="94"/>
  <c r="C33" i="94"/>
  <c r="C34" i="94"/>
  <c r="C35" i="94"/>
  <c r="C36" i="94"/>
  <c r="C38" i="94"/>
  <c r="C39" i="94"/>
  <c r="C40" i="94"/>
  <c r="C41" i="94"/>
  <c r="C42" i="94"/>
  <c r="C43" i="94"/>
  <c r="C44" i="94"/>
  <c r="C45" i="94"/>
  <c r="C46" i="94"/>
  <c r="C47" i="94"/>
  <c r="C48" i="94"/>
  <c r="C51" i="94"/>
  <c r="D33" i="94"/>
  <c r="D33" i="11" s="1"/>
  <c r="D33" i="25" s="1"/>
  <c r="D34" i="94"/>
  <c r="D35" i="94"/>
  <c r="D35" i="11" s="1"/>
  <c r="D35" i="25" s="1"/>
  <c r="D36" i="94"/>
  <c r="D38" i="94"/>
  <c r="D38" i="11" s="1"/>
  <c r="D38" i="25" s="1"/>
  <c r="D39" i="94"/>
  <c r="D40" i="94"/>
  <c r="D40" i="11" s="1"/>
  <c r="D40" i="25" s="1"/>
  <c r="D41" i="94"/>
  <c r="D42" i="94"/>
  <c r="D42" i="11" s="1"/>
  <c r="D42" i="25" s="1"/>
  <c r="D43" i="94"/>
  <c r="D44" i="94"/>
  <c r="D44" i="11" s="1"/>
  <c r="D44" i="25" s="1"/>
  <c r="D45" i="94"/>
  <c r="D45" i="11" s="1"/>
  <c r="D45" i="25" s="1"/>
  <c r="D46" i="94"/>
  <c r="D47" i="94"/>
  <c r="D48" i="94"/>
  <c r="D51" i="94"/>
  <c r="E33" i="94"/>
  <c r="E34" i="94"/>
  <c r="E35" i="94"/>
  <c r="E36" i="94"/>
  <c r="E38" i="94"/>
  <c r="E39" i="94"/>
  <c r="E40" i="94"/>
  <c r="E41" i="94"/>
  <c r="E42" i="94"/>
  <c r="E43" i="94"/>
  <c r="E44" i="94"/>
  <c r="E45" i="94"/>
  <c r="E46" i="94"/>
  <c r="E47" i="94"/>
  <c r="E48" i="94"/>
  <c r="E51" i="94"/>
  <c r="F33" i="94"/>
  <c r="F34" i="94"/>
  <c r="F35" i="94"/>
  <c r="F36" i="94"/>
  <c r="F38" i="94"/>
  <c r="F39" i="94"/>
  <c r="F40" i="94"/>
  <c r="F41" i="94"/>
  <c r="F42" i="94"/>
  <c r="F43" i="94"/>
  <c r="F44" i="94"/>
  <c r="F45" i="94"/>
  <c r="F46" i="94"/>
  <c r="F47" i="94"/>
  <c r="F48" i="94"/>
  <c r="F51" i="94"/>
  <c r="G33" i="94"/>
  <c r="G33" i="11" s="1"/>
  <c r="G33" i="25" s="1"/>
  <c r="G34" i="94"/>
  <c r="G34" i="11" s="1"/>
  <c r="G34" i="25" s="1"/>
  <c r="G35" i="94"/>
  <c r="G35" i="11" s="1"/>
  <c r="X35" i="25" s="1"/>
  <c r="G36" i="94"/>
  <c r="G36" i="11" s="1"/>
  <c r="G36" i="25" s="1"/>
  <c r="G38" i="94"/>
  <c r="G38" i="11" s="1"/>
  <c r="G38" i="25" s="1"/>
  <c r="G39" i="94"/>
  <c r="G39" i="11" s="1"/>
  <c r="G39" i="25" s="1"/>
  <c r="G40" i="94"/>
  <c r="G40" i="11" s="1"/>
  <c r="G40" i="25" s="1"/>
  <c r="G41" i="94"/>
  <c r="G41" i="11" s="1"/>
  <c r="G41" i="25" s="1"/>
  <c r="G42" i="94"/>
  <c r="G42" i="11"/>
  <c r="G42" i="25" s="1"/>
  <c r="G43" i="94"/>
  <c r="G43" i="11"/>
  <c r="X43" i="25" s="1"/>
  <c r="G44" i="94"/>
  <c r="G44" i="11"/>
  <c r="G44" i="25" s="1"/>
  <c r="G45" i="94"/>
  <c r="G45" i="11" s="1"/>
  <c r="G45" i="25" s="1"/>
  <c r="G46" i="94"/>
  <c r="G46" i="11" s="1"/>
  <c r="G46" i="25" s="1"/>
  <c r="G47" i="94"/>
  <c r="G47" i="11" s="1"/>
  <c r="G47" i="25" s="1"/>
  <c r="G48" i="94"/>
  <c r="G48" i="11" s="1"/>
  <c r="G48" i="25" s="1"/>
  <c r="G51" i="94"/>
  <c r="H33" i="94"/>
  <c r="H34" i="94"/>
  <c r="H35" i="94"/>
  <c r="H36" i="94"/>
  <c r="H38" i="94"/>
  <c r="H39" i="94"/>
  <c r="H40" i="94"/>
  <c r="H41" i="94"/>
  <c r="H42" i="94"/>
  <c r="H43" i="94"/>
  <c r="H44" i="94"/>
  <c r="H45" i="94"/>
  <c r="H46" i="94"/>
  <c r="H47" i="94"/>
  <c r="H48" i="94"/>
  <c r="H51" i="94"/>
  <c r="I33" i="94"/>
  <c r="I34" i="94"/>
  <c r="I35" i="94"/>
  <c r="I36" i="94"/>
  <c r="I38" i="94"/>
  <c r="I39" i="94"/>
  <c r="I40" i="94"/>
  <c r="I41" i="94"/>
  <c r="I42" i="94"/>
  <c r="I43" i="94"/>
  <c r="I44" i="94"/>
  <c r="I45" i="94"/>
  <c r="I46" i="94"/>
  <c r="I47" i="94"/>
  <c r="I48" i="94"/>
  <c r="I51" i="94"/>
  <c r="J33" i="94"/>
  <c r="J33" i="11" s="1"/>
  <c r="J33" i="25" s="1"/>
  <c r="J34" i="94"/>
  <c r="J35" i="94"/>
  <c r="J36" i="94"/>
  <c r="J38" i="94"/>
  <c r="J39" i="94"/>
  <c r="J40" i="94"/>
  <c r="J41" i="94"/>
  <c r="J42" i="94"/>
  <c r="J43" i="94"/>
  <c r="J43" i="11" s="1"/>
  <c r="J43" i="25" s="1"/>
  <c r="J44" i="94"/>
  <c r="J45" i="94"/>
  <c r="J45" i="11" s="1"/>
  <c r="AA45" i="25" s="1"/>
  <c r="J46" i="94"/>
  <c r="J47" i="94"/>
  <c r="J48" i="94"/>
  <c r="J51" i="94"/>
  <c r="K33" i="94"/>
  <c r="K33" i="11" s="1"/>
  <c r="K33" i="25" s="1"/>
  <c r="K34" i="94"/>
  <c r="K34" i="11" s="1"/>
  <c r="K34" i="25" s="1"/>
  <c r="K35" i="94"/>
  <c r="K36" i="94"/>
  <c r="K36" i="11" s="1"/>
  <c r="AB36" i="11" s="1"/>
  <c r="K38" i="94"/>
  <c r="K38" i="11" s="1"/>
  <c r="K38" i="25" s="1"/>
  <c r="K39" i="94"/>
  <c r="K39" i="11" s="1"/>
  <c r="K39" i="25" s="1"/>
  <c r="K40" i="94"/>
  <c r="K40" i="11" s="1"/>
  <c r="K40" i="25" s="1"/>
  <c r="K41" i="94"/>
  <c r="K41" i="11"/>
  <c r="K41" i="25" s="1"/>
  <c r="K42" i="94"/>
  <c r="K42" i="11"/>
  <c r="K43" i="94"/>
  <c r="K43" i="11" s="1"/>
  <c r="K43" i="25" s="1"/>
  <c r="K44" i="94"/>
  <c r="K44" i="11" s="1"/>
  <c r="K44" i="25" s="1"/>
  <c r="K45" i="94"/>
  <c r="K45" i="11" s="1"/>
  <c r="AB45" i="25" s="1"/>
  <c r="K46" i="94"/>
  <c r="K46" i="11"/>
  <c r="K46" i="25" s="1"/>
  <c r="K47" i="94"/>
  <c r="K47" i="11" s="1"/>
  <c r="K48" i="94"/>
  <c r="K48" i="11"/>
  <c r="K51" i="94"/>
  <c r="L33" i="94"/>
  <c r="L34" i="94"/>
  <c r="L34" i="11" s="1"/>
  <c r="L34" i="25" s="1"/>
  <c r="L35" i="94"/>
  <c r="L35" i="11" s="1"/>
  <c r="L35" i="25" s="1"/>
  <c r="L36" i="94"/>
  <c r="L36" i="11" s="1"/>
  <c r="L36" i="25" s="1"/>
  <c r="L38" i="94"/>
  <c r="L38" i="11" s="1"/>
  <c r="L39" i="94"/>
  <c r="L39" i="11" s="1"/>
  <c r="L40" i="94"/>
  <c r="L40" i="11" s="1"/>
  <c r="L40" i="25" s="1"/>
  <c r="L41" i="94"/>
  <c r="L41" i="11"/>
  <c r="L42" i="94"/>
  <c r="L42" i="11" s="1"/>
  <c r="L42" i="25" s="1"/>
  <c r="L43" i="94"/>
  <c r="L43" i="11" s="1"/>
  <c r="L43" i="25" s="1"/>
  <c r="L44" i="94"/>
  <c r="L44" i="11" s="1"/>
  <c r="L44" i="25" s="1"/>
  <c r="L45" i="94"/>
  <c r="L45" i="11"/>
  <c r="L46" i="94"/>
  <c r="L46" i="11" s="1"/>
  <c r="L46" i="25" s="1"/>
  <c r="L47" i="94"/>
  <c r="L47" i="11" s="1"/>
  <c r="L47" i="25" s="1"/>
  <c r="L48" i="94"/>
  <c r="L48" i="11"/>
  <c r="L48" i="25" s="1"/>
  <c r="B33" i="95"/>
  <c r="B34" i="95"/>
  <c r="B35" i="95"/>
  <c r="B36" i="95"/>
  <c r="B38" i="95"/>
  <c r="B39" i="95"/>
  <c r="B40" i="95"/>
  <c r="B41" i="95"/>
  <c r="B42" i="95"/>
  <c r="B43" i="95"/>
  <c r="B44" i="95"/>
  <c r="B45" i="95"/>
  <c r="B46" i="95"/>
  <c r="B47" i="95"/>
  <c r="B48" i="95"/>
  <c r="B51" i="95"/>
  <c r="C33" i="95"/>
  <c r="C34" i="95"/>
  <c r="C35" i="95"/>
  <c r="C36" i="95"/>
  <c r="C38" i="95"/>
  <c r="C39" i="95"/>
  <c r="C40" i="95"/>
  <c r="C41" i="95"/>
  <c r="C42" i="95"/>
  <c r="C43" i="95"/>
  <c r="C44" i="95"/>
  <c r="C45" i="95"/>
  <c r="C46" i="95"/>
  <c r="C47" i="95"/>
  <c r="C48" i="95"/>
  <c r="C51" i="95"/>
  <c r="D33" i="95"/>
  <c r="D33" i="2" s="1"/>
  <c r="D33" i="26" s="1"/>
  <c r="D34" i="95"/>
  <c r="D34" i="2" s="1"/>
  <c r="D35" i="95"/>
  <c r="D35" i="2" s="1"/>
  <c r="D35" i="26" s="1"/>
  <c r="D36" i="95"/>
  <c r="D36" i="2" s="1"/>
  <c r="D36" i="26" s="1"/>
  <c r="D38" i="95"/>
  <c r="D38" i="2" s="1"/>
  <c r="D38" i="26" s="1"/>
  <c r="D39" i="95"/>
  <c r="D39" i="2" s="1"/>
  <c r="D39" i="26" s="1"/>
  <c r="D40" i="95"/>
  <c r="D40" i="2" s="1"/>
  <c r="D40" i="26" s="1"/>
  <c r="D41" i="95"/>
  <c r="D41" i="2" s="1"/>
  <c r="D41" i="26" s="1"/>
  <c r="D42" i="95"/>
  <c r="D42" i="2" s="1"/>
  <c r="D42" i="26" s="1"/>
  <c r="D43" i="95"/>
  <c r="D43" i="2" s="1"/>
  <c r="D44" i="95"/>
  <c r="D44" i="2" s="1"/>
  <c r="D44" i="26" s="1"/>
  <c r="D45" i="95"/>
  <c r="D45" i="2" s="1"/>
  <c r="U45" i="26" s="1"/>
  <c r="D46" i="95"/>
  <c r="D46" i="2"/>
  <c r="D46" i="26" s="1"/>
  <c r="D47" i="95"/>
  <c r="D47" i="2" s="1"/>
  <c r="D48" i="95"/>
  <c r="D48" i="2"/>
  <c r="D51" i="95"/>
  <c r="E33" i="95"/>
  <c r="E34" i="95"/>
  <c r="E35" i="95"/>
  <c r="E36" i="95"/>
  <c r="E38" i="95"/>
  <c r="E39" i="95"/>
  <c r="E40" i="95"/>
  <c r="E41" i="95"/>
  <c r="E42" i="95"/>
  <c r="E43" i="95"/>
  <c r="E44" i="95"/>
  <c r="E45" i="95"/>
  <c r="E46" i="95"/>
  <c r="E47" i="95"/>
  <c r="E48" i="95"/>
  <c r="E51" i="95"/>
  <c r="F33" i="95"/>
  <c r="F34" i="95"/>
  <c r="F35" i="95"/>
  <c r="F36" i="95"/>
  <c r="F38" i="95"/>
  <c r="F39" i="95"/>
  <c r="F40" i="95"/>
  <c r="F41" i="95"/>
  <c r="F42" i="95"/>
  <c r="F43" i="95"/>
  <c r="F44" i="95"/>
  <c r="F45" i="95"/>
  <c r="F46" i="95"/>
  <c r="F47" i="95"/>
  <c r="F48" i="95"/>
  <c r="F51" i="95"/>
  <c r="G33" i="95"/>
  <c r="G33" i="2"/>
  <c r="G33" i="26" s="1"/>
  <c r="G34" i="95"/>
  <c r="G34" i="2"/>
  <c r="G34" i="26" s="1"/>
  <c r="G35" i="95"/>
  <c r="G35" i="2" s="1"/>
  <c r="G35" i="26" s="1"/>
  <c r="G36" i="95"/>
  <c r="G36" i="2" s="1"/>
  <c r="G38" i="95"/>
  <c r="G39" i="95"/>
  <c r="G39" i="2" s="1"/>
  <c r="G39" i="26" s="1"/>
  <c r="G40" i="95"/>
  <c r="G40" i="2" s="1"/>
  <c r="G40" i="26" s="1"/>
  <c r="G41" i="95"/>
  <c r="G41" i="2" s="1"/>
  <c r="G41" i="26" s="1"/>
  <c r="G42" i="95"/>
  <c r="G42" i="2" s="1"/>
  <c r="G42" i="26" s="1"/>
  <c r="G43" i="95"/>
  <c r="G43" i="2" s="1"/>
  <c r="G44" i="95"/>
  <c r="G44" i="2" s="1"/>
  <c r="G45" i="95"/>
  <c r="G45" i="2" s="1"/>
  <c r="G45" i="26" s="1"/>
  <c r="G46" i="95"/>
  <c r="G46" i="2" s="1"/>
  <c r="G46" i="26" s="1"/>
  <c r="G47" i="95"/>
  <c r="G47" i="2" s="1"/>
  <c r="G47" i="26" s="1"/>
  <c r="G48" i="95"/>
  <c r="G48" i="2" s="1"/>
  <c r="G48" i="26" s="1"/>
  <c r="G51" i="95"/>
  <c r="H33" i="95"/>
  <c r="H34" i="95"/>
  <c r="H35" i="95"/>
  <c r="H36" i="95"/>
  <c r="H38" i="95"/>
  <c r="H39" i="95"/>
  <c r="H40" i="95"/>
  <c r="H41" i="95"/>
  <c r="H42" i="95"/>
  <c r="H43" i="95"/>
  <c r="H44" i="95"/>
  <c r="H45" i="95"/>
  <c r="H46" i="95"/>
  <c r="H47" i="95"/>
  <c r="H48" i="95"/>
  <c r="H51" i="95"/>
  <c r="I33" i="95"/>
  <c r="I34" i="95"/>
  <c r="I35" i="95"/>
  <c r="I36" i="95"/>
  <c r="I38" i="95"/>
  <c r="I39" i="95"/>
  <c r="I40" i="95"/>
  <c r="I41" i="95"/>
  <c r="I42" i="95"/>
  <c r="I43" i="95"/>
  <c r="I44" i="95"/>
  <c r="I45" i="95"/>
  <c r="I46" i="95"/>
  <c r="I47" i="95"/>
  <c r="I48" i="95"/>
  <c r="I51" i="95"/>
  <c r="J33" i="95"/>
  <c r="J34" i="95"/>
  <c r="J34" i="2" s="1"/>
  <c r="J35" i="95"/>
  <c r="J49" i="95" s="1"/>
  <c r="J49" i="2" s="1"/>
  <c r="J36" i="95"/>
  <c r="J36" i="2" s="1"/>
  <c r="J36" i="26" s="1"/>
  <c r="J38" i="95"/>
  <c r="J39" i="95"/>
  <c r="J40" i="95"/>
  <c r="J41" i="95"/>
  <c r="J42" i="95"/>
  <c r="J42" i="2"/>
  <c r="J43" i="95"/>
  <c r="J44" i="95"/>
  <c r="J44" i="2" s="1"/>
  <c r="J44" i="26" s="1"/>
  <c r="J45" i="95"/>
  <c r="J46" i="95"/>
  <c r="J47" i="95"/>
  <c r="J48" i="95"/>
  <c r="J48" i="2" s="1"/>
  <c r="J51" i="95"/>
  <c r="K33" i="95"/>
  <c r="K33" i="2" s="1"/>
  <c r="K33" i="26" s="1"/>
  <c r="K34" i="95"/>
  <c r="K34" i="2" s="1"/>
  <c r="K34" i="26" s="1"/>
  <c r="K35" i="95"/>
  <c r="K35" i="2" s="1"/>
  <c r="K35" i="26" s="1"/>
  <c r="K36" i="95"/>
  <c r="K36" i="2" s="1"/>
  <c r="K36" i="26" s="1"/>
  <c r="K38" i="95"/>
  <c r="K38" i="2" s="1"/>
  <c r="K38" i="26" s="1"/>
  <c r="K39" i="95"/>
  <c r="K39" i="2" s="1"/>
  <c r="K39" i="26" s="1"/>
  <c r="K40" i="95"/>
  <c r="K40" i="2"/>
  <c r="K41" i="95"/>
  <c r="K41" i="2" s="1"/>
  <c r="K41" i="26" s="1"/>
  <c r="K42" i="95"/>
  <c r="K42" i="2" s="1"/>
  <c r="K42" i="26" s="1"/>
  <c r="K43" i="95"/>
  <c r="K43" i="2" s="1"/>
  <c r="AB43" i="26" s="1"/>
  <c r="K44" i="95"/>
  <c r="K44" i="2" s="1"/>
  <c r="K44" i="26" s="1"/>
  <c r="K45" i="95"/>
  <c r="K45" i="2" s="1"/>
  <c r="K46" i="95"/>
  <c r="K46" i="2"/>
  <c r="K47" i="95"/>
  <c r="K47" i="2" s="1"/>
  <c r="K47" i="26" s="1"/>
  <c r="K48" i="95"/>
  <c r="K48" i="2" s="1"/>
  <c r="K48" i="26" s="1"/>
  <c r="K51" i="95"/>
  <c r="L33" i="95"/>
  <c r="L33" i="2" s="1"/>
  <c r="L33" i="26" s="1"/>
  <c r="L34" i="95"/>
  <c r="L34" i="2" s="1"/>
  <c r="L34" i="26" s="1"/>
  <c r="L35" i="95"/>
  <c r="L35" i="2" s="1"/>
  <c r="L35" i="26" s="1"/>
  <c r="L36" i="95"/>
  <c r="L36" i="2"/>
  <c r="L36" i="26" s="1"/>
  <c r="L38" i="95"/>
  <c r="L38" i="2"/>
  <c r="AC38" i="26" s="1"/>
  <c r="L39" i="95"/>
  <c r="L39" i="2" s="1"/>
  <c r="L39" i="26" s="1"/>
  <c r="L40" i="95"/>
  <c r="L40" i="2" s="1"/>
  <c r="L40" i="26" s="1"/>
  <c r="L41" i="95"/>
  <c r="L41" i="2" s="1"/>
  <c r="L42" i="95"/>
  <c r="L42" i="2" s="1"/>
  <c r="L42" i="26" s="1"/>
  <c r="L43" i="95"/>
  <c r="L43" i="2" s="1"/>
  <c r="AC43" i="26" s="1"/>
  <c r="L44" i="95"/>
  <c r="L44" i="2" s="1"/>
  <c r="L44" i="26" s="1"/>
  <c r="L45" i="95"/>
  <c r="L45" i="2" s="1"/>
  <c r="L45" i="26" s="1"/>
  <c r="L46" i="95"/>
  <c r="L46" i="2" s="1"/>
  <c r="L46" i="26" s="1"/>
  <c r="L47" i="95"/>
  <c r="L47" i="2" s="1"/>
  <c r="L48" i="95"/>
  <c r="L48" i="2" s="1"/>
  <c r="B33" i="96"/>
  <c r="B34" i="96"/>
  <c r="B35" i="96"/>
  <c r="B36" i="96"/>
  <c r="B38" i="96"/>
  <c r="B39" i="96"/>
  <c r="B40" i="96"/>
  <c r="B41" i="96"/>
  <c r="B42" i="96"/>
  <c r="B43" i="96"/>
  <c r="B44" i="96"/>
  <c r="B45" i="96"/>
  <c r="B46" i="96"/>
  <c r="B47" i="96"/>
  <c r="B48" i="96"/>
  <c r="B51" i="96"/>
  <c r="C33" i="96"/>
  <c r="C34" i="96"/>
  <c r="C35" i="96"/>
  <c r="C36" i="96"/>
  <c r="C38" i="96"/>
  <c r="C39" i="96"/>
  <c r="C40" i="96"/>
  <c r="C41" i="96"/>
  <c r="C42" i="96"/>
  <c r="C43" i="96"/>
  <c r="C44" i="96"/>
  <c r="C45" i="96"/>
  <c r="C46" i="96"/>
  <c r="C47" i="96"/>
  <c r="C48" i="96"/>
  <c r="C51" i="96"/>
  <c r="D33" i="96"/>
  <c r="D33" i="4"/>
  <c r="D33" i="27" s="1"/>
  <c r="D34" i="96"/>
  <c r="D34" i="4"/>
  <c r="D34" i="27" s="1"/>
  <c r="D35" i="96"/>
  <c r="D35" i="4" s="1"/>
  <c r="D35" i="27" s="1"/>
  <c r="D36" i="96"/>
  <c r="D36" i="4" s="1"/>
  <c r="D36" i="27" s="1"/>
  <c r="D38" i="96"/>
  <c r="D38" i="4" s="1"/>
  <c r="D39" i="96"/>
  <c r="D39" i="4"/>
  <c r="D40" i="96"/>
  <c r="D40" i="4" s="1"/>
  <c r="D40" i="27" s="1"/>
  <c r="D41" i="96"/>
  <c r="D41" i="4" s="1"/>
  <c r="D42" i="96"/>
  <c r="D42" i="4" s="1"/>
  <c r="D42" i="27" s="1"/>
  <c r="D43" i="96"/>
  <c r="D43" i="4"/>
  <c r="U43" i="27" s="1"/>
  <c r="D44" i="96"/>
  <c r="D44" i="4" s="1"/>
  <c r="D44" i="27" s="1"/>
  <c r="D45" i="96"/>
  <c r="D45" i="4" s="1"/>
  <c r="D45" i="27" s="1"/>
  <c r="D46" i="96"/>
  <c r="D46" i="4" s="1"/>
  <c r="D46" i="27" s="1"/>
  <c r="D47" i="96"/>
  <c r="D47" i="4" s="1"/>
  <c r="D48" i="96"/>
  <c r="D48" i="4" s="1"/>
  <c r="D51" i="96"/>
  <c r="E33" i="96"/>
  <c r="E34" i="96"/>
  <c r="E35" i="96"/>
  <c r="E36" i="96"/>
  <c r="E38" i="96"/>
  <c r="E39" i="96"/>
  <c r="E40" i="96"/>
  <c r="E41" i="96"/>
  <c r="E42" i="96"/>
  <c r="E43" i="96"/>
  <c r="E44" i="96"/>
  <c r="E45" i="96"/>
  <c r="E46" i="96"/>
  <c r="E47" i="96"/>
  <c r="E48" i="96"/>
  <c r="E51" i="96"/>
  <c r="F33" i="96"/>
  <c r="F34" i="96"/>
  <c r="F35" i="96"/>
  <c r="F36" i="96"/>
  <c r="F38" i="96"/>
  <c r="F39" i="96"/>
  <c r="F40" i="96"/>
  <c r="F41" i="96"/>
  <c r="F42" i="96"/>
  <c r="F43" i="96"/>
  <c r="F44" i="96"/>
  <c r="F45" i="96"/>
  <c r="F46" i="96"/>
  <c r="F47" i="96"/>
  <c r="F48" i="96"/>
  <c r="F51" i="96"/>
  <c r="G33" i="96"/>
  <c r="G33" i="4" s="1"/>
  <c r="G34" i="96"/>
  <c r="G34" i="4" s="1"/>
  <c r="G34" i="27" s="1"/>
  <c r="G35" i="96"/>
  <c r="G35" i="4" s="1"/>
  <c r="G35" i="27" s="1"/>
  <c r="G36" i="96"/>
  <c r="G36" i="4" s="1"/>
  <c r="G36" i="27" s="1"/>
  <c r="G38" i="96"/>
  <c r="G38" i="4" s="1"/>
  <c r="G38" i="27" s="1"/>
  <c r="G39" i="96"/>
  <c r="G39" i="4" s="1"/>
  <c r="G39" i="27" s="1"/>
  <c r="G40" i="96"/>
  <c r="G40" i="4" s="1"/>
  <c r="G41" i="96"/>
  <c r="G41" i="4" s="1"/>
  <c r="G42" i="96"/>
  <c r="G42" i="4"/>
  <c r="G42" i="27" s="1"/>
  <c r="G43" i="96"/>
  <c r="G43" i="4" s="1"/>
  <c r="G43" i="27" s="1"/>
  <c r="G44" i="96"/>
  <c r="G44" i="4" s="1"/>
  <c r="G44" i="27" s="1"/>
  <c r="G45" i="96"/>
  <c r="G45" i="4" s="1"/>
  <c r="G46" i="96"/>
  <c r="G46" i="4"/>
  <c r="G46" i="27" s="1"/>
  <c r="G47" i="96"/>
  <c r="G47" i="4" s="1"/>
  <c r="G47" i="27" s="1"/>
  <c r="G48" i="96"/>
  <c r="G48" i="4" s="1"/>
  <c r="X48" i="27" s="1"/>
  <c r="G51" i="96"/>
  <c r="H33" i="96"/>
  <c r="H34" i="96"/>
  <c r="H35" i="96"/>
  <c r="H36" i="96"/>
  <c r="H38" i="96"/>
  <c r="H39" i="96"/>
  <c r="H40" i="96"/>
  <c r="H41" i="96"/>
  <c r="H42" i="96"/>
  <c r="H43" i="96"/>
  <c r="H44" i="96"/>
  <c r="H45" i="96"/>
  <c r="H46" i="96"/>
  <c r="H47" i="96"/>
  <c r="H48" i="96"/>
  <c r="H51" i="96"/>
  <c r="I33" i="96"/>
  <c r="I34" i="96"/>
  <c r="I35" i="96"/>
  <c r="I36" i="96"/>
  <c r="I38" i="96"/>
  <c r="I39" i="96"/>
  <c r="I40" i="96"/>
  <c r="I41" i="96"/>
  <c r="I42" i="96"/>
  <c r="I43" i="96"/>
  <c r="I44" i="96"/>
  <c r="I45" i="96"/>
  <c r="I46" i="96"/>
  <c r="I47" i="96"/>
  <c r="I48" i="96"/>
  <c r="I51" i="96"/>
  <c r="J33" i="96"/>
  <c r="J34" i="96"/>
  <c r="J35" i="96"/>
  <c r="J36" i="96"/>
  <c r="J38" i="96"/>
  <c r="J39" i="96"/>
  <c r="J39" i="4" s="1"/>
  <c r="J39" i="27" s="1"/>
  <c r="J40" i="96"/>
  <c r="J41" i="96"/>
  <c r="J42" i="96"/>
  <c r="J43" i="96"/>
  <c r="J44" i="96"/>
  <c r="J45" i="96"/>
  <c r="J45" i="4" s="1"/>
  <c r="J46" i="96"/>
  <c r="J47" i="96"/>
  <c r="J48" i="96"/>
  <c r="J51" i="96"/>
  <c r="K33" i="96"/>
  <c r="K33" i="4" s="1"/>
  <c r="K33" i="27" s="1"/>
  <c r="K34" i="96"/>
  <c r="K34" i="4" s="1"/>
  <c r="K34" i="27" s="1"/>
  <c r="K35" i="96"/>
  <c r="K35" i="4" s="1"/>
  <c r="AB35" i="4" s="1"/>
  <c r="K36" i="96"/>
  <c r="K36" i="4" s="1"/>
  <c r="K36" i="27" s="1"/>
  <c r="K38" i="96"/>
  <c r="K38" i="4" s="1"/>
  <c r="K38" i="27" s="1"/>
  <c r="K39" i="96"/>
  <c r="K39" i="4" s="1"/>
  <c r="K39" i="27" s="1"/>
  <c r="K40" i="96"/>
  <c r="K40" i="4" s="1"/>
  <c r="K40" i="27" s="1"/>
  <c r="K41" i="96"/>
  <c r="K41" i="4" s="1"/>
  <c r="K41" i="27" s="1"/>
  <c r="K42" i="96"/>
  <c r="K42" i="4" s="1"/>
  <c r="K43" i="96"/>
  <c r="K43" i="4" s="1"/>
  <c r="K43" i="27" s="1"/>
  <c r="K44" i="96"/>
  <c r="K44" i="4" s="1"/>
  <c r="K44" i="27" s="1"/>
  <c r="K45" i="96"/>
  <c r="K45" i="4" s="1"/>
  <c r="K45" i="27" s="1"/>
  <c r="K46" i="96"/>
  <c r="K46" i="4"/>
  <c r="K46" i="27" s="1"/>
  <c r="K47" i="96"/>
  <c r="K47" i="4" s="1"/>
  <c r="K47" i="27" s="1"/>
  <c r="K48" i="96"/>
  <c r="K48" i="4" s="1"/>
  <c r="K48" i="27" s="1"/>
  <c r="K51" i="96"/>
  <c r="K49" i="96"/>
  <c r="K49" i="4" s="1"/>
  <c r="K49" i="27" s="1"/>
  <c r="L33" i="96"/>
  <c r="L33" i="4" s="1"/>
  <c r="L33" i="27" s="1"/>
  <c r="L34" i="96"/>
  <c r="L35" i="96"/>
  <c r="L35" i="4" s="1"/>
  <c r="L35" i="27" s="1"/>
  <c r="L36" i="96"/>
  <c r="L36" i="4" s="1"/>
  <c r="L36" i="27" s="1"/>
  <c r="L38" i="96"/>
  <c r="L38" i="4"/>
  <c r="L39" i="96"/>
  <c r="L39" i="4" s="1"/>
  <c r="L39" i="27" s="1"/>
  <c r="L40" i="96"/>
  <c r="L40" i="4"/>
  <c r="L40" i="27" s="1"/>
  <c r="L41" i="96"/>
  <c r="L41" i="4"/>
  <c r="L41" i="27" s="1"/>
  <c r="L42" i="96"/>
  <c r="L42" i="4" s="1"/>
  <c r="L42" i="27" s="1"/>
  <c r="L43" i="96"/>
  <c r="L43" i="4" s="1"/>
  <c r="L43" i="27" s="1"/>
  <c r="L44" i="96"/>
  <c r="L44" i="4" s="1"/>
  <c r="AC44" i="27" s="1"/>
  <c r="L45" i="96"/>
  <c r="L45" i="4" s="1"/>
  <c r="L45" i="27" s="1"/>
  <c r="L46" i="96"/>
  <c r="L46" i="4" s="1"/>
  <c r="L46" i="27" s="1"/>
  <c r="L47" i="96"/>
  <c r="L47" i="4"/>
  <c r="L47" i="27" s="1"/>
  <c r="L48" i="96"/>
  <c r="L48" i="4"/>
  <c r="AC48" i="27" s="1"/>
  <c r="B33" i="97"/>
  <c r="B34" i="97"/>
  <c r="B35" i="97"/>
  <c r="B36" i="97"/>
  <c r="B38" i="97"/>
  <c r="B39" i="97"/>
  <c r="B40" i="97"/>
  <c r="B41" i="97"/>
  <c r="B42" i="97"/>
  <c r="B43" i="97"/>
  <c r="B44" i="97"/>
  <c r="B45" i="97"/>
  <c r="B46" i="97"/>
  <c r="B47" i="97"/>
  <c r="B48" i="97"/>
  <c r="B51" i="97"/>
  <c r="C33" i="97"/>
  <c r="C34" i="97"/>
  <c r="C35" i="97"/>
  <c r="C36" i="97"/>
  <c r="C38" i="97"/>
  <c r="C39" i="97"/>
  <c r="C40" i="97"/>
  <c r="C41" i="97"/>
  <c r="C42" i="97"/>
  <c r="C43" i="97"/>
  <c r="C44" i="97"/>
  <c r="C45" i="97"/>
  <c r="C46" i="97"/>
  <c r="C47" i="97"/>
  <c r="C48" i="97"/>
  <c r="C51" i="97"/>
  <c r="D33" i="97"/>
  <c r="D33" i="5" s="1"/>
  <c r="D33" i="28" s="1"/>
  <c r="D34" i="97"/>
  <c r="D34" i="5" s="1"/>
  <c r="D34" i="28" s="1"/>
  <c r="D35" i="97"/>
  <c r="D35" i="5" s="1"/>
  <c r="D35" i="28" s="1"/>
  <c r="D36" i="97"/>
  <c r="D36" i="5" s="1"/>
  <c r="D36" i="28" s="1"/>
  <c r="D38" i="97"/>
  <c r="D38" i="5" s="1"/>
  <c r="D38" i="28" s="1"/>
  <c r="D39" i="97"/>
  <c r="D39" i="5"/>
  <c r="D39" i="28" s="1"/>
  <c r="D40" i="97"/>
  <c r="D40" i="5" s="1"/>
  <c r="D40" i="28" s="1"/>
  <c r="D41" i="97"/>
  <c r="D41" i="5" s="1"/>
  <c r="D42" i="97"/>
  <c r="D42" i="5" s="1"/>
  <c r="D42" i="28" s="1"/>
  <c r="D43" i="97"/>
  <c r="D43" i="5" s="1"/>
  <c r="D43" i="28" s="1"/>
  <c r="D44" i="97"/>
  <c r="D44" i="5" s="1"/>
  <c r="D45" i="97"/>
  <c r="D45" i="5" s="1"/>
  <c r="D45" i="28" s="1"/>
  <c r="D46" i="97"/>
  <c r="D46" i="5" s="1"/>
  <c r="D46" i="28" s="1"/>
  <c r="D47" i="97"/>
  <c r="D47" i="5" s="1"/>
  <c r="D48" i="97"/>
  <c r="D48" i="5" s="1"/>
  <c r="U48" i="28" s="1"/>
  <c r="D51" i="97"/>
  <c r="E33" i="97"/>
  <c r="E34" i="97"/>
  <c r="E35" i="97"/>
  <c r="E36" i="97"/>
  <c r="E38" i="97"/>
  <c r="E39" i="97"/>
  <c r="E40" i="97"/>
  <c r="E41" i="97"/>
  <c r="E42" i="97"/>
  <c r="E43" i="97"/>
  <c r="E44" i="97"/>
  <c r="E45" i="97"/>
  <c r="E46" i="97"/>
  <c r="E47" i="97"/>
  <c r="E48" i="97"/>
  <c r="E51" i="97"/>
  <c r="F33" i="97"/>
  <c r="F34" i="97"/>
  <c r="F35" i="97"/>
  <c r="F36" i="97"/>
  <c r="F38" i="97"/>
  <c r="F39" i="97"/>
  <c r="F40" i="97"/>
  <c r="F41" i="97"/>
  <c r="F42" i="97"/>
  <c r="F43" i="97"/>
  <c r="F44" i="97"/>
  <c r="F45" i="97"/>
  <c r="F46" i="97"/>
  <c r="F47" i="97"/>
  <c r="F48" i="97"/>
  <c r="F51" i="97"/>
  <c r="G33" i="97"/>
  <c r="G33" i="5" s="1"/>
  <c r="G33" i="28" s="1"/>
  <c r="G34" i="97"/>
  <c r="G34" i="5" s="1"/>
  <c r="G34" i="28" s="1"/>
  <c r="G35" i="97"/>
  <c r="G35" i="5" s="1"/>
  <c r="G35" i="28" s="1"/>
  <c r="G36" i="97"/>
  <c r="G36" i="5" s="1"/>
  <c r="G36" i="28" s="1"/>
  <c r="G38" i="97"/>
  <c r="G38" i="5" s="1"/>
  <c r="G38" i="28" s="1"/>
  <c r="G39" i="97"/>
  <c r="G40" i="97"/>
  <c r="G40" i="5" s="1"/>
  <c r="G40" i="28" s="1"/>
  <c r="G41" i="97"/>
  <c r="G41" i="5"/>
  <c r="G41" i="28" s="1"/>
  <c r="G42" i="97"/>
  <c r="G42" i="5"/>
  <c r="G42" i="28" s="1"/>
  <c r="G43" i="97"/>
  <c r="G43" i="5"/>
  <c r="G43" i="28" s="1"/>
  <c r="G44" i="97"/>
  <c r="G44" i="5" s="1"/>
  <c r="G45" i="97"/>
  <c r="G45" i="5" s="1"/>
  <c r="X45" i="28" s="1"/>
  <c r="G46" i="97"/>
  <c r="G46" i="5" s="1"/>
  <c r="G46" i="28" s="1"/>
  <c r="G47" i="97"/>
  <c r="G47" i="5" s="1"/>
  <c r="G47" i="28" s="1"/>
  <c r="G48" i="97"/>
  <c r="G48" i="5" s="1"/>
  <c r="X48" i="28" s="1"/>
  <c r="G51" i="97"/>
  <c r="H33" i="97"/>
  <c r="H34" i="97"/>
  <c r="H35" i="97"/>
  <c r="H36" i="97"/>
  <c r="H38" i="97"/>
  <c r="H39" i="97"/>
  <c r="H40" i="97"/>
  <c r="H41" i="97"/>
  <c r="H42" i="97"/>
  <c r="H43" i="97"/>
  <c r="H44" i="97"/>
  <c r="H45" i="97"/>
  <c r="H46" i="97"/>
  <c r="H47" i="97"/>
  <c r="H48" i="97"/>
  <c r="H51" i="97"/>
  <c r="I33" i="97"/>
  <c r="I34" i="97"/>
  <c r="I35" i="97"/>
  <c r="I36" i="97"/>
  <c r="I38" i="97"/>
  <c r="I39" i="97"/>
  <c r="I40" i="97"/>
  <c r="I41" i="97"/>
  <c r="I42" i="97"/>
  <c r="I43" i="97"/>
  <c r="I44" i="97"/>
  <c r="I45" i="97"/>
  <c r="I46" i="97"/>
  <c r="I47" i="97"/>
  <c r="I48" i="97"/>
  <c r="I51" i="97"/>
  <c r="J33" i="97"/>
  <c r="J34" i="97"/>
  <c r="J35" i="97"/>
  <c r="J36" i="97"/>
  <c r="J38" i="97"/>
  <c r="J38" i="5" s="1"/>
  <c r="J38" i="28" s="1"/>
  <c r="J39" i="97"/>
  <c r="J39" i="5" s="1"/>
  <c r="J39" i="28" s="1"/>
  <c r="J40" i="97"/>
  <c r="J41" i="97"/>
  <c r="J42" i="97"/>
  <c r="J42" i="5"/>
  <c r="J42" i="28" s="1"/>
  <c r="J43" i="97"/>
  <c r="J44" i="97"/>
  <c r="J44" i="5" s="1"/>
  <c r="J44" i="28" s="1"/>
  <c r="J45" i="97"/>
  <c r="J46" i="97"/>
  <c r="J47" i="97"/>
  <c r="J48" i="97"/>
  <c r="J48" i="5" s="1"/>
  <c r="J48" i="28" s="1"/>
  <c r="J51" i="97"/>
  <c r="K33" i="97"/>
  <c r="K33" i="5" s="1"/>
  <c r="K34" i="97"/>
  <c r="K35" i="97"/>
  <c r="K35" i="5" s="1"/>
  <c r="K35" i="28" s="1"/>
  <c r="K36" i="97"/>
  <c r="K36" i="5"/>
  <c r="K36" i="28" s="1"/>
  <c r="K38" i="97"/>
  <c r="K38" i="5" s="1"/>
  <c r="K38" i="28" s="1"/>
  <c r="K39" i="97"/>
  <c r="K39" i="5" s="1"/>
  <c r="K40" i="97"/>
  <c r="K40" i="5" s="1"/>
  <c r="K40" i="28" s="1"/>
  <c r="K41" i="97"/>
  <c r="K41" i="5" s="1"/>
  <c r="K41" i="28" s="1"/>
  <c r="K42" i="97"/>
  <c r="K42" i="5" s="1"/>
  <c r="K42" i="28" s="1"/>
  <c r="K43" i="97"/>
  <c r="K44" i="97"/>
  <c r="K44" i="5" s="1"/>
  <c r="K44" i="28" s="1"/>
  <c r="K45" i="97"/>
  <c r="K45" i="5"/>
  <c r="K45" i="28" s="1"/>
  <c r="K46" i="97"/>
  <c r="K46" i="5"/>
  <c r="K46" i="28" s="1"/>
  <c r="K47" i="97"/>
  <c r="K47" i="5"/>
  <c r="K47" i="28" s="1"/>
  <c r="K48" i="97"/>
  <c r="K48" i="5" s="1"/>
  <c r="K48" i="28" s="1"/>
  <c r="K51" i="97"/>
  <c r="L33" i="97"/>
  <c r="L34" i="97"/>
  <c r="L34" i="5" s="1"/>
  <c r="L34" i="28" s="1"/>
  <c r="L35" i="97"/>
  <c r="L35" i="5" s="1"/>
  <c r="L35" i="28" s="1"/>
  <c r="L36" i="97"/>
  <c r="L36" i="5"/>
  <c r="L36" i="28" s="1"/>
  <c r="L38" i="97"/>
  <c r="L38" i="5" s="1"/>
  <c r="L38" i="28" s="1"/>
  <c r="L39" i="97"/>
  <c r="L39" i="5" s="1"/>
  <c r="L40" i="97"/>
  <c r="L40" i="5" s="1"/>
  <c r="L40" i="28" s="1"/>
  <c r="L41" i="97"/>
  <c r="L41" i="5" s="1"/>
  <c r="L41" i="28" s="1"/>
  <c r="L42" i="97"/>
  <c r="L42" i="5" s="1"/>
  <c r="L42" i="28" s="1"/>
  <c r="L43" i="97"/>
  <c r="L43" i="5" s="1"/>
  <c r="L43" i="28" s="1"/>
  <c r="L44" i="97"/>
  <c r="L44" i="5" s="1"/>
  <c r="L44" i="28" s="1"/>
  <c r="L45" i="97"/>
  <c r="L45" i="5" s="1"/>
  <c r="L45" i="28" s="1"/>
  <c r="L46" i="97"/>
  <c r="L46" i="5" s="1"/>
  <c r="L47" i="97"/>
  <c r="L47" i="5" s="1"/>
  <c r="L47" i="28" s="1"/>
  <c r="L48" i="97"/>
  <c r="L48" i="5" s="1"/>
  <c r="L48" i="28" s="1"/>
  <c r="B33" i="98"/>
  <c r="B34" i="98"/>
  <c r="B35" i="98"/>
  <c r="B36" i="98"/>
  <c r="B38" i="98"/>
  <c r="B39" i="98"/>
  <c r="B40" i="98"/>
  <c r="B41" i="98"/>
  <c r="B42" i="98"/>
  <c r="B43" i="98"/>
  <c r="B44" i="98"/>
  <c r="B45" i="98"/>
  <c r="B46" i="98"/>
  <c r="B47" i="98"/>
  <c r="B48" i="98"/>
  <c r="B51" i="98"/>
  <c r="C33" i="98"/>
  <c r="C34" i="98"/>
  <c r="C35" i="98"/>
  <c r="C36" i="98"/>
  <c r="C38" i="98"/>
  <c r="C39" i="98"/>
  <c r="C40" i="98"/>
  <c r="C41" i="98"/>
  <c r="C42" i="98"/>
  <c r="C43" i="98"/>
  <c r="C44" i="98"/>
  <c r="C45" i="98"/>
  <c r="C46" i="98"/>
  <c r="C47" i="98"/>
  <c r="C48" i="98"/>
  <c r="C51" i="98"/>
  <c r="D33" i="98"/>
  <c r="D33" i="6" s="1"/>
  <c r="D33" i="29" s="1"/>
  <c r="D34" i="98"/>
  <c r="D35" i="98"/>
  <c r="D35" i="6" s="1"/>
  <c r="D35" i="29" s="1"/>
  <c r="D36" i="98"/>
  <c r="D36" i="6"/>
  <c r="D36" i="29" s="1"/>
  <c r="D38" i="98"/>
  <c r="D38" i="6"/>
  <c r="U38" i="29" s="1"/>
  <c r="D39" i="98"/>
  <c r="D39" i="6"/>
  <c r="D39" i="29" s="1"/>
  <c r="D40" i="98"/>
  <c r="D40" i="6" s="1"/>
  <c r="D40" i="29" s="1"/>
  <c r="D41" i="98"/>
  <c r="D41" i="6"/>
  <c r="D41" i="29" s="1"/>
  <c r="D42" i="98"/>
  <c r="D42" i="6" s="1"/>
  <c r="D42" i="29" s="1"/>
  <c r="D43" i="98"/>
  <c r="D43" i="6" s="1"/>
  <c r="U43" i="29" s="1"/>
  <c r="D44" i="98"/>
  <c r="D44" i="6" s="1"/>
  <c r="D44" i="29" s="1"/>
  <c r="D45" i="98"/>
  <c r="D45" i="6" s="1"/>
  <c r="D45" i="29" s="1"/>
  <c r="D46" i="98"/>
  <c r="D46" i="6" s="1"/>
  <c r="D46" i="29" s="1"/>
  <c r="D47" i="98"/>
  <c r="D47" i="6"/>
  <c r="D48" i="98"/>
  <c r="D48" i="6" s="1"/>
  <c r="D48" i="29" s="1"/>
  <c r="D51" i="98"/>
  <c r="D51" i="6" s="1"/>
  <c r="H7" i="104" s="1"/>
  <c r="H41" i="104" s="1"/>
  <c r="E33" i="98"/>
  <c r="E34" i="98"/>
  <c r="E35" i="98"/>
  <c r="E36" i="98"/>
  <c r="E38" i="98"/>
  <c r="E39" i="98"/>
  <c r="E40" i="98"/>
  <c r="E41" i="98"/>
  <c r="E42" i="98"/>
  <c r="E43" i="98"/>
  <c r="E44" i="98"/>
  <c r="E45" i="98"/>
  <c r="E46" i="98"/>
  <c r="E47" i="98"/>
  <c r="E48" i="98"/>
  <c r="E51" i="98"/>
  <c r="F33" i="98"/>
  <c r="F34" i="98"/>
  <c r="F35" i="98"/>
  <c r="F36" i="98"/>
  <c r="F38" i="98"/>
  <c r="F39" i="98"/>
  <c r="F40" i="98"/>
  <c r="F41" i="98"/>
  <c r="F42" i="98"/>
  <c r="F43" i="98"/>
  <c r="F44" i="98"/>
  <c r="F45" i="98"/>
  <c r="F46" i="98"/>
  <c r="F47" i="98"/>
  <c r="F48" i="98"/>
  <c r="F51" i="98"/>
  <c r="G33" i="98"/>
  <c r="G33" i="6"/>
  <c r="G33" i="29" s="1"/>
  <c r="G34" i="98"/>
  <c r="G34" i="6" s="1"/>
  <c r="G34" i="29" s="1"/>
  <c r="G35" i="98"/>
  <c r="G35" i="6" s="1"/>
  <c r="G36" i="98"/>
  <c r="G36" i="6" s="1"/>
  <c r="G36" i="29" s="1"/>
  <c r="G38" i="98"/>
  <c r="G39" i="98"/>
  <c r="G39" i="6" s="1"/>
  <c r="G39" i="29" s="1"/>
  <c r="G40" i="98"/>
  <c r="G40" i="6" s="1"/>
  <c r="G40" i="29" s="1"/>
  <c r="G41" i="98"/>
  <c r="G41" i="6" s="1"/>
  <c r="G41" i="29" s="1"/>
  <c r="G42" i="98"/>
  <c r="G42" i="6" s="1"/>
  <c r="G42" i="29" s="1"/>
  <c r="G43" i="98"/>
  <c r="G43" i="6" s="1"/>
  <c r="X43" i="29" s="1"/>
  <c r="G44" i="98"/>
  <c r="G44" i="6" s="1"/>
  <c r="G44" i="29" s="1"/>
  <c r="G45" i="98"/>
  <c r="G45" i="6" s="1"/>
  <c r="X45" i="29" s="1"/>
  <c r="G46" i="98"/>
  <c r="G46" i="6" s="1"/>
  <c r="G46" i="29" s="1"/>
  <c r="G47" i="98"/>
  <c r="G47" i="6" s="1"/>
  <c r="G47" i="29" s="1"/>
  <c r="G48" i="98"/>
  <c r="G48" i="6" s="1"/>
  <c r="G51" i="98"/>
  <c r="G51" i="6" s="1"/>
  <c r="H10" i="104" s="1"/>
  <c r="H33" i="98"/>
  <c r="H34" i="98"/>
  <c r="H35" i="98"/>
  <c r="H36" i="98"/>
  <c r="H38" i="98"/>
  <c r="H39" i="98"/>
  <c r="H40" i="98"/>
  <c r="H41" i="98"/>
  <c r="H42" i="98"/>
  <c r="H43" i="98"/>
  <c r="H44" i="98"/>
  <c r="H45" i="98"/>
  <c r="H46" i="98"/>
  <c r="H47" i="98"/>
  <c r="H48" i="98"/>
  <c r="H51" i="98"/>
  <c r="I33" i="98"/>
  <c r="I34" i="98"/>
  <c r="I35" i="98"/>
  <c r="I36" i="98"/>
  <c r="I38" i="98"/>
  <c r="I39" i="98"/>
  <c r="I40" i="98"/>
  <c r="I41" i="98"/>
  <c r="I42" i="98"/>
  <c r="I43" i="98"/>
  <c r="I44" i="98"/>
  <c r="I45" i="98"/>
  <c r="I46" i="98"/>
  <c r="I47" i="98"/>
  <c r="I48" i="98"/>
  <c r="I51" i="98"/>
  <c r="J33" i="98"/>
  <c r="J34" i="98"/>
  <c r="J35" i="98"/>
  <c r="J35" i="6" s="1"/>
  <c r="J35" i="29" s="1"/>
  <c r="J36" i="98"/>
  <c r="J38" i="98"/>
  <c r="J38" i="6" s="1"/>
  <c r="J38" i="29" s="1"/>
  <c r="J39" i="98"/>
  <c r="J40" i="98"/>
  <c r="J41" i="98"/>
  <c r="J42" i="98"/>
  <c r="J42" i="6" s="1"/>
  <c r="J42" i="29" s="1"/>
  <c r="J43" i="98"/>
  <c r="J44" i="98"/>
  <c r="J44" i="6" s="1"/>
  <c r="AA44" i="29" s="1"/>
  <c r="J45" i="98"/>
  <c r="J46" i="98"/>
  <c r="J47" i="98"/>
  <c r="J48" i="98"/>
  <c r="J51" i="98"/>
  <c r="J51" i="6" s="1"/>
  <c r="H13" i="104" s="1"/>
  <c r="K33" i="98"/>
  <c r="K33" i="6" s="1"/>
  <c r="K33" i="29" s="1"/>
  <c r="K34" i="98"/>
  <c r="K34" i="6" s="1"/>
  <c r="K34" i="29" s="1"/>
  <c r="K35" i="98"/>
  <c r="K35" i="6" s="1"/>
  <c r="K35" i="29" s="1"/>
  <c r="K36" i="98"/>
  <c r="K36" i="6" s="1"/>
  <c r="K36" i="29" s="1"/>
  <c r="K38" i="98"/>
  <c r="K38" i="6"/>
  <c r="AB38" i="29" s="1"/>
  <c r="K39" i="98"/>
  <c r="K39" i="6" s="1"/>
  <c r="K39" i="29" s="1"/>
  <c r="K40" i="98"/>
  <c r="K40" i="6" s="1"/>
  <c r="K40" i="29" s="1"/>
  <c r="K41" i="98"/>
  <c r="K41" i="6" s="1"/>
  <c r="K41" i="29" s="1"/>
  <c r="K42" i="98"/>
  <c r="K42" i="6" s="1"/>
  <c r="K42" i="29" s="1"/>
  <c r="K43" i="98"/>
  <c r="K43" i="6" s="1"/>
  <c r="K44" i="98"/>
  <c r="K44" i="6" s="1"/>
  <c r="K45" i="98"/>
  <c r="K45" i="6" s="1"/>
  <c r="K45" i="29" s="1"/>
  <c r="K46" i="98"/>
  <c r="K46" i="6" s="1"/>
  <c r="K46" i="29" s="1"/>
  <c r="K47" i="98"/>
  <c r="K47" i="6" s="1"/>
  <c r="K47" i="29" s="1"/>
  <c r="K48" i="98"/>
  <c r="K48" i="6" s="1"/>
  <c r="K48" i="29" s="1"/>
  <c r="K51" i="98"/>
  <c r="L33" i="98"/>
  <c r="L33" i="6" s="1"/>
  <c r="L34" i="98"/>
  <c r="L34" i="6" s="1"/>
  <c r="L34" i="29" s="1"/>
  <c r="L35" i="98"/>
  <c r="L35" i="6" s="1"/>
  <c r="L35" i="29" s="1"/>
  <c r="L36" i="98"/>
  <c r="L36" i="6" s="1"/>
  <c r="L36" i="29" s="1"/>
  <c r="L38" i="98"/>
  <c r="L38" i="6"/>
  <c r="AC38" i="29" s="1"/>
  <c r="L39" i="98"/>
  <c r="L39" i="6" s="1"/>
  <c r="L39" i="29" s="1"/>
  <c r="L40" i="98"/>
  <c r="L40" i="6" s="1"/>
  <c r="L40" i="29" s="1"/>
  <c r="L41" i="98"/>
  <c r="L41" i="6" s="1"/>
  <c r="L42" i="98"/>
  <c r="L42" i="6" s="1"/>
  <c r="L42" i="29" s="1"/>
  <c r="L43" i="98"/>
  <c r="L43" i="6" s="1"/>
  <c r="L43" i="29" s="1"/>
  <c r="L44" i="98"/>
  <c r="L44" i="6" s="1"/>
  <c r="L44" i="29" s="1"/>
  <c r="L45" i="98"/>
  <c r="L45" i="6"/>
  <c r="AC45" i="29" s="1"/>
  <c r="L46" i="98"/>
  <c r="L46" i="6" s="1"/>
  <c r="L47" i="98"/>
  <c r="L47" i="6"/>
  <c r="AC47" i="29" s="1"/>
  <c r="L48" i="98"/>
  <c r="L48" i="6" s="1"/>
  <c r="L48" i="29" s="1"/>
  <c r="B33" i="99"/>
  <c r="B34" i="99"/>
  <c r="B35" i="99"/>
  <c r="B36" i="99"/>
  <c r="B38" i="99"/>
  <c r="B39" i="99"/>
  <c r="B40" i="99"/>
  <c r="B41" i="99"/>
  <c r="B42" i="99"/>
  <c r="B43" i="99"/>
  <c r="B44" i="99"/>
  <c r="B45" i="99"/>
  <c r="B46" i="99"/>
  <c r="B47" i="99"/>
  <c r="B48" i="99"/>
  <c r="B51" i="99"/>
  <c r="C33" i="99"/>
  <c r="C34" i="99"/>
  <c r="C35" i="99"/>
  <c r="C36" i="99"/>
  <c r="C38" i="99"/>
  <c r="C39" i="99"/>
  <c r="C40" i="99"/>
  <c r="C41" i="99"/>
  <c r="C42" i="99"/>
  <c r="C43" i="99"/>
  <c r="C44" i="99"/>
  <c r="C45" i="99"/>
  <c r="C46" i="99"/>
  <c r="C47" i="99"/>
  <c r="C48" i="99"/>
  <c r="C51" i="99"/>
  <c r="D33" i="99"/>
  <c r="D33" i="7" s="1"/>
  <c r="D33" i="30" s="1"/>
  <c r="D34" i="99"/>
  <c r="D34" i="7" s="1"/>
  <c r="D34" i="30" s="1"/>
  <c r="D35" i="99"/>
  <c r="D35" i="7" s="1"/>
  <c r="D35" i="30" s="1"/>
  <c r="D36" i="99"/>
  <c r="D36" i="7" s="1"/>
  <c r="D38" i="99"/>
  <c r="D38" i="7" s="1"/>
  <c r="D38" i="30" s="1"/>
  <c r="D39" i="99"/>
  <c r="D39" i="7" s="1"/>
  <c r="D39" i="30" s="1"/>
  <c r="D40" i="99"/>
  <c r="D40" i="7"/>
  <c r="D40" i="30" s="1"/>
  <c r="D41" i="99"/>
  <c r="D41" i="7" s="1"/>
  <c r="D41" i="30" s="1"/>
  <c r="D42" i="99"/>
  <c r="D43" i="99"/>
  <c r="D43" i="7" s="1"/>
  <c r="U43" i="30" s="1"/>
  <c r="D44" i="99"/>
  <c r="D44" i="7" s="1"/>
  <c r="D44" i="30" s="1"/>
  <c r="D45" i="99"/>
  <c r="D45" i="7" s="1"/>
  <c r="D45" i="30" s="1"/>
  <c r="D46" i="99"/>
  <c r="D46" i="7" s="1"/>
  <c r="D46" i="30" s="1"/>
  <c r="D47" i="99"/>
  <c r="D47" i="7" s="1"/>
  <c r="D48" i="99"/>
  <c r="D48" i="7"/>
  <c r="D48" i="30" s="1"/>
  <c r="D51" i="99"/>
  <c r="E33" i="99"/>
  <c r="E34" i="99"/>
  <c r="E35" i="99"/>
  <c r="E36" i="99"/>
  <c r="E38" i="99"/>
  <c r="E39" i="99"/>
  <c r="E40" i="99"/>
  <c r="E41" i="99"/>
  <c r="E42" i="99"/>
  <c r="E43" i="99"/>
  <c r="E44" i="99"/>
  <c r="E45" i="99"/>
  <c r="E46" i="99"/>
  <c r="E47" i="99"/>
  <c r="E48" i="99"/>
  <c r="E51" i="99"/>
  <c r="F33" i="99"/>
  <c r="F34" i="99"/>
  <c r="F35" i="99"/>
  <c r="F36" i="99"/>
  <c r="F38" i="99"/>
  <c r="F39" i="99"/>
  <c r="F40" i="99"/>
  <c r="F41" i="99"/>
  <c r="F42" i="99"/>
  <c r="F43" i="99"/>
  <c r="F44" i="99"/>
  <c r="F45" i="99"/>
  <c r="F46" i="99"/>
  <c r="F47" i="99"/>
  <c r="F48" i="99"/>
  <c r="F51" i="99"/>
  <c r="G33" i="99"/>
  <c r="G33" i="7" s="1"/>
  <c r="G33" i="30" s="1"/>
  <c r="G34" i="99"/>
  <c r="G34" i="7" s="1"/>
  <c r="G34" i="30" s="1"/>
  <c r="G35" i="99"/>
  <c r="G35" i="7" s="1"/>
  <c r="G35" i="30" s="1"/>
  <c r="G36" i="99"/>
  <c r="G36" i="7" s="1"/>
  <c r="G36" i="30" s="1"/>
  <c r="G38" i="99"/>
  <c r="G38" i="7" s="1"/>
  <c r="X38" i="30" s="1"/>
  <c r="G39" i="99"/>
  <c r="G39" i="7" s="1"/>
  <c r="G39" i="30" s="1"/>
  <c r="G40" i="99"/>
  <c r="G40" i="7" s="1"/>
  <c r="G40" i="30" s="1"/>
  <c r="G41" i="99"/>
  <c r="G41" i="7" s="1"/>
  <c r="G41" i="30" s="1"/>
  <c r="G42" i="99"/>
  <c r="G42" i="7" s="1"/>
  <c r="G42" i="30" s="1"/>
  <c r="G43" i="99"/>
  <c r="G43" i="7" s="1"/>
  <c r="G43" i="30" s="1"/>
  <c r="G44" i="99"/>
  <c r="G44" i="7"/>
  <c r="G44" i="30" s="1"/>
  <c r="G45" i="99"/>
  <c r="G45" i="7" s="1"/>
  <c r="G45" i="30" s="1"/>
  <c r="G46" i="99"/>
  <c r="G46" i="7" s="1"/>
  <c r="G46" i="30" s="1"/>
  <c r="G47" i="99"/>
  <c r="G47" i="7" s="1"/>
  <c r="G47" i="30" s="1"/>
  <c r="G48" i="99"/>
  <c r="G48" i="7" s="1"/>
  <c r="G51" i="99"/>
  <c r="H33" i="99"/>
  <c r="H34" i="99"/>
  <c r="H35" i="99"/>
  <c r="H36" i="99"/>
  <c r="H38" i="99"/>
  <c r="H39" i="99"/>
  <c r="H40" i="99"/>
  <c r="H41" i="99"/>
  <c r="H42" i="99"/>
  <c r="H43" i="99"/>
  <c r="H44" i="99"/>
  <c r="H45" i="99"/>
  <c r="H46" i="99"/>
  <c r="H47" i="99"/>
  <c r="H48" i="99"/>
  <c r="H51" i="99"/>
  <c r="I33" i="99"/>
  <c r="I34" i="99"/>
  <c r="I35" i="99"/>
  <c r="I36" i="99"/>
  <c r="I38" i="99"/>
  <c r="I39" i="99"/>
  <c r="I40" i="99"/>
  <c r="I41" i="99"/>
  <c r="I42" i="99"/>
  <c r="I43" i="99"/>
  <c r="I44" i="99"/>
  <c r="I45" i="99"/>
  <c r="I46" i="99"/>
  <c r="I47" i="99"/>
  <c r="I48" i="99"/>
  <c r="I51" i="99"/>
  <c r="J33" i="99"/>
  <c r="J33" i="7" s="1"/>
  <c r="J33" i="30" s="1"/>
  <c r="J34" i="99"/>
  <c r="J35" i="99"/>
  <c r="J36" i="99"/>
  <c r="J38" i="99"/>
  <c r="J39" i="99"/>
  <c r="J39" i="7" s="1"/>
  <c r="J39" i="30" s="1"/>
  <c r="J40" i="99"/>
  <c r="J41" i="99"/>
  <c r="J41" i="7" s="1"/>
  <c r="J41" i="30" s="1"/>
  <c r="J42" i="99"/>
  <c r="J43" i="99"/>
  <c r="J44" i="99"/>
  <c r="J45" i="99"/>
  <c r="J45" i="7" s="1"/>
  <c r="J45" i="30" s="1"/>
  <c r="J46" i="99"/>
  <c r="J47" i="99"/>
  <c r="J47" i="7" s="1"/>
  <c r="J47" i="30" s="1"/>
  <c r="J48" i="99"/>
  <c r="J51" i="99"/>
  <c r="J51" i="7" s="1"/>
  <c r="K33" i="99"/>
  <c r="K33" i="7" s="1"/>
  <c r="K33" i="30" s="1"/>
  <c r="K34" i="99"/>
  <c r="K34" i="7" s="1"/>
  <c r="K34" i="30" s="1"/>
  <c r="K35" i="99"/>
  <c r="K35" i="7" s="1"/>
  <c r="K35" i="30" s="1"/>
  <c r="K36" i="99"/>
  <c r="K36" i="7" s="1"/>
  <c r="K36" i="30" s="1"/>
  <c r="K38" i="99"/>
  <c r="K38" i="7" s="1"/>
  <c r="K39" i="99"/>
  <c r="K39" i="7"/>
  <c r="K39" i="30" s="1"/>
  <c r="K40" i="99"/>
  <c r="K40" i="7" s="1"/>
  <c r="K40" i="30" s="1"/>
  <c r="K41" i="99"/>
  <c r="K41" i="7" s="1"/>
  <c r="K41" i="30" s="1"/>
  <c r="K42" i="99"/>
  <c r="K42" i="7" s="1"/>
  <c r="K42" i="30" s="1"/>
  <c r="K43" i="99"/>
  <c r="K43" i="7" s="1"/>
  <c r="K43" i="30" s="1"/>
  <c r="K44" i="99"/>
  <c r="K44" i="7" s="1"/>
  <c r="K44" i="30" s="1"/>
  <c r="K45" i="99"/>
  <c r="K45" i="7" s="1"/>
  <c r="AB45" i="30" s="1"/>
  <c r="K46" i="99"/>
  <c r="K46" i="7" s="1"/>
  <c r="K46" i="30" s="1"/>
  <c r="K47" i="99"/>
  <c r="K47" i="7"/>
  <c r="K48" i="99"/>
  <c r="K48" i="7"/>
  <c r="K48" i="30" s="1"/>
  <c r="K51" i="99"/>
  <c r="L33" i="99"/>
  <c r="L33" i="7" s="1"/>
  <c r="L33" i="30" s="1"/>
  <c r="L34" i="99"/>
  <c r="L34" i="7" s="1"/>
  <c r="AC34" i="7" s="1"/>
  <c r="L35" i="99"/>
  <c r="L36" i="99"/>
  <c r="L36" i="7" s="1"/>
  <c r="L36" i="30" s="1"/>
  <c r="L38" i="99"/>
  <c r="L38" i="7" s="1"/>
  <c r="AC38" i="30" s="1"/>
  <c r="L39" i="99"/>
  <c r="L39" i="7" s="1"/>
  <c r="L39" i="30" s="1"/>
  <c r="L40" i="99"/>
  <c r="L40" i="7" s="1"/>
  <c r="L40" i="30" s="1"/>
  <c r="L41" i="99"/>
  <c r="L41" i="7" s="1"/>
  <c r="L41" i="30" s="1"/>
  <c r="L42" i="99"/>
  <c r="L42" i="7"/>
  <c r="AC42" i="7" s="1"/>
  <c r="L43" i="99"/>
  <c r="L43" i="7" s="1"/>
  <c r="L43" i="30" s="1"/>
  <c r="L44" i="99"/>
  <c r="L44" i="7" s="1"/>
  <c r="L44" i="30" s="1"/>
  <c r="L45" i="99"/>
  <c r="L45" i="7" s="1"/>
  <c r="AC45" i="30" s="1"/>
  <c r="L46" i="99"/>
  <c r="L46" i="7"/>
  <c r="L46" i="30" s="1"/>
  <c r="L47" i="99"/>
  <c r="L47" i="7" s="1"/>
  <c r="L47" i="30" s="1"/>
  <c r="L48" i="99"/>
  <c r="L48" i="7"/>
  <c r="L48" i="30" s="1"/>
  <c r="B33" i="100"/>
  <c r="B34" i="100"/>
  <c r="B35" i="100"/>
  <c r="B36" i="100"/>
  <c r="B38" i="100"/>
  <c r="B39" i="100"/>
  <c r="B40" i="100"/>
  <c r="B41" i="100"/>
  <c r="B42" i="100"/>
  <c r="B43" i="100"/>
  <c r="B44" i="100"/>
  <c r="B45" i="100"/>
  <c r="B46" i="100"/>
  <c r="B47" i="100"/>
  <c r="B48" i="100"/>
  <c r="B51" i="100"/>
  <c r="C33" i="100"/>
  <c r="C34" i="100"/>
  <c r="C35" i="100"/>
  <c r="C36" i="100"/>
  <c r="C38" i="100"/>
  <c r="C39" i="100"/>
  <c r="C40" i="100"/>
  <c r="C41" i="100"/>
  <c r="C42" i="100"/>
  <c r="C43" i="100"/>
  <c r="C44" i="100"/>
  <c r="C45" i="100"/>
  <c r="C46" i="100"/>
  <c r="C47" i="100"/>
  <c r="C48" i="100"/>
  <c r="C51" i="100"/>
  <c r="D33" i="100"/>
  <c r="D33" i="8"/>
  <c r="D33" i="31" s="1"/>
  <c r="D34" i="100"/>
  <c r="D34" i="8" s="1"/>
  <c r="D34" i="31" s="1"/>
  <c r="D35" i="100"/>
  <c r="D35" i="8" s="1"/>
  <c r="D35" i="31" s="1"/>
  <c r="D36" i="100"/>
  <c r="D38" i="100"/>
  <c r="D38" i="8" s="1"/>
  <c r="D39" i="100"/>
  <c r="D39" i="8" s="1"/>
  <c r="D39" i="31" s="1"/>
  <c r="D40" i="100"/>
  <c r="D40" i="8" s="1"/>
  <c r="D40" i="31" s="1"/>
  <c r="D41" i="100"/>
  <c r="D41" i="8" s="1"/>
  <c r="D41" i="31" s="1"/>
  <c r="D42" i="100"/>
  <c r="D42" i="8" s="1"/>
  <c r="D42" i="31" s="1"/>
  <c r="D43" i="100"/>
  <c r="D43" i="8"/>
  <c r="D43" i="31" s="1"/>
  <c r="D44" i="100"/>
  <c r="D44" i="8" s="1"/>
  <c r="D44" i="31" s="1"/>
  <c r="D45" i="100"/>
  <c r="D45" i="8" s="1"/>
  <c r="D45" i="31" s="1"/>
  <c r="D46" i="100"/>
  <c r="D46" i="8" s="1"/>
  <c r="D47" i="100"/>
  <c r="D47" i="8" s="1"/>
  <c r="D47" i="50"/>
  <c r="D48" i="100"/>
  <c r="D48" i="8" s="1"/>
  <c r="D48" i="31" s="1"/>
  <c r="D51" i="100"/>
  <c r="D51" i="8" s="1"/>
  <c r="F7" i="104" s="1"/>
  <c r="F41" i="104" s="1"/>
  <c r="E33" i="100"/>
  <c r="E34" i="100"/>
  <c r="E35" i="100"/>
  <c r="E36" i="100"/>
  <c r="E38" i="100"/>
  <c r="E39" i="100"/>
  <c r="E40" i="100"/>
  <c r="E41" i="100"/>
  <c r="E42" i="100"/>
  <c r="E43" i="100"/>
  <c r="E44" i="100"/>
  <c r="E45" i="100"/>
  <c r="E46" i="100"/>
  <c r="E47" i="100"/>
  <c r="E48" i="100"/>
  <c r="E51" i="100"/>
  <c r="F33" i="100"/>
  <c r="F34" i="100"/>
  <c r="F35" i="100"/>
  <c r="F36" i="100"/>
  <c r="F38" i="100"/>
  <c r="F39" i="100"/>
  <c r="F40" i="100"/>
  <c r="F41" i="100"/>
  <c r="F42" i="100"/>
  <c r="F43" i="100"/>
  <c r="F44" i="100"/>
  <c r="F45" i="100"/>
  <c r="F46" i="100"/>
  <c r="F47" i="100"/>
  <c r="F48" i="100"/>
  <c r="F51" i="100"/>
  <c r="G33" i="100"/>
  <c r="G33" i="8" s="1"/>
  <c r="G33" i="31" s="1"/>
  <c r="G34" i="100"/>
  <c r="G34" i="8" s="1"/>
  <c r="X34" i="8" s="1"/>
  <c r="G35" i="100"/>
  <c r="G35" i="8" s="1"/>
  <c r="G35" i="31" s="1"/>
  <c r="G36" i="100"/>
  <c r="G36" i="8" s="1"/>
  <c r="G36" i="31" s="1"/>
  <c r="G38" i="100"/>
  <c r="G38" i="8" s="1"/>
  <c r="G38" i="31" s="1"/>
  <c r="G39" i="100"/>
  <c r="G39" i="8" s="1"/>
  <c r="G39" i="31" s="1"/>
  <c r="G40" i="100"/>
  <c r="G40" i="8" s="1"/>
  <c r="G40" i="31" s="1"/>
  <c r="G41" i="100"/>
  <c r="G41" i="8"/>
  <c r="G41" i="31" s="1"/>
  <c r="G42" i="100"/>
  <c r="G42" i="8"/>
  <c r="G42" i="31" s="1"/>
  <c r="G43" i="100"/>
  <c r="G43" i="8" s="1"/>
  <c r="G43" i="31" s="1"/>
  <c r="G44" i="100"/>
  <c r="G44" i="8" s="1"/>
  <c r="G44" i="31" s="1"/>
  <c r="G45" i="100"/>
  <c r="G45" i="8" s="1"/>
  <c r="G45" i="31" s="1"/>
  <c r="G46" i="100"/>
  <c r="G46" i="8"/>
  <c r="X46" i="31" s="1"/>
  <c r="G47" i="100"/>
  <c r="G47" i="8" s="1"/>
  <c r="G47" i="31" s="1"/>
  <c r="G48" i="100"/>
  <c r="G48" i="8" s="1"/>
  <c r="G48" i="31" s="1"/>
  <c r="G51" i="100"/>
  <c r="H33" i="100"/>
  <c r="H34" i="100"/>
  <c r="H35" i="100"/>
  <c r="H36" i="100"/>
  <c r="H38" i="100"/>
  <c r="H39" i="100"/>
  <c r="H40" i="100"/>
  <c r="H41" i="100"/>
  <c r="H42" i="100"/>
  <c r="H43" i="100"/>
  <c r="H44" i="100"/>
  <c r="H45" i="100"/>
  <c r="H46" i="100"/>
  <c r="H47" i="100"/>
  <c r="H48" i="100"/>
  <c r="H51" i="100"/>
  <c r="I33" i="100"/>
  <c r="I34" i="100"/>
  <c r="I35" i="100"/>
  <c r="I36" i="100"/>
  <c r="I38" i="100"/>
  <c r="I39" i="100"/>
  <c r="I40" i="100"/>
  <c r="I41" i="100"/>
  <c r="I42" i="100"/>
  <c r="I43" i="100"/>
  <c r="I44" i="100"/>
  <c r="I45" i="100"/>
  <c r="I46" i="100"/>
  <c r="I47" i="100"/>
  <c r="I48" i="100"/>
  <c r="I51" i="100"/>
  <c r="J33" i="100"/>
  <c r="J34" i="100"/>
  <c r="J35" i="100"/>
  <c r="J36" i="100"/>
  <c r="J38" i="100"/>
  <c r="J39" i="100"/>
  <c r="J40" i="100"/>
  <c r="J40" i="8" s="1"/>
  <c r="J40" i="31" s="1"/>
  <c r="J41" i="100"/>
  <c r="J42" i="100"/>
  <c r="J43" i="100"/>
  <c r="J44" i="100"/>
  <c r="J45" i="100"/>
  <c r="J46" i="100"/>
  <c r="J46" i="8" s="1"/>
  <c r="J46" i="31" s="1"/>
  <c r="J47" i="100"/>
  <c r="J48" i="100"/>
  <c r="J51" i="100"/>
  <c r="K33" i="100"/>
  <c r="K33" i="8" s="1"/>
  <c r="K33" i="31" s="1"/>
  <c r="K34" i="100"/>
  <c r="K34" i="8"/>
  <c r="K34" i="31" s="1"/>
  <c r="K35" i="100"/>
  <c r="K35" i="8"/>
  <c r="K35" i="31" s="1"/>
  <c r="K36" i="100"/>
  <c r="K36" i="8"/>
  <c r="K36" i="31" s="1"/>
  <c r="K38" i="100"/>
  <c r="K38" i="8" s="1"/>
  <c r="K38" i="31" s="1"/>
  <c r="K39" i="100"/>
  <c r="K39" i="8" s="1"/>
  <c r="K39" i="31" s="1"/>
  <c r="K40" i="100"/>
  <c r="K40" i="8" s="1"/>
  <c r="AB40" i="8" s="1"/>
  <c r="K41" i="100"/>
  <c r="K41" i="8" s="1"/>
  <c r="K41" i="31" s="1"/>
  <c r="K42" i="100"/>
  <c r="K42" i="8" s="1"/>
  <c r="K42" i="31" s="1"/>
  <c r="K43" i="100"/>
  <c r="K43" i="8" s="1"/>
  <c r="AB43" i="31" s="1"/>
  <c r="K44" i="100"/>
  <c r="K44" i="8"/>
  <c r="AB44" i="31" s="1"/>
  <c r="K45" i="100"/>
  <c r="K45" i="8" s="1"/>
  <c r="K46" i="100"/>
  <c r="K46" i="8"/>
  <c r="AB46" i="8" s="1"/>
  <c r="K47" i="100"/>
  <c r="K47" i="8" s="1"/>
  <c r="K47" i="31" s="1"/>
  <c r="K48" i="100"/>
  <c r="K48" i="8" s="1"/>
  <c r="K48" i="31" s="1"/>
  <c r="K51" i="100"/>
  <c r="L33" i="100"/>
  <c r="L33" i="8"/>
  <c r="L33" i="31" s="1"/>
  <c r="L34" i="100"/>
  <c r="L34" i="8" s="1"/>
  <c r="L34" i="31" s="1"/>
  <c r="L35" i="100"/>
  <c r="L35" i="8"/>
  <c r="L35" i="31" s="1"/>
  <c r="L36" i="100"/>
  <c r="L36" i="8"/>
  <c r="L36" i="31" s="1"/>
  <c r="L38" i="100"/>
  <c r="L38" i="8" s="1"/>
  <c r="L39" i="100"/>
  <c r="L39" i="8" s="1"/>
  <c r="L39" i="31" s="1"/>
  <c r="L40" i="100"/>
  <c r="L40" i="8" s="1"/>
  <c r="L40" i="31" s="1"/>
  <c r="L41" i="100"/>
  <c r="L41" i="8" s="1"/>
  <c r="L41" i="31" s="1"/>
  <c r="L42" i="100"/>
  <c r="L42" i="8"/>
  <c r="L42" i="31" s="1"/>
  <c r="L43" i="100"/>
  <c r="L43" i="8"/>
  <c r="AC43" i="31" s="1"/>
  <c r="L44" i="100"/>
  <c r="L44" i="8" s="1"/>
  <c r="L44" i="31" s="1"/>
  <c r="L45" i="100"/>
  <c r="L45" i="8" s="1"/>
  <c r="L45" i="31" s="1"/>
  <c r="L46" i="100"/>
  <c r="L46" i="8" s="1"/>
  <c r="L46" i="31" s="1"/>
  <c r="L47" i="100"/>
  <c r="L47" i="8" s="1"/>
  <c r="L48" i="100"/>
  <c r="L48" i="8" s="1"/>
  <c r="AC48" i="31" s="1"/>
  <c r="B33" i="101"/>
  <c r="B34" i="101"/>
  <c r="B35" i="101"/>
  <c r="B36" i="101"/>
  <c r="B38" i="101"/>
  <c r="B39" i="101"/>
  <c r="B40" i="101"/>
  <c r="B41" i="101"/>
  <c r="B42" i="101"/>
  <c r="B43" i="101"/>
  <c r="B44" i="101"/>
  <c r="B45" i="101"/>
  <c r="B46" i="101"/>
  <c r="B47" i="101"/>
  <c r="B48" i="101"/>
  <c r="B51" i="101"/>
  <c r="B49" i="49"/>
  <c r="C33" i="101"/>
  <c r="C34" i="101"/>
  <c r="C35" i="101"/>
  <c r="C36" i="101"/>
  <c r="C38" i="101"/>
  <c r="C39" i="101"/>
  <c r="C40" i="101"/>
  <c r="C41" i="101"/>
  <c r="C41" i="49"/>
  <c r="C42" i="101"/>
  <c r="C43" i="101"/>
  <c r="C44" i="101"/>
  <c r="C45" i="101"/>
  <c r="C46" i="101"/>
  <c r="C47" i="101"/>
  <c r="C47" i="49"/>
  <c r="C48" i="101"/>
  <c r="C51" i="101"/>
  <c r="C49" i="49"/>
  <c r="D33" i="101"/>
  <c r="D33" i="9" s="1"/>
  <c r="D33" i="32" s="1"/>
  <c r="D34" i="101"/>
  <c r="D34" i="9"/>
  <c r="U34" i="9" s="1"/>
  <c r="D35" i="101"/>
  <c r="D35" i="9" s="1"/>
  <c r="D35" i="32" s="1"/>
  <c r="D36" i="101"/>
  <c r="D36" i="9" s="1"/>
  <c r="D36" i="32" s="1"/>
  <c r="D38" i="101"/>
  <c r="D38" i="9" s="1"/>
  <c r="D38" i="32" s="1"/>
  <c r="D39" i="101"/>
  <c r="D39" i="9" s="1"/>
  <c r="D39" i="32" s="1"/>
  <c r="D40" i="101"/>
  <c r="D40" i="9" s="1"/>
  <c r="D40" i="32" s="1"/>
  <c r="D41" i="101"/>
  <c r="D41" i="9" s="1"/>
  <c r="U41" i="9" s="1"/>
  <c r="D42" i="101"/>
  <c r="D42" i="9" s="1"/>
  <c r="D42" i="32" s="1"/>
  <c r="D43" i="101"/>
  <c r="D43" i="9" s="1"/>
  <c r="D43" i="32" s="1"/>
  <c r="D44" i="101"/>
  <c r="D44" i="9" s="1"/>
  <c r="U44" i="32" s="1"/>
  <c r="D45" i="101"/>
  <c r="D45" i="9" s="1"/>
  <c r="D45" i="32" s="1"/>
  <c r="D46" i="101"/>
  <c r="D46" i="9" s="1"/>
  <c r="D46" i="32" s="1"/>
  <c r="D47" i="101"/>
  <c r="D47" i="9" s="1"/>
  <c r="D47" i="49"/>
  <c r="D48" i="101"/>
  <c r="D48" i="9" s="1"/>
  <c r="D48" i="32" s="1"/>
  <c r="D51" i="101"/>
  <c r="D51" i="9" s="1"/>
  <c r="E7" i="104" s="1"/>
  <c r="E41" i="104" s="1"/>
  <c r="E33" i="101"/>
  <c r="E34" i="101"/>
  <c r="E35" i="101"/>
  <c r="E36" i="101"/>
  <c r="E38" i="101"/>
  <c r="E39" i="101"/>
  <c r="E40" i="101"/>
  <c r="E41" i="101"/>
  <c r="E42" i="101"/>
  <c r="E43" i="101"/>
  <c r="E44" i="101"/>
  <c r="E45" i="101"/>
  <c r="E46" i="101"/>
  <c r="E47" i="101"/>
  <c r="E48" i="101"/>
  <c r="E51" i="101"/>
  <c r="F33" i="101"/>
  <c r="F34" i="101"/>
  <c r="F35" i="101"/>
  <c r="F36" i="101"/>
  <c r="F38" i="101"/>
  <c r="F39" i="101"/>
  <c r="F40" i="101"/>
  <c r="F41" i="101"/>
  <c r="F42" i="101"/>
  <c r="F43" i="101"/>
  <c r="F44" i="101"/>
  <c r="F45" i="101"/>
  <c r="F46" i="101"/>
  <c r="F47" i="101"/>
  <c r="F48" i="101"/>
  <c r="F51" i="101"/>
  <c r="G33" i="101"/>
  <c r="G33" i="9" s="1"/>
  <c r="G33" i="32" s="1"/>
  <c r="G34" i="101"/>
  <c r="G34" i="9" s="1"/>
  <c r="G34" i="32" s="1"/>
  <c r="G35" i="101"/>
  <c r="G35" i="9" s="1"/>
  <c r="G35" i="32" s="1"/>
  <c r="G36" i="101"/>
  <c r="G36" i="9"/>
  <c r="G38" i="101"/>
  <c r="G38" i="9" s="1"/>
  <c r="G38" i="32" s="1"/>
  <c r="G39" i="101"/>
  <c r="G40" i="101"/>
  <c r="G40" i="9" s="1"/>
  <c r="G40" i="32" s="1"/>
  <c r="G41" i="101"/>
  <c r="G41" i="9"/>
  <c r="G41" i="32" s="1"/>
  <c r="G42" i="101"/>
  <c r="G42" i="9" s="1"/>
  <c r="G42" i="32" s="1"/>
  <c r="G43" i="101"/>
  <c r="G43" i="9"/>
  <c r="G43" i="32" s="1"/>
  <c r="G44" i="101"/>
  <c r="G44" i="9"/>
  <c r="X44" i="32" s="1"/>
  <c r="G45" i="101"/>
  <c r="G45" i="9" s="1"/>
  <c r="G45" i="32" s="1"/>
  <c r="G46" i="101"/>
  <c r="G46" i="9" s="1"/>
  <c r="G46" i="32" s="1"/>
  <c r="G47" i="101"/>
  <c r="G47" i="9" s="1"/>
  <c r="G47" i="32" s="1"/>
  <c r="G48" i="101"/>
  <c r="G48" i="9" s="1"/>
  <c r="G48" i="32" s="1"/>
  <c r="G51" i="101"/>
  <c r="G51" i="9" s="1"/>
  <c r="E10" i="104" s="1"/>
  <c r="H33" i="101"/>
  <c r="H34" i="101"/>
  <c r="H35" i="101"/>
  <c r="H36" i="101"/>
  <c r="H38" i="101"/>
  <c r="H39" i="101"/>
  <c r="H40" i="101"/>
  <c r="H41" i="101"/>
  <c r="H42" i="101"/>
  <c r="H43" i="101"/>
  <c r="H44" i="101"/>
  <c r="H45" i="101"/>
  <c r="H46" i="101"/>
  <c r="H47" i="101"/>
  <c r="H48" i="101"/>
  <c r="H51" i="101"/>
  <c r="I33" i="101"/>
  <c r="I34" i="101"/>
  <c r="I35" i="101"/>
  <c r="I36" i="101"/>
  <c r="I38" i="101"/>
  <c r="I39" i="101"/>
  <c r="I40" i="101"/>
  <c r="I41" i="101"/>
  <c r="I42" i="101"/>
  <c r="I43" i="101"/>
  <c r="I44" i="101"/>
  <c r="I45" i="101"/>
  <c r="I46" i="101"/>
  <c r="I47" i="101"/>
  <c r="I48" i="101"/>
  <c r="I51" i="101"/>
  <c r="J33" i="101"/>
  <c r="J34" i="101"/>
  <c r="J34" i="9" s="1"/>
  <c r="J34" i="32" s="1"/>
  <c r="J35" i="101"/>
  <c r="J36" i="101"/>
  <c r="J36" i="9" s="1"/>
  <c r="J36" i="32" s="1"/>
  <c r="J38" i="101"/>
  <c r="J39" i="101"/>
  <c r="J40" i="101"/>
  <c r="J40" i="9"/>
  <c r="J41" i="101"/>
  <c r="J41" i="9" s="1"/>
  <c r="J41" i="32" s="1"/>
  <c r="J42" i="101"/>
  <c r="J43" i="101"/>
  <c r="J44" i="101"/>
  <c r="J45" i="101"/>
  <c r="J46" i="101"/>
  <c r="J46" i="9" s="1"/>
  <c r="J46" i="32" s="1"/>
  <c r="J47" i="101"/>
  <c r="J47" i="9"/>
  <c r="J47" i="32" s="1"/>
  <c r="J48" i="101"/>
  <c r="J51" i="101"/>
  <c r="K33" i="101"/>
  <c r="K33" i="9" s="1"/>
  <c r="K33" i="32" s="1"/>
  <c r="K34" i="101"/>
  <c r="K34" i="9" s="1"/>
  <c r="K34" i="32" s="1"/>
  <c r="K35" i="101"/>
  <c r="K35" i="9" s="1"/>
  <c r="K35" i="32" s="1"/>
  <c r="K36" i="101"/>
  <c r="K36" i="9"/>
  <c r="K38" i="101"/>
  <c r="K38" i="9" s="1"/>
  <c r="K38" i="32" s="1"/>
  <c r="K39" i="101"/>
  <c r="K39" i="9" s="1"/>
  <c r="K39" i="32" s="1"/>
  <c r="K40" i="101"/>
  <c r="K40" i="9" s="1"/>
  <c r="K40" i="32" s="1"/>
  <c r="K41" i="101"/>
  <c r="K41" i="9" s="1"/>
  <c r="K41" i="32" s="1"/>
  <c r="K42" i="101"/>
  <c r="K42" i="9" s="1"/>
  <c r="K42" i="32" s="1"/>
  <c r="K43" i="101"/>
  <c r="K43" i="9" s="1"/>
  <c r="K44" i="101"/>
  <c r="K44" i="9" s="1"/>
  <c r="K44" i="32" s="1"/>
  <c r="K45" i="101"/>
  <c r="K45" i="9"/>
  <c r="AB45" i="32" s="1"/>
  <c r="K46" i="101"/>
  <c r="K46" i="9"/>
  <c r="K46" i="32" s="1"/>
  <c r="K47" i="101"/>
  <c r="K47" i="9" s="1"/>
  <c r="K47" i="32" s="1"/>
  <c r="K48" i="101"/>
  <c r="K48" i="9"/>
  <c r="K48" i="32" s="1"/>
  <c r="K51" i="101"/>
  <c r="L33" i="101"/>
  <c r="L33" i="9" s="1"/>
  <c r="L33" i="32" s="1"/>
  <c r="L34" i="101"/>
  <c r="L34" i="9" s="1"/>
  <c r="L34" i="32" s="1"/>
  <c r="L35" i="101"/>
  <c r="L35" i="9" s="1"/>
  <c r="L35" i="32" s="1"/>
  <c r="L36" i="101"/>
  <c r="L36" i="9" s="1"/>
  <c r="L36" i="32" s="1"/>
  <c r="L38" i="101"/>
  <c r="L38" i="9" s="1"/>
  <c r="AC38" i="32" s="1"/>
  <c r="L39" i="101"/>
  <c r="L39" i="9" s="1"/>
  <c r="L39" i="32" s="1"/>
  <c r="L40" i="101"/>
  <c r="L40" i="9" s="1"/>
  <c r="L40" i="32" s="1"/>
  <c r="L41" i="101"/>
  <c r="L41" i="9" s="1"/>
  <c r="L41" i="32" s="1"/>
  <c r="L42" i="101"/>
  <c r="L42" i="9" s="1"/>
  <c r="L42" i="32" s="1"/>
  <c r="L43" i="101"/>
  <c r="L43" i="9" s="1"/>
  <c r="L44" i="101"/>
  <c r="L44" i="9" s="1"/>
  <c r="AC44" i="32" s="1"/>
  <c r="L45" i="101"/>
  <c r="L45" i="9" s="1"/>
  <c r="L45" i="32" s="1"/>
  <c r="L46" i="101"/>
  <c r="L46" i="9" s="1"/>
  <c r="L46" i="32" s="1"/>
  <c r="L47" i="101"/>
  <c r="L47" i="9" s="1"/>
  <c r="L47" i="32" s="1"/>
  <c r="L48" i="101"/>
  <c r="L48" i="9" s="1"/>
  <c r="L48" i="32" s="1"/>
  <c r="D51" i="86"/>
  <c r="R7" i="104" s="1"/>
  <c r="R41" i="104" s="1"/>
  <c r="D51" i="81"/>
  <c r="Q7" i="104" s="1"/>
  <c r="Q41" i="104" s="1"/>
  <c r="D51" i="73"/>
  <c r="P7" i="104" s="1"/>
  <c r="P41" i="104" s="1"/>
  <c r="D51" i="74"/>
  <c r="O7" i="104" s="1"/>
  <c r="O41" i="104" s="1"/>
  <c r="D51" i="75"/>
  <c r="N7" i="104" s="1"/>
  <c r="N41" i="104" s="1"/>
  <c r="D51" i="76"/>
  <c r="M7" i="104" s="1"/>
  <c r="M41" i="104" s="1"/>
  <c r="D51" i="11"/>
  <c r="L7" i="104" s="1"/>
  <c r="L41" i="104" s="1"/>
  <c r="D51" i="5"/>
  <c r="I7" i="104" s="1"/>
  <c r="I41" i="104" s="1"/>
  <c r="D51" i="7"/>
  <c r="G7" i="104" s="1"/>
  <c r="G41" i="104" s="1"/>
  <c r="G51" i="86"/>
  <c r="R10" i="104" s="1"/>
  <c r="J51" i="86"/>
  <c r="R13" i="104" s="1"/>
  <c r="G51" i="81"/>
  <c r="Q10" i="104" s="1"/>
  <c r="G51" i="73"/>
  <c r="P10" i="104" s="1"/>
  <c r="J51" i="73"/>
  <c r="P13" i="104" s="1"/>
  <c r="G51" i="74"/>
  <c r="O10" i="104" s="1"/>
  <c r="G51" i="75"/>
  <c r="N10" i="104" s="1"/>
  <c r="G51" i="11"/>
  <c r="L10" i="104" s="1"/>
  <c r="G51" i="2"/>
  <c r="K10" i="104" s="1"/>
  <c r="G51" i="4"/>
  <c r="J10" i="104" s="1"/>
  <c r="J51" i="4"/>
  <c r="J13" i="104" s="1"/>
  <c r="G51" i="5"/>
  <c r="I10" i="104" s="1"/>
  <c r="G51" i="8"/>
  <c r="F10" i="104" s="1"/>
  <c r="B33" i="104"/>
  <c r="P51" i="87"/>
  <c r="P51" i="86" s="1"/>
  <c r="R19" i="104" s="1"/>
  <c r="BH43" i="104" s="1"/>
  <c r="P4" i="87"/>
  <c r="P4" i="86" s="1"/>
  <c r="P4" i="85" s="1"/>
  <c r="P5" i="87"/>
  <c r="P5" i="86" s="1"/>
  <c r="P6" i="87"/>
  <c r="P6" i="86"/>
  <c r="P6" i="85" s="1"/>
  <c r="P8" i="87"/>
  <c r="P8" i="86" s="1"/>
  <c r="P8" i="85" s="1"/>
  <c r="P9" i="87"/>
  <c r="P9" i="86" s="1"/>
  <c r="P10" i="87"/>
  <c r="P10" i="86" s="1"/>
  <c r="P10" i="85" s="1"/>
  <c r="P11" i="87"/>
  <c r="P11" i="86" s="1"/>
  <c r="P11" i="85" s="1"/>
  <c r="P12" i="87"/>
  <c r="P12" i="86" s="1"/>
  <c r="P13" i="87"/>
  <c r="P13" i="86" s="1"/>
  <c r="P14" i="87"/>
  <c r="P14" i="86" s="1"/>
  <c r="P14" i="85" s="1"/>
  <c r="P15" i="87"/>
  <c r="P15" i="86" s="1"/>
  <c r="P15" i="85" s="1"/>
  <c r="P16" i="87"/>
  <c r="P16" i="86" s="1"/>
  <c r="P17" i="87"/>
  <c r="P17" i="86" s="1"/>
  <c r="P17" i="85" s="1"/>
  <c r="P18" i="87"/>
  <c r="P18" i="86" s="1"/>
  <c r="P18" i="85" s="1"/>
  <c r="P19" i="87"/>
  <c r="P19" i="86" s="1"/>
  <c r="P20" i="87"/>
  <c r="P20" i="86"/>
  <c r="P20" i="85" s="1"/>
  <c r="P21" i="87"/>
  <c r="P21" i="86"/>
  <c r="P22" i="87"/>
  <c r="P22" i="86"/>
  <c r="P23" i="87"/>
  <c r="P23" i="86" s="1"/>
  <c r="P23" i="85" s="1"/>
  <c r="P24" i="87"/>
  <c r="P24" i="86" s="1"/>
  <c r="P25" i="87"/>
  <c r="P25" i="86" s="1"/>
  <c r="AG25" i="86" s="1"/>
  <c r="P26" i="87"/>
  <c r="P26" i="86" s="1"/>
  <c r="P26" i="85" s="1"/>
  <c r="P27" i="87"/>
  <c r="P27" i="86"/>
  <c r="AG27" i="85" s="1"/>
  <c r="P28" i="87"/>
  <c r="P28" i="86"/>
  <c r="P28" i="85" s="1"/>
  <c r="P29" i="87"/>
  <c r="P29" i="86" s="1"/>
  <c r="P29" i="85" s="1"/>
  <c r="P30" i="87"/>
  <c r="P30" i="86" s="1"/>
  <c r="P31" i="87"/>
  <c r="P31" i="86" s="1"/>
  <c r="P32" i="87"/>
  <c r="P32" i="86" s="1"/>
  <c r="P33" i="87"/>
  <c r="P33" i="86" s="1"/>
  <c r="P33" i="85" s="1"/>
  <c r="P34" i="87"/>
  <c r="P34" i="86" s="1"/>
  <c r="P34" i="85" s="1"/>
  <c r="P35" i="87"/>
  <c r="P35" i="86" s="1"/>
  <c r="P35" i="85" s="1"/>
  <c r="P36" i="87"/>
  <c r="P36" i="86" s="1"/>
  <c r="P36" i="85" s="1"/>
  <c r="P37" i="87"/>
  <c r="P37" i="86"/>
  <c r="P39" i="87"/>
  <c r="P39" i="86" s="1"/>
  <c r="P39" i="85" s="1"/>
  <c r="P40" i="87"/>
  <c r="P40" i="86" s="1"/>
  <c r="P40" i="85" s="1"/>
  <c r="P41" i="87"/>
  <c r="P41" i="86" s="1"/>
  <c r="P41" i="85" s="1"/>
  <c r="P42" i="87"/>
  <c r="P42" i="86" s="1"/>
  <c r="P42" i="85" s="1"/>
  <c r="P43" i="87"/>
  <c r="P43" i="86"/>
  <c r="P43" i="85" s="1"/>
  <c r="P44" i="87"/>
  <c r="P44" i="86" s="1"/>
  <c r="AG44" i="85" s="1"/>
  <c r="P45" i="87"/>
  <c r="P45" i="86" s="1"/>
  <c r="P45" i="85" s="1"/>
  <c r="P46" i="87"/>
  <c r="P46" i="86" s="1"/>
  <c r="P46" i="85" s="1"/>
  <c r="P47" i="87"/>
  <c r="P47" i="86" s="1"/>
  <c r="P48" i="87"/>
  <c r="P48" i="86" s="1"/>
  <c r="P51" i="88"/>
  <c r="P51" i="81" s="1"/>
  <c r="Q19" i="104" s="1"/>
  <c r="BG43" i="104" s="1"/>
  <c r="P4" i="88"/>
  <c r="P5" i="88"/>
  <c r="P5" i="81"/>
  <c r="P6" i="88"/>
  <c r="P6" i="81"/>
  <c r="P6" i="77" s="1"/>
  <c r="P8" i="88"/>
  <c r="P8" i="81" s="1"/>
  <c r="P9" i="88"/>
  <c r="P9" i="81"/>
  <c r="P10" i="88"/>
  <c r="P10" i="81" s="1"/>
  <c r="P10" i="77" s="1"/>
  <c r="P11" i="88"/>
  <c r="P11" i="81" s="1"/>
  <c r="P11" i="77" s="1"/>
  <c r="P12" i="88"/>
  <c r="P12" i="81" s="1"/>
  <c r="P12" i="77" s="1"/>
  <c r="P13" i="88"/>
  <c r="P13" i="81" s="1"/>
  <c r="P14" i="88"/>
  <c r="P14" i="81" s="1"/>
  <c r="P15" i="88"/>
  <c r="P15" i="81" s="1"/>
  <c r="AG15" i="81" s="1"/>
  <c r="P16" i="88"/>
  <c r="P16" i="81"/>
  <c r="P17" i="88"/>
  <c r="P17" i="81" s="1"/>
  <c r="AG17" i="77" s="1"/>
  <c r="P18" i="88"/>
  <c r="P18" i="81" s="1"/>
  <c r="P18" i="77" s="1"/>
  <c r="P19" i="88"/>
  <c r="P19" i="81" s="1"/>
  <c r="P19" i="77" s="1"/>
  <c r="P20" i="88"/>
  <c r="P20" i="81" s="1"/>
  <c r="P20" i="77" s="1"/>
  <c r="P21" i="88"/>
  <c r="P21" i="81"/>
  <c r="P21" i="77" s="1"/>
  <c r="P22" i="88"/>
  <c r="P22" i="81" s="1"/>
  <c r="P23" i="88"/>
  <c r="P23" i="81" s="1"/>
  <c r="P23" i="77" s="1"/>
  <c r="P24" i="88"/>
  <c r="P24" i="81" s="1"/>
  <c r="P25" i="88"/>
  <c r="P25" i="81" s="1"/>
  <c r="P26" i="88"/>
  <c r="P26" i="81" s="1"/>
  <c r="P27" i="88"/>
  <c r="P27" i="81" s="1"/>
  <c r="P27" i="77" s="1"/>
  <c r="P28" i="88"/>
  <c r="P28" i="81" s="1"/>
  <c r="P29" i="88"/>
  <c r="P29" i="81" s="1"/>
  <c r="P29" i="77" s="1"/>
  <c r="P30" i="88"/>
  <c r="P30" i="81" s="1"/>
  <c r="P30" i="77" s="1"/>
  <c r="P31" i="88"/>
  <c r="P31" i="81" s="1"/>
  <c r="P32" i="88"/>
  <c r="P32" i="81" s="1"/>
  <c r="P33" i="88"/>
  <c r="P33" i="81"/>
  <c r="P33" i="77" s="1"/>
  <c r="P34" i="88"/>
  <c r="P34" i="81" s="1"/>
  <c r="P34" i="77" s="1"/>
  <c r="P35" i="88"/>
  <c r="P35" i="81" s="1"/>
  <c r="P35" i="77" s="1"/>
  <c r="P36" i="88"/>
  <c r="P36" i="81" s="1"/>
  <c r="P36" i="77" s="1"/>
  <c r="P37" i="88"/>
  <c r="P37" i="81" s="1"/>
  <c r="P39" i="88"/>
  <c r="P39" i="81" s="1"/>
  <c r="P39" i="77" s="1"/>
  <c r="P40" i="88"/>
  <c r="P40" i="81"/>
  <c r="P40" i="77" s="1"/>
  <c r="P41" i="88"/>
  <c r="P41" i="81"/>
  <c r="P42" i="88"/>
  <c r="P42" i="81" s="1"/>
  <c r="P42" i="77" s="1"/>
  <c r="P43" i="88"/>
  <c r="P43" i="81" s="1"/>
  <c r="P43" i="77" s="1"/>
  <c r="P44" i="88"/>
  <c r="P44" i="81" s="1"/>
  <c r="P45" i="88"/>
  <c r="P45" i="81"/>
  <c r="P45" i="77" s="1"/>
  <c r="P46" i="88"/>
  <c r="P46" i="81" s="1"/>
  <c r="P46" i="77" s="1"/>
  <c r="P47" i="88"/>
  <c r="P47" i="81" s="1"/>
  <c r="P47" i="77" s="1"/>
  <c r="P48" i="88"/>
  <c r="P48" i="81"/>
  <c r="AG48" i="77" s="1"/>
  <c r="P51" i="92"/>
  <c r="P51" i="73" s="1"/>
  <c r="P19" i="104" s="1"/>
  <c r="BF43" i="104" s="1"/>
  <c r="P4" i="92"/>
  <c r="P4" i="73" s="1"/>
  <c r="P5" i="92"/>
  <c r="P6" i="92"/>
  <c r="P6" i="73" s="1"/>
  <c r="P8" i="92"/>
  <c r="P8" i="73" s="1"/>
  <c r="P8" i="69" s="1"/>
  <c r="P9" i="92"/>
  <c r="P9" i="73"/>
  <c r="P9" i="69" s="1"/>
  <c r="P10" i="92"/>
  <c r="P10" i="73" s="1"/>
  <c r="P11" i="92"/>
  <c r="P11" i="73"/>
  <c r="P11" i="69" s="1"/>
  <c r="P12" i="92"/>
  <c r="P12" i="73" s="1"/>
  <c r="P13" i="92"/>
  <c r="P13" i="73" s="1"/>
  <c r="P14" i="92"/>
  <c r="P14" i="73"/>
  <c r="P14" i="69" s="1"/>
  <c r="P15" i="92"/>
  <c r="P15" i="73" s="1"/>
  <c r="P16" i="92"/>
  <c r="P16" i="73"/>
  <c r="P16" i="69" s="1"/>
  <c r="P17" i="92"/>
  <c r="P17" i="73"/>
  <c r="P18" i="92"/>
  <c r="P18" i="73"/>
  <c r="AG18" i="73" s="1"/>
  <c r="P19" i="92"/>
  <c r="P19" i="73" s="1"/>
  <c r="P19" i="69" s="1"/>
  <c r="P20" i="92"/>
  <c r="P20" i="73" s="1"/>
  <c r="P21" i="92"/>
  <c r="P21" i="73" s="1"/>
  <c r="P21" i="69" s="1"/>
  <c r="P22" i="92"/>
  <c r="P22" i="73" s="1"/>
  <c r="P22" i="69" s="1"/>
  <c r="P23" i="92"/>
  <c r="P23" i="73"/>
  <c r="P24" i="92"/>
  <c r="P24" i="73" s="1"/>
  <c r="P24" i="69" s="1"/>
  <c r="P25" i="92"/>
  <c r="P25" i="73" s="1"/>
  <c r="P25" i="69" s="1"/>
  <c r="P26" i="92"/>
  <c r="P26" i="73" s="1"/>
  <c r="P27" i="92"/>
  <c r="P27" i="73" s="1"/>
  <c r="P28" i="92"/>
  <c r="P28" i="73" s="1"/>
  <c r="P28" i="69" s="1"/>
  <c r="P29" i="92"/>
  <c r="P29" i="73" s="1"/>
  <c r="P29" i="69" s="1"/>
  <c r="P30" i="92"/>
  <c r="P30" i="73"/>
  <c r="P30" i="69" s="1"/>
  <c r="P31" i="92"/>
  <c r="P31" i="73" s="1"/>
  <c r="P32" i="92"/>
  <c r="P32" i="73" s="1"/>
  <c r="P33" i="92"/>
  <c r="P33" i="73" s="1"/>
  <c r="P34" i="92"/>
  <c r="P34" i="73" s="1"/>
  <c r="P34" i="69" s="1"/>
  <c r="P35" i="92"/>
  <c r="P35" i="73" s="1"/>
  <c r="P35" i="69" s="1"/>
  <c r="P36" i="92"/>
  <c r="P36" i="73" s="1"/>
  <c r="P36" i="69" s="1"/>
  <c r="P37" i="92"/>
  <c r="P37" i="73" s="1"/>
  <c r="P37" i="69" s="1"/>
  <c r="P39" i="92"/>
  <c r="P39" i="73"/>
  <c r="P39" i="69" s="1"/>
  <c r="P40" i="92"/>
  <c r="P40" i="73" s="1"/>
  <c r="P40" i="69" s="1"/>
  <c r="P41" i="92"/>
  <c r="P41" i="73"/>
  <c r="P42" i="92"/>
  <c r="P42" i="73" s="1"/>
  <c r="P42" i="69" s="1"/>
  <c r="P43" i="92"/>
  <c r="P43" i="73" s="1"/>
  <c r="P43" i="69" s="1"/>
  <c r="P44" i="92"/>
  <c r="P44" i="73" s="1"/>
  <c r="P44" i="69" s="1"/>
  <c r="P45" i="92"/>
  <c r="P45" i="73" s="1"/>
  <c r="P45" i="69" s="1"/>
  <c r="P46" i="92"/>
  <c r="P46" i="73" s="1"/>
  <c r="P46" i="69" s="1"/>
  <c r="P47" i="92"/>
  <c r="P47" i="73" s="1"/>
  <c r="P48" i="92"/>
  <c r="P48" i="73" s="1"/>
  <c r="P48" i="69" s="1"/>
  <c r="P51" i="91"/>
  <c r="P51" i="74" s="1"/>
  <c r="O19" i="104" s="1"/>
  <c r="BE43" i="104" s="1"/>
  <c r="P4" i="91"/>
  <c r="P4" i="74" s="1"/>
  <c r="P4" i="70" s="1"/>
  <c r="P5" i="91"/>
  <c r="P6" i="91"/>
  <c r="P6" i="74" s="1"/>
  <c r="P6" i="70" s="1"/>
  <c r="P8" i="91"/>
  <c r="P8" i="74" s="1"/>
  <c r="P8" i="70" s="1"/>
  <c r="P9" i="91"/>
  <c r="P9" i="74"/>
  <c r="P10" i="91"/>
  <c r="P10" i="74" s="1"/>
  <c r="P10" i="70" s="1"/>
  <c r="P11" i="91"/>
  <c r="P11" i="74" s="1"/>
  <c r="P12" i="91"/>
  <c r="P12" i="74" s="1"/>
  <c r="P12" i="70" s="1"/>
  <c r="P13" i="91"/>
  <c r="P13" i="74" s="1"/>
  <c r="P13" i="70" s="1"/>
  <c r="P14" i="91"/>
  <c r="P14" i="74" s="1"/>
  <c r="P14" i="70" s="1"/>
  <c r="P15" i="91"/>
  <c r="P15" i="74" s="1"/>
  <c r="P15" i="70" s="1"/>
  <c r="P16" i="91"/>
  <c r="P16" i="74"/>
  <c r="P16" i="70" s="1"/>
  <c r="P17" i="91"/>
  <c r="P17" i="74" s="1"/>
  <c r="P17" i="70" s="1"/>
  <c r="P18" i="91"/>
  <c r="P18" i="74"/>
  <c r="P18" i="70" s="1"/>
  <c r="P19" i="91"/>
  <c r="P19" i="74"/>
  <c r="P20" i="91"/>
  <c r="P20" i="74" s="1"/>
  <c r="P21" i="91"/>
  <c r="P21" i="74" s="1"/>
  <c r="P21" i="70" s="1"/>
  <c r="P22" i="91"/>
  <c r="P22" i="74" s="1"/>
  <c r="P22" i="70" s="1"/>
  <c r="P23" i="91"/>
  <c r="P23" i="74" s="1"/>
  <c r="P24" i="91"/>
  <c r="P24" i="74" s="1"/>
  <c r="P24" i="70" s="1"/>
  <c r="P25" i="91"/>
  <c r="P25" i="74"/>
  <c r="P25" i="70" s="1"/>
  <c r="P26" i="91"/>
  <c r="P26" i="74" s="1"/>
  <c r="P27" i="91"/>
  <c r="P27" i="74" s="1"/>
  <c r="P27" i="70" s="1"/>
  <c r="P28" i="91"/>
  <c r="P28" i="74" s="1"/>
  <c r="P28" i="70" s="1"/>
  <c r="P29" i="91"/>
  <c r="P29" i="74" s="1"/>
  <c r="AG29" i="70" s="1"/>
  <c r="P30" i="91"/>
  <c r="P30" i="74" s="1"/>
  <c r="P30" i="70" s="1"/>
  <c r="P31" i="91"/>
  <c r="P31" i="74" s="1"/>
  <c r="P31" i="70" s="1"/>
  <c r="P32" i="91"/>
  <c r="P32" i="74" s="1"/>
  <c r="P32" i="70" s="1"/>
  <c r="P33" i="91"/>
  <c r="P33" i="74" s="1"/>
  <c r="P34" i="91"/>
  <c r="P34" i="74"/>
  <c r="P34" i="70" s="1"/>
  <c r="P35" i="91"/>
  <c r="P35" i="74"/>
  <c r="P35" i="70" s="1"/>
  <c r="P36" i="91"/>
  <c r="P36" i="74"/>
  <c r="AG36" i="70" s="1"/>
  <c r="P37" i="91"/>
  <c r="P37" i="74" s="1"/>
  <c r="P39" i="91"/>
  <c r="P39" i="74"/>
  <c r="P39" i="70" s="1"/>
  <c r="P40" i="91"/>
  <c r="P40" i="74" s="1"/>
  <c r="P40" i="70" s="1"/>
  <c r="P41" i="91"/>
  <c r="P41" i="74" s="1"/>
  <c r="P42" i="91"/>
  <c r="P42" i="74" s="1"/>
  <c r="P42" i="70" s="1"/>
  <c r="P43" i="91"/>
  <c r="P43" i="74" s="1"/>
  <c r="P43" i="70" s="1"/>
  <c r="P44" i="91"/>
  <c r="P44" i="74" s="1"/>
  <c r="P45" i="91"/>
  <c r="P45" i="74" s="1"/>
  <c r="P45" i="70" s="1"/>
  <c r="P46" i="91"/>
  <c r="P46" i="74"/>
  <c r="P46" i="70" s="1"/>
  <c r="P47" i="91"/>
  <c r="P47" i="74" s="1"/>
  <c r="P47" i="70" s="1"/>
  <c r="P48" i="91"/>
  <c r="P48" i="74"/>
  <c r="P48" i="70" s="1"/>
  <c r="P51" i="90"/>
  <c r="P51" i="75"/>
  <c r="N19" i="104" s="1"/>
  <c r="BD43" i="104" s="1"/>
  <c r="P4" i="90"/>
  <c r="P4" i="75" s="1"/>
  <c r="P4" i="71" s="1"/>
  <c r="P5" i="90"/>
  <c r="P5" i="75" s="1"/>
  <c r="P6" i="90"/>
  <c r="P6" i="75" s="1"/>
  <c r="P8" i="90"/>
  <c r="P8" i="75" s="1"/>
  <c r="P8" i="71" s="1"/>
  <c r="P9" i="90"/>
  <c r="P9" i="75"/>
  <c r="P9" i="71" s="1"/>
  <c r="P10" i="90"/>
  <c r="P10" i="75"/>
  <c r="P11" i="90"/>
  <c r="P11" i="75" s="1"/>
  <c r="P11" i="71" s="1"/>
  <c r="P12" i="90"/>
  <c r="P12" i="75" s="1"/>
  <c r="AG12" i="75" s="1"/>
  <c r="P13" i="90"/>
  <c r="P13" i="75" s="1"/>
  <c r="P14" i="90"/>
  <c r="P14" i="75" s="1"/>
  <c r="P14" i="71" s="1"/>
  <c r="P15" i="90"/>
  <c r="P15" i="75"/>
  <c r="P15" i="71" s="1"/>
  <c r="P16" i="90"/>
  <c r="P16" i="75"/>
  <c r="P16" i="71" s="1"/>
  <c r="P17" i="90"/>
  <c r="P17" i="75" s="1"/>
  <c r="P17" i="71" s="1"/>
  <c r="P18" i="90"/>
  <c r="P18" i="75"/>
  <c r="P18" i="71" s="1"/>
  <c r="P19" i="90"/>
  <c r="P19" i="75" s="1"/>
  <c r="P19" i="71" s="1"/>
  <c r="P20" i="90"/>
  <c r="P20" i="75" s="1"/>
  <c r="P21" i="90"/>
  <c r="P21" i="75" s="1"/>
  <c r="P21" i="71" s="1"/>
  <c r="P22" i="90"/>
  <c r="P22" i="75" s="1"/>
  <c r="P23" i="90"/>
  <c r="P23" i="75" s="1"/>
  <c r="P23" i="71" s="1"/>
  <c r="P24" i="90"/>
  <c r="P24" i="75" s="1"/>
  <c r="P25" i="90"/>
  <c r="P25" i="75"/>
  <c r="P25" i="71" s="1"/>
  <c r="P26" i="90"/>
  <c r="P26" i="75"/>
  <c r="P27" i="90"/>
  <c r="P27" i="75"/>
  <c r="P27" i="71" s="1"/>
  <c r="P28" i="90"/>
  <c r="P28" i="75" s="1"/>
  <c r="P28" i="71" s="1"/>
  <c r="P29" i="90"/>
  <c r="P29" i="75" s="1"/>
  <c r="P30" i="90"/>
  <c r="P30" i="75" s="1"/>
  <c r="P30" i="71" s="1"/>
  <c r="P31" i="90"/>
  <c r="P31" i="75" s="1"/>
  <c r="P31" i="71" s="1"/>
  <c r="P32" i="90"/>
  <c r="P32" i="75"/>
  <c r="P33" i="90"/>
  <c r="P33" i="75"/>
  <c r="P33" i="71" s="1"/>
  <c r="P34" i="90"/>
  <c r="P34" i="75" s="1"/>
  <c r="P34" i="71" s="1"/>
  <c r="P35" i="90"/>
  <c r="P35" i="75"/>
  <c r="P35" i="71" s="1"/>
  <c r="P36" i="90"/>
  <c r="P36" i="75" s="1"/>
  <c r="P36" i="71" s="1"/>
  <c r="P37" i="90"/>
  <c r="P37" i="75" s="1"/>
  <c r="P37" i="71" s="1"/>
  <c r="P39" i="90"/>
  <c r="P39" i="75" s="1"/>
  <c r="P40" i="90"/>
  <c r="P40" i="75"/>
  <c r="P40" i="71" s="1"/>
  <c r="P41" i="90"/>
  <c r="P41" i="75" s="1"/>
  <c r="P42" i="90"/>
  <c r="P42" i="75"/>
  <c r="P42" i="71" s="1"/>
  <c r="P43" i="90"/>
  <c r="P43" i="75" s="1"/>
  <c r="P43" i="71" s="1"/>
  <c r="P44" i="90"/>
  <c r="P44" i="75" s="1"/>
  <c r="P44" i="71" s="1"/>
  <c r="P45" i="90"/>
  <c r="P45" i="75" s="1"/>
  <c r="AG45" i="71" s="1"/>
  <c r="P46" i="90"/>
  <c r="P46" i="75" s="1"/>
  <c r="P46" i="71" s="1"/>
  <c r="P47" i="90"/>
  <c r="P47" i="75"/>
  <c r="P48" i="90"/>
  <c r="P48" i="75" s="1"/>
  <c r="P48" i="71" s="1"/>
  <c r="P51" i="93"/>
  <c r="P4" i="93"/>
  <c r="P4" i="76" s="1"/>
  <c r="P4" i="72" s="1"/>
  <c r="P5" i="93"/>
  <c r="P5" i="76" s="1"/>
  <c r="P6" i="93"/>
  <c r="P6" i="76" s="1"/>
  <c r="P6" i="72" s="1"/>
  <c r="P8" i="93"/>
  <c r="P8" i="76" s="1"/>
  <c r="AG8" i="76" s="1"/>
  <c r="P9" i="93"/>
  <c r="P9" i="76" s="1"/>
  <c r="AG9" i="72" s="1"/>
  <c r="P10" i="93"/>
  <c r="P10" i="76"/>
  <c r="P10" i="72" s="1"/>
  <c r="P11" i="93"/>
  <c r="P11" i="76"/>
  <c r="P11" i="72" s="1"/>
  <c r="P12" i="93"/>
  <c r="P12" i="76" s="1"/>
  <c r="P13" i="93"/>
  <c r="P13" i="76"/>
  <c r="P14" i="93"/>
  <c r="P14" i="76"/>
  <c r="P14" i="72" s="1"/>
  <c r="P15" i="93"/>
  <c r="P15" i="76" s="1"/>
  <c r="P15" i="72" s="1"/>
  <c r="P16" i="93"/>
  <c r="P16" i="76" s="1"/>
  <c r="P16" i="72" s="1"/>
  <c r="P17" i="93"/>
  <c r="P17" i="76" s="1"/>
  <c r="P18" i="93"/>
  <c r="P18" i="76" s="1"/>
  <c r="P18" i="72" s="1"/>
  <c r="P19" i="93"/>
  <c r="P19" i="76"/>
  <c r="P20" i="93"/>
  <c r="P20" i="76" s="1"/>
  <c r="P20" i="72" s="1"/>
  <c r="P21" i="93"/>
  <c r="P21" i="76" s="1"/>
  <c r="P21" i="72" s="1"/>
  <c r="P22" i="93"/>
  <c r="P22" i="76" s="1"/>
  <c r="P22" i="72" s="1"/>
  <c r="P23" i="93"/>
  <c r="P23" i="76" s="1"/>
  <c r="P23" i="72" s="1"/>
  <c r="P24" i="93"/>
  <c r="P24" i="76" s="1"/>
  <c r="AG24" i="72" s="1"/>
  <c r="P25" i="93"/>
  <c r="P25" i="76" s="1"/>
  <c r="P25" i="72" s="1"/>
  <c r="P26" i="93"/>
  <c r="P26" i="76"/>
  <c r="P27" i="93"/>
  <c r="P27" i="76" s="1"/>
  <c r="P27" i="72" s="1"/>
  <c r="P28" i="93"/>
  <c r="P28" i="76" s="1"/>
  <c r="P28" i="72" s="1"/>
  <c r="P29" i="93"/>
  <c r="P29" i="76" s="1"/>
  <c r="P30" i="93"/>
  <c r="P30" i="76"/>
  <c r="P31" i="93"/>
  <c r="P31" i="76" s="1"/>
  <c r="P31" i="72" s="1"/>
  <c r="P32" i="93"/>
  <c r="P32" i="76" s="1"/>
  <c r="P32" i="72" s="1"/>
  <c r="P33" i="93"/>
  <c r="P33" i="76" s="1"/>
  <c r="P33" i="72" s="1"/>
  <c r="P34" i="93"/>
  <c r="P34" i="76" s="1"/>
  <c r="P34" i="72" s="1"/>
  <c r="P35" i="93"/>
  <c r="P35" i="76" s="1"/>
  <c r="P35" i="72" s="1"/>
  <c r="P36" i="93"/>
  <c r="P36" i="76"/>
  <c r="P36" i="72" s="1"/>
  <c r="P37" i="93"/>
  <c r="P37" i="76" s="1"/>
  <c r="P38" i="72"/>
  <c r="P39" i="93"/>
  <c r="P39" i="76" s="1"/>
  <c r="P39" i="72" s="1"/>
  <c r="P40" i="93"/>
  <c r="P40" i="76" s="1"/>
  <c r="P40" i="72" s="1"/>
  <c r="P41" i="93"/>
  <c r="P41" i="76" s="1"/>
  <c r="AG41" i="72" s="1"/>
  <c r="P42" i="93"/>
  <c r="P42" i="76" s="1"/>
  <c r="P42" i="72" s="1"/>
  <c r="P43" i="93"/>
  <c r="P43" i="76" s="1"/>
  <c r="AG43" i="72" s="1"/>
  <c r="P44" i="93"/>
  <c r="P44" i="76" s="1"/>
  <c r="P44" i="72" s="1"/>
  <c r="P45" i="93"/>
  <c r="P45" i="76" s="1"/>
  <c r="P45" i="72" s="1"/>
  <c r="P46" i="93"/>
  <c r="P46" i="76" s="1"/>
  <c r="P46" i="72" s="1"/>
  <c r="P47" i="93"/>
  <c r="P47" i="76" s="1"/>
  <c r="P48" i="93"/>
  <c r="P48" i="76" s="1"/>
  <c r="P48" i="72" s="1"/>
  <c r="P51" i="94"/>
  <c r="P4" i="94"/>
  <c r="P4" i="11" s="1"/>
  <c r="P4" i="25" s="1"/>
  <c r="P5" i="94"/>
  <c r="P5" i="11" s="1"/>
  <c r="P6" i="94"/>
  <c r="P6" i="11" s="1"/>
  <c r="P8" i="94"/>
  <c r="P8" i="11" s="1"/>
  <c r="P8" i="25" s="1"/>
  <c r="P9" i="94"/>
  <c r="P9" i="11" s="1"/>
  <c r="P9" i="25" s="1"/>
  <c r="P10" i="94"/>
  <c r="P10" i="11" s="1"/>
  <c r="P11" i="94"/>
  <c r="P11" i="11" s="1"/>
  <c r="P11" i="25" s="1"/>
  <c r="P12" i="94"/>
  <c r="P12" i="11" s="1"/>
  <c r="P12" i="25" s="1"/>
  <c r="P13" i="94"/>
  <c r="P13" i="11" s="1"/>
  <c r="AG13" i="25" s="1"/>
  <c r="P14" i="94"/>
  <c r="P14" i="11" s="1"/>
  <c r="P14" i="25" s="1"/>
  <c r="P15" i="94"/>
  <c r="P15" i="11" s="1"/>
  <c r="P15" i="25" s="1"/>
  <c r="P16" i="94"/>
  <c r="P16" i="11" s="1"/>
  <c r="P17" i="94"/>
  <c r="P17" i="11" s="1"/>
  <c r="P17" i="25" s="1"/>
  <c r="P18" i="94"/>
  <c r="P18" i="11" s="1"/>
  <c r="P18" i="25" s="1"/>
  <c r="P19" i="94"/>
  <c r="P19" i="11"/>
  <c r="P19" i="25" s="1"/>
  <c r="P20" i="94"/>
  <c r="P20" i="11" s="1"/>
  <c r="AG20" i="11" s="1"/>
  <c r="P21" i="94"/>
  <c r="P21" i="11"/>
  <c r="P21" i="25" s="1"/>
  <c r="P22" i="94"/>
  <c r="P22" i="11" s="1"/>
  <c r="P22" i="25" s="1"/>
  <c r="P23" i="94"/>
  <c r="P23" i="11" s="1"/>
  <c r="P24" i="94"/>
  <c r="P24" i="11" s="1"/>
  <c r="P24" i="25" s="1"/>
  <c r="P25" i="94"/>
  <c r="P25" i="11" s="1"/>
  <c r="P26" i="94"/>
  <c r="P26" i="11" s="1"/>
  <c r="P26" i="25" s="1"/>
  <c r="P27" i="94"/>
  <c r="P27" i="11"/>
  <c r="AG27" i="25" s="1"/>
  <c r="P28" i="94"/>
  <c r="P28" i="11"/>
  <c r="P28" i="25" s="1"/>
  <c r="P29" i="94"/>
  <c r="P29" i="11" s="1"/>
  <c r="P29" i="25" s="1"/>
  <c r="P30" i="94"/>
  <c r="P30" i="11" s="1"/>
  <c r="P31" i="94"/>
  <c r="P31" i="11" s="1"/>
  <c r="P31" i="25" s="1"/>
  <c r="P32" i="94"/>
  <c r="P32" i="11" s="1"/>
  <c r="P32" i="25" s="1"/>
  <c r="P33" i="94"/>
  <c r="P33" i="11" s="1"/>
  <c r="P33" i="25" s="1"/>
  <c r="P34" i="94"/>
  <c r="P34" i="11" s="1"/>
  <c r="P34" i="25" s="1"/>
  <c r="P35" i="94"/>
  <c r="P35" i="11" s="1"/>
  <c r="P35" i="25" s="1"/>
  <c r="P36" i="94"/>
  <c r="P36" i="11" s="1"/>
  <c r="P36" i="25" s="1"/>
  <c r="P37" i="94"/>
  <c r="P37" i="11" s="1"/>
  <c r="P37" i="25" s="1"/>
  <c r="P39" i="94"/>
  <c r="P39" i="11" s="1"/>
  <c r="P39" i="25" s="1"/>
  <c r="P40" i="94"/>
  <c r="P40" i="11" s="1"/>
  <c r="P40" i="25" s="1"/>
  <c r="P41" i="94"/>
  <c r="P41" i="11" s="1"/>
  <c r="P41" i="25" s="1"/>
  <c r="P42" i="94"/>
  <c r="P42" i="11" s="1"/>
  <c r="P42" i="25" s="1"/>
  <c r="P43" i="94"/>
  <c r="P43" i="11" s="1"/>
  <c r="P44" i="94"/>
  <c r="P44" i="11" s="1"/>
  <c r="P44" i="25" s="1"/>
  <c r="P45" i="94"/>
  <c r="P45" i="11" s="1"/>
  <c r="P45" i="25" s="1"/>
  <c r="P46" i="94"/>
  <c r="P46" i="11" s="1"/>
  <c r="P46" i="25" s="1"/>
  <c r="P47" i="94"/>
  <c r="P47" i="11" s="1"/>
  <c r="P47" i="25" s="1"/>
  <c r="P48" i="94"/>
  <c r="P48" i="11" s="1"/>
  <c r="AG48" i="25" s="1"/>
  <c r="P51" i="95"/>
  <c r="P51" i="2" s="1"/>
  <c r="K19" i="104" s="1"/>
  <c r="BA43" i="104" s="1"/>
  <c r="P4" i="95"/>
  <c r="P4" i="2" s="1"/>
  <c r="P5" i="95"/>
  <c r="P5" i="2" s="1"/>
  <c r="P5" i="26" s="1"/>
  <c r="P6" i="95"/>
  <c r="P6" i="2"/>
  <c r="P6" i="26" s="1"/>
  <c r="P8" i="95"/>
  <c r="P8" i="2" s="1"/>
  <c r="P8" i="26" s="1"/>
  <c r="P9" i="95"/>
  <c r="P9" i="2" s="1"/>
  <c r="P9" i="26" s="1"/>
  <c r="P10" i="95"/>
  <c r="P10" i="2" s="1"/>
  <c r="P10" i="26" s="1"/>
  <c r="P11" i="95"/>
  <c r="P11" i="2" s="1"/>
  <c r="P12" i="95"/>
  <c r="P12" i="2" s="1"/>
  <c r="P12" i="26" s="1"/>
  <c r="P13" i="95"/>
  <c r="P13" i="2" s="1"/>
  <c r="P14" i="95"/>
  <c r="P14" i="2" s="1"/>
  <c r="P14" i="26" s="1"/>
  <c r="P15" i="95"/>
  <c r="P15" i="2" s="1"/>
  <c r="P15" i="26" s="1"/>
  <c r="P16" i="95"/>
  <c r="P16" i="2" s="1"/>
  <c r="P17" i="95"/>
  <c r="P17" i="2" s="1"/>
  <c r="P18" i="95"/>
  <c r="P18" i="2" s="1"/>
  <c r="P18" i="26" s="1"/>
  <c r="P19" i="95"/>
  <c r="P19" i="2" s="1"/>
  <c r="P20" i="95"/>
  <c r="P20" i="2" s="1"/>
  <c r="P20" i="26" s="1"/>
  <c r="P21" i="95"/>
  <c r="P21" i="2" s="1"/>
  <c r="P21" i="26" s="1"/>
  <c r="P22" i="95"/>
  <c r="P22" i="2" s="1"/>
  <c r="P22" i="26" s="1"/>
  <c r="P23" i="95"/>
  <c r="P23" i="2" s="1"/>
  <c r="P23" i="26" s="1"/>
  <c r="P24" i="95"/>
  <c r="P24" i="2" s="1"/>
  <c r="P25" i="95"/>
  <c r="P25" i="2" s="1"/>
  <c r="AG25" i="26" s="1"/>
  <c r="P26" i="95"/>
  <c r="P26" i="2" s="1"/>
  <c r="AG26" i="26" s="1"/>
  <c r="P27" i="95"/>
  <c r="P27" i="2" s="1"/>
  <c r="P27" i="26" s="1"/>
  <c r="P28" i="95"/>
  <c r="P28" i="2"/>
  <c r="P28" i="26" s="1"/>
  <c r="P29" i="95"/>
  <c r="P29" i="2"/>
  <c r="AG29" i="26" s="1"/>
  <c r="P30" i="95"/>
  <c r="P30" i="2" s="1"/>
  <c r="P30" i="26" s="1"/>
  <c r="P31" i="95"/>
  <c r="P31" i="2"/>
  <c r="P31" i="26" s="1"/>
  <c r="P32" i="95"/>
  <c r="P32" i="2"/>
  <c r="P32" i="26" s="1"/>
  <c r="P33" i="95"/>
  <c r="P33" i="2" s="1"/>
  <c r="P33" i="26" s="1"/>
  <c r="P34" i="95"/>
  <c r="P34" i="2" s="1"/>
  <c r="P34" i="26" s="1"/>
  <c r="P35" i="95"/>
  <c r="P35" i="2" s="1"/>
  <c r="P35" i="26" s="1"/>
  <c r="P36" i="95"/>
  <c r="P36" i="2" s="1"/>
  <c r="P36" i="26" s="1"/>
  <c r="P37" i="95"/>
  <c r="P37" i="2"/>
  <c r="P37" i="26" s="1"/>
  <c r="P39" i="95"/>
  <c r="P39" i="2" s="1"/>
  <c r="P39" i="26" s="1"/>
  <c r="P40" i="95"/>
  <c r="P40" i="2" s="1"/>
  <c r="P40" i="26" s="1"/>
  <c r="P41" i="95"/>
  <c r="P41" i="2" s="1"/>
  <c r="P42" i="95"/>
  <c r="P42" i="2" s="1"/>
  <c r="P42" i="26" s="1"/>
  <c r="P43" i="95"/>
  <c r="P43" i="2" s="1"/>
  <c r="P44" i="95"/>
  <c r="P44" i="2" s="1"/>
  <c r="P44" i="26" s="1"/>
  <c r="P45" i="95"/>
  <c r="P45" i="2" s="1"/>
  <c r="AG45" i="26" s="1"/>
  <c r="P46" i="95"/>
  <c r="P46" i="2" s="1"/>
  <c r="P46" i="26" s="1"/>
  <c r="P47" i="95"/>
  <c r="P47" i="2" s="1"/>
  <c r="AG47" i="26" s="1"/>
  <c r="P48" i="95"/>
  <c r="P48" i="2" s="1"/>
  <c r="P51" i="96"/>
  <c r="P51" i="4" s="1"/>
  <c r="J19" i="104" s="1"/>
  <c r="AZ43" i="104" s="1"/>
  <c r="P4" i="96"/>
  <c r="P4" i="4" s="1"/>
  <c r="P5" i="96"/>
  <c r="P5" i="4" s="1"/>
  <c r="P5" i="27" s="1"/>
  <c r="P6" i="96"/>
  <c r="P6" i="4" s="1"/>
  <c r="P8" i="96"/>
  <c r="P8" i="4" s="1"/>
  <c r="P8" i="27" s="1"/>
  <c r="P9" i="96"/>
  <c r="P9" i="4"/>
  <c r="P9" i="27" s="1"/>
  <c r="P10" i="96"/>
  <c r="P10" i="4" s="1"/>
  <c r="P10" i="27" s="1"/>
  <c r="P11" i="96"/>
  <c r="P11" i="4" s="1"/>
  <c r="AG11" i="27" s="1"/>
  <c r="P12" i="96"/>
  <c r="P12" i="4" s="1"/>
  <c r="P13" i="96"/>
  <c r="P13" i="4"/>
  <c r="P14" i="96"/>
  <c r="P14" i="4" s="1"/>
  <c r="P14" i="27" s="1"/>
  <c r="P15" i="96"/>
  <c r="P15" i="4" s="1"/>
  <c r="P15" i="27" s="1"/>
  <c r="P16" i="96"/>
  <c r="P16" i="4" s="1"/>
  <c r="P17" i="96"/>
  <c r="P17" i="4"/>
  <c r="P18" i="96"/>
  <c r="P18" i="4" s="1"/>
  <c r="P18" i="27" s="1"/>
  <c r="P19" i="96"/>
  <c r="P19" i="4" s="1"/>
  <c r="P19" i="27" s="1"/>
  <c r="P20" i="96"/>
  <c r="P20" i="4" s="1"/>
  <c r="P20" i="27" s="1"/>
  <c r="P21" i="96"/>
  <c r="P21" i="4" s="1"/>
  <c r="P21" i="27" s="1"/>
  <c r="P22" i="96"/>
  <c r="P22" i="4" s="1"/>
  <c r="P23" i="96"/>
  <c r="P23" i="4" s="1"/>
  <c r="P23" i="27" s="1"/>
  <c r="P24" i="96"/>
  <c r="P24" i="4" s="1"/>
  <c r="P25" i="96"/>
  <c r="P25" i="4" s="1"/>
  <c r="P25" i="27" s="1"/>
  <c r="P26" i="96"/>
  <c r="P26" i="4" s="1"/>
  <c r="P27" i="96"/>
  <c r="P27" i="4" s="1"/>
  <c r="P27" i="27" s="1"/>
  <c r="P28" i="96"/>
  <c r="P28" i="4" s="1"/>
  <c r="P28" i="27" s="1"/>
  <c r="P29" i="96"/>
  <c r="P29" i="4" s="1"/>
  <c r="P30" i="96"/>
  <c r="P30" i="4" s="1"/>
  <c r="P30" i="27" s="1"/>
  <c r="P31" i="96"/>
  <c r="P31" i="4" s="1"/>
  <c r="P32" i="96"/>
  <c r="P32" i="4" s="1"/>
  <c r="P32" i="27" s="1"/>
  <c r="P33" i="96"/>
  <c r="P33" i="4" s="1"/>
  <c r="P33" i="27" s="1"/>
  <c r="P34" i="96"/>
  <c r="P34" i="4" s="1"/>
  <c r="P34" i="27" s="1"/>
  <c r="P35" i="96"/>
  <c r="P35" i="4" s="1"/>
  <c r="AG35" i="27" s="1"/>
  <c r="P36" i="96"/>
  <c r="P36" i="4" s="1"/>
  <c r="P36" i="27" s="1"/>
  <c r="P37" i="96"/>
  <c r="P37" i="4" s="1"/>
  <c r="P39" i="96"/>
  <c r="P39" i="4" s="1"/>
  <c r="P39" i="27" s="1"/>
  <c r="P40" i="96"/>
  <c r="P40" i="4" s="1"/>
  <c r="P40" i="27" s="1"/>
  <c r="P41" i="96"/>
  <c r="P41" i="4" s="1"/>
  <c r="P41" i="27" s="1"/>
  <c r="P42" i="96"/>
  <c r="P42" i="4" s="1"/>
  <c r="P42" i="27" s="1"/>
  <c r="P43" i="96"/>
  <c r="P43" i="4" s="1"/>
  <c r="AG43" i="27" s="1"/>
  <c r="P44" i="96"/>
  <c r="P44" i="4" s="1"/>
  <c r="P44" i="27" s="1"/>
  <c r="P45" i="96"/>
  <c r="P45" i="4" s="1"/>
  <c r="P46" i="96"/>
  <c r="P46" i="4" s="1"/>
  <c r="P46" i="27" s="1"/>
  <c r="P47" i="96"/>
  <c r="P47" i="4" s="1"/>
  <c r="AG47" i="4" s="1"/>
  <c r="P48" i="96"/>
  <c r="P48" i="4" s="1"/>
  <c r="AG48" i="27" s="1"/>
  <c r="P51" i="97"/>
  <c r="P51" i="5" s="1"/>
  <c r="P4" i="97"/>
  <c r="P4" i="5" s="1"/>
  <c r="P4" i="28" s="1"/>
  <c r="P5" i="97"/>
  <c r="P5" i="5" s="1"/>
  <c r="P6" i="97"/>
  <c r="P6" i="5" s="1"/>
  <c r="P6" i="28" s="1"/>
  <c r="P8" i="97"/>
  <c r="P8" i="5" s="1"/>
  <c r="P8" i="28" s="1"/>
  <c r="P9" i="97"/>
  <c r="P9" i="5" s="1"/>
  <c r="P9" i="28" s="1"/>
  <c r="P10" i="97"/>
  <c r="P10" i="5" s="1"/>
  <c r="P11" i="97"/>
  <c r="P11" i="5" s="1"/>
  <c r="P12" i="97"/>
  <c r="P12" i="5" s="1"/>
  <c r="P12" i="28" s="1"/>
  <c r="P13" i="97"/>
  <c r="P13" i="5" s="1"/>
  <c r="AG13" i="28" s="1"/>
  <c r="P14" i="97"/>
  <c r="P14" i="5" s="1"/>
  <c r="P14" i="28" s="1"/>
  <c r="P15" i="97"/>
  <c r="P15" i="5" s="1"/>
  <c r="P15" i="28" s="1"/>
  <c r="P16" i="97"/>
  <c r="P16" i="5" s="1"/>
  <c r="P16" i="28" s="1"/>
  <c r="P17" i="97"/>
  <c r="P17" i="5" s="1"/>
  <c r="P18" i="97"/>
  <c r="P18" i="5"/>
  <c r="AG18" i="5" s="1"/>
  <c r="P19" i="97"/>
  <c r="P19" i="5" s="1"/>
  <c r="P20" i="97"/>
  <c r="P20" i="5" s="1"/>
  <c r="P20" i="28" s="1"/>
  <c r="P21" i="97"/>
  <c r="P21" i="5" s="1"/>
  <c r="P21" i="28" s="1"/>
  <c r="P22" i="97"/>
  <c r="P22" i="5" s="1"/>
  <c r="P22" i="28" s="1"/>
  <c r="P23" i="97"/>
  <c r="P23" i="5" s="1"/>
  <c r="P24" i="97"/>
  <c r="P24" i="5"/>
  <c r="P25" i="97"/>
  <c r="P25" i="5" s="1"/>
  <c r="P25" i="28" s="1"/>
  <c r="P26" i="97"/>
  <c r="P26" i="5" s="1"/>
  <c r="P26" i="28" s="1"/>
  <c r="P27" i="97"/>
  <c r="P27" i="5" s="1"/>
  <c r="P27" i="28" s="1"/>
  <c r="P28" i="97"/>
  <c r="P28" i="5" s="1"/>
  <c r="P29" i="97"/>
  <c r="P29" i="5" s="1"/>
  <c r="P30" i="97"/>
  <c r="P30" i="5" s="1"/>
  <c r="P31" i="97"/>
  <c r="P31" i="5" s="1"/>
  <c r="P31" i="28" s="1"/>
  <c r="P32" i="97"/>
  <c r="P32" i="5"/>
  <c r="P32" i="28" s="1"/>
  <c r="P33" i="97"/>
  <c r="P33" i="5" s="1"/>
  <c r="P33" i="28" s="1"/>
  <c r="P34" i="97"/>
  <c r="P34" i="5" s="1"/>
  <c r="P34" i="28" s="1"/>
  <c r="P35" i="97"/>
  <c r="P35" i="5" s="1"/>
  <c r="P35" i="28" s="1"/>
  <c r="P36" i="97"/>
  <c r="P36" i="5" s="1"/>
  <c r="P37" i="97"/>
  <c r="P37" i="5" s="1"/>
  <c r="AG37" i="5" s="1"/>
  <c r="P39" i="97"/>
  <c r="P39" i="5"/>
  <c r="P39" i="28" s="1"/>
  <c r="P40" i="97"/>
  <c r="P40" i="5"/>
  <c r="P40" i="28" s="1"/>
  <c r="P41" i="97"/>
  <c r="P41" i="5" s="1"/>
  <c r="AG41" i="5" s="1"/>
  <c r="P42" i="97"/>
  <c r="P42" i="5" s="1"/>
  <c r="AG42" i="5" s="1"/>
  <c r="P43" i="97"/>
  <c r="P43" i="5" s="1"/>
  <c r="P44" i="97"/>
  <c r="P44" i="5"/>
  <c r="P44" i="28" s="1"/>
  <c r="P45" i="97"/>
  <c r="P45" i="5" s="1"/>
  <c r="AG45" i="28" s="1"/>
  <c r="P46" i="97"/>
  <c r="P46" i="5" s="1"/>
  <c r="P46" i="28" s="1"/>
  <c r="P47" i="97"/>
  <c r="P47" i="5"/>
  <c r="AG47" i="5" s="1"/>
  <c r="P48" i="97"/>
  <c r="P48" i="5" s="1"/>
  <c r="P48" i="28" s="1"/>
  <c r="P51" i="98"/>
  <c r="P51" i="6" s="1"/>
  <c r="H19" i="104" s="1"/>
  <c r="AX43" i="104" s="1"/>
  <c r="P4" i="98"/>
  <c r="P5" i="98"/>
  <c r="P5" i="6" s="1"/>
  <c r="P5" i="29" s="1"/>
  <c r="P6" i="98"/>
  <c r="P6" i="6"/>
  <c r="P6" i="29" s="1"/>
  <c r="P8" i="98"/>
  <c r="P8" i="6"/>
  <c r="AG8" i="6" s="1"/>
  <c r="P9" i="98"/>
  <c r="P9" i="6" s="1"/>
  <c r="P9" i="29" s="1"/>
  <c r="P10" i="98"/>
  <c r="P10" i="6"/>
  <c r="P10" i="29" s="1"/>
  <c r="P11" i="98"/>
  <c r="P11" i="6" s="1"/>
  <c r="P11" i="29" s="1"/>
  <c r="P12" i="98"/>
  <c r="P12" i="6" s="1"/>
  <c r="P12" i="29" s="1"/>
  <c r="P13" i="98"/>
  <c r="P13" i="6" s="1"/>
  <c r="AG13" i="6" s="1"/>
  <c r="P14" i="98"/>
  <c r="P14" i="6" s="1"/>
  <c r="P15" i="98"/>
  <c r="P15" i="6" s="1"/>
  <c r="P15" i="29" s="1"/>
  <c r="P16" i="98"/>
  <c r="P16" i="6" s="1"/>
  <c r="AG16" i="29" s="1"/>
  <c r="P17" i="98"/>
  <c r="P17" i="6" s="1"/>
  <c r="P18" i="98"/>
  <c r="P18" i="6"/>
  <c r="P18" i="29" s="1"/>
  <c r="P19" i="98"/>
  <c r="P19" i="6" s="1"/>
  <c r="AG19" i="29" s="1"/>
  <c r="P20" i="98"/>
  <c r="P20" i="6" s="1"/>
  <c r="P21" i="98"/>
  <c r="P21" i="6" s="1"/>
  <c r="P21" i="29" s="1"/>
  <c r="P22" i="98"/>
  <c r="P22" i="6" s="1"/>
  <c r="P23" i="98"/>
  <c r="P23" i="6" s="1"/>
  <c r="P23" i="29" s="1"/>
  <c r="P24" i="98"/>
  <c r="P24" i="6" s="1"/>
  <c r="P24" i="29" s="1"/>
  <c r="P25" i="98"/>
  <c r="P25" i="6" s="1"/>
  <c r="P25" i="29" s="1"/>
  <c r="P26" i="98"/>
  <c r="P26" i="6" s="1"/>
  <c r="P27" i="98"/>
  <c r="P27" i="6" s="1"/>
  <c r="P27" i="29" s="1"/>
  <c r="P28" i="98"/>
  <c r="P28" i="6" s="1"/>
  <c r="P29" i="98"/>
  <c r="P29" i="6" s="1"/>
  <c r="P29" i="29" s="1"/>
  <c r="P30" i="98"/>
  <c r="P30" i="6" s="1"/>
  <c r="P30" i="29" s="1"/>
  <c r="P31" i="98"/>
  <c r="P31" i="6"/>
  <c r="P31" i="29" s="1"/>
  <c r="P32" i="98"/>
  <c r="P32" i="6"/>
  <c r="AG32" i="29" s="1"/>
  <c r="P33" i="98"/>
  <c r="P33" i="6" s="1"/>
  <c r="P33" i="29" s="1"/>
  <c r="P34" i="98"/>
  <c r="P34" i="6" s="1"/>
  <c r="P34" i="29" s="1"/>
  <c r="P35" i="98"/>
  <c r="P35" i="6"/>
  <c r="P35" i="29" s="1"/>
  <c r="P36" i="98"/>
  <c r="P36" i="6" s="1"/>
  <c r="P36" i="29" s="1"/>
  <c r="P37" i="98"/>
  <c r="P37" i="6" s="1"/>
  <c r="P39" i="98"/>
  <c r="P39" i="6" s="1"/>
  <c r="P39" i="29" s="1"/>
  <c r="P40" i="98"/>
  <c r="P40" i="6" s="1"/>
  <c r="P41" i="98"/>
  <c r="P41" i="6" s="1"/>
  <c r="P41" i="29" s="1"/>
  <c r="P42" i="98"/>
  <c r="P42" i="6" s="1"/>
  <c r="P42" i="29" s="1"/>
  <c r="P43" i="98"/>
  <c r="P43" i="6" s="1"/>
  <c r="P43" i="29" s="1"/>
  <c r="P44" i="98"/>
  <c r="P44" i="6" s="1"/>
  <c r="P45" i="98"/>
  <c r="P45" i="6" s="1"/>
  <c r="P45" i="29" s="1"/>
  <c r="P46" i="98"/>
  <c r="P46" i="6"/>
  <c r="P46" i="29" s="1"/>
  <c r="P47" i="98"/>
  <c r="P47" i="6" s="1"/>
  <c r="P48" i="98"/>
  <c r="P48" i="6" s="1"/>
  <c r="P48" i="29" s="1"/>
  <c r="P51" i="99"/>
  <c r="P51" i="7" s="1"/>
  <c r="G19" i="104" s="1"/>
  <c r="AW43" i="104" s="1"/>
  <c r="P4" i="99"/>
  <c r="P4" i="7" s="1"/>
  <c r="P4" i="30" s="1"/>
  <c r="P5" i="99"/>
  <c r="P6" i="99"/>
  <c r="P6" i="7" s="1"/>
  <c r="P6" i="30" s="1"/>
  <c r="P8" i="99"/>
  <c r="P8" i="7"/>
  <c r="P8" i="30" s="1"/>
  <c r="P9" i="99"/>
  <c r="P9" i="7"/>
  <c r="AG9" i="7" s="1"/>
  <c r="P10" i="99"/>
  <c r="P10" i="7" s="1"/>
  <c r="P11" i="99"/>
  <c r="P11" i="7" s="1"/>
  <c r="P11" i="30" s="1"/>
  <c r="P12" i="99"/>
  <c r="P12" i="7"/>
  <c r="P12" i="30" s="1"/>
  <c r="P13" i="99"/>
  <c r="P13" i="7" s="1"/>
  <c r="P14" i="99"/>
  <c r="P14" i="7" s="1"/>
  <c r="P15" i="99"/>
  <c r="P15" i="7" s="1"/>
  <c r="P16" i="99"/>
  <c r="P16" i="7" s="1"/>
  <c r="AG16" i="30" s="1"/>
  <c r="P17" i="99"/>
  <c r="P17" i="7" s="1"/>
  <c r="P17" i="30" s="1"/>
  <c r="P18" i="99"/>
  <c r="P18" i="7" s="1"/>
  <c r="P18" i="30" s="1"/>
  <c r="P19" i="99"/>
  <c r="P19" i="7" s="1"/>
  <c r="P19" i="30" s="1"/>
  <c r="P20" i="99"/>
  <c r="P20" i="7" s="1"/>
  <c r="P21" i="99"/>
  <c r="P21" i="7" s="1"/>
  <c r="P22" i="99"/>
  <c r="P22" i="7" s="1"/>
  <c r="P22" i="30" s="1"/>
  <c r="P23" i="99"/>
  <c r="P23" i="7" s="1"/>
  <c r="P24" i="99"/>
  <c r="P24" i="7" s="1"/>
  <c r="P25" i="99"/>
  <c r="P25" i="7" s="1"/>
  <c r="P25" i="30" s="1"/>
  <c r="P26" i="99"/>
  <c r="P26" i="7" s="1"/>
  <c r="P26" i="30" s="1"/>
  <c r="P27" i="99"/>
  <c r="P27" i="7"/>
  <c r="P28" i="99"/>
  <c r="P28" i="7" s="1"/>
  <c r="P29" i="99"/>
  <c r="P29" i="7" s="1"/>
  <c r="P29" i="30" s="1"/>
  <c r="P30" i="99"/>
  <c r="P30" i="7" s="1"/>
  <c r="P30" i="30" s="1"/>
  <c r="P31" i="99"/>
  <c r="P31" i="7" s="1"/>
  <c r="P31" i="30" s="1"/>
  <c r="P32" i="99"/>
  <c r="P32" i="7" s="1"/>
  <c r="P32" i="30" s="1"/>
  <c r="P33" i="99"/>
  <c r="P33" i="7"/>
  <c r="P34" i="99"/>
  <c r="P34" i="7" s="1"/>
  <c r="P34" i="30" s="1"/>
  <c r="P35" i="99"/>
  <c r="P35" i="7" s="1"/>
  <c r="P36" i="99"/>
  <c r="P36" i="7" s="1"/>
  <c r="P36" i="30" s="1"/>
  <c r="P37" i="99"/>
  <c r="P37" i="7" s="1"/>
  <c r="P37" i="30" s="1"/>
  <c r="P39" i="99"/>
  <c r="P39" i="7" s="1"/>
  <c r="P39" i="30" s="1"/>
  <c r="P40" i="99"/>
  <c r="P40" i="7" s="1"/>
  <c r="P40" i="30" s="1"/>
  <c r="P41" i="99"/>
  <c r="P41" i="7" s="1"/>
  <c r="P42" i="99"/>
  <c r="P42" i="7"/>
  <c r="P42" i="30" s="1"/>
  <c r="P43" i="99"/>
  <c r="P43" i="7" s="1"/>
  <c r="AG43" i="30" s="1"/>
  <c r="P44" i="99"/>
  <c r="P44" i="7" s="1"/>
  <c r="P44" i="30" s="1"/>
  <c r="P45" i="99"/>
  <c r="P45" i="7" s="1"/>
  <c r="AG45" i="30" s="1"/>
  <c r="P46" i="99"/>
  <c r="P46" i="7" s="1"/>
  <c r="P46" i="30" s="1"/>
  <c r="P47" i="99"/>
  <c r="P47" i="7" s="1"/>
  <c r="P48" i="99"/>
  <c r="P48" i="7" s="1"/>
  <c r="P51" i="100"/>
  <c r="P51" i="8" s="1"/>
  <c r="F19" i="104" s="1"/>
  <c r="AV43" i="104" s="1"/>
  <c r="P4" i="100"/>
  <c r="P4" i="8" s="1"/>
  <c r="P4" i="31" s="1"/>
  <c r="P5" i="100"/>
  <c r="P5" i="8" s="1"/>
  <c r="P6" i="100"/>
  <c r="P6" i="8" s="1"/>
  <c r="P6" i="31" s="1"/>
  <c r="P8" i="100"/>
  <c r="P8" i="8" s="1"/>
  <c r="P8" i="31" s="1"/>
  <c r="P9" i="100"/>
  <c r="P9" i="8" s="1"/>
  <c r="P10" i="100"/>
  <c r="P10" i="8"/>
  <c r="P10" i="31" s="1"/>
  <c r="P11" i="100"/>
  <c r="P11" i="8" s="1"/>
  <c r="P11" i="31" s="1"/>
  <c r="P12" i="100"/>
  <c r="P12" i="8" s="1"/>
  <c r="P12" i="31" s="1"/>
  <c r="P13" i="100"/>
  <c r="P13" i="8" s="1"/>
  <c r="AG13" i="31" s="1"/>
  <c r="P14" i="100"/>
  <c r="P14" i="8" s="1"/>
  <c r="P14" i="31" s="1"/>
  <c r="P15" i="100"/>
  <c r="P15" i="8" s="1"/>
  <c r="P15" i="31" s="1"/>
  <c r="P16" i="100"/>
  <c r="P16" i="8" s="1"/>
  <c r="P17" i="100"/>
  <c r="P17" i="8"/>
  <c r="P17" i="31" s="1"/>
  <c r="P18" i="100"/>
  <c r="P18" i="8" s="1"/>
  <c r="P18" i="31" s="1"/>
  <c r="P19" i="100"/>
  <c r="P19" i="8"/>
  <c r="P20" i="100"/>
  <c r="P20" i="8"/>
  <c r="P21" i="100"/>
  <c r="P21" i="8" s="1"/>
  <c r="P21" i="31" s="1"/>
  <c r="P22" i="100"/>
  <c r="P22" i="8"/>
  <c r="P22" i="31" s="1"/>
  <c r="P23" i="100"/>
  <c r="P23" i="8" s="1"/>
  <c r="P23" i="31" s="1"/>
  <c r="P24" i="100"/>
  <c r="P24" i="8" s="1"/>
  <c r="AG24" i="31" s="1"/>
  <c r="P25" i="100"/>
  <c r="P25" i="8" s="1"/>
  <c r="P25" i="31" s="1"/>
  <c r="P26" i="100"/>
  <c r="P26" i="8" s="1"/>
  <c r="P27" i="100"/>
  <c r="P27" i="8" s="1"/>
  <c r="P27" i="31" s="1"/>
  <c r="P28" i="100"/>
  <c r="P28" i="8"/>
  <c r="P29" i="100"/>
  <c r="P29" i="8" s="1"/>
  <c r="P29" i="31" s="1"/>
  <c r="P30" i="100"/>
  <c r="P30" i="8" s="1"/>
  <c r="P31" i="100"/>
  <c r="P31" i="8" s="1"/>
  <c r="P31" i="31" s="1"/>
  <c r="P32" i="100"/>
  <c r="P32" i="8" s="1"/>
  <c r="P32" i="31" s="1"/>
  <c r="P33" i="100"/>
  <c r="P33" i="8" s="1"/>
  <c r="P33" i="31" s="1"/>
  <c r="P34" i="100"/>
  <c r="P34" i="8" s="1"/>
  <c r="P34" i="31" s="1"/>
  <c r="P35" i="100"/>
  <c r="P35" i="8" s="1"/>
  <c r="P35" i="31" s="1"/>
  <c r="P36" i="100"/>
  <c r="P36" i="8" s="1"/>
  <c r="P36" i="31" s="1"/>
  <c r="P37" i="100"/>
  <c r="P37" i="8" s="1"/>
  <c r="P39" i="100"/>
  <c r="P39" i="8" s="1"/>
  <c r="P39" i="31" s="1"/>
  <c r="P40" i="100"/>
  <c r="P40" i="8"/>
  <c r="P40" i="31" s="1"/>
  <c r="P41" i="100"/>
  <c r="P41" i="8" s="1"/>
  <c r="P41" i="31" s="1"/>
  <c r="P42" i="100"/>
  <c r="P42" i="8" s="1"/>
  <c r="P42" i="31" s="1"/>
  <c r="P43" i="100"/>
  <c r="P43" i="8" s="1"/>
  <c r="AG43" i="31" s="1"/>
  <c r="P44" i="100"/>
  <c r="P44" i="8" s="1"/>
  <c r="AG44" i="31" s="1"/>
  <c r="P45" i="100"/>
  <c r="P45" i="8" s="1"/>
  <c r="AG45" i="31" s="1"/>
  <c r="P46" i="100"/>
  <c r="P46" i="8" s="1"/>
  <c r="P46" i="31" s="1"/>
  <c r="P47" i="100"/>
  <c r="P47" i="8"/>
  <c r="P47" i="31" s="1"/>
  <c r="P48" i="100"/>
  <c r="P48" i="8" s="1"/>
  <c r="P48" i="31" s="1"/>
  <c r="P51" i="101"/>
  <c r="P4" i="101"/>
  <c r="P4" i="9" s="1"/>
  <c r="P4" i="32" s="1"/>
  <c r="P5" i="101"/>
  <c r="P5" i="9" s="1"/>
  <c r="P6" i="101"/>
  <c r="P6" i="9" s="1"/>
  <c r="AG6" i="32" s="1"/>
  <c r="P8" i="101"/>
  <c r="P8" i="9" s="1"/>
  <c r="P8" i="32" s="1"/>
  <c r="P9" i="101"/>
  <c r="P9" i="9" s="1"/>
  <c r="P10" i="101"/>
  <c r="P10" i="9" s="1"/>
  <c r="P10" i="32" s="1"/>
  <c r="P11" i="101"/>
  <c r="P11" i="9" s="1"/>
  <c r="P11" i="32" s="1"/>
  <c r="P12" i="101"/>
  <c r="P12" i="9"/>
  <c r="P12" i="32" s="1"/>
  <c r="P13" i="101"/>
  <c r="P13" i="9" s="1"/>
  <c r="P13" i="32" s="1"/>
  <c r="P14" i="101"/>
  <c r="P14" i="9" s="1"/>
  <c r="P14" i="32" s="1"/>
  <c r="P15" i="101"/>
  <c r="P15" i="9" s="1"/>
  <c r="P15" i="32" s="1"/>
  <c r="P16" i="101"/>
  <c r="P16" i="9" s="1"/>
  <c r="P16" i="32" s="1"/>
  <c r="P17" i="101"/>
  <c r="P17" i="9" s="1"/>
  <c r="P17" i="32" s="1"/>
  <c r="P18" i="101"/>
  <c r="P18" i="9"/>
  <c r="P18" i="32" s="1"/>
  <c r="P19" i="101"/>
  <c r="P19" i="9"/>
  <c r="AG19" i="32" s="1"/>
  <c r="P20" i="101"/>
  <c r="P20" i="9" s="1"/>
  <c r="P20" i="32" s="1"/>
  <c r="P21" i="101"/>
  <c r="P21" i="9" s="1"/>
  <c r="P21" i="32" s="1"/>
  <c r="P22" i="101"/>
  <c r="P22" i="9" s="1"/>
  <c r="P22" i="32" s="1"/>
  <c r="P23" i="101"/>
  <c r="P23" i="9" s="1"/>
  <c r="P23" i="32" s="1"/>
  <c r="P24" i="101"/>
  <c r="P24" i="9" s="1"/>
  <c r="P24" i="32" s="1"/>
  <c r="P25" i="101"/>
  <c r="P25" i="9" s="1"/>
  <c r="P25" i="32" s="1"/>
  <c r="P26" i="101"/>
  <c r="P26" i="9"/>
  <c r="P26" i="32" s="1"/>
  <c r="P27" i="101"/>
  <c r="P27" i="9" s="1"/>
  <c r="P27" i="32" s="1"/>
  <c r="P28" i="101"/>
  <c r="P28" i="9"/>
  <c r="P28" i="32" s="1"/>
  <c r="P29" i="101"/>
  <c r="P29" i="9" s="1"/>
  <c r="AG29" i="32" s="1"/>
  <c r="P30" i="101"/>
  <c r="P30" i="9" s="1"/>
  <c r="P30" i="32" s="1"/>
  <c r="P31" i="101"/>
  <c r="P31" i="9" s="1"/>
  <c r="P31" i="32" s="1"/>
  <c r="P32" i="101"/>
  <c r="P32" i="9" s="1"/>
  <c r="P32" i="32" s="1"/>
  <c r="P33" i="101"/>
  <c r="P33" i="9" s="1"/>
  <c r="P33" i="32" s="1"/>
  <c r="P34" i="101"/>
  <c r="P34" i="9" s="1"/>
  <c r="P34" i="32" s="1"/>
  <c r="P35" i="101"/>
  <c r="P35" i="9" s="1"/>
  <c r="P35" i="32" s="1"/>
  <c r="P36" i="101"/>
  <c r="P36" i="9" s="1"/>
  <c r="P36" i="32" s="1"/>
  <c r="P37" i="101"/>
  <c r="P37" i="9" s="1"/>
  <c r="P37" i="32" s="1"/>
  <c r="P39" i="101"/>
  <c r="P39" i="9" s="1"/>
  <c r="P39" i="32" s="1"/>
  <c r="P40" i="101"/>
  <c r="P40" i="9" s="1"/>
  <c r="P40" i="32" s="1"/>
  <c r="P41" i="101"/>
  <c r="P41" i="9"/>
  <c r="P42" i="101"/>
  <c r="P42" i="9" s="1"/>
  <c r="P42" i="32" s="1"/>
  <c r="P43" i="101"/>
  <c r="P43" i="9" s="1"/>
  <c r="P43" i="32" s="1"/>
  <c r="P44" i="101"/>
  <c r="P44" i="9" s="1"/>
  <c r="P44" i="32" s="1"/>
  <c r="P45" i="101"/>
  <c r="P45" i="9" s="1"/>
  <c r="P45" i="32" s="1"/>
  <c r="P46" i="101"/>
  <c r="P46" i="9" s="1"/>
  <c r="P46" i="32" s="1"/>
  <c r="P47" i="101"/>
  <c r="P47" i="9" s="1"/>
  <c r="P48" i="101"/>
  <c r="P48" i="9"/>
  <c r="O4" i="87"/>
  <c r="O5" i="87"/>
  <c r="O6" i="87"/>
  <c r="O8" i="87"/>
  <c r="O9" i="87"/>
  <c r="O10" i="87"/>
  <c r="O11" i="87"/>
  <c r="O12" i="87"/>
  <c r="O13" i="87"/>
  <c r="O14" i="87"/>
  <c r="O15" i="87"/>
  <c r="O16" i="87"/>
  <c r="O17" i="87"/>
  <c r="O18" i="87"/>
  <c r="O19" i="87"/>
  <c r="O20" i="87"/>
  <c r="O21" i="87"/>
  <c r="O22" i="87"/>
  <c r="O23" i="87"/>
  <c r="O24" i="87"/>
  <c r="O25" i="87"/>
  <c r="O26" i="87"/>
  <c r="O27" i="87"/>
  <c r="O28" i="87"/>
  <c r="O29" i="87"/>
  <c r="O30" i="87"/>
  <c r="O31" i="87"/>
  <c r="O32" i="87"/>
  <c r="O33" i="87"/>
  <c r="O34" i="87"/>
  <c r="O35" i="87"/>
  <c r="O36" i="87"/>
  <c r="O37" i="87"/>
  <c r="O39" i="87"/>
  <c r="O40" i="87"/>
  <c r="O41" i="87"/>
  <c r="O42" i="87"/>
  <c r="O43" i="87"/>
  <c r="O44" i="87"/>
  <c r="O45" i="87"/>
  <c r="O46" i="87"/>
  <c r="O47" i="87"/>
  <c r="O48" i="87"/>
  <c r="O4" i="88"/>
  <c r="O5" i="88"/>
  <c r="O6" i="88"/>
  <c r="O8" i="88"/>
  <c r="O9" i="88"/>
  <c r="O10" i="88"/>
  <c r="O11" i="88"/>
  <c r="O12" i="88"/>
  <c r="O13" i="88"/>
  <c r="O14" i="88"/>
  <c r="O15" i="88"/>
  <c r="O16" i="88"/>
  <c r="O17" i="88"/>
  <c r="O18" i="88"/>
  <c r="O19" i="88"/>
  <c r="O20" i="88"/>
  <c r="O21" i="88"/>
  <c r="O22" i="88"/>
  <c r="O23" i="88"/>
  <c r="O24" i="88"/>
  <c r="O25" i="88"/>
  <c r="O26" i="88"/>
  <c r="O27" i="88"/>
  <c r="O28" i="88"/>
  <c r="O29" i="88"/>
  <c r="O30" i="88"/>
  <c r="O31" i="88"/>
  <c r="O32" i="88"/>
  <c r="O33" i="88"/>
  <c r="O34" i="88"/>
  <c r="O35" i="88"/>
  <c r="O36" i="88"/>
  <c r="O37" i="88"/>
  <c r="O39" i="88"/>
  <c r="O40" i="88"/>
  <c r="O41" i="88"/>
  <c r="O42" i="88"/>
  <c r="O43" i="88"/>
  <c r="O44" i="88"/>
  <c r="O45" i="88"/>
  <c r="O46" i="88"/>
  <c r="O47" i="88"/>
  <c r="O48" i="88"/>
  <c r="O4" i="92"/>
  <c r="O5" i="92"/>
  <c r="O6" i="92"/>
  <c r="O8" i="92"/>
  <c r="O9" i="92"/>
  <c r="O10" i="92"/>
  <c r="O11" i="92"/>
  <c r="O12" i="92"/>
  <c r="O13" i="92"/>
  <c r="O14" i="92"/>
  <c r="O15" i="92"/>
  <c r="O16" i="92"/>
  <c r="O17" i="92"/>
  <c r="O18" i="92"/>
  <c r="O19" i="92"/>
  <c r="O20" i="92"/>
  <c r="O21" i="92"/>
  <c r="O22" i="92"/>
  <c r="O23" i="92"/>
  <c r="O24" i="92"/>
  <c r="O25" i="92"/>
  <c r="O26" i="92"/>
  <c r="O27" i="92"/>
  <c r="O28" i="92"/>
  <c r="O29" i="92"/>
  <c r="O30" i="92"/>
  <c r="O31" i="92"/>
  <c r="O32" i="92"/>
  <c r="O33" i="92"/>
  <c r="O34" i="92"/>
  <c r="O35" i="92"/>
  <c r="O36" i="92"/>
  <c r="O37" i="92"/>
  <c r="O39" i="92"/>
  <c r="O40" i="92"/>
  <c r="O41" i="92"/>
  <c r="O42" i="92"/>
  <c r="O43" i="92"/>
  <c r="O44" i="92"/>
  <c r="O45" i="92"/>
  <c r="O46" i="92"/>
  <c r="O47" i="92"/>
  <c r="O48" i="92"/>
  <c r="O4" i="91"/>
  <c r="O5" i="91"/>
  <c r="O6" i="91"/>
  <c r="O8" i="91"/>
  <c r="O9" i="91"/>
  <c r="O10" i="91"/>
  <c r="O11" i="91"/>
  <c r="O12" i="91"/>
  <c r="O13" i="91"/>
  <c r="O14" i="91"/>
  <c r="O15" i="91"/>
  <c r="O16" i="91"/>
  <c r="O17" i="91"/>
  <c r="O18" i="91"/>
  <c r="O19" i="91"/>
  <c r="O20" i="91"/>
  <c r="O21" i="91"/>
  <c r="O22" i="91"/>
  <c r="O23" i="91"/>
  <c r="O24" i="91"/>
  <c r="O25" i="91"/>
  <c r="O26" i="91"/>
  <c r="O27" i="91"/>
  <c r="O28" i="91"/>
  <c r="O29" i="91"/>
  <c r="O30" i="91"/>
  <c r="O31" i="91"/>
  <c r="O32" i="91"/>
  <c r="O33" i="91"/>
  <c r="O34" i="91"/>
  <c r="O35" i="91"/>
  <c r="O36" i="91"/>
  <c r="O37" i="91"/>
  <c r="O39" i="91"/>
  <c r="O40" i="91"/>
  <c r="O41" i="91"/>
  <c r="O42" i="91"/>
  <c r="O43" i="91"/>
  <c r="O44" i="91"/>
  <c r="O45" i="91"/>
  <c r="O46" i="91"/>
  <c r="O47" i="91"/>
  <c r="O48" i="91"/>
  <c r="O4" i="90"/>
  <c r="O5" i="90"/>
  <c r="O6" i="90"/>
  <c r="O8" i="90"/>
  <c r="O9" i="90"/>
  <c r="O10" i="90"/>
  <c r="O11" i="90"/>
  <c r="O12" i="90"/>
  <c r="O13" i="90"/>
  <c r="O14" i="90"/>
  <c r="O15" i="90"/>
  <c r="O16" i="90"/>
  <c r="O17" i="90"/>
  <c r="O18" i="90"/>
  <c r="O19" i="90"/>
  <c r="O20" i="90"/>
  <c r="O21" i="90"/>
  <c r="O22" i="90"/>
  <c r="O23" i="90"/>
  <c r="O24" i="90"/>
  <c r="O25" i="90"/>
  <c r="O26" i="90"/>
  <c r="O27" i="90"/>
  <c r="O28" i="90"/>
  <c r="O29" i="90"/>
  <c r="O30" i="90"/>
  <c r="O31" i="90"/>
  <c r="O32" i="90"/>
  <c r="O33" i="90"/>
  <c r="O34" i="90"/>
  <c r="O35" i="90"/>
  <c r="O36" i="90"/>
  <c r="O37" i="90"/>
  <c r="O39" i="90"/>
  <c r="O40" i="90"/>
  <c r="O41" i="90"/>
  <c r="O42" i="90"/>
  <c r="O43" i="90"/>
  <c r="O44" i="90"/>
  <c r="O45" i="90"/>
  <c r="O46" i="90"/>
  <c r="O47" i="90"/>
  <c r="O48" i="90"/>
  <c r="O4" i="93"/>
  <c r="O5" i="93"/>
  <c r="O6" i="93"/>
  <c r="O8" i="93"/>
  <c r="O9" i="93"/>
  <c r="O10" i="93"/>
  <c r="O11" i="93"/>
  <c r="O12" i="93"/>
  <c r="O13" i="93"/>
  <c r="O14" i="93"/>
  <c r="O15" i="93"/>
  <c r="O16" i="93"/>
  <c r="O17" i="93"/>
  <c r="O18" i="93"/>
  <c r="O19" i="93"/>
  <c r="O20" i="93"/>
  <c r="O21" i="93"/>
  <c r="O22" i="93"/>
  <c r="O23" i="93"/>
  <c r="O24" i="93"/>
  <c r="O25" i="93"/>
  <c r="O26" i="93"/>
  <c r="O27" i="93"/>
  <c r="O28" i="93"/>
  <c r="O29" i="93"/>
  <c r="O30" i="93"/>
  <c r="O31" i="93"/>
  <c r="O32" i="93"/>
  <c r="O33" i="93"/>
  <c r="O34" i="93"/>
  <c r="O35" i="93"/>
  <c r="O36" i="93"/>
  <c r="O37" i="93"/>
  <c r="O39" i="93"/>
  <c r="O40" i="93"/>
  <c r="O41" i="93"/>
  <c r="O42" i="93"/>
  <c r="O43" i="93"/>
  <c r="O44" i="93"/>
  <c r="O45" i="93"/>
  <c r="O46" i="93"/>
  <c r="O47" i="93"/>
  <c r="O48" i="93"/>
  <c r="O4" i="94"/>
  <c r="O5" i="94"/>
  <c r="O6" i="94"/>
  <c r="O8" i="94"/>
  <c r="O9" i="94"/>
  <c r="O10" i="94"/>
  <c r="O11" i="94"/>
  <c r="O12" i="94"/>
  <c r="O13" i="94"/>
  <c r="O14" i="94"/>
  <c r="O15" i="94"/>
  <c r="O16" i="94"/>
  <c r="O17" i="94"/>
  <c r="O18" i="94"/>
  <c r="O19" i="94"/>
  <c r="O20" i="94"/>
  <c r="O21" i="94"/>
  <c r="O22" i="94"/>
  <c r="O23" i="94"/>
  <c r="O24" i="94"/>
  <c r="O25" i="94"/>
  <c r="O26" i="94"/>
  <c r="O27" i="94"/>
  <c r="O28" i="94"/>
  <c r="O29" i="94"/>
  <c r="O30" i="94"/>
  <c r="O31" i="94"/>
  <c r="O32" i="94"/>
  <c r="O33" i="94"/>
  <c r="O34" i="94"/>
  <c r="O35" i="94"/>
  <c r="O36" i="94"/>
  <c r="O37" i="94"/>
  <c r="O39" i="94"/>
  <c r="O40" i="94"/>
  <c r="O41" i="94"/>
  <c r="O42" i="94"/>
  <c r="O43" i="94"/>
  <c r="O44" i="94"/>
  <c r="O45" i="94"/>
  <c r="O46" i="94"/>
  <c r="O47" i="94"/>
  <c r="O48" i="94"/>
  <c r="O4" i="95"/>
  <c r="O5" i="95"/>
  <c r="O6" i="95"/>
  <c r="O8" i="95"/>
  <c r="O9" i="95"/>
  <c r="O10" i="95"/>
  <c r="O11" i="95"/>
  <c r="O12" i="95"/>
  <c r="O13" i="95"/>
  <c r="O14" i="95"/>
  <c r="O15" i="95"/>
  <c r="O16" i="95"/>
  <c r="O17" i="95"/>
  <c r="O18" i="95"/>
  <c r="O19" i="95"/>
  <c r="O20" i="95"/>
  <c r="O21" i="95"/>
  <c r="O22" i="95"/>
  <c r="O23" i="95"/>
  <c r="O24" i="95"/>
  <c r="O25" i="95"/>
  <c r="O26" i="95"/>
  <c r="O27" i="95"/>
  <c r="O28" i="95"/>
  <c r="O29" i="95"/>
  <c r="O30" i="95"/>
  <c r="O31" i="95"/>
  <c r="O32" i="95"/>
  <c r="O33" i="95"/>
  <c r="O34" i="95"/>
  <c r="O35" i="95"/>
  <c r="O36" i="95"/>
  <c r="O37" i="95"/>
  <c r="O39" i="95"/>
  <c r="O40" i="95"/>
  <c r="O41" i="95"/>
  <c r="O42" i="95"/>
  <c r="O43" i="95"/>
  <c r="O44" i="95"/>
  <c r="O45" i="95"/>
  <c r="O46" i="95"/>
  <c r="O47" i="95"/>
  <c r="O48" i="95"/>
  <c r="O4" i="96"/>
  <c r="O5" i="96"/>
  <c r="O6" i="96"/>
  <c r="O8" i="96"/>
  <c r="O9" i="96"/>
  <c r="O10" i="96"/>
  <c r="O11" i="96"/>
  <c r="O12" i="96"/>
  <c r="O13" i="96"/>
  <c r="O14" i="96"/>
  <c r="O15" i="96"/>
  <c r="O16" i="96"/>
  <c r="O17" i="96"/>
  <c r="O18" i="96"/>
  <c r="O19" i="96"/>
  <c r="O20" i="96"/>
  <c r="O21" i="96"/>
  <c r="O22" i="96"/>
  <c r="O23" i="96"/>
  <c r="O24" i="96"/>
  <c r="O25" i="96"/>
  <c r="O26" i="96"/>
  <c r="O27" i="96"/>
  <c r="O28" i="96"/>
  <c r="O29" i="96"/>
  <c r="O30" i="96"/>
  <c r="O31" i="96"/>
  <c r="O32" i="96"/>
  <c r="O33" i="96"/>
  <c r="O34" i="96"/>
  <c r="O35" i="96"/>
  <c r="O36" i="96"/>
  <c r="O37" i="96"/>
  <c r="O39" i="96"/>
  <c r="O40" i="96"/>
  <c r="O41" i="96"/>
  <c r="O42" i="96"/>
  <c r="O43" i="96"/>
  <c r="O44" i="96"/>
  <c r="O45" i="96"/>
  <c r="O46" i="96"/>
  <c r="O47" i="96"/>
  <c r="O48" i="96"/>
  <c r="O4" i="97"/>
  <c r="O5" i="97"/>
  <c r="O6" i="97"/>
  <c r="O8" i="97"/>
  <c r="O9" i="97"/>
  <c r="O10" i="97"/>
  <c r="O11" i="97"/>
  <c r="O12" i="97"/>
  <c r="O13" i="97"/>
  <c r="O14" i="97"/>
  <c r="O15" i="97"/>
  <c r="O16" i="97"/>
  <c r="O17" i="97"/>
  <c r="O18" i="97"/>
  <c r="O19" i="97"/>
  <c r="O20" i="97"/>
  <c r="O21" i="97"/>
  <c r="O22" i="97"/>
  <c r="O23" i="97"/>
  <c r="O24" i="97"/>
  <c r="O25" i="97"/>
  <c r="O26" i="97"/>
  <c r="O27" i="97"/>
  <c r="O28" i="97"/>
  <c r="O29" i="97"/>
  <c r="O30" i="97"/>
  <c r="O31" i="97"/>
  <c r="O32" i="97"/>
  <c r="O33" i="97"/>
  <c r="O34" i="97"/>
  <c r="O35" i="97"/>
  <c r="O36" i="97"/>
  <c r="O37" i="97"/>
  <c r="O39" i="97"/>
  <c r="O40" i="97"/>
  <c r="O41" i="97"/>
  <c r="O42" i="97"/>
  <c r="O43" i="97"/>
  <c r="O44" i="97"/>
  <c r="O45" i="97"/>
  <c r="O46" i="97"/>
  <c r="O47" i="97"/>
  <c r="O48" i="97"/>
  <c r="O4" i="98"/>
  <c r="O5" i="98"/>
  <c r="O6" i="98"/>
  <c r="O8" i="98"/>
  <c r="O9" i="98"/>
  <c r="O10" i="98"/>
  <c r="O11" i="98"/>
  <c r="O12" i="98"/>
  <c r="O13" i="98"/>
  <c r="O14" i="98"/>
  <c r="O15" i="98"/>
  <c r="O16" i="98"/>
  <c r="O17" i="98"/>
  <c r="O18" i="98"/>
  <c r="O19" i="98"/>
  <c r="O20" i="98"/>
  <c r="O21" i="98"/>
  <c r="O22" i="98"/>
  <c r="O23" i="98"/>
  <c r="O24" i="98"/>
  <c r="O25" i="98"/>
  <c r="O26" i="98"/>
  <c r="O27" i="98"/>
  <c r="O28" i="98"/>
  <c r="O29" i="98"/>
  <c r="O30" i="98"/>
  <c r="O31" i="98"/>
  <c r="O32" i="98"/>
  <c r="O33" i="98"/>
  <c r="O34" i="98"/>
  <c r="O35" i="98"/>
  <c r="O36" i="98"/>
  <c r="O37" i="98"/>
  <c r="O39" i="98"/>
  <c r="O40" i="98"/>
  <c r="O41" i="98"/>
  <c r="O42" i="98"/>
  <c r="O43" i="98"/>
  <c r="O44" i="98"/>
  <c r="O45" i="98"/>
  <c r="O46" i="98"/>
  <c r="O47" i="98"/>
  <c r="O48" i="98"/>
  <c r="O4" i="99"/>
  <c r="O5" i="99"/>
  <c r="O6" i="99"/>
  <c r="O8" i="99"/>
  <c r="O9" i="99"/>
  <c r="O10" i="99"/>
  <c r="O11" i="99"/>
  <c r="O12" i="99"/>
  <c r="O13" i="99"/>
  <c r="O14" i="99"/>
  <c r="O15" i="99"/>
  <c r="O16" i="99"/>
  <c r="O17" i="99"/>
  <c r="O18" i="99"/>
  <c r="O19" i="99"/>
  <c r="O20" i="99"/>
  <c r="O21" i="99"/>
  <c r="O22" i="99"/>
  <c r="O23" i="99"/>
  <c r="O24" i="99"/>
  <c r="O25" i="99"/>
  <c r="O26" i="99"/>
  <c r="O27" i="99"/>
  <c r="O28" i="99"/>
  <c r="O29" i="99"/>
  <c r="O30" i="99"/>
  <c r="O31" i="99"/>
  <c r="O32" i="99"/>
  <c r="O33" i="99"/>
  <c r="O34" i="99"/>
  <c r="O35" i="99"/>
  <c r="O36" i="99"/>
  <c r="O37" i="99"/>
  <c r="O39" i="99"/>
  <c r="O40" i="99"/>
  <c r="O41" i="99"/>
  <c r="O42" i="99"/>
  <c r="O43" i="99"/>
  <c r="O44" i="99"/>
  <c r="O45" i="99"/>
  <c r="O46" i="99"/>
  <c r="O47" i="99"/>
  <c r="O48" i="99"/>
  <c r="O4" i="100"/>
  <c r="O5" i="100"/>
  <c r="O6" i="100"/>
  <c r="O8" i="100"/>
  <c r="O9" i="100"/>
  <c r="O10" i="100"/>
  <c r="O11" i="100"/>
  <c r="O12" i="100"/>
  <c r="O13" i="100"/>
  <c r="O14" i="100"/>
  <c r="O15" i="100"/>
  <c r="O16" i="100"/>
  <c r="O17" i="100"/>
  <c r="O18" i="100"/>
  <c r="O19" i="100"/>
  <c r="O20" i="100"/>
  <c r="O21" i="100"/>
  <c r="O22" i="100"/>
  <c r="O23" i="100"/>
  <c r="O24" i="100"/>
  <c r="O25" i="100"/>
  <c r="O26" i="100"/>
  <c r="O27" i="100"/>
  <c r="O28" i="100"/>
  <c r="O29" i="100"/>
  <c r="O30" i="100"/>
  <c r="O31" i="100"/>
  <c r="O32" i="100"/>
  <c r="O33" i="100"/>
  <c r="O34" i="100"/>
  <c r="O35" i="100"/>
  <c r="O36" i="100"/>
  <c r="O37" i="100"/>
  <c r="O39" i="100"/>
  <c r="O40" i="100"/>
  <c r="O41" i="100"/>
  <c r="O42" i="100"/>
  <c r="O43" i="100"/>
  <c r="O44" i="100"/>
  <c r="O45" i="100"/>
  <c r="O46" i="100"/>
  <c r="O47" i="100"/>
  <c r="O48" i="100"/>
  <c r="O4" i="101"/>
  <c r="O5" i="101"/>
  <c r="O6" i="101"/>
  <c r="O8" i="101"/>
  <c r="O9" i="101"/>
  <c r="O10" i="101"/>
  <c r="O11" i="101"/>
  <c r="O12" i="101"/>
  <c r="O13" i="101"/>
  <c r="O14" i="101"/>
  <c r="O15" i="101"/>
  <c r="O16" i="101"/>
  <c r="O17" i="101"/>
  <c r="O18" i="101"/>
  <c r="O19" i="101"/>
  <c r="O20" i="101"/>
  <c r="O21" i="101"/>
  <c r="O22" i="101"/>
  <c r="O23" i="101"/>
  <c r="O24" i="101"/>
  <c r="O25" i="101"/>
  <c r="O26" i="101"/>
  <c r="O27" i="101"/>
  <c r="O28" i="101"/>
  <c r="O29" i="101"/>
  <c r="O30" i="101"/>
  <c r="O31" i="101"/>
  <c r="O32" i="101"/>
  <c r="O33" i="101"/>
  <c r="O34" i="101"/>
  <c r="O35" i="101"/>
  <c r="O36" i="101"/>
  <c r="O37" i="101"/>
  <c r="O39" i="101"/>
  <c r="O40" i="101"/>
  <c r="O41" i="101"/>
  <c r="O42" i="101"/>
  <c r="O43" i="101"/>
  <c r="O44" i="101"/>
  <c r="O45" i="101"/>
  <c r="O46" i="101"/>
  <c r="O47" i="101"/>
  <c r="O48" i="101"/>
  <c r="R16" i="104"/>
  <c r="N51" i="87"/>
  <c r="N51" i="86" s="1"/>
  <c r="R17" i="104" s="1"/>
  <c r="BH41" i="104" s="1"/>
  <c r="N4" i="87"/>
  <c r="N5" i="87"/>
  <c r="N6" i="87"/>
  <c r="N6" i="86"/>
  <c r="N6" i="85" s="1"/>
  <c r="N8" i="87"/>
  <c r="N9" i="87"/>
  <c r="N9" i="86"/>
  <c r="N10" i="87"/>
  <c r="N11" i="87"/>
  <c r="N12" i="87"/>
  <c r="N13" i="87"/>
  <c r="N13" i="86"/>
  <c r="N13" i="85" s="1"/>
  <c r="N14" i="87"/>
  <c r="N15" i="87"/>
  <c r="N15" i="86"/>
  <c r="N16" i="87"/>
  <c r="N17" i="87"/>
  <c r="N18" i="87"/>
  <c r="N18" i="86" s="1"/>
  <c r="N19" i="87"/>
  <c r="N20" i="87"/>
  <c r="N20" i="86" s="1"/>
  <c r="N21" i="87"/>
  <c r="N21" i="86" s="1"/>
  <c r="N22" i="87"/>
  <c r="N23" i="87"/>
  <c r="N24" i="87"/>
  <c r="N25" i="87"/>
  <c r="N25" i="86" s="1"/>
  <c r="N26" i="87"/>
  <c r="N27" i="87"/>
  <c r="N27" i="86" s="1"/>
  <c r="N28" i="87"/>
  <c r="N28" i="86" s="1"/>
  <c r="AE28" i="85" s="1"/>
  <c r="N29" i="87"/>
  <c r="N30" i="87"/>
  <c r="N31" i="87"/>
  <c r="N31" i="86" s="1"/>
  <c r="N31" i="85" s="1"/>
  <c r="N32" i="87"/>
  <c r="N32" i="86"/>
  <c r="N33" i="87"/>
  <c r="N34" i="87"/>
  <c r="N35" i="87"/>
  <c r="N36" i="87"/>
  <c r="N37" i="87"/>
  <c r="N39" i="87"/>
  <c r="N40" i="87"/>
  <c r="N41" i="87"/>
  <c r="N42" i="87"/>
  <c r="N43" i="87"/>
  <c r="N44" i="87"/>
  <c r="N44" i="86" s="1"/>
  <c r="AE44" i="85" s="1"/>
  <c r="N45" i="87"/>
  <c r="N46" i="87"/>
  <c r="N47" i="87"/>
  <c r="N47" i="86"/>
  <c r="N47" i="85" s="1"/>
  <c r="N48" i="87"/>
  <c r="Q16" i="104"/>
  <c r="N51" i="88"/>
  <c r="N4" i="88"/>
  <c r="N5" i="88"/>
  <c r="N6" i="88"/>
  <c r="N8" i="88"/>
  <c r="N8" i="81" s="1"/>
  <c r="N9" i="88"/>
  <c r="N10" i="88"/>
  <c r="N10" i="81" s="1"/>
  <c r="N11" i="88"/>
  <c r="N12" i="88"/>
  <c r="N13" i="88"/>
  <c r="N14" i="88"/>
  <c r="N15" i="88"/>
  <c r="N15" i="81" s="1"/>
  <c r="AE15" i="77" s="1"/>
  <c r="N16" i="88"/>
  <c r="N17" i="88"/>
  <c r="N18" i="88"/>
  <c r="N19" i="88"/>
  <c r="N19" i="81" s="1"/>
  <c r="N20" i="88"/>
  <c r="N20" i="81"/>
  <c r="N21" i="88"/>
  <c r="N21" i="81" s="1"/>
  <c r="N22" i="88"/>
  <c r="N23" i="88"/>
  <c r="N24" i="88"/>
  <c r="N25" i="88"/>
  <c r="N25" i="81" s="1"/>
  <c r="N26" i="88"/>
  <c r="N27" i="88"/>
  <c r="N27" i="81"/>
  <c r="N28" i="88"/>
  <c r="N29" i="88"/>
  <c r="N30" i="88"/>
  <c r="N30" i="81" s="1"/>
  <c r="N31" i="88"/>
  <c r="N31" i="81"/>
  <c r="N31" i="77" s="1"/>
  <c r="N32" i="88"/>
  <c r="N32" i="81" s="1"/>
  <c r="N33" i="88"/>
  <c r="N34" i="88"/>
  <c r="N35" i="88"/>
  <c r="N36" i="88"/>
  <c r="N36" i="81" s="1"/>
  <c r="N36" i="77" s="1"/>
  <c r="N37" i="88"/>
  <c r="N37" i="81"/>
  <c r="AE37" i="77" s="1"/>
  <c r="N39" i="88"/>
  <c r="N40" i="88"/>
  <c r="N41" i="88"/>
  <c r="N42" i="88"/>
  <c r="N43" i="88"/>
  <c r="N43" i="81" s="1"/>
  <c r="AE43" i="77" s="1"/>
  <c r="N44" i="88"/>
  <c r="N45" i="88"/>
  <c r="N46" i="88"/>
  <c r="N46" i="81" s="1"/>
  <c r="N46" i="77" s="1"/>
  <c r="N47" i="88"/>
  <c r="N48" i="88"/>
  <c r="N48" i="81" s="1"/>
  <c r="AE48" i="77" s="1"/>
  <c r="P16" i="104"/>
  <c r="N51" i="92"/>
  <c r="N4" i="92"/>
  <c r="N5" i="92"/>
  <c r="N5" i="73" s="1"/>
  <c r="N6" i="92"/>
  <c r="N8" i="92"/>
  <c r="N8" i="73" s="1"/>
  <c r="N9" i="92"/>
  <c r="N10" i="92"/>
  <c r="N11" i="92"/>
  <c r="N11" i="73"/>
  <c r="N11" i="69" s="1"/>
  <c r="N12" i="92"/>
  <c r="N12" i="73"/>
  <c r="N13" i="92"/>
  <c r="N14" i="92"/>
  <c r="N15" i="92"/>
  <c r="N16" i="92"/>
  <c r="N17" i="92"/>
  <c r="N18" i="92"/>
  <c r="N18" i="73" s="1"/>
  <c r="N19" i="92"/>
  <c r="N20" i="92"/>
  <c r="N21" i="92"/>
  <c r="N22" i="92"/>
  <c r="N22" i="73" s="1"/>
  <c r="N23" i="92"/>
  <c r="N24" i="92"/>
  <c r="N24" i="73" s="1"/>
  <c r="N25" i="92"/>
  <c r="N26" i="92"/>
  <c r="N27" i="92"/>
  <c r="N28" i="92"/>
  <c r="N29" i="92"/>
  <c r="N29" i="73"/>
  <c r="N30" i="92"/>
  <c r="N31" i="92"/>
  <c r="N32" i="92"/>
  <c r="N33" i="92"/>
  <c r="N34" i="92"/>
  <c r="N35" i="92"/>
  <c r="N35" i="73" s="1"/>
  <c r="N35" i="69" s="1"/>
  <c r="N36" i="92"/>
  <c r="N37" i="92"/>
  <c r="N39" i="92"/>
  <c r="N39" i="73"/>
  <c r="N39" i="69" s="1"/>
  <c r="N40" i="92"/>
  <c r="N41" i="92"/>
  <c r="N41" i="73" s="1"/>
  <c r="N42" i="92"/>
  <c r="N43" i="92"/>
  <c r="N44" i="92"/>
  <c r="N44" i="73" s="1"/>
  <c r="AE44" i="69" s="1"/>
  <c r="N45" i="92"/>
  <c r="N46" i="92"/>
  <c r="N46" i="73" s="1"/>
  <c r="AE46" i="73" s="1"/>
  <c r="N47" i="92"/>
  <c r="N47" i="73" s="1"/>
  <c r="N48" i="92"/>
  <c r="O16" i="104"/>
  <c r="N51" i="91"/>
  <c r="N51" i="74"/>
  <c r="O17" i="104" s="1"/>
  <c r="N4" i="91"/>
  <c r="N5" i="91"/>
  <c r="N5" i="74" s="1"/>
  <c r="N6" i="91"/>
  <c r="N8" i="91"/>
  <c r="N9" i="91"/>
  <c r="N9" i="74" s="1"/>
  <c r="N10" i="91"/>
  <c r="N10" i="74"/>
  <c r="N11" i="91"/>
  <c r="N12" i="91"/>
  <c r="N13" i="91"/>
  <c r="N14" i="91"/>
  <c r="N15" i="91"/>
  <c r="N16" i="91"/>
  <c r="N16" i="74" s="1"/>
  <c r="N16" i="70" s="1"/>
  <c r="N17" i="91"/>
  <c r="N18" i="91"/>
  <c r="N19" i="91"/>
  <c r="N20" i="91"/>
  <c r="N20" i="74" s="1"/>
  <c r="N21" i="91"/>
  <c r="N22" i="91"/>
  <c r="N22" i="74" s="1"/>
  <c r="N23" i="91"/>
  <c r="N24" i="91"/>
  <c r="N25" i="91"/>
  <c r="N26" i="91"/>
  <c r="N27" i="91"/>
  <c r="N27" i="74"/>
  <c r="N27" i="70" s="1"/>
  <c r="N28" i="91"/>
  <c r="N29" i="91"/>
  <c r="N30" i="91"/>
  <c r="N31" i="91"/>
  <c r="N32" i="91"/>
  <c r="N33" i="91"/>
  <c r="N33" i="74"/>
  <c r="N33" i="70" s="1"/>
  <c r="N34" i="91"/>
  <c r="N35" i="91"/>
  <c r="N35" i="74"/>
  <c r="N35" i="70" s="1"/>
  <c r="N36" i="91"/>
  <c r="N37" i="91"/>
  <c r="N37" i="74" s="1"/>
  <c r="AE37" i="74" s="1"/>
  <c r="N39" i="91"/>
  <c r="N39" i="74" s="1"/>
  <c r="N39" i="70" s="1"/>
  <c r="N40" i="91"/>
  <c r="N41" i="91"/>
  <c r="N41" i="74" s="1"/>
  <c r="N41" i="70" s="1"/>
  <c r="N42" i="91"/>
  <c r="N43" i="91"/>
  <c r="N43" i="74" s="1"/>
  <c r="AE43" i="70" s="1"/>
  <c r="N44" i="91"/>
  <c r="N45" i="91"/>
  <c r="N45" i="74" s="1"/>
  <c r="N46" i="91"/>
  <c r="N47" i="91"/>
  <c r="N47" i="74"/>
  <c r="AE47" i="74" s="1"/>
  <c r="N48" i="91"/>
  <c r="N16" i="104"/>
  <c r="N51" i="90"/>
  <c r="N51" i="75" s="1"/>
  <c r="N17" i="104" s="1"/>
  <c r="BD41" i="104" s="1"/>
  <c r="N4" i="90"/>
  <c r="N5" i="90"/>
  <c r="N6" i="90"/>
  <c r="N8" i="90"/>
  <c r="N9" i="90"/>
  <c r="N9" i="75"/>
  <c r="N9" i="71" s="1"/>
  <c r="N10" i="90"/>
  <c r="N11" i="90"/>
  <c r="N12" i="90"/>
  <c r="N12" i="75" s="1"/>
  <c r="N13" i="90"/>
  <c r="N14" i="90"/>
  <c r="N15" i="90"/>
  <c r="N15" i="75" s="1"/>
  <c r="N15" i="71" s="1"/>
  <c r="N16" i="90"/>
  <c r="N17" i="90"/>
  <c r="N17" i="75" s="1"/>
  <c r="N17" i="71" s="1"/>
  <c r="N18" i="90"/>
  <c r="N19" i="90"/>
  <c r="N20" i="90"/>
  <c r="N21" i="90"/>
  <c r="N21" i="75" s="1"/>
  <c r="N21" i="71" s="1"/>
  <c r="N22" i="90"/>
  <c r="N23" i="90"/>
  <c r="N24" i="90"/>
  <c r="N25" i="90"/>
  <c r="N25" i="75" s="1"/>
  <c r="N25" i="71" s="1"/>
  <c r="N26" i="90"/>
  <c r="N27" i="90"/>
  <c r="N28" i="90"/>
  <c r="N28" i="75" s="1"/>
  <c r="N29" i="90"/>
  <c r="N29" i="75" s="1"/>
  <c r="N29" i="71" s="1"/>
  <c r="N30" i="90"/>
  <c r="N30" i="75"/>
  <c r="N30" i="71" s="1"/>
  <c r="N31" i="90"/>
  <c r="N31" i="75" s="1"/>
  <c r="N32" i="90"/>
  <c r="N33" i="90"/>
  <c r="N33" i="75" s="1"/>
  <c r="N33" i="71" s="1"/>
  <c r="N34" i="90"/>
  <c r="N35" i="90"/>
  <c r="N35" i="75" s="1"/>
  <c r="N35" i="71" s="1"/>
  <c r="N36" i="90"/>
  <c r="N37" i="90"/>
  <c r="N37" i="75"/>
  <c r="N37" i="71" s="1"/>
  <c r="N39" i="90"/>
  <c r="N39" i="75"/>
  <c r="N39" i="71" s="1"/>
  <c r="N40" i="90"/>
  <c r="N41" i="90"/>
  <c r="N41" i="75" s="1"/>
  <c r="N42" i="90"/>
  <c r="N43" i="90"/>
  <c r="N43" i="75" s="1"/>
  <c r="N43" i="71" s="1"/>
  <c r="N44" i="90"/>
  <c r="N45" i="90"/>
  <c r="N45" i="75" s="1"/>
  <c r="N46" i="90"/>
  <c r="N46" i="75"/>
  <c r="N46" i="71" s="1"/>
  <c r="N47" i="90"/>
  <c r="N48" i="90"/>
  <c r="N48" i="75" s="1"/>
  <c r="M16" i="104"/>
  <c r="N51" i="93"/>
  <c r="N4" i="93"/>
  <c r="N4" i="76" s="1"/>
  <c r="N4" i="72" s="1"/>
  <c r="N5" i="93"/>
  <c r="N5" i="76"/>
  <c r="N6" i="93"/>
  <c r="N6" i="76"/>
  <c r="N8" i="93"/>
  <c r="N8" i="76" s="1"/>
  <c r="N9" i="93"/>
  <c r="N10" i="93"/>
  <c r="N11" i="93"/>
  <c r="N12" i="93"/>
  <c r="N13" i="93"/>
  <c r="N13" i="76" s="1"/>
  <c r="N14" i="93"/>
  <c r="N15" i="93"/>
  <c r="N16" i="93"/>
  <c r="N16" i="76" s="1"/>
  <c r="N17" i="93"/>
  <c r="N18" i="93"/>
  <c r="N18" i="76" s="1"/>
  <c r="N19" i="93"/>
  <c r="N19" i="76"/>
  <c r="N19" i="72" s="1"/>
  <c r="N20" i="93"/>
  <c r="N20" i="76" s="1"/>
  <c r="N21" i="93"/>
  <c r="N22" i="93"/>
  <c r="N23" i="93"/>
  <c r="N24" i="93"/>
  <c r="N24" i="76" s="1"/>
  <c r="N25" i="93"/>
  <c r="N25" i="76" s="1"/>
  <c r="AE25" i="76" s="1"/>
  <c r="N26" i="93"/>
  <c r="N27" i="93"/>
  <c r="N28" i="93"/>
  <c r="N29" i="93"/>
  <c r="N30" i="93"/>
  <c r="N30" i="76" s="1"/>
  <c r="N31" i="93"/>
  <c r="N32" i="93"/>
  <c r="N33" i="93"/>
  <c r="N33" i="76" s="1"/>
  <c r="N34" i="93"/>
  <c r="N35" i="93"/>
  <c r="N36" i="93"/>
  <c r="N36" i="76" s="1"/>
  <c r="N36" i="72" s="1"/>
  <c r="N37" i="93"/>
  <c r="N39" i="93"/>
  <c r="N40" i="93"/>
  <c r="N40" i="76" s="1"/>
  <c r="N40" i="72" s="1"/>
  <c r="N41" i="93"/>
  <c r="N41" i="76" s="1"/>
  <c r="N41" i="72" s="1"/>
  <c r="N42" i="93"/>
  <c r="N43" i="93"/>
  <c r="N44" i="93"/>
  <c r="N45" i="93"/>
  <c r="N45" i="76" s="1"/>
  <c r="AE45" i="72" s="1"/>
  <c r="N46" i="93"/>
  <c r="N47" i="93"/>
  <c r="N47" i="76" s="1"/>
  <c r="N48" i="93"/>
  <c r="N48" i="76" s="1"/>
  <c r="L16" i="104"/>
  <c r="N51" i="94"/>
  <c r="N51" i="11"/>
  <c r="L17" i="104" s="1"/>
  <c r="N4" i="94"/>
  <c r="N4" i="11"/>
  <c r="N4" i="25" s="1"/>
  <c r="N5" i="94"/>
  <c r="N6" i="94"/>
  <c r="N6" i="11" s="1"/>
  <c r="AE6" i="25" s="1"/>
  <c r="N8" i="94"/>
  <c r="N8" i="11" s="1"/>
  <c r="AE8" i="11" s="1"/>
  <c r="N9" i="94"/>
  <c r="N10" i="94"/>
  <c r="N11" i="94"/>
  <c r="N11" i="11" s="1"/>
  <c r="AE11" i="25" s="1"/>
  <c r="N12" i="94"/>
  <c r="N12" i="11"/>
  <c r="AE12" i="11" s="1"/>
  <c r="N13" i="94"/>
  <c r="N13" i="11" s="1"/>
  <c r="AE13" i="25" s="1"/>
  <c r="N14" i="94"/>
  <c r="N15" i="94"/>
  <c r="N16" i="94"/>
  <c r="N16" i="11" s="1"/>
  <c r="N17" i="94"/>
  <c r="N17" i="11"/>
  <c r="N17" i="25" s="1"/>
  <c r="N18" i="94"/>
  <c r="N19" i="94"/>
  <c r="N19" i="11" s="1"/>
  <c r="N20" i="94"/>
  <c r="N21" i="94"/>
  <c r="N22" i="94"/>
  <c r="N22" i="11" s="1"/>
  <c r="AE22" i="11" s="1"/>
  <c r="N23" i="94"/>
  <c r="N24" i="94"/>
  <c r="N24" i="11" s="1"/>
  <c r="N25" i="94"/>
  <c r="N25" i="11" s="1"/>
  <c r="N26" i="94"/>
  <c r="N27" i="94"/>
  <c r="N28" i="94"/>
  <c r="N28" i="11" s="1"/>
  <c r="N29" i="94"/>
  <c r="N29" i="11" s="1"/>
  <c r="N29" i="25" s="1"/>
  <c r="N30" i="94"/>
  <c r="N30" i="11" s="1"/>
  <c r="N31" i="94"/>
  <c r="N32" i="94"/>
  <c r="N33" i="94"/>
  <c r="N34" i="94"/>
  <c r="N35" i="94"/>
  <c r="N35" i="11" s="1"/>
  <c r="N35" i="25" s="1"/>
  <c r="N36" i="94"/>
  <c r="N37" i="94"/>
  <c r="N39" i="94"/>
  <c r="N39" i="11" s="1"/>
  <c r="N39" i="25" s="1"/>
  <c r="N40" i="94"/>
  <c r="N40" i="11"/>
  <c r="N40" i="25" s="1"/>
  <c r="N41" i="94"/>
  <c r="N42" i="94"/>
  <c r="N43" i="94"/>
  <c r="N44" i="94"/>
  <c r="N44" i="11" s="1"/>
  <c r="AE44" i="25" s="1"/>
  <c r="N45" i="94"/>
  <c r="N46" i="94"/>
  <c r="N46" i="11" s="1"/>
  <c r="N46" i="25" s="1"/>
  <c r="N47" i="94"/>
  <c r="N48" i="94"/>
  <c r="N48" i="11"/>
  <c r="K16" i="104"/>
  <c r="N51" i="95"/>
  <c r="N4" i="95"/>
  <c r="N5" i="95"/>
  <c r="N5" i="2" s="1"/>
  <c r="AE5" i="26" s="1"/>
  <c r="N6" i="95"/>
  <c r="N8" i="95"/>
  <c r="N9" i="95"/>
  <c r="N9" i="2" s="1"/>
  <c r="N10" i="95"/>
  <c r="N10" i="2" s="1"/>
  <c r="AE10" i="26" s="1"/>
  <c r="N11" i="95"/>
  <c r="N11" i="2" s="1"/>
  <c r="AE11" i="26" s="1"/>
  <c r="N12" i="95"/>
  <c r="N13" i="95"/>
  <c r="N14" i="95"/>
  <c r="N14" i="2" s="1"/>
  <c r="N15" i="95"/>
  <c r="N15" i="2"/>
  <c r="N15" i="26" s="1"/>
  <c r="N16" i="95"/>
  <c r="N17" i="95"/>
  <c r="N17" i="2" s="1"/>
  <c r="N17" i="26" s="1"/>
  <c r="N18" i="95"/>
  <c r="N18" i="2"/>
  <c r="N19" i="95"/>
  <c r="N20" i="95"/>
  <c r="N20" i="2" s="1"/>
  <c r="AE20" i="2" s="1"/>
  <c r="N21" i="95"/>
  <c r="N21" i="2" s="1"/>
  <c r="N22" i="95"/>
  <c r="N22" i="2" s="1"/>
  <c r="N23" i="95"/>
  <c r="N23" i="2" s="1"/>
  <c r="N23" i="26" s="1"/>
  <c r="N24" i="95"/>
  <c r="N24" i="2" s="1"/>
  <c r="N24" i="26" s="1"/>
  <c r="N25" i="95"/>
  <c r="N25" i="2"/>
  <c r="N25" i="26" s="1"/>
  <c r="N26" i="95"/>
  <c r="N26" i="2" s="1"/>
  <c r="N27" i="95"/>
  <c r="N27" i="2" s="1"/>
  <c r="N27" i="26" s="1"/>
  <c r="N28" i="95"/>
  <c r="N28" i="2" s="1"/>
  <c r="N28" i="26" s="1"/>
  <c r="N29" i="95"/>
  <c r="N29" i="2" s="1"/>
  <c r="N30" i="95"/>
  <c r="N30" i="2" s="1"/>
  <c r="N31" i="95"/>
  <c r="N31" i="2"/>
  <c r="N31" i="26" s="1"/>
  <c r="N32" i="95"/>
  <c r="N32" i="2"/>
  <c r="AE32" i="2" s="1"/>
  <c r="N33" i="95"/>
  <c r="N33" i="2"/>
  <c r="N33" i="26" s="1"/>
  <c r="N34" i="95"/>
  <c r="N34" i="2" s="1"/>
  <c r="N34" i="26" s="1"/>
  <c r="N35" i="95"/>
  <c r="N35" i="2"/>
  <c r="N35" i="26" s="1"/>
  <c r="N36" i="95"/>
  <c r="N36" i="2" s="1"/>
  <c r="AE36" i="26" s="1"/>
  <c r="N37" i="95"/>
  <c r="N37" i="2" s="1"/>
  <c r="N39" i="95"/>
  <c r="N39" i="2" s="1"/>
  <c r="N40" i="95"/>
  <c r="N40" i="2" s="1"/>
  <c r="N40" i="26" s="1"/>
  <c r="N41" i="95"/>
  <c r="N41" i="2"/>
  <c r="N41" i="26" s="1"/>
  <c r="N42" i="95"/>
  <c r="N42" i="2" s="1"/>
  <c r="N42" i="26" s="1"/>
  <c r="N43" i="95"/>
  <c r="N43" i="2" s="1"/>
  <c r="AE43" i="26" s="1"/>
  <c r="N44" i="95"/>
  <c r="N44" i="2" s="1"/>
  <c r="N45" i="95"/>
  <c r="N45" i="2" s="1"/>
  <c r="AE45" i="26" s="1"/>
  <c r="N46" i="95"/>
  <c r="N46" i="2" s="1"/>
  <c r="N46" i="26" s="1"/>
  <c r="N47" i="95"/>
  <c r="N47" i="2"/>
  <c r="N48" i="95"/>
  <c r="N48" i="2"/>
  <c r="J16" i="104"/>
  <c r="N51" i="96"/>
  <c r="N51" i="4" s="1"/>
  <c r="J17" i="104" s="1"/>
  <c r="N4" i="96"/>
  <c r="N4" i="4" s="1"/>
  <c r="N5" i="96"/>
  <c r="N5" i="4"/>
  <c r="N5" i="27" s="1"/>
  <c r="N6" i="96"/>
  <c r="N6" i="4"/>
  <c r="N6" i="27" s="1"/>
  <c r="N8" i="96"/>
  <c r="N8" i="4" s="1"/>
  <c r="N9" i="96"/>
  <c r="N9" i="4" s="1"/>
  <c r="N9" i="27" s="1"/>
  <c r="N10" i="96"/>
  <c r="N10" i="4" s="1"/>
  <c r="N11" i="96"/>
  <c r="N12" i="96"/>
  <c r="N12" i="4" s="1"/>
  <c r="AE12" i="27" s="1"/>
  <c r="N13" i="96"/>
  <c r="N13" i="4"/>
  <c r="N13" i="27" s="1"/>
  <c r="N14" i="96"/>
  <c r="N14" i="4"/>
  <c r="N14" i="27" s="1"/>
  <c r="N15" i="96"/>
  <c r="N15" i="4" s="1"/>
  <c r="N16" i="96"/>
  <c r="N16" i="4"/>
  <c r="AE16" i="4" s="1"/>
  <c r="N17" i="96"/>
  <c r="N17" i="4"/>
  <c r="N17" i="27" s="1"/>
  <c r="N18" i="96"/>
  <c r="N18" i="4" s="1"/>
  <c r="AE18" i="27" s="1"/>
  <c r="N19" i="96"/>
  <c r="N19" i="4" s="1"/>
  <c r="AE19" i="4" s="1"/>
  <c r="N20" i="96"/>
  <c r="N20" i="4" s="1"/>
  <c r="N21" i="96"/>
  <c r="N21" i="4"/>
  <c r="N21" i="27" s="1"/>
  <c r="N22" i="96"/>
  <c r="N22" i="4" s="1"/>
  <c r="N23" i="96"/>
  <c r="N23" i="4" s="1"/>
  <c r="N23" i="27" s="1"/>
  <c r="N24" i="96"/>
  <c r="N24" i="4" s="1"/>
  <c r="AE24" i="4" s="1"/>
  <c r="N25" i="96"/>
  <c r="N25" i="4" s="1"/>
  <c r="N25" i="27" s="1"/>
  <c r="N26" i="96"/>
  <c r="N26" i="4" s="1"/>
  <c r="N27" i="96"/>
  <c r="N27" i="4" s="1"/>
  <c r="N28" i="96"/>
  <c r="N28" i="4" s="1"/>
  <c r="N29" i="96"/>
  <c r="N29" i="4"/>
  <c r="N29" i="27" s="1"/>
  <c r="N30" i="96"/>
  <c r="N30" i="4" s="1"/>
  <c r="N30" i="27" s="1"/>
  <c r="N31" i="96"/>
  <c r="N31" i="4" s="1"/>
  <c r="N31" i="27" s="1"/>
  <c r="N32" i="96"/>
  <c r="N32" i="4"/>
  <c r="N32" i="27" s="1"/>
  <c r="N33" i="96"/>
  <c r="N33" i="4" s="1"/>
  <c r="N34" i="96"/>
  <c r="N34" i="4" s="1"/>
  <c r="N34" i="27" s="1"/>
  <c r="N35" i="96"/>
  <c r="N35" i="4" s="1"/>
  <c r="N36" i="96"/>
  <c r="N36" i="4" s="1"/>
  <c r="N36" i="27" s="1"/>
  <c r="N37" i="96"/>
  <c r="N37" i="4" s="1"/>
  <c r="N39" i="96"/>
  <c r="N39" i="4" s="1"/>
  <c r="N39" i="27" s="1"/>
  <c r="N40" i="96"/>
  <c r="N40" i="4" s="1"/>
  <c r="N41" i="96"/>
  <c r="N41" i="4" s="1"/>
  <c r="N42" i="96"/>
  <c r="N42" i="4" s="1"/>
  <c r="N42" i="27" s="1"/>
  <c r="N43" i="96"/>
  <c r="N43" i="4" s="1"/>
  <c r="AE43" i="27" s="1"/>
  <c r="N44" i="96"/>
  <c r="N44" i="4" s="1"/>
  <c r="AE44" i="27" s="1"/>
  <c r="N45" i="96"/>
  <c r="N45" i="4" s="1"/>
  <c r="N46" i="96"/>
  <c r="N46" i="4"/>
  <c r="N47" i="96"/>
  <c r="N47" i="4"/>
  <c r="AE47" i="27" s="1"/>
  <c r="N48" i="96"/>
  <c r="N48" i="4" s="1"/>
  <c r="I16" i="104"/>
  <c r="N51" i="97"/>
  <c r="N4" i="97"/>
  <c r="N4" i="5"/>
  <c r="N4" i="28" s="1"/>
  <c r="N5" i="97"/>
  <c r="N5" i="5" s="1"/>
  <c r="AE5" i="5" s="1"/>
  <c r="N6" i="97"/>
  <c r="N6" i="5"/>
  <c r="N6" i="28" s="1"/>
  <c r="N8" i="97"/>
  <c r="N8" i="5" s="1"/>
  <c r="AE8" i="28" s="1"/>
  <c r="N9" i="97"/>
  <c r="N9" i="5" s="1"/>
  <c r="N10" i="97"/>
  <c r="N10" i="5" s="1"/>
  <c r="N11" i="97"/>
  <c r="N11" i="5"/>
  <c r="AE11" i="28" s="1"/>
  <c r="N12" i="97"/>
  <c r="N12" i="5"/>
  <c r="N12" i="28" s="1"/>
  <c r="N13" i="97"/>
  <c r="N13" i="5" s="1"/>
  <c r="N13" i="28" s="1"/>
  <c r="N14" i="97"/>
  <c r="N14" i="5" s="1"/>
  <c r="AE14" i="5" s="1"/>
  <c r="N15" i="97"/>
  <c r="N15" i="5" s="1"/>
  <c r="N15" i="28" s="1"/>
  <c r="N16" i="97"/>
  <c r="N16" i="5" s="1"/>
  <c r="N17" i="97"/>
  <c r="N17" i="5" s="1"/>
  <c r="AE17" i="28" s="1"/>
  <c r="N18" i="97"/>
  <c r="N18" i="5" s="1"/>
  <c r="AE18" i="28" s="1"/>
  <c r="N19" i="97"/>
  <c r="N19" i="5"/>
  <c r="N19" i="28" s="1"/>
  <c r="N20" i="97"/>
  <c r="N20" i="5" s="1"/>
  <c r="N20" i="28" s="1"/>
  <c r="N21" i="97"/>
  <c r="N21" i="5" s="1"/>
  <c r="N21" i="28" s="1"/>
  <c r="N22" i="97"/>
  <c r="N22" i="5"/>
  <c r="AE22" i="28" s="1"/>
  <c r="N23" i="97"/>
  <c r="N23" i="5"/>
  <c r="N23" i="28" s="1"/>
  <c r="N24" i="97"/>
  <c r="N24" i="5" s="1"/>
  <c r="N25" i="97"/>
  <c r="N26" i="97"/>
  <c r="N26" i="5" s="1"/>
  <c r="AE26" i="28" s="1"/>
  <c r="N27" i="97"/>
  <c r="N27" i="5" s="1"/>
  <c r="N27" i="28" s="1"/>
  <c r="N28" i="97"/>
  <c r="N28" i="5"/>
  <c r="N29" i="97"/>
  <c r="N29" i="5"/>
  <c r="N29" i="28" s="1"/>
  <c r="N30" i="97"/>
  <c r="N30" i="5" s="1"/>
  <c r="N31" i="97"/>
  <c r="N31" i="5" s="1"/>
  <c r="N31" i="28" s="1"/>
  <c r="N32" i="97"/>
  <c r="N32" i="5" s="1"/>
  <c r="N32" i="28" s="1"/>
  <c r="N33" i="97"/>
  <c r="N33" i="5" s="1"/>
  <c r="N33" i="28" s="1"/>
  <c r="N34" i="97"/>
  <c r="N34" i="5" s="1"/>
  <c r="N35" i="97"/>
  <c r="N35" i="5"/>
  <c r="N35" i="28" s="1"/>
  <c r="N36" i="97"/>
  <c r="N36" i="5"/>
  <c r="N36" i="28" s="1"/>
  <c r="N37" i="97"/>
  <c r="N37" i="5" s="1"/>
  <c r="N39" i="97"/>
  <c r="N39" i="5" s="1"/>
  <c r="N40" i="97"/>
  <c r="N40" i="5" s="1"/>
  <c r="AE40" i="28" s="1"/>
  <c r="N41" i="97"/>
  <c r="N41" i="5"/>
  <c r="AE41" i="5" s="1"/>
  <c r="N42" i="97"/>
  <c r="N42" i="5" s="1"/>
  <c r="N42" i="28" s="1"/>
  <c r="N43" i="97"/>
  <c r="N43" i="5" s="1"/>
  <c r="AE43" i="5" s="1"/>
  <c r="N44" i="97"/>
  <c r="N44" i="5"/>
  <c r="AE44" i="28" s="1"/>
  <c r="N45" i="97"/>
  <c r="N45" i="5" s="1"/>
  <c r="AE45" i="28" s="1"/>
  <c r="N46" i="97"/>
  <c r="N46" i="5" s="1"/>
  <c r="N47" i="97"/>
  <c r="N47" i="5" s="1"/>
  <c r="N48" i="97"/>
  <c r="N48" i="5" s="1"/>
  <c r="AE48" i="28" s="1"/>
  <c r="H16" i="104"/>
  <c r="N51" i="98"/>
  <c r="N51" i="6" s="1"/>
  <c r="H17" i="104" s="1"/>
  <c r="N4" i="98"/>
  <c r="N4" i="6" s="1"/>
  <c r="N4" i="29" s="1"/>
  <c r="N5" i="98"/>
  <c r="N5" i="6" s="1"/>
  <c r="N6" i="98"/>
  <c r="N8" i="98"/>
  <c r="N8" i="6" s="1"/>
  <c r="AE8" i="6" s="1"/>
  <c r="N9" i="98"/>
  <c r="N9" i="6" s="1"/>
  <c r="N10" i="98"/>
  <c r="N10" i="6"/>
  <c r="N11" i="98"/>
  <c r="N11" i="6" s="1"/>
  <c r="N11" i="29" s="1"/>
  <c r="N12" i="98"/>
  <c r="N12" i="6"/>
  <c r="AE12" i="6" s="1"/>
  <c r="N13" i="98"/>
  <c r="N13" i="6" s="1"/>
  <c r="N13" i="29" s="1"/>
  <c r="N14" i="98"/>
  <c r="N14" i="6" s="1"/>
  <c r="N15" i="98"/>
  <c r="N15" i="6" s="1"/>
  <c r="N16" i="98"/>
  <c r="N16" i="6" s="1"/>
  <c r="N17" i="98"/>
  <c r="N17" i="6" s="1"/>
  <c r="N17" i="29" s="1"/>
  <c r="N18" i="98"/>
  <c r="N18" i="6" s="1"/>
  <c r="N18" i="29" s="1"/>
  <c r="N19" i="98"/>
  <c r="N19" i="6" s="1"/>
  <c r="N20" i="98"/>
  <c r="N20" i="6" s="1"/>
  <c r="AE20" i="29" s="1"/>
  <c r="N21" i="98"/>
  <c r="N21" i="6"/>
  <c r="AE21" i="29" s="1"/>
  <c r="N22" i="98"/>
  <c r="N22" i="6" s="1"/>
  <c r="N23" i="98"/>
  <c r="N23" i="6" s="1"/>
  <c r="N24" i="98"/>
  <c r="N24" i="6" s="1"/>
  <c r="N25" i="98"/>
  <c r="N25" i="6" s="1"/>
  <c r="N25" i="29" s="1"/>
  <c r="N26" i="98"/>
  <c r="N26" i="6" s="1"/>
  <c r="N27" i="98"/>
  <c r="N27" i="6"/>
  <c r="N28" i="98"/>
  <c r="N28" i="6" s="1"/>
  <c r="N29" i="98"/>
  <c r="N29" i="6"/>
  <c r="N29" i="29" s="1"/>
  <c r="N30" i="98"/>
  <c r="N30" i="6" s="1"/>
  <c r="N31" i="98"/>
  <c r="N31" i="6" s="1"/>
  <c r="N32" i="98"/>
  <c r="N32" i="6" s="1"/>
  <c r="N32" i="29" s="1"/>
  <c r="N33" i="98"/>
  <c r="N33" i="6"/>
  <c r="N34" i="98"/>
  <c r="N34" i="6" s="1"/>
  <c r="N34" i="29" s="1"/>
  <c r="N35" i="98"/>
  <c r="N35" i="6" s="1"/>
  <c r="N35" i="29" s="1"/>
  <c r="N36" i="98"/>
  <c r="N36" i="6"/>
  <c r="N37" i="98"/>
  <c r="N37" i="6"/>
  <c r="N39" i="98"/>
  <c r="N39" i="6" s="1"/>
  <c r="N39" i="29" s="1"/>
  <c r="N40" i="98"/>
  <c r="N40" i="6"/>
  <c r="N40" i="29" s="1"/>
  <c r="N41" i="98"/>
  <c r="N41" i="6" s="1"/>
  <c r="AE41" i="6" s="1"/>
  <c r="N42" i="98"/>
  <c r="N42" i="6" s="1"/>
  <c r="N43" i="98"/>
  <c r="N43" i="6"/>
  <c r="N44" i="98"/>
  <c r="N44" i="6" s="1"/>
  <c r="N45" i="98"/>
  <c r="N45" i="6" s="1"/>
  <c r="AE45" i="29" s="1"/>
  <c r="N46" i="98"/>
  <c r="N46" i="6" s="1"/>
  <c r="N46" i="29" s="1"/>
  <c r="N47" i="98"/>
  <c r="N47" i="6" s="1"/>
  <c r="N47" i="29" s="1"/>
  <c r="N48" i="98"/>
  <c r="N48" i="6" s="1"/>
  <c r="AE48" i="29" s="1"/>
  <c r="G16" i="104"/>
  <c r="N51" i="99"/>
  <c r="N51" i="7" s="1"/>
  <c r="G17" i="104" s="1"/>
  <c r="N4" i="99"/>
  <c r="N5" i="99"/>
  <c r="N5" i="7" s="1"/>
  <c r="AE5" i="30" s="1"/>
  <c r="N6" i="99"/>
  <c r="N6" i="7" s="1"/>
  <c r="N8" i="99"/>
  <c r="N8" i="7"/>
  <c r="N9" i="99"/>
  <c r="N9" i="7" s="1"/>
  <c r="N9" i="30" s="1"/>
  <c r="N10" i="99"/>
  <c r="N10" i="7"/>
  <c r="N11" i="99"/>
  <c r="N11" i="7" s="1"/>
  <c r="N11" i="30" s="1"/>
  <c r="N12" i="99"/>
  <c r="N12" i="7" s="1"/>
  <c r="N13" i="99"/>
  <c r="N13" i="7" s="1"/>
  <c r="N14" i="99"/>
  <c r="N14" i="7" s="1"/>
  <c r="N15" i="99"/>
  <c r="N15" i="7" s="1"/>
  <c r="N15" i="30" s="1"/>
  <c r="N16" i="99"/>
  <c r="N16" i="7" s="1"/>
  <c r="N16" i="30" s="1"/>
  <c r="N17" i="99"/>
  <c r="N17" i="7" s="1"/>
  <c r="N17" i="30" s="1"/>
  <c r="N18" i="99"/>
  <c r="N18" i="7" s="1"/>
  <c r="N19" i="99"/>
  <c r="N19" i="7"/>
  <c r="N20" i="99"/>
  <c r="N20" i="7" s="1"/>
  <c r="AE20" i="30" s="1"/>
  <c r="N21" i="99"/>
  <c r="N21" i="7" s="1"/>
  <c r="N22" i="99"/>
  <c r="N22" i="7" s="1"/>
  <c r="N23" i="99"/>
  <c r="N23" i="7" s="1"/>
  <c r="N23" i="30" s="1"/>
  <c r="N24" i="99"/>
  <c r="N24" i="7" s="1"/>
  <c r="N25" i="99"/>
  <c r="N25" i="7"/>
  <c r="N26" i="99"/>
  <c r="N26" i="7" s="1"/>
  <c r="N27" i="99"/>
  <c r="N27" i="7"/>
  <c r="N27" i="30" s="1"/>
  <c r="N28" i="99"/>
  <c r="N28" i="7" s="1"/>
  <c r="AE28" i="30" s="1"/>
  <c r="N29" i="99"/>
  <c r="N29" i="7" s="1"/>
  <c r="AE29" i="30" s="1"/>
  <c r="N30" i="99"/>
  <c r="N30" i="7" s="1"/>
  <c r="N31" i="99"/>
  <c r="N31" i="7"/>
  <c r="AE31" i="30" s="1"/>
  <c r="N32" i="99"/>
  <c r="N32" i="7" s="1"/>
  <c r="N32" i="30" s="1"/>
  <c r="N33" i="99"/>
  <c r="N33" i="7"/>
  <c r="N33" i="30" s="1"/>
  <c r="N34" i="99"/>
  <c r="N34" i="7"/>
  <c r="N35" i="99"/>
  <c r="N35" i="7"/>
  <c r="N36" i="99"/>
  <c r="N36" i="7" s="1"/>
  <c r="AE36" i="7" s="1"/>
  <c r="N37" i="99"/>
  <c r="N37" i="7" s="1"/>
  <c r="AE37" i="7" s="1"/>
  <c r="N39" i="99"/>
  <c r="N39" i="7"/>
  <c r="N39" i="30" s="1"/>
  <c r="N40" i="99"/>
  <c r="N40" i="7" s="1"/>
  <c r="N40" i="30" s="1"/>
  <c r="N41" i="99"/>
  <c r="N41" i="7" s="1"/>
  <c r="N41" i="30" s="1"/>
  <c r="N42" i="99"/>
  <c r="N42" i="7" s="1"/>
  <c r="N42" i="30" s="1"/>
  <c r="N43" i="99"/>
  <c r="N43" i="7" s="1"/>
  <c r="AE43" i="30" s="1"/>
  <c r="N44" i="99"/>
  <c r="N44" i="7" s="1"/>
  <c r="AE44" i="30" s="1"/>
  <c r="N45" i="99"/>
  <c r="N45" i="7"/>
  <c r="N45" i="30" s="1"/>
  <c r="N46" i="99"/>
  <c r="N46" i="7" s="1"/>
  <c r="N47" i="99"/>
  <c r="N47" i="7"/>
  <c r="AE47" i="30" s="1"/>
  <c r="N48" i="99"/>
  <c r="N48" i="7"/>
  <c r="F16" i="104"/>
  <c r="N51" i="100"/>
  <c r="N51" i="8"/>
  <c r="F17" i="104" s="1"/>
  <c r="AV41" i="104" s="1"/>
  <c r="N4" i="100"/>
  <c r="N4" i="8" s="1"/>
  <c r="N4" i="31" s="1"/>
  <c r="N5" i="100"/>
  <c r="N5" i="8"/>
  <c r="AE5" i="31" s="1"/>
  <c r="N6" i="100"/>
  <c r="N6" i="8"/>
  <c r="N6" i="31" s="1"/>
  <c r="N8" i="100"/>
  <c r="N8" i="8" s="1"/>
  <c r="N9" i="100"/>
  <c r="N9" i="8"/>
  <c r="N10" i="100"/>
  <c r="N10" i="8" s="1"/>
  <c r="N11" i="100"/>
  <c r="N11" i="8" s="1"/>
  <c r="N12" i="100"/>
  <c r="N12" i="8" s="1"/>
  <c r="N13" i="100"/>
  <c r="N13" i="8"/>
  <c r="N13" i="31" s="1"/>
  <c r="N14" i="100"/>
  <c r="N14" i="8"/>
  <c r="N14" i="31" s="1"/>
  <c r="N15" i="100"/>
  <c r="N15" i="8" s="1"/>
  <c r="N16" i="100"/>
  <c r="N16" i="8" s="1"/>
  <c r="AE16" i="31" s="1"/>
  <c r="N17" i="100"/>
  <c r="N17" i="8"/>
  <c r="N17" i="31" s="1"/>
  <c r="N18" i="100"/>
  <c r="N18" i="8" s="1"/>
  <c r="N19" i="100"/>
  <c r="N19" i="8" s="1"/>
  <c r="N20" i="100"/>
  <c r="N20" i="8" s="1"/>
  <c r="N21" i="100"/>
  <c r="N21" i="8"/>
  <c r="N21" i="31" s="1"/>
  <c r="N22" i="100"/>
  <c r="N22" i="8" s="1"/>
  <c r="N22" i="31" s="1"/>
  <c r="N23" i="100"/>
  <c r="N23" i="8" s="1"/>
  <c r="N23" i="31" s="1"/>
  <c r="N24" i="100"/>
  <c r="N24" i="8"/>
  <c r="N25" i="100"/>
  <c r="N25" i="8" s="1"/>
  <c r="N25" i="31" s="1"/>
  <c r="N26" i="100"/>
  <c r="N26" i="8" s="1"/>
  <c r="N27" i="100"/>
  <c r="N28" i="100"/>
  <c r="N28" i="8" s="1"/>
  <c r="AE28" i="8" s="1"/>
  <c r="N29" i="100"/>
  <c r="N29" i="8"/>
  <c r="N29" i="31" s="1"/>
  <c r="N30" i="100"/>
  <c r="N30" i="8" s="1"/>
  <c r="N31" i="100"/>
  <c r="N31" i="8"/>
  <c r="AE31" i="31" s="1"/>
  <c r="N32" i="100"/>
  <c r="N32" i="8"/>
  <c r="AE32" i="31" s="1"/>
  <c r="N33" i="100"/>
  <c r="N33" i="8" s="1"/>
  <c r="N34" i="100"/>
  <c r="N34" i="8" s="1"/>
  <c r="N34" i="31" s="1"/>
  <c r="N35" i="100"/>
  <c r="N35" i="8" s="1"/>
  <c r="N36" i="100"/>
  <c r="N36" i="8" s="1"/>
  <c r="AE36" i="8" s="1"/>
  <c r="N37" i="100"/>
  <c r="N37" i="8" s="1"/>
  <c r="N39" i="100"/>
  <c r="N39" i="8" s="1"/>
  <c r="N39" i="31" s="1"/>
  <c r="N40" i="100"/>
  <c r="N40" i="8" s="1"/>
  <c r="AE40" i="8" s="1"/>
  <c r="N41" i="100"/>
  <c r="N41" i="8" s="1"/>
  <c r="N42" i="100"/>
  <c r="N42" i="8" s="1"/>
  <c r="N42" i="31" s="1"/>
  <c r="N43" i="100"/>
  <c r="N43" i="8" s="1"/>
  <c r="N43" i="31" s="1"/>
  <c r="N44" i="100"/>
  <c r="N44" i="8" s="1"/>
  <c r="AE44" i="31" s="1"/>
  <c r="N45" i="100"/>
  <c r="N45" i="8" s="1"/>
  <c r="AE45" i="8" s="1"/>
  <c r="N46" i="100"/>
  <c r="N46" i="8" s="1"/>
  <c r="N47" i="100"/>
  <c r="N47" i="8"/>
  <c r="N47" i="31" s="1"/>
  <c r="N48" i="100"/>
  <c r="N48" i="8" s="1"/>
  <c r="AE48" i="31" s="1"/>
  <c r="E16" i="104"/>
  <c r="N51" i="101"/>
  <c r="N4" i="101"/>
  <c r="N4" i="9" s="1"/>
  <c r="N4" i="32" s="1"/>
  <c r="N5" i="101"/>
  <c r="N5" i="9" s="1"/>
  <c r="N6" i="101"/>
  <c r="N6" i="9" s="1"/>
  <c r="N6" i="32" s="1"/>
  <c r="N8" i="101"/>
  <c r="N8" i="9" s="1"/>
  <c r="N9" i="101"/>
  <c r="N9" i="9" s="1"/>
  <c r="N10" i="101"/>
  <c r="N10" i="9" s="1"/>
  <c r="N10" i="32" s="1"/>
  <c r="N11" i="101"/>
  <c r="N11" i="9" s="1"/>
  <c r="N11" i="32" s="1"/>
  <c r="N12" i="101"/>
  <c r="N12" i="9" s="1"/>
  <c r="AE12" i="32" s="1"/>
  <c r="N13" i="101"/>
  <c r="N13" i="9" s="1"/>
  <c r="N13" i="32" s="1"/>
  <c r="N14" i="101"/>
  <c r="N14" i="9" s="1"/>
  <c r="AE14" i="9" s="1"/>
  <c r="N15" i="101"/>
  <c r="N15" i="9"/>
  <c r="N15" i="32" s="1"/>
  <c r="N16" i="101"/>
  <c r="N16" i="9" s="1"/>
  <c r="N17" i="101"/>
  <c r="N18" i="101"/>
  <c r="N18" i="9" s="1"/>
  <c r="N18" i="32" s="1"/>
  <c r="N19" i="101"/>
  <c r="N19" i="9" s="1"/>
  <c r="N19" i="32" s="1"/>
  <c r="N20" i="101"/>
  <c r="N20" i="9" s="1"/>
  <c r="N20" i="32" s="1"/>
  <c r="N21" i="101"/>
  <c r="N21" i="9"/>
  <c r="N21" i="32" s="1"/>
  <c r="N22" i="101"/>
  <c r="N22" i="9" s="1"/>
  <c r="AE22" i="32" s="1"/>
  <c r="N23" i="101"/>
  <c r="N23" i="9" s="1"/>
  <c r="N24" i="101"/>
  <c r="N24" i="9" s="1"/>
  <c r="N24" i="32" s="1"/>
  <c r="N25" i="101"/>
  <c r="N25" i="9" s="1"/>
  <c r="AE25" i="9" s="1"/>
  <c r="N26" i="101"/>
  <c r="N26" i="9" s="1"/>
  <c r="N27" i="101"/>
  <c r="N27" i="9"/>
  <c r="N27" i="32" s="1"/>
  <c r="N28" i="101"/>
  <c r="N28" i="9"/>
  <c r="N29" i="101"/>
  <c r="N29" i="9" s="1"/>
  <c r="N29" i="32" s="1"/>
  <c r="N30" i="101"/>
  <c r="N30" i="9" s="1"/>
  <c r="N31" i="101"/>
  <c r="N31" i="9"/>
  <c r="N31" i="32" s="1"/>
  <c r="N32" i="101"/>
  <c r="N32" i="9" s="1"/>
  <c r="N32" i="32" s="1"/>
  <c r="N33" i="101"/>
  <c r="N33" i="9" s="1"/>
  <c r="N34" i="101"/>
  <c r="N34" i="9" s="1"/>
  <c r="N34" i="32" s="1"/>
  <c r="N35" i="101"/>
  <c r="N35" i="9"/>
  <c r="N35" i="32" s="1"/>
  <c r="N36" i="101"/>
  <c r="N36" i="9"/>
  <c r="N36" i="32" s="1"/>
  <c r="N37" i="101"/>
  <c r="N37" i="9" s="1"/>
  <c r="N39" i="101"/>
  <c r="N39" i="9" s="1"/>
  <c r="N39" i="32" s="1"/>
  <c r="N40" i="101"/>
  <c r="N40" i="9" s="1"/>
  <c r="N40" i="32" s="1"/>
  <c r="N41" i="101"/>
  <c r="N41" i="9" s="1"/>
  <c r="N41" i="32" s="1"/>
  <c r="N42" i="101"/>
  <c r="N42" i="9" s="1"/>
  <c r="N42" i="32" s="1"/>
  <c r="N43" i="101"/>
  <c r="N43" i="9"/>
  <c r="N43" i="32" s="1"/>
  <c r="N44" i="101"/>
  <c r="N44" i="9" s="1"/>
  <c r="N45" i="101"/>
  <c r="N45" i="9" s="1"/>
  <c r="N46" i="101"/>
  <c r="N46" i="9" s="1"/>
  <c r="N46" i="32" s="1"/>
  <c r="N47" i="101"/>
  <c r="N47" i="9" s="1"/>
  <c r="N48" i="101"/>
  <c r="N48" i="9" s="1"/>
  <c r="AE48" i="32" s="1"/>
  <c r="D16" i="104"/>
  <c r="B34" i="104"/>
  <c r="B32" i="104"/>
  <c r="B36" i="104"/>
  <c r="B63" i="104"/>
  <c r="B35" i="104"/>
  <c r="B62" i="104" s="1"/>
  <c r="B37" i="104"/>
  <c r="BM64" i="104" s="1"/>
  <c r="BM62" i="104"/>
  <c r="BM63" i="104"/>
  <c r="B17" i="104"/>
  <c r="AS41" i="104" s="1"/>
  <c r="B18" i="104"/>
  <c r="AS42" i="104"/>
  <c r="B19" i="104"/>
  <c r="AS43" i="104"/>
  <c r="CB44" i="104"/>
  <c r="CA44" i="104"/>
  <c r="BZ44" i="104"/>
  <c r="BY44" i="104"/>
  <c r="BX44" i="104"/>
  <c r="BW44" i="104"/>
  <c r="BV44" i="104"/>
  <c r="BU44" i="104"/>
  <c r="BT44" i="104"/>
  <c r="BS44" i="104"/>
  <c r="BR44" i="104"/>
  <c r="BQ44" i="104"/>
  <c r="BP44" i="104"/>
  <c r="BO44" i="104"/>
  <c r="BN44" i="104"/>
  <c r="BH44" i="104"/>
  <c r="BG44" i="104"/>
  <c r="BF44" i="104"/>
  <c r="BE44" i="104"/>
  <c r="BD44" i="104"/>
  <c r="BC44" i="104"/>
  <c r="BB44" i="104"/>
  <c r="BA44" i="104"/>
  <c r="AZ44" i="104"/>
  <c r="AY44" i="104"/>
  <c r="AX44" i="104"/>
  <c r="AW44" i="104"/>
  <c r="AV44" i="104"/>
  <c r="AU44" i="104"/>
  <c r="AT44" i="104"/>
  <c r="U14" i="87"/>
  <c r="X14" i="85"/>
  <c r="T14" i="88"/>
  <c r="U14" i="88"/>
  <c r="X14" i="77"/>
  <c r="AC14" i="77"/>
  <c r="T14" i="92"/>
  <c r="U14" i="92"/>
  <c r="U14" i="91"/>
  <c r="AC14" i="70"/>
  <c r="T14" i="90"/>
  <c r="U14" i="90"/>
  <c r="T14" i="93"/>
  <c r="U14" i="93"/>
  <c r="X14" i="72"/>
  <c r="AC14" i="72"/>
  <c r="T14" i="94"/>
  <c r="U14" i="94"/>
  <c r="X14" i="25"/>
  <c r="T14" i="95"/>
  <c r="U14" i="95"/>
  <c r="AB14" i="26"/>
  <c r="T14" i="96"/>
  <c r="U14" i="96"/>
  <c r="T14" i="97"/>
  <c r="U14" i="97"/>
  <c r="X14" i="97"/>
  <c r="X14" i="5" s="1"/>
  <c r="AB14" i="28"/>
  <c r="T14" i="98"/>
  <c r="U14" i="98"/>
  <c r="AC14" i="29"/>
  <c r="T14" i="99"/>
  <c r="U14" i="99"/>
  <c r="AB14" i="30"/>
  <c r="AC14" i="30"/>
  <c r="T14" i="100"/>
  <c r="U14" i="100"/>
  <c r="U14" i="101"/>
  <c r="X14" i="32"/>
  <c r="AR76" i="103"/>
  <c r="V98" i="103" s="1"/>
  <c r="AR77" i="103"/>
  <c r="V99" i="103"/>
  <c r="T18" i="101"/>
  <c r="U18" i="101"/>
  <c r="V18" i="101"/>
  <c r="W18" i="101"/>
  <c r="AB18" i="32"/>
  <c r="T18" i="100"/>
  <c r="U18" i="100"/>
  <c r="W18" i="100"/>
  <c r="T18" i="99"/>
  <c r="U18" i="99"/>
  <c r="W18" i="99"/>
  <c r="T18" i="98"/>
  <c r="U18" i="98"/>
  <c r="V18" i="98"/>
  <c r="W18" i="98"/>
  <c r="X18" i="98"/>
  <c r="AB18" i="29"/>
  <c r="T18" i="97"/>
  <c r="U18" i="97"/>
  <c r="W18" i="97"/>
  <c r="X18" i="97"/>
  <c r="X18" i="5" s="1"/>
  <c r="AB18" i="28"/>
  <c r="AC18" i="28"/>
  <c r="T18" i="96"/>
  <c r="U18" i="96"/>
  <c r="W18" i="96"/>
  <c r="X18" i="27"/>
  <c r="T18" i="95"/>
  <c r="U18" i="95"/>
  <c r="W18" i="95"/>
  <c r="X18" i="95"/>
  <c r="X18" i="2" s="1"/>
  <c r="AB18" i="26"/>
  <c r="AC18" i="26"/>
  <c r="T18" i="94"/>
  <c r="U18" i="94"/>
  <c r="W18" i="94"/>
  <c r="X18" i="94"/>
  <c r="T18" i="93"/>
  <c r="U18" i="93"/>
  <c r="W18" i="93"/>
  <c r="AB18" i="72"/>
  <c r="AC18" i="72"/>
  <c r="T18" i="90"/>
  <c r="U18" i="90"/>
  <c r="W18" i="90"/>
  <c r="X18" i="71"/>
  <c r="AB18" i="71"/>
  <c r="AC18" i="71"/>
  <c r="T18" i="91"/>
  <c r="U18" i="91"/>
  <c r="W18" i="91"/>
  <c r="AB18" i="70"/>
  <c r="T18" i="92"/>
  <c r="U18" i="92"/>
  <c r="T18" i="88"/>
  <c r="U18" i="88"/>
  <c r="AC18" i="77"/>
  <c r="T18" i="87"/>
  <c r="U18" i="87"/>
  <c r="AR78" i="103"/>
  <c r="V100" i="103"/>
  <c r="T23" i="101"/>
  <c r="AC23" i="32"/>
  <c r="T23" i="100"/>
  <c r="U23" i="31"/>
  <c r="X23" i="31"/>
  <c r="AA23" i="31"/>
  <c r="AC23" i="100"/>
  <c r="AC23" i="8" s="1"/>
  <c r="AC23" i="31" s="1"/>
  <c r="T23" i="99"/>
  <c r="X23" i="30"/>
  <c r="T23" i="98"/>
  <c r="X23" i="29"/>
  <c r="AA23" i="29"/>
  <c r="T23" i="97"/>
  <c r="X23" i="28"/>
  <c r="AB23" i="28"/>
  <c r="AC23" i="28"/>
  <c r="T23" i="96"/>
  <c r="W23" i="96"/>
  <c r="AA23" i="27"/>
  <c r="AC23" i="96"/>
  <c r="T23" i="95"/>
  <c r="AB23" i="26"/>
  <c r="AC23" i="26"/>
  <c r="T23" i="94"/>
  <c r="X23" i="94"/>
  <c r="T23" i="93"/>
  <c r="X23" i="72"/>
  <c r="AC23" i="72"/>
  <c r="T23" i="90"/>
  <c r="W23" i="90"/>
  <c r="AC23" i="71"/>
  <c r="T23" i="91"/>
  <c r="W23" i="91"/>
  <c r="AC23" i="70"/>
  <c r="T23" i="92"/>
  <c r="AB23" i="69"/>
  <c r="AB23" i="77"/>
  <c r="AA23" i="85"/>
  <c r="T31" i="87"/>
  <c r="AA31" i="85"/>
  <c r="T31" i="88"/>
  <c r="AC31" i="77"/>
  <c r="T31" i="92"/>
  <c r="AB31" i="69"/>
  <c r="AC31" i="69"/>
  <c r="T31" i="91"/>
  <c r="T31" i="90"/>
  <c r="W31" i="90"/>
  <c r="AB31" i="71"/>
  <c r="T31" i="93"/>
  <c r="W31" i="93"/>
  <c r="X31" i="72"/>
  <c r="AC31" i="72"/>
  <c r="T31" i="94"/>
  <c r="T31" i="95"/>
  <c r="X31" i="26"/>
  <c r="AA31" i="26"/>
  <c r="AB31" i="26"/>
  <c r="T31" i="96"/>
  <c r="U31" i="27"/>
  <c r="X31" i="27"/>
  <c r="AB31" i="27"/>
  <c r="T31" i="97"/>
  <c r="AC31" i="28"/>
  <c r="T31" i="98"/>
  <c r="T31" i="99"/>
  <c r="AC31" i="30"/>
  <c r="T31" i="100"/>
  <c r="AC31" i="31"/>
  <c r="T31" i="101"/>
  <c r="AA31" i="32"/>
  <c r="AC31" i="32"/>
  <c r="T29" i="87"/>
  <c r="U29" i="87"/>
  <c r="X29" i="85"/>
  <c r="T29" i="88"/>
  <c r="U29" i="88"/>
  <c r="AC29" i="77"/>
  <c r="T29" i="92"/>
  <c r="U29" i="92"/>
  <c r="AC29" i="69"/>
  <c r="T29" i="91"/>
  <c r="U29" i="91"/>
  <c r="U29" i="74" s="1"/>
  <c r="AB29" i="70"/>
  <c r="AC29" i="70"/>
  <c r="T29" i="90"/>
  <c r="U29" i="90"/>
  <c r="AA29" i="71"/>
  <c r="AC29" i="71"/>
  <c r="T29" i="93"/>
  <c r="U29" i="93"/>
  <c r="T29" i="94"/>
  <c r="U29" i="94"/>
  <c r="AC29" i="25"/>
  <c r="T29" i="95"/>
  <c r="U29" i="95"/>
  <c r="AB29" i="26"/>
  <c r="T29" i="96"/>
  <c r="U29" i="96"/>
  <c r="X29" i="27"/>
  <c r="T29" i="97"/>
  <c r="U29" i="97"/>
  <c r="W29" i="97"/>
  <c r="AC29" i="28"/>
  <c r="T29" i="98"/>
  <c r="U29" i="98"/>
  <c r="W29" i="98"/>
  <c r="X29" i="29"/>
  <c r="AC29" i="29"/>
  <c r="T29" i="99"/>
  <c r="U29" i="99"/>
  <c r="W29" i="99"/>
  <c r="T29" i="100"/>
  <c r="U29" i="100"/>
  <c r="W29" i="100"/>
  <c r="X29" i="31"/>
  <c r="AB29" i="31"/>
  <c r="AC29" i="31"/>
  <c r="T29" i="101"/>
  <c r="U29" i="101"/>
  <c r="W29" i="101"/>
  <c r="AB29" i="32"/>
  <c r="T13" i="87"/>
  <c r="T13" i="88"/>
  <c r="X13" i="77"/>
  <c r="AB13" i="77"/>
  <c r="AC13" i="77"/>
  <c r="T13" i="92"/>
  <c r="X13" i="69"/>
  <c r="T13" i="91"/>
  <c r="V13" i="91"/>
  <c r="X13" i="70"/>
  <c r="T13" i="90"/>
  <c r="V13" i="90"/>
  <c r="W13" i="90"/>
  <c r="AC13" i="90"/>
  <c r="T13" i="93"/>
  <c r="V13" i="93"/>
  <c r="AC13" i="93"/>
  <c r="T13" i="94"/>
  <c r="V13" i="94"/>
  <c r="AC13" i="94"/>
  <c r="T13" i="95"/>
  <c r="V13" i="95"/>
  <c r="W13" i="95"/>
  <c r="AC13" i="95"/>
  <c r="T13" i="96"/>
  <c r="U13" i="96"/>
  <c r="V13" i="96"/>
  <c r="W13" i="96"/>
  <c r="X13" i="27"/>
  <c r="AC13" i="96"/>
  <c r="T13" i="97"/>
  <c r="U13" i="97"/>
  <c r="V13" i="97"/>
  <c r="W13" i="97"/>
  <c r="AC13" i="97"/>
  <c r="T13" i="98"/>
  <c r="U13" i="98"/>
  <c r="V13" i="98"/>
  <c r="W13" i="98"/>
  <c r="X13" i="29"/>
  <c r="AC13" i="98"/>
  <c r="T13" i="99"/>
  <c r="U13" i="99"/>
  <c r="V13" i="99"/>
  <c r="W13" i="99"/>
  <c r="X13" i="30"/>
  <c r="AC13" i="99"/>
  <c r="T13" i="100"/>
  <c r="U13" i="100"/>
  <c r="V13" i="100"/>
  <c r="W13" i="100"/>
  <c r="X13" i="31"/>
  <c r="AC13" i="100"/>
  <c r="AC13" i="8" s="1"/>
  <c r="T13" i="101"/>
  <c r="U13" i="101"/>
  <c r="V13" i="101"/>
  <c r="W13" i="101"/>
  <c r="AA13" i="32"/>
  <c r="AB13" i="32"/>
  <c r="AC13" i="101"/>
  <c r="T5" i="87"/>
  <c r="W5" i="87"/>
  <c r="X5" i="87"/>
  <c r="AB5" i="85"/>
  <c r="T5" i="88"/>
  <c r="W5" i="88"/>
  <c r="X5" i="88"/>
  <c r="AC5" i="77"/>
  <c r="T5" i="92"/>
  <c r="W5" i="92"/>
  <c r="X5" i="69"/>
  <c r="AC5" i="69"/>
  <c r="T5" i="91"/>
  <c r="U5" i="91"/>
  <c r="W5" i="91"/>
  <c r="AC5" i="70"/>
  <c r="U5" i="90"/>
  <c r="W5" i="90"/>
  <c r="X5" i="71"/>
  <c r="T5" i="93"/>
  <c r="X5" i="72"/>
  <c r="AB5" i="72"/>
  <c r="T5" i="94"/>
  <c r="U5" i="94"/>
  <c r="V5" i="94"/>
  <c r="X5" i="25"/>
  <c r="AB5" i="25"/>
  <c r="AC5" i="25"/>
  <c r="T5" i="95"/>
  <c r="U5" i="95"/>
  <c r="V5" i="95"/>
  <c r="W5" i="95"/>
  <c r="X5" i="26"/>
  <c r="AC5" i="26"/>
  <c r="T5" i="96"/>
  <c r="V5" i="96"/>
  <c r="AC5" i="27"/>
  <c r="T5" i="97"/>
  <c r="V5" i="97"/>
  <c r="AC5" i="28"/>
  <c r="T5" i="98"/>
  <c r="AC5" i="29"/>
  <c r="T5" i="99"/>
  <c r="T5" i="100"/>
  <c r="X5" i="31"/>
  <c r="AC5" i="31"/>
  <c r="T5" i="101"/>
  <c r="V5" i="101"/>
  <c r="W5" i="101"/>
  <c r="X5" i="32"/>
  <c r="AB5" i="32"/>
  <c r="AR81" i="103"/>
  <c r="V102" i="103"/>
  <c r="AR80" i="103"/>
  <c r="V101" i="103" s="1"/>
  <c r="AR75" i="103"/>
  <c r="V97" i="103" s="1"/>
  <c r="AR74" i="103"/>
  <c r="V96" i="103" s="1"/>
  <c r="B76" i="103"/>
  <c r="B86" i="103" s="1"/>
  <c r="B98" i="103" s="1"/>
  <c r="B77" i="103"/>
  <c r="B87" i="103" s="1"/>
  <c r="B78" i="103"/>
  <c r="B88" i="103" s="1"/>
  <c r="T48" i="87"/>
  <c r="AB48" i="86"/>
  <c r="AB48" i="85"/>
  <c r="AC48" i="81"/>
  <c r="U48" i="73"/>
  <c r="AC48" i="73"/>
  <c r="AG48" i="73"/>
  <c r="T48" i="90"/>
  <c r="AC48" i="75"/>
  <c r="T48" i="93"/>
  <c r="AG48" i="76"/>
  <c r="AG48" i="72"/>
  <c r="S48" i="94"/>
  <c r="AC48" i="11"/>
  <c r="AB48" i="25"/>
  <c r="AC48" i="25"/>
  <c r="S48" i="95"/>
  <c r="AB48" i="4"/>
  <c r="AA48" i="5"/>
  <c r="AB48" i="5"/>
  <c r="AG48" i="5"/>
  <c r="AB48" i="6"/>
  <c r="AC48" i="6"/>
  <c r="X48" i="9"/>
  <c r="AB48" i="9"/>
  <c r="T47" i="87"/>
  <c r="U47" i="87"/>
  <c r="AC47" i="86"/>
  <c r="AC47" i="85"/>
  <c r="T47" i="88"/>
  <c r="U47" i="88"/>
  <c r="AC47" i="77"/>
  <c r="T47" i="92"/>
  <c r="U47" i="92"/>
  <c r="T47" i="91"/>
  <c r="U47" i="91"/>
  <c r="V47" i="91"/>
  <c r="AB47" i="74"/>
  <c r="AB47" i="70"/>
  <c r="AG47" i="70"/>
  <c r="T47" i="90"/>
  <c r="U47" i="90"/>
  <c r="T47" i="93"/>
  <c r="U47" i="93"/>
  <c r="AG47" i="76"/>
  <c r="AB47" i="72"/>
  <c r="T47" i="94"/>
  <c r="U47" i="94"/>
  <c r="X47" i="25"/>
  <c r="T47" i="95"/>
  <c r="U47" i="95"/>
  <c r="U47" i="2"/>
  <c r="T47" i="96"/>
  <c r="U47" i="96"/>
  <c r="AC47" i="4"/>
  <c r="T47" i="97"/>
  <c r="U47" i="97"/>
  <c r="W47" i="97"/>
  <c r="T47" i="98"/>
  <c r="U47" i="98"/>
  <c r="W47" i="98"/>
  <c r="T47" i="99"/>
  <c r="U47" i="99"/>
  <c r="U47" i="7" s="1"/>
  <c r="X47" i="7"/>
  <c r="AA47" i="7"/>
  <c r="AC47" i="7"/>
  <c r="X47" i="30"/>
  <c r="AA47" i="30"/>
  <c r="AC47" i="30"/>
  <c r="T47" i="100"/>
  <c r="U47" i="100"/>
  <c r="T47" i="101"/>
  <c r="U47" i="101"/>
  <c r="U47" i="9" s="1"/>
  <c r="X47" i="9"/>
  <c r="X47" i="32"/>
  <c r="AC47" i="32"/>
  <c r="X45" i="86"/>
  <c r="AA45" i="86"/>
  <c r="AG45" i="86"/>
  <c r="AB45" i="81"/>
  <c r="AG45" i="81"/>
  <c r="AC45" i="73"/>
  <c r="AG45" i="73"/>
  <c r="AG45" i="74"/>
  <c r="U45" i="11"/>
  <c r="X45" i="11"/>
  <c r="AC45" i="2"/>
  <c r="AE45" i="4"/>
  <c r="U45" i="5"/>
  <c r="AC45" i="5"/>
  <c r="U45" i="6"/>
  <c r="U45" i="8"/>
  <c r="X45" i="8"/>
  <c r="X44" i="81"/>
  <c r="AA44" i="73"/>
  <c r="AG44" i="73"/>
  <c r="X44" i="74"/>
  <c r="AB44" i="74"/>
  <c r="AC44" i="75"/>
  <c r="U44" i="11"/>
  <c r="X44" i="11"/>
  <c r="AC44" i="11"/>
  <c r="U44" i="2"/>
  <c r="AG44" i="4"/>
  <c r="AB44" i="5"/>
  <c r="AC44" i="5"/>
  <c r="AG44" i="5"/>
  <c r="U44" i="6"/>
  <c r="AC44" i="6"/>
  <c r="AB44" i="7"/>
  <c r="U44" i="8"/>
  <c r="AB43" i="86"/>
  <c r="U43" i="81"/>
  <c r="X43" i="73"/>
  <c r="X43" i="74"/>
  <c r="AA43" i="74"/>
  <c r="AC43" i="74"/>
  <c r="AG43" i="74"/>
  <c r="AA43" i="75"/>
  <c r="AG43" i="75"/>
  <c r="X43" i="76"/>
  <c r="AA43" i="11"/>
  <c r="AB43" i="4"/>
  <c r="AC43" i="4"/>
  <c r="U43" i="5"/>
  <c r="AC43" i="6"/>
  <c r="X43" i="7"/>
  <c r="AB43" i="7"/>
  <c r="T41" i="87"/>
  <c r="AG41" i="86"/>
  <c r="AG41" i="85"/>
  <c r="T41" i="88"/>
  <c r="AB41" i="81"/>
  <c r="AC41" i="81"/>
  <c r="AB41" i="77"/>
  <c r="AC41" i="77"/>
  <c r="T41" i="92"/>
  <c r="AG41" i="73"/>
  <c r="T41" i="91"/>
  <c r="W41" i="91"/>
  <c r="AB41" i="74"/>
  <c r="AC41" i="74"/>
  <c r="AE41" i="74"/>
  <c r="AB41" i="70"/>
  <c r="AC41" i="70"/>
  <c r="AE41" i="70"/>
  <c r="T41" i="90"/>
  <c r="W41" i="90"/>
  <c r="AB41" i="75"/>
  <c r="T41" i="93"/>
  <c r="W41" i="93"/>
  <c r="AB41" i="72"/>
  <c r="AC41" i="72"/>
  <c r="T41" i="94"/>
  <c r="U41" i="94"/>
  <c r="X41" i="11"/>
  <c r="AB41" i="11"/>
  <c r="X41" i="25"/>
  <c r="AB41" i="25"/>
  <c r="T41" i="95"/>
  <c r="U41" i="2"/>
  <c r="AC41" i="2"/>
  <c r="U41" i="26"/>
  <c r="T41" i="96"/>
  <c r="U41" i="96"/>
  <c r="AB41" i="4"/>
  <c r="AB41" i="27"/>
  <c r="AC41" i="27"/>
  <c r="T41" i="97"/>
  <c r="U41" i="97"/>
  <c r="AC41" i="5"/>
  <c r="T41" i="98"/>
  <c r="U41" i="6"/>
  <c r="W41" i="98"/>
  <c r="X41" i="6"/>
  <c r="T41" i="99"/>
  <c r="U41" i="7"/>
  <c r="AC41" i="7"/>
  <c r="U41" i="30"/>
  <c r="AC41" i="30"/>
  <c r="T41" i="100"/>
  <c r="AB41" i="8"/>
  <c r="AC41" i="8"/>
  <c r="AC41" i="31"/>
  <c r="T41" i="101"/>
  <c r="X41" i="32"/>
  <c r="AB38" i="86"/>
  <c r="X38" i="81"/>
  <c r="X38" i="74"/>
  <c r="AG38" i="76"/>
  <c r="U38" i="11"/>
  <c r="AB38" i="11"/>
  <c r="AG38" i="2"/>
  <c r="X38" i="4"/>
  <c r="AB38" i="4"/>
  <c r="U38" i="5"/>
  <c r="AB38" i="5"/>
  <c r="AC38" i="5"/>
  <c r="AB38" i="7"/>
  <c r="U38" i="8"/>
  <c r="AB38" i="8"/>
  <c r="X38" i="9"/>
  <c r="X37" i="86"/>
  <c r="AA37" i="86"/>
  <c r="AB37" i="86"/>
  <c r="X37" i="81"/>
  <c r="AG37" i="88"/>
  <c r="AG37" i="74"/>
  <c r="AB37" i="75"/>
  <c r="AC37" i="75"/>
  <c r="AG37" i="75"/>
  <c r="AG37" i="71"/>
  <c r="AC37" i="76"/>
  <c r="AB37" i="11"/>
  <c r="AG37" i="11"/>
  <c r="AG37" i="25"/>
  <c r="X37" i="2"/>
  <c r="AB37" i="2"/>
  <c r="AG37" i="2"/>
  <c r="AG37" i="26"/>
  <c r="X37" i="4"/>
  <c r="AB37" i="4"/>
  <c r="X37" i="5"/>
  <c r="AB37" i="5"/>
  <c r="AC37" i="5"/>
  <c r="AB37" i="7"/>
  <c r="AC37" i="7"/>
  <c r="X37" i="8"/>
  <c r="AC37" i="9"/>
  <c r="AG4" i="86"/>
  <c r="AB5" i="86"/>
  <c r="AG5" i="87"/>
  <c r="AG5" i="86" s="1"/>
  <c r="X6" i="86"/>
  <c r="AA6" i="86"/>
  <c r="X8" i="86"/>
  <c r="AC8" i="86"/>
  <c r="AB9" i="86"/>
  <c r="AG12" i="86"/>
  <c r="AG13" i="87"/>
  <c r="X14" i="86"/>
  <c r="AB14" i="86"/>
  <c r="AC14" i="86"/>
  <c r="T15" i="87"/>
  <c r="AA15" i="86"/>
  <c r="AB16" i="86"/>
  <c r="AB17" i="86"/>
  <c r="AG18" i="86"/>
  <c r="X19" i="86"/>
  <c r="AG19" i="86"/>
  <c r="AB20" i="86"/>
  <c r="AG20" i="86"/>
  <c r="AA23" i="86"/>
  <c r="AG23" i="86"/>
  <c r="X24" i="86"/>
  <c r="AC24" i="86"/>
  <c r="AB25" i="86"/>
  <c r="U26" i="87"/>
  <c r="AG26" i="86"/>
  <c r="X28" i="86"/>
  <c r="AB28" i="86"/>
  <c r="AC28" i="86"/>
  <c r="X29" i="86"/>
  <c r="AG29" i="86"/>
  <c r="AC30" i="86"/>
  <c r="AA31" i="86"/>
  <c r="AG31" i="87"/>
  <c r="X6" i="85"/>
  <c r="AA6" i="85"/>
  <c r="X8" i="85"/>
  <c r="AC8" i="85"/>
  <c r="AB9" i="85"/>
  <c r="AA15" i="85"/>
  <c r="AB16" i="85"/>
  <c r="AG18" i="85"/>
  <c r="X19" i="85"/>
  <c r="AB20" i="85"/>
  <c r="AG23" i="85"/>
  <c r="X24" i="85"/>
  <c r="AC24" i="85"/>
  <c r="AB25" i="85"/>
  <c r="AB28" i="85"/>
  <c r="AG29" i="85"/>
  <c r="AC30" i="85"/>
  <c r="AG30" i="85"/>
  <c r="AC5" i="81"/>
  <c r="AG5" i="88"/>
  <c r="AB8" i="81"/>
  <c r="X9" i="81"/>
  <c r="X10" i="81"/>
  <c r="AB10" i="81"/>
  <c r="AC10" i="81"/>
  <c r="AG12" i="81"/>
  <c r="AB13" i="81"/>
  <c r="AC13" i="81"/>
  <c r="AG13" i="88"/>
  <c r="X14" i="81"/>
  <c r="AC14" i="81"/>
  <c r="AB16" i="81"/>
  <c r="AC16" i="81"/>
  <c r="AC18" i="81"/>
  <c r="AC19" i="81"/>
  <c r="AG19" i="81"/>
  <c r="AG20" i="81"/>
  <c r="AC21" i="81"/>
  <c r="AG21" i="81"/>
  <c r="AG23" i="81"/>
  <c r="X24" i="81"/>
  <c r="AB24" i="81"/>
  <c r="T25" i="88"/>
  <c r="AB25" i="81"/>
  <c r="U26" i="88"/>
  <c r="AC26" i="81"/>
  <c r="AC27" i="81"/>
  <c r="AC29" i="81"/>
  <c r="AG29" i="81"/>
  <c r="X30" i="81"/>
  <c r="AC31" i="81"/>
  <c r="AG31" i="88"/>
  <c r="AG31" i="81" s="1"/>
  <c r="X6" i="77"/>
  <c r="AB8" i="77"/>
  <c r="X9" i="77"/>
  <c r="AB10" i="77"/>
  <c r="AC10" i="77"/>
  <c r="AG12" i="77"/>
  <c r="AG14" i="77"/>
  <c r="AB16" i="77"/>
  <c r="AC16" i="77"/>
  <c r="AC17" i="77"/>
  <c r="AC19" i="77"/>
  <c r="AG19" i="77"/>
  <c r="AG20" i="77"/>
  <c r="AC21" i="77"/>
  <c r="AG23" i="77"/>
  <c r="X24" i="77"/>
  <c r="AB24" i="77"/>
  <c r="AG24" i="77"/>
  <c r="X25" i="77"/>
  <c r="AB25" i="77"/>
  <c r="AC26" i="77"/>
  <c r="AG26" i="77"/>
  <c r="AC27" i="77"/>
  <c r="AG29" i="77"/>
  <c r="X30" i="77"/>
  <c r="AC4" i="73"/>
  <c r="AC5" i="73"/>
  <c r="AG5" i="92"/>
  <c r="AB8" i="73"/>
  <c r="AB9" i="73"/>
  <c r="X11" i="73"/>
  <c r="X12" i="73"/>
  <c r="AB12" i="73"/>
  <c r="X13" i="73"/>
  <c r="AG13" i="92"/>
  <c r="AB16" i="73"/>
  <c r="AC17" i="73"/>
  <c r="AC19" i="73"/>
  <c r="AG19" i="73"/>
  <c r="X20" i="73"/>
  <c r="AC20" i="73"/>
  <c r="X21" i="73"/>
  <c r="AC21" i="73"/>
  <c r="X24" i="73"/>
  <c r="AB24" i="73"/>
  <c r="AG24" i="73"/>
  <c r="AB25" i="73"/>
  <c r="U26" i="92"/>
  <c r="X27" i="73"/>
  <c r="X28" i="73"/>
  <c r="AC29" i="73"/>
  <c r="AB30" i="73"/>
  <c r="X31" i="73"/>
  <c r="AB31" i="73"/>
  <c r="AC31" i="73"/>
  <c r="AG31" i="92"/>
  <c r="AG31" i="73" s="1"/>
  <c r="AC4" i="69"/>
  <c r="AB8" i="69"/>
  <c r="AB9" i="69"/>
  <c r="X11" i="69"/>
  <c r="X12" i="69"/>
  <c r="AB12" i="69"/>
  <c r="AB16" i="69"/>
  <c r="AC17" i="69"/>
  <c r="AC19" i="69"/>
  <c r="AG19" i="69"/>
  <c r="X20" i="69"/>
  <c r="X21" i="69"/>
  <c r="AC21" i="69"/>
  <c r="AB24" i="69"/>
  <c r="AG24" i="69"/>
  <c r="X27" i="69"/>
  <c r="X28" i="69"/>
  <c r="AG28" i="69"/>
  <c r="AB30" i="69"/>
  <c r="AC5" i="74"/>
  <c r="AB8" i="74"/>
  <c r="AG8" i="74"/>
  <c r="AB9" i="74"/>
  <c r="AC10" i="74"/>
  <c r="X13" i="74"/>
  <c r="AC13" i="74"/>
  <c r="AG13" i="74"/>
  <c r="AC14" i="74"/>
  <c r="AG14" i="74"/>
  <c r="AC15" i="74"/>
  <c r="AG15" i="74"/>
  <c r="AG16" i="74"/>
  <c r="X17" i="74"/>
  <c r="AB17" i="74"/>
  <c r="AA18" i="74"/>
  <c r="AB18" i="74"/>
  <c r="X20" i="74"/>
  <c r="AB20" i="74"/>
  <c r="U21" i="74"/>
  <c r="X21" i="74"/>
  <c r="X22" i="74"/>
  <c r="AC23" i="74"/>
  <c r="T25" i="91"/>
  <c r="AB25" i="74"/>
  <c r="U26" i="91"/>
  <c r="AB26" i="74"/>
  <c r="X27" i="74"/>
  <c r="AC27" i="74"/>
  <c r="AB28" i="74"/>
  <c r="AC29" i="74"/>
  <c r="X30" i="74"/>
  <c r="AG31" i="74"/>
  <c r="AB8" i="70"/>
  <c r="AG8" i="70"/>
  <c r="AB9" i="70"/>
  <c r="AA10" i="70"/>
  <c r="AC10" i="70"/>
  <c r="AG13" i="70"/>
  <c r="AG15" i="70"/>
  <c r="AB17" i="70"/>
  <c r="X20" i="70"/>
  <c r="AB20" i="70"/>
  <c r="U21" i="70"/>
  <c r="X21" i="70"/>
  <c r="AB25" i="70"/>
  <c r="AB26" i="70"/>
  <c r="X30" i="70"/>
  <c r="AB30" i="70"/>
  <c r="AG31" i="70"/>
  <c r="AB4" i="75"/>
  <c r="AC4" i="75"/>
  <c r="AG4" i="75"/>
  <c r="X5" i="75"/>
  <c r="AG5" i="90"/>
  <c r="AC8" i="75"/>
  <c r="X9" i="75"/>
  <c r="X10" i="75"/>
  <c r="AC10" i="75"/>
  <c r="AB11" i="75"/>
  <c r="AG11" i="75"/>
  <c r="AB12" i="75"/>
  <c r="AG13" i="90"/>
  <c r="AG13" i="75" s="1"/>
  <c r="AB14" i="75"/>
  <c r="T15" i="90"/>
  <c r="AB15" i="75"/>
  <c r="AA16" i="75"/>
  <c r="X17" i="75"/>
  <c r="AE17" i="75"/>
  <c r="AG17" i="75"/>
  <c r="X18" i="75"/>
  <c r="AB18" i="75"/>
  <c r="AC18" i="75"/>
  <c r="AB19" i="75"/>
  <c r="AC19" i="75"/>
  <c r="X20" i="75"/>
  <c r="AB20" i="75"/>
  <c r="AC21" i="75"/>
  <c r="AC22" i="75"/>
  <c r="AG22" i="75"/>
  <c r="AC23" i="75"/>
  <c r="AG23" i="75"/>
  <c r="T25" i="90"/>
  <c r="X25" i="75"/>
  <c r="U26" i="90"/>
  <c r="AC26" i="75"/>
  <c r="U27" i="75"/>
  <c r="AB27" i="75"/>
  <c r="AC27" i="75"/>
  <c r="AG28" i="75"/>
  <c r="AA29" i="75"/>
  <c r="AB29" i="75"/>
  <c r="AB31" i="75"/>
  <c r="AC4" i="71"/>
  <c r="AG4" i="71"/>
  <c r="AB8" i="71"/>
  <c r="AC8" i="71"/>
  <c r="X9" i="71"/>
  <c r="X10" i="71"/>
  <c r="AC10" i="71"/>
  <c r="AB11" i="71"/>
  <c r="AG11" i="71"/>
  <c r="AB15" i="71"/>
  <c r="X16" i="71"/>
  <c r="AA16" i="71"/>
  <c r="X17" i="71"/>
  <c r="AE17" i="71"/>
  <c r="AG17" i="71"/>
  <c r="AG18" i="71"/>
  <c r="AB19" i="71"/>
  <c r="X20" i="71"/>
  <c r="AB21" i="71"/>
  <c r="AC21" i="71"/>
  <c r="X22" i="71"/>
  <c r="AC22" i="71"/>
  <c r="AG23" i="71"/>
  <c r="X25" i="71"/>
  <c r="AC25" i="71"/>
  <c r="AC26" i="71"/>
  <c r="U27" i="71"/>
  <c r="AB27" i="71"/>
  <c r="AB28" i="71"/>
  <c r="AG28" i="71"/>
  <c r="X4" i="76"/>
  <c r="AA4" i="76"/>
  <c r="AB4" i="76"/>
  <c r="AE4" i="76"/>
  <c r="AG4" i="76"/>
  <c r="X5" i="76"/>
  <c r="AB5" i="76"/>
  <c r="X6" i="76"/>
  <c r="AG6" i="76"/>
  <c r="AC8" i="76"/>
  <c r="U10" i="76"/>
  <c r="AB10" i="76"/>
  <c r="AB11" i="76"/>
  <c r="X14" i="76"/>
  <c r="AC14" i="76"/>
  <c r="T15" i="93"/>
  <c r="AG15" i="76"/>
  <c r="X16" i="76"/>
  <c r="AC16" i="76"/>
  <c r="X17" i="76"/>
  <c r="AC17" i="76"/>
  <c r="AB18" i="76"/>
  <c r="AC18" i="76"/>
  <c r="AG18" i="76"/>
  <c r="AB20" i="76"/>
  <c r="AB21" i="76"/>
  <c r="AC21" i="76"/>
  <c r="AG22" i="76"/>
  <c r="X23" i="76"/>
  <c r="AC23" i="76"/>
  <c r="AC24" i="76"/>
  <c r="X25" i="76"/>
  <c r="AG25" i="76"/>
  <c r="AB27" i="76"/>
  <c r="AG27" i="76"/>
  <c r="U28" i="76"/>
  <c r="AB28" i="76"/>
  <c r="AG28" i="76"/>
  <c r="AB29" i="76"/>
  <c r="X30" i="76"/>
  <c r="AB30" i="76"/>
  <c r="AC30" i="76"/>
  <c r="X31" i="76"/>
  <c r="AC31" i="76"/>
  <c r="X4" i="72"/>
  <c r="AE4" i="72"/>
  <c r="AG4" i="72"/>
  <c r="X6" i="72"/>
  <c r="AG6" i="72"/>
  <c r="AC8" i="72"/>
  <c r="AB10" i="72"/>
  <c r="AC10" i="72"/>
  <c r="AB11" i="72"/>
  <c r="AC11" i="72"/>
  <c r="AC12" i="72"/>
  <c r="AG12" i="72"/>
  <c r="AG15" i="72"/>
  <c r="X16" i="72"/>
  <c r="AC16" i="72"/>
  <c r="X17" i="72"/>
  <c r="AB17" i="72"/>
  <c r="AG18" i="72"/>
  <c r="AB20" i="72"/>
  <c r="AB21" i="72"/>
  <c r="AC21" i="72"/>
  <c r="AG22" i="72"/>
  <c r="AC24" i="72"/>
  <c r="X25" i="72"/>
  <c r="AG25" i="72"/>
  <c r="U28" i="72"/>
  <c r="AB28" i="72"/>
  <c r="AC28" i="72"/>
  <c r="AG28" i="72"/>
  <c r="X30" i="72"/>
  <c r="AB30" i="72"/>
  <c r="AC4" i="11"/>
  <c r="X5" i="11"/>
  <c r="AB5" i="11"/>
  <c r="AC6" i="11"/>
  <c r="AB8" i="11"/>
  <c r="AG8" i="11"/>
  <c r="AC9" i="11"/>
  <c r="X10" i="11"/>
  <c r="AB10" i="11"/>
  <c r="AC10" i="11"/>
  <c r="X12" i="11"/>
  <c r="AB12" i="11"/>
  <c r="AG12" i="11"/>
  <c r="X14" i="11"/>
  <c r="AC14" i="11"/>
  <c r="AG14" i="11"/>
  <c r="T15" i="94"/>
  <c r="AC16" i="11"/>
  <c r="T17" i="94"/>
  <c r="AC17" i="11"/>
  <c r="AB19" i="11"/>
  <c r="AC19" i="11"/>
  <c r="AB20" i="11"/>
  <c r="X22" i="11"/>
  <c r="AB22" i="11"/>
  <c r="X24" i="11"/>
  <c r="U26" i="11"/>
  <c r="AC26" i="11"/>
  <c r="AG26" i="11"/>
  <c r="AC27" i="11"/>
  <c r="AC29" i="11"/>
  <c r="AG29" i="11"/>
  <c r="X30" i="11"/>
  <c r="AB30" i="11"/>
  <c r="AG31" i="11"/>
  <c r="AC4" i="25"/>
  <c r="AB8" i="25"/>
  <c r="AG8" i="25"/>
  <c r="AC9" i="25"/>
  <c r="X10" i="25"/>
  <c r="AB10" i="25"/>
  <c r="AC10" i="25"/>
  <c r="X11" i="25"/>
  <c r="X12" i="25"/>
  <c r="AB12" i="25"/>
  <c r="AC12" i="25"/>
  <c r="AG12" i="25"/>
  <c r="AG14" i="25"/>
  <c r="AC15" i="25"/>
  <c r="AC16" i="25"/>
  <c r="AE16" i="25"/>
  <c r="AC17" i="25"/>
  <c r="AB19" i="25"/>
  <c r="AC19" i="25"/>
  <c r="AG19" i="25"/>
  <c r="AB20" i="25"/>
  <c r="X22" i="25"/>
  <c r="AB22" i="25"/>
  <c r="X24" i="25"/>
  <c r="AC25" i="25"/>
  <c r="U26" i="25"/>
  <c r="AC26" i="25"/>
  <c r="AG26" i="25"/>
  <c r="AC27" i="25"/>
  <c r="AC28" i="25"/>
  <c r="AG29" i="25"/>
  <c r="X30" i="25"/>
  <c r="AB30" i="25"/>
  <c r="AG31" i="25"/>
  <c r="AC4" i="2"/>
  <c r="X5" i="2"/>
  <c r="AC5" i="2"/>
  <c r="AG6" i="2"/>
  <c r="X8" i="2"/>
  <c r="X9" i="2"/>
  <c r="AC10" i="2"/>
  <c r="AG10" i="2"/>
  <c r="AB12" i="2"/>
  <c r="AB14" i="2"/>
  <c r="AC14" i="2"/>
  <c r="T15" i="95"/>
  <c r="AG15" i="2"/>
  <c r="X16" i="2"/>
  <c r="T17" i="95"/>
  <c r="X17" i="2"/>
  <c r="AB18" i="2"/>
  <c r="AC18" i="2"/>
  <c r="X20" i="2"/>
  <c r="AC20" i="2"/>
  <c r="AG20" i="2"/>
  <c r="AC21" i="2"/>
  <c r="AG21" i="2"/>
  <c r="AB23" i="2"/>
  <c r="AC23" i="2"/>
  <c r="AG23" i="2"/>
  <c r="X24" i="2"/>
  <c r="AE24" i="2"/>
  <c r="AG24" i="2"/>
  <c r="X25" i="2"/>
  <c r="U26" i="95"/>
  <c r="AC26" i="2"/>
  <c r="AG27" i="2"/>
  <c r="U28" i="2"/>
  <c r="AB28" i="2"/>
  <c r="AB29" i="2"/>
  <c r="X31" i="2"/>
  <c r="AA31" i="2"/>
  <c r="AB31" i="2"/>
  <c r="AE31" i="2"/>
  <c r="AG31" i="2"/>
  <c r="AG6" i="26"/>
  <c r="X8" i="26"/>
  <c r="X9" i="26"/>
  <c r="AC10" i="26"/>
  <c r="AG10" i="26"/>
  <c r="AB12" i="26"/>
  <c r="AC12" i="26"/>
  <c r="AG15" i="26"/>
  <c r="X16" i="26"/>
  <c r="X17" i="26"/>
  <c r="AG17" i="26"/>
  <c r="AB19" i="26"/>
  <c r="X20" i="26"/>
  <c r="AC20" i="26"/>
  <c r="AG20" i="26"/>
  <c r="AB22" i="26"/>
  <c r="AC22" i="26"/>
  <c r="AG23" i="26"/>
  <c r="X24" i="26"/>
  <c r="AE24" i="26"/>
  <c r="X25" i="26"/>
  <c r="AE25" i="26"/>
  <c r="AC26" i="26"/>
  <c r="AG27" i="26"/>
  <c r="U28" i="26"/>
  <c r="AB28" i="26"/>
  <c r="AE28" i="26"/>
  <c r="AC30" i="26"/>
  <c r="AG31" i="26"/>
  <c r="AC5" i="4"/>
  <c r="AC6" i="4"/>
  <c r="X8" i="4"/>
  <c r="AG8" i="4"/>
  <c r="AB10" i="4"/>
  <c r="AG10" i="4"/>
  <c r="AB11" i="4"/>
  <c r="AB12" i="4"/>
  <c r="AC12" i="4"/>
  <c r="X13" i="4"/>
  <c r="X14" i="4"/>
  <c r="T15" i="96"/>
  <c r="U15" i="4"/>
  <c r="AB15" i="4"/>
  <c r="AC15" i="4"/>
  <c r="AE15" i="4"/>
  <c r="X16" i="4"/>
  <c r="AB16" i="4"/>
  <c r="T17" i="96"/>
  <c r="X17" i="4"/>
  <c r="AB17" i="4"/>
  <c r="AC17" i="4"/>
  <c r="X18" i="4"/>
  <c r="AB18" i="4"/>
  <c r="AG18" i="4"/>
  <c r="U19" i="4"/>
  <c r="X19" i="4"/>
  <c r="AC19" i="4"/>
  <c r="X20" i="4"/>
  <c r="AC20" i="4"/>
  <c r="AE21" i="4"/>
  <c r="X22" i="4"/>
  <c r="AG22" i="4"/>
  <c r="U23" i="4"/>
  <c r="AA23" i="4"/>
  <c r="AE23" i="4"/>
  <c r="AG24" i="4"/>
  <c r="AB25" i="4"/>
  <c r="AG25" i="4"/>
  <c r="U26" i="96"/>
  <c r="X26" i="4"/>
  <c r="AB26" i="4"/>
  <c r="AC27" i="4"/>
  <c r="X28" i="4"/>
  <c r="X29" i="4"/>
  <c r="X30" i="4"/>
  <c r="AB30" i="4"/>
  <c r="AC30" i="4"/>
  <c r="U31" i="4"/>
  <c r="X31" i="4"/>
  <c r="AB31" i="4"/>
  <c r="AC31" i="4"/>
  <c r="AE4" i="27"/>
  <c r="AC6" i="27"/>
  <c r="X8" i="27"/>
  <c r="AE8" i="27"/>
  <c r="AG8" i="27"/>
  <c r="AB10" i="27"/>
  <c r="AG10" i="27"/>
  <c r="AB11" i="27"/>
  <c r="AB12" i="27"/>
  <c r="AC12" i="27"/>
  <c r="U15" i="27"/>
  <c r="AB15" i="27"/>
  <c r="AC15" i="27"/>
  <c r="X16" i="27"/>
  <c r="AB16" i="27"/>
  <c r="X17" i="27"/>
  <c r="AB17" i="27"/>
  <c r="AC17" i="27"/>
  <c r="AG18" i="27"/>
  <c r="U19" i="27"/>
  <c r="AC19" i="27"/>
  <c r="X20" i="27"/>
  <c r="AC20" i="27"/>
  <c r="AE21" i="27"/>
  <c r="X22" i="27"/>
  <c r="AB22" i="27"/>
  <c r="AB25" i="27"/>
  <c r="AG25" i="27"/>
  <c r="X26" i="27"/>
  <c r="AB26" i="27"/>
  <c r="AC27" i="27"/>
  <c r="X30" i="27"/>
  <c r="AB30" i="27"/>
  <c r="AC30" i="27"/>
  <c r="AG30" i="27"/>
  <c r="X4" i="5"/>
  <c r="AG4" i="5"/>
  <c r="AC5" i="5"/>
  <c r="X6" i="5"/>
  <c r="AB6" i="5"/>
  <c r="AC6" i="5"/>
  <c r="X8" i="5"/>
  <c r="AB8" i="5"/>
  <c r="AB9" i="5"/>
  <c r="X10" i="5"/>
  <c r="AB10" i="5"/>
  <c r="AC10" i="5"/>
  <c r="X11" i="5"/>
  <c r="AB11" i="5"/>
  <c r="AB14" i="5"/>
  <c r="T15" i="97"/>
  <c r="AE15" i="5"/>
  <c r="T17" i="97"/>
  <c r="AB17" i="5"/>
  <c r="AC17" i="5"/>
  <c r="AB18" i="5"/>
  <c r="AC18" i="5"/>
  <c r="AC19" i="5"/>
  <c r="AC20" i="5"/>
  <c r="X21" i="5"/>
  <c r="AB21" i="5"/>
  <c r="AE21" i="5"/>
  <c r="X22" i="5"/>
  <c r="AB22" i="5"/>
  <c r="X23" i="5"/>
  <c r="AB23" i="5"/>
  <c r="AC23" i="5"/>
  <c r="AE23" i="5"/>
  <c r="X24" i="5"/>
  <c r="AB24" i="5"/>
  <c r="T25" i="97"/>
  <c r="AB25" i="5"/>
  <c r="AG25" i="5"/>
  <c r="X26" i="5"/>
  <c r="AB26" i="5"/>
  <c r="AC26" i="5"/>
  <c r="X27" i="5"/>
  <c r="AC27" i="5"/>
  <c r="AE27" i="5"/>
  <c r="AC29" i="5"/>
  <c r="X30" i="5"/>
  <c r="AB30" i="5"/>
  <c r="AC30" i="5"/>
  <c r="AC31" i="5"/>
  <c r="X4" i="28"/>
  <c r="AC4" i="28"/>
  <c r="X6" i="28"/>
  <c r="AB6" i="28"/>
  <c r="AC6" i="28"/>
  <c r="AE6" i="28"/>
  <c r="X8" i="28"/>
  <c r="AB8" i="28"/>
  <c r="AB9" i="28"/>
  <c r="X10" i="28"/>
  <c r="AB10" i="28"/>
  <c r="AC10" i="28"/>
  <c r="X11" i="28"/>
  <c r="AB11" i="28"/>
  <c r="AE15" i="28"/>
  <c r="X17" i="28"/>
  <c r="AB17" i="28"/>
  <c r="AC17" i="28"/>
  <c r="AG17" i="28"/>
  <c r="AC19" i="28"/>
  <c r="AG19" i="28"/>
  <c r="AC20" i="28"/>
  <c r="X21" i="28"/>
  <c r="AB21" i="28"/>
  <c r="AC21" i="28"/>
  <c r="AE21" i="28"/>
  <c r="X22" i="28"/>
  <c r="AB22" i="28"/>
  <c r="X24" i="28"/>
  <c r="AB24" i="28"/>
  <c r="AB25" i="28"/>
  <c r="AG25" i="28"/>
  <c r="X26" i="28"/>
  <c r="AB26" i="28"/>
  <c r="X27" i="28"/>
  <c r="AB27" i="28"/>
  <c r="AC27" i="28"/>
  <c r="AE27" i="28"/>
  <c r="X30" i="28"/>
  <c r="AB30" i="28"/>
  <c r="AC30" i="28"/>
  <c r="X4" i="6"/>
  <c r="X5" i="6"/>
  <c r="AC5" i="6"/>
  <c r="X6" i="6"/>
  <c r="AC6" i="6"/>
  <c r="X8" i="6"/>
  <c r="AB8" i="6"/>
  <c r="AA9" i="6"/>
  <c r="AB9" i="6"/>
  <c r="AG10" i="6"/>
  <c r="X11" i="6"/>
  <c r="AA11" i="6"/>
  <c r="X13" i="6"/>
  <c r="AC14" i="6"/>
  <c r="T15" i="98"/>
  <c r="U16" i="6"/>
  <c r="AB16" i="6"/>
  <c r="T17" i="98"/>
  <c r="AB17" i="6"/>
  <c r="AB18" i="6"/>
  <c r="AA19" i="6"/>
  <c r="AC19" i="6"/>
  <c r="X20" i="6"/>
  <c r="AC20" i="6"/>
  <c r="X21" i="6"/>
  <c r="AC21" i="6"/>
  <c r="X22" i="6"/>
  <c r="AC22" i="6"/>
  <c r="X23" i="6"/>
  <c r="AA23" i="6"/>
  <c r="AG23" i="6"/>
  <c r="AB24" i="6"/>
  <c r="T25" i="98"/>
  <c r="AA25" i="6"/>
  <c r="AB25" i="6"/>
  <c r="AG25" i="6"/>
  <c r="AB26" i="6"/>
  <c r="X29" i="6"/>
  <c r="AC29" i="6"/>
  <c r="AG29" i="6"/>
  <c r="X30" i="6"/>
  <c r="AC30" i="6"/>
  <c r="AG31" i="6"/>
  <c r="X4" i="29"/>
  <c r="X6" i="29"/>
  <c r="AC6" i="29"/>
  <c r="X8" i="29"/>
  <c r="AB8" i="29"/>
  <c r="AB9" i="29"/>
  <c r="AC9" i="29"/>
  <c r="AG10" i="29"/>
  <c r="X11" i="29"/>
  <c r="AA11" i="29"/>
  <c r="AB16" i="29"/>
  <c r="AB17" i="29"/>
  <c r="AG18" i="29"/>
  <c r="AA19" i="29"/>
  <c r="AC19" i="29"/>
  <c r="AB20" i="29"/>
  <c r="X21" i="29"/>
  <c r="AC21" i="29"/>
  <c r="AC22" i="29"/>
  <c r="AG23" i="29"/>
  <c r="AB24" i="29"/>
  <c r="AA25" i="29"/>
  <c r="AB25" i="29"/>
  <c r="X28" i="29"/>
  <c r="AG29" i="29"/>
  <c r="X30" i="29"/>
  <c r="AC30" i="29"/>
  <c r="X4" i="7"/>
  <c r="AG4" i="7"/>
  <c r="X8" i="7"/>
  <c r="AG8" i="7"/>
  <c r="X9" i="7"/>
  <c r="AA9" i="7"/>
  <c r="X11" i="7"/>
  <c r="AB11" i="7"/>
  <c r="X12" i="7"/>
  <c r="AC12" i="7"/>
  <c r="AG12" i="7"/>
  <c r="X13" i="7"/>
  <c r="AB13" i="7"/>
  <c r="AB14" i="7"/>
  <c r="AC14" i="7"/>
  <c r="T15" i="99"/>
  <c r="AA15" i="7"/>
  <c r="AC15" i="7"/>
  <c r="T17" i="99"/>
  <c r="AB18" i="7"/>
  <c r="X19" i="7"/>
  <c r="X22" i="7"/>
  <c r="X23" i="7"/>
  <c r="AC23" i="7"/>
  <c r="AC24" i="7"/>
  <c r="T25" i="99"/>
  <c r="AB25" i="7"/>
  <c r="X26" i="7"/>
  <c r="AB26" i="7"/>
  <c r="AG26" i="7"/>
  <c r="AB28" i="7"/>
  <c r="AG29" i="7"/>
  <c r="AC31" i="7"/>
  <c r="X4" i="30"/>
  <c r="AB6" i="30"/>
  <c r="AA9" i="30"/>
  <c r="AB11" i="30"/>
  <c r="X12" i="30"/>
  <c r="AA15" i="30"/>
  <c r="AC15" i="30"/>
  <c r="AG19" i="30"/>
  <c r="X22" i="30"/>
  <c r="AB25" i="30"/>
  <c r="AB26" i="30"/>
  <c r="AC27" i="30"/>
  <c r="AG29" i="30"/>
  <c r="AB4" i="8"/>
  <c r="AE4" i="8"/>
  <c r="X5" i="8"/>
  <c r="AC5" i="8"/>
  <c r="X6" i="8"/>
  <c r="AB8" i="8"/>
  <c r="X9" i="8"/>
  <c r="AB9" i="8"/>
  <c r="AE10" i="8"/>
  <c r="AG10" i="8"/>
  <c r="X11" i="8"/>
  <c r="AC11" i="8"/>
  <c r="AA12" i="8"/>
  <c r="AC12" i="8"/>
  <c r="X13" i="8"/>
  <c r="X14" i="8"/>
  <c r="AC14" i="8"/>
  <c r="T15" i="100"/>
  <c r="AB15" i="8"/>
  <c r="AB16" i="8"/>
  <c r="T17" i="100"/>
  <c r="AB17" i="8"/>
  <c r="AG17" i="8"/>
  <c r="AA20" i="8"/>
  <c r="AB20" i="8"/>
  <c r="X21" i="8"/>
  <c r="AC21" i="8"/>
  <c r="X22" i="8"/>
  <c r="AC22" i="8"/>
  <c r="U23" i="8"/>
  <c r="X23" i="8"/>
  <c r="AA23" i="8"/>
  <c r="T25" i="100"/>
  <c r="X25" i="8"/>
  <c r="AB25" i="8"/>
  <c r="AC25" i="8"/>
  <c r="AE25" i="8"/>
  <c r="AB26" i="8"/>
  <c r="AG26" i="8"/>
  <c r="AA27" i="8"/>
  <c r="AA28" i="8"/>
  <c r="X29" i="8"/>
  <c r="AB29" i="8"/>
  <c r="AC29" i="8"/>
  <c r="AB31" i="8"/>
  <c r="AC31" i="8"/>
  <c r="AB4" i="31"/>
  <c r="AE4" i="31"/>
  <c r="X6" i="31"/>
  <c r="AB8" i="31"/>
  <c r="X9" i="31"/>
  <c r="AB9" i="31"/>
  <c r="AG10" i="31"/>
  <c r="U11" i="31"/>
  <c r="AC11" i="31"/>
  <c r="X12" i="31"/>
  <c r="AA12" i="31"/>
  <c r="AC12" i="31"/>
  <c r="AB15" i="31"/>
  <c r="X16" i="31"/>
  <c r="AB16" i="31"/>
  <c r="AB17" i="31"/>
  <c r="AG17" i="31"/>
  <c r="AG19" i="31"/>
  <c r="AA20" i="31"/>
  <c r="AB20" i="31"/>
  <c r="X21" i="31"/>
  <c r="AC21" i="31"/>
  <c r="X22" i="31"/>
  <c r="AC22" i="31"/>
  <c r="X25" i="31"/>
  <c r="AB25" i="31"/>
  <c r="AC25" i="31"/>
  <c r="AB26" i="31"/>
  <c r="AA27" i="31"/>
  <c r="U28" i="31"/>
  <c r="AA28" i="31"/>
  <c r="AG30" i="31"/>
  <c r="AG31" i="31"/>
  <c r="AB4" i="9"/>
  <c r="X5" i="9"/>
  <c r="AA6" i="9"/>
  <c r="AC6" i="9"/>
  <c r="X8" i="9"/>
  <c r="AC8" i="9"/>
  <c r="U9" i="9"/>
  <c r="AB10" i="9"/>
  <c r="AG10" i="9"/>
  <c r="X12" i="9"/>
  <c r="AB12" i="9"/>
  <c r="AA13" i="9"/>
  <c r="AB13" i="9"/>
  <c r="X14" i="9"/>
  <c r="AC14" i="9"/>
  <c r="AG14" i="9"/>
  <c r="T15" i="101"/>
  <c r="X15" i="9"/>
  <c r="AA15" i="9"/>
  <c r="AG15" i="9"/>
  <c r="AB16" i="9"/>
  <c r="AG16" i="9"/>
  <c r="T17" i="101"/>
  <c r="AB17" i="9"/>
  <c r="AC17" i="9"/>
  <c r="X18" i="9"/>
  <c r="AB18" i="9"/>
  <c r="AC18" i="9"/>
  <c r="AE18" i="9"/>
  <c r="X19" i="9"/>
  <c r="X20" i="9"/>
  <c r="AB20" i="9"/>
  <c r="X21" i="9"/>
  <c r="AB21" i="9"/>
  <c r="AG21" i="9"/>
  <c r="X22" i="9"/>
  <c r="AC22" i="9"/>
  <c r="AG22" i="9"/>
  <c r="AA23" i="9"/>
  <c r="AC23" i="9"/>
  <c r="AB24" i="9"/>
  <c r="T25" i="101"/>
  <c r="U25" i="9"/>
  <c r="AB25" i="9"/>
  <c r="AC25" i="9"/>
  <c r="AB26" i="9"/>
  <c r="AC26" i="9"/>
  <c r="AG26" i="9"/>
  <c r="X27" i="9"/>
  <c r="X28" i="9"/>
  <c r="AB28" i="9"/>
  <c r="AG28" i="9"/>
  <c r="AB29" i="9"/>
  <c r="X30" i="9"/>
  <c r="AC30" i="9"/>
  <c r="X31" i="9"/>
  <c r="AA31" i="9"/>
  <c r="AC31" i="9"/>
  <c r="X4" i="32"/>
  <c r="AB4" i="32"/>
  <c r="AA6" i="32"/>
  <c r="AC6" i="32"/>
  <c r="X8" i="32"/>
  <c r="AB8" i="32"/>
  <c r="AC8" i="32"/>
  <c r="U9" i="32"/>
  <c r="AB10" i="32"/>
  <c r="AC10" i="32"/>
  <c r="AG10" i="32"/>
  <c r="X12" i="32"/>
  <c r="AB12" i="32"/>
  <c r="AG14" i="32"/>
  <c r="X15" i="32"/>
  <c r="AA15" i="32"/>
  <c r="AG15" i="32"/>
  <c r="AG16" i="32"/>
  <c r="AB17" i="32"/>
  <c r="AC17" i="32"/>
  <c r="AE18" i="32"/>
  <c r="X19" i="32"/>
  <c r="X20" i="32"/>
  <c r="AB20" i="32"/>
  <c r="X21" i="32"/>
  <c r="AB21" i="32"/>
  <c r="AC21" i="32"/>
  <c r="AE21" i="32"/>
  <c r="AG21" i="32"/>
  <c r="X22" i="32"/>
  <c r="AC22" i="32"/>
  <c r="AG22" i="32"/>
  <c r="AB24" i="32"/>
  <c r="AC24" i="32"/>
  <c r="U25" i="32"/>
  <c r="AB25" i="32"/>
  <c r="AC25" i="32"/>
  <c r="AB26" i="32"/>
  <c r="AC26" i="32"/>
  <c r="X27" i="32"/>
  <c r="AA27" i="32"/>
  <c r="AG27" i="32"/>
  <c r="X28" i="32"/>
  <c r="AB28" i="32"/>
  <c r="AG28" i="32"/>
  <c r="X30" i="32"/>
  <c r="AC30" i="32"/>
  <c r="AG31" i="32"/>
  <c r="T35" i="87"/>
  <c r="AB35" i="86"/>
  <c r="AG36" i="86"/>
  <c r="AB35" i="85"/>
  <c r="AG36" i="85"/>
  <c r="S35" i="88"/>
  <c r="T35" i="88"/>
  <c r="AB35" i="81"/>
  <c r="AC35" i="81"/>
  <c r="AG35" i="81"/>
  <c r="AC36" i="81"/>
  <c r="AG36" i="81"/>
  <c r="AB35" i="77"/>
  <c r="AC35" i="77"/>
  <c r="AC36" i="77"/>
  <c r="AG36" i="77"/>
  <c r="S35" i="92"/>
  <c r="T35" i="92"/>
  <c r="U35" i="73"/>
  <c r="AC35" i="73"/>
  <c r="U35" i="69"/>
  <c r="AC35" i="69"/>
  <c r="S35" i="91"/>
  <c r="T35" i="91"/>
  <c r="X35" i="91"/>
  <c r="AC35" i="74"/>
  <c r="AE35" i="74"/>
  <c r="X36" i="74"/>
  <c r="AC35" i="70"/>
  <c r="AE35" i="70"/>
  <c r="X36" i="70"/>
  <c r="T35" i="90"/>
  <c r="U35" i="75"/>
  <c r="AG35" i="75"/>
  <c r="AB36" i="75"/>
  <c r="U35" i="71"/>
  <c r="AB36" i="71"/>
  <c r="U35" i="76"/>
  <c r="X35" i="76"/>
  <c r="X36" i="76"/>
  <c r="AG35" i="11"/>
  <c r="AC36" i="11"/>
  <c r="AG36" i="11"/>
  <c r="X35" i="2"/>
  <c r="AC35" i="2"/>
  <c r="AG35" i="2"/>
  <c r="AA36" i="2"/>
  <c r="T35" i="96"/>
  <c r="U35" i="4"/>
  <c r="X36" i="4"/>
  <c r="AB36" i="4"/>
  <c r="AC36" i="4"/>
  <c r="AB36" i="27"/>
  <c r="AC36" i="27"/>
  <c r="U35" i="6"/>
  <c r="AG35" i="6"/>
  <c r="U36" i="6"/>
  <c r="AB36" i="6"/>
  <c r="AC36" i="6"/>
  <c r="U35" i="7"/>
  <c r="AE35" i="7"/>
  <c r="X36" i="7"/>
  <c r="AC36" i="7"/>
  <c r="AG36" i="7"/>
  <c r="X36" i="8"/>
  <c r="X35" i="9"/>
  <c r="AB35" i="9"/>
  <c r="AC35" i="9"/>
  <c r="AE35" i="9"/>
  <c r="AC36" i="9"/>
  <c r="X33" i="86"/>
  <c r="X33" i="81"/>
  <c r="AB33" i="81"/>
  <c r="X33" i="73"/>
  <c r="AB33" i="74"/>
  <c r="AE33" i="74"/>
  <c r="X33" i="75"/>
  <c r="AE33" i="75"/>
  <c r="X33" i="76"/>
  <c r="AB33" i="76"/>
  <c r="AC33" i="76"/>
  <c r="AE33" i="76"/>
  <c r="X33" i="11"/>
  <c r="U33" i="2"/>
  <c r="AG33" i="2"/>
  <c r="AB33" i="4"/>
  <c r="X33" i="5"/>
  <c r="AC33" i="7"/>
  <c r="X33" i="8"/>
  <c r="AB33" i="8"/>
  <c r="U33" i="9"/>
  <c r="AG33" i="9"/>
  <c r="AB32" i="86"/>
  <c r="AC32" i="86"/>
  <c r="AG32" i="87"/>
  <c r="AB32" i="81"/>
  <c r="AC32" i="81"/>
  <c r="AG32" i="88"/>
  <c r="AG32" i="92"/>
  <c r="AG32" i="73" s="1"/>
  <c r="AG32" i="74"/>
  <c r="AG32" i="70"/>
  <c r="AG32" i="90"/>
  <c r="AB32" i="76"/>
  <c r="AA32" i="11"/>
  <c r="AB32" i="11"/>
  <c r="AC32" i="11"/>
  <c r="AB32" i="2"/>
  <c r="AC32" i="2"/>
  <c r="AB32" i="4"/>
  <c r="AC32" i="4"/>
  <c r="AE32" i="4"/>
  <c r="AG32" i="4"/>
  <c r="AE32" i="27"/>
  <c r="AB32" i="5"/>
  <c r="AC32" i="5"/>
  <c r="AE32" i="5"/>
  <c r="AG32" i="5"/>
  <c r="AE32" i="28"/>
  <c r="AG32" i="28"/>
  <c r="AC32" i="6"/>
  <c r="AE32" i="6"/>
  <c r="AE32" i="29"/>
  <c r="AB32" i="7"/>
  <c r="AC32" i="7"/>
  <c r="AE32" i="30"/>
  <c r="AC32" i="8"/>
  <c r="AB32" i="9"/>
  <c r="AC32" i="9"/>
  <c r="AG42" i="85"/>
  <c r="AG45" i="85"/>
  <c r="AG51" i="87"/>
  <c r="AG4" i="87"/>
  <c r="AG6" i="87"/>
  <c r="AG8" i="87"/>
  <c r="AG9" i="87"/>
  <c r="AG10" i="87"/>
  <c r="AG11" i="87"/>
  <c r="AG12" i="87"/>
  <c r="AG14" i="87"/>
  <c r="AG15" i="87"/>
  <c r="AG16" i="87"/>
  <c r="AG17" i="87"/>
  <c r="AG18" i="87"/>
  <c r="AG19" i="87"/>
  <c r="AG20" i="87"/>
  <c r="AG21" i="87"/>
  <c r="AG22" i="87"/>
  <c r="AG23" i="87"/>
  <c r="AG24" i="87"/>
  <c r="AG25" i="87"/>
  <c r="AG26" i="87"/>
  <c r="AG27" i="87"/>
  <c r="AG28" i="87"/>
  <c r="AG29" i="87"/>
  <c r="AG30" i="87"/>
  <c r="AG33" i="87"/>
  <c r="AG34" i="87"/>
  <c r="AG35" i="87"/>
  <c r="AG36" i="87"/>
  <c r="AG37" i="87"/>
  <c r="AG38" i="87"/>
  <c r="AG39" i="87"/>
  <c r="AG40" i="87"/>
  <c r="AG41" i="87"/>
  <c r="AG42" i="87"/>
  <c r="AG43" i="87"/>
  <c r="AG44" i="87"/>
  <c r="AG45" i="87"/>
  <c r="AG46" i="87"/>
  <c r="AG47" i="87"/>
  <c r="AG48" i="87"/>
  <c r="AG42" i="77"/>
  <c r="AG44" i="77"/>
  <c r="AG45" i="77"/>
  <c r="AG39" i="69"/>
  <c r="AG42" i="69"/>
  <c r="AG44" i="69"/>
  <c r="AG43" i="70"/>
  <c r="AG45" i="70"/>
  <c r="AG46" i="70"/>
  <c r="AG34" i="71"/>
  <c r="AG43" i="71"/>
  <c r="AG46" i="71"/>
  <c r="AG34" i="72"/>
  <c r="AG40" i="72"/>
  <c r="AG42" i="72"/>
  <c r="AG46" i="72"/>
  <c r="AG33" i="25"/>
  <c r="AG35" i="25"/>
  <c r="AG40" i="25"/>
  <c r="AG42" i="25"/>
  <c r="AG46" i="25"/>
  <c r="AG33" i="26"/>
  <c r="AG35" i="26"/>
  <c r="AG39" i="27"/>
  <c r="AG45" i="27"/>
  <c r="AG46" i="27"/>
  <c r="AG36" i="28"/>
  <c r="AG43" i="28"/>
  <c r="AG44" i="28"/>
  <c r="AG39" i="29"/>
  <c r="AG43" i="29"/>
  <c r="AG44" i="29"/>
  <c r="AG46" i="29"/>
  <c r="AG34" i="30"/>
  <c r="AG36" i="30"/>
  <c r="AG42" i="30"/>
  <c r="AG48" i="30"/>
  <c r="AG34" i="31"/>
  <c r="AG40" i="31"/>
  <c r="AG33" i="32"/>
  <c r="AG34" i="32"/>
  <c r="AG36" i="32"/>
  <c r="AG39" i="32"/>
  <c r="AG48" i="32"/>
  <c r="AF51" i="92"/>
  <c r="AF4" i="92"/>
  <c r="AF5" i="92"/>
  <c r="AF6" i="92"/>
  <c r="AF8" i="92"/>
  <c r="AF9" i="92"/>
  <c r="AF10" i="92"/>
  <c r="AF11" i="92"/>
  <c r="AF12" i="92"/>
  <c r="AF13" i="92"/>
  <c r="AF14" i="92"/>
  <c r="AF15" i="92"/>
  <c r="AF16" i="92"/>
  <c r="AF17" i="92"/>
  <c r="AF18" i="92"/>
  <c r="AF19" i="92"/>
  <c r="AF20" i="92"/>
  <c r="AF21" i="92"/>
  <c r="AF22" i="92"/>
  <c r="AF23" i="92"/>
  <c r="AF24" i="92"/>
  <c r="AF25" i="92"/>
  <c r="AF26" i="92"/>
  <c r="AF27" i="92"/>
  <c r="AF28" i="92"/>
  <c r="AF29" i="92"/>
  <c r="AF30" i="92"/>
  <c r="AF31" i="92"/>
  <c r="AF32" i="92"/>
  <c r="AF33" i="92"/>
  <c r="AF34" i="92"/>
  <c r="AF35" i="92"/>
  <c r="AF36" i="92"/>
  <c r="AF37" i="92"/>
  <c r="AF38" i="92"/>
  <c r="AF39" i="92"/>
  <c r="AF40" i="92"/>
  <c r="AF41" i="92"/>
  <c r="AF42" i="92"/>
  <c r="AF43" i="92"/>
  <c r="AF44" i="92"/>
  <c r="AF45" i="92"/>
  <c r="AF46" i="92"/>
  <c r="AF47" i="92"/>
  <c r="AF48" i="92"/>
  <c r="AE39" i="70"/>
  <c r="AE45" i="70"/>
  <c r="AE33" i="71"/>
  <c r="AE39" i="71"/>
  <c r="AE45" i="71"/>
  <c r="AE34" i="26"/>
  <c r="AE44" i="26"/>
  <c r="AE46" i="26"/>
  <c r="AE39" i="27"/>
  <c r="AE45" i="27"/>
  <c r="AE48" i="27"/>
  <c r="AE43" i="28"/>
  <c r="AE42" i="29"/>
  <c r="AE42" i="30"/>
  <c r="AE34" i="32"/>
  <c r="AE35" i="32"/>
  <c r="AE43" i="32"/>
  <c r="S51" i="87"/>
  <c r="S4" i="87"/>
  <c r="S5" i="87"/>
  <c r="S6" i="87"/>
  <c r="S8" i="87"/>
  <c r="S9" i="87"/>
  <c r="S10" i="87"/>
  <c r="S11" i="87"/>
  <c r="S12" i="87"/>
  <c r="S13" i="87"/>
  <c r="S14" i="87"/>
  <c r="S15" i="87"/>
  <c r="S16" i="87"/>
  <c r="S17" i="87"/>
  <c r="S18" i="87"/>
  <c r="S19" i="87"/>
  <c r="S20" i="87"/>
  <c r="S21" i="87"/>
  <c r="S22" i="87"/>
  <c r="S23" i="87"/>
  <c r="S24" i="87"/>
  <c r="S25" i="87"/>
  <c r="S26" i="87"/>
  <c r="S27" i="87"/>
  <c r="S28" i="87"/>
  <c r="S29" i="87"/>
  <c r="S30" i="87"/>
  <c r="S31" i="87"/>
  <c r="S32" i="87"/>
  <c r="S33" i="87"/>
  <c r="S34" i="87"/>
  <c r="S35" i="87"/>
  <c r="S36" i="87"/>
  <c r="S38" i="87"/>
  <c r="S39" i="87"/>
  <c r="S40" i="87"/>
  <c r="S41" i="87"/>
  <c r="S42" i="87"/>
  <c r="S43" i="87"/>
  <c r="S44" i="87"/>
  <c r="S45" i="87"/>
  <c r="S46" i="87"/>
  <c r="S47" i="87"/>
  <c r="S48" i="87"/>
  <c r="T51" i="87"/>
  <c r="T4" i="87"/>
  <c r="T6" i="87"/>
  <c r="T8" i="87"/>
  <c r="T9" i="87"/>
  <c r="T10" i="87"/>
  <c r="T11" i="87"/>
  <c r="T12" i="87"/>
  <c r="T14" i="87"/>
  <c r="T16" i="87"/>
  <c r="T17" i="87"/>
  <c r="T19" i="87"/>
  <c r="T20" i="87"/>
  <c r="T21" i="87"/>
  <c r="T22" i="87"/>
  <c r="T23" i="87"/>
  <c r="T24" i="87"/>
  <c r="T25" i="87"/>
  <c r="T26" i="87"/>
  <c r="T27" i="87"/>
  <c r="T28" i="87"/>
  <c r="T30" i="87"/>
  <c r="T33" i="87"/>
  <c r="T34" i="87"/>
  <c r="T36" i="87"/>
  <c r="T37" i="87"/>
  <c r="T38" i="87"/>
  <c r="T39" i="87"/>
  <c r="T40" i="87"/>
  <c r="T42" i="87"/>
  <c r="T43" i="87"/>
  <c r="T44" i="87"/>
  <c r="T45" i="87"/>
  <c r="T46" i="87"/>
  <c r="X33" i="85"/>
  <c r="X34" i="85"/>
  <c r="X39" i="85"/>
  <c r="X40" i="85"/>
  <c r="X45" i="85"/>
  <c r="X46" i="85"/>
  <c r="AA45" i="85"/>
  <c r="AB33" i="85"/>
  <c r="AB38" i="85"/>
  <c r="AB42" i="85"/>
  <c r="AB43" i="85"/>
  <c r="AB45" i="85"/>
  <c r="AC39" i="85"/>
  <c r="AC40" i="85"/>
  <c r="AC42" i="85"/>
  <c r="AC45" i="85"/>
  <c r="AC46" i="85"/>
  <c r="S51" i="88"/>
  <c r="S4" i="88"/>
  <c r="S5" i="88"/>
  <c r="S6" i="88"/>
  <c r="S8" i="88"/>
  <c r="S9" i="88"/>
  <c r="S10" i="88"/>
  <c r="S11" i="88"/>
  <c r="S12" i="88"/>
  <c r="S13" i="88"/>
  <c r="S14" i="88"/>
  <c r="S15" i="88"/>
  <c r="S16" i="88"/>
  <c r="S17" i="88"/>
  <c r="S18" i="88"/>
  <c r="S19" i="88"/>
  <c r="S20" i="88"/>
  <c r="S21" i="88"/>
  <c r="S22" i="88"/>
  <c r="S23" i="88"/>
  <c r="S24" i="88"/>
  <c r="S25" i="88"/>
  <c r="S26" i="88"/>
  <c r="S27" i="88"/>
  <c r="S28" i="88"/>
  <c r="S29" i="88"/>
  <c r="S30" i="88"/>
  <c r="S31" i="88"/>
  <c r="S32" i="88"/>
  <c r="S33" i="88"/>
  <c r="S34" i="88"/>
  <c r="S36" i="88"/>
  <c r="S38" i="88"/>
  <c r="S39" i="88"/>
  <c r="S40" i="88"/>
  <c r="S41" i="88"/>
  <c r="S42" i="88"/>
  <c r="S43" i="88"/>
  <c r="S44" i="88"/>
  <c r="S45" i="88"/>
  <c r="S46" i="88"/>
  <c r="S47" i="88"/>
  <c r="S48" i="88"/>
  <c r="T51" i="88"/>
  <c r="T4" i="88"/>
  <c r="T6" i="88"/>
  <c r="T8" i="88"/>
  <c r="T9" i="88"/>
  <c r="T10" i="88"/>
  <c r="T11" i="88"/>
  <c r="T12" i="88"/>
  <c r="T15" i="88"/>
  <c r="T16" i="88"/>
  <c r="T17" i="88"/>
  <c r="T19" i="88"/>
  <c r="T20" i="88"/>
  <c r="T21" i="88"/>
  <c r="T22" i="88"/>
  <c r="T23" i="88"/>
  <c r="T24" i="88"/>
  <c r="T26" i="88"/>
  <c r="T27" i="88"/>
  <c r="T28" i="88"/>
  <c r="T30" i="88"/>
  <c r="T33" i="88"/>
  <c r="T34" i="88"/>
  <c r="T36" i="88"/>
  <c r="T37" i="88"/>
  <c r="T38" i="88"/>
  <c r="T39" i="88"/>
  <c r="T40" i="88"/>
  <c r="T42" i="88"/>
  <c r="T43" i="88"/>
  <c r="T44" i="88"/>
  <c r="T45" i="88"/>
  <c r="T46" i="88"/>
  <c r="T48" i="88"/>
  <c r="X33" i="77"/>
  <c r="X38" i="77"/>
  <c r="X39" i="77"/>
  <c r="X40" i="77"/>
  <c r="X44" i="77"/>
  <c r="X45" i="77"/>
  <c r="U43" i="77"/>
  <c r="AA44" i="77"/>
  <c r="AB33" i="77"/>
  <c r="AB40" i="77"/>
  <c r="AB42" i="77"/>
  <c r="AB45" i="77"/>
  <c r="AB46" i="77"/>
  <c r="AB48" i="77"/>
  <c r="AC34" i="77"/>
  <c r="AC43" i="77"/>
  <c r="AC48" i="77"/>
  <c r="S51" i="92"/>
  <c r="S4" i="92"/>
  <c r="S5" i="92"/>
  <c r="S6" i="92"/>
  <c r="S8" i="92"/>
  <c r="S9" i="92"/>
  <c r="S10" i="92"/>
  <c r="S11" i="92"/>
  <c r="S12" i="92"/>
  <c r="S13" i="92"/>
  <c r="S14" i="92"/>
  <c r="S15" i="92"/>
  <c r="S16" i="92"/>
  <c r="S17" i="92"/>
  <c r="S18" i="92"/>
  <c r="S19" i="92"/>
  <c r="S20" i="92"/>
  <c r="S21" i="92"/>
  <c r="S22" i="92"/>
  <c r="S23" i="92"/>
  <c r="S24" i="92"/>
  <c r="S25" i="92"/>
  <c r="S26" i="92"/>
  <c r="S27" i="92"/>
  <c r="S28" i="92"/>
  <c r="S29" i="92"/>
  <c r="S30" i="92"/>
  <c r="S31" i="92"/>
  <c r="S32" i="92"/>
  <c r="S33" i="92"/>
  <c r="S34" i="92"/>
  <c r="S36" i="92"/>
  <c r="S38" i="92"/>
  <c r="S39" i="92"/>
  <c r="S40" i="92"/>
  <c r="S41" i="92"/>
  <c r="S42" i="92"/>
  <c r="S43" i="92"/>
  <c r="S44" i="92"/>
  <c r="S45" i="92"/>
  <c r="S46" i="92"/>
  <c r="S47" i="92"/>
  <c r="S48" i="92"/>
  <c r="T51" i="92"/>
  <c r="T4" i="92"/>
  <c r="T6" i="92"/>
  <c r="T8" i="92"/>
  <c r="T9" i="92"/>
  <c r="T10" i="92"/>
  <c r="T11" i="92"/>
  <c r="T12" i="92"/>
  <c r="T15" i="92"/>
  <c r="T16" i="92"/>
  <c r="T17" i="92"/>
  <c r="T19" i="92"/>
  <c r="T20" i="92"/>
  <c r="T21" i="92"/>
  <c r="T22" i="92"/>
  <c r="T24" i="92"/>
  <c r="T25" i="92"/>
  <c r="T26" i="92"/>
  <c r="T27" i="92"/>
  <c r="T28" i="92"/>
  <c r="T30" i="92"/>
  <c r="T33" i="92"/>
  <c r="T34" i="92"/>
  <c r="T36" i="92"/>
  <c r="T37" i="92"/>
  <c r="T38" i="92"/>
  <c r="T39" i="92"/>
  <c r="T40" i="92"/>
  <c r="T42" i="92"/>
  <c r="T43" i="92"/>
  <c r="T44" i="92"/>
  <c r="T45" i="92"/>
  <c r="T46" i="92"/>
  <c r="T48" i="92"/>
  <c r="X33" i="69"/>
  <c r="X39" i="69"/>
  <c r="X46" i="69"/>
  <c r="U48" i="69"/>
  <c r="AA44" i="69"/>
  <c r="AB46" i="69"/>
  <c r="AC42" i="69"/>
  <c r="AC48" i="69"/>
  <c r="S51" i="91"/>
  <c r="S4" i="91"/>
  <c r="S5" i="91"/>
  <c r="S6" i="91"/>
  <c r="S8" i="91"/>
  <c r="S9" i="91"/>
  <c r="S10" i="91"/>
  <c r="S11" i="91"/>
  <c r="S12" i="91"/>
  <c r="S13" i="91"/>
  <c r="S14" i="91"/>
  <c r="S15" i="91"/>
  <c r="S16" i="91"/>
  <c r="S17" i="91"/>
  <c r="S18" i="91"/>
  <c r="S19" i="91"/>
  <c r="S20" i="91"/>
  <c r="S21" i="91"/>
  <c r="S22" i="91"/>
  <c r="S23" i="91"/>
  <c r="S24" i="91"/>
  <c r="S25" i="91"/>
  <c r="S26" i="91"/>
  <c r="S27" i="91"/>
  <c r="S28" i="91"/>
  <c r="S29" i="91"/>
  <c r="S30" i="91"/>
  <c r="S31" i="91"/>
  <c r="S32" i="91"/>
  <c r="S33" i="91"/>
  <c r="S34" i="91"/>
  <c r="S36" i="91"/>
  <c r="S38" i="91"/>
  <c r="S39" i="91"/>
  <c r="S40" i="91"/>
  <c r="S41" i="91"/>
  <c r="S42" i="91"/>
  <c r="S43" i="91"/>
  <c r="S44" i="91"/>
  <c r="S45" i="91"/>
  <c r="S46" i="91"/>
  <c r="S47" i="91"/>
  <c r="S48" i="91"/>
  <c r="T51" i="91"/>
  <c r="T4" i="91"/>
  <c r="T6" i="91"/>
  <c r="T8" i="91"/>
  <c r="T9" i="91"/>
  <c r="T10" i="91"/>
  <c r="T11" i="91"/>
  <c r="T12" i="91"/>
  <c r="T14" i="91"/>
  <c r="T15" i="91"/>
  <c r="T16" i="91"/>
  <c r="T17" i="91"/>
  <c r="T19" i="91"/>
  <c r="T20" i="91"/>
  <c r="T21" i="91"/>
  <c r="T22" i="91"/>
  <c r="T24" i="91"/>
  <c r="T26" i="91"/>
  <c r="T27" i="91"/>
  <c r="T28" i="91"/>
  <c r="T30" i="91"/>
  <c r="T33" i="91"/>
  <c r="T34" i="91"/>
  <c r="T36" i="91"/>
  <c r="T37" i="91"/>
  <c r="T38" i="91"/>
  <c r="T39" i="91"/>
  <c r="T40" i="91"/>
  <c r="T42" i="91"/>
  <c r="T43" i="91"/>
  <c r="T44" i="91"/>
  <c r="T45" i="91"/>
  <c r="T46" i="91"/>
  <c r="T48" i="91"/>
  <c r="X33" i="70"/>
  <c r="X38" i="70"/>
  <c r="X42" i="70"/>
  <c r="X43" i="70"/>
  <c r="X44" i="70"/>
  <c r="AA43" i="70"/>
  <c r="AB33" i="70"/>
  <c r="AB34" i="70"/>
  <c r="AB39" i="70"/>
  <c r="AB40" i="70"/>
  <c r="AB44" i="70"/>
  <c r="AB46" i="70"/>
  <c r="AC34" i="70"/>
  <c r="AC40" i="70"/>
  <c r="AC43" i="70"/>
  <c r="S51" i="90"/>
  <c r="S4" i="90"/>
  <c r="S5" i="90"/>
  <c r="S6" i="90"/>
  <c r="S8" i="90"/>
  <c r="S9" i="90"/>
  <c r="S10" i="90"/>
  <c r="S11" i="90"/>
  <c r="S12" i="90"/>
  <c r="S13" i="90"/>
  <c r="S14" i="90"/>
  <c r="S15" i="90"/>
  <c r="S16" i="90"/>
  <c r="S17" i="90"/>
  <c r="S18" i="90"/>
  <c r="S19" i="90"/>
  <c r="S20" i="90"/>
  <c r="S21" i="90"/>
  <c r="S22" i="90"/>
  <c r="S23" i="90"/>
  <c r="S24" i="90"/>
  <c r="S25" i="90"/>
  <c r="S26" i="90"/>
  <c r="S27" i="90"/>
  <c r="S28" i="90"/>
  <c r="S29" i="90"/>
  <c r="S30" i="90"/>
  <c r="S31" i="90"/>
  <c r="S32" i="90"/>
  <c r="S33" i="90"/>
  <c r="S34" i="90"/>
  <c r="S35" i="90"/>
  <c r="S36" i="90"/>
  <c r="S38" i="90"/>
  <c r="S39" i="90"/>
  <c r="S40" i="90"/>
  <c r="S41" i="90"/>
  <c r="S42" i="90"/>
  <c r="S43" i="90"/>
  <c r="S44" i="90"/>
  <c r="S45" i="90"/>
  <c r="S46" i="90"/>
  <c r="S47" i="90"/>
  <c r="S48" i="90"/>
  <c r="T51" i="90"/>
  <c r="T4" i="90"/>
  <c r="T5" i="90"/>
  <c r="T6" i="90"/>
  <c r="T8" i="90"/>
  <c r="T9" i="90"/>
  <c r="T10" i="90"/>
  <c r="T11" i="90"/>
  <c r="T12" i="90"/>
  <c r="T16" i="90"/>
  <c r="T17" i="90"/>
  <c r="T19" i="90"/>
  <c r="T20" i="90"/>
  <c r="T21" i="90"/>
  <c r="T22" i="90"/>
  <c r="T24" i="90"/>
  <c r="T26" i="90"/>
  <c r="T27" i="90"/>
  <c r="T28" i="90"/>
  <c r="T30" i="90"/>
  <c r="T33" i="90"/>
  <c r="T34" i="90"/>
  <c r="T36" i="90"/>
  <c r="T37" i="90"/>
  <c r="T38" i="90"/>
  <c r="T39" i="90"/>
  <c r="T40" i="90"/>
  <c r="T42" i="90"/>
  <c r="T43" i="90"/>
  <c r="T44" i="90"/>
  <c r="T45" i="90"/>
  <c r="T46" i="90"/>
  <c r="X33" i="71"/>
  <c r="X34" i="71"/>
  <c r="X42" i="71"/>
  <c r="X46" i="71"/>
  <c r="U45" i="71"/>
  <c r="AA38" i="71"/>
  <c r="AA45" i="71"/>
  <c r="AB40" i="71"/>
  <c r="AB44" i="71"/>
  <c r="AB45" i="71"/>
  <c r="AC40" i="71"/>
  <c r="AC44" i="71"/>
  <c r="T51" i="93"/>
  <c r="T4" i="93"/>
  <c r="T6" i="93"/>
  <c r="T8" i="93"/>
  <c r="T9" i="93"/>
  <c r="T10" i="93"/>
  <c r="T11" i="93"/>
  <c r="T12" i="93"/>
  <c r="T16" i="93"/>
  <c r="T17" i="93"/>
  <c r="T19" i="93"/>
  <c r="T20" i="93"/>
  <c r="T21" i="93"/>
  <c r="T22" i="93"/>
  <c r="T24" i="93"/>
  <c r="T25" i="93"/>
  <c r="T26" i="93"/>
  <c r="T27" i="93"/>
  <c r="T28" i="93"/>
  <c r="T30" i="93"/>
  <c r="T33" i="93"/>
  <c r="T34" i="93"/>
  <c r="T35" i="93"/>
  <c r="T36" i="93"/>
  <c r="T37" i="93"/>
  <c r="T38" i="93"/>
  <c r="T39" i="93"/>
  <c r="T40" i="93"/>
  <c r="T42" i="93"/>
  <c r="T43" i="93"/>
  <c r="T44" i="93"/>
  <c r="T45" i="93"/>
  <c r="T46" i="93"/>
  <c r="X33" i="72"/>
  <c r="X34" i="72"/>
  <c r="X35" i="72"/>
  <c r="X36" i="72"/>
  <c r="X43" i="72"/>
  <c r="U35" i="72"/>
  <c r="U44" i="72"/>
  <c r="AB33" i="72"/>
  <c r="AB38" i="72"/>
  <c r="AB40" i="72"/>
  <c r="AB42" i="72"/>
  <c r="AB45" i="72"/>
  <c r="AC33" i="72"/>
  <c r="AC39" i="72"/>
  <c r="AC40" i="72"/>
  <c r="AC44" i="72"/>
  <c r="AC46" i="72"/>
  <c r="T51" i="94"/>
  <c r="T49" i="94" s="1"/>
  <c r="T4" i="94"/>
  <c r="T6" i="94"/>
  <c r="T8" i="94"/>
  <c r="T9" i="94"/>
  <c r="T10" i="94"/>
  <c r="T11" i="94"/>
  <c r="T12" i="94"/>
  <c r="T16" i="94"/>
  <c r="T19" i="94"/>
  <c r="T20" i="94"/>
  <c r="T21" i="94"/>
  <c r="T22" i="94"/>
  <c r="T24" i="94"/>
  <c r="T25" i="94"/>
  <c r="T26" i="94"/>
  <c r="T27" i="94"/>
  <c r="T28" i="94"/>
  <c r="T30" i="94"/>
  <c r="T33" i="94"/>
  <c r="T34" i="94"/>
  <c r="T35" i="94"/>
  <c r="T36" i="94"/>
  <c r="T37" i="94"/>
  <c r="T38" i="94"/>
  <c r="T39" i="94"/>
  <c r="T40" i="94"/>
  <c r="T42" i="94"/>
  <c r="T43" i="94"/>
  <c r="T44" i="94"/>
  <c r="T45" i="94"/>
  <c r="T46" i="94"/>
  <c r="T48" i="94"/>
  <c r="X33" i="25"/>
  <c r="X34" i="25"/>
  <c r="X40" i="25"/>
  <c r="X42" i="25"/>
  <c r="X45" i="25"/>
  <c r="U35" i="25"/>
  <c r="U38" i="25"/>
  <c r="U40" i="25"/>
  <c r="U42" i="25"/>
  <c r="U44" i="25"/>
  <c r="U45" i="25"/>
  <c r="AA43" i="25"/>
  <c r="AB34" i="25"/>
  <c r="AB43" i="25"/>
  <c r="AC36" i="25"/>
  <c r="AC38" i="25"/>
  <c r="AC40" i="25"/>
  <c r="AC44" i="25"/>
  <c r="S51" i="95"/>
  <c r="S4" i="95"/>
  <c r="S5" i="95"/>
  <c r="S6" i="95"/>
  <c r="S8" i="95"/>
  <c r="S9" i="95"/>
  <c r="S10" i="95"/>
  <c r="S11" i="95"/>
  <c r="S12" i="95"/>
  <c r="S13" i="95"/>
  <c r="S14" i="95"/>
  <c r="S15" i="95"/>
  <c r="S16" i="95"/>
  <c r="S17" i="95"/>
  <c r="S18" i="95"/>
  <c r="S19" i="95"/>
  <c r="S20" i="95"/>
  <c r="S21" i="95"/>
  <c r="S22" i="95"/>
  <c r="S23" i="95"/>
  <c r="S24" i="95"/>
  <c r="S25" i="95"/>
  <c r="S26" i="95"/>
  <c r="S27" i="95"/>
  <c r="S28" i="95"/>
  <c r="S29" i="95"/>
  <c r="S30" i="95"/>
  <c r="S31" i="95"/>
  <c r="S32" i="95"/>
  <c r="S33" i="95"/>
  <c r="S34" i="95"/>
  <c r="S35" i="95"/>
  <c r="S36" i="95"/>
  <c r="S38" i="95"/>
  <c r="S39" i="95"/>
  <c r="S40" i="95"/>
  <c r="S41" i="95"/>
  <c r="S42" i="95"/>
  <c r="S43" i="95"/>
  <c r="S44" i="95"/>
  <c r="S45" i="95"/>
  <c r="S46" i="95"/>
  <c r="S47" i="95"/>
  <c r="T39" i="95"/>
  <c r="T51" i="95"/>
  <c r="T4" i="95"/>
  <c r="T6" i="95"/>
  <c r="T8" i="95"/>
  <c r="T9" i="95"/>
  <c r="T10" i="95"/>
  <c r="T11" i="95"/>
  <c r="T12" i="95"/>
  <c r="T16" i="95"/>
  <c r="T19" i="95"/>
  <c r="T20" i="95"/>
  <c r="T21" i="95"/>
  <c r="T22" i="95"/>
  <c r="T24" i="95"/>
  <c r="T25" i="95"/>
  <c r="T26" i="95"/>
  <c r="T27" i="95"/>
  <c r="T28" i="95"/>
  <c r="T30" i="95"/>
  <c r="T33" i="95"/>
  <c r="T34" i="95"/>
  <c r="T35" i="95"/>
  <c r="T36" i="95"/>
  <c r="T37" i="95"/>
  <c r="T38" i="95"/>
  <c r="T40" i="95"/>
  <c r="T42" i="95"/>
  <c r="T43" i="95"/>
  <c r="T44" i="95"/>
  <c r="T45" i="95"/>
  <c r="T46" i="95"/>
  <c r="T48" i="95"/>
  <c r="X34" i="26"/>
  <c r="X35" i="26"/>
  <c r="X43" i="26"/>
  <c r="X44" i="26"/>
  <c r="U33" i="26"/>
  <c r="U35" i="26"/>
  <c r="U39" i="26"/>
  <c r="U40" i="26"/>
  <c r="U43" i="26"/>
  <c r="AA44" i="26"/>
  <c r="AB33" i="26"/>
  <c r="AB39" i="26"/>
  <c r="AB45" i="26"/>
  <c r="AC35" i="26"/>
  <c r="AC36" i="26"/>
  <c r="AC42" i="26"/>
  <c r="AC44" i="26"/>
  <c r="AC45" i="26"/>
  <c r="T39" i="96"/>
  <c r="T51" i="96"/>
  <c r="T4" i="96"/>
  <c r="T6" i="96"/>
  <c r="T8" i="96"/>
  <c r="T9" i="96"/>
  <c r="T10" i="96"/>
  <c r="T11" i="96"/>
  <c r="T12" i="96"/>
  <c r="T16" i="96"/>
  <c r="T19" i="96"/>
  <c r="T20" i="96"/>
  <c r="T21" i="96"/>
  <c r="T22" i="96"/>
  <c r="T24" i="96"/>
  <c r="T25" i="96"/>
  <c r="T26" i="96"/>
  <c r="T27" i="96"/>
  <c r="T28" i="96"/>
  <c r="T30" i="96"/>
  <c r="T33" i="96"/>
  <c r="T34" i="96"/>
  <c r="T36" i="96"/>
  <c r="T37" i="96"/>
  <c r="T38" i="96"/>
  <c r="T40" i="96"/>
  <c r="T42" i="96"/>
  <c r="T43" i="96"/>
  <c r="T44" i="96"/>
  <c r="T45" i="96"/>
  <c r="T46" i="96"/>
  <c r="T48" i="96"/>
  <c r="X38" i="27"/>
  <c r="X39" i="27"/>
  <c r="X45" i="27"/>
  <c r="X46" i="27"/>
  <c r="U33" i="27"/>
  <c r="U38" i="27"/>
  <c r="U42" i="27"/>
  <c r="U44" i="27"/>
  <c r="U48" i="27"/>
  <c r="AA39" i="27"/>
  <c r="AA45" i="27"/>
  <c r="AB33" i="27"/>
  <c r="AB34" i="27"/>
  <c r="AB40" i="27"/>
  <c r="AB43" i="27"/>
  <c r="AB48" i="27"/>
  <c r="AB49" i="27"/>
  <c r="AC39" i="27"/>
  <c r="AC42" i="27"/>
  <c r="AC43" i="27"/>
  <c r="S51" i="97"/>
  <c r="S4" i="97"/>
  <c r="S5" i="97"/>
  <c r="S6" i="97"/>
  <c r="S8" i="97"/>
  <c r="S9" i="97"/>
  <c r="S10" i="97"/>
  <c r="S11" i="97"/>
  <c r="S12" i="97"/>
  <c r="S13" i="97"/>
  <c r="S14" i="97"/>
  <c r="S15" i="97"/>
  <c r="S16" i="97"/>
  <c r="S17" i="97"/>
  <c r="S18" i="97"/>
  <c r="S19" i="97"/>
  <c r="S20" i="97"/>
  <c r="S21" i="97"/>
  <c r="S22" i="97"/>
  <c r="S23" i="97"/>
  <c r="S24" i="97"/>
  <c r="S25" i="97"/>
  <c r="S26" i="97"/>
  <c r="S27" i="97"/>
  <c r="S28" i="97"/>
  <c r="S29" i="97"/>
  <c r="S30" i="97"/>
  <c r="S31" i="97"/>
  <c r="S32" i="97"/>
  <c r="S33" i="97"/>
  <c r="S34" i="97"/>
  <c r="S35" i="97"/>
  <c r="S36" i="97"/>
  <c r="S38" i="97"/>
  <c r="S39" i="97"/>
  <c r="S40" i="97"/>
  <c r="S41" i="97"/>
  <c r="S42" i="97"/>
  <c r="S43" i="97"/>
  <c r="S44" i="97"/>
  <c r="S45" i="97"/>
  <c r="S46" i="97"/>
  <c r="S47" i="97"/>
  <c r="S48" i="97"/>
  <c r="T51" i="97"/>
  <c r="T4" i="97"/>
  <c r="T6" i="97"/>
  <c r="T8" i="97"/>
  <c r="T9" i="97"/>
  <c r="T10" i="97"/>
  <c r="T11" i="97"/>
  <c r="T12" i="97"/>
  <c r="T16" i="97"/>
  <c r="T19" i="97"/>
  <c r="T20" i="97"/>
  <c r="T21" i="97"/>
  <c r="T22" i="97"/>
  <c r="T24" i="97"/>
  <c r="T26" i="97"/>
  <c r="T27" i="97"/>
  <c r="T28" i="97"/>
  <c r="T30" i="97"/>
  <c r="T33" i="97"/>
  <c r="T34" i="97"/>
  <c r="T35" i="97"/>
  <c r="T36" i="97"/>
  <c r="T37" i="97"/>
  <c r="T38" i="97"/>
  <c r="T39" i="97"/>
  <c r="T40" i="97"/>
  <c r="T42" i="97"/>
  <c r="T43" i="97"/>
  <c r="T44" i="97"/>
  <c r="T45" i="97"/>
  <c r="T46" i="97"/>
  <c r="T48" i="97"/>
  <c r="X33" i="28"/>
  <c r="X40" i="28"/>
  <c r="X43" i="28"/>
  <c r="X44" i="28"/>
  <c r="X46" i="28"/>
  <c r="U33" i="28"/>
  <c r="U38" i="28"/>
  <c r="U39" i="28"/>
  <c r="U42" i="28"/>
  <c r="U43" i="28"/>
  <c r="U45" i="28"/>
  <c r="AA42" i="28"/>
  <c r="AA44" i="28"/>
  <c r="AA48" i="28"/>
  <c r="AB38" i="28"/>
  <c r="AB44" i="28"/>
  <c r="AB45" i="28"/>
  <c r="AB48" i="28"/>
  <c r="AC38" i="28"/>
  <c r="AC40" i="28"/>
  <c r="AC44" i="28"/>
  <c r="AC45" i="28"/>
  <c r="S51" i="98"/>
  <c r="S4" i="98"/>
  <c r="S5" i="98"/>
  <c r="S6" i="98"/>
  <c r="S8" i="98"/>
  <c r="S9" i="98"/>
  <c r="S10" i="98"/>
  <c r="S11" i="98"/>
  <c r="S12" i="98"/>
  <c r="S13" i="98"/>
  <c r="S14" i="98"/>
  <c r="S15" i="98"/>
  <c r="S16" i="98"/>
  <c r="S17" i="98"/>
  <c r="S18" i="98"/>
  <c r="S19" i="98"/>
  <c r="S20" i="98"/>
  <c r="S21" i="98"/>
  <c r="S22" i="98"/>
  <c r="S23" i="98"/>
  <c r="S24" i="98"/>
  <c r="S25" i="98"/>
  <c r="S26" i="98"/>
  <c r="S27" i="98"/>
  <c r="S28" i="98"/>
  <c r="S29" i="98"/>
  <c r="S30" i="98"/>
  <c r="S31" i="98"/>
  <c r="S32" i="98"/>
  <c r="S33" i="98"/>
  <c r="S34" i="98"/>
  <c r="S35" i="98"/>
  <c r="S36" i="98"/>
  <c r="S38" i="98"/>
  <c r="S39" i="98"/>
  <c r="S40" i="98"/>
  <c r="S41" i="98"/>
  <c r="S42" i="98"/>
  <c r="S43" i="98"/>
  <c r="S44" i="98"/>
  <c r="S45" i="98"/>
  <c r="S46" i="98"/>
  <c r="S47" i="98"/>
  <c r="S48" i="98"/>
  <c r="T51" i="98"/>
  <c r="T4" i="98"/>
  <c r="T6" i="98"/>
  <c r="T8" i="98"/>
  <c r="T9" i="98"/>
  <c r="T10" i="98"/>
  <c r="T11" i="98"/>
  <c r="T12" i="98"/>
  <c r="T16" i="98"/>
  <c r="T19" i="98"/>
  <c r="T20" i="98"/>
  <c r="T21" i="98"/>
  <c r="T22" i="98"/>
  <c r="T24" i="98"/>
  <c r="T26" i="98"/>
  <c r="T27" i="98"/>
  <c r="T28" i="98"/>
  <c r="T30" i="98"/>
  <c r="T33" i="98"/>
  <c r="T34" i="98"/>
  <c r="T35" i="98"/>
  <c r="T36" i="98"/>
  <c r="T37" i="98"/>
  <c r="T38" i="98"/>
  <c r="T39" i="98"/>
  <c r="T40" i="98"/>
  <c r="T42" i="98"/>
  <c r="T43" i="98"/>
  <c r="T44" i="98"/>
  <c r="T45" i="98"/>
  <c r="T46" i="98"/>
  <c r="T48" i="98"/>
  <c r="X34" i="29"/>
  <c r="X42" i="29"/>
  <c r="X48" i="29"/>
  <c r="U33" i="29"/>
  <c r="U35" i="29"/>
  <c r="U36" i="29"/>
  <c r="U40" i="29"/>
  <c r="U46" i="29"/>
  <c r="AB34" i="29"/>
  <c r="AB36" i="29"/>
  <c r="AB42" i="29"/>
  <c r="AB43" i="29"/>
  <c r="AB48" i="29"/>
  <c r="AC36" i="29"/>
  <c r="AC44" i="29"/>
  <c r="AC46" i="29"/>
  <c r="S51" i="99"/>
  <c r="S4" i="99"/>
  <c r="S5" i="99"/>
  <c r="S6" i="99"/>
  <c r="S8" i="99"/>
  <c r="S9" i="99"/>
  <c r="S10" i="99"/>
  <c r="S11" i="99"/>
  <c r="S12" i="99"/>
  <c r="S13" i="99"/>
  <c r="S14" i="99"/>
  <c r="S15" i="99"/>
  <c r="S16" i="99"/>
  <c r="S17" i="99"/>
  <c r="S18" i="99"/>
  <c r="S19" i="99"/>
  <c r="S20" i="99"/>
  <c r="S21" i="99"/>
  <c r="S22" i="99"/>
  <c r="S23" i="99"/>
  <c r="S24" i="99"/>
  <c r="S25" i="99"/>
  <c r="S26" i="99"/>
  <c r="S27" i="99"/>
  <c r="S28" i="99"/>
  <c r="S29" i="99"/>
  <c r="S30" i="99"/>
  <c r="S31" i="99"/>
  <c r="S32" i="99"/>
  <c r="S33" i="99"/>
  <c r="S34" i="99"/>
  <c r="S35" i="99"/>
  <c r="S36" i="99"/>
  <c r="S38" i="99"/>
  <c r="S39" i="99"/>
  <c r="S40" i="99"/>
  <c r="S41" i="99"/>
  <c r="S42" i="99"/>
  <c r="S43" i="99"/>
  <c r="S44" i="99"/>
  <c r="S45" i="99"/>
  <c r="S46" i="99"/>
  <c r="S47" i="99"/>
  <c r="S48" i="99"/>
  <c r="T51" i="99"/>
  <c r="T4" i="99"/>
  <c r="T6" i="99"/>
  <c r="T8" i="99"/>
  <c r="T9" i="99"/>
  <c r="T10" i="99"/>
  <c r="T11" i="99"/>
  <c r="T12" i="99"/>
  <c r="T16" i="99"/>
  <c r="T19" i="99"/>
  <c r="T20" i="99"/>
  <c r="T21" i="99"/>
  <c r="T22" i="99"/>
  <c r="T24" i="99"/>
  <c r="T26" i="99"/>
  <c r="T27" i="99"/>
  <c r="T28" i="99"/>
  <c r="T30" i="99"/>
  <c r="T33" i="99"/>
  <c r="T34" i="99"/>
  <c r="T35" i="99"/>
  <c r="T36" i="99"/>
  <c r="T37" i="99"/>
  <c r="T38" i="99"/>
  <c r="T39" i="99"/>
  <c r="T40" i="99"/>
  <c r="T42" i="99"/>
  <c r="T43" i="99"/>
  <c r="T44" i="99"/>
  <c r="T45" i="99"/>
  <c r="T46" i="99"/>
  <c r="T48" i="99"/>
  <c r="X36" i="30"/>
  <c r="X43" i="30"/>
  <c r="X48" i="30"/>
  <c r="U34" i="30"/>
  <c r="U35" i="30"/>
  <c r="AA39" i="30"/>
  <c r="AA45" i="30"/>
  <c r="AB35" i="30"/>
  <c r="AB38" i="30"/>
  <c r="AB43" i="30"/>
  <c r="AB44" i="30"/>
  <c r="AC33" i="30"/>
  <c r="AC36" i="30"/>
  <c r="S51" i="100"/>
  <c r="S4" i="100"/>
  <c r="S5" i="100"/>
  <c r="S6" i="100"/>
  <c r="S8" i="100"/>
  <c r="S9" i="100"/>
  <c r="S10" i="100"/>
  <c r="S11" i="100"/>
  <c r="S12" i="100"/>
  <c r="S13" i="100"/>
  <c r="S14" i="100"/>
  <c r="S15" i="100"/>
  <c r="S16" i="100"/>
  <c r="S17" i="100"/>
  <c r="S18" i="100"/>
  <c r="S19" i="100"/>
  <c r="S20" i="100"/>
  <c r="S21" i="100"/>
  <c r="S22" i="100"/>
  <c r="S23" i="100"/>
  <c r="S24" i="100"/>
  <c r="S25" i="100"/>
  <c r="S26" i="100"/>
  <c r="S27" i="100"/>
  <c r="S28" i="100"/>
  <c r="S29" i="100"/>
  <c r="S30" i="100"/>
  <c r="S31" i="100"/>
  <c r="S32" i="100"/>
  <c r="S33" i="100"/>
  <c r="S34" i="100"/>
  <c r="S35" i="100"/>
  <c r="S36" i="100"/>
  <c r="S38" i="100"/>
  <c r="S39" i="100"/>
  <c r="S40" i="100"/>
  <c r="S41" i="100"/>
  <c r="S42" i="100"/>
  <c r="S43" i="100"/>
  <c r="S44" i="100"/>
  <c r="S45" i="100"/>
  <c r="S46" i="100"/>
  <c r="S47" i="100"/>
  <c r="S48" i="100"/>
  <c r="T51" i="100"/>
  <c r="T4" i="100"/>
  <c r="T6" i="100"/>
  <c r="T49" i="100" s="1"/>
  <c r="T8" i="100"/>
  <c r="T9" i="100"/>
  <c r="T10" i="100"/>
  <c r="T11" i="100"/>
  <c r="T12" i="100"/>
  <c r="T16" i="100"/>
  <c r="T19" i="100"/>
  <c r="T20" i="100"/>
  <c r="T21" i="100"/>
  <c r="T22" i="100"/>
  <c r="T24" i="100"/>
  <c r="T26" i="100"/>
  <c r="T27" i="100"/>
  <c r="T28" i="100"/>
  <c r="T30" i="100"/>
  <c r="T33" i="100"/>
  <c r="T34" i="100"/>
  <c r="T35" i="100"/>
  <c r="T36" i="100"/>
  <c r="T37" i="100"/>
  <c r="T38" i="100"/>
  <c r="T39" i="100"/>
  <c r="T40" i="100"/>
  <c r="T42" i="100"/>
  <c r="T43" i="100"/>
  <c r="T44" i="100"/>
  <c r="T45" i="100"/>
  <c r="T46" i="100"/>
  <c r="T48" i="100"/>
  <c r="X33" i="31"/>
  <c r="X35" i="31"/>
  <c r="X39" i="31"/>
  <c r="X40" i="31"/>
  <c r="X45" i="31"/>
  <c r="X48" i="31"/>
  <c r="U38" i="31"/>
  <c r="U39" i="31"/>
  <c r="U44" i="31"/>
  <c r="U45" i="31"/>
  <c r="AB33" i="31"/>
  <c r="AB36" i="31"/>
  <c r="AB38" i="31"/>
  <c r="AB39" i="31"/>
  <c r="AB45" i="31"/>
  <c r="AC34" i="31"/>
  <c r="AC35" i="31"/>
  <c r="AC39" i="31"/>
  <c r="AC40" i="31"/>
  <c r="AC46" i="31"/>
  <c r="S51" i="101"/>
  <c r="S4" i="101"/>
  <c r="S5" i="101"/>
  <c r="S49" i="101" s="1"/>
  <c r="S6" i="101"/>
  <c r="S8" i="101"/>
  <c r="S9" i="101"/>
  <c r="S10" i="101"/>
  <c r="S11" i="101"/>
  <c r="S12" i="101"/>
  <c r="S13" i="101"/>
  <c r="S14" i="101"/>
  <c r="S15" i="101"/>
  <c r="S16" i="101"/>
  <c r="S17" i="101"/>
  <c r="S18" i="101"/>
  <c r="S19" i="101"/>
  <c r="S20" i="101"/>
  <c r="S21" i="101"/>
  <c r="S22" i="101"/>
  <c r="S23" i="101"/>
  <c r="S24" i="101"/>
  <c r="S25" i="101"/>
  <c r="S26" i="101"/>
  <c r="S27" i="101"/>
  <c r="S28" i="101"/>
  <c r="S29" i="101"/>
  <c r="S30" i="101"/>
  <c r="S31" i="101"/>
  <c r="S32" i="101"/>
  <c r="S33" i="101"/>
  <c r="S34" i="101"/>
  <c r="S35" i="101"/>
  <c r="S36" i="101"/>
  <c r="S38" i="101"/>
  <c r="S39" i="101"/>
  <c r="S40" i="101"/>
  <c r="S41" i="101"/>
  <c r="S42" i="101"/>
  <c r="S43" i="101"/>
  <c r="S44" i="101"/>
  <c r="S45" i="101"/>
  <c r="S46" i="101"/>
  <c r="S47" i="101"/>
  <c r="S48" i="101"/>
  <c r="T51" i="101"/>
  <c r="T4" i="101"/>
  <c r="T6" i="101"/>
  <c r="T8" i="101"/>
  <c r="T9" i="101"/>
  <c r="T10" i="101"/>
  <c r="T11" i="101"/>
  <c r="T12" i="101"/>
  <c r="T14" i="101"/>
  <c r="T16" i="101"/>
  <c r="T19" i="101"/>
  <c r="T20" i="101"/>
  <c r="T21" i="101"/>
  <c r="T22" i="101"/>
  <c r="T24" i="101"/>
  <c r="T26" i="101"/>
  <c r="T27" i="101"/>
  <c r="T28" i="101"/>
  <c r="T30" i="101"/>
  <c r="T33" i="101"/>
  <c r="T34" i="101"/>
  <c r="T35" i="101"/>
  <c r="T36" i="101"/>
  <c r="T37" i="101"/>
  <c r="T38" i="101"/>
  <c r="T39" i="101"/>
  <c r="T40" i="101"/>
  <c r="T42" i="101"/>
  <c r="T43" i="101"/>
  <c r="T44" i="101"/>
  <c r="T45" i="101"/>
  <c r="T46" i="101"/>
  <c r="T48" i="101"/>
  <c r="X35" i="32"/>
  <c r="X42" i="32"/>
  <c r="X43" i="32"/>
  <c r="X48" i="32"/>
  <c r="U33" i="32"/>
  <c r="U39" i="32"/>
  <c r="U40" i="32"/>
  <c r="U46" i="32"/>
  <c r="AA46" i="32"/>
  <c r="AB35" i="32"/>
  <c r="AB42" i="32"/>
  <c r="AC35" i="32"/>
  <c r="AC36" i="32"/>
  <c r="AC39" i="32"/>
  <c r="AC42" i="32"/>
  <c r="AC43" i="32"/>
  <c r="AC48" i="32"/>
  <c r="AG51" i="88"/>
  <c r="AG51" i="92"/>
  <c r="AG51" i="73" s="1"/>
  <c r="AJ19" i="104" s="1"/>
  <c r="AG51" i="90"/>
  <c r="AE51" i="11"/>
  <c r="AF17" i="104" s="1"/>
  <c r="AG51" i="2"/>
  <c r="AE19" i="104" s="1"/>
  <c r="AG51" i="8"/>
  <c r="U51" i="87"/>
  <c r="U51" i="86" s="1"/>
  <c r="AL7" i="104" s="1"/>
  <c r="V51" i="87"/>
  <c r="W51" i="87"/>
  <c r="X51" i="87"/>
  <c r="Z51" i="87"/>
  <c r="K51" i="86"/>
  <c r="AB51" i="86" s="1"/>
  <c r="AL14" i="104" s="1"/>
  <c r="AC51" i="87"/>
  <c r="U51" i="88"/>
  <c r="V51" i="88"/>
  <c r="W51" i="88"/>
  <c r="X51" i="88"/>
  <c r="Z51" i="88"/>
  <c r="K51" i="81"/>
  <c r="AB51" i="81" s="1"/>
  <c r="AK14" i="104" s="1"/>
  <c r="AC51" i="88"/>
  <c r="U51" i="92"/>
  <c r="V51" i="92"/>
  <c r="W51" i="92"/>
  <c r="X51" i="92"/>
  <c r="Z51" i="92"/>
  <c r="K51" i="73"/>
  <c r="P14" i="104" s="1"/>
  <c r="AB51" i="92"/>
  <c r="AC51" i="92"/>
  <c r="U51" i="91"/>
  <c r="V51" i="91"/>
  <c r="W51" i="91"/>
  <c r="X51" i="91"/>
  <c r="X51" i="74" s="1"/>
  <c r="AI10" i="104" s="1"/>
  <c r="K51" i="74"/>
  <c r="AB51" i="91"/>
  <c r="AC51" i="91"/>
  <c r="U51" i="90"/>
  <c r="V51" i="90"/>
  <c r="W51" i="90"/>
  <c r="X51" i="90"/>
  <c r="X51" i="75" s="1"/>
  <c r="AH10" i="104" s="1"/>
  <c r="K51" i="75"/>
  <c r="AB51" i="75" s="1"/>
  <c r="AH14" i="104" s="1"/>
  <c r="AC51" i="90"/>
  <c r="AC51" i="75"/>
  <c r="S51" i="93"/>
  <c r="U51" i="93"/>
  <c r="V51" i="93"/>
  <c r="W51" i="93"/>
  <c r="X51" i="93"/>
  <c r="K51" i="76"/>
  <c r="AB51" i="76" s="1"/>
  <c r="AC51" i="93"/>
  <c r="S51" i="94"/>
  <c r="U51" i="94"/>
  <c r="V51" i="94"/>
  <c r="W51" i="94"/>
  <c r="X51" i="94"/>
  <c r="X51" i="11" s="1"/>
  <c r="AF10" i="104" s="1"/>
  <c r="K51" i="11"/>
  <c r="AB51" i="11" s="1"/>
  <c r="AF14" i="104" s="1"/>
  <c r="AC51" i="94"/>
  <c r="U51" i="95"/>
  <c r="V51" i="95"/>
  <c r="W51" i="95"/>
  <c r="X51" i="95"/>
  <c r="K51" i="2"/>
  <c r="AB51" i="2" s="1"/>
  <c r="AE14" i="104" s="1"/>
  <c r="AC51" i="95"/>
  <c r="AC51" i="2" s="1"/>
  <c r="S51" i="96"/>
  <c r="U51" i="96"/>
  <c r="V51" i="96"/>
  <c r="W51" i="96"/>
  <c r="X51" i="96"/>
  <c r="K51" i="4"/>
  <c r="AB51" i="4" s="1"/>
  <c r="AC51" i="96"/>
  <c r="U51" i="97"/>
  <c r="U51" i="5" s="1"/>
  <c r="AC7" i="104" s="1"/>
  <c r="V51" i="97"/>
  <c r="W51" i="97"/>
  <c r="X51" i="97"/>
  <c r="K51" i="5"/>
  <c r="AB51" i="5" s="1"/>
  <c r="AC14" i="104" s="1"/>
  <c r="AC51" i="97"/>
  <c r="U51" i="98"/>
  <c r="U51" i="6"/>
  <c r="AB7" i="104" s="1"/>
  <c r="V51" i="98"/>
  <c r="W51" i="98"/>
  <c r="X51" i="98"/>
  <c r="X51" i="6" s="1"/>
  <c r="AB10" i="104" s="1"/>
  <c r="AA51" i="6"/>
  <c r="AB13" i="104" s="1"/>
  <c r="K51" i="6"/>
  <c r="AB51" i="6" s="1"/>
  <c r="AB14" i="104" s="1"/>
  <c r="AC51" i="98"/>
  <c r="U51" i="99"/>
  <c r="V51" i="99"/>
  <c r="W51" i="99"/>
  <c r="X51" i="99"/>
  <c r="K51" i="7"/>
  <c r="AB51" i="7" s="1"/>
  <c r="AA14" i="104" s="1"/>
  <c r="AC51" i="99"/>
  <c r="U51" i="100"/>
  <c r="V51" i="100"/>
  <c r="W51" i="100"/>
  <c r="X51" i="100"/>
  <c r="X51" i="8" s="1"/>
  <c r="Z10" i="104" s="1"/>
  <c r="K51" i="8"/>
  <c r="AB51" i="8" s="1"/>
  <c r="Z14" i="104" s="1"/>
  <c r="AC51" i="100"/>
  <c r="U51" i="101"/>
  <c r="V51" i="101"/>
  <c r="W51" i="101"/>
  <c r="X51" i="101"/>
  <c r="K51" i="9"/>
  <c r="AC51" i="101"/>
  <c r="AC51" i="89"/>
  <c r="B5" i="3"/>
  <c r="AC4" i="87"/>
  <c r="AC5" i="87"/>
  <c r="AC6" i="87"/>
  <c r="AC8" i="87"/>
  <c r="AC9" i="87"/>
  <c r="AC10" i="87"/>
  <c r="AC11" i="87"/>
  <c r="AC12" i="87"/>
  <c r="AC13" i="87"/>
  <c r="AC14" i="87"/>
  <c r="AC15" i="87"/>
  <c r="AC16" i="87"/>
  <c r="AC17" i="87"/>
  <c r="AC18" i="87"/>
  <c r="AC19" i="87"/>
  <c r="AC20" i="87"/>
  <c r="AC21" i="87"/>
  <c r="AC22" i="87"/>
  <c r="AC23" i="87"/>
  <c r="AC24" i="87"/>
  <c r="AC25" i="87"/>
  <c r="AC26" i="87"/>
  <c r="AC27" i="87"/>
  <c r="AC28" i="87"/>
  <c r="AC29" i="87"/>
  <c r="AC30" i="87"/>
  <c r="AC31" i="87"/>
  <c r="AC4" i="88"/>
  <c r="AC5" i="88"/>
  <c r="AC6" i="88"/>
  <c r="AC8" i="88"/>
  <c r="AC9" i="88"/>
  <c r="AC10" i="88"/>
  <c r="AC11" i="88"/>
  <c r="AC12" i="88"/>
  <c r="AC13" i="88"/>
  <c r="AC14" i="88"/>
  <c r="AC15" i="88"/>
  <c r="AC16" i="88"/>
  <c r="AC17" i="88"/>
  <c r="AC18" i="88"/>
  <c r="AC19" i="88"/>
  <c r="AC20" i="88"/>
  <c r="AC21" i="88"/>
  <c r="AC22" i="88"/>
  <c r="AC23" i="88"/>
  <c r="AC24" i="88"/>
  <c r="AC25" i="88"/>
  <c r="AC26" i="88"/>
  <c r="AC27" i="88"/>
  <c r="AC28" i="88"/>
  <c r="AC29" i="88"/>
  <c r="AC30" i="88"/>
  <c r="AC31" i="88"/>
  <c r="AC4" i="92"/>
  <c r="AC5" i="92"/>
  <c r="AC6" i="92"/>
  <c r="AC8" i="92"/>
  <c r="AC9" i="92"/>
  <c r="AC10" i="92"/>
  <c r="AC11" i="92"/>
  <c r="AC12" i="92"/>
  <c r="AC13" i="92"/>
  <c r="AC14" i="92"/>
  <c r="AC15" i="92"/>
  <c r="AC16" i="92"/>
  <c r="AC17" i="92"/>
  <c r="AC18" i="92"/>
  <c r="AC19" i="92"/>
  <c r="AC20" i="92"/>
  <c r="AC21" i="92"/>
  <c r="AC22" i="92"/>
  <c r="AC23" i="92"/>
  <c r="AC24" i="92"/>
  <c r="AC25" i="92"/>
  <c r="AC26" i="92"/>
  <c r="AC27" i="92"/>
  <c r="AC28" i="92"/>
  <c r="AC29" i="92"/>
  <c r="AC30" i="92"/>
  <c r="AC31" i="92"/>
  <c r="AC4" i="91"/>
  <c r="AC5" i="91"/>
  <c r="AC6" i="91"/>
  <c r="AC8" i="91"/>
  <c r="AC9" i="91"/>
  <c r="AC10" i="91"/>
  <c r="AC11" i="91"/>
  <c r="AC12" i="91"/>
  <c r="AC13" i="91"/>
  <c r="AC14" i="91"/>
  <c r="AC15" i="91"/>
  <c r="AC16" i="91"/>
  <c r="AC17" i="91"/>
  <c r="AC18" i="91"/>
  <c r="AC19" i="91"/>
  <c r="AC20" i="91"/>
  <c r="AC21" i="91"/>
  <c r="AC22" i="91"/>
  <c r="AC23" i="91"/>
  <c r="AC24" i="91"/>
  <c r="AC25" i="91"/>
  <c r="AC26" i="91"/>
  <c r="AC27" i="91"/>
  <c r="AC28" i="91"/>
  <c r="AC29" i="91"/>
  <c r="AC30" i="91"/>
  <c r="AC31" i="91"/>
  <c r="AC4" i="90"/>
  <c r="AC5" i="90"/>
  <c r="AC6" i="90"/>
  <c r="AC8" i="90"/>
  <c r="AC9" i="90"/>
  <c r="AC10" i="90"/>
  <c r="AC11" i="90"/>
  <c r="AC12" i="90"/>
  <c r="AC14" i="90"/>
  <c r="AC15" i="90"/>
  <c r="AC16" i="90"/>
  <c r="AC17" i="90"/>
  <c r="AC18" i="90"/>
  <c r="AC19" i="90"/>
  <c r="AC20" i="90"/>
  <c r="AC21" i="90"/>
  <c r="AC22" i="90"/>
  <c r="AC23" i="90"/>
  <c r="AC24" i="90"/>
  <c r="AC25" i="90"/>
  <c r="AC26" i="90"/>
  <c r="AC27" i="90"/>
  <c r="AC28" i="90"/>
  <c r="AC29" i="90"/>
  <c r="AC30" i="90"/>
  <c r="AC31" i="90"/>
  <c r="AC4" i="93"/>
  <c r="AC5" i="93"/>
  <c r="AC6" i="93"/>
  <c r="AC8" i="93"/>
  <c r="AC9" i="93"/>
  <c r="AC10" i="93"/>
  <c r="AC11" i="93"/>
  <c r="AC12" i="93"/>
  <c r="AC14" i="93"/>
  <c r="AC15" i="93"/>
  <c r="AC16" i="93"/>
  <c r="AC17" i="93"/>
  <c r="AC18" i="93"/>
  <c r="AC19" i="93"/>
  <c r="AC20" i="93"/>
  <c r="AC21" i="93"/>
  <c r="AC22" i="93"/>
  <c r="AC23" i="93"/>
  <c r="AC24" i="93"/>
  <c r="AC25" i="93"/>
  <c r="AC26" i="93"/>
  <c r="AC27" i="93"/>
  <c r="AC28" i="93"/>
  <c r="AC29" i="93"/>
  <c r="AC30" i="93"/>
  <c r="AC31" i="93"/>
  <c r="AC4" i="94"/>
  <c r="AC5" i="94"/>
  <c r="AC6" i="94"/>
  <c r="AC8" i="94"/>
  <c r="AC9" i="94"/>
  <c r="AC10" i="94"/>
  <c r="AC11" i="94"/>
  <c r="AC12" i="94"/>
  <c r="AC14" i="94"/>
  <c r="AC15" i="94"/>
  <c r="AC16" i="94"/>
  <c r="AC17" i="94"/>
  <c r="AC18" i="94"/>
  <c r="AC19" i="94"/>
  <c r="AC20" i="94"/>
  <c r="AC21" i="94"/>
  <c r="AC22" i="94"/>
  <c r="AC23" i="94"/>
  <c r="AC24" i="94"/>
  <c r="AC25" i="94"/>
  <c r="AC26" i="94"/>
  <c r="AC27" i="94"/>
  <c r="AC28" i="94"/>
  <c r="AC29" i="94"/>
  <c r="AC30" i="94"/>
  <c r="AC31" i="94"/>
  <c r="AC4" i="95"/>
  <c r="AC5" i="95"/>
  <c r="AC6" i="95"/>
  <c r="AC8" i="95"/>
  <c r="AC9" i="95"/>
  <c r="AC10" i="95"/>
  <c r="AC11" i="95"/>
  <c r="AC12" i="95"/>
  <c r="AC14" i="95"/>
  <c r="AC15" i="95"/>
  <c r="AC16" i="95"/>
  <c r="AC17" i="95"/>
  <c r="AC18" i="95"/>
  <c r="AC19" i="95"/>
  <c r="AC20" i="95"/>
  <c r="AC21" i="95"/>
  <c r="AC22" i="95"/>
  <c r="AC23" i="95"/>
  <c r="AC24" i="95"/>
  <c r="AC25" i="95"/>
  <c r="AC26" i="95"/>
  <c r="AC27" i="95"/>
  <c r="AC28" i="95"/>
  <c r="AC29" i="95"/>
  <c r="AC30" i="95"/>
  <c r="AC31" i="95"/>
  <c r="AC4" i="96"/>
  <c r="AC5" i="96"/>
  <c r="AC6" i="96"/>
  <c r="AC8" i="96"/>
  <c r="AC9" i="96"/>
  <c r="AC10" i="96"/>
  <c r="AC11" i="96"/>
  <c r="AC12" i="96"/>
  <c r="AC14" i="96"/>
  <c r="AC15" i="96"/>
  <c r="AC16" i="96"/>
  <c r="AC17" i="96"/>
  <c r="AC18" i="96"/>
  <c r="AC19" i="96"/>
  <c r="AC20" i="96"/>
  <c r="AC21" i="96"/>
  <c r="AC22" i="96"/>
  <c r="AC24" i="96"/>
  <c r="AC25" i="96"/>
  <c r="AC26" i="96"/>
  <c r="AC27" i="96"/>
  <c r="AC28" i="96"/>
  <c r="AC29" i="96"/>
  <c r="AC30" i="96"/>
  <c r="AC31" i="96"/>
  <c r="AC4" i="97"/>
  <c r="AC5" i="97"/>
  <c r="AC6" i="97"/>
  <c r="AC8" i="97"/>
  <c r="AC9" i="97"/>
  <c r="AC10" i="97"/>
  <c r="AC11" i="97"/>
  <c r="AC12" i="97"/>
  <c r="AC14" i="97"/>
  <c r="AC15" i="97"/>
  <c r="AC16" i="97"/>
  <c r="AC17" i="97"/>
  <c r="AC18" i="97"/>
  <c r="AC19" i="97"/>
  <c r="AC20" i="97"/>
  <c r="AC21" i="97"/>
  <c r="AC22" i="97"/>
  <c r="AC23" i="97"/>
  <c r="AC24" i="97"/>
  <c r="AC25" i="97"/>
  <c r="AC26" i="97"/>
  <c r="AC27" i="97"/>
  <c r="AC28" i="97"/>
  <c r="AC29" i="97"/>
  <c r="AC30" i="97"/>
  <c r="AC31" i="97"/>
  <c r="AC4" i="98"/>
  <c r="AC5" i="98"/>
  <c r="AC6" i="98"/>
  <c r="AC8" i="98"/>
  <c r="AC9" i="98"/>
  <c r="AC10" i="98"/>
  <c r="AC11" i="98"/>
  <c r="AC12" i="98"/>
  <c r="AC14" i="98"/>
  <c r="AC15" i="98"/>
  <c r="AC16" i="98"/>
  <c r="AC17" i="98"/>
  <c r="AC18" i="98"/>
  <c r="AC19" i="98"/>
  <c r="AC20" i="98"/>
  <c r="AC21" i="98"/>
  <c r="AC22" i="98"/>
  <c r="AC23" i="98"/>
  <c r="AC24" i="98"/>
  <c r="AC25" i="98"/>
  <c r="AC26" i="98"/>
  <c r="AC27" i="98"/>
  <c r="AC28" i="98"/>
  <c r="AC29" i="98"/>
  <c r="AC30" i="98"/>
  <c r="AC31" i="98"/>
  <c r="AC4" i="99"/>
  <c r="AC5" i="99"/>
  <c r="AC6" i="99"/>
  <c r="AC8" i="99"/>
  <c r="AC9" i="99"/>
  <c r="AC10" i="99"/>
  <c r="AC11" i="99"/>
  <c r="AC12" i="99"/>
  <c r="AC14" i="99"/>
  <c r="AC15" i="99"/>
  <c r="AC16" i="99"/>
  <c r="AC17" i="99"/>
  <c r="AC18" i="99"/>
  <c r="AC19" i="99"/>
  <c r="AC20" i="99"/>
  <c r="AC21" i="99"/>
  <c r="AC22" i="99"/>
  <c r="AC23" i="99"/>
  <c r="AC24" i="99"/>
  <c r="AC25" i="99"/>
  <c r="AC26" i="99"/>
  <c r="AC27" i="99"/>
  <c r="AC28" i="99"/>
  <c r="AC29" i="99"/>
  <c r="AC30" i="99"/>
  <c r="AC31" i="99"/>
  <c r="AC4" i="100"/>
  <c r="AC5" i="100"/>
  <c r="AC6" i="100"/>
  <c r="AC8" i="100"/>
  <c r="AC9" i="100"/>
  <c r="AC10" i="100"/>
  <c r="AC11" i="100"/>
  <c r="AC12" i="100"/>
  <c r="AC14" i="100"/>
  <c r="AC15" i="100"/>
  <c r="AC16" i="100"/>
  <c r="AC17" i="100"/>
  <c r="AC18" i="100"/>
  <c r="AC19" i="100"/>
  <c r="AC20" i="100"/>
  <c r="AC21" i="100"/>
  <c r="AC22" i="100"/>
  <c r="AC24" i="100"/>
  <c r="AC25" i="100"/>
  <c r="AC26" i="100"/>
  <c r="AC27" i="100"/>
  <c r="AC28" i="100"/>
  <c r="AC29" i="100"/>
  <c r="AC30" i="100"/>
  <c r="AC31" i="100"/>
  <c r="AC4" i="101"/>
  <c r="AC5" i="101"/>
  <c r="AC6" i="101"/>
  <c r="AC8" i="101"/>
  <c r="AC9" i="101"/>
  <c r="AC10" i="101"/>
  <c r="AC11" i="101"/>
  <c r="AC12" i="101"/>
  <c r="AC14" i="101"/>
  <c r="AC15" i="101"/>
  <c r="AC16" i="101"/>
  <c r="AC17" i="101"/>
  <c r="AC18" i="101"/>
  <c r="AC19" i="101"/>
  <c r="AC20" i="101"/>
  <c r="AC21" i="101"/>
  <c r="AC22" i="101"/>
  <c r="AC23" i="101"/>
  <c r="AC24" i="101"/>
  <c r="AC25" i="101"/>
  <c r="AC26" i="101"/>
  <c r="AC27" i="101"/>
  <c r="AC28" i="101"/>
  <c r="AC29" i="101"/>
  <c r="AC30" i="101"/>
  <c r="AC31" i="101"/>
  <c r="AC4" i="89"/>
  <c r="AC5" i="89"/>
  <c r="AC6" i="89"/>
  <c r="AC8" i="89"/>
  <c r="AC9" i="89"/>
  <c r="AC10" i="89"/>
  <c r="AC11" i="89"/>
  <c r="AC12" i="89"/>
  <c r="AC14" i="89"/>
  <c r="AC15" i="89"/>
  <c r="AC16" i="89"/>
  <c r="AC17" i="89"/>
  <c r="AC18" i="89"/>
  <c r="AC19" i="89"/>
  <c r="AC20" i="89"/>
  <c r="AC21" i="89"/>
  <c r="AC22" i="89"/>
  <c r="AC23" i="89"/>
  <c r="AC24" i="89"/>
  <c r="AC25" i="89"/>
  <c r="AC26" i="89"/>
  <c r="AC27" i="89"/>
  <c r="AC28" i="89"/>
  <c r="AC29" i="89"/>
  <c r="AC30" i="89"/>
  <c r="AC31" i="89"/>
  <c r="W15" i="103"/>
  <c r="B15" i="103"/>
  <c r="AO51" i="9"/>
  <c r="AN51" i="9"/>
  <c r="AM51" i="9"/>
  <c r="AL51" i="9"/>
  <c r="AK51" i="9"/>
  <c r="AJ51" i="9"/>
  <c r="Y51" i="101"/>
  <c r="Z51" i="101"/>
  <c r="AA51" i="101"/>
  <c r="AB51" i="101"/>
  <c r="AE51" i="101"/>
  <c r="AF51" i="101"/>
  <c r="AG51" i="101"/>
  <c r="AL50" i="9"/>
  <c r="AK50" i="9"/>
  <c r="AJ50" i="9"/>
  <c r="P50" i="101"/>
  <c r="P50" i="9" s="1"/>
  <c r="U4" i="101"/>
  <c r="V4" i="101"/>
  <c r="W4" i="101"/>
  <c r="X4" i="101"/>
  <c r="Y4" i="101"/>
  <c r="Z4" i="101"/>
  <c r="AA4" i="101"/>
  <c r="AB4" i="101"/>
  <c r="AE4" i="101"/>
  <c r="AF4" i="101"/>
  <c r="AG4" i="101"/>
  <c r="U5" i="101"/>
  <c r="X5" i="101"/>
  <c r="Y5" i="101"/>
  <c r="Z5" i="101"/>
  <c r="AA5" i="101"/>
  <c r="AB5" i="101"/>
  <c r="AE5" i="101"/>
  <c r="AF5" i="101"/>
  <c r="AG5" i="101"/>
  <c r="U6" i="101"/>
  <c r="V6" i="101"/>
  <c r="W6" i="101"/>
  <c r="X6" i="101"/>
  <c r="Y6" i="101"/>
  <c r="Z6" i="101"/>
  <c r="AA6" i="101"/>
  <c r="AB6" i="101"/>
  <c r="AE6" i="101"/>
  <c r="AF6" i="101"/>
  <c r="AG6" i="101"/>
  <c r="U8" i="101"/>
  <c r="V8" i="101"/>
  <c r="W8" i="101"/>
  <c r="X8" i="101"/>
  <c r="Y8" i="101"/>
  <c r="Z8" i="101"/>
  <c r="AA8" i="101"/>
  <c r="AB8" i="101"/>
  <c r="AE8" i="101"/>
  <c r="AF8" i="101"/>
  <c r="AG8" i="101"/>
  <c r="U9" i="101"/>
  <c r="V9" i="101"/>
  <c r="W9" i="101"/>
  <c r="X9" i="101"/>
  <c r="Y9" i="101"/>
  <c r="Z9" i="101"/>
  <c r="AA9" i="101"/>
  <c r="AB9" i="101"/>
  <c r="AE9" i="101"/>
  <c r="AF9" i="101"/>
  <c r="AG9" i="101"/>
  <c r="U10" i="101"/>
  <c r="V10" i="101"/>
  <c r="W10" i="101"/>
  <c r="X10" i="101"/>
  <c r="Y10" i="101"/>
  <c r="Z10" i="101"/>
  <c r="AA10" i="101"/>
  <c r="AB10" i="101"/>
  <c r="AE10" i="101"/>
  <c r="AF10" i="101"/>
  <c r="AG10" i="101"/>
  <c r="U11" i="101"/>
  <c r="V11" i="101"/>
  <c r="W11" i="101"/>
  <c r="X11" i="101"/>
  <c r="Y11" i="101"/>
  <c r="Z11" i="101"/>
  <c r="AA11" i="101"/>
  <c r="AB11" i="101"/>
  <c r="AE11" i="101"/>
  <c r="AF11" i="101"/>
  <c r="AG11" i="101"/>
  <c r="U12" i="101"/>
  <c r="V12" i="101"/>
  <c r="W12" i="101"/>
  <c r="X12" i="101"/>
  <c r="Y12" i="101"/>
  <c r="Z12" i="101"/>
  <c r="AA12" i="101"/>
  <c r="AB12" i="101"/>
  <c r="AE12" i="101"/>
  <c r="AF12" i="101"/>
  <c r="AG12" i="101"/>
  <c r="X13" i="101"/>
  <c r="Y13" i="101"/>
  <c r="Z13" i="101"/>
  <c r="AA13" i="101"/>
  <c r="AB13" i="101"/>
  <c r="AE13" i="101"/>
  <c r="AF13" i="101"/>
  <c r="AG13" i="101"/>
  <c r="V14" i="101"/>
  <c r="W14" i="101"/>
  <c r="X14" i="101"/>
  <c r="Y14" i="101"/>
  <c r="Z14" i="101"/>
  <c r="AA14" i="101"/>
  <c r="AB14" i="101"/>
  <c r="AE14" i="101"/>
  <c r="AF14" i="101"/>
  <c r="AG14" i="101"/>
  <c r="U15" i="101"/>
  <c r="V15" i="101"/>
  <c r="W15" i="101"/>
  <c r="X15" i="101"/>
  <c r="Y15" i="101"/>
  <c r="Z15" i="101"/>
  <c r="AA15" i="101"/>
  <c r="AB15" i="101"/>
  <c r="AE15" i="101"/>
  <c r="AF15" i="101"/>
  <c r="AG15" i="101"/>
  <c r="U16" i="101"/>
  <c r="V16" i="101"/>
  <c r="W16" i="101"/>
  <c r="X16" i="101"/>
  <c r="Y16" i="101"/>
  <c r="Z16" i="101"/>
  <c r="AA16" i="101"/>
  <c r="AB16" i="101"/>
  <c r="AE16" i="101"/>
  <c r="AF16" i="101"/>
  <c r="AG16" i="101"/>
  <c r="U17" i="101"/>
  <c r="V17" i="101"/>
  <c r="W17" i="101"/>
  <c r="X17" i="101"/>
  <c r="Y17" i="101"/>
  <c r="Z17" i="101"/>
  <c r="AA17" i="101"/>
  <c r="AB17" i="101"/>
  <c r="AE17" i="101"/>
  <c r="AF17" i="101"/>
  <c r="AG17" i="101"/>
  <c r="X18" i="101"/>
  <c r="Y18" i="101"/>
  <c r="Z18" i="101"/>
  <c r="AA18" i="101"/>
  <c r="AB18" i="101"/>
  <c r="AE18" i="101"/>
  <c r="AF18" i="101"/>
  <c r="AG18" i="101"/>
  <c r="U19" i="101"/>
  <c r="V19" i="101"/>
  <c r="W19" i="101"/>
  <c r="X19" i="101"/>
  <c r="Y19" i="101"/>
  <c r="Z19" i="101"/>
  <c r="AA19" i="101"/>
  <c r="AB19" i="101"/>
  <c r="AE19" i="101"/>
  <c r="AF19" i="101"/>
  <c r="AG19" i="101"/>
  <c r="U20" i="101"/>
  <c r="V20" i="101"/>
  <c r="W20" i="101"/>
  <c r="X20" i="101"/>
  <c r="Y20" i="101"/>
  <c r="Z20" i="101"/>
  <c r="AA20" i="101"/>
  <c r="AB20" i="101"/>
  <c r="AE20" i="101"/>
  <c r="AF20" i="101"/>
  <c r="AG20" i="101"/>
  <c r="U21" i="101"/>
  <c r="V21" i="101"/>
  <c r="W21" i="101"/>
  <c r="X21" i="101"/>
  <c r="Y21" i="101"/>
  <c r="Z21" i="101"/>
  <c r="AA21" i="101"/>
  <c r="AB21" i="101"/>
  <c r="AE21" i="101"/>
  <c r="AF21" i="101"/>
  <c r="AG21" i="101"/>
  <c r="U22" i="101"/>
  <c r="V22" i="101"/>
  <c r="W22" i="101"/>
  <c r="X22" i="101"/>
  <c r="Y22" i="101"/>
  <c r="Z22" i="101"/>
  <c r="AA22" i="101"/>
  <c r="AB22" i="101"/>
  <c r="AE22" i="101"/>
  <c r="AF22" i="101"/>
  <c r="AG22" i="101"/>
  <c r="U23" i="101"/>
  <c r="V23" i="101"/>
  <c r="W23" i="101"/>
  <c r="X23" i="101"/>
  <c r="Y23" i="101"/>
  <c r="Z23" i="101"/>
  <c r="AA23" i="101"/>
  <c r="AB23" i="101"/>
  <c r="AE23" i="101"/>
  <c r="AF23" i="101"/>
  <c r="AG23" i="101"/>
  <c r="U24" i="101"/>
  <c r="V24" i="101"/>
  <c r="W24" i="101"/>
  <c r="X24" i="101"/>
  <c r="Y24" i="101"/>
  <c r="Z24" i="101"/>
  <c r="AA24" i="101"/>
  <c r="AB24" i="101"/>
  <c r="AE24" i="101"/>
  <c r="AF24" i="101"/>
  <c r="AG24" i="101"/>
  <c r="U25" i="101"/>
  <c r="V25" i="101"/>
  <c r="W25" i="101"/>
  <c r="X25" i="101"/>
  <c r="Y25" i="101"/>
  <c r="Z25" i="101"/>
  <c r="AA25" i="101"/>
  <c r="AB25" i="101"/>
  <c r="AE25" i="101"/>
  <c r="AF25" i="101"/>
  <c r="AG25" i="101"/>
  <c r="U26" i="101"/>
  <c r="V26" i="101"/>
  <c r="W26" i="101"/>
  <c r="X26" i="101"/>
  <c r="Y26" i="101"/>
  <c r="Z26" i="101"/>
  <c r="AA26" i="101"/>
  <c r="AB26" i="101"/>
  <c r="AE26" i="101"/>
  <c r="AF26" i="101"/>
  <c r="AG26" i="101"/>
  <c r="U27" i="101"/>
  <c r="V27" i="101"/>
  <c r="W27" i="101"/>
  <c r="X27" i="101"/>
  <c r="Y27" i="101"/>
  <c r="Z27" i="101"/>
  <c r="AA27" i="101"/>
  <c r="AB27" i="101"/>
  <c r="AE27" i="101"/>
  <c r="AF27" i="101"/>
  <c r="AG27" i="101"/>
  <c r="U28" i="101"/>
  <c r="V28" i="101"/>
  <c r="W28" i="101"/>
  <c r="X28" i="101"/>
  <c r="Y28" i="101"/>
  <c r="Z28" i="101"/>
  <c r="AA28" i="101"/>
  <c r="AB28" i="101"/>
  <c r="AE28" i="101"/>
  <c r="AF28" i="101"/>
  <c r="AG28" i="101"/>
  <c r="V29" i="101"/>
  <c r="X29" i="101"/>
  <c r="Y29" i="101"/>
  <c r="Z29" i="101"/>
  <c r="AA29" i="101"/>
  <c r="AB29" i="101"/>
  <c r="AE29" i="101"/>
  <c r="AF29" i="101"/>
  <c r="AG29" i="101"/>
  <c r="U30" i="101"/>
  <c r="V30" i="101"/>
  <c r="W30" i="101"/>
  <c r="X30" i="101"/>
  <c r="Y30" i="101"/>
  <c r="Z30" i="101"/>
  <c r="AA30" i="101"/>
  <c r="AB30" i="101"/>
  <c r="AE30" i="101"/>
  <c r="AF30" i="101"/>
  <c r="AG30" i="101"/>
  <c r="U31" i="101"/>
  <c r="V31" i="101"/>
  <c r="W31" i="101"/>
  <c r="X31" i="101"/>
  <c r="Y31" i="101"/>
  <c r="Z31" i="101"/>
  <c r="AA31" i="101"/>
  <c r="AB31" i="101"/>
  <c r="AE31" i="101"/>
  <c r="AF31" i="101"/>
  <c r="AG31" i="101"/>
  <c r="AO49" i="9"/>
  <c r="AN49" i="9"/>
  <c r="AM49" i="9"/>
  <c r="AL49" i="9"/>
  <c r="AK49" i="9"/>
  <c r="AJ49" i="9"/>
  <c r="W32" i="101"/>
  <c r="X32" i="101"/>
  <c r="Y32" i="101"/>
  <c r="Z32" i="101"/>
  <c r="AA32" i="101"/>
  <c r="AB32" i="101"/>
  <c r="AC32" i="101"/>
  <c r="AE32" i="101"/>
  <c r="AF32" i="101"/>
  <c r="AG32" i="101"/>
  <c r="U33" i="101"/>
  <c r="V33" i="101"/>
  <c r="W33" i="101"/>
  <c r="X33" i="101"/>
  <c r="Y33" i="101"/>
  <c r="Z33" i="101"/>
  <c r="AA33" i="101"/>
  <c r="AB33" i="101"/>
  <c r="AC33" i="101"/>
  <c r="AE33" i="101"/>
  <c r="AF33" i="101"/>
  <c r="AG33" i="101"/>
  <c r="U34" i="101"/>
  <c r="V34" i="101"/>
  <c r="W34" i="101"/>
  <c r="X34" i="101"/>
  <c r="Y34" i="101"/>
  <c r="Z34" i="101"/>
  <c r="AA34" i="101"/>
  <c r="AB34" i="101"/>
  <c r="AC34" i="101"/>
  <c r="AE34" i="101"/>
  <c r="AF34" i="101"/>
  <c r="AG34" i="101"/>
  <c r="U35" i="101"/>
  <c r="V35" i="101"/>
  <c r="W35" i="101"/>
  <c r="X35" i="101"/>
  <c r="Y35" i="101"/>
  <c r="Z35" i="101"/>
  <c r="AA35" i="101"/>
  <c r="AB35" i="101"/>
  <c r="AC35" i="101"/>
  <c r="AE35" i="101"/>
  <c r="AF35" i="101"/>
  <c r="AG35" i="101"/>
  <c r="U36" i="101"/>
  <c r="V36" i="101"/>
  <c r="W36" i="101"/>
  <c r="X36" i="101"/>
  <c r="Y36" i="101"/>
  <c r="Z36" i="101"/>
  <c r="AA36" i="101"/>
  <c r="AB36" i="101"/>
  <c r="AC36" i="101"/>
  <c r="AE36" i="101"/>
  <c r="AF36" i="101"/>
  <c r="AG36" i="101"/>
  <c r="U37" i="101"/>
  <c r="V37" i="101"/>
  <c r="W37" i="101"/>
  <c r="X37" i="101"/>
  <c r="Y37" i="101"/>
  <c r="Z37" i="101"/>
  <c r="AA37" i="101"/>
  <c r="AB37" i="101"/>
  <c r="AC37" i="101"/>
  <c r="AE37" i="101"/>
  <c r="AF37" i="101"/>
  <c r="AG37" i="101"/>
  <c r="U38" i="101"/>
  <c r="V38" i="101"/>
  <c r="W38" i="101"/>
  <c r="X38" i="101"/>
  <c r="Y38" i="101"/>
  <c r="Z38" i="101"/>
  <c r="AA38" i="101"/>
  <c r="AB38" i="101"/>
  <c r="AC38" i="101"/>
  <c r="AE38" i="101"/>
  <c r="AF38" i="101"/>
  <c r="AG38" i="101"/>
  <c r="U39" i="101"/>
  <c r="V39" i="101"/>
  <c r="W39" i="101"/>
  <c r="X39" i="101"/>
  <c r="Y39" i="101"/>
  <c r="Z39" i="101"/>
  <c r="AA39" i="101"/>
  <c r="AB39" i="101"/>
  <c r="AC39" i="101"/>
  <c r="AE39" i="101"/>
  <c r="AF39" i="101"/>
  <c r="AG39" i="101"/>
  <c r="U40" i="101"/>
  <c r="V40" i="101"/>
  <c r="W40" i="101"/>
  <c r="X40" i="101"/>
  <c r="Y40" i="101"/>
  <c r="Z40" i="101"/>
  <c r="AA40" i="101"/>
  <c r="AB40" i="101"/>
  <c r="AC40" i="101"/>
  <c r="AE40" i="101"/>
  <c r="AF40" i="101"/>
  <c r="AG40" i="101"/>
  <c r="U41" i="101"/>
  <c r="V41" i="101"/>
  <c r="W41" i="101"/>
  <c r="X41" i="101"/>
  <c r="Y41" i="101"/>
  <c r="Z41" i="101"/>
  <c r="AA41" i="101"/>
  <c r="AB41" i="101"/>
  <c r="AC41" i="101"/>
  <c r="AE41" i="101"/>
  <c r="AF41" i="101"/>
  <c r="AG41" i="101"/>
  <c r="U42" i="101"/>
  <c r="V42" i="101"/>
  <c r="W42" i="101"/>
  <c r="X42" i="101"/>
  <c r="Y42" i="101"/>
  <c r="Z42" i="101"/>
  <c r="AA42" i="101"/>
  <c r="AB42" i="101"/>
  <c r="AC42" i="101"/>
  <c r="AE42" i="101"/>
  <c r="AF42" i="101"/>
  <c r="AG42" i="101"/>
  <c r="U43" i="101"/>
  <c r="V43" i="101"/>
  <c r="W43" i="101"/>
  <c r="X43" i="101"/>
  <c r="Y43" i="101"/>
  <c r="Z43" i="101"/>
  <c r="AA43" i="101"/>
  <c r="AB43" i="101"/>
  <c r="AC43" i="101"/>
  <c r="AE43" i="101"/>
  <c r="AF43" i="101"/>
  <c r="AG43" i="101"/>
  <c r="U44" i="101"/>
  <c r="V44" i="101"/>
  <c r="W44" i="101"/>
  <c r="X44" i="101"/>
  <c r="Y44" i="101"/>
  <c r="Z44" i="101"/>
  <c r="AA44" i="101"/>
  <c r="AB44" i="101"/>
  <c r="AC44" i="101"/>
  <c r="AE44" i="101"/>
  <c r="AF44" i="101"/>
  <c r="AG44" i="101"/>
  <c r="U45" i="101"/>
  <c r="V45" i="101"/>
  <c r="W45" i="101"/>
  <c r="X45" i="101"/>
  <c r="Y45" i="101"/>
  <c r="Z45" i="101"/>
  <c r="AH45" i="101" s="1"/>
  <c r="AA45" i="101"/>
  <c r="AB45" i="101"/>
  <c r="AC45" i="101"/>
  <c r="AE45" i="101"/>
  <c r="AF45" i="101"/>
  <c r="AG45" i="101"/>
  <c r="U46" i="101"/>
  <c r="V46" i="101"/>
  <c r="W46" i="101"/>
  <c r="X46" i="101"/>
  <c r="Y46" i="101"/>
  <c r="Z46" i="101"/>
  <c r="AA46" i="101"/>
  <c r="AB46" i="101"/>
  <c r="AC46" i="101"/>
  <c r="AE46" i="101"/>
  <c r="AF46" i="101"/>
  <c r="AG46" i="101"/>
  <c r="V47" i="101"/>
  <c r="W47" i="101"/>
  <c r="X47" i="101"/>
  <c r="Y47" i="101"/>
  <c r="Z47" i="101"/>
  <c r="AA47" i="101"/>
  <c r="AB47" i="101"/>
  <c r="AC47" i="101"/>
  <c r="AE47" i="101"/>
  <c r="AF47" i="101"/>
  <c r="AG47" i="101"/>
  <c r="U48" i="101"/>
  <c r="V48" i="101"/>
  <c r="W48" i="101"/>
  <c r="X48" i="101"/>
  <c r="Y48" i="101"/>
  <c r="Z48" i="101"/>
  <c r="AA48" i="101"/>
  <c r="AB48" i="101"/>
  <c r="AC48" i="101"/>
  <c r="AE48" i="101"/>
  <c r="AF48" i="101"/>
  <c r="AG48" i="101"/>
  <c r="AO48" i="9"/>
  <c r="AN48" i="9"/>
  <c r="AM48" i="9"/>
  <c r="AL48" i="9"/>
  <c r="AK48" i="9"/>
  <c r="AJ48" i="9"/>
  <c r="AO47" i="9"/>
  <c r="AN47" i="9"/>
  <c r="AM47" i="9"/>
  <c r="AL47" i="9"/>
  <c r="AK47" i="9"/>
  <c r="AJ47" i="9"/>
  <c r="AO46" i="9"/>
  <c r="AN46" i="9"/>
  <c r="AM46" i="9"/>
  <c r="AL46" i="9"/>
  <c r="AK46" i="9"/>
  <c r="AJ46" i="9"/>
  <c r="AE46" i="9"/>
  <c r="AA46" i="9"/>
  <c r="U46" i="9"/>
  <c r="AO45" i="9"/>
  <c r="AN45" i="9"/>
  <c r="AM45" i="9"/>
  <c r="AL45" i="9"/>
  <c r="AK45" i="9"/>
  <c r="AJ45" i="9"/>
  <c r="AO44" i="9"/>
  <c r="AN44" i="9"/>
  <c r="AM44" i="9"/>
  <c r="AL44" i="9"/>
  <c r="AK44" i="9"/>
  <c r="AJ44" i="9"/>
  <c r="AO43" i="9"/>
  <c r="AN43" i="9"/>
  <c r="AM43" i="9"/>
  <c r="AL43" i="9"/>
  <c r="AK43" i="9"/>
  <c r="AJ43" i="9"/>
  <c r="AO42" i="9"/>
  <c r="AN42" i="9"/>
  <c r="AM42" i="9"/>
  <c r="AL42" i="9"/>
  <c r="AK42" i="9"/>
  <c r="AJ42" i="9"/>
  <c r="AC42" i="9"/>
  <c r="AB42" i="9"/>
  <c r="X42" i="9"/>
  <c r="U42" i="9"/>
  <c r="AO41" i="9"/>
  <c r="AN41" i="9"/>
  <c r="AM41" i="9"/>
  <c r="AL41" i="9"/>
  <c r="AK41" i="9"/>
  <c r="AJ41" i="9"/>
  <c r="AO40" i="9"/>
  <c r="AN40" i="9"/>
  <c r="AM40" i="9"/>
  <c r="AL40" i="9"/>
  <c r="AK40" i="9"/>
  <c r="AJ40" i="9"/>
  <c r="AC40" i="9"/>
  <c r="U40" i="9"/>
  <c r="AO39" i="9"/>
  <c r="AN39" i="9"/>
  <c r="AM39" i="9"/>
  <c r="AL39" i="9"/>
  <c r="AK39" i="9"/>
  <c r="AJ39" i="9"/>
  <c r="AG39" i="9"/>
  <c r="U39" i="9"/>
  <c r="AO38" i="9"/>
  <c r="AN38" i="9"/>
  <c r="AM38" i="9"/>
  <c r="AL38" i="9"/>
  <c r="AK38" i="9"/>
  <c r="AJ38" i="9"/>
  <c r="AO37" i="9"/>
  <c r="AN37" i="9"/>
  <c r="AM37" i="9"/>
  <c r="AL37" i="9"/>
  <c r="AK37" i="9"/>
  <c r="AJ37" i="9"/>
  <c r="AO36" i="9"/>
  <c r="AN36" i="9"/>
  <c r="AM36" i="9"/>
  <c r="AL36" i="9"/>
  <c r="AK36" i="9"/>
  <c r="AJ36" i="9"/>
  <c r="AO35" i="9"/>
  <c r="AN35" i="9"/>
  <c r="AM35" i="9"/>
  <c r="AL35" i="9"/>
  <c r="AK35" i="9"/>
  <c r="AJ35" i="9"/>
  <c r="AO34" i="9"/>
  <c r="AN34" i="9"/>
  <c r="AM34" i="9"/>
  <c r="AL34" i="9"/>
  <c r="AK34" i="9"/>
  <c r="AJ34" i="9"/>
  <c r="AG34" i="9"/>
  <c r="AE34" i="9"/>
  <c r="AO33" i="9"/>
  <c r="AN33" i="9"/>
  <c r="AM33" i="9"/>
  <c r="AL33" i="9"/>
  <c r="AK33" i="9"/>
  <c r="AJ33" i="9"/>
  <c r="AO32" i="9"/>
  <c r="AN32" i="9"/>
  <c r="AM32" i="9"/>
  <c r="AL32" i="9"/>
  <c r="AK32" i="9"/>
  <c r="AJ32" i="9"/>
  <c r="AO31" i="9"/>
  <c r="AN31" i="9"/>
  <c r="AM31" i="9"/>
  <c r="AL31" i="9"/>
  <c r="AK31" i="9"/>
  <c r="AJ31" i="9"/>
  <c r="AO30" i="9"/>
  <c r="AN30" i="9"/>
  <c r="AM30" i="9"/>
  <c r="AL30" i="9"/>
  <c r="AK30" i="9"/>
  <c r="AJ30" i="9"/>
  <c r="AO29" i="9"/>
  <c r="AN29" i="9"/>
  <c r="AM29" i="9"/>
  <c r="AL29" i="9"/>
  <c r="AK29" i="9"/>
  <c r="AJ29" i="9"/>
  <c r="AO28" i="9"/>
  <c r="AN28" i="9"/>
  <c r="AM28" i="9"/>
  <c r="AL28" i="9"/>
  <c r="AK28" i="9"/>
  <c r="AJ28" i="9"/>
  <c r="AO27" i="9"/>
  <c r="AN27" i="9"/>
  <c r="AM27" i="9"/>
  <c r="AL27" i="9"/>
  <c r="AK27" i="9"/>
  <c r="AJ27" i="9"/>
  <c r="AO26" i="9"/>
  <c r="AN26" i="9"/>
  <c r="AM26" i="9"/>
  <c r="AL26" i="9"/>
  <c r="AK26" i="9"/>
  <c r="AJ26" i="9"/>
  <c r="AO25" i="9"/>
  <c r="AN25" i="9"/>
  <c r="AM25" i="9"/>
  <c r="AL25" i="9"/>
  <c r="AK25" i="9"/>
  <c r="AJ25" i="9"/>
  <c r="AO24" i="9"/>
  <c r="AN24" i="9"/>
  <c r="AM24" i="9"/>
  <c r="AL24" i="9"/>
  <c r="AK24" i="9"/>
  <c r="AJ24" i="9"/>
  <c r="AO23" i="9"/>
  <c r="AN23" i="9"/>
  <c r="AM23" i="9"/>
  <c r="AL23" i="9"/>
  <c r="AK23" i="9"/>
  <c r="AJ23" i="9"/>
  <c r="AO22" i="9"/>
  <c r="AN22" i="9"/>
  <c r="AM22" i="9"/>
  <c r="AL22" i="9"/>
  <c r="AK22" i="9"/>
  <c r="AJ22" i="9"/>
  <c r="AO21" i="9"/>
  <c r="AN21" i="9"/>
  <c r="AM21" i="9"/>
  <c r="AL21" i="9"/>
  <c r="AK21" i="9"/>
  <c r="AJ21" i="9"/>
  <c r="AO20" i="9"/>
  <c r="AN20" i="9"/>
  <c r="AM20" i="9"/>
  <c r="AL20" i="9"/>
  <c r="AK20" i="9"/>
  <c r="AJ20" i="9"/>
  <c r="AO19" i="9"/>
  <c r="AN19" i="9"/>
  <c r="AM19" i="9"/>
  <c r="AL19" i="9"/>
  <c r="AK19" i="9"/>
  <c r="AJ19" i="9"/>
  <c r="AO18" i="9"/>
  <c r="AN18" i="9"/>
  <c r="AM18" i="9"/>
  <c r="AL18" i="9"/>
  <c r="AK18" i="9"/>
  <c r="AJ18" i="9"/>
  <c r="AO17" i="9"/>
  <c r="AO50" i="9" s="1"/>
  <c r="AN17" i="9"/>
  <c r="AM17" i="9"/>
  <c r="AL17" i="9"/>
  <c r="AK17" i="9"/>
  <c r="AJ17" i="9"/>
  <c r="AO16" i="9"/>
  <c r="AN16" i="9"/>
  <c r="AM16" i="9"/>
  <c r="AL16" i="9"/>
  <c r="AK16" i="9"/>
  <c r="AJ16" i="9"/>
  <c r="AO15" i="9"/>
  <c r="AN15" i="9"/>
  <c r="AM15" i="9"/>
  <c r="AL15" i="9"/>
  <c r="AK15" i="9"/>
  <c r="AJ15" i="9"/>
  <c r="AO14" i="9"/>
  <c r="AN14" i="9"/>
  <c r="AM14" i="9"/>
  <c r="AL14" i="9"/>
  <c r="AK14" i="9"/>
  <c r="AJ14" i="9"/>
  <c r="AO13" i="9"/>
  <c r="AN13" i="9"/>
  <c r="AM13" i="9"/>
  <c r="AL13" i="9"/>
  <c r="AK13" i="9"/>
  <c r="AJ13" i="9"/>
  <c r="AO12" i="9"/>
  <c r="AN12" i="9"/>
  <c r="AM12" i="9"/>
  <c r="AL12" i="9"/>
  <c r="AK12" i="9"/>
  <c r="AJ12" i="9"/>
  <c r="AO11" i="9"/>
  <c r="AN11" i="9"/>
  <c r="AM11" i="9"/>
  <c r="AL11" i="9"/>
  <c r="AK11" i="9"/>
  <c r="AJ11" i="9"/>
  <c r="AO10" i="9"/>
  <c r="AN10" i="9"/>
  <c r="AM10" i="9"/>
  <c r="AL10" i="9"/>
  <c r="AK10" i="9"/>
  <c r="AJ10" i="9"/>
  <c r="AO9" i="9"/>
  <c r="AN9" i="9"/>
  <c r="AM9" i="9"/>
  <c r="AM50" i="9" s="1"/>
  <c r="AL9" i="9"/>
  <c r="AK9" i="9"/>
  <c r="AJ9" i="9"/>
  <c r="AO8" i="9"/>
  <c r="AN8" i="9"/>
  <c r="AM8" i="9"/>
  <c r="AL8" i="9"/>
  <c r="AK8" i="9"/>
  <c r="AJ8" i="9"/>
  <c r="AO6" i="9"/>
  <c r="AN6" i="9"/>
  <c r="AM6" i="9"/>
  <c r="AL6" i="9"/>
  <c r="AK6" i="9"/>
  <c r="AJ6" i="9"/>
  <c r="AO5" i="9"/>
  <c r="AN5" i="9"/>
  <c r="AM5" i="9"/>
  <c r="AL5" i="9"/>
  <c r="AK5" i="9"/>
  <c r="AJ5" i="9"/>
  <c r="AO4" i="9"/>
  <c r="AN4" i="9"/>
  <c r="AM4" i="9"/>
  <c r="AL4" i="9"/>
  <c r="AK4" i="9"/>
  <c r="AJ4" i="9"/>
  <c r="Q3" i="9"/>
  <c r="N3" i="9"/>
  <c r="F3" i="9"/>
  <c r="B3" i="9"/>
  <c r="AO51" i="8"/>
  <c r="AN51" i="8"/>
  <c r="AM51" i="8"/>
  <c r="AL51" i="8"/>
  <c r="AK51" i="8"/>
  <c r="AJ51" i="8"/>
  <c r="Y51" i="100"/>
  <c r="Z51" i="100"/>
  <c r="AA51" i="100"/>
  <c r="AB51" i="100"/>
  <c r="AE51" i="100"/>
  <c r="AF51" i="100"/>
  <c r="AG51" i="100"/>
  <c r="AL50" i="8"/>
  <c r="AK50" i="8"/>
  <c r="AJ50" i="8"/>
  <c r="P50" i="100"/>
  <c r="P50" i="8" s="1"/>
  <c r="AG50" i="8" s="1"/>
  <c r="Z19" i="103" s="1"/>
  <c r="U4" i="100"/>
  <c r="V4" i="100"/>
  <c r="W4" i="100"/>
  <c r="X4" i="100"/>
  <c r="Y4" i="100"/>
  <c r="Z4" i="100"/>
  <c r="AA4" i="100"/>
  <c r="AB4" i="100"/>
  <c r="AE4" i="100"/>
  <c r="AF4" i="100"/>
  <c r="AG4" i="100"/>
  <c r="U5" i="100"/>
  <c r="V5" i="100"/>
  <c r="W5" i="100"/>
  <c r="X5" i="100"/>
  <c r="Y5" i="100"/>
  <c r="Z5" i="100"/>
  <c r="AA5" i="100"/>
  <c r="AB5" i="100"/>
  <c r="AE5" i="100"/>
  <c r="AF5" i="100"/>
  <c r="AG5" i="100"/>
  <c r="U6" i="100"/>
  <c r="V6" i="100"/>
  <c r="W6" i="100"/>
  <c r="X6" i="100"/>
  <c r="Y6" i="100"/>
  <c r="Z6" i="100"/>
  <c r="AA6" i="100"/>
  <c r="AB6" i="100"/>
  <c r="AE6" i="100"/>
  <c r="AF6" i="100"/>
  <c r="AG6" i="100"/>
  <c r="U8" i="100"/>
  <c r="V8" i="100"/>
  <c r="W8" i="100"/>
  <c r="X8" i="100"/>
  <c r="Y8" i="100"/>
  <c r="Z8" i="100"/>
  <c r="AA8" i="100"/>
  <c r="AB8" i="100"/>
  <c r="AE8" i="100"/>
  <c r="AF8" i="100"/>
  <c r="AG8" i="100"/>
  <c r="U9" i="100"/>
  <c r="V9" i="100"/>
  <c r="W9" i="100"/>
  <c r="X9" i="100"/>
  <c r="Y9" i="100"/>
  <c r="Z9" i="100"/>
  <c r="AA9" i="100"/>
  <c r="AB9" i="100"/>
  <c r="AE9" i="100"/>
  <c r="AF9" i="100"/>
  <c r="AG9" i="100"/>
  <c r="U10" i="100"/>
  <c r="V10" i="100"/>
  <c r="W10" i="100"/>
  <c r="X10" i="100"/>
  <c r="Y10" i="100"/>
  <c r="Z10" i="100"/>
  <c r="AA10" i="100"/>
  <c r="AB10" i="100"/>
  <c r="AE10" i="100"/>
  <c r="AF10" i="100"/>
  <c r="AG10" i="100"/>
  <c r="U11" i="100"/>
  <c r="V11" i="100"/>
  <c r="W11" i="100"/>
  <c r="X11" i="100"/>
  <c r="Y11" i="100"/>
  <c r="Z11" i="100"/>
  <c r="AA11" i="100"/>
  <c r="AB11" i="100"/>
  <c r="AE11" i="100"/>
  <c r="AF11" i="100"/>
  <c r="AG11" i="100"/>
  <c r="U12" i="100"/>
  <c r="V12" i="100"/>
  <c r="W12" i="100"/>
  <c r="X12" i="100"/>
  <c r="Y12" i="100"/>
  <c r="Z12" i="100"/>
  <c r="AA12" i="100"/>
  <c r="AB12" i="100"/>
  <c r="AE12" i="100"/>
  <c r="AF12" i="100"/>
  <c r="AG12" i="100"/>
  <c r="X13" i="100"/>
  <c r="Y13" i="100"/>
  <c r="Z13" i="100"/>
  <c r="AA13" i="100"/>
  <c r="AB13" i="100"/>
  <c r="AE13" i="100"/>
  <c r="AF13" i="100"/>
  <c r="AG13" i="100"/>
  <c r="V14" i="100"/>
  <c r="W14" i="100"/>
  <c r="X14" i="100"/>
  <c r="Y14" i="100"/>
  <c r="Z14" i="100"/>
  <c r="AA14" i="100"/>
  <c r="AB14" i="100"/>
  <c r="AE14" i="100"/>
  <c r="AF14" i="100"/>
  <c r="AG14" i="100"/>
  <c r="U15" i="100"/>
  <c r="V15" i="100"/>
  <c r="W15" i="100"/>
  <c r="X15" i="100"/>
  <c r="Y15" i="100"/>
  <c r="Z15" i="100"/>
  <c r="AA15" i="100"/>
  <c r="AB15" i="100"/>
  <c r="AE15" i="100"/>
  <c r="AF15" i="100"/>
  <c r="AG15" i="100"/>
  <c r="U16" i="100"/>
  <c r="V16" i="100"/>
  <c r="W16" i="100"/>
  <c r="X16" i="100"/>
  <c r="Y16" i="100"/>
  <c r="Z16" i="100"/>
  <c r="AA16" i="100"/>
  <c r="AB16" i="100"/>
  <c r="AE16" i="100"/>
  <c r="AF16" i="100"/>
  <c r="AG16" i="100"/>
  <c r="U17" i="100"/>
  <c r="V17" i="100"/>
  <c r="W17" i="100"/>
  <c r="X17" i="100"/>
  <c r="Y17" i="100"/>
  <c r="Z17" i="100"/>
  <c r="AA17" i="100"/>
  <c r="AB17" i="100"/>
  <c r="AE17" i="100"/>
  <c r="AF17" i="100"/>
  <c r="AG17" i="100"/>
  <c r="V18" i="100"/>
  <c r="X18" i="100"/>
  <c r="Y18" i="100"/>
  <c r="Z18" i="100"/>
  <c r="AA18" i="100"/>
  <c r="AB18" i="100"/>
  <c r="AE18" i="100"/>
  <c r="AF18" i="100"/>
  <c r="AG18" i="100"/>
  <c r="U19" i="100"/>
  <c r="V19" i="100"/>
  <c r="W19" i="100"/>
  <c r="X19" i="100"/>
  <c r="Y19" i="100"/>
  <c r="Z19" i="100"/>
  <c r="AA19" i="100"/>
  <c r="AB19" i="100"/>
  <c r="AE19" i="100"/>
  <c r="AF19" i="100"/>
  <c r="AG19" i="100"/>
  <c r="U20" i="100"/>
  <c r="V20" i="100"/>
  <c r="W20" i="100"/>
  <c r="X20" i="100"/>
  <c r="Y20" i="100"/>
  <c r="Z20" i="100"/>
  <c r="AA20" i="100"/>
  <c r="AB20" i="100"/>
  <c r="AE20" i="100"/>
  <c r="AF20" i="100"/>
  <c r="AG20" i="100"/>
  <c r="U21" i="100"/>
  <c r="V21" i="100"/>
  <c r="W21" i="100"/>
  <c r="X21" i="100"/>
  <c r="Y21" i="100"/>
  <c r="Z21" i="100"/>
  <c r="AA21" i="100"/>
  <c r="AB21" i="100"/>
  <c r="AE21" i="100"/>
  <c r="AF21" i="100"/>
  <c r="AG21" i="100"/>
  <c r="U22" i="100"/>
  <c r="V22" i="100"/>
  <c r="W22" i="100"/>
  <c r="X22" i="100"/>
  <c r="Y22" i="100"/>
  <c r="Z22" i="100"/>
  <c r="AA22" i="100"/>
  <c r="AB22" i="100"/>
  <c r="AE22" i="100"/>
  <c r="AF22" i="100"/>
  <c r="AG22" i="100"/>
  <c r="U23" i="100"/>
  <c r="V23" i="100"/>
  <c r="W23" i="100"/>
  <c r="X23" i="100"/>
  <c r="Y23" i="100"/>
  <c r="Z23" i="100"/>
  <c r="AA23" i="100"/>
  <c r="AB23" i="100"/>
  <c r="AE23" i="100"/>
  <c r="AF23" i="100"/>
  <c r="AG23" i="100"/>
  <c r="U24" i="100"/>
  <c r="V24" i="100"/>
  <c r="W24" i="100"/>
  <c r="X24" i="100"/>
  <c r="Y24" i="100"/>
  <c r="Z24" i="100"/>
  <c r="AA24" i="100"/>
  <c r="AB24" i="100"/>
  <c r="AE24" i="100"/>
  <c r="AF24" i="100"/>
  <c r="AG24" i="100"/>
  <c r="U25" i="100"/>
  <c r="V25" i="100"/>
  <c r="W25" i="100"/>
  <c r="X25" i="100"/>
  <c r="Y25" i="100"/>
  <c r="Z25" i="100"/>
  <c r="AA25" i="100"/>
  <c r="AB25" i="100"/>
  <c r="AE25" i="100"/>
  <c r="AF25" i="100"/>
  <c r="AG25" i="100"/>
  <c r="U26" i="100"/>
  <c r="V26" i="100"/>
  <c r="W26" i="100"/>
  <c r="X26" i="100"/>
  <c r="Y26" i="100"/>
  <c r="Z26" i="100"/>
  <c r="AA26" i="100"/>
  <c r="AB26" i="100"/>
  <c r="AE26" i="100"/>
  <c r="AF26" i="100"/>
  <c r="AG26" i="100"/>
  <c r="U27" i="100"/>
  <c r="V27" i="100"/>
  <c r="W27" i="100"/>
  <c r="X27" i="100"/>
  <c r="Y27" i="100"/>
  <c r="Z27" i="100"/>
  <c r="AA27" i="100"/>
  <c r="AB27" i="100"/>
  <c r="AE27" i="100"/>
  <c r="AF27" i="100"/>
  <c r="AG27" i="100"/>
  <c r="U28" i="100"/>
  <c r="V28" i="100"/>
  <c r="W28" i="100"/>
  <c r="X28" i="100"/>
  <c r="Y28" i="100"/>
  <c r="Z28" i="100"/>
  <c r="AA28" i="100"/>
  <c r="AB28" i="100"/>
  <c r="AE28" i="100"/>
  <c r="AF28" i="100"/>
  <c r="AG28" i="100"/>
  <c r="V29" i="100"/>
  <c r="X29" i="100"/>
  <c r="Y29" i="100"/>
  <c r="Z29" i="100"/>
  <c r="AA29" i="100"/>
  <c r="AB29" i="100"/>
  <c r="AE29" i="100"/>
  <c r="AF29" i="100"/>
  <c r="AG29" i="100"/>
  <c r="U30" i="100"/>
  <c r="V30" i="100"/>
  <c r="W30" i="100"/>
  <c r="X30" i="100"/>
  <c r="Y30" i="100"/>
  <c r="Z30" i="100"/>
  <c r="AA30" i="100"/>
  <c r="AB30" i="100"/>
  <c r="AE30" i="100"/>
  <c r="AF30" i="100"/>
  <c r="AG30" i="100"/>
  <c r="U31" i="100"/>
  <c r="V31" i="100"/>
  <c r="W31" i="100"/>
  <c r="X31" i="100"/>
  <c r="Y31" i="100"/>
  <c r="Z31" i="100"/>
  <c r="AA31" i="100"/>
  <c r="AB31" i="100"/>
  <c r="AE31" i="100"/>
  <c r="AF31" i="100"/>
  <c r="AG31" i="100"/>
  <c r="AO49" i="8"/>
  <c r="AN49" i="8"/>
  <c r="AM49" i="8"/>
  <c r="AL49" i="8"/>
  <c r="AK49" i="8"/>
  <c r="AJ49" i="8"/>
  <c r="W32" i="100"/>
  <c r="X32" i="100"/>
  <c r="Y32" i="100"/>
  <c r="Z32" i="100"/>
  <c r="AA32" i="100"/>
  <c r="AB32" i="100"/>
  <c r="AC32" i="100"/>
  <c r="AE32" i="100"/>
  <c r="AF32" i="100"/>
  <c r="AG32" i="100"/>
  <c r="U33" i="100"/>
  <c r="V33" i="100"/>
  <c r="W33" i="100"/>
  <c r="X33" i="100"/>
  <c r="Y33" i="100"/>
  <c r="Z33" i="100"/>
  <c r="AA33" i="100"/>
  <c r="AB33" i="100"/>
  <c r="AC33" i="100"/>
  <c r="AE33" i="100"/>
  <c r="AF33" i="100"/>
  <c r="AG33" i="100"/>
  <c r="U34" i="100"/>
  <c r="V34" i="100"/>
  <c r="W34" i="100"/>
  <c r="X34" i="100"/>
  <c r="Y34" i="100"/>
  <c r="Z34" i="100"/>
  <c r="AA34" i="100"/>
  <c r="AB34" i="100"/>
  <c r="AC34" i="100"/>
  <c r="AE34" i="100"/>
  <c r="AF34" i="100"/>
  <c r="AG34" i="100"/>
  <c r="U35" i="100"/>
  <c r="V35" i="100"/>
  <c r="W35" i="100"/>
  <c r="X35" i="100"/>
  <c r="Y35" i="100"/>
  <c r="Z35" i="100"/>
  <c r="AA35" i="100"/>
  <c r="AB35" i="100"/>
  <c r="AC35" i="100"/>
  <c r="AE35" i="100"/>
  <c r="AF35" i="100"/>
  <c r="AG35" i="100"/>
  <c r="U36" i="100"/>
  <c r="V36" i="100"/>
  <c r="W36" i="100"/>
  <c r="X36" i="100"/>
  <c r="Y36" i="100"/>
  <c r="Z36" i="100"/>
  <c r="AA36" i="100"/>
  <c r="AB36" i="100"/>
  <c r="AC36" i="100"/>
  <c r="AE36" i="100"/>
  <c r="AF36" i="100"/>
  <c r="AG36" i="100"/>
  <c r="U37" i="100"/>
  <c r="V37" i="100"/>
  <c r="W37" i="100"/>
  <c r="X37" i="100"/>
  <c r="Y37" i="100"/>
  <c r="Z37" i="100"/>
  <c r="AA37" i="100"/>
  <c r="AB37" i="100"/>
  <c r="AC37" i="100"/>
  <c r="AE37" i="100"/>
  <c r="AF37" i="100"/>
  <c r="AG37" i="100"/>
  <c r="U38" i="100"/>
  <c r="V38" i="100"/>
  <c r="W38" i="100"/>
  <c r="X38" i="100"/>
  <c r="Y38" i="100"/>
  <c r="Z38" i="100"/>
  <c r="AA38" i="100"/>
  <c r="AB38" i="100"/>
  <c r="AC38" i="100"/>
  <c r="AE38" i="100"/>
  <c r="AF38" i="100"/>
  <c r="AG38" i="100"/>
  <c r="U39" i="100"/>
  <c r="V39" i="100"/>
  <c r="W39" i="100"/>
  <c r="X39" i="100"/>
  <c r="Y39" i="100"/>
  <c r="Z39" i="100"/>
  <c r="AA39" i="100"/>
  <c r="AB39" i="100"/>
  <c r="AC39" i="100"/>
  <c r="AE39" i="100"/>
  <c r="AF39" i="100"/>
  <c r="AG39" i="100"/>
  <c r="U40" i="100"/>
  <c r="V40" i="100"/>
  <c r="W40" i="100"/>
  <c r="X40" i="100"/>
  <c r="Y40" i="100"/>
  <c r="Z40" i="100"/>
  <c r="AA40" i="100"/>
  <c r="AB40" i="100"/>
  <c r="AC40" i="100"/>
  <c r="AE40" i="100"/>
  <c r="AF40" i="100"/>
  <c r="AG40" i="100"/>
  <c r="U41" i="100"/>
  <c r="V41" i="100"/>
  <c r="W41" i="100"/>
  <c r="X41" i="100"/>
  <c r="Y41" i="100"/>
  <c r="Z41" i="100"/>
  <c r="AA41" i="100"/>
  <c r="AB41" i="100"/>
  <c r="AC41" i="100"/>
  <c r="AE41" i="100"/>
  <c r="AF41" i="100"/>
  <c r="AG41" i="100"/>
  <c r="U42" i="100"/>
  <c r="V42" i="100"/>
  <c r="W42" i="100"/>
  <c r="X42" i="100"/>
  <c r="Y42" i="100"/>
  <c r="Z42" i="100"/>
  <c r="AA42" i="100"/>
  <c r="AB42" i="100"/>
  <c r="AC42" i="100"/>
  <c r="AE42" i="100"/>
  <c r="AF42" i="100"/>
  <c r="AG42" i="100"/>
  <c r="U43" i="100"/>
  <c r="V43" i="100"/>
  <c r="W43" i="100"/>
  <c r="X43" i="100"/>
  <c r="Y43" i="100"/>
  <c r="Z43" i="100"/>
  <c r="AA43" i="100"/>
  <c r="AB43" i="100"/>
  <c r="AC43" i="100"/>
  <c r="AE43" i="100"/>
  <c r="AF43" i="100"/>
  <c r="AG43" i="100"/>
  <c r="U44" i="100"/>
  <c r="V44" i="100"/>
  <c r="W44" i="100"/>
  <c r="X44" i="100"/>
  <c r="Y44" i="100"/>
  <c r="Z44" i="100"/>
  <c r="AA44" i="100"/>
  <c r="AB44" i="100"/>
  <c r="AC44" i="100"/>
  <c r="AE44" i="100"/>
  <c r="AF44" i="100"/>
  <c r="AG44" i="100"/>
  <c r="U45" i="100"/>
  <c r="V45" i="100"/>
  <c r="W45" i="100"/>
  <c r="X45" i="100"/>
  <c r="Y45" i="100"/>
  <c r="Z45" i="100"/>
  <c r="AA45" i="100"/>
  <c r="AB45" i="100"/>
  <c r="AC45" i="100"/>
  <c r="AE45" i="100"/>
  <c r="AF45" i="100"/>
  <c r="AG45" i="100"/>
  <c r="U46" i="100"/>
  <c r="V46" i="100"/>
  <c r="W46" i="100"/>
  <c r="X46" i="100"/>
  <c r="Y46" i="100"/>
  <c r="Z46" i="100"/>
  <c r="AA46" i="100"/>
  <c r="AB46" i="100"/>
  <c r="AC46" i="100"/>
  <c r="AE46" i="100"/>
  <c r="AF46" i="100"/>
  <c r="AG46" i="100"/>
  <c r="V47" i="100"/>
  <c r="W47" i="100"/>
  <c r="X47" i="100"/>
  <c r="Y47" i="100"/>
  <c r="Z47" i="100"/>
  <c r="AA47" i="100"/>
  <c r="AB47" i="100"/>
  <c r="AC47" i="100"/>
  <c r="AE47" i="100"/>
  <c r="AF47" i="100"/>
  <c r="AG47" i="100"/>
  <c r="U48" i="100"/>
  <c r="V48" i="100"/>
  <c r="W48" i="100"/>
  <c r="X48" i="100"/>
  <c r="Y48" i="100"/>
  <c r="Z48" i="100"/>
  <c r="AA48" i="100"/>
  <c r="AB48" i="100"/>
  <c r="AC48" i="100"/>
  <c r="AE48" i="100"/>
  <c r="AF48" i="100"/>
  <c r="AG48" i="100"/>
  <c r="AO48" i="8"/>
  <c r="AN48" i="8"/>
  <c r="AM48" i="8"/>
  <c r="AL48" i="8"/>
  <c r="AK48" i="8"/>
  <c r="AJ48" i="8"/>
  <c r="AO47" i="8"/>
  <c r="AN47" i="8"/>
  <c r="AM47" i="8"/>
  <c r="AL47" i="8"/>
  <c r="AK47" i="8"/>
  <c r="AJ47" i="8"/>
  <c r="AO46" i="8"/>
  <c r="AN46" i="8"/>
  <c r="AM46" i="8"/>
  <c r="AL46" i="8"/>
  <c r="AK46" i="8"/>
  <c r="AJ46" i="8"/>
  <c r="AG46" i="8"/>
  <c r="AC46" i="8"/>
  <c r="AO45" i="8"/>
  <c r="AN45" i="8"/>
  <c r="AM45" i="8"/>
  <c r="AL45" i="8"/>
  <c r="AK45" i="8"/>
  <c r="AJ45" i="8"/>
  <c r="AO44" i="8"/>
  <c r="AN44" i="8"/>
  <c r="AM44" i="8"/>
  <c r="AL44" i="8"/>
  <c r="AK44" i="8"/>
  <c r="AJ44" i="8"/>
  <c r="AO43" i="8"/>
  <c r="AN43" i="8"/>
  <c r="AM43" i="8"/>
  <c r="AL43" i="8"/>
  <c r="AK43" i="8"/>
  <c r="AJ43" i="8"/>
  <c r="AO42" i="8"/>
  <c r="AN42" i="8"/>
  <c r="AM42" i="8"/>
  <c r="AL42" i="8"/>
  <c r="AK42" i="8"/>
  <c r="AJ42" i="8"/>
  <c r="AC42" i="8"/>
  <c r="AO41" i="8"/>
  <c r="AN41" i="8"/>
  <c r="AM41" i="8"/>
  <c r="AL41" i="8"/>
  <c r="AK41" i="8"/>
  <c r="AJ41" i="8"/>
  <c r="AO40" i="8"/>
  <c r="AN40" i="8"/>
  <c r="AM40" i="8"/>
  <c r="AL40" i="8"/>
  <c r="AK40" i="8"/>
  <c r="AJ40" i="8"/>
  <c r="AG40" i="8"/>
  <c r="AC40" i="8"/>
  <c r="X40" i="8"/>
  <c r="U40" i="8"/>
  <c r="AO39" i="8"/>
  <c r="AN39" i="8"/>
  <c r="AM39" i="8"/>
  <c r="AL39" i="8"/>
  <c r="AK39" i="8"/>
  <c r="AJ39" i="8"/>
  <c r="AE39" i="8"/>
  <c r="AB39" i="8"/>
  <c r="X39" i="8"/>
  <c r="AO38" i="8"/>
  <c r="AN38" i="8"/>
  <c r="AM38" i="8"/>
  <c r="AL38" i="8"/>
  <c r="AK38" i="8"/>
  <c r="AJ38" i="8"/>
  <c r="AO37" i="8"/>
  <c r="AN37" i="8"/>
  <c r="AM37" i="8"/>
  <c r="AL37" i="8"/>
  <c r="AK37" i="8"/>
  <c r="AJ37" i="8"/>
  <c r="AO36" i="8"/>
  <c r="AN36" i="8"/>
  <c r="AM36" i="8"/>
  <c r="AL36" i="8"/>
  <c r="AK36" i="8"/>
  <c r="AJ36" i="8"/>
  <c r="AO35" i="8"/>
  <c r="AN35" i="8"/>
  <c r="AM35" i="8"/>
  <c r="AL35" i="8"/>
  <c r="AK35" i="8"/>
  <c r="AJ35" i="8"/>
  <c r="AO34" i="8"/>
  <c r="AN34" i="8"/>
  <c r="AM34" i="8"/>
  <c r="AL34" i="8"/>
  <c r="AK34" i="8"/>
  <c r="AJ34" i="8"/>
  <c r="AG34" i="8"/>
  <c r="AC34" i="8"/>
  <c r="AB34" i="8"/>
  <c r="AO33" i="8"/>
  <c r="AN33" i="8"/>
  <c r="AM33" i="8"/>
  <c r="AL33" i="8"/>
  <c r="AK33" i="8"/>
  <c r="AJ33" i="8"/>
  <c r="AO32" i="8"/>
  <c r="AN32" i="8"/>
  <c r="AM32" i="8"/>
  <c r="AL32" i="8"/>
  <c r="AK32" i="8"/>
  <c r="AJ32" i="8"/>
  <c r="AO31" i="8"/>
  <c r="AN31" i="8"/>
  <c r="AM31" i="8"/>
  <c r="AL31" i="8"/>
  <c r="AK31" i="8"/>
  <c r="AJ31" i="8"/>
  <c r="AO30" i="8"/>
  <c r="AN30" i="8"/>
  <c r="AM30" i="8"/>
  <c r="AL30" i="8"/>
  <c r="AK30" i="8"/>
  <c r="AJ30" i="8"/>
  <c r="AO29" i="8"/>
  <c r="AN29" i="8"/>
  <c r="AM29" i="8"/>
  <c r="AL29" i="8"/>
  <c r="AK29" i="8"/>
  <c r="AJ29" i="8"/>
  <c r="AO28" i="8"/>
  <c r="AN28" i="8"/>
  <c r="AM28" i="8"/>
  <c r="AL28" i="8"/>
  <c r="AK28" i="8"/>
  <c r="AJ28" i="8"/>
  <c r="AO27" i="8"/>
  <c r="AN27" i="8"/>
  <c r="AM27" i="8"/>
  <c r="AL27" i="8"/>
  <c r="AK27" i="8"/>
  <c r="AJ27" i="8"/>
  <c r="AO26" i="8"/>
  <c r="AN26" i="8"/>
  <c r="AM26" i="8"/>
  <c r="AL26" i="8"/>
  <c r="AK26" i="8"/>
  <c r="AJ26" i="8"/>
  <c r="AO25" i="8"/>
  <c r="AN25" i="8"/>
  <c r="AM25" i="8"/>
  <c r="AL25" i="8"/>
  <c r="AK25" i="8"/>
  <c r="AJ25" i="8"/>
  <c r="AO24" i="8"/>
  <c r="AN24" i="8"/>
  <c r="AM24" i="8"/>
  <c r="AL24" i="8"/>
  <c r="AK24" i="8"/>
  <c r="AJ24" i="8"/>
  <c r="AO23" i="8"/>
  <c r="AN23" i="8"/>
  <c r="AM23" i="8"/>
  <c r="AL23" i="8"/>
  <c r="AK23" i="8"/>
  <c r="AJ23" i="8"/>
  <c r="AO22" i="8"/>
  <c r="AN22" i="8"/>
  <c r="AM22" i="8"/>
  <c r="AL22" i="8"/>
  <c r="AK22" i="8"/>
  <c r="AJ22" i="8"/>
  <c r="AO21" i="8"/>
  <c r="AN21" i="8"/>
  <c r="AM21" i="8"/>
  <c r="AL21" i="8"/>
  <c r="AK21" i="8"/>
  <c r="AJ21" i="8"/>
  <c r="AO20" i="8"/>
  <c r="AN20" i="8"/>
  <c r="AM20" i="8"/>
  <c r="AL20" i="8"/>
  <c r="AK20" i="8"/>
  <c r="AJ20" i="8"/>
  <c r="AO19" i="8"/>
  <c r="AN19" i="8"/>
  <c r="AM19" i="8"/>
  <c r="AL19" i="8"/>
  <c r="AK19" i="8"/>
  <c r="AJ19" i="8"/>
  <c r="AO18" i="8"/>
  <c r="AN18" i="8"/>
  <c r="AM18" i="8"/>
  <c r="AL18" i="8"/>
  <c r="AK18" i="8"/>
  <c r="AJ18" i="8"/>
  <c r="AO17" i="8"/>
  <c r="AN17" i="8"/>
  <c r="AM17" i="8"/>
  <c r="AL17" i="8"/>
  <c r="AK17" i="8"/>
  <c r="AJ17" i="8"/>
  <c r="AO16" i="8"/>
  <c r="AN16" i="8"/>
  <c r="AM16" i="8"/>
  <c r="AL16" i="8"/>
  <c r="AK16" i="8"/>
  <c r="AJ16" i="8"/>
  <c r="AO15" i="8"/>
  <c r="AN15" i="8"/>
  <c r="AM15" i="8"/>
  <c r="AL15" i="8"/>
  <c r="AK15" i="8"/>
  <c r="AJ15" i="8"/>
  <c r="AO14" i="8"/>
  <c r="AN14" i="8"/>
  <c r="AM14" i="8"/>
  <c r="AL14" i="8"/>
  <c r="AK14" i="8"/>
  <c r="AJ14" i="8"/>
  <c r="AO13" i="8"/>
  <c r="AN13" i="8"/>
  <c r="AM13" i="8"/>
  <c r="AL13" i="8"/>
  <c r="AK13" i="8"/>
  <c r="AJ13" i="8"/>
  <c r="AO12" i="8"/>
  <c r="AN12" i="8"/>
  <c r="AM12" i="8"/>
  <c r="AL12" i="8"/>
  <c r="AK12" i="8"/>
  <c r="AJ12" i="8"/>
  <c r="AO11" i="8"/>
  <c r="AN11" i="8"/>
  <c r="AM11" i="8"/>
  <c r="AL11" i="8"/>
  <c r="AK11" i="8"/>
  <c r="AJ11" i="8"/>
  <c r="AO10" i="8"/>
  <c r="AN10" i="8"/>
  <c r="AM10" i="8"/>
  <c r="AL10" i="8"/>
  <c r="AK10" i="8"/>
  <c r="AJ10" i="8"/>
  <c r="AO9" i="8"/>
  <c r="AN9" i="8"/>
  <c r="AM9" i="8"/>
  <c r="AL9" i="8"/>
  <c r="AK9" i="8"/>
  <c r="AJ9" i="8"/>
  <c r="AO8" i="8"/>
  <c r="AN8" i="8"/>
  <c r="AM8" i="8"/>
  <c r="AL8" i="8"/>
  <c r="AK8" i="8"/>
  <c r="AJ8" i="8"/>
  <c r="AO6" i="8"/>
  <c r="AN6" i="8"/>
  <c r="AM6" i="8"/>
  <c r="AL6" i="8"/>
  <c r="AK6" i="8"/>
  <c r="AJ6" i="8"/>
  <c r="AO5" i="8"/>
  <c r="AN5" i="8"/>
  <c r="AM5" i="8"/>
  <c r="AL5" i="8"/>
  <c r="AK5" i="8"/>
  <c r="AJ5" i="8"/>
  <c r="AO4" i="8"/>
  <c r="AN4" i="8"/>
  <c r="AM4" i="8"/>
  <c r="AL4" i="8"/>
  <c r="AK4" i="8"/>
  <c r="AJ4" i="8"/>
  <c r="Q3" i="8"/>
  <c r="N3" i="8"/>
  <c r="F3" i="8"/>
  <c r="B3" i="8"/>
  <c r="AO51" i="7"/>
  <c r="AN51" i="7"/>
  <c r="AM51" i="7"/>
  <c r="AL51" i="7"/>
  <c r="AK51" i="7"/>
  <c r="AJ51" i="7"/>
  <c r="Y51" i="99"/>
  <c r="Z51" i="99"/>
  <c r="AA51" i="99"/>
  <c r="AB51" i="99"/>
  <c r="AE51" i="99"/>
  <c r="AF51" i="99"/>
  <c r="AG51" i="99"/>
  <c r="AL50" i="7"/>
  <c r="AK50" i="7"/>
  <c r="AJ50" i="7"/>
  <c r="P50" i="99"/>
  <c r="P50" i="7" s="1"/>
  <c r="AG50" i="7" s="1"/>
  <c r="AA19" i="103" s="1"/>
  <c r="U4" i="99"/>
  <c r="V4" i="99"/>
  <c r="W4" i="99"/>
  <c r="X4" i="99"/>
  <c r="Y4" i="99"/>
  <c r="Z4" i="99"/>
  <c r="AA4" i="99"/>
  <c r="AB4" i="99"/>
  <c r="AE4" i="99"/>
  <c r="AF4" i="99"/>
  <c r="AG4" i="99"/>
  <c r="U5" i="99"/>
  <c r="V5" i="99"/>
  <c r="W5" i="99"/>
  <c r="X5" i="99"/>
  <c r="Y5" i="99"/>
  <c r="Z5" i="99"/>
  <c r="AA5" i="99"/>
  <c r="AB5" i="99"/>
  <c r="AE5" i="99"/>
  <c r="AF5" i="99"/>
  <c r="AG5" i="99"/>
  <c r="U6" i="99"/>
  <c r="V6" i="99"/>
  <c r="W6" i="99"/>
  <c r="X6" i="99"/>
  <c r="Y6" i="99"/>
  <c r="Z6" i="99"/>
  <c r="AA6" i="99"/>
  <c r="AB6" i="99"/>
  <c r="AE6" i="99"/>
  <c r="AF6" i="99"/>
  <c r="AG6" i="99"/>
  <c r="U8" i="99"/>
  <c r="V8" i="99"/>
  <c r="W8" i="99"/>
  <c r="X8" i="99"/>
  <c r="Y8" i="99"/>
  <c r="Z8" i="99"/>
  <c r="AA8" i="99"/>
  <c r="AB8" i="99"/>
  <c r="AE8" i="99"/>
  <c r="AF8" i="99"/>
  <c r="AG8" i="99"/>
  <c r="U9" i="99"/>
  <c r="V9" i="99"/>
  <c r="W9" i="99"/>
  <c r="X9" i="99"/>
  <c r="Y9" i="99"/>
  <c r="Z9" i="99"/>
  <c r="AA9" i="99"/>
  <c r="AB9" i="99"/>
  <c r="AE9" i="99"/>
  <c r="AF9" i="99"/>
  <c r="AG9" i="99"/>
  <c r="U10" i="99"/>
  <c r="V10" i="99"/>
  <c r="W10" i="99"/>
  <c r="X10" i="99"/>
  <c r="Y10" i="99"/>
  <c r="Z10" i="99"/>
  <c r="AA10" i="99"/>
  <c r="AB10" i="99"/>
  <c r="AE10" i="99"/>
  <c r="AF10" i="99"/>
  <c r="AG10" i="99"/>
  <c r="U11" i="99"/>
  <c r="V11" i="99"/>
  <c r="W11" i="99"/>
  <c r="X11" i="99"/>
  <c r="Y11" i="99"/>
  <c r="Z11" i="99"/>
  <c r="AA11" i="99"/>
  <c r="AB11" i="99"/>
  <c r="AE11" i="99"/>
  <c r="AF11" i="99"/>
  <c r="AG11" i="99"/>
  <c r="U12" i="99"/>
  <c r="V12" i="99"/>
  <c r="W12" i="99"/>
  <c r="X12" i="99"/>
  <c r="Y12" i="99"/>
  <c r="Z12" i="99"/>
  <c r="AA12" i="99"/>
  <c r="AB12" i="99"/>
  <c r="AE12" i="99"/>
  <c r="AF12" i="99"/>
  <c r="AG12" i="99"/>
  <c r="X13" i="99"/>
  <c r="Y13" i="99"/>
  <c r="Z13" i="99"/>
  <c r="AA13" i="99"/>
  <c r="AB13" i="99"/>
  <c r="AE13" i="99"/>
  <c r="AF13" i="99"/>
  <c r="AG13" i="99"/>
  <c r="V14" i="99"/>
  <c r="W14" i="99"/>
  <c r="X14" i="99"/>
  <c r="Y14" i="99"/>
  <c r="Z14" i="99"/>
  <c r="AA14" i="99"/>
  <c r="AB14" i="99"/>
  <c r="AE14" i="99"/>
  <c r="AF14" i="99"/>
  <c r="AG14" i="99"/>
  <c r="U15" i="99"/>
  <c r="V15" i="99"/>
  <c r="W15" i="99"/>
  <c r="X15" i="99"/>
  <c r="Y15" i="99"/>
  <c r="Z15" i="99"/>
  <c r="AA15" i="99"/>
  <c r="AB15" i="99"/>
  <c r="AE15" i="99"/>
  <c r="AF15" i="99"/>
  <c r="AG15" i="99"/>
  <c r="U16" i="99"/>
  <c r="V16" i="99"/>
  <c r="W16" i="99"/>
  <c r="X16" i="99"/>
  <c r="Y16" i="99"/>
  <c r="Z16" i="99"/>
  <c r="AA16" i="99"/>
  <c r="AB16" i="99"/>
  <c r="AE16" i="99"/>
  <c r="AF16" i="99"/>
  <c r="AG16" i="99"/>
  <c r="U17" i="99"/>
  <c r="V17" i="99"/>
  <c r="W17" i="99"/>
  <c r="X17" i="99"/>
  <c r="Y17" i="99"/>
  <c r="Z17" i="99"/>
  <c r="AA17" i="99"/>
  <c r="AB17" i="99"/>
  <c r="AE17" i="99"/>
  <c r="AF17" i="99"/>
  <c r="AG17" i="99"/>
  <c r="V18" i="99"/>
  <c r="X18" i="99"/>
  <c r="Y18" i="99"/>
  <c r="Z18" i="99"/>
  <c r="AA18" i="99"/>
  <c r="AB18" i="99"/>
  <c r="AE18" i="99"/>
  <c r="AF18" i="99"/>
  <c r="AG18" i="99"/>
  <c r="U19" i="99"/>
  <c r="V19" i="99"/>
  <c r="W19" i="99"/>
  <c r="X19" i="99"/>
  <c r="Y19" i="99"/>
  <c r="Z19" i="99"/>
  <c r="AA19" i="99"/>
  <c r="AB19" i="99"/>
  <c r="AE19" i="99"/>
  <c r="AF19" i="99"/>
  <c r="AG19" i="99"/>
  <c r="U20" i="99"/>
  <c r="V20" i="99"/>
  <c r="W20" i="99"/>
  <c r="X20" i="99"/>
  <c r="Y20" i="99"/>
  <c r="Z20" i="99"/>
  <c r="AA20" i="99"/>
  <c r="AB20" i="99"/>
  <c r="AE20" i="99"/>
  <c r="AF20" i="99"/>
  <c r="AG20" i="99"/>
  <c r="U21" i="99"/>
  <c r="V21" i="99"/>
  <c r="W21" i="99"/>
  <c r="X21" i="99"/>
  <c r="Y21" i="99"/>
  <c r="Z21" i="99"/>
  <c r="AA21" i="99"/>
  <c r="AB21" i="99"/>
  <c r="AE21" i="99"/>
  <c r="AF21" i="99"/>
  <c r="AG21" i="99"/>
  <c r="U22" i="99"/>
  <c r="V22" i="99"/>
  <c r="W22" i="99"/>
  <c r="X22" i="99"/>
  <c r="Y22" i="99"/>
  <c r="Z22" i="99"/>
  <c r="AA22" i="99"/>
  <c r="AB22" i="99"/>
  <c r="AE22" i="99"/>
  <c r="AF22" i="99"/>
  <c r="AG22" i="99"/>
  <c r="U23" i="99"/>
  <c r="V23" i="99"/>
  <c r="W23" i="99"/>
  <c r="X23" i="99"/>
  <c r="Y23" i="99"/>
  <c r="Z23" i="99"/>
  <c r="AA23" i="99"/>
  <c r="AB23" i="99"/>
  <c r="AE23" i="99"/>
  <c r="AF23" i="99"/>
  <c r="AG23" i="99"/>
  <c r="U24" i="99"/>
  <c r="V24" i="99"/>
  <c r="W24" i="99"/>
  <c r="X24" i="99"/>
  <c r="Y24" i="99"/>
  <c r="Z24" i="99"/>
  <c r="AA24" i="99"/>
  <c r="AB24" i="99"/>
  <c r="AE24" i="99"/>
  <c r="AF24" i="99"/>
  <c r="AG24" i="99"/>
  <c r="U25" i="99"/>
  <c r="V25" i="99"/>
  <c r="W25" i="99"/>
  <c r="X25" i="99"/>
  <c r="Y25" i="99"/>
  <c r="Z25" i="99"/>
  <c r="AA25" i="99"/>
  <c r="AB25" i="99"/>
  <c r="AE25" i="99"/>
  <c r="AF25" i="99"/>
  <c r="AG25" i="99"/>
  <c r="U26" i="99"/>
  <c r="V26" i="99"/>
  <c r="W26" i="99"/>
  <c r="X26" i="99"/>
  <c r="Y26" i="99"/>
  <c r="Z26" i="99"/>
  <c r="AA26" i="99"/>
  <c r="AB26" i="99"/>
  <c r="AE26" i="99"/>
  <c r="AF26" i="99"/>
  <c r="AG26" i="99"/>
  <c r="U27" i="99"/>
  <c r="V27" i="99"/>
  <c r="W27" i="99"/>
  <c r="X27" i="99"/>
  <c r="Y27" i="99"/>
  <c r="Z27" i="99"/>
  <c r="AA27" i="99"/>
  <c r="AB27" i="99"/>
  <c r="AE27" i="99"/>
  <c r="AF27" i="99"/>
  <c r="AG27" i="99"/>
  <c r="U28" i="99"/>
  <c r="V28" i="99"/>
  <c r="W28" i="99"/>
  <c r="X28" i="99"/>
  <c r="Y28" i="99"/>
  <c r="Z28" i="99"/>
  <c r="AA28" i="99"/>
  <c r="AB28" i="99"/>
  <c r="AE28" i="99"/>
  <c r="AF28" i="99"/>
  <c r="AG28" i="99"/>
  <c r="V29" i="99"/>
  <c r="X29" i="99"/>
  <c r="Y29" i="99"/>
  <c r="Z29" i="99"/>
  <c r="AA29" i="99"/>
  <c r="AB29" i="99"/>
  <c r="AE29" i="99"/>
  <c r="AF29" i="99"/>
  <c r="AG29" i="99"/>
  <c r="U30" i="99"/>
  <c r="V30" i="99"/>
  <c r="W30" i="99"/>
  <c r="X30" i="99"/>
  <c r="Y30" i="99"/>
  <c r="Z30" i="99"/>
  <c r="AA30" i="99"/>
  <c r="AB30" i="99"/>
  <c r="AE30" i="99"/>
  <c r="AF30" i="99"/>
  <c r="AG30" i="99"/>
  <c r="U31" i="99"/>
  <c r="V31" i="99"/>
  <c r="W31" i="99"/>
  <c r="X31" i="99"/>
  <c r="Y31" i="99"/>
  <c r="Z31" i="99"/>
  <c r="AA31" i="99"/>
  <c r="AB31" i="99"/>
  <c r="AE31" i="99"/>
  <c r="AF31" i="99"/>
  <c r="AG31" i="99"/>
  <c r="T50" i="99"/>
  <c r="AO49" i="7"/>
  <c r="AN49" i="7"/>
  <c r="AM49" i="7"/>
  <c r="AL49" i="7"/>
  <c r="AK49" i="7"/>
  <c r="AJ49" i="7"/>
  <c r="W32" i="99"/>
  <c r="Y32" i="99"/>
  <c r="Z32" i="99"/>
  <c r="AA32" i="99"/>
  <c r="AB32" i="99"/>
  <c r="AC32" i="99"/>
  <c r="AE32" i="99"/>
  <c r="AF32" i="99"/>
  <c r="AG32" i="99"/>
  <c r="U33" i="99"/>
  <c r="V33" i="99"/>
  <c r="W33" i="99"/>
  <c r="X33" i="99"/>
  <c r="Y33" i="99"/>
  <c r="Z33" i="99"/>
  <c r="AA33" i="99"/>
  <c r="AB33" i="99"/>
  <c r="AC33" i="99"/>
  <c r="AE33" i="99"/>
  <c r="AF33" i="99"/>
  <c r="AG33" i="99"/>
  <c r="U34" i="99"/>
  <c r="V34" i="99"/>
  <c r="W34" i="99"/>
  <c r="X34" i="99"/>
  <c r="Y34" i="99"/>
  <c r="Z34" i="99"/>
  <c r="AA34" i="99"/>
  <c r="AB34" i="99"/>
  <c r="AC34" i="99"/>
  <c r="AE34" i="99"/>
  <c r="AF34" i="99"/>
  <c r="AG34" i="99"/>
  <c r="U35" i="99"/>
  <c r="V35" i="99"/>
  <c r="W35" i="99"/>
  <c r="X35" i="99"/>
  <c r="Y35" i="99"/>
  <c r="Z35" i="99"/>
  <c r="AA35" i="99"/>
  <c r="AB35" i="99"/>
  <c r="AC35" i="99"/>
  <c r="AE35" i="99"/>
  <c r="AF35" i="99"/>
  <c r="AG35" i="99"/>
  <c r="U36" i="99"/>
  <c r="V36" i="99"/>
  <c r="W36" i="99"/>
  <c r="X36" i="99"/>
  <c r="Y36" i="99"/>
  <c r="Z36" i="99"/>
  <c r="AA36" i="99"/>
  <c r="AB36" i="99"/>
  <c r="AC36" i="99"/>
  <c r="AE36" i="99"/>
  <c r="AF36" i="99"/>
  <c r="AG36" i="99"/>
  <c r="U37" i="99"/>
  <c r="V37" i="99"/>
  <c r="W37" i="99"/>
  <c r="X37" i="99"/>
  <c r="Y37" i="99"/>
  <c r="Z37" i="99"/>
  <c r="AA37" i="99"/>
  <c r="AB37" i="99"/>
  <c r="AC37" i="99"/>
  <c r="AE37" i="99"/>
  <c r="AF37" i="99"/>
  <c r="AG37" i="99"/>
  <c r="U38" i="99"/>
  <c r="V38" i="99"/>
  <c r="W38" i="99"/>
  <c r="X38" i="99"/>
  <c r="Y38" i="99"/>
  <c r="Z38" i="99"/>
  <c r="AA38" i="99"/>
  <c r="AB38" i="99"/>
  <c r="AC38" i="99"/>
  <c r="AE38" i="99"/>
  <c r="AF38" i="99"/>
  <c r="AG38" i="99"/>
  <c r="U39" i="99"/>
  <c r="V39" i="99"/>
  <c r="W39" i="99"/>
  <c r="X39" i="99"/>
  <c r="Y39" i="99"/>
  <c r="Z39" i="99"/>
  <c r="AA39" i="99"/>
  <c r="AB39" i="99"/>
  <c r="AC39" i="99"/>
  <c r="AE39" i="99"/>
  <c r="AF39" i="99"/>
  <c r="AG39" i="99"/>
  <c r="U40" i="99"/>
  <c r="V40" i="99"/>
  <c r="W40" i="99"/>
  <c r="X40" i="99"/>
  <c r="Y40" i="99"/>
  <c r="Z40" i="99"/>
  <c r="AA40" i="99"/>
  <c r="AB40" i="99"/>
  <c r="AC40" i="99"/>
  <c r="AE40" i="99"/>
  <c r="AF40" i="99"/>
  <c r="AG40" i="99"/>
  <c r="U41" i="99"/>
  <c r="V41" i="99"/>
  <c r="W41" i="99"/>
  <c r="X41" i="99"/>
  <c r="Y41" i="99"/>
  <c r="Z41" i="99"/>
  <c r="AA41" i="99"/>
  <c r="AB41" i="99"/>
  <c r="AC41" i="99"/>
  <c r="AE41" i="99"/>
  <c r="AF41" i="99"/>
  <c r="AG41" i="99"/>
  <c r="U42" i="99"/>
  <c r="V42" i="99"/>
  <c r="W42" i="99"/>
  <c r="X42" i="99"/>
  <c r="Y42" i="99"/>
  <c r="Z42" i="99"/>
  <c r="AA42" i="99"/>
  <c r="AB42" i="99"/>
  <c r="AC42" i="99"/>
  <c r="AE42" i="99"/>
  <c r="AF42" i="99"/>
  <c r="AG42" i="99"/>
  <c r="U43" i="99"/>
  <c r="V43" i="99"/>
  <c r="W43" i="99"/>
  <c r="X43" i="99"/>
  <c r="Y43" i="99"/>
  <c r="Z43" i="99"/>
  <c r="AA43" i="99"/>
  <c r="AB43" i="99"/>
  <c r="AC43" i="99"/>
  <c r="AE43" i="99"/>
  <c r="AF43" i="99"/>
  <c r="AG43" i="99"/>
  <c r="U44" i="99"/>
  <c r="AH44" i="99" s="1"/>
  <c r="V44" i="99"/>
  <c r="W44" i="99"/>
  <c r="X44" i="99"/>
  <c r="Y44" i="99"/>
  <c r="Z44" i="99"/>
  <c r="AA44" i="99"/>
  <c r="AB44" i="99"/>
  <c r="AC44" i="99"/>
  <c r="AE44" i="99"/>
  <c r="AF44" i="99"/>
  <c r="AG44" i="99"/>
  <c r="U45" i="99"/>
  <c r="V45" i="99"/>
  <c r="W45" i="99"/>
  <c r="X45" i="99"/>
  <c r="Y45" i="99"/>
  <c r="Z45" i="99"/>
  <c r="AA45" i="99"/>
  <c r="AB45" i="99"/>
  <c r="AC45" i="99"/>
  <c r="AE45" i="99"/>
  <c r="AF45" i="99"/>
  <c r="AG45" i="99"/>
  <c r="U46" i="99"/>
  <c r="V46" i="99"/>
  <c r="W46" i="99"/>
  <c r="X46" i="99"/>
  <c r="Y46" i="99"/>
  <c r="Z46" i="99"/>
  <c r="AA46" i="99"/>
  <c r="AB46" i="99"/>
  <c r="AC46" i="99"/>
  <c r="AE46" i="99"/>
  <c r="AF46" i="99"/>
  <c r="AG46" i="99"/>
  <c r="V47" i="99"/>
  <c r="W47" i="99"/>
  <c r="X47" i="99"/>
  <c r="Y47" i="99"/>
  <c r="Z47" i="99"/>
  <c r="AA47" i="99"/>
  <c r="AB47" i="99"/>
  <c r="AC47" i="99"/>
  <c r="AE47" i="99"/>
  <c r="AF47" i="99"/>
  <c r="AG47" i="99"/>
  <c r="U48" i="99"/>
  <c r="V48" i="99"/>
  <c r="W48" i="99"/>
  <c r="X48" i="99"/>
  <c r="Y48" i="99"/>
  <c r="Z48" i="99"/>
  <c r="AA48" i="99"/>
  <c r="AB48" i="99"/>
  <c r="AC48" i="99"/>
  <c r="AE48" i="99"/>
  <c r="AF48" i="99"/>
  <c r="AG48" i="99"/>
  <c r="AO48" i="7"/>
  <c r="AN48" i="7"/>
  <c r="AM48" i="7"/>
  <c r="AL48" i="7"/>
  <c r="AK48" i="7"/>
  <c r="AJ48" i="7"/>
  <c r="AO47" i="7"/>
  <c r="AN47" i="7"/>
  <c r="AM47" i="7"/>
  <c r="AL47" i="7"/>
  <c r="AK47" i="7"/>
  <c r="AJ47" i="7"/>
  <c r="AO46" i="7"/>
  <c r="AN46" i="7"/>
  <c r="AM46" i="7"/>
  <c r="AL46" i="7"/>
  <c r="AK46" i="7"/>
  <c r="AJ46" i="7"/>
  <c r="AG46" i="7"/>
  <c r="AB46" i="7"/>
  <c r="U46" i="7"/>
  <c r="AO45" i="7"/>
  <c r="AN45" i="7"/>
  <c r="AM45" i="7"/>
  <c r="AL45" i="7"/>
  <c r="AK45" i="7"/>
  <c r="AJ45" i="7"/>
  <c r="AO44" i="7"/>
  <c r="AN44" i="7"/>
  <c r="AM44" i="7"/>
  <c r="AL44" i="7"/>
  <c r="AK44" i="7"/>
  <c r="AJ44" i="7"/>
  <c r="AO43" i="7"/>
  <c r="AN43" i="7"/>
  <c r="AM43" i="7"/>
  <c r="AL43" i="7"/>
  <c r="AK43" i="7"/>
  <c r="AJ43" i="7"/>
  <c r="AO42" i="7"/>
  <c r="AN42" i="7"/>
  <c r="AM42" i="7"/>
  <c r="AL42" i="7"/>
  <c r="AK42" i="7"/>
  <c r="AJ42" i="7"/>
  <c r="AG42" i="7"/>
  <c r="AE42" i="7"/>
  <c r="AO41" i="7"/>
  <c r="AN41" i="7"/>
  <c r="AM41" i="7"/>
  <c r="AL41" i="7"/>
  <c r="AK41" i="7"/>
  <c r="AJ41" i="7"/>
  <c r="AO40" i="7"/>
  <c r="AN40" i="7"/>
  <c r="AM40" i="7"/>
  <c r="AL40" i="7"/>
  <c r="AK40" i="7"/>
  <c r="AJ40" i="7"/>
  <c r="AB40" i="7"/>
  <c r="AO39" i="7"/>
  <c r="AN39" i="7"/>
  <c r="AM39" i="7"/>
  <c r="AL39" i="7"/>
  <c r="AK39" i="7"/>
  <c r="AJ39" i="7"/>
  <c r="AA39" i="7"/>
  <c r="AO38" i="7"/>
  <c r="AN38" i="7"/>
  <c r="AM38" i="7"/>
  <c r="AL38" i="7"/>
  <c r="AK38" i="7"/>
  <c r="AJ38" i="7"/>
  <c r="AO37" i="7"/>
  <c r="AN37" i="7"/>
  <c r="AM37" i="7"/>
  <c r="AL37" i="7"/>
  <c r="AK37" i="7"/>
  <c r="AJ37" i="7"/>
  <c r="AO36" i="7"/>
  <c r="AN36" i="7"/>
  <c r="AM36" i="7"/>
  <c r="AL36" i="7"/>
  <c r="AK36" i="7"/>
  <c r="AJ36" i="7"/>
  <c r="AO35" i="7"/>
  <c r="AN35" i="7"/>
  <c r="AM35" i="7"/>
  <c r="AL35" i="7"/>
  <c r="AK35" i="7"/>
  <c r="AJ35" i="7"/>
  <c r="AO34" i="7"/>
  <c r="AN34" i="7"/>
  <c r="AM34" i="7"/>
  <c r="AL34" i="7"/>
  <c r="AK34" i="7"/>
  <c r="AJ34" i="7"/>
  <c r="U34" i="7"/>
  <c r="AO33" i="7"/>
  <c r="AN33" i="7"/>
  <c r="AM33" i="7"/>
  <c r="AL33" i="7"/>
  <c r="AK33" i="7"/>
  <c r="AJ33" i="7"/>
  <c r="AO32" i="7"/>
  <c r="AN32" i="7"/>
  <c r="AM32" i="7"/>
  <c r="AL32" i="7"/>
  <c r="AK32" i="7"/>
  <c r="AJ32" i="7"/>
  <c r="AO31" i="7"/>
  <c r="AN31" i="7"/>
  <c r="AM31" i="7"/>
  <c r="AL31" i="7"/>
  <c r="AK31" i="7"/>
  <c r="AJ31" i="7"/>
  <c r="AO30" i="7"/>
  <c r="AN30" i="7"/>
  <c r="AM30" i="7"/>
  <c r="AL30" i="7"/>
  <c r="AK30" i="7"/>
  <c r="AJ30" i="7"/>
  <c r="AO29" i="7"/>
  <c r="AN29" i="7"/>
  <c r="AM29" i="7"/>
  <c r="AL29" i="7"/>
  <c r="AK29" i="7"/>
  <c r="AJ29" i="7"/>
  <c r="AO28" i="7"/>
  <c r="AN28" i="7"/>
  <c r="AM28" i="7"/>
  <c r="AL28" i="7"/>
  <c r="AK28" i="7"/>
  <c r="AJ28" i="7"/>
  <c r="AO27" i="7"/>
  <c r="AN27" i="7"/>
  <c r="AM27" i="7"/>
  <c r="AL27" i="7"/>
  <c r="AK27" i="7"/>
  <c r="AJ27" i="7"/>
  <c r="AO26" i="7"/>
  <c r="AN26" i="7"/>
  <c r="AM26" i="7"/>
  <c r="AL26" i="7"/>
  <c r="AK26" i="7"/>
  <c r="AJ26" i="7"/>
  <c r="AO25" i="7"/>
  <c r="AN25" i="7"/>
  <c r="AM25" i="7"/>
  <c r="AL25" i="7"/>
  <c r="AK25" i="7"/>
  <c r="AJ25" i="7"/>
  <c r="AO24" i="7"/>
  <c r="AN24" i="7"/>
  <c r="AM24" i="7"/>
  <c r="AL24" i="7"/>
  <c r="AK24" i="7"/>
  <c r="AJ24" i="7"/>
  <c r="AO23" i="7"/>
  <c r="AN23" i="7"/>
  <c r="AM23" i="7"/>
  <c r="AL23" i="7"/>
  <c r="AK23" i="7"/>
  <c r="AJ23" i="7"/>
  <c r="AO22" i="7"/>
  <c r="AN22" i="7"/>
  <c r="AM22" i="7"/>
  <c r="AL22" i="7"/>
  <c r="AK22" i="7"/>
  <c r="AJ22" i="7"/>
  <c r="AO21" i="7"/>
  <c r="AN21" i="7"/>
  <c r="AM21" i="7"/>
  <c r="AL21" i="7"/>
  <c r="AK21" i="7"/>
  <c r="AJ21" i="7"/>
  <c r="AO20" i="7"/>
  <c r="AN20" i="7"/>
  <c r="AM20" i="7"/>
  <c r="AL20" i="7"/>
  <c r="AK20" i="7"/>
  <c r="AJ20" i="7"/>
  <c r="AO19" i="7"/>
  <c r="AN19" i="7"/>
  <c r="AM19" i="7"/>
  <c r="AL19" i="7"/>
  <c r="AK19" i="7"/>
  <c r="AJ19" i="7"/>
  <c r="AO18" i="7"/>
  <c r="AN18" i="7"/>
  <c r="AM18" i="7"/>
  <c r="AL18" i="7"/>
  <c r="AK18" i="7"/>
  <c r="AJ18" i="7"/>
  <c r="AO17" i="7"/>
  <c r="AN17" i="7"/>
  <c r="AM17" i="7"/>
  <c r="AL17" i="7"/>
  <c r="AK17" i="7"/>
  <c r="AJ17" i="7"/>
  <c r="AO16" i="7"/>
  <c r="AN16" i="7"/>
  <c r="AM16" i="7"/>
  <c r="AL16" i="7"/>
  <c r="AK16" i="7"/>
  <c r="AJ16" i="7"/>
  <c r="AO15" i="7"/>
  <c r="AN15" i="7"/>
  <c r="AM15" i="7"/>
  <c r="AL15" i="7"/>
  <c r="AK15" i="7"/>
  <c r="AJ15" i="7"/>
  <c r="AO14" i="7"/>
  <c r="AN14" i="7"/>
  <c r="AM14" i="7"/>
  <c r="AL14" i="7"/>
  <c r="AK14" i="7"/>
  <c r="AJ14" i="7"/>
  <c r="AO13" i="7"/>
  <c r="AN13" i="7"/>
  <c r="AM13" i="7"/>
  <c r="AL13" i="7"/>
  <c r="AK13" i="7"/>
  <c r="AJ13" i="7"/>
  <c r="AO12" i="7"/>
  <c r="AN12" i="7"/>
  <c r="AM12" i="7"/>
  <c r="AL12" i="7"/>
  <c r="AK12" i="7"/>
  <c r="AJ12" i="7"/>
  <c r="AO11" i="7"/>
  <c r="AN11" i="7"/>
  <c r="AM11" i="7"/>
  <c r="AL11" i="7"/>
  <c r="AK11" i="7"/>
  <c r="AJ11" i="7"/>
  <c r="AO10" i="7"/>
  <c r="AN10" i="7"/>
  <c r="AM10" i="7"/>
  <c r="AL10" i="7"/>
  <c r="AK10" i="7"/>
  <c r="AJ10" i="7"/>
  <c r="AO9" i="7"/>
  <c r="AN9" i="7"/>
  <c r="AM9" i="7"/>
  <c r="AL9" i="7"/>
  <c r="AK9" i="7"/>
  <c r="AJ9" i="7"/>
  <c r="AO8" i="7"/>
  <c r="AN8" i="7"/>
  <c r="AM8" i="7"/>
  <c r="AL8" i="7"/>
  <c r="AK8" i="7"/>
  <c r="AJ8" i="7"/>
  <c r="AO6" i="7"/>
  <c r="AN6" i="7"/>
  <c r="AM6" i="7"/>
  <c r="AL6" i="7"/>
  <c r="AK6" i="7"/>
  <c r="AJ6" i="7"/>
  <c r="AO5" i="7"/>
  <c r="AN5" i="7"/>
  <c r="AM5" i="7"/>
  <c r="AL5" i="7"/>
  <c r="AK5" i="7"/>
  <c r="AJ5" i="7"/>
  <c r="AO4" i="7"/>
  <c r="AN4" i="7"/>
  <c r="AM4" i="7"/>
  <c r="AM50" i="7" s="1"/>
  <c r="AL4" i="7"/>
  <c r="AK4" i="7"/>
  <c r="AJ4" i="7"/>
  <c r="Q3" i="7"/>
  <c r="N3" i="7"/>
  <c r="F3" i="7"/>
  <c r="B3" i="7"/>
  <c r="AO51" i="6"/>
  <c r="AN51" i="6"/>
  <c r="AM51" i="6"/>
  <c r="AL51" i="6"/>
  <c r="AK51" i="6"/>
  <c r="AJ51" i="6"/>
  <c r="Y51" i="98"/>
  <c r="Z51" i="98"/>
  <c r="AA51" i="98"/>
  <c r="AB51" i="98"/>
  <c r="AE51" i="98"/>
  <c r="AF51" i="98"/>
  <c r="AG51" i="98"/>
  <c r="AL50" i="6"/>
  <c r="AK50" i="6"/>
  <c r="AJ50" i="6"/>
  <c r="O50" i="98"/>
  <c r="P50" i="98"/>
  <c r="P50" i="6" s="1"/>
  <c r="AG50" i="6" s="1"/>
  <c r="AB19" i="103" s="1"/>
  <c r="U4" i="98"/>
  <c r="V4" i="98"/>
  <c r="W4" i="98"/>
  <c r="X4" i="98"/>
  <c r="Y4" i="98"/>
  <c r="Z4" i="98"/>
  <c r="AA4" i="98"/>
  <c r="AB4" i="98"/>
  <c r="AE4" i="98"/>
  <c r="AF4" i="98"/>
  <c r="AG4" i="98"/>
  <c r="U5" i="98"/>
  <c r="V5" i="98"/>
  <c r="W5" i="98"/>
  <c r="X5" i="98"/>
  <c r="Y5" i="98"/>
  <c r="Z5" i="98"/>
  <c r="AA5" i="98"/>
  <c r="AB5" i="98"/>
  <c r="AE5" i="98"/>
  <c r="AF5" i="98"/>
  <c r="AG5" i="98"/>
  <c r="U6" i="98"/>
  <c r="V6" i="98"/>
  <c r="W6" i="98"/>
  <c r="X6" i="98"/>
  <c r="Y6" i="98"/>
  <c r="Z6" i="98"/>
  <c r="AA6" i="98"/>
  <c r="AB6" i="98"/>
  <c r="AE6" i="98"/>
  <c r="AF6" i="98"/>
  <c r="AG6" i="98"/>
  <c r="U8" i="98"/>
  <c r="V8" i="98"/>
  <c r="W8" i="98"/>
  <c r="X8" i="98"/>
  <c r="Y8" i="98"/>
  <c r="Z8" i="98"/>
  <c r="AA8" i="98"/>
  <c r="AB8" i="98"/>
  <c r="AE8" i="98"/>
  <c r="AF8" i="98"/>
  <c r="AG8" i="98"/>
  <c r="U9" i="98"/>
  <c r="V9" i="98"/>
  <c r="W9" i="98"/>
  <c r="X9" i="98"/>
  <c r="Y9" i="98"/>
  <c r="Z9" i="98"/>
  <c r="AA9" i="98"/>
  <c r="AB9" i="98"/>
  <c r="AE9" i="98"/>
  <c r="AF9" i="98"/>
  <c r="AG9" i="98"/>
  <c r="U10" i="98"/>
  <c r="V10" i="98"/>
  <c r="W10" i="98"/>
  <c r="X10" i="98"/>
  <c r="Y10" i="98"/>
  <c r="Z10" i="98"/>
  <c r="AA10" i="98"/>
  <c r="AB10" i="98"/>
  <c r="AE10" i="98"/>
  <c r="AF10" i="98"/>
  <c r="AG10" i="98"/>
  <c r="U11" i="98"/>
  <c r="V11" i="98"/>
  <c r="W11" i="98"/>
  <c r="X11" i="98"/>
  <c r="Y11" i="98"/>
  <c r="Z11" i="98"/>
  <c r="AA11" i="98"/>
  <c r="AB11" i="98"/>
  <c r="AE11" i="98"/>
  <c r="AF11" i="98"/>
  <c r="AG11" i="98"/>
  <c r="U12" i="98"/>
  <c r="V12" i="98"/>
  <c r="W12" i="98"/>
  <c r="X12" i="98"/>
  <c r="Y12" i="98"/>
  <c r="Z12" i="98"/>
  <c r="AA12" i="98"/>
  <c r="AB12" i="98"/>
  <c r="AE12" i="98"/>
  <c r="AF12" i="98"/>
  <c r="AG12" i="98"/>
  <c r="X13" i="98"/>
  <c r="Y13" i="98"/>
  <c r="Z13" i="98"/>
  <c r="AA13" i="98"/>
  <c r="AB13" i="98"/>
  <c r="AE13" i="98"/>
  <c r="AF13" i="98"/>
  <c r="AG13" i="98"/>
  <c r="V14" i="98"/>
  <c r="W14" i="98"/>
  <c r="X14" i="98"/>
  <c r="Y14" i="98"/>
  <c r="Z14" i="98"/>
  <c r="AA14" i="98"/>
  <c r="AB14" i="98"/>
  <c r="AE14" i="98"/>
  <c r="AF14" i="98"/>
  <c r="AG14" i="98"/>
  <c r="U15" i="98"/>
  <c r="V15" i="98"/>
  <c r="W15" i="98"/>
  <c r="X15" i="98"/>
  <c r="Y15" i="98"/>
  <c r="Z15" i="98"/>
  <c r="AA15" i="98"/>
  <c r="AB15" i="98"/>
  <c r="AE15" i="98"/>
  <c r="AF15" i="98"/>
  <c r="AG15" i="98"/>
  <c r="U16" i="98"/>
  <c r="V16" i="98"/>
  <c r="W16" i="98"/>
  <c r="X16" i="98"/>
  <c r="Y16" i="98"/>
  <c r="Z16" i="98"/>
  <c r="AA16" i="98"/>
  <c r="AB16" i="98"/>
  <c r="AE16" i="98"/>
  <c r="AF16" i="98"/>
  <c r="AG16" i="98"/>
  <c r="U17" i="98"/>
  <c r="V17" i="98"/>
  <c r="W17" i="98"/>
  <c r="X17" i="98"/>
  <c r="Y17" i="98"/>
  <c r="Z17" i="98"/>
  <c r="AA17" i="98"/>
  <c r="AB17" i="98"/>
  <c r="AE17" i="98"/>
  <c r="AF17" i="98"/>
  <c r="AG17" i="98"/>
  <c r="Y18" i="98"/>
  <c r="Z18" i="98"/>
  <c r="AA18" i="98"/>
  <c r="AB18" i="98"/>
  <c r="AE18" i="98"/>
  <c r="AF18" i="98"/>
  <c r="AG18" i="98"/>
  <c r="U19" i="98"/>
  <c r="V19" i="98"/>
  <c r="W19" i="98"/>
  <c r="X19" i="98"/>
  <c r="Y19" i="98"/>
  <c r="Z19" i="98"/>
  <c r="AA19" i="98"/>
  <c r="AB19" i="98"/>
  <c r="AE19" i="98"/>
  <c r="AF19" i="98"/>
  <c r="AG19" i="98"/>
  <c r="U20" i="98"/>
  <c r="V20" i="98"/>
  <c r="W20" i="98"/>
  <c r="X20" i="98"/>
  <c r="Y20" i="98"/>
  <c r="Z20" i="98"/>
  <c r="AA20" i="98"/>
  <c r="AB20" i="98"/>
  <c r="AE20" i="98"/>
  <c r="AF20" i="98"/>
  <c r="AG20" i="98"/>
  <c r="U21" i="98"/>
  <c r="V21" i="98"/>
  <c r="W21" i="98"/>
  <c r="X21" i="98"/>
  <c r="Y21" i="98"/>
  <c r="Z21" i="98"/>
  <c r="AA21" i="98"/>
  <c r="AB21" i="98"/>
  <c r="AE21" i="98"/>
  <c r="AF21" i="98"/>
  <c r="AG21" i="98"/>
  <c r="U22" i="98"/>
  <c r="V22" i="98"/>
  <c r="W22" i="98"/>
  <c r="X22" i="98"/>
  <c r="Y22" i="98"/>
  <c r="Z22" i="98"/>
  <c r="AA22" i="98"/>
  <c r="AB22" i="98"/>
  <c r="AE22" i="98"/>
  <c r="AF22" i="98"/>
  <c r="AG22" i="98"/>
  <c r="U23" i="98"/>
  <c r="V23" i="98"/>
  <c r="W23" i="98"/>
  <c r="X23" i="98"/>
  <c r="Y23" i="98"/>
  <c r="Z23" i="98"/>
  <c r="AA23" i="98"/>
  <c r="AB23" i="98"/>
  <c r="AE23" i="98"/>
  <c r="AF23" i="98"/>
  <c r="AG23" i="98"/>
  <c r="U24" i="98"/>
  <c r="V24" i="98"/>
  <c r="W24" i="98"/>
  <c r="X24" i="98"/>
  <c r="Y24" i="98"/>
  <c r="Z24" i="98"/>
  <c r="AA24" i="98"/>
  <c r="AB24" i="98"/>
  <c r="AE24" i="98"/>
  <c r="AF24" i="98"/>
  <c r="AG24" i="98"/>
  <c r="U25" i="98"/>
  <c r="V25" i="98"/>
  <c r="W25" i="98"/>
  <c r="X25" i="98"/>
  <c r="Y25" i="98"/>
  <c r="Z25" i="98"/>
  <c r="AA25" i="98"/>
  <c r="AB25" i="98"/>
  <c r="AE25" i="98"/>
  <c r="AF25" i="98"/>
  <c r="AG25" i="98"/>
  <c r="U26" i="98"/>
  <c r="V26" i="98"/>
  <c r="W26" i="98"/>
  <c r="X26" i="98"/>
  <c r="Y26" i="98"/>
  <c r="Z26" i="98"/>
  <c r="AA26" i="98"/>
  <c r="AB26" i="98"/>
  <c r="AE26" i="98"/>
  <c r="AF26" i="98"/>
  <c r="AG26" i="98"/>
  <c r="U27" i="98"/>
  <c r="V27" i="98"/>
  <c r="W27" i="98"/>
  <c r="X27" i="98"/>
  <c r="Y27" i="98"/>
  <c r="Z27" i="98"/>
  <c r="AA27" i="98"/>
  <c r="AB27" i="98"/>
  <c r="AE27" i="98"/>
  <c r="AF27" i="98"/>
  <c r="AG27" i="98"/>
  <c r="U28" i="98"/>
  <c r="V28" i="98"/>
  <c r="W28" i="98"/>
  <c r="X28" i="98"/>
  <c r="Y28" i="98"/>
  <c r="Z28" i="98"/>
  <c r="AA28" i="98"/>
  <c r="AB28" i="98"/>
  <c r="AE28" i="98"/>
  <c r="AF28" i="98"/>
  <c r="AG28" i="98"/>
  <c r="V29" i="98"/>
  <c r="X29" i="98"/>
  <c r="Y29" i="98"/>
  <c r="Z29" i="98"/>
  <c r="AA29" i="98"/>
  <c r="AB29" i="98"/>
  <c r="AE29" i="98"/>
  <c r="AF29" i="98"/>
  <c r="AG29" i="98"/>
  <c r="U30" i="98"/>
  <c r="V30" i="98"/>
  <c r="W30" i="98"/>
  <c r="X30" i="98"/>
  <c r="Y30" i="98"/>
  <c r="Z30" i="98"/>
  <c r="AA30" i="98"/>
  <c r="AB30" i="98"/>
  <c r="AE30" i="98"/>
  <c r="AF30" i="98"/>
  <c r="AG30" i="98"/>
  <c r="U31" i="98"/>
  <c r="V31" i="98"/>
  <c r="W31" i="98"/>
  <c r="X31" i="98"/>
  <c r="Y31" i="98"/>
  <c r="Z31" i="98"/>
  <c r="AA31" i="98"/>
  <c r="AB31" i="98"/>
  <c r="AE31" i="98"/>
  <c r="AF31" i="98"/>
  <c r="AG31" i="98"/>
  <c r="AO49" i="6"/>
  <c r="AN49" i="6"/>
  <c r="AM49" i="6"/>
  <c r="AL49" i="6"/>
  <c r="AK49" i="6"/>
  <c r="AJ49" i="6"/>
  <c r="W32" i="98"/>
  <c r="Y32" i="98"/>
  <c r="Z32" i="98"/>
  <c r="AA32" i="98"/>
  <c r="AB32" i="98"/>
  <c r="AC32" i="98"/>
  <c r="AE32" i="98"/>
  <c r="AF32" i="98"/>
  <c r="AG32" i="98"/>
  <c r="U33" i="98"/>
  <c r="V33" i="98"/>
  <c r="W33" i="98"/>
  <c r="X33" i="98"/>
  <c r="Y33" i="98"/>
  <c r="Z33" i="98"/>
  <c r="AA33" i="98"/>
  <c r="AB33" i="98"/>
  <c r="AC33" i="98"/>
  <c r="AE33" i="98"/>
  <c r="AF33" i="98"/>
  <c r="AG33" i="98"/>
  <c r="U34" i="98"/>
  <c r="V34" i="98"/>
  <c r="W34" i="98"/>
  <c r="X34" i="98"/>
  <c r="Y34" i="98"/>
  <c r="Z34" i="98"/>
  <c r="AA34" i="98"/>
  <c r="AB34" i="98"/>
  <c r="AC34" i="98"/>
  <c r="AE34" i="98"/>
  <c r="AF34" i="98"/>
  <c r="AG34" i="98"/>
  <c r="U35" i="98"/>
  <c r="V35" i="98"/>
  <c r="W35" i="98"/>
  <c r="X35" i="98"/>
  <c r="Y35" i="98"/>
  <c r="Z35" i="98"/>
  <c r="AA35" i="98"/>
  <c r="AB35" i="98"/>
  <c r="AC35" i="98"/>
  <c r="AE35" i="98"/>
  <c r="AF35" i="98"/>
  <c r="AG35" i="98"/>
  <c r="U36" i="98"/>
  <c r="AH36" i="98" s="1"/>
  <c r="V36" i="98"/>
  <c r="W36" i="98"/>
  <c r="X36" i="98"/>
  <c r="Y36" i="98"/>
  <c r="Z36" i="98"/>
  <c r="AA36" i="98"/>
  <c r="AB36" i="98"/>
  <c r="AC36" i="98"/>
  <c r="AE36" i="98"/>
  <c r="AF36" i="98"/>
  <c r="AG36" i="98"/>
  <c r="U37" i="98"/>
  <c r="V37" i="98"/>
  <c r="W37" i="98"/>
  <c r="X37" i="98"/>
  <c r="Y37" i="98"/>
  <c r="Z37" i="98"/>
  <c r="AA37" i="98"/>
  <c r="AB37" i="98"/>
  <c r="AC37" i="98"/>
  <c r="AE37" i="98"/>
  <c r="AF37" i="98"/>
  <c r="AG37" i="98"/>
  <c r="U38" i="98"/>
  <c r="V38" i="98"/>
  <c r="W38" i="98"/>
  <c r="X38" i="98"/>
  <c r="Y38" i="98"/>
  <c r="Z38" i="98"/>
  <c r="AA38" i="98"/>
  <c r="AB38" i="98"/>
  <c r="AC38" i="98"/>
  <c r="AE38" i="98"/>
  <c r="AF38" i="98"/>
  <c r="AG38" i="98"/>
  <c r="U39" i="98"/>
  <c r="V39" i="98"/>
  <c r="W39" i="98"/>
  <c r="X39" i="98"/>
  <c r="Y39" i="98"/>
  <c r="Z39" i="98"/>
  <c r="AA39" i="98"/>
  <c r="AB39" i="98"/>
  <c r="AC39" i="98"/>
  <c r="AE39" i="98"/>
  <c r="AF39" i="98"/>
  <c r="AG39" i="98"/>
  <c r="U40" i="98"/>
  <c r="V40" i="98"/>
  <c r="W40" i="98"/>
  <c r="X40" i="98"/>
  <c r="Y40" i="98"/>
  <c r="Z40" i="98"/>
  <c r="AA40" i="98"/>
  <c r="AB40" i="98"/>
  <c r="AC40" i="98"/>
  <c r="AE40" i="98"/>
  <c r="AF40" i="98"/>
  <c r="AG40" i="98"/>
  <c r="U41" i="98"/>
  <c r="V41" i="98"/>
  <c r="X41" i="98"/>
  <c r="Y41" i="98"/>
  <c r="Z41" i="98"/>
  <c r="AA41" i="98"/>
  <c r="AB41" i="98"/>
  <c r="AC41" i="98"/>
  <c r="AE41" i="98"/>
  <c r="AF41" i="98"/>
  <c r="AG41" i="98"/>
  <c r="U42" i="98"/>
  <c r="V42" i="98"/>
  <c r="W42" i="98"/>
  <c r="X42" i="98"/>
  <c r="Y42" i="98"/>
  <c r="Z42" i="98"/>
  <c r="AA42" i="98"/>
  <c r="AB42" i="98"/>
  <c r="AC42" i="98"/>
  <c r="AE42" i="98"/>
  <c r="AF42" i="98"/>
  <c r="AG42" i="98"/>
  <c r="U43" i="98"/>
  <c r="V43" i="98"/>
  <c r="W43" i="98"/>
  <c r="X43" i="98"/>
  <c r="Y43" i="98"/>
  <c r="Z43" i="98"/>
  <c r="AA43" i="98"/>
  <c r="AB43" i="98"/>
  <c r="AC43" i="98"/>
  <c r="AE43" i="98"/>
  <c r="AF43" i="98"/>
  <c r="AG43" i="98"/>
  <c r="U44" i="98"/>
  <c r="V44" i="98"/>
  <c r="W44" i="98"/>
  <c r="X44" i="98"/>
  <c r="Y44" i="98"/>
  <c r="Z44" i="98"/>
  <c r="AA44" i="98"/>
  <c r="AB44" i="98"/>
  <c r="AC44" i="98"/>
  <c r="AE44" i="98"/>
  <c r="AF44" i="98"/>
  <c r="AG44" i="98"/>
  <c r="U45" i="98"/>
  <c r="V45" i="98"/>
  <c r="W45" i="98"/>
  <c r="X45" i="98"/>
  <c r="Y45" i="98"/>
  <c r="Z45" i="98"/>
  <c r="AA45" i="98"/>
  <c r="AB45" i="98"/>
  <c r="AC45" i="98"/>
  <c r="AE45" i="98"/>
  <c r="AF45" i="98"/>
  <c r="AG45" i="98"/>
  <c r="U46" i="98"/>
  <c r="V46" i="98"/>
  <c r="W46" i="98"/>
  <c r="X46" i="98"/>
  <c r="Y46" i="98"/>
  <c r="Z46" i="98"/>
  <c r="AA46" i="98"/>
  <c r="AB46" i="98"/>
  <c r="AC46" i="98"/>
  <c r="AE46" i="98"/>
  <c r="AF46" i="98"/>
  <c r="AG46" i="98"/>
  <c r="V47" i="98"/>
  <c r="X47" i="98"/>
  <c r="Y47" i="98"/>
  <c r="Z47" i="98"/>
  <c r="AA47" i="98"/>
  <c r="AB47" i="98"/>
  <c r="AC47" i="98"/>
  <c r="AE47" i="98"/>
  <c r="AF47" i="98"/>
  <c r="AG47" i="98"/>
  <c r="U48" i="98"/>
  <c r="V48" i="98"/>
  <c r="W48" i="98"/>
  <c r="X48" i="98"/>
  <c r="Y48" i="98"/>
  <c r="Z48" i="98"/>
  <c r="AA48" i="98"/>
  <c r="AB48" i="98"/>
  <c r="AC48" i="98"/>
  <c r="AE48" i="98"/>
  <c r="AF48" i="98"/>
  <c r="AG48" i="98"/>
  <c r="AO48" i="6"/>
  <c r="AN48" i="6"/>
  <c r="AM48" i="6"/>
  <c r="AL48" i="6"/>
  <c r="AK48" i="6"/>
  <c r="AJ48" i="6"/>
  <c r="AO47" i="6"/>
  <c r="AN47" i="6"/>
  <c r="AM47" i="6"/>
  <c r="AL47" i="6"/>
  <c r="AK47" i="6"/>
  <c r="AJ47" i="6"/>
  <c r="AO46" i="6"/>
  <c r="AN46" i="6"/>
  <c r="AM46" i="6"/>
  <c r="AL46" i="6"/>
  <c r="AK46" i="6"/>
  <c r="AJ46" i="6"/>
  <c r="AG46" i="6"/>
  <c r="AE46" i="6"/>
  <c r="U46" i="6"/>
  <c r="AO45" i="6"/>
  <c r="AN45" i="6"/>
  <c r="AM45" i="6"/>
  <c r="AL45" i="6"/>
  <c r="AK45" i="6"/>
  <c r="AJ45" i="6"/>
  <c r="AO44" i="6"/>
  <c r="AN44" i="6"/>
  <c r="AM44" i="6"/>
  <c r="AL44" i="6"/>
  <c r="AK44" i="6"/>
  <c r="AJ44" i="6"/>
  <c r="AO43" i="6"/>
  <c r="AN43" i="6"/>
  <c r="AM43" i="6"/>
  <c r="AL43" i="6"/>
  <c r="AK43" i="6"/>
  <c r="AJ43" i="6"/>
  <c r="AO42" i="6"/>
  <c r="AN42" i="6"/>
  <c r="AM42" i="6"/>
  <c r="AL42" i="6"/>
  <c r="AK42" i="6"/>
  <c r="AJ42" i="6"/>
  <c r="AB42" i="6"/>
  <c r="AA42" i="6"/>
  <c r="X42" i="6"/>
  <c r="U42" i="6"/>
  <c r="AO41" i="6"/>
  <c r="AN41" i="6"/>
  <c r="AM41" i="6"/>
  <c r="AL41" i="6"/>
  <c r="AK41" i="6"/>
  <c r="AJ41" i="6"/>
  <c r="AO40" i="6"/>
  <c r="AN40" i="6"/>
  <c r="AM40" i="6"/>
  <c r="AL40" i="6"/>
  <c r="AK40" i="6"/>
  <c r="AJ40" i="6"/>
  <c r="U40" i="6"/>
  <c r="AO39" i="6"/>
  <c r="AN39" i="6"/>
  <c r="AM39" i="6"/>
  <c r="AL39" i="6"/>
  <c r="AK39" i="6"/>
  <c r="AJ39" i="6"/>
  <c r="AG39" i="6"/>
  <c r="AC39" i="6"/>
  <c r="AO38" i="6"/>
  <c r="AN38" i="6"/>
  <c r="AM38" i="6"/>
  <c r="AL38" i="6"/>
  <c r="AK38" i="6"/>
  <c r="AJ38" i="6"/>
  <c r="AO37" i="6"/>
  <c r="AN37" i="6"/>
  <c r="AM37" i="6"/>
  <c r="AL37" i="6"/>
  <c r="AK37" i="6"/>
  <c r="AJ37" i="6"/>
  <c r="AO36" i="6"/>
  <c r="AN36" i="6"/>
  <c r="AM36" i="6"/>
  <c r="AL36" i="6"/>
  <c r="AK36" i="6"/>
  <c r="AJ36" i="6"/>
  <c r="AO35" i="6"/>
  <c r="AN35" i="6"/>
  <c r="AM35" i="6"/>
  <c r="AL35" i="6"/>
  <c r="AK35" i="6"/>
  <c r="AJ35" i="6"/>
  <c r="AO34" i="6"/>
  <c r="AN34" i="6"/>
  <c r="AM34" i="6"/>
  <c r="AL34" i="6"/>
  <c r="AK34" i="6"/>
  <c r="AJ34" i="6"/>
  <c r="AE34" i="6"/>
  <c r="X34" i="6"/>
  <c r="AO33" i="6"/>
  <c r="AN33" i="6"/>
  <c r="AM33" i="6"/>
  <c r="AL33" i="6"/>
  <c r="AK33" i="6"/>
  <c r="AJ33" i="6"/>
  <c r="AO32" i="6"/>
  <c r="AN32" i="6"/>
  <c r="AM32" i="6"/>
  <c r="AL32" i="6"/>
  <c r="AK32" i="6"/>
  <c r="AJ32" i="6"/>
  <c r="AO31" i="6"/>
  <c r="AN31" i="6"/>
  <c r="AM31" i="6"/>
  <c r="AL31" i="6"/>
  <c r="AK31" i="6"/>
  <c r="AJ31" i="6"/>
  <c r="AO30" i="6"/>
  <c r="AN30" i="6"/>
  <c r="AM30" i="6"/>
  <c r="AL30" i="6"/>
  <c r="AK30" i="6"/>
  <c r="AJ30" i="6"/>
  <c r="AO29" i="6"/>
  <c r="AN29" i="6"/>
  <c r="AM29" i="6"/>
  <c r="AL29" i="6"/>
  <c r="AK29" i="6"/>
  <c r="AJ29" i="6"/>
  <c r="AO28" i="6"/>
  <c r="AN28" i="6"/>
  <c r="AM28" i="6"/>
  <c r="AL28" i="6"/>
  <c r="AK28" i="6"/>
  <c r="AJ28" i="6"/>
  <c r="AO27" i="6"/>
  <c r="AN27" i="6"/>
  <c r="AM27" i="6"/>
  <c r="AL27" i="6"/>
  <c r="AK27" i="6"/>
  <c r="AJ27" i="6"/>
  <c r="AO26" i="6"/>
  <c r="AN26" i="6"/>
  <c r="AM26" i="6"/>
  <c r="AL26" i="6"/>
  <c r="AK26" i="6"/>
  <c r="AJ26" i="6"/>
  <c r="AO25" i="6"/>
  <c r="AN25" i="6"/>
  <c r="AM25" i="6"/>
  <c r="AL25" i="6"/>
  <c r="AK25" i="6"/>
  <c r="AJ25" i="6"/>
  <c r="AO24" i="6"/>
  <c r="AN24" i="6"/>
  <c r="AM24" i="6"/>
  <c r="AL24" i="6"/>
  <c r="AK24" i="6"/>
  <c r="AJ24" i="6"/>
  <c r="AO23" i="6"/>
  <c r="AN23" i="6"/>
  <c r="AM23" i="6"/>
  <c r="AL23" i="6"/>
  <c r="AK23" i="6"/>
  <c r="AJ23" i="6"/>
  <c r="AO22" i="6"/>
  <c r="AN22" i="6"/>
  <c r="AM22" i="6"/>
  <c r="AL22" i="6"/>
  <c r="AK22" i="6"/>
  <c r="AJ22" i="6"/>
  <c r="AO21" i="6"/>
  <c r="AN21" i="6"/>
  <c r="AM21" i="6"/>
  <c r="AL21" i="6"/>
  <c r="AK21" i="6"/>
  <c r="AJ21" i="6"/>
  <c r="AO20" i="6"/>
  <c r="AN20" i="6"/>
  <c r="AM20" i="6"/>
  <c r="AL20" i="6"/>
  <c r="AK20" i="6"/>
  <c r="AJ20" i="6"/>
  <c r="AO19" i="6"/>
  <c r="AN19" i="6"/>
  <c r="AM19" i="6"/>
  <c r="AL19" i="6"/>
  <c r="AK19" i="6"/>
  <c r="AJ19" i="6"/>
  <c r="AO18" i="6"/>
  <c r="AN18" i="6"/>
  <c r="AM18" i="6"/>
  <c r="AL18" i="6"/>
  <c r="AK18" i="6"/>
  <c r="AJ18" i="6"/>
  <c r="AO17" i="6"/>
  <c r="AN17" i="6"/>
  <c r="AM17" i="6"/>
  <c r="AL17" i="6"/>
  <c r="AK17" i="6"/>
  <c r="AJ17" i="6"/>
  <c r="AO16" i="6"/>
  <c r="AN16" i="6"/>
  <c r="AM16" i="6"/>
  <c r="AL16" i="6"/>
  <c r="AK16" i="6"/>
  <c r="AJ16" i="6"/>
  <c r="AO15" i="6"/>
  <c r="AN15" i="6"/>
  <c r="AM15" i="6"/>
  <c r="AL15" i="6"/>
  <c r="AK15" i="6"/>
  <c r="AJ15" i="6"/>
  <c r="AO14" i="6"/>
  <c r="AN14" i="6"/>
  <c r="AM14" i="6"/>
  <c r="AL14" i="6"/>
  <c r="AK14" i="6"/>
  <c r="AJ14" i="6"/>
  <c r="AO13" i="6"/>
  <c r="AN13" i="6"/>
  <c r="AM13" i="6"/>
  <c r="AL13" i="6"/>
  <c r="AK13" i="6"/>
  <c r="AJ13" i="6"/>
  <c r="AO12" i="6"/>
  <c r="AN12" i="6"/>
  <c r="AM12" i="6"/>
  <c r="AL12" i="6"/>
  <c r="AK12" i="6"/>
  <c r="AJ12" i="6"/>
  <c r="AO11" i="6"/>
  <c r="AN11" i="6"/>
  <c r="AM11" i="6"/>
  <c r="AL11" i="6"/>
  <c r="AK11" i="6"/>
  <c r="AJ11" i="6"/>
  <c r="AO10" i="6"/>
  <c r="AN10" i="6"/>
  <c r="AM10" i="6"/>
  <c r="AL10" i="6"/>
  <c r="AK10" i="6"/>
  <c r="AJ10" i="6"/>
  <c r="AO9" i="6"/>
  <c r="AN9" i="6"/>
  <c r="AN50" i="6" s="1"/>
  <c r="AM9" i="6"/>
  <c r="AL9" i="6"/>
  <c r="AK9" i="6"/>
  <c r="AJ9" i="6"/>
  <c r="AO8" i="6"/>
  <c r="AN8" i="6"/>
  <c r="AM8" i="6"/>
  <c r="AL8" i="6"/>
  <c r="AK8" i="6"/>
  <c r="AJ8" i="6"/>
  <c r="AO6" i="6"/>
  <c r="AN6" i="6"/>
  <c r="AM6" i="6"/>
  <c r="AL6" i="6"/>
  <c r="AK6" i="6"/>
  <c r="AJ6" i="6"/>
  <c r="AO5" i="6"/>
  <c r="AN5" i="6"/>
  <c r="AM5" i="6"/>
  <c r="AL5" i="6"/>
  <c r="AK5" i="6"/>
  <c r="AJ5" i="6"/>
  <c r="AO4" i="6"/>
  <c r="AN4" i="6"/>
  <c r="AM4" i="6"/>
  <c r="AL4" i="6"/>
  <c r="AK4" i="6"/>
  <c r="AJ4" i="6"/>
  <c r="Q3" i="6"/>
  <c r="N3" i="6"/>
  <c r="F3" i="6"/>
  <c r="B3" i="6"/>
  <c r="AO51" i="5"/>
  <c r="AN51" i="5"/>
  <c r="AM51" i="5"/>
  <c r="AL51" i="5"/>
  <c r="AK51" i="5"/>
  <c r="AJ51" i="5"/>
  <c r="Y51" i="97"/>
  <c r="Z51" i="97"/>
  <c r="AA51" i="97"/>
  <c r="AB51" i="97"/>
  <c r="AE51" i="97"/>
  <c r="AF51" i="97"/>
  <c r="AG51" i="97"/>
  <c r="AL50" i="5"/>
  <c r="AK50" i="5"/>
  <c r="AJ50" i="5"/>
  <c r="P50" i="97"/>
  <c r="P50" i="5" s="1"/>
  <c r="AG50" i="5" s="1"/>
  <c r="AC19" i="103" s="1"/>
  <c r="U4" i="97"/>
  <c r="V4" i="97"/>
  <c r="W4" i="97"/>
  <c r="X4" i="97"/>
  <c r="Y4" i="97"/>
  <c r="Z4" i="97"/>
  <c r="AA4" i="97"/>
  <c r="AB4" i="97"/>
  <c r="AE4" i="97"/>
  <c r="AF4" i="97"/>
  <c r="AG4" i="97"/>
  <c r="U5" i="97"/>
  <c r="W5" i="97"/>
  <c r="X5" i="97"/>
  <c r="Y5" i="97"/>
  <c r="Z5" i="97"/>
  <c r="AA5" i="97"/>
  <c r="AB5" i="97"/>
  <c r="AE5" i="97"/>
  <c r="AF5" i="97"/>
  <c r="AG5" i="97"/>
  <c r="U6" i="97"/>
  <c r="V6" i="97"/>
  <c r="W6" i="97"/>
  <c r="X6" i="97"/>
  <c r="Y6" i="97"/>
  <c r="Z6" i="97"/>
  <c r="AA6" i="97"/>
  <c r="AB6" i="97"/>
  <c r="AE6" i="97"/>
  <c r="AF6" i="97"/>
  <c r="AG6" i="97"/>
  <c r="U8" i="97"/>
  <c r="V8" i="97"/>
  <c r="W8" i="97"/>
  <c r="X8" i="97"/>
  <c r="Y8" i="97"/>
  <c r="Z8" i="97"/>
  <c r="AA8" i="97"/>
  <c r="AB8" i="97"/>
  <c r="AE8" i="97"/>
  <c r="AF8" i="97"/>
  <c r="AG8" i="97"/>
  <c r="U9" i="97"/>
  <c r="V9" i="97"/>
  <c r="W9" i="97"/>
  <c r="X9" i="97"/>
  <c r="Y9" i="97"/>
  <c r="Z9" i="97"/>
  <c r="AA9" i="97"/>
  <c r="AB9" i="97"/>
  <c r="AE9" i="97"/>
  <c r="AF9" i="97"/>
  <c r="AG9" i="97"/>
  <c r="U10" i="97"/>
  <c r="V10" i="97"/>
  <c r="W10" i="97"/>
  <c r="X10" i="97"/>
  <c r="Y10" i="97"/>
  <c r="Z10" i="97"/>
  <c r="AA10" i="97"/>
  <c r="AB10" i="97"/>
  <c r="AE10" i="97"/>
  <c r="AF10" i="97"/>
  <c r="AG10" i="97"/>
  <c r="U11" i="97"/>
  <c r="V11" i="97"/>
  <c r="W11" i="97"/>
  <c r="X11" i="97"/>
  <c r="Y11" i="97"/>
  <c r="Z11" i="97"/>
  <c r="AA11" i="97"/>
  <c r="AB11" i="97"/>
  <c r="AE11" i="97"/>
  <c r="AF11" i="97"/>
  <c r="AG11" i="97"/>
  <c r="U12" i="97"/>
  <c r="V12" i="97"/>
  <c r="W12" i="97"/>
  <c r="X12" i="97"/>
  <c r="Y12" i="97"/>
  <c r="Z12" i="97"/>
  <c r="AA12" i="97"/>
  <c r="AB12" i="97"/>
  <c r="AE12" i="97"/>
  <c r="AF12" i="97"/>
  <c r="AG12" i="97"/>
  <c r="X13" i="97"/>
  <c r="Y13" i="97"/>
  <c r="Z13" i="97"/>
  <c r="AA13" i="97"/>
  <c r="AB13" i="97"/>
  <c r="AE13" i="97"/>
  <c r="AF13" i="97"/>
  <c r="AG13" i="97"/>
  <c r="V14" i="97"/>
  <c r="W14" i="97"/>
  <c r="Y14" i="97"/>
  <c r="Z14" i="97"/>
  <c r="AA14" i="97"/>
  <c r="AB14" i="97"/>
  <c r="AE14" i="97"/>
  <c r="AF14" i="97"/>
  <c r="AG14" i="97"/>
  <c r="U15" i="97"/>
  <c r="AH15" i="97" s="1"/>
  <c r="V15" i="97"/>
  <c r="W15" i="97"/>
  <c r="X15" i="97"/>
  <c r="Y15" i="97"/>
  <c r="Z15" i="97"/>
  <c r="AA15" i="97"/>
  <c r="AB15" i="97"/>
  <c r="AE15" i="97"/>
  <c r="AF15" i="97"/>
  <c r="AG15" i="97"/>
  <c r="U16" i="97"/>
  <c r="V16" i="97"/>
  <c r="W16" i="97"/>
  <c r="X16" i="97"/>
  <c r="Y16" i="97"/>
  <c r="Z16" i="97"/>
  <c r="AA16" i="97"/>
  <c r="AB16" i="97"/>
  <c r="AE16" i="97"/>
  <c r="AF16" i="97"/>
  <c r="AG16" i="97"/>
  <c r="U17" i="97"/>
  <c r="V17" i="97"/>
  <c r="W17" i="97"/>
  <c r="X17" i="97"/>
  <c r="Y17" i="97"/>
  <c r="Z17" i="97"/>
  <c r="AA17" i="97"/>
  <c r="AB17" i="97"/>
  <c r="AE17" i="97"/>
  <c r="AF17" i="97"/>
  <c r="AG17" i="97"/>
  <c r="V18" i="97"/>
  <c r="Y18" i="97"/>
  <c r="Z18" i="97"/>
  <c r="AA18" i="97"/>
  <c r="AB18" i="97"/>
  <c r="AE18" i="97"/>
  <c r="AF18" i="97"/>
  <c r="AG18" i="97"/>
  <c r="U19" i="97"/>
  <c r="V19" i="97"/>
  <c r="W19" i="97"/>
  <c r="X19" i="97"/>
  <c r="Y19" i="97"/>
  <c r="Z19" i="97"/>
  <c r="AA19" i="97"/>
  <c r="AB19" i="97"/>
  <c r="AE19" i="97"/>
  <c r="AF19" i="97"/>
  <c r="AG19" i="97"/>
  <c r="U20" i="97"/>
  <c r="V20" i="97"/>
  <c r="W20" i="97"/>
  <c r="X20" i="97"/>
  <c r="Y20" i="97"/>
  <c r="Z20" i="97"/>
  <c r="AA20" i="97"/>
  <c r="AB20" i="97"/>
  <c r="AE20" i="97"/>
  <c r="AF20" i="97"/>
  <c r="AG20" i="97"/>
  <c r="U21" i="97"/>
  <c r="V21" i="97"/>
  <c r="W21" i="97"/>
  <c r="X21" i="97"/>
  <c r="Y21" i="97"/>
  <c r="Z21" i="97"/>
  <c r="AA21" i="97"/>
  <c r="AB21" i="97"/>
  <c r="AE21" i="97"/>
  <c r="AF21" i="97"/>
  <c r="AG21" i="97"/>
  <c r="U22" i="97"/>
  <c r="V22" i="97"/>
  <c r="W22" i="97"/>
  <c r="X22" i="97"/>
  <c r="Y22" i="97"/>
  <c r="Z22" i="97"/>
  <c r="AA22" i="97"/>
  <c r="AB22" i="97"/>
  <c r="AE22" i="97"/>
  <c r="AF22" i="97"/>
  <c r="AG22" i="97"/>
  <c r="U23" i="97"/>
  <c r="V23" i="97"/>
  <c r="W23" i="97"/>
  <c r="X23" i="97"/>
  <c r="Y23" i="97"/>
  <c r="Z23" i="97"/>
  <c r="AA23" i="97"/>
  <c r="AB23" i="97"/>
  <c r="AE23" i="97"/>
  <c r="AF23" i="97"/>
  <c r="AG23" i="97"/>
  <c r="U24" i="97"/>
  <c r="V24" i="97"/>
  <c r="W24" i="97"/>
  <c r="X24" i="97"/>
  <c r="Y24" i="97"/>
  <c r="Z24" i="97"/>
  <c r="AA24" i="97"/>
  <c r="AB24" i="97"/>
  <c r="AE24" i="97"/>
  <c r="AF24" i="97"/>
  <c r="AG24" i="97"/>
  <c r="U25" i="97"/>
  <c r="V25" i="97"/>
  <c r="W25" i="97"/>
  <c r="X25" i="97"/>
  <c r="Y25" i="97"/>
  <c r="Z25" i="97"/>
  <c r="AA25" i="97"/>
  <c r="AB25" i="97"/>
  <c r="AE25" i="97"/>
  <c r="AF25" i="97"/>
  <c r="AG25" i="97"/>
  <c r="U26" i="97"/>
  <c r="V26" i="97"/>
  <c r="W26" i="97"/>
  <c r="X26" i="97"/>
  <c r="Y26" i="97"/>
  <c r="Z26" i="97"/>
  <c r="AA26" i="97"/>
  <c r="AB26" i="97"/>
  <c r="AE26" i="97"/>
  <c r="AF26" i="97"/>
  <c r="AG26" i="97"/>
  <c r="U27" i="97"/>
  <c r="V27" i="97"/>
  <c r="W27" i="97"/>
  <c r="X27" i="97"/>
  <c r="Y27" i="97"/>
  <c r="Z27" i="97"/>
  <c r="AA27" i="97"/>
  <c r="AB27" i="97"/>
  <c r="AE27" i="97"/>
  <c r="AF27" i="97"/>
  <c r="AG27" i="97"/>
  <c r="U28" i="97"/>
  <c r="V28" i="97"/>
  <c r="W28" i="97"/>
  <c r="X28" i="97"/>
  <c r="Y28" i="97"/>
  <c r="Z28" i="97"/>
  <c r="AA28" i="97"/>
  <c r="AB28" i="97"/>
  <c r="AE28" i="97"/>
  <c r="AF28" i="97"/>
  <c r="AG28" i="97"/>
  <c r="V29" i="97"/>
  <c r="X29" i="97"/>
  <c r="Y29" i="97"/>
  <c r="Z29" i="97"/>
  <c r="AA29" i="97"/>
  <c r="AB29" i="97"/>
  <c r="AE29" i="97"/>
  <c r="AF29" i="97"/>
  <c r="AG29" i="97"/>
  <c r="U30" i="97"/>
  <c r="V30" i="97"/>
  <c r="W30" i="97"/>
  <c r="X30" i="97"/>
  <c r="Y30" i="97"/>
  <c r="Z30" i="97"/>
  <c r="AA30" i="97"/>
  <c r="AB30" i="97"/>
  <c r="AE30" i="97"/>
  <c r="AF30" i="97"/>
  <c r="AG30" i="97"/>
  <c r="U31" i="97"/>
  <c r="V31" i="97"/>
  <c r="W31" i="97"/>
  <c r="X31" i="97"/>
  <c r="Y31" i="97"/>
  <c r="Z31" i="97"/>
  <c r="AA31" i="97"/>
  <c r="AB31" i="97"/>
  <c r="AE31" i="97"/>
  <c r="AF31" i="97"/>
  <c r="AG31" i="97"/>
  <c r="T50" i="97"/>
  <c r="AO49" i="5"/>
  <c r="AN49" i="5"/>
  <c r="AM49" i="5"/>
  <c r="AL49" i="5"/>
  <c r="AK49" i="5"/>
  <c r="AJ49" i="5"/>
  <c r="W32" i="97"/>
  <c r="X32" i="97"/>
  <c r="Y32" i="97"/>
  <c r="Z32" i="97"/>
  <c r="AA32" i="97"/>
  <c r="AB32" i="97"/>
  <c r="AC32" i="97"/>
  <c r="AE32" i="97"/>
  <c r="AF32" i="97"/>
  <c r="AG32" i="97"/>
  <c r="U33" i="97"/>
  <c r="V33" i="97"/>
  <c r="W33" i="97"/>
  <c r="X33" i="97"/>
  <c r="Y33" i="97"/>
  <c r="Z33" i="97"/>
  <c r="AA33" i="97"/>
  <c r="AB33" i="97"/>
  <c r="AC33" i="97"/>
  <c r="AE33" i="97"/>
  <c r="AF33" i="97"/>
  <c r="AG33" i="97"/>
  <c r="U34" i="97"/>
  <c r="V34" i="97"/>
  <c r="W34" i="97"/>
  <c r="X34" i="97"/>
  <c r="Y34" i="97"/>
  <c r="Z34" i="97"/>
  <c r="AA34" i="97"/>
  <c r="AB34" i="97"/>
  <c r="AC34" i="97"/>
  <c r="AE34" i="97"/>
  <c r="AF34" i="97"/>
  <c r="AG34" i="97"/>
  <c r="U35" i="97"/>
  <c r="V35" i="97"/>
  <c r="W35" i="97"/>
  <c r="X35" i="97"/>
  <c r="Y35" i="97"/>
  <c r="Z35" i="97"/>
  <c r="AA35" i="97"/>
  <c r="AB35" i="97"/>
  <c r="AC35" i="97"/>
  <c r="AE35" i="97"/>
  <c r="AF35" i="97"/>
  <c r="AG35" i="97"/>
  <c r="U36" i="97"/>
  <c r="V36" i="97"/>
  <c r="W36" i="97"/>
  <c r="X36" i="97"/>
  <c r="Y36" i="97"/>
  <c r="Z36" i="97"/>
  <c r="AA36" i="97"/>
  <c r="AB36" i="97"/>
  <c r="AC36" i="97"/>
  <c r="AE36" i="97"/>
  <c r="AF36" i="97"/>
  <c r="AG36" i="97"/>
  <c r="U37" i="97"/>
  <c r="V37" i="97"/>
  <c r="W37" i="97"/>
  <c r="X37" i="97"/>
  <c r="Y37" i="97"/>
  <c r="Z37" i="97"/>
  <c r="AA37" i="97"/>
  <c r="AB37" i="97"/>
  <c r="AC37" i="97"/>
  <c r="AE37" i="97"/>
  <c r="AF37" i="97"/>
  <c r="AG37" i="97"/>
  <c r="U38" i="97"/>
  <c r="V38" i="97"/>
  <c r="W38" i="97"/>
  <c r="X38" i="97"/>
  <c r="Y38" i="97"/>
  <c r="Z38" i="97"/>
  <c r="AA38" i="97"/>
  <c r="AB38" i="97"/>
  <c r="AC38" i="97"/>
  <c r="AE38" i="97"/>
  <c r="AF38" i="97"/>
  <c r="AG38" i="97"/>
  <c r="U39" i="97"/>
  <c r="V39" i="97"/>
  <c r="W39" i="97"/>
  <c r="X39" i="97"/>
  <c r="Y39" i="97"/>
  <c r="Z39" i="97"/>
  <c r="AA39" i="97"/>
  <c r="AB39" i="97"/>
  <c r="AC39" i="97"/>
  <c r="AE39" i="97"/>
  <c r="AF39" i="97"/>
  <c r="AG39" i="97"/>
  <c r="U40" i="97"/>
  <c r="V40" i="97"/>
  <c r="W40" i="97"/>
  <c r="X40" i="97"/>
  <c r="Y40" i="97"/>
  <c r="Z40" i="97"/>
  <c r="AA40" i="97"/>
  <c r="AB40" i="97"/>
  <c r="AC40" i="97"/>
  <c r="AE40" i="97"/>
  <c r="AF40" i="97"/>
  <c r="AG40" i="97"/>
  <c r="V41" i="97"/>
  <c r="W41" i="97"/>
  <c r="X41" i="97"/>
  <c r="Y41" i="97"/>
  <c r="Z41" i="97"/>
  <c r="AA41" i="97"/>
  <c r="AB41" i="97"/>
  <c r="AC41" i="97"/>
  <c r="AE41" i="97"/>
  <c r="AF41" i="97"/>
  <c r="AG41" i="97"/>
  <c r="U42" i="97"/>
  <c r="V42" i="97"/>
  <c r="W42" i="97"/>
  <c r="X42" i="97"/>
  <c r="Y42" i="97"/>
  <c r="Z42" i="97"/>
  <c r="AA42" i="97"/>
  <c r="AB42" i="97"/>
  <c r="AC42" i="97"/>
  <c r="AE42" i="97"/>
  <c r="AF42" i="97"/>
  <c r="AG42" i="97"/>
  <c r="U43" i="97"/>
  <c r="V43" i="97"/>
  <c r="W43" i="97"/>
  <c r="X43" i="97"/>
  <c r="Y43" i="97"/>
  <c r="Z43" i="97"/>
  <c r="AA43" i="97"/>
  <c r="AB43" i="97"/>
  <c r="AC43" i="97"/>
  <c r="AE43" i="97"/>
  <c r="AF43" i="97"/>
  <c r="AG43" i="97"/>
  <c r="U44" i="97"/>
  <c r="V44" i="97"/>
  <c r="W44" i="97"/>
  <c r="X44" i="97"/>
  <c r="Y44" i="97"/>
  <c r="Z44" i="97"/>
  <c r="AA44" i="97"/>
  <c r="AB44" i="97"/>
  <c r="AC44" i="97"/>
  <c r="AE44" i="97"/>
  <c r="AF44" i="97"/>
  <c r="AG44" i="97"/>
  <c r="U45" i="97"/>
  <c r="V45" i="97"/>
  <c r="W45" i="97"/>
  <c r="X45" i="97"/>
  <c r="Y45" i="97"/>
  <c r="Z45" i="97"/>
  <c r="AA45" i="97"/>
  <c r="AB45" i="97"/>
  <c r="AC45" i="97"/>
  <c r="AE45" i="97"/>
  <c r="AF45" i="97"/>
  <c r="AG45" i="97"/>
  <c r="U46" i="97"/>
  <c r="V46" i="97"/>
  <c r="W46" i="97"/>
  <c r="X46" i="97"/>
  <c r="Y46" i="97"/>
  <c r="Z46" i="97"/>
  <c r="AA46" i="97"/>
  <c r="AB46" i="97"/>
  <c r="AC46" i="97"/>
  <c r="AE46" i="97"/>
  <c r="AF46" i="97"/>
  <c r="AG46" i="97"/>
  <c r="V47" i="97"/>
  <c r="X47" i="97"/>
  <c r="Y47" i="97"/>
  <c r="Z47" i="97"/>
  <c r="AA47" i="97"/>
  <c r="AB47" i="97"/>
  <c r="AC47" i="97"/>
  <c r="AE47" i="97"/>
  <c r="AF47" i="97"/>
  <c r="AG47" i="97"/>
  <c r="U48" i="97"/>
  <c r="V48" i="97"/>
  <c r="W48" i="97"/>
  <c r="X48" i="97"/>
  <c r="Y48" i="97"/>
  <c r="Z48" i="97"/>
  <c r="AA48" i="97"/>
  <c r="AB48" i="97"/>
  <c r="AC48" i="97"/>
  <c r="AE48" i="97"/>
  <c r="AF48" i="97"/>
  <c r="AG48" i="97"/>
  <c r="AO48" i="5"/>
  <c r="AN48" i="5"/>
  <c r="AM48" i="5"/>
  <c r="AL48" i="5"/>
  <c r="AK48" i="5"/>
  <c r="AJ48" i="5"/>
  <c r="AO47" i="5"/>
  <c r="AN47" i="5"/>
  <c r="AM47" i="5"/>
  <c r="AL47" i="5"/>
  <c r="AK47" i="5"/>
  <c r="AJ47" i="5"/>
  <c r="AO46" i="5"/>
  <c r="AN46" i="5"/>
  <c r="AM46" i="5"/>
  <c r="AL46" i="5"/>
  <c r="AK46" i="5"/>
  <c r="AJ46" i="5"/>
  <c r="AC46" i="5"/>
  <c r="AB46" i="5"/>
  <c r="X46" i="5"/>
  <c r="AO45" i="5"/>
  <c r="AN45" i="5"/>
  <c r="AM45" i="5"/>
  <c r="AL45" i="5"/>
  <c r="AK45" i="5"/>
  <c r="AJ45" i="5"/>
  <c r="AO44" i="5"/>
  <c r="AN44" i="5"/>
  <c r="AM44" i="5"/>
  <c r="AL44" i="5"/>
  <c r="AK44" i="5"/>
  <c r="AJ44" i="5"/>
  <c r="AO43" i="5"/>
  <c r="AN43" i="5"/>
  <c r="AM43" i="5"/>
  <c r="AL43" i="5"/>
  <c r="AK43" i="5"/>
  <c r="AJ43" i="5"/>
  <c r="AO42" i="5"/>
  <c r="AN42" i="5"/>
  <c r="AM42" i="5"/>
  <c r="AL42" i="5"/>
  <c r="AK42" i="5"/>
  <c r="AJ42" i="5"/>
  <c r="AA42" i="5"/>
  <c r="U42" i="5"/>
  <c r="AO41" i="5"/>
  <c r="AN41" i="5"/>
  <c r="AM41" i="5"/>
  <c r="AL41" i="5"/>
  <c r="AK41" i="5"/>
  <c r="AJ41" i="5"/>
  <c r="AO40" i="5"/>
  <c r="AN40" i="5"/>
  <c r="AM40" i="5"/>
  <c r="AL40" i="5"/>
  <c r="AK40" i="5"/>
  <c r="AJ40" i="5"/>
  <c r="AG40" i="5"/>
  <c r="AC40" i="5"/>
  <c r="X40" i="5"/>
  <c r="AO39" i="5"/>
  <c r="AN39" i="5"/>
  <c r="AM39" i="5"/>
  <c r="AL39" i="5"/>
  <c r="AK39" i="5"/>
  <c r="AJ39" i="5"/>
  <c r="AE39" i="5"/>
  <c r="AB39" i="5"/>
  <c r="U39" i="5"/>
  <c r="AO38" i="5"/>
  <c r="AN38" i="5"/>
  <c r="AM38" i="5"/>
  <c r="AL38" i="5"/>
  <c r="AK38" i="5"/>
  <c r="AJ38" i="5"/>
  <c r="AO37" i="5"/>
  <c r="AN37" i="5"/>
  <c r="AM37" i="5"/>
  <c r="AL37" i="5"/>
  <c r="AK37" i="5"/>
  <c r="AJ37" i="5"/>
  <c r="AO36" i="5"/>
  <c r="AN36" i="5"/>
  <c r="AM36" i="5"/>
  <c r="AL36" i="5"/>
  <c r="AK36" i="5"/>
  <c r="AJ36" i="5"/>
  <c r="AO35" i="5"/>
  <c r="AN35" i="5"/>
  <c r="AM35" i="5"/>
  <c r="AL35" i="5"/>
  <c r="AK35" i="5"/>
  <c r="AJ35" i="5"/>
  <c r="AO34" i="5"/>
  <c r="AN34" i="5"/>
  <c r="AM34" i="5"/>
  <c r="AL34" i="5"/>
  <c r="AK34" i="5"/>
  <c r="AJ34" i="5"/>
  <c r="AC34" i="5"/>
  <c r="X34" i="5"/>
  <c r="AO33" i="5"/>
  <c r="AN33" i="5"/>
  <c r="AM33" i="5"/>
  <c r="AL33" i="5"/>
  <c r="AK33" i="5"/>
  <c r="AJ33" i="5"/>
  <c r="AO32" i="5"/>
  <c r="AN32" i="5"/>
  <c r="AM32" i="5"/>
  <c r="AL32" i="5"/>
  <c r="AK32" i="5"/>
  <c r="AJ32" i="5"/>
  <c r="AO31" i="5"/>
  <c r="AN31" i="5"/>
  <c r="AM31" i="5"/>
  <c r="AL31" i="5"/>
  <c r="AK31" i="5"/>
  <c r="AJ31" i="5"/>
  <c r="AO30" i="5"/>
  <c r="AN30" i="5"/>
  <c r="AM30" i="5"/>
  <c r="AL30" i="5"/>
  <c r="AK30" i="5"/>
  <c r="AJ30" i="5"/>
  <c r="AO29" i="5"/>
  <c r="AN29" i="5"/>
  <c r="AM29" i="5"/>
  <c r="AL29" i="5"/>
  <c r="AK29" i="5"/>
  <c r="AJ29" i="5"/>
  <c r="AO28" i="5"/>
  <c r="AN28" i="5"/>
  <c r="AM28" i="5"/>
  <c r="AL28" i="5"/>
  <c r="AK28" i="5"/>
  <c r="AJ28" i="5"/>
  <c r="AO27" i="5"/>
  <c r="AN27" i="5"/>
  <c r="AM27" i="5"/>
  <c r="AL27" i="5"/>
  <c r="AK27" i="5"/>
  <c r="AJ27" i="5"/>
  <c r="AO26" i="5"/>
  <c r="AN26" i="5"/>
  <c r="AM26" i="5"/>
  <c r="AL26" i="5"/>
  <c r="AK26" i="5"/>
  <c r="AJ26" i="5"/>
  <c r="AO25" i="5"/>
  <c r="AN25" i="5"/>
  <c r="AM25" i="5"/>
  <c r="AL25" i="5"/>
  <c r="AK25" i="5"/>
  <c r="AJ25" i="5"/>
  <c r="AO24" i="5"/>
  <c r="AN24" i="5"/>
  <c r="AM24" i="5"/>
  <c r="AL24" i="5"/>
  <c r="AK24" i="5"/>
  <c r="AJ24" i="5"/>
  <c r="AO23" i="5"/>
  <c r="AN23" i="5"/>
  <c r="AM23" i="5"/>
  <c r="AL23" i="5"/>
  <c r="AK23" i="5"/>
  <c r="AJ23" i="5"/>
  <c r="AO22" i="5"/>
  <c r="AN22" i="5"/>
  <c r="AM22" i="5"/>
  <c r="AL22" i="5"/>
  <c r="AK22" i="5"/>
  <c r="AJ22" i="5"/>
  <c r="AO21" i="5"/>
  <c r="AN21" i="5"/>
  <c r="AM21" i="5"/>
  <c r="AL21" i="5"/>
  <c r="AK21" i="5"/>
  <c r="AJ21" i="5"/>
  <c r="AO20" i="5"/>
  <c r="AN20" i="5"/>
  <c r="AM20" i="5"/>
  <c r="AL20" i="5"/>
  <c r="AK20" i="5"/>
  <c r="AJ20" i="5"/>
  <c r="AO19" i="5"/>
  <c r="AN19" i="5"/>
  <c r="AM19" i="5"/>
  <c r="AL19" i="5"/>
  <c r="AK19" i="5"/>
  <c r="AJ19" i="5"/>
  <c r="AO18" i="5"/>
  <c r="AN18" i="5"/>
  <c r="AM18" i="5"/>
  <c r="AL18" i="5"/>
  <c r="AK18" i="5"/>
  <c r="AJ18" i="5"/>
  <c r="AO17" i="5"/>
  <c r="AN17" i="5"/>
  <c r="AM17" i="5"/>
  <c r="AL17" i="5"/>
  <c r="AK17" i="5"/>
  <c r="AJ17" i="5"/>
  <c r="AO16" i="5"/>
  <c r="AN16" i="5"/>
  <c r="AM16" i="5"/>
  <c r="AL16" i="5"/>
  <c r="AK16" i="5"/>
  <c r="AJ16" i="5"/>
  <c r="AO15" i="5"/>
  <c r="AN15" i="5"/>
  <c r="AM15" i="5"/>
  <c r="AL15" i="5"/>
  <c r="AK15" i="5"/>
  <c r="AJ15" i="5"/>
  <c r="AO14" i="5"/>
  <c r="AN14" i="5"/>
  <c r="AM14" i="5"/>
  <c r="AL14" i="5"/>
  <c r="AK14" i="5"/>
  <c r="AJ14" i="5"/>
  <c r="AO13" i="5"/>
  <c r="AN13" i="5"/>
  <c r="AM13" i="5"/>
  <c r="AL13" i="5"/>
  <c r="AK13" i="5"/>
  <c r="AJ13" i="5"/>
  <c r="AO12" i="5"/>
  <c r="AN12" i="5"/>
  <c r="AM12" i="5"/>
  <c r="AL12" i="5"/>
  <c r="AK12" i="5"/>
  <c r="AJ12" i="5"/>
  <c r="AO11" i="5"/>
  <c r="AN11" i="5"/>
  <c r="AM11" i="5"/>
  <c r="AL11" i="5"/>
  <c r="AK11" i="5"/>
  <c r="AJ11" i="5"/>
  <c r="AO10" i="5"/>
  <c r="AN10" i="5"/>
  <c r="AM10" i="5"/>
  <c r="AL10" i="5"/>
  <c r="AK10" i="5"/>
  <c r="AJ10" i="5"/>
  <c r="AO9" i="5"/>
  <c r="AN9" i="5"/>
  <c r="AM9" i="5"/>
  <c r="AL9" i="5"/>
  <c r="AK9" i="5"/>
  <c r="AJ9" i="5"/>
  <c r="AO8" i="5"/>
  <c r="AN8" i="5"/>
  <c r="AM8" i="5"/>
  <c r="AL8" i="5"/>
  <c r="AK8" i="5"/>
  <c r="AJ8" i="5"/>
  <c r="AO6" i="5"/>
  <c r="AN6" i="5"/>
  <c r="AN50" i="5" s="1"/>
  <c r="AM6" i="5"/>
  <c r="AL6" i="5"/>
  <c r="AK6" i="5"/>
  <c r="AJ6" i="5"/>
  <c r="AO5" i="5"/>
  <c r="AO50" i="5" s="1"/>
  <c r="AN5" i="5"/>
  <c r="AM5" i="5"/>
  <c r="AL5" i="5"/>
  <c r="AK5" i="5"/>
  <c r="AJ5" i="5"/>
  <c r="AO4" i="5"/>
  <c r="AN4" i="5"/>
  <c r="AM4" i="5"/>
  <c r="AL4" i="5"/>
  <c r="AK4" i="5"/>
  <c r="AJ4" i="5"/>
  <c r="Q3" i="5"/>
  <c r="N3" i="5"/>
  <c r="F3" i="5"/>
  <c r="B3" i="5"/>
  <c r="AO51" i="4"/>
  <c r="AN51" i="4"/>
  <c r="AM51" i="4"/>
  <c r="AL51" i="4"/>
  <c r="AK51" i="4"/>
  <c r="AJ51" i="4"/>
  <c r="Y51" i="96"/>
  <c r="Z51" i="96"/>
  <c r="AA51" i="96"/>
  <c r="AB51" i="96"/>
  <c r="AE51" i="96"/>
  <c r="AF51" i="96"/>
  <c r="AG51" i="96"/>
  <c r="AL50" i="4"/>
  <c r="AK50" i="4"/>
  <c r="AJ50" i="4"/>
  <c r="O50" i="96"/>
  <c r="P50" i="96"/>
  <c r="P50" i="4" s="1"/>
  <c r="AG50" i="4" s="1"/>
  <c r="AD19" i="103" s="1"/>
  <c r="S4" i="96"/>
  <c r="U4" i="96"/>
  <c r="V4" i="96"/>
  <c r="W4" i="96"/>
  <c r="X4" i="96"/>
  <c r="Y4" i="96"/>
  <c r="Z4" i="96"/>
  <c r="AA4" i="96"/>
  <c r="AB4" i="96"/>
  <c r="AE4" i="96"/>
  <c r="AF4" i="96"/>
  <c r="AG4" i="96"/>
  <c r="S5" i="96"/>
  <c r="U5" i="96"/>
  <c r="W5" i="96"/>
  <c r="X5" i="96"/>
  <c r="Y5" i="96"/>
  <c r="Z5" i="96"/>
  <c r="AA5" i="96"/>
  <c r="AB5" i="96"/>
  <c r="AE5" i="96"/>
  <c r="AF5" i="96"/>
  <c r="AG5" i="96"/>
  <c r="S6" i="96"/>
  <c r="U6" i="96"/>
  <c r="V6" i="96"/>
  <c r="W6" i="96"/>
  <c r="X6" i="96"/>
  <c r="Y6" i="96"/>
  <c r="Z6" i="96"/>
  <c r="AA6" i="96"/>
  <c r="AB6" i="96"/>
  <c r="AE6" i="96"/>
  <c r="AF6" i="96"/>
  <c r="AG6" i="96"/>
  <c r="S8" i="96"/>
  <c r="U8" i="96"/>
  <c r="V8" i="96"/>
  <c r="W8" i="96"/>
  <c r="X8" i="96"/>
  <c r="Y8" i="96"/>
  <c r="Z8" i="96"/>
  <c r="AA8" i="96"/>
  <c r="AB8" i="96"/>
  <c r="AE8" i="96"/>
  <c r="AF8" i="96"/>
  <c r="AG8" i="96"/>
  <c r="S9" i="96"/>
  <c r="U9" i="96"/>
  <c r="V9" i="96"/>
  <c r="W9" i="96"/>
  <c r="X9" i="96"/>
  <c r="Y9" i="96"/>
  <c r="Z9" i="96"/>
  <c r="AA9" i="96"/>
  <c r="AB9" i="96"/>
  <c r="AE9" i="96"/>
  <c r="AF9" i="96"/>
  <c r="AG9" i="96"/>
  <c r="S10" i="96"/>
  <c r="U10" i="96"/>
  <c r="V10" i="96"/>
  <c r="W10" i="96"/>
  <c r="X10" i="96"/>
  <c r="Y10" i="96"/>
  <c r="Z10" i="96"/>
  <c r="AA10" i="96"/>
  <c r="AB10" i="96"/>
  <c r="AE10" i="96"/>
  <c r="AF10" i="96"/>
  <c r="AG10" i="96"/>
  <c r="S11" i="96"/>
  <c r="U11" i="96"/>
  <c r="V11" i="96"/>
  <c r="W11" i="96"/>
  <c r="X11" i="96"/>
  <c r="Y11" i="96"/>
  <c r="Z11" i="96"/>
  <c r="AA11" i="96"/>
  <c r="AB11" i="96"/>
  <c r="AE11" i="96"/>
  <c r="AF11" i="96"/>
  <c r="AG11" i="96"/>
  <c r="S12" i="96"/>
  <c r="U12" i="96"/>
  <c r="V12" i="96"/>
  <c r="W12" i="96"/>
  <c r="X12" i="96"/>
  <c r="Y12" i="96"/>
  <c r="Z12" i="96"/>
  <c r="AA12" i="96"/>
  <c r="AB12" i="96"/>
  <c r="AE12" i="96"/>
  <c r="AF12" i="96"/>
  <c r="AG12" i="96"/>
  <c r="S13" i="96"/>
  <c r="X13" i="96"/>
  <c r="Y13" i="96"/>
  <c r="Z13" i="96"/>
  <c r="AA13" i="96"/>
  <c r="AB13" i="96"/>
  <c r="AE13" i="96"/>
  <c r="AF13" i="96"/>
  <c r="AG13" i="96"/>
  <c r="S14" i="96"/>
  <c r="V14" i="96"/>
  <c r="W14" i="96"/>
  <c r="X14" i="96"/>
  <c r="Y14" i="96"/>
  <c r="Z14" i="96"/>
  <c r="AA14" i="96"/>
  <c r="AB14" i="96"/>
  <c r="AE14" i="96"/>
  <c r="AF14" i="96"/>
  <c r="AG14" i="96"/>
  <c r="S15" i="96"/>
  <c r="U15" i="96"/>
  <c r="V15" i="96"/>
  <c r="W15" i="96"/>
  <c r="X15" i="96"/>
  <c r="Y15" i="96"/>
  <c r="Z15" i="96"/>
  <c r="AA15" i="96"/>
  <c r="AB15" i="96"/>
  <c r="AE15" i="96"/>
  <c r="AF15" i="96"/>
  <c r="AG15" i="96"/>
  <c r="S16" i="96"/>
  <c r="U16" i="96"/>
  <c r="V16" i="96"/>
  <c r="W16" i="96"/>
  <c r="X16" i="96"/>
  <c r="Y16" i="96"/>
  <c r="Z16" i="96"/>
  <c r="AA16" i="96"/>
  <c r="AB16" i="96"/>
  <c r="AE16" i="96"/>
  <c r="AF16" i="96"/>
  <c r="AG16" i="96"/>
  <c r="S17" i="96"/>
  <c r="U17" i="96"/>
  <c r="V17" i="96"/>
  <c r="W17" i="96"/>
  <c r="X17" i="96"/>
  <c r="Y17" i="96"/>
  <c r="Z17" i="96"/>
  <c r="AA17" i="96"/>
  <c r="AB17" i="96"/>
  <c r="AE17" i="96"/>
  <c r="AF17" i="96"/>
  <c r="AG17" i="96"/>
  <c r="S18" i="96"/>
  <c r="V18" i="96"/>
  <c r="X18" i="96"/>
  <c r="Y18" i="96"/>
  <c r="Z18" i="96"/>
  <c r="AA18" i="96"/>
  <c r="AB18" i="96"/>
  <c r="AE18" i="96"/>
  <c r="AF18" i="96"/>
  <c r="AG18" i="96"/>
  <c r="S19" i="96"/>
  <c r="U19" i="96"/>
  <c r="V19" i="96"/>
  <c r="W19" i="96"/>
  <c r="X19" i="96"/>
  <c r="Y19" i="96"/>
  <c r="Z19" i="96"/>
  <c r="AA19" i="96"/>
  <c r="AB19" i="96"/>
  <c r="AE19" i="96"/>
  <c r="AF19" i="96"/>
  <c r="AG19" i="96"/>
  <c r="S20" i="96"/>
  <c r="U20" i="96"/>
  <c r="V20" i="96"/>
  <c r="W20" i="96"/>
  <c r="X20" i="96"/>
  <c r="Y20" i="96"/>
  <c r="Z20" i="96"/>
  <c r="AA20" i="96"/>
  <c r="AB20" i="96"/>
  <c r="AE20" i="96"/>
  <c r="AF20" i="96"/>
  <c r="AG20" i="96"/>
  <c r="S21" i="96"/>
  <c r="U21" i="96"/>
  <c r="V21" i="96"/>
  <c r="W21" i="96"/>
  <c r="X21" i="96"/>
  <c r="Y21" i="96"/>
  <c r="Z21" i="96"/>
  <c r="AA21" i="96"/>
  <c r="AB21" i="96"/>
  <c r="AE21" i="96"/>
  <c r="AF21" i="96"/>
  <c r="AG21" i="96"/>
  <c r="S22" i="96"/>
  <c r="U22" i="96"/>
  <c r="V22" i="96"/>
  <c r="W22" i="96"/>
  <c r="X22" i="96"/>
  <c r="Y22" i="96"/>
  <c r="Z22" i="96"/>
  <c r="AA22" i="96"/>
  <c r="AB22" i="96"/>
  <c r="AE22" i="96"/>
  <c r="AF22" i="96"/>
  <c r="AG22" i="96"/>
  <c r="S23" i="96"/>
  <c r="U23" i="96"/>
  <c r="V23" i="96"/>
  <c r="X23" i="96"/>
  <c r="Y23" i="96"/>
  <c r="Z23" i="96"/>
  <c r="AA23" i="96"/>
  <c r="AB23" i="96"/>
  <c r="AE23" i="96"/>
  <c r="AF23" i="96"/>
  <c r="AG23" i="96"/>
  <c r="S24" i="96"/>
  <c r="U24" i="96"/>
  <c r="V24" i="96"/>
  <c r="W24" i="96"/>
  <c r="X24" i="96"/>
  <c r="Y24" i="96"/>
  <c r="Z24" i="96"/>
  <c r="AA24" i="96"/>
  <c r="AB24" i="96"/>
  <c r="AE24" i="96"/>
  <c r="AF24" i="96"/>
  <c r="AG24" i="96"/>
  <c r="S25" i="96"/>
  <c r="U25" i="96"/>
  <c r="V25" i="96"/>
  <c r="W25" i="96"/>
  <c r="X25" i="96"/>
  <c r="Y25" i="96"/>
  <c r="Z25" i="96"/>
  <c r="AA25" i="96"/>
  <c r="AB25" i="96"/>
  <c r="AE25" i="96"/>
  <c r="AF25" i="96"/>
  <c r="AG25" i="96"/>
  <c r="S26" i="96"/>
  <c r="V26" i="96"/>
  <c r="W26" i="96"/>
  <c r="X26" i="96"/>
  <c r="Y26" i="96"/>
  <c r="Z26" i="96"/>
  <c r="AA26" i="96"/>
  <c r="AB26" i="96"/>
  <c r="AE26" i="96"/>
  <c r="AF26" i="96"/>
  <c r="AG26" i="96"/>
  <c r="S27" i="96"/>
  <c r="U27" i="96"/>
  <c r="V27" i="96"/>
  <c r="W27" i="96"/>
  <c r="X27" i="96"/>
  <c r="Y27" i="96"/>
  <c r="Z27" i="96"/>
  <c r="AA27" i="96"/>
  <c r="AB27" i="96"/>
  <c r="AE27" i="96"/>
  <c r="AF27" i="96"/>
  <c r="AG27" i="96"/>
  <c r="S28" i="96"/>
  <c r="U28" i="96"/>
  <c r="V28" i="96"/>
  <c r="W28" i="96"/>
  <c r="X28" i="96"/>
  <c r="Y28" i="96"/>
  <c r="Z28" i="96"/>
  <c r="AA28" i="96"/>
  <c r="AB28" i="96"/>
  <c r="AE28" i="96"/>
  <c r="AF28" i="96"/>
  <c r="AG28" i="96"/>
  <c r="S29" i="96"/>
  <c r="V29" i="96"/>
  <c r="W29" i="96"/>
  <c r="X29" i="96"/>
  <c r="Y29" i="96"/>
  <c r="Z29" i="96"/>
  <c r="AA29" i="96"/>
  <c r="AB29" i="96"/>
  <c r="AE29" i="96"/>
  <c r="AF29" i="96"/>
  <c r="AG29" i="96"/>
  <c r="S30" i="96"/>
  <c r="U30" i="96"/>
  <c r="V30" i="96"/>
  <c r="W30" i="96"/>
  <c r="X30" i="96"/>
  <c r="Y30" i="96"/>
  <c r="Z30" i="96"/>
  <c r="AA30" i="96"/>
  <c r="AB30" i="96"/>
  <c r="AE30" i="96"/>
  <c r="AF30" i="96"/>
  <c r="AG30" i="96"/>
  <c r="S31" i="96"/>
  <c r="U31" i="96"/>
  <c r="V31" i="96"/>
  <c r="W31" i="96"/>
  <c r="X31" i="96"/>
  <c r="Y31" i="96"/>
  <c r="Z31" i="96"/>
  <c r="AA31" i="96"/>
  <c r="AB31" i="96"/>
  <c r="AE31" i="96"/>
  <c r="AF31" i="96"/>
  <c r="AG31" i="96"/>
  <c r="AO49" i="4"/>
  <c r="AN49" i="4"/>
  <c r="AM49" i="4"/>
  <c r="AL49" i="4"/>
  <c r="AK49" i="4"/>
  <c r="AJ49" i="4"/>
  <c r="S32" i="96"/>
  <c r="X32" i="96"/>
  <c r="Y32" i="96"/>
  <c r="Z32" i="96"/>
  <c r="AA32" i="96"/>
  <c r="AB32" i="96"/>
  <c r="AC32" i="96"/>
  <c r="AE32" i="96"/>
  <c r="AF32" i="96"/>
  <c r="AG32" i="96"/>
  <c r="S33" i="96"/>
  <c r="U33" i="96"/>
  <c r="V33" i="96"/>
  <c r="W33" i="96"/>
  <c r="X33" i="96"/>
  <c r="Y33" i="96"/>
  <c r="Z33" i="96"/>
  <c r="AA33" i="96"/>
  <c r="AB33" i="96"/>
  <c r="AC33" i="96"/>
  <c r="AE33" i="96"/>
  <c r="AF33" i="96"/>
  <c r="AG33" i="96"/>
  <c r="S34" i="96"/>
  <c r="U34" i="96"/>
  <c r="V34" i="96"/>
  <c r="W34" i="96"/>
  <c r="X34" i="96"/>
  <c r="Y34" i="96"/>
  <c r="Z34" i="96"/>
  <c r="AA34" i="96"/>
  <c r="AB34" i="96"/>
  <c r="AC34" i="96"/>
  <c r="AE34" i="96"/>
  <c r="AF34" i="96"/>
  <c r="AG34" i="96"/>
  <c r="S35" i="96"/>
  <c r="U35" i="96"/>
  <c r="AH35" i="96" s="1"/>
  <c r="V35" i="96"/>
  <c r="W35" i="96"/>
  <c r="X35" i="96"/>
  <c r="Y35" i="96"/>
  <c r="Z35" i="96"/>
  <c r="AA35" i="96"/>
  <c r="AB35" i="96"/>
  <c r="AC35" i="96"/>
  <c r="AE35" i="96"/>
  <c r="AF35" i="96"/>
  <c r="AG35" i="96"/>
  <c r="S36" i="96"/>
  <c r="U36" i="96"/>
  <c r="V36" i="96"/>
  <c r="W36" i="96"/>
  <c r="X36" i="96"/>
  <c r="Y36" i="96"/>
  <c r="Z36" i="96"/>
  <c r="AA36" i="96"/>
  <c r="AB36" i="96"/>
  <c r="AC36" i="96"/>
  <c r="AE36" i="96"/>
  <c r="AF36" i="96"/>
  <c r="AG36" i="96"/>
  <c r="U37" i="96"/>
  <c r="V37" i="96"/>
  <c r="W37" i="96"/>
  <c r="X37" i="96"/>
  <c r="Y37" i="96"/>
  <c r="Z37" i="96"/>
  <c r="AA37" i="96"/>
  <c r="AB37" i="96"/>
  <c r="AC37" i="96"/>
  <c r="AE37" i="96"/>
  <c r="AF37" i="96"/>
  <c r="AG37" i="96"/>
  <c r="S38" i="96"/>
  <c r="U38" i="96"/>
  <c r="V38" i="96"/>
  <c r="W38" i="96"/>
  <c r="X38" i="96"/>
  <c r="Y38" i="96"/>
  <c r="Z38" i="96"/>
  <c r="AA38" i="96"/>
  <c r="AB38" i="96"/>
  <c r="AC38" i="96"/>
  <c r="AE38" i="96"/>
  <c r="AF38" i="96"/>
  <c r="AG38" i="96"/>
  <c r="S39" i="96"/>
  <c r="U39" i="96"/>
  <c r="V39" i="96"/>
  <c r="W39" i="96"/>
  <c r="X39" i="96"/>
  <c r="Y39" i="96"/>
  <c r="Z39" i="96"/>
  <c r="AA39" i="96"/>
  <c r="AB39" i="96"/>
  <c r="AC39" i="96"/>
  <c r="AE39" i="96"/>
  <c r="AF39" i="96"/>
  <c r="AG39" i="96"/>
  <c r="S40" i="96"/>
  <c r="U40" i="96"/>
  <c r="V40" i="96"/>
  <c r="W40" i="96"/>
  <c r="X40" i="96"/>
  <c r="Y40" i="96"/>
  <c r="Z40" i="96"/>
  <c r="AA40" i="96"/>
  <c r="AB40" i="96"/>
  <c r="AC40" i="96"/>
  <c r="AE40" i="96"/>
  <c r="AF40" i="96"/>
  <c r="AG40" i="96"/>
  <c r="S41" i="96"/>
  <c r="V41" i="96"/>
  <c r="W41" i="96"/>
  <c r="X41" i="96"/>
  <c r="Y41" i="96"/>
  <c r="Z41" i="96"/>
  <c r="AA41" i="96"/>
  <c r="AB41" i="96"/>
  <c r="AC41" i="96"/>
  <c r="AE41" i="96"/>
  <c r="AF41" i="96"/>
  <c r="AG41" i="96"/>
  <c r="S42" i="96"/>
  <c r="U42" i="96"/>
  <c r="V42" i="96"/>
  <c r="W42" i="96"/>
  <c r="X42" i="96"/>
  <c r="Y42" i="96"/>
  <c r="Z42" i="96"/>
  <c r="AA42" i="96"/>
  <c r="AB42" i="96"/>
  <c r="AC42" i="96"/>
  <c r="AE42" i="96"/>
  <c r="AF42" i="96"/>
  <c r="AG42" i="96"/>
  <c r="S43" i="96"/>
  <c r="U43" i="96"/>
  <c r="V43" i="96"/>
  <c r="W43" i="96"/>
  <c r="X43" i="96"/>
  <c r="Y43" i="96"/>
  <c r="Z43" i="96"/>
  <c r="AA43" i="96"/>
  <c r="AB43" i="96"/>
  <c r="AC43" i="96"/>
  <c r="AE43" i="96"/>
  <c r="AF43" i="96"/>
  <c r="AG43" i="96"/>
  <c r="S44" i="96"/>
  <c r="U44" i="96"/>
  <c r="V44" i="96"/>
  <c r="W44" i="96"/>
  <c r="X44" i="96"/>
  <c r="Y44" i="96"/>
  <c r="Z44" i="96"/>
  <c r="AA44" i="96"/>
  <c r="AB44" i="96"/>
  <c r="AC44" i="96"/>
  <c r="AE44" i="96"/>
  <c r="AF44" i="96"/>
  <c r="AG44" i="96"/>
  <c r="S45" i="96"/>
  <c r="U45" i="96"/>
  <c r="V45" i="96"/>
  <c r="W45" i="96"/>
  <c r="X45" i="96"/>
  <c r="Y45" i="96"/>
  <c r="Z45" i="96"/>
  <c r="AA45" i="96"/>
  <c r="AB45" i="96"/>
  <c r="AC45" i="96"/>
  <c r="AE45" i="96"/>
  <c r="AF45" i="96"/>
  <c r="AG45" i="96"/>
  <c r="S46" i="96"/>
  <c r="U46" i="96"/>
  <c r="V46" i="96"/>
  <c r="W46" i="96"/>
  <c r="X46" i="96"/>
  <c r="Y46" i="96"/>
  <c r="Z46" i="96"/>
  <c r="AA46" i="96"/>
  <c r="AB46" i="96"/>
  <c r="AC46" i="96"/>
  <c r="AE46" i="96"/>
  <c r="AF46" i="96"/>
  <c r="AG46" i="96"/>
  <c r="S47" i="96"/>
  <c r="V47" i="96"/>
  <c r="W47" i="96"/>
  <c r="X47" i="96"/>
  <c r="Y47" i="96"/>
  <c r="Z47" i="96"/>
  <c r="AA47" i="96"/>
  <c r="AB47" i="96"/>
  <c r="AC47" i="96"/>
  <c r="AE47" i="96"/>
  <c r="AF47" i="96"/>
  <c r="AG47" i="96"/>
  <c r="S48" i="96"/>
  <c r="U48" i="96"/>
  <c r="V48" i="96"/>
  <c r="W48" i="96"/>
  <c r="X48" i="96"/>
  <c r="Y48" i="96"/>
  <c r="Z48" i="96"/>
  <c r="AA48" i="96"/>
  <c r="AB48" i="96"/>
  <c r="AC48" i="96"/>
  <c r="AE48" i="96"/>
  <c r="AF48" i="96"/>
  <c r="AG48" i="96"/>
  <c r="AB49" i="4"/>
  <c r="AO48" i="4"/>
  <c r="AN48" i="4"/>
  <c r="AM48" i="4"/>
  <c r="AL48" i="4"/>
  <c r="AK48" i="4"/>
  <c r="AJ48" i="4"/>
  <c r="AO47" i="4"/>
  <c r="AN47" i="4"/>
  <c r="AM47" i="4"/>
  <c r="AL47" i="4"/>
  <c r="AK47" i="4"/>
  <c r="AJ47" i="4"/>
  <c r="AO46" i="4"/>
  <c r="AN46" i="4"/>
  <c r="AM46" i="4"/>
  <c r="AL46" i="4"/>
  <c r="AK46" i="4"/>
  <c r="AJ46" i="4"/>
  <c r="AE46" i="4"/>
  <c r="X46" i="4"/>
  <c r="AO45" i="4"/>
  <c r="AN45" i="4"/>
  <c r="AM45" i="4"/>
  <c r="AL45" i="4"/>
  <c r="AK45" i="4"/>
  <c r="AJ45" i="4"/>
  <c r="AO44" i="4"/>
  <c r="AN44" i="4"/>
  <c r="AM44" i="4"/>
  <c r="AL44" i="4"/>
  <c r="AK44" i="4"/>
  <c r="AJ44" i="4"/>
  <c r="AO43" i="4"/>
  <c r="AN43" i="4"/>
  <c r="AM43" i="4"/>
  <c r="AL43" i="4"/>
  <c r="AK43" i="4"/>
  <c r="AJ43" i="4"/>
  <c r="AO42" i="4"/>
  <c r="AN42" i="4"/>
  <c r="AM42" i="4"/>
  <c r="AL42" i="4"/>
  <c r="AK42" i="4"/>
  <c r="AJ42" i="4"/>
  <c r="AE42" i="4"/>
  <c r="AC42" i="4"/>
  <c r="AB42" i="4"/>
  <c r="U42" i="4"/>
  <c r="AO41" i="4"/>
  <c r="AN41" i="4"/>
  <c r="AM41" i="4"/>
  <c r="AL41" i="4"/>
  <c r="AK41" i="4"/>
  <c r="AJ41" i="4"/>
  <c r="AO40" i="4"/>
  <c r="AN40" i="4"/>
  <c r="AM40" i="4"/>
  <c r="AL40" i="4"/>
  <c r="AK40" i="4"/>
  <c r="AJ40" i="4"/>
  <c r="AB40" i="4"/>
  <c r="X40" i="4"/>
  <c r="U40" i="4"/>
  <c r="AO39" i="4"/>
  <c r="AN39" i="4"/>
  <c r="AM39" i="4"/>
  <c r="AL39" i="4"/>
  <c r="AK39" i="4"/>
  <c r="AJ39" i="4"/>
  <c r="AG39" i="4"/>
  <c r="AE39" i="4"/>
  <c r="AC39" i="4"/>
  <c r="X39" i="4"/>
  <c r="U39" i="4"/>
  <c r="AO38" i="4"/>
  <c r="AN38" i="4"/>
  <c r="AM38" i="4"/>
  <c r="AL38" i="4"/>
  <c r="AK38" i="4"/>
  <c r="AJ38" i="4"/>
  <c r="AO37" i="4"/>
  <c r="AN37" i="4"/>
  <c r="AM37" i="4"/>
  <c r="AL37" i="4"/>
  <c r="AK37" i="4"/>
  <c r="AJ37" i="4"/>
  <c r="AO36" i="4"/>
  <c r="AN36" i="4"/>
  <c r="AM36" i="4"/>
  <c r="AL36" i="4"/>
  <c r="AK36" i="4"/>
  <c r="AJ36" i="4"/>
  <c r="AO35" i="4"/>
  <c r="AN35" i="4"/>
  <c r="AM35" i="4"/>
  <c r="AL35" i="4"/>
  <c r="AK35" i="4"/>
  <c r="AJ35" i="4"/>
  <c r="AO34" i="4"/>
  <c r="AN34" i="4"/>
  <c r="AM34" i="4"/>
  <c r="AL34" i="4"/>
  <c r="AK34" i="4"/>
  <c r="AJ34" i="4"/>
  <c r="AE34" i="4"/>
  <c r="AB34" i="4"/>
  <c r="U34" i="4"/>
  <c r="AO33" i="4"/>
  <c r="AN33" i="4"/>
  <c r="AM33" i="4"/>
  <c r="AL33" i="4"/>
  <c r="AK33" i="4"/>
  <c r="AJ33" i="4"/>
  <c r="AO32" i="4"/>
  <c r="AN32" i="4"/>
  <c r="AM32" i="4"/>
  <c r="AL32" i="4"/>
  <c r="AK32" i="4"/>
  <c r="AJ32" i="4"/>
  <c r="AO31" i="4"/>
  <c r="AN31" i="4"/>
  <c r="AM31" i="4"/>
  <c r="AL31" i="4"/>
  <c r="AK31" i="4"/>
  <c r="AJ31" i="4"/>
  <c r="AO30" i="4"/>
  <c r="AN30" i="4"/>
  <c r="AM30" i="4"/>
  <c r="AL30" i="4"/>
  <c r="AK30" i="4"/>
  <c r="AJ30" i="4"/>
  <c r="AO29" i="4"/>
  <c r="AN29" i="4"/>
  <c r="AM29" i="4"/>
  <c r="AL29" i="4"/>
  <c r="AK29" i="4"/>
  <c r="AJ29" i="4"/>
  <c r="AO28" i="4"/>
  <c r="AN28" i="4"/>
  <c r="AM28" i="4"/>
  <c r="AL28" i="4"/>
  <c r="AK28" i="4"/>
  <c r="AJ28" i="4"/>
  <c r="AO27" i="4"/>
  <c r="AN27" i="4"/>
  <c r="AM27" i="4"/>
  <c r="AL27" i="4"/>
  <c r="AK27" i="4"/>
  <c r="AJ27" i="4"/>
  <c r="AO26" i="4"/>
  <c r="AN26" i="4"/>
  <c r="AM26" i="4"/>
  <c r="AL26" i="4"/>
  <c r="AK26" i="4"/>
  <c r="AJ26" i="4"/>
  <c r="AO25" i="4"/>
  <c r="AN25" i="4"/>
  <c r="AM25" i="4"/>
  <c r="AL25" i="4"/>
  <c r="AK25" i="4"/>
  <c r="AJ25" i="4"/>
  <c r="AO24" i="4"/>
  <c r="AN24" i="4"/>
  <c r="AM24" i="4"/>
  <c r="AL24" i="4"/>
  <c r="AK24" i="4"/>
  <c r="AJ24" i="4"/>
  <c r="AO23" i="4"/>
  <c r="AN23" i="4"/>
  <c r="AM23" i="4"/>
  <c r="AL23" i="4"/>
  <c r="AK23" i="4"/>
  <c r="AJ23" i="4"/>
  <c r="AO22" i="4"/>
  <c r="AN22" i="4"/>
  <c r="AM22" i="4"/>
  <c r="AL22" i="4"/>
  <c r="AK22" i="4"/>
  <c r="AJ22" i="4"/>
  <c r="AO21" i="4"/>
  <c r="AN21" i="4"/>
  <c r="AM21" i="4"/>
  <c r="AL21" i="4"/>
  <c r="AK21" i="4"/>
  <c r="AJ21" i="4"/>
  <c r="AO20" i="4"/>
  <c r="AN20" i="4"/>
  <c r="AM20" i="4"/>
  <c r="AL20" i="4"/>
  <c r="AK20" i="4"/>
  <c r="AJ20" i="4"/>
  <c r="AO19" i="4"/>
  <c r="AN19" i="4"/>
  <c r="AM19" i="4"/>
  <c r="AL19" i="4"/>
  <c r="AK19" i="4"/>
  <c r="AJ19" i="4"/>
  <c r="AO18" i="4"/>
  <c r="AN18" i="4"/>
  <c r="AM18" i="4"/>
  <c r="AL18" i="4"/>
  <c r="AK18" i="4"/>
  <c r="AJ18" i="4"/>
  <c r="AO17" i="4"/>
  <c r="AN17" i="4"/>
  <c r="AM17" i="4"/>
  <c r="AL17" i="4"/>
  <c r="AK17" i="4"/>
  <c r="AJ17" i="4"/>
  <c r="AO16" i="4"/>
  <c r="AN16" i="4"/>
  <c r="AM16" i="4"/>
  <c r="AL16" i="4"/>
  <c r="AK16" i="4"/>
  <c r="AJ16" i="4"/>
  <c r="AO15" i="4"/>
  <c r="AN15" i="4"/>
  <c r="AM15" i="4"/>
  <c r="AL15" i="4"/>
  <c r="AK15" i="4"/>
  <c r="AJ15" i="4"/>
  <c r="AO14" i="4"/>
  <c r="AN14" i="4"/>
  <c r="AM14" i="4"/>
  <c r="AL14" i="4"/>
  <c r="AK14" i="4"/>
  <c r="AJ14" i="4"/>
  <c r="AO13" i="4"/>
  <c r="AN13" i="4"/>
  <c r="AM13" i="4"/>
  <c r="AL13" i="4"/>
  <c r="AK13" i="4"/>
  <c r="AJ13" i="4"/>
  <c r="AO12" i="4"/>
  <c r="AN12" i="4"/>
  <c r="AM12" i="4"/>
  <c r="AL12" i="4"/>
  <c r="AK12" i="4"/>
  <c r="AJ12" i="4"/>
  <c r="AO11" i="4"/>
  <c r="AN11" i="4"/>
  <c r="AM11" i="4"/>
  <c r="AL11" i="4"/>
  <c r="AK11" i="4"/>
  <c r="AJ11" i="4"/>
  <c r="AO10" i="4"/>
  <c r="AN10" i="4"/>
  <c r="AM10" i="4"/>
  <c r="AL10" i="4"/>
  <c r="AK10" i="4"/>
  <c r="AJ10" i="4"/>
  <c r="AO9" i="4"/>
  <c r="AN9" i="4"/>
  <c r="AM9" i="4"/>
  <c r="AL9" i="4"/>
  <c r="AK9" i="4"/>
  <c r="AJ9" i="4"/>
  <c r="AO8" i="4"/>
  <c r="AN8" i="4"/>
  <c r="AM8" i="4"/>
  <c r="AL8" i="4"/>
  <c r="AK8" i="4"/>
  <c r="AJ8" i="4"/>
  <c r="AO6" i="4"/>
  <c r="AN6" i="4"/>
  <c r="AM6" i="4"/>
  <c r="AL6" i="4"/>
  <c r="AK6" i="4"/>
  <c r="AJ6" i="4"/>
  <c r="AO5" i="4"/>
  <c r="AN5" i="4"/>
  <c r="AM5" i="4"/>
  <c r="AL5" i="4"/>
  <c r="AK5" i="4"/>
  <c r="AJ5" i="4"/>
  <c r="AO4" i="4"/>
  <c r="AN4" i="4"/>
  <c r="AM4" i="4"/>
  <c r="AL4" i="4"/>
  <c r="AK4" i="4"/>
  <c r="AJ4" i="4"/>
  <c r="Q3" i="4"/>
  <c r="N3" i="4"/>
  <c r="F3" i="4"/>
  <c r="B3" i="4"/>
  <c r="AO51" i="2"/>
  <c r="AN51" i="2"/>
  <c r="AM51" i="2"/>
  <c r="AL51" i="2"/>
  <c r="AK51" i="2"/>
  <c r="AJ51" i="2"/>
  <c r="Y51" i="95"/>
  <c r="Z51" i="95"/>
  <c r="AA51" i="95"/>
  <c r="AB51" i="95"/>
  <c r="AE51" i="95"/>
  <c r="AF51" i="95"/>
  <c r="AG51" i="95"/>
  <c r="AL50" i="2"/>
  <c r="AK50" i="2"/>
  <c r="AJ50" i="2"/>
  <c r="N50" i="95"/>
  <c r="N50" i="2"/>
  <c r="O50" i="95"/>
  <c r="P50" i="95"/>
  <c r="P50" i="2" s="1"/>
  <c r="AG50" i="2" s="1"/>
  <c r="AE19" i="103" s="1"/>
  <c r="U4" i="95"/>
  <c r="V4" i="95"/>
  <c r="W4" i="95"/>
  <c r="X4" i="95"/>
  <c r="Y4" i="95"/>
  <c r="Z4" i="95"/>
  <c r="AA4" i="95"/>
  <c r="AB4" i="95"/>
  <c r="AE4" i="95"/>
  <c r="AF4" i="95"/>
  <c r="AG4" i="95"/>
  <c r="X5" i="95"/>
  <c r="Y5" i="95"/>
  <c r="Z5" i="95"/>
  <c r="AA5" i="95"/>
  <c r="AB5" i="95"/>
  <c r="AE5" i="95"/>
  <c r="AF5" i="95"/>
  <c r="AG5" i="95"/>
  <c r="U6" i="95"/>
  <c r="V6" i="95"/>
  <c r="W6" i="95"/>
  <c r="X6" i="95"/>
  <c r="Y6" i="95"/>
  <c r="Z6" i="95"/>
  <c r="AA6" i="95"/>
  <c r="AB6" i="95"/>
  <c r="AE6" i="95"/>
  <c r="AF6" i="95"/>
  <c r="AG6" i="95"/>
  <c r="U8" i="95"/>
  <c r="V8" i="95"/>
  <c r="W8" i="95"/>
  <c r="X8" i="95"/>
  <c r="Y8" i="95"/>
  <c r="Z8" i="95"/>
  <c r="AA8" i="95"/>
  <c r="AB8" i="95"/>
  <c r="AE8" i="95"/>
  <c r="AF8" i="95"/>
  <c r="AG8" i="95"/>
  <c r="U9" i="95"/>
  <c r="V9" i="95"/>
  <c r="W9" i="95"/>
  <c r="X9" i="95"/>
  <c r="Y9" i="95"/>
  <c r="Z9" i="95"/>
  <c r="AA9" i="95"/>
  <c r="AB9" i="95"/>
  <c r="AE9" i="95"/>
  <c r="AF9" i="95"/>
  <c r="AG9" i="95"/>
  <c r="U10" i="95"/>
  <c r="V10" i="95"/>
  <c r="W10" i="95"/>
  <c r="X10" i="95"/>
  <c r="Y10" i="95"/>
  <c r="Z10" i="95"/>
  <c r="AA10" i="95"/>
  <c r="AB10" i="95"/>
  <c r="AE10" i="95"/>
  <c r="AF10" i="95"/>
  <c r="AG10" i="95"/>
  <c r="U11" i="95"/>
  <c r="V11" i="95"/>
  <c r="W11" i="95"/>
  <c r="X11" i="95"/>
  <c r="Y11" i="95"/>
  <c r="Z11" i="95"/>
  <c r="AA11" i="95"/>
  <c r="AB11" i="95"/>
  <c r="AE11" i="95"/>
  <c r="AF11" i="95"/>
  <c r="AG11" i="95"/>
  <c r="U12" i="95"/>
  <c r="V12" i="95"/>
  <c r="W12" i="95"/>
  <c r="X12" i="95"/>
  <c r="Y12" i="95"/>
  <c r="Z12" i="95"/>
  <c r="AA12" i="95"/>
  <c r="AB12" i="95"/>
  <c r="AE12" i="95"/>
  <c r="AF12" i="95"/>
  <c r="AG12" i="95"/>
  <c r="U13" i="95"/>
  <c r="X13" i="95"/>
  <c r="Y13" i="95"/>
  <c r="Z13" i="95"/>
  <c r="AA13" i="95"/>
  <c r="AB13" i="95"/>
  <c r="AE13" i="95"/>
  <c r="AF13" i="95"/>
  <c r="AG13" i="95"/>
  <c r="V14" i="95"/>
  <c r="AH14" i="95" s="1"/>
  <c r="W14" i="95"/>
  <c r="X14" i="95"/>
  <c r="Y14" i="95"/>
  <c r="Z14" i="95"/>
  <c r="AA14" i="95"/>
  <c r="AB14" i="95"/>
  <c r="AE14" i="95"/>
  <c r="AF14" i="95"/>
  <c r="AG14" i="95"/>
  <c r="U15" i="95"/>
  <c r="V15" i="95"/>
  <c r="W15" i="95"/>
  <c r="X15" i="95"/>
  <c r="Y15" i="95"/>
  <c r="Z15" i="95"/>
  <c r="AA15" i="95"/>
  <c r="AB15" i="95"/>
  <c r="AE15" i="95"/>
  <c r="AF15" i="95"/>
  <c r="AG15" i="95"/>
  <c r="U16" i="95"/>
  <c r="V16" i="95"/>
  <c r="W16" i="95"/>
  <c r="X16" i="95"/>
  <c r="Y16" i="95"/>
  <c r="Z16" i="95"/>
  <c r="AA16" i="95"/>
  <c r="AB16" i="95"/>
  <c r="AE16" i="95"/>
  <c r="AF16" i="95"/>
  <c r="AG16" i="95"/>
  <c r="U17" i="95"/>
  <c r="V17" i="95"/>
  <c r="W17" i="95"/>
  <c r="X17" i="95"/>
  <c r="Y17" i="95"/>
  <c r="Z17" i="95"/>
  <c r="AA17" i="95"/>
  <c r="AB17" i="95"/>
  <c r="AE17" i="95"/>
  <c r="AF17" i="95"/>
  <c r="AG17" i="95"/>
  <c r="V18" i="95"/>
  <c r="Y18" i="95"/>
  <c r="Z18" i="95"/>
  <c r="AA18" i="95"/>
  <c r="AB18" i="95"/>
  <c r="AE18" i="95"/>
  <c r="AF18" i="95"/>
  <c r="AG18" i="95"/>
  <c r="U19" i="95"/>
  <c r="V19" i="95"/>
  <c r="W19" i="95"/>
  <c r="X19" i="95"/>
  <c r="Y19" i="95"/>
  <c r="Z19" i="95"/>
  <c r="AA19" i="95"/>
  <c r="AB19" i="95"/>
  <c r="AE19" i="95"/>
  <c r="AF19" i="95"/>
  <c r="AG19" i="95"/>
  <c r="U20" i="95"/>
  <c r="V20" i="95"/>
  <c r="W20" i="95"/>
  <c r="X20" i="95"/>
  <c r="Y20" i="95"/>
  <c r="Z20" i="95"/>
  <c r="AA20" i="95"/>
  <c r="AB20" i="95"/>
  <c r="AE20" i="95"/>
  <c r="AF20" i="95"/>
  <c r="AG20" i="95"/>
  <c r="U21" i="95"/>
  <c r="V21" i="95"/>
  <c r="W21" i="95"/>
  <c r="X21" i="95"/>
  <c r="Y21" i="95"/>
  <c r="Z21" i="95"/>
  <c r="AA21" i="95"/>
  <c r="AB21" i="95"/>
  <c r="AE21" i="95"/>
  <c r="AF21" i="95"/>
  <c r="AG21" i="95"/>
  <c r="U22" i="95"/>
  <c r="V22" i="95"/>
  <c r="W22" i="95"/>
  <c r="X22" i="95"/>
  <c r="Y22" i="95"/>
  <c r="Z22" i="95"/>
  <c r="AA22" i="95"/>
  <c r="AB22" i="95"/>
  <c r="AE22" i="95"/>
  <c r="AF22" i="95"/>
  <c r="AG22" i="95"/>
  <c r="U23" i="95"/>
  <c r="V23" i="95"/>
  <c r="W23" i="95"/>
  <c r="X23" i="95"/>
  <c r="Y23" i="95"/>
  <c r="Z23" i="95"/>
  <c r="AA23" i="95"/>
  <c r="AB23" i="95"/>
  <c r="AE23" i="95"/>
  <c r="AF23" i="95"/>
  <c r="AG23" i="95"/>
  <c r="U24" i="95"/>
  <c r="V24" i="95"/>
  <c r="W24" i="95"/>
  <c r="X24" i="95"/>
  <c r="Y24" i="95"/>
  <c r="Z24" i="95"/>
  <c r="AA24" i="95"/>
  <c r="AB24" i="95"/>
  <c r="AE24" i="95"/>
  <c r="AF24" i="95"/>
  <c r="AG24" i="95"/>
  <c r="U25" i="95"/>
  <c r="V25" i="95"/>
  <c r="W25" i="95"/>
  <c r="X25" i="95"/>
  <c r="Y25" i="95"/>
  <c r="Z25" i="95"/>
  <c r="AA25" i="95"/>
  <c r="AB25" i="95"/>
  <c r="AE25" i="95"/>
  <c r="AF25" i="95"/>
  <c r="AG25" i="95"/>
  <c r="V26" i="95"/>
  <c r="AH26" i="95" s="1"/>
  <c r="W26" i="95"/>
  <c r="X26" i="95"/>
  <c r="Y26" i="95"/>
  <c r="Z26" i="95"/>
  <c r="AA26" i="95"/>
  <c r="AB26" i="95"/>
  <c r="AE26" i="95"/>
  <c r="AF26" i="95"/>
  <c r="AG26" i="95"/>
  <c r="U27" i="95"/>
  <c r="V27" i="95"/>
  <c r="W27" i="95"/>
  <c r="X27" i="95"/>
  <c r="Y27" i="95"/>
  <c r="Z27" i="95"/>
  <c r="AA27" i="95"/>
  <c r="AB27" i="95"/>
  <c r="AE27" i="95"/>
  <c r="AF27" i="95"/>
  <c r="AG27" i="95"/>
  <c r="U28" i="95"/>
  <c r="V28" i="95"/>
  <c r="W28" i="95"/>
  <c r="X28" i="95"/>
  <c r="Y28" i="95"/>
  <c r="Z28" i="95"/>
  <c r="AA28" i="95"/>
  <c r="AB28" i="95"/>
  <c r="AE28" i="95"/>
  <c r="AF28" i="95"/>
  <c r="AG28" i="95"/>
  <c r="V29" i="95"/>
  <c r="W29" i="95"/>
  <c r="X29" i="95"/>
  <c r="Y29" i="95"/>
  <c r="Z29" i="95"/>
  <c r="AA29" i="95"/>
  <c r="AB29" i="95"/>
  <c r="AE29" i="95"/>
  <c r="AF29" i="95"/>
  <c r="AG29" i="95"/>
  <c r="U30" i="95"/>
  <c r="V30" i="95"/>
  <c r="W30" i="95"/>
  <c r="X30" i="95"/>
  <c r="Y30" i="95"/>
  <c r="Z30" i="95"/>
  <c r="AA30" i="95"/>
  <c r="AB30" i="95"/>
  <c r="AE30" i="95"/>
  <c r="AF30" i="95"/>
  <c r="AG30" i="95"/>
  <c r="U31" i="95"/>
  <c r="V31" i="95"/>
  <c r="W31" i="95"/>
  <c r="X31" i="95"/>
  <c r="Y31" i="95"/>
  <c r="Z31" i="95"/>
  <c r="AA31" i="95"/>
  <c r="AB31" i="95"/>
  <c r="AE31" i="95"/>
  <c r="AF31" i="95"/>
  <c r="AG31" i="95"/>
  <c r="AO49" i="2"/>
  <c r="AN49" i="2"/>
  <c r="AM49" i="2"/>
  <c r="AL49" i="2"/>
  <c r="AK49" i="2"/>
  <c r="AJ49" i="2"/>
  <c r="W32" i="95"/>
  <c r="Y32" i="95"/>
  <c r="Z32" i="95"/>
  <c r="AA32" i="95"/>
  <c r="AB32" i="95"/>
  <c r="AC32" i="95"/>
  <c r="AE32" i="95"/>
  <c r="AF32" i="95"/>
  <c r="AG32" i="95"/>
  <c r="U33" i="95"/>
  <c r="V33" i="95"/>
  <c r="W33" i="95"/>
  <c r="X33" i="95"/>
  <c r="Y33" i="95"/>
  <c r="Z33" i="95"/>
  <c r="AA33" i="95"/>
  <c r="AB33" i="95"/>
  <c r="AC33" i="95"/>
  <c r="AE33" i="95"/>
  <c r="AF33" i="95"/>
  <c r="AG33" i="95"/>
  <c r="U34" i="95"/>
  <c r="V34" i="95"/>
  <c r="W34" i="95"/>
  <c r="X34" i="95"/>
  <c r="Y34" i="95"/>
  <c r="Z34" i="95"/>
  <c r="AA34" i="95"/>
  <c r="AB34" i="95"/>
  <c r="AC34" i="95"/>
  <c r="AE34" i="95"/>
  <c r="AF34" i="95"/>
  <c r="AG34" i="95"/>
  <c r="U35" i="95"/>
  <c r="V35" i="95"/>
  <c r="W35" i="95"/>
  <c r="X35" i="95"/>
  <c r="Y35" i="95"/>
  <c r="Z35" i="95"/>
  <c r="AA35" i="95"/>
  <c r="AB35" i="95"/>
  <c r="AC35" i="95"/>
  <c r="AE35" i="95"/>
  <c r="AF35" i="95"/>
  <c r="AG35" i="95"/>
  <c r="U36" i="95"/>
  <c r="V36" i="95"/>
  <c r="W36" i="95"/>
  <c r="X36" i="95"/>
  <c r="Y36" i="95"/>
  <c r="Z36" i="95"/>
  <c r="AA36" i="95"/>
  <c r="AB36" i="95"/>
  <c r="AC36" i="95"/>
  <c r="AE36" i="95"/>
  <c r="AF36" i="95"/>
  <c r="AG36" i="95"/>
  <c r="U37" i="95"/>
  <c r="V37" i="95"/>
  <c r="W37" i="95"/>
  <c r="X37" i="95"/>
  <c r="Y37" i="95"/>
  <c r="Z37" i="95"/>
  <c r="AA37" i="95"/>
  <c r="AB37" i="95"/>
  <c r="AC37" i="95"/>
  <c r="AE37" i="95"/>
  <c r="AF37" i="95"/>
  <c r="AG37" i="95"/>
  <c r="U38" i="95"/>
  <c r="V38" i="95"/>
  <c r="W38" i="95"/>
  <c r="X38" i="95"/>
  <c r="Y38" i="95"/>
  <c r="Z38" i="95"/>
  <c r="AA38" i="95"/>
  <c r="AB38" i="95"/>
  <c r="AC38" i="95"/>
  <c r="AE38" i="95"/>
  <c r="AF38" i="95"/>
  <c r="AG38" i="95"/>
  <c r="U39" i="95"/>
  <c r="V39" i="95"/>
  <c r="W39" i="95"/>
  <c r="X39" i="95"/>
  <c r="Y39" i="95"/>
  <c r="Z39" i="95"/>
  <c r="AA39" i="95"/>
  <c r="AB39" i="95"/>
  <c r="AC39" i="95"/>
  <c r="AE39" i="95"/>
  <c r="AF39" i="95"/>
  <c r="AG39" i="95"/>
  <c r="U40" i="95"/>
  <c r="V40" i="95"/>
  <c r="W40" i="95"/>
  <c r="X40" i="95"/>
  <c r="Y40" i="95"/>
  <c r="Z40" i="95"/>
  <c r="AA40" i="95"/>
  <c r="AB40" i="95"/>
  <c r="AC40" i="95"/>
  <c r="AE40" i="95"/>
  <c r="AF40" i="95"/>
  <c r="AG40" i="95"/>
  <c r="U41" i="95"/>
  <c r="V41" i="95"/>
  <c r="W41" i="95"/>
  <c r="X41" i="95"/>
  <c r="Y41" i="95"/>
  <c r="Z41" i="95"/>
  <c r="AA41" i="95"/>
  <c r="AB41" i="95"/>
  <c r="AC41" i="95"/>
  <c r="AE41" i="95"/>
  <c r="AF41" i="95"/>
  <c r="AG41" i="95"/>
  <c r="U42" i="95"/>
  <c r="V42" i="95"/>
  <c r="W42" i="95"/>
  <c r="X42" i="95"/>
  <c r="Y42" i="95"/>
  <c r="Z42" i="95"/>
  <c r="AA42" i="95"/>
  <c r="AB42" i="95"/>
  <c r="AC42" i="95"/>
  <c r="AE42" i="95"/>
  <c r="AF42" i="95"/>
  <c r="AG42" i="95"/>
  <c r="U43" i="95"/>
  <c r="V43" i="95"/>
  <c r="W43" i="95"/>
  <c r="X43" i="95"/>
  <c r="Y43" i="95"/>
  <c r="Z43" i="95"/>
  <c r="AA43" i="95"/>
  <c r="AB43" i="95"/>
  <c r="AC43" i="95"/>
  <c r="AE43" i="95"/>
  <c r="AF43" i="95"/>
  <c r="AG43" i="95"/>
  <c r="U44" i="95"/>
  <c r="V44" i="95"/>
  <c r="W44" i="95"/>
  <c r="X44" i="95"/>
  <c r="Y44" i="95"/>
  <c r="Z44" i="95"/>
  <c r="AA44" i="95"/>
  <c r="AB44" i="95"/>
  <c r="AC44" i="95"/>
  <c r="AE44" i="95"/>
  <c r="AF44" i="95"/>
  <c r="AG44" i="95"/>
  <c r="U45" i="95"/>
  <c r="V45" i="95"/>
  <c r="W45" i="95"/>
  <c r="X45" i="95"/>
  <c r="Y45" i="95"/>
  <c r="Z45" i="95"/>
  <c r="AA45" i="95"/>
  <c r="AB45" i="95"/>
  <c r="AC45" i="95"/>
  <c r="AE45" i="95"/>
  <c r="AF45" i="95"/>
  <c r="AG45" i="95"/>
  <c r="U46" i="95"/>
  <c r="V46" i="95"/>
  <c r="W46" i="95"/>
  <c r="X46" i="95"/>
  <c r="Y46" i="95"/>
  <c r="Z46" i="95"/>
  <c r="AA46" i="95"/>
  <c r="AB46" i="95"/>
  <c r="AC46" i="95"/>
  <c r="AE46" i="95"/>
  <c r="AF46" i="95"/>
  <c r="AG46" i="95"/>
  <c r="V47" i="95"/>
  <c r="W47" i="95"/>
  <c r="X47" i="95"/>
  <c r="Y47" i="95"/>
  <c r="Z47" i="95"/>
  <c r="AA47" i="95"/>
  <c r="AB47" i="95"/>
  <c r="AC47" i="95"/>
  <c r="AE47" i="95"/>
  <c r="AF47" i="95"/>
  <c r="AG47" i="95"/>
  <c r="U48" i="95"/>
  <c r="V48" i="95"/>
  <c r="W48" i="95"/>
  <c r="X48" i="95"/>
  <c r="Y48" i="95"/>
  <c r="Z48" i="95"/>
  <c r="AA48" i="95"/>
  <c r="AB48" i="95"/>
  <c r="AC48" i="95"/>
  <c r="AE48" i="95"/>
  <c r="AF48" i="95"/>
  <c r="AG48" i="95"/>
  <c r="AA49" i="2"/>
  <c r="AO48" i="2"/>
  <c r="AN48" i="2"/>
  <c r="AM48" i="2"/>
  <c r="AL48" i="2"/>
  <c r="AK48" i="2"/>
  <c r="AJ48" i="2"/>
  <c r="AO47" i="2"/>
  <c r="AN47" i="2"/>
  <c r="AM47" i="2"/>
  <c r="AL47" i="2"/>
  <c r="AK47" i="2"/>
  <c r="AJ47" i="2"/>
  <c r="AO46" i="2"/>
  <c r="AN46" i="2"/>
  <c r="AM46" i="2"/>
  <c r="AL46" i="2"/>
  <c r="AK46" i="2"/>
  <c r="AJ46" i="2"/>
  <c r="AG46" i="2"/>
  <c r="AE46" i="2"/>
  <c r="AB46" i="2"/>
  <c r="AO45" i="2"/>
  <c r="AN45" i="2"/>
  <c r="AM45" i="2"/>
  <c r="AL45" i="2"/>
  <c r="AK45" i="2"/>
  <c r="AJ45" i="2"/>
  <c r="AO44" i="2"/>
  <c r="AN44" i="2"/>
  <c r="AM44" i="2"/>
  <c r="AL44" i="2"/>
  <c r="AK44" i="2"/>
  <c r="AJ44" i="2"/>
  <c r="AO43" i="2"/>
  <c r="AN43" i="2"/>
  <c r="AM43" i="2"/>
  <c r="AL43" i="2"/>
  <c r="AK43" i="2"/>
  <c r="AJ43" i="2"/>
  <c r="AO42" i="2"/>
  <c r="AN42" i="2"/>
  <c r="AM42" i="2"/>
  <c r="AL42" i="2"/>
  <c r="AK42" i="2"/>
  <c r="AJ42" i="2"/>
  <c r="AG42" i="2"/>
  <c r="AC42" i="2"/>
  <c r="AB42" i="2"/>
  <c r="AA42" i="2"/>
  <c r="U42" i="2"/>
  <c r="AO41" i="2"/>
  <c r="AN41" i="2"/>
  <c r="AM41" i="2"/>
  <c r="AL41" i="2"/>
  <c r="AK41" i="2"/>
  <c r="AJ41" i="2"/>
  <c r="AO40" i="2"/>
  <c r="AN40" i="2"/>
  <c r="AM40" i="2"/>
  <c r="AL40" i="2"/>
  <c r="AK40" i="2"/>
  <c r="AJ40" i="2"/>
  <c r="AB40" i="2"/>
  <c r="U40" i="2"/>
  <c r="AO39" i="2"/>
  <c r="AN39" i="2"/>
  <c r="AM39" i="2"/>
  <c r="AL39" i="2"/>
  <c r="AK39" i="2"/>
  <c r="AJ39" i="2"/>
  <c r="AB39" i="2"/>
  <c r="X39" i="2"/>
  <c r="AO38" i="2"/>
  <c r="AN38" i="2"/>
  <c r="AM38" i="2"/>
  <c r="AL38" i="2"/>
  <c r="AK38" i="2"/>
  <c r="AJ38" i="2"/>
  <c r="AO37" i="2"/>
  <c r="AN37" i="2"/>
  <c r="AM37" i="2"/>
  <c r="AL37" i="2"/>
  <c r="AK37" i="2"/>
  <c r="AJ37" i="2"/>
  <c r="AO36" i="2"/>
  <c r="AN36" i="2"/>
  <c r="AM36" i="2"/>
  <c r="AL36" i="2"/>
  <c r="AK36" i="2"/>
  <c r="AJ36" i="2"/>
  <c r="AO35" i="2"/>
  <c r="AN35" i="2"/>
  <c r="AM35" i="2"/>
  <c r="AL35" i="2"/>
  <c r="AK35" i="2"/>
  <c r="AJ35" i="2"/>
  <c r="AO34" i="2"/>
  <c r="AN34" i="2"/>
  <c r="AM34" i="2"/>
  <c r="AL34" i="2"/>
  <c r="AK34" i="2"/>
  <c r="AJ34" i="2"/>
  <c r="AE34" i="2"/>
  <c r="AC34" i="2"/>
  <c r="AA34" i="2"/>
  <c r="U34" i="2"/>
  <c r="AO33" i="2"/>
  <c r="AN33" i="2"/>
  <c r="AM33" i="2"/>
  <c r="AL33" i="2"/>
  <c r="AK33" i="2"/>
  <c r="AJ33" i="2"/>
  <c r="AO32" i="2"/>
  <c r="AN32" i="2"/>
  <c r="AM32" i="2"/>
  <c r="AL32" i="2"/>
  <c r="AK32" i="2"/>
  <c r="AJ32" i="2"/>
  <c r="AO31" i="2"/>
  <c r="AN31" i="2"/>
  <c r="AM31" i="2"/>
  <c r="AL31" i="2"/>
  <c r="AK31" i="2"/>
  <c r="AJ31" i="2"/>
  <c r="AO30" i="2"/>
  <c r="AN30" i="2"/>
  <c r="AM30" i="2"/>
  <c r="AL30" i="2"/>
  <c r="AK30" i="2"/>
  <c r="AJ30" i="2"/>
  <c r="AO29" i="2"/>
  <c r="AN29" i="2"/>
  <c r="AM29" i="2"/>
  <c r="AL29" i="2"/>
  <c r="AK29" i="2"/>
  <c r="AJ29" i="2"/>
  <c r="AO28" i="2"/>
  <c r="AN28" i="2"/>
  <c r="AM28" i="2"/>
  <c r="AL28" i="2"/>
  <c r="AK28" i="2"/>
  <c r="AJ28" i="2"/>
  <c r="AO27" i="2"/>
  <c r="AN27" i="2"/>
  <c r="AM27" i="2"/>
  <c r="AL27" i="2"/>
  <c r="AK27" i="2"/>
  <c r="AJ27" i="2"/>
  <c r="AO26" i="2"/>
  <c r="AN26" i="2"/>
  <c r="AM26" i="2"/>
  <c r="AL26" i="2"/>
  <c r="AK26" i="2"/>
  <c r="AJ26" i="2"/>
  <c r="AO25" i="2"/>
  <c r="AN25" i="2"/>
  <c r="AM25" i="2"/>
  <c r="AL25" i="2"/>
  <c r="AK25" i="2"/>
  <c r="AJ25" i="2"/>
  <c r="AO24" i="2"/>
  <c r="AN24" i="2"/>
  <c r="AM24" i="2"/>
  <c r="AL24" i="2"/>
  <c r="AK24" i="2"/>
  <c r="AJ24" i="2"/>
  <c r="AO23" i="2"/>
  <c r="AN23" i="2"/>
  <c r="AM23" i="2"/>
  <c r="AL23" i="2"/>
  <c r="AK23" i="2"/>
  <c r="AJ23" i="2"/>
  <c r="AO22" i="2"/>
  <c r="AN22" i="2"/>
  <c r="AM22" i="2"/>
  <c r="AL22" i="2"/>
  <c r="AK22" i="2"/>
  <c r="AJ22" i="2"/>
  <c r="AO21" i="2"/>
  <c r="AN21" i="2"/>
  <c r="AM21" i="2"/>
  <c r="AL21" i="2"/>
  <c r="AK21" i="2"/>
  <c r="AJ21" i="2"/>
  <c r="AO20" i="2"/>
  <c r="AN20" i="2"/>
  <c r="AM20" i="2"/>
  <c r="AL20" i="2"/>
  <c r="AK20" i="2"/>
  <c r="AJ20" i="2"/>
  <c r="AO19" i="2"/>
  <c r="AN19" i="2"/>
  <c r="AM19" i="2"/>
  <c r="AL19" i="2"/>
  <c r="AK19" i="2"/>
  <c r="AJ19" i="2"/>
  <c r="AO18" i="2"/>
  <c r="AN18" i="2"/>
  <c r="AM18" i="2"/>
  <c r="AL18" i="2"/>
  <c r="AK18" i="2"/>
  <c r="AJ18" i="2"/>
  <c r="AO17" i="2"/>
  <c r="AN17" i="2"/>
  <c r="AM17" i="2"/>
  <c r="AL17" i="2"/>
  <c r="AK17" i="2"/>
  <c r="AJ17" i="2"/>
  <c r="AO16" i="2"/>
  <c r="AN16" i="2"/>
  <c r="AM16" i="2"/>
  <c r="AL16" i="2"/>
  <c r="AK16" i="2"/>
  <c r="AJ16" i="2"/>
  <c r="AO15" i="2"/>
  <c r="AN15" i="2"/>
  <c r="AM15" i="2"/>
  <c r="AL15" i="2"/>
  <c r="AK15" i="2"/>
  <c r="AJ15" i="2"/>
  <c r="AO14" i="2"/>
  <c r="AN14" i="2"/>
  <c r="AM14" i="2"/>
  <c r="AL14" i="2"/>
  <c r="AK14" i="2"/>
  <c r="AJ14" i="2"/>
  <c r="AO13" i="2"/>
  <c r="AN13" i="2"/>
  <c r="AM13" i="2"/>
  <c r="AL13" i="2"/>
  <c r="AK13" i="2"/>
  <c r="AJ13" i="2"/>
  <c r="AO12" i="2"/>
  <c r="AN12" i="2"/>
  <c r="AM12" i="2"/>
  <c r="AL12" i="2"/>
  <c r="AK12" i="2"/>
  <c r="AJ12" i="2"/>
  <c r="AO11" i="2"/>
  <c r="AN11" i="2"/>
  <c r="AM11" i="2"/>
  <c r="AL11" i="2"/>
  <c r="AK11" i="2"/>
  <c r="AJ11" i="2"/>
  <c r="AO10" i="2"/>
  <c r="AN10" i="2"/>
  <c r="AM10" i="2"/>
  <c r="AL10" i="2"/>
  <c r="AK10" i="2"/>
  <c r="AJ10" i="2"/>
  <c r="AO9" i="2"/>
  <c r="AN9" i="2"/>
  <c r="AM9" i="2"/>
  <c r="AL9" i="2"/>
  <c r="AK9" i="2"/>
  <c r="AJ9" i="2"/>
  <c r="AO8" i="2"/>
  <c r="AN8" i="2"/>
  <c r="AM8" i="2"/>
  <c r="AL8" i="2"/>
  <c r="AK8" i="2"/>
  <c r="AJ8" i="2"/>
  <c r="AO6" i="2"/>
  <c r="AN6" i="2"/>
  <c r="AM6" i="2"/>
  <c r="AL6" i="2"/>
  <c r="AK6" i="2"/>
  <c r="AJ6" i="2"/>
  <c r="AO5" i="2"/>
  <c r="AN5" i="2"/>
  <c r="AM5" i="2"/>
  <c r="AL5" i="2"/>
  <c r="AK5" i="2"/>
  <c r="AJ5" i="2"/>
  <c r="AO4" i="2"/>
  <c r="AN4" i="2"/>
  <c r="AM4" i="2"/>
  <c r="AL4" i="2"/>
  <c r="AK4" i="2"/>
  <c r="AJ4" i="2"/>
  <c r="Q3" i="2"/>
  <c r="N3" i="2"/>
  <c r="F3" i="2"/>
  <c r="B3" i="2"/>
  <c r="AO51" i="11"/>
  <c r="AN51" i="11"/>
  <c r="AM51" i="11"/>
  <c r="AL51" i="11"/>
  <c r="AK51" i="11"/>
  <c r="AJ51" i="11"/>
  <c r="Y51" i="94"/>
  <c r="Z51" i="94"/>
  <c r="AA51" i="94"/>
  <c r="AB51" i="94"/>
  <c r="AE51" i="94"/>
  <c r="AF51" i="94"/>
  <c r="AG51" i="94"/>
  <c r="AL50" i="11"/>
  <c r="AK50" i="11"/>
  <c r="AJ50" i="11"/>
  <c r="O50" i="94"/>
  <c r="P50" i="94"/>
  <c r="P50" i="11" s="1"/>
  <c r="AG50" i="11" s="1"/>
  <c r="AF19" i="103" s="1"/>
  <c r="S4" i="94"/>
  <c r="U4" i="94"/>
  <c r="AH4" i="94" s="1"/>
  <c r="V4" i="94"/>
  <c r="W4" i="94"/>
  <c r="X4" i="94"/>
  <c r="Y4" i="94"/>
  <c r="Z4" i="94"/>
  <c r="AA4" i="94"/>
  <c r="AB4" i="94"/>
  <c r="AE4" i="94"/>
  <c r="AF4" i="94"/>
  <c r="AG4" i="94"/>
  <c r="S5" i="94"/>
  <c r="W5" i="94"/>
  <c r="X5" i="94"/>
  <c r="Y5" i="94"/>
  <c r="Z5" i="94"/>
  <c r="AA5" i="94"/>
  <c r="AB5" i="94"/>
  <c r="AE5" i="94"/>
  <c r="AF5" i="94"/>
  <c r="AG5" i="94"/>
  <c r="S6" i="94"/>
  <c r="U6" i="94"/>
  <c r="V6" i="94"/>
  <c r="W6" i="94"/>
  <c r="X6" i="94"/>
  <c r="Y6" i="94"/>
  <c r="Z6" i="94"/>
  <c r="AA6" i="94"/>
  <c r="AB6" i="94"/>
  <c r="AE6" i="94"/>
  <c r="AF6" i="94"/>
  <c r="AG6" i="94"/>
  <c r="S8" i="94"/>
  <c r="U8" i="94"/>
  <c r="V8" i="94"/>
  <c r="W8" i="94"/>
  <c r="X8" i="94"/>
  <c r="Y8" i="94"/>
  <c r="Z8" i="94"/>
  <c r="AA8" i="94"/>
  <c r="AB8" i="94"/>
  <c r="AE8" i="94"/>
  <c r="AF8" i="94"/>
  <c r="AG8" i="94"/>
  <c r="S9" i="94"/>
  <c r="U9" i="94"/>
  <c r="V9" i="94"/>
  <c r="W9" i="94"/>
  <c r="X9" i="94"/>
  <c r="Y9" i="94"/>
  <c r="Z9" i="94"/>
  <c r="AA9" i="94"/>
  <c r="AB9" i="94"/>
  <c r="AE9" i="94"/>
  <c r="AF9" i="94"/>
  <c r="AG9" i="94"/>
  <c r="S10" i="94"/>
  <c r="U10" i="94"/>
  <c r="V10" i="94"/>
  <c r="W10" i="94"/>
  <c r="X10" i="94"/>
  <c r="Y10" i="94"/>
  <c r="Z10" i="94"/>
  <c r="AA10" i="94"/>
  <c r="AB10" i="94"/>
  <c r="AE10" i="94"/>
  <c r="AF10" i="94"/>
  <c r="AG10" i="94"/>
  <c r="S11" i="94"/>
  <c r="U11" i="94"/>
  <c r="V11" i="94"/>
  <c r="W11" i="94"/>
  <c r="X11" i="94"/>
  <c r="Y11" i="94"/>
  <c r="Z11" i="94"/>
  <c r="AA11" i="94"/>
  <c r="AB11" i="94"/>
  <c r="AE11" i="94"/>
  <c r="AF11" i="94"/>
  <c r="AG11" i="94"/>
  <c r="S12" i="94"/>
  <c r="U12" i="94"/>
  <c r="V12" i="94"/>
  <c r="W12" i="94"/>
  <c r="X12" i="94"/>
  <c r="Y12" i="94"/>
  <c r="Z12" i="94"/>
  <c r="AA12" i="94"/>
  <c r="AB12" i="94"/>
  <c r="AE12" i="94"/>
  <c r="AF12" i="94"/>
  <c r="AG12" i="94"/>
  <c r="S13" i="94"/>
  <c r="U13" i="94"/>
  <c r="W13" i="94"/>
  <c r="X13" i="94"/>
  <c r="Y13" i="94"/>
  <c r="Z13" i="94"/>
  <c r="AA13" i="94"/>
  <c r="AB13" i="94"/>
  <c r="AE13" i="94"/>
  <c r="AF13" i="94"/>
  <c r="AG13" i="94"/>
  <c r="S14" i="94"/>
  <c r="V14" i="94"/>
  <c r="W14" i="94"/>
  <c r="X14" i="94"/>
  <c r="Y14" i="94"/>
  <c r="Z14" i="94"/>
  <c r="AA14" i="94"/>
  <c r="AB14" i="94"/>
  <c r="AE14" i="94"/>
  <c r="AF14" i="94"/>
  <c r="AG14" i="94"/>
  <c r="S15" i="94"/>
  <c r="U15" i="94"/>
  <c r="V15" i="94"/>
  <c r="W15" i="94"/>
  <c r="X15" i="94"/>
  <c r="Y15" i="94"/>
  <c r="Z15" i="94"/>
  <c r="AA15" i="94"/>
  <c r="AB15" i="94"/>
  <c r="AE15" i="94"/>
  <c r="AF15" i="94"/>
  <c r="AG15" i="94"/>
  <c r="S16" i="94"/>
  <c r="U16" i="94"/>
  <c r="V16" i="94"/>
  <c r="W16" i="94"/>
  <c r="X16" i="94"/>
  <c r="Y16" i="94"/>
  <c r="Z16" i="94"/>
  <c r="AA16" i="94"/>
  <c r="AB16" i="94"/>
  <c r="AE16" i="94"/>
  <c r="AF16" i="94"/>
  <c r="AG16" i="94"/>
  <c r="S17" i="94"/>
  <c r="U17" i="94"/>
  <c r="V17" i="94"/>
  <c r="W17" i="94"/>
  <c r="X17" i="94"/>
  <c r="Y17" i="94"/>
  <c r="Z17" i="94"/>
  <c r="AA17" i="94"/>
  <c r="AB17" i="94"/>
  <c r="AE17" i="94"/>
  <c r="AF17" i="94"/>
  <c r="AG17" i="94"/>
  <c r="S18" i="94"/>
  <c r="V18" i="94"/>
  <c r="Y18" i="94"/>
  <c r="Z18" i="94"/>
  <c r="AA18" i="94"/>
  <c r="AB18" i="94"/>
  <c r="AE18" i="94"/>
  <c r="AF18" i="94"/>
  <c r="AG18" i="94"/>
  <c r="S19" i="94"/>
  <c r="U19" i="94"/>
  <c r="V19" i="94"/>
  <c r="W19" i="94"/>
  <c r="X19" i="94"/>
  <c r="Y19" i="94"/>
  <c r="Z19" i="94"/>
  <c r="AA19" i="94"/>
  <c r="AB19" i="94"/>
  <c r="AE19" i="94"/>
  <c r="AF19" i="94"/>
  <c r="AG19" i="94"/>
  <c r="S20" i="94"/>
  <c r="U20" i="94"/>
  <c r="V20" i="94"/>
  <c r="W20" i="94"/>
  <c r="X20" i="94"/>
  <c r="Y20" i="94"/>
  <c r="Z20" i="94"/>
  <c r="AA20" i="94"/>
  <c r="AB20" i="94"/>
  <c r="AE20" i="94"/>
  <c r="AF20" i="94"/>
  <c r="AG20" i="94"/>
  <c r="S21" i="94"/>
  <c r="U21" i="94"/>
  <c r="V21" i="94"/>
  <c r="W21" i="94"/>
  <c r="X21" i="94"/>
  <c r="Y21" i="94"/>
  <c r="Z21" i="94"/>
  <c r="AA21" i="94"/>
  <c r="AB21" i="94"/>
  <c r="AE21" i="94"/>
  <c r="AF21" i="94"/>
  <c r="AG21" i="94"/>
  <c r="S22" i="94"/>
  <c r="U22" i="94"/>
  <c r="V22" i="94"/>
  <c r="W22" i="94"/>
  <c r="X22" i="94"/>
  <c r="Y22" i="94"/>
  <c r="Z22" i="94"/>
  <c r="AA22" i="94"/>
  <c r="AB22" i="94"/>
  <c r="AE22" i="94"/>
  <c r="AF22" i="94"/>
  <c r="AG22" i="94"/>
  <c r="S23" i="94"/>
  <c r="U23" i="94"/>
  <c r="V23" i="94"/>
  <c r="W23" i="94"/>
  <c r="Y23" i="94"/>
  <c r="Z23" i="94"/>
  <c r="AA23" i="94"/>
  <c r="AB23" i="94"/>
  <c r="AE23" i="94"/>
  <c r="AF23" i="94"/>
  <c r="AG23" i="94"/>
  <c r="S24" i="94"/>
  <c r="U24" i="94"/>
  <c r="V24" i="94"/>
  <c r="W24" i="94"/>
  <c r="X24" i="94"/>
  <c r="Y24" i="94"/>
  <c r="Z24" i="94"/>
  <c r="AA24" i="94"/>
  <c r="AB24" i="94"/>
  <c r="AE24" i="94"/>
  <c r="AF24" i="94"/>
  <c r="AG24" i="94"/>
  <c r="S25" i="94"/>
  <c r="U25" i="94"/>
  <c r="V25" i="94"/>
  <c r="W25" i="94"/>
  <c r="X25" i="94"/>
  <c r="Y25" i="94"/>
  <c r="Z25" i="94"/>
  <c r="AA25" i="94"/>
  <c r="AB25" i="94"/>
  <c r="AE25" i="94"/>
  <c r="AF25" i="94"/>
  <c r="AG25" i="94"/>
  <c r="S26" i="94"/>
  <c r="U26" i="94"/>
  <c r="V26" i="94"/>
  <c r="W26" i="94"/>
  <c r="X26" i="94"/>
  <c r="Y26" i="94"/>
  <c r="Z26" i="94"/>
  <c r="AA26" i="94"/>
  <c r="AB26" i="94"/>
  <c r="AE26" i="94"/>
  <c r="AF26" i="94"/>
  <c r="AG26" i="94"/>
  <c r="S27" i="94"/>
  <c r="U27" i="94"/>
  <c r="V27" i="94"/>
  <c r="W27" i="94"/>
  <c r="X27" i="94"/>
  <c r="Y27" i="94"/>
  <c r="Z27" i="94"/>
  <c r="AA27" i="94"/>
  <c r="AB27" i="94"/>
  <c r="AE27" i="94"/>
  <c r="AF27" i="94"/>
  <c r="AG27" i="94"/>
  <c r="S28" i="94"/>
  <c r="U28" i="94"/>
  <c r="V28" i="94"/>
  <c r="W28" i="94"/>
  <c r="X28" i="94"/>
  <c r="Y28" i="94"/>
  <c r="Z28" i="94"/>
  <c r="AA28" i="94"/>
  <c r="AB28" i="94"/>
  <c r="AE28" i="94"/>
  <c r="AF28" i="94"/>
  <c r="AG28" i="94"/>
  <c r="S29" i="94"/>
  <c r="V29" i="94"/>
  <c r="W29" i="94"/>
  <c r="X29" i="94"/>
  <c r="Y29" i="94"/>
  <c r="Z29" i="94"/>
  <c r="AA29" i="94"/>
  <c r="AB29" i="94"/>
  <c r="AE29" i="94"/>
  <c r="AF29" i="94"/>
  <c r="AG29" i="94"/>
  <c r="S30" i="94"/>
  <c r="U30" i="94"/>
  <c r="V30" i="94"/>
  <c r="W30" i="94"/>
  <c r="X30" i="94"/>
  <c r="Y30" i="94"/>
  <c r="Z30" i="94"/>
  <c r="AA30" i="94"/>
  <c r="AB30" i="94"/>
  <c r="AE30" i="94"/>
  <c r="AF30" i="94"/>
  <c r="AG30" i="94"/>
  <c r="S31" i="94"/>
  <c r="U31" i="94"/>
  <c r="V31" i="94"/>
  <c r="W31" i="94"/>
  <c r="X31" i="94"/>
  <c r="Y31" i="94"/>
  <c r="Z31" i="94"/>
  <c r="AA31" i="94"/>
  <c r="AB31" i="94"/>
  <c r="AE31" i="94"/>
  <c r="AF31" i="94"/>
  <c r="AG31" i="94"/>
  <c r="AO49" i="11"/>
  <c r="AN49" i="11"/>
  <c r="AM49" i="11"/>
  <c r="AL49" i="11"/>
  <c r="AK49" i="11"/>
  <c r="AJ49" i="11"/>
  <c r="S32" i="94"/>
  <c r="X32" i="94"/>
  <c r="Y32" i="94"/>
  <c r="Z32" i="94"/>
  <c r="AA32" i="94"/>
  <c r="AB32" i="94"/>
  <c r="AC32" i="94"/>
  <c r="AE32" i="94"/>
  <c r="AF32" i="94"/>
  <c r="AG32" i="94"/>
  <c r="S33" i="94"/>
  <c r="U33" i="94"/>
  <c r="V33" i="94"/>
  <c r="W33" i="94"/>
  <c r="X33" i="94"/>
  <c r="Y33" i="94"/>
  <c r="Z33" i="94"/>
  <c r="AA33" i="94"/>
  <c r="AB33" i="94"/>
  <c r="AC33" i="94"/>
  <c r="AE33" i="94"/>
  <c r="AF33" i="94"/>
  <c r="AG33" i="94"/>
  <c r="S34" i="94"/>
  <c r="U34" i="94"/>
  <c r="V34" i="94"/>
  <c r="W34" i="94"/>
  <c r="X34" i="94"/>
  <c r="Y34" i="94"/>
  <c r="Z34" i="94"/>
  <c r="AA34" i="94"/>
  <c r="AB34" i="94"/>
  <c r="AC34" i="94"/>
  <c r="AE34" i="94"/>
  <c r="AF34" i="94"/>
  <c r="AG34" i="94"/>
  <c r="S35" i="94"/>
  <c r="U35" i="94"/>
  <c r="V35" i="94"/>
  <c r="W35" i="94"/>
  <c r="X35" i="94"/>
  <c r="Y35" i="94"/>
  <c r="Z35" i="94"/>
  <c r="AA35" i="94"/>
  <c r="AB35" i="94"/>
  <c r="AC35" i="94"/>
  <c r="AE35" i="94"/>
  <c r="AF35" i="94"/>
  <c r="AG35" i="94"/>
  <c r="S36" i="94"/>
  <c r="U36" i="94"/>
  <c r="V36" i="94"/>
  <c r="W36" i="94"/>
  <c r="X36" i="94"/>
  <c r="Y36" i="94"/>
  <c r="Z36" i="94"/>
  <c r="AA36" i="94"/>
  <c r="AB36" i="94"/>
  <c r="AC36" i="94"/>
  <c r="AE36" i="94"/>
  <c r="AF36" i="94"/>
  <c r="AG36" i="94"/>
  <c r="U37" i="94"/>
  <c r="V37" i="94"/>
  <c r="W37" i="94"/>
  <c r="X37" i="94"/>
  <c r="Y37" i="94"/>
  <c r="Z37" i="94"/>
  <c r="AA37" i="94"/>
  <c r="AB37" i="94"/>
  <c r="AC37" i="94"/>
  <c r="AE37" i="94"/>
  <c r="AF37" i="94"/>
  <c r="AG37" i="94"/>
  <c r="S38" i="94"/>
  <c r="U38" i="94"/>
  <c r="V38" i="94"/>
  <c r="W38" i="94"/>
  <c r="X38" i="94"/>
  <c r="Y38" i="94"/>
  <c r="Z38" i="94"/>
  <c r="AA38" i="94"/>
  <c r="AB38" i="94"/>
  <c r="AC38" i="94"/>
  <c r="AE38" i="94"/>
  <c r="AF38" i="94"/>
  <c r="AG38" i="94"/>
  <c r="S39" i="94"/>
  <c r="U39" i="94"/>
  <c r="V39" i="94"/>
  <c r="W39" i="94"/>
  <c r="X39" i="94"/>
  <c r="Y39" i="94"/>
  <c r="Z39" i="94"/>
  <c r="AA39" i="94"/>
  <c r="AB39" i="94"/>
  <c r="AC39" i="94"/>
  <c r="AE39" i="94"/>
  <c r="AF39" i="94"/>
  <c r="AG39" i="94"/>
  <c r="S40" i="94"/>
  <c r="U40" i="94"/>
  <c r="V40" i="94"/>
  <c r="W40" i="94"/>
  <c r="X40" i="94"/>
  <c r="Y40" i="94"/>
  <c r="Z40" i="94"/>
  <c r="AA40" i="94"/>
  <c r="AB40" i="94"/>
  <c r="AC40" i="94"/>
  <c r="AE40" i="94"/>
  <c r="AF40" i="94"/>
  <c r="AG40" i="94"/>
  <c r="S41" i="94"/>
  <c r="V41" i="94"/>
  <c r="W41" i="94"/>
  <c r="X41" i="94"/>
  <c r="Y41" i="94"/>
  <c r="Z41" i="94"/>
  <c r="AA41" i="94"/>
  <c r="AB41" i="94"/>
  <c r="AC41" i="94"/>
  <c r="AE41" i="94"/>
  <c r="AF41" i="94"/>
  <c r="AG41" i="94"/>
  <c r="S42" i="94"/>
  <c r="U42" i="94"/>
  <c r="V42" i="94"/>
  <c r="W42" i="94"/>
  <c r="X42" i="94"/>
  <c r="Y42" i="94"/>
  <c r="Z42" i="94"/>
  <c r="AA42" i="94"/>
  <c r="AB42" i="94"/>
  <c r="AC42" i="94"/>
  <c r="AE42" i="94"/>
  <c r="AF42" i="94"/>
  <c r="AG42" i="94"/>
  <c r="S43" i="94"/>
  <c r="U43" i="94"/>
  <c r="V43" i="94"/>
  <c r="AH43" i="94" s="1"/>
  <c r="W43" i="94"/>
  <c r="X43" i="94"/>
  <c r="Y43" i="94"/>
  <c r="Z43" i="94"/>
  <c r="AA43" i="94"/>
  <c r="AB43" i="94"/>
  <c r="AC43" i="94"/>
  <c r="AE43" i="94"/>
  <c r="AF43" i="94"/>
  <c r="AG43" i="94"/>
  <c r="S44" i="94"/>
  <c r="U44" i="94"/>
  <c r="V44" i="94"/>
  <c r="W44" i="94"/>
  <c r="X44" i="94"/>
  <c r="Y44" i="94"/>
  <c r="Z44" i="94"/>
  <c r="AA44" i="94"/>
  <c r="AB44" i="94"/>
  <c r="AC44" i="94"/>
  <c r="AE44" i="94"/>
  <c r="AF44" i="94"/>
  <c r="AG44" i="94"/>
  <c r="S45" i="94"/>
  <c r="U45" i="94"/>
  <c r="V45" i="94"/>
  <c r="W45" i="94"/>
  <c r="X45" i="94"/>
  <c r="Y45" i="94"/>
  <c r="Z45" i="94"/>
  <c r="AA45" i="94"/>
  <c r="AB45" i="94"/>
  <c r="AC45" i="94"/>
  <c r="AE45" i="94"/>
  <c r="AF45" i="94"/>
  <c r="AG45" i="94"/>
  <c r="S46" i="94"/>
  <c r="U46" i="94"/>
  <c r="V46" i="94"/>
  <c r="W46" i="94"/>
  <c r="X46" i="94"/>
  <c r="Y46" i="94"/>
  <c r="Z46" i="94"/>
  <c r="AA46" i="94"/>
  <c r="AB46" i="94"/>
  <c r="AC46" i="94"/>
  <c r="AE46" i="94"/>
  <c r="AF46" i="94"/>
  <c r="AG46" i="94"/>
  <c r="S47" i="94"/>
  <c r="V47" i="94"/>
  <c r="W47" i="94"/>
  <c r="X47" i="94"/>
  <c r="Y47" i="94"/>
  <c r="Z47" i="94"/>
  <c r="AA47" i="94"/>
  <c r="AB47" i="94"/>
  <c r="AC47" i="94"/>
  <c r="AE47" i="94"/>
  <c r="AF47" i="94"/>
  <c r="AG47" i="94"/>
  <c r="U48" i="94"/>
  <c r="V48" i="94"/>
  <c r="W48" i="94"/>
  <c r="X48" i="94"/>
  <c r="Y48" i="94"/>
  <c r="Z48" i="94"/>
  <c r="AA48" i="94"/>
  <c r="AB48" i="94"/>
  <c r="AC48" i="94"/>
  <c r="AE48" i="94"/>
  <c r="AF48" i="94"/>
  <c r="AG48" i="94"/>
  <c r="AO48" i="11"/>
  <c r="AN48" i="11"/>
  <c r="AM48" i="11"/>
  <c r="AL48" i="11"/>
  <c r="AK48" i="11"/>
  <c r="AJ48" i="11"/>
  <c r="AO47" i="11"/>
  <c r="AN47" i="11"/>
  <c r="AM47" i="11"/>
  <c r="AL47" i="11"/>
  <c r="AK47" i="11"/>
  <c r="AJ47" i="11"/>
  <c r="AO46" i="11"/>
  <c r="AN46" i="11"/>
  <c r="AM46" i="11"/>
  <c r="AL46" i="11"/>
  <c r="AK46" i="11"/>
  <c r="AJ46" i="11"/>
  <c r="AG46" i="11"/>
  <c r="AC46" i="11"/>
  <c r="X46" i="11"/>
  <c r="AO45" i="11"/>
  <c r="AN45" i="11"/>
  <c r="AM45" i="11"/>
  <c r="AL45" i="11"/>
  <c r="AK45" i="11"/>
  <c r="AJ45" i="11"/>
  <c r="AO44" i="11"/>
  <c r="AN44" i="11"/>
  <c r="AM44" i="11"/>
  <c r="AL44" i="11"/>
  <c r="AK44" i="11"/>
  <c r="AJ44" i="11"/>
  <c r="AO43" i="11"/>
  <c r="AN43" i="11"/>
  <c r="AM43" i="11"/>
  <c r="AL43" i="11"/>
  <c r="AK43" i="11"/>
  <c r="AJ43" i="11"/>
  <c r="AO42" i="11"/>
  <c r="AN42" i="11"/>
  <c r="AM42" i="11"/>
  <c r="AL42" i="11"/>
  <c r="AK42" i="11"/>
  <c r="AJ42" i="11"/>
  <c r="AG42" i="11"/>
  <c r="AB42" i="11"/>
  <c r="X42" i="11"/>
  <c r="AO41" i="11"/>
  <c r="AN41" i="11"/>
  <c r="AM41" i="11"/>
  <c r="AL41" i="11"/>
  <c r="AK41" i="11"/>
  <c r="AJ41" i="11"/>
  <c r="AO40" i="11"/>
  <c r="AN40" i="11"/>
  <c r="AM40" i="11"/>
  <c r="AL40" i="11"/>
  <c r="AK40" i="11"/>
  <c r="AJ40" i="11"/>
  <c r="AG40" i="11"/>
  <c r="AC40" i="11"/>
  <c r="X40" i="11"/>
  <c r="U40" i="11"/>
  <c r="AO39" i="11"/>
  <c r="AN39" i="11"/>
  <c r="AM39" i="11"/>
  <c r="AL39" i="11"/>
  <c r="AK39" i="11"/>
  <c r="AJ39" i="11"/>
  <c r="AG39" i="11"/>
  <c r="AC39" i="11"/>
  <c r="AO38" i="11"/>
  <c r="AN38" i="11"/>
  <c r="AM38" i="11"/>
  <c r="AL38" i="11"/>
  <c r="AK38" i="11"/>
  <c r="AJ38" i="11"/>
  <c r="AO37" i="11"/>
  <c r="AN37" i="11"/>
  <c r="AM37" i="11"/>
  <c r="AL37" i="11"/>
  <c r="AK37" i="11"/>
  <c r="AJ37" i="11"/>
  <c r="AO36" i="11"/>
  <c r="AN36" i="11"/>
  <c r="AM36" i="11"/>
  <c r="AL36" i="11"/>
  <c r="AK36" i="11"/>
  <c r="AJ36" i="11"/>
  <c r="AO35" i="11"/>
  <c r="AN35" i="11"/>
  <c r="AM35" i="11"/>
  <c r="AL35" i="11"/>
  <c r="AK35" i="11"/>
  <c r="AJ35" i="11"/>
  <c r="AO34" i="11"/>
  <c r="AN34" i="11"/>
  <c r="AM34" i="11"/>
  <c r="AL34" i="11"/>
  <c r="AK34" i="11"/>
  <c r="AJ34" i="11"/>
  <c r="AB34" i="11"/>
  <c r="X34" i="11"/>
  <c r="AO33" i="11"/>
  <c r="AN33" i="11"/>
  <c r="AM33" i="11"/>
  <c r="AL33" i="11"/>
  <c r="AK33" i="11"/>
  <c r="AJ33" i="11"/>
  <c r="AO32" i="11"/>
  <c r="AN32" i="11"/>
  <c r="AM32" i="11"/>
  <c r="AL32" i="11"/>
  <c r="AK32" i="11"/>
  <c r="AJ32" i="11"/>
  <c r="AO31" i="11"/>
  <c r="AN31" i="11"/>
  <c r="AM31" i="11"/>
  <c r="AL31" i="11"/>
  <c r="AK31" i="11"/>
  <c r="AJ31" i="11"/>
  <c r="AO30" i="11"/>
  <c r="AN30" i="11"/>
  <c r="AM30" i="11"/>
  <c r="AL30" i="11"/>
  <c r="AK30" i="11"/>
  <c r="AJ30" i="11"/>
  <c r="AO29" i="11"/>
  <c r="AN29" i="11"/>
  <c r="AM29" i="11"/>
  <c r="AL29" i="11"/>
  <c r="AK29" i="11"/>
  <c r="AJ29" i="11"/>
  <c r="AO28" i="11"/>
  <c r="AN28" i="11"/>
  <c r="AM28" i="11"/>
  <c r="AL28" i="11"/>
  <c r="AK28" i="11"/>
  <c r="AJ28" i="11"/>
  <c r="AO27" i="11"/>
  <c r="AN27" i="11"/>
  <c r="AM27" i="11"/>
  <c r="AL27" i="11"/>
  <c r="AK27" i="11"/>
  <c r="AJ27" i="11"/>
  <c r="AO26" i="11"/>
  <c r="AN26" i="11"/>
  <c r="AM26" i="11"/>
  <c r="AL26" i="11"/>
  <c r="AK26" i="11"/>
  <c r="AJ26" i="11"/>
  <c r="AO25" i="11"/>
  <c r="AN25" i="11"/>
  <c r="AM25" i="11"/>
  <c r="AL25" i="11"/>
  <c r="AK25" i="11"/>
  <c r="AJ25" i="11"/>
  <c r="AO24" i="11"/>
  <c r="AN24" i="11"/>
  <c r="AM24" i="11"/>
  <c r="AL24" i="11"/>
  <c r="AK24" i="11"/>
  <c r="AJ24" i="11"/>
  <c r="AO23" i="11"/>
  <c r="AN23" i="11"/>
  <c r="AM23" i="11"/>
  <c r="AL23" i="11"/>
  <c r="AK23" i="11"/>
  <c r="AJ23" i="11"/>
  <c r="AO22" i="11"/>
  <c r="AN22" i="11"/>
  <c r="AM22" i="11"/>
  <c r="AL22" i="11"/>
  <c r="AK22" i="11"/>
  <c r="AJ22" i="11"/>
  <c r="AO21" i="11"/>
  <c r="AN21" i="11"/>
  <c r="AM21" i="11"/>
  <c r="AL21" i="11"/>
  <c r="AK21" i="11"/>
  <c r="AJ21" i="11"/>
  <c r="AO20" i="11"/>
  <c r="AN20" i="11"/>
  <c r="AM20" i="11"/>
  <c r="AL20" i="11"/>
  <c r="AK20" i="11"/>
  <c r="AJ20" i="11"/>
  <c r="AO19" i="11"/>
  <c r="AN19" i="11"/>
  <c r="AM19" i="11"/>
  <c r="AL19" i="11"/>
  <c r="AK19" i="11"/>
  <c r="AJ19" i="11"/>
  <c r="AO18" i="11"/>
  <c r="AN18" i="11"/>
  <c r="AM18" i="11"/>
  <c r="AL18" i="11"/>
  <c r="AK18" i="11"/>
  <c r="AJ18" i="11"/>
  <c r="AO17" i="11"/>
  <c r="AN17" i="11"/>
  <c r="AM17" i="11"/>
  <c r="AL17" i="11"/>
  <c r="AK17" i="11"/>
  <c r="AJ17" i="11"/>
  <c r="AO16" i="11"/>
  <c r="AN16" i="11"/>
  <c r="AM16" i="11"/>
  <c r="AL16" i="11"/>
  <c r="AK16" i="11"/>
  <c r="AJ16" i="11"/>
  <c r="AO15" i="11"/>
  <c r="AN15" i="11"/>
  <c r="AM15" i="11"/>
  <c r="AL15" i="11"/>
  <c r="AK15" i="11"/>
  <c r="AJ15" i="11"/>
  <c r="AO14" i="11"/>
  <c r="AN14" i="11"/>
  <c r="AM14" i="11"/>
  <c r="AL14" i="11"/>
  <c r="AK14" i="11"/>
  <c r="AJ14" i="11"/>
  <c r="AO13" i="11"/>
  <c r="AN13" i="11"/>
  <c r="AM13" i="11"/>
  <c r="AL13" i="11"/>
  <c r="AK13" i="11"/>
  <c r="AJ13" i="11"/>
  <c r="AO12" i="11"/>
  <c r="AN12" i="11"/>
  <c r="AM12" i="11"/>
  <c r="AL12" i="11"/>
  <c r="AK12" i="11"/>
  <c r="AJ12" i="11"/>
  <c r="AO11" i="11"/>
  <c r="AN11" i="11"/>
  <c r="AM11" i="11"/>
  <c r="AL11" i="11"/>
  <c r="AK11" i="11"/>
  <c r="AJ11" i="11"/>
  <c r="AO10" i="11"/>
  <c r="AN10" i="11"/>
  <c r="AM10" i="11"/>
  <c r="AL10" i="11"/>
  <c r="AK10" i="11"/>
  <c r="AJ10" i="11"/>
  <c r="AO9" i="11"/>
  <c r="AN9" i="11"/>
  <c r="AN50" i="11" s="1"/>
  <c r="AM9" i="11"/>
  <c r="AL9" i="11"/>
  <c r="AK9" i="11"/>
  <c r="AJ9" i="11"/>
  <c r="AO8" i="11"/>
  <c r="AN8" i="11"/>
  <c r="AM8" i="11"/>
  <c r="AL8" i="11"/>
  <c r="AK8" i="11"/>
  <c r="AJ8" i="11"/>
  <c r="AO6" i="11"/>
  <c r="AN6" i="11"/>
  <c r="AM6" i="11"/>
  <c r="AL6" i="11"/>
  <c r="AK6" i="11"/>
  <c r="AJ6" i="11"/>
  <c r="AO5" i="11"/>
  <c r="AN5" i="11"/>
  <c r="AM5" i="11"/>
  <c r="AL5" i="11"/>
  <c r="AK5" i="11"/>
  <c r="AJ5" i="11"/>
  <c r="AO4" i="11"/>
  <c r="AN4" i="11"/>
  <c r="AM4" i="11"/>
  <c r="AL4" i="11"/>
  <c r="AK4" i="11"/>
  <c r="AJ4" i="11"/>
  <c r="Q3" i="11"/>
  <c r="N3" i="11"/>
  <c r="F3" i="11"/>
  <c r="B3" i="11"/>
  <c r="AO51" i="76"/>
  <c r="AN51" i="76"/>
  <c r="AM51" i="76"/>
  <c r="AL51" i="76"/>
  <c r="AK51" i="76"/>
  <c r="AJ51" i="76"/>
  <c r="Y51" i="93"/>
  <c r="Z51" i="93"/>
  <c r="AA51" i="93"/>
  <c r="AB51" i="93"/>
  <c r="AE51" i="93"/>
  <c r="AF51" i="93"/>
  <c r="AG51" i="93"/>
  <c r="AL50" i="76"/>
  <c r="AK50" i="76"/>
  <c r="AJ50" i="76"/>
  <c r="N50" i="93"/>
  <c r="N50" i="76" s="1"/>
  <c r="AE50" i="76" s="1"/>
  <c r="AG17" i="103" s="1"/>
  <c r="O50" i="93"/>
  <c r="P50" i="93"/>
  <c r="P50" i="76" s="1"/>
  <c r="AG50" i="76" s="1"/>
  <c r="AG19" i="103" s="1"/>
  <c r="S4" i="93"/>
  <c r="U4" i="93"/>
  <c r="V4" i="93"/>
  <c r="W4" i="93"/>
  <c r="X4" i="93"/>
  <c r="Y4" i="93"/>
  <c r="Z4" i="93"/>
  <c r="AA4" i="93"/>
  <c r="AB4" i="93"/>
  <c r="AE4" i="93"/>
  <c r="AF4" i="93"/>
  <c r="AG4" i="93"/>
  <c r="S5" i="93"/>
  <c r="U5" i="93"/>
  <c r="V5" i="93"/>
  <c r="W5" i="93"/>
  <c r="X5" i="93"/>
  <c r="Y5" i="93"/>
  <c r="Z5" i="93"/>
  <c r="AA5" i="93"/>
  <c r="AB5" i="93"/>
  <c r="AE5" i="93"/>
  <c r="AF5" i="93"/>
  <c r="AG5" i="93"/>
  <c r="S6" i="93"/>
  <c r="U6" i="93"/>
  <c r="V6" i="93"/>
  <c r="W6" i="93"/>
  <c r="X6" i="93"/>
  <c r="Y6" i="93"/>
  <c r="Z6" i="93"/>
  <c r="AA6" i="93"/>
  <c r="AB6" i="93"/>
  <c r="AE6" i="93"/>
  <c r="AF6" i="93"/>
  <c r="AG6" i="93"/>
  <c r="S8" i="93"/>
  <c r="U8" i="93"/>
  <c r="V8" i="93"/>
  <c r="W8" i="93"/>
  <c r="X8" i="93"/>
  <c r="Y8" i="93"/>
  <c r="Z8" i="93"/>
  <c r="AA8" i="93"/>
  <c r="AB8" i="93"/>
  <c r="AE8" i="93"/>
  <c r="AF8" i="93"/>
  <c r="AG8" i="93"/>
  <c r="S9" i="93"/>
  <c r="U9" i="93"/>
  <c r="V9" i="93"/>
  <c r="W9" i="93"/>
  <c r="X9" i="93"/>
  <c r="Y9" i="93"/>
  <c r="Z9" i="93"/>
  <c r="AA9" i="93"/>
  <c r="AB9" i="93"/>
  <c r="AE9" i="93"/>
  <c r="AF9" i="93"/>
  <c r="AG9" i="93"/>
  <c r="S10" i="93"/>
  <c r="U10" i="93"/>
  <c r="V10" i="93"/>
  <c r="W10" i="93"/>
  <c r="X10" i="93"/>
  <c r="Y10" i="93"/>
  <c r="Z10" i="93"/>
  <c r="AA10" i="93"/>
  <c r="AB10" i="93"/>
  <c r="AE10" i="93"/>
  <c r="AF10" i="93"/>
  <c r="AG10" i="93"/>
  <c r="S11" i="93"/>
  <c r="U11" i="93"/>
  <c r="V11" i="93"/>
  <c r="W11" i="93"/>
  <c r="X11" i="93"/>
  <c r="Y11" i="93"/>
  <c r="Z11" i="93"/>
  <c r="AA11" i="93"/>
  <c r="AB11" i="93"/>
  <c r="AE11" i="93"/>
  <c r="AF11" i="93"/>
  <c r="AG11" i="93"/>
  <c r="S12" i="93"/>
  <c r="U12" i="93"/>
  <c r="V12" i="93"/>
  <c r="W12" i="93"/>
  <c r="X12" i="93"/>
  <c r="Y12" i="93"/>
  <c r="Z12" i="93"/>
  <c r="AA12" i="93"/>
  <c r="AB12" i="93"/>
  <c r="AE12" i="93"/>
  <c r="AF12" i="93"/>
  <c r="AG12" i="93"/>
  <c r="S13" i="93"/>
  <c r="U13" i="93"/>
  <c r="W13" i="93"/>
  <c r="X13" i="93"/>
  <c r="Y13" i="93"/>
  <c r="Z13" i="93"/>
  <c r="AA13" i="93"/>
  <c r="AB13" i="93"/>
  <c r="AE13" i="93"/>
  <c r="AF13" i="93"/>
  <c r="AG13" i="93"/>
  <c r="S14" i="93"/>
  <c r="V14" i="93"/>
  <c r="W14" i="93"/>
  <c r="X14" i="93"/>
  <c r="Y14" i="93"/>
  <c r="Z14" i="93"/>
  <c r="AA14" i="93"/>
  <c r="AB14" i="93"/>
  <c r="AE14" i="93"/>
  <c r="AF14" i="93"/>
  <c r="AG14" i="93"/>
  <c r="S15" i="93"/>
  <c r="U15" i="93"/>
  <c r="V15" i="93"/>
  <c r="W15" i="93"/>
  <c r="X15" i="93"/>
  <c r="Y15" i="93"/>
  <c r="Z15" i="93"/>
  <c r="AA15" i="93"/>
  <c r="AB15" i="93"/>
  <c r="AE15" i="93"/>
  <c r="AF15" i="93"/>
  <c r="AG15" i="93"/>
  <c r="S16" i="93"/>
  <c r="U16" i="93"/>
  <c r="V16" i="93"/>
  <c r="W16" i="93"/>
  <c r="X16" i="93"/>
  <c r="Y16" i="93"/>
  <c r="Z16" i="93"/>
  <c r="AA16" i="93"/>
  <c r="AB16" i="93"/>
  <c r="AE16" i="93"/>
  <c r="AF16" i="93"/>
  <c r="AG16" i="93"/>
  <c r="S17" i="93"/>
  <c r="U17" i="93"/>
  <c r="V17" i="93"/>
  <c r="W17" i="93"/>
  <c r="X17" i="93"/>
  <c r="Y17" i="93"/>
  <c r="Z17" i="93"/>
  <c r="AA17" i="93"/>
  <c r="AB17" i="93"/>
  <c r="AE17" i="93"/>
  <c r="AF17" i="93"/>
  <c r="AG17" i="93"/>
  <c r="S18" i="93"/>
  <c r="V18" i="93"/>
  <c r="X18" i="93"/>
  <c r="Y18" i="93"/>
  <c r="Z18" i="93"/>
  <c r="AA18" i="93"/>
  <c r="AB18" i="93"/>
  <c r="AE18" i="93"/>
  <c r="AF18" i="93"/>
  <c r="AG18" i="93"/>
  <c r="S19" i="93"/>
  <c r="U19" i="93"/>
  <c r="V19" i="93"/>
  <c r="W19" i="93"/>
  <c r="X19" i="93"/>
  <c r="Y19" i="93"/>
  <c r="Z19" i="93"/>
  <c r="AA19" i="93"/>
  <c r="AB19" i="93"/>
  <c r="AE19" i="93"/>
  <c r="AF19" i="93"/>
  <c r="AG19" i="93"/>
  <c r="S20" i="93"/>
  <c r="U20" i="93"/>
  <c r="V20" i="93"/>
  <c r="W20" i="93"/>
  <c r="X20" i="93"/>
  <c r="Y20" i="93"/>
  <c r="Z20" i="93"/>
  <c r="AA20" i="93"/>
  <c r="AB20" i="93"/>
  <c r="AE20" i="93"/>
  <c r="AF20" i="93"/>
  <c r="AG20" i="93"/>
  <c r="S21" i="93"/>
  <c r="U21" i="93"/>
  <c r="V21" i="93"/>
  <c r="W21" i="93"/>
  <c r="X21" i="93"/>
  <c r="Y21" i="93"/>
  <c r="Z21" i="93"/>
  <c r="AA21" i="93"/>
  <c r="AB21" i="93"/>
  <c r="AE21" i="93"/>
  <c r="AF21" i="93"/>
  <c r="AG21" i="93"/>
  <c r="S22" i="93"/>
  <c r="U22" i="93"/>
  <c r="V22" i="93"/>
  <c r="W22" i="93"/>
  <c r="X22" i="93"/>
  <c r="Y22" i="93"/>
  <c r="Z22" i="93"/>
  <c r="AA22" i="93"/>
  <c r="AB22" i="93"/>
  <c r="AE22" i="93"/>
  <c r="AF22" i="93"/>
  <c r="AG22" i="93"/>
  <c r="S23" i="93"/>
  <c r="U23" i="93"/>
  <c r="V23" i="93"/>
  <c r="W23" i="93"/>
  <c r="X23" i="93"/>
  <c r="Y23" i="93"/>
  <c r="Z23" i="93"/>
  <c r="AA23" i="93"/>
  <c r="AB23" i="93"/>
  <c r="AE23" i="93"/>
  <c r="AF23" i="93"/>
  <c r="AG23" i="93"/>
  <c r="S24" i="93"/>
  <c r="U24" i="93"/>
  <c r="V24" i="93"/>
  <c r="W24" i="93"/>
  <c r="X24" i="93"/>
  <c r="Y24" i="93"/>
  <c r="Z24" i="93"/>
  <c r="AA24" i="93"/>
  <c r="AB24" i="93"/>
  <c r="AE24" i="93"/>
  <c r="AF24" i="93"/>
  <c r="AG24" i="93"/>
  <c r="S25" i="93"/>
  <c r="U25" i="93"/>
  <c r="V25" i="93"/>
  <c r="W25" i="93"/>
  <c r="X25" i="93"/>
  <c r="Y25" i="93"/>
  <c r="Z25" i="93"/>
  <c r="AA25" i="93"/>
  <c r="AB25" i="93"/>
  <c r="AE25" i="93"/>
  <c r="AF25" i="93"/>
  <c r="AG25" i="93"/>
  <c r="S26" i="93"/>
  <c r="U26" i="93"/>
  <c r="V26" i="93"/>
  <c r="W26" i="93"/>
  <c r="X26" i="93"/>
  <c r="Y26" i="93"/>
  <c r="Z26" i="93"/>
  <c r="AA26" i="93"/>
  <c r="AB26" i="93"/>
  <c r="AE26" i="93"/>
  <c r="AF26" i="93"/>
  <c r="AG26" i="93"/>
  <c r="S27" i="93"/>
  <c r="U27" i="93"/>
  <c r="V27" i="93"/>
  <c r="W27" i="93"/>
  <c r="X27" i="93"/>
  <c r="Y27" i="93"/>
  <c r="Z27" i="93"/>
  <c r="AA27" i="93"/>
  <c r="AB27" i="93"/>
  <c r="AE27" i="93"/>
  <c r="AF27" i="93"/>
  <c r="AG27" i="93"/>
  <c r="S28" i="93"/>
  <c r="U28" i="93"/>
  <c r="V28" i="93"/>
  <c r="W28" i="93"/>
  <c r="X28" i="93"/>
  <c r="Y28" i="93"/>
  <c r="Z28" i="93"/>
  <c r="AA28" i="93"/>
  <c r="AB28" i="93"/>
  <c r="AE28" i="93"/>
  <c r="AF28" i="93"/>
  <c r="AG28" i="93"/>
  <c r="S29" i="93"/>
  <c r="V29" i="93"/>
  <c r="W29" i="93"/>
  <c r="X29" i="93"/>
  <c r="Y29" i="93"/>
  <c r="Z29" i="93"/>
  <c r="AA29" i="93"/>
  <c r="AB29" i="93"/>
  <c r="AE29" i="93"/>
  <c r="AF29" i="93"/>
  <c r="AG29" i="93"/>
  <c r="S30" i="93"/>
  <c r="U30" i="93"/>
  <c r="V30" i="93"/>
  <c r="W30" i="93"/>
  <c r="X30" i="93"/>
  <c r="Y30" i="93"/>
  <c r="Z30" i="93"/>
  <c r="AA30" i="93"/>
  <c r="AB30" i="93"/>
  <c r="AE30" i="93"/>
  <c r="AF30" i="93"/>
  <c r="AG30" i="93"/>
  <c r="S31" i="93"/>
  <c r="U31" i="93"/>
  <c r="V31" i="93"/>
  <c r="X31" i="93"/>
  <c r="Y31" i="93"/>
  <c r="Z31" i="93"/>
  <c r="AA31" i="93"/>
  <c r="AB31" i="93"/>
  <c r="AE31" i="93"/>
  <c r="AF31" i="93"/>
  <c r="AG31" i="93"/>
  <c r="AO49" i="76"/>
  <c r="AN49" i="76"/>
  <c r="AM49" i="76"/>
  <c r="AL49" i="76"/>
  <c r="AK49" i="76"/>
  <c r="AJ49" i="76"/>
  <c r="S32" i="93"/>
  <c r="W32" i="93"/>
  <c r="Y32" i="93"/>
  <c r="Z32" i="93"/>
  <c r="AA32" i="93"/>
  <c r="AB32" i="93"/>
  <c r="AE32" i="93"/>
  <c r="AF32" i="93"/>
  <c r="AG32" i="93"/>
  <c r="S33" i="93"/>
  <c r="U33" i="93"/>
  <c r="V33" i="93"/>
  <c r="W33" i="93"/>
  <c r="X33" i="93"/>
  <c r="Y33" i="93"/>
  <c r="Z33" i="93"/>
  <c r="AA33" i="93"/>
  <c r="AB33" i="93"/>
  <c r="AC33" i="93"/>
  <c r="AE33" i="93"/>
  <c r="AF33" i="93"/>
  <c r="AG33" i="93"/>
  <c r="S34" i="93"/>
  <c r="U34" i="93"/>
  <c r="V34" i="93"/>
  <c r="W34" i="93"/>
  <c r="X34" i="93"/>
  <c r="Y34" i="93"/>
  <c r="Z34" i="93"/>
  <c r="AA34" i="93"/>
  <c r="AB34" i="93"/>
  <c r="AC34" i="93"/>
  <c r="AE34" i="93"/>
  <c r="AF34" i="93"/>
  <c r="AG34" i="93"/>
  <c r="S35" i="93"/>
  <c r="U35" i="93"/>
  <c r="V35" i="93"/>
  <c r="W35" i="93"/>
  <c r="X35" i="93"/>
  <c r="Y35" i="93"/>
  <c r="Z35" i="93"/>
  <c r="AA35" i="93"/>
  <c r="AB35" i="93"/>
  <c r="AC35" i="93"/>
  <c r="AE35" i="93"/>
  <c r="AF35" i="93"/>
  <c r="AG35" i="93"/>
  <c r="S36" i="93"/>
  <c r="U36" i="93"/>
  <c r="V36" i="93"/>
  <c r="W36" i="93"/>
  <c r="X36" i="93"/>
  <c r="Y36" i="93"/>
  <c r="Z36" i="93"/>
  <c r="AA36" i="93"/>
  <c r="AB36" i="93"/>
  <c r="AC36" i="93"/>
  <c r="AE36" i="93"/>
  <c r="AF36" i="93"/>
  <c r="AG36" i="93"/>
  <c r="U37" i="93"/>
  <c r="V37" i="93"/>
  <c r="W37" i="93"/>
  <c r="X37" i="93"/>
  <c r="Y37" i="93"/>
  <c r="Z37" i="93"/>
  <c r="AA37" i="93"/>
  <c r="AB37" i="93"/>
  <c r="AC37" i="93"/>
  <c r="AE37" i="93"/>
  <c r="AF37" i="93"/>
  <c r="AG37" i="93"/>
  <c r="S38" i="93"/>
  <c r="U38" i="93"/>
  <c r="V38" i="93"/>
  <c r="W38" i="93"/>
  <c r="X38" i="93"/>
  <c r="Y38" i="93"/>
  <c r="Z38" i="93"/>
  <c r="AA38" i="93"/>
  <c r="AB38" i="93"/>
  <c r="AC38" i="93"/>
  <c r="AE38" i="93"/>
  <c r="AF38" i="93"/>
  <c r="AG38" i="93"/>
  <c r="S39" i="93"/>
  <c r="U39" i="93"/>
  <c r="V39" i="93"/>
  <c r="W39" i="93"/>
  <c r="X39" i="93"/>
  <c r="Y39" i="93"/>
  <c r="Z39" i="93"/>
  <c r="AA39" i="93"/>
  <c r="AB39" i="93"/>
  <c r="AC39" i="93"/>
  <c r="AE39" i="93"/>
  <c r="AF39" i="93"/>
  <c r="AG39" i="93"/>
  <c r="S40" i="93"/>
  <c r="U40" i="93"/>
  <c r="V40" i="93"/>
  <c r="W40" i="93"/>
  <c r="X40" i="93"/>
  <c r="Y40" i="93"/>
  <c r="Z40" i="93"/>
  <c r="AA40" i="93"/>
  <c r="AB40" i="93"/>
  <c r="AC40" i="93"/>
  <c r="AE40" i="93"/>
  <c r="AF40" i="93"/>
  <c r="AG40" i="93"/>
  <c r="S41" i="93"/>
  <c r="U41" i="93"/>
  <c r="V41" i="93"/>
  <c r="X41" i="93"/>
  <c r="Y41" i="93"/>
  <c r="Z41" i="93"/>
  <c r="AA41" i="93"/>
  <c r="AB41" i="93"/>
  <c r="AC41" i="93"/>
  <c r="AE41" i="93"/>
  <c r="AF41" i="93"/>
  <c r="AG41" i="93"/>
  <c r="S42" i="93"/>
  <c r="U42" i="93"/>
  <c r="V42" i="93"/>
  <c r="W42" i="93"/>
  <c r="X42" i="93"/>
  <c r="Y42" i="93"/>
  <c r="Z42" i="93"/>
  <c r="AA42" i="93"/>
  <c r="AB42" i="93"/>
  <c r="AC42" i="93"/>
  <c r="AE42" i="93"/>
  <c r="AF42" i="93"/>
  <c r="AG42" i="93"/>
  <c r="S43" i="93"/>
  <c r="U43" i="93"/>
  <c r="V43" i="93"/>
  <c r="W43" i="93"/>
  <c r="X43" i="93"/>
  <c r="Y43" i="93"/>
  <c r="Z43" i="93"/>
  <c r="AA43" i="93"/>
  <c r="AB43" i="93"/>
  <c r="AC43" i="93"/>
  <c r="AE43" i="93"/>
  <c r="AF43" i="93"/>
  <c r="AG43" i="93"/>
  <c r="S44" i="93"/>
  <c r="U44" i="93"/>
  <c r="V44" i="93"/>
  <c r="W44" i="93"/>
  <c r="X44" i="93"/>
  <c r="Y44" i="93"/>
  <c r="Z44" i="93"/>
  <c r="AA44" i="93"/>
  <c r="AB44" i="93"/>
  <c r="AC44" i="93"/>
  <c r="AE44" i="93"/>
  <c r="AF44" i="93"/>
  <c r="AG44" i="93"/>
  <c r="S45" i="93"/>
  <c r="U45" i="93"/>
  <c r="V45" i="93"/>
  <c r="W45" i="93"/>
  <c r="X45" i="93"/>
  <c r="Y45" i="93"/>
  <c r="Z45" i="93"/>
  <c r="AA45" i="93"/>
  <c r="AB45" i="93"/>
  <c r="AC45" i="93"/>
  <c r="AE45" i="93"/>
  <c r="AF45" i="93"/>
  <c r="AG45" i="93"/>
  <c r="S46" i="93"/>
  <c r="U46" i="93"/>
  <c r="V46" i="93"/>
  <c r="W46" i="93"/>
  <c r="X46" i="93"/>
  <c r="Y46" i="93"/>
  <c r="Z46" i="93"/>
  <c r="AA46" i="93"/>
  <c r="AB46" i="93"/>
  <c r="AC46" i="93"/>
  <c r="AE46" i="93"/>
  <c r="AF46" i="93"/>
  <c r="AG46" i="93"/>
  <c r="S47" i="93"/>
  <c r="V47" i="93"/>
  <c r="W47" i="93"/>
  <c r="X47" i="93"/>
  <c r="Y47" i="93"/>
  <c r="Z47" i="93"/>
  <c r="AA47" i="93"/>
  <c r="AB47" i="93"/>
  <c r="AC47" i="93"/>
  <c r="AE47" i="93"/>
  <c r="AF47" i="93"/>
  <c r="AG47" i="93"/>
  <c r="S48" i="93"/>
  <c r="U48" i="93"/>
  <c r="V48" i="93"/>
  <c r="W48" i="93"/>
  <c r="X48" i="93"/>
  <c r="Y48" i="93"/>
  <c r="Z48" i="93"/>
  <c r="AA48" i="93"/>
  <c r="AB48" i="93"/>
  <c r="AC48" i="93"/>
  <c r="AE48" i="93"/>
  <c r="AF48" i="93"/>
  <c r="AG48" i="93"/>
  <c r="AO48" i="76"/>
  <c r="AN48" i="76"/>
  <c r="AM48" i="76"/>
  <c r="AL48" i="76"/>
  <c r="AK48" i="76"/>
  <c r="AJ48" i="76"/>
  <c r="AO47" i="76"/>
  <c r="AN47" i="76"/>
  <c r="AM47" i="76"/>
  <c r="AL47" i="76"/>
  <c r="AK47" i="76"/>
  <c r="AJ47" i="76"/>
  <c r="AO46" i="76"/>
  <c r="AN46" i="76"/>
  <c r="AM46" i="76"/>
  <c r="AL46" i="76"/>
  <c r="AK46" i="76"/>
  <c r="AJ46" i="76"/>
  <c r="AG46" i="76"/>
  <c r="AC46" i="76"/>
  <c r="AO45" i="76"/>
  <c r="AN45" i="76"/>
  <c r="AM45" i="76"/>
  <c r="AL45" i="76"/>
  <c r="AK45" i="76"/>
  <c r="AJ45" i="76"/>
  <c r="AO44" i="76"/>
  <c r="AN44" i="76"/>
  <c r="AM44" i="76"/>
  <c r="AL44" i="76"/>
  <c r="AK44" i="76"/>
  <c r="AJ44" i="76"/>
  <c r="AO43" i="76"/>
  <c r="AN43" i="76"/>
  <c r="AM43" i="76"/>
  <c r="AL43" i="76"/>
  <c r="AK43" i="76"/>
  <c r="AJ43" i="76"/>
  <c r="AO42" i="76"/>
  <c r="AN42" i="76"/>
  <c r="AM42" i="76"/>
  <c r="AL42" i="76"/>
  <c r="AK42" i="76"/>
  <c r="AJ42" i="76"/>
  <c r="AG42" i="76"/>
  <c r="AB42" i="76"/>
  <c r="AO41" i="76"/>
  <c r="AN41" i="76"/>
  <c r="AM41" i="76"/>
  <c r="AL41" i="76"/>
  <c r="AK41" i="76"/>
  <c r="AJ41" i="76"/>
  <c r="AO40" i="76"/>
  <c r="AN40" i="76"/>
  <c r="AM40" i="76"/>
  <c r="AL40" i="76"/>
  <c r="AK40" i="76"/>
  <c r="AJ40" i="76"/>
  <c r="AG40" i="76"/>
  <c r="AC40" i="76"/>
  <c r="AB40" i="76"/>
  <c r="AO39" i="76"/>
  <c r="AN39" i="76"/>
  <c r="AM39" i="76"/>
  <c r="AL39" i="76"/>
  <c r="AK39" i="76"/>
  <c r="AJ39" i="76"/>
  <c r="AC39" i="76"/>
  <c r="AO38" i="76"/>
  <c r="AN38" i="76"/>
  <c r="AM38" i="76"/>
  <c r="AL38" i="76"/>
  <c r="AK38" i="76"/>
  <c r="AJ38" i="76"/>
  <c r="AO37" i="76"/>
  <c r="AN37" i="76"/>
  <c r="AM37" i="76"/>
  <c r="AL37" i="76"/>
  <c r="AK37" i="76"/>
  <c r="AJ37" i="76"/>
  <c r="AO36" i="76"/>
  <c r="AN36" i="76"/>
  <c r="AM36" i="76"/>
  <c r="AL36" i="76"/>
  <c r="AK36" i="76"/>
  <c r="AJ36" i="76"/>
  <c r="AO35" i="76"/>
  <c r="AN35" i="76"/>
  <c r="AM35" i="76"/>
  <c r="AL35" i="76"/>
  <c r="AK35" i="76"/>
  <c r="AJ35" i="76"/>
  <c r="AO34" i="76"/>
  <c r="AN34" i="76"/>
  <c r="AM34" i="76"/>
  <c r="AL34" i="76"/>
  <c r="AK34" i="76"/>
  <c r="AJ34" i="76"/>
  <c r="AG34" i="76"/>
  <c r="X34" i="76"/>
  <c r="AO33" i="76"/>
  <c r="AN33" i="76"/>
  <c r="AM33" i="76"/>
  <c r="AL33" i="76"/>
  <c r="AK33" i="76"/>
  <c r="AJ33" i="76"/>
  <c r="AO32" i="76"/>
  <c r="AN32" i="76"/>
  <c r="AM32" i="76"/>
  <c r="AL32" i="76"/>
  <c r="AK32" i="76"/>
  <c r="AJ32" i="76"/>
  <c r="AO31" i="76"/>
  <c r="AN31" i="76"/>
  <c r="AM31" i="76"/>
  <c r="AL31" i="76"/>
  <c r="AK31" i="76"/>
  <c r="AJ31" i="76"/>
  <c r="AO30" i="76"/>
  <c r="AN30" i="76"/>
  <c r="AM30" i="76"/>
  <c r="AL30" i="76"/>
  <c r="AK30" i="76"/>
  <c r="AJ30" i="76"/>
  <c r="AO29" i="76"/>
  <c r="AN29" i="76"/>
  <c r="AM29" i="76"/>
  <c r="AL29" i="76"/>
  <c r="AK29" i="76"/>
  <c r="AJ29" i="76"/>
  <c r="AO28" i="76"/>
  <c r="AN28" i="76"/>
  <c r="AM28" i="76"/>
  <c r="AL28" i="76"/>
  <c r="AK28" i="76"/>
  <c r="AJ28" i="76"/>
  <c r="AO27" i="76"/>
  <c r="AN27" i="76"/>
  <c r="AM27" i="76"/>
  <c r="AL27" i="76"/>
  <c r="AK27" i="76"/>
  <c r="AJ27" i="76"/>
  <c r="AO26" i="76"/>
  <c r="AN26" i="76"/>
  <c r="AM26" i="76"/>
  <c r="AL26" i="76"/>
  <c r="AK26" i="76"/>
  <c r="AJ26" i="76"/>
  <c r="AO25" i="76"/>
  <c r="AN25" i="76"/>
  <c r="AM25" i="76"/>
  <c r="AL25" i="76"/>
  <c r="AK25" i="76"/>
  <c r="AJ25" i="76"/>
  <c r="AO24" i="76"/>
  <c r="AN24" i="76"/>
  <c r="AM24" i="76"/>
  <c r="AL24" i="76"/>
  <c r="AK24" i="76"/>
  <c r="AJ24" i="76"/>
  <c r="AO23" i="76"/>
  <c r="AN23" i="76"/>
  <c r="AM23" i="76"/>
  <c r="AL23" i="76"/>
  <c r="AK23" i="76"/>
  <c r="AJ23" i="76"/>
  <c r="AO22" i="76"/>
  <c r="AN22" i="76"/>
  <c r="AM22" i="76"/>
  <c r="AL22" i="76"/>
  <c r="AK22" i="76"/>
  <c r="AJ22" i="76"/>
  <c r="AO21" i="76"/>
  <c r="AN21" i="76"/>
  <c r="AM21" i="76"/>
  <c r="AL21" i="76"/>
  <c r="AK21" i="76"/>
  <c r="AJ21" i="76"/>
  <c r="AO20" i="76"/>
  <c r="AN20" i="76"/>
  <c r="AM20" i="76"/>
  <c r="AL20" i="76"/>
  <c r="AK20" i="76"/>
  <c r="AJ20" i="76"/>
  <c r="AO19" i="76"/>
  <c r="AN19" i="76"/>
  <c r="AM19" i="76"/>
  <c r="AL19" i="76"/>
  <c r="AK19" i="76"/>
  <c r="AJ19" i="76"/>
  <c r="AO18" i="76"/>
  <c r="AN18" i="76"/>
  <c r="AM18" i="76"/>
  <c r="AL18" i="76"/>
  <c r="AK18" i="76"/>
  <c r="AJ18" i="76"/>
  <c r="AO17" i="76"/>
  <c r="AN17" i="76"/>
  <c r="AM17" i="76"/>
  <c r="AL17" i="76"/>
  <c r="AK17" i="76"/>
  <c r="AJ17" i="76"/>
  <c r="AO16" i="76"/>
  <c r="AN16" i="76"/>
  <c r="AM16" i="76"/>
  <c r="AL16" i="76"/>
  <c r="AK16" i="76"/>
  <c r="AJ16" i="76"/>
  <c r="AO15" i="76"/>
  <c r="AN15" i="76"/>
  <c r="AM15" i="76"/>
  <c r="AL15" i="76"/>
  <c r="AK15" i="76"/>
  <c r="AJ15" i="76"/>
  <c r="AO14" i="76"/>
  <c r="AN14" i="76"/>
  <c r="AM14" i="76"/>
  <c r="AL14" i="76"/>
  <c r="AK14" i="76"/>
  <c r="AJ14" i="76"/>
  <c r="AO13" i="76"/>
  <c r="AN13" i="76"/>
  <c r="AM13" i="76"/>
  <c r="AL13" i="76"/>
  <c r="AK13" i="76"/>
  <c r="AJ13" i="76"/>
  <c r="AO12" i="76"/>
  <c r="AN12" i="76"/>
  <c r="AM12" i="76"/>
  <c r="AL12" i="76"/>
  <c r="AK12" i="76"/>
  <c r="AJ12" i="76"/>
  <c r="AO11" i="76"/>
  <c r="AN11" i="76"/>
  <c r="AM11" i="76"/>
  <c r="AL11" i="76"/>
  <c r="AK11" i="76"/>
  <c r="AJ11" i="76"/>
  <c r="AO10" i="76"/>
  <c r="AN10" i="76"/>
  <c r="AM10" i="76"/>
  <c r="AL10" i="76"/>
  <c r="AK10" i="76"/>
  <c r="AJ10" i="76"/>
  <c r="AO9" i="76"/>
  <c r="AN9" i="76"/>
  <c r="AM9" i="76"/>
  <c r="AL9" i="76"/>
  <c r="AK9" i="76"/>
  <c r="AJ9" i="76"/>
  <c r="AO8" i="76"/>
  <c r="AN8" i="76"/>
  <c r="AM8" i="76"/>
  <c r="AL8" i="76"/>
  <c r="AK8" i="76"/>
  <c r="AJ8" i="76"/>
  <c r="AO6" i="76"/>
  <c r="AN6" i="76"/>
  <c r="AM6" i="76"/>
  <c r="AL6" i="76"/>
  <c r="AK6" i="76"/>
  <c r="AJ6" i="76"/>
  <c r="AO5" i="76"/>
  <c r="AN5" i="76"/>
  <c r="AM5" i="76"/>
  <c r="AL5" i="76"/>
  <c r="AK5" i="76"/>
  <c r="AJ5" i="76"/>
  <c r="AO4" i="76"/>
  <c r="AN4" i="76"/>
  <c r="AM4" i="76"/>
  <c r="AL4" i="76"/>
  <c r="AK4" i="76"/>
  <c r="AJ4" i="76"/>
  <c r="Q3" i="76"/>
  <c r="N3" i="76"/>
  <c r="F3" i="76"/>
  <c r="AJ3" i="76" s="1"/>
  <c r="B3" i="76"/>
  <c r="AO51" i="75"/>
  <c r="AN51" i="75"/>
  <c r="AM51" i="75"/>
  <c r="AL51" i="75"/>
  <c r="AK51" i="75"/>
  <c r="AJ51" i="75"/>
  <c r="Y51" i="90"/>
  <c r="Z51" i="90"/>
  <c r="AA51" i="90"/>
  <c r="AB51" i="90"/>
  <c r="AE51" i="90"/>
  <c r="AF51" i="90"/>
  <c r="AL50" i="75"/>
  <c r="AK50" i="75"/>
  <c r="AJ50" i="75"/>
  <c r="O50" i="90"/>
  <c r="P50" i="90"/>
  <c r="P50" i="75" s="1"/>
  <c r="U4" i="90"/>
  <c r="V4" i="90"/>
  <c r="W4" i="90"/>
  <c r="X4" i="90"/>
  <c r="Y4" i="90"/>
  <c r="Z4" i="90"/>
  <c r="AA4" i="90"/>
  <c r="AB4" i="90"/>
  <c r="AE4" i="90"/>
  <c r="AF4" i="90"/>
  <c r="AG4" i="90"/>
  <c r="V5" i="90"/>
  <c r="X5" i="90"/>
  <c r="Y5" i="90"/>
  <c r="Z5" i="90"/>
  <c r="AA5" i="90"/>
  <c r="AB5" i="90"/>
  <c r="AE5" i="90"/>
  <c r="AF5" i="90"/>
  <c r="U6" i="90"/>
  <c r="V6" i="90"/>
  <c r="W6" i="90"/>
  <c r="X6" i="90"/>
  <c r="Y6" i="90"/>
  <c r="Z6" i="90"/>
  <c r="AA6" i="90"/>
  <c r="AB6" i="90"/>
  <c r="AE6" i="90"/>
  <c r="AF6" i="90"/>
  <c r="AG6" i="90"/>
  <c r="U8" i="90"/>
  <c r="V8" i="90"/>
  <c r="W8" i="90"/>
  <c r="X8" i="90"/>
  <c r="Y8" i="90"/>
  <c r="Z8" i="90"/>
  <c r="AA8" i="90"/>
  <c r="AB8" i="90"/>
  <c r="AE8" i="90"/>
  <c r="AF8" i="90"/>
  <c r="AG8" i="90"/>
  <c r="U9" i="90"/>
  <c r="V9" i="90"/>
  <c r="W9" i="90"/>
  <c r="X9" i="90"/>
  <c r="Y9" i="90"/>
  <c r="Z9" i="90"/>
  <c r="AA9" i="90"/>
  <c r="AB9" i="90"/>
  <c r="AE9" i="90"/>
  <c r="AF9" i="90"/>
  <c r="AG9" i="90"/>
  <c r="U10" i="90"/>
  <c r="V10" i="90"/>
  <c r="W10" i="90"/>
  <c r="X10" i="90"/>
  <c r="Y10" i="90"/>
  <c r="Z10" i="90"/>
  <c r="AA10" i="90"/>
  <c r="AB10" i="90"/>
  <c r="AE10" i="90"/>
  <c r="AF10" i="90"/>
  <c r="AG10" i="90"/>
  <c r="U11" i="90"/>
  <c r="V11" i="90"/>
  <c r="W11" i="90"/>
  <c r="X11" i="90"/>
  <c r="Y11" i="90"/>
  <c r="Z11" i="90"/>
  <c r="AA11" i="90"/>
  <c r="AB11" i="90"/>
  <c r="AE11" i="90"/>
  <c r="AF11" i="90"/>
  <c r="AG11" i="90"/>
  <c r="U12" i="90"/>
  <c r="V12" i="90"/>
  <c r="W12" i="90"/>
  <c r="X12" i="90"/>
  <c r="Y12" i="90"/>
  <c r="Z12" i="90"/>
  <c r="AA12" i="90"/>
  <c r="AB12" i="90"/>
  <c r="AE12" i="90"/>
  <c r="AF12" i="90"/>
  <c r="AG12" i="90"/>
  <c r="U13" i="90"/>
  <c r="X13" i="90"/>
  <c r="Y13" i="90"/>
  <c r="Z13" i="90"/>
  <c r="AA13" i="90"/>
  <c r="AB13" i="90"/>
  <c r="AE13" i="90"/>
  <c r="AF13" i="90"/>
  <c r="V14" i="90"/>
  <c r="W14" i="90"/>
  <c r="X14" i="90"/>
  <c r="Y14" i="90"/>
  <c r="Z14" i="90"/>
  <c r="AA14" i="90"/>
  <c r="AB14" i="90"/>
  <c r="AE14" i="90"/>
  <c r="AF14" i="90"/>
  <c r="AG14" i="90"/>
  <c r="U15" i="90"/>
  <c r="V15" i="90"/>
  <c r="W15" i="90"/>
  <c r="X15" i="90"/>
  <c r="Y15" i="90"/>
  <c r="Z15" i="90"/>
  <c r="AA15" i="90"/>
  <c r="AB15" i="90"/>
  <c r="AE15" i="90"/>
  <c r="AF15" i="90"/>
  <c r="AG15" i="90"/>
  <c r="U16" i="90"/>
  <c r="V16" i="90"/>
  <c r="W16" i="90"/>
  <c r="X16" i="90"/>
  <c r="Y16" i="90"/>
  <c r="Z16" i="90"/>
  <c r="AA16" i="90"/>
  <c r="AB16" i="90"/>
  <c r="AE16" i="90"/>
  <c r="AF16" i="90"/>
  <c r="AG16" i="90"/>
  <c r="U17" i="90"/>
  <c r="V17" i="90"/>
  <c r="W17" i="90"/>
  <c r="X17" i="90"/>
  <c r="Y17" i="90"/>
  <c r="Z17" i="90"/>
  <c r="AA17" i="90"/>
  <c r="AB17" i="90"/>
  <c r="AE17" i="90"/>
  <c r="AF17" i="90"/>
  <c r="AG17" i="90"/>
  <c r="V18" i="90"/>
  <c r="X18" i="90"/>
  <c r="Y18" i="90"/>
  <c r="Z18" i="90"/>
  <c r="AA18" i="90"/>
  <c r="AB18" i="90"/>
  <c r="AE18" i="90"/>
  <c r="AF18" i="90"/>
  <c r="AG18" i="90"/>
  <c r="U19" i="90"/>
  <c r="V19" i="90"/>
  <c r="W19" i="90"/>
  <c r="X19" i="90"/>
  <c r="Y19" i="90"/>
  <c r="Z19" i="90"/>
  <c r="AA19" i="90"/>
  <c r="AB19" i="90"/>
  <c r="AE19" i="90"/>
  <c r="AF19" i="90"/>
  <c r="AG19" i="90"/>
  <c r="U20" i="90"/>
  <c r="V20" i="90"/>
  <c r="W20" i="90"/>
  <c r="X20" i="90"/>
  <c r="Y20" i="90"/>
  <c r="Z20" i="90"/>
  <c r="AA20" i="90"/>
  <c r="AB20" i="90"/>
  <c r="AE20" i="90"/>
  <c r="AF20" i="90"/>
  <c r="AG20" i="90"/>
  <c r="U21" i="90"/>
  <c r="V21" i="90"/>
  <c r="W21" i="90"/>
  <c r="X21" i="90"/>
  <c r="Y21" i="90"/>
  <c r="Z21" i="90"/>
  <c r="AA21" i="90"/>
  <c r="AB21" i="90"/>
  <c r="AE21" i="90"/>
  <c r="AF21" i="90"/>
  <c r="AG21" i="90"/>
  <c r="U22" i="90"/>
  <c r="V22" i="90"/>
  <c r="W22" i="90"/>
  <c r="X22" i="90"/>
  <c r="Y22" i="90"/>
  <c r="Z22" i="90"/>
  <c r="AA22" i="90"/>
  <c r="AB22" i="90"/>
  <c r="AE22" i="90"/>
  <c r="AF22" i="90"/>
  <c r="AG22" i="90"/>
  <c r="U23" i="90"/>
  <c r="V23" i="90"/>
  <c r="X23" i="90"/>
  <c r="Y23" i="90"/>
  <c r="Z23" i="90"/>
  <c r="AA23" i="90"/>
  <c r="AB23" i="90"/>
  <c r="AE23" i="90"/>
  <c r="AF23" i="90"/>
  <c r="AG23" i="90"/>
  <c r="U24" i="90"/>
  <c r="V24" i="90"/>
  <c r="W24" i="90"/>
  <c r="X24" i="90"/>
  <c r="Y24" i="90"/>
  <c r="Z24" i="90"/>
  <c r="AA24" i="90"/>
  <c r="AB24" i="90"/>
  <c r="AE24" i="90"/>
  <c r="AF24" i="90"/>
  <c r="AG24" i="90"/>
  <c r="U25" i="90"/>
  <c r="V25" i="90"/>
  <c r="W25" i="90"/>
  <c r="X25" i="90"/>
  <c r="Y25" i="90"/>
  <c r="Z25" i="90"/>
  <c r="AA25" i="90"/>
  <c r="AB25" i="90"/>
  <c r="AE25" i="90"/>
  <c r="AF25" i="90"/>
  <c r="AG25" i="90"/>
  <c r="V26" i="90"/>
  <c r="W26" i="90"/>
  <c r="X26" i="90"/>
  <c r="Y26" i="90"/>
  <c r="Z26" i="90"/>
  <c r="AA26" i="90"/>
  <c r="AB26" i="90"/>
  <c r="AE26" i="90"/>
  <c r="AF26" i="90"/>
  <c r="AG26" i="90"/>
  <c r="U27" i="90"/>
  <c r="V27" i="90"/>
  <c r="W27" i="90"/>
  <c r="X27" i="90"/>
  <c r="Y27" i="90"/>
  <c r="Z27" i="90"/>
  <c r="AA27" i="90"/>
  <c r="AB27" i="90"/>
  <c r="AE27" i="90"/>
  <c r="AF27" i="90"/>
  <c r="AG27" i="90"/>
  <c r="U28" i="90"/>
  <c r="V28" i="90"/>
  <c r="W28" i="90"/>
  <c r="X28" i="90"/>
  <c r="Y28" i="90"/>
  <c r="Z28" i="90"/>
  <c r="AA28" i="90"/>
  <c r="AB28" i="90"/>
  <c r="AE28" i="90"/>
  <c r="AF28" i="90"/>
  <c r="AG28" i="90"/>
  <c r="V29" i="90"/>
  <c r="W29" i="90"/>
  <c r="X29" i="90"/>
  <c r="Y29" i="90"/>
  <c r="Z29" i="90"/>
  <c r="AA29" i="90"/>
  <c r="AB29" i="90"/>
  <c r="AE29" i="90"/>
  <c r="AF29" i="90"/>
  <c r="AG29" i="90"/>
  <c r="U30" i="90"/>
  <c r="V30" i="90"/>
  <c r="W30" i="90"/>
  <c r="X30" i="90"/>
  <c r="Y30" i="90"/>
  <c r="Z30" i="90"/>
  <c r="AA30" i="90"/>
  <c r="AB30" i="90"/>
  <c r="AE30" i="90"/>
  <c r="AF30" i="90"/>
  <c r="AG30" i="90"/>
  <c r="U31" i="90"/>
  <c r="AH31" i="90" s="1"/>
  <c r="V31" i="90"/>
  <c r="X31" i="90"/>
  <c r="Y31" i="90"/>
  <c r="Z31" i="90"/>
  <c r="AA31" i="90"/>
  <c r="AB31" i="90"/>
  <c r="AE31" i="90"/>
  <c r="AF31" i="90"/>
  <c r="AG31" i="90"/>
  <c r="AO49" i="75"/>
  <c r="AN49" i="75"/>
  <c r="AM49" i="75"/>
  <c r="AL49" i="75"/>
  <c r="AK49" i="75"/>
  <c r="AJ49" i="75"/>
  <c r="Y32" i="90"/>
  <c r="Z32" i="90"/>
  <c r="AA32" i="90"/>
  <c r="AB32" i="90"/>
  <c r="AE32" i="90"/>
  <c r="AF32" i="90"/>
  <c r="U33" i="90"/>
  <c r="V33" i="90"/>
  <c r="W33" i="90"/>
  <c r="X33" i="90"/>
  <c r="Y33" i="90"/>
  <c r="Z33" i="90"/>
  <c r="AA33" i="90"/>
  <c r="AB33" i="90"/>
  <c r="AC33" i="90"/>
  <c r="AE33" i="90"/>
  <c r="AF33" i="90"/>
  <c r="AG33" i="90"/>
  <c r="U34" i="90"/>
  <c r="V34" i="90"/>
  <c r="W34" i="90"/>
  <c r="X34" i="90"/>
  <c r="Y34" i="90"/>
  <c r="Z34" i="90"/>
  <c r="AA34" i="90"/>
  <c r="AB34" i="90"/>
  <c r="AC34" i="90"/>
  <c r="AE34" i="90"/>
  <c r="AF34" i="90"/>
  <c r="AG34" i="90"/>
  <c r="U35" i="90"/>
  <c r="V35" i="90"/>
  <c r="W35" i="90"/>
  <c r="X35" i="90"/>
  <c r="Y35" i="90"/>
  <c r="Z35" i="90"/>
  <c r="AA35" i="90"/>
  <c r="AB35" i="90"/>
  <c r="AC35" i="90"/>
  <c r="AE35" i="90"/>
  <c r="AF35" i="90"/>
  <c r="AG35" i="90"/>
  <c r="U36" i="90"/>
  <c r="V36" i="90"/>
  <c r="W36" i="90"/>
  <c r="X36" i="90"/>
  <c r="Y36" i="90"/>
  <c r="Z36" i="90"/>
  <c r="AA36" i="90"/>
  <c r="AB36" i="90"/>
  <c r="AC36" i="90"/>
  <c r="AE36" i="90"/>
  <c r="AF36" i="90"/>
  <c r="AG36" i="90"/>
  <c r="U37" i="90"/>
  <c r="V37" i="90"/>
  <c r="W37" i="90"/>
  <c r="X37" i="90"/>
  <c r="Y37" i="90"/>
  <c r="Z37" i="90"/>
  <c r="AA37" i="90"/>
  <c r="AB37" i="90"/>
  <c r="AC37" i="90"/>
  <c r="AE37" i="90"/>
  <c r="AF37" i="90"/>
  <c r="AG37" i="90"/>
  <c r="U38" i="90"/>
  <c r="V38" i="90"/>
  <c r="W38" i="90"/>
  <c r="X38" i="90"/>
  <c r="Y38" i="90"/>
  <c r="Z38" i="90"/>
  <c r="AA38" i="90"/>
  <c r="AB38" i="90"/>
  <c r="AC38" i="90"/>
  <c r="AE38" i="90"/>
  <c r="AF38" i="90"/>
  <c r="AG38" i="90"/>
  <c r="U39" i="90"/>
  <c r="V39" i="90"/>
  <c r="W39" i="90"/>
  <c r="X39" i="90"/>
  <c r="Y39" i="90"/>
  <c r="Z39" i="90"/>
  <c r="AA39" i="90"/>
  <c r="AB39" i="90"/>
  <c r="AC39" i="90"/>
  <c r="AE39" i="90"/>
  <c r="AF39" i="90"/>
  <c r="AG39" i="90"/>
  <c r="U40" i="90"/>
  <c r="V40" i="90"/>
  <c r="W40" i="90"/>
  <c r="X40" i="90"/>
  <c r="Y40" i="90"/>
  <c r="Z40" i="90"/>
  <c r="AA40" i="90"/>
  <c r="AB40" i="90"/>
  <c r="AC40" i="90"/>
  <c r="AE40" i="90"/>
  <c r="AF40" i="90"/>
  <c r="AG40" i="90"/>
  <c r="U41" i="90"/>
  <c r="V41" i="90"/>
  <c r="X41" i="90"/>
  <c r="Y41" i="90"/>
  <c r="Z41" i="90"/>
  <c r="AA41" i="90"/>
  <c r="AB41" i="90"/>
  <c r="AC41" i="90"/>
  <c r="AE41" i="90"/>
  <c r="AF41" i="90"/>
  <c r="AG41" i="90"/>
  <c r="U42" i="90"/>
  <c r="V42" i="90"/>
  <c r="W42" i="90"/>
  <c r="X42" i="90"/>
  <c r="Y42" i="90"/>
  <c r="Z42" i="90"/>
  <c r="AA42" i="90"/>
  <c r="AB42" i="90"/>
  <c r="AC42" i="90"/>
  <c r="AE42" i="90"/>
  <c r="AF42" i="90"/>
  <c r="AG42" i="90"/>
  <c r="U43" i="90"/>
  <c r="V43" i="90"/>
  <c r="W43" i="90"/>
  <c r="X43" i="90"/>
  <c r="Y43" i="90"/>
  <c r="Z43" i="90"/>
  <c r="AA43" i="90"/>
  <c r="AB43" i="90"/>
  <c r="AC43" i="90"/>
  <c r="AE43" i="90"/>
  <c r="AF43" i="90"/>
  <c r="AG43" i="90"/>
  <c r="U44" i="90"/>
  <c r="V44" i="90"/>
  <c r="W44" i="90"/>
  <c r="X44" i="90"/>
  <c r="Y44" i="90"/>
  <c r="Z44" i="90"/>
  <c r="AA44" i="90"/>
  <c r="AB44" i="90"/>
  <c r="AC44" i="90"/>
  <c r="AE44" i="90"/>
  <c r="AF44" i="90"/>
  <c r="AG44" i="90"/>
  <c r="U45" i="90"/>
  <c r="V45" i="90"/>
  <c r="W45" i="90"/>
  <c r="X45" i="90"/>
  <c r="Y45" i="90"/>
  <c r="Z45" i="90"/>
  <c r="AA45" i="90"/>
  <c r="AB45" i="90"/>
  <c r="AC45" i="90"/>
  <c r="AE45" i="90"/>
  <c r="AF45" i="90"/>
  <c r="AG45" i="90"/>
  <c r="U46" i="90"/>
  <c r="V46" i="90"/>
  <c r="W46" i="90"/>
  <c r="X46" i="90"/>
  <c r="Y46" i="90"/>
  <c r="Z46" i="90"/>
  <c r="AA46" i="90"/>
  <c r="AB46" i="90"/>
  <c r="AC46" i="90"/>
  <c r="AE46" i="90"/>
  <c r="AF46" i="90"/>
  <c r="AG46" i="90"/>
  <c r="V47" i="90"/>
  <c r="W47" i="90"/>
  <c r="X47" i="90"/>
  <c r="Y47" i="90"/>
  <c r="Z47" i="90"/>
  <c r="AA47" i="90"/>
  <c r="AB47" i="90"/>
  <c r="AC47" i="90"/>
  <c r="AE47" i="90"/>
  <c r="AF47" i="90"/>
  <c r="AG47" i="90"/>
  <c r="U48" i="90"/>
  <c r="V48" i="90"/>
  <c r="W48" i="90"/>
  <c r="X48" i="90"/>
  <c r="Y48" i="90"/>
  <c r="Z48" i="90"/>
  <c r="AA48" i="90"/>
  <c r="AB48" i="90"/>
  <c r="AC48" i="90"/>
  <c r="AE48" i="90"/>
  <c r="AF48" i="90"/>
  <c r="AG48" i="90"/>
  <c r="AO48" i="75"/>
  <c r="AN48" i="75"/>
  <c r="AM48" i="75"/>
  <c r="AL48" i="75"/>
  <c r="AK48" i="75"/>
  <c r="AJ48" i="75"/>
  <c r="AO47" i="75"/>
  <c r="AN47" i="75"/>
  <c r="AM47" i="75"/>
  <c r="AL47" i="75"/>
  <c r="AK47" i="75"/>
  <c r="AJ47" i="75"/>
  <c r="AO46" i="75"/>
  <c r="AN46" i="75"/>
  <c r="AM46" i="75"/>
  <c r="AL46" i="75"/>
  <c r="AK46" i="75"/>
  <c r="AJ46" i="75"/>
  <c r="AG46" i="75"/>
  <c r="AB46" i="75"/>
  <c r="AO45" i="75"/>
  <c r="AN45" i="75"/>
  <c r="AM45" i="75"/>
  <c r="AL45" i="75"/>
  <c r="AK45" i="75"/>
  <c r="AJ45" i="75"/>
  <c r="AO44" i="75"/>
  <c r="AN44" i="75"/>
  <c r="AM44" i="75"/>
  <c r="AL44" i="75"/>
  <c r="AK44" i="75"/>
  <c r="AJ44" i="75"/>
  <c r="AO43" i="75"/>
  <c r="AN43" i="75"/>
  <c r="AM43" i="75"/>
  <c r="AL43" i="75"/>
  <c r="AK43" i="75"/>
  <c r="AJ43" i="75"/>
  <c r="AO42" i="75"/>
  <c r="AN42" i="75"/>
  <c r="AM42" i="75"/>
  <c r="AL42" i="75"/>
  <c r="AK42" i="75"/>
  <c r="AJ42" i="75"/>
  <c r="X42" i="75"/>
  <c r="AO41" i="75"/>
  <c r="AN41" i="75"/>
  <c r="AM41" i="75"/>
  <c r="AL41" i="75"/>
  <c r="AK41" i="75"/>
  <c r="AJ41" i="75"/>
  <c r="AO40" i="75"/>
  <c r="AN40" i="75"/>
  <c r="AM40" i="75"/>
  <c r="AL40" i="75"/>
  <c r="AK40" i="75"/>
  <c r="AJ40" i="75"/>
  <c r="AC40" i="75"/>
  <c r="X40" i="75"/>
  <c r="AO39" i="75"/>
  <c r="AN39" i="75"/>
  <c r="AM39" i="75"/>
  <c r="AL39" i="75"/>
  <c r="AK39" i="75"/>
  <c r="AJ39" i="75"/>
  <c r="AG39" i="75"/>
  <c r="AE39" i="75"/>
  <c r="AB39" i="75"/>
  <c r="AO38" i="75"/>
  <c r="AN38" i="75"/>
  <c r="AM38" i="75"/>
  <c r="AL38" i="75"/>
  <c r="AK38" i="75"/>
  <c r="AJ38" i="75"/>
  <c r="AO37" i="75"/>
  <c r="AN37" i="75"/>
  <c r="AM37" i="75"/>
  <c r="AL37" i="75"/>
  <c r="AK37" i="75"/>
  <c r="AJ37" i="75"/>
  <c r="AO36" i="75"/>
  <c r="AN36" i="75"/>
  <c r="AM36" i="75"/>
  <c r="AL36" i="75"/>
  <c r="AK36" i="75"/>
  <c r="AJ36" i="75"/>
  <c r="AO35" i="75"/>
  <c r="AN35" i="75"/>
  <c r="AM35" i="75"/>
  <c r="AL35" i="75"/>
  <c r="AK35" i="75"/>
  <c r="AJ35" i="75"/>
  <c r="AO34" i="75"/>
  <c r="AN34" i="75"/>
  <c r="AM34" i="75"/>
  <c r="AL34" i="75"/>
  <c r="AK34" i="75"/>
  <c r="AJ34" i="75"/>
  <c r="AG34" i="75"/>
  <c r="X34" i="75"/>
  <c r="AO33" i="75"/>
  <c r="AN33" i="75"/>
  <c r="AM33" i="75"/>
  <c r="AL33" i="75"/>
  <c r="AK33" i="75"/>
  <c r="AJ33" i="75"/>
  <c r="AO32" i="75"/>
  <c r="AN32" i="75"/>
  <c r="AM32" i="75"/>
  <c r="AL32" i="75"/>
  <c r="AK32" i="75"/>
  <c r="AJ32" i="75"/>
  <c r="AO31" i="75"/>
  <c r="AN31" i="75"/>
  <c r="AM31" i="75"/>
  <c r="AL31" i="75"/>
  <c r="AK31" i="75"/>
  <c r="AJ31" i="75"/>
  <c r="AO30" i="75"/>
  <c r="AN30" i="75"/>
  <c r="AM30" i="75"/>
  <c r="AL30" i="75"/>
  <c r="AK30" i="75"/>
  <c r="AJ30" i="75"/>
  <c r="AO29" i="75"/>
  <c r="AN29" i="75"/>
  <c r="AM29" i="75"/>
  <c r="AL29" i="75"/>
  <c r="AK29" i="75"/>
  <c r="AJ29" i="75"/>
  <c r="AO28" i="75"/>
  <c r="AN28" i="75"/>
  <c r="AM28" i="75"/>
  <c r="AL28" i="75"/>
  <c r="AK28" i="75"/>
  <c r="AJ28" i="75"/>
  <c r="AO27" i="75"/>
  <c r="AN27" i="75"/>
  <c r="AM27" i="75"/>
  <c r="AL27" i="75"/>
  <c r="AK27" i="75"/>
  <c r="AJ27" i="75"/>
  <c r="AO26" i="75"/>
  <c r="AN26" i="75"/>
  <c r="AM26" i="75"/>
  <c r="AL26" i="75"/>
  <c r="AK26" i="75"/>
  <c r="AJ26" i="75"/>
  <c r="AO25" i="75"/>
  <c r="AN25" i="75"/>
  <c r="AM25" i="75"/>
  <c r="AL25" i="75"/>
  <c r="AK25" i="75"/>
  <c r="AJ25" i="75"/>
  <c r="AO24" i="75"/>
  <c r="AN24" i="75"/>
  <c r="AM24" i="75"/>
  <c r="AL24" i="75"/>
  <c r="AK24" i="75"/>
  <c r="AJ24" i="75"/>
  <c r="AO23" i="75"/>
  <c r="AN23" i="75"/>
  <c r="AM23" i="75"/>
  <c r="AL23" i="75"/>
  <c r="AK23" i="75"/>
  <c r="AJ23" i="75"/>
  <c r="AO22" i="75"/>
  <c r="AN22" i="75"/>
  <c r="AM22" i="75"/>
  <c r="AL22" i="75"/>
  <c r="AK22" i="75"/>
  <c r="AJ22" i="75"/>
  <c r="AO21" i="75"/>
  <c r="AN21" i="75"/>
  <c r="AM21" i="75"/>
  <c r="AL21" i="75"/>
  <c r="AK21" i="75"/>
  <c r="AJ21" i="75"/>
  <c r="AO20" i="75"/>
  <c r="AN20" i="75"/>
  <c r="AM20" i="75"/>
  <c r="AL20" i="75"/>
  <c r="AK20" i="75"/>
  <c r="AJ20" i="75"/>
  <c r="AO19" i="75"/>
  <c r="AN19" i="75"/>
  <c r="AM19" i="75"/>
  <c r="AL19" i="75"/>
  <c r="AK19" i="75"/>
  <c r="AJ19" i="75"/>
  <c r="AO18" i="75"/>
  <c r="AN18" i="75"/>
  <c r="AM18" i="75"/>
  <c r="AL18" i="75"/>
  <c r="AK18" i="75"/>
  <c r="AJ18" i="75"/>
  <c r="AO17" i="75"/>
  <c r="AN17" i="75"/>
  <c r="AM17" i="75"/>
  <c r="AL17" i="75"/>
  <c r="AK17" i="75"/>
  <c r="AJ17" i="75"/>
  <c r="AO16" i="75"/>
  <c r="AN16" i="75"/>
  <c r="AM16" i="75"/>
  <c r="AL16" i="75"/>
  <c r="AK16" i="75"/>
  <c r="AJ16" i="75"/>
  <c r="AO15" i="75"/>
  <c r="AN15" i="75"/>
  <c r="AM15" i="75"/>
  <c r="AL15" i="75"/>
  <c r="AK15" i="75"/>
  <c r="AJ15" i="75"/>
  <c r="AO14" i="75"/>
  <c r="AN14" i="75"/>
  <c r="AM14" i="75"/>
  <c r="AL14" i="75"/>
  <c r="AK14" i="75"/>
  <c r="AJ14" i="75"/>
  <c r="AO13" i="75"/>
  <c r="AN13" i="75"/>
  <c r="AM13" i="75"/>
  <c r="AL13" i="75"/>
  <c r="AK13" i="75"/>
  <c r="AJ13" i="75"/>
  <c r="AO12" i="75"/>
  <c r="AN12" i="75"/>
  <c r="AM12" i="75"/>
  <c r="AL12" i="75"/>
  <c r="AK12" i="75"/>
  <c r="AJ12" i="75"/>
  <c r="AO11" i="75"/>
  <c r="AN11" i="75"/>
  <c r="AM11" i="75"/>
  <c r="AL11" i="75"/>
  <c r="AK11" i="75"/>
  <c r="AJ11" i="75"/>
  <c r="AO10" i="75"/>
  <c r="AN10" i="75"/>
  <c r="AM10" i="75"/>
  <c r="AL10" i="75"/>
  <c r="AK10" i="75"/>
  <c r="AJ10" i="75"/>
  <c r="AO9" i="75"/>
  <c r="AN9" i="75"/>
  <c r="AM9" i="75"/>
  <c r="AL9" i="75"/>
  <c r="AK9" i="75"/>
  <c r="AJ9" i="75"/>
  <c r="AO8" i="75"/>
  <c r="AN8" i="75"/>
  <c r="AM8" i="75"/>
  <c r="AL8" i="75"/>
  <c r="AK8" i="75"/>
  <c r="AJ8" i="75"/>
  <c r="AO6" i="75"/>
  <c r="AN6" i="75"/>
  <c r="AM6" i="75"/>
  <c r="AL6" i="75"/>
  <c r="AK6" i="75"/>
  <c r="AJ6" i="75"/>
  <c r="AO5" i="75"/>
  <c r="AN5" i="75"/>
  <c r="AM5" i="75"/>
  <c r="AL5" i="75"/>
  <c r="AK5" i="75"/>
  <c r="AJ5" i="75"/>
  <c r="AO4" i="75"/>
  <c r="AN4" i="75"/>
  <c r="AM4" i="75"/>
  <c r="AL4" i="75"/>
  <c r="AK4" i="75"/>
  <c r="AJ4" i="75"/>
  <c r="Q3" i="75"/>
  <c r="N3" i="75"/>
  <c r="F3" i="75"/>
  <c r="AJ3" i="75" s="1"/>
  <c r="B3" i="75"/>
  <c r="AO51" i="74"/>
  <c r="AN51" i="74"/>
  <c r="AM51" i="74"/>
  <c r="AL51" i="74"/>
  <c r="AK51" i="74"/>
  <c r="AJ51" i="74"/>
  <c r="Y51" i="91"/>
  <c r="Z51" i="91"/>
  <c r="AA51" i="91"/>
  <c r="AE51" i="91"/>
  <c r="AF51" i="91"/>
  <c r="AG51" i="91"/>
  <c r="AL50" i="74"/>
  <c r="AK50" i="74"/>
  <c r="AJ50" i="74"/>
  <c r="N50" i="91"/>
  <c r="N50" i="74" s="1"/>
  <c r="O50" i="91"/>
  <c r="P50" i="91"/>
  <c r="P50" i="74" s="1"/>
  <c r="U4" i="91"/>
  <c r="V4" i="91"/>
  <c r="W4" i="91"/>
  <c r="X4" i="91"/>
  <c r="Y4" i="91"/>
  <c r="Z4" i="91"/>
  <c r="AA4" i="91"/>
  <c r="AB4" i="91"/>
  <c r="AE4" i="91"/>
  <c r="AF4" i="91"/>
  <c r="AG4" i="91"/>
  <c r="V5" i="91"/>
  <c r="X5" i="91"/>
  <c r="Y5" i="91"/>
  <c r="Z5" i="91"/>
  <c r="AA5" i="91"/>
  <c r="AB5" i="91"/>
  <c r="AE5" i="91"/>
  <c r="AF5" i="91"/>
  <c r="AG5" i="91"/>
  <c r="U6" i="91"/>
  <c r="V6" i="91"/>
  <c r="W6" i="91"/>
  <c r="X6" i="91"/>
  <c r="Y6" i="91"/>
  <c r="Z6" i="91"/>
  <c r="AA6" i="91"/>
  <c r="AB6" i="91"/>
  <c r="AE6" i="91"/>
  <c r="AF6" i="91"/>
  <c r="AG6" i="91"/>
  <c r="U8" i="91"/>
  <c r="V8" i="91"/>
  <c r="W8" i="91"/>
  <c r="X8" i="91"/>
  <c r="Y8" i="91"/>
  <c r="Z8" i="91"/>
  <c r="AA8" i="91"/>
  <c r="AB8" i="91"/>
  <c r="AE8" i="91"/>
  <c r="AF8" i="91"/>
  <c r="AG8" i="91"/>
  <c r="U9" i="91"/>
  <c r="V9" i="91"/>
  <c r="W9" i="91"/>
  <c r="X9" i="91"/>
  <c r="Y9" i="91"/>
  <c r="Z9" i="91"/>
  <c r="AA9" i="91"/>
  <c r="AB9" i="91"/>
  <c r="AE9" i="91"/>
  <c r="AF9" i="91"/>
  <c r="AG9" i="91"/>
  <c r="U10" i="91"/>
  <c r="V10" i="91"/>
  <c r="W10" i="91"/>
  <c r="X10" i="91"/>
  <c r="Y10" i="91"/>
  <c r="Z10" i="91"/>
  <c r="AA10" i="91"/>
  <c r="AB10" i="91"/>
  <c r="AE10" i="91"/>
  <c r="AF10" i="91"/>
  <c r="AG10" i="91"/>
  <c r="U11" i="91"/>
  <c r="V11" i="91"/>
  <c r="W11" i="91"/>
  <c r="X11" i="91"/>
  <c r="Y11" i="91"/>
  <c r="Z11" i="91"/>
  <c r="AA11" i="91"/>
  <c r="AB11" i="91"/>
  <c r="AE11" i="91"/>
  <c r="AF11" i="91"/>
  <c r="AG11" i="91"/>
  <c r="U12" i="91"/>
  <c r="V12" i="91"/>
  <c r="W12" i="91"/>
  <c r="X12" i="91"/>
  <c r="Y12" i="91"/>
  <c r="Z12" i="91"/>
  <c r="AA12" i="91"/>
  <c r="AB12" i="91"/>
  <c r="AE12" i="91"/>
  <c r="AF12" i="91"/>
  <c r="AG12" i="91"/>
  <c r="U13" i="91"/>
  <c r="W13" i="91"/>
  <c r="X13" i="91"/>
  <c r="Y13" i="91"/>
  <c r="Z13" i="91"/>
  <c r="AA13" i="91"/>
  <c r="AB13" i="91"/>
  <c r="AE13" i="91"/>
  <c r="AF13" i="91"/>
  <c r="AG13" i="91"/>
  <c r="V14" i="91"/>
  <c r="W14" i="91"/>
  <c r="X14" i="91"/>
  <c r="Y14" i="91"/>
  <c r="Z14" i="91"/>
  <c r="AA14" i="91"/>
  <c r="AB14" i="91"/>
  <c r="AE14" i="91"/>
  <c r="AF14" i="91"/>
  <c r="AG14" i="91"/>
  <c r="U15" i="91"/>
  <c r="V15" i="91"/>
  <c r="W15" i="91"/>
  <c r="X15" i="91"/>
  <c r="Y15" i="91"/>
  <c r="Z15" i="91"/>
  <c r="AA15" i="91"/>
  <c r="AB15" i="91"/>
  <c r="AE15" i="91"/>
  <c r="AF15" i="91"/>
  <c r="AG15" i="91"/>
  <c r="U16" i="91"/>
  <c r="V16" i="91"/>
  <c r="W16" i="91"/>
  <c r="X16" i="91"/>
  <c r="Y16" i="91"/>
  <c r="Z16" i="91"/>
  <c r="AA16" i="91"/>
  <c r="AB16" i="91"/>
  <c r="AE16" i="91"/>
  <c r="AF16" i="91"/>
  <c r="AG16" i="91"/>
  <c r="U17" i="91"/>
  <c r="V17" i="91"/>
  <c r="W17" i="91"/>
  <c r="X17" i="91"/>
  <c r="Y17" i="91"/>
  <c r="Z17" i="91"/>
  <c r="AA17" i="91"/>
  <c r="AB17" i="91"/>
  <c r="AE17" i="91"/>
  <c r="AF17" i="91"/>
  <c r="AG17" i="91"/>
  <c r="V18" i="91"/>
  <c r="X18" i="91"/>
  <c r="Y18" i="91"/>
  <c r="Z18" i="91"/>
  <c r="AA18" i="91"/>
  <c r="AB18" i="91"/>
  <c r="AE18" i="91"/>
  <c r="AF18" i="91"/>
  <c r="AG18" i="91"/>
  <c r="U19" i="91"/>
  <c r="V19" i="91"/>
  <c r="W19" i="91"/>
  <c r="X19" i="91"/>
  <c r="Y19" i="91"/>
  <c r="Z19" i="91"/>
  <c r="AA19" i="91"/>
  <c r="AB19" i="91"/>
  <c r="AE19" i="91"/>
  <c r="AF19" i="91"/>
  <c r="AG19" i="91"/>
  <c r="U20" i="91"/>
  <c r="V20" i="91"/>
  <c r="W20" i="91"/>
  <c r="X20" i="91"/>
  <c r="Y20" i="91"/>
  <c r="Z20" i="91"/>
  <c r="AA20" i="91"/>
  <c r="AB20" i="91"/>
  <c r="AE20" i="91"/>
  <c r="AF20" i="91"/>
  <c r="AG20" i="91"/>
  <c r="U21" i="91"/>
  <c r="V21" i="91"/>
  <c r="W21" i="91"/>
  <c r="X21" i="91"/>
  <c r="Y21" i="91"/>
  <c r="Z21" i="91"/>
  <c r="AA21" i="91"/>
  <c r="AB21" i="91"/>
  <c r="AE21" i="91"/>
  <c r="AF21" i="91"/>
  <c r="AG21" i="91"/>
  <c r="U22" i="91"/>
  <c r="V22" i="91"/>
  <c r="W22" i="91"/>
  <c r="X22" i="91"/>
  <c r="Y22" i="91"/>
  <c r="Z22" i="91"/>
  <c r="AA22" i="91"/>
  <c r="AB22" i="91"/>
  <c r="AE22" i="91"/>
  <c r="AF22" i="91"/>
  <c r="AG22" i="91"/>
  <c r="U23" i="91"/>
  <c r="V23" i="91"/>
  <c r="X23" i="91"/>
  <c r="Y23" i="91"/>
  <c r="Z23" i="91"/>
  <c r="AA23" i="91"/>
  <c r="AB23" i="91"/>
  <c r="AE23" i="91"/>
  <c r="AF23" i="91"/>
  <c r="AG23" i="91"/>
  <c r="U24" i="91"/>
  <c r="V24" i="91"/>
  <c r="W24" i="91"/>
  <c r="X24" i="91"/>
  <c r="Y24" i="91"/>
  <c r="Z24" i="91"/>
  <c r="AA24" i="91"/>
  <c r="AB24" i="91"/>
  <c r="AE24" i="91"/>
  <c r="AF24" i="91"/>
  <c r="AG24" i="91"/>
  <c r="U25" i="91"/>
  <c r="V25" i="91"/>
  <c r="W25" i="91"/>
  <c r="X25" i="91"/>
  <c r="Y25" i="91"/>
  <c r="Z25" i="91"/>
  <c r="AA25" i="91"/>
  <c r="AB25" i="91"/>
  <c r="AE25" i="91"/>
  <c r="AF25" i="91"/>
  <c r="AG25" i="91"/>
  <c r="V26" i="91"/>
  <c r="W26" i="91"/>
  <c r="X26" i="91"/>
  <c r="Y26" i="91"/>
  <c r="Z26" i="91"/>
  <c r="AA26" i="91"/>
  <c r="AB26" i="91"/>
  <c r="AE26" i="91"/>
  <c r="AF26" i="91"/>
  <c r="AG26" i="91"/>
  <c r="U27" i="91"/>
  <c r="V27" i="91"/>
  <c r="W27" i="91"/>
  <c r="X27" i="91"/>
  <c r="Y27" i="91"/>
  <c r="Z27" i="91"/>
  <c r="AA27" i="91"/>
  <c r="AB27" i="91"/>
  <c r="AE27" i="91"/>
  <c r="AF27" i="91"/>
  <c r="AG27" i="91"/>
  <c r="U28" i="91"/>
  <c r="V28" i="91"/>
  <c r="W28" i="91"/>
  <c r="X28" i="91"/>
  <c r="Y28" i="91"/>
  <c r="Z28" i="91"/>
  <c r="AA28" i="91"/>
  <c r="AB28" i="91"/>
  <c r="AE28" i="91"/>
  <c r="AF28" i="91"/>
  <c r="AG28" i="91"/>
  <c r="V29" i="91"/>
  <c r="W29" i="91"/>
  <c r="X29" i="91"/>
  <c r="Y29" i="91"/>
  <c r="Z29" i="91"/>
  <c r="AA29" i="91"/>
  <c r="AB29" i="91"/>
  <c r="AE29" i="91"/>
  <c r="AF29" i="91"/>
  <c r="AG29" i="91"/>
  <c r="U30" i="91"/>
  <c r="V30" i="91"/>
  <c r="W30" i="91"/>
  <c r="X30" i="91"/>
  <c r="Y30" i="91"/>
  <c r="Z30" i="91"/>
  <c r="AA30" i="91"/>
  <c r="AB30" i="91"/>
  <c r="AE30" i="91"/>
  <c r="AF30" i="91"/>
  <c r="AG30" i="91"/>
  <c r="U31" i="91"/>
  <c r="V31" i="91"/>
  <c r="W31" i="91"/>
  <c r="X31" i="91"/>
  <c r="Y31" i="91"/>
  <c r="Z31" i="91"/>
  <c r="AA31" i="91"/>
  <c r="AB31" i="91"/>
  <c r="AE31" i="91"/>
  <c r="AF31" i="91"/>
  <c r="AG31" i="91"/>
  <c r="AO49" i="74"/>
  <c r="AN49" i="74"/>
  <c r="AM49" i="74"/>
  <c r="AL49" i="74"/>
  <c r="AK49" i="74"/>
  <c r="AJ49" i="74"/>
  <c r="Y32" i="91"/>
  <c r="Z32" i="91"/>
  <c r="AA32" i="91"/>
  <c r="AE32" i="91"/>
  <c r="AF32" i="91"/>
  <c r="AG32" i="91"/>
  <c r="U33" i="91"/>
  <c r="V33" i="91"/>
  <c r="W33" i="91"/>
  <c r="X33" i="91"/>
  <c r="Y33" i="91"/>
  <c r="Z33" i="91"/>
  <c r="AA33" i="91"/>
  <c r="AB33" i="91"/>
  <c r="AC33" i="91"/>
  <c r="AE33" i="91"/>
  <c r="AF33" i="91"/>
  <c r="AG33" i="91"/>
  <c r="U34" i="91"/>
  <c r="AH34" i="91" s="1"/>
  <c r="V34" i="91"/>
  <c r="W34" i="91"/>
  <c r="X34" i="91"/>
  <c r="Y34" i="91"/>
  <c r="Z34" i="91"/>
  <c r="AA34" i="91"/>
  <c r="AB34" i="91"/>
  <c r="AC34" i="91"/>
  <c r="AE34" i="91"/>
  <c r="AF34" i="91"/>
  <c r="AG34" i="91"/>
  <c r="U35" i="91"/>
  <c r="V35" i="91"/>
  <c r="W35" i="91"/>
  <c r="Y35" i="91"/>
  <c r="Z35" i="91"/>
  <c r="AA35" i="91"/>
  <c r="AB35" i="91"/>
  <c r="AC35" i="91"/>
  <c r="AE35" i="91"/>
  <c r="AF35" i="91"/>
  <c r="AG35" i="91"/>
  <c r="U36" i="91"/>
  <c r="V36" i="91"/>
  <c r="W36" i="91"/>
  <c r="X36" i="91"/>
  <c r="Y36" i="91"/>
  <c r="Z36" i="91"/>
  <c r="AA36" i="91"/>
  <c r="AB36" i="91"/>
  <c r="AC36" i="91"/>
  <c r="AE36" i="91"/>
  <c r="AF36" i="91"/>
  <c r="AG36" i="91"/>
  <c r="U37" i="91"/>
  <c r="V37" i="91"/>
  <c r="W37" i="91"/>
  <c r="X37" i="91"/>
  <c r="Y37" i="91"/>
  <c r="Z37" i="91"/>
  <c r="AA37" i="91"/>
  <c r="AB37" i="91"/>
  <c r="AC37" i="91"/>
  <c r="AE37" i="91"/>
  <c r="AF37" i="91"/>
  <c r="AG37" i="91"/>
  <c r="U38" i="91"/>
  <c r="V38" i="91"/>
  <c r="W38" i="91"/>
  <c r="X38" i="91"/>
  <c r="Y38" i="91"/>
  <c r="Z38" i="91"/>
  <c r="AA38" i="91"/>
  <c r="AB38" i="91"/>
  <c r="AC38" i="91"/>
  <c r="AE38" i="91"/>
  <c r="AF38" i="91"/>
  <c r="AG38" i="91"/>
  <c r="U39" i="91"/>
  <c r="V39" i="91"/>
  <c r="W39" i="91"/>
  <c r="X39" i="91"/>
  <c r="Y39" i="91"/>
  <c r="Z39" i="91"/>
  <c r="AA39" i="91"/>
  <c r="AB39" i="91"/>
  <c r="AC39" i="91"/>
  <c r="AE39" i="91"/>
  <c r="AF39" i="91"/>
  <c r="AG39" i="91"/>
  <c r="U40" i="91"/>
  <c r="V40" i="91"/>
  <c r="W40" i="91"/>
  <c r="X40" i="91"/>
  <c r="Y40" i="91"/>
  <c r="Z40" i="91"/>
  <c r="AA40" i="91"/>
  <c r="AB40" i="91"/>
  <c r="AC40" i="91"/>
  <c r="AE40" i="91"/>
  <c r="AF40" i="91"/>
  <c r="AG40" i="91"/>
  <c r="U41" i="91"/>
  <c r="V41" i="91"/>
  <c r="X41" i="91"/>
  <c r="Y41" i="91"/>
  <c r="Z41" i="91"/>
  <c r="AA41" i="91"/>
  <c r="AB41" i="91"/>
  <c r="AC41" i="91"/>
  <c r="AE41" i="91"/>
  <c r="AF41" i="91"/>
  <c r="AG41" i="91"/>
  <c r="U42" i="91"/>
  <c r="V42" i="91"/>
  <c r="W42" i="91"/>
  <c r="X42" i="91"/>
  <c r="Y42" i="91"/>
  <c r="Z42" i="91"/>
  <c r="AA42" i="91"/>
  <c r="AB42" i="91"/>
  <c r="AC42" i="91"/>
  <c r="AE42" i="91"/>
  <c r="AF42" i="91"/>
  <c r="AG42" i="91"/>
  <c r="U43" i="91"/>
  <c r="V43" i="91"/>
  <c r="W43" i="91"/>
  <c r="X43" i="91"/>
  <c r="Y43" i="91"/>
  <c r="Z43" i="91"/>
  <c r="AA43" i="91"/>
  <c r="AB43" i="91"/>
  <c r="AC43" i="91"/>
  <c r="AE43" i="91"/>
  <c r="AF43" i="91"/>
  <c r="AG43" i="91"/>
  <c r="U44" i="91"/>
  <c r="V44" i="91"/>
  <c r="W44" i="91"/>
  <c r="X44" i="91"/>
  <c r="Y44" i="91"/>
  <c r="Z44" i="91"/>
  <c r="AA44" i="91"/>
  <c r="AB44" i="91"/>
  <c r="AC44" i="91"/>
  <c r="AE44" i="91"/>
  <c r="AF44" i="91"/>
  <c r="AG44" i="91"/>
  <c r="U45" i="91"/>
  <c r="V45" i="91"/>
  <c r="W45" i="91"/>
  <c r="X45" i="91"/>
  <c r="Y45" i="91"/>
  <c r="Z45" i="91"/>
  <c r="AA45" i="91"/>
  <c r="AB45" i="91"/>
  <c r="AC45" i="91"/>
  <c r="AE45" i="91"/>
  <c r="AF45" i="91"/>
  <c r="AG45" i="91"/>
  <c r="U46" i="91"/>
  <c r="V46" i="91"/>
  <c r="W46" i="91"/>
  <c r="X46" i="91"/>
  <c r="Y46" i="91"/>
  <c r="Z46" i="91"/>
  <c r="AA46" i="91"/>
  <c r="AB46" i="91"/>
  <c r="AC46" i="91"/>
  <c r="AE46" i="91"/>
  <c r="AF46" i="91"/>
  <c r="AG46" i="91"/>
  <c r="W47" i="91"/>
  <c r="X47" i="91"/>
  <c r="Y47" i="91"/>
  <c r="Z47" i="91"/>
  <c r="AA47" i="91"/>
  <c r="AB47" i="91"/>
  <c r="AC47" i="91"/>
  <c r="AE47" i="91"/>
  <c r="AF47" i="91"/>
  <c r="AG47" i="91"/>
  <c r="U48" i="91"/>
  <c r="V48" i="91"/>
  <c r="W48" i="91"/>
  <c r="X48" i="91"/>
  <c r="Y48" i="91"/>
  <c r="Z48" i="91"/>
  <c r="AA48" i="91"/>
  <c r="AB48" i="91"/>
  <c r="AC48" i="91"/>
  <c r="AE48" i="91"/>
  <c r="AF48" i="91"/>
  <c r="AG48" i="91"/>
  <c r="AO48" i="74"/>
  <c r="AN48" i="74"/>
  <c r="AM48" i="74"/>
  <c r="AL48" i="74"/>
  <c r="AK48" i="74"/>
  <c r="AJ48" i="74"/>
  <c r="AO47" i="74"/>
  <c r="AN47" i="74"/>
  <c r="AM47" i="74"/>
  <c r="AL47" i="74"/>
  <c r="AK47" i="74"/>
  <c r="AJ47" i="74"/>
  <c r="AO46" i="74"/>
  <c r="AN46" i="74"/>
  <c r="AM46" i="74"/>
  <c r="AL46" i="74"/>
  <c r="AK46" i="74"/>
  <c r="AJ46" i="74"/>
  <c r="AG46" i="74"/>
  <c r="AB46" i="74"/>
  <c r="AO45" i="74"/>
  <c r="AN45" i="74"/>
  <c r="AM45" i="74"/>
  <c r="AL45" i="74"/>
  <c r="AK45" i="74"/>
  <c r="AJ45" i="74"/>
  <c r="AO44" i="74"/>
  <c r="AN44" i="74"/>
  <c r="AM44" i="74"/>
  <c r="AL44" i="74"/>
  <c r="AK44" i="74"/>
  <c r="AJ44" i="74"/>
  <c r="AO43" i="74"/>
  <c r="AN43" i="74"/>
  <c r="AM43" i="74"/>
  <c r="AL43" i="74"/>
  <c r="AK43" i="74"/>
  <c r="AJ43" i="74"/>
  <c r="AO42" i="74"/>
  <c r="AN42" i="74"/>
  <c r="AM42" i="74"/>
  <c r="AL42" i="74"/>
  <c r="AK42" i="74"/>
  <c r="AJ42" i="74"/>
  <c r="AB42" i="74"/>
  <c r="X42" i="74"/>
  <c r="AO41" i="74"/>
  <c r="AN41" i="74"/>
  <c r="AM41" i="74"/>
  <c r="AL41" i="74"/>
  <c r="AK41" i="74"/>
  <c r="AJ41" i="74"/>
  <c r="AO40" i="74"/>
  <c r="AN40" i="74"/>
  <c r="AM40" i="74"/>
  <c r="AL40" i="74"/>
  <c r="AK40" i="74"/>
  <c r="AJ40" i="74"/>
  <c r="AB40" i="74"/>
  <c r="AO39" i="74"/>
  <c r="AN39" i="74"/>
  <c r="AM39" i="74"/>
  <c r="AL39" i="74"/>
  <c r="AK39" i="74"/>
  <c r="AJ39" i="74"/>
  <c r="AG39" i="74"/>
  <c r="AE39" i="74"/>
  <c r="AB39" i="74"/>
  <c r="X39" i="74"/>
  <c r="AO38" i="74"/>
  <c r="AN38" i="74"/>
  <c r="AM38" i="74"/>
  <c r="AL38" i="74"/>
  <c r="AK38" i="74"/>
  <c r="AJ38" i="74"/>
  <c r="AO37" i="74"/>
  <c r="AN37" i="74"/>
  <c r="AM37" i="74"/>
  <c r="AL37" i="74"/>
  <c r="AK37" i="74"/>
  <c r="AJ37" i="74"/>
  <c r="AO36" i="74"/>
  <c r="AN36" i="74"/>
  <c r="AM36" i="74"/>
  <c r="AL36" i="74"/>
  <c r="AK36" i="74"/>
  <c r="AJ36" i="74"/>
  <c r="AO35" i="74"/>
  <c r="AN35" i="74"/>
  <c r="AM35" i="74"/>
  <c r="AL35" i="74"/>
  <c r="AK35" i="74"/>
  <c r="AJ35" i="74"/>
  <c r="AO34" i="74"/>
  <c r="AN34" i="74"/>
  <c r="AM34" i="74"/>
  <c r="AL34" i="74"/>
  <c r="AK34" i="74"/>
  <c r="AJ34" i="74"/>
  <c r="AC34" i="74"/>
  <c r="AB34" i="74"/>
  <c r="AO33" i="74"/>
  <c r="AN33" i="74"/>
  <c r="AM33" i="74"/>
  <c r="AL33" i="74"/>
  <c r="AK33" i="74"/>
  <c r="AJ33" i="74"/>
  <c r="AO32" i="74"/>
  <c r="AN32" i="74"/>
  <c r="AM32" i="74"/>
  <c r="AL32" i="74"/>
  <c r="AK32" i="74"/>
  <c r="AJ32" i="74"/>
  <c r="AO31" i="74"/>
  <c r="AN31" i="74"/>
  <c r="AM31" i="74"/>
  <c r="AL31" i="74"/>
  <c r="AK31" i="74"/>
  <c r="AJ31" i="74"/>
  <c r="AO30" i="74"/>
  <c r="AN30" i="74"/>
  <c r="AM30" i="74"/>
  <c r="AL30" i="74"/>
  <c r="AK30" i="74"/>
  <c r="AJ30" i="74"/>
  <c r="AO29" i="74"/>
  <c r="AN29" i="74"/>
  <c r="AM29" i="74"/>
  <c r="AL29" i="74"/>
  <c r="AK29" i="74"/>
  <c r="AJ29" i="74"/>
  <c r="AO28" i="74"/>
  <c r="AN28" i="74"/>
  <c r="AM28" i="74"/>
  <c r="AL28" i="74"/>
  <c r="AK28" i="74"/>
  <c r="AJ28" i="74"/>
  <c r="AO27" i="74"/>
  <c r="AN27" i="74"/>
  <c r="AM27" i="74"/>
  <c r="AL27" i="74"/>
  <c r="AK27" i="74"/>
  <c r="AJ27" i="74"/>
  <c r="AO26" i="74"/>
  <c r="AN26" i="74"/>
  <c r="AM26" i="74"/>
  <c r="AL26" i="74"/>
  <c r="AK26" i="74"/>
  <c r="AJ26" i="74"/>
  <c r="AO25" i="74"/>
  <c r="AN25" i="74"/>
  <c r="AM25" i="74"/>
  <c r="AL25" i="74"/>
  <c r="AK25" i="74"/>
  <c r="AJ25" i="74"/>
  <c r="AO24" i="74"/>
  <c r="AN24" i="74"/>
  <c r="AM24" i="74"/>
  <c r="AL24" i="74"/>
  <c r="AK24" i="74"/>
  <c r="AJ24" i="74"/>
  <c r="AO23" i="74"/>
  <c r="AN23" i="74"/>
  <c r="AM23" i="74"/>
  <c r="AL23" i="74"/>
  <c r="AK23" i="74"/>
  <c r="AJ23" i="74"/>
  <c r="AO22" i="74"/>
  <c r="AN22" i="74"/>
  <c r="AM22" i="74"/>
  <c r="AL22" i="74"/>
  <c r="AK22" i="74"/>
  <c r="AJ22" i="74"/>
  <c r="AO21" i="74"/>
  <c r="AN21" i="74"/>
  <c r="AM21" i="74"/>
  <c r="AL21" i="74"/>
  <c r="AK21" i="74"/>
  <c r="AJ21" i="74"/>
  <c r="AO20" i="74"/>
  <c r="AN20" i="74"/>
  <c r="AM20" i="74"/>
  <c r="AL20" i="74"/>
  <c r="AK20" i="74"/>
  <c r="AJ20" i="74"/>
  <c r="AO19" i="74"/>
  <c r="AN19" i="74"/>
  <c r="AM19" i="74"/>
  <c r="AL19" i="74"/>
  <c r="AK19" i="74"/>
  <c r="AJ19" i="74"/>
  <c r="AO18" i="74"/>
  <c r="AN18" i="74"/>
  <c r="AM18" i="74"/>
  <c r="AL18" i="74"/>
  <c r="AK18" i="74"/>
  <c r="AJ18" i="74"/>
  <c r="AO17" i="74"/>
  <c r="AN17" i="74"/>
  <c r="AM17" i="74"/>
  <c r="AL17" i="74"/>
  <c r="AK17" i="74"/>
  <c r="AJ17" i="74"/>
  <c r="AO16" i="74"/>
  <c r="AN16" i="74"/>
  <c r="AM16" i="74"/>
  <c r="AL16" i="74"/>
  <c r="AK16" i="74"/>
  <c r="AJ16" i="74"/>
  <c r="AO15" i="74"/>
  <c r="AN15" i="74"/>
  <c r="AM15" i="74"/>
  <c r="AL15" i="74"/>
  <c r="AK15" i="74"/>
  <c r="AJ15" i="74"/>
  <c r="AO14" i="74"/>
  <c r="AN14" i="74"/>
  <c r="AM14" i="74"/>
  <c r="AL14" i="74"/>
  <c r="AK14" i="74"/>
  <c r="AJ14" i="74"/>
  <c r="AO13" i="74"/>
  <c r="AN13" i="74"/>
  <c r="AM13" i="74"/>
  <c r="AL13" i="74"/>
  <c r="AK13" i="74"/>
  <c r="AJ13" i="74"/>
  <c r="AO12" i="74"/>
  <c r="AN12" i="74"/>
  <c r="AM12" i="74"/>
  <c r="AL12" i="74"/>
  <c r="AK12" i="74"/>
  <c r="AJ12" i="74"/>
  <c r="AO11" i="74"/>
  <c r="AN11" i="74"/>
  <c r="AM11" i="74"/>
  <c r="AL11" i="74"/>
  <c r="AK11" i="74"/>
  <c r="AJ11" i="74"/>
  <c r="AO10" i="74"/>
  <c r="AN10" i="74"/>
  <c r="AM10" i="74"/>
  <c r="AL10" i="74"/>
  <c r="AK10" i="74"/>
  <c r="AJ10" i="74"/>
  <c r="AO9" i="74"/>
  <c r="AN9" i="74"/>
  <c r="AM9" i="74"/>
  <c r="AL9" i="74"/>
  <c r="AK9" i="74"/>
  <c r="AJ9" i="74"/>
  <c r="AO8" i="74"/>
  <c r="AN8" i="74"/>
  <c r="AM8" i="74"/>
  <c r="AL8" i="74"/>
  <c r="AK8" i="74"/>
  <c r="AJ8" i="74"/>
  <c r="AO6" i="74"/>
  <c r="AN6" i="74"/>
  <c r="AM6" i="74"/>
  <c r="AL6" i="74"/>
  <c r="AK6" i="74"/>
  <c r="AJ6" i="74"/>
  <c r="AO5" i="74"/>
  <c r="AN5" i="74"/>
  <c r="AM5" i="74"/>
  <c r="AL5" i="74"/>
  <c r="AK5" i="74"/>
  <c r="AJ5" i="74"/>
  <c r="AO4" i="74"/>
  <c r="AN4" i="74"/>
  <c r="AM4" i="74"/>
  <c r="AL4" i="74"/>
  <c r="AK4" i="74"/>
  <c r="AJ4" i="74"/>
  <c r="Q3" i="74"/>
  <c r="N3" i="74"/>
  <c r="F3" i="74"/>
  <c r="B3" i="74"/>
  <c r="AO51" i="73"/>
  <c r="AN51" i="73"/>
  <c r="AM51" i="73"/>
  <c r="AL51" i="73"/>
  <c r="AK51" i="73"/>
  <c r="AJ51" i="73"/>
  <c r="Y51" i="92"/>
  <c r="AA51" i="92"/>
  <c r="AE51" i="92"/>
  <c r="AL50" i="73"/>
  <c r="AK50" i="73"/>
  <c r="AJ50" i="73"/>
  <c r="N50" i="92"/>
  <c r="N50" i="73"/>
  <c r="AE50" i="73" s="1"/>
  <c r="AJ17" i="103" s="1"/>
  <c r="O50" i="92"/>
  <c r="P50" i="92"/>
  <c r="P50" i="73" s="1"/>
  <c r="P19" i="103" s="1"/>
  <c r="BH43" i="103" s="1"/>
  <c r="U4" i="92"/>
  <c r="V4" i="92"/>
  <c r="W4" i="92"/>
  <c r="X4" i="92"/>
  <c r="Y4" i="92"/>
  <c r="Z4" i="92"/>
  <c r="AA4" i="92"/>
  <c r="AB4" i="92"/>
  <c r="AE4" i="92"/>
  <c r="AG4" i="92"/>
  <c r="U5" i="92"/>
  <c r="V5" i="92"/>
  <c r="X5" i="92"/>
  <c r="Y5" i="92"/>
  <c r="Z5" i="92"/>
  <c r="AA5" i="92"/>
  <c r="AB5" i="92"/>
  <c r="AE5" i="92"/>
  <c r="U6" i="92"/>
  <c r="V6" i="92"/>
  <c r="W6" i="92"/>
  <c r="X6" i="92"/>
  <c r="Y6" i="92"/>
  <c r="Z6" i="92"/>
  <c r="AA6" i="92"/>
  <c r="AB6" i="92"/>
  <c r="AE6" i="92"/>
  <c r="AG6" i="92"/>
  <c r="U8" i="92"/>
  <c r="V8" i="92"/>
  <c r="W8" i="92"/>
  <c r="X8" i="92"/>
  <c r="Y8" i="92"/>
  <c r="Z8" i="92"/>
  <c r="AA8" i="92"/>
  <c r="AB8" i="92"/>
  <c r="AE8" i="92"/>
  <c r="AG8" i="92"/>
  <c r="U9" i="92"/>
  <c r="V9" i="92"/>
  <c r="W9" i="92"/>
  <c r="X9" i="92"/>
  <c r="Y9" i="92"/>
  <c r="Z9" i="92"/>
  <c r="AA9" i="92"/>
  <c r="AB9" i="92"/>
  <c r="AE9" i="92"/>
  <c r="AG9" i="92"/>
  <c r="U10" i="92"/>
  <c r="V10" i="92"/>
  <c r="W10" i="92"/>
  <c r="X10" i="92"/>
  <c r="Y10" i="92"/>
  <c r="Z10" i="92"/>
  <c r="AA10" i="92"/>
  <c r="AB10" i="92"/>
  <c r="AE10" i="92"/>
  <c r="AG10" i="92"/>
  <c r="U11" i="92"/>
  <c r="V11" i="92"/>
  <c r="W11" i="92"/>
  <c r="X11" i="92"/>
  <c r="Y11" i="92"/>
  <c r="Z11" i="92"/>
  <c r="AA11" i="92"/>
  <c r="AB11" i="92"/>
  <c r="AE11" i="92"/>
  <c r="AG11" i="92"/>
  <c r="U12" i="92"/>
  <c r="V12" i="92"/>
  <c r="W12" i="92"/>
  <c r="X12" i="92"/>
  <c r="Y12" i="92"/>
  <c r="Z12" i="92"/>
  <c r="AA12" i="92"/>
  <c r="AB12" i="92"/>
  <c r="AE12" i="92"/>
  <c r="AG12" i="92"/>
  <c r="U13" i="92"/>
  <c r="V13" i="92"/>
  <c r="W13" i="92"/>
  <c r="X13" i="92"/>
  <c r="Y13" i="92"/>
  <c r="Z13" i="92"/>
  <c r="AA13" i="92"/>
  <c r="AB13" i="92"/>
  <c r="AE13" i="92"/>
  <c r="V14" i="92"/>
  <c r="W14" i="92"/>
  <c r="X14" i="92"/>
  <c r="Y14" i="92"/>
  <c r="Z14" i="92"/>
  <c r="AA14" i="92"/>
  <c r="AB14" i="92"/>
  <c r="AE14" i="92"/>
  <c r="AG14" i="92"/>
  <c r="U15" i="92"/>
  <c r="V15" i="92"/>
  <c r="W15" i="92"/>
  <c r="X15" i="92"/>
  <c r="Y15" i="92"/>
  <c r="Z15" i="92"/>
  <c r="AA15" i="92"/>
  <c r="AB15" i="92"/>
  <c r="AE15" i="92"/>
  <c r="AG15" i="92"/>
  <c r="U16" i="92"/>
  <c r="V16" i="92"/>
  <c r="W16" i="92"/>
  <c r="X16" i="92"/>
  <c r="Y16" i="92"/>
  <c r="Z16" i="92"/>
  <c r="AA16" i="92"/>
  <c r="AB16" i="92"/>
  <c r="AE16" i="92"/>
  <c r="AG16" i="92"/>
  <c r="U17" i="92"/>
  <c r="V17" i="92"/>
  <c r="W17" i="92"/>
  <c r="X17" i="92"/>
  <c r="Y17" i="92"/>
  <c r="Z17" i="92"/>
  <c r="AA17" i="92"/>
  <c r="AB17" i="92"/>
  <c r="AE17" i="92"/>
  <c r="AG17" i="92"/>
  <c r="V18" i="92"/>
  <c r="W18" i="92"/>
  <c r="X18" i="92"/>
  <c r="Y18" i="92"/>
  <c r="Z18" i="92"/>
  <c r="AA18" i="92"/>
  <c r="AB18" i="92"/>
  <c r="AE18" i="92"/>
  <c r="AG18" i="92"/>
  <c r="U19" i="92"/>
  <c r="V19" i="92"/>
  <c r="W19" i="92"/>
  <c r="X19" i="92"/>
  <c r="Y19" i="92"/>
  <c r="Z19" i="92"/>
  <c r="AA19" i="92"/>
  <c r="AB19" i="92"/>
  <c r="AE19" i="92"/>
  <c r="AG19" i="92"/>
  <c r="U20" i="92"/>
  <c r="V20" i="92"/>
  <c r="W20" i="92"/>
  <c r="X20" i="92"/>
  <c r="Y20" i="92"/>
  <c r="Z20" i="92"/>
  <c r="AA20" i="92"/>
  <c r="AB20" i="92"/>
  <c r="AE20" i="92"/>
  <c r="AG20" i="92"/>
  <c r="U21" i="92"/>
  <c r="V21" i="92"/>
  <c r="W21" i="92"/>
  <c r="X21" i="92"/>
  <c r="Y21" i="92"/>
  <c r="Z21" i="92"/>
  <c r="AA21" i="92"/>
  <c r="AB21" i="92"/>
  <c r="AE21" i="92"/>
  <c r="AG21" i="92"/>
  <c r="U22" i="92"/>
  <c r="V22" i="92"/>
  <c r="W22" i="92"/>
  <c r="X22" i="92"/>
  <c r="Y22" i="92"/>
  <c r="Z22" i="92"/>
  <c r="AA22" i="92"/>
  <c r="AB22" i="92"/>
  <c r="AE22" i="92"/>
  <c r="AG22" i="92"/>
  <c r="U23" i="92"/>
  <c r="V23" i="92"/>
  <c r="W23" i="92"/>
  <c r="X23" i="92"/>
  <c r="Y23" i="92"/>
  <c r="Z23" i="92"/>
  <c r="AA23" i="92"/>
  <c r="AB23" i="92"/>
  <c r="AE23" i="92"/>
  <c r="AG23" i="92"/>
  <c r="U24" i="92"/>
  <c r="V24" i="92"/>
  <c r="W24" i="92"/>
  <c r="X24" i="92"/>
  <c r="Y24" i="92"/>
  <c r="Z24" i="92"/>
  <c r="AA24" i="92"/>
  <c r="AB24" i="92"/>
  <c r="AE24" i="92"/>
  <c r="AG24" i="92"/>
  <c r="U25" i="92"/>
  <c r="V25" i="92"/>
  <c r="W25" i="92"/>
  <c r="X25" i="92"/>
  <c r="Y25" i="92"/>
  <c r="Z25" i="92"/>
  <c r="AA25" i="92"/>
  <c r="AB25" i="92"/>
  <c r="AE25" i="92"/>
  <c r="AG25" i="92"/>
  <c r="V26" i="92"/>
  <c r="W26" i="92"/>
  <c r="X26" i="92"/>
  <c r="Y26" i="92"/>
  <c r="Z26" i="92"/>
  <c r="AA26" i="92"/>
  <c r="AB26" i="92"/>
  <c r="AE26" i="92"/>
  <c r="AG26" i="92"/>
  <c r="U27" i="92"/>
  <c r="V27" i="92"/>
  <c r="W27" i="92"/>
  <c r="X27" i="92"/>
  <c r="Y27" i="92"/>
  <c r="Z27" i="92"/>
  <c r="AA27" i="92"/>
  <c r="AB27" i="92"/>
  <c r="AE27" i="92"/>
  <c r="AG27" i="92"/>
  <c r="U28" i="92"/>
  <c r="V28" i="92"/>
  <c r="W28" i="92"/>
  <c r="X28" i="92"/>
  <c r="Y28" i="92"/>
  <c r="Z28" i="92"/>
  <c r="AA28" i="92"/>
  <c r="AB28" i="92"/>
  <c r="AE28" i="92"/>
  <c r="AG28" i="92"/>
  <c r="V29" i="92"/>
  <c r="W29" i="92"/>
  <c r="X29" i="92"/>
  <c r="Y29" i="92"/>
  <c r="Z29" i="92"/>
  <c r="AA29" i="92"/>
  <c r="AB29" i="92"/>
  <c r="AE29" i="92"/>
  <c r="AG29" i="92"/>
  <c r="U30" i="92"/>
  <c r="V30" i="92"/>
  <c r="W30" i="92"/>
  <c r="X30" i="92"/>
  <c r="Y30" i="92"/>
  <c r="Z30" i="92"/>
  <c r="AA30" i="92"/>
  <c r="AB30" i="92"/>
  <c r="AE30" i="92"/>
  <c r="AG30" i="92"/>
  <c r="U31" i="92"/>
  <c r="V31" i="92"/>
  <c r="W31" i="92"/>
  <c r="X31" i="92"/>
  <c r="Y31" i="92"/>
  <c r="Z31" i="92"/>
  <c r="AA31" i="92"/>
  <c r="AB31" i="92"/>
  <c r="AE31" i="92"/>
  <c r="AO49" i="73"/>
  <c r="AN49" i="73"/>
  <c r="AM49" i="73"/>
  <c r="AL49" i="73"/>
  <c r="AK49" i="73"/>
  <c r="AJ49" i="73"/>
  <c r="W32" i="92"/>
  <c r="X32" i="92"/>
  <c r="Y32" i="92"/>
  <c r="Z32" i="92"/>
  <c r="AA32" i="92"/>
  <c r="AE32" i="92"/>
  <c r="U33" i="92"/>
  <c r="V33" i="92"/>
  <c r="W33" i="92"/>
  <c r="X33" i="92"/>
  <c r="Y33" i="92"/>
  <c r="Z33" i="92"/>
  <c r="AA33" i="92"/>
  <c r="AB33" i="92"/>
  <c r="AC33" i="92"/>
  <c r="AE33" i="92"/>
  <c r="AG33" i="92"/>
  <c r="U34" i="92"/>
  <c r="V34" i="92"/>
  <c r="W34" i="92"/>
  <c r="X34" i="92"/>
  <c r="Y34" i="92"/>
  <c r="Z34" i="92"/>
  <c r="AA34" i="92"/>
  <c r="AB34" i="92"/>
  <c r="AC34" i="92"/>
  <c r="AE34" i="92"/>
  <c r="AG34" i="92"/>
  <c r="U35" i="92"/>
  <c r="V35" i="92"/>
  <c r="W35" i="92"/>
  <c r="X35" i="92"/>
  <c r="Y35" i="92"/>
  <c r="Z35" i="92"/>
  <c r="AA35" i="92"/>
  <c r="AB35" i="92"/>
  <c r="AC35" i="92"/>
  <c r="AE35" i="92"/>
  <c r="AG35" i="92"/>
  <c r="U36" i="92"/>
  <c r="V36" i="92"/>
  <c r="W36" i="92"/>
  <c r="X36" i="92"/>
  <c r="Y36" i="92"/>
  <c r="Z36" i="92"/>
  <c r="AA36" i="92"/>
  <c r="AB36" i="92"/>
  <c r="AC36" i="92"/>
  <c r="AE36" i="92"/>
  <c r="AG36" i="92"/>
  <c r="U37" i="92"/>
  <c r="V37" i="92"/>
  <c r="W37" i="92"/>
  <c r="X37" i="92"/>
  <c r="Y37" i="92"/>
  <c r="Z37" i="92"/>
  <c r="AA37" i="92"/>
  <c r="AB37" i="92"/>
  <c r="AC37" i="92"/>
  <c r="AE37" i="92"/>
  <c r="AG37" i="92"/>
  <c r="U38" i="92"/>
  <c r="V38" i="92"/>
  <c r="W38" i="92"/>
  <c r="X38" i="92"/>
  <c r="Y38" i="92"/>
  <c r="Z38" i="92"/>
  <c r="AA38" i="92"/>
  <c r="AB38" i="92"/>
  <c r="AC38" i="92"/>
  <c r="AE38" i="92"/>
  <c r="AG38" i="92"/>
  <c r="U39" i="92"/>
  <c r="V39" i="92"/>
  <c r="W39" i="92"/>
  <c r="X39" i="92"/>
  <c r="Y39" i="92"/>
  <c r="Z39" i="92"/>
  <c r="AA39" i="92"/>
  <c r="AB39" i="92"/>
  <c r="AC39" i="92"/>
  <c r="AE39" i="92"/>
  <c r="AG39" i="92"/>
  <c r="U40" i="92"/>
  <c r="V40" i="92"/>
  <c r="W40" i="92"/>
  <c r="X40" i="92"/>
  <c r="Y40" i="92"/>
  <c r="Z40" i="92"/>
  <c r="AA40" i="92"/>
  <c r="AB40" i="92"/>
  <c r="AC40" i="92"/>
  <c r="AE40" i="92"/>
  <c r="AG40" i="92"/>
  <c r="U41" i="92"/>
  <c r="V41" i="92"/>
  <c r="W41" i="92"/>
  <c r="X41" i="92"/>
  <c r="Y41" i="92"/>
  <c r="Z41" i="92"/>
  <c r="AA41" i="92"/>
  <c r="AB41" i="92"/>
  <c r="AC41" i="92"/>
  <c r="AE41" i="92"/>
  <c r="AG41" i="92"/>
  <c r="U42" i="92"/>
  <c r="V42" i="92"/>
  <c r="W42" i="92"/>
  <c r="X42" i="92"/>
  <c r="Y42" i="92"/>
  <c r="Z42" i="92"/>
  <c r="AA42" i="92"/>
  <c r="AB42" i="92"/>
  <c r="AC42" i="92"/>
  <c r="AE42" i="92"/>
  <c r="AG42" i="92"/>
  <c r="U43" i="92"/>
  <c r="V43" i="92"/>
  <c r="W43" i="92"/>
  <c r="X43" i="92"/>
  <c r="Y43" i="92"/>
  <c r="Z43" i="92"/>
  <c r="AA43" i="92"/>
  <c r="AB43" i="92"/>
  <c r="AC43" i="92"/>
  <c r="AE43" i="92"/>
  <c r="AG43" i="92"/>
  <c r="U44" i="92"/>
  <c r="V44" i="92"/>
  <c r="W44" i="92"/>
  <c r="X44" i="92"/>
  <c r="Y44" i="92"/>
  <c r="Z44" i="92"/>
  <c r="AA44" i="92"/>
  <c r="AB44" i="92"/>
  <c r="AC44" i="92"/>
  <c r="AE44" i="92"/>
  <c r="AG44" i="92"/>
  <c r="U45" i="92"/>
  <c r="V45" i="92"/>
  <c r="W45" i="92"/>
  <c r="X45" i="92"/>
  <c r="Y45" i="92"/>
  <c r="Z45" i="92"/>
  <c r="AA45" i="92"/>
  <c r="AB45" i="92"/>
  <c r="AC45" i="92"/>
  <c r="AE45" i="92"/>
  <c r="AG45" i="92"/>
  <c r="U46" i="92"/>
  <c r="V46" i="92"/>
  <c r="W46" i="92"/>
  <c r="X46" i="92"/>
  <c r="Y46" i="92"/>
  <c r="Z46" i="92"/>
  <c r="AA46" i="92"/>
  <c r="AB46" i="92"/>
  <c r="AC46" i="92"/>
  <c r="AE46" i="92"/>
  <c r="AG46" i="92"/>
  <c r="V47" i="92"/>
  <c r="W47" i="92"/>
  <c r="X47" i="92"/>
  <c r="Y47" i="92"/>
  <c r="Z47" i="92"/>
  <c r="AA47" i="92"/>
  <c r="AB47" i="92"/>
  <c r="AC47" i="92"/>
  <c r="AE47" i="92"/>
  <c r="AG47" i="92"/>
  <c r="U48" i="92"/>
  <c r="V48" i="92"/>
  <c r="W48" i="92"/>
  <c r="X48" i="92"/>
  <c r="Y48" i="92"/>
  <c r="Z48" i="92"/>
  <c r="AA48" i="92"/>
  <c r="AB48" i="92"/>
  <c r="AC48" i="92"/>
  <c r="AE48" i="92"/>
  <c r="AG48" i="92"/>
  <c r="AO48" i="73"/>
  <c r="AN48" i="73"/>
  <c r="AM48" i="73"/>
  <c r="AL48" i="73"/>
  <c r="AK48" i="73"/>
  <c r="AJ48" i="73"/>
  <c r="AO47" i="73"/>
  <c r="AN47" i="73"/>
  <c r="AM47" i="73"/>
  <c r="AL47" i="73"/>
  <c r="AK47" i="73"/>
  <c r="AJ47" i="73"/>
  <c r="AO46" i="73"/>
  <c r="AN46" i="73"/>
  <c r="AM46" i="73"/>
  <c r="AL46" i="73"/>
  <c r="AK46" i="73"/>
  <c r="AJ46" i="73"/>
  <c r="AG46" i="73"/>
  <c r="AB46" i="73"/>
  <c r="X46" i="73"/>
  <c r="AO45" i="73"/>
  <c r="AN45" i="73"/>
  <c r="AM45" i="73"/>
  <c r="AL45" i="73"/>
  <c r="AK45" i="73"/>
  <c r="AJ45" i="73"/>
  <c r="AO44" i="73"/>
  <c r="AN44" i="73"/>
  <c r="AM44" i="73"/>
  <c r="AL44" i="73"/>
  <c r="AK44" i="73"/>
  <c r="AJ44" i="73"/>
  <c r="AO43" i="73"/>
  <c r="AN43" i="73"/>
  <c r="AM43" i="73"/>
  <c r="AL43" i="73"/>
  <c r="AK43" i="73"/>
  <c r="AJ43" i="73"/>
  <c r="AO42" i="73"/>
  <c r="AN42" i="73"/>
  <c r="AM42" i="73"/>
  <c r="AL42" i="73"/>
  <c r="AK42" i="73"/>
  <c r="AJ42" i="73"/>
  <c r="AC42" i="73"/>
  <c r="AO41" i="73"/>
  <c r="AN41" i="73"/>
  <c r="AM41" i="73"/>
  <c r="AL41" i="73"/>
  <c r="AK41" i="73"/>
  <c r="AJ41" i="73"/>
  <c r="AO40" i="73"/>
  <c r="AN40" i="73"/>
  <c r="AM40" i="73"/>
  <c r="AL40" i="73"/>
  <c r="AK40" i="73"/>
  <c r="AJ40" i="73"/>
  <c r="AG40" i="73"/>
  <c r="AC40" i="73"/>
  <c r="AB40" i="73"/>
  <c r="AO39" i="73"/>
  <c r="AN39" i="73"/>
  <c r="AM39" i="73"/>
  <c r="AL39" i="73"/>
  <c r="AK39" i="73"/>
  <c r="AJ39" i="73"/>
  <c r="AB39" i="73"/>
  <c r="X39" i="73"/>
  <c r="AO38" i="73"/>
  <c r="AN38" i="73"/>
  <c r="AM38" i="73"/>
  <c r="AL38" i="73"/>
  <c r="AK38" i="73"/>
  <c r="AJ38" i="73"/>
  <c r="AO37" i="73"/>
  <c r="AN37" i="73"/>
  <c r="AM37" i="73"/>
  <c r="AL37" i="73"/>
  <c r="AK37" i="73"/>
  <c r="AJ37" i="73"/>
  <c r="AO36" i="73"/>
  <c r="AN36" i="73"/>
  <c r="AM36" i="73"/>
  <c r="AL36" i="73"/>
  <c r="AK36" i="73"/>
  <c r="AJ36" i="73"/>
  <c r="AO35" i="73"/>
  <c r="AN35" i="73"/>
  <c r="AM35" i="73"/>
  <c r="AL35" i="73"/>
  <c r="AK35" i="73"/>
  <c r="AJ35" i="73"/>
  <c r="AO34" i="73"/>
  <c r="AN34" i="73"/>
  <c r="AM34" i="73"/>
  <c r="AL34" i="73"/>
  <c r="AK34" i="73"/>
  <c r="AJ34" i="73"/>
  <c r="AG34" i="73"/>
  <c r="AC34" i="73"/>
  <c r="AO33" i="73"/>
  <c r="AN33" i="73"/>
  <c r="AM33" i="73"/>
  <c r="AL33" i="73"/>
  <c r="AK33" i="73"/>
  <c r="AJ33" i="73"/>
  <c r="AO32" i="73"/>
  <c r="AN32" i="73"/>
  <c r="AM32" i="73"/>
  <c r="AL32" i="73"/>
  <c r="AK32" i="73"/>
  <c r="AJ32" i="73"/>
  <c r="AO31" i="73"/>
  <c r="AN31" i="73"/>
  <c r="AM31" i="73"/>
  <c r="AL31" i="73"/>
  <c r="AK31" i="73"/>
  <c r="AJ31" i="73"/>
  <c r="AO30" i="73"/>
  <c r="AN30" i="73"/>
  <c r="AM30" i="73"/>
  <c r="AL30" i="73"/>
  <c r="AK30" i="73"/>
  <c r="AJ30" i="73"/>
  <c r="AO29" i="73"/>
  <c r="AN29" i="73"/>
  <c r="AM29" i="73"/>
  <c r="AL29" i="73"/>
  <c r="AK29" i="73"/>
  <c r="AJ29" i="73"/>
  <c r="AO28" i="73"/>
  <c r="AN28" i="73"/>
  <c r="AM28" i="73"/>
  <c r="AL28" i="73"/>
  <c r="AK28" i="73"/>
  <c r="AJ28" i="73"/>
  <c r="AO27" i="73"/>
  <c r="AN27" i="73"/>
  <c r="AM27" i="73"/>
  <c r="AL27" i="73"/>
  <c r="AK27" i="73"/>
  <c r="AJ27" i="73"/>
  <c r="AO26" i="73"/>
  <c r="AN26" i="73"/>
  <c r="AM26" i="73"/>
  <c r="AL26" i="73"/>
  <c r="AK26" i="73"/>
  <c r="AJ26" i="73"/>
  <c r="AO25" i="73"/>
  <c r="AN25" i="73"/>
  <c r="AM25" i="73"/>
  <c r="AL25" i="73"/>
  <c r="AK25" i="73"/>
  <c r="AJ25" i="73"/>
  <c r="AO24" i="73"/>
  <c r="AN24" i="73"/>
  <c r="AM24" i="73"/>
  <c r="AL24" i="73"/>
  <c r="AK24" i="73"/>
  <c r="AJ24" i="73"/>
  <c r="AO23" i="73"/>
  <c r="AN23" i="73"/>
  <c r="AM23" i="73"/>
  <c r="AL23" i="73"/>
  <c r="AK23" i="73"/>
  <c r="AJ23" i="73"/>
  <c r="AO22" i="73"/>
  <c r="AN22" i="73"/>
  <c r="AM22" i="73"/>
  <c r="AL22" i="73"/>
  <c r="AK22" i="73"/>
  <c r="AJ22" i="73"/>
  <c r="AO21" i="73"/>
  <c r="AN21" i="73"/>
  <c r="AM21" i="73"/>
  <c r="AL21" i="73"/>
  <c r="AK21" i="73"/>
  <c r="AJ21" i="73"/>
  <c r="AO20" i="73"/>
  <c r="AN20" i="73"/>
  <c r="AM20" i="73"/>
  <c r="AL20" i="73"/>
  <c r="AK20" i="73"/>
  <c r="AJ20" i="73"/>
  <c r="AO19" i="73"/>
  <c r="AN19" i="73"/>
  <c r="AM19" i="73"/>
  <c r="AL19" i="73"/>
  <c r="AK19" i="73"/>
  <c r="AJ19" i="73"/>
  <c r="AO18" i="73"/>
  <c r="AN18" i="73"/>
  <c r="AM18" i="73"/>
  <c r="AL18" i="73"/>
  <c r="AK18" i="73"/>
  <c r="AJ18" i="73"/>
  <c r="AO17" i="73"/>
  <c r="AN17" i="73"/>
  <c r="AM17" i="73"/>
  <c r="AL17" i="73"/>
  <c r="AK17" i="73"/>
  <c r="AJ17" i="73"/>
  <c r="AO16" i="73"/>
  <c r="AN16" i="73"/>
  <c r="AM16" i="73"/>
  <c r="AL16" i="73"/>
  <c r="AK16" i="73"/>
  <c r="AJ16" i="73"/>
  <c r="AO15" i="73"/>
  <c r="AN15" i="73"/>
  <c r="AM15" i="73"/>
  <c r="AL15" i="73"/>
  <c r="AK15" i="73"/>
  <c r="AJ15" i="73"/>
  <c r="AO14" i="73"/>
  <c r="AN14" i="73"/>
  <c r="AM14" i="73"/>
  <c r="AL14" i="73"/>
  <c r="AK14" i="73"/>
  <c r="AJ14" i="73"/>
  <c r="AO13" i="73"/>
  <c r="AN13" i="73"/>
  <c r="AM13" i="73"/>
  <c r="AL13" i="73"/>
  <c r="AK13" i="73"/>
  <c r="AJ13" i="73"/>
  <c r="AO12" i="73"/>
  <c r="AN12" i="73"/>
  <c r="AM12" i="73"/>
  <c r="AL12" i="73"/>
  <c r="AK12" i="73"/>
  <c r="AJ12" i="73"/>
  <c r="AO11" i="73"/>
  <c r="AN11" i="73"/>
  <c r="AM11" i="73"/>
  <c r="AL11" i="73"/>
  <c r="AK11" i="73"/>
  <c r="AJ11" i="73"/>
  <c r="AO10" i="73"/>
  <c r="AN10" i="73"/>
  <c r="AM10" i="73"/>
  <c r="AL10" i="73"/>
  <c r="AK10" i="73"/>
  <c r="AJ10" i="73"/>
  <c r="AO9" i="73"/>
  <c r="AN9" i="73"/>
  <c r="AM9" i="73"/>
  <c r="AL9" i="73"/>
  <c r="AK9" i="73"/>
  <c r="AJ9" i="73"/>
  <c r="AO8" i="73"/>
  <c r="AN8" i="73"/>
  <c r="AM8" i="73"/>
  <c r="AL8" i="73"/>
  <c r="AK8" i="73"/>
  <c r="AJ8" i="73"/>
  <c r="AO6" i="73"/>
  <c r="AN6" i="73"/>
  <c r="AM6" i="73"/>
  <c r="AL6" i="73"/>
  <c r="AK6" i="73"/>
  <c r="AJ6" i="73"/>
  <c r="AO5" i="73"/>
  <c r="AN5" i="73"/>
  <c r="AM5" i="73"/>
  <c r="AL5" i="73"/>
  <c r="AK5" i="73"/>
  <c r="AJ5" i="73"/>
  <c r="AO4" i="73"/>
  <c r="AN4" i="73"/>
  <c r="AM4" i="73"/>
  <c r="AL4" i="73"/>
  <c r="AK4" i="73"/>
  <c r="AJ4" i="73"/>
  <c r="Q3" i="73"/>
  <c r="N3" i="73"/>
  <c r="F3" i="73"/>
  <c r="B3" i="73"/>
  <c r="AO51" i="81"/>
  <c r="AN51" i="81"/>
  <c r="AM51" i="81"/>
  <c r="AL51" i="81"/>
  <c r="AK51" i="81"/>
  <c r="AJ51" i="81"/>
  <c r="Y51" i="88"/>
  <c r="AA51" i="88"/>
  <c r="AB51" i="88"/>
  <c r="AH51" i="88" s="1"/>
  <c r="AE51" i="88"/>
  <c r="AF51" i="88"/>
  <c r="AL50" i="81"/>
  <c r="AK50" i="81"/>
  <c r="AJ50" i="81"/>
  <c r="N50" i="88"/>
  <c r="N50" i="81"/>
  <c r="AE50" i="81" s="1"/>
  <c r="AK17" i="103" s="1"/>
  <c r="O50" i="88"/>
  <c r="P50" i="88"/>
  <c r="P50" i="81" s="1"/>
  <c r="U4" i="88"/>
  <c r="V4" i="88"/>
  <c r="W4" i="88"/>
  <c r="X4" i="88"/>
  <c r="Y4" i="88"/>
  <c r="Z4" i="88"/>
  <c r="AA4" i="88"/>
  <c r="AB4" i="88"/>
  <c r="AE4" i="88"/>
  <c r="AF4" i="88"/>
  <c r="AG4" i="88"/>
  <c r="U5" i="88"/>
  <c r="V5" i="88"/>
  <c r="Y5" i="88"/>
  <c r="Z5" i="88"/>
  <c r="AA5" i="88"/>
  <c r="AB5" i="88"/>
  <c r="AE5" i="88"/>
  <c r="AF5" i="88"/>
  <c r="U6" i="88"/>
  <c r="V6" i="88"/>
  <c r="W6" i="88"/>
  <c r="X6" i="88"/>
  <c r="Y6" i="88"/>
  <c r="Z6" i="88"/>
  <c r="AA6" i="88"/>
  <c r="AB6" i="88"/>
  <c r="AE6" i="88"/>
  <c r="AF6" i="88"/>
  <c r="AG6" i="88"/>
  <c r="U8" i="88"/>
  <c r="V8" i="88"/>
  <c r="W8" i="88"/>
  <c r="X8" i="88"/>
  <c r="Y8" i="88"/>
  <c r="Z8" i="88"/>
  <c r="AA8" i="88"/>
  <c r="AB8" i="88"/>
  <c r="AE8" i="88"/>
  <c r="AF8" i="88"/>
  <c r="AG8" i="88"/>
  <c r="U9" i="88"/>
  <c r="V9" i="88"/>
  <c r="W9" i="88"/>
  <c r="X9" i="88"/>
  <c r="Y9" i="88"/>
  <c r="Z9" i="88"/>
  <c r="AA9" i="88"/>
  <c r="AB9" i="88"/>
  <c r="AE9" i="88"/>
  <c r="AF9" i="88"/>
  <c r="AG9" i="88"/>
  <c r="U10" i="88"/>
  <c r="V10" i="88"/>
  <c r="W10" i="88"/>
  <c r="X10" i="88"/>
  <c r="Y10" i="88"/>
  <c r="Z10" i="88"/>
  <c r="AA10" i="88"/>
  <c r="AB10" i="88"/>
  <c r="AE10" i="88"/>
  <c r="AF10" i="88"/>
  <c r="AG10" i="88"/>
  <c r="U11" i="88"/>
  <c r="V11" i="88"/>
  <c r="W11" i="88"/>
  <c r="X11" i="88"/>
  <c r="Y11" i="88"/>
  <c r="Z11" i="88"/>
  <c r="AA11" i="88"/>
  <c r="AB11" i="88"/>
  <c r="AE11" i="88"/>
  <c r="AF11" i="88"/>
  <c r="AG11" i="88"/>
  <c r="U12" i="88"/>
  <c r="V12" i="88"/>
  <c r="W12" i="88"/>
  <c r="X12" i="88"/>
  <c r="Y12" i="88"/>
  <c r="Z12" i="88"/>
  <c r="AA12" i="88"/>
  <c r="AB12" i="88"/>
  <c r="AE12" i="88"/>
  <c r="AF12" i="88"/>
  <c r="AG12" i="88"/>
  <c r="U13" i="88"/>
  <c r="V13" i="88"/>
  <c r="W13" i="88"/>
  <c r="X13" i="88"/>
  <c r="Y13" i="88"/>
  <c r="Z13" i="88"/>
  <c r="AA13" i="88"/>
  <c r="AB13" i="88"/>
  <c r="AE13" i="88"/>
  <c r="AF13" i="88"/>
  <c r="V14" i="88"/>
  <c r="W14" i="88"/>
  <c r="X14" i="88"/>
  <c r="Y14" i="88"/>
  <c r="Z14" i="88"/>
  <c r="AA14" i="88"/>
  <c r="AB14" i="88"/>
  <c r="AE14" i="88"/>
  <c r="AF14" i="88"/>
  <c r="AG14" i="88"/>
  <c r="U15" i="88"/>
  <c r="V15" i="88"/>
  <c r="W15" i="88"/>
  <c r="X15" i="88"/>
  <c r="Y15" i="88"/>
  <c r="Z15" i="88"/>
  <c r="AA15" i="88"/>
  <c r="AB15" i="88"/>
  <c r="AE15" i="88"/>
  <c r="AF15" i="88"/>
  <c r="AG15" i="88"/>
  <c r="U16" i="88"/>
  <c r="V16" i="88"/>
  <c r="W16" i="88"/>
  <c r="X16" i="88"/>
  <c r="Y16" i="88"/>
  <c r="Z16" i="88"/>
  <c r="AA16" i="88"/>
  <c r="AB16" i="88"/>
  <c r="AE16" i="88"/>
  <c r="AF16" i="88"/>
  <c r="AG16" i="88"/>
  <c r="U17" i="88"/>
  <c r="V17" i="88"/>
  <c r="W17" i="88"/>
  <c r="X17" i="88"/>
  <c r="Y17" i="88"/>
  <c r="Z17" i="88"/>
  <c r="AA17" i="88"/>
  <c r="AB17" i="88"/>
  <c r="AE17" i="88"/>
  <c r="AF17" i="88"/>
  <c r="AG17" i="88"/>
  <c r="V18" i="88"/>
  <c r="W18" i="88"/>
  <c r="X18" i="88"/>
  <c r="Y18" i="88"/>
  <c r="Z18" i="88"/>
  <c r="AA18" i="88"/>
  <c r="AB18" i="88"/>
  <c r="AE18" i="88"/>
  <c r="AF18" i="88"/>
  <c r="AG18" i="88"/>
  <c r="U19" i="88"/>
  <c r="V19" i="88"/>
  <c r="W19" i="88"/>
  <c r="X19" i="88"/>
  <c r="Y19" i="88"/>
  <c r="Z19" i="88"/>
  <c r="AA19" i="88"/>
  <c r="AB19" i="88"/>
  <c r="AE19" i="88"/>
  <c r="AF19" i="88"/>
  <c r="AG19" i="88"/>
  <c r="U20" i="88"/>
  <c r="V20" i="88"/>
  <c r="W20" i="88"/>
  <c r="X20" i="88"/>
  <c r="Y20" i="88"/>
  <c r="Z20" i="88"/>
  <c r="AA20" i="88"/>
  <c r="AB20" i="88"/>
  <c r="AE20" i="88"/>
  <c r="AF20" i="88"/>
  <c r="AG20" i="88"/>
  <c r="U21" i="88"/>
  <c r="V21" i="88"/>
  <c r="W21" i="88"/>
  <c r="X21" i="88"/>
  <c r="Y21" i="88"/>
  <c r="Z21" i="88"/>
  <c r="AA21" i="88"/>
  <c r="AB21" i="88"/>
  <c r="AE21" i="88"/>
  <c r="AF21" i="88"/>
  <c r="AG21" i="88"/>
  <c r="U22" i="88"/>
  <c r="V22" i="88"/>
  <c r="W22" i="88"/>
  <c r="X22" i="88"/>
  <c r="Y22" i="88"/>
  <c r="Z22" i="88"/>
  <c r="AA22" i="88"/>
  <c r="AB22" i="88"/>
  <c r="AE22" i="88"/>
  <c r="AF22" i="88"/>
  <c r="AG22" i="88"/>
  <c r="U23" i="88"/>
  <c r="V23" i="88"/>
  <c r="W23" i="88"/>
  <c r="X23" i="88"/>
  <c r="Y23" i="88"/>
  <c r="Z23" i="88"/>
  <c r="AH23" i="88" s="1"/>
  <c r="AA23" i="88"/>
  <c r="AB23" i="88"/>
  <c r="AE23" i="88"/>
  <c r="AF23" i="88"/>
  <c r="AG23" i="88"/>
  <c r="U24" i="88"/>
  <c r="V24" i="88"/>
  <c r="W24" i="88"/>
  <c r="X24" i="88"/>
  <c r="Y24" i="88"/>
  <c r="Z24" i="88"/>
  <c r="AA24" i="88"/>
  <c r="AB24" i="88"/>
  <c r="AE24" i="88"/>
  <c r="AF24" i="88"/>
  <c r="AG24" i="88"/>
  <c r="U25" i="88"/>
  <c r="V25" i="88"/>
  <c r="W25" i="88"/>
  <c r="X25" i="88"/>
  <c r="Y25" i="88"/>
  <c r="Z25" i="88"/>
  <c r="AA25" i="88"/>
  <c r="AB25" i="88"/>
  <c r="AE25" i="88"/>
  <c r="AF25" i="88"/>
  <c r="AG25" i="88"/>
  <c r="V26" i="88"/>
  <c r="W26" i="88"/>
  <c r="X26" i="88"/>
  <c r="Y26" i="88"/>
  <c r="Z26" i="88"/>
  <c r="AA26" i="88"/>
  <c r="AB26" i="88"/>
  <c r="AE26" i="88"/>
  <c r="AF26" i="88"/>
  <c r="AG26" i="88"/>
  <c r="U27" i="88"/>
  <c r="V27" i="88"/>
  <c r="W27" i="88"/>
  <c r="X27" i="88"/>
  <c r="Y27" i="88"/>
  <c r="Z27" i="88"/>
  <c r="AA27" i="88"/>
  <c r="AB27" i="88"/>
  <c r="AE27" i="88"/>
  <c r="AF27" i="88"/>
  <c r="AG27" i="88"/>
  <c r="U28" i="88"/>
  <c r="V28" i="88"/>
  <c r="W28" i="88"/>
  <c r="X28" i="88"/>
  <c r="Y28" i="88"/>
  <c r="Z28" i="88"/>
  <c r="AA28" i="88"/>
  <c r="AB28" i="88"/>
  <c r="AE28" i="88"/>
  <c r="AF28" i="88"/>
  <c r="AG28" i="88"/>
  <c r="V29" i="88"/>
  <c r="W29" i="88"/>
  <c r="X29" i="88"/>
  <c r="Y29" i="88"/>
  <c r="Z29" i="88"/>
  <c r="AA29" i="88"/>
  <c r="AB29" i="88"/>
  <c r="AE29" i="88"/>
  <c r="AF29" i="88"/>
  <c r="AG29" i="88"/>
  <c r="U30" i="88"/>
  <c r="V30" i="88"/>
  <c r="W30" i="88"/>
  <c r="X30" i="88"/>
  <c r="Y30" i="88"/>
  <c r="Z30" i="88"/>
  <c r="AA30" i="88"/>
  <c r="AB30" i="88"/>
  <c r="AE30" i="88"/>
  <c r="AF30" i="88"/>
  <c r="AG30" i="88"/>
  <c r="U31" i="88"/>
  <c r="V31" i="88"/>
  <c r="W31" i="88"/>
  <c r="X31" i="88"/>
  <c r="Y31" i="88"/>
  <c r="Z31" i="88"/>
  <c r="AA31" i="88"/>
  <c r="AB31" i="88"/>
  <c r="AE31" i="88"/>
  <c r="AF31" i="88"/>
  <c r="T50" i="88"/>
  <c r="AO49" i="81"/>
  <c r="AN49" i="81"/>
  <c r="AM49" i="81"/>
  <c r="AL49" i="81"/>
  <c r="AK49" i="81"/>
  <c r="AJ49" i="81"/>
  <c r="W32" i="88"/>
  <c r="X32" i="88"/>
  <c r="Y32" i="88"/>
  <c r="Z32" i="88"/>
  <c r="AA32" i="88"/>
  <c r="AB32" i="88"/>
  <c r="AC32" i="88"/>
  <c r="AE32" i="88"/>
  <c r="AF32" i="88"/>
  <c r="U33" i="88"/>
  <c r="V33" i="88"/>
  <c r="W33" i="88"/>
  <c r="X33" i="88"/>
  <c r="Y33" i="88"/>
  <c r="Z33" i="88"/>
  <c r="AA33" i="88"/>
  <c r="AB33" i="88"/>
  <c r="AC33" i="88"/>
  <c r="AE33" i="88"/>
  <c r="AF33" i="88"/>
  <c r="AG33" i="88"/>
  <c r="U34" i="88"/>
  <c r="V34" i="88"/>
  <c r="W34" i="88"/>
  <c r="X34" i="88"/>
  <c r="Y34" i="88"/>
  <c r="Z34" i="88"/>
  <c r="AA34" i="88"/>
  <c r="AB34" i="88"/>
  <c r="AC34" i="88"/>
  <c r="AE34" i="88"/>
  <c r="AF34" i="88"/>
  <c r="AG34" i="88"/>
  <c r="U35" i="88"/>
  <c r="V35" i="88"/>
  <c r="W35" i="88"/>
  <c r="X35" i="88"/>
  <c r="Y35" i="88"/>
  <c r="Z35" i="88"/>
  <c r="AA35" i="88"/>
  <c r="AB35" i="88"/>
  <c r="AC35" i="88"/>
  <c r="AE35" i="88"/>
  <c r="AF35" i="88"/>
  <c r="AG35" i="88"/>
  <c r="U36" i="88"/>
  <c r="V36" i="88"/>
  <c r="W36" i="88"/>
  <c r="X36" i="88"/>
  <c r="Y36" i="88"/>
  <c r="Z36" i="88"/>
  <c r="AA36" i="88"/>
  <c r="AB36" i="88"/>
  <c r="AC36" i="88"/>
  <c r="AE36" i="88"/>
  <c r="AF36" i="88"/>
  <c r="AG36" i="88"/>
  <c r="U37" i="88"/>
  <c r="V37" i="88"/>
  <c r="W37" i="88"/>
  <c r="X37" i="88"/>
  <c r="Y37" i="88"/>
  <c r="Z37" i="88"/>
  <c r="AA37" i="88"/>
  <c r="AB37" i="88"/>
  <c r="AC37" i="88"/>
  <c r="AE37" i="88"/>
  <c r="AF37" i="88"/>
  <c r="U38" i="88"/>
  <c r="V38" i="88"/>
  <c r="W38" i="88"/>
  <c r="X38" i="88"/>
  <c r="Y38" i="88"/>
  <c r="Z38" i="88"/>
  <c r="AA38" i="88"/>
  <c r="AB38" i="88"/>
  <c r="AC38" i="88"/>
  <c r="AE38" i="88"/>
  <c r="AF38" i="88"/>
  <c r="AG38" i="88"/>
  <c r="U39" i="88"/>
  <c r="V39" i="88"/>
  <c r="W39" i="88"/>
  <c r="X39" i="88"/>
  <c r="Y39" i="88"/>
  <c r="Z39" i="88"/>
  <c r="AA39" i="88"/>
  <c r="AB39" i="88"/>
  <c r="AC39" i="88"/>
  <c r="AE39" i="88"/>
  <c r="AF39" i="88"/>
  <c r="AG39" i="88"/>
  <c r="U40" i="88"/>
  <c r="V40" i="88"/>
  <c r="W40" i="88"/>
  <c r="X40" i="88"/>
  <c r="Y40" i="88"/>
  <c r="Z40" i="88"/>
  <c r="AA40" i="88"/>
  <c r="AB40" i="88"/>
  <c r="AC40" i="88"/>
  <c r="AE40" i="88"/>
  <c r="AF40" i="88"/>
  <c r="AG40" i="88"/>
  <c r="U41" i="88"/>
  <c r="V41" i="88"/>
  <c r="W41" i="88"/>
  <c r="X41" i="88"/>
  <c r="Y41" i="88"/>
  <c r="Z41" i="88"/>
  <c r="AA41" i="88"/>
  <c r="AB41" i="88"/>
  <c r="AC41" i="88"/>
  <c r="AE41" i="88"/>
  <c r="AF41" i="88"/>
  <c r="AG41" i="88"/>
  <c r="AG53" i="88" s="1"/>
  <c r="U42" i="88"/>
  <c r="V42" i="88"/>
  <c r="W42" i="88"/>
  <c r="X42" i="88"/>
  <c r="Y42" i="88"/>
  <c r="Z42" i="88"/>
  <c r="AA42" i="88"/>
  <c r="AB42" i="88"/>
  <c r="AC42" i="88"/>
  <c r="AE42" i="88"/>
  <c r="AF42" i="88"/>
  <c r="AG42" i="88"/>
  <c r="U43" i="88"/>
  <c r="V43" i="88"/>
  <c r="W43" i="88"/>
  <c r="X43" i="88"/>
  <c r="Y43" i="88"/>
  <c r="Z43" i="88"/>
  <c r="AA43" i="88"/>
  <c r="AB43" i="88"/>
  <c r="AC43" i="88"/>
  <c r="AE43" i="88"/>
  <c r="AF43" i="88"/>
  <c r="AG43" i="88"/>
  <c r="U44" i="88"/>
  <c r="V44" i="88"/>
  <c r="W44" i="88"/>
  <c r="X44" i="88"/>
  <c r="Y44" i="88"/>
  <c r="Z44" i="88"/>
  <c r="AA44" i="88"/>
  <c r="AB44" i="88"/>
  <c r="AC44" i="88"/>
  <c r="AE44" i="88"/>
  <c r="AF44" i="88"/>
  <c r="AG44" i="88"/>
  <c r="U45" i="88"/>
  <c r="V45" i="88"/>
  <c r="W45" i="88"/>
  <c r="X45" i="88"/>
  <c r="Y45" i="88"/>
  <c r="Z45" i="88"/>
  <c r="AA45" i="88"/>
  <c r="AB45" i="88"/>
  <c r="AC45" i="88"/>
  <c r="AE45" i="88"/>
  <c r="AF45" i="88"/>
  <c r="AG45" i="88"/>
  <c r="U46" i="88"/>
  <c r="V46" i="88"/>
  <c r="W46" i="88"/>
  <c r="X46" i="88"/>
  <c r="Y46" i="88"/>
  <c r="Z46" i="88"/>
  <c r="AA46" i="88"/>
  <c r="AB46" i="88"/>
  <c r="AC46" i="88"/>
  <c r="AE46" i="88"/>
  <c r="AF46" i="88"/>
  <c r="AG46" i="88"/>
  <c r="V47" i="88"/>
  <c r="W47" i="88"/>
  <c r="X47" i="88"/>
  <c r="Y47" i="88"/>
  <c r="Z47" i="88"/>
  <c r="AA47" i="88"/>
  <c r="AB47" i="88"/>
  <c r="AC47" i="88"/>
  <c r="AE47" i="88"/>
  <c r="AF47" i="88"/>
  <c r="AG47" i="88"/>
  <c r="U48" i="88"/>
  <c r="V48" i="88"/>
  <c r="W48" i="88"/>
  <c r="X48" i="88"/>
  <c r="Y48" i="88"/>
  <c r="Z48" i="88"/>
  <c r="AA48" i="88"/>
  <c r="AB48" i="88"/>
  <c r="AC48" i="88"/>
  <c r="AE48" i="88"/>
  <c r="AF48" i="88"/>
  <c r="AG48" i="88"/>
  <c r="AO48" i="81"/>
  <c r="AN48" i="81"/>
  <c r="AM48" i="81"/>
  <c r="AL48" i="81"/>
  <c r="AK48" i="81"/>
  <c r="AJ48" i="81"/>
  <c r="AO47" i="81"/>
  <c r="AN47" i="81"/>
  <c r="AM47" i="81"/>
  <c r="AL47" i="81"/>
  <c r="AK47" i="81"/>
  <c r="AJ47" i="81"/>
  <c r="AO46" i="81"/>
  <c r="AN46" i="81"/>
  <c r="AM46" i="81"/>
  <c r="AL46" i="81"/>
  <c r="AK46" i="81"/>
  <c r="AJ46" i="81"/>
  <c r="AB46" i="81"/>
  <c r="X46" i="81"/>
  <c r="AO45" i="81"/>
  <c r="AN45" i="81"/>
  <c r="AM45" i="81"/>
  <c r="AL45" i="81"/>
  <c r="AK45" i="81"/>
  <c r="AJ45" i="81"/>
  <c r="AO44" i="81"/>
  <c r="AN44" i="81"/>
  <c r="AM44" i="81"/>
  <c r="AL44" i="81"/>
  <c r="AK44" i="81"/>
  <c r="AJ44" i="81"/>
  <c r="AO43" i="81"/>
  <c r="AN43" i="81"/>
  <c r="AM43" i="81"/>
  <c r="AL43" i="81"/>
  <c r="AK43" i="81"/>
  <c r="AJ43" i="81"/>
  <c r="AO42" i="81"/>
  <c r="AN42" i="81"/>
  <c r="AM42" i="81"/>
  <c r="AL42" i="81"/>
  <c r="AK42" i="81"/>
  <c r="AJ42" i="81"/>
  <c r="AG42" i="81"/>
  <c r="AC42" i="81"/>
  <c r="AB42" i="81"/>
  <c r="AO41" i="81"/>
  <c r="AN41" i="81"/>
  <c r="AM41" i="81"/>
  <c r="AL41" i="81"/>
  <c r="AK41" i="81"/>
  <c r="AJ41" i="81"/>
  <c r="AO40" i="81"/>
  <c r="AN40" i="81"/>
  <c r="AM40" i="81"/>
  <c r="AL40" i="81"/>
  <c r="AK40" i="81"/>
  <c r="AJ40" i="81"/>
  <c r="AG40" i="81"/>
  <c r="AB40" i="81"/>
  <c r="X40" i="81"/>
  <c r="AO39" i="81"/>
  <c r="AN39" i="81"/>
  <c r="AM39" i="81"/>
  <c r="AL39" i="81"/>
  <c r="AK39" i="81"/>
  <c r="AJ39" i="81"/>
  <c r="AG39" i="81"/>
  <c r="AC39" i="81"/>
  <c r="X39" i="81"/>
  <c r="AO38" i="81"/>
  <c r="AN38" i="81"/>
  <c r="AM38" i="81"/>
  <c r="AL38" i="81"/>
  <c r="AK38" i="81"/>
  <c r="AJ38" i="81"/>
  <c r="AO37" i="81"/>
  <c r="AN37" i="81"/>
  <c r="AM37" i="81"/>
  <c r="AL37" i="81"/>
  <c r="AK37" i="81"/>
  <c r="AJ37" i="81"/>
  <c r="AO36" i="81"/>
  <c r="AN36" i="81"/>
  <c r="AM36" i="81"/>
  <c r="AL36" i="81"/>
  <c r="AK36" i="81"/>
  <c r="AJ36" i="81"/>
  <c r="AO35" i="81"/>
  <c r="AN35" i="81"/>
  <c r="AM35" i="81"/>
  <c r="AL35" i="81"/>
  <c r="AK35" i="81"/>
  <c r="AJ35" i="81"/>
  <c r="AO34" i="81"/>
  <c r="AN34" i="81"/>
  <c r="AM34" i="81"/>
  <c r="AL34" i="81"/>
  <c r="AK34" i="81"/>
  <c r="AJ34" i="81"/>
  <c r="AG34" i="81"/>
  <c r="AB34" i="81"/>
  <c r="X34" i="81"/>
  <c r="AO33" i="81"/>
  <c r="AN33" i="81"/>
  <c r="AM33" i="81"/>
  <c r="AL33" i="81"/>
  <c r="AK33" i="81"/>
  <c r="AJ33" i="81"/>
  <c r="AO32" i="81"/>
  <c r="AN32" i="81"/>
  <c r="AM32" i="81"/>
  <c r="AL32" i="81"/>
  <c r="AK32" i="81"/>
  <c r="AJ32" i="81"/>
  <c r="AO31" i="81"/>
  <c r="AN31" i="81"/>
  <c r="AM31" i="81"/>
  <c r="AL31" i="81"/>
  <c r="AK31" i="81"/>
  <c r="AJ31" i="81"/>
  <c r="AO30" i="81"/>
  <c r="AN30" i="81"/>
  <c r="AM30" i="81"/>
  <c r="AL30" i="81"/>
  <c r="AK30" i="81"/>
  <c r="AJ30" i="81"/>
  <c r="AO29" i="81"/>
  <c r="AN29" i="81"/>
  <c r="AM29" i="81"/>
  <c r="AL29" i="81"/>
  <c r="AK29" i="81"/>
  <c r="AJ29" i="81"/>
  <c r="AO28" i="81"/>
  <c r="AN28" i="81"/>
  <c r="AM28" i="81"/>
  <c r="AL28" i="81"/>
  <c r="AK28" i="81"/>
  <c r="AJ28" i="81"/>
  <c r="AO27" i="81"/>
  <c r="AN27" i="81"/>
  <c r="AM27" i="81"/>
  <c r="AL27" i="81"/>
  <c r="AK27" i="81"/>
  <c r="AJ27" i="81"/>
  <c r="AO26" i="81"/>
  <c r="AN26" i="81"/>
  <c r="AM26" i="81"/>
  <c r="AL26" i="81"/>
  <c r="AK26" i="81"/>
  <c r="AJ26" i="81"/>
  <c r="AO25" i="81"/>
  <c r="AN25" i="81"/>
  <c r="AM25" i="81"/>
  <c r="AL25" i="81"/>
  <c r="AK25" i="81"/>
  <c r="AJ25" i="81"/>
  <c r="AO24" i="81"/>
  <c r="AN24" i="81"/>
  <c r="AM24" i="81"/>
  <c r="AL24" i="81"/>
  <c r="AK24" i="81"/>
  <c r="AJ24" i="81"/>
  <c r="AO23" i="81"/>
  <c r="AN23" i="81"/>
  <c r="AM23" i="81"/>
  <c r="AL23" i="81"/>
  <c r="AK23" i="81"/>
  <c r="AJ23" i="81"/>
  <c r="AO22" i="81"/>
  <c r="AN22" i="81"/>
  <c r="AM22" i="81"/>
  <c r="AL22" i="81"/>
  <c r="AK22" i="81"/>
  <c r="AJ22" i="81"/>
  <c r="AO21" i="81"/>
  <c r="AN21" i="81"/>
  <c r="AM21" i="81"/>
  <c r="AL21" i="81"/>
  <c r="AK21" i="81"/>
  <c r="AJ21" i="81"/>
  <c r="AO20" i="81"/>
  <c r="AN20" i="81"/>
  <c r="AM20" i="81"/>
  <c r="AL20" i="81"/>
  <c r="AK20" i="81"/>
  <c r="AJ20" i="81"/>
  <c r="AO19" i="81"/>
  <c r="AN19" i="81"/>
  <c r="AM19" i="81"/>
  <c r="AL19" i="81"/>
  <c r="AK19" i="81"/>
  <c r="AJ19" i="81"/>
  <c r="AO18" i="81"/>
  <c r="AN18" i="81"/>
  <c r="AM18" i="81"/>
  <c r="AL18" i="81"/>
  <c r="AK18" i="81"/>
  <c r="AJ18" i="81"/>
  <c r="AO17" i="81"/>
  <c r="AN17" i="81"/>
  <c r="AM17" i="81"/>
  <c r="AL17" i="81"/>
  <c r="AK17" i="81"/>
  <c r="AJ17" i="81"/>
  <c r="AO16" i="81"/>
  <c r="AN16" i="81"/>
  <c r="AM16" i="81"/>
  <c r="AL16" i="81"/>
  <c r="AK16" i="81"/>
  <c r="AJ16" i="81"/>
  <c r="AO15" i="81"/>
  <c r="AN15" i="81"/>
  <c r="AM15" i="81"/>
  <c r="AL15" i="81"/>
  <c r="AK15" i="81"/>
  <c r="AJ15" i="81"/>
  <c r="AO14" i="81"/>
  <c r="AN14" i="81"/>
  <c r="AM14" i="81"/>
  <c r="AL14" i="81"/>
  <c r="AK14" i="81"/>
  <c r="AJ14" i="81"/>
  <c r="AO13" i="81"/>
  <c r="AN13" i="81"/>
  <c r="AM13" i="81"/>
  <c r="AL13" i="81"/>
  <c r="AK13" i="81"/>
  <c r="AJ13" i="81"/>
  <c r="AO12" i="81"/>
  <c r="AN12" i="81"/>
  <c r="AM12" i="81"/>
  <c r="AL12" i="81"/>
  <c r="AK12" i="81"/>
  <c r="AJ12" i="81"/>
  <c r="AO11" i="81"/>
  <c r="AN11" i="81"/>
  <c r="AM11" i="81"/>
  <c r="AL11" i="81"/>
  <c r="AK11" i="81"/>
  <c r="AJ11" i="81"/>
  <c r="AO10" i="81"/>
  <c r="AN10" i="81"/>
  <c r="AM10" i="81"/>
  <c r="AL10" i="81"/>
  <c r="AK10" i="81"/>
  <c r="AJ10" i="81"/>
  <c r="AO9" i="81"/>
  <c r="AN9" i="81"/>
  <c r="AM9" i="81"/>
  <c r="AL9" i="81"/>
  <c r="AK9" i="81"/>
  <c r="AJ9" i="81"/>
  <c r="AO8" i="81"/>
  <c r="AN8" i="81"/>
  <c r="AM8" i="81"/>
  <c r="AL8" i="81"/>
  <c r="AK8" i="81"/>
  <c r="AJ8" i="81"/>
  <c r="AO6" i="81"/>
  <c r="AN6" i="81"/>
  <c r="AM6" i="81"/>
  <c r="AL6" i="81"/>
  <c r="AK6" i="81"/>
  <c r="AJ6" i="81"/>
  <c r="AO5" i="81"/>
  <c r="AN5" i="81"/>
  <c r="AM5" i="81"/>
  <c r="AL5" i="81"/>
  <c r="AK5" i="81"/>
  <c r="AJ5" i="81"/>
  <c r="AO4" i="81"/>
  <c r="AN4" i="81"/>
  <c r="AM4" i="81"/>
  <c r="AL4" i="81"/>
  <c r="AK4" i="81"/>
  <c r="AJ4" i="81"/>
  <c r="Q3" i="81"/>
  <c r="N3" i="81"/>
  <c r="F3" i="81"/>
  <c r="B3" i="81"/>
  <c r="AO51" i="86"/>
  <c r="AN51" i="86"/>
  <c r="AM51" i="86"/>
  <c r="Y51" i="87"/>
  <c r="AA51" i="87"/>
  <c r="AB51" i="87"/>
  <c r="AE51" i="87"/>
  <c r="AF51" i="87"/>
  <c r="AK51" i="87" s="1"/>
  <c r="AK51" i="86" s="1"/>
  <c r="AH51" i="87"/>
  <c r="U4" i="87"/>
  <c r="V4" i="87"/>
  <c r="W4" i="87"/>
  <c r="X4" i="87"/>
  <c r="Y4" i="87"/>
  <c r="Z4" i="87"/>
  <c r="AA4" i="87"/>
  <c r="AB4" i="87"/>
  <c r="AE4" i="87"/>
  <c r="AF4" i="87"/>
  <c r="U5" i="87"/>
  <c r="V5" i="87"/>
  <c r="Y5" i="87"/>
  <c r="Z5" i="87"/>
  <c r="AA5" i="87"/>
  <c r="AB5" i="87"/>
  <c r="AE5" i="87"/>
  <c r="AF5" i="87"/>
  <c r="U6" i="87"/>
  <c r="V6" i="87"/>
  <c r="W6" i="87"/>
  <c r="X6" i="87"/>
  <c r="Y6" i="87"/>
  <c r="Z6" i="87"/>
  <c r="AA6" i="87"/>
  <c r="AB6" i="87"/>
  <c r="AE6" i="87"/>
  <c r="AF6" i="87"/>
  <c r="U8" i="87"/>
  <c r="V8" i="87"/>
  <c r="W8" i="87"/>
  <c r="X8" i="87"/>
  <c r="Y8" i="87"/>
  <c r="Z8" i="87"/>
  <c r="AA8" i="87"/>
  <c r="AB8" i="87"/>
  <c r="AE8" i="87"/>
  <c r="AK8" i="87" s="1"/>
  <c r="AK8" i="86" s="1"/>
  <c r="AF8" i="87"/>
  <c r="U9" i="87"/>
  <c r="V9" i="87"/>
  <c r="W9" i="87"/>
  <c r="X9" i="87"/>
  <c r="Y9" i="87"/>
  <c r="Z9" i="87"/>
  <c r="AA9" i="87"/>
  <c r="AB9" i="87"/>
  <c r="AE9" i="87"/>
  <c r="AF9" i="87"/>
  <c r="U10" i="87"/>
  <c r="V10" i="87"/>
  <c r="W10" i="87"/>
  <c r="X10" i="87"/>
  <c r="Y10" i="87"/>
  <c r="Z10" i="87"/>
  <c r="AA10" i="87"/>
  <c r="AB10" i="87"/>
  <c r="AE10" i="87"/>
  <c r="AF10" i="87"/>
  <c r="U11" i="87"/>
  <c r="V11" i="87"/>
  <c r="W11" i="87"/>
  <c r="X11" i="87"/>
  <c r="Y11" i="87"/>
  <c r="Z11" i="87"/>
  <c r="AA11" i="87"/>
  <c r="AB11" i="87"/>
  <c r="AE11" i="87"/>
  <c r="AF11" i="87"/>
  <c r="U12" i="87"/>
  <c r="V12" i="87"/>
  <c r="W12" i="87"/>
  <c r="X12" i="87"/>
  <c r="Y12" i="87"/>
  <c r="Z12" i="87"/>
  <c r="AA12" i="87"/>
  <c r="AB12" i="87"/>
  <c r="AE12" i="87"/>
  <c r="AF12" i="87"/>
  <c r="U13" i="87"/>
  <c r="V13" i="87"/>
  <c r="W13" i="87"/>
  <c r="X13" i="87"/>
  <c r="Y13" i="87"/>
  <c r="Z13" i="87"/>
  <c r="AA13" i="87"/>
  <c r="AB13" i="87"/>
  <c r="AE13" i="87"/>
  <c r="AF13" i="87"/>
  <c r="V14" i="87"/>
  <c r="W14" i="87"/>
  <c r="X14" i="87"/>
  <c r="Y14" i="87"/>
  <c r="Z14" i="87"/>
  <c r="AA14" i="87"/>
  <c r="AB14" i="87"/>
  <c r="AE14" i="87"/>
  <c r="AF14" i="87"/>
  <c r="U15" i="87"/>
  <c r="V15" i="87"/>
  <c r="W15" i="87"/>
  <c r="X15" i="87"/>
  <c r="Y15" i="87"/>
  <c r="Z15" i="87"/>
  <c r="AA15" i="87"/>
  <c r="AB15" i="87"/>
  <c r="AE15" i="87"/>
  <c r="AK15" i="87" s="1"/>
  <c r="AK15" i="86" s="1"/>
  <c r="AF15" i="87"/>
  <c r="U16" i="87"/>
  <c r="V16" i="87"/>
  <c r="W16" i="87"/>
  <c r="X16" i="87"/>
  <c r="Y16" i="87"/>
  <c r="Z16" i="87"/>
  <c r="AA16" i="87"/>
  <c r="AB16" i="87"/>
  <c r="AE16" i="87"/>
  <c r="AF16" i="87"/>
  <c r="U17" i="87"/>
  <c r="V17" i="87"/>
  <c r="W17" i="87"/>
  <c r="X17" i="87"/>
  <c r="Y17" i="87"/>
  <c r="Z17" i="87"/>
  <c r="AA17" i="87"/>
  <c r="AB17" i="87"/>
  <c r="AE17" i="87"/>
  <c r="AF17" i="87"/>
  <c r="V18" i="87"/>
  <c r="W18" i="87"/>
  <c r="X18" i="87"/>
  <c r="Y18" i="87"/>
  <c r="Z18" i="87"/>
  <c r="AA18" i="87"/>
  <c r="AB18" i="87"/>
  <c r="AE18" i="87"/>
  <c r="AF18" i="87"/>
  <c r="U19" i="87"/>
  <c r="V19" i="87"/>
  <c r="W19" i="87"/>
  <c r="X19" i="87"/>
  <c r="Y19" i="87"/>
  <c r="Z19" i="87"/>
  <c r="AA19" i="87"/>
  <c r="AB19" i="87"/>
  <c r="AE19" i="87"/>
  <c r="AF19" i="87"/>
  <c r="U20" i="87"/>
  <c r="V20" i="87"/>
  <c r="W20" i="87"/>
  <c r="X20" i="87"/>
  <c r="Y20" i="87"/>
  <c r="Z20" i="87"/>
  <c r="AA20" i="87"/>
  <c r="AB20" i="87"/>
  <c r="AE20" i="87"/>
  <c r="AF20" i="87"/>
  <c r="U21" i="87"/>
  <c r="V21" i="87"/>
  <c r="W21" i="87"/>
  <c r="X21" i="87"/>
  <c r="Y21" i="87"/>
  <c r="Z21" i="87"/>
  <c r="AA21" i="87"/>
  <c r="AB21" i="87"/>
  <c r="AE21" i="87"/>
  <c r="AF21" i="87"/>
  <c r="U22" i="87"/>
  <c r="V22" i="87"/>
  <c r="W22" i="87"/>
  <c r="X22" i="87"/>
  <c r="Y22" i="87"/>
  <c r="Z22" i="87"/>
  <c r="AA22" i="87"/>
  <c r="AB22" i="87"/>
  <c r="AE22" i="87"/>
  <c r="AF22" i="87"/>
  <c r="U23" i="87"/>
  <c r="V23" i="87"/>
  <c r="W23" i="87"/>
  <c r="X23" i="87"/>
  <c r="Y23" i="87"/>
  <c r="Z23" i="87"/>
  <c r="AA23" i="87"/>
  <c r="AB23" i="87"/>
  <c r="AE23" i="87"/>
  <c r="AF23" i="87"/>
  <c r="U24" i="87"/>
  <c r="V24" i="87"/>
  <c r="W24" i="87"/>
  <c r="X24" i="87"/>
  <c r="Y24" i="87"/>
  <c r="Z24" i="87"/>
  <c r="AA24" i="87"/>
  <c r="AB24" i="87"/>
  <c r="AE24" i="87"/>
  <c r="AF24" i="87"/>
  <c r="U25" i="87"/>
  <c r="V25" i="87"/>
  <c r="W25" i="87"/>
  <c r="X25" i="87"/>
  <c r="Y25" i="87"/>
  <c r="Z25" i="87"/>
  <c r="AA25" i="87"/>
  <c r="AB25" i="87"/>
  <c r="AE25" i="87"/>
  <c r="AK25" i="87" s="1"/>
  <c r="AK25" i="86" s="1"/>
  <c r="AF25" i="87"/>
  <c r="V26" i="87"/>
  <c r="W26" i="87"/>
  <c r="X26" i="87"/>
  <c r="Y26" i="87"/>
  <c r="Z26" i="87"/>
  <c r="AA26" i="87"/>
  <c r="AB26" i="87"/>
  <c r="AE26" i="87"/>
  <c r="AF26" i="87"/>
  <c r="U27" i="87"/>
  <c r="V27" i="87"/>
  <c r="W27" i="87"/>
  <c r="X27" i="87"/>
  <c r="Y27" i="87"/>
  <c r="Z27" i="87"/>
  <c r="AA27" i="87"/>
  <c r="AB27" i="87"/>
  <c r="AE27" i="87"/>
  <c r="AF27" i="87"/>
  <c r="U28" i="87"/>
  <c r="V28" i="87"/>
  <c r="W28" i="87"/>
  <c r="X28" i="87"/>
  <c r="Y28" i="87"/>
  <c r="Z28" i="87"/>
  <c r="AA28" i="87"/>
  <c r="AB28" i="87"/>
  <c r="AE28" i="87"/>
  <c r="AK28" i="87" s="1"/>
  <c r="AK28" i="86" s="1"/>
  <c r="AF28" i="87"/>
  <c r="V29" i="87"/>
  <c r="W29" i="87"/>
  <c r="X29" i="87"/>
  <c r="Y29" i="87"/>
  <c r="Z29" i="87"/>
  <c r="AA29" i="87"/>
  <c r="AB29" i="87"/>
  <c r="AE29" i="87"/>
  <c r="AF29" i="87"/>
  <c r="U30" i="87"/>
  <c r="V30" i="87"/>
  <c r="W30" i="87"/>
  <c r="X30" i="87"/>
  <c r="Y30" i="87"/>
  <c r="Z30" i="87"/>
  <c r="AA30" i="87"/>
  <c r="AB30" i="87"/>
  <c r="AE30" i="87"/>
  <c r="AF30" i="87"/>
  <c r="U31" i="87"/>
  <c r="V31" i="87"/>
  <c r="W31" i="87"/>
  <c r="X31" i="87"/>
  <c r="Y31" i="87"/>
  <c r="Z31" i="87"/>
  <c r="AA31" i="87"/>
  <c r="AB31" i="87"/>
  <c r="AE31" i="87"/>
  <c r="AK31" i="87" s="1"/>
  <c r="AK31" i="86" s="1"/>
  <c r="AF31" i="87"/>
  <c r="AK5" i="87"/>
  <c r="AK5" i="86" s="1"/>
  <c r="AK11" i="87"/>
  <c r="AK11" i="86" s="1"/>
  <c r="AK29" i="87"/>
  <c r="AK29" i="86" s="1"/>
  <c r="AJ18" i="87"/>
  <c r="AJ18" i="86" s="1"/>
  <c r="N50" i="87"/>
  <c r="N50" i="86" s="1"/>
  <c r="O50" i="87"/>
  <c r="P50" i="87"/>
  <c r="P50" i="86" s="1"/>
  <c r="AH4" i="87"/>
  <c r="AH5" i="87"/>
  <c r="AH6" i="87"/>
  <c r="AH8" i="87"/>
  <c r="AH9" i="87"/>
  <c r="AH10" i="87"/>
  <c r="AH11" i="87"/>
  <c r="AH12" i="87"/>
  <c r="AH13" i="87"/>
  <c r="AH14" i="87"/>
  <c r="AH15" i="87"/>
  <c r="AH16" i="87"/>
  <c r="AH17" i="87"/>
  <c r="AH18" i="87"/>
  <c r="AH19" i="87"/>
  <c r="AH20" i="87"/>
  <c r="AH21" i="87"/>
  <c r="AH22" i="87"/>
  <c r="AH23" i="87"/>
  <c r="AH24" i="87"/>
  <c r="AH25" i="87"/>
  <c r="AH26" i="87"/>
  <c r="AH27" i="87"/>
  <c r="AH28" i="87"/>
  <c r="AH29" i="87"/>
  <c r="AH30" i="87"/>
  <c r="AH31" i="87"/>
  <c r="AG50" i="87"/>
  <c r="T50" i="87"/>
  <c r="AO49" i="86"/>
  <c r="AN49" i="86"/>
  <c r="AM49" i="86"/>
  <c r="W32" i="87"/>
  <c r="X32" i="87"/>
  <c r="Y32" i="87"/>
  <c r="Z32" i="87"/>
  <c r="AA32" i="87"/>
  <c r="AB32" i="87"/>
  <c r="AC32" i="87"/>
  <c r="AE32" i="87"/>
  <c r="AK32" i="87" s="1"/>
  <c r="AK32" i="86" s="1"/>
  <c r="AF32" i="87"/>
  <c r="U33" i="87"/>
  <c r="V33" i="87"/>
  <c r="W33" i="87"/>
  <c r="X33" i="87"/>
  <c r="Y33" i="87"/>
  <c r="Z33" i="87"/>
  <c r="AA33" i="87"/>
  <c r="AB33" i="87"/>
  <c r="AC33" i="87"/>
  <c r="AE33" i="87"/>
  <c r="AF33" i="87"/>
  <c r="U34" i="87"/>
  <c r="V34" i="87"/>
  <c r="W34" i="87"/>
  <c r="X34" i="87"/>
  <c r="Y34" i="87"/>
  <c r="Z34" i="87"/>
  <c r="AA34" i="87"/>
  <c r="AB34" i="87"/>
  <c r="AC34" i="87"/>
  <c r="AE34" i="87"/>
  <c r="AF34" i="87"/>
  <c r="U35" i="87"/>
  <c r="V35" i="87"/>
  <c r="W35" i="87"/>
  <c r="X35" i="87"/>
  <c r="Y35" i="87"/>
  <c r="Z35" i="87"/>
  <c r="AA35" i="87"/>
  <c r="AB35" i="87"/>
  <c r="AC35" i="87"/>
  <c r="AE35" i="87"/>
  <c r="AF35" i="87"/>
  <c r="U36" i="87"/>
  <c r="V36" i="87"/>
  <c r="W36" i="87"/>
  <c r="X36" i="87"/>
  <c r="Y36" i="87"/>
  <c r="Z36" i="87"/>
  <c r="AA36" i="87"/>
  <c r="AB36" i="87"/>
  <c r="AC36" i="87"/>
  <c r="AE36" i="87"/>
  <c r="AF36" i="87"/>
  <c r="AK36" i="87" s="1"/>
  <c r="AK36" i="86" s="1"/>
  <c r="U37" i="87"/>
  <c r="V37" i="87"/>
  <c r="W37" i="87"/>
  <c r="X37" i="87"/>
  <c r="Y37" i="87"/>
  <c r="Z37" i="87"/>
  <c r="AA37" i="87"/>
  <c r="AB37" i="87"/>
  <c r="AC37" i="87"/>
  <c r="AE37" i="87"/>
  <c r="AF37" i="87"/>
  <c r="U38" i="87"/>
  <c r="V38" i="87"/>
  <c r="W38" i="87"/>
  <c r="X38" i="87"/>
  <c r="Y38" i="87"/>
  <c r="Z38" i="87"/>
  <c r="AA38" i="87"/>
  <c r="AB38" i="87"/>
  <c r="AC38" i="87"/>
  <c r="AE38" i="87"/>
  <c r="AF38" i="87"/>
  <c r="U39" i="87"/>
  <c r="V39" i="87"/>
  <c r="W39" i="87"/>
  <c r="X39" i="87"/>
  <c r="Y39" i="87"/>
  <c r="Z39" i="87"/>
  <c r="AA39" i="87"/>
  <c r="AB39" i="87"/>
  <c r="AC39" i="87"/>
  <c r="AE39" i="87"/>
  <c r="AF39" i="87"/>
  <c r="U40" i="87"/>
  <c r="V40" i="87"/>
  <c r="W40" i="87"/>
  <c r="X40" i="87"/>
  <c r="Y40" i="87"/>
  <c r="Z40" i="87"/>
  <c r="AA40" i="87"/>
  <c r="AB40" i="87"/>
  <c r="AC40" i="87"/>
  <c r="AE40" i="87"/>
  <c r="AK40" i="87" s="1"/>
  <c r="AK40" i="86" s="1"/>
  <c r="AF40" i="87"/>
  <c r="U41" i="87"/>
  <c r="V41" i="87"/>
  <c r="W41" i="87"/>
  <c r="X41" i="87"/>
  <c r="Y41" i="87"/>
  <c r="Z41" i="87"/>
  <c r="AA41" i="87"/>
  <c r="AB41" i="87"/>
  <c r="AC41" i="87"/>
  <c r="AE41" i="87"/>
  <c r="AF41" i="87"/>
  <c r="U42" i="87"/>
  <c r="V42" i="87"/>
  <c r="W42" i="87"/>
  <c r="X42" i="87"/>
  <c r="Y42" i="87"/>
  <c r="Z42" i="87"/>
  <c r="AA42" i="87"/>
  <c r="AB42" i="87"/>
  <c r="AC42" i="87"/>
  <c r="AE42" i="87"/>
  <c r="AK42" i="87" s="1"/>
  <c r="AK42" i="86" s="1"/>
  <c r="AF42" i="87"/>
  <c r="U43" i="87"/>
  <c r="V43" i="87"/>
  <c r="W43" i="87"/>
  <c r="X43" i="87"/>
  <c r="Y43" i="87"/>
  <c r="Z43" i="87"/>
  <c r="AA43" i="87"/>
  <c r="AB43" i="87"/>
  <c r="AC43" i="87"/>
  <c r="AE43" i="87"/>
  <c r="AF43" i="87"/>
  <c r="U44" i="87"/>
  <c r="V44" i="87"/>
  <c r="W44" i="87"/>
  <c r="X44" i="87"/>
  <c r="Y44" i="87"/>
  <c r="Z44" i="87"/>
  <c r="AA44" i="87"/>
  <c r="AB44" i="87"/>
  <c r="AC44" i="87"/>
  <c r="AE44" i="87"/>
  <c r="AF44" i="87"/>
  <c r="AK44" i="87" s="1"/>
  <c r="AK44" i="86" s="1"/>
  <c r="U45" i="87"/>
  <c r="V45" i="87"/>
  <c r="W45" i="87"/>
  <c r="X45" i="87"/>
  <c r="Y45" i="87"/>
  <c r="Z45" i="87"/>
  <c r="AA45" i="87"/>
  <c r="AB45" i="87"/>
  <c r="AC45" i="87"/>
  <c r="AE45" i="87"/>
  <c r="AF45" i="87"/>
  <c r="U46" i="87"/>
  <c r="V46" i="87"/>
  <c r="W46" i="87"/>
  <c r="X46" i="87"/>
  <c r="Y46" i="87"/>
  <c r="Z46" i="87"/>
  <c r="AA46" i="87"/>
  <c r="AB46" i="87"/>
  <c r="AC46" i="87"/>
  <c r="AE46" i="87"/>
  <c r="AF46" i="87"/>
  <c r="V47" i="87"/>
  <c r="W47" i="87"/>
  <c r="X47" i="87"/>
  <c r="Y47" i="87"/>
  <c r="Z47" i="87"/>
  <c r="AA47" i="87"/>
  <c r="AB47" i="87"/>
  <c r="AC47" i="87"/>
  <c r="AE47" i="87"/>
  <c r="AF47" i="87"/>
  <c r="AK47" i="87" s="1"/>
  <c r="AK47" i="86" s="1"/>
  <c r="U48" i="87"/>
  <c r="V48" i="87"/>
  <c r="W48" i="87"/>
  <c r="X48" i="87"/>
  <c r="Y48" i="87"/>
  <c r="Z48" i="87"/>
  <c r="AA48" i="87"/>
  <c r="AB48" i="87"/>
  <c r="AC48" i="87"/>
  <c r="AE48" i="87"/>
  <c r="AF48" i="87"/>
  <c r="AK48" i="87" s="1"/>
  <c r="AK48" i="86" s="1"/>
  <c r="AK33" i="87"/>
  <c r="AK33" i="86" s="1"/>
  <c r="AK41" i="87"/>
  <c r="AK41" i="86" s="1"/>
  <c r="AH32" i="87"/>
  <c r="AH33" i="87"/>
  <c r="AH34" i="87"/>
  <c r="AH35" i="87"/>
  <c r="AH36" i="87"/>
  <c r="AH37" i="87"/>
  <c r="AH38" i="87"/>
  <c r="AH39" i="87"/>
  <c r="AH40" i="87"/>
  <c r="AH41" i="87"/>
  <c r="AH42" i="87"/>
  <c r="AH43" i="87"/>
  <c r="AH44" i="87"/>
  <c r="AH45" i="87"/>
  <c r="AH46" i="87"/>
  <c r="AH47" i="87"/>
  <c r="AH48" i="87"/>
  <c r="AO48" i="86"/>
  <c r="AN48" i="86"/>
  <c r="AM48" i="86"/>
  <c r="AO47" i="86"/>
  <c r="AN47" i="86"/>
  <c r="AM47" i="86"/>
  <c r="AO46" i="86"/>
  <c r="AN46" i="86"/>
  <c r="AM46" i="86"/>
  <c r="AC46" i="86"/>
  <c r="X46" i="86"/>
  <c r="AO45" i="86"/>
  <c r="AN45" i="86"/>
  <c r="AM45" i="86"/>
  <c r="AO44" i="86"/>
  <c r="AN44" i="86"/>
  <c r="AM44" i="86"/>
  <c r="AO43" i="86"/>
  <c r="AN43" i="86"/>
  <c r="AM43" i="86"/>
  <c r="AO42" i="86"/>
  <c r="AN42" i="86"/>
  <c r="AM42" i="86"/>
  <c r="AG42" i="86"/>
  <c r="AC42" i="86"/>
  <c r="AB42" i="86"/>
  <c r="AO41" i="86"/>
  <c r="AN41" i="86"/>
  <c r="AM41" i="86"/>
  <c r="AO40" i="86"/>
  <c r="AN40" i="86"/>
  <c r="AM40" i="86"/>
  <c r="AC40" i="86"/>
  <c r="X40" i="86"/>
  <c r="AO39" i="86"/>
  <c r="AN39" i="86"/>
  <c r="AM39" i="86"/>
  <c r="AG39" i="86"/>
  <c r="AC39" i="86"/>
  <c r="AA39" i="86"/>
  <c r="X39" i="86"/>
  <c r="AO38" i="86"/>
  <c r="AN38" i="86"/>
  <c r="AM38" i="86"/>
  <c r="AO37" i="86"/>
  <c r="AN37" i="86"/>
  <c r="AM37" i="86"/>
  <c r="AO36" i="86"/>
  <c r="AN36" i="86"/>
  <c r="AM36" i="86"/>
  <c r="AO35" i="86"/>
  <c r="AN35" i="86"/>
  <c r="AM35" i="86"/>
  <c r="AO34" i="86"/>
  <c r="AN34" i="86"/>
  <c r="AM34" i="86"/>
  <c r="X34" i="86"/>
  <c r="AO33" i="86"/>
  <c r="AN33" i="86"/>
  <c r="AM33" i="86"/>
  <c r="AO32" i="86"/>
  <c r="AN32" i="86"/>
  <c r="AM32" i="86"/>
  <c r="AO31" i="86"/>
  <c r="AN31" i="86"/>
  <c r="AM31" i="86"/>
  <c r="AO30" i="86"/>
  <c r="AN30" i="86"/>
  <c r="AM30" i="86"/>
  <c r="AO29" i="86"/>
  <c r="AN29" i="86"/>
  <c r="AM29" i="86"/>
  <c r="AO28" i="86"/>
  <c r="AN28" i="86"/>
  <c r="AM28" i="86"/>
  <c r="AO27" i="86"/>
  <c r="AN27" i="86"/>
  <c r="AM27" i="86"/>
  <c r="AO26" i="86"/>
  <c r="AN26" i="86"/>
  <c r="AM26" i="86"/>
  <c r="AO25" i="86"/>
  <c r="AN25" i="86"/>
  <c r="AM25" i="86"/>
  <c r="AO24" i="86"/>
  <c r="AN24" i="86"/>
  <c r="AM24" i="86"/>
  <c r="AO23" i="86"/>
  <c r="AN23" i="86"/>
  <c r="AM23" i="86"/>
  <c r="AO22" i="86"/>
  <c r="AN22" i="86"/>
  <c r="AM22" i="86"/>
  <c r="AO21" i="86"/>
  <c r="AN21" i="86"/>
  <c r="AM21" i="86"/>
  <c r="AO20" i="86"/>
  <c r="AN20" i="86"/>
  <c r="AM20" i="86"/>
  <c r="AO19" i="86"/>
  <c r="AN19" i="86"/>
  <c r="AM19" i="86"/>
  <c r="AO18" i="86"/>
  <c r="AN18" i="86"/>
  <c r="AM18" i="86"/>
  <c r="AO17" i="86"/>
  <c r="AN17" i="86"/>
  <c r="AM17" i="86"/>
  <c r="AO16" i="86"/>
  <c r="AN16" i="86"/>
  <c r="AM16" i="86"/>
  <c r="AO15" i="86"/>
  <c r="AN15" i="86"/>
  <c r="AM15" i="86"/>
  <c r="AO14" i="86"/>
  <c r="AN14" i="86"/>
  <c r="AM14" i="86"/>
  <c r="AO13" i="86"/>
  <c r="AN13" i="86"/>
  <c r="AM13" i="86"/>
  <c r="AO12" i="86"/>
  <c r="AN12" i="86"/>
  <c r="AM12" i="86"/>
  <c r="AO11" i="86"/>
  <c r="AN11" i="86"/>
  <c r="AM11" i="86"/>
  <c r="AO10" i="86"/>
  <c r="AN10" i="86"/>
  <c r="AM10" i="86"/>
  <c r="AO9" i="86"/>
  <c r="AN9" i="86"/>
  <c r="AM9" i="86"/>
  <c r="AO8" i="86"/>
  <c r="AN8" i="86"/>
  <c r="AM8" i="86"/>
  <c r="AO6" i="86"/>
  <c r="AN6" i="86"/>
  <c r="AN50" i="86" s="1"/>
  <c r="AM6" i="86"/>
  <c r="AO5" i="86"/>
  <c r="AN5" i="86"/>
  <c r="AM5" i="86"/>
  <c r="AO4" i="86"/>
  <c r="AN4" i="86"/>
  <c r="AM4" i="86"/>
  <c r="Q3" i="86"/>
  <c r="N3" i="86"/>
  <c r="F3" i="86"/>
  <c r="AJ3" i="86" s="1"/>
  <c r="B3" i="86"/>
  <c r="Q3" i="33"/>
  <c r="N3" i="33"/>
  <c r="F3" i="33"/>
  <c r="B3" i="33"/>
  <c r="Q3" i="32"/>
  <c r="N3" i="32"/>
  <c r="F3" i="32"/>
  <c r="B3" i="32"/>
  <c r="Q3" i="31"/>
  <c r="N3" i="31"/>
  <c r="F3" i="31"/>
  <c r="B3" i="31"/>
  <c r="Q3" i="30"/>
  <c r="N3" i="30"/>
  <c r="F3" i="30"/>
  <c r="B3" i="30"/>
  <c r="Q3" i="29"/>
  <c r="N3" i="29"/>
  <c r="F3" i="29"/>
  <c r="B3" i="29"/>
  <c r="Q3" i="28"/>
  <c r="N3" i="28"/>
  <c r="F3" i="28"/>
  <c r="B3" i="28"/>
  <c r="Q3" i="27"/>
  <c r="N3" i="27"/>
  <c r="F3" i="27"/>
  <c r="B3" i="27"/>
  <c r="Q3" i="26"/>
  <c r="N3" i="26"/>
  <c r="F3" i="26"/>
  <c r="B3" i="26"/>
  <c r="Q3" i="25"/>
  <c r="N3" i="25"/>
  <c r="F3" i="25"/>
  <c r="B3" i="25"/>
  <c r="Q3" i="72"/>
  <c r="N3" i="72"/>
  <c r="F3" i="72"/>
  <c r="B3" i="72"/>
  <c r="Q3" i="71"/>
  <c r="N3" i="71"/>
  <c r="F3" i="71"/>
  <c r="B3" i="71"/>
  <c r="Q3" i="70"/>
  <c r="N3" i="70"/>
  <c r="F3" i="70"/>
  <c r="B3" i="70"/>
  <c r="Q3" i="69"/>
  <c r="N3" i="69"/>
  <c r="F3" i="69"/>
  <c r="B3" i="69"/>
  <c r="Q3" i="77"/>
  <c r="N3" i="77"/>
  <c r="F3" i="77"/>
  <c r="B3" i="77"/>
  <c r="Q3" i="85"/>
  <c r="N3" i="85"/>
  <c r="F3" i="85"/>
  <c r="B3" i="85"/>
  <c r="AO51" i="10"/>
  <c r="AN51" i="10"/>
  <c r="AM51" i="10"/>
  <c r="AL51" i="10"/>
  <c r="AK51" i="10"/>
  <c r="AJ51" i="10"/>
  <c r="Y51" i="89"/>
  <c r="Z51" i="89"/>
  <c r="AA51" i="89"/>
  <c r="AB51" i="89"/>
  <c r="AE51" i="89"/>
  <c r="AF51" i="89"/>
  <c r="AG51" i="89"/>
  <c r="AL50" i="10"/>
  <c r="AK50" i="10"/>
  <c r="AJ50" i="10"/>
  <c r="O50" i="89"/>
  <c r="P50" i="89"/>
  <c r="P50" i="10"/>
  <c r="AG50" i="10" s="1"/>
  <c r="X19" i="103" s="1"/>
  <c r="S4" i="89"/>
  <c r="U4" i="89"/>
  <c r="V4" i="89"/>
  <c r="W4" i="89"/>
  <c r="X4" i="89"/>
  <c r="Y4" i="89"/>
  <c r="Z4" i="89"/>
  <c r="AA4" i="89"/>
  <c r="AB4" i="89"/>
  <c r="AE4" i="89"/>
  <c r="AF4" i="89"/>
  <c r="AG4" i="89"/>
  <c r="S5" i="89"/>
  <c r="X5" i="89"/>
  <c r="Y5" i="89"/>
  <c r="Z5" i="89"/>
  <c r="AA5" i="89"/>
  <c r="AB5" i="89"/>
  <c r="AE5" i="89"/>
  <c r="AF5" i="89"/>
  <c r="AG5" i="89"/>
  <c r="S6" i="89"/>
  <c r="U6" i="89"/>
  <c r="V6" i="89"/>
  <c r="W6" i="89"/>
  <c r="X6" i="89"/>
  <c r="Y6" i="89"/>
  <c r="Z6" i="89"/>
  <c r="AA6" i="89"/>
  <c r="AB6" i="89"/>
  <c r="AE6" i="89"/>
  <c r="AF6" i="89"/>
  <c r="AG6" i="89"/>
  <c r="S8" i="89"/>
  <c r="U8" i="89"/>
  <c r="V8" i="89"/>
  <c r="W8" i="89"/>
  <c r="X8" i="89"/>
  <c r="Y8" i="89"/>
  <c r="Z8" i="89"/>
  <c r="AA8" i="89"/>
  <c r="AB8" i="89"/>
  <c r="AE8" i="89"/>
  <c r="AF8" i="89"/>
  <c r="AG8" i="89"/>
  <c r="S9" i="89"/>
  <c r="U9" i="89"/>
  <c r="V9" i="89"/>
  <c r="W9" i="89"/>
  <c r="X9" i="89"/>
  <c r="Y9" i="89"/>
  <c r="Z9" i="89"/>
  <c r="AA9" i="89"/>
  <c r="AB9" i="89"/>
  <c r="AE9" i="89"/>
  <c r="AF9" i="89"/>
  <c r="AG9" i="89"/>
  <c r="S10" i="89"/>
  <c r="U10" i="89"/>
  <c r="V10" i="89"/>
  <c r="W10" i="89"/>
  <c r="X10" i="89"/>
  <c r="Y10" i="89"/>
  <c r="Z10" i="89"/>
  <c r="AA10" i="89"/>
  <c r="AB10" i="89"/>
  <c r="AE10" i="89"/>
  <c r="AF10" i="89"/>
  <c r="AG10" i="89"/>
  <c r="S11" i="89"/>
  <c r="U11" i="89"/>
  <c r="V11" i="89"/>
  <c r="W11" i="89"/>
  <c r="X11" i="89"/>
  <c r="Y11" i="89"/>
  <c r="Z11" i="89"/>
  <c r="AA11" i="89"/>
  <c r="AB11" i="89"/>
  <c r="AE11" i="89"/>
  <c r="AF11" i="89"/>
  <c r="AG11" i="89"/>
  <c r="S12" i="89"/>
  <c r="U12" i="89"/>
  <c r="V12" i="89"/>
  <c r="W12" i="89"/>
  <c r="X12" i="89"/>
  <c r="Y12" i="89"/>
  <c r="Z12" i="89"/>
  <c r="AA12" i="89"/>
  <c r="AB12" i="89"/>
  <c r="AE12" i="89"/>
  <c r="AF12" i="89"/>
  <c r="AG12" i="89"/>
  <c r="S13" i="89"/>
  <c r="X13" i="89"/>
  <c r="Y13" i="89"/>
  <c r="Z13" i="89"/>
  <c r="AA13" i="89"/>
  <c r="AB13" i="89"/>
  <c r="AE13" i="89"/>
  <c r="AF13" i="89"/>
  <c r="AG13" i="89"/>
  <c r="S14" i="89"/>
  <c r="V14" i="89"/>
  <c r="W14" i="89"/>
  <c r="X14" i="89"/>
  <c r="Y14" i="89"/>
  <c r="Z14" i="89"/>
  <c r="AA14" i="89"/>
  <c r="AB14" i="89"/>
  <c r="AE14" i="89"/>
  <c r="AF14" i="89"/>
  <c r="AG14" i="89"/>
  <c r="S15" i="89"/>
  <c r="U15" i="89"/>
  <c r="V15" i="89"/>
  <c r="W15" i="89"/>
  <c r="X15" i="89"/>
  <c r="Y15" i="89"/>
  <c r="Z15" i="89"/>
  <c r="AA15" i="89"/>
  <c r="AB15" i="89"/>
  <c r="AE15" i="89"/>
  <c r="AF15" i="89"/>
  <c r="AG15" i="89"/>
  <c r="S16" i="89"/>
  <c r="U16" i="89"/>
  <c r="V16" i="89"/>
  <c r="W16" i="89"/>
  <c r="X16" i="89"/>
  <c r="Y16" i="89"/>
  <c r="Z16" i="89"/>
  <c r="AA16" i="89"/>
  <c r="AB16" i="89"/>
  <c r="AE16" i="89"/>
  <c r="AF16" i="89"/>
  <c r="AG16" i="89"/>
  <c r="S17" i="89"/>
  <c r="U17" i="89"/>
  <c r="V17" i="89"/>
  <c r="W17" i="89"/>
  <c r="X17" i="89"/>
  <c r="Y17" i="89"/>
  <c r="Z17" i="89"/>
  <c r="AA17" i="89"/>
  <c r="AB17" i="89"/>
  <c r="AE17" i="89"/>
  <c r="AF17" i="89"/>
  <c r="AG17" i="89"/>
  <c r="S18" i="89"/>
  <c r="V18" i="89"/>
  <c r="Y18" i="89"/>
  <c r="Z18" i="89"/>
  <c r="AA18" i="89"/>
  <c r="AB18" i="89"/>
  <c r="AE18" i="89"/>
  <c r="AF18" i="89"/>
  <c r="AG18" i="89"/>
  <c r="S19" i="89"/>
  <c r="U19" i="89"/>
  <c r="V19" i="89"/>
  <c r="W19" i="89"/>
  <c r="X19" i="89"/>
  <c r="Y19" i="89"/>
  <c r="Z19" i="89"/>
  <c r="AA19" i="89"/>
  <c r="AB19" i="89"/>
  <c r="AE19" i="89"/>
  <c r="AF19" i="89"/>
  <c r="AG19" i="89"/>
  <c r="S20" i="89"/>
  <c r="U20" i="89"/>
  <c r="V20" i="89"/>
  <c r="W20" i="89"/>
  <c r="X20" i="89"/>
  <c r="Y20" i="89"/>
  <c r="Z20" i="89"/>
  <c r="AA20" i="89"/>
  <c r="AB20" i="89"/>
  <c r="AE20" i="89"/>
  <c r="AF20" i="89"/>
  <c r="AG20" i="89"/>
  <c r="S21" i="89"/>
  <c r="U21" i="89"/>
  <c r="V21" i="89"/>
  <c r="W21" i="89"/>
  <c r="X21" i="89"/>
  <c r="Y21" i="89"/>
  <c r="Z21" i="89"/>
  <c r="AA21" i="89"/>
  <c r="AB21" i="89"/>
  <c r="AE21" i="89"/>
  <c r="AF21" i="89"/>
  <c r="AG21" i="89"/>
  <c r="S22" i="89"/>
  <c r="U22" i="89"/>
  <c r="V22" i="89"/>
  <c r="W22" i="89"/>
  <c r="X22" i="89"/>
  <c r="Y22" i="89"/>
  <c r="Z22" i="89"/>
  <c r="AA22" i="89"/>
  <c r="AB22" i="89"/>
  <c r="AE22" i="89"/>
  <c r="AF22" i="89"/>
  <c r="AG22" i="89"/>
  <c r="S23" i="89"/>
  <c r="U23" i="89"/>
  <c r="V23" i="89"/>
  <c r="W23" i="89"/>
  <c r="X23" i="89"/>
  <c r="Y23" i="89"/>
  <c r="Z23" i="89"/>
  <c r="AA23" i="89"/>
  <c r="AB23" i="89"/>
  <c r="AE23" i="89"/>
  <c r="AF23" i="89"/>
  <c r="AG23" i="89"/>
  <c r="S24" i="89"/>
  <c r="U24" i="89"/>
  <c r="V24" i="89"/>
  <c r="W24" i="89"/>
  <c r="X24" i="89"/>
  <c r="Y24" i="89"/>
  <c r="Z24" i="89"/>
  <c r="AA24" i="89"/>
  <c r="AB24" i="89"/>
  <c r="AE24" i="89"/>
  <c r="AF24" i="89"/>
  <c r="AG24" i="89"/>
  <c r="S25" i="89"/>
  <c r="U25" i="89"/>
  <c r="V25" i="89"/>
  <c r="W25" i="89"/>
  <c r="X25" i="89"/>
  <c r="Y25" i="89"/>
  <c r="Z25" i="89"/>
  <c r="AA25" i="89"/>
  <c r="AB25" i="89"/>
  <c r="AE25" i="89"/>
  <c r="AF25" i="89"/>
  <c r="AG25" i="89"/>
  <c r="S26" i="89"/>
  <c r="U26" i="89"/>
  <c r="V26" i="89"/>
  <c r="W26" i="89"/>
  <c r="X26" i="89"/>
  <c r="Y26" i="89"/>
  <c r="Z26" i="89"/>
  <c r="AA26" i="89"/>
  <c r="AB26" i="89"/>
  <c r="AE26" i="89"/>
  <c r="AF26" i="89"/>
  <c r="AG26" i="89"/>
  <c r="S27" i="89"/>
  <c r="U27" i="89"/>
  <c r="V27" i="89"/>
  <c r="W27" i="89"/>
  <c r="X27" i="89"/>
  <c r="Y27" i="89"/>
  <c r="Z27" i="89"/>
  <c r="AA27" i="89"/>
  <c r="AB27" i="89"/>
  <c r="AE27" i="89"/>
  <c r="AF27" i="89"/>
  <c r="AG27" i="89"/>
  <c r="S28" i="89"/>
  <c r="U28" i="89"/>
  <c r="V28" i="89"/>
  <c r="W28" i="89"/>
  <c r="X28" i="89"/>
  <c r="Y28" i="89"/>
  <c r="Z28" i="89"/>
  <c r="AA28" i="89"/>
  <c r="AB28" i="89"/>
  <c r="AE28" i="89"/>
  <c r="AF28" i="89"/>
  <c r="AG28" i="89"/>
  <c r="S29" i="89"/>
  <c r="V29" i="89"/>
  <c r="W29" i="89"/>
  <c r="X29" i="89"/>
  <c r="Y29" i="89"/>
  <c r="Z29" i="89"/>
  <c r="AA29" i="89"/>
  <c r="AB29" i="89"/>
  <c r="AE29" i="89"/>
  <c r="AF29" i="89"/>
  <c r="AG29" i="89"/>
  <c r="S30" i="89"/>
  <c r="U30" i="89"/>
  <c r="V30" i="89"/>
  <c r="W30" i="89"/>
  <c r="X30" i="89"/>
  <c r="Y30" i="89"/>
  <c r="Z30" i="89"/>
  <c r="AA30" i="89"/>
  <c r="AB30" i="89"/>
  <c r="AE30" i="89"/>
  <c r="AF30" i="89"/>
  <c r="AG30" i="89"/>
  <c r="S31" i="89"/>
  <c r="U31" i="89"/>
  <c r="V31" i="89"/>
  <c r="W31" i="89"/>
  <c r="X31" i="89"/>
  <c r="Y31" i="89"/>
  <c r="Z31" i="89"/>
  <c r="AA31" i="89"/>
  <c r="AB31" i="89"/>
  <c r="AE31" i="89"/>
  <c r="AF31" i="89"/>
  <c r="AG31" i="89"/>
  <c r="AB50" i="10"/>
  <c r="X14" i="103" s="1"/>
  <c r="T50" i="89"/>
  <c r="AO49" i="10"/>
  <c r="AN49" i="10"/>
  <c r="AM49" i="10"/>
  <c r="AL49" i="10"/>
  <c r="AK49" i="10"/>
  <c r="AJ49" i="10"/>
  <c r="S32" i="89"/>
  <c r="W32" i="89"/>
  <c r="X32" i="89"/>
  <c r="Y32" i="89"/>
  <c r="Z32" i="89"/>
  <c r="AA32" i="89"/>
  <c r="AB32" i="89"/>
  <c r="AE32" i="89"/>
  <c r="AF32" i="89"/>
  <c r="AG32" i="89"/>
  <c r="S33" i="89"/>
  <c r="U33" i="89"/>
  <c r="V33" i="89"/>
  <c r="W33" i="89"/>
  <c r="X33" i="89"/>
  <c r="Y33" i="89"/>
  <c r="Z33" i="89"/>
  <c r="AA33" i="89"/>
  <c r="AB33" i="89"/>
  <c r="AC33" i="89"/>
  <c r="AE33" i="89"/>
  <c r="AF33" i="89"/>
  <c r="AG33" i="89"/>
  <c r="S34" i="89"/>
  <c r="U34" i="89"/>
  <c r="AH34" i="89" s="1"/>
  <c r="V34" i="89"/>
  <c r="W34" i="89"/>
  <c r="X34" i="89"/>
  <c r="Y34" i="89"/>
  <c r="Z34" i="89"/>
  <c r="AA34" i="89"/>
  <c r="AB34" i="89"/>
  <c r="AC34" i="89"/>
  <c r="AE34" i="89"/>
  <c r="AF34" i="89"/>
  <c r="AG34" i="89"/>
  <c r="S35" i="89"/>
  <c r="U35" i="89"/>
  <c r="V35" i="89"/>
  <c r="W35" i="89"/>
  <c r="X35" i="89"/>
  <c r="Y35" i="89"/>
  <c r="Z35" i="89"/>
  <c r="AA35" i="89"/>
  <c r="AB35" i="89"/>
  <c r="AC35" i="89"/>
  <c r="AE35" i="89"/>
  <c r="AF35" i="89"/>
  <c r="AG35" i="89"/>
  <c r="S36" i="89"/>
  <c r="U36" i="89"/>
  <c r="V36" i="89"/>
  <c r="W36" i="89"/>
  <c r="X36" i="89"/>
  <c r="Y36" i="89"/>
  <c r="Z36" i="89"/>
  <c r="AA36" i="89"/>
  <c r="AB36" i="89"/>
  <c r="AC36" i="89"/>
  <c r="AE36" i="89"/>
  <c r="AF36" i="89"/>
  <c r="AG36" i="89"/>
  <c r="U37" i="89"/>
  <c r="V37" i="89"/>
  <c r="W37" i="89"/>
  <c r="X37" i="89"/>
  <c r="Y37" i="89"/>
  <c r="Z37" i="89"/>
  <c r="AA37" i="89"/>
  <c r="AB37" i="89"/>
  <c r="AC37" i="89"/>
  <c r="AE37" i="89"/>
  <c r="AF37" i="89"/>
  <c r="AG37" i="89"/>
  <c r="S38" i="89"/>
  <c r="U38" i="89"/>
  <c r="V38" i="89"/>
  <c r="W38" i="89"/>
  <c r="X38" i="89"/>
  <c r="Y38" i="89"/>
  <c r="Z38" i="89"/>
  <c r="AA38" i="89"/>
  <c r="AB38" i="89"/>
  <c r="AC38" i="89"/>
  <c r="AE38" i="89"/>
  <c r="AF38" i="89"/>
  <c r="AG38" i="89"/>
  <c r="S39" i="89"/>
  <c r="U39" i="89"/>
  <c r="V39" i="89"/>
  <c r="W39" i="89"/>
  <c r="X39" i="89"/>
  <c r="Y39" i="89"/>
  <c r="Z39" i="89"/>
  <c r="AA39" i="89"/>
  <c r="AB39" i="89"/>
  <c r="AC39" i="89"/>
  <c r="AE39" i="89"/>
  <c r="AF39" i="89"/>
  <c r="AG39" i="89"/>
  <c r="S40" i="89"/>
  <c r="U40" i="89"/>
  <c r="V40" i="89"/>
  <c r="W40" i="89"/>
  <c r="X40" i="89"/>
  <c r="Y40" i="89"/>
  <c r="Z40" i="89"/>
  <c r="AA40" i="89"/>
  <c r="AB40" i="89"/>
  <c r="AC40" i="89"/>
  <c r="AE40" i="89"/>
  <c r="AF40" i="89"/>
  <c r="AG40" i="89"/>
  <c r="S41" i="89"/>
  <c r="U41" i="89"/>
  <c r="V41" i="89"/>
  <c r="W41" i="89"/>
  <c r="X41" i="89"/>
  <c r="Y41" i="89"/>
  <c r="Z41" i="89"/>
  <c r="AA41" i="89"/>
  <c r="AB41" i="89"/>
  <c r="AC41" i="89"/>
  <c r="AE41" i="89"/>
  <c r="AF41" i="89"/>
  <c r="AG41" i="89"/>
  <c r="AG53" i="89" s="1"/>
  <c r="S42" i="89"/>
  <c r="U42" i="89"/>
  <c r="V42" i="89"/>
  <c r="W42" i="89"/>
  <c r="X42" i="89"/>
  <c r="Y42" i="89"/>
  <c r="Z42" i="89"/>
  <c r="AA42" i="89"/>
  <c r="AB42" i="89"/>
  <c r="AC42" i="89"/>
  <c r="AE42" i="89"/>
  <c r="AF42" i="89"/>
  <c r="AG42" i="89"/>
  <c r="S43" i="89"/>
  <c r="U43" i="89"/>
  <c r="V43" i="89"/>
  <c r="W43" i="89"/>
  <c r="X43" i="89"/>
  <c r="Y43" i="89"/>
  <c r="Z43" i="89"/>
  <c r="AA43" i="89"/>
  <c r="AB43" i="89"/>
  <c r="AC43" i="89"/>
  <c r="AE43" i="89"/>
  <c r="AF43" i="89"/>
  <c r="AG43" i="89"/>
  <c r="S44" i="89"/>
  <c r="U44" i="89"/>
  <c r="V44" i="89"/>
  <c r="W44" i="89"/>
  <c r="X44" i="89"/>
  <c r="Y44" i="89"/>
  <c r="Z44" i="89"/>
  <c r="AA44" i="89"/>
  <c r="AB44" i="89"/>
  <c r="AC44" i="89"/>
  <c r="AE44" i="89"/>
  <c r="AF44" i="89"/>
  <c r="AG44" i="89"/>
  <c r="S45" i="89"/>
  <c r="U45" i="89"/>
  <c r="V45" i="89"/>
  <c r="W45" i="89"/>
  <c r="X45" i="89"/>
  <c r="Y45" i="89"/>
  <c r="Z45" i="89"/>
  <c r="AA45" i="89"/>
  <c r="AB45" i="89"/>
  <c r="AC45" i="89"/>
  <c r="AE45" i="89"/>
  <c r="AF45" i="89"/>
  <c r="AG45" i="89"/>
  <c r="S46" i="89"/>
  <c r="U46" i="89"/>
  <c r="V46" i="89"/>
  <c r="W46" i="89"/>
  <c r="X46" i="89"/>
  <c r="Y46" i="89"/>
  <c r="Z46" i="89"/>
  <c r="AA46" i="89"/>
  <c r="AB46" i="89"/>
  <c r="AC46" i="89"/>
  <c r="AE46" i="89"/>
  <c r="AF46" i="89"/>
  <c r="AG46" i="89"/>
  <c r="S47" i="89"/>
  <c r="V47" i="89"/>
  <c r="W47" i="89"/>
  <c r="X47" i="89"/>
  <c r="Y47" i="89"/>
  <c r="Z47" i="89"/>
  <c r="AA47" i="89"/>
  <c r="AB47" i="89"/>
  <c r="AC47" i="89"/>
  <c r="AE47" i="89"/>
  <c r="AF47" i="89"/>
  <c r="AG47" i="89"/>
  <c r="S48" i="89"/>
  <c r="U48" i="89"/>
  <c r="V48" i="89"/>
  <c r="W48" i="89"/>
  <c r="X48" i="89"/>
  <c r="Y48" i="89"/>
  <c r="Z48" i="89"/>
  <c r="AA48" i="89"/>
  <c r="AB48" i="89"/>
  <c r="AC48" i="89"/>
  <c r="AE48" i="89"/>
  <c r="AF48" i="89"/>
  <c r="AG48" i="89"/>
  <c r="AO48" i="10"/>
  <c r="AN48" i="10"/>
  <c r="AM48" i="10"/>
  <c r="AL48" i="10"/>
  <c r="AK48" i="10"/>
  <c r="AJ48" i="10"/>
  <c r="AO47" i="10"/>
  <c r="AN47" i="10"/>
  <c r="AM47" i="10"/>
  <c r="AL47" i="10"/>
  <c r="AK47" i="10"/>
  <c r="AJ47" i="10"/>
  <c r="AO46" i="10"/>
  <c r="AN46" i="10"/>
  <c r="AM46" i="10"/>
  <c r="AL46" i="10"/>
  <c r="AK46" i="10"/>
  <c r="AJ46" i="10"/>
  <c r="AO45" i="10"/>
  <c r="AN45" i="10"/>
  <c r="AM45" i="10"/>
  <c r="AL45" i="10"/>
  <c r="AK45" i="10"/>
  <c r="AJ45" i="10"/>
  <c r="AO44" i="10"/>
  <c r="AN44" i="10"/>
  <c r="AM44" i="10"/>
  <c r="AL44" i="10"/>
  <c r="AK44" i="10"/>
  <c r="AJ44" i="10"/>
  <c r="AO43" i="10"/>
  <c r="AN43" i="10"/>
  <c r="AM43" i="10"/>
  <c r="AL43" i="10"/>
  <c r="AK43" i="10"/>
  <c r="AJ43" i="10"/>
  <c r="AO42" i="10"/>
  <c r="AN42" i="10"/>
  <c r="AM42" i="10"/>
  <c r="AL42" i="10"/>
  <c r="AK42" i="10"/>
  <c r="AJ42" i="10"/>
  <c r="AO41" i="10"/>
  <c r="AN41" i="10"/>
  <c r="AM41" i="10"/>
  <c r="AL41" i="10"/>
  <c r="AK41" i="10"/>
  <c r="AJ41" i="10"/>
  <c r="AO40" i="10"/>
  <c r="AN40" i="10"/>
  <c r="AM40" i="10"/>
  <c r="AL40" i="10"/>
  <c r="AK40" i="10"/>
  <c r="AJ40" i="10"/>
  <c r="AO39" i="10"/>
  <c r="AN39" i="10"/>
  <c r="AM39" i="10"/>
  <c r="AL39" i="10"/>
  <c r="AK39" i="10"/>
  <c r="AJ39" i="10"/>
  <c r="AO38" i="10"/>
  <c r="AN38" i="10"/>
  <c r="AM38" i="10"/>
  <c r="AL38" i="10"/>
  <c r="AK38" i="10"/>
  <c r="AJ38" i="10"/>
  <c r="AO37" i="10"/>
  <c r="AN37" i="10"/>
  <c r="AM37" i="10"/>
  <c r="AL37" i="10"/>
  <c r="AK37" i="10"/>
  <c r="AJ37" i="10"/>
  <c r="AO36" i="10"/>
  <c r="AN36" i="10"/>
  <c r="AM36" i="10"/>
  <c r="AL36" i="10"/>
  <c r="AK36" i="10"/>
  <c r="AJ36" i="10"/>
  <c r="AO35" i="10"/>
  <c r="AN35" i="10"/>
  <c r="AM35" i="10"/>
  <c r="AL35" i="10"/>
  <c r="AK35" i="10"/>
  <c r="AJ35" i="10"/>
  <c r="AO34" i="10"/>
  <c r="AN34" i="10"/>
  <c r="AM34" i="10"/>
  <c r="AL34" i="10"/>
  <c r="AK34" i="10"/>
  <c r="AJ34" i="10"/>
  <c r="AO33" i="10"/>
  <c r="AN33" i="10"/>
  <c r="AM33" i="10"/>
  <c r="AL33" i="10"/>
  <c r="AK33" i="10"/>
  <c r="AJ33" i="10"/>
  <c r="AO32" i="10"/>
  <c r="AN32" i="10"/>
  <c r="AM32" i="10"/>
  <c r="AL32" i="10"/>
  <c r="AK32" i="10"/>
  <c r="AJ32" i="10"/>
  <c r="AO31" i="10"/>
  <c r="AN31" i="10"/>
  <c r="AM31" i="10"/>
  <c r="AL31" i="10"/>
  <c r="AK31" i="10"/>
  <c r="AJ31" i="10"/>
  <c r="AO30" i="10"/>
  <c r="AN30" i="10"/>
  <c r="AM30" i="10"/>
  <c r="AL30" i="10"/>
  <c r="AK30" i="10"/>
  <c r="AJ30" i="10"/>
  <c r="AO29" i="10"/>
  <c r="AN29" i="10"/>
  <c r="AM29" i="10"/>
  <c r="AL29" i="10"/>
  <c r="AK29" i="10"/>
  <c r="AJ29" i="10"/>
  <c r="AO28" i="10"/>
  <c r="AN28" i="10"/>
  <c r="AM28" i="10"/>
  <c r="AL28" i="10"/>
  <c r="AK28" i="10"/>
  <c r="AJ28" i="10"/>
  <c r="AO27" i="10"/>
  <c r="AN27" i="10"/>
  <c r="AM27" i="10"/>
  <c r="AL27" i="10"/>
  <c r="AK27" i="10"/>
  <c r="AJ27" i="10"/>
  <c r="AO26" i="10"/>
  <c r="AN26" i="10"/>
  <c r="AM26" i="10"/>
  <c r="AL26" i="10"/>
  <c r="AK26" i="10"/>
  <c r="AJ26" i="10"/>
  <c r="AO25" i="10"/>
  <c r="AN25" i="10"/>
  <c r="AM25" i="10"/>
  <c r="AL25" i="10"/>
  <c r="AK25" i="10"/>
  <c r="AJ25" i="10"/>
  <c r="AO24" i="10"/>
  <c r="AN24" i="10"/>
  <c r="AM24" i="10"/>
  <c r="AL24" i="10"/>
  <c r="AK24" i="10"/>
  <c r="AJ24" i="10"/>
  <c r="AO23" i="10"/>
  <c r="AN23" i="10"/>
  <c r="AM23" i="10"/>
  <c r="AL23" i="10"/>
  <c r="AK23" i="10"/>
  <c r="AJ23" i="10"/>
  <c r="AO22" i="10"/>
  <c r="AN22" i="10"/>
  <c r="AM22" i="10"/>
  <c r="AL22" i="10"/>
  <c r="AK22" i="10"/>
  <c r="AJ22" i="10"/>
  <c r="AO21" i="10"/>
  <c r="AN21" i="10"/>
  <c r="AM21" i="10"/>
  <c r="AL21" i="10"/>
  <c r="AK21" i="10"/>
  <c r="AJ21" i="10"/>
  <c r="AO20" i="10"/>
  <c r="AN20" i="10"/>
  <c r="AM20" i="10"/>
  <c r="AL20" i="10"/>
  <c r="AK20" i="10"/>
  <c r="AJ20" i="10"/>
  <c r="AO19" i="10"/>
  <c r="AN19" i="10"/>
  <c r="AM19" i="10"/>
  <c r="AL19" i="10"/>
  <c r="AK19" i="10"/>
  <c r="AJ19" i="10"/>
  <c r="AO18" i="10"/>
  <c r="AN18" i="10"/>
  <c r="AM18" i="10"/>
  <c r="AL18" i="10"/>
  <c r="AK18" i="10"/>
  <c r="AJ18" i="10"/>
  <c r="AO17" i="10"/>
  <c r="AN17" i="10"/>
  <c r="AM17" i="10"/>
  <c r="AL17" i="10"/>
  <c r="AK17" i="10"/>
  <c r="AJ17" i="10"/>
  <c r="AO16" i="10"/>
  <c r="AN16" i="10"/>
  <c r="AM16" i="10"/>
  <c r="AL16" i="10"/>
  <c r="AK16" i="10"/>
  <c r="AJ16" i="10"/>
  <c r="AO15" i="10"/>
  <c r="AN15" i="10"/>
  <c r="AM15" i="10"/>
  <c r="AL15" i="10"/>
  <c r="AK15" i="10"/>
  <c r="AJ15" i="10"/>
  <c r="AO14" i="10"/>
  <c r="AN14" i="10"/>
  <c r="AM14" i="10"/>
  <c r="AL14" i="10"/>
  <c r="AK14" i="10"/>
  <c r="AJ14" i="10"/>
  <c r="AO13" i="10"/>
  <c r="AN13" i="10"/>
  <c r="AM13" i="10"/>
  <c r="AL13" i="10"/>
  <c r="AK13" i="10"/>
  <c r="AJ13" i="10"/>
  <c r="AO12" i="10"/>
  <c r="AN12" i="10"/>
  <c r="AM12" i="10"/>
  <c r="AL12" i="10"/>
  <c r="AK12" i="10"/>
  <c r="AJ12" i="10"/>
  <c r="AO11" i="10"/>
  <c r="AN11" i="10"/>
  <c r="AM11" i="10"/>
  <c r="AL11" i="10"/>
  <c r="AK11" i="10"/>
  <c r="AJ11" i="10"/>
  <c r="AO10" i="10"/>
  <c r="AN10" i="10"/>
  <c r="AM10" i="10"/>
  <c r="AL10" i="10"/>
  <c r="AK10" i="10"/>
  <c r="AJ10" i="10"/>
  <c r="AO9" i="10"/>
  <c r="AN9" i="10"/>
  <c r="AM9" i="10"/>
  <c r="AL9" i="10"/>
  <c r="AK9" i="10"/>
  <c r="AJ9" i="10"/>
  <c r="AO8" i="10"/>
  <c r="AN8" i="10"/>
  <c r="AM8" i="10"/>
  <c r="AM50" i="10" s="1"/>
  <c r="AL8" i="10"/>
  <c r="AK8" i="10"/>
  <c r="AJ8" i="10"/>
  <c r="AO6" i="10"/>
  <c r="AN6" i="10"/>
  <c r="AM6" i="10"/>
  <c r="AL6" i="10"/>
  <c r="AK6" i="10"/>
  <c r="AJ6" i="10"/>
  <c r="AO5" i="10"/>
  <c r="AN5" i="10"/>
  <c r="AM5" i="10"/>
  <c r="AL5" i="10"/>
  <c r="AK5" i="10"/>
  <c r="AJ5" i="10"/>
  <c r="AO4" i="10"/>
  <c r="AO50" i="10" s="1"/>
  <c r="AN4" i="10"/>
  <c r="AM4" i="10"/>
  <c r="AL4" i="10"/>
  <c r="AK4" i="10"/>
  <c r="AJ4" i="10"/>
  <c r="Q3" i="10"/>
  <c r="N3" i="10"/>
  <c r="F3" i="10"/>
  <c r="AJ3" i="10" s="1"/>
  <c r="B3" i="10"/>
  <c r="AN50" i="9"/>
  <c r="AJ3" i="9"/>
  <c r="AJ3" i="8"/>
  <c r="AJ3" i="7"/>
  <c r="AJ3" i="6"/>
  <c r="AJ3" i="5"/>
  <c r="AN50" i="4"/>
  <c r="AJ3" i="4"/>
  <c r="AJ3" i="2"/>
  <c r="AJ3" i="11"/>
  <c r="AO50" i="75"/>
  <c r="AJ3" i="74"/>
  <c r="AJ3" i="73"/>
  <c r="AJ3" i="81"/>
  <c r="AO50" i="86"/>
  <c r="B82" i="104"/>
  <c r="B81" i="104"/>
  <c r="B80" i="104"/>
  <c r="B78" i="104"/>
  <c r="B76" i="104"/>
  <c r="B75" i="104"/>
  <c r="B74" i="104"/>
  <c r="AL34" i="104"/>
  <c r="AK34" i="104"/>
  <c r="AJ34" i="104"/>
  <c r="AI34" i="104"/>
  <c r="AH34" i="104"/>
  <c r="AG34" i="104"/>
  <c r="AF34" i="104"/>
  <c r="AE34" i="104"/>
  <c r="AD34" i="104"/>
  <c r="AC34" i="104"/>
  <c r="AB34" i="104"/>
  <c r="AA34" i="104"/>
  <c r="Z34" i="104"/>
  <c r="Y34" i="104"/>
  <c r="R34" i="104"/>
  <c r="Q34" i="104"/>
  <c r="P34" i="104"/>
  <c r="O34" i="104"/>
  <c r="N34" i="104"/>
  <c r="M34" i="104"/>
  <c r="L34" i="104"/>
  <c r="K34" i="104"/>
  <c r="J34" i="104"/>
  <c r="I34" i="104"/>
  <c r="H34" i="104"/>
  <c r="G34" i="104"/>
  <c r="F34" i="104"/>
  <c r="E34" i="104"/>
  <c r="D34" i="104"/>
  <c r="B31" i="104"/>
  <c r="B30" i="104"/>
  <c r="B29" i="104"/>
  <c r="B28" i="104"/>
  <c r="B27" i="104"/>
  <c r="B26" i="104"/>
  <c r="B25" i="104"/>
  <c r="B24" i="104"/>
  <c r="B23" i="104"/>
  <c r="Z19" i="104"/>
  <c r="AL16" i="104"/>
  <c r="AK16" i="104"/>
  <c r="AJ16" i="104"/>
  <c r="AI16" i="104"/>
  <c r="AH16" i="104"/>
  <c r="AG16" i="104"/>
  <c r="AF16" i="104"/>
  <c r="AE16" i="104"/>
  <c r="AD16" i="104"/>
  <c r="AC16" i="104"/>
  <c r="AB16" i="104"/>
  <c r="AA16" i="104"/>
  <c r="Z16" i="104"/>
  <c r="Y16" i="104"/>
  <c r="B16" i="104"/>
  <c r="B15" i="104"/>
  <c r="AG14" i="104"/>
  <c r="AD14" i="104"/>
  <c r="R14" i="104"/>
  <c r="J14" i="104"/>
  <c r="F14" i="104"/>
  <c r="B14" i="104"/>
  <c r="B13" i="104"/>
  <c r="B12" i="104"/>
  <c r="B11" i="104"/>
  <c r="B10" i="104"/>
  <c r="B9" i="104"/>
  <c r="B8" i="104"/>
  <c r="B7" i="104"/>
  <c r="B6" i="104"/>
  <c r="B5" i="104"/>
  <c r="V81" i="103"/>
  <c r="B81" i="103"/>
  <c r="V80" i="103"/>
  <c r="B80" i="103"/>
  <c r="AR79" i="103"/>
  <c r="V79" i="103"/>
  <c r="B79" i="103"/>
  <c r="V78" i="103"/>
  <c r="V77" i="103"/>
  <c r="V76" i="103"/>
  <c r="V75" i="103"/>
  <c r="B75" i="103"/>
  <c r="V74" i="103"/>
  <c r="B74" i="103"/>
  <c r="CD44" i="103"/>
  <c r="CC44" i="103"/>
  <c r="CB44" i="103"/>
  <c r="CA44" i="103"/>
  <c r="BZ44" i="103"/>
  <c r="BY44" i="103"/>
  <c r="BX44" i="103"/>
  <c r="BW44" i="103"/>
  <c r="BV44" i="103"/>
  <c r="BU44" i="103"/>
  <c r="BT44" i="103"/>
  <c r="BS44" i="103"/>
  <c r="BR44" i="103"/>
  <c r="BQ44" i="103"/>
  <c r="BP44" i="103"/>
  <c r="BJ44" i="103"/>
  <c r="BI44" i="103"/>
  <c r="BH44" i="103"/>
  <c r="BG44" i="103"/>
  <c r="BF44" i="103"/>
  <c r="BE44" i="103"/>
  <c r="BD44" i="103"/>
  <c r="BC44" i="103"/>
  <c r="BB44" i="103"/>
  <c r="BA44" i="103"/>
  <c r="AZ44" i="103"/>
  <c r="AY44" i="103"/>
  <c r="AX44" i="103"/>
  <c r="AW44" i="103"/>
  <c r="AV44" i="103"/>
  <c r="AL44" i="103"/>
  <c r="AK44" i="103"/>
  <c r="AJ44" i="103"/>
  <c r="AI44" i="103"/>
  <c r="AH44" i="103"/>
  <c r="AG44" i="103"/>
  <c r="AF44" i="103"/>
  <c r="AE44" i="103"/>
  <c r="AD44" i="103"/>
  <c r="AC44" i="103"/>
  <c r="AB44" i="103"/>
  <c r="AA44" i="103"/>
  <c r="Z44" i="103"/>
  <c r="Y44" i="103"/>
  <c r="X44" i="103"/>
  <c r="R44" i="103"/>
  <c r="Q44" i="103"/>
  <c r="P44" i="103"/>
  <c r="O44" i="103"/>
  <c r="N44" i="103"/>
  <c r="M44" i="103"/>
  <c r="L44" i="103"/>
  <c r="K44" i="103"/>
  <c r="J44" i="103"/>
  <c r="I44" i="103"/>
  <c r="H44" i="103"/>
  <c r="G44" i="103"/>
  <c r="F44" i="103"/>
  <c r="E44" i="103"/>
  <c r="D44" i="103"/>
  <c r="F19" i="103"/>
  <c r="AX43" i="103" s="1"/>
  <c r="R16" i="103"/>
  <c r="Q16" i="103"/>
  <c r="P16" i="103"/>
  <c r="O16" i="103"/>
  <c r="N16" i="103"/>
  <c r="M16" i="103"/>
  <c r="L16" i="103"/>
  <c r="K16" i="103"/>
  <c r="J16" i="103"/>
  <c r="I16" i="103"/>
  <c r="H16" i="103"/>
  <c r="G16" i="103"/>
  <c r="F16" i="103"/>
  <c r="E16" i="103"/>
  <c r="W37" i="103"/>
  <c r="B37" i="103"/>
  <c r="W36" i="103"/>
  <c r="B36" i="103"/>
  <c r="W35" i="103"/>
  <c r="B35" i="103"/>
  <c r="AL34" i="103"/>
  <c r="AK34" i="103"/>
  <c r="AJ34" i="103"/>
  <c r="AI34" i="103"/>
  <c r="AH34" i="103"/>
  <c r="AG34" i="103"/>
  <c r="AF34" i="103"/>
  <c r="AE34" i="103"/>
  <c r="AD34" i="103"/>
  <c r="AC34" i="103"/>
  <c r="AB34" i="103"/>
  <c r="AA34" i="103"/>
  <c r="Z34" i="103"/>
  <c r="Y34" i="103"/>
  <c r="X34" i="103"/>
  <c r="W34" i="103"/>
  <c r="B34" i="103"/>
  <c r="W33" i="103"/>
  <c r="B33" i="103"/>
  <c r="W32" i="103"/>
  <c r="B32" i="103"/>
  <c r="W31" i="103"/>
  <c r="B31" i="103"/>
  <c r="W30" i="103"/>
  <c r="B30" i="103"/>
  <c r="W29" i="103"/>
  <c r="B29" i="103"/>
  <c r="W28" i="103"/>
  <c r="B28" i="103"/>
  <c r="W27" i="103"/>
  <c r="B27" i="103"/>
  <c r="W26" i="103"/>
  <c r="B26" i="103"/>
  <c r="W25" i="103"/>
  <c r="B25" i="103"/>
  <c r="W24" i="103"/>
  <c r="B24" i="103"/>
  <c r="W23" i="103"/>
  <c r="B23" i="103"/>
  <c r="W19" i="103"/>
  <c r="W18" i="103"/>
  <c r="W17" i="103"/>
  <c r="AL16" i="103"/>
  <c r="AK16" i="103"/>
  <c r="AJ16" i="103"/>
  <c r="AI16" i="103"/>
  <c r="AH16" i="103"/>
  <c r="AG16" i="103"/>
  <c r="AF16" i="103"/>
  <c r="AE16" i="103"/>
  <c r="AD16" i="103"/>
  <c r="AC16" i="103"/>
  <c r="AB16" i="103"/>
  <c r="AA16" i="103"/>
  <c r="Z16" i="103"/>
  <c r="Y16" i="103"/>
  <c r="X16" i="103"/>
  <c r="W16" i="103"/>
  <c r="B16" i="103"/>
  <c r="W14" i="103"/>
  <c r="B14" i="103"/>
  <c r="W13" i="103"/>
  <c r="B13" i="103"/>
  <c r="W12" i="103"/>
  <c r="B12" i="103"/>
  <c r="W11" i="103"/>
  <c r="B11" i="103"/>
  <c r="W10" i="103"/>
  <c r="B10" i="103"/>
  <c r="W9" i="103"/>
  <c r="W8" i="103"/>
  <c r="W7" i="103"/>
  <c r="W6" i="103"/>
  <c r="W5" i="103"/>
  <c r="B5" i="103"/>
  <c r="B106" i="104"/>
  <c r="B105" i="104"/>
  <c r="B104" i="104"/>
  <c r="B103" i="104"/>
  <c r="B102" i="104"/>
  <c r="B99" i="104"/>
  <c r="AK86" i="104"/>
  <c r="AJ86" i="104"/>
  <c r="AI86" i="104"/>
  <c r="AH86" i="104"/>
  <c r="AG86" i="104"/>
  <c r="AF86" i="104"/>
  <c r="AE86" i="104"/>
  <c r="AD86" i="104"/>
  <c r="AC86" i="104"/>
  <c r="AB86" i="104"/>
  <c r="AA86" i="104"/>
  <c r="Z86" i="104"/>
  <c r="Y86" i="104"/>
  <c r="X86" i="104"/>
  <c r="W86" i="104"/>
  <c r="Q86" i="104"/>
  <c r="P86" i="104"/>
  <c r="O86" i="104"/>
  <c r="N86" i="104"/>
  <c r="M86" i="104"/>
  <c r="L86" i="104"/>
  <c r="K86" i="104"/>
  <c r="J86" i="104"/>
  <c r="I86" i="104"/>
  <c r="H86" i="104"/>
  <c r="G86" i="104"/>
  <c r="F86" i="104"/>
  <c r="E86" i="104"/>
  <c r="D86" i="104"/>
  <c r="C86" i="104"/>
  <c r="AK72" i="104"/>
  <c r="AJ72" i="104"/>
  <c r="AI72" i="104"/>
  <c r="AH72" i="104"/>
  <c r="AG72" i="104"/>
  <c r="AF72" i="104"/>
  <c r="AE72" i="104"/>
  <c r="AD72" i="104"/>
  <c r="AC72" i="104"/>
  <c r="AB72" i="104"/>
  <c r="AA72" i="104"/>
  <c r="Z72" i="104"/>
  <c r="Y72" i="104"/>
  <c r="X72" i="104"/>
  <c r="W72" i="104"/>
  <c r="Q72" i="104"/>
  <c r="P72" i="104"/>
  <c r="O72" i="104"/>
  <c r="N72" i="104"/>
  <c r="M72" i="104"/>
  <c r="L72" i="104"/>
  <c r="K72" i="104"/>
  <c r="J72" i="104"/>
  <c r="I72" i="104"/>
  <c r="H72" i="104"/>
  <c r="G72" i="104"/>
  <c r="F72" i="104"/>
  <c r="E72" i="104"/>
  <c r="D72" i="104"/>
  <c r="C72" i="104"/>
  <c r="AL44" i="104"/>
  <c r="AK44" i="104"/>
  <c r="AJ44" i="104"/>
  <c r="AI44" i="104"/>
  <c r="AH44" i="104"/>
  <c r="AG44" i="104"/>
  <c r="AF44" i="104"/>
  <c r="AE44" i="104"/>
  <c r="AD44" i="104"/>
  <c r="AC44" i="104"/>
  <c r="AB44" i="104"/>
  <c r="AA44" i="104"/>
  <c r="Z44" i="104"/>
  <c r="Y44" i="104"/>
  <c r="X44" i="104"/>
  <c r="R44" i="104"/>
  <c r="Q44" i="104"/>
  <c r="P44" i="104"/>
  <c r="O44" i="104"/>
  <c r="N44" i="104"/>
  <c r="M44" i="104"/>
  <c r="L44" i="104"/>
  <c r="K44" i="104"/>
  <c r="J44" i="104"/>
  <c r="I44" i="104"/>
  <c r="H44" i="104"/>
  <c r="G44" i="104"/>
  <c r="F44" i="104"/>
  <c r="E44" i="104"/>
  <c r="D44" i="104"/>
  <c r="B103" i="103"/>
  <c r="B90" i="103"/>
  <c r="B102" i="103" s="1"/>
  <c r="B89" i="103"/>
  <c r="B101" i="103" s="1"/>
  <c r="B100" i="103"/>
  <c r="B99" i="103"/>
  <c r="B85" i="103"/>
  <c r="B97" i="103" s="1"/>
  <c r="B84" i="103"/>
  <c r="B96" i="103"/>
  <c r="AK83" i="103"/>
  <c r="AJ83" i="103"/>
  <c r="AI83" i="103"/>
  <c r="AH83" i="103"/>
  <c r="AG83" i="103"/>
  <c r="AF83" i="103"/>
  <c r="AE83" i="103"/>
  <c r="AD83" i="103"/>
  <c r="AC83" i="103"/>
  <c r="AB83" i="103"/>
  <c r="AA83" i="103"/>
  <c r="Z83" i="103"/>
  <c r="Y83" i="103"/>
  <c r="X83" i="103"/>
  <c r="W83" i="103"/>
  <c r="Q83" i="103"/>
  <c r="P83" i="103"/>
  <c r="O83" i="103"/>
  <c r="N83" i="103"/>
  <c r="M83" i="103"/>
  <c r="L83" i="103"/>
  <c r="K83" i="103"/>
  <c r="J83" i="103"/>
  <c r="I83" i="103"/>
  <c r="H83" i="103"/>
  <c r="G83" i="103"/>
  <c r="F83" i="103"/>
  <c r="E83" i="103"/>
  <c r="D83" i="103"/>
  <c r="C83" i="103"/>
  <c r="CA73" i="103"/>
  <c r="BZ73" i="103"/>
  <c r="BY73" i="103"/>
  <c r="BX73" i="103"/>
  <c r="BW73" i="103"/>
  <c r="BV73" i="103"/>
  <c r="BU73" i="103"/>
  <c r="BT73" i="103"/>
  <c r="BS73" i="103"/>
  <c r="BR73" i="103"/>
  <c r="BQ73" i="103"/>
  <c r="BP73" i="103"/>
  <c r="BO73" i="103"/>
  <c r="BN73" i="103"/>
  <c r="BG73" i="103"/>
  <c r="BF73" i="103"/>
  <c r="BE73" i="103"/>
  <c r="BD73" i="103"/>
  <c r="BC73" i="103"/>
  <c r="BB73" i="103"/>
  <c r="BA73" i="103"/>
  <c r="AZ73" i="103"/>
  <c r="AY73" i="103"/>
  <c r="AX73" i="103"/>
  <c r="AW73" i="103"/>
  <c r="AV73" i="103"/>
  <c r="AU73" i="103"/>
  <c r="AT73" i="103"/>
  <c r="AS73" i="103"/>
  <c r="AK73" i="103"/>
  <c r="AJ73" i="103"/>
  <c r="AI73" i="103"/>
  <c r="AH73" i="103"/>
  <c r="AG73" i="103"/>
  <c r="AF73" i="103"/>
  <c r="AE73" i="103"/>
  <c r="AD73" i="103"/>
  <c r="AC73" i="103"/>
  <c r="AB73" i="103"/>
  <c r="AA73" i="103"/>
  <c r="Z73" i="103"/>
  <c r="Y73" i="103"/>
  <c r="X73" i="103"/>
  <c r="W73" i="103"/>
  <c r="Q73" i="103"/>
  <c r="P73" i="103"/>
  <c r="O73" i="103"/>
  <c r="N73" i="103"/>
  <c r="M73" i="103"/>
  <c r="L73" i="103"/>
  <c r="K73" i="103"/>
  <c r="J73" i="103"/>
  <c r="I73" i="103"/>
  <c r="H73" i="103"/>
  <c r="G73" i="103"/>
  <c r="F73" i="103"/>
  <c r="E73" i="103"/>
  <c r="D73" i="103"/>
  <c r="C73" i="103"/>
  <c r="B9" i="102"/>
  <c r="T5" i="102"/>
  <c r="S5" i="102"/>
  <c r="R5" i="102"/>
  <c r="P5" i="102"/>
  <c r="O5" i="102"/>
  <c r="N5" i="102"/>
  <c r="M5" i="102"/>
  <c r="L5" i="102"/>
  <c r="K5" i="102"/>
  <c r="J5" i="102"/>
  <c r="I5" i="102"/>
  <c r="H5" i="102"/>
  <c r="G5" i="102"/>
  <c r="F5" i="102"/>
  <c r="E5" i="102"/>
  <c r="D5" i="102"/>
  <c r="C5" i="102"/>
  <c r="B5" i="102"/>
  <c r="M4" i="102"/>
  <c r="AG53" i="101"/>
  <c r="AF53" i="101"/>
  <c r="AE53" i="101"/>
  <c r="AC53" i="101"/>
  <c r="AB53" i="101"/>
  <c r="AA53" i="101"/>
  <c r="Z53" i="101"/>
  <c r="Y53" i="101"/>
  <c r="X53" i="101"/>
  <c r="W53" i="101"/>
  <c r="V53" i="101"/>
  <c r="U53" i="101"/>
  <c r="T53" i="101"/>
  <c r="S53" i="101"/>
  <c r="Q32" i="101"/>
  <c r="Q53" i="101" s="1"/>
  <c r="Q41" i="101"/>
  <c r="P53" i="101"/>
  <c r="O53" i="101"/>
  <c r="N53" i="101"/>
  <c r="L53" i="101"/>
  <c r="K53" i="101"/>
  <c r="J53" i="101"/>
  <c r="I53" i="101"/>
  <c r="H53" i="101"/>
  <c r="G53" i="101"/>
  <c r="F53" i="101"/>
  <c r="E53" i="101"/>
  <c r="D53" i="101"/>
  <c r="C53" i="101"/>
  <c r="B53" i="101"/>
  <c r="Q51" i="101"/>
  <c r="AG50" i="101"/>
  <c r="AF50" i="101"/>
  <c r="AE50" i="101"/>
  <c r="AB50" i="101"/>
  <c r="Z50" i="101"/>
  <c r="Y50" i="101"/>
  <c r="S50" i="101"/>
  <c r="Q4" i="101"/>
  <c r="Q5" i="101"/>
  <c r="Q6" i="101"/>
  <c r="Q8" i="101"/>
  <c r="Q9" i="101"/>
  <c r="Q10" i="101"/>
  <c r="Q11" i="101"/>
  <c r="Q12" i="101"/>
  <c r="Q13" i="101"/>
  <c r="Q14" i="101"/>
  <c r="Q15" i="101"/>
  <c r="Q16" i="101"/>
  <c r="Q17" i="101"/>
  <c r="Q18" i="101"/>
  <c r="Q19" i="101"/>
  <c r="Q20" i="101"/>
  <c r="Q21" i="101"/>
  <c r="Q22" i="101"/>
  <c r="Q23" i="101"/>
  <c r="Q24" i="101"/>
  <c r="Q25" i="101"/>
  <c r="Q26" i="101"/>
  <c r="Q27" i="101"/>
  <c r="Q28" i="101"/>
  <c r="Q29" i="101"/>
  <c r="Q30" i="101"/>
  <c r="Q31" i="101"/>
  <c r="AG49" i="101"/>
  <c r="AE49" i="101"/>
  <c r="AC49" i="101"/>
  <c r="AB49" i="101"/>
  <c r="AA49" i="101"/>
  <c r="Z49" i="101"/>
  <c r="Y49" i="101"/>
  <c r="X49" i="101"/>
  <c r="W49" i="101"/>
  <c r="V49" i="101"/>
  <c r="U49" i="101"/>
  <c r="Q48" i="101"/>
  <c r="Q47" i="101"/>
  <c r="Q46" i="101"/>
  <c r="Q45" i="101"/>
  <c r="Q44" i="101"/>
  <c r="Q43" i="101"/>
  <c r="Q42" i="101"/>
  <c r="Q40" i="101"/>
  <c r="Q39" i="101"/>
  <c r="Q38" i="101"/>
  <c r="Q37" i="101"/>
  <c r="Q36" i="101"/>
  <c r="Q35" i="101"/>
  <c r="Q34" i="101"/>
  <c r="Q33" i="101"/>
  <c r="AG53" i="100"/>
  <c r="AF53" i="100"/>
  <c r="AE53" i="100"/>
  <c r="AC53" i="100"/>
  <c r="AB53" i="100"/>
  <c r="AA53" i="100"/>
  <c r="Z53" i="100"/>
  <c r="Y53" i="100"/>
  <c r="X53" i="100"/>
  <c r="W53" i="100"/>
  <c r="V53" i="100"/>
  <c r="U53" i="100"/>
  <c r="T53" i="100"/>
  <c r="S53" i="100"/>
  <c r="Q32" i="100"/>
  <c r="Q53" i="100" s="1"/>
  <c r="Q41" i="100"/>
  <c r="P53" i="100"/>
  <c r="O53" i="100"/>
  <c r="N53" i="100"/>
  <c r="L53" i="100"/>
  <c r="K53" i="100"/>
  <c r="J53" i="100"/>
  <c r="I53" i="100"/>
  <c r="H53" i="100"/>
  <c r="G53" i="100"/>
  <c r="F53" i="100"/>
  <c r="E53" i="100"/>
  <c r="D53" i="100"/>
  <c r="C53" i="100"/>
  <c r="B53" i="100"/>
  <c r="Q51" i="100"/>
  <c r="AG50" i="100"/>
  <c r="AF50" i="100"/>
  <c r="AB50" i="100"/>
  <c r="AA50" i="100"/>
  <c r="Z50" i="100"/>
  <c r="Y50" i="100"/>
  <c r="Q4" i="100"/>
  <c r="Q5" i="100"/>
  <c r="Q6" i="100"/>
  <c r="Q8" i="100"/>
  <c r="Q9" i="100"/>
  <c r="Q10" i="100"/>
  <c r="Q11" i="100"/>
  <c r="Q12" i="100"/>
  <c r="Q13" i="100"/>
  <c r="Q14" i="100"/>
  <c r="Q15" i="100"/>
  <c r="Q16" i="100"/>
  <c r="Q17" i="100"/>
  <c r="Q18" i="100"/>
  <c r="Q19" i="100"/>
  <c r="Q20" i="100"/>
  <c r="Q21" i="100"/>
  <c r="Q22" i="100"/>
  <c r="Q23" i="100"/>
  <c r="Q24" i="100"/>
  <c r="Q25" i="100"/>
  <c r="Q26" i="100"/>
  <c r="Q27" i="100"/>
  <c r="Q28" i="100"/>
  <c r="Q29" i="100"/>
  <c r="Q30" i="100"/>
  <c r="Q31" i="100"/>
  <c r="AF49" i="100"/>
  <c r="AC49" i="100"/>
  <c r="AB49" i="100"/>
  <c r="AA49" i="100"/>
  <c r="Y49" i="100"/>
  <c r="X49" i="100"/>
  <c r="W49" i="100"/>
  <c r="V49" i="100"/>
  <c r="Q48" i="100"/>
  <c r="Q47" i="100"/>
  <c r="Q46" i="100"/>
  <c r="Q45" i="100"/>
  <c r="Q44" i="100"/>
  <c r="Q43" i="100"/>
  <c r="Q42" i="100"/>
  <c r="Q40" i="100"/>
  <c r="Q39" i="100"/>
  <c r="Q38" i="100"/>
  <c r="Q37" i="100"/>
  <c r="Q36" i="100"/>
  <c r="Q35" i="100"/>
  <c r="Q34" i="100"/>
  <c r="Q33" i="100"/>
  <c r="AG53" i="99"/>
  <c r="AF53" i="99"/>
  <c r="AE53" i="99"/>
  <c r="AC53" i="99"/>
  <c r="AB53" i="99"/>
  <c r="AA53" i="99"/>
  <c r="Z53" i="99"/>
  <c r="Y53" i="99"/>
  <c r="X53" i="99"/>
  <c r="W53" i="99"/>
  <c r="V53" i="99"/>
  <c r="U53" i="99"/>
  <c r="T53" i="99"/>
  <c r="S53" i="99"/>
  <c r="Q32" i="99"/>
  <c r="Q41" i="99"/>
  <c r="Q53" i="99" s="1"/>
  <c r="P53" i="99"/>
  <c r="O53" i="99"/>
  <c r="N53" i="99"/>
  <c r="L53" i="99"/>
  <c r="K53" i="99"/>
  <c r="J53" i="99"/>
  <c r="I53" i="99"/>
  <c r="H53" i="99"/>
  <c r="G53" i="99"/>
  <c r="F53" i="99"/>
  <c r="E53" i="99"/>
  <c r="D53" i="99"/>
  <c r="C53" i="99"/>
  <c r="B53" i="99"/>
  <c r="Q51" i="99"/>
  <c r="AG50" i="99"/>
  <c r="AF50" i="99"/>
  <c r="AE50" i="99"/>
  <c r="AB50" i="99"/>
  <c r="AA50" i="99"/>
  <c r="Z50" i="99"/>
  <c r="Y50" i="99"/>
  <c r="S50" i="99"/>
  <c r="Q5" i="99"/>
  <c r="Q6" i="99"/>
  <c r="Q8" i="99"/>
  <c r="Q9" i="99"/>
  <c r="Q10" i="99"/>
  <c r="Q11" i="99"/>
  <c r="Q12" i="99"/>
  <c r="Q13" i="99"/>
  <c r="Q14" i="99"/>
  <c r="Q15" i="99"/>
  <c r="Q16" i="99"/>
  <c r="Q17" i="99"/>
  <c r="Q18" i="99"/>
  <c r="Q19" i="99"/>
  <c r="Q20" i="99"/>
  <c r="Q21" i="99"/>
  <c r="Q22" i="99"/>
  <c r="Q23" i="99"/>
  <c r="Q24" i="99"/>
  <c r="Q25" i="99"/>
  <c r="Q26" i="99"/>
  <c r="Q27" i="99"/>
  <c r="Q28" i="99"/>
  <c r="Q29" i="99"/>
  <c r="Q30" i="99"/>
  <c r="Q31" i="99"/>
  <c r="AG49" i="99"/>
  <c r="AF49" i="99"/>
  <c r="AE49" i="99"/>
  <c r="AC49" i="99"/>
  <c r="Z49" i="99"/>
  <c r="X49" i="99"/>
  <c r="W49" i="99"/>
  <c r="V49" i="99"/>
  <c r="U49" i="99"/>
  <c r="Q48" i="99"/>
  <c r="Q47" i="99"/>
  <c r="Q46" i="99"/>
  <c r="Q45" i="99"/>
  <c r="Q44" i="99"/>
  <c r="Q43" i="99"/>
  <c r="Q42" i="99"/>
  <c r="Q40" i="99"/>
  <c r="Q39" i="99"/>
  <c r="Q38" i="99"/>
  <c r="Q37" i="99"/>
  <c r="Q36" i="99"/>
  <c r="Q35" i="99"/>
  <c r="Q34" i="99"/>
  <c r="Q33" i="99"/>
  <c r="AG53" i="98"/>
  <c r="AF53" i="98"/>
  <c r="AE53" i="98"/>
  <c r="AC53" i="98"/>
  <c r="AB53" i="98"/>
  <c r="AA53" i="98"/>
  <c r="Z53" i="98"/>
  <c r="Y53" i="98"/>
  <c r="X53" i="98"/>
  <c r="W53" i="98"/>
  <c r="V53" i="98"/>
  <c r="U53" i="98"/>
  <c r="T53" i="98"/>
  <c r="S53" i="98"/>
  <c r="Q32" i="98"/>
  <c r="Q53" i="98" s="1"/>
  <c r="Q41" i="98"/>
  <c r="P53" i="98"/>
  <c r="O53" i="98"/>
  <c r="N53" i="98"/>
  <c r="L53" i="98"/>
  <c r="K53" i="98"/>
  <c r="J53" i="98"/>
  <c r="I53" i="98"/>
  <c r="H53" i="98"/>
  <c r="G53" i="98"/>
  <c r="F53" i="98"/>
  <c r="E53" i="98"/>
  <c r="D53" i="98"/>
  <c r="C53" i="98"/>
  <c r="B53" i="98"/>
  <c r="Q51" i="98"/>
  <c r="AG50" i="98"/>
  <c r="AB50" i="98"/>
  <c r="AA50" i="98"/>
  <c r="Z50" i="98"/>
  <c r="Y50" i="98"/>
  <c r="S50" i="98"/>
  <c r="Q4" i="98"/>
  <c r="Q5" i="98"/>
  <c r="Q6" i="98"/>
  <c r="Q8" i="98"/>
  <c r="Q9" i="98"/>
  <c r="Q10" i="98"/>
  <c r="Q11" i="98"/>
  <c r="Q12" i="98"/>
  <c r="Q13" i="98"/>
  <c r="Q14" i="98"/>
  <c r="Q15" i="98"/>
  <c r="Q16" i="98"/>
  <c r="Q17" i="98"/>
  <c r="Q18" i="98"/>
  <c r="Q19" i="98"/>
  <c r="Q20" i="98"/>
  <c r="Q21" i="98"/>
  <c r="Q22" i="98"/>
  <c r="Q23" i="98"/>
  <c r="Q24" i="98"/>
  <c r="Q25" i="98"/>
  <c r="Q26" i="98"/>
  <c r="Q27" i="98"/>
  <c r="Q28" i="98"/>
  <c r="Q29" i="98"/>
  <c r="Q30" i="98"/>
  <c r="Q31" i="98"/>
  <c r="AE49" i="98"/>
  <c r="Z49" i="98"/>
  <c r="Y49" i="98"/>
  <c r="V49" i="98"/>
  <c r="Q48" i="98"/>
  <c r="Q47" i="98"/>
  <c r="Q46" i="98"/>
  <c r="Q45" i="98"/>
  <c r="Q44" i="98"/>
  <c r="Q43" i="98"/>
  <c r="Q42" i="98"/>
  <c r="Q40" i="98"/>
  <c r="Q39" i="98"/>
  <c r="Q38" i="98"/>
  <c r="Q37" i="98"/>
  <c r="Q36" i="98"/>
  <c r="Q35" i="98"/>
  <c r="Q34" i="98"/>
  <c r="Q33" i="98"/>
  <c r="AG53" i="97"/>
  <c r="AF53" i="97"/>
  <c r="AE53" i="97"/>
  <c r="AC53" i="97"/>
  <c r="AB53" i="97"/>
  <c r="AA53" i="97"/>
  <c r="Z53" i="97"/>
  <c r="Y53" i="97"/>
  <c r="X53" i="97"/>
  <c r="W53" i="97"/>
  <c r="V53" i="97"/>
  <c r="U53" i="97"/>
  <c r="T53" i="97"/>
  <c r="S53" i="97"/>
  <c r="Q32" i="97"/>
  <c r="Q41" i="97"/>
  <c r="P53" i="97"/>
  <c r="O53" i="97"/>
  <c r="N53" i="97"/>
  <c r="L53" i="97"/>
  <c r="K53" i="97"/>
  <c r="J53" i="97"/>
  <c r="I53" i="97"/>
  <c r="H53" i="97"/>
  <c r="G53" i="97"/>
  <c r="F53" i="97"/>
  <c r="E53" i="97"/>
  <c r="D53" i="97"/>
  <c r="C53" i="97"/>
  <c r="B53" i="97"/>
  <c r="Q51" i="97"/>
  <c r="AG50" i="97"/>
  <c r="AE50" i="97"/>
  <c r="Z50" i="97"/>
  <c r="Y50" i="97"/>
  <c r="S50" i="97"/>
  <c r="Q4" i="97"/>
  <c r="Q5" i="97"/>
  <c r="Q6" i="97"/>
  <c r="Q8" i="97"/>
  <c r="Q9" i="97"/>
  <c r="Q10" i="97"/>
  <c r="Q11" i="97"/>
  <c r="Q12" i="97"/>
  <c r="Q13" i="97"/>
  <c r="Q14" i="97"/>
  <c r="Q15" i="97"/>
  <c r="Q16" i="97"/>
  <c r="Q17" i="97"/>
  <c r="Q18" i="97"/>
  <c r="Q19" i="97"/>
  <c r="Q20" i="97"/>
  <c r="Q21" i="97"/>
  <c r="Q22" i="97"/>
  <c r="Q23" i="97"/>
  <c r="Q24" i="97"/>
  <c r="Q25" i="97"/>
  <c r="Q26" i="97"/>
  <c r="Q27" i="97"/>
  <c r="Q28" i="97"/>
  <c r="Q29" i="97"/>
  <c r="Q30" i="97"/>
  <c r="Q31" i="97"/>
  <c r="AG49" i="97"/>
  <c r="AF49" i="97"/>
  <c r="AE49" i="97"/>
  <c r="AC49" i="97"/>
  <c r="Z49" i="97"/>
  <c r="Y49" i="97"/>
  <c r="W49" i="97"/>
  <c r="U49" i="97"/>
  <c r="Q48" i="97"/>
  <c r="Q47" i="97"/>
  <c r="Q46" i="97"/>
  <c r="Q45" i="97"/>
  <c r="Q44" i="97"/>
  <c r="Q42" i="97"/>
  <c r="Q40" i="97"/>
  <c r="Q39" i="97"/>
  <c r="Q38" i="97"/>
  <c r="Q37" i="97"/>
  <c r="Q36" i="97"/>
  <c r="Q35" i="97"/>
  <c r="Q34" i="97"/>
  <c r="Q33" i="97"/>
  <c r="AG53" i="96"/>
  <c r="AF53" i="96"/>
  <c r="AE53" i="96"/>
  <c r="AC53" i="96"/>
  <c r="AB53" i="96"/>
  <c r="AA53" i="96"/>
  <c r="Z53" i="96"/>
  <c r="Y53" i="96"/>
  <c r="X53" i="96"/>
  <c r="W53" i="96"/>
  <c r="V53" i="96"/>
  <c r="U53" i="96"/>
  <c r="T53" i="96"/>
  <c r="S53" i="96"/>
  <c r="Q32" i="96"/>
  <c r="Q53" i="96" s="1"/>
  <c r="Q41" i="96"/>
  <c r="P53" i="96"/>
  <c r="O53" i="96"/>
  <c r="N53" i="96"/>
  <c r="L53" i="96"/>
  <c r="K53" i="96"/>
  <c r="J53" i="96"/>
  <c r="I53" i="96"/>
  <c r="H53" i="96"/>
  <c r="G53" i="96"/>
  <c r="F53" i="96"/>
  <c r="E53" i="96"/>
  <c r="D53" i="96"/>
  <c r="C53" i="96"/>
  <c r="B53" i="96"/>
  <c r="Q51" i="96"/>
  <c r="AF50" i="96"/>
  <c r="AE50" i="96"/>
  <c r="AB50" i="96"/>
  <c r="AA50" i="96"/>
  <c r="S50" i="96"/>
  <c r="Q4" i="96"/>
  <c r="Q5" i="96"/>
  <c r="Q6" i="96"/>
  <c r="Q8" i="96"/>
  <c r="Q9" i="96"/>
  <c r="Q10" i="96"/>
  <c r="Q11" i="96"/>
  <c r="Q12" i="96"/>
  <c r="Q13" i="96"/>
  <c r="Q14" i="96"/>
  <c r="Q15" i="96"/>
  <c r="Q16" i="96"/>
  <c r="Q17" i="96"/>
  <c r="Q18" i="96"/>
  <c r="Q19" i="96"/>
  <c r="Q20" i="96"/>
  <c r="Q21" i="96"/>
  <c r="Q22" i="96"/>
  <c r="Q23" i="96"/>
  <c r="Q24" i="96"/>
  <c r="Q25" i="96"/>
  <c r="Q26" i="96"/>
  <c r="Q27" i="96"/>
  <c r="Q28" i="96"/>
  <c r="Q29" i="96"/>
  <c r="Q30" i="96"/>
  <c r="Q31" i="96"/>
  <c r="AE49" i="96"/>
  <c r="AB49" i="96"/>
  <c r="AA49" i="96"/>
  <c r="S49" i="96"/>
  <c r="Q48" i="96"/>
  <c r="Q47" i="96"/>
  <c r="Q46" i="96"/>
  <c r="Q45" i="96"/>
  <c r="Q44" i="96"/>
  <c r="Q43" i="96"/>
  <c r="Q42" i="96"/>
  <c r="Q40" i="96"/>
  <c r="Q39" i="96"/>
  <c r="Q38" i="96"/>
  <c r="Q37" i="96"/>
  <c r="Q36" i="96"/>
  <c r="Q35" i="96"/>
  <c r="Q34" i="96"/>
  <c r="Q33" i="96"/>
  <c r="AG53" i="95"/>
  <c r="AF53" i="95"/>
  <c r="AE53" i="95"/>
  <c r="AB53" i="95"/>
  <c r="AA53" i="95"/>
  <c r="Z53" i="95"/>
  <c r="Y53" i="95"/>
  <c r="X53" i="95"/>
  <c r="W53" i="95"/>
  <c r="V53" i="95"/>
  <c r="U53" i="95"/>
  <c r="T53" i="95"/>
  <c r="S53" i="95"/>
  <c r="Q32" i="95"/>
  <c r="Q41" i="95"/>
  <c r="Q53" i="95" s="1"/>
  <c r="P53" i="95"/>
  <c r="O53" i="95"/>
  <c r="N53" i="95"/>
  <c r="L53" i="95"/>
  <c r="K53" i="95"/>
  <c r="J53" i="95"/>
  <c r="I53" i="95"/>
  <c r="H53" i="95"/>
  <c r="G53" i="95"/>
  <c r="F53" i="95"/>
  <c r="E53" i="95"/>
  <c r="D53" i="95"/>
  <c r="C53" i="95"/>
  <c r="B53" i="95"/>
  <c r="Q51" i="95"/>
  <c r="AG50" i="95"/>
  <c r="AF50" i="95"/>
  <c r="AE50" i="95"/>
  <c r="AA50" i="95"/>
  <c r="Z50" i="95"/>
  <c r="Y50" i="95"/>
  <c r="S50" i="95"/>
  <c r="Q4" i="95"/>
  <c r="Q5" i="95"/>
  <c r="Q6" i="95"/>
  <c r="Q8" i="95"/>
  <c r="Q9" i="95"/>
  <c r="Q10" i="95"/>
  <c r="Q11" i="95"/>
  <c r="Q12" i="95"/>
  <c r="Q13" i="95"/>
  <c r="Q14" i="95"/>
  <c r="Q15" i="95"/>
  <c r="Q16" i="95"/>
  <c r="Q17" i="95"/>
  <c r="Q18" i="95"/>
  <c r="Q19" i="95"/>
  <c r="Q20" i="95"/>
  <c r="Q21" i="95"/>
  <c r="Q22" i="95"/>
  <c r="Q23" i="95"/>
  <c r="Q24" i="95"/>
  <c r="Q25" i="95"/>
  <c r="Q26" i="95"/>
  <c r="Q27" i="95"/>
  <c r="Q28" i="95"/>
  <c r="Q29" i="95"/>
  <c r="Q30" i="95"/>
  <c r="Q31" i="95"/>
  <c r="AG49" i="95"/>
  <c r="AF49" i="95"/>
  <c r="AC49" i="95"/>
  <c r="AA49" i="95"/>
  <c r="Z49" i="95"/>
  <c r="Y49" i="95"/>
  <c r="W49" i="95"/>
  <c r="V49" i="95"/>
  <c r="U49" i="95"/>
  <c r="Q48" i="95"/>
  <c r="Q47" i="95"/>
  <c r="Q46" i="95"/>
  <c r="Q45" i="95"/>
  <c r="Q44" i="95"/>
  <c r="Q43" i="95"/>
  <c r="Q42" i="95"/>
  <c r="Q40" i="95"/>
  <c r="Q39" i="95"/>
  <c r="Q38" i="95"/>
  <c r="Q37" i="95"/>
  <c r="Q36" i="95"/>
  <c r="Q35" i="95"/>
  <c r="Q34" i="95"/>
  <c r="Q33" i="95"/>
  <c r="AG53" i="94"/>
  <c r="AF53" i="94"/>
  <c r="AE53" i="94"/>
  <c r="AC53" i="94"/>
  <c r="AB53" i="94"/>
  <c r="AA53" i="94"/>
  <c r="Z53" i="94"/>
  <c r="Y53" i="94"/>
  <c r="X53" i="94"/>
  <c r="W53" i="94"/>
  <c r="V53" i="94"/>
  <c r="U53" i="94"/>
  <c r="T53" i="94"/>
  <c r="S53" i="94"/>
  <c r="Q32" i="94"/>
  <c r="Q41" i="94"/>
  <c r="P53" i="94"/>
  <c r="O53" i="94"/>
  <c r="N53" i="94"/>
  <c r="L53" i="94"/>
  <c r="K53" i="94"/>
  <c r="J53" i="94"/>
  <c r="I53" i="94"/>
  <c r="H53" i="94"/>
  <c r="G53" i="94"/>
  <c r="F53" i="94"/>
  <c r="E53" i="94"/>
  <c r="D53" i="94"/>
  <c r="C53" i="94"/>
  <c r="B53" i="94"/>
  <c r="Q51" i="94"/>
  <c r="AG50" i="94"/>
  <c r="AF50" i="94"/>
  <c r="AB50" i="94"/>
  <c r="AA50" i="94"/>
  <c r="Z50" i="94"/>
  <c r="Y50" i="94"/>
  <c r="S50" i="94"/>
  <c r="Q4" i="94"/>
  <c r="Q5" i="94"/>
  <c r="Q6" i="94"/>
  <c r="Q8" i="94"/>
  <c r="Q9" i="94"/>
  <c r="Q10" i="94"/>
  <c r="Q11" i="94"/>
  <c r="Q12" i="94"/>
  <c r="Q13" i="94"/>
  <c r="Q14" i="94"/>
  <c r="Q15" i="94"/>
  <c r="Q16" i="94"/>
  <c r="Q17" i="94"/>
  <c r="Q18" i="94"/>
  <c r="Q19" i="94"/>
  <c r="Q20" i="94"/>
  <c r="Q21" i="94"/>
  <c r="Q22" i="94"/>
  <c r="Q23" i="94"/>
  <c r="Q24" i="94"/>
  <c r="Q25" i="94"/>
  <c r="Q26" i="94"/>
  <c r="Q27" i="94"/>
  <c r="Q28" i="94"/>
  <c r="Q29" i="94"/>
  <c r="Q30" i="94"/>
  <c r="Q31" i="94"/>
  <c r="AF49" i="94"/>
  <c r="AE49" i="94"/>
  <c r="AB49" i="94"/>
  <c r="AA49" i="94"/>
  <c r="Z49" i="94"/>
  <c r="Y49" i="94"/>
  <c r="W49" i="94"/>
  <c r="V49" i="94"/>
  <c r="S49" i="94"/>
  <c r="Q48" i="94"/>
  <c r="Q47" i="94"/>
  <c r="Q46" i="94"/>
  <c r="Q45" i="94"/>
  <c r="Q44" i="94"/>
  <c r="Q43" i="94"/>
  <c r="Q42" i="94"/>
  <c r="Q40" i="94"/>
  <c r="Q39" i="94"/>
  <c r="Q38" i="94"/>
  <c r="Q37" i="94"/>
  <c r="Q36" i="94"/>
  <c r="Q35" i="94"/>
  <c r="Q34" i="94"/>
  <c r="Q33" i="94"/>
  <c r="AG53" i="93"/>
  <c r="AF53" i="93"/>
  <c r="AE53" i="93"/>
  <c r="AC53" i="93"/>
  <c r="AB53" i="93"/>
  <c r="AA53" i="93"/>
  <c r="Z53" i="93"/>
  <c r="Y53" i="93"/>
  <c r="X53" i="93"/>
  <c r="W53" i="93"/>
  <c r="V53" i="93"/>
  <c r="U53" i="93"/>
  <c r="T53" i="93"/>
  <c r="S53" i="93"/>
  <c r="Q32" i="93"/>
  <c r="Q41" i="93"/>
  <c r="P53" i="93"/>
  <c r="O53" i="93"/>
  <c r="N53" i="93"/>
  <c r="L53" i="93"/>
  <c r="K53" i="93"/>
  <c r="J53" i="93"/>
  <c r="I53" i="93"/>
  <c r="H53" i="93"/>
  <c r="G53" i="93"/>
  <c r="F53" i="93"/>
  <c r="E53" i="93"/>
  <c r="D53" i="93"/>
  <c r="C53" i="93"/>
  <c r="B53" i="93"/>
  <c r="Q51" i="93"/>
  <c r="AG50" i="93"/>
  <c r="AF50" i="93"/>
  <c r="AE50" i="93"/>
  <c r="AA50" i="93"/>
  <c r="Z50" i="93"/>
  <c r="S50" i="93"/>
  <c r="Q4" i="93"/>
  <c r="Q5" i="93"/>
  <c r="Q6" i="93"/>
  <c r="Q8" i="93"/>
  <c r="Q9" i="93"/>
  <c r="Q10" i="93"/>
  <c r="Q11" i="93"/>
  <c r="Q12" i="93"/>
  <c r="Q13" i="93"/>
  <c r="Q14" i="93"/>
  <c r="Q15" i="93"/>
  <c r="Q16" i="93"/>
  <c r="Q17" i="93"/>
  <c r="Q18" i="93"/>
  <c r="Q19" i="93"/>
  <c r="Q20" i="93"/>
  <c r="Q21" i="93"/>
  <c r="Q22" i="93"/>
  <c r="Q23" i="93"/>
  <c r="Q24" i="93"/>
  <c r="Q25" i="93"/>
  <c r="Q26" i="93"/>
  <c r="Q27" i="93"/>
  <c r="Q28" i="93"/>
  <c r="Q29" i="93"/>
  <c r="Q30" i="93"/>
  <c r="Q31" i="93"/>
  <c r="AG49" i="93"/>
  <c r="AF49" i="93"/>
  <c r="AE49" i="93"/>
  <c r="AC49" i="93"/>
  <c r="Z49" i="93"/>
  <c r="X49" i="93"/>
  <c r="W49" i="93"/>
  <c r="V49" i="93"/>
  <c r="U49" i="93"/>
  <c r="Q48" i="93"/>
  <c r="Q47" i="93"/>
  <c r="Q46" i="93"/>
  <c r="Q45" i="93"/>
  <c r="Q44" i="93"/>
  <c r="Q43" i="93"/>
  <c r="Q42" i="93"/>
  <c r="Q40" i="93"/>
  <c r="Q39" i="93"/>
  <c r="Q38" i="93"/>
  <c r="Q37" i="93"/>
  <c r="Q36" i="93"/>
  <c r="Q35" i="93"/>
  <c r="Q34" i="93"/>
  <c r="Q33" i="93"/>
  <c r="AG53" i="90"/>
  <c r="AF53" i="90"/>
  <c r="AE53" i="90"/>
  <c r="AC53" i="90"/>
  <c r="AB53" i="90"/>
  <c r="AA53" i="90"/>
  <c r="Y53" i="90"/>
  <c r="X53" i="90"/>
  <c r="W53" i="90"/>
  <c r="V53" i="90"/>
  <c r="U53" i="90"/>
  <c r="T53" i="90"/>
  <c r="S53" i="90"/>
  <c r="Q32" i="90"/>
  <c r="Q41" i="90"/>
  <c r="P53" i="90"/>
  <c r="O53" i="90"/>
  <c r="N53" i="90"/>
  <c r="L53" i="90"/>
  <c r="K53" i="90"/>
  <c r="J53" i="90"/>
  <c r="I53" i="90"/>
  <c r="H53" i="90"/>
  <c r="G53" i="90"/>
  <c r="F53" i="90"/>
  <c r="E53" i="90"/>
  <c r="D53" i="90"/>
  <c r="C53" i="90"/>
  <c r="B53" i="90"/>
  <c r="Q51" i="90"/>
  <c r="AF50" i="90"/>
  <c r="Y50" i="90"/>
  <c r="S50" i="90"/>
  <c r="Q4" i="90"/>
  <c r="Q5" i="90"/>
  <c r="Q6" i="90"/>
  <c r="Q8" i="90"/>
  <c r="Q9" i="90"/>
  <c r="Q10" i="90"/>
  <c r="Q11" i="90"/>
  <c r="Q12" i="90"/>
  <c r="Q13" i="90"/>
  <c r="Q14" i="90"/>
  <c r="Q15" i="90"/>
  <c r="Q16" i="90"/>
  <c r="Q17" i="90"/>
  <c r="Q18" i="90"/>
  <c r="Q19" i="90"/>
  <c r="Q20" i="90"/>
  <c r="Q21" i="90"/>
  <c r="Q22" i="90"/>
  <c r="Q23" i="90"/>
  <c r="Q24" i="90"/>
  <c r="Q25" i="90"/>
  <c r="Q26" i="90"/>
  <c r="Q27" i="90"/>
  <c r="Q28" i="90"/>
  <c r="Q29" i="90"/>
  <c r="Q30" i="90"/>
  <c r="Q31" i="90"/>
  <c r="AF49" i="90"/>
  <c r="AC49" i="90"/>
  <c r="Z49" i="90"/>
  <c r="Y49" i="90"/>
  <c r="W49" i="90"/>
  <c r="Q48" i="90"/>
  <c r="Q47" i="90"/>
  <c r="Q46" i="90"/>
  <c r="Q45" i="90"/>
  <c r="Q44" i="90"/>
  <c r="Q43" i="90"/>
  <c r="Q42" i="90"/>
  <c r="Q40" i="90"/>
  <c r="Q39" i="90"/>
  <c r="Q38" i="90"/>
  <c r="Q37" i="90"/>
  <c r="Q36" i="90"/>
  <c r="Q35" i="90"/>
  <c r="Q34" i="90"/>
  <c r="Q33" i="90"/>
  <c r="AG53" i="91"/>
  <c r="AF53" i="91"/>
  <c r="AE53" i="91"/>
  <c r="AC53" i="91"/>
  <c r="AB53" i="91"/>
  <c r="AA53" i="91"/>
  <c r="Z53" i="91"/>
  <c r="Y53" i="91"/>
  <c r="X53" i="91"/>
  <c r="W53" i="91"/>
  <c r="V53" i="91"/>
  <c r="U53" i="91"/>
  <c r="T53" i="91"/>
  <c r="S53" i="91"/>
  <c r="Q32" i="91"/>
  <c r="Q41" i="91"/>
  <c r="P53" i="91"/>
  <c r="O53" i="91"/>
  <c r="N53" i="91"/>
  <c r="L53" i="91"/>
  <c r="K53" i="91"/>
  <c r="J53" i="91"/>
  <c r="I53" i="91"/>
  <c r="H53" i="91"/>
  <c r="G53" i="91"/>
  <c r="F53" i="91"/>
  <c r="E53" i="91"/>
  <c r="D53" i="91"/>
  <c r="C53" i="91"/>
  <c r="B53" i="91"/>
  <c r="Q51" i="91"/>
  <c r="AF50" i="91"/>
  <c r="AB50" i="91"/>
  <c r="AA50" i="91"/>
  <c r="Y50" i="91"/>
  <c r="X50" i="91"/>
  <c r="S50" i="91"/>
  <c r="Q4" i="91"/>
  <c r="Q5" i="91"/>
  <c r="Q6" i="91"/>
  <c r="Q8" i="91"/>
  <c r="Q9" i="91"/>
  <c r="Q10" i="91"/>
  <c r="Q11" i="91"/>
  <c r="Q12" i="91"/>
  <c r="Q13" i="91"/>
  <c r="Q14" i="91"/>
  <c r="Q15" i="91"/>
  <c r="Q16" i="91"/>
  <c r="Q17" i="91"/>
  <c r="Q18" i="91"/>
  <c r="Q19" i="91"/>
  <c r="Q20" i="91"/>
  <c r="Q21" i="91"/>
  <c r="Q22" i="91"/>
  <c r="Q23" i="91"/>
  <c r="Q24" i="91"/>
  <c r="Q25" i="91"/>
  <c r="Q26" i="91"/>
  <c r="Q27" i="91"/>
  <c r="Q28" i="91"/>
  <c r="Q29" i="91"/>
  <c r="Q30" i="91"/>
  <c r="Q31" i="91"/>
  <c r="AC49" i="91"/>
  <c r="AB49" i="91"/>
  <c r="Y49" i="91"/>
  <c r="V49" i="91"/>
  <c r="Q48" i="91"/>
  <c r="Q47" i="91"/>
  <c r="Q46" i="91"/>
  <c r="Q45" i="91"/>
  <c r="Q44" i="91"/>
  <c r="Q43" i="91"/>
  <c r="Q42" i="91"/>
  <c r="Q40" i="91"/>
  <c r="Q39" i="91"/>
  <c r="Q38" i="91"/>
  <c r="Q37" i="91"/>
  <c r="Q36" i="91"/>
  <c r="Q35" i="91"/>
  <c r="Q34" i="91"/>
  <c r="Q33" i="91"/>
  <c r="AG53" i="92"/>
  <c r="AF53" i="92"/>
  <c r="AE53" i="92"/>
  <c r="AC53" i="92"/>
  <c r="AB53" i="92"/>
  <c r="AA53" i="92"/>
  <c r="Z53" i="92"/>
  <c r="Y53" i="92"/>
  <c r="X53" i="92"/>
  <c r="W53" i="92"/>
  <c r="V53" i="92"/>
  <c r="U53" i="92"/>
  <c r="T53" i="92"/>
  <c r="S53" i="92"/>
  <c r="Q32" i="92"/>
  <c r="Q41" i="92"/>
  <c r="Q53" i="92" s="1"/>
  <c r="P53" i="92"/>
  <c r="O53" i="92"/>
  <c r="N53" i="92"/>
  <c r="L53" i="92"/>
  <c r="K53" i="92"/>
  <c r="J53" i="92"/>
  <c r="I53" i="92"/>
  <c r="H53" i="92"/>
  <c r="G53" i="92"/>
  <c r="F53" i="92"/>
  <c r="E53" i="92"/>
  <c r="D53" i="92"/>
  <c r="C53" i="92"/>
  <c r="B53" i="92"/>
  <c r="Q51" i="92"/>
  <c r="AF50" i="92"/>
  <c r="AB50" i="92"/>
  <c r="Y50" i="92"/>
  <c r="S50" i="92"/>
  <c r="Q4" i="92"/>
  <c r="Q5" i="92"/>
  <c r="Q6" i="92"/>
  <c r="Q8" i="92"/>
  <c r="Q9" i="92"/>
  <c r="Q10" i="92"/>
  <c r="Q11" i="92"/>
  <c r="Q12" i="92"/>
  <c r="Q13" i="92"/>
  <c r="Q14" i="92"/>
  <c r="Q15" i="92"/>
  <c r="Q16" i="92"/>
  <c r="Q17" i="92"/>
  <c r="Q18" i="92"/>
  <c r="Q19" i="92"/>
  <c r="Q20" i="92"/>
  <c r="Q21" i="92"/>
  <c r="Q22" i="92"/>
  <c r="Q23" i="92"/>
  <c r="Q24" i="92"/>
  <c r="Q25" i="92"/>
  <c r="Q26" i="92"/>
  <c r="Q27" i="92"/>
  <c r="Q28" i="92"/>
  <c r="Q29" i="92"/>
  <c r="Q30" i="92"/>
  <c r="Q31" i="92"/>
  <c r="AC49" i="92"/>
  <c r="Z49" i="92"/>
  <c r="Y49" i="92"/>
  <c r="Q48" i="92"/>
  <c r="Q47" i="92"/>
  <c r="Q46" i="92"/>
  <c r="Q45" i="92"/>
  <c r="Q44" i="92"/>
  <c r="Q43" i="92"/>
  <c r="Q42" i="92"/>
  <c r="Q40" i="92"/>
  <c r="Q39" i="92"/>
  <c r="Q38" i="92"/>
  <c r="Q37" i="92"/>
  <c r="Q36" i="92"/>
  <c r="Q35" i="92"/>
  <c r="Q34" i="92"/>
  <c r="Q33" i="92"/>
  <c r="AF53" i="88"/>
  <c r="AE53" i="88"/>
  <c r="AC53" i="88"/>
  <c r="AB53" i="88"/>
  <c r="Z53" i="88"/>
  <c r="Y53" i="88"/>
  <c r="W53" i="88"/>
  <c r="V53" i="88"/>
  <c r="U53" i="88"/>
  <c r="T53" i="88"/>
  <c r="S53" i="88"/>
  <c r="Q32" i="88"/>
  <c r="Q53" i="88" s="1"/>
  <c r="Q41" i="88"/>
  <c r="P53" i="88"/>
  <c r="O53" i="88"/>
  <c r="N53" i="88"/>
  <c r="L53" i="88"/>
  <c r="K53" i="88"/>
  <c r="J53" i="88"/>
  <c r="I53" i="88"/>
  <c r="H53" i="88"/>
  <c r="G53" i="88"/>
  <c r="F53" i="88"/>
  <c r="E53" i="88"/>
  <c r="D53" i="88"/>
  <c r="C53" i="88"/>
  <c r="B53" i="88"/>
  <c r="Q51" i="88"/>
  <c r="AE50" i="88"/>
  <c r="AA50" i="88"/>
  <c r="Y50" i="88"/>
  <c r="S50" i="88"/>
  <c r="Q4" i="88"/>
  <c r="Q5" i="88"/>
  <c r="Q6" i="88"/>
  <c r="Q8" i="88"/>
  <c r="Q9" i="88"/>
  <c r="Q10" i="88"/>
  <c r="Q11" i="88"/>
  <c r="Q12" i="88"/>
  <c r="Q13" i="88"/>
  <c r="Q14" i="88"/>
  <c r="Q15" i="88"/>
  <c r="Q16" i="88"/>
  <c r="Q17" i="88"/>
  <c r="Q18" i="88"/>
  <c r="Q19" i="88"/>
  <c r="Q20" i="88"/>
  <c r="Q21" i="88"/>
  <c r="Q22" i="88"/>
  <c r="Q23" i="88"/>
  <c r="Q24" i="88"/>
  <c r="Q25" i="88"/>
  <c r="Q26" i="88"/>
  <c r="Q27" i="88"/>
  <c r="Q28" i="88"/>
  <c r="Q29" i="88"/>
  <c r="Q30" i="88"/>
  <c r="Q31" i="88"/>
  <c r="AE49" i="88"/>
  <c r="AC49" i="88"/>
  <c r="Y49" i="88"/>
  <c r="V49" i="88"/>
  <c r="Q48" i="88"/>
  <c r="Q47" i="88"/>
  <c r="Q46" i="88"/>
  <c r="Q45" i="88"/>
  <c r="Q44" i="88"/>
  <c r="Q43" i="88"/>
  <c r="Q42" i="88"/>
  <c r="Q40" i="88"/>
  <c r="Q39" i="88"/>
  <c r="Q38" i="88"/>
  <c r="Q37" i="88"/>
  <c r="Q36" i="88"/>
  <c r="Q35" i="88"/>
  <c r="Q34" i="88"/>
  <c r="Q33" i="88"/>
  <c r="AG53" i="87"/>
  <c r="AF53" i="87"/>
  <c r="AE53" i="87"/>
  <c r="AC53" i="87"/>
  <c r="AB53" i="87"/>
  <c r="AA53" i="87"/>
  <c r="Z53" i="87"/>
  <c r="Y53" i="87"/>
  <c r="X53" i="87"/>
  <c r="W53" i="87"/>
  <c r="V53" i="87"/>
  <c r="U53" i="87"/>
  <c r="T53" i="87"/>
  <c r="S53" i="87"/>
  <c r="Q32" i="87"/>
  <c r="Q53" i="87" s="1"/>
  <c r="Q41" i="87"/>
  <c r="P53" i="87"/>
  <c r="O53" i="87"/>
  <c r="N53" i="87"/>
  <c r="L53" i="87"/>
  <c r="K53" i="87"/>
  <c r="J53" i="87"/>
  <c r="I53" i="87"/>
  <c r="H53" i="87"/>
  <c r="G53" i="87"/>
  <c r="F53" i="87"/>
  <c r="E53" i="87"/>
  <c r="D53" i="87"/>
  <c r="C53" i="87"/>
  <c r="B53" i="87"/>
  <c r="AI51" i="87"/>
  <c r="Q51" i="87"/>
  <c r="AK13" i="87"/>
  <c r="AK13" i="86" s="1"/>
  <c r="AI4" i="87"/>
  <c r="AI5" i="87"/>
  <c r="AI6" i="87"/>
  <c r="AI8" i="87"/>
  <c r="AI10" i="87"/>
  <c r="AI11" i="87"/>
  <c r="AI12" i="87"/>
  <c r="AI13" i="87"/>
  <c r="AI14" i="87"/>
  <c r="AI15" i="87"/>
  <c r="AI16" i="87"/>
  <c r="AI17" i="87"/>
  <c r="AI18" i="87"/>
  <c r="AI19" i="87"/>
  <c r="AI20" i="87"/>
  <c r="AI21" i="87"/>
  <c r="AI22" i="87"/>
  <c r="AI23" i="87"/>
  <c r="AI24" i="87"/>
  <c r="AI25" i="87"/>
  <c r="AI26" i="87"/>
  <c r="AI27" i="87"/>
  <c r="AI28" i="87"/>
  <c r="AI29" i="87"/>
  <c r="AI30" i="87"/>
  <c r="AI31" i="87"/>
  <c r="AB50" i="87"/>
  <c r="Y50" i="87"/>
  <c r="S50" i="87"/>
  <c r="Q4" i="87"/>
  <c r="Q5" i="87"/>
  <c r="Q6" i="87"/>
  <c r="Q8" i="87"/>
  <c r="Q9" i="87"/>
  <c r="Q10" i="87"/>
  <c r="Q11" i="87"/>
  <c r="Q12" i="87"/>
  <c r="Q13" i="87"/>
  <c r="Q14" i="87"/>
  <c r="Q15" i="87"/>
  <c r="Q16" i="87"/>
  <c r="Q17" i="87"/>
  <c r="Q18" i="87"/>
  <c r="Q19" i="87"/>
  <c r="Q20" i="87"/>
  <c r="Q21" i="87"/>
  <c r="Q22" i="87"/>
  <c r="Q23" i="87"/>
  <c r="Q24" i="87"/>
  <c r="Q25" i="87"/>
  <c r="Q26" i="87"/>
  <c r="Q27" i="87"/>
  <c r="Q28" i="87"/>
  <c r="Q29" i="87"/>
  <c r="Q30" i="87"/>
  <c r="Q31" i="87"/>
  <c r="AI32" i="87"/>
  <c r="AI33" i="87"/>
  <c r="AI34" i="87"/>
  <c r="AI35" i="87"/>
  <c r="AI36" i="87"/>
  <c r="AI37" i="87"/>
  <c r="AI38" i="87"/>
  <c r="AI39" i="87"/>
  <c r="AI40" i="87"/>
  <c r="AI41" i="87"/>
  <c r="AI42" i="87"/>
  <c r="AI43" i="87"/>
  <c r="AI44" i="87"/>
  <c r="AI45" i="87"/>
  <c r="AI46" i="87"/>
  <c r="AI47" i="87"/>
  <c r="AI48" i="87"/>
  <c r="AC49" i="87"/>
  <c r="AB49" i="87"/>
  <c r="X49" i="87"/>
  <c r="U49" i="87"/>
  <c r="Q48" i="87"/>
  <c r="Q47" i="87"/>
  <c r="Q46" i="87"/>
  <c r="Q45" i="87"/>
  <c r="Q44" i="87"/>
  <c r="Q43" i="87"/>
  <c r="Q42" i="87"/>
  <c r="Q40" i="87"/>
  <c r="Q39" i="87"/>
  <c r="Q38" i="87"/>
  <c r="Q37" i="87"/>
  <c r="Q36" i="87"/>
  <c r="Q35" i="87"/>
  <c r="Q34" i="87"/>
  <c r="Q33" i="87"/>
  <c r="AF53" i="89"/>
  <c r="AC53" i="89"/>
  <c r="AB53" i="89"/>
  <c r="AA53" i="89"/>
  <c r="Z53" i="89"/>
  <c r="Y53" i="89"/>
  <c r="W53" i="89"/>
  <c r="V53" i="89"/>
  <c r="U53" i="89"/>
  <c r="T53" i="89"/>
  <c r="S53" i="89"/>
  <c r="Q32" i="89"/>
  <c r="Q53" i="89" s="1"/>
  <c r="Q41" i="89"/>
  <c r="P53" i="89"/>
  <c r="O53" i="89"/>
  <c r="N53" i="89"/>
  <c r="L53" i="89"/>
  <c r="K53" i="89"/>
  <c r="J53" i="89"/>
  <c r="I53" i="89"/>
  <c r="H53" i="89"/>
  <c r="G53" i="89"/>
  <c r="F53" i="89"/>
  <c r="E53" i="89"/>
  <c r="D53" i="89"/>
  <c r="C53" i="89"/>
  <c r="B53" i="89"/>
  <c r="Q51" i="89"/>
  <c r="AF50" i="89"/>
  <c r="AB50" i="89"/>
  <c r="Q4" i="89"/>
  <c r="Q5" i="89"/>
  <c r="Q6" i="89"/>
  <c r="Q8" i="89"/>
  <c r="Q9" i="89"/>
  <c r="Q10" i="89"/>
  <c r="Q11" i="89"/>
  <c r="Q12" i="89"/>
  <c r="Q13" i="89"/>
  <c r="Q14" i="89"/>
  <c r="Q15" i="89"/>
  <c r="Q16" i="89"/>
  <c r="Q17" i="89"/>
  <c r="Q18" i="89"/>
  <c r="Q19" i="89"/>
  <c r="Q20" i="89"/>
  <c r="Q21" i="89"/>
  <c r="Q22" i="89"/>
  <c r="Q23" i="89"/>
  <c r="Q24" i="89"/>
  <c r="Q25" i="89"/>
  <c r="Q26" i="89"/>
  <c r="Q27" i="89"/>
  <c r="Q28" i="89"/>
  <c r="Q29" i="89"/>
  <c r="Q30" i="89"/>
  <c r="Q31" i="89"/>
  <c r="AF49" i="89"/>
  <c r="V49" i="89"/>
  <c r="Q48" i="89"/>
  <c r="Q47" i="89"/>
  <c r="Q46" i="89"/>
  <c r="Q45" i="89"/>
  <c r="Q44" i="89"/>
  <c r="Q43" i="89"/>
  <c r="Q42" i="89"/>
  <c r="Q40" i="89"/>
  <c r="Q39" i="89"/>
  <c r="Q38" i="89"/>
  <c r="Q37" i="89"/>
  <c r="Q36" i="89"/>
  <c r="Q35" i="89"/>
  <c r="Q34" i="89"/>
  <c r="Q33" i="89"/>
  <c r="N35" i="40"/>
  <c r="N35" i="41" s="1"/>
  <c r="N35" i="42" s="1"/>
  <c r="N37" i="82"/>
  <c r="O35" i="40"/>
  <c r="O37" i="82"/>
  <c r="P35" i="40"/>
  <c r="P35" i="41" s="1"/>
  <c r="P35" i="42" s="1"/>
  <c r="P37" i="82"/>
  <c r="N4" i="50"/>
  <c r="N4" i="22" s="1"/>
  <c r="N4" i="41"/>
  <c r="N5" i="50"/>
  <c r="N5" i="22" s="1"/>
  <c r="N5" i="41"/>
  <c r="N6" i="50"/>
  <c r="N6" i="41"/>
  <c r="N8" i="50"/>
  <c r="N8" i="41"/>
  <c r="N8" i="22" s="1"/>
  <c r="N9" i="50"/>
  <c r="N9" i="41"/>
  <c r="N10" i="50"/>
  <c r="N10" i="41"/>
  <c r="N11" i="50"/>
  <c r="N11" i="41"/>
  <c r="N11" i="22" s="1"/>
  <c r="N12" i="50"/>
  <c r="N12" i="22" s="1"/>
  <c r="N12" i="41"/>
  <c r="N13" i="50"/>
  <c r="N13" i="41"/>
  <c r="N14" i="50"/>
  <c r="N14" i="22" s="1"/>
  <c r="N14" i="41"/>
  <c r="N15" i="50"/>
  <c r="N15" i="41"/>
  <c r="N15" i="22" s="1"/>
  <c r="N16" i="50"/>
  <c r="N16" i="41"/>
  <c r="N16" i="22"/>
  <c r="N17" i="50"/>
  <c r="N17" i="41"/>
  <c r="N18" i="50"/>
  <c r="N18" i="22" s="1"/>
  <c r="N18" i="41"/>
  <c r="N19" i="50"/>
  <c r="N19" i="41"/>
  <c r="N20" i="50"/>
  <c r="N20" i="41"/>
  <c r="N20" i="22" s="1"/>
  <c r="N21" i="50"/>
  <c r="N21" i="22" s="1"/>
  <c r="N21" i="41"/>
  <c r="N22" i="50"/>
  <c r="N22" i="22" s="1"/>
  <c r="N22" i="41"/>
  <c r="N23" i="50"/>
  <c r="N23" i="41"/>
  <c r="N23" i="22" s="1"/>
  <c r="N24" i="50"/>
  <c r="N24" i="41"/>
  <c r="N24" i="22" s="1"/>
  <c r="N25" i="50"/>
  <c r="N25" i="41"/>
  <c r="N25" i="22" s="1"/>
  <c r="N26" i="50"/>
  <c r="N26" i="22" s="1"/>
  <c r="N26" i="41"/>
  <c r="N27" i="50"/>
  <c r="N27" i="22" s="1"/>
  <c r="N27" i="41"/>
  <c r="N28" i="50"/>
  <c r="N28" i="22" s="1"/>
  <c r="N28" i="41"/>
  <c r="N29" i="50"/>
  <c r="N29" i="22" s="1"/>
  <c r="N29" i="41"/>
  <c r="N30" i="50"/>
  <c r="N30" i="22" s="1"/>
  <c r="N30" i="41"/>
  <c r="N31" i="50"/>
  <c r="N31" i="41"/>
  <c r="N32" i="50"/>
  <c r="N33" i="50"/>
  <c r="N34" i="50"/>
  <c r="N35" i="50"/>
  <c r="N36" i="41"/>
  <c r="N37" i="50"/>
  <c r="N38" i="50"/>
  <c r="N39" i="50"/>
  <c r="N40" i="50"/>
  <c r="N41" i="50"/>
  <c r="N42" i="50"/>
  <c r="N43" i="50"/>
  <c r="N44" i="50"/>
  <c r="N45" i="50"/>
  <c r="N46" i="50"/>
  <c r="N47" i="50"/>
  <c r="N48" i="50"/>
  <c r="N49" i="50"/>
  <c r="P36" i="41"/>
  <c r="N4" i="49"/>
  <c r="N4" i="40"/>
  <c r="N4" i="23" s="1"/>
  <c r="N5" i="49"/>
  <c r="N5" i="40"/>
  <c r="N5" i="23" s="1"/>
  <c r="N6" i="49"/>
  <c r="N6" i="40"/>
  <c r="N8" i="49"/>
  <c r="N8" i="23" s="1"/>
  <c r="N8" i="40"/>
  <c r="N9" i="49"/>
  <c r="N9" i="23" s="1"/>
  <c r="N9" i="40"/>
  <c r="N10" i="49"/>
  <c r="N10" i="23" s="1"/>
  <c r="N10" i="40"/>
  <c r="N11" i="49"/>
  <c r="N11" i="40"/>
  <c r="N12" i="49"/>
  <c r="N12" i="40"/>
  <c r="N13" i="49"/>
  <c r="N13" i="40"/>
  <c r="N13" i="23" s="1"/>
  <c r="N14" i="49"/>
  <c r="N14" i="23" s="1"/>
  <c r="N14" i="40"/>
  <c r="N15" i="49"/>
  <c r="N15" i="40"/>
  <c r="N15" i="23"/>
  <c r="N16" i="49"/>
  <c r="N16" i="40"/>
  <c r="N17" i="49"/>
  <c r="N17" i="40"/>
  <c r="N18" i="49"/>
  <c r="N18" i="40"/>
  <c r="N18" i="23"/>
  <c r="N19" i="49"/>
  <c r="N19" i="23" s="1"/>
  <c r="N19" i="40"/>
  <c r="N20" i="49"/>
  <c r="N20" i="23" s="1"/>
  <c r="N20" i="40"/>
  <c r="N21" i="49"/>
  <c r="N21" i="40"/>
  <c r="N21" i="23" s="1"/>
  <c r="N22" i="49"/>
  <c r="N22" i="40"/>
  <c r="N23" i="49"/>
  <c r="N23" i="23" s="1"/>
  <c r="N23" i="40"/>
  <c r="N24" i="49"/>
  <c r="N24" i="40"/>
  <c r="N25" i="49"/>
  <c r="N25" i="40"/>
  <c r="N25" i="23" s="1"/>
  <c r="N26" i="49"/>
  <c r="N26" i="40"/>
  <c r="N26" i="23" s="1"/>
  <c r="N27" i="49"/>
  <c r="N27" i="23" s="1"/>
  <c r="N27" i="40"/>
  <c r="N28" i="49"/>
  <c r="N28" i="40"/>
  <c r="N29" i="49"/>
  <c r="N29" i="40"/>
  <c r="N30" i="49"/>
  <c r="N30" i="23" s="1"/>
  <c r="N30" i="40"/>
  <c r="N31" i="49"/>
  <c r="N31" i="40"/>
  <c r="N31" i="23" s="1"/>
  <c r="N32" i="49"/>
  <c r="N33" i="49"/>
  <c r="N34" i="49"/>
  <c r="N35" i="49"/>
  <c r="N35" i="23" s="1"/>
  <c r="N36" i="40"/>
  <c r="N37" i="49"/>
  <c r="N38" i="49"/>
  <c r="N39" i="49"/>
  <c r="N40" i="49"/>
  <c r="N41" i="49"/>
  <c r="N42" i="49"/>
  <c r="N43" i="49"/>
  <c r="N44" i="49"/>
  <c r="N45" i="49"/>
  <c r="N46" i="49"/>
  <c r="N47" i="49"/>
  <c r="N48" i="49"/>
  <c r="N49" i="49"/>
  <c r="O4" i="49"/>
  <c r="O4" i="40"/>
  <c r="O5" i="49"/>
  <c r="O5" i="23" s="1"/>
  <c r="O5" i="40"/>
  <c r="O6" i="49"/>
  <c r="O6" i="40"/>
  <c r="O8" i="49"/>
  <c r="O8" i="23" s="1"/>
  <c r="O8" i="40"/>
  <c r="O9" i="49"/>
  <c r="O9" i="40"/>
  <c r="O10" i="49"/>
  <c r="O10" i="40"/>
  <c r="O11" i="49"/>
  <c r="O11" i="40"/>
  <c r="O12" i="49"/>
  <c r="O12" i="23" s="1"/>
  <c r="O12" i="40"/>
  <c r="O13" i="49"/>
  <c r="O13" i="40"/>
  <c r="O13" i="23" s="1"/>
  <c r="O14" i="49"/>
  <c r="O14" i="23" s="1"/>
  <c r="O14" i="40"/>
  <c r="O15" i="49"/>
  <c r="O15" i="40"/>
  <c r="O16" i="49"/>
  <c r="O16" i="23" s="1"/>
  <c r="O16" i="40"/>
  <c r="O17" i="49"/>
  <c r="O17" i="40"/>
  <c r="O18" i="49"/>
  <c r="O18" i="40"/>
  <c r="O19" i="49"/>
  <c r="O19" i="23" s="1"/>
  <c r="O19" i="40"/>
  <c r="O20" i="49"/>
  <c r="O20" i="40"/>
  <c r="O20" i="23"/>
  <c r="O21" i="49"/>
  <c r="O21" i="40"/>
  <c r="O21" i="23"/>
  <c r="O22" i="49"/>
  <c r="O22" i="23" s="1"/>
  <c r="O22" i="40"/>
  <c r="O23" i="49"/>
  <c r="O23" i="40"/>
  <c r="O23" i="23" s="1"/>
  <c r="O24" i="49"/>
  <c r="O24" i="23" s="1"/>
  <c r="O24" i="40"/>
  <c r="O25" i="49"/>
  <c r="O25" i="23" s="1"/>
  <c r="O25" i="40"/>
  <c r="O26" i="49"/>
  <c r="O26" i="23" s="1"/>
  <c r="O26" i="40"/>
  <c r="O27" i="49"/>
  <c r="O27" i="23" s="1"/>
  <c r="O27" i="40"/>
  <c r="O28" i="49"/>
  <c r="O28" i="23" s="1"/>
  <c r="O28" i="40"/>
  <c r="O29" i="49"/>
  <c r="O29" i="23" s="1"/>
  <c r="O29" i="40"/>
  <c r="O30" i="49"/>
  <c r="O30" i="23" s="1"/>
  <c r="O30" i="40"/>
  <c r="O31" i="49"/>
  <c r="O31" i="40"/>
  <c r="O32" i="49"/>
  <c r="O33" i="49"/>
  <c r="O34" i="49"/>
  <c r="O35" i="49"/>
  <c r="O37" i="49"/>
  <c r="O38" i="49"/>
  <c r="O39" i="49"/>
  <c r="O40" i="49"/>
  <c r="O41" i="49"/>
  <c r="O42" i="49"/>
  <c r="O43" i="49"/>
  <c r="O44" i="49"/>
  <c r="O45" i="49"/>
  <c r="O46" i="49"/>
  <c r="O47" i="49"/>
  <c r="O48" i="49"/>
  <c r="O49" i="49"/>
  <c r="P4" i="49"/>
  <c r="P4" i="40"/>
  <c r="P5" i="49"/>
  <c r="P5" i="40"/>
  <c r="P5" i="23" s="1"/>
  <c r="P6" i="49"/>
  <c r="P6" i="23" s="1"/>
  <c r="P6" i="40"/>
  <c r="P8" i="49"/>
  <c r="P8" i="23" s="1"/>
  <c r="P8" i="40"/>
  <c r="P9" i="49"/>
  <c r="P9" i="23" s="1"/>
  <c r="P9" i="40"/>
  <c r="P10" i="49"/>
  <c r="P10" i="40"/>
  <c r="P10" i="23"/>
  <c r="P11" i="49"/>
  <c r="P11" i="40"/>
  <c r="P11" i="23" s="1"/>
  <c r="P12" i="49"/>
  <c r="P12" i="23" s="1"/>
  <c r="P12" i="40"/>
  <c r="P13" i="49"/>
  <c r="P13" i="40"/>
  <c r="P13" i="23" s="1"/>
  <c r="P14" i="49"/>
  <c r="P14" i="40"/>
  <c r="P14" i="23"/>
  <c r="P15" i="49"/>
  <c r="P15" i="23" s="1"/>
  <c r="P15" i="40"/>
  <c r="P16" i="49"/>
  <c r="P16" i="40"/>
  <c r="P17" i="49"/>
  <c r="P17" i="40"/>
  <c r="P18" i="49"/>
  <c r="P18" i="40"/>
  <c r="P18" i="23" s="1"/>
  <c r="P19" i="49"/>
  <c r="P19" i="23" s="1"/>
  <c r="P19" i="40"/>
  <c r="P20" i="49"/>
  <c r="P20" i="40"/>
  <c r="P21" i="49"/>
  <c r="P21" i="40"/>
  <c r="P21" i="23" s="1"/>
  <c r="P22" i="49"/>
  <c r="P22" i="23" s="1"/>
  <c r="P22" i="40"/>
  <c r="P23" i="49"/>
  <c r="P23" i="40"/>
  <c r="P24" i="49"/>
  <c r="P24" i="23" s="1"/>
  <c r="P24" i="40"/>
  <c r="P25" i="49"/>
  <c r="P25" i="23" s="1"/>
  <c r="P25" i="40"/>
  <c r="P26" i="49"/>
  <c r="P26" i="23" s="1"/>
  <c r="P26" i="40"/>
  <c r="P27" i="49"/>
  <c r="P27" i="40"/>
  <c r="P28" i="49"/>
  <c r="P28" i="23" s="1"/>
  <c r="P28" i="40"/>
  <c r="P29" i="49"/>
  <c r="P29" i="40"/>
  <c r="P30" i="49"/>
  <c r="P30" i="40"/>
  <c r="P30" i="23"/>
  <c r="P31" i="49"/>
  <c r="P31" i="40"/>
  <c r="P32" i="49"/>
  <c r="P33" i="49"/>
  <c r="P34" i="49"/>
  <c r="P35" i="49"/>
  <c r="P35" i="23" s="1"/>
  <c r="P36" i="49"/>
  <c r="P36" i="40"/>
  <c r="P37" i="49"/>
  <c r="P38" i="49"/>
  <c r="P39" i="49"/>
  <c r="P40" i="49"/>
  <c r="P41" i="49"/>
  <c r="P42" i="49"/>
  <c r="P43" i="49"/>
  <c r="P44" i="49"/>
  <c r="P45" i="49"/>
  <c r="P46" i="49"/>
  <c r="P47" i="49"/>
  <c r="P48" i="49"/>
  <c r="P49" i="49"/>
  <c r="B35" i="82"/>
  <c r="B35" i="107" s="1"/>
  <c r="B36" i="82"/>
  <c r="C36" i="82"/>
  <c r="C37" i="40"/>
  <c r="C37" i="41" s="1"/>
  <c r="C37" i="42" s="1"/>
  <c r="C37" i="43"/>
  <c r="C37" i="44" s="1"/>
  <c r="C37" i="45" s="1"/>
  <c r="C37" i="46" s="1"/>
  <c r="C37" i="47" s="1"/>
  <c r="C37" i="68" s="1"/>
  <c r="C37" i="67" s="1"/>
  <c r="C37" i="66" s="1"/>
  <c r="C37" i="65" s="1"/>
  <c r="C37" i="78" s="1"/>
  <c r="C37" i="82" s="1"/>
  <c r="C37" i="107" s="1"/>
  <c r="C37" i="113" s="1"/>
  <c r="C37" i="122" s="1"/>
  <c r="D35" i="40"/>
  <c r="D35" i="41" s="1"/>
  <c r="E35" i="40"/>
  <c r="E35" i="41" s="1"/>
  <c r="E35" i="42" s="1"/>
  <c r="E35" i="43" s="1"/>
  <c r="E35" i="44" s="1"/>
  <c r="E35" i="45" s="1"/>
  <c r="E35" i="46" s="1"/>
  <c r="E35" i="47" s="1"/>
  <c r="E35" i="68" s="1"/>
  <c r="E35" i="67" s="1"/>
  <c r="E35" i="66" s="1"/>
  <c r="F35" i="40"/>
  <c r="F35" i="41" s="1"/>
  <c r="F35" i="42" s="1"/>
  <c r="G35" i="65"/>
  <c r="G35" i="78" s="1"/>
  <c r="H35" i="40"/>
  <c r="H35" i="41" s="1"/>
  <c r="H35" i="42" s="1"/>
  <c r="I35" i="40"/>
  <c r="I35" i="41" s="1"/>
  <c r="J35" i="40"/>
  <c r="J35" i="41" s="1"/>
  <c r="J35" i="42" s="1"/>
  <c r="K35" i="40"/>
  <c r="K35" i="41" s="1"/>
  <c r="K35" i="42" s="1"/>
  <c r="K35" i="43" s="1"/>
  <c r="L35" i="40"/>
  <c r="L35" i="41" s="1"/>
  <c r="L35" i="42" s="1"/>
  <c r="B36" i="78"/>
  <c r="C36" i="78"/>
  <c r="B36" i="65"/>
  <c r="C36" i="65"/>
  <c r="G36" i="65"/>
  <c r="B36" i="66"/>
  <c r="C36" i="66"/>
  <c r="G36" i="66"/>
  <c r="B36" i="67"/>
  <c r="C36" i="67"/>
  <c r="E36" i="67"/>
  <c r="G36" i="67"/>
  <c r="B36" i="68"/>
  <c r="C36" i="68"/>
  <c r="E36" i="68"/>
  <c r="G36" i="68"/>
  <c r="B36" i="47"/>
  <c r="C36" i="47"/>
  <c r="E36" i="47"/>
  <c r="G36" i="47"/>
  <c r="B36" i="46"/>
  <c r="C36" i="46"/>
  <c r="E36" i="46"/>
  <c r="G36" i="46"/>
  <c r="B36" i="45"/>
  <c r="C36" i="45"/>
  <c r="E36" i="45"/>
  <c r="G36" i="45"/>
  <c r="B36" i="44"/>
  <c r="C36" i="44"/>
  <c r="E36" i="44"/>
  <c r="G36" i="44"/>
  <c r="B36" i="43"/>
  <c r="C36" i="43"/>
  <c r="E36" i="43"/>
  <c r="G36" i="43"/>
  <c r="R12" i="42"/>
  <c r="R30" i="42"/>
  <c r="B36" i="42"/>
  <c r="C36" i="42"/>
  <c r="E36" i="42"/>
  <c r="G36" i="42"/>
  <c r="K36" i="42"/>
  <c r="Q4" i="41"/>
  <c r="Q5" i="41"/>
  <c r="Q6" i="41"/>
  <c r="Q8" i="41"/>
  <c r="Q9" i="41"/>
  <c r="Q10" i="41"/>
  <c r="Q11" i="41"/>
  <c r="Q12" i="41"/>
  <c r="R12" i="41"/>
  <c r="Q13" i="41"/>
  <c r="Q14" i="41"/>
  <c r="Q15" i="41"/>
  <c r="Q16" i="41"/>
  <c r="Q17" i="41"/>
  <c r="Q18" i="41"/>
  <c r="Q19" i="41"/>
  <c r="Q20" i="41"/>
  <c r="Q21" i="41"/>
  <c r="Q22" i="41"/>
  <c r="Q23" i="41"/>
  <c r="Q24" i="41"/>
  <c r="Q25" i="41"/>
  <c r="Q26" i="41"/>
  <c r="Q27" i="41"/>
  <c r="Q28" i="41"/>
  <c r="Q29" i="41"/>
  <c r="Q30" i="41"/>
  <c r="R30" i="41"/>
  <c r="Q31" i="41"/>
  <c r="B36" i="41"/>
  <c r="C4" i="41"/>
  <c r="C6" i="41"/>
  <c r="C8" i="41"/>
  <c r="C9" i="41"/>
  <c r="C10" i="41"/>
  <c r="C11" i="41"/>
  <c r="C12" i="41"/>
  <c r="C16" i="41"/>
  <c r="C19" i="41"/>
  <c r="C20" i="41"/>
  <c r="C21" i="41"/>
  <c r="C22" i="41"/>
  <c r="C24" i="41"/>
  <c r="C26" i="41"/>
  <c r="C27" i="41"/>
  <c r="C28" i="41"/>
  <c r="C30" i="41"/>
  <c r="C36" i="41"/>
  <c r="D4" i="50"/>
  <c r="D4" i="22" s="1"/>
  <c r="D4" i="41"/>
  <c r="D5" i="50"/>
  <c r="D5" i="41"/>
  <c r="D5" i="22"/>
  <c r="D6" i="50"/>
  <c r="D6" i="41"/>
  <c r="D6" i="22" s="1"/>
  <c r="D8" i="50"/>
  <c r="D8" i="22" s="1"/>
  <c r="D8" i="41"/>
  <c r="D9" i="50"/>
  <c r="D9" i="41"/>
  <c r="D9" i="22" s="1"/>
  <c r="D10" i="50"/>
  <c r="D10" i="41"/>
  <c r="D10" i="22" s="1"/>
  <c r="D11" i="50"/>
  <c r="D11" i="41"/>
  <c r="D12" i="50"/>
  <c r="D12" i="41"/>
  <c r="D15" i="50"/>
  <c r="D15" i="41"/>
  <c r="D16" i="50"/>
  <c r="D16" i="41"/>
  <c r="D17" i="50"/>
  <c r="D17" i="22" s="1"/>
  <c r="D17" i="41"/>
  <c r="D19" i="50"/>
  <c r="D19" i="41"/>
  <c r="D19" i="22"/>
  <c r="D20" i="50"/>
  <c r="D20" i="41"/>
  <c r="D20" i="22" s="1"/>
  <c r="D21" i="50"/>
  <c r="D21" i="41"/>
  <c r="D22" i="50"/>
  <c r="D22" i="41"/>
  <c r="D22" i="22" s="1"/>
  <c r="D23" i="50"/>
  <c r="D23" i="22" s="1"/>
  <c r="D23" i="41"/>
  <c r="D24" i="50"/>
  <c r="D24" i="22" s="1"/>
  <c r="D24" i="41"/>
  <c r="D25" i="50"/>
  <c r="D25" i="22" s="1"/>
  <c r="D25" i="41"/>
  <c r="D26" i="50"/>
  <c r="D26" i="41"/>
  <c r="D27" i="50"/>
  <c r="D27" i="22" s="1"/>
  <c r="D27" i="41"/>
  <c r="D28" i="50"/>
  <c r="D28" i="41"/>
  <c r="D28" i="22" s="1"/>
  <c r="D30" i="50"/>
  <c r="D30" i="41"/>
  <c r="D30" i="22" s="1"/>
  <c r="D31" i="50"/>
  <c r="D31" i="41"/>
  <c r="D31" i="22" s="1"/>
  <c r="D33" i="50"/>
  <c r="D34" i="50"/>
  <c r="D35" i="50"/>
  <c r="D36" i="50"/>
  <c r="D37" i="50"/>
  <c r="D38" i="50"/>
  <c r="D39" i="50"/>
  <c r="D40" i="50"/>
  <c r="D40" i="22" s="1"/>
  <c r="D41" i="50"/>
  <c r="D42" i="50"/>
  <c r="D42" i="22" s="1"/>
  <c r="D43" i="50"/>
  <c r="D44" i="50"/>
  <c r="D44" i="22" s="1"/>
  <c r="D45" i="50"/>
  <c r="D46" i="50"/>
  <c r="D48" i="50"/>
  <c r="D49" i="50"/>
  <c r="D49" i="22" s="1"/>
  <c r="E4" i="50"/>
  <c r="E4" i="22" s="1"/>
  <c r="E4" i="41"/>
  <c r="E5" i="50"/>
  <c r="E5" i="41"/>
  <c r="E5" i="22"/>
  <c r="E6" i="50"/>
  <c r="E6" i="22" s="1"/>
  <c r="E6" i="41"/>
  <c r="E8" i="50"/>
  <c r="E8" i="41"/>
  <c r="E8" i="22"/>
  <c r="E9" i="50"/>
  <c r="E9" i="41"/>
  <c r="E9" i="22" s="1"/>
  <c r="E10" i="50"/>
  <c r="E10" i="41"/>
  <c r="E11" i="50"/>
  <c r="E11" i="41"/>
  <c r="E12" i="50"/>
  <c r="E12" i="41"/>
  <c r="E14" i="50"/>
  <c r="E14" i="41"/>
  <c r="E15" i="50"/>
  <c r="E15" i="22" s="1"/>
  <c r="E15" i="41"/>
  <c r="E16" i="50"/>
  <c r="E16" i="41"/>
  <c r="E16" i="22"/>
  <c r="E17" i="50"/>
  <c r="E17" i="41"/>
  <c r="E17" i="22"/>
  <c r="E18" i="50"/>
  <c r="E18" i="41"/>
  <c r="E19" i="50"/>
  <c r="E19" i="41"/>
  <c r="E20" i="50"/>
  <c r="E20" i="22" s="1"/>
  <c r="E20" i="41"/>
  <c r="E21" i="50"/>
  <c r="E21" i="41"/>
  <c r="E22" i="50"/>
  <c r="E22" i="22" s="1"/>
  <c r="E22" i="41"/>
  <c r="E23" i="50"/>
  <c r="E23" i="41"/>
  <c r="E23" i="22"/>
  <c r="E24" i="50"/>
  <c r="E24" i="41"/>
  <c r="E24" i="22"/>
  <c r="E25" i="50"/>
  <c r="E25" i="22" s="1"/>
  <c r="E25" i="41"/>
  <c r="E26" i="50"/>
  <c r="E26" i="41"/>
  <c r="E26" i="22" s="1"/>
  <c r="E27" i="50"/>
  <c r="E27" i="41"/>
  <c r="E27" i="22" s="1"/>
  <c r="E28" i="50"/>
  <c r="E28" i="22" s="1"/>
  <c r="E28" i="41"/>
  <c r="E29" i="50"/>
  <c r="E29" i="41"/>
  <c r="E30" i="50"/>
  <c r="E30" i="41"/>
  <c r="E31" i="50"/>
  <c r="E31" i="41"/>
  <c r="E31" i="22" s="1"/>
  <c r="E33" i="50"/>
  <c r="E33" i="22" s="1"/>
  <c r="E34" i="50"/>
  <c r="E34" i="22" s="1"/>
  <c r="E35" i="50"/>
  <c r="E36" i="50" s="1"/>
  <c r="E35" i="22"/>
  <c r="E36" i="41"/>
  <c r="E37" i="50"/>
  <c r="E37" i="22"/>
  <c r="E38" i="50"/>
  <c r="E38" i="22" s="1"/>
  <c r="E39" i="50"/>
  <c r="E39" i="22" s="1"/>
  <c r="E40" i="50"/>
  <c r="E40" i="22" s="1"/>
  <c r="E41" i="50"/>
  <c r="E41" i="22"/>
  <c r="E42" i="50"/>
  <c r="E42" i="22" s="1"/>
  <c r="E43" i="50"/>
  <c r="E43" i="22" s="1"/>
  <c r="E44" i="50"/>
  <c r="E44" i="22" s="1"/>
  <c r="E45" i="50"/>
  <c r="E45" i="22" s="1"/>
  <c r="E46" i="50"/>
  <c r="E46" i="22" s="1"/>
  <c r="E47" i="50"/>
  <c r="E47" i="22" s="1"/>
  <c r="E48" i="50"/>
  <c r="E48" i="22" s="1"/>
  <c r="E49" i="50"/>
  <c r="E49" i="22" s="1"/>
  <c r="F36" i="41"/>
  <c r="G4" i="41"/>
  <c r="G5" i="41"/>
  <c r="G6" i="41"/>
  <c r="G8" i="41"/>
  <c r="G9" i="41"/>
  <c r="G10" i="41"/>
  <c r="G11" i="41"/>
  <c r="G12" i="41"/>
  <c r="G13" i="41"/>
  <c r="G14" i="41"/>
  <c r="G15" i="41"/>
  <c r="G16" i="41"/>
  <c r="G17" i="41"/>
  <c r="G18" i="41"/>
  <c r="G19" i="41"/>
  <c r="G20" i="41"/>
  <c r="G21" i="41"/>
  <c r="G22" i="41"/>
  <c r="G23" i="41"/>
  <c r="G24" i="41"/>
  <c r="G25" i="41"/>
  <c r="G26" i="41"/>
  <c r="G27" i="41"/>
  <c r="G28" i="41"/>
  <c r="G29" i="41"/>
  <c r="G30" i="41"/>
  <c r="G31" i="41"/>
  <c r="G36" i="41"/>
  <c r="H4" i="41"/>
  <c r="H5" i="41"/>
  <c r="H6" i="41"/>
  <c r="H8" i="41"/>
  <c r="H9" i="41"/>
  <c r="H10" i="41"/>
  <c r="H11" i="41"/>
  <c r="H12" i="41"/>
  <c r="H13" i="41"/>
  <c r="H14" i="41"/>
  <c r="H15" i="41"/>
  <c r="H16" i="41"/>
  <c r="H17" i="41"/>
  <c r="H18" i="41"/>
  <c r="H19" i="41"/>
  <c r="H20" i="41"/>
  <c r="H21" i="41"/>
  <c r="H22" i="41"/>
  <c r="H23" i="41"/>
  <c r="H24" i="41"/>
  <c r="H25" i="41"/>
  <c r="H26" i="41"/>
  <c r="H27" i="41"/>
  <c r="H28" i="41"/>
  <c r="H29" i="41"/>
  <c r="H30" i="41"/>
  <c r="H31" i="41"/>
  <c r="H36" i="41"/>
  <c r="J36" i="41"/>
  <c r="K4" i="41"/>
  <c r="K5" i="41"/>
  <c r="K6" i="41"/>
  <c r="K8" i="41"/>
  <c r="K9" i="41"/>
  <c r="K10" i="41"/>
  <c r="K11" i="41"/>
  <c r="K12" i="41"/>
  <c r="K13" i="41"/>
  <c r="K14" i="41"/>
  <c r="K15" i="41"/>
  <c r="K16" i="41"/>
  <c r="K17" i="41"/>
  <c r="K18" i="41"/>
  <c r="K19" i="41"/>
  <c r="K20" i="41"/>
  <c r="K21" i="41"/>
  <c r="K22" i="41"/>
  <c r="K23" i="41"/>
  <c r="K24" i="41"/>
  <c r="K25" i="41"/>
  <c r="K26" i="41"/>
  <c r="K27" i="41"/>
  <c r="K28" i="41"/>
  <c r="K29" i="41"/>
  <c r="K30" i="41"/>
  <c r="K31" i="41"/>
  <c r="K36" i="41"/>
  <c r="L4" i="50"/>
  <c r="L4" i="41"/>
  <c r="L5" i="50"/>
  <c r="L5" i="41"/>
  <c r="L5" i="22" s="1"/>
  <c r="L6" i="50"/>
  <c r="L6" i="41"/>
  <c r="L6" i="22" s="1"/>
  <c r="L8" i="50"/>
  <c r="L8" i="41"/>
  <c r="L9" i="50"/>
  <c r="L9" i="22" s="1"/>
  <c r="L9" i="41"/>
  <c r="L10" i="50"/>
  <c r="L10" i="41"/>
  <c r="L10" i="22" s="1"/>
  <c r="L11" i="50"/>
  <c r="L11" i="22" s="1"/>
  <c r="L11" i="41"/>
  <c r="L12" i="50"/>
  <c r="L12" i="22" s="1"/>
  <c r="L12" i="41"/>
  <c r="L14" i="50"/>
  <c r="L14" i="41"/>
  <c r="L14" i="22" s="1"/>
  <c r="L15" i="50"/>
  <c r="L15" i="41"/>
  <c r="L16" i="50"/>
  <c r="L16" i="41"/>
  <c r="L17" i="50"/>
  <c r="L17" i="22" s="1"/>
  <c r="L17" i="41"/>
  <c r="L18" i="50"/>
  <c r="L18" i="41"/>
  <c r="L19" i="50"/>
  <c r="L19" i="22" s="1"/>
  <c r="L19" i="41"/>
  <c r="L20" i="50"/>
  <c r="L20" i="41"/>
  <c r="L21" i="50"/>
  <c r="L21" i="41"/>
  <c r="L21" i="22"/>
  <c r="L22" i="50"/>
  <c r="L22" i="41"/>
  <c r="L22" i="22" s="1"/>
  <c r="L24" i="50"/>
  <c r="L24" i="41"/>
  <c r="L25" i="50"/>
  <c r="L25" i="41"/>
  <c r="L25" i="22" s="1"/>
  <c r="L26" i="50"/>
  <c r="L26" i="41"/>
  <c r="L27" i="50"/>
  <c r="L27" i="41"/>
  <c r="L28" i="50"/>
  <c r="L28" i="22" s="1"/>
  <c r="L28" i="41"/>
  <c r="L29" i="50"/>
  <c r="L29" i="41"/>
  <c r="L29" i="22"/>
  <c r="L30" i="50"/>
  <c r="L30" i="41"/>
  <c r="L30" i="22" s="1"/>
  <c r="L31" i="50"/>
  <c r="L31" i="41"/>
  <c r="L32" i="50"/>
  <c r="L32" i="22"/>
  <c r="L33" i="50"/>
  <c r="L33" i="22" s="1"/>
  <c r="L34" i="50"/>
  <c r="L34" i="22" s="1"/>
  <c r="L35" i="50"/>
  <c r="L35" i="22" s="1"/>
  <c r="L36" i="41"/>
  <c r="L37" i="50"/>
  <c r="L38" i="50"/>
  <c r="L39" i="50"/>
  <c r="L39" i="22" s="1"/>
  <c r="L40" i="50"/>
  <c r="L40" i="22" s="1"/>
  <c r="L41" i="50"/>
  <c r="L42" i="50"/>
  <c r="L43" i="50"/>
  <c r="L43" i="22" s="1"/>
  <c r="L44" i="50"/>
  <c r="L44" i="22" s="1"/>
  <c r="L45" i="50"/>
  <c r="L46" i="50"/>
  <c r="L47" i="50"/>
  <c r="L47" i="22" s="1"/>
  <c r="L48" i="50"/>
  <c r="L48" i="22" s="1"/>
  <c r="L49" i="50"/>
  <c r="B4" i="49"/>
  <c r="Q4" i="40"/>
  <c r="Q4" i="23" s="1"/>
  <c r="B4" i="23" s="1"/>
  <c r="B5" i="49"/>
  <c r="Q5" i="40"/>
  <c r="B6" i="49"/>
  <c r="Q6" i="40"/>
  <c r="Q6" i="23" s="1"/>
  <c r="B6" i="23" s="1"/>
  <c r="B8" i="49"/>
  <c r="Q8" i="40"/>
  <c r="B9" i="49"/>
  <c r="Q9" i="40"/>
  <c r="Q9" i="23" s="1"/>
  <c r="B9" i="23" s="1"/>
  <c r="B10" i="49"/>
  <c r="Q10" i="40"/>
  <c r="B11" i="49"/>
  <c r="Q11" i="40"/>
  <c r="Q11" i="23" s="1"/>
  <c r="B11" i="23" s="1"/>
  <c r="B12" i="49"/>
  <c r="Q12" i="40"/>
  <c r="R12" i="40"/>
  <c r="B13" i="49"/>
  <c r="Q13" i="23" s="1"/>
  <c r="B13" i="23" s="1"/>
  <c r="Q13" i="40"/>
  <c r="B14" i="49"/>
  <c r="Q14" i="40"/>
  <c r="Q14" i="23" s="1"/>
  <c r="B14" i="23" s="1"/>
  <c r="B15" i="49"/>
  <c r="Q15" i="23" s="1"/>
  <c r="B15" i="23" s="1"/>
  <c r="Q15" i="40"/>
  <c r="B16" i="49"/>
  <c r="Q16" i="40"/>
  <c r="Q16" i="23" s="1"/>
  <c r="B16" i="23" s="1"/>
  <c r="B17" i="49"/>
  <c r="Q17" i="23" s="1"/>
  <c r="B17" i="23" s="1"/>
  <c r="Q17" i="40"/>
  <c r="B18" i="49"/>
  <c r="Q18" i="40"/>
  <c r="Q18" i="23" s="1"/>
  <c r="B18" i="23" s="1"/>
  <c r="B19" i="49"/>
  <c r="Q19" i="40"/>
  <c r="Q19" i="23"/>
  <c r="B19" i="23" s="1"/>
  <c r="B20" i="49"/>
  <c r="R20" i="23" s="1"/>
  <c r="Q20" i="40"/>
  <c r="B21" i="49"/>
  <c r="Q21" i="40"/>
  <c r="Q21" i="23"/>
  <c r="B21" i="23" s="1"/>
  <c r="B22" i="49"/>
  <c r="Q22" i="40"/>
  <c r="Q22" i="23" s="1"/>
  <c r="B22" i="23" s="1"/>
  <c r="B23" i="49"/>
  <c r="Q23" i="40"/>
  <c r="B24" i="49"/>
  <c r="Q24" i="40"/>
  <c r="B25" i="49"/>
  <c r="Q25" i="40"/>
  <c r="Q25" i="23"/>
  <c r="B25" i="23" s="1"/>
  <c r="B26" i="49"/>
  <c r="Q26" i="40"/>
  <c r="Q26" i="23" s="1"/>
  <c r="B26" i="23" s="1"/>
  <c r="B27" i="49"/>
  <c r="Q27" i="40"/>
  <c r="Q27" i="23" s="1"/>
  <c r="B27" i="23" s="1"/>
  <c r="B28" i="49"/>
  <c r="Q28" i="40"/>
  <c r="B29" i="49"/>
  <c r="Q29" i="23" s="1"/>
  <c r="B29" i="23" s="1"/>
  <c r="Q29" i="40"/>
  <c r="B30" i="49"/>
  <c r="Q30" i="40"/>
  <c r="Q30" i="23" s="1"/>
  <c r="R30" i="40"/>
  <c r="R30" i="23" s="1"/>
  <c r="B31" i="49"/>
  <c r="Q31" i="23" s="1"/>
  <c r="B31" i="23" s="1"/>
  <c r="Q31" i="40"/>
  <c r="B32" i="49"/>
  <c r="B33" i="49"/>
  <c r="B33" i="23" s="1"/>
  <c r="B34" i="49"/>
  <c r="B34" i="23" s="1"/>
  <c r="B35" i="49"/>
  <c r="B35" i="23"/>
  <c r="B36" i="49"/>
  <c r="B36" i="40"/>
  <c r="B36" i="23" s="1"/>
  <c r="B38" i="49"/>
  <c r="B38" i="23"/>
  <c r="B39" i="49"/>
  <c r="B39" i="23" s="1"/>
  <c r="B40" i="49"/>
  <c r="B40" i="23" s="1"/>
  <c r="B41" i="49"/>
  <c r="B41" i="23" s="1"/>
  <c r="B42" i="49"/>
  <c r="B42" i="23" s="1"/>
  <c r="B43" i="49"/>
  <c r="B43" i="23" s="1"/>
  <c r="B44" i="49"/>
  <c r="B44" i="23" s="1"/>
  <c r="B45" i="49"/>
  <c r="B45" i="23" s="1"/>
  <c r="B46" i="49"/>
  <c r="B46" i="23" s="1"/>
  <c r="B47" i="49"/>
  <c r="B47" i="23" s="1"/>
  <c r="B48" i="49"/>
  <c r="B48" i="23" s="1"/>
  <c r="C4" i="49"/>
  <c r="C4" i="40"/>
  <c r="C6" i="49"/>
  <c r="C6" i="40"/>
  <c r="C8" i="49"/>
  <c r="C8" i="23" s="1"/>
  <c r="C8" i="40"/>
  <c r="C9" i="49"/>
  <c r="C9" i="40"/>
  <c r="C9" i="23"/>
  <c r="C10" i="49"/>
  <c r="C10" i="40"/>
  <c r="C10" i="23" s="1"/>
  <c r="C11" i="49"/>
  <c r="C11" i="40"/>
  <c r="C12" i="49"/>
  <c r="C12" i="40"/>
  <c r="C14" i="49"/>
  <c r="C14" i="40"/>
  <c r="C16" i="49"/>
  <c r="C16" i="23" s="1"/>
  <c r="C16" i="40"/>
  <c r="C19" i="49"/>
  <c r="C19" i="23" s="1"/>
  <c r="C19" i="40"/>
  <c r="C20" i="49"/>
  <c r="C20" i="40"/>
  <c r="C20" i="23"/>
  <c r="C21" i="49"/>
  <c r="C21" i="40"/>
  <c r="C21" i="23" s="1"/>
  <c r="C22" i="49"/>
  <c r="C22" i="23" s="1"/>
  <c r="C22" i="40"/>
  <c r="C24" i="49"/>
  <c r="C24" i="40"/>
  <c r="C24" i="23" s="1"/>
  <c r="C26" i="49"/>
  <c r="C26" i="40"/>
  <c r="C26" i="23" s="1"/>
  <c r="C27" i="49"/>
  <c r="C27" i="40"/>
  <c r="C28" i="49"/>
  <c r="C28" i="40"/>
  <c r="C30" i="49"/>
  <c r="C30" i="40"/>
  <c r="C33" i="49"/>
  <c r="C33" i="23" s="1"/>
  <c r="C34" i="49"/>
  <c r="C34" i="23" s="1"/>
  <c r="C35" i="49"/>
  <c r="C36" i="49" s="1"/>
  <c r="C36" i="23" s="1"/>
  <c r="C36" i="40"/>
  <c r="C37" i="49"/>
  <c r="C37" i="23" s="1"/>
  <c r="C38" i="49"/>
  <c r="C38" i="23" s="1"/>
  <c r="C39" i="49"/>
  <c r="C39" i="23" s="1"/>
  <c r="C40" i="49"/>
  <c r="C42" i="49"/>
  <c r="C43" i="49"/>
  <c r="C43" i="23" s="1"/>
  <c r="C44" i="49"/>
  <c r="C44" i="23" s="1"/>
  <c r="C45" i="49"/>
  <c r="C46" i="49"/>
  <c r="C48" i="49"/>
  <c r="C48" i="23" s="1"/>
  <c r="D4" i="49"/>
  <c r="D4" i="40"/>
  <c r="D5" i="49"/>
  <c r="D5" i="40"/>
  <c r="D5" i="23" s="1"/>
  <c r="D6" i="49"/>
  <c r="D6" i="40"/>
  <c r="D6" i="23"/>
  <c r="D8" i="49"/>
  <c r="D8" i="40"/>
  <c r="D9" i="49"/>
  <c r="D9" i="40"/>
  <c r="D9" i="23" s="1"/>
  <c r="D10" i="49"/>
  <c r="D10" i="40"/>
  <c r="D11" i="49"/>
  <c r="D11" i="40"/>
  <c r="D12" i="49"/>
  <c r="D12" i="23" s="1"/>
  <c r="D12" i="40"/>
  <c r="D15" i="49"/>
  <c r="D15" i="40"/>
  <c r="D16" i="49"/>
  <c r="D16" i="40"/>
  <c r="D16" i="23"/>
  <c r="D17" i="49"/>
  <c r="D17" i="23" s="1"/>
  <c r="D17" i="40"/>
  <c r="D19" i="49"/>
  <c r="D19" i="23" s="1"/>
  <c r="D19" i="40"/>
  <c r="D20" i="49"/>
  <c r="D20" i="40"/>
  <c r="D20" i="23" s="1"/>
  <c r="D21" i="49"/>
  <c r="D21" i="40"/>
  <c r="D22" i="49"/>
  <c r="D22" i="40"/>
  <c r="D22" i="23" s="1"/>
  <c r="D23" i="49"/>
  <c r="D23" i="23" s="1"/>
  <c r="D23" i="40"/>
  <c r="D24" i="49"/>
  <c r="D24" i="40"/>
  <c r="D25" i="49"/>
  <c r="D25" i="23" s="1"/>
  <c r="D25" i="40"/>
  <c r="D26" i="49"/>
  <c r="D26" i="40"/>
  <c r="D26" i="23"/>
  <c r="D27" i="49"/>
  <c r="D27" i="40"/>
  <c r="D27" i="23" s="1"/>
  <c r="D28" i="49"/>
  <c r="D28" i="40"/>
  <c r="D30" i="49"/>
  <c r="D30" i="40"/>
  <c r="D30" i="23" s="1"/>
  <c r="D31" i="49"/>
  <c r="D31" i="40"/>
  <c r="D33" i="49"/>
  <c r="D33" i="23" s="1"/>
  <c r="D34" i="49"/>
  <c r="D34" i="23"/>
  <c r="D35" i="49"/>
  <c r="D36" i="49"/>
  <c r="D36" i="40"/>
  <c r="D36" i="23"/>
  <c r="D37" i="49"/>
  <c r="D37" i="23" s="1"/>
  <c r="D38" i="49"/>
  <c r="D38" i="23" s="1"/>
  <c r="D39" i="49"/>
  <c r="D40" i="49"/>
  <c r="D41" i="49"/>
  <c r="D41" i="23" s="1"/>
  <c r="D42" i="49"/>
  <c r="D42" i="23" s="1"/>
  <c r="D43" i="49"/>
  <c r="D44" i="49"/>
  <c r="D45" i="49"/>
  <c r="D45" i="23" s="1"/>
  <c r="D46" i="49"/>
  <c r="D46" i="23" s="1"/>
  <c r="D48" i="49"/>
  <c r="D49" i="49"/>
  <c r="E4" i="49"/>
  <c r="E4" i="40"/>
  <c r="E4" i="23"/>
  <c r="E6" i="49"/>
  <c r="E6" i="23" s="1"/>
  <c r="E6" i="40"/>
  <c r="E8" i="49"/>
  <c r="E8" i="40"/>
  <c r="E8" i="23" s="1"/>
  <c r="E9" i="49"/>
  <c r="E9" i="40"/>
  <c r="E9" i="23" s="1"/>
  <c r="E10" i="49"/>
  <c r="E10" i="40"/>
  <c r="E10" i="23" s="1"/>
  <c r="E11" i="49"/>
  <c r="E11" i="40"/>
  <c r="E12" i="49"/>
  <c r="E12" i="40"/>
  <c r="E14" i="49"/>
  <c r="E14" i="40"/>
  <c r="E14" i="23"/>
  <c r="E15" i="49"/>
  <c r="E15" i="23" s="1"/>
  <c r="E15" i="40"/>
  <c r="E16" i="49"/>
  <c r="E16" i="40"/>
  <c r="E17" i="49"/>
  <c r="E17" i="40"/>
  <c r="E19" i="49"/>
  <c r="E19" i="40"/>
  <c r="E20" i="49"/>
  <c r="E20" i="40"/>
  <c r="E20" i="23" s="1"/>
  <c r="E21" i="49"/>
  <c r="E21" i="23" s="1"/>
  <c r="E21" i="40"/>
  <c r="E22" i="49"/>
  <c r="E22" i="23" s="1"/>
  <c r="E22" i="40"/>
  <c r="E23" i="49"/>
  <c r="E23" i="23" s="1"/>
  <c r="E23" i="40"/>
  <c r="E24" i="49"/>
  <c r="E24" i="23" s="1"/>
  <c r="E24" i="40"/>
  <c r="E25" i="49"/>
  <c r="E25" i="23" s="1"/>
  <c r="E25" i="40"/>
  <c r="E26" i="49"/>
  <c r="E26" i="40"/>
  <c r="E26" i="23" s="1"/>
  <c r="E27" i="49"/>
  <c r="E27" i="40"/>
  <c r="E27" i="23" s="1"/>
  <c r="E28" i="49"/>
  <c r="E28" i="40"/>
  <c r="E28" i="23" s="1"/>
  <c r="E29" i="49"/>
  <c r="E29" i="23" s="1"/>
  <c r="E29" i="40"/>
  <c r="E30" i="49"/>
  <c r="E30" i="40"/>
  <c r="E31" i="49"/>
  <c r="E31" i="40"/>
  <c r="E33" i="49"/>
  <c r="E33" i="23" s="1"/>
  <c r="E34" i="49"/>
  <c r="E34" i="23" s="1"/>
  <c r="E35" i="49"/>
  <c r="E35" i="23" s="1"/>
  <c r="E36" i="49"/>
  <c r="E36" i="40"/>
  <c r="E36" i="23" s="1"/>
  <c r="E37" i="49"/>
  <c r="E37" i="23" s="1"/>
  <c r="E38" i="49"/>
  <c r="E38" i="23" s="1"/>
  <c r="E39" i="49"/>
  <c r="E39" i="23" s="1"/>
  <c r="E40" i="49"/>
  <c r="E40" i="23" s="1"/>
  <c r="E41" i="49"/>
  <c r="E41" i="23" s="1"/>
  <c r="E42" i="49"/>
  <c r="E42" i="23" s="1"/>
  <c r="E43" i="49"/>
  <c r="E43" i="23" s="1"/>
  <c r="E44" i="49"/>
  <c r="E44" i="23" s="1"/>
  <c r="E45" i="49"/>
  <c r="E45" i="23" s="1"/>
  <c r="E46" i="49"/>
  <c r="E46" i="23" s="1"/>
  <c r="E47" i="49"/>
  <c r="E47" i="23" s="1"/>
  <c r="E48" i="49"/>
  <c r="E48" i="23" s="1"/>
  <c r="E49" i="49"/>
  <c r="E49" i="23"/>
  <c r="F4" i="49"/>
  <c r="F4" i="23" s="1"/>
  <c r="F4" i="40"/>
  <c r="F6" i="49"/>
  <c r="F6" i="40"/>
  <c r="F8" i="49"/>
  <c r="F8" i="40"/>
  <c r="F8" i="23" s="1"/>
  <c r="F9" i="49"/>
  <c r="F9" i="40"/>
  <c r="F10" i="49"/>
  <c r="F10" i="23" s="1"/>
  <c r="F10" i="40"/>
  <c r="F11" i="49"/>
  <c r="F11" i="23" s="1"/>
  <c r="F11" i="40"/>
  <c r="F12" i="49"/>
  <c r="F12" i="40"/>
  <c r="F12" i="23"/>
  <c r="F14" i="49"/>
  <c r="F14" i="23" s="1"/>
  <c r="F14" i="40"/>
  <c r="F15" i="49"/>
  <c r="F15" i="23" s="1"/>
  <c r="F15" i="40"/>
  <c r="F16" i="49"/>
  <c r="F16" i="40"/>
  <c r="F16" i="23" s="1"/>
  <c r="F17" i="49"/>
  <c r="F17" i="40"/>
  <c r="F17" i="23" s="1"/>
  <c r="F19" i="49"/>
  <c r="F19" i="40"/>
  <c r="F19" i="23" s="1"/>
  <c r="F20" i="49"/>
  <c r="F20" i="23" s="1"/>
  <c r="F20" i="40"/>
  <c r="F21" i="49"/>
  <c r="F21" i="40"/>
  <c r="F22" i="49"/>
  <c r="F22" i="23" s="1"/>
  <c r="F22" i="40"/>
  <c r="F23" i="49"/>
  <c r="F23" i="23" s="1"/>
  <c r="F23" i="40"/>
  <c r="F24" i="49"/>
  <c r="F24" i="23" s="1"/>
  <c r="F24" i="40"/>
  <c r="F25" i="49"/>
  <c r="F25" i="40"/>
  <c r="F26" i="49"/>
  <c r="F26" i="40"/>
  <c r="F27" i="49"/>
  <c r="F27" i="40"/>
  <c r="F27" i="23" s="1"/>
  <c r="F28" i="49"/>
  <c r="F28" i="23" s="1"/>
  <c r="F28" i="40"/>
  <c r="F30" i="49"/>
  <c r="F30" i="23" s="1"/>
  <c r="F30" i="40"/>
  <c r="F31" i="49"/>
  <c r="F31" i="23" s="1"/>
  <c r="F31" i="40"/>
  <c r="F32" i="49"/>
  <c r="F32" i="23" s="1"/>
  <c r="F33" i="49"/>
  <c r="F33" i="23" s="1"/>
  <c r="F34" i="49"/>
  <c r="F35" i="49"/>
  <c r="F35" i="23" s="1"/>
  <c r="F36" i="49"/>
  <c r="F36" i="23" s="1"/>
  <c r="F36" i="40"/>
  <c r="F37" i="49"/>
  <c r="F37" i="23" s="1"/>
  <c r="F38" i="49"/>
  <c r="F38" i="23" s="1"/>
  <c r="F39" i="49"/>
  <c r="F39" i="23" s="1"/>
  <c r="F40" i="49"/>
  <c r="F40" i="23" s="1"/>
  <c r="F41" i="49"/>
  <c r="F41" i="23" s="1"/>
  <c r="F42" i="49"/>
  <c r="F42" i="23" s="1"/>
  <c r="F43" i="49"/>
  <c r="F43" i="23" s="1"/>
  <c r="F44" i="49"/>
  <c r="F44" i="23"/>
  <c r="F45" i="49"/>
  <c r="F45" i="23" s="1"/>
  <c r="F46" i="49"/>
  <c r="F46" i="23" s="1"/>
  <c r="F47" i="49"/>
  <c r="F47" i="23" s="1"/>
  <c r="F48" i="49"/>
  <c r="F48" i="23" s="1"/>
  <c r="F49" i="49"/>
  <c r="F49" i="23" s="1"/>
  <c r="G4" i="49"/>
  <c r="G4" i="23" s="1"/>
  <c r="G4" i="40"/>
  <c r="G5" i="49"/>
  <c r="G5" i="40"/>
  <c r="G5" i="23"/>
  <c r="G6" i="49"/>
  <c r="G6" i="40"/>
  <c r="G6" i="23"/>
  <c r="G8" i="49"/>
  <c r="G8" i="40"/>
  <c r="G9" i="49"/>
  <c r="G9" i="40"/>
  <c r="G10" i="49"/>
  <c r="G10" i="40"/>
  <c r="G11" i="49"/>
  <c r="G11" i="40"/>
  <c r="G12" i="49"/>
  <c r="G12" i="23" s="1"/>
  <c r="G12" i="40"/>
  <c r="G13" i="49"/>
  <c r="G13" i="40"/>
  <c r="G13" i="23"/>
  <c r="G14" i="49"/>
  <c r="G14" i="40"/>
  <c r="G14" i="23"/>
  <c r="G15" i="49"/>
  <c r="G15" i="23" s="1"/>
  <c r="G15" i="40"/>
  <c r="G16" i="49"/>
  <c r="G16" i="40"/>
  <c r="G16" i="23" s="1"/>
  <c r="G17" i="49"/>
  <c r="G17" i="40"/>
  <c r="G18" i="49"/>
  <c r="G18" i="40"/>
  <c r="G18" i="23" s="1"/>
  <c r="G19" i="49"/>
  <c r="G19" i="40"/>
  <c r="G20" i="49"/>
  <c r="G20" i="40"/>
  <c r="G21" i="49"/>
  <c r="G21" i="40"/>
  <c r="G21" i="23"/>
  <c r="G22" i="49"/>
  <c r="G22" i="23" s="1"/>
  <c r="G22" i="40"/>
  <c r="G23" i="49"/>
  <c r="G23" i="40"/>
  <c r="G23" i="23" s="1"/>
  <c r="G24" i="49"/>
  <c r="G24" i="40"/>
  <c r="G24" i="23" s="1"/>
  <c r="G25" i="49"/>
  <c r="G25" i="40"/>
  <c r="G26" i="49"/>
  <c r="G26" i="40"/>
  <c r="G27" i="49"/>
  <c r="G27" i="23" s="1"/>
  <c r="G27" i="40"/>
  <c r="G28" i="49"/>
  <c r="G28" i="40"/>
  <c r="G29" i="49"/>
  <c r="G29" i="23" s="1"/>
  <c r="G29" i="40"/>
  <c r="G30" i="49"/>
  <c r="G30" i="40"/>
  <c r="G30" i="23" s="1"/>
  <c r="G31" i="49"/>
  <c r="G31" i="40"/>
  <c r="G31" i="23"/>
  <c r="G32" i="49"/>
  <c r="G33" i="49"/>
  <c r="G33" i="23" s="1"/>
  <c r="G34" i="49"/>
  <c r="G34" i="23" s="1"/>
  <c r="G35" i="49"/>
  <c r="G35" i="23" s="1"/>
  <c r="G36" i="40"/>
  <c r="G37" i="49"/>
  <c r="G38" i="49"/>
  <c r="G38" i="23" s="1"/>
  <c r="G39" i="49"/>
  <c r="G39" i="23" s="1"/>
  <c r="G40" i="49"/>
  <c r="G40" i="23" s="1"/>
  <c r="G41" i="49"/>
  <c r="G41" i="23" s="1"/>
  <c r="G42" i="49"/>
  <c r="G42" i="23" s="1"/>
  <c r="G43" i="49"/>
  <c r="G43" i="23" s="1"/>
  <c r="G44" i="49"/>
  <c r="G44" i="23" s="1"/>
  <c r="G45" i="49"/>
  <c r="G45" i="23"/>
  <c r="G46" i="49"/>
  <c r="G46" i="23" s="1"/>
  <c r="G47" i="49"/>
  <c r="G47" i="23" s="1"/>
  <c r="G48" i="49"/>
  <c r="G48" i="23" s="1"/>
  <c r="G49" i="49"/>
  <c r="G49" i="23"/>
  <c r="H4" i="49"/>
  <c r="H4" i="23" s="1"/>
  <c r="H4" i="40"/>
  <c r="H5" i="49"/>
  <c r="H5" i="40"/>
  <c r="H5" i="23" s="1"/>
  <c r="H6" i="49"/>
  <c r="H6" i="40"/>
  <c r="H8" i="49"/>
  <c r="H8" i="40"/>
  <c r="H8" i="23" s="1"/>
  <c r="H9" i="49"/>
  <c r="H9" i="40"/>
  <c r="H10" i="49"/>
  <c r="H10" i="40"/>
  <c r="H11" i="49"/>
  <c r="H11" i="40"/>
  <c r="H11" i="23"/>
  <c r="H12" i="49"/>
  <c r="H12" i="23" s="1"/>
  <c r="H12" i="40"/>
  <c r="H13" i="49"/>
  <c r="H13" i="40"/>
  <c r="H13" i="23" s="1"/>
  <c r="H14" i="49"/>
  <c r="H14" i="40"/>
  <c r="H14" i="23" s="1"/>
  <c r="H15" i="49"/>
  <c r="H15" i="40"/>
  <c r="H16" i="49"/>
  <c r="H16" i="40"/>
  <c r="H17" i="49"/>
  <c r="H17" i="23" s="1"/>
  <c r="H17" i="40"/>
  <c r="H18" i="49"/>
  <c r="H18" i="40"/>
  <c r="H19" i="49"/>
  <c r="H19" i="23" s="1"/>
  <c r="H19" i="40"/>
  <c r="H20" i="49"/>
  <c r="H20" i="40"/>
  <c r="H20" i="23" s="1"/>
  <c r="H21" i="49"/>
  <c r="H21" i="40"/>
  <c r="H21" i="23"/>
  <c r="H22" i="49"/>
  <c r="H22" i="40"/>
  <c r="H22" i="23" s="1"/>
  <c r="H23" i="49"/>
  <c r="H23" i="40"/>
  <c r="H23" i="23" s="1"/>
  <c r="H24" i="49"/>
  <c r="H24" i="40"/>
  <c r="H25" i="49"/>
  <c r="H25" i="40"/>
  <c r="H26" i="49"/>
  <c r="H26" i="40"/>
  <c r="H27" i="49"/>
  <c r="H27" i="40"/>
  <c r="H27" i="23" s="1"/>
  <c r="H28" i="49"/>
  <c r="H28" i="40"/>
  <c r="H28" i="23"/>
  <c r="H29" i="49"/>
  <c r="H29" i="23" s="1"/>
  <c r="H29" i="40"/>
  <c r="H30" i="49"/>
  <c r="H30" i="40"/>
  <c r="H31" i="49"/>
  <c r="H31" i="40"/>
  <c r="H31" i="23" s="1"/>
  <c r="H32" i="49"/>
  <c r="H33" i="49"/>
  <c r="H34" i="49"/>
  <c r="H34" i="23" s="1"/>
  <c r="H35" i="49"/>
  <c r="H36" i="49" s="1"/>
  <c r="H36" i="40"/>
  <c r="H37" i="49"/>
  <c r="H37" i="23" s="1"/>
  <c r="H38" i="49"/>
  <c r="H38" i="23"/>
  <c r="H39" i="49"/>
  <c r="H39" i="23" s="1"/>
  <c r="H40" i="49"/>
  <c r="H40" i="23" s="1"/>
  <c r="H41" i="49"/>
  <c r="H41" i="23" s="1"/>
  <c r="H42" i="49"/>
  <c r="H42" i="23"/>
  <c r="H43" i="49"/>
  <c r="H43" i="23" s="1"/>
  <c r="H44" i="49"/>
  <c r="H44" i="23" s="1"/>
  <c r="H45" i="49"/>
  <c r="H45" i="23" s="1"/>
  <c r="H46" i="49"/>
  <c r="H46" i="23" s="1"/>
  <c r="H47" i="49"/>
  <c r="H47" i="23" s="1"/>
  <c r="H48" i="49"/>
  <c r="H48" i="23" s="1"/>
  <c r="H49" i="49"/>
  <c r="H49" i="23" s="1"/>
  <c r="I4" i="49"/>
  <c r="I4" i="40"/>
  <c r="I5" i="49"/>
  <c r="I5" i="40"/>
  <c r="I5" i="23" s="1"/>
  <c r="I6" i="49"/>
  <c r="I6" i="40"/>
  <c r="I8" i="49"/>
  <c r="I8" i="40"/>
  <c r="I9" i="49"/>
  <c r="I9" i="40"/>
  <c r="I9" i="23"/>
  <c r="I10" i="49"/>
  <c r="I10" i="23" s="1"/>
  <c r="I10" i="40"/>
  <c r="I11" i="49"/>
  <c r="I11" i="40"/>
  <c r="I11" i="23" s="1"/>
  <c r="I12" i="49"/>
  <c r="I12" i="40"/>
  <c r="I12" i="23" s="1"/>
  <c r="I13" i="49"/>
  <c r="I13" i="40"/>
  <c r="I14" i="49"/>
  <c r="I14" i="40"/>
  <c r="I15" i="49"/>
  <c r="I15" i="23" s="1"/>
  <c r="I15" i="40"/>
  <c r="I16" i="49"/>
  <c r="I16" i="40"/>
  <c r="I17" i="49"/>
  <c r="I17" i="23" s="1"/>
  <c r="I17" i="40"/>
  <c r="I18" i="49"/>
  <c r="I18" i="40"/>
  <c r="I18" i="23" s="1"/>
  <c r="I19" i="49"/>
  <c r="I19" i="40"/>
  <c r="I19" i="23"/>
  <c r="I20" i="49"/>
  <c r="I20" i="40"/>
  <c r="I20" i="23" s="1"/>
  <c r="I21" i="49"/>
  <c r="I21" i="40"/>
  <c r="I21" i="23" s="1"/>
  <c r="I22" i="49"/>
  <c r="I22" i="40"/>
  <c r="I23" i="49"/>
  <c r="I23" i="40"/>
  <c r="I24" i="49"/>
  <c r="I24" i="40"/>
  <c r="I25" i="49"/>
  <c r="I25" i="40"/>
  <c r="I25" i="23" s="1"/>
  <c r="I26" i="49"/>
  <c r="I26" i="40"/>
  <c r="I26" i="23"/>
  <c r="I27" i="49"/>
  <c r="I27" i="23" s="1"/>
  <c r="I27" i="40"/>
  <c r="I28" i="49"/>
  <c r="I28" i="40"/>
  <c r="I29" i="49"/>
  <c r="I29" i="40"/>
  <c r="I29" i="23" s="1"/>
  <c r="I30" i="49"/>
  <c r="I30" i="40"/>
  <c r="I31" i="49"/>
  <c r="I31" i="23" s="1"/>
  <c r="I31" i="40"/>
  <c r="I32" i="49"/>
  <c r="I32" i="23" s="1"/>
  <c r="I33" i="49"/>
  <c r="I34" i="49"/>
  <c r="I35" i="49"/>
  <c r="I35" i="23" s="1"/>
  <c r="I36" i="49"/>
  <c r="I36" i="23" s="1"/>
  <c r="I36" i="40"/>
  <c r="I37" i="49"/>
  <c r="I37" i="23" s="1"/>
  <c r="I38" i="49"/>
  <c r="I38" i="23" s="1"/>
  <c r="I39" i="49"/>
  <c r="I39" i="23" s="1"/>
  <c r="I40" i="49"/>
  <c r="I40" i="23" s="1"/>
  <c r="I41" i="49"/>
  <c r="I41" i="23" s="1"/>
  <c r="I42" i="49"/>
  <c r="I42" i="23" s="1"/>
  <c r="I43" i="49"/>
  <c r="I43" i="23"/>
  <c r="I44" i="49"/>
  <c r="I44" i="23" s="1"/>
  <c r="I45" i="49"/>
  <c r="I45" i="23" s="1"/>
  <c r="I46" i="49"/>
  <c r="I46" i="23" s="1"/>
  <c r="I47" i="49"/>
  <c r="I47" i="23"/>
  <c r="I48" i="49"/>
  <c r="I48" i="23" s="1"/>
  <c r="I49" i="49"/>
  <c r="I49" i="23" s="1"/>
  <c r="J4" i="49"/>
  <c r="J4" i="23" s="1"/>
  <c r="J4" i="40"/>
  <c r="J5" i="49"/>
  <c r="J5" i="23" s="1"/>
  <c r="J5" i="40"/>
  <c r="J6" i="49"/>
  <c r="J6" i="40"/>
  <c r="J6" i="23"/>
  <c r="J8" i="49"/>
  <c r="J8" i="23" s="1"/>
  <c r="J8" i="40"/>
  <c r="J9" i="49"/>
  <c r="J9" i="23" s="1"/>
  <c r="J9" i="40"/>
  <c r="J10" i="49"/>
  <c r="J10" i="40"/>
  <c r="J10" i="23" s="1"/>
  <c r="J11" i="49"/>
  <c r="J11" i="40"/>
  <c r="J11" i="23" s="1"/>
  <c r="J12" i="49"/>
  <c r="J12" i="40"/>
  <c r="J12" i="23" s="1"/>
  <c r="J13" i="49"/>
  <c r="J13" i="23" s="1"/>
  <c r="J13" i="40"/>
  <c r="J14" i="49"/>
  <c r="J14" i="40"/>
  <c r="J15" i="49"/>
  <c r="J15" i="23" s="1"/>
  <c r="J15" i="40"/>
  <c r="J16" i="49"/>
  <c r="J16" i="23" s="1"/>
  <c r="J16" i="40"/>
  <c r="J17" i="49"/>
  <c r="J17" i="23" s="1"/>
  <c r="J17" i="40"/>
  <c r="J18" i="49"/>
  <c r="J18" i="40"/>
  <c r="J19" i="49"/>
  <c r="J19" i="40"/>
  <c r="J20" i="49"/>
  <c r="J20" i="40"/>
  <c r="J20" i="23" s="1"/>
  <c r="J21" i="49"/>
  <c r="J21" i="23" s="1"/>
  <c r="J21" i="40"/>
  <c r="J22" i="49"/>
  <c r="J22" i="23" s="1"/>
  <c r="J22" i="40"/>
  <c r="J23" i="49"/>
  <c r="J23" i="23" s="1"/>
  <c r="J23" i="40"/>
  <c r="J24" i="49"/>
  <c r="J24" i="23" s="1"/>
  <c r="J24" i="40"/>
  <c r="J25" i="49"/>
  <c r="J25" i="40"/>
  <c r="J25" i="23"/>
  <c r="J26" i="49"/>
  <c r="J26" i="40"/>
  <c r="J27" i="49"/>
  <c r="J27" i="40"/>
  <c r="J27" i="23" s="1"/>
  <c r="J28" i="49"/>
  <c r="J28" i="40"/>
  <c r="J28" i="23" s="1"/>
  <c r="J29" i="49"/>
  <c r="J29" i="40"/>
  <c r="J30" i="49"/>
  <c r="J30" i="23" s="1"/>
  <c r="J30" i="40"/>
  <c r="J31" i="49"/>
  <c r="J31" i="23" s="1"/>
  <c r="J31" i="40"/>
  <c r="J32" i="49"/>
  <c r="J32" i="23" s="1"/>
  <c r="J33" i="49"/>
  <c r="J33" i="23" s="1"/>
  <c r="J34" i="49"/>
  <c r="J35" i="49"/>
  <c r="J35" i="23" s="1"/>
  <c r="J36" i="49"/>
  <c r="J36" i="23" s="1"/>
  <c r="J36" i="40"/>
  <c r="J37" i="49"/>
  <c r="J37" i="23" s="1"/>
  <c r="J38" i="49"/>
  <c r="J38" i="23" s="1"/>
  <c r="J39" i="49"/>
  <c r="J39" i="23" s="1"/>
  <c r="J40" i="49"/>
  <c r="J40" i="23" s="1"/>
  <c r="J41" i="49"/>
  <c r="J41" i="23" s="1"/>
  <c r="J42" i="49"/>
  <c r="J42" i="23" s="1"/>
  <c r="J43" i="49"/>
  <c r="J43" i="23" s="1"/>
  <c r="J44" i="49"/>
  <c r="J44" i="23" s="1"/>
  <c r="J45" i="49"/>
  <c r="J45" i="23" s="1"/>
  <c r="J46" i="49"/>
  <c r="J46" i="23" s="1"/>
  <c r="J47" i="49"/>
  <c r="J47" i="23" s="1"/>
  <c r="J48" i="49"/>
  <c r="J48" i="23"/>
  <c r="J49" i="49"/>
  <c r="J49" i="23" s="1"/>
  <c r="K4" i="49"/>
  <c r="K4" i="40"/>
  <c r="K4" i="23"/>
  <c r="K5" i="49"/>
  <c r="K5" i="40"/>
  <c r="K5" i="23"/>
  <c r="K6" i="49"/>
  <c r="K6" i="23" s="1"/>
  <c r="K6" i="40"/>
  <c r="K8" i="49"/>
  <c r="K8" i="40"/>
  <c r="K8" i="23" s="1"/>
  <c r="K9" i="49"/>
  <c r="K9" i="40"/>
  <c r="K10" i="49"/>
  <c r="K10" i="40"/>
  <c r="K10" i="23" s="1"/>
  <c r="K11" i="49"/>
  <c r="K11" i="40"/>
  <c r="K12" i="49"/>
  <c r="K12" i="40"/>
  <c r="K13" i="49"/>
  <c r="K13" i="40"/>
  <c r="K13" i="23"/>
  <c r="K14" i="49"/>
  <c r="K14" i="23" s="1"/>
  <c r="K14" i="40"/>
  <c r="K15" i="49"/>
  <c r="K15" i="40"/>
  <c r="K15" i="23" s="1"/>
  <c r="K16" i="49"/>
  <c r="K16" i="40"/>
  <c r="K16" i="23" s="1"/>
  <c r="K17" i="49"/>
  <c r="K17" i="40"/>
  <c r="K18" i="49"/>
  <c r="K18" i="40"/>
  <c r="K19" i="49"/>
  <c r="K19" i="23" s="1"/>
  <c r="K19" i="40"/>
  <c r="K20" i="49"/>
  <c r="K20" i="40"/>
  <c r="K21" i="49"/>
  <c r="K21" i="23" s="1"/>
  <c r="K21" i="40"/>
  <c r="K22" i="49"/>
  <c r="K22" i="40"/>
  <c r="K22" i="23" s="1"/>
  <c r="K23" i="49"/>
  <c r="K23" i="40"/>
  <c r="K23" i="23"/>
  <c r="K24" i="49"/>
  <c r="K24" i="40"/>
  <c r="K24" i="23" s="1"/>
  <c r="K25" i="49"/>
  <c r="K25" i="40"/>
  <c r="K25" i="23" s="1"/>
  <c r="K26" i="49"/>
  <c r="K26" i="40"/>
  <c r="K27" i="49"/>
  <c r="K27" i="40"/>
  <c r="K28" i="49"/>
  <c r="K28" i="40"/>
  <c r="K29" i="49"/>
  <c r="K29" i="40"/>
  <c r="K29" i="23" s="1"/>
  <c r="K30" i="49"/>
  <c r="K30" i="40"/>
  <c r="K30" i="23"/>
  <c r="K31" i="49"/>
  <c r="K31" i="23" s="1"/>
  <c r="K31" i="40"/>
  <c r="K32" i="49"/>
  <c r="K33" i="49"/>
  <c r="K33" i="23" s="1"/>
  <c r="K34" i="49"/>
  <c r="K34" i="23" s="1"/>
  <c r="K35" i="49"/>
  <c r="K36" i="49" s="1"/>
  <c r="K35" i="23"/>
  <c r="K36" i="40"/>
  <c r="K37" i="49"/>
  <c r="K37" i="23"/>
  <c r="K38" i="49"/>
  <c r="K38" i="23" s="1"/>
  <c r="K39" i="49"/>
  <c r="K39" i="23" s="1"/>
  <c r="K40" i="49"/>
  <c r="K40" i="23" s="1"/>
  <c r="K41" i="49"/>
  <c r="K41" i="23" s="1"/>
  <c r="K42" i="49"/>
  <c r="K42" i="23" s="1"/>
  <c r="K43" i="49"/>
  <c r="K43" i="23" s="1"/>
  <c r="K44" i="49"/>
  <c r="K44" i="23" s="1"/>
  <c r="K45" i="49"/>
  <c r="K45" i="23" s="1"/>
  <c r="K46" i="49"/>
  <c r="K46" i="23" s="1"/>
  <c r="K47" i="49"/>
  <c r="K47" i="23" s="1"/>
  <c r="K48" i="49"/>
  <c r="K48" i="23" s="1"/>
  <c r="K49" i="49"/>
  <c r="K49" i="23" s="1"/>
  <c r="L4" i="49"/>
  <c r="L4" i="23" s="1"/>
  <c r="L4" i="40"/>
  <c r="L5" i="49"/>
  <c r="L5" i="40"/>
  <c r="L5" i="23" s="1"/>
  <c r="L6" i="49"/>
  <c r="L6" i="40"/>
  <c r="L6" i="23" s="1"/>
  <c r="L8" i="49"/>
  <c r="L8" i="40"/>
  <c r="L8" i="23" s="1"/>
  <c r="L9" i="49"/>
  <c r="L9" i="23" s="1"/>
  <c r="L9" i="40"/>
  <c r="L10" i="49"/>
  <c r="L10" i="40"/>
  <c r="L11" i="49"/>
  <c r="L11" i="23" s="1"/>
  <c r="L11" i="40"/>
  <c r="L12" i="49"/>
  <c r="L12" i="23" s="1"/>
  <c r="L12" i="40"/>
  <c r="L14" i="49"/>
  <c r="L14" i="23" s="1"/>
  <c r="L14" i="40"/>
  <c r="L15" i="49"/>
  <c r="L15" i="40"/>
  <c r="L16" i="49"/>
  <c r="L16" i="40"/>
  <c r="L17" i="49"/>
  <c r="L17" i="40"/>
  <c r="L17" i="23" s="1"/>
  <c r="L18" i="49"/>
  <c r="L18" i="23" s="1"/>
  <c r="L18" i="40"/>
  <c r="L19" i="49"/>
  <c r="L19" i="23" s="1"/>
  <c r="L19" i="40"/>
  <c r="L20" i="49"/>
  <c r="L20" i="23" s="1"/>
  <c r="L20" i="40"/>
  <c r="L21" i="49"/>
  <c r="L21" i="23" s="1"/>
  <c r="L21" i="40"/>
  <c r="L22" i="49"/>
  <c r="L22" i="40"/>
  <c r="L22" i="23"/>
  <c r="L23" i="49"/>
  <c r="L23" i="40"/>
  <c r="L24" i="49"/>
  <c r="L24" i="40"/>
  <c r="L24" i="23" s="1"/>
  <c r="L25" i="49"/>
  <c r="L25" i="40"/>
  <c r="L25" i="23" s="1"/>
  <c r="L26" i="49"/>
  <c r="L26" i="40"/>
  <c r="L27" i="49"/>
  <c r="L27" i="23" s="1"/>
  <c r="L27" i="40"/>
  <c r="L28" i="49"/>
  <c r="L28" i="23" s="1"/>
  <c r="L28" i="40"/>
  <c r="L29" i="49"/>
  <c r="L29" i="40"/>
  <c r="L29" i="23"/>
  <c r="L30" i="49"/>
  <c r="L30" i="40"/>
  <c r="L30" i="23"/>
  <c r="L31" i="49"/>
  <c r="L31" i="40"/>
  <c r="L32" i="49"/>
  <c r="L32" i="23" s="1"/>
  <c r="L33" i="49"/>
  <c r="L33" i="23" s="1"/>
  <c r="L34" i="49"/>
  <c r="L34" i="23" s="1"/>
  <c r="L35" i="49"/>
  <c r="L35" i="23" s="1"/>
  <c r="L36" i="40"/>
  <c r="L37" i="49"/>
  <c r="L38" i="49"/>
  <c r="L39" i="49"/>
  <c r="L39" i="23" s="1"/>
  <c r="L40" i="49"/>
  <c r="L40" i="23" s="1"/>
  <c r="L41" i="49"/>
  <c r="L42" i="49"/>
  <c r="L42" i="23" s="1"/>
  <c r="L43" i="49"/>
  <c r="L43" i="23" s="1"/>
  <c r="L44" i="49"/>
  <c r="L44" i="23" s="1"/>
  <c r="L45" i="49"/>
  <c r="L46" i="49"/>
  <c r="L47" i="49"/>
  <c r="L47" i="23" s="1"/>
  <c r="L48" i="49"/>
  <c r="L48" i="23" s="1"/>
  <c r="L49" i="49"/>
  <c r="Q6" i="24"/>
  <c r="B6" i="24" s="1"/>
  <c r="Q11" i="24"/>
  <c r="B11" i="24" s="1"/>
  <c r="R30" i="24"/>
  <c r="B45" i="24"/>
  <c r="C9" i="24"/>
  <c r="C21" i="24"/>
  <c r="C43" i="24"/>
  <c r="D9" i="24"/>
  <c r="D20" i="24"/>
  <c r="D28" i="24"/>
  <c r="D38" i="24"/>
  <c r="D46" i="24"/>
  <c r="E11" i="24"/>
  <c r="E20" i="24"/>
  <c r="E28" i="24"/>
  <c r="E37" i="24"/>
  <c r="E45" i="24"/>
  <c r="F19" i="24"/>
  <c r="F27" i="24"/>
  <c r="F35" i="24"/>
  <c r="F43" i="24"/>
  <c r="G5" i="24"/>
  <c r="G14" i="24"/>
  <c r="G39" i="24"/>
  <c r="G47" i="24"/>
  <c r="H10" i="24"/>
  <c r="H18" i="24"/>
  <c r="H26" i="24"/>
  <c r="H34" i="24"/>
  <c r="H42" i="24"/>
  <c r="I4" i="24"/>
  <c r="I13" i="24"/>
  <c r="I21" i="24"/>
  <c r="I29" i="24"/>
  <c r="I37" i="24"/>
  <c r="I45" i="24"/>
  <c r="J4" i="24"/>
  <c r="J8" i="24"/>
  <c r="J13" i="24"/>
  <c r="J16" i="24"/>
  <c r="J21" i="24"/>
  <c r="J24" i="24"/>
  <c r="J29" i="24"/>
  <c r="J32" i="24"/>
  <c r="J37" i="24"/>
  <c r="J45" i="24"/>
  <c r="J48" i="24"/>
  <c r="K35" i="24"/>
  <c r="K43" i="24"/>
  <c r="L5" i="24"/>
  <c r="L15" i="24"/>
  <c r="L23" i="24"/>
  <c r="L31" i="24"/>
  <c r="L40" i="24"/>
  <c r="L48" i="24"/>
  <c r="P49" i="82"/>
  <c r="O49" i="82"/>
  <c r="N49" i="82"/>
  <c r="L49" i="82"/>
  <c r="K49" i="82"/>
  <c r="J49" i="82"/>
  <c r="I49" i="82"/>
  <c r="H49" i="82"/>
  <c r="G49" i="82"/>
  <c r="F49" i="82"/>
  <c r="E49" i="82"/>
  <c r="D49" i="82"/>
  <c r="C49" i="82"/>
  <c r="B49" i="82"/>
  <c r="P48" i="82"/>
  <c r="O48" i="82"/>
  <c r="N48" i="82"/>
  <c r="L48" i="82"/>
  <c r="K48" i="82"/>
  <c r="J48" i="82"/>
  <c r="I48" i="82"/>
  <c r="H48" i="82"/>
  <c r="G48" i="82"/>
  <c r="F48" i="82"/>
  <c r="E48" i="82"/>
  <c r="D48" i="82"/>
  <c r="C48" i="82"/>
  <c r="B48" i="82"/>
  <c r="P47" i="82"/>
  <c r="O47" i="82"/>
  <c r="N47" i="82"/>
  <c r="L47" i="82"/>
  <c r="K47" i="82"/>
  <c r="J47" i="82"/>
  <c r="I47" i="82"/>
  <c r="H47" i="82"/>
  <c r="G47" i="82"/>
  <c r="F47" i="82"/>
  <c r="E47" i="82"/>
  <c r="D47" i="82"/>
  <c r="C47" i="82"/>
  <c r="B47" i="82"/>
  <c r="P46" i="82"/>
  <c r="O46" i="82"/>
  <c r="N46" i="82"/>
  <c r="L46" i="82"/>
  <c r="K46" i="82"/>
  <c r="J46" i="82"/>
  <c r="I46" i="82"/>
  <c r="H46" i="82"/>
  <c r="G46" i="82"/>
  <c r="F46" i="82"/>
  <c r="E46" i="82"/>
  <c r="D46" i="82"/>
  <c r="C46" i="82"/>
  <c r="B46" i="82"/>
  <c r="P45" i="82"/>
  <c r="O45" i="82"/>
  <c r="N45" i="82"/>
  <c r="L45" i="82"/>
  <c r="K45" i="82"/>
  <c r="J45" i="82"/>
  <c r="I45" i="82"/>
  <c r="H45" i="82"/>
  <c r="G45" i="82"/>
  <c r="F45" i="82"/>
  <c r="E45" i="82"/>
  <c r="D45" i="82"/>
  <c r="C45" i="82"/>
  <c r="B45" i="82"/>
  <c r="P44" i="82"/>
  <c r="O44" i="82"/>
  <c r="N44" i="82"/>
  <c r="L44" i="82"/>
  <c r="K44" i="82"/>
  <c r="J44" i="82"/>
  <c r="I44" i="82"/>
  <c r="H44" i="82"/>
  <c r="G44" i="82"/>
  <c r="F44" i="82"/>
  <c r="E44" i="82"/>
  <c r="D44" i="82"/>
  <c r="C44" i="82"/>
  <c r="B44" i="82"/>
  <c r="P43" i="82"/>
  <c r="O43" i="82"/>
  <c r="N43" i="82"/>
  <c r="L43" i="82"/>
  <c r="K43" i="82"/>
  <c r="J43" i="82"/>
  <c r="I43" i="82"/>
  <c r="H43" i="82"/>
  <c r="G43" i="82"/>
  <c r="F43" i="82"/>
  <c r="E43" i="82"/>
  <c r="D43" i="82"/>
  <c r="C43" i="82"/>
  <c r="B43" i="82"/>
  <c r="P42" i="82"/>
  <c r="O42" i="82"/>
  <c r="N42" i="82"/>
  <c r="L42" i="82"/>
  <c r="K42" i="82"/>
  <c r="J42" i="82"/>
  <c r="I42" i="82"/>
  <c r="H42" i="82"/>
  <c r="G42" i="82"/>
  <c r="F42" i="82"/>
  <c r="E42" i="82"/>
  <c r="D42" i="82"/>
  <c r="C42" i="82"/>
  <c r="B42" i="82"/>
  <c r="P41" i="82"/>
  <c r="O41" i="82"/>
  <c r="N41" i="82"/>
  <c r="L41" i="82"/>
  <c r="K41" i="82"/>
  <c r="J41" i="82"/>
  <c r="I41" i="82"/>
  <c r="H41" i="82"/>
  <c r="G41" i="82"/>
  <c r="F41" i="82"/>
  <c r="E41" i="82"/>
  <c r="D41" i="82"/>
  <c r="C41" i="82"/>
  <c r="B41" i="82"/>
  <c r="P40" i="82"/>
  <c r="O40" i="82"/>
  <c r="N40" i="82"/>
  <c r="L40" i="82"/>
  <c r="K40" i="82"/>
  <c r="J40" i="82"/>
  <c r="I40" i="82"/>
  <c r="H40" i="82"/>
  <c r="G40" i="82"/>
  <c r="F40" i="82"/>
  <c r="E40" i="82"/>
  <c r="D40" i="82"/>
  <c r="C40" i="82"/>
  <c r="B40" i="82"/>
  <c r="P39" i="82"/>
  <c r="O39" i="82"/>
  <c r="N39" i="82"/>
  <c r="L39" i="82"/>
  <c r="K39" i="82"/>
  <c r="J39" i="82"/>
  <c r="I39" i="82"/>
  <c r="H39" i="82"/>
  <c r="G39" i="82"/>
  <c r="F39" i="82"/>
  <c r="E39" i="82"/>
  <c r="D39" i="82"/>
  <c r="C39" i="82"/>
  <c r="B39" i="82"/>
  <c r="P38" i="82"/>
  <c r="O38" i="82"/>
  <c r="N38" i="82"/>
  <c r="L38" i="82"/>
  <c r="K38" i="82"/>
  <c r="J38" i="82"/>
  <c r="I38" i="82"/>
  <c r="H38" i="82"/>
  <c r="G38" i="82"/>
  <c r="F38" i="82"/>
  <c r="E38" i="82"/>
  <c r="D38" i="82"/>
  <c r="C38" i="82"/>
  <c r="B38" i="82"/>
  <c r="L37" i="82"/>
  <c r="K37" i="82"/>
  <c r="J37" i="82"/>
  <c r="I37" i="82"/>
  <c r="H37" i="82"/>
  <c r="G37" i="82"/>
  <c r="F37" i="82"/>
  <c r="E37" i="82"/>
  <c r="D37" i="82"/>
  <c r="P34" i="82"/>
  <c r="O34" i="82"/>
  <c r="N34" i="82"/>
  <c r="L34" i="82"/>
  <c r="K34" i="82"/>
  <c r="J34" i="82"/>
  <c r="I34" i="82"/>
  <c r="H34" i="82"/>
  <c r="G34" i="82"/>
  <c r="F34" i="82"/>
  <c r="E34" i="82"/>
  <c r="D34" i="82"/>
  <c r="C34" i="82"/>
  <c r="B34" i="82"/>
  <c r="P33" i="82"/>
  <c r="O33" i="82"/>
  <c r="N33" i="82"/>
  <c r="L33" i="82"/>
  <c r="K33" i="82"/>
  <c r="J33" i="82"/>
  <c r="I33" i="82"/>
  <c r="H33" i="82"/>
  <c r="G33" i="82"/>
  <c r="F33" i="82"/>
  <c r="E33" i="82"/>
  <c r="D33" i="82"/>
  <c r="C33" i="82"/>
  <c r="B33" i="82"/>
  <c r="P32" i="82"/>
  <c r="O32" i="82"/>
  <c r="N32" i="82"/>
  <c r="L32" i="82"/>
  <c r="K32" i="82"/>
  <c r="J32" i="82"/>
  <c r="I32" i="82"/>
  <c r="H32" i="82"/>
  <c r="G32" i="82"/>
  <c r="F32" i="82"/>
  <c r="E32" i="82"/>
  <c r="D32" i="82"/>
  <c r="C32" i="82"/>
  <c r="B32" i="82"/>
  <c r="B31" i="82"/>
  <c r="B30" i="82"/>
  <c r="B29" i="82"/>
  <c r="B28" i="82"/>
  <c r="B27" i="82"/>
  <c r="B26" i="82"/>
  <c r="B25" i="82"/>
  <c r="B24" i="82"/>
  <c r="B23" i="82"/>
  <c r="B22" i="82"/>
  <c r="B21" i="82"/>
  <c r="B20" i="82"/>
  <c r="B19" i="82"/>
  <c r="B18" i="82"/>
  <c r="B17" i="82"/>
  <c r="B16" i="82"/>
  <c r="B15" i="82"/>
  <c r="B14" i="82"/>
  <c r="B13" i="82"/>
  <c r="B12" i="82"/>
  <c r="B11" i="82"/>
  <c r="B10" i="82"/>
  <c r="B9" i="82"/>
  <c r="B8" i="82"/>
  <c r="B6" i="82"/>
  <c r="B5" i="82"/>
  <c r="B4" i="82"/>
  <c r="J32" i="48"/>
  <c r="J32" i="39"/>
  <c r="J41" i="48"/>
  <c r="J41" i="24" s="1"/>
  <c r="J41" i="39"/>
  <c r="J4" i="48"/>
  <c r="J4" i="39"/>
  <c r="J5" i="48"/>
  <c r="J5" i="24" s="1"/>
  <c r="J5" i="39"/>
  <c r="J6" i="48"/>
  <c r="J6" i="24" s="1"/>
  <c r="J6" i="39"/>
  <c r="J8" i="48"/>
  <c r="J8" i="39"/>
  <c r="J9" i="48"/>
  <c r="J9" i="24" s="1"/>
  <c r="J9" i="39"/>
  <c r="J10" i="48"/>
  <c r="J10" i="24" s="1"/>
  <c r="J10" i="39"/>
  <c r="J11" i="48"/>
  <c r="J11" i="39"/>
  <c r="J11" i="24" s="1"/>
  <c r="J12" i="48"/>
  <c r="J12" i="24" s="1"/>
  <c r="J12" i="39"/>
  <c r="J13" i="48"/>
  <c r="J13" i="39"/>
  <c r="J14" i="48"/>
  <c r="J14" i="24" s="1"/>
  <c r="J14" i="39"/>
  <c r="J15" i="48"/>
  <c r="J15" i="24" s="1"/>
  <c r="J15" i="39"/>
  <c r="J16" i="48"/>
  <c r="J16" i="39"/>
  <c r="J17" i="48"/>
  <c r="J17" i="24" s="1"/>
  <c r="J17" i="39"/>
  <c r="J18" i="48"/>
  <c r="J18" i="24" s="1"/>
  <c r="J18" i="39"/>
  <c r="J19" i="48"/>
  <c r="J19" i="39"/>
  <c r="J19" i="24" s="1"/>
  <c r="J20" i="48"/>
  <c r="J20" i="24" s="1"/>
  <c r="J20" i="39"/>
  <c r="J21" i="48"/>
  <c r="J21" i="39"/>
  <c r="J22" i="48"/>
  <c r="J22" i="24" s="1"/>
  <c r="J22" i="39"/>
  <c r="J23" i="48"/>
  <c r="J23" i="24" s="1"/>
  <c r="J23" i="39"/>
  <c r="J24" i="48"/>
  <c r="J24" i="39"/>
  <c r="J25" i="48"/>
  <c r="J25" i="24" s="1"/>
  <c r="J25" i="39"/>
  <c r="J26" i="48"/>
  <c r="J26" i="24" s="1"/>
  <c r="J26" i="39"/>
  <c r="J27" i="48"/>
  <c r="J27" i="39"/>
  <c r="J27" i="24" s="1"/>
  <c r="J28" i="48"/>
  <c r="J28" i="24" s="1"/>
  <c r="J28" i="39"/>
  <c r="J29" i="48"/>
  <c r="J29" i="39"/>
  <c r="J30" i="48"/>
  <c r="J30" i="24" s="1"/>
  <c r="J30" i="39"/>
  <c r="J31" i="48"/>
  <c r="J31" i="24" s="1"/>
  <c r="J31" i="39"/>
  <c r="J33" i="48"/>
  <c r="J33" i="24" s="1"/>
  <c r="J33" i="39"/>
  <c r="J34" i="48"/>
  <c r="J34" i="24" s="1"/>
  <c r="J34" i="39"/>
  <c r="J35" i="48"/>
  <c r="J35" i="24" s="1"/>
  <c r="J36" i="39"/>
  <c r="J37" i="48"/>
  <c r="J37" i="39"/>
  <c r="J38" i="48"/>
  <c r="J38" i="24" s="1"/>
  <c r="J39" i="48"/>
  <c r="J39" i="24" s="1"/>
  <c r="J39" i="39"/>
  <c r="J40" i="48"/>
  <c r="J40" i="24" s="1"/>
  <c r="J40" i="39"/>
  <c r="J42" i="48"/>
  <c r="J42" i="24" s="1"/>
  <c r="J42" i="39"/>
  <c r="J43" i="48"/>
  <c r="J43" i="24" s="1"/>
  <c r="J44" i="48"/>
  <c r="J44" i="24" s="1"/>
  <c r="J45" i="48"/>
  <c r="J45" i="39"/>
  <c r="J46" i="48"/>
  <c r="J46" i="24" s="1"/>
  <c r="J46" i="39"/>
  <c r="J47" i="48"/>
  <c r="J47" i="24" s="1"/>
  <c r="J47" i="39"/>
  <c r="J48" i="48"/>
  <c r="J48" i="39"/>
  <c r="J49" i="48"/>
  <c r="J49" i="24" s="1"/>
  <c r="J49" i="39"/>
  <c r="J32" i="40"/>
  <c r="J41" i="40"/>
  <c r="J33" i="40"/>
  <c r="J34" i="40"/>
  <c r="J37" i="40"/>
  <c r="J38" i="40"/>
  <c r="J39" i="40"/>
  <c r="J40" i="40"/>
  <c r="J42" i="40"/>
  <c r="J43" i="40"/>
  <c r="J44" i="40"/>
  <c r="J45" i="40"/>
  <c r="J46" i="40"/>
  <c r="J47" i="40"/>
  <c r="J48" i="40"/>
  <c r="J49" i="40"/>
  <c r="J32" i="41"/>
  <c r="J41" i="41"/>
  <c r="J33" i="41"/>
  <c r="J34" i="41"/>
  <c r="J37" i="41"/>
  <c r="J38" i="41"/>
  <c r="J39" i="41"/>
  <c r="J40" i="41"/>
  <c r="J42" i="41"/>
  <c r="J43" i="41"/>
  <c r="J44" i="41"/>
  <c r="J45" i="41"/>
  <c r="J46" i="41"/>
  <c r="J47" i="41"/>
  <c r="J48" i="41"/>
  <c r="J49" i="41"/>
  <c r="J32" i="42"/>
  <c r="J41" i="42"/>
  <c r="J33" i="42"/>
  <c r="J34" i="42"/>
  <c r="J37" i="42"/>
  <c r="J38" i="42"/>
  <c r="J39" i="42"/>
  <c r="J40" i="42"/>
  <c r="J42" i="42"/>
  <c r="J43" i="42"/>
  <c r="J44" i="42"/>
  <c r="J45" i="42"/>
  <c r="J46" i="42"/>
  <c r="J47" i="42"/>
  <c r="J48" i="42"/>
  <c r="J49" i="42"/>
  <c r="J32" i="43"/>
  <c r="J41" i="43"/>
  <c r="J33" i="43"/>
  <c r="J34" i="43"/>
  <c r="J37" i="43"/>
  <c r="J38" i="43"/>
  <c r="J39" i="43"/>
  <c r="J40" i="43"/>
  <c r="J42" i="43"/>
  <c r="J43" i="43"/>
  <c r="J44" i="43"/>
  <c r="J45" i="43"/>
  <c r="J46" i="43"/>
  <c r="J47" i="43"/>
  <c r="J48" i="43"/>
  <c r="J49" i="43"/>
  <c r="J32" i="44"/>
  <c r="J41" i="44"/>
  <c r="J33" i="44"/>
  <c r="J34" i="44"/>
  <c r="J37" i="44"/>
  <c r="J38" i="44"/>
  <c r="J39" i="44"/>
  <c r="J40" i="44"/>
  <c r="J42" i="44"/>
  <c r="J43" i="44"/>
  <c r="J44" i="44"/>
  <c r="J45" i="44"/>
  <c r="J46" i="44"/>
  <c r="J47" i="44"/>
  <c r="J48" i="44"/>
  <c r="J49" i="44"/>
  <c r="J32" i="45"/>
  <c r="J41" i="45"/>
  <c r="J33" i="45"/>
  <c r="J34" i="45"/>
  <c r="J37" i="45"/>
  <c r="J38" i="45"/>
  <c r="J39" i="45"/>
  <c r="J40" i="45"/>
  <c r="J42" i="45"/>
  <c r="J43" i="45"/>
  <c r="J44" i="45"/>
  <c r="J45" i="45"/>
  <c r="J46" i="45"/>
  <c r="J47" i="45"/>
  <c r="J48" i="45"/>
  <c r="J49" i="45"/>
  <c r="J32" i="46"/>
  <c r="J41" i="46"/>
  <c r="J33" i="46"/>
  <c r="J34" i="46"/>
  <c r="J37" i="46"/>
  <c r="J38" i="46"/>
  <c r="J39" i="46"/>
  <c r="J40" i="46"/>
  <c r="J42" i="46"/>
  <c r="J43" i="46"/>
  <c r="J44" i="46"/>
  <c r="J45" i="46"/>
  <c r="J46" i="46"/>
  <c r="J47" i="46"/>
  <c r="J48" i="46"/>
  <c r="J49" i="46"/>
  <c r="J32" i="47"/>
  <c r="J41" i="47"/>
  <c r="J33" i="47"/>
  <c r="J34" i="47"/>
  <c r="J37" i="47"/>
  <c r="J38" i="47"/>
  <c r="J39" i="47"/>
  <c r="J40" i="47"/>
  <c r="J42" i="47"/>
  <c r="J43" i="47"/>
  <c r="J44" i="47"/>
  <c r="J45" i="47"/>
  <c r="J46" i="47"/>
  <c r="J47" i="47"/>
  <c r="J48" i="47"/>
  <c r="J49" i="47"/>
  <c r="J32" i="68"/>
  <c r="J41" i="68"/>
  <c r="J33" i="68"/>
  <c r="J34" i="68"/>
  <c r="J37" i="68"/>
  <c r="J38" i="68"/>
  <c r="J39" i="68"/>
  <c r="J40" i="68"/>
  <c r="J42" i="68"/>
  <c r="J43" i="68"/>
  <c r="J44" i="68"/>
  <c r="J45" i="68"/>
  <c r="J46" i="68"/>
  <c r="J47" i="68"/>
  <c r="J48" i="68"/>
  <c r="J49" i="68"/>
  <c r="J32" i="67"/>
  <c r="J41" i="67"/>
  <c r="J33" i="67"/>
  <c r="J34" i="67"/>
  <c r="J37" i="67"/>
  <c r="J38" i="67"/>
  <c r="J39" i="67"/>
  <c r="J40" i="67"/>
  <c r="J42" i="67"/>
  <c r="J43" i="67"/>
  <c r="J44" i="67"/>
  <c r="J45" i="67"/>
  <c r="J46" i="67"/>
  <c r="J47" i="67"/>
  <c r="J48" i="67"/>
  <c r="J49" i="67"/>
  <c r="J32" i="66"/>
  <c r="J41" i="66"/>
  <c r="J33" i="66"/>
  <c r="J34" i="66"/>
  <c r="J37" i="66"/>
  <c r="J38" i="66"/>
  <c r="J39" i="66"/>
  <c r="J40" i="66"/>
  <c r="J42" i="66"/>
  <c r="J43" i="66"/>
  <c r="J44" i="66"/>
  <c r="J45" i="66"/>
  <c r="J46" i="66"/>
  <c r="J47" i="66"/>
  <c r="J48" i="66"/>
  <c r="J49" i="66"/>
  <c r="J32" i="65"/>
  <c r="J41" i="65"/>
  <c r="J33" i="65"/>
  <c r="J34" i="65"/>
  <c r="J37" i="65"/>
  <c r="J38" i="65"/>
  <c r="J39" i="65"/>
  <c r="J40" i="65"/>
  <c r="J42" i="65"/>
  <c r="J43" i="65"/>
  <c r="J44" i="65"/>
  <c r="J45" i="65"/>
  <c r="J46" i="65"/>
  <c r="J47" i="65"/>
  <c r="J48" i="65"/>
  <c r="J49" i="65"/>
  <c r="J32" i="78"/>
  <c r="J41" i="78"/>
  <c r="J33" i="78"/>
  <c r="J34" i="78"/>
  <c r="J37" i="78"/>
  <c r="J38" i="78"/>
  <c r="J39" i="78"/>
  <c r="J40" i="78"/>
  <c r="J42" i="78"/>
  <c r="J43" i="78"/>
  <c r="J44" i="78"/>
  <c r="J45" i="78"/>
  <c r="J46" i="78"/>
  <c r="J47" i="78"/>
  <c r="J48" i="78"/>
  <c r="J49" i="78"/>
  <c r="P47" i="40"/>
  <c r="P47" i="23" s="1"/>
  <c r="O47" i="40"/>
  <c r="N47" i="40"/>
  <c r="N47" i="23" s="1"/>
  <c r="L47" i="40"/>
  <c r="K47" i="40"/>
  <c r="I47" i="40"/>
  <c r="H47" i="40"/>
  <c r="G47" i="40"/>
  <c r="F47" i="40"/>
  <c r="E47" i="40"/>
  <c r="D47" i="40"/>
  <c r="D47" i="23" s="1"/>
  <c r="C47" i="40"/>
  <c r="B47" i="40"/>
  <c r="P46" i="40"/>
  <c r="O46" i="40"/>
  <c r="O46" i="23" s="1"/>
  <c r="N46" i="40"/>
  <c r="L46" i="40"/>
  <c r="L46" i="23" s="1"/>
  <c r="K46" i="40"/>
  <c r="I46" i="40"/>
  <c r="H46" i="40"/>
  <c r="G46" i="40"/>
  <c r="F46" i="40"/>
  <c r="E46" i="40"/>
  <c r="D46" i="40"/>
  <c r="C46" i="40"/>
  <c r="C46" i="23" s="1"/>
  <c r="B46" i="40"/>
  <c r="P45" i="40"/>
  <c r="P45" i="23" s="1"/>
  <c r="O45" i="40"/>
  <c r="O45" i="23" s="1"/>
  <c r="N45" i="40"/>
  <c r="N45" i="23" s="1"/>
  <c r="L45" i="40"/>
  <c r="L45" i="23" s="1"/>
  <c r="K45" i="40"/>
  <c r="I45" i="40"/>
  <c r="H45" i="40"/>
  <c r="G45" i="40"/>
  <c r="F45" i="40"/>
  <c r="E45" i="40"/>
  <c r="D45" i="40"/>
  <c r="C45" i="40"/>
  <c r="C45" i="23" s="1"/>
  <c r="B45" i="40"/>
  <c r="P44" i="40"/>
  <c r="O44" i="40"/>
  <c r="O44" i="23" s="1"/>
  <c r="N44" i="40"/>
  <c r="N44" i="23" s="1"/>
  <c r="L44" i="40"/>
  <c r="K44" i="40"/>
  <c r="I44" i="40"/>
  <c r="H44" i="40"/>
  <c r="G44" i="40"/>
  <c r="F44" i="40"/>
  <c r="E44" i="40"/>
  <c r="D44" i="40"/>
  <c r="C44" i="40"/>
  <c r="B44" i="40"/>
  <c r="P43" i="40"/>
  <c r="P43" i="23" s="1"/>
  <c r="O43" i="40"/>
  <c r="N43" i="40"/>
  <c r="N43" i="23" s="1"/>
  <c r="L43" i="40"/>
  <c r="K43" i="40"/>
  <c r="I43" i="40"/>
  <c r="H43" i="40"/>
  <c r="G43" i="40"/>
  <c r="F43" i="40"/>
  <c r="E43" i="40"/>
  <c r="D43" i="40"/>
  <c r="D43" i="23" s="1"/>
  <c r="C43" i="40"/>
  <c r="B43" i="40"/>
  <c r="P42" i="40"/>
  <c r="P42" i="23" s="1"/>
  <c r="O42" i="40"/>
  <c r="O42" i="23" s="1"/>
  <c r="N42" i="40"/>
  <c r="N42" i="23" s="1"/>
  <c r="L42" i="40"/>
  <c r="K42" i="40"/>
  <c r="I42" i="40"/>
  <c r="H42" i="40"/>
  <c r="G42" i="40"/>
  <c r="F42" i="40"/>
  <c r="E42" i="40"/>
  <c r="D42" i="40"/>
  <c r="C42" i="40"/>
  <c r="C42" i="23" s="1"/>
  <c r="B42" i="40"/>
  <c r="P41" i="40"/>
  <c r="P41" i="23" s="1"/>
  <c r="O41" i="40"/>
  <c r="O41" i="23" s="1"/>
  <c r="N41" i="40"/>
  <c r="N41" i="23" s="1"/>
  <c r="L41" i="40"/>
  <c r="K41" i="40"/>
  <c r="I41" i="40"/>
  <c r="H41" i="40"/>
  <c r="G41" i="40"/>
  <c r="F41" i="40"/>
  <c r="E41" i="40"/>
  <c r="D41" i="40"/>
  <c r="C41" i="40"/>
  <c r="C41" i="23" s="1"/>
  <c r="B41" i="40"/>
  <c r="P40" i="40"/>
  <c r="O40" i="40"/>
  <c r="O40" i="23" s="1"/>
  <c r="N40" i="40"/>
  <c r="N40" i="23" s="1"/>
  <c r="L40" i="40"/>
  <c r="K40" i="40"/>
  <c r="I40" i="40"/>
  <c r="H40" i="40"/>
  <c r="G40" i="40"/>
  <c r="F40" i="40"/>
  <c r="E40" i="40"/>
  <c r="D40" i="40"/>
  <c r="D40" i="23" s="1"/>
  <c r="C40" i="40"/>
  <c r="B40" i="40"/>
  <c r="P39" i="40"/>
  <c r="P39" i="23" s="1"/>
  <c r="O39" i="40"/>
  <c r="N39" i="40"/>
  <c r="N39" i="23" s="1"/>
  <c r="L39" i="40"/>
  <c r="K39" i="40"/>
  <c r="I39" i="40"/>
  <c r="H39" i="40"/>
  <c r="G39" i="40"/>
  <c r="F39" i="40"/>
  <c r="E39" i="40"/>
  <c r="D39" i="40"/>
  <c r="D39" i="23" s="1"/>
  <c r="C39" i="40"/>
  <c r="B39" i="40"/>
  <c r="P38" i="40"/>
  <c r="O38" i="40"/>
  <c r="O38" i="23" s="1"/>
  <c r="N38" i="40"/>
  <c r="L38" i="40"/>
  <c r="L38" i="23" s="1"/>
  <c r="K38" i="40"/>
  <c r="I38" i="40"/>
  <c r="H38" i="40"/>
  <c r="G38" i="40"/>
  <c r="F38" i="40"/>
  <c r="E38" i="40"/>
  <c r="D38" i="40"/>
  <c r="C38" i="40"/>
  <c r="B38" i="40"/>
  <c r="P47" i="41"/>
  <c r="O47" i="41"/>
  <c r="N47" i="41"/>
  <c r="N47" i="22" s="1"/>
  <c r="L47" i="41"/>
  <c r="K47" i="41"/>
  <c r="I47" i="41"/>
  <c r="H47" i="41"/>
  <c r="G47" i="41"/>
  <c r="F47" i="41"/>
  <c r="E47" i="41"/>
  <c r="D47" i="41"/>
  <c r="C47" i="41"/>
  <c r="B47" i="41"/>
  <c r="P46" i="41"/>
  <c r="O46" i="41"/>
  <c r="N46" i="41"/>
  <c r="N46" i="22" s="1"/>
  <c r="L46" i="41"/>
  <c r="L46" i="22" s="1"/>
  <c r="K46" i="41"/>
  <c r="I46" i="41"/>
  <c r="H46" i="41"/>
  <c r="G46" i="41"/>
  <c r="F46" i="41"/>
  <c r="E46" i="41"/>
  <c r="D46" i="41"/>
  <c r="D46" i="22" s="1"/>
  <c r="C46" i="41"/>
  <c r="B46" i="41"/>
  <c r="P45" i="41"/>
  <c r="O45" i="41"/>
  <c r="N45" i="41"/>
  <c r="N45" i="22" s="1"/>
  <c r="L45" i="41"/>
  <c r="L45" i="22" s="1"/>
  <c r="K45" i="41"/>
  <c r="I45" i="41"/>
  <c r="H45" i="41"/>
  <c r="G45" i="41"/>
  <c r="F45" i="41"/>
  <c r="E45" i="41"/>
  <c r="D45" i="41"/>
  <c r="C45" i="41"/>
  <c r="B45" i="41"/>
  <c r="P44" i="41"/>
  <c r="O44" i="41"/>
  <c r="N44" i="41"/>
  <c r="N44" i="22" s="1"/>
  <c r="L44" i="41"/>
  <c r="K44" i="41"/>
  <c r="I44" i="41"/>
  <c r="H44" i="41"/>
  <c r="G44" i="41"/>
  <c r="F44" i="41"/>
  <c r="E44" i="41"/>
  <c r="D44" i="41"/>
  <c r="C44" i="41"/>
  <c r="B44" i="41"/>
  <c r="P43" i="41"/>
  <c r="O43" i="41"/>
  <c r="N43" i="41"/>
  <c r="N43" i="22" s="1"/>
  <c r="L43" i="41"/>
  <c r="K43" i="41"/>
  <c r="I43" i="41"/>
  <c r="H43" i="41"/>
  <c r="G43" i="41"/>
  <c r="F43" i="41"/>
  <c r="E43" i="41"/>
  <c r="D43" i="41"/>
  <c r="D43" i="22" s="1"/>
  <c r="C43" i="41"/>
  <c r="B43" i="41"/>
  <c r="P42" i="41"/>
  <c r="O42" i="41"/>
  <c r="N42" i="41"/>
  <c r="N42" i="22" s="1"/>
  <c r="L42" i="41"/>
  <c r="L42" i="22" s="1"/>
  <c r="K42" i="41"/>
  <c r="I42" i="41"/>
  <c r="H42" i="41"/>
  <c r="G42" i="41"/>
  <c r="F42" i="41"/>
  <c r="E42" i="41"/>
  <c r="D42" i="41"/>
  <c r="C42" i="41"/>
  <c r="B42" i="41"/>
  <c r="P41" i="41"/>
  <c r="O41" i="41"/>
  <c r="N41" i="41"/>
  <c r="N41" i="22" s="1"/>
  <c r="L41" i="41"/>
  <c r="L41" i="22" s="1"/>
  <c r="K41" i="41"/>
  <c r="I41" i="41"/>
  <c r="H41" i="41"/>
  <c r="G41" i="41"/>
  <c r="F41" i="41"/>
  <c r="E41" i="41"/>
  <c r="D41" i="41"/>
  <c r="C41" i="41"/>
  <c r="B41" i="41"/>
  <c r="P40" i="41"/>
  <c r="O40" i="41"/>
  <c r="N40" i="41"/>
  <c r="N40" i="22" s="1"/>
  <c r="L40" i="41"/>
  <c r="K40" i="41"/>
  <c r="I40" i="41"/>
  <c r="H40" i="41"/>
  <c r="G40" i="41"/>
  <c r="F40" i="41"/>
  <c r="E40" i="41"/>
  <c r="D40" i="41"/>
  <c r="C40" i="41"/>
  <c r="B40" i="41"/>
  <c r="P39" i="41"/>
  <c r="O39" i="41"/>
  <c r="N39" i="41"/>
  <c r="N39" i="22" s="1"/>
  <c r="L39" i="41"/>
  <c r="K39" i="41"/>
  <c r="I39" i="41"/>
  <c r="H39" i="41"/>
  <c r="G39" i="41"/>
  <c r="F39" i="41"/>
  <c r="E39" i="41"/>
  <c r="D39" i="41"/>
  <c r="D39" i="22" s="1"/>
  <c r="C39" i="41"/>
  <c r="B39" i="41"/>
  <c r="P38" i="41"/>
  <c r="O38" i="41"/>
  <c r="N38" i="41"/>
  <c r="N38" i="22" s="1"/>
  <c r="L38" i="41"/>
  <c r="L38" i="22" s="1"/>
  <c r="K38" i="41"/>
  <c r="I38" i="41"/>
  <c r="H38" i="41"/>
  <c r="G38" i="41"/>
  <c r="F38" i="41"/>
  <c r="E38" i="41"/>
  <c r="D38" i="41"/>
  <c r="C38" i="41"/>
  <c r="B38" i="41"/>
  <c r="P47" i="42"/>
  <c r="O47" i="42"/>
  <c r="N47" i="42"/>
  <c r="L47" i="42"/>
  <c r="K47" i="42"/>
  <c r="I47" i="42"/>
  <c r="H47" i="42"/>
  <c r="G47" i="42"/>
  <c r="F47" i="42"/>
  <c r="E47" i="42"/>
  <c r="D47" i="42"/>
  <c r="C47" i="42"/>
  <c r="B47" i="42"/>
  <c r="P46" i="42"/>
  <c r="O46" i="42"/>
  <c r="N46" i="42"/>
  <c r="L46" i="42"/>
  <c r="K46" i="42"/>
  <c r="I46" i="42"/>
  <c r="H46" i="42"/>
  <c r="G46" i="42"/>
  <c r="F46" i="42"/>
  <c r="E46" i="42"/>
  <c r="D46" i="42"/>
  <c r="C46" i="42"/>
  <c r="B46" i="42"/>
  <c r="P45" i="42"/>
  <c r="O45" i="42"/>
  <c r="N45" i="42"/>
  <c r="L45" i="42"/>
  <c r="K45" i="42"/>
  <c r="I45" i="42"/>
  <c r="H45" i="42"/>
  <c r="G45" i="42"/>
  <c r="F45" i="42"/>
  <c r="E45" i="42"/>
  <c r="D45" i="42"/>
  <c r="C45" i="42"/>
  <c r="B45" i="42"/>
  <c r="P44" i="42"/>
  <c r="O44" i="42"/>
  <c r="N44" i="42"/>
  <c r="L44" i="42"/>
  <c r="K44" i="42"/>
  <c r="I44" i="42"/>
  <c r="H44" i="42"/>
  <c r="G44" i="42"/>
  <c r="F44" i="42"/>
  <c r="E44" i="42"/>
  <c r="D44" i="42"/>
  <c r="C44" i="42"/>
  <c r="B44" i="42"/>
  <c r="P43" i="42"/>
  <c r="O43" i="42"/>
  <c r="N43" i="42"/>
  <c r="L43" i="42"/>
  <c r="K43" i="42"/>
  <c r="I43" i="42"/>
  <c r="H43" i="42"/>
  <c r="G43" i="42"/>
  <c r="F43" i="42"/>
  <c r="E43" i="42"/>
  <c r="D43" i="42"/>
  <c r="C43" i="42"/>
  <c r="B43" i="42"/>
  <c r="P42" i="42"/>
  <c r="O42" i="42"/>
  <c r="N42" i="42"/>
  <c r="L42" i="42"/>
  <c r="K42" i="42"/>
  <c r="I42" i="42"/>
  <c r="H42" i="42"/>
  <c r="G42" i="42"/>
  <c r="F42" i="42"/>
  <c r="E42" i="42"/>
  <c r="D42" i="42"/>
  <c r="C42" i="42"/>
  <c r="B42" i="42"/>
  <c r="P41" i="42"/>
  <c r="O41" i="42"/>
  <c r="N41" i="42"/>
  <c r="L41" i="42"/>
  <c r="K41" i="42"/>
  <c r="I41" i="42"/>
  <c r="H41" i="42"/>
  <c r="G41" i="42"/>
  <c r="F41" i="42"/>
  <c r="E41" i="42"/>
  <c r="D41" i="42"/>
  <c r="C41" i="42"/>
  <c r="B41" i="42"/>
  <c r="P40" i="42"/>
  <c r="O40" i="42"/>
  <c r="N40" i="42"/>
  <c r="L40" i="42"/>
  <c r="K40" i="42"/>
  <c r="I40" i="42"/>
  <c r="H40" i="42"/>
  <c r="G40" i="42"/>
  <c r="F40" i="42"/>
  <c r="E40" i="42"/>
  <c r="D40" i="42"/>
  <c r="C40" i="42"/>
  <c r="B40" i="42"/>
  <c r="P39" i="42"/>
  <c r="O39" i="42"/>
  <c r="N39" i="42"/>
  <c r="L39" i="42"/>
  <c r="K39" i="42"/>
  <c r="I39" i="42"/>
  <c r="H39" i="42"/>
  <c r="G39" i="42"/>
  <c r="F39" i="42"/>
  <c r="E39" i="42"/>
  <c r="D39" i="42"/>
  <c r="C39" i="42"/>
  <c r="B39" i="42"/>
  <c r="P38" i="42"/>
  <c r="O38" i="42"/>
  <c r="N38" i="42"/>
  <c r="L38" i="42"/>
  <c r="K38" i="42"/>
  <c r="I38" i="42"/>
  <c r="H38" i="42"/>
  <c r="G38" i="42"/>
  <c r="F38" i="42"/>
  <c r="E38" i="42"/>
  <c r="D38" i="42"/>
  <c r="C38" i="42"/>
  <c r="B38" i="42"/>
  <c r="P47" i="43"/>
  <c r="O47" i="43"/>
  <c r="N47" i="43"/>
  <c r="L47" i="43"/>
  <c r="K47" i="43"/>
  <c r="I47" i="43"/>
  <c r="H47" i="43"/>
  <c r="G47" i="43"/>
  <c r="F47" i="43"/>
  <c r="E47" i="43"/>
  <c r="D47" i="43"/>
  <c r="C47" i="43"/>
  <c r="B47" i="43"/>
  <c r="P46" i="43"/>
  <c r="O46" i="43"/>
  <c r="N46" i="43"/>
  <c r="L46" i="43"/>
  <c r="K46" i="43"/>
  <c r="I46" i="43"/>
  <c r="H46" i="43"/>
  <c r="G46" i="43"/>
  <c r="F46" i="43"/>
  <c r="E46" i="43"/>
  <c r="D46" i="43"/>
  <c r="C46" i="43"/>
  <c r="B46" i="43"/>
  <c r="P45" i="43"/>
  <c r="O45" i="43"/>
  <c r="N45" i="43"/>
  <c r="L45" i="43"/>
  <c r="K45" i="43"/>
  <c r="I45" i="43"/>
  <c r="H45" i="43"/>
  <c r="G45" i="43"/>
  <c r="F45" i="43"/>
  <c r="E45" i="43"/>
  <c r="D45" i="43"/>
  <c r="C45" i="43"/>
  <c r="B45" i="43"/>
  <c r="P44" i="43"/>
  <c r="O44" i="43"/>
  <c r="N44" i="43"/>
  <c r="L44" i="43"/>
  <c r="K44" i="43"/>
  <c r="I44" i="43"/>
  <c r="H44" i="43"/>
  <c r="G44" i="43"/>
  <c r="F44" i="43"/>
  <c r="E44" i="43"/>
  <c r="D44" i="43"/>
  <c r="C44" i="43"/>
  <c r="B44" i="43"/>
  <c r="P43" i="43"/>
  <c r="O43" i="43"/>
  <c r="N43" i="43"/>
  <c r="L43" i="43"/>
  <c r="K43" i="43"/>
  <c r="I43" i="43"/>
  <c r="H43" i="43"/>
  <c r="G43" i="43"/>
  <c r="F43" i="43"/>
  <c r="E43" i="43"/>
  <c r="D43" i="43"/>
  <c r="C43" i="43"/>
  <c r="B43" i="43"/>
  <c r="P42" i="43"/>
  <c r="O42" i="43"/>
  <c r="N42" i="43"/>
  <c r="L42" i="43"/>
  <c r="K42" i="43"/>
  <c r="I42" i="43"/>
  <c r="H42" i="43"/>
  <c r="G42" i="43"/>
  <c r="F42" i="43"/>
  <c r="E42" i="43"/>
  <c r="D42" i="43"/>
  <c r="C42" i="43"/>
  <c r="B42" i="43"/>
  <c r="P41" i="43"/>
  <c r="O41" i="43"/>
  <c r="N41" i="43"/>
  <c r="L41" i="43"/>
  <c r="K41" i="43"/>
  <c r="I41" i="43"/>
  <c r="H41" i="43"/>
  <c r="G41" i="43"/>
  <c r="F41" i="43"/>
  <c r="E41" i="43"/>
  <c r="D41" i="43"/>
  <c r="C41" i="43"/>
  <c r="B41" i="43"/>
  <c r="P40" i="43"/>
  <c r="O40" i="43"/>
  <c r="N40" i="43"/>
  <c r="L40" i="43"/>
  <c r="K40" i="43"/>
  <c r="I40" i="43"/>
  <c r="H40" i="43"/>
  <c r="G40" i="43"/>
  <c r="F40" i="43"/>
  <c r="E40" i="43"/>
  <c r="D40" i="43"/>
  <c r="C40" i="43"/>
  <c r="B40" i="43"/>
  <c r="P39" i="43"/>
  <c r="O39" i="43"/>
  <c r="N39" i="43"/>
  <c r="L39" i="43"/>
  <c r="K39" i="43"/>
  <c r="I39" i="43"/>
  <c r="H39" i="43"/>
  <c r="G39" i="43"/>
  <c r="F39" i="43"/>
  <c r="E39" i="43"/>
  <c r="D39" i="43"/>
  <c r="C39" i="43"/>
  <c r="B39" i="43"/>
  <c r="P38" i="43"/>
  <c r="O38" i="43"/>
  <c r="N38" i="43"/>
  <c r="L38" i="43"/>
  <c r="K38" i="43"/>
  <c r="I38" i="43"/>
  <c r="H38" i="43"/>
  <c r="G38" i="43"/>
  <c r="F38" i="43"/>
  <c r="E38" i="43"/>
  <c r="D38" i="43"/>
  <c r="C38" i="43"/>
  <c r="B38" i="43"/>
  <c r="P47" i="44"/>
  <c r="O47" i="44"/>
  <c r="N47" i="44"/>
  <c r="L47" i="44"/>
  <c r="K47" i="44"/>
  <c r="I47" i="44"/>
  <c r="H47" i="44"/>
  <c r="G47" i="44"/>
  <c r="F47" i="44"/>
  <c r="E47" i="44"/>
  <c r="D47" i="44"/>
  <c r="C47" i="44"/>
  <c r="B47" i="44"/>
  <c r="P46" i="44"/>
  <c r="O46" i="44"/>
  <c r="N46" i="44"/>
  <c r="L46" i="44"/>
  <c r="K46" i="44"/>
  <c r="I46" i="44"/>
  <c r="H46" i="44"/>
  <c r="G46" i="44"/>
  <c r="F46" i="44"/>
  <c r="E46" i="44"/>
  <c r="D46" i="44"/>
  <c r="C46" i="44"/>
  <c r="B46" i="44"/>
  <c r="P45" i="44"/>
  <c r="O45" i="44"/>
  <c r="N45" i="44"/>
  <c r="L45" i="44"/>
  <c r="K45" i="44"/>
  <c r="I45" i="44"/>
  <c r="H45" i="44"/>
  <c r="G45" i="44"/>
  <c r="F45" i="44"/>
  <c r="E45" i="44"/>
  <c r="D45" i="44"/>
  <c r="C45" i="44"/>
  <c r="B45" i="44"/>
  <c r="P44" i="44"/>
  <c r="O44" i="44"/>
  <c r="N44" i="44"/>
  <c r="L44" i="44"/>
  <c r="K44" i="44"/>
  <c r="I44" i="44"/>
  <c r="H44" i="44"/>
  <c r="G44" i="44"/>
  <c r="F44" i="44"/>
  <c r="E44" i="44"/>
  <c r="D44" i="44"/>
  <c r="C44" i="44"/>
  <c r="B44" i="44"/>
  <c r="P43" i="44"/>
  <c r="O43" i="44"/>
  <c r="N43" i="44"/>
  <c r="L43" i="44"/>
  <c r="K43" i="44"/>
  <c r="I43" i="44"/>
  <c r="H43" i="44"/>
  <c r="G43" i="44"/>
  <c r="F43" i="44"/>
  <c r="E43" i="44"/>
  <c r="D43" i="44"/>
  <c r="C43" i="44"/>
  <c r="B43" i="44"/>
  <c r="P42" i="44"/>
  <c r="O42" i="44"/>
  <c r="N42" i="44"/>
  <c r="L42" i="44"/>
  <c r="K42" i="44"/>
  <c r="I42" i="44"/>
  <c r="H42" i="44"/>
  <c r="G42" i="44"/>
  <c r="F42" i="44"/>
  <c r="E42" i="44"/>
  <c r="D42" i="44"/>
  <c r="C42" i="44"/>
  <c r="B42" i="44"/>
  <c r="P41" i="44"/>
  <c r="O41" i="44"/>
  <c r="N41" i="44"/>
  <c r="L41" i="44"/>
  <c r="K41" i="44"/>
  <c r="I41" i="44"/>
  <c r="H41" i="44"/>
  <c r="G41" i="44"/>
  <c r="F41" i="44"/>
  <c r="E41" i="44"/>
  <c r="D41" i="44"/>
  <c r="C41" i="44"/>
  <c r="B41" i="44"/>
  <c r="P40" i="44"/>
  <c r="O40" i="44"/>
  <c r="N40" i="44"/>
  <c r="L40" i="44"/>
  <c r="K40" i="44"/>
  <c r="I40" i="44"/>
  <c r="H40" i="44"/>
  <c r="G40" i="44"/>
  <c r="F40" i="44"/>
  <c r="E40" i="44"/>
  <c r="D40" i="44"/>
  <c r="C40" i="44"/>
  <c r="B40" i="44"/>
  <c r="P39" i="44"/>
  <c r="O39" i="44"/>
  <c r="N39" i="44"/>
  <c r="L39" i="44"/>
  <c r="K39" i="44"/>
  <c r="I39" i="44"/>
  <c r="H39" i="44"/>
  <c r="G39" i="44"/>
  <c r="F39" i="44"/>
  <c r="E39" i="44"/>
  <c r="D39" i="44"/>
  <c r="C39" i="44"/>
  <c r="B39" i="44"/>
  <c r="P38" i="44"/>
  <c r="O38" i="44"/>
  <c r="N38" i="44"/>
  <c r="L38" i="44"/>
  <c r="K38" i="44"/>
  <c r="I38" i="44"/>
  <c r="H38" i="44"/>
  <c r="G38" i="44"/>
  <c r="F38" i="44"/>
  <c r="E38" i="44"/>
  <c r="D38" i="44"/>
  <c r="C38" i="44"/>
  <c r="B38" i="44"/>
  <c r="P47" i="45"/>
  <c r="O47" i="45"/>
  <c r="N47" i="45"/>
  <c r="L47" i="45"/>
  <c r="K47" i="45"/>
  <c r="I47" i="45"/>
  <c r="H47" i="45"/>
  <c r="G47" i="45"/>
  <c r="F47" i="45"/>
  <c r="E47" i="45"/>
  <c r="D47" i="45"/>
  <c r="C47" i="45"/>
  <c r="B47" i="45"/>
  <c r="P46" i="45"/>
  <c r="O46" i="45"/>
  <c r="N46" i="45"/>
  <c r="L46" i="45"/>
  <c r="K46" i="45"/>
  <c r="I46" i="45"/>
  <c r="H46" i="45"/>
  <c r="G46" i="45"/>
  <c r="F46" i="45"/>
  <c r="E46" i="45"/>
  <c r="D46" i="45"/>
  <c r="C46" i="45"/>
  <c r="B46" i="45"/>
  <c r="P45" i="45"/>
  <c r="O45" i="45"/>
  <c r="N45" i="45"/>
  <c r="L45" i="45"/>
  <c r="K45" i="45"/>
  <c r="I45" i="45"/>
  <c r="H45" i="45"/>
  <c r="G45" i="45"/>
  <c r="F45" i="45"/>
  <c r="E45" i="45"/>
  <c r="D45" i="45"/>
  <c r="C45" i="45"/>
  <c r="B45" i="45"/>
  <c r="P44" i="45"/>
  <c r="O44" i="45"/>
  <c r="N44" i="45"/>
  <c r="L44" i="45"/>
  <c r="K44" i="45"/>
  <c r="I44" i="45"/>
  <c r="H44" i="45"/>
  <c r="G44" i="45"/>
  <c r="F44" i="45"/>
  <c r="E44" i="45"/>
  <c r="D44" i="45"/>
  <c r="C44" i="45"/>
  <c r="B44" i="45"/>
  <c r="P43" i="45"/>
  <c r="O43" i="45"/>
  <c r="N43" i="45"/>
  <c r="L43" i="45"/>
  <c r="K43" i="45"/>
  <c r="I43" i="45"/>
  <c r="H43" i="45"/>
  <c r="G43" i="45"/>
  <c r="F43" i="45"/>
  <c r="E43" i="45"/>
  <c r="D43" i="45"/>
  <c r="C43" i="45"/>
  <c r="B43" i="45"/>
  <c r="P42" i="45"/>
  <c r="O42" i="45"/>
  <c r="N42" i="45"/>
  <c r="L42" i="45"/>
  <c r="K42" i="45"/>
  <c r="I42" i="45"/>
  <c r="H42" i="45"/>
  <c r="G42" i="45"/>
  <c r="F42" i="45"/>
  <c r="E42" i="45"/>
  <c r="D42" i="45"/>
  <c r="C42" i="45"/>
  <c r="B42" i="45"/>
  <c r="P41" i="45"/>
  <c r="O41" i="45"/>
  <c r="N41" i="45"/>
  <c r="L41" i="45"/>
  <c r="K41" i="45"/>
  <c r="I41" i="45"/>
  <c r="H41" i="45"/>
  <c r="G41" i="45"/>
  <c r="F41" i="45"/>
  <c r="E41" i="45"/>
  <c r="D41" i="45"/>
  <c r="C41" i="45"/>
  <c r="B41" i="45"/>
  <c r="P40" i="45"/>
  <c r="O40" i="45"/>
  <c r="N40" i="45"/>
  <c r="L40" i="45"/>
  <c r="K40" i="45"/>
  <c r="I40" i="45"/>
  <c r="H40" i="45"/>
  <c r="G40" i="45"/>
  <c r="F40" i="45"/>
  <c r="E40" i="45"/>
  <c r="D40" i="45"/>
  <c r="C40" i="45"/>
  <c r="B40" i="45"/>
  <c r="P39" i="45"/>
  <c r="O39" i="45"/>
  <c r="N39" i="45"/>
  <c r="L39" i="45"/>
  <c r="K39" i="45"/>
  <c r="I39" i="45"/>
  <c r="H39" i="45"/>
  <c r="G39" i="45"/>
  <c r="F39" i="45"/>
  <c r="E39" i="45"/>
  <c r="D39" i="45"/>
  <c r="C39" i="45"/>
  <c r="B39" i="45"/>
  <c r="P38" i="45"/>
  <c r="O38" i="45"/>
  <c r="N38" i="45"/>
  <c r="L38" i="45"/>
  <c r="K38" i="45"/>
  <c r="I38" i="45"/>
  <c r="H38" i="45"/>
  <c r="G38" i="45"/>
  <c r="F38" i="45"/>
  <c r="E38" i="45"/>
  <c r="D38" i="45"/>
  <c r="C38" i="45"/>
  <c r="B38" i="45"/>
  <c r="P47" i="46"/>
  <c r="O47" i="46"/>
  <c r="N47" i="46"/>
  <c r="L47" i="46"/>
  <c r="K47" i="46"/>
  <c r="I47" i="46"/>
  <c r="H47" i="46"/>
  <c r="G47" i="46"/>
  <c r="F47" i="46"/>
  <c r="E47" i="46"/>
  <c r="D47" i="46"/>
  <c r="C47" i="46"/>
  <c r="B47" i="46"/>
  <c r="P46" i="46"/>
  <c r="O46" i="46"/>
  <c r="N46" i="46"/>
  <c r="L46" i="46"/>
  <c r="K46" i="46"/>
  <c r="I46" i="46"/>
  <c r="H46" i="46"/>
  <c r="G46" i="46"/>
  <c r="F46" i="46"/>
  <c r="E46" i="46"/>
  <c r="D46" i="46"/>
  <c r="C46" i="46"/>
  <c r="B46" i="46"/>
  <c r="P45" i="46"/>
  <c r="O45" i="46"/>
  <c r="N45" i="46"/>
  <c r="L45" i="46"/>
  <c r="K45" i="46"/>
  <c r="I45" i="46"/>
  <c r="H45" i="46"/>
  <c r="G45" i="46"/>
  <c r="F45" i="46"/>
  <c r="E45" i="46"/>
  <c r="D45" i="46"/>
  <c r="C45" i="46"/>
  <c r="B45" i="46"/>
  <c r="P44" i="46"/>
  <c r="O44" i="46"/>
  <c r="N44" i="46"/>
  <c r="L44" i="46"/>
  <c r="K44" i="46"/>
  <c r="I44" i="46"/>
  <c r="H44" i="46"/>
  <c r="G44" i="46"/>
  <c r="F44" i="46"/>
  <c r="E44" i="46"/>
  <c r="D44" i="46"/>
  <c r="C44" i="46"/>
  <c r="B44" i="46"/>
  <c r="P43" i="46"/>
  <c r="O43" i="46"/>
  <c r="N43" i="46"/>
  <c r="L43" i="46"/>
  <c r="K43" i="46"/>
  <c r="I43" i="46"/>
  <c r="H43" i="46"/>
  <c r="G43" i="46"/>
  <c r="F43" i="46"/>
  <c r="E43" i="46"/>
  <c r="D43" i="46"/>
  <c r="C43" i="46"/>
  <c r="B43" i="46"/>
  <c r="P42" i="46"/>
  <c r="O42" i="46"/>
  <c r="N42" i="46"/>
  <c r="L42" i="46"/>
  <c r="K42" i="46"/>
  <c r="I42" i="46"/>
  <c r="H42" i="46"/>
  <c r="G42" i="46"/>
  <c r="F42" i="46"/>
  <c r="E42" i="46"/>
  <c r="D42" i="46"/>
  <c r="C42" i="46"/>
  <c r="B42" i="46"/>
  <c r="P41" i="46"/>
  <c r="O41" i="46"/>
  <c r="N41" i="46"/>
  <c r="L41" i="46"/>
  <c r="K41" i="46"/>
  <c r="I41" i="46"/>
  <c r="H41" i="46"/>
  <c r="G41" i="46"/>
  <c r="F41" i="46"/>
  <c r="E41" i="46"/>
  <c r="D41" i="46"/>
  <c r="C41" i="46"/>
  <c r="B41" i="46"/>
  <c r="P40" i="46"/>
  <c r="O40" i="46"/>
  <c r="N40" i="46"/>
  <c r="L40" i="46"/>
  <c r="K40" i="46"/>
  <c r="I40" i="46"/>
  <c r="H40" i="46"/>
  <c r="G40" i="46"/>
  <c r="F40" i="46"/>
  <c r="E40" i="46"/>
  <c r="D40" i="46"/>
  <c r="C40" i="46"/>
  <c r="B40" i="46"/>
  <c r="P39" i="46"/>
  <c r="O39" i="46"/>
  <c r="N39" i="46"/>
  <c r="L39" i="46"/>
  <c r="K39" i="46"/>
  <c r="I39" i="46"/>
  <c r="H39" i="46"/>
  <c r="G39" i="46"/>
  <c r="F39" i="46"/>
  <c r="E39" i="46"/>
  <c r="D39" i="46"/>
  <c r="C39" i="46"/>
  <c r="B39" i="46"/>
  <c r="P38" i="46"/>
  <c r="O38" i="46"/>
  <c r="N38" i="46"/>
  <c r="L38" i="46"/>
  <c r="K38" i="46"/>
  <c r="I38" i="46"/>
  <c r="H38" i="46"/>
  <c r="G38" i="46"/>
  <c r="F38" i="46"/>
  <c r="E38" i="46"/>
  <c r="D38" i="46"/>
  <c r="C38" i="46"/>
  <c r="B38" i="46"/>
  <c r="P47" i="47"/>
  <c r="O47" i="47"/>
  <c r="N47" i="47"/>
  <c r="L47" i="47"/>
  <c r="K47" i="47"/>
  <c r="I47" i="47"/>
  <c r="H47" i="47"/>
  <c r="G47" i="47"/>
  <c r="F47" i="47"/>
  <c r="E47" i="47"/>
  <c r="D47" i="47"/>
  <c r="C47" i="47"/>
  <c r="B47" i="47"/>
  <c r="P46" i="47"/>
  <c r="O46" i="47"/>
  <c r="N46" i="47"/>
  <c r="L46" i="47"/>
  <c r="K46" i="47"/>
  <c r="I46" i="47"/>
  <c r="H46" i="47"/>
  <c r="G46" i="47"/>
  <c r="F46" i="47"/>
  <c r="E46" i="47"/>
  <c r="D46" i="47"/>
  <c r="C46" i="47"/>
  <c r="B46" i="47"/>
  <c r="P45" i="47"/>
  <c r="O45" i="47"/>
  <c r="N45" i="47"/>
  <c r="L45" i="47"/>
  <c r="K45" i="47"/>
  <c r="I45" i="47"/>
  <c r="H45" i="47"/>
  <c r="G45" i="47"/>
  <c r="F45" i="47"/>
  <c r="E45" i="47"/>
  <c r="D45" i="47"/>
  <c r="C45" i="47"/>
  <c r="B45" i="47"/>
  <c r="P44" i="47"/>
  <c r="O44" i="47"/>
  <c r="N44" i="47"/>
  <c r="L44" i="47"/>
  <c r="K44" i="47"/>
  <c r="I44" i="47"/>
  <c r="H44" i="47"/>
  <c r="G44" i="47"/>
  <c r="F44" i="47"/>
  <c r="E44" i="47"/>
  <c r="D44" i="47"/>
  <c r="C44" i="47"/>
  <c r="B44" i="47"/>
  <c r="P43" i="47"/>
  <c r="O43" i="47"/>
  <c r="N43" i="47"/>
  <c r="L43" i="47"/>
  <c r="K43" i="47"/>
  <c r="I43" i="47"/>
  <c r="H43" i="47"/>
  <c r="G43" i="47"/>
  <c r="F43" i="47"/>
  <c r="E43" i="47"/>
  <c r="D43" i="47"/>
  <c r="C43" i="47"/>
  <c r="B43" i="47"/>
  <c r="P42" i="47"/>
  <c r="O42" i="47"/>
  <c r="N42" i="47"/>
  <c r="L42" i="47"/>
  <c r="K42" i="47"/>
  <c r="I42" i="47"/>
  <c r="H42" i="47"/>
  <c r="G42" i="47"/>
  <c r="F42" i="47"/>
  <c r="E42" i="47"/>
  <c r="D42" i="47"/>
  <c r="C42" i="47"/>
  <c r="B42" i="47"/>
  <c r="P41" i="47"/>
  <c r="O41" i="47"/>
  <c r="N41" i="47"/>
  <c r="L41" i="47"/>
  <c r="K41" i="47"/>
  <c r="I41" i="47"/>
  <c r="H41" i="47"/>
  <c r="G41" i="47"/>
  <c r="F41" i="47"/>
  <c r="E41" i="47"/>
  <c r="D41" i="47"/>
  <c r="C41" i="47"/>
  <c r="B41" i="47"/>
  <c r="P40" i="47"/>
  <c r="O40" i="47"/>
  <c r="N40" i="47"/>
  <c r="L40" i="47"/>
  <c r="K40" i="47"/>
  <c r="I40" i="47"/>
  <c r="H40" i="47"/>
  <c r="G40" i="47"/>
  <c r="F40" i="47"/>
  <c r="E40" i="47"/>
  <c r="D40" i="47"/>
  <c r="C40" i="47"/>
  <c r="B40" i="47"/>
  <c r="P39" i="47"/>
  <c r="O39" i="47"/>
  <c r="N39" i="47"/>
  <c r="L39" i="47"/>
  <c r="K39" i="47"/>
  <c r="I39" i="47"/>
  <c r="H39" i="47"/>
  <c r="G39" i="47"/>
  <c r="F39" i="47"/>
  <c r="E39" i="47"/>
  <c r="D39" i="47"/>
  <c r="C39" i="47"/>
  <c r="B39" i="47"/>
  <c r="P38" i="47"/>
  <c r="O38" i="47"/>
  <c r="N38" i="47"/>
  <c r="L38" i="47"/>
  <c r="K38" i="47"/>
  <c r="I38" i="47"/>
  <c r="H38" i="47"/>
  <c r="G38" i="47"/>
  <c r="F38" i="47"/>
  <c r="E38" i="47"/>
  <c r="D38" i="47"/>
  <c r="C38" i="47"/>
  <c r="B38" i="47"/>
  <c r="P47" i="68"/>
  <c r="O47" i="68"/>
  <c r="N47" i="68"/>
  <c r="L47" i="68"/>
  <c r="K47" i="68"/>
  <c r="I47" i="68"/>
  <c r="H47" i="68"/>
  <c r="G47" i="68"/>
  <c r="F47" i="68"/>
  <c r="E47" i="68"/>
  <c r="D47" i="68"/>
  <c r="C47" i="68"/>
  <c r="B47" i="68"/>
  <c r="P46" i="68"/>
  <c r="O46" i="68"/>
  <c r="N46" i="68"/>
  <c r="L46" i="68"/>
  <c r="K46" i="68"/>
  <c r="I46" i="68"/>
  <c r="H46" i="68"/>
  <c r="G46" i="68"/>
  <c r="F46" i="68"/>
  <c r="E46" i="68"/>
  <c r="D46" i="68"/>
  <c r="C46" i="68"/>
  <c r="B46" i="68"/>
  <c r="P45" i="68"/>
  <c r="O45" i="68"/>
  <c r="N45" i="68"/>
  <c r="L45" i="68"/>
  <c r="K45" i="68"/>
  <c r="I45" i="68"/>
  <c r="H45" i="68"/>
  <c r="G45" i="68"/>
  <c r="F45" i="68"/>
  <c r="E45" i="68"/>
  <c r="D45" i="68"/>
  <c r="C45" i="68"/>
  <c r="B45" i="68"/>
  <c r="P44" i="68"/>
  <c r="O44" i="68"/>
  <c r="N44" i="68"/>
  <c r="L44" i="68"/>
  <c r="K44" i="68"/>
  <c r="I44" i="68"/>
  <c r="H44" i="68"/>
  <c r="G44" i="68"/>
  <c r="F44" i="68"/>
  <c r="E44" i="68"/>
  <c r="D44" i="68"/>
  <c r="C44" i="68"/>
  <c r="B44" i="68"/>
  <c r="P43" i="68"/>
  <c r="O43" i="68"/>
  <c r="N43" i="68"/>
  <c r="L43" i="68"/>
  <c r="K43" i="68"/>
  <c r="I43" i="68"/>
  <c r="H43" i="68"/>
  <c r="G43" i="68"/>
  <c r="F43" i="68"/>
  <c r="E43" i="68"/>
  <c r="D43" i="68"/>
  <c r="C43" i="68"/>
  <c r="B43" i="68"/>
  <c r="P42" i="68"/>
  <c r="O42" i="68"/>
  <c r="N42" i="68"/>
  <c r="L42" i="68"/>
  <c r="K42" i="68"/>
  <c r="I42" i="68"/>
  <c r="H42" i="68"/>
  <c r="G42" i="68"/>
  <c r="F42" i="68"/>
  <c r="E42" i="68"/>
  <c r="D42" i="68"/>
  <c r="C42" i="68"/>
  <c r="B42" i="68"/>
  <c r="P41" i="68"/>
  <c r="O41" i="68"/>
  <c r="N41" i="68"/>
  <c r="L41" i="68"/>
  <c r="K41" i="68"/>
  <c r="I41" i="68"/>
  <c r="H41" i="68"/>
  <c r="G41" i="68"/>
  <c r="F41" i="68"/>
  <c r="E41" i="68"/>
  <c r="D41" i="68"/>
  <c r="C41" i="68"/>
  <c r="B41" i="68"/>
  <c r="P40" i="68"/>
  <c r="O40" i="68"/>
  <c r="N40" i="68"/>
  <c r="L40" i="68"/>
  <c r="K40" i="68"/>
  <c r="I40" i="68"/>
  <c r="H40" i="68"/>
  <c r="G40" i="68"/>
  <c r="F40" i="68"/>
  <c r="E40" i="68"/>
  <c r="D40" i="68"/>
  <c r="C40" i="68"/>
  <c r="B40" i="68"/>
  <c r="P39" i="68"/>
  <c r="O39" i="68"/>
  <c r="N39" i="68"/>
  <c r="L39" i="68"/>
  <c r="K39" i="68"/>
  <c r="I39" i="68"/>
  <c r="H39" i="68"/>
  <c r="G39" i="68"/>
  <c r="F39" i="68"/>
  <c r="E39" i="68"/>
  <c r="D39" i="68"/>
  <c r="C39" i="68"/>
  <c r="B39" i="68"/>
  <c r="P38" i="68"/>
  <c r="O38" i="68"/>
  <c r="N38" i="68"/>
  <c r="L38" i="68"/>
  <c r="K38" i="68"/>
  <c r="I38" i="68"/>
  <c r="H38" i="68"/>
  <c r="G38" i="68"/>
  <c r="F38" i="68"/>
  <c r="E38" i="68"/>
  <c r="D38" i="68"/>
  <c r="C38" i="68"/>
  <c r="B38" i="68"/>
  <c r="P47" i="67"/>
  <c r="O47" i="67"/>
  <c r="N47" i="67"/>
  <c r="L47" i="67"/>
  <c r="K47" i="67"/>
  <c r="I47" i="67"/>
  <c r="H47" i="67"/>
  <c r="G47" i="67"/>
  <c r="F47" i="67"/>
  <c r="E47" i="67"/>
  <c r="D47" i="67"/>
  <c r="C47" i="67"/>
  <c r="B47" i="67"/>
  <c r="P46" i="67"/>
  <c r="O46" i="67"/>
  <c r="N46" i="67"/>
  <c r="L46" i="67"/>
  <c r="K46" i="67"/>
  <c r="I46" i="67"/>
  <c r="H46" i="67"/>
  <c r="G46" i="67"/>
  <c r="F46" i="67"/>
  <c r="E46" i="67"/>
  <c r="D46" i="67"/>
  <c r="C46" i="67"/>
  <c r="B46" i="67"/>
  <c r="P45" i="67"/>
  <c r="O45" i="67"/>
  <c r="N45" i="67"/>
  <c r="L45" i="67"/>
  <c r="K45" i="67"/>
  <c r="I45" i="67"/>
  <c r="H45" i="67"/>
  <c r="G45" i="67"/>
  <c r="F45" i="67"/>
  <c r="E45" i="67"/>
  <c r="D45" i="67"/>
  <c r="C45" i="67"/>
  <c r="B45" i="67"/>
  <c r="P44" i="67"/>
  <c r="O44" i="67"/>
  <c r="N44" i="67"/>
  <c r="L44" i="67"/>
  <c r="K44" i="67"/>
  <c r="I44" i="67"/>
  <c r="H44" i="67"/>
  <c r="G44" i="67"/>
  <c r="F44" i="67"/>
  <c r="E44" i="67"/>
  <c r="D44" i="67"/>
  <c r="C44" i="67"/>
  <c r="B44" i="67"/>
  <c r="P43" i="67"/>
  <c r="O43" i="67"/>
  <c r="N43" i="67"/>
  <c r="L43" i="67"/>
  <c r="K43" i="67"/>
  <c r="I43" i="67"/>
  <c r="H43" i="67"/>
  <c r="G43" i="67"/>
  <c r="F43" i="67"/>
  <c r="E43" i="67"/>
  <c r="D43" i="67"/>
  <c r="C43" i="67"/>
  <c r="B43" i="67"/>
  <c r="P42" i="67"/>
  <c r="O42" i="67"/>
  <c r="N42" i="67"/>
  <c r="L42" i="67"/>
  <c r="K42" i="67"/>
  <c r="I42" i="67"/>
  <c r="H42" i="67"/>
  <c r="G42" i="67"/>
  <c r="F42" i="67"/>
  <c r="E42" i="67"/>
  <c r="D42" i="67"/>
  <c r="C42" i="67"/>
  <c r="B42" i="67"/>
  <c r="P41" i="67"/>
  <c r="O41" i="67"/>
  <c r="N41" i="67"/>
  <c r="L41" i="67"/>
  <c r="K41" i="67"/>
  <c r="I41" i="67"/>
  <c r="H41" i="67"/>
  <c r="G41" i="67"/>
  <c r="F41" i="67"/>
  <c r="E41" i="67"/>
  <c r="D41" i="67"/>
  <c r="C41" i="67"/>
  <c r="B41" i="67"/>
  <c r="P40" i="67"/>
  <c r="O40" i="67"/>
  <c r="N40" i="67"/>
  <c r="L40" i="67"/>
  <c r="K40" i="67"/>
  <c r="I40" i="67"/>
  <c r="H40" i="67"/>
  <c r="G40" i="67"/>
  <c r="F40" i="67"/>
  <c r="E40" i="67"/>
  <c r="D40" i="67"/>
  <c r="C40" i="67"/>
  <c r="B40" i="67"/>
  <c r="P39" i="67"/>
  <c r="O39" i="67"/>
  <c r="N39" i="67"/>
  <c r="L39" i="67"/>
  <c r="K39" i="67"/>
  <c r="I39" i="67"/>
  <c r="H39" i="67"/>
  <c r="G39" i="67"/>
  <c r="F39" i="67"/>
  <c r="E39" i="67"/>
  <c r="D39" i="67"/>
  <c r="C39" i="67"/>
  <c r="B39" i="67"/>
  <c r="P38" i="67"/>
  <c r="O38" i="67"/>
  <c r="N38" i="67"/>
  <c r="L38" i="67"/>
  <c r="K38" i="67"/>
  <c r="I38" i="67"/>
  <c r="H38" i="67"/>
  <c r="G38" i="67"/>
  <c r="F38" i="67"/>
  <c r="E38" i="67"/>
  <c r="D38" i="67"/>
  <c r="C38" i="67"/>
  <c r="B38" i="67"/>
  <c r="P47" i="66"/>
  <c r="O47" i="66"/>
  <c r="N47" i="66"/>
  <c r="L47" i="66"/>
  <c r="K47" i="66"/>
  <c r="I47" i="66"/>
  <c r="H47" i="66"/>
  <c r="G47" i="66"/>
  <c r="F47" i="66"/>
  <c r="E47" i="66"/>
  <c r="D47" i="66"/>
  <c r="C47" i="66"/>
  <c r="B47" i="66"/>
  <c r="P46" i="66"/>
  <c r="O46" i="66"/>
  <c r="N46" i="66"/>
  <c r="L46" i="66"/>
  <c r="K46" i="66"/>
  <c r="I46" i="66"/>
  <c r="H46" i="66"/>
  <c r="G46" i="66"/>
  <c r="F46" i="66"/>
  <c r="E46" i="66"/>
  <c r="D46" i="66"/>
  <c r="C46" i="66"/>
  <c r="B46" i="66"/>
  <c r="P45" i="66"/>
  <c r="O45" i="66"/>
  <c r="N45" i="66"/>
  <c r="L45" i="66"/>
  <c r="K45" i="66"/>
  <c r="I45" i="66"/>
  <c r="H45" i="66"/>
  <c r="G45" i="66"/>
  <c r="F45" i="66"/>
  <c r="E45" i="66"/>
  <c r="D45" i="66"/>
  <c r="C45" i="66"/>
  <c r="B45" i="66"/>
  <c r="P44" i="66"/>
  <c r="O44" i="66"/>
  <c r="N44" i="66"/>
  <c r="L44" i="66"/>
  <c r="K44" i="66"/>
  <c r="I44" i="66"/>
  <c r="H44" i="66"/>
  <c r="G44" i="66"/>
  <c r="F44" i="66"/>
  <c r="E44" i="66"/>
  <c r="D44" i="66"/>
  <c r="C44" i="66"/>
  <c r="B44" i="66"/>
  <c r="P43" i="66"/>
  <c r="O43" i="66"/>
  <c r="N43" i="66"/>
  <c r="L43" i="66"/>
  <c r="K43" i="66"/>
  <c r="I43" i="66"/>
  <c r="H43" i="66"/>
  <c r="G43" i="66"/>
  <c r="F43" i="66"/>
  <c r="E43" i="66"/>
  <c r="D43" i="66"/>
  <c r="C43" i="66"/>
  <c r="B43" i="66"/>
  <c r="P42" i="66"/>
  <c r="O42" i="66"/>
  <c r="N42" i="66"/>
  <c r="L42" i="66"/>
  <c r="K42" i="66"/>
  <c r="I42" i="66"/>
  <c r="H42" i="66"/>
  <c r="G42" i="66"/>
  <c r="F42" i="66"/>
  <c r="E42" i="66"/>
  <c r="D42" i="66"/>
  <c r="C42" i="66"/>
  <c r="B42" i="66"/>
  <c r="P41" i="66"/>
  <c r="O41" i="66"/>
  <c r="N41" i="66"/>
  <c r="L41" i="66"/>
  <c r="K41" i="66"/>
  <c r="I41" i="66"/>
  <c r="H41" i="66"/>
  <c r="G41" i="66"/>
  <c r="F41" i="66"/>
  <c r="E41" i="66"/>
  <c r="D41" i="66"/>
  <c r="C41" i="66"/>
  <c r="B41" i="66"/>
  <c r="P40" i="66"/>
  <c r="O40" i="66"/>
  <c r="N40" i="66"/>
  <c r="L40" i="66"/>
  <c r="K40" i="66"/>
  <c r="I40" i="66"/>
  <c r="H40" i="66"/>
  <c r="G40" i="66"/>
  <c r="F40" i="66"/>
  <c r="E40" i="66"/>
  <c r="D40" i="66"/>
  <c r="C40" i="66"/>
  <c r="B40" i="66"/>
  <c r="P39" i="66"/>
  <c r="O39" i="66"/>
  <c r="N39" i="66"/>
  <c r="L39" i="66"/>
  <c r="K39" i="66"/>
  <c r="I39" i="66"/>
  <c r="H39" i="66"/>
  <c r="G39" i="66"/>
  <c r="F39" i="66"/>
  <c r="E39" i="66"/>
  <c r="D39" i="66"/>
  <c r="C39" i="66"/>
  <c r="B39" i="66"/>
  <c r="P38" i="66"/>
  <c r="O38" i="66"/>
  <c r="N38" i="66"/>
  <c r="L38" i="66"/>
  <c r="K38" i="66"/>
  <c r="I38" i="66"/>
  <c r="H38" i="66"/>
  <c r="G38" i="66"/>
  <c r="F38" i="66"/>
  <c r="E38" i="66"/>
  <c r="D38" i="66"/>
  <c r="C38" i="66"/>
  <c r="B38" i="66"/>
  <c r="P47" i="65"/>
  <c r="O47" i="65"/>
  <c r="N47" i="65"/>
  <c r="L47" i="65"/>
  <c r="K47" i="65"/>
  <c r="I47" i="65"/>
  <c r="H47" i="65"/>
  <c r="G47" i="65"/>
  <c r="F47" i="65"/>
  <c r="E47" i="65"/>
  <c r="D47" i="65"/>
  <c r="C47" i="65"/>
  <c r="B47" i="65"/>
  <c r="P46" i="65"/>
  <c r="O46" i="65"/>
  <c r="N46" i="65"/>
  <c r="L46" i="65"/>
  <c r="K46" i="65"/>
  <c r="I46" i="65"/>
  <c r="H46" i="65"/>
  <c r="G46" i="65"/>
  <c r="F46" i="65"/>
  <c r="E46" i="65"/>
  <c r="D46" i="65"/>
  <c r="C46" i="65"/>
  <c r="B46" i="65"/>
  <c r="P45" i="65"/>
  <c r="O45" i="65"/>
  <c r="N45" i="65"/>
  <c r="L45" i="65"/>
  <c r="K45" i="65"/>
  <c r="I45" i="65"/>
  <c r="H45" i="65"/>
  <c r="G45" i="65"/>
  <c r="F45" i="65"/>
  <c r="E45" i="65"/>
  <c r="D45" i="65"/>
  <c r="C45" i="65"/>
  <c r="B45" i="65"/>
  <c r="P44" i="65"/>
  <c r="O44" i="65"/>
  <c r="N44" i="65"/>
  <c r="L44" i="65"/>
  <c r="K44" i="65"/>
  <c r="I44" i="65"/>
  <c r="H44" i="65"/>
  <c r="G44" i="65"/>
  <c r="F44" i="65"/>
  <c r="E44" i="65"/>
  <c r="D44" i="65"/>
  <c r="C44" i="65"/>
  <c r="B44" i="65"/>
  <c r="P43" i="65"/>
  <c r="O43" i="65"/>
  <c r="N43" i="65"/>
  <c r="L43" i="65"/>
  <c r="K43" i="65"/>
  <c r="I43" i="65"/>
  <c r="H43" i="65"/>
  <c r="G43" i="65"/>
  <c r="F43" i="65"/>
  <c r="E43" i="65"/>
  <c r="D43" i="65"/>
  <c r="C43" i="65"/>
  <c r="B43" i="65"/>
  <c r="P42" i="65"/>
  <c r="O42" i="65"/>
  <c r="N42" i="65"/>
  <c r="L42" i="65"/>
  <c r="K42" i="65"/>
  <c r="I42" i="65"/>
  <c r="H42" i="65"/>
  <c r="G42" i="65"/>
  <c r="F42" i="65"/>
  <c r="E42" i="65"/>
  <c r="D42" i="65"/>
  <c r="C42" i="65"/>
  <c r="B42" i="65"/>
  <c r="P41" i="65"/>
  <c r="O41" i="65"/>
  <c r="N41" i="65"/>
  <c r="L41" i="65"/>
  <c r="K41" i="65"/>
  <c r="I41" i="65"/>
  <c r="H41" i="65"/>
  <c r="G41" i="65"/>
  <c r="F41" i="65"/>
  <c r="E41" i="65"/>
  <c r="D41" i="65"/>
  <c r="C41" i="65"/>
  <c r="B41" i="65"/>
  <c r="P40" i="65"/>
  <c r="O40" i="65"/>
  <c r="N40" i="65"/>
  <c r="L40" i="65"/>
  <c r="K40" i="65"/>
  <c r="I40" i="65"/>
  <c r="H40" i="65"/>
  <c r="G40" i="65"/>
  <c r="F40" i="65"/>
  <c r="E40" i="65"/>
  <c r="D40" i="65"/>
  <c r="C40" i="65"/>
  <c r="B40" i="65"/>
  <c r="P39" i="65"/>
  <c r="O39" i="65"/>
  <c r="N39" i="65"/>
  <c r="L39" i="65"/>
  <c r="K39" i="65"/>
  <c r="I39" i="65"/>
  <c r="H39" i="65"/>
  <c r="G39" i="65"/>
  <c r="F39" i="65"/>
  <c r="E39" i="65"/>
  <c r="D39" i="65"/>
  <c r="C39" i="65"/>
  <c r="B39" i="65"/>
  <c r="P38" i="65"/>
  <c r="O38" i="65"/>
  <c r="N38" i="65"/>
  <c r="L38" i="65"/>
  <c r="K38" i="65"/>
  <c r="I38" i="65"/>
  <c r="H38" i="65"/>
  <c r="G38" i="65"/>
  <c r="F38" i="65"/>
  <c r="E38" i="65"/>
  <c r="D38" i="65"/>
  <c r="C38" i="65"/>
  <c r="B38" i="65"/>
  <c r="P47" i="78"/>
  <c r="O47" i="78"/>
  <c r="N47" i="78"/>
  <c r="L47" i="78"/>
  <c r="K47" i="78"/>
  <c r="I47" i="78"/>
  <c r="H47" i="78"/>
  <c r="G47" i="78"/>
  <c r="F47" i="78"/>
  <c r="E47" i="78"/>
  <c r="D47" i="78"/>
  <c r="C47" i="78"/>
  <c r="B47" i="78"/>
  <c r="P46" i="78"/>
  <c r="O46" i="78"/>
  <c r="N46" i="78"/>
  <c r="L46" i="78"/>
  <c r="K46" i="78"/>
  <c r="I46" i="78"/>
  <c r="H46" i="78"/>
  <c r="G46" i="78"/>
  <c r="F46" i="78"/>
  <c r="E46" i="78"/>
  <c r="D46" i="78"/>
  <c r="C46" i="78"/>
  <c r="B46" i="78"/>
  <c r="P45" i="78"/>
  <c r="O45" i="78"/>
  <c r="N45" i="78"/>
  <c r="L45" i="78"/>
  <c r="K45" i="78"/>
  <c r="I45" i="78"/>
  <c r="H45" i="78"/>
  <c r="G45" i="78"/>
  <c r="F45" i="78"/>
  <c r="E45" i="78"/>
  <c r="D45" i="78"/>
  <c r="C45" i="78"/>
  <c r="B45" i="78"/>
  <c r="P44" i="78"/>
  <c r="O44" i="78"/>
  <c r="N44" i="78"/>
  <c r="L44" i="78"/>
  <c r="K44" i="78"/>
  <c r="I44" i="78"/>
  <c r="H44" i="78"/>
  <c r="G44" i="78"/>
  <c r="F44" i="78"/>
  <c r="E44" i="78"/>
  <c r="D44" i="78"/>
  <c r="C44" i="78"/>
  <c r="B44" i="78"/>
  <c r="P43" i="78"/>
  <c r="O43" i="78"/>
  <c r="N43" i="78"/>
  <c r="L43" i="78"/>
  <c r="K43" i="78"/>
  <c r="I43" i="78"/>
  <c r="H43" i="78"/>
  <c r="G43" i="78"/>
  <c r="F43" i="78"/>
  <c r="E43" i="78"/>
  <c r="D43" i="78"/>
  <c r="C43" i="78"/>
  <c r="B43" i="78"/>
  <c r="P42" i="78"/>
  <c r="O42" i="78"/>
  <c r="N42" i="78"/>
  <c r="L42" i="78"/>
  <c r="K42" i="78"/>
  <c r="I42" i="78"/>
  <c r="H42" i="78"/>
  <c r="G42" i="78"/>
  <c r="F42" i="78"/>
  <c r="E42" i="78"/>
  <c r="D42" i="78"/>
  <c r="C42" i="78"/>
  <c r="B42" i="78"/>
  <c r="P41" i="78"/>
  <c r="O41" i="78"/>
  <c r="N41" i="78"/>
  <c r="L41" i="78"/>
  <c r="K41" i="78"/>
  <c r="I41" i="78"/>
  <c r="H41" i="78"/>
  <c r="G41" i="78"/>
  <c r="F41" i="78"/>
  <c r="E41" i="78"/>
  <c r="D41" i="78"/>
  <c r="C41" i="78"/>
  <c r="B41" i="78"/>
  <c r="P40" i="78"/>
  <c r="O40" i="78"/>
  <c r="N40" i="78"/>
  <c r="L40" i="78"/>
  <c r="K40" i="78"/>
  <c r="I40" i="78"/>
  <c r="H40" i="78"/>
  <c r="G40" i="78"/>
  <c r="F40" i="78"/>
  <c r="E40" i="78"/>
  <c r="D40" i="78"/>
  <c r="C40" i="78"/>
  <c r="B40" i="78"/>
  <c r="P39" i="78"/>
  <c r="O39" i="78"/>
  <c r="N39" i="78"/>
  <c r="L39" i="78"/>
  <c r="K39" i="78"/>
  <c r="I39" i="78"/>
  <c r="H39" i="78"/>
  <c r="G39" i="78"/>
  <c r="F39" i="78"/>
  <c r="E39" i="78"/>
  <c r="D39" i="78"/>
  <c r="C39" i="78"/>
  <c r="B39" i="78"/>
  <c r="P38" i="78"/>
  <c r="O38" i="78"/>
  <c r="N38" i="78"/>
  <c r="L38" i="78"/>
  <c r="K38" i="78"/>
  <c r="I38" i="78"/>
  <c r="H38" i="78"/>
  <c r="G38" i="78"/>
  <c r="F38" i="78"/>
  <c r="E38" i="78"/>
  <c r="D38" i="78"/>
  <c r="C38" i="78"/>
  <c r="B38" i="78"/>
  <c r="B49" i="40"/>
  <c r="B48" i="40"/>
  <c r="B49" i="41"/>
  <c r="B48" i="41"/>
  <c r="B49" i="42"/>
  <c r="B48" i="42"/>
  <c r="B49" i="43"/>
  <c r="B48" i="43"/>
  <c r="B49" i="44"/>
  <c r="B48" i="44"/>
  <c r="B49" i="45"/>
  <c r="B48" i="45"/>
  <c r="B49" i="46"/>
  <c r="B48" i="46"/>
  <c r="B49" i="47"/>
  <c r="B48" i="47"/>
  <c r="B49" i="68"/>
  <c r="B48" i="68"/>
  <c r="B49" i="67"/>
  <c r="B48" i="67"/>
  <c r="B49" i="66"/>
  <c r="B48" i="66"/>
  <c r="B49" i="65"/>
  <c r="B48" i="65"/>
  <c r="B49" i="78"/>
  <c r="B48" i="78"/>
  <c r="D49" i="40"/>
  <c r="D49" i="23" s="1"/>
  <c r="C49" i="40"/>
  <c r="C49" i="23" s="1"/>
  <c r="D48" i="40"/>
  <c r="D48" i="23" s="1"/>
  <c r="C48" i="40"/>
  <c r="D49" i="41"/>
  <c r="C49" i="41"/>
  <c r="D48" i="41"/>
  <c r="D48" i="22" s="1"/>
  <c r="C48" i="41"/>
  <c r="D49" i="42"/>
  <c r="C49" i="42"/>
  <c r="D48" i="42"/>
  <c r="C48" i="42"/>
  <c r="D49" i="43"/>
  <c r="C49" i="43"/>
  <c r="D48" i="43"/>
  <c r="C48" i="43"/>
  <c r="D49" i="44"/>
  <c r="C49" i="44"/>
  <c r="D48" i="44"/>
  <c r="C48" i="44"/>
  <c r="D49" i="45"/>
  <c r="C49" i="45"/>
  <c r="D48" i="45"/>
  <c r="C48" i="45"/>
  <c r="D49" i="46"/>
  <c r="C49" i="46"/>
  <c r="D48" i="46"/>
  <c r="C48" i="46"/>
  <c r="D49" i="47"/>
  <c r="C49" i="47"/>
  <c r="D48" i="47"/>
  <c r="C48" i="47"/>
  <c r="D49" i="68"/>
  <c r="C49" i="68"/>
  <c r="D48" i="68"/>
  <c r="C48" i="68"/>
  <c r="D49" i="67"/>
  <c r="C49" i="67"/>
  <c r="D48" i="67"/>
  <c r="C48" i="67"/>
  <c r="D49" i="66"/>
  <c r="C49" i="66"/>
  <c r="D48" i="66"/>
  <c r="C48" i="66"/>
  <c r="D49" i="65"/>
  <c r="C49" i="65"/>
  <c r="D48" i="65"/>
  <c r="C48" i="65"/>
  <c r="D49" i="78"/>
  <c r="C49" i="78"/>
  <c r="D48" i="78"/>
  <c r="C48" i="78"/>
  <c r="R29" i="40"/>
  <c r="R29" i="23" s="1"/>
  <c r="R28" i="40"/>
  <c r="R27" i="40"/>
  <c r="R26" i="40"/>
  <c r="R25" i="40"/>
  <c r="R24" i="40"/>
  <c r="R23" i="40"/>
  <c r="R22" i="40"/>
  <c r="R21" i="40"/>
  <c r="R21" i="23" s="1"/>
  <c r="R20" i="40"/>
  <c r="R19" i="40"/>
  <c r="R18" i="40"/>
  <c r="R17" i="40"/>
  <c r="R16" i="40"/>
  <c r="R15" i="40"/>
  <c r="R14" i="40"/>
  <c r="R13" i="40"/>
  <c r="R13" i="23" s="1"/>
  <c r="R29" i="41"/>
  <c r="R28" i="41"/>
  <c r="R27" i="41"/>
  <c r="R26" i="41"/>
  <c r="R25" i="41"/>
  <c r="R24" i="41"/>
  <c r="R23" i="41"/>
  <c r="R22" i="41"/>
  <c r="R21" i="41"/>
  <c r="R20" i="41"/>
  <c r="R19" i="41"/>
  <c r="R18" i="41"/>
  <c r="R17" i="41"/>
  <c r="R16" i="41"/>
  <c r="R15" i="41"/>
  <c r="R14" i="41"/>
  <c r="R13" i="41"/>
  <c r="R29" i="42"/>
  <c r="R28" i="42"/>
  <c r="R27" i="42"/>
  <c r="R26" i="42"/>
  <c r="R25" i="42"/>
  <c r="R24" i="42"/>
  <c r="R23" i="42"/>
  <c r="R22" i="42"/>
  <c r="R21" i="42"/>
  <c r="R20" i="42"/>
  <c r="R19" i="42"/>
  <c r="R18" i="42"/>
  <c r="R17" i="42"/>
  <c r="R16" i="42"/>
  <c r="R15" i="42"/>
  <c r="R14" i="42"/>
  <c r="R13" i="42"/>
  <c r="R29" i="39"/>
  <c r="Q29" i="39"/>
  <c r="R28" i="39"/>
  <c r="Q28" i="39"/>
  <c r="R27" i="39"/>
  <c r="Q27" i="39"/>
  <c r="R26" i="39"/>
  <c r="Q26" i="39"/>
  <c r="R25" i="39"/>
  <c r="Q25" i="39"/>
  <c r="R24" i="39"/>
  <c r="Q24" i="39"/>
  <c r="R23" i="39"/>
  <c r="Q23" i="39"/>
  <c r="R22" i="39"/>
  <c r="Q22" i="39"/>
  <c r="R21" i="39"/>
  <c r="Q21" i="39"/>
  <c r="R20" i="39"/>
  <c r="Q20" i="39"/>
  <c r="R19" i="39"/>
  <c r="Q19" i="39"/>
  <c r="R18" i="39"/>
  <c r="Q18" i="39"/>
  <c r="R17" i="39"/>
  <c r="Q17" i="39"/>
  <c r="R16" i="39"/>
  <c r="Q16" i="39"/>
  <c r="R15" i="39"/>
  <c r="Q15" i="39"/>
  <c r="R14" i="39"/>
  <c r="Q14" i="39"/>
  <c r="R13" i="39"/>
  <c r="Q13" i="39"/>
  <c r="R12" i="39"/>
  <c r="Q12" i="39"/>
  <c r="R30" i="39"/>
  <c r="Q30" i="39"/>
  <c r="Q4" i="39"/>
  <c r="R4" i="39"/>
  <c r="Q5" i="39"/>
  <c r="R5" i="39"/>
  <c r="Q6" i="39"/>
  <c r="R6" i="39"/>
  <c r="R6" i="24" s="1"/>
  <c r="Q8" i="39"/>
  <c r="R8" i="39"/>
  <c r="Q9" i="39"/>
  <c r="R9" i="39"/>
  <c r="Q10" i="39"/>
  <c r="R10" i="39"/>
  <c r="Q11" i="39"/>
  <c r="R11" i="39"/>
  <c r="R11" i="24" s="1"/>
  <c r="R4" i="42"/>
  <c r="R5" i="42"/>
  <c r="R6" i="42"/>
  <c r="R8" i="42"/>
  <c r="R9" i="42"/>
  <c r="R10" i="42"/>
  <c r="R11" i="42"/>
  <c r="R4" i="41"/>
  <c r="R5" i="41"/>
  <c r="R6" i="41"/>
  <c r="R8" i="41"/>
  <c r="R9" i="41"/>
  <c r="R10" i="41"/>
  <c r="R11" i="41"/>
  <c r="R4" i="40"/>
  <c r="R5" i="40"/>
  <c r="R6" i="40"/>
  <c r="R8" i="40"/>
  <c r="R9" i="40"/>
  <c r="R10" i="40"/>
  <c r="R11" i="40"/>
  <c r="B4" i="48"/>
  <c r="Q4" i="24" s="1"/>
  <c r="B4" i="24" s="1"/>
  <c r="B5" i="48"/>
  <c r="Q5" i="24" s="1"/>
  <c r="B5" i="24" s="1"/>
  <c r="B6" i="48"/>
  <c r="B8" i="48"/>
  <c r="Q8" i="24" s="1"/>
  <c r="B8" i="24" s="1"/>
  <c r="B9" i="48"/>
  <c r="R9" i="24" s="1"/>
  <c r="B10" i="48"/>
  <c r="Q10" i="24" s="1"/>
  <c r="B10" i="24" s="1"/>
  <c r="B11" i="48"/>
  <c r="B12" i="48"/>
  <c r="Q12" i="24" s="1"/>
  <c r="B13" i="48"/>
  <c r="Q13" i="24" s="1"/>
  <c r="B13" i="24" s="1"/>
  <c r="B14" i="48"/>
  <c r="Q14" i="24" s="1"/>
  <c r="B14" i="24" s="1"/>
  <c r="B15" i="48"/>
  <c r="Q15" i="24" s="1"/>
  <c r="B15" i="24" s="1"/>
  <c r="B16" i="48"/>
  <c r="Q16" i="24" s="1"/>
  <c r="B16" i="24" s="1"/>
  <c r="B17" i="48"/>
  <c r="R17" i="24" s="1"/>
  <c r="B18" i="48"/>
  <c r="Q18" i="24" s="1"/>
  <c r="B18" i="24" s="1"/>
  <c r="B19" i="48"/>
  <c r="Q19" i="24" s="1"/>
  <c r="B19" i="24" s="1"/>
  <c r="B20" i="48"/>
  <c r="Q20" i="24" s="1"/>
  <c r="B20" i="24" s="1"/>
  <c r="B21" i="48"/>
  <c r="Q21" i="24" s="1"/>
  <c r="B21" i="24" s="1"/>
  <c r="B22" i="48"/>
  <c r="Q22" i="24" s="1"/>
  <c r="B22" i="24" s="1"/>
  <c r="B23" i="48"/>
  <c r="Q23" i="24" s="1"/>
  <c r="B23" i="24" s="1"/>
  <c r="B24" i="48"/>
  <c r="Q24" i="24" s="1"/>
  <c r="B24" i="24" s="1"/>
  <c r="B25" i="48"/>
  <c r="R25" i="24" s="1"/>
  <c r="B26" i="48"/>
  <c r="Q26" i="24" s="1"/>
  <c r="B26" i="24" s="1"/>
  <c r="B27" i="48"/>
  <c r="Q27" i="24" s="1"/>
  <c r="B27" i="24" s="1"/>
  <c r="B28" i="48"/>
  <c r="Q28" i="24" s="1"/>
  <c r="B28" i="24" s="1"/>
  <c r="B29" i="48"/>
  <c r="Q29" i="24" s="1"/>
  <c r="B29" i="24" s="1"/>
  <c r="B30" i="48"/>
  <c r="Q30" i="24" s="1"/>
  <c r="B31" i="48"/>
  <c r="Q31" i="24" s="1"/>
  <c r="B31" i="24" s="1"/>
  <c r="Q31" i="39"/>
  <c r="B32" i="48"/>
  <c r="B32" i="24" s="1"/>
  <c r="B32" i="39"/>
  <c r="B33" i="48"/>
  <c r="B33" i="24" s="1"/>
  <c r="B33" i="39"/>
  <c r="B34" i="48"/>
  <c r="B34" i="24" s="1"/>
  <c r="B34" i="39"/>
  <c r="B35" i="48"/>
  <c r="B35" i="24" s="1"/>
  <c r="B36" i="39"/>
  <c r="B37" i="48"/>
  <c r="B37" i="24" s="1"/>
  <c r="B38" i="48"/>
  <c r="B38" i="24" s="1"/>
  <c r="B39" i="48"/>
  <c r="B39" i="24" s="1"/>
  <c r="B39" i="39"/>
  <c r="B40" i="48"/>
  <c r="B40" i="24" s="1"/>
  <c r="B40" i="39"/>
  <c r="B41" i="48"/>
  <c r="B41" i="24" s="1"/>
  <c r="B41" i="39"/>
  <c r="B42" i="48"/>
  <c r="B42" i="24" s="1"/>
  <c r="B42" i="39"/>
  <c r="B43" i="48"/>
  <c r="B43" i="24" s="1"/>
  <c r="B44" i="48"/>
  <c r="B44" i="24" s="1"/>
  <c r="B45" i="48"/>
  <c r="B46" i="48"/>
  <c r="B46" i="24" s="1"/>
  <c r="B47" i="48"/>
  <c r="B47" i="24" s="1"/>
  <c r="B48" i="48"/>
  <c r="B48" i="24" s="1"/>
  <c r="B49" i="48"/>
  <c r="B49" i="24" s="1"/>
  <c r="B49" i="39"/>
  <c r="C4" i="39"/>
  <c r="C4" i="48"/>
  <c r="C4" i="24" s="1"/>
  <c r="C5" i="39"/>
  <c r="C5" i="48"/>
  <c r="C6" i="39"/>
  <c r="C6" i="48"/>
  <c r="C6" i="24" s="1"/>
  <c r="C8" i="39"/>
  <c r="C8" i="48"/>
  <c r="C8" i="24" s="1"/>
  <c r="C9" i="39"/>
  <c r="C9" i="48"/>
  <c r="C10" i="39"/>
  <c r="C10" i="48"/>
  <c r="C10" i="24" s="1"/>
  <c r="C11" i="39"/>
  <c r="C11" i="48"/>
  <c r="C11" i="24" s="1"/>
  <c r="C12" i="39"/>
  <c r="C12" i="48"/>
  <c r="C12" i="24" s="1"/>
  <c r="C13" i="39"/>
  <c r="C13" i="48"/>
  <c r="C14" i="39"/>
  <c r="C14" i="48"/>
  <c r="C14" i="24" s="1"/>
  <c r="C15" i="39"/>
  <c r="C15" i="48"/>
  <c r="C15" i="24" s="1"/>
  <c r="C16" i="39"/>
  <c r="C16" i="48"/>
  <c r="C16" i="24" s="1"/>
  <c r="C17" i="39"/>
  <c r="C17" i="48"/>
  <c r="C18" i="39"/>
  <c r="C18" i="48"/>
  <c r="C19" i="39"/>
  <c r="C19" i="48"/>
  <c r="C19" i="24" s="1"/>
  <c r="C20" i="39"/>
  <c r="C20" i="48"/>
  <c r="C20" i="24" s="1"/>
  <c r="C21" i="39"/>
  <c r="C21" i="48"/>
  <c r="C22" i="39"/>
  <c r="C22" i="48"/>
  <c r="C22" i="24" s="1"/>
  <c r="C23" i="39"/>
  <c r="C23" i="48"/>
  <c r="C23" i="24" s="1"/>
  <c r="C24" i="39"/>
  <c r="C24" i="48"/>
  <c r="C24" i="24" s="1"/>
  <c r="C25" i="39"/>
  <c r="C25" i="48"/>
  <c r="C26" i="39"/>
  <c r="C26" i="48"/>
  <c r="C26" i="24" s="1"/>
  <c r="C27" i="39"/>
  <c r="C27" i="48"/>
  <c r="C27" i="24" s="1"/>
  <c r="C28" i="39"/>
  <c r="C28" i="48"/>
  <c r="C28" i="24" s="1"/>
  <c r="C29" i="39"/>
  <c r="C29" i="48"/>
  <c r="C30" i="39"/>
  <c r="C30" i="48"/>
  <c r="C30" i="24" s="1"/>
  <c r="C31" i="39"/>
  <c r="C31" i="48"/>
  <c r="C31" i="24" s="1"/>
  <c r="C35" i="48"/>
  <c r="C35" i="24" s="1"/>
  <c r="C36" i="39"/>
  <c r="C36" i="48"/>
  <c r="C36" i="24" s="1"/>
  <c r="C32" i="48"/>
  <c r="C32" i="39"/>
  <c r="C33" i="48"/>
  <c r="C33" i="24" s="1"/>
  <c r="C33" i="39"/>
  <c r="C34" i="48"/>
  <c r="C34" i="24" s="1"/>
  <c r="C34" i="39"/>
  <c r="C37" i="48"/>
  <c r="C37" i="24" s="1"/>
  <c r="C38" i="48"/>
  <c r="C38" i="24" s="1"/>
  <c r="C39" i="48"/>
  <c r="C39" i="24" s="1"/>
  <c r="C39" i="39"/>
  <c r="C40" i="48"/>
  <c r="C40" i="24" s="1"/>
  <c r="C40" i="39"/>
  <c r="C41" i="48"/>
  <c r="C41" i="24" s="1"/>
  <c r="C41" i="39"/>
  <c r="C42" i="48"/>
  <c r="C42" i="24" s="1"/>
  <c r="C42" i="39"/>
  <c r="C43" i="48"/>
  <c r="C44" i="48"/>
  <c r="C44" i="24" s="1"/>
  <c r="C45" i="48"/>
  <c r="C45" i="24" s="1"/>
  <c r="C46" i="48"/>
  <c r="C46" i="24" s="1"/>
  <c r="C47" i="48"/>
  <c r="C47" i="24" s="1"/>
  <c r="C48" i="48"/>
  <c r="C48" i="24" s="1"/>
  <c r="C49" i="48"/>
  <c r="C49" i="39"/>
  <c r="D4" i="48"/>
  <c r="D4" i="24" s="1"/>
  <c r="D4" i="39"/>
  <c r="D5" i="48"/>
  <c r="D5" i="24" s="1"/>
  <c r="D5" i="39"/>
  <c r="D6" i="48"/>
  <c r="D6" i="24" s="1"/>
  <c r="D6" i="39"/>
  <c r="D8" i="48"/>
  <c r="D8" i="24" s="1"/>
  <c r="D8" i="39"/>
  <c r="D9" i="48"/>
  <c r="D9" i="39"/>
  <c r="D10" i="48"/>
  <c r="D10" i="24" s="1"/>
  <c r="D10" i="39"/>
  <c r="D11" i="48"/>
  <c r="D11" i="24" s="1"/>
  <c r="D11" i="39"/>
  <c r="D12" i="48"/>
  <c r="D12" i="24" s="1"/>
  <c r="D12" i="39"/>
  <c r="D13" i="48"/>
  <c r="D13" i="39"/>
  <c r="D14" i="48"/>
  <c r="D14" i="24" s="1"/>
  <c r="D14" i="39"/>
  <c r="D15" i="48"/>
  <c r="D15" i="24" s="1"/>
  <c r="D15" i="39"/>
  <c r="D16" i="48"/>
  <c r="D16" i="24" s="1"/>
  <c r="D16" i="39"/>
  <c r="D17" i="48"/>
  <c r="D17" i="24" s="1"/>
  <c r="D17" i="39"/>
  <c r="D18" i="48"/>
  <c r="D18" i="24" s="1"/>
  <c r="D18" i="39"/>
  <c r="D19" i="48"/>
  <c r="D19" i="24" s="1"/>
  <c r="D19" i="39"/>
  <c r="D20" i="48"/>
  <c r="D20" i="39"/>
  <c r="D21" i="48"/>
  <c r="D21" i="24" s="1"/>
  <c r="D21" i="39"/>
  <c r="D22" i="48"/>
  <c r="D22" i="24" s="1"/>
  <c r="D22" i="39"/>
  <c r="D23" i="48"/>
  <c r="D23" i="24" s="1"/>
  <c r="D23" i="39"/>
  <c r="D24" i="48"/>
  <c r="D24" i="24" s="1"/>
  <c r="D24" i="39"/>
  <c r="D25" i="48"/>
  <c r="D25" i="24" s="1"/>
  <c r="D25" i="39"/>
  <c r="D26" i="48"/>
  <c r="D26" i="24" s="1"/>
  <c r="D26" i="39"/>
  <c r="D27" i="48"/>
  <c r="D27" i="24" s="1"/>
  <c r="D27" i="39"/>
  <c r="D28" i="48"/>
  <c r="D28" i="39"/>
  <c r="D29" i="48"/>
  <c r="D29" i="39"/>
  <c r="D30" i="48"/>
  <c r="D30" i="24" s="1"/>
  <c r="D30" i="39"/>
  <c r="D31" i="48"/>
  <c r="D31" i="24" s="1"/>
  <c r="D31" i="39"/>
  <c r="D32" i="48"/>
  <c r="D32" i="39"/>
  <c r="D33" i="48"/>
  <c r="D33" i="24" s="1"/>
  <c r="D33" i="39"/>
  <c r="D34" i="48"/>
  <c r="D34" i="24" s="1"/>
  <c r="D34" i="39"/>
  <c r="D35" i="48"/>
  <c r="D35" i="24" s="1"/>
  <c r="D36" i="39"/>
  <c r="D37" i="48"/>
  <c r="D37" i="24" s="1"/>
  <c r="D37" i="39"/>
  <c r="D38" i="48"/>
  <c r="D39" i="48"/>
  <c r="D39" i="24" s="1"/>
  <c r="D39" i="39"/>
  <c r="D40" i="48"/>
  <c r="D40" i="24" s="1"/>
  <c r="D40" i="39"/>
  <c r="D41" i="48"/>
  <c r="D41" i="24" s="1"/>
  <c r="D41" i="39"/>
  <c r="D42" i="48"/>
  <c r="D42" i="24" s="1"/>
  <c r="D42" i="39"/>
  <c r="D43" i="48"/>
  <c r="D43" i="24" s="1"/>
  <c r="D44" i="48"/>
  <c r="D44" i="24" s="1"/>
  <c r="D45" i="48"/>
  <c r="D45" i="24" s="1"/>
  <c r="D46" i="48"/>
  <c r="D47" i="48"/>
  <c r="D47" i="24" s="1"/>
  <c r="D48" i="48"/>
  <c r="D48" i="24" s="1"/>
  <c r="D49" i="48"/>
  <c r="D49" i="24" s="1"/>
  <c r="D49" i="39"/>
  <c r="E32" i="48"/>
  <c r="E32" i="24" s="1"/>
  <c r="E32" i="39"/>
  <c r="F32" i="48"/>
  <c r="F32" i="24" s="1"/>
  <c r="F32" i="39"/>
  <c r="G32" i="48"/>
  <c r="G32" i="24" s="1"/>
  <c r="G32" i="39"/>
  <c r="H32" i="48"/>
  <c r="H32" i="24" s="1"/>
  <c r="H32" i="39"/>
  <c r="L32" i="48"/>
  <c r="L32" i="24" s="1"/>
  <c r="L32" i="39"/>
  <c r="K32" i="48"/>
  <c r="K32" i="24" s="1"/>
  <c r="K32" i="39"/>
  <c r="N32" i="48"/>
  <c r="N32" i="39"/>
  <c r="O32" i="48"/>
  <c r="O32" i="39"/>
  <c r="P32" i="48"/>
  <c r="P32" i="24" s="1"/>
  <c r="P32" i="39"/>
  <c r="E41" i="48"/>
  <c r="E41" i="24" s="1"/>
  <c r="E41" i="39"/>
  <c r="F41" i="48"/>
  <c r="F41" i="24" s="1"/>
  <c r="F41" i="39"/>
  <c r="G41" i="48"/>
  <c r="G41" i="24" s="1"/>
  <c r="G41" i="39"/>
  <c r="H41" i="48"/>
  <c r="H41" i="24" s="1"/>
  <c r="H41" i="39"/>
  <c r="L41" i="48"/>
  <c r="L41" i="24" s="1"/>
  <c r="L41" i="39"/>
  <c r="K41" i="48"/>
  <c r="K41" i="24" s="1"/>
  <c r="K41" i="39"/>
  <c r="N41" i="48"/>
  <c r="N41" i="39"/>
  <c r="O41" i="48"/>
  <c r="O41" i="24" s="1"/>
  <c r="O41" i="39"/>
  <c r="P41" i="48"/>
  <c r="P41" i="24" s="1"/>
  <c r="P41" i="39"/>
  <c r="P49" i="48"/>
  <c r="O49" i="48"/>
  <c r="N49" i="48"/>
  <c r="L49" i="48"/>
  <c r="L49" i="24" s="1"/>
  <c r="K49" i="48"/>
  <c r="K49" i="24" s="1"/>
  <c r="H49" i="48"/>
  <c r="H49" i="24" s="1"/>
  <c r="G49" i="48"/>
  <c r="G49" i="24" s="1"/>
  <c r="F49" i="48"/>
  <c r="F49" i="24" s="1"/>
  <c r="E49" i="48"/>
  <c r="E49" i="24" s="1"/>
  <c r="P48" i="48"/>
  <c r="O48" i="48"/>
  <c r="N48" i="48"/>
  <c r="L48" i="48"/>
  <c r="K48" i="48"/>
  <c r="K48" i="24" s="1"/>
  <c r="H48" i="48"/>
  <c r="H48" i="24" s="1"/>
  <c r="G48" i="48"/>
  <c r="G48" i="24" s="1"/>
  <c r="F48" i="48"/>
  <c r="F48" i="24" s="1"/>
  <c r="E48" i="48"/>
  <c r="E48" i="24" s="1"/>
  <c r="P47" i="48"/>
  <c r="O47" i="48"/>
  <c r="N47" i="48"/>
  <c r="L47" i="48"/>
  <c r="L47" i="24" s="1"/>
  <c r="K47" i="48"/>
  <c r="K47" i="24" s="1"/>
  <c r="H47" i="48"/>
  <c r="H47" i="24" s="1"/>
  <c r="G47" i="48"/>
  <c r="F47" i="48"/>
  <c r="F47" i="24" s="1"/>
  <c r="E47" i="48"/>
  <c r="E47" i="24" s="1"/>
  <c r="P46" i="48"/>
  <c r="O46" i="48"/>
  <c r="N46" i="48"/>
  <c r="L46" i="48"/>
  <c r="L46" i="24" s="1"/>
  <c r="K46" i="48"/>
  <c r="K46" i="24" s="1"/>
  <c r="H46" i="48"/>
  <c r="H46" i="24" s="1"/>
  <c r="G46" i="48"/>
  <c r="G46" i="24" s="1"/>
  <c r="F46" i="48"/>
  <c r="F46" i="24" s="1"/>
  <c r="E46" i="48"/>
  <c r="E46" i="24" s="1"/>
  <c r="P45" i="48"/>
  <c r="O45" i="48"/>
  <c r="N45" i="48"/>
  <c r="L45" i="48"/>
  <c r="L45" i="24" s="1"/>
  <c r="K45" i="48"/>
  <c r="K45" i="24" s="1"/>
  <c r="H45" i="48"/>
  <c r="H45" i="24" s="1"/>
  <c r="G45" i="48"/>
  <c r="G45" i="24" s="1"/>
  <c r="F45" i="48"/>
  <c r="F45" i="24" s="1"/>
  <c r="E45" i="48"/>
  <c r="P44" i="48"/>
  <c r="P44" i="24" s="1"/>
  <c r="O44" i="48"/>
  <c r="O44" i="24" s="1"/>
  <c r="N44" i="48"/>
  <c r="N44" i="24" s="1"/>
  <c r="L44" i="48"/>
  <c r="L44" i="24" s="1"/>
  <c r="K44" i="48"/>
  <c r="K44" i="24" s="1"/>
  <c r="H44" i="48"/>
  <c r="H44" i="24" s="1"/>
  <c r="G44" i="48"/>
  <c r="G44" i="24" s="1"/>
  <c r="F44" i="48"/>
  <c r="F44" i="24" s="1"/>
  <c r="E44" i="48"/>
  <c r="E44" i="24" s="1"/>
  <c r="P43" i="48"/>
  <c r="P43" i="24" s="1"/>
  <c r="O43" i="48"/>
  <c r="O43" i="24" s="1"/>
  <c r="N43" i="48"/>
  <c r="N43" i="24" s="1"/>
  <c r="L43" i="48"/>
  <c r="L43" i="24" s="1"/>
  <c r="K43" i="48"/>
  <c r="H43" i="48"/>
  <c r="H43" i="24" s="1"/>
  <c r="G43" i="48"/>
  <c r="G43" i="24" s="1"/>
  <c r="F43" i="48"/>
  <c r="E43" i="48"/>
  <c r="E43" i="24" s="1"/>
  <c r="P42" i="48"/>
  <c r="P42" i="24" s="1"/>
  <c r="O42" i="48"/>
  <c r="N42" i="48"/>
  <c r="L42" i="48"/>
  <c r="L42" i="24" s="1"/>
  <c r="K42" i="48"/>
  <c r="K42" i="24" s="1"/>
  <c r="H42" i="48"/>
  <c r="G42" i="48"/>
  <c r="G42" i="24" s="1"/>
  <c r="F42" i="48"/>
  <c r="F42" i="24" s="1"/>
  <c r="E42" i="48"/>
  <c r="E42" i="24" s="1"/>
  <c r="P40" i="48"/>
  <c r="O40" i="48"/>
  <c r="N40" i="48"/>
  <c r="L40" i="48"/>
  <c r="K40" i="48"/>
  <c r="K40" i="24" s="1"/>
  <c r="H40" i="48"/>
  <c r="H40" i="24" s="1"/>
  <c r="G40" i="48"/>
  <c r="G40" i="24" s="1"/>
  <c r="F40" i="48"/>
  <c r="F40" i="24" s="1"/>
  <c r="E40" i="48"/>
  <c r="E40" i="24" s="1"/>
  <c r="P39" i="48"/>
  <c r="O39" i="48"/>
  <c r="N39" i="48"/>
  <c r="L39" i="48"/>
  <c r="L39" i="24" s="1"/>
  <c r="K39" i="48"/>
  <c r="K39" i="24" s="1"/>
  <c r="H39" i="48"/>
  <c r="H39" i="24" s="1"/>
  <c r="G39" i="48"/>
  <c r="F39" i="48"/>
  <c r="F39" i="24" s="1"/>
  <c r="E39" i="48"/>
  <c r="E39" i="24" s="1"/>
  <c r="P38" i="48"/>
  <c r="P38" i="24" s="1"/>
  <c r="O38" i="48"/>
  <c r="O38" i="24" s="1"/>
  <c r="N38" i="48"/>
  <c r="N38" i="24" s="1"/>
  <c r="L38" i="48"/>
  <c r="L38" i="24" s="1"/>
  <c r="K38" i="48"/>
  <c r="K38" i="24" s="1"/>
  <c r="H38" i="48"/>
  <c r="H38" i="24" s="1"/>
  <c r="G38" i="48"/>
  <c r="G38" i="24" s="1"/>
  <c r="F38" i="48"/>
  <c r="F38" i="24" s="1"/>
  <c r="E38" i="48"/>
  <c r="E38" i="24" s="1"/>
  <c r="P37" i="48"/>
  <c r="O37" i="48"/>
  <c r="N37" i="48"/>
  <c r="L37" i="48"/>
  <c r="L37" i="24" s="1"/>
  <c r="K37" i="48"/>
  <c r="K37" i="24" s="1"/>
  <c r="H37" i="48"/>
  <c r="H37" i="24" s="1"/>
  <c r="G37" i="48"/>
  <c r="G37" i="24" s="1"/>
  <c r="F37" i="48"/>
  <c r="F37" i="24" s="1"/>
  <c r="E37" i="48"/>
  <c r="P35" i="48"/>
  <c r="P35" i="24" s="1"/>
  <c r="O35" i="48"/>
  <c r="O35" i="24" s="1"/>
  <c r="N35" i="48"/>
  <c r="N35" i="24" s="1"/>
  <c r="L35" i="48"/>
  <c r="L35" i="24" s="1"/>
  <c r="K35" i="48"/>
  <c r="H35" i="48"/>
  <c r="H35" i="24" s="1"/>
  <c r="G35" i="48"/>
  <c r="G35" i="24" s="1"/>
  <c r="F35" i="48"/>
  <c r="E35" i="48"/>
  <c r="E35" i="24" s="1"/>
  <c r="P34" i="48"/>
  <c r="O34" i="48"/>
  <c r="O34" i="24" s="1"/>
  <c r="N34" i="48"/>
  <c r="L34" i="48"/>
  <c r="L34" i="24" s="1"/>
  <c r="K34" i="48"/>
  <c r="K34" i="24" s="1"/>
  <c r="H34" i="48"/>
  <c r="G34" i="48"/>
  <c r="G34" i="24" s="1"/>
  <c r="F34" i="48"/>
  <c r="F34" i="24" s="1"/>
  <c r="E34" i="48"/>
  <c r="E34" i="24" s="1"/>
  <c r="P33" i="48"/>
  <c r="P33" i="24" s="1"/>
  <c r="O33" i="48"/>
  <c r="N33" i="48"/>
  <c r="L33" i="48"/>
  <c r="L33" i="24" s="1"/>
  <c r="K33" i="48"/>
  <c r="K33" i="24" s="1"/>
  <c r="H33" i="48"/>
  <c r="H33" i="24" s="1"/>
  <c r="G33" i="48"/>
  <c r="G33" i="24" s="1"/>
  <c r="F33" i="48"/>
  <c r="F33" i="24" s="1"/>
  <c r="E33" i="48"/>
  <c r="E33" i="24" s="1"/>
  <c r="R31" i="41"/>
  <c r="R31" i="42"/>
  <c r="R31" i="40"/>
  <c r="R31" i="39"/>
  <c r="R29" i="24"/>
  <c r="R28" i="24"/>
  <c r="R27" i="24"/>
  <c r="R26" i="24"/>
  <c r="R24" i="24"/>
  <c r="R23" i="24"/>
  <c r="R21" i="24"/>
  <c r="R20" i="24"/>
  <c r="R19" i="24"/>
  <c r="R18" i="24"/>
  <c r="R16" i="24"/>
  <c r="R15" i="24"/>
  <c r="R13" i="24"/>
  <c r="R10" i="24"/>
  <c r="R8" i="24"/>
  <c r="R4" i="24"/>
  <c r="I36" i="39"/>
  <c r="P49" i="41"/>
  <c r="O49" i="41"/>
  <c r="N49" i="41"/>
  <c r="N49" i="22" s="1"/>
  <c r="L49" i="41"/>
  <c r="L49" i="22" s="1"/>
  <c r="K49" i="41"/>
  <c r="I49" i="41"/>
  <c r="H49" i="41"/>
  <c r="G49" i="41"/>
  <c r="F49" i="41"/>
  <c r="E49" i="41"/>
  <c r="P48" i="41"/>
  <c r="O48" i="41"/>
  <c r="N48" i="41"/>
  <c r="N48" i="22" s="1"/>
  <c r="L48" i="41"/>
  <c r="K48" i="41"/>
  <c r="I48" i="41"/>
  <c r="H48" i="41"/>
  <c r="G48" i="41"/>
  <c r="F48" i="41"/>
  <c r="E48" i="41"/>
  <c r="P37" i="41"/>
  <c r="O37" i="41"/>
  <c r="N37" i="41"/>
  <c r="N37" i="22" s="1"/>
  <c r="L37" i="41"/>
  <c r="L37" i="22" s="1"/>
  <c r="K37" i="41"/>
  <c r="I37" i="41"/>
  <c r="H37" i="41"/>
  <c r="G37" i="41"/>
  <c r="F37" i="41"/>
  <c r="E37" i="41"/>
  <c r="D37" i="41"/>
  <c r="P34" i="41"/>
  <c r="O34" i="41"/>
  <c r="N34" i="41"/>
  <c r="N34" i="22" s="1"/>
  <c r="L34" i="41"/>
  <c r="K34" i="41"/>
  <c r="I34" i="41"/>
  <c r="H34" i="41"/>
  <c r="G34" i="41"/>
  <c r="F34" i="41"/>
  <c r="E34" i="41"/>
  <c r="D34" i="41"/>
  <c r="D34" i="22" s="1"/>
  <c r="C34" i="41"/>
  <c r="B34" i="41"/>
  <c r="P33" i="41"/>
  <c r="O33" i="41"/>
  <c r="N33" i="41"/>
  <c r="L33" i="41"/>
  <c r="K33" i="41"/>
  <c r="I33" i="41"/>
  <c r="H33" i="41"/>
  <c r="G33" i="41"/>
  <c r="F33" i="41"/>
  <c r="E33" i="41"/>
  <c r="D33" i="41"/>
  <c r="C33" i="41"/>
  <c r="B33" i="41"/>
  <c r="P32" i="41"/>
  <c r="O32" i="41"/>
  <c r="N32" i="41"/>
  <c r="N32" i="22" s="1"/>
  <c r="L32" i="41"/>
  <c r="K32" i="41"/>
  <c r="I32" i="41"/>
  <c r="H32" i="41"/>
  <c r="G32" i="41"/>
  <c r="F32" i="41"/>
  <c r="E32" i="41"/>
  <c r="E32" i="22" s="1"/>
  <c r="D32" i="41"/>
  <c r="C32" i="41"/>
  <c r="B32" i="41"/>
  <c r="B31" i="41"/>
  <c r="B30" i="41"/>
  <c r="B29" i="41"/>
  <c r="B28" i="41"/>
  <c r="B27" i="41"/>
  <c r="B26" i="41"/>
  <c r="B25" i="41"/>
  <c r="B24" i="41"/>
  <c r="B23" i="41"/>
  <c r="B22" i="41"/>
  <c r="B21" i="41"/>
  <c r="B20" i="41"/>
  <c r="B19" i="41"/>
  <c r="B18" i="41"/>
  <c r="B17" i="41"/>
  <c r="B16" i="41"/>
  <c r="B15" i="41"/>
  <c r="B14" i="41"/>
  <c r="B13" i="41"/>
  <c r="B12" i="41"/>
  <c r="B11" i="41"/>
  <c r="B10" i="41"/>
  <c r="B9" i="41"/>
  <c r="B8" i="41"/>
  <c r="B6" i="41"/>
  <c r="B5" i="41"/>
  <c r="B4" i="41"/>
  <c r="P49" i="42"/>
  <c r="O49" i="42"/>
  <c r="N49" i="42"/>
  <c r="L49" i="42"/>
  <c r="K49" i="42"/>
  <c r="I49" i="42"/>
  <c r="H49" i="42"/>
  <c r="G49" i="42"/>
  <c r="F49" i="42"/>
  <c r="E49" i="42"/>
  <c r="P48" i="42"/>
  <c r="O48" i="42"/>
  <c r="N48" i="42"/>
  <c r="L48" i="42"/>
  <c r="K48" i="42"/>
  <c r="I48" i="42"/>
  <c r="H48" i="42"/>
  <c r="G48" i="42"/>
  <c r="F48" i="42"/>
  <c r="E48" i="42"/>
  <c r="P37" i="42"/>
  <c r="O37" i="42"/>
  <c r="N37" i="42"/>
  <c r="L37" i="42"/>
  <c r="K37" i="42"/>
  <c r="I37" i="42"/>
  <c r="H37" i="42"/>
  <c r="G37" i="42"/>
  <c r="F37" i="42"/>
  <c r="E37" i="42"/>
  <c r="D37" i="42"/>
  <c r="P34" i="42"/>
  <c r="O34" i="42"/>
  <c r="N34" i="42"/>
  <c r="L34" i="42"/>
  <c r="K34" i="42"/>
  <c r="I34" i="42"/>
  <c r="H34" i="42"/>
  <c r="G34" i="42"/>
  <c r="F34" i="42"/>
  <c r="E34" i="42"/>
  <c r="D34" i="42"/>
  <c r="C34" i="42"/>
  <c r="B34" i="42"/>
  <c r="P33" i="42"/>
  <c r="O33" i="42"/>
  <c r="N33" i="42"/>
  <c r="L33" i="42"/>
  <c r="K33" i="42"/>
  <c r="I33" i="42"/>
  <c r="H33" i="42"/>
  <c r="G33" i="42"/>
  <c r="F33" i="42"/>
  <c r="E33" i="42"/>
  <c r="D33" i="42"/>
  <c r="C33" i="42"/>
  <c r="B33" i="42"/>
  <c r="P32" i="42"/>
  <c r="O32" i="42"/>
  <c r="N32" i="42"/>
  <c r="L32" i="42"/>
  <c r="K32" i="42"/>
  <c r="I32" i="42"/>
  <c r="H32" i="42"/>
  <c r="G32" i="42"/>
  <c r="F32" i="42"/>
  <c r="E32" i="42"/>
  <c r="D32" i="42"/>
  <c r="C32" i="42"/>
  <c r="B32" i="42"/>
  <c r="B31" i="42"/>
  <c r="B30" i="42"/>
  <c r="B29" i="42"/>
  <c r="B28" i="42"/>
  <c r="B27" i="42"/>
  <c r="B26" i="42"/>
  <c r="B25" i="42"/>
  <c r="B24" i="42"/>
  <c r="B23" i="42"/>
  <c r="B22" i="42"/>
  <c r="B21" i="42"/>
  <c r="B20" i="42"/>
  <c r="B19" i="42"/>
  <c r="B18" i="42"/>
  <c r="B17" i="42"/>
  <c r="B16" i="42"/>
  <c r="B15" i="42"/>
  <c r="B14" i="42"/>
  <c r="B13" i="42"/>
  <c r="B12" i="42"/>
  <c r="B11" i="42"/>
  <c r="B10" i="42"/>
  <c r="B9" i="42"/>
  <c r="B8" i="42"/>
  <c r="B6" i="42"/>
  <c r="B5" i="42"/>
  <c r="B4" i="42"/>
  <c r="P49" i="43"/>
  <c r="O49" i="43"/>
  <c r="N49" i="43"/>
  <c r="L49" i="43"/>
  <c r="K49" i="43"/>
  <c r="I49" i="43"/>
  <c r="H49" i="43"/>
  <c r="G49" i="43"/>
  <c r="F49" i="43"/>
  <c r="E49" i="43"/>
  <c r="P48" i="43"/>
  <c r="O48" i="43"/>
  <c r="N48" i="43"/>
  <c r="L48" i="43"/>
  <c r="K48" i="43"/>
  <c r="I48" i="43"/>
  <c r="H48" i="43"/>
  <c r="G48" i="43"/>
  <c r="F48" i="43"/>
  <c r="E48" i="43"/>
  <c r="P37" i="43"/>
  <c r="O37" i="43"/>
  <c r="N37" i="43"/>
  <c r="L37" i="43"/>
  <c r="K37" i="43"/>
  <c r="I37" i="43"/>
  <c r="H37" i="43"/>
  <c r="G37" i="43"/>
  <c r="F37" i="43"/>
  <c r="E37" i="43"/>
  <c r="D37" i="43"/>
  <c r="P34" i="43"/>
  <c r="O34" i="43"/>
  <c r="N34" i="43"/>
  <c r="L34" i="43"/>
  <c r="K34" i="43"/>
  <c r="I34" i="43"/>
  <c r="H34" i="43"/>
  <c r="G34" i="43"/>
  <c r="F34" i="43"/>
  <c r="E34" i="43"/>
  <c r="D34" i="43"/>
  <c r="C34" i="43"/>
  <c r="B34" i="43"/>
  <c r="P33" i="43"/>
  <c r="O33" i="43"/>
  <c r="N33" i="43"/>
  <c r="L33" i="43"/>
  <c r="K33" i="43"/>
  <c r="I33" i="43"/>
  <c r="H33" i="43"/>
  <c r="G33" i="43"/>
  <c r="F33" i="43"/>
  <c r="E33" i="43"/>
  <c r="D33" i="43"/>
  <c r="C33" i="43"/>
  <c r="B33" i="43"/>
  <c r="P32" i="43"/>
  <c r="O32" i="43"/>
  <c r="N32" i="43"/>
  <c r="L32" i="43"/>
  <c r="K32" i="43"/>
  <c r="I32" i="43"/>
  <c r="H32" i="43"/>
  <c r="G32" i="43"/>
  <c r="F32" i="43"/>
  <c r="E32" i="43"/>
  <c r="D32" i="43"/>
  <c r="C32" i="43"/>
  <c r="B32" i="43"/>
  <c r="B31" i="43"/>
  <c r="B30" i="43"/>
  <c r="B29" i="43"/>
  <c r="B28" i="43"/>
  <c r="B27" i="43"/>
  <c r="B26" i="43"/>
  <c r="B25" i="43"/>
  <c r="B24" i="43"/>
  <c r="B23" i="43"/>
  <c r="B22" i="43"/>
  <c r="B21" i="43"/>
  <c r="B20" i="43"/>
  <c r="B19" i="43"/>
  <c r="B18" i="43"/>
  <c r="B17" i="43"/>
  <c r="B16" i="43"/>
  <c r="B15" i="43"/>
  <c r="B14" i="43"/>
  <c r="B13" i="43"/>
  <c r="B12" i="43"/>
  <c r="B11" i="43"/>
  <c r="B10" i="43"/>
  <c r="B9" i="43"/>
  <c r="B8" i="43"/>
  <c r="B6" i="43"/>
  <c r="B5" i="43"/>
  <c r="B4" i="43"/>
  <c r="P49" i="44"/>
  <c r="O49" i="44"/>
  <c r="N49" i="44"/>
  <c r="L49" i="44"/>
  <c r="K49" i="44"/>
  <c r="I49" i="44"/>
  <c r="H49" i="44"/>
  <c r="G49" i="44"/>
  <c r="F49" i="44"/>
  <c r="E49" i="44"/>
  <c r="P48" i="44"/>
  <c r="O48" i="44"/>
  <c r="N48" i="44"/>
  <c r="L48" i="44"/>
  <c r="K48" i="44"/>
  <c r="I48" i="44"/>
  <c r="H48" i="44"/>
  <c r="G48" i="44"/>
  <c r="F48" i="44"/>
  <c r="E48" i="44"/>
  <c r="P37" i="44"/>
  <c r="O37" i="44"/>
  <c r="N37" i="44"/>
  <c r="L37" i="44"/>
  <c r="K37" i="44"/>
  <c r="I37" i="44"/>
  <c r="H37" i="44"/>
  <c r="G37" i="44"/>
  <c r="F37" i="44"/>
  <c r="E37" i="44"/>
  <c r="D37" i="44"/>
  <c r="P34" i="44"/>
  <c r="O34" i="44"/>
  <c r="N34" i="44"/>
  <c r="L34" i="44"/>
  <c r="K34" i="44"/>
  <c r="I34" i="44"/>
  <c r="H34" i="44"/>
  <c r="G34" i="44"/>
  <c r="F34" i="44"/>
  <c r="E34" i="44"/>
  <c r="D34" i="44"/>
  <c r="C34" i="44"/>
  <c r="B34" i="44"/>
  <c r="P33" i="44"/>
  <c r="O33" i="44"/>
  <c r="N33" i="44"/>
  <c r="L33" i="44"/>
  <c r="K33" i="44"/>
  <c r="I33" i="44"/>
  <c r="H33" i="44"/>
  <c r="G33" i="44"/>
  <c r="F33" i="44"/>
  <c r="E33" i="44"/>
  <c r="D33" i="44"/>
  <c r="C33" i="44"/>
  <c r="B33" i="44"/>
  <c r="P32" i="44"/>
  <c r="O32" i="44"/>
  <c r="N32" i="44"/>
  <c r="L32" i="44"/>
  <c r="K32" i="44"/>
  <c r="I32" i="44"/>
  <c r="H32" i="44"/>
  <c r="G32" i="44"/>
  <c r="F32" i="44"/>
  <c r="E32" i="44"/>
  <c r="D32" i="44"/>
  <c r="C32" i="44"/>
  <c r="B32" i="44"/>
  <c r="B31" i="44"/>
  <c r="B30" i="44"/>
  <c r="B29" i="44"/>
  <c r="B28" i="44"/>
  <c r="B27" i="44"/>
  <c r="B26" i="44"/>
  <c r="B25" i="44"/>
  <c r="B24" i="44"/>
  <c r="B23" i="44"/>
  <c r="B22" i="44"/>
  <c r="B21" i="44"/>
  <c r="B20" i="44"/>
  <c r="B19" i="44"/>
  <c r="B18" i="44"/>
  <c r="B17" i="44"/>
  <c r="B16" i="44"/>
  <c r="B15" i="44"/>
  <c r="B14" i="44"/>
  <c r="B13" i="44"/>
  <c r="B12" i="44"/>
  <c r="B11" i="44"/>
  <c r="B10" i="44"/>
  <c r="B9" i="44"/>
  <c r="B8" i="44"/>
  <c r="B6" i="44"/>
  <c r="B5" i="44"/>
  <c r="B4" i="44"/>
  <c r="P49" i="45"/>
  <c r="O49" i="45"/>
  <c r="N49" i="45"/>
  <c r="L49" i="45"/>
  <c r="K49" i="45"/>
  <c r="I49" i="45"/>
  <c r="H49" i="45"/>
  <c r="G49" i="45"/>
  <c r="F49" i="45"/>
  <c r="E49" i="45"/>
  <c r="P48" i="45"/>
  <c r="O48" i="45"/>
  <c r="N48" i="45"/>
  <c r="L48" i="45"/>
  <c r="K48" i="45"/>
  <c r="I48" i="45"/>
  <c r="H48" i="45"/>
  <c r="G48" i="45"/>
  <c r="F48" i="45"/>
  <c r="E48" i="45"/>
  <c r="P37" i="45"/>
  <c r="O37" i="45"/>
  <c r="N37" i="45"/>
  <c r="L37" i="45"/>
  <c r="K37" i="45"/>
  <c r="I37" i="45"/>
  <c r="H37" i="45"/>
  <c r="G37" i="45"/>
  <c r="F37" i="45"/>
  <c r="E37" i="45"/>
  <c r="D37" i="45"/>
  <c r="P34" i="45"/>
  <c r="O34" i="45"/>
  <c r="N34" i="45"/>
  <c r="L34" i="45"/>
  <c r="K34" i="45"/>
  <c r="I34" i="45"/>
  <c r="H34" i="45"/>
  <c r="G34" i="45"/>
  <c r="F34" i="45"/>
  <c r="E34" i="45"/>
  <c r="D34" i="45"/>
  <c r="C34" i="45"/>
  <c r="B34" i="45"/>
  <c r="P33" i="45"/>
  <c r="O33" i="45"/>
  <c r="N33" i="45"/>
  <c r="L33" i="45"/>
  <c r="K33" i="45"/>
  <c r="I33" i="45"/>
  <c r="H33" i="45"/>
  <c r="G33" i="45"/>
  <c r="F33" i="45"/>
  <c r="E33" i="45"/>
  <c r="D33" i="45"/>
  <c r="C33" i="45"/>
  <c r="B33" i="45"/>
  <c r="P32" i="45"/>
  <c r="O32" i="45"/>
  <c r="N32" i="45"/>
  <c r="L32" i="45"/>
  <c r="K32" i="45"/>
  <c r="I32" i="45"/>
  <c r="H32" i="45"/>
  <c r="G32" i="45"/>
  <c r="F32" i="45"/>
  <c r="E32" i="45"/>
  <c r="D32" i="45"/>
  <c r="C32" i="45"/>
  <c r="B32" i="45"/>
  <c r="B31" i="45"/>
  <c r="B30" i="45"/>
  <c r="B29" i="45"/>
  <c r="B28" i="45"/>
  <c r="B27" i="45"/>
  <c r="B26" i="45"/>
  <c r="B25" i="45"/>
  <c r="B24" i="45"/>
  <c r="B23" i="45"/>
  <c r="B22" i="45"/>
  <c r="B21" i="45"/>
  <c r="B20" i="45"/>
  <c r="B19" i="45"/>
  <c r="B18" i="45"/>
  <c r="B17" i="45"/>
  <c r="B16" i="45"/>
  <c r="B15" i="45"/>
  <c r="B14" i="45"/>
  <c r="B13" i="45"/>
  <c r="B12" i="45"/>
  <c r="B11" i="45"/>
  <c r="B10" i="45"/>
  <c r="B9" i="45"/>
  <c r="B8" i="45"/>
  <c r="B6" i="45"/>
  <c r="B5" i="45"/>
  <c r="B4" i="45"/>
  <c r="P49" i="46"/>
  <c r="O49" i="46"/>
  <c r="N49" i="46"/>
  <c r="L49" i="46"/>
  <c r="K49" i="46"/>
  <c r="I49" i="46"/>
  <c r="H49" i="46"/>
  <c r="G49" i="46"/>
  <c r="F49" i="46"/>
  <c r="E49" i="46"/>
  <c r="P48" i="46"/>
  <c r="O48" i="46"/>
  <c r="N48" i="46"/>
  <c r="L48" i="46"/>
  <c r="K48" i="46"/>
  <c r="I48" i="46"/>
  <c r="H48" i="46"/>
  <c r="G48" i="46"/>
  <c r="F48" i="46"/>
  <c r="E48" i="46"/>
  <c r="P37" i="46"/>
  <c r="O37" i="46"/>
  <c r="N37" i="46"/>
  <c r="L37" i="46"/>
  <c r="K37" i="46"/>
  <c r="I37" i="46"/>
  <c r="H37" i="46"/>
  <c r="G37" i="46"/>
  <c r="F37" i="46"/>
  <c r="E37" i="46"/>
  <c r="D37" i="46"/>
  <c r="P34" i="46"/>
  <c r="O34" i="46"/>
  <c r="N34" i="46"/>
  <c r="L34" i="46"/>
  <c r="K34" i="46"/>
  <c r="I34" i="46"/>
  <c r="H34" i="46"/>
  <c r="G34" i="46"/>
  <c r="F34" i="46"/>
  <c r="E34" i="46"/>
  <c r="D34" i="46"/>
  <c r="C34" i="46"/>
  <c r="B34" i="46"/>
  <c r="P33" i="46"/>
  <c r="O33" i="46"/>
  <c r="N33" i="46"/>
  <c r="L33" i="46"/>
  <c r="K33" i="46"/>
  <c r="I33" i="46"/>
  <c r="H33" i="46"/>
  <c r="G33" i="46"/>
  <c r="F33" i="46"/>
  <c r="E33" i="46"/>
  <c r="D33" i="46"/>
  <c r="C33" i="46"/>
  <c r="B33" i="46"/>
  <c r="P32" i="46"/>
  <c r="O32" i="46"/>
  <c r="N32" i="46"/>
  <c r="L32" i="46"/>
  <c r="K32" i="46"/>
  <c r="I32" i="46"/>
  <c r="H32" i="46"/>
  <c r="G32" i="46"/>
  <c r="F32" i="46"/>
  <c r="E32" i="46"/>
  <c r="D32" i="46"/>
  <c r="C32" i="46"/>
  <c r="B32" i="46"/>
  <c r="B31" i="46"/>
  <c r="B30" i="46"/>
  <c r="B29" i="46"/>
  <c r="B28" i="46"/>
  <c r="B27" i="46"/>
  <c r="B26" i="46"/>
  <c r="B25" i="46"/>
  <c r="B24" i="46"/>
  <c r="B23" i="46"/>
  <c r="B22" i="46"/>
  <c r="B21" i="46"/>
  <c r="B20" i="46"/>
  <c r="B19" i="46"/>
  <c r="B18" i="46"/>
  <c r="B17" i="46"/>
  <c r="B16" i="46"/>
  <c r="B15" i="46"/>
  <c r="B14" i="46"/>
  <c r="B13" i="46"/>
  <c r="B12" i="46"/>
  <c r="B11" i="46"/>
  <c r="B10" i="46"/>
  <c r="B9" i="46"/>
  <c r="B8" i="46"/>
  <c r="B6" i="46"/>
  <c r="B5" i="46"/>
  <c r="B4" i="46"/>
  <c r="P49" i="47"/>
  <c r="O49" i="47"/>
  <c r="N49" i="47"/>
  <c r="L49" i="47"/>
  <c r="K49" i="47"/>
  <c r="I49" i="47"/>
  <c r="H49" i="47"/>
  <c r="G49" i="47"/>
  <c r="F49" i="47"/>
  <c r="E49" i="47"/>
  <c r="P48" i="47"/>
  <c r="O48" i="47"/>
  <c r="N48" i="47"/>
  <c r="L48" i="47"/>
  <c r="K48" i="47"/>
  <c r="I48" i="47"/>
  <c r="H48" i="47"/>
  <c r="G48" i="47"/>
  <c r="F48" i="47"/>
  <c r="E48" i="47"/>
  <c r="P37" i="47"/>
  <c r="O37" i="47"/>
  <c r="N37" i="47"/>
  <c r="L37" i="47"/>
  <c r="K37" i="47"/>
  <c r="I37" i="47"/>
  <c r="H37" i="47"/>
  <c r="G37" i="47"/>
  <c r="F37" i="47"/>
  <c r="E37" i="47"/>
  <c r="D37" i="47"/>
  <c r="P34" i="47"/>
  <c r="O34" i="47"/>
  <c r="N34" i="47"/>
  <c r="L34" i="47"/>
  <c r="K34" i="47"/>
  <c r="I34" i="47"/>
  <c r="H34" i="47"/>
  <c r="G34" i="47"/>
  <c r="F34" i="47"/>
  <c r="E34" i="47"/>
  <c r="D34" i="47"/>
  <c r="C34" i="47"/>
  <c r="B34" i="47"/>
  <c r="P33" i="47"/>
  <c r="O33" i="47"/>
  <c r="N33" i="47"/>
  <c r="L33" i="47"/>
  <c r="K33" i="47"/>
  <c r="I33" i="47"/>
  <c r="H33" i="47"/>
  <c r="G33" i="47"/>
  <c r="F33" i="47"/>
  <c r="E33" i="47"/>
  <c r="D33" i="47"/>
  <c r="C33" i="47"/>
  <c r="B33" i="47"/>
  <c r="P32" i="47"/>
  <c r="O32" i="47"/>
  <c r="N32" i="47"/>
  <c r="L32" i="47"/>
  <c r="K32" i="47"/>
  <c r="I32" i="47"/>
  <c r="H32" i="47"/>
  <c r="G32" i="47"/>
  <c r="F32" i="47"/>
  <c r="E32" i="47"/>
  <c r="D32" i="47"/>
  <c r="C32" i="47"/>
  <c r="B32" i="47"/>
  <c r="B31" i="47"/>
  <c r="B30" i="47"/>
  <c r="B29" i="47"/>
  <c r="B28" i="47"/>
  <c r="B27" i="47"/>
  <c r="B26" i="47"/>
  <c r="B25" i="47"/>
  <c r="B24" i="47"/>
  <c r="B23" i="47"/>
  <c r="B22" i="47"/>
  <c r="B21" i="47"/>
  <c r="B20" i="47"/>
  <c r="B19" i="47"/>
  <c r="B18" i="47"/>
  <c r="B17" i="47"/>
  <c r="B16" i="47"/>
  <c r="B15" i="47"/>
  <c r="B14" i="47"/>
  <c r="B13" i="47"/>
  <c r="B12" i="47"/>
  <c r="B11" i="47"/>
  <c r="B10" i="47"/>
  <c r="B9" i="47"/>
  <c r="B8" i="47"/>
  <c r="B6" i="47"/>
  <c r="B5" i="47"/>
  <c r="B4" i="47"/>
  <c r="P49" i="68"/>
  <c r="O49" i="68"/>
  <c r="N49" i="68"/>
  <c r="L49" i="68"/>
  <c r="K49" i="68"/>
  <c r="I49" i="68"/>
  <c r="H49" i="68"/>
  <c r="G49" i="68"/>
  <c r="F49" i="68"/>
  <c r="E49" i="68"/>
  <c r="P48" i="68"/>
  <c r="O48" i="68"/>
  <c r="N48" i="68"/>
  <c r="L48" i="68"/>
  <c r="K48" i="68"/>
  <c r="I48" i="68"/>
  <c r="H48" i="68"/>
  <c r="G48" i="68"/>
  <c r="F48" i="68"/>
  <c r="E48" i="68"/>
  <c r="P37" i="68"/>
  <c r="O37" i="68"/>
  <c r="N37" i="68"/>
  <c r="L37" i="68"/>
  <c r="K37" i="68"/>
  <c r="I37" i="68"/>
  <c r="H37" i="68"/>
  <c r="G37" i="68"/>
  <c r="F37" i="68"/>
  <c r="E37" i="68"/>
  <c r="D37" i="68"/>
  <c r="P34" i="68"/>
  <c r="O34" i="68"/>
  <c r="N34" i="68"/>
  <c r="L34" i="68"/>
  <c r="K34" i="68"/>
  <c r="I34" i="68"/>
  <c r="H34" i="68"/>
  <c r="G34" i="68"/>
  <c r="F34" i="68"/>
  <c r="E34" i="68"/>
  <c r="D34" i="68"/>
  <c r="C34" i="68"/>
  <c r="B34" i="68"/>
  <c r="P33" i="68"/>
  <c r="O33" i="68"/>
  <c r="N33" i="68"/>
  <c r="L33" i="68"/>
  <c r="K33" i="68"/>
  <c r="I33" i="68"/>
  <c r="H33" i="68"/>
  <c r="G33" i="68"/>
  <c r="F33" i="68"/>
  <c r="E33" i="68"/>
  <c r="D33" i="68"/>
  <c r="C33" i="68"/>
  <c r="B33" i="68"/>
  <c r="P32" i="68"/>
  <c r="O32" i="68"/>
  <c r="N32" i="68"/>
  <c r="L32" i="68"/>
  <c r="K32" i="68"/>
  <c r="I32" i="68"/>
  <c r="H32" i="68"/>
  <c r="G32" i="68"/>
  <c r="F32" i="68"/>
  <c r="E32" i="68"/>
  <c r="D32" i="68"/>
  <c r="C32" i="68"/>
  <c r="B32" i="68"/>
  <c r="B31" i="68"/>
  <c r="B30" i="68"/>
  <c r="B29" i="68"/>
  <c r="B28" i="68"/>
  <c r="B27" i="68"/>
  <c r="B26" i="68"/>
  <c r="B25" i="68"/>
  <c r="B24" i="68"/>
  <c r="B23" i="68"/>
  <c r="B22" i="68"/>
  <c r="B21" i="68"/>
  <c r="B20" i="68"/>
  <c r="B19" i="68"/>
  <c r="B18" i="68"/>
  <c r="B17" i="68"/>
  <c r="B16" i="68"/>
  <c r="B15" i="68"/>
  <c r="B14" i="68"/>
  <c r="B13" i="68"/>
  <c r="B12" i="68"/>
  <c r="B11" i="68"/>
  <c r="B10" i="68"/>
  <c r="B9" i="68"/>
  <c r="B8" i="68"/>
  <c r="B6" i="68"/>
  <c r="B5" i="68"/>
  <c r="B4" i="68"/>
  <c r="P49" i="67"/>
  <c r="O49" i="67"/>
  <c r="N49" i="67"/>
  <c r="L49" i="67"/>
  <c r="K49" i="67"/>
  <c r="I49" i="67"/>
  <c r="H49" i="67"/>
  <c r="G49" i="67"/>
  <c r="F49" i="67"/>
  <c r="E49" i="67"/>
  <c r="P48" i="67"/>
  <c r="O48" i="67"/>
  <c r="N48" i="67"/>
  <c r="L48" i="67"/>
  <c r="K48" i="67"/>
  <c r="I48" i="67"/>
  <c r="H48" i="67"/>
  <c r="G48" i="67"/>
  <c r="F48" i="67"/>
  <c r="E48" i="67"/>
  <c r="P37" i="67"/>
  <c r="O37" i="67"/>
  <c r="N37" i="67"/>
  <c r="L37" i="67"/>
  <c r="K37" i="67"/>
  <c r="I37" i="67"/>
  <c r="H37" i="67"/>
  <c r="G37" i="67"/>
  <c r="F37" i="67"/>
  <c r="E37" i="67"/>
  <c r="D37" i="67"/>
  <c r="P34" i="67"/>
  <c r="O34" i="67"/>
  <c r="N34" i="67"/>
  <c r="L34" i="67"/>
  <c r="K34" i="67"/>
  <c r="I34" i="67"/>
  <c r="H34" i="67"/>
  <c r="G34" i="67"/>
  <c r="F34" i="67"/>
  <c r="E34" i="67"/>
  <c r="D34" i="67"/>
  <c r="C34" i="67"/>
  <c r="B34" i="67"/>
  <c r="P33" i="67"/>
  <c r="O33" i="67"/>
  <c r="N33" i="67"/>
  <c r="L33" i="67"/>
  <c r="K33" i="67"/>
  <c r="I33" i="67"/>
  <c r="H33" i="67"/>
  <c r="G33" i="67"/>
  <c r="F33" i="67"/>
  <c r="E33" i="67"/>
  <c r="D33" i="67"/>
  <c r="C33" i="67"/>
  <c r="B33" i="67"/>
  <c r="P32" i="67"/>
  <c r="O32" i="67"/>
  <c r="N32" i="67"/>
  <c r="L32" i="67"/>
  <c r="K32" i="67"/>
  <c r="I32" i="67"/>
  <c r="H32" i="67"/>
  <c r="G32" i="67"/>
  <c r="F32" i="67"/>
  <c r="E32" i="67"/>
  <c r="D32" i="67"/>
  <c r="C32" i="67"/>
  <c r="B32" i="67"/>
  <c r="B31" i="67"/>
  <c r="B30" i="67"/>
  <c r="B29" i="67"/>
  <c r="B28" i="67"/>
  <c r="B27" i="67"/>
  <c r="B26" i="67"/>
  <c r="B25" i="67"/>
  <c r="B24" i="67"/>
  <c r="B23" i="67"/>
  <c r="B22" i="67"/>
  <c r="B21" i="67"/>
  <c r="B20" i="67"/>
  <c r="B19" i="67"/>
  <c r="B18" i="67"/>
  <c r="B17" i="67"/>
  <c r="B16" i="67"/>
  <c r="B15" i="67"/>
  <c r="B14" i="67"/>
  <c r="B13" i="67"/>
  <c r="B12" i="67"/>
  <c r="B11" i="67"/>
  <c r="B10" i="67"/>
  <c r="B9" i="67"/>
  <c r="B8" i="67"/>
  <c r="B6" i="67"/>
  <c r="B5" i="67"/>
  <c r="B4" i="67"/>
  <c r="P49" i="66"/>
  <c r="O49" i="66"/>
  <c r="N49" i="66"/>
  <c r="L49" i="66"/>
  <c r="K49" i="66"/>
  <c r="I49" i="66"/>
  <c r="H49" i="66"/>
  <c r="G49" i="66"/>
  <c r="F49" i="66"/>
  <c r="E49" i="66"/>
  <c r="P48" i="66"/>
  <c r="O48" i="66"/>
  <c r="N48" i="66"/>
  <c r="L48" i="66"/>
  <c r="K48" i="66"/>
  <c r="I48" i="66"/>
  <c r="H48" i="66"/>
  <c r="G48" i="66"/>
  <c r="F48" i="66"/>
  <c r="E48" i="66"/>
  <c r="P37" i="66"/>
  <c r="O37" i="66"/>
  <c r="N37" i="66"/>
  <c r="L37" i="66"/>
  <c r="K37" i="66"/>
  <c r="I37" i="66"/>
  <c r="H37" i="66"/>
  <c r="G37" i="66"/>
  <c r="F37" i="66"/>
  <c r="E37" i="66"/>
  <c r="D37" i="66"/>
  <c r="P34" i="66"/>
  <c r="O34" i="66"/>
  <c r="N34" i="66"/>
  <c r="L34" i="66"/>
  <c r="K34" i="66"/>
  <c r="I34" i="66"/>
  <c r="H34" i="66"/>
  <c r="G34" i="66"/>
  <c r="F34" i="66"/>
  <c r="E34" i="66"/>
  <c r="D34" i="66"/>
  <c r="C34" i="66"/>
  <c r="B34" i="66"/>
  <c r="P33" i="66"/>
  <c r="O33" i="66"/>
  <c r="N33" i="66"/>
  <c r="L33" i="66"/>
  <c r="K33" i="66"/>
  <c r="I33" i="66"/>
  <c r="H33" i="66"/>
  <c r="G33" i="66"/>
  <c r="F33" i="66"/>
  <c r="E33" i="66"/>
  <c r="D33" i="66"/>
  <c r="C33" i="66"/>
  <c r="B33" i="66"/>
  <c r="P32" i="66"/>
  <c r="O32" i="66"/>
  <c r="N32" i="66"/>
  <c r="L32" i="66"/>
  <c r="K32" i="66"/>
  <c r="I32" i="66"/>
  <c r="H32" i="66"/>
  <c r="G32" i="66"/>
  <c r="F32" i="66"/>
  <c r="E32" i="66"/>
  <c r="D32" i="66"/>
  <c r="C32" i="66"/>
  <c r="B32" i="66"/>
  <c r="B31" i="66"/>
  <c r="B30" i="66"/>
  <c r="B29" i="66"/>
  <c r="B28" i="66"/>
  <c r="B27" i="66"/>
  <c r="B26" i="66"/>
  <c r="B25" i="66"/>
  <c r="B24" i="66"/>
  <c r="B23" i="66"/>
  <c r="B22" i="66"/>
  <c r="B21" i="66"/>
  <c r="B20" i="66"/>
  <c r="B19" i="66"/>
  <c r="B18" i="66"/>
  <c r="B17" i="66"/>
  <c r="B16" i="66"/>
  <c r="B15" i="66"/>
  <c r="B14" i="66"/>
  <c r="B13" i="66"/>
  <c r="B12" i="66"/>
  <c r="B11" i="66"/>
  <c r="B10" i="66"/>
  <c r="B9" i="66"/>
  <c r="B8" i="66"/>
  <c r="B6" i="66"/>
  <c r="B5" i="66"/>
  <c r="B4" i="66"/>
  <c r="P49" i="65"/>
  <c r="O49" i="65"/>
  <c r="N49" i="65"/>
  <c r="L49" i="65"/>
  <c r="K49" i="65"/>
  <c r="I49" i="65"/>
  <c r="H49" i="65"/>
  <c r="G49" i="65"/>
  <c r="F49" i="65"/>
  <c r="E49" i="65"/>
  <c r="P48" i="65"/>
  <c r="O48" i="65"/>
  <c r="N48" i="65"/>
  <c r="L48" i="65"/>
  <c r="K48" i="65"/>
  <c r="I48" i="65"/>
  <c r="H48" i="65"/>
  <c r="G48" i="65"/>
  <c r="F48" i="65"/>
  <c r="E48" i="65"/>
  <c r="P37" i="65"/>
  <c r="O37" i="65"/>
  <c r="N37" i="65"/>
  <c r="L37" i="65"/>
  <c r="K37" i="65"/>
  <c r="I37" i="65"/>
  <c r="H37" i="65"/>
  <c r="G37" i="65"/>
  <c r="F37" i="65"/>
  <c r="E37" i="65"/>
  <c r="D37" i="65"/>
  <c r="P34" i="65"/>
  <c r="O34" i="65"/>
  <c r="N34" i="65"/>
  <c r="L34" i="65"/>
  <c r="K34" i="65"/>
  <c r="I34" i="65"/>
  <c r="H34" i="65"/>
  <c r="G34" i="65"/>
  <c r="F34" i="65"/>
  <c r="E34" i="65"/>
  <c r="D34" i="65"/>
  <c r="C34" i="65"/>
  <c r="B34" i="65"/>
  <c r="P33" i="65"/>
  <c r="O33" i="65"/>
  <c r="N33" i="65"/>
  <c r="L33" i="65"/>
  <c r="K33" i="65"/>
  <c r="I33" i="65"/>
  <c r="H33" i="65"/>
  <c r="G33" i="65"/>
  <c r="F33" i="65"/>
  <c r="E33" i="65"/>
  <c r="D33" i="65"/>
  <c r="C33" i="65"/>
  <c r="B33" i="65"/>
  <c r="P32" i="65"/>
  <c r="O32" i="65"/>
  <c r="N32" i="65"/>
  <c r="L32" i="65"/>
  <c r="K32" i="65"/>
  <c r="I32" i="65"/>
  <c r="H32" i="65"/>
  <c r="G32" i="65"/>
  <c r="F32" i="65"/>
  <c r="E32" i="65"/>
  <c r="D32" i="65"/>
  <c r="C32" i="65"/>
  <c r="B32" i="65"/>
  <c r="B31" i="65"/>
  <c r="B30" i="65"/>
  <c r="B29" i="65"/>
  <c r="B28" i="65"/>
  <c r="B27" i="65"/>
  <c r="B26" i="65"/>
  <c r="B25" i="65"/>
  <c r="B24" i="65"/>
  <c r="B23" i="65"/>
  <c r="B22" i="65"/>
  <c r="B21" i="65"/>
  <c r="B20" i="65"/>
  <c r="B19" i="65"/>
  <c r="B18" i="65"/>
  <c r="B17" i="65"/>
  <c r="B16" i="65"/>
  <c r="B15" i="65"/>
  <c r="B14" i="65"/>
  <c r="B13" i="65"/>
  <c r="B12" i="65"/>
  <c r="B11" i="65"/>
  <c r="B10" i="65"/>
  <c r="B9" i="65"/>
  <c r="B8" i="65"/>
  <c r="B6" i="65"/>
  <c r="B5" i="65"/>
  <c r="B4" i="65"/>
  <c r="P49" i="78"/>
  <c r="O49" i="78"/>
  <c r="N49" i="78"/>
  <c r="L49" i="78"/>
  <c r="K49" i="78"/>
  <c r="I49" i="78"/>
  <c r="H49" i="78"/>
  <c r="G49" i="78"/>
  <c r="F49" i="78"/>
  <c r="E49" i="78"/>
  <c r="P48" i="78"/>
  <c r="O48" i="78"/>
  <c r="N48" i="78"/>
  <c r="L48" i="78"/>
  <c r="K48" i="78"/>
  <c r="I48" i="78"/>
  <c r="H48" i="78"/>
  <c r="G48" i="78"/>
  <c r="F48" i="78"/>
  <c r="E48" i="78"/>
  <c r="P37" i="78"/>
  <c r="O37" i="78"/>
  <c r="N37" i="78"/>
  <c r="L37" i="78"/>
  <c r="K37" i="78"/>
  <c r="I37" i="78"/>
  <c r="H37" i="78"/>
  <c r="G37" i="78"/>
  <c r="F37" i="78"/>
  <c r="E37" i="78"/>
  <c r="D37" i="78"/>
  <c r="P34" i="78"/>
  <c r="O34" i="78"/>
  <c r="N34" i="78"/>
  <c r="L34" i="78"/>
  <c r="K34" i="78"/>
  <c r="I34" i="78"/>
  <c r="H34" i="78"/>
  <c r="G34" i="78"/>
  <c r="F34" i="78"/>
  <c r="E34" i="78"/>
  <c r="D34" i="78"/>
  <c r="C34" i="78"/>
  <c r="B34" i="78"/>
  <c r="P33" i="78"/>
  <c r="O33" i="78"/>
  <c r="N33" i="78"/>
  <c r="L33" i="78"/>
  <c r="K33" i="78"/>
  <c r="I33" i="78"/>
  <c r="H33" i="78"/>
  <c r="G33" i="78"/>
  <c r="F33" i="78"/>
  <c r="E33" i="78"/>
  <c r="D33" i="78"/>
  <c r="C33" i="78"/>
  <c r="B33" i="78"/>
  <c r="P32" i="78"/>
  <c r="O32" i="78"/>
  <c r="N32" i="78"/>
  <c r="L32" i="78"/>
  <c r="K32" i="78"/>
  <c r="I32" i="78"/>
  <c r="H32" i="78"/>
  <c r="G32" i="78"/>
  <c r="F32" i="78"/>
  <c r="E32" i="78"/>
  <c r="D32" i="78"/>
  <c r="C32" i="78"/>
  <c r="B32" i="78"/>
  <c r="B31" i="78"/>
  <c r="B30" i="78"/>
  <c r="B29" i="78"/>
  <c r="B28" i="78"/>
  <c r="B27" i="78"/>
  <c r="B26" i="78"/>
  <c r="B25" i="78"/>
  <c r="B24" i="78"/>
  <c r="B23" i="78"/>
  <c r="B22" i="78"/>
  <c r="B21" i="78"/>
  <c r="B20" i="78"/>
  <c r="B19" i="78"/>
  <c r="B18" i="78"/>
  <c r="B17" i="78"/>
  <c r="B16" i="78"/>
  <c r="B15" i="78"/>
  <c r="B14" i="78"/>
  <c r="B13" i="78"/>
  <c r="B12" i="78"/>
  <c r="B11" i="78"/>
  <c r="B10" i="78"/>
  <c r="B9" i="78"/>
  <c r="B8" i="78"/>
  <c r="B6" i="78"/>
  <c r="B5" i="78"/>
  <c r="B4" i="78"/>
  <c r="P49" i="40"/>
  <c r="P49" i="23" s="1"/>
  <c r="O49" i="40"/>
  <c r="O49" i="23" s="1"/>
  <c r="N49" i="40"/>
  <c r="N49" i="23" s="1"/>
  <c r="L49" i="40"/>
  <c r="L49" i="23" s="1"/>
  <c r="K49" i="40"/>
  <c r="I49" i="40"/>
  <c r="H49" i="40"/>
  <c r="G49" i="40"/>
  <c r="F49" i="40"/>
  <c r="E49" i="40"/>
  <c r="P48" i="40"/>
  <c r="O48" i="40"/>
  <c r="O48" i="23" s="1"/>
  <c r="N48" i="40"/>
  <c r="N48" i="23" s="1"/>
  <c r="L48" i="40"/>
  <c r="K48" i="40"/>
  <c r="I48" i="40"/>
  <c r="H48" i="40"/>
  <c r="G48" i="40"/>
  <c r="F48" i="40"/>
  <c r="E48" i="40"/>
  <c r="P37" i="40"/>
  <c r="P37" i="23" s="1"/>
  <c r="O37" i="40"/>
  <c r="O37" i="23" s="1"/>
  <c r="N37" i="40"/>
  <c r="N37" i="23" s="1"/>
  <c r="L37" i="40"/>
  <c r="K37" i="40"/>
  <c r="I37" i="40"/>
  <c r="H37" i="40"/>
  <c r="G37" i="40"/>
  <c r="F37" i="40"/>
  <c r="E37" i="40"/>
  <c r="D37" i="40"/>
  <c r="P34" i="40"/>
  <c r="O34" i="40"/>
  <c r="N34" i="40"/>
  <c r="L34" i="40"/>
  <c r="K34" i="40"/>
  <c r="I34" i="40"/>
  <c r="I34" i="23" s="1"/>
  <c r="H34" i="40"/>
  <c r="G34" i="40"/>
  <c r="F34" i="40"/>
  <c r="F34" i="23" s="1"/>
  <c r="E34" i="40"/>
  <c r="D34" i="40"/>
  <c r="C34" i="40"/>
  <c r="B34" i="40"/>
  <c r="P33" i="40"/>
  <c r="P33" i="23" s="1"/>
  <c r="O33" i="40"/>
  <c r="N33" i="40"/>
  <c r="N33" i="23" s="1"/>
  <c r="L33" i="40"/>
  <c r="K33" i="40"/>
  <c r="I33" i="40"/>
  <c r="I33" i="23" s="1"/>
  <c r="H33" i="40"/>
  <c r="H33" i="23" s="1"/>
  <c r="G33" i="40"/>
  <c r="F33" i="40"/>
  <c r="E33" i="40"/>
  <c r="D33" i="40"/>
  <c r="C33" i="40"/>
  <c r="B33" i="40"/>
  <c r="P32" i="40"/>
  <c r="O32" i="40"/>
  <c r="O32" i="23" s="1"/>
  <c r="N32" i="40"/>
  <c r="L32" i="40"/>
  <c r="K32" i="40"/>
  <c r="K32" i="23" s="1"/>
  <c r="I32" i="40"/>
  <c r="H32" i="40"/>
  <c r="G32" i="40"/>
  <c r="G32" i="23" s="1"/>
  <c r="F32" i="40"/>
  <c r="E32" i="40"/>
  <c r="E32" i="23" s="1"/>
  <c r="D32" i="40"/>
  <c r="D32" i="23" s="1"/>
  <c r="C32" i="40"/>
  <c r="C32" i="23" s="1"/>
  <c r="B32" i="40"/>
  <c r="B32" i="23" s="1"/>
  <c r="B31" i="40"/>
  <c r="B30" i="40"/>
  <c r="B29" i="40"/>
  <c r="B28" i="40"/>
  <c r="B27" i="40"/>
  <c r="B26" i="40"/>
  <c r="B25" i="40"/>
  <c r="B24" i="40"/>
  <c r="B23" i="40"/>
  <c r="B22" i="40"/>
  <c r="B21" i="40"/>
  <c r="B20" i="40"/>
  <c r="B19" i="40"/>
  <c r="B18" i="40"/>
  <c r="B17" i="40"/>
  <c r="B16" i="40"/>
  <c r="B15" i="40"/>
  <c r="B14" i="40"/>
  <c r="B13" i="40"/>
  <c r="B12" i="40"/>
  <c r="B11" i="40"/>
  <c r="B10" i="40"/>
  <c r="B9" i="40"/>
  <c r="B8" i="40"/>
  <c r="B6" i="40"/>
  <c r="B5" i="40"/>
  <c r="B4" i="40"/>
  <c r="P30" i="39"/>
  <c r="O30" i="39"/>
  <c r="N30" i="39"/>
  <c r="L30" i="39"/>
  <c r="K30" i="39"/>
  <c r="I30" i="39"/>
  <c r="H30" i="39"/>
  <c r="G30" i="39"/>
  <c r="F30" i="39"/>
  <c r="E30" i="39"/>
  <c r="P29" i="39"/>
  <c r="O29" i="39"/>
  <c r="N29" i="39"/>
  <c r="L29" i="39"/>
  <c r="K29" i="39"/>
  <c r="I29" i="39"/>
  <c r="H29" i="39"/>
  <c r="G29" i="39"/>
  <c r="F29" i="39"/>
  <c r="E29" i="39"/>
  <c r="P28" i="39"/>
  <c r="O28" i="39"/>
  <c r="N28" i="39"/>
  <c r="L28" i="39"/>
  <c r="K28" i="39"/>
  <c r="I28" i="39"/>
  <c r="H28" i="39"/>
  <c r="G28" i="39"/>
  <c r="F28" i="39"/>
  <c r="E28" i="39"/>
  <c r="P27" i="39"/>
  <c r="O27" i="39"/>
  <c r="N27" i="39"/>
  <c r="L27" i="39"/>
  <c r="K27" i="39"/>
  <c r="K27" i="24" s="1"/>
  <c r="I27" i="39"/>
  <c r="H27" i="39"/>
  <c r="G27" i="39"/>
  <c r="F27" i="39"/>
  <c r="E27" i="39"/>
  <c r="P26" i="39"/>
  <c r="O26" i="39"/>
  <c r="N26" i="39"/>
  <c r="L26" i="39"/>
  <c r="K26" i="39"/>
  <c r="I26" i="39"/>
  <c r="H26" i="39"/>
  <c r="G26" i="39"/>
  <c r="F26" i="39"/>
  <c r="E26" i="39"/>
  <c r="P25" i="39"/>
  <c r="O25" i="39"/>
  <c r="N25" i="39"/>
  <c r="L25" i="39"/>
  <c r="K25" i="39"/>
  <c r="I25" i="39"/>
  <c r="H25" i="39"/>
  <c r="G25" i="39"/>
  <c r="F25" i="39"/>
  <c r="E25" i="39"/>
  <c r="P24" i="39"/>
  <c r="O24" i="39"/>
  <c r="N24" i="39"/>
  <c r="L24" i="39"/>
  <c r="K24" i="39"/>
  <c r="I24" i="39"/>
  <c r="H24" i="39"/>
  <c r="G24" i="39"/>
  <c r="F24" i="39"/>
  <c r="E24" i="39"/>
  <c r="P23" i="39"/>
  <c r="O23" i="39"/>
  <c r="N23" i="39"/>
  <c r="L23" i="39"/>
  <c r="K23" i="39"/>
  <c r="I23" i="39"/>
  <c r="H23" i="39"/>
  <c r="G23" i="39"/>
  <c r="F23" i="39"/>
  <c r="E23" i="39"/>
  <c r="P22" i="39"/>
  <c r="O22" i="39"/>
  <c r="N22" i="39"/>
  <c r="L22" i="39"/>
  <c r="K22" i="39"/>
  <c r="I22" i="39"/>
  <c r="H22" i="39"/>
  <c r="G22" i="39"/>
  <c r="F22" i="39"/>
  <c r="E22" i="39"/>
  <c r="P21" i="39"/>
  <c r="O21" i="39"/>
  <c r="N21" i="39"/>
  <c r="L21" i="39"/>
  <c r="K21" i="39"/>
  <c r="I21" i="39"/>
  <c r="H21" i="39"/>
  <c r="G21" i="39"/>
  <c r="F21" i="39"/>
  <c r="E21" i="39"/>
  <c r="P20" i="39"/>
  <c r="O20" i="39"/>
  <c r="N20" i="39"/>
  <c r="L20" i="39"/>
  <c r="K20" i="39"/>
  <c r="I20" i="39"/>
  <c r="H20" i="39"/>
  <c r="G20" i="39"/>
  <c r="F20" i="39"/>
  <c r="E20" i="39"/>
  <c r="P19" i="39"/>
  <c r="O19" i="39"/>
  <c r="N19" i="39"/>
  <c r="L19" i="39"/>
  <c r="K19" i="39"/>
  <c r="K19" i="24" s="1"/>
  <c r="I19" i="39"/>
  <c r="H19" i="39"/>
  <c r="G19" i="39"/>
  <c r="F19" i="39"/>
  <c r="E19" i="39"/>
  <c r="P18" i="39"/>
  <c r="O18" i="39"/>
  <c r="N18" i="39"/>
  <c r="L18" i="39"/>
  <c r="K18" i="39"/>
  <c r="I18" i="39"/>
  <c r="H18" i="39"/>
  <c r="G18" i="39"/>
  <c r="F18" i="39"/>
  <c r="E18" i="39"/>
  <c r="P17" i="39"/>
  <c r="O17" i="39"/>
  <c r="N17" i="39"/>
  <c r="L17" i="39"/>
  <c r="K17" i="39"/>
  <c r="I17" i="39"/>
  <c r="H17" i="39"/>
  <c r="G17" i="39"/>
  <c r="F17" i="39"/>
  <c r="E17" i="39"/>
  <c r="P16" i="39"/>
  <c r="O16" i="39"/>
  <c r="N16" i="39"/>
  <c r="L16" i="39"/>
  <c r="K16" i="39"/>
  <c r="I16" i="39"/>
  <c r="H16" i="39"/>
  <c r="G16" i="39"/>
  <c r="F16" i="39"/>
  <c r="E16" i="39"/>
  <c r="P15" i="39"/>
  <c r="O15" i="39"/>
  <c r="N15" i="39"/>
  <c r="L15" i="39"/>
  <c r="K15" i="39"/>
  <c r="I15" i="39"/>
  <c r="H15" i="39"/>
  <c r="G15" i="39"/>
  <c r="F15" i="39"/>
  <c r="E15" i="39"/>
  <c r="P14" i="39"/>
  <c r="O14" i="39"/>
  <c r="N14" i="39"/>
  <c r="L14" i="39"/>
  <c r="K14" i="39"/>
  <c r="I14" i="39"/>
  <c r="H14" i="39"/>
  <c r="G14" i="39"/>
  <c r="F14" i="39"/>
  <c r="E14" i="39"/>
  <c r="P13" i="39"/>
  <c r="O13" i="39"/>
  <c r="N13" i="39"/>
  <c r="L13" i="39"/>
  <c r="K13" i="39"/>
  <c r="I13" i="39"/>
  <c r="H13" i="39"/>
  <c r="G13" i="39"/>
  <c r="F13" i="39"/>
  <c r="E13" i="39"/>
  <c r="P12" i="39"/>
  <c r="O12" i="39"/>
  <c r="N12" i="39"/>
  <c r="L12" i="39"/>
  <c r="K12" i="39"/>
  <c r="I12" i="39"/>
  <c r="H12" i="39"/>
  <c r="G12" i="39"/>
  <c r="F12" i="39"/>
  <c r="E12" i="39"/>
  <c r="P11" i="39"/>
  <c r="O11" i="39"/>
  <c r="N11" i="39"/>
  <c r="L11" i="39"/>
  <c r="K11" i="39"/>
  <c r="K11" i="24" s="1"/>
  <c r="I11" i="39"/>
  <c r="H11" i="39"/>
  <c r="G11" i="39"/>
  <c r="F11" i="39"/>
  <c r="E11" i="39"/>
  <c r="P10" i="39"/>
  <c r="O10" i="39"/>
  <c r="N10" i="39"/>
  <c r="L10" i="39"/>
  <c r="K10" i="39"/>
  <c r="I10" i="39"/>
  <c r="H10" i="39"/>
  <c r="G10" i="39"/>
  <c r="F10" i="39"/>
  <c r="E10" i="39"/>
  <c r="P9" i="39"/>
  <c r="O9" i="39"/>
  <c r="N9" i="39"/>
  <c r="L9" i="39"/>
  <c r="K9" i="39"/>
  <c r="I9" i="39"/>
  <c r="H9" i="39"/>
  <c r="G9" i="39"/>
  <c r="F9" i="39"/>
  <c r="F9" i="24" s="1"/>
  <c r="E9" i="39"/>
  <c r="P8" i="39"/>
  <c r="O8" i="39"/>
  <c r="N8" i="39"/>
  <c r="L8" i="39"/>
  <c r="K8" i="39"/>
  <c r="I8" i="39"/>
  <c r="H8" i="39"/>
  <c r="G8" i="39"/>
  <c r="F8" i="39"/>
  <c r="E8" i="39"/>
  <c r="P6" i="39"/>
  <c r="O6" i="39"/>
  <c r="N6" i="39"/>
  <c r="L6" i="39"/>
  <c r="K6" i="39"/>
  <c r="I6" i="39"/>
  <c r="H6" i="39"/>
  <c r="G6" i="39"/>
  <c r="F6" i="39"/>
  <c r="E6" i="39"/>
  <c r="P5" i="39"/>
  <c r="O5" i="39"/>
  <c r="N5" i="39"/>
  <c r="L5" i="39"/>
  <c r="K5" i="39"/>
  <c r="I5" i="39"/>
  <c r="H5" i="39"/>
  <c r="G5" i="39"/>
  <c r="F5" i="39"/>
  <c r="E5" i="39"/>
  <c r="P4" i="39"/>
  <c r="O4" i="39"/>
  <c r="N4" i="39"/>
  <c r="L4" i="39"/>
  <c r="K4" i="39"/>
  <c r="I4" i="39"/>
  <c r="H4" i="39"/>
  <c r="G4" i="39"/>
  <c r="F4" i="39"/>
  <c r="E4" i="39"/>
  <c r="P31" i="39"/>
  <c r="O31" i="39"/>
  <c r="N31" i="39"/>
  <c r="L31" i="39"/>
  <c r="K31" i="39"/>
  <c r="I31" i="39"/>
  <c r="H31" i="39"/>
  <c r="G31" i="39"/>
  <c r="F31" i="39"/>
  <c r="E31" i="39"/>
  <c r="P34" i="39"/>
  <c r="O34" i="39"/>
  <c r="N34" i="39"/>
  <c r="L34" i="39"/>
  <c r="K34" i="39"/>
  <c r="I34" i="39"/>
  <c r="H34" i="39"/>
  <c r="G34" i="39"/>
  <c r="F34" i="39"/>
  <c r="E34" i="39"/>
  <c r="P33" i="39"/>
  <c r="O33" i="39"/>
  <c r="N33" i="39"/>
  <c r="L33" i="39"/>
  <c r="K33" i="39"/>
  <c r="I33" i="39"/>
  <c r="H33" i="39"/>
  <c r="G33" i="39"/>
  <c r="F33" i="39"/>
  <c r="E33" i="39"/>
  <c r="I32" i="39"/>
  <c r="P49" i="39"/>
  <c r="O49" i="39"/>
  <c r="N49" i="39"/>
  <c r="L49" i="39"/>
  <c r="K49" i="39"/>
  <c r="I49" i="39"/>
  <c r="H49" i="39"/>
  <c r="G49" i="39"/>
  <c r="F49" i="39"/>
  <c r="E49" i="39"/>
  <c r="P48" i="39"/>
  <c r="O48" i="39"/>
  <c r="N48" i="39"/>
  <c r="L48" i="39"/>
  <c r="K48" i="39"/>
  <c r="I48" i="39"/>
  <c r="H48" i="39"/>
  <c r="G48" i="39"/>
  <c r="F48" i="39"/>
  <c r="P47" i="39"/>
  <c r="O47" i="39"/>
  <c r="N47" i="39"/>
  <c r="L47" i="39"/>
  <c r="K47" i="39"/>
  <c r="I47" i="39"/>
  <c r="H47" i="39"/>
  <c r="G47" i="39"/>
  <c r="F47" i="39"/>
  <c r="P46" i="39"/>
  <c r="O46" i="39"/>
  <c r="N46" i="39"/>
  <c r="L46" i="39"/>
  <c r="K46" i="39"/>
  <c r="I46" i="39"/>
  <c r="H46" i="39"/>
  <c r="G46" i="39"/>
  <c r="F46" i="39"/>
  <c r="P45" i="39"/>
  <c r="O45" i="39"/>
  <c r="N45" i="39"/>
  <c r="L45" i="39"/>
  <c r="K45" i="39"/>
  <c r="I45" i="39"/>
  <c r="H45" i="39"/>
  <c r="G45" i="39"/>
  <c r="F45" i="39"/>
  <c r="P42" i="39"/>
  <c r="O42" i="39"/>
  <c r="N42" i="39"/>
  <c r="L42" i="39"/>
  <c r="K42" i="39"/>
  <c r="I42" i="39"/>
  <c r="H42" i="39"/>
  <c r="G42" i="39"/>
  <c r="F42" i="39"/>
  <c r="E42" i="39"/>
  <c r="I41" i="39"/>
  <c r="P40" i="39"/>
  <c r="O40" i="39"/>
  <c r="N40" i="39"/>
  <c r="L40" i="39"/>
  <c r="K40" i="39"/>
  <c r="I40" i="39"/>
  <c r="H40" i="39"/>
  <c r="G40" i="39"/>
  <c r="F40" i="39"/>
  <c r="E40" i="39"/>
  <c r="P39" i="39"/>
  <c r="O39" i="39"/>
  <c r="N39" i="39"/>
  <c r="L39" i="39"/>
  <c r="K39" i="39"/>
  <c r="I39" i="39"/>
  <c r="H39" i="39"/>
  <c r="G39" i="39"/>
  <c r="F39" i="39"/>
  <c r="E39" i="39"/>
  <c r="P37" i="39"/>
  <c r="O37" i="39"/>
  <c r="N37" i="39"/>
  <c r="L37" i="39"/>
  <c r="K37" i="39"/>
  <c r="I37" i="39"/>
  <c r="H37" i="39"/>
  <c r="G37" i="39"/>
  <c r="F37" i="39"/>
  <c r="E37" i="39"/>
  <c r="P36" i="39"/>
  <c r="O36" i="39"/>
  <c r="N36" i="39"/>
  <c r="L36" i="39"/>
  <c r="K36" i="39"/>
  <c r="H36" i="39"/>
  <c r="G36" i="39"/>
  <c r="F36" i="39"/>
  <c r="E36" i="39"/>
  <c r="E36" i="48"/>
  <c r="E36" i="24" s="1"/>
  <c r="F36" i="48"/>
  <c r="F36" i="24" s="1"/>
  <c r="G36" i="48"/>
  <c r="G36" i="24" s="1"/>
  <c r="H36" i="48"/>
  <c r="H36" i="24" s="1"/>
  <c r="K36" i="48"/>
  <c r="K36" i="24" s="1"/>
  <c r="L36" i="48"/>
  <c r="L36" i="24" s="1"/>
  <c r="O36" i="48"/>
  <c r="O36" i="24" s="1"/>
  <c r="P36" i="48"/>
  <c r="P31" i="48"/>
  <c r="P31" i="24" s="1"/>
  <c r="O31" i="48"/>
  <c r="O31" i="24" s="1"/>
  <c r="N31" i="48"/>
  <c r="N31" i="24" s="1"/>
  <c r="L31" i="48"/>
  <c r="K31" i="48"/>
  <c r="K31" i="24" s="1"/>
  <c r="H31" i="48"/>
  <c r="H31" i="24" s="1"/>
  <c r="G31" i="48"/>
  <c r="G31" i="24" s="1"/>
  <c r="F31" i="48"/>
  <c r="F31" i="24" s="1"/>
  <c r="E31" i="48"/>
  <c r="E31" i="24" s="1"/>
  <c r="P30" i="48"/>
  <c r="P30" i="24" s="1"/>
  <c r="O30" i="48"/>
  <c r="O30" i="24" s="1"/>
  <c r="N30" i="48"/>
  <c r="L30" i="48"/>
  <c r="L30" i="24" s="1"/>
  <c r="K30" i="48"/>
  <c r="K30" i="24" s="1"/>
  <c r="H30" i="48"/>
  <c r="H30" i="24" s="1"/>
  <c r="G30" i="48"/>
  <c r="G30" i="24" s="1"/>
  <c r="F30" i="48"/>
  <c r="F30" i="24" s="1"/>
  <c r="E30" i="48"/>
  <c r="E30" i="24" s="1"/>
  <c r="P29" i="48"/>
  <c r="O29" i="48"/>
  <c r="O29" i="24" s="1"/>
  <c r="N29" i="48"/>
  <c r="N29" i="24" s="1"/>
  <c r="L29" i="48"/>
  <c r="L29" i="24" s="1"/>
  <c r="K29" i="48"/>
  <c r="K29" i="24" s="1"/>
  <c r="H29" i="48"/>
  <c r="H29" i="24" s="1"/>
  <c r="G29" i="48"/>
  <c r="G29" i="24" s="1"/>
  <c r="F29" i="48"/>
  <c r="F29" i="24" s="1"/>
  <c r="E29" i="48"/>
  <c r="E29" i="24" s="1"/>
  <c r="P28" i="48"/>
  <c r="P28" i="24" s="1"/>
  <c r="O28" i="48"/>
  <c r="O28" i="24" s="1"/>
  <c r="N28" i="48"/>
  <c r="N28" i="24" s="1"/>
  <c r="L28" i="48"/>
  <c r="L28" i="24" s="1"/>
  <c r="K28" i="48"/>
  <c r="K28" i="24" s="1"/>
  <c r="H28" i="48"/>
  <c r="H28" i="24" s="1"/>
  <c r="G28" i="48"/>
  <c r="G28" i="24" s="1"/>
  <c r="F28" i="48"/>
  <c r="F28" i="24" s="1"/>
  <c r="E28" i="48"/>
  <c r="P27" i="48"/>
  <c r="P27" i="24" s="1"/>
  <c r="O27" i="48"/>
  <c r="N27" i="48"/>
  <c r="N27" i="24" s="1"/>
  <c r="L27" i="48"/>
  <c r="L27" i="24" s="1"/>
  <c r="K27" i="48"/>
  <c r="H27" i="48"/>
  <c r="H27" i="24" s="1"/>
  <c r="G27" i="48"/>
  <c r="G27" i="24" s="1"/>
  <c r="F27" i="48"/>
  <c r="E27" i="48"/>
  <c r="E27" i="24" s="1"/>
  <c r="P26" i="48"/>
  <c r="P26" i="24" s="1"/>
  <c r="O26" i="48"/>
  <c r="O26" i="24" s="1"/>
  <c r="N26" i="48"/>
  <c r="L26" i="48"/>
  <c r="L26" i="24" s="1"/>
  <c r="K26" i="48"/>
  <c r="K26" i="24" s="1"/>
  <c r="H26" i="48"/>
  <c r="G26" i="48"/>
  <c r="G26" i="24" s="1"/>
  <c r="F26" i="48"/>
  <c r="F26" i="24" s="1"/>
  <c r="E26" i="48"/>
  <c r="E26" i="24" s="1"/>
  <c r="P25" i="48"/>
  <c r="P25" i="24" s="1"/>
  <c r="O25" i="48"/>
  <c r="O25" i="24" s="1"/>
  <c r="N25" i="48"/>
  <c r="N25" i="24" s="1"/>
  <c r="L25" i="48"/>
  <c r="L25" i="24" s="1"/>
  <c r="K25" i="48"/>
  <c r="K25" i="24" s="1"/>
  <c r="H25" i="48"/>
  <c r="H25" i="24" s="1"/>
  <c r="G25" i="48"/>
  <c r="G25" i="24" s="1"/>
  <c r="F25" i="48"/>
  <c r="F25" i="24" s="1"/>
  <c r="E25" i="48"/>
  <c r="E25" i="24" s="1"/>
  <c r="P24" i="48"/>
  <c r="P24" i="24" s="1"/>
  <c r="O24" i="48"/>
  <c r="N24" i="48"/>
  <c r="N24" i="24" s="1"/>
  <c r="L24" i="48"/>
  <c r="L24" i="24" s="1"/>
  <c r="K24" i="48"/>
  <c r="K24" i="24" s="1"/>
  <c r="H24" i="48"/>
  <c r="H24" i="24" s="1"/>
  <c r="G24" i="48"/>
  <c r="G24" i="24" s="1"/>
  <c r="F24" i="48"/>
  <c r="F24" i="24" s="1"/>
  <c r="E24" i="48"/>
  <c r="E24" i="24" s="1"/>
  <c r="P23" i="48"/>
  <c r="P23" i="24" s="1"/>
  <c r="O23" i="48"/>
  <c r="O23" i="24" s="1"/>
  <c r="N23" i="48"/>
  <c r="N23" i="24" s="1"/>
  <c r="L23" i="48"/>
  <c r="K23" i="48"/>
  <c r="K23" i="24" s="1"/>
  <c r="H23" i="48"/>
  <c r="H23" i="24" s="1"/>
  <c r="G23" i="48"/>
  <c r="G23" i="24" s="1"/>
  <c r="F23" i="48"/>
  <c r="F23" i="24" s="1"/>
  <c r="E23" i="48"/>
  <c r="E23" i="24" s="1"/>
  <c r="P22" i="48"/>
  <c r="P22" i="24" s="1"/>
  <c r="O22" i="48"/>
  <c r="O22" i="24" s="1"/>
  <c r="N22" i="48"/>
  <c r="L22" i="48"/>
  <c r="L22" i="24" s="1"/>
  <c r="K22" i="48"/>
  <c r="K22" i="24" s="1"/>
  <c r="H22" i="48"/>
  <c r="H22" i="24" s="1"/>
  <c r="G22" i="48"/>
  <c r="G22" i="24" s="1"/>
  <c r="F22" i="48"/>
  <c r="F22" i="24" s="1"/>
  <c r="E22" i="48"/>
  <c r="E22" i="24" s="1"/>
  <c r="P21" i="48"/>
  <c r="O21" i="48"/>
  <c r="O21" i="24" s="1"/>
  <c r="N21" i="48"/>
  <c r="N21" i="24" s="1"/>
  <c r="L21" i="48"/>
  <c r="L21" i="24" s="1"/>
  <c r="K21" i="48"/>
  <c r="K21" i="24" s="1"/>
  <c r="H21" i="48"/>
  <c r="H21" i="24" s="1"/>
  <c r="G21" i="48"/>
  <c r="G21" i="24" s="1"/>
  <c r="F21" i="48"/>
  <c r="F21" i="24" s="1"/>
  <c r="E21" i="48"/>
  <c r="E21" i="24" s="1"/>
  <c r="P20" i="48"/>
  <c r="P20" i="24" s="1"/>
  <c r="O20" i="48"/>
  <c r="O20" i="24" s="1"/>
  <c r="N20" i="48"/>
  <c r="N20" i="24" s="1"/>
  <c r="L20" i="48"/>
  <c r="L20" i="24" s="1"/>
  <c r="K20" i="48"/>
  <c r="K20" i="24" s="1"/>
  <c r="H20" i="48"/>
  <c r="H20" i="24" s="1"/>
  <c r="G20" i="48"/>
  <c r="G20" i="24" s="1"/>
  <c r="F20" i="48"/>
  <c r="F20" i="24" s="1"/>
  <c r="E20" i="48"/>
  <c r="P19" i="48"/>
  <c r="P19" i="24" s="1"/>
  <c r="O19" i="48"/>
  <c r="N19" i="48"/>
  <c r="N19" i="24" s="1"/>
  <c r="L19" i="48"/>
  <c r="L19" i="24" s="1"/>
  <c r="K19" i="48"/>
  <c r="H19" i="48"/>
  <c r="H19" i="24" s="1"/>
  <c r="G19" i="48"/>
  <c r="G19" i="24" s="1"/>
  <c r="F19" i="48"/>
  <c r="E19" i="48"/>
  <c r="E19" i="24" s="1"/>
  <c r="P18" i="48"/>
  <c r="P18" i="24" s="1"/>
  <c r="O18" i="48"/>
  <c r="O18" i="24" s="1"/>
  <c r="N18" i="48"/>
  <c r="L18" i="48"/>
  <c r="L18" i="24" s="1"/>
  <c r="K18" i="48"/>
  <c r="K18" i="24" s="1"/>
  <c r="H18" i="48"/>
  <c r="G18" i="48"/>
  <c r="G18" i="24" s="1"/>
  <c r="F18" i="48"/>
  <c r="F18" i="24" s="1"/>
  <c r="E18" i="48"/>
  <c r="E18" i="24" s="1"/>
  <c r="P17" i="48"/>
  <c r="P17" i="24" s="1"/>
  <c r="O17" i="48"/>
  <c r="O17" i="24" s="1"/>
  <c r="N17" i="48"/>
  <c r="N17" i="24" s="1"/>
  <c r="L17" i="48"/>
  <c r="L17" i="24" s="1"/>
  <c r="K17" i="48"/>
  <c r="K17" i="24" s="1"/>
  <c r="H17" i="48"/>
  <c r="H17" i="24" s="1"/>
  <c r="G17" i="48"/>
  <c r="G17" i="24" s="1"/>
  <c r="F17" i="48"/>
  <c r="F17" i="24" s="1"/>
  <c r="E17" i="48"/>
  <c r="E17" i="24" s="1"/>
  <c r="P16" i="48"/>
  <c r="P16" i="24" s="1"/>
  <c r="O16" i="48"/>
  <c r="N16" i="48"/>
  <c r="N16" i="24" s="1"/>
  <c r="L16" i="48"/>
  <c r="L16" i="24" s="1"/>
  <c r="K16" i="48"/>
  <c r="K16" i="24" s="1"/>
  <c r="H16" i="48"/>
  <c r="H16" i="24" s="1"/>
  <c r="G16" i="48"/>
  <c r="G16" i="24" s="1"/>
  <c r="F16" i="48"/>
  <c r="F16" i="24" s="1"/>
  <c r="E16" i="48"/>
  <c r="E16" i="24" s="1"/>
  <c r="P15" i="48"/>
  <c r="P15" i="24" s="1"/>
  <c r="O15" i="48"/>
  <c r="O15" i="24" s="1"/>
  <c r="N15" i="48"/>
  <c r="N15" i="24" s="1"/>
  <c r="L15" i="48"/>
  <c r="K15" i="48"/>
  <c r="K15" i="24" s="1"/>
  <c r="H15" i="48"/>
  <c r="H15" i="24" s="1"/>
  <c r="G15" i="48"/>
  <c r="G15" i="24" s="1"/>
  <c r="F15" i="48"/>
  <c r="F15" i="24" s="1"/>
  <c r="E15" i="48"/>
  <c r="E15" i="24" s="1"/>
  <c r="P14" i="48"/>
  <c r="P14" i="24" s="1"/>
  <c r="O14" i="48"/>
  <c r="O14" i="24" s="1"/>
  <c r="N14" i="48"/>
  <c r="L14" i="48"/>
  <c r="L14" i="24" s="1"/>
  <c r="K14" i="48"/>
  <c r="K14" i="24" s="1"/>
  <c r="H14" i="48"/>
  <c r="H14" i="24" s="1"/>
  <c r="G14" i="48"/>
  <c r="F14" i="48"/>
  <c r="F14" i="24" s="1"/>
  <c r="E14" i="48"/>
  <c r="E14" i="24" s="1"/>
  <c r="P13" i="48"/>
  <c r="O13" i="48"/>
  <c r="O13" i="24" s="1"/>
  <c r="N13" i="48"/>
  <c r="N13" i="24" s="1"/>
  <c r="L13" i="48"/>
  <c r="L13" i="24" s="1"/>
  <c r="K13" i="48"/>
  <c r="K13" i="24" s="1"/>
  <c r="H13" i="48"/>
  <c r="H13" i="24" s="1"/>
  <c r="G13" i="48"/>
  <c r="G13" i="24" s="1"/>
  <c r="F13" i="48"/>
  <c r="E13" i="48"/>
  <c r="E13" i="24" s="1"/>
  <c r="P12" i="48"/>
  <c r="P12" i="24" s="1"/>
  <c r="O12" i="48"/>
  <c r="O12" i="24" s="1"/>
  <c r="N12" i="48"/>
  <c r="N12" i="24" s="1"/>
  <c r="L12" i="48"/>
  <c r="L12" i="24" s="1"/>
  <c r="K12" i="48"/>
  <c r="K12" i="24" s="1"/>
  <c r="H12" i="48"/>
  <c r="H12" i="24" s="1"/>
  <c r="G12" i="48"/>
  <c r="G12" i="24" s="1"/>
  <c r="F12" i="48"/>
  <c r="F12" i="24" s="1"/>
  <c r="E12" i="48"/>
  <c r="E12" i="24" s="1"/>
  <c r="P11" i="48"/>
  <c r="P11" i="24" s="1"/>
  <c r="O11" i="48"/>
  <c r="N11" i="48"/>
  <c r="N11" i="24" s="1"/>
  <c r="L11" i="48"/>
  <c r="L11" i="24" s="1"/>
  <c r="K11" i="48"/>
  <c r="H11" i="48"/>
  <c r="H11" i="24" s="1"/>
  <c r="G11" i="48"/>
  <c r="G11" i="24" s="1"/>
  <c r="F11" i="48"/>
  <c r="F11" i="24" s="1"/>
  <c r="E11" i="48"/>
  <c r="P10" i="48"/>
  <c r="P10" i="24" s="1"/>
  <c r="O10" i="48"/>
  <c r="O10" i="24" s="1"/>
  <c r="N10" i="48"/>
  <c r="L10" i="48"/>
  <c r="L10" i="24" s="1"/>
  <c r="K10" i="48"/>
  <c r="K10" i="24" s="1"/>
  <c r="H10" i="48"/>
  <c r="G10" i="48"/>
  <c r="G10" i="24" s="1"/>
  <c r="F10" i="48"/>
  <c r="F10" i="24" s="1"/>
  <c r="E10" i="48"/>
  <c r="E10" i="24" s="1"/>
  <c r="P9" i="48"/>
  <c r="P9" i="24" s="1"/>
  <c r="O9" i="48"/>
  <c r="O9" i="24" s="1"/>
  <c r="N9" i="48"/>
  <c r="N9" i="24" s="1"/>
  <c r="L9" i="48"/>
  <c r="L9" i="24" s="1"/>
  <c r="K9" i="48"/>
  <c r="K9" i="24" s="1"/>
  <c r="H9" i="48"/>
  <c r="H9" i="24" s="1"/>
  <c r="G9" i="48"/>
  <c r="G9" i="24" s="1"/>
  <c r="F9" i="48"/>
  <c r="E9" i="48"/>
  <c r="E9" i="24" s="1"/>
  <c r="P8" i="48"/>
  <c r="P8" i="24" s="1"/>
  <c r="O8" i="48"/>
  <c r="N8" i="48"/>
  <c r="N8" i="24" s="1"/>
  <c r="L8" i="48"/>
  <c r="L8" i="24" s="1"/>
  <c r="K8" i="48"/>
  <c r="K8" i="24" s="1"/>
  <c r="H8" i="48"/>
  <c r="H8" i="24" s="1"/>
  <c r="G8" i="48"/>
  <c r="G8" i="24" s="1"/>
  <c r="F8" i="48"/>
  <c r="F8" i="24" s="1"/>
  <c r="E8" i="48"/>
  <c r="E8" i="24" s="1"/>
  <c r="P6" i="48"/>
  <c r="P6" i="24" s="1"/>
  <c r="O6" i="48"/>
  <c r="O6" i="24" s="1"/>
  <c r="N6" i="48"/>
  <c r="N6" i="24" s="1"/>
  <c r="L6" i="48"/>
  <c r="L6" i="24" s="1"/>
  <c r="K6" i="48"/>
  <c r="K6" i="24" s="1"/>
  <c r="H6" i="48"/>
  <c r="H6" i="24" s="1"/>
  <c r="G6" i="48"/>
  <c r="G6" i="24" s="1"/>
  <c r="F6" i="48"/>
  <c r="F6" i="24" s="1"/>
  <c r="E6" i="48"/>
  <c r="E6" i="24" s="1"/>
  <c r="P5" i="48"/>
  <c r="P5" i="24" s="1"/>
  <c r="O5" i="48"/>
  <c r="O5" i="24" s="1"/>
  <c r="N5" i="48"/>
  <c r="L5" i="48"/>
  <c r="K5" i="48"/>
  <c r="K5" i="24" s="1"/>
  <c r="H5" i="48"/>
  <c r="H5" i="24" s="1"/>
  <c r="G5" i="48"/>
  <c r="F5" i="48"/>
  <c r="E5" i="48"/>
  <c r="E5" i="24" s="1"/>
  <c r="P4" i="48"/>
  <c r="O4" i="48"/>
  <c r="O4" i="24" s="1"/>
  <c r="N4" i="48"/>
  <c r="N4" i="24" s="1"/>
  <c r="L4" i="48"/>
  <c r="L4" i="24" s="1"/>
  <c r="K4" i="48"/>
  <c r="K4" i="24" s="1"/>
  <c r="H4" i="48"/>
  <c r="H4" i="24" s="1"/>
  <c r="G4" i="48"/>
  <c r="G4" i="24" s="1"/>
  <c r="F4" i="48"/>
  <c r="F4" i="24" s="1"/>
  <c r="E4" i="48"/>
  <c r="E4" i="24" s="1"/>
  <c r="I41" i="48"/>
  <c r="I41" i="24" s="1"/>
  <c r="I32" i="48"/>
  <c r="I32" i="24" s="1"/>
  <c r="I4" i="48"/>
  <c r="I5" i="48"/>
  <c r="I5" i="24" s="1"/>
  <c r="I6" i="48"/>
  <c r="I6" i="24" s="1"/>
  <c r="I8" i="48"/>
  <c r="I8" i="24" s="1"/>
  <c r="I9" i="48"/>
  <c r="I9" i="24" s="1"/>
  <c r="I10" i="48"/>
  <c r="I10" i="24" s="1"/>
  <c r="I11" i="48"/>
  <c r="I11" i="24" s="1"/>
  <c r="I12" i="48"/>
  <c r="I12" i="24" s="1"/>
  <c r="I13" i="48"/>
  <c r="I14" i="48"/>
  <c r="I14" i="24" s="1"/>
  <c r="I15" i="48"/>
  <c r="I15" i="24" s="1"/>
  <c r="I16" i="48"/>
  <c r="I16" i="24" s="1"/>
  <c r="I17" i="48"/>
  <c r="I17" i="24" s="1"/>
  <c r="I18" i="48"/>
  <c r="I18" i="24" s="1"/>
  <c r="I19" i="48"/>
  <c r="I19" i="24" s="1"/>
  <c r="I20" i="48"/>
  <c r="I20" i="24" s="1"/>
  <c r="I21" i="48"/>
  <c r="I22" i="48"/>
  <c r="I22" i="24" s="1"/>
  <c r="I23" i="48"/>
  <c r="I23" i="24" s="1"/>
  <c r="I24" i="48"/>
  <c r="I24" i="24" s="1"/>
  <c r="I25" i="48"/>
  <c r="I25" i="24" s="1"/>
  <c r="I26" i="48"/>
  <c r="I26" i="24" s="1"/>
  <c r="I27" i="48"/>
  <c r="I27" i="24" s="1"/>
  <c r="I28" i="48"/>
  <c r="I28" i="24" s="1"/>
  <c r="I29" i="48"/>
  <c r="I30" i="48"/>
  <c r="I30" i="24" s="1"/>
  <c r="I31" i="48"/>
  <c r="I31" i="24" s="1"/>
  <c r="I33" i="48"/>
  <c r="I33" i="24" s="1"/>
  <c r="I34" i="48"/>
  <c r="I34" i="24" s="1"/>
  <c r="I35" i="48"/>
  <c r="I35" i="24" s="1"/>
  <c r="I36" i="48"/>
  <c r="I36" i="24" s="1"/>
  <c r="I37" i="48"/>
  <c r="I39" i="48"/>
  <c r="I39" i="24" s="1"/>
  <c r="I40" i="48"/>
  <c r="I40" i="24" s="1"/>
  <c r="I42" i="48"/>
  <c r="I42" i="24" s="1"/>
  <c r="I45" i="48"/>
  <c r="I46" i="48"/>
  <c r="I46" i="24" s="1"/>
  <c r="I48" i="48"/>
  <c r="I48" i="24" s="1"/>
  <c r="I49" i="48"/>
  <c r="I49" i="24" s="1"/>
  <c r="I38" i="48"/>
  <c r="I38" i="24" s="1"/>
  <c r="I43" i="48"/>
  <c r="I43" i="24" s="1"/>
  <c r="I44" i="48"/>
  <c r="I44" i="24" s="1"/>
  <c r="I47" i="48"/>
  <c r="I47" i="24" s="1"/>
  <c r="R28" i="23"/>
  <c r="R27" i="23"/>
  <c r="R26" i="23"/>
  <c r="R25" i="23"/>
  <c r="R24" i="23"/>
  <c r="R23" i="23"/>
  <c r="R22" i="23"/>
  <c r="R19" i="23"/>
  <c r="R18" i="23"/>
  <c r="R17" i="23"/>
  <c r="R16" i="23"/>
  <c r="R15" i="23"/>
  <c r="R14" i="23"/>
  <c r="R11" i="23"/>
  <c r="R9" i="23"/>
  <c r="R6" i="23"/>
  <c r="R4" i="23"/>
  <c r="N44" i="32" l="1"/>
  <c r="AE44" i="32"/>
  <c r="N33" i="31"/>
  <c r="AE33" i="31"/>
  <c r="N15" i="31"/>
  <c r="AE15" i="8"/>
  <c r="AE15" i="31"/>
  <c r="N6" i="30"/>
  <c r="AE6" i="30"/>
  <c r="AE6" i="7"/>
  <c r="P17" i="29"/>
  <c r="AG17" i="6"/>
  <c r="N26" i="29"/>
  <c r="AE26" i="6"/>
  <c r="AE26" i="29"/>
  <c r="N19" i="29"/>
  <c r="AE19" i="6"/>
  <c r="N23" i="32"/>
  <c r="AE23" i="9"/>
  <c r="AE23" i="32"/>
  <c r="N39" i="26"/>
  <c r="AE39" i="26"/>
  <c r="N19" i="25"/>
  <c r="AE19" i="25"/>
  <c r="N24" i="30"/>
  <c r="AE24" i="30"/>
  <c r="AE24" i="7"/>
  <c r="N5" i="32"/>
  <c r="AE5" i="9"/>
  <c r="AE5" i="32"/>
  <c r="N9" i="29"/>
  <c r="AE9" i="6"/>
  <c r="AE9" i="29"/>
  <c r="P24" i="30"/>
  <c r="AG24" i="30"/>
  <c r="N45" i="32"/>
  <c r="AE45" i="32"/>
  <c r="N46" i="30"/>
  <c r="AE46" i="30"/>
  <c r="AE46" i="7"/>
  <c r="Q50" i="88"/>
  <c r="AH41" i="92"/>
  <c r="AH30" i="91"/>
  <c r="AH9" i="94"/>
  <c r="AH23" i="99"/>
  <c r="AH17" i="101"/>
  <c r="AH15" i="101"/>
  <c r="AH5" i="101"/>
  <c r="AH45" i="92"/>
  <c r="AH19" i="92"/>
  <c r="AH4" i="93"/>
  <c r="AH9" i="89"/>
  <c r="AJ46" i="87"/>
  <c r="AJ46" i="86" s="1"/>
  <c r="AJ39" i="87"/>
  <c r="AJ39" i="86" s="1"/>
  <c r="AJ38" i="87"/>
  <c r="AJ38" i="86" s="1"/>
  <c r="AJ37" i="87"/>
  <c r="AJ37" i="86" s="1"/>
  <c r="AK17" i="87"/>
  <c r="AK17" i="86" s="1"/>
  <c r="AH6" i="94"/>
  <c r="AH34" i="98"/>
  <c r="AH26" i="98"/>
  <c r="AH46" i="100"/>
  <c r="AH31" i="101"/>
  <c r="S49" i="91"/>
  <c r="AH38" i="90"/>
  <c r="AH21" i="99"/>
  <c r="AH27" i="100"/>
  <c r="H49" i="98"/>
  <c r="AK24" i="87"/>
  <c r="AK24" i="86" s="1"/>
  <c r="AK20" i="87"/>
  <c r="AK20" i="86" s="1"/>
  <c r="AK16" i="87"/>
  <c r="AK16" i="86" s="1"/>
  <c r="AH13" i="90"/>
  <c r="AH41" i="99"/>
  <c r="AH33" i="99"/>
  <c r="AH8" i="100"/>
  <c r="U41" i="4"/>
  <c r="AH28" i="89"/>
  <c r="AH5" i="94"/>
  <c r="X50" i="94"/>
  <c r="X49" i="95"/>
  <c r="AH41" i="96"/>
  <c r="AH43" i="100"/>
  <c r="AC50" i="88"/>
  <c r="AH36" i="88"/>
  <c r="AH16" i="95"/>
  <c r="AH35" i="100"/>
  <c r="AH47" i="101"/>
  <c r="T49" i="91"/>
  <c r="AK27" i="87"/>
  <c r="AK27" i="86" s="1"/>
  <c r="AJ24" i="87"/>
  <c r="AJ24" i="86" s="1"/>
  <c r="AK19" i="87"/>
  <c r="AK19" i="86" s="1"/>
  <c r="AL17" i="87"/>
  <c r="AL17" i="86" s="1"/>
  <c r="AJ16" i="87"/>
  <c r="AJ16" i="86" s="1"/>
  <c r="AJ9" i="87"/>
  <c r="AJ9" i="86" s="1"/>
  <c r="AJ8" i="87"/>
  <c r="AJ8" i="86" s="1"/>
  <c r="AK4" i="87"/>
  <c r="AH44" i="88"/>
  <c r="AH47" i="92"/>
  <c r="AH12" i="91"/>
  <c r="AH16" i="98"/>
  <c r="U47" i="6"/>
  <c r="AL46" i="117"/>
  <c r="AG13" i="86"/>
  <c r="D49" i="91"/>
  <c r="AL7" i="87"/>
  <c r="AI7" i="87"/>
  <c r="AC7" i="9"/>
  <c r="L7" i="32"/>
  <c r="N50" i="89"/>
  <c r="Q46" i="111"/>
  <c r="Q51" i="117"/>
  <c r="AG32" i="81"/>
  <c r="C49" i="87"/>
  <c r="H49" i="91"/>
  <c r="AL46" i="118"/>
  <c r="AI46" i="118"/>
  <c r="AG37" i="81"/>
  <c r="AG13" i="81"/>
  <c r="AC13" i="4"/>
  <c r="AJ7" i="87"/>
  <c r="AJ7" i="86" s="1"/>
  <c r="AI46" i="117"/>
  <c r="B49" i="88"/>
  <c r="AC50" i="111"/>
  <c r="E49" i="98"/>
  <c r="U47" i="5"/>
  <c r="L49" i="90"/>
  <c r="L49" i="75" s="1"/>
  <c r="L49" i="71" s="1"/>
  <c r="AB32" i="30"/>
  <c r="K32" i="30"/>
  <c r="AL29" i="117"/>
  <c r="Z50" i="117"/>
  <c r="AK30" i="111"/>
  <c r="AK22" i="111"/>
  <c r="AK21" i="111"/>
  <c r="AK19" i="111"/>
  <c r="AK16" i="111"/>
  <c r="AK14" i="111"/>
  <c r="AK11" i="111"/>
  <c r="AK6" i="111"/>
  <c r="AI18" i="117"/>
  <c r="AI17" i="117"/>
  <c r="AI27" i="118"/>
  <c r="AK24" i="118"/>
  <c r="AI23" i="118"/>
  <c r="AJ22" i="118"/>
  <c r="O50" i="2"/>
  <c r="AF50" i="2" s="1"/>
  <c r="AE18" i="103" s="1"/>
  <c r="AC13" i="11"/>
  <c r="X18" i="11"/>
  <c r="AK48" i="111"/>
  <c r="AK46" i="111"/>
  <c r="AK44" i="111"/>
  <c r="AJ43" i="111"/>
  <c r="AK42" i="111"/>
  <c r="AK40" i="111"/>
  <c r="AJ26" i="111"/>
  <c r="AK7" i="117"/>
  <c r="X53" i="118"/>
  <c r="AK5" i="118"/>
  <c r="AI4" i="118"/>
  <c r="AI51" i="118"/>
  <c r="Q24" i="117"/>
  <c r="Q16" i="117"/>
  <c r="Q8" i="117"/>
  <c r="Q31" i="118"/>
  <c r="Q27" i="118"/>
  <c r="Q25" i="118"/>
  <c r="Q23" i="118"/>
  <c r="Q19" i="118"/>
  <c r="Q15" i="118"/>
  <c r="Q11" i="118"/>
  <c r="Q37" i="118"/>
  <c r="L53" i="118"/>
  <c r="Q44" i="118"/>
  <c r="N7" i="4"/>
  <c r="N7" i="27" s="1"/>
  <c r="AK44" i="117"/>
  <c r="AE53" i="117"/>
  <c r="AK16" i="117"/>
  <c r="AI48" i="118"/>
  <c r="AI47" i="118"/>
  <c r="AI13" i="118"/>
  <c r="AK9" i="118"/>
  <c r="AI9" i="118"/>
  <c r="AI8" i="118"/>
  <c r="AK6" i="118"/>
  <c r="Q31" i="111"/>
  <c r="Q23" i="111"/>
  <c r="Q15" i="111"/>
  <c r="Q7" i="111"/>
  <c r="Q29" i="111"/>
  <c r="Q21" i="111"/>
  <c r="Q14" i="111"/>
  <c r="Q22" i="111"/>
  <c r="Q13" i="111"/>
  <c r="Q5" i="111"/>
  <c r="D8" i="86"/>
  <c r="AK35" i="111"/>
  <c r="AL10" i="111"/>
  <c r="AI48" i="117"/>
  <c r="AL47" i="117"/>
  <c r="AJ43" i="117"/>
  <c r="AI43" i="117"/>
  <c r="AI39" i="117"/>
  <c r="AJ31" i="117"/>
  <c r="AK29" i="117"/>
  <c r="AK24" i="117"/>
  <c r="AH50" i="118"/>
  <c r="AI37" i="118"/>
  <c r="AI36" i="118"/>
  <c r="AJ35" i="118"/>
  <c r="AK34" i="118"/>
  <c r="AI32" i="118"/>
  <c r="AL28" i="118"/>
  <c r="AF50" i="118"/>
  <c r="W49" i="118"/>
  <c r="AJ17" i="118"/>
  <c r="AI17" i="118"/>
  <c r="AI16" i="118"/>
  <c r="AJ15" i="118"/>
  <c r="AK14" i="118"/>
  <c r="AJ14" i="118"/>
  <c r="AK43" i="111"/>
  <c r="AJ23" i="111"/>
  <c r="AJ20" i="111"/>
  <c r="AJ15" i="111"/>
  <c r="AJ43" i="118"/>
  <c r="AI26" i="118"/>
  <c r="AJ23" i="118"/>
  <c r="Q39" i="117"/>
  <c r="Q33" i="117"/>
  <c r="Q35" i="117"/>
  <c r="Q38" i="117"/>
  <c r="Q44" i="117"/>
  <c r="Q45" i="117"/>
  <c r="Q48" i="117"/>
  <c r="P53" i="111"/>
  <c r="Q42" i="111"/>
  <c r="Q31" i="117"/>
  <c r="Q23" i="117"/>
  <c r="Q15" i="117"/>
  <c r="Q7" i="117"/>
  <c r="Q27" i="117"/>
  <c r="Q19" i="117"/>
  <c r="Q11" i="117"/>
  <c r="AI14" i="111"/>
  <c r="AI12" i="111"/>
  <c r="AC13" i="7"/>
  <c r="AJ38" i="111"/>
  <c r="AI37" i="111"/>
  <c r="AJ35" i="111"/>
  <c r="AI33" i="111"/>
  <c r="X53" i="111"/>
  <c r="AH50" i="111"/>
  <c r="AL26" i="111"/>
  <c r="AJ51" i="111"/>
  <c r="AK38" i="117"/>
  <c r="AL38" i="117"/>
  <c r="AJ36" i="117"/>
  <c r="AJ35" i="117"/>
  <c r="AK30" i="117"/>
  <c r="AK9" i="117"/>
  <c r="AK46" i="118"/>
  <c r="AK7" i="118"/>
  <c r="Q26" i="117"/>
  <c r="Q18" i="117"/>
  <c r="Q10" i="117"/>
  <c r="U13" i="7"/>
  <c r="AK43" i="109"/>
  <c r="AK47" i="111"/>
  <c r="AI47" i="111"/>
  <c r="AI45" i="111"/>
  <c r="AI43" i="111"/>
  <c r="AJ42" i="111"/>
  <c r="AC53" i="111"/>
  <c r="AK34" i="111"/>
  <c r="AI31" i="111"/>
  <c r="AI30" i="111"/>
  <c r="AI29" i="111"/>
  <c r="AI28" i="111"/>
  <c r="AK47" i="117"/>
  <c r="AK46" i="117"/>
  <c r="AJ44" i="117"/>
  <c r="AJ44" i="115" s="1"/>
  <c r="AK39" i="117"/>
  <c r="AL20" i="117"/>
  <c r="AJ10" i="117"/>
  <c r="AJ10" i="115" s="1"/>
  <c r="AJ9" i="117"/>
  <c r="AJ9" i="115" s="1"/>
  <c r="AI9" i="117"/>
  <c r="AI8" i="117"/>
  <c r="AK6" i="117"/>
  <c r="AI5" i="117"/>
  <c r="AK20" i="118"/>
  <c r="AI19" i="118"/>
  <c r="AK16" i="118"/>
  <c r="AI44" i="111"/>
  <c r="AI34" i="111"/>
  <c r="Q35" i="111"/>
  <c r="Q38" i="111"/>
  <c r="Q41" i="111"/>
  <c r="Q43" i="111"/>
  <c r="Q45" i="111"/>
  <c r="Q48" i="111"/>
  <c r="N38" i="76"/>
  <c r="N38" i="81"/>
  <c r="N7" i="2"/>
  <c r="AE7" i="2" s="1"/>
  <c r="AE36" i="72"/>
  <c r="AG46" i="30"/>
  <c r="AG34" i="28"/>
  <c r="AG6" i="31"/>
  <c r="AG16" i="5"/>
  <c r="AG28" i="27"/>
  <c r="AG21" i="27"/>
  <c r="AE14" i="27"/>
  <c r="AE23" i="2"/>
  <c r="AE21" i="71"/>
  <c r="AE21" i="75"/>
  <c r="L14" i="104"/>
  <c r="AE46" i="11"/>
  <c r="AC40" i="4"/>
  <c r="AE51" i="86"/>
  <c r="AL17" i="104" s="1"/>
  <c r="AB39" i="32"/>
  <c r="U33" i="31"/>
  <c r="AB43" i="70"/>
  <c r="AE33" i="26"/>
  <c r="AE33" i="70"/>
  <c r="AE36" i="27"/>
  <c r="AB35" i="70"/>
  <c r="AE35" i="69"/>
  <c r="AG12" i="9"/>
  <c r="AE17" i="30"/>
  <c r="AG8" i="30"/>
  <c r="AA23" i="7"/>
  <c r="AB15" i="7"/>
  <c r="X27" i="29"/>
  <c r="AC25" i="6"/>
  <c r="AG9" i="5"/>
  <c r="U5" i="5"/>
  <c r="AE14" i="4"/>
  <c r="AC20" i="72"/>
  <c r="AG14" i="72"/>
  <c r="AE25" i="71"/>
  <c r="AE25" i="75"/>
  <c r="AE9" i="75"/>
  <c r="AE37" i="71"/>
  <c r="X14" i="30"/>
  <c r="N16" i="2"/>
  <c r="AE16" i="2" s="1"/>
  <c r="N51" i="2"/>
  <c r="N45" i="11"/>
  <c r="AE45" i="25" s="1"/>
  <c r="N34" i="11"/>
  <c r="N34" i="25" s="1"/>
  <c r="N23" i="11"/>
  <c r="N18" i="11"/>
  <c r="N5" i="11"/>
  <c r="N46" i="76"/>
  <c r="AE46" i="76" s="1"/>
  <c r="N35" i="76"/>
  <c r="N29" i="76"/>
  <c r="N23" i="76"/>
  <c r="N12" i="76"/>
  <c r="N12" i="72" s="1"/>
  <c r="N47" i="75"/>
  <c r="N42" i="75"/>
  <c r="AE42" i="75" s="1"/>
  <c r="N36" i="75"/>
  <c r="AE36" i="71" s="1"/>
  <c r="N24" i="75"/>
  <c r="N20" i="75"/>
  <c r="N14" i="75"/>
  <c r="N8" i="75"/>
  <c r="N44" i="74"/>
  <c r="AE44" i="70" s="1"/>
  <c r="N32" i="74"/>
  <c r="N32" i="70" s="1"/>
  <c r="N26" i="74"/>
  <c r="N21" i="74"/>
  <c r="N15" i="74"/>
  <c r="N15" i="70" s="1"/>
  <c r="N45" i="73"/>
  <c r="AE45" i="69" s="1"/>
  <c r="N40" i="73"/>
  <c r="N40" i="69" s="1"/>
  <c r="N34" i="73"/>
  <c r="N34" i="69" s="1"/>
  <c r="N28" i="73"/>
  <c r="N28" i="69" s="1"/>
  <c r="N23" i="73"/>
  <c r="N17" i="73"/>
  <c r="N6" i="73"/>
  <c r="AE6" i="73" s="1"/>
  <c r="N47" i="81"/>
  <c r="N42" i="81"/>
  <c r="N42" i="77" s="1"/>
  <c r="N26" i="81"/>
  <c r="AE26" i="81" s="1"/>
  <c r="N14" i="81"/>
  <c r="AE14" i="81" s="1"/>
  <c r="N9" i="81"/>
  <c r="AE9" i="81" s="1"/>
  <c r="N48" i="86"/>
  <c r="N43" i="86"/>
  <c r="N37" i="86"/>
  <c r="N26" i="86"/>
  <c r="N19" i="86"/>
  <c r="AE19" i="86" s="1"/>
  <c r="N14" i="86"/>
  <c r="N8" i="86"/>
  <c r="N50" i="10"/>
  <c r="N38" i="8"/>
  <c r="AE38" i="8" s="1"/>
  <c r="N38" i="2"/>
  <c r="AE38" i="2" s="1"/>
  <c r="AG42" i="4"/>
  <c r="AG46" i="5"/>
  <c r="AB45" i="27"/>
  <c r="AB35" i="26"/>
  <c r="AE46" i="25"/>
  <c r="AG40" i="30"/>
  <c r="AG35" i="29"/>
  <c r="AG33" i="4"/>
  <c r="AE35" i="11"/>
  <c r="X35" i="85"/>
  <c r="AG6" i="8"/>
  <c r="AG26" i="30"/>
  <c r="AG18" i="6"/>
  <c r="AG22" i="28"/>
  <c r="AE20" i="28"/>
  <c r="AG21" i="4"/>
  <c r="AE23" i="26"/>
  <c r="AE17" i="26"/>
  <c r="AE29" i="25"/>
  <c r="AE9" i="71"/>
  <c r="X47" i="69"/>
  <c r="N38" i="73"/>
  <c r="AE38" i="69" s="1"/>
  <c r="U39" i="7"/>
  <c r="X51" i="4"/>
  <c r="AD10" i="104" s="1"/>
  <c r="AB34" i="30"/>
  <c r="AC35" i="72"/>
  <c r="AC42" i="71"/>
  <c r="AE43" i="71"/>
  <c r="AG46" i="28"/>
  <c r="AG42" i="27"/>
  <c r="AG32" i="30"/>
  <c r="AG36" i="6"/>
  <c r="AE36" i="76"/>
  <c r="AG25" i="32"/>
  <c r="AG4" i="32"/>
  <c r="AG25" i="9"/>
  <c r="AB15" i="30"/>
  <c r="AC25" i="7"/>
  <c r="AG25" i="29"/>
  <c r="AE13" i="29"/>
  <c r="AE4" i="6"/>
  <c r="AC22" i="28"/>
  <c r="AG16" i="28"/>
  <c r="AG9" i="28"/>
  <c r="X29" i="5"/>
  <c r="AG22" i="5"/>
  <c r="AG28" i="4"/>
  <c r="AG15" i="4"/>
  <c r="AE17" i="2"/>
  <c r="X17" i="25"/>
  <c r="AE19" i="11"/>
  <c r="AB25" i="71"/>
  <c r="AE15" i="71"/>
  <c r="AC12" i="75"/>
  <c r="AE27" i="74"/>
  <c r="AB29" i="86"/>
  <c r="AE37" i="75"/>
  <c r="AB13" i="28"/>
  <c r="N19" i="2"/>
  <c r="N8" i="2"/>
  <c r="N8" i="26" s="1"/>
  <c r="N43" i="11"/>
  <c r="AE43" i="25" s="1"/>
  <c r="N37" i="11"/>
  <c r="AE37" i="25" s="1"/>
  <c r="N33" i="11"/>
  <c r="N33" i="25" s="1"/>
  <c r="N27" i="11"/>
  <c r="N21" i="11"/>
  <c r="N10" i="11"/>
  <c r="N44" i="76"/>
  <c r="AE44" i="72" s="1"/>
  <c r="N39" i="76"/>
  <c r="AE39" i="72" s="1"/>
  <c r="N34" i="76"/>
  <c r="N34" i="72" s="1"/>
  <c r="N28" i="76"/>
  <c r="N28" i="72" s="1"/>
  <c r="N22" i="76"/>
  <c r="AE22" i="72" s="1"/>
  <c r="N17" i="76"/>
  <c r="N11" i="76"/>
  <c r="N40" i="75"/>
  <c r="N40" i="71" s="1"/>
  <c r="N34" i="75"/>
  <c r="N34" i="71" s="1"/>
  <c r="N23" i="75"/>
  <c r="N18" i="75"/>
  <c r="N13" i="75"/>
  <c r="AE13" i="75" s="1"/>
  <c r="N6" i="75"/>
  <c r="N48" i="74"/>
  <c r="AE48" i="70" s="1"/>
  <c r="N42" i="74"/>
  <c r="N42" i="70" s="1"/>
  <c r="N36" i="74"/>
  <c r="N31" i="74"/>
  <c r="N25" i="74"/>
  <c r="N19" i="74"/>
  <c r="N14" i="74"/>
  <c r="AE14" i="74" s="1"/>
  <c r="N43" i="73"/>
  <c r="N33" i="73"/>
  <c r="N27" i="73"/>
  <c r="N27" i="69" s="1"/>
  <c r="N21" i="73"/>
  <c r="N16" i="73"/>
  <c r="N4" i="73"/>
  <c r="AE4" i="73" s="1"/>
  <c r="N45" i="81"/>
  <c r="N41" i="81"/>
  <c r="N41" i="77" s="1"/>
  <c r="N24" i="81"/>
  <c r="N13" i="81"/>
  <c r="N6" i="81"/>
  <c r="N42" i="86"/>
  <c r="AE42" i="85" s="1"/>
  <c r="N36" i="86"/>
  <c r="AE36" i="86" s="1"/>
  <c r="N24" i="86"/>
  <c r="AE24" i="85" s="1"/>
  <c r="N17" i="86"/>
  <c r="AE17" i="85" s="1"/>
  <c r="N38" i="5"/>
  <c r="N38" i="75"/>
  <c r="N38" i="86"/>
  <c r="X40" i="26"/>
  <c r="AB42" i="69"/>
  <c r="AE45" i="30"/>
  <c r="AE40" i="25"/>
  <c r="AG36" i="8"/>
  <c r="AE36" i="4"/>
  <c r="AE35" i="73"/>
  <c r="X35" i="81"/>
  <c r="AG31" i="8"/>
  <c r="AG14" i="8"/>
  <c r="AG19" i="7"/>
  <c r="AG31" i="29"/>
  <c r="AG6" i="29"/>
  <c r="AG15" i="27"/>
  <c r="AC11" i="2"/>
  <c r="AE27" i="70"/>
  <c r="AB17" i="73"/>
  <c r="AG45" i="9"/>
  <c r="N30" i="74"/>
  <c r="N18" i="74"/>
  <c r="N13" i="74"/>
  <c r="N8" i="74"/>
  <c r="AE8" i="70" s="1"/>
  <c r="N37" i="73"/>
  <c r="N32" i="73"/>
  <c r="N20" i="73"/>
  <c r="N15" i="73"/>
  <c r="N10" i="73"/>
  <c r="N35" i="81"/>
  <c r="N29" i="81"/>
  <c r="N23" i="81"/>
  <c r="N23" i="77" s="1"/>
  <c r="N18" i="81"/>
  <c r="N5" i="81"/>
  <c r="N46" i="86"/>
  <c r="N41" i="86"/>
  <c r="N35" i="86"/>
  <c r="N30" i="86"/>
  <c r="N12" i="86"/>
  <c r="N5" i="86"/>
  <c r="AE5" i="85" s="1"/>
  <c r="N38" i="9"/>
  <c r="AE38" i="9" s="1"/>
  <c r="N38" i="7"/>
  <c r="AE38" i="7" s="1"/>
  <c r="N38" i="11"/>
  <c r="N7" i="86"/>
  <c r="AE7" i="85" s="1"/>
  <c r="N7" i="74"/>
  <c r="AE7" i="74" s="1"/>
  <c r="AE40" i="11"/>
  <c r="AE39" i="7"/>
  <c r="AG40" i="7"/>
  <c r="AE51" i="75"/>
  <c r="AH17" i="104" s="1"/>
  <c r="AG36" i="31"/>
  <c r="AG48" i="29"/>
  <c r="AG33" i="27"/>
  <c r="AG32" i="7"/>
  <c r="AE33" i="2"/>
  <c r="AB33" i="75"/>
  <c r="AG18" i="32"/>
  <c r="AG18" i="9"/>
  <c r="AG4" i="9"/>
  <c r="AG25" i="31"/>
  <c r="AE14" i="8"/>
  <c r="AG12" i="30"/>
  <c r="U8" i="6"/>
  <c r="AE19" i="28"/>
  <c r="AC12" i="28"/>
  <c r="AB25" i="26"/>
  <c r="AE28" i="2"/>
  <c r="U28" i="71"/>
  <c r="U12" i="71"/>
  <c r="AE15" i="75"/>
  <c r="AE16" i="70"/>
  <c r="AB4" i="85"/>
  <c r="N13" i="2"/>
  <c r="AE13" i="2" s="1"/>
  <c r="N6" i="2"/>
  <c r="AE6" i="2" s="1"/>
  <c r="N42" i="11"/>
  <c r="N36" i="11"/>
  <c r="N32" i="11"/>
  <c r="N26" i="11"/>
  <c r="N20" i="11"/>
  <c r="N9" i="11"/>
  <c r="N43" i="76"/>
  <c r="AE43" i="72" s="1"/>
  <c r="N37" i="76"/>
  <c r="AE37" i="72" s="1"/>
  <c r="N32" i="76"/>
  <c r="N27" i="76"/>
  <c r="N21" i="76"/>
  <c r="N15" i="76"/>
  <c r="N10" i="76"/>
  <c r="N44" i="75"/>
  <c r="N32" i="75"/>
  <c r="N27" i="75"/>
  <c r="N22" i="75"/>
  <c r="N22" i="71" s="1"/>
  <c r="N11" i="75"/>
  <c r="AE11" i="75" s="1"/>
  <c r="N5" i="75"/>
  <c r="N29" i="74"/>
  <c r="N24" i="74"/>
  <c r="N12" i="74"/>
  <c r="AE12" i="74" s="1"/>
  <c r="N48" i="73"/>
  <c r="N48" i="69" s="1"/>
  <c r="N42" i="73"/>
  <c r="N31" i="73"/>
  <c r="N26" i="73"/>
  <c r="N14" i="73"/>
  <c r="N51" i="73"/>
  <c r="N44" i="81"/>
  <c r="AE44" i="77" s="1"/>
  <c r="N40" i="81"/>
  <c r="N34" i="81"/>
  <c r="N22" i="81"/>
  <c r="N17" i="81"/>
  <c r="N12" i="81"/>
  <c r="N40" i="86"/>
  <c r="N34" i="86"/>
  <c r="N29" i="86"/>
  <c r="N23" i="86"/>
  <c r="N16" i="86"/>
  <c r="N16" i="85" s="1"/>
  <c r="N11" i="86"/>
  <c r="N4" i="86"/>
  <c r="N4" i="85" s="1"/>
  <c r="AE39" i="2"/>
  <c r="AG34" i="5"/>
  <c r="AE40" i="6"/>
  <c r="AE35" i="25"/>
  <c r="AG45" i="32"/>
  <c r="AG40" i="28"/>
  <c r="AG36" i="9"/>
  <c r="AG12" i="32"/>
  <c r="AG14" i="31"/>
  <c r="AG25" i="8"/>
  <c r="AG6" i="6"/>
  <c r="AC12" i="11"/>
  <c r="X4" i="70"/>
  <c r="AE16" i="74"/>
  <c r="AB4" i="86"/>
  <c r="AE41" i="72"/>
  <c r="AA31" i="30"/>
  <c r="N12" i="2"/>
  <c r="AE12" i="2" s="1"/>
  <c r="N47" i="11"/>
  <c r="N41" i="11"/>
  <c r="AE41" i="25" s="1"/>
  <c r="N31" i="11"/>
  <c r="N14" i="11"/>
  <c r="AE14" i="11" s="1"/>
  <c r="N42" i="76"/>
  <c r="N42" i="72" s="1"/>
  <c r="N31" i="76"/>
  <c r="N31" i="72" s="1"/>
  <c r="N26" i="76"/>
  <c r="N14" i="76"/>
  <c r="AE14" i="72" s="1"/>
  <c r="N9" i="76"/>
  <c r="AE9" i="72" s="1"/>
  <c r="N26" i="75"/>
  <c r="AE26" i="75" s="1"/>
  <c r="N16" i="75"/>
  <c r="N10" i="75"/>
  <c r="AE10" i="71" s="1"/>
  <c r="N4" i="75"/>
  <c r="N4" i="71" s="1"/>
  <c r="N46" i="74"/>
  <c r="N40" i="74"/>
  <c r="N34" i="74"/>
  <c r="N28" i="74"/>
  <c r="N23" i="74"/>
  <c r="N23" i="70" s="1"/>
  <c r="N17" i="74"/>
  <c r="N11" i="74"/>
  <c r="N11" i="70" s="1"/>
  <c r="N6" i="74"/>
  <c r="N36" i="73"/>
  <c r="N36" i="69" s="1"/>
  <c r="N30" i="73"/>
  <c r="N25" i="73"/>
  <c r="N19" i="73"/>
  <c r="N13" i="73"/>
  <c r="N13" i="69" s="1"/>
  <c r="N9" i="73"/>
  <c r="N39" i="81"/>
  <c r="N39" i="77" s="1"/>
  <c r="N33" i="81"/>
  <c r="N33" i="77" s="1"/>
  <c r="N28" i="81"/>
  <c r="N16" i="81"/>
  <c r="AE16" i="77" s="1"/>
  <c r="N11" i="81"/>
  <c r="N11" i="77" s="1"/>
  <c r="N4" i="81"/>
  <c r="N45" i="86"/>
  <c r="N45" i="85" s="1"/>
  <c r="N39" i="86"/>
  <c r="N39" i="85" s="1"/>
  <c r="N33" i="86"/>
  <c r="N33" i="85" s="1"/>
  <c r="N22" i="86"/>
  <c r="N10" i="86"/>
  <c r="AE10" i="85" s="1"/>
  <c r="N38" i="4"/>
  <c r="AE38" i="27" s="1"/>
  <c r="N38" i="74"/>
  <c r="AE38" i="70" s="1"/>
  <c r="AG46" i="86"/>
  <c r="AC39" i="74"/>
  <c r="U39" i="2"/>
  <c r="U46" i="2"/>
  <c r="AA51" i="73"/>
  <c r="AJ13" i="104" s="1"/>
  <c r="AB48" i="30"/>
  <c r="X42" i="30"/>
  <c r="AA38" i="29"/>
  <c r="AB42" i="28"/>
  <c r="AB38" i="26"/>
  <c r="AB38" i="69"/>
  <c r="AA40" i="77"/>
  <c r="AE42" i="28"/>
  <c r="AG33" i="71"/>
  <c r="AC33" i="8"/>
  <c r="U36" i="4"/>
  <c r="U24" i="9"/>
  <c r="AE21" i="9"/>
  <c r="AC11" i="30"/>
  <c r="AC22" i="7"/>
  <c r="X17" i="29"/>
  <c r="AE29" i="6"/>
  <c r="X9" i="6"/>
  <c r="U26" i="28"/>
  <c r="AC14" i="5"/>
  <c r="AB24" i="27"/>
  <c r="X12" i="27"/>
  <c r="AB8" i="27"/>
  <c r="AE30" i="4"/>
  <c r="AA30" i="26"/>
  <c r="AB26" i="26"/>
  <c r="AC8" i="26"/>
  <c r="AE27" i="2"/>
  <c r="AC24" i="2"/>
  <c r="AA5" i="2"/>
  <c r="AG24" i="25"/>
  <c r="AB15" i="25"/>
  <c r="AE29" i="11"/>
  <c r="AC25" i="11"/>
  <c r="X20" i="11"/>
  <c r="AG11" i="72"/>
  <c r="X12" i="70"/>
  <c r="AB27" i="69"/>
  <c r="AG14" i="69"/>
  <c r="AC8" i="69"/>
  <c r="AA17" i="73"/>
  <c r="AB19" i="77"/>
  <c r="AC11" i="77"/>
  <c r="AB4" i="77"/>
  <c r="AG6" i="81"/>
  <c r="X22" i="85"/>
  <c r="AB23" i="86"/>
  <c r="AC4" i="86"/>
  <c r="AA38" i="6"/>
  <c r="AC41" i="9"/>
  <c r="X43" i="5"/>
  <c r="AC43" i="75"/>
  <c r="AG43" i="81"/>
  <c r="AB44" i="81"/>
  <c r="AB47" i="28"/>
  <c r="AC47" i="81"/>
  <c r="X48" i="26"/>
  <c r="AA5" i="26"/>
  <c r="AA31" i="70"/>
  <c r="AE46" i="74"/>
  <c r="AB46" i="11"/>
  <c r="AG34" i="2"/>
  <c r="AC46" i="7"/>
  <c r="X46" i="9"/>
  <c r="AB34" i="32"/>
  <c r="X46" i="32"/>
  <c r="U46" i="30"/>
  <c r="AC43" i="29"/>
  <c r="X38" i="28"/>
  <c r="AC40" i="26"/>
  <c r="AC35" i="25"/>
  <c r="X39" i="25"/>
  <c r="X39" i="71"/>
  <c r="AA33" i="85"/>
  <c r="AG35" i="28"/>
  <c r="AC33" i="74"/>
  <c r="AB36" i="7"/>
  <c r="X35" i="69"/>
  <c r="AG26" i="32"/>
  <c r="AB28" i="8"/>
  <c r="AC19" i="30"/>
  <c r="X16" i="6"/>
  <c r="AB12" i="6"/>
  <c r="AB16" i="28"/>
  <c r="AA26" i="5"/>
  <c r="AB24" i="4"/>
  <c r="AB11" i="26"/>
  <c r="AC30" i="2"/>
  <c r="X27" i="2"/>
  <c r="AA14" i="2"/>
  <c r="AB10" i="2"/>
  <c r="AB6" i="25"/>
  <c r="AG24" i="11"/>
  <c r="AG19" i="11"/>
  <c r="AC15" i="11"/>
  <c r="AB27" i="72"/>
  <c r="AG16" i="72"/>
  <c r="AB17" i="76"/>
  <c r="X29" i="75"/>
  <c r="AB14" i="74"/>
  <c r="AC16" i="73"/>
  <c r="AB11" i="73"/>
  <c r="AB27" i="77"/>
  <c r="AB11" i="77"/>
  <c r="X4" i="77"/>
  <c r="AB20" i="81"/>
  <c r="X15" i="81"/>
  <c r="AC11" i="81"/>
  <c r="X6" i="81"/>
  <c r="AG28" i="85"/>
  <c r="AC21" i="85"/>
  <c r="AC12" i="85"/>
  <c r="AB38" i="73"/>
  <c r="X41" i="9"/>
  <c r="AC41" i="4"/>
  <c r="AG44" i="75"/>
  <c r="AC47" i="9"/>
  <c r="AB47" i="29"/>
  <c r="AB47" i="5"/>
  <c r="AB48" i="7"/>
  <c r="X48" i="2"/>
  <c r="X29" i="71"/>
  <c r="X31" i="29"/>
  <c r="AE39" i="86"/>
  <c r="AC34" i="81"/>
  <c r="AG39" i="73"/>
  <c r="X39" i="75"/>
  <c r="X39" i="11"/>
  <c r="AB42" i="5"/>
  <c r="AC33" i="31"/>
  <c r="X44" i="31"/>
  <c r="U40" i="30"/>
  <c r="X35" i="30"/>
  <c r="U45" i="29"/>
  <c r="AB36" i="28"/>
  <c r="AB46" i="25"/>
  <c r="U42" i="72"/>
  <c r="AB42" i="71"/>
  <c r="AC46" i="69"/>
  <c r="AA40" i="69"/>
  <c r="X48" i="77"/>
  <c r="U39" i="85"/>
  <c r="AE34" i="70"/>
  <c r="AE33" i="77"/>
  <c r="AB33" i="86"/>
  <c r="X36" i="27"/>
  <c r="AA36" i="71"/>
  <c r="X36" i="81"/>
  <c r="AC36" i="86"/>
  <c r="X16" i="8"/>
  <c r="X26" i="30"/>
  <c r="X10" i="30"/>
  <c r="AC11" i="7"/>
  <c r="AE29" i="29"/>
  <c r="X16" i="29"/>
  <c r="AE13" i="5"/>
  <c r="X28" i="27"/>
  <c r="AC21" i="4"/>
  <c r="AB8" i="4"/>
  <c r="U11" i="26"/>
  <c r="AA30" i="2"/>
  <c r="X13" i="2"/>
  <c r="X27" i="25"/>
  <c r="AB29" i="11"/>
  <c r="AB15" i="11"/>
  <c r="X9" i="11"/>
  <c r="AC30" i="72"/>
  <c r="AC12" i="76"/>
  <c r="AE30" i="71"/>
  <c r="AB17" i="71"/>
  <c r="X21" i="75"/>
  <c r="AA31" i="74"/>
  <c r="AC21" i="74"/>
  <c r="AG25" i="69"/>
  <c r="AC24" i="73"/>
  <c r="X20" i="81"/>
  <c r="AB11" i="81"/>
  <c r="AC28" i="85"/>
  <c r="AC20" i="85"/>
  <c r="AA12" i="85"/>
  <c r="X22" i="86"/>
  <c r="AB38" i="2"/>
  <c r="AE41" i="76"/>
  <c r="X47" i="29"/>
  <c r="AB47" i="71"/>
  <c r="U48" i="71"/>
  <c r="X48" i="81"/>
  <c r="X13" i="26"/>
  <c r="AC29" i="27"/>
  <c r="AB29" i="25"/>
  <c r="AB23" i="85"/>
  <c r="AB23" i="25"/>
  <c r="AB14" i="70"/>
  <c r="AB14" i="85"/>
  <c r="AB42" i="75"/>
  <c r="U42" i="76"/>
  <c r="X42" i="2"/>
  <c r="AE42" i="5"/>
  <c r="U39" i="6"/>
  <c r="U40" i="7"/>
  <c r="AB46" i="9"/>
  <c r="U43" i="31"/>
  <c r="X33" i="29"/>
  <c r="U36" i="28"/>
  <c r="X44" i="27"/>
  <c r="AC39" i="70"/>
  <c r="AB44" i="77"/>
  <c r="AE40" i="30"/>
  <c r="AG43" i="77"/>
  <c r="U33" i="76"/>
  <c r="AA33" i="86"/>
  <c r="U36" i="27"/>
  <c r="AE36" i="73"/>
  <c r="AC36" i="85"/>
  <c r="X36" i="86"/>
  <c r="AE20" i="32"/>
  <c r="AG31" i="9"/>
  <c r="AE20" i="9"/>
  <c r="AE27" i="7"/>
  <c r="AC19" i="7"/>
  <c r="AB28" i="29"/>
  <c r="X25" i="29"/>
  <c r="AC15" i="29"/>
  <c r="AB28" i="6"/>
  <c r="X25" i="6"/>
  <c r="AC15" i="6"/>
  <c r="X19" i="28"/>
  <c r="AE13" i="28"/>
  <c r="U26" i="5"/>
  <c r="AA22" i="26"/>
  <c r="AC16" i="26"/>
  <c r="AB26" i="2"/>
  <c r="AC16" i="2"/>
  <c r="AC8" i="2"/>
  <c r="AB23" i="11"/>
  <c r="X11" i="72"/>
  <c r="AB4" i="72"/>
  <c r="AG16" i="76"/>
  <c r="AG11" i="76"/>
  <c r="AG27" i="75"/>
  <c r="AG25" i="70"/>
  <c r="AB30" i="74"/>
  <c r="AG6" i="74"/>
  <c r="AB19" i="69"/>
  <c r="AB11" i="69"/>
  <c r="X4" i="69"/>
  <c r="AB27" i="73"/>
  <c r="AG14" i="73"/>
  <c r="X4" i="73"/>
  <c r="X12" i="85"/>
  <c r="AC21" i="86"/>
  <c r="AC12" i="86"/>
  <c r="U38" i="9"/>
  <c r="U43" i="8"/>
  <c r="X44" i="8"/>
  <c r="AC45" i="8"/>
  <c r="AB47" i="6"/>
  <c r="AB47" i="75"/>
  <c r="AC14" i="28"/>
  <c r="AC14" i="26"/>
  <c r="G14" i="104"/>
  <c r="X39" i="76"/>
  <c r="AC40" i="2"/>
  <c r="X42" i="7"/>
  <c r="U51" i="11"/>
  <c r="AF7" i="104" s="1"/>
  <c r="AC45" i="31"/>
  <c r="AC46" i="30"/>
  <c r="AB36" i="30"/>
  <c r="U39" i="29"/>
  <c r="AC36" i="28"/>
  <c r="AB46" i="27"/>
  <c r="U46" i="26"/>
  <c r="X42" i="26"/>
  <c r="U33" i="72"/>
  <c r="AC33" i="69"/>
  <c r="AE46" i="29"/>
  <c r="AG45" i="69"/>
  <c r="U33" i="7"/>
  <c r="AG33" i="75"/>
  <c r="AC33" i="73"/>
  <c r="AB36" i="8"/>
  <c r="X35" i="7"/>
  <c r="AC36" i="5"/>
  <c r="AC35" i="11"/>
  <c r="X36" i="77"/>
  <c r="X36" i="85"/>
  <c r="AE31" i="9"/>
  <c r="AB28" i="31"/>
  <c r="AB12" i="31"/>
  <c r="U9" i="31"/>
  <c r="AB24" i="8"/>
  <c r="AB12" i="8"/>
  <c r="U9" i="8"/>
  <c r="AC27" i="7"/>
  <c r="X9" i="29"/>
  <c r="X31" i="6"/>
  <c r="AC27" i="6"/>
  <c r="AE31" i="28"/>
  <c r="AC26" i="28"/>
  <c r="AE19" i="5"/>
  <c r="AE6" i="5"/>
  <c r="AC29" i="4"/>
  <c r="AC20" i="25"/>
  <c r="AB31" i="11"/>
  <c r="X27" i="11"/>
  <c r="X11" i="11"/>
  <c r="X24" i="76"/>
  <c r="AE19" i="76"/>
  <c r="X21" i="71"/>
  <c r="AG16" i="71"/>
  <c r="X4" i="71"/>
  <c r="AB17" i="75"/>
  <c r="AG25" i="74"/>
  <c r="AC24" i="69"/>
  <c r="AB19" i="73"/>
  <c r="AG9" i="73"/>
  <c r="AG30" i="77"/>
  <c r="AB20" i="77"/>
  <c r="AB27" i="81"/>
  <c r="AC23" i="81"/>
  <c r="AB4" i="81"/>
  <c r="AG11" i="85"/>
  <c r="AG4" i="85"/>
  <c r="AA12" i="86"/>
  <c r="X38" i="5"/>
  <c r="AB41" i="29"/>
  <c r="AC43" i="11"/>
  <c r="X44" i="4"/>
  <c r="AC45" i="86"/>
  <c r="X47" i="6"/>
  <c r="U48" i="75"/>
  <c r="AC13" i="69"/>
  <c r="AB31" i="28"/>
  <c r="AC23" i="77"/>
  <c r="AB18" i="25"/>
  <c r="AA40" i="73"/>
  <c r="U39" i="86"/>
  <c r="AC46" i="73"/>
  <c r="X46" i="75"/>
  <c r="X34" i="2"/>
  <c r="AE40" i="2"/>
  <c r="AC40" i="7"/>
  <c r="AC39" i="8"/>
  <c r="AB34" i="9"/>
  <c r="AG46" i="9"/>
  <c r="U51" i="8"/>
  <c r="Z7" i="104" s="1"/>
  <c r="AE51" i="8"/>
  <c r="Z17" i="104" s="1"/>
  <c r="AB46" i="32"/>
  <c r="AC40" i="30"/>
  <c r="U33" i="30"/>
  <c r="AC34" i="26"/>
  <c r="AC43" i="25"/>
  <c r="AB33" i="25"/>
  <c r="AC43" i="71"/>
  <c r="AC33" i="70"/>
  <c r="X43" i="69"/>
  <c r="AG46" i="32"/>
  <c r="AG36" i="25"/>
  <c r="AG44" i="71"/>
  <c r="X33" i="6"/>
  <c r="AB33" i="11"/>
  <c r="AB36" i="5"/>
  <c r="AA36" i="75"/>
  <c r="X10" i="7"/>
  <c r="AC27" i="29"/>
  <c r="AB12" i="29"/>
  <c r="AB16" i="5"/>
  <c r="AE30" i="27"/>
  <c r="AC21" i="27"/>
  <c r="X12" i="4"/>
  <c r="AE27" i="26"/>
  <c r="AC24" i="26"/>
  <c r="AB19" i="2"/>
  <c r="AB11" i="2"/>
  <c r="X9" i="25"/>
  <c r="AB18" i="11"/>
  <c r="X24" i="72"/>
  <c r="AE19" i="72"/>
  <c r="AG23" i="76"/>
  <c r="X11" i="76"/>
  <c r="X4" i="75"/>
  <c r="X12" i="74"/>
  <c r="AA17" i="69"/>
  <c r="AB23" i="73"/>
  <c r="AC13" i="73"/>
  <c r="X20" i="77"/>
  <c r="X15" i="77"/>
  <c r="X31" i="81"/>
  <c r="X23" i="81"/>
  <c r="AB19" i="81"/>
  <c r="X4" i="81"/>
  <c r="AC4" i="85"/>
  <c r="AC20" i="86"/>
  <c r="X12" i="86"/>
  <c r="X41" i="29"/>
  <c r="X13" i="71"/>
  <c r="AA14" i="26"/>
  <c r="AA40" i="81"/>
  <c r="AG34" i="4"/>
  <c r="AB46" i="4"/>
  <c r="AE40" i="7"/>
  <c r="X51" i="5"/>
  <c r="AC10" i="104" s="1"/>
  <c r="AG51" i="4"/>
  <c r="AD19" i="104" s="1"/>
  <c r="U38" i="32"/>
  <c r="U35" i="31"/>
  <c r="X44" i="25"/>
  <c r="X39" i="72"/>
  <c r="AB44" i="69"/>
  <c r="AE43" i="31"/>
  <c r="AE40" i="29"/>
  <c r="AE33" i="85"/>
  <c r="AG46" i="85"/>
  <c r="U33" i="6"/>
  <c r="AE33" i="81"/>
  <c r="U35" i="8"/>
  <c r="U36" i="5"/>
  <c r="AE36" i="69"/>
  <c r="X35" i="73"/>
  <c r="AE27" i="32"/>
  <c r="AE15" i="32"/>
  <c r="X8" i="31"/>
  <c r="X8" i="8"/>
  <c r="AE27" i="30"/>
  <c r="AC22" i="30"/>
  <c r="X17" i="6"/>
  <c r="AA26" i="28"/>
  <c r="AB31" i="5"/>
  <c r="X19" i="5"/>
  <c r="X27" i="26"/>
  <c r="AB10" i="26"/>
  <c r="AA22" i="2"/>
  <c r="U11" i="2"/>
  <c r="X20" i="25"/>
  <c r="AC20" i="11"/>
  <c r="AB6" i="11"/>
  <c r="AG23" i="72"/>
  <c r="AG27" i="71"/>
  <c r="AE30" i="75"/>
  <c r="AG16" i="75"/>
  <c r="X13" i="75"/>
  <c r="AC21" i="70"/>
  <c r="AG14" i="70"/>
  <c r="AG6" i="70"/>
  <c r="AC16" i="69"/>
  <c r="AG9" i="69"/>
  <c r="AG25" i="73"/>
  <c r="AC8" i="73"/>
  <c r="AG6" i="77"/>
  <c r="AG30" i="81"/>
  <c r="AG28" i="86"/>
  <c r="AG11" i="86"/>
  <c r="AC41" i="32"/>
  <c r="AB41" i="6"/>
  <c r="AG43" i="6"/>
  <c r="AB44" i="73"/>
  <c r="AA45" i="7"/>
  <c r="U47" i="4"/>
  <c r="AB31" i="25"/>
  <c r="X31" i="77"/>
  <c r="X23" i="77"/>
  <c r="AG34" i="29"/>
  <c r="AG46" i="26"/>
  <c r="AG32" i="27"/>
  <c r="X36" i="75"/>
  <c r="AB35" i="74"/>
  <c r="AE29" i="9"/>
  <c r="AE24" i="9"/>
  <c r="AE13" i="9"/>
  <c r="X10" i="9"/>
  <c r="AB28" i="30"/>
  <c r="AC25" i="30"/>
  <c r="AB20" i="30"/>
  <c r="AE15" i="30"/>
  <c r="AG11" i="30"/>
  <c r="X8" i="30"/>
  <c r="AG30" i="7"/>
  <c r="X24" i="7"/>
  <c r="AE15" i="7"/>
  <c r="X14" i="7"/>
  <c r="AE17" i="29"/>
  <c r="AG14" i="28"/>
  <c r="X13" i="5"/>
  <c r="X23" i="2"/>
  <c r="X10" i="2"/>
  <c r="AB26" i="25"/>
  <c r="AG17" i="25"/>
  <c r="AB26" i="11"/>
  <c r="AB25" i="72"/>
  <c r="AB31" i="76"/>
  <c r="AG20" i="76"/>
  <c r="U28" i="75"/>
  <c r="X19" i="75"/>
  <c r="X16" i="69"/>
  <c r="AB17" i="77"/>
  <c r="AC6" i="77"/>
  <c r="AC6" i="81"/>
  <c r="AB30" i="85"/>
  <c r="X25" i="85"/>
  <c r="X9" i="85"/>
  <c r="X20" i="86"/>
  <c r="X9" i="86"/>
  <c r="X44" i="76"/>
  <c r="AC47" i="75"/>
  <c r="AB29" i="85"/>
  <c r="AA46" i="81"/>
  <c r="X34" i="73"/>
  <c r="AA46" i="73"/>
  <c r="AE46" i="75"/>
  <c r="AB34" i="76"/>
  <c r="AG40" i="4"/>
  <c r="AG34" i="6"/>
  <c r="X39" i="6"/>
  <c r="AE42" i="8"/>
  <c r="X33" i="32"/>
  <c r="X33" i="30"/>
  <c r="AA35" i="29"/>
  <c r="AB39" i="25"/>
  <c r="AB34" i="72"/>
  <c r="AB33" i="71"/>
  <c r="AA46" i="77"/>
  <c r="X42" i="77"/>
  <c r="AC34" i="85"/>
  <c r="AE46" i="32"/>
  <c r="AE42" i="31"/>
  <c r="AG33" i="28"/>
  <c r="AG39" i="26"/>
  <c r="AG34" i="25"/>
  <c r="AE33" i="8"/>
  <c r="AG33" i="5"/>
  <c r="X35" i="77"/>
  <c r="X35" i="86"/>
  <c r="AC28" i="32"/>
  <c r="AE6" i="32"/>
  <c r="AE19" i="9"/>
  <c r="AG6" i="30"/>
  <c r="AA19" i="7"/>
  <c r="AG30" i="29"/>
  <c r="AB27" i="29"/>
  <c r="AC24" i="29"/>
  <c r="AC12" i="29"/>
  <c r="U8" i="29"/>
  <c r="U4" i="29"/>
  <c r="U24" i="6"/>
  <c r="AC12" i="6"/>
  <c r="AB28" i="28"/>
  <c r="AG20" i="28"/>
  <c r="AC12" i="5"/>
  <c r="AG19" i="27"/>
  <c r="AG19" i="4"/>
  <c r="AG14" i="26"/>
  <c r="AC27" i="2"/>
  <c r="AB9" i="2"/>
  <c r="AB5" i="2"/>
  <c r="AG4" i="25"/>
  <c r="AA22" i="11"/>
  <c r="AG20" i="72"/>
  <c r="AB6" i="72"/>
  <c r="AC20" i="76"/>
  <c r="X28" i="71"/>
  <c r="AC12" i="71"/>
  <c r="AC30" i="75"/>
  <c r="AB25" i="75"/>
  <c r="AB10" i="75"/>
  <c r="AB12" i="70"/>
  <c r="X29" i="74"/>
  <c r="AB12" i="74"/>
  <c r="AC9" i="69"/>
  <c r="AC9" i="73"/>
  <c r="AC20" i="77"/>
  <c r="X30" i="85"/>
  <c r="X20" i="85"/>
  <c r="AC26" i="86"/>
  <c r="AC48" i="76"/>
  <c r="AB13" i="85"/>
  <c r="X31" i="69"/>
  <c r="AC23" i="25"/>
  <c r="AB23" i="29"/>
  <c r="AC18" i="85"/>
  <c r="AB39" i="86"/>
  <c r="AG46" i="81"/>
  <c r="AA39" i="73"/>
  <c r="X34" i="74"/>
  <c r="AE40" i="76"/>
  <c r="AC42" i="76"/>
  <c r="X42" i="5"/>
  <c r="AE39" i="6"/>
  <c r="AB34" i="7"/>
  <c r="AB39" i="9"/>
  <c r="U51" i="75"/>
  <c r="AH7" i="104" s="1"/>
  <c r="AC35" i="28"/>
  <c r="AB35" i="28"/>
  <c r="X42" i="28"/>
  <c r="X42" i="27"/>
  <c r="X33" i="26"/>
  <c r="AE39" i="29"/>
  <c r="AE42" i="27"/>
  <c r="AC33" i="81"/>
  <c r="AB35" i="8"/>
  <c r="X10" i="32"/>
  <c r="AC28" i="9"/>
  <c r="AG11" i="31"/>
  <c r="AB27" i="30"/>
  <c r="AA19" i="30"/>
  <c r="AG6" i="7"/>
  <c r="U24" i="29"/>
  <c r="AC16" i="29"/>
  <c r="X12" i="29"/>
  <c r="AB23" i="6"/>
  <c r="AE17" i="6"/>
  <c r="X12" i="6"/>
  <c r="AB28" i="5"/>
  <c r="AG14" i="5"/>
  <c r="AG6" i="5"/>
  <c r="AG8" i="2"/>
  <c r="X4" i="25"/>
  <c r="AG17" i="11"/>
  <c r="AG4" i="11"/>
  <c r="AB23" i="76"/>
  <c r="AB6" i="76"/>
  <c r="X4" i="74"/>
  <c r="X16" i="77"/>
  <c r="AB17" i="81"/>
  <c r="AA10" i="81"/>
  <c r="AG38" i="86"/>
  <c r="AG41" i="25"/>
  <c r="X44" i="75"/>
  <c r="X47" i="73"/>
  <c r="AG48" i="71"/>
  <c r="X13" i="28"/>
  <c r="AB14" i="32"/>
  <c r="X42" i="86"/>
  <c r="X42" i="81"/>
  <c r="AB42" i="73"/>
  <c r="AG34" i="11"/>
  <c r="AB39" i="11"/>
  <c r="AG39" i="5"/>
  <c r="X40" i="7"/>
  <c r="X40" i="9"/>
  <c r="AC33" i="32"/>
  <c r="U42" i="31"/>
  <c r="X42" i="31"/>
  <c r="X46" i="26"/>
  <c r="AB46" i="72"/>
  <c r="AB46" i="71"/>
  <c r="X34" i="70"/>
  <c r="AA46" i="69"/>
  <c r="X34" i="69"/>
  <c r="AG44" i="72"/>
  <c r="X36" i="71"/>
  <c r="AC36" i="74"/>
  <c r="AE13" i="32"/>
  <c r="AE6" i="9"/>
  <c r="X27" i="30"/>
  <c r="X24" i="30"/>
  <c r="AG17" i="30"/>
  <c r="U15" i="30"/>
  <c r="AE9" i="30"/>
  <c r="AA6" i="30"/>
  <c r="AG17" i="7"/>
  <c r="U15" i="7"/>
  <c r="AB19" i="29"/>
  <c r="AG11" i="29"/>
  <c r="AB6" i="29"/>
  <c r="AG30" i="6"/>
  <c r="AG11" i="6"/>
  <c r="U4" i="6"/>
  <c r="AG21" i="26"/>
  <c r="AB17" i="26"/>
  <c r="X10" i="26"/>
  <c r="AB21" i="2"/>
  <c r="AG14" i="2"/>
  <c r="AE17" i="11"/>
  <c r="X19" i="76"/>
  <c r="U20" i="71"/>
  <c r="X27" i="75"/>
  <c r="AC31" i="74"/>
  <c r="AB17" i="69"/>
  <c r="AE11" i="69"/>
  <c r="AA10" i="77"/>
  <c r="AC20" i="81"/>
  <c r="AE6" i="85"/>
  <c r="X25" i="86"/>
  <c r="AB21" i="86"/>
  <c r="AC18" i="86"/>
  <c r="AG41" i="29"/>
  <c r="X41" i="69"/>
  <c r="AB5" i="26"/>
  <c r="AB31" i="72"/>
  <c r="AC31" i="70"/>
  <c r="P38" i="28"/>
  <c r="P38" i="85"/>
  <c r="L19" i="103"/>
  <c r="BD43" i="103" s="1"/>
  <c r="AC34" i="86"/>
  <c r="AG40" i="86"/>
  <c r="AB40" i="75"/>
  <c r="AC42" i="75"/>
  <c r="AC49" i="75"/>
  <c r="X46" i="2"/>
  <c r="AC36" i="31"/>
  <c r="AB46" i="28"/>
  <c r="U34" i="28"/>
  <c r="AC40" i="27"/>
  <c r="U34" i="27"/>
  <c r="U38" i="71"/>
  <c r="AC44" i="69"/>
  <c r="AC43" i="85"/>
  <c r="AB39" i="85"/>
  <c r="X42" i="85"/>
  <c r="AG39" i="28"/>
  <c r="AG40" i="27"/>
  <c r="AG46" i="77"/>
  <c r="AG32" i="72"/>
  <c r="AB35" i="73"/>
  <c r="U36" i="77"/>
  <c r="U36" i="81"/>
  <c r="AB30" i="32"/>
  <c r="X25" i="9"/>
  <c r="AG22" i="8"/>
  <c r="AG18" i="8"/>
  <c r="AC9" i="30"/>
  <c r="AB27" i="7"/>
  <c r="AG24" i="7"/>
  <c r="AC17" i="7"/>
  <c r="AB12" i="7"/>
  <c r="AE9" i="7"/>
  <c r="AA6" i="7"/>
  <c r="AC25" i="29"/>
  <c r="AE11" i="29"/>
  <c r="AB27" i="6"/>
  <c r="AE11" i="6"/>
  <c r="AB6" i="6"/>
  <c r="AG6" i="28"/>
  <c r="AG20" i="5"/>
  <c r="AG14" i="4"/>
  <c r="AC27" i="26"/>
  <c r="AB21" i="26"/>
  <c r="AC11" i="26"/>
  <c r="AB9" i="26"/>
  <c r="AB17" i="2"/>
  <c r="AG22" i="25"/>
  <c r="AG11" i="25"/>
  <c r="AC23" i="11"/>
  <c r="AG11" i="11"/>
  <c r="X4" i="11"/>
  <c r="AG27" i="72"/>
  <c r="X19" i="72"/>
  <c r="AB15" i="72"/>
  <c r="AC30" i="71"/>
  <c r="X27" i="71"/>
  <c r="U20" i="75"/>
  <c r="AC14" i="75"/>
  <c r="U12" i="75"/>
  <c r="X29" i="81"/>
  <c r="X17" i="85"/>
  <c r="AB11" i="85"/>
  <c r="AB11" i="86"/>
  <c r="AG37" i="30"/>
  <c r="AG47" i="25"/>
  <c r="AG48" i="75"/>
  <c r="X29" i="77"/>
  <c r="AA23" i="30"/>
  <c r="AB14" i="25"/>
  <c r="AC14" i="71"/>
  <c r="AB46" i="76"/>
  <c r="AG39" i="2"/>
  <c r="X40" i="2"/>
  <c r="AC42" i="5"/>
  <c r="U42" i="8"/>
  <c r="X40" i="30"/>
  <c r="X39" i="29"/>
  <c r="AC35" i="5"/>
  <c r="AC36" i="70"/>
  <c r="AA16" i="32"/>
  <c r="AB30" i="9"/>
  <c r="AA16" i="9"/>
  <c r="AB14" i="9"/>
  <c r="AG22" i="31"/>
  <c r="AE22" i="8"/>
  <c r="AG11" i="8"/>
  <c r="AG30" i="30"/>
  <c r="AC17" i="30"/>
  <c r="AB12" i="30"/>
  <c r="X27" i="7"/>
  <c r="AB20" i="7"/>
  <c r="AC9" i="7"/>
  <c r="U16" i="29"/>
  <c r="AB11" i="29"/>
  <c r="AC8" i="29"/>
  <c r="AG5" i="29"/>
  <c r="X27" i="6"/>
  <c r="AB19" i="6"/>
  <c r="AB11" i="6"/>
  <c r="AG26" i="28"/>
  <c r="AB25" i="2"/>
  <c r="X17" i="11"/>
  <c r="AB14" i="11"/>
  <c r="X19" i="71"/>
  <c r="AB10" i="71"/>
  <c r="AC28" i="75"/>
  <c r="AC15" i="70"/>
  <c r="X16" i="73"/>
  <c r="X16" i="81"/>
  <c r="AC26" i="85"/>
  <c r="AB21" i="85"/>
  <c r="AC16" i="85"/>
  <c r="AC10" i="85"/>
  <c r="AB30" i="86"/>
  <c r="X17" i="86"/>
  <c r="AC10" i="86"/>
  <c r="AG37" i="7"/>
  <c r="AG41" i="11"/>
  <c r="X41" i="73"/>
  <c r="AC47" i="71"/>
  <c r="U5" i="28"/>
  <c r="X29" i="28"/>
  <c r="X29" i="70"/>
  <c r="AB23" i="72"/>
  <c r="AG34" i="86"/>
  <c r="AG42" i="73"/>
  <c r="X46" i="74"/>
  <c r="X42" i="4"/>
  <c r="AG46" i="4"/>
  <c r="U34" i="5"/>
  <c r="X42" i="8"/>
  <c r="X40" i="32"/>
  <c r="AB35" i="31"/>
  <c r="U39" i="30"/>
  <c r="AC42" i="28"/>
  <c r="AC42" i="72"/>
  <c r="X44" i="72"/>
  <c r="AC49" i="71"/>
  <c r="X44" i="71"/>
  <c r="X46" i="70"/>
  <c r="AA39" i="69"/>
  <c r="AC33" i="77"/>
  <c r="AE39" i="25"/>
  <c r="AG32" i="76"/>
  <c r="X33" i="2"/>
  <c r="AC35" i="76"/>
  <c r="AB35" i="69"/>
  <c r="AE29" i="32"/>
  <c r="AE24" i="32"/>
  <c r="AE19" i="32"/>
  <c r="AE22" i="31"/>
  <c r="AG18" i="31"/>
  <c r="AC16" i="30"/>
  <c r="AA31" i="7"/>
  <c r="AC16" i="7"/>
  <c r="AG11" i="7"/>
  <c r="AG17" i="29"/>
  <c r="AE4" i="29"/>
  <c r="AC24" i="6"/>
  <c r="AC16" i="6"/>
  <c r="AC8" i="6"/>
  <c r="AG5" i="6"/>
  <c r="AG26" i="5"/>
  <c r="AC22" i="5"/>
  <c r="AB13" i="5"/>
  <c r="AG14" i="27"/>
  <c r="AG8" i="26"/>
  <c r="AA22" i="25"/>
  <c r="AG22" i="11"/>
  <c r="AC28" i="76"/>
  <c r="AB15" i="76"/>
  <c r="AC28" i="71"/>
  <c r="X28" i="75"/>
  <c r="AB28" i="70"/>
  <c r="X30" i="86"/>
  <c r="AC16" i="86"/>
  <c r="AB13" i="86"/>
  <c r="AG38" i="5"/>
  <c r="AG41" i="6"/>
  <c r="AG44" i="76"/>
  <c r="AC44" i="73"/>
  <c r="AG47" i="11"/>
  <c r="AC48" i="72"/>
  <c r="X23" i="26"/>
  <c r="O50" i="81"/>
  <c r="AA39" i="5"/>
  <c r="AE42" i="9"/>
  <c r="AE51" i="7"/>
  <c r="AA17" i="104" s="1"/>
  <c r="AA43" i="71"/>
  <c r="X42" i="69"/>
  <c r="AC27" i="32"/>
  <c r="AC15" i="32"/>
  <c r="X11" i="32"/>
  <c r="AC4" i="32"/>
  <c r="AC4" i="9"/>
  <c r="AE13" i="8"/>
  <c r="AC26" i="30"/>
  <c r="AB4" i="30"/>
  <c r="X17" i="7"/>
  <c r="AE18" i="6"/>
  <c r="AE12" i="5"/>
  <c r="AC9" i="5"/>
  <c r="AC10" i="27"/>
  <c r="X11" i="2"/>
  <c r="X28" i="72"/>
  <c r="AB24" i="76"/>
  <c r="AA19" i="75"/>
  <c r="X5" i="74"/>
  <c r="AE25" i="69"/>
  <c r="AE11" i="77"/>
  <c r="U41" i="72"/>
  <c r="X43" i="8"/>
  <c r="AC13" i="6"/>
  <c r="AE42" i="81"/>
  <c r="AC39" i="73"/>
  <c r="X42" i="73"/>
  <c r="O50" i="73"/>
  <c r="U42" i="11"/>
  <c r="U46" i="4"/>
  <c r="X45" i="72"/>
  <c r="X38" i="71"/>
  <c r="AC39" i="69"/>
  <c r="U45" i="85"/>
  <c r="AE34" i="29"/>
  <c r="AE32" i="7"/>
  <c r="AE35" i="5"/>
  <c r="U35" i="27"/>
  <c r="AC36" i="71"/>
  <c r="U8" i="32"/>
  <c r="AA24" i="9"/>
  <c r="U8" i="9"/>
  <c r="AE23" i="31"/>
  <c r="AE6" i="8"/>
  <c r="X9" i="30"/>
  <c r="X15" i="7"/>
  <c r="AC10" i="7"/>
  <c r="AE18" i="29"/>
  <c r="X28" i="6"/>
  <c r="AB20" i="28"/>
  <c r="AE12" i="28"/>
  <c r="AC9" i="28"/>
  <c r="X19" i="27"/>
  <c r="AE13" i="27"/>
  <c r="AE6" i="27"/>
  <c r="X23" i="4"/>
  <c r="AB6" i="26"/>
  <c r="AG28" i="25"/>
  <c r="X26" i="25"/>
  <c r="AB24" i="72"/>
  <c r="AC29" i="76"/>
  <c r="AE4" i="71"/>
  <c r="X25" i="74"/>
  <c r="AC25" i="69"/>
  <c r="AE11" i="81"/>
  <c r="AC27" i="85"/>
  <c r="AB47" i="76"/>
  <c r="U48" i="76"/>
  <c r="X34" i="7"/>
  <c r="AG42" i="29"/>
  <c r="AE27" i="9"/>
  <c r="X24" i="9"/>
  <c r="AE15" i="9"/>
  <c r="X11" i="9"/>
  <c r="AC9" i="8"/>
  <c r="X25" i="7"/>
  <c r="AE16" i="7"/>
  <c r="U25" i="28"/>
  <c r="AE25" i="27"/>
  <c r="X11" i="4"/>
  <c r="AE6" i="4"/>
  <c r="X12" i="72"/>
  <c r="AB8" i="72"/>
  <c r="AE31" i="76"/>
  <c r="AC26" i="76"/>
  <c r="AB24" i="71"/>
  <c r="AC16" i="75"/>
  <c r="AB8" i="75"/>
  <c r="AC16" i="74"/>
  <c r="AB13" i="74"/>
  <c r="AE13" i="69"/>
  <c r="X41" i="7"/>
  <c r="AB41" i="76"/>
  <c r="X43" i="86"/>
  <c r="X5" i="70"/>
  <c r="AB13" i="30"/>
  <c r="AC29" i="32"/>
  <c r="AC31" i="71"/>
  <c r="AC18" i="30"/>
  <c r="AB40" i="86"/>
  <c r="AB34" i="75"/>
  <c r="AC46" i="2"/>
  <c r="AG42" i="8"/>
  <c r="AC51" i="4"/>
  <c r="AC46" i="32"/>
  <c r="U33" i="25"/>
  <c r="AC36" i="72"/>
  <c r="U33" i="11"/>
  <c r="U35" i="5"/>
  <c r="AC27" i="9"/>
  <c r="AC19" i="9"/>
  <c r="AC15" i="9"/>
  <c r="AE17" i="8"/>
  <c r="AG18" i="7"/>
  <c r="X15" i="29"/>
  <c r="AB10" i="6"/>
  <c r="AE29" i="28"/>
  <c r="U17" i="28"/>
  <c r="AE29" i="5"/>
  <c r="U25" i="5"/>
  <c r="AE29" i="27"/>
  <c r="AE9" i="27"/>
  <c r="AB6" i="27"/>
  <c r="AG28" i="2"/>
  <c r="AB22" i="2"/>
  <c r="X26" i="11"/>
  <c r="AB16" i="72"/>
  <c r="AG9" i="71"/>
  <c r="AB24" i="75"/>
  <c r="AB16" i="75"/>
  <c r="AC26" i="74"/>
  <c r="AC18" i="74"/>
  <c r="AA13" i="74"/>
  <c r="X38" i="76"/>
  <c r="X45" i="76"/>
  <c r="K37" i="85"/>
  <c r="AB35" i="29"/>
  <c r="AC40" i="77"/>
  <c r="AE34" i="31"/>
  <c r="AE34" i="27"/>
  <c r="AE42" i="77"/>
  <c r="AG43" i="32"/>
  <c r="AG33" i="76"/>
  <c r="AC36" i="76"/>
  <c r="AB16" i="32"/>
  <c r="AC29" i="9"/>
  <c r="AE29" i="8"/>
  <c r="AB21" i="30"/>
  <c r="X15" i="30"/>
  <c r="AC10" i="30"/>
  <c r="AC18" i="7"/>
  <c r="AC26" i="29"/>
  <c r="X15" i="6"/>
  <c r="AB20" i="5"/>
  <c r="U17" i="5"/>
  <c r="AC24" i="27"/>
  <c r="AG20" i="27"/>
  <c r="X6" i="27"/>
  <c r="AC24" i="4"/>
  <c r="AB22" i="4"/>
  <c r="AE17" i="4"/>
  <c r="AE13" i="4"/>
  <c r="AC10" i="4"/>
  <c r="AB6" i="4"/>
  <c r="AC28" i="26"/>
  <c r="X11" i="26"/>
  <c r="AC12" i="2"/>
  <c r="AC26" i="72"/>
  <c r="AB12" i="71"/>
  <c r="AC31" i="75"/>
  <c r="X25" i="70"/>
  <c r="X17" i="70"/>
  <c r="AG8" i="69"/>
  <c r="X22" i="73"/>
  <c r="AG41" i="4"/>
  <c r="U41" i="76"/>
  <c r="AA41" i="85"/>
  <c r="X45" i="75"/>
  <c r="AC48" i="71"/>
  <c r="X48" i="73"/>
  <c r="AC13" i="76"/>
  <c r="AB13" i="70"/>
  <c r="AE34" i="8"/>
  <c r="AC34" i="25"/>
  <c r="X38" i="72"/>
  <c r="AB34" i="71"/>
  <c r="X45" i="71"/>
  <c r="AB43" i="69"/>
  <c r="X48" i="69"/>
  <c r="X43" i="85"/>
  <c r="AG35" i="31"/>
  <c r="AE31" i="32"/>
  <c r="AA24" i="32"/>
  <c r="AC19" i="32"/>
  <c r="AE25" i="31"/>
  <c r="AE13" i="31"/>
  <c r="AE6" i="31"/>
  <c r="AE23" i="8"/>
  <c r="X25" i="30"/>
  <c r="X17" i="30"/>
  <c r="AC26" i="7"/>
  <c r="AB21" i="7"/>
  <c r="AB26" i="29"/>
  <c r="AE23" i="28"/>
  <c r="AE31" i="5"/>
  <c r="AE17" i="27"/>
  <c r="X6" i="4"/>
  <c r="X26" i="26"/>
  <c r="AC28" i="2"/>
  <c r="AB8" i="76"/>
  <c r="AB26" i="71"/>
  <c r="AA19" i="71"/>
  <c r="AC16" i="71"/>
  <c r="AB26" i="75"/>
  <c r="AE23" i="70"/>
  <c r="AG4" i="70"/>
  <c r="AB29" i="74"/>
  <c r="AC25" i="73"/>
  <c r="X17" i="81"/>
  <c r="X38" i="75"/>
  <c r="AB43" i="73"/>
  <c r="AB44" i="2"/>
  <c r="AA13" i="70"/>
  <c r="AB29" i="30"/>
  <c r="AC18" i="70"/>
  <c r="AB46" i="86"/>
  <c r="AE34" i="73"/>
  <c r="X34" i="32"/>
  <c r="U45" i="70"/>
  <c r="AC45" i="69"/>
  <c r="AE42" i="32"/>
  <c r="AE35" i="28"/>
  <c r="AC33" i="2"/>
  <c r="U36" i="9"/>
  <c r="AC36" i="75"/>
  <c r="X24" i="32"/>
  <c r="AE29" i="31"/>
  <c r="AE17" i="31"/>
  <c r="AC9" i="31"/>
  <c r="AE16" i="30"/>
  <c r="AB29" i="7"/>
  <c r="AB4" i="7"/>
  <c r="AB10" i="29"/>
  <c r="AC26" i="6"/>
  <c r="AE23" i="27"/>
  <c r="X11" i="27"/>
  <c r="AE29" i="4"/>
  <c r="AG9" i="4"/>
  <c r="X26" i="2"/>
  <c r="AG9" i="2"/>
  <c r="AB6" i="2"/>
  <c r="X28" i="76"/>
  <c r="AB16" i="76"/>
  <c r="X12" i="76"/>
  <c r="AB16" i="71"/>
  <c r="AC26" i="70"/>
  <c r="AC16" i="70"/>
  <c r="AE6" i="74"/>
  <c r="AE13" i="73"/>
  <c r="AB10" i="73"/>
  <c r="AE38" i="74"/>
  <c r="AB41" i="71"/>
  <c r="U48" i="72"/>
  <c r="AC29" i="72"/>
  <c r="X23" i="27"/>
  <c r="AC34" i="11"/>
  <c r="AC39" i="2"/>
  <c r="AC46" i="4"/>
  <c r="AB46" i="29"/>
  <c r="H19" i="103"/>
  <c r="AZ43" i="103" s="1"/>
  <c r="U34" i="86"/>
  <c r="O50" i="74"/>
  <c r="O18" i="103" s="1"/>
  <c r="BG42" i="103" s="1"/>
  <c r="AG42" i="75"/>
  <c r="AE34" i="76"/>
  <c r="U39" i="76"/>
  <c r="AE42" i="76"/>
  <c r="AB39" i="4"/>
  <c r="AG42" i="6"/>
  <c r="AB40" i="9"/>
  <c r="AC51" i="86"/>
  <c r="AC34" i="32"/>
  <c r="U45" i="32"/>
  <c r="X38" i="31"/>
  <c r="AC48" i="30"/>
  <c r="AC39" i="29"/>
  <c r="X36" i="29"/>
  <c r="AC43" i="69"/>
  <c r="AE40" i="26"/>
  <c r="AE40" i="85"/>
  <c r="AG40" i="26"/>
  <c r="AG39" i="25"/>
  <c r="AG42" i="71"/>
  <c r="AG39" i="70"/>
  <c r="AG43" i="85"/>
  <c r="AA36" i="9"/>
  <c r="AB35" i="6"/>
  <c r="X35" i="27"/>
  <c r="X35" i="4"/>
  <c r="AB15" i="32"/>
  <c r="U16" i="9"/>
  <c r="AG23" i="31"/>
  <c r="AG21" i="31"/>
  <c r="U20" i="31"/>
  <c r="AG12" i="31"/>
  <c r="X11" i="31"/>
  <c r="AG4" i="31"/>
  <c r="AC30" i="8"/>
  <c r="AG31" i="30"/>
  <c r="X11" i="30"/>
  <c r="AG31" i="7"/>
  <c r="AB23" i="7"/>
  <c r="U4" i="7"/>
  <c r="U20" i="29"/>
  <c r="AE25" i="6"/>
  <c r="U20" i="6"/>
  <c r="AG12" i="6"/>
  <c r="AG8" i="28"/>
  <c r="AG27" i="5"/>
  <c r="AE20" i="5"/>
  <c r="AG15" i="5"/>
  <c r="AE31" i="4"/>
  <c r="AG27" i="4"/>
  <c r="AE25" i="4"/>
  <c r="U10" i="4"/>
  <c r="AE19" i="26"/>
  <c r="AG18" i="11"/>
  <c r="AA17" i="72"/>
  <c r="X9" i="72"/>
  <c r="AB25" i="76"/>
  <c r="AB13" i="76"/>
  <c r="AG21" i="75"/>
  <c r="AC9" i="75"/>
  <c r="AE4" i="75"/>
  <c r="AG21" i="70"/>
  <c r="X15" i="70"/>
  <c r="U6" i="70"/>
  <c r="AG30" i="74"/>
  <c r="AG27" i="74"/>
  <c r="U6" i="74"/>
  <c r="X30" i="69"/>
  <c r="AG28" i="73"/>
  <c r="AC22" i="73"/>
  <c r="AC6" i="73"/>
  <c r="AG18" i="77"/>
  <c r="AB26" i="81"/>
  <c r="AA23" i="81"/>
  <c r="AC17" i="85"/>
  <c r="AB12" i="85"/>
  <c r="AG6" i="85"/>
  <c r="AC27" i="86"/>
  <c r="X21" i="86"/>
  <c r="AE13" i="86"/>
  <c r="AC11" i="86"/>
  <c r="AG37" i="73"/>
  <c r="AE38" i="4"/>
  <c r="X38" i="11"/>
  <c r="U38" i="75"/>
  <c r="X41" i="26"/>
  <c r="AC41" i="71"/>
  <c r="X43" i="9"/>
  <c r="AC43" i="5"/>
  <c r="AB43" i="74"/>
  <c r="AC44" i="2"/>
  <c r="AB44" i="76"/>
  <c r="U45" i="7"/>
  <c r="U45" i="74"/>
  <c r="AB45" i="86"/>
  <c r="AA47" i="9"/>
  <c r="X47" i="81"/>
  <c r="U48" i="7"/>
  <c r="AA23" i="32"/>
  <c r="N38" i="70"/>
  <c r="D39" i="11"/>
  <c r="D47" i="76"/>
  <c r="U47" i="76" s="1"/>
  <c r="D40" i="76"/>
  <c r="D46" i="75"/>
  <c r="D33" i="75"/>
  <c r="D48" i="74"/>
  <c r="D41" i="74"/>
  <c r="D45" i="73"/>
  <c r="D39" i="73"/>
  <c r="D46" i="81"/>
  <c r="D40" i="81"/>
  <c r="D48" i="86"/>
  <c r="D42" i="86"/>
  <c r="D35" i="86"/>
  <c r="D26" i="9"/>
  <c r="D17" i="9"/>
  <c r="D10" i="9"/>
  <c r="D27" i="8"/>
  <c r="D12" i="8"/>
  <c r="D29" i="8"/>
  <c r="D21" i="8"/>
  <c r="D13" i="8"/>
  <c r="U13" i="8" s="1"/>
  <c r="D21" i="7"/>
  <c r="D8" i="7"/>
  <c r="D26" i="6"/>
  <c r="D10" i="6"/>
  <c r="D14" i="5"/>
  <c r="U14" i="5" s="1"/>
  <c r="D27" i="4"/>
  <c r="D11" i="4"/>
  <c r="D20" i="2"/>
  <c r="D5" i="2"/>
  <c r="D15" i="11"/>
  <c r="D27" i="11"/>
  <c r="D11" i="11"/>
  <c r="D15" i="76"/>
  <c r="D15" i="72" s="1"/>
  <c r="D11" i="75"/>
  <c r="D24" i="75"/>
  <c r="D16" i="75"/>
  <c r="D8" i="74"/>
  <c r="D25" i="74"/>
  <c r="U25" i="74" s="1"/>
  <c r="D17" i="74"/>
  <c r="U17" i="70" s="1"/>
  <c r="D9" i="74"/>
  <c r="D9" i="70" s="1"/>
  <c r="D23" i="73"/>
  <c r="AB34" i="86"/>
  <c r="U40" i="74"/>
  <c r="U40" i="75"/>
  <c r="O50" i="75"/>
  <c r="AF50" i="75" s="1"/>
  <c r="AH18" i="103" s="1"/>
  <c r="AB39" i="76"/>
  <c r="U46" i="76"/>
  <c r="AB40" i="11"/>
  <c r="O50" i="11"/>
  <c r="L18" i="103" s="1"/>
  <c r="BD42" i="103" s="1"/>
  <c r="AG40" i="2"/>
  <c r="X46" i="6"/>
  <c r="X34" i="9"/>
  <c r="AE40" i="9"/>
  <c r="AC46" i="9"/>
  <c r="AE51" i="74"/>
  <c r="AI17" i="104" s="1"/>
  <c r="AB48" i="32"/>
  <c r="U42" i="32"/>
  <c r="X45" i="32"/>
  <c r="AB46" i="30"/>
  <c r="AC35" i="29"/>
  <c r="U44" i="29"/>
  <c r="AC43" i="28"/>
  <c r="AC46" i="26"/>
  <c r="AB36" i="26"/>
  <c r="AA33" i="25"/>
  <c r="U46" i="72"/>
  <c r="AB39" i="71"/>
  <c r="X44" i="85"/>
  <c r="AE35" i="26"/>
  <c r="AE42" i="69"/>
  <c r="AE40" i="77"/>
  <c r="AE34" i="85"/>
  <c r="AG48" i="31"/>
  <c r="AG39" i="30"/>
  <c r="AG39" i="72"/>
  <c r="AG32" i="32"/>
  <c r="AB33" i="2"/>
  <c r="AG35" i="8"/>
  <c r="AE36" i="5"/>
  <c r="U35" i="2"/>
  <c r="U35" i="11"/>
  <c r="AG20" i="32"/>
  <c r="AG23" i="9"/>
  <c r="AG20" i="9"/>
  <c r="AC12" i="9"/>
  <c r="AC30" i="31"/>
  <c r="AG27" i="31"/>
  <c r="X19" i="31"/>
  <c r="AG29" i="8"/>
  <c r="U28" i="8"/>
  <c r="U26" i="8"/>
  <c r="AG23" i="8"/>
  <c r="X20" i="8"/>
  <c r="AG12" i="8"/>
  <c r="U11" i="8"/>
  <c r="AC30" i="30"/>
  <c r="AG25" i="30"/>
  <c r="U24" i="30"/>
  <c r="AG18" i="30"/>
  <c r="U16" i="30"/>
  <c r="X20" i="7"/>
  <c r="AE19" i="29"/>
  <c r="AC10" i="29"/>
  <c r="AG21" i="5"/>
  <c r="U10" i="27"/>
  <c r="AE9" i="4"/>
  <c r="X30" i="26"/>
  <c r="AG10" i="72"/>
  <c r="AC9" i="76"/>
  <c r="AG15" i="75"/>
  <c r="AG27" i="70"/>
  <c r="AG16" i="70"/>
  <c r="AB4" i="70"/>
  <c r="X23" i="74"/>
  <c r="AG12" i="74"/>
  <c r="AC8" i="74"/>
  <c r="AG21" i="73"/>
  <c r="AC22" i="81"/>
  <c r="AG26" i="85"/>
  <c r="AB22" i="85"/>
  <c r="X10" i="85"/>
  <c r="AB31" i="86"/>
  <c r="X18" i="86"/>
  <c r="X11" i="86"/>
  <c r="AE4" i="86"/>
  <c r="AB38" i="74"/>
  <c r="X41" i="8"/>
  <c r="AB41" i="5"/>
  <c r="X41" i="71"/>
  <c r="AC43" i="81"/>
  <c r="AB44" i="9"/>
  <c r="U44" i="76"/>
  <c r="X45" i="9"/>
  <c r="AG45" i="76"/>
  <c r="AC47" i="72"/>
  <c r="AB48" i="73"/>
  <c r="X48" i="85"/>
  <c r="X23" i="70"/>
  <c r="AB18" i="77"/>
  <c r="D48" i="11"/>
  <c r="D43" i="11"/>
  <c r="D36" i="11"/>
  <c r="D45" i="76"/>
  <c r="U45" i="72" s="1"/>
  <c r="D38" i="76"/>
  <c r="U38" i="76" s="1"/>
  <c r="D44" i="75"/>
  <c r="U44" i="71" s="1"/>
  <c r="D39" i="75"/>
  <c r="D47" i="74"/>
  <c r="U47" i="74" s="1"/>
  <c r="D39" i="74"/>
  <c r="D44" i="73"/>
  <c r="U44" i="69" s="1"/>
  <c r="D45" i="81"/>
  <c r="U45" i="77" s="1"/>
  <c r="D47" i="86"/>
  <c r="U47" i="86" s="1"/>
  <c r="D40" i="86"/>
  <c r="D33" i="86"/>
  <c r="D50" i="10"/>
  <c r="D7" i="103" s="1"/>
  <c r="D40" i="103" s="1"/>
  <c r="D21" i="9"/>
  <c r="D4" i="9"/>
  <c r="U4" i="32" s="1"/>
  <c r="D27" i="9"/>
  <c r="D19" i="9"/>
  <c r="U19" i="32" s="1"/>
  <c r="D11" i="9"/>
  <c r="U11" i="32" s="1"/>
  <c r="D25" i="8"/>
  <c r="U25" i="31" s="1"/>
  <c r="D17" i="8"/>
  <c r="D17" i="31" s="1"/>
  <c r="D10" i="8"/>
  <c r="D18" i="7"/>
  <c r="D6" i="7"/>
  <c r="D19" i="6"/>
  <c r="U19" i="29" s="1"/>
  <c r="D6" i="6"/>
  <c r="D30" i="5"/>
  <c r="D10" i="5"/>
  <c r="D27" i="5"/>
  <c r="D19" i="5"/>
  <c r="D11" i="5"/>
  <c r="D22" i="4"/>
  <c r="D6" i="4"/>
  <c r="D25" i="4"/>
  <c r="D16" i="2"/>
  <c r="D10" i="11"/>
  <c r="D9" i="76"/>
  <c r="D9" i="72" s="1"/>
  <c r="D25" i="76"/>
  <c r="D17" i="76"/>
  <c r="D30" i="75"/>
  <c r="D22" i="75"/>
  <c r="D14" i="75"/>
  <c r="U14" i="75" s="1"/>
  <c r="D5" i="75"/>
  <c r="U5" i="75" s="1"/>
  <c r="U34" i="74"/>
  <c r="O50" i="4"/>
  <c r="AB46" i="6"/>
  <c r="AC39" i="7"/>
  <c r="X46" i="7"/>
  <c r="AG40" i="9"/>
  <c r="AA51" i="4"/>
  <c r="AD13" i="104" s="1"/>
  <c r="X51" i="86"/>
  <c r="AL10" i="104" s="1"/>
  <c r="AG51" i="6"/>
  <c r="AB19" i="104" s="1"/>
  <c r="AB33" i="32"/>
  <c r="AC44" i="31"/>
  <c r="AB34" i="31"/>
  <c r="U40" i="31"/>
  <c r="AC43" i="30"/>
  <c r="AC48" i="29"/>
  <c r="AB33" i="29"/>
  <c r="X46" i="29"/>
  <c r="AA39" i="28"/>
  <c r="U35" i="28"/>
  <c r="AC46" i="27"/>
  <c r="U38" i="26"/>
  <c r="X38" i="25"/>
  <c r="AB44" i="72"/>
  <c r="AB38" i="70"/>
  <c r="AC38" i="69"/>
  <c r="AB34" i="69"/>
  <c r="AB39" i="77"/>
  <c r="AE36" i="28"/>
  <c r="AE39" i="69"/>
  <c r="AG46" i="31"/>
  <c r="AG33" i="31"/>
  <c r="AG48" i="70"/>
  <c r="AG43" i="69"/>
  <c r="AG32" i="9"/>
  <c r="AG32" i="25"/>
  <c r="AE33" i="7"/>
  <c r="AC35" i="8"/>
  <c r="X36" i="6"/>
  <c r="AC36" i="2"/>
  <c r="AE36" i="77"/>
  <c r="AG11" i="32"/>
  <c r="AB31" i="9"/>
  <c r="AG27" i="9"/>
  <c r="AC10" i="31"/>
  <c r="X4" i="31"/>
  <c r="AG27" i="8"/>
  <c r="AG21" i="8"/>
  <c r="U20" i="8"/>
  <c r="AE23" i="30"/>
  <c r="AB10" i="30"/>
  <c r="AG4" i="30"/>
  <c r="AG25" i="7"/>
  <c r="U20" i="7"/>
  <c r="X26" i="29"/>
  <c r="AG24" i="29"/>
  <c r="AB21" i="29"/>
  <c r="AC23" i="6"/>
  <c r="AB21" i="6"/>
  <c r="AB4" i="6"/>
  <c r="AE31" i="27"/>
  <c r="AG9" i="27"/>
  <c r="AG28" i="26"/>
  <c r="AG22" i="26"/>
  <c r="X21" i="26"/>
  <c r="AG9" i="26"/>
  <c r="AG28" i="11"/>
  <c r="AE31" i="72"/>
  <c r="AG21" i="72"/>
  <c r="X20" i="72"/>
  <c r="X20" i="76"/>
  <c r="AA17" i="76"/>
  <c r="X9" i="76"/>
  <c r="AG30" i="71"/>
  <c r="AC9" i="71"/>
  <c r="AB21" i="75"/>
  <c r="AG12" i="70"/>
  <c r="AC8" i="70"/>
  <c r="AB27" i="74"/>
  <c r="AG18" i="74"/>
  <c r="X14" i="74"/>
  <c r="AG4" i="74"/>
  <c r="AB15" i="69"/>
  <c r="AG30" i="73"/>
  <c r="AB15" i="73"/>
  <c r="X5" i="73"/>
  <c r="X17" i="77"/>
  <c r="X22" i="81"/>
  <c r="AG5" i="81"/>
  <c r="AC19" i="85"/>
  <c r="X26" i="86"/>
  <c r="AG17" i="86"/>
  <c r="AG14" i="86"/>
  <c r="AG10" i="86"/>
  <c r="AG6" i="86"/>
  <c r="AG38" i="8"/>
  <c r="AC38" i="86"/>
  <c r="AG41" i="31"/>
  <c r="X41" i="5"/>
  <c r="AB41" i="2"/>
  <c r="U41" i="85"/>
  <c r="AC43" i="7"/>
  <c r="X43" i="81"/>
  <c r="AC44" i="8"/>
  <c r="U45" i="9"/>
  <c r="AB45" i="5"/>
  <c r="U45" i="86"/>
  <c r="AB47" i="26"/>
  <c r="AC47" i="25"/>
  <c r="AG47" i="77"/>
  <c r="U48" i="9"/>
  <c r="U5" i="2"/>
  <c r="AB13" i="72"/>
  <c r="AB31" i="32"/>
  <c r="X31" i="70"/>
  <c r="AC18" i="31"/>
  <c r="AC14" i="31"/>
  <c r="N38" i="27"/>
  <c r="D47" i="11"/>
  <c r="U47" i="11" s="1"/>
  <c r="D36" i="76"/>
  <c r="D36" i="72" s="1"/>
  <c r="D43" i="75"/>
  <c r="D43" i="71" s="1"/>
  <c r="D46" i="74"/>
  <c r="U46" i="70" s="1"/>
  <c r="D38" i="74"/>
  <c r="D38" i="70" s="1"/>
  <c r="D33" i="74"/>
  <c r="D33" i="70" s="1"/>
  <c r="D43" i="73"/>
  <c r="D43" i="69" s="1"/>
  <c r="D36" i="73"/>
  <c r="D36" i="69" s="1"/>
  <c r="D44" i="81"/>
  <c r="D44" i="77" s="1"/>
  <c r="D38" i="81"/>
  <c r="D38" i="77" s="1"/>
  <c r="D46" i="86"/>
  <c r="D31" i="9"/>
  <c r="U31" i="32" s="1"/>
  <c r="D20" i="9"/>
  <c r="U20" i="32" s="1"/>
  <c r="D24" i="8"/>
  <c r="D5" i="8"/>
  <c r="D5" i="31" s="1"/>
  <c r="D17" i="7"/>
  <c r="D17" i="30" s="1"/>
  <c r="D30" i="7"/>
  <c r="D22" i="7"/>
  <c r="D14" i="7"/>
  <c r="U14" i="7" s="1"/>
  <c r="D5" i="7"/>
  <c r="D18" i="6"/>
  <c r="U18" i="6" s="1"/>
  <c r="D5" i="6"/>
  <c r="D25" i="6"/>
  <c r="D29" i="5"/>
  <c r="U29" i="5" s="1"/>
  <c r="D9" i="5"/>
  <c r="D20" i="4"/>
  <c r="U20" i="4" s="1"/>
  <c r="D5" i="4"/>
  <c r="D24" i="4"/>
  <c r="D24" i="27" s="1"/>
  <c r="D16" i="4"/>
  <c r="D16" i="27" s="1"/>
  <c r="D8" i="4"/>
  <c r="D12" i="2"/>
  <c r="U12" i="26" s="1"/>
  <c r="D29" i="2"/>
  <c r="U29" i="2" s="1"/>
  <c r="D21" i="2"/>
  <c r="D13" i="2"/>
  <c r="D4" i="2"/>
  <c r="D29" i="11"/>
  <c r="U29" i="11" s="1"/>
  <c r="D4" i="11"/>
  <c r="U4" i="11" s="1"/>
  <c r="D24" i="11"/>
  <c r="D8" i="11"/>
  <c r="U8" i="25" s="1"/>
  <c r="D5" i="76"/>
  <c r="D24" i="76"/>
  <c r="D16" i="76"/>
  <c r="D8" i="76"/>
  <c r="D31" i="75"/>
  <c r="D30" i="74"/>
  <c r="D22" i="74"/>
  <c r="D14" i="74"/>
  <c r="AC46" i="75"/>
  <c r="AE42" i="2"/>
  <c r="AC33" i="26"/>
  <c r="X40" i="69"/>
  <c r="X43" i="77"/>
  <c r="AB34" i="85"/>
  <c r="AG33" i="72"/>
  <c r="AB33" i="9"/>
  <c r="AB36" i="2"/>
  <c r="AG35" i="70"/>
  <c r="AG35" i="74"/>
  <c r="AB27" i="32"/>
  <c r="U16" i="32"/>
  <c r="AB11" i="32"/>
  <c r="AB15" i="9"/>
  <c r="AB6" i="9"/>
  <c r="AG29" i="31"/>
  <c r="X27" i="31"/>
  <c r="AC20" i="31"/>
  <c r="AA10" i="31"/>
  <c r="X19" i="8"/>
  <c r="AG4" i="8"/>
  <c r="X20" i="30"/>
  <c r="AC30" i="7"/>
  <c r="U16" i="7"/>
  <c r="AB10" i="7"/>
  <c r="X10" i="29"/>
  <c r="AC10" i="6"/>
  <c r="X21" i="2"/>
  <c r="AG21" i="76"/>
  <c r="AG15" i="71"/>
  <c r="X23" i="75"/>
  <c r="AB6" i="75"/>
  <c r="AB27" i="70"/>
  <c r="AG24" i="70"/>
  <c r="AB16" i="74"/>
  <c r="AB4" i="74"/>
  <c r="AC22" i="69"/>
  <c r="X15" i="69"/>
  <c r="AC6" i="69"/>
  <c r="AB26" i="73"/>
  <c r="AB18" i="73"/>
  <c r="X15" i="73"/>
  <c r="AG11" i="77"/>
  <c r="AC8" i="77"/>
  <c r="X26" i="85"/>
  <c r="AC11" i="85"/>
  <c r="X31" i="86"/>
  <c r="AB22" i="86"/>
  <c r="AC17" i="86"/>
  <c r="AB12" i="86"/>
  <c r="AE6" i="86"/>
  <c r="AC37" i="2"/>
  <c r="AC38" i="73"/>
  <c r="U41" i="5"/>
  <c r="X41" i="2"/>
  <c r="AC41" i="75"/>
  <c r="AB41" i="69"/>
  <c r="AG43" i="73"/>
  <c r="X47" i="26"/>
  <c r="AB47" i="85"/>
  <c r="X48" i="8"/>
  <c r="AC48" i="5"/>
  <c r="AC13" i="9"/>
  <c r="U29" i="8"/>
  <c r="AB31" i="85"/>
  <c r="AA23" i="77"/>
  <c r="AB23" i="30"/>
  <c r="AB14" i="31"/>
  <c r="O30" i="8"/>
  <c r="AF30" i="31" s="1"/>
  <c r="X40" i="6"/>
  <c r="U46" i="27"/>
  <c r="U40" i="71"/>
  <c r="I14" i="104"/>
  <c r="AC46" i="81"/>
  <c r="AG42" i="74"/>
  <c r="X42" i="76"/>
  <c r="O50" i="76"/>
  <c r="AF50" i="76" s="1"/>
  <c r="AG18" i="103" s="1"/>
  <c r="AC42" i="11"/>
  <c r="AB40" i="6"/>
  <c r="O50" i="6"/>
  <c r="AG39" i="7"/>
  <c r="AG39" i="8"/>
  <c r="AG42" i="9"/>
  <c r="AE51" i="4"/>
  <c r="AD17" i="104" s="1"/>
  <c r="AG51" i="81"/>
  <c r="AK19" i="104" s="1"/>
  <c r="AB44" i="32"/>
  <c r="AA36" i="32"/>
  <c r="AC42" i="31"/>
  <c r="AA40" i="31"/>
  <c r="AC39" i="30"/>
  <c r="AB42" i="30"/>
  <c r="U48" i="30"/>
  <c r="X34" i="30"/>
  <c r="AA42" i="29"/>
  <c r="X36" i="28"/>
  <c r="AB40" i="25"/>
  <c r="AB48" i="69"/>
  <c r="AC38" i="85"/>
  <c r="AE35" i="29"/>
  <c r="AE40" i="71"/>
  <c r="AE46" i="77"/>
  <c r="AG40" i="32"/>
  <c r="AG33" i="29"/>
  <c r="AG45" i="25"/>
  <c r="X35" i="8"/>
  <c r="AB35" i="7"/>
  <c r="X36" i="5"/>
  <c r="AG35" i="71"/>
  <c r="X35" i="75"/>
  <c r="AE36" i="81"/>
  <c r="AG35" i="85"/>
  <c r="U24" i="32"/>
  <c r="AG17" i="32"/>
  <c r="AG8" i="32"/>
  <c r="AB6" i="32"/>
  <c r="AA4" i="32"/>
  <c r="AC24" i="9"/>
  <c r="AB23" i="9"/>
  <c r="AC10" i="8"/>
  <c r="U20" i="30"/>
  <c r="AE11" i="30"/>
  <c r="AA4" i="30"/>
  <c r="U24" i="7"/>
  <c r="AE17" i="7"/>
  <c r="AG12" i="29"/>
  <c r="X26" i="6"/>
  <c r="AG27" i="28"/>
  <c r="AG21" i="28"/>
  <c r="AG15" i="28"/>
  <c r="AG22" i="2"/>
  <c r="AE8" i="2"/>
  <c r="U10" i="72"/>
  <c r="AG14" i="76"/>
  <c r="AG18" i="75"/>
  <c r="AG30" i="70"/>
  <c r="AC24" i="70"/>
  <c r="AB16" i="70"/>
  <c r="AG21" i="74"/>
  <c r="AB26" i="69"/>
  <c r="X22" i="69"/>
  <c r="AB10" i="69"/>
  <c r="X30" i="73"/>
  <c r="AE11" i="73"/>
  <c r="AG8" i="73"/>
  <c r="AC22" i="77"/>
  <c r="AG18" i="81"/>
  <c r="AG11" i="81"/>
  <c r="AE29" i="85"/>
  <c r="AG14" i="85"/>
  <c r="X10" i="86"/>
  <c r="X38" i="86"/>
  <c r="AB41" i="31"/>
  <c r="AA41" i="30"/>
  <c r="X43" i="4"/>
  <c r="X43" i="75"/>
  <c r="AG43" i="86"/>
  <c r="AA44" i="81"/>
  <c r="U45" i="75"/>
  <c r="AA47" i="32"/>
  <c r="AB47" i="31"/>
  <c r="AB47" i="2"/>
  <c r="AC47" i="76"/>
  <c r="X47" i="77"/>
  <c r="U48" i="8"/>
  <c r="AG48" i="74"/>
  <c r="X48" i="86"/>
  <c r="X5" i="81"/>
  <c r="AB18" i="69"/>
  <c r="U18" i="8"/>
  <c r="X14" i="31"/>
  <c r="X14" i="70"/>
  <c r="P38" i="31"/>
  <c r="D46" i="11"/>
  <c r="U46" i="11" s="1"/>
  <c r="D41" i="11"/>
  <c r="U41" i="11" s="1"/>
  <c r="D34" i="11"/>
  <c r="U34" i="11" s="1"/>
  <c r="D43" i="76"/>
  <c r="U43" i="72" s="1"/>
  <c r="D34" i="76"/>
  <c r="U34" i="76" s="1"/>
  <c r="D42" i="75"/>
  <c r="D36" i="75"/>
  <c r="D44" i="74"/>
  <c r="U44" i="70" s="1"/>
  <c r="D36" i="74"/>
  <c r="U36" i="74" s="1"/>
  <c r="D41" i="73"/>
  <c r="D34" i="73"/>
  <c r="U34" i="73" s="1"/>
  <c r="D42" i="81"/>
  <c r="U42" i="81" s="1"/>
  <c r="D35" i="81"/>
  <c r="U35" i="81" s="1"/>
  <c r="D38" i="86"/>
  <c r="D38" i="85" s="1"/>
  <c r="D30" i="8"/>
  <c r="U30" i="8" s="1"/>
  <c r="D22" i="8"/>
  <c r="U22" i="31" s="1"/>
  <c r="D14" i="8"/>
  <c r="D14" i="31" s="1"/>
  <c r="D16" i="8"/>
  <c r="U16" i="8" s="1"/>
  <c r="D8" i="8"/>
  <c r="D28" i="7"/>
  <c r="U28" i="7" s="1"/>
  <c r="D12" i="7"/>
  <c r="U12" i="30" s="1"/>
  <c r="D29" i="6"/>
  <c r="U29" i="6" s="1"/>
  <c r="D14" i="6"/>
  <c r="D31" i="6"/>
  <c r="U31" i="29" s="1"/>
  <c r="D23" i="6"/>
  <c r="D23" i="29" s="1"/>
  <c r="D15" i="6"/>
  <c r="D22" i="5"/>
  <c r="D4" i="5"/>
  <c r="U4" i="5" s="1"/>
  <c r="D24" i="5"/>
  <c r="U24" i="28" s="1"/>
  <c r="D16" i="5"/>
  <c r="U16" i="28" s="1"/>
  <c r="D8" i="5"/>
  <c r="D17" i="4"/>
  <c r="D17" i="27" s="1"/>
  <c r="D27" i="2"/>
  <c r="U27" i="26" s="1"/>
  <c r="D9" i="2"/>
  <c r="D23" i="11"/>
  <c r="D26" i="76"/>
  <c r="D26" i="72" s="1"/>
  <c r="D23" i="75"/>
  <c r="D23" i="71" s="1"/>
  <c r="D24" i="74"/>
  <c r="U24" i="74" s="1"/>
  <c r="AC40" i="81"/>
  <c r="AC34" i="9"/>
  <c r="AB39" i="81"/>
  <c r="AE46" i="81"/>
  <c r="AE39" i="73"/>
  <c r="AC34" i="75"/>
  <c r="AE40" i="75"/>
  <c r="U34" i="8"/>
  <c r="AA40" i="8"/>
  <c r="AG51" i="86"/>
  <c r="AL19" i="104" s="1"/>
  <c r="U48" i="32"/>
  <c r="U36" i="32"/>
  <c r="U48" i="31"/>
  <c r="AB40" i="30"/>
  <c r="X46" i="30"/>
  <c r="X40" i="29"/>
  <c r="AB39" i="27"/>
  <c r="X43" i="27"/>
  <c r="AB44" i="26"/>
  <c r="AB39" i="72"/>
  <c r="X42" i="72"/>
  <c r="AC48" i="70"/>
  <c r="AB45" i="70"/>
  <c r="U34" i="70"/>
  <c r="U38" i="69"/>
  <c r="AC46" i="77"/>
  <c r="U34" i="85"/>
  <c r="AE40" i="32"/>
  <c r="AE39" i="30"/>
  <c r="AG44" i="30"/>
  <c r="AG45" i="72"/>
  <c r="AG34" i="69"/>
  <c r="AG32" i="26"/>
  <c r="AG33" i="8"/>
  <c r="AG33" i="6"/>
  <c r="U33" i="4"/>
  <c r="AA33" i="11"/>
  <c r="AE36" i="9"/>
  <c r="AE35" i="6"/>
  <c r="X35" i="71"/>
  <c r="AG23" i="32"/>
  <c r="AB27" i="9"/>
  <c r="AG11" i="9"/>
  <c r="AG8" i="9"/>
  <c r="X6" i="9"/>
  <c r="AA4" i="9"/>
  <c r="AC28" i="31"/>
  <c r="AB24" i="31"/>
  <c r="AE14" i="31"/>
  <c r="X27" i="8"/>
  <c r="AB14" i="8"/>
  <c r="AA10" i="8"/>
  <c r="AE23" i="7"/>
  <c r="AE11" i="7"/>
  <c r="AA4" i="7"/>
  <c r="AE25" i="29"/>
  <c r="AB4" i="29"/>
  <c r="AG24" i="6"/>
  <c r="AE13" i="6"/>
  <c r="X10" i="6"/>
  <c r="AG8" i="5"/>
  <c r="AG27" i="27"/>
  <c r="AG20" i="4"/>
  <c r="X25" i="25"/>
  <c r="X25" i="11"/>
  <c r="AG21" i="71"/>
  <c r="AG9" i="75"/>
  <c r="AG18" i="70"/>
  <c r="AG24" i="74"/>
  <c r="AG30" i="69"/>
  <c r="AG21" i="69"/>
  <c r="X14" i="73"/>
  <c r="AB26" i="77"/>
  <c r="X22" i="77"/>
  <c r="AC8" i="81"/>
  <c r="X21" i="85"/>
  <c r="AG17" i="85"/>
  <c r="AE13" i="85"/>
  <c r="X11" i="85"/>
  <c r="AE4" i="85"/>
  <c r="AC19" i="86"/>
  <c r="AG37" i="69"/>
  <c r="X38" i="8"/>
  <c r="U38" i="2"/>
  <c r="AA38" i="75"/>
  <c r="U38" i="73"/>
  <c r="X41" i="31"/>
  <c r="X41" i="30"/>
  <c r="AB41" i="28"/>
  <c r="AG41" i="27"/>
  <c r="X41" i="75"/>
  <c r="U41" i="86"/>
  <c r="AC43" i="73"/>
  <c r="AC43" i="86"/>
  <c r="AB47" i="8"/>
  <c r="X47" i="2"/>
  <c r="AC47" i="11"/>
  <c r="AG47" i="81"/>
  <c r="AB47" i="86"/>
  <c r="AC48" i="7"/>
  <c r="AC48" i="74"/>
  <c r="AB48" i="81"/>
  <c r="X31" i="85"/>
  <c r="X23" i="71"/>
  <c r="X18" i="85"/>
  <c r="U14" i="74"/>
  <c r="D43" i="74"/>
  <c r="D47" i="73"/>
  <c r="U47" i="73" s="1"/>
  <c r="D40" i="73"/>
  <c r="D33" i="73"/>
  <c r="D48" i="81"/>
  <c r="D41" i="81"/>
  <c r="D44" i="86"/>
  <c r="D29" i="9"/>
  <c r="U29" i="9" s="1"/>
  <c r="U29" i="32" s="1"/>
  <c r="D13" i="9"/>
  <c r="U13" i="9" s="1"/>
  <c r="U13" i="32" s="1"/>
  <c r="D23" i="9"/>
  <c r="D15" i="9"/>
  <c r="D6" i="9"/>
  <c r="D19" i="8"/>
  <c r="D31" i="8"/>
  <c r="D15" i="8"/>
  <c r="D6" i="8"/>
  <c r="D25" i="7"/>
  <c r="D27" i="7"/>
  <c r="D19" i="7"/>
  <c r="D11" i="7"/>
  <c r="D28" i="6"/>
  <c r="D13" i="6"/>
  <c r="U13" i="6" s="1"/>
  <c r="D30" i="6"/>
  <c r="D22" i="6"/>
  <c r="D21" i="5"/>
  <c r="D23" i="5"/>
  <c r="D15" i="5"/>
  <c r="D30" i="4"/>
  <c r="D14" i="4"/>
  <c r="U14" i="4" s="1"/>
  <c r="D29" i="4"/>
  <c r="U29" i="4" s="1"/>
  <c r="D21" i="4"/>
  <c r="D13" i="4"/>
  <c r="U13" i="4" s="1"/>
  <c r="D24" i="2"/>
  <c r="D8" i="2"/>
  <c r="D26" i="2"/>
  <c r="U26" i="2" s="1"/>
  <c r="D18" i="2"/>
  <c r="U18" i="2" s="1"/>
  <c r="D10" i="2"/>
  <c r="D19" i="11"/>
  <c r="D22" i="76"/>
  <c r="D29" i="76"/>
  <c r="U29" i="76" s="1"/>
  <c r="D21" i="76"/>
  <c r="D13" i="76"/>
  <c r="D4" i="76"/>
  <c r="D19" i="75"/>
  <c r="D16" i="74"/>
  <c r="U39" i="81"/>
  <c r="AC40" i="74"/>
  <c r="AE42" i="74"/>
  <c r="AG39" i="76"/>
  <c r="U51" i="76"/>
  <c r="AG7" i="104" s="1"/>
  <c r="X51" i="73"/>
  <c r="AJ10" i="104" s="1"/>
  <c r="AC40" i="32"/>
  <c r="X43" i="31"/>
  <c r="AC42" i="25"/>
  <c r="AC34" i="71"/>
  <c r="X43" i="71"/>
  <c r="U40" i="70"/>
  <c r="O50" i="10"/>
  <c r="O50" i="86"/>
  <c r="AF50" i="86" s="1"/>
  <c r="AL18" i="103" s="1"/>
  <c r="AB34" i="73"/>
  <c r="X40" i="73"/>
  <c r="AE34" i="75"/>
  <c r="AC34" i="76"/>
  <c r="AC42" i="6"/>
  <c r="AB42" i="7"/>
  <c r="AB40" i="32"/>
  <c r="X38" i="32"/>
  <c r="U34" i="31"/>
  <c r="U45" i="30"/>
  <c r="X44" i="30"/>
  <c r="AC42" i="29"/>
  <c r="AB40" i="29"/>
  <c r="AC48" i="28"/>
  <c r="AC39" i="26"/>
  <c r="AC34" i="72"/>
  <c r="U39" i="72"/>
  <c r="AC46" i="71"/>
  <c r="U39" i="77"/>
  <c r="X38" i="85"/>
  <c r="AE36" i="32"/>
  <c r="AE33" i="30"/>
  <c r="AE42" i="72"/>
  <c r="AG39" i="31"/>
  <c r="AG42" i="70"/>
  <c r="AG32" i="2"/>
  <c r="AG32" i="86"/>
  <c r="AB33" i="6"/>
  <c r="AC35" i="6"/>
  <c r="AC35" i="27"/>
  <c r="AC35" i="4"/>
  <c r="AE35" i="2"/>
  <c r="AG35" i="77"/>
  <c r="AG35" i="86"/>
  <c r="AC12" i="32"/>
  <c r="X6" i="32"/>
  <c r="AG17" i="9"/>
  <c r="AB11" i="9"/>
  <c r="U26" i="31"/>
  <c r="X20" i="31"/>
  <c r="AC28" i="8"/>
  <c r="AC20" i="8"/>
  <c r="AC18" i="8"/>
  <c r="X4" i="8"/>
  <c r="U4" i="30"/>
  <c r="AE31" i="26"/>
  <c r="AE8" i="26"/>
  <c r="X30" i="2"/>
  <c r="AE25" i="2"/>
  <c r="AG18" i="25"/>
  <c r="AC9" i="72"/>
  <c r="AG10" i="76"/>
  <c r="AC24" i="71"/>
  <c r="AB6" i="71"/>
  <c r="AG30" i="75"/>
  <c r="AC24" i="75"/>
  <c r="X6" i="70"/>
  <c r="X31" i="74"/>
  <c r="AC24" i="74"/>
  <c r="X15" i="74"/>
  <c r="X6" i="74"/>
  <c r="X29" i="73"/>
  <c r="AG13" i="73"/>
  <c r="AG21" i="77"/>
  <c r="AB18" i="81"/>
  <c r="AE31" i="85"/>
  <c r="AG20" i="85"/>
  <c r="AG10" i="85"/>
  <c r="AG41" i="8"/>
  <c r="U41" i="29"/>
  <c r="X41" i="28"/>
  <c r="AB41" i="26"/>
  <c r="AB41" i="73"/>
  <c r="AB43" i="11"/>
  <c r="X44" i="7"/>
  <c r="U44" i="4"/>
  <c r="AC44" i="76"/>
  <c r="X44" i="86"/>
  <c r="AG45" i="11"/>
  <c r="AB45" i="74"/>
  <c r="X47" i="11"/>
  <c r="X29" i="69"/>
  <c r="AB31" i="31"/>
  <c r="AC23" i="29"/>
  <c r="AB23" i="32"/>
  <c r="AC18" i="32"/>
  <c r="X14" i="69"/>
  <c r="D47" i="75"/>
  <c r="U47" i="75" s="1"/>
  <c r="D41" i="75"/>
  <c r="D34" i="75"/>
  <c r="D49" i="74"/>
  <c r="D42" i="74"/>
  <c r="D35" i="74"/>
  <c r="D46" i="73"/>
  <c r="D47" i="81"/>
  <c r="U47" i="81" s="1"/>
  <c r="D33" i="81"/>
  <c r="D43" i="86"/>
  <c r="D36" i="86"/>
  <c r="D28" i="9"/>
  <c r="D18" i="9"/>
  <c r="D18" i="32" s="1"/>
  <c r="D12" i="9"/>
  <c r="D30" i="9"/>
  <c r="D22" i="9"/>
  <c r="D14" i="9"/>
  <c r="U14" i="9" s="1"/>
  <c r="U14" i="32" s="1"/>
  <c r="D5" i="9"/>
  <c r="D23" i="7"/>
  <c r="D9" i="7"/>
  <c r="D26" i="7"/>
  <c r="D10" i="7"/>
  <c r="D27" i="6"/>
  <c r="D12" i="6"/>
  <c r="D21" i="6"/>
  <c r="D18" i="5"/>
  <c r="U18" i="5" s="1"/>
  <c r="D28" i="4"/>
  <c r="D12" i="4"/>
  <c r="D22" i="2"/>
  <c r="D6" i="2"/>
  <c r="D25" i="2"/>
  <c r="D17" i="2"/>
  <c r="D17" i="11"/>
  <c r="D28" i="11"/>
  <c r="D20" i="11"/>
  <c r="D12" i="11"/>
  <c r="D18" i="76"/>
  <c r="U18" i="76" s="1"/>
  <c r="D13" i="75"/>
  <c r="D13" i="71" s="1"/>
  <c r="D13" i="74"/>
  <c r="D30" i="73"/>
  <c r="X51" i="76"/>
  <c r="AG10" i="104" s="1"/>
  <c r="AB39" i="30"/>
  <c r="X34" i="28"/>
  <c r="N33" i="32"/>
  <c r="AE33" i="9"/>
  <c r="AE33" i="32"/>
  <c r="N28" i="32"/>
  <c r="AE28" i="32"/>
  <c r="AE28" i="9"/>
  <c r="N40" i="31"/>
  <c r="AE40" i="31"/>
  <c r="AG46" i="69"/>
  <c r="X33" i="74"/>
  <c r="AB39" i="7"/>
  <c r="U39" i="8"/>
  <c r="X46" i="25"/>
  <c r="L15" i="69"/>
  <c r="AC15" i="73"/>
  <c r="AC15" i="69"/>
  <c r="K28" i="69"/>
  <c r="AB28" i="73"/>
  <c r="AB28" i="69"/>
  <c r="K6" i="69"/>
  <c r="AB6" i="69"/>
  <c r="AB6" i="73"/>
  <c r="G24" i="69"/>
  <c r="X24" i="69"/>
  <c r="G8" i="69"/>
  <c r="X8" i="73"/>
  <c r="X8" i="69"/>
  <c r="L28" i="69"/>
  <c r="AC28" i="73"/>
  <c r="AC28" i="69"/>
  <c r="L20" i="69"/>
  <c r="AC20" i="69"/>
  <c r="L12" i="69"/>
  <c r="AC12" i="69"/>
  <c r="AC12" i="73"/>
  <c r="L30" i="77"/>
  <c r="AC30" i="77"/>
  <c r="AC30" i="81"/>
  <c r="K29" i="77"/>
  <c r="AB29" i="81"/>
  <c r="AB29" i="77"/>
  <c r="K14" i="77"/>
  <c r="AB14" i="81"/>
  <c r="AB14" i="77"/>
  <c r="G28" i="77"/>
  <c r="X28" i="81"/>
  <c r="X28" i="77"/>
  <c r="G13" i="77"/>
  <c r="X13" i="81"/>
  <c r="K31" i="77"/>
  <c r="AB31" i="77"/>
  <c r="AB31" i="81"/>
  <c r="K23" i="77"/>
  <c r="AB23" i="81"/>
  <c r="K15" i="77"/>
  <c r="AB15" i="77"/>
  <c r="AB15" i="81"/>
  <c r="K6" i="77"/>
  <c r="AB6" i="77"/>
  <c r="AB6" i="81"/>
  <c r="G27" i="77"/>
  <c r="X27" i="77"/>
  <c r="X27" i="81"/>
  <c r="G19" i="77"/>
  <c r="X19" i="81"/>
  <c r="X19" i="77"/>
  <c r="G11" i="77"/>
  <c r="X11" i="77"/>
  <c r="X11" i="81"/>
  <c r="L29" i="85"/>
  <c r="AC29" i="85"/>
  <c r="AC29" i="86"/>
  <c r="L13" i="85"/>
  <c r="AC13" i="86"/>
  <c r="AC13" i="85"/>
  <c r="K27" i="85"/>
  <c r="AB27" i="85"/>
  <c r="AB27" i="86"/>
  <c r="K19" i="85"/>
  <c r="AB19" i="86"/>
  <c r="AB19" i="85"/>
  <c r="K8" i="85"/>
  <c r="AB8" i="86"/>
  <c r="AB8" i="85"/>
  <c r="G28" i="85"/>
  <c r="X28" i="85"/>
  <c r="G16" i="85"/>
  <c r="X16" i="86"/>
  <c r="X16" i="85"/>
  <c r="AG38" i="32"/>
  <c r="AG38" i="9"/>
  <c r="P38" i="32"/>
  <c r="AE38" i="31"/>
  <c r="N38" i="31"/>
  <c r="AE38" i="26"/>
  <c r="N38" i="26"/>
  <c r="AG38" i="71"/>
  <c r="P38" i="71"/>
  <c r="AG38" i="75"/>
  <c r="X32" i="28"/>
  <c r="X32" i="5"/>
  <c r="X32" i="77"/>
  <c r="X32" i="81"/>
  <c r="P33" i="69"/>
  <c r="AG33" i="73"/>
  <c r="AG33" i="69"/>
  <c r="G13" i="104"/>
  <c r="AA51" i="7"/>
  <c r="AA13" i="104" s="1"/>
  <c r="K43" i="32"/>
  <c r="AB43" i="32"/>
  <c r="AB43" i="9"/>
  <c r="K36" i="32"/>
  <c r="AB36" i="32"/>
  <c r="J40" i="32"/>
  <c r="AA40" i="9"/>
  <c r="AA40" i="32"/>
  <c r="G36" i="32"/>
  <c r="X36" i="9"/>
  <c r="X36" i="32"/>
  <c r="D34" i="32"/>
  <c r="U34" i="32"/>
  <c r="K46" i="31"/>
  <c r="AB46" i="31"/>
  <c r="K40" i="31"/>
  <c r="AB40" i="31"/>
  <c r="G46" i="31"/>
  <c r="X46" i="8"/>
  <c r="G34" i="31"/>
  <c r="X34" i="31"/>
  <c r="D46" i="31"/>
  <c r="U46" i="31"/>
  <c r="L42" i="30"/>
  <c r="AC42" i="30"/>
  <c r="L34" i="30"/>
  <c r="AC34" i="30"/>
  <c r="D36" i="30"/>
  <c r="U36" i="30"/>
  <c r="U36" i="7"/>
  <c r="L33" i="29"/>
  <c r="AC33" i="6"/>
  <c r="AC33" i="29"/>
  <c r="K44" i="29"/>
  <c r="AB44" i="29"/>
  <c r="AB44" i="6"/>
  <c r="G35" i="29"/>
  <c r="X35" i="6"/>
  <c r="X35" i="29"/>
  <c r="L46" i="28"/>
  <c r="AC46" i="28"/>
  <c r="K39" i="28"/>
  <c r="AB39" i="28"/>
  <c r="D44" i="28"/>
  <c r="U44" i="28"/>
  <c r="U44" i="5"/>
  <c r="L38" i="27"/>
  <c r="AC38" i="27"/>
  <c r="K42" i="27"/>
  <c r="AB42" i="27"/>
  <c r="K35" i="27"/>
  <c r="AB35" i="27"/>
  <c r="G40" i="27"/>
  <c r="X40" i="27"/>
  <c r="G33" i="27"/>
  <c r="X33" i="4"/>
  <c r="X33" i="27"/>
  <c r="D39" i="27"/>
  <c r="U39" i="27"/>
  <c r="K46" i="26"/>
  <c r="AB46" i="26"/>
  <c r="K40" i="26"/>
  <c r="AB40" i="26"/>
  <c r="J49" i="26"/>
  <c r="AA49" i="26"/>
  <c r="J42" i="26"/>
  <c r="AA42" i="26"/>
  <c r="J34" i="26"/>
  <c r="AA34" i="26"/>
  <c r="G36" i="26"/>
  <c r="X36" i="26"/>
  <c r="X36" i="2"/>
  <c r="D34" i="26"/>
  <c r="U34" i="26"/>
  <c r="L45" i="25"/>
  <c r="AC45" i="11"/>
  <c r="AC45" i="25"/>
  <c r="L39" i="25"/>
  <c r="AC39" i="25"/>
  <c r="K42" i="25"/>
  <c r="AB42" i="25"/>
  <c r="K36" i="25"/>
  <c r="AB36" i="25"/>
  <c r="G35" i="25"/>
  <c r="X35" i="11"/>
  <c r="D34" i="25"/>
  <c r="U34" i="25"/>
  <c r="K35" i="72"/>
  <c r="AB35" i="72"/>
  <c r="AB35" i="76"/>
  <c r="G46" i="72"/>
  <c r="X46" i="72"/>
  <c r="U34" i="72"/>
  <c r="K35" i="71"/>
  <c r="AB35" i="75"/>
  <c r="G40" i="71"/>
  <c r="X40" i="71"/>
  <c r="D36" i="71"/>
  <c r="U36" i="75"/>
  <c r="U36" i="71"/>
  <c r="K42" i="70"/>
  <c r="AB42" i="70"/>
  <c r="G39" i="70"/>
  <c r="X39" i="70"/>
  <c r="L40" i="69"/>
  <c r="AC40" i="69"/>
  <c r="L34" i="69"/>
  <c r="AC34" i="69"/>
  <c r="K39" i="69"/>
  <c r="AB39" i="69"/>
  <c r="G36" i="69"/>
  <c r="X36" i="69"/>
  <c r="X36" i="73"/>
  <c r="D34" i="69"/>
  <c r="U34" i="69"/>
  <c r="L42" i="77"/>
  <c r="AC42" i="77"/>
  <c r="K34" i="77"/>
  <c r="AB34" i="77"/>
  <c r="L33" i="85"/>
  <c r="AC33" i="85"/>
  <c r="AC33" i="86"/>
  <c r="J39" i="85"/>
  <c r="AA39" i="85"/>
  <c r="L16" i="32"/>
  <c r="AC16" i="32"/>
  <c r="K19" i="32"/>
  <c r="AB19" i="32"/>
  <c r="AB19" i="9"/>
  <c r="J27" i="32"/>
  <c r="AA27" i="9"/>
  <c r="G26" i="32"/>
  <c r="X26" i="32"/>
  <c r="X26" i="9"/>
  <c r="K30" i="31"/>
  <c r="AB30" i="8"/>
  <c r="AB30" i="31"/>
  <c r="D30" i="31"/>
  <c r="U30" i="31"/>
  <c r="J22" i="31"/>
  <c r="AA22" i="8"/>
  <c r="K30" i="30"/>
  <c r="AB30" i="30"/>
  <c r="AB30" i="7"/>
  <c r="K16" i="30"/>
  <c r="AB16" i="30"/>
  <c r="J30" i="30"/>
  <c r="AA30" i="7"/>
  <c r="G28" i="30"/>
  <c r="X28" i="30"/>
  <c r="X28" i="7"/>
  <c r="D28" i="30"/>
  <c r="D12" i="30"/>
  <c r="U12" i="7"/>
  <c r="L20" i="30"/>
  <c r="AC20" i="7"/>
  <c r="AC20" i="30"/>
  <c r="L12" i="30"/>
  <c r="AC12" i="30"/>
  <c r="K6" i="30"/>
  <c r="AB6" i="7"/>
  <c r="L28" i="29"/>
  <c r="AC28" i="29"/>
  <c r="AC28" i="6"/>
  <c r="L17" i="29"/>
  <c r="AC17" i="6"/>
  <c r="AC17" i="29"/>
  <c r="K29" i="29"/>
  <c r="AB29" i="29"/>
  <c r="AB29" i="6"/>
  <c r="K13" i="29"/>
  <c r="AB13" i="6"/>
  <c r="AB13" i="29"/>
  <c r="J9" i="29"/>
  <c r="AA9" i="29"/>
  <c r="G19" i="29"/>
  <c r="X19" i="6"/>
  <c r="X19" i="29"/>
  <c r="G22" i="29"/>
  <c r="X22" i="29"/>
  <c r="G14" i="29"/>
  <c r="X14" i="29"/>
  <c r="X14" i="6"/>
  <c r="D15" i="29"/>
  <c r="U15" i="6"/>
  <c r="U15" i="29"/>
  <c r="L21" i="28"/>
  <c r="AC21" i="5"/>
  <c r="L11" i="28"/>
  <c r="AC11" i="28"/>
  <c r="AC11" i="5"/>
  <c r="K27" i="28"/>
  <c r="AB27" i="5"/>
  <c r="K12" i="28"/>
  <c r="AB12" i="5"/>
  <c r="AB12" i="28"/>
  <c r="G28" i="28"/>
  <c r="X28" i="5"/>
  <c r="X28" i="28"/>
  <c r="G12" i="28"/>
  <c r="X12" i="5"/>
  <c r="X12" i="28"/>
  <c r="D22" i="28"/>
  <c r="U22" i="28"/>
  <c r="U22" i="5"/>
  <c r="D4" i="28"/>
  <c r="L24" i="28"/>
  <c r="AC24" i="5"/>
  <c r="AC24" i="28"/>
  <c r="L16" i="28"/>
  <c r="AC16" i="5"/>
  <c r="AC16" i="28"/>
  <c r="L8" i="28"/>
  <c r="AC8" i="5"/>
  <c r="AC8" i="28"/>
  <c r="G31" i="28"/>
  <c r="X31" i="28"/>
  <c r="X31" i="5"/>
  <c r="G15" i="28"/>
  <c r="X15" i="28"/>
  <c r="X15" i="5"/>
  <c r="D24" i="28"/>
  <c r="U24" i="5"/>
  <c r="D8" i="28"/>
  <c r="U8" i="5"/>
  <c r="U8" i="28"/>
  <c r="L22" i="27"/>
  <c r="AC22" i="27"/>
  <c r="AC22" i="4"/>
  <c r="L9" i="27"/>
  <c r="AC9" i="27"/>
  <c r="AC9" i="4"/>
  <c r="K20" i="27"/>
  <c r="AB20" i="27"/>
  <c r="AB20" i="4"/>
  <c r="K5" i="27"/>
  <c r="AB5" i="4"/>
  <c r="AB5" i="27"/>
  <c r="G21" i="27"/>
  <c r="X21" i="27"/>
  <c r="G4" i="27"/>
  <c r="X4" i="27"/>
  <c r="L17" i="26"/>
  <c r="AC17" i="2"/>
  <c r="AC17" i="26"/>
  <c r="K27" i="26"/>
  <c r="AB27" i="26"/>
  <c r="AB27" i="2"/>
  <c r="K13" i="26"/>
  <c r="AB13" i="26"/>
  <c r="AB13" i="2"/>
  <c r="G29" i="26"/>
  <c r="X29" i="26"/>
  <c r="X29" i="2"/>
  <c r="G15" i="26"/>
  <c r="X15" i="26"/>
  <c r="X15" i="2"/>
  <c r="D9" i="26"/>
  <c r="U9" i="26"/>
  <c r="U9" i="2"/>
  <c r="L19" i="26"/>
  <c r="AC19" i="26"/>
  <c r="AC19" i="2"/>
  <c r="L28" i="25"/>
  <c r="AC28" i="11"/>
  <c r="L18" i="25"/>
  <c r="AC18" i="25"/>
  <c r="AC18" i="11"/>
  <c r="L6" i="25"/>
  <c r="AC6" i="25"/>
  <c r="K21" i="25"/>
  <c r="AB21" i="25"/>
  <c r="AB21" i="11"/>
  <c r="K11" i="25"/>
  <c r="AB11" i="25"/>
  <c r="AB11" i="11"/>
  <c r="G28" i="25"/>
  <c r="X28" i="11"/>
  <c r="X28" i="25"/>
  <c r="G13" i="25"/>
  <c r="X13" i="25"/>
  <c r="X13" i="11"/>
  <c r="D23" i="25"/>
  <c r="U23" i="25"/>
  <c r="U23" i="11"/>
  <c r="L30" i="25"/>
  <c r="AC30" i="11"/>
  <c r="AC30" i="25"/>
  <c r="L22" i="25"/>
  <c r="AC22" i="25"/>
  <c r="AC22" i="11"/>
  <c r="L14" i="25"/>
  <c r="AC14" i="25"/>
  <c r="L5" i="25"/>
  <c r="AC5" i="11"/>
  <c r="K25" i="25"/>
  <c r="AB25" i="25"/>
  <c r="AB25" i="11"/>
  <c r="K17" i="25"/>
  <c r="AB17" i="11"/>
  <c r="AB17" i="25"/>
  <c r="K9" i="25"/>
  <c r="AB9" i="25"/>
  <c r="AB9" i="11"/>
  <c r="G29" i="25"/>
  <c r="X29" i="25"/>
  <c r="X29" i="11"/>
  <c r="G21" i="25"/>
  <c r="X21" i="11"/>
  <c r="X21" i="25"/>
  <c r="K19" i="72"/>
  <c r="AB19" i="72"/>
  <c r="AB19" i="76"/>
  <c r="K9" i="72"/>
  <c r="AB9" i="76"/>
  <c r="AB9" i="72"/>
  <c r="G27" i="72"/>
  <c r="X27" i="72"/>
  <c r="X27" i="76"/>
  <c r="G15" i="72"/>
  <c r="X15" i="76"/>
  <c r="X15" i="72"/>
  <c r="U26" i="76"/>
  <c r="G29" i="72"/>
  <c r="X29" i="76"/>
  <c r="X29" i="72"/>
  <c r="G21" i="72"/>
  <c r="X21" i="76"/>
  <c r="X21" i="72"/>
  <c r="G13" i="72"/>
  <c r="X13" i="76"/>
  <c r="X13" i="72"/>
  <c r="L20" i="71"/>
  <c r="AC20" i="75"/>
  <c r="AC20" i="71"/>
  <c r="K29" i="71"/>
  <c r="AB29" i="71"/>
  <c r="K13" i="71"/>
  <c r="AB13" i="75"/>
  <c r="AB13" i="71"/>
  <c r="G31" i="71"/>
  <c r="X31" i="75"/>
  <c r="G15" i="71"/>
  <c r="X15" i="75"/>
  <c r="X15" i="71"/>
  <c r="U23" i="75"/>
  <c r="L27" i="71"/>
  <c r="AC27" i="71"/>
  <c r="L19" i="71"/>
  <c r="AC19" i="71"/>
  <c r="L11" i="71"/>
  <c r="AC11" i="71"/>
  <c r="AC11" i="75"/>
  <c r="K30" i="71"/>
  <c r="AB30" i="75"/>
  <c r="AB30" i="71"/>
  <c r="K22" i="71"/>
  <c r="AB22" i="75"/>
  <c r="AB22" i="71"/>
  <c r="K14" i="71"/>
  <c r="AB14" i="71"/>
  <c r="L30" i="70"/>
  <c r="AC30" i="74"/>
  <c r="AC30" i="70"/>
  <c r="L13" i="70"/>
  <c r="AC13" i="70"/>
  <c r="K24" i="70"/>
  <c r="AB24" i="70"/>
  <c r="AB24" i="74"/>
  <c r="K11" i="70"/>
  <c r="AB11" i="70"/>
  <c r="AB11" i="74"/>
  <c r="G28" i="70"/>
  <c r="X28" i="74"/>
  <c r="X28" i="70"/>
  <c r="L28" i="70"/>
  <c r="AC28" i="70"/>
  <c r="AC28" i="74"/>
  <c r="L20" i="70"/>
  <c r="AC20" i="70"/>
  <c r="AC20" i="74"/>
  <c r="L12" i="70"/>
  <c r="AC12" i="70"/>
  <c r="AC12" i="74"/>
  <c r="K31" i="70"/>
  <c r="AB31" i="74"/>
  <c r="AB31" i="70"/>
  <c r="K23" i="70"/>
  <c r="AB23" i="74"/>
  <c r="AB23" i="70"/>
  <c r="K15" i="70"/>
  <c r="AB15" i="70"/>
  <c r="AB15" i="74"/>
  <c r="J26" i="70"/>
  <c r="AA26" i="70"/>
  <c r="AA26" i="74"/>
  <c r="J18" i="70"/>
  <c r="AA18" i="70"/>
  <c r="J10" i="70"/>
  <c r="AA10" i="74"/>
  <c r="G27" i="70"/>
  <c r="X27" i="70"/>
  <c r="G19" i="70"/>
  <c r="X19" i="74"/>
  <c r="X19" i="70"/>
  <c r="G11" i="70"/>
  <c r="X11" i="70"/>
  <c r="X11" i="74"/>
  <c r="L30" i="69"/>
  <c r="AC30" i="69"/>
  <c r="AC30" i="73"/>
  <c r="P5" i="32"/>
  <c r="AG5" i="9"/>
  <c r="P20" i="31"/>
  <c r="AG20" i="31"/>
  <c r="P33" i="30"/>
  <c r="AG33" i="7"/>
  <c r="AG33" i="30"/>
  <c r="P27" i="30"/>
  <c r="AG27" i="30"/>
  <c r="AG27" i="7"/>
  <c r="P21" i="30"/>
  <c r="AG21" i="30"/>
  <c r="AG21" i="7"/>
  <c r="P14" i="30"/>
  <c r="AG14" i="30"/>
  <c r="AG14" i="7"/>
  <c r="P9" i="30"/>
  <c r="AG9" i="30"/>
  <c r="P37" i="29"/>
  <c r="AG37" i="6"/>
  <c r="AG37" i="29"/>
  <c r="P32" i="29"/>
  <c r="AG32" i="6"/>
  <c r="P20" i="29"/>
  <c r="AG20" i="6"/>
  <c r="AG20" i="29"/>
  <c r="P8" i="29"/>
  <c r="AG8" i="29"/>
  <c r="P42" i="28"/>
  <c r="AG42" i="28"/>
  <c r="P36" i="28"/>
  <c r="AG36" i="5"/>
  <c r="P30" i="28"/>
  <c r="AG30" i="5"/>
  <c r="AG30" i="28"/>
  <c r="P23" i="28"/>
  <c r="AG23" i="5"/>
  <c r="AG23" i="28"/>
  <c r="P17" i="28"/>
  <c r="AG17" i="5"/>
  <c r="P11" i="28"/>
  <c r="AG11" i="5"/>
  <c r="AG11" i="28"/>
  <c r="I19" i="104"/>
  <c r="AY43" i="104" s="1"/>
  <c r="AG51" i="5"/>
  <c r="AC19" i="104" s="1"/>
  <c r="P29" i="27"/>
  <c r="AG29" i="4"/>
  <c r="AG29" i="27"/>
  <c r="P22" i="27"/>
  <c r="AG22" i="27"/>
  <c r="P16" i="27"/>
  <c r="AG16" i="4"/>
  <c r="AG16" i="27"/>
  <c r="P12" i="27"/>
  <c r="AG12" i="4"/>
  <c r="AG12" i="27"/>
  <c r="P4" i="27"/>
  <c r="AG4" i="4"/>
  <c r="AG4" i="27"/>
  <c r="P43" i="26"/>
  <c r="AG43" i="2"/>
  <c r="AG43" i="26"/>
  <c r="P24" i="26"/>
  <c r="AG24" i="26"/>
  <c r="P17" i="26"/>
  <c r="AG17" i="2"/>
  <c r="P4" i="26"/>
  <c r="AG4" i="2"/>
  <c r="AG4" i="26"/>
  <c r="P43" i="25"/>
  <c r="AG43" i="25"/>
  <c r="AG43" i="11"/>
  <c r="P39" i="71"/>
  <c r="AG39" i="71"/>
  <c r="U51" i="81"/>
  <c r="AK7" i="104" s="1"/>
  <c r="U42" i="26"/>
  <c r="AG39" i="77"/>
  <c r="N32" i="26"/>
  <c r="AE32" i="26"/>
  <c r="K17" i="104"/>
  <c r="BA41" i="104" s="1"/>
  <c r="AE51" i="2"/>
  <c r="AE17" i="104" s="1"/>
  <c r="N46" i="72"/>
  <c r="AE46" i="72"/>
  <c r="N35" i="72"/>
  <c r="AE35" i="72"/>
  <c r="AE35" i="76"/>
  <c r="N46" i="69"/>
  <c r="AE46" i="69"/>
  <c r="N20" i="77"/>
  <c r="AE20" i="81"/>
  <c r="U46" i="8"/>
  <c r="N35" i="30"/>
  <c r="AE35" i="30"/>
  <c r="N8" i="30"/>
  <c r="AE8" i="7"/>
  <c r="AE8" i="30"/>
  <c r="N43" i="29"/>
  <c r="AE43" i="29"/>
  <c r="N33" i="29"/>
  <c r="AE33" i="29"/>
  <c r="AE33" i="6"/>
  <c r="N39" i="28"/>
  <c r="AE39" i="28"/>
  <c r="N46" i="27"/>
  <c r="AE46" i="27"/>
  <c r="N33" i="27"/>
  <c r="AE33" i="27"/>
  <c r="AE33" i="4"/>
  <c r="U51" i="7"/>
  <c r="AA7" i="104" s="1"/>
  <c r="U14" i="6"/>
  <c r="X5" i="86"/>
  <c r="AE43" i="75"/>
  <c r="AE45" i="86"/>
  <c r="N7" i="85"/>
  <c r="AE41" i="26"/>
  <c r="AE31" i="86"/>
  <c r="AE41" i="2"/>
  <c r="AG34" i="77"/>
  <c r="AG34" i="85"/>
  <c r="X33" i="9"/>
  <c r="AG33" i="11"/>
  <c r="AC36" i="8"/>
  <c r="AG36" i="71"/>
  <c r="AG31" i="72"/>
  <c r="AC28" i="81"/>
  <c r="N12" i="32"/>
  <c r="AE12" i="9"/>
  <c r="N5" i="31"/>
  <c r="AE5" i="8"/>
  <c r="N31" i="30"/>
  <c r="AE31" i="7"/>
  <c r="N25" i="30"/>
  <c r="AE25" i="30"/>
  <c r="AE25" i="7"/>
  <c r="N19" i="30"/>
  <c r="AE19" i="30"/>
  <c r="AE19" i="7"/>
  <c r="N37" i="29"/>
  <c r="AE37" i="6"/>
  <c r="N27" i="29"/>
  <c r="AE27" i="29"/>
  <c r="AE27" i="6"/>
  <c r="N21" i="29"/>
  <c r="AE21" i="6"/>
  <c r="N10" i="29"/>
  <c r="AE10" i="29"/>
  <c r="AE10" i="6"/>
  <c r="N28" i="28"/>
  <c r="AE28" i="5"/>
  <c r="AE28" i="28"/>
  <c r="N11" i="28"/>
  <c r="AE11" i="5"/>
  <c r="N22" i="27"/>
  <c r="AE22" i="4"/>
  <c r="AE22" i="27"/>
  <c r="N16" i="26"/>
  <c r="AE16" i="26"/>
  <c r="N29" i="72"/>
  <c r="AE29" i="72"/>
  <c r="AE29" i="76"/>
  <c r="N23" i="72"/>
  <c r="AE23" i="76"/>
  <c r="AE23" i="72"/>
  <c r="N14" i="71"/>
  <c r="AE14" i="75"/>
  <c r="AE14" i="71"/>
  <c r="AC28" i="77"/>
  <c r="X10" i="77"/>
  <c r="X25" i="81"/>
  <c r="AE37" i="29"/>
  <c r="AE43" i="6"/>
  <c r="AC7" i="4"/>
  <c r="AC7" i="27"/>
  <c r="K10" i="70"/>
  <c r="AB10" i="70"/>
  <c r="L19" i="70"/>
  <c r="AC19" i="74"/>
  <c r="AC19" i="70"/>
  <c r="K22" i="70"/>
  <c r="AB22" i="74"/>
  <c r="G10" i="70"/>
  <c r="X10" i="74"/>
  <c r="X10" i="70"/>
  <c r="L27" i="69"/>
  <c r="AC27" i="73"/>
  <c r="AC27" i="69"/>
  <c r="K25" i="69"/>
  <c r="AB25" i="69"/>
  <c r="G23" i="69"/>
  <c r="X23" i="73"/>
  <c r="X23" i="69"/>
  <c r="G6" i="69"/>
  <c r="X6" i="73"/>
  <c r="X6" i="69"/>
  <c r="K22" i="69"/>
  <c r="AB22" i="73"/>
  <c r="AB22" i="69"/>
  <c r="K5" i="69"/>
  <c r="AB5" i="69"/>
  <c r="G18" i="69"/>
  <c r="X18" i="69"/>
  <c r="X18" i="73"/>
  <c r="K28" i="77"/>
  <c r="AB28" i="81"/>
  <c r="AB28" i="77"/>
  <c r="K12" i="77"/>
  <c r="AB12" i="77"/>
  <c r="AB12" i="81"/>
  <c r="G12" i="77"/>
  <c r="X12" i="81"/>
  <c r="X12" i="77"/>
  <c r="K22" i="77"/>
  <c r="AB22" i="81"/>
  <c r="AB22" i="77"/>
  <c r="G26" i="77"/>
  <c r="X26" i="77"/>
  <c r="X26" i="81"/>
  <c r="G18" i="77"/>
  <c r="X18" i="81"/>
  <c r="X18" i="77"/>
  <c r="K6" i="85"/>
  <c r="AB6" i="85"/>
  <c r="AB6" i="86"/>
  <c r="G15" i="85"/>
  <c r="X15" i="85"/>
  <c r="X15" i="86"/>
  <c r="L23" i="85"/>
  <c r="AC23" i="86"/>
  <c r="AC23" i="85"/>
  <c r="AB26" i="85"/>
  <c r="AB26" i="86"/>
  <c r="K10" i="85"/>
  <c r="AB10" i="85"/>
  <c r="X37" i="32"/>
  <c r="X37" i="9"/>
  <c r="X51" i="81"/>
  <c r="AK10" i="104" s="1"/>
  <c r="AG51" i="74"/>
  <c r="AI19" i="104" s="1"/>
  <c r="X33" i="7"/>
  <c r="AA35" i="6"/>
  <c r="AB35" i="2"/>
  <c r="AG36" i="75"/>
  <c r="AG31" i="76"/>
  <c r="L10" i="72"/>
  <c r="AC10" i="76"/>
  <c r="K26" i="72"/>
  <c r="AB26" i="72"/>
  <c r="J30" i="72"/>
  <c r="AA30" i="76"/>
  <c r="G22" i="72"/>
  <c r="X22" i="76"/>
  <c r="G10" i="72"/>
  <c r="X10" i="72"/>
  <c r="X10" i="76"/>
  <c r="L27" i="72"/>
  <c r="AC27" i="76"/>
  <c r="AC27" i="72"/>
  <c r="L19" i="72"/>
  <c r="AC19" i="72"/>
  <c r="AC19" i="76"/>
  <c r="AC11" i="76"/>
  <c r="L11" i="72"/>
  <c r="G26" i="72"/>
  <c r="X26" i="76"/>
  <c r="X26" i="72"/>
  <c r="L29" i="71"/>
  <c r="AC29" i="75"/>
  <c r="K23" i="71"/>
  <c r="AB23" i="71"/>
  <c r="AB23" i="75"/>
  <c r="K9" i="71"/>
  <c r="AB9" i="71"/>
  <c r="AB9" i="75"/>
  <c r="G26" i="71"/>
  <c r="X26" i="75"/>
  <c r="X26" i="71"/>
  <c r="G12" i="71"/>
  <c r="X12" i="71"/>
  <c r="L25" i="71"/>
  <c r="AC25" i="75"/>
  <c r="L17" i="71"/>
  <c r="AC17" i="75"/>
  <c r="AC17" i="71"/>
  <c r="K28" i="71"/>
  <c r="AB28" i="75"/>
  <c r="G24" i="71"/>
  <c r="X24" i="75"/>
  <c r="X24" i="71"/>
  <c r="G16" i="71"/>
  <c r="X16" i="75"/>
  <c r="G8" i="71"/>
  <c r="X8" i="75"/>
  <c r="X8" i="71"/>
  <c r="L27" i="70"/>
  <c r="AC27" i="70"/>
  <c r="L6" i="70"/>
  <c r="AC6" i="74"/>
  <c r="AC6" i="70"/>
  <c r="K21" i="70"/>
  <c r="AB21" i="70"/>
  <c r="G22" i="70"/>
  <c r="X22" i="70"/>
  <c r="L11" i="70"/>
  <c r="AC11" i="70"/>
  <c r="G26" i="70"/>
  <c r="X26" i="74"/>
  <c r="G18" i="70"/>
  <c r="X18" i="70"/>
  <c r="L14" i="69"/>
  <c r="AC14" i="73"/>
  <c r="AC14" i="69"/>
  <c r="J29" i="69"/>
  <c r="AA29" i="69"/>
  <c r="K14" i="69"/>
  <c r="AB14" i="69"/>
  <c r="AB14" i="73"/>
  <c r="G26" i="69"/>
  <c r="X26" i="69"/>
  <c r="X26" i="73"/>
  <c r="G10" i="69"/>
  <c r="X10" i="73"/>
  <c r="L15" i="77"/>
  <c r="AC15" i="81"/>
  <c r="AC15" i="77"/>
  <c r="K30" i="77"/>
  <c r="AB30" i="77"/>
  <c r="AB30" i="81"/>
  <c r="K5" i="77"/>
  <c r="AB5" i="81"/>
  <c r="AB5" i="77"/>
  <c r="L9" i="85"/>
  <c r="AC9" i="86"/>
  <c r="AC9" i="85"/>
  <c r="K17" i="85"/>
  <c r="AB17" i="85"/>
  <c r="G27" i="85"/>
  <c r="X27" i="86"/>
  <c r="X27" i="85"/>
  <c r="L31" i="85"/>
  <c r="AC31" i="85"/>
  <c r="L15" i="85"/>
  <c r="AC15" i="86"/>
  <c r="AC15" i="85"/>
  <c r="K18" i="85"/>
  <c r="AB18" i="85"/>
  <c r="AG38" i="30"/>
  <c r="P38" i="30"/>
  <c r="AG38" i="7"/>
  <c r="AG38" i="25"/>
  <c r="P38" i="25"/>
  <c r="AG36" i="69"/>
  <c r="AG36" i="73"/>
  <c r="X26" i="70"/>
  <c r="AC11" i="74"/>
  <c r="AB10" i="86"/>
  <c r="D9" i="29"/>
  <c r="U9" i="6"/>
  <c r="L11" i="29"/>
  <c r="AC11" i="6"/>
  <c r="K30" i="29"/>
  <c r="AB30" i="6"/>
  <c r="K22" i="29"/>
  <c r="AB22" i="29"/>
  <c r="AB22" i="6"/>
  <c r="K14" i="29"/>
  <c r="AB14" i="6"/>
  <c r="AB14" i="29"/>
  <c r="K5" i="29"/>
  <c r="AB5" i="6"/>
  <c r="D11" i="29"/>
  <c r="U11" i="6"/>
  <c r="L28" i="28"/>
  <c r="AC28" i="5"/>
  <c r="AC28" i="28"/>
  <c r="L15" i="28"/>
  <c r="AC15" i="5"/>
  <c r="L4" i="28"/>
  <c r="AC4" i="5"/>
  <c r="K19" i="28"/>
  <c r="AB19" i="5"/>
  <c r="AB19" i="28"/>
  <c r="K4" i="28"/>
  <c r="AB4" i="28"/>
  <c r="AB4" i="5"/>
  <c r="G20" i="28"/>
  <c r="X20" i="5"/>
  <c r="X20" i="28"/>
  <c r="D31" i="28"/>
  <c r="U31" i="28"/>
  <c r="D28" i="28"/>
  <c r="U28" i="5"/>
  <c r="U28" i="28"/>
  <c r="D20" i="28"/>
  <c r="U20" i="5"/>
  <c r="U20" i="28"/>
  <c r="D12" i="28"/>
  <c r="U12" i="28"/>
  <c r="U12" i="5"/>
  <c r="L28" i="27"/>
  <c r="AC28" i="27"/>
  <c r="AC28" i="4"/>
  <c r="L14" i="27"/>
  <c r="AC14" i="27"/>
  <c r="AC14" i="4"/>
  <c r="K28" i="27"/>
  <c r="AB28" i="27"/>
  <c r="AB28" i="4"/>
  <c r="K14" i="27"/>
  <c r="AB14" i="4"/>
  <c r="AB14" i="27"/>
  <c r="G27" i="27"/>
  <c r="X27" i="27"/>
  <c r="G15" i="27"/>
  <c r="X15" i="4"/>
  <c r="X15" i="27"/>
  <c r="D9" i="27"/>
  <c r="U9" i="27"/>
  <c r="U9" i="4"/>
  <c r="L26" i="27"/>
  <c r="AC26" i="27"/>
  <c r="AC26" i="4"/>
  <c r="L18" i="27"/>
  <c r="AC18" i="27"/>
  <c r="K29" i="27"/>
  <c r="AB29" i="27"/>
  <c r="AB29" i="4"/>
  <c r="K21" i="27"/>
  <c r="AB21" i="4"/>
  <c r="AB21" i="27"/>
  <c r="K13" i="27"/>
  <c r="AB13" i="27"/>
  <c r="AB13" i="4"/>
  <c r="K4" i="27"/>
  <c r="AB4" i="4"/>
  <c r="AB4" i="27"/>
  <c r="G25" i="27"/>
  <c r="X25" i="27"/>
  <c r="X25" i="4"/>
  <c r="G9" i="27"/>
  <c r="X9" i="27"/>
  <c r="L25" i="26"/>
  <c r="AC25" i="26"/>
  <c r="AC25" i="2"/>
  <c r="L9" i="26"/>
  <c r="AC9" i="2"/>
  <c r="AC9" i="26"/>
  <c r="K20" i="26"/>
  <c r="AB20" i="2"/>
  <c r="AB20" i="26"/>
  <c r="K4" i="26"/>
  <c r="AB4" i="26"/>
  <c r="G6" i="26"/>
  <c r="X6" i="26"/>
  <c r="D19" i="26"/>
  <c r="U19" i="2"/>
  <c r="U19" i="26"/>
  <c r="L31" i="26"/>
  <c r="AC31" i="2"/>
  <c r="AC31" i="26"/>
  <c r="L15" i="26"/>
  <c r="AC15" i="26"/>
  <c r="AC15" i="2"/>
  <c r="L6" i="26"/>
  <c r="AC6" i="2"/>
  <c r="G22" i="26"/>
  <c r="X22" i="2"/>
  <c r="G14" i="26"/>
  <c r="X14" i="26"/>
  <c r="X14" i="2"/>
  <c r="D31" i="26"/>
  <c r="U31" i="2"/>
  <c r="D23" i="26"/>
  <c r="U23" i="26"/>
  <c r="U23" i="2"/>
  <c r="D15" i="26"/>
  <c r="U15" i="2"/>
  <c r="L24" i="25"/>
  <c r="AC24" i="11"/>
  <c r="AC24" i="25"/>
  <c r="K28" i="25"/>
  <c r="AB28" i="11"/>
  <c r="AB28" i="25"/>
  <c r="K16" i="25"/>
  <c r="AB16" i="11"/>
  <c r="AB16" i="25"/>
  <c r="K4" i="25"/>
  <c r="AB4" i="11"/>
  <c r="G19" i="25"/>
  <c r="X19" i="11"/>
  <c r="G8" i="25"/>
  <c r="X8" i="11"/>
  <c r="X8" i="25"/>
  <c r="D13" i="25"/>
  <c r="U13" i="11"/>
  <c r="U13" i="25"/>
  <c r="J24" i="25"/>
  <c r="AA24" i="25"/>
  <c r="AA24" i="11"/>
  <c r="L25" i="72"/>
  <c r="AC25" i="76"/>
  <c r="AC25" i="72"/>
  <c r="AA29" i="73"/>
  <c r="P27" i="25"/>
  <c r="AG27" i="11"/>
  <c r="P16" i="25"/>
  <c r="AG16" i="11"/>
  <c r="P10" i="25"/>
  <c r="AG10" i="11"/>
  <c r="AG10" i="25"/>
  <c r="P37" i="72"/>
  <c r="AG37" i="76"/>
  <c r="AG37" i="72"/>
  <c r="P26" i="72"/>
  <c r="AG26" i="76"/>
  <c r="P19" i="72"/>
  <c r="AG19" i="76"/>
  <c r="P9" i="72"/>
  <c r="AG9" i="76"/>
  <c r="P20" i="71"/>
  <c r="AG20" i="71"/>
  <c r="AG20" i="75"/>
  <c r="P41" i="70"/>
  <c r="AG41" i="70"/>
  <c r="AG41" i="74"/>
  <c r="P29" i="70"/>
  <c r="AG29" i="74"/>
  <c r="P23" i="70"/>
  <c r="AG23" i="74"/>
  <c r="AG23" i="70"/>
  <c r="P11" i="70"/>
  <c r="AG11" i="74"/>
  <c r="AG11" i="70"/>
  <c r="P12" i="69"/>
  <c r="AG12" i="73"/>
  <c r="AG12" i="69"/>
  <c r="P6" i="69"/>
  <c r="AG6" i="73"/>
  <c r="P28" i="77"/>
  <c r="AG28" i="77"/>
  <c r="P22" i="77"/>
  <c r="AG22" i="77"/>
  <c r="P17" i="77"/>
  <c r="AG17" i="81"/>
  <c r="P44" i="85"/>
  <c r="AG44" i="86"/>
  <c r="K45" i="32"/>
  <c r="AB45" i="9"/>
  <c r="D44" i="32"/>
  <c r="U44" i="9"/>
  <c r="L45" i="30"/>
  <c r="AC45" i="7"/>
  <c r="L38" i="30"/>
  <c r="AC38" i="7"/>
  <c r="K47" i="30"/>
  <c r="AB47" i="7"/>
  <c r="J44" i="29"/>
  <c r="AA44" i="6"/>
  <c r="D43" i="29"/>
  <c r="U43" i="6"/>
  <c r="D38" i="29"/>
  <c r="U38" i="6"/>
  <c r="G48" i="28"/>
  <c r="X48" i="5"/>
  <c r="G48" i="27"/>
  <c r="X48" i="4"/>
  <c r="L38" i="26"/>
  <c r="AC38" i="2"/>
  <c r="K43" i="26"/>
  <c r="AB43" i="2"/>
  <c r="D45" i="26"/>
  <c r="U45" i="2"/>
  <c r="L41" i="25"/>
  <c r="AC41" i="25"/>
  <c r="AC41" i="11"/>
  <c r="K45" i="25"/>
  <c r="AB45" i="11"/>
  <c r="G43" i="25"/>
  <c r="X43" i="11"/>
  <c r="D48" i="25"/>
  <c r="U48" i="11"/>
  <c r="U48" i="25"/>
  <c r="K38" i="72"/>
  <c r="AB38" i="76"/>
  <c r="G41" i="72"/>
  <c r="X41" i="76"/>
  <c r="X41" i="72"/>
  <c r="D45" i="72"/>
  <c r="U45" i="76"/>
  <c r="L47" i="70"/>
  <c r="AC47" i="74"/>
  <c r="AC47" i="70"/>
  <c r="G48" i="70"/>
  <c r="X48" i="74"/>
  <c r="G41" i="70"/>
  <c r="X41" i="74"/>
  <c r="X41" i="70"/>
  <c r="K47" i="69"/>
  <c r="AB47" i="73"/>
  <c r="AB47" i="69"/>
  <c r="D44" i="69"/>
  <c r="U44" i="73"/>
  <c r="L45" i="77"/>
  <c r="AC45" i="81"/>
  <c r="K43" i="77"/>
  <c r="AB43" i="81"/>
  <c r="K38" i="77"/>
  <c r="AB38" i="81"/>
  <c r="J38" i="77"/>
  <c r="AA38" i="81"/>
  <c r="K41" i="85"/>
  <c r="AB41" i="85"/>
  <c r="L21" i="32"/>
  <c r="AC21" i="9"/>
  <c r="L10" i="32"/>
  <c r="AC10" i="9"/>
  <c r="K8" i="32"/>
  <c r="AB8" i="9"/>
  <c r="G31" i="32"/>
  <c r="X31" i="32"/>
  <c r="G18" i="32"/>
  <c r="X18" i="32"/>
  <c r="G4" i="32"/>
  <c r="X4" i="9"/>
  <c r="D4" i="32"/>
  <c r="U4" i="9"/>
  <c r="D11" i="32"/>
  <c r="U11" i="9"/>
  <c r="L27" i="31"/>
  <c r="AC27" i="31"/>
  <c r="L17" i="31"/>
  <c r="AC17" i="31"/>
  <c r="AC17" i="8"/>
  <c r="K23" i="31"/>
  <c r="AB23" i="8"/>
  <c r="AB23" i="31"/>
  <c r="K13" i="31"/>
  <c r="AB13" i="8"/>
  <c r="G30" i="31"/>
  <c r="X30" i="31"/>
  <c r="X30" i="8"/>
  <c r="G18" i="31"/>
  <c r="X18" i="8"/>
  <c r="X18" i="31"/>
  <c r="D10" i="31"/>
  <c r="U10" i="8"/>
  <c r="U10" i="31"/>
  <c r="L19" i="31"/>
  <c r="AC19" i="31"/>
  <c r="AC19" i="8"/>
  <c r="K22" i="31"/>
  <c r="AB22" i="31"/>
  <c r="AB22" i="8"/>
  <c r="K5" i="31"/>
  <c r="AB5" i="31"/>
  <c r="AB5" i="8"/>
  <c r="G26" i="31"/>
  <c r="X26" i="31"/>
  <c r="X26" i="8"/>
  <c r="G10" i="31"/>
  <c r="X10" i="8"/>
  <c r="X10" i="31"/>
  <c r="L28" i="30"/>
  <c r="AC28" i="30"/>
  <c r="AC28" i="7"/>
  <c r="L8" i="30"/>
  <c r="AC8" i="30"/>
  <c r="AC8" i="7"/>
  <c r="K22" i="30"/>
  <c r="AB22" i="7"/>
  <c r="AB22" i="30"/>
  <c r="K9" i="30"/>
  <c r="AB9" i="7"/>
  <c r="AB9" i="30"/>
  <c r="G31" i="30"/>
  <c r="X31" i="30"/>
  <c r="X31" i="7"/>
  <c r="G19" i="30"/>
  <c r="X19" i="30"/>
  <c r="G6" i="30"/>
  <c r="X6" i="30"/>
  <c r="X6" i="7"/>
  <c r="L23" i="30"/>
  <c r="AC23" i="30"/>
  <c r="L6" i="30"/>
  <c r="AC6" i="7"/>
  <c r="AC6" i="30"/>
  <c r="K18" i="30"/>
  <c r="AB18" i="30"/>
  <c r="J29" i="30"/>
  <c r="AA29" i="30"/>
  <c r="AA29" i="7"/>
  <c r="D6" i="30"/>
  <c r="U6" i="30"/>
  <c r="U6" i="7"/>
  <c r="L20" i="29"/>
  <c r="AC20" i="29"/>
  <c r="L9" i="29"/>
  <c r="AC9" i="6"/>
  <c r="K20" i="29"/>
  <c r="AB20" i="6"/>
  <c r="G24" i="29"/>
  <c r="X24" i="6"/>
  <c r="X24" i="29"/>
  <c r="D19" i="29"/>
  <c r="U19" i="6"/>
  <c r="AC33" i="9"/>
  <c r="AB35" i="5"/>
  <c r="AG16" i="25"/>
  <c r="AG26" i="72"/>
  <c r="AG19" i="72"/>
  <c r="AB21" i="74"/>
  <c r="AB18" i="86"/>
  <c r="U43" i="11"/>
  <c r="P28" i="30"/>
  <c r="AG28" i="30"/>
  <c r="AG28" i="7"/>
  <c r="P23" i="30"/>
  <c r="AG23" i="7"/>
  <c r="AG23" i="30"/>
  <c r="P16" i="30"/>
  <c r="AG16" i="7"/>
  <c r="P10" i="30"/>
  <c r="AG10" i="7"/>
  <c r="AG10" i="30"/>
  <c r="P28" i="29"/>
  <c r="AG28" i="6"/>
  <c r="AG28" i="29"/>
  <c r="P16" i="29"/>
  <c r="AG16" i="6"/>
  <c r="P24" i="28"/>
  <c r="AG24" i="5"/>
  <c r="AG24" i="28"/>
  <c r="P18" i="28"/>
  <c r="AG18" i="28"/>
  <c r="P13" i="28"/>
  <c r="AG13" i="5"/>
  <c r="P5" i="28"/>
  <c r="AG5" i="28"/>
  <c r="AG5" i="5"/>
  <c r="P45" i="27"/>
  <c r="AG45" i="4"/>
  <c r="P37" i="27"/>
  <c r="AG37" i="4"/>
  <c r="AG37" i="27"/>
  <c r="P31" i="27"/>
  <c r="AG31" i="27"/>
  <c r="AG31" i="4"/>
  <c r="P24" i="27"/>
  <c r="AG24" i="27"/>
  <c r="P13" i="27"/>
  <c r="AG13" i="27"/>
  <c r="AG13" i="4"/>
  <c r="P6" i="27"/>
  <c r="AG6" i="4"/>
  <c r="AG6" i="27"/>
  <c r="P45" i="26"/>
  <c r="AG45" i="2"/>
  <c r="P26" i="26"/>
  <c r="AG26" i="2"/>
  <c r="P19" i="26"/>
  <c r="AG19" i="2"/>
  <c r="AG19" i="26"/>
  <c r="P13" i="26"/>
  <c r="AG13" i="2"/>
  <c r="AG13" i="26"/>
  <c r="AG40" i="85"/>
  <c r="U33" i="8"/>
  <c r="AB22" i="70"/>
  <c r="X10" i="69"/>
  <c r="AG6" i="69"/>
  <c r="AC25" i="85"/>
  <c r="AC25" i="86"/>
  <c r="AB45" i="4"/>
  <c r="AB45" i="75"/>
  <c r="AB47" i="30"/>
  <c r="N29" i="69"/>
  <c r="AE29" i="73"/>
  <c r="AE29" i="69"/>
  <c r="N18" i="69"/>
  <c r="AE18" i="73"/>
  <c r="AE18" i="69"/>
  <c r="N43" i="77"/>
  <c r="AE43" i="81"/>
  <c r="N27" i="77"/>
  <c r="AE27" i="81"/>
  <c r="AE27" i="77"/>
  <c r="N15" i="77"/>
  <c r="AE15" i="81"/>
  <c r="P19" i="32"/>
  <c r="AG19" i="9"/>
  <c r="P6" i="32"/>
  <c r="AG6" i="9"/>
  <c r="P26" i="31"/>
  <c r="AG26" i="31"/>
  <c r="P16" i="31"/>
  <c r="AG16" i="31"/>
  <c r="AG16" i="8"/>
  <c r="P9" i="31"/>
  <c r="AG9" i="8"/>
  <c r="AG9" i="31"/>
  <c r="P47" i="30"/>
  <c r="AG47" i="30"/>
  <c r="AG47" i="7"/>
  <c r="P41" i="30"/>
  <c r="AG41" i="30"/>
  <c r="AG41" i="7"/>
  <c r="AE43" i="8"/>
  <c r="AC13" i="75"/>
  <c r="U18" i="4"/>
  <c r="AE27" i="73"/>
  <c r="AG44" i="7"/>
  <c r="AE45" i="81"/>
  <c r="AG48" i="8"/>
  <c r="U13" i="5"/>
  <c r="X18" i="6"/>
  <c r="U18" i="7"/>
  <c r="U26" i="4"/>
  <c r="U18" i="11"/>
  <c r="AA34" i="9"/>
  <c r="U51" i="9"/>
  <c r="Y7" i="104" s="1"/>
  <c r="AG51" i="7"/>
  <c r="AA19" i="104" s="1"/>
  <c r="AB38" i="32"/>
  <c r="AA34" i="32"/>
  <c r="X36" i="31"/>
  <c r="U44" i="30"/>
  <c r="X39" i="30"/>
  <c r="AC40" i="29"/>
  <c r="U48" i="29"/>
  <c r="U44" i="26"/>
  <c r="X39" i="26"/>
  <c r="AB36" i="72"/>
  <c r="U43" i="71"/>
  <c r="AB40" i="69"/>
  <c r="AC44" i="85"/>
  <c r="AB46" i="85"/>
  <c r="AG44" i="32"/>
  <c r="AG36" i="26"/>
  <c r="AG34" i="70"/>
  <c r="AG40" i="77"/>
  <c r="AB33" i="7"/>
  <c r="AC33" i="4"/>
  <c r="AB36" i="81"/>
  <c r="X16" i="9"/>
  <c r="U24" i="8"/>
  <c r="AB21" i="8"/>
  <c r="AG8" i="8"/>
  <c r="X30" i="30"/>
  <c r="AC5" i="7"/>
  <c r="AG21" i="29"/>
  <c r="AE5" i="4"/>
  <c r="AG30" i="26"/>
  <c r="AE15" i="2"/>
  <c r="AG14" i="71"/>
  <c r="AG14" i="75"/>
  <c r="AG22" i="69"/>
  <c r="AG16" i="69"/>
  <c r="AG16" i="73"/>
  <c r="AA41" i="9"/>
  <c r="AB41" i="7"/>
  <c r="U43" i="73"/>
  <c r="AA44" i="5"/>
  <c r="U45" i="4"/>
  <c r="X47" i="8"/>
  <c r="X47" i="76"/>
  <c r="X48" i="25"/>
  <c r="M17" i="103"/>
  <c r="BE41" i="103" s="1"/>
  <c r="X40" i="74"/>
  <c r="AC46" i="74"/>
  <c r="AG40" i="75"/>
  <c r="AB42" i="31"/>
  <c r="AA46" i="31"/>
  <c r="AB33" i="30"/>
  <c r="AB45" i="29"/>
  <c r="AB44" i="27"/>
  <c r="U40" i="27"/>
  <c r="AB42" i="26"/>
  <c r="AC46" i="25"/>
  <c r="AC39" i="77"/>
  <c r="AE39" i="31"/>
  <c r="AG48" i="69"/>
  <c r="AE32" i="9"/>
  <c r="AA33" i="7"/>
  <c r="AG36" i="27"/>
  <c r="AB36" i="76"/>
  <c r="AE35" i="71"/>
  <c r="AG35" i="73"/>
  <c r="AG30" i="32"/>
  <c r="AB22" i="32"/>
  <c r="X16" i="32"/>
  <c r="X17" i="9"/>
  <c r="AE4" i="9"/>
  <c r="X17" i="31"/>
  <c r="AC15" i="31"/>
  <c r="AG22" i="30"/>
  <c r="X21" i="30"/>
  <c r="X5" i="7"/>
  <c r="AG12" i="5"/>
  <c r="AG30" i="4"/>
  <c r="AG18" i="2"/>
  <c r="AG9" i="25"/>
  <c r="AG21" i="11"/>
  <c r="AG19" i="71"/>
  <c r="AG25" i="75"/>
  <c r="AG29" i="73"/>
  <c r="AE31" i="81"/>
  <c r="AG27" i="81"/>
  <c r="AC38" i="74"/>
  <c r="AB41" i="30"/>
  <c r="X41" i="77"/>
  <c r="AA44" i="2"/>
  <c r="AC44" i="81"/>
  <c r="U47" i="8"/>
  <c r="AC47" i="28"/>
  <c r="X47" i="74"/>
  <c r="AB48" i="8"/>
  <c r="U48" i="6"/>
  <c r="AB48" i="26"/>
  <c r="X29" i="32"/>
  <c r="AG25" i="71"/>
  <c r="AG8" i="71"/>
  <c r="AG22" i="74"/>
  <c r="AC39" i="75"/>
  <c r="X34" i="4"/>
  <c r="U40" i="5"/>
  <c r="U46" i="5"/>
  <c r="AB34" i="6"/>
  <c r="AG34" i="7"/>
  <c r="X39" i="7"/>
  <c r="U51" i="74"/>
  <c r="AI7" i="104" s="1"/>
  <c r="AE51" i="6"/>
  <c r="AB17" i="104" s="1"/>
  <c r="U35" i="32"/>
  <c r="X45" i="30"/>
  <c r="X45" i="26"/>
  <c r="AB38" i="25"/>
  <c r="AB43" i="72"/>
  <c r="AE40" i="72"/>
  <c r="AG33" i="77"/>
  <c r="AG39" i="85"/>
  <c r="AE33" i="5"/>
  <c r="AB33" i="73"/>
  <c r="AC36" i="69"/>
  <c r="X17" i="32"/>
  <c r="AG13" i="32"/>
  <c r="AG5" i="32"/>
  <c r="AG30" i="9"/>
  <c r="X29" i="9"/>
  <c r="AE11" i="9"/>
  <c r="AB10" i="31"/>
  <c r="AC6" i="31"/>
  <c r="AG20" i="8"/>
  <c r="X17" i="8"/>
  <c r="AG15" i="8"/>
  <c r="AB19" i="30"/>
  <c r="AB8" i="30"/>
  <c r="X21" i="7"/>
  <c r="X18" i="7"/>
  <c r="AG31" i="5"/>
  <c r="AE4" i="5"/>
  <c r="AG18" i="26"/>
  <c r="AG5" i="26"/>
  <c r="AG5" i="2"/>
  <c r="AE17" i="25"/>
  <c r="AG15" i="11"/>
  <c r="AE4" i="11"/>
  <c r="AG31" i="75"/>
  <c r="AG8" i="75"/>
  <c r="AG11" i="73"/>
  <c r="AG8" i="86"/>
  <c r="AG37" i="32"/>
  <c r="AC41" i="73"/>
  <c r="X44" i="6"/>
  <c r="AB44" i="4"/>
  <c r="AG44" i="11"/>
  <c r="AC45" i="9"/>
  <c r="X45" i="2"/>
  <c r="AC45" i="76"/>
  <c r="X47" i="28"/>
  <c r="AB48" i="2"/>
  <c r="X48" i="11"/>
  <c r="U5" i="31"/>
  <c r="X18" i="30"/>
  <c r="AG40" i="74"/>
  <c r="AC34" i="6"/>
  <c r="AC40" i="6"/>
  <c r="X51" i="9"/>
  <c r="Y10" i="104" s="1"/>
  <c r="AB48" i="31"/>
  <c r="AC44" i="30"/>
  <c r="AA33" i="30"/>
  <c r="U38" i="30"/>
  <c r="AB40" i="28"/>
  <c r="U40" i="28"/>
  <c r="X35" i="28"/>
  <c r="AC33" i="27"/>
  <c r="AA36" i="26"/>
  <c r="AC39" i="71"/>
  <c r="AC38" i="70"/>
  <c r="AB33" i="69"/>
  <c r="AE45" i="31"/>
  <c r="AE40" i="69"/>
  <c r="AG44" i="27"/>
  <c r="AG44" i="26"/>
  <c r="AG32" i="11"/>
  <c r="AE32" i="70"/>
  <c r="AG33" i="86"/>
  <c r="AG36" i="4"/>
  <c r="U36" i="2"/>
  <c r="AE35" i="75"/>
  <c r="AB36" i="70"/>
  <c r="AB36" i="77"/>
  <c r="X25" i="32"/>
  <c r="AC20" i="32"/>
  <c r="AE11" i="32"/>
  <c r="AB22" i="9"/>
  <c r="AC9" i="9"/>
  <c r="X28" i="31"/>
  <c r="AG8" i="31"/>
  <c r="X28" i="8"/>
  <c r="AC26" i="8"/>
  <c r="AC24" i="30"/>
  <c r="X30" i="7"/>
  <c r="AG22" i="7"/>
  <c r="AB19" i="7"/>
  <c r="AG9" i="6"/>
  <c r="AG23" i="4"/>
  <c r="AG21" i="25"/>
  <c r="AG15" i="25"/>
  <c r="AE29" i="71"/>
  <c r="AG22" i="73"/>
  <c r="AE31" i="77"/>
  <c r="AG8" i="85"/>
  <c r="AG37" i="9"/>
  <c r="AB38" i="9"/>
  <c r="AB38" i="75"/>
  <c r="U41" i="8"/>
  <c r="U43" i="9"/>
  <c r="U43" i="75"/>
  <c r="AG44" i="9"/>
  <c r="AC44" i="7"/>
  <c r="X45" i="7"/>
  <c r="X47" i="27"/>
  <c r="X47" i="72"/>
  <c r="Q17" i="103"/>
  <c r="BI41" i="103" s="1"/>
  <c r="AG34" i="74"/>
  <c r="AE39" i="11"/>
  <c r="AB34" i="2"/>
  <c r="AB40" i="5"/>
  <c r="AA46" i="8"/>
  <c r="AC39" i="9"/>
  <c r="AC45" i="32"/>
  <c r="U43" i="32"/>
  <c r="AC34" i="29"/>
  <c r="U42" i="29"/>
  <c r="AA38" i="28"/>
  <c r="AC45" i="27"/>
  <c r="U45" i="27"/>
  <c r="AC45" i="72"/>
  <c r="X40" i="72"/>
  <c r="X40" i="70"/>
  <c r="U43" i="69"/>
  <c r="AC44" i="77"/>
  <c r="AB40" i="85"/>
  <c r="U46" i="85"/>
  <c r="AE42" i="26"/>
  <c r="AG44" i="25"/>
  <c r="AG36" i="72"/>
  <c r="AG40" i="71"/>
  <c r="AG33" i="85"/>
  <c r="AG32" i="31"/>
  <c r="U33" i="5"/>
  <c r="U35" i="9"/>
  <c r="AC9" i="32"/>
  <c r="AB5" i="9"/>
  <c r="AC26" i="31"/>
  <c r="AE21" i="31"/>
  <c r="AC15" i="8"/>
  <c r="U5" i="8"/>
  <c r="AG27" i="29"/>
  <c r="AG9" i="29"/>
  <c r="AG27" i="6"/>
  <c r="AG15" i="6"/>
  <c r="AG4" i="28"/>
  <c r="AG5" i="27"/>
  <c r="AG12" i="26"/>
  <c r="AG9" i="11"/>
  <c r="AG31" i="71"/>
  <c r="AE29" i="75"/>
  <c r="AG17" i="70"/>
  <c r="AG10" i="70"/>
  <c r="AG28" i="74"/>
  <c r="AG17" i="74"/>
  <c r="AE15" i="74"/>
  <c r="AG10" i="74"/>
  <c r="AG29" i="69"/>
  <c r="AG11" i="69"/>
  <c r="AA41" i="32"/>
  <c r="X41" i="81"/>
  <c r="AB43" i="76"/>
  <c r="AE44" i="9"/>
  <c r="AB44" i="11"/>
  <c r="U44" i="81"/>
  <c r="AC47" i="5"/>
  <c r="X47" i="70"/>
  <c r="AC5" i="30"/>
  <c r="AE39" i="9"/>
  <c r="AB39" i="29"/>
  <c r="AC34" i="28"/>
  <c r="AB38" i="27"/>
  <c r="U36" i="26"/>
  <c r="AB44" i="25"/>
  <c r="X36" i="25"/>
  <c r="AC46" i="70"/>
  <c r="U33" i="70"/>
  <c r="AE39" i="32"/>
  <c r="AG45" i="29"/>
  <c r="AG48" i="28"/>
  <c r="AG40" i="70"/>
  <c r="AE32" i="74"/>
  <c r="AG33" i="81"/>
  <c r="AG36" i="76"/>
  <c r="AB36" i="74"/>
  <c r="AG35" i="69"/>
  <c r="AC36" i="73"/>
  <c r="AE4" i="32"/>
  <c r="AE21" i="8"/>
  <c r="AC6" i="8"/>
  <c r="AB8" i="7"/>
  <c r="AG15" i="29"/>
  <c r="AG21" i="6"/>
  <c r="AG31" i="28"/>
  <c r="AG12" i="28"/>
  <c r="AE4" i="28"/>
  <c r="AG23" i="27"/>
  <c r="AE5" i="27"/>
  <c r="AG30" i="2"/>
  <c r="AG12" i="2"/>
  <c r="AE4" i="25"/>
  <c r="AG19" i="75"/>
  <c r="AG28" i="70"/>
  <c r="AG22" i="70"/>
  <c r="AE15" i="70"/>
  <c r="AG15" i="85"/>
  <c r="AG15" i="86"/>
  <c r="AA38" i="5"/>
  <c r="AE41" i="7"/>
  <c r="AC41" i="28"/>
  <c r="AG44" i="2"/>
  <c r="AG45" i="6"/>
  <c r="AC45" i="4"/>
  <c r="AC45" i="75"/>
  <c r="X47" i="31"/>
  <c r="X47" i="4"/>
  <c r="AG47" i="74"/>
  <c r="X5" i="30"/>
  <c r="AE40" i="73"/>
  <c r="X40" i="76"/>
  <c r="AA39" i="4"/>
  <c r="AB39" i="6"/>
  <c r="AB42" i="8"/>
  <c r="X51" i="2"/>
  <c r="AE10" i="104" s="1"/>
  <c r="AA51" i="86"/>
  <c r="AL13" i="104" s="1"/>
  <c r="X44" i="29"/>
  <c r="U46" i="28"/>
  <c r="X34" i="27"/>
  <c r="AB34" i="26"/>
  <c r="AC45" i="71"/>
  <c r="AC33" i="71"/>
  <c r="AB38" i="71"/>
  <c r="U44" i="77"/>
  <c r="X46" i="77"/>
  <c r="X34" i="77"/>
  <c r="AE33" i="28"/>
  <c r="AE46" i="71"/>
  <c r="AE32" i="32"/>
  <c r="AG32" i="8"/>
  <c r="AC33" i="75"/>
  <c r="U33" i="74"/>
  <c r="X35" i="5"/>
  <c r="AG36" i="2"/>
  <c r="X36" i="11"/>
  <c r="AC20" i="9"/>
  <c r="AG13" i="9"/>
  <c r="AB21" i="31"/>
  <c r="AG15" i="31"/>
  <c r="AB10" i="8"/>
  <c r="AG5" i="4"/>
  <c r="AE15" i="26"/>
  <c r="AG27" i="77"/>
  <c r="U38" i="7"/>
  <c r="U41" i="31"/>
  <c r="AE41" i="30"/>
  <c r="AC41" i="69"/>
  <c r="AA41" i="86"/>
  <c r="U44" i="7"/>
  <c r="AB44" i="75"/>
  <c r="AC44" i="86"/>
  <c r="AB45" i="6"/>
  <c r="X47" i="5"/>
  <c r="N27" i="25"/>
  <c r="AE27" i="11"/>
  <c r="AE27" i="25"/>
  <c r="N21" i="25"/>
  <c r="AE21" i="11"/>
  <c r="AE21" i="25"/>
  <c r="N10" i="25"/>
  <c r="AE10" i="11"/>
  <c r="AE10" i="25"/>
  <c r="N44" i="72"/>
  <c r="AE44" i="76"/>
  <c r="AE28" i="72"/>
  <c r="N11" i="72"/>
  <c r="AE11" i="72"/>
  <c r="AE11" i="76"/>
  <c r="N23" i="71"/>
  <c r="AE23" i="75"/>
  <c r="AE23" i="71"/>
  <c r="N6" i="71"/>
  <c r="AE6" i="75"/>
  <c r="AE6" i="71"/>
  <c r="N9" i="70"/>
  <c r="AE9" i="70"/>
  <c r="AE9" i="74"/>
  <c r="N17" i="69"/>
  <c r="AE17" i="73"/>
  <c r="N37" i="85"/>
  <c r="AE37" i="86"/>
  <c r="AE37" i="85"/>
  <c r="AC7" i="7"/>
  <c r="AC7" i="30"/>
  <c r="L7" i="30"/>
  <c r="O4" i="11"/>
  <c r="AF4" i="25" s="1"/>
  <c r="O6" i="5"/>
  <c r="O36" i="73"/>
  <c r="O37" i="5"/>
  <c r="O37" i="28" s="1"/>
  <c r="O48" i="6"/>
  <c r="O8" i="8"/>
  <c r="O29" i="4"/>
  <c r="O48" i="8"/>
  <c r="O48" i="86"/>
  <c r="AF48" i="86" s="1"/>
  <c r="O19" i="81"/>
  <c r="O42" i="8"/>
  <c r="O42" i="86"/>
  <c r="O24" i="73"/>
  <c r="O21" i="2"/>
  <c r="O45" i="2"/>
  <c r="AF45" i="26" s="1"/>
  <c r="O8" i="4"/>
  <c r="O45" i="9"/>
  <c r="AF45" i="32" s="1"/>
  <c r="O39" i="9"/>
  <c r="O19" i="5"/>
  <c r="O29" i="6"/>
  <c r="AF29" i="6" s="1"/>
  <c r="G19" i="103"/>
  <c r="AY43" i="103" s="1"/>
  <c r="AE33" i="25"/>
  <c r="AE42" i="70"/>
  <c r="AG40" i="69"/>
  <c r="AC38" i="4"/>
  <c r="N31" i="31"/>
  <c r="AE31" i="8"/>
  <c r="N9" i="31"/>
  <c r="AE9" i="8"/>
  <c r="AE9" i="31"/>
  <c r="N15" i="27"/>
  <c r="AE15" i="27"/>
  <c r="N4" i="27"/>
  <c r="AE4" i="4"/>
  <c r="O43" i="5"/>
  <c r="AF43" i="28" s="1"/>
  <c r="O8" i="76"/>
  <c r="AF8" i="76" s="1"/>
  <c r="O39" i="74"/>
  <c r="P17" i="103"/>
  <c r="BH41" i="103" s="1"/>
  <c r="AE34" i="71"/>
  <c r="AG42" i="32"/>
  <c r="AG34" i="26"/>
  <c r="AB36" i="9"/>
  <c r="AG35" i="5"/>
  <c r="AG48" i="6"/>
  <c r="K19" i="103"/>
  <c r="BC43" i="103" s="1"/>
  <c r="AE34" i="72"/>
  <c r="O34" i="7"/>
  <c r="O10" i="7"/>
  <c r="O10" i="30" s="1"/>
  <c r="O41" i="2"/>
  <c r="AF41" i="2" s="1"/>
  <c r="K31" i="30"/>
  <c r="AB31" i="30"/>
  <c r="AB31" i="7"/>
  <c r="K17" i="30"/>
  <c r="AB17" i="30"/>
  <c r="AB17" i="7"/>
  <c r="K5" i="30"/>
  <c r="AB5" i="30"/>
  <c r="AB5" i="7"/>
  <c r="G29" i="30"/>
  <c r="X29" i="30"/>
  <c r="X29" i="7"/>
  <c r="G16" i="30"/>
  <c r="X16" i="7"/>
  <c r="X16" i="30"/>
  <c r="D31" i="30"/>
  <c r="U31" i="30"/>
  <c r="U31" i="7"/>
  <c r="L29" i="30"/>
  <c r="AC29" i="7"/>
  <c r="AC29" i="30"/>
  <c r="L4" i="30"/>
  <c r="AC4" i="7"/>
  <c r="AC4" i="30"/>
  <c r="K24" i="30"/>
  <c r="AB24" i="7"/>
  <c r="AB24" i="30"/>
  <c r="L31" i="29"/>
  <c r="AC31" i="6"/>
  <c r="AC31" i="29"/>
  <c r="L18" i="29"/>
  <c r="AC18" i="6"/>
  <c r="AC18" i="29"/>
  <c r="K31" i="29"/>
  <c r="AB31" i="6"/>
  <c r="AB31" i="29"/>
  <c r="K15" i="29"/>
  <c r="AB15" i="6"/>
  <c r="AB15" i="29"/>
  <c r="J13" i="29"/>
  <c r="AA13" i="29"/>
  <c r="AA13" i="6"/>
  <c r="G20" i="29"/>
  <c r="X20" i="29"/>
  <c r="D17" i="29"/>
  <c r="U17" i="29"/>
  <c r="U17" i="6"/>
  <c r="D5" i="29"/>
  <c r="U5" i="6"/>
  <c r="U5" i="29"/>
  <c r="D25" i="29"/>
  <c r="U25" i="6"/>
  <c r="U25" i="29"/>
  <c r="L25" i="28"/>
  <c r="AC25" i="28"/>
  <c r="AC25" i="5"/>
  <c r="K29" i="28"/>
  <c r="AB29" i="28"/>
  <c r="K15" i="28"/>
  <c r="AB15" i="5"/>
  <c r="AB15" i="28"/>
  <c r="J14" i="28"/>
  <c r="AA14" i="28"/>
  <c r="AA14" i="5"/>
  <c r="G16" i="28"/>
  <c r="X16" i="5"/>
  <c r="X16" i="28"/>
  <c r="D9" i="28"/>
  <c r="U9" i="5"/>
  <c r="U9" i="28"/>
  <c r="G25" i="28"/>
  <c r="X25" i="5"/>
  <c r="G17" i="28"/>
  <c r="X17" i="5"/>
  <c r="G9" i="28"/>
  <c r="X9" i="5"/>
  <c r="X9" i="28"/>
  <c r="L25" i="27"/>
  <c r="AC25" i="27"/>
  <c r="L11" i="27"/>
  <c r="AC11" i="4"/>
  <c r="AC11" i="27"/>
  <c r="K23" i="27"/>
  <c r="AB23" i="27"/>
  <c r="AB23" i="4"/>
  <c r="K9" i="27"/>
  <c r="AB9" i="4"/>
  <c r="G24" i="27"/>
  <c r="X24" i="27"/>
  <c r="G10" i="27"/>
  <c r="X10" i="4"/>
  <c r="D5" i="27"/>
  <c r="U5" i="4"/>
  <c r="U5" i="27"/>
  <c r="L16" i="27"/>
  <c r="AC16" i="27"/>
  <c r="AC16" i="4"/>
  <c r="L8" i="27"/>
  <c r="AC8" i="4"/>
  <c r="AC8" i="27"/>
  <c r="K27" i="27"/>
  <c r="AB27" i="4"/>
  <c r="AB27" i="27"/>
  <c r="K19" i="27"/>
  <c r="AB19" i="4"/>
  <c r="AB19" i="27"/>
  <c r="D8" i="27"/>
  <c r="U8" i="4"/>
  <c r="U8" i="27"/>
  <c r="L22" i="26"/>
  <c r="AC22" i="2"/>
  <c r="K30" i="26"/>
  <c r="AB30" i="2"/>
  <c r="AB30" i="26"/>
  <c r="K15" i="26"/>
  <c r="AB15" i="26"/>
  <c r="AB15" i="2"/>
  <c r="J19" i="26"/>
  <c r="AA19" i="2"/>
  <c r="AA19" i="26"/>
  <c r="G19" i="26"/>
  <c r="X19" i="2"/>
  <c r="X19" i="26"/>
  <c r="G4" i="26"/>
  <c r="X4" i="26"/>
  <c r="X4" i="2"/>
  <c r="D12" i="26"/>
  <c r="U12" i="2"/>
  <c r="L29" i="26"/>
  <c r="AC29" i="26"/>
  <c r="AC29" i="2"/>
  <c r="L21" i="26"/>
  <c r="AC21" i="26"/>
  <c r="L4" i="26"/>
  <c r="AC4" i="26"/>
  <c r="K24" i="26"/>
  <c r="AB24" i="2"/>
  <c r="AB24" i="26"/>
  <c r="K16" i="26"/>
  <c r="AB16" i="2"/>
  <c r="AB16" i="26"/>
  <c r="K8" i="26"/>
  <c r="AB8" i="26"/>
  <c r="AB8" i="2"/>
  <c r="G28" i="26"/>
  <c r="X28" i="26"/>
  <c r="X28" i="2"/>
  <c r="G12" i="26"/>
  <c r="X12" i="26"/>
  <c r="X12" i="2"/>
  <c r="D21" i="26"/>
  <c r="U21" i="2"/>
  <c r="U21" i="26"/>
  <c r="D4" i="26"/>
  <c r="U4" i="26"/>
  <c r="U4" i="2"/>
  <c r="L31" i="25"/>
  <c r="AC31" i="11"/>
  <c r="AC31" i="25"/>
  <c r="L21" i="25"/>
  <c r="AC21" i="11"/>
  <c r="AC21" i="25"/>
  <c r="L11" i="25"/>
  <c r="AC11" i="11"/>
  <c r="AC11" i="25"/>
  <c r="K24" i="25"/>
  <c r="AB24" i="25"/>
  <c r="AB24" i="11"/>
  <c r="K13" i="25"/>
  <c r="AB13" i="11"/>
  <c r="AB13" i="25"/>
  <c r="J6" i="25"/>
  <c r="AA6" i="11"/>
  <c r="AA6" i="25"/>
  <c r="G16" i="25"/>
  <c r="X16" i="25"/>
  <c r="X16" i="11"/>
  <c r="L8" i="25"/>
  <c r="AC8" i="11"/>
  <c r="AC8" i="25"/>
  <c r="K27" i="25"/>
  <c r="AB27" i="11"/>
  <c r="AB27" i="25"/>
  <c r="G31" i="25"/>
  <c r="X31" i="25"/>
  <c r="X31" i="11"/>
  <c r="G15" i="25"/>
  <c r="X15" i="11"/>
  <c r="X15" i="25"/>
  <c r="G6" i="25"/>
  <c r="X6" i="11"/>
  <c r="X6" i="25"/>
  <c r="D24" i="25"/>
  <c r="U24" i="25"/>
  <c r="U24" i="11"/>
  <c r="D8" i="25"/>
  <c r="U8" i="11"/>
  <c r="L22" i="72"/>
  <c r="AC22" i="72"/>
  <c r="AC22" i="76"/>
  <c r="L6" i="72"/>
  <c r="AC6" i="76"/>
  <c r="AC6" i="72"/>
  <c r="K22" i="72"/>
  <c r="AB22" i="72"/>
  <c r="AB22" i="76"/>
  <c r="J4" i="72"/>
  <c r="AA4" i="72"/>
  <c r="G18" i="72"/>
  <c r="X18" i="76"/>
  <c r="X18" i="72"/>
  <c r="G8" i="72"/>
  <c r="X8" i="72"/>
  <c r="X8" i="76"/>
  <c r="L17" i="72"/>
  <c r="AC17" i="72"/>
  <c r="D25" i="72"/>
  <c r="U25" i="76"/>
  <c r="U25" i="72"/>
  <c r="D17" i="72"/>
  <c r="U17" i="72"/>
  <c r="U17" i="76"/>
  <c r="L5" i="71"/>
  <c r="AC5" i="71"/>
  <c r="AC5" i="75"/>
  <c r="K20" i="71"/>
  <c r="AB20" i="71"/>
  <c r="K4" i="71"/>
  <c r="AB4" i="71"/>
  <c r="G22" i="71"/>
  <c r="X22" i="75"/>
  <c r="G6" i="71"/>
  <c r="X6" i="71"/>
  <c r="X6" i="75"/>
  <c r="L15" i="71"/>
  <c r="AC15" i="75"/>
  <c r="L6" i="71"/>
  <c r="AC6" i="75"/>
  <c r="AC6" i="71"/>
  <c r="L22" i="70"/>
  <c r="AC22" i="74"/>
  <c r="AC22" i="70"/>
  <c r="L4" i="70"/>
  <c r="AC4" i="74"/>
  <c r="AC4" i="70"/>
  <c r="K19" i="70"/>
  <c r="AB19" i="74"/>
  <c r="AB19" i="70"/>
  <c r="K5" i="70"/>
  <c r="AB5" i="70"/>
  <c r="AB5" i="74"/>
  <c r="G16" i="70"/>
  <c r="X16" i="70"/>
  <c r="X16" i="74"/>
  <c r="D8" i="70"/>
  <c r="U8" i="70"/>
  <c r="U8" i="74"/>
  <c r="L25" i="70"/>
  <c r="AC25" i="74"/>
  <c r="L17" i="70"/>
  <c r="AC17" i="70"/>
  <c r="AC17" i="74"/>
  <c r="L9" i="70"/>
  <c r="AC9" i="70"/>
  <c r="AC9" i="74"/>
  <c r="G24" i="70"/>
  <c r="X24" i="70"/>
  <c r="X24" i="74"/>
  <c r="G8" i="70"/>
  <c r="X8" i="70"/>
  <c r="L23" i="69"/>
  <c r="AC23" i="69"/>
  <c r="AC23" i="73"/>
  <c r="L11" i="69"/>
  <c r="AC11" i="73"/>
  <c r="AC11" i="69"/>
  <c r="K20" i="69"/>
  <c r="AB20" i="69"/>
  <c r="J5" i="69"/>
  <c r="AA5" i="69"/>
  <c r="AA5" i="73"/>
  <c r="G19" i="69"/>
  <c r="X19" i="69"/>
  <c r="X19" i="73"/>
  <c r="D30" i="69"/>
  <c r="U30" i="69"/>
  <c r="U30" i="73"/>
  <c r="L24" i="77"/>
  <c r="AC24" i="81"/>
  <c r="AC24" i="77"/>
  <c r="L12" i="77"/>
  <c r="AC12" i="77"/>
  <c r="AC12" i="81"/>
  <c r="K21" i="77"/>
  <c r="AB21" i="81"/>
  <c r="AB21" i="77"/>
  <c r="K9" i="77"/>
  <c r="AB9" i="81"/>
  <c r="AB9" i="77"/>
  <c r="G21" i="77"/>
  <c r="X21" i="81"/>
  <c r="X21" i="77"/>
  <c r="G8" i="77"/>
  <c r="X8" i="77"/>
  <c r="X8" i="81"/>
  <c r="L25" i="77"/>
  <c r="AC25" i="77"/>
  <c r="AC25" i="81"/>
  <c r="L17" i="77"/>
  <c r="AC17" i="81"/>
  <c r="L9" i="77"/>
  <c r="AC9" i="81"/>
  <c r="AC9" i="77"/>
  <c r="L22" i="85"/>
  <c r="AC22" i="86"/>
  <c r="AC22" i="85"/>
  <c r="L5" i="85"/>
  <c r="AC5" i="85"/>
  <c r="AC5" i="86"/>
  <c r="K24" i="85"/>
  <c r="AB24" i="85"/>
  <c r="AB24" i="86"/>
  <c r="K15" i="85"/>
  <c r="AB15" i="85"/>
  <c r="AB15" i="86"/>
  <c r="J25" i="85"/>
  <c r="AA25" i="85"/>
  <c r="AA25" i="86"/>
  <c r="G23" i="85"/>
  <c r="X23" i="86"/>
  <c r="X23" i="85"/>
  <c r="G13" i="85"/>
  <c r="X13" i="85"/>
  <c r="X13" i="86"/>
  <c r="AC37" i="31"/>
  <c r="AC37" i="8"/>
  <c r="X37" i="72"/>
  <c r="X37" i="76"/>
  <c r="AC37" i="77"/>
  <c r="AC37" i="81"/>
  <c r="AE38" i="25"/>
  <c r="N38" i="25"/>
  <c r="AE38" i="11"/>
  <c r="P30" i="31"/>
  <c r="AG30" i="8"/>
  <c r="P24" i="31"/>
  <c r="AG24" i="8"/>
  <c r="P19" i="31"/>
  <c r="AG19" i="8"/>
  <c r="P5" i="31"/>
  <c r="AG5" i="8"/>
  <c r="AG5" i="31"/>
  <c r="P20" i="30"/>
  <c r="AG20" i="30"/>
  <c r="AG20" i="7"/>
  <c r="P13" i="30"/>
  <c r="AG13" i="30"/>
  <c r="AG13" i="7"/>
  <c r="P44" i="29"/>
  <c r="AG44" i="6"/>
  <c r="P26" i="29"/>
  <c r="AG26" i="6"/>
  <c r="AG26" i="29"/>
  <c r="P19" i="29"/>
  <c r="AG19" i="6"/>
  <c r="P14" i="29"/>
  <c r="AG14" i="6"/>
  <c r="AG14" i="29"/>
  <c r="P29" i="28"/>
  <c r="AG29" i="5"/>
  <c r="AG29" i="28"/>
  <c r="P11" i="27"/>
  <c r="AG11" i="4"/>
  <c r="P29" i="26"/>
  <c r="AG29" i="2"/>
  <c r="P16" i="26"/>
  <c r="AG16" i="26"/>
  <c r="AG16" i="2"/>
  <c r="P11" i="26"/>
  <c r="AG11" i="2"/>
  <c r="AG11" i="26"/>
  <c r="P30" i="25"/>
  <c r="AG30" i="25"/>
  <c r="AG30" i="11"/>
  <c r="P25" i="25"/>
  <c r="AG25" i="25"/>
  <c r="AG25" i="11"/>
  <c r="P6" i="25"/>
  <c r="AG6" i="11"/>
  <c r="AG6" i="25"/>
  <c r="P17" i="72"/>
  <c r="AG17" i="76"/>
  <c r="AG17" i="72"/>
  <c r="P5" i="72"/>
  <c r="AG5" i="72"/>
  <c r="AG5" i="76"/>
  <c r="P45" i="71"/>
  <c r="AG45" i="75"/>
  <c r="P29" i="71"/>
  <c r="AG29" i="75"/>
  <c r="AG29" i="71"/>
  <c r="P24" i="71"/>
  <c r="AG24" i="71"/>
  <c r="AG24" i="75"/>
  <c r="P12" i="71"/>
  <c r="AG12" i="71"/>
  <c r="P20" i="69"/>
  <c r="AG20" i="69"/>
  <c r="AG20" i="73"/>
  <c r="P15" i="69"/>
  <c r="AG15" i="73"/>
  <c r="P10" i="69"/>
  <c r="AG10" i="73"/>
  <c r="AG10" i="69"/>
  <c r="P4" i="69"/>
  <c r="AG4" i="69"/>
  <c r="AG4" i="73"/>
  <c r="P25" i="77"/>
  <c r="AG25" i="77"/>
  <c r="AG25" i="81"/>
  <c r="P8" i="77"/>
  <c r="AG8" i="77"/>
  <c r="AG8" i="81"/>
  <c r="P37" i="85"/>
  <c r="AG37" i="86"/>
  <c r="AG37" i="85"/>
  <c r="P25" i="85"/>
  <c r="AG25" i="85"/>
  <c r="L44" i="32"/>
  <c r="AC44" i="9"/>
  <c r="L38" i="32"/>
  <c r="AC38" i="9"/>
  <c r="D41" i="32"/>
  <c r="U41" i="32"/>
  <c r="L48" i="31"/>
  <c r="AC48" i="8"/>
  <c r="K45" i="30"/>
  <c r="AB45" i="7"/>
  <c r="G38" i="30"/>
  <c r="X38" i="7"/>
  <c r="D43" i="30"/>
  <c r="U43" i="7"/>
  <c r="L45" i="29"/>
  <c r="AC45" i="6"/>
  <c r="L38" i="29"/>
  <c r="AC38" i="6"/>
  <c r="K38" i="29"/>
  <c r="AB38" i="6"/>
  <c r="G43" i="29"/>
  <c r="X43" i="6"/>
  <c r="G45" i="28"/>
  <c r="X45" i="5"/>
  <c r="L48" i="27"/>
  <c r="AC48" i="4"/>
  <c r="L44" i="27"/>
  <c r="AC44" i="4"/>
  <c r="J45" i="27"/>
  <c r="AA45" i="4"/>
  <c r="D43" i="27"/>
  <c r="U43" i="4"/>
  <c r="L43" i="26"/>
  <c r="AC43" i="2"/>
  <c r="G44" i="26"/>
  <c r="X44" i="2"/>
  <c r="D48" i="26"/>
  <c r="U48" i="26"/>
  <c r="U48" i="2"/>
  <c r="J45" i="25"/>
  <c r="AA45" i="11"/>
  <c r="L43" i="72"/>
  <c r="AC43" i="76"/>
  <c r="L38" i="72"/>
  <c r="AC38" i="76"/>
  <c r="K48" i="72"/>
  <c r="AB48" i="72"/>
  <c r="AB48" i="76"/>
  <c r="D43" i="72"/>
  <c r="U43" i="76"/>
  <c r="L38" i="71"/>
  <c r="AC38" i="75"/>
  <c r="K48" i="71"/>
  <c r="AB48" i="75"/>
  <c r="K43" i="71"/>
  <c r="AB43" i="75"/>
  <c r="J45" i="71"/>
  <c r="AA45" i="75"/>
  <c r="L44" i="70"/>
  <c r="AC44" i="74"/>
  <c r="K48" i="70"/>
  <c r="AB48" i="74"/>
  <c r="G45" i="70"/>
  <c r="X45" i="74"/>
  <c r="L47" i="69"/>
  <c r="AC47" i="69"/>
  <c r="AC47" i="73"/>
  <c r="K45" i="69"/>
  <c r="AB45" i="73"/>
  <c r="G44" i="69"/>
  <c r="X44" i="73"/>
  <c r="D41" i="69"/>
  <c r="U41" i="69"/>
  <c r="U41" i="73"/>
  <c r="L38" i="77"/>
  <c r="AC38" i="81"/>
  <c r="K47" i="77"/>
  <c r="AB47" i="81"/>
  <c r="AB47" i="77"/>
  <c r="G45" i="77"/>
  <c r="X45" i="81"/>
  <c r="K44" i="85"/>
  <c r="AB44" i="86"/>
  <c r="J47" i="85"/>
  <c r="AA47" i="86"/>
  <c r="AA47" i="85"/>
  <c r="G47" i="85"/>
  <c r="X47" i="85"/>
  <c r="G41" i="85"/>
  <c r="X41" i="86"/>
  <c r="L5" i="32"/>
  <c r="AC5" i="32"/>
  <c r="G13" i="32"/>
  <c r="X13" i="32"/>
  <c r="K18" i="31"/>
  <c r="AB18" i="8"/>
  <c r="AB18" i="31"/>
  <c r="K6" i="31"/>
  <c r="AB6" i="31"/>
  <c r="AB6" i="8"/>
  <c r="G24" i="31"/>
  <c r="X24" i="8"/>
  <c r="G12" i="31"/>
  <c r="X12" i="8"/>
  <c r="L24" i="31"/>
  <c r="AC24" i="8"/>
  <c r="L16" i="31"/>
  <c r="AC16" i="31"/>
  <c r="L8" i="31"/>
  <c r="AC8" i="8"/>
  <c r="K27" i="31"/>
  <c r="AB27" i="8"/>
  <c r="K19" i="31"/>
  <c r="AB19" i="31"/>
  <c r="AB19" i="8"/>
  <c r="K11" i="31"/>
  <c r="AB11" i="31"/>
  <c r="J30" i="31"/>
  <c r="AA30" i="8"/>
  <c r="G31" i="31"/>
  <c r="X31" i="8"/>
  <c r="G15" i="31"/>
  <c r="X15" i="31"/>
  <c r="D16" i="31"/>
  <c r="U16" i="31"/>
  <c r="L21" i="30"/>
  <c r="AC21" i="7"/>
  <c r="M14" i="104"/>
  <c r="AE34" i="69"/>
  <c r="AG42" i="26"/>
  <c r="AG35" i="32"/>
  <c r="AG42" i="31"/>
  <c r="AE33" i="11"/>
  <c r="AG35" i="9"/>
  <c r="AG35" i="76"/>
  <c r="AG24" i="32"/>
  <c r="AG36" i="29"/>
  <c r="AG34" i="27"/>
  <c r="AG35" i="72"/>
  <c r="AG24" i="9"/>
  <c r="AE17" i="69"/>
  <c r="AG15" i="69"/>
  <c r="X5" i="29"/>
  <c r="O13" i="5"/>
  <c r="U29" i="7"/>
  <c r="O16" i="9"/>
  <c r="AF16" i="32" s="1"/>
  <c r="O37" i="8"/>
  <c r="AF37" i="8" s="1"/>
  <c r="O13" i="8"/>
  <c r="AF13" i="8" s="1"/>
  <c r="O8" i="2"/>
  <c r="AF8" i="26" s="1"/>
  <c r="O5" i="74"/>
  <c r="AG5" i="75"/>
  <c r="O16" i="7"/>
  <c r="O15" i="2"/>
  <c r="O18" i="11"/>
  <c r="AF18" i="25" s="1"/>
  <c r="AC13" i="5"/>
  <c r="AC13" i="2"/>
  <c r="O19" i="8"/>
  <c r="AF19" i="31" s="1"/>
  <c r="O35" i="6"/>
  <c r="O35" i="29" s="1"/>
  <c r="O16" i="75"/>
  <c r="O10" i="86"/>
  <c r="AF10" i="85" s="1"/>
  <c r="X23" i="11"/>
  <c r="O39" i="7"/>
  <c r="O24" i="5"/>
  <c r="AF24" i="5" s="1"/>
  <c r="O28" i="76"/>
  <c r="O28" i="9"/>
  <c r="AF28" i="32" s="1"/>
  <c r="O25" i="8"/>
  <c r="O25" i="31" s="1"/>
  <c r="Y79" i="103" s="1"/>
  <c r="O46" i="7"/>
  <c r="O42" i="6"/>
  <c r="O31" i="5"/>
  <c r="O46" i="4"/>
  <c r="O35" i="2"/>
  <c r="O30" i="75"/>
  <c r="O24" i="86"/>
  <c r="AF24" i="86" s="1"/>
  <c r="O17" i="6"/>
  <c r="O17" i="29" s="1"/>
  <c r="O39" i="11"/>
  <c r="O25" i="74"/>
  <c r="O10" i="9"/>
  <c r="AF10" i="32" s="1"/>
  <c r="O24" i="6"/>
  <c r="O24" i="29" s="1"/>
  <c r="O35" i="4"/>
  <c r="O46" i="11"/>
  <c r="O36" i="75"/>
  <c r="O44" i="73"/>
  <c r="AF44" i="69" s="1"/>
  <c r="AF50" i="74"/>
  <c r="AI18" i="103" s="1"/>
  <c r="P7" i="85"/>
  <c r="I19" i="103"/>
  <c r="BA43" i="103" s="1"/>
  <c r="AG7" i="85"/>
  <c r="E7" i="7"/>
  <c r="V7" i="7" s="1"/>
  <c r="E7" i="8"/>
  <c r="E7" i="31" s="1"/>
  <c r="E32" i="9"/>
  <c r="V32" i="9" s="1"/>
  <c r="E23" i="74"/>
  <c r="E26" i="75"/>
  <c r="E28" i="76"/>
  <c r="E20" i="11"/>
  <c r="E9" i="2"/>
  <c r="E25" i="2"/>
  <c r="E8" i="4"/>
  <c r="E21" i="4"/>
  <c r="E5" i="5"/>
  <c r="V5" i="5" s="1"/>
  <c r="E28" i="5"/>
  <c r="E19" i="6"/>
  <c r="E17" i="7"/>
  <c r="E25" i="8"/>
  <c r="E20" i="9"/>
  <c r="E47" i="86"/>
  <c r="E48" i="73"/>
  <c r="E18" i="86"/>
  <c r="E31" i="76"/>
  <c r="E22" i="11"/>
  <c r="E11" i="2"/>
  <c r="E27" i="2"/>
  <c r="E9" i="4"/>
  <c r="E22" i="4"/>
  <c r="E9" i="5"/>
  <c r="E29" i="5"/>
  <c r="E5" i="6"/>
  <c r="E21" i="6"/>
  <c r="E18" i="7"/>
  <c r="E37" i="81"/>
  <c r="V37" i="81" s="1"/>
  <c r="E20" i="86"/>
  <c r="E6" i="11"/>
  <c r="E26" i="11"/>
  <c r="E13" i="2"/>
  <c r="V13" i="2" s="1"/>
  <c r="E29" i="2"/>
  <c r="E11" i="4"/>
  <c r="E24" i="4"/>
  <c r="E12" i="5"/>
  <c r="E30" i="5"/>
  <c r="E6" i="6"/>
  <c r="E22" i="6"/>
  <c r="E19" i="7"/>
  <c r="E4" i="8"/>
  <c r="E16" i="8"/>
  <c r="E29" i="8"/>
  <c r="E15" i="9"/>
  <c r="E23" i="9"/>
  <c r="E48" i="86"/>
  <c r="E47" i="81"/>
  <c r="E45" i="73"/>
  <c r="E40" i="74"/>
  <c r="E37" i="9"/>
  <c r="V37" i="9" s="1"/>
  <c r="E9" i="81"/>
  <c r="E8" i="11"/>
  <c r="E30" i="11"/>
  <c r="E16" i="2"/>
  <c r="E13" i="4"/>
  <c r="V13" i="4" s="1"/>
  <c r="E25" i="4"/>
  <c r="E14" i="5"/>
  <c r="E8" i="6"/>
  <c r="E23" i="6"/>
  <c r="E22" i="7"/>
  <c r="E8" i="8"/>
  <c r="E19" i="8"/>
  <c r="E17" i="9"/>
  <c r="E24" i="9"/>
  <c r="E38" i="86"/>
  <c r="E46" i="74"/>
  <c r="E7" i="75"/>
  <c r="V7" i="71" s="1"/>
  <c r="E14" i="81"/>
  <c r="V14" i="81" s="1"/>
  <c r="E9" i="11"/>
  <c r="E17" i="2"/>
  <c r="E14" i="4"/>
  <c r="E27" i="4"/>
  <c r="E17" i="5"/>
  <c r="E14" i="6"/>
  <c r="E24" i="6"/>
  <c r="E9" i="7"/>
  <c r="E25" i="7"/>
  <c r="E9" i="8"/>
  <c r="E20" i="8"/>
  <c r="E18" i="9"/>
  <c r="E26" i="9"/>
  <c r="E45" i="86"/>
  <c r="E42" i="81"/>
  <c r="E46" i="73"/>
  <c r="E7" i="74"/>
  <c r="V7" i="70" s="1"/>
  <c r="E25" i="81"/>
  <c r="E14" i="73"/>
  <c r="E13" i="76"/>
  <c r="V13" i="76" s="1"/>
  <c r="E12" i="11"/>
  <c r="E4" i="2"/>
  <c r="E19" i="2"/>
  <c r="E16" i="4"/>
  <c r="E29" i="4"/>
  <c r="E20" i="5"/>
  <c r="E15" i="6"/>
  <c r="E25" i="6"/>
  <c r="E10" i="7"/>
  <c r="E26" i="7"/>
  <c r="E11" i="8"/>
  <c r="E21" i="8"/>
  <c r="E6" i="9"/>
  <c r="E27" i="9"/>
  <c r="E41" i="73"/>
  <c r="E47" i="74"/>
  <c r="V47" i="74" s="1"/>
  <c r="E30" i="73"/>
  <c r="E20" i="76"/>
  <c r="E19" i="11"/>
  <c r="E8" i="2"/>
  <c r="E24" i="2"/>
  <c r="E4" i="4"/>
  <c r="E19" i="4"/>
  <c r="E25" i="5"/>
  <c r="E17" i="6"/>
  <c r="E31" i="6"/>
  <c r="E14" i="7"/>
  <c r="E30" i="7"/>
  <c r="E24" i="8"/>
  <c r="E10" i="9"/>
  <c r="E31" i="9"/>
  <c r="E41" i="86"/>
  <c r="E44" i="74"/>
  <c r="E22" i="5"/>
  <c r="E16" i="6"/>
  <c r="E13" i="8"/>
  <c r="V13" i="8" s="1"/>
  <c r="V13" i="31" s="1"/>
  <c r="E36" i="74"/>
  <c r="E41" i="76"/>
  <c r="E47" i="11"/>
  <c r="E46" i="2"/>
  <c r="E33" i="4"/>
  <c r="E45" i="5"/>
  <c r="V45" i="5" s="1"/>
  <c r="E36" i="7"/>
  <c r="E47" i="7"/>
  <c r="E48" i="8"/>
  <c r="E39" i="9"/>
  <c r="E51" i="2"/>
  <c r="K8" i="104" s="1"/>
  <c r="K42" i="104" s="1"/>
  <c r="E30" i="6"/>
  <c r="E46" i="86"/>
  <c r="E45" i="74"/>
  <c r="E47" i="76"/>
  <c r="E35" i="2"/>
  <c r="E33" i="5"/>
  <c r="E39" i="6"/>
  <c r="E43" i="8"/>
  <c r="V43" i="31" s="1"/>
  <c r="E34" i="9"/>
  <c r="E45" i="9"/>
  <c r="E51" i="86"/>
  <c r="R8" i="104" s="1"/>
  <c r="R42" i="104" s="1"/>
  <c r="E51" i="4"/>
  <c r="E30" i="81"/>
  <c r="E15" i="11"/>
  <c r="E30" i="9"/>
  <c r="E38" i="73"/>
  <c r="E48" i="11"/>
  <c r="E47" i="2"/>
  <c r="E33" i="6"/>
  <c r="E38" i="7"/>
  <c r="E48" i="7"/>
  <c r="E51" i="81"/>
  <c r="E51" i="5"/>
  <c r="I8" i="104" s="1"/>
  <c r="I42" i="104" s="1"/>
  <c r="E5" i="2"/>
  <c r="V5" i="2" s="1"/>
  <c r="E9" i="9"/>
  <c r="E34" i="75"/>
  <c r="E42" i="75"/>
  <c r="E38" i="76"/>
  <c r="E38" i="11"/>
  <c r="E44" i="11"/>
  <c r="E43" i="2"/>
  <c r="E35" i="4"/>
  <c r="E34" i="5"/>
  <c r="E40" i="6"/>
  <c r="E44" i="8"/>
  <c r="E35" i="9"/>
  <c r="E46" i="9"/>
  <c r="E51" i="73"/>
  <c r="P8" i="104" s="1"/>
  <c r="P42" i="104" s="1"/>
  <c r="E51" i="6"/>
  <c r="H8" i="104" s="1"/>
  <c r="H42" i="104" s="1"/>
  <c r="E21" i="2"/>
  <c r="E12" i="7"/>
  <c r="E28" i="7"/>
  <c r="E27" i="8"/>
  <c r="E39" i="76"/>
  <c r="E45" i="76"/>
  <c r="E45" i="11"/>
  <c r="E19" i="73"/>
  <c r="E30" i="4"/>
  <c r="E46" i="76"/>
  <c r="E34" i="2"/>
  <c r="E39" i="4"/>
  <c r="E38" i="6"/>
  <c r="E42" i="6"/>
  <c r="E48" i="6"/>
  <c r="E41" i="7"/>
  <c r="E44" i="9"/>
  <c r="V44" i="32" s="1"/>
  <c r="E51" i="11"/>
  <c r="L8" i="104" s="1"/>
  <c r="L42" i="104" s="1"/>
  <c r="E40" i="7"/>
  <c r="E46" i="7"/>
  <c r="E51" i="8"/>
  <c r="F8" i="104" s="1"/>
  <c r="F42" i="104" s="1"/>
  <c r="E44" i="75"/>
  <c r="E38" i="9"/>
  <c r="E16" i="76"/>
  <c r="E40" i="81"/>
  <c r="E43" i="4"/>
  <c r="E40" i="8"/>
  <c r="E17" i="4"/>
  <c r="E22" i="8"/>
  <c r="E38" i="2"/>
  <c r="V38" i="26" s="1"/>
  <c r="E44" i="2"/>
  <c r="E33" i="8"/>
  <c r="E47" i="73"/>
  <c r="E44" i="4"/>
  <c r="E51" i="74"/>
  <c r="O8" i="104" s="1"/>
  <c r="O42" i="104" s="1"/>
  <c r="E40" i="11"/>
  <c r="E39" i="2"/>
  <c r="E47" i="6"/>
  <c r="E51" i="75"/>
  <c r="N8" i="104" s="1"/>
  <c r="N42" i="104" s="1"/>
  <c r="E43" i="9"/>
  <c r="E51" i="7"/>
  <c r="G8" i="104" s="1"/>
  <c r="G42" i="104" s="1"/>
  <c r="E51" i="76"/>
  <c r="E41" i="6"/>
  <c r="E45" i="7"/>
  <c r="E35" i="5"/>
  <c r="E43" i="5"/>
  <c r="I7" i="9"/>
  <c r="I13" i="86"/>
  <c r="I8" i="73"/>
  <c r="I5" i="75"/>
  <c r="I28" i="76"/>
  <c r="I22" i="11"/>
  <c r="I11" i="2"/>
  <c r="I21" i="2"/>
  <c r="I31" i="2"/>
  <c r="I6" i="4"/>
  <c r="I20" i="4"/>
  <c r="I30" i="4"/>
  <c r="I5" i="5"/>
  <c r="I17" i="5"/>
  <c r="I31" i="5"/>
  <c r="I11" i="6"/>
  <c r="I27" i="6"/>
  <c r="I13" i="7"/>
  <c r="Z13" i="7" s="1"/>
  <c r="I24" i="7"/>
  <c r="I14" i="8"/>
  <c r="I24" i="8"/>
  <c r="I15" i="9"/>
  <c r="I27" i="9"/>
  <c r="I33" i="73"/>
  <c r="I21" i="86"/>
  <c r="I17" i="73"/>
  <c r="I8" i="75"/>
  <c r="I24" i="11"/>
  <c r="I12" i="2"/>
  <c r="I22" i="2"/>
  <c r="I9" i="4"/>
  <c r="I21" i="4"/>
  <c r="I31" i="4"/>
  <c r="I6" i="5"/>
  <c r="I19" i="5"/>
  <c r="I16" i="6"/>
  <c r="I30" i="6"/>
  <c r="I14" i="7"/>
  <c r="I26" i="7"/>
  <c r="I26" i="86"/>
  <c r="I21" i="73"/>
  <c r="I11" i="74"/>
  <c r="I19" i="75"/>
  <c r="I25" i="11"/>
  <c r="I14" i="2"/>
  <c r="I24" i="2"/>
  <c r="I11" i="4"/>
  <c r="I22" i="4"/>
  <c r="I9" i="5"/>
  <c r="I20" i="5"/>
  <c r="I17" i="6"/>
  <c r="I4" i="7"/>
  <c r="I16" i="7"/>
  <c r="I29" i="7"/>
  <c r="I17" i="8"/>
  <c r="I30" i="8"/>
  <c r="I5" i="9"/>
  <c r="I18" i="9"/>
  <c r="I30" i="9"/>
  <c r="I34" i="86"/>
  <c r="I31" i="73"/>
  <c r="I16" i="74"/>
  <c r="I24" i="75"/>
  <c r="I8" i="76"/>
  <c r="I5" i="11"/>
  <c r="I28" i="11"/>
  <c r="I4" i="2"/>
  <c r="I15" i="2"/>
  <c r="I25" i="2"/>
  <c r="I12" i="4"/>
  <c r="I23" i="4"/>
  <c r="I11" i="5"/>
  <c r="I22" i="5"/>
  <c r="I19" i="6"/>
  <c r="I6" i="7"/>
  <c r="I17" i="7"/>
  <c r="I31" i="7"/>
  <c r="I4" i="8"/>
  <c r="I18" i="8"/>
  <c r="I9" i="9"/>
  <c r="I19" i="9"/>
  <c r="I42" i="86"/>
  <c r="I35" i="73"/>
  <c r="I43" i="73"/>
  <c r="I7" i="76"/>
  <c r="Z7" i="76" s="1"/>
  <c r="I27" i="74"/>
  <c r="Z27" i="74" s="1"/>
  <c r="I15" i="76"/>
  <c r="I10" i="11"/>
  <c r="I30" i="11"/>
  <c r="I5" i="2"/>
  <c r="I16" i="2"/>
  <c r="I26" i="2"/>
  <c r="I13" i="4"/>
  <c r="I25" i="4"/>
  <c r="I12" i="5"/>
  <c r="I23" i="5"/>
  <c r="I20" i="6"/>
  <c r="I8" i="7"/>
  <c r="I18" i="7"/>
  <c r="I5" i="8"/>
  <c r="I19" i="8"/>
  <c r="I10" i="9"/>
  <c r="I20" i="9"/>
  <c r="I33" i="81"/>
  <c r="I46" i="81"/>
  <c r="I39" i="74"/>
  <c r="I5" i="81"/>
  <c r="I30" i="74"/>
  <c r="I17" i="76"/>
  <c r="I12" i="11"/>
  <c r="I8" i="2"/>
  <c r="I17" i="2"/>
  <c r="I27" i="2"/>
  <c r="I15" i="4"/>
  <c r="I27" i="4"/>
  <c r="I14" i="5"/>
  <c r="I24" i="5"/>
  <c r="I22" i="6"/>
  <c r="I9" i="7"/>
  <c r="I21" i="7"/>
  <c r="I8" i="8"/>
  <c r="I20" i="8"/>
  <c r="I11" i="9"/>
  <c r="I22" i="9"/>
  <c r="I36" i="86"/>
  <c r="I46" i="74"/>
  <c r="I7" i="7"/>
  <c r="Z7" i="7" s="1"/>
  <c r="I10" i="86"/>
  <c r="I21" i="81"/>
  <c r="I4" i="73"/>
  <c r="I25" i="76"/>
  <c r="I18" i="11"/>
  <c r="I10" i="2"/>
  <c r="I20" i="2"/>
  <c r="I30" i="2"/>
  <c r="I5" i="4"/>
  <c r="I19" i="4"/>
  <c r="I29" i="4"/>
  <c r="I16" i="5"/>
  <c r="I28" i="5"/>
  <c r="I8" i="6"/>
  <c r="I25" i="6"/>
  <c r="I11" i="7"/>
  <c r="I23" i="7"/>
  <c r="I13" i="8"/>
  <c r="I22" i="8"/>
  <c r="I14" i="9"/>
  <c r="I25" i="9"/>
  <c r="I45" i="86"/>
  <c r="I19" i="76"/>
  <c r="I17" i="4"/>
  <c r="I10" i="7"/>
  <c r="I21" i="8"/>
  <c r="I28" i="9"/>
  <c r="I34" i="81"/>
  <c r="I45" i="73"/>
  <c r="I39" i="76"/>
  <c r="I44" i="11"/>
  <c r="I43" i="4"/>
  <c r="Z43" i="27" s="1"/>
  <c r="I41" i="5"/>
  <c r="I48" i="6"/>
  <c r="I34" i="9"/>
  <c r="I51" i="6"/>
  <c r="I17" i="81"/>
  <c r="I28" i="4"/>
  <c r="I24" i="6"/>
  <c r="I22" i="7"/>
  <c r="I27" i="8"/>
  <c r="I39" i="2"/>
  <c r="I44" i="7"/>
  <c r="I44" i="8"/>
  <c r="I41" i="9"/>
  <c r="I51" i="86"/>
  <c r="R12" i="104" s="1"/>
  <c r="I51" i="74"/>
  <c r="I51" i="2"/>
  <c r="I7" i="75"/>
  <c r="Z7" i="75" s="1"/>
  <c r="I14" i="11"/>
  <c r="I34" i="76"/>
  <c r="I46" i="76"/>
  <c r="I40" i="4"/>
  <c r="I42" i="5"/>
  <c r="I39" i="8"/>
  <c r="I51" i="7"/>
  <c r="I36" i="81"/>
  <c r="I44" i="81"/>
  <c r="I33" i="2"/>
  <c r="I40" i="2"/>
  <c r="I34" i="4"/>
  <c r="I45" i="7"/>
  <c r="I45" i="8"/>
  <c r="I42" i="9"/>
  <c r="I51" i="75"/>
  <c r="I51" i="4"/>
  <c r="I9" i="2"/>
  <c r="I12" i="9"/>
  <c r="I43" i="76"/>
  <c r="I48" i="11"/>
  <c r="I28" i="2"/>
  <c r="I4" i="4"/>
  <c r="I25" i="5"/>
  <c r="I16" i="8"/>
  <c r="I23" i="9"/>
  <c r="I44" i="76"/>
  <c r="I34" i="5"/>
  <c r="I42" i="6"/>
  <c r="I36" i="7"/>
  <c r="I36" i="8"/>
  <c r="I47" i="8"/>
  <c r="I40" i="9"/>
  <c r="I51" i="11"/>
  <c r="I51" i="9"/>
  <c r="I35" i="76"/>
  <c r="I41" i="4"/>
  <c r="I51" i="73"/>
  <c r="P12" i="104" s="1"/>
  <c r="I51" i="8"/>
  <c r="I41" i="74"/>
  <c r="I41" i="75"/>
  <c r="I34" i="11"/>
  <c r="I35" i="4"/>
  <c r="I42" i="4"/>
  <c r="I46" i="6"/>
  <c r="I39" i="5"/>
  <c r="I41" i="7"/>
  <c r="I46" i="8"/>
  <c r="I39" i="9"/>
  <c r="I51" i="5"/>
  <c r="I19" i="2"/>
  <c r="I11" i="8"/>
  <c r="I47" i="6"/>
  <c r="I34" i="7"/>
  <c r="I40" i="8"/>
  <c r="I17" i="9"/>
  <c r="I33" i="5"/>
  <c r="I40" i="5"/>
  <c r="I42" i="7"/>
  <c r="I33" i="9"/>
  <c r="I51" i="76"/>
  <c r="I46" i="75"/>
  <c r="I33" i="11"/>
  <c r="I35" i="8"/>
  <c r="I15" i="5"/>
  <c r="I41" i="2"/>
  <c r="I51" i="81"/>
  <c r="Q12" i="104" s="1"/>
  <c r="E33" i="2"/>
  <c r="G45" i="69"/>
  <c r="X45" i="73"/>
  <c r="G38" i="69"/>
  <c r="X38" i="73"/>
  <c r="X38" i="69"/>
  <c r="V51" i="6"/>
  <c r="AB8" i="104" s="1"/>
  <c r="AE41" i="9"/>
  <c r="AG47" i="31"/>
  <c r="I42" i="8"/>
  <c r="E42" i="73"/>
  <c r="AE26" i="11"/>
  <c r="AE22" i="71"/>
  <c r="AE27" i="69"/>
  <c r="AE41" i="32"/>
  <c r="AE21" i="76"/>
  <c r="AE22" i="75"/>
  <c r="AG47" i="8"/>
  <c r="N41" i="28"/>
  <c r="AE41" i="28"/>
  <c r="N45" i="26"/>
  <c r="AE45" i="2"/>
  <c r="D48" i="27"/>
  <c r="U48" i="4"/>
  <c r="L41" i="26"/>
  <c r="AC41" i="26"/>
  <c r="K45" i="26"/>
  <c r="AB45" i="2"/>
  <c r="J48" i="26"/>
  <c r="AA48" i="26"/>
  <c r="AA48" i="2"/>
  <c r="N47" i="25"/>
  <c r="AE47" i="25"/>
  <c r="AE47" i="11"/>
  <c r="N41" i="25"/>
  <c r="AE41" i="11"/>
  <c r="N4" i="69"/>
  <c r="AE4" i="69"/>
  <c r="N13" i="77"/>
  <c r="AE13" i="81"/>
  <c r="AE13" i="77"/>
  <c r="N17" i="85"/>
  <c r="AE17" i="86"/>
  <c r="P47" i="29"/>
  <c r="AG47" i="29"/>
  <c r="AG47" i="6"/>
  <c r="P45" i="28"/>
  <c r="AG45" i="5"/>
  <c r="P47" i="27"/>
  <c r="AG47" i="27"/>
  <c r="P48" i="26"/>
  <c r="AG48" i="26"/>
  <c r="AG48" i="2"/>
  <c r="P41" i="26"/>
  <c r="AG41" i="2"/>
  <c r="AG41" i="26"/>
  <c r="P47" i="72"/>
  <c r="AG47" i="72"/>
  <c r="P37" i="70"/>
  <c r="AG37" i="70"/>
  <c r="P26" i="69"/>
  <c r="AG26" i="69"/>
  <c r="AG26" i="73"/>
  <c r="P24" i="77"/>
  <c r="AG24" i="81"/>
  <c r="P14" i="77"/>
  <c r="AG14" i="81"/>
  <c r="P47" i="85"/>
  <c r="AG47" i="86"/>
  <c r="AG47" i="85"/>
  <c r="P30" i="85"/>
  <c r="AG30" i="86"/>
  <c r="P24" i="85"/>
  <c r="AG24" i="85"/>
  <c r="AG24" i="86"/>
  <c r="P19" i="85"/>
  <c r="AG19" i="85"/>
  <c r="P12" i="85"/>
  <c r="AG12" i="85"/>
  <c r="E33" i="11"/>
  <c r="L41" i="72"/>
  <c r="AC41" i="76"/>
  <c r="K45" i="72"/>
  <c r="AB45" i="76"/>
  <c r="AE44" i="75"/>
  <c r="P48" i="27"/>
  <c r="AG48" i="4"/>
  <c r="P48" i="85"/>
  <c r="AG48" i="85"/>
  <c r="AG48" i="86"/>
  <c r="I43" i="9"/>
  <c r="Z43" i="32" s="1"/>
  <c r="E36" i="9"/>
  <c r="E45" i="8"/>
  <c r="E44" i="5"/>
  <c r="V44" i="28" s="1"/>
  <c r="E36" i="5"/>
  <c r="I47" i="4"/>
  <c r="L48" i="26"/>
  <c r="AC48" i="2"/>
  <c r="AC48" i="26"/>
  <c r="I42" i="2"/>
  <c r="I34" i="2"/>
  <c r="I41" i="11"/>
  <c r="E40" i="76"/>
  <c r="I40" i="75"/>
  <c r="G48" i="71"/>
  <c r="X48" i="71"/>
  <c r="X48" i="75"/>
  <c r="E43" i="75"/>
  <c r="L14" i="32"/>
  <c r="AC14" i="32"/>
  <c r="I31" i="9"/>
  <c r="I6" i="9"/>
  <c r="E19" i="9"/>
  <c r="E11" i="9"/>
  <c r="E24" i="5"/>
  <c r="E16" i="5"/>
  <c r="E8" i="5"/>
  <c r="I41" i="8"/>
  <c r="I35" i="7"/>
  <c r="I33" i="6"/>
  <c r="I48" i="2"/>
  <c r="K48" i="25"/>
  <c r="AB48" i="11"/>
  <c r="I37" i="8"/>
  <c r="Z37" i="8" s="1"/>
  <c r="I37" i="5"/>
  <c r="Z37" i="5" s="1"/>
  <c r="E37" i="4"/>
  <c r="V37" i="4" s="1"/>
  <c r="I37" i="2"/>
  <c r="Z37" i="2" s="1"/>
  <c r="E48" i="9"/>
  <c r="I41" i="6"/>
  <c r="E38" i="4"/>
  <c r="E45" i="2"/>
  <c r="I48" i="76"/>
  <c r="I42" i="73"/>
  <c r="E26" i="8"/>
  <c r="E18" i="8"/>
  <c r="E10" i="8"/>
  <c r="E47" i="9"/>
  <c r="E47" i="32" s="1"/>
  <c r="E41" i="8"/>
  <c r="I48" i="7"/>
  <c r="E35" i="7"/>
  <c r="I40" i="6"/>
  <c r="G48" i="29"/>
  <c r="X48" i="6"/>
  <c r="I46" i="5"/>
  <c r="I36" i="4"/>
  <c r="E36" i="4"/>
  <c r="E46" i="11"/>
  <c r="E39" i="11"/>
  <c r="G48" i="72"/>
  <c r="X48" i="76"/>
  <c r="I43" i="74"/>
  <c r="AE47" i="70"/>
  <c r="I47" i="7"/>
  <c r="I45" i="5"/>
  <c r="I38" i="76"/>
  <c r="E38" i="75"/>
  <c r="L48" i="85"/>
  <c r="AC48" i="86"/>
  <c r="I47" i="86"/>
  <c r="I25" i="7"/>
  <c r="E29" i="7"/>
  <c r="E21" i="7"/>
  <c r="E13" i="7"/>
  <c r="V13" i="7" s="1"/>
  <c r="E4" i="7"/>
  <c r="I45" i="9"/>
  <c r="E47" i="8"/>
  <c r="I46" i="7"/>
  <c r="E33" i="7"/>
  <c r="E36" i="6"/>
  <c r="I44" i="5"/>
  <c r="I36" i="2"/>
  <c r="I43" i="11"/>
  <c r="E33" i="76"/>
  <c r="I48" i="75"/>
  <c r="I33" i="75"/>
  <c r="I33" i="74"/>
  <c r="E48" i="74"/>
  <c r="E33" i="86"/>
  <c r="AE47" i="85"/>
  <c r="AE47" i="86"/>
  <c r="I44" i="9"/>
  <c r="Z44" i="9" s="1"/>
  <c r="E46" i="8"/>
  <c r="E35" i="6"/>
  <c r="I48" i="4"/>
  <c r="I35" i="2"/>
  <c r="E35" i="75"/>
  <c r="I46" i="9"/>
  <c r="E33" i="9"/>
  <c r="I43" i="8"/>
  <c r="E42" i="8"/>
  <c r="E34" i="8"/>
  <c r="I43" i="7"/>
  <c r="I34" i="6"/>
  <c r="I47" i="5"/>
  <c r="E38" i="5"/>
  <c r="E45" i="4"/>
  <c r="I43" i="2"/>
  <c r="I38" i="2"/>
  <c r="E40" i="2"/>
  <c r="I35" i="11"/>
  <c r="E41" i="11"/>
  <c r="E34" i="11"/>
  <c r="E34" i="76"/>
  <c r="I42" i="75"/>
  <c r="I34" i="75"/>
  <c r="E45" i="75"/>
  <c r="V45" i="71" s="1"/>
  <c r="E39" i="75"/>
  <c r="I36" i="74"/>
  <c r="E35" i="73"/>
  <c r="I48" i="81"/>
  <c r="E36" i="86"/>
  <c r="I26" i="9"/>
  <c r="E22" i="9"/>
  <c r="E14" i="9"/>
  <c r="E5" i="9"/>
  <c r="V5" i="9" s="1"/>
  <c r="I42" i="11"/>
  <c r="I36" i="76"/>
  <c r="I47" i="75"/>
  <c r="E36" i="75"/>
  <c r="I34" i="74"/>
  <c r="I34" i="73"/>
  <c r="I38" i="86"/>
  <c r="E43" i="86"/>
  <c r="I31" i="6"/>
  <c r="I23" i="6"/>
  <c r="I15" i="6"/>
  <c r="I6" i="6"/>
  <c r="E27" i="6"/>
  <c r="E11" i="6"/>
  <c r="I14" i="4"/>
  <c r="E26" i="4"/>
  <c r="E18" i="4"/>
  <c r="E10" i="4"/>
  <c r="I28" i="81"/>
  <c r="I20" i="81"/>
  <c r="I12" i="81"/>
  <c r="E24" i="81"/>
  <c r="E16" i="81"/>
  <c r="E8" i="81"/>
  <c r="I23" i="2"/>
  <c r="I6" i="2"/>
  <c r="I38" i="9"/>
  <c r="E42" i="9"/>
  <c r="I34" i="8"/>
  <c r="E39" i="8"/>
  <c r="E39" i="7"/>
  <c r="I39" i="6"/>
  <c r="E46" i="6"/>
  <c r="E34" i="6"/>
  <c r="I43" i="5"/>
  <c r="E48" i="5"/>
  <c r="E42" i="5"/>
  <c r="I46" i="4"/>
  <c r="I47" i="2"/>
  <c r="E48" i="2"/>
  <c r="I47" i="11"/>
  <c r="I40" i="11"/>
  <c r="I47" i="76"/>
  <c r="I42" i="76"/>
  <c r="E44" i="76"/>
  <c r="I39" i="75"/>
  <c r="I48" i="74"/>
  <c r="I48" i="73"/>
  <c r="E38" i="81"/>
  <c r="I36" i="9"/>
  <c r="E41" i="9"/>
  <c r="I33" i="8"/>
  <c r="E38" i="8"/>
  <c r="I40" i="7"/>
  <c r="I33" i="7"/>
  <c r="E44" i="7"/>
  <c r="I45" i="6"/>
  <c r="Z45" i="29" s="1"/>
  <c r="I38" i="6"/>
  <c r="E45" i="6"/>
  <c r="I38" i="5"/>
  <c r="E47" i="5"/>
  <c r="E41" i="5"/>
  <c r="I45" i="4"/>
  <c r="E48" i="4"/>
  <c r="V48" i="27" s="1"/>
  <c r="E42" i="4"/>
  <c r="I46" i="2"/>
  <c r="E36" i="2"/>
  <c r="I46" i="11"/>
  <c r="I39" i="11"/>
  <c r="I41" i="76"/>
  <c r="E48" i="76"/>
  <c r="E43" i="76"/>
  <c r="I45" i="75"/>
  <c r="I38" i="75"/>
  <c r="E48" i="75"/>
  <c r="I47" i="74"/>
  <c r="I48" i="9"/>
  <c r="I35" i="9"/>
  <c r="E40" i="9"/>
  <c r="E36" i="8"/>
  <c r="E43" i="7"/>
  <c r="V43" i="30" s="1"/>
  <c r="I44" i="6"/>
  <c r="I36" i="6"/>
  <c r="E44" i="6"/>
  <c r="I36" i="5"/>
  <c r="E46" i="5"/>
  <c r="E40" i="5"/>
  <c r="I44" i="4"/>
  <c r="I33" i="4"/>
  <c r="E47" i="4"/>
  <c r="E41" i="4"/>
  <c r="E34" i="4"/>
  <c r="I45" i="2"/>
  <c r="E42" i="2"/>
  <c r="I45" i="11"/>
  <c r="I38" i="11"/>
  <c r="E43" i="11"/>
  <c r="E36" i="11"/>
  <c r="I40" i="76"/>
  <c r="E42" i="76"/>
  <c r="E36" i="76"/>
  <c r="I44" i="75"/>
  <c r="I36" i="75"/>
  <c r="E47" i="75"/>
  <c r="E41" i="75"/>
  <c r="E33" i="75"/>
  <c r="I39" i="73"/>
  <c r="I47" i="9"/>
  <c r="I48" i="8"/>
  <c r="I38" i="8"/>
  <c r="E35" i="8"/>
  <c r="I38" i="7"/>
  <c r="E42" i="7"/>
  <c r="I43" i="6"/>
  <c r="E49" i="6"/>
  <c r="E43" i="6"/>
  <c r="I48" i="5"/>
  <c r="Z48" i="5" s="1"/>
  <c r="I35" i="5"/>
  <c r="I39" i="4"/>
  <c r="E46" i="4"/>
  <c r="E40" i="4"/>
  <c r="I44" i="2"/>
  <c r="E41" i="2"/>
  <c r="I36" i="11"/>
  <c r="E42" i="11"/>
  <c r="E35" i="11"/>
  <c r="I45" i="76"/>
  <c r="I33" i="76"/>
  <c r="E35" i="76"/>
  <c r="I43" i="75"/>
  <c r="I35" i="75"/>
  <c r="E46" i="75"/>
  <c r="E40" i="75"/>
  <c r="I42" i="81"/>
  <c r="I41" i="86"/>
  <c r="E38" i="74"/>
  <c r="I46" i="73"/>
  <c r="I40" i="73"/>
  <c r="E43" i="73"/>
  <c r="E36" i="73"/>
  <c r="I43" i="81"/>
  <c r="I35" i="81"/>
  <c r="E45" i="81"/>
  <c r="E39" i="81"/>
  <c r="I50" i="10"/>
  <c r="I24" i="9"/>
  <c r="I16" i="9"/>
  <c r="I8" i="9"/>
  <c r="E28" i="9"/>
  <c r="E12" i="9"/>
  <c r="I31" i="8"/>
  <c r="I23" i="8"/>
  <c r="I15" i="8"/>
  <c r="I6" i="8"/>
  <c r="E5" i="7"/>
  <c r="E28" i="6"/>
  <c r="E20" i="6"/>
  <c r="E12" i="6"/>
  <c r="I29" i="5"/>
  <c r="I21" i="5"/>
  <c r="I13" i="5"/>
  <c r="E28" i="2"/>
  <c r="E20" i="2"/>
  <c r="E12" i="2"/>
  <c r="I31" i="11"/>
  <c r="I23" i="11"/>
  <c r="I15" i="11"/>
  <c r="I6" i="11"/>
  <c r="E27" i="11"/>
  <c r="E11" i="11"/>
  <c r="I30" i="75"/>
  <c r="I22" i="75"/>
  <c r="I29" i="74"/>
  <c r="I21" i="74"/>
  <c r="I13" i="74"/>
  <c r="E25" i="74"/>
  <c r="E17" i="74"/>
  <c r="E9" i="74"/>
  <c r="L37" i="26"/>
  <c r="I37" i="75"/>
  <c r="Z37" i="75" s="1"/>
  <c r="I40" i="74"/>
  <c r="E43" i="74"/>
  <c r="I38" i="73"/>
  <c r="I47" i="81"/>
  <c r="I41" i="81"/>
  <c r="E43" i="81"/>
  <c r="E36" i="81"/>
  <c r="I44" i="86"/>
  <c r="E40" i="86"/>
  <c r="I29" i="8"/>
  <c r="E17" i="8"/>
  <c r="E20" i="7"/>
  <c r="I14" i="6"/>
  <c r="I5" i="6"/>
  <c r="E26" i="6"/>
  <c r="E18" i="6"/>
  <c r="V18" i="6" s="1"/>
  <c r="E10" i="6"/>
  <c r="I27" i="5"/>
  <c r="E31" i="5"/>
  <c r="E23" i="5"/>
  <c r="E15" i="5"/>
  <c r="E6" i="5"/>
  <c r="E26" i="2"/>
  <c r="E18" i="2"/>
  <c r="E10" i="2"/>
  <c r="I28" i="75"/>
  <c r="I20" i="75"/>
  <c r="I12" i="75"/>
  <c r="E32" i="11"/>
  <c r="V32" i="11" s="1"/>
  <c r="E42" i="74"/>
  <c r="E35" i="74"/>
  <c r="I44" i="73"/>
  <c r="I36" i="73"/>
  <c r="E33" i="73"/>
  <c r="I40" i="81"/>
  <c r="E35" i="81"/>
  <c r="I43" i="86"/>
  <c r="E39" i="86"/>
  <c r="I29" i="9"/>
  <c r="I21" i="9"/>
  <c r="I13" i="9"/>
  <c r="E25" i="9"/>
  <c r="I28" i="8"/>
  <c r="I12" i="8"/>
  <c r="I15" i="7"/>
  <c r="E27" i="7"/>
  <c r="E11" i="7"/>
  <c r="I29" i="6"/>
  <c r="I21" i="6"/>
  <c r="I13" i="6"/>
  <c r="E9" i="6"/>
  <c r="I26" i="5"/>
  <c r="I18" i="5"/>
  <c r="I10" i="5"/>
  <c r="I29" i="2"/>
  <c r="I13" i="2"/>
  <c r="I20" i="11"/>
  <c r="E24" i="11"/>
  <c r="E16" i="11"/>
  <c r="I45" i="74"/>
  <c r="E41" i="74"/>
  <c r="E34" i="74"/>
  <c r="E40" i="73"/>
  <c r="I39" i="81"/>
  <c r="E48" i="81"/>
  <c r="E34" i="81"/>
  <c r="V34" i="77" s="1"/>
  <c r="I35" i="86"/>
  <c r="E50" i="10"/>
  <c r="D8" i="103" s="1"/>
  <c r="D41" i="103" s="1"/>
  <c r="E16" i="9"/>
  <c r="E8" i="9"/>
  <c r="E31" i="8"/>
  <c r="E23" i="8"/>
  <c r="E15" i="8"/>
  <c r="I30" i="7"/>
  <c r="I28" i="6"/>
  <c r="I12" i="6"/>
  <c r="E21" i="5"/>
  <c r="E13" i="5"/>
  <c r="V13" i="5" s="1"/>
  <c r="E4" i="5"/>
  <c r="E31" i="4"/>
  <c r="V31" i="4" s="1"/>
  <c r="E23" i="4"/>
  <c r="V23" i="4" s="1"/>
  <c r="E15" i="4"/>
  <c r="E15" i="27" s="1"/>
  <c r="E6" i="4"/>
  <c r="V6" i="4" s="1"/>
  <c r="I27" i="11"/>
  <c r="I19" i="11"/>
  <c r="E29" i="73"/>
  <c r="E21" i="73"/>
  <c r="E13" i="73"/>
  <c r="E4" i="73"/>
  <c r="I44" i="74"/>
  <c r="I38" i="74"/>
  <c r="E33" i="74"/>
  <c r="E39" i="73"/>
  <c r="I45" i="81"/>
  <c r="I38" i="81"/>
  <c r="E41" i="81"/>
  <c r="E33" i="81"/>
  <c r="I48" i="86"/>
  <c r="E44" i="86"/>
  <c r="I26" i="8"/>
  <c r="I10" i="8"/>
  <c r="E30" i="8"/>
  <c r="E14" i="8"/>
  <c r="E5" i="8"/>
  <c r="I8" i="5"/>
  <c r="I26" i="4"/>
  <c r="I18" i="4"/>
  <c r="I10" i="4"/>
  <c r="E5" i="4"/>
  <c r="V5" i="4" s="1"/>
  <c r="E31" i="2"/>
  <c r="E23" i="2"/>
  <c r="E15" i="2"/>
  <c r="E6" i="2"/>
  <c r="I30" i="76"/>
  <c r="I22" i="76"/>
  <c r="I14" i="76"/>
  <c r="I5" i="76"/>
  <c r="E26" i="76"/>
  <c r="E18" i="76"/>
  <c r="E10" i="76"/>
  <c r="E30" i="86"/>
  <c r="E22" i="86"/>
  <c r="E14" i="86"/>
  <c r="V14" i="86" s="1"/>
  <c r="E5" i="86"/>
  <c r="I25" i="8"/>
  <c r="I9" i="8"/>
  <c r="I28" i="7"/>
  <c r="I20" i="7"/>
  <c r="I12" i="7"/>
  <c r="E24" i="7"/>
  <c r="E16" i="7"/>
  <c r="E8" i="7"/>
  <c r="I26" i="6"/>
  <c r="I18" i="6"/>
  <c r="I10" i="6"/>
  <c r="E27" i="5"/>
  <c r="E19" i="5"/>
  <c r="E11" i="5"/>
  <c r="I18" i="2"/>
  <c r="E30" i="2"/>
  <c r="E22" i="2"/>
  <c r="E14" i="2"/>
  <c r="I17" i="11"/>
  <c r="I9" i="11"/>
  <c r="E29" i="11"/>
  <c r="E21" i="11"/>
  <c r="E13" i="11"/>
  <c r="V13" i="11" s="1"/>
  <c r="E4" i="11"/>
  <c r="E37" i="76"/>
  <c r="V37" i="76" s="1"/>
  <c r="I37" i="74"/>
  <c r="Z37" i="74" s="1"/>
  <c r="I42" i="74"/>
  <c r="I35" i="74"/>
  <c r="E39" i="74"/>
  <c r="I47" i="73"/>
  <c r="I41" i="73"/>
  <c r="E44" i="73"/>
  <c r="E46" i="81"/>
  <c r="I46" i="86"/>
  <c r="I40" i="86"/>
  <c r="I33" i="86"/>
  <c r="E42" i="86"/>
  <c r="E35" i="86"/>
  <c r="E29" i="9"/>
  <c r="E21" i="9"/>
  <c r="E13" i="9"/>
  <c r="V13" i="9" s="1"/>
  <c r="V13" i="32" s="1"/>
  <c r="E28" i="8"/>
  <c r="E12" i="8"/>
  <c r="I27" i="7"/>
  <c r="I19" i="7"/>
  <c r="E31" i="7"/>
  <c r="E23" i="7"/>
  <c r="E15" i="7"/>
  <c r="E6" i="7"/>
  <c r="I9" i="6"/>
  <c r="E29" i="6"/>
  <c r="E13" i="6"/>
  <c r="V13" i="6" s="1"/>
  <c r="I30" i="5"/>
  <c r="E26" i="5"/>
  <c r="E18" i="5"/>
  <c r="E10" i="5"/>
  <c r="I24" i="4"/>
  <c r="I16" i="4"/>
  <c r="I8" i="4"/>
  <c r="E28" i="4"/>
  <c r="E20" i="4"/>
  <c r="E12" i="4"/>
  <c r="E26" i="81"/>
  <c r="E18" i="81"/>
  <c r="E10" i="81"/>
  <c r="I24" i="86"/>
  <c r="I8" i="86"/>
  <c r="L37" i="30"/>
  <c r="AE20" i="77"/>
  <c r="N43" i="25"/>
  <c r="AE43" i="11"/>
  <c r="N37" i="77"/>
  <c r="AE37" i="81"/>
  <c r="P43" i="31"/>
  <c r="AG43" i="8"/>
  <c r="P47" i="28"/>
  <c r="AG47" i="28"/>
  <c r="P43" i="72"/>
  <c r="AG43" i="76"/>
  <c r="AE41" i="29"/>
  <c r="AG43" i="9"/>
  <c r="AE47" i="29"/>
  <c r="AE47" i="6"/>
  <c r="AG10" i="81"/>
  <c r="AA41" i="7"/>
  <c r="AE45" i="7"/>
  <c r="AC47" i="27"/>
  <c r="AB47" i="4"/>
  <c r="AG10" i="77"/>
  <c r="AG28" i="81"/>
  <c r="AB47" i="27"/>
  <c r="AE38" i="32"/>
  <c r="N38" i="32"/>
  <c r="AE38" i="30"/>
  <c r="N38" i="30"/>
  <c r="AG38" i="27"/>
  <c r="P38" i="27"/>
  <c r="AG38" i="70"/>
  <c r="P38" i="70"/>
  <c r="AG38" i="77"/>
  <c r="P38" i="77"/>
  <c r="L14" i="85"/>
  <c r="AC14" i="85"/>
  <c r="AB41" i="32"/>
  <c r="AB41" i="9"/>
  <c r="V7" i="8"/>
  <c r="J7" i="81"/>
  <c r="AA7" i="81" s="1"/>
  <c r="J37" i="8"/>
  <c r="AA37" i="8" s="1"/>
  <c r="J14" i="86"/>
  <c r="J28" i="86"/>
  <c r="J12" i="81"/>
  <c r="J26" i="81"/>
  <c r="J9" i="73"/>
  <c r="J21" i="73"/>
  <c r="J31" i="73"/>
  <c r="J5" i="74"/>
  <c r="J16" i="74"/>
  <c r="J20" i="75"/>
  <c r="J8" i="76"/>
  <c r="J21" i="76"/>
  <c r="J9" i="11"/>
  <c r="J25" i="11"/>
  <c r="J8" i="2"/>
  <c r="J21" i="2"/>
  <c r="J6" i="4"/>
  <c r="J30" i="4"/>
  <c r="J4" i="5"/>
  <c r="J17" i="5"/>
  <c r="J30" i="5"/>
  <c r="J15" i="6"/>
  <c r="J27" i="6"/>
  <c r="J11" i="7"/>
  <c r="J21" i="7"/>
  <c r="J14" i="8"/>
  <c r="J8" i="9"/>
  <c r="J18" i="9"/>
  <c r="J29" i="9"/>
  <c r="J34" i="86"/>
  <c r="J42" i="86"/>
  <c r="J41" i="73"/>
  <c r="J34" i="11"/>
  <c r="J40" i="5"/>
  <c r="J39" i="6"/>
  <c r="J45" i="6"/>
  <c r="J34" i="7"/>
  <c r="J42" i="7"/>
  <c r="J48" i="7"/>
  <c r="J38" i="9"/>
  <c r="J42" i="9"/>
  <c r="J48" i="9"/>
  <c r="J51" i="11"/>
  <c r="J32" i="75"/>
  <c r="J32" i="71" s="1"/>
  <c r="J32" i="2"/>
  <c r="AA32" i="2" s="1"/>
  <c r="J17" i="86"/>
  <c r="J29" i="86"/>
  <c r="J15" i="81"/>
  <c r="J27" i="81"/>
  <c r="J10" i="73"/>
  <c r="J22" i="73"/>
  <c r="J6" i="74"/>
  <c r="J19" i="74"/>
  <c r="J4" i="75"/>
  <c r="J21" i="75"/>
  <c r="J9" i="76"/>
  <c r="J22" i="76"/>
  <c r="J11" i="11"/>
  <c r="J27" i="11"/>
  <c r="J11" i="2"/>
  <c r="J23" i="2"/>
  <c r="J10" i="4"/>
  <c r="J31" i="4"/>
  <c r="J5" i="5"/>
  <c r="J18" i="5"/>
  <c r="J31" i="5"/>
  <c r="J4" i="6"/>
  <c r="J17" i="6"/>
  <c r="J29" i="6"/>
  <c r="J12" i="7"/>
  <c r="J25" i="7"/>
  <c r="J4" i="8"/>
  <c r="J16" i="8"/>
  <c r="J9" i="9"/>
  <c r="J19" i="9"/>
  <c r="J30" i="9"/>
  <c r="J35" i="81"/>
  <c r="J42" i="81"/>
  <c r="J35" i="73"/>
  <c r="J40" i="74"/>
  <c r="J46" i="74"/>
  <c r="J40" i="75"/>
  <c r="J34" i="76"/>
  <c r="J47" i="11"/>
  <c r="J46" i="2"/>
  <c r="J48" i="4"/>
  <c r="J36" i="8"/>
  <c r="J51" i="81"/>
  <c r="J51" i="5"/>
  <c r="J4" i="86"/>
  <c r="J18" i="86"/>
  <c r="J30" i="86"/>
  <c r="J16" i="81"/>
  <c r="J28" i="81"/>
  <c r="J11" i="73"/>
  <c r="J23" i="73"/>
  <c r="J8" i="74"/>
  <c r="J23" i="74"/>
  <c r="J8" i="75"/>
  <c r="J24" i="75"/>
  <c r="J12" i="76"/>
  <c r="J24" i="76"/>
  <c r="J15" i="11"/>
  <c r="J28" i="11"/>
  <c r="J12" i="2"/>
  <c r="J24" i="2"/>
  <c r="J14" i="4"/>
  <c r="J9" i="5"/>
  <c r="J19" i="5"/>
  <c r="J6" i="6"/>
  <c r="J18" i="6"/>
  <c r="J30" i="6"/>
  <c r="J13" i="7"/>
  <c r="J27" i="7"/>
  <c r="J5" i="8"/>
  <c r="J19" i="8"/>
  <c r="J10" i="9"/>
  <c r="J20" i="9"/>
  <c r="J35" i="74"/>
  <c r="J42" i="11"/>
  <c r="J43" i="4"/>
  <c r="J41" i="5"/>
  <c r="J47" i="5"/>
  <c r="J46" i="6"/>
  <c r="J39" i="9"/>
  <c r="J51" i="75"/>
  <c r="J37" i="4"/>
  <c r="AA37" i="4" s="1"/>
  <c r="J5" i="86"/>
  <c r="J20" i="86"/>
  <c r="J18" i="81"/>
  <c r="J31" i="81"/>
  <c r="J13" i="73"/>
  <c r="J25" i="73"/>
  <c r="J9" i="74"/>
  <c r="J24" i="74"/>
  <c r="J11" i="75"/>
  <c r="J26" i="75"/>
  <c r="J13" i="76"/>
  <c r="J25" i="76"/>
  <c r="J16" i="11"/>
  <c r="J31" i="11"/>
  <c r="J13" i="2"/>
  <c r="J27" i="2"/>
  <c r="J15" i="4"/>
  <c r="J10" i="5"/>
  <c r="J22" i="5"/>
  <c r="J8" i="6"/>
  <c r="J21" i="6"/>
  <c r="J31" i="6"/>
  <c r="J14" i="7"/>
  <c r="J28" i="7"/>
  <c r="J8" i="8"/>
  <c r="J21" i="8"/>
  <c r="J11" i="9"/>
  <c r="J22" i="9"/>
  <c r="J44" i="86"/>
  <c r="J36" i="81"/>
  <c r="J43" i="81"/>
  <c r="J43" i="73"/>
  <c r="J35" i="76"/>
  <c r="J48" i="11"/>
  <c r="J47" i="2"/>
  <c r="J41" i="6"/>
  <c r="J44" i="7"/>
  <c r="J38" i="8"/>
  <c r="J44" i="8"/>
  <c r="J51" i="2"/>
  <c r="J51" i="9"/>
  <c r="J7" i="86"/>
  <c r="AA7" i="86" s="1"/>
  <c r="J32" i="74"/>
  <c r="AA32" i="74" s="1"/>
  <c r="J37" i="81"/>
  <c r="AA37" i="81" s="1"/>
  <c r="J37" i="76"/>
  <c r="AA37" i="76" s="1"/>
  <c r="J37" i="9"/>
  <c r="J37" i="32" s="1"/>
  <c r="J9" i="86"/>
  <c r="J21" i="86"/>
  <c r="J6" i="81"/>
  <c r="J19" i="81"/>
  <c r="J14" i="73"/>
  <c r="AA14" i="69" s="1"/>
  <c r="J26" i="73"/>
  <c r="J11" i="74"/>
  <c r="J27" i="74"/>
  <c r="J12" i="75"/>
  <c r="J27" i="75"/>
  <c r="J14" i="76"/>
  <c r="J14" i="72" s="1"/>
  <c r="J28" i="76"/>
  <c r="J28" i="72" s="1"/>
  <c r="J17" i="11"/>
  <c r="J15" i="2"/>
  <c r="J28" i="2"/>
  <c r="J18" i="4"/>
  <c r="J11" i="5"/>
  <c r="J23" i="5"/>
  <c r="J10" i="86"/>
  <c r="J22" i="86"/>
  <c r="J8" i="81"/>
  <c r="J20" i="81"/>
  <c r="J4" i="73"/>
  <c r="J15" i="73"/>
  <c r="J27" i="73"/>
  <c r="J12" i="74"/>
  <c r="J29" i="74"/>
  <c r="J13" i="75"/>
  <c r="J28" i="75"/>
  <c r="J16" i="76"/>
  <c r="J29" i="76"/>
  <c r="J5" i="11"/>
  <c r="J19" i="11"/>
  <c r="J16" i="2"/>
  <c r="J29" i="2"/>
  <c r="J22" i="4"/>
  <c r="J13" i="5"/>
  <c r="J25" i="5"/>
  <c r="J10" i="6"/>
  <c r="J24" i="6"/>
  <c r="J5" i="7"/>
  <c r="J17" i="7"/>
  <c r="J11" i="8"/>
  <c r="J24" i="8"/>
  <c r="J14" i="9"/>
  <c r="J25" i="9"/>
  <c r="J38" i="74"/>
  <c r="J36" i="76"/>
  <c r="J43" i="76"/>
  <c r="J39" i="11"/>
  <c r="J48" i="6"/>
  <c r="J34" i="8"/>
  <c r="J39" i="8"/>
  <c r="J45" i="8"/>
  <c r="J51" i="76"/>
  <c r="J7" i="8"/>
  <c r="J7" i="75"/>
  <c r="J13" i="86"/>
  <c r="J26" i="86"/>
  <c r="J11" i="81"/>
  <c r="J24" i="81"/>
  <c r="J6" i="73"/>
  <c r="J18" i="73"/>
  <c r="J30" i="73"/>
  <c r="J15" i="74"/>
  <c r="J18" i="75"/>
  <c r="J5" i="76"/>
  <c r="J20" i="76"/>
  <c r="J8" i="11"/>
  <c r="J23" i="11"/>
  <c r="J4" i="2"/>
  <c r="J20" i="2"/>
  <c r="J5" i="4"/>
  <c r="J26" i="4"/>
  <c r="J16" i="5"/>
  <c r="J29" i="5"/>
  <c r="J14" i="6"/>
  <c r="J26" i="6"/>
  <c r="J10" i="7"/>
  <c r="J20" i="7"/>
  <c r="J13" i="8"/>
  <c r="J29" i="8"/>
  <c r="J5" i="9"/>
  <c r="AA5" i="9" s="1"/>
  <c r="J17" i="9"/>
  <c r="J28" i="9"/>
  <c r="J34" i="81"/>
  <c r="J34" i="73"/>
  <c r="J39" i="74"/>
  <c r="J45" i="74"/>
  <c r="J38" i="76"/>
  <c r="J40" i="11"/>
  <c r="J33" i="4"/>
  <c r="J41" i="4"/>
  <c r="J47" i="4"/>
  <c r="J33" i="5"/>
  <c r="J35" i="8"/>
  <c r="J51" i="74"/>
  <c r="AG22" i="81"/>
  <c r="AC48" i="9"/>
  <c r="K14" i="72"/>
  <c r="AB14" i="72"/>
  <c r="J47" i="8"/>
  <c r="J41" i="8"/>
  <c r="AA41" i="31" s="1"/>
  <c r="J45" i="5"/>
  <c r="J45" i="2"/>
  <c r="J38" i="2"/>
  <c r="J46" i="11"/>
  <c r="J44" i="76"/>
  <c r="J33" i="76"/>
  <c r="J46" i="75"/>
  <c r="J39" i="75"/>
  <c r="J33" i="74"/>
  <c r="J47" i="73"/>
  <c r="J47" i="81"/>
  <c r="J41" i="81"/>
  <c r="J48" i="86"/>
  <c r="J26" i="9"/>
  <c r="J31" i="8"/>
  <c r="J15" i="8"/>
  <c r="J6" i="8"/>
  <c r="J24" i="7"/>
  <c r="J16" i="7"/>
  <c r="J8" i="7"/>
  <c r="J22" i="6"/>
  <c r="J5" i="6"/>
  <c r="J27" i="5"/>
  <c r="J24" i="4"/>
  <c r="J16" i="4"/>
  <c r="J8" i="4"/>
  <c r="J6" i="2"/>
  <c r="I20" i="76"/>
  <c r="I9" i="76"/>
  <c r="E22" i="76"/>
  <c r="E6" i="76"/>
  <c r="E29" i="76"/>
  <c r="E21" i="76"/>
  <c r="I27" i="75"/>
  <c r="I11" i="75"/>
  <c r="E8" i="75"/>
  <c r="E27" i="75"/>
  <c r="E19" i="75"/>
  <c r="E11" i="75"/>
  <c r="I31" i="74"/>
  <c r="I18" i="74"/>
  <c r="E31" i="74"/>
  <c r="E6" i="74"/>
  <c r="E26" i="74"/>
  <c r="I23" i="73"/>
  <c r="I9" i="73"/>
  <c r="E20" i="73"/>
  <c r="I26" i="73"/>
  <c r="I18" i="73"/>
  <c r="I10" i="73"/>
  <c r="I22" i="81"/>
  <c r="I8" i="81"/>
  <c r="E17" i="81"/>
  <c r="I31" i="81"/>
  <c r="I23" i="81"/>
  <c r="I15" i="81"/>
  <c r="I6" i="81"/>
  <c r="I28" i="86"/>
  <c r="I15" i="86"/>
  <c r="E24" i="86"/>
  <c r="E10" i="86"/>
  <c r="J24" i="86"/>
  <c r="J16" i="86"/>
  <c r="J8" i="86"/>
  <c r="I27" i="86"/>
  <c r="I11" i="86"/>
  <c r="E31" i="86"/>
  <c r="E23" i="86"/>
  <c r="E15" i="86"/>
  <c r="E6" i="86"/>
  <c r="E37" i="6"/>
  <c r="V37" i="6" s="1"/>
  <c r="J37" i="5"/>
  <c r="I37" i="11"/>
  <c r="E37" i="75"/>
  <c r="E37" i="71" s="1"/>
  <c r="J37" i="74"/>
  <c r="J37" i="70" s="1"/>
  <c r="I32" i="2"/>
  <c r="Z32" i="2" s="1"/>
  <c r="I32" i="75"/>
  <c r="Z32" i="75" s="1"/>
  <c r="AE7" i="70"/>
  <c r="I7" i="81"/>
  <c r="Z7" i="81" s="1"/>
  <c r="I7" i="74"/>
  <c r="Z7" i="70" s="1"/>
  <c r="E7" i="9"/>
  <c r="V7" i="9" s="1"/>
  <c r="J35" i="9"/>
  <c r="J46" i="7"/>
  <c r="J40" i="7"/>
  <c r="J43" i="6"/>
  <c r="J36" i="6"/>
  <c r="J43" i="5"/>
  <c r="J46" i="4"/>
  <c r="J40" i="4"/>
  <c r="J43" i="2"/>
  <c r="J35" i="2"/>
  <c r="J44" i="11"/>
  <c r="J44" i="75"/>
  <c r="J44" i="74"/>
  <c r="J45" i="73"/>
  <c r="J33" i="73"/>
  <c r="J45" i="81"/>
  <c r="J33" i="81"/>
  <c r="J46" i="86"/>
  <c r="J40" i="86"/>
  <c r="J22" i="7"/>
  <c r="J28" i="6"/>
  <c r="J20" i="6"/>
  <c r="J12" i="6"/>
  <c r="I21" i="11"/>
  <c r="E31" i="11"/>
  <c r="E18" i="11"/>
  <c r="E5" i="11"/>
  <c r="V5" i="11" s="1"/>
  <c r="I31" i="76"/>
  <c r="I18" i="76"/>
  <c r="E19" i="76"/>
  <c r="I6" i="76"/>
  <c r="E11" i="76"/>
  <c r="I23" i="75"/>
  <c r="I6" i="75"/>
  <c r="J10" i="75"/>
  <c r="I29" i="75"/>
  <c r="I21" i="75"/>
  <c r="I4" i="75"/>
  <c r="E25" i="75"/>
  <c r="E17" i="75"/>
  <c r="E9" i="75"/>
  <c r="I28" i="74"/>
  <c r="I14" i="74"/>
  <c r="E27" i="74"/>
  <c r="J25" i="74"/>
  <c r="J17" i="74"/>
  <c r="I20" i="74"/>
  <c r="I12" i="74"/>
  <c r="E24" i="74"/>
  <c r="E16" i="74"/>
  <c r="E8" i="74"/>
  <c r="I20" i="73"/>
  <c r="I6" i="73"/>
  <c r="E17" i="73"/>
  <c r="I18" i="81"/>
  <c r="I4" i="81"/>
  <c r="E27" i="81"/>
  <c r="E11" i="81"/>
  <c r="I23" i="86"/>
  <c r="I12" i="86"/>
  <c r="E19" i="86"/>
  <c r="E8" i="86"/>
  <c r="I25" i="86"/>
  <c r="I17" i="86"/>
  <c r="E29" i="86"/>
  <c r="E21" i="86"/>
  <c r="E13" i="86"/>
  <c r="J37" i="2"/>
  <c r="AA37" i="2" s="1"/>
  <c r="I37" i="86"/>
  <c r="I32" i="11"/>
  <c r="Z32" i="11" s="1"/>
  <c r="E7" i="81"/>
  <c r="V7" i="81" s="1"/>
  <c r="J24" i="5"/>
  <c r="J8" i="5"/>
  <c r="J29" i="4"/>
  <c r="AA29" i="4" s="1"/>
  <c r="J21" i="4"/>
  <c r="J13" i="4"/>
  <c r="AA13" i="4" s="1"/>
  <c r="J4" i="4"/>
  <c r="J30" i="11"/>
  <c r="J14" i="11"/>
  <c r="J27" i="76"/>
  <c r="J19" i="76"/>
  <c r="J11" i="76"/>
  <c r="J25" i="75"/>
  <c r="J17" i="75"/>
  <c r="J9" i="75"/>
  <c r="J25" i="81"/>
  <c r="J17" i="81"/>
  <c r="J9" i="81"/>
  <c r="J37" i="6"/>
  <c r="AA37" i="6" s="1"/>
  <c r="J32" i="76"/>
  <c r="AA32" i="76" s="1"/>
  <c r="J45" i="9"/>
  <c r="J33" i="9"/>
  <c r="J33" i="8"/>
  <c r="J38" i="7"/>
  <c r="J47" i="6"/>
  <c r="J44" i="4"/>
  <c r="J38" i="4"/>
  <c r="AA38" i="27" s="1"/>
  <c r="J33" i="2"/>
  <c r="J38" i="11"/>
  <c r="J48" i="76"/>
  <c r="J42" i="76"/>
  <c r="J42" i="75"/>
  <c r="J48" i="74"/>
  <c r="J42" i="74"/>
  <c r="J36" i="74"/>
  <c r="J38" i="73"/>
  <c r="J38" i="86"/>
  <c r="J15" i="5"/>
  <c r="J6" i="5"/>
  <c r="J28" i="4"/>
  <c r="J20" i="4"/>
  <c r="J12" i="4"/>
  <c r="I29" i="11"/>
  <c r="I16" i="11"/>
  <c r="E28" i="11"/>
  <c r="E14" i="11"/>
  <c r="J29" i="11"/>
  <c r="J21" i="11"/>
  <c r="J13" i="11"/>
  <c r="I8" i="11"/>
  <c r="I27" i="76"/>
  <c r="I16" i="76"/>
  <c r="E30" i="76"/>
  <c r="E15" i="76"/>
  <c r="J26" i="76"/>
  <c r="J18" i="76"/>
  <c r="J10" i="76"/>
  <c r="I29" i="76"/>
  <c r="I21" i="76"/>
  <c r="I13" i="76"/>
  <c r="I4" i="76"/>
  <c r="E25" i="76"/>
  <c r="E17" i="76"/>
  <c r="E9" i="76"/>
  <c r="I16" i="75"/>
  <c r="E24" i="75"/>
  <c r="E31" i="75"/>
  <c r="E23" i="75"/>
  <c r="E15" i="75"/>
  <c r="E6" i="75"/>
  <c r="I26" i="74"/>
  <c r="I10" i="74"/>
  <c r="E18" i="74"/>
  <c r="E30" i="74"/>
  <c r="E22" i="74"/>
  <c r="E14" i="74"/>
  <c r="E5" i="74"/>
  <c r="I29" i="73"/>
  <c r="I16" i="73"/>
  <c r="E28" i="73"/>
  <c r="E12" i="73"/>
  <c r="J19" i="73"/>
  <c r="I30" i="73"/>
  <c r="I22" i="73"/>
  <c r="I14" i="73"/>
  <c r="I5" i="73"/>
  <c r="E26" i="73"/>
  <c r="E18" i="73"/>
  <c r="E10" i="73"/>
  <c r="I30" i="81"/>
  <c r="I14" i="81"/>
  <c r="E23" i="81"/>
  <c r="E6" i="81"/>
  <c r="I27" i="81"/>
  <c r="I19" i="81"/>
  <c r="I11" i="81"/>
  <c r="E31" i="81"/>
  <c r="E15" i="81"/>
  <c r="I20" i="86"/>
  <c r="I9" i="86"/>
  <c r="E28" i="86"/>
  <c r="E37" i="7"/>
  <c r="V37" i="7" s="1"/>
  <c r="E37" i="11"/>
  <c r="V37" i="11" s="1"/>
  <c r="J32" i="9"/>
  <c r="AA32" i="9" s="1"/>
  <c r="E32" i="8"/>
  <c r="V32" i="8" s="1"/>
  <c r="V32" i="31" s="1"/>
  <c r="I32" i="76"/>
  <c r="E32" i="76"/>
  <c r="V32" i="76" s="1"/>
  <c r="E32" i="81"/>
  <c r="V32" i="81" s="1"/>
  <c r="E32" i="86"/>
  <c r="V32" i="86" s="1"/>
  <c r="K7" i="77"/>
  <c r="X7" i="71"/>
  <c r="I7" i="86"/>
  <c r="I7" i="85" s="1"/>
  <c r="I7" i="11"/>
  <c r="I7" i="2"/>
  <c r="J44" i="9"/>
  <c r="J36" i="7"/>
  <c r="J33" i="6"/>
  <c r="J36" i="5"/>
  <c r="J36" i="4"/>
  <c r="J41" i="2"/>
  <c r="J47" i="76"/>
  <c r="J41" i="76"/>
  <c r="J41" i="75"/>
  <c r="J35" i="75"/>
  <c r="J47" i="74"/>
  <c r="J41" i="74"/>
  <c r="J36" i="73"/>
  <c r="J36" i="86"/>
  <c r="J50" i="10"/>
  <c r="J21" i="9"/>
  <c r="J26" i="8"/>
  <c r="J18" i="8"/>
  <c r="J27" i="4"/>
  <c r="J19" i="4"/>
  <c r="J11" i="4"/>
  <c r="J26" i="2"/>
  <c r="J18" i="2"/>
  <c r="J10" i="2"/>
  <c r="J20" i="11"/>
  <c r="J12" i="11"/>
  <c r="E24" i="76"/>
  <c r="I15" i="75"/>
  <c r="E18" i="75"/>
  <c r="J31" i="75"/>
  <c r="J23" i="75"/>
  <c r="J15" i="75"/>
  <c r="J6" i="75"/>
  <c r="I26" i="75"/>
  <c r="I18" i="75"/>
  <c r="I10" i="75"/>
  <c r="E30" i="75"/>
  <c r="E22" i="75"/>
  <c r="E14" i="75"/>
  <c r="E5" i="75"/>
  <c r="I25" i="74"/>
  <c r="I8" i="74"/>
  <c r="E15" i="74"/>
  <c r="J30" i="74"/>
  <c r="J22" i="74"/>
  <c r="J14" i="74"/>
  <c r="I17" i="74"/>
  <c r="I9" i="74"/>
  <c r="E29" i="74"/>
  <c r="E21" i="74"/>
  <c r="E13" i="74"/>
  <c r="V13" i="74" s="1"/>
  <c r="E4" i="74"/>
  <c r="I28" i="73"/>
  <c r="I15" i="73"/>
  <c r="E25" i="73"/>
  <c r="E11" i="73"/>
  <c r="I29" i="81"/>
  <c r="I13" i="81"/>
  <c r="E22" i="81"/>
  <c r="E5" i="81"/>
  <c r="I19" i="86"/>
  <c r="I6" i="86"/>
  <c r="E27" i="86"/>
  <c r="E16" i="86"/>
  <c r="J27" i="86"/>
  <c r="J19" i="86"/>
  <c r="I30" i="86"/>
  <c r="I22" i="86"/>
  <c r="I14" i="86"/>
  <c r="I5" i="86"/>
  <c r="K37" i="27"/>
  <c r="I37" i="9"/>
  <c r="Z37" i="9" s="1"/>
  <c r="E37" i="5"/>
  <c r="V37" i="5" s="1"/>
  <c r="I37" i="76"/>
  <c r="Z37" i="76" s="1"/>
  <c r="I37" i="81"/>
  <c r="I32" i="9"/>
  <c r="J32" i="8"/>
  <c r="AA32" i="8" s="1"/>
  <c r="E32" i="7"/>
  <c r="V32" i="7" s="1"/>
  <c r="J32" i="5"/>
  <c r="AA32" i="5" s="1"/>
  <c r="E32" i="5"/>
  <c r="V32" i="5" s="1"/>
  <c r="E32" i="4"/>
  <c r="V32" i="4" s="1"/>
  <c r="I32" i="74"/>
  <c r="Z32" i="74" s="1"/>
  <c r="E32" i="74"/>
  <c r="V32" i="74" s="1"/>
  <c r="E32" i="73"/>
  <c r="V32" i="73" s="1"/>
  <c r="J32" i="81"/>
  <c r="AA32" i="81" s="1"/>
  <c r="J32" i="86"/>
  <c r="AA32" i="86" s="1"/>
  <c r="E7" i="76"/>
  <c r="E7" i="72" s="1"/>
  <c r="E7" i="11"/>
  <c r="V7" i="25" s="1"/>
  <c r="E7" i="2"/>
  <c r="E7" i="26" s="1"/>
  <c r="I7" i="4"/>
  <c r="I7" i="27" s="1"/>
  <c r="I7" i="5"/>
  <c r="Z7" i="5" s="1"/>
  <c r="J43" i="9"/>
  <c r="AA43" i="32" s="1"/>
  <c r="J43" i="8"/>
  <c r="J43" i="7"/>
  <c r="AA43" i="30" s="1"/>
  <c r="J35" i="7"/>
  <c r="J40" i="6"/>
  <c r="J35" i="5"/>
  <c r="J35" i="4"/>
  <c r="J40" i="2"/>
  <c r="J35" i="11"/>
  <c r="J46" i="76"/>
  <c r="J40" i="76"/>
  <c r="J48" i="75"/>
  <c r="J34" i="75"/>
  <c r="J42" i="73"/>
  <c r="J43" i="86"/>
  <c r="J35" i="86"/>
  <c r="J12" i="9"/>
  <c r="J25" i="8"/>
  <c r="J17" i="8"/>
  <c r="J9" i="8"/>
  <c r="J26" i="7"/>
  <c r="J18" i="7"/>
  <c r="J16" i="6"/>
  <c r="J21" i="5"/>
  <c r="J25" i="2"/>
  <c r="J17" i="2"/>
  <c r="J9" i="2"/>
  <c r="I26" i="11"/>
  <c r="I13" i="11"/>
  <c r="E23" i="11"/>
  <c r="E10" i="11"/>
  <c r="I24" i="76"/>
  <c r="I12" i="76"/>
  <c r="E27" i="76"/>
  <c r="E12" i="76"/>
  <c r="I14" i="75"/>
  <c r="E16" i="75"/>
  <c r="V16" i="75" s="1"/>
  <c r="J30" i="75"/>
  <c r="J22" i="75"/>
  <c r="J14" i="75"/>
  <c r="J5" i="75"/>
  <c r="I25" i="75"/>
  <c r="I17" i="75"/>
  <c r="I9" i="75"/>
  <c r="E29" i="75"/>
  <c r="E21" i="75"/>
  <c r="E13" i="75"/>
  <c r="V13" i="75" s="1"/>
  <c r="I22" i="74"/>
  <c r="I5" i="74"/>
  <c r="E12" i="74"/>
  <c r="J21" i="74"/>
  <c r="J4" i="74"/>
  <c r="I24" i="74"/>
  <c r="E28" i="74"/>
  <c r="E20" i="74"/>
  <c r="I25" i="73"/>
  <c r="I13" i="73"/>
  <c r="I13" i="69" s="1"/>
  <c r="E24" i="73"/>
  <c r="E9" i="73"/>
  <c r="I26" i="81"/>
  <c r="I10" i="81"/>
  <c r="E21" i="81"/>
  <c r="E4" i="81"/>
  <c r="J30" i="81"/>
  <c r="J22" i="81"/>
  <c r="J14" i="81"/>
  <c r="J5" i="81"/>
  <c r="I25" i="81"/>
  <c r="E29" i="81"/>
  <c r="E13" i="81"/>
  <c r="I31" i="86"/>
  <c r="I18" i="86"/>
  <c r="I4" i="86"/>
  <c r="E26" i="86"/>
  <c r="E12" i="86"/>
  <c r="E25" i="86"/>
  <c r="E17" i="86"/>
  <c r="E9" i="86"/>
  <c r="E37" i="8"/>
  <c r="E37" i="31" s="1"/>
  <c r="J37" i="7"/>
  <c r="J37" i="30" s="1"/>
  <c r="I37" i="4"/>
  <c r="I37" i="27" s="1"/>
  <c r="E37" i="74"/>
  <c r="V37" i="74" s="1"/>
  <c r="E37" i="86"/>
  <c r="V37" i="86" s="1"/>
  <c r="I32" i="8"/>
  <c r="Z32" i="8" s="1"/>
  <c r="J32" i="7"/>
  <c r="AA32" i="7" s="1"/>
  <c r="I32" i="5"/>
  <c r="J32" i="4"/>
  <c r="AA32" i="4" s="1"/>
  <c r="I32" i="81"/>
  <c r="I32" i="86"/>
  <c r="E7" i="86"/>
  <c r="V7" i="85" s="1"/>
  <c r="E7" i="4"/>
  <c r="V7" i="27" s="1"/>
  <c r="E7" i="5"/>
  <c r="V7" i="5" s="1"/>
  <c r="J48" i="8"/>
  <c r="J42" i="8"/>
  <c r="J46" i="5"/>
  <c r="J34" i="5"/>
  <c r="J42" i="4"/>
  <c r="J34" i="4"/>
  <c r="J39" i="2"/>
  <c r="J41" i="11"/>
  <c r="J45" i="76"/>
  <c r="J39" i="76"/>
  <c r="J47" i="75"/>
  <c r="J33" i="75"/>
  <c r="J34" i="74"/>
  <c r="J48" i="73"/>
  <c r="J48" i="81"/>
  <c r="J28" i="5"/>
  <c r="J20" i="5"/>
  <c r="J12" i="5"/>
  <c r="J25" i="4"/>
  <c r="J17" i="4"/>
  <c r="J9" i="4"/>
  <c r="J26" i="11"/>
  <c r="J18" i="11"/>
  <c r="J10" i="11"/>
  <c r="I4" i="11"/>
  <c r="E25" i="11"/>
  <c r="E17" i="11"/>
  <c r="I23" i="76"/>
  <c r="I11" i="76"/>
  <c r="E23" i="76"/>
  <c r="E8" i="76"/>
  <c r="J31" i="76"/>
  <c r="J23" i="76"/>
  <c r="J15" i="76"/>
  <c r="J6" i="76"/>
  <c r="I26" i="76"/>
  <c r="I10" i="76"/>
  <c r="E14" i="76"/>
  <c r="E5" i="76"/>
  <c r="I31" i="75"/>
  <c r="I13" i="75"/>
  <c r="E10" i="75"/>
  <c r="E28" i="75"/>
  <c r="E20" i="75"/>
  <c r="E12" i="75"/>
  <c r="I19" i="74"/>
  <c r="E10" i="74"/>
  <c r="J28" i="74"/>
  <c r="J20" i="74"/>
  <c r="I23" i="74"/>
  <c r="I15" i="74"/>
  <c r="I6" i="74"/>
  <c r="E19" i="74"/>
  <c r="E11" i="74"/>
  <c r="I24" i="73"/>
  <c r="Z24" i="73" s="1"/>
  <c r="I12" i="73"/>
  <c r="E22" i="73"/>
  <c r="E5" i="73"/>
  <c r="I24" i="81"/>
  <c r="I9" i="81"/>
  <c r="E19" i="81"/>
  <c r="J29" i="81"/>
  <c r="J21" i="81"/>
  <c r="J13" i="81"/>
  <c r="J4" i="81"/>
  <c r="I16" i="81"/>
  <c r="E28" i="81"/>
  <c r="E20" i="81"/>
  <c r="E12" i="81"/>
  <c r="I29" i="86"/>
  <c r="I16" i="86"/>
  <c r="E11" i="86"/>
  <c r="I37" i="7"/>
  <c r="Z37" i="7" s="1"/>
  <c r="E37" i="2"/>
  <c r="V37" i="26" s="1"/>
  <c r="J37" i="11"/>
  <c r="AA37" i="11" s="1"/>
  <c r="I32" i="7"/>
  <c r="Z32" i="7" s="1"/>
  <c r="I32" i="4"/>
  <c r="E32" i="2"/>
  <c r="E32" i="75"/>
  <c r="V32" i="75" s="1"/>
  <c r="J32" i="73"/>
  <c r="J32" i="69" s="1"/>
  <c r="Z7" i="72"/>
  <c r="G37" i="32"/>
  <c r="O43" i="28"/>
  <c r="AF43" i="5"/>
  <c r="AB47" i="9"/>
  <c r="N37" i="72"/>
  <c r="AE37" i="76"/>
  <c r="N48" i="29"/>
  <c r="AE48" i="6"/>
  <c r="L43" i="32"/>
  <c r="AC43" i="9"/>
  <c r="L43" i="31"/>
  <c r="AC43" i="8"/>
  <c r="K43" i="31"/>
  <c r="AB43" i="8"/>
  <c r="G23" i="32"/>
  <c r="X23" i="32"/>
  <c r="L31" i="27"/>
  <c r="AC31" i="27"/>
  <c r="K18" i="27"/>
  <c r="AB18" i="27"/>
  <c r="G14" i="27"/>
  <c r="X14" i="27"/>
  <c r="D23" i="27"/>
  <c r="U23" i="27"/>
  <c r="AB47" i="32"/>
  <c r="N48" i="31"/>
  <c r="AE48" i="8"/>
  <c r="N41" i="69"/>
  <c r="AE41" i="73"/>
  <c r="AE41" i="69"/>
  <c r="AB7" i="74"/>
  <c r="AB7" i="70"/>
  <c r="AB7" i="2"/>
  <c r="AB7" i="26"/>
  <c r="AG7" i="4"/>
  <c r="P7" i="27"/>
  <c r="AG7" i="27"/>
  <c r="AG7" i="8"/>
  <c r="P7" i="31"/>
  <c r="AG7" i="31"/>
  <c r="O7" i="86"/>
  <c r="O38" i="76"/>
  <c r="O38" i="8"/>
  <c r="O20" i="81"/>
  <c r="O20" i="77" s="1"/>
  <c r="O26" i="81"/>
  <c r="O17" i="73"/>
  <c r="O39" i="73"/>
  <c r="O45" i="73"/>
  <c r="O40" i="74"/>
  <c r="O46" i="74"/>
  <c r="O48" i="75"/>
  <c r="O48" i="71" s="1"/>
  <c r="O16" i="76"/>
  <c r="O40" i="76"/>
  <c r="O5" i="11"/>
  <c r="O16" i="11"/>
  <c r="O22" i="11"/>
  <c r="O14" i="2"/>
  <c r="O32" i="2"/>
  <c r="O4" i="4"/>
  <c r="AF4" i="4" s="1"/>
  <c r="O7" i="81"/>
  <c r="O18" i="86"/>
  <c r="O25" i="86"/>
  <c r="O29" i="86"/>
  <c r="O41" i="86"/>
  <c r="O9" i="81"/>
  <c r="O16" i="81"/>
  <c r="AF16" i="77" s="1"/>
  <c r="O6" i="73"/>
  <c r="O23" i="73"/>
  <c r="O34" i="73"/>
  <c r="O12" i="74"/>
  <c r="O17" i="74"/>
  <c r="AF17" i="74" s="1"/>
  <c r="O8" i="75"/>
  <c r="O32" i="75"/>
  <c r="O23" i="76"/>
  <c r="O34" i="76"/>
  <c r="O13" i="86"/>
  <c r="O34" i="81"/>
  <c r="O39" i="81"/>
  <c r="O18" i="73"/>
  <c r="AF18" i="69" s="1"/>
  <c r="O8" i="74"/>
  <c r="O24" i="74"/>
  <c r="O36" i="74"/>
  <c r="O15" i="75"/>
  <c r="O27" i="75"/>
  <c r="O39" i="75"/>
  <c r="O45" i="75"/>
  <c r="AF45" i="71" s="1"/>
  <c r="O30" i="76"/>
  <c r="O41" i="76"/>
  <c r="O47" i="76"/>
  <c r="O6" i="11"/>
  <c r="O17" i="11"/>
  <c r="O43" i="11"/>
  <c r="AF43" i="25" s="1"/>
  <c r="O28" i="2"/>
  <c r="O5" i="4"/>
  <c r="O38" i="7"/>
  <c r="O18" i="81"/>
  <c r="O35" i="81"/>
  <c r="O9" i="73"/>
  <c r="O15" i="73"/>
  <c r="O19" i="73"/>
  <c r="O31" i="73"/>
  <c r="O32" i="74"/>
  <c r="O43" i="74"/>
  <c r="O43" i="70" s="1"/>
  <c r="O23" i="75"/>
  <c r="O40" i="75"/>
  <c r="O46" i="75"/>
  <c r="O6" i="76"/>
  <c r="AF6" i="76" s="1"/>
  <c r="O31" i="76"/>
  <c r="O48" i="76"/>
  <c r="O14" i="11"/>
  <c r="O44" i="11"/>
  <c r="AF44" i="25" s="1"/>
  <c r="O12" i="2"/>
  <c r="O6" i="4"/>
  <c r="O33" i="9"/>
  <c r="O27" i="9"/>
  <c r="O20" i="9"/>
  <c r="O20" i="32" s="1"/>
  <c r="O15" i="9"/>
  <c r="O9" i="9"/>
  <c r="O36" i="8"/>
  <c r="O29" i="8"/>
  <c r="AF29" i="31" s="1"/>
  <c r="BO80" i="103" s="1"/>
  <c r="O24" i="8"/>
  <c r="O18" i="8"/>
  <c r="O12" i="8"/>
  <c r="O45" i="7"/>
  <c r="AF45" i="30" s="1"/>
  <c r="O33" i="7"/>
  <c r="O27" i="7"/>
  <c r="O20" i="7"/>
  <c r="AF20" i="30" s="1"/>
  <c r="O15" i="7"/>
  <c r="O15" i="30" s="1"/>
  <c r="O9" i="7"/>
  <c r="O41" i="6"/>
  <c r="AF41" i="6" s="1"/>
  <c r="O34" i="6"/>
  <c r="O23" i="6"/>
  <c r="O16" i="6"/>
  <c r="AF16" i="6" s="1"/>
  <c r="O11" i="6"/>
  <c r="AF11" i="6" s="1"/>
  <c r="O4" i="6"/>
  <c r="AF4" i="29" s="1"/>
  <c r="O30" i="5"/>
  <c r="O30" i="28" s="1"/>
  <c r="O23" i="5"/>
  <c r="O45" i="4"/>
  <c r="AF45" i="27" s="1"/>
  <c r="O40" i="4"/>
  <c r="O34" i="4"/>
  <c r="O23" i="4"/>
  <c r="O19" i="4"/>
  <c r="O19" i="27" s="1"/>
  <c r="O13" i="4"/>
  <c r="O6" i="2"/>
  <c r="O6" i="26" s="1"/>
  <c r="O45" i="11"/>
  <c r="O37" i="11"/>
  <c r="O37" i="25" s="1"/>
  <c r="O31" i="11"/>
  <c r="AF31" i="25" s="1"/>
  <c r="O25" i="11"/>
  <c r="O25" i="25" s="1"/>
  <c r="O10" i="11"/>
  <c r="O42" i="76"/>
  <c r="O27" i="76"/>
  <c r="O35" i="75"/>
  <c r="AF35" i="71" s="1"/>
  <c r="O11" i="74"/>
  <c r="AF11" i="70" s="1"/>
  <c r="O4" i="74"/>
  <c r="O4" i="70" s="1"/>
  <c r="O43" i="73"/>
  <c r="AF43" i="69" s="1"/>
  <c r="O16" i="73"/>
  <c r="O10" i="73"/>
  <c r="AF10" i="69" s="1"/>
  <c r="O46" i="81"/>
  <c r="O40" i="81"/>
  <c r="O32" i="81"/>
  <c r="O25" i="81"/>
  <c r="O11" i="81"/>
  <c r="AF11" i="77" s="1"/>
  <c r="O28" i="86"/>
  <c r="O23" i="86"/>
  <c r="AF23" i="85" s="1"/>
  <c r="O16" i="86"/>
  <c r="O44" i="9"/>
  <c r="AF44" i="32" s="1"/>
  <c r="O26" i="9"/>
  <c r="AF26" i="32" s="1"/>
  <c r="O19" i="9"/>
  <c r="O47" i="8"/>
  <c r="O47" i="31" s="1"/>
  <c r="O41" i="8"/>
  <c r="O41" i="31" s="1"/>
  <c r="O35" i="8"/>
  <c r="O28" i="8"/>
  <c r="O6" i="8"/>
  <c r="AF6" i="31" s="1"/>
  <c r="O44" i="7"/>
  <c r="AF44" i="30" s="1"/>
  <c r="O37" i="7"/>
  <c r="O37" i="30" s="1"/>
  <c r="O26" i="7"/>
  <c r="AF26" i="30" s="1"/>
  <c r="O14" i="7"/>
  <c r="AF14" i="30" s="1"/>
  <c r="O47" i="6"/>
  <c r="O47" i="29" s="1"/>
  <c r="O40" i="6"/>
  <c r="O28" i="6"/>
  <c r="O22" i="6"/>
  <c r="O15" i="6"/>
  <c r="AF15" i="29" s="1"/>
  <c r="O10" i="6"/>
  <c r="O48" i="5"/>
  <c r="AF48" i="28" s="1"/>
  <c r="O42" i="5"/>
  <c r="AF42" i="28" s="1"/>
  <c r="O36" i="5"/>
  <c r="O18" i="5"/>
  <c r="O18" i="28" s="1"/>
  <c r="O12" i="5"/>
  <c r="O12" i="28" s="1"/>
  <c r="O5" i="5"/>
  <c r="O5" i="28" s="1"/>
  <c r="O39" i="4"/>
  <c r="O33" i="4"/>
  <c r="O28" i="4"/>
  <c r="O18" i="4"/>
  <c r="O44" i="2"/>
  <c r="O39" i="2"/>
  <c r="O33" i="2"/>
  <c r="AF33" i="2" s="1"/>
  <c r="O26" i="2"/>
  <c r="O20" i="2"/>
  <c r="AF20" i="2" s="1"/>
  <c r="O13" i="2"/>
  <c r="AF13" i="26" s="1"/>
  <c r="O5" i="2"/>
  <c r="O33" i="76"/>
  <c r="O26" i="76"/>
  <c r="AF26" i="76" s="1"/>
  <c r="O13" i="76"/>
  <c r="O43" i="75"/>
  <c r="O28" i="75"/>
  <c r="O6" i="75"/>
  <c r="O45" i="74"/>
  <c r="O37" i="74"/>
  <c r="O16" i="74"/>
  <c r="O48" i="73"/>
  <c r="O35" i="73"/>
  <c r="O34" i="86"/>
  <c r="O22" i="86"/>
  <c r="O8" i="86"/>
  <c r="AE45" i="9"/>
  <c r="O48" i="9"/>
  <c r="O43" i="9"/>
  <c r="AF43" i="32" s="1"/>
  <c r="O37" i="9"/>
  <c r="O37" i="32" s="1"/>
  <c r="O32" i="9"/>
  <c r="O14" i="9"/>
  <c r="AF14" i="9" s="1"/>
  <c r="O8" i="9"/>
  <c r="AF8" i="32" s="1"/>
  <c r="O46" i="8"/>
  <c r="O23" i="8"/>
  <c r="AF23" i="8" s="1"/>
  <c r="O17" i="8"/>
  <c r="O17" i="31" s="1"/>
  <c r="O11" i="8"/>
  <c r="O11" i="31" s="1"/>
  <c r="O43" i="7"/>
  <c r="AF43" i="30" s="1"/>
  <c r="O32" i="7"/>
  <c r="AF32" i="30" s="1"/>
  <c r="O25" i="7"/>
  <c r="O19" i="7"/>
  <c r="O13" i="7"/>
  <c r="O8" i="7"/>
  <c r="AF8" i="30" s="1"/>
  <c r="O46" i="6"/>
  <c r="O39" i="6"/>
  <c r="O33" i="6"/>
  <c r="O21" i="6"/>
  <c r="O21" i="29" s="1"/>
  <c r="O14" i="6"/>
  <c r="O47" i="5"/>
  <c r="O47" i="28" s="1"/>
  <c r="O41" i="5"/>
  <c r="O35" i="5"/>
  <c r="O29" i="5"/>
  <c r="O22" i="5"/>
  <c r="O22" i="28" s="1"/>
  <c r="O11" i="5"/>
  <c r="O44" i="4"/>
  <c r="AF44" i="27" s="1"/>
  <c r="O32" i="4"/>
  <c r="O22" i="4"/>
  <c r="O17" i="4"/>
  <c r="O12" i="4"/>
  <c r="O25" i="2"/>
  <c r="AF25" i="2" s="1"/>
  <c r="O19" i="2"/>
  <c r="O36" i="11"/>
  <c r="O15" i="11"/>
  <c r="O9" i="11"/>
  <c r="AF9" i="11" s="1"/>
  <c r="O32" i="76"/>
  <c r="O19" i="76"/>
  <c r="O19" i="72" s="1"/>
  <c r="O42" i="75"/>
  <c r="O33" i="75"/>
  <c r="O13" i="75"/>
  <c r="O44" i="74"/>
  <c r="O22" i="74"/>
  <c r="AF22" i="70" s="1"/>
  <c r="O10" i="74"/>
  <c r="O41" i="73"/>
  <c r="O22" i="73"/>
  <c r="O37" i="81"/>
  <c r="O37" i="77" s="1"/>
  <c r="O31" i="81"/>
  <c r="O40" i="86"/>
  <c r="O27" i="86"/>
  <c r="AF27" i="85" s="1"/>
  <c r="O14" i="86"/>
  <c r="AE47" i="8"/>
  <c r="AB29" i="72"/>
  <c r="O42" i="9"/>
  <c r="O36" i="9"/>
  <c r="O31" i="9"/>
  <c r="O25" i="9"/>
  <c r="O18" i="9"/>
  <c r="AF18" i="32" s="1"/>
  <c r="O13" i="9"/>
  <c r="AF13" i="32" s="1"/>
  <c r="BN75" i="103" s="1"/>
  <c r="O6" i="9"/>
  <c r="O40" i="8"/>
  <c r="O34" i="8"/>
  <c r="O27" i="8"/>
  <c r="O27" i="31" s="1"/>
  <c r="O22" i="8"/>
  <c r="AF22" i="8" s="1"/>
  <c r="O16" i="8"/>
  <c r="O4" i="8"/>
  <c r="AF4" i="31" s="1"/>
  <c r="O42" i="7"/>
  <c r="O36" i="7"/>
  <c r="O36" i="30" s="1"/>
  <c r="O31" i="7"/>
  <c r="AF31" i="7" s="1"/>
  <c r="O24" i="7"/>
  <c r="O24" i="30" s="1"/>
  <c r="O45" i="6"/>
  <c r="AF45" i="29" s="1"/>
  <c r="O32" i="6"/>
  <c r="AF32" i="6" s="1"/>
  <c r="O27" i="6"/>
  <c r="O27" i="29" s="1"/>
  <c r="O9" i="6"/>
  <c r="AF9" i="29" s="1"/>
  <c r="O46" i="5"/>
  <c r="O28" i="5"/>
  <c r="O28" i="28" s="1"/>
  <c r="O16" i="5"/>
  <c r="AF16" i="28" s="1"/>
  <c r="O4" i="5"/>
  <c r="O43" i="4"/>
  <c r="O37" i="4"/>
  <c r="O37" i="27" s="1"/>
  <c r="O27" i="4"/>
  <c r="AF27" i="4" s="1"/>
  <c r="O16" i="4"/>
  <c r="O43" i="2"/>
  <c r="O31" i="2"/>
  <c r="O31" i="26" s="1"/>
  <c r="AD81" i="103" s="1"/>
  <c r="O24" i="2"/>
  <c r="AF24" i="2" s="1"/>
  <c r="O18" i="2"/>
  <c r="O4" i="2"/>
  <c r="O39" i="76"/>
  <c r="O24" i="76"/>
  <c r="O41" i="75"/>
  <c r="O41" i="71" s="1"/>
  <c r="O19" i="75"/>
  <c r="O19" i="71" s="1"/>
  <c r="O12" i="75"/>
  <c r="O5" i="75"/>
  <c r="O28" i="74"/>
  <c r="O21" i="74"/>
  <c r="O15" i="74"/>
  <c r="O47" i="73"/>
  <c r="O27" i="73"/>
  <c r="AF27" i="73" s="1"/>
  <c r="O21" i="73"/>
  <c r="AF21" i="69" s="1"/>
  <c r="O36" i="81"/>
  <c r="O23" i="81"/>
  <c r="O8" i="81"/>
  <c r="O45" i="86"/>
  <c r="O39" i="86"/>
  <c r="O33" i="86"/>
  <c r="O33" i="85" s="1"/>
  <c r="O20" i="86"/>
  <c r="O20" i="85" s="1"/>
  <c r="AC7" i="74"/>
  <c r="L7" i="70"/>
  <c r="AG7" i="75"/>
  <c r="AC23" i="4"/>
  <c r="V18" i="71"/>
  <c r="O47" i="9"/>
  <c r="O41" i="9"/>
  <c r="O35" i="9"/>
  <c r="O24" i="9"/>
  <c r="AF24" i="9" s="1"/>
  <c r="O12" i="9"/>
  <c r="AF12" i="32" s="1"/>
  <c r="O45" i="8"/>
  <c r="AF45" i="31" s="1"/>
  <c r="O33" i="8"/>
  <c r="O21" i="8"/>
  <c r="AF21" i="8" s="1"/>
  <c r="O10" i="8"/>
  <c r="O48" i="7"/>
  <c r="AF48" i="30" s="1"/>
  <c r="O30" i="7"/>
  <c r="AF30" i="7" s="1"/>
  <c r="O23" i="7"/>
  <c r="O18" i="7"/>
  <c r="AF18" i="30" s="1"/>
  <c r="O12" i="7"/>
  <c r="AF12" i="30" s="1"/>
  <c r="O44" i="6"/>
  <c r="AF44" i="29" s="1"/>
  <c r="O37" i="6"/>
  <c r="AF37" i="6" s="1"/>
  <c r="O31" i="6"/>
  <c r="AF31" i="6" s="1"/>
  <c r="O26" i="6"/>
  <c r="O20" i="6"/>
  <c r="O13" i="6"/>
  <c r="O13" i="29" s="1"/>
  <c r="O8" i="6"/>
  <c r="AF8" i="29" s="1"/>
  <c r="O45" i="5"/>
  <c r="AF45" i="28" s="1"/>
  <c r="O40" i="5"/>
  <c r="O34" i="5"/>
  <c r="O27" i="5"/>
  <c r="O21" i="5"/>
  <c r="O15" i="5"/>
  <c r="O10" i="5"/>
  <c r="AF10" i="5" s="1"/>
  <c r="O31" i="4"/>
  <c r="AF31" i="4" s="1"/>
  <c r="O26" i="4"/>
  <c r="O21" i="4"/>
  <c r="O21" i="27" s="1"/>
  <c r="O48" i="2"/>
  <c r="O37" i="2"/>
  <c r="O30" i="2"/>
  <c r="O34" i="11"/>
  <c r="O28" i="11"/>
  <c r="O21" i="11"/>
  <c r="AF21" i="11" s="1"/>
  <c r="O8" i="11"/>
  <c r="AF8" i="11" s="1"/>
  <c r="O45" i="76"/>
  <c r="O47" i="75"/>
  <c r="O25" i="75"/>
  <c r="O25" i="71" s="1"/>
  <c r="AG79" i="103" s="1"/>
  <c r="O18" i="75"/>
  <c r="O18" i="71" s="1"/>
  <c r="O11" i="75"/>
  <c r="O34" i="74"/>
  <c r="O27" i="74"/>
  <c r="O27" i="70" s="1"/>
  <c r="O20" i="74"/>
  <c r="O9" i="74"/>
  <c r="O9" i="70" s="1"/>
  <c r="O33" i="73"/>
  <c r="O26" i="73"/>
  <c r="O20" i="73"/>
  <c r="O5" i="73"/>
  <c r="O43" i="81"/>
  <c r="O29" i="81"/>
  <c r="O15" i="81"/>
  <c r="O6" i="81"/>
  <c r="O44" i="86"/>
  <c r="K7" i="26"/>
  <c r="O30" i="9"/>
  <c r="AF30" i="9" s="1"/>
  <c r="O23" i="9"/>
  <c r="O17" i="9"/>
  <c r="O11" i="9"/>
  <c r="O5" i="9"/>
  <c r="AF5" i="32" s="1"/>
  <c r="O44" i="8"/>
  <c r="O44" i="31" s="1"/>
  <c r="O39" i="8"/>
  <c r="O39" i="31" s="1"/>
  <c r="O32" i="8"/>
  <c r="O26" i="8"/>
  <c r="O20" i="8"/>
  <c r="O15" i="8"/>
  <c r="AF15" i="31" s="1"/>
  <c r="O47" i="7"/>
  <c r="O41" i="7"/>
  <c r="AF41" i="30" s="1"/>
  <c r="O35" i="7"/>
  <c r="O29" i="7"/>
  <c r="O22" i="7"/>
  <c r="AF22" i="30" s="1"/>
  <c r="O17" i="7"/>
  <c r="O11" i="7"/>
  <c r="O4" i="7"/>
  <c r="O43" i="6"/>
  <c r="AF43" i="29" s="1"/>
  <c r="O36" i="6"/>
  <c r="O30" i="6"/>
  <c r="O19" i="6"/>
  <c r="AF19" i="29" s="1"/>
  <c r="O6" i="6"/>
  <c r="AF6" i="6" s="1"/>
  <c r="O39" i="5"/>
  <c r="O33" i="5"/>
  <c r="O26" i="5"/>
  <c r="O26" i="28" s="1"/>
  <c r="O9" i="5"/>
  <c r="O9" i="28" s="1"/>
  <c r="O48" i="4"/>
  <c r="O42" i="4"/>
  <c r="O36" i="4"/>
  <c r="O30" i="4"/>
  <c r="O25" i="4"/>
  <c r="O15" i="4"/>
  <c r="AF15" i="4" s="1"/>
  <c r="O47" i="2"/>
  <c r="O47" i="26" s="1"/>
  <c r="O42" i="2"/>
  <c r="O22" i="2"/>
  <c r="O16" i="2"/>
  <c r="O16" i="26" s="1"/>
  <c r="O10" i="2"/>
  <c r="AF10" i="2" s="1"/>
  <c r="O48" i="11"/>
  <c r="AF48" i="25" s="1"/>
  <c r="O41" i="11"/>
  <c r="AF41" i="11" s="1"/>
  <c r="O33" i="11"/>
  <c r="O27" i="11"/>
  <c r="O20" i="11"/>
  <c r="O9" i="76"/>
  <c r="O9" i="72" s="1"/>
  <c r="O31" i="75"/>
  <c r="AF31" i="71" s="1"/>
  <c r="O17" i="75"/>
  <c r="O48" i="74"/>
  <c r="AF48" i="70" s="1"/>
  <c r="O26" i="74"/>
  <c r="O13" i="74"/>
  <c r="O13" i="70" s="1"/>
  <c r="O42" i="81"/>
  <c r="O14" i="81"/>
  <c r="O43" i="86"/>
  <c r="AF43" i="85" s="1"/>
  <c r="O37" i="86"/>
  <c r="O31" i="86"/>
  <c r="O11" i="86"/>
  <c r="O38" i="81"/>
  <c r="AC32" i="29"/>
  <c r="L32" i="29"/>
  <c r="Z31" i="69"/>
  <c r="O46" i="9"/>
  <c r="O46" i="32" s="1"/>
  <c r="O40" i="9"/>
  <c r="O34" i="9"/>
  <c r="O29" i="9"/>
  <c r="O29" i="32" s="1"/>
  <c r="O22" i="9"/>
  <c r="AF22" i="32" s="1"/>
  <c r="O43" i="8"/>
  <c r="AF43" i="31" s="1"/>
  <c r="O31" i="8"/>
  <c r="AF31" i="31" s="1"/>
  <c r="BO81" i="103" s="1"/>
  <c r="O14" i="8"/>
  <c r="AF14" i="8" s="1"/>
  <c r="O9" i="8"/>
  <c r="O9" i="31" s="1"/>
  <c r="O40" i="7"/>
  <c r="O28" i="7"/>
  <c r="O28" i="30" s="1"/>
  <c r="O21" i="7"/>
  <c r="O25" i="6"/>
  <c r="O25" i="29" s="1"/>
  <c r="AA79" i="103" s="1"/>
  <c r="O18" i="6"/>
  <c r="O12" i="6"/>
  <c r="O5" i="6"/>
  <c r="O44" i="5"/>
  <c r="AF44" i="28" s="1"/>
  <c r="O32" i="5"/>
  <c r="O25" i="5"/>
  <c r="AF25" i="5" s="1"/>
  <c r="O20" i="5"/>
  <c r="O20" i="28" s="1"/>
  <c r="O14" i="5"/>
  <c r="AF14" i="5" s="1"/>
  <c r="O8" i="5"/>
  <c r="AF8" i="5" s="1"/>
  <c r="O47" i="4"/>
  <c r="O41" i="4"/>
  <c r="O41" i="27" s="1"/>
  <c r="O24" i="4"/>
  <c r="O20" i="4"/>
  <c r="O14" i="4"/>
  <c r="O9" i="4"/>
  <c r="O29" i="2"/>
  <c r="AF29" i="2" s="1"/>
  <c r="O40" i="11"/>
  <c r="O32" i="11"/>
  <c r="O26" i="11"/>
  <c r="O44" i="76"/>
  <c r="AF44" i="72" s="1"/>
  <c r="O36" i="76"/>
  <c r="O22" i="76"/>
  <c r="O15" i="76"/>
  <c r="O37" i="75"/>
  <c r="O24" i="75"/>
  <c r="AF24" i="71" s="1"/>
  <c r="O10" i="75"/>
  <c r="O10" i="71" s="1"/>
  <c r="O33" i="74"/>
  <c r="O37" i="73"/>
  <c r="AF37" i="73" s="1"/>
  <c r="O32" i="73"/>
  <c r="O11" i="73"/>
  <c r="O48" i="81"/>
  <c r="AF48" i="77" s="1"/>
  <c r="O41" i="81"/>
  <c r="AF41" i="81" s="1"/>
  <c r="O13" i="81"/>
  <c r="O17" i="86"/>
  <c r="AG38" i="26"/>
  <c r="P38" i="26"/>
  <c r="D23" i="74"/>
  <c r="D4" i="74"/>
  <c r="D28" i="73"/>
  <c r="D29" i="73"/>
  <c r="U29" i="73" s="1"/>
  <c r="D21" i="73"/>
  <c r="D14" i="81"/>
  <c r="U14" i="81" s="1"/>
  <c r="I32" i="85"/>
  <c r="O38" i="2"/>
  <c r="G7" i="71"/>
  <c r="O46" i="2"/>
  <c r="O36" i="2"/>
  <c r="O36" i="26" s="1"/>
  <c r="O23" i="2"/>
  <c r="O23" i="26" s="1"/>
  <c r="AD78" i="103" s="1"/>
  <c r="O17" i="2"/>
  <c r="O17" i="26" s="1"/>
  <c r="O19" i="11"/>
  <c r="O43" i="76"/>
  <c r="O37" i="76"/>
  <c r="O25" i="76"/>
  <c r="O25" i="72" s="1"/>
  <c r="O20" i="76"/>
  <c r="O14" i="76"/>
  <c r="O14" i="72" s="1"/>
  <c r="O34" i="75"/>
  <c r="O29" i="75"/>
  <c r="O29" i="71" s="1"/>
  <c r="O4" i="75"/>
  <c r="O14" i="74"/>
  <c r="O42" i="73"/>
  <c r="O25" i="73"/>
  <c r="AF25" i="69" s="1"/>
  <c r="O47" i="81"/>
  <c r="O30" i="81"/>
  <c r="O24" i="81"/>
  <c r="O12" i="81"/>
  <c r="O4" i="81"/>
  <c r="O32" i="86"/>
  <c r="O21" i="86"/>
  <c r="O15" i="86"/>
  <c r="O15" i="85" s="1"/>
  <c r="O9" i="86"/>
  <c r="O9" i="85" s="1"/>
  <c r="D30" i="2"/>
  <c r="D14" i="2"/>
  <c r="U14" i="2" s="1"/>
  <c r="D21" i="11"/>
  <c r="D5" i="11"/>
  <c r="U5" i="11" s="1"/>
  <c r="D25" i="11"/>
  <c r="D9" i="11"/>
  <c r="D20" i="76"/>
  <c r="D31" i="76"/>
  <c r="D23" i="76"/>
  <c r="D6" i="76"/>
  <c r="D15" i="75"/>
  <c r="D21" i="75"/>
  <c r="D4" i="75"/>
  <c r="D19" i="74"/>
  <c r="D31" i="74"/>
  <c r="D15" i="74"/>
  <c r="D6" i="81"/>
  <c r="O38" i="9"/>
  <c r="E7" i="85"/>
  <c r="AC7" i="26"/>
  <c r="K7" i="30"/>
  <c r="O38" i="5"/>
  <c r="O40" i="2"/>
  <c r="O34" i="2"/>
  <c r="O11" i="2"/>
  <c r="O24" i="11"/>
  <c r="AF24" i="25" s="1"/>
  <c r="O13" i="11"/>
  <c r="O13" i="25" s="1"/>
  <c r="O35" i="76"/>
  <c r="O18" i="76"/>
  <c r="AF18" i="72" s="1"/>
  <c r="O12" i="76"/>
  <c r="O5" i="76"/>
  <c r="O5" i="72" s="1"/>
  <c r="O22" i="75"/>
  <c r="O9" i="75"/>
  <c r="AF9" i="71" s="1"/>
  <c r="O42" i="74"/>
  <c r="O31" i="74"/>
  <c r="O18" i="74"/>
  <c r="O18" i="70" s="1"/>
  <c r="O30" i="73"/>
  <c r="O14" i="73"/>
  <c r="O8" i="73"/>
  <c r="O28" i="81"/>
  <c r="AF28" i="81" s="1"/>
  <c r="O22" i="81"/>
  <c r="O17" i="81"/>
  <c r="O10" i="81"/>
  <c r="O30" i="86"/>
  <c r="O26" i="86"/>
  <c r="O19" i="86"/>
  <c r="O6" i="86"/>
  <c r="D17" i="73"/>
  <c r="D30" i="86"/>
  <c r="O38" i="11"/>
  <c r="O38" i="75"/>
  <c r="O38" i="86"/>
  <c r="O30" i="11"/>
  <c r="AF30" i="11" s="1"/>
  <c r="O23" i="11"/>
  <c r="O23" i="25" s="1"/>
  <c r="O12" i="11"/>
  <c r="O17" i="76"/>
  <c r="AF17" i="76" s="1"/>
  <c r="O11" i="76"/>
  <c r="O4" i="76"/>
  <c r="O21" i="75"/>
  <c r="O47" i="74"/>
  <c r="AF47" i="74" s="1"/>
  <c r="O41" i="74"/>
  <c r="O41" i="70" s="1"/>
  <c r="O30" i="74"/>
  <c r="O46" i="73"/>
  <c r="O40" i="73"/>
  <c r="O29" i="73"/>
  <c r="O13" i="73"/>
  <c r="O45" i="81"/>
  <c r="O27" i="81"/>
  <c r="O21" i="81"/>
  <c r="O47" i="86"/>
  <c r="O36" i="86"/>
  <c r="O5" i="86"/>
  <c r="O5" i="85" s="1"/>
  <c r="D31" i="11"/>
  <c r="D16" i="11"/>
  <c r="D30" i="11"/>
  <c r="D22" i="11"/>
  <c r="D14" i="11"/>
  <c r="U14" i="11" s="1"/>
  <c r="D14" i="76"/>
  <c r="U14" i="76" s="1"/>
  <c r="D12" i="76"/>
  <c r="D8" i="75"/>
  <c r="D26" i="75"/>
  <c r="U26" i="75" s="1"/>
  <c r="D18" i="75"/>
  <c r="U18" i="75" s="1"/>
  <c r="D10" i="74"/>
  <c r="D28" i="74"/>
  <c r="D20" i="74"/>
  <c r="D12" i="74"/>
  <c r="D9" i="73"/>
  <c r="D16" i="86"/>
  <c r="K37" i="71"/>
  <c r="K32" i="26"/>
  <c r="I7" i="72"/>
  <c r="AB7" i="30"/>
  <c r="AC7" i="32"/>
  <c r="I7" i="8"/>
  <c r="I47" i="10"/>
  <c r="Z47" i="33" s="1"/>
  <c r="O10" i="4"/>
  <c r="O27" i="2"/>
  <c r="O9" i="2"/>
  <c r="AF9" i="26" s="1"/>
  <c r="O47" i="11"/>
  <c r="O47" i="25" s="1"/>
  <c r="O42" i="11"/>
  <c r="O35" i="11"/>
  <c r="O29" i="11"/>
  <c r="O11" i="11"/>
  <c r="O46" i="76"/>
  <c r="O29" i="76"/>
  <c r="O10" i="76"/>
  <c r="O10" i="72" s="1"/>
  <c r="O44" i="75"/>
  <c r="O26" i="75"/>
  <c r="O26" i="71" s="1"/>
  <c r="O20" i="75"/>
  <c r="AF20" i="71" s="1"/>
  <c r="O14" i="75"/>
  <c r="O35" i="74"/>
  <c r="O29" i="74"/>
  <c r="O23" i="74"/>
  <c r="AF23" i="74" s="1"/>
  <c r="O6" i="74"/>
  <c r="O28" i="73"/>
  <c r="AF28" i="73" s="1"/>
  <c r="O12" i="73"/>
  <c r="AF12" i="69" s="1"/>
  <c r="O44" i="81"/>
  <c r="O33" i="81"/>
  <c r="O46" i="86"/>
  <c r="O35" i="86"/>
  <c r="O12" i="86"/>
  <c r="O12" i="85" s="1"/>
  <c r="O4" i="86"/>
  <c r="D30" i="76"/>
  <c r="D27" i="76"/>
  <c r="D19" i="76"/>
  <c r="D11" i="76"/>
  <c r="D29" i="75"/>
  <c r="U29" i="75" s="1"/>
  <c r="D6" i="75"/>
  <c r="D25" i="75"/>
  <c r="D17" i="75"/>
  <c r="D9" i="75"/>
  <c r="D27" i="74"/>
  <c r="D11" i="74"/>
  <c r="D5" i="73"/>
  <c r="O38" i="4"/>
  <c r="D26" i="74"/>
  <c r="U26" i="74" s="1"/>
  <c r="D18" i="74"/>
  <c r="U18" i="74" s="1"/>
  <c r="D37" i="9"/>
  <c r="U37" i="9" s="1"/>
  <c r="O38" i="6"/>
  <c r="O38" i="74"/>
  <c r="L7" i="26"/>
  <c r="H7" i="2"/>
  <c r="H7" i="26" s="1"/>
  <c r="H7" i="75"/>
  <c r="H7" i="81"/>
  <c r="H13" i="86"/>
  <c r="H29" i="86"/>
  <c r="H14" i="81"/>
  <c r="H6" i="73"/>
  <c r="H21" i="73"/>
  <c r="H21" i="74"/>
  <c r="H16" i="75"/>
  <c r="H14" i="76"/>
  <c r="H26" i="76"/>
  <c r="H20" i="11"/>
  <c r="H31" i="11"/>
  <c r="H15" i="2"/>
  <c r="H27" i="2"/>
  <c r="H10" i="4"/>
  <c r="H19" i="4"/>
  <c r="H31" i="4"/>
  <c r="H18" i="5"/>
  <c r="H28" i="5"/>
  <c r="H9" i="6"/>
  <c r="H25" i="6"/>
  <c r="H24" i="7"/>
  <c r="H5" i="8"/>
  <c r="H18" i="8"/>
  <c r="H30" i="8"/>
  <c r="H8" i="9"/>
  <c r="H17" i="9"/>
  <c r="H30" i="9"/>
  <c r="H41" i="74"/>
  <c r="H47" i="74"/>
  <c r="H47" i="75"/>
  <c r="H44" i="76"/>
  <c r="H33" i="2"/>
  <c r="H48" i="6"/>
  <c r="H51" i="2"/>
  <c r="H32" i="75"/>
  <c r="H32" i="71" s="1"/>
  <c r="H16" i="86"/>
  <c r="H16" i="81"/>
  <c r="H10" i="73"/>
  <c r="H23" i="73"/>
  <c r="H26" i="74"/>
  <c r="H22" i="75"/>
  <c r="H4" i="76"/>
  <c r="H15" i="76"/>
  <c r="H27" i="76"/>
  <c r="H5" i="11"/>
  <c r="H21" i="11"/>
  <c r="H5" i="2"/>
  <c r="H16" i="2"/>
  <c r="H30" i="2"/>
  <c r="H11" i="4"/>
  <c r="H20" i="4"/>
  <c r="H19" i="5"/>
  <c r="H29" i="5"/>
  <c r="H10" i="6"/>
  <c r="H28" i="6"/>
  <c r="H4" i="7"/>
  <c r="H12" i="7"/>
  <c r="H25" i="7"/>
  <c r="H6" i="8"/>
  <c r="H19" i="8"/>
  <c r="H31" i="8"/>
  <c r="H9" i="9"/>
  <c r="H31" i="9"/>
  <c r="H45" i="86"/>
  <c r="H42" i="75"/>
  <c r="H44" i="11"/>
  <c r="H41" i="2"/>
  <c r="H33" i="4"/>
  <c r="H41" i="5"/>
  <c r="H43" i="6"/>
  <c r="H43" i="7"/>
  <c r="H40" i="9"/>
  <c r="H51" i="86"/>
  <c r="H51" i="5"/>
  <c r="H7" i="8"/>
  <c r="H37" i="7"/>
  <c r="Y37" i="7" s="1"/>
  <c r="H17" i="86"/>
  <c r="H19" i="81"/>
  <c r="H11" i="73"/>
  <c r="H26" i="73"/>
  <c r="H29" i="74"/>
  <c r="H24" i="75"/>
  <c r="H5" i="76"/>
  <c r="H18" i="76"/>
  <c r="H28" i="76"/>
  <c r="H8" i="11"/>
  <c r="H22" i="11"/>
  <c r="H6" i="2"/>
  <c r="H17" i="2"/>
  <c r="H31" i="2"/>
  <c r="H12" i="4"/>
  <c r="H22" i="4"/>
  <c r="H11" i="5"/>
  <c r="H20" i="5"/>
  <c r="H12" i="6"/>
  <c r="H30" i="6"/>
  <c r="H5" i="7"/>
  <c r="H16" i="7"/>
  <c r="H26" i="7"/>
  <c r="H9" i="8"/>
  <c r="H20" i="8"/>
  <c r="H10" i="9"/>
  <c r="H18" i="9"/>
  <c r="H36" i="81"/>
  <c r="H35" i="73"/>
  <c r="H42" i="74"/>
  <c r="H48" i="74"/>
  <c r="H48" i="75"/>
  <c r="H35" i="5"/>
  <c r="H38" i="7"/>
  <c r="H48" i="8"/>
  <c r="H33" i="9"/>
  <c r="H51" i="73"/>
  <c r="H7" i="76"/>
  <c r="H7" i="72" s="1"/>
  <c r="H22" i="81"/>
  <c r="H27" i="73"/>
  <c r="H4" i="74"/>
  <c r="H25" i="75"/>
  <c r="H6" i="76"/>
  <c r="H19" i="76"/>
  <c r="H29" i="76"/>
  <c r="H13" i="11"/>
  <c r="H8" i="2"/>
  <c r="H19" i="2"/>
  <c r="H23" i="4"/>
  <c r="H12" i="5"/>
  <c r="H21" i="5"/>
  <c r="H15" i="6"/>
  <c r="H31" i="6"/>
  <c r="H6" i="7"/>
  <c r="H17" i="7"/>
  <c r="H27" i="7"/>
  <c r="H10" i="8"/>
  <c r="H22" i="8"/>
  <c r="H12" i="9"/>
  <c r="H20" i="9"/>
  <c r="H46" i="86"/>
  <c r="H38" i="74"/>
  <c r="H43" i="75"/>
  <c r="Y43" i="71" s="1"/>
  <c r="H46" i="76"/>
  <c r="H41" i="11"/>
  <c r="H45" i="11"/>
  <c r="H42" i="2"/>
  <c r="H34" i="4"/>
  <c r="H48" i="5"/>
  <c r="H39" i="6"/>
  <c r="H44" i="7"/>
  <c r="H41" i="9"/>
  <c r="H51" i="75"/>
  <c r="H51" i="11"/>
  <c r="H51" i="8"/>
  <c r="H4" i="86"/>
  <c r="H21" i="86"/>
  <c r="H24" i="81"/>
  <c r="H15" i="73"/>
  <c r="H5" i="74"/>
  <c r="H31" i="74"/>
  <c r="H4" i="75"/>
  <c r="H30" i="75"/>
  <c r="H8" i="76"/>
  <c r="H21" i="76"/>
  <c r="H30" i="76"/>
  <c r="H14" i="11"/>
  <c r="H24" i="11"/>
  <c r="H9" i="2"/>
  <c r="H22" i="2"/>
  <c r="H14" i="4"/>
  <c r="H25" i="4"/>
  <c r="H13" i="5"/>
  <c r="H22" i="5"/>
  <c r="H8" i="7"/>
  <c r="H19" i="7"/>
  <c r="H28" i="7"/>
  <c r="H11" i="8"/>
  <c r="H23" i="8"/>
  <c r="H13" i="9"/>
  <c r="H22" i="9"/>
  <c r="H42" i="86"/>
  <c r="H38" i="81"/>
  <c r="H44" i="81"/>
  <c r="H36" i="73"/>
  <c r="H39" i="75"/>
  <c r="H43" i="5"/>
  <c r="H38" i="8"/>
  <c r="H48" i="9"/>
  <c r="H7" i="7"/>
  <c r="H7" i="4"/>
  <c r="H7" i="74"/>
  <c r="Y7" i="74" s="1"/>
  <c r="H32" i="76"/>
  <c r="Y32" i="76" s="1"/>
  <c r="H32" i="5"/>
  <c r="Y32" i="5" s="1"/>
  <c r="H8" i="86"/>
  <c r="H24" i="86"/>
  <c r="H5" i="81"/>
  <c r="H27" i="81"/>
  <c r="H18" i="73"/>
  <c r="H31" i="73"/>
  <c r="H5" i="75"/>
  <c r="H10" i="76"/>
  <c r="H22" i="76"/>
  <c r="H15" i="11"/>
  <c r="H27" i="11"/>
  <c r="H11" i="2"/>
  <c r="H23" i="2"/>
  <c r="H15" i="4"/>
  <c r="H26" i="4"/>
  <c r="H4" i="5"/>
  <c r="H14" i="5"/>
  <c r="H25" i="5"/>
  <c r="H5" i="6"/>
  <c r="H20" i="6"/>
  <c r="H9" i="7"/>
  <c r="H14" i="8"/>
  <c r="H25" i="8"/>
  <c r="H4" i="9"/>
  <c r="H24" i="9"/>
  <c r="H33" i="73"/>
  <c r="H47" i="76"/>
  <c r="H42" i="11"/>
  <c r="H43" i="2"/>
  <c r="Y43" i="26" s="1"/>
  <c r="H35" i="4"/>
  <c r="H45" i="7"/>
  <c r="H51" i="81"/>
  <c r="H51" i="4"/>
  <c r="H51" i="6"/>
  <c r="H7" i="86"/>
  <c r="Y7" i="85" s="1"/>
  <c r="H9" i="86"/>
  <c r="H25" i="86"/>
  <c r="H8" i="81"/>
  <c r="H28" i="81"/>
  <c r="H19" i="73"/>
  <c r="H13" i="74"/>
  <c r="H8" i="75"/>
  <c r="H11" i="76"/>
  <c r="H23" i="76"/>
  <c r="H16" i="11"/>
  <c r="H29" i="11"/>
  <c r="H14" i="2"/>
  <c r="H24" i="2"/>
  <c r="H6" i="4"/>
  <c r="H17" i="4"/>
  <c r="H28" i="4"/>
  <c r="H5" i="5"/>
  <c r="H15" i="5"/>
  <c r="H6" i="6"/>
  <c r="H21" i="6"/>
  <c r="H10" i="7"/>
  <c r="H21" i="7"/>
  <c r="H27" i="8"/>
  <c r="H5" i="9"/>
  <c r="H14" i="9"/>
  <c r="H25" i="9"/>
  <c r="H39" i="81"/>
  <c r="H45" i="81"/>
  <c r="H40" i="74"/>
  <c r="H36" i="11"/>
  <c r="H44" i="5"/>
  <c r="H47" i="6"/>
  <c r="H45" i="8"/>
  <c r="H51" i="9"/>
  <c r="H37" i="74"/>
  <c r="H26" i="86"/>
  <c r="H11" i="81"/>
  <c r="H30" i="81"/>
  <c r="H4" i="73"/>
  <c r="H18" i="74"/>
  <c r="H14" i="75"/>
  <c r="H12" i="76"/>
  <c r="H24" i="76"/>
  <c r="H4" i="11"/>
  <c r="H19" i="11"/>
  <c r="H25" i="2"/>
  <c r="H9" i="4"/>
  <c r="H18" i="4"/>
  <c r="H9" i="5"/>
  <c r="H17" i="5"/>
  <c r="H27" i="5"/>
  <c r="H23" i="6"/>
  <c r="H11" i="7"/>
  <c r="H22" i="7"/>
  <c r="H17" i="8"/>
  <c r="H28" i="8"/>
  <c r="H6" i="9"/>
  <c r="H16" i="9"/>
  <c r="H28" i="9"/>
  <c r="H44" i="86"/>
  <c r="H34" i="81"/>
  <c r="H34" i="73"/>
  <c r="H35" i="76"/>
  <c r="H43" i="11"/>
  <c r="H40" i="2"/>
  <c r="H45" i="4"/>
  <c r="H33" i="5"/>
  <c r="H40" i="5"/>
  <c r="H42" i="6"/>
  <c r="H42" i="7"/>
  <c r="H46" i="7"/>
  <c r="H39" i="8"/>
  <c r="H44" i="9"/>
  <c r="H51" i="74"/>
  <c r="H51" i="76"/>
  <c r="K14" i="104"/>
  <c r="AL7" i="10"/>
  <c r="AL7" i="7"/>
  <c r="AL7" i="5"/>
  <c r="AL7" i="4"/>
  <c r="AL7" i="74"/>
  <c r="AL7" i="75"/>
  <c r="AL7" i="81"/>
  <c r="AL7" i="2"/>
  <c r="AL7" i="8"/>
  <c r="AL7" i="76"/>
  <c r="AL7" i="9"/>
  <c r="N18" i="103"/>
  <c r="BF42" i="103" s="1"/>
  <c r="N14" i="104"/>
  <c r="Q14" i="104"/>
  <c r="H39" i="9"/>
  <c r="H46" i="8"/>
  <c r="H33" i="8"/>
  <c r="H35" i="7"/>
  <c r="H35" i="6"/>
  <c r="H45" i="5"/>
  <c r="H38" i="4"/>
  <c r="H45" i="2"/>
  <c r="H38" i="11"/>
  <c r="H41" i="75"/>
  <c r="H34" i="75"/>
  <c r="H34" i="74"/>
  <c r="H48" i="73"/>
  <c r="H40" i="73"/>
  <c r="H46" i="81"/>
  <c r="H40" i="81"/>
  <c r="H38" i="86"/>
  <c r="H29" i="9"/>
  <c r="H21" i="9"/>
  <c r="H24" i="5"/>
  <c r="H16" i="5"/>
  <c r="H8" i="5"/>
  <c r="H29" i="4"/>
  <c r="H21" i="4"/>
  <c r="H13" i="4"/>
  <c r="H26" i="2"/>
  <c r="H18" i="2"/>
  <c r="H25" i="11"/>
  <c r="H17" i="11"/>
  <c r="H9" i="11"/>
  <c r="H26" i="75"/>
  <c r="H18" i="75"/>
  <c r="H10" i="75"/>
  <c r="H30" i="74"/>
  <c r="H22" i="74"/>
  <c r="H14" i="74"/>
  <c r="H28" i="73"/>
  <c r="H20" i="73"/>
  <c r="H12" i="73"/>
  <c r="H29" i="81"/>
  <c r="H21" i="81"/>
  <c r="H13" i="81"/>
  <c r="H18" i="86"/>
  <c r="H10" i="86"/>
  <c r="H37" i="5"/>
  <c r="Y37" i="5" s="1"/>
  <c r="H32" i="9"/>
  <c r="Y32" i="9" s="1"/>
  <c r="H38" i="9"/>
  <c r="Y38" i="32" s="1"/>
  <c r="H34" i="7"/>
  <c r="H34" i="6"/>
  <c r="H36" i="4"/>
  <c r="H44" i="2"/>
  <c r="H48" i="11"/>
  <c r="H48" i="76"/>
  <c r="H43" i="76"/>
  <c r="H46" i="75"/>
  <c r="H33" i="75"/>
  <c r="H46" i="74"/>
  <c r="H33" i="74"/>
  <c r="H47" i="73"/>
  <c r="H39" i="73"/>
  <c r="H36" i="86"/>
  <c r="H29" i="8"/>
  <c r="H21" i="8"/>
  <c r="H13" i="8"/>
  <c r="H18" i="7"/>
  <c r="H22" i="6"/>
  <c r="H14" i="6"/>
  <c r="H31" i="5"/>
  <c r="H23" i="5"/>
  <c r="H6" i="5"/>
  <c r="H25" i="76"/>
  <c r="H17" i="76"/>
  <c r="H9" i="76"/>
  <c r="H17" i="75"/>
  <c r="H9" i="75"/>
  <c r="H20" i="81"/>
  <c r="H12" i="81"/>
  <c r="H32" i="8"/>
  <c r="H32" i="31" s="1"/>
  <c r="H43" i="9"/>
  <c r="H36" i="9"/>
  <c r="H41" i="7"/>
  <c r="Y41" i="30" s="1"/>
  <c r="H33" i="7"/>
  <c r="H41" i="6"/>
  <c r="H49" i="6"/>
  <c r="H39" i="5"/>
  <c r="H44" i="4"/>
  <c r="H39" i="2"/>
  <c r="H47" i="11"/>
  <c r="H42" i="76"/>
  <c r="H34" i="76"/>
  <c r="H45" i="75"/>
  <c r="H40" i="75"/>
  <c r="H45" i="74"/>
  <c r="H46" i="73"/>
  <c r="H38" i="73"/>
  <c r="H33" i="81"/>
  <c r="H48" i="86"/>
  <c r="H43" i="86"/>
  <c r="H35" i="86"/>
  <c r="H27" i="9"/>
  <c r="H19" i="9"/>
  <c r="H11" i="9"/>
  <c r="H12" i="8"/>
  <c r="H29" i="6"/>
  <c r="H13" i="6"/>
  <c r="H4" i="6"/>
  <c r="H30" i="5"/>
  <c r="H27" i="4"/>
  <c r="H23" i="11"/>
  <c r="H16" i="76"/>
  <c r="H28" i="74"/>
  <c r="H20" i="74"/>
  <c r="H12" i="74"/>
  <c r="H37" i="2"/>
  <c r="Y37" i="2" s="1"/>
  <c r="H37" i="75"/>
  <c r="Y37" i="75" s="1"/>
  <c r="H37" i="86"/>
  <c r="Y37" i="85" s="1"/>
  <c r="H32" i="7"/>
  <c r="Y32" i="7" s="1"/>
  <c r="AL20" i="115"/>
  <c r="H42" i="9"/>
  <c r="H35" i="9"/>
  <c r="H44" i="8"/>
  <c r="H40" i="7"/>
  <c r="H46" i="6"/>
  <c r="H40" i="6"/>
  <c r="H43" i="4"/>
  <c r="H38" i="2"/>
  <c r="H46" i="11"/>
  <c r="H35" i="11"/>
  <c r="H41" i="76"/>
  <c r="H33" i="76"/>
  <c r="H44" i="75"/>
  <c r="H44" i="74"/>
  <c r="H39" i="74"/>
  <c r="H45" i="73"/>
  <c r="H47" i="86"/>
  <c r="H34" i="86"/>
  <c r="H26" i="9"/>
  <c r="H30" i="11"/>
  <c r="H31" i="76"/>
  <c r="H31" i="75"/>
  <c r="H23" i="75"/>
  <c r="H15" i="75"/>
  <c r="H6" i="75"/>
  <c r="H27" i="74"/>
  <c r="H19" i="74"/>
  <c r="H11" i="74"/>
  <c r="H25" i="73"/>
  <c r="H17" i="73"/>
  <c r="H9" i="73"/>
  <c r="H26" i="81"/>
  <c r="H18" i="81"/>
  <c r="H10" i="81"/>
  <c r="H31" i="86"/>
  <c r="H23" i="86"/>
  <c r="H15" i="86"/>
  <c r="H34" i="9"/>
  <c r="H43" i="8"/>
  <c r="H39" i="7"/>
  <c r="H45" i="6"/>
  <c r="H36" i="5"/>
  <c r="H42" i="4"/>
  <c r="H48" i="2"/>
  <c r="H36" i="2"/>
  <c r="H34" i="11"/>
  <c r="H40" i="76"/>
  <c r="H49" i="74"/>
  <c r="H43" i="74"/>
  <c r="H44" i="73"/>
  <c r="H33" i="86"/>
  <c r="H26" i="8"/>
  <c r="H31" i="7"/>
  <c r="H23" i="7"/>
  <c r="H15" i="7"/>
  <c r="H27" i="6"/>
  <c r="H19" i="6"/>
  <c r="H11" i="6"/>
  <c r="H10" i="74"/>
  <c r="H25" i="81"/>
  <c r="H17" i="81"/>
  <c r="H9" i="81"/>
  <c r="H30" i="86"/>
  <c r="H22" i="86"/>
  <c r="H14" i="86"/>
  <c r="H5" i="86"/>
  <c r="H37" i="9"/>
  <c r="H37" i="32" s="1"/>
  <c r="H37" i="76"/>
  <c r="H37" i="72" s="1"/>
  <c r="H32" i="4"/>
  <c r="Y32" i="4" s="1"/>
  <c r="H32" i="74"/>
  <c r="Y32" i="74" s="1"/>
  <c r="H47" i="9"/>
  <c r="Y47" i="32" s="1"/>
  <c r="H42" i="8"/>
  <c r="H36" i="8"/>
  <c r="H44" i="6"/>
  <c r="H42" i="5"/>
  <c r="H48" i="4"/>
  <c r="H41" i="4"/>
  <c r="H47" i="2"/>
  <c r="H35" i="2"/>
  <c r="H33" i="11"/>
  <c r="H39" i="76"/>
  <c r="H38" i="75"/>
  <c r="H43" i="73"/>
  <c r="H43" i="81"/>
  <c r="H41" i="86"/>
  <c r="H30" i="7"/>
  <c r="H14" i="7"/>
  <c r="H26" i="6"/>
  <c r="H18" i="6"/>
  <c r="H24" i="4"/>
  <c r="H16" i="4"/>
  <c r="H8" i="4"/>
  <c r="H29" i="2"/>
  <c r="H21" i="2"/>
  <c r="H13" i="2"/>
  <c r="H4" i="2"/>
  <c r="H28" i="11"/>
  <c r="H12" i="11"/>
  <c r="H13" i="76"/>
  <c r="H29" i="75"/>
  <c r="H21" i="75"/>
  <c r="H13" i="75"/>
  <c r="H25" i="74"/>
  <c r="H17" i="74"/>
  <c r="H9" i="74"/>
  <c r="H37" i="81"/>
  <c r="Y37" i="81" s="1"/>
  <c r="H32" i="2"/>
  <c r="Y32" i="2" s="1"/>
  <c r="H32" i="81"/>
  <c r="Y32" i="81" s="1"/>
  <c r="AL7" i="86"/>
  <c r="H46" i="9"/>
  <c r="H41" i="8"/>
  <c r="H35" i="8"/>
  <c r="H48" i="7"/>
  <c r="H38" i="6"/>
  <c r="H47" i="5"/>
  <c r="H47" i="4"/>
  <c r="H47" i="27" s="1"/>
  <c r="H40" i="4"/>
  <c r="H46" i="2"/>
  <c r="H34" i="2"/>
  <c r="H40" i="11"/>
  <c r="H45" i="76"/>
  <c r="H38" i="76"/>
  <c r="H36" i="74"/>
  <c r="H42" i="73"/>
  <c r="H48" i="81"/>
  <c r="H42" i="81"/>
  <c r="H40" i="86"/>
  <c r="H50" i="10"/>
  <c r="H23" i="9"/>
  <c r="H15" i="9"/>
  <c r="H24" i="8"/>
  <c r="H16" i="8"/>
  <c r="H8" i="8"/>
  <c r="H29" i="7"/>
  <c r="H13" i="7"/>
  <c r="H17" i="6"/>
  <c r="H26" i="5"/>
  <c r="H10" i="5"/>
  <c r="H28" i="2"/>
  <c r="H20" i="2"/>
  <c r="H12" i="2"/>
  <c r="H11" i="11"/>
  <c r="H20" i="76"/>
  <c r="H28" i="75"/>
  <c r="H20" i="75"/>
  <c r="H12" i="75"/>
  <c r="H24" i="74"/>
  <c r="H16" i="74"/>
  <c r="H8" i="74"/>
  <c r="H31" i="81"/>
  <c r="H23" i="81"/>
  <c r="H15" i="81"/>
  <c r="H6" i="81"/>
  <c r="H28" i="86"/>
  <c r="H20" i="86"/>
  <c r="H12" i="86"/>
  <c r="H37" i="4"/>
  <c r="Y37" i="4" s="1"/>
  <c r="H32" i="86"/>
  <c r="Y32" i="86" s="1"/>
  <c r="H45" i="9"/>
  <c r="H47" i="8"/>
  <c r="H40" i="8"/>
  <c r="H34" i="8"/>
  <c r="H47" i="7"/>
  <c r="H36" i="7"/>
  <c r="H36" i="6"/>
  <c r="H46" i="5"/>
  <c r="H34" i="5"/>
  <c r="H46" i="4"/>
  <c r="H39" i="11"/>
  <c r="H36" i="76"/>
  <c r="H35" i="75"/>
  <c r="H35" i="74"/>
  <c r="H41" i="73"/>
  <c r="H47" i="81"/>
  <c r="H41" i="81"/>
  <c r="H35" i="81"/>
  <c r="H39" i="86"/>
  <c r="H15" i="8"/>
  <c r="H20" i="7"/>
  <c r="H24" i="6"/>
  <c r="H16" i="6"/>
  <c r="H8" i="6"/>
  <c r="H30" i="4"/>
  <c r="H5" i="4"/>
  <c r="H26" i="11"/>
  <c r="H18" i="11"/>
  <c r="H10" i="11"/>
  <c r="H27" i="75"/>
  <c r="H19" i="75"/>
  <c r="H11" i="75"/>
  <c r="H23" i="74"/>
  <c r="H15" i="74"/>
  <c r="H6" i="74"/>
  <c r="H29" i="73"/>
  <c r="H13" i="73"/>
  <c r="H27" i="86"/>
  <c r="H19" i="86"/>
  <c r="H11" i="86"/>
  <c r="H37" i="8"/>
  <c r="Y37" i="8" s="1"/>
  <c r="H37" i="11"/>
  <c r="Y37" i="25" s="1"/>
  <c r="H32" i="11"/>
  <c r="Y32" i="11" s="1"/>
  <c r="M19" i="103"/>
  <c r="BE43" i="103" s="1"/>
  <c r="C32" i="74"/>
  <c r="T32" i="74" s="1"/>
  <c r="C37" i="11"/>
  <c r="C37" i="25" s="1"/>
  <c r="C5" i="86"/>
  <c r="T5" i="86" s="1"/>
  <c r="C19" i="86"/>
  <c r="C30" i="86"/>
  <c r="C18" i="81"/>
  <c r="T18" i="81" s="1"/>
  <c r="C29" i="81"/>
  <c r="T29" i="81" s="1"/>
  <c r="C13" i="74"/>
  <c r="T13" i="74" s="1"/>
  <c r="C22" i="74"/>
  <c r="C11" i="75"/>
  <c r="C27" i="75"/>
  <c r="C18" i="76"/>
  <c r="T18" i="76" s="1"/>
  <c r="C14" i="11"/>
  <c r="T14" i="11" s="1"/>
  <c r="C28" i="11"/>
  <c r="C4" i="2"/>
  <c r="C16" i="2"/>
  <c r="C28" i="2"/>
  <c r="C14" i="4"/>
  <c r="T14" i="4" s="1"/>
  <c r="C25" i="4"/>
  <c r="C14" i="5"/>
  <c r="T14" i="5" s="1"/>
  <c r="C27" i="5"/>
  <c r="C16" i="6"/>
  <c r="C23" i="7"/>
  <c r="T23" i="7" s="1"/>
  <c r="C23" i="8"/>
  <c r="T23" i="8" s="1"/>
  <c r="C30" i="8"/>
  <c r="C4" i="9"/>
  <c r="C43" i="73"/>
  <c r="C40" i="74"/>
  <c r="C38" i="76"/>
  <c r="C46" i="4"/>
  <c r="C48" i="5"/>
  <c r="C42" i="6"/>
  <c r="C38" i="8"/>
  <c r="C40" i="9"/>
  <c r="C40" i="32" s="1"/>
  <c r="C51" i="9"/>
  <c r="C32" i="11"/>
  <c r="T32" i="11" s="1"/>
  <c r="C6" i="86"/>
  <c r="C20" i="86"/>
  <c r="C31" i="86"/>
  <c r="T31" i="86" s="1"/>
  <c r="C9" i="81"/>
  <c r="C20" i="81"/>
  <c r="C10" i="73"/>
  <c r="C23" i="73"/>
  <c r="T23" i="73" s="1"/>
  <c r="C14" i="74"/>
  <c r="C27" i="74"/>
  <c r="C12" i="75"/>
  <c r="C20" i="76"/>
  <c r="C16" i="11"/>
  <c r="C29" i="11"/>
  <c r="T29" i="11" s="1"/>
  <c r="C6" i="2"/>
  <c r="C17" i="2"/>
  <c r="T17" i="2" s="1"/>
  <c r="C30" i="2"/>
  <c r="C15" i="4"/>
  <c r="T15" i="4" s="1"/>
  <c r="C31" i="4"/>
  <c r="T31" i="4" s="1"/>
  <c r="C16" i="5"/>
  <c r="C29" i="5"/>
  <c r="T29" i="5" s="1"/>
  <c r="C27" i="6"/>
  <c r="C27" i="29" s="1"/>
  <c r="C24" i="7"/>
  <c r="C6" i="8"/>
  <c r="C16" i="8"/>
  <c r="C15" i="9"/>
  <c r="T15" i="9" s="1"/>
  <c r="T15" i="32" s="1"/>
  <c r="C19" i="9"/>
  <c r="T19" i="9" s="1"/>
  <c r="C26" i="9"/>
  <c r="C34" i="2"/>
  <c r="C40" i="2"/>
  <c r="C33" i="4"/>
  <c r="C35" i="5"/>
  <c r="C39" i="7"/>
  <c r="C43" i="7"/>
  <c r="C45" i="8"/>
  <c r="C51" i="8"/>
  <c r="F6" i="104" s="1"/>
  <c r="F40" i="104" s="1"/>
  <c r="C7" i="11"/>
  <c r="T7" i="11" s="1"/>
  <c r="C32" i="5"/>
  <c r="T32" i="5" s="1"/>
  <c r="C9" i="86"/>
  <c r="C22" i="86"/>
  <c r="C21" i="81"/>
  <c r="C12" i="73"/>
  <c r="C24" i="73"/>
  <c r="C15" i="75"/>
  <c r="T15" i="75" s="1"/>
  <c r="C28" i="75"/>
  <c r="C21" i="76"/>
  <c r="C18" i="11"/>
  <c r="T18" i="11" s="1"/>
  <c r="C18" i="2"/>
  <c r="C31" i="2"/>
  <c r="T31" i="2" s="1"/>
  <c r="C4" i="5"/>
  <c r="C19" i="5"/>
  <c r="C8" i="6"/>
  <c r="C18" i="6"/>
  <c r="T18" i="6" s="1"/>
  <c r="C28" i="6"/>
  <c r="C6" i="7"/>
  <c r="C26" i="7"/>
  <c r="C9" i="8"/>
  <c r="C17" i="8"/>
  <c r="T17" i="8" s="1"/>
  <c r="C24" i="8"/>
  <c r="C21" i="9"/>
  <c r="C27" i="9"/>
  <c r="C40" i="73"/>
  <c r="C44" i="73"/>
  <c r="C38" i="11"/>
  <c r="C47" i="4"/>
  <c r="T47" i="4" s="1"/>
  <c r="C44" i="5"/>
  <c r="C33" i="7"/>
  <c r="C36" i="9"/>
  <c r="C41" i="9"/>
  <c r="T41" i="9" s="1"/>
  <c r="T41" i="32" s="1"/>
  <c r="C51" i="75"/>
  <c r="N6" i="104" s="1"/>
  <c r="N40" i="104" s="1"/>
  <c r="C11" i="86"/>
  <c r="C23" i="86"/>
  <c r="C10" i="81"/>
  <c r="C24" i="81"/>
  <c r="C14" i="73"/>
  <c r="T14" i="73" s="1"/>
  <c r="C28" i="73"/>
  <c r="C17" i="74"/>
  <c r="C29" i="74"/>
  <c r="T29" i="74" s="1"/>
  <c r="C31" i="75"/>
  <c r="T31" i="75" s="1"/>
  <c r="C26" i="76"/>
  <c r="C20" i="11"/>
  <c r="C9" i="2"/>
  <c r="C20" i="2"/>
  <c r="C4" i="4"/>
  <c r="C17" i="4"/>
  <c r="T17" i="4" s="1"/>
  <c r="C8" i="5"/>
  <c r="C20" i="5"/>
  <c r="C11" i="6"/>
  <c r="C19" i="6"/>
  <c r="C31" i="6"/>
  <c r="T31" i="6" s="1"/>
  <c r="C8" i="7"/>
  <c r="C28" i="7"/>
  <c r="C10" i="8"/>
  <c r="C25" i="8"/>
  <c r="T25" i="8" s="1"/>
  <c r="C8" i="9"/>
  <c r="C22" i="9"/>
  <c r="C29" i="9"/>
  <c r="C29" i="32" s="1"/>
  <c r="C47" i="86"/>
  <c r="T47" i="86" s="1"/>
  <c r="C42" i="74"/>
  <c r="C48" i="75"/>
  <c r="T48" i="75" s="1"/>
  <c r="C47" i="2"/>
  <c r="T47" i="2" s="1"/>
  <c r="C43" i="6"/>
  <c r="C48" i="6"/>
  <c r="C40" i="7"/>
  <c r="C44" i="7"/>
  <c r="C46" i="8"/>
  <c r="C51" i="81"/>
  <c r="C51" i="74"/>
  <c r="O6" i="104" s="1"/>
  <c r="O40" i="104" s="1"/>
  <c r="C7" i="2"/>
  <c r="C32" i="2"/>
  <c r="T32" i="2" s="1"/>
  <c r="C12" i="86"/>
  <c r="C24" i="86"/>
  <c r="C12" i="81"/>
  <c r="C25" i="81"/>
  <c r="T25" i="81" s="1"/>
  <c r="C16" i="73"/>
  <c r="C30" i="73"/>
  <c r="C18" i="74"/>
  <c r="T18" i="74" s="1"/>
  <c r="C30" i="74"/>
  <c r="C6" i="75"/>
  <c r="C19" i="75"/>
  <c r="C28" i="76"/>
  <c r="C21" i="11"/>
  <c r="C10" i="2"/>
  <c r="C21" i="2"/>
  <c r="C6" i="4"/>
  <c r="C20" i="4"/>
  <c r="C9" i="5"/>
  <c r="C21" i="5"/>
  <c r="C12" i="6"/>
  <c r="C20" i="6"/>
  <c r="C9" i="7"/>
  <c r="C31" i="7"/>
  <c r="T31" i="7" s="1"/>
  <c r="C13" i="8"/>
  <c r="T13" i="8" s="1"/>
  <c r="C18" i="8"/>
  <c r="T18" i="8" s="1"/>
  <c r="C11" i="9"/>
  <c r="C16" i="9"/>
  <c r="C41" i="86"/>
  <c r="T41" i="86" s="1"/>
  <c r="C33" i="75"/>
  <c r="C41" i="76"/>
  <c r="T41" i="76" s="1"/>
  <c r="C39" i="11"/>
  <c r="C42" i="2"/>
  <c r="C48" i="4"/>
  <c r="C45" i="5"/>
  <c r="C40" i="6"/>
  <c r="C34" i="7"/>
  <c r="C38" i="9"/>
  <c r="C51" i="86"/>
  <c r="C51" i="76"/>
  <c r="C7" i="86"/>
  <c r="C14" i="86"/>
  <c r="C25" i="86"/>
  <c r="C13" i="81"/>
  <c r="T13" i="81" s="1"/>
  <c r="C26" i="81"/>
  <c r="C18" i="73"/>
  <c r="T18" i="73" s="1"/>
  <c r="C4" i="74"/>
  <c r="C19" i="74"/>
  <c r="C20" i="75"/>
  <c r="C9" i="76"/>
  <c r="C8" i="11"/>
  <c r="C22" i="11"/>
  <c r="C12" i="2"/>
  <c r="C23" i="2"/>
  <c r="C8" i="4"/>
  <c r="C11" i="5"/>
  <c r="C13" i="6"/>
  <c r="T13" i="6" s="1"/>
  <c r="C21" i="6"/>
  <c r="C11" i="7"/>
  <c r="C13" i="9"/>
  <c r="T13" i="9" s="1"/>
  <c r="C42" i="73"/>
  <c r="C43" i="74"/>
  <c r="C47" i="11"/>
  <c r="T47" i="11" s="1"/>
  <c r="C38" i="2"/>
  <c r="C36" i="4"/>
  <c r="C33" i="5"/>
  <c r="C44" i="6"/>
  <c r="C41" i="7"/>
  <c r="T41" i="7" s="1"/>
  <c r="C35" i="8"/>
  <c r="C47" i="8"/>
  <c r="T47" i="8" s="1"/>
  <c r="C42" i="9"/>
  <c r="C51" i="11"/>
  <c r="C51" i="2"/>
  <c r="C51" i="6"/>
  <c r="C32" i="7"/>
  <c r="T32" i="7" s="1"/>
  <c r="C15" i="86"/>
  <c r="T15" i="86" s="1"/>
  <c r="C27" i="86"/>
  <c r="C4" i="81"/>
  <c r="C14" i="81"/>
  <c r="T14" i="81" s="1"/>
  <c r="C19" i="73"/>
  <c r="C31" i="73"/>
  <c r="T31" i="73" s="1"/>
  <c r="C5" i="74"/>
  <c r="T5" i="74" s="1"/>
  <c r="C9" i="75"/>
  <c r="C23" i="75"/>
  <c r="T23" i="75" s="1"/>
  <c r="C10" i="76"/>
  <c r="C9" i="11"/>
  <c r="C24" i="11"/>
  <c r="C14" i="2"/>
  <c r="T14" i="2" s="1"/>
  <c r="C25" i="2"/>
  <c r="C9" i="4"/>
  <c r="C23" i="4"/>
  <c r="T23" i="4" s="1"/>
  <c r="C24" i="5"/>
  <c r="C14" i="6"/>
  <c r="T14" i="6" s="1"/>
  <c r="C23" i="6"/>
  <c r="T23" i="6" s="1"/>
  <c r="C15" i="7"/>
  <c r="T15" i="7" s="1"/>
  <c r="C14" i="8"/>
  <c r="T14" i="8" s="1"/>
  <c r="C24" i="9"/>
  <c r="C30" i="9"/>
  <c r="C35" i="11"/>
  <c r="C43" i="2"/>
  <c r="C41" i="6"/>
  <c r="T41" i="6" s="1"/>
  <c r="C39" i="9"/>
  <c r="C51" i="4"/>
  <c r="J6" i="104" s="1"/>
  <c r="J40" i="104" s="1"/>
  <c r="C51" i="5"/>
  <c r="I6" i="104" s="1"/>
  <c r="I40" i="104" s="1"/>
  <c r="C32" i="81"/>
  <c r="T32" i="81" s="1"/>
  <c r="C16" i="86"/>
  <c r="C28" i="86"/>
  <c r="C5" i="81"/>
  <c r="T5" i="81" s="1"/>
  <c r="C17" i="81"/>
  <c r="C28" i="81"/>
  <c r="C6" i="73"/>
  <c r="C20" i="73"/>
  <c r="C10" i="74"/>
  <c r="C21" i="74"/>
  <c r="C10" i="75"/>
  <c r="C25" i="75"/>
  <c r="T25" i="75" s="1"/>
  <c r="C11" i="76"/>
  <c r="C12" i="11"/>
  <c r="C26" i="11"/>
  <c r="C15" i="2"/>
  <c r="T15" i="2" s="1"/>
  <c r="C26" i="2"/>
  <c r="C12" i="4"/>
  <c r="C24" i="4"/>
  <c r="C13" i="5"/>
  <c r="T13" i="5" s="1"/>
  <c r="C26" i="5"/>
  <c r="C15" i="6"/>
  <c r="T15" i="6" s="1"/>
  <c r="C24" i="6"/>
  <c r="C16" i="7"/>
  <c r="C4" i="8"/>
  <c r="C31" i="9"/>
  <c r="T31" i="9" s="1"/>
  <c r="C36" i="86"/>
  <c r="C48" i="81"/>
  <c r="C39" i="73"/>
  <c r="C44" i="74"/>
  <c r="C43" i="76"/>
  <c r="C48" i="11"/>
  <c r="C39" i="2"/>
  <c r="T39" i="2" s="1"/>
  <c r="C34" i="5"/>
  <c r="C35" i="6"/>
  <c r="C45" i="6"/>
  <c r="T45" i="29" s="1"/>
  <c r="C42" i="7"/>
  <c r="C44" i="8"/>
  <c r="J19" i="103"/>
  <c r="BB43" i="103" s="1"/>
  <c r="H14" i="104"/>
  <c r="F21" i="86"/>
  <c r="F24" i="81"/>
  <c r="F5" i="73"/>
  <c r="W5" i="73" s="1"/>
  <c r="F18" i="73"/>
  <c r="F27" i="73"/>
  <c r="F13" i="74"/>
  <c r="F27" i="74"/>
  <c r="F4" i="75"/>
  <c r="F21" i="75"/>
  <c r="F10" i="76"/>
  <c r="F19" i="76"/>
  <c r="F9" i="11"/>
  <c r="F15" i="2"/>
  <c r="F26" i="2"/>
  <c r="F8" i="4"/>
  <c r="F21" i="4"/>
  <c r="F5" i="5"/>
  <c r="F22" i="5"/>
  <c r="F18" i="6"/>
  <c r="W18" i="6" s="1"/>
  <c r="F25" i="7"/>
  <c r="F5" i="8"/>
  <c r="F16" i="8"/>
  <c r="F27" i="8"/>
  <c r="F21" i="9"/>
  <c r="F30" i="9"/>
  <c r="F44" i="73"/>
  <c r="F40" i="76"/>
  <c r="F43" i="11"/>
  <c r="F47" i="11"/>
  <c r="F35" i="5"/>
  <c r="F42" i="6"/>
  <c r="F44" i="9"/>
  <c r="F8" i="86"/>
  <c r="F22" i="86"/>
  <c r="F15" i="81"/>
  <c r="F26" i="81"/>
  <c r="F9" i="73"/>
  <c r="F29" i="73"/>
  <c r="F15" i="74"/>
  <c r="F28" i="74"/>
  <c r="F6" i="75"/>
  <c r="F12" i="76"/>
  <c r="F20" i="76"/>
  <c r="F23" i="11"/>
  <c r="F16" i="2"/>
  <c r="F27" i="2"/>
  <c r="F10" i="4"/>
  <c r="F22" i="4"/>
  <c r="F9" i="5"/>
  <c r="F25" i="5"/>
  <c r="F10" i="6"/>
  <c r="F19" i="6"/>
  <c r="F29" i="6"/>
  <c r="W29" i="6" s="1"/>
  <c r="F11" i="7"/>
  <c r="W11" i="30" s="1"/>
  <c r="F27" i="7"/>
  <c r="F29" i="8"/>
  <c r="W29" i="8" s="1"/>
  <c r="F8" i="9"/>
  <c r="F16" i="9"/>
  <c r="F24" i="9"/>
  <c r="F48" i="81"/>
  <c r="F38" i="73"/>
  <c r="F47" i="74"/>
  <c r="F42" i="5"/>
  <c r="F39" i="8"/>
  <c r="F43" i="8"/>
  <c r="F34" i="9"/>
  <c r="F37" i="2"/>
  <c r="F37" i="26" s="1"/>
  <c r="F9" i="86"/>
  <c r="F24" i="86"/>
  <c r="F27" i="81"/>
  <c r="F19" i="73"/>
  <c r="F30" i="73"/>
  <c r="F6" i="74"/>
  <c r="F17" i="74"/>
  <c r="F9" i="75"/>
  <c r="F26" i="75"/>
  <c r="F21" i="76"/>
  <c r="F11" i="11"/>
  <c r="F25" i="11"/>
  <c r="F29" i="2"/>
  <c r="F23" i="4"/>
  <c r="W23" i="4" s="1"/>
  <c r="F11" i="5"/>
  <c r="F26" i="5"/>
  <c r="F30" i="6"/>
  <c r="F14" i="7"/>
  <c r="F28" i="7"/>
  <c r="F8" i="8"/>
  <c r="F18" i="8"/>
  <c r="W18" i="8" s="1"/>
  <c r="F30" i="8"/>
  <c r="F11" i="9"/>
  <c r="F25" i="9"/>
  <c r="F47" i="86"/>
  <c r="F41" i="74"/>
  <c r="W41" i="74" s="1"/>
  <c r="F44" i="11"/>
  <c r="F38" i="4"/>
  <c r="F43" i="6"/>
  <c r="F47" i="7"/>
  <c r="F10" i="86"/>
  <c r="F25" i="86"/>
  <c r="F6" i="81"/>
  <c r="F16" i="81"/>
  <c r="F31" i="81"/>
  <c r="F13" i="73"/>
  <c r="F21" i="73"/>
  <c r="F8" i="74"/>
  <c r="F10" i="75"/>
  <c r="W10" i="71" s="1"/>
  <c r="F27" i="75"/>
  <c r="F27" i="71" s="1"/>
  <c r="F24" i="76"/>
  <c r="F12" i="11"/>
  <c r="F27" i="11"/>
  <c r="F4" i="2"/>
  <c r="F18" i="2"/>
  <c r="W18" i="2" s="1"/>
  <c r="F31" i="2"/>
  <c r="F13" i="4"/>
  <c r="W13" i="4" s="1"/>
  <c r="F24" i="4"/>
  <c r="F14" i="5"/>
  <c r="F27" i="5"/>
  <c r="F11" i="6"/>
  <c r="F21" i="6"/>
  <c r="F17" i="7"/>
  <c r="F30" i="7"/>
  <c r="F9" i="8"/>
  <c r="F19" i="8"/>
  <c r="F31" i="8"/>
  <c r="F26" i="9"/>
  <c r="F39" i="75"/>
  <c r="F45" i="75"/>
  <c r="F36" i="76"/>
  <c r="F39" i="11"/>
  <c r="F43" i="5"/>
  <c r="F39" i="6"/>
  <c r="F40" i="8"/>
  <c r="F35" i="9"/>
  <c r="F51" i="73"/>
  <c r="P9" i="104" s="1"/>
  <c r="F51" i="75"/>
  <c r="N9" i="104" s="1"/>
  <c r="F51" i="8"/>
  <c r="F9" i="104" s="1"/>
  <c r="F7" i="7"/>
  <c r="F7" i="81"/>
  <c r="W7" i="81" s="1"/>
  <c r="F32" i="2"/>
  <c r="F37" i="81"/>
  <c r="F13" i="86"/>
  <c r="F26" i="86"/>
  <c r="F8" i="81"/>
  <c r="F18" i="81"/>
  <c r="F14" i="73"/>
  <c r="F22" i="73"/>
  <c r="F9" i="74"/>
  <c r="F19" i="74"/>
  <c r="F13" i="75"/>
  <c r="W13" i="75" s="1"/>
  <c r="F16" i="76"/>
  <c r="F25" i="76"/>
  <c r="F15" i="11"/>
  <c r="F28" i="11"/>
  <c r="F5" i="2"/>
  <c r="W5" i="2" s="1"/>
  <c r="F19" i="2"/>
  <c r="F4" i="4"/>
  <c r="F14" i="4"/>
  <c r="F26" i="4"/>
  <c r="F17" i="5"/>
  <c r="F29" i="5"/>
  <c r="W29" i="5" s="1"/>
  <c r="F13" i="6"/>
  <c r="W13" i="6" s="1"/>
  <c r="F22" i="6"/>
  <c r="F19" i="7"/>
  <c r="F10" i="8"/>
  <c r="F21" i="8"/>
  <c r="F12" i="9"/>
  <c r="F28" i="9"/>
  <c r="F48" i="86"/>
  <c r="F38" i="81"/>
  <c r="F47" i="73"/>
  <c r="F45" i="11"/>
  <c r="F36" i="7"/>
  <c r="F48" i="7"/>
  <c r="F34" i="8"/>
  <c r="F51" i="81"/>
  <c r="Q9" i="104" s="1"/>
  <c r="F51" i="74"/>
  <c r="O9" i="104" s="1"/>
  <c r="F7" i="76"/>
  <c r="F14" i="86"/>
  <c r="F29" i="86"/>
  <c r="F10" i="81"/>
  <c r="F19" i="81"/>
  <c r="F23" i="73"/>
  <c r="F11" i="74"/>
  <c r="F20" i="74"/>
  <c r="F31" i="75"/>
  <c r="W31" i="75" s="1"/>
  <c r="F8" i="76"/>
  <c r="F17" i="76"/>
  <c r="F26" i="76"/>
  <c r="F17" i="11"/>
  <c r="F31" i="11"/>
  <c r="F8" i="2"/>
  <c r="F20" i="2"/>
  <c r="F5" i="4"/>
  <c r="F16" i="4"/>
  <c r="F29" i="4"/>
  <c r="F18" i="5"/>
  <c r="W18" i="5" s="1"/>
  <c r="F30" i="5"/>
  <c r="F14" i="6"/>
  <c r="F25" i="6"/>
  <c r="F21" i="7"/>
  <c r="F22" i="8"/>
  <c r="F36" i="86"/>
  <c r="F45" i="81"/>
  <c r="F38" i="76"/>
  <c r="F47" i="4"/>
  <c r="F40" i="5"/>
  <c r="F41" i="8"/>
  <c r="F36" i="9"/>
  <c r="F43" i="9"/>
  <c r="F51" i="86"/>
  <c r="R9" i="104" s="1"/>
  <c r="F51" i="76"/>
  <c r="F51" i="7"/>
  <c r="F7" i="2"/>
  <c r="F37" i="9"/>
  <c r="F37" i="32" s="1"/>
  <c r="F16" i="86"/>
  <c r="F30" i="86"/>
  <c r="F11" i="81"/>
  <c r="F20" i="81"/>
  <c r="F17" i="73"/>
  <c r="F25" i="73"/>
  <c r="F12" i="74"/>
  <c r="F23" i="74"/>
  <c r="W23" i="74" s="1"/>
  <c r="F9" i="76"/>
  <c r="F28" i="76"/>
  <c r="F19" i="11"/>
  <c r="F10" i="2"/>
  <c r="F21" i="2"/>
  <c r="F18" i="4"/>
  <c r="W18" i="4" s="1"/>
  <c r="F30" i="4"/>
  <c r="F19" i="5"/>
  <c r="F26" i="6"/>
  <c r="F5" i="7"/>
  <c r="F22" i="7"/>
  <c r="F13" i="8"/>
  <c r="W13" i="8" s="1"/>
  <c r="F24" i="8"/>
  <c r="F5" i="9"/>
  <c r="W5" i="9" s="1"/>
  <c r="F20" i="9"/>
  <c r="F44" i="86"/>
  <c r="F39" i="81"/>
  <c r="F48" i="73"/>
  <c r="F38" i="74"/>
  <c r="F46" i="11"/>
  <c r="F38" i="2"/>
  <c r="F34" i="5"/>
  <c r="F41" i="6"/>
  <c r="W41" i="6" s="1"/>
  <c r="F44" i="7"/>
  <c r="F51" i="11"/>
  <c r="L9" i="104" s="1"/>
  <c r="F51" i="2"/>
  <c r="K9" i="104" s="1"/>
  <c r="F51" i="6"/>
  <c r="H9" i="104" s="1"/>
  <c r="F7" i="74"/>
  <c r="F7" i="86"/>
  <c r="F32" i="74"/>
  <c r="W32" i="74" s="1"/>
  <c r="F4" i="86"/>
  <c r="F18" i="86"/>
  <c r="F12" i="81"/>
  <c r="F23" i="81"/>
  <c r="F4" i="73"/>
  <c r="F26" i="73"/>
  <c r="F24" i="74"/>
  <c r="F18" i="75"/>
  <c r="W18" i="75" s="1"/>
  <c r="F18" i="76"/>
  <c r="W18" i="76" s="1"/>
  <c r="F29" i="76"/>
  <c r="F6" i="11"/>
  <c r="F20" i="11"/>
  <c r="F13" i="2"/>
  <c r="W13" i="2" s="1"/>
  <c r="F24" i="2"/>
  <c r="F19" i="4"/>
  <c r="F31" i="4"/>
  <c r="F17" i="6"/>
  <c r="F27" i="6"/>
  <c r="F9" i="7"/>
  <c r="F24" i="7"/>
  <c r="F4" i="8"/>
  <c r="F14" i="8"/>
  <c r="F26" i="8"/>
  <c r="F38" i="86"/>
  <c r="F36" i="73"/>
  <c r="F42" i="75"/>
  <c r="F46" i="76"/>
  <c r="F46" i="2"/>
  <c r="F42" i="4"/>
  <c r="F41" i="5"/>
  <c r="F38" i="7"/>
  <c r="F42" i="8"/>
  <c r="F48" i="8"/>
  <c r="F33" i="9"/>
  <c r="F38" i="9"/>
  <c r="F51" i="4"/>
  <c r="J9" i="104" s="1"/>
  <c r="B32" i="4"/>
  <c r="B5" i="86"/>
  <c r="B14" i="86"/>
  <c r="B23" i="86"/>
  <c r="B6" i="81"/>
  <c r="B23" i="81"/>
  <c r="B19" i="73"/>
  <c r="B8" i="74"/>
  <c r="B26" i="75"/>
  <c r="B24" i="76"/>
  <c r="B10" i="11"/>
  <c r="B25" i="11"/>
  <c r="B4" i="2"/>
  <c r="B21" i="2"/>
  <c r="B14" i="4"/>
  <c r="B30" i="4"/>
  <c r="B16" i="5"/>
  <c r="B30" i="5"/>
  <c r="B16" i="6"/>
  <c r="B30" i="6"/>
  <c r="B14" i="7"/>
  <c r="B29" i="7"/>
  <c r="B5" i="8"/>
  <c r="B21" i="8"/>
  <c r="B21" i="9"/>
  <c r="B33" i="86"/>
  <c r="B41" i="76"/>
  <c r="B44" i="2"/>
  <c r="B44" i="26" s="1"/>
  <c r="B34" i="5"/>
  <c r="B47" i="6"/>
  <c r="B34" i="8"/>
  <c r="B35" i="9"/>
  <c r="B40" i="9"/>
  <c r="B51" i="8"/>
  <c r="B6" i="86"/>
  <c r="B15" i="86"/>
  <c r="B25" i="86"/>
  <c r="B24" i="81"/>
  <c r="B4" i="73"/>
  <c r="B21" i="73"/>
  <c r="B9" i="74"/>
  <c r="B24" i="74"/>
  <c r="B10" i="75"/>
  <c r="B13" i="76"/>
  <c r="B25" i="76"/>
  <c r="B11" i="11"/>
  <c r="B27" i="11"/>
  <c r="B10" i="2"/>
  <c r="B24" i="2"/>
  <c r="B18" i="4"/>
  <c r="B19" i="5"/>
  <c r="B19" i="28" s="1"/>
  <c r="B5" i="6"/>
  <c r="B17" i="6"/>
  <c r="B22" i="8"/>
  <c r="B5" i="9"/>
  <c r="B22" i="9"/>
  <c r="B35" i="74"/>
  <c r="S35" i="74" s="1"/>
  <c r="B38" i="75"/>
  <c r="B48" i="75"/>
  <c r="B48" i="76"/>
  <c r="B33" i="2"/>
  <c r="B40" i="2"/>
  <c r="B41" i="5"/>
  <c r="B33" i="6"/>
  <c r="B46" i="9"/>
  <c r="B51" i="75"/>
  <c r="N5" i="104" s="1"/>
  <c r="N39" i="104" s="1"/>
  <c r="B7" i="81"/>
  <c r="B32" i="2"/>
  <c r="B9" i="86"/>
  <c r="B17" i="86"/>
  <c r="B26" i="86"/>
  <c r="B8" i="81"/>
  <c r="B26" i="81"/>
  <c r="B5" i="73"/>
  <c r="B23" i="73"/>
  <c r="B11" i="74"/>
  <c r="B25" i="74"/>
  <c r="B29" i="75"/>
  <c r="B16" i="76"/>
  <c r="B12" i="11"/>
  <c r="B11" i="2"/>
  <c r="B26" i="2"/>
  <c r="B19" i="4"/>
  <c r="B21" i="5"/>
  <c r="B19" i="6"/>
  <c r="B20" i="7"/>
  <c r="B8" i="9"/>
  <c r="B34" i="86"/>
  <c r="B47" i="81"/>
  <c r="B38" i="73"/>
  <c r="B45" i="75"/>
  <c r="B42" i="76"/>
  <c r="B36" i="11"/>
  <c r="B43" i="11"/>
  <c r="B35" i="5"/>
  <c r="B48" i="6"/>
  <c r="B46" i="7"/>
  <c r="B35" i="8"/>
  <c r="B43" i="8"/>
  <c r="B36" i="9"/>
  <c r="B51" i="81"/>
  <c r="B51" i="73"/>
  <c r="B51" i="74"/>
  <c r="B37" i="5"/>
  <c r="S37" i="5" s="1"/>
  <c r="B10" i="86"/>
  <c r="B18" i="86"/>
  <c r="B27" i="86"/>
  <c r="B11" i="81"/>
  <c r="B27" i="81"/>
  <c r="B9" i="73"/>
  <c r="B9" i="69" s="1"/>
  <c r="B26" i="73"/>
  <c r="B12" i="74"/>
  <c r="B27" i="74"/>
  <c r="B15" i="75"/>
  <c r="B31" i="75"/>
  <c r="B17" i="76"/>
  <c r="B29" i="76"/>
  <c r="B30" i="11"/>
  <c r="B13" i="2"/>
  <c r="B27" i="2"/>
  <c r="B22" i="4"/>
  <c r="B5" i="5"/>
  <c r="B22" i="5"/>
  <c r="B9" i="6"/>
  <c r="B22" i="6"/>
  <c r="B21" i="7"/>
  <c r="B11" i="8"/>
  <c r="B23" i="8"/>
  <c r="B9" i="9"/>
  <c r="B24" i="9"/>
  <c r="B45" i="73"/>
  <c r="B36" i="74"/>
  <c r="B38" i="76"/>
  <c r="B41" i="2"/>
  <c r="B39" i="4"/>
  <c r="B42" i="5"/>
  <c r="B43" i="6"/>
  <c r="B41" i="7"/>
  <c r="B51" i="86"/>
  <c r="R5" i="104" s="1"/>
  <c r="R39" i="104" s="1"/>
  <c r="B51" i="76"/>
  <c r="M5" i="104" s="1"/>
  <c r="M39" i="104" s="1"/>
  <c r="B51" i="11"/>
  <c r="L5" i="104" s="1"/>
  <c r="L39" i="104" s="1"/>
  <c r="B7" i="75"/>
  <c r="B7" i="86"/>
  <c r="S7" i="86" s="1"/>
  <c r="B32" i="7"/>
  <c r="S32" i="7" s="1"/>
  <c r="B19" i="86"/>
  <c r="B28" i="86"/>
  <c r="B14" i="81"/>
  <c r="B11" i="73"/>
  <c r="B27" i="73"/>
  <c r="B16" i="74"/>
  <c r="B28" i="74"/>
  <c r="B30" i="76"/>
  <c r="B15" i="11"/>
  <c r="B31" i="11"/>
  <c r="B14" i="2"/>
  <c r="B28" i="2"/>
  <c r="B8" i="5"/>
  <c r="B10" i="6"/>
  <c r="B14" i="8"/>
  <c r="B11" i="9"/>
  <c r="B35" i="86"/>
  <c r="B33" i="81"/>
  <c r="B44" i="81"/>
  <c r="B46" i="75"/>
  <c r="B44" i="11"/>
  <c r="B35" i="2"/>
  <c r="B33" i="4"/>
  <c r="B38" i="9"/>
  <c r="B51" i="2"/>
  <c r="B51" i="6"/>
  <c r="H5" i="104" s="1"/>
  <c r="H39" i="104" s="1"/>
  <c r="B51" i="7"/>
  <c r="G5" i="104" s="1"/>
  <c r="G39" i="104" s="1"/>
  <c r="B7" i="8"/>
  <c r="B7" i="74"/>
  <c r="B7" i="70" s="1"/>
  <c r="B32" i="86"/>
  <c r="B37" i="8"/>
  <c r="S37" i="8" s="1"/>
  <c r="B11" i="86"/>
  <c r="B20" i="86"/>
  <c r="B29" i="86"/>
  <c r="B16" i="81"/>
  <c r="B31" i="81"/>
  <c r="B14" i="73"/>
  <c r="B29" i="73"/>
  <c r="B17" i="74"/>
  <c r="B4" i="75"/>
  <c r="B18" i="75"/>
  <c r="B4" i="76"/>
  <c r="B5" i="11"/>
  <c r="B17" i="11"/>
  <c r="B18" i="2"/>
  <c r="B29" i="2"/>
  <c r="B5" i="4"/>
  <c r="B9" i="5"/>
  <c r="B24" i="5"/>
  <c r="B11" i="6"/>
  <c r="B24" i="6"/>
  <c r="B4" i="7"/>
  <c r="B16" i="8"/>
  <c r="B29" i="8"/>
  <c r="B14" i="9"/>
  <c r="B27" i="9"/>
  <c r="B39" i="81"/>
  <c r="B34" i="73"/>
  <c r="B40" i="73"/>
  <c r="B38" i="74"/>
  <c r="B41" i="75"/>
  <c r="B39" i="11"/>
  <c r="B48" i="2"/>
  <c r="S48" i="2" s="1"/>
  <c r="B40" i="4"/>
  <c r="B43" i="5"/>
  <c r="B42" i="7"/>
  <c r="B47" i="7"/>
  <c r="B45" i="8"/>
  <c r="B51" i="4"/>
  <c r="J5" i="104" s="1"/>
  <c r="J39" i="104" s="1"/>
  <c r="B51" i="5"/>
  <c r="I5" i="104" s="1"/>
  <c r="I39" i="104" s="1"/>
  <c r="B32" i="75"/>
  <c r="B12" i="86"/>
  <c r="B21" i="86"/>
  <c r="B30" i="86"/>
  <c r="B19" i="81"/>
  <c r="B15" i="73"/>
  <c r="B30" i="73"/>
  <c r="B5" i="75"/>
  <c r="B22" i="75"/>
  <c r="B8" i="76"/>
  <c r="B21" i="76"/>
  <c r="B6" i="11"/>
  <c r="B19" i="11"/>
  <c r="B19" i="2"/>
  <c r="B31" i="2"/>
  <c r="B10" i="4"/>
  <c r="B26" i="4"/>
  <c r="B11" i="5"/>
  <c r="B27" i="5"/>
  <c r="B27" i="6"/>
  <c r="B24" i="7"/>
  <c r="B31" i="8"/>
  <c r="B16" i="9"/>
  <c r="B28" i="9"/>
  <c r="B36" i="86"/>
  <c r="B40" i="76"/>
  <c r="B43" i="2"/>
  <c r="B33" i="8"/>
  <c r="B39" i="9"/>
  <c r="B45" i="9"/>
  <c r="B7" i="4"/>
  <c r="B7" i="27" s="1"/>
  <c r="B32" i="8"/>
  <c r="B13" i="86"/>
  <c r="B22" i="86"/>
  <c r="B31" i="86"/>
  <c r="B5" i="81"/>
  <c r="B22" i="81"/>
  <c r="B17" i="73"/>
  <c r="B20" i="74"/>
  <c r="B6" i="75"/>
  <c r="B23" i="75"/>
  <c r="B9" i="76"/>
  <c r="B9" i="11"/>
  <c r="B23" i="11"/>
  <c r="B11" i="4"/>
  <c r="B29" i="4"/>
  <c r="B14" i="5"/>
  <c r="B29" i="5"/>
  <c r="B14" i="6"/>
  <c r="B12" i="7"/>
  <c r="B4" i="8"/>
  <c r="B19" i="8"/>
  <c r="B19" i="9"/>
  <c r="B30" i="9"/>
  <c r="B35" i="81"/>
  <c r="S35" i="81" s="1"/>
  <c r="B40" i="81"/>
  <c r="B45" i="81"/>
  <c r="B35" i="73"/>
  <c r="S35" i="73" s="1"/>
  <c r="B48" i="73"/>
  <c r="B47" i="75"/>
  <c r="B34" i="11"/>
  <c r="B46" i="11"/>
  <c r="B41" i="4"/>
  <c r="B40" i="5"/>
  <c r="B38" i="7"/>
  <c r="B48" i="7"/>
  <c r="B51" i="9"/>
  <c r="C44" i="9"/>
  <c r="T44" i="32" s="1"/>
  <c r="C34" i="9"/>
  <c r="F38" i="8"/>
  <c r="W38" i="31" s="1"/>
  <c r="B47" i="8"/>
  <c r="B41" i="8"/>
  <c r="F45" i="7"/>
  <c r="C48" i="7"/>
  <c r="C38" i="7"/>
  <c r="F48" i="6"/>
  <c r="W48" i="29" s="1"/>
  <c r="F35" i="6"/>
  <c r="B40" i="6"/>
  <c r="F47" i="5"/>
  <c r="W47" i="5" s="1"/>
  <c r="C42" i="5"/>
  <c r="B45" i="5"/>
  <c r="S45" i="5" s="1"/>
  <c r="F35" i="4"/>
  <c r="C38" i="4"/>
  <c r="B36" i="4"/>
  <c r="F39" i="2"/>
  <c r="C44" i="2"/>
  <c r="B39" i="2"/>
  <c r="F35" i="11"/>
  <c r="C42" i="11"/>
  <c r="C36" i="11"/>
  <c r="B41" i="11"/>
  <c r="B47" i="76"/>
  <c r="B34" i="76"/>
  <c r="F35" i="75"/>
  <c r="C45" i="75"/>
  <c r="C36" i="75"/>
  <c r="B43" i="75"/>
  <c r="B36" i="75"/>
  <c r="F46" i="74"/>
  <c r="F39" i="74"/>
  <c r="B48" i="74"/>
  <c r="B40" i="74"/>
  <c r="B34" i="74"/>
  <c r="B42" i="73"/>
  <c r="F47" i="81"/>
  <c r="F40" i="81"/>
  <c r="F33" i="81"/>
  <c r="C41" i="81"/>
  <c r="T41" i="81" s="1"/>
  <c r="C35" i="81"/>
  <c r="T35" i="81" s="1"/>
  <c r="F45" i="86"/>
  <c r="C44" i="86"/>
  <c r="B46" i="86"/>
  <c r="B38" i="86"/>
  <c r="C25" i="9"/>
  <c r="T25" i="9" s="1"/>
  <c r="T25" i="32" s="1"/>
  <c r="C17" i="9"/>
  <c r="T17" i="9" s="1"/>
  <c r="T17" i="32" s="1"/>
  <c r="B20" i="9"/>
  <c r="B12" i="9"/>
  <c r="C27" i="8"/>
  <c r="C19" i="8"/>
  <c r="C11" i="8"/>
  <c r="B30" i="8"/>
  <c r="F20" i="7"/>
  <c r="F12" i="7"/>
  <c r="C29" i="7"/>
  <c r="T29" i="7" s="1"/>
  <c r="C21" i="7"/>
  <c r="C13" i="7"/>
  <c r="T13" i="7" s="1"/>
  <c r="B16" i="7"/>
  <c r="B8" i="7"/>
  <c r="F24" i="6"/>
  <c r="F16" i="6"/>
  <c r="F8" i="6"/>
  <c r="C25" i="6"/>
  <c r="T25" i="6" s="1"/>
  <c r="C17" i="6"/>
  <c r="T17" i="6" s="1"/>
  <c r="C9" i="6"/>
  <c r="B28" i="6"/>
  <c r="B20" i="6"/>
  <c r="B12" i="6"/>
  <c r="C31" i="5"/>
  <c r="T31" i="5" s="1"/>
  <c r="C23" i="5"/>
  <c r="T23" i="5" s="1"/>
  <c r="C15" i="5"/>
  <c r="T15" i="5" s="1"/>
  <c r="C6" i="5"/>
  <c r="B26" i="5"/>
  <c r="B18" i="5"/>
  <c r="B10" i="5"/>
  <c r="F28" i="4"/>
  <c r="W28" i="4" s="1"/>
  <c r="F20" i="4"/>
  <c r="W20" i="27" s="1"/>
  <c r="F12" i="4"/>
  <c r="F12" i="27" s="1"/>
  <c r="C29" i="4"/>
  <c r="T29" i="4" s="1"/>
  <c r="C21" i="4"/>
  <c r="C13" i="4"/>
  <c r="T13" i="4" s="1"/>
  <c r="B24" i="4"/>
  <c r="B16" i="4"/>
  <c r="B8" i="4"/>
  <c r="F25" i="2"/>
  <c r="F17" i="2"/>
  <c r="F9" i="2"/>
  <c r="C13" i="11"/>
  <c r="T13" i="11" s="1"/>
  <c r="B24" i="11"/>
  <c r="B16" i="11"/>
  <c r="B8" i="11"/>
  <c r="C29" i="76"/>
  <c r="T29" i="76" s="1"/>
  <c r="C13" i="76"/>
  <c r="T13" i="76" s="1"/>
  <c r="F28" i="75"/>
  <c r="F20" i="75"/>
  <c r="F12" i="75"/>
  <c r="C30" i="75"/>
  <c r="C22" i="75"/>
  <c r="C14" i="75"/>
  <c r="T14" i="75" s="1"/>
  <c r="C5" i="75"/>
  <c r="B25" i="75"/>
  <c r="B17" i="75"/>
  <c r="B9" i="75"/>
  <c r="F25" i="74"/>
  <c r="C26" i="74"/>
  <c r="B29" i="74"/>
  <c r="B21" i="74"/>
  <c r="B13" i="74"/>
  <c r="C27" i="81"/>
  <c r="C19" i="81"/>
  <c r="C11" i="81"/>
  <c r="B30" i="81"/>
  <c r="F17" i="86"/>
  <c r="C26" i="86"/>
  <c r="C18" i="86"/>
  <c r="T18" i="86" s="1"/>
  <c r="C10" i="86"/>
  <c r="B4" i="86"/>
  <c r="C37" i="8"/>
  <c r="T37" i="8" s="1"/>
  <c r="C37" i="7"/>
  <c r="T37" i="7" s="1"/>
  <c r="F37" i="4"/>
  <c r="F37" i="74"/>
  <c r="W37" i="74" s="1"/>
  <c r="C37" i="81"/>
  <c r="T37" i="81" s="1"/>
  <c r="B37" i="86"/>
  <c r="S37" i="86" s="1"/>
  <c r="C32" i="9"/>
  <c r="T32" i="9" s="1"/>
  <c r="T32" i="32" s="1"/>
  <c r="F32" i="8"/>
  <c r="F32" i="4"/>
  <c r="W32" i="4" s="1"/>
  <c r="F32" i="11"/>
  <c r="W32" i="11" s="1"/>
  <c r="B32" i="11"/>
  <c r="S32" i="11" s="1"/>
  <c r="C32" i="75"/>
  <c r="T32" i="75" s="1"/>
  <c r="C43" i="9"/>
  <c r="C33" i="9"/>
  <c r="B34" i="9"/>
  <c r="F36" i="8"/>
  <c r="C48" i="8"/>
  <c r="C36" i="8"/>
  <c r="B46" i="8"/>
  <c r="B40" i="8"/>
  <c r="C47" i="7"/>
  <c r="T47" i="7" s="1"/>
  <c r="C36" i="7"/>
  <c r="B43" i="7"/>
  <c r="F47" i="6"/>
  <c r="W47" i="6" s="1"/>
  <c r="B46" i="6"/>
  <c r="B39" i="6"/>
  <c r="F46" i="5"/>
  <c r="C47" i="5"/>
  <c r="T47" i="5" s="1"/>
  <c r="C41" i="5"/>
  <c r="T41" i="5" s="1"/>
  <c r="B44" i="5"/>
  <c r="B33" i="5"/>
  <c r="F48" i="4"/>
  <c r="W48" i="27" s="1"/>
  <c r="F34" i="4"/>
  <c r="C45" i="4"/>
  <c r="B48" i="4"/>
  <c r="B35" i="4"/>
  <c r="B38" i="2"/>
  <c r="F42" i="11"/>
  <c r="F34" i="11"/>
  <c r="C41" i="11"/>
  <c r="T41" i="11" s="1"/>
  <c r="B40" i="11"/>
  <c r="F39" i="76"/>
  <c r="C36" i="76"/>
  <c r="B46" i="76"/>
  <c r="B33" i="76"/>
  <c r="F48" i="75"/>
  <c r="F34" i="75"/>
  <c r="C44" i="75"/>
  <c r="B42" i="75"/>
  <c r="F45" i="74"/>
  <c r="C39" i="74"/>
  <c r="B47" i="74"/>
  <c r="B39" i="74"/>
  <c r="B33" i="74"/>
  <c r="F43" i="73"/>
  <c r="C48" i="73"/>
  <c r="B41" i="73"/>
  <c r="F46" i="81"/>
  <c r="C40" i="81"/>
  <c r="C34" i="81"/>
  <c r="C43" i="86"/>
  <c r="B45" i="86"/>
  <c r="C50" i="10"/>
  <c r="F31" i="9"/>
  <c r="F23" i="9"/>
  <c r="F15" i="9"/>
  <c r="F6" i="9"/>
  <c r="F25" i="8"/>
  <c r="F17" i="8"/>
  <c r="C26" i="8"/>
  <c r="B13" i="8"/>
  <c r="C20" i="7"/>
  <c r="C12" i="7"/>
  <c r="B31" i="7"/>
  <c r="B23" i="7"/>
  <c r="B15" i="7"/>
  <c r="B6" i="7"/>
  <c r="F31" i="6"/>
  <c r="F23" i="6"/>
  <c r="F15" i="6"/>
  <c r="F6" i="6"/>
  <c r="F21" i="5"/>
  <c r="F13" i="5"/>
  <c r="W13" i="5" s="1"/>
  <c r="F4" i="5"/>
  <c r="C30" i="5"/>
  <c r="C22" i="5"/>
  <c r="B25" i="5"/>
  <c r="B17" i="5"/>
  <c r="F27" i="4"/>
  <c r="F11" i="4"/>
  <c r="C28" i="4"/>
  <c r="B31" i="4"/>
  <c r="B23" i="4"/>
  <c r="B15" i="4"/>
  <c r="B6" i="4"/>
  <c r="B20" i="2"/>
  <c r="B12" i="2"/>
  <c r="F27" i="76"/>
  <c r="F11" i="76"/>
  <c r="C12" i="76"/>
  <c r="B31" i="76"/>
  <c r="B23" i="76"/>
  <c r="B15" i="76"/>
  <c r="B6" i="76"/>
  <c r="F19" i="75"/>
  <c r="F11" i="75"/>
  <c r="C29" i="75"/>
  <c r="T29" i="75" s="1"/>
  <c r="C21" i="75"/>
  <c r="C13" i="75"/>
  <c r="T13" i="75" s="1"/>
  <c r="C4" i="75"/>
  <c r="B24" i="75"/>
  <c r="B16" i="75"/>
  <c r="B8" i="75"/>
  <c r="F16" i="74"/>
  <c r="C25" i="74"/>
  <c r="T25" i="74" s="1"/>
  <c r="C9" i="74"/>
  <c r="F31" i="73"/>
  <c r="F15" i="73"/>
  <c r="F6" i="73"/>
  <c r="C8" i="73"/>
  <c r="F25" i="81"/>
  <c r="F17" i="81"/>
  <c r="F9" i="81"/>
  <c r="B29" i="81"/>
  <c r="B21" i="81"/>
  <c r="B13" i="81"/>
  <c r="B4" i="81"/>
  <c r="C17" i="86"/>
  <c r="F37" i="75"/>
  <c r="W37" i="75" s="1"/>
  <c r="F37" i="86"/>
  <c r="W37" i="86" s="1"/>
  <c r="B32" i="9"/>
  <c r="S32" i="9" s="1"/>
  <c r="F32" i="75"/>
  <c r="B32" i="74"/>
  <c r="S32" i="74" s="1"/>
  <c r="F32" i="81"/>
  <c r="W32" i="81" s="1"/>
  <c r="C32" i="86"/>
  <c r="T32" i="86" s="1"/>
  <c r="B33" i="9"/>
  <c r="F47" i="8"/>
  <c r="F35" i="8"/>
  <c r="C43" i="8"/>
  <c r="B39" i="8"/>
  <c r="C46" i="7"/>
  <c r="C35" i="7"/>
  <c r="T35" i="7" s="1"/>
  <c r="B36" i="7"/>
  <c r="F46" i="6"/>
  <c r="F33" i="6"/>
  <c r="C34" i="6"/>
  <c r="B45" i="6"/>
  <c r="B38" i="6"/>
  <c r="F45" i="5"/>
  <c r="C46" i="5"/>
  <c r="C40" i="5"/>
  <c r="B39" i="5"/>
  <c r="F41" i="4"/>
  <c r="F41" i="27" s="1"/>
  <c r="F33" i="4"/>
  <c r="C44" i="4"/>
  <c r="B47" i="4"/>
  <c r="B34" i="4"/>
  <c r="F45" i="2"/>
  <c r="B36" i="2"/>
  <c r="F41" i="11"/>
  <c r="F33" i="11"/>
  <c r="C40" i="11"/>
  <c r="B45" i="11"/>
  <c r="B33" i="11"/>
  <c r="F45" i="76"/>
  <c r="C42" i="76"/>
  <c r="C35" i="76"/>
  <c r="B45" i="76"/>
  <c r="F47" i="75"/>
  <c r="F41" i="75"/>
  <c r="W41" i="75" s="1"/>
  <c r="F33" i="75"/>
  <c r="C43" i="75"/>
  <c r="C34" i="75"/>
  <c r="B34" i="75"/>
  <c r="F44" i="74"/>
  <c r="C38" i="74"/>
  <c r="B46" i="74"/>
  <c r="F42" i="73"/>
  <c r="F35" i="73"/>
  <c r="C47" i="73"/>
  <c r="T47" i="73" s="1"/>
  <c r="C38" i="73"/>
  <c r="B47" i="73"/>
  <c r="C47" i="81"/>
  <c r="T47" i="81" s="1"/>
  <c r="C39" i="81"/>
  <c r="C33" i="81"/>
  <c r="B34" i="81"/>
  <c r="C49" i="86"/>
  <c r="C42" i="86"/>
  <c r="C35" i="86"/>
  <c r="T35" i="86" s="1"/>
  <c r="B44" i="86"/>
  <c r="B50" i="10"/>
  <c r="F22" i="9"/>
  <c r="F14" i="9"/>
  <c r="C23" i="9"/>
  <c r="T23" i="9" s="1"/>
  <c r="T23" i="32" s="1"/>
  <c r="C6" i="9"/>
  <c r="B26" i="9"/>
  <c r="B18" i="9"/>
  <c r="B10" i="9"/>
  <c r="B28" i="8"/>
  <c r="B20" i="8"/>
  <c r="B12" i="8"/>
  <c r="F26" i="7"/>
  <c r="F18" i="7"/>
  <c r="W18" i="7" s="1"/>
  <c r="F10" i="7"/>
  <c r="C27" i="7"/>
  <c r="C19" i="7"/>
  <c r="B30" i="7"/>
  <c r="B22" i="7"/>
  <c r="B5" i="7"/>
  <c r="F5" i="6"/>
  <c r="C6" i="6"/>
  <c r="B26" i="6"/>
  <c r="B18" i="6"/>
  <c r="F28" i="5"/>
  <c r="F20" i="5"/>
  <c r="F12" i="5"/>
  <c r="C27" i="4"/>
  <c r="C19" i="4"/>
  <c r="C11" i="4"/>
  <c r="F23" i="2"/>
  <c r="F6" i="2"/>
  <c r="C24" i="2"/>
  <c r="C8" i="2"/>
  <c r="F26" i="11"/>
  <c r="F18" i="11"/>
  <c r="W18" i="11" s="1"/>
  <c r="F10" i="11"/>
  <c r="C27" i="11"/>
  <c r="C19" i="11"/>
  <c r="C11" i="11"/>
  <c r="B22" i="11"/>
  <c r="B14" i="11"/>
  <c r="C27" i="76"/>
  <c r="C19" i="76"/>
  <c r="B22" i="76"/>
  <c r="B14" i="76"/>
  <c r="B5" i="76"/>
  <c r="F31" i="74"/>
  <c r="C24" i="74"/>
  <c r="C16" i="74"/>
  <c r="C8" i="74"/>
  <c r="B19" i="74"/>
  <c r="B28" i="81"/>
  <c r="B20" i="81"/>
  <c r="B12" i="81"/>
  <c r="F31" i="86"/>
  <c r="F23" i="86"/>
  <c r="F15" i="86"/>
  <c r="F6" i="86"/>
  <c r="C8" i="86"/>
  <c r="B37" i="9"/>
  <c r="S37" i="9" s="1"/>
  <c r="S37" i="32" s="1"/>
  <c r="B37" i="7"/>
  <c r="S37" i="7" s="1"/>
  <c r="C37" i="5"/>
  <c r="T37" i="5" s="1"/>
  <c r="C37" i="2"/>
  <c r="B37" i="11"/>
  <c r="S37" i="11" s="1"/>
  <c r="F37" i="76"/>
  <c r="W37" i="76" s="1"/>
  <c r="B37" i="81"/>
  <c r="S37" i="81" s="1"/>
  <c r="B32" i="81"/>
  <c r="S32" i="81" s="1"/>
  <c r="F32" i="86"/>
  <c r="F48" i="9"/>
  <c r="C48" i="9"/>
  <c r="B44" i="9"/>
  <c r="F46" i="8"/>
  <c r="C42" i="8"/>
  <c r="B38" i="8"/>
  <c r="F43" i="7"/>
  <c r="C45" i="7"/>
  <c r="B35" i="7"/>
  <c r="F45" i="6"/>
  <c r="F40" i="6"/>
  <c r="C33" i="6"/>
  <c r="B44" i="6"/>
  <c r="B36" i="6"/>
  <c r="F44" i="5"/>
  <c r="F33" i="5"/>
  <c r="F40" i="4"/>
  <c r="C43" i="4"/>
  <c r="B46" i="4"/>
  <c r="F44" i="2"/>
  <c r="F36" i="2"/>
  <c r="C48" i="2"/>
  <c r="B42" i="2"/>
  <c r="F40" i="11"/>
  <c r="C34" i="11"/>
  <c r="F44" i="76"/>
  <c r="C48" i="76"/>
  <c r="T48" i="76" s="1"/>
  <c r="C34" i="76"/>
  <c r="B39" i="76"/>
  <c r="F46" i="75"/>
  <c r="F40" i="75"/>
  <c r="C42" i="75"/>
  <c r="B33" i="75"/>
  <c r="F43" i="74"/>
  <c r="F36" i="74"/>
  <c r="C36" i="74"/>
  <c r="B45" i="74"/>
  <c r="F41" i="73"/>
  <c r="F34" i="73"/>
  <c r="C46" i="73"/>
  <c r="C36" i="73"/>
  <c r="B46" i="73"/>
  <c r="C46" i="81"/>
  <c r="C38" i="81"/>
  <c r="B49" i="81"/>
  <c r="F43" i="86"/>
  <c r="C48" i="86"/>
  <c r="T48" i="86" s="1"/>
  <c r="C34" i="86"/>
  <c r="B43" i="86"/>
  <c r="F29" i="9"/>
  <c r="W29" i="9" s="1"/>
  <c r="F13" i="9"/>
  <c r="F13" i="32" s="1"/>
  <c r="F4" i="9"/>
  <c r="C14" i="9"/>
  <c r="C5" i="9"/>
  <c r="T5" i="9" s="1"/>
  <c r="T5" i="32" s="1"/>
  <c r="B25" i="9"/>
  <c r="B17" i="9"/>
  <c r="F23" i="8"/>
  <c r="F15" i="8"/>
  <c r="F6" i="8"/>
  <c r="C8" i="8"/>
  <c r="B27" i="8"/>
  <c r="C18" i="7"/>
  <c r="T18" i="7" s="1"/>
  <c r="C10" i="7"/>
  <c r="B13" i="7"/>
  <c r="F4" i="6"/>
  <c r="C30" i="6"/>
  <c r="C22" i="6"/>
  <c r="C5" i="6"/>
  <c r="T5" i="6" s="1"/>
  <c r="B25" i="6"/>
  <c r="C28" i="5"/>
  <c r="C12" i="5"/>
  <c r="B31" i="5"/>
  <c r="B23" i="5"/>
  <c r="B15" i="5"/>
  <c r="F25" i="4"/>
  <c r="F17" i="4"/>
  <c r="F9" i="4"/>
  <c r="C26" i="4"/>
  <c r="C18" i="4"/>
  <c r="T18" i="4" s="1"/>
  <c r="C10" i="4"/>
  <c r="B21" i="4"/>
  <c r="B13" i="4"/>
  <c r="B4" i="4"/>
  <c r="F30" i="2"/>
  <c r="F22" i="2"/>
  <c r="F14" i="2"/>
  <c r="C10" i="11"/>
  <c r="B29" i="11"/>
  <c r="B21" i="11"/>
  <c r="B13" i="11"/>
  <c r="F25" i="75"/>
  <c r="F17" i="75"/>
  <c r="B30" i="75"/>
  <c r="B14" i="75"/>
  <c r="F30" i="74"/>
  <c r="F22" i="74"/>
  <c r="F14" i="74"/>
  <c r="F5" i="74"/>
  <c r="W5" i="74" s="1"/>
  <c r="C31" i="74"/>
  <c r="T31" i="74" s="1"/>
  <c r="C23" i="74"/>
  <c r="T23" i="74" s="1"/>
  <c r="C15" i="74"/>
  <c r="C6" i="74"/>
  <c r="B26" i="74"/>
  <c r="B18" i="74"/>
  <c r="B10" i="74"/>
  <c r="C22" i="73"/>
  <c r="C5" i="73"/>
  <c r="T5" i="73" s="1"/>
  <c r="B25" i="73"/>
  <c r="C16" i="81"/>
  <c r="C8" i="81"/>
  <c r="F5" i="86"/>
  <c r="W5" i="86" s="1"/>
  <c r="C37" i="74"/>
  <c r="T37" i="74" s="1"/>
  <c r="F32" i="7"/>
  <c r="W32" i="7" s="1"/>
  <c r="C7" i="75"/>
  <c r="T7" i="75" s="1"/>
  <c r="C7" i="4"/>
  <c r="T7" i="4" s="1"/>
  <c r="C7" i="8"/>
  <c r="T7" i="31" s="1"/>
  <c r="F47" i="9"/>
  <c r="F42" i="9"/>
  <c r="B48" i="9"/>
  <c r="B48" i="32" s="1"/>
  <c r="B43" i="9"/>
  <c r="F45" i="8"/>
  <c r="C41" i="8"/>
  <c r="T41" i="8" s="1"/>
  <c r="C34" i="8"/>
  <c r="B44" i="8"/>
  <c r="B36" i="8"/>
  <c r="F42" i="7"/>
  <c r="B34" i="7"/>
  <c r="F44" i="6"/>
  <c r="B35" i="6"/>
  <c r="F39" i="5"/>
  <c r="C38" i="5"/>
  <c r="B36" i="5"/>
  <c r="F46" i="4"/>
  <c r="F39" i="4"/>
  <c r="C42" i="4"/>
  <c r="C35" i="4"/>
  <c r="T35" i="4" s="1"/>
  <c r="B45" i="4"/>
  <c r="F43" i="2"/>
  <c r="F35" i="2"/>
  <c r="C36" i="2"/>
  <c r="B47" i="2"/>
  <c r="C46" i="11"/>
  <c r="C33" i="11"/>
  <c r="B38" i="11"/>
  <c r="F43" i="76"/>
  <c r="C47" i="76"/>
  <c r="T47" i="76" s="1"/>
  <c r="C33" i="76"/>
  <c r="B43" i="76"/>
  <c r="C41" i="75"/>
  <c r="T41" i="75" s="1"/>
  <c r="B40" i="75"/>
  <c r="F42" i="74"/>
  <c r="F35" i="74"/>
  <c r="C48" i="74"/>
  <c r="C35" i="74"/>
  <c r="T35" i="74" s="1"/>
  <c r="B44" i="74"/>
  <c r="F40" i="73"/>
  <c r="F33" i="73"/>
  <c r="C45" i="73"/>
  <c r="C41" i="73"/>
  <c r="T41" i="73" s="1"/>
  <c r="C35" i="73"/>
  <c r="T35" i="73" s="1"/>
  <c r="B39" i="73"/>
  <c r="B33" i="73"/>
  <c r="F44" i="81"/>
  <c r="C45" i="81"/>
  <c r="C36" i="81"/>
  <c r="B48" i="81"/>
  <c r="B38" i="81"/>
  <c r="F42" i="86"/>
  <c r="F35" i="86"/>
  <c r="C33" i="86"/>
  <c r="B42" i="86"/>
  <c r="C31" i="8"/>
  <c r="T31" i="8" s="1"/>
  <c r="C15" i="8"/>
  <c r="T15" i="8" s="1"/>
  <c r="B26" i="8"/>
  <c r="B18" i="8"/>
  <c r="B10" i="8"/>
  <c r="F16" i="7"/>
  <c r="F8" i="7"/>
  <c r="C25" i="7"/>
  <c r="T25" i="7" s="1"/>
  <c r="C17" i="7"/>
  <c r="T17" i="7" s="1"/>
  <c r="B28" i="7"/>
  <c r="F28" i="6"/>
  <c r="F20" i="6"/>
  <c r="F12" i="6"/>
  <c r="C29" i="6"/>
  <c r="T29" i="6" s="1"/>
  <c r="C4" i="6"/>
  <c r="B8" i="6"/>
  <c r="F10" i="5"/>
  <c r="B28" i="4"/>
  <c r="B20" i="4"/>
  <c r="B12" i="4"/>
  <c r="C22" i="2"/>
  <c r="C5" i="2"/>
  <c r="T5" i="2" s="1"/>
  <c r="B25" i="2"/>
  <c r="B17" i="2"/>
  <c r="B9" i="2"/>
  <c r="F24" i="11"/>
  <c r="F16" i="11"/>
  <c r="F8" i="11"/>
  <c r="C25" i="11"/>
  <c r="C17" i="11"/>
  <c r="T17" i="11" s="1"/>
  <c r="B28" i="11"/>
  <c r="B20" i="11"/>
  <c r="C25" i="76"/>
  <c r="C17" i="76"/>
  <c r="B28" i="76"/>
  <c r="B20" i="76"/>
  <c r="B12" i="76"/>
  <c r="F24" i="75"/>
  <c r="F16" i="75"/>
  <c r="F8" i="75"/>
  <c r="C26" i="75"/>
  <c r="C18" i="75"/>
  <c r="T18" i="75" s="1"/>
  <c r="B21" i="75"/>
  <c r="B13" i="75"/>
  <c r="F29" i="74"/>
  <c r="F21" i="74"/>
  <c r="F30" i="81"/>
  <c r="F22" i="81"/>
  <c r="F14" i="81"/>
  <c r="F5" i="81"/>
  <c r="W5" i="81" s="1"/>
  <c r="C31" i="81"/>
  <c r="T31" i="81" s="1"/>
  <c r="C23" i="81"/>
  <c r="C15" i="81"/>
  <c r="C6" i="81"/>
  <c r="B18" i="81"/>
  <c r="B10" i="81"/>
  <c r="C37" i="4"/>
  <c r="B37" i="2"/>
  <c r="S37" i="2" s="1"/>
  <c r="F37" i="11"/>
  <c r="W37" i="11" s="1"/>
  <c r="C37" i="75"/>
  <c r="T37" i="75" s="1"/>
  <c r="C37" i="86"/>
  <c r="T37" i="86" s="1"/>
  <c r="C32" i="76"/>
  <c r="T32" i="76" s="1"/>
  <c r="F46" i="9"/>
  <c r="F41" i="9"/>
  <c r="C47" i="9"/>
  <c r="T47" i="9" s="1"/>
  <c r="B47" i="9"/>
  <c r="B42" i="9"/>
  <c r="F44" i="8"/>
  <c r="F33" i="8"/>
  <c r="C33" i="8"/>
  <c r="F41" i="7"/>
  <c r="F35" i="7"/>
  <c r="B33" i="7"/>
  <c r="C39" i="6"/>
  <c r="B34" i="6"/>
  <c r="F38" i="5"/>
  <c r="C36" i="5"/>
  <c r="B48" i="5"/>
  <c r="F45" i="4"/>
  <c r="C41" i="4"/>
  <c r="T41" i="4" s="1"/>
  <c r="C34" i="4"/>
  <c r="B44" i="4"/>
  <c r="F42" i="2"/>
  <c r="F34" i="2"/>
  <c r="C41" i="2"/>
  <c r="T41" i="2" s="1"/>
  <c r="C35" i="2"/>
  <c r="B46" i="2"/>
  <c r="B34" i="2"/>
  <c r="C45" i="11"/>
  <c r="F48" i="76"/>
  <c r="F42" i="76"/>
  <c r="C46" i="76"/>
  <c r="C40" i="76"/>
  <c r="C40" i="75"/>
  <c r="B39" i="75"/>
  <c r="F48" i="74"/>
  <c r="C47" i="74"/>
  <c r="T47" i="74" s="1"/>
  <c r="C34" i="74"/>
  <c r="B43" i="74"/>
  <c r="F46" i="73"/>
  <c r="F39" i="73"/>
  <c r="C34" i="73"/>
  <c r="F43" i="81"/>
  <c r="F36" i="81"/>
  <c r="C44" i="81"/>
  <c r="B43" i="81"/>
  <c r="B36" i="81"/>
  <c r="F41" i="86"/>
  <c r="F34" i="86"/>
  <c r="C40" i="86"/>
  <c r="B41" i="86"/>
  <c r="F27" i="9"/>
  <c r="F19" i="9"/>
  <c r="C28" i="9"/>
  <c r="T28" i="9" s="1"/>
  <c r="C20" i="9"/>
  <c r="C12" i="9"/>
  <c r="B31" i="9"/>
  <c r="B23" i="9"/>
  <c r="B15" i="9"/>
  <c r="B6" i="9"/>
  <c r="C22" i="8"/>
  <c r="C5" i="8"/>
  <c r="T5" i="8" s="1"/>
  <c r="B25" i="8"/>
  <c r="B25" i="31" s="1"/>
  <c r="B17" i="8"/>
  <c r="B17" i="31" s="1"/>
  <c r="F31" i="7"/>
  <c r="F23" i="7"/>
  <c r="F15" i="7"/>
  <c r="F6" i="7"/>
  <c r="B27" i="7"/>
  <c r="B19" i="7"/>
  <c r="B11" i="7"/>
  <c r="B31" i="6"/>
  <c r="B23" i="6"/>
  <c r="B15" i="6"/>
  <c r="B6" i="6"/>
  <c r="C18" i="5"/>
  <c r="T18" i="5" s="1"/>
  <c r="C10" i="5"/>
  <c r="B13" i="5"/>
  <c r="B4" i="5"/>
  <c r="F15" i="4"/>
  <c r="F6" i="4"/>
  <c r="C16" i="4"/>
  <c r="B27" i="4"/>
  <c r="F28" i="2"/>
  <c r="F12" i="2"/>
  <c r="C29" i="2"/>
  <c r="T29" i="2" s="1"/>
  <c r="C13" i="2"/>
  <c r="T13" i="2" s="1"/>
  <c r="B16" i="2"/>
  <c r="B8" i="2"/>
  <c r="F31" i="76"/>
  <c r="W31" i="76" s="1"/>
  <c r="F23" i="76"/>
  <c r="F15" i="76"/>
  <c r="F6" i="76"/>
  <c r="C24" i="76"/>
  <c r="C16" i="76"/>
  <c r="C8" i="76"/>
  <c r="B27" i="76"/>
  <c r="B19" i="76"/>
  <c r="B11" i="76"/>
  <c r="F23" i="75"/>
  <c r="W23" i="75" s="1"/>
  <c r="F15" i="75"/>
  <c r="C17" i="75"/>
  <c r="B28" i="75"/>
  <c r="B20" i="75"/>
  <c r="B12" i="75"/>
  <c r="F29" i="81"/>
  <c r="F21" i="81"/>
  <c r="F13" i="81"/>
  <c r="F4" i="81"/>
  <c r="C30" i="81"/>
  <c r="C22" i="81"/>
  <c r="B25" i="81"/>
  <c r="B17" i="81"/>
  <c r="B9" i="81"/>
  <c r="F28" i="86"/>
  <c r="F20" i="86"/>
  <c r="F12" i="86"/>
  <c r="C29" i="86"/>
  <c r="T29" i="86" s="1"/>
  <c r="C21" i="86"/>
  <c r="C13" i="86"/>
  <c r="T13" i="86" s="1"/>
  <c r="B24" i="86"/>
  <c r="B16" i="86"/>
  <c r="B8" i="86"/>
  <c r="F37" i="8"/>
  <c r="W37" i="8" s="1"/>
  <c r="F37" i="7"/>
  <c r="W37" i="7" s="1"/>
  <c r="C37" i="76"/>
  <c r="T37" i="76" s="1"/>
  <c r="B37" i="74"/>
  <c r="S37" i="74" s="1"/>
  <c r="F32" i="76"/>
  <c r="W32" i="76" s="1"/>
  <c r="B32" i="76"/>
  <c r="S32" i="76" s="1"/>
  <c r="F45" i="9"/>
  <c r="F40" i="9"/>
  <c r="C46" i="9"/>
  <c r="B41" i="9"/>
  <c r="C39" i="8"/>
  <c r="F40" i="7"/>
  <c r="F34" i="7"/>
  <c r="B40" i="7"/>
  <c r="F38" i="6"/>
  <c r="C47" i="6"/>
  <c r="T47" i="6" s="1"/>
  <c r="C38" i="6"/>
  <c r="T38" i="29" s="1"/>
  <c r="B42" i="6"/>
  <c r="F51" i="5"/>
  <c r="I9" i="104" s="1"/>
  <c r="F36" i="5"/>
  <c r="B47" i="5"/>
  <c r="F44" i="4"/>
  <c r="C40" i="4"/>
  <c r="B43" i="4"/>
  <c r="F48" i="2"/>
  <c r="F41" i="2"/>
  <c r="F33" i="2"/>
  <c r="C46" i="2"/>
  <c r="B45" i="2"/>
  <c r="F48" i="11"/>
  <c r="F38" i="11"/>
  <c r="F38" i="25" s="1"/>
  <c r="C44" i="11"/>
  <c r="B48" i="11"/>
  <c r="F47" i="76"/>
  <c r="F41" i="76"/>
  <c r="W41" i="76" s="1"/>
  <c r="F35" i="76"/>
  <c r="C45" i="76"/>
  <c r="C39" i="76"/>
  <c r="B36" i="76"/>
  <c r="F44" i="75"/>
  <c r="F38" i="75"/>
  <c r="C47" i="75"/>
  <c r="T47" i="75" s="1"/>
  <c r="C39" i="75"/>
  <c r="F33" i="74"/>
  <c r="C46" i="74"/>
  <c r="C41" i="74"/>
  <c r="T41" i="74" s="1"/>
  <c r="C33" i="74"/>
  <c r="B42" i="74"/>
  <c r="F45" i="73"/>
  <c r="C33" i="73"/>
  <c r="B44" i="73"/>
  <c r="F42" i="81"/>
  <c r="F35" i="81"/>
  <c r="C43" i="81"/>
  <c r="B42" i="81"/>
  <c r="F40" i="86"/>
  <c r="F33" i="86"/>
  <c r="C46" i="86"/>
  <c r="C39" i="86"/>
  <c r="B48" i="86"/>
  <c r="B40" i="86"/>
  <c r="F50" i="10"/>
  <c r="D9" i="103" s="1"/>
  <c r="D42" i="103" s="1"/>
  <c r="F18" i="9"/>
  <c r="W18" i="9" s="1"/>
  <c r="W18" i="32" s="1"/>
  <c r="F10" i="9"/>
  <c r="F28" i="8"/>
  <c r="F20" i="8"/>
  <c r="F12" i="8"/>
  <c r="C29" i="8"/>
  <c r="T29" i="8" s="1"/>
  <c r="C21" i="8"/>
  <c r="B24" i="8"/>
  <c r="B8" i="8"/>
  <c r="B26" i="7"/>
  <c r="B18" i="7"/>
  <c r="B10" i="7"/>
  <c r="F24" i="5"/>
  <c r="F16" i="5"/>
  <c r="F8" i="5"/>
  <c r="C25" i="5"/>
  <c r="T25" i="5" s="1"/>
  <c r="C17" i="5"/>
  <c r="T17" i="5" s="1"/>
  <c r="B28" i="5"/>
  <c r="B20" i="5"/>
  <c r="B12" i="5"/>
  <c r="F11" i="2"/>
  <c r="B23" i="2"/>
  <c r="B15" i="2"/>
  <c r="B6" i="2"/>
  <c r="F30" i="11"/>
  <c r="F22" i="11"/>
  <c r="F14" i="11"/>
  <c r="F5" i="11"/>
  <c r="C31" i="11"/>
  <c r="T31" i="11" s="1"/>
  <c r="C23" i="11"/>
  <c r="T23" i="11" s="1"/>
  <c r="C15" i="11"/>
  <c r="T15" i="11" s="1"/>
  <c r="B26" i="11"/>
  <c r="B18" i="11"/>
  <c r="F30" i="76"/>
  <c r="F22" i="76"/>
  <c r="F14" i="76"/>
  <c r="F5" i="76"/>
  <c r="C31" i="76"/>
  <c r="T31" i="76" s="1"/>
  <c r="C23" i="76"/>
  <c r="T23" i="76" s="1"/>
  <c r="C15" i="76"/>
  <c r="T15" i="76" s="1"/>
  <c r="C6" i="76"/>
  <c r="B26" i="76"/>
  <c r="B18" i="76"/>
  <c r="B10" i="76"/>
  <c r="F30" i="75"/>
  <c r="F22" i="75"/>
  <c r="F14" i="75"/>
  <c r="F5" i="75"/>
  <c r="W5" i="75" s="1"/>
  <c r="C50" i="75"/>
  <c r="N6" i="103" s="1"/>
  <c r="N39" i="103" s="1"/>
  <c r="C24" i="75"/>
  <c r="C16" i="75"/>
  <c r="C8" i="75"/>
  <c r="B27" i="75"/>
  <c r="B19" i="75"/>
  <c r="B11" i="75"/>
  <c r="C28" i="74"/>
  <c r="C20" i="74"/>
  <c r="C12" i="74"/>
  <c r="B31" i="74"/>
  <c r="B23" i="74"/>
  <c r="B15" i="74"/>
  <c r="B6" i="74"/>
  <c r="F10" i="73"/>
  <c r="C11" i="73"/>
  <c r="F28" i="81"/>
  <c r="F27" i="86"/>
  <c r="F19" i="86"/>
  <c r="C37" i="9"/>
  <c r="T37" i="9" s="1"/>
  <c r="B37" i="4"/>
  <c r="S37" i="4" s="1"/>
  <c r="B37" i="75"/>
  <c r="S37" i="75" s="1"/>
  <c r="F32" i="5"/>
  <c r="W32" i="5" s="1"/>
  <c r="C32" i="4"/>
  <c r="T32" i="4" s="1"/>
  <c r="F7" i="75"/>
  <c r="B7" i="76"/>
  <c r="B7" i="2"/>
  <c r="F7" i="4"/>
  <c r="B7" i="5"/>
  <c r="B7" i="7"/>
  <c r="F7" i="8"/>
  <c r="F39" i="9"/>
  <c r="C45" i="9"/>
  <c r="T45" i="32" s="1"/>
  <c r="C35" i="9"/>
  <c r="B48" i="8"/>
  <c r="B48" i="31" s="1"/>
  <c r="B42" i="8"/>
  <c r="F46" i="7"/>
  <c r="F39" i="7"/>
  <c r="F33" i="7"/>
  <c r="B45" i="7"/>
  <c r="B45" i="30" s="1"/>
  <c r="B39" i="7"/>
  <c r="F36" i="6"/>
  <c r="C46" i="6"/>
  <c r="C36" i="6"/>
  <c r="B41" i="6"/>
  <c r="F48" i="5"/>
  <c r="W48" i="28" s="1"/>
  <c r="C43" i="5"/>
  <c r="B46" i="5"/>
  <c r="F43" i="4"/>
  <c r="W43" i="27" s="1"/>
  <c r="F36" i="4"/>
  <c r="C39" i="4"/>
  <c r="T39" i="4" s="1"/>
  <c r="B42" i="4"/>
  <c r="B38" i="4"/>
  <c r="F47" i="2"/>
  <c r="F47" i="26" s="1"/>
  <c r="F40" i="2"/>
  <c r="C45" i="2"/>
  <c r="T45" i="26" s="1"/>
  <c r="F36" i="11"/>
  <c r="C43" i="11"/>
  <c r="B47" i="11"/>
  <c r="B42" i="11"/>
  <c r="B35" i="11"/>
  <c r="F34" i="76"/>
  <c r="C44" i="76"/>
  <c r="B35" i="76"/>
  <c r="F43" i="75"/>
  <c r="F43" i="71" s="1"/>
  <c r="F36" i="75"/>
  <c r="C46" i="75"/>
  <c r="C38" i="75"/>
  <c r="T38" i="71" s="1"/>
  <c r="B44" i="75"/>
  <c r="S44" i="75" s="1"/>
  <c r="F40" i="74"/>
  <c r="C45" i="74"/>
  <c r="B41" i="74"/>
  <c r="B43" i="73"/>
  <c r="B36" i="73"/>
  <c r="F41" i="81"/>
  <c r="C42" i="81"/>
  <c r="B46" i="81"/>
  <c r="B41" i="81"/>
  <c r="F46" i="86"/>
  <c r="F39" i="86"/>
  <c r="C45" i="86"/>
  <c r="C38" i="86"/>
  <c r="B47" i="86"/>
  <c r="B39" i="86"/>
  <c r="F17" i="9"/>
  <c r="F9" i="9"/>
  <c r="C18" i="9"/>
  <c r="T18" i="9" s="1"/>
  <c r="T18" i="32" s="1"/>
  <c r="C10" i="9"/>
  <c r="B29" i="9"/>
  <c r="B13" i="9"/>
  <c r="B4" i="9"/>
  <c r="F11" i="8"/>
  <c r="C28" i="8"/>
  <c r="C20" i="8"/>
  <c r="C12" i="8"/>
  <c r="B15" i="8"/>
  <c r="B6" i="8"/>
  <c r="F29" i="7"/>
  <c r="W29" i="7" s="1"/>
  <c r="F13" i="7"/>
  <c r="W13" i="7" s="1"/>
  <c r="F4" i="7"/>
  <c r="C30" i="7"/>
  <c r="C22" i="7"/>
  <c r="C14" i="7"/>
  <c r="T14" i="7" s="1"/>
  <c r="C5" i="7"/>
  <c r="T5" i="7" s="1"/>
  <c r="B25" i="7"/>
  <c r="B17" i="7"/>
  <c r="B9" i="7"/>
  <c r="F9" i="6"/>
  <c r="C26" i="6"/>
  <c r="C10" i="6"/>
  <c r="B29" i="6"/>
  <c r="B21" i="6"/>
  <c r="B13" i="6"/>
  <c r="F31" i="5"/>
  <c r="F23" i="5"/>
  <c r="F15" i="5"/>
  <c r="C30" i="4"/>
  <c r="C22" i="4"/>
  <c r="B25" i="4"/>
  <c r="B17" i="4"/>
  <c r="B9" i="4"/>
  <c r="C27" i="2"/>
  <c r="C19" i="2"/>
  <c r="C11" i="2"/>
  <c r="B30" i="2"/>
  <c r="B22" i="2"/>
  <c r="B5" i="2"/>
  <c r="F29" i="11"/>
  <c r="F21" i="11"/>
  <c r="F13" i="11"/>
  <c r="C30" i="11"/>
  <c r="C5" i="11"/>
  <c r="T5" i="11" s="1"/>
  <c r="F13" i="76"/>
  <c r="C30" i="76"/>
  <c r="C22" i="76"/>
  <c r="C14" i="76"/>
  <c r="T14" i="76" s="1"/>
  <c r="C5" i="76"/>
  <c r="T5" i="76" s="1"/>
  <c r="F29" i="75"/>
  <c r="F26" i="74"/>
  <c r="F18" i="74"/>
  <c r="W18" i="74" s="1"/>
  <c r="F10" i="74"/>
  <c r="C11" i="74"/>
  <c r="B30" i="74"/>
  <c r="B22" i="74"/>
  <c r="B14" i="74"/>
  <c r="B5" i="74"/>
  <c r="C26" i="73"/>
  <c r="B15" i="81"/>
  <c r="F37" i="5"/>
  <c r="W37" i="28" s="1"/>
  <c r="B37" i="76"/>
  <c r="S37" i="76" s="1"/>
  <c r="C37" i="73"/>
  <c r="T37" i="73" s="1"/>
  <c r="F32" i="9"/>
  <c r="W32" i="9" s="1"/>
  <c r="C32" i="8"/>
  <c r="T32" i="8" s="1"/>
  <c r="B32" i="5"/>
  <c r="S32" i="5" s="1"/>
  <c r="C7" i="81"/>
  <c r="C7" i="77" s="1"/>
  <c r="C7" i="74"/>
  <c r="C7" i="76"/>
  <c r="C7" i="7"/>
  <c r="H32" i="23"/>
  <c r="L37" i="23"/>
  <c r="N38" i="23"/>
  <c r="N46" i="23"/>
  <c r="L10" i="23"/>
  <c r="K27" i="23"/>
  <c r="J14" i="23"/>
  <c r="I23" i="23"/>
  <c r="H25" i="23"/>
  <c r="F21" i="23"/>
  <c r="D4" i="23"/>
  <c r="Q23" i="23"/>
  <c r="B23" i="23" s="1"/>
  <c r="I35" i="42"/>
  <c r="I36" i="41"/>
  <c r="C40" i="23"/>
  <c r="L23" i="23"/>
  <c r="K26" i="23"/>
  <c r="K20" i="23"/>
  <c r="K9" i="23"/>
  <c r="J26" i="23"/>
  <c r="I22" i="23"/>
  <c r="I16" i="23"/>
  <c r="I4" i="23"/>
  <c r="H24" i="23"/>
  <c r="H18" i="23"/>
  <c r="H6" i="23"/>
  <c r="G36" i="49"/>
  <c r="G36" i="23" s="1"/>
  <c r="G28" i="23"/>
  <c r="G17" i="23"/>
  <c r="G11" i="23"/>
  <c r="E17" i="23"/>
  <c r="D8" i="23"/>
  <c r="L4" i="22"/>
  <c r="D26" i="22"/>
  <c r="P27" i="23"/>
  <c r="N22" i="23"/>
  <c r="B30" i="24"/>
  <c r="P38" i="23"/>
  <c r="P46" i="23"/>
  <c r="L16" i="23"/>
  <c r="J19" i="23"/>
  <c r="I28" i="23"/>
  <c r="H30" i="23"/>
  <c r="G10" i="23"/>
  <c r="F26" i="23"/>
  <c r="F6" i="23"/>
  <c r="D21" i="23"/>
  <c r="D11" i="23"/>
  <c r="G37" i="23"/>
  <c r="J34" i="23"/>
  <c r="L26" i="23"/>
  <c r="L15" i="23"/>
  <c r="K18" i="23"/>
  <c r="K12" i="23"/>
  <c r="J29" i="23"/>
  <c r="J18" i="23"/>
  <c r="I14" i="23"/>
  <c r="I8" i="23"/>
  <c r="H36" i="23"/>
  <c r="H16" i="23"/>
  <c r="H10" i="23"/>
  <c r="G26" i="23"/>
  <c r="G20" i="23"/>
  <c r="G9" i="23"/>
  <c r="F25" i="23"/>
  <c r="E16" i="23"/>
  <c r="E12" i="23"/>
  <c r="C35" i="23"/>
  <c r="C27" i="23"/>
  <c r="L24" i="22"/>
  <c r="L20" i="22"/>
  <c r="L16" i="22"/>
  <c r="E21" i="22"/>
  <c r="F35" i="43"/>
  <c r="F36" i="42"/>
  <c r="D33" i="22"/>
  <c r="K36" i="23"/>
  <c r="L41" i="23"/>
  <c r="D44" i="23"/>
  <c r="L31" i="23"/>
  <c r="K28" i="23"/>
  <c r="K17" i="23"/>
  <c r="K11" i="23"/>
  <c r="I30" i="23"/>
  <c r="I24" i="23"/>
  <c r="I13" i="23"/>
  <c r="I6" i="23"/>
  <c r="H26" i="23"/>
  <c r="H15" i="23"/>
  <c r="H9" i="23"/>
  <c r="G25" i="23"/>
  <c r="G19" i="23"/>
  <c r="G8" i="23"/>
  <c r="F9" i="23"/>
  <c r="E31" i="23"/>
  <c r="Q10" i="23"/>
  <c r="B10" i="23" s="1"/>
  <c r="Q5" i="23"/>
  <c r="B5" i="23" s="1"/>
  <c r="K35" i="44"/>
  <c r="K36" i="43"/>
  <c r="D35" i="42"/>
  <c r="D36" i="41"/>
  <c r="D36" i="22" s="1"/>
  <c r="P35" i="43"/>
  <c r="P36" i="42"/>
  <c r="C30" i="23"/>
  <c r="C12" i="23"/>
  <c r="C4" i="23"/>
  <c r="Q24" i="23"/>
  <c r="B24" i="23" s="1"/>
  <c r="Q12" i="23"/>
  <c r="Q8" i="23"/>
  <c r="B8" i="23" s="1"/>
  <c r="L26" i="22"/>
  <c r="E30" i="22"/>
  <c r="E19" i="22"/>
  <c r="E12" i="22"/>
  <c r="D15" i="22"/>
  <c r="P36" i="23"/>
  <c r="P20" i="23"/>
  <c r="P17" i="23"/>
  <c r="O17" i="23"/>
  <c r="O10" i="23"/>
  <c r="N28" i="23"/>
  <c r="N12" i="23"/>
  <c r="D15" i="23"/>
  <c r="L18" i="22"/>
  <c r="E36" i="22"/>
  <c r="P23" i="23"/>
  <c r="AE50" i="74"/>
  <c r="AI17" i="103" s="1"/>
  <c r="O17" i="103"/>
  <c r="BG41" i="103" s="1"/>
  <c r="AN50" i="75"/>
  <c r="AO50" i="8"/>
  <c r="AB51" i="9"/>
  <c r="Y14" i="104" s="1"/>
  <c r="E14" i="104"/>
  <c r="N35" i="31"/>
  <c r="AE35" i="31"/>
  <c r="AE35" i="8"/>
  <c r="N30" i="31"/>
  <c r="AE30" i="8"/>
  <c r="AE30" i="31"/>
  <c r="N6" i="26"/>
  <c r="AE6" i="26"/>
  <c r="N43" i="85"/>
  <c r="AE43" i="86"/>
  <c r="AE43" i="85"/>
  <c r="N32" i="85"/>
  <c r="AE32" i="86"/>
  <c r="AE32" i="85"/>
  <c r="P40" i="29"/>
  <c r="AG40" i="6"/>
  <c r="AG40" i="29"/>
  <c r="P47" i="71"/>
  <c r="AG47" i="75"/>
  <c r="AG47" i="71"/>
  <c r="P41" i="71"/>
  <c r="AG41" i="75"/>
  <c r="AG41" i="71"/>
  <c r="P22" i="71"/>
  <c r="AG22" i="71"/>
  <c r="P10" i="71"/>
  <c r="AG10" i="75"/>
  <c r="AG10" i="71"/>
  <c r="P44" i="70"/>
  <c r="AG44" i="74"/>
  <c r="AG44" i="70"/>
  <c r="P33" i="70"/>
  <c r="AG33" i="70"/>
  <c r="AG33" i="74"/>
  <c r="P26" i="70"/>
  <c r="AG26" i="70"/>
  <c r="AG26" i="74"/>
  <c r="P20" i="70"/>
  <c r="AG20" i="74"/>
  <c r="AG20" i="70"/>
  <c r="J14" i="31"/>
  <c r="AA14" i="31"/>
  <c r="AA14" i="8"/>
  <c r="D35" i="23"/>
  <c r="D28" i="23"/>
  <c r="C28" i="23"/>
  <c r="C11" i="23"/>
  <c r="Q20" i="23"/>
  <c r="B20" i="23" s="1"/>
  <c r="L31" i="22"/>
  <c r="E29" i="22"/>
  <c r="E18" i="22"/>
  <c r="E11" i="22"/>
  <c r="D35" i="22"/>
  <c r="D21" i="22"/>
  <c r="P29" i="23"/>
  <c r="P16" i="23"/>
  <c r="O9" i="23"/>
  <c r="O4" i="23"/>
  <c r="N36" i="49"/>
  <c r="N36" i="23" s="1"/>
  <c r="N24" i="23"/>
  <c r="N11" i="23"/>
  <c r="N6" i="23"/>
  <c r="AM50" i="73"/>
  <c r="AM50" i="11"/>
  <c r="AO50" i="11"/>
  <c r="E10" i="22"/>
  <c r="D11" i="22"/>
  <c r="P4" i="23"/>
  <c r="N17" i="23"/>
  <c r="AN50" i="8"/>
  <c r="O15" i="23"/>
  <c r="AM50" i="81"/>
  <c r="N35" i="43"/>
  <c r="N36" i="42"/>
  <c r="AF50" i="81"/>
  <c r="AK18" i="103" s="1"/>
  <c r="Q18" i="103"/>
  <c r="BI42" i="103" s="1"/>
  <c r="AO50" i="2"/>
  <c r="E30" i="23"/>
  <c r="E19" i="23"/>
  <c r="E11" i="23"/>
  <c r="D31" i="23"/>
  <c r="D24" i="23"/>
  <c r="D10" i="23"/>
  <c r="C14" i="23"/>
  <c r="C6" i="23"/>
  <c r="Q28" i="23"/>
  <c r="B28" i="23" s="1"/>
  <c r="L27" i="22"/>
  <c r="L15" i="22"/>
  <c r="L8" i="22"/>
  <c r="E14" i="22"/>
  <c r="D16" i="22"/>
  <c r="P31" i="23"/>
  <c r="O31" i="23"/>
  <c r="O18" i="23"/>
  <c r="O11" i="23"/>
  <c r="O6" i="23"/>
  <c r="N16" i="23"/>
  <c r="AO50" i="74"/>
  <c r="N9" i="22"/>
  <c r="K18" i="103"/>
  <c r="BC42" i="103" s="1"/>
  <c r="D19" i="103"/>
  <c r="AV43" i="103" s="1"/>
  <c r="AM50" i="86"/>
  <c r="P44" i="31"/>
  <c r="AG44" i="8"/>
  <c r="G30" i="71"/>
  <c r="X30" i="75"/>
  <c r="G14" i="71"/>
  <c r="X14" i="71"/>
  <c r="D16" i="70"/>
  <c r="U16" i="74"/>
  <c r="U16" i="70"/>
  <c r="N19" i="22"/>
  <c r="AO50" i="81"/>
  <c r="N37" i="28"/>
  <c r="AE37" i="5"/>
  <c r="AE37" i="28"/>
  <c r="N48" i="25"/>
  <c r="AE48" i="11"/>
  <c r="AE48" i="25"/>
  <c r="AE8" i="74"/>
  <c r="N15" i="85"/>
  <c r="AE15" i="86"/>
  <c r="AE15" i="85"/>
  <c r="N9" i="85"/>
  <c r="AE9" i="85"/>
  <c r="AE9" i="86"/>
  <c r="P48" i="32"/>
  <c r="AG48" i="9"/>
  <c r="P41" i="32"/>
  <c r="AG41" i="9"/>
  <c r="AG41" i="32"/>
  <c r="P9" i="70"/>
  <c r="AG9" i="74"/>
  <c r="AG9" i="70"/>
  <c r="P47" i="69"/>
  <c r="AG47" i="73"/>
  <c r="AG47" i="69"/>
  <c r="P41" i="69"/>
  <c r="AG41" i="69"/>
  <c r="L15" i="72"/>
  <c r="AC15" i="76"/>
  <c r="AC15" i="72"/>
  <c r="L5" i="72"/>
  <c r="AC5" i="72"/>
  <c r="AC5" i="76"/>
  <c r="K12" i="72"/>
  <c r="AB12" i="72"/>
  <c r="AA28" i="72"/>
  <c r="AM50" i="74"/>
  <c r="AN50" i="76"/>
  <c r="AO50" i="76"/>
  <c r="AM50" i="2"/>
  <c r="AG51" i="75"/>
  <c r="AH19" i="104" s="1"/>
  <c r="AG32" i="75"/>
  <c r="N19" i="77"/>
  <c r="AE19" i="77"/>
  <c r="AE19" i="81"/>
  <c r="P12" i="72"/>
  <c r="AG12" i="76"/>
  <c r="P8" i="72"/>
  <c r="AG8" i="72"/>
  <c r="K44" i="31"/>
  <c r="AB44" i="8"/>
  <c r="S45" i="7"/>
  <c r="L47" i="29"/>
  <c r="AC47" i="6"/>
  <c r="L41" i="29"/>
  <c r="AC41" i="29"/>
  <c r="AC41" i="6"/>
  <c r="G45" i="27"/>
  <c r="X45" i="4"/>
  <c r="G43" i="26"/>
  <c r="X43" i="2"/>
  <c r="D43" i="26"/>
  <c r="U43" i="2"/>
  <c r="L38" i="25"/>
  <c r="AC38" i="11"/>
  <c r="K47" i="25"/>
  <c r="AB47" i="11"/>
  <c r="AB47" i="25"/>
  <c r="G47" i="71"/>
  <c r="X47" i="71"/>
  <c r="X47" i="75"/>
  <c r="L45" i="70"/>
  <c r="AC45" i="74"/>
  <c r="N6" i="22"/>
  <c r="AO50" i="4"/>
  <c r="N47" i="26"/>
  <c r="AE47" i="2"/>
  <c r="P20" i="25"/>
  <c r="AG20" i="25"/>
  <c r="P13" i="25"/>
  <c r="AG13" i="11"/>
  <c r="P41" i="72"/>
  <c r="AG41" i="76"/>
  <c r="P29" i="72"/>
  <c r="AG29" i="72"/>
  <c r="AG29" i="76"/>
  <c r="P24" i="72"/>
  <c r="AG24" i="76"/>
  <c r="AN50" i="81"/>
  <c r="N6" i="72"/>
  <c r="AE6" i="76"/>
  <c r="AE6" i="72"/>
  <c r="N9" i="69"/>
  <c r="AE9" i="73"/>
  <c r="AE9" i="69"/>
  <c r="P43" i="27"/>
  <c r="AG43" i="4"/>
  <c r="P48" i="25"/>
  <c r="AG48" i="11"/>
  <c r="N17" i="22"/>
  <c r="N13" i="22"/>
  <c r="N10" i="22"/>
  <c r="N43" i="27"/>
  <c r="AE43" i="4"/>
  <c r="P43" i="30"/>
  <c r="AG43" i="7"/>
  <c r="P41" i="28"/>
  <c r="AG41" i="28"/>
  <c r="P48" i="77"/>
  <c r="AG48" i="81"/>
  <c r="P44" i="77"/>
  <c r="AG44" i="81"/>
  <c r="P26" i="77"/>
  <c r="AG26" i="81"/>
  <c r="P16" i="77"/>
  <c r="AG16" i="77"/>
  <c r="AG16" i="81"/>
  <c r="P9" i="77"/>
  <c r="AG9" i="77"/>
  <c r="AG9" i="81"/>
  <c r="P27" i="85"/>
  <c r="AG27" i="86"/>
  <c r="P21" i="85"/>
  <c r="AG21" i="85"/>
  <c r="AG21" i="86"/>
  <c r="P16" i="85"/>
  <c r="AG16" i="86"/>
  <c r="AG16" i="85"/>
  <c r="P9" i="85"/>
  <c r="AG9" i="85"/>
  <c r="AG9" i="86"/>
  <c r="AO50" i="6"/>
  <c r="N47" i="27"/>
  <c r="AE47" i="4"/>
  <c r="O43" i="25"/>
  <c r="P48" i="30"/>
  <c r="AG48" i="7"/>
  <c r="P23" i="69"/>
  <c r="AG23" i="73"/>
  <c r="AG23" i="69"/>
  <c r="P17" i="69"/>
  <c r="AG17" i="73"/>
  <c r="AG17" i="69"/>
  <c r="AE43" i="9"/>
  <c r="AW41" i="104"/>
  <c r="AZ41" i="104"/>
  <c r="AB32" i="25"/>
  <c r="K32" i="25"/>
  <c r="U29" i="31"/>
  <c r="AE47" i="31"/>
  <c r="BE41" i="104"/>
  <c r="D29" i="22"/>
  <c r="D13" i="22"/>
  <c r="AC7" i="8"/>
  <c r="L7" i="31"/>
  <c r="L13" i="23"/>
  <c r="AC13" i="32" s="1"/>
  <c r="L13" i="22"/>
  <c r="AC13" i="31" s="1"/>
  <c r="D18" i="22"/>
  <c r="U18" i="31" s="1"/>
  <c r="AC7" i="31"/>
  <c r="F5" i="23"/>
  <c r="E7" i="41"/>
  <c r="E50" i="42"/>
  <c r="B7" i="73"/>
  <c r="S7" i="73" s="1"/>
  <c r="L7" i="73"/>
  <c r="H37" i="73"/>
  <c r="Y37" i="73" s="1"/>
  <c r="C7" i="73"/>
  <c r="C7" i="69" s="1"/>
  <c r="N7" i="73"/>
  <c r="K32" i="73"/>
  <c r="AB32" i="73" s="1"/>
  <c r="O38" i="73"/>
  <c r="E7" i="73"/>
  <c r="O7" i="73"/>
  <c r="E37" i="73"/>
  <c r="I37" i="73"/>
  <c r="B18" i="73"/>
  <c r="C9" i="73"/>
  <c r="F7" i="73"/>
  <c r="W7" i="73" s="1"/>
  <c r="C32" i="73"/>
  <c r="T32" i="73" s="1"/>
  <c r="G32" i="73"/>
  <c r="H7" i="73"/>
  <c r="H7" i="69" s="1"/>
  <c r="L32" i="73"/>
  <c r="AC32" i="73" s="1"/>
  <c r="F37" i="73"/>
  <c r="AL7" i="73"/>
  <c r="I7" i="73"/>
  <c r="Z7" i="69" s="1"/>
  <c r="B37" i="73"/>
  <c r="S37" i="73" s="1"/>
  <c r="AK7" i="73"/>
  <c r="J7" i="73"/>
  <c r="G37" i="73"/>
  <c r="G37" i="69" s="1"/>
  <c r="B13" i="73"/>
  <c r="B22" i="73"/>
  <c r="B31" i="73"/>
  <c r="C15" i="73"/>
  <c r="C27" i="73"/>
  <c r="D13" i="73"/>
  <c r="E8" i="73"/>
  <c r="E16" i="73"/>
  <c r="E27" i="73"/>
  <c r="F11" i="73"/>
  <c r="B7" i="6"/>
  <c r="C32" i="6"/>
  <c r="T32" i="6" s="1"/>
  <c r="E7" i="6"/>
  <c r="V7" i="29" s="1"/>
  <c r="H7" i="6"/>
  <c r="H32" i="6"/>
  <c r="F37" i="6"/>
  <c r="W37" i="6" s="1"/>
  <c r="I7" i="6"/>
  <c r="K7" i="6"/>
  <c r="AB7" i="6" s="1"/>
  <c r="G37" i="6"/>
  <c r="G37" i="29" s="1"/>
  <c r="AL7" i="6"/>
  <c r="L7" i="6"/>
  <c r="AK7" i="6"/>
  <c r="D14" i="22"/>
  <c r="E7" i="71"/>
  <c r="I7" i="49"/>
  <c r="I50" i="50"/>
  <c r="C31" i="23"/>
  <c r="D29" i="31"/>
  <c r="D13" i="31"/>
  <c r="AB7" i="86"/>
  <c r="AB7" i="85"/>
  <c r="K7" i="85"/>
  <c r="AO50" i="115"/>
  <c r="J28" i="73"/>
  <c r="J20" i="73"/>
  <c r="J12" i="73"/>
  <c r="F24" i="73"/>
  <c r="F16" i="73"/>
  <c r="F8" i="73"/>
  <c r="C25" i="73"/>
  <c r="C17" i="73"/>
  <c r="B28" i="73"/>
  <c r="B20" i="73"/>
  <c r="B12" i="73"/>
  <c r="I37" i="6"/>
  <c r="I37" i="29" s="1"/>
  <c r="L37" i="73"/>
  <c r="AC37" i="73" s="1"/>
  <c r="N38" i="6"/>
  <c r="F32" i="6"/>
  <c r="W32" i="6" s="1"/>
  <c r="B32" i="6"/>
  <c r="S32" i="6" s="1"/>
  <c r="I32" i="73"/>
  <c r="Z32" i="73" s="1"/>
  <c r="AK46" i="109"/>
  <c r="AJ43" i="109"/>
  <c r="AK42" i="109"/>
  <c r="AK40" i="109"/>
  <c r="AK18" i="109"/>
  <c r="H37" i="6"/>
  <c r="Y37" i="6" s="1"/>
  <c r="C37" i="6"/>
  <c r="T37" i="6" s="1"/>
  <c r="K37" i="73"/>
  <c r="AB37" i="73" s="1"/>
  <c r="K32" i="6"/>
  <c r="AB32" i="6" s="1"/>
  <c r="H32" i="73"/>
  <c r="Y32" i="73" s="1"/>
  <c r="E7" i="23"/>
  <c r="C7" i="6"/>
  <c r="T7" i="6" s="1"/>
  <c r="AJ6" i="109"/>
  <c r="AL29" i="115"/>
  <c r="AL28" i="115"/>
  <c r="AJ23" i="115"/>
  <c r="AO50" i="120"/>
  <c r="AJ22" i="120"/>
  <c r="H24" i="73"/>
  <c r="H16" i="73"/>
  <c r="H8" i="73"/>
  <c r="B10" i="73"/>
  <c r="G37" i="72"/>
  <c r="J37" i="73"/>
  <c r="AA37" i="73" s="1"/>
  <c r="J32" i="6"/>
  <c r="AA32" i="6" s="1"/>
  <c r="E32" i="6"/>
  <c r="V32" i="6" s="1"/>
  <c r="N50" i="42"/>
  <c r="I50" i="41"/>
  <c r="H50" i="50"/>
  <c r="AK35" i="109"/>
  <c r="AJ6" i="115"/>
  <c r="AJ36" i="120"/>
  <c r="B37" i="6"/>
  <c r="S37" i="6" s="1"/>
  <c r="I32" i="6"/>
  <c r="Z32" i="6" s="1"/>
  <c r="D7" i="40"/>
  <c r="D7" i="23" s="1"/>
  <c r="AN50" i="109"/>
  <c r="AJ20" i="109"/>
  <c r="AJ15" i="109"/>
  <c r="L26" i="73"/>
  <c r="L18" i="73"/>
  <c r="L10" i="73"/>
  <c r="K29" i="73"/>
  <c r="K21" i="73"/>
  <c r="K13" i="73"/>
  <c r="K4" i="73"/>
  <c r="J24" i="73"/>
  <c r="J16" i="73"/>
  <c r="J8" i="73"/>
  <c r="I27" i="73"/>
  <c r="I19" i="73"/>
  <c r="I11" i="73"/>
  <c r="H30" i="73"/>
  <c r="H22" i="73"/>
  <c r="H14" i="73"/>
  <c r="H5" i="73"/>
  <c r="G25" i="73"/>
  <c r="G17" i="73"/>
  <c r="G9" i="73"/>
  <c r="F28" i="73"/>
  <c r="F20" i="73"/>
  <c r="F12" i="73"/>
  <c r="E31" i="73"/>
  <c r="E23" i="73"/>
  <c r="E15" i="73"/>
  <c r="E6" i="73"/>
  <c r="D26" i="73"/>
  <c r="D18" i="73"/>
  <c r="U18" i="73" s="1"/>
  <c r="D10" i="73"/>
  <c r="C29" i="73"/>
  <c r="C21" i="73"/>
  <c r="C13" i="73"/>
  <c r="T13" i="73" s="1"/>
  <c r="C4" i="73"/>
  <c r="B24" i="73"/>
  <c r="B16" i="73"/>
  <c r="B8" i="73"/>
  <c r="L37" i="31"/>
  <c r="P38" i="73"/>
  <c r="F7" i="6"/>
  <c r="AJ38" i="109"/>
  <c r="AJ35" i="109"/>
  <c r="AL26" i="109"/>
  <c r="AL47" i="115"/>
  <c r="AL46" i="115"/>
  <c r="AJ43" i="115"/>
  <c r="AJ31" i="115"/>
  <c r="B6" i="73"/>
  <c r="L37" i="6"/>
  <c r="AC37" i="6" s="1"/>
  <c r="F32" i="73"/>
  <c r="W32" i="73" s="1"/>
  <c r="B32" i="73"/>
  <c r="S32" i="73" s="1"/>
  <c r="P7" i="73"/>
  <c r="P7" i="69" s="1"/>
  <c r="P7" i="6"/>
  <c r="AK47" i="109"/>
  <c r="AJ42" i="109"/>
  <c r="AJ35" i="120"/>
  <c r="AL28" i="120"/>
  <c r="AJ17" i="120"/>
  <c r="AJ15" i="120"/>
  <c r="AJ14" i="120"/>
  <c r="AM103" i="103"/>
  <c r="K37" i="6"/>
  <c r="AB37" i="6" s="1"/>
  <c r="P38" i="6"/>
  <c r="P50" i="41"/>
  <c r="AJ26" i="109"/>
  <c r="AM50" i="109"/>
  <c r="AK36" i="109"/>
  <c r="AJ31" i="109"/>
  <c r="AK30" i="109"/>
  <c r="AK19" i="109"/>
  <c r="AL38" i="115"/>
  <c r="AJ36" i="115"/>
  <c r="AJ35" i="115"/>
  <c r="AJ43" i="120"/>
  <c r="AJ23" i="120"/>
  <c r="AH48" i="89"/>
  <c r="AH46" i="89"/>
  <c r="AH38" i="89"/>
  <c r="AL27" i="87"/>
  <c r="AL27" i="86" s="1"/>
  <c r="AH43" i="92"/>
  <c r="AH19" i="95"/>
  <c r="W50" i="95"/>
  <c r="Q53" i="91"/>
  <c r="Q53" i="93"/>
  <c r="AH5" i="89"/>
  <c r="AJ47" i="87"/>
  <c r="AJ47" i="86" s="1"/>
  <c r="AL42" i="87"/>
  <c r="AL42" i="86" s="1"/>
  <c r="AK39" i="87"/>
  <c r="AK39" i="86" s="1"/>
  <c r="AL34" i="87"/>
  <c r="AL34" i="86" s="1"/>
  <c r="AH16" i="92"/>
  <c r="AH24" i="90"/>
  <c r="AH33" i="93"/>
  <c r="AH19" i="97"/>
  <c r="AH45" i="89"/>
  <c r="AH37" i="89"/>
  <c r="AH8" i="88"/>
  <c r="AH39" i="91"/>
  <c r="AH41" i="93"/>
  <c r="X50" i="95"/>
  <c r="Q50" i="91"/>
  <c r="Q53" i="90"/>
  <c r="Q53" i="94"/>
  <c r="Q53" i="97"/>
  <c r="V50" i="89"/>
  <c r="AL20" i="87"/>
  <c r="AL20" i="86" s="1"/>
  <c r="AL8" i="87"/>
  <c r="AL8" i="86" s="1"/>
  <c r="AH24" i="92"/>
  <c r="AH47" i="91"/>
  <c r="AH48" i="90"/>
  <c r="AH28" i="95"/>
  <c r="AH28" i="96"/>
  <c r="AJ43" i="87"/>
  <c r="AJ43" i="86" s="1"/>
  <c r="AJ35" i="87"/>
  <c r="AJ35" i="86" s="1"/>
  <c r="AJ6" i="87"/>
  <c r="AJ6" i="86" s="1"/>
  <c r="AH22" i="92"/>
  <c r="AH28" i="90"/>
  <c r="AH20" i="90"/>
  <c r="X50" i="93"/>
  <c r="AH51" i="94"/>
  <c r="AH30" i="96"/>
  <c r="AH35" i="97"/>
  <c r="Q50" i="89"/>
  <c r="AH4" i="89"/>
  <c r="AL29" i="87"/>
  <c r="AL29" i="86" s="1"/>
  <c r="AL24" i="87"/>
  <c r="AL24" i="86" s="1"/>
  <c r="AL16" i="87"/>
  <c r="AL16" i="86" s="1"/>
  <c r="AJ15" i="87"/>
  <c r="AJ15" i="86" s="1"/>
  <c r="AL5" i="87"/>
  <c r="AL5" i="86" s="1"/>
  <c r="AJ4" i="87"/>
  <c r="AJ4" i="86" s="1"/>
  <c r="X50" i="87"/>
  <c r="W49" i="88"/>
  <c r="AH10" i="88"/>
  <c r="AH31" i="92"/>
  <c r="AH16" i="93"/>
  <c r="AH34" i="94"/>
  <c r="AH40" i="95"/>
  <c r="AH23" i="89"/>
  <c r="AB49" i="89"/>
  <c r="AJ45" i="87"/>
  <c r="AJ45" i="86" s="1"/>
  <c r="AL43" i="87"/>
  <c r="AL43" i="86" s="1"/>
  <c r="AL35" i="87"/>
  <c r="AL35" i="86" s="1"/>
  <c r="AJ51" i="87"/>
  <c r="AJ51" i="86" s="1"/>
  <c r="AH14" i="88"/>
  <c r="AH44" i="92"/>
  <c r="AH13" i="92"/>
  <c r="AH26" i="93"/>
  <c r="AH9" i="93"/>
  <c r="AH39" i="94"/>
  <c r="AH23" i="94"/>
  <c r="AH19" i="94"/>
  <c r="AH10" i="94"/>
  <c r="AC49" i="89"/>
  <c r="AH18" i="89"/>
  <c r="AH16" i="89"/>
  <c r="AH13" i="89"/>
  <c r="AH6" i="89"/>
  <c r="AK23" i="87"/>
  <c r="AK23" i="86" s="1"/>
  <c r="AL23" i="87"/>
  <c r="AL23" i="86" s="1"/>
  <c r="AK10" i="87"/>
  <c r="AK10" i="86" s="1"/>
  <c r="AH39" i="88"/>
  <c r="AH35" i="92"/>
  <c r="AG49" i="92"/>
  <c r="U50" i="91"/>
  <c r="AH33" i="90"/>
  <c r="AH45" i="93"/>
  <c r="AH11" i="93"/>
  <c r="AH29" i="94"/>
  <c r="AH27" i="99"/>
  <c r="AH6" i="99"/>
  <c r="AH34" i="101"/>
  <c r="AH29" i="101"/>
  <c r="AH12" i="101"/>
  <c r="AH38" i="93"/>
  <c r="AH27" i="93"/>
  <c r="N37" i="31"/>
  <c r="AE37" i="8"/>
  <c r="AE37" i="31"/>
  <c r="AE44" i="4"/>
  <c r="N44" i="27"/>
  <c r="N13" i="25"/>
  <c r="AE13" i="11"/>
  <c r="N13" i="72"/>
  <c r="AE13" i="72"/>
  <c r="AE13" i="76"/>
  <c r="N23" i="85"/>
  <c r="AE23" i="86"/>
  <c r="AE23" i="85"/>
  <c r="O10" i="69"/>
  <c r="AF10" i="73"/>
  <c r="AE53" i="89"/>
  <c r="AH14" i="89"/>
  <c r="AH51" i="89"/>
  <c r="AL48" i="87"/>
  <c r="AL48" i="86" s="1"/>
  <c r="AK34" i="87"/>
  <c r="AK34" i="86" s="1"/>
  <c r="AJ31" i="87"/>
  <c r="AJ31" i="86" s="1"/>
  <c r="AJ27" i="87"/>
  <c r="AJ27" i="86" s="1"/>
  <c r="AJ23" i="87"/>
  <c r="AJ23" i="86" s="1"/>
  <c r="AK6" i="87"/>
  <c r="AK6" i="86" s="1"/>
  <c r="Z49" i="88"/>
  <c r="AG50" i="88"/>
  <c r="AH21" i="88"/>
  <c r="AH16" i="88"/>
  <c r="AH46" i="92"/>
  <c r="AH23" i="92"/>
  <c r="AH10" i="92"/>
  <c r="AH44" i="91"/>
  <c r="AH29" i="91"/>
  <c r="AH19" i="91"/>
  <c r="AH10" i="91"/>
  <c r="AH22" i="90"/>
  <c r="AH45" i="96"/>
  <c r="AH17" i="96"/>
  <c r="AH25" i="97"/>
  <c r="AH6" i="97"/>
  <c r="AA49" i="98"/>
  <c r="W49" i="98"/>
  <c r="AB49" i="98"/>
  <c r="AE50" i="98"/>
  <c r="AH10" i="98"/>
  <c r="X50" i="99"/>
  <c r="AH29" i="100"/>
  <c r="AH25" i="100"/>
  <c r="AH43" i="101"/>
  <c r="AH35" i="101"/>
  <c r="AH13" i="101"/>
  <c r="AH25" i="101"/>
  <c r="AE37" i="4"/>
  <c r="AE37" i="27"/>
  <c r="N37" i="27"/>
  <c r="AE18" i="11"/>
  <c r="AE18" i="25"/>
  <c r="N18" i="25"/>
  <c r="N43" i="72"/>
  <c r="N45" i="70"/>
  <c r="AE45" i="74"/>
  <c r="N17" i="70"/>
  <c r="AE17" i="70"/>
  <c r="AE17" i="74"/>
  <c r="AH14" i="96"/>
  <c r="AH41" i="97"/>
  <c r="AH14" i="97"/>
  <c r="AH13" i="98"/>
  <c r="AH47" i="99"/>
  <c r="AH24" i="101"/>
  <c r="AH16" i="101"/>
  <c r="AH28" i="100"/>
  <c r="AH36" i="97"/>
  <c r="AH28" i="97"/>
  <c r="AE37" i="9"/>
  <c r="AE37" i="32"/>
  <c r="N11" i="26"/>
  <c r="AE11" i="2"/>
  <c r="N21" i="85"/>
  <c r="AE21" i="85"/>
  <c r="AE21" i="86"/>
  <c r="P37" i="31"/>
  <c r="AG37" i="8"/>
  <c r="AG37" i="31"/>
  <c r="AH29" i="88"/>
  <c r="X49" i="92"/>
  <c r="AH21" i="92"/>
  <c r="AH21" i="91"/>
  <c r="Z53" i="90"/>
  <c r="AC49" i="94"/>
  <c r="AH28" i="94"/>
  <c r="AE50" i="94"/>
  <c r="AH48" i="96"/>
  <c r="AH23" i="96"/>
  <c r="AH19" i="96"/>
  <c r="AF49" i="96"/>
  <c r="V49" i="96"/>
  <c r="AH43" i="97"/>
  <c r="AH27" i="97"/>
  <c r="AH48" i="98"/>
  <c r="AH21" i="98"/>
  <c r="AA49" i="99"/>
  <c r="AH19" i="100"/>
  <c r="AH14" i="100"/>
  <c r="AH12" i="100"/>
  <c r="AH23" i="98"/>
  <c r="AH27" i="91"/>
  <c r="AH16" i="91"/>
  <c r="T50" i="91"/>
  <c r="N11" i="25"/>
  <c r="AE11" i="11"/>
  <c r="N47" i="71"/>
  <c r="AE47" i="71"/>
  <c r="AE47" i="75"/>
  <c r="N28" i="77"/>
  <c r="AE28" i="81"/>
  <c r="AE28" i="77"/>
  <c r="AJ48" i="87"/>
  <c r="AJ48" i="86" s="1"/>
  <c r="AJ41" i="87"/>
  <c r="AJ41" i="86" s="1"/>
  <c r="AJ33" i="87"/>
  <c r="AJ33" i="86" s="1"/>
  <c r="AJ30" i="87"/>
  <c r="AJ30" i="86" s="1"/>
  <c r="AJ26" i="87"/>
  <c r="AJ26" i="86" s="1"/>
  <c r="AK14" i="87"/>
  <c r="AK14" i="86" s="1"/>
  <c r="AJ12" i="87"/>
  <c r="AJ12" i="86" s="1"/>
  <c r="AH25" i="88"/>
  <c r="AA49" i="91"/>
  <c r="AH25" i="93"/>
  <c r="AH20" i="93"/>
  <c r="AH24" i="94"/>
  <c r="AH36" i="95"/>
  <c r="AH8" i="95"/>
  <c r="AG49" i="96"/>
  <c r="X49" i="96"/>
  <c r="AC49" i="96"/>
  <c r="U49" i="96"/>
  <c r="AH12" i="96"/>
  <c r="AH22" i="98"/>
  <c r="X50" i="98"/>
  <c r="AH25" i="99"/>
  <c r="AH51" i="99"/>
  <c r="AH10" i="100"/>
  <c r="AH46" i="99"/>
  <c r="T49" i="99"/>
  <c r="AH42" i="98"/>
  <c r="AH26" i="90"/>
  <c r="AH12" i="90"/>
  <c r="AG49" i="87"/>
  <c r="N27" i="72"/>
  <c r="AE27" i="76"/>
  <c r="AE27" i="72"/>
  <c r="N31" i="71"/>
  <c r="AE31" i="75"/>
  <c r="AE31" i="71"/>
  <c r="N21" i="69"/>
  <c r="AE21" i="73"/>
  <c r="AE21" i="69"/>
  <c r="N6" i="77"/>
  <c r="AE6" i="77"/>
  <c r="AE6" i="81"/>
  <c r="AH26" i="89"/>
  <c r="AK46" i="87"/>
  <c r="AK46" i="86" s="1"/>
  <c r="AK38" i="87"/>
  <c r="AK38" i="86" s="1"/>
  <c r="AK30" i="87"/>
  <c r="AK30" i="86" s="1"/>
  <c r="AK26" i="87"/>
  <c r="AK26" i="86" s="1"/>
  <c r="AL26" i="87"/>
  <c r="AL26" i="86" s="1"/>
  <c r="AK22" i="87"/>
  <c r="AK22" i="86" s="1"/>
  <c r="AJ21" i="87"/>
  <c r="AJ21" i="86" s="1"/>
  <c r="Y49" i="87"/>
  <c r="AH27" i="88"/>
  <c r="AH40" i="92"/>
  <c r="AH37" i="92"/>
  <c r="V49" i="92"/>
  <c r="AH42" i="91"/>
  <c r="AH5" i="91"/>
  <c r="AH43" i="90"/>
  <c r="AH15" i="90"/>
  <c r="Z50" i="90"/>
  <c r="AH40" i="93"/>
  <c r="AH38" i="94"/>
  <c r="AH32" i="94"/>
  <c r="AH10" i="95"/>
  <c r="AH18" i="96"/>
  <c r="AH30" i="97"/>
  <c r="AH21" i="97"/>
  <c r="AH11" i="97"/>
  <c r="AB49" i="99"/>
  <c r="Y49" i="99"/>
  <c r="AH36" i="100"/>
  <c r="AG49" i="100"/>
  <c r="W50" i="100"/>
  <c r="AH20" i="100"/>
  <c r="AH37" i="101"/>
  <c r="AA50" i="101"/>
  <c r="AF49" i="101"/>
  <c r="AC50" i="93"/>
  <c r="AB51" i="73"/>
  <c r="AJ14" i="104" s="1"/>
  <c r="T49" i="101"/>
  <c r="N45" i="28"/>
  <c r="AE45" i="5"/>
  <c r="N9" i="26"/>
  <c r="AE9" i="26"/>
  <c r="AE9" i="2"/>
  <c r="N15" i="72"/>
  <c r="AE15" i="76"/>
  <c r="AE15" i="72"/>
  <c r="N5" i="71"/>
  <c r="AE5" i="75"/>
  <c r="AE5" i="71"/>
  <c r="AE31" i="74"/>
  <c r="N31" i="70"/>
  <c r="AE31" i="70"/>
  <c r="N47" i="69"/>
  <c r="AE47" i="69"/>
  <c r="AE47" i="73"/>
  <c r="N26" i="69"/>
  <c r="AE26" i="73"/>
  <c r="AE26" i="69"/>
  <c r="N21" i="77"/>
  <c r="AE21" i="77"/>
  <c r="AE21" i="81"/>
  <c r="N25" i="85"/>
  <c r="AE25" i="85"/>
  <c r="AE25" i="86"/>
  <c r="O25" i="70"/>
  <c r="AF25" i="70"/>
  <c r="AF25" i="74"/>
  <c r="AH46" i="91"/>
  <c r="AH39" i="90"/>
  <c r="AG49" i="90"/>
  <c r="AH8" i="93"/>
  <c r="V50" i="94"/>
  <c r="AH30" i="95"/>
  <c r="AH5" i="95"/>
  <c r="AH46" i="96"/>
  <c r="AH31" i="96"/>
  <c r="AH48" i="97"/>
  <c r="AF50" i="97"/>
  <c r="X49" i="97"/>
  <c r="AH41" i="98"/>
  <c r="AH34" i="99"/>
  <c r="AH14" i="99"/>
  <c r="AH5" i="100"/>
  <c r="AH6" i="98"/>
  <c r="AH46" i="95"/>
  <c r="N45" i="72"/>
  <c r="AE45" i="76"/>
  <c r="AE20" i="72"/>
  <c r="N20" i="72"/>
  <c r="AE20" i="76"/>
  <c r="N45" i="71"/>
  <c r="AE45" i="75"/>
  <c r="N19" i="70"/>
  <c r="AE19" i="70"/>
  <c r="AE19" i="74"/>
  <c r="O41" i="30"/>
  <c r="AH25" i="89"/>
  <c r="AJ29" i="87"/>
  <c r="AJ29" i="86" s="1"/>
  <c r="AK12" i="87"/>
  <c r="AK12" i="86" s="1"/>
  <c r="W50" i="87"/>
  <c r="AH22" i="88"/>
  <c r="AH19" i="88"/>
  <c r="AH12" i="88"/>
  <c r="AH39" i="92"/>
  <c r="V50" i="92"/>
  <c r="AH41" i="91"/>
  <c r="AH8" i="91"/>
  <c r="AH51" i="91"/>
  <c r="AH46" i="90"/>
  <c r="AH35" i="93"/>
  <c r="AH41" i="94"/>
  <c r="AH31" i="94"/>
  <c r="AH43" i="95"/>
  <c r="AE49" i="95"/>
  <c r="AH37" i="100"/>
  <c r="X50" i="100"/>
  <c r="AH48" i="100"/>
  <c r="AH40" i="100"/>
  <c r="AH31" i="100"/>
  <c r="AH23" i="100"/>
  <c r="AH15" i="100"/>
  <c r="AH40" i="98"/>
  <c r="AH19" i="98"/>
  <c r="T49" i="97"/>
  <c r="AH16" i="96"/>
  <c r="AE44" i="8"/>
  <c r="N44" i="31"/>
  <c r="N25" i="25"/>
  <c r="AE25" i="25"/>
  <c r="AE25" i="11"/>
  <c r="AE24" i="74"/>
  <c r="AE24" i="70"/>
  <c r="N24" i="70"/>
  <c r="N19" i="69"/>
  <c r="AE19" i="69"/>
  <c r="AE19" i="73"/>
  <c r="N4" i="77"/>
  <c r="AE4" i="77"/>
  <c r="AE4" i="81"/>
  <c r="O16" i="71"/>
  <c r="AF16" i="75"/>
  <c r="AF16" i="71"/>
  <c r="N49" i="96"/>
  <c r="N49" i="4" s="1"/>
  <c r="AE49" i="27" s="1"/>
  <c r="P49" i="96"/>
  <c r="P49" i="4" s="1"/>
  <c r="AG49" i="27" s="1"/>
  <c r="K49" i="101"/>
  <c r="K49" i="9" s="1"/>
  <c r="K49" i="100"/>
  <c r="K49" i="8" s="1"/>
  <c r="B49" i="96"/>
  <c r="B49" i="4" s="1"/>
  <c r="C49" i="93"/>
  <c r="C49" i="76" s="1"/>
  <c r="I49" i="90"/>
  <c r="I49" i="75" s="1"/>
  <c r="L49" i="91"/>
  <c r="L49" i="74" s="1"/>
  <c r="L42" i="74"/>
  <c r="L49" i="95"/>
  <c r="L49" i="2" s="1"/>
  <c r="H33" i="6"/>
  <c r="B49" i="94"/>
  <c r="B49" i="11" s="1"/>
  <c r="L35" i="75"/>
  <c r="I49" i="100"/>
  <c r="I49" i="8" s="1"/>
  <c r="H49" i="99"/>
  <c r="H49" i="7" s="1"/>
  <c r="J49" i="99"/>
  <c r="J49" i="7" s="1"/>
  <c r="F49" i="94"/>
  <c r="F49" i="11" s="1"/>
  <c r="G49" i="96"/>
  <c r="G49" i="4" s="1"/>
  <c r="K49" i="95"/>
  <c r="K49" i="2" s="1"/>
  <c r="G49" i="100"/>
  <c r="G49" i="8" s="1"/>
  <c r="F49" i="92"/>
  <c r="F49" i="73" s="1"/>
  <c r="I49" i="88"/>
  <c r="I49" i="81" s="1"/>
  <c r="F5" i="32"/>
  <c r="I50" i="100"/>
  <c r="I50" i="8" s="1"/>
  <c r="B50" i="98"/>
  <c r="B50" i="6" s="1"/>
  <c r="B4" i="6"/>
  <c r="H50" i="98"/>
  <c r="H50" i="6" s="1"/>
  <c r="G49" i="87"/>
  <c r="G49" i="86" s="1"/>
  <c r="L13" i="32"/>
  <c r="C50" i="100"/>
  <c r="C50" i="8" s="1"/>
  <c r="F6" i="103" s="1"/>
  <c r="F39" i="103" s="1"/>
  <c r="L50" i="98"/>
  <c r="L50" i="6" s="1"/>
  <c r="H15" i="103" s="1"/>
  <c r="E49" i="91"/>
  <c r="E49" i="74" s="1"/>
  <c r="H49" i="92"/>
  <c r="H49" i="73" s="1"/>
  <c r="B49" i="87"/>
  <c r="B49" i="86" s="1"/>
  <c r="J50" i="101"/>
  <c r="J50" i="9" s="1"/>
  <c r="B49" i="91"/>
  <c r="B49" i="74" s="1"/>
  <c r="S49" i="74" s="1"/>
  <c r="J49" i="92"/>
  <c r="J49" i="73" s="1"/>
  <c r="I50" i="99"/>
  <c r="I50" i="7" s="1"/>
  <c r="H49" i="93"/>
  <c r="H49" i="76" s="1"/>
  <c r="H49" i="88"/>
  <c r="H49" i="81" s="1"/>
  <c r="D50" i="101"/>
  <c r="D50" i="9" s="1"/>
  <c r="E7" i="103" s="1"/>
  <c r="E40" i="103" s="1"/>
  <c r="F50" i="100"/>
  <c r="F50" i="8" s="1"/>
  <c r="F9" i="103" s="1"/>
  <c r="F42" i="103" s="1"/>
  <c r="I5" i="7"/>
  <c r="J50" i="98"/>
  <c r="J50" i="6" s="1"/>
  <c r="L50" i="97"/>
  <c r="L50" i="5" s="1"/>
  <c r="I15" i="103" s="1"/>
  <c r="C50" i="99"/>
  <c r="C50" i="7" s="1"/>
  <c r="G6" i="103" s="1"/>
  <c r="G39" i="103" s="1"/>
  <c r="G11" i="75"/>
  <c r="G50" i="90"/>
  <c r="G50" i="75" s="1"/>
  <c r="D18" i="31"/>
  <c r="J50" i="100"/>
  <c r="J50" i="8" s="1"/>
  <c r="L4" i="6"/>
  <c r="H50" i="97"/>
  <c r="H50" i="5" s="1"/>
  <c r="K50" i="95"/>
  <c r="K50" i="2" s="1"/>
  <c r="K5" i="75"/>
  <c r="K50" i="90"/>
  <c r="K50" i="75" s="1"/>
  <c r="B50" i="97"/>
  <c r="B50" i="5" s="1"/>
  <c r="C50" i="95"/>
  <c r="C50" i="2" s="1"/>
  <c r="K6" i="103" s="1"/>
  <c r="K39" i="103" s="1"/>
  <c r="K50" i="98"/>
  <c r="K50" i="6" s="1"/>
  <c r="C4" i="7"/>
  <c r="G50" i="99"/>
  <c r="G50" i="7" s="1"/>
  <c r="G10" i="103" s="1"/>
  <c r="D50" i="97"/>
  <c r="D50" i="5" s="1"/>
  <c r="I7" i="103" s="1"/>
  <c r="I40" i="103" s="1"/>
  <c r="D6" i="5"/>
  <c r="L50" i="93"/>
  <c r="L50" i="76" s="1"/>
  <c r="M15" i="103" s="1"/>
  <c r="L4" i="76"/>
  <c r="G50" i="95"/>
  <c r="G50" i="2" s="1"/>
  <c r="K10" i="103" s="1"/>
  <c r="K50" i="94"/>
  <c r="K50" i="11" s="1"/>
  <c r="D50" i="94"/>
  <c r="D50" i="11" s="1"/>
  <c r="L7" i="103" s="1"/>
  <c r="L40" i="103" s="1"/>
  <c r="D6" i="11"/>
  <c r="G50" i="94"/>
  <c r="G50" i="11" s="1"/>
  <c r="L10" i="103" s="1"/>
  <c r="B50" i="95"/>
  <c r="B50" i="2" s="1"/>
  <c r="I50" i="91"/>
  <c r="I50" i="74" s="1"/>
  <c r="I50" i="96"/>
  <c r="I50" i="4" s="1"/>
  <c r="H50" i="94"/>
  <c r="H50" i="11" s="1"/>
  <c r="H6" i="11"/>
  <c r="L50" i="94"/>
  <c r="L50" i="11" s="1"/>
  <c r="L15" i="103" s="1"/>
  <c r="X37" i="85"/>
  <c r="G37" i="85"/>
  <c r="Q32" i="117"/>
  <c r="F53" i="117"/>
  <c r="Q36" i="117"/>
  <c r="Q37" i="117"/>
  <c r="Q41" i="117"/>
  <c r="H53" i="117"/>
  <c r="Q43" i="117"/>
  <c r="Q47" i="117"/>
  <c r="I50" i="117"/>
  <c r="AL23" i="111"/>
  <c r="AL23" i="109" s="1"/>
  <c r="AI23" i="111"/>
  <c r="T49" i="111"/>
  <c r="AI4" i="111"/>
  <c r="U49" i="111"/>
  <c r="W49" i="111"/>
  <c r="Z49" i="111"/>
  <c r="AC49" i="111"/>
  <c r="D7" i="6"/>
  <c r="D7" i="76"/>
  <c r="U7" i="76" s="1"/>
  <c r="D7" i="81"/>
  <c r="D7" i="77" s="1"/>
  <c r="D7" i="8"/>
  <c r="D7" i="7"/>
  <c r="U7" i="7" s="1"/>
  <c r="D7" i="75"/>
  <c r="D9" i="115"/>
  <c r="U9" i="115" s="1"/>
  <c r="D7" i="73"/>
  <c r="D7" i="9"/>
  <c r="D7" i="32" s="1"/>
  <c r="D7" i="5"/>
  <c r="D7" i="4"/>
  <c r="D7" i="2"/>
  <c r="D37" i="73"/>
  <c r="D32" i="5"/>
  <c r="D32" i="6"/>
  <c r="U32" i="6" s="1"/>
  <c r="D37" i="75"/>
  <c r="D7" i="74"/>
  <c r="U7" i="70" s="1"/>
  <c r="D32" i="76"/>
  <c r="U32" i="76" s="1"/>
  <c r="D32" i="9"/>
  <c r="U32" i="9" s="1"/>
  <c r="U32" i="32" s="1"/>
  <c r="D37" i="2"/>
  <c r="D37" i="6"/>
  <c r="D37" i="81"/>
  <c r="D37" i="77" s="1"/>
  <c r="D37" i="8"/>
  <c r="D32" i="86"/>
  <c r="U32" i="86" s="1"/>
  <c r="D17" i="86"/>
  <c r="D24" i="86"/>
  <c r="D9" i="81"/>
  <c r="D23" i="81"/>
  <c r="D15" i="73"/>
  <c r="D10" i="86"/>
  <c r="D11" i="81"/>
  <c r="D17" i="81"/>
  <c r="D31" i="81"/>
  <c r="D7" i="86"/>
  <c r="D32" i="81"/>
  <c r="D18" i="86"/>
  <c r="D25" i="86"/>
  <c r="D24" i="81"/>
  <c r="D32" i="11"/>
  <c r="D37" i="5"/>
  <c r="D37" i="28" s="1"/>
  <c r="D4" i="86"/>
  <c r="D13" i="86"/>
  <c r="D19" i="86"/>
  <c r="D26" i="86"/>
  <c r="D4" i="81"/>
  <c r="D12" i="81"/>
  <c r="D19" i="81"/>
  <c r="D32" i="73"/>
  <c r="D37" i="7"/>
  <c r="D21" i="86"/>
  <c r="D27" i="86"/>
  <c r="D5" i="81"/>
  <c r="D27" i="81"/>
  <c r="D12" i="73"/>
  <c r="D22" i="73"/>
  <c r="D37" i="11"/>
  <c r="U37" i="25" s="1"/>
  <c r="D5" i="86"/>
  <c r="D14" i="86"/>
  <c r="D22" i="86"/>
  <c r="D29" i="86"/>
  <c r="D13" i="81"/>
  <c r="D20" i="81"/>
  <c r="D28" i="81"/>
  <c r="D37" i="74"/>
  <c r="D9" i="86"/>
  <c r="D23" i="86"/>
  <c r="D15" i="81"/>
  <c r="D22" i="81"/>
  <c r="D30" i="81"/>
  <c r="D6" i="73"/>
  <c r="D14" i="73"/>
  <c r="D25" i="73"/>
  <c r="D31" i="73"/>
  <c r="E50" i="91"/>
  <c r="E50" i="74" s="1"/>
  <c r="O8" i="103" s="1"/>
  <c r="O41" i="103" s="1"/>
  <c r="J37" i="71"/>
  <c r="AA37" i="71"/>
  <c r="C50" i="88"/>
  <c r="C50" i="81" s="1"/>
  <c r="E37" i="25"/>
  <c r="V37" i="25"/>
  <c r="AC32" i="77"/>
  <c r="L32" i="77"/>
  <c r="L50" i="92"/>
  <c r="L50" i="73" s="1"/>
  <c r="P15" i="103" s="1"/>
  <c r="D50" i="92"/>
  <c r="D50" i="73" s="1"/>
  <c r="P7" i="103" s="1"/>
  <c r="P40" i="103" s="1"/>
  <c r="K50" i="88"/>
  <c r="K50" i="81" s="1"/>
  <c r="K37" i="31"/>
  <c r="AB37" i="31"/>
  <c r="J32" i="70"/>
  <c r="AA32" i="70"/>
  <c r="F50" i="90"/>
  <c r="F50" i="75" s="1"/>
  <c r="N9" i="103" s="1"/>
  <c r="N42" i="103" s="1"/>
  <c r="D11" i="86"/>
  <c r="D20" i="73"/>
  <c r="D26" i="81"/>
  <c r="D18" i="81"/>
  <c r="D10" i="81"/>
  <c r="J37" i="72"/>
  <c r="AC32" i="28"/>
  <c r="L32" i="28"/>
  <c r="AC7" i="75"/>
  <c r="AC7" i="71"/>
  <c r="D27" i="73"/>
  <c r="D19" i="73"/>
  <c r="D11" i="73"/>
  <c r="E50" i="88"/>
  <c r="E50" i="81" s="1"/>
  <c r="Q8" i="103" s="1"/>
  <c r="Q41" i="103" s="1"/>
  <c r="D25" i="81"/>
  <c r="E50" i="87"/>
  <c r="E50" i="86" s="1"/>
  <c r="X37" i="27"/>
  <c r="K37" i="77"/>
  <c r="AB37" i="77"/>
  <c r="D16" i="81"/>
  <c r="D8" i="81"/>
  <c r="D31" i="86"/>
  <c r="D15" i="86"/>
  <c r="G37" i="70"/>
  <c r="X37" i="70"/>
  <c r="H7" i="70"/>
  <c r="Y7" i="70"/>
  <c r="H50" i="92"/>
  <c r="H50" i="73" s="1"/>
  <c r="X37" i="71"/>
  <c r="G37" i="71"/>
  <c r="AC37" i="70"/>
  <c r="L37" i="70"/>
  <c r="L7" i="85"/>
  <c r="AC7" i="86"/>
  <c r="AC7" i="85"/>
  <c r="AL39" i="111"/>
  <c r="AL39" i="109" s="1"/>
  <c r="AI39" i="111"/>
  <c r="AL35" i="111"/>
  <c r="AI35" i="111"/>
  <c r="AB49" i="111"/>
  <c r="AL7" i="111"/>
  <c r="AL7" i="109" s="1"/>
  <c r="D24" i="73"/>
  <c r="D16" i="73"/>
  <c r="D8" i="73"/>
  <c r="K37" i="26"/>
  <c r="AB37" i="26"/>
  <c r="L37" i="71"/>
  <c r="AC37" i="71"/>
  <c r="AC32" i="25"/>
  <c r="L32" i="25"/>
  <c r="D29" i="81"/>
  <c r="D21" i="81"/>
  <c r="D28" i="86"/>
  <c r="D20" i="86"/>
  <c r="D12" i="86"/>
  <c r="E37" i="32"/>
  <c r="V37" i="32"/>
  <c r="G37" i="31"/>
  <c r="X37" i="31"/>
  <c r="G37" i="30"/>
  <c r="X37" i="30"/>
  <c r="J32" i="31"/>
  <c r="AA32" i="31"/>
  <c r="D37" i="4"/>
  <c r="D37" i="27" s="1"/>
  <c r="AJ16" i="111"/>
  <c r="AJ16" i="109" s="1"/>
  <c r="AJ11" i="111"/>
  <c r="AJ11" i="109" s="1"/>
  <c r="X50" i="111"/>
  <c r="X49" i="111"/>
  <c r="Y50" i="117"/>
  <c r="AL13" i="118"/>
  <c r="AL13" i="120" s="1"/>
  <c r="AL5" i="118"/>
  <c r="AL5" i="120" s="1"/>
  <c r="D32" i="8"/>
  <c r="U32" i="8" s="1"/>
  <c r="U32" i="31" s="1"/>
  <c r="N7" i="70"/>
  <c r="AI27" i="111"/>
  <c r="S50" i="111"/>
  <c r="S49" i="111"/>
  <c r="AI32" i="117"/>
  <c r="V53" i="117"/>
  <c r="AL39" i="118"/>
  <c r="AI39" i="118"/>
  <c r="AF53" i="118"/>
  <c r="AK32" i="118"/>
  <c r="AI22" i="118"/>
  <c r="Q34" i="117"/>
  <c r="Q46" i="117"/>
  <c r="Q40" i="117"/>
  <c r="B49" i="117"/>
  <c r="Q30" i="117"/>
  <c r="Q22" i="117"/>
  <c r="Q14" i="117"/>
  <c r="Q50" i="117" s="1"/>
  <c r="Q6" i="117"/>
  <c r="G7" i="73"/>
  <c r="G7" i="69" s="1"/>
  <c r="G7" i="4"/>
  <c r="G7" i="6"/>
  <c r="G7" i="8"/>
  <c r="G7" i="74"/>
  <c r="G7" i="70" s="1"/>
  <c r="D37" i="86"/>
  <c r="D37" i="85" s="1"/>
  <c r="AK41" i="118"/>
  <c r="AG53" i="118"/>
  <c r="Q34" i="111"/>
  <c r="K53" i="111"/>
  <c r="Q32" i="111"/>
  <c r="Q53" i="111" s="1"/>
  <c r="U53" i="111"/>
  <c r="Q36" i="111"/>
  <c r="Q37" i="111"/>
  <c r="T53" i="111"/>
  <c r="AI41" i="111"/>
  <c r="Q44" i="111"/>
  <c r="Q47" i="111"/>
  <c r="Q42" i="117"/>
  <c r="J7" i="74"/>
  <c r="J7" i="4"/>
  <c r="J7" i="6"/>
  <c r="D32" i="7"/>
  <c r="G7" i="85"/>
  <c r="AJ33" i="111"/>
  <c r="AJ33" i="109" s="1"/>
  <c r="AK51" i="111"/>
  <c r="AF49" i="111"/>
  <c r="AI51" i="111"/>
  <c r="AL51" i="111"/>
  <c r="Q39" i="111"/>
  <c r="Q51" i="111"/>
  <c r="O7" i="7"/>
  <c r="O7" i="76"/>
  <c r="O7" i="74"/>
  <c r="O7" i="2"/>
  <c r="D37" i="76"/>
  <c r="U37" i="72" s="1"/>
  <c r="X32" i="75"/>
  <c r="D32" i="75"/>
  <c r="U32" i="75" s="1"/>
  <c r="AL4" i="117"/>
  <c r="AL4" i="115" s="1"/>
  <c r="AI4" i="117"/>
  <c r="X49" i="118"/>
  <c r="J49" i="117"/>
  <c r="D32" i="4"/>
  <c r="D32" i="74"/>
  <c r="U32" i="74" s="1"/>
  <c r="AA49" i="111"/>
  <c r="AJ4" i="111"/>
  <c r="AL13" i="117"/>
  <c r="AL13" i="115" s="1"/>
  <c r="AI13" i="117"/>
  <c r="Y49" i="117"/>
  <c r="AL21" i="118"/>
  <c r="AL21" i="120" s="1"/>
  <c r="AI21" i="118"/>
  <c r="Q46" i="118"/>
  <c r="Q40" i="118"/>
  <c r="Q34" i="118"/>
  <c r="Q32" i="118"/>
  <c r="H53" i="118"/>
  <c r="Q33" i="118"/>
  <c r="Q36" i="118"/>
  <c r="Q35" i="118"/>
  <c r="Q30" i="118"/>
  <c r="Q29" i="118"/>
  <c r="Q28" i="118"/>
  <c r="Q26" i="118"/>
  <c r="Q24" i="118"/>
  <c r="Q22" i="118"/>
  <c r="Q21" i="118"/>
  <c r="Q20" i="118"/>
  <c r="Q18" i="118"/>
  <c r="Q16" i="118"/>
  <c r="Q14" i="118"/>
  <c r="Q13" i="118"/>
  <c r="Q12" i="118"/>
  <c r="Q10" i="118"/>
  <c r="Q8" i="118"/>
  <c r="H50" i="118"/>
  <c r="Q7" i="118"/>
  <c r="O50" i="118"/>
  <c r="Q6" i="118"/>
  <c r="F50" i="118"/>
  <c r="L50" i="118"/>
  <c r="Q5" i="118"/>
  <c r="D50" i="118"/>
  <c r="J50" i="118"/>
  <c r="B50" i="118"/>
  <c r="Q4" i="118"/>
  <c r="D53" i="118"/>
  <c r="Q41" i="118"/>
  <c r="Q43" i="118"/>
  <c r="Q45" i="118"/>
  <c r="N7" i="8"/>
  <c r="AE7" i="31" s="1"/>
  <c r="N7" i="7"/>
  <c r="AE7" i="7" s="1"/>
  <c r="N7" i="6"/>
  <c r="N7" i="11"/>
  <c r="N7" i="25" s="1"/>
  <c r="N7" i="76"/>
  <c r="AE7" i="76" s="1"/>
  <c r="N7" i="75"/>
  <c r="AE7" i="75" s="1"/>
  <c r="N7" i="81"/>
  <c r="N7" i="5"/>
  <c r="D32" i="2"/>
  <c r="X7" i="85"/>
  <c r="Y50" i="111"/>
  <c r="AK15" i="117"/>
  <c r="AG49" i="117"/>
  <c r="X49" i="117"/>
  <c r="AG50" i="111"/>
  <c r="Q28" i="111"/>
  <c r="Q20" i="111"/>
  <c r="Q12" i="111"/>
  <c r="Q4" i="111"/>
  <c r="Q25" i="111"/>
  <c r="Q17" i="111"/>
  <c r="Q9" i="111"/>
  <c r="Q10" i="111"/>
  <c r="L50" i="111"/>
  <c r="O7" i="75"/>
  <c r="J7" i="76"/>
  <c r="J7" i="2"/>
  <c r="O7" i="4"/>
  <c r="J7" i="5"/>
  <c r="O7" i="6"/>
  <c r="J7" i="7"/>
  <c r="O7" i="8"/>
  <c r="AK41" i="111"/>
  <c r="AK41" i="109" s="1"/>
  <c r="AK37" i="111"/>
  <c r="AK37" i="109" s="1"/>
  <c r="AJ37" i="111"/>
  <c r="AJ37" i="109" s="1"/>
  <c r="AJ32" i="111"/>
  <c r="AJ32" i="109" s="1"/>
  <c r="AL30" i="111"/>
  <c r="AJ24" i="111"/>
  <c r="AL15" i="111"/>
  <c r="AL15" i="109" s="1"/>
  <c r="AJ12" i="111"/>
  <c r="AJ12" i="109" s="1"/>
  <c r="AJ9" i="111"/>
  <c r="AJ9" i="109" s="1"/>
  <c r="AK41" i="117"/>
  <c r="AK41" i="115" s="1"/>
  <c r="AJ41" i="117"/>
  <c r="AJ41" i="115" s="1"/>
  <c r="AK32" i="117"/>
  <c r="AK23" i="117"/>
  <c r="AJ44" i="118"/>
  <c r="AJ44" i="120" s="1"/>
  <c r="AK40" i="118"/>
  <c r="AK31" i="118"/>
  <c r="AJ26" i="118"/>
  <c r="AJ26" i="120" s="1"/>
  <c r="AK22" i="118"/>
  <c r="AJ16" i="118"/>
  <c r="AJ16" i="120" s="1"/>
  <c r="C49" i="111"/>
  <c r="U50" i="111"/>
  <c r="D50" i="111"/>
  <c r="G49" i="118"/>
  <c r="C49" i="118"/>
  <c r="AI26" i="111"/>
  <c r="AL20" i="111"/>
  <c r="AL20" i="109" s="1"/>
  <c r="AL19" i="111"/>
  <c r="AL19" i="109" s="1"/>
  <c r="AL16" i="111"/>
  <c r="AL16" i="109" s="1"/>
  <c r="AL14" i="111"/>
  <c r="AL11" i="111"/>
  <c r="AJ8" i="111"/>
  <c r="AJ8" i="109" s="1"/>
  <c r="AJ7" i="111"/>
  <c r="AJ7" i="109" s="1"/>
  <c r="AL39" i="117"/>
  <c r="AL39" i="115" s="1"/>
  <c r="AK37" i="117"/>
  <c r="AJ37" i="117"/>
  <c r="AJ37" i="115" s="1"/>
  <c r="AL35" i="117"/>
  <c r="AL35" i="115" s="1"/>
  <c r="AJ34" i="117"/>
  <c r="AJ34" i="115" s="1"/>
  <c r="AA50" i="117"/>
  <c r="AK28" i="117"/>
  <c r="AJ25" i="117"/>
  <c r="AJ25" i="115" s="1"/>
  <c r="AL21" i="117"/>
  <c r="AL21" i="115" s="1"/>
  <c r="AK19" i="117"/>
  <c r="AJ19" i="117"/>
  <c r="AJ19" i="115" s="1"/>
  <c r="AL47" i="118"/>
  <c r="AK45" i="118"/>
  <c r="AJ45" i="118"/>
  <c r="AJ45" i="120" s="1"/>
  <c r="AL29" i="118"/>
  <c r="AL29" i="120" s="1"/>
  <c r="AJ24" i="118"/>
  <c r="AJ24" i="120" s="1"/>
  <c r="AJ10" i="118"/>
  <c r="AJ10" i="120" s="1"/>
  <c r="AJ9" i="118"/>
  <c r="AJ9" i="120" s="1"/>
  <c r="P49" i="89"/>
  <c r="B50" i="111"/>
  <c r="D49" i="118"/>
  <c r="AK32" i="111"/>
  <c r="AK32" i="109" s="1"/>
  <c r="AK31" i="111"/>
  <c r="AK31" i="109" s="1"/>
  <c r="AK28" i="111"/>
  <c r="AK28" i="109" s="1"/>
  <c r="AK24" i="111"/>
  <c r="AK24" i="109" s="1"/>
  <c r="AL44" i="117"/>
  <c r="AL44" i="115" s="1"/>
  <c r="AL26" i="117"/>
  <c r="AL26" i="115" s="1"/>
  <c r="AJ22" i="117"/>
  <c r="AJ22" i="115" s="1"/>
  <c r="AK37" i="118"/>
  <c r="AJ37" i="118"/>
  <c r="AJ37" i="120" s="1"/>
  <c r="AK28" i="118"/>
  <c r="AJ25" i="118"/>
  <c r="AJ25" i="120" s="1"/>
  <c r="AK11" i="118"/>
  <c r="AK10" i="118"/>
  <c r="O51" i="81"/>
  <c r="AL36" i="117"/>
  <c r="AL36" i="115" s="1"/>
  <c r="AG50" i="117"/>
  <c r="AL5" i="117"/>
  <c r="AL5" i="115" s="1"/>
  <c r="AJ51" i="117"/>
  <c r="AL44" i="118"/>
  <c r="AL44" i="120" s="1"/>
  <c r="AJ30" i="118"/>
  <c r="AJ30" i="120" s="1"/>
  <c r="AJ20" i="118"/>
  <c r="AJ20" i="120" s="1"/>
  <c r="AL51" i="118"/>
  <c r="AL51" i="120" s="1"/>
  <c r="H49" i="89"/>
  <c r="H49" i="10" s="1"/>
  <c r="H49" i="111"/>
  <c r="H49" i="109" s="1"/>
  <c r="Y49" i="110" s="1"/>
  <c r="G7" i="2"/>
  <c r="G7" i="26" s="1"/>
  <c r="G7" i="5"/>
  <c r="X7" i="5" s="1"/>
  <c r="G7" i="7"/>
  <c r="G7" i="30" s="1"/>
  <c r="G7" i="9"/>
  <c r="X7" i="9" s="1"/>
  <c r="O51" i="73"/>
  <c r="AF51" i="73" s="1"/>
  <c r="AJ18" i="104" s="1"/>
  <c r="O51" i="6"/>
  <c r="AJ41" i="111"/>
  <c r="AJ41" i="109" s="1"/>
  <c r="AJ30" i="111"/>
  <c r="AK23" i="111"/>
  <c r="AK23" i="109" s="1"/>
  <c r="AK20" i="111"/>
  <c r="AK17" i="111"/>
  <c r="AK15" i="111"/>
  <c r="AK15" i="109" s="1"/>
  <c r="AI7" i="111"/>
  <c r="AJ13" i="117"/>
  <c r="AJ13" i="115" s="1"/>
  <c r="AL45" i="118"/>
  <c r="AL45" i="120" s="1"/>
  <c r="AB53" i="118"/>
  <c r="AJ40" i="118"/>
  <c r="AJ40" i="120" s="1"/>
  <c r="AJ39" i="118"/>
  <c r="AJ39" i="120" s="1"/>
  <c r="AL36" i="118"/>
  <c r="AJ31" i="118"/>
  <c r="AJ31" i="120" s="1"/>
  <c r="AJ21" i="118"/>
  <c r="AJ21" i="120" s="1"/>
  <c r="AJ12" i="118"/>
  <c r="AJ12" i="120" s="1"/>
  <c r="O51" i="74"/>
  <c r="O51" i="7"/>
  <c r="AH49" i="117"/>
  <c r="Y49" i="111"/>
  <c r="AL31" i="111"/>
  <c r="AL31" i="109" s="1"/>
  <c r="AJ28" i="111"/>
  <c r="AJ28" i="109" s="1"/>
  <c r="AJ25" i="111"/>
  <c r="AK48" i="117"/>
  <c r="AK43" i="117"/>
  <c r="AB49" i="117"/>
  <c r="AJ13" i="118"/>
  <c r="AJ13" i="120" s="1"/>
  <c r="O51" i="8"/>
  <c r="AK45" i="111"/>
  <c r="AL40" i="111"/>
  <c r="AL40" i="109" s="1"/>
  <c r="AJ39" i="111"/>
  <c r="AJ39" i="109" s="1"/>
  <c r="AJ27" i="111"/>
  <c r="AJ27" i="109" s="1"/>
  <c r="AJ22" i="111"/>
  <c r="AJ22" i="109" s="1"/>
  <c r="AJ17" i="111"/>
  <c r="AJ17" i="109" s="1"/>
  <c r="AJ14" i="111"/>
  <c r="AJ10" i="111"/>
  <c r="AK40" i="117"/>
  <c r="AK40" i="115" s="1"/>
  <c r="AK35" i="117"/>
  <c r="AK31" i="117"/>
  <c r="AJ26" i="117"/>
  <c r="AJ26" i="115" s="1"/>
  <c r="AK22" i="117"/>
  <c r="AK17" i="117"/>
  <c r="AK48" i="118"/>
  <c r="AK43" i="118"/>
  <c r="AJ33" i="118"/>
  <c r="AJ33" i="120" s="1"/>
  <c r="AK30" i="118"/>
  <c r="AK25" i="118"/>
  <c r="AL11" i="118"/>
  <c r="AL11" i="120" s="1"/>
  <c r="F50" i="117"/>
  <c r="C50" i="111"/>
  <c r="B30" i="23"/>
  <c r="R5" i="23"/>
  <c r="N10" i="24"/>
  <c r="N18" i="24"/>
  <c r="N26" i="24"/>
  <c r="P36" i="24"/>
  <c r="O33" i="24"/>
  <c r="N34" i="24"/>
  <c r="D36" i="48"/>
  <c r="D36" i="24" s="1"/>
  <c r="J36" i="48"/>
  <c r="J36" i="24" s="1"/>
  <c r="H35" i="23"/>
  <c r="D45" i="22"/>
  <c r="N45" i="24"/>
  <c r="R8" i="23"/>
  <c r="O11" i="24"/>
  <c r="O19" i="24"/>
  <c r="O27" i="24"/>
  <c r="N36" i="48"/>
  <c r="N36" i="24" s="1"/>
  <c r="R14" i="24"/>
  <c r="R22" i="24"/>
  <c r="R31" i="24"/>
  <c r="P34" i="24"/>
  <c r="N37" i="24"/>
  <c r="O45" i="24"/>
  <c r="N46" i="24"/>
  <c r="B36" i="48"/>
  <c r="B36" i="24" s="1"/>
  <c r="L36" i="49"/>
  <c r="L36" i="23" s="1"/>
  <c r="L36" i="50"/>
  <c r="L36" i="22" s="1"/>
  <c r="R5" i="24"/>
  <c r="O37" i="24"/>
  <c r="P45" i="24"/>
  <c r="O46" i="24"/>
  <c r="N47" i="24"/>
  <c r="C18" i="24"/>
  <c r="C5" i="24"/>
  <c r="H35" i="43"/>
  <c r="H36" i="42"/>
  <c r="R10" i="23"/>
  <c r="N5" i="24"/>
  <c r="N14" i="24"/>
  <c r="N22" i="24"/>
  <c r="N30" i="24"/>
  <c r="P37" i="24"/>
  <c r="N39" i="24"/>
  <c r="P46" i="24"/>
  <c r="O47" i="24"/>
  <c r="N48" i="24"/>
  <c r="Q25" i="24"/>
  <c r="B25" i="24" s="1"/>
  <c r="Q17" i="24"/>
  <c r="B17" i="24" s="1"/>
  <c r="D38" i="22"/>
  <c r="J35" i="43"/>
  <c r="J36" i="42"/>
  <c r="P4" i="24"/>
  <c r="P13" i="24"/>
  <c r="P21" i="24"/>
  <c r="P29" i="24"/>
  <c r="O39" i="24"/>
  <c r="N40" i="24"/>
  <c r="P47" i="24"/>
  <c r="O48" i="24"/>
  <c r="N49" i="24"/>
  <c r="N41" i="24"/>
  <c r="O32" i="24"/>
  <c r="D29" i="24"/>
  <c r="D13" i="24"/>
  <c r="C32" i="24"/>
  <c r="C29" i="24"/>
  <c r="C25" i="24"/>
  <c r="C17" i="24"/>
  <c r="C13" i="24"/>
  <c r="Q9" i="24"/>
  <c r="B9" i="24" s="1"/>
  <c r="R12" i="23"/>
  <c r="B12" i="23" s="1"/>
  <c r="D37" i="22"/>
  <c r="D12" i="22"/>
  <c r="L35" i="43"/>
  <c r="L36" i="42"/>
  <c r="G36" i="78"/>
  <c r="G35" i="82"/>
  <c r="F13" i="24"/>
  <c r="P39" i="24"/>
  <c r="O40" i="24"/>
  <c r="N42" i="24"/>
  <c r="P48" i="24"/>
  <c r="O49" i="24"/>
  <c r="R12" i="24"/>
  <c r="B12" i="24" s="1"/>
  <c r="R31" i="23"/>
  <c r="F5" i="24"/>
  <c r="O8" i="24"/>
  <c r="O16" i="24"/>
  <c r="O24" i="24"/>
  <c r="N33" i="24"/>
  <c r="P40" i="24"/>
  <c r="O42" i="24"/>
  <c r="P49" i="24"/>
  <c r="N32" i="24"/>
  <c r="D32" i="24"/>
  <c r="C49" i="24"/>
  <c r="D41" i="22"/>
  <c r="O33" i="23"/>
  <c r="N34" i="23"/>
  <c r="Q50" i="100"/>
  <c r="P44" i="23"/>
  <c r="E35" i="65"/>
  <c r="E36" i="66"/>
  <c r="P34" i="23"/>
  <c r="O34" i="23"/>
  <c r="P36" i="43"/>
  <c r="P35" i="44"/>
  <c r="P32" i="23"/>
  <c r="O39" i="23"/>
  <c r="N29" i="23"/>
  <c r="N35" i="22"/>
  <c r="N36" i="50"/>
  <c r="N36" i="22" s="1"/>
  <c r="AH35" i="88"/>
  <c r="T49" i="88"/>
  <c r="P48" i="23"/>
  <c r="N32" i="23"/>
  <c r="O35" i="41"/>
  <c r="O36" i="40"/>
  <c r="Q50" i="98"/>
  <c r="O43" i="23"/>
  <c r="N33" i="22"/>
  <c r="AH20" i="89"/>
  <c r="Y49" i="89"/>
  <c r="Y50" i="89"/>
  <c r="AE50" i="89"/>
  <c r="AE49" i="89"/>
  <c r="AH19" i="89"/>
  <c r="U49" i="89"/>
  <c r="AB49" i="90"/>
  <c r="AB50" i="90"/>
  <c r="X49" i="90"/>
  <c r="X50" i="90"/>
  <c r="AA49" i="90"/>
  <c r="AA50" i="90"/>
  <c r="N19" i="103"/>
  <c r="BF43" i="103" s="1"/>
  <c r="X53" i="89"/>
  <c r="AH41" i="89"/>
  <c r="AH33" i="92"/>
  <c r="W49" i="92"/>
  <c r="O47" i="23"/>
  <c r="AK4" i="86"/>
  <c r="P40" i="23"/>
  <c r="O35" i="23"/>
  <c r="O36" i="49"/>
  <c r="O36" i="23" s="1"/>
  <c r="N31" i="22"/>
  <c r="Q50" i="87"/>
  <c r="Q50" i="97"/>
  <c r="AH21" i="89"/>
  <c r="S49" i="89"/>
  <c r="S50" i="89"/>
  <c r="AK9" i="87"/>
  <c r="AK9" i="86" s="1"/>
  <c r="AF49" i="87"/>
  <c r="AF50" i="87"/>
  <c r="V50" i="87"/>
  <c r="V49" i="87"/>
  <c r="AL9" i="87"/>
  <c r="AL9" i="86" s="1"/>
  <c r="AI9" i="87"/>
  <c r="AI50" i="87" s="1"/>
  <c r="V50" i="88"/>
  <c r="AH5" i="88"/>
  <c r="L39" i="28"/>
  <c r="AC39" i="5"/>
  <c r="AC39" i="28"/>
  <c r="K43" i="5"/>
  <c r="Q43" i="97"/>
  <c r="K33" i="28"/>
  <c r="AB33" i="5"/>
  <c r="AB33" i="28"/>
  <c r="Q50" i="101"/>
  <c r="AH30" i="89"/>
  <c r="AJ10" i="87"/>
  <c r="AJ10" i="86" s="1"/>
  <c r="AA49" i="87"/>
  <c r="AA50" i="87"/>
  <c r="AH6" i="88"/>
  <c r="U50" i="88"/>
  <c r="U49" i="88"/>
  <c r="AA49" i="97"/>
  <c r="AA50" i="97"/>
  <c r="AH22" i="97"/>
  <c r="V49" i="97"/>
  <c r="AB49" i="97"/>
  <c r="AB50" i="97"/>
  <c r="AC49" i="98"/>
  <c r="AH6" i="100"/>
  <c r="S50" i="100"/>
  <c r="Z49" i="89"/>
  <c r="Z50" i="89"/>
  <c r="Z49" i="87"/>
  <c r="AB49" i="88"/>
  <c r="AB50" i="88"/>
  <c r="AF50" i="88"/>
  <c r="AF49" i="88"/>
  <c r="AE50" i="92"/>
  <c r="AE49" i="92"/>
  <c r="AH4" i="92"/>
  <c r="U50" i="92"/>
  <c r="U49" i="92"/>
  <c r="AH36" i="91"/>
  <c r="X49" i="91"/>
  <c r="O19" i="103"/>
  <c r="BG43" i="103" s="1"/>
  <c r="AG50" i="74"/>
  <c r="AI19" i="103" s="1"/>
  <c r="AA49" i="93"/>
  <c r="AH6" i="95"/>
  <c r="U50" i="95"/>
  <c r="AH38" i="99"/>
  <c r="Q50" i="90"/>
  <c r="Q50" i="94"/>
  <c r="W49" i="87"/>
  <c r="AE50" i="87"/>
  <c r="AK21" i="87"/>
  <c r="AK21" i="86" s="1"/>
  <c r="AE49" i="87"/>
  <c r="X53" i="88"/>
  <c r="AH41" i="88"/>
  <c r="AG49" i="88"/>
  <c r="X49" i="88"/>
  <c r="AA49" i="88"/>
  <c r="AA53" i="88"/>
  <c r="AA49" i="92"/>
  <c r="AA50" i="92"/>
  <c r="AF49" i="91"/>
  <c r="Y49" i="93"/>
  <c r="AH31" i="93"/>
  <c r="Y50" i="93"/>
  <c r="AB50" i="93"/>
  <c r="AB49" i="93"/>
  <c r="AH30" i="93"/>
  <c r="S49" i="93"/>
  <c r="AB49" i="95"/>
  <c r="AB50" i="95"/>
  <c r="AH21" i="100"/>
  <c r="Z49" i="100"/>
  <c r="AE50" i="100"/>
  <c r="AE49" i="100"/>
  <c r="AH4" i="100"/>
  <c r="U50" i="100"/>
  <c r="U49" i="100"/>
  <c r="B36" i="107"/>
  <c r="B35" i="113"/>
  <c r="Q50" i="92"/>
  <c r="Q50" i="96"/>
  <c r="AB49" i="92"/>
  <c r="AH25" i="92"/>
  <c r="AG50" i="91"/>
  <c r="AG49" i="91"/>
  <c r="W50" i="91"/>
  <c r="W49" i="91"/>
  <c r="AH14" i="91"/>
  <c r="Z49" i="91"/>
  <c r="Z50" i="91"/>
  <c r="AH32" i="95"/>
  <c r="AC53" i="95"/>
  <c r="AG50" i="96"/>
  <c r="W50" i="96"/>
  <c r="AH4" i="96"/>
  <c r="W49" i="96"/>
  <c r="N48" i="30"/>
  <c r="AE48" i="7"/>
  <c r="AE48" i="30"/>
  <c r="N34" i="30"/>
  <c r="AE34" i="30"/>
  <c r="AE34" i="7"/>
  <c r="AE14" i="7"/>
  <c r="N14" i="30"/>
  <c r="AE14" i="30"/>
  <c r="N4" i="7"/>
  <c r="N49" i="99"/>
  <c r="N49" i="7" s="1"/>
  <c r="N50" i="99"/>
  <c r="N50" i="7" s="1"/>
  <c r="Q4" i="99"/>
  <c r="Q50" i="99" s="1"/>
  <c r="AG50" i="86"/>
  <c r="AL19" i="103" s="1"/>
  <c r="R19" i="103"/>
  <c r="BJ43" i="103" s="1"/>
  <c r="AE50" i="90"/>
  <c r="AE49" i="90"/>
  <c r="AH9" i="90"/>
  <c r="U49" i="90"/>
  <c r="U50" i="90"/>
  <c r="AG49" i="94"/>
  <c r="X49" i="94"/>
  <c r="AH45" i="94"/>
  <c r="U49" i="94"/>
  <c r="AH9" i="96"/>
  <c r="AG49" i="98"/>
  <c r="X49" i="98"/>
  <c r="AF50" i="98"/>
  <c r="AF49" i="98"/>
  <c r="AH27" i="98"/>
  <c r="U49" i="98"/>
  <c r="Q50" i="93"/>
  <c r="Q50" i="95"/>
  <c r="AG50" i="89"/>
  <c r="AG49" i="89"/>
  <c r="W49" i="89"/>
  <c r="AA49" i="89"/>
  <c r="AA50" i="89"/>
  <c r="X50" i="89"/>
  <c r="X50" i="10" s="1"/>
  <c r="X10" i="103" s="1"/>
  <c r="X49" i="89"/>
  <c r="AH49" i="87"/>
  <c r="AH30" i="88"/>
  <c r="AE49" i="91"/>
  <c r="AE50" i="91"/>
  <c r="AH24" i="91"/>
  <c r="U49" i="91"/>
  <c r="AH18" i="90"/>
  <c r="V49" i="90"/>
  <c r="Y50" i="96"/>
  <c r="Y49" i="96"/>
  <c r="AH10" i="96"/>
  <c r="Z49" i="96"/>
  <c r="Z50" i="96"/>
  <c r="AH40" i="89"/>
  <c r="AH12" i="89"/>
  <c r="AH10" i="89"/>
  <c r="AH8" i="89"/>
  <c r="W50" i="89"/>
  <c r="AK43" i="87"/>
  <c r="AK43" i="86" s="1"/>
  <c r="AK35" i="87"/>
  <c r="AK35" i="86" s="1"/>
  <c r="AL32" i="87"/>
  <c r="AL25" i="87"/>
  <c r="AL25" i="86" s="1"/>
  <c r="AK18" i="87"/>
  <c r="AK18" i="86" s="1"/>
  <c r="AJ17" i="87"/>
  <c r="AJ17" i="86" s="1"/>
  <c r="AH40" i="88"/>
  <c r="AH38" i="88"/>
  <c r="AH20" i="88"/>
  <c r="AH15" i="88"/>
  <c r="Z50" i="88"/>
  <c r="AH38" i="92"/>
  <c r="AH32" i="92"/>
  <c r="AH53" i="92" s="1"/>
  <c r="AH14" i="92"/>
  <c r="AH12" i="92"/>
  <c r="AH44" i="90"/>
  <c r="AH40" i="90"/>
  <c r="AH29" i="90"/>
  <c r="AH23" i="90"/>
  <c r="W50" i="93"/>
  <c r="AH17" i="94"/>
  <c r="AH21" i="95"/>
  <c r="AE50" i="2"/>
  <c r="AE17" i="103" s="1"/>
  <c r="K17" i="103"/>
  <c r="BC41" i="103" s="1"/>
  <c r="AH8" i="96"/>
  <c r="X50" i="96"/>
  <c r="AM50" i="6"/>
  <c r="AH19" i="99"/>
  <c r="AB51" i="74"/>
  <c r="AI14" i="104" s="1"/>
  <c r="O14" i="104"/>
  <c r="AH34" i="88"/>
  <c r="AH26" i="88"/>
  <c r="AH18" i="88"/>
  <c r="S49" i="88"/>
  <c r="N42" i="71"/>
  <c r="AE42" i="71"/>
  <c r="AE28" i="71"/>
  <c r="AE28" i="75"/>
  <c r="N28" i="71"/>
  <c r="N19" i="75"/>
  <c r="N49" i="90"/>
  <c r="N49" i="75" s="1"/>
  <c r="N50" i="90"/>
  <c r="N50" i="75" s="1"/>
  <c r="N10" i="71"/>
  <c r="N40" i="70"/>
  <c r="AE40" i="70"/>
  <c r="AE40" i="74"/>
  <c r="N26" i="70"/>
  <c r="AE26" i="74"/>
  <c r="AE26" i="70"/>
  <c r="AE5" i="74"/>
  <c r="N5" i="70"/>
  <c r="AE5" i="70"/>
  <c r="N46" i="85"/>
  <c r="AE46" i="85"/>
  <c r="AE46" i="86"/>
  <c r="N42" i="85"/>
  <c r="AE42" i="86"/>
  <c r="AE26" i="86"/>
  <c r="AE26" i="85"/>
  <c r="N26" i="85"/>
  <c r="AE12" i="85"/>
  <c r="N12" i="85"/>
  <c r="AE12" i="86"/>
  <c r="O24" i="32"/>
  <c r="AF9" i="31"/>
  <c r="AF10" i="30"/>
  <c r="O21" i="76"/>
  <c r="O49" i="93"/>
  <c r="O49" i="76" s="1"/>
  <c r="AF41" i="75"/>
  <c r="AH43" i="89"/>
  <c r="AK45" i="87"/>
  <c r="AK45" i="86" s="1"/>
  <c r="AL40" i="87"/>
  <c r="AL40" i="86" s="1"/>
  <c r="AK37" i="87"/>
  <c r="AK37" i="86" s="1"/>
  <c r="AJ20" i="87"/>
  <c r="AJ20" i="86" s="1"/>
  <c r="AJ11" i="87"/>
  <c r="AJ11" i="86" s="1"/>
  <c r="AH47" i="88"/>
  <c r="AH45" i="88"/>
  <c r="AH43" i="88"/>
  <c r="AH37" i="88"/>
  <c r="AH31" i="88"/>
  <c r="AH24" i="88"/>
  <c r="AH17" i="88"/>
  <c r="AH9" i="88"/>
  <c r="AH29" i="92"/>
  <c r="AH17" i="92"/>
  <c r="AH40" i="91"/>
  <c r="AH38" i="91"/>
  <c r="AH18" i="91"/>
  <c r="AH42" i="90"/>
  <c r="AH36" i="90"/>
  <c r="AH34" i="90"/>
  <c r="AH32" i="90"/>
  <c r="AH17" i="90"/>
  <c r="AG50" i="90"/>
  <c r="AG50" i="75" s="1"/>
  <c r="AH19" i="103" s="1"/>
  <c r="W50" i="90"/>
  <c r="AH4" i="90"/>
  <c r="V50" i="93"/>
  <c r="AH5" i="93"/>
  <c r="AH33" i="95"/>
  <c r="AH12" i="95"/>
  <c r="AH29" i="96"/>
  <c r="AH25" i="96"/>
  <c r="AH38" i="97"/>
  <c r="AH23" i="97"/>
  <c r="AH11" i="98"/>
  <c r="AH42" i="99"/>
  <c r="AH38" i="100"/>
  <c r="AH10" i="101"/>
  <c r="AH42" i="101"/>
  <c r="AH33" i="101"/>
  <c r="AH9" i="101"/>
  <c r="S49" i="100"/>
  <c r="AH33" i="98"/>
  <c r="AH25" i="98"/>
  <c r="AH17" i="98"/>
  <c r="AH9" i="98"/>
  <c r="AH37" i="90"/>
  <c r="AH11" i="90"/>
  <c r="T50" i="90"/>
  <c r="T49" i="90"/>
  <c r="AF49" i="92"/>
  <c r="AH44" i="89"/>
  <c r="AH35" i="89"/>
  <c r="AL47" i="87"/>
  <c r="AL47" i="86" s="1"/>
  <c r="AL37" i="87"/>
  <c r="AL37" i="86" s="1"/>
  <c r="AH32" i="88"/>
  <c r="AH11" i="88"/>
  <c r="X50" i="88"/>
  <c r="W50" i="88"/>
  <c r="AN50" i="73"/>
  <c r="AH48" i="91"/>
  <c r="AH26" i="91"/>
  <c r="AH41" i="90"/>
  <c r="AH25" i="90"/>
  <c r="AH13" i="93"/>
  <c r="AN50" i="2"/>
  <c r="AH15" i="95"/>
  <c r="AH13" i="96"/>
  <c r="AH24" i="97"/>
  <c r="AH46" i="98"/>
  <c r="AH14" i="98"/>
  <c r="AM50" i="8"/>
  <c r="AH30" i="100"/>
  <c r="AC50" i="100"/>
  <c r="AH51" i="101"/>
  <c r="AH41" i="101"/>
  <c r="AH32" i="101"/>
  <c r="AH8" i="101"/>
  <c r="AL46" i="87"/>
  <c r="AL46" i="86" s="1"/>
  <c r="AL38" i="87"/>
  <c r="AL38" i="86" s="1"/>
  <c r="AL21" i="87"/>
  <c r="AL21" i="86" s="1"/>
  <c r="AL13" i="87"/>
  <c r="AL13" i="86" s="1"/>
  <c r="AL4" i="87"/>
  <c r="AH11" i="89"/>
  <c r="AJ44" i="87"/>
  <c r="AJ44" i="86" s="1"/>
  <c r="AJ36" i="87"/>
  <c r="AJ36" i="86" s="1"/>
  <c r="AE50" i="86"/>
  <c r="AL17" i="103" s="1"/>
  <c r="R17" i="103"/>
  <c r="BJ41" i="103" s="1"/>
  <c r="AL31" i="87"/>
  <c r="AL31" i="86" s="1"/>
  <c r="AJ19" i="87"/>
  <c r="AJ19" i="86" s="1"/>
  <c r="Z50" i="87"/>
  <c r="AH33" i="88"/>
  <c r="AH13" i="88"/>
  <c r="AH4" i="88"/>
  <c r="AO50" i="73"/>
  <c r="AH28" i="92"/>
  <c r="Z50" i="92"/>
  <c r="AH25" i="91"/>
  <c r="AH47" i="90"/>
  <c r="AH45" i="90"/>
  <c r="AH14" i="90"/>
  <c r="AH10" i="90"/>
  <c r="AH43" i="93"/>
  <c r="AH34" i="93"/>
  <c r="AH15" i="93"/>
  <c r="AH48" i="94"/>
  <c r="AH39" i="95"/>
  <c r="AH37" i="95"/>
  <c r="AH35" i="95"/>
  <c r="AH27" i="95"/>
  <c r="AH17" i="95"/>
  <c r="AH33" i="96"/>
  <c r="AH26" i="96"/>
  <c r="AH44" i="97"/>
  <c r="AH40" i="97"/>
  <c r="W50" i="97"/>
  <c r="AN50" i="7"/>
  <c r="AO50" i="7"/>
  <c r="AH44" i="101"/>
  <c r="U50" i="101"/>
  <c r="AH39" i="100"/>
  <c r="AH16" i="100"/>
  <c r="T50" i="100"/>
  <c r="AH51" i="100"/>
  <c r="AH30" i="98"/>
  <c r="T49" i="98"/>
  <c r="AH4" i="98"/>
  <c r="T50" i="98"/>
  <c r="T50" i="94"/>
  <c r="AL45" i="87"/>
  <c r="AL45" i="86" s="1"/>
  <c r="AL36" i="87"/>
  <c r="AL36" i="86" s="1"/>
  <c r="AL28" i="87"/>
  <c r="AL28" i="86" s="1"/>
  <c r="AL12" i="87"/>
  <c r="AL12" i="86" s="1"/>
  <c r="S49" i="87"/>
  <c r="AL51" i="87"/>
  <c r="T49" i="93"/>
  <c r="AH47" i="89"/>
  <c r="AH24" i="89"/>
  <c r="AH22" i="89"/>
  <c r="AJ40" i="87"/>
  <c r="AJ40" i="86" s="1"/>
  <c r="AL39" i="87"/>
  <c r="AL39" i="86" s="1"/>
  <c r="AJ32" i="87"/>
  <c r="AJ32" i="86" s="1"/>
  <c r="AL30" i="87"/>
  <c r="AL30" i="86" s="1"/>
  <c r="AJ22" i="87"/>
  <c r="AJ22" i="86" s="1"/>
  <c r="AJ14" i="87"/>
  <c r="AJ14" i="86" s="1"/>
  <c r="AL11" i="87"/>
  <c r="AL11" i="86" s="1"/>
  <c r="AH8" i="92"/>
  <c r="X50" i="92"/>
  <c r="AN50" i="74"/>
  <c r="AH45" i="91"/>
  <c r="AH43" i="91"/>
  <c r="AH20" i="91"/>
  <c r="AH17" i="91"/>
  <c r="AH9" i="91"/>
  <c r="AH44" i="93"/>
  <c r="AH21" i="93"/>
  <c r="AH18" i="94"/>
  <c r="AF50" i="11"/>
  <c r="AF18" i="103" s="1"/>
  <c r="AH41" i="95"/>
  <c r="AM50" i="4"/>
  <c r="AH34" i="96"/>
  <c r="V50" i="97"/>
  <c r="AH44" i="100"/>
  <c r="AG50" i="9"/>
  <c r="Y19" i="103" s="1"/>
  <c r="E19" i="103"/>
  <c r="AW43" i="103" s="1"/>
  <c r="AH51" i="95"/>
  <c r="AH51" i="93"/>
  <c r="AH42" i="89"/>
  <c r="AH36" i="89"/>
  <c r="AH33" i="89"/>
  <c r="AH31" i="89"/>
  <c r="AF50" i="10"/>
  <c r="X18" i="103" s="1"/>
  <c r="D18" i="103"/>
  <c r="AV42" i="103" s="1"/>
  <c r="AL44" i="87"/>
  <c r="AL44" i="86" s="1"/>
  <c r="AH50" i="87"/>
  <c r="AJ25" i="87"/>
  <c r="AJ25" i="86" s="1"/>
  <c r="AL22" i="87"/>
  <c r="AL22" i="86" s="1"/>
  <c r="AL19" i="87"/>
  <c r="AL19" i="86" s="1"/>
  <c r="AL15" i="87"/>
  <c r="AL15" i="86" s="1"/>
  <c r="AL10" i="87"/>
  <c r="AL10" i="86" s="1"/>
  <c r="AL6" i="87"/>
  <c r="AL6" i="86" s="1"/>
  <c r="AH48" i="88"/>
  <c r="AH46" i="88"/>
  <c r="AH42" i="88"/>
  <c r="AH28" i="88"/>
  <c r="AG50" i="81"/>
  <c r="AK19" i="103" s="1"/>
  <c r="Q19" i="103"/>
  <c r="BI43" i="103" s="1"/>
  <c r="AH34" i="92"/>
  <c r="AH27" i="92"/>
  <c r="AH18" i="92"/>
  <c r="AH11" i="92"/>
  <c r="AG50" i="92"/>
  <c r="AG50" i="73" s="1"/>
  <c r="AJ19" i="103" s="1"/>
  <c r="AH5" i="92"/>
  <c r="AH37" i="91"/>
  <c r="AH32" i="91"/>
  <c r="AH28" i="91"/>
  <c r="AH22" i="91"/>
  <c r="AH11" i="91"/>
  <c r="V50" i="91"/>
  <c r="AH35" i="90"/>
  <c r="AH30" i="90"/>
  <c r="AH27" i="90"/>
  <c r="AH19" i="90"/>
  <c r="V50" i="90"/>
  <c r="AH5" i="90"/>
  <c r="AM50" i="76"/>
  <c r="AH47" i="93"/>
  <c r="AH36" i="94"/>
  <c r="AH42" i="95"/>
  <c r="AH22" i="95"/>
  <c r="AH39" i="96"/>
  <c r="AH37" i="96"/>
  <c r="AH24" i="96"/>
  <c r="U50" i="96"/>
  <c r="AM50" i="5"/>
  <c r="AH9" i="97"/>
  <c r="X50" i="97"/>
  <c r="AF50" i="6"/>
  <c r="AB18" i="103" s="1"/>
  <c r="H18" i="103"/>
  <c r="AZ42" i="103" s="1"/>
  <c r="AH48" i="101"/>
  <c r="AC50" i="95"/>
  <c r="U51" i="73"/>
  <c r="AJ7" i="104" s="1"/>
  <c r="AH51" i="92"/>
  <c r="AN50" i="10"/>
  <c r="AH39" i="89"/>
  <c r="AH32" i="89"/>
  <c r="AH53" i="89" s="1"/>
  <c r="AH29" i="89"/>
  <c r="AH27" i="89"/>
  <c r="AH17" i="89"/>
  <c r="AH15" i="89"/>
  <c r="AJ42" i="87"/>
  <c r="AJ42" i="86" s="1"/>
  <c r="AL41" i="87"/>
  <c r="AL41" i="86" s="1"/>
  <c r="AJ34" i="87"/>
  <c r="AJ34" i="86" s="1"/>
  <c r="AL33" i="87"/>
  <c r="AL33" i="86" s="1"/>
  <c r="AJ28" i="87"/>
  <c r="AJ28" i="86" s="1"/>
  <c r="AL18" i="87"/>
  <c r="AL18" i="86" s="1"/>
  <c r="AL14" i="87"/>
  <c r="AL14" i="86" s="1"/>
  <c r="AJ13" i="87"/>
  <c r="AJ13" i="86" s="1"/>
  <c r="U50" i="87"/>
  <c r="AH48" i="92"/>
  <c r="AH36" i="92"/>
  <c r="AH26" i="92"/>
  <c r="AH15" i="92"/>
  <c r="AH6" i="92"/>
  <c r="W50" i="92"/>
  <c r="AH35" i="91"/>
  <c r="AH33" i="91"/>
  <c r="AH13" i="91"/>
  <c r="AM50" i="75"/>
  <c r="AH21" i="90"/>
  <c r="AH16" i="90"/>
  <c r="AH6" i="90"/>
  <c r="U50" i="93"/>
  <c r="AH28" i="93"/>
  <c r="AH18" i="93"/>
  <c r="AH16" i="94"/>
  <c r="AH48" i="95"/>
  <c r="AH44" i="95"/>
  <c r="AH23" i="95"/>
  <c r="AH42" i="96"/>
  <c r="AH17" i="97"/>
  <c r="AH36" i="99"/>
  <c r="AH12" i="99"/>
  <c r="AH17" i="100"/>
  <c r="AH6" i="101"/>
  <c r="V50" i="101"/>
  <c r="AH25" i="95"/>
  <c r="T50" i="95"/>
  <c r="AH31" i="91"/>
  <c r="AH23" i="91"/>
  <c r="AH15" i="91"/>
  <c r="AH6" i="91"/>
  <c r="AH42" i="92"/>
  <c r="AH30" i="92"/>
  <c r="AH20" i="92"/>
  <c r="AH9" i="92"/>
  <c r="T50" i="92"/>
  <c r="AH37" i="99"/>
  <c r="AH45" i="97"/>
  <c r="AH20" i="97"/>
  <c r="AH12" i="97"/>
  <c r="S49" i="97"/>
  <c r="AH27" i="96"/>
  <c r="T49" i="96"/>
  <c r="AH17" i="93"/>
  <c r="T50" i="93"/>
  <c r="N22" i="32"/>
  <c r="AE22" i="9"/>
  <c r="N42" i="29"/>
  <c r="AE31" i="6"/>
  <c r="N31" i="29"/>
  <c r="AE31" i="29"/>
  <c r="AE22" i="29"/>
  <c r="N22" i="29"/>
  <c r="AE22" i="6"/>
  <c r="N46" i="28"/>
  <c r="AE46" i="28"/>
  <c r="N34" i="28"/>
  <c r="AE34" i="28"/>
  <c r="N25" i="5"/>
  <c r="N50" i="97"/>
  <c r="N50" i="5" s="1"/>
  <c r="N16" i="28"/>
  <c r="AE16" i="28"/>
  <c r="N40" i="27"/>
  <c r="AE40" i="4"/>
  <c r="N35" i="27"/>
  <c r="AE35" i="4"/>
  <c r="AE35" i="27"/>
  <c r="N26" i="27"/>
  <c r="AE26" i="4"/>
  <c r="AE26" i="27"/>
  <c r="N32" i="69"/>
  <c r="AE32" i="69"/>
  <c r="N23" i="69"/>
  <c r="AE23" i="73"/>
  <c r="AE23" i="69"/>
  <c r="N14" i="69"/>
  <c r="AE14" i="69"/>
  <c r="AE14" i="73"/>
  <c r="O19" i="74"/>
  <c r="O49" i="91"/>
  <c r="O49" i="74" s="1"/>
  <c r="D42" i="73"/>
  <c r="D49" i="92"/>
  <c r="D49" i="73" s="1"/>
  <c r="C49" i="92"/>
  <c r="C49" i="73" s="1"/>
  <c r="C51" i="73"/>
  <c r="E44" i="81"/>
  <c r="E49" i="88"/>
  <c r="E49" i="81" s="1"/>
  <c r="AJ5" i="87"/>
  <c r="AH8" i="90"/>
  <c r="AH51" i="90"/>
  <c r="AH42" i="94"/>
  <c r="AH33" i="94"/>
  <c r="AH27" i="94"/>
  <c r="AH25" i="94"/>
  <c r="AH13" i="94"/>
  <c r="AH11" i="94"/>
  <c r="W50" i="94"/>
  <c r="AH31" i="95"/>
  <c r="AH9" i="95"/>
  <c r="AH43" i="96"/>
  <c r="AH40" i="96"/>
  <c r="AH32" i="96"/>
  <c r="AH21" i="96"/>
  <c r="V50" i="96"/>
  <c r="AH32" i="97"/>
  <c r="AH51" i="97"/>
  <c r="AE42" i="6"/>
  <c r="V50" i="98"/>
  <c r="AH29" i="98"/>
  <c r="AH15" i="98"/>
  <c r="AH45" i="99"/>
  <c r="AH20" i="99"/>
  <c r="AH9" i="99"/>
  <c r="V50" i="99"/>
  <c r="AH47" i="100"/>
  <c r="AH32" i="100"/>
  <c r="AH22" i="100"/>
  <c r="X50" i="101"/>
  <c r="AC50" i="98"/>
  <c r="AC50" i="90"/>
  <c r="AC50" i="91"/>
  <c r="AC50" i="92"/>
  <c r="AC50" i="87"/>
  <c r="AH35" i="99"/>
  <c r="AH11" i="99"/>
  <c r="AH8" i="97"/>
  <c r="AH34" i="97"/>
  <c r="AH26" i="97"/>
  <c r="AH18" i="97"/>
  <c r="AH10" i="97"/>
  <c r="AH11" i="96"/>
  <c r="N41" i="31"/>
  <c r="AE41" i="31"/>
  <c r="AE41" i="8"/>
  <c r="N36" i="31"/>
  <c r="AE36" i="31"/>
  <c r="N27" i="8"/>
  <c r="N50" i="100"/>
  <c r="N50" i="8" s="1"/>
  <c r="AE18" i="31"/>
  <c r="N18" i="31"/>
  <c r="AE18" i="8"/>
  <c r="AE48" i="72"/>
  <c r="AE48" i="76"/>
  <c r="N48" i="72"/>
  <c r="N39" i="72"/>
  <c r="AE39" i="76"/>
  <c r="AE18" i="76"/>
  <c r="N18" i="72"/>
  <c r="AE18" i="72"/>
  <c r="N9" i="72"/>
  <c r="AE9" i="76"/>
  <c r="N51" i="76"/>
  <c r="N49" i="93"/>
  <c r="N49" i="76" s="1"/>
  <c r="N32" i="77"/>
  <c r="AE32" i="81"/>
  <c r="AE32" i="77"/>
  <c r="O39" i="25"/>
  <c r="AF39" i="11"/>
  <c r="AF39" i="25"/>
  <c r="P49" i="27"/>
  <c r="P35" i="27"/>
  <c r="AG35" i="4"/>
  <c r="P26" i="27"/>
  <c r="AG26" i="4"/>
  <c r="AG26" i="27"/>
  <c r="P17" i="27"/>
  <c r="AG17" i="4"/>
  <c r="AG17" i="27"/>
  <c r="P26" i="71"/>
  <c r="AG26" i="71"/>
  <c r="AG26" i="75"/>
  <c r="U50" i="89"/>
  <c r="U50" i="10" s="1"/>
  <c r="X7" i="103" s="1"/>
  <c r="AH4" i="91"/>
  <c r="AH24" i="93"/>
  <c r="AH22" i="93"/>
  <c r="AH21" i="94"/>
  <c r="AH47" i="96"/>
  <c r="T50" i="96"/>
  <c r="AH15" i="96"/>
  <c r="AE46" i="5"/>
  <c r="AH32" i="98"/>
  <c r="AH53" i="98" s="1"/>
  <c r="AH31" i="99"/>
  <c r="AH22" i="99"/>
  <c r="AH5" i="99"/>
  <c r="U50" i="99"/>
  <c r="AH41" i="100"/>
  <c r="AH11" i="100"/>
  <c r="AH40" i="101"/>
  <c r="AH38" i="101"/>
  <c r="AH28" i="101"/>
  <c r="AH23" i="101"/>
  <c r="AH20" i="101"/>
  <c r="AH39" i="101"/>
  <c r="AH30" i="101"/>
  <c r="AH22" i="101"/>
  <c r="AH14" i="101"/>
  <c r="AH43" i="99"/>
  <c r="AH26" i="99"/>
  <c r="AH18" i="99"/>
  <c r="AH10" i="99"/>
  <c r="AH38" i="98"/>
  <c r="AH42" i="97"/>
  <c r="AH33" i="97"/>
  <c r="AH11" i="95"/>
  <c r="S49" i="92"/>
  <c r="AE40" i="27"/>
  <c r="N47" i="32"/>
  <c r="AE47" i="32"/>
  <c r="AE47" i="9"/>
  <c r="AE26" i="32"/>
  <c r="N26" i="32"/>
  <c r="AE26" i="9"/>
  <c r="N17" i="9"/>
  <c r="N50" i="101"/>
  <c r="N50" i="9" s="1"/>
  <c r="AE8" i="9"/>
  <c r="AE8" i="32"/>
  <c r="N8" i="32"/>
  <c r="N24" i="25"/>
  <c r="AE24" i="11"/>
  <c r="AE24" i="25"/>
  <c r="N15" i="11"/>
  <c r="N50" i="94"/>
  <c r="N50" i="11" s="1"/>
  <c r="AE5" i="11"/>
  <c r="N5" i="25"/>
  <c r="AE5" i="25"/>
  <c r="N12" i="69"/>
  <c r="AE12" i="73"/>
  <c r="AE12" i="69"/>
  <c r="M12" i="104"/>
  <c r="Z51" i="76"/>
  <c r="AG12" i="104" s="1"/>
  <c r="L46" i="29"/>
  <c r="AC46" i="6"/>
  <c r="L47" i="26"/>
  <c r="AC47" i="26"/>
  <c r="AC47" i="2"/>
  <c r="AH48" i="93"/>
  <c r="AH36" i="93"/>
  <c r="AH29" i="93"/>
  <c r="AH46" i="94"/>
  <c r="AH40" i="94"/>
  <c r="AH37" i="94"/>
  <c r="AH15" i="94"/>
  <c r="U50" i="94"/>
  <c r="AH47" i="95"/>
  <c r="AH45" i="95"/>
  <c r="AH13" i="95"/>
  <c r="V50" i="95"/>
  <c r="AH38" i="96"/>
  <c r="AH6" i="96"/>
  <c r="AE34" i="5"/>
  <c r="AH47" i="97"/>
  <c r="AH31" i="97"/>
  <c r="AH18" i="98"/>
  <c r="W50" i="98"/>
  <c r="AH15" i="99"/>
  <c r="W50" i="99"/>
  <c r="AH13" i="100"/>
  <c r="V50" i="100"/>
  <c r="AC50" i="97"/>
  <c r="AC50" i="96"/>
  <c r="AC50" i="94"/>
  <c r="AH46" i="101"/>
  <c r="AH26" i="101"/>
  <c r="AH45" i="100"/>
  <c r="AH24" i="100"/>
  <c r="AH34" i="95"/>
  <c r="AH18" i="95"/>
  <c r="N18" i="26"/>
  <c r="AE18" i="2"/>
  <c r="AE18" i="26"/>
  <c r="AE48" i="71"/>
  <c r="AE48" i="75"/>
  <c r="N48" i="71"/>
  <c r="N8" i="71"/>
  <c r="AE8" i="75"/>
  <c r="AE8" i="71"/>
  <c r="AE30" i="74"/>
  <c r="N30" i="70"/>
  <c r="AE30" i="70"/>
  <c r="N21" i="70"/>
  <c r="AE21" i="70"/>
  <c r="AE21" i="74"/>
  <c r="AE12" i="70"/>
  <c r="N12" i="70"/>
  <c r="L47" i="31"/>
  <c r="AC47" i="31"/>
  <c r="AC47" i="8"/>
  <c r="L38" i="31"/>
  <c r="AC38" i="8"/>
  <c r="AC38" i="31"/>
  <c r="AH42" i="93"/>
  <c r="AH39" i="93"/>
  <c r="AH14" i="93"/>
  <c r="AH12" i="93"/>
  <c r="AH10" i="93"/>
  <c r="AH30" i="94"/>
  <c r="AH44" i="96"/>
  <c r="AH51" i="96"/>
  <c r="AH37" i="97"/>
  <c r="AH47" i="98"/>
  <c r="AH48" i="99"/>
  <c r="AH13" i="99"/>
  <c r="AC50" i="89"/>
  <c r="AC50" i="10" s="1"/>
  <c r="X15" i="103" s="1"/>
  <c r="AC50" i="101"/>
  <c r="AH36" i="101"/>
  <c r="AH11" i="101"/>
  <c r="AH34" i="100"/>
  <c r="AH26" i="100"/>
  <c r="AH18" i="100"/>
  <c r="AH40" i="99"/>
  <c r="AH30" i="99"/>
  <c r="AH4" i="99"/>
  <c r="S49" i="99"/>
  <c r="AH32" i="99"/>
  <c r="AH53" i="99" s="1"/>
  <c r="AH24" i="99"/>
  <c r="AH16" i="99"/>
  <c r="AH8" i="99"/>
  <c r="AH39" i="97"/>
  <c r="AH16" i="97"/>
  <c r="T49" i="92"/>
  <c r="AE44" i="6"/>
  <c r="N44" i="29"/>
  <c r="AE44" i="29"/>
  <c r="N36" i="29"/>
  <c r="AE36" i="6"/>
  <c r="AE36" i="29"/>
  <c r="N16" i="29"/>
  <c r="AE16" i="6"/>
  <c r="AE16" i="29"/>
  <c r="N6" i="6"/>
  <c r="N50" i="98"/>
  <c r="N50" i="6" s="1"/>
  <c r="N40" i="28"/>
  <c r="AE40" i="5"/>
  <c r="N30" i="28"/>
  <c r="AE30" i="28"/>
  <c r="AE30" i="5"/>
  <c r="AE10" i="28"/>
  <c r="N10" i="28"/>
  <c r="AE10" i="5"/>
  <c r="AE20" i="4"/>
  <c r="AE20" i="27"/>
  <c r="N20" i="27"/>
  <c r="N11" i="4"/>
  <c r="N50" i="96"/>
  <c r="N50" i="4" s="1"/>
  <c r="N33" i="72"/>
  <c r="AE33" i="72"/>
  <c r="AE24" i="72"/>
  <c r="N24" i="72"/>
  <c r="AE24" i="76"/>
  <c r="O17" i="5"/>
  <c r="O50" i="97"/>
  <c r="O50" i="5" s="1"/>
  <c r="AH32" i="93"/>
  <c r="AH53" i="93" s="1"/>
  <c r="AH26" i="94"/>
  <c r="AH14" i="94"/>
  <c r="AH12" i="94"/>
  <c r="AH22" i="96"/>
  <c r="AH20" i="96"/>
  <c r="AH5" i="96"/>
  <c r="AH31" i="98"/>
  <c r="AH5" i="98"/>
  <c r="U50" i="98"/>
  <c r="AH17" i="99"/>
  <c r="AH18" i="101"/>
  <c r="AH4" i="101"/>
  <c r="AC50" i="99"/>
  <c r="AH42" i="100"/>
  <c r="AH33" i="100"/>
  <c r="AH9" i="100"/>
  <c r="AH39" i="99"/>
  <c r="AH28" i="99"/>
  <c r="AH45" i="98"/>
  <c r="AH28" i="98"/>
  <c r="AH20" i="98"/>
  <c r="AH12" i="98"/>
  <c r="AH51" i="98"/>
  <c r="S49" i="98"/>
  <c r="AH4" i="95"/>
  <c r="AH24" i="95"/>
  <c r="S49" i="95"/>
  <c r="T49" i="87"/>
  <c r="AE32" i="73"/>
  <c r="N36" i="30"/>
  <c r="AE36" i="30"/>
  <c r="N10" i="30"/>
  <c r="AE10" i="7"/>
  <c r="AE10" i="30"/>
  <c r="AE30" i="11"/>
  <c r="N30" i="25"/>
  <c r="AE30" i="25"/>
  <c r="AE48" i="86"/>
  <c r="N48" i="85"/>
  <c r="AE48" i="85"/>
  <c r="AE18" i="86"/>
  <c r="N18" i="85"/>
  <c r="AE18" i="85"/>
  <c r="N8" i="85"/>
  <c r="AE8" i="85"/>
  <c r="AE8" i="86"/>
  <c r="O21" i="9"/>
  <c r="O50" i="101"/>
  <c r="O50" i="9" s="1"/>
  <c r="O5" i="8"/>
  <c r="O50" i="100"/>
  <c r="O50" i="8" s="1"/>
  <c r="O46" i="30"/>
  <c r="AF46" i="30"/>
  <c r="AF46" i="7"/>
  <c r="O6" i="7"/>
  <c r="O50" i="99"/>
  <c r="O50" i="7" s="1"/>
  <c r="P36" i="70"/>
  <c r="AG36" i="74"/>
  <c r="P19" i="70"/>
  <c r="AG19" i="74"/>
  <c r="AG19" i="70"/>
  <c r="F34" i="6"/>
  <c r="F49" i="98"/>
  <c r="F49" i="6" s="1"/>
  <c r="AH46" i="93"/>
  <c r="AH37" i="93"/>
  <c r="AH23" i="93"/>
  <c r="AH47" i="94"/>
  <c r="AH44" i="94"/>
  <c r="AH35" i="94"/>
  <c r="AH22" i="94"/>
  <c r="AH20" i="94"/>
  <c r="AH8" i="94"/>
  <c r="AH29" i="95"/>
  <c r="AH20" i="95"/>
  <c r="AH36" i="96"/>
  <c r="AH5" i="97"/>
  <c r="U50" i="97"/>
  <c r="AH43" i="98"/>
  <c r="AH39" i="98"/>
  <c r="AH37" i="98"/>
  <c r="AH24" i="98"/>
  <c r="AH8" i="98"/>
  <c r="AH29" i="99"/>
  <c r="AH27" i="101"/>
  <c r="AH19" i="101"/>
  <c r="W50" i="101"/>
  <c r="AH21" i="101"/>
  <c r="T50" i="101"/>
  <c r="AH44" i="98"/>
  <c r="AH35" i="98"/>
  <c r="AH46" i="97"/>
  <c r="AH29" i="97"/>
  <c r="AH13" i="97"/>
  <c r="AH4" i="97"/>
  <c r="T49" i="95"/>
  <c r="AH38" i="95"/>
  <c r="AH19" i="93"/>
  <c r="AH6" i="93"/>
  <c r="S49" i="90"/>
  <c r="AE16" i="5"/>
  <c r="N46" i="31"/>
  <c r="AE46" i="31"/>
  <c r="AE46" i="8"/>
  <c r="N32" i="31"/>
  <c r="AE32" i="8"/>
  <c r="AE12" i="8"/>
  <c r="AE12" i="31"/>
  <c r="N12" i="31"/>
  <c r="AE22" i="2"/>
  <c r="N22" i="26"/>
  <c r="AE22" i="26"/>
  <c r="N47" i="77"/>
  <c r="AE47" i="77"/>
  <c r="AE47" i="81"/>
  <c r="N26" i="77"/>
  <c r="AE26" i="77"/>
  <c r="N17" i="77"/>
  <c r="AE17" i="77"/>
  <c r="AE17" i="81"/>
  <c r="N12" i="77"/>
  <c r="AE12" i="81"/>
  <c r="AE12" i="77"/>
  <c r="P45" i="30"/>
  <c r="AG45" i="7"/>
  <c r="P35" i="30"/>
  <c r="AG35" i="30"/>
  <c r="AG35" i="7"/>
  <c r="P15" i="30"/>
  <c r="AG15" i="7"/>
  <c r="AG15" i="30"/>
  <c r="P5" i="7"/>
  <c r="P49" i="99"/>
  <c r="P49" i="7" s="1"/>
  <c r="C40" i="8"/>
  <c r="C49" i="100"/>
  <c r="C49" i="8" s="1"/>
  <c r="N30" i="32"/>
  <c r="AE30" i="32"/>
  <c r="AE30" i="9"/>
  <c r="AE20" i="8"/>
  <c r="AE20" i="31"/>
  <c r="N20" i="31"/>
  <c r="N11" i="31"/>
  <c r="AE11" i="8"/>
  <c r="N18" i="30"/>
  <c r="AE18" i="7"/>
  <c r="AE18" i="30"/>
  <c r="AE24" i="6"/>
  <c r="AE24" i="29"/>
  <c r="N24" i="29"/>
  <c r="AE15" i="6"/>
  <c r="N15" i="29"/>
  <c r="AE15" i="29"/>
  <c r="AE5" i="6"/>
  <c r="AE5" i="29"/>
  <c r="N5" i="29"/>
  <c r="AE48" i="5"/>
  <c r="N48" i="28"/>
  <c r="N18" i="28"/>
  <c r="AE18" i="5"/>
  <c r="N9" i="28"/>
  <c r="AE9" i="5"/>
  <c r="AE9" i="28"/>
  <c r="N51" i="5"/>
  <c r="N49" i="97"/>
  <c r="N49" i="5" s="1"/>
  <c r="AE28" i="4"/>
  <c r="AE28" i="27"/>
  <c r="N28" i="27"/>
  <c r="N19" i="27"/>
  <c r="AE19" i="27"/>
  <c r="AE10" i="27"/>
  <c r="N10" i="27"/>
  <c r="AE10" i="4"/>
  <c r="N26" i="26"/>
  <c r="AE26" i="2"/>
  <c r="AE26" i="26"/>
  <c r="AE5" i="2"/>
  <c r="N5" i="26"/>
  <c r="AE23" i="11"/>
  <c r="AE23" i="25"/>
  <c r="N23" i="25"/>
  <c r="AE14" i="25"/>
  <c r="N47" i="72"/>
  <c r="AE47" i="76"/>
  <c r="AE26" i="72"/>
  <c r="AE26" i="76"/>
  <c r="N26" i="72"/>
  <c r="AE17" i="76"/>
  <c r="N17" i="72"/>
  <c r="AE17" i="72"/>
  <c r="AE8" i="72"/>
  <c r="N8" i="72"/>
  <c r="AE8" i="76"/>
  <c r="N41" i="71"/>
  <c r="AE41" i="71"/>
  <c r="AE36" i="75"/>
  <c r="N36" i="71"/>
  <c r="N27" i="71"/>
  <c r="AE27" i="75"/>
  <c r="AE18" i="71"/>
  <c r="N18" i="71"/>
  <c r="N48" i="70"/>
  <c r="AE48" i="74"/>
  <c r="AE14" i="70"/>
  <c r="N4" i="74"/>
  <c r="N49" i="91"/>
  <c r="N49" i="74" s="1"/>
  <c r="AE31" i="73"/>
  <c r="N31" i="69"/>
  <c r="AE31" i="69"/>
  <c r="AE22" i="69"/>
  <c r="AE22" i="73"/>
  <c r="N22" i="69"/>
  <c r="N25" i="77"/>
  <c r="AE25" i="81"/>
  <c r="AE16" i="81"/>
  <c r="N16" i="77"/>
  <c r="N5" i="77"/>
  <c r="AE5" i="77"/>
  <c r="AE5" i="81"/>
  <c r="N28" i="85"/>
  <c r="AE28" i="86"/>
  <c r="AF20" i="32"/>
  <c r="O31" i="30"/>
  <c r="Z81" i="103" s="1"/>
  <c r="AF31" i="30"/>
  <c r="O49" i="99"/>
  <c r="O49" i="7" s="1"/>
  <c r="AF16" i="5"/>
  <c r="AF29" i="25"/>
  <c r="BU80" i="103" s="1"/>
  <c r="AF29" i="11"/>
  <c r="O29" i="25"/>
  <c r="AE80" i="103" s="1"/>
  <c r="AF44" i="76"/>
  <c r="AF10" i="72"/>
  <c r="P47" i="26"/>
  <c r="AG47" i="2"/>
  <c r="P25" i="26"/>
  <c r="AG25" i="2"/>
  <c r="AG31" i="86"/>
  <c r="P22" i="85"/>
  <c r="AG22" i="85"/>
  <c r="AG22" i="86"/>
  <c r="C45" i="29"/>
  <c r="D49" i="95"/>
  <c r="D49" i="2" s="1"/>
  <c r="D51" i="2"/>
  <c r="C35" i="75"/>
  <c r="C49" i="90"/>
  <c r="C49" i="75" s="1"/>
  <c r="N48" i="32"/>
  <c r="AE48" i="9"/>
  <c r="N9" i="32"/>
  <c r="AE9" i="32"/>
  <c r="AE9" i="9"/>
  <c r="N51" i="9"/>
  <c r="N49" i="101"/>
  <c r="N49" i="9" s="1"/>
  <c r="N28" i="31"/>
  <c r="AE28" i="31"/>
  <c r="N19" i="31"/>
  <c r="AE19" i="8"/>
  <c r="AE19" i="31"/>
  <c r="N10" i="31"/>
  <c r="AE10" i="31"/>
  <c r="N26" i="30"/>
  <c r="AE26" i="30"/>
  <c r="AE26" i="7"/>
  <c r="AE5" i="7"/>
  <c r="N5" i="30"/>
  <c r="N23" i="29"/>
  <c r="AE23" i="6"/>
  <c r="AE23" i="29"/>
  <c r="AE14" i="6"/>
  <c r="AE14" i="29"/>
  <c r="N14" i="29"/>
  <c r="N47" i="28"/>
  <c r="AE47" i="28"/>
  <c r="AE47" i="5"/>
  <c r="N26" i="28"/>
  <c r="AE26" i="5"/>
  <c r="N17" i="28"/>
  <c r="AE17" i="5"/>
  <c r="AE8" i="5"/>
  <c r="N8" i="28"/>
  <c r="AE41" i="27"/>
  <c r="N41" i="27"/>
  <c r="AE41" i="4"/>
  <c r="N27" i="27"/>
  <c r="AE27" i="4"/>
  <c r="AE27" i="27"/>
  <c r="N18" i="27"/>
  <c r="AE18" i="4"/>
  <c r="N48" i="26"/>
  <c r="AE48" i="26"/>
  <c r="AE48" i="2"/>
  <c r="AE14" i="26"/>
  <c r="N14" i="26"/>
  <c r="AE14" i="2"/>
  <c r="N4" i="2"/>
  <c r="N49" i="95"/>
  <c r="N49" i="2" s="1"/>
  <c r="N31" i="25"/>
  <c r="AE31" i="25"/>
  <c r="AE31" i="11"/>
  <c r="AE22" i="25"/>
  <c r="N22" i="25"/>
  <c r="N25" i="72"/>
  <c r="AE25" i="72"/>
  <c r="AE16" i="76"/>
  <c r="AE16" i="72"/>
  <c r="N16" i="72"/>
  <c r="N26" i="71"/>
  <c r="AE26" i="71"/>
  <c r="AE22" i="74"/>
  <c r="N22" i="70"/>
  <c r="AE22" i="70"/>
  <c r="AE13" i="74"/>
  <c r="N13" i="70"/>
  <c r="AE13" i="70"/>
  <c r="AE30" i="73"/>
  <c r="AE30" i="69"/>
  <c r="N30" i="69"/>
  <c r="AE24" i="77"/>
  <c r="N24" i="77"/>
  <c r="AE24" i="81"/>
  <c r="AE27" i="86"/>
  <c r="N27" i="85"/>
  <c r="AE27" i="85"/>
  <c r="AE22" i="86"/>
  <c r="N22" i="85"/>
  <c r="AE22" i="85"/>
  <c r="O4" i="9"/>
  <c r="O49" i="101"/>
  <c r="O49" i="9" s="1"/>
  <c r="AF45" i="8"/>
  <c r="AF19" i="8"/>
  <c r="AF44" i="7"/>
  <c r="O44" i="30"/>
  <c r="AF16" i="7"/>
  <c r="AF16" i="30"/>
  <c r="O16" i="30"/>
  <c r="AF26" i="5"/>
  <c r="O49" i="97"/>
  <c r="O49" i="5" s="1"/>
  <c r="O49" i="95"/>
  <c r="O49" i="2" s="1"/>
  <c r="AF9" i="72"/>
  <c r="AF9" i="76"/>
  <c r="P47" i="32"/>
  <c r="AG47" i="32"/>
  <c r="AG47" i="9"/>
  <c r="P29" i="32"/>
  <c r="AG29" i="9"/>
  <c r="P9" i="32"/>
  <c r="AG9" i="9"/>
  <c r="AG9" i="32"/>
  <c r="P45" i="31"/>
  <c r="AG45" i="8"/>
  <c r="P28" i="31"/>
  <c r="AG28" i="31"/>
  <c r="AG28" i="8"/>
  <c r="P13" i="31"/>
  <c r="AG13" i="8"/>
  <c r="P6" i="71"/>
  <c r="AG6" i="71"/>
  <c r="AG6" i="75"/>
  <c r="P41" i="77"/>
  <c r="AG41" i="77"/>
  <c r="AG41" i="81"/>
  <c r="B44" i="7"/>
  <c r="B49" i="99"/>
  <c r="D48" i="28"/>
  <c r="U48" i="5"/>
  <c r="B9" i="8"/>
  <c r="B49" i="100"/>
  <c r="W12" i="27"/>
  <c r="V23" i="27"/>
  <c r="AE27" i="71"/>
  <c r="AE18" i="75"/>
  <c r="AE41" i="75"/>
  <c r="N25" i="32"/>
  <c r="AE25" i="32"/>
  <c r="AE16" i="9"/>
  <c r="AE16" i="32"/>
  <c r="N16" i="32"/>
  <c r="N49" i="100"/>
  <c r="N49" i="8" s="1"/>
  <c r="AE26" i="31"/>
  <c r="AE26" i="8"/>
  <c r="N26" i="31"/>
  <c r="AE22" i="7"/>
  <c r="AE22" i="30"/>
  <c r="N22" i="30"/>
  <c r="N13" i="30"/>
  <c r="AE13" i="30"/>
  <c r="AE13" i="7"/>
  <c r="AE30" i="29"/>
  <c r="AE30" i="6"/>
  <c r="N30" i="29"/>
  <c r="AE24" i="5"/>
  <c r="AE24" i="28"/>
  <c r="N24" i="28"/>
  <c r="AE48" i="4"/>
  <c r="N48" i="27"/>
  <c r="N8" i="27"/>
  <c r="AE8" i="4"/>
  <c r="N44" i="26"/>
  <c r="AE44" i="2"/>
  <c r="AE30" i="26"/>
  <c r="AE30" i="2"/>
  <c r="N30" i="26"/>
  <c r="AE21" i="26"/>
  <c r="N21" i="26"/>
  <c r="AE21" i="2"/>
  <c r="AE12" i="26"/>
  <c r="N12" i="26"/>
  <c r="N12" i="25"/>
  <c r="AE12" i="25"/>
  <c r="N5" i="72"/>
  <c r="AE5" i="76"/>
  <c r="AE5" i="72"/>
  <c r="N16" i="71"/>
  <c r="AE16" i="71"/>
  <c r="AE16" i="75"/>
  <c r="N43" i="70"/>
  <c r="AE43" i="74"/>
  <c r="N29" i="70"/>
  <c r="AE29" i="70"/>
  <c r="AE29" i="74"/>
  <c r="AE20" i="70"/>
  <c r="N20" i="70"/>
  <c r="AE20" i="74"/>
  <c r="N20" i="69"/>
  <c r="AE20" i="73"/>
  <c r="AE20" i="69"/>
  <c r="N49" i="92"/>
  <c r="N49" i="73" s="1"/>
  <c r="N44" i="77"/>
  <c r="AE44" i="81"/>
  <c r="N14" i="77"/>
  <c r="AE14" i="77"/>
  <c r="AE10" i="77"/>
  <c r="N10" i="77"/>
  <c r="AE10" i="81"/>
  <c r="N41" i="85"/>
  <c r="AE41" i="85"/>
  <c r="AE41" i="86"/>
  <c r="AE36" i="85"/>
  <c r="N36" i="85"/>
  <c r="N11" i="85"/>
  <c r="AE11" i="86"/>
  <c r="AE11" i="85"/>
  <c r="O49" i="98"/>
  <c r="O49" i="6" s="1"/>
  <c r="AF44" i="5"/>
  <c r="AF29" i="75"/>
  <c r="AF19" i="75"/>
  <c r="AF43" i="86"/>
  <c r="P43" i="28"/>
  <c r="AG43" i="5"/>
  <c r="P37" i="28"/>
  <c r="AG37" i="28"/>
  <c r="P28" i="28"/>
  <c r="AG28" i="28"/>
  <c r="AG28" i="5"/>
  <c r="P19" i="28"/>
  <c r="AG19" i="5"/>
  <c r="P10" i="28"/>
  <c r="AG10" i="5"/>
  <c r="AG10" i="28"/>
  <c r="D38" i="31"/>
  <c r="D42" i="7"/>
  <c r="D49" i="99"/>
  <c r="D49" i="7" s="1"/>
  <c r="C49" i="99"/>
  <c r="C49" i="7" s="1"/>
  <c r="C51" i="7"/>
  <c r="G41" i="27"/>
  <c r="X41" i="27"/>
  <c r="X41" i="4"/>
  <c r="D38" i="27"/>
  <c r="U38" i="4"/>
  <c r="AE10" i="32"/>
  <c r="AE11" i="31"/>
  <c r="AE25" i="77"/>
  <c r="U47" i="32"/>
  <c r="AE47" i="72"/>
  <c r="N8" i="31"/>
  <c r="AE8" i="8"/>
  <c r="AE8" i="31"/>
  <c r="AE44" i="7"/>
  <c r="N44" i="30"/>
  <c r="N30" i="30"/>
  <c r="AE30" i="30"/>
  <c r="AE30" i="7"/>
  <c r="N21" i="30"/>
  <c r="AE21" i="7"/>
  <c r="AE21" i="30"/>
  <c r="AE12" i="30"/>
  <c r="AE12" i="7"/>
  <c r="N12" i="30"/>
  <c r="N12" i="29"/>
  <c r="AE12" i="29"/>
  <c r="N5" i="28"/>
  <c r="AE5" i="28"/>
  <c r="N16" i="27"/>
  <c r="AE16" i="27"/>
  <c r="N43" i="26"/>
  <c r="AE43" i="2"/>
  <c r="N29" i="26"/>
  <c r="AE29" i="26"/>
  <c r="AE29" i="2"/>
  <c r="AE20" i="26"/>
  <c r="N20" i="26"/>
  <c r="N20" i="25"/>
  <c r="AE20" i="11"/>
  <c r="AE20" i="25"/>
  <c r="N49" i="94"/>
  <c r="N49" i="11" s="1"/>
  <c r="N14" i="72"/>
  <c r="AE14" i="76"/>
  <c r="N24" i="71"/>
  <c r="AE24" i="75"/>
  <c r="AE24" i="71"/>
  <c r="N37" i="70"/>
  <c r="AE37" i="70"/>
  <c r="N28" i="70"/>
  <c r="AE28" i="74"/>
  <c r="AE28" i="70"/>
  <c r="N45" i="69"/>
  <c r="AE45" i="73"/>
  <c r="N8" i="69"/>
  <c r="AE8" i="73"/>
  <c r="AE8" i="69"/>
  <c r="N22" i="77"/>
  <c r="AE22" i="77"/>
  <c r="AE22" i="81"/>
  <c r="N51" i="81"/>
  <c r="N49" i="88"/>
  <c r="N49" i="81" s="1"/>
  <c r="AE30" i="86"/>
  <c r="AE30" i="85"/>
  <c r="N30" i="85"/>
  <c r="AE10" i="86"/>
  <c r="N10" i="85"/>
  <c r="O43" i="32"/>
  <c r="AF47" i="2"/>
  <c r="O49" i="94"/>
  <c r="O49" i="11" s="1"/>
  <c r="O14" i="71"/>
  <c r="AF14" i="75"/>
  <c r="AF14" i="71"/>
  <c r="P30" i="72"/>
  <c r="AG30" i="72"/>
  <c r="AG30" i="76"/>
  <c r="P13" i="72"/>
  <c r="AG13" i="76"/>
  <c r="AG13" i="72"/>
  <c r="G45" i="29"/>
  <c r="X45" i="6"/>
  <c r="G44" i="28"/>
  <c r="X44" i="5"/>
  <c r="N16" i="31"/>
  <c r="AE16" i="8"/>
  <c r="N43" i="30"/>
  <c r="AE43" i="7"/>
  <c r="AE29" i="7"/>
  <c r="N29" i="30"/>
  <c r="AE20" i="7"/>
  <c r="N20" i="30"/>
  <c r="N20" i="29"/>
  <c r="AE20" i="6"/>
  <c r="N49" i="98"/>
  <c r="N49" i="6" s="1"/>
  <c r="N44" i="28"/>
  <c r="AE44" i="5"/>
  <c r="N14" i="28"/>
  <c r="AE14" i="28"/>
  <c r="N24" i="27"/>
  <c r="AE24" i="27"/>
  <c r="N37" i="26"/>
  <c r="AE37" i="2"/>
  <c r="AE37" i="26"/>
  <c r="N45" i="25"/>
  <c r="AE45" i="11"/>
  <c r="N28" i="25"/>
  <c r="AE28" i="11"/>
  <c r="AE28" i="25"/>
  <c r="AE8" i="25"/>
  <c r="N8" i="25"/>
  <c r="BB41" i="104"/>
  <c r="N22" i="72"/>
  <c r="AE22" i="76"/>
  <c r="AE12" i="75"/>
  <c r="N12" i="71"/>
  <c r="AE12" i="71"/>
  <c r="N10" i="70"/>
  <c r="AE10" i="74"/>
  <c r="AE10" i="70"/>
  <c r="AE44" i="73"/>
  <c r="N44" i="69"/>
  <c r="AE16" i="69"/>
  <c r="AE16" i="73"/>
  <c r="N16" i="69"/>
  <c r="AE6" i="69"/>
  <c r="N6" i="69"/>
  <c r="N30" i="77"/>
  <c r="AE30" i="81"/>
  <c r="AE30" i="77"/>
  <c r="AE8" i="81"/>
  <c r="AE8" i="77"/>
  <c r="N8" i="77"/>
  <c r="N24" i="85"/>
  <c r="AE24" i="86"/>
  <c r="AE20" i="85"/>
  <c r="N20" i="85"/>
  <c r="AE20" i="86"/>
  <c r="O49" i="96"/>
  <c r="O49" i="4" s="1"/>
  <c r="O24" i="26"/>
  <c r="O15" i="26"/>
  <c r="AF15" i="26"/>
  <c r="AF15" i="2"/>
  <c r="O8" i="25"/>
  <c r="AF8" i="25"/>
  <c r="P22" i="29"/>
  <c r="AG22" i="6"/>
  <c r="AG22" i="29"/>
  <c r="P13" i="29"/>
  <c r="AG13" i="29"/>
  <c r="P27" i="69"/>
  <c r="AG27" i="73"/>
  <c r="AG27" i="69"/>
  <c r="P18" i="69"/>
  <c r="AG18" i="69"/>
  <c r="H41" i="30"/>
  <c r="G48" i="30"/>
  <c r="X48" i="7"/>
  <c r="I35" i="6"/>
  <c r="I49" i="98"/>
  <c r="I49" i="6" s="1"/>
  <c r="AE10" i="9"/>
  <c r="N14" i="32"/>
  <c r="AE14" i="32"/>
  <c r="N24" i="31"/>
  <c r="AE24" i="8"/>
  <c r="AE24" i="31"/>
  <c r="N37" i="30"/>
  <c r="AE37" i="30"/>
  <c r="AE28" i="7"/>
  <c r="N28" i="30"/>
  <c r="N45" i="29"/>
  <c r="AE45" i="6"/>
  <c r="N28" i="29"/>
  <c r="AE28" i="29"/>
  <c r="AE28" i="6"/>
  <c r="N8" i="29"/>
  <c r="AE8" i="29"/>
  <c r="AX41" i="104"/>
  <c r="N22" i="28"/>
  <c r="AE22" i="5"/>
  <c r="AE12" i="4"/>
  <c r="N12" i="27"/>
  <c r="AE36" i="2"/>
  <c r="N36" i="26"/>
  <c r="N10" i="26"/>
  <c r="AE10" i="2"/>
  <c r="N44" i="25"/>
  <c r="AE44" i="11"/>
  <c r="AE16" i="11"/>
  <c r="N16" i="25"/>
  <c r="N6" i="25"/>
  <c r="AE6" i="11"/>
  <c r="N30" i="72"/>
  <c r="AE30" i="76"/>
  <c r="AE30" i="72"/>
  <c r="AE10" i="76"/>
  <c r="N10" i="72"/>
  <c r="AE10" i="72"/>
  <c r="AE20" i="75"/>
  <c r="N20" i="71"/>
  <c r="AE20" i="71"/>
  <c r="AE11" i="71"/>
  <c r="N11" i="71"/>
  <c r="N18" i="70"/>
  <c r="AE18" i="74"/>
  <c r="AE18" i="70"/>
  <c r="AE24" i="73"/>
  <c r="AE24" i="69"/>
  <c r="N24" i="69"/>
  <c r="N15" i="69"/>
  <c r="AE15" i="69"/>
  <c r="AE15" i="73"/>
  <c r="AE5" i="73"/>
  <c r="AE5" i="69"/>
  <c r="N5" i="69"/>
  <c r="N48" i="77"/>
  <c r="AE48" i="81"/>
  <c r="AE18" i="77"/>
  <c r="AE18" i="81"/>
  <c r="N18" i="77"/>
  <c r="N49" i="87"/>
  <c r="N49" i="86" s="1"/>
  <c r="N44" i="85"/>
  <c r="AE44" i="86"/>
  <c r="N19" i="85"/>
  <c r="AE19" i="85"/>
  <c r="AE14" i="85"/>
  <c r="N14" i="85"/>
  <c r="AE14" i="86"/>
  <c r="AF41" i="31"/>
  <c r="AF41" i="8"/>
  <c r="O12" i="30"/>
  <c r="AF22" i="28"/>
  <c r="P23" i="25"/>
  <c r="AG23" i="11"/>
  <c r="AG23" i="25"/>
  <c r="P5" i="25"/>
  <c r="AG5" i="25"/>
  <c r="AG5" i="11"/>
  <c r="P15" i="77"/>
  <c r="AG15" i="77"/>
  <c r="G44" i="32"/>
  <c r="X44" i="9"/>
  <c r="K45" i="31"/>
  <c r="AB45" i="8"/>
  <c r="K38" i="30"/>
  <c r="K43" i="29"/>
  <c r="AB43" i="6"/>
  <c r="J41" i="28"/>
  <c r="AA41" i="28"/>
  <c r="AA41" i="5"/>
  <c r="L41" i="85"/>
  <c r="AC41" i="85"/>
  <c r="AC41" i="86"/>
  <c r="O49" i="100"/>
  <c r="O49" i="8" s="1"/>
  <c r="P49" i="93"/>
  <c r="P49" i="76" s="1"/>
  <c r="P51" i="76"/>
  <c r="J49" i="100"/>
  <c r="J49" i="8" s="1"/>
  <c r="J51" i="8"/>
  <c r="D36" i="8"/>
  <c r="D49" i="100"/>
  <c r="D49" i="8" s="1"/>
  <c r="C49" i="98"/>
  <c r="C49" i="6" s="1"/>
  <c r="J49" i="97"/>
  <c r="J49" i="5" s="1"/>
  <c r="H38" i="5"/>
  <c r="H49" i="97"/>
  <c r="H49" i="5" s="1"/>
  <c r="L34" i="4"/>
  <c r="L49" i="96"/>
  <c r="L49" i="4" s="1"/>
  <c r="B44" i="76"/>
  <c r="B49" i="93"/>
  <c r="H4" i="8"/>
  <c r="H50" i="100"/>
  <c r="H50" i="8" s="1"/>
  <c r="H49" i="100"/>
  <c r="H49" i="8" s="1"/>
  <c r="E6" i="8"/>
  <c r="E49" i="100"/>
  <c r="E49" i="8" s="1"/>
  <c r="AE47" i="7"/>
  <c r="AE47" i="26"/>
  <c r="B64" i="104"/>
  <c r="N37" i="32"/>
  <c r="N45" i="31"/>
  <c r="N47" i="30"/>
  <c r="N41" i="29"/>
  <c r="N43" i="28"/>
  <c r="N45" i="27"/>
  <c r="N47" i="70"/>
  <c r="O5" i="7"/>
  <c r="O11" i="4"/>
  <c r="O49" i="87"/>
  <c r="O49" i="86" s="1"/>
  <c r="P5" i="74"/>
  <c r="P49" i="91"/>
  <c r="P49" i="74" s="1"/>
  <c r="D47" i="32"/>
  <c r="C50" i="101"/>
  <c r="C50" i="9" s="1"/>
  <c r="C9" i="9"/>
  <c r="C49" i="101"/>
  <c r="C49" i="9" s="1"/>
  <c r="C6" i="11"/>
  <c r="C49" i="94"/>
  <c r="O5" i="81"/>
  <c r="O49" i="88"/>
  <c r="O49" i="81" s="1"/>
  <c r="G39" i="9"/>
  <c r="G49" i="101"/>
  <c r="G49" i="9" s="1"/>
  <c r="C47" i="23"/>
  <c r="K49" i="98"/>
  <c r="K49" i="6" s="1"/>
  <c r="L33" i="5"/>
  <c r="L49" i="97"/>
  <c r="L49" i="5" s="1"/>
  <c r="G39" i="5"/>
  <c r="G49" i="97"/>
  <c r="G49" i="5" s="1"/>
  <c r="E39" i="5"/>
  <c r="E49" i="97"/>
  <c r="E49" i="5" s="1"/>
  <c r="I38" i="4"/>
  <c r="I49" i="96"/>
  <c r="I49" i="4" s="1"/>
  <c r="C33" i="2"/>
  <c r="C49" i="95"/>
  <c r="C49" i="2" s="1"/>
  <c r="H10" i="2"/>
  <c r="H49" i="95"/>
  <c r="H49" i="2" s="1"/>
  <c r="P5" i="73"/>
  <c r="P49" i="92"/>
  <c r="P49" i="73" s="1"/>
  <c r="L49" i="100"/>
  <c r="L49" i="8" s="1"/>
  <c r="L49" i="98"/>
  <c r="L49" i="6" s="1"/>
  <c r="J34" i="6"/>
  <c r="J49" i="98"/>
  <c r="J49" i="6" s="1"/>
  <c r="I49" i="97"/>
  <c r="I49" i="5" s="1"/>
  <c r="D49" i="96"/>
  <c r="D49" i="4" s="1"/>
  <c r="D51" i="4"/>
  <c r="I4" i="9"/>
  <c r="I50" i="101"/>
  <c r="I50" i="9" s="1"/>
  <c r="I49" i="101"/>
  <c r="I49" i="9" s="1"/>
  <c r="P49" i="100"/>
  <c r="P49" i="8" s="1"/>
  <c r="P51" i="11"/>
  <c r="P49" i="94"/>
  <c r="P49" i="11" s="1"/>
  <c r="P49" i="88"/>
  <c r="P49" i="81" s="1"/>
  <c r="P4" i="81"/>
  <c r="H49" i="101"/>
  <c r="H49" i="9" s="1"/>
  <c r="D49" i="101"/>
  <c r="D49" i="9" s="1"/>
  <c r="L35" i="7"/>
  <c r="L49" i="99"/>
  <c r="L49" i="7" s="1"/>
  <c r="I39" i="7"/>
  <c r="I49" i="99"/>
  <c r="I49" i="7" s="1"/>
  <c r="B49" i="98"/>
  <c r="H39" i="4"/>
  <c r="H49" i="96"/>
  <c r="H49" i="4" s="1"/>
  <c r="K35" i="11"/>
  <c r="K49" i="94"/>
  <c r="K49" i="11" s="1"/>
  <c r="D49" i="93"/>
  <c r="D49" i="76" s="1"/>
  <c r="L11" i="9"/>
  <c r="L49" i="101"/>
  <c r="L49" i="9" s="1"/>
  <c r="O4" i="73"/>
  <c r="O49" i="92"/>
  <c r="O49" i="73" s="1"/>
  <c r="P49" i="97"/>
  <c r="P49" i="5" s="1"/>
  <c r="P49" i="95"/>
  <c r="P49" i="2" s="1"/>
  <c r="P49" i="87"/>
  <c r="P49" i="86" s="1"/>
  <c r="E49" i="101"/>
  <c r="E49" i="9" s="1"/>
  <c r="E51" i="9"/>
  <c r="B49" i="23"/>
  <c r="F49" i="100"/>
  <c r="F49" i="8" s="1"/>
  <c r="D47" i="22"/>
  <c r="U47" i="31" s="1"/>
  <c r="K49" i="99"/>
  <c r="K49" i="7" s="1"/>
  <c r="F49" i="99"/>
  <c r="F49" i="7" s="1"/>
  <c r="G38" i="6"/>
  <c r="G49" i="98"/>
  <c r="G49" i="6" s="1"/>
  <c r="D34" i="6"/>
  <c r="D49" i="98"/>
  <c r="D49" i="6" s="1"/>
  <c r="C39" i="5"/>
  <c r="C49" i="97"/>
  <c r="C49" i="5" s="1"/>
  <c r="B38" i="5"/>
  <c r="B49" i="97"/>
  <c r="J49" i="96"/>
  <c r="J49" i="4" s="1"/>
  <c r="B35" i="75"/>
  <c r="B49" i="90"/>
  <c r="O49" i="90"/>
  <c r="O49" i="75" s="1"/>
  <c r="P49" i="101"/>
  <c r="P49" i="9" s="1"/>
  <c r="P51" i="9"/>
  <c r="P4" i="6"/>
  <c r="P49" i="98"/>
  <c r="P49" i="6" s="1"/>
  <c r="P49" i="90"/>
  <c r="P49" i="75" s="1"/>
  <c r="J49" i="101"/>
  <c r="J49" i="9" s="1"/>
  <c r="F49" i="101"/>
  <c r="F49" i="9" s="1"/>
  <c r="F51" i="9"/>
  <c r="B49" i="101"/>
  <c r="D47" i="31"/>
  <c r="G49" i="99"/>
  <c r="G49" i="7" s="1"/>
  <c r="G51" i="7"/>
  <c r="E34" i="7"/>
  <c r="E49" i="99"/>
  <c r="E49" i="7" s="1"/>
  <c r="K34" i="5"/>
  <c r="K49" i="97"/>
  <c r="K49" i="5" s="1"/>
  <c r="D49" i="97"/>
  <c r="D49" i="5" s="1"/>
  <c r="F49" i="96"/>
  <c r="F49" i="4" s="1"/>
  <c r="G38" i="2"/>
  <c r="G49" i="95"/>
  <c r="G49" i="2" s="1"/>
  <c r="F33" i="76"/>
  <c r="F49" i="93"/>
  <c r="F49" i="76" s="1"/>
  <c r="H51" i="7"/>
  <c r="E49" i="93"/>
  <c r="E49" i="76" s="1"/>
  <c r="I49" i="91"/>
  <c r="I49" i="74" s="1"/>
  <c r="K36" i="73"/>
  <c r="K49" i="92"/>
  <c r="K49" i="73" s="1"/>
  <c r="J39" i="81"/>
  <c r="J49" i="88"/>
  <c r="J49" i="81" s="1"/>
  <c r="D34" i="81"/>
  <c r="D49" i="88"/>
  <c r="D49" i="81" s="1"/>
  <c r="F29" i="23"/>
  <c r="H50" i="96"/>
  <c r="H50" i="4" s="1"/>
  <c r="H4" i="4"/>
  <c r="F50" i="94"/>
  <c r="F50" i="11" s="1"/>
  <c r="F4" i="11"/>
  <c r="B49" i="95"/>
  <c r="D49" i="94"/>
  <c r="D49" i="11" s="1"/>
  <c r="J49" i="90"/>
  <c r="J49" i="75" s="1"/>
  <c r="G35" i="74"/>
  <c r="G49" i="91"/>
  <c r="G49" i="74" s="1"/>
  <c r="F34" i="74"/>
  <c r="F49" i="91"/>
  <c r="F49" i="74" s="1"/>
  <c r="L49" i="88"/>
  <c r="L49" i="81" s="1"/>
  <c r="G49" i="88"/>
  <c r="G49" i="81" s="1"/>
  <c r="E5" i="23"/>
  <c r="F50" i="101"/>
  <c r="F50" i="9" s="1"/>
  <c r="E50" i="100"/>
  <c r="E50" i="8" s="1"/>
  <c r="I11" i="11"/>
  <c r="I49" i="94"/>
  <c r="I49" i="11" s="1"/>
  <c r="G49" i="93"/>
  <c r="G49" i="76" s="1"/>
  <c r="E49" i="90"/>
  <c r="E49" i="75" s="1"/>
  <c r="J49" i="91"/>
  <c r="J49" i="74" s="1"/>
  <c r="F34" i="81"/>
  <c r="F49" i="88"/>
  <c r="F49" i="81" s="1"/>
  <c r="L35" i="86"/>
  <c r="L49" i="87"/>
  <c r="L49" i="86" s="1"/>
  <c r="I39" i="86"/>
  <c r="I49" i="87"/>
  <c r="I49" i="86" s="1"/>
  <c r="H50" i="101"/>
  <c r="H50" i="9" s="1"/>
  <c r="G9" i="9"/>
  <c r="G50" i="101"/>
  <c r="G50" i="9" s="1"/>
  <c r="L13" i="31"/>
  <c r="L4" i="8"/>
  <c r="L50" i="100"/>
  <c r="L50" i="8" s="1"/>
  <c r="G50" i="100"/>
  <c r="G50" i="8" s="1"/>
  <c r="F49" i="97"/>
  <c r="F49" i="5" s="1"/>
  <c r="L49" i="94"/>
  <c r="L49" i="11" s="1"/>
  <c r="J36" i="11"/>
  <c r="J49" i="94"/>
  <c r="J49" i="11" s="1"/>
  <c r="E49" i="94"/>
  <c r="E49" i="11" s="1"/>
  <c r="K49" i="90"/>
  <c r="K49" i="75" s="1"/>
  <c r="K49" i="91"/>
  <c r="K49" i="74" s="1"/>
  <c r="B49" i="92"/>
  <c r="K49" i="88"/>
  <c r="K49" i="81" s="1"/>
  <c r="C49" i="88"/>
  <c r="F49" i="87"/>
  <c r="F49" i="86" s="1"/>
  <c r="B50" i="100"/>
  <c r="B50" i="8" s="1"/>
  <c r="F49" i="95"/>
  <c r="F49" i="2" s="1"/>
  <c r="L49" i="93"/>
  <c r="L49" i="76" s="1"/>
  <c r="E34" i="86"/>
  <c r="E49" i="87"/>
  <c r="E49" i="86" s="1"/>
  <c r="E50" i="101"/>
  <c r="E50" i="9" s="1"/>
  <c r="E4" i="9"/>
  <c r="D4" i="8"/>
  <c r="D50" i="100"/>
  <c r="D50" i="8" s="1"/>
  <c r="E49" i="96"/>
  <c r="E49" i="4" s="1"/>
  <c r="C49" i="96"/>
  <c r="I49" i="95"/>
  <c r="I49" i="2" s="1"/>
  <c r="G49" i="94"/>
  <c r="G49" i="11" s="1"/>
  <c r="I49" i="93"/>
  <c r="I49" i="76" s="1"/>
  <c r="C49" i="91"/>
  <c r="J49" i="87"/>
  <c r="J49" i="86" s="1"/>
  <c r="L50" i="101"/>
  <c r="L50" i="9" s="1"/>
  <c r="K9" i="9"/>
  <c r="K50" i="101"/>
  <c r="K50" i="9" s="1"/>
  <c r="K50" i="100"/>
  <c r="K50" i="8" s="1"/>
  <c r="E49" i="95"/>
  <c r="E49" i="2" s="1"/>
  <c r="J49" i="93"/>
  <c r="J49" i="76" s="1"/>
  <c r="H36" i="75"/>
  <c r="H49" i="90"/>
  <c r="H49" i="75" s="1"/>
  <c r="G49" i="90"/>
  <c r="G49" i="75" s="1"/>
  <c r="G49" i="92"/>
  <c r="G49" i="73" s="1"/>
  <c r="E34" i="73"/>
  <c r="E49" i="92"/>
  <c r="E49" i="73" s="1"/>
  <c r="K36" i="86"/>
  <c r="K49" i="87"/>
  <c r="K49" i="86" s="1"/>
  <c r="H49" i="87"/>
  <c r="H49" i="86" s="1"/>
  <c r="D49" i="87"/>
  <c r="D14" i="32"/>
  <c r="B50" i="101"/>
  <c r="B50" i="9" s="1"/>
  <c r="H49" i="94"/>
  <c r="H49" i="11" s="1"/>
  <c r="K49" i="93"/>
  <c r="K49" i="76" s="1"/>
  <c r="F49" i="90"/>
  <c r="F49" i="75" s="1"/>
  <c r="D49" i="90"/>
  <c r="D49" i="75" s="1"/>
  <c r="L49" i="92"/>
  <c r="L49" i="73" s="1"/>
  <c r="I49" i="92"/>
  <c r="I49" i="73" s="1"/>
  <c r="D50" i="99"/>
  <c r="D50" i="7" s="1"/>
  <c r="B50" i="99"/>
  <c r="B50" i="7" s="1"/>
  <c r="C50" i="97"/>
  <c r="C50" i="5" s="1"/>
  <c r="C5" i="5"/>
  <c r="J50" i="96"/>
  <c r="J50" i="4" s="1"/>
  <c r="I50" i="95"/>
  <c r="I50" i="2" s="1"/>
  <c r="H50" i="93"/>
  <c r="H50" i="76" s="1"/>
  <c r="L33" i="11"/>
  <c r="H50" i="99"/>
  <c r="H50" i="7" s="1"/>
  <c r="F50" i="99"/>
  <c r="F50" i="7" s="1"/>
  <c r="C50" i="98"/>
  <c r="C50" i="6" s="1"/>
  <c r="G50" i="96"/>
  <c r="G50" i="4" s="1"/>
  <c r="E50" i="96"/>
  <c r="E50" i="4" s="1"/>
  <c r="C50" i="94"/>
  <c r="C50" i="11" s="1"/>
  <c r="L50" i="99"/>
  <c r="L50" i="7" s="1"/>
  <c r="J50" i="99"/>
  <c r="J50" i="7" s="1"/>
  <c r="E50" i="99"/>
  <c r="E50" i="7" s="1"/>
  <c r="E4" i="6"/>
  <c r="E50" i="98"/>
  <c r="E50" i="6" s="1"/>
  <c r="G50" i="97"/>
  <c r="G50" i="5" s="1"/>
  <c r="G5" i="5"/>
  <c r="L50" i="96"/>
  <c r="L50" i="4" s="1"/>
  <c r="L4" i="4"/>
  <c r="B50" i="96"/>
  <c r="B50" i="4" s="1"/>
  <c r="J50" i="94"/>
  <c r="J50" i="11" s="1"/>
  <c r="J4" i="11"/>
  <c r="E50" i="94"/>
  <c r="E50" i="11" s="1"/>
  <c r="E50" i="90"/>
  <c r="E50" i="75" s="1"/>
  <c r="E4" i="75"/>
  <c r="I4" i="6"/>
  <c r="I50" i="98"/>
  <c r="I50" i="6" s="1"/>
  <c r="G50" i="98"/>
  <c r="G50" i="6" s="1"/>
  <c r="D50" i="98"/>
  <c r="D50" i="6" s="1"/>
  <c r="F50" i="95"/>
  <c r="F50" i="2" s="1"/>
  <c r="E50" i="93"/>
  <c r="E50" i="76" s="1"/>
  <c r="E4" i="76"/>
  <c r="K5" i="5"/>
  <c r="K50" i="97"/>
  <c r="K50" i="5" s="1"/>
  <c r="I50" i="97"/>
  <c r="I50" i="5" s="1"/>
  <c r="F50" i="97"/>
  <c r="F50" i="5" s="1"/>
  <c r="K50" i="96"/>
  <c r="K50" i="4" s="1"/>
  <c r="D50" i="96"/>
  <c r="D50" i="4" s="1"/>
  <c r="D4" i="4"/>
  <c r="B50" i="94"/>
  <c r="B50" i="11" s="1"/>
  <c r="B4" i="11"/>
  <c r="J50" i="95"/>
  <c r="J50" i="2" s="1"/>
  <c r="I50" i="94"/>
  <c r="I50" i="11" s="1"/>
  <c r="G50" i="93"/>
  <c r="G50" i="76" s="1"/>
  <c r="K50" i="99"/>
  <c r="K50" i="7" s="1"/>
  <c r="F50" i="98"/>
  <c r="F50" i="6" s="1"/>
  <c r="J50" i="97"/>
  <c r="J50" i="5" s="1"/>
  <c r="F50" i="96"/>
  <c r="F50" i="4" s="1"/>
  <c r="C50" i="96"/>
  <c r="C50" i="4" s="1"/>
  <c r="E50" i="95"/>
  <c r="E50" i="2" s="1"/>
  <c r="I4" i="5"/>
  <c r="C4" i="11"/>
  <c r="C50" i="93"/>
  <c r="C50" i="76" s="1"/>
  <c r="I50" i="90"/>
  <c r="I50" i="75" s="1"/>
  <c r="F4" i="74"/>
  <c r="F50" i="91"/>
  <c r="F50" i="74" s="1"/>
  <c r="C4" i="86"/>
  <c r="C50" i="87"/>
  <c r="C50" i="86" s="1"/>
  <c r="E50" i="97"/>
  <c r="E50" i="5" s="1"/>
  <c r="G5" i="4"/>
  <c r="L50" i="95"/>
  <c r="L50" i="2" s="1"/>
  <c r="H50" i="95"/>
  <c r="H50" i="2" s="1"/>
  <c r="D50" i="95"/>
  <c r="D50" i="2" s="1"/>
  <c r="J50" i="93"/>
  <c r="J50" i="76" s="1"/>
  <c r="D50" i="93"/>
  <c r="D50" i="76" s="1"/>
  <c r="B50" i="90"/>
  <c r="B50" i="75" s="1"/>
  <c r="G9" i="74"/>
  <c r="G50" i="91"/>
  <c r="G50" i="74" s="1"/>
  <c r="F50" i="87"/>
  <c r="F50" i="86" s="1"/>
  <c r="F11" i="86"/>
  <c r="AB32" i="77"/>
  <c r="K32" i="77"/>
  <c r="C5" i="4"/>
  <c r="F50" i="93"/>
  <c r="F50" i="76" s="1"/>
  <c r="F4" i="76"/>
  <c r="F6" i="5"/>
  <c r="B6" i="5"/>
  <c r="B50" i="93"/>
  <c r="B50" i="76" s="1"/>
  <c r="L50" i="87"/>
  <c r="L50" i="86" s="1"/>
  <c r="L6" i="86"/>
  <c r="L37" i="27"/>
  <c r="AC37" i="27"/>
  <c r="H50" i="90"/>
  <c r="H50" i="75" s="1"/>
  <c r="C4" i="76"/>
  <c r="L50" i="90"/>
  <c r="L50" i="75" s="1"/>
  <c r="J50" i="90"/>
  <c r="J50" i="75" s="1"/>
  <c r="K50" i="93"/>
  <c r="K50" i="76" s="1"/>
  <c r="I50" i="93"/>
  <c r="I50" i="76" s="1"/>
  <c r="D50" i="90"/>
  <c r="D50" i="75" s="1"/>
  <c r="D10" i="75"/>
  <c r="K50" i="91"/>
  <c r="K50" i="74" s="1"/>
  <c r="K6" i="74"/>
  <c r="D5" i="74"/>
  <c r="D50" i="91"/>
  <c r="D50" i="74" s="1"/>
  <c r="W37" i="31"/>
  <c r="AB37" i="30"/>
  <c r="K37" i="30"/>
  <c r="AC32" i="31"/>
  <c r="L32" i="31"/>
  <c r="AC32" i="30"/>
  <c r="L32" i="30"/>
  <c r="L50" i="91"/>
  <c r="L50" i="74" s="1"/>
  <c r="D4" i="73"/>
  <c r="C50" i="92"/>
  <c r="C50" i="73" s="1"/>
  <c r="B50" i="92"/>
  <c r="B50" i="73" s="1"/>
  <c r="E37" i="30"/>
  <c r="J37" i="27"/>
  <c r="AC37" i="25"/>
  <c r="L37" i="25"/>
  <c r="W32" i="28"/>
  <c r="F32" i="28"/>
  <c r="L32" i="26"/>
  <c r="AC32" i="26"/>
  <c r="H32" i="26"/>
  <c r="AC32" i="76"/>
  <c r="AC32" i="75"/>
  <c r="AG7" i="81"/>
  <c r="P7" i="77"/>
  <c r="AG7" i="77"/>
  <c r="X7" i="81"/>
  <c r="G7" i="77"/>
  <c r="X7" i="77"/>
  <c r="G50" i="92"/>
  <c r="G50" i="73" s="1"/>
  <c r="F50" i="92"/>
  <c r="F50" i="73" s="1"/>
  <c r="D50" i="88"/>
  <c r="D50" i="81" s="1"/>
  <c r="I50" i="87"/>
  <c r="I50" i="86" s="1"/>
  <c r="B50" i="87"/>
  <c r="B50" i="86" s="1"/>
  <c r="AC37" i="72"/>
  <c r="L37" i="72"/>
  <c r="G37" i="77"/>
  <c r="X37" i="77"/>
  <c r="K32" i="71"/>
  <c r="AB32" i="71"/>
  <c r="X7" i="76"/>
  <c r="G7" i="72"/>
  <c r="X7" i="72"/>
  <c r="T7" i="25"/>
  <c r="Z7" i="8"/>
  <c r="I7" i="31"/>
  <c r="Z7" i="31"/>
  <c r="O50" i="50"/>
  <c r="O7" i="49"/>
  <c r="J50" i="91"/>
  <c r="J50" i="74" s="1"/>
  <c r="H50" i="91"/>
  <c r="H50" i="74" s="1"/>
  <c r="K50" i="92"/>
  <c r="K50" i="73" s="1"/>
  <c r="J50" i="92"/>
  <c r="J50" i="73" s="1"/>
  <c r="I50" i="92"/>
  <c r="I50" i="73" s="1"/>
  <c r="H4" i="81"/>
  <c r="H50" i="88"/>
  <c r="H50" i="81" s="1"/>
  <c r="F50" i="88"/>
  <c r="F50" i="81" s="1"/>
  <c r="K50" i="87"/>
  <c r="K50" i="86" s="1"/>
  <c r="H50" i="87"/>
  <c r="H50" i="86" s="1"/>
  <c r="H6" i="86"/>
  <c r="K37" i="72"/>
  <c r="AB37" i="72"/>
  <c r="E37" i="70"/>
  <c r="V37" i="70"/>
  <c r="L37" i="85"/>
  <c r="AC37" i="85"/>
  <c r="AB32" i="27"/>
  <c r="K32" i="27"/>
  <c r="G32" i="27"/>
  <c r="X32" i="27"/>
  <c r="AA32" i="25"/>
  <c r="J32" i="25"/>
  <c r="I4" i="74"/>
  <c r="L4" i="81"/>
  <c r="L50" i="88"/>
  <c r="L50" i="81" s="1"/>
  <c r="G50" i="88"/>
  <c r="G50" i="81" s="1"/>
  <c r="AC32" i="32"/>
  <c r="L32" i="32"/>
  <c r="E7" i="42"/>
  <c r="E50" i="43"/>
  <c r="Q50" i="42"/>
  <c r="Q7" i="41"/>
  <c r="F7" i="40"/>
  <c r="F50" i="41"/>
  <c r="D50" i="51"/>
  <c r="D7" i="50"/>
  <c r="D32" i="50"/>
  <c r="D32" i="22" s="1"/>
  <c r="I50" i="88"/>
  <c r="I50" i="81" s="1"/>
  <c r="AC37" i="32"/>
  <c r="L37" i="32"/>
  <c r="AB37" i="28"/>
  <c r="K37" i="28"/>
  <c r="G37" i="28"/>
  <c r="X37" i="28"/>
  <c r="X37" i="25"/>
  <c r="G37" i="25"/>
  <c r="K32" i="31"/>
  <c r="AB32" i="31"/>
  <c r="X32" i="31"/>
  <c r="G32" i="31"/>
  <c r="W32" i="75"/>
  <c r="AB32" i="74"/>
  <c r="X32" i="74"/>
  <c r="J32" i="77"/>
  <c r="AA32" i="77"/>
  <c r="H50" i="42"/>
  <c r="H7" i="41"/>
  <c r="C7" i="71"/>
  <c r="T7" i="71"/>
  <c r="AB7" i="75"/>
  <c r="K7" i="71"/>
  <c r="AB7" i="71"/>
  <c r="AG7" i="76"/>
  <c r="P7" i="72"/>
  <c r="AG7" i="72"/>
  <c r="AG7" i="2"/>
  <c r="AG7" i="26"/>
  <c r="AB7" i="4"/>
  <c r="K7" i="27"/>
  <c r="AB7" i="27"/>
  <c r="AG7" i="5"/>
  <c r="P7" i="28"/>
  <c r="AG7" i="28"/>
  <c r="AG7" i="7"/>
  <c r="AG7" i="30"/>
  <c r="AB7" i="8"/>
  <c r="K7" i="31"/>
  <c r="AB7" i="31"/>
  <c r="AG7" i="9"/>
  <c r="P7" i="32"/>
  <c r="AG7" i="32"/>
  <c r="B4" i="74"/>
  <c r="B50" i="91"/>
  <c r="B50" i="74" s="1"/>
  <c r="K37" i="32"/>
  <c r="AB37" i="32"/>
  <c r="F37" i="25"/>
  <c r="Z37" i="72"/>
  <c r="AB37" i="70"/>
  <c r="K37" i="70"/>
  <c r="AA37" i="85"/>
  <c r="J37" i="85"/>
  <c r="X32" i="32"/>
  <c r="G32" i="32"/>
  <c r="X32" i="7"/>
  <c r="AG7" i="70"/>
  <c r="AG7" i="74"/>
  <c r="C50" i="91"/>
  <c r="C50" i="74" s="1"/>
  <c r="J11" i="86"/>
  <c r="J50" i="87"/>
  <c r="J50" i="86" s="1"/>
  <c r="G4" i="86"/>
  <c r="G50" i="87"/>
  <c r="G50" i="86" s="1"/>
  <c r="D50" i="87"/>
  <c r="D50" i="86" s="1"/>
  <c r="D6" i="86"/>
  <c r="X37" i="26"/>
  <c r="G37" i="26"/>
  <c r="F32" i="32"/>
  <c r="W32" i="32"/>
  <c r="AB32" i="28"/>
  <c r="K32" i="28"/>
  <c r="X32" i="25"/>
  <c r="G32" i="25"/>
  <c r="AB32" i="85"/>
  <c r="K32" i="85"/>
  <c r="G32" i="85"/>
  <c r="X32" i="85"/>
  <c r="K7" i="69"/>
  <c r="AB7" i="73"/>
  <c r="AB7" i="69"/>
  <c r="AE7" i="4"/>
  <c r="AE7" i="27"/>
  <c r="Z7" i="9"/>
  <c r="I7" i="32"/>
  <c r="Z7" i="32"/>
  <c r="J50" i="88"/>
  <c r="J50" i="81" s="1"/>
  <c r="B50" i="88"/>
  <c r="B50" i="81" s="1"/>
  <c r="E4" i="86"/>
  <c r="V32" i="2"/>
  <c r="X32" i="76"/>
  <c r="AE7" i="26"/>
  <c r="AB7" i="81"/>
  <c r="R7" i="42"/>
  <c r="R50" i="43"/>
  <c r="E7" i="50"/>
  <c r="E7" i="22" s="1"/>
  <c r="E50" i="51"/>
  <c r="B50" i="50"/>
  <c r="B7" i="49"/>
  <c r="I7" i="23"/>
  <c r="P7" i="49"/>
  <c r="P7" i="23" s="1"/>
  <c r="P50" i="50"/>
  <c r="Q50" i="111"/>
  <c r="AK12" i="111"/>
  <c r="AK12" i="109" s="1"/>
  <c r="AE49" i="111"/>
  <c r="AE50" i="111"/>
  <c r="AK8" i="111"/>
  <c r="AK8" i="109" s="1"/>
  <c r="AF50" i="111"/>
  <c r="E50" i="92"/>
  <c r="E50" i="73" s="1"/>
  <c r="L37" i="28"/>
  <c r="K37" i="25"/>
  <c r="L37" i="77"/>
  <c r="I37" i="85"/>
  <c r="K32" i="32"/>
  <c r="G32" i="28"/>
  <c r="L32" i="27"/>
  <c r="K32" i="72"/>
  <c r="G32" i="77"/>
  <c r="L32" i="85"/>
  <c r="X32" i="6"/>
  <c r="U32" i="5"/>
  <c r="AC7" i="70"/>
  <c r="N7" i="26"/>
  <c r="AC7" i="81"/>
  <c r="D7" i="24"/>
  <c r="C7" i="49"/>
  <c r="C7" i="23" s="1"/>
  <c r="C50" i="50"/>
  <c r="C50" i="42"/>
  <c r="C7" i="41"/>
  <c r="K50" i="42"/>
  <c r="K7" i="41"/>
  <c r="H50" i="51"/>
  <c r="H7" i="50"/>
  <c r="H7" i="22" s="1"/>
  <c r="J50" i="50"/>
  <c r="J7" i="49"/>
  <c r="V7" i="86"/>
  <c r="AE7" i="86"/>
  <c r="L7" i="24"/>
  <c r="D50" i="42"/>
  <c r="D7" i="41"/>
  <c r="L50" i="42"/>
  <c r="L7" i="41"/>
  <c r="O7" i="40"/>
  <c r="O50" i="41"/>
  <c r="I7" i="50"/>
  <c r="I50" i="51"/>
  <c r="K7" i="49"/>
  <c r="K7" i="23" s="1"/>
  <c r="K50" i="50"/>
  <c r="L51" i="9"/>
  <c r="O51" i="9"/>
  <c r="F7" i="9"/>
  <c r="O7" i="9"/>
  <c r="AK7" i="9"/>
  <c r="H7" i="9"/>
  <c r="C7" i="9"/>
  <c r="K7" i="9"/>
  <c r="L51" i="11"/>
  <c r="B7" i="11"/>
  <c r="J7" i="11"/>
  <c r="D7" i="11"/>
  <c r="L7" i="11"/>
  <c r="AL7" i="11"/>
  <c r="G7" i="11"/>
  <c r="P7" i="11"/>
  <c r="AO50" i="109"/>
  <c r="AK25" i="117"/>
  <c r="AE49" i="117"/>
  <c r="AE50" i="117"/>
  <c r="V49" i="117"/>
  <c r="V50" i="117"/>
  <c r="AI25" i="117"/>
  <c r="AL24" i="117"/>
  <c r="AL24" i="115" s="1"/>
  <c r="AI24" i="117"/>
  <c r="T49" i="117"/>
  <c r="AG7" i="71"/>
  <c r="AB7" i="25"/>
  <c r="AB7" i="29"/>
  <c r="AC7" i="76"/>
  <c r="L7" i="23"/>
  <c r="AC7" i="77"/>
  <c r="AC7" i="72"/>
  <c r="K7" i="25"/>
  <c r="AC7" i="28"/>
  <c r="H7" i="11"/>
  <c r="AC7" i="5"/>
  <c r="N7" i="9"/>
  <c r="N7" i="42"/>
  <c r="N50" i="43"/>
  <c r="J7" i="40"/>
  <c r="J50" i="41"/>
  <c r="L50" i="51"/>
  <c r="L7" i="50"/>
  <c r="L7" i="22" s="1"/>
  <c r="F50" i="50"/>
  <c r="F7" i="49"/>
  <c r="F7" i="23" s="1"/>
  <c r="N7" i="23"/>
  <c r="AL22" i="111"/>
  <c r="AL22" i="109" s="1"/>
  <c r="AI22" i="111"/>
  <c r="AL17" i="111"/>
  <c r="AL17" i="109" s="1"/>
  <c r="V50" i="111"/>
  <c r="AI17" i="111"/>
  <c r="V49" i="111"/>
  <c r="V7" i="31"/>
  <c r="G50" i="42"/>
  <c r="G7" i="41"/>
  <c r="P50" i="42"/>
  <c r="P7" i="41"/>
  <c r="N7" i="50"/>
  <c r="N7" i="22" s="1"/>
  <c r="N50" i="51"/>
  <c r="G7" i="49"/>
  <c r="G7" i="23" s="1"/>
  <c r="G50" i="50"/>
  <c r="F7" i="11"/>
  <c r="O7" i="11"/>
  <c r="B7" i="9"/>
  <c r="J7" i="9"/>
  <c r="O51" i="5"/>
  <c r="F7" i="5"/>
  <c r="O7" i="5"/>
  <c r="AK7" i="5"/>
  <c r="H7" i="5"/>
  <c r="C7" i="5"/>
  <c r="K7" i="5"/>
  <c r="AL36" i="111"/>
  <c r="AL36" i="109" s="1"/>
  <c r="AK27" i="111"/>
  <c r="AK27" i="109" s="1"/>
  <c r="AL46" i="111"/>
  <c r="AL46" i="109" s="1"/>
  <c r="AJ18" i="111"/>
  <c r="AJ18" i="109" s="1"/>
  <c r="AL18" i="111"/>
  <c r="AL18" i="109" s="1"/>
  <c r="AB49" i="118"/>
  <c r="AB50" i="118"/>
  <c r="T49" i="118"/>
  <c r="T50" i="118"/>
  <c r="AJ6" i="118"/>
  <c r="AJ6" i="120" s="1"/>
  <c r="Z49" i="118"/>
  <c r="Z50" i="118"/>
  <c r="AJ5" i="118"/>
  <c r="AJ5" i="120" s="1"/>
  <c r="Y49" i="118"/>
  <c r="Y50" i="118"/>
  <c r="G10" i="10"/>
  <c r="AL29" i="111"/>
  <c r="AL29" i="109" s="1"/>
  <c r="AJ29" i="111"/>
  <c r="AJ29" i="109" s="1"/>
  <c r="AL41" i="111"/>
  <c r="AL41" i="109" s="1"/>
  <c r="AL51" i="109"/>
  <c r="AK27" i="117"/>
  <c r="AF49" i="117"/>
  <c r="AJ27" i="117"/>
  <c r="AJ27" i="115" s="1"/>
  <c r="W49" i="117"/>
  <c r="AL25" i="117"/>
  <c r="AL25" i="115" s="1"/>
  <c r="AJ24" i="117"/>
  <c r="AJ24" i="115" s="1"/>
  <c r="P15" i="10"/>
  <c r="P31" i="10"/>
  <c r="P47" i="10"/>
  <c r="P10" i="10"/>
  <c r="P18" i="10"/>
  <c r="P26" i="10"/>
  <c r="P34" i="10"/>
  <c r="P42" i="10"/>
  <c r="P11" i="10"/>
  <c r="P19" i="10"/>
  <c r="P27" i="10"/>
  <c r="O35" i="10"/>
  <c r="N20" i="10"/>
  <c r="P21" i="10"/>
  <c r="O28" i="10"/>
  <c r="N13" i="10"/>
  <c r="P17" i="10"/>
  <c r="O11" i="10"/>
  <c r="O18" i="10"/>
  <c r="O43" i="10"/>
  <c r="N28" i="10"/>
  <c r="N48" i="10"/>
  <c r="L6" i="10"/>
  <c r="L16" i="10"/>
  <c r="L32" i="10"/>
  <c r="L34" i="10"/>
  <c r="L42" i="10"/>
  <c r="K11" i="10"/>
  <c r="K19" i="10"/>
  <c r="K27" i="10"/>
  <c r="K35" i="10"/>
  <c r="K43" i="10"/>
  <c r="J4" i="10"/>
  <c r="J12" i="10"/>
  <c r="J20" i="10"/>
  <c r="J28" i="10"/>
  <c r="J36" i="10"/>
  <c r="J44" i="10"/>
  <c r="I5" i="10"/>
  <c r="I13" i="10"/>
  <c r="I37" i="10"/>
  <c r="I45" i="10"/>
  <c r="H6" i="10"/>
  <c r="H14" i="10"/>
  <c r="P13" i="10"/>
  <c r="P22" i="10"/>
  <c r="P35" i="10"/>
  <c r="P43" i="10"/>
  <c r="O4" i="10"/>
  <c r="O15" i="10"/>
  <c r="O22" i="10"/>
  <c r="O36" i="10"/>
  <c r="O47" i="10"/>
  <c r="N7" i="10"/>
  <c r="N21" i="10"/>
  <c r="N32" i="10"/>
  <c r="N35" i="10"/>
  <c r="N43" i="10"/>
  <c r="L9" i="10"/>
  <c r="L19" i="10"/>
  <c r="L27" i="10"/>
  <c r="L37" i="10"/>
  <c r="L45" i="10"/>
  <c r="K6" i="10"/>
  <c r="K14" i="10"/>
  <c r="K22" i="10"/>
  <c r="K30" i="10"/>
  <c r="K38" i="10"/>
  <c r="K46" i="10"/>
  <c r="P9" i="10"/>
  <c r="O19" i="10"/>
  <c r="O26" i="10"/>
  <c r="N4" i="10"/>
  <c r="N11" i="10"/>
  <c r="N38" i="10"/>
  <c r="N46" i="10"/>
  <c r="L4" i="10"/>
  <c r="L12" i="10"/>
  <c r="P5" i="10"/>
  <c r="P14" i="10"/>
  <c r="O12" i="10"/>
  <c r="O44" i="10"/>
  <c r="N29" i="10"/>
  <c r="P6" i="10"/>
  <c r="N44" i="10"/>
  <c r="L30" i="10"/>
  <c r="K15" i="10"/>
  <c r="K33" i="10"/>
  <c r="K47" i="10"/>
  <c r="J8" i="10"/>
  <c r="J16" i="10"/>
  <c r="J24" i="10"/>
  <c r="J32" i="10"/>
  <c r="J40" i="10"/>
  <c r="J48" i="10"/>
  <c r="I9" i="10"/>
  <c r="I17" i="10"/>
  <c r="I25" i="10"/>
  <c r="L48" i="10"/>
  <c r="P41" i="10"/>
  <c r="O20" i="10"/>
  <c r="N16" i="10"/>
  <c r="L22" i="10"/>
  <c r="L31" i="10"/>
  <c r="K7" i="10"/>
  <c r="K25" i="10"/>
  <c r="K34" i="10"/>
  <c r="K39" i="10"/>
  <c r="I46" i="10"/>
  <c r="H39" i="10"/>
  <c r="H47" i="10"/>
  <c r="G8" i="10"/>
  <c r="G26" i="10"/>
  <c r="G34" i="10"/>
  <c r="G42" i="10"/>
  <c r="F13" i="10"/>
  <c r="F15" i="10"/>
  <c r="F25" i="10"/>
  <c r="F33" i="10"/>
  <c r="F41" i="10"/>
  <c r="E12" i="10"/>
  <c r="E14" i="10"/>
  <c r="E40" i="10"/>
  <c r="D15" i="10"/>
  <c r="D25" i="10"/>
  <c r="C46" i="10"/>
  <c r="C48" i="10"/>
  <c r="B5" i="10"/>
  <c r="B13" i="10"/>
  <c r="B21" i="10"/>
  <c r="B37" i="10"/>
  <c r="B39" i="10"/>
  <c r="B47" i="10"/>
  <c r="P29" i="10"/>
  <c r="O27" i="10"/>
  <c r="N5" i="10"/>
  <c r="N23" i="10"/>
  <c r="L40" i="10"/>
  <c r="I40" i="10"/>
  <c r="H9" i="10"/>
  <c r="H25" i="10"/>
  <c r="H34" i="10"/>
  <c r="H42" i="10"/>
  <c r="G11" i="10"/>
  <c r="G21" i="10"/>
  <c r="G29" i="10"/>
  <c r="G37" i="10"/>
  <c r="G45" i="10"/>
  <c r="F8" i="10"/>
  <c r="F18" i="10"/>
  <c r="F20" i="10"/>
  <c r="F28" i="10"/>
  <c r="F36" i="10"/>
  <c r="F44" i="10"/>
  <c r="E5" i="10"/>
  <c r="E7" i="10"/>
  <c r="E17" i="10"/>
  <c r="E25" i="10"/>
  <c r="E35" i="10"/>
  <c r="E43" i="10"/>
  <c r="D4" i="10"/>
  <c r="D6" i="10"/>
  <c r="D18" i="10"/>
  <c r="D20" i="10"/>
  <c r="D28" i="10"/>
  <c r="D30" i="10"/>
  <c r="D40" i="10"/>
  <c r="C13" i="10"/>
  <c r="C15" i="10"/>
  <c r="C17" i="10"/>
  <c r="C21" i="10"/>
  <c r="C39" i="10"/>
  <c r="B8" i="10"/>
  <c r="B16" i="10"/>
  <c r="B24" i="10"/>
  <c r="B32" i="10"/>
  <c r="B42" i="10"/>
  <c r="N51" i="10"/>
  <c r="N12" i="10"/>
  <c r="N36" i="10"/>
  <c r="L10" i="10"/>
  <c r="L14" i="10"/>
  <c r="L28" i="10"/>
  <c r="K17" i="10"/>
  <c r="K31" i="10"/>
  <c r="J10" i="10"/>
  <c r="J18" i="10"/>
  <c r="E51" i="10"/>
  <c r="C51" i="10"/>
  <c r="L51" i="10"/>
  <c r="P45" i="10"/>
  <c r="L38" i="10"/>
  <c r="I32" i="10"/>
  <c r="I48" i="10"/>
  <c r="H17" i="10"/>
  <c r="J19" i="10"/>
  <c r="J31" i="10"/>
  <c r="I8" i="10"/>
  <c r="I31" i="10"/>
  <c r="H20" i="10"/>
  <c r="H26" i="10"/>
  <c r="G17" i="10"/>
  <c r="G25" i="10"/>
  <c r="G30" i="10"/>
  <c r="F40" i="10"/>
  <c r="F45" i="10"/>
  <c r="E11" i="10"/>
  <c r="E15" i="10"/>
  <c r="D36" i="10"/>
  <c r="D41" i="10"/>
  <c r="C11" i="10"/>
  <c r="C35" i="10"/>
  <c r="C40" i="10"/>
  <c r="B22" i="10"/>
  <c r="O51" i="10"/>
  <c r="K9" i="10"/>
  <c r="J43" i="10"/>
  <c r="I20" i="10"/>
  <c r="I38" i="10"/>
  <c r="I44" i="10"/>
  <c r="H32" i="10"/>
  <c r="H48" i="10"/>
  <c r="G12" i="10"/>
  <c r="G35" i="10"/>
  <c r="F6" i="10"/>
  <c r="F14" i="10"/>
  <c r="E29" i="10"/>
  <c r="E33" i="10"/>
  <c r="D16" i="10"/>
  <c r="D24" i="10"/>
  <c r="D29" i="10"/>
  <c r="D46" i="10"/>
  <c r="C22" i="10"/>
  <c r="C29" i="10"/>
  <c r="B4" i="10"/>
  <c r="B9" i="10"/>
  <c r="L5" i="10"/>
  <c r="K23" i="10"/>
  <c r="J15" i="10"/>
  <c r="B14" i="10"/>
  <c r="J39" i="10"/>
  <c r="O34" i="10"/>
  <c r="N47" i="10"/>
  <c r="K18" i="10"/>
  <c r="H29" i="10"/>
  <c r="G9" i="10"/>
  <c r="F4" i="10"/>
  <c r="F16" i="10"/>
  <c r="E31" i="10"/>
  <c r="D14" i="10"/>
  <c r="D26" i="10"/>
  <c r="C19" i="10"/>
  <c r="B6" i="10"/>
  <c r="L41" i="10"/>
  <c r="K41" i="10"/>
  <c r="J7" i="10"/>
  <c r="G43" i="10"/>
  <c r="F26" i="10"/>
  <c r="E41" i="10"/>
  <c r="D12" i="10"/>
  <c r="I51" i="10"/>
  <c r="L20" i="10"/>
  <c r="I35" i="10"/>
  <c r="H16" i="10"/>
  <c r="G4" i="10"/>
  <c r="E21" i="10"/>
  <c r="J11" i="10"/>
  <c r="J47" i="10"/>
  <c r="B20" i="10"/>
  <c r="P37" i="10"/>
  <c r="G19" i="10"/>
  <c r="F48" i="10"/>
  <c r="C45" i="10"/>
  <c r="F51" i="10"/>
  <c r="I16" i="10"/>
  <c r="H40" i="10"/>
  <c r="G38" i="10"/>
  <c r="F42" i="10"/>
  <c r="E13" i="10"/>
  <c r="E18" i="10"/>
  <c r="E23" i="10"/>
  <c r="D31" i="10"/>
  <c r="C31" i="10"/>
  <c r="B33" i="10"/>
  <c r="B38" i="10"/>
  <c r="B48" i="10"/>
  <c r="K51" i="10"/>
  <c r="I24" i="10"/>
  <c r="H13" i="10"/>
  <c r="D48" i="10"/>
  <c r="C26" i="10"/>
  <c r="B28" i="10"/>
  <c r="J51" i="10"/>
  <c r="L46" i="10"/>
  <c r="I4" i="10"/>
  <c r="C42" i="10"/>
  <c r="C47" i="10"/>
  <c r="E26" i="10"/>
  <c r="B36" i="10"/>
  <c r="D51" i="10"/>
  <c r="N19" i="10"/>
  <c r="I12" i="10"/>
  <c r="C9" i="10"/>
  <c r="C37" i="10"/>
  <c r="B30" i="10"/>
  <c r="P51" i="10"/>
  <c r="D44" i="10"/>
  <c r="G27" i="10"/>
  <c r="D38" i="10"/>
  <c r="B25" i="10"/>
  <c r="J23" i="10"/>
  <c r="F34" i="10"/>
  <c r="I41" i="10"/>
  <c r="D21" i="10"/>
  <c r="B40" i="10"/>
  <c r="L51" i="76"/>
  <c r="O51" i="76"/>
  <c r="AL47" i="111"/>
  <c r="AL47" i="109" s="1"/>
  <c r="AJ46" i="111"/>
  <c r="AJ46" i="109" s="1"/>
  <c r="AL13" i="111"/>
  <c r="AL13" i="109" s="1"/>
  <c r="AJ13" i="111"/>
  <c r="AJ13" i="109" s="1"/>
  <c r="AK49" i="111"/>
  <c r="AK49" i="109" s="1"/>
  <c r="AL30" i="117"/>
  <c r="AL30" i="115" s="1"/>
  <c r="AI30" i="117"/>
  <c r="S50" i="117"/>
  <c r="AK6" i="109"/>
  <c r="AJ14" i="109"/>
  <c r="AJ25" i="109"/>
  <c r="AL48" i="111"/>
  <c r="AL48" i="109" s="1"/>
  <c r="AJ47" i="111"/>
  <c r="AJ47" i="109" s="1"/>
  <c r="AL44" i="111"/>
  <c r="AL44" i="109" s="1"/>
  <c r="AL42" i="111"/>
  <c r="AL42" i="109" s="1"/>
  <c r="AL34" i="111"/>
  <c r="AL34" i="109" s="1"/>
  <c r="AK26" i="109"/>
  <c r="AK4" i="109"/>
  <c r="AK50" i="111"/>
  <c r="AK50" i="109" s="1"/>
  <c r="AL28" i="111"/>
  <c r="AL28" i="109" s="1"/>
  <c r="AL27" i="111"/>
  <c r="AL27" i="109" s="1"/>
  <c r="AH49" i="111"/>
  <c r="AL34" i="117"/>
  <c r="AL34" i="115" s="1"/>
  <c r="AC50" i="117"/>
  <c r="AC49" i="117"/>
  <c r="U50" i="117"/>
  <c r="U49" i="117"/>
  <c r="AJ7" i="117"/>
  <c r="AJ7" i="115" s="1"/>
  <c r="AA49" i="117"/>
  <c r="AL7" i="117"/>
  <c r="AL7" i="115" s="1"/>
  <c r="S49" i="117"/>
  <c r="AK38" i="118"/>
  <c r="AK38" i="120" s="1"/>
  <c r="AG49" i="118"/>
  <c r="AJ38" i="118"/>
  <c r="AJ38" i="120" s="1"/>
  <c r="AL38" i="118"/>
  <c r="AK10" i="109"/>
  <c r="AL14" i="109"/>
  <c r="AL30" i="109"/>
  <c r="AK38" i="109"/>
  <c r="AK45" i="109"/>
  <c r="AJ45" i="111"/>
  <c r="AJ45" i="109" s="1"/>
  <c r="AL38" i="111"/>
  <c r="AL38" i="109" s="1"/>
  <c r="AJ23" i="109"/>
  <c r="AK21" i="109"/>
  <c r="AL25" i="111"/>
  <c r="AL25" i="109" s="1"/>
  <c r="AL24" i="111"/>
  <c r="AL24" i="109" s="1"/>
  <c r="AL21" i="111"/>
  <c r="AL21" i="109" s="1"/>
  <c r="AJ21" i="111"/>
  <c r="AJ21" i="109" s="1"/>
  <c r="AJ19" i="111"/>
  <c r="AJ19" i="109" s="1"/>
  <c r="AJ10" i="109"/>
  <c r="AF50" i="117"/>
  <c r="AJ18" i="117"/>
  <c r="AJ18" i="115" s="1"/>
  <c r="W50" i="117"/>
  <c r="T53" i="118"/>
  <c r="AI41" i="118"/>
  <c r="C24" i="10"/>
  <c r="C49" i="89"/>
  <c r="C49" i="10" s="1"/>
  <c r="AL45" i="111"/>
  <c r="AL45" i="109" s="1"/>
  <c r="AL43" i="111"/>
  <c r="AL43" i="109" s="1"/>
  <c r="AL37" i="111"/>
  <c r="AL37" i="109" s="1"/>
  <c r="AJ36" i="111"/>
  <c r="AJ36" i="109" s="1"/>
  <c r="AL35" i="109"/>
  <c r="AL33" i="111"/>
  <c r="AL33" i="109" s="1"/>
  <c r="AK25" i="109"/>
  <c r="AK22" i="109"/>
  <c r="AL12" i="111"/>
  <c r="AL12" i="109" s="1"/>
  <c r="AL11" i="109"/>
  <c r="AL40" i="117"/>
  <c r="AL40" i="115" s="1"/>
  <c r="AI40" i="117"/>
  <c r="AJ30" i="117"/>
  <c r="AJ30" i="115" s="1"/>
  <c r="Q50" i="118"/>
  <c r="P16" i="109"/>
  <c r="P24" i="109"/>
  <c r="O5" i="109"/>
  <c r="O13" i="109"/>
  <c r="O21" i="109"/>
  <c r="O29" i="109"/>
  <c r="N9" i="109"/>
  <c r="N17" i="109"/>
  <c r="N25" i="109"/>
  <c r="L19" i="109"/>
  <c r="L27" i="109"/>
  <c r="K9" i="109"/>
  <c r="K17" i="109"/>
  <c r="K25" i="109"/>
  <c r="J23" i="109"/>
  <c r="I13" i="109"/>
  <c r="I21" i="109"/>
  <c r="H19" i="109"/>
  <c r="H27" i="109"/>
  <c r="G9" i="109"/>
  <c r="G17" i="109"/>
  <c r="G25" i="109"/>
  <c r="F17" i="109"/>
  <c r="F25" i="109"/>
  <c r="E7" i="109"/>
  <c r="E15" i="109"/>
  <c r="E23" i="109"/>
  <c r="E31" i="109"/>
  <c r="D5" i="109"/>
  <c r="D13" i="109"/>
  <c r="D15" i="109"/>
  <c r="D25" i="109"/>
  <c r="D27" i="109"/>
  <c r="B11" i="109"/>
  <c r="B19" i="109"/>
  <c r="B27" i="109"/>
  <c r="P5" i="109"/>
  <c r="P8" i="109"/>
  <c r="P11" i="109"/>
  <c r="P19" i="109"/>
  <c r="P27" i="109"/>
  <c r="O8" i="109"/>
  <c r="O16" i="109"/>
  <c r="O24" i="109"/>
  <c r="N4" i="109"/>
  <c r="N12" i="109"/>
  <c r="N20" i="109"/>
  <c r="N28" i="109"/>
  <c r="L4" i="109"/>
  <c r="L12" i="109"/>
  <c r="L14" i="109"/>
  <c r="L22" i="109"/>
  <c r="L30" i="109"/>
  <c r="K4" i="109"/>
  <c r="K12" i="109"/>
  <c r="K20" i="109"/>
  <c r="K28" i="109"/>
  <c r="J10" i="109"/>
  <c r="J18" i="109"/>
  <c r="J26" i="109"/>
  <c r="I8" i="109"/>
  <c r="I16" i="109"/>
  <c r="I24" i="109"/>
  <c r="H6" i="109"/>
  <c r="H14" i="109"/>
  <c r="H22" i="109"/>
  <c r="H30" i="109"/>
  <c r="G4" i="109"/>
  <c r="G12" i="109"/>
  <c r="G20" i="109"/>
  <c r="G28" i="109"/>
  <c r="F12" i="109"/>
  <c r="F20" i="109"/>
  <c r="P6" i="109"/>
  <c r="O6" i="109"/>
  <c r="O22" i="109"/>
  <c r="N11" i="109"/>
  <c r="N27" i="109"/>
  <c r="K10" i="109"/>
  <c r="K26" i="109"/>
  <c r="G19" i="109"/>
  <c r="F18" i="109"/>
  <c r="E9" i="109"/>
  <c r="E18" i="109"/>
  <c r="B12" i="109"/>
  <c r="B21" i="109"/>
  <c r="B30" i="109"/>
  <c r="P4" i="109"/>
  <c r="P10" i="109"/>
  <c r="P26" i="109"/>
  <c r="L28" i="109"/>
  <c r="J9" i="109"/>
  <c r="J25" i="109"/>
  <c r="I7" i="109"/>
  <c r="I23" i="109"/>
  <c r="H5" i="109"/>
  <c r="H21" i="109"/>
  <c r="F28" i="109"/>
  <c r="D8" i="109"/>
  <c r="D16" i="109"/>
  <c r="D19" i="109"/>
  <c r="D30" i="109"/>
  <c r="O7" i="109"/>
  <c r="O23" i="109"/>
  <c r="N18" i="109"/>
  <c r="K11" i="109"/>
  <c r="K27" i="109"/>
  <c r="G10" i="109"/>
  <c r="G26" i="109"/>
  <c r="F19" i="109"/>
  <c r="E10" i="109"/>
  <c r="E24" i="109"/>
  <c r="B13" i="109"/>
  <c r="B22" i="109"/>
  <c r="P17" i="109"/>
  <c r="L29" i="109"/>
  <c r="J16" i="109"/>
  <c r="I14" i="109"/>
  <c r="I30" i="109"/>
  <c r="H12" i="109"/>
  <c r="H28" i="109"/>
  <c r="D14" i="109"/>
  <c r="D17" i="109"/>
  <c r="D20" i="109"/>
  <c r="D28" i="109"/>
  <c r="D31" i="109"/>
  <c r="P18" i="109"/>
  <c r="L10" i="109"/>
  <c r="L20" i="109"/>
  <c r="J17" i="109"/>
  <c r="I15" i="109"/>
  <c r="I31" i="109"/>
  <c r="H13" i="109"/>
  <c r="H29" i="109"/>
  <c r="F26" i="109"/>
  <c r="D6" i="109"/>
  <c r="D18" i="109"/>
  <c r="D26" i="109"/>
  <c r="D29" i="109"/>
  <c r="O15" i="109"/>
  <c r="O31" i="109"/>
  <c r="N10" i="109"/>
  <c r="N26" i="109"/>
  <c r="K19" i="109"/>
  <c r="G18" i="109"/>
  <c r="F11" i="109"/>
  <c r="E8" i="109"/>
  <c r="E17" i="109"/>
  <c r="E26" i="109"/>
  <c r="B6" i="109"/>
  <c r="B20" i="109"/>
  <c r="B29" i="109"/>
  <c r="I6" i="109"/>
  <c r="P9" i="109"/>
  <c r="L21" i="109"/>
  <c r="B5" i="109"/>
  <c r="J8" i="109"/>
  <c r="I22" i="109"/>
  <c r="E16" i="109"/>
  <c r="D7" i="109"/>
  <c r="P25" i="109"/>
  <c r="N19" i="109"/>
  <c r="O14" i="109"/>
  <c r="L11" i="109"/>
  <c r="K18" i="109"/>
  <c r="H4" i="109"/>
  <c r="E25" i="109"/>
  <c r="G27" i="109"/>
  <c r="G11" i="109"/>
  <c r="B14" i="109"/>
  <c r="N34" i="109"/>
  <c r="N42" i="109"/>
  <c r="O34" i="109"/>
  <c r="O42" i="109"/>
  <c r="P36" i="109"/>
  <c r="P44" i="109"/>
  <c r="O30" i="109"/>
  <c r="O48" i="109"/>
  <c r="P32" i="109"/>
  <c r="P34" i="109"/>
  <c r="P42" i="109"/>
  <c r="J24" i="109"/>
  <c r="F10" i="109"/>
  <c r="N33" i="109"/>
  <c r="N41" i="109"/>
  <c r="O33" i="109"/>
  <c r="O41" i="109"/>
  <c r="P35" i="109"/>
  <c r="P43" i="109"/>
  <c r="N44" i="109"/>
  <c r="O36" i="109"/>
  <c r="P45" i="109"/>
  <c r="B28" i="109"/>
  <c r="N35" i="109"/>
  <c r="O43" i="109"/>
  <c r="N51" i="109"/>
  <c r="H51" i="109"/>
  <c r="P46" i="109"/>
  <c r="O51" i="109"/>
  <c r="K35" i="109"/>
  <c r="H36" i="109"/>
  <c r="B33" i="109"/>
  <c r="J33" i="109"/>
  <c r="J32" i="109"/>
  <c r="B40" i="109"/>
  <c r="D40" i="109"/>
  <c r="F40" i="109"/>
  <c r="H40" i="109"/>
  <c r="J40" i="109"/>
  <c r="L40" i="109"/>
  <c r="F27" i="109"/>
  <c r="P37" i="109"/>
  <c r="N43" i="109"/>
  <c r="O35" i="109"/>
  <c r="K48" i="109"/>
  <c r="I47" i="109"/>
  <c r="K45" i="109"/>
  <c r="E44" i="109"/>
  <c r="G43" i="109"/>
  <c r="K41" i="109"/>
  <c r="E38" i="109"/>
  <c r="K37" i="109"/>
  <c r="B35" i="109"/>
  <c r="D35" i="109"/>
  <c r="L35" i="109"/>
  <c r="I36" i="109"/>
  <c r="K33" i="109"/>
  <c r="K32" i="109"/>
  <c r="B42" i="109"/>
  <c r="D42" i="109"/>
  <c r="F42" i="109"/>
  <c r="O44" i="109"/>
  <c r="E41" i="109"/>
  <c r="H38" i="109"/>
  <c r="F35" i="109"/>
  <c r="D36" i="109"/>
  <c r="F33" i="109"/>
  <c r="G39" i="109"/>
  <c r="H42" i="109"/>
  <c r="L42" i="109"/>
  <c r="H20" i="109"/>
  <c r="B37" i="109"/>
  <c r="E37" i="109"/>
  <c r="I39" i="109"/>
  <c r="K44" i="109"/>
  <c r="I43" i="109"/>
  <c r="F41" i="109"/>
  <c r="G35" i="109"/>
  <c r="G40" i="109"/>
  <c r="J51" i="109"/>
  <c r="B51" i="109"/>
  <c r="E48" i="109"/>
  <c r="J43" i="109"/>
  <c r="K36" i="109"/>
  <c r="D51" i="109"/>
  <c r="L47" i="109"/>
  <c r="E45" i="109"/>
  <c r="H44" i="109"/>
  <c r="K38" i="109"/>
  <c r="G36" i="109"/>
  <c r="I33" i="109"/>
  <c r="E40" i="109"/>
  <c r="F39" i="109"/>
  <c r="F51" i="109"/>
  <c r="G38" i="109"/>
  <c r="J46" i="109"/>
  <c r="F48" i="109"/>
  <c r="G44" i="109"/>
  <c r="B43" i="109"/>
  <c r="C41" i="109"/>
  <c r="C38" i="109"/>
  <c r="K47" i="109"/>
  <c r="F45" i="109"/>
  <c r="D37" i="109"/>
  <c r="E33" i="109"/>
  <c r="J39" i="109"/>
  <c r="L46" i="109"/>
  <c r="L36" i="109"/>
  <c r="F32" i="109"/>
  <c r="E39" i="109"/>
  <c r="I40" i="109"/>
  <c r="K39" i="109"/>
  <c r="F37" i="109"/>
  <c r="I48" i="109"/>
  <c r="J42" i="109"/>
  <c r="C39" i="109"/>
  <c r="C47" i="109"/>
  <c r="E43" i="109"/>
  <c r="N36" i="109"/>
  <c r="P38" i="109"/>
  <c r="L39" i="109"/>
  <c r="L51" i="109"/>
  <c r="AK39" i="109"/>
  <c r="AK5" i="109"/>
  <c r="AK16" i="109"/>
  <c r="AK48" i="109"/>
  <c r="AJ48" i="111"/>
  <c r="AJ48" i="109" s="1"/>
  <c r="AJ44" i="111"/>
  <c r="AJ44" i="109" s="1"/>
  <c r="AK34" i="109"/>
  <c r="AJ34" i="111"/>
  <c r="AJ34" i="109" s="1"/>
  <c r="AK9" i="109"/>
  <c r="AJ30" i="109"/>
  <c r="AK20" i="109"/>
  <c r="AL9" i="111"/>
  <c r="AL9" i="109" s="1"/>
  <c r="AL8" i="111"/>
  <c r="AL8" i="109" s="1"/>
  <c r="AL5" i="111"/>
  <c r="AL5" i="109" s="1"/>
  <c r="AJ5" i="111"/>
  <c r="AJ5" i="109" s="1"/>
  <c r="AL4" i="111"/>
  <c r="AJ12" i="117"/>
  <c r="AJ12" i="115" s="1"/>
  <c r="AL12" i="117"/>
  <c r="AL12" i="115" s="1"/>
  <c r="X50" i="117"/>
  <c r="AJ24" i="109"/>
  <c r="AK44" i="109"/>
  <c r="AJ40" i="111"/>
  <c r="AJ40" i="109" s="1"/>
  <c r="AL32" i="111"/>
  <c r="AJ4" i="109"/>
  <c r="AK7" i="109"/>
  <c r="AK17" i="109"/>
  <c r="AK14" i="109"/>
  <c r="AK11" i="109"/>
  <c r="AL10" i="109"/>
  <c r="AL6" i="111"/>
  <c r="AL6" i="109" s="1"/>
  <c r="AB50" i="117"/>
  <c r="AJ15" i="117"/>
  <c r="AJ15" i="115" s="1"/>
  <c r="T50" i="117"/>
  <c r="AJ14" i="117"/>
  <c r="AJ14" i="115" s="1"/>
  <c r="Z49" i="117"/>
  <c r="AJ51" i="115"/>
  <c r="F21" i="10"/>
  <c r="AJ51" i="109"/>
  <c r="AL48" i="117"/>
  <c r="AL48" i="115" s="1"/>
  <c r="AK45" i="117"/>
  <c r="AK45" i="115" s="1"/>
  <c r="AJ45" i="117"/>
  <c r="AJ45" i="115" s="1"/>
  <c r="AL43" i="117"/>
  <c r="AL43" i="115" s="1"/>
  <c r="AJ42" i="117"/>
  <c r="AJ42" i="115" s="1"/>
  <c r="AL19" i="117"/>
  <c r="AL19" i="115" s="1"/>
  <c r="AL15" i="117"/>
  <c r="AL15" i="115" s="1"/>
  <c r="AL10" i="117"/>
  <c r="AL10" i="115" s="1"/>
  <c r="AL6" i="117"/>
  <c r="AL6" i="115" s="1"/>
  <c r="AK45" i="120"/>
  <c r="AK43" i="120"/>
  <c r="AK42" i="120"/>
  <c r="AK33" i="120"/>
  <c r="AK32" i="120"/>
  <c r="AK31" i="120"/>
  <c r="AK30" i="120"/>
  <c r="AK29" i="120"/>
  <c r="AK28" i="120"/>
  <c r="AK26" i="120"/>
  <c r="AK25" i="120"/>
  <c r="AK24" i="120"/>
  <c r="AK23" i="120"/>
  <c r="AK22" i="120"/>
  <c r="AK21" i="120"/>
  <c r="AK20" i="120"/>
  <c r="AK16" i="120"/>
  <c r="AK15" i="120"/>
  <c r="AK14" i="120"/>
  <c r="AK13" i="120"/>
  <c r="AK12" i="120"/>
  <c r="AK11" i="120"/>
  <c r="AK10" i="120"/>
  <c r="AK9" i="120"/>
  <c r="AK8" i="120"/>
  <c r="AK7" i="120"/>
  <c r="AK6" i="120"/>
  <c r="AK5" i="120"/>
  <c r="AK48" i="120"/>
  <c r="AK47" i="120"/>
  <c r="AK46" i="120"/>
  <c r="AK37" i="120"/>
  <c r="AK35" i="120"/>
  <c r="AK34" i="120"/>
  <c r="AK51" i="120"/>
  <c r="AK39" i="120"/>
  <c r="AK44" i="115"/>
  <c r="AK43" i="115"/>
  <c r="AK42" i="115"/>
  <c r="AK33" i="115"/>
  <c r="AK32" i="115"/>
  <c r="AK31" i="115"/>
  <c r="AK30" i="115"/>
  <c r="AK29" i="115"/>
  <c r="AK28" i="115"/>
  <c r="AK27" i="115"/>
  <c r="AK25" i="115"/>
  <c r="AK24" i="115"/>
  <c r="AK23" i="115"/>
  <c r="AK22" i="115"/>
  <c r="AK21" i="115"/>
  <c r="AK20" i="115"/>
  <c r="AK19" i="115"/>
  <c r="AK17" i="115"/>
  <c r="AK16" i="115"/>
  <c r="AK15" i="115"/>
  <c r="AK14" i="115"/>
  <c r="AK13" i="115"/>
  <c r="AK12" i="115"/>
  <c r="AK11" i="115"/>
  <c r="AK9" i="115"/>
  <c r="AK8" i="115"/>
  <c r="AK7" i="115"/>
  <c r="AK6" i="115"/>
  <c r="AK5" i="115"/>
  <c r="AK4" i="115"/>
  <c r="AK40" i="120"/>
  <c r="AK48" i="115"/>
  <c r="AK47" i="115"/>
  <c r="AK46" i="115"/>
  <c r="AK38" i="115"/>
  <c r="AK37" i="115"/>
  <c r="AK35" i="115"/>
  <c r="AK34" i="115"/>
  <c r="AK51" i="109"/>
  <c r="AK39" i="115"/>
  <c r="AK41" i="120"/>
  <c r="B41" i="10"/>
  <c r="AJ48" i="117"/>
  <c r="AJ48" i="115" s="1"/>
  <c r="AJ47" i="117"/>
  <c r="AJ47" i="115" s="1"/>
  <c r="AJ46" i="117"/>
  <c r="AJ46" i="115" s="1"/>
  <c r="AK36" i="117"/>
  <c r="AK36" i="115" s="1"/>
  <c r="AJ33" i="117"/>
  <c r="AJ33" i="115" s="1"/>
  <c r="AK26" i="117"/>
  <c r="AK26" i="115" s="1"/>
  <c r="AJ16" i="117"/>
  <c r="AJ16" i="115" s="1"/>
  <c r="AL16" i="117"/>
  <c r="AL16" i="115" s="1"/>
  <c r="AL11" i="117"/>
  <c r="AL11" i="115" s="1"/>
  <c r="AJ5" i="117"/>
  <c r="AJ5" i="115" s="1"/>
  <c r="AJ4" i="117"/>
  <c r="AG50" i="118"/>
  <c r="AK4" i="118"/>
  <c r="AK4" i="120" s="1"/>
  <c r="AJ4" i="118"/>
  <c r="AL4" i="118"/>
  <c r="X50" i="118"/>
  <c r="L51" i="5"/>
  <c r="AL45" i="117"/>
  <c r="AL45" i="115" s="1"/>
  <c r="AJ40" i="117"/>
  <c r="AJ40" i="115" s="1"/>
  <c r="AJ39" i="117"/>
  <c r="AJ39" i="115" s="1"/>
  <c r="AJ38" i="117"/>
  <c r="AJ38" i="115" s="1"/>
  <c r="AJ29" i="117"/>
  <c r="AJ29" i="115" s="1"/>
  <c r="AJ28" i="117"/>
  <c r="AJ28" i="115" s="1"/>
  <c r="AK18" i="117"/>
  <c r="AK18" i="115" s="1"/>
  <c r="AJ8" i="117"/>
  <c r="AJ8" i="115" s="1"/>
  <c r="AL8" i="117"/>
  <c r="AL8" i="115" s="1"/>
  <c r="AK51" i="117"/>
  <c r="AF49" i="118"/>
  <c r="AK17" i="118"/>
  <c r="AK17" i="120" s="1"/>
  <c r="AE49" i="118"/>
  <c r="AE50" i="118"/>
  <c r="V49" i="118"/>
  <c r="V50" i="118"/>
  <c r="AL16" i="118"/>
  <c r="AL16" i="120" s="1"/>
  <c r="AC49" i="118"/>
  <c r="AC50" i="118"/>
  <c r="U49" i="118"/>
  <c r="U50" i="118"/>
  <c r="AJ7" i="118"/>
  <c r="AJ7" i="120" s="1"/>
  <c r="AA49" i="118"/>
  <c r="AA50" i="118"/>
  <c r="AL7" i="118"/>
  <c r="AL7" i="120" s="1"/>
  <c r="S49" i="118"/>
  <c r="AI7" i="118"/>
  <c r="S50" i="118"/>
  <c r="B46" i="10"/>
  <c r="AL41" i="117"/>
  <c r="AL41" i="115" s="1"/>
  <c r="AL32" i="117"/>
  <c r="AL31" i="117"/>
  <c r="AL31" i="115" s="1"/>
  <c r="AL22" i="117"/>
  <c r="AL22" i="115" s="1"/>
  <c r="AL17" i="117"/>
  <c r="AL17" i="115" s="1"/>
  <c r="AJ18" i="118"/>
  <c r="AJ18" i="120" s="1"/>
  <c r="W50" i="118"/>
  <c r="AL17" i="118"/>
  <c r="AL17" i="120" s="1"/>
  <c r="AL42" i="117"/>
  <c r="AL42" i="115" s="1"/>
  <c r="AL37" i="117"/>
  <c r="AL37" i="115" s="1"/>
  <c r="AJ32" i="117"/>
  <c r="AJ32" i="115" s="1"/>
  <c r="AL27" i="117"/>
  <c r="AL27" i="115" s="1"/>
  <c r="AJ21" i="117"/>
  <c r="AJ21" i="115" s="1"/>
  <c r="AJ20" i="117"/>
  <c r="AJ20" i="115" s="1"/>
  <c r="AJ17" i="117"/>
  <c r="AJ17" i="115" s="1"/>
  <c r="AK10" i="117"/>
  <c r="AK50" i="117" s="1"/>
  <c r="AK50" i="115" s="1"/>
  <c r="AH49" i="118"/>
  <c r="AK27" i="118"/>
  <c r="AK27" i="120" s="1"/>
  <c r="AJ27" i="118"/>
  <c r="AJ27" i="120" s="1"/>
  <c r="AM50" i="115"/>
  <c r="AL33" i="117"/>
  <c r="AL33" i="115" s="1"/>
  <c r="AL23" i="117"/>
  <c r="AL23" i="115" s="1"/>
  <c r="AL18" i="117"/>
  <c r="AL18" i="115" s="1"/>
  <c r="AL14" i="117"/>
  <c r="AL14" i="115" s="1"/>
  <c r="AJ11" i="117"/>
  <c r="AJ11" i="115" s="1"/>
  <c r="AL9" i="117"/>
  <c r="AL9" i="115" s="1"/>
  <c r="AL51" i="117"/>
  <c r="AL40" i="118"/>
  <c r="AL40" i="120" s="1"/>
  <c r="AI40" i="118"/>
  <c r="AL30" i="118"/>
  <c r="AL30" i="120" s="1"/>
  <c r="AI30" i="118"/>
  <c r="E39" i="10"/>
  <c r="E32" i="10"/>
  <c r="E49" i="89"/>
  <c r="E49" i="10" s="1"/>
  <c r="P11" i="115"/>
  <c r="P6" i="115"/>
  <c r="P27" i="115"/>
  <c r="O10" i="115"/>
  <c r="O18" i="115"/>
  <c r="O26" i="115"/>
  <c r="N9" i="115"/>
  <c r="N17" i="115"/>
  <c r="N25" i="115"/>
  <c r="P17" i="115"/>
  <c r="P21" i="115"/>
  <c r="O5" i="115"/>
  <c r="O13" i="115"/>
  <c r="O21" i="115"/>
  <c r="O29" i="115"/>
  <c r="N4" i="115"/>
  <c r="N12" i="115"/>
  <c r="N20" i="115"/>
  <c r="N28" i="115"/>
  <c r="P10" i="115"/>
  <c r="P19" i="115"/>
  <c r="P26" i="115"/>
  <c r="P22" i="115"/>
  <c r="O19" i="115"/>
  <c r="N19" i="115"/>
  <c r="L5" i="115"/>
  <c r="L13" i="115"/>
  <c r="L21" i="115"/>
  <c r="L29" i="115"/>
  <c r="K11" i="115"/>
  <c r="K19" i="115"/>
  <c r="K27" i="115"/>
  <c r="J9" i="115"/>
  <c r="J17" i="115"/>
  <c r="J25" i="115"/>
  <c r="I7" i="115"/>
  <c r="I15" i="115"/>
  <c r="I23" i="115"/>
  <c r="I31" i="115"/>
  <c r="H5" i="115"/>
  <c r="B4" i="109"/>
  <c r="P18" i="115"/>
  <c r="P28" i="115"/>
  <c r="O4" i="115"/>
  <c r="O20" i="115"/>
  <c r="N10" i="115"/>
  <c r="N26" i="115"/>
  <c r="P14" i="115"/>
  <c r="O11" i="115"/>
  <c r="O27" i="115"/>
  <c r="N11" i="115"/>
  <c r="N27" i="115"/>
  <c r="L4" i="115"/>
  <c r="L12" i="115"/>
  <c r="L20" i="115"/>
  <c r="L28" i="115"/>
  <c r="K10" i="115"/>
  <c r="K18" i="115"/>
  <c r="K26" i="115"/>
  <c r="J8" i="115"/>
  <c r="J16" i="115"/>
  <c r="J24" i="115"/>
  <c r="I6" i="115"/>
  <c r="I14" i="115"/>
  <c r="I22" i="115"/>
  <c r="J11" i="115"/>
  <c r="J27" i="115"/>
  <c r="D5" i="115"/>
  <c r="D22" i="115"/>
  <c r="B13" i="115"/>
  <c r="B29" i="115"/>
  <c r="L15" i="115"/>
  <c r="L31" i="115"/>
  <c r="K13" i="115"/>
  <c r="K29" i="115"/>
  <c r="I16" i="115"/>
  <c r="H7" i="115"/>
  <c r="H12" i="115"/>
  <c r="H20" i="115"/>
  <c r="H28" i="115"/>
  <c r="G11" i="115"/>
  <c r="G19" i="115"/>
  <c r="G27" i="115"/>
  <c r="F11" i="115"/>
  <c r="F19" i="115"/>
  <c r="F27" i="115"/>
  <c r="D13" i="115"/>
  <c r="D16" i="115"/>
  <c r="D29" i="115"/>
  <c r="B4" i="115"/>
  <c r="B7" i="115"/>
  <c r="B20" i="115"/>
  <c r="B23" i="115"/>
  <c r="P9" i="115"/>
  <c r="J18" i="115"/>
  <c r="F8" i="115"/>
  <c r="F16" i="115"/>
  <c r="F24" i="115"/>
  <c r="E7" i="115"/>
  <c r="E15" i="115"/>
  <c r="E23" i="115"/>
  <c r="E31" i="115"/>
  <c r="D6" i="115"/>
  <c r="O12" i="115"/>
  <c r="N18" i="115"/>
  <c r="L6" i="115"/>
  <c r="L22" i="115"/>
  <c r="K4" i="115"/>
  <c r="K20" i="115"/>
  <c r="I17" i="115"/>
  <c r="H4" i="115"/>
  <c r="G4" i="115"/>
  <c r="G12" i="115"/>
  <c r="G20" i="115"/>
  <c r="G28" i="115"/>
  <c r="D17" i="115"/>
  <c r="D23" i="115"/>
  <c r="B8" i="115"/>
  <c r="B14" i="115"/>
  <c r="B24" i="115"/>
  <c r="B30" i="115"/>
  <c r="I50" i="115"/>
  <c r="O28" i="115"/>
  <c r="L7" i="115"/>
  <c r="L23" i="115"/>
  <c r="K5" i="115"/>
  <c r="K21" i="115"/>
  <c r="I8" i="115"/>
  <c r="I24" i="115"/>
  <c r="F9" i="115"/>
  <c r="F17" i="115"/>
  <c r="F25" i="115"/>
  <c r="D4" i="115"/>
  <c r="D21" i="115"/>
  <c r="B12" i="115"/>
  <c r="B28" i="115"/>
  <c r="J10" i="115"/>
  <c r="J26" i="115"/>
  <c r="I30" i="115"/>
  <c r="H14" i="115"/>
  <c r="H22" i="115"/>
  <c r="H30" i="115"/>
  <c r="G10" i="115"/>
  <c r="G18" i="115"/>
  <c r="G26" i="115"/>
  <c r="I9" i="115"/>
  <c r="E6" i="115"/>
  <c r="L30" i="115"/>
  <c r="H13" i="115"/>
  <c r="D15" i="115"/>
  <c r="B5" i="115"/>
  <c r="B22" i="115"/>
  <c r="N37" i="115"/>
  <c r="N45" i="115"/>
  <c r="O37" i="115"/>
  <c r="O45" i="115"/>
  <c r="P37" i="115"/>
  <c r="P45" i="115"/>
  <c r="I25" i="115"/>
  <c r="F10" i="115"/>
  <c r="E14" i="115"/>
  <c r="H21" i="115"/>
  <c r="E8" i="115"/>
  <c r="B6" i="115"/>
  <c r="K12" i="115"/>
  <c r="J19" i="115"/>
  <c r="H29" i="115"/>
  <c r="E16" i="115"/>
  <c r="D25" i="115"/>
  <c r="D30" i="115"/>
  <c r="F26" i="115"/>
  <c r="E30" i="115"/>
  <c r="F50" i="115"/>
  <c r="N36" i="115"/>
  <c r="N44" i="115"/>
  <c r="O36" i="115"/>
  <c r="O44" i="115"/>
  <c r="P36" i="115"/>
  <c r="B45" i="115"/>
  <c r="J45" i="115"/>
  <c r="D44" i="115"/>
  <c r="L44" i="115"/>
  <c r="F43" i="115"/>
  <c r="B38" i="115"/>
  <c r="N46" i="115"/>
  <c r="P47" i="115"/>
  <c r="K38" i="115"/>
  <c r="K28" i="115"/>
  <c r="F18" i="115"/>
  <c r="D7" i="115"/>
  <c r="O39" i="115"/>
  <c r="G48" i="115"/>
  <c r="J47" i="115"/>
  <c r="L45" i="115"/>
  <c r="E44" i="115"/>
  <c r="H43" i="115"/>
  <c r="B41" i="115"/>
  <c r="K41" i="115"/>
  <c r="H6" i="115"/>
  <c r="E22" i="115"/>
  <c r="N47" i="115"/>
  <c r="P38" i="115"/>
  <c r="D38" i="115"/>
  <c r="K37" i="115"/>
  <c r="B35" i="115"/>
  <c r="J35" i="115"/>
  <c r="G36" i="115"/>
  <c r="I33" i="115"/>
  <c r="K32" i="115"/>
  <c r="B42" i="115"/>
  <c r="D42" i="115"/>
  <c r="F42" i="115"/>
  <c r="H42" i="115"/>
  <c r="J42" i="115"/>
  <c r="I51" i="115"/>
  <c r="D14" i="115"/>
  <c r="B21" i="115"/>
  <c r="O46" i="115"/>
  <c r="H48" i="115"/>
  <c r="B47" i="115"/>
  <c r="K47" i="115"/>
  <c r="D45" i="115"/>
  <c r="F44" i="115"/>
  <c r="I43" i="115"/>
  <c r="L38" i="115"/>
  <c r="L14" i="115"/>
  <c r="E24" i="115"/>
  <c r="O47" i="115"/>
  <c r="I48" i="115"/>
  <c r="E45" i="115"/>
  <c r="G44" i="115"/>
  <c r="I41" i="115"/>
  <c r="D31" i="115"/>
  <c r="N39" i="115"/>
  <c r="P46" i="115"/>
  <c r="F38" i="115"/>
  <c r="G37" i="115"/>
  <c r="F35" i="115"/>
  <c r="K36" i="115"/>
  <c r="E33" i="115"/>
  <c r="G32" i="115"/>
  <c r="E42" i="115"/>
  <c r="G42" i="115"/>
  <c r="I42" i="115"/>
  <c r="K42" i="115"/>
  <c r="E51" i="115"/>
  <c r="J32" i="115"/>
  <c r="H40" i="115"/>
  <c r="L39" i="115"/>
  <c r="B16" i="115"/>
  <c r="N38" i="115"/>
  <c r="I37" i="115"/>
  <c r="E36" i="115"/>
  <c r="H33" i="115"/>
  <c r="B40" i="115"/>
  <c r="F39" i="115"/>
  <c r="P39" i="115"/>
  <c r="G43" i="115"/>
  <c r="E37" i="115"/>
  <c r="L35" i="115"/>
  <c r="B32" i="115"/>
  <c r="L40" i="115"/>
  <c r="K51" i="115"/>
  <c r="D39" i="115"/>
  <c r="O38" i="115"/>
  <c r="B37" i="115"/>
  <c r="I35" i="115"/>
  <c r="J40" i="115"/>
  <c r="K39" i="115"/>
  <c r="F40" i="115"/>
  <c r="J51" i="115"/>
  <c r="I32" i="115"/>
  <c r="J37" i="115"/>
  <c r="F36" i="115"/>
  <c r="G51" i="115"/>
  <c r="K45" i="115"/>
  <c r="K33" i="115"/>
  <c r="J39" i="115"/>
  <c r="H35" i="115"/>
  <c r="E39" i="115"/>
  <c r="D40" i="115"/>
  <c r="E38" i="115"/>
  <c r="B39" i="115"/>
  <c r="I47" i="115"/>
  <c r="G33" i="115"/>
  <c r="H39" i="115"/>
  <c r="G39" i="115"/>
  <c r="J41" i="115"/>
  <c r="AL41" i="118"/>
  <c r="AL32" i="118"/>
  <c r="AJ29" i="118"/>
  <c r="AJ29" i="120" s="1"/>
  <c r="AJ28" i="118"/>
  <c r="AJ28" i="120" s="1"/>
  <c r="AK18" i="118"/>
  <c r="AK18" i="120" s="1"/>
  <c r="AJ8" i="118"/>
  <c r="AJ8" i="120" s="1"/>
  <c r="AL8" i="118"/>
  <c r="AL8" i="120" s="1"/>
  <c r="AL47" i="120"/>
  <c r="AL46" i="120"/>
  <c r="AL38" i="120"/>
  <c r="AL36" i="120"/>
  <c r="AL39" i="120"/>
  <c r="AL41" i="120"/>
  <c r="D33" i="10"/>
  <c r="D7" i="10"/>
  <c r="E10" i="10"/>
  <c r="AL42" i="118"/>
  <c r="AL42" i="120" s="1"/>
  <c r="AL37" i="118"/>
  <c r="AL37" i="120" s="1"/>
  <c r="AJ32" i="118"/>
  <c r="AJ32" i="120" s="1"/>
  <c r="AL31" i="118"/>
  <c r="AL31" i="120" s="1"/>
  <c r="AL26" i="118"/>
  <c r="AL26" i="120" s="1"/>
  <c r="AL22" i="118"/>
  <c r="AL22" i="120" s="1"/>
  <c r="AL20" i="118"/>
  <c r="AL20" i="120" s="1"/>
  <c r="AK19" i="118"/>
  <c r="AK19" i="120" s="1"/>
  <c r="AJ19" i="118"/>
  <c r="AJ19" i="120" s="1"/>
  <c r="AL9" i="118"/>
  <c r="AL9" i="120" s="1"/>
  <c r="AJ51" i="118"/>
  <c r="B12" i="10"/>
  <c r="E45" i="10"/>
  <c r="G28" i="10"/>
  <c r="G22" i="10"/>
  <c r="H23" i="10"/>
  <c r="H7" i="10"/>
  <c r="AL43" i="118"/>
  <c r="AL43" i="120" s="1"/>
  <c r="AL33" i="118"/>
  <c r="AL33" i="120" s="1"/>
  <c r="AL27" i="118"/>
  <c r="AL27" i="120" s="1"/>
  <c r="L51" i="115"/>
  <c r="C28" i="10"/>
  <c r="E36" i="10"/>
  <c r="AK44" i="118"/>
  <c r="AK44" i="120" s="1"/>
  <c r="AJ41" i="118"/>
  <c r="AJ41" i="120" s="1"/>
  <c r="AJ34" i="118"/>
  <c r="AJ34" i="120" s="1"/>
  <c r="AL34" i="118"/>
  <c r="AL34" i="120" s="1"/>
  <c r="AL23" i="118"/>
  <c r="AL23" i="120" s="1"/>
  <c r="AL18" i="118"/>
  <c r="AL18" i="120" s="1"/>
  <c r="AL14" i="118"/>
  <c r="AL14" i="120" s="1"/>
  <c r="AL12" i="118"/>
  <c r="AL12" i="120" s="1"/>
  <c r="AJ11" i="118"/>
  <c r="AJ11" i="120" s="1"/>
  <c r="O51" i="11"/>
  <c r="C38" i="10"/>
  <c r="D5" i="10"/>
  <c r="AL48" i="118"/>
  <c r="AL48" i="120" s="1"/>
  <c r="AJ42" i="118"/>
  <c r="AJ42" i="120" s="1"/>
  <c r="AL35" i="118"/>
  <c r="AL35" i="120" s="1"/>
  <c r="AL24" i="118"/>
  <c r="AL24" i="120" s="1"/>
  <c r="AL19" i="118"/>
  <c r="AL19" i="120" s="1"/>
  <c r="C4" i="10"/>
  <c r="D17" i="10"/>
  <c r="D11" i="10"/>
  <c r="F39" i="10"/>
  <c r="G49" i="89"/>
  <c r="G49" i="10" s="1"/>
  <c r="G41" i="10"/>
  <c r="G33" i="10"/>
  <c r="H43" i="10"/>
  <c r="H35" i="10"/>
  <c r="J35" i="10"/>
  <c r="AM50" i="120"/>
  <c r="AJ48" i="118"/>
  <c r="AJ48" i="120" s="1"/>
  <c r="AJ47" i="118"/>
  <c r="AJ47" i="120" s="1"/>
  <c r="AJ46" i="118"/>
  <c r="AJ46" i="120" s="1"/>
  <c r="AK36" i="118"/>
  <c r="AK36" i="120" s="1"/>
  <c r="AL25" i="118"/>
  <c r="AL25" i="120" s="1"/>
  <c r="AL15" i="118"/>
  <c r="AL15" i="120" s="1"/>
  <c r="AL10" i="118"/>
  <c r="AL10" i="120" s="1"/>
  <c r="AL6" i="118"/>
  <c r="AL6" i="120" s="1"/>
  <c r="O51" i="75"/>
  <c r="B51" i="10"/>
  <c r="D22" i="10"/>
  <c r="F9" i="10"/>
  <c r="L33" i="10"/>
  <c r="L51" i="8"/>
  <c r="L51" i="74"/>
  <c r="B49" i="89"/>
  <c r="B35" i="10"/>
  <c r="C27" i="10"/>
  <c r="C23" i="10"/>
  <c r="D27" i="10"/>
  <c r="D10" i="10"/>
  <c r="F19" i="10"/>
  <c r="F7" i="10"/>
  <c r="G47" i="10"/>
  <c r="G16" i="10"/>
  <c r="N42" i="10"/>
  <c r="AL73" i="103"/>
  <c r="AN4" i="103"/>
  <c r="L51" i="73"/>
  <c r="B34" i="10"/>
  <c r="B17" i="10"/>
  <c r="D43" i="10"/>
  <c r="E44" i="10"/>
  <c r="F43" i="10"/>
  <c r="F32" i="10"/>
  <c r="G15" i="10"/>
  <c r="L51" i="6"/>
  <c r="O51" i="86"/>
  <c r="B44" i="10"/>
  <c r="B10" i="10"/>
  <c r="E8" i="10"/>
  <c r="F37" i="10"/>
  <c r="F24" i="10"/>
  <c r="F12" i="10"/>
  <c r="G46" i="10"/>
  <c r="G32" i="10"/>
  <c r="G14" i="10"/>
  <c r="H46" i="10"/>
  <c r="J27" i="10"/>
  <c r="D41" i="115"/>
  <c r="L51" i="81"/>
  <c r="O51" i="4"/>
  <c r="B43" i="10"/>
  <c r="T49" i="89"/>
  <c r="C20" i="10"/>
  <c r="C6" i="10"/>
  <c r="D35" i="10"/>
  <c r="F30" i="10"/>
  <c r="F17" i="10"/>
  <c r="F5" i="10"/>
  <c r="H33" i="10"/>
  <c r="H18" i="10"/>
  <c r="H5" i="10"/>
  <c r="I30" i="10"/>
  <c r="L49" i="89"/>
  <c r="L49" i="10" s="1"/>
  <c r="L15" i="10"/>
  <c r="O38" i="120"/>
  <c r="D4" i="120"/>
  <c r="O5" i="120"/>
  <c r="B7" i="120"/>
  <c r="J7" i="120"/>
  <c r="D8" i="120"/>
  <c r="O9" i="120"/>
  <c r="B11" i="120"/>
  <c r="J11" i="120"/>
  <c r="D12" i="120"/>
  <c r="O13" i="120"/>
  <c r="B15" i="120"/>
  <c r="J15" i="120"/>
  <c r="D16" i="120"/>
  <c r="O17" i="120"/>
  <c r="B19" i="120"/>
  <c r="O47" i="120"/>
  <c r="D44" i="120"/>
  <c r="B41" i="120"/>
  <c r="J41" i="120"/>
  <c r="G4" i="120"/>
  <c r="G8" i="120"/>
  <c r="G12" i="120"/>
  <c r="B48" i="120"/>
  <c r="J48" i="120"/>
  <c r="I37" i="120"/>
  <c r="D48" i="120"/>
  <c r="O48" i="120"/>
  <c r="F41" i="120"/>
  <c r="J38" i="120"/>
  <c r="D6" i="120"/>
  <c r="H8" i="120"/>
  <c r="B13" i="120"/>
  <c r="F15" i="120"/>
  <c r="O15" i="120"/>
  <c r="H16" i="120"/>
  <c r="B17" i="120"/>
  <c r="J17" i="120"/>
  <c r="G18" i="120"/>
  <c r="J18" i="120"/>
  <c r="E20" i="120"/>
  <c r="G21" i="120"/>
  <c r="P21" i="120"/>
  <c r="I22" i="120"/>
  <c r="E24" i="120"/>
  <c r="G25" i="120"/>
  <c r="P25" i="120"/>
  <c r="I26" i="120"/>
  <c r="D18" i="120"/>
  <c r="H44" i="120"/>
  <c r="B38" i="120"/>
  <c r="P37" i="120"/>
  <c r="J5" i="120"/>
  <c r="O7" i="120"/>
  <c r="D10" i="120"/>
  <c r="H12" i="120"/>
  <c r="I19" i="120"/>
  <c r="E21" i="120"/>
  <c r="G22" i="120"/>
  <c r="P22" i="120"/>
  <c r="I23" i="120"/>
  <c r="O45" i="120"/>
  <c r="D43" i="120"/>
  <c r="B5" i="120"/>
  <c r="F7" i="120"/>
  <c r="J9" i="120"/>
  <c r="O11" i="120"/>
  <c r="D14" i="120"/>
  <c r="B47" i="120"/>
  <c r="H38" i="120"/>
  <c r="B6" i="120"/>
  <c r="G6" i="120"/>
  <c r="F8" i="120"/>
  <c r="I15" i="120"/>
  <c r="K4" i="120"/>
  <c r="B9" i="120"/>
  <c r="N13" i="120"/>
  <c r="N15" i="120"/>
  <c r="L19" i="120"/>
  <c r="O20" i="120"/>
  <c r="B22" i="120"/>
  <c r="D23" i="120"/>
  <c r="P28" i="120"/>
  <c r="E29" i="120"/>
  <c r="J47" i="120"/>
  <c r="O41" i="120"/>
  <c r="F4" i="120"/>
  <c r="H13" i="120"/>
  <c r="F24" i="120"/>
  <c r="K24" i="120"/>
  <c r="P24" i="120"/>
  <c r="J26" i="120"/>
  <c r="P26" i="120"/>
  <c r="E27" i="120"/>
  <c r="P29" i="120"/>
  <c r="J30" i="120"/>
  <c r="D31" i="120"/>
  <c r="L31" i="120"/>
  <c r="K35" i="120"/>
  <c r="E36" i="120"/>
  <c r="N36" i="120"/>
  <c r="D33" i="120"/>
  <c r="L33" i="120"/>
  <c r="K32" i="120"/>
  <c r="P40" i="120"/>
  <c r="N34" i="120"/>
  <c r="E47" i="120"/>
  <c r="I45" i="120"/>
  <c r="L6" i="120"/>
  <c r="I11" i="120"/>
  <c r="G16" i="120"/>
  <c r="N19" i="120"/>
  <c r="P20" i="120"/>
  <c r="E23" i="120"/>
  <c r="G33" i="120"/>
  <c r="P33" i="120"/>
  <c r="F32" i="120"/>
  <c r="O32" i="120"/>
  <c r="O42" i="120"/>
  <c r="D45" i="120"/>
  <c r="I41" i="120"/>
  <c r="D11" i="120"/>
  <c r="G24" i="120"/>
  <c r="B26" i="120"/>
  <c r="G26" i="120"/>
  <c r="K26" i="120"/>
  <c r="E28" i="120"/>
  <c r="N28" i="120"/>
  <c r="N29" i="120"/>
  <c r="B30" i="120"/>
  <c r="E30" i="120"/>
  <c r="H30" i="120"/>
  <c r="B31" i="120"/>
  <c r="J31" i="120"/>
  <c r="G47" i="120"/>
  <c r="O8" i="120"/>
  <c r="N25" i="120"/>
  <c r="G29" i="120"/>
  <c r="F45" i="120"/>
  <c r="P6" i="120"/>
  <c r="F11" i="120"/>
  <c r="I17" i="120"/>
  <c r="E19" i="120"/>
  <c r="G20" i="120"/>
  <c r="I21" i="120"/>
  <c r="K22" i="120"/>
  <c r="N23" i="120"/>
  <c r="K28" i="120"/>
  <c r="J13" i="120"/>
  <c r="H21" i="120"/>
  <c r="N27" i="120"/>
  <c r="K30" i="120"/>
  <c r="N31" i="120"/>
  <c r="F33" i="120"/>
  <c r="O34" i="120"/>
  <c r="E9" i="120"/>
  <c r="D35" i="120"/>
  <c r="F36" i="120"/>
  <c r="N32" i="120"/>
  <c r="N42" i="120"/>
  <c r="G39" i="120"/>
  <c r="D40" i="120"/>
  <c r="E42" i="120"/>
  <c r="H40" i="120"/>
  <c r="I42" i="120"/>
  <c r="J40" i="120"/>
  <c r="H4" i="120"/>
  <c r="J6" i="120"/>
  <c r="P16" i="120"/>
  <c r="J22" i="120"/>
  <c r="I25" i="120"/>
  <c r="L30" i="120"/>
  <c r="O31" i="120"/>
  <c r="N33" i="120"/>
  <c r="B42" i="120"/>
  <c r="F46" i="120"/>
  <c r="G34" i="120"/>
  <c r="I27" i="120"/>
  <c r="G28" i="120"/>
  <c r="E35" i="120"/>
  <c r="G36" i="120"/>
  <c r="D32" i="120"/>
  <c r="E25" i="120"/>
  <c r="D27" i="120"/>
  <c r="L35" i="120"/>
  <c r="O36" i="120"/>
  <c r="E32" i="120"/>
  <c r="P34" i="120"/>
  <c r="F20" i="120"/>
  <c r="H29" i="120"/>
  <c r="F31" i="120"/>
  <c r="E33" i="120"/>
  <c r="P36" i="120"/>
  <c r="F42" i="120"/>
  <c r="H34" i="120"/>
  <c r="H42" i="120"/>
  <c r="K42" i="120"/>
  <c r="E51" i="120"/>
  <c r="I51" i="120"/>
  <c r="L39" i="120"/>
  <c r="D37" i="120"/>
  <c r="E39" i="120"/>
  <c r="E46" i="120"/>
  <c r="J34" i="120"/>
  <c r="N51" i="120"/>
  <c r="F51" i="120"/>
  <c r="J51" i="120"/>
  <c r="L23" i="120"/>
  <c r="L32" i="120"/>
  <c r="I46" i="120"/>
  <c r="L40" i="120"/>
  <c r="O51" i="120"/>
  <c r="G51" i="120"/>
  <c r="K51" i="120"/>
  <c r="E31" i="120"/>
  <c r="N35" i="120"/>
  <c r="B34" i="120"/>
  <c r="I40" i="120"/>
  <c r="K46" i="120"/>
  <c r="L51" i="120"/>
  <c r="O33" i="120"/>
  <c r="P51" i="120"/>
  <c r="I39" i="120"/>
  <c r="G40" i="120"/>
  <c r="D34" i="120"/>
  <c r="H51" i="120"/>
  <c r="N46" i="120"/>
  <c r="D51" i="120"/>
  <c r="O24" i="120"/>
  <c r="O50" i="120"/>
  <c r="G50" i="120"/>
  <c r="K50" i="120"/>
  <c r="E50" i="120"/>
  <c r="I50" i="120"/>
  <c r="N50" i="120"/>
  <c r="O51" i="2"/>
  <c r="C34" i="10"/>
  <c r="C30" i="10"/>
  <c r="D47" i="10"/>
  <c r="E48" i="10"/>
  <c r="E34" i="10"/>
  <c r="E28" i="10"/>
  <c r="G24" i="10"/>
  <c r="G5" i="10"/>
  <c r="H4" i="10"/>
  <c r="I36" i="10"/>
  <c r="O6" i="10"/>
  <c r="B7" i="10"/>
  <c r="C10" i="10"/>
  <c r="D39" i="10"/>
  <c r="D23" i="10"/>
  <c r="E47" i="10"/>
  <c r="E27" i="10"/>
  <c r="F47" i="10"/>
  <c r="F29" i="10"/>
  <c r="G36" i="10"/>
  <c r="H44" i="10"/>
  <c r="H24" i="10"/>
  <c r="H10" i="10"/>
  <c r="I28" i="10"/>
  <c r="K26" i="10"/>
  <c r="L51" i="7"/>
  <c r="B26" i="10"/>
  <c r="C43" i="10"/>
  <c r="C14" i="10"/>
  <c r="D45" i="10"/>
  <c r="D32" i="10"/>
  <c r="E46" i="10"/>
  <c r="E19" i="10"/>
  <c r="E6" i="10"/>
  <c r="F49" i="89"/>
  <c r="F49" i="10" s="1"/>
  <c r="F35" i="10"/>
  <c r="F31" i="10"/>
  <c r="G48" i="10"/>
  <c r="G20" i="10"/>
  <c r="G6" i="10"/>
  <c r="H41" i="10"/>
  <c r="H36" i="10"/>
  <c r="H31" i="10"/>
  <c r="H8" i="10"/>
  <c r="I43" i="10"/>
  <c r="I19" i="10"/>
  <c r="J42" i="10"/>
  <c r="K28" i="10"/>
  <c r="L29" i="10"/>
  <c r="O23" i="10"/>
  <c r="P38" i="10"/>
  <c r="B29" i="10"/>
  <c r="B15" i="10"/>
  <c r="B11" i="10"/>
  <c r="C33" i="10"/>
  <c r="C16" i="10"/>
  <c r="C5" i="10"/>
  <c r="D34" i="10"/>
  <c r="E22" i="10"/>
  <c r="E9" i="10"/>
  <c r="F38" i="10"/>
  <c r="G23" i="10"/>
  <c r="H45" i="10"/>
  <c r="H12" i="10"/>
  <c r="I11" i="10"/>
  <c r="J34" i="10"/>
  <c r="K32" i="10"/>
  <c r="K5" i="10"/>
  <c r="K49" i="89"/>
  <c r="K49" i="10" s="1"/>
  <c r="L13" i="10"/>
  <c r="N39" i="10"/>
  <c r="L43" i="109"/>
  <c r="L49" i="111"/>
  <c r="L49" i="109" s="1"/>
  <c r="B45" i="10"/>
  <c r="B23" i="10"/>
  <c r="B19" i="10"/>
  <c r="C41" i="10"/>
  <c r="C12" i="10"/>
  <c r="C8" i="10"/>
  <c r="D42" i="10"/>
  <c r="E30" i="10"/>
  <c r="E16" i="10"/>
  <c r="E4" i="10"/>
  <c r="F46" i="10"/>
  <c r="G31" i="10"/>
  <c r="G18" i="10"/>
  <c r="G13" i="10"/>
  <c r="H38" i="10"/>
  <c r="H28" i="10"/>
  <c r="I39" i="10"/>
  <c r="I33" i="10"/>
  <c r="I27" i="10"/>
  <c r="K37" i="10"/>
  <c r="K10" i="10"/>
  <c r="L25" i="10"/>
  <c r="N31" i="10"/>
  <c r="P49" i="10"/>
  <c r="K43" i="109"/>
  <c r="B18" i="10"/>
  <c r="C36" i="10"/>
  <c r="C18" i="10"/>
  <c r="C7" i="10"/>
  <c r="D37" i="10"/>
  <c r="D13" i="10"/>
  <c r="D9" i="10"/>
  <c r="E42" i="10"/>
  <c r="E38" i="10"/>
  <c r="F27" i="10"/>
  <c r="F23" i="10"/>
  <c r="F11" i="10"/>
  <c r="G51" i="10"/>
  <c r="G44" i="10"/>
  <c r="G40" i="10"/>
  <c r="G7" i="10"/>
  <c r="H21" i="10"/>
  <c r="H15" i="10"/>
  <c r="J26" i="10"/>
  <c r="L24" i="10"/>
  <c r="L11" i="10"/>
  <c r="N37" i="10"/>
  <c r="N8" i="10"/>
  <c r="O17" i="10"/>
  <c r="O10" i="10"/>
  <c r="P33" i="10"/>
  <c r="P25" i="10"/>
  <c r="B31" i="10"/>
  <c r="B27" i="10"/>
  <c r="C44" i="10"/>
  <c r="C32" i="10"/>
  <c r="C25" i="10"/>
  <c r="D49" i="89"/>
  <c r="D49" i="10" s="1"/>
  <c r="D19" i="10"/>
  <c r="D8" i="10"/>
  <c r="E37" i="10"/>
  <c r="E24" i="10"/>
  <c r="E20" i="10"/>
  <c r="F22" i="10"/>
  <c r="F10" i="10"/>
  <c r="G39" i="10"/>
  <c r="H37" i="10"/>
  <c r="I49" i="89"/>
  <c r="I49" i="10" s="1"/>
  <c r="K42" i="10"/>
  <c r="L23" i="10"/>
  <c r="O38" i="10"/>
  <c r="O31" i="10"/>
  <c r="P24" i="10"/>
  <c r="H30" i="10"/>
  <c r="I29" i="10"/>
  <c r="I21" i="10"/>
  <c r="L47" i="10"/>
  <c r="L43" i="10"/>
  <c r="L7" i="10"/>
  <c r="N49" i="89"/>
  <c r="N49" i="10" s="1"/>
  <c r="O42" i="10"/>
  <c r="O30" i="10"/>
  <c r="O24" i="10"/>
  <c r="I32" i="109"/>
  <c r="E48" i="115"/>
  <c r="H19" i="10"/>
  <c r="I34" i="10"/>
  <c r="K45" i="10"/>
  <c r="K40" i="10"/>
  <c r="K36" i="10"/>
  <c r="K13" i="10"/>
  <c r="K8" i="10"/>
  <c r="K4" i="10"/>
  <c r="N30" i="10"/>
  <c r="N24" i="10"/>
  <c r="O46" i="10"/>
  <c r="P30" i="10"/>
  <c r="I46" i="109"/>
  <c r="B45" i="109"/>
  <c r="H37" i="115"/>
  <c r="H22" i="10"/>
  <c r="I23" i="10"/>
  <c r="I15" i="10"/>
  <c r="I7" i="10"/>
  <c r="J46" i="10"/>
  <c r="J38" i="10"/>
  <c r="J30" i="10"/>
  <c r="J22" i="10"/>
  <c r="J14" i="10"/>
  <c r="J6" i="10"/>
  <c r="L36" i="10"/>
  <c r="N41" i="10"/>
  <c r="O45" i="10"/>
  <c r="O39" i="10"/>
  <c r="I45" i="109"/>
  <c r="I26" i="10"/>
  <c r="I18" i="10"/>
  <c r="I10" i="10"/>
  <c r="J49" i="89"/>
  <c r="J49" i="10" s="1"/>
  <c r="J41" i="10"/>
  <c r="J33" i="10"/>
  <c r="J25" i="10"/>
  <c r="J17" i="10"/>
  <c r="J9" i="10"/>
  <c r="K48" i="10"/>
  <c r="K44" i="10"/>
  <c r="K21" i="10"/>
  <c r="K16" i="10"/>
  <c r="K12" i="10"/>
  <c r="L18" i="10"/>
  <c r="N45" i="10"/>
  <c r="N40" i="10"/>
  <c r="O14" i="10"/>
  <c r="E42" i="109"/>
  <c r="J35" i="109"/>
  <c r="K40" i="115"/>
  <c r="H51" i="10"/>
  <c r="I22" i="10"/>
  <c r="I14" i="10"/>
  <c r="I6" i="10"/>
  <c r="J45" i="10"/>
  <c r="J37" i="10"/>
  <c r="J29" i="10"/>
  <c r="J21" i="10"/>
  <c r="J13" i="10"/>
  <c r="J5" i="10"/>
  <c r="L44" i="10"/>
  <c r="L39" i="10"/>
  <c r="L35" i="10"/>
  <c r="L8" i="10"/>
  <c r="N34" i="10"/>
  <c r="O13" i="10"/>
  <c r="O7" i="10"/>
  <c r="P20" i="10"/>
  <c r="E32" i="115"/>
  <c r="H27" i="10"/>
  <c r="H11" i="10"/>
  <c r="I42" i="10"/>
  <c r="K29" i="10"/>
  <c r="K24" i="10"/>
  <c r="K20" i="10"/>
  <c r="L26" i="10"/>
  <c r="L21" i="10"/>
  <c r="L17" i="10"/>
  <c r="N27" i="10"/>
  <c r="N15" i="10"/>
  <c r="N9" i="10"/>
  <c r="O49" i="89"/>
  <c r="O49" i="10" s="1"/>
  <c r="P46" i="10"/>
  <c r="K40" i="109"/>
  <c r="D32" i="109"/>
  <c r="D49" i="111"/>
  <c r="D49" i="109" s="1"/>
  <c r="H33" i="109"/>
  <c r="I41" i="109"/>
  <c r="D36" i="115"/>
  <c r="D49" i="117"/>
  <c r="D49" i="115" s="1"/>
  <c r="N33" i="10"/>
  <c r="N26" i="10"/>
  <c r="N22" i="10"/>
  <c r="O48" i="10"/>
  <c r="O41" i="10"/>
  <c r="O37" i="10"/>
  <c r="O16" i="10"/>
  <c r="O9" i="10"/>
  <c r="O5" i="10"/>
  <c r="P44" i="10"/>
  <c r="P36" i="10"/>
  <c r="P28" i="10"/>
  <c r="P23" i="10"/>
  <c r="B39" i="109"/>
  <c r="L38" i="109"/>
  <c r="I44" i="109"/>
  <c r="G47" i="109"/>
  <c r="I39" i="115"/>
  <c r="F34" i="115"/>
  <c r="L33" i="115"/>
  <c r="I36" i="115"/>
  <c r="O33" i="115"/>
  <c r="P48" i="10"/>
  <c r="P40" i="10"/>
  <c r="P32" i="10"/>
  <c r="D39" i="109"/>
  <c r="B32" i="109"/>
  <c r="F36" i="109"/>
  <c r="E35" i="109"/>
  <c r="E49" i="111"/>
  <c r="E49" i="109" s="1"/>
  <c r="D41" i="109"/>
  <c r="B48" i="109"/>
  <c r="K34" i="115"/>
  <c r="I34" i="115"/>
  <c r="B49" i="115"/>
  <c r="L32" i="115"/>
  <c r="H36" i="115"/>
  <c r="H49" i="117"/>
  <c r="H49" i="115" s="1"/>
  <c r="B36" i="115"/>
  <c r="L37" i="115"/>
  <c r="F37" i="115"/>
  <c r="O47" i="109"/>
  <c r="H24" i="120"/>
  <c r="C48" i="120"/>
  <c r="C38" i="120"/>
  <c r="C5" i="120"/>
  <c r="C9" i="120"/>
  <c r="C13" i="120"/>
  <c r="C17" i="120"/>
  <c r="C47" i="120"/>
  <c r="C43" i="120"/>
  <c r="C6" i="120"/>
  <c r="C10" i="120"/>
  <c r="C14" i="120"/>
  <c r="C37" i="120"/>
  <c r="C45" i="120"/>
  <c r="C7" i="120"/>
  <c r="C11" i="120"/>
  <c r="C15" i="120"/>
  <c r="C8" i="120"/>
  <c r="C23" i="120"/>
  <c r="C27" i="120"/>
  <c r="C12" i="120"/>
  <c r="C19" i="120"/>
  <c r="C44" i="120"/>
  <c r="C20" i="120"/>
  <c r="C21" i="120"/>
  <c r="C25" i="120"/>
  <c r="C4" i="120"/>
  <c r="C16" i="120"/>
  <c r="C18" i="120"/>
  <c r="C35" i="120"/>
  <c r="C32" i="120"/>
  <c r="C22" i="120"/>
  <c r="C24" i="120"/>
  <c r="C36" i="120"/>
  <c r="C26" i="120"/>
  <c r="C28" i="120"/>
  <c r="C30" i="120"/>
  <c r="C31" i="120"/>
  <c r="C33" i="120"/>
  <c r="C41" i="120"/>
  <c r="C29" i="120"/>
  <c r="C39" i="120"/>
  <c r="C34" i="120"/>
  <c r="C40" i="120"/>
  <c r="C49" i="120"/>
  <c r="C46" i="120"/>
  <c r="C51" i="120"/>
  <c r="C42" i="120"/>
  <c r="C10" i="109"/>
  <c r="C22" i="109"/>
  <c r="C13" i="109"/>
  <c r="C15" i="109"/>
  <c r="C25" i="109"/>
  <c r="C11" i="109"/>
  <c r="C23" i="109"/>
  <c r="C9" i="109"/>
  <c r="C21" i="109"/>
  <c r="C29" i="109"/>
  <c r="C31" i="109"/>
  <c r="C12" i="109"/>
  <c r="C14" i="109"/>
  <c r="C24" i="109"/>
  <c r="C5" i="109"/>
  <c r="C8" i="109"/>
  <c r="C8" i="115"/>
  <c r="C16" i="115"/>
  <c r="C24" i="115"/>
  <c r="C17" i="109"/>
  <c r="C20" i="109"/>
  <c r="C50" i="109"/>
  <c r="C18" i="109"/>
  <c r="C26" i="109"/>
  <c r="C9" i="115"/>
  <c r="C17" i="115"/>
  <c r="C25" i="115"/>
  <c r="C27" i="109"/>
  <c r="C4" i="109"/>
  <c r="C7" i="109"/>
  <c r="C6" i="115"/>
  <c r="C19" i="115"/>
  <c r="C22" i="115"/>
  <c r="C10" i="115"/>
  <c r="C26" i="115"/>
  <c r="C6" i="109"/>
  <c r="C7" i="115"/>
  <c r="C13" i="115"/>
  <c r="C23" i="115"/>
  <c r="C29" i="115"/>
  <c r="C30" i="109"/>
  <c r="C4" i="115"/>
  <c r="C20" i="115"/>
  <c r="C18" i="115"/>
  <c r="C5" i="115"/>
  <c r="C15" i="115"/>
  <c r="C21" i="115"/>
  <c r="C31" i="115"/>
  <c r="C27" i="115"/>
  <c r="C11" i="115"/>
  <c r="C28" i="115"/>
  <c r="C44" i="115"/>
  <c r="C30" i="115"/>
  <c r="C48" i="115"/>
  <c r="C43" i="115"/>
  <c r="C28" i="109"/>
  <c r="C50" i="120"/>
  <c r="C12" i="115"/>
  <c r="C45" i="115"/>
  <c r="C46" i="115"/>
  <c r="C35" i="109"/>
  <c r="C34" i="109"/>
  <c r="C49" i="109"/>
  <c r="C19" i="109"/>
  <c r="C37" i="115"/>
  <c r="C32" i="115"/>
  <c r="C43" i="109"/>
  <c r="C42" i="109"/>
  <c r="C41" i="115"/>
  <c r="C40" i="115"/>
  <c r="C16" i="109"/>
  <c r="C47" i="115"/>
  <c r="C35" i="115"/>
  <c r="C34" i="115"/>
  <c r="C46" i="109"/>
  <c r="C51" i="109"/>
  <c r="C36" i="115"/>
  <c r="C42" i="115"/>
  <c r="C48" i="109"/>
  <c r="C45" i="109"/>
  <c r="C33" i="109"/>
  <c r="C38" i="115"/>
  <c r="C33" i="115"/>
  <c r="C39" i="115"/>
  <c r="C40" i="109"/>
  <c r="C14" i="115"/>
  <c r="C44" i="109"/>
  <c r="C37" i="109"/>
  <c r="C32" i="109"/>
  <c r="N25" i="10"/>
  <c r="N18" i="10"/>
  <c r="N14" i="10"/>
  <c r="O40" i="10"/>
  <c r="O33" i="10"/>
  <c r="O29" i="10"/>
  <c r="O8" i="10"/>
  <c r="P39" i="10"/>
  <c r="P4" i="10"/>
  <c r="K34" i="109"/>
  <c r="D34" i="109"/>
  <c r="B49" i="111"/>
  <c r="J38" i="109"/>
  <c r="C51" i="115"/>
  <c r="L34" i="115"/>
  <c r="F51" i="115"/>
  <c r="F49" i="117"/>
  <c r="F49" i="115" s="1"/>
  <c r="B51" i="115"/>
  <c r="K49" i="117"/>
  <c r="K49" i="115" s="1"/>
  <c r="N48" i="109"/>
  <c r="P8" i="10"/>
  <c r="K49" i="111"/>
  <c r="K49" i="109" s="1"/>
  <c r="H39" i="109"/>
  <c r="F34" i="109"/>
  <c r="F49" i="111"/>
  <c r="F49" i="109" s="1"/>
  <c r="I37" i="109"/>
  <c r="L49" i="117"/>
  <c r="L49" i="115" s="1"/>
  <c r="I49" i="117"/>
  <c r="I49" i="115" s="1"/>
  <c r="H46" i="115"/>
  <c r="F46" i="115"/>
  <c r="E46" i="115"/>
  <c r="E49" i="117"/>
  <c r="E49" i="115" s="1"/>
  <c r="C49" i="117"/>
  <c r="N39" i="109"/>
  <c r="N40" i="115"/>
  <c r="N17" i="10"/>
  <c r="N10" i="10"/>
  <c r="N6" i="10"/>
  <c r="O32" i="10"/>
  <c r="O25" i="10"/>
  <c r="O21" i="10"/>
  <c r="P12" i="10"/>
  <c r="P7" i="10"/>
  <c r="K51" i="109"/>
  <c r="J34" i="109"/>
  <c r="J49" i="111"/>
  <c r="J49" i="109" s="1"/>
  <c r="I34" i="109"/>
  <c r="G34" i="109"/>
  <c r="E32" i="109"/>
  <c r="C36" i="109"/>
  <c r="H37" i="109"/>
  <c r="B33" i="115"/>
  <c r="P16" i="10"/>
  <c r="K46" i="109"/>
  <c r="I49" i="111"/>
  <c r="I49" i="109" s="1"/>
  <c r="G51" i="109"/>
  <c r="G49" i="111"/>
  <c r="G49" i="109" s="1"/>
  <c r="L44" i="109"/>
  <c r="D45" i="109"/>
  <c r="E40" i="115"/>
  <c r="D35" i="115"/>
  <c r="I42" i="109"/>
  <c r="G46" i="109"/>
  <c r="D46" i="109"/>
  <c r="I35" i="109"/>
  <c r="L37" i="109"/>
  <c r="G37" i="109"/>
  <c r="B38" i="109"/>
  <c r="H41" i="109"/>
  <c r="D44" i="109"/>
  <c r="J45" i="109"/>
  <c r="H47" i="109"/>
  <c r="D47" i="109"/>
  <c r="L46" i="115"/>
  <c r="I46" i="115"/>
  <c r="B34" i="115"/>
  <c r="D32" i="115"/>
  <c r="F33" i="115"/>
  <c r="L36" i="115"/>
  <c r="E35" i="115"/>
  <c r="G38" i="115"/>
  <c r="J43" i="115"/>
  <c r="H47" i="115"/>
  <c r="K48" i="115"/>
  <c r="N32" i="109"/>
  <c r="P42" i="115"/>
  <c r="I51" i="109"/>
  <c r="G42" i="109"/>
  <c r="D33" i="109"/>
  <c r="B36" i="109"/>
  <c r="H35" i="109"/>
  <c r="F38" i="109"/>
  <c r="L41" i="109"/>
  <c r="G41" i="109"/>
  <c r="F43" i="109"/>
  <c r="J48" i="109"/>
  <c r="L42" i="115"/>
  <c r="H51" i="115"/>
  <c r="H34" i="115"/>
  <c r="G40" i="115"/>
  <c r="E34" i="115"/>
  <c r="B46" i="115"/>
  <c r="H32" i="115"/>
  <c r="J33" i="115"/>
  <c r="P35" i="115"/>
  <c r="N51" i="115"/>
  <c r="N49" i="117"/>
  <c r="N49" i="115" s="1"/>
  <c r="K42" i="109"/>
  <c r="H46" i="109"/>
  <c r="F46" i="109"/>
  <c r="B34" i="109"/>
  <c r="H32" i="109"/>
  <c r="L33" i="109"/>
  <c r="G33" i="109"/>
  <c r="J36" i="109"/>
  <c r="E36" i="109"/>
  <c r="I38" i="109"/>
  <c r="B44" i="109"/>
  <c r="H45" i="109"/>
  <c r="F47" i="109"/>
  <c r="D48" i="109"/>
  <c r="K46" i="115"/>
  <c r="J49" i="115"/>
  <c r="G49" i="117"/>
  <c r="G49" i="115" s="1"/>
  <c r="D51" i="115"/>
  <c r="D34" i="115"/>
  <c r="L47" i="115"/>
  <c r="E47" i="115"/>
  <c r="O40" i="109"/>
  <c r="N33" i="115"/>
  <c r="E9" i="115"/>
  <c r="H34" i="109"/>
  <c r="E51" i="109"/>
  <c r="E34" i="109"/>
  <c r="B46" i="109"/>
  <c r="L32" i="109"/>
  <c r="G32" i="109"/>
  <c r="J37" i="109"/>
  <c r="B41" i="109"/>
  <c r="D43" i="109"/>
  <c r="F44" i="109"/>
  <c r="L45" i="109"/>
  <c r="G45" i="109"/>
  <c r="J47" i="109"/>
  <c r="E47" i="109"/>
  <c r="B47" i="109"/>
  <c r="H48" i="109"/>
  <c r="J34" i="115"/>
  <c r="I40" i="115"/>
  <c r="G34" i="115"/>
  <c r="D46" i="115"/>
  <c r="D33" i="115"/>
  <c r="J36" i="115"/>
  <c r="G35" i="115"/>
  <c r="G45" i="115"/>
  <c r="O42" i="115"/>
  <c r="L34" i="109"/>
  <c r="E46" i="109"/>
  <c r="D38" i="109"/>
  <c r="J41" i="109"/>
  <c r="H43" i="109"/>
  <c r="J44" i="109"/>
  <c r="L48" i="109"/>
  <c r="G48" i="109"/>
  <c r="J46" i="115"/>
  <c r="G46" i="115"/>
  <c r="F32" i="115"/>
  <c r="K35" i="115"/>
  <c r="D37" i="115"/>
  <c r="J38" i="115"/>
  <c r="I44" i="115"/>
  <c r="P47" i="109"/>
  <c r="O49" i="117"/>
  <c r="O49" i="115" s="1"/>
  <c r="O51" i="115"/>
  <c r="G23" i="115"/>
  <c r="F41" i="115"/>
  <c r="L43" i="115"/>
  <c r="B43" i="115"/>
  <c r="H44" i="115"/>
  <c r="F45" i="115"/>
  <c r="D47" i="115"/>
  <c r="J48" i="115"/>
  <c r="F48" i="115"/>
  <c r="P49" i="111"/>
  <c r="P49" i="109" s="1"/>
  <c r="P51" i="109"/>
  <c r="P33" i="109"/>
  <c r="O46" i="109"/>
  <c r="N49" i="111"/>
  <c r="N49" i="109" s="1"/>
  <c r="N38" i="109"/>
  <c r="P41" i="115"/>
  <c r="O48" i="115"/>
  <c r="O32" i="115"/>
  <c r="N35" i="115"/>
  <c r="F31" i="115"/>
  <c r="G29" i="115"/>
  <c r="E41" i="115"/>
  <c r="K43" i="115"/>
  <c r="P48" i="109"/>
  <c r="AG49" i="111"/>
  <c r="O45" i="109"/>
  <c r="N37" i="109"/>
  <c r="P40" i="115"/>
  <c r="O43" i="115"/>
  <c r="N34" i="115"/>
  <c r="E18" i="115"/>
  <c r="O39" i="109"/>
  <c r="N47" i="109"/>
  <c r="P34" i="115"/>
  <c r="O41" i="115"/>
  <c r="N48" i="115"/>
  <c r="N32" i="115"/>
  <c r="T4" i="103"/>
  <c r="AL83" i="103"/>
  <c r="R83" i="103"/>
  <c r="R73" i="103"/>
  <c r="B50" i="120"/>
  <c r="H31" i="115"/>
  <c r="I38" i="115"/>
  <c r="L41" i="115"/>
  <c r="H41" i="115"/>
  <c r="E43" i="115"/>
  <c r="K44" i="115"/>
  <c r="B44" i="115"/>
  <c r="I45" i="115"/>
  <c r="G47" i="115"/>
  <c r="D48" i="115"/>
  <c r="P41" i="109"/>
  <c r="O49" i="111"/>
  <c r="O49" i="109" s="1"/>
  <c r="O38" i="109"/>
  <c r="N46" i="109"/>
  <c r="P51" i="115"/>
  <c r="P49" i="117"/>
  <c r="P49" i="115" s="1"/>
  <c r="P44" i="115"/>
  <c r="P33" i="115"/>
  <c r="O40" i="115"/>
  <c r="N43" i="115"/>
  <c r="B27" i="115"/>
  <c r="D20" i="115"/>
  <c r="E29" i="115"/>
  <c r="P40" i="109"/>
  <c r="O37" i="109"/>
  <c r="N45" i="109"/>
  <c r="P48" i="115"/>
  <c r="P32" i="115"/>
  <c r="O35" i="115"/>
  <c r="N42" i="115"/>
  <c r="D50" i="120"/>
  <c r="H38" i="115"/>
  <c r="G41" i="115"/>
  <c r="D43" i="115"/>
  <c r="J44" i="115"/>
  <c r="H45" i="115"/>
  <c r="F47" i="115"/>
  <c r="L48" i="115"/>
  <c r="B48" i="115"/>
  <c r="P39" i="109"/>
  <c r="O32" i="109"/>
  <c r="N40" i="109"/>
  <c r="P43" i="115"/>
  <c r="O34" i="115"/>
  <c r="N41" i="115"/>
  <c r="J15" i="115"/>
  <c r="L17" i="109"/>
  <c r="AL103" i="103"/>
  <c r="H50" i="120"/>
  <c r="B26" i="115"/>
  <c r="D19" i="115"/>
  <c r="E17" i="115"/>
  <c r="E5" i="115"/>
  <c r="F7" i="115"/>
  <c r="H18" i="115"/>
  <c r="J6" i="115"/>
  <c r="J50" i="117"/>
  <c r="J50" i="115" s="1"/>
  <c r="K7" i="115"/>
  <c r="K50" i="117"/>
  <c r="K50" i="115" s="1"/>
  <c r="T50" i="111"/>
  <c r="E14" i="109"/>
  <c r="N6" i="109"/>
  <c r="N50" i="111"/>
  <c r="N50" i="109" s="1"/>
  <c r="B15" i="115"/>
  <c r="E10" i="115"/>
  <c r="E50" i="117"/>
  <c r="E50" i="115" s="1"/>
  <c r="G21" i="115"/>
  <c r="G15" i="115"/>
  <c r="H23" i="115"/>
  <c r="I21" i="115"/>
  <c r="D50" i="109"/>
  <c r="P29" i="115"/>
  <c r="J50" i="120"/>
  <c r="B31" i="115"/>
  <c r="B19" i="115"/>
  <c r="C50" i="117"/>
  <c r="C50" i="115" s="1"/>
  <c r="D24" i="115"/>
  <c r="D12" i="115"/>
  <c r="D50" i="117"/>
  <c r="D50" i="115" s="1"/>
  <c r="G13" i="115"/>
  <c r="G7" i="115"/>
  <c r="H15" i="115"/>
  <c r="H50" i="117"/>
  <c r="H50" i="115" s="1"/>
  <c r="I5" i="115"/>
  <c r="L18" i="115"/>
  <c r="B50" i="109"/>
  <c r="B17" i="109"/>
  <c r="E27" i="109"/>
  <c r="G14" i="109"/>
  <c r="I10" i="109"/>
  <c r="I50" i="111"/>
  <c r="I50" i="109" s="1"/>
  <c r="N8" i="115"/>
  <c r="P15" i="109"/>
  <c r="E21" i="115"/>
  <c r="F23" i="115"/>
  <c r="I18" i="115"/>
  <c r="L25" i="115"/>
  <c r="B24" i="109"/>
  <c r="F50" i="120"/>
  <c r="B11" i="115"/>
  <c r="D28" i="115"/>
  <c r="E26" i="115"/>
  <c r="G31" i="115"/>
  <c r="G50" i="117"/>
  <c r="G50" i="115" s="1"/>
  <c r="G5" i="115"/>
  <c r="J31" i="115"/>
  <c r="K16" i="115"/>
  <c r="N22" i="115"/>
  <c r="P29" i="109"/>
  <c r="AN103" i="103"/>
  <c r="L50" i="120"/>
  <c r="B10" i="115"/>
  <c r="B50" i="117"/>
  <c r="B50" i="115" s="1"/>
  <c r="E25" i="115"/>
  <c r="E13" i="115"/>
  <c r="F15" i="115"/>
  <c r="H26" i="115"/>
  <c r="J22" i="115"/>
  <c r="K23" i="115"/>
  <c r="L9" i="115"/>
  <c r="L50" i="117"/>
  <c r="L50" i="115" s="1"/>
  <c r="F21" i="109"/>
  <c r="N31" i="109"/>
  <c r="N13" i="115"/>
  <c r="P20" i="109"/>
  <c r="G30" i="115"/>
  <c r="G22" i="115"/>
  <c r="G14" i="115"/>
  <c r="G6" i="115"/>
  <c r="H27" i="115"/>
  <c r="H19" i="115"/>
  <c r="H11" i="115"/>
  <c r="I20" i="115"/>
  <c r="I4" i="115"/>
  <c r="J21" i="115"/>
  <c r="J5" i="115"/>
  <c r="K22" i="115"/>
  <c r="K6" i="115"/>
  <c r="L24" i="115"/>
  <c r="L8" i="115"/>
  <c r="D11" i="109"/>
  <c r="G7" i="109"/>
  <c r="I26" i="109"/>
  <c r="I12" i="109"/>
  <c r="J12" i="109"/>
  <c r="K13" i="109"/>
  <c r="K50" i="111"/>
  <c r="K50" i="109" s="1"/>
  <c r="N22" i="109"/>
  <c r="N29" i="115"/>
  <c r="O9" i="109"/>
  <c r="O50" i="111"/>
  <c r="O50" i="109" s="1"/>
  <c r="O8" i="115"/>
  <c r="P7" i="109"/>
  <c r="P50" i="111"/>
  <c r="P50" i="109" s="1"/>
  <c r="B25" i="115"/>
  <c r="B9" i="115"/>
  <c r="D18" i="115"/>
  <c r="D8" i="115"/>
  <c r="F30" i="115"/>
  <c r="F22" i="115"/>
  <c r="F14" i="115"/>
  <c r="F6" i="115"/>
  <c r="H10" i="115"/>
  <c r="I19" i="115"/>
  <c r="J20" i="115"/>
  <c r="J4" i="115"/>
  <c r="K17" i="115"/>
  <c r="L19" i="115"/>
  <c r="D21" i="109"/>
  <c r="E12" i="109"/>
  <c r="E5" i="109"/>
  <c r="H26" i="109"/>
  <c r="J19" i="109"/>
  <c r="N15" i="109"/>
  <c r="N6" i="115"/>
  <c r="P13" i="109"/>
  <c r="B18" i="115"/>
  <c r="D27" i="115"/>
  <c r="D11" i="115"/>
  <c r="F29" i="115"/>
  <c r="F21" i="115"/>
  <c r="F13" i="115"/>
  <c r="F5" i="115"/>
  <c r="G25" i="115"/>
  <c r="G17" i="115"/>
  <c r="G9" i="115"/>
  <c r="H9" i="115"/>
  <c r="I29" i="115"/>
  <c r="I13" i="115"/>
  <c r="J30" i="115"/>
  <c r="J14" i="115"/>
  <c r="K31" i="115"/>
  <c r="K15" i="115"/>
  <c r="L17" i="115"/>
  <c r="B7" i="109"/>
  <c r="F31" i="109"/>
  <c r="H24" i="109"/>
  <c r="H10" i="109"/>
  <c r="I17" i="109"/>
  <c r="K24" i="109"/>
  <c r="O20" i="109"/>
  <c r="E28" i="115"/>
  <c r="E20" i="115"/>
  <c r="E12" i="115"/>
  <c r="E4" i="115"/>
  <c r="F28" i="115"/>
  <c r="F20" i="115"/>
  <c r="F12" i="115"/>
  <c r="F4" i="115"/>
  <c r="H25" i="115"/>
  <c r="H17" i="115"/>
  <c r="H8" i="115"/>
  <c r="I28" i="115"/>
  <c r="I12" i="115"/>
  <c r="J29" i="115"/>
  <c r="J13" i="115"/>
  <c r="K30" i="115"/>
  <c r="K14" i="115"/>
  <c r="L16" i="115"/>
  <c r="F16" i="109"/>
  <c r="H31" i="109"/>
  <c r="J30" i="109"/>
  <c r="B17" i="115"/>
  <c r="D26" i="115"/>
  <c r="D10" i="115"/>
  <c r="G24" i="115"/>
  <c r="G16" i="115"/>
  <c r="G8" i="115"/>
  <c r="H24" i="115"/>
  <c r="H16" i="115"/>
  <c r="I27" i="115"/>
  <c r="I11" i="115"/>
  <c r="J28" i="115"/>
  <c r="J12" i="115"/>
  <c r="K25" i="115"/>
  <c r="K9" i="115"/>
  <c r="L27" i="115"/>
  <c r="L11" i="115"/>
  <c r="B26" i="109"/>
  <c r="G30" i="109"/>
  <c r="H8" i="109"/>
  <c r="K8" i="109"/>
  <c r="P50" i="120"/>
  <c r="N24" i="115"/>
  <c r="O4" i="109"/>
  <c r="P31" i="109"/>
  <c r="E27" i="115"/>
  <c r="E19" i="115"/>
  <c r="E11" i="115"/>
  <c r="I26" i="115"/>
  <c r="I10" i="115"/>
  <c r="J23" i="115"/>
  <c r="J7" i="115"/>
  <c r="K24" i="115"/>
  <c r="K8" i="115"/>
  <c r="L26" i="115"/>
  <c r="L10" i="115"/>
  <c r="G23" i="109"/>
  <c r="H15" i="109"/>
  <c r="I28" i="109"/>
  <c r="J28" i="109"/>
  <c r="J14" i="109"/>
  <c r="K29" i="109"/>
  <c r="L7" i="109"/>
  <c r="CE44" i="103"/>
  <c r="BK44" i="103"/>
  <c r="T4" i="104"/>
  <c r="O25" i="109"/>
  <c r="O24" i="115"/>
  <c r="B16" i="109"/>
  <c r="D23" i="109"/>
  <c r="D12" i="109"/>
  <c r="E4" i="109"/>
  <c r="E50" i="111"/>
  <c r="E50" i="109" s="1"/>
  <c r="F23" i="109"/>
  <c r="F7" i="109"/>
  <c r="G29" i="109"/>
  <c r="G24" i="109"/>
  <c r="G13" i="109"/>
  <c r="G8" i="109"/>
  <c r="K31" i="109"/>
  <c r="K15" i="109"/>
  <c r="L16" i="109"/>
  <c r="L6" i="109"/>
  <c r="N21" i="109"/>
  <c r="N16" i="109"/>
  <c r="N5" i="109"/>
  <c r="O27" i="109"/>
  <c r="O11" i="109"/>
  <c r="O23" i="115"/>
  <c r="O7" i="115"/>
  <c r="J46" i="120"/>
  <c r="W50" i="111"/>
  <c r="B25" i="109"/>
  <c r="B15" i="109"/>
  <c r="D22" i="109"/>
  <c r="E22" i="109"/>
  <c r="E13" i="109"/>
  <c r="F22" i="109"/>
  <c r="F6" i="109"/>
  <c r="H25" i="109"/>
  <c r="H9" i="109"/>
  <c r="I27" i="109"/>
  <c r="I11" i="109"/>
  <c r="I5" i="109"/>
  <c r="J29" i="109"/>
  <c r="J13" i="109"/>
  <c r="J7" i="109"/>
  <c r="K30" i="109"/>
  <c r="K14" i="109"/>
  <c r="L31" i="109"/>
  <c r="L26" i="109"/>
  <c r="L15" i="109"/>
  <c r="L5" i="109"/>
  <c r="N23" i="115"/>
  <c r="N7" i="115"/>
  <c r="O26" i="109"/>
  <c r="O10" i="109"/>
  <c r="O22" i="115"/>
  <c r="O17" i="115"/>
  <c r="O50" i="117"/>
  <c r="O50" i="115" s="1"/>
  <c r="O6" i="115"/>
  <c r="P30" i="109"/>
  <c r="P14" i="109"/>
  <c r="P30" i="115"/>
  <c r="P25" i="115"/>
  <c r="Z50" i="111"/>
  <c r="B23" i="109"/>
  <c r="B10" i="109"/>
  <c r="D10" i="109"/>
  <c r="E30" i="109"/>
  <c r="E21" i="109"/>
  <c r="E11" i="109"/>
  <c r="F30" i="109"/>
  <c r="F5" i="109"/>
  <c r="G22" i="109"/>
  <c r="G6" i="109"/>
  <c r="H23" i="109"/>
  <c r="H18" i="109"/>
  <c r="H50" i="111"/>
  <c r="H50" i="109" s="1"/>
  <c r="H7" i="109"/>
  <c r="I25" i="109"/>
  <c r="I20" i="109"/>
  <c r="I9" i="109"/>
  <c r="I4" i="109"/>
  <c r="J27" i="109"/>
  <c r="J22" i="109"/>
  <c r="J11" i="109"/>
  <c r="J6" i="109"/>
  <c r="L25" i="109"/>
  <c r="L9" i="109"/>
  <c r="N30" i="109"/>
  <c r="N14" i="109"/>
  <c r="N21" i="115"/>
  <c r="N16" i="115"/>
  <c r="N50" i="117"/>
  <c r="N50" i="115" s="1"/>
  <c r="N5" i="115"/>
  <c r="O16" i="115"/>
  <c r="P28" i="109"/>
  <c r="P23" i="109"/>
  <c r="P12" i="109"/>
  <c r="G50" i="111"/>
  <c r="G50" i="109" s="1"/>
  <c r="D9" i="109"/>
  <c r="E20" i="109"/>
  <c r="F29" i="109"/>
  <c r="F15" i="109"/>
  <c r="F9" i="109"/>
  <c r="F4" i="109"/>
  <c r="F50" i="111"/>
  <c r="F50" i="109" s="1"/>
  <c r="G21" i="109"/>
  <c r="G16" i="109"/>
  <c r="G5" i="109"/>
  <c r="K23" i="109"/>
  <c r="K7" i="109"/>
  <c r="L24" i="109"/>
  <c r="N29" i="109"/>
  <c r="N24" i="109"/>
  <c r="N13" i="109"/>
  <c r="N8" i="109"/>
  <c r="O19" i="109"/>
  <c r="O31" i="115"/>
  <c r="O15" i="115"/>
  <c r="L50" i="109"/>
  <c r="B31" i="109"/>
  <c r="B18" i="109"/>
  <c r="B9" i="109"/>
  <c r="E29" i="109"/>
  <c r="E19" i="109"/>
  <c r="E6" i="109"/>
  <c r="F14" i="109"/>
  <c r="H17" i="109"/>
  <c r="H11" i="109"/>
  <c r="I29" i="109"/>
  <c r="I19" i="109"/>
  <c r="J31" i="109"/>
  <c r="J21" i="109"/>
  <c r="J15" i="109"/>
  <c r="J5" i="109"/>
  <c r="K22" i="109"/>
  <c r="K6" i="109"/>
  <c r="L23" i="109"/>
  <c r="L18" i="109"/>
  <c r="L13" i="109"/>
  <c r="L8" i="109"/>
  <c r="N31" i="115"/>
  <c r="N15" i="115"/>
  <c r="O18" i="109"/>
  <c r="O30" i="115"/>
  <c r="O25" i="115"/>
  <c r="O14" i="115"/>
  <c r="O9" i="115"/>
  <c r="P22" i="109"/>
  <c r="K39" i="120"/>
  <c r="B8" i="109"/>
  <c r="D24" i="109"/>
  <c r="D4" i="109"/>
  <c r="E28" i="109"/>
  <c r="F24" i="109"/>
  <c r="F13" i="109"/>
  <c r="F8" i="109"/>
  <c r="G31" i="109"/>
  <c r="G15" i="109"/>
  <c r="H16" i="109"/>
  <c r="I18" i="109"/>
  <c r="J20" i="109"/>
  <c r="J4" i="109"/>
  <c r="J50" i="111"/>
  <c r="J50" i="109" s="1"/>
  <c r="K21" i="109"/>
  <c r="K16" i="109"/>
  <c r="K5" i="109"/>
  <c r="N23" i="109"/>
  <c r="N7" i="109"/>
  <c r="N30" i="115"/>
  <c r="N14" i="115"/>
  <c r="O28" i="109"/>
  <c r="O17" i="109"/>
  <c r="O12" i="109"/>
  <c r="P21" i="109"/>
  <c r="P4" i="115"/>
  <c r="P50" i="117"/>
  <c r="P50" i="115" s="1"/>
  <c r="P23" i="115"/>
  <c r="P15" i="115"/>
  <c r="P5" i="115"/>
  <c r="P31" i="115"/>
  <c r="P13" i="115"/>
  <c r="P8" i="115"/>
  <c r="F40" i="120"/>
  <c r="F49" i="118"/>
  <c r="F49" i="120" s="1"/>
  <c r="P12" i="115"/>
  <c r="P24" i="115"/>
  <c r="P20" i="115"/>
  <c r="P16" i="115"/>
  <c r="P7" i="115"/>
  <c r="H39" i="120"/>
  <c r="B49" i="118"/>
  <c r="B51" i="120"/>
  <c r="J8" i="120"/>
  <c r="L49" i="118"/>
  <c r="L49" i="120" s="1"/>
  <c r="L34" i="120"/>
  <c r="P46" i="120"/>
  <c r="K31" i="120"/>
  <c r="L46" i="120"/>
  <c r="J42" i="120"/>
  <c r="E40" i="120"/>
  <c r="F34" i="120"/>
  <c r="P39" i="120"/>
  <c r="L42" i="120"/>
  <c r="I34" i="120"/>
  <c r="I49" i="118"/>
  <c r="I49" i="120" s="1"/>
  <c r="G49" i="120"/>
  <c r="K49" i="118"/>
  <c r="K49" i="120" s="1"/>
  <c r="K40" i="120"/>
  <c r="E34" i="120"/>
  <c r="E49" i="118"/>
  <c r="E49" i="120" s="1"/>
  <c r="G46" i="120"/>
  <c r="N39" i="120"/>
  <c r="N49" i="118"/>
  <c r="N49" i="120" s="1"/>
  <c r="O30" i="120"/>
  <c r="O26" i="120"/>
  <c r="J39" i="120"/>
  <c r="H49" i="118"/>
  <c r="H49" i="120" s="1"/>
  <c r="D42" i="120"/>
  <c r="F39" i="120"/>
  <c r="B46" i="120"/>
  <c r="G32" i="120"/>
  <c r="F35" i="120"/>
  <c r="P19" i="120"/>
  <c r="K34" i="120"/>
  <c r="G42" i="120"/>
  <c r="O40" i="120"/>
  <c r="O25" i="120"/>
  <c r="J49" i="118"/>
  <c r="J49" i="120" s="1"/>
  <c r="H46" i="120"/>
  <c r="K36" i="120"/>
  <c r="I29" i="120"/>
  <c r="D19" i="120"/>
  <c r="B10" i="120"/>
  <c r="H9" i="120"/>
  <c r="D49" i="120"/>
  <c r="D39" i="120"/>
  <c r="B40" i="120"/>
  <c r="I30" i="120"/>
  <c r="O28" i="120"/>
  <c r="O49" i="118"/>
  <c r="O49" i="120" s="1"/>
  <c r="B32" i="120"/>
  <c r="J33" i="120"/>
  <c r="I35" i="120"/>
  <c r="D46" i="120"/>
  <c r="B39" i="120"/>
  <c r="H36" i="120"/>
  <c r="G31" i="120"/>
  <c r="O29" i="120"/>
  <c r="B37" i="120"/>
  <c r="P49" i="118"/>
  <c r="P49" i="120" s="1"/>
  <c r="K33" i="120"/>
  <c r="J36" i="120"/>
  <c r="H35" i="120"/>
  <c r="L27" i="120"/>
  <c r="O23" i="120"/>
  <c r="O21" i="120"/>
  <c r="F19" i="120"/>
  <c r="N40" i="120"/>
  <c r="I36" i="120"/>
  <c r="D36" i="120"/>
  <c r="G35" i="120"/>
  <c r="B35" i="120"/>
  <c r="P30" i="120"/>
  <c r="D30" i="120"/>
  <c r="G23" i="120"/>
  <c r="D17" i="120"/>
  <c r="O12" i="120"/>
  <c r="G7" i="120"/>
  <c r="P32" i="120"/>
  <c r="J32" i="120"/>
  <c r="I33" i="120"/>
  <c r="P31" i="120"/>
  <c r="N30" i="120"/>
  <c r="E22" i="120"/>
  <c r="O39" i="120"/>
  <c r="P42" i="120"/>
  <c r="H33" i="120"/>
  <c r="B36" i="120"/>
  <c r="K29" i="120"/>
  <c r="J21" i="120"/>
  <c r="J19" i="120"/>
  <c r="E13" i="120"/>
  <c r="O46" i="120"/>
  <c r="I32" i="120"/>
  <c r="L36" i="120"/>
  <c r="P35" i="120"/>
  <c r="J35" i="120"/>
  <c r="I31" i="120"/>
  <c r="G30" i="120"/>
  <c r="F28" i="120"/>
  <c r="J24" i="120"/>
  <c r="H17" i="120"/>
  <c r="H32" i="120"/>
  <c r="B33" i="120"/>
  <c r="O35" i="120"/>
  <c r="H31" i="120"/>
  <c r="G27" i="120"/>
  <c r="H25" i="120"/>
  <c r="B23" i="120"/>
  <c r="H20" i="120"/>
  <c r="D26" i="120"/>
  <c r="I24" i="120"/>
  <c r="B18" i="120"/>
  <c r="G9" i="120"/>
  <c r="I7" i="120"/>
  <c r="N48" i="120"/>
  <c r="N43" i="120"/>
  <c r="N6" i="120"/>
  <c r="N10" i="120"/>
  <c r="N14" i="120"/>
  <c r="N18" i="120"/>
  <c r="N37" i="120"/>
  <c r="N45" i="120"/>
  <c r="N7" i="120"/>
  <c r="N11" i="120"/>
  <c r="N41" i="120"/>
  <c r="N4" i="120"/>
  <c r="N8" i="120"/>
  <c r="N12" i="120"/>
  <c r="N16" i="120"/>
  <c r="N5" i="120"/>
  <c r="N20" i="120"/>
  <c r="N24" i="120"/>
  <c r="N47" i="120"/>
  <c r="N9" i="120"/>
  <c r="N21" i="120"/>
  <c r="N22" i="120"/>
  <c r="N26" i="120"/>
  <c r="N38" i="120"/>
  <c r="N17" i="120"/>
  <c r="I48" i="120"/>
  <c r="F30" i="120"/>
  <c r="D29" i="120"/>
  <c r="H27" i="120"/>
  <c r="H26" i="120"/>
  <c r="D25" i="120"/>
  <c r="D24" i="120"/>
  <c r="H23" i="120"/>
  <c r="F22" i="120"/>
  <c r="D21" i="120"/>
  <c r="B20" i="120"/>
  <c r="J16" i="120"/>
  <c r="D15" i="120"/>
  <c r="F12" i="120"/>
  <c r="O10" i="120"/>
  <c r="G10" i="120"/>
  <c r="J29" i="120"/>
  <c r="J28" i="120"/>
  <c r="B28" i="120"/>
  <c r="B27" i="120"/>
  <c r="F23" i="120"/>
  <c r="D22" i="120"/>
  <c r="B21" i="120"/>
  <c r="O19" i="120"/>
  <c r="F18" i="120"/>
  <c r="B16" i="120"/>
  <c r="J14" i="120"/>
  <c r="B14" i="120"/>
  <c r="D13" i="120"/>
  <c r="H5" i="120"/>
  <c r="O4" i="120"/>
  <c r="B4" i="120"/>
  <c r="J43" i="120"/>
  <c r="B43" i="120"/>
  <c r="P47" i="120"/>
  <c r="F29" i="120"/>
  <c r="I28" i="120"/>
  <c r="P27" i="120"/>
  <c r="F27" i="120"/>
  <c r="B25" i="120"/>
  <c r="O16" i="120"/>
  <c r="G37" i="120"/>
  <c r="K48" i="120"/>
  <c r="L41" i="120"/>
  <c r="K38" i="120"/>
  <c r="K5" i="120"/>
  <c r="K9" i="120"/>
  <c r="K13" i="120"/>
  <c r="K17" i="120"/>
  <c r="K47" i="120"/>
  <c r="L4" i="120"/>
  <c r="L8" i="120"/>
  <c r="L12" i="120"/>
  <c r="L16" i="120"/>
  <c r="L44" i="120"/>
  <c r="K43" i="120"/>
  <c r="K6" i="120"/>
  <c r="K10" i="120"/>
  <c r="K14" i="120"/>
  <c r="L48" i="120"/>
  <c r="L38" i="120"/>
  <c r="K37" i="120"/>
  <c r="L5" i="120"/>
  <c r="L9" i="120"/>
  <c r="L13" i="120"/>
  <c r="L17" i="120"/>
  <c r="L47" i="120"/>
  <c r="K45" i="120"/>
  <c r="K7" i="120"/>
  <c r="K11" i="120"/>
  <c r="K15" i="120"/>
  <c r="L7" i="120"/>
  <c r="K12" i="120"/>
  <c r="L21" i="120"/>
  <c r="L25" i="120"/>
  <c r="L29" i="120"/>
  <c r="K44" i="120"/>
  <c r="L10" i="120"/>
  <c r="K19" i="120"/>
  <c r="K23" i="120"/>
  <c r="K27" i="120"/>
  <c r="L45" i="120"/>
  <c r="K41" i="120"/>
  <c r="L11" i="120"/>
  <c r="L22" i="120"/>
  <c r="L26" i="120"/>
  <c r="L43" i="120"/>
  <c r="L14" i="120"/>
  <c r="K18" i="120"/>
  <c r="K20" i="120"/>
  <c r="L37" i="120"/>
  <c r="L15" i="120"/>
  <c r="K21" i="120"/>
  <c r="K25" i="120"/>
  <c r="K8" i="120"/>
  <c r="K16" i="120"/>
  <c r="L18" i="120"/>
  <c r="L20" i="120"/>
  <c r="L24" i="120"/>
  <c r="L28" i="120"/>
  <c r="B29" i="120"/>
  <c r="J27" i="120"/>
  <c r="F26" i="120"/>
  <c r="F25" i="120"/>
  <c r="B24" i="120"/>
  <c r="O22" i="120"/>
  <c r="J20" i="120"/>
  <c r="H19" i="120"/>
  <c r="P18" i="120"/>
  <c r="P14" i="120"/>
  <c r="J10" i="120"/>
  <c r="D7" i="120"/>
  <c r="E44" i="120"/>
  <c r="H28" i="120"/>
  <c r="D28" i="120"/>
  <c r="O27" i="120"/>
  <c r="E26" i="120"/>
  <c r="J25" i="120"/>
  <c r="P23" i="120"/>
  <c r="J23" i="120"/>
  <c r="H22" i="120"/>
  <c r="F21" i="120"/>
  <c r="I20" i="120"/>
  <c r="D20" i="120"/>
  <c r="G19" i="120"/>
  <c r="O18" i="120"/>
  <c r="I18" i="120"/>
  <c r="E17" i="120"/>
  <c r="F16" i="120"/>
  <c r="G14" i="120"/>
  <c r="G43" i="120"/>
  <c r="N44" i="120"/>
  <c r="O14" i="120"/>
  <c r="J12" i="120"/>
  <c r="P10" i="120"/>
  <c r="B8" i="120"/>
  <c r="D38" i="120"/>
  <c r="D41" i="120"/>
  <c r="O43" i="120"/>
  <c r="O44" i="120"/>
  <c r="J44" i="120"/>
  <c r="J45" i="120"/>
  <c r="H47" i="120"/>
  <c r="H48" i="120"/>
  <c r="H43" i="120"/>
  <c r="H6" i="120"/>
  <c r="H10" i="120"/>
  <c r="H14" i="120"/>
  <c r="H18" i="120"/>
  <c r="H37" i="120"/>
  <c r="H45" i="120"/>
  <c r="H7" i="120"/>
  <c r="H11" i="120"/>
  <c r="H15" i="120"/>
  <c r="H41" i="120"/>
  <c r="F44" i="120"/>
  <c r="F38" i="120"/>
  <c r="F5" i="120"/>
  <c r="F9" i="120"/>
  <c r="F13" i="120"/>
  <c r="F17" i="120"/>
  <c r="F47" i="120"/>
  <c r="F43" i="120"/>
  <c r="F6" i="120"/>
  <c r="F10" i="120"/>
  <c r="F14" i="120"/>
  <c r="F37" i="120"/>
  <c r="G5" i="120"/>
  <c r="G15" i="120"/>
  <c r="G38" i="120"/>
  <c r="G41" i="120"/>
  <c r="P45" i="120"/>
  <c r="P7" i="120"/>
  <c r="P11" i="120"/>
  <c r="P15" i="120"/>
  <c r="P41" i="120"/>
  <c r="P48" i="120"/>
  <c r="P4" i="120"/>
  <c r="P8" i="120"/>
  <c r="P12" i="120"/>
  <c r="P44" i="120"/>
  <c r="P38" i="120"/>
  <c r="P5" i="120"/>
  <c r="P9" i="120"/>
  <c r="P13" i="120"/>
  <c r="P17" i="120"/>
  <c r="E43" i="120"/>
  <c r="E6" i="120"/>
  <c r="E10" i="120"/>
  <c r="E14" i="120"/>
  <c r="E18" i="120"/>
  <c r="E37" i="120"/>
  <c r="E48" i="120"/>
  <c r="E45" i="120"/>
  <c r="E7" i="120"/>
  <c r="E11" i="120"/>
  <c r="E15" i="120"/>
  <c r="E41" i="120"/>
  <c r="E4" i="120"/>
  <c r="E8" i="120"/>
  <c r="E12" i="120"/>
  <c r="E16" i="120"/>
  <c r="G17" i="120"/>
  <c r="D9" i="120"/>
  <c r="O6" i="120"/>
  <c r="E5" i="120"/>
  <c r="J4" i="120"/>
  <c r="J37" i="120"/>
  <c r="G48" i="120"/>
  <c r="G13" i="120"/>
  <c r="G11" i="120"/>
  <c r="G44" i="120"/>
  <c r="G45" i="120"/>
  <c r="D47" i="120"/>
  <c r="B12" i="120"/>
  <c r="D5" i="120"/>
  <c r="O37" i="120"/>
  <c r="E38" i="120"/>
  <c r="P43" i="120"/>
  <c r="B44" i="120"/>
  <c r="B45" i="120"/>
  <c r="I4" i="120"/>
  <c r="I8" i="120"/>
  <c r="I12" i="120"/>
  <c r="I16" i="120"/>
  <c r="I44" i="120"/>
  <c r="I38" i="120"/>
  <c r="I5" i="120"/>
  <c r="I9" i="120"/>
  <c r="I13" i="120"/>
  <c r="I47" i="120"/>
  <c r="I43" i="120"/>
  <c r="I6" i="120"/>
  <c r="I10" i="120"/>
  <c r="I14" i="120"/>
  <c r="F48" i="120"/>
  <c r="AI49" i="87" l="1"/>
  <c r="U26" i="72"/>
  <c r="U4" i="28"/>
  <c r="U28" i="30"/>
  <c r="AE23" i="74"/>
  <c r="AH53" i="101"/>
  <c r="V51" i="11"/>
  <c r="AF8" i="104" s="1"/>
  <c r="U42" i="77"/>
  <c r="D42" i="77"/>
  <c r="D8" i="85"/>
  <c r="U8" i="86"/>
  <c r="U8" i="85"/>
  <c r="J41" i="31"/>
  <c r="AF28" i="30"/>
  <c r="U24" i="4"/>
  <c r="I37" i="26"/>
  <c r="V48" i="4"/>
  <c r="AF43" i="70"/>
  <c r="U9" i="70"/>
  <c r="O28" i="32"/>
  <c r="D44" i="70"/>
  <c r="AA32" i="28"/>
  <c r="O24" i="85"/>
  <c r="AA37" i="72"/>
  <c r="O31" i="29"/>
  <c r="N14" i="70"/>
  <c r="N14" i="25"/>
  <c r="N13" i="26"/>
  <c r="O32" i="29"/>
  <c r="AE10" i="75"/>
  <c r="AE43" i="76"/>
  <c r="V51" i="5"/>
  <c r="AC8" i="104" s="1"/>
  <c r="AE11" i="74"/>
  <c r="AE39" i="85"/>
  <c r="AE9" i="77"/>
  <c r="F28" i="27"/>
  <c r="O26" i="30"/>
  <c r="AE23" i="81"/>
  <c r="N8" i="70"/>
  <c r="AE28" i="76"/>
  <c r="AE38" i="73"/>
  <c r="AE34" i="11"/>
  <c r="AE33" i="86"/>
  <c r="O22" i="31"/>
  <c r="N9" i="77"/>
  <c r="AE28" i="69"/>
  <c r="O29" i="29"/>
  <c r="AA80" i="103" s="1"/>
  <c r="BP81" i="103"/>
  <c r="N13" i="71"/>
  <c r="AE23" i="77"/>
  <c r="AE37" i="11"/>
  <c r="AE48" i="73"/>
  <c r="N38" i="69"/>
  <c r="AE48" i="69"/>
  <c r="AE34" i="25"/>
  <c r="BW76" i="103"/>
  <c r="AE28" i="73"/>
  <c r="N44" i="70"/>
  <c r="AE16" i="86"/>
  <c r="AE13" i="71"/>
  <c r="U13" i="31"/>
  <c r="N37" i="25"/>
  <c r="AE39" i="81"/>
  <c r="AE5" i="86"/>
  <c r="AE44" i="74"/>
  <c r="AE16" i="85"/>
  <c r="AF25" i="71"/>
  <c r="AE12" i="72"/>
  <c r="AE41" i="81"/>
  <c r="U38" i="86"/>
  <c r="Y7" i="86"/>
  <c r="C28" i="32"/>
  <c r="N5" i="85"/>
  <c r="O23" i="70"/>
  <c r="AH78" i="103" s="1"/>
  <c r="AE13" i="26"/>
  <c r="AE12" i="76"/>
  <c r="AE41" i="77"/>
  <c r="Z37" i="32"/>
  <c r="BN77" i="103"/>
  <c r="AE11" i="70"/>
  <c r="AE39" i="77"/>
  <c r="N6" i="70"/>
  <c r="AE6" i="70"/>
  <c r="N42" i="69"/>
  <c r="AE42" i="73"/>
  <c r="N37" i="69"/>
  <c r="AE37" i="69"/>
  <c r="AE37" i="73"/>
  <c r="AE38" i="71"/>
  <c r="N38" i="71"/>
  <c r="AE38" i="75"/>
  <c r="N43" i="69"/>
  <c r="AE43" i="73"/>
  <c r="AE43" i="69"/>
  <c r="N34" i="77"/>
  <c r="AE34" i="77"/>
  <c r="AE34" i="81"/>
  <c r="N32" i="71"/>
  <c r="AE32" i="75"/>
  <c r="AE32" i="71"/>
  <c r="AE38" i="28"/>
  <c r="N38" i="28"/>
  <c r="AE38" i="5"/>
  <c r="D17" i="103"/>
  <c r="AV41" i="103" s="1"/>
  <c r="AE50" i="10"/>
  <c r="X17" i="103" s="1"/>
  <c r="N40" i="77"/>
  <c r="AE40" i="81"/>
  <c r="N44" i="71"/>
  <c r="AE44" i="71"/>
  <c r="N9" i="25"/>
  <c r="AE9" i="11"/>
  <c r="AE9" i="25"/>
  <c r="N29" i="77"/>
  <c r="AE29" i="77"/>
  <c r="AE29" i="81"/>
  <c r="N45" i="77"/>
  <c r="AE45" i="77"/>
  <c r="N29" i="85"/>
  <c r="AE29" i="86"/>
  <c r="N35" i="77"/>
  <c r="AE35" i="77"/>
  <c r="AE35" i="81"/>
  <c r="N25" i="70"/>
  <c r="AH79" i="103" s="1"/>
  <c r="AE25" i="70"/>
  <c r="BX79" i="103" s="1"/>
  <c r="AE25" i="74"/>
  <c r="N34" i="85"/>
  <c r="AE34" i="86"/>
  <c r="P17" i="104"/>
  <c r="BF41" i="104" s="1"/>
  <c r="AE51" i="73"/>
  <c r="AJ17" i="104" s="1"/>
  <c r="N26" i="25"/>
  <c r="AE26" i="25"/>
  <c r="N35" i="85"/>
  <c r="AE35" i="86"/>
  <c r="AE35" i="85"/>
  <c r="N10" i="69"/>
  <c r="AE10" i="73"/>
  <c r="AE10" i="69"/>
  <c r="N19" i="26"/>
  <c r="AE19" i="2"/>
  <c r="AE45" i="85"/>
  <c r="N25" i="69"/>
  <c r="AE25" i="73"/>
  <c r="N34" i="70"/>
  <c r="AE34" i="74"/>
  <c r="N40" i="85"/>
  <c r="AE40" i="86"/>
  <c r="N21" i="72"/>
  <c r="AE21" i="72"/>
  <c r="N32" i="25"/>
  <c r="AE32" i="11"/>
  <c r="AE32" i="25"/>
  <c r="N36" i="70"/>
  <c r="AE36" i="70"/>
  <c r="AE36" i="74"/>
  <c r="N36" i="25"/>
  <c r="AE36" i="25"/>
  <c r="AE36" i="11"/>
  <c r="AE38" i="77"/>
  <c r="AE38" i="81"/>
  <c r="N38" i="77"/>
  <c r="N46" i="70"/>
  <c r="AE46" i="70"/>
  <c r="N32" i="72"/>
  <c r="AE32" i="76"/>
  <c r="AE32" i="72"/>
  <c r="N42" i="25"/>
  <c r="AE42" i="11"/>
  <c r="AE42" i="25"/>
  <c r="AE38" i="85"/>
  <c r="AE38" i="86"/>
  <c r="N38" i="85"/>
  <c r="N33" i="69"/>
  <c r="AE33" i="69"/>
  <c r="AE33" i="73"/>
  <c r="AE38" i="72"/>
  <c r="AE38" i="76"/>
  <c r="N38" i="72"/>
  <c r="D9" i="116"/>
  <c r="O18" i="72"/>
  <c r="CA78" i="103"/>
  <c r="AF9" i="25"/>
  <c r="U35" i="77"/>
  <c r="D34" i="72"/>
  <c r="I45" i="29"/>
  <c r="AF25" i="29"/>
  <c r="BQ79" i="103" s="1"/>
  <c r="I43" i="32"/>
  <c r="AF35" i="6"/>
  <c r="D35" i="77"/>
  <c r="E43" i="30"/>
  <c r="AF10" i="76"/>
  <c r="AF9" i="2"/>
  <c r="O11" i="70"/>
  <c r="U38" i="70"/>
  <c r="U36" i="70"/>
  <c r="O9" i="26"/>
  <c r="U23" i="71"/>
  <c r="U18" i="9"/>
  <c r="U18" i="32" s="1"/>
  <c r="AF23" i="26"/>
  <c r="BT78" i="103" s="1"/>
  <c r="AF12" i="5"/>
  <c r="AF11" i="74"/>
  <c r="AF30" i="25"/>
  <c r="BY79" i="103"/>
  <c r="AF44" i="73"/>
  <c r="U25" i="70"/>
  <c r="AF23" i="2"/>
  <c r="AF28" i="28"/>
  <c r="AF36" i="7"/>
  <c r="O33" i="26"/>
  <c r="E37" i="72"/>
  <c r="O44" i="69"/>
  <c r="O24" i="71"/>
  <c r="D20" i="27"/>
  <c r="AF16" i="81"/>
  <c r="V51" i="86"/>
  <c r="AL8" i="104" s="1"/>
  <c r="D25" i="70"/>
  <c r="U38" i="77"/>
  <c r="U19" i="9"/>
  <c r="O16" i="77"/>
  <c r="D19" i="32"/>
  <c r="AF20" i="86"/>
  <c r="W47" i="2"/>
  <c r="U45" i="81"/>
  <c r="AF10" i="86"/>
  <c r="D45" i="77"/>
  <c r="W50" i="75"/>
  <c r="AH9" i="103" s="1"/>
  <c r="O10" i="85"/>
  <c r="U36" i="76"/>
  <c r="U20" i="27"/>
  <c r="U38" i="81"/>
  <c r="U36" i="72"/>
  <c r="H32" i="70"/>
  <c r="F37" i="31"/>
  <c r="AF28" i="77"/>
  <c r="AF28" i="7"/>
  <c r="AF24" i="85"/>
  <c r="D29" i="32"/>
  <c r="U44" i="74"/>
  <c r="U9" i="74"/>
  <c r="I7" i="28"/>
  <c r="AF28" i="9"/>
  <c r="O19" i="31"/>
  <c r="AF25" i="28"/>
  <c r="AF10" i="7"/>
  <c r="V45" i="75"/>
  <c r="AF43" i="74"/>
  <c r="U24" i="27"/>
  <c r="U17" i="27"/>
  <c r="U31" i="6"/>
  <c r="AF37" i="29"/>
  <c r="AG76" i="103"/>
  <c r="AF8" i="2"/>
  <c r="W13" i="9"/>
  <c r="W13" i="32" s="1"/>
  <c r="T29" i="9"/>
  <c r="T29" i="32" s="1"/>
  <c r="U17" i="4"/>
  <c r="D31" i="29"/>
  <c r="I32" i="26"/>
  <c r="O37" i="29"/>
  <c r="O8" i="26"/>
  <c r="Z32" i="26"/>
  <c r="O18" i="69"/>
  <c r="AI77" i="103" s="1"/>
  <c r="AF10" i="26"/>
  <c r="O21" i="31"/>
  <c r="AF19" i="6"/>
  <c r="O20" i="30"/>
  <c r="AF4" i="6"/>
  <c r="J37" i="31"/>
  <c r="U22" i="8"/>
  <c r="Z7" i="28"/>
  <c r="O10" i="26"/>
  <c r="AF21" i="31"/>
  <c r="O19" i="29"/>
  <c r="O4" i="29"/>
  <c r="D22" i="31"/>
  <c r="F43" i="27"/>
  <c r="AF21" i="73"/>
  <c r="AF19" i="71"/>
  <c r="AF26" i="28"/>
  <c r="AF15" i="8"/>
  <c r="AF24" i="32"/>
  <c r="K32" i="29"/>
  <c r="AF20" i="77"/>
  <c r="U38" i="74"/>
  <c r="D36" i="70"/>
  <c r="Z7" i="71"/>
  <c r="I37" i="71"/>
  <c r="O21" i="69"/>
  <c r="O15" i="31"/>
  <c r="M18" i="103"/>
  <c r="BE42" i="103" s="1"/>
  <c r="F37" i="85"/>
  <c r="U44" i="75"/>
  <c r="U15" i="72"/>
  <c r="I7" i="71"/>
  <c r="Z37" i="71"/>
  <c r="V31" i="27"/>
  <c r="E16" i="71"/>
  <c r="U14" i="8"/>
  <c r="U14" i="31" s="1"/>
  <c r="U9" i="72"/>
  <c r="U4" i="25"/>
  <c r="D44" i="71"/>
  <c r="U15" i="76"/>
  <c r="U27" i="2"/>
  <c r="V51" i="75"/>
  <c r="AH8" i="104" s="1"/>
  <c r="V7" i="32"/>
  <c r="AF13" i="6"/>
  <c r="O10" i="28"/>
  <c r="E31" i="27"/>
  <c r="AF23" i="86"/>
  <c r="U9" i="76"/>
  <c r="D4" i="25"/>
  <c r="U16" i="27"/>
  <c r="U17" i="8"/>
  <c r="D27" i="26"/>
  <c r="U23" i="29"/>
  <c r="Z37" i="30"/>
  <c r="AF13" i="29"/>
  <c r="AF10" i="28"/>
  <c r="AF30" i="8"/>
  <c r="AF31" i="8"/>
  <c r="AF10" i="75"/>
  <c r="U16" i="4"/>
  <c r="U17" i="31"/>
  <c r="U23" i="6"/>
  <c r="E37" i="27"/>
  <c r="AF47" i="26"/>
  <c r="AF13" i="9"/>
  <c r="F20" i="27"/>
  <c r="O30" i="31"/>
  <c r="O31" i="31"/>
  <c r="Y81" i="103" s="1"/>
  <c r="AF10" i="71"/>
  <c r="E7" i="30"/>
  <c r="U46" i="25"/>
  <c r="T37" i="72"/>
  <c r="D32" i="31"/>
  <c r="V37" i="27"/>
  <c r="C37" i="72"/>
  <c r="T28" i="32"/>
  <c r="O45" i="26"/>
  <c r="O13" i="32"/>
  <c r="AF25" i="11"/>
  <c r="D13" i="32"/>
  <c r="BW79" i="103"/>
  <c r="D46" i="25"/>
  <c r="P18" i="103"/>
  <c r="BH42" i="103" s="1"/>
  <c r="AF50" i="73"/>
  <c r="AJ18" i="103" s="1"/>
  <c r="AB50" i="77"/>
  <c r="AK32" i="103" s="1"/>
  <c r="U9" i="116"/>
  <c r="D32" i="32"/>
  <c r="W37" i="25"/>
  <c r="AF45" i="2"/>
  <c r="AF11" i="31"/>
  <c r="AF43" i="9"/>
  <c r="W41" i="4"/>
  <c r="E23" i="27"/>
  <c r="AF20" i="9"/>
  <c r="O18" i="25"/>
  <c r="AE77" i="103" s="1"/>
  <c r="J32" i="26"/>
  <c r="AA32" i="30"/>
  <c r="Z7" i="86"/>
  <c r="O20" i="71"/>
  <c r="AA28" i="76"/>
  <c r="O23" i="85"/>
  <c r="Z27" i="70"/>
  <c r="V7" i="74"/>
  <c r="AF11" i="8"/>
  <c r="AF45" i="7"/>
  <c r="V16" i="71"/>
  <c r="J32" i="30"/>
  <c r="X7" i="74"/>
  <c r="V7" i="6"/>
  <c r="Z37" i="26"/>
  <c r="I37" i="30"/>
  <c r="AF22" i="5"/>
  <c r="AF41" i="29"/>
  <c r="Y41" i="7"/>
  <c r="AF31" i="29"/>
  <c r="BQ81" i="103" s="1"/>
  <c r="O45" i="30"/>
  <c r="AF36" i="30"/>
  <c r="T37" i="85"/>
  <c r="AF18" i="76"/>
  <c r="AF43" i="11"/>
  <c r="AF25" i="75"/>
  <c r="BN74" i="103"/>
  <c r="C7" i="31"/>
  <c r="E7" i="32"/>
  <c r="C7" i="25"/>
  <c r="AF47" i="8"/>
  <c r="W12" i="4"/>
  <c r="O6" i="29"/>
  <c r="AF42" i="5"/>
  <c r="AF41" i="70"/>
  <c r="BP76" i="103"/>
  <c r="AF25" i="25"/>
  <c r="BU79" i="103" s="1"/>
  <c r="V7" i="75"/>
  <c r="I24" i="69"/>
  <c r="AF37" i="30"/>
  <c r="V7" i="11"/>
  <c r="V7" i="30"/>
  <c r="T7" i="8"/>
  <c r="U37" i="27"/>
  <c r="AF28" i="5"/>
  <c r="AF47" i="31"/>
  <c r="AF15" i="85"/>
  <c r="O14" i="30"/>
  <c r="AF6" i="29"/>
  <c r="AF16" i="9"/>
  <c r="O42" i="28"/>
  <c r="Z37" i="28"/>
  <c r="Y32" i="72"/>
  <c r="AA7" i="85"/>
  <c r="V51" i="73"/>
  <c r="AJ8" i="104" s="1"/>
  <c r="I37" i="32"/>
  <c r="Y32" i="26"/>
  <c r="C41" i="32"/>
  <c r="Z45" i="6"/>
  <c r="AF14" i="7"/>
  <c r="AF48" i="11"/>
  <c r="Z43" i="9"/>
  <c r="U50" i="5"/>
  <c r="AC7" i="103" s="1"/>
  <c r="AF32" i="29"/>
  <c r="O16" i="32"/>
  <c r="H32" i="72"/>
  <c r="O30" i="25"/>
  <c r="AF4" i="70"/>
  <c r="E37" i="29"/>
  <c r="AF20" i="81"/>
  <c r="D19" i="71"/>
  <c r="U19" i="75"/>
  <c r="U19" i="71"/>
  <c r="D10" i="25"/>
  <c r="U10" i="25"/>
  <c r="U10" i="11"/>
  <c r="D10" i="32"/>
  <c r="U10" i="9"/>
  <c r="U10" i="32"/>
  <c r="Y32" i="27"/>
  <c r="AA37" i="27"/>
  <c r="J32" i="72"/>
  <c r="T7" i="29"/>
  <c r="AF37" i="32"/>
  <c r="H37" i="26"/>
  <c r="O43" i="30"/>
  <c r="F32" i="72"/>
  <c r="Z32" i="29"/>
  <c r="I37" i="72"/>
  <c r="AF29" i="71"/>
  <c r="BW80" i="103" s="1"/>
  <c r="O18" i="32"/>
  <c r="X77" i="103" s="1"/>
  <c r="W20" i="4"/>
  <c r="P50" i="26"/>
  <c r="K37" i="103" s="1"/>
  <c r="BW52" i="103" s="1"/>
  <c r="BC52" i="103" s="1"/>
  <c r="AF18" i="11"/>
  <c r="AG49" i="4"/>
  <c r="AF41" i="71"/>
  <c r="C37" i="85"/>
  <c r="AF9" i="86"/>
  <c r="AF24" i="75"/>
  <c r="O27" i="69"/>
  <c r="AF20" i="75"/>
  <c r="E7" i="77"/>
  <c r="D24" i="70"/>
  <c r="D17" i="26"/>
  <c r="U17" i="26"/>
  <c r="U17" i="2"/>
  <c r="D12" i="29"/>
  <c r="U12" i="6"/>
  <c r="U12" i="29"/>
  <c r="D22" i="32"/>
  <c r="U22" i="9"/>
  <c r="U22" i="32"/>
  <c r="D10" i="26"/>
  <c r="U10" i="26"/>
  <c r="U10" i="2"/>
  <c r="D28" i="29"/>
  <c r="U28" i="6"/>
  <c r="U28" i="29"/>
  <c r="D19" i="31"/>
  <c r="U19" i="8"/>
  <c r="U19" i="31"/>
  <c r="D48" i="77"/>
  <c r="U48" i="77"/>
  <c r="U48" i="81"/>
  <c r="D24" i="72"/>
  <c r="U24" i="72"/>
  <c r="U24" i="76"/>
  <c r="D30" i="30"/>
  <c r="U30" i="7"/>
  <c r="U30" i="30"/>
  <c r="D27" i="28"/>
  <c r="U27" i="5"/>
  <c r="U27" i="28"/>
  <c r="D33" i="85"/>
  <c r="U33" i="85"/>
  <c r="U33" i="86"/>
  <c r="D11" i="25"/>
  <c r="U11" i="11"/>
  <c r="U11" i="25"/>
  <c r="D10" i="29"/>
  <c r="U10" i="6"/>
  <c r="U10" i="29"/>
  <c r="D27" i="31"/>
  <c r="U27" i="8"/>
  <c r="U27" i="31"/>
  <c r="D46" i="77"/>
  <c r="U46" i="77"/>
  <c r="U46" i="81"/>
  <c r="D13" i="70"/>
  <c r="U13" i="74"/>
  <c r="U13" i="70"/>
  <c r="D6" i="32"/>
  <c r="U6" i="9"/>
  <c r="U6" i="32"/>
  <c r="D40" i="85"/>
  <c r="U40" i="85"/>
  <c r="U40" i="86"/>
  <c r="D39" i="25"/>
  <c r="U39" i="11"/>
  <c r="U39" i="25"/>
  <c r="AF20" i="85"/>
  <c r="U16" i="5"/>
  <c r="U38" i="85"/>
  <c r="D6" i="26"/>
  <c r="U6" i="26"/>
  <c r="U6" i="2"/>
  <c r="D10" i="30"/>
  <c r="U10" i="7"/>
  <c r="U10" i="30"/>
  <c r="D12" i="32"/>
  <c r="U12" i="9"/>
  <c r="U12" i="32"/>
  <c r="D35" i="70"/>
  <c r="U35" i="70"/>
  <c r="U35" i="74"/>
  <c r="D4" i="72"/>
  <c r="U4" i="72"/>
  <c r="U4" i="76"/>
  <c r="D15" i="28"/>
  <c r="U15" i="5"/>
  <c r="U15" i="28"/>
  <c r="D19" i="30"/>
  <c r="U19" i="30"/>
  <c r="U19" i="7"/>
  <c r="D15" i="32"/>
  <c r="U15" i="9"/>
  <c r="U15" i="32"/>
  <c r="D40" i="69"/>
  <c r="U40" i="73"/>
  <c r="U40" i="69"/>
  <c r="D16" i="26"/>
  <c r="U16" i="26"/>
  <c r="U16" i="2"/>
  <c r="D30" i="28"/>
  <c r="U30" i="5"/>
  <c r="U30" i="28"/>
  <c r="D15" i="25"/>
  <c r="U15" i="11"/>
  <c r="U15" i="25"/>
  <c r="D8" i="30"/>
  <c r="U8" i="7"/>
  <c r="U8" i="30"/>
  <c r="D17" i="32"/>
  <c r="U17" i="9"/>
  <c r="U17" i="32"/>
  <c r="D45" i="69"/>
  <c r="U45" i="73"/>
  <c r="U45" i="69"/>
  <c r="D46" i="69"/>
  <c r="U46" i="73"/>
  <c r="U46" i="69"/>
  <c r="D5" i="72"/>
  <c r="U5" i="76"/>
  <c r="U5" i="72"/>
  <c r="D10" i="28"/>
  <c r="U10" i="28"/>
  <c r="U10" i="5"/>
  <c r="D26" i="29"/>
  <c r="U26" i="6"/>
  <c r="U26" i="29"/>
  <c r="U17" i="74"/>
  <c r="B32" i="25"/>
  <c r="X7" i="7"/>
  <c r="I32" i="70"/>
  <c r="AA32" i="72"/>
  <c r="O9" i="29"/>
  <c r="V47" i="9"/>
  <c r="O37" i="31"/>
  <c r="S48" i="8"/>
  <c r="O16" i="29"/>
  <c r="AF10" i="9"/>
  <c r="AF5" i="72"/>
  <c r="B37" i="32"/>
  <c r="W37" i="85"/>
  <c r="J32" i="27"/>
  <c r="AF43" i="7"/>
  <c r="F18" i="32"/>
  <c r="Y47" i="4"/>
  <c r="I27" i="70"/>
  <c r="V14" i="85"/>
  <c r="D17" i="70"/>
  <c r="U13" i="75"/>
  <c r="D16" i="28"/>
  <c r="D22" i="26"/>
  <c r="U22" i="2"/>
  <c r="U22" i="26"/>
  <c r="D26" i="30"/>
  <c r="U26" i="30"/>
  <c r="U26" i="7"/>
  <c r="D42" i="70"/>
  <c r="U42" i="70"/>
  <c r="U42" i="74"/>
  <c r="D13" i="72"/>
  <c r="U13" i="76"/>
  <c r="U13" i="72"/>
  <c r="D8" i="26"/>
  <c r="U8" i="26"/>
  <c r="U8" i="2"/>
  <c r="D23" i="28"/>
  <c r="U23" i="28"/>
  <c r="U23" i="5"/>
  <c r="D27" i="30"/>
  <c r="U27" i="7"/>
  <c r="U27" i="30"/>
  <c r="D23" i="32"/>
  <c r="U23" i="32"/>
  <c r="U23" i="9"/>
  <c r="D22" i="70"/>
  <c r="U22" i="70"/>
  <c r="U22" i="74"/>
  <c r="D24" i="31"/>
  <c r="U24" i="31"/>
  <c r="D25" i="27"/>
  <c r="U25" i="27"/>
  <c r="U25" i="4"/>
  <c r="D6" i="29"/>
  <c r="U6" i="6"/>
  <c r="U6" i="29"/>
  <c r="D36" i="25"/>
  <c r="U36" i="11"/>
  <c r="U36" i="25"/>
  <c r="D21" i="30"/>
  <c r="U21" i="30"/>
  <c r="U21" i="7"/>
  <c r="D26" i="32"/>
  <c r="U26" i="9"/>
  <c r="U26" i="32"/>
  <c r="D41" i="70"/>
  <c r="U41" i="70"/>
  <c r="U41" i="74"/>
  <c r="D27" i="29"/>
  <c r="U27" i="29"/>
  <c r="U27" i="6"/>
  <c r="D30" i="27"/>
  <c r="U30" i="4"/>
  <c r="U30" i="27"/>
  <c r="S32" i="25"/>
  <c r="Z32" i="70"/>
  <c r="O22" i="32"/>
  <c r="C44" i="32"/>
  <c r="AB50" i="72"/>
  <c r="AG32" i="103" s="1"/>
  <c r="Z51" i="73"/>
  <c r="AJ12" i="104" s="1"/>
  <c r="U17" i="30"/>
  <c r="U36" i="73"/>
  <c r="U13" i="71"/>
  <c r="D12" i="25"/>
  <c r="U12" i="25"/>
  <c r="U12" i="11"/>
  <c r="D12" i="27"/>
  <c r="U12" i="27"/>
  <c r="U12" i="4"/>
  <c r="D9" i="30"/>
  <c r="U9" i="7"/>
  <c r="U9" i="30"/>
  <c r="D28" i="32"/>
  <c r="U28" i="9"/>
  <c r="U28" i="32"/>
  <c r="D49" i="70"/>
  <c r="U49" i="70"/>
  <c r="U49" i="74"/>
  <c r="D21" i="72"/>
  <c r="U21" i="76"/>
  <c r="U21" i="72"/>
  <c r="D24" i="26"/>
  <c r="U24" i="2"/>
  <c r="U24" i="26"/>
  <c r="D21" i="28"/>
  <c r="U21" i="5"/>
  <c r="U21" i="28"/>
  <c r="D25" i="30"/>
  <c r="U25" i="7"/>
  <c r="U25" i="30"/>
  <c r="D43" i="70"/>
  <c r="U43" i="74"/>
  <c r="U43" i="70"/>
  <c r="D8" i="31"/>
  <c r="U8" i="8"/>
  <c r="U8" i="31"/>
  <c r="D30" i="70"/>
  <c r="U30" i="74"/>
  <c r="U30" i="70"/>
  <c r="D20" i="32"/>
  <c r="U20" i="9"/>
  <c r="D22" i="71"/>
  <c r="U22" i="75"/>
  <c r="U22" i="71"/>
  <c r="D6" i="27"/>
  <c r="U6" i="27"/>
  <c r="U6" i="4"/>
  <c r="D27" i="32"/>
  <c r="U27" i="32"/>
  <c r="U27" i="9"/>
  <c r="D43" i="25"/>
  <c r="U43" i="25"/>
  <c r="D16" i="71"/>
  <c r="U16" i="71"/>
  <c r="U16" i="75"/>
  <c r="D20" i="26"/>
  <c r="U20" i="26"/>
  <c r="U20" i="2"/>
  <c r="D35" i="85"/>
  <c r="U35" i="86"/>
  <c r="U35" i="85"/>
  <c r="D48" i="70"/>
  <c r="U48" i="74"/>
  <c r="U48" i="70"/>
  <c r="D42" i="71"/>
  <c r="U42" i="71"/>
  <c r="U42" i="75"/>
  <c r="E48" i="27"/>
  <c r="T49" i="86"/>
  <c r="V47" i="32"/>
  <c r="AF37" i="31"/>
  <c r="AF47" i="6"/>
  <c r="C23" i="32"/>
  <c r="O22" i="70"/>
  <c r="S32" i="28"/>
  <c r="C7" i="29"/>
  <c r="AG50" i="26"/>
  <c r="AE37" i="103" s="1"/>
  <c r="K37" i="29"/>
  <c r="H37" i="69"/>
  <c r="E5" i="32"/>
  <c r="AF26" i="72"/>
  <c r="O15" i="27"/>
  <c r="AF37" i="9"/>
  <c r="J38" i="27"/>
  <c r="O41" i="77"/>
  <c r="AF44" i="4"/>
  <c r="O43" i="31"/>
  <c r="S17" i="8"/>
  <c r="O10" i="32"/>
  <c r="AF17" i="2"/>
  <c r="AF47" i="29"/>
  <c r="O25" i="28"/>
  <c r="AF39" i="8"/>
  <c r="Y37" i="26"/>
  <c r="AF9" i="75"/>
  <c r="AF31" i="11"/>
  <c r="AF13" i="74"/>
  <c r="V51" i="8"/>
  <c r="Z8" i="104" s="1"/>
  <c r="U17" i="7"/>
  <c r="D20" i="25"/>
  <c r="U20" i="11"/>
  <c r="U20" i="25"/>
  <c r="D28" i="27"/>
  <c r="U28" i="4"/>
  <c r="U28" i="27"/>
  <c r="D23" i="30"/>
  <c r="U23" i="30"/>
  <c r="U23" i="7"/>
  <c r="D36" i="85"/>
  <c r="U36" i="86"/>
  <c r="U36" i="85"/>
  <c r="D34" i="71"/>
  <c r="U34" i="71"/>
  <c r="U34" i="75"/>
  <c r="D22" i="29"/>
  <c r="U22" i="6"/>
  <c r="U22" i="29"/>
  <c r="D6" i="31"/>
  <c r="U6" i="31"/>
  <c r="U6" i="8"/>
  <c r="D31" i="71"/>
  <c r="U31" i="71"/>
  <c r="U31" i="75"/>
  <c r="D5" i="30"/>
  <c r="U5" i="30"/>
  <c r="U5" i="7"/>
  <c r="D31" i="32"/>
  <c r="U31" i="9"/>
  <c r="D46" i="70"/>
  <c r="U46" i="74"/>
  <c r="D30" i="71"/>
  <c r="U30" i="71"/>
  <c r="U30" i="75"/>
  <c r="D22" i="27"/>
  <c r="U22" i="27"/>
  <c r="U22" i="4"/>
  <c r="D39" i="70"/>
  <c r="U39" i="74"/>
  <c r="U39" i="70"/>
  <c r="D24" i="71"/>
  <c r="U24" i="75"/>
  <c r="U24" i="71"/>
  <c r="D11" i="27"/>
  <c r="U11" i="27"/>
  <c r="U11" i="4"/>
  <c r="D21" i="31"/>
  <c r="U21" i="8"/>
  <c r="U21" i="31"/>
  <c r="D42" i="85"/>
  <c r="U42" i="86"/>
  <c r="U42" i="85"/>
  <c r="D33" i="71"/>
  <c r="U33" i="75"/>
  <c r="U33" i="71"/>
  <c r="D25" i="26"/>
  <c r="U25" i="26"/>
  <c r="U25" i="2"/>
  <c r="D33" i="69"/>
  <c r="U33" i="69"/>
  <c r="U33" i="73"/>
  <c r="D38" i="72"/>
  <c r="U38" i="72"/>
  <c r="D27" i="25"/>
  <c r="U27" i="11"/>
  <c r="U27" i="25"/>
  <c r="AF15" i="27"/>
  <c r="AF16" i="29"/>
  <c r="AF17" i="26"/>
  <c r="AF13" i="70"/>
  <c r="B32" i="28"/>
  <c r="AB37" i="29"/>
  <c r="Y37" i="69"/>
  <c r="H32" i="77"/>
  <c r="T37" i="32"/>
  <c r="O26" i="72"/>
  <c r="O41" i="25"/>
  <c r="O8" i="28"/>
  <c r="O24" i="28"/>
  <c r="AF43" i="8"/>
  <c r="T38" i="6"/>
  <c r="O4" i="31"/>
  <c r="T50" i="75"/>
  <c r="AH6" i="103" s="1"/>
  <c r="AF39" i="31"/>
  <c r="Y37" i="30"/>
  <c r="AF27" i="69"/>
  <c r="O9" i="71"/>
  <c r="Y7" i="26"/>
  <c r="AF27" i="86"/>
  <c r="R18" i="103"/>
  <c r="BJ42" i="103" s="1"/>
  <c r="K50" i="30"/>
  <c r="G32" i="103" s="1"/>
  <c r="U36" i="69"/>
  <c r="U25" i="8"/>
  <c r="U24" i="70"/>
  <c r="D28" i="25"/>
  <c r="U28" i="11"/>
  <c r="U28" i="25"/>
  <c r="D5" i="32"/>
  <c r="U5" i="32"/>
  <c r="U5" i="9"/>
  <c r="D43" i="85"/>
  <c r="U43" i="86"/>
  <c r="U43" i="85"/>
  <c r="D41" i="71"/>
  <c r="U41" i="71"/>
  <c r="U41" i="75"/>
  <c r="D22" i="72"/>
  <c r="U22" i="76"/>
  <c r="U22" i="72"/>
  <c r="D21" i="27"/>
  <c r="U21" i="4"/>
  <c r="U21" i="27"/>
  <c r="D30" i="29"/>
  <c r="U30" i="6"/>
  <c r="U30" i="29"/>
  <c r="D15" i="31"/>
  <c r="U15" i="8"/>
  <c r="U15" i="31"/>
  <c r="D44" i="85"/>
  <c r="U44" i="85"/>
  <c r="U44" i="86"/>
  <c r="D8" i="72"/>
  <c r="U8" i="76"/>
  <c r="U8" i="72"/>
  <c r="D46" i="85"/>
  <c r="U46" i="86"/>
  <c r="AF50" i="4"/>
  <c r="AD18" i="103" s="1"/>
  <c r="J18" i="103"/>
  <c r="BB42" i="103" s="1"/>
  <c r="D11" i="28"/>
  <c r="U11" i="5"/>
  <c r="U11" i="28"/>
  <c r="D21" i="32"/>
  <c r="U21" i="9"/>
  <c r="U21" i="32"/>
  <c r="D11" i="71"/>
  <c r="U11" i="71"/>
  <c r="U11" i="75"/>
  <c r="D27" i="27"/>
  <c r="U27" i="4"/>
  <c r="U27" i="27"/>
  <c r="D48" i="85"/>
  <c r="U48" i="86"/>
  <c r="U48" i="85"/>
  <c r="D46" i="71"/>
  <c r="U46" i="75"/>
  <c r="U46" i="71"/>
  <c r="D30" i="32"/>
  <c r="U30" i="9"/>
  <c r="U30" i="32"/>
  <c r="D11" i="30"/>
  <c r="U11" i="30"/>
  <c r="U11" i="7"/>
  <c r="D39" i="69"/>
  <c r="U39" i="69"/>
  <c r="U39" i="73"/>
  <c r="K7" i="29"/>
  <c r="X7" i="30"/>
  <c r="AF9" i="6"/>
  <c r="W32" i="72"/>
  <c r="Y32" i="77"/>
  <c r="C37" i="32"/>
  <c r="G132" i="3"/>
  <c r="G51" i="3" s="1"/>
  <c r="AF8" i="28"/>
  <c r="AF18" i="9"/>
  <c r="C38" i="29"/>
  <c r="AF4" i="8"/>
  <c r="U50" i="9"/>
  <c r="Y7" i="103" s="1"/>
  <c r="H37" i="30"/>
  <c r="AF9" i="85"/>
  <c r="V50" i="10"/>
  <c r="X8" i="103" s="1"/>
  <c r="W27" i="75"/>
  <c r="O27" i="85"/>
  <c r="D25" i="31"/>
  <c r="D17" i="25"/>
  <c r="U17" i="11"/>
  <c r="U17" i="25"/>
  <c r="D21" i="29"/>
  <c r="U21" i="6"/>
  <c r="U21" i="29"/>
  <c r="D33" i="77"/>
  <c r="U33" i="81"/>
  <c r="U33" i="77"/>
  <c r="D19" i="25"/>
  <c r="U19" i="11"/>
  <c r="U19" i="25"/>
  <c r="D31" i="31"/>
  <c r="U31" i="8"/>
  <c r="U31" i="31"/>
  <c r="D41" i="77"/>
  <c r="U41" i="81"/>
  <c r="U41" i="77"/>
  <c r="D16" i="72"/>
  <c r="U16" i="72"/>
  <c r="U16" i="76"/>
  <c r="D13" i="26"/>
  <c r="U13" i="26"/>
  <c r="U13" i="2"/>
  <c r="D22" i="30"/>
  <c r="U22" i="7"/>
  <c r="U22" i="30"/>
  <c r="D19" i="28"/>
  <c r="U19" i="5"/>
  <c r="U19" i="28"/>
  <c r="D39" i="71"/>
  <c r="U39" i="75"/>
  <c r="U39" i="71"/>
  <c r="D23" i="69"/>
  <c r="U23" i="69"/>
  <c r="U23" i="73"/>
  <c r="D12" i="31"/>
  <c r="U12" i="8"/>
  <c r="U12" i="31"/>
  <c r="D40" i="77"/>
  <c r="U40" i="77"/>
  <c r="U40" i="81"/>
  <c r="D40" i="72"/>
  <c r="U40" i="72"/>
  <c r="U40" i="76"/>
  <c r="L37" i="29"/>
  <c r="B32" i="70"/>
  <c r="O44" i="28"/>
  <c r="O14" i="32"/>
  <c r="AF12" i="28"/>
  <c r="U50" i="11"/>
  <c r="AF7" i="103" s="1"/>
  <c r="AF41" i="74"/>
  <c r="W32" i="30"/>
  <c r="B7" i="85"/>
  <c r="O9" i="25"/>
  <c r="Y43" i="2"/>
  <c r="I32" i="69"/>
  <c r="AF14" i="32"/>
  <c r="F32" i="30"/>
  <c r="AF9" i="74"/>
  <c r="S7" i="85"/>
  <c r="Y7" i="76"/>
  <c r="AF17" i="70"/>
  <c r="H43" i="26"/>
  <c r="AF45" i="5"/>
  <c r="Z32" i="69"/>
  <c r="C37" i="29"/>
  <c r="W29" i="32"/>
  <c r="AF16" i="2"/>
  <c r="AF37" i="4"/>
  <c r="AF44" i="11"/>
  <c r="AC50" i="6"/>
  <c r="AB15" i="103" s="1"/>
  <c r="AA32" i="27"/>
  <c r="AA37" i="25"/>
  <c r="O17" i="70"/>
  <c r="O45" i="28"/>
  <c r="J7" i="77"/>
  <c r="D37" i="32"/>
  <c r="U7" i="30"/>
  <c r="T37" i="29"/>
  <c r="B32" i="29"/>
  <c r="AF37" i="69"/>
  <c r="O43" i="85"/>
  <c r="AF5" i="9"/>
  <c r="AF37" i="27"/>
  <c r="O44" i="25"/>
  <c r="J37" i="25"/>
  <c r="AA7" i="77"/>
  <c r="U37" i="32"/>
  <c r="AE7" i="30"/>
  <c r="D7" i="30"/>
  <c r="C37" i="28"/>
  <c r="I32" i="30"/>
  <c r="O37" i="69"/>
  <c r="AF12" i="7"/>
  <c r="AF22" i="31"/>
  <c r="AF20" i="7"/>
  <c r="O5" i="32"/>
  <c r="X74" i="103" s="1"/>
  <c r="AF77" i="103"/>
  <c r="AF9" i="8"/>
  <c r="AF41" i="7"/>
  <c r="AF26" i="71"/>
  <c r="Y43" i="75"/>
  <c r="E7" i="25"/>
  <c r="T37" i="28"/>
  <c r="Z32" i="30"/>
  <c r="O45" i="31"/>
  <c r="O44" i="72"/>
  <c r="AF33" i="26"/>
  <c r="H43" i="71"/>
  <c r="AF18" i="73"/>
  <c r="AF33" i="85"/>
  <c r="K50" i="85"/>
  <c r="R32" i="103" s="1"/>
  <c r="V37" i="85"/>
  <c r="T37" i="69"/>
  <c r="B32" i="32"/>
  <c r="H7" i="85"/>
  <c r="AF6" i="8"/>
  <c r="AF15" i="86"/>
  <c r="AF16" i="26"/>
  <c r="H47" i="32"/>
  <c r="AA32" i="26"/>
  <c r="O25" i="69"/>
  <c r="AI79" i="103" s="1"/>
  <c r="AB50" i="85"/>
  <c r="AL32" i="103" s="1"/>
  <c r="V37" i="29"/>
  <c r="E38" i="26"/>
  <c r="O48" i="85"/>
  <c r="Z24" i="69"/>
  <c r="AF33" i="86"/>
  <c r="Q17" i="4"/>
  <c r="AH17" i="4" s="1"/>
  <c r="X7" i="70"/>
  <c r="Y32" i="30"/>
  <c r="AA43" i="7"/>
  <c r="AF24" i="29"/>
  <c r="W41" i="27"/>
  <c r="AF24" i="28"/>
  <c r="AF5" i="28"/>
  <c r="AF25" i="72"/>
  <c r="AA32" i="85"/>
  <c r="T37" i="31"/>
  <c r="AF9" i="70"/>
  <c r="E13" i="31"/>
  <c r="E45" i="71"/>
  <c r="F10" i="71"/>
  <c r="AF41" i="26"/>
  <c r="V14" i="77"/>
  <c r="E14" i="85"/>
  <c r="Z32" i="25"/>
  <c r="E37" i="85"/>
  <c r="H32" i="30"/>
  <c r="J43" i="30"/>
  <c r="AF24" i="6"/>
  <c r="O8" i="32"/>
  <c r="AF21" i="27"/>
  <c r="AF13" i="31"/>
  <c r="BO75" i="103" s="1"/>
  <c r="V6" i="27"/>
  <c r="AF25" i="76"/>
  <c r="AF44" i="31"/>
  <c r="J32" i="85"/>
  <c r="C37" i="31"/>
  <c r="AF23" i="11"/>
  <c r="Z7" i="77"/>
  <c r="L50" i="70"/>
  <c r="O33" i="103" s="1"/>
  <c r="O41" i="26"/>
  <c r="E14" i="77"/>
  <c r="AF21" i="4"/>
  <c r="O13" i="31"/>
  <c r="Y75" i="103" s="1"/>
  <c r="E6" i="27"/>
  <c r="AF30" i="28"/>
  <c r="AF27" i="29"/>
  <c r="AF15" i="7"/>
  <c r="AF44" i="8"/>
  <c r="I7" i="77"/>
  <c r="AF23" i="25"/>
  <c r="BU78" i="103" s="1"/>
  <c r="AF45" i="9"/>
  <c r="Z7" i="85"/>
  <c r="H37" i="28"/>
  <c r="I7" i="30"/>
  <c r="Z7" i="30"/>
  <c r="J32" i="32"/>
  <c r="Y37" i="28"/>
  <c r="Z43" i="4"/>
  <c r="O27" i="27"/>
  <c r="AF27" i="6"/>
  <c r="AF44" i="6"/>
  <c r="AF31" i="75"/>
  <c r="O45" i="32"/>
  <c r="AA32" i="32"/>
  <c r="E37" i="77"/>
  <c r="S32" i="77"/>
  <c r="I43" i="27"/>
  <c r="AF4" i="11"/>
  <c r="AF27" i="27"/>
  <c r="Y47" i="9"/>
  <c r="AF25" i="73"/>
  <c r="BW81" i="103"/>
  <c r="O44" i="29"/>
  <c r="O31" i="71"/>
  <c r="AG81" i="103" s="1"/>
  <c r="AF48" i="85"/>
  <c r="K50" i="72"/>
  <c r="M32" i="103" s="1"/>
  <c r="I32" i="25"/>
  <c r="C37" i="69"/>
  <c r="V37" i="77"/>
  <c r="B32" i="77"/>
  <c r="BY77" i="103"/>
  <c r="O4" i="25"/>
  <c r="G50" i="30"/>
  <c r="G28" i="103" s="1"/>
  <c r="C17" i="32"/>
  <c r="V38" i="2"/>
  <c r="K50" i="26"/>
  <c r="K32" i="103" s="1"/>
  <c r="AB50" i="26"/>
  <c r="AE32" i="103" s="1"/>
  <c r="K50" i="77"/>
  <c r="Q32" i="103" s="1"/>
  <c r="W37" i="30"/>
  <c r="K50" i="25"/>
  <c r="L32" i="103" s="1"/>
  <c r="H32" i="27"/>
  <c r="T37" i="30"/>
  <c r="Y37" i="27"/>
  <c r="AF18" i="28"/>
  <c r="BR77" i="103" s="1"/>
  <c r="AA38" i="4"/>
  <c r="F48" i="27"/>
  <c r="AF29" i="29"/>
  <c r="BQ80" i="103" s="1"/>
  <c r="AF23" i="70"/>
  <c r="BX78" i="103" s="1"/>
  <c r="AF11" i="29"/>
  <c r="T44" i="9"/>
  <c r="AA37" i="31"/>
  <c r="O8" i="72"/>
  <c r="C25" i="32"/>
  <c r="AF22" i="74"/>
  <c r="T7" i="77"/>
  <c r="F37" i="30"/>
  <c r="X7" i="32"/>
  <c r="X50" i="30"/>
  <c r="AA28" i="103" s="1"/>
  <c r="E37" i="28"/>
  <c r="O44" i="27"/>
  <c r="AF17" i="29"/>
  <c r="AF32" i="7"/>
  <c r="AF35" i="29"/>
  <c r="AF18" i="70"/>
  <c r="W27" i="71"/>
  <c r="S19" i="5"/>
  <c r="I37" i="70"/>
  <c r="V37" i="28"/>
  <c r="AF17" i="6"/>
  <c r="AF25" i="8"/>
  <c r="O32" i="30"/>
  <c r="AF12" i="85"/>
  <c r="AF18" i="74"/>
  <c r="S19" i="28"/>
  <c r="AF37" i="28"/>
  <c r="V7" i="2"/>
  <c r="Z37" i="70"/>
  <c r="W48" i="6"/>
  <c r="AG80" i="103"/>
  <c r="AG50" i="31"/>
  <c r="Z37" i="103" s="1"/>
  <c r="AF45" i="75"/>
  <c r="AF25" i="31"/>
  <c r="BO79" i="103" s="1"/>
  <c r="AF19" i="27"/>
  <c r="AF47" i="70"/>
  <c r="AF12" i="86"/>
  <c r="AF37" i="5"/>
  <c r="T7" i="81"/>
  <c r="I37" i="31"/>
  <c r="Y37" i="71"/>
  <c r="AA37" i="29"/>
  <c r="C47" i="32"/>
  <c r="F48" i="29"/>
  <c r="O45" i="71"/>
  <c r="AF21" i="29"/>
  <c r="T40" i="9"/>
  <c r="AF19" i="4"/>
  <c r="S51" i="86"/>
  <c r="O47" i="70"/>
  <c r="AA14" i="76"/>
  <c r="Z37" i="31"/>
  <c r="H37" i="71"/>
  <c r="J37" i="29"/>
  <c r="AF18" i="5"/>
  <c r="AF21" i="6"/>
  <c r="T40" i="32"/>
  <c r="BU77" i="103"/>
  <c r="AF8" i="72"/>
  <c r="AA14" i="72"/>
  <c r="M140" i="3"/>
  <c r="M59" i="3" s="1"/>
  <c r="AB50" i="30"/>
  <c r="AA32" i="103" s="1"/>
  <c r="AA5" i="32"/>
  <c r="BX77" i="103"/>
  <c r="V7" i="26"/>
  <c r="AG50" i="28"/>
  <c r="AC37" i="103" s="1"/>
  <c r="C37" i="30"/>
  <c r="H37" i="27"/>
  <c r="W48" i="4"/>
  <c r="O11" i="29"/>
  <c r="Q7" i="86"/>
  <c r="AH7" i="86" s="1"/>
  <c r="J5" i="32"/>
  <c r="O42" i="29"/>
  <c r="AF42" i="29"/>
  <c r="AF42" i="6"/>
  <c r="O21" i="26"/>
  <c r="AF21" i="2"/>
  <c r="AF21" i="26"/>
  <c r="O8" i="31"/>
  <c r="AF8" i="31"/>
  <c r="AF8" i="8"/>
  <c r="O13" i="28"/>
  <c r="AB75" i="103" s="1"/>
  <c r="AF13" i="28"/>
  <c r="BR75" i="103" s="1"/>
  <c r="AF13" i="5"/>
  <c r="O39" i="70"/>
  <c r="AF39" i="70"/>
  <c r="AF39" i="74"/>
  <c r="O24" i="69"/>
  <c r="AF24" i="73"/>
  <c r="AF24" i="69"/>
  <c r="O48" i="29"/>
  <c r="AF48" i="6"/>
  <c r="AF48" i="29"/>
  <c r="O36" i="71"/>
  <c r="AF36" i="71"/>
  <c r="AF36" i="75"/>
  <c r="O42" i="85"/>
  <c r="AF42" i="86"/>
  <c r="AF42" i="85"/>
  <c r="F142" i="3"/>
  <c r="F61" i="3" s="1"/>
  <c r="Q44" i="6"/>
  <c r="AH44" i="6" s="1"/>
  <c r="O46" i="25"/>
  <c r="AF46" i="11"/>
  <c r="AF46" i="25"/>
  <c r="O5" i="70"/>
  <c r="AF5" i="74"/>
  <c r="AF5" i="70"/>
  <c r="O19" i="28"/>
  <c r="AF19" i="5"/>
  <c r="AF19" i="28"/>
  <c r="O42" i="31"/>
  <c r="AF42" i="31"/>
  <c r="AF42" i="8"/>
  <c r="O36" i="69"/>
  <c r="AF36" i="69"/>
  <c r="AF36" i="73"/>
  <c r="O35" i="27"/>
  <c r="AF35" i="27"/>
  <c r="AF35" i="4"/>
  <c r="O30" i="71"/>
  <c r="AF30" i="71"/>
  <c r="AF30" i="75"/>
  <c r="O28" i="72"/>
  <c r="AF28" i="76"/>
  <c r="AF28" i="72"/>
  <c r="O39" i="32"/>
  <c r="AF39" i="32"/>
  <c r="AF39" i="9"/>
  <c r="O19" i="77"/>
  <c r="AF19" i="81"/>
  <c r="AF19" i="77"/>
  <c r="O6" i="28"/>
  <c r="AF6" i="5"/>
  <c r="AF6" i="28"/>
  <c r="O35" i="26"/>
  <c r="AF35" i="2"/>
  <c r="AF35" i="26"/>
  <c r="Q39" i="8"/>
  <c r="AH39" i="8" s="1"/>
  <c r="O46" i="27"/>
  <c r="AF46" i="4"/>
  <c r="AF46" i="27"/>
  <c r="O39" i="30"/>
  <c r="AF39" i="30"/>
  <c r="AF39" i="7"/>
  <c r="O8" i="27"/>
  <c r="AF8" i="4"/>
  <c r="AF8" i="27"/>
  <c r="O48" i="31"/>
  <c r="AF48" i="8"/>
  <c r="AF48" i="31"/>
  <c r="Q42" i="75"/>
  <c r="AH42" i="75" s="1"/>
  <c r="O31" i="28"/>
  <c r="AB81" i="103" s="1"/>
  <c r="AF31" i="5"/>
  <c r="AF31" i="28"/>
  <c r="BR81" i="103" s="1"/>
  <c r="O34" i="30"/>
  <c r="AF34" i="30"/>
  <c r="AF34" i="7"/>
  <c r="O29" i="27"/>
  <c r="AC80" i="103" s="1"/>
  <c r="AF29" i="27"/>
  <c r="BS80" i="103" s="1"/>
  <c r="AF29" i="4"/>
  <c r="V37" i="30"/>
  <c r="O6" i="31"/>
  <c r="E43" i="31"/>
  <c r="AF30" i="5"/>
  <c r="T51" i="8"/>
  <c r="AF15" i="30"/>
  <c r="Q32" i="81"/>
  <c r="AH32" i="81" s="1"/>
  <c r="AA37" i="77"/>
  <c r="L140" i="3"/>
  <c r="L59" i="3" s="1"/>
  <c r="V51" i="2"/>
  <c r="AE8" i="104" s="1"/>
  <c r="I32" i="29"/>
  <c r="F37" i="71"/>
  <c r="H37" i="77"/>
  <c r="AF8" i="9"/>
  <c r="AF5" i="5"/>
  <c r="H32" i="25"/>
  <c r="Y7" i="2"/>
  <c r="AA43" i="9"/>
  <c r="E7" i="70"/>
  <c r="W37" i="71"/>
  <c r="Y37" i="77"/>
  <c r="V15" i="4"/>
  <c r="O31" i="27"/>
  <c r="AC81" i="103" s="1"/>
  <c r="O29" i="31"/>
  <c r="Y80" i="103" s="1"/>
  <c r="AF35" i="75"/>
  <c r="AF47" i="5"/>
  <c r="Y32" i="25"/>
  <c r="J43" i="32"/>
  <c r="AA13" i="27"/>
  <c r="Z13" i="30"/>
  <c r="AG7" i="69"/>
  <c r="X7" i="26"/>
  <c r="I32" i="71"/>
  <c r="K37" i="69"/>
  <c r="D37" i="25"/>
  <c r="F37" i="70"/>
  <c r="W32" i="69"/>
  <c r="V15" i="27"/>
  <c r="AF6" i="26"/>
  <c r="AF29" i="8"/>
  <c r="O35" i="71"/>
  <c r="AF47" i="28"/>
  <c r="J13" i="27"/>
  <c r="I13" i="30"/>
  <c r="T7" i="69"/>
  <c r="Z32" i="71"/>
  <c r="AB37" i="69"/>
  <c r="J37" i="26"/>
  <c r="AF27" i="8"/>
  <c r="S25" i="31"/>
  <c r="AF6" i="2"/>
  <c r="W50" i="10"/>
  <c r="X9" i="103" s="1"/>
  <c r="B32" i="30"/>
  <c r="Z13" i="69"/>
  <c r="D138" i="3"/>
  <c r="D57" i="3" s="1"/>
  <c r="AA29" i="27"/>
  <c r="V44" i="9"/>
  <c r="AG7" i="73"/>
  <c r="T7" i="73"/>
  <c r="C37" i="70"/>
  <c r="AA37" i="26"/>
  <c r="S25" i="8"/>
  <c r="S48" i="9"/>
  <c r="S49" i="86"/>
  <c r="S32" i="30"/>
  <c r="W37" i="72"/>
  <c r="Z13" i="73"/>
  <c r="Z7" i="27"/>
  <c r="J29" i="27"/>
  <c r="E44" i="32"/>
  <c r="V51" i="7"/>
  <c r="AA8" i="104" s="1"/>
  <c r="T37" i="70"/>
  <c r="V32" i="32"/>
  <c r="H32" i="28"/>
  <c r="V43" i="8"/>
  <c r="AF27" i="70"/>
  <c r="J37" i="77"/>
  <c r="Q42" i="5"/>
  <c r="AH42" i="5" s="1"/>
  <c r="W51" i="4"/>
  <c r="AD9" i="104" s="1"/>
  <c r="J7" i="85"/>
  <c r="Z7" i="4"/>
  <c r="E32" i="32"/>
  <c r="P132" i="3"/>
  <c r="P51" i="3" s="1"/>
  <c r="C142" i="3"/>
  <c r="C61" i="3" s="1"/>
  <c r="Q20" i="4"/>
  <c r="AH20" i="4" s="1"/>
  <c r="H142" i="3"/>
  <c r="H61" i="3" s="1"/>
  <c r="Q5" i="76"/>
  <c r="AH5" i="76" s="1"/>
  <c r="Q40" i="4"/>
  <c r="AH40" i="4" s="1"/>
  <c r="Q46" i="9"/>
  <c r="AH46" i="9" s="1"/>
  <c r="C140" i="3"/>
  <c r="C59" i="3" s="1"/>
  <c r="O142" i="3"/>
  <c r="O61" i="3" s="1"/>
  <c r="J136" i="3"/>
  <c r="J55" i="3" s="1"/>
  <c r="Q18" i="2"/>
  <c r="AH18" i="2" s="1"/>
  <c r="N138" i="3"/>
  <c r="N57" i="3" s="1"/>
  <c r="Q31" i="2"/>
  <c r="AH31" i="2" s="1"/>
  <c r="E4" i="31"/>
  <c r="V4" i="8"/>
  <c r="V4" i="31"/>
  <c r="H32" i="85"/>
  <c r="E32" i="31"/>
  <c r="I32" i="31"/>
  <c r="B45" i="28"/>
  <c r="AF8" i="6"/>
  <c r="AF13" i="11"/>
  <c r="W28" i="27"/>
  <c r="AF31" i="27"/>
  <c r="BS81" i="103" s="1"/>
  <c r="V44" i="5"/>
  <c r="O4" i="27"/>
  <c r="AF14" i="31"/>
  <c r="BO76" i="103" s="1"/>
  <c r="T37" i="71"/>
  <c r="O43" i="69"/>
  <c r="C38" i="71"/>
  <c r="O6" i="72"/>
  <c r="V7" i="77"/>
  <c r="I8" i="85"/>
  <c r="Z8" i="85"/>
  <c r="Z8" i="86"/>
  <c r="I8" i="27"/>
  <c r="Z8" i="4"/>
  <c r="Z8" i="27"/>
  <c r="E29" i="29"/>
  <c r="V29" i="29"/>
  <c r="V29" i="6"/>
  <c r="E12" i="31"/>
  <c r="V12" i="31"/>
  <c r="V12" i="8"/>
  <c r="I40" i="85"/>
  <c r="Z40" i="85"/>
  <c r="Z40" i="86"/>
  <c r="I42" i="70"/>
  <c r="Z42" i="74"/>
  <c r="Z42" i="70"/>
  <c r="I17" i="25"/>
  <c r="Z17" i="25"/>
  <c r="Z17" i="11"/>
  <c r="I10" i="29"/>
  <c r="Z10" i="6"/>
  <c r="Z10" i="29"/>
  <c r="I28" i="30"/>
  <c r="Z28" i="7"/>
  <c r="Z28" i="30"/>
  <c r="E18" i="72"/>
  <c r="V18" i="76"/>
  <c r="V18" i="72"/>
  <c r="E23" i="26"/>
  <c r="V23" i="26"/>
  <c r="V23" i="2"/>
  <c r="E14" i="31"/>
  <c r="V14" i="31"/>
  <c r="V14" i="8"/>
  <c r="I38" i="77"/>
  <c r="Z38" i="81"/>
  <c r="Z38" i="77"/>
  <c r="E21" i="69"/>
  <c r="V21" i="73"/>
  <c r="V21" i="69"/>
  <c r="E4" i="28"/>
  <c r="V4" i="5"/>
  <c r="V4" i="28"/>
  <c r="E31" i="31"/>
  <c r="V31" i="31"/>
  <c r="V31" i="8"/>
  <c r="E40" i="69"/>
  <c r="V40" i="69"/>
  <c r="V40" i="73"/>
  <c r="I29" i="26"/>
  <c r="Z29" i="26"/>
  <c r="Z29" i="2"/>
  <c r="E11" i="30"/>
  <c r="V11" i="7"/>
  <c r="V11" i="30"/>
  <c r="I29" i="32"/>
  <c r="Z29" i="32"/>
  <c r="Z29" i="9"/>
  <c r="E35" i="70"/>
  <c r="V35" i="70"/>
  <c r="V35" i="74"/>
  <c r="E26" i="26"/>
  <c r="V26" i="2"/>
  <c r="V26" i="26"/>
  <c r="E26" i="29"/>
  <c r="V26" i="6"/>
  <c r="V26" i="29"/>
  <c r="E36" i="77"/>
  <c r="V36" i="81"/>
  <c r="V36" i="77"/>
  <c r="I30" i="71"/>
  <c r="Z30" i="75"/>
  <c r="Z30" i="71"/>
  <c r="E20" i="26"/>
  <c r="V20" i="2"/>
  <c r="V20" i="26"/>
  <c r="E5" i="30"/>
  <c r="V5" i="30"/>
  <c r="V5" i="7"/>
  <c r="I16" i="32"/>
  <c r="Z16" i="32"/>
  <c r="Z16" i="9"/>
  <c r="E43" i="69"/>
  <c r="V43" i="73"/>
  <c r="V43" i="69"/>
  <c r="I35" i="71"/>
  <c r="Z35" i="75"/>
  <c r="Z35" i="71"/>
  <c r="E41" i="26"/>
  <c r="V41" i="2"/>
  <c r="V41" i="26"/>
  <c r="E49" i="29"/>
  <c r="V49" i="6"/>
  <c r="V49" i="29"/>
  <c r="I39" i="69"/>
  <c r="Z39" i="69"/>
  <c r="Z39" i="73"/>
  <c r="I40" i="72"/>
  <c r="Z40" i="72"/>
  <c r="Z40" i="76"/>
  <c r="E41" i="27"/>
  <c r="V41" i="4"/>
  <c r="V41" i="27"/>
  <c r="I36" i="29"/>
  <c r="Z36" i="6"/>
  <c r="Z36" i="29"/>
  <c r="I47" i="70"/>
  <c r="Z47" i="74"/>
  <c r="Z47" i="70"/>
  <c r="I46" i="25"/>
  <c r="Z46" i="11"/>
  <c r="Z46" i="25"/>
  <c r="I38" i="28"/>
  <c r="Z38" i="5"/>
  <c r="Z38" i="28"/>
  <c r="I33" i="31"/>
  <c r="Z33" i="8"/>
  <c r="Z33" i="31"/>
  <c r="E44" i="72"/>
  <c r="V44" i="76"/>
  <c r="V44" i="72"/>
  <c r="E42" i="28"/>
  <c r="V42" i="28"/>
  <c r="V42" i="5"/>
  <c r="I34" i="31"/>
  <c r="Z34" i="8"/>
  <c r="Z34" i="31"/>
  <c r="I12" i="77"/>
  <c r="Z12" i="77"/>
  <c r="Z12" i="81"/>
  <c r="E27" i="29"/>
  <c r="V27" i="6"/>
  <c r="V27" i="29"/>
  <c r="I34" i="70"/>
  <c r="Z34" i="70"/>
  <c r="Z34" i="74"/>
  <c r="I26" i="32"/>
  <c r="Z26" i="32"/>
  <c r="Z26" i="9"/>
  <c r="I42" i="71"/>
  <c r="Z42" i="71"/>
  <c r="Z42" i="75"/>
  <c r="E45" i="27"/>
  <c r="V45" i="4"/>
  <c r="V45" i="27"/>
  <c r="E33" i="32"/>
  <c r="V33" i="9"/>
  <c r="V33" i="32"/>
  <c r="E33" i="72"/>
  <c r="V33" i="72"/>
  <c r="V33" i="76"/>
  <c r="I45" i="32"/>
  <c r="Z45" i="9"/>
  <c r="Z45" i="32"/>
  <c r="E26" i="31"/>
  <c r="V26" i="8"/>
  <c r="V26" i="31"/>
  <c r="I35" i="30"/>
  <c r="Z35" i="7"/>
  <c r="Z35" i="30"/>
  <c r="I6" i="32"/>
  <c r="Z6" i="9"/>
  <c r="Z6" i="32"/>
  <c r="I40" i="71"/>
  <c r="Z40" i="71"/>
  <c r="Z40" i="75"/>
  <c r="I47" i="27"/>
  <c r="Z47" i="27"/>
  <c r="Z47" i="4"/>
  <c r="E33" i="25"/>
  <c r="V33" i="11"/>
  <c r="V33" i="25"/>
  <c r="Z51" i="81"/>
  <c r="AK12" i="104" s="1"/>
  <c r="I46" i="71"/>
  <c r="Z46" i="75"/>
  <c r="Z46" i="71"/>
  <c r="I34" i="30"/>
  <c r="Z34" i="7"/>
  <c r="Z34" i="30"/>
  <c r="I39" i="28"/>
  <c r="Z39" i="28"/>
  <c r="Z39" i="5"/>
  <c r="I36" i="30"/>
  <c r="Z36" i="7"/>
  <c r="Z36" i="30"/>
  <c r="I28" i="26"/>
  <c r="Z28" i="26"/>
  <c r="Z28" i="2"/>
  <c r="I45" i="31"/>
  <c r="Z45" i="8"/>
  <c r="Z45" i="31"/>
  <c r="I39" i="31"/>
  <c r="Z39" i="31"/>
  <c r="Z39" i="8"/>
  <c r="O12" i="104"/>
  <c r="Z51" i="74"/>
  <c r="AI12" i="104" s="1"/>
  <c r="I24" i="29"/>
  <c r="Z24" i="6"/>
  <c r="Z24" i="29"/>
  <c r="I44" i="25"/>
  <c r="Z44" i="11"/>
  <c r="Z44" i="25"/>
  <c r="I19" i="72"/>
  <c r="Z19" i="72"/>
  <c r="Z19" i="76"/>
  <c r="I25" i="29"/>
  <c r="Z25" i="6"/>
  <c r="Z25" i="29"/>
  <c r="I20" i="26"/>
  <c r="Z20" i="2"/>
  <c r="Z20" i="26"/>
  <c r="I46" i="70"/>
  <c r="Z46" i="70"/>
  <c r="Z46" i="74"/>
  <c r="I22" i="29"/>
  <c r="Z22" i="6"/>
  <c r="Z22" i="29"/>
  <c r="I12" i="25"/>
  <c r="Z12" i="25"/>
  <c r="Z12" i="11"/>
  <c r="I10" i="32"/>
  <c r="Z10" i="9"/>
  <c r="Z10" i="32"/>
  <c r="I25" i="27"/>
  <c r="Z25" i="27"/>
  <c r="Z25" i="4"/>
  <c r="I4" i="31"/>
  <c r="Z4" i="8"/>
  <c r="Z4" i="31"/>
  <c r="I12" i="27"/>
  <c r="Z12" i="27"/>
  <c r="Z12" i="4"/>
  <c r="I16" i="70"/>
  <c r="Z16" i="70"/>
  <c r="Z16" i="74"/>
  <c r="I29" i="30"/>
  <c r="Z29" i="30"/>
  <c r="Z29" i="7"/>
  <c r="I24" i="26"/>
  <c r="Z24" i="26"/>
  <c r="Z24" i="2"/>
  <c r="I14" i="30"/>
  <c r="Z14" i="30"/>
  <c r="Z14" i="7"/>
  <c r="I22" i="26"/>
  <c r="Z22" i="2"/>
  <c r="Z22" i="26"/>
  <c r="I15" i="32"/>
  <c r="Z15" i="32"/>
  <c r="Z15" i="9"/>
  <c r="I17" i="28"/>
  <c r="Z17" i="5"/>
  <c r="Z17" i="28"/>
  <c r="I22" i="25"/>
  <c r="Z22" i="11"/>
  <c r="Z22" i="25"/>
  <c r="E35" i="28"/>
  <c r="V35" i="5"/>
  <c r="V35" i="28"/>
  <c r="E39" i="26"/>
  <c r="V39" i="26"/>
  <c r="V39" i="2"/>
  <c r="E22" i="31"/>
  <c r="V22" i="31"/>
  <c r="V22" i="8"/>
  <c r="E38" i="29"/>
  <c r="V38" i="6"/>
  <c r="V38" i="29"/>
  <c r="E39" i="72"/>
  <c r="V39" i="76"/>
  <c r="V39" i="72"/>
  <c r="E35" i="32"/>
  <c r="V35" i="9"/>
  <c r="V35" i="32"/>
  <c r="E38" i="72"/>
  <c r="V38" i="76"/>
  <c r="V38" i="72"/>
  <c r="E38" i="30"/>
  <c r="V38" i="7"/>
  <c r="V38" i="30"/>
  <c r="J8" i="104"/>
  <c r="J42" i="104" s="1"/>
  <c r="V51" i="4"/>
  <c r="AD8" i="104" s="1"/>
  <c r="E47" i="72"/>
  <c r="V47" i="76"/>
  <c r="V47" i="72"/>
  <c r="E36" i="30"/>
  <c r="V36" i="30"/>
  <c r="V36" i="7"/>
  <c r="E16" i="29"/>
  <c r="V16" i="29"/>
  <c r="V16" i="6"/>
  <c r="E14" i="30"/>
  <c r="V14" i="30"/>
  <c r="V14" i="7"/>
  <c r="E19" i="25"/>
  <c r="V19" i="25"/>
  <c r="V19" i="11"/>
  <c r="E11" i="31"/>
  <c r="V11" i="8"/>
  <c r="V11" i="31"/>
  <c r="E19" i="26"/>
  <c r="V19" i="2"/>
  <c r="V19" i="26"/>
  <c r="E42" i="77"/>
  <c r="V42" i="81"/>
  <c r="V42" i="77"/>
  <c r="E24" i="29"/>
  <c r="V24" i="6"/>
  <c r="V24" i="29"/>
  <c r="E23" i="29"/>
  <c r="V23" i="29"/>
  <c r="V23" i="6"/>
  <c r="E9" i="77"/>
  <c r="V9" i="81"/>
  <c r="V9" i="77"/>
  <c r="E29" i="31"/>
  <c r="V29" i="31"/>
  <c r="V29" i="8"/>
  <c r="E24" i="27"/>
  <c r="V24" i="27"/>
  <c r="V24" i="4"/>
  <c r="E18" i="30"/>
  <c r="V18" i="30"/>
  <c r="V18" i="7"/>
  <c r="E11" i="26"/>
  <c r="V11" i="26"/>
  <c r="V11" i="2"/>
  <c r="E17" i="30"/>
  <c r="V17" i="30"/>
  <c r="V17" i="7"/>
  <c r="E20" i="25"/>
  <c r="V20" i="25"/>
  <c r="V20" i="11"/>
  <c r="E46" i="77"/>
  <c r="V46" i="77"/>
  <c r="V46" i="81"/>
  <c r="E31" i="72"/>
  <c r="V31" i="72"/>
  <c r="V31" i="76"/>
  <c r="U7" i="77"/>
  <c r="Y32" i="85"/>
  <c r="Y32" i="70"/>
  <c r="Z32" i="31"/>
  <c r="AA41" i="8"/>
  <c r="O8" i="29"/>
  <c r="V43" i="7"/>
  <c r="T45" i="6"/>
  <c r="AF26" i="7"/>
  <c r="E44" i="28"/>
  <c r="O14" i="31"/>
  <c r="Y76" i="103" s="1"/>
  <c r="V37" i="72"/>
  <c r="Y7" i="72"/>
  <c r="Q17" i="2"/>
  <c r="AH17" i="2" s="1"/>
  <c r="I24" i="85"/>
  <c r="Z24" i="85"/>
  <c r="Z24" i="86"/>
  <c r="I16" i="27"/>
  <c r="Z16" i="4"/>
  <c r="Z16" i="27"/>
  <c r="I9" i="29"/>
  <c r="Z9" i="6"/>
  <c r="Z9" i="29"/>
  <c r="E28" i="31"/>
  <c r="V28" i="31"/>
  <c r="V28" i="8"/>
  <c r="I46" i="85"/>
  <c r="Z46" i="85"/>
  <c r="Z46" i="86"/>
  <c r="E14" i="26"/>
  <c r="V14" i="26"/>
  <c r="V14" i="2"/>
  <c r="I18" i="29"/>
  <c r="Z18" i="29"/>
  <c r="Z18" i="6"/>
  <c r="I9" i="31"/>
  <c r="Z9" i="8"/>
  <c r="Z9" i="31"/>
  <c r="E26" i="72"/>
  <c r="V26" i="72"/>
  <c r="V26" i="76"/>
  <c r="E31" i="26"/>
  <c r="V31" i="26"/>
  <c r="V31" i="2"/>
  <c r="E30" i="31"/>
  <c r="V30" i="31"/>
  <c r="V30" i="8"/>
  <c r="I45" i="77"/>
  <c r="Z45" i="81"/>
  <c r="Z45" i="77"/>
  <c r="E29" i="69"/>
  <c r="V29" i="69"/>
  <c r="V29" i="73"/>
  <c r="E8" i="32"/>
  <c r="V8" i="9"/>
  <c r="V8" i="32"/>
  <c r="E34" i="70"/>
  <c r="V34" i="70"/>
  <c r="V34" i="74"/>
  <c r="I10" i="28"/>
  <c r="Z10" i="5"/>
  <c r="Z10" i="28"/>
  <c r="E27" i="30"/>
  <c r="V27" i="7"/>
  <c r="V27" i="30"/>
  <c r="E39" i="85"/>
  <c r="V39" i="86"/>
  <c r="V39" i="85"/>
  <c r="E42" i="70"/>
  <c r="V42" i="70"/>
  <c r="V42" i="74"/>
  <c r="E6" i="28"/>
  <c r="V6" i="28"/>
  <c r="V6" i="5"/>
  <c r="I5" i="29"/>
  <c r="Z5" i="29"/>
  <c r="Z5" i="6"/>
  <c r="E43" i="77"/>
  <c r="V43" i="81"/>
  <c r="V43" i="77"/>
  <c r="E9" i="70"/>
  <c r="V9" i="74"/>
  <c r="V9" i="70"/>
  <c r="E11" i="25"/>
  <c r="V11" i="25"/>
  <c r="V11" i="11"/>
  <c r="E28" i="26"/>
  <c r="V28" i="2"/>
  <c r="V28" i="26"/>
  <c r="I6" i="31"/>
  <c r="Z6" i="8"/>
  <c r="Z6" i="31"/>
  <c r="I24" i="32"/>
  <c r="Z24" i="9"/>
  <c r="Z24" i="32"/>
  <c r="I40" i="69"/>
  <c r="Z40" i="69"/>
  <c r="Z40" i="73"/>
  <c r="I43" i="71"/>
  <c r="Z43" i="75"/>
  <c r="Z43" i="71"/>
  <c r="I44" i="26"/>
  <c r="Z44" i="2"/>
  <c r="Z44" i="26"/>
  <c r="I43" i="29"/>
  <c r="Z43" i="6"/>
  <c r="Z43" i="29"/>
  <c r="E33" i="71"/>
  <c r="V33" i="75"/>
  <c r="V33" i="71"/>
  <c r="E36" i="25"/>
  <c r="V36" i="11"/>
  <c r="V36" i="25"/>
  <c r="E47" i="27"/>
  <c r="V47" i="4"/>
  <c r="V47" i="27"/>
  <c r="I44" i="29"/>
  <c r="Z44" i="6"/>
  <c r="Z44" i="29"/>
  <c r="E48" i="71"/>
  <c r="V48" i="75"/>
  <c r="V48" i="71"/>
  <c r="E36" i="26"/>
  <c r="V36" i="2"/>
  <c r="V36" i="26"/>
  <c r="E45" i="29"/>
  <c r="V45" i="6"/>
  <c r="V45" i="29"/>
  <c r="E41" i="32"/>
  <c r="V41" i="9"/>
  <c r="V41" i="32"/>
  <c r="I42" i="72"/>
  <c r="Z42" i="76"/>
  <c r="Z42" i="72"/>
  <c r="E48" i="28"/>
  <c r="V48" i="5"/>
  <c r="V48" i="28"/>
  <c r="E42" i="32"/>
  <c r="V42" i="32"/>
  <c r="V42" i="9"/>
  <c r="I20" i="77"/>
  <c r="Z20" i="81"/>
  <c r="Z20" i="77"/>
  <c r="I6" i="29"/>
  <c r="Z6" i="6"/>
  <c r="Z6" i="29"/>
  <c r="E36" i="71"/>
  <c r="V36" i="75"/>
  <c r="V36" i="71"/>
  <c r="E36" i="85"/>
  <c r="V36" i="86"/>
  <c r="V36" i="85"/>
  <c r="E34" i="72"/>
  <c r="V34" i="72"/>
  <c r="V34" i="76"/>
  <c r="E38" i="28"/>
  <c r="V38" i="5"/>
  <c r="V38" i="28"/>
  <c r="I46" i="32"/>
  <c r="Z46" i="9"/>
  <c r="Z46" i="32"/>
  <c r="I43" i="25"/>
  <c r="Z43" i="11"/>
  <c r="Z43" i="25"/>
  <c r="I40" i="29"/>
  <c r="Z40" i="29"/>
  <c r="Z40" i="6"/>
  <c r="I42" i="69"/>
  <c r="Z42" i="69"/>
  <c r="Z42" i="73"/>
  <c r="I41" i="31"/>
  <c r="Z41" i="31"/>
  <c r="Z41" i="8"/>
  <c r="I31" i="32"/>
  <c r="Z31" i="32"/>
  <c r="Z31" i="9"/>
  <c r="E40" i="72"/>
  <c r="V40" i="76"/>
  <c r="V40" i="72"/>
  <c r="E36" i="28"/>
  <c r="V36" i="5"/>
  <c r="V36" i="28"/>
  <c r="I47" i="29"/>
  <c r="Z47" i="6"/>
  <c r="Z47" i="29"/>
  <c r="I46" i="29"/>
  <c r="Z46" i="29"/>
  <c r="Z46" i="6"/>
  <c r="I41" i="27"/>
  <c r="Z41" i="27"/>
  <c r="Z41" i="4"/>
  <c r="I42" i="29"/>
  <c r="Z42" i="6"/>
  <c r="Z42" i="29"/>
  <c r="I48" i="25"/>
  <c r="Z48" i="11"/>
  <c r="Z48" i="25"/>
  <c r="I45" i="30"/>
  <c r="Z45" i="7"/>
  <c r="Z45" i="30"/>
  <c r="I42" i="28"/>
  <c r="Z42" i="5"/>
  <c r="Z42" i="28"/>
  <c r="I28" i="27"/>
  <c r="Z28" i="27"/>
  <c r="Z28" i="4"/>
  <c r="I39" i="72"/>
  <c r="Z39" i="72"/>
  <c r="Z39" i="76"/>
  <c r="I45" i="85"/>
  <c r="Z45" i="86"/>
  <c r="Z45" i="85"/>
  <c r="I8" i="29"/>
  <c r="Z8" i="6"/>
  <c r="Z8" i="29"/>
  <c r="I10" i="26"/>
  <c r="Z10" i="26"/>
  <c r="Z10" i="2"/>
  <c r="I36" i="85"/>
  <c r="Z36" i="85"/>
  <c r="Z36" i="86"/>
  <c r="I24" i="28"/>
  <c r="Z24" i="28"/>
  <c r="Z24" i="5"/>
  <c r="I17" i="72"/>
  <c r="Z17" i="72"/>
  <c r="Z17" i="76"/>
  <c r="I19" i="31"/>
  <c r="Z19" i="8"/>
  <c r="Z19" i="31"/>
  <c r="I13" i="27"/>
  <c r="Z13" i="27"/>
  <c r="Z13" i="4"/>
  <c r="I31" i="30"/>
  <c r="Z31" i="30"/>
  <c r="Z31" i="7"/>
  <c r="I25" i="26"/>
  <c r="Z25" i="26"/>
  <c r="Z25" i="2"/>
  <c r="I31" i="69"/>
  <c r="Z31" i="73"/>
  <c r="I16" i="30"/>
  <c r="Z16" i="30"/>
  <c r="Z16" i="7"/>
  <c r="I14" i="26"/>
  <c r="Z14" i="26"/>
  <c r="Z14" i="2"/>
  <c r="I30" i="29"/>
  <c r="Z30" i="6"/>
  <c r="Z30" i="29"/>
  <c r="I12" i="26"/>
  <c r="Z12" i="2"/>
  <c r="Z12" i="26"/>
  <c r="I24" i="31"/>
  <c r="Z24" i="8"/>
  <c r="Z24" i="31"/>
  <c r="I5" i="28"/>
  <c r="Z5" i="28"/>
  <c r="Z5" i="5"/>
  <c r="I28" i="72"/>
  <c r="Z28" i="72"/>
  <c r="Z28" i="76"/>
  <c r="E45" i="30"/>
  <c r="V45" i="7"/>
  <c r="V45" i="30"/>
  <c r="E40" i="25"/>
  <c r="V40" i="25"/>
  <c r="V40" i="11"/>
  <c r="E17" i="27"/>
  <c r="V17" i="27"/>
  <c r="V17" i="4"/>
  <c r="E46" i="30"/>
  <c r="V46" i="30"/>
  <c r="V46" i="7"/>
  <c r="E39" i="27"/>
  <c r="V39" i="4"/>
  <c r="V39" i="27"/>
  <c r="E27" i="31"/>
  <c r="V27" i="31"/>
  <c r="V27" i="8"/>
  <c r="E44" i="31"/>
  <c r="V44" i="8"/>
  <c r="V44" i="31"/>
  <c r="E42" i="71"/>
  <c r="V42" i="71"/>
  <c r="V42" i="75"/>
  <c r="E33" i="29"/>
  <c r="V33" i="6"/>
  <c r="V33" i="29"/>
  <c r="E45" i="70"/>
  <c r="V45" i="74"/>
  <c r="V45" i="70"/>
  <c r="E45" i="28"/>
  <c r="V45" i="28"/>
  <c r="E22" i="28"/>
  <c r="V22" i="28"/>
  <c r="V22" i="5"/>
  <c r="E31" i="29"/>
  <c r="V31" i="29"/>
  <c r="V31" i="6"/>
  <c r="E20" i="72"/>
  <c r="V20" i="76"/>
  <c r="V20" i="72"/>
  <c r="E26" i="30"/>
  <c r="V26" i="7"/>
  <c r="V26" i="30"/>
  <c r="E4" i="26"/>
  <c r="V4" i="2"/>
  <c r="V4" i="26"/>
  <c r="E45" i="85"/>
  <c r="V45" i="86"/>
  <c r="V45" i="85"/>
  <c r="E14" i="29"/>
  <c r="V14" i="29"/>
  <c r="V14" i="6"/>
  <c r="E46" i="70"/>
  <c r="V46" i="70"/>
  <c r="V46" i="74"/>
  <c r="E8" i="29"/>
  <c r="V8" i="29"/>
  <c r="V8" i="6"/>
  <c r="E16" i="31"/>
  <c r="V16" i="31"/>
  <c r="V16" i="8"/>
  <c r="E11" i="27"/>
  <c r="V11" i="4"/>
  <c r="V11" i="27"/>
  <c r="E21" i="29"/>
  <c r="V21" i="6"/>
  <c r="V21" i="29"/>
  <c r="E22" i="25"/>
  <c r="V22" i="11"/>
  <c r="V22" i="25"/>
  <c r="E19" i="29"/>
  <c r="V19" i="6"/>
  <c r="V19" i="29"/>
  <c r="E28" i="72"/>
  <c r="V28" i="76"/>
  <c r="V28" i="72"/>
  <c r="E10" i="77"/>
  <c r="V10" i="81"/>
  <c r="V10" i="77"/>
  <c r="E6" i="30"/>
  <c r="V6" i="7"/>
  <c r="V6" i="30"/>
  <c r="E22" i="26"/>
  <c r="V22" i="26"/>
  <c r="V22" i="2"/>
  <c r="I25" i="31"/>
  <c r="Z25" i="8"/>
  <c r="Z25" i="31"/>
  <c r="E39" i="69"/>
  <c r="V39" i="69"/>
  <c r="V39" i="73"/>
  <c r="E21" i="28"/>
  <c r="V21" i="28"/>
  <c r="V21" i="5"/>
  <c r="E41" i="70"/>
  <c r="V41" i="74"/>
  <c r="V41" i="70"/>
  <c r="I15" i="30"/>
  <c r="Z15" i="30"/>
  <c r="Z15" i="7"/>
  <c r="I14" i="29"/>
  <c r="Z14" i="29"/>
  <c r="Z14" i="6"/>
  <c r="E17" i="70"/>
  <c r="V17" i="74"/>
  <c r="V17" i="70"/>
  <c r="I13" i="28"/>
  <c r="Z13" i="28"/>
  <c r="Z13" i="5"/>
  <c r="D12" i="103"/>
  <c r="Z50" i="10"/>
  <c r="X12" i="103" s="1"/>
  <c r="E40" i="27"/>
  <c r="V40" i="4"/>
  <c r="V40" i="27"/>
  <c r="E41" i="71"/>
  <c r="V41" i="71"/>
  <c r="V41" i="75"/>
  <c r="I38" i="71"/>
  <c r="Z38" i="75"/>
  <c r="Z38" i="71"/>
  <c r="I38" i="29"/>
  <c r="Z38" i="6"/>
  <c r="Z38" i="29"/>
  <c r="I47" i="72"/>
  <c r="Z47" i="72"/>
  <c r="Z47" i="76"/>
  <c r="I38" i="32"/>
  <c r="Z38" i="9"/>
  <c r="Z38" i="32"/>
  <c r="I15" i="29"/>
  <c r="Z15" i="6"/>
  <c r="Z15" i="29"/>
  <c r="I48" i="77"/>
  <c r="Z48" i="81"/>
  <c r="Z48" i="77"/>
  <c r="E35" i="71"/>
  <c r="V35" i="75"/>
  <c r="V35" i="71"/>
  <c r="I36" i="26"/>
  <c r="Z36" i="2"/>
  <c r="Z36" i="26"/>
  <c r="E4" i="30"/>
  <c r="V4" i="30"/>
  <c r="V4" i="7"/>
  <c r="E39" i="25"/>
  <c r="V39" i="11"/>
  <c r="V39" i="25"/>
  <c r="I48" i="72"/>
  <c r="Z48" i="72"/>
  <c r="Z48" i="76"/>
  <c r="I41" i="25"/>
  <c r="Z41" i="25"/>
  <c r="Z41" i="11"/>
  <c r="I33" i="32"/>
  <c r="Z33" i="32"/>
  <c r="Z33" i="9"/>
  <c r="I42" i="27"/>
  <c r="Z42" i="27"/>
  <c r="Z42" i="4"/>
  <c r="I34" i="28"/>
  <c r="Z34" i="28"/>
  <c r="Z34" i="5"/>
  <c r="I34" i="27"/>
  <c r="Z34" i="27"/>
  <c r="Z34" i="4"/>
  <c r="I41" i="32"/>
  <c r="Z41" i="32"/>
  <c r="Z41" i="9"/>
  <c r="I45" i="69"/>
  <c r="Z45" i="73"/>
  <c r="Z45" i="69"/>
  <c r="I28" i="28"/>
  <c r="Z28" i="5"/>
  <c r="Z28" i="28"/>
  <c r="I22" i="32"/>
  <c r="Z22" i="9"/>
  <c r="Z22" i="32"/>
  <c r="I30" i="70"/>
  <c r="Z30" i="74"/>
  <c r="Z30" i="70"/>
  <c r="I26" i="26"/>
  <c r="Z26" i="2"/>
  <c r="Z26" i="26"/>
  <c r="I15" i="26"/>
  <c r="Z15" i="2"/>
  <c r="Z15" i="26"/>
  <c r="I4" i="30"/>
  <c r="Z4" i="30"/>
  <c r="Z4" i="7"/>
  <c r="I16" i="29"/>
  <c r="Z16" i="29"/>
  <c r="Z16" i="6"/>
  <c r="I14" i="31"/>
  <c r="Z14" i="31"/>
  <c r="Z14" i="8"/>
  <c r="I5" i="71"/>
  <c r="Z5" i="71"/>
  <c r="Z5" i="75"/>
  <c r="E40" i="30"/>
  <c r="V40" i="30"/>
  <c r="V40" i="7"/>
  <c r="E28" i="30"/>
  <c r="V28" i="7"/>
  <c r="V28" i="30"/>
  <c r="E34" i="71"/>
  <c r="V34" i="71"/>
  <c r="V34" i="75"/>
  <c r="E45" i="32"/>
  <c r="V45" i="9"/>
  <c r="V45" i="32"/>
  <c r="E33" i="27"/>
  <c r="V33" i="27"/>
  <c r="V33" i="4"/>
  <c r="E17" i="29"/>
  <c r="V17" i="29"/>
  <c r="V17" i="6"/>
  <c r="E10" i="30"/>
  <c r="V10" i="7"/>
  <c r="V10" i="30"/>
  <c r="E26" i="32"/>
  <c r="V26" i="9"/>
  <c r="V26" i="32"/>
  <c r="E38" i="85"/>
  <c r="V38" i="86"/>
  <c r="V38" i="85"/>
  <c r="E26" i="71"/>
  <c r="V26" i="75"/>
  <c r="V26" i="71"/>
  <c r="U32" i="81"/>
  <c r="X7" i="2"/>
  <c r="F32" i="77"/>
  <c r="C32" i="32"/>
  <c r="J32" i="28"/>
  <c r="C18" i="32"/>
  <c r="F136" i="3"/>
  <c r="F55" i="3" s="1"/>
  <c r="AF18" i="7"/>
  <c r="AF27" i="31"/>
  <c r="AF27" i="74"/>
  <c r="AF41" i="4"/>
  <c r="AF48" i="75"/>
  <c r="I37" i="28"/>
  <c r="E13" i="32"/>
  <c r="O31" i="25"/>
  <c r="AE81" i="103" s="1"/>
  <c r="Z47" i="10"/>
  <c r="Q40" i="74"/>
  <c r="AH40" i="74" s="1"/>
  <c r="E18" i="77"/>
  <c r="V18" i="77"/>
  <c r="V18" i="81"/>
  <c r="E10" i="28"/>
  <c r="V10" i="28"/>
  <c r="V10" i="5"/>
  <c r="E15" i="30"/>
  <c r="V15" i="7"/>
  <c r="V15" i="30"/>
  <c r="E21" i="32"/>
  <c r="V21" i="9"/>
  <c r="V21" i="32"/>
  <c r="E44" i="69"/>
  <c r="V44" i="73"/>
  <c r="V44" i="69"/>
  <c r="E4" i="25"/>
  <c r="V4" i="11"/>
  <c r="V4" i="25"/>
  <c r="E30" i="26"/>
  <c r="V30" i="26"/>
  <c r="V30" i="2"/>
  <c r="E8" i="30"/>
  <c r="V8" i="7"/>
  <c r="V8" i="30"/>
  <c r="E5" i="85"/>
  <c r="V5" i="85"/>
  <c r="V5" i="86"/>
  <c r="I14" i="72"/>
  <c r="Z14" i="76"/>
  <c r="Z14" i="72"/>
  <c r="I10" i="27"/>
  <c r="Z10" i="4"/>
  <c r="Z10" i="27"/>
  <c r="I26" i="31"/>
  <c r="Z26" i="8"/>
  <c r="Z26" i="31"/>
  <c r="E33" i="70"/>
  <c r="V33" i="70"/>
  <c r="V33" i="74"/>
  <c r="I27" i="25"/>
  <c r="Z27" i="11"/>
  <c r="Z27" i="25"/>
  <c r="I12" i="29"/>
  <c r="Z12" i="6"/>
  <c r="Z12" i="29"/>
  <c r="I45" i="70"/>
  <c r="Z45" i="74"/>
  <c r="Z45" i="70"/>
  <c r="I26" i="28"/>
  <c r="Z26" i="5"/>
  <c r="Z26" i="28"/>
  <c r="I12" i="31"/>
  <c r="Z12" i="8"/>
  <c r="Z12" i="31"/>
  <c r="E35" i="77"/>
  <c r="V35" i="81"/>
  <c r="V35" i="77"/>
  <c r="I12" i="71"/>
  <c r="Z12" i="71"/>
  <c r="Z12" i="75"/>
  <c r="E23" i="28"/>
  <c r="V23" i="5"/>
  <c r="V23" i="28"/>
  <c r="E20" i="30"/>
  <c r="V20" i="7"/>
  <c r="V20" i="30"/>
  <c r="I47" i="77"/>
  <c r="Z47" i="77"/>
  <c r="Z47" i="81"/>
  <c r="E25" i="70"/>
  <c r="V25" i="74"/>
  <c r="V25" i="70"/>
  <c r="I6" i="25"/>
  <c r="Z6" i="25"/>
  <c r="Z6" i="11"/>
  <c r="I21" i="28"/>
  <c r="Z21" i="5"/>
  <c r="Z21" i="28"/>
  <c r="I23" i="31"/>
  <c r="Z23" i="31"/>
  <c r="Z23" i="8"/>
  <c r="E39" i="77"/>
  <c r="V39" i="81"/>
  <c r="V39" i="77"/>
  <c r="E38" i="70"/>
  <c r="V38" i="74"/>
  <c r="V38" i="70"/>
  <c r="I33" i="72"/>
  <c r="Z33" i="76"/>
  <c r="Z33" i="72"/>
  <c r="E46" i="27"/>
  <c r="V46" i="4"/>
  <c r="V46" i="27"/>
  <c r="I38" i="30"/>
  <c r="Z38" i="7"/>
  <c r="Z38" i="30"/>
  <c r="E47" i="71"/>
  <c r="V47" i="71"/>
  <c r="V47" i="75"/>
  <c r="I38" i="25"/>
  <c r="Z38" i="11"/>
  <c r="Z38" i="25"/>
  <c r="I44" i="27"/>
  <c r="Z44" i="4"/>
  <c r="Z44" i="27"/>
  <c r="E36" i="31"/>
  <c r="V36" i="31"/>
  <c r="V36" i="8"/>
  <c r="I45" i="71"/>
  <c r="Z45" i="75"/>
  <c r="Z45" i="71"/>
  <c r="E42" i="27"/>
  <c r="V42" i="4"/>
  <c r="V42" i="27"/>
  <c r="I40" i="25"/>
  <c r="Z40" i="25"/>
  <c r="Z40" i="11"/>
  <c r="E34" i="29"/>
  <c r="V34" i="29"/>
  <c r="V34" i="6"/>
  <c r="I6" i="26"/>
  <c r="Z6" i="26"/>
  <c r="Z6" i="2"/>
  <c r="E10" i="27"/>
  <c r="V10" i="27"/>
  <c r="V10" i="4"/>
  <c r="I23" i="29"/>
  <c r="Z23" i="29"/>
  <c r="Z23" i="6"/>
  <c r="I36" i="72"/>
  <c r="Z36" i="76"/>
  <c r="Z36" i="72"/>
  <c r="E35" i="69"/>
  <c r="V35" i="73"/>
  <c r="V35" i="69"/>
  <c r="E41" i="25"/>
  <c r="V41" i="25"/>
  <c r="V41" i="11"/>
  <c r="I34" i="29"/>
  <c r="Z34" i="29"/>
  <c r="Z34" i="6"/>
  <c r="I35" i="26"/>
  <c r="Z35" i="2"/>
  <c r="Z35" i="26"/>
  <c r="E33" i="85"/>
  <c r="V33" i="85"/>
  <c r="V33" i="86"/>
  <c r="I44" i="28"/>
  <c r="Z44" i="5"/>
  <c r="Z44" i="28"/>
  <c r="I38" i="72"/>
  <c r="Z38" i="76"/>
  <c r="Z38" i="72"/>
  <c r="E46" i="25"/>
  <c r="V46" i="11"/>
  <c r="V46" i="25"/>
  <c r="I48" i="30"/>
  <c r="Z48" i="7"/>
  <c r="Z48" i="30"/>
  <c r="E45" i="26"/>
  <c r="V45" i="2"/>
  <c r="V45" i="26"/>
  <c r="E8" i="28"/>
  <c r="V8" i="5"/>
  <c r="V8" i="28"/>
  <c r="I34" i="26"/>
  <c r="Z34" i="2"/>
  <c r="Z34" i="26"/>
  <c r="E45" i="31"/>
  <c r="V45" i="8"/>
  <c r="V45" i="31"/>
  <c r="I42" i="30"/>
  <c r="Z42" i="30"/>
  <c r="Z42" i="7"/>
  <c r="I19" i="26"/>
  <c r="Z19" i="26"/>
  <c r="Z19" i="2"/>
  <c r="I35" i="27"/>
  <c r="Z35" i="27"/>
  <c r="Z35" i="4"/>
  <c r="E12" i="104"/>
  <c r="Z51" i="9"/>
  <c r="Y12" i="104" s="1"/>
  <c r="I44" i="72"/>
  <c r="Z44" i="76"/>
  <c r="Z44" i="72"/>
  <c r="I12" i="32"/>
  <c r="Z12" i="9"/>
  <c r="Z12" i="32"/>
  <c r="I40" i="26"/>
  <c r="Z40" i="26"/>
  <c r="Z40" i="2"/>
  <c r="I46" i="72"/>
  <c r="Z46" i="76"/>
  <c r="Z46" i="72"/>
  <c r="I44" i="31"/>
  <c r="Z44" i="8"/>
  <c r="Z44" i="31"/>
  <c r="H12" i="104"/>
  <c r="Z51" i="6"/>
  <c r="AB12" i="104" s="1"/>
  <c r="I34" i="77"/>
  <c r="Z34" i="77"/>
  <c r="Z34" i="81"/>
  <c r="I14" i="32"/>
  <c r="Z14" i="32"/>
  <c r="Z14" i="9"/>
  <c r="I16" i="28"/>
  <c r="Z16" i="28"/>
  <c r="Z16" i="5"/>
  <c r="I25" i="72"/>
  <c r="Z25" i="76"/>
  <c r="Z25" i="72"/>
  <c r="I11" i="32"/>
  <c r="Z11" i="9"/>
  <c r="Z11" i="32"/>
  <c r="I27" i="27"/>
  <c r="Z27" i="4"/>
  <c r="Z27" i="27"/>
  <c r="I5" i="77"/>
  <c r="Z5" i="77"/>
  <c r="Z5" i="81"/>
  <c r="I18" i="30"/>
  <c r="Z18" i="30"/>
  <c r="Z18" i="7"/>
  <c r="I16" i="26"/>
  <c r="Z16" i="2"/>
  <c r="Z16" i="26"/>
  <c r="I35" i="69"/>
  <c r="Z35" i="73"/>
  <c r="Z35" i="69"/>
  <c r="I6" i="30"/>
  <c r="Z6" i="7"/>
  <c r="Z6" i="30"/>
  <c r="I4" i="26"/>
  <c r="Z4" i="2"/>
  <c r="Z4" i="26"/>
  <c r="I30" i="32"/>
  <c r="Z30" i="32"/>
  <c r="Z30" i="9"/>
  <c r="I17" i="29"/>
  <c r="Z17" i="29"/>
  <c r="Z17" i="6"/>
  <c r="I19" i="71"/>
  <c r="Z19" i="71"/>
  <c r="Z19" i="75"/>
  <c r="I19" i="28"/>
  <c r="Z19" i="28"/>
  <c r="Z19" i="5"/>
  <c r="I8" i="71"/>
  <c r="Z8" i="71"/>
  <c r="Z8" i="75"/>
  <c r="I24" i="30"/>
  <c r="Z24" i="30"/>
  <c r="Z24" i="7"/>
  <c r="I20" i="27"/>
  <c r="Z20" i="4"/>
  <c r="Z20" i="27"/>
  <c r="I8" i="69"/>
  <c r="Z8" i="73"/>
  <c r="Z8" i="69"/>
  <c r="M8" i="104"/>
  <c r="M42" i="104" s="1"/>
  <c r="V51" i="76"/>
  <c r="AG8" i="104" s="1"/>
  <c r="E44" i="27"/>
  <c r="V44" i="4"/>
  <c r="V44" i="27"/>
  <c r="E43" i="27"/>
  <c r="V43" i="4"/>
  <c r="V43" i="27"/>
  <c r="E46" i="72"/>
  <c r="V46" i="72"/>
  <c r="V46" i="76"/>
  <c r="E12" i="30"/>
  <c r="V12" i="7"/>
  <c r="V12" i="30"/>
  <c r="E34" i="28"/>
  <c r="V34" i="5"/>
  <c r="V34" i="28"/>
  <c r="E9" i="32"/>
  <c r="V9" i="9"/>
  <c r="V9" i="32"/>
  <c r="E48" i="25"/>
  <c r="V48" i="25"/>
  <c r="V48" i="11"/>
  <c r="E34" i="32"/>
  <c r="V34" i="32"/>
  <c r="V34" i="9"/>
  <c r="E30" i="29"/>
  <c r="V30" i="29"/>
  <c r="V30" i="6"/>
  <c r="E46" i="26"/>
  <c r="V46" i="2"/>
  <c r="V46" i="26"/>
  <c r="E41" i="85"/>
  <c r="V41" i="86"/>
  <c r="V41" i="85"/>
  <c r="E25" i="28"/>
  <c r="V25" i="5"/>
  <c r="V25" i="28"/>
  <c r="E25" i="29"/>
  <c r="V25" i="6"/>
  <c r="V25" i="29"/>
  <c r="E18" i="32"/>
  <c r="V18" i="9"/>
  <c r="V18" i="32" s="1"/>
  <c r="E27" i="27"/>
  <c r="V27" i="27"/>
  <c r="V27" i="4"/>
  <c r="E24" i="32"/>
  <c r="V24" i="9"/>
  <c r="V24" i="32"/>
  <c r="E25" i="27"/>
  <c r="V25" i="27"/>
  <c r="V25" i="4"/>
  <c r="E45" i="69"/>
  <c r="V45" i="73"/>
  <c r="V45" i="69"/>
  <c r="E19" i="30"/>
  <c r="V19" i="7"/>
  <c r="V19" i="30"/>
  <c r="E29" i="28"/>
  <c r="V29" i="28"/>
  <c r="V29" i="5"/>
  <c r="E18" i="85"/>
  <c r="V18" i="85"/>
  <c r="V18" i="86"/>
  <c r="E23" i="70"/>
  <c r="V23" i="70"/>
  <c r="V23" i="74"/>
  <c r="I24" i="27"/>
  <c r="Z24" i="4"/>
  <c r="Z24" i="27"/>
  <c r="I26" i="29"/>
  <c r="Z26" i="6"/>
  <c r="Z26" i="29"/>
  <c r="I5" i="72"/>
  <c r="Z5" i="72"/>
  <c r="Z5" i="76"/>
  <c r="I10" i="31"/>
  <c r="Z10" i="8"/>
  <c r="Z10" i="31"/>
  <c r="I19" i="25"/>
  <c r="Z19" i="25"/>
  <c r="Z19" i="11"/>
  <c r="E16" i="32"/>
  <c r="V16" i="32"/>
  <c r="V16" i="9"/>
  <c r="I18" i="28"/>
  <c r="Z18" i="28"/>
  <c r="Z18" i="5"/>
  <c r="I43" i="85"/>
  <c r="Z43" i="86"/>
  <c r="Z43" i="85"/>
  <c r="E15" i="28"/>
  <c r="V15" i="5"/>
  <c r="V15" i="28"/>
  <c r="I41" i="77"/>
  <c r="Z41" i="81"/>
  <c r="Z41" i="77"/>
  <c r="E27" i="25"/>
  <c r="V27" i="11"/>
  <c r="V27" i="25"/>
  <c r="I15" i="31"/>
  <c r="Z15" i="31"/>
  <c r="Z15" i="8"/>
  <c r="I46" i="69"/>
  <c r="Z46" i="69"/>
  <c r="Z46" i="73"/>
  <c r="E35" i="72"/>
  <c r="V35" i="76"/>
  <c r="V35" i="72"/>
  <c r="E42" i="30"/>
  <c r="V42" i="30"/>
  <c r="V42" i="7"/>
  <c r="E43" i="25"/>
  <c r="V43" i="11"/>
  <c r="V43" i="25"/>
  <c r="I33" i="27"/>
  <c r="Z33" i="4"/>
  <c r="Z33" i="27"/>
  <c r="I46" i="26"/>
  <c r="Z46" i="26"/>
  <c r="Z46" i="2"/>
  <c r="I36" i="32"/>
  <c r="Z36" i="32"/>
  <c r="Z36" i="9"/>
  <c r="I43" i="28"/>
  <c r="Z43" i="5"/>
  <c r="Z43" i="28"/>
  <c r="I28" i="77"/>
  <c r="Z28" i="81"/>
  <c r="Z28" i="77"/>
  <c r="I47" i="71"/>
  <c r="Z47" i="75"/>
  <c r="Z47" i="71"/>
  <c r="E34" i="25"/>
  <c r="V34" i="11"/>
  <c r="V34" i="25"/>
  <c r="I47" i="28"/>
  <c r="Z47" i="28"/>
  <c r="Z47" i="5"/>
  <c r="E38" i="71"/>
  <c r="V38" i="75"/>
  <c r="V38" i="71"/>
  <c r="E35" i="30"/>
  <c r="V35" i="7"/>
  <c r="V35" i="30"/>
  <c r="I11" i="31"/>
  <c r="Z11" i="8"/>
  <c r="Z11" i="31"/>
  <c r="I35" i="72"/>
  <c r="Z35" i="76"/>
  <c r="Z35" i="72"/>
  <c r="I43" i="72"/>
  <c r="Z43" i="76"/>
  <c r="Z43" i="72"/>
  <c r="I40" i="27"/>
  <c r="Z40" i="4"/>
  <c r="Z40" i="27"/>
  <c r="I17" i="77"/>
  <c r="Z17" i="77"/>
  <c r="Z17" i="81"/>
  <c r="I25" i="32"/>
  <c r="Z25" i="32"/>
  <c r="Z25" i="9"/>
  <c r="I18" i="25"/>
  <c r="Z18" i="25"/>
  <c r="Z18" i="11"/>
  <c r="I14" i="28"/>
  <c r="Z14" i="28"/>
  <c r="Z14" i="5"/>
  <c r="I5" i="31"/>
  <c r="Z5" i="31"/>
  <c r="Z5" i="8"/>
  <c r="I43" i="69"/>
  <c r="Z43" i="73"/>
  <c r="Z43" i="69"/>
  <c r="I17" i="30"/>
  <c r="Z17" i="7"/>
  <c r="Z17" i="30"/>
  <c r="I34" i="85"/>
  <c r="Z34" i="85"/>
  <c r="Z34" i="86"/>
  <c r="I25" i="25"/>
  <c r="Z25" i="11"/>
  <c r="Z25" i="25"/>
  <c r="I24" i="25"/>
  <c r="Z24" i="11"/>
  <c r="Z24" i="25"/>
  <c r="I30" i="27"/>
  <c r="Z30" i="27"/>
  <c r="Z30" i="4"/>
  <c r="E41" i="29"/>
  <c r="V41" i="29"/>
  <c r="V41" i="6"/>
  <c r="E40" i="31"/>
  <c r="V40" i="8"/>
  <c r="V40" i="31"/>
  <c r="E34" i="26"/>
  <c r="V34" i="2"/>
  <c r="V34" i="26"/>
  <c r="E40" i="29"/>
  <c r="V40" i="6"/>
  <c r="V40" i="29"/>
  <c r="E47" i="26"/>
  <c r="V47" i="26"/>
  <c r="V47" i="2"/>
  <c r="E46" i="85"/>
  <c r="V46" i="85"/>
  <c r="V46" i="86"/>
  <c r="E44" i="70"/>
  <c r="V44" i="74"/>
  <c r="V44" i="70"/>
  <c r="E30" i="69"/>
  <c r="V30" i="73"/>
  <c r="V30" i="69"/>
  <c r="E12" i="25"/>
  <c r="V12" i="11"/>
  <c r="V12" i="25"/>
  <c r="E17" i="28"/>
  <c r="V17" i="5"/>
  <c r="V17" i="28"/>
  <c r="E14" i="28"/>
  <c r="V14" i="28"/>
  <c r="V14" i="5"/>
  <c r="E28" i="28"/>
  <c r="V28" i="28"/>
  <c r="V28" i="5"/>
  <c r="W32" i="77"/>
  <c r="AH77" i="103"/>
  <c r="O18" i="30"/>
  <c r="Z77" i="103" s="1"/>
  <c r="AF41" i="27"/>
  <c r="AF48" i="71"/>
  <c r="I47" i="33"/>
  <c r="V7" i="72"/>
  <c r="E26" i="77"/>
  <c r="V26" i="81"/>
  <c r="V26" i="77"/>
  <c r="E18" i="28"/>
  <c r="V18" i="28"/>
  <c r="V18" i="5"/>
  <c r="E23" i="30"/>
  <c r="V23" i="30"/>
  <c r="V23" i="7"/>
  <c r="E29" i="32"/>
  <c r="V29" i="32"/>
  <c r="V29" i="9"/>
  <c r="I41" i="69"/>
  <c r="Z41" i="69"/>
  <c r="Z41" i="73"/>
  <c r="I18" i="26"/>
  <c r="Z18" i="26"/>
  <c r="Z18" i="2"/>
  <c r="E16" i="30"/>
  <c r="V16" i="7"/>
  <c r="V16" i="30"/>
  <c r="I22" i="72"/>
  <c r="Z22" i="76"/>
  <c r="Z22" i="72"/>
  <c r="I18" i="27"/>
  <c r="Z18" i="27"/>
  <c r="Z18" i="4"/>
  <c r="E44" i="85"/>
  <c r="V44" i="86"/>
  <c r="V44" i="85"/>
  <c r="I38" i="70"/>
  <c r="Z38" i="74"/>
  <c r="Z38" i="70"/>
  <c r="I28" i="29"/>
  <c r="Z28" i="6"/>
  <c r="Z28" i="29"/>
  <c r="I35" i="85"/>
  <c r="Z35" i="85"/>
  <c r="Z35" i="86"/>
  <c r="E16" i="25"/>
  <c r="V16" i="25"/>
  <c r="V16" i="11"/>
  <c r="E9" i="29"/>
  <c r="V9" i="29"/>
  <c r="V9" i="6"/>
  <c r="I28" i="31"/>
  <c r="Z28" i="8"/>
  <c r="Z28" i="31"/>
  <c r="I40" i="77"/>
  <c r="Z40" i="77"/>
  <c r="Z40" i="81"/>
  <c r="I20" i="71"/>
  <c r="Z20" i="71"/>
  <c r="Z20" i="75"/>
  <c r="E31" i="28"/>
  <c r="V31" i="28"/>
  <c r="V31" i="5"/>
  <c r="E17" i="31"/>
  <c r="V17" i="31"/>
  <c r="V17" i="8"/>
  <c r="I38" i="69"/>
  <c r="Z38" i="73"/>
  <c r="Z38" i="69"/>
  <c r="I13" i="70"/>
  <c r="Z13" i="70"/>
  <c r="Z13" i="74"/>
  <c r="I15" i="25"/>
  <c r="Z15" i="11"/>
  <c r="Z15" i="25"/>
  <c r="I29" i="28"/>
  <c r="Z29" i="28"/>
  <c r="Z29" i="5"/>
  <c r="I31" i="31"/>
  <c r="Z31" i="31"/>
  <c r="Z31" i="8"/>
  <c r="E45" i="77"/>
  <c r="V45" i="81"/>
  <c r="V45" i="77"/>
  <c r="I41" i="85"/>
  <c r="Z41" i="85"/>
  <c r="Z41" i="86"/>
  <c r="I45" i="72"/>
  <c r="Z45" i="76"/>
  <c r="Z45" i="72"/>
  <c r="I39" i="27"/>
  <c r="Z39" i="4"/>
  <c r="Z39" i="27"/>
  <c r="E35" i="31"/>
  <c r="V35" i="8"/>
  <c r="V35" i="31"/>
  <c r="I36" i="71"/>
  <c r="Z36" i="75"/>
  <c r="Z36" i="71"/>
  <c r="I45" i="25"/>
  <c r="Z45" i="25"/>
  <c r="Z45" i="11"/>
  <c r="E40" i="28"/>
  <c r="V40" i="28"/>
  <c r="V40" i="5"/>
  <c r="E40" i="32"/>
  <c r="V40" i="32"/>
  <c r="V40" i="9"/>
  <c r="E43" i="72"/>
  <c r="V43" i="76"/>
  <c r="V43" i="72"/>
  <c r="E44" i="30"/>
  <c r="V44" i="7"/>
  <c r="V44" i="30"/>
  <c r="E38" i="77"/>
  <c r="V38" i="81"/>
  <c r="V38" i="77"/>
  <c r="I47" i="25"/>
  <c r="Z47" i="25"/>
  <c r="Z47" i="11"/>
  <c r="E46" i="29"/>
  <c r="V46" i="29"/>
  <c r="V46" i="6"/>
  <c r="I23" i="26"/>
  <c r="Z23" i="26"/>
  <c r="Z23" i="2"/>
  <c r="E18" i="27"/>
  <c r="V18" i="27"/>
  <c r="V18" i="4"/>
  <c r="I31" i="29"/>
  <c r="Z31" i="29"/>
  <c r="Z31" i="6"/>
  <c r="I42" i="25"/>
  <c r="Z42" i="11"/>
  <c r="Z42" i="25"/>
  <c r="I36" i="70"/>
  <c r="Z36" i="70"/>
  <c r="Z36" i="74"/>
  <c r="I35" i="25"/>
  <c r="Z35" i="11"/>
  <c r="Z35" i="25"/>
  <c r="I43" i="30"/>
  <c r="Z43" i="7"/>
  <c r="Z43" i="30"/>
  <c r="I48" i="27"/>
  <c r="Z48" i="4"/>
  <c r="Z48" i="27"/>
  <c r="E48" i="70"/>
  <c r="V48" i="74"/>
  <c r="V48" i="70"/>
  <c r="E36" i="29"/>
  <c r="V36" i="29"/>
  <c r="V36" i="6"/>
  <c r="E21" i="30"/>
  <c r="V21" i="7"/>
  <c r="V21" i="30"/>
  <c r="I45" i="28"/>
  <c r="Z45" i="5"/>
  <c r="Z45" i="28"/>
  <c r="E36" i="27"/>
  <c r="V36" i="27"/>
  <c r="V36" i="4"/>
  <c r="E41" i="31"/>
  <c r="V41" i="31"/>
  <c r="V41" i="8"/>
  <c r="E38" i="27"/>
  <c r="V38" i="4"/>
  <c r="V38" i="27"/>
  <c r="E16" i="28"/>
  <c r="V16" i="5"/>
  <c r="V16" i="28"/>
  <c r="E43" i="71"/>
  <c r="V43" i="75"/>
  <c r="V43" i="71"/>
  <c r="I42" i="26"/>
  <c r="Z42" i="26"/>
  <c r="Z42" i="2"/>
  <c r="E36" i="32"/>
  <c r="V36" i="9"/>
  <c r="V36" i="32"/>
  <c r="E42" i="69"/>
  <c r="V42" i="69"/>
  <c r="V42" i="73"/>
  <c r="I41" i="26"/>
  <c r="Z41" i="26"/>
  <c r="Z41" i="2"/>
  <c r="I40" i="28"/>
  <c r="Z40" i="28"/>
  <c r="Z40" i="5"/>
  <c r="I12" i="104"/>
  <c r="Z51" i="5"/>
  <c r="AC12" i="104" s="1"/>
  <c r="I34" i="25"/>
  <c r="Z34" i="11"/>
  <c r="Z34" i="25"/>
  <c r="L12" i="104"/>
  <c r="Z51" i="11"/>
  <c r="AF12" i="104" s="1"/>
  <c r="I23" i="32"/>
  <c r="Z23" i="32"/>
  <c r="Z23" i="9"/>
  <c r="I9" i="26"/>
  <c r="Z9" i="26"/>
  <c r="Z9" i="2"/>
  <c r="I33" i="26"/>
  <c r="Z33" i="2"/>
  <c r="Z33" i="26"/>
  <c r="I34" i="72"/>
  <c r="Z34" i="76"/>
  <c r="Z34" i="72"/>
  <c r="I44" i="30"/>
  <c r="Z44" i="7"/>
  <c r="Z44" i="30"/>
  <c r="I34" i="32"/>
  <c r="Z34" i="32"/>
  <c r="Z34" i="9"/>
  <c r="I28" i="32"/>
  <c r="Z28" i="32"/>
  <c r="Z28" i="9"/>
  <c r="I22" i="31"/>
  <c r="Z22" i="8"/>
  <c r="Z22" i="31"/>
  <c r="I29" i="27"/>
  <c r="Z29" i="27"/>
  <c r="Z29" i="4"/>
  <c r="I4" i="69"/>
  <c r="Z4" i="73"/>
  <c r="Z4" i="69"/>
  <c r="I20" i="31"/>
  <c r="Z20" i="8"/>
  <c r="Z20" i="31"/>
  <c r="I15" i="27"/>
  <c r="Z15" i="4"/>
  <c r="Z15" i="27"/>
  <c r="I39" i="70"/>
  <c r="Z39" i="70"/>
  <c r="Z39" i="74"/>
  <c r="I8" i="30"/>
  <c r="Z8" i="7"/>
  <c r="Z8" i="30"/>
  <c r="I5" i="26"/>
  <c r="Z5" i="26"/>
  <c r="Z5" i="2"/>
  <c r="I42" i="85"/>
  <c r="Z42" i="85"/>
  <c r="Z42" i="86"/>
  <c r="I19" i="29"/>
  <c r="Z19" i="6"/>
  <c r="Z19" i="29"/>
  <c r="I28" i="25"/>
  <c r="Z28" i="11"/>
  <c r="Z28" i="25"/>
  <c r="I18" i="32"/>
  <c r="Z18" i="32"/>
  <c r="Z18" i="9"/>
  <c r="I20" i="28"/>
  <c r="Z20" i="5"/>
  <c r="Z20" i="28"/>
  <c r="I11" i="70"/>
  <c r="Z11" i="70"/>
  <c r="Z11" i="74"/>
  <c r="I6" i="28"/>
  <c r="Z6" i="5"/>
  <c r="Z6" i="28"/>
  <c r="I17" i="69"/>
  <c r="Z17" i="73"/>
  <c r="Z17" i="69"/>
  <c r="I6" i="27"/>
  <c r="Z6" i="4"/>
  <c r="Z6" i="27"/>
  <c r="I13" i="85"/>
  <c r="Z13" i="86"/>
  <c r="Z13" i="85"/>
  <c r="E47" i="69"/>
  <c r="V47" i="69"/>
  <c r="V47" i="73"/>
  <c r="E40" i="77"/>
  <c r="V40" i="81"/>
  <c r="V40" i="77"/>
  <c r="E30" i="27"/>
  <c r="V30" i="4"/>
  <c r="V30" i="27"/>
  <c r="E21" i="26"/>
  <c r="V21" i="26"/>
  <c r="V21" i="2"/>
  <c r="E35" i="27"/>
  <c r="V35" i="4"/>
  <c r="V35" i="27"/>
  <c r="E38" i="69"/>
  <c r="V38" i="73"/>
  <c r="V38" i="69"/>
  <c r="E47" i="25"/>
  <c r="V47" i="11"/>
  <c r="V47" i="25"/>
  <c r="E31" i="32"/>
  <c r="V31" i="32"/>
  <c r="V31" i="9"/>
  <c r="E19" i="27"/>
  <c r="V19" i="27"/>
  <c r="V19" i="4"/>
  <c r="E41" i="69"/>
  <c r="V41" i="69"/>
  <c r="V41" i="73"/>
  <c r="E15" i="29"/>
  <c r="V15" i="29"/>
  <c r="V15" i="6"/>
  <c r="E14" i="69"/>
  <c r="V14" i="73"/>
  <c r="V14" i="69"/>
  <c r="E20" i="31"/>
  <c r="V20" i="31"/>
  <c r="V20" i="8"/>
  <c r="E14" i="27"/>
  <c r="V14" i="27"/>
  <c r="V14" i="4"/>
  <c r="E17" i="32"/>
  <c r="V17" i="32"/>
  <c r="V17" i="9"/>
  <c r="E47" i="77"/>
  <c r="V47" i="77"/>
  <c r="V47" i="81"/>
  <c r="E22" i="29"/>
  <c r="V22" i="6"/>
  <c r="V22" i="29"/>
  <c r="E26" i="25"/>
  <c r="V26" i="11"/>
  <c r="V26" i="25"/>
  <c r="E9" i="28"/>
  <c r="V9" i="28"/>
  <c r="V9" i="5"/>
  <c r="E48" i="69"/>
  <c r="V48" i="73"/>
  <c r="V48" i="69"/>
  <c r="E21" i="27"/>
  <c r="V21" i="4"/>
  <c r="V21" i="27"/>
  <c r="E40" i="70"/>
  <c r="V40" i="74"/>
  <c r="V40" i="70"/>
  <c r="U7" i="81"/>
  <c r="F32" i="29"/>
  <c r="T7" i="27"/>
  <c r="P50" i="72"/>
  <c r="M37" i="103" s="1"/>
  <c r="BY52" i="103" s="1"/>
  <c r="BE52" i="103" s="1"/>
  <c r="O48" i="28"/>
  <c r="AF17" i="31"/>
  <c r="AF25" i="26"/>
  <c r="BT79" i="103" s="1"/>
  <c r="AF9" i="28"/>
  <c r="AF43" i="6"/>
  <c r="Q47" i="5"/>
  <c r="AH47" i="5" s="1"/>
  <c r="S44" i="2"/>
  <c r="T18" i="2"/>
  <c r="V7" i="76"/>
  <c r="E12" i="27"/>
  <c r="V12" i="4"/>
  <c r="V12" i="27"/>
  <c r="E26" i="28"/>
  <c r="V26" i="28"/>
  <c r="V26" i="5"/>
  <c r="E31" i="30"/>
  <c r="V31" i="30"/>
  <c r="V31" i="7"/>
  <c r="E35" i="85"/>
  <c r="V35" i="86"/>
  <c r="V35" i="85"/>
  <c r="I47" i="69"/>
  <c r="Z47" i="69"/>
  <c r="Z47" i="73"/>
  <c r="E21" i="25"/>
  <c r="V21" i="11"/>
  <c r="V21" i="25"/>
  <c r="E11" i="28"/>
  <c r="V11" i="28"/>
  <c r="V11" i="5"/>
  <c r="E24" i="30"/>
  <c r="V24" i="7"/>
  <c r="V24" i="30"/>
  <c r="E22" i="85"/>
  <c r="V22" i="85"/>
  <c r="V22" i="86"/>
  <c r="I30" i="72"/>
  <c r="Z30" i="72"/>
  <c r="Z30" i="76"/>
  <c r="I26" i="27"/>
  <c r="Z26" i="27"/>
  <c r="Z26" i="4"/>
  <c r="I48" i="85"/>
  <c r="Z48" i="86"/>
  <c r="Z48" i="85"/>
  <c r="I44" i="70"/>
  <c r="Z44" i="74"/>
  <c r="Z44" i="70"/>
  <c r="I30" i="30"/>
  <c r="Z30" i="30"/>
  <c r="Z30" i="7"/>
  <c r="E34" i="77"/>
  <c r="V34" i="81"/>
  <c r="E24" i="25"/>
  <c r="V24" i="11"/>
  <c r="V24" i="25"/>
  <c r="I13" i="29"/>
  <c r="Z13" i="29"/>
  <c r="Z13" i="6"/>
  <c r="E25" i="32"/>
  <c r="V25" i="9"/>
  <c r="V25" i="32"/>
  <c r="E33" i="69"/>
  <c r="V33" i="69"/>
  <c r="V33" i="73"/>
  <c r="I28" i="71"/>
  <c r="Z28" i="75"/>
  <c r="Z28" i="71"/>
  <c r="I27" i="28"/>
  <c r="Z27" i="5"/>
  <c r="Z27" i="28"/>
  <c r="I29" i="31"/>
  <c r="Z29" i="31"/>
  <c r="Z29" i="8"/>
  <c r="E43" i="70"/>
  <c r="V43" i="74"/>
  <c r="V43" i="70"/>
  <c r="I21" i="70"/>
  <c r="Z21" i="70"/>
  <c r="Z21" i="74"/>
  <c r="I23" i="25"/>
  <c r="Z23" i="25"/>
  <c r="Z23" i="11"/>
  <c r="E12" i="29"/>
  <c r="V12" i="6"/>
  <c r="V12" i="29"/>
  <c r="E12" i="32"/>
  <c r="V12" i="32"/>
  <c r="V12" i="9"/>
  <c r="I35" i="77"/>
  <c r="Z35" i="81"/>
  <c r="Z35" i="77"/>
  <c r="I42" i="77"/>
  <c r="Z42" i="77"/>
  <c r="Z42" i="81"/>
  <c r="E35" i="25"/>
  <c r="V35" i="11"/>
  <c r="V35" i="25"/>
  <c r="I35" i="28"/>
  <c r="Z35" i="5"/>
  <c r="Z35" i="28"/>
  <c r="I38" i="31"/>
  <c r="Z38" i="8"/>
  <c r="Z38" i="31"/>
  <c r="I44" i="71"/>
  <c r="Z44" i="75"/>
  <c r="Z44" i="71"/>
  <c r="E42" i="26"/>
  <c r="V42" i="2"/>
  <c r="V42" i="26"/>
  <c r="E46" i="28"/>
  <c r="V46" i="28"/>
  <c r="V46" i="5"/>
  <c r="I35" i="32"/>
  <c r="Z35" i="32"/>
  <c r="Z35" i="9"/>
  <c r="E48" i="72"/>
  <c r="V48" i="76"/>
  <c r="V48" i="72"/>
  <c r="I45" i="27"/>
  <c r="Z45" i="4"/>
  <c r="Z45" i="27"/>
  <c r="I33" i="30"/>
  <c r="Z33" i="7"/>
  <c r="Z33" i="30"/>
  <c r="I48" i="69"/>
  <c r="Z48" i="73"/>
  <c r="Z48" i="69"/>
  <c r="E48" i="26"/>
  <c r="V48" i="2"/>
  <c r="V48" i="26"/>
  <c r="I39" i="29"/>
  <c r="Z39" i="29"/>
  <c r="Z39" i="6"/>
  <c r="E8" i="77"/>
  <c r="V8" i="77"/>
  <c r="V8" i="81"/>
  <c r="E26" i="27"/>
  <c r="V26" i="4"/>
  <c r="V26" i="27"/>
  <c r="E43" i="85"/>
  <c r="V43" i="86"/>
  <c r="V43" i="85"/>
  <c r="E39" i="71"/>
  <c r="V39" i="75"/>
  <c r="V39" i="71"/>
  <c r="E40" i="26"/>
  <c r="V40" i="26"/>
  <c r="V40" i="2"/>
  <c r="E34" i="31"/>
  <c r="V34" i="31"/>
  <c r="V34" i="8"/>
  <c r="E35" i="29"/>
  <c r="V35" i="29"/>
  <c r="V35" i="6"/>
  <c r="I33" i="70"/>
  <c r="Z33" i="74"/>
  <c r="Z33" i="70"/>
  <c r="E33" i="30"/>
  <c r="V33" i="7"/>
  <c r="V33" i="30"/>
  <c r="E29" i="30"/>
  <c r="V29" i="30"/>
  <c r="V29" i="7"/>
  <c r="I47" i="30"/>
  <c r="Z47" i="7"/>
  <c r="Z47" i="30"/>
  <c r="I36" i="27"/>
  <c r="Z36" i="4"/>
  <c r="Z36" i="27"/>
  <c r="I41" i="29"/>
  <c r="Z41" i="29"/>
  <c r="Z41" i="6"/>
  <c r="E24" i="28"/>
  <c r="V24" i="5"/>
  <c r="V24" i="28"/>
  <c r="I42" i="31"/>
  <c r="Z42" i="8"/>
  <c r="Z42" i="31"/>
  <c r="I15" i="28"/>
  <c r="Z15" i="28"/>
  <c r="Z15" i="5"/>
  <c r="I33" i="28"/>
  <c r="Z33" i="5"/>
  <c r="Z33" i="28"/>
  <c r="I39" i="32"/>
  <c r="Z39" i="9"/>
  <c r="Z39" i="32"/>
  <c r="I41" i="71"/>
  <c r="Z41" i="75"/>
  <c r="Z41" i="71"/>
  <c r="I40" i="32"/>
  <c r="Z40" i="9"/>
  <c r="Z40" i="32"/>
  <c r="I16" i="31"/>
  <c r="Z16" i="31"/>
  <c r="Z16" i="8"/>
  <c r="J12" i="104"/>
  <c r="Z51" i="4"/>
  <c r="AD12" i="104" s="1"/>
  <c r="I44" i="77"/>
  <c r="Z44" i="81"/>
  <c r="Z44" i="77"/>
  <c r="I14" i="25"/>
  <c r="Z14" i="25"/>
  <c r="Z14" i="11"/>
  <c r="I39" i="26"/>
  <c r="Z39" i="2"/>
  <c r="Z39" i="26"/>
  <c r="I48" i="29"/>
  <c r="Z48" i="6"/>
  <c r="Z48" i="29"/>
  <c r="I21" i="31"/>
  <c r="Z21" i="8"/>
  <c r="Z21" i="31"/>
  <c r="I13" i="31"/>
  <c r="Z13" i="31"/>
  <c r="Z13" i="8"/>
  <c r="I19" i="27"/>
  <c r="Z19" i="4"/>
  <c r="Z19" i="27"/>
  <c r="I21" i="77"/>
  <c r="Z21" i="81"/>
  <c r="Z21" i="77"/>
  <c r="I8" i="31"/>
  <c r="Z8" i="8"/>
  <c r="Z8" i="31"/>
  <c r="I27" i="26"/>
  <c r="Z27" i="2"/>
  <c r="Z27" i="26"/>
  <c r="I46" i="77"/>
  <c r="Z46" i="81"/>
  <c r="Z46" i="77"/>
  <c r="I20" i="29"/>
  <c r="Z20" i="6"/>
  <c r="Z20" i="29"/>
  <c r="I30" i="25"/>
  <c r="Z30" i="25"/>
  <c r="Z30" i="11"/>
  <c r="I19" i="32"/>
  <c r="Z19" i="9"/>
  <c r="Z19" i="32"/>
  <c r="I22" i="28"/>
  <c r="Z22" i="5"/>
  <c r="Z22" i="28"/>
  <c r="I5" i="25"/>
  <c r="Z5" i="25"/>
  <c r="Z5" i="11"/>
  <c r="I5" i="32"/>
  <c r="Z5" i="32"/>
  <c r="Z5" i="9"/>
  <c r="I9" i="28"/>
  <c r="Z9" i="5"/>
  <c r="Z9" i="28"/>
  <c r="I21" i="69"/>
  <c r="Z21" i="69"/>
  <c r="Z21" i="73"/>
  <c r="I31" i="27"/>
  <c r="Z31" i="27"/>
  <c r="Z31" i="4"/>
  <c r="I21" i="85"/>
  <c r="Z21" i="85"/>
  <c r="Z21" i="86"/>
  <c r="I27" i="29"/>
  <c r="Z27" i="6"/>
  <c r="Z27" i="29"/>
  <c r="I31" i="26"/>
  <c r="Z31" i="26"/>
  <c r="Z31" i="2"/>
  <c r="E43" i="32"/>
  <c r="V43" i="9"/>
  <c r="V43" i="32"/>
  <c r="E33" i="31"/>
  <c r="V33" i="31"/>
  <c r="V33" i="8"/>
  <c r="E16" i="72"/>
  <c r="V16" i="76"/>
  <c r="V16" i="72"/>
  <c r="E41" i="30"/>
  <c r="V41" i="7"/>
  <c r="V41" i="30"/>
  <c r="E19" i="69"/>
  <c r="V19" i="73"/>
  <c r="V19" i="69"/>
  <c r="E43" i="26"/>
  <c r="V43" i="2"/>
  <c r="V43" i="26"/>
  <c r="E30" i="32"/>
  <c r="V30" i="9"/>
  <c r="V30" i="32"/>
  <c r="E39" i="29"/>
  <c r="V39" i="6"/>
  <c r="V39" i="29"/>
  <c r="E39" i="32"/>
  <c r="V39" i="9"/>
  <c r="V39" i="32"/>
  <c r="E41" i="72"/>
  <c r="V41" i="76"/>
  <c r="V41" i="72"/>
  <c r="E10" i="32"/>
  <c r="V10" i="9"/>
  <c r="V10" i="32"/>
  <c r="E4" i="27"/>
  <c r="V4" i="4"/>
  <c r="V4" i="27"/>
  <c r="E27" i="32"/>
  <c r="V27" i="9"/>
  <c r="V27" i="32"/>
  <c r="E20" i="28"/>
  <c r="V20" i="28"/>
  <c r="V20" i="5"/>
  <c r="E25" i="77"/>
  <c r="V25" i="81"/>
  <c r="V25" i="77"/>
  <c r="E9" i="31"/>
  <c r="V9" i="31"/>
  <c r="V9" i="8"/>
  <c r="E17" i="26"/>
  <c r="V17" i="26"/>
  <c r="V17" i="2"/>
  <c r="E19" i="31"/>
  <c r="V19" i="8"/>
  <c r="V19" i="31"/>
  <c r="E16" i="26"/>
  <c r="V16" i="26"/>
  <c r="V16" i="2"/>
  <c r="E48" i="85"/>
  <c r="V48" i="85"/>
  <c r="V48" i="86"/>
  <c r="E6" i="29"/>
  <c r="V6" i="29"/>
  <c r="V6" i="6"/>
  <c r="E6" i="25"/>
  <c r="V6" i="11"/>
  <c r="V6" i="25"/>
  <c r="E22" i="27"/>
  <c r="V22" i="4"/>
  <c r="V22" i="27"/>
  <c r="E47" i="85"/>
  <c r="V47" i="86"/>
  <c r="V47" i="85"/>
  <c r="E8" i="27"/>
  <c r="V8" i="4"/>
  <c r="V8" i="27"/>
  <c r="E5" i="29"/>
  <c r="V5" i="29"/>
  <c r="V5" i="6"/>
  <c r="W32" i="29"/>
  <c r="C7" i="27"/>
  <c r="AF21" i="25"/>
  <c r="AF48" i="5"/>
  <c r="AF13" i="25"/>
  <c r="BU75" i="103" s="1"/>
  <c r="AF17" i="8"/>
  <c r="O12" i="32"/>
  <c r="O25" i="26"/>
  <c r="AD79" i="103" s="1"/>
  <c r="AF9" i="5"/>
  <c r="O43" i="29"/>
  <c r="O45" i="29"/>
  <c r="AF4" i="27"/>
  <c r="T13" i="32"/>
  <c r="AF43" i="73"/>
  <c r="AF6" i="72"/>
  <c r="E20" i="27"/>
  <c r="V20" i="27"/>
  <c r="V20" i="4"/>
  <c r="I30" i="28"/>
  <c r="Z30" i="28"/>
  <c r="Z30" i="5"/>
  <c r="I19" i="30"/>
  <c r="Z19" i="30"/>
  <c r="Z19" i="7"/>
  <c r="E42" i="85"/>
  <c r="V42" i="85"/>
  <c r="V42" i="86"/>
  <c r="E39" i="70"/>
  <c r="V39" i="70"/>
  <c r="V39" i="74"/>
  <c r="E29" i="25"/>
  <c r="V29" i="25"/>
  <c r="V29" i="11"/>
  <c r="E19" i="28"/>
  <c r="V19" i="5"/>
  <c r="V19" i="28"/>
  <c r="I12" i="30"/>
  <c r="Z12" i="7"/>
  <c r="Z12" i="30"/>
  <c r="E30" i="85"/>
  <c r="V30" i="86"/>
  <c r="V30" i="85"/>
  <c r="E6" i="26"/>
  <c r="V6" i="26"/>
  <c r="V6" i="2"/>
  <c r="I8" i="28"/>
  <c r="Z8" i="5"/>
  <c r="Z8" i="28"/>
  <c r="E33" i="77"/>
  <c r="V33" i="77"/>
  <c r="V33" i="81"/>
  <c r="E4" i="69"/>
  <c r="V4" i="73"/>
  <c r="V4" i="69"/>
  <c r="E15" i="31"/>
  <c r="V15" i="31"/>
  <c r="V15" i="8"/>
  <c r="E48" i="77"/>
  <c r="V48" i="81"/>
  <c r="V48" i="77"/>
  <c r="I20" i="25"/>
  <c r="Z20" i="25"/>
  <c r="Z20" i="11"/>
  <c r="I21" i="29"/>
  <c r="Z21" i="6"/>
  <c r="Z21" i="29"/>
  <c r="I13" i="32"/>
  <c r="Z13" i="32"/>
  <c r="Z13" i="9"/>
  <c r="I36" i="69"/>
  <c r="Z36" i="73"/>
  <c r="Z36" i="69"/>
  <c r="E10" i="26"/>
  <c r="V10" i="2"/>
  <c r="V10" i="26"/>
  <c r="E10" i="29"/>
  <c r="V10" i="29"/>
  <c r="V10" i="6"/>
  <c r="E40" i="85"/>
  <c r="V40" i="85"/>
  <c r="V40" i="86"/>
  <c r="I40" i="70"/>
  <c r="Z40" i="74"/>
  <c r="Z40" i="70"/>
  <c r="I29" i="70"/>
  <c r="Z29" i="70"/>
  <c r="Z29" i="74"/>
  <c r="I31" i="25"/>
  <c r="Z31" i="25"/>
  <c r="Z31" i="11"/>
  <c r="E20" i="29"/>
  <c r="V20" i="6"/>
  <c r="V20" i="29"/>
  <c r="E28" i="32"/>
  <c r="V28" i="9"/>
  <c r="V28" i="32"/>
  <c r="I43" i="77"/>
  <c r="Z43" i="81"/>
  <c r="Z43" i="77"/>
  <c r="E40" i="71"/>
  <c r="V40" i="75"/>
  <c r="V40" i="71"/>
  <c r="E42" i="25"/>
  <c r="V42" i="25"/>
  <c r="V42" i="11"/>
  <c r="I48" i="28"/>
  <c r="Z48" i="28"/>
  <c r="I48" i="31"/>
  <c r="Z48" i="8"/>
  <c r="Z48" i="31"/>
  <c r="E36" i="72"/>
  <c r="V36" i="76"/>
  <c r="V36" i="72"/>
  <c r="I45" i="26"/>
  <c r="Z45" i="2"/>
  <c r="Z45" i="26"/>
  <c r="I36" i="28"/>
  <c r="Z36" i="5"/>
  <c r="Z36" i="28"/>
  <c r="I48" i="32"/>
  <c r="Z48" i="9"/>
  <c r="Z48" i="32"/>
  <c r="I41" i="72"/>
  <c r="Z41" i="72"/>
  <c r="Z41" i="76"/>
  <c r="E41" i="28"/>
  <c r="V41" i="28"/>
  <c r="V41" i="5"/>
  <c r="I40" i="30"/>
  <c r="Z40" i="7"/>
  <c r="Z40" i="30"/>
  <c r="I48" i="70"/>
  <c r="Z48" i="74"/>
  <c r="Z48" i="70"/>
  <c r="I47" i="26"/>
  <c r="Z47" i="2"/>
  <c r="Z47" i="26"/>
  <c r="E39" i="30"/>
  <c r="V39" i="30"/>
  <c r="V39" i="7"/>
  <c r="E16" i="77"/>
  <c r="V16" i="77"/>
  <c r="V16" i="81"/>
  <c r="I14" i="27"/>
  <c r="Z14" i="27"/>
  <c r="Z14" i="4"/>
  <c r="I38" i="85"/>
  <c r="Z38" i="86"/>
  <c r="Z38" i="85"/>
  <c r="E14" i="32"/>
  <c r="V14" i="32"/>
  <c r="V14" i="9"/>
  <c r="I38" i="26"/>
  <c r="Z38" i="2"/>
  <c r="Z38" i="26"/>
  <c r="E42" i="31"/>
  <c r="V42" i="8"/>
  <c r="V42" i="31"/>
  <c r="E46" i="31"/>
  <c r="V46" i="31"/>
  <c r="V46" i="8"/>
  <c r="I33" i="71"/>
  <c r="Z33" i="75"/>
  <c r="Z33" i="71"/>
  <c r="I46" i="30"/>
  <c r="Z46" i="7"/>
  <c r="Z46" i="30"/>
  <c r="I25" i="30"/>
  <c r="Z25" i="30"/>
  <c r="Z25" i="7"/>
  <c r="I46" i="28"/>
  <c r="Z46" i="28"/>
  <c r="Z46" i="5"/>
  <c r="E10" i="31"/>
  <c r="V10" i="31"/>
  <c r="V10" i="8"/>
  <c r="E48" i="32"/>
  <c r="V48" i="9"/>
  <c r="V48" i="32"/>
  <c r="I48" i="26"/>
  <c r="Z48" i="26"/>
  <c r="Z48" i="2"/>
  <c r="E11" i="32"/>
  <c r="V11" i="32"/>
  <c r="V11" i="9"/>
  <c r="E33" i="26"/>
  <c r="V33" i="2"/>
  <c r="V33" i="26"/>
  <c r="I35" i="31"/>
  <c r="Z35" i="8"/>
  <c r="Z35" i="31"/>
  <c r="I17" i="32"/>
  <c r="Z17" i="32"/>
  <c r="Z17" i="9"/>
  <c r="I46" i="31"/>
  <c r="Z46" i="31"/>
  <c r="Z46" i="8"/>
  <c r="I41" i="70"/>
  <c r="Z41" i="74"/>
  <c r="Z41" i="70"/>
  <c r="I47" i="31"/>
  <c r="Z47" i="31"/>
  <c r="Z47" i="8"/>
  <c r="I25" i="28"/>
  <c r="Z25" i="28"/>
  <c r="Z25" i="5"/>
  <c r="N12" i="104"/>
  <c r="Z51" i="75"/>
  <c r="AH12" i="104" s="1"/>
  <c r="I36" i="77"/>
  <c r="Z36" i="81"/>
  <c r="Z36" i="77"/>
  <c r="I27" i="31"/>
  <c r="Z27" i="8"/>
  <c r="Z27" i="31"/>
  <c r="I41" i="28"/>
  <c r="Z41" i="28"/>
  <c r="Z41" i="5"/>
  <c r="I10" i="30"/>
  <c r="Z10" i="7"/>
  <c r="Z10" i="30"/>
  <c r="I23" i="30"/>
  <c r="Z23" i="30"/>
  <c r="Z23" i="7"/>
  <c r="I5" i="27"/>
  <c r="Z5" i="27"/>
  <c r="Z5" i="4"/>
  <c r="I10" i="85"/>
  <c r="Z10" i="85"/>
  <c r="Z10" i="86"/>
  <c r="I21" i="30"/>
  <c r="Z21" i="30"/>
  <c r="Z21" i="7"/>
  <c r="I17" i="26"/>
  <c r="Z17" i="26"/>
  <c r="Z17" i="2"/>
  <c r="I33" i="77"/>
  <c r="Z33" i="81"/>
  <c r="Z33" i="77"/>
  <c r="I23" i="28"/>
  <c r="Z23" i="28"/>
  <c r="Z23" i="5"/>
  <c r="I10" i="25"/>
  <c r="Z10" i="25"/>
  <c r="Z10" i="11"/>
  <c r="I9" i="32"/>
  <c r="Z9" i="9"/>
  <c r="Z9" i="32"/>
  <c r="I11" i="28"/>
  <c r="Z11" i="28"/>
  <c r="Z11" i="5"/>
  <c r="I8" i="72"/>
  <c r="Z8" i="72"/>
  <c r="Z8" i="76"/>
  <c r="I30" i="31"/>
  <c r="Z30" i="8"/>
  <c r="Z30" i="31"/>
  <c r="I22" i="27"/>
  <c r="Z22" i="27"/>
  <c r="Z22" i="4"/>
  <c r="I26" i="85"/>
  <c r="Z26" i="86"/>
  <c r="Z26" i="85"/>
  <c r="I21" i="27"/>
  <c r="Z21" i="27"/>
  <c r="Z21" i="4"/>
  <c r="I33" i="69"/>
  <c r="Z33" i="73"/>
  <c r="Z33" i="69"/>
  <c r="I11" i="29"/>
  <c r="Z11" i="6"/>
  <c r="Z11" i="29"/>
  <c r="I21" i="26"/>
  <c r="Z21" i="2"/>
  <c r="Z21" i="26"/>
  <c r="E44" i="26"/>
  <c r="V44" i="2"/>
  <c r="V44" i="26"/>
  <c r="E38" i="32"/>
  <c r="V38" i="9"/>
  <c r="V38" i="32"/>
  <c r="E48" i="29"/>
  <c r="V48" i="6"/>
  <c r="V48" i="29"/>
  <c r="E45" i="25"/>
  <c r="V45" i="11"/>
  <c r="V45" i="25"/>
  <c r="E44" i="25"/>
  <c r="V44" i="11"/>
  <c r="V44" i="25"/>
  <c r="Q8" i="104"/>
  <c r="Q42" i="104" s="1"/>
  <c r="V51" i="81"/>
  <c r="AK8" i="104" s="1"/>
  <c r="E15" i="25"/>
  <c r="V15" i="11"/>
  <c r="V15" i="25"/>
  <c r="E33" i="28"/>
  <c r="V33" i="28"/>
  <c r="V33" i="5"/>
  <c r="E48" i="31"/>
  <c r="V48" i="8"/>
  <c r="V48" i="31"/>
  <c r="E36" i="70"/>
  <c r="V36" i="70"/>
  <c r="V36" i="74"/>
  <c r="E24" i="31"/>
  <c r="V24" i="8"/>
  <c r="V24" i="31"/>
  <c r="E24" i="26"/>
  <c r="V24" i="2"/>
  <c r="V24" i="26"/>
  <c r="E6" i="32"/>
  <c r="V6" i="9"/>
  <c r="V6" i="32"/>
  <c r="E29" i="27"/>
  <c r="V29" i="27"/>
  <c r="V29" i="4"/>
  <c r="E25" i="30"/>
  <c r="V25" i="7"/>
  <c r="V25" i="30"/>
  <c r="E9" i="25"/>
  <c r="V9" i="25"/>
  <c r="V9" i="11"/>
  <c r="E8" i="31"/>
  <c r="V8" i="8"/>
  <c r="V8" i="31"/>
  <c r="E30" i="25"/>
  <c r="V30" i="11"/>
  <c r="V30" i="25"/>
  <c r="E23" i="32"/>
  <c r="V23" i="32"/>
  <c r="V23" i="9"/>
  <c r="E30" i="28"/>
  <c r="V30" i="5"/>
  <c r="V30" i="28"/>
  <c r="E20" i="85"/>
  <c r="V20" i="85"/>
  <c r="V20" i="86"/>
  <c r="E9" i="27"/>
  <c r="V9" i="27"/>
  <c r="V9" i="4"/>
  <c r="E20" i="32"/>
  <c r="V20" i="9"/>
  <c r="V20" i="32"/>
  <c r="E25" i="26"/>
  <c r="V25" i="2"/>
  <c r="V25" i="26"/>
  <c r="E29" i="26"/>
  <c r="V29" i="26"/>
  <c r="V29" i="2"/>
  <c r="O21" i="25"/>
  <c r="AF12" i="9"/>
  <c r="AF45" i="6"/>
  <c r="BU81" i="103"/>
  <c r="BP77" i="103"/>
  <c r="C37" i="71"/>
  <c r="C13" i="32"/>
  <c r="V7" i="28"/>
  <c r="E7" i="28"/>
  <c r="E28" i="27"/>
  <c r="V28" i="4"/>
  <c r="V28" i="27"/>
  <c r="I27" i="30"/>
  <c r="Z27" i="7"/>
  <c r="Z27" i="30"/>
  <c r="I33" i="85"/>
  <c r="Z33" i="86"/>
  <c r="Z33" i="85"/>
  <c r="I35" i="70"/>
  <c r="Z35" i="70"/>
  <c r="Z35" i="74"/>
  <c r="I9" i="25"/>
  <c r="Z9" i="11"/>
  <c r="Z9" i="25"/>
  <c r="E27" i="28"/>
  <c r="V27" i="28"/>
  <c r="V27" i="5"/>
  <c r="I20" i="30"/>
  <c r="Z20" i="30"/>
  <c r="Z20" i="7"/>
  <c r="E10" i="72"/>
  <c r="V10" i="76"/>
  <c r="V10" i="72"/>
  <c r="E15" i="26"/>
  <c r="V15" i="26"/>
  <c r="V15" i="2"/>
  <c r="E5" i="31"/>
  <c r="V5" i="31"/>
  <c r="V5" i="8"/>
  <c r="E41" i="77"/>
  <c r="V41" i="81"/>
  <c r="V41" i="77"/>
  <c r="E13" i="69"/>
  <c r="V13" i="69"/>
  <c r="V13" i="73"/>
  <c r="E23" i="31"/>
  <c r="V23" i="31"/>
  <c r="V23" i="8"/>
  <c r="I39" i="77"/>
  <c r="Z39" i="77"/>
  <c r="Z39" i="81"/>
  <c r="I13" i="26"/>
  <c r="Z13" i="26"/>
  <c r="Z13" i="2"/>
  <c r="I29" i="29"/>
  <c r="Z29" i="29"/>
  <c r="Z29" i="6"/>
  <c r="I21" i="32"/>
  <c r="Z21" i="9"/>
  <c r="Z21" i="32"/>
  <c r="I44" i="69"/>
  <c r="Z44" i="73"/>
  <c r="Z44" i="69"/>
  <c r="E18" i="26"/>
  <c r="V18" i="26"/>
  <c r="V18" i="2"/>
  <c r="I44" i="85"/>
  <c r="Z44" i="86"/>
  <c r="Z44" i="85"/>
  <c r="I22" i="71"/>
  <c r="Z22" i="75"/>
  <c r="Z22" i="71"/>
  <c r="E12" i="26"/>
  <c r="V12" i="2"/>
  <c r="V12" i="26"/>
  <c r="E28" i="29"/>
  <c r="V28" i="6"/>
  <c r="V28" i="29"/>
  <c r="I8" i="32"/>
  <c r="Z8" i="9"/>
  <c r="Z8" i="32"/>
  <c r="E36" i="69"/>
  <c r="V36" i="73"/>
  <c r="V36" i="69"/>
  <c r="E46" i="71"/>
  <c r="V46" i="71"/>
  <c r="V46" i="75"/>
  <c r="I36" i="25"/>
  <c r="Z36" i="11"/>
  <c r="Z36" i="25"/>
  <c r="E43" i="29"/>
  <c r="V43" i="6"/>
  <c r="V43" i="29"/>
  <c r="I47" i="32"/>
  <c r="Z47" i="9"/>
  <c r="Z47" i="32"/>
  <c r="E42" i="72"/>
  <c r="V42" i="76"/>
  <c r="V42" i="72"/>
  <c r="E34" i="27"/>
  <c r="V34" i="4"/>
  <c r="V34" i="27"/>
  <c r="E44" i="29"/>
  <c r="V44" i="6"/>
  <c r="V44" i="29"/>
  <c r="I39" i="25"/>
  <c r="Z39" i="11"/>
  <c r="Z39" i="25"/>
  <c r="E47" i="28"/>
  <c r="V47" i="28"/>
  <c r="V47" i="5"/>
  <c r="E38" i="31"/>
  <c r="V38" i="8"/>
  <c r="V38" i="31"/>
  <c r="I39" i="71"/>
  <c r="Z39" i="71"/>
  <c r="Z39" i="75"/>
  <c r="I46" i="27"/>
  <c r="Z46" i="27"/>
  <c r="Z46" i="4"/>
  <c r="E39" i="31"/>
  <c r="V39" i="8"/>
  <c r="V39" i="31"/>
  <c r="E24" i="77"/>
  <c r="V24" i="81"/>
  <c r="V24" i="77"/>
  <c r="E11" i="29"/>
  <c r="V11" i="29"/>
  <c r="V11" i="6"/>
  <c r="I34" i="69"/>
  <c r="Z34" i="69"/>
  <c r="Z34" i="73"/>
  <c r="E22" i="32"/>
  <c r="V22" i="9"/>
  <c r="V22" i="32"/>
  <c r="I34" i="71"/>
  <c r="Z34" i="75"/>
  <c r="Z34" i="71"/>
  <c r="I43" i="26"/>
  <c r="Z43" i="2"/>
  <c r="Z43" i="26"/>
  <c r="I43" i="31"/>
  <c r="Z43" i="8"/>
  <c r="Z43" i="31"/>
  <c r="I44" i="32"/>
  <c r="Z44" i="32"/>
  <c r="I48" i="71"/>
  <c r="Z48" i="71"/>
  <c r="Z48" i="75"/>
  <c r="E47" i="31"/>
  <c r="V47" i="31"/>
  <c r="V47" i="8"/>
  <c r="I47" i="85"/>
  <c r="Z47" i="86"/>
  <c r="Z47" i="85"/>
  <c r="I43" i="70"/>
  <c r="Z43" i="74"/>
  <c r="Z43" i="70"/>
  <c r="E18" i="31"/>
  <c r="V18" i="31"/>
  <c r="V18" i="8"/>
  <c r="I33" i="29"/>
  <c r="Z33" i="6"/>
  <c r="Z33" i="29"/>
  <c r="E19" i="32"/>
  <c r="V19" i="9"/>
  <c r="V19" i="32"/>
  <c r="V51" i="74"/>
  <c r="AI8" i="104" s="1"/>
  <c r="I33" i="25"/>
  <c r="Z33" i="11"/>
  <c r="Z33" i="25"/>
  <c r="I40" i="31"/>
  <c r="Z40" i="8"/>
  <c r="Z40" i="31"/>
  <c r="I41" i="30"/>
  <c r="Z41" i="7"/>
  <c r="Z41" i="30"/>
  <c r="F12" i="104"/>
  <c r="Z51" i="8"/>
  <c r="Z12" i="104" s="1"/>
  <c r="I36" i="31"/>
  <c r="Z36" i="31"/>
  <c r="Z36" i="8"/>
  <c r="I4" i="27"/>
  <c r="Z4" i="27"/>
  <c r="Z4" i="4"/>
  <c r="I42" i="32"/>
  <c r="Z42" i="32"/>
  <c r="Z42" i="9"/>
  <c r="G12" i="104"/>
  <c r="Z51" i="7"/>
  <c r="AA12" i="104" s="1"/>
  <c r="K12" i="104"/>
  <c r="Z51" i="2"/>
  <c r="AE12" i="104" s="1"/>
  <c r="I22" i="30"/>
  <c r="Z22" i="7"/>
  <c r="Z22" i="30"/>
  <c r="I17" i="27"/>
  <c r="Z17" i="27"/>
  <c r="Z17" i="4"/>
  <c r="I11" i="30"/>
  <c r="Z11" i="7"/>
  <c r="Z11" i="30"/>
  <c r="I30" i="26"/>
  <c r="Z30" i="2"/>
  <c r="Z30" i="26"/>
  <c r="I9" i="30"/>
  <c r="Z9" i="7"/>
  <c r="Z9" i="30"/>
  <c r="I8" i="26"/>
  <c r="Z8" i="26"/>
  <c r="Z8" i="2"/>
  <c r="I20" i="32"/>
  <c r="Z20" i="9"/>
  <c r="Z20" i="32"/>
  <c r="I12" i="28"/>
  <c r="Z12" i="28"/>
  <c r="Z12" i="5"/>
  <c r="I15" i="72"/>
  <c r="Z15" i="76"/>
  <c r="Z15" i="72"/>
  <c r="I18" i="31"/>
  <c r="Z18" i="31"/>
  <c r="Z18" i="8"/>
  <c r="I23" i="27"/>
  <c r="Z23" i="27"/>
  <c r="Z23" i="4"/>
  <c r="I24" i="71"/>
  <c r="Z24" i="71"/>
  <c r="Z24" i="75"/>
  <c r="I17" i="31"/>
  <c r="Z17" i="31"/>
  <c r="Z17" i="8"/>
  <c r="I11" i="27"/>
  <c r="Z11" i="4"/>
  <c r="Z11" i="27"/>
  <c r="I26" i="30"/>
  <c r="Z26" i="30"/>
  <c r="Z26" i="7"/>
  <c r="I9" i="27"/>
  <c r="Z9" i="4"/>
  <c r="Z9" i="27"/>
  <c r="I27" i="32"/>
  <c r="Z27" i="32"/>
  <c r="Z27" i="9"/>
  <c r="I31" i="28"/>
  <c r="Z31" i="28"/>
  <c r="Z31" i="5"/>
  <c r="I11" i="26"/>
  <c r="Z11" i="2"/>
  <c r="Z11" i="26"/>
  <c r="E43" i="28"/>
  <c r="V43" i="5"/>
  <c r="V43" i="28"/>
  <c r="E47" i="29"/>
  <c r="V47" i="29"/>
  <c r="V47" i="6"/>
  <c r="E44" i="71"/>
  <c r="V44" i="75"/>
  <c r="V44" i="71"/>
  <c r="E42" i="29"/>
  <c r="V42" i="29"/>
  <c r="V42" i="6"/>
  <c r="E45" i="72"/>
  <c r="V45" i="76"/>
  <c r="V45" i="72"/>
  <c r="E46" i="32"/>
  <c r="V46" i="9"/>
  <c r="V46" i="32"/>
  <c r="E38" i="25"/>
  <c r="V38" i="11"/>
  <c r="V38" i="25"/>
  <c r="E48" i="30"/>
  <c r="V48" i="7"/>
  <c r="V48" i="30"/>
  <c r="E30" i="77"/>
  <c r="V30" i="81"/>
  <c r="V30" i="77"/>
  <c r="E35" i="26"/>
  <c r="V35" i="2"/>
  <c r="V35" i="26"/>
  <c r="E47" i="30"/>
  <c r="V47" i="30"/>
  <c r="V47" i="7"/>
  <c r="E30" i="30"/>
  <c r="V30" i="7"/>
  <c r="V30" i="30"/>
  <c r="E8" i="26"/>
  <c r="V8" i="2"/>
  <c r="V8" i="26"/>
  <c r="E21" i="31"/>
  <c r="V21" i="31"/>
  <c r="V21" i="8"/>
  <c r="E16" i="27"/>
  <c r="V16" i="4"/>
  <c r="V16" i="27"/>
  <c r="E46" i="69"/>
  <c r="V46" i="69"/>
  <c r="V46" i="73"/>
  <c r="E9" i="30"/>
  <c r="V9" i="7"/>
  <c r="V9" i="30"/>
  <c r="E22" i="30"/>
  <c r="V22" i="7"/>
  <c r="V22" i="30"/>
  <c r="E8" i="25"/>
  <c r="V8" i="11"/>
  <c r="V8" i="25"/>
  <c r="E15" i="32"/>
  <c r="V15" i="32"/>
  <c r="V15" i="9"/>
  <c r="E12" i="28"/>
  <c r="V12" i="28"/>
  <c r="V12" i="5"/>
  <c r="E27" i="26"/>
  <c r="V27" i="2"/>
  <c r="V27" i="26"/>
  <c r="E25" i="31"/>
  <c r="V25" i="8"/>
  <c r="V25" i="31"/>
  <c r="E9" i="26"/>
  <c r="V9" i="26"/>
  <c r="V9" i="2"/>
  <c r="Z51" i="86"/>
  <c r="AL12" i="104" s="1"/>
  <c r="I29" i="85"/>
  <c r="Z29" i="86"/>
  <c r="Z29" i="85"/>
  <c r="J29" i="77"/>
  <c r="AA29" i="81"/>
  <c r="AA29" i="77"/>
  <c r="E11" i="70"/>
  <c r="V11" i="70"/>
  <c r="V11" i="74"/>
  <c r="I19" i="70"/>
  <c r="Z19" i="74"/>
  <c r="Z19" i="70"/>
  <c r="E14" i="72"/>
  <c r="V14" i="72"/>
  <c r="V14" i="76"/>
  <c r="E23" i="72"/>
  <c r="V23" i="72"/>
  <c r="V23" i="76"/>
  <c r="J26" i="25"/>
  <c r="AA26" i="11"/>
  <c r="AA26" i="25"/>
  <c r="J48" i="69"/>
  <c r="AA48" i="73"/>
  <c r="AA48" i="69"/>
  <c r="J34" i="27"/>
  <c r="AA34" i="27"/>
  <c r="AA34" i="4"/>
  <c r="E25" i="85"/>
  <c r="V25" i="86"/>
  <c r="V25" i="85"/>
  <c r="I25" i="77"/>
  <c r="Z25" i="81"/>
  <c r="Z25" i="77"/>
  <c r="I26" i="77"/>
  <c r="Z26" i="81"/>
  <c r="Z26" i="77"/>
  <c r="J4" i="70"/>
  <c r="AA4" i="74"/>
  <c r="AA4" i="70"/>
  <c r="I9" i="71"/>
  <c r="Z9" i="71"/>
  <c r="Z9" i="75"/>
  <c r="I14" i="71"/>
  <c r="Z14" i="75"/>
  <c r="Z14" i="71"/>
  <c r="I26" i="25"/>
  <c r="Z26" i="11"/>
  <c r="Z26" i="25"/>
  <c r="J9" i="31"/>
  <c r="AA9" i="8"/>
  <c r="AA9" i="31"/>
  <c r="J48" i="71"/>
  <c r="AA48" i="75"/>
  <c r="AA48" i="71"/>
  <c r="J35" i="30"/>
  <c r="AA35" i="7"/>
  <c r="AA35" i="30"/>
  <c r="J19" i="85"/>
  <c r="AA19" i="86"/>
  <c r="AA19" i="85"/>
  <c r="I13" i="77"/>
  <c r="Z13" i="81"/>
  <c r="Z13" i="77"/>
  <c r="E21" i="70"/>
  <c r="V21" i="70"/>
  <c r="V21" i="74"/>
  <c r="I8" i="70"/>
  <c r="Z8" i="74"/>
  <c r="Z8" i="70"/>
  <c r="I26" i="71"/>
  <c r="Z26" i="71"/>
  <c r="Z26" i="75"/>
  <c r="J12" i="25"/>
  <c r="AA12" i="11"/>
  <c r="AA12" i="25"/>
  <c r="J18" i="31"/>
  <c r="AA18" i="31"/>
  <c r="AA18" i="8"/>
  <c r="J35" i="71"/>
  <c r="AA35" i="75"/>
  <c r="AA35" i="71"/>
  <c r="J36" i="30"/>
  <c r="AA36" i="7"/>
  <c r="AA36" i="30"/>
  <c r="I20" i="85"/>
  <c r="Z20" i="86"/>
  <c r="Z20" i="85"/>
  <c r="I14" i="77"/>
  <c r="Z14" i="77"/>
  <c r="Z14" i="81"/>
  <c r="I30" i="69"/>
  <c r="Z30" i="73"/>
  <c r="Z30" i="69"/>
  <c r="E22" i="70"/>
  <c r="V22" i="70"/>
  <c r="V22" i="74"/>
  <c r="E31" i="71"/>
  <c r="V31" i="71"/>
  <c r="V31" i="75"/>
  <c r="I21" i="72"/>
  <c r="Z21" i="76"/>
  <c r="Z21" i="72"/>
  <c r="I27" i="72"/>
  <c r="Z27" i="72"/>
  <c r="Z27" i="76"/>
  <c r="I29" i="25"/>
  <c r="Z29" i="25"/>
  <c r="Z29" i="11"/>
  <c r="J36" i="70"/>
  <c r="AA36" i="74"/>
  <c r="AA36" i="70"/>
  <c r="J25" i="77"/>
  <c r="AA25" i="77"/>
  <c r="AA25" i="81"/>
  <c r="J30" i="25"/>
  <c r="AA30" i="25"/>
  <c r="AA30" i="11"/>
  <c r="E21" i="85"/>
  <c r="V21" i="86"/>
  <c r="V21" i="85"/>
  <c r="E11" i="77"/>
  <c r="V11" i="77"/>
  <c r="V11" i="81"/>
  <c r="E16" i="70"/>
  <c r="V16" i="74"/>
  <c r="V16" i="70"/>
  <c r="I28" i="70"/>
  <c r="Z28" i="74"/>
  <c r="Z28" i="70"/>
  <c r="I6" i="71"/>
  <c r="Z6" i="71"/>
  <c r="Z6" i="75"/>
  <c r="E18" i="25"/>
  <c r="V18" i="25"/>
  <c r="V18" i="11"/>
  <c r="J46" i="85"/>
  <c r="AA46" i="85"/>
  <c r="AA46" i="86"/>
  <c r="J35" i="26"/>
  <c r="AA35" i="2"/>
  <c r="AA35" i="26"/>
  <c r="J46" i="30"/>
  <c r="AA46" i="7"/>
  <c r="AA46" i="30"/>
  <c r="E23" i="85"/>
  <c r="V23" i="85"/>
  <c r="V23" i="86"/>
  <c r="E24" i="85"/>
  <c r="V24" i="86"/>
  <c r="V24" i="85"/>
  <c r="I8" i="77"/>
  <c r="Z8" i="81"/>
  <c r="Z8" i="77"/>
  <c r="E26" i="70"/>
  <c r="V26" i="74"/>
  <c r="V26" i="70"/>
  <c r="E8" i="71"/>
  <c r="V8" i="71"/>
  <c r="V8" i="75"/>
  <c r="I20" i="72"/>
  <c r="Z20" i="76"/>
  <c r="Z20" i="72"/>
  <c r="J8" i="30"/>
  <c r="AA8" i="30"/>
  <c r="AA8" i="7"/>
  <c r="J41" i="77"/>
  <c r="AA41" i="81"/>
  <c r="AA41" i="77"/>
  <c r="J46" i="25"/>
  <c r="AA46" i="25"/>
  <c r="AA46" i="11"/>
  <c r="J47" i="27"/>
  <c r="AA47" i="4"/>
  <c r="AA47" i="27"/>
  <c r="J34" i="77"/>
  <c r="AA34" i="77"/>
  <c r="AA34" i="81"/>
  <c r="J26" i="29"/>
  <c r="AA26" i="29"/>
  <c r="AA26" i="6"/>
  <c r="J23" i="25"/>
  <c r="AA23" i="25"/>
  <c r="AA23" i="11"/>
  <c r="J6" i="69"/>
  <c r="AA6" i="69"/>
  <c r="AA6" i="73"/>
  <c r="J45" i="31"/>
  <c r="AA45" i="8"/>
  <c r="AA45" i="31"/>
  <c r="J25" i="32"/>
  <c r="AA25" i="9"/>
  <c r="AA25" i="32"/>
  <c r="J25" i="28"/>
  <c r="AA25" i="28"/>
  <c r="AA25" i="5"/>
  <c r="J16" i="72"/>
  <c r="AA16" i="72"/>
  <c r="AA16" i="76"/>
  <c r="J20" i="77"/>
  <c r="AA20" i="77"/>
  <c r="AA20" i="81"/>
  <c r="J15" i="26"/>
  <c r="AA15" i="2"/>
  <c r="AA15" i="26"/>
  <c r="J26" i="69"/>
  <c r="AA26" i="69"/>
  <c r="AA26" i="73"/>
  <c r="J41" i="29"/>
  <c r="AA41" i="29"/>
  <c r="AA41" i="6"/>
  <c r="J22" i="32"/>
  <c r="AA22" i="9"/>
  <c r="AA22" i="32"/>
  <c r="J8" i="29"/>
  <c r="AA8" i="6"/>
  <c r="AA8" i="29"/>
  <c r="J25" i="72"/>
  <c r="AA25" i="72"/>
  <c r="AA25" i="76"/>
  <c r="J31" i="77"/>
  <c r="AA31" i="81"/>
  <c r="AA31" i="77"/>
  <c r="J47" i="28"/>
  <c r="AA47" i="5"/>
  <c r="AA47" i="28"/>
  <c r="J5" i="31"/>
  <c r="AA5" i="31"/>
  <c r="AA5" i="8"/>
  <c r="J14" i="27"/>
  <c r="AA14" i="27"/>
  <c r="AA14" i="4"/>
  <c r="J8" i="71"/>
  <c r="AA8" i="71"/>
  <c r="AA8" i="75"/>
  <c r="J18" i="85"/>
  <c r="AA18" i="85"/>
  <c r="AA18" i="86"/>
  <c r="J34" i="72"/>
  <c r="AA34" i="72"/>
  <c r="AA34" i="76"/>
  <c r="J19" i="32"/>
  <c r="AA19" i="9"/>
  <c r="AA19" i="32"/>
  <c r="J4" i="29"/>
  <c r="AA4" i="6"/>
  <c r="AA4" i="29"/>
  <c r="J27" i="25"/>
  <c r="AA27" i="25"/>
  <c r="AA27" i="11"/>
  <c r="J22" i="69"/>
  <c r="AA22" i="73"/>
  <c r="AA22" i="69"/>
  <c r="L13" i="104"/>
  <c r="AA51" i="11"/>
  <c r="AF13" i="104" s="1"/>
  <c r="J39" i="29"/>
  <c r="AA39" i="6"/>
  <c r="AA39" i="29"/>
  <c r="J8" i="32"/>
  <c r="AA8" i="9"/>
  <c r="AA8" i="32"/>
  <c r="J4" i="28"/>
  <c r="AA4" i="28"/>
  <c r="AA4" i="5"/>
  <c r="J8" i="72"/>
  <c r="AA8" i="72"/>
  <c r="AA8" i="76"/>
  <c r="J12" i="77"/>
  <c r="AA12" i="81"/>
  <c r="AA12" i="77"/>
  <c r="Z32" i="27"/>
  <c r="I32" i="27"/>
  <c r="Z32" i="4"/>
  <c r="E12" i="77"/>
  <c r="V12" i="77"/>
  <c r="V12" i="81"/>
  <c r="E19" i="77"/>
  <c r="V19" i="77"/>
  <c r="V19" i="81"/>
  <c r="E19" i="70"/>
  <c r="V19" i="74"/>
  <c r="V19" i="70"/>
  <c r="E12" i="71"/>
  <c r="V12" i="75"/>
  <c r="V12" i="71"/>
  <c r="I10" i="72"/>
  <c r="Z10" i="72"/>
  <c r="Z10" i="76"/>
  <c r="I11" i="72"/>
  <c r="Z11" i="76"/>
  <c r="Z11" i="72"/>
  <c r="J9" i="27"/>
  <c r="AA9" i="4"/>
  <c r="AA9" i="27"/>
  <c r="J34" i="70"/>
  <c r="AA34" i="74"/>
  <c r="AA34" i="70"/>
  <c r="J42" i="27"/>
  <c r="AA42" i="27"/>
  <c r="AA42" i="4"/>
  <c r="V7" i="4"/>
  <c r="E7" i="27"/>
  <c r="E12" i="85"/>
  <c r="V12" i="86"/>
  <c r="V12" i="85"/>
  <c r="J5" i="77"/>
  <c r="AA5" i="81"/>
  <c r="AA5" i="77"/>
  <c r="E9" i="69"/>
  <c r="V9" i="69"/>
  <c r="V9" i="73"/>
  <c r="J21" i="70"/>
  <c r="AA21" i="74"/>
  <c r="AA21" i="70"/>
  <c r="I17" i="71"/>
  <c r="Z17" i="71"/>
  <c r="Z17" i="75"/>
  <c r="E12" i="72"/>
  <c r="V12" i="76"/>
  <c r="V12" i="72"/>
  <c r="J9" i="26"/>
  <c r="AA9" i="2"/>
  <c r="AA9" i="26"/>
  <c r="J17" i="31"/>
  <c r="AA17" i="31"/>
  <c r="AA17" i="8"/>
  <c r="J40" i="72"/>
  <c r="AA40" i="76"/>
  <c r="AA40" i="72"/>
  <c r="J27" i="85"/>
  <c r="AA27" i="86"/>
  <c r="AA27" i="85"/>
  <c r="I29" i="77"/>
  <c r="Z29" i="81"/>
  <c r="Z29" i="77"/>
  <c r="E29" i="70"/>
  <c r="V29" i="70"/>
  <c r="V29" i="74"/>
  <c r="I25" i="70"/>
  <c r="Z25" i="74"/>
  <c r="Z25" i="70"/>
  <c r="J6" i="71"/>
  <c r="AA6" i="75"/>
  <c r="AA6" i="71"/>
  <c r="J20" i="25"/>
  <c r="AA20" i="25"/>
  <c r="AA20" i="11"/>
  <c r="J26" i="31"/>
  <c r="AA26" i="8"/>
  <c r="AA26" i="31"/>
  <c r="J41" i="71"/>
  <c r="AA41" i="71"/>
  <c r="AA41" i="75"/>
  <c r="J44" i="32"/>
  <c r="AA44" i="9"/>
  <c r="AA44" i="32"/>
  <c r="Z7" i="2"/>
  <c r="Z7" i="26"/>
  <c r="I7" i="26"/>
  <c r="Z32" i="72"/>
  <c r="I32" i="72"/>
  <c r="Z32" i="76"/>
  <c r="E15" i="77"/>
  <c r="V15" i="81"/>
  <c r="V15" i="77"/>
  <c r="I30" i="77"/>
  <c r="Z30" i="81"/>
  <c r="Z30" i="77"/>
  <c r="J19" i="69"/>
  <c r="AA19" i="73"/>
  <c r="AA19" i="69"/>
  <c r="E30" i="70"/>
  <c r="V30" i="70"/>
  <c r="V30" i="74"/>
  <c r="E24" i="71"/>
  <c r="V24" i="75"/>
  <c r="V24" i="71"/>
  <c r="I29" i="72"/>
  <c r="Z29" i="72"/>
  <c r="Z29" i="76"/>
  <c r="I8" i="25"/>
  <c r="Z8" i="25"/>
  <c r="Z8" i="11"/>
  <c r="J12" i="27"/>
  <c r="AA12" i="4"/>
  <c r="AA12" i="27"/>
  <c r="J42" i="70"/>
  <c r="AA42" i="70"/>
  <c r="AA42" i="74"/>
  <c r="J44" i="27"/>
  <c r="AA44" i="4"/>
  <c r="AA44" i="27"/>
  <c r="J9" i="71"/>
  <c r="AA9" i="71"/>
  <c r="AA9" i="75"/>
  <c r="J4" i="27"/>
  <c r="AA4" i="27"/>
  <c r="AA4" i="4"/>
  <c r="E29" i="85"/>
  <c r="V29" i="86"/>
  <c r="V29" i="85"/>
  <c r="E27" i="77"/>
  <c r="V27" i="81"/>
  <c r="V27" i="77"/>
  <c r="E24" i="70"/>
  <c r="V24" i="70"/>
  <c r="V24" i="74"/>
  <c r="E9" i="71"/>
  <c r="V9" i="71"/>
  <c r="V9" i="75"/>
  <c r="I23" i="71"/>
  <c r="Z23" i="71"/>
  <c r="Z23" i="75"/>
  <c r="E31" i="25"/>
  <c r="V31" i="25"/>
  <c r="V31" i="11"/>
  <c r="J33" i="77"/>
  <c r="AA33" i="77"/>
  <c r="AA33" i="81"/>
  <c r="J43" i="26"/>
  <c r="AA43" i="26"/>
  <c r="AA43" i="2"/>
  <c r="J35" i="32"/>
  <c r="AA35" i="9"/>
  <c r="AA35" i="32"/>
  <c r="AA37" i="70"/>
  <c r="AA37" i="74"/>
  <c r="E31" i="85"/>
  <c r="V31" i="85"/>
  <c r="V31" i="86"/>
  <c r="I15" i="85"/>
  <c r="Z15" i="85"/>
  <c r="Z15" i="86"/>
  <c r="I22" i="77"/>
  <c r="Z22" i="77"/>
  <c r="Z22" i="81"/>
  <c r="E6" i="70"/>
  <c r="V6" i="70"/>
  <c r="V6" i="74"/>
  <c r="I11" i="71"/>
  <c r="Z11" i="71"/>
  <c r="Z11" i="75"/>
  <c r="J6" i="26"/>
  <c r="AA6" i="2"/>
  <c r="AA6" i="26"/>
  <c r="J16" i="30"/>
  <c r="AA16" i="30"/>
  <c r="AA16" i="7"/>
  <c r="J47" i="77"/>
  <c r="AA47" i="77"/>
  <c r="AA47" i="81"/>
  <c r="J38" i="26"/>
  <c r="AA38" i="2"/>
  <c r="AA38" i="26"/>
  <c r="J41" i="27"/>
  <c r="AA41" i="27"/>
  <c r="AA41" i="4"/>
  <c r="J28" i="32"/>
  <c r="AA28" i="9"/>
  <c r="AA28" i="32"/>
  <c r="J14" i="29"/>
  <c r="AA14" i="29"/>
  <c r="AA14" i="6"/>
  <c r="J8" i="25"/>
  <c r="AA8" i="11"/>
  <c r="AA8" i="25"/>
  <c r="J24" i="77"/>
  <c r="AA24" i="81"/>
  <c r="AA24" i="77"/>
  <c r="J39" i="31"/>
  <c r="AA39" i="8"/>
  <c r="AA39" i="31"/>
  <c r="J14" i="32"/>
  <c r="AA14" i="32"/>
  <c r="AA14" i="9"/>
  <c r="J13" i="28"/>
  <c r="AA13" i="28"/>
  <c r="AA13" i="5"/>
  <c r="J28" i="71"/>
  <c r="AA28" i="71"/>
  <c r="AA28" i="75"/>
  <c r="J8" i="77"/>
  <c r="AA8" i="77"/>
  <c r="AA8" i="81"/>
  <c r="J17" i="25"/>
  <c r="AA17" i="11"/>
  <c r="AA17" i="25"/>
  <c r="J14" i="69"/>
  <c r="AA14" i="73"/>
  <c r="J47" i="26"/>
  <c r="AA47" i="2"/>
  <c r="AA47" i="26"/>
  <c r="J11" i="32"/>
  <c r="AA11" i="9"/>
  <c r="AA11" i="32"/>
  <c r="J22" i="28"/>
  <c r="AA22" i="28"/>
  <c r="AA22" i="5"/>
  <c r="J13" i="72"/>
  <c r="AA13" i="72"/>
  <c r="AA13" i="76"/>
  <c r="J18" i="77"/>
  <c r="AA18" i="77"/>
  <c r="AA18" i="81"/>
  <c r="J27" i="30"/>
  <c r="AA27" i="7"/>
  <c r="AA27" i="30"/>
  <c r="J24" i="26"/>
  <c r="AA24" i="2"/>
  <c r="AA24" i="26"/>
  <c r="J23" i="70"/>
  <c r="AA23" i="70"/>
  <c r="AA23" i="74"/>
  <c r="J4" i="85"/>
  <c r="AA4" i="85"/>
  <c r="AA4" i="86"/>
  <c r="J40" i="71"/>
  <c r="AA40" i="71"/>
  <c r="AA40" i="75"/>
  <c r="J9" i="32"/>
  <c r="AA9" i="32"/>
  <c r="AA9" i="9"/>
  <c r="J31" i="28"/>
  <c r="AA31" i="5"/>
  <c r="AA31" i="28"/>
  <c r="J11" i="25"/>
  <c r="AA11" i="11"/>
  <c r="AA11" i="25"/>
  <c r="J10" i="69"/>
  <c r="AA10" i="73"/>
  <c r="AA10" i="69"/>
  <c r="J48" i="32"/>
  <c r="AA48" i="9"/>
  <c r="AA48" i="32"/>
  <c r="J40" i="28"/>
  <c r="AA40" i="5"/>
  <c r="AA40" i="28"/>
  <c r="J30" i="27"/>
  <c r="AA30" i="27"/>
  <c r="AA30" i="4"/>
  <c r="J20" i="71"/>
  <c r="AA20" i="75"/>
  <c r="AA20" i="71"/>
  <c r="J28" i="85"/>
  <c r="AA28" i="85"/>
  <c r="AA28" i="86"/>
  <c r="X7" i="69"/>
  <c r="E20" i="77"/>
  <c r="V20" i="77"/>
  <c r="V20" i="81"/>
  <c r="I9" i="77"/>
  <c r="Z9" i="81"/>
  <c r="Z9" i="77"/>
  <c r="I6" i="70"/>
  <c r="Z6" i="74"/>
  <c r="Z6" i="70"/>
  <c r="E20" i="71"/>
  <c r="V20" i="75"/>
  <c r="V20" i="71"/>
  <c r="I26" i="72"/>
  <c r="Z26" i="72"/>
  <c r="Z26" i="76"/>
  <c r="I23" i="72"/>
  <c r="Z23" i="72"/>
  <c r="Z23" i="76"/>
  <c r="J17" i="27"/>
  <c r="AA17" i="27"/>
  <c r="AA17" i="4"/>
  <c r="J33" i="71"/>
  <c r="AA33" i="71"/>
  <c r="AA33" i="75"/>
  <c r="J34" i="28"/>
  <c r="AA34" i="5"/>
  <c r="AA34" i="28"/>
  <c r="E26" i="85"/>
  <c r="V26" i="85"/>
  <c r="V26" i="86"/>
  <c r="J14" i="77"/>
  <c r="AA14" i="77"/>
  <c r="AA14" i="81"/>
  <c r="E24" i="69"/>
  <c r="V24" i="73"/>
  <c r="V24" i="69"/>
  <c r="E12" i="70"/>
  <c r="V12" i="70"/>
  <c r="V12" i="74"/>
  <c r="I25" i="71"/>
  <c r="Z25" i="71"/>
  <c r="Z25" i="75"/>
  <c r="E27" i="72"/>
  <c r="V27" i="76"/>
  <c r="V27" i="72"/>
  <c r="J17" i="26"/>
  <c r="AA17" i="2"/>
  <c r="AA17" i="26"/>
  <c r="J25" i="31"/>
  <c r="AA25" i="8"/>
  <c r="AA25" i="31"/>
  <c r="J46" i="72"/>
  <c r="AA46" i="76"/>
  <c r="AA46" i="72"/>
  <c r="J43" i="31"/>
  <c r="AA43" i="31"/>
  <c r="AA43" i="8"/>
  <c r="E16" i="85"/>
  <c r="V16" i="86"/>
  <c r="V16" i="85"/>
  <c r="E11" i="69"/>
  <c r="V11" i="69"/>
  <c r="V11" i="73"/>
  <c r="I9" i="70"/>
  <c r="Z9" i="74"/>
  <c r="Z9" i="70"/>
  <c r="E5" i="71"/>
  <c r="V5" i="71"/>
  <c r="V5" i="75"/>
  <c r="J15" i="71"/>
  <c r="AA15" i="71"/>
  <c r="AA15" i="75"/>
  <c r="J10" i="26"/>
  <c r="AA10" i="2"/>
  <c r="AA10" i="26"/>
  <c r="J21" i="32"/>
  <c r="AA21" i="9"/>
  <c r="AA21" i="32"/>
  <c r="J41" i="72"/>
  <c r="AA41" i="76"/>
  <c r="AA41" i="72"/>
  <c r="Z7" i="11"/>
  <c r="I7" i="25"/>
  <c r="Z7" i="25"/>
  <c r="E31" i="77"/>
  <c r="V31" i="81"/>
  <c r="V31" i="77"/>
  <c r="E10" i="69"/>
  <c r="V10" i="69"/>
  <c r="V10" i="73"/>
  <c r="E12" i="69"/>
  <c r="V12" i="73"/>
  <c r="V12" i="69"/>
  <c r="E18" i="70"/>
  <c r="V18" i="70"/>
  <c r="V18" i="74"/>
  <c r="I16" i="71"/>
  <c r="Z16" i="71"/>
  <c r="Z16" i="75"/>
  <c r="J10" i="72"/>
  <c r="AA10" i="72"/>
  <c r="AA10" i="76"/>
  <c r="J13" i="25"/>
  <c r="AA13" i="25"/>
  <c r="AA13" i="11"/>
  <c r="J20" i="27"/>
  <c r="AA20" i="4"/>
  <c r="AA20" i="27"/>
  <c r="J48" i="70"/>
  <c r="AA48" i="74"/>
  <c r="AA48" i="70"/>
  <c r="J47" i="29"/>
  <c r="AA47" i="6"/>
  <c r="AA47" i="29"/>
  <c r="J17" i="71"/>
  <c r="AA17" i="71"/>
  <c r="AA17" i="75"/>
  <c r="I17" i="85"/>
  <c r="Z17" i="86"/>
  <c r="Z17" i="85"/>
  <c r="I4" i="77"/>
  <c r="Z4" i="77"/>
  <c r="Z4" i="81"/>
  <c r="I12" i="70"/>
  <c r="Z12" i="70"/>
  <c r="Z12" i="74"/>
  <c r="E17" i="71"/>
  <c r="V17" i="75"/>
  <c r="V17" i="71"/>
  <c r="E11" i="72"/>
  <c r="V11" i="76"/>
  <c r="V11" i="72"/>
  <c r="I21" i="25"/>
  <c r="Z21" i="11"/>
  <c r="Z21" i="25"/>
  <c r="J45" i="77"/>
  <c r="AA45" i="81"/>
  <c r="AA45" i="77"/>
  <c r="J40" i="27"/>
  <c r="AA40" i="27"/>
  <c r="AA40" i="4"/>
  <c r="V37" i="71"/>
  <c r="V37" i="75"/>
  <c r="I11" i="85"/>
  <c r="Z11" i="85"/>
  <c r="Z11" i="86"/>
  <c r="I28" i="85"/>
  <c r="Z28" i="85"/>
  <c r="Z28" i="86"/>
  <c r="I10" i="69"/>
  <c r="Z10" i="69"/>
  <c r="Z10" i="73"/>
  <c r="E31" i="70"/>
  <c r="V31" i="70"/>
  <c r="V31" i="74"/>
  <c r="I27" i="71"/>
  <c r="Z27" i="71"/>
  <c r="Z27" i="75"/>
  <c r="J8" i="27"/>
  <c r="AA8" i="27"/>
  <c r="AA8" i="4"/>
  <c r="J24" i="30"/>
  <c r="AA24" i="7"/>
  <c r="AA24" i="30"/>
  <c r="J47" i="69"/>
  <c r="AA47" i="69"/>
  <c r="AA47" i="73"/>
  <c r="J45" i="26"/>
  <c r="AA45" i="26"/>
  <c r="AA45" i="2"/>
  <c r="J33" i="27"/>
  <c r="AA33" i="4"/>
  <c r="AA33" i="27"/>
  <c r="J17" i="32"/>
  <c r="AA17" i="32"/>
  <c r="AA17" i="9"/>
  <c r="J29" i="28"/>
  <c r="AA29" i="28"/>
  <c r="AA29" i="5"/>
  <c r="J20" i="72"/>
  <c r="AA20" i="72"/>
  <c r="AA20" i="76"/>
  <c r="J11" i="77"/>
  <c r="AA11" i="81"/>
  <c r="AA11" i="77"/>
  <c r="J34" i="31"/>
  <c r="AA34" i="31"/>
  <c r="AA34" i="8"/>
  <c r="J24" i="31"/>
  <c r="AA24" i="8"/>
  <c r="AA24" i="31"/>
  <c r="J22" i="27"/>
  <c r="AA22" i="4"/>
  <c r="AA22" i="27"/>
  <c r="J13" i="71"/>
  <c r="AA13" i="71"/>
  <c r="AA13" i="75"/>
  <c r="J22" i="85"/>
  <c r="AA22" i="86"/>
  <c r="AA22" i="85"/>
  <c r="J19" i="77"/>
  <c r="AA19" i="77"/>
  <c r="AA19" i="81"/>
  <c r="J48" i="25"/>
  <c r="AA48" i="11"/>
  <c r="AA48" i="25"/>
  <c r="J21" i="31"/>
  <c r="AA21" i="31"/>
  <c r="AA21" i="8"/>
  <c r="J10" i="28"/>
  <c r="AA10" i="5"/>
  <c r="AA10" i="28"/>
  <c r="J26" i="71"/>
  <c r="AA26" i="71"/>
  <c r="AA26" i="75"/>
  <c r="J20" i="85"/>
  <c r="AA20" i="85"/>
  <c r="AA20" i="86"/>
  <c r="J43" i="27"/>
  <c r="AA43" i="27"/>
  <c r="AA43" i="4"/>
  <c r="J13" i="30"/>
  <c r="AA13" i="30"/>
  <c r="AA13" i="7"/>
  <c r="J12" i="26"/>
  <c r="AA12" i="26"/>
  <c r="AA12" i="2"/>
  <c r="J8" i="70"/>
  <c r="AA8" i="74"/>
  <c r="AA8" i="70"/>
  <c r="I13" i="104"/>
  <c r="AA51" i="5"/>
  <c r="AC13" i="104" s="1"/>
  <c r="J46" i="70"/>
  <c r="AA46" i="70"/>
  <c r="AA46" i="74"/>
  <c r="J16" i="31"/>
  <c r="AA16" i="31"/>
  <c r="AA16" i="8"/>
  <c r="J18" i="28"/>
  <c r="AA18" i="5"/>
  <c r="AA18" i="28"/>
  <c r="J22" i="72"/>
  <c r="AA22" i="72"/>
  <c r="AA22" i="76"/>
  <c r="J27" i="77"/>
  <c r="AA27" i="81"/>
  <c r="AA27" i="77"/>
  <c r="J42" i="32"/>
  <c r="AA42" i="32"/>
  <c r="AA42" i="9"/>
  <c r="J34" i="25"/>
  <c r="AA34" i="25"/>
  <c r="AA34" i="11"/>
  <c r="J21" i="30"/>
  <c r="AA21" i="7"/>
  <c r="AA21" i="30"/>
  <c r="J6" i="27"/>
  <c r="AA6" i="4"/>
  <c r="AA6" i="27"/>
  <c r="J16" i="70"/>
  <c r="AA16" i="74"/>
  <c r="AA16" i="70"/>
  <c r="J14" i="85"/>
  <c r="AA14" i="85"/>
  <c r="AA14" i="86"/>
  <c r="E28" i="77"/>
  <c r="V28" i="81"/>
  <c r="V28" i="77"/>
  <c r="I24" i="77"/>
  <c r="Z24" i="81"/>
  <c r="Z24" i="77"/>
  <c r="I15" i="70"/>
  <c r="Z15" i="74"/>
  <c r="Z15" i="70"/>
  <c r="E28" i="71"/>
  <c r="V28" i="71"/>
  <c r="V28" i="75"/>
  <c r="J6" i="72"/>
  <c r="AA6" i="72"/>
  <c r="AA6" i="76"/>
  <c r="E17" i="25"/>
  <c r="V17" i="11"/>
  <c r="V17" i="25"/>
  <c r="J25" i="27"/>
  <c r="AA25" i="4"/>
  <c r="AA25" i="27"/>
  <c r="J47" i="71"/>
  <c r="AA47" i="71"/>
  <c r="AA47" i="75"/>
  <c r="J46" i="28"/>
  <c r="AA46" i="5"/>
  <c r="AA46" i="28"/>
  <c r="Z32" i="85"/>
  <c r="Z32" i="86"/>
  <c r="Z37" i="27"/>
  <c r="Z37" i="4"/>
  <c r="I4" i="85"/>
  <c r="Z4" i="85"/>
  <c r="Z4" i="86"/>
  <c r="J22" i="77"/>
  <c r="AA22" i="81"/>
  <c r="AA22" i="77"/>
  <c r="I5" i="70"/>
  <c r="Z5" i="70"/>
  <c r="Z5" i="74"/>
  <c r="J5" i="71"/>
  <c r="AA5" i="71"/>
  <c r="AA5" i="75"/>
  <c r="I12" i="72"/>
  <c r="Z12" i="76"/>
  <c r="Z12" i="72"/>
  <c r="J25" i="26"/>
  <c r="AA25" i="2"/>
  <c r="AA25" i="26"/>
  <c r="J12" i="32"/>
  <c r="AA12" i="9"/>
  <c r="AA12" i="32"/>
  <c r="J35" i="25"/>
  <c r="AA35" i="11"/>
  <c r="AA35" i="25"/>
  <c r="E27" i="85"/>
  <c r="V27" i="85"/>
  <c r="V27" i="86"/>
  <c r="E25" i="69"/>
  <c r="V25" i="69"/>
  <c r="V25" i="73"/>
  <c r="I17" i="70"/>
  <c r="Z17" i="74"/>
  <c r="Z17" i="70"/>
  <c r="E14" i="71"/>
  <c r="V14" i="71"/>
  <c r="V14" i="75"/>
  <c r="J23" i="71"/>
  <c r="AA23" i="71"/>
  <c r="AA23" i="75"/>
  <c r="J18" i="26"/>
  <c r="AA18" i="26"/>
  <c r="AA18" i="2"/>
  <c r="D13" i="103"/>
  <c r="AA50" i="10"/>
  <c r="X13" i="103" s="1"/>
  <c r="J47" i="72"/>
  <c r="AA47" i="72"/>
  <c r="AA47" i="76"/>
  <c r="I11" i="77"/>
  <c r="Z11" i="77"/>
  <c r="Z11" i="81"/>
  <c r="E18" i="69"/>
  <c r="V18" i="69"/>
  <c r="V18" i="73"/>
  <c r="E28" i="69"/>
  <c r="V28" i="73"/>
  <c r="V28" i="69"/>
  <c r="I10" i="70"/>
  <c r="Z10" i="70"/>
  <c r="Z10" i="74"/>
  <c r="E9" i="72"/>
  <c r="V9" i="76"/>
  <c r="V9" i="72"/>
  <c r="J18" i="72"/>
  <c r="AA18" i="72"/>
  <c r="AA18" i="76"/>
  <c r="J21" i="25"/>
  <c r="AA21" i="25"/>
  <c r="AA21" i="11"/>
  <c r="J28" i="27"/>
  <c r="AA28" i="4"/>
  <c r="AA28" i="27"/>
  <c r="J42" i="71"/>
  <c r="AA42" i="75"/>
  <c r="AA42" i="71"/>
  <c r="J38" i="30"/>
  <c r="AA38" i="7"/>
  <c r="AA38" i="30"/>
  <c r="J25" i="71"/>
  <c r="AA25" i="71"/>
  <c r="AA25" i="75"/>
  <c r="J21" i="27"/>
  <c r="AA21" i="4"/>
  <c r="AA21" i="27"/>
  <c r="I25" i="85"/>
  <c r="Z25" i="85"/>
  <c r="Z25" i="86"/>
  <c r="I18" i="77"/>
  <c r="Z18" i="77"/>
  <c r="Z18" i="81"/>
  <c r="I20" i="70"/>
  <c r="Z20" i="74"/>
  <c r="Z20" i="70"/>
  <c r="E25" i="71"/>
  <c r="V25" i="71"/>
  <c r="V25" i="75"/>
  <c r="I6" i="72"/>
  <c r="Z6" i="72"/>
  <c r="Z6" i="76"/>
  <c r="J12" i="29"/>
  <c r="AA12" i="29"/>
  <c r="AA12" i="6"/>
  <c r="J33" i="69"/>
  <c r="AA33" i="69"/>
  <c r="AA33" i="73"/>
  <c r="J46" i="27"/>
  <c r="AA46" i="4"/>
  <c r="AA46" i="27"/>
  <c r="Z37" i="25"/>
  <c r="I37" i="25"/>
  <c r="Z37" i="11"/>
  <c r="I27" i="85"/>
  <c r="Z27" i="86"/>
  <c r="Z27" i="85"/>
  <c r="I6" i="77"/>
  <c r="Z6" i="77"/>
  <c r="Z6" i="81"/>
  <c r="I18" i="69"/>
  <c r="Z18" i="69"/>
  <c r="Z18" i="73"/>
  <c r="I18" i="70"/>
  <c r="Z18" i="70"/>
  <c r="Z18" i="74"/>
  <c r="E21" i="72"/>
  <c r="V21" i="76"/>
  <c r="V21" i="72"/>
  <c r="J16" i="27"/>
  <c r="AA16" i="4"/>
  <c r="AA16" i="27"/>
  <c r="J6" i="31"/>
  <c r="AA6" i="8"/>
  <c r="AA6" i="31"/>
  <c r="J33" i="70"/>
  <c r="AA33" i="70"/>
  <c r="AA33" i="74"/>
  <c r="J45" i="28"/>
  <c r="AA45" i="5"/>
  <c r="AA45" i="28"/>
  <c r="J40" i="25"/>
  <c r="AA40" i="11"/>
  <c r="AA40" i="25"/>
  <c r="J16" i="28"/>
  <c r="AA16" i="5"/>
  <c r="AA16" i="28"/>
  <c r="J5" i="72"/>
  <c r="AA5" i="72"/>
  <c r="AA5" i="76"/>
  <c r="J26" i="85"/>
  <c r="AA26" i="85"/>
  <c r="AA26" i="86"/>
  <c r="J48" i="29"/>
  <c r="AA48" i="6"/>
  <c r="AA48" i="29"/>
  <c r="J11" i="31"/>
  <c r="AA11" i="8"/>
  <c r="AA11" i="31"/>
  <c r="J29" i="26"/>
  <c r="AA29" i="26"/>
  <c r="AA29" i="2"/>
  <c r="J29" i="70"/>
  <c r="AA29" i="70"/>
  <c r="AA29" i="74"/>
  <c r="J10" i="85"/>
  <c r="AA10" i="86"/>
  <c r="AA10" i="85"/>
  <c r="J6" i="77"/>
  <c r="AA6" i="77"/>
  <c r="AA6" i="81"/>
  <c r="E13" i="104"/>
  <c r="AA51" i="9"/>
  <c r="Y13" i="104" s="1"/>
  <c r="J35" i="72"/>
  <c r="AA35" i="72"/>
  <c r="AA35" i="76"/>
  <c r="J8" i="31"/>
  <c r="AA8" i="8"/>
  <c r="AA8" i="31"/>
  <c r="J15" i="27"/>
  <c r="AA15" i="4"/>
  <c r="AA15" i="27"/>
  <c r="J11" i="71"/>
  <c r="AA11" i="71"/>
  <c r="AA11" i="75"/>
  <c r="J5" i="85"/>
  <c r="AA5" i="85"/>
  <c r="AA5" i="86"/>
  <c r="J42" i="25"/>
  <c r="AA42" i="11"/>
  <c r="AA42" i="25"/>
  <c r="J30" i="29"/>
  <c r="AA30" i="6"/>
  <c r="AA30" i="29"/>
  <c r="J28" i="25"/>
  <c r="AA28" i="25"/>
  <c r="AA28" i="11"/>
  <c r="J23" i="69"/>
  <c r="AA23" i="69"/>
  <c r="AA23" i="73"/>
  <c r="Q13" i="104"/>
  <c r="AA51" i="81"/>
  <c r="AK13" i="104" s="1"/>
  <c r="J40" i="70"/>
  <c r="AA40" i="70"/>
  <c r="AA40" i="74"/>
  <c r="J4" i="31"/>
  <c r="AA4" i="31"/>
  <c r="AA4" i="8"/>
  <c r="J5" i="28"/>
  <c r="AA5" i="28"/>
  <c r="AA5" i="5"/>
  <c r="J9" i="72"/>
  <c r="AA9" i="72"/>
  <c r="AA9" i="76"/>
  <c r="J15" i="77"/>
  <c r="AA15" i="81"/>
  <c r="AA15" i="77"/>
  <c r="J38" i="32"/>
  <c r="AA38" i="9"/>
  <c r="AA38" i="32"/>
  <c r="J41" i="69"/>
  <c r="AA41" i="73"/>
  <c r="AA41" i="69"/>
  <c r="J11" i="30"/>
  <c r="AA11" i="7"/>
  <c r="AA11" i="30"/>
  <c r="J21" i="26"/>
  <c r="AA21" i="26"/>
  <c r="AA21" i="2"/>
  <c r="J5" i="70"/>
  <c r="AA5" i="70"/>
  <c r="AA5" i="74"/>
  <c r="U7" i="32"/>
  <c r="X7" i="73"/>
  <c r="Q7" i="73"/>
  <c r="AH7" i="73" s="1"/>
  <c r="Q30" i="8"/>
  <c r="AH30" i="8" s="1"/>
  <c r="E37" i="26"/>
  <c r="V37" i="2"/>
  <c r="I16" i="77"/>
  <c r="Z16" i="77"/>
  <c r="Z16" i="81"/>
  <c r="E5" i="69"/>
  <c r="V5" i="69"/>
  <c r="V5" i="73"/>
  <c r="I23" i="70"/>
  <c r="Z23" i="70"/>
  <c r="Z23" i="74"/>
  <c r="E10" i="71"/>
  <c r="V10" i="71"/>
  <c r="V10" i="75"/>
  <c r="J15" i="72"/>
  <c r="AA15" i="72"/>
  <c r="AA15" i="76"/>
  <c r="E25" i="25"/>
  <c r="V25" i="25"/>
  <c r="V25" i="11"/>
  <c r="J12" i="28"/>
  <c r="AA12" i="5"/>
  <c r="AA12" i="28"/>
  <c r="J39" i="72"/>
  <c r="AA39" i="76"/>
  <c r="AA39" i="72"/>
  <c r="J42" i="31"/>
  <c r="AA42" i="31"/>
  <c r="AA42" i="8"/>
  <c r="Z32" i="77"/>
  <c r="I32" i="77"/>
  <c r="Z32" i="81"/>
  <c r="AA37" i="30"/>
  <c r="AA37" i="7"/>
  <c r="I18" i="85"/>
  <c r="Z18" i="85"/>
  <c r="Z18" i="86"/>
  <c r="J30" i="77"/>
  <c r="AA30" i="77"/>
  <c r="AA30" i="81"/>
  <c r="I25" i="69"/>
  <c r="Z25" i="73"/>
  <c r="Z25" i="69"/>
  <c r="I22" i="70"/>
  <c r="Z22" i="74"/>
  <c r="Z22" i="70"/>
  <c r="J14" i="71"/>
  <c r="AA14" i="71"/>
  <c r="AA14" i="75"/>
  <c r="I24" i="72"/>
  <c r="Z24" i="72"/>
  <c r="Z24" i="76"/>
  <c r="J21" i="28"/>
  <c r="AA21" i="28"/>
  <c r="AA21" i="5"/>
  <c r="J35" i="85"/>
  <c r="AA35" i="86"/>
  <c r="AA35" i="85"/>
  <c r="J40" i="26"/>
  <c r="AA40" i="26"/>
  <c r="AA40" i="2"/>
  <c r="I5" i="85"/>
  <c r="Z5" i="86"/>
  <c r="Z5" i="85"/>
  <c r="I6" i="85"/>
  <c r="Z6" i="85"/>
  <c r="Z6" i="86"/>
  <c r="I15" i="69"/>
  <c r="Z15" i="69"/>
  <c r="Z15" i="73"/>
  <c r="J14" i="70"/>
  <c r="AA14" i="70"/>
  <c r="AA14" i="74"/>
  <c r="E22" i="71"/>
  <c r="V22" i="75"/>
  <c r="V22" i="71"/>
  <c r="J31" i="71"/>
  <c r="AA31" i="71"/>
  <c r="AA31" i="75"/>
  <c r="J26" i="26"/>
  <c r="AA26" i="2"/>
  <c r="AA26" i="26"/>
  <c r="J36" i="85"/>
  <c r="AA36" i="86"/>
  <c r="AA36" i="85"/>
  <c r="J41" i="26"/>
  <c r="AA41" i="26"/>
  <c r="AA41" i="2"/>
  <c r="I19" i="77"/>
  <c r="Z19" i="81"/>
  <c r="Z19" i="77"/>
  <c r="E26" i="69"/>
  <c r="V26" i="69"/>
  <c r="V26" i="73"/>
  <c r="I16" i="69"/>
  <c r="Z16" i="69"/>
  <c r="Z16" i="73"/>
  <c r="I26" i="70"/>
  <c r="Z26" i="74"/>
  <c r="Z26" i="70"/>
  <c r="E17" i="72"/>
  <c r="V17" i="76"/>
  <c r="V17" i="72"/>
  <c r="J26" i="72"/>
  <c r="AA26" i="72"/>
  <c r="AA26" i="76"/>
  <c r="J29" i="25"/>
  <c r="AA29" i="25"/>
  <c r="AA29" i="11"/>
  <c r="J6" i="28"/>
  <c r="AA6" i="5"/>
  <c r="AA6" i="28"/>
  <c r="J42" i="72"/>
  <c r="AA42" i="72"/>
  <c r="AA42" i="76"/>
  <c r="J33" i="31"/>
  <c r="AA33" i="31"/>
  <c r="AA33" i="8"/>
  <c r="J11" i="72"/>
  <c r="AA11" i="72"/>
  <c r="AA11" i="76"/>
  <c r="E8" i="85"/>
  <c r="V8" i="86"/>
  <c r="V8" i="85"/>
  <c r="E17" i="69"/>
  <c r="V17" i="69"/>
  <c r="V17" i="73"/>
  <c r="J17" i="70"/>
  <c r="AA17" i="74"/>
  <c r="AA17" i="70"/>
  <c r="I4" i="71"/>
  <c r="Z4" i="75"/>
  <c r="Z4" i="71"/>
  <c r="E19" i="72"/>
  <c r="V19" i="76"/>
  <c r="V19" i="72"/>
  <c r="J20" i="29"/>
  <c r="AA20" i="29"/>
  <c r="AA20" i="6"/>
  <c r="J45" i="69"/>
  <c r="AA45" i="73"/>
  <c r="AA45" i="69"/>
  <c r="J43" i="28"/>
  <c r="AA43" i="5"/>
  <c r="AA43" i="28"/>
  <c r="Z7" i="74"/>
  <c r="I7" i="70"/>
  <c r="AA37" i="28"/>
  <c r="J37" i="28"/>
  <c r="AA37" i="5"/>
  <c r="J8" i="85"/>
  <c r="AA8" i="86"/>
  <c r="AA8" i="85"/>
  <c r="I15" i="77"/>
  <c r="Z15" i="81"/>
  <c r="Z15" i="77"/>
  <c r="I26" i="69"/>
  <c r="Z26" i="69"/>
  <c r="Z26" i="73"/>
  <c r="I31" i="70"/>
  <c r="Z31" i="70"/>
  <c r="Z31" i="74"/>
  <c r="E29" i="72"/>
  <c r="V29" i="72"/>
  <c r="V29" i="76"/>
  <c r="J24" i="27"/>
  <c r="AA24" i="4"/>
  <c r="AA24" i="27"/>
  <c r="J15" i="31"/>
  <c r="AA15" i="31"/>
  <c r="AA15" i="8"/>
  <c r="J39" i="71"/>
  <c r="AA39" i="71"/>
  <c r="AA39" i="75"/>
  <c r="J38" i="72"/>
  <c r="AA38" i="76"/>
  <c r="AA38" i="72"/>
  <c r="J29" i="31"/>
  <c r="AA29" i="31"/>
  <c r="AA29" i="8"/>
  <c r="J26" i="27"/>
  <c r="AA26" i="4"/>
  <c r="AA26" i="27"/>
  <c r="J18" i="71"/>
  <c r="AA18" i="71"/>
  <c r="AA18" i="75"/>
  <c r="J13" i="85"/>
  <c r="AA13" i="85"/>
  <c r="AA13" i="86"/>
  <c r="J39" i="25"/>
  <c r="AA39" i="25"/>
  <c r="AA39" i="11"/>
  <c r="J17" i="30"/>
  <c r="AA17" i="7"/>
  <c r="AA17" i="30"/>
  <c r="J16" i="26"/>
  <c r="AA16" i="2"/>
  <c r="AA16" i="26"/>
  <c r="J12" i="70"/>
  <c r="AA12" i="70"/>
  <c r="AA12" i="74"/>
  <c r="J23" i="28"/>
  <c r="AA23" i="28"/>
  <c r="AA23" i="5"/>
  <c r="J27" i="71"/>
  <c r="AA27" i="71"/>
  <c r="AA27" i="75"/>
  <c r="J21" i="85"/>
  <c r="AA21" i="86"/>
  <c r="AA21" i="85"/>
  <c r="K13" i="104"/>
  <c r="AA51" i="2"/>
  <c r="AE13" i="104" s="1"/>
  <c r="J43" i="69"/>
  <c r="AA43" i="69"/>
  <c r="AA43" i="73"/>
  <c r="J28" i="30"/>
  <c r="AA28" i="30"/>
  <c r="AA28" i="7"/>
  <c r="J27" i="26"/>
  <c r="AA27" i="2"/>
  <c r="AA27" i="26"/>
  <c r="J24" i="70"/>
  <c r="AA24" i="74"/>
  <c r="AA24" i="70"/>
  <c r="J35" i="70"/>
  <c r="AA35" i="74"/>
  <c r="AA35" i="70"/>
  <c r="J18" i="29"/>
  <c r="AA18" i="29"/>
  <c r="AA18" i="6"/>
  <c r="J15" i="25"/>
  <c r="AA15" i="11"/>
  <c r="AA15" i="25"/>
  <c r="J11" i="69"/>
  <c r="AA11" i="69"/>
  <c r="AA11" i="73"/>
  <c r="J36" i="31"/>
  <c r="AA36" i="8"/>
  <c r="AA36" i="31"/>
  <c r="J35" i="69"/>
  <c r="AA35" i="73"/>
  <c r="AA35" i="69"/>
  <c r="J25" i="30"/>
  <c r="AA25" i="7"/>
  <c r="AA25" i="30"/>
  <c r="J31" i="27"/>
  <c r="AA31" i="27"/>
  <c r="AA31" i="4"/>
  <c r="J21" i="71"/>
  <c r="AA21" i="75"/>
  <c r="AA21" i="71"/>
  <c r="J29" i="85"/>
  <c r="AA29" i="85"/>
  <c r="AA29" i="86"/>
  <c r="J48" i="30"/>
  <c r="AA48" i="7"/>
  <c r="AA48" i="30"/>
  <c r="J42" i="85"/>
  <c r="AA42" i="86"/>
  <c r="AA42" i="85"/>
  <c r="J27" i="29"/>
  <c r="AA27" i="6"/>
  <c r="AA27" i="29"/>
  <c r="J8" i="26"/>
  <c r="AA8" i="2"/>
  <c r="AA8" i="26"/>
  <c r="J31" i="69"/>
  <c r="AA31" i="69"/>
  <c r="AA31" i="73"/>
  <c r="J4" i="77"/>
  <c r="AA4" i="77"/>
  <c r="AA4" i="81"/>
  <c r="E22" i="69"/>
  <c r="V22" i="73"/>
  <c r="V22" i="69"/>
  <c r="J20" i="70"/>
  <c r="AA20" i="74"/>
  <c r="AA20" i="70"/>
  <c r="I13" i="71"/>
  <c r="Z13" i="71"/>
  <c r="Z13" i="75"/>
  <c r="J23" i="72"/>
  <c r="AA23" i="72"/>
  <c r="AA23" i="76"/>
  <c r="I4" i="25"/>
  <c r="Z4" i="25"/>
  <c r="Z4" i="11"/>
  <c r="J20" i="28"/>
  <c r="AA20" i="28"/>
  <c r="AA20" i="5"/>
  <c r="J45" i="72"/>
  <c r="AA45" i="72"/>
  <c r="AA45" i="76"/>
  <c r="J48" i="31"/>
  <c r="AA48" i="8"/>
  <c r="AA48" i="31"/>
  <c r="V37" i="31"/>
  <c r="V37" i="8"/>
  <c r="I31" i="85"/>
  <c r="Z31" i="85"/>
  <c r="Z31" i="86"/>
  <c r="E4" i="77"/>
  <c r="V4" i="77"/>
  <c r="V4" i="81"/>
  <c r="E20" i="70"/>
  <c r="V20" i="70"/>
  <c r="V20" i="74"/>
  <c r="J22" i="71"/>
  <c r="AA22" i="75"/>
  <c r="AA22" i="71"/>
  <c r="E10" i="25"/>
  <c r="V10" i="25"/>
  <c r="V10" i="11"/>
  <c r="J16" i="29"/>
  <c r="AA16" i="6"/>
  <c r="AA16" i="29"/>
  <c r="J43" i="85"/>
  <c r="AA43" i="86"/>
  <c r="AA43" i="85"/>
  <c r="J35" i="27"/>
  <c r="AA35" i="4"/>
  <c r="AA35" i="27"/>
  <c r="I14" i="85"/>
  <c r="Z14" i="85"/>
  <c r="Z14" i="86"/>
  <c r="I19" i="85"/>
  <c r="Z19" i="85"/>
  <c r="Z19" i="86"/>
  <c r="I28" i="69"/>
  <c r="Z28" i="73"/>
  <c r="Z28" i="69"/>
  <c r="J22" i="70"/>
  <c r="AA22" i="74"/>
  <c r="AA22" i="70"/>
  <c r="E30" i="71"/>
  <c r="V30" i="71"/>
  <c r="V30" i="75"/>
  <c r="E18" i="71"/>
  <c r="V18" i="75"/>
  <c r="J11" i="27"/>
  <c r="AA11" i="4"/>
  <c r="AA11" i="27"/>
  <c r="J36" i="69"/>
  <c r="AA36" i="73"/>
  <c r="AA36" i="69"/>
  <c r="J36" i="27"/>
  <c r="AA36" i="4"/>
  <c r="AA36" i="27"/>
  <c r="I27" i="77"/>
  <c r="Z27" i="77"/>
  <c r="Z27" i="81"/>
  <c r="I5" i="69"/>
  <c r="Z5" i="69"/>
  <c r="Z5" i="73"/>
  <c r="I29" i="69"/>
  <c r="Z29" i="69"/>
  <c r="Z29" i="73"/>
  <c r="E6" i="71"/>
  <c r="V6" i="71"/>
  <c r="V6" i="75"/>
  <c r="E25" i="72"/>
  <c r="V25" i="72"/>
  <c r="V25" i="76"/>
  <c r="E15" i="72"/>
  <c r="V15" i="76"/>
  <c r="V15" i="72"/>
  <c r="E14" i="25"/>
  <c r="V14" i="25"/>
  <c r="V14" i="11"/>
  <c r="J15" i="28"/>
  <c r="AA15" i="5"/>
  <c r="AA15" i="28"/>
  <c r="J48" i="72"/>
  <c r="AA48" i="76"/>
  <c r="AA48" i="72"/>
  <c r="J33" i="32"/>
  <c r="AA33" i="32"/>
  <c r="AA33" i="9"/>
  <c r="J19" i="72"/>
  <c r="AA19" i="72"/>
  <c r="AA19" i="76"/>
  <c r="J8" i="28"/>
  <c r="AA8" i="5"/>
  <c r="AA8" i="28"/>
  <c r="Z37" i="85"/>
  <c r="Z37" i="86"/>
  <c r="E19" i="85"/>
  <c r="V19" i="85"/>
  <c r="V19" i="86"/>
  <c r="I6" i="69"/>
  <c r="Z6" i="69"/>
  <c r="Z6" i="73"/>
  <c r="J25" i="70"/>
  <c r="AA25" i="74"/>
  <c r="AA25" i="70"/>
  <c r="I21" i="71"/>
  <c r="Z21" i="75"/>
  <c r="Z21" i="71"/>
  <c r="I18" i="72"/>
  <c r="Z18" i="72"/>
  <c r="Z18" i="76"/>
  <c r="J28" i="29"/>
  <c r="AA28" i="6"/>
  <c r="AA28" i="29"/>
  <c r="J44" i="70"/>
  <c r="AA44" i="74"/>
  <c r="AA44" i="70"/>
  <c r="J36" i="29"/>
  <c r="AA36" i="6"/>
  <c r="AA36" i="29"/>
  <c r="J16" i="85"/>
  <c r="AA16" i="85"/>
  <c r="AA16" i="86"/>
  <c r="I23" i="77"/>
  <c r="Z23" i="77"/>
  <c r="Z23" i="81"/>
  <c r="E20" i="69"/>
  <c r="V20" i="69"/>
  <c r="V20" i="73"/>
  <c r="E11" i="71"/>
  <c r="V11" i="75"/>
  <c r="V11" i="71"/>
  <c r="E6" i="72"/>
  <c r="V6" i="76"/>
  <c r="V6" i="72"/>
  <c r="J27" i="28"/>
  <c r="AA27" i="28"/>
  <c r="AA27" i="5"/>
  <c r="J31" i="31"/>
  <c r="AA31" i="31"/>
  <c r="AA31" i="8"/>
  <c r="J46" i="71"/>
  <c r="AA46" i="75"/>
  <c r="AA46" i="71"/>
  <c r="J47" i="31"/>
  <c r="AA47" i="31"/>
  <c r="AA47" i="8"/>
  <c r="O13" i="104"/>
  <c r="AA51" i="74"/>
  <c r="AI13" i="104" s="1"/>
  <c r="J45" i="70"/>
  <c r="AA45" i="74"/>
  <c r="AA45" i="70"/>
  <c r="J13" i="31"/>
  <c r="AA13" i="8"/>
  <c r="AA13" i="31"/>
  <c r="J5" i="27"/>
  <c r="AA5" i="27"/>
  <c r="AA5" i="4"/>
  <c r="J15" i="70"/>
  <c r="AA15" i="74"/>
  <c r="AA15" i="70"/>
  <c r="AA7" i="75"/>
  <c r="AA7" i="71"/>
  <c r="J7" i="71"/>
  <c r="J43" i="72"/>
  <c r="AA43" i="76"/>
  <c r="AA43" i="72"/>
  <c r="J5" i="30"/>
  <c r="AA5" i="30"/>
  <c r="AA5" i="7"/>
  <c r="J19" i="25"/>
  <c r="AA19" i="25"/>
  <c r="AA19" i="11"/>
  <c r="J27" i="69"/>
  <c r="AA27" i="73"/>
  <c r="AA27" i="69"/>
  <c r="J11" i="28"/>
  <c r="AA11" i="5"/>
  <c r="AA11" i="28"/>
  <c r="J12" i="71"/>
  <c r="AA12" i="71"/>
  <c r="AA12" i="75"/>
  <c r="J9" i="85"/>
  <c r="AA9" i="85"/>
  <c r="AA9" i="86"/>
  <c r="J44" i="31"/>
  <c r="AA44" i="8"/>
  <c r="AA44" i="31"/>
  <c r="J43" i="77"/>
  <c r="AA43" i="81"/>
  <c r="AA43" i="77"/>
  <c r="J14" i="30"/>
  <c r="AA14" i="30"/>
  <c r="AA14" i="7"/>
  <c r="J13" i="26"/>
  <c r="AA13" i="26"/>
  <c r="AA13" i="2"/>
  <c r="J9" i="70"/>
  <c r="AA9" i="74"/>
  <c r="AA9" i="70"/>
  <c r="N13" i="104"/>
  <c r="AA51" i="75"/>
  <c r="AH13" i="104" s="1"/>
  <c r="J20" i="32"/>
  <c r="AA20" i="9"/>
  <c r="AA20" i="32"/>
  <c r="J6" i="29"/>
  <c r="AA6" i="6"/>
  <c r="AA6" i="29"/>
  <c r="J24" i="72"/>
  <c r="AA24" i="72"/>
  <c r="AA24" i="76"/>
  <c r="J28" i="77"/>
  <c r="AA28" i="81"/>
  <c r="AA28" i="77"/>
  <c r="J48" i="27"/>
  <c r="AA48" i="4"/>
  <c r="AA48" i="27"/>
  <c r="J42" i="77"/>
  <c r="AA42" i="81"/>
  <c r="AA42" i="77"/>
  <c r="J12" i="30"/>
  <c r="AA12" i="7"/>
  <c r="AA12" i="30"/>
  <c r="J10" i="27"/>
  <c r="AA10" i="4"/>
  <c r="AA10" i="27"/>
  <c r="J4" i="71"/>
  <c r="AA4" i="75"/>
  <c r="AA4" i="71"/>
  <c r="J17" i="85"/>
  <c r="AA17" i="85"/>
  <c r="AA17" i="86"/>
  <c r="J42" i="30"/>
  <c r="AA42" i="30"/>
  <c r="AA42" i="7"/>
  <c r="J34" i="85"/>
  <c r="AA34" i="85"/>
  <c r="AA34" i="86"/>
  <c r="J15" i="29"/>
  <c r="AA15" i="6"/>
  <c r="AA15" i="29"/>
  <c r="J25" i="25"/>
  <c r="AA25" i="11"/>
  <c r="AA25" i="25"/>
  <c r="J21" i="69"/>
  <c r="AA21" i="69"/>
  <c r="AA21" i="73"/>
  <c r="AA32" i="69"/>
  <c r="AA32" i="73"/>
  <c r="E11" i="85"/>
  <c r="V11" i="85"/>
  <c r="V11" i="86"/>
  <c r="J13" i="77"/>
  <c r="AA13" i="77"/>
  <c r="AA13" i="81"/>
  <c r="I12" i="69"/>
  <c r="Z12" i="73"/>
  <c r="Z12" i="69"/>
  <c r="J28" i="70"/>
  <c r="AA28" i="74"/>
  <c r="AA28" i="70"/>
  <c r="I31" i="71"/>
  <c r="Z31" i="71"/>
  <c r="Z31" i="75"/>
  <c r="J31" i="72"/>
  <c r="AA31" i="72"/>
  <c r="AA31" i="76"/>
  <c r="J10" i="25"/>
  <c r="AA10" i="11"/>
  <c r="AA10" i="25"/>
  <c r="J28" i="28"/>
  <c r="AA28" i="5"/>
  <c r="AA28" i="28"/>
  <c r="J41" i="25"/>
  <c r="AA41" i="11"/>
  <c r="AA41" i="25"/>
  <c r="Z32" i="28"/>
  <c r="I32" i="28"/>
  <c r="Z32" i="5"/>
  <c r="E9" i="85"/>
  <c r="V9" i="85"/>
  <c r="V9" i="86"/>
  <c r="E13" i="77"/>
  <c r="V13" i="77"/>
  <c r="V13" i="81"/>
  <c r="E21" i="77"/>
  <c r="V21" i="77"/>
  <c r="V21" i="81"/>
  <c r="E28" i="70"/>
  <c r="V28" i="74"/>
  <c r="V28" i="70"/>
  <c r="E21" i="71"/>
  <c r="V21" i="75"/>
  <c r="V21" i="71"/>
  <c r="J30" i="71"/>
  <c r="AA30" i="75"/>
  <c r="AA30" i="71"/>
  <c r="E23" i="25"/>
  <c r="V23" i="25"/>
  <c r="V23" i="11"/>
  <c r="J18" i="30"/>
  <c r="AA18" i="30"/>
  <c r="AA18" i="7"/>
  <c r="J42" i="69"/>
  <c r="AA42" i="73"/>
  <c r="AA42" i="69"/>
  <c r="J35" i="28"/>
  <c r="AA35" i="28"/>
  <c r="AA35" i="5"/>
  <c r="Z32" i="32"/>
  <c r="I32" i="32"/>
  <c r="Z32" i="9"/>
  <c r="I22" i="85"/>
  <c r="Z22" i="86"/>
  <c r="Z22" i="85"/>
  <c r="E5" i="77"/>
  <c r="V5" i="81"/>
  <c r="V5" i="77"/>
  <c r="E4" i="70"/>
  <c r="V4" i="74"/>
  <c r="V4" i="70"/>
  <c r="J30" i="70"/>
  <c r="AA30" i="74"/>
  <c r="AA30" i="70"/>
  <c r="I10" i="71"/>
  <c r="Z10" i="71"/>
  <c r="Z10" i="75"/>
  <c r="I15" i="71"/>
  <c r="Z15" i="71"/>
  <c r="Z15" i="75"/>
  <c r="J19" i="27"/>
  <c r="AA19" i="4"/>
  <c r="AA19" i="27"/>
  <c r="J41" i="70"/>
  <c r="AA41" i="74"/>
  <c r="AA41" i="70"/>
  <c r="J36" i="28"/>
  <c r="AA36" i="5"/>
  <c r="AA36" i="28"/>
  <c r="E28" i="85"/>
  <c r="V28" i="85"/>
  <c r="V28" i="86"/>
  <c r="E6" i="77"/>
  <c r="V6" i="81"/>
  <c r="V6" i="77"/>
  <c r="I14" i="69"/>
  <c r="Z14" i="73"/>
  <c r="Z14" i="69"/>
  <c r="E5" i="70"/>
  <c r="V5" i="70"/>
  <c r="V5" i="74"/>
  <c r="E15" i="71"/>
  <c r="V15" i="75"/>
  <c r="V15" i="71"/>
  <c r="I4" i="72"/>
  <c r="Z4" i="72"/>
  <c r="Z4" i="76"/>
  <c r="E30" i="72"/>
  <c r="V30" i="76"/>
  <c r="V30" i="72"/>
  <c r="E28" i="25"/>
  <c r="V28" i="11"/>
  <c r="V28" i="25"/>
  <c r="J38" i="85"/>
  <c r="AA38" i="85"/>
  <c r="AA38" i="86"/>
  <c r="J38" i="25"/>
  <c r="AA38" i="11"/>
  <c r="AA38" i="25"/>
  <c r="J45" i="32"/>
  <c r="AA45" i="9"/>
  <c r="AA45" i="32"/>
  <c r="J9" i="77"/>
  <c r="AA9" i="81"/>
  <c r="AA9" i="77"/>
  <c r="J27" i="72"/>
  <c r="AA27" i="72"/>
  <c r="AA27" i="76"/>
  <c r="J24" i="28"/>
  <c r="AA24" i="28"/>
  <c r="AA24" i="5"/>
  <c r="I12" i="85"/>
  <c r="Z12" i="85"/>
  <c r="Z12" i="86"/>
  <c r="I20" i="69"/>
  <c r="Z20" i="69"/>
  <c r="Z20" i="73"/>
  <c r="E27" i="70"/>
  <c r="V27" i="70"/>
  <c r="V27" i="74"/>
  <c r="I29" i="71"/>
  <c r="Z29" i="71"/>
  <c r="Z29" i="75"/>
  <c r="I31" i="72"/>
  <c r="Z31" i="72"/>
  <c r="Z31" i="76"/>
  <c r="J22" i="30"/>
  <c r="AA22" i="7"/>
  <c r="AA22" i="30"/>
  <c r="J44" i="71"/>
  <c r="AA44" i="75"/>
  <c r="AA44" i="71"/>
  <c r="J43" i="29"/>
  <c r="AA43" i="6"/>
  <c r="AA43" i="29"/>
  <c r="E6" i="85"/>
  <c r="V6" i="86"/>
  <c r="V6" i="85"/>
  <c r="J24" i="85"/>
  <c r="AA24" i="86"/>
  <c r="AA24" i="85"/>
  <c r="I31" i="77"/>
  <c r="Z31" i="77"/>
  <c r="Z31" i="81"/>
  <c r="I9" i="69"/>
  <c r="Z9" i="73"/>
  <c r="Z9" i="69"/>
  <c r="E19" i="71"/>
  <c r="V19" i="75"/>
  <c r="V19" i="71"/>
  <c r="E22" i="72"/>
  <c r="V22" i="76"/>
  <c r="V22" i="72"/>
  <c r="J5" i="29"/>
  <c r="AA5" i="29"/>
  <c r="AA5" i="6"/>
  <c r="J26" i="32"/>
  <c r="AA26" i="9"/>
  <c r="AA26" i="32"/>
  <c r="J33" i="72"/>
  <c r="AA33" i="72"/>
  <c r="AA33" i="76"/>
  <c r="J35" i="31"/>
  <c r="AA35" i="8"/>
  <c r="AA35" i="31"/>
  <c r="J39" i="70"/>
  <c r="AA39" i="70"/>
  <c r="AA39" i="74"/>
  <c r="J20" i="30"/>
  <c r="AA20" i="7"/>
  <c r="AA20" i="30"/>
  <c r="J20" i="26"/>
  <c r="AA20" i="26"/>
  <c r="AA20" i="2"/>
  <c r="J30" i="69"/>
  <c r="AA30" i="73"/>
  <c r="AA30" i="69"/>
  <c r="AA7" i="8"/>
  <c r="AA7" i="31"/>
  <c r="J7" i="31"/>
  <c r="J36" i="72"/>
  <c r="AA36" i="76"/>
  <c r="AA36" i="72"/>
  <c r="J24" i="29"/>
  <c r="AA24" i="29"/>
  <c r="AA24" i="6"/>
  <c r="J5" i="25"/>
  <c r="AA5" i="25"/>
  <c r="AA5" i="11"/>
  <c r="J15" i="69"/>
  <c r="AA15" i="73"/>
  <c r="AA15" i="69"/>
  <c r="J18" i="27"/>
  <c r="AA18" i="27"/>
  <c r="AA18" i="4"/>
  <c r="J27" i="70"/>
  <c r="AA27" i="74"/>
  <c r="AA27" i="70"/>
  <c r="AA37" i="32"/>
  <c r="AA37" i="9"/>
  <c r="J38" i="31"/>
  <c r="AA38" i="8"/>
  <c r="AA38" i="31"/>
  <c r="J36" i="77"/>
  <c r="AA36" i="77"/>
  <c r="AA36" i="81"/>
  <c r="J31" i="29"/>
  <c r="AA31" i="6"/>
  <c r="AA31" i="29"/>
  <c r="J31" i="25"/>
  <c r="AA31" i="25"/>
  <c r="AA31" i="11"/>
  <c r="J25" i="69"/>
  <c r="AA25" i="73"/>
  <c r="AA25" i="69"/>
  <c r="J39" i="32"/>
  <c r="AA39" i="9"/>
  <c r="AA39" i="32"/>
  <c r="J10" i="32"/>
  <c r="AA10" i="9"/>
  <c r="AA10" i="32"/>
  <c r="J19" i="28"/>
  <c r="AA19" i="5"/>
  <c r="AA19" i="28"/>
  <c r="J12" i="72"/>
  <c r="AA12" i="72"/>
  <c r="AA12" i="76"/>
  <c r="J16" i="77"/>
  <c r="AA16" i="81"/>
  <c r="AA16" i="77"/>
  <c r="J46" i="26"/>
  <c r="AA46" i="2"/>
  <c r="AA46" i="26"/>
  <c r="J35" i="77"/>
  <c r="AA35" i="81"/>
  <c r="AA35" i="77"/>
  <c r="J29" i="29"/>
  <c r="AA29" i="29"/>
  <c r="AA29" i="6"/>
  <c r="J23" i="26"/>
  <c r="AA23" i="26"/>
  <c r="AA23" i="2"/>
  <c r="J19" i="70"/>
  <c r="AA19" i="74"/>
  <c r="AA19" i="70"/>
  <c r="J34" i="30"/>
  <c r="AA34" i="30"/>
  <c r="AA34" i="7"/>
  <c r="J29" i="32"/>
  <c r="AA29" i="32"/>
  <c r="AA29" i="9"/>
  <c r="J30" i="28"/>
  <c r="AA30" i="5"/>
  <c r="AA30" i="28"/>
  <c r="J9" i="25"/>
  <c r="AA9" i="25"/>
  <c r="AA9" i="11"/>
  <c r="J9" i="69"/>
  <c r="AA9" i="73"/>
  <c r="AA9" i="69"/>
  <c r="I16" i="85"/>
  <c r="Z16" i="86"/>
  <c r="Z16" i="85"/>
  <c r="J21" i="77"/>
  <c r="AA21" i="77"/>
  <c r="AA21" i="81"/>
  <c r="E10" i="70"/>
  <c r="V10" i="70"/>
  <c r="V10" i="74"/>
  <c r="E5" i="72"/>
  <c r="V5" i="72"/>
  <c r="V5" i="76"/>
  <c r="E8" i="72"/>
  <c r="V8" i="76"/>
  <c r="V8" i="72"/>
  <c r="J18" i="25"/>
  <c r="AA18" i="25"/>
  <c r="AA18" i="11"/>
  <c r="J48" i="77"/>
  <c r="AA48" i="81"/>
  <c r="AA48" i="77"/>
  <c r="J39" i="26"/>
  <c r="AA39" i="26"/>
  <c r="AA39" i="2"/>
  <c r="E17" i="85"/>
  <c r="V17" i="85"/>
  <c r="V17" i="86"/>
  <c r="E29" i="77"/>
  <c r="V29" i="77"/>
  <c r="V29" i="81"/>
  <c r="I10" i="77"/>
  <c r="Z10" i="81"/>
  <c r="Z10" i="77"/>
  <c r="I24" i="70"/>
  <c r="Z24" i="74"/>
  <c r="Z24" i="70"/>
  <c r="E29" i="71"/>
  <c r="V29" i="71"/>
  <c r="V29" i="75"/>
  <c r="I13" i="25"/>
  <c r="Z13" i="25"/>
  <c r="Z13" i="11"/>
  <c r="J26" i="30"/>
  <c r="AA26" i="7"/>
  <c r="AA26" i="30"/>
  <c r="J34" i="71"/>
  <c r="AA34" i="71"/>
  <c r="AA34" i="75"/>
  <c r="J40" i="29"/>
  <c r="AA40" i="6"/>
  <c r="AA40" i="29"/>
  <c r="Z37" i="77"/>
  <c r="I37" i="77"/>
  <c r="Z37" i="81"/>
  <c r="I30" i="85"/>
  <c r="Z30" i="86"/>
  <c r="Z30" i="85"/>
  <c r="E22" i="77"/>
  <c r="V22" i="81"/>
  <c r="V22" i="77"/>
  <c r="E15" i="70"/>
  <c r="V15" i="74"/>
  <c r="V15" i="70"/>
  <c r="I18" i="71"/>
  <c r="Z18" i="71"/>
  <c r="Z18" i="75"/>
  <c r="E24" i="72"/>
  <c r="V24" i="72"/>
  <c r="V24" i="76"/>
  <c r="J27" i="27"/>
  <c r="AA27" i="4"/>
  <c r="AA27" i="27"/>
  <c r="J47" i="70"/>
  <c r="AA47" i="70"/>
  <c r="AA47" i="74"/>
  <c r="J33" i="29"/>
  <c r="AA33" i="6"/>
  <c r="AA33" i="29"/>
  <c r="I9" i="85"/>
  <c r="Z9" i="86"/>
  <c r="Z9" i="85"/>
  <c r="E23" i="77"/>
  <c r="V23" i="77"/>
  <c r="V23" i="81"/>
  <c r="I22" i="69"/>
  <c r="Z22" i="69"/>
  <c r="Z22" i="73"/>
  <c r="E14" i="70"/>
  <c r="V14" i="70"/>
  <c r="V14" i="74"/>
  <c r="E23" i="71"/>
  <c r="V23" i="71"/>
  <c r="V23" i="75"/>
  <c r="I13" i="72"/>
  <c r="Z13" i="72"/>
  <c r="Z13" i="76"/>
  <c r="I16" i="72"/>
  <c r="Z16" i="76"/>
  <c r="Z16" i="72"/>
  <c r="I16" i="25"/>
  <c r="Z16" i="11"/>
  <c r="Z16" i="25"/>
  <c r="J38" i="69"/>
  <c r="AA38" i="73"/>
  <c r="AA38" i="69"/>
  <c r="J33" i="26"/>
  <c r="AA33" i="2"/>
  <c r="AA33" i="26"/>
  <c r="J17" i="77"/>
  <c r="AA17" i="81"/>
  <c r="AA17" i="77"/>
  <c r="J14" i="25"/>
  <c r="AA14" i="25"/>
  <c r="AA14" i="11"/>
  <c r="E13" i="85"/>
  <c r="V13" i="85"/>
  <c r="V13" i="86"/>
  <c r="I23" i="85"/>
  <c r="Z23" i="86"/>
  <c r="Z23" i="85"/>
  <c r="E8" i="70"/>
  <c r="V8" i="70"/>
  <c r="V8" i="74"/>
  <c r="I14" i="70"/>
  <c r="Z14" i="70"/>
  <c r="Z14" i="74"/>
  <c r="J10" i="71"/>
  <c r="AA10" i="71"/>
  <c r="AA10" i="75"/>
  <c r="J40" i="85"/>
  <c r="AA40" i="85"/>
  <c r="AA40" i="86"/>
  <c r="J44" i="25"/>
  <c r="AA44" i="11"/>
  <c r="AA44" i="25"/>
  <c r="J40" i="30"/>
  <c r="AA40" i="7"/>
  <c r="AA40" i="30"/>
  <c r="E15" i="85"/>
  <c r="V15" i="85"/>
  <c r="V15" i="86"/>
  <c r="E10" i="85"/>
  <c r="V10" i="86"/>
  <c r="V10" i="85"/>
  <c r="E17" i="77"/>
  <c r="V17" i="81"/>
  <c r="V17" i="77"/>
  <c r="I23" i="69"/>
  <c r="Z23" i="73"/>
  <c r="Z23" i="69"/>
  <c r="E27" i="71"/>
  <c r="V27" i="71"/>
  <c r="V27" i="75"/>
  <c r="I9" i="72"/>
  <c r="Z9" i="76"/>
  <c r="Z9" i="72"/>
  <c r="J22" i="29"/>
  <c r="AA22" i="29"/>
  <c r="AA22" i="6"/>
  <c r="J48" i="85"/>
  <c r="AA48" i="86"/>
  <c r="AA48" i="85"/>
  <c r="J44" i="72"/>
  <c r="AA44" i="76"/>
  <c r="AA44" i="72"/>
  <c r="J33" i="28"/>
  <c r="AA33" i="28"/>
  <c r="AA33" i="5"/>
  <c r="J34" i="69"/>
  <c r="AA34" i="69"/>
  <c r="AA34" i="73"/>
  <c r="J10" i="30"/>
  <c r="AA10" i="7"/>
  <c r="AA10" i="30"/>
  <c r="J4" i="26"/>
  <c r="AA4" i="2"/>
  <c r="AA4" i="26"/>
  <c r="J18" i="69"/>
  <c r="AA18" i="69"/>
  <c r="AA18" i="73"/>
  <c r="M13" i="104"/>
  <c r="AA51" i="76"/>
  <c r="AG13" i="104" s="1"/>
  <c r="J38" i="70"/>
  <c r="AA38" i="74"/>
  <c r="AA38" i="70"/>
  <c r="J10" i="29"/>
  <c r="AA10" i="29"/>
  <c r="AA10" i="6"/>
  <c r="J29" i="72"/>
  <c r="AA29" i="72"/>
  <c r="AA29" i="76"/>
  <c r="J4" i="69"/>
  <c r="AA4" i="73"/>
  <c r="AA4" i="69"/>
  <c r="J28" i="26"/>
  <c r="AA28" i="2"/>
  <c r="AA28" i="26"/>
  <c r="J11" i="70"/>
  <c r="AA11" i="70"/>
  <c r="AA11" i="74"/>
  <c r="J44" i="30"/>
  <c r="AA44" i="7"/>
  <c r="AA44" i="30"/>
  <c r="J44" i="85"/>
  <c r="AA44" i="86"/>
  <c r="AA44" i="85"/>
  <c r="J21" i="29"/>
  <c r="AA21" i="29"/>
  <c r="AA21" i="6"/>
  <c r="J16" i="25"/>
  <c r="AA16" i="11"/>
  <c r="AA16" i="25"/>
  <c r="J13" i="69"/>
  <c r="AA13" i="73"/>
  <c r="AA13" i="69"/>
  <c r="J46" i="29"/>
  <c r="AA46" i="6"/>
  <c r="AA46" i="29"/>
  <c r="J19" i="31"/>
  <c r="AA19" i="8"/>
  <c r="AA19" i="31"/>
  <c r="J9" i="28"/>
  <c r="AA9" i="5"/>
  <c r="AA9" i="28"/>
  <c r="J24" i="71"/>
  <c r="AA24" i="75"/>
  <c r="AA24" i="71"/>
  <c r="J30" i="85"/>
  <c r="AA30" i="86"/>
  <c r="AA30" i="85"/>
  <c r="J47" i="25"/>
  <c r="AA47" i="25"/>
  <c r="AA47" i="11"/>
  <c r="J30" i="32"/>
  <c r="AA30" i="32"/>
  <c r="AA30" i="9"/>
  <c r="J17" i="29"/>
  <c r="AA17" i="29"/>
  <c r="AA17" i="6"/>
  <c r="J11" i="26"/>
  <c r="AA11" i="26"/>
  <c r="AA11" i="2"/>
  <c r="J6" i="70"/>
  <c r="AA6" i="74"/>
  <c r="AA6" i="70"/>
  <c r="AA32" i="71"/>
  <c r="AA32" i="75"/>
  <c r="J45" i="29"/>
  <c r="AA45" i="29"/>
  <c r="AA45" i="6"/>
  <c r="J18" i="32"/>
  <c r="AA18" i="32"/>
  <c r="AA18" i="9"/>
  <c r="J17" i="28"/>
  <c r="AA17" i="28"/>
  <c r="AA17" i="5"/>
  <c r="J21" i="72"/>
  <c r="AA21" i="72"/>
  <c r="AA21" i="76"/>
  <c r="J26" i="77"/>
  <c r="AA26" i="77"/>
  <c r="AA26" i="81"/>
  <c r="N7" i="72"/>
  <c r="N50" i="72" s="1"/>
  <c r="AE7" i="72"/>
  <c r="AB32" i="29"/>
  <c r="AK78" i="103"/>
  <c r="C45" i="32"/>
  <c r="Q16" i="5"/>
  <c r="AH16" i="5" s="1"/>
  <c r="E140" i="3"/>
  <c r="E59" i="3" s="1"/>
  <c r="AH75" i="103"/>
  <c r="T45" i="2"/>
  <c r="Y47" i="27"/>
  <c r="Y49" i="109"/>
  <c r="Q47" i="9"/>
  <c r="AH47" i="9" s="1"/>
  <c r="C45" i="26"/>
  <c r="T27" i="29"/>
  <c r="Q22" i="2"/>
  <c r="AH22" i="2" s="1"/>
  <c r="Q40" i="9"/>
  <c r="AH40" i="9" s="1"/>
  <c r="I139" i="3"/>
  <c r="I58" i="3" s="1"/>
  <c r="H49" i="110"/>
  <c r="Q32" i="4"/>
  <c r="AH32" i="4" s="1"/>
  <c r="C31" i="32"/>
  <c r="L138" i="3"/>
  <c r="L57" i="3" s="1"/>
  <c r="T27" i="6"/>
  <c r="Q19" i="76"/>
  <c r="AH19" i="76" s="1"/>
  <c r="T51" i="75"/>
  <c r="AH6" i="104" s="1"/>
  <c r="BV77" i="103"/>
  <c r="AC37" i="29"/>
  <c r="W43" i="4"/>
  <c r="T45" i="9"/>
  <c r="G142" i="3"/>
  <c r="G61" i="3" s="1"/>
  <c r="Q42" i="6"/>
  <c r="AH42" i="6" s="1"/>
  <c r="J140" i="3"/>
  <c r="J59" i="3" s="1"/>
  <c r="Q12" i="5"/>
  <c r="AH12" i="5" s="1"/>
  <c r="E136" i="3"/>
  <c r="E55" i="3" s="1"/>
  <c r="F138" i="3"/>
  <c r="F57" i="3" s="1"/>
  <c r="Q32" i="8"/>
  <c r="AH32" i="8" s="1"/>
  <c r="I133" i="3"/>
  <c r="I52" i="3" s="1"/>
  <c r="Q7" i="75"/>
  <c r="AH7" i="75" s="1"/>
  <c r="J138" i="3"/>
  <c r="J57" i="3" s="1"/>
  <c r="P139" i="3"/>
  <c r="P58" i="3" s="1"/>
  <c r="Q47" i="11"/>
  <c r="D140" i="3"/>
  <c r="D59" i="3" s="1"/>
  <c r="Q16" i="6"/>
  <c r="AH16" i="6" s="1"/>
  <c r="F140" i="3"/>
  <c r="F59" i="3" s="1"/>
  <c r="Q12" i="8"/>
  <c r="AH12" i="8" s="1"/>
  <c r="Q41" i="4"/>
  <c r="AH41" i="4" s="1"/>
  <c r="Q20" i="74"/>
  <c r="AH20" i="74" s="1"/>
  <c r="Q41" i="75"/>
  <c r="AH41" i="75" s="1"/>
  <c r="Q22" i="6"/>
  <c r="AH22" i="6" s="1"/>
  <c r="Q25" i="76"/>
  <c r="AH25" i="76" s="1"/>
  <c r="Q14" i="7"/>
  <c r="AH14" i="7" s="1"/>
  <c r="Q48" i="7"/>
  <c r="AH48" i="7" s="1"/>
  <c r="Q28" i="75"/>
  <c r="AH28" i="75" s="1"/>
  <c r="N140" i="3"/>
  <c r="N59" i="3" s="1"/>
  <c r="H139" i="3"/>
  <c r="H58" i="3" s="1"/>
  <c r="M132" i="3"/>
  <c r="M51" i="3" s="1"/>
  <c r="Q15" i="7"/>
  <c r="Q35" i="4"/>
  <c r="AH35" i="4" s="1"/>
  <c r="Q10" i="5"/>
  <c r="AH10" i="5" s="1"/>
  <c r="Q46" i="86"/>
  <c r="AH46" i="86" s="1"/>
  <c r="T38" i="75"/>
  <c r="Q7" i="4"/>
  <c r="AH7" i="4" s="1"/>
  <c r="Q20" i="5"/>
  <c r="AH20" i="5" s="1"/>
  <c r="Q50" i="10"/>
  <c r="Q36" i="2"/>
  <c r="AH36" i="2" s="1"/>
  <c r="I140" i="3"/>
  <c r="I59" i="3" s="1"/>
  <c r="Q46" i="5"/>
  <c r="AH46" i="5" s="1"/>
  <c r="K138" i="3"/>
  <c r="K57" i="3" s="1"/>
  <c r="Q39" i="76"/>
  <c r="AH39" i="76" s="1"/>
  <c r="F139" i="3"/>
  <c r="F58" i="3" s="1"/>
  <c r="D142" i="3"/>
  <c r="D61" i="3" s="1"/>
  <c r="Q18" i="8"/>
  <c r="AH18" i="8" s="1"/>
  <c r="Q19" i="4"/>
  <c r="AH19" i="4" s="1"/>
  <c r="D27" i="70"/>
  <c r="U27" i="70"/>
  <c r="U27" i="74"/>
  <c r="D16" i="85"/>
  <c r="U16" i="85"/>
  <c r="U16" i="86"/>
  <c r="D23" i="72"/>
  <c r="U23" i="72"/>
  <c r="U23" i="76"/>
  <c r="O39" i="28"/>
  <c r="AF39" i="28"/>
  <c r="AF39" i="5"/>
  <c r="O35" i="32"/>
  <c r="AF35" i="9"/>
  <c r="AF35" i="32"/>
  <c r="O34" i="31"/>
  <c r="AF34" i="8"/>
  <c r="AF34" i="31"/>
  <c r="O33" i="32"/>
  <c r="AF33" i="9"/>
  <c r="AF33" i="32"/>
  <c r="O18" i="85"/>
  <c r="AK77" i="103" s="1"/>
  <c r="AF18" i="85"/>
  <c r="CA77" i="103" s="1"/>
  <c r="AF18" i="86"/>
  <c r="O23" i="31"/>
  <c r="Y78" i="103" s="1"/>
  <c r="S32" i="32"/>
  <c r="U32" i="4"/>
  <c r="F32" i="69"/>
  <c r="C19" i="32"/>
  <c r="AF22" i="9"/>
  <c r="O17" i="72"/>
  <c r="AF41" i="25"/>
  <c r="AF24" i="26"/>
  <c r="O11" i="77"/>
  <c r="AF41" i="77"/>
  <c r="O14" i="28"/>
  <c r="AB76" i="103" s="1"/>
  <c r="AF25" i="6"/>
  <c r="AF48" i="7"/>
  <c r="O48" i="25"/>
  <c r="O30" i="30"/>
  <c r="AF30" i="32"/>
  <c r="O16" i="28"/>
  <c r="Q31" i="8"/>
  <c r="AH31" i="8" s="1"/>
  <c r="AF15" i="6"/>
  <c r="S7" i="27"/>
  <c r="Y32" i="32"/>
  <c r="B7" i="69"/>
  <c r="L37" i="69"/>
  <c r="F37" i="72"/>
  <c r="Q32" i="9"/>
  <c r="AH32" i="9" s="1"/>
  <c r="AF26" i="75"/>
  <c r="AF4" i="74"/>
  <c r="S7" i="74"/>
  <c r="S7" i="4"/>
  <c r="W47" i="26"/>
  <c r="F11" i="30"/>
  <c r="O28" i="69"/>
  <c r="AF37" i="7"/>
  <c r="D136" i="3"/>
  <c r="D55" i="3" s="1"/>
  <c r="D11" i="70"/>
  <c r="U11" i="74"/>
  <c r="U11" i="70"/>
  <c r="D19" i="72"/>
  <c r="U19" i="72"/>
  <c r="U19" i="76"/>
  <c r="O44" i="77"/>
  <c r="AF44" i="81"/>
  <c r="AF44" i="77"/>
  <c r="O35" i="25"/>
  <c r="AF35" i="11"/>
  <c r="AF35" i="25"/>
  <c r="D31" i="25"/>
  <c r="U31" i="11"/>
  <c r="U31" i="25"/>
  <c r="O29" i="69"/>
  <c r="AI80" i="103" s="1"/>
  <c r="AF29" i="73"/>
  <c r="AF29" i="69"/>
  <c r="BY80" i="103" s="1"/>
  <c r="O11" i="72"/>
  <c r="AF11" i="76"/>
  <c r="AF11" i="72"/>
  <c r="D30" i="85"/>
  <c r="U30" i="86"/>
  <c r="U30" i="85"/>
  <c r="O22" i="77"/>
  <c r="AF22" i="81"/>
  <c r="AF22" i="77"/>
  <c r="O11" i="26"/>
  <c r="AF11" i="26"/>
  <c r="AF11" i="2"/>
  <c r="AF38" i="32"/>
  <c r="AF38" i="9"/>
  <c r="O38" i="32"/>
  <c r="D6" i="72"/>
  <c r="U6" i="76"/>
  <c r="U6" i="72"/>
  <c r="O24" i="77"/>
  <c r="AF24" i="77"/>
  <c r="AF24" i="81"/>
  <c r="O34" i="71"/>
  <c r="AF34" i="71"/>
  <c r="AF34" i="75"/>
  <c r="D21" i="69"/>
  <c r="U21" i="73"/>
  <c r="U21" i="69"/>
  <c r="O13" i="77"/>
  <c r="AF13" i="77"/>
  <c r="AF13" i="81"/>
  <c r="O40" i="25"/>
  <c r="AF40" i="25"/>
  <c r="AF40" i="11"/>
  <c r="O18" i="29"/>
  <c r="AA77" i="103" s="1"/>
  <c r="AF18" i="29"/>
  <c r="BQ77" i="103" s="1"/>
  <c r="AF18" i="6"/>
  <c r="O33" i="25"/>
  <c r="AF33" i="11"/>
  <c r="AF33" i="25"/>
  <c r="O33" i="28"/>
  <c r="AF33" i="5"/>
  <c r="AF33" i="28"/>
  <c r="O11" i="30"/>
  <c r="AF11" i="30"/>
  <c r="AF11" i="7"/>
  <c r="O20" i="31"/>
  <c r="AF20" i="8"/>
  <c r="AF20" i="31"/>
  <c r="O23" i="32"/>
  <c r="X78" i="103" s="1"/>
  <c r="AF23" i="9"/>
  <c r="AF23" i="32"/>
  <c r="BN78" i="103" s="1"/>
  <c r="O43" i="77"/>
  <c r="AF43" i="81"/>
  <c r="AF43" i="77"/>
  <c r="O34" i="70"/>
  <c r="AF34" i="70"/>
  <c r="AF34" i="74"/>
  <c r="O28" i="25"/>
  <c r="AF28" i="25"/>
  <c r="AF28" i="11"/>
  <c r="O23" i="30"/>
  <c r="Z78" i="103" s="1"/>
  <c r="AF23" i="7"/>
  <c r="AF23" i="30"/>
  <c r="BP78" i="103" s="1"/>
  <c r="O45" i="85"/>
  <c r="AF45" i="86"/>
  <c r="AF45" i="85"/>
  <c r="O21" i="70"/>
  <c r="AF21" i="74"/>
  <c r="AF21" i="70"/>
  <c r="O4" i="26"/>
  <c r="AF4" i="26"/>
  <c r="AF4" i="2"/>
  <c r="O43" i="27"/>
  <c r="AF43" i="4"/>
  <c r="AF43" i="27"/>
  <c r="O36" i="32"/>
  <c r="AF36" i="9"/>
  <c r="AF36" i="32"/>
  <c r="O31" i="77"/>
  <c r="AF31" i="81"/>
  <c r="AF31" i="77"/>
  <c r="O33" i="71"/>
  <c r="AF33" i="75"/>
  <c r="AF33" i="71"/>
  <c r="O29" i="28"/>
  <c r="AB80" i="103" s="1"/>
  <c r="AF29" i="5"/>
  <c r="AF29" i="28"/>
  <c r="BR80" i="103" s="1"/>
  <c r="O46" i="29"/>
  <c r="AF46" i="29"/>
  <c r="AF46" i="6"/>
  <c r="O48" i="32"/>
  <c r="AF48" i="9"/>
  <c r="AF48" i="32"/>
  <c r="O37" i="70"/>
  <c r="AF37" i="74"/>
  <c r="AF37" i="70"/>
  <c r="O5" i="26"/>
  <c r="AD74" i="103" s="1"/>
  <c r="AF5" i="26"/>
  <c r="BT74" i="103" s="1"/>
  <c r="AF5" i="2"/>
  <c r="O28" i="27"/>
  <c r="AF28" i="4"/>
  <c r="AF28" i="27"/>
  <c r="O19" i="32"/>
  <c r="AF19" i="9"/>
  <c r="AF19" i="32"/>
  <c r="O28" i="85"/>
  <c r="AF28" i="85"/>
  <c r="AF28" i="86"/>
  <c r="O40" i="27"/>
  <c r="AF40" i="4"/>
  <c r="AF40" i="27"/>
  <c r="O34" i="29"/>
  <c r="AF34" i="29"/>
  <c r="AF34" i="6"/>
  <c r="O12" i="31"/>
  <c r="AF12" i="31"/>
  <c r="AF12" i="8"/>
  <c r="O27" i="32"/>
  <c r="AF27" i="9"/>
  <c r="AF27" i="32"/>
  <c r="O14" i="25"/>
  <c r="AE76" i="103" s="1"/>
  <c r="AF14" i="11"/>
  <c r="AF14" i="25"/>
  <c r="BU76" i="103" s="1"/>
  <c r="O32" i="70"/>
  <c r="AF32" i="74"/>
  <c r="AF32" i="70"/>
  <c r="O5" i="27"/>
  <c r="AC74" i="103" s="1"/>
  <c r="AF5" i="4"/>
  <c r="AF5" i="27"/>
  <c r="BS74" i="103" s="1"/>
  <c r="O39" i="77"/>
  <c r="AF39" i="77"/>
  <c r="AF39" i="81"/>
  <c r="O12" i="70"/>
  <c r="AF12" i="74"/>
  <c r="AF12" i="70"/>
  <c r="O25" i="85"/>
  <c r="AK79" i="103" s="1"/>
  <c r="AF25" i="86"/>
  <c r="AF25" i="85"/>
  <c r="CA79" i="103" s="1"/>
  <c r="O5" i="25"/>
  <c r="AF5" i="25"/>
  <c r="BU74" i="103" s="1"/>
  <c r="AF5" i="11"/>
  <c r="O17" i="69"/>
  <c r="AF17" i="73"/>
  <c r="AF17" i="69"/>
  <c r="O22" i="71"/>
  <c r="AF22" i="75"/>
  <c r="AF22" i="71"/>
  <c r="O37" i="71"/>
  <c r="AF37" i="75"/>
  <c r="AF37" i="71"/>
  <c r="AF38" i="77"/>
  <c r="O38" i="77"/>
  <c r="AF38" i="81"/>
  <c r="O26" i="31"/>
  <c r="AF26" i="8"/>
  <c r="AF26" i="31"/>
  <c r="O34" i="25"/>
  <c r="AF34" i="25"/>
  <c r="AF34" i="11"/>
  <c r="O12" i="27"/>
  <c r="AF12" i="4"/>
  <c r="AF12" i="27"/>
  <c r="O18" i="31"/>
  <c r="Y77" i="103" s="1"/>
  <c r="AF18" i="8"/>
  <c r="AF18" i="31"/>
  <c r="BO77" i="103" s="1"/>
  <c r="O34" i="77"/>
  <c r="AF34" i="77"/>
  <c r="AF34" i="81"/>
  <c r="AF29" i="26"/>
  <c r="BT80" i="103" s="1"/>
  <c r="AG51" i="27"/>
  <c r="AA47" i="3" s="1"/>
  <c r="D9" i="71"/>
  <c r="U9" i="75"/>
  <c r="U9" i="71"/>
  <c r="D30" i="72"/>
  <c r="U30" i="76"/>
  <c r="U30" i="72"/>
  <c r="O44" i="71"/>
  <c r="AF44" i="75"/>
  <c r="AF44" i="71"/>
  <c r="D9" i="69"/>
  <c r="U9" i="69"/>
  <c r="U9" i="73"/>
  <c r="D12" i="72"/>
  <c r="U12" i="76"/>
  <c r="U12" i="72"/>
  <c r="O36" i="85"/>
  <c r="AF36" i="86"/>
  <c r="AF36" i="85"/>
  <c r="O46" i="69"/>
  <c r="AF46" i="69"/>
  <c r="AF46" i="73"/>
  <c r="O12" i="25"/>
  <c r="AF12" i="11"/>
  <c r="AF12" i="25"/>
  <c r="O6" i="85"/>
  <c r="AF6" i="86"/>
  <c r="AF6" i="85"/>
  <c r="O8" i="69"/>
  <c r="AF8" i="73"/>
  <c r="AF8" i="69"/>
  <c r="O40" i="26"/>
  <c r="AF40" i="26"/>
  <c r="AF40" i="2"/>
  <c r="D15" i="70"/>
  <c r="U15" i="70"/>
  <c r="U15" i="74"/>
  <c r="D31" i="72"/>
  <c r="U31" i="72"/>
  <c r="U31" i="76"/>
  <c r="O47" i="77"/>
  <c r="AF47" i="81"/>
  <c r="AF47" i="77"/>
  <c r="O20" i="72"/>
  <c r="AF20" i="72"/>
  <c r="AF20" i="76"/>
  <c r="O46" i="26"/>
  <c r="AF46" i="26"/>
  <c r="AF46" i="2"/>
  <c r="D28" i="69"/>
  <c r="U28" i="69"/>
  <c r="U28" i="73"/>
  <c r="O15" i="72"/>
  <c r="AF15" i="76"/>
  <c r="AF15" i="72"/>
  <c r="O9" i="27"/>
  <c r="AF9" i="27"/>
  <c r="AF9" i="4"/>
  <c r="O21" i="30"/>
  <c r="AF21" i="7"/>
  <c r="AF21" i="30"/>
  <c r="O11" i="85"/>
  <c r="AF11" i="86"/>
  <c r="AF11" i="85"/>
  <c r="O30" i="27"/>
  <c r="AF30" i="27"/>
  <c r="AF30" i="4"/>
  <c r="O32" i="31"/>
  <c r="AF32" i="31"/>
  <c r="AF32" i="8"/>
  <c r="O20" i="69"/>
  <c r="AF20" i="73"/>
  <c r="AF20" i="69"/>
  <c r="O30" i="26"/>
  <c r="AF30" i="26"/>
  <c r="AF30" i="2"/>
  <c r="O21" i="28"/>
  <c r="AF21" i="5"/>
  <c r="AF21" i="28"/>
  <c r="O26" i="29"/>
  <c r="AF26" i="6"/>
  <c r="AF26" i="29"/>
  <c r="O41" i="32"/>
  <c r="AF41" i="9"/>
  <c r="AF41" i="32"/>
  <c r="O23" i="77"/>
  <c r="AJ78" i="103" s="1"/>
  <c r="AF23" i="77"/>
  <c r="BZ78" i="103" s="1"/>
  <c r="AF23" i="81"/>
  <c r="O5" i="71"/>
  <c r="AF5" i="71"/>
  <c r="AF5" i="75"/>
  <c r="O40" i="31"/>
  <c r="AF40" i="31"/>
  <c r="AF40" i="8"/>
  <c r="O22" i="69"/>
  <c r="AF22" i="73"/>
  <c r="AF22" i="69"/>
  <c r="O17" i="27"/>
  <c r="AF17" i="4"/>
  <c r="AF17" i="27"/>
  <c r="O41" i="28"/>
  <c r="AF41" i="5"/>
  <c r="AF41" i="28"/>
  <c r="O13" i="30"/>
  <c r="Z75" i="103" s="1"/>
  <c r="AF13" i="30"/>
  <c r="BP75" i="103" s="1"/>
  <c r="AF13" i="7"/>
  <c r="O46" i="31"/>
  <c r="AF46" i="31"/>
  <c r="AF46" i="8"/>
  <c r="O8" i="85"/>
  <c r="AF8" i="85"/>
  <c r="AF8" i="86"/>
  <c r="O6" i="71"/>
  <c r="AF6" i="75"/>
  <c r="AF6" i="71"/>
  <c r="O39" i="27"/>
  <c r="AF39" i="4"/>
  <c r="AF39" i="27"/>
  <c r="O25" i="77"/>
  <c r="AJ79" i="103" s="1"/>
  <c r="AF25" i="77"/>
  <c r="BZ79" i="103" s="1"/>
  <c r="AF25" i="81"/>
  <c r="O45" i="25"/>
  <c r="AF45" i="11"/>
  <c r="AF45" i="25"/>
  <c r="O23" i="28"/>
  <c r="AB78" i="103" s="1"/>
  <c r="AF23" i="28"/>
  <c r="BR78" i="103" s="1"/>
  <c r="AF23" i="5"/>
  <c r="O9" i="30"/>
  <c r="AF9" i="7"/>
  <c r="AF9" i="30"/>
  <c r="O24" i="31"/>
  <c r="AF24" i="31"/>
  <c r="AF24" i="8"/>
  <c r="O31" i="72"/>
  <c r="AF81" i="103" s="1"/>
  <c r="AF31" i="76"/>
  <c r="AF31" i="72"/>
  <c r="BV81" i="103" s="1"/>
  <c r="O19" i="69"/>
  <c r="AF19" i="73"/>
  <c r="AF19" i="69"/>
  <c r="O27" i="71"/>
  <c r="AF27" i="71"/>
  <c r="AF27" i="75"/>
  <c r="O13" i="85"/>
  <c r="AF13" i="86"/>
  <c r="AF13" i="85"/>
  <c r="O23" i="69"/>
  <c r="AI78" i="103" s="1"/>
  <c r="AF23" i="73"/>
  <c r="AF23" i="69"/>
  <c r="BY78" i="103" s="1"/>
  <c r="AF7" i="81"/>
  <c r="O7" i="77"/>
  <c r="AF7" i="77"/>
  <c r="O16" i="72"/>
  <c r="AF16" i="76"/>
  <c r="AF16" i="72"/>
  <c r="D8" i="71"/>
  <c r="U8" i="75"/>
  <c r="U8" i="71"/>
  <c r="D17" i="69"/>
  <c r="U17" i="73"/>
  <c r="U17" i="69"/>
  <c r="O34" i="26"/>
  <c r="AF34" i="26"/>
  <c r="AF34" i="2"/>
  <c r="O30" i="77"/>
  <c r="AF30" i="81"/>
  <c r="AF30" i="77"/>
  <c r="O20" i="29"/>
  <c r="AF20" i="6"/>
  <c r="AF20" i="29"/>
  <c r="O18" i="26"/>
  <c r="AD77" i="103" s="1"/>
  <c r="AF18" i="26"/>
  <c r="BT77" i="103" s="1"/>
  <c r="AF18" i="2"/>
  <c r="O33" i="27"/>
  <c r="AF33" i="4"/>
  <c r="AF33" i="27"/>
  <c r="O28" i="26"/>
  <c r="AF28" i="2"/>
  <c r="AF28" i="26"/>
  <c r="O26" i="77"/>
  <c r="AF26" i="77"/>
  <c r="AF26" i="81"/>
  <c r="D7" i="72"/>
  <c r="N7" i="30"/>
  <c r="AF26" i="9"/>
  <c r="J32" i="29"/>
  <c r="G7" i="32"/>
  <c r="O22" i="30"/>
  <c r="O26" i="32"/>
  <c r="O29" i="26"/>
  <c r="AD80" i="103" s="1"/>
  <c r="O28" i="77"/>
  <c r="AF23" i="31"/>
  <c r="BO78" i="103" s="1"/>
  <c r="AF5" i="85"/>
  <c r="AF13" i="2"/>
  <c r="O41" i="29"/>
  <c r="M142" i="3"/>
  <c r="M61" i="3" s="1"/>
  <c r="BT75" i="103"/>
  <c r="H38" i="32"/>
  <c r="V50" i="74"/>
  <c r="AI8" i="103" s="1"/>
  <c r="AF5" i="76"/>
  <c r="AF29" i="9"/>
  <c r="F37" i="29"/>
  <c r="Q32" i="86"/>
  <c r="AH32" i="86" s="1"/>
  <c r="AF48" i="74"/>
  <c r="D17" i="71"/>
  <c r="U17" i="71"/>
  <c r="U17" i="75"/>
  <c r="O4" i="85"/>
  <c r="AF4" i="86"/>
  <c r="AF4" i="85"/>
  <c r="O6" i="70"/>
  <c r="AF6" i="74"/>
  <c r="AF6" i="70"/>
  <c r="D12" i="70"/>
  <c r="U12" i="74"/>
  <c r="U12" i="70"/>
  <c r="O47" i="85"/>
  <c r="AF47" i="86"/>
  <c r="AF47" i="85"/>
  <c r="O30" i="70"/>
  <c r="AF30" i="74"/>
  <c r="AF30" i="70"/>
  <c r="O19" i="85"/>
  <c r="AF19" i="85"/>
  <c r="AF19" i="86"/>
  <c r="O14" i="69"/>
  <c r="AI76" i="103" s="1"/>
  <c r="AF14" i="69"/>
  <c r="BY76" i="103" s="1"/>
  <c r="AF14" i="73"/>
  <c r="O12" i="72"/>
  <c r="AF12" i="76"/>
  <c r="AF12" i="72"/>
  <c r="AF38" i="28"/>
  <c r="O38" i="28"/>
  <c r="AF38" i="5"/>
  <c r="D31" i="70"/>
  <c r="U31" i="70"/>
  <c r="U31" i="74"/>
  <c r="D20" i="72"/>
  <c r="U20" i="76"/>
  <c r="U20" i="72"/>
  <c r="D4" i="70"/>
  <c r="U4" i="70"/>
  <c r="U4" i="74"/>
  <c r="O11" i="69"/>
  <c r="AF11" i="73"/>
  <c r="AF11" i="69"/>
  <c r="O22" i="72"/>
  <c r="AF22" i="76"/>
  <c r="AF22" i="72"/>
  <c r="O14" i="27"/>
  <c r="AC76" i="103" s="1"/>
  <c r="AF14" i="4"/>
  <c r="AF14" i="27"/>
  <c r="BS76" i="103" s="1"/>
  <c r="O34" i="32"/>
  <c r="AF34" i="32"/>
  <c r="AF34" i="9"/>
  <c r="O31" i="85"/>
  <c r="AF31" i="85"/>
  <c r="AF31" i="86"/>
  <c r="O17" i="71"/>
  <c r="AF17" i="71"/>
  <c r="AF17" i="75"/>
  <c r="O36" i="27"/>
  <c r="AF36" i="27"/>
  <c r="AF36" i="4"/>
  <c r="O29" i="30"/>
  <c r="Z80" i="103" s="1"/>
  <c r="AF29" i="30"/>
  <c r="BP80" i="103" s="1"/>
  <c r="AF29" i="7"/>
  <c r="O26" i="69"/>
  <c r="AF26" i="69"/>
  <c r="AF26" i="73"/>
  <c r="O37" i="26"/>
  <c r="AF37" i="26"/>
  <c r="AF37" i="2"/>
  <c r="O27" i="28"/>
  <c r="AF27" i="28"/>
  <c r="AF27" i="5"/>
  <c r="O10" i="31"/>
  <c r="AF10" i="8"/>
  <c r="AF10" i="31"/>
  <c r="O47" i="32"/>
  <c r="AF47" i="9"/>
  <c r="AF47" i="32"/>
  <c r="O36" i="77"/>
  <c r="AF36" i="81"/>
  <c r="AF36" i="77"/>
  <c r="O12" i="71"/>
  <c r="AF12" i="75"/>
  <c r="AF12" i="71"/>
  <c r="AF31" i="26"/>
  <c r="BT81" i="103" s="1"/>
  <c r="AF31" i="2"/>
  <c r="O6" i="32"/>
  <c r="AF6" i="9"/>
  <c r="AF6" i="32"/>
  <c r="O41" i="69"/>
  <c r="AF41" i="69"/>
  <c r="AF41" i="73"/>
  <c r="O32" i="72"/>
  <c r="AF32" i="76"/>
  <c r="AF32" i="72"/>
  <c r="O22" i="27"/>
  <c r="AF22" i="4"/>
  <c r="AF22" i="27"/>
  <c r="O19" i="30"/>
  <c r="AF19" i="30"/>
  <c r="AF19" i="7"/>
  <c r="O22" i="85"/>
  <c r="AF22" i="86"/>
  <c r="AF22" i="85"/>
  <c r="O28" i="71"/>
  <c r="AF28" i="71"/>
  <c r="AF28" i="75"/>
  <c r="O26" i="26"/>
  <c r="AF26" i="2"/>
  <c r="AF26" i="26"/>
  <c r="O22" i="29"/>
  <c r="AF22" i="29"/>
  <c r="AF22" i="6"/>
  <c r="O32" i="77"/>
  <c r="AF32" i="77"/>
  <c r="AF32" i="81"/>
  <c r="O15" i="69"/>
  <c r="AF15" i="73"/>
  <c r="AF15" i="69"/>
  <c r="O17" i="25"/>
  <c r="AF17" i="25"/>
  <c r="AF17" i="11"/>
  <c r="O15" i="71"/>
  <c r="AF15" i="71"/>
  <c r="AF15" i="75"/>
  <c r="O34" i="72"/>
  <c r="AF34" i="72"/>
  <c r="AF34" i="76"/>
  <c r="O6" i="69"/>
  <c r="AF6" i="69"/>
  <c r="AF6" i="73"/>
  <c r="AF38" i="31"/>
  <c r="O38" i="31"/>
  <c r="AF38" i="8"/>
  <c r="AF5" i="86"/>
  <c r="AA32" i="29"/>
  <c r="B32" i="69"/>
  <c r="AF22" i="7"/>
  <c r="AF37" i="81"/>
  <c r="AF24" i="30"/>
  <c r="W48" i="5"/>
  <c r="O13" i="26"/>
  <c r="AD75" i="103" s="1"/>
  <c r="AF47" i="25"/>
  <c r="P50" i="27"/>
  <c r="J37" i="103" s="1"/>
  <c r="BV52" i="103" s="1"/>
  <c r="BB52" i="103" s="1"/>
  <c r="AF20" i="28"/>
  <c r="AF29" i="32"/>
  <c r="BN80" i="103" s="1"/>
  <c r="S49" i="81"/>
  <c r="Q26" i="81"/>
  <c r="AH26" i="81" s="1"/>
  <c r="W37" i="29"/>
  <c r="AF14" i="72"/>
  <c r="BV76" i="103" s="1"/>
  <c r="H140" i="3"/>
  <c r="H59" i="3" s="1"/>
  <c r="AF45" i="4"/>
  <c r="O48" i="70"/>
  <c r="AF19" i="72"/>
  <c r="Q25" i="8"/>
  <c r="AH25" i="8" s="1"/>
  <c r="Q19" i="5"/>
  <c r="AH19" i="5" s="1"/>
  <c r="D25" i="71"/>
  <c r="U25" i="71"/>
  <c r="U25" i="75"/>
  <c r="O29" i="72"/>
  <c r="AF80" i="103" s="1"/>
  <c r="AF29" i="72"/>
  <c r="BV80" i="103" s="1"/>
  <c r="AF29" i="76"/>
  <c r="O27" i="26"/>
  <c r="AF27" i="2"/>
  <c r="AF27" i="26"/>
  <c r="D20" i="70"/>
  <c r="U20" i="74"/>
  <c r="U20" i="70"/>
  <c r="O21" i="77"/>
  <c r="AF21" i="81"/>
  <c r="AF21" i="77"/>
  <c r="O26" i="85"/>
  <c r="AF26" i="86"/>
  <c r="AF26" i="85"/>
  <c r="O30" i="69"/>
  <c r="AF30" i="73"/>
  <c r="AF30" i="69"/>
  <c r="D19" i="70"/>
  <c r="U19" i="74"/>
  <c r="U19" i="70"/>
  <c r="D9" i="25"/>
  <c r="U9" i="25"/>
  <c r="U9" i="11"/>
  <c r="O21" i="85"/>
  <c r="AF21" i="85"/>
  <c r="AF21" i="86"/>
  <c r="O42" i="69"/>
  <c r="AF42" i="73"/>
  <c r="AF42" i="69"/>
  <c r="O37" i="72"/>
  <c r="AF37" i="76"/>
  <c r="AF37" i="72"/>
  <c r="D23" i="70"/>
  <c r="U23" i="70"/>
  <c r="U23" i="74"/>
  <c r="O32" i="69"/>
  <c r="AF32" i="73"/>
  <c r="AF32" i="69"/>
  <c r="O36" i="72"/>
  <c r="AF36" i="76"/>
  <c r="AF36" i="72"/>
  <c r="O20" i="27"/>
  <c r="AF20" i="4"/>
  <c r="AF20" i="27"/>
  <c r="O32" i="28"/>
  <c r="AF32" i="28"/>
  <c r="AF32" i="5"/>
  <c r="O40" i="30"/>
  <c r="AF40" i="7"/>
  <c r="AF40" i="30"/>
  <c r="O40" i="32"/>
  <c r="AF40" i="9"/>
  <c r="AF40" i="32"/>
  <c r="O37" i="85"/>
  <c r="AF37" i="86"/>
  <c r="AF37" i="85"/>
  <c r="O42" i="27"/>
  <c r="AF42" i="27"/>
  <c r="AF42" i="4"/>
  <c r="O30" i="29"/>
  <c r="AF30" i="29"/>
  <c r="AF30" i="6"/>
  <c r="O35" i="30"/>
  <c r="AF35" i="7"/>
  <c r="AF35" i="30"/>
  <c r="O44" i="85"/>
  <c r="AF44" i="86"/>
  <c r="AF44" i="85"/>
  <c r="O33" i="69"/>
  <c r="AF33" i="73"/>
  <c r="AF33" i="69"/>
  <c r="O47" i="71"/>
  <c r="AF47" i="71"/>
  <c r="AF47" i="75"/>
  <c r="O48" i="26"/>
  <c r="AF48" i="2"/>
  <c r="AF48" i="26"/>
  <c r="O34" i="28"/>
  <c r="AF34" i="28"/>
  <c r="AF34" i="5"/>
  <c r="O43" i="26"/>
  <c r="AF43" i="2"/>
  <c r="AF43" i="26"/>
  <c r="O46" i="28"/>
  <c r="AF46" i="5"/>
  <c r="AF46" i="28"/>
  <c r="O42" i="30"/>
  <c r="AF42" i="30"/>
  <c r="AF42" i="7"/>
  <c r="O10" i="70"/>
  <c r="AF10" i="74"/>
  <c r="AF10" i="70"/>
  <c r="O32" i="27"/>
  <c r="AF32" i="4"/>
  <c r="AF32" i="27"/>
  <c r="O14" i="29"/>
  <c r="AA76" i="103" s="1"/>
  <c r="AF14" i="6"/>
  <c r="AF14" i="29"/>
  <c r="BQ76" i="103" s="1"/>
  <c r="O25" i="30"/>
  <c r="Z79" i="103" s="1"/>
  <c r="AF25" i="7"/>
  <c r="AF25" i="30"/>
  <c r="BP79" i="103" s="1"/>
  <c r="O34" i="85"/>
  <c r="AF34" i="85"/>
  <c r="AF34" i="86"/>
  <c r="O43" i="71"/>
  <c r="AF43" i="75"/>
  <c r="AF43" i="71"/>
  <c r="O28" i="29"/>
  <c r="AF28" i="6"/>
  <c r="AF28" i="29"/>
  <c r="O28" i="31"/>
  <c r="AF28" i="8"/>
  <c r="AF28" i="31"/>
  <c r="O40" i="77"/>
  <c r="AF40" i="77"/>
  <c r="AF40" i="81"/>
  <c r="O27" i="72"/>
  <c r="AF27" i="72"/>
  <c r="AF27" i="76"/>
  <c r="O13" i="27"/>
  <c r="AC75" i="103" s="1"/>
  <c r="AF13" i="4"/>
  <c r="AF13" i="27"/>
  <c r="BS75" i="103" s="1"/>
  <c r="O36" i="31"/>
  <c r="AF36" i="8"/>
  <c r="AF36" i="31"/>
  <c r="O46" i="71"/>
  <c r="AF46" i="71"/>
  <c r="AF46" i="75"/>
  <c r="O9" i="69"/>
  <c r="AF9" i="73"/>
  <c r="AF9" i="69"/>
  <c r="O6" i="25"/>
  <c r="AF6" i="25"/>
  <c r="AF6" i="11"/>
  <c r="O36" i="70"/>
  <c r="AF36" i="74"/>
  <c r="AF36" i="70"/>
  <c r="O23" i="72"/>
  <c r="AF78" i="103" s="1"/>
  <c r="AF23" i="76"/>
  <c r="AF23" i="72"/>
  <c r="BV78" i="103" s="1"/>
  <c r="O32" i="26"/>
  <c r="AF32" i="26"/>
  <c r="AF32" i="2"/>
  <c r="O46" i="70"/>
  <c r="AF46" i="74"/>
  <c r="AF46" i="70"/>
  <c r="AF38" i="72"/>
  <c r="O38" i="72"/>
  <c r="AF38" i="76"/>
  <c r="O26" i="70"/>
  <c r="AF26" i="70"/>
  <c r="AF26" i="74"/>
  <c r="O17" i="30"/>
  <c r="AF17" i="7"/>
  <c r="AF17" i="30"/>
  <c r="O4" i="28"/>
  <c r="AF4" i="28"/>
  <c r="AF4" i="5"/>
  <c r="O34" i="69"/>
  <c r="AF34" i="69"/>
  <c r="AF34" i="73"/>
  <c r="B32" i="31"/>
  <c r="U7" i="9"/>
  <c r="S32" i="69"/>
  <c r="Y37" i="31"/>
  <c r="Y32" i="28"/>
  <c r="AF12" i="73"/>
  <c r="AF8" i="7"/>
  <c r="AF20" i="26"/>
  <c r="AF37" i="77"/>
  <c r="AF18" i="71"/>
  <c r="BW77" i="103" s="1"/>
  <c r="AF24" i="7"/>
  <c r="F48" i="28"/>
  <c r="O44" i="32"/>
  <c r="AF37" i="25"/>
  <c r="AF36" i="26"/>
  <c r="AF47" i="11"/>
  <c r="AC50" i="5"/>
  <c r="AC15" i="103" s="1"/>
  <c r="T51" i="4"/>
  <c r="T49" i="76"/>
  <c r="T50" i="8"/>
  <c r="Z6" i="103" s="1"/>
  <c r="H32" i="69"/>
  <c r="Q32" i="5"/>
  <c r="AF14" i="76"/>
  <c r="Q29" i="73"/>
  <c r="AH29" i="73" s="1"/>
  <c r="O45" i="27"/>
  <c r="S9" i="69"/>
  <c r="AF38" i="70"/>
  <c r="O38" i="70"/>
  <c r="AF38" i="74"/>
  <c r="D6" i="71"/>
  <c r="U6" i="75"/>
  <c r="U6" i="71"/>
  <c r="O35" i="85"/>
  <c r="AF35" i="86"/>
  <c r="AF35" i="85"/>
  <c r="O29" i="70"/>
  <c r="AH80" i="103" s="1"/>
  <c r="AF29" i="70"/>
  <c r="BX80" i="103" s="1"/>
  <c r="AF29" i="74"/>
  <c r="O46" i="72"/>
  <c r="AF46" i="72"/>
  <c r="AF46" i="76"/>
  <c r="O10" i="27"/>
  <c r="AF10" i="4"/>
  <c r="AF10" i="27"/>
  <c r="D28" i="70"/>
  <c r="U28" i="74"/>
  <c r="U28" i="70"/>
  <c r="D22" i="25"/>
  <c r="U22" i="11"/>
  <c r="U22" i="25"/>
  <c r="O27" i="77"/>
  <c r="AF27" i="81"/>
  <c r="AF27" i="77"/>
  <c r="AF38" i="85"/>
  <c r="O38" i="85"/>
  <c r="AF38" i="86"/>
  <c r="O30" i="85"/>
  <c r="AF30" i="86"/>
  <c r="AF30" i="85"/>
  <c r="O35" i="72"/>
  <c r="AF35" i="76"/>
  <c r="AF35" i="72"/>
  <c r="D4" i="71"/>
  <c r="U4" i="75"/>
  <c r="U4" i="71"/>
  <c r="D25" i="25"/>
  <c r="U25" i="11"/>
  <c r="U25" i="25"/>
  <c r="O32" i="85"/>
  <c r="AF32" i="85"/>
  <c r="AF32" i="86"/>
  <c r="O14" i="70"/>
  <c r="AH76" i="103" s="1"/>
  <c r="AF14" i="70"/>
  <c r="BX76" i="103" s="1"/>
  <c r="AF14" i="74"/>
  <c r="O43" i="72"/>
  <c r="AF43" i="76"/>
  <c r="AF43" i="72"/>
  <c r="AF38" i="26"/>
  <c r="O38" i="26"/>
  <c r="AF38" i="2"/>
  <c r="O24" i="27"/>
  <c r="AF24" i="27"/>
  <c r="AF24" i="4"/>
  <c r="AF46" i="32"/>
  <c r="AF46" i="9"/>
  <c r="O22" i="26"/>
  <c r="AF22" i="2"/>
  <c r="AF22" i="26"/>
  <c r="O48" i="27"/>
  <c r="AF48" i="4"/>
  <c r="AF48" i="27"/>
  <c r="O36" i="29"/>
  <c r="AF36" i="29"/>
  <c r="AF36" i="6"/>
  <c r="O6" i="77"/>
  <c r="AF6" i="77"/>
  <c r="AF6" i="81"/>
  <c r="O45" i="72"/>
  <c r="AF45" i="76"/>
  <c r="AF45" i="72"/>
  <c r="O40" i="28"/>
  <c r="AF40" i="28"/>
  <c r="AF40" i="5"/>
  <c r="O33" i="31"/>
  <c r="AF33" i="8"/>
  <c r="AF33" i="31"/>
  <c r="O16" i="27"/>
  <c r="AF16" i="4"/>
  <c r="AF16" i="27"/>
  <c r="O14" i="85"/>
  <c r="AK76" i="103" s="1"/>
  <c r="AF14" i="86"/>
  <c r="AF14" i="85"/>
  <c r="CA76" i="103" s="1"/>
  <c r="O15" i="25"/>
  <c r="AF15" i="11"/>
  <c r="AF15" i="25"/>
  <c r="O32" i="32"/>
  <c r="AF32" i="9"/>
  <c r="AF32" i="32"/>
  <c r="O35" i="69"/>
  <c r="AF35" i="73"/>
  <c r="AF35" i="69"/>
  <c r="O13" i="72"/>
  <c r="AF75" i="103" s="1"/>
  <c r="AF13" i="72"/>
  <c r="BV75" i="103" s="1"/>
  <c r="AF13" i="76"/>
  <c r="O39" i="26"/>
  <c r="AF39" i="26"/>
  <c r="AF39" i="2"/>
  <c r="O40" i="29"/>
  <c r="AF40" i="6"/>
  <c r="AF40" i="29"/>
  <c r="O35" i="31"/>
  <c r="AF35" i="31"/>
  <c r="AF35" i="8"/>
  <c r="O46" i="77"/>
  <c r="AF46" i="77"/>
  <c r="AF46" i="81"/>
  <c r="O42" i="72"/>
  <c r="AF42" i="76"/>
  <c r="AF42" i="72"/>
  <c r="O27" i="30"/>
  <c r="AF27" i="7"/>
  <c r="AF27" i="30"/>
  <c r="O9" i="32"/>
  <c r="AF9" i="9"/>
  <c r="AF9" i="32"/>
  <c r="O6" i="27"/>
  <c r="AF6" i="27"/>
  <c r="AF6" i="4"/>
  <c r="O40" i="71"/>
  <c r="AF40" i="75"/>
  <c r="AF40" i="71"/>
  <c r="O35" i="77"/>
  <c r="AF35" i="77"/>
  <c r="AF35" i="81"/>
  <c r="O47" i="72"/>
  <c r="AF47" i="76"/>
  <c r="AF47" i="72"/>
  <c r="O24" i="70"/>
  <c r="AF24" i="70"/>
  <c r="AF24" i="74"/>
  <c r="O32" i="71"/>
  <c r="AF32" i="75"/>
  <c r="AF32" i="71"/>
  <c r="O9" i="77"/>
  <c r="AF9" i="77"/>
  <c r="AF9" i="81"/>
  <c r="O14" i="26"/>
  <c r="AD76" i="103" s="1"/>
  <c r="AF14" i="2"/>
  <c r="AF14" i="26"/>
  <c r="BT76" i="103" s="1"/>
  <c r="O40" i="70"/>
  <c r="AF40" i="70"/>
  <c r="AF40" i="74"/>
  <c r="AF7" i="86"/>
  <c r="O7" i="85"/>
  <c r="AF7" i="85"/>
  <c r="O40" i="69"/>
  <c r="AF40" i="69"/>
  <c r="AF40" i="73"/>
  <c r="D30" i="26"/>
  <c r="U30" i="26"/>
  <c r="U30" i="2"/>
  <c r="O11" i="71"/>
  <c r="AF11" i="75"/>
  <c r="AF11" i="71"/>
  <c r="O8" i="77"/>
  <c r="AF8" i="77"/>
  <c r="AF8" i="81"/>
  <c r="O42" i="71"/>
  <c r="AF42" i="71"/>
  <c r="AF42" i="75"/>
  <c r="O45" i="70"/>
  <c r="AF45" i="74"/>
  <c r="AF45" i="70"/>
  <c r="O31" i="69"/>
  <c r="AF31" i="73"/>
  <c r="AF31" i="69"/>
  <c r="O40" i="72"/>
  <c r="AF40" i="72"/>
  <c r="AF40" i="76"/>
  <c r="U7" i="72"/>
  <c r="AA37" i="69"/>
  <c r="D37" i="72"/>
  <c r="H37" i="31"/>
  <c r="T19" i="32"/>
  <c r="O12" i="69"/>
  <c r="O8" i="30"/>
  <c r="AF17" i="72"/>
  <c r="O20" i="26"/>
  <c r="AF11" i="81"/>
  <c r="AF18" i="75"/>
  <c r="AF14" i="28"/>
  <c r="BR76" i="103" s="1"/>
  <c r="AF44" i="9"/>
  <c r="AF37" i="11"/>
  <c r="O30" i="32"/>
  <c r="C139" i="3"/>
  <c r="C58" i="3" s="1"/>
  <c r="Q22" i="9"/>
  <c r="AH22" i="9" s="1"/>
  <c r="T35" i="30"/>
  <c r="AF36" i="2"/>
  <c r="AF20" i="5"/>
  <c r="T50" i="2"/>
  <c r="AE6" i="103" s="1"/>
  <c r="O15" i="29"/>
  <c r="V50" i="81"/>
  <c r="AK8" i="103" s="1"/>
  <c r="S7" i="69"/>
  <c r="Y32" i="69"/>
  <c r="T37" i="77"/>
  <c r="AF48" i="81"/>
  <c r="S7" i="70"/>
  <c r="S9" i="73"/>
  <c r="Q11" i="7"/>
  <c r="AH11" i="7" s="1"/>
  <c r="AF28" i="69"/>
  <c r="AF19" i="76"/>
  <c r="AF38" i="29"/>
  <c r="O38" i="29"/>
  <c r="AF38" i="6"/>
  <c r="AF38" i="27"/>
  <c r="O38" i="27"/>
  <c r="AF38" i="4"/>
  <c r="O46" i="85"/>
  <c r="AF46" i="85"/>
  <c r="AF46" i="86"/>
  <c r="O35" i="70"/>
  <c r="AF35" i="74"/>
  <c r="AF35" i="70"/>
  <c r="O11" i="25"/>
  <c r="AF11" i="11"/>
  <c r="AF11" i="25"/>
  <c r="D10" i="70"/>
  <c r="U10" i="74"/>
  <c r="U10" i="70"/>
  <c r="D30" i="25"/>
  <c r="U30" i="11"/>
  <c r="U30" i="25"/>
  <c r="O45" i="77"/>
  <c r="AF45" i="81"/>
  <c r="AF45" i="77"/>
  <c r="O21" i="71"/>
  <c r="AF21" i="71"/>
  <c r="AF21" i="75"/>
  <c r="AF38" i="71"/>
  <c r="O38" i="71"/>
  <c r="AF38" i="75"/>
  <c r="O10" i="77"/>
  <c r="AF10" i="77"/>
  <c r="AF10" i="81"/>
  <c r="O31" i="70"/>
  <c r="AH81" i="103" s="1"/>
  <c r="AF31" i="74"/>
  <c r="AF31" i="70"/>
  <c r="BX81" i="103" s="1"/>
  <c r="D21" i="71"/>
  <c r="U21" i="71"/>
  <c r="U21" i="75"/>
  <c r="O4" i="77"/>
  <c r="AF4" i="77"/>
  <c r="AF4" i="81"/>
  <c r="O4" i="71"/>
  <c r="AF4" i="71"/>
  <c r="AF4" i="75"/>
  <c r="O19" i="25"/>
  <c r="AF19" i="25"/>
  <c r="AF19" i="11"/>
  <c r="O33" i="70"/>
  <c r="AF33" i="74"/>
  <c r="AF33" i="70"/>
  <c r="O26" i="25"/>
  <c r="AF26" i="11"/>
  <c r="AF26" i="25"/>
  <c r="O5" i="29"/>
  <c r="AA74" i="103" s="1"/>
  <c r="AF5" i="6"/>
  <c r="AF5" i="29"/>
  <c r="O14" i="77"/>
  <c r="AJ76" i="103" s="1"/>
  <c r="AF14" i="77"/>
  <c r="BZ76" i="103" s="1"/>
  <c r="AF14" i="81"/>
  <c r="O20" i="25"/>
  <c r="AF20" i="25"/>
  <c r="AF20" i="11"/>
  <c r="O42" i="26"/>
  <c r="AF42" i="26"/>
  <c r="AF42" i="2"/>
  <c r="O47" i="30"/>
  <c r="AF47" i="7"/>
  <c r="AF47" i="30"/>
  <c r="O11" i="32"/>
  <c r="AF11" i="9"/>
  <c r="AF11" i="32"/>
  <c r="O15" i="77"/>
  <c r="AF15" i="81"/>
  <c r="AF15" i="77"/>
  <c r="O20" i="70"/>
  <c r="AF20" i="74"/>
  <c r="AF20" i="70"/>
  <c r="O26" i="27"/>
  <c r="AF26" i="4"/>
  <c r="AF26" i="27"/>
  <c r="O47" i="69"/>
  <c r="AF47" i="73"/>
  <c r="AF47" i="69"/>
  <c r="O24" i="72"/>
  <c r="AF24" i="72"/>
  <c r="AF24" i="76"/>
  <c r="O16" i="31"/>
  <c r="AF16" i="31"/>
  <c r="AF16" i="8"/>
  <c r="O25" i="32"/>
  <c r="X79" i="103" s="1"/>
  <c r="AF25" i="32"/>
  <c r="BN79" i="103" s="1"/>
  <c r="AF25" i="9"/>
  <c r="O44" i="70"/>
  <c r="AF44" i="74"/>
  <c r="AF44" i="70"/>
  <c r="O36" i="25"/>
  <c r="AF36" i="11"/>
  <c r="AF36" i="25"/>
  <c r="O11" i="28"/>
  <c r="AF11" i="5"/>
  <c r="AF11" i="28"/>
  <c r="O33" i="29"/>
  <c r="AF33" i="29"/>
  <c r="AF33" i="6"/>
  <c r="O48" i="69"/>
  <c r="AF48" i="73"/>
  <c r="AF48" i="69"/>
  <c r="O44" i="26"/>
  <c r="AF44" i="2"/>
  <c r="AF44" i="26"/>
  <c r="O36" i="28"/>
  <c r="AF36" i="5"/>
  <c r="AF36" i="28"/>
  <c r="O16" i="85"/>
  <c r="AF16" i="85"/>
  <c r="AF16" i="86"/>
  <c r="O10" i="25"/>
  <c r="AF10" i="11"/>
  <c r="AF10" i="25"/>
  <c r="O23" i="27"/>
  <c r="AC78" i="103" s="1"/>
  <c r="AF23" i="27"/>
  <c r="BS78" i="103" s="1"/>
  <c r="AF23" i="4"/>
  <c r="O33" i="30"/>
  <c r="AF33" i="30"/>
  <c r="AF33" i="7"/>
  <c r="O15" i="32"/>
  <c r="AF15" i="9"/>
  <c r="AF15" i="32"/>
  <c r="O12" i="26"/>
  <c r="AF12" i="26"/>
  <c r="AF12" i="2"/>
  <c r="O23" i="71"/>
  <c r="AG78" i="103" s="1"/>
  <c r="AF23" i="71"/>
  <c r="BW78" i="103" s="1"/>
  <c r="AF23" i="75"/>
  <c r="O18" i="77"/>
  <c r="AJ77" i="103" s="1"/>
  <c r="AF18" i="81"/>
  <c r="AF18" i="77"/>
  <c r="BZ77" i="103" s="1"/>
  <c r="O41" i="72"/>
  <c r="AF41" i="76"/>
  <c r="AF41" i="72"/>
  <c r="O8" i="70"/>
  <c r="AF8" i="74"/>
  <c r="AF8" i="70"/>
  <c r="O8" i="71"/>
  <c r="AF8" i="75"/>
  <c r="AF8" i="71"/>
  <c r="O41" i="85"/>
  <c r="AF41" i="86"/>
  <c r="AF41" i="85"/>
  <c r="O22" i="25"/>
  <c r="AF22" i="11"/>
  <c r="AF22" i="25"/>
  <c r="O45" i="69"/>
  <c r="AF45" i="73"/>
  <c r="AF45" i="69"/>
  <c r="AF76" i="103"/>
  <c r="D27" i="72"/>
  <c r="U27" i="72"/>
  <c r="U27" i="76"/>
  <c r="O42" i="25"/>
  <c r="AF42" i="25"/>
  <c r="AF42" i="11"/>
  <c r="D6" i="77"/>
  <c r="U6" i="77"/>
  <c r="U6" i="81"/>
  <c r="O25" i="27"/>
  <c r="AC79" i="103" s="1"/>
  <c r="AF25" i="4"/>
  <c r="AF25" i="27"/>
  <c r="BS79" i="103" s="1"/>
  <c r="O5" i="69"/>
  <c r="AF5" i="69"/>
  <c r="AF5" i="73"/>
  <c r="O15" i="28"/>
  <c r="AF15" i="28"/>
  <c r="AF15" i="5"/>
  <c r="O28" i="70"/>
  <c r="AF28" i="70"/>
  <c r="AF28" i="74"/>
  <c r="O42" i="32"/>
  <c r="AF42" i="9"/>
  <c r="AF42" i="32"/>
  <c r="O35" i="28"/>
  <c r="AF35" i="5"/>
  <c r="AF35" i="28"/>
  <c r="O10" i="29"/>
  <c r="AF10" i="29"/>
  <c r="AF10" i="6"/>
  <c r="O48" i="72"/>
  <c r="AF48" i="76"/>
  <c r="AF48" i="72"/>
  <c r="O39" i="71"/>
  <c r="AF39" i="71"/>
  <c r="AF39" i="75"/>
  <c r="Q13" i="2"/>
  <c r="AH13" i="2" s="1"/>
  <c r="Y38" i="9"/>
  <c r="J37" i="69"/>
  <c r="E142" i="3"/>
  <c r="E61" i="3" s="1"/>
  <c r="O48" i="30"/>
  <c r="AF30" i="30"/>
  <c r="C35" i="30"/>
  <c r="S51" i="5"/>
  <c r="AC5" i="104" s="1"/>
  <c r="H32" i="32"/>
  <c r="AC37" i="69"/>
  <c r="C37" i="77"/>
  <c r="Q18" i="86"/>
  <c r="AH18" i="86" s="1"/>
  <c r="O48" i="77"/>
  <c r="W11" i="7"/>
  <c r="Q24" i="8"/>
  <c r="AH24" i="8" s="1"/>
  <c r="D5" i="69"/>
  <c r="U5" i="73"/>
  <c r="U5" i="69"/>
  <c r="D11" i="72"/>
  <c r="U11" i="76"/>
  <c r="U11" i="72"/>
  <c r="O33" i="77"/>
  <c r="AF33" i="77"/>
  <c r="AF33" i="81"/>
  <c r="D16" i="25"/>
  <c r="U16" i="11"/>
  <c r="U16" i="25"/>
  <c r="O13" i="69"/>
  <c r="AF13" i="73"/>
  <c r="AF13" i="69"/>
  <c r="O4" i="72"/>
  <c r="AF4" i="72"/>
  <c r="AF4" i="76"/>
  <c r="AF38" i="25"/>
  <c r="O38" i="25"/>
  <c r="AF38" i="11"/>
  <c r="O17" i="77"/>
  <c r="AF17" i="77"/>
  <c r="AF17" i="81"/>
  <c r="O42" i="70"/>
  <c r="AF42" i="74"/>
  <c r="AF42" i="70"/>
  <c r="O24" i="25"/>
  <c r="AF24" i="11"/>
  <c r="D15" i="71"/>
  <c r="U15" i="71"/>
  <c r="U15" i="75"/>
  <c r="D21" i="25"/>
  <c r="U21" i="11"/>
  <c r="U21" i="25"/>
  <c r="O12" i="77"/>
  <c r="AF12" i="77"/>
  <c r="AF12" i="81"/>
  <c r="O17" i="85"/>
  <c r="AF17" i="85"/>
  <c r="AF17" i="86"/>
  <c r="O32" i="25"/>
  <c r="AF32" i="25"/>
  <c r="AF32" i="11"/>
  <c r="O47" i="27"/>
  <c r="AF47" i="27"/>
  <c r="AF47" i="4"/>
  <c r="O12" i="29"/>
  <c r="AF12" i="6"/>
  <c r="AF12" i="29"/>
  <c r="O42" i="77"/>
  <c r="AF42" i="77"/>
  <c r="AF42" i="81"/>
  <c r="O27" i="25"/>
  <c r="AF27" i="25"/>
  <c r="AF27" i="11"/>
  <c r="O4" i="30"/>
  <c r="AF4" i="7"/>
  <c r="AF4" i="30"/>
  <c r="O17" i="32"/>
  <c r="AF17" i="9"/>
  <c r="AF17" i="32"/>
  <c r="O29" i="77"/>
  <c r="AJ80" i="103" s="1"/>
  <c r="AF29" i="81"/>
  <c r="AF29" i="77"/>
  <c r="BZ80" i="103" s="1"/>
  <c r="O39" i="85"/>
  <c r="AF39" i="85"/>
  <c r="AF39" i="86"/>
  <c r="O15" i="70"/>
  <c r="AF15" i="70"/>
  <c r="AF15" i="74"/>
  <c r="O39" i="72"/>
  <c r="AF39" i="72"/>
  <c r="AF39" i="76"/>
  <c r="O31" i="32"/>
  <c r="X81" i="103" s="1"/>
  <c r="AF31" i="9"/>
  <c r="AF31" i="32"/>
  <c r="BN81" i="103" s="1"/>
  <c r="O40" i="85"/>
  <c r="AF40" i="85"/>
  <c r="AF40" i="86"/>
  <c r="O13" i="71"/>
  <c r="AF13" i="75"/>
  <c r="AF13" i="71"/>
  <c r="O19" i="26"/>
  <c r="AF19" i="2"/>
  <c r="AF19" i="26"/>
  <c r="O39" i="29"/>
  <c r="AF39" i="6"/>
  <c r="AF39" i="29"/>
  <c r="O16" i="70"/>
  <c r="AF16" i="74"/>
  <c r="AF16" i="70"/>
  <c r="O33" i="72"/>
  <c r="AF33" i="76"/>
  <c r="AF33" i="72"/>
  <c r="O18" i="27"/>
  <c r="AC77" i="103" s="1"/>
  <c r="AF18" i="27"/>
  <c r="BS77" i="103" s="1"/>
  <c r="AF18" i="4"/>
  <c r="O16" i="69"/>
  <c r="AF16" i="73"/>
  <c r="AF16" i="69"/>
  <c r="O34" i="27"/>
  <c r="AF34" i="27"/>
  <c r="AF34" i="4"/>
  <c r="O23" i="29"/>
  <c r="AA78" i="103" s="1"/>
  <c r="AF23" i="29"/>
  <c r="BQ78" i="103" s="1"/>
  <c r="AF23" i="6"/>
  <c r="AF38" i="30"/>
  <c r="O38" i="30"/>
  <c r="AF38" i="7"/>
  <c r="O30" i="72"/>
  <c r="AF30" i="72"/>
  <c r="AF30" i="76"/>
  <c r="O29" i="85"/>
  <c r="AF29" i="86"/>
  <c r="AF29" i="85"/>
  <c r="CA80" i="103" s="1"/>
  <c r="O16" i="25"/>
  <c r="AF16" i="11"/>
  <c r="AF16" i="25"/>
  <c r="O39" i="69"/>
  <c r="AF39" i="69"/>
  <c r="AF39" i="73"/>
  <c r="Q26" i="74"/>
  <c r="Q40" i="6"/>
  <c r="AH40" i="6" s="1"/>
  <c r="H37" i="25"/>
  <c r="Y37" i="11"/>
  <c r="H6" i="70"/>
  <c r="Y6" i="70"/>
  <c r="Y6" i="74"/>
  <c r="H26" i="25"/>
  <c r="Y26" i="11"/>
  <c r="Y26" i="25"/>
  <c r="H39" i="85"/>
  <c r="Y39" i="86"/>
  <c r="Y39" i="85"/>
  <c r="H39" i="25"/>
  <c r="Y39" i="11"/>
  <c r="Y39" i="25"/>
  <c r="H40" i="31"/>
  <c r="Y40" i="31"/>
  <c r="Y40" i="8"/>
  <c r="H6" i="77"/>
  <c r="Y6" i="81"/>
  <c r="Y6" i="77"/>
  <c r="H20" i="71"/>
  <c r="Y20" i="71"/>
  <c r="Y20" i="75"/>
  <c r="H26" i="28"/>
  <c r="Y26" i="5"/>
  <c r="Y26" i="28"/>
  <c r="H23" i="32"/>
  <c r="Y23" i="32"/>
  <c r="Y23" i="9"/>
  <c r="H45" i="72"/>
  <c r="Y45" i="76"/>
  <c r="Y45" i="72"/>
  <c r="H48" i="30"/>
  <c r="Y48" i="7"/>
  <c r="Y48" i="30"/>
  <c r="H21" i="71"/>
  <c r="Y21" i="71"/>
  <c r="Y21" i="75"/>
  <c r="H29" i="26"/>
  <c r="Y29" i="26"/>
  <c r="Y29" i="2"/>
  <c r="H41" i="85"/>
  <c r="Y41" i="86"/>
  <c r="Y41" i="85"/>
  <c r="H41" i="27"/>
  <c r="Y41" i="27"/>
  <c r="Y41" i="4"/>
  <c r="Y37" i="72"/>
  <c r="Y37" i="76"/>
  <c r="H25" i="77"/>
  <c r="Y25" i="77"/>
  <c r="Y25" i="81"/>
  <c r="H26" i="31"/>
  <c r="Y26" i="8"/>
  <c r="Y26" i="31"/>
  <c r="H48" i="26"/>
  <c r="Y48" i="2"/>
  <c r="Y48" i="26"/>
  <c r="H23" i="85"/>
  <c r="Y23" i="85"/>
  <c r="Y23" i="86"/>
  <c r="H11" i="70"/>
  <c r="Y11" i="70"/>
  <c r="Y11" i="74"/>
  <c r="H30" i="25"/>
  <c r="Y30" i="25"/>
  <c r="Y30" i="11"/>
  <c r="H33" i="72"/>
  <c r="Y33" i="72"/>
  <c r="Y33" i="76"/>
  <c r="H40" i="30"/>
  <c r="Y40" i="30"/>
  <c r="Y40" i="7"/>
  <c r="H28" i="70"/>
  <c r="Y28" i="74"/>
  <c r="Y28" i="70"/>
  <c r="H12" i="31"/>
  <c r="Y12" i="8"/>
  <c r="Y12" i="31"/>
  <c r="H38" i="69"/>
  <c r="Y38" i="69"/>
  <c r="Y38" i="73"/>
  <c r="H39" i="26"/>
  <c r="Y39" i="26"/>
  <c r="Y39" i="2"/>
  <c r="H43" i="32"/>
  <c r="Y43" i="32"/>
  <c r="Y43" i="9"/>
  <c r="H9" i="71"/>
  <c r="Y9" i="71"/>
  <c r="Y9" i="75"/>
  <c r="H14" i="29"/>
  <c r="Y14" i="29"/>
  <c r="Y14" i="6"/>
  <c r="H47" i="69"/>
  <c r="Y47" i="73"/>
  <c r="Y47" i="69"/>
  <c r="H44" i="26"/>
  <c r="Y44" i="26"/>
  <c r="Y44" i="2"/>
  <c r="H10" i="85"/>
  <c r="Y10" i="85"/>
  <c r="Y10" i="86"/>
  <c r="H14" i="70"/>
  <c r="Y14" i="70"/>
  <c r="Y14" i="74"/>
  <c r="H25" i="25"/>
  <c r="Y25" i="11"/>
  <c r="Y25" i="25"/>
  <c r="H24" i="28"/>
  <c r="Y24" i="28"/>
  <c r="Y24" i="5"/>
  <c r="H34" i="70"/>
  <c r="Y34" i="70"/>
  <c r="Y34" i="74"/>
  <c r="H35" i="30"/>
  <c r="Y35" i="30"/>
  <c r="Y35" i="7"/>
  <c r="H40" i="28"/>
  <c r="Y40" i="28"/>
  <c r="Y40" i="5"/>
  <c r="H44" i="85"/>
  <c r="Y44" i="85"/>
  <c r="Y44" i="86"/>
  <c r="H23" i="29"/>
  <c r="Y23" i="29"/>
  <c r="Y23" i="6"/>
  <c r="H4" i="25"/>
  <c r="Y4" i="11"/>
  <c r="Y4" i="25"/>
  <c r="H26" i="85"/>
  <c r="Y26" i="86"/>
  <c r="Y26" i="85"/>
  <c r="H45" i="77"/>
  <c r="Y45" i="81"/>
  <c r="Y45" i="77"/>
  <c r="H21" i="29"/>
  <c r="Y21" i="6"/>
  <c r="Y21" i="29"/>
  <c r="H14" i="26"/>
  <c r="Y14" i="26"/>
  <c r="Y14" i="2"/>
  <c r="H28" i="77"/>
  <c r="Y28" i="81"/>
  <c r="Y28" i="77"/>
  <c r="H45" i="30"/>
  <c r="Y45" i="30"/>
  <c r="Y45" i="7"/>
  <c r="H25" i="31"/>
  <c r="Y25" i="31"/>
  <c r="Y25" i="8"/>
  <c r="H26" i="27"/>
  <c r="Y26" i="4"/>
  <c r="Y26" i="27"/>
  <c r="H5" i="71"/>
  <c r="Y5" i="71"/>
  <c r="Y5" i="75"/>
  <c r="H36" i="69"/>
  <c r="Y36" i="73"/>
  <c r="Y36" i="69"/>
  <c r="H28" i="30"/>
  <c r="Y28" i="7"/>
  <c r="Y28" i="30"/>
  <c r="H9" i="26"/>
  <c r="Y9" i="26"/>
  <c r="Y9" i="2"/>
  <c r="H31" i="70"/>
  <c r="Y31" i="70"/>
  <c r="Y31" i="74"/>
  <c r="N11" i="104"/>
  <c r="Y51" i="75"/>
  <c r="AH11" i="104" s="1"/>
  <c r="H41" i="25"/>
  <c r="Y41" i="11"/>
  <c r="Y41" i="25"/>
  <c r="H10" i="31"/>
  <c r="Y10" i="31"/>
  <c r="Y10" i="8"/>
  <c r="H23" i="27"/>
  <c r="Y23" i="27"/>
  <c r="Y23" i="4"/>
  <c r="H4" i="70"/>
  <c r="Y4" i="70"/>
  <c r="Y4" i="74"/>
  <c r="H35" i="28"/>
  <c r="Y35" i="5"/>
  <c r="Y35" i="28"/>
  <c r="H20" i="31"/>
  <c r="Y20" i="8"/>
  <c r="Y20" i="31"/>
  <c r="H11" i="28"/>
  <c r="Y11" i="5"/>
  <c r="Y11" i="28"/>
  <c r="H28" i="72"/>
  <c r="Y28" i="72"/>
  <c r="Y28" i="76"/>
  <c r="H17" i="85"/>
  <c r="Y17" i="85"/>
  <c r="Y17" i="86"/>
  <c r="H41" i="28"/>
  <c r="Y41" i="5"/>
  <c r="Y41" i="28"/>
  <c r="H31" i="31"/>
  <c r="Y31" i="31"/>
  <c r="Y31" i="8"/>
  <c r="H29" i="28"/>
  <c r="Y29" i="5"/>
  <c r="Y29" i="28"/>
  <c r="H5" i="25"/>
  <c r="Y5" i="25"/>
  <c r="Y5" i="11"/>
  <c r="H16" i="77"/>
  <c r="Y16" i="77"/>
  <c r="Y16" i="81"/>
  <c r="H47" i="70"/>
  <c r="Y47" i="74"/>
  <c r="Y47" i="70"/>
  <c r="H24" i="30"/>
  <c r="Y24" i="7"/>
  <c r="Y24" i="30"/>
  <c r="H27" i="26"/>
  <c r="Y27" i="26"/>
  <c r="Y27" i="2"/>
  <c r="H21" i="69"/>
  <c r="Y21" i="69"/>
  <c r="Y21" i="73"/>
  <c r="H15" i="70"/>
  <c r="Y15" i="74"/>
  <c r="Y15" i="70"/>
  <c r="H5" i="27"/>
  <c r="Y5" i="4"/>
  <c r="Y5" i="27"/>
  <c r="H35" i="77"/>
  <c r="Y35" i="81"/>
  <c r="Y35" i="77"/>
  <c r="H46" i="27"/>
  <c r="Y46" i="4"/>
  <c r="Y46" i="27"/>
  <c r="H47" i="31"/>
  <c r="Y47" i="8"/>
  <c r="Y47" i="31"/>
  <c r="H15" i="77"/>
  <c r="Y15" i="77"/>
  <c r="Y15" i="81"/>
  <c r="H28" i="71"/>
  <c r="Y28" i="71"/>
  <c r="Y28" i="75"/>
  <c r="H17" i="29"/>
  <c r="Y17" i="29"/>
  <c r="Y17" i="6"/>
  <c r="D11" i="103"/>
  <c r="Y50" i="10"/>
  <c r="X11" i="103" s="1"/>
  <c r="H40" i="25"/>
  <c r="Y40" i="25"/>
  <c r="Y40" i="11"/>
  <c r="H35" i="31"/>
  <c r="Y35" i="8"/>
  <c r="Y35" i="31"/>
  <c r="H29" i="71"/>
  <c r="Y29" i="71"/>
  <c r="Y29" i="75"/>
  <c r="H8" i="27"/>
  <c r="Y8" i="4"/>
  <c r="Y8" i="27"/>
  <c r="H43" i="77"/>
  <c r="Y43" i="81"/>
  <c r="Y43" i="77"/>
  <c r="H48" i="27"/>
  <c r="Y48" i="4"/>
  <c r="Y48" i="27"/>
  <c r="Y37" i="32"/>
  <c r="Y37" i="9"/>
  <c r="H10" i="70"/>
  <c r="Y10" i="74"/>
  <c r="Y10" i="70"/>
  <c r="H33" i="85"/>
  <c r="Y33" i="85"/>
  <c r="Y33" i="86"/>
  <c r="H42" i="27"/>
  <c r="Y42" i="4"/>
  <c r="Y42" i="27"/>
  <c r="H31" i="85"/>
  <c r="Y31" i="85"/>
  <c r="Y31" i="86"/>
  <c r="H19" i="70"/>
  <c r="Y19" i="74"/>
  <c r="Y19" i="70"/>
  <c r="H26" i="32"/>
  <c r="Y26" i="32"/>
  <c r="Y26" i="9"/>
  <c r="H41" i="72"/>
  <c r="Y41" i="76"/>
  <c r="Y41" i="72"/>
  <c r="H44" i="31"/>
  <c r="Y44" i="8"/>
  <c r="Y44" i="31"/>
  <c r="H16" i="72"/>
  <c r="Y16" i="76"/>
  <c r="Y16" i="72"/>
  <c r="H11" i="32"/>
  <c r="Y11" i="9"/>
  <c r="Y11" i="32"/>
  <c r="H46" i="69"/>
  <c r="Y46" i="69"/>
  <c r="Y46" i="73"/>
  <c r="H44" i="27"/>
  <c r="Y44" i="27"/>
  <c r="Y44" i="4"/>
  <c r="H17" i="71"/>
  <c r="Y17" i="75"/>
  <c r="Y17" i="71"/>
  <c r="H22" i="29"/>
  <c r="Y22" i="6"/>
  <c r="Y22" i="29"/>
  <c r="H33" i="70"/>
  <c r="Y33" i="74"/>
  <c r="Y33" i="70"/>
  <c r="H36" i="27"/>
  <c r="Y36" i="27"/>
  <c r="Y36" i="4"/>
  <c r="H18" i="85"/>
  <c r="Y18" i="85"/>
  <c r="Y18" i="86"/>
  <c r="H22" i="70"/>
  <c r="Y22" i="70"/>
  <c r="Y22" i="74"/>
  <c r="H18" i="26"/>
  <c r="Y18" i="26"/>
  <c r="Y18" i="2"/>
  <c r="H21" i="32"/>
  <c r="Y21" i="9"/>
  <c r="Y21" i="32"/>
  <c r="H34" i="71"/>
  <c r="Y34" i="71"/>
  <c r="Y34" i="75"/>
  <c r="H33" i="31"/>
  <c r="Y33" i="8"/>
  <c r="Y33" i="31"/>
  <c r="M11" i="104"/>
  <c r="Y51" i="76"/>
  <c r="AG11" i="104" s="1"/>
  <c r="H33" i="28"/>
  <c r="Y33" i="5"/>
  <c r="Y33" i="28"/>
  <c r="H28" i="32"/>
  <c r="Y28" i="32"/>
  <c r="Y28" i="9"/>
  <c r="H27" i="28"/>
  <c r="Y27" i="28"/>
  <c r="Y27" i="5"/>
  <c r="H24" i="72"/>
  <c r="Y24" i="76"/>
  <c r="Y24" i="72"/>
  <c r="Y37" i="70"/>
  <c r="H37" i="70"/>
  <c r="Y37" i="74"/>
  <c r="H39" i="77"/>
  <c r="Y39" i="77"/>
  <c r="Y39" i="81"/>
  <c r="H6" i="29"/>
  <c r="Y6" i="29"/>
  <c r="Y6" i="6"/>
  <c r="H29" i="25"/>
  <c r="Y29" i="25"/>
  <c r="Y29" i="11"/>
  <c r="H8" i="77"/>
  <c r="Y8" i="77"/>
  <c r="Y8" i="81"/>
  <c r="H35" i="27"/>
  <c r="Y35" i="27"/>
  <c r="Y35" i="4"/>
  <c r="H14" i="31"/>
  <c r="Y14" i="31"/>
  <c r="Y14" i="8"/>
  <c r="H15" i="27"/>
  <c r="Y15" i="4"/>
  <c r="Y15" i="27"/>
  <c r="H31" i="69"/>
  <c r="Y31" i="69"/>
  <c r="Y31" i="73"/>
  <c r="H44" i="77"/>
  <c r="Y44" i="81"/>
  <c r="Y44" i="77"/>
  <c r="H19" i="30"/>
  <c r="Y19" i="30"/>
  <c r="Y19" i="7"/>
  <c r="H24" i="25"/>
  <c r="Y24" i="11"/>
  <c r="Y24" i="25"/>
  <c r="Y5" i="70"/>
  <c r="H5" i="70"/>
  <c r="Y5" i="74"/>
  <c r="H41" i="32"/>
  <c r="Y41" i="9"/>
  <c r="Y41" i="32"/>
  <c r="H46" i="72"/>
  <c r="Y46" i="72"/>
  <c r="Y46" i="76"/>
  <c r="H27" i="30"/>
  <c r="Y27" i="30"/>
  <c r="Y27" i="7"/>
  <c r="H19" i="26"/>
  <c r="Y19" i="2"/>
  <c r="Y19" i="26"/>
  <c r="H27" i="69"/>
  <c r="Y27" i="69"/>
  <c r="Y27" i="73"/>
  <c r="H48" i="71"/>
  <c r="Y48" i="75"/>
  <c r="Y48" i="71"/>
  <c r="H9" i="31"/>
  <c r="Y9" i="8"/>
  <c r="Y9" i="31"/>
  <c r="H22" i="27"/>
  <c r="Y22" i="4"/>
  <c r="Y22" i="27"/>
  <c r="H18" i="72"/>
  <c r="Y18" i="72"/>
  <c r="Y18" i="76"/>
  <c r="H33" i="27"/>
  <c r="Y33" i="4"/>
  <c r="Y33" i="27"/>
  <c r="H19" i="31"/>
  <c r="Y19" i="8"/>
  <c r="Y19" i="31"/>
  <c r="H19" i="28"/>
  <c r="Y19" i="5"/>
  <c r="Y19" i="28"/>
  <c r="H27" i="72"/>
  <c r="Y27" i="76"/>
  <c r="Y27" i="72"/>
  <c r="H16" i="85"/>
  <c r="Y16" i="85"/>
  <c r="Y16" i="86"/>
  <c r="H41" i="70"/>
  <c r="Y41" i="74"/>
  <c r="Y41" i="70"/>
  <c r="H25" i="29"/>
  <c r="Y25" i="29"/>
  <c r="Y25" i="6"/>
  <c r="H15" i="26"/>
  <c r="Y15" i="2"/>
  <c r="Y15" i="26"/>
  <c r="H6" i="69"/>
  <c r="Y6" i="73"/>
  <c r="Y6" i="69"/>
  <c r="U50" i="73"/>
  <c r="AJ7" i="103" s="1"/>
  <c r="Q7" i="2"/>
  <c r="AH7" i="2" s="1"/>
  <c r="Q7" i="8"/>
  <c r="AH7" i="8" s="1"/>
  <c r="H23" i="70"/>
  <c r="Y23" i="70"/>
  <c r="Y23" i="74"/>
  <c r="H30" i="27"/>
  <c r="Y30" i="4"/>
  <c r="Y30" i="27"/>
  <c r="H41" i="77"/>
  <c r="Y41" i="77"/>
  <c r="Y41" i="81"/>
  <c r="H34" i="28"/>
  <c r="Y34" i="28"/>
  <c r="Y34" i="5"/>
  <c r="H45" i="32"/>
  <c r="Y45" i="32"/>
  <c r="Y45" i="9"/>
  <c r="H23" i="77"/>
  <c r="Y23" i="81"/>
  <c r="Y23" i="77"/>
  <c r="H20" i="72"/>
  <c r="Y20" i="72"/>
  <c r="Y20" i="76"/>
  <c r="H13" i="30"/>
  <c r="Y13" i="30"/>
  <c r="Y13" i="7"/>
  <c r="H40" i="85"/>
  <c r="Y40" i="86"/>
  <c r="Y40" i="85"/>
  <c r="H34" i="26"/>
  <c r="Y34" i="26"/>
  <c r="Y34" i="2"/>
  <c r="H41" i="31"/>
  <c r="Y41" i="8"/>
  <c r="Y41" i="31"/>
  <c r="H13" i="72"/>
  <c r="Y13" i="72"/>
  <c r="Y13" i="76"/>
  <c r="H16" i="27"/>
  <c r="Y16" i="4"/>
  <c r="Y16" i="27"/>
  <c r="H43" i="69"/>
  <c r="Y43" i="73"/>
  <c r="Y43" i="69"/>
  <c r="H42" i="28"/>
  <c r="Y42" i="28"/>
  <c r="Y42" i="5"/>
  <c r="H5" i="85"/>
  <c r="Y5" i="85"/>
  <c r="Y5" i="86"/>
  <c r="H11" i="29"/>
  <c r="Y11" i="29"/>
  <c r="Y11" i="6"/>
  <c r="H44" i="69"/>
  <c r="Y44" i="69"/>
  <c r="Y44" i="73"/>
  <c r="H36" i="28"/>
  <c r="Y36" i="28"/>
  <c r="Y36" i="5"/>
  <c r="H10" i="77"/>
  <c r="Y10" i="77"/>
  <c r="Y10" i="81"/>
  <c r="H27" i="70"/>
  <c r="Y27" i="70"/>
  <c r="Y27" i="74"/>
  <c r="H34" i="85"/>
  <c r="Y34" i="85"/>
  <c r="Y34" i="86"/>
  <c r="H35" i="25"/>
  <c r="Y35" i="11"/>
  <c r="Y35" i="25"/>
  <c r="H35" i="32"/>
  <c r="Y35" i="32"/>
  <c r="Y35" i="9"/>
  <c r="H23" i="25"/>
  <c r="Y23" i="25"/>
  <c r="Y23" i="11"/>
  <c r="H19" i="32"/>
  <c r="Y19" i="32"/>
  <c r="Y19" i="9"/>
  <c r="H45" i="70"/>
  <c r="Y45" i="74"/>
  <c r="Y45" i="70"/>
  <c r="H39" i="28"/>
  <c r="Y39" i="5"/>
  <c r="Y39" i="28"/>
  <c r="H9" i="72"/>
  <c r="Y9" i="72"/>
  <c r="Y9" i="76"/>
  <c r="H18" i="30"/>
  <c r="Y18" i="30"/>
  <c r="Y18" i="7"/>
  <c r="H46" i="70"/>
  <c r="Y46" i="70"/>
  <c r="Y46" i="74"/>
  <c r="H34" i="29"/>
  <c r="Y34" i="29"/>
  <c r="Y34" i="6"/>
  <c r="H13" i="77"/>
  <c r="Y13" i="77"/>
  <c r="Y13" i="81"/>
  <c r="H30" i="70"/>
  <c r="Y30" i="74"/>
  <c r="Y30" i="70"/>
  <c r="H26" i="26"/>
  <c r="Y26" i="26"/>
  <c r="Y26" i="2"/>
  <c r="H29" i="32"/>
  <c r="Y29" i="32"/>
  <c r="Y29" i="9"/>
  <c r="H41" i="71"/>
  <c r="Y41" i="75"/>
  <c r="Y41" i="71"/>
  <c r="H46" i="31"/>
  <c r="Y46" i="8"/>
  <c r="Y46" i="31"/>
  <c r="O11" i="104"/>
  <c r="Y51" i="74"/>
  <c r="AI11" i="104" s="1"/>
  <c r="H45" i="27"/>
  <c r="Y45" i="4"/>
  <c r="Y45" i="27"/>
  <c r="H16" i="32"/>
  <c r="Y16" i="9"/>
  <c r="Y16" i="32"/>
  <c r="H17" i="28"/>
  <c r="Y17" i="28"/>
  <c r="Y17" i="5"/>
  <c r="H12" i="72"/>
  <c r="Y12" i="76"/>
  <c r="Y12" i="72"/>
  <c r="E11" i="104"/>
  <c r="Y51" i="9"/>
  <c r="Y11" i="104" s="1"/>
  <c r="H25" i="32"/>
  <c r="Y25" i="32"/>
  <c r="Y25" i="9"/>
  <c r="H15" i="28"/>
  <c r="Y15" i="28"/>
  <c r="Y15" i="5"/>
  <c r="H16" i="25"/>
  <c r="Y16" i="11"/>
  <c r="Y16" i="25"/>
  <c r="H25" i="85"/>
  <c r="Y25" i="85"/>
  <c r="Y25" i="86"/>
  <c r="H9" i="30"/>
  <c r="Y9" i="7"/>
  <c r="Y9" i="30"/>
  <c r="H23" i="26"/>
  <c r="Y23" i="26"/>
  <c r="Y23" i="2"/>
  <c r="H18" i="69"/>
  <c r="Y18" i="69"/>
  <c r="Y18" i="73"/>
  <c r="Y7" i="4"/>
  <c r="H7" i="27"/>
  <c r="Y7" i="27"/>
  <c r="H38" i="77"/>
  <c r="Y38" i="77"/>
  <c r="Y38" i="81"/>
  <c r="H8" i="30"/>
  <c r="Y8" i="7"/>
  <c r="Y8" i="30"/>
  <c r="H14" i="25"/>
  <c r="Y14" i="25"/>
  <c r="Y14" i="11"/>
  <c r="H15" i="69"/>
  <c r="Y15" i="69"/>
  <c r="Y15" i="73"/>
  <c r="H44" i="30"/>
  <c r="Y44" i="30"/>
  <c r="Y44" i="7"/>
  <c r="H17" i="30"/>
  <c r="Y17" i="7"/>
  <c r="Y17" i="30"/>
  <c r="H8" i="26"/>
  <c r="Y8" i="2"/>
  <c r="Y8" i="26"/>
  <c r="H22" i="77"/>
  <c r="Y22" i="81"/>
  <c r="Y22" i="77"/>
  <c r="H48" i="70"/>
  <c r="Y48" i="74"/>
  <c r="Y48" i="70"/>
  <c r="H26" i="30"/>
  <c r="Y26" i="30"/>
  <c r="Y26" i="7"/>
  <c r="H12" i="27"/>
  <c r="Y12" i="4"/>
  <c r="Y12" i="27"/>
  <c r="H5" i="72"/>
  <c r="Y5" i="72"/>
  <c r="Y5" i="76"/>
  <c r="Y7" i="8"/>
  <c r="Y7" i="31"/>
  <c r="H7" i="31"/>
  <c r="H41" i="26"/>
  <c r="Y41" i="2"/>
  <c r="Y41" i="26"/>
  <c r="H6" i="31"/>
  <c r="Y6" i="8"/>
  <c r="Y6" i="31"/>
  <c r="H20" i="27"/>
  <c r="Y20" i="4"/>
  <c r="Y20" i="27"/>
  <c r="H15" i="72"/>
  <c r="Y15" i="76"/>
  <c r="Y15" i="72"/>
  <c r="Y32" i="71"/>
  <c r="Y32" i="75"/>
  <c r="H30" i="32"/>
  <c r="Y30" i="9"/>
  <c r="Y30" i="32"/>
  <c r="H9" i="29"/>
  <c r="Y9" i="29"/>
  <c r="Y9" i="6"/>
  <c r="H31" i="25"/>
  <c r="Y31" i="25"/>
  <c r="Y31" i="11"/>
  <c r="H14" i="77"/>
  <c r="Y14" i="77"/>
  <c r="Y14" i="81"/>
  <c r="H11" i="85"/>
  <c r="Y11" i="86"/>
  <c r="Y11" i="85"/>
  <c r="H11" i="71"/>
  <c r="Y11" i="71"/>
  <c r="Y11" i="75"/>
  <c r="H8" i="29"/>
  <c r="Y8" i="29"/>
  <c r="Y8" i="6"/>
  <c r="H47" i="77"/>
  <c r="Y47" i="81"/>
  <c r="Y47" i="77"/>
  <c r="H46" i="28"/>
  <c r="Y46" i="28"/>
  <c r="Y46" i="5"/>
  <c r="H31" i="77"/>
  <c r="Y31" i="77"/>
  <c r="Y31" i="81"/>
  <c r="H11" i="25"/>
  <c r="Y11" i="25"/>
  <c r="Y11" i="11"/>
  <c r="H29" i="30"/>
  <c r="Y29" i="30"/>
  <c r="Y29" i="7"/>
  <c r="H42" i="77"/>
  <c r="Y42" i="77"/>
  <c r="Y42" i="81"/>
  <c r="H46" i="26"/>
  <c r="Y46" i="2"/>
  <c r="Y46" i="26"/>
  <c r="H46" i="32"/>
  <c r="Y46" i="9"/>
  <c r="Y46" i="32"/>
  <c r="H12" i="25"/>
  <c r="Y12" i="11"/>
  <c r="Y12" i="25"/>
  <c r="H24" i="27"/>
  <c r="Y24" i="4"/>
  <c r="Y24" i="27"/>
  <c r="H38" i="71"/>
  <c r="Y38" i="71"/>
  <c r="Y38" i="75"/>
  <c r="H44" i="29"/>
  <c r="Y44" i="29"/>
  <c r="Y44" i="6"/>
  <c r="H14" i="85"/>
  <c r="Y14" i="85"/>
  <c r="Y14" i="86"/>
  <c r="H19" i="29"/>
  <c r="Y19" i="6"/>
  <c r="Y19" i="29"/>
  <c r="H43" i="70"/>
  <c r="Y43" i="70"/>
  <c r="Y43" i="74"/>
  <c r="H45" i="29"/>
  <c r="Y45" i="29"/>
  <c r="Y45" i="6"/>
  <c r="H18" i="77"/>
  <c r="Y18" i="77"/>
  <c r="Y18" i="81"/>
  <c r="H6" i="71"/>
  <c r="Y6" i="71"/>
  <c r="Y6" i="75"/>
  <c r="H47" i="85"/>
  <c r="Y47" i="86"/>
  <c r="Y47" i="85"/>
  <c r="H46" i="25"/>
  <c r="Y46" i="11"/>
  <c r="Y46" i="25"/>
  <c r="H42" i="32"/>
  <c r="Y42" i="9"/>
  <c r="Y42" i="32"/>
  <c r="H37" i="85"/>
  <c r="Y37" i="86"/>
  <c r="H27" i="27"/>
  <c r="Y27" i="4"/>
  <c r="Y27" i="27"/>
  <c r="H27" i="32"/>
  <c r="Y27" i="32"/>
  <c r="Y27" i="9"/>
  <c r="H40" i="71"/>
  <c r="Y40" i="71"/>
  <c r="Y40" i="75"/>
  <c r="H49" i="29"/>
  <c r="Y49" i="6"/>
  <c r="Y49" i="29"/>
  <c r="H17" i="72"/>
  <c r="Y17" i="76"/>
  <c r="Y17" i="72"/>
  <c r="H13" i="31"/>
  <c r="Y13" i="31"/>
  <c r="Y13" i="8"/>
  <c r="H33" i="71"/>
  <c r="Y33" i="71"/>
  <c r="Y33" i="75"/>
  <c r="H34" i="30"/>
  <c r="Y34" i="30"/>
  <c r="Y34" i="7"/>
  <c r="H21" i="77"/>
  <c r="Y21" i="81"/>
  <c r="Y21" i="77"/>
  <c r="H10" i="71"/>
  <c r="Y10" i="75"/>
  <c r="Y10" i="71"/>
  <c r="H13" i="27"/>
  <c r="Y13" i="27"/>
  <c r="Y13" i="4"/>
  <c r="H38" i="85"/>
  <c r="Y38" i="85"/>
  <c r="Y38" i="86"/>
  <c r="H38" i="25"/>
  <c r="Y38" i="11"/>
  <c r="Y38" i="25"/>
  <c r="H39" i="32"/>
  <c r="Y39" i="32"/>
  <c r="Y39" i="9"/>
  <c r="H44" i="32"/>
  <c r="Y44" i="32"/>
  <c r="Y44" i="9"/>
  <c r="H40" i="26"/>
  <c r="Y40" i="26"/>
  <c r="Y40" i="2"/>
  <c r="H6" i="32"/>
  <c r="Y6" i="32"/>
  <c r="Y6" i="9"/>
  <c r="H9" i="28"/>
  <c r="Y9" i="5"/>
  <c r="Y9" i="28"/>
  <c r="H14" i="71"/>
  <c r="Y14" i="71"/>
  <c r="Y14" i="75"/>
  <c r="H45" i="31"/>
  <c r="Y45" i="8"/>
  <c r="Y45" i="31"/>
  <c r="H14" i="32"/>
  <c r="Y14" i="32"/>
  <c r="Y14" i="9"/>
  <c r="H5" i="28"/>
  <c r="Y5" i="5"/>
  <c r="Y5" i="28"/>
  <c r="H23" i="72"/>
  <c r="Y23" i="72"/>
  <c r="Y23" i="76"/>
  <c r="H9" i="85"/>
  <c r="Y9" i="85"/>
  <c r="Y9" i="86"/>
  <c r="H42" i="25"/>
  <c r="Y42" i="11"/>
  <c r="Y42" i="25"/>
  <c r="H20" i="29"/>
  <c r="Y20" i="29"/>
  <c r="Y20" i="6"/>
  <c r="H11" i="26"/>
  <c r="Y11" i="26"/>
  <c r="Y11" i="2"/>
  <c r="H27" i="77"/>
  <c r="Y27" i="81"/>
  <c r="Y27" i="77"/>
  <c r="Y7" i="30"/>
  <c r="Y7" i="7"/>
  <c r="H7" i="30"/>
  <c r="H42" i="85"/>
  <c r="Y42" i="85"/>
  <c r="Y42" i="86"/>
  <c r="H22" i="28"/>
  <c r="Y22" i="5"/>
  <c r="Y22" i="28"/>
  <c r="H30" i="72"/>
  <c r="Y30" i="76"/>
  <c r="Y30" i="72"/>
  <c r="H24" i="77"/>
  <c r="Y24" i="77"/>
  <c r="Y24" i="81"/>
  <c r="H39" i="29"/>
  <c r="Y39" i="29"/>
  <c r="Y39" i="6"/>
  <c r="H38" i="70"/>
  <c r="Y38" i="74"/>
  <c r="Y38" i="70"/>
  <c r="H6" i="30"/>
  <c r="Y6" i="7"/>
  <c r="Y6" i="30"/>
  <c r="H13" i="25"/>
  <c r="Y13" i="25"/>
  <c r="Y13" i="11"/>
  <c r="H42" i="70"/>
  <c r="Y42" i="70"/>
  <c r="Y42" i="74"/>
  <c r="H16" i="30"/>
  <c r="Y16" i="30"/>
  <c r="Y16" i="7"/>
  <c r="H31" i="26"/>
  <c r="Y31" i="26"/>
  <c r="Y31" i="2"/>
  <c r="H24" i="71"/>
  <c r="Y24" i="75"/>
  <c r="Y24" i="71"/>
  <c r="I11" i="104"/>
  <c r="Y51" i="5"/>
  <c r="AC11" i="104" s="1"/>
  <c r="H44" i="25"/>
  <c r="Y44" i="25"/>
  <c r="Y44" i="11"/>
  <c r="H25" i="30"/>
  <c r="Y25" i="30"/>
  <c r="Y25" i="7"/>
  <c r="H11" i="27"/>
  <c r="Y11" i="4"/>
  <c r="Y11" i="27"/>
  <c r="H4" i="72"/>
  <c r="Y4" i="76"/>
  <c r="Y4" i="72"/>
  <c r="K11" i="104"/>
  <c r="Y51" i="2"/>
  <c r="AE11" i="104" s="1"/>
  <c r="H17" i="32"/>
  <c r="Y17" i="9"/>
  <c r="Y17" i="32"/>
  <c r="H28" i="28"/>
  <c r="Y28" i="28"/>
  <c r="Y28" i="5"/>
  <c r="H20" i="25"/>
  <c r="Y20" i="25"/>
  <c r="Y20" i="11"/>
  <c r="H29" i="85"/>
  <c r="Y29" i="85"/>
  <c r="Y29" i="86"/>
  <c r="K140" i="3"/>
  <c r="K59" i="3" s="1"/>
  <c r="Q35" i="8"/>
  <c r="AH35" i="8" s="1"/>
  <c r="L136" i="3"/>
  <c r="L55" i="3" s="1"/>
  <c r="T51" i="5"/>
  <c r="AC6" i="104" s="1"/>
  <c r="H19" i="85"/>
  <c r="Y19" i="86"/>
  <c r="Y19" i="85"/>
  <c r="H19" i="71"/>
  <c r="Y19" i="71"/>
  <c r="Y19" i="75"/>
  <c r="H16" i="29"/>
  <c r="Y16" i="29"/>
  <c r="Y16" i="6"/>
  <c r="H41" i="69"/>
  <c r="Y41" i="73"/>
  <c r="Y41" i="69"/>
  <c r="H36" i="29"/>
  <c r="Y36" i="29"/>
  <c r="Y36" i="6"/>
  <c r="H8" i="70"/>
  <c r="Y8" i="74"/>
  <c r="Y8" i="70"/>
  <c r="H12" i="26"/>
  <c r="Y12" i="26"/>
  <c r="Y12" i="2"/>
  <c r="H8" i="31"/>
  <c r="Y8" i="8"/>
  <c r="Y8" i="31"/>
  <c r="H48" i="77"/>
  <c r="Y48" i="81"/>
  <c r="Y48" i="77"/>
  <c r="H40" i="27"/>
  <c r="Y40" i="4"/>
  <c r="Y40" i="27"/>
  <c r="H9" i="70"/>
  <c r="Y9" i="74"/>
  <c r="Y9" i="70"/>
  <c r="H28" i="25"/>
  <c r="Y28" i="11"/>
  <c r="Y28" i="25"/>
  <c r="H18" i="29"/>
  <c r="Y18" i="29"/>
  <c r="Y18" i="6"/>
  <c r="H39" i="72"/>
  <c r="Y39" i="76"/>
  <c r="Y39" i="72"/>
  <c r="H36" i="31"/>
  <c r="Y36" i="8"/>
  <c r="Y36" i="31"/>
  <c r="H22" i="85"/>
  <c r="Y22" i="85"/>
  <c r="Y22" i="86"/>
  <c r="H27" i="29"/>
  <c r="Y27" i="6"/>
  <c r="Y27" i="29"/>
  <c r="H49" i="70"/>
  <c r="Y49" i="70"/>
  <c r="Y49" i="74"/>
  <c r="H39" i="30"/>
  <c r="Y39" i="7"/>
  <c r="Y39" i="30"/>
  <c r="H26" i="77"/>
  <c r="Y26" i="77"/>
  <c r="Y26" i="81"/>
  <c r="H15" i="71"/>
  <c r="Y15" i="71"/>
  <c r="Y15" i="75"/>
  <c r="H45" i="69"/>
  <c r="Y45" i="73"/>
  <c r="Y45" i="69"/>
  <c r="H38" i="26"/>
  <c r="Y38" i="2"/>
  <c r="Y38" i="26"/>
  <c r="H30" i="28"/>
  <c r="Y30" i="5"/>
  <c r="Y30" i="28"/>
  <c r="H35" i="85"/>
  <c r="Y35" i="86"/>
  <c r="Y35" i="85"/>
  <c r="H45" i="71"/>
  <c r="Y45" i="75"/>
  <c r="Y45" i="71"/>
  <c r="H41" i="29"/>
  <c r="Y41" i="6"/>
  <c r="Y41" i="29"/>
  <c r="H25" i="72"/>
  <c r="Y25" i="76"/>
  <c r="Y25" i="72"/>
  <c r="H21" i="31"/>
  <c r="Y21" i="31"/>
  <c r="Y21" i="8"/>
  <c r="H46" i="71"/>
  <c r="Y46" i="75"/>
  <c r="Y46" i="71"/>
  <c r="H29" i="77"/>
  <c r="Y29" i="77"/>
  <c r="Y29" i="81"/>
  <c r="H18" i="71"/>
  <c r="Y18" i="71"/>
  <c r="Y18" i="75"/>
  <c r="H21" i="27"/>
  <c r="Y21" i="4"/>
  <c r="Y21" i="27"/>
  <c r="H40" i="77"/>
  <c r="Y40" i="77"/>
  <c r="Y40" i="81"/>
  <c r="H45" i="26"/>
  <c r="Y45" i="26"/>
  <c r="Y45" i="2"/>
  <c r="H39" i="31"/>
  <c r="Y39" i="31"/>
  <c r="Y39" i="8"/>
  <c r="H43" i="25"/>
  <c r="Y43" i="25"/>
  <c r="Y43" i="11"/>
  <c r="H28" i="31"/>
  <c r="Y28" i="8"/>
  <c r="Y28" i="31"/>
  <c r="H18" i="27"/>
  <c r="Y18" i="27"/>
  <c r="Y18" i="4"/>
  <c r="H18" i="70"/>
  <c r="Y18" i="74"/>
  <c r="Y18" i="70"/>
  <c r="H47" i="29"/>
  <c r="Y47" i="6"/>
  <c r="Y47" i="29"/>
  <c r="H5" i="32"/>
  <c r="Y5" i="32"/>
  <c r="Y5" i="9"/>
  <c r="H28" i="27"/>
  <c r="Y28" i="4"/>
  <c r="Y28" i="27"/>
  <c r="H11" i="72"/>
  <c r="Y11" i="72"/>
  <c r="Y11" i="76"/>
  <c r="H47" i="72"/>
  <c r="Y47" i="76"/>
  <c r="Y47" i="72"/>
  <c r="H5" i="29"/>
  <c r="Y5" i="6"/>
  <c r="Y5" i="29"/>
  <c r="H27" i="25"/>
  <c r="Y27" i="11"/>
  <c r="Y27" i="25"/>
  <c r="H5" i="77"/>
  <c r="Y5" i="81"/>
  <c r="Y5" i="77"/>
  <c r="H48" i="32"/>
  <c r="Y48" i="32"/>
  <c r="Y48" i="9"/>
  <c r="H22" i="32"/>
  <c r="Y22" i="32"/>
  <c r="Y22" i="9"/>
  <c r="H13" i="28"/>
  <c r="Y13" i="28"/>
  <c r="Y13" i="5"/>
  <c r="H21" i="72"/>
  <c r="Y21" i="76"/>
  <c r="Y21" i="72"/>
  <c r="H21" i="85"/>
  <c r="Y21" i="85"/>
  <c r="Y21" i="86"/>
  <c r="H48" i="28"/>
  <c r="Y48" i="5"/>
  <c r="Y48" i="28"/>
  <c r="H46" i="85"/>
  <c r="Y46" i="85"/>
  <c r="Y46" i="86"/>
  <c r="H31" i="29"/>
  <c r="Y31" i="29"/>
  <c r="Y31" i="6"/>
  <c r="H29" i="72"/>
  <c r="Y29" i="72"/>
  <c r="Y29" i="76"/>
  <c r="P11" i="104"/>
  <c r="Y51" i="73"/>
  <c r="AJ11" i="104" s="1"/>
  <c r="H35" i="69"/>
  <c r="Y35" i="73"/>
  <c r="Y35" i="69"/>
  <c r="H5" i="30"/>
  <c r="Y5" i="30"/>
  <c r="Y5" i="7"/>
  <c r="H17" i="26"/>
  <c r="Y17" i="2"/>
  <c r="Y17" i="26"/>
  <c r="Y29" i="70"/>
  <c r="H29" i="70"/>
  <c r="Y29" i="74"/>
  <c r="R11" i="104"/>
  <c r="Y51" i="86"/>
  <c r="AL11" i="104" s="1"/>
  <c r="H42" i="71"/>
  <c r="Y42" i="71"/>
  <c r="Y42" i="75"/>
  <c r="H12" i="30"/>
  <c r="Y12" i="7"/>
  <c r="Y12" i="30"/>
  <c r="H30" i="26"/>
  <c r="Y30" i="26"/>
  <c r="Y30" i="2"/>
  <c r="H22" i="71"/>
  <c r="Y22" i="75"/>
  <c r="Y22" i="71"/>
  <c r="H48" i="29"/>
  <c r="Y48" i="6"/>
  <c r="Y48" i="29"/>
  <c r="H8" i="32"/>
  <c r="Y8" i="32"/>
  <c r="Y8" i="9"/>
  <c r="H18" i="28"/>
  <c r="Y18" i="28"/>
  <c r="Y18" i="5"/>
  <c r="H26" i="72"/>
  <c r="Y26" i="76"/>
  <c r="Y26" i="72"/>
  <c r="H13" i="85"/>
  <c r="Y13" i="85"/>
  <c r="Y13" i="86"/>
  <c r="P138" i="3"/>
  <c r="P57" i="3" s="1"/>
  <c r="C138" i="3"/>
  <c r="C57" i="3" s="1"/>
  <c r="S51" i="7"/>
  <c r="AA5" i="104" s="1"/>
  <c r="H27" i="85"/>
  <c r="Y27" i="86"/>
  <c r="Y27" i="85"/>
  <c r="H27" i="71"/>
  <c r="Y27" i="75"/>
  <c r="Y27" i="71"/>
  <c r="H24" i="29"/>
  <c r="Y24" i="6"/>
  <c r="Y24" i="29"/>
  <c r="H35" i="70"/>
  <c r="Y35" i="70"/>
  <c r="Y35" i="74"/>
  <c r="H36" i="30"/>
  <c r="Y36" i="30"/>
  <c r="Y36" i="7"/>
  <c r="H12" i="85"/>
  <c r="Y12" i="86"/>
  <c r="Y12" i="85"/>
  <c r="H16" i="70"/>
  <c r="Y16" i="70"/>
  <c r="Y16" i="74"/>
  <c r="H20" i="26"/>
  <c r="Y20" i="2"/>
  <c r="Y20" i="26"/>
  <c r="H16" i="31"/>
  <c r="Y16" i="8"/>
  <c r="Y16" i="31"/>
  <c r="H42" i="69"/>
  <c r="Y42" i="73"/>
  <c r="Y42" i="69"/>
  <c r="H17" i="70"/>
  <c r="Y17" i="74"/>
  <c r="Y17" i="70"/>
  <c r="H4" i="26"/>
  <c r="Y4" i="2"/>
  <c r="Y4" i="26"/>
  <c r="H26" i="29"/>
  <c r="Y26" i="29"/>
  <c r="Y26" i="6"/>
  <c r="H33" i="25"/>
  <c r="Y33" i="25"/>
  <c r="Y33" i="11"/>
  <c r="H42" i="31"/>
  <c r="Y42" i="31"/>
  <c r="Y42" i="8"/>
  <c r="H30" i="85"/>
  <c r="Y30" i="85"/>
  <c r="Y30" i="86"/>
  <c r="H15" i="30"/>
  <c r="Y15" i="30"/>
  <c r="Y15" i="7"/>
  <c r="H40" i="72"/>
  <c r="Y40" i="76"/>
  <c r="Y40" i="72"/>
  <c r="H43" i="31"/>
  <c r="Y43" i="8"/>
  <c r="Y43" i="31"/>
  <c r="H9" i="69"/>
  <c r="Y9" i="69"/>
  <c r="Y9" i="73"/>
  <c r="H23" i="71"/>
  <c r="Y23" i="71"/>
  <c r="Y23" i="75"/>
  <c r="H39" i="70"/>
  <c r="Y39" i="70"/>
  <c r="Y39" i="74"/>
  <c r="H43" i="27"/>
  <c r="Y43" i="27"/>
  <c r="Y43" i="4"/>
  <c r="H4" i="29"/>
  <c r="Y4" i="6"/>
  <c r="Y4" i="29"/>
  <c r="H43" i="85"/>
  <c r="Y43" i="86"/>
  <c r="Y43" i="85"/>
  <c r="H34" i="72"/>
  <c r="Y34" i="76"/>
  <c r="Y34" i="72"/>
  <c r="H33" i="30"/>
  <c r="Y33" i="30"/>
  <c r="Y33" i="7"/>
  <c r="Y32" i="31"/>
  <c r="Y32" i="8"/>
  <c r="H6" i="28"/>
  <c r="Y6" i="5"/>
  <c r="Y6" i="28"/>
  <c r="H29" i="31"/>
  <c r="Y29" i="31"/>
  <c r="Y29" i="8"/>
  <c r="H43" i="72"/>
  <c r="Y43" i="72"/>
  <c r="Y43" i="76"/>
  <c r="H12" i="69"/>
  <c r="Y12" i="69"/>
  <c r="Y12" i="73"/>
  <c r="H26" i="71"/>
  <c r="Y26" i="75"/>
  <c r="Y26" i="71"/>
  <c r="H29" i="27"/>
  <c r="Y29" i="27"/>
  <c r="Y29" i="4"/>
  <c r="H46" i="77"/>
  <c r="Y46" i="77"/>
  <c r="Y46" i="81"/>
  <c r="H38" i="27"/>
  <c r="Y38" i="27"/>
  <c r="Y38" i="4"/>
  <c r="H46" i="30"/>
  <c r="Y46" i="30"/>
  <c r="Y46" i="7"/>
  <c r="H35" i="72"/>
  <c r="Y35" i="72"/>
  <c r="Y35" i="76"/>
  <c r="H17" i="31"/>
  <c r="Y17" i="31"/>
  <c r="Y17" i="8"/>
  <c r="H9" i="27"/>
  <c r="Y9" i="27"/>
  <c r="Y9" i="4"/>
  <c r="H4" i="69"/>
  <c r="Y4" i="73"/>
  <c r="Y4" i="69"/>
  <c r="H44" i="28"/>
  <c r="Y44" i="28"/>
  <c r="Y44" i="5"/>
  <c r="H27" i="31"/>
  <c r="Y27" i="8"/>
  <c r="Y27" i="31"/>
  <c r="H17" i="27"/>
  <c r="Y17" i="27"/>
  <c r="Y17" i="4"/>
  <c r="H8" i="71"/>
  <c r="Y8" i="71"/>
  <c r="Y8" i="75"/>
  <c r="H11" i="104"/>
  <c r="Y51" i="6"/>
  <c r="AB11" i="104" s="1"/>
  <c r="H33" i="69"/>
  <c r="Y33" i="73"/>
  <c r="Y33" i="69"/>
  <c r="H25" i="28"/>
  <c r="Y25" i="5"/>
  <c r="Y25" i="28"/>
  <c r="H15" i="25"/>
  <c r="Y15" i="11"/>
  <c r="Y15" i="25"/>
  <c r="H24" i="85"/>
  <c r="Y24" i="86"/>
  <c r="Y24" i="85"/>
  <c r="H38" i="31"/>
  <c r="Y38" i="31"/>
  <c r="Y38" i="8"/>
  <c r="Y13" i="32"/>
  <c r="H13" i="32"/>
  <c r="Y13" i="9"/>
  <c r="H25" i="27"/>
  <c r="Y25" i="4"/>
  <c r="Y25" i="27"/>
  <c r="H8" i="72"/>
  <c r="Y8" i="72"/>
  <c r="Y8" i="76"/>
  <c r="H4" i="85"/>
  <c r="Y4" i="86"/>
  <c r="Y4" i="85"/>
  <c r="H34" i="27"/>
  <c r="Y34" i="27"/>
  <c r="Y34" i="4"/>
  <c r="H20" i="32"/>
  <c r="Y20" i="9"/>
  <c r="Y20" i="32"/>
  <c r="H15" i="29"/>
  <c r="Y15" i="6"/>
  <c r="Y15" i="29"/>
  <c r="H19" i="72"/>
  <c r="Y19" i="76"/>
  <c r="Y19" i="72"/>
  <c r="H33" i="32"/>
  <c r="Y33" i="32"/>
  <c r="Y33" i="9"/>
  <c r="H36" i="77"/>
  <c r="Y36" i="77"/>
  <c r="Y36" i="81"/>
  <c r="H30" i="29"/>
  <c r="Y30" i="6"/>
  <c r="Y30" i="29"/>
  <c r="H6" i="26"/>
  <c r="Y6" i="26"/>
  <c r="Y6" i="2"/>
  <c r="H26" i="69"/>
  <c r="Y26" i="69"/>
  <c r="Y26" i="73"/>
  <c r="H40" i="32"/>
  <c r="Y40" i="9"/>
  <c r="Y40" i="32"/>
  <c r="H45" i="85"/>
  <c r="Y45" i="86"/>
  <c r="Y45" i="85"/>
  <c r="H4" i="30"/>
  <c r="Y4" i="7"/>
  <c r="Y4" i="30"/>
  <c r="H16" i="26"/>
  <c r="Y16" i="2"/>
  <c r="Y16" i="26"/>
  <c r="H26" i="70"/>
  <c r="Y26" i="74"/>
  <c r="Y26" i="70"/>
  <c r="H33" i="26"/>
  <c r="Y33" i="26"/>
  <c r="Y33" i="2"/>
  <c r="H30" i="31"/>
  <c r="Y30" i="31"/>
  <c r="Y30" i="8"/>
  <c r="H31" i="27"/>
  <c r="Y31" i="27"/>
  <c r="Y31" i="4"/>
  <c r="H14" i="72"/>
  <c r="Y14" i="76"/>
  <c r="Y14" i="72"/>
  <c r="Y7" i="81"/>
  <c r="H7" i="77"/>
  <c r="Y7" i="77"/>
  <c r="H13" i="69"/>
  <c r="Y13" i="69"/>
  <c r="Y13" i="73"/>
  <c r="H10" i="25"/>
  <c r="Y10" i="25"/>
  <c r="Y10" i="11"/>
  <c r="H20" i="30"/>
  <c r="Y20" i="30"/>
  <c r="Y20" i="7"/>
  <c r="H35" i="71"/>
  <c r="Y35" i="71"/>
  <c r="Y35" i="75"/>
  <c r="H47" i="30"/>
  <c r="Y47" i="30"/>
  <c r="Y47" i="7"/>
  <c r="H20" i="85"/>
  <c r="Y20" i="85"/>
  <c r="Y20" i="86"/>
  <c r="H24" i="70"/>
  <c r="Y24" i="74"/>
  <c r="Y24" i="70"/>
  <c r="H28" i="26"/>
  <c r="Y28" i="26"/>
  <c r="Y28" i="2"/>
  <c r="H24" i="31"/>
  <c r="Y24" i="8"/>
  <c r="Y24" i="31"/>
  <c r="H36" i="70"/>
  <c r="Y36" i="70"/>
  <c r="Y36" i="74"/>
  <c r="H47" i="28"/>
  <c r="Y47" i="5"/>
  <c r="Y47" i="28"/>
  <c r="H25" i="70"/>
  <c r="Y25" i="74"/>
  <c r="Y25" i="70"/>
  <c r="H13" i="26"/>
  <c r="Y13" i="26"/>
  <c r="Y13" i="2"/>
  <c r="H14" i="30"/>
  <c r="Y14" i="30"/>
  <c r="Y14" i="7"/>
  <c r="H35" i="26"/>
  <c r="Y35" i="26"/>
  <c r="Y35" i="2"/>
  <c r="H9" i="77"/>
  <c r="Y9" i="77"/>
  <c r="Y9" i="81"/>
  <c r="H23" i="30"/>
  <c r="Y23" i="30"/>
  <c r="Y23" i="7"/>
  <c r="H34" i="25"/>
  <c r="Y34" i="25"/>
  <c r="Y34" i="11"/>
  <c r="H34" i="32"/>
  <c r="Y34" i="32"/>
  <c r="Y34" i="9"/>
  <c r="H17" i="69"/>
  <c r="Y17" i="69"/>
  <c r="Y17" i="73"/>
  <c r="H31" i="71"/>
  <c r="Y31" i="71"/>
  <c r="Y31" i="75"/>
  <c r="H44" i="70"/>
  <c r="Y44" i="70"/>
  <c r="Y44" i="74"/>
  <c r="H40" i="29"/>
  <c r="Y40" i="6"/>
  <c r="Y40" i="29"/>
  <c r="H12" i="70"/>
  <c r="Y12" i="70"/>
  <c r="Y12" i="74"/>
  <c r="H13" i="29"/>
  <c r="Y13" i="29"/>
  <c r="Y13" i="6"/>
  <c r="H48" i="85"/>
  <c r="Y48" i="86"/>
  <c r="Y48" i="85"/>
  <c r="H42" i="72"/>
  <c r="Y42" i="76"/>
  <c r="Y42" i="72"/>
  <c r="H12" i="77"/>
  <c r="Y12" i="77"/>
  <c r="Y12" i="81"/>
  <c r="H23" i="28"/>
  <c r="Y23" i="28"/>
  <c r="Y23" i="5"/>
  <c r="H36" i="85"/>
  <c r="Y36" i="86"/>
  <c r="Y36" i="85"/>
  <c r="H48" i="72"/>
  <c r="Y48" i="76"/>
  <c r="Y48" i="72"/>
  <c r="H20" i="69"/>
  <c r="Y20" i="69"/>
  <c r="Y20" i="73"/>
  <c r="H9" i="25"/>
  <c r="Y9" i="11"/>
  <c r="Y9" i="25"/>
  <c r="H8" i="28"/>
  <c r="Y8" i="28"/>
  <c r="Y8" i="5"/>
  <c r="H40" i="69"/>
  <c r="Y40" i="73"/>
  <c r="Y40" i="69"/>
  <c r="H45" i="28"/>
  <c r="Y45" i="28"/>
  <c r="Y45" i="5"/>
  <c r="H42" i="30"/>
  <c r="Y42" i="7"/>
  <c r="Y42" i="30"/>
  <c r="H34" i="69"/>
  <c r="Y34" i="69"/>
  <c r="Y34" i="73"/>
  <c r="H22" i="30"/>
  <c r="Y22" i="30"/>
  <c r="Y22" i="7"/>
  <c r="H25" i="26"/>
  <c r="Y25" i="2"/>
  <c r="Y25" i="26"/>
  <c r="H30" i="77"/>
  <c r="Y30" i="77"/>
  <c r="Y30" i="81"/>
  <c r="H36" i="25"/>
  <c r="Y36" i="25"/>
  <c r="Y36" i="11"/>
  <c r="H21" i="30"/>
  <c r="Y21" i="7"/>
  <c r="Y21" i="30"/>
  <c r="H6" i="27"/>
  <c r="Y6" i="27"/>
  <c r="Y6" i="4"/>
  <c r="H13" i="70"/>
  <c r="Y13" i="70"/>
  <c r="Y13" i="74"/>
  <c r="J11" i="104"/>
  <c r="Y51" i="4"/>
  <c r="AD11" i="104" s="1"/>
  <c r="H24" i="32"/>
  <c r="Y24" i="9"/>
  <c r="Y24" i="32"/>
  <c r="H14" i="28"/>
  <c r="Y14" i="28"/>
  <c r="Y14" i="5"/>
  <c r="H22" i="72"/>
  <c r="Y22" i="76"/>
  <c r="Y22" i="72"/>
  <c r="H8" i="85"/>
  <c r="Y8" i="85"/>
  <c r="Y8" i="86"/>
  <c r="H43" i="28"/>
  <c r="Y43" i="28"/>
  <c r="Y43" i="5"/>
  <c r="H23" i="31"/>
  <c r="Y23" i="31"/>
  <c r="Y23" i="8"/>
  <c r="H14" i="27"/>
  <c r="Y14" i="27"/>
  <c r="Y14" i="4"/>
  <c r="H30" i="71"/>
  <c r="Y30" i="75"/>
  <c r="Y30" i="71"/>
  <c r="F11" i="104"/>
  <c r="Y51" i="8"/>
  <c r="Z11" i="104" s="1"/>
  <c r="H42" i="26"/>
  <c r="Y42" i="26"/>
  <c r="Y42" i="2"/>
  <c r="H12" i="32"/>
  <c r="Y12" i="32"/>
  <c r="Y12" i="9"/>
  <c r="H21" i="28"/>
  <c r="Y21" i="5"/>
  <c r="Y21" i="28"/>
  <c r="H6" i="72"/>
  <c r="Y6" i="76"/>
  <c r="Y6" i="72"/>
  <c r="H48" i="31"/>
  <c r="Y48" i="8"/>
  <c r="Y48" i="31"/>
  <c r="H18" i="32"/>
  <c r="Y18" i="32"/>
  <c r="Y18" i="9"/>
  <c r="H12" i="29"/>
  <c r="Y12" i="29"/>
  <c r="Y12" i="6"/>
  <c r="H22" i="25"/>
  <c r="Y22" i="11"/>
  <c r="Y22" i="25"/>
  <c r="H11" i="69"/>
  <c r="Y11" i="69"/>
  <c r="Y11" i="73"/>
  <c r="H43" i="30"/>
  <c r="Y43" i="30"/>
  <c r="Y43" i="7"/>
  <c r="H31" i="32"/>
  <c r="Y31" i="32"/>
  <c r="Y31" i="9"/>
  <c r="H28" i="29"/>
  <c r="Y28" i="29"/>
  <c r="Y28" i="6"/>
  <c r="H5" i="26"/>
  <c r="Y5" i="26"/>
  <c r="Y5" i="2"/>
  <c r="H23" i="69"/>
  <c r="Y23" i="69"/>
  <c r="Y23" i="73"/>
  <c r="H44" i="72"/>
  <c r="Y44" i="76"/>
  <c r="Y44" i="72"/>
  <c r="H18" i="31"/>
  <c r="Y18" i="31"/>
  <c r="Y18" i="8"/>
  <c r="H19" i="27"/>
  <c r="Y19" i="27"/>
  <c r="Y19" i="4"/>
  <c r="H16" i="71"/>
  <c r="Y16" i="75"/>
  <c r="Y16" i="71"/>
  <c r="Y7" i="75"/>
  <c r="Y7" i="71"/>
  <c r="H7" i="71"/>
  <c r="Q7" i="7"/>
  <c r="AH7" i="7" s="1"/>
  <c r="Q23" i="2"/>
  <c r="AH23" i="2" s="1"/>
  <c r="Q44" i="5"/>
  <c r="AH44" i="5" s="1"/>
  <c r="H29" i="69"/>
  <c r="Y29" i="69"/>
  <c r="Y29" i="73"/>
  <c r="H18" i="25"/>
  <c r="Y18" i="25"/>
  <c r="Y18" i="11"/>
  <c r="H15" i="31"/>
  <c r="Y15" i="31"/>
  <c r="Y15" i="8"/>
  <c r="H36" i="72"/>
  <c r="Y36" i="72"/>
  <c r="Y36" i="76"/>
  <c r="H34" i="31"/>
  <c r="Y34" i="31"/>
  <c r="Y34" i="8"/>
  <c r="H28" i="85"/>
  <c r="Y28" i="86"/>
  <c r="Y28" i="85"/>
  <c r="H12" i="71"/>
  <c r="Y12" i="75"/>
  <c r="Y12" i="71"/>
  <c r="H10" i="28"/>
  <c r="Y10" i="5"/>
  <c r="Y10" i="28"/>
  <c r="H15" i="32"/>
  <c r="Y15" i="32"/>
  <c r="Y15" i="9"/>
  <c r="H38" i="72"/>
  <c r="Y38" i="76"/>
  <c r="Y38" i="72"/>
  <c r="H38" i="29"/>
  <c r="Y38" i="6"/>
  <c r="Y38" i="29"/>
  <c r="H13" i="71"/>
  <c r="Y13" i="71"/>
  <c r="Y13" i="75"/>
  <c r="H21" i="26"/>
  <c r="Y21" i="2"/>
  <c r="Y21" i="26"/>
  <c r="H30" i="30"/>
  <c r="Y30" i="7"/>
  <c r="Y30" i="30"/>
  <c r="H47" i="26"/>
  <c r="Y47" i="26"/>
  <c r="Y47" i="2"/>
  <c r="H17" i="77"/>
  <c r="Y17" i="77"/>
  <c r="Y17" i="81"/>
  <c r="H31" i="30"/>
  <c r="Y31" i="30"/>
  <c r="Y31" i="7"/>
  <c r="H36" i="26"/>
  <c r="Y36" i="2"/>
  <c r="Y36" i="26"/>
  <c r="H15" i="85"/>
  <c r="Y15" i="86"/>
  <c r="Y15" i="85"/>
  <c r="H25" i="69"/>
  <c r="Y25" i="69"/>
  <c r="Y25" i="73"/>
  <c r="Y31" i="72"/>
  <c r="H31" i="72"/>
  <c r="Y31" i="76"/>
  <c r="H44" i="71"/>
  <c r="Y44" i="71"/>
  <c r="Y44" i="75"/>
  <c r="H46" i="29"/>
  <c r="Y46" i="29"/>
  <c r="Y46" i="6"/>
  <c r="H20" i="70"/>
  <c r="Y20" i="74"/>
  <c r="Y20" i="70"/>
  <c r="H29" i="29"/>
  <c r="Y29" i="29"/>
  <c r="Y29" i="6"/>
  <c r="H33" i="77"/>
  <c r="Y33" i="81"/>
  <c r="Y33" i="77"/>
  <c r="H47" i="25"/>
  <c r="Y47" i="11"/>
  <c r="Y47" i="25"/>
  <c r="H36" i="32"/>
  <c r="Y36" i="32"/>
  <c r="Y36" i="9"/>
  <c r="H20" i="77"/>
  <c r="Y20" i="77"/>
  <c r="Y20" i="81"/>
  <c r="H31" i="28"/>
  <c r="Y31" i="28"/>
  <c r="Y31" i="5"/>
  <c r="H39" i="69"/>
  <c r="Y39" i="73"/>
  <c r="Y39" i="69"/>
  <c r="H48" i="25"/>
  <c r="Y48" i="11"/>
  <c r="Y48" i="25"/>
  <c r="H28" i="69"/>
  <c r="Y28" i="69"/>
  <c r="Y28" i="73"/>
  <c r="H17" i="25"/>
  <c r="Y17" i="11"/>
  <c r="Y17" i="25"/>
  <c r="H16" i="28"/>
  <c r="Y16" i="28"/>
  <c r="Y16" i="5"/>
  <c r="H48" i="69"/>
  <c r="Y48" i="73"/>
  <c r="Y48" i="69"/>
  <c r="H35" i="29"/>
  <c r="Y35" i="29"/>
  <c r="Y35" i="6"/>
  <c r="H42" i="29"/>
  <c r="Y42" i="29"/>
  <c r="Y42" i="6"/>
  <c r="H34" i="77"/>
  <c r="Y34" i="77"/>
  <c r="Y34" i="81"/>
  <c r="H11" i="30"/>
  <c r="Y11" i="7"/>
  <c r="Y11" i="30"/>
  <c r="H19" i="25"/>
  <c r="Y19" i="11"/>
  <c r="Y19" i="25"/>
  <c r="H11" i="77"/>
  <c r="Y11" i="77"/>
  <c r="Y11" i="81"/>
  <c r="H40" i="70"/>
  <c r="Y40" i="70"/>
  <c r="Y40" i="74"/>
  <c r="H10" i="30"/>
  <c r="Y10" i="7"/>
  <c r="Y10" i="30"/>
  <c r="H24" i="26"/>
  <c r="Y24" i="2"/>
  <c r="Y24" i="26"/>
  <c r="H19" i="69"/>
  <c r="Y19" i="69"/>
  <c r="Y19" i="73"/>
  <c r="Q11" i="104"/>
  <c r="Y51" i="81"/>
  <c r="AK11" i="104" s="1"/>
  <c r="H4" i="32"/>
  <c r="Y4" i="9"/>
  <c r="Y4" i="32"/>
  <c r="H4" i="28"/>
  <c r="Y4" i="5"/>
  <c r="Y4" i="28"/>
  <c r="H10" i="72"/>
  <c r="Y10" i="72"/>
  <c r="Y10" i="76"/>
  <c r="H39" i="71"/>
  <c r="Y39" i="71"/>
  <c r="Y39" i="75"/>
  <c r="H11" i="31"/>
  <c r="Y11" i="8"/>
  <c r="Y11" i="31"/>
  <c r="H22" i="26"/>
  <c r="Y22" i="2"/>
  <c r="Y22" i="26"/>
  <c r="H4" i="71"/>
  <c r="Y4" i="75"/>
  <c r="Y4" i="71"/>
  <c r="L11" i="104"/>
  <c r="Y51" i="11"/>
  <c r="AF11" i="104" s="1"/>
  <c r="H45" i="25"/>
  <c r="Y45" i="11"/>
  <c r="Y45" i="25"/>
  <c r="H22" i="31"/>
  <c r="Y22" i="8"/>
  <c r="Y22" i="31"/>
  <c r="H12" i="28"/>
  <c r="Y12" i="28"/>
  <c r="Y12" i="5"/>
  <c r="H25" i="71"/>
  <c r="Y25" i="75"/>
  <c r="Y25" i="71"/>
  <c r="H38" i="30"/>
  <c r="Y38" i="7"/>
  <c r="Y38" i="30"/>
  <c r="H10" i="32"/>
  <c r="Y10" i="32"/>
  <c r="Y10" i="9"/>
  <c r="H20" i="28"/>
  <c r="Y20" i="28"/>
  <c r="Y20" i="5"/>
  <c r="H8" i="25"/>
  <c r="Y8" i="11"/>
  <c r="Y8" i="25"/>
  <c r="H19" i="77"/>
  <c r="Y19" i="77"/>
  <c r="Y19" i="81"/>
  <c r="H43" i="29"/>
  <c r="Y43" i="6"/>
  <c r="Y43" i="29"/>
  <c r="H9" i="32"/>
  <c r="Y9" i="32"/>
  <c r="Y9" i="9"/>
  <c r="H10" i="29"/>
  <c r="Y10" i="6"/>
  <c r="Y10" i="29"/>
  <c r="H21" i="25"/>
  <c r="Y21" i="25"/>
  <c r="Y21" i="11"/>
  <c r="H10" i="69"/>
  <c r="Y10" i="69"/>
  <c r="Y10" i="73"/>
  <c r="H47" i="71"/>
  <c r="Y47" i="75"/>
  <c r="Y47" i="71"/>
  <c r="H5" i="31"/>
  <c r="Y5" i="31"/>
  <c r="Y5" i="8"/>
  <c r="H10" i="27"/>
  <c r="Y10" i="27"/>
  <c r="Y10" i="4"/>
  <c r="H21" i="70"/>
  <c r="Y21" i="74"/>
  <c r="Y21" i="70"/>
  <c r="B30" i="26"/>
  <c r="S30" i="26"/>
  <c r="S30" i="2"/>
  <c r="Q30" i="2"/>
  <c r="AH30" i="2" s="1"/>
  <c r="F17" i="32"/>
  <c r="W17" i="32"/>
  <c r="W17" i="9"/>
  <c r="B41" i="29"/>
  <c r="S41" i="29"/>
  <c r="S41" i="6"/>
  <c r="Q41" i="6"/>
  <c r="AH41" i="6" s="1"/>
  <c r="C24" i="71"/>
  <c r="T24" i="75"/>
  <c r="T24" i="71"/>
  <c r="B26" i="30"/>
  <c r="S26" i="7"/>
  <c r="Q26" i="7"/>
  <c r="AH26" i="7" s="1"/>
  <c r="S26" i="30"/>
  <c r="B43" i="27"/>
  <c r="S43" i="4"/>
  <c r="S43" i="27"/>
  <c r="Q43" i="4"/>
  <c r="AH43" i="4" s="1"/>
  <c r="B27" i="72"/>
  <c r="S27" i="72"/>
  <c r="S27" i="76"/>
  <c r="Q27" i="76"/>
  <c r="AH27" i="76" s="1"/>
  <c r="F39" i="69"/>
  <c r="W39" i="73"/>
  <c r="W39" i="69"/>
  <c r="C36" i="28"/>
  <c r="T36" i="28"/>
  <c r="T36" i="5"/>
  <c r="F8" i="30"/>
  <c r="W8" i="30"/>
  <c r="W8" i="7"/>
  <c r="AG50" i="72"/>
  <c r="AG37" i="103" s="1"/>
  <c r="E7" i="29"/>
  <c r="S32" i="72"/>
  <c r="AE75" i="103"/>
  <c r="Q32" i="6"/>
  <c r="AH32" i="6" s="1"/>
  <c r="F7" i="69"/>
  <c r="W10" i="75"/>
  <c r="T7" i="76"/>
  <c r="C7" i="72"/>
  <c r="T7" i="72"/>
  <c r="C11" i="70"/>
  <c r="T11" i="70"/>
  <c r="T11" i="74"/>
  <c r="C30" i="72"/>
  <c r="T30" i="76"/>
  <c r="T30" i="72"/>
  <c r="B22" i="26"/>
  <c r="S22" i="26"/>
  <c r="S22" i="2"/>
  <c r="C22" i="27"/>
  <c r="T22" i="4"/>
  <c r="T22" i="27"/>
  <c r="C10" i="29"/>
  <c r="T10" i="29"/>
  <c r="T10" i="6"/>
  <c r="C22" i="30"/>
  <c r="T22" i="7"/>
  <c r="T22" i="30"/>
  <c r="C20" i="31"/>
  <c r="T20" i="31"/>
  <c r="T20" i="8"/>
  <c r="F9" i="32"/>
  <c r="W9" i="9"/>
  <c r="W9" i="32"/>
  <c r="B41" i="77"/>
  <c r="S41" i="81"/>
  <c r="S41" i="77"/>
  <c r="Q41" i="81"/>
  <c r="AH41" i="81" s="1"/>
  <c r="F40" i="70"/>
  <c r="W40" i="74"/>
  <c r="W40" i="70"/>
  <c r="F34" i="72"/>
  <c r="W34" i="76"/>
  <c r="W34" i="72"/>
  <c r="F39" i="30"/>
  <c r="W39" i="30"/>
  <c r="W39" i="7"/>
  <c r="S7" i="26"/>
  <c r="S7" i="2"/>
  <c r="B7" i="26"/>
  <c r="F19" i="85"/>
  <c r="W19" i="86"/>
  <c r="W19" i="85"/>
  <c r="B31" i="70"/>
  <c r="S31" i="74"/>
  <c r="S31" i="70"/>
  <c r="Q31" i="74"/>
  <c r="AH31" i="74" s="1"/>
  <c r="C16" i="71"/>
  <c r="T16" i="75"/>
  <c r="T16" i="71"/>
  <c r="S18" i="72"/>
  <c r="S18" i="76"/>
  <c r="B18" i="72"/>
  <c r="Q18" i="76"/>
  <c r="AH18" i="76" s="1"/>
  <c r="F22" i="72"/>
  <c r="W22" i="76"/>
  <c r="W22" i="72"/>
  <c r="F14" i="25"/>
  <c r="W14" i="11"/>
  <c r="W14" i="25"/>
  <c r="B20" i="28"/>
  <c r="S20" i="5"/>
  <c r="S20" i="28"/>
  <c r="B18" i="30"/>
  <c r="S18" i="30"/>
  <c r="Q18" i="7"/>
  <c r="AH18" i="7" s="1"/>
  <c r="S18" i="7"/>
  <c r="F28" i="31"/>
  <c r="W28" i="31"/>
  <c r="W28" i="8"/>
  <c r="F33" i="85"/>
  <c r="W33" i="86"/>
  <c r="W33" i="85"/>
  <c r="F45" i="69"/>
  <c r="W45" i="73"/>
  <c r="W45" i="69"/>
  <c r="F38" i="71"/>
  <c r="W38" i="75"/>
  <c r="W38" i="71"/>
  <c r="Q48" i="11"/>
  <c r="AH48" i="11" s="1"/>
  <c r="F48" i="26"/>
  <c r="W48" i="2"/>
  <c r="W48" i="26"/>
  <c r="C46" i="32"/>
  <c r="T46" i="32"/>
  <c r="T46" i="9"/>
  <c r="B16" i="85"/>
  <c r="S16" i="86"/>
  <c r="S16" i="85"/>
  <c r="Q16" i="86"/>
  <c r="AH16" i="86" s="1"/>
  <c r="B9" i="77"/>
  <c r="S9" i="77"/>
  <c r="S9" i="81"/>
  <c r="F29" i="77"/>
  <c r="W29" i="81"/>
  <c r="W29" i="77"/>
  <c r="B19" i="72"/>
  <c r="S19" i="76"/>
  <c r="S19" i="72"/>
  <c r="T16" i="27"/>
  <c r="T16" i="4"/>
  <c r="C16" i="27"/>
  <c r="B15" i="29"/>
  <c r="S15" i="6"/>
  <c r="S15" i="29"/>
  <c r="F23" i="30"/>
  <c r="W23" i="30"/>
  <c r="W23" i="7"/>
  <c r="B23" i="32"/>
  <c r="S23" i="32"/>
  <c r="S23" i="9"/>
  <c r="Q23" i="9"/>
  <c r="AH23" i="9" s="1"/>
  <c r="C40" i="85"/>
  <c r="T40" i="85"/>
  <c r="T40" i="86"/>
  <c r="C34" i="69"/>
  <c r="T34" i="69"/>
  <c r="T34" i="73"/>
  <c r="C40" i="71"/>
  <c r="T40" i="75"/>
  <c r="T40" i="71"/>
  <c r="C35" i="26"/>
  <c r="T35" i="26"/>
  <c r="T35" i="2"/>
  <c r="B48" i="28"/>
  <c r="S48" i="5"/>
  <c r="S48" i="28"/>
  <c r="Q48" i="5"/>
  <c r="AH48" i="5" s="1"/>
  <c r="C33" i="31"/>
  <c r="T33" i="8"/>
  <c r="T33" i="31"/>
  <c r="B10" i="77"/>
  <c r="S10" i="77"/>
  <c r="S10" i="81"/>
  <c r="F22" i="77"/>
  <c r="W22" i="81"/>
  <c r="W22" i="77"/>
  <c r="F8" i="71"/>
  <c r="W8" i="71"/>
  <c r="W8" i="75"/>
  <c r="B20" i="25"/>
  <c r="S20" i="25"/>
  <c r="S20" i="11"/>
  <c r="Q20" i="11"/>
  <c r="AH20" i="11" s="1"/>
  <c r="B17" i="26"/>
  <c r="S17" i="2"/>
  <c r="S17" i="26"/>
  <c r="B8" i="29"/>
  <c r="S8" i="29"/>
  <c r="S8" i="6"/>
  <c r="Q8" i="6"/>
  <c r="AH8" i="6" s="1"/>
  <c r="B42" i="85"/>
  <c r="Q42" i="86"/>
  <c r="AH42" i="86" s="1"/>
  <c r="S42" i="85"/>
  <c r="S42" i="86"/>
  <c r="F44" i="77"/>
  <c r="W44" i="81"/>
  <c r="W44" i="77"/>
  <c r="B44" i="70"/>
  <c r="S44" i="74"/>
  <c r="Q44" i="74"/>
  <c r="AH44" i="74" s="1"/>
  <c r="S44" i="70"/>
  <c r="C33" i="72"/>
  <c r="T33" i="76"/>
  <c r="T33" i="72"/>
  <c r="F35" i="26"/>
  <c r="W35" i="26"/>
  <c r="W35" i="2"/>
  <c r="C38" i="28"/>
  <c r="T38" i="5"/>
  <c r="T38" i="28"/>
  <c r="C34" i="31"/>
  <c r="T34" i="31"/>
  <c r="T34" i="8"/>
  <c r="B26" i="70"/>
  <c r="S26" i="70"/>
  <c r="S26" i="74"/>
  <c r="F30" i="70"/>
  <c r="W30" i="74"/>
  <c r="W30" i="70"/>
  <c r="C10" i="25"/>
  <c r="T10" i="25"/>
  <c r="T10" i="11"/>
  <c r="C12" i="28"/>
  <c r="T12" i="5"/>
  <c r="T12" i="28"/>
  <c r="C10" i="30"/>
  <c r="T10" i="30"/>
  <c r="T10" i="7"/>
  <c r="B25" i="32"/>
  <c r="S25" i="9"/>
  <c r="Q25" i="9"/>
  <c r="AH25" i="9" s="1"/>
  <c r="S25" i="32"/>
  <c r="F34" i="69"/>
  <c r="W34" i="73"/>
  <c r="W34" i="69"/>
  <c r="F40" i="71"/>
  <c r="W40" i="75"/>
  <c r="W40" i="71"/>
  <c r="B42" i="26"/>
  <c r="Q42" i="2"/>
  <c r="AH42" i="2" s="1"/>
  <c r="S42" i="26"/>
  <c r="S42" i="2"/>
  <c r="F44" i="28"/>
  <c r="W44" i="5"/>
  <c r="W44" i="28"/>
  <c r="F43" i="30"/>
  <c r="W43" i="7"/>
  <c r="W43" i="30"/>
  <c r="F23" i="85"/>
  <c r="W23" i="85"/>
  <c r="W23" i="86"/>
  <c r="C24" i="70"/>
  <c r="T24" i="74"/>
  <c r="T24" i="70"/>
  <c r="B22" i="25"/>
  <c r="S22" i="25"/>
  <c r="S22" i="11"/>
  <c r="Q22" i="11"/>
  <c r="AH22" i="11" s="1"/>
  <c r="C24" i="26"/>
  <c r="T24" i="26"/>
  <c r="T24" i="2"/>
  <c r="F28" i="28"/>
  <c r="W28" i="28"/>
  <c r="W28" i="5"/>
  <c r="C19" i="30"/>
  <c r="T19" i="7"/>
  <c r="T19" i="30"/>
  <c r="B10" i="32"/>
  <c r="S10" i="9"/>
  <c r="S10" i="32"/>
  <c r="Q10" i="9"/>
  <c r="AH10" i="9" s="1"/>
  <c r="B44" i="85"/>
  <c r="S44" i="86"/>
  <c r="Q44" i="86"/>
  <c r="AH44" i="86" s="1"/>
  <c r="S44" i="85"/>
  <c r="B47" i="69"/>
  <c r="S47" i="73"/>
  <c r="S47" i="69"/>
  <c r="Q47" i="73"/>
  <c r="AH47" i="73" s="1"/>
  <c r="B34" i="71"/>
  <c r="Q34" i="75"/>
  <c r="AH34" i="75" s="1"/>
  <c r="S34" i="71"/>
  <c r="S34" i="75"/>
  <c r="C42" i="72"/>
  <c r="T42" i="72"/>
  <c r="T42" i="76"/>
  <c r="F45" i="26"/>
  <c r="W45" i="2"/>
  <c r="W45" i="26"/>
  <c r="C46" i="28"/>
  <c r="T46" i="28"/>
  <c r="T46" i="5"/>
  <c r="B13" i="77"/>
  <c r="S13" i="81"/>
  <c r="S13" i="77"/>
  <c r="F15" i="69"/>
  <c r="W15" i="73"/>
  <c r="W15" i="69"/>
  <c r="C4" i="71"/>
  <c r="T4" i="71"/>
  <c r="T4" i="75"/>
  <c r="B23" i="72"/>
  <c r="S23" i="76"/>
  <c r="S23" i="72"/>
  <c r="Q23" i="76"/>
  <c r="AH23" i="76" s="1"/>
  <c r="B15" i="27"/>
  <c r="S15" i="4"/>
  <c r="S15" i="27"/>
  <c r="Q15" i="4"/>
  <c r="C22" i="28"/>
  <c r="T22" i="28"/>
  <c r="T22" i="5"/>
  <c r="F31" i="29"/>
  <c r="W31" i="29"/>
  <c r="W31" i="6"/>
  <c r="C26" i="31"/>
  <c r="T26" i="8"/>
  <c r="T26" i="31"/>
  <c r="B45" i="85"/>
  <c r="P140" i="3"/>
  <c r="P59" i="3" s="1"/>
  <c r="S45" i="86"/>
  <c r="S45" i="85"/>
  <c r="Q45" i="86"/>
  <c r="AH45" i="86" s="1"/>
  <c r="B33" i="70"/>
  <c r="S33" i="74"/>
  <c r="S33" i="70"/>
  <c r="Q33" i="74"/>
  <c r="AH33" i="74" s="1"/>
  <c r="F48" i="71"/>
  <c r="W48" i="75"/>
  <c r="W48" i="71"/>
  <c r="F42" i="25"/>
  <c r="W42" i="25"/>
  <c r="W42" i="11"/>
  <c r="B44" i="28"/>
  <c r="S44" i="5"/>
  <c r="S44" i="28"/>
  <c r="C36" i="30"/>
  <c r="T36" i="30"/>
  <c r="T36" i="7"/>
  <c r="C33" i="32"/>
  <c r="T33" i="9"/>
  <c r="T33" i="32"/>
  <c r="S48" i="11"/>
  <c r="C26" i="85"/>
  <c r="T26" i="85"/>
  <c r="T26" i="86"/>
  <c r="B29" i="70"/>
  <c r="S29" i="74"/>
  <c r="S29" i="70"/>
  <c r="Q29" i="74"/>
  <c r="AH29" i="74" s="1"/>
  <c r="C22" i="71"/>
  <c r="T22" i="75"/>
  <c r="T22" i="71"/>
  <c r="B16" i="25"/>
  <c r="S16" i="11"/>
  <c r="S16" i="25"/>
  <c r="Q16" i="11"/>
  <c r="AH16" i="11" s="1"/>
  <c r="B24" i="27"/>
  <c r="S24" i="4"/>
  <c r="Q24" i="4"/>
  <c r="AH24" i="4" s="1"/>
  <c r="S24" i="27"/>
  <c r="B18" i="28"/>
  <c r="S18" i="28"/>
  <c r="S18" i="5"/>
  <c r="Q18" i="5"/>
  <c r="AH18" i="5" s="1"/>
  <c r="B28" i="29"/>
  <c r="S28" i="6"/>
  <c r="S28" i="29"/>
  <c r="Q28" i="6"/>
  <c r="AH28" i="6" s="1"/>
  <c r="B16" i="30"/>
  <c r="S16" i="30"/>
  <c r="Q16" i="7"/>
  <c r="AH16" i="7" s="1"/>
  <c r="S16" i="7"/>
  <c r="C19" i="31"/>
  <c r="T19" i="31"/>
  <c r="T19" i="8"/>
  <c r="C44" i="85"/>
  <c r="T44" i="86"/>
  <c r="T44" i="85"/>
  <c r="B34" i="70"/>
  <c r="S34" i="70"/>
  <c r="S34" i="74"/>
  <c r="C45" i="71"/>
  <c r="T45" i="75"/>
  <c r="T45" i="71"/>
  <c r="B39" i="26"/>
  <c r="Q39" i="2"/>
  <c r="AH39" i="2" s="1"/>
  <c r="S39" i="2"/>
  <c r="S39" i="26"/>
  <c r="B47" i="31"/>
  <c r="S47" i="8"/>
  <c r="S47" i="31"/>
  <c r="Q47" i="8"/>
  <c r="AH47" i="8" s="1"/>
  <c r="B34" i="25"/>
  <c r="S34" i="25"/>
  <c r="S34" i="11"/>
  <c r="Q34" i="11"/>
  <c r="AH34" i="11" s="1"/>
  <c r="B19" i="32"/>
  <c r="S19" i="9"/>
  <c r="S19" i="32"/>
  <c r="Q19" i="9"/>
  <c r="AH19" i="9" s="1"/>
  <c r="B11" i="27"/>
  <c r="S11" i="4"/>
  <c r="S11" i="27"/>
  <c r="B22" i="77"/>
  <c r="S22" i="81"/>
  <c r="S22" i="77"/>
  <c r="B39" i="32"/>
  <c r="S39" i="32"/>
  <c r="S39" i="9"/>
  <c r="B24" i="30"/>
  <c r="S24" i="7"/>
  <c r="Q24" i="7"/>
  <c r="AH24" i="7" s="1"/>
  <c r="S24" i="30"/>
  <c r="B19" i="25"/>
  <c r="S19" i="25"/>
  <c r="S19" i="11"/>
  <c r="Q19" i="11"/>
  <c r="AH19" i="11" s="1"/>
  <c r="B19" i="77"/>
  <c r="S19" i="81"/>
  <c r="S19" i="77"/>
  <c r="B47" i="30"/>
  <c r="S47" i="30"/>
  <c r="S47" i="7"/>
  <c r="Q47" i="7"/>
  <c r="AH47" i="7" s="1"/>
  <c r="B40" i="69"/>
  <c r="S40" i="73"/>
  <c r="Q40" i="73"/>
  <c r="AH40" i="73" s="1"/>
  <c r="S40" i="69"/>
  <c r="B24" i="29"/>
  <c r="Q24" i="6"/>
  <c r="AH24" i="6" s="1"/>
  <c r="S24" i="29"/>
  <c r="S24" i="6"/>
  <c r="B5" i="25"/>
  <c r="S5" i="25"/>
  <c r="S5" i="11"/>
  <c r="Q5" i="11"/>
  <c r="AH5" i="11" s="1"/>
  <c r="B16" i="77"/>
  <c r="S16" i="81"/>
  <c r="S16" i="77"/>
  <c r="B44" i="77"/>
  <c r="S44" i="81"/>
  <c r="S44" i="77"/>
  <c r="B14" i="26"/>
  <c r="S14" i="2"/>
  <c r="S14" i="26"/>
  <c r="Q14" i="2"/>
  <c r="AH14" i="2" s="1"/>
  <c r="B14" i="77"/>
  <c r="S14" i="77"/>
  <c r="S14" i="81"/>
  <c r="Q14" i="81"/>
  <c r="AH14" i="81" s="1"/>
  <c r="B45" i="69"/>
  <c r="S45" i="73"/>
  <c r="Q45" i="73"/>
  <c r="AH45" i="73" s="1"/>
  <c r="S45" i="69"/>
  <c r="B22" i="28"/>
  <c r="S22" i="28"/>
  <c r="Q22" i="5"/>
  <c r="AH22" i="5" s="1"/>
  <c r="S22" i="5"/>
  <c r="B31" i="71"/>
  <c r="S31" i="71"/>
  <c r="S31" i="75"/>
  <c r="Q31" i="75"/>
  <c r="AH31" i="75" s="1"/>
  <c r="B27" i="85"/>
  <c r="S27" i="86"/>
  <c r="S27" i="85"/>
  <c r="B43" i="31"/>
  <c r="S43" i="8"/>
  <c r="Q43" i="8"/>
  <c r="AH43" i="8" s="1"/>
  <c r="S43" i="31"/>
  <c r="B45" i="71"/>
  <c r="S45" i="75"/>
  <c r="Q45" i="75"/>
  <c r="AH45" i="75" s="1"/>
  <c r="S45" i="71"/>
  <c r="B19" i="27"/>
  <c r="S19" i="27"/>
  <c r="S19" i="4"/>
  <c r="B23" i="69"/>
  <c r="S23" i="69"/>
  <c r="S23" i="73"/>
  <c r="S7" i="81"/>
  <c r="B7" i="77"/>
  <c r="S7" i="77"/>
  <c r="B48" i="71"/>
  <c r="S48" i="71"/>
  <c r="S48" i="75"/>
  <c r="Q48" i="75"/>
  <c r="AH48" i="75" s="1"/>
  <c r="B10" i="71"/>
  <c r="S10" i="75"/>
  <c r="S10" i="71"/>
  <c r="B6" i="85"/>
  <c r="S6" i="86"/>
  <c r="S6" i="85"/>
  <c r="B41" i="72"/>
  <c r="S41" i="76"/>
  <c r="S41" i="72"/>
  <c r="Q41" i="76"/>
  <c r="AH41" i="76" s="1"/>
  <c r="B16" i="29"/>
  <c r="S16" i="29"/>
  <c r="S16" i="6"/>
  <c r="B10" i="25"/>
  <c r="S10" i="11"/>
  <c r="S10" i="25"/>
  <c r="Q10" i="11"/>
  <c r="AH10" i="11" s="1"/>
  <c r="B14" i="85"/>
  <c r="S14" i="86"/>
  <c r="S14" i="85"/>
  <c r="F38" i="30"/>
  <c r="W38" i="7"/>
  <c r="W38" i="30"/>
  <c r="F26" i="31"/>
  <c r="W26" i="8"/>
  <c r="W26" i="31"/>
  <c r="F19" i="27"/>
  <c r="W19" i="4"/>
  <c r="W19" i="27"/>
  <c r="F24" i="70"/>
  <c r="W24" i="74"/>
  <c r="W24" i="70"/>
  <c r="F7" i="85"/>
  <c r="W7" i="86"/>
  <c r="W7" i="85"/>
  <c r="F38" i="26"/>
  <c r="W38" i="2"/>
  <c r="W38" i="26"/>
  <c r="F24" i="31"/>
  <c r="W24" i="31"/>
  <c r="W24" i="8"/>
  <c r="F21" i="26"/>
  <c r="W21" i="2"/>
  <c r="W21" i="26"/>
  <c r="W17" i="69"/>
  <c r="W17" i="73"/>
  <c r="F17" i="69"/>
  <c r="M9" i="104"/>
  <c r="W51" i="76"/>
  <c r="AG9" i="104" s="1"/>
  <c r="F45" i="77"/>
  <c r="W45" i="81"/>
  <c r="W45" i="77"/>
  <c r="F29" i="27"/>
  <c r="W29" i="27"/>
  <c r="W29" i="4"/>
  <c r="W17" i="76"/>
  <c r="W17" i="72"/>
  <c r="F17" i="72"/>
  <c r="F29" i="85"/>
  <c r="W29" i="85"/>
  <c r="W29" i="86"/>
  <c r="F45" i="25"/>
  <c r="W45" i="11"/>
  <c r="W45" i="25"/>
  <c r="F19" i="30"/>
  <c r="W19" i="30"/>
  <c r="W19" i="7"/>
  <c r="F19" i="26"/>
  <c r="W19" i="2"/>
  <c r="W19" i="26"/>
  <c r="F9" i="70"/>
  <c r="W9" i="70"/>
  <c r="W9" i="74"/>
  <c r="W32" i="26"/>
  <c r="F32" i="26"/>
  <c r="W32" i="2"/>
  <c r="F39" i="29"/>
  <c r="W39" i="29"/>
  <c r="W39" i="6"/>
  <c r="F19" i="31"/>
  <c r="W19" i="31"/>
  <c r="W19" i="8"/>
  <c r="F24" i="27"/>
  <c r="W24" i="4"/>
  <c r="W24" i="27"/>
  <c r="F25" i="85"/>
  <c r="W25" i="85"/>
  <c r="W25" i="86"/>
  <c r="F25" i="32"/>
  <c r="W25" i="9"/>
  <c r="W25" i="32"/>
  <c r="F26" i="28"/>
  <c r="W26" i="5"/>
  <c r="W26" i="28"/>
  <c r="F9" i="71"/>
  <c r="W9" i="71"/>
  <c r="W9" i="75"/>
  <c r="W37" i="26"/>
  <c r="W37" i="2"/>
  <c r="F24" i="32"/>
  <c r="W24" i="32"/>
  <c r="W24" i="9"/>
  <c r="F10" i="29"/>
  <c r="W10" i="29"/>
  <c r="W10" i="6"/>
  <c r="F20" i="72"/>
  <c r="W20" i="76"/>
  <c r="W20" i="72"/>
  <c r="F15" i="77"/>
  <c r="W15" i="81"/>
  <c r="W15" i="77"/>
  <c r="F40" i="72"/>
  <c r="W40" i="76"/>
  <c r="W40" i="72"/>
  <c r="F19" i="72"/>
  <c r="W19" i="76"/>
  <c r="W19" i="72"/>
  <c r="C43" i="72"/>
  <c r="T43" i="76"/>
  <c r="T43" i="72"/>
  <c r="C24" i="29"/>
  <c r="T24" i="6"/>
  <c r="T24" i="29"/>
  <c r="C26" i="25"/>
  <c r="T26" i="25"/>
  <c r="T26" i="11"/>
  <c r="C6" i="69"/>
  <c r="T6" i="69"/>
  <c r="T6" i="73"/>
  <c r="C24" i="25"/>
  <c r="T24" i="25"/>
  <c r="T24" i="11"/>
  <c r="C42" i="32"/>
  <c r="T42" i="32"/>
  <c r="T42" i="9"/>
  <c r="C8" i="27"/>
  <c r="T8" i="27"/>
  <c r="T8" i="4"/>
  <c r="C4" i="70"/>
  <c r="T4" i="70"/>
  <c r="T4" i="74"/>
  <c r="R6" i="104"/>
  <c r="T51" i="86"/>
  <c r="AL6" i="104" s="1"/>
  <c r="C9" i="30"/>
  <c r="T9" i="7"/>
  <c r="T9" i="30"/>
  <c r="C10" i="26"/>
  <c r="T10" i="26"/>
  <c r="T10" i="2"/>
  <c r="C16" i="69"/>
  <c r="T16" i="73"/>
  <c r="T16" i="69"/>
  <c r="Q6" i="104"/>
  <c r="Q40" i="104" s="1"/>
  <c r="T51" i="81"/>
  <c r="AK6" i="104" s="1"/>
  <c r="C42" i="70"/>
  <c r="T42" i="70"/>
  <c r="T42" i="74"/>
  <c r="C8" i="30"/>
  <c r="T8" i="30"/>
  <c r="T8" i="7"/>
  <c r="C20" i="26"/>
  <c r="T20" i="26"/>
  <c r="T20" i="2"/>
  <c r="C33" i="30"/>
  <c r="T33" i="7"/>
  <c r="T33" i="30"/>
  <c r="C24" i="31"/>
  <c r="T24" i="8"/>
  <c r="T24" i="31"/>
  <c r="C19" i="28"/>
  <c r="T19" i="5"/>
  <c r="T19" i="28"/>
  <c r="C24" i="69"/>
  <c r="T24" i="69"/>
  <c r="T24" i="73"/>
  <c r="C45" i="31"/>
  <c r="T45" i="8"/>
  <c r="T45" i="31"/>
  <c r="C12" i="71"/>
  <c r="T12" i="71"/>
  <c r="T12" i="75"/>
  <c r="C20" i="85"/>
  <c r="T20" i="85"/>
  <c r="T20" i="86"/>
  <c r="C46" i="27"/>
  <c r="T46" i="4"/>
  <c r="T46" i="27"/>
  <c r="C16" i="29"/>
  <c r="T16" i="6"/>
  <c r="T16" i="29"/>
  <c r="C28" i="25"/>
  <c r="T28" i="11"/>
  <c r="T28" i="25"/>
  <c r="W51" i="81"/>
  <c r="AK9" i="104" s="1"/>
  <c r="W51" i="75"/>
  <c r="AH9" i="104" s="1"/>
  <c r="T7" i="70"/>
  <c r="C7" i="70"/>
  <c r="C30" i="27"/>
  <c r="T30" i="4"/>
  <c r="T30" i="27"/>
  <c r="B46" i="77"/>
  <c r="S46" i="81"/>
  <c r="Q46" i="81"/>
  <c r="AH46" i="81" s="1"/>
  <c r="S46" i="77"/>
  <c r="F46" i="30"/>
  <c r="W46" i="30"/>
  <c r="W46" i="7"/>
  <c r="C12" i="70"/>
  <c r="T12" i="70"/>
  <c r="T12" i="74"/>
  <c r="B28" i="28"/>
  <c r="S28" i="5"/>
  <c r="Q28" i="5"/>
  <c r="AH28" i="5" s="1"/>
  <c r="S28" i="28"/>
  <c r="B17" i="77"/>
  <c r="S17" i="81"/>
  <c r="S17" i="77"/>
  <c r="B23" i="29"/>
  <c r="S23" i="29"/>
  <c r="Q23" i="6"/>
  <c r="AH23" i="6" s="1"/>
  <c r="S23" i="6"/>
  <c r="C40" i="72"/>
  <c r="T40" i="76"/>
  <c r="T40" i="72"/>
  <c r="W16" i="75"/>
  <c r="W16" i="71"/>
  <c r="F16" i="71"/>
  <c r="F39" i="28"/>
  <c r="W39" i="5"/>
  <c r="W39" i="28"/>
  <c r="C6" i="70"/>
  <c r="T6" i="70"/>
  <c r="T6" i="74"/>
  <c r="C28" i="28"/>
  <c r="T28" i="5"/>
  <c r="T28" i="28"/>
  <c r="C48" i="26"/>
  <c r="T48" i="26"/>
  <c r="T48" i="2"/>
  <c r="F6" i="26"/>
  <c r="W6" i="2"/>
  <c r="W6" i="26"/>
  <c r="F45" i="72"/>
  <c r="W45" i="76"/>
  <c r="W45" i="72"/>
  <c r="B31" i="72"/>
  <c r="S31" i="76"/>
  <c r="S31" i="72"/>
  <c r="Q31" i="76"/>
  <c r="AH31" i="76" s="1"/>
  <c r="B39" i="70"/>
  <c r="S39" i="70"/>
  <c r="Q39" i="74"/>
  <c r="AH39" i="74" s="1"/>
  <c r="S39" i="74"/>
  <c r="C30" i="71"/>
  <c r="T30" i="75"/>
  <c r="T30" i="71"/>
  <c r="C44" i="26"/>
  <c r="T44" i="2"/>
  <c r="T44" i="26"/>
  <c r="B33" i="31"/>
  <c r="Q33" i="8"/>
  <c r="AH33" i="8" s="1"/>
  <c r="S33" i="8"/>
  <c r="S33" i="31"/>
  <c r="D132" i="3"/>
  <c r="D51" i="3" s="1"/>
  <c r="B24" i="32"/>
  <c r="S24" i="9"/>
  <c r="S24" i="32"/>
  <c r="B5" i="69"/>
  <c r="S5" i="73"/>
  <c r="S5" i="69"/>
  <c r="F5" i="104"/>
  <c r="F39" i="104" s="1"/>
  <c r="S51" i="8"/>
  <c r="Z5" i="104" s="1"/>
  <c r="F24" i="26"/>
  <c r="W24" i="26"/>
  <c r="W24" i="2"/>
  <c r="F47" i="69"/>
  <c r="W47" i="73"/>
  <c r="W47" i="69"/>
  <c r="F11" i="28"/>
  <c r="W11" i="28"/>
  <c r="W11" i="5"/>
  <c r="F12" i="72"/>
  <c r="W12" i="76"/>
  <c r="W12" i="72"/>
  <c r="F22" i="28"/>
  <c r="W22" i="28"/>
  <c r="W22" i="5"/>
  <c r="C44" i="70"/>
  <c r="T44" i="74"/>
  <c r="T44" i="70"/>
  <c r="C28" i="77"/>
  <c r="T28" i="81"/>
  <c r="T28" i="77"/>
  <c r="C4" i="77"/>
  <c r="T4" i="77"/>
  <c r="T4" i="81"/>
  <c r="C43" i="70"/>
  <c r="T43" i="74"/>
  <c r="T43" i="70"/>
  <c r="C33" i="71"/>
  <c r="T33" i="75"/>
  <c r="T33" i="71"/>
  <c r="C20" i="29"/>
  <c r="T20" i="6"/>
  <c r="T20" i="29"/>
  <c r="C9" i="26"/>
  <c r="T9" i="2"/>
  <c r="T9" i="26"/>
  <c r="C44" i="28"/>
  <c r="T44" i="5"/>
  <c r="T44" i="28"/>
  <c r="C4" i="28"/>
  <c r="T4" i="5"/>
  <c r="T4" i="28"/>
  <c r="C43" i="30"/>
  <c r="T43" i="7"/>
  <c r="T43" i="30"/>
  <c r="C38" i="72"/>
  <c r="T38" i="76"/>
  <c r="T38" i="72"/>
  <c r="AG50" i="32"/>
  <c r="Y37" i="103" s="1"/>
  <c r="X7" i="28"/>
  <c r="S32" i="70"/>
  <c r="S32" i="29"/>
  <c r="Q7" i="74"/>
  <c r="AH7" i="74" s="1"/>
  <c r="W37" i="70"/>
  <c r="S51" i="75"/>
  <c r="G139" i="3"/>
  <c r="G58" i="3" s="1"/>
  <c r="Q24" i="9"/>
  <c r="AH24" i="9" s="1"/>
  <c r="B15" i="77"/>
  <c r="S15" i="81"/>
  <c r="S15" i="77"/>
  <c r="C11" i="26"/>
  <c r="T11" i="2"/>
  <c r="T11" i="26"/>
  <c r="F15" i="28"/>
  <c r="W15" i="5"/>
  <c r="W15" i="28"/>
  <c r="F9" i="29"/>
  <c r="W9" i="29"/>
  <c r="W9" i="6"/>
  <c r="F4" i="30"/>
  <c r="W4" i="30"/>
  <c r="W4" i="7"/>
  <c r="F11" i="31"/>
  <c r="W11" i="8"/>
  <c r="W11" i="31"/>
  <c r="B39" i="85"/>
  <c r="S39" i="85"/>
  <c r="S39" i="86"/>
  <c r="C42" i="77"/>
  <c r="T42" i="77"/>
  <c r="T42" i="81"/>
  <c r="B42" i="25"/>
  <c r="S42" i="25"/>
  <c r="S42" i="11"/>
  <c r="Q42" i="11"/>
  <c r="AH42" i="11" s="1"/>
  <c r="B42" i="27"/>
  <c r="S42" i="4"/>
  <c r="Q42" i="4"/>
  <c r="AH42" i="4" s="1"/>
  <c r="S42" i="27"/>
  <c r="C36" i="29"/>
  <c r="T36" i="29"/>
  <c r="T36" i="6"/>
  <c r="B42" i="31"/>
  <c r="S42" i="8"/>
  <c r="Q42" i="8"/>
  <c r="AH42" i="8" s="1"/>
  <c r="S42" i="31"/>
  <c r="F7" i="71"/>
  <c r="W7" i="75"/>
  <c r="W7" i="71"/>
  <c r="F28" i="77"/>
  <c r="W28" i="81"/>
  <c r="W28" i="77"/>
  <c r="C20" i="70"/>
  <c r="T20" i="74"/>
  <c r="T20" i="70"/>
  <c r="C6" i="72"/>
  <c r="T6" i="76"/>
  <c r="T6" i="72"/>
  <c r="B18" i="25"/>
  <c r="S18" i="25"/>
  <c r="S18" i="11"/>
  <c r="Q18" i="11"/>
  <c r="AH18" i="11" s="1"/>
  <c r="F30" i="25"/>
  <c r="W30" i="11"/>
  <c r="W30" i="25"/>
  <c r="B8" i="31"/>
  <c r="S8" i="8"/>
  <c r="Q8" i="8"/>
  <c r="AH8" i="8" s="1"/>
  <c r="S8" i="31"/>
  <c r="B42" i="77"/>
  <c r="S42" i="81"/>
  <c r="S42" i="77"/>
  <c r="Q42" i="81"/>
  <c r="AH42" i="81" s="1"/>
  <c r="C33" i="70"/>
  <c r="T33" i="70"/>
  <c r="T33" i="74"/>
  <c r="B36" i="72"/>
  <c r="Q36" i="76"/>
  <c r="AH36" i="76" s="1"/>
  <c r="S36" i="72"/>
  <c r="S36" i="76"/>
  <c r="W38" i="11"/>
  <c r="W38" i="25"/>
  <c r="C40" i="27"/>
  <c r="T40" i="4"/>
  <c r="T40" i="27"/>
  <c r="F38" i="29"/>
  <c r="W38" i="6"/>
  <c r="W38" i="29"/>
  <c r="F45" i="32"/>
  <c r="W45" i="9"/>
  <c r="W45" i="32"/>
  <c r="B25" i="77"/>
  <c r="S25" i="81"/>
  <c r="S25" i="77"/>
  <c r="B20" i="71"/>
  <c r="S20" i="75"/>
  <c r="S20" i="71"/>
  <c r="Q20" i="75"/>
  <c r="AH20" i="75" s="1"/>
  <c r="C8" i="72"/>
  <c r="T8" i="76"/>
  <c r="T8" i="72"/>
  <c r="B16" i="26"/>
  <c r="S16" i="2"/>
  <c r="S16" i="26"/>
  <c r="Q16" i="2"/>
  <c r="AH16" i="2" s="1"/>
  <c r="F15" i="27"/>
  <c r="W15" i="4"/>
  <c r="W15" i="27"/>
  <c r="B31" i="29"/>
  <c r="S31" i="29"/>
  <c r="S31" i="6"/>
  <c r="Q17" i="8"/>
  <c r="AH17" i="8" s="1"/>
  <c r="S17" i="31"/>
  <c r="C12" i="32"/>
  <c r="T12" i="9"/>
  <c r="T12" i="32"/>
  <c r="F41" i="85"/>
  <c r="W41" i="85"/>
  <c r="W41" i="86"/>
  <c r="F46" i="69"/>
  <c r="W46" i="73"/>
  <c r="W46" i="69"/>
  <c r="C46" i="72"/>
  <c r="T46" i="72"/>
  <c r="T46" i="76"/>
  <c r="F34" i="26"/>
  <c r="W34" i="2"/>
  <c r="W34" i="26"/>
  <c r="F38" i="28"/>
  <c r="W38" i="5"/>
  <c r="W38" i="28"/>
  <c r="F44" i="31"/>
  <c r="W44" i="8"/>
  <c r="W44" i="31"/>
  <c r="C6" i="77"/>
  <c r="T6" i="77"/>
  <c r="T6" i="81"/>
  <c r="F21" i="70"/>
  <c r="W21" i="74"/>
  <c r="W21" i="70"/>
  <c r="F24" i="71"/>
  <c r="W24" i="75"/>
  <c r="W24" i="71"/>
  <c r="F16" i="30"/>
  <c r="W16" i="30"/>
  <c r="W16" i="7"/>
  <c r="F35" i="85"/>
  <c r="W35" i="86"/>
  <c r="W35" i="85"/>
  <c r="B39" i="69"/>
  <c r="S39" i="69"/>
  <c r="Q39" i="73"/>
  <c r="AH39" i="73" s="1"/>
  <c r="S39" i="73"/>
  <c r="C48" i="70"/>
  <c r="T48" i="74"/>
  <c r="T48" i="70"/>
  <c r="F43" i="72"/>
  <c r="W43" i="76"/>
  <c r="W43" i="72"/>
  <c r="B45" i="27"/>
  <c r="S45" i="4"/>
  <c r="S45" i="27"/>
  <c r="Q45" i="4"/>
  <c r="AH45" i="4" s="1"/>
  <c r="B35" i="29"/>
  <c r="S35" i="29"/>
  <c r="S35" i="6"/>
  <c r="F45" i="31"/>
  <c r="W45" i="8"/>
  <c r="W45" i="31"/>
  <c r="C16" i="77"/>
  <c r="T16" i="81"/>
  <c r="T16" i="77"/>
  <c r="C15" i="70"/>
  <c r="T15" i="74"/>
  <c r="T15" i="70"/>
  <c r="B30" i="71"/>
  <c r="S30" i="75"/>
  <c r="S30" i="71"/>
  <c r="Q30" i="75"/>
  <c r="AH30" i="75" s="1"/>
  <c r="F22" i="26"/>
  <c r="W22" i="2"/>
  <c r="W22" i="26"/>
  <c r="F9" i="27"/>
  <c r="W9" i="4"/>
  <c r="W9" i="27"/>
  <c r="B25" i="29"/>
  <c r="S25" i="29"/>
  <c r="Q25" i="6"/>
  <c r="AH25" i="6" s="1"/>
  <c r="S25" i="6"/>
  <c r="B27" i="31"/>
  <c r="S27" i="31"/>
  <c r="S27" i="8"/>
  <c r="C14" i="32"/>
  <c r="T14" i="32"/>
  <c r="T14" i="9"/>
  <c r="B45" i="70"/>
  <c r="S45" i="74"/>
  <c r="Q45" i="74"/>
  <c r="AH45" i="74" s="1"/>
  <c r="S45" i="70"/>
  <c r="B39" i="72"/>
  <c r="S39" i="72"/>
  <c r="S39" i="76"/>
  <c r="F36" i="26"/>
  <c r="W36" i="2"/>
  <c r="W36" i="26"/>
  <c r="B44" i="29"/>
  <c r="S44" i="6"/>
  <c r="S44" i="29"/>
  <c r="C42" i="31"/>
  <c r="T42" i="31"/>
  <c r="T42" i="8"/>
  <c r="T23" i="2"/>
  <c r="B12" i="77"/>
  <c r="S12" i="77"/>
  <c r="S12" i="81"/>
  <c r="B5" i="72"/>
  <c r="S5" i="76"/>
  <c r="S5" i="72"/>
  <c r="C19" i="25"/>
  <c r="T19" i="25"/>
  <c r="T19" i="11"/>
  <c r="F23" i="26"/>
  <c r="W23" i="26"/>
  <c r="W23" i="2"/>
  <c r="B26" i="29"/>
  <c r="S26" i="6"/>
  <c r="S26" i="29"/>
  <c r="Q26" i="6"/>
  <c r="AH26" i="6" s="1"/>
  <c r="F10" i="30"/>
  <c r="W10" i="7"/>
  <c r="W10" i="30"/>
  <c r="B26" i="32"/>
  <c r="S26" i="9"/>
  <c r="Q26" i="9"/>
  <c r="AH26" i="9" s="1"/>
  <c r="S26" i="32"/>
  <c r="C42" i="85"/>
  <c r="T42" i="86"/>
  <c r="T42" i="85"/>
  <c r="C43" i="71"/>
  <c r="T43" i="75"/>
  <c r="T43" i="71"/>
  <c r="B33" i="25"/>
  <c r="S33" i="25"/>
  <c r="S33" i="11"/>
  <c r="B47" i="27"/>
  <c r="S47" i="4"/>
  <c r="S47" i="27"/>
  <c r="Q47" i="4"/>
  <c r="AH47" i="4" s="1"/>
  <c r="B38" i="29"/>
  <c r="S38" i="6"/>
  <c r="S38" i="29"/>
  <c r="B39" i="31"/>
  <c r="S39" i="31"/>
  <c r="S39" i="8"/>
  <c r="B29" i="77"/>
  <c r="S29" i="77"/>
  <c r="S29" i="81"/>
  <c r="C9" i="70"/>
  <c r="T9" i="70"/>
  <c r="T9" i="74"/>
  <c r="C21" i="71"/>
  <c r="T21" i="75"/>
  <c r="T21" i="71"/>
  <c r="C12" i="72"/>
  <c r="T12" i="76"/>
  <c r="T12" i="72"/>
  <c r="S31" i="27"/>
  <c r="B31" i="27"/>
  <c r="S31" i="4"/>
  <c r="Q31" i="4"/>
  <c r="AH31" i="4" s="1"/>
  <c r="F4" i="28"/>
  <c r="W4" i="5"/>
  <c r="W4" i="28"/>
  <c r="B15" i="30"/>
  <c r="S15" i="30"/>
  <c r="S15" i="7"/>
  <c r="F25" i="31"/>
  <c r="W25" i="31"/>
  <c r="W25" i="8"/>
  <c r="C34" i="77"/>
  <c r="T34" i="81"/>
  <c r="T34" i="77"/>
  <c r="B47" i="70"/>
  <c r="S47" i="70"/>
  <c r="S47" i="74"/>
  <c r="Q47" i="74"/>
  <c r="AH47" i="74" s="1"/>
  <c r="B46" i="72"/>
  <c r="S46" i="72"/>
  <c r="Q46" i="76"/>
  <c r="AH46" i="76" s="1"/>
  <c r="S46" i="76"/>
  <c r="B35" i="27"/>
  <c r="S35" i="4"/>
  <c r="S35" i="27"/>
  <c r="B40" i="31"/>
  <c r="S40" i="31"/>
  <c r="S40" i="8"/>
  <c r="F37" i="27"/>
  <c r="W37" i="27"/>
  <c r="W37" i="4"/>
  <c r="B30" i="77"/>
  <c r="S30" i="77"/>
  <c r="S30" i="81"/>
  <c r="F25" i="70"/>
  <c r="W25" i="70"/>
  <c r="W25" i="74"/>
  <c r="F12" i="71"/>
  <c r="W12" i="71"/>
  <c r="W12" i="75"/>
  <c r="C21" i="27"/>
  <c r="T21" i="4"/>
  <c r="T21" i="27"/>
  <c r="C6" i="28"/>
  <c r="T6" i="5"/>
  <c r="T6" i="28"/>
  <c r="C21" i="30"/>
  <c r="T21" i="30"/>
  <c r="T21" i="7"/>
  <c r="B12" i="32"/>
  <c r="Q12" i="9"/>
  <c r="AH12" i="9" s="1"/>
  <c r="S12" i="9"/>
  <c r="S12" i="32"/>
  <c r="B48" i="70"/>
  <c r="S48" i="74"/>
  <c r="Q48" i="74"/>
  <c r="AH48" i="74" s="1"/>
  <c r="S48" i="70"/>
  <c r="B34" i="72"/>
  <c r="Q34" i="76"/>
  <c r="AH34" i="76" s="1"/>
  <c r="S34" i="72"/>
  <c r="S34" i="76"/>
  <c r="F39" i="26"/>
  <c r="W39" i="26"/>
  <c r="W39" i="2"/>
  <c r="F35" i="29"/>
  <c r="W35" i="6"/>
  <c r="W35" i="29"/>
  <c r="C34" i="32"/>
  <c r="T34" i="32"/>
  <c r="T34" i="9"/>
  <c r="E5" i="104"/>
  <c r="E39" i="104" s="1"/>
  <c r="S51" i="9"/>
  <c r="Y5" i="104" s="1"/>
  <c r="B48" i="69"/>
  <c r="N142" i="3"/>
  <c r="N61" i="3" s="1"/>
  <c r="S48" i="73"/>
  <c r="S48" i="69"/>
  <c r="Q48" i="73"/>
  <c r="AH48" i="73" s="1"/>
  <c r="B4" i="31"/>
  <c r="S4" i="31"/>
  <c r="S4" i="8"/>
  <c r="B9" i="25"/>
  <c r="S9" i="25"/>
  <c r="S9" i="11"/>
  <c r="Q9" i="11"/>
  <c r="AH9" i="11" s="1"/>
  <c r="B31" i="85"/>
  <c r="S31" i="86"/>
  <c r="S31" i="85"/>
  <c r="B43" i="26"/>
  <c r="S43" i="2"/>
  <c r="Q43" i="2"/>
  <c r="AH43" i="2" s="1"/>
  <c r="S43" i="26"/>
  <c r="B27" i="28"/>
  <c r="S27" i="28"/>
  <c r="Q27" i="5"/>
  <c r="AH27" i="5" s="1"/>
  <c r="S27" i="5"/>
  <c r="B21" i="72"/>
  <c r="S21" i="76"/>
  <c r="S21" i="72"/>
  <c r="B21" i="85"/>
  <c r="S21" i="85"/>
  <c r="S21" i="86"/>
  <c r="B43" i="28"/>
  <c r="S43" i="5"/>
  <c r="S43" i="28"/>
  <c r="B39" i="77"/>
  <c r="S39" i="77"/>
  <c r="S39" i="81"/>
  <c r="B24" i="28"/>
  <c r="S24" i="28"/>
  <c r="S24" i="5"/>
  <c r="Q24" i="5"/>
  <c r="AH24" i="5" s="1"/>
  <c r="B18" i="71"/>
  <c r="S18" i="75"/>
  <c r="S18" i="71"/>
  <c r="Q18" i="75"/>
  <c r="B20" i="85"/>
  <c r="S20" i="85"/>
  <c r="S20" i="86"/>
  <c r="K5" i="104"/>
  <c r="K39" i="104" s="1"/>
  <c r="S51" i="2"/>
  <c r="AE5" i="104" s="1"/>
  <c r="B35" i="85"/>
  <c r="S35" i="85"/>
  <c r="S35" i="86"/>
  <c r="B15" i="25"/>
  <c r="S15" i="25"/>
  <c r="S15" i="11"/>
  <c r="B19" i="85"/>
  <c r="S19" i="86"/>
  <c r="S19" i="85"/>
  <c r="B43" i="29"/>
  <c r="S43" i="6"/>
  <c r="S43" i="29"/>
  <c r="Q43" i="6"/>
  <c r="AH43" i="6" s="1"/>
  <c r="B9" i="32"/>
  <c r="S9" i="32"/>
  <c r="S9" i="9"/>
  <c r="S22" i="27"/>
  <c r="B22" i="27"/>
  <c r="S22" i="4"/>
  <c r="Q22" i="4"/>
  <c r="AH22" i="4" s="1"/>
  <c r="B27" i="70"/>
  <c r="S27" i="70"/>
  <c r="S27" i="74"/>
  <c r="Q27" i="74"/>
  <c r="AH27" i="74" s="1"/>
  <c r="S10" i="85"/>
  <c r="S10" i="86"/>
  <c r="B10" i="85"/>
  <c r="B46" i="30"/>
  <c r="S46" i="7"/>
  <c r="Q46" i="7"/>
  <c r="AH46" i="7" s="1"/>
  <c r="S46" i="30"/>
  <c r="B47" i="77"/>
  <c r="S47" i="77"/>
  <c r="S47" i="81"/>
  <c r="Q47" i="81"/>
  <c r="AH47" i="81" s="1"/>
  <c r="B11" i="26"/>
  <c r="S11" i="2"/>
  <c r="S11" i="26"/>
  <c r="Q11" i="2"/>
  <c r="AH11" i="2" s="1"/>
  <c r="B26" i="77"/>
  <c r="S26" i="77"/>
  <c r="S26" i="81"/>
  <c r="B46" i="32"/>
  <c r="S46" i="32"/>
  <c r="S46" i="9"/>
  <c r="B24" i="26"/>
  <c r="S24" i="2"/>
  <c r="S24" i="26"/>
  <c r="Q24" i="2"/>
  <c r="AH24" i="2" s="1"/>
  <c r="B9" i="70"/>
  <c r="S9" i="70"/>
  <c r="S9" i="74"/>
  <c r="B40" i="32"/>
  <c r="S40" i="32"/>
  <c r="S40" i="9"/>
  <c r="B21" i="32"/>
  <c r="S21" i="32"/>
  <c r="S21" i="9"/>
  <c r="B16" i="28"/>
  <c r="S16" i="5"/>
  <c r="S16" i="28"/>
  <c r="B26" i="71"/>
  <c r="S26" i="71"/>
  <c r="S26" i="75"/>
  <c r="Q26" i="75"/>
  <c r="AH26" i="75" s="1"/>
  <c r="S32" i="27"/>
  <c r="B32" i="27"/>
  <c r="S32" i="4"/>
  <c r="F42" i="27"/>
  <c r="W42" i="27"/>
  <c r="W42" i="4"/>
  <c r="F4" i="31"/>
  <c r="W4" i="8"/>
  <c r="W4" i="31"/>
  <c r="F4" i="69"/>
  <c r="W4" i="73"/>
  <c r="W4" i="69"/>
  <c r="F38" i="70"/>
  <c r="W38" i="74"/>
  <c r="W38" i="70"/>
  <c r="F22" i="30"/>
  <c r="W22" i="30"/>
  <c r="W22" i="7"/>
  <c r="F19" i="25"/>
  <c r="W19" i="11"/>
  <c r="W19" i="25"/>
  <c r="F11" i="77"/>
  <c r="W11" i="77"/>
  <c r="W11" i="81"/>
  <c r="W43" i="9"/>
  <c r="F43" i="32"/>
  <c r="W43" i="32"/>
  <c r="F22" i="31"/>
  <c r="W22" i="31"/>
  <c r="W22" i="8"/>
  <c r="F5" i="27"/>
  <c r="W5" i="27"/>
  <c r="W5" i="4"/>
  <c r="W7" i="76"/>
  <c r="F7" i="72"/>
  <c r="W7" i="72"/>
  <c r="F38" i="77"/>
  <c r="W38" i="81"/>
  <c r="W38" i="77"/>
  <c r="F28" i="25"/>
  <c r="W28" i="11"/>
  <c r="W28" i="25"/>
  <c r="W14" i="69"/>
  <c r="F14" i="69"/>
  <c r="W14" i="73"/>
  <c r="W7" i="7"/>
  <c r="F7" i="30"/>
  <c r="W7" i="30"/>
  <c r="F39" i="25"/>
  <c r="W39" i="25"/>
  <c r="W39" i="11"/>
  <c r="F30" i="30"/>
  <c r="W30" i="7"/>
  <c r="W30" i="30"/>
  <c r="F31" i="26"/>
  <c r="W31" i="26"/>
  <c r="W31" i="2"/>
  <c r="F8" i="70"/>
  <c r="W8" i="70"/>
  <c r="W8" i="74"/>
  <c r="F47" i="30"/>
  <c r="W47" i="7"/>
  <c r="W47" i="30"/>
  <c r="F30" i="31"/>
  <c r="W30" i="31"/>
  <c r="W30" i="8"/>
  <c r="F6" i="70"/>
  <c r="W6" i="74"/>
  <c r="W6" i="70"/>
  <c r="F43" i="31"/>
  <c r="W43" i="8"/>
  <c r="W43" i="31"/>
  <c r="F8" i="32"/>
  <c r="W8" i="32"/>
  <c r="W8" i="9"/>
  <c r="F9" i="28"/>
  <c r="W9" i="28"/>
  <c r="W9" i="5"/>
  <c r="F6" i="71"/>
  <c r="W6" i="71"/>
  <c r="W6" i="75"/>
  <c r="F8" i="85"/>
  <c r="W8" i="85"/>
  <c r="W8" i="86"/>
  <c r="F30" i="32"/>
  <c r="W30" i="9"/>
  <c r="W30" i="32"/>
  <c r="F5" i="28"/>
  <c r="W5" i="28"/>
  <c r="W5" i="5"/>
  <c r="F21" i="71"/>
  <c r="W21" i="75"/>
  <c r="W21" i="71"/>
  <c r="F21" i="85"/>
  <c r="W21" i="85"/>
  <c r="W21" i="86"/>
  <c r="W51" i="74"/>
  <c r="AI9" i="104" s="1"/>
  <c r="C42" i="30"/>
  <c r="T42" i="7"/>
  <c r="T42" i="30"/>
  <c r="C39" i="69"/>
  <c r="T39" i="69"/>
  <c r="T39" i="73"/>
  <c r="C26" i="28"/>
  <c r="T26" i="28"/>
  <c r="T26" i="5"/>
  <c r="C11" i="72"/>
  <c r="T11" i="76"/>
  <c r="T11" i="72"/>
  <c r="C17" i="77"/>
  <c r="T17" i="81"/>
  <c r="T17" i="77"/>
  <c r="C10" i="72"/>
  <c r="T10" i="76"/>
  <c r="T10" i="72"/>
  <c r="C27" i="85"/>
  <c r="T27" i="85"/>
  <c r="T27" i="86"/>
  <c r="C35" i="31"/>
  <c r="T35" i="8"/>
  <c r="T35" i="31"/>
  <c r="C42" i="69"/>
  <c r="T42" i="69"/>
  <c r="T42" i="73"/>
  <c r="C12" i="26"/>
  <c r="T12" i="26"/>
  <c r="T12" i="2"/>
  <c r="T26" i="77"/>
  <c r="C26" i="77"/>
  <c r="T26" i="81"/>
  <c r="C34" i="30"/>
  <c r="T34" i="30"/>
  <c r="T34" i="7"/>
  <c r="C12" i="29"/>
  <c r="T12" i="29"/>
  <c r="T12" i="6"/>
  <c r="C28" i="72"/>
  <c r="T28" i="76"/>
  <c r="T28" i="72"/>
  <c r="C12" i="77"/>
  <c r="T12" i="77"/>
  <c r="T12" i="81"/>
  <c r="C44" i="30"/>
  <c r="T44" i="7"/>
  <c r="T44" i="30"/>
  <c r="C19" i="29"/>
  <c r="T19" i="6"/>
  <c r="T19" i="29"/>
  <c r="C20" i="25"/>
  <c r="T20" i="25"/>
  <c r="T20" i="11"/>
  <c r="C10" i="77"/>
  <c r="T10" i="77"/>
  <c r="T10" i="81"/>
  <c r="C9" i="31"/>
  <c r="T9" i="31"/>
  <c r="T9" i="8"/>
  <c r="C21" i="77"/>
  <c r="T21" i="81"/>
  <c r="T21" i="77"/>
  <c r="C39" i="30"/>
  <c r="T39" i="7"/>
  <c r="T39" i="30"/>
  <c r="C16" i="31"/>
  <c r="T16" i="31"/>
  <c r="T16" i="8"/>
  <c r="C30" i="26"/>
  <c r="T30" i="2"/>
  <c r="T30" i="26"/>
  <c r="T14" i="70"/>
  <c r="C14" i="70"/>
  <c r="T14" i="74"/>
  <c r="C40" i="70"/>
  <c r="T40" i="74"/>
  <c r="T40" i="70"/>
  <c r="C19" i="85"/>
  <c r="T19" i="86"/>
  <c r="T19" i="85"/>
  <c r="S51" i="11"/>
  <c r="AF5" i="104" s="1"/>
  <c r="S44" i="71"/>
  <c r="Q44" i="75"/>
  <c r="AH44" i="75" s="1"/>
  <c r="F30" i="72"/>
  <c r="W30" i="72"/>
  <c r="W30" i="76"/>
  <c r="F44" i="71"/>
  <c r="W44" i="75"/>
  <c r="W44" i="71"/>
  <c r="B24" i="85"/>
  <c r="S24" i="85"/>
  <c r="S24" i="86"/>
  <c r="F31" i="30"/>
  <c r="W31" i="30"/>
  <c r="W31" i="7"/>
  <c r="C4" i="29"/>
  <c r="T4" i="6"/>
  <c r="T4" i="29"/>
  <c r="F14" i="26"/>
  <c r="W14" i="26"/>
  <c r="W14" i="2"/>
  <c r="F43" i="85"/>
  <c r="W43" i="86"/>
  <c r="W43" i="85"/>
  <c r="F31" i="85"/>
  <c r="W31" i="86"/>
  <c r="W31" i="85"/>
  <c r="B34" i="27"/>
  <c r="S34" i="27"/>
  <c r="S34" i="4"/>
  <c r="F31" i="69"/>
  <c r="W31" i="73"/>
  <c r="W31" i="69"/>
  <c r="F17" i="31"/>
  <c r="W17" i="31"/>
  <c r="W17" i="8"/>
  <c r="F17" i="85"/>
  <c r="W17" i="85"/>
  <c r="W17" i="86"/>
  <c r="C9" i="29"/>
  <c r="T9" i="6"/>
  <c r="T9" i="29"/>
  <c r="B40" i="70"/>
  <c r="S40" i="74"/>
  <c r="S40" i="70"/>
  <c r="B47" i="71"/>
  <c r="S47" i="71"/>
  <c r="S47" i="75"/>
  <c r="Q47" i="75"/>
  <c r="AH47" i="75" s="1"/>
  <c r="B27" i="29"/>
  <c r="S27" i="29"/>
  <c r="S27" i="6"/>
  <c r="B11" i="29"/>
  <c r="S11" i="29"/>
  <c r="Q11" i="6"/>
  <c r="AH11" i="6" s="1"/>
  <c r="S11" i="6"/>
  <c r="B33" i="77"/>
  <c r="O132" i="3"/>
  <c r="O51" i="3" s="1"/>
  <c r="S33" i="77"/>
  <c r="Q33" i="81"/>
  <c r="AH33" i="81" s="1"/>
  <c r="S33" i="81"/>
  <c r="B5" i="28"/>
  <c r="S5" i="5"/>
  <c r="S5" i="28"/>
  <c r="B26" i="26"/>
  <c r="S26" i="26"/>
  <c r="S26" i="2"/>
  <c r="Q26" i="2"/>
  <c r="AH26" i="2" s="1"/>
  <c r="B24" i="70"/>
  <c r="S24" i="74"/>
  <c r="S24" i="70"/>
  <c r="Q24" i="74"/>
  <c r="AH24" i="74" s="1"/>
  <c r="F41" i="28"/>
  <c r="W41" i="5"/>
  <c r="W41" i="28"/>
  <c r="F46" i="25"/>
  <c r="W46" i="11"/>
  <c r="W46" i="25"/>
  <c r="F16" i="27"/>
  <c r="W16" i="27"/>
  <c r="W16" i="4"/>
  <c r="F22" i="29"/>
  <c r="W22" i="29"/>
  <c r="W22" i="6"/>
  <c r="F43" i="28"/>
  <c r="W43" i="5"/>
  <c r="W43" i="28"/>
  <c r="F34" i="32"/>
  <c r="W34" i="9"/>
  <c r="W34" i="32"/>
  <c r="C44" i="31"/>
  <c r="T44" i="8"/>
  <c r="T44" i="31"/>
  <c r="C12" i="25"/>
  <c r="T12" i="25"/>
  <c r="T12" i="11"/>
  <c r="C9" i="25"/>
  <c r="T9" i="25"/>
  <c r="T9" i="11"/>
  <c r="C38" i="32"/>
  <c r="T38" i="9"/>
  <c r="T38" i="32"/>
  <c r="C21" i="25"/>
  <c r="T21" i="11"/>
  <c r="T21" i="25"/>
  <c r="C46" i="31"/>
  <c r="T46" i="8"/>
  <c r="T46" i="31"/>
  <c r="C24" i="77"/>
  <c r="T24" i="77"/>
  <c r="T24" i="81"/>
  <c r="C12" i="69"/>
  <c r="T12" i="69"/>
  <c r="T12" i="73"/>
  <c r="C27" i="70"/>
  <c r="T27" i="70"/>
  <c r="T27" i="74"/>
  <c r="C6" i="85"/>
  <c r="T6" i="85"/>
  <c r="T6" i="86"/>
  <c r="C27" i="28"/>
  <c r="T27" i="28"/>
  <c r="T27" i="5"/>
  <c r="C30" i="85"/>
  <c r="T30" i="85"/>
  <c r="T30" i="86"/>
  <c r="G7" i="28"/>
  <c r="U37" i="85"/>
  <c r="M139" i="3"/>
  <c r="M58" i="3" s="1"/>
  <c r="Q14" i="86"/>
  <c r="AH14" i="86" s="1"/>
  <c r="Q32" i="76"/>
  <c r="AH32" i="76" s="1"/>
  <c r="L139" i="3"/>
  <c r="L58" i="3" s="1"/>
  <c r="C26" i="69"/>
  <c r="T26" i="73"/>
  <c r="T26" i="69"/>
  <c r="F26" i="70"/>
  <c r="W26" i="70"/>
  <c r="W26" i="74"/>
  <c r="C30" i="25"/>
  <c r="T30" i="11"/>
  <c r="T30" i="25"/>
  <c r="C19" i="26"/>
  <c r="T19" i="2"/>
  <c r="T19" i="26"/>
  <c r="F23" i="28"/>
  <c r="W23" i="28"/>
  <c r="W23" i="5"/>
  <c r="B9" i="30"/>
  <c r="Q9" i="7"/>
  <c r="AH9" i="7" s="1"/>
  <c r="S9" i="7"/>
  <c r="S9" i="30"/>
  <c r="B4" i="32"/>
  <c r="S4" i="9"/>
  <c r="S4" i="32"/>
  <c r="B47" i="85"/>
  <c r="S47" i="86"/>
  <c r="S47" i="85"/>
  <c r="Q47" i="86"/>
  <c r="AH47" i="86" s="1"/>
  <c r="F41" i="77"/>
  <c r="W41" i="77"/>
  <c r="W41" i="81"/>
  <c r="C46" i="71"/>
  <c r="T46" i="71"/>
  <c r="T46" i="75"/>
  <c r="B47" i="25"/>
  <c r="S47" i="25"/>
  <c r="S47" i="11"/>
  <c r="C46" i="29"/>
  <c r="T46" i="29"/>
  <c r="T46" i="6"/>
  <c r="S48" i="31"/>
  <c r="Q48" i="8"/>
  <c r="AH48" i="8" s="1"/>
  <c r="C11" i="69"/>
  <c r="T11" i="73"/>
  <c r="T11" i="69"/>
  <c r="T28" i="74"/>
  <c r="C28" i="70"/>
  <c r="T28" i="70"/>
  <c r="B26" i="25"/>
  <c r="S26" i="11"/>
  <c r="S26" i="25"/>
  <c r="Q26" i="11"/>
  <c r="AH26" i="11" s="1"/>
  <c r="B6" i="26"/>
  <c r="S6" i="26"/>
  <c r="S6" i="2"/>
  <c r="B24" i="31"/>
  <c r="S24" i="31"/>
  <c r="S24" i="8"/>
  <c r="C43" i="77"/>
  <c r="T43" i="81"/>
  <c r="T43" i="77"/>
  <c r="C39" i="72"/>
  <c r="T39" i="72"/>
  <c r="T39" i="76"/>
  <c r="F48" i="25"/>
  <c r="W48" i="11"/>
  <c r="W48" i="25"/>
  <c r="F44" i="27"/>
  <c r="W44" i="4"/>
  <c r="W44" i="27"/>
  <c r="B40" i="30"/>
  <c r="Q40" i="7"/>
  <c r="AH40" i="7" s="1"/>
  <c r="S40" i="30"/>
  <c r="S40" i="7"/>
  <c r="C21" i="85"/>
  <c r="T21" i="85"/>
  <c r="T21" i="86"/>
  <c r="C22" i="77"/>
  <c r="T22" i="81"/>
  <c r="T22" i="77"/>
  <c r="B28" i="71"/>
  <c r="S28" i="75"/>
  <c r="S28" i="71"/>
  <c r="C16" i="72"/>
  <c r="T16" i="76"/>
  <c r="T16" i="72"/>
  <c r="B4" i="28"/>
  <c r="S4" i="28"/>
  <c r="S4" i="5"/>
  <c r="B11" i="30"/>
  <c r="S11" i="7"/>
  <c r="S11" i="30"/>
  <c r="C20" i="32"/>
  <c r="T20" i="9"/>
  <c r="T20" i="32"/>
  <c r="B36" i="77"/>
  <c r="S36" i="81"/>
  <c r="Q36" i="81"/>
  <c r="AH36" i="81" s="1"/>
  <c r="S36" i="77"/>
  <c r="B43" i="70"/>
  <c r="S43" i="74"/>
  <c r="S43" i="70"/>
  <c r="Q43" i="74"/>
  <c r="AH43" i="74" s="1"/>
  <c r="F42" i="72"/>
  <c r="W42" i="72"/>
  <c r="W42" i="76"/>
  <c r="F42" i="26"/>
  <c r="W42" i="2"/>
  <c r="W42" i="26"/>
  <c r="B34" i="29"/>
  <c r="S34" i="29"/>
  <c r="S34" i="6"/>
  <c r="B42" i="32"/>
  <c r="S42" i="32"/>
  <c r="Q42" i="9"/>
  <c r="AH42" i="9" s="1"/>
  <c r="S42" i="9"/>
  <c r="C15" i="77"/>
  <c r="T15" i="81"/>
  <c r="T15" i="77"/>
  <c r="F29" i="70"/>
  <c r="W29" i="70"/>
  <c r="W29" i="74"/>
  <c r="B12" i="72"/>
  <c r="S12" i="76"/>
  <c r="S12" i="72"/>
  <c r="Q12" i="76"/>
  <c r="AH12" i="76" s="1"/>
  <c r="C25" i="25"/>
  <c r="T25" i="11"/>
  <c r="T25" i="25"/>
  <c r="C22" i="26"/>
  <c r="T22" i="2"/>
  <c r="T22" i="26"/>
  <c r="F12" i="29"/>
  <c r="W12" i="29"/>
  <c r="W12" i="6"/>
  <c r="B10" i="31"/>
  <c r="S10" i="8"/>
  <c r="Q10" i="8"/>
  <c r="AH10" i="8" s="1"/>
  <c r="S10" i="31"/>
  <c r="F42" i="85"/>
  <c r="W42" i="86"/>
  <c r="W42" i="85"/>
  <c r="F35" i="70"/>
  <c r="W35" i="70"/>
  <c r="W35" i="74"/>
  <c r="B38" i="25"/>
  <c r="S38" i="11"/>
  <c r="S38" i="25"/>
  <c r="Q38" i="11"/>
  <c r="AH38" i="11" s="1"/>
  <c r="F44" i="29"/>
  <c r="W44" i="6"/>
  <c r="W44" i="29"/>
  <c r="B43" i="32"/>
  <c r="S43" i="9"/>
  <c r="Q43" i="9"/>
  <c r="AH43" i="9" s="1"/>
  <c r="S43" i="32"/>
  <c r="B25" i="69"/>
  <c r="S25" i="69"/>
  <c r="S25" i="73"/>
  <c r="W17" i="71"/>
  <c r="F17" i="71"/>
  <c r="W17" i="75"/>
  <c r="F30" i="26"/>
  <c r="W30" i="2"/>
  <c r="W30" i="26"/>
  <c r="F17" i="27"/>
  <c r="W17" i="4"/>
  <c r="W17" i="27"/>
  <c r="C8" i="31"/>
  <c r="T8" i="31"/>
  <c r="T8" i="8"/>
  <c r="F4" i="32"/>
  <c r="W4" i="32"/>
  <c r="W4" i="9"/>
  <c r="C38" i="77"/>
  <c r="T38" i="81"/>
  <c r="T38" i="77"/>
  <c r="C36" i="70"/>
  <c r="T36" i="74"/>
  <c r="T36" i="70"/>
  <c r="C34" i="72"/>
  <c r="T34" i="72"/>
  <c r="T34" i="76"/>
  <c r="F44" i="26"/>
  <c r="W44" i="2"/>
  <c r="W44" i="26"/>
  <c r="C33" i="29"/>
  <c r="T33" i="6"/>
  <c r="T33" i="29"/>
  <c r="F46" i="31"/>
  <c r="W46" i="8"/>
  <c r="W46" i="31"/>
  <c r="B20" i="77"/>
  <c r="S20" i="81"/>
  <c r="S20" i="77"/>
  <c r="B14" i="72"/>
  <c r="S14" i="76"/>
  <c r="S14" i="72"/>
  <c r="Q14" i="76"/>
  <c r="AH14" i="76" s="1"/>
  <c r="C27" i="25"/>
  <c r="T27" i="11"/>
  <c r="T27" i="25"/>
  <c r="C11" i="27"/>
  <c r="T11" i="4"/>
  <c r="T11" i="27"/>
  <c r="C6" i="29"/>
  <c r="T6" i="6"/>
  <c r="T6" i="29"/>
  <c r="C6" i="32"/>
  <c r="T6" i="9"/>
  <c r="T6" i="32"/>
  <c r="F35" i="69"/>
  <c r="W35" i="73"/>
  <c r="W35" i="69"/>
  <c r="F33" i="71"/>
  <c r="W33" i="71"/>
  <c r="W33" i="75"/>
  <c r="B45" i="25"/>
  <c r="S45" i="11"/>
  <c r="S45" i="25"/>
  <c r="Q45" i="11"/>
  <c r="AH45" i="11" s="1"/>
  <c r="C44" i="27"/>
  <c r="T44" i="4"/>
  <c r="T44" i="27"/>
  <c r="B45" i="29"/>
  <c r="S45" i="6"/>
  <c r="S45" i="29"/>
  <c r="Q45" i="6"/>
  <c r="AH45" i="6" s="1"/>
  <c r="C43" i="31"/>
  <c r="T43" i="8"/>
  <c r="T43" i="31"/>
  <c r="F9" i="77"/>
  <c r="W9" i="77"/>
  <c r="W9" i="81"/>
  <c r="F11" i="72"/>
  <c r="W11" i="76"/>
  <c r="W11" i="72"/>
  <c r="C28" i="27"/>
  <c r="T28" i="4"/>
  <c r="T28" i="27"/>
  <c r="B23" i="30"/>
  <c r="S23" i="30"/>
  <c r="Q23" i="7"/>
  <c r="AH23" i="7" s="1"/>
  <c r="S23" i="7"/>
  <c r="F6" i="32"/>
  <c r="W6" i="32"/>
  <c r="W6" i="9"/>
  <c r="C40" i="77"/>
  <c r="T40" i="81"/>
  <c r="T40" i="77"/>
  <c r="C39" i="70"/>
  <c r="T39" i="74"/>
  <c r="T39" i="70"/>
  <c r="C36" i="72"/>
  <c r="T36" i="72"/>
  <c r="T36" i="76"/>
  <c r="B48" i="27"/>
  <c r="S48" i="4"/>
  <c r="S48" i="27"/>
  <c r="Q48" i="4"/>
  <c r="AH48" i="4" s="1"/>
  <c r="F46" i="28"/>
  <c r="W46" i="5"/>
  <c r="W46" i="28"/>
  <c r="B46" i="31"/>
  <c r="Q46" i="8"/>
  <c r="AH46" i="8" s="1"/>
  <c r="S46" i="8"/>
  <c r="S46" i="31"/>
  <c r="C11" i="77"/>
  <c r="T11" i="77"/>
  <c r="T11" i="81"/>
  <c r="B9" i="71"/>
  <c r="S9" i="71"/>
  <c r="S9" i="75"/>
  <c r="Q9" i="75"/>
  <c r="AH9" i="75" s="1"/>
  <c r="F20" i="71"/>
  <c r="W20" i="75"/>
  <c r="W20" i="71"/>
  <c r="F9" i="26"/>
  <c r="W9" i="2"/>
  <c r="W9" i="26"/>
  <c r="B20" i="32"/>
  <c r="S20" i="9"/>
  <c r="Q20" i="9"/>
  <c r="AH20" i="9" s="1"/>
  <c r="S20" i="32"/>
  <c r="F39" i="70"/>
  <c r="W39" i="70"/>
  <c r="W39" i="74"/>
  <c r="B47" i="72"/>
  <c r="S47" i="72"/>
  <c r="S47" i="76"/>
  <c r="Q47" i="76"/>
  <c r="AH47" i="76" s="1"/>
  <c r="B36" i="27"/>
  <c r="S36" i="4"/>
  <c r="Q36" i="4"/>
  <c r="AH36" i="4" s="1"/>
  <c r="S36" i="27"/>
  <c r="W51" i="86"/>
  <c r="AL9" i="104" s="1"/>
  <c r="B48" i="30"/>
  <c r="S48" i="7"/>
  <c r="S48" i="30"/>
  <c r="Q35" i="73"/>
  <c r="AH35" i="73" s="1"/>
  <c r="B12" i="30"/>
  <c r="S12" i="7"/>
  <c r="Q12" i="7"/>
  <c r="AH12" i="7" s="1"/>
  <c r="S12" i="30"/>
  <c r="B9" i="72"/>
  <c r="S9" i="72"/>
  <c r="S9" i="76"/>
  <c r="Q9" i="76"/>
  <c r="AH9" i="76" s="1"/>
  <c r="B22" i="85"/>
  <c r="S22" i="85"/>
  <c r="S22" i="86"/>
  <c r="B40" i="72"/>
  <c r="S40" i="72"/>
  <c r="S40" i="76"/>
  <c r="Q40" i="76"/>
  <c r="AH40" i="76" s="1"/>
  <c r="B11" i="28"/>
  <c r="S11" i="5"/>
  <c r="S11" i="28"/>
  <c r="Q11" i="5"/>
  <c r="AH11" i="5" s="1"/>
  <c r="B8" i="72"/>
  <c r="S8" i="76"/>
  <c r="S8" i="72"/>
  <c r="Q8" i="76"/>
  <c r="AH8" i="76" s="1"/>
  <c r="B12" i="85"/>
  <c r="S12" i="86"/>
  <c r="S12" i="85"/>
  <c r="B40" i="27"/>
  <c r="S40" i="4"/>
  <c r="S40" i="27"/>
  <c r="B27" i="32"/>
  <c r="S27" i="9"/>
  <c r="S27" i="32"/>
  <c r="Q27" i="9"/>
  <c r="AH27" i="9" s="1"/>
  <c r="B9" i="28"/>
  <c r="S9" i="5"/>
  <c r="Q9" i="5"/>
  <c r="AH9" i="5" s="1"/>
  <c r="S9" i="28"/>
  <c r="B4" i="71"/>
  <c r="S4" i="71"/>
  <c r="S4" i="75"/>
  <c r="B11" i="85"/>
  <c r="S11" i="86"/>
  <c r="S11" i="85"/>
  <c r="B38" i="32"/>
  <c r="S38" i="9"/>
  <c r="S38" i="32"/>
  <c r="B11" i="32"/>
  <c r="S11" i="9"/>
  <c r="S11" i="32"/>
  <c r="B30" i="72"/>
  <c r="S30" i="72"/>
  <c r="S30" i="76"/>
  <c r="Q30" i="76"/>
  <c r="AH30" i="76" s="1"/>
  <c r="B42" i="28"/>
  <c r="S42" i="5"/>
  <c r="S42" i="28"/>
  <c r="B23" i="31"/>
  <c r="S23" i="31"/>
  <c r="Q23" i="8"/>
  <c r="AH23" i="8" s="1"/>
  <c r="S23" i="8"/>
  <c r="B27" i="26"/>
  <c r="S27" i="2"/>
  <c r="S27" i="26"/>
  <c r="Q27" i="2"/>
  <c r="AH27" i="2" s="1"/>
  <c r="B12" i="70"/>
  <c r="S12" i="70"/>
  <c r="S12" i="74"/>
  <c r="B48" i="29"/>
  <c r="S48" i="6"/>
  <c r="S48" i="29"/>
  <c r="Q48" i="6"/>
  <c r="AH48" i="6" s="1"/>
  <c r="B34" i="85"/>
  <c r="S34" i="86"/>
  <c r="S34" i="85"/>
  <c r="B12" i="25"/>
  <c r="S12" i="25"/>
  <c r="S12" i="11"/>
  <c r="Q12" i="11"/>
  <c r="AH12" i="11" s="1"/>
  <c r="B8" i="77"/>
  <c r="S8" i="77"/>
  <c r="S8" i="81"/>
  <c r="B33" i="29"/>
  <c r="S33" i="29"/>
  <c r="S33" i="6"/>
  <c r="B22" i="32"/>
  <c r="S22" i="9"/>
  <c r="S22" i="32"/>
  <c r="B10" i="26"/>
  <c r="S10" i="2"/>
  <c r="S10" i="26"/>
  <c r="B21" i="69"/>
  <c r="S21" i="73"/>
  <c r="S21" i="69"/>
  <c r="B35" i="32"/>
  <c r="C133" i="3"/>
  <c r="C52" i="3" s="1"/>
  <c r="S35" i="9"/>
  <c r="S35" i="32"/>
  <c r="Q35" i="9"/>
  <c r="AH35" i="9" s="1"/>
  <c r="B21" i="31"/>
  <c r="Q21" i="8"/>
  <c r="AH21" i="8" s="1"/>
  <c r="S21" i="8"/>
  <c r="S21" i="31"/>
  <c r="S30" i="4"/>
  <c r="B30" i="27"/>
  <c r="S30" i="27"/>
  <c r="Q30" i="4"/>
  <c r="AH30" i="4" s="1"/>
  <c r="B8" i="70"/>
  <c r="S8" i="74"/>
  <c r="S8" i="70"/>
  <c r="Q8" i="74"/>
  <c r="AH8" i="74" s="1"/>
  <c r="F46" i="26"/>
  <c r="W46" i="2"/>
  <c r="W46" i="26"/>
  <c r="F24" i="30"/>
  <c r="W24" i="30"/>
  <c r="W24" i="7"/>
  <c r="F20" i="25"/>
  <c r="W20" i="25"/>
  <c r="W20" i="11"/>
  <c r="F23" i="77"/>
  <c r="W23" i="77"/>
  <c r="W23" i="81"/>
  <c r="F48" i="69"/>
  <c r="W48" i="73"/>
  <c r="W48" i="69"/>
  <c r="F5" i="30"/>
  <c r="W5" i="30"/>
  <c r="W5" i="7"/>
  <c r="F28" i="72"/>
  <c r="W28" i="72"/>
  <c r="W28" i="76"/>
  <c r="F30" i="85"/>
  <c r="W30" i="85"/>
  <c r="W30" i="86"/>
  <c r="F36" i="32"/>
  <c r="W36" i="9"/>
  <c r="W36" i="32"/>
  <c r="F21" i="30"/>
  <c r="W21" i="30"/>
  <c r="W21" i="7"/>
  <c r="F20" i="26"/>
  <c r="W20" i="2"/>
  <c r="W20" i="26"/>
  <c r="F20" i="70"/>
  <c r="W20" i="70"/>
  <c r="W20" i="74"/>
  <c r="F48" i="85"/>
  <c r="W48" i="85"/>
  <c r="W48" i="86"/>
  <c r="F15" i="25"/>
  <c r="W15" i="11"/>
  <c r="W15" i="25"/>
  <c r="F18" i="77"/>
  <c r="W18" i="81"/>
  <c r="W18" i="77"/>
  <c r="F36" i="72"/>
  <c r="W36" i="72"/>
  <c r="W36" i="76"/>
  <c r="F17" i="30"/>
  <c r="W17" i="30"/>
  <c r="W17" i="7"/>
  <c r="F21" i="69"/>
  <c r="W21" i="69"/>
  <c r="W21" i="73"/>
  <c r="F43" i="29"/>
  <c r="W43" i="6"/>
  <c r="W43" i="29"/>
  <c r="F29" i="26"/>
  <c r="W29" i="26"/>
  <c r="W29" i="2"/>
  <c r="F30" i="69"/>
  <c r="W30" i="69"/>
  <c r="W30" i="73"/>
  <c r="F39" i="31"/>
  <c r="W39" i="8"/>
  <c r="W39" i="31"/>
  <c r="F22" i="27"/>
  <c r="W22" i="4"/>
  <c r="W22" i="27"/>
  <c r="F28" i="70"/>
  <c r="W28" i="70"/>
  <c r="W28" i="74"/>
  <c r="F44" i="32"/>
  <c r="W44" i="9"/>
  <c r="W44" i="32"/>
  <c r="F21" i="32"/>
  <c r="W21" i="9"/>
  <c r="W21" i="32"/>
  <c r="F21" i="27"/>
  <c r="W21" i="27"/>
  <c r="W21" i="4"/>
  <c r="F4" i="71"/>
  <c r="W4" i="71"/>
  <c r="W4" i="75"/>
  <c r="C48" i="77"/>
  <c r="T48" i="81"/>
  <c r="T48" i="77"/>
  <c r="C43" i="26"/>
  <c r="T43" i="2"/>
  <c r="T43" i="26"/>
  <c r="C24" i="28"/>
  <c r="T24" i="28"/>
  <c r="T24" i="5"/>
  <c r="C22" i="25"/>
  <c r="T22" i="25"/>
  <c r="T22" i="11"/>
  <c r="C40" i="29"/>
  <c r="T40" i="29"/>
  <c r="T40" i="6"/>
  <c r="C16" i="32"/>
  <c r="T16" i="32"/>
  <c r="T16" i="9"/>
  <c r="T21" i="5"/>
  <c r="C21" i="28"/>
  <c r="T21" i="28"/>
  <c r="C19" i="71"/>
  <c r="T19" i="75"/>
  <c r="T19" i="71"/>
  <c r="C24" i="85"/>
  <c r="T24" i="85"/>
  <c r="T24" i="86"/>
  <c r="C40" i="30"/>
  <c r="T40" i="30"/>
  <c r="T40" i="7"/>
  <c r="C22" i="32"/>
  <c r="T22" i="9"/>
  <c r="T22" i="32"/>
  <c r="C11" i="29"/>
  <c r="T11" i="29"/>
  <c r="T11" i="6"/>
  <c r="C26" i="72"/>
  <c r="T26" i="72"/>
  <c r="T26" i="76"/>
  <c r="C23" i="85"/>
  <c r="T23" i="85"/>
  <c r="T23" i="86"/>
  <c r="C38" i="25"/>
  <c r="T38" i="11"/>
  <c r="T38" i="25"/>
  <c r="C26" i="30"/>
  <c r="T26" i="7"/>
  <c r="T26" i="30"/>
  <c r="C22" i="85"/>
  <c r="T22" i="86"/>
  <c r="T22" i="85"/>
  <c r="C35" i="28"/>
  <c r="T35" i="28"/>
  <c r="T35" i="5"/>
  <c r="C6" i="31"/>
  <c r="T6" i="31"/>
  <c r="T6" i="8"/>
  <c r="E6" i="104"/>
  <c r="E40" i="104" s="1"/>
  <c r="T51" i="9"/>
  <c r="Y6" i="104" s="1"/>
  <c r="C43" i="69"/>
  <c r="T43" i="73"/>
  <c r="T43" i="69"/>
  <c r="C25" i="27"/>
  <c r="T25" i="27"/>
  <c r="T25" i="4"/>
  <c r="C27" i="71"/>
  <c r="T27" i="71"/>
  <c r="T27" i="75"/>
  <c r="W51" i="2"/>
  <c r="AE9" i="104" s="1"/>
  <c r="F37" i="28"/>
  <c r="W37" i="5"/>
  <c r="C28" i="31"/>
  <c r="T28" i="8"/>
  <c r="T28" i="31"/>
  <c r="F27" i="85"/>
  <c r="W27" i="85"/>
  <c r="W27" i="86"/>
  <c r="F10" i="32"/>
  <c r="W10" i="9"/>
  <c r="W10" i="32"/>
  <c r="F40" i="32"/>
  <c r="W40" i="32"/>
  <c r="W40" i="9"/>
  <c r="W6" i="27"/>
  <c r="W6" i="4"/>
  <c r="F6" i="27"/>
  <c r="C33" i="85"/>
  <c r="T33" i="85"/>
  <c r="T33" i="86"/>
  <c r="C26" i="27"/>
  <c r="T26" i="4"/>
  <c r="T26" i="27"/>
  <c r="F46" i="71"/>
  <c r="W46" i="71"/>
  <c r="W46" i="75"/>
  <c r="C37" i="26"/>
  <c r="T37" i="2"/>
  <c r="C27" i="30"/>
  <c r="T27" i="30"/>
  <c r="T27" i="7"/>
  <c r="F45" i="28"/>
  <c r="W45" i="5"/>
  <c r="W45" i="28"/>
  <c r="B21" i="77"/>
  <c r="S21" i="81"/>
  <c r="S21" i="77"/>
  <c r="B6" i="30"/>
  <c r="S6" i="7"/>
  <c r="S6" i="30"/>
  <c r="B38" i="26"/>
  <c r="S38" i="2"/>
  <c r="S38" i="26"/>
  <c r="B23" i="25"/>
  <c r="S23" i="11"/>
  <c r="S23" i="25"/>
  <c r="Q23" i="11"/>
  <c r="AH23" i="11" s="1"/>
  <c r="B34" i="69"/>
  <c r="S34" i="69"/>
  <c r="S34" i="73"/>
  <c r="B31" i="25"/>
  <c r="S31" i="25"/>
  <c r="S31" i="11"/>
  <c r="Q31" i="11"/>
  <c r="AH31" i="11" s="1"/>
  <c r="B33" i="85"/>
  <c r="S33" i="86"/>
  <c r="S33" i="85"/>
  <c r="F26" i="69"/>
  <c r="W26" i="69"/>
  <c r="W26" i="73"/>
  <c r="F10" i="26"/>
  <c r="W10" i="2"/>
  <c r="W10" i="26"/>
  <c r="F8" i="72"/>
  <c r="W8" i="76"/>
  <c r="W8" i="72"/>
  <c r="W17" i="70"/>
  <c r="F17" i="70"/>
  <c r="W17" i="74"/>
  <c r="H37" i="29"/>
  <c r="T47" i="32"/>
  <c r="M138" i="3"/>
  <c r="M57" i="3" s="1"/>
  <c r="BX75" i="103"/>
  <c r="Q27" i="6"/>
  <c r="AH27" i="6" s="1"/>
  <c r="S51" i="6"/>
  <c r="Q38" i="9"/>
  <c r="AH38" i="9" s="1"/>
  <c r="Q9" i="2"/>
  <c r="AH9" i="2" s="1"/>
  <c r="Q15" i="6"/>
  <c r="W7" i="69"/>
  <c r="C5" i="32"/>
  <c r="W5" i="32"/>
  <c r="B44" i="71"/>
  <c r="B5" i="70"/>
  <c r="S5" i="74"/>
  <c r="S5" i="70"/>
  <c r="F29" i="71"/>
  <c r="W29" i="75"/>
  <c r="W29" i="71"/>
  <c r="F13" i="25"/>
  <c r="W13" i="25"/>
  <c r="W13" i="11"/>
  <c r="C27" i="26"/>
  <c r="T27" i="2"/>
  <c r="T27" i="26"/>
  <c r="F31" i="28"/>
  <c r="W31" i="28"/>
  <c r="W31" i="5"/>
  <c r="B17" i="30"/>
  <c r="S17" i="7"/>
  <c r="Q17" i="7"/>
  <c r="AH17" i="7" s="1"/>
  <c r="S17" i="30"/>
  <c r="B13" i="32"/>
  <c r="S13" i="32"/>
  <c r="S13" i="9"/>
  <c r="Q13" i="9"/>
  <c r="AH13" i="9" s="1"/>
  <c r="C38" i="85"/>
  <c r="T38" i="86"/>
  <c r="T38" i="85"/>
  <c r="B36" i="69"/>
  <c r="S36" i="73"/>
  <c r="S36" i="69"/>
  <c r="F36" i="71"/>
  <c r="W36" i="75"/>
  <c r="W36" i="71"/>
  <c r="C43" i="25"/>
  <c r="T43" i="11"/>
  <c r="T43" i="25"/>
  <c r="F36" i="27"/>
  <c r="W36" i="27"/>
  <c r="W36" i="4"/>
  <c r="F36" i="29"/>
  <c r="W36" i="29"/>
  <c r="W36" i="6"/>
  <c r="C35" i="32"/>
  <c r="T35" i="9"/>
  <c r="T35" i="32"/>
  <c r="W7" i="8"/>
  <c r="F7" i="31"/>
  <c r="W7" i="31"/>
  <c r="W10" i="73"/>
  <c r="F10" i="69"/>
  <c r="W10" i="69"/>
  <c r="B11" i="71"/>
  <c r="S11" i="71"/>
  <c r="S11" i="75"/>
  <c r="F14" i="71"/>
  <c r="W14" i="71"/>
  <c r="W14" i="75"/>
  <c r="B15" i="26"/>
  <c r="S15" i="26"/>
  <c r="S15" i="2"/>
  <c r="Q15" i="2"/>
  <c r="AH15" i="2" s="1"/>
  <c r="F8" i="28"/>
  <c r="W8" i="5"/>
  <c r="W8" i="28"/>
  <c r="C21" i="31"/>
  <c r="T21" i="31"/>
  <c r="T21" i="8"/>
  <c r="B40" i="85"/>
  <c r="S40" i="85"/>
  <c r="S40" i="86"/>
  <c r="Q40" i="86"/>
  <c r="AH40" i="86" s="1"/>
  <c r="F35" i="77"/>
  <c r="W35" i="77"/>
  <c r="W35" i="81"/>
  <c r="C46" i="70"/>
  <c r="T46" i="74"/>
  <c r="T46" i="70"/>
  <c r="C45" i="72"/>
  <c r="T45" i="76"/>
  <c r="T45" i="72"/>
  <c r="B45" i="26"/>
  <c r="S45" i="2"/>
  <c r="Q45" i="2"/>
  <c r="AH45" i="2" s="1"/>
  <c r="S45" i="26"/>
  <c r="B47" i="28"/>
  <c r="S47" i="28"/>
  <c r="S47" i="5"/>
  <c r="F34" i="30"/>
  <c r="W34" i="7"/>
  <c r="W34" i="30"/>
  <c r="C30" i="77"/>
  <c r="T30" i="77"/>
  <c r="T30" i="81"/>
  <c r="C17" i="71"/>
  <c r="T17" i="75"/>
  <c r="T17" i="71"/>
  <c r="C24" i="72"/>
  <c r="T24" i="72"/>
  <c r="T24" i="76"/>
  <c r="B13" i="28"/>
  <c r="S13" i="28"/>
  <c r="S13" i="5"/>
  <c r="Q13" i="5"/>
  <c r="AH13" i="5" s="1"/>
  <c r="B19" i="30"/>
  <c r="S19" i="7"/>
  <c r="S19" i="30"/>
  <c r="Q19" i="7"/>
  <c r="AH19" i="7" s="1"/>
  <c r="B43" i="77"/>
  <c r="S43" i="81"/>
  <c r="O138" i="3"/>
  <c r="O57" i="3" s="1"/>
  <c r="S43" i="77"/>
  <c r="Q43" i="81"/>
  <c r="AH43" i="81" s="1"/>
  <c r="C34" i="70"/>
  <c r="T34" i="70"/>
  <c r="T34" i="74"/>
  <c r="F48" i="72"/>
  <c r="W48" i="76"/>
  <c r="W48" i="72"/>
  <c r="B44" i="27"/>
  <c r="S44" i="4"/>
  <c r="S44" i="27"/>
  <c r="Q44" i="4"/>
  <c r="AH44" i="4" s="1"/>
  <c r="C39" i="29"/>
  <c r="T39" i="6"/>
  <c r="T39" i="29"/>
  <c r="B47" i="32"/>
  <c r="S47" i="32"/>
  <c r="S47" i="9"/>
  <c r="C23" i="77"/>
  <c r="T23" i="81"/>
  <c r="T23" i="77"/>
  <c r="B13" i="71"/>
  <c r="S13" i="75"/>
  <c r="S13" i="71"/>
  <c r="Q13" i="75"/>
  <c r="AH13" i="75" s="1"/>
  <c r="S20" i="76"/>
  <c r="S20" i="72"/>
  <c r="B20" i="72"/>
  <c r="Q20" i="76"/>
  <c r="AH20" i="76" s="1"/>
  <c r="F8" i="25"/>
  <c r="W8" i="25"/>
  <c r="W8" i="11"/>
  <c r="B12" i="27"/>
  <c r="S12" i="4"/>
  <c r="S12" i="27"/>
  <c r="Q12" i="4"/>
  <c r="AH12" i="4" s="1"/>
  <c r="F20" i="29"/>
  <c r="W20" i="6"/>
  <c r="W20" i="29"/>
  <c r="B18" i="31"/>
  <c r="S18" i="31"/>
  <c r="S18" i="8"/>
  <c r="B38" i="77"/>
  <c r="S38" i="81"/>
  <c r="O136" i="3"/>
  <c r="O55" i="3" s="1"/>
  <c r="S38" i="77"/>
  <c r="Q38" i="81"/>
  <c r="AH38" i="81" s="1"/>
  <c r="F42" i="70"/>
  <c r="W42" i="70"/>
  <c r="W42" i="74"/>
  <c r="C33" i="25"/>
  <c r="T33" i="25"/>
  <c r="T33" i="11"/>
  <c r="C42" i="27"/>
  <c r="T42" i="27"/>
  <c r="T42" i="4"/>
  <c r="B34" i="30"/>
  <c r="S34" i="30"/>
  <c r="S34" i="7"/>
  <c r="S48" i="32"/>
  <c r="Q48" i="9"/>
  <c r="AH48" i="9" s="1"/>
  <c r="F25" i="71"/>
  <c r="W25" i="71"/>
  <c r="W25" i="75"/>
  <c r="B4" i="27"/>
  <c r="S4" i="4"/>
  <c r="S4" i="27"/>
  <c r="F25" i="27"/>
  <c r="W25" i="27"/>
  <c r="W25" i="4"/>
  <c r="C22" i="29"/>
  <c r="T22" i="6"/>
  <c r="T22" i="29"/>
  <c r="F6" i="31"/>
  <c r="W6" i="31"/>
  <c r="W6" i="8"/>
  <c r="C46" i="77"/>
  <c r="T46" i="81"/>
  <c r="T46" i="77"/>
  <c r="F36" i="70"/>
  <c r="W36" i="74"/>
  <c r="W36" i="70"/>
  <c r="B46" i="27"/>
  <c r="S46" i="27"/>
  <c r="S46" i="4"/>
  <c r="Q46" i="4"/>
  <c r="AH46" i="4" s="1"/>
  <c r="F40" i="29"/>
  <c r="W40" i="29"/>
  <c r="W40" i="6"/>
  <c r="B44" i="32"/>
  <c r="S44" i="9"/>
  <c r="Q44" i="9"/>
  <c r="AH44" i="9" s="1"/>
  <c r="S44" i="32"/>
  <c r="W32" i="85"/>
  <c r="F32" i="85"/>
  <c r="W32" i="86"/>
  <c r="Q37" i="9"/>
  <c r="AH37" i="9" s="1"/>
  <c r="B28" i="77"/>
  <c r="S28" i="77"/>
  <c r="S28" i="81"/>
  <c r="S22" i="76"/>
  <c r="S22" i="72"/>
  <c r="B22" i="72"/>
  <c r="Q22" i="76"/>
  <c r="AH22" i="76" s="1"/>
  <c r="F10" i="25"/>
  <c r="W10" i="25"/>
  <c r="W10" i="11"/>
  <c r="C19" i="27"/>
  <c r="T19" i="4"/>
  <c r="T19" i="27"/>
  <c r="F5" i="29"/>
  <c r="W5" i="29"/>
  <c r="W5" i="6"/>
  <c r="F26" i="30"/>
  <c r="W26" i="7"/>
  <c r="W26" i="30"/>
  <c r="B34" i="77"/>
  <c r="S34" i="77"/>
  <c r="S34" i="81"/>
  <c r="F42" i="69"/>
  <c r="W42" i="73"/>
  <c r="W42" i="69"/>
  <c r="C40" i="25"/>
  <c r="T40" i="25"/>
  <c r="T40" i="11"/>
  <c r="F33" i="27"/>
  <c r="W33" i="4"/>
  <c r="W33" i="27"/>
  <c r="C34" i="29"/>
  <c r="T34" i="29"/>
  <c r="T34" i="6"/>
  <c r="F35" i="31"/>
  <c r="W35" i="31"/>
  <c r="W35" i="8"/>
  <c r="F17" i="77"/>
  <c r="W17" i="81"/>
  <c r="W17" i="77"/>
  <c r="F16" i="70"/>
  <c r="W16" i="74"/>
  <c r="W16" i="70"/>
  <c r="F11" i="71"/>
  <c r="W11" i="71"/>
  <c r="W11" i="75"/>
  <c r="F27" i="72"/>
  <c r="W27" i="72"/>
  <c r="W27" i="76"/>
  <c r="W11" i="4"/>
  <c r="W11" i="27"/>
  <c r="F11" i="27"/>
  <c r="F21" i="28"/>
  <c r="W21" i="28"/>
  <c r="W21" i="5"/>
  <c r="B31" i="30"/>
  <c r="S31" i="30"/>
  <c r="S31" i="7"/>
  <c r="Q31" i="7"/>
  <c r="AH31" i="7" s="1"/>
  <c r="F15" i="32"/>
  <c r="W15" i="32"/>
  <c r="W15" i="9"/>
  <c r="F46" i="77"/>
  <c r="W46" i="77"/>
  <c r="W46" i="81"/>
  <c r="F45" i="70"/>
  <c r="W45" i="74"/>
  <c r="W45" i="70"/>
  <c r="F39" i="72"/>
  <c r="W39" i="72"/>
  <c r="W39" i="76"/>
  <c r="C45" i="27"/>
  <c r="T45" i="4"/>
  <c r="T45" i="27"/>
  <c r="B39" i="29"/>
  <c r="S39" i="29"/>
  <c r="S39" i="6"/>
  <c r="Q39" i="6"/>
  <c r="AH39" i="6" s="1"/>
  <c r="C36" i="31"/>
  <c r="T36" i="31"/>
  <c r="T36" i="8"/>
  <c r="C19" i="77"/>
  <c r="T19" i="81"/>
  <c r="T19" i="77"/>
  <c r="S17" i="75"/>
  <c r="B17" i="71"/>
  <c r="S17" i="71"/>
  <c r="Q17" i="75"/>
  <c r="AH17" i="75" s="1"/>
  <c r="W28" i="71"/>
  <c r="F28" i="71"/>
  <c r="W28" i="75"/>
  <c r="F17" i="26"/>
  <c r="W17" i="2"/>
  <c r="W17" i="26"/>
  <c r="F8" i="29"/>
  <c r="W8" i="6"/>
  <c r="W8" i="29"/>
  <c r="F12" i="30"/>
  <c r="W12" i="7"/>
  <c r="W12" i="30"/>
  <c r="F33" i="77"/>
  <c r="W33" i="77"/>
  <c r="W33" i="81"/>
  <c r="F46" i="70"/>
  <c r="W46" i="70"/>
  <c r="W46" i="74"/>
  <c r="B41" i="25"/>
  <c r="S41" i="25"/>
  <c r="S41" i="11"/>
  <c r="Q41" i="11"/>
  <c r="AH41" i="11" s="1"/>
  <c r="C38" i="27"/>
  <c r="T38" i="4"/>
  <c r="T38" i="27"/>
  <c r="C38" i="30"/>
  <c r="T38" i="7"/>
  <c r="T38" i="30"/>
  <c r="B38" i="30"/>
  <c r="S38" i="7"/>
  <c r="Q38" i="7"/>
  <c r="AH38" i="7" s="1"/>
  <c r="S38" i="30"/>
  <c r="B45" i="77"/>
  <c r="O140" i="3"/>
  <c r="O59" i="3" s="1"/>
  <c r="S45" i="81"/>
  <c r="S45" i="77"/>
  <c r="Q45" i="81"/>
  <c r="AH45" i="81" s="1"/>
  <c r="B14" i="29"/>
  <c r="S14" i="29"/>
  <c r="S14" i="6"/>
  <c r="Q14" i="6"/>
  <c r="AH14" i="6" s="1"/>
  <c r="B23" i="71"/>
  <c r="S23" i="71"/>
  <c r="S23" i="75"/>
  <c r="Q23" i="75"/>
  <c r="AH23" i="75" s="1"/>
  <c r="B13" i="85"/>
  <c r="S13" i="86"/>
  <c r="S13" i="85"/>
  <c r="B36" i="85"/>
  <c r="S36" i="86"/>
  <c r="S36" i="85"/>
  <c r="B26" i="27"/>
  <c r="S26" i="4"/>
  <c r="S26" i="27"/>
  <c r="B22" i="71"/>
  <c r="S22" i="71"/>
  <c r="S22" i="75"/>
  <c r="Q22" i="75"/>
  <c r="AH22" i="75" s="1"/>
  <c r="S32" i="71"/>
  <c r="B32" i="71"/>
  <c r="S32" i="75"/>
  <c r="Q48" i="2"/>
  <c r="AH48" i="2" s="1"/>
  <c r="B14" i="32"/>
  <c r="S14" i="32"/>
  <c r="S14" i="9"/>
  <c r="Q14" i="9"/>
  <c r="AH14" i="9" s="1"/>
  <c r="B5" i="27"/>
  <c r="S5" i="27"/>
  <c r="S5" i="4"/>
  <c r="S17" i="74"/>
  <c r="S17" i="70"/>
  <c r="B17" i="70"/>
  <c r="Q17" i="74"/>
  <c r="AH17" i="74" s="1"/>
  <c r="B33" i="27"/>
  <c r="S33" i="27"/>
  <c r="H132" i="3"/>
  <c r="H51" i="3" s="1"/>
  <c r="Q33" i="4"/>
  <c r="AH33" i="4" s="1"/>
  <c r="S33" i="4"/>
  <c r="B14" i="31"/>
  <c r="S14" i="31"/>
  <c r="S14" i="8"/>
  <c r="B28" i="70"/>
  <c r="S28" i="70"/>
  <c r="S28" i="74"/>
  <c r="Q28" i="74"/>
  <c r="AH28" i="74" s="1"/>
  <c r="B39" i="27"/>
  <c r="S39" i="4"/>
  <c r="S39" i="27"/>
  <c r="B11" i="31"/>
  <c r="S11" i="31"/>
  <c r="Q11" i="8"/>
  <c r="AH11" i="8" s="1"/>
  <c r="S11" i="8"/>
  <c r="B13" i="26"/>
  <c r="S13" i="26"/>
  <c r="S13" i="2"/>
  <c r="B26" i="69"/>
  <c r="S26" i="73"/>
  <c r="S26" i="69"/>
  <c r="O5" i="104"/>
  <c r="O39" i="104" s="1"/>
  <c r="S51" i="74"/>
  <c r="AI5" i="104" s="1"/>
  <c r="B35" i="28"/>
  <c r="G133" i="3"/>
  <c r="G52" i="3" s="1"/>
  <c r="S35" i="28"/>
  <c r="S35" i="5"/>
  <c r="Q35" i="5"/>
  <c r="AH35" i="5" s="1"/>
  <c r="B8" i="32"/>
  <c r="Q8" i="9"/>
  <c r="AH8" i="9" s="1"/>
  <c r="S8" i="32"/>
  <c r="S8" i="9"/>
  <c r="B16" i="72"/>
  <c r="S16" i="76"/>
  <c r="S16" i="72"/>
  <c r="Q16" i="76"/>
  <c r="AH16" i="76" s="1"/>
  <c r="B26" i="85"/>
  <c r="S26" i="85"/>
  <c r="S26" i="86"/>
  <c r="B41" i="28"/>
  <c r="S41" i="28"/>
  <c r="S41" i="5"/>
  <c r="Q41" i="5"/>
  <c r="AH41" i="5" s="1"/>
  <c r="B5" i="32"/>
  <c r="S5" i="32"/>
  <c r="S5" i="9"/>
  <c r="Q5" i="9"/>
  <c r="AH5" i="9" s="1"/>
  <c r="B27" i="25"/>
  <c r="S27" i="11"/>
  <c r="S27" i="25"/>
  <c r="Q27" i="11"/>
  <c r="AH27" i="11" s="1"/>
  <c r="B4" i="69"/>
  <c r="S4" i="69"/>
  <c r="S4" i="73"/>
  <c r="B34" i="31"/>
  <c r="S34" i="8"/>
  <c r="Q34" i="8"/>
  <c r="AH34" i="8" s="1"/>
  <c r="S34" i="31"/>
  <c r="B5" i="31"/>
  <c r="S5" i="31"/>
  <c r="S5" i="8"/>
  <c r="B14" i="27"/>
  <c r="S14" i="27"/>
  <c r="S14" i="4"/>
  <c r="Q14" i="4"/>
  <c r="AH14" i="4" s="1"/>
  <c r="B19" i="69"/>
  <c r="S19" i="69"/>
  <c r="S19" i="73"/>
  <c r="F38" i="32"/>
  <c r="W38" i="9"/>
  <c r="W38" i="32"/>
  <c r="F46" i="72"/>
  <c r="W46" i="72"/>
  <c r="W46" i="76"/>
  <c r="F9" i="30"/>
  <c r="W9" i="30"/>
  <c r="W9" i="7"/>
  <c r="F6" i="25"/>
  <c r="W6" i="25"/>
  <c r="W6" i="11"/>
  <c r="F12" i="77"/>
  <c r="W12" i="81"/>
  <c r="W12" i="77"/>
  <c r="F39" i="77"/>
  <c r="W39" i="81"/>
  <c r="W39" i="77"/>
  <c r="F26" i="29"/>
  <c r="W26" i="29"/>
  <c r="W26" i="6"/>
  <c r="W9" i="72"/>
  <c r="W9" i="76"/>
  <c r="F9" i="72"/>
  <c r="F16" i="85"/>
  <c r="W16" i="86"/>
  <c r="W16" i="85"/>
  <c r="F41" i="31"/>
  <c r="W41" i="8"/>
  <c r="W41" i="31"/>
  <c r="F25" i="29"/>
  <c r="W25" i="6"/>
  <c r="W25" i="29"/>
  <c r="F8" i="26"/>
  <c r="W8" i="26"/>
  <c r="W8" i="2"/>
  <c r="F11" i="70"/>
  <c r="W11" i="70"/>
  <c r="W11" i="74"/>
  <c r="F28" i="32"/>
  <c r="W28" i="32"/>
  <c r="W28" i="9"/>
  <c r="F17" i="28"/>
  <c r="W17" i="5"/>
  <c r="W17" i="28"/>
  <c r="F25" i="72"/>
  <c r="W25" i="72"/>
  <c r="W25" i="76"/>
  <c r="F8" i="77"/>
  <c r="W8" i="77"/>
  <c r="W8" i="81"/>
  <c r="F45" i="71"/>
  <c r="W45" i="75"/>
  <c r="W45" i="71"/>
  <c r="F21" i="29"/>
  <c r="W21" i="6"/>
  <c r="W21" i="29"/>
  <c r="F4" i="26"/>
  <c r="W4" i="2"/>
  <c r="W4" i="26"/>
  <c r="F13" i="69"/>
  <c r="W13" i="69"/>
  <c r="W13" i="73"/>
  <c r="F38" i="27"/>
  <c r="W38" i="4"/>
  <c r="W38" i="27"/>
  <c r="F8" i="31"/>
  <c r="W8" i="8"/>
  <c r="W8" i="31"/>
  <c r="F25" i="25"/>
  <c r="W25" i="11"/>
  <c r="W25" i="25"/>
  <c r="F19" i="69"/>
  <c r="W19" i="69"/>
  <c r="W19" i="73"/>
  <c r="F42" i="28"/>
  <c r="W42" i="28"/>
  <c r="W42" i="5"/>
  <c r="F27" i="30"/>
  <c r="W27" i="7"/>
  <c r="W27" i="30"/>
  <c r="F10" i="27"/>
  <c r="W10" i="4"/>
  <c r="W10" i="27"/>
  <c r="F15" i="70"/>
  <c r="W15" i="74"/>
  <c r="W15" i="70"/>
  <c r="F42" i="29"/>
  <c r="W42" i="6"/>
  <c r="W42" i="29"/>
  <c r="F27" i="31"/>
  <c r="W27" i="8"/>
  <c r="W27" i="31"/>
  <c r="F8" i="27"/>
  <c r="W8" i="27"/>
  <c r="W8" i="4"/>
  <c r="F27" i="70"/>
  <c r="W27" i="70"/>
  <c r="W27" i="74"/>
  <c r="C35" i="29"/>
  <c r="T35" i="6"/>
  <c r="T35" i="29"/>
  <c r="C36" i="85"/>
  <c r="T36" i="86"/>
  <c r="T36" i="85"/>
  <c r="C24" i="27"/>
  <c r="T24" i="27"/>
  <c r="T24" i="4"/>
  <c r="C10" i="71"/>
  <c r="T10" i="75"/>
  <c r="T10" i="71"/>
  <c r="C28" i="85"/>
  <c r="T28" i="86"/>
  <c r="T28" i="85"/>
  <c r="C35" i="25"/>
  <c r="T35" i="11"/>
  <c r="T35" i="25"/>
  <c r="C9" i="71"/>
  <c r="T9" i="71"/>
  <c r="T9" i="75"/>
  <c r="C44" i="29"/>
  <c r="T44" i="6"/>
  <c r="T44" i="29"/>
  <c r="C11" i="30"/>
  <c r="T11" i="30"/>
  <c r="T11" i="7"/>
  <c r="C8" i="25"/>
  <c r="T8" i="11"/>
  <c r="T8" i="25"/>
  <c r="C25" i="85"/>
  <c r="T25" i="85"/>
  <c r="T25" i="86"/>
  <c r="C45" i="28"/>
  <c r="T45" i="5"/>
  <c r="T45" i="28"/>
  <c r="C11" i="32"/>
  <c r="T11" i="9"/>
  <c r="T11" i="32"/>
  <c r="C9" i="28"/>
  <c r="T9" i="5"/>
  <c r="T9" i="28"/>
  <c r="T6" i="71"/>
  <c r="T6" i="75"/>
  <c r="C6" i="71"/>
  <c r="C12" i="85"/>
  <c r="T12" i="86"/>
  <c r="T12" i="85"/>
  <c r="C48" i="29"/>
  <c r="T48" i="6"/>
  <c r="T48" i="29"/>
  <c r="C8" i="32"/>
  <c r="T8" i="32"/>
  <c r="T8" i="9"/>
  <c r="C20" i="28"/>
  <c r="T20" i="28"/>
  <c r="T20" i="5"/>
  <c r="C11" i="85"/>
  <c r="T11" i="86"/>
  <c r="T11" i="85"/>
  <c r="C44" i="69"/>
  <c r="T44" i="73"/>
  <c r="T44" i="69"/>
  <c r="C6" i="30"/>
  <c r="T6" i="7"/>
  <c r="T6" i="30"/>
  <c r="C9" i="85"/>
  <c r="T9" i="85"/>
  <c r="T9" i="86"/>
  <c r="C33" i="27"/>
  <c r="T33" i="4"/>
  <c r="T33" i="27"/>
  <c r="C24" i="30"/>
  <c r="T24" i="30"/>
  <c r="T24" i="7"/>
  <c r="C6" i="26"/>
  <c r="T6" i="26"/>
  <c r="T6" i="2"/>
  <c r="C10" i="69"/>
  <c r="T10" i="69"/>
  <c r="T10" i="73"/>
  <c r="C4" i="32"/>
  <c r="T4" i="32"/>
  <c r="T4" i="9"/>
  <c r="C11" i="71"/>
  <c r="T11" i="71"/>
  <c r="T11" i="75"/>
  <c r="T37" i="25"/>
  <c r="T37" i="11"/>
  <c r="S51" i="4"/>
  <c r="AD5" i="104" s="1"/>
  <c r="W51" i="11"/>
  <c r="AF9" i="104" s="1"/>
  <c r="W51" i="73"/>
  <c r="AJ9" i="104" s="1"/>
  <c r="F13" i="72"/>
  <c r="W13" i="72"/>
  <c r="W13" i="76"/>
  <c r="C30" i="30"/>
  <c r="T30" i="7"/>
  <c r="T30" i="30"/>
  <c r="B35" i="25"/>
  <c r="S35" i="25"/>
  <c r="S35" i="11"/>
  <c r="B7" i="72"/>
  <c r="S7" i="72"/>
  <c r="S7" i="76"/>
  <c r="B26" i="72"/>
  <c r="S26" i="72"/>
  <c r="S26" i="76"/>
  <c r="Q26" i="76"/>
  <c r="AH26" i="76" s="1"/>
  <c r="F40" i="85"/>
  <c r="W40" i="86"/>
  <c r="W40" i="85"/>
  <c r="B12" i="71"/>
  <c r="S12" i="71"/>
  <c r="S12" i="75"/>
  <c r="Q12" i="75"/>
  <c r="AH12" i="75" s="1"/>
  <c r="B31" i="32"/>
  <c r="S31" i="32"/>
  <c r="Q31" i="9"/>
  <c r="AH31" i="9" s="1"/>
  <c r="S31" i="9"/>
  <c r="F30" i="77"/>
  <c r="W30" i="81"/>
  <c r="W30" i="77"/>
  <c r="B25" i="26"/>
  <c r="S25" i="26"/>
  <c r="S25" i="2"/>
  <c r="Q25" i="2"/>
  <c r="AH25" i="2" s="1"/>
  <c r="C8" i="77"/>
  <c r="T8" i="81"/>
  <c r="T8" i="77"/>
  <c r="B38" i="31"/>
  <c r="S38" i="8"/>
  <c r="S38" i="31"/>
  <c r="Q38" i="8"/>
  <c r="AH38" i="8" s="1"/>
  <c r="C11" i="25"/>
  <c r="T11" i="11"/>
  <c r="T11" i="25"/>
  <c r="B18" i="32"/>
  <c r="S18" i="32"/>
  <c r="Q18" i="9"/>
  <c r="AH18" i="9" s="1"/>
  <c r="S18" i="9"/>
  <c r="C34" i="71"/>
  <c r="T34" i="71"/>
  <c r="T34" i="75"/>
  <c r="C30" i="28"/>
  <c r="T30" i="5"/>
  <c r="T30" i="28"/>
  <c r="B33" i="72"/>
  <c r="S33" i="76"/>
  <c r="S33" i="72"/>
  <c r="C43" i="32"/>
  <c r="T43" i="9"/>
  <c r="T43" i="32"/>
  <c r="B24" i="25"/>
  <c r="S24" i="11"/>
  <c r="S24" i="25"/>
  <c r="Q24" i="11"/>
  <c r="AH24" i="11" s="1"/>
  <c r="C27" i="31"/>
  <c r="T27" i="8"/>
  <c r="T27" i="31"/>
  <c r="F35" i="71"/>
  <c r="W35" i="71"/>
  <c r="W35" i="75"/>
  <c r="B19" i="31"/>
  <c r="S19" i="8"/>
  <c r="Q19" i="8"/>
  <c r="AH19" i="8" s="1"/>
  <c r="S19" i="31"/>
  <c r="B6" i="25"/>
  <c r="S6" i="25"/>
  <c r="S6" i="11"/>
  <c r="B42" i="30"/>
  <c r="S42" i="7"/>
  <c r="S42" i="30"/>
  <c r="B29" i="85"/>
  <c r="S29" i="85"/>
  <c r="S29" i="86"/>
  <c r="B41" i="30"/>
  <c r="S41" i="30"/>
  <c r="S41" i="7"/>
  <c r="Q41" i="7"/>
  <c r="AH41" i="7" s="1"/>
  <c r="B18" i="85"/>
  <c r="S18" i="86"/>
  <c r="S18" i="85"/>
  <c r="B38" i="69"/>
  <c r="S38" i="73"/>
  <c r="S38" i="69"/>
  <c r="B18" i="27"/>
  <c r="S18" i="27"/>
  <c r="S18" i="4"/>
  <c r="Q18" i="4"/>
  <c r="AH18" i="4" s="1"/>
  <c r="B24" i="72"/>
  <c r="S24" i="72"/>
  <c r="S24" i="76"/>
  <c r="Q24" i="76"/>
  <c r="AH24" i="76" s="1"/>
  <c r="F14" i="31"/>
  <c r="W14" i="31"/>
  <c r="W14" i="8"/>
  <c r="F36" i="85"/>
  <c r="W36" i="85"/>
  <c r="W36" i="86"/>
  <c r="F14" i="85"/>
  <c r="W14" i="85"/>
  <c r="W14" i="86"/>
  <c r="F22" i="69"/>
  <c r="W22" i="73"/>
  <c r="W22" i="69"/>
  <c r="F9" i="31"/>
  <c r="W9" i="8"/>
  <c r="W9" i="31"/>
  <c r="F10" i="85"/>
  <c r="W10" i="85"/>
  <c r="W10" i="86"/>
  <c r="F16" i="32"/>
  <c r="W16" i="32"/>
  <c r="W16" i="9"/>
  <c r="F44" i="69"/>
  <c r="W44" i="73"/>
  <c r="W44" i="69"/>
  <c r="F24" i="77"/>
  <c r="W24" i="81"/>
  <c r="W24" i="77"/>
  <c r="Q7" i="6"/>
  <c r="AH7" i="6" s="1"/>
  <c r="AB51" i="27"/>
  <c r="AD32" i="104" s="1"/>
  <c r="Y37" i="29"/>
  <c r="N139" i="3"/>
  <c r="N58" i="3" s="1"/>
  <c r="W38" i="8"/>
  <c r="C136" i="3"/>
  <c r="C55" i="3" s="1"/>
  <c r="AC50" i="11"/>
  <c r="AF15" i="103" s="1"/>
  <c r="AH15" i="4"/>
  <c r="Q41" i="8"/>
  <c r="AH41" i="8" s="1"/>
  <c r="AC50" i="73"/>
  <c r="AJ15" i="103" s="1"/>
  <c r="Q26" i="4"/>
  <c r="AH26" i="4" s="1"/>
  <c r="Q31" i="6"/>
  <c r="AH31" i="6" s="1"/>
  <c r="Q14" i="8"/>
  <c r="AH14" i="8" s="1"/>
  <c r="Q32" i="74"/>
  <c r="AH32" i="74" s="1"/>
  <c r="Q32" i="75"/>
  <c r="AH32" i="75" s="1"/>
  <c r="F7" i="77"/>
  <c r="B14" i="70"/>
  <c r="S14" i="74"/>
  <c r="S14" i="70"/>
  <c r="Q14" i="74"/>
  <c r="AH14" i="74" s="1"/>
  <c r="F21" i="25"/>
  <c r="W21" i="25"/>
  <c r="W21" i="11"/>
  <c r="B9" i="27"/>
  <c r="S9" i="4"/>
  <c r="S9" i="27"/>
  <c r="Q9" i="4"/>
  <c r="AH9" i="4" s="1"/>
  <c r="B13" i="29"/>
  <c r="S13" i="29"/>
  <c r="S13" i="6"/>
  <c r="Q13" i="6"/>
  <c r="AH13" i="6" s="1"/>
  <c r="B25" i="30"/>
  <c r="Q25" i="7"/>
  <c r="AH25" i="7" s="1"/>
  <c r="S25" i="30"/>
  <c r="S25" i="7"/>
  <c r="B6" i="31"/>
  <c r="S6" i="8"/>
  <c r="S6" i="31"/>
  <c r="B29" i="32"/>
  <c r="S29" i="32"/>
  <c r="Q29" i="9"/>
  <c r="AH29" i="9" s="1"/>
  <c r="S29" i="9"/>
  <c r="C45" i="85"/>
  <c r="T45" i="86"/>
  <c r="T45" i="85"/>
  <c r="B43" i="69"/>
  <c r="S43" i="73"/>
  <c r="Q43" i="73"/>
  <c r="AH43" i="73" s="1"/>
  <c r="S43" i="69"/>
  <c r="W43" i="75"/>
  <c r="W43" i="71"/>
  <c r="F36" i="25"/>
  <c r="W36" i="11"/>
  <c r="W36" i="25"/>
  <c r="B39" i="30"/>
  <c r="S39" i="30"/>
  <c r="S39" i="7"/>
  <c r="S7" i="30"/>
  <c r="S7" i="7"/>
  <c r="B7" i="30"/>
  <c r="B6" i="70"/>
  <c r="S6" i="70"/>
  <c r="S6" i="74"/>
  <c r="B19" i="71"/>
  <c r="S19" i="75"/>
  <c r="S19" i="71"/>
  <c r="F22" i="71"/>
  <c r="W22" i="75"/>
  <c r="W22" i="71"/>
  <c r="B23" i="26"/>
  <c r="S23" i="26"/>
  <c r="S23" i="2"/>
  <c r="F16" i="28"/>
  <c r="W16" i="5"/>
  <c r="W16" i="28"/>
  <c r="B48" i="85"/>
  <c r="S48" i="86"/>
  <c r="S48" i="85"/>
  <c r="Q48" i="86"/>
  <c r="AH48" i="86" s="1"/>
  <c r="F42" i="77"/>
  <c r="W42" i="81"/>
  <c r="W42" i="77"/>
  <c r="F33" i="70"/>
  <c r="W33" i="70"/>
  <c r="W33" i="74"/>
  <c r="F35" i="72"/>
  <c r="W35" i="76"/>
  <c r="W35" i="72"/>
  <c r="C46" i="26"/>
  <c r="T46" i="2"/>
  <c r="T46" i="26"/>
  <c r="F36" i="28"/>
  <c r="W36" i="5"/>
  <c r="W36" i="28"/>
  <c r="F40" i="30"/>
  <c r="W40" i="7"/>
  <c r="W40" i="30"/>
  <c r="F12" i="85"/>
  <c r="W12" i="86"/>
  <c r="W12" i="85"/>
  <c r="F4" i="77"/>
  <c r="W4" i="77"/>
  <c r="W4" i="81"/>
  <c r="F15" i="71"/>
  <c r="W15" i="75"/>
  <c r="W15" i="71"/>
  <c r="F6" i="72"/>
  <c r="W6" i="76"/>
  <c r="W6" i="72"/>
  <c r="F12" i="26"/>
  <c r="W12" i="2"/>
  <c r="W12" i="26"/>
  <c r="C10" i="28"/>
  <c r="T10" i="28"/>
  <c r="T10" i="5"/>
  <c r="B27" i="30"/>
  <c r="S27" i="7"/>
  <c r="S27" i="30"/>
  <c r="Q27" i="7"/>
  <c r="AH27" i="7" s="1"/>
  <c r="C22" i="31"/>
  <c r="T22" i="8"/>
  <c r="T22" i="31"/>
  <c r="F19" i="32"/>
  <c r="W19" i="9"/>
  <c r="W19" i="32"/>
  <c r="C44" i="77"/>
  <c r="T44" i="81"/>
  <c r="T44" i="77"/>
  <c r="C45" i="25"/>
  <c r="T45" i="11"/>
  <c r="T45" i="25"/>
  <c r="C34" i="27"/>
  <c r="T34" i="27"/>
  <c r="T34" i="4"/>
  <c r="B33" i="30"/>
  <c r="E132" i="3"/>
  <c r="E51" i="3" s="1"/>
  <c r="Q33" i="7"/>
  <c r="AH33" i="7" s="1"/>
  <c r="S33" i="7"/>
  <c r="S33" i="30"/>
  <c r="B21" i="71"/>
  <c r="S21" i="75"/>
  <c r="S21" i="71"/>
  <c r="Q21" i="75"/>
  <c r="AH21" i="75" s="1"/>
  <c r="B28" i="72"/>
  <c r="S28" i="72"/>
  <c r="S28" i="76"/>
  <c r="Q28" i="76"/>
  <c r="AH28" i="76" s="1"/>
  <c r="F16" i="25"/>
  <c r="W16" i="25"/>
  <c r="W16" i="11"/>
  <c r="B20" i="27"/>
  <c r="S20" i="4"/>
  <c r="S20" i="27"/>
  <c r="F28" i="29"/>
  <c r="W28" i="29"/>
  <c r="W28" i="6"/>
  <c r="B26" i="31"/>
  <c r="S26" i="8"/>
  <c r="S26" i="31"/>
  <c r="Q26" i="8"/>
  <c r="AH26" i="8" s="1"/>
  <c r="B48" i="77"/>
  <c r="S48" i="81"/>
  <c r="S48" i="77"/>
  <c r="Q48" i="81"/>
  <c r="AH48" i="81" s="1"/>
  <c r="C45" i="69"/>
  <c r="T45" i="73"/>
  <c r="T45" i="69"/>
  <c r="B40" i="71"/>
  <c r="S40" i="75"/>
  <c r="Q40" i="75"/>
  <c r="AH40" i="75" s="1"/>
  <c r="S40" i="71"/>
  <c r="C46" i="25"/>
  <c r="T46" i="25"/>
  <c r="T46" i="11"/>
  <c r="F39" i="27"/>
  <c r="W39" i="4"/>
  <c r="W39" i="27"/>
  <c r="F42" i="30"/>
  <c r="W42" i="30"/>
  <c r="W42" i="7"/>
  <c r="F42" i="32"/>
  <c r="W42" i="32"/>
  <c r="W42" i="9"/>
  <c r="C22" i="69"/>
  <c r="T22" i="73"/>
  <c r="T22" i="69"/>
  <c r="S13" i="11"/>
  <c r="B13" i="25"/>
  <c r="S13" i="25"/>
  <c r="Q13" i="11"/>
  <c r="AH13" i="11" s="1"/>
  <c r="B13" i="27"/>
  <c r="S13" i="27"/>
  <c r="S13" i="4"/>
  <c r="Q13" i="4"/>
  <c r="AH13" i="4" s="1"/>
  <c r="B15" i="28"/>
  <c r="Q15" i="5"/>
  <c r="AH15" i="5" s="1"/>
  <c r="S15" i="5"/>
  <c r="S15" i="28"/>
  <c r="C30" i="29"/>
  <c r="T30" i="6"/>
  <c r="T30" i="29"/>
  <c r="F15" i="31"/>
  <c r="W15" i="31"/>
  <c r="W15" i="8"/>
  <c r="B46" i="69"/>
  <c r="S46" i="69"/>
  <c r="S46" i="73"/>
  <c r="Q46" i="73"/>
  <c r="AH46" i="73" s="1"/>
  <c r="F43" i="70"/>
  <c r="W43" i="74"/>
  <c r="W43" i="70"/>
  <c r="F44" i="72"/>
  <c r="W44" i="76"/>
  <c r="W44" i="72"/>
  <c r="C43" i="27"/>
  <c r="T43" i="4"/>
  <c r="T43" i="27"/>
  <c r="F45" i="29"/>
  <c r="W45" i="6"/>
  <c r="W45" i="29"/>
  <c r="C48" i="32"/>
  <c r="T48" i="9"/>
  <c r="T48" i="32"/>
  <c r="C8" i="85"/>
  <c r="T8" i="85"/>
  <c r="T8" i="86"/>
  <c r="B19" i="70"/>
  <c r="S19" i="74"/>
  <c r="S19" i="70"/>
  <c r="C19" i="72"/>
  <c r="T19" i="76"/>
  <c r="T19" i="72"/>
  <c r="C27" i="27"/>
  <c r="T27" i="27"/>
  <c r="T27" i="4"/>
  <c r="B5" i="30"/>
  <c r="S5" i="30"/>
  <c r="S5" i="7"/>
  <c r="B12" i="31"/>
  <c r="S12" i="8"/>
  <c r="S12" i="31"/>
  <c r="F14" i="32"/>
  <c r="W14" i="32"/>
  <c r="W14" i="9"/>
  <c r="C33" i="77"/>
  <c r="T33" i="81"/>
  <c r="T33" i="77"/>
  <c r="B46" i="70"/>
  <c r="S46" i="74"/>
  <c r="Q46" i="74"/>
  <c r="AH46" i="74" s="1"/>
  <c r="S46" i="70"/>
  <c r="F47" i="71"/>
  <c r="W47" i="75"/>
  <c r="W47" i="71"/>
  <c r="F33" i="25"/>
  <c r="W33" i="25"/>
  <c r="W33" i="11"/>
  <c r="F33" i="29"/>
  <c r="W33" i="6"/>
  <c r="W33" i="29"/>
  <c r="F47" i="31"/>
  <c r="W47" i="8"/>
  <c r="W47" i="31"/>
  <c r="F25" i="77"/>
  <c r="W25" i="77"/>
  <c r="W25" i="81"/>
  <c r="B8" i="71"/>
  <c r="S8" i="71"/>
  <c r="S8" i="75"/>
  <c r="Q8" i="75"/>
  <c r="AH8" i="75" s="1"/>
  <c r="F19" i="71"/>
  <c r="W19" i="75"/>
  <c r="W19" i="71"/>
  <c r="B12" i="26"/>
  <c r="S12" i="26"/>
  <c r="S12" i="2"/>
  <c r="Q12" i="2"/>
  <c r="AH12" i="2" s="1"/>
  <c r="F27" i="27"/>
  <c r="W27" i="4"/>
  <c r="W27" i="27"/>
  <c r="F6" i="29"/>
  <c r="W6" i="29"/>
  <c r="W6" i="6"/>
  <c r="C12" i="30"/>
  <c r="T12" i="7"/>
  <c r="T12" i="30"/>
  <c r="F23" i="32"/>
  <c r="W23" i="32"/>
  <c r="W23" i="9"/>
  <c r="B41" i="69"/>
  <c r="S41" i="73"/>
  <c r="S41" i="69"/>
  <c r="Q41" i="73"/>
  <c r="AH41" i="73" s="1"/>
  <c r="B42" i="71"/>
  <c r="S42" i="71"/>
  <c r="S42" i="75"/>
  <c r="B40" i="25"/>
  <c r="S40" i="11"/>
  <c r="Q40" i="11"/>
  <c r="AH40" i="11" s="1"/>
  <c r="S40" i="25"/>
  <c r="F34" i="27"/>
  <c r="W34" i="27"/>
  <c r="W34" i="4"/>
  <c r="B46" i="29"/>
  <c r="Q46" i="6"/>
  <c r="AH46" i="6" s="1"/>
  <c r="S46" i="29"/>
  <c r="S46" i="6"/>
  <c r="C48" i="31"/>
  <c r="T48" i="8"/>
  <c r="T48" i="31"/>
  <c r="W32" i="31"/>
  <c r="F32" i="31"/>
  <c r="W32" i="8"/>
  <c r="B4" i="85"/>
  <c r="S4" i="85"/>
  <c r="S4" i="86"/>
  <c r="C27" i="77"/>
  <c r="T27" i="81"/>
  <c r="T27" i="77"/>
  <c r="B25" i="71"/>
  <c r="S25" i="75"/>
  <c r="S25" i="71"/>
  <c r="Q25" i="75"/>
  <c r="AH25" i="75" s="1"/>
  <c r="F25" i="26"/>
  <c r="W25" i="26"/>
  <c r="W25" i="2"/>
  <c r="F16" i="29"/>
  <c r="W16" i="6"/>
  <c r="W16" i="29"/>
  <c r="F20" i="30"/>
  <c r="W20" i="7"/>
  <c r="W20" i="30"/>
  <c r="F40" i="77"/>
  <c r="W40" i="81"/>
  <c r="W40" i="77"/>
  <c r="B36" i="71"/>
  <c r="S36" i="71"/>
  <c r="S36" i="75"/>
  <c r="C36" i="25"/>
  <c r="T36" i="25"/>
  <c r="T36" i="11"/>
  <c r="F35" i="27"/>
  <c r="W35" i="4"/>
  <c r="W35" i="27"/>
  <c r="C48" i="30"/>
  <c r="T48" i="7"/>
  <c r="T48" i="30"/>
  <c r="B40" i="28"/>
  <c r="Q40" i="5"/>
  <c r="AH40" i="5" s="1"/>
  <c r="S40" i="28"/>
  <c r="S40" i="5"/>
  <c r="B40" i="77"/>
  <c r="Q40" i="81"/>
  <c r="AH40" i="81" s="1"/>
  <c r="S40" i="81"/>
  <c r="S40" i="77"/>
  <c r="B29" i="28"/>
  <c r="S29" i="28"/>
  <c r="S29" i="5"/>
  <c r="Q29" i="5"/>
  <c r="AH29" i="5" s="1"/>
  <c r="B6" i="71"/>
  <c r="S6" i="75"/>
  <c r="S6" i="71"/>
  <c r="Q6" i="75"/>
  <c r="AH6" i="75" s="1"/>
  <c r="S32" i="31"/>
  <c r="S32" i="8"/>
  <c r="B28" i="32"/>
  <c r="S28" i="9"/>
  <c r="S28" i="32"/>
  <c r="Q28" i="9"/>
  <c r="AH28" i="9" s="1"/>
  <c r="B10" i="27"/>
  <c r="S10" i="4"/>
  <c r="S10" i="27"/>
  <c r="Q10" i="4"/>
  <c r="AH10" i="4" s="1"/>
  <c r="B5" i="71"/>
  <c r="S5" i="71"/>
  <c r="S5" i="75"/>
  <c r="B39" i="25"/>
  <c r="Q39" i="11"/>
  <c r="AH39" i="11" s="1"/>
  <c r="S39" i="25"/>
  <c r="S39" i="11"/>
  <c r="B29" i="31"/>
  <c r="S29" i="31"/>
  <c r="S29" i="8"/>
  <c r="Q29" i="8"/>
  <c r="AH29" i="8" s="1"/>
  <c r="B29" i="26"/>
  <c r="S29" i="2"/>
  <c r="S29" i="26"/>
  <c r="Q29" i="2"/>
  <c r="AH29" i="2" s="1"/>
  <c r="B29" i="69"/>
  <c r="S29" i="69"/>
  <c r="S29" i="73"/>
  <c r="S32" i="85"/>
  <c r="B32" i="85"/>
  <c r="S32" i="86"/>
  <c r="B35" i="26"/>
  <c r="S35" i="2"/>
  <c r="S35" i="26"/>
  <c r="Q35" i="2"/>
  <c r="AH35" i="2" s="1"/>
  <c r="B10" i="29"/>
  <c r="Q10" i="6"/>
  <c r="AH10" i="6" s="1"/>
  <c r="S10" i="29"/>
  <c r="S10" i="6"/>
  <c r="B16" i="70"/>
  <c r="S16" i="70"/>
  <c r="S16" i="74"/>
  <c r="Q16" i="74"/>
  <c r="AH16" i="74" s="1"/>
  <c r="B7" i="71"/>
  <c r="S7" i="75"/>
  <c r="S7" i="71"/>
  <c r="B41" i="26"/>
  <c r="S41" i="26"/>
  <c r="S41" i="2"/>
  <c r="Q41" i="2"/>
  <c r="AH41" i="2" s="1"/>
  <c r="B21" i="30"/>
  <c r="S21" i="7"/>
  <c r="S21" i="30"/>
  <c r="Q21" i="7"/>
  <c r="AH21" i="7" s="1"/>
  <c r="B30" i="25"/>
  <c r="S30" i="11"/>
  <c r="S30" i="25"/>
  <c r="Q30" i="11"/>
  <c r="AH30" i="11" s="1"/>
  <c r="P5" i="104"/>
  <c r="P39" i="104" s="1"/>
  <c r="S51" i="73"/>
  <c r="AJ5" i="104" s="1"/>
  <c r="B43" i="25"/>
  <c r="S43" i="11"/>
  <c r="S43" i="25"/>
  <c r="Q43" i="11"/>
  <c r="AH43" i="11" s="1"/>
  <c r="B20" i="30"/>
  <c r="S20" i="30"/>
  <c r="S20" i="7"/>
  <c r="Q20" i="7"/>
  <c r="AH20" i="7" s="1"/>
  <c r="B29" i="71"/>
  <c r="S29" i="71"/>
  <c r="S29" i="75"/>
  <c r="Q29" i="75"/>
  <c r="AH29" i="75" s="1"/>
  <c r="B17" i="85"/>
  <c r="S17" i="86"/>
  <c r="S17" i="85"/>
  <c r="B40" i="26"/>
  <c r="S40" i="26"/>
  <c r="S40" i="2"/>
  <c r="Q40" i="2"/>
  <c r="AH40" i="2" s="1"/>
  <c r="B22" i="31"/>
  <c r="Q22" i="8"/>
  <c r="AH22" i="8" s="1"/>
  <c r="S22" i="8"/>
  <c r="S22" i="31"/>
  <c r="B11" i="25"/>
  <c r="S11" i="25"/>
  <c r="S11" i="11"/>
  <c r="B24" i="77"/>
  <c r="S24" i="77"/>
  <c r="S24" i="81"/>
  <c r="B47" i="29"/>
  <c r="S47" i="29"/>
  <c r="S47" i="6"/>
  <c r="Q47" i="6"/>
  <c r="AH47" i="6" s="1"/>
  <c r="B29" i="30"/>
  <c r="S29" i="30"/>
  <c r="S29" i="7"/>
  <c r="Q29" i="7"/>
  <c r="AH29" i="7" s="1"/>
  <c r="B21" i="26"/>
  <c r="S21" i="2"/>
  <c r="S21" i="26"/>
  <c r="Q21" i="2"/>
  <c r="AH21" i="2" s="1"/>
  <c r="B23" i="77"/>
  <c r="S23" i="81"/>
  <c r="S23" i="77"/>
  <c r="F33" i="32"/>
  <c r="W33" i="32"/>
  <c r="W33" i="9"/>
  <c r="F42" i="71"/>
  <c r="W42" i="71"/>
  <c r="W42" i="75"/>
  <c r="F27" i="29"/>
  <c r="W27" i="6"/>
  <c r="W27" i="29"/>
  <c r="F29" i="72"/>
  <c r="W29" i="72"/>
  <c r="W29" i="76"/>
  <c r="F18" i="85"/>
  <c r="W18" i="85"/>
  <c r="W18" i="86"/>
  <c r="F44" i="30"/>
  <c r="W44" i="7"/>
  <c r="W44" i="30"/>
  <c r="F44" i="85"/>
  <c r="W44" i="86"/>
  <c r="W44" i="85"/>
  <c r="W19" i="5"/>
  <c r="F19" i="28"/>
  <c r="W19" i="28"/>
  <c r="W37" i="32"/>
  <c r="W37" i="9"/>
  <c r="F40" i="28"/>
  <c r="W40" i="5"/>
  <c r="W40" i="28"/>
  <c r="F14" i="29"/>
  <c r="W14" i="29"/>
  <c r="W14" i="6"/>
  <c r="F31" i="25"/>
  <c r="W31" i="11"/>
  <c r="W31" i="25"/>
  <c r="F23" i="69"/>
  <c r="W23" i="69"/>
  <c r="W23" i="73"/>
  <c r="F34" i="31"/>
  <c r="W34" i="31"/>
  <c r="W34" i="8"/>
  <c r="F12" i="32"/>
  <c r="W12" i="9"/>
  <c r="W12" i="32"/>
  <c r="F26" i="27"/>
  <c r="W26" i="27"/>
  <c r="W26" i="4"/>
  <c r="F16" i="72"/>
  <c r="W16" i="76"/>
  <c r="W16" i="72"/>
  <c r="F26" i="85"/>
  <c r="W26" i="86"/>
  <c r="W26" i="85"/>
  <c r="F39" i="71"/>
  <c r="W39" i="75"/>
  <c r="W39" i="71"/>
  <c r="F11" i="29"/>
  <c r="W11" i="6"/>
  <c r="W11" i="29"/>
  <c r="F27" i="25"/>
  <c r="W27" i="25"/>
  <c r="W27" i="11"/>
  <c r="F31" i="77"/>
  <c r="W31" i="81"/>
  <c r="W31" i="77"/>
  <c r="F44" i="25"/>
  <c r="W44" i="11"/>
  <c r="W44" i="25"/>
  <c r="F28" i="30"/>
  <c r="W28" i="7"/>
  <c r="W28" i="30"/>
  <c r="F11" i="25"/>
  <c r="W11" i="25"/>
  <c r="W11" i="11"/>
  <c r="F27" i="77"/>
  <c r="W27" i="77"/>
  <c r="W27" i="81"/>
  <c r="F47" i="70"/>
  <c r="W47" i="74"/>
  <c r="W47" i="70"/>
  <c r="F27" i="26"/>
  <c r="W27" i="26"/>
  <c r="W27" i="2"/>
  <c r="F29" i="69"/>
  <c r="W29" i="69"/>
  <c r="W29" i="73"/>
  <c r="F35" i="28"/>
  <c r="W35" i="5"/>
  <c r="W35" i="28"/>
  <c r="F16" i="31"/>
  <c r="W16" i="8"/>
  <c r="W16" i="31"/>
  <c r="F26" i="26"/>
  <c r="W26" i="26"/>
  <c r="W26" i="2"/>
  <c r="F13" i="70"/>
  <c r="W13" i="74"/>
  <c r="W13" i="70"/>
  <c r="C34" i="28"/>
  <c r="T34" i="5"/>
  <c r="T34" i="28"/>
  <c r="C12" i="27"/>
  <c r="T12" i="4"/>
  <c r="T12" i="27"/>
  <c r="C21" i="70"/>
  <c r="T21" i="74"/>
  <c r="T21" i="70"/>
  <c r="C16" i="85"/>
  <c r="T16" i="86"/>
  <c r="T16" i="85"/>
  <c r="C30" i="32"/>
  <c r="T30" i="32"/>
  <c r="T30" i="9"/>
  <c r="C9" i="27"/>
  <c r="T9" i="4"/>
  <c r="T9" i="27"/>
  <c r="H6" i="104"/>
  <c r="T51" i="6"/>
  <c r="AB6" i="104" s="1"/>
  <c r="C33" i="28"/>
  <c r="T33" i="28"/>
  <c r="T33" i="5"/>
  <c r="C21" i="29"/>
  <c r="T21" i="29"/>
  <c r="T21" i="6"/>
  <c r="C9" i="72"/>
  <c r="T9" i="72"/>
  <c r="T9" i="76"/>
  <c r="C14" i="85"/>
  <c r="T14" i="86"/>
  <c r="T14" i="85"/>
  <c r="C48" i="27"/>
  <c r="T48" i="4"/>
  <c r="T48" i="27"/>
  <c r="C20" i="27"/>
  <c r="T20" i="27"/>
  <c r="T20" i="4"/>
  <c r="C30" i="70"/>
  <c r="T30" i="74"/>
  <c r="T30" i="70"/>
  <c r="C43" i="29"/>
  <c r="T43" i="6"/>
  <c r="T43" i="29"/>
  <c r="C8" i="28"/>
  <c r="T8" i="28"/>
  <c r="T8" i="5"/>
  <c r="C40" i="69"/>
  <c r="T40" i="69"/>
  <c r="T40" i="73"/>
  <c r="C28" i="29"/>
  <c r="T28" i="6"/>
  <c r="T28" i="29"/>
  <c r="C21" i="72"/>
  <c r="T21" i="76"/>
  <c r="T21" i="72"/>
  <c r="C40" i="26"/>
  <c r="T40" i="26"/>
  <c r="T40" i="2"/>
  <c r="C20" i="77"/>
  <c r="T20" i="81"/>
  <c r="T20" i="77"/>
  <c r="C38" i="31"/>
  <c r="T38" i="8"/>
  <c r="T38" i="31"/>
  <c r="C30" i="31"/>
  <c r="T30" i="8"/>
  <c r="T30" i="31"/>
  <c r="C28" i="26"/>
  <c r="T28" i="26"/>
  <c r="T28" i="2"/>
  <c r="C22" i="70"/>
  <c r="T22" i="74"/>
  <c r="T22" i="70"/>
  <c r="W51" i="6"/>
  <c r="AB9" i="104" s="1"/>
  <c r="W51" i="5"/>
  <c r="AC9" i="104" s="1"/>
  <c r="S51" i="76"/>
  <c r="AG5" i="104" s="1"/>
  <c r="F10" i="70"/>
  <c r="W10" i="70"/>
  <c r="W10" i="74"/>
  <c r="C26" i="29"/>
  <c r="T26" i="6"/>
  <c r="T26" i="29"/>
  <c r="B38" i="27"/>
  <c r="S38" i="4"/>
  <c r="S38" i="27"/>
  <c r="F22" i="25"/>
  <c r="W22" i="11"/>
  <c r="W22" i="25"/>
  <c r="B42" i="70"/>
  <c r="S42" i="70"/>
  <c r="S42" i="74"/>
  <c r="C44" i="25"/>
  <c r="T44" i="11"/>
  <c r="T44" i="25"/>
  <c r="B8" i="26"/>
  <c r="S8" i="2"/>
  <c r="S8" i="26"/>
  <c r="Q8" i="2"/>
  <c r="AH8" i="2" s="1"/>
  <c r="F34" i="85"/>
  <c r="W34" i="85"/>
  <c r="W34" i="86"/>
  <c r="F33" i="31"/>
  <c r="W33" i="8"/>
  <c r="W33" i="31"/>
  <c r="B18" i="77"/>
  <c r="S18" i="77"/>
  <c r="S18" i="81"/>
  <c r="B28" i="25"/>
  <c r="S28" i="11"/>
  <c r="S28" i="25"/>
  <c r="Q28" i="11"/>
  <c r="AH28" i="11" s="1"/>
  <c r="B33" i="69"/>
  <c r="Q33" i="73"/>
  <c r="AH33" i="73" s="1"/>
  <c r="S33" i="69"/>
  <c r="S33" i="73"/>
  <c r="N132" i="3"/>
  <c r="N51" i="3" s="1"/>
  <c r="F43" i="26"/>
  <c r="W43" i="2"/>
  <c r="W43" i="26"/>
  <c r="B14" i="71"/>
  <c r="S14" i="71"/>
  <c r="S14" i="75"/>
  <c r="Q14" i="75"/>
  <c r="AH14" i="75" s="1"/>
  <c r="F41" i="69"/>
  <c r="W41" i="69"/>
  <c r="W41" i="73"/>
  <c r="B36" i="29"/>
  <c r="Q36" i="6"/>
  <c r="AH36" i="6" s="1"/>
  <c r="S36" i="29"/>
  <c r="S36" i="6"/>
  <c r="F31" i="70"/>
  <c r="W31" i="70"/>
  <c r="W31" i="74"/>
  <c r="B18" i="29"/>
  <c r="S18" i="29"/>
  <c r="S18" i="6"/>
  <c r="Q18" i="6"/>
  <c r="AH18" i="6" s="1"/>
  <c r="C38" i="69"/>
  <c r="T38" i="73"/>
  <c r="T38" i="69"/>
  <c r="C46" i="30"/>
  <c r="T46" i="7"/>
  <c r="T46" i="30"/>
  <c r="S23" i="27"/>
  <c r="S23" i="4"/>
  <c r="B23" i="27"/>
  <c r="Q23" i="4"/>
  <c r="AH23" i="4" s="1"/>
  <c r="C43" i="85"/>
  <c r="T43" i="86"/>
  <c r="T43" i="85"/>
  <c r="C26" i="70"/>
  <c r="T26" i="70"/>
  <c r="T26" i="74"/>
  <c r="B26" i="28"/>
  <c r="Q26" i="5"/>
  <c r="AH26" i="5" s="1"/>
  <c r="S26" i="28"/>
  <c r="S26" i="5"/>
  <c r="F45" i="85"/>
  <c r="W45" i="86"/>
  <c r="W45" i="85"/>
  <c r="B40" i="29"/>
  <c r="S40" i="6"/>
  <c r="S40" i="29"/>
  <c r="B5" i="77"/>
  <c r="S5" i="77"/>
  <c r="S5" i="81"/>
  <c r="B30" i="85"/>
  <c r="S30" i="85"/>
  <c r="S30" i="86"/>
  <c r="Q30" i="86"/>
  <c r="AH30" i="86" s="1"/>
  <c r="B4" i="72"/>
  <c r="S4" i="76"/>
  <c r="S4" i="72"/>
  <c r="B28" i="85"/>
  <c r="S28" i="86"/>
  <c r="S28" i="85"/>
  <c r="B15" i="71"/>
  <c r="S15" i="75"/>
  <c r="S15" i="71"/>
  <c r="Q15" i="75"/>
  <c r="AH15" i="75" s="1"/>
  <c r="B35" i="31"/>
  <c r="S35" i="8"/>
  <c r="S35" i="31"/>
  <c r="B38" i="71"/>
  <c r="S38" i="75"/>
  <c r="S38" i="71"/>
  <c r="Q38" i="75"/>
  <c r="AH38" i="75" s="1"/>
  <c r="B30" i="28"/>
  <c r="S30" i="28"/>
  <c r="S30" i="5"/>
  <c r="B5" i="85"/>
  <c r="S5" i="86"/>
  <c r="S5" i="85"/>
  <c r="F7" i="70"/>
  <c r="W7" i="70"/>
  <c r="W7" i="74"/>
  <c r="F20" i="77"/>
  <c r="W20" i="81"/>
  <c r="W20" i="77"/>
  <c r="F11" i="32"/>
  <c r="W11" i="9"/>
  <c r="W11" i="32"/>
  <c r="F25" i="28"/>
  <c r="W25" i="28"/>
  <c r="W25" i="5"/>
  <c r="F22" i="85"/>
  <c r="W22" i="85"/>
  <c r="W22" i="86"/>
  <c r="F10" i="72"/>
  <c r="W10" i="76"/>
  <c r="W10" i="72"/>
  <c r="C39" i="32"/>
  <c r="T39" i="9"/>
  <c r="T39" i="32"/>
  <c r="Q7" i="76"/>
  <c r="AH7" i="76" s="1"/>
  <c r="T7" i="74"/>
  <c r="J139" i="3"/>
  <c r="J58" i="3" s="1"/>
  <c r="H138" i="3"/>
  <c r="H57" i="3" s="1"/>
  <c r="F38" i="31"/>
  <c r="Q44" i="8"/>
  <c r="AH44" i="8" s="1"/>
  <c r="AH18" i="75"/>
  <c r="W7" i="77"/>
  <c r="C15" i="32"/>
  <c r="T37" i="26"/>
  <c r="Q33" i="86"/>
  <c r="AH33" i="86" s="1"/>
  <c r="Q6" i="2"/>
  <c r="AH6" i="2" s="1"/>
  <c r="B22" i="70"/>
  <c r="S22" i="74"/>
  <c r="S22" i="70"/>
  <c r="Q22" i="74"/>
  <c r="AH22" i="74" s="1"/>
  <c r="F29" i="25"/>
  <c r="W29" i="25"/>
  <c r="W29" i="11"/>
  <c r="B17" i="27"/>
  <c r="S17" i="4"/>
  <c r="S17" i="27"/>
  <c r="B21" i="29"/>
  <c r="S21" i="6"/>
  <c r="S21" i="29"/>
  <c r="Q21" i="6"/>
  <c r="AH21" i="6" s="1"/>
  <c r="B15" i="31"/>
  <c r="Q15" i="8"/>
  <c r="AH15" i="8" s="1"/>
  <c r="S15" i="31"/>
  <c r="S15" i="8"/>
  <c r="C10" i="32"/>
  <c r="T10" i="9"/>
  <c r="T10" i="32"/>
  <c r="F39" i="85"/>
  <c r="W39" i="86"/>
  <c r="W39" i="85"/>
  <c r="B41" i="70"/>
  <c r="S41" i="70"/>
  <c r="S41" i="74"/>
  <c r="Q41" i="74"/>
  <c r="AH41" i="74" s="1"/>
  <c r="B35" i="72"/>
  <c r="S35" i="76"/>
  <c r="S35" i="72"/>
  <c r="Q35" i="76"/>
  <c r="AH35" i="76" s="1"/>
  <c r="K133" i="3"/>
  <c r="K52" i="3" s="1"/>
  <c r="B46" i="28"/>
  <c r="S46" i="28"/>
  <c r="S46" i="5"/>
  <c r="S45" i="30"/>
  <c r="Q45" i="7"/>
  <c r="AH45" i="7" s="1"/>
  <c r="F39" i="32"/>
  <c r="W39" i="9"/>
  <c r="W39" i="32"/>
  <c r="S7" i="5"/>
  <c r="B7" i="28"/>
  <c r="S7" i="28"/>
  <c r="B15" i="70"/>
  <c r="S15" i="70"/>
  <c r="S15" i="74"/>
  <c r="Q15" i="74"/>
  <c r="AH15" i="74" s="1"/>
  <c r="B27" i="71"/>
  <c r="S27" i="71"/>
  <c r="S27" i="75"/>
  <c r="Q27" i="75"/>
  <c r="AH27" i="75" s="1"/>
  <c r="F30" i="71"/>
  <c r="W30" i="71"/>
  <c r="W30" i="75"/>
  <c r="F5" i="72"/>
  <c r="W5" i="76"/>
  <c r="W5" i="72"/>
  <c r="F11" i="26"/>
  <c r="W11" i="2"/>
  <c r="W11" i="26"/>
  <c r="F24" i="28"/>
  <c r="W24" i="28"/>
  <c r="W24" i="5"/>
  <c r="F12" i="31"/>
  <c r="W12" i="31"/>
  <c r="W12" i="8"/>
  <c r="C39" i="85"/>
  <c r="T39" i="86"/>
  <c r="T39" i="85"/>
  <c r="B44" i="69"/>
  <c r="S44" i="73"/>
  <c r="S44" i="69"/>
  <c r="Q44" i="73"/>
  <c r="AH44" i="73" s="1"/>
  <c r="C39" i="71"/>
  <c r="T39" i="71"/>
  <c r="T39" i="75"/>
  <c r="F33" i="26"/>
  <c r="W33" i="2"/>
  <c r="W33" i="26"/>
  <c r="C39" i="31"/>
  <c r="T39" i="31"/>
  <c r="T39" i="8"/>
  <c r="Q12" i="74"/>
  <c r="AH12" i="74" s="1"/>
  <c r="F20" i="85"/>
  <c r="W20" i="85"/>
  <c r="W20" i="86"/>
  <c r="F13" i="77"/>
  <c r="W13" i="77"/>
  <c r="W13" i="81"/>
  <c r="F15" i="72"/>
  <c r="W15" i="76"/>
  <c r="W15" i="72"/>
  <c r="F28" i="26"/>
  <c r="W28" i="2"/>
  <c r="W28" i="26"/>
  <c r="F6" i="30"/>
  <c r="W6" i="7"/>
  <c r="W6" i="30"/>
  <c r="B6" i="32"/>
  <c r="Q6" i="9"/>
  <c r="AH6" i="9" s="1"/>
  <c r="S6" i="32"/>
  <c r="S6" i="9"/>
  <c r="F27" i="32"/>
  <c r="W27" i="9"/>
  <c r="W27" i="32"/>
  <c r="F36" i="77"/>
  <c r="W36" i="81"/>
  <c r="W36" i="77"/>
  <c r="F48" i="70"/>
  <c r="W48" i="74"/>
  <c r="W48" i="70"/>
  <c r="B34" i="26"/>
  <c r="S34" i="26"/>
  <c r="S34" i="2"/>
  <c r="Q34" i="2"/>
  <c r="AH34" i="2" s="1"/>
  <c r="F35" i="30"/>
  <c r="W35" i="30"/>
  <c r="W35" i="7"/>
  <c r="F41" i="32"/>
  <c r="W41" i="32"/>
  <c r="W41" i="9"/>
  <c r="C17" i="72"/>
  <c r="T17" i="76"/>
  <c r="T17" i="72"/>
  <c r="F24" i="25"/>
  <c r="W24" i="25"/>
  <c r="W24" i="11"/>
  <c r="B28" i="27"/>
  <c r="S28" i="4"/>
  <c r="S28" i="27"/>
  <c r="Q28" i="4"/>
  <c r="AH28" i="4" s="1"/>
  <c r="B28" i="30"/>
  <c r="S28" i="30"/>
  <c r="S28" i="7"/>
  <c r="Q28" i="7"/>
  <c r="AH28" i="7" s="1"/>
  <c r="C36" i="77"/>
  <c r="T36" i="77"/>
  <c r="T36" i="81"/>
  <c r="F33" i="69"/>
  <c r="W33" i="73"/>
  <c r="W33" i="69"/>
  <c r="B47" i="26"/>
  <c r="S47" i="26"/>
  <c r="S47" i="2"/>
  <c r="Q47" i="2"/>
  <c r="AH47" i="2" s="1"/>
  <c r="F46" i="27"/>
  <c r="W46" i="27"/>
  <c r="W46" i="4"/>
  <c r="B36" i="31"/>
  <c r="S36" i="8"/>
  <c r="S36" i="31"/>
  <c r="F47" i="32"/>
  <c r="W47" i="9"/>
  <c r="W47" i="32"/>
  <c r="B10" i="70"/>
  <c r="S10" i="70"/>
  <c r="S10" i="74"/>
  <c r="Q10" i="74"/>
  <c r="AH10" i="74" s="1"/>
  <c r="F14" i="70"/>
  <c r="W14" i="70"/>
  <c r="W14" i="74"/>
  <c r="B21" i="25"/>
  <c r="S21" i="25"/>
  <c r="S21" i="11"/>
  <c r="Q21" i="11"/>
  <c r="AH21" i="11" s="1"/>
  <c r="B21" i="27"/>
  <c r="S21" i="4"/>
  <c r="S21" i="27"/>
  <c r="Q21" i="4"/>
  <c r="AH21" i="4" s="1"/>
  <c r="B23" i="28"/>
  <c r="S23" i="28"/>
  <c r="S23" i="5"/>
  <c r="Q23" i="5"/>
  <c r="AH23" i="5" s="1"/>
  <c r="F4" i="29"/>
  <c r="W4" i="6"/>
  <c r="W4" i="29"/>
  <c r="F23" i="31"/>
  <c r="W23" i="31"/>
  <c r="W23" i="8"/>
  <c r="B43" i="85"/>
  <c r="S43" i="86"/>
  <c r="S43" i="85"/>
  <c r="Q43" i="86"/>
  <c r="AH43" i="86" s="1"/>
  <c r="C36" i="69"/>
  <c r="T36" i="69"/>
  <c r="T36" i="73"/>
  <c r="B33" i="71"/>
  <c r="S33" i="75"/>
  <c r="L132" i="3"/>
  <c r="L51" i="3" s="1"/>
  <c r="S33" i="71"/>
  <c r="Q33" i="75"/>
  <c r="AH33" i="75" s="1"/>
  <c r="C34" i="25"/>
  <c r="T34" i="11"/>
  <c r="T34" i="25"/>
  <c r="F40" i="27"/>
  <c r="W40" i="27"/>
  <c r="W40" i="4"/>
  <c r="B35" i="30"/>
  <c r="S35" i="7"/>
  <c r="S35" i="30"/>
  <c r="F48" i="32"/>
  <c r="W48" i="9"/>
  <c r="W48" i="32"/>
  <c r="F6" i="85"/>
  <c r="W6" i="85"/>
  <c r="W6" i="86"/>
  <c r="C8" i="70"/>
  <c r="T8" i="70"/>
  <c r="T8" i="74"/>
  <c r="C27" i="72"/>
  <c r="T27" i="72"/>
  <c r="T27" i="76"/>
  <c r="F26" i="25"/>
  <c r="W26" i="11"/>
  <c r="W26" i="25"/>
  <c r="F12" i="28"/>
  <c r="W12" i="5"/>
  <c r="W12" i="28"/>
  <c r="B22" i="30"/>
  <c r="Q22" i="7"/>
  <c r="AH22" i="7" s="1"/>
  <c r="S22" i="30"/>
  <c r="S22" i="7"/>
  <c r="B20" i="31"/>
  <c r="S20" i="31"/>
  <c r="S20" i="8"/>
  <c r="Q20" i="8"/>
  <c r="AH20" i="8" s="1"/>
  <c r="F22" i="32"/>
  <c r="W22" i="9"/>
  <c r="W22" i="32"/>
  <c r="C39" i="77"/>
  <c r="T39" i="81"/>
  <c r="T39" i="77"/>
  <c r="C38" i="70"/>
  <c r="T38" i="74"/>
  <c r="T38" i="70"/>
  <c r="B45" i="72"/>
  <c r="S45" i="76"/>
  <c r="Q45" i="76"/>
  <c r="AH45" i="76" s="1"/>
  <c r="S45" i="72"/>
  <c r="F41" i="25"/>
  <c r="W41" i="11"/>
  <c r="W41" i="25"/>
  <c r="B39" i="28"/>
  <c r="S39" i="28"/>
  <c r="S39" i="5"/>
  <c r="F46" i="29"/>
  <c r="W46" i="29"/>
  <c r="W46" i="6"/>
  <c r="B33" i="32"/>
  <c r="S33" i="9"/>
  <c r="Q33" i="9"/>
  <c r="AH33" i="9" s="1"/>
  <c r="S33" i="32"/>
  <c r="C132" i="3"/>
  <c r="C51" i="3" s="1"/>
  <c r="C17" i="85"/>
  <c r="T17" i="86"/>
  <c r="T17" i="85"/>
  <c r="C8" i="69"/>
  <c r="T8" i="69"/>
  <c r="T8" i="73"/>
  <c r="B16" i="71"/>
  <c r="S16" i="71"/>
  <c r="S16" i="75"/>
  <c r="Q16" i="75"/>
  <c r="AH16" i="75" s="1"/>
  <c r="B6" i="72"/>
  <c r="S6" i="76"/>
  <c r="S6" i="72"/>
  <c r="Q6" i="76"/>
  <c r="AH6" i="76" s="1"/>
  <c r="B20" i="26"/>
  <c r="S20" i="2"/>
  <c r="S20" i="26"/>
  <c r="Q20" i="2"/>
  <c r="AH20" i="2" s="1"/>
  <c r="B17" i="28"/>
  <c r="S17" i="5"/>
  <c r="S17" i="28"/>
  <c r="F15" i="29"/>
  <c r="W15" i="29"/>
  <c r="W15" i="6"/>
  <c r="C20" i="30"/>
  <c r="T20" i="30"/>
  <c r="T20" i="7"/>
  <c r="F31" i="32"/>
  <c r="W31" i="32"/>
  <c r="W31" i="9"/>
  <c r="C48" i="69"/>
  <c r="T48" i="73"/>
  <c r="T48" i="69"/>
  <c r="C44" i="71"/>
  <c r="T44" i="75"/>
  <c r="T44" i="71"/>
  <c r="F36" i="31"/>
  <c r="W36" i="8"/>
  <c r="W36" i="31"/>
  <c r="C10" i="85"/>
  <c r="T10" i="85"/>
  <c r="T10" i="86"/>
  <c r="B13" i="70"/>
  <c r="S13" i="70"/>
  <c r="S13" i="74"/>
  <c r="Q13" i="74"/>
  <c r="AH13" i="74" s="1"/>
  <c r="C5" i="71"/>
  <c r="T5" i="75"/>
  <c r="T5" i="71"/>
  <c r="B8" i="27"/>
  <c r="S8" i="27"/>
  <c r="S8" i="4"/>
  <c r="Q8" i="4"/>
  <c r="AH8" i="4" s="1"/>
  <c r="B12" i="29"/>
  <c r="S12" i="6"/>
  <c r="Q12" i="6"/>
  <c r="AH12" i="6" s="1"/>
  <c r="S12" i="29"/>
  <c r="F24" i="29"/>
  <c r="W24" i="29"/>
  <c r="W24" i="6"/>
  <c r="B30" i="31"/>
  <c r="S30" i="8"/>
  <c r="S30" i="31"/>
  <c r="B38" i="85"/>
  <c r="S38" i="86"/>
  <c r="P136" i="3"/>
  <c r="P55" i="3" s="1"/>
  <c r="S38" i="85"/>
  <c r="Q38" i="86"/>
  <c r="AH38" i="86" s="1"/>
  <c r="F47" i="77"/>
  <c r="W47" i="81"/>
  <c r="W47" i="77"/>
  <c r="B43" i="71"/>
  <c r="S43" i="75"/>
  <c r="Q43" i="75"/>
  <c r="AH43" i="75" s="1"/>
  <c r="S43" i="71"/>
  <c r="C42" i="25"/>
  <c r="T42" i="25"/>
  <c r="T42" i="11"/>
  <c r="Q45" i="5"/>
  <c r="AH45" i="5" s="1"/>
  <c r="S45" i="28"/>
  <c r="F45" i="30"/>
  <c r="W45" i="7"/>
  <c r="W45" i="30"/>
  <c r="B41" i="27"/>
  <c r="S41" i="4"/>
  <c r="S41" i="27"/>
  <c r="Q35" i="81"/>
  <c r="AH35" i="81" s="1"/>
  <c r="B14" i="28"/>
  <c r="S14" i="28"/>
  <c r="S14" i="5"/>
  <c r="Q14" i="5"/>
  <c r="AH14" i="5" s="1"/>
  <c r="B20" i="70"/>
  <c r="S20" i="74"/>
  <c r="S20" i="70"/>
  <c r="B16" i="32"/>
  <c r="S16" i="32"/>
  <c r="S16" i="9"/>
  <c r="Q16" i="9"/>
  <c r="AH16" i="9" s="1"/>
  <c r="S31" i="26"/>
  <c r="S31" i="2"/>
  <c r="B31" i="26"/>
  <c r="B30" i="69"/>
  <c r="S30" i="73"/>
  <c r="S30" i="69"/>
  <c r="B41" i="71"/>
  <c r="S41" i="71"/>
  <c r="S41" i="75"/>
  <c r="B16" i="31"/>
  <c r="Q16" i="8"/>
  <c r="AH16" i="8" s="1"/>
  <c r="S16" i="31"/>
  <c r="S16" i="8"/>
  <c r="B18" i="26"/>
  <c r="S18" i="26"/>
  <c r="S18" i="2"/>
  <c r="B14" i="69"/>
  <c r="S14" i="69"/>
  <c r="S14" i="73"/>
  <c r="B44" i="25"/>
  <c r="S44" i="11"/>
  <c r="S44" i="25"/>
  <c r="Q44" i="11"/>
  <c r="AH44" i="11" s="1"/>
  <c r="B8" i="28"/>
  <c r="S8" i="28"/>
  <c r="S8" i="5"/>
  <c r="Q8" i="5"/>
  <c r="AH8" i="5" s="1"/>
  <c r="B27" i="69"/>
  <c r="S27" i="69"/>
  <c r="S27" i="73"/>
  <c r="B38" i="72"/>
  <c r="K136" i="3"/>
  <c r="K55" i="3" s="1"/>
  <c r="S38" i="76"/>
  <c r="S38" i="72"/>
  <c r="Q38" i="76"/>
  <c r="AH38" i="76" s="1"/>
  <c r="B22" i="29"/>
  <c r="S22" i="6"/>
  <c r="S22" i="29"/>
  <c r="B29" i="72"/>
  <c r="S29" i="76"/>
  <c r="S29" i="72"/>
  <c r="Q29" i="76"/>
  <c r="AH29" i="76" s="1"/>
  <c r="S27" i="81"/>
  <c r="B27" i="77"/>
  <c r="S27" i="77"/>
  <c r="Q5" i="104"/>
  <c r="Q39" i="104" s="1"/>
  <c r="S51" i="81"/>
  <c r="AK5" i="104" s="1"/>
  <c r="B36" i="25"/>
  <c r="S36" i="25"/>
  <c r="S36" i="11"/>
  <c r="B19" i="29"/>
  <c r="S19" i="6"/>
  <c r="Q19" i="6"/>
  <c r="AH19" i="6" s="1"/>
  <c r="S19" i="29"/>
  <c r="B25" i="70"/>
  <c r="S25" i="74"/>
  <c r="S25" i="70"/>
  <c r="Q25" i="74"/>
  <c r="AH25" i="74" s="1"/>
  <c r="B9" i="85"/>
  <c r="S9" i="86"/>
  <c r="S9" i="85"/>
  <c r="B33" i="26"/>
  <c r="S33" i="2"/>
  <c r="S33" i="26"/>
  <c r="B17" i="29"/>
  <c r="Q17" i="6"/>
  <c r="AH17" i="6" s="1"/>
  <c r="S17" i="6"/>
  <c r="S17" i="29"/>
  <c r="B25" i="72"/>
  <c r="S25" i="72"/>
  <c r="S25" i="76"/>
  <c r="B25" i="85"/>
  <c r="S25" i="86"/>
  <c r="S25" i="85"/>
  <c r="B34" i="28"/>
  <c r="S34" i="5"/>
  <c r="S34" i="28"/>
  <c r="B14" i="30"/>
  <c r="S14" i="30"/>
  <c r="S14" i="7"/>
  <c r="B4" i="26"/>
  <c r="S4" i="2"/>
  <c r="S4" i="26"/>
  <c r="S6" i="77"/>
  <c r="B6" i="77"/>
  <c r="S6" i="81"/>
  <c r="Q6" i="81"/>
  <c r="AH6" i="81" s="1"/>
  <c r="F48" i="31"/>
  <c r="W48" i="8"/>
  <c r="W48" i="31"/>
  <c r="F36" i="69"/>
  <c r="W36" i="73"/>
  <c r="W36" i="69"/>
  <c r="F17" i="29"/>
  <c r="W17" i="6"/>
  <c r="W17" i="29"/>
  <c r="F4" i="85"/>
  <c r="W4" i="85"/>
  <c r="W4" i="86"/>
  <c r="F20" i="32"/>
  <c r="W20" i="9"/>
  <c r="W20" i="32"/>
  <c r="F30" i="27"/>
  <c r="W30" i="4"/>
  <c r="W30" i="27"/>
  <c r="W12" i="70"/>
  <c r="F12" i="70"/>
  <c r="W12" i="74"/>
  <c r="F7" i="26"/>
  <c r="W7" i="26"/>
  <c r="W7" i="2"/>
  <c r="F47" i="27"/>
  <c r="W47" i="4"/>
  <c r="W47" i="27"/>
  <c r="F30" i="28"/>
  <c r="W30" i="28"/>
  <c r="W30" i="5"/>
  <c r="F17" i="25"/>
  <c r="W17" i="25"/>
  <c r="W17" i="11"/>
  <c r="F19" i="77"/>
  <c r="W19" i="81"/>
  <c r="W19" i="77"/>
  <c r="F48" i="30"/>
  <c r="W48" i="7"/>
  <c r="W48" i="30"/>
  <c r="F21" i="31"/>
  <c r="W21" i="31"/>
  <c r="W21" i="8"/>
  <c r="F14" i="27"/>
  <c r="W14" i="4"/>
  <c r="W14" i="27"/>
  <c r="F13" i="85"/>
  <c r="W13" i="86"/>
  <c r="W13" i="85"/>
  <c r="F35" i="32"/>
  <c r="W35" i="32"/>
  <c r="W35" i="9"/>
  <c r="F26" i="32"/>
  <c r="W26" i="32"/>
  <c r="W26" i="9"/>
  <c r="F27" i="28"/>
  <c r="W27" i="28"/>
  <c r="W27" i="5"/>
  <c r="F12" i="25"/>
  <c r="W12" i="25"/>
  <c r="W12" i="11"/>
  <c r="F16" i="77"/>
  <c r="W16" i="81"/>
  <c r="W16" i="77"/>
  <c r="F14" i="30"/>
  <c r="W14" i="30"/>
  <c r="W14" i="7"/>
  <c r="F21" i="72"/>
  <c r="W21" i="76"/>
  <c r="W21" i="72"/>
  <c r="F24" i="85"/>
  <c r="W24" i="86"/>
  <c r="W24" i="85"/>
  <c r="F38" i="69"/>
  <c r="W38" i="73"/>
  <c r="W38" i="69"/>
  <c r="F16" i="26"/>
  <c r="W16" i="26"/>
  <c r="W16" i="2"/>
  <c r="F9" i="69"/>
  <c r="W9" i="69"/>
  <c r="W9" i="73"/>
  <c r="F47" i="25"/>
  <c r="W47" i="11"/>
  <c r="W47" i="25"/>
  <c r="F5" i="31"/>
  <c r="W5" i="31"/>
  <c r="W5" i="8"/>
  <c r="F15" i="26"/>
  <c r="W15" i="2"/>
  <c r="W15" i="26"/>
  <c r="F27" i="69"/>
  <c r="W27" i="69"/>
  <c r="W27" i="73"/>
  <c r="C4" i="31"/>
  <c r="T4" i="31"/>
  <c r="T4" i="8"/>
  <c r="C26" i="26"/>
  <c r="T26" i="26"/>
  <c r="T26" i="2"/>
  <c r="C10" i="70"/>
  <c r="T10" i="70"/>
  <c r="T10" i="74"/>
  <c r="C24" i="32"/>
  <c r="T24" i="9"/>
  <c r="T24" i="32"/>
  <c r="C25" i="26"/>
  <c r="T25" i="26"/>
  <c r="T25" i="2"/>
  <c r="K6" i="104"/>
  <c r="K40" i="104" s="1"/>
  <c r="T51" i="2"/>
  <c r="AE6" i="104" s="1"/>
  <c r="C36" i="27"/>
  <c r="T36" i="27"/>
  <c r="T36" i="4"/>
  <c r="C20" i="71"/>
  <c r="T20" i="71"/>
  <c r="T20" i="75"/>
  <c r="T7" i="86"/>
  <c r="T7" i="85"/>
  <c r="C7" i="85"/>
  <c r="C42" i="26"/>
  <c r="T42" i="2"/>
  <c r="T42" i="26"/>
  <c r="C6" i="27"/>
  <c r="T6" i="4"/>
  <c r="T6" i="27"/>
  <c r="T7" i="26"/>
  <c r="T7" i="2"/>
  <c r="C7" i="26"/>
  <c r="C10" i="31"/>
  <c r="T10" i="8"/>
  <c r="T10" i="31"/>
  <c r="C17" i="70"/>
  <c r="T17" i="74"/>
  <c r="T17" i="70"/>
  <c r="C27" i="32"/>
  <c r="T27" i="9"/>
  <c r="T27" i="32"/>
  <c r="C28" i="71"/>
  <c r="T28" i="71"/>
  <c r="T28" i="75"/>
  <c r="C34" i="26"/>
  <c r="T34" i="26"/>
  <c r="T34" i="2"/>
  <c r="C16" i="25"/>
  <c r="T16" i="25"/>
  <c r="T16" i="11"/>
  <c r="C9" i="77"/>
  <c r="T9" i="77"/>
  <c r="T9" i="81"/>
  <c r="C42" i="29"/>
  <c r="T42" i="29"/>
  <c r="T42" i="6"/>
  <c r="C16" i="26"/>
  <c r="T16" i="2"/>
  <c r="T16" i="26"/>
  <c r="W51" i="8"/>
  <c r="Z9" i="104" s="1"/>
  <c r="B32" i="72"/>
  <c r="G140" i="3"/>
  <c r="G59" i="3" s="1"/>
  <c r="E138" i="3"/>
  <c r="E57" i="3" s="1"/>
  <c r="I138" i="3"/>
  <c r="I57" i="3" s="1"/>
  <c r="Q30" i="5"/>
  <c r="AH30" i="5" s="1"/>
  <c r="D139" i="3"/>
  <c r="D58" i="3" s="1"/>
  <c r="T7" i="7"/>
  <c r="C7" i="30"/>
  <c r="T7" i="30"/>
  <c r="B30" i="70"/>
  <c r="S30" i="70"/>
  <c r="S30" i="74"/>
  <c r="Q30" i="74"/>
  <c r="AH30" i="74" s="1"/>
  <c r="C22" i="72"/>
  <c r="T22" i="76"/>
  <c r="T22" i="72"/>
  <c r="B5" i="26"/>
  <c r="S5" i="26"/>
  <c r="S5" i="2"/>
  <c r="Q5" i="2"/>
  <c r="AH5" i="2" s="1"/>
  <c r="B25" i="27"/>
  <c r="S25" i="4"/>
  <c r="S25" i="27"/>
  <c r="Q25" i="4"/>
  <c r="AH25" i="4" s="1"/>
  <c r="B29" i="29"/>
  <c r="S29" i="29"/>
  <c r="S29" i="6"/>
  <c r="Q29" i="6"/>
  <c r="AH29" i="6" s="1"/>
  <c r="C12" i="31"/>
  <c r="T12" i="8"/>
  <c r="T12" i="31"/>
  <c r="F46" i="85"/>
  <c r="W46" i="85"/>
  <c r="W46" i="86"/>
  <c r="C45" i="70"/>
  <c r="T45" i="74"/>
  <c r="T45" i="70"/>
  <c r="C44" i="72"/>
  <c r="T44" i="76"/>
  <c r="T44" i="72"/>
  <c r="F40" i="26"/>
  <c r="W40" i="26"/>
  <c r="W40" i="2"/>
  <c r="C43" i="28"/>
  <c r="T43" i="5"/>
  <c r="T43" i="28"/>
  <c r="F33" i="30"/>
  <c r="W33" i="7"/>
  <c r="W33" i="30"/>
  <c r="F7" i="27"/>
  <c r="W7" i="27"/>
  <c r="W7" i="4"/>
  <c r="B23" i="70"/>
  <c r="S23" i="70"/>
  <c r="S23" i="74"/>
  <c r="Q23" i="74"/>
  <c r="AH23" i="74" s="1"/>
  <c r="C8" i="71"/>
  <c r="T8" i="71"/>
  <c r="T8" i="75"/>
  <c r="B10" i="72"/>
  <c r="S10" i="76"/>
  <c r="S10" i="72"/>
  <c r="Q10" i="76"/>
  <c r="AH10" i="76" s="1"/>
  <c r="W14" i="72"/>
  <c r="F14" i="72"/>
  <c r="W14" i="76"/>
  <c r="F5" i="25"/>
  <c r="W5" i="11"/>
  <c r="W5" i="25"/>
  <c r="B12" i="28"/>
  <c r="S12" i="5"/>
  <c r="S12" i="28"/>
  <c r="B10" i="30"/>
  <c r="S10" i="7"/>
  <c r="Q10" i="7"/>
  <c r="AH10" i="7" s="1"/>
  <c r="S10" i="30"/>
  <c r="F20" i="31"/>
  <c r="W20" i="31"/>
  <c r="W20" i="8"/>
  <c r="C46" i="85"/>
  <c r="T46" i="86"/>
  <c r="T46" i="85"/>
  <c r="C33" i="69"/>
  <c r="T33" i="73"/>
  <c r="T33" i="69"/>
  <c r="F47" i="72"/>
  <c r="W47" i="76"/>
  <c r="W47" i="72"/>
  <c r="F41" i="26"/>
  <c r="W41" i="2"/>
  <c r="W41" i="26"/>
  <c r="B42" i="29"/>
  <c r="S42" i="6"/>
  <c r="S42" i="29"/>
  <c r="B41" i="32"/>
  <c r="S41" i="32"/>
  <c r="S41" i="9"/>
  <c r="Q41" i="9"/>
  <c r="AH41" i="9" s="1"/>
  <c r="B8" i="85"/>
  <c r="S8" i="85"/>
  <c r="S8" i="86"/>
  <c r="Q8" i="86"/>
  <c r="AH8" i="86" s="1"/>
  <c r="F28" i="85"/>
  <c r="W28" i="86"/>
  <c r="W28" i="85"/>
  <c r="F21" i="77"/>
  <c r="W21" i="81"/>
  <c r="W21" i="77"/>
  <c r="B11" i="72"/>
  <c r="S11" i="76"/>
  <c r="S11" i="72"/>
  <c r="Q11" i="76"/>
  <c r="AH11" i="76" s="1"/>
  <c r="F23" i="72"/>
  <c r="W23" i="76"/>
  <c r="W23" i="72"/>
  <c r="B27" i="27"/>
  <c r="S27" i="27"/>
  <c r="S27" i="4"/>
  <c r="Q27" i="4"/>
  <c r="AH27" i="4" s="1"/>
  <c r="B6" i="29"/>
  <c r="S6" i="6"/>
  <c r="S6" i="29"/>
  <c r="F15" i="30"/>
  <c r="W15" i="30"/>
  <c r="W15" i="7"/>
  <c r="B15" i="32"/>
  <c r="Q15" i="9"/>
  <c r="AH15" i="9" s="1"/>
  <c r="S15" i="9"/>
  <c r="S15" i="32"/>
  <c r="B41" i="85"/>
  <c r="S41" i="86"/>
  <c r="S41" i="85"/>
  <c r="Q41" i="86"/>
  <c r="AH41" i="86" s="1"/>
  <c r="F43" i="77"/>
  <c r="W43" i="81"/>
  <c r="W43" i="77"/>
  <c r="B39" i="71"/>
  <c r="S39" i="75"/>
  <c r="Q39" i="75"/>
  <c r="AH39" i="75" s="1"/>
  <c r="S39" i="71"/>
  <c r="B46" i="26"/>
  <c r="S46" i="2"/>
  <c r="Q46" i="2"/>
  <c r="AH46" i="2" s="1"/>
  <c r="S46" i="26"/>
  <c r="F45" i="27"/>
  <c r="W45" i="4"/>
  <c r="W45" i="27"/>
  <c r="F41" i="30"/>
  <c r="W41" i="7"/>
  <c r="W41" i="30"/>
  <c r="F46" i="32"/>
  <c r="W46" i="9"/>
  <c r="W46" i="32"/>
  <c r="C37" i="27"/>
  <c r="T37" i="4"/>
  <c r="T37" i="27"/>
  <c r="F14" i="77"/>
  <c r="W14" i="81"/>
  <c r="W14" i="77"/>
  <c r="C26" i="71"/>
  <c r="T26" i="71"/>
  <c r="T26" i="75"/>
  <c r="C25" i="72"/>
  <c r="T25" i="72"/>
  <c r="T25" i="76"/>
  <c r="B9" i="26"/>
  <c r="S9" i="2"/>
  <c r="S9" i="26"/>
  <c r="F10" i="28"/>
  <c r="W10" i="5"/>
  <c r="W10" i="28"/>
  <c r="C45" i="77"/>
  <c r="T45" i="81"/>
  <c r="T45" i="77"/>
  <c r="F40" i="69"/>
  <c r="W40" i="69"/>
  <c r="W40" i="73"/>
  <c r="B43" i="72"/>
  <c r="S43" i="76"/>
  <c r="Q43" i="76"/>
  <c r="AH43" i="76" s="1"/>
  <c r="S43" i="72"/>
  <c r="C36" i="26"/>
  <c r="T36" i="2"/>
  <c r="T36" i="26"/>
  <c r="B36" i="28"/>
  <c r="Q36" i="5"/>
  <c r="AH36" i="5" s="1"/>
  <c r="S36" i="5"/>
  <c r="S36" i="28"/>
  <c r="B44" i="31"/>
  <c r="S44" i="8"/>
  <c r="S44" i="31"/>
  <c r="B18" i="70"/>
  <c r="S18" i="70"/>
  <c r="S18" i="74"/>
  <c r="Q18" i="74"/>
  <c r="AH18" i="74" s="1"/>
  <c r="F22" i="70"/>
  <c r="W22" i="74"/>
  <c r="W22" i="70"/>
  <c r="S29" i="25"/>
  <c r="B29" i="25"/>
  <c r="S29" i="11"/>
  <c r="Q29" i="11"/>
  <c r="AH29" i="11" s="1"/>
  <c r="C10" i="27"/>
  <c r="T10" i="4"/>
  <c r="T10" i="27"/>
  <c r="B31" i="28"/>
  <c r="S31" i="28"/>
  <c r="S31" i="5"/>
  <c r="Q31" i="5"/>
  <c r="AH31" i="5" s="1"/>
  <c r="B13" i="30"/>
  <c r="S13" i="30"/>
  <c r="S13" i="7"/>
  <c r="Q13" i="7"/>
  <c r="AH13" i="7" s="1"/>
  <c r="B17" i="32"/>
  <c r="S17" i="9"/>
  <c r="S17" i="32"/>
  <c r="C34" i="85"/>
  <c r="T34" i="86"/>
  <c r="T34" i="85"/>
  <c r="C46" i="69"/>
  <c r="T46" i="69"/>
  <c r="T46" i="73"/>
  <c r="C42" i="71"/>
  <c r="T42" i="71"/>
  <c r="T42" i="75"/>
  <c r="F40" i="25"/>
  <c r="W40" i="25"/>
  <c r="W40" i="11"/>
  <c r="F33" i="28"/>
  <c r="W33" i="28"/>
  <c r="W33" i="5"/>
  <c r="C45" i="30"/>
  <c r="T45" i="7"/>
  <c r="T45" i="30"/>
  <c r="F15" i="85"/>
  <c r="W15" i="86"/>
  <c r="W15" i="85"/>
  <c r="C16" i="70"/>
  <c r="T16" i="70"/>
  <c r="T16" i="74"/>
  <c r="B14" i="25"/>
  <c r="S14" i="25"/>
  <c r="S14" i="11"/>
  <c r="Q14" i="11"/>
  <c r="AH14" i="11" s="1"/>
  <c r="C8" i="26"/>
  <c r="T8" i="2"/>
  <c r="T8" i="26"/>
  <c r="F20" i="28"/>
  <c r="W20" i="28"/>
  <c r="W20" i="5"/>
  <c r="B30" i="30"/>
  <c r="S30" i="30"/>
  <c r="Q30" i="7"/>
  <c r="AH30" i="7" s="1"/>
  <c r="S30" i="7"/>
  <c r="B28" i="31"/>
  <c r="S28" i="8"/>
  <c r="Q28" i="8"/>
  <c r="AH28" i="8" s="1"/>
  <c r="S28" i="31"/>
  <c r="D5" i="103"/>
  <c r="S50" i="10"/>
  <c r="X5" i="103" s="1"/>
  <c r="F44" i="70"/>
  <c r="W44" i="74"/>
  <c r="W44" i="70"/>
  <c r="C35" i="72"/>
  <c r="T35" i="76"/>
  <c r="T35" i="72"/>
  <c r="B36" i="26"/>
  <c r="S36" i="2"/>
  <c r="S36" i="26"/>
  <c r="C40" i="28"/>
  <c r="T40" i="5"/>
  <c r="T40" i="28"/>
  <c r="B36" i="30"/>
  <c r="S36" i="30"/>
  <c r="Q36" i="7"/>
  <c r="AH36" i="7" s="1"/>
  <c r="S36" i="7"/>
  <c r="B4" i="77"/>
  <c r="S4" i="81"/>
  <c r="S4" i="77"/>
  <c r="F6" i="69"/>
  <c r="W6" i="69"/>
  <c r="W6" i="73"/>
  <c r="B24" i="71"/>
  <c r="S24" i="75"/>
  <c r="S24" i="71"/>
  <c r="Q24" i="75"/>
  <c r="AH24" i="75" s="1"/>
  <c r="B15" i="72"/>
  <c r="S15" i="76"/>
  <c r="S15" i="72"/>
  <c r="Q15" i="76"/>
  <c r="AH15" i="76" s="1"/>
  <c r="B6" i="27"/>
  <c r="S6" i="4"/>
  <c r="S6" i="27"/>
  <c r="Q6" i="4"/>
  <c r="AH6" i="4" s="1"/>
  <c r="B25" i="28"/>
  <c r="S25" i="28"/>
  <c r="S25" i="5"/>
  <c r="F23" i="29"/>
  <c r="W23" i="29"/>
  <c r="W23" i="6"/>
  <c r="B13" i="31"/>
  <c r="S13" i="31"/>
  <c r="S13" i="8"/>
  <c r="Q13" i="8"/>
  <c r="AH13" i="8" s="1"/>
  <c r="D6" i="103"/>
  <c r="D39" i="103" s="1"/>
  <c r="T50" i="10"/>
  <c r="X6" i="103" s="1"/>
  <c r="F43" i="69"/>
  <c r="W43" i="73"/>
  <c r="W43" i="69"/>
  <c r="F34" i="71"/>
  <c r="W34" i="75"/>
  <c r="W34" i="71"/>
  <c r="F34" i="25"/>
  <c r="W34" i="25"/>
  <c r="W34" i="11"/>
  <c r="B33" i="28"/>
  <c r="S33" i="28"/>
  <c r="S33" i="5"/>
  <c r="B43" i="30"/>
  <c r="S43" i="7"/>
  <c r="S43" i="30"/>
  <c r="Q43" i="7"/>
  <c r="AH43" i="7" s="1"/>
  <c r="B34" i="32"/>
  <c r="S34" i="9"/>
  <c r="S34" i="32"/>
  <c r="Q34" i="9"/>
  <c r="AH34" i="9" s="1"/>
  <c r="B21" i="70"/>
  <c r="S21" i="70"/>
  <c r="S21" i="74"/>
  <c r="Q21" i="74"/>
  <c r="AH21" i="74" s="1"/>
  <c r="B8" i="25"/>
  <c r="S8" i="25"/>
  <c r="S8" i="11"/>
  <c r="Q8" i="11"/>
  <c r="AH8" i="11" s="1"/>
  <c r="B16" i="27"/>
  <c r="S16" i="4"/>
  <c r="S16" i="27"/>
  <c r="Q16" i="4"/>
  <c r="AH16" i="4" s="1"/>
  <c r="B10" i="28"/>
  <c r="S10" i="28"/>
  <c r="S10" i="5"/>
  <c r="B20" i="29"/>
  <c r="S20" i="29"/>
  <c r="Q20" i="6"/>
  <c r="AH20" i="6" s="1"/>
  <c r="S20" i="6"/>
  <c r="B8" i="30"/>
  <c r="S8" i="30"/>
  <c r="S8" i="7"/>
  <c r="Q8" i="7"/>
  <c r="AH8" i="7" s="1"/>
  <c r="C11" i="31"/>
  <c r="T11" i="8"/>
  <c r="T11" i="31"/>
  <c r="B46" i="85"/>
  <c r="S46" i="86"/>
  <c r="S46" i="85"/>
  <c r="B42" i="69"/>
  <c r="S42" i="73"/>
  <c r="S42" i="69"/>
  <c r="C36" i="71"/>
  <c r="T36" i="71"/>
  <c r="T36" i="75"/>
  <c r="F35" i="25"/>
  <c r="W35" i="11"/>
  <c r="W35" i="25"/>
  <c r="C42" i="28"/>
  <c r="T42" i="5"/>
  <c r="T42" i="28"/>
  <c r="B41" i="31"/>
  <c r="S41" i="31"/>
  <c r="S41" i="8"/>
  <c r="B46" i="25"/>
  <c r="S46" i="11"/>
  <c r="Q46" i="11"/>
  <c r="AH46" i="11" s="1"/>
  <c r="S46" i="25"/>
  <c r="B30" i="32"/>
  <c r="S30" i="9"/>
  <c r="S30" i="32"/>
  <c r="Q30" i="9"/>
  <c r="AH30" i="9" s="1"/>
  <c r="B29" i="27"/>
  <c r="S29" i="27"/>
  <c r="S29" i="4"/>
  <c r="Q29" i="4"/>
  <c r="AH29" i="4" s="1"/>
  <c r="B17" i="69"/>
  <c r="S17" i="73"/>
  <c r="S17" i="69"/>
  <c r="S45" i="9"/>
  <c r="B45" i="32"/>
  <c r="Q45" i="9"/>
  <c r="AH45" i="9" s="1"/>
  <c r="S45" i="32"/>
  <c r="B31" i="31"/>
  <c r="S31" i="31"/>
  <c r="S31" i="8"/>
  <c r="S19" i="26"/>
  <c r="B19" i="26"/>
  <c r="S19" i="2"/>
  <c r="Q19" i="2"/>
  <c r="AH19" i="2" s="1"/>
  <c r="B15" i="69"/>
  <c r="S15" i="69"/>
  <c r="S15" i="73"/>
  <c r="B45" i="31"/>
  <c r="S45" i="8"/>
  <c r="Q45" i="8"/>
  <c r="AH45" i="8" s="1"/>
  <c r="S45" i="31"/>
  <c r="B38" i="70"/>
  <c r="M136" i="3"/>
  <c r="M55" i="3" s="1"/>
  <c r="S38" i="74"/>
  <c r="Q38" i="74"/>
  <c r="AH38" i="74" s="1"/>
  <c r="S38" i="70"/>
  <c r="B4" i="30"/>
  <c r="S4" i="7"/>
  <c r="S4" i="30"/>
  <c r="B17" i="25"/>
  <c r="S17" i="25"/>
  <c r="S17" i="11"/>
  <c r="Q17" i="11"/>
  <c r="AH17" i="11" s="1"/>
  <c r="B31" i="77"/>
  <c r="S31" i="81"/>
  <c r="S31" i="77"/>
  <c r="B7" i="31"/>
  <c r="S7" i="8"/>
  <c r="S7" i="31"/>
  <c r="B46" i="71"/>
  <c r="S46" i="75"/>
  <c r="S46" i="71"/>
  <c r="Q46" i="75"/>
  <c r="AH46" i="75" s="1"/>
  <c r="B28" i="26"/>
  <c r="S28" i="26"/>
  <c r="S28" i="2"/>
  <c r="Q28" i="2"/>
  <c r="AH28" i="2" s="1"/>
  <c r="B11" i="69"/>
  <c r="S11" i="73"/>
  <c r="S11" i="69"/>
  <c r="B36" i="70"/>
  <c r="S36" i="74"/>
  <c r="S36" i="70"/>
  <c r="Q36" i="74"/>
  <c r="AH36" i="74" s="1"/>
  <c r="B9" i="29"/>
  <c r="Q9" i="6"/>
  <c r="AH9" i="6" s="1"/>
  <c r="S9" i="29"/>
  <c r="S9" i="6"/>
  <c r="B17" i="72"/>
  <c r="S17" i="76"/>
  <c r="S17" i="72"/>
  <c r="Q17" i="76"/>
  <c r="AH17" i="76" s="1"/>
  <c r="B11" i="77"/>
  <c r="S11" i="77"/>
  <c r="S11" i="81"/>
  <c r="B36" i="32"/>
  <c r="S36" i="32"/>
  <c r="Q36" i="9"/>
  <c r="AH36" i="9" s="1"/>
  <c r="S36" i="9"/>
  <c r="B42" i="72"/>
  <c r="S42" i="76"/>
  <c r="Q42" i="76"/>
  <c r="AH42" i="76" s="1"/>
  <c r="S42" i="72"/>
  <c r="B21" i="28"/>
  <c r="S21" i="5"/>
  <c r="Q21" i="5"/>
  <c r="AH21" i="5" s="1"/>
  <c r="S21" i="28"/>
  <c r="B11" i="70"/>
  <c r="S11" i="70"/>
  <c r="S11" i="74"/>
  <c r="Q11" i="74"/>
  <c r="AH11" i="74" s="1"/>
  <c r="S32" i="26"/>
  <c r="B32" i="26"/>
  <c r="S32" i="2"/>
  <c r="B48" i="72"/>
  <c r="S48" i="72"/>
  <c r="S48" i="76"/>
  <c r="Q48" i="76"/>
  <c r="AH48" i="76" s="1"/>
  <c r="B5" i="29"/>
  <c r="S5" i="29"/>
  <c r="S5" i="6"/>
  <c r="Q5" i="6"/>
  <c r="AH5" i="6" s="1"/>
  <c r="B13" i="72"/>
  <c r="S13" i="72"/>
  <c r="S13" i="76"/>
  <c r="Q13" i="76"/>
  <c r="AH13" i="76" s="1"/>
  <c r="B15" i="85"/>
  <c r="S15" i="86"/>
  <c r="S15" i="85"/>
  <c r="Q44" i="2"/>
  <c r="AH44" i="2" s="1"/>
  <c r="S44" i="26"/>
  <c r="B30" i="29"/>
  <c r="Q30" i="6"/>
  <c r="AH30" i="6" s="1"/>
  <c r="S30" i="6"/>
  <c r="S30" i="29"/>
  <c r="B25" i="25"/>
  <c r="S25" i="11"/>
  <c r="S25" i="25"/>
  <c r="Q25" i="11"/>
  <c r="AH25" i="11" s="1"/>
  <c r="B23" i="85"/>
  <c r="S23" i="86"/>
  <c r="S23" i="85"/>
  <c r="F42" i="31"/>
  <c r="W42" i="8"/>
  <c r="W42" i="31"/>
  <c r="F38" i="85"/>
  <c r="W38" i="86"/>
  <c r="W38" i="85"/>
  <c r="F31" i="27"/>
  <c r="W31" i="4"/>
  <c r="W31" i="27"/>
  <c r="F34" i="28"/>
  <c r="W34" i="28"/>
  <c r="W34" i="5"/>
  <c r="F25" i="69"/>
  <c r="W25" i="73"/>
  <c r="W25" i="69"/>
  <c r="G9" i="104"/>
  <c r="W51" i="7"/>
  <c r="AA9" i="104" s="1"/>
  <c r="F38" i="72"/>
  <c r="W38" i="76"/>
  <c r="W38" i="72"/>
  <c r="F26" i="72"/>
  <c r="W26" i="72"/>
  <c r="W26" i="76"/>
  <c r="F10" i="77"/>
  <c r="W10" i="81"/>
  <c r="W10" i="77"/>
  <c r="F36" i="30"/>
  <c r="W36" i="7"/>
  <c r="W36" i="30"/>
  <c r="F10" i="31"/>
  <c r="W10" i="31"/>
  <c r="W10" i="8"/>
  <c r="F4" i="27"/>
  <c r="W4" i="4"/>
  <c r="W4" i="27"/>
  <c r="F19" i="70"/>
  <c r="W19" i="74"/>
  <c r="W19" i="70"/>
  <c r="W37" i="77"/>
  <c r="W37" i="81"/>
  <c r="F37" i="77"/>
  <c r="F40" i="31"/>
  <c r="W40" i="31"/>
  <c r="W40" i="8"/>
  <c r="F31" i="31"/>
  <c r="W31" i="31"/>
  <c r="W31" i="8"/>
  <c r="F14" i="28"/>
  <c r="W14" i="28"/>
  <c r="W14" i="5"/>
  <c r="F24" i="72"/>
  <c r="W24" i="76"/>
  <c r="W24" i="72"/>
  <c r="F6" i="77"/>
  <c r="W6" i="77"/>
  <c r="W6" i="81"/>
  <c r="F47" i="85"/>
  <c r="W47" i="86"/>
  <c r="W47" i="85"/>
  <c r="F30" i="29"/>
  <c r="W30" i="6"/>
  <c r="W30" i="29"/>
  <c r="F26" i="71"/>
  <c r="W26" i="71"/>
  <c r="W26" i="75"/>
  <c r="F9" i="85"/>
  <c r="W9" i="85"/>
  <c r="W9" i="86"/>
  <c r="F48" i="77"/>
  <c r="W48" i="81"/>
  <c r="W48" i="77"/>
  <c r="F19" i="29"/>
  <c r="W19" i="29"/>
  <c r="W19" i="6"/>
  <c r="F23" i="25"/>
  <c r="W23" i="25"/>
  <c r="W23" i="11"/>
  <c r="F26" i="77"/>
  <c r="W26" i="81"/>
  <c r="W26" i="77"/>
  <c r="F43" i="25"/>
  <c r="W43" i="11"/>
  <c r="W43" i="25"/>
  <c r="F25" i="30"/>
  <c r="W25" i="7"/>
  <c r="W25" i="30"/>
  <c r="F9" i="25"/>
  <c r="W9" i="25"/>
  <c r="W9" i="11"/>
  <c r="F18" i="69"/>
  <c r="W18" i="69"/>
  <c r="W18" i="73"/>
  <c r="C48" i="25"/>
  <c r="T48" i="25"/>
  <c r="T48" i="11"/>
  <c r="C16" i="30"/>
  <c r="T16" i="7"/>
  <c r="T16" i="30"/>
  <c r="C20" i="69"/>
  <c r="T20" i="69"/>
  <c r="T20" i="73"/>
  <c r="C19" i="69"/>
  <c r="T19" i="69"/>
  <c r="T19" i="73"/>
  <c r="L6" i="104"/>
  <c r="L40" i="104" s="1"/>
  <c r="T51" i="11"/>
  <c r="AF6" i="104" s="1"/>
  <c r="C38" i="26"/>
  <c r="T38" i="2"/>
  <c r="T38" i="26"/>
  <c r="C11" i="28"/>
  <c r="T11" i="5"/>
  <c r="T11" i="28"/>
  <c r="T19" i="74"/>
  <c r="T19" i="70"/>
  <c r="C19" i="70"/>
  <c r="M6" i="104"/>
  <c r="T51" i="76"/>
  <c r="AG6" i="104" s="1"/>
  <c r="C39" i="25"/>
  <c r="T39" i="25"/>
  <c r="T39" i="11"/>
  <c r="C21" i="26"/>
  <c r="T21" i="2"/>
  <c r="T21" i="26"/>
  <c r="T30" i="73"/>
  <c r="C30" i="69"/>
  <c r="T30" i="69"/>
  <c r="C28" i="30"/>
  <c r="T28" i="30"/>
  <c r="T28" i="7"/>
  <c r="C4" i="27"/>
  <c r="T4" i="4"/>
  <c r="T4" i="27"/>
  <c r="C28" i="69"/>
  <c r="T28" i="69"/>
  <c r="T28" i="73"/>
  <c r="C36" i="32"/>
  <c r="T36" i="32"/>
  <c r="T36" i="9"/>
  <c r="C21" i="32"/>
  <c r="T21" i="9"/>
  <c r="T21" i="32"/>
  <c r="C8" i="29"/>
  <c r="T8" i="29"/>
  <c r="T8" i="6"/>
  <c r="C26" i="32"/>
  <c r="T26" i="32"/>
  <c r="T26" i="9"/>
  <c r="C16" i="28"/>
  <c r="T16" i="5"/>
  <c r="T16" i="28"/>
  <c r="C20" i="72"/>
  <c r="T20" i="76"/>
  <c r="T20" i="72"/>
  <c r="C48" i="28"/>
  <c r="T48" i="5"/>
  <c r="T48" i="28"/>
  <c r="C4" i="26"/>
  <c r="T4" i="2"/>
  <c r="T4" i="26"/>
  <c r="T51" i="74"/>
  <c r="AI6" i="104" s="1"/>
  <c r="B8" i="69"/>
  <c r="S8" i="73"/>
  <c r="S8" i="69"/>
  <c r="F28" i="69"/>
  <c r="W28" i="73"/>
  <c r="W28" i="69"/>
  <c r="I11" i="69"/>
  <c r="Z11" i="73"/>
  <c r="Z11" i="69"/>
  <c r="K21" i="69"/>
  <c r="AB21" i="69"/>
  <c r="AB21" i="73"/>
  <c r="N4" i="42"/>
  <c r="N13" i="42"/>
  <c r="N21" i="42"/>
  <c r="N29" i="42"/>
  <c r="N6" i="42"/>
  <c r="N15" i="42"/>
  <c r="N23" i="42"/>
  <c r="N31" i="42"/>
  <c r="N8" i="42"/>
  <c r="N16" i="42"/>
  <c r="N24" i="42"/>
  <c r="N10" i="42"/>
  <c r="N18" i="42"/>
  <c r="N26" i="42"/>
  <c r="N11" i="42"/>
  <c r="N19" i="42"/>
  <c r="N27" i="42"/>
  <c r="N25" i="42"/>
  <c r="N5" i="42"/>
  <c r="N28" i="42"/>
  <c r="N9" i="42"/>
  <c r="N30" i="42"/>
  <c r="N12" i="42"/>
  <c r="N14" i="42"/>
  <c r="N17" i="42"/>
  <c r="N20" i="42"/>
  <c r="N22" i="42"/>
  <c r="H8" i="69"/>
  <c r="Y8" i="73"/>
  <c r="Y8" i="69"/>
  <c r="B20" i="69"/>
  <c r="S20" i="73"/>
  <c r="S20" i="69"/>
  <c r="J20" i="69"/>
  <c r="AA20" i="73"/>
  <c r="AA20" i="69"/>
  <c r="AC7" i="6"/>
  <c r="L7" i="29"/>
  <c r="AC7" i="29"/>
  <c r="C27" i="69"/>
  <c r="T27" i="73"/>
  <c r="T27" i="69"/>
  <c r="N35" i="44"/>
  <c r="N36" i="43"/>
  <c r="I35" i="43"/>
  <c r="I36" i="42"/>
  <c r="B16" i="69"/>
  <c r="S16" i="69"/>
  <c r="S16" i="73"/>
  <c r="U26" i="73"/>
  <c r="Q26" i="73"/>
  <c r="AH26" i="73" s="1"/>
  <c r="G9" i="69"/>
  <c r="X9" i="73"/>
  <c r="X9" i="69"/>
  <c r="I19" i="69"/>
  <c r="Z19" i="73"/>
  <c r="Z19" i="69"/>
  <c r="K29" i="69"/>
  <c r="AB29" i="69"/>
  <c r="AB29" i="73"/>
  <c r="H16" i="69"/>
  <c r="Y16" i="69"/>
  <c r="Y16" i="73"/>
  <c r="B28" i="69"/>
  <c r="S28" i="73"/>
  <c r="S28" i="69"/>
  <c r="Q28" i="73"/>
  <c r="AH28" i="73" s="1"/>
  <c r="J28" i="69"/>
  <c r="AA28" i="73"/>
  <c r="AA28" i="69"/>
  <c r="C15" i="69"/>
  <c r="T15" i="69"/>
  <c r="T15" i="73"/>
  <c r="Z7" i="73"/>
  <c r="I7" i="69"/>
  <c r="C9" i="69"/>
  <c r="T9" i="73"/>
  <c r="T9" i="69"/>
  <c r="Q9" i="73"/>
  <c r="AH9" i="73" s="1"/>
  <c r="N7" i="69"/>
  <c r="AE7" i="73"/>
  <c r="AE7" i="69"/>
  <c r="F29" i="32"/>
  <c r="B24" i="69"/>
  <c r="S24" i="73"/>
  <c r="S24" i="69"/>
  <c r="E6" i="69"/>
  <c r="V6" i="73"/>
  <c r="V6" i="69"/>
  <c r="G17" i="69"/>
  <c r="X17" i="73"/>
  <c r="X17" i="69"/>
  <c r="I27" i="69"/>
  <c r="Z27" i="73"/>
  <c r="Z27" i="69"/>
  <c r="L10" i="69"/>
  <c r="AC10" i="73"/>
  <c r="AC10" i="69"/>
  <c r="H24" i="69"/>
  <c r="Y24" i="69"/>
  <c r="Y24" i="73"/>
  <c r="AE38" i="29"/>
  <c r="N38" i="29"/>
  <c r="AE38" i="6"/>
  <c r="C17" i="69"/>
  <c r="T17" i="69"/>
  <c r="T17" i="73"/>
  <c r="Q17" i="73"/>
  <c r="AH17" i="73" s="1"/>
  <c r="X37" i="29"/>
  <c r="X37" i="6"/>
  <c r="S7" i="6"/>
  <c r="B7" i="29"/>
  <c r="S7" i="29"/>
  <c r="B31" i="69"/>
  <c r="S31" i="73"/>
  <c r="S31" i="69"/>
  <c r="B18" i="69"/>
  <c r="S18" i="73"/>
  <c r="S18" i="69"/>
  <c r="Q18" i="73"/>
  <c r="AH18" i="73" s="1"/>
  <c r="T31" i="32"/>
  <c r="T29" i="73"/>
  <c r="D35" i="43"/>
  <c r="D36" i="42"/>
  <c r="C4" i="69"/>
  <c r="T4" i="73"/>
  <c r="T4" i="69"/>
  <c r="E15" i="69"/>
  <c r="V15" i="69"/>
  <c r="V15" i="73"/>
  <c r="G25" i="69"/>
  <c r="X25" i="73"/>
  <c r="X25" i="69"/>
  <c r="J8" i="69"/>
  <c r="AA8" i="73"/>
  <c r="AA8" i="69"/>
  <c r="L18" i="69"/>
  <c r="AC18" i="73"/>
  <c r="AC18" i="69"/>
  <c r="C25" i="69"/>
  <c r="T25" i="69"/>
  <c r="T25" i="73"/>
  <c r="F11" i="69"/>
  <c r="W11" i="73"/>
  <c r="W11" i="69"/>
  <c r="B22" i="69"/>
  <c r="S22" i="73"/>
  <c r="S22" i="69"/>
  <c r="W37" i="69"/>
  <c r="F37" i="69"/>
  <c r="W37" i="73"/>
  <c r="I37" i="69"/>
  <c r="Z37" i="69"/>
  <c r="Z37" i="73"/>
  <c r="P8" i="41"/>
  <c r="P16" i="41"/>
  <c r="P11" i="41"/>
  <c r="P19" i="41"/>
  <c r="P27" i="41"/>
  <c r="P4" i="41"/>
  <c r="P13" i="41"/>
  <c r="P21" i="41"/>
  <c r="P5" i="41"/>
  <c r="P14" i="41"/>
  <c r="P22" i="41"/>
  <c r="P12" i="41"/>
  <c r="P26" i="41"/>
  <c r="P15" i="41"/>
  <c r="P17" i="41"/>
  <c r="P29" i="41"/>
  <c r="P18" i="41"/>
  <c r="P30" i="41"/>
  <c r="P20" i="41"/>
  <c r="P31" i="41"/>
  <c r="P6" i="41"/>
  <c r="P23" i="41"/>
  <c r="P9" i="41"/>
  <c r="P24" i="41"/>
  <c r="P10" i="41"/>
  <c r="P25" i="41"/>
  <c r="P28" i="41"/>
  <c r="B6" i="69"/>
  <c r="S6" i="69"/>
  <c r="S6" i="73"/>
  <c r="W7" i="29"/>
  <c r="W7" i="6"/>
  <c r="F7" i="29"/>
  <c r="E23" i="69"/>
  <c r="V23" i="69"/>
  <c r="Q23" i="73"/>
  <c r="AH23" i="73" s="1"/>
  <c r="V23" i="73"/>
  <c r="H5" i="69"/>
  <c r="Y5" i="73"/>
  <c r="Y5" i="69"/>
  <c r="J16" i="69"/>
  <c r="AA16" i="69"/>
  <c r="AA16" i="73"/>
  <c r="L26" i="69"/>
  <c r="AC26" i="73"/>
  <c r="AC26" i="69"/>
  <c r="F8" i="69"/>
  <c r="W8" i="69"/>
  <c r="W8" i="73"/>
  <c r="Z7" i="6"/>
  <c r="I7" i="29"/>
  <c r="Z7" i="29"/>
  <c r="E27" i="69"/>
  <c r="V27" i="73"/>
  <c r="V27" i="69"/>
  <c r="B13" i="69"/>
  <c r="S13" i="73"/>
  <c r="S13" i="69"/>
  <c r="Q13" i="73"/>
  <c r="AH13" i="73" s="1"/>
  <c r="V37" i="69"/>
  <c r="E37" i="69"/>
  <c r="V37" i="73"/>
  <c r="AC7" i="73"/>
  <c r="L7" i="69"/>
  <c r="AC7" i="69"/>
  <c r="K35" i="45"/>
  <c r="K36" i="44"/>
  <c r="AG38" i="29"/>
  <c r="AG38" i="6"/>
  <c r="P38" i="29"/>
  <c r="AG38" i="69"/>
  <c r="AG38" i="73"/>
  <c r="P38" i="69"/>
  <c r="C21" i="69"/>
  <c r="T21" i="69"/>
  <c r="Q21" i="73"/>
  <c r="AH21" i="73" s="1"/>
  <c r="T21" i="73"/>
  <c r="E31" i="69"/>
  <c r="V31" i="69"/>
  <c r="V31" i="73"/>
  <c r="H14" i="69"/>
  <c r="Y14" i="69"/>
  <c r="Y14" i="73"/>
  <c r="J24" i="69"/>
  <c r="AA24" i="73"/>
  <c r="AA24" i="69"/>
  <c r="F16" i="69"/>
  <c r="W16" i="73"/>
  <c r="W16" i="69"/>
  <c r="I11" i="50"/>
  <c r="I15" i="50"/>
  <c r="I18" i="50"/>
  <c r="I25" i="50"/>
  <c r="I28" i="50"/>
  <c r="I32" i="50"/>
  <c r="I32" i="22" s="1"/>
  <c r="I37" i="50"/>
  <c r="I37" i="22" s="1"/>
  <c r="I45" i="50"/>
  <c r="I45" i="22" s="1"/>
  <c r="I13" i="50"/>
  <c r="I30" i="50"/>
  <c r="I35" i="50"/>
  <c r="I41" i="50"/>
  <c r="I41" i="22" s="1"/>
  <c r="I49" i="50"/>
  <c r="I49" i="22" s="1"/>
  <c r="I6" i="50"/>
  <c r="I10" i="50"/>
  <c r="I17" i="50"/>
  <c r="I20" i="50"/>
  <c r="I24" i="50"/>
  <c r="I42" i="50"/>
  <c r="I42" i="22" s="1"/>
  <c r="I14" i="50"/>
  <c r="I27" i="50"/>
  <c r="I31" i="50"/>
  <c r="I43" i="50"/>
  <c r="I43" i="22" s="1"/>
  <c r="I22" i="50"/>
  <c r="I38" i="50"/>
  <c r="I38" i="22" s="1"/>
  <c r="I9" i="50"/>
  <c r="I16" i="50"/>
  <c r="I29" i="50"/>
  <c r="I39" i="50"/>
  <c r="I39" i="22" s="1"/>
  <c r="I23" i="50"/>
  <c r="I40" i="50"/>
  <c r="I40" i="22" s="1"/>
  <c r="I8" i="50"/>
  <c r="I44" i="50"/>
  <c r="I44" i="22" s="1"/>
  <c r="I4" i="50"/>
  <c r="I33" i="50"/>
  <c r="I33" i="22" s="1"/>
  <c r="I46" i="50"/>
  <c r="I46" i="22" s="1"/>
  <c r="I12" i="50"/>
  <c r="I34" i="50"/>
  <c r="I34" i="22" s="1"/>
  <c r="I47" i="50"/>
  <c r="I47" i="22" s="1"/>
  <c r="I21" i="50"/>
  <c r="I5" i="50"/>
  <c r="I19" i="50"/>
  <c r="I26" i="50"/>
  <c r="I48" i="50"/>
  <c r="I48" i="22" s="1"/>
  <c r="E16" i="69"/>
  <c r="V16" i="73"/>
  <c r="V16" i="69"/>
  <c r="X37" i="69"/>
  <c r="X37" i="73"/>
  <c r="Y7" i="73"/>
  <c r="Y7" i="69"/>
  <c r="AF7" i="73"/>
  <c r="O7" i="69"/>
  <c r="AF7" i="69"/>
  <c r="U18" i="86"/>
  <c r="F12" i="69"/>
  <c r="W12" i="73"/>
  <c r="W12" i="69"/>
  <c r="H22" i="69"/>
  <c r="Y22" i="69"/>
  <c r="Y22" i="73"/>
  <c r="K4" i="69"/>
  <c r="AB4" i="73"/>
  <c r="AB4" i="69"/>
  <c r="H5" i="50"/>
  <c r="H5" i="22" s="1"/>
  <c r="H10" i="50"/>
  <c r="H10" i="22" s="1"/>
  <c r="H23" i="50"/>
  <c r="H23" i="22" s="1"/>
  <c r="H34" i="50"/>
  <c r="H34" i="22" s="1"/>
  <c r="H41" i="50"/>
  <c r="H41" i="22" s="1"/>
  <c r="H49" i="50"/>
  <c r="H49" i="22" s="1"/>
  <c r="H11" i="50"/>
  <c r="H11" i="22" s="1"/>
  <c r="H14" i="50"/>
  <c r="H14" i="22" s="1"/>
  <c r="H18" i="50"/>
  <c r="H18" i="22" s="1"/>
  <c r="H8" i="50"/>
  <c r="H8" i="22" s="1"/>
  <c r="H21" i="50"/>
  <c r="H21" i="22" s="1"/>
  <c r="H25" i="50"/>
  <c r="H25" i="22" s="1"/>
  <c r="H28" i="50"/>
  <c r="H28" i="22" s="1"/>
  <c r="H37" i="50"/>
  <c r="H37" i="22" s="1"/>
  <c r="H45" i="50"/>
  <c r="H45" i="22" s="1"/>
  <c r="H15" i="50"/>
  <c r="H15" i="22" s="1"/>
  <c r="H32" i="50"/>
  <c r="H32" i="22" s="1"/>
  <c r="H38" i="50"/>
  <c r="H38" i="22" s="1"/>
  <c r="H46" i="50"/>
  <c r="H46" i="22" s="1"/>
  <c r="H4" i="50"/>
  <c r="H4" i="22" s="1"/>
  <c r="H9" i="50"/>
  <c r="H9" i="22" s="1"/>
  <c r="H12" i="50"/>
  <c r="H12" i="22" s="1"/>
  <c r="H19" i="50"/>
  <c r="H19" i="22" s="1"/>
  <c r="H22" i="50"/>
  <c r="H22" i="22" s="1"/>
  <c r="H26" i="50"/>
  <c r="H26" i="22" s="1"/>
  <c r="H33" i="50"/>
  <c r="H33" i="22" s="1"/>
  <c r="H39" i="50"/>
  <c r="H39" i="22" s="1"/>
  <c r="H47" i="50"/>
  <c r="H47" i="22" s="1"/>
  <c r="H20" i="50"/>
  <c r="H20" i="22" s="1"/>
  <c r="H42" i="50"/>
  <c r="H42" i="22" s="1"/>
  <c r="H40" i="50"/>
  <c r="H40" i="22" s="1"/>
  <c r="H27" i="50"/>
  <c r="H27" i="22" s="1"/>
  <c r="H31" i="50"/>
  <c r="H31" i="22" s="1"/>
  <c r="H43" i="50"/>
  <c r="H43" i="22" s="1"/>
  <c r="H16" i="50"/>
  <c r="H16" i="22" s="1"/>
  <c r="H44" i="50"/>
  <c r="H44" i="22" s="1"/>
  <c r="H48" i="50"/>
  <c r="H48" i="22" s="1"/>
  <c r="H17" i="50"/>
  <c r="H17" i="22" s="1"/>
  <c r="H35" i="50"/>
  <c r="H24" i="50"/>
  <c r="H24" i="22" s="1"/>
  <c r="H29" i="50"/>
  <c r="H29" i="22" s="1"/>
  <c r="H30" i="50"/>
  <c r="H30" i="22" s="1"/>
  <c r="H6" i="50"/>
  <c r="H6" i="22" s="1"/>
  <c r="H13" i="50"/>
  <c r="H13" i="22" s="1"/>
  <c r="Z37" i="29"/>
  <c r="Z37" i="6"/>
  <c r="F24" i="69"/>
  <c r="W24" i="73"/>
  <c r="W24" i="69"/>
  <c r="Y32" i="29"/>
  <c r="H32" i="29"/>
  <c r="Y32" i="6"/>
  <c r="E8" i="69"/>
  <c r="V8" i="73"/>
  <c r="V8" i="69"/>
  <c r="J7" i="69"/>
  <c r="AA7" i="69"/>
  <c r="AA7" i="73"/>
  <c r="G32" i="69"/>
  <c r="X32" i="69"/>
  <c r="X32" i="73"/>
  <c r="V7" i="69"/>
  <c r="V7" i="73"/>
  <c r="E7" i="69"/>
  <c r="E13" i="42"/>
  <c r="E12" i="42"/>
  <c r="E21" i="42"/>
  <c r="E29" i="42"/>
  <c r="E6" i="42"/>
  <c r="E16" i="42"/>
  <c r="E24" i="42"/>
  <c r="E8" i="42"/>
  <c r="E17" i="42"/>
  <c r="E25" i="42"/>
  <c r="E9" i="42"/>
  <c r="E18" i="42"/>
  <c r="E26" i="42"/>
  <c r="E10" i="42"/>
  <c r="E19" i="42"/>
  <c r="E27" i="42"/>
  <c r="E15" i="42"/>
  <c r="E14" i="42"/>
  <c r="E20" i="42"/>
  <c r="E22" i="42"/>
  <c r="E23" i="42"/>
  <c r="E4" i="42"/>
  <c r="E28" i="42"/>
  <c r="E5" i="42"/>
  <c r="E30" i="42"/>
  <c r="E11" i="42"/>
  <c r="E31" i="42"/>
  <c r="O7" i="23"/>
  <c r="AG7" i="6"/>
  <c r="P7" i="29"/>
  <c r="AG7" i="29"/>
  <c r="D10" i="69"/>
  <c r="U10" i="73"/>
  <c r="U10" i="69"/>
  <c r="F20" i="69"/>
  <c r="W20" i="73"/>
  <c r="W20" i="69"/>
  <c r="H30" i="69"/>
  <c r="Y30" i="69"/>
  <c r="Y30" i="73"/>
  <c r="Q30" i="73"/>
  <c r="AH30" i="73" s="1"/>
  <c r="K13" i="69"/>
  <c r="AB13" i="73"/>
  <c r="AB13" i="69"/>
  <c r="I7" i="41"/>
  <c r="I7" i="22" s="1"/>
  <c r="I50" i="42"/>
  <c r="I8" i="41"/>
  <c r="I21" i="41"/>
  <c r="I21" i="22" s="1"/>
  <c r="I5" i="41"/>
  <c r="I19" i="41"/>
  <c r="I19" i="22" s="1"/>
  <c r="I23" i="41"/>
  <c r="I26" i="41"/>
  <c r="I13" i="41"/>
  <c r="I13" i="22" s="1"/>
  <c r="I30" i="41"/>
  <c r="I6" i="41"/>
  <c r="I10" i="41"/>
  <c r="I17" i="41"/>
  <c r="I20" i="41"/>
  <c r="I20" i="22" s="1"/>
  <c r="I24" i="41"/>
  <c r="I15" i="41"/>
  <c r="I28" i="41"/>
  <c r="I28" i="22" s="1"/>
  <c r="I22" i="41"/>
  <c r="I27" i="41"/>
  <c r="I27" i="22" s="1"/>
  <c r="I9" i="41"/>
  <c r="I16" i="41"/>
  <c r="I29" i="41"/>
  <c r="I29" i="22" s="1"/>
  <c r="I31" i="41"/>
  <c r="I14" i="41"/>
  <c r="I11" i="41"/>
  <c r="I11" i="22" s="1"/>
  <c r="I18" i="41"/>
  <c r="I25" i="41"/>
  <c r="I4" i="41"/>
  <c r="I4" i="22" s="1"/>
  <c r="I12" i="41"/>
  <c r="I12" i="22" s="1"/>
  <c r="B10" i="69"/>
  <c r="S10" i="69"/>
  <c r="S10" i="73"/>
  <c r="Q10" i="73"/>
  <c r="AH10" i="73" s="1"/>
  <c r="B12" i="69"/>
  <c r="S12" i="73"/>
  <c r="S12" i="69"/>
  <c r="J12" i="69"/>
  <c r="AA12" i="73"/>
  <c r="AA12" i="69"/>
  <c r="Y7" i="6"/>
  <c r="Y7" i="29"/>
  <c r="H7" i="29"/>
  <c r="D13" i="69"/>
  <c r="U13" i="69"/>
  <c r="U13" i="73"/>
  <c r="AF38" i="69"/>
  <c r="O38" i="69"/>
  <c r="N136" i="3"/>
  <c r="N55" i="3" s="1"/>
  <c r="AF38" i="73"/>
  <c r="Q38" i="73"/>
  <c r="AH38" i="73" s="1"/>
  <c r="F36" i="43"/>
  <c r="F35" i="44"/>
  <c r="AH50" i="94"/>
  <c r="AH49" i="89"/>
  <c r="AA7" i="7"/>
  <c r="AA7" i="30"/>
  <c r="J7" i="30"/>
  <c r="AE7" i="81"/>
  <c r="AE7" i="77"/>
  <c r="AE50" i="77" s="1"/>
  <c r="N7" i="77"/>
  <c r="AF7" i="2"/>
  <c r="AF7" i="26"/>
  <c r="O7" i="26"/>
  <c r="U37" i="86"/>
  <c r="Q37" i="86"/>
  <c r="AH37" i="86" s="1"/>
  <c r="D28" i="85"/>
  <c r="U28" i="86"/>
  <c r="U28" i="85"/>
  <c r="Q28" i="86"/>
  <c r="AH28" i="86" s="1"/>
  <c r="D24" i="69"/>
  <c r="U24" i="69"/>
  <c r="U24" i="73"/>
  <c r="Q24" i="73"/>
  <c r="AH24" i="73" s="1"/>
  <c r="D15" i="85"/>
  <c r="U15" i="86"/>
  <c r="U15" i="85"/>
  <c r="Q15" i="86"/>
  <c r="AH15" i="86" s="1"/>
  <c r="D6" i="69"/>
  <c r="U6" i="73"/>
  <c r="U6" i="69"/>
  <c r="Q6" i="73"/>
  <c r="AH6" i="73" s="1"/>
  <c r="D20" i="77"/>
  <c r="U20" i="77"/>
  <c r="U20" i="81"/>
  <c r="Q20" i="81"/>
  <c r="AH20" i="81" s="1"/>
  <c r="D12" i="69"/>
  <c r="U12" i="69"/>
  <c r="U12" i="73"/>
  <c r="Q12" i="73"/>
  <c r="AH12" i="73" s="1"/>
  <c r="D12" i="77"/>
  <c r="U12" i="77"/>
  <c r="U12" i="81"/>
  <c r="Q12" i="81"/>
  <c r="AH12" i="81" s="1"/>
  <c r="D24" i="77"/>
  <c r="U24" i="81"/>
  <c r="U24" i="77"/>
  <c r="Q24" i="81"/>
  <c r="AH24" i="81" s="1"/>
  <c r="D10" i="85"/>
  <c r="U10" i="86"/>
  <c r="U10" i="85"/>
  <c r="Q10" i="86"/>
  <c r="AH10" i="86" s="1"/>
  <c r="U37" i="77"/>
  <c r="U37" i="81"/>
  <c r="Q37" i="81"/>
  <c r="AH37" i="81" s="1"/>
  <c r="U7" i="75"/>
  <c r="U7" i="71"/>
  <c r="D7" i="71"/>
  <c r="K5" i="103"/>
  <c r="S50" i="2"/>
  <c r="AE5" i="103" s="1"/>
  <c r="G12" i="103"/>
  <c r="Z50" i="7"/>
  <c r="AA12" i="103" s="1"/>
  <c r="B4" i="29"/>
  <c r="S4" i="29"/>
  <c r="S4" i="6"/>
  <c r="K49" i="26"/>
  <c r="K51" i="26" s="1"/>
  <c r="K32" i="104" s="1"/>
  <c r="AB49" i="26"/>
  <c r="AB51" i="26" s="1"/>
  <c r="AE32" i="104" s="1"/>
  <c r="AB49" i="2"/>
  <c r="H33" i="29"/>
  <c r="Y33" i="6"/>
  <c r="F132" i="3"/>
  <c r="F51" i="3" s="1"/>
  <c r="Y33" i="29"/>
  <c r="Q33" i="6"/>
  <c r="AH33" i="6" s="1"/>
  <c r="K49" i="32"/>
  <c r="AB49" i="9"/>
  <c r="AB49" i="32"/>
  <c r="U14" i="86"/>
  <c r="AE79" i="103"/>
  <c r="AI49" i="111"/>
  <c r="AH50" i="95"/>
  <c r="AA15" i="104"/>
  <c r="G18" i="104"/>
  <c r="AW42" i="104" s="1"/>
  <c r="AF51" i="7"/>
  <c r="AA18" i="104" s="1"/>
  <c r="AF7" i="6"/>
  <c r="O7" i="29"/>
  <c r="AF7" i="29"/>
  <c r="AE7" i="71"/>
  <c r="N7" i="71"/>
  <c r="Q53" i="118"/>
  <c r="AF7" i="70"/>
  <c r="AF7" i="74"/>
  <c r="O7" i="70"/>
  <c r="D21" i="77"/>
  <c r="U21" i="77"/>
  <c r="U21" i="81"/>
  <c r="Q21" i="81"/>
  <c r="AH21" i="81" s="1"/>
  <c r="D31" i="85"/>
  <c r="U31" i="86"/>
  <c r="U31" i="85"/>
  <c r="Q31" i="86"/>
  <c r="AH31" i="86" s="1"/>
  <c r="D11" i="69"/>
  <c r="U11" i="69"/>
  <c r="U11" i="73"/>
  <c r="Q11" i="73"/>
  <c r="AH11" i="73" s="1"/>
  <c r="D10" i="77"/>
  <c r="U10" i="77"/>
  <c r="U10" i="81"/>
  <c r="Q10" i="81"/>
  <c r="AH10" i="81" s="1"/>
  <c r="D11" i="85"/>
  <c r="U11" i="86"/>
  <c r="U11" i="85"/>
  <c r="D30" i="77"/>
  <c r="U30" i="81"/>
  <c r="U30" i="77"/>
  <c r="Q30" i="81"/>
  <c r="AH30" i="81" s="1"/>
  <c r="D13" i="77"/>
  <c r="U13" i="81"/>
  <c r="U13" i="77"/>
  <c r="Q13" i="81"/>
  <c r="AH13" i="81" s="1"/>
  <c r="D27" i="77"/>
  <c r="U27" i="81"/>
  <c r="U27" i="77"/>
  <c r="Q27" i="81"/>
  <c r="AH27" i="81" s="1"/>
  <c r="D4" i="77"/>
  <c r="U4" i="77"/>
  <c r="U4" i="81"/>
  <c r="D25" i="85"/>
  <c r="U25" i="86"/>
  <c r="U25" i="85"/>
  <c r="Q25" i="86"/>
  <c r="AH25" i="86" s="1"/>
  <c r="D15" i="69"/>
  <c r="U15" i="73"/>
  <c r="U15" i="69"/>
  <c r="Q15" i="73"/>
  <c r="AH15" i="73" s="1"/>
  <c r="D37" i="29"/>
  <c r="U37" i="29"/>
  <c r="U37" i="6"/>
  <c r="Q37" i="6"/>
  <c r="AH37" i="6" s="1"/>
  <c r="U37" i="69"/>
  <c r="D37" i="69"/>
  <c r="U37" i="73"/>
  <c r="Q37" i="73"/>
  <c r="AH37" i="73" s="1"/>
  <c r="D6" i="28"/>
  <c r="U6" i="28"/>
  <c r="U6" i="5"/>
  <c r="N14" i="103"/>
  <c r="AB50" i="75"/>
  <c r="AH14" i="103" s="1"/>
  <c r="H13" i="103"/>
  <c r="AA50" i="6"/>
  <c r="AB13" i="103" s="1"/>
  <c r="H5" i="103"/>
  <c r="S50" i="6"/>
  <c r="AB5" i="103" s="1"/>
  <c r="G49" i="27"/>
  <c r="X49" i="4"/>
  <c r="X49" i="27"/>
  <c r="L49" i="26"/>
  <c r="AC49" i="26"/>
  <c r="AC49" i="2"/>
  <c r="X50" i="7"/>
  <c r="AA10" i="103" s="1"/>
  <c r="Q7" i="5"/>
  <c r="AH7" i="5" s="1"/>
  <c r="X76" i="103"/>
  <c r="AH49" i="99"/>
  <c r="AI15" i="104"/>
  <c r="O18" i="104"/>
  <c r="BE42" i="104" s="1"/>
  <c r="AF51" i="74"/>
  <c r="AI18" i="104" s="1"/>
  <c r="Y49" i="33"/>
  <c r="H49" i="33"/>
  <c r="Y49" i="10"/>
  <c r="AA7" i="5"/>
  <c r="J7" i="28"/>
  <c r="AA7" i="28"/>
  <c r="AF7" i="76"/>
  <c r="AF7" i="72"/>
  <c r="O7" i="72"/>
  <c r="G7" i="31"/>
  <c r="G50" i="31" s="1"/>
  <c r="F28" i="103" s="1"/>
  <c r="X7" i="8"/>
  <c r="X7" i="31"/>
  <c r="X50" i="31" s="1"/>
  <c r="Z28" i="103" s="1"/>
  <c r="U37" i="4"/>
  <c r="Q37" i="4"/>
  <c r="AH37" i="4" s="1"/>
  <c r="U29" i="81"/>
  <c r="Q29" i="81"/>
  <c r="AH29" i="81" s="1"/>
  <c r="D8" i="77"/>
  <c r="U8" i="81"/>
  <c r="U8" i="77"/>
  <c r="Q8" i="81"/>
  <c r="AH8" i="81" s="1"/>
  <c r="D19" i="69"/>
  <c r="U19" i="69"/>
  <c r="U19" i="73"/>
  <c r="Q19" i="73"/>
  <c r="AH19" i="73" s="1"/>
  <c r="U18" i="81"/>
  <c r="Q18" i="81"/>
  <c r="AH18" i="81" s="1"/>
  <c r="D22" i="77"/>
  <c r="U22" i="81"/>
  <c r="U22" i="77"/>
  <c r="Q22" i="81"/>
  <c r="AH22" i="81" s="1"/>
  <c r="U29" i="86"/>
  <c r="Q29" i="86"/>
  <c r="AH29" i="86" s="1"/>
  <c r="D5" i="77"/>
  <c r="U5" i="81"/>
  <c r="U5" i="77"/>
  <c r="U26" i="86"/>
  <c r="Q26" i="86"/>
  <c r="AH26" i="86" s="1"/>
  <c r="D23" i="77"/>
  <c r="U23" i="77"/>
  <c r="U23" i="81"/>
  <c r="Q23" i="81"/>
  <c r="AH23" i="81" s="1"/>
  <c r="U37" i="26"/>
  <c r="D37" i="26"/>
  <c r="U37" i="2"/>
  <c r="Q37" i="2"/>
  <c r="AH37" i="2" s="1"/>
  <c r="U7" i="26"/>
  <c r="U7" i="2"/>
  <c r="D7" i="26"/>
  <c r="U7" i="8"/>
  <c r="U7" i="31"/>
  <c r="D7" i="31"/>
  <c r="K5" i="71"/>
  <c r="K50" i="71" s="1"/>
  <c r="N32" i="103" s="1"/>
  <c r="AB5" i="75"/>
  <c r="AB5" i="71"/>
  <c r="AB50" i="71" s="1"/>
  <c r="AH32" i="103" s="1"/>
  <c r="Q5" i="75"/>
  <c r="AH5" i="75" s="1"/>
  <c r="N10" i="103"/>
  <c r="X50" i="75"/>
  <c r="AH10" i="103" s="1"/>
  <c r="I5" i="30"/>
  <c r="Z5" i="30"/>
  <c r="Z5" i="7"/>
  <c r="J49" i="69"/>
  <c r="AA49" i="69"/>
  <c r="AA49" i="73"/>
  <c r="F12" i="103"/>
  <c r="Z50" i="8"/>
  <c r="Z12" i="103" s="1"/>
  <c r="F49" i="25"/>
  <c r="W49" i="25"/>
  <c r="W49" i="11"/>
  <c r="L42" i="70"/>
  <c r="AC42" i="74"/>
  <c r="Q42" i="74"/>
  <c r="AH42" i="74" s="1"/>
  <c r="AC42" i="70"/>
  <c r="T50" i="7"/>
  <c r="AA6" i="103" s="1"/>
  <c r="AH50" i="89"/>
  <c r="AB15" i="104"/>
  <c r="H18" i="104"/>
  <c r="AX42" i="104" s="1"/>
  <c r="AF51" i="6"/>
  <c r="AB18" i="104" s="1"/>
  <c r="AK15" i="104"/>
  <c r="Q18" i="104"/>
  <c r="BG42" i="104" s="1"/>
  <c r="AF51" i="81"/>
  <c r="AK18" i="104" s="1"/>
  <c r="AF7" i="4"/>
  <c r="O7" i="27"/>
  <c r="AF7" i="27"/>
  <c r="AE7" i="11"/>
  <c r="AE7" i="25"/>
  <c r="AF7" i="7"/>
  <c r="AF7" i="30"/>
  <c r="O7" i="30"/>
  <c r="G7" i="29"/>
  <c r="X7" i="6"/>
  <c r="X7" i="29"/>
  <c r="D16" i="77"/>
  <c r="U16" i="77"/>
  <c r="U16" i="81"/>
  <c r="Q16" i="81"/>
  <c r="AH16" i="81" s="1"/>
  <c r="D27" i="69"/>
  <c r="U27" i="73"/>
  <c r="U27" i="69"/>
  <c r="Q27" i="73"/>
  <c r="AH27" i="73" s="1"/>
  <c r="D15" i="77"/>
  <c r="U15" i="81"/>
  <c r="U15" i="77"/>
  <c r="Q15" i="81"/>
  <c r="AH15" i="81" s="1"/>
  <c r="D22" i="85"/>
  <c r="U22" i="85"/>
  <c r="U22" i="86"/>
  <c r="Q22" i="86"/>
  <c r="AH22" i="86" s="1"/>
  <c r="D27" i="85"/>
  <c r="U27" i="85"/>
  <c r="U27" i="86"/>
  <c r="Q27" i="86"/>
  <c r="AH27" i="86" s="1"/>
  <c r="D19" i="85"/>
  <c r="U19" i="86"/>
  <c r="U19" i="85"/>
  <c r="Q19" i="86"/>
  <c r="AH19" i="86" s="1"/>
  <c r="D9" i="77"/>
  <c r="U9" i="77"/>
  <c r="U9" i="81"/>
  <c r="Q9" i="81"/>
  <c r="AH9" i="81" s="1"/>
  <c r="D7" i="27"/>
  <c r="U7" i="27"/>
  <c r="U7" i="4"/>
  <c r="D6" i="25"/>
  <c r="U6" i="11"/>
  <c r="U6" i="25"/>
  <c r="K14" i="103"/>
  <c r="AB50" i="2"/>
  <c r="AE14" i="103" s="1"/>
  <c r="G11" i="71"/>
  <c r="G50" i="71" s="1"/>
  <c r="N28" i="103" s="1"/>
  <c r="X11" i="75"/>
  <c r="X11" i="71"/>
  <c r="X50" i="71" s="1"/>
  <c r="AH28" i="103" s="1"/>
  <c r="Q11" i="75"/>
  <c r="AH11" i="75" s="1"/>
  <c r="J49" i="30"/>
  <c r="AA49" i="30"/>
  <c r="AA49" i="7"/>
  <c r="L49" i="70"/>
  <c r="AC49" i="70"/>
  <c r="AC49" i="74"/>
  <c r="W50" i="8"/>
  <c r="Z9" i="103" s="1"/>
  <c r="X50" i="11"/>
  <c r="AF10" i="103" s="1"/>
  <c r="AI50" i="111"/>
  <c r="AH49" i="94"/>
  <c r="AH49" i="88"/>
  <c r="AJ15" i="104"/>
  <c r="P18" i="104"/>
  <c r="BF42" i="104" s="1"/>
  <c r="AA7" i="2"/>
  <c r="AA7" i="26"/>
  <c r="J7" i="26"/>
  <c r="AE7" i="6"/>
  <c r="AE7" i="29"/>
  <c r="N7" i="29"/>
  <c r="U32" i="7"/>
  <c r="Q32" i="7"/>
  <c r="AH32" i="7" s="1"/>
  <c r="X7" i="4"/>
  <c r="X7" i="27"/>
  <c r="G7" i="27"/>
  <c r="Q7" i="81"/>
  <c r="AH7" i="81" s="1"/>
  <c r="D20" i="69"/>
  <c r="U20" i="69"/>
  <c r="U20" i="73"/>
  <c r="Q20" i="73"/>
  <c r="AH20" i="73" s="1"/>
  <c r="D23" i="85"/>
  <c r="U23" i="86"/>
  <c r="U23" i="85"/>
  <c r="Q23" i="86"/>
  <c r="AH23" i="86" s="1"/>
  <c r="D21" i="85"/>
  <c r="U21" i="85"/>
  <c r="U21" i="86"/>
  <c r="Q21" i="86"/>
  <c r="AH21" i="86" s="1"/>
  <c r="D13" i="85"/>
  <c r="U13" i="85"/>
  <c r="U13" i="86"/>
  <c r="Q13" i="86"/>
  <c r="AH13" i="86" s="1"/>
  <c r="D7" i="85"/>
  <c r="U7" i="86"/>
  <c r="U7" i="85"/>
  <c r="D24" i="85"/>
  <c r="U24" i="85"/>
  <c r="U24" i="86"/>
  <c r="Q24" i="86"/>
  <c r="AH24" i="86" s="1"/>
  <c r="U7" i="5"/>
  <c r="D7" i="28"/>
  <c r="U7" i="28"/>
  <c r="H6" i="25"/>
  <c r="Y6" i="25"/>
  <c r="Y6" i="11"/>
  <c r="C4" i="30"/>
  <c r="T4" i="30"/>
  <c r="T4" i="7"/>
  <c r="I11" i="103"/>
  <c r="Y50" i="5"/>
  <c r="AC11" i="103" s="1"/>
  <c r="E13" i="103"/>
  <c r="AA50" i="9"/>
  <c r="Y13" i="103" s="1"/>
  <c r="H49" i="30"/>
  <c r="Y49" i="7"/>
  <c r="Y49" i="30"/>
  <c r="I49" i="71"/>
  <c r="Z49" i="75"/>
  <c r="Z49" i="71"/>
  <c r="AA7" i="76"/>
  <c r="AA7" i="72"/>
  <c r="J7" i="72"/>
  <c r="AA7" i="6"/>
  <c r="AA7" i="29"/>
  <c r="J7" i="29"/>
  <c r="D31" i="69"/>
  <c r="U31" i="73"/>
  <c r="U31" i="69"/>
  <c r="Q31" i="73"/>
  <c r="AH31" i="73" s="1"/>
  <c r="D9" i="85"/>
  <c r="U9" i="86"/>
  <c r="U9" i="85"/>
  <c r="Q9" i="86"/>
  <c r="AH9" i="86" s="1"/>
  <c r="D5" i="85"/>
  <c r="U5" i="86"/>
  <c r="U5" i="85"/>
  <c r="Q5" i="86"/>
  <c r="AH5" i="86" s="1"/>
  <c r="U37" i="30"/>
  <c r="D37" i="30"/>
  <c r="U37" i="7"/>
  <c r="Q37" i="7"/>
  <c r="AH37" i="7" s="1"/>
  <c r="D4" i="85"/>
  <c r="U4" i="86"/>
  <c r="U4" i="85"/>
  <c r="D31" i="77"/>
  <c r="U31" i="77"/>
  <c r="U31" i="81"/>
  <c r="Q31" i="81"/>
  <c r="AH31" i="81" s="1"/>
  <c r="D17" i="85"/>
  <c r="U17" i="86"/>
  <c r="U17" i="85"/>
  <c r="Q17" i="86"/>
  <c r="AH17" i="86" s="1"/>
  <c r="U7" i="74"/>
  <c r="D7" i="70"/>
  <c r="U7" i="6"/>
  <c r="D7" i="29"/>
  <c r="U7" i="29"/>
  <c r="L11" i="103"/>
  <c r="Y50" i="11"/>
  <c r="AF11" i="103" s="1"/>
  <c r="L14" i="103"/>
  <c r="AB50" i="11"/>
  <c r="AF14" i="103" s="1"/>
  <c r="H14" i="103"/>
  <c r="AB50" i="6"/>
  <c r="AB14" i="103" s="1"/>
  <c r="L4" i="29"/>
  <c r="AC4" i="29"/>
  <c r="AC4" i="6"/>
  <c r="G49" i="85"/>
  <c r="X49" i="85"/>
  <c r="X49" i="86"/>
  <c r="I49" i="77"/>
  <c r="Z49" i="77"/>
  <c r="Z49" i="81"/>
  <c r="I49" i="31"/>
  <c r="Z49" i="8"/>
  <c r="Z49" i="31"/>
  <c r="AH53" i="94"/>
  <c r="AI49" i="118"/>
  <c r="AI49" i="117"/>
  <c r="AI50" i="117"/>
  <c r="K51" i="27"/>
  <c r="J32" i="104" s="1"/>
  <c r="AB50" i="27"/>
  <c r="AD32" i="103" s="1"/>
  <c r="AF7" i="75"/>
  <c r="O7" i="71"/>
  <c r="AF7" i="71"/>
  <c r="U32" i="2"/>
  <c r="Q32" i="2"/>
  <c r="AE7" i="8"/>
  <c r="N7" i="31"/>
  <c r="U37" i="76"/>
  <c r="Q37" i="76"/>
  <c r="AH37" i="76" s="1"/>
  <c r="AA7" i="4"/>
  <c r="AA7" i="27"/>
  <c r="J7" i="27"/>
  <c r="D12" i="85"/>
  <c r="U12" i="86"/>
  <c r="U12" i="85"/>
  <c r="Q12" i="86"/>
  <c r="AH12" i="86" s="1"/>
  <c r="D8" i="69"/>
  <c r="U8" i="69"/>
  <c r="U8" i="73"/>
  <c r="Q8" i="73"/>
  <c r="AH8" i="73" s="1"/>
  <c r="P11" i="103"/>
  <c r="Y50" i="73"/>
  <c r="AJ11" i="103" s="1"/>
  <c r="R8" i="103"/>
  <c r="R41" i="103" s="1"/>
  <c r="V50" i="86"/>
  <c r="AL8" i="103" s="1"/>
  <c r="D25" i="69"/>
  <c r="U25" i="69"/>
  <c r="U25" i="73"/>
  <c r="Q25" i="73"/>
  <c r="AH25" i="73" s="1"/>
  <c r="U37" i="70"/>
  <c r="D37" i="70"/>
  <c r="U37" i="74"/>
  <c r="Q37" i="74"/>
  <c r="AH37" i="74" s="1"/>
  <c r="U37" i="11"/>
  <c r="Q37" i="11"/>
  <c r="AH37" i="11" s="1"/>
  <c r="U32" i="73"/>
  <c r="Q32" i="73"/>
  <c r="AH32" i="73" s="1"/>
  <c r="U37" i="28"/>
  <c r="U37" i="5"/>
  <c r="Q37" i="5"/>
  <c r="AH37" i="5" s="1"/>
  <c r="D17" i="77"/>
  <c r="U17" i="81"/>
  <c r="U17" i="77"/>
  <c r="Q17" i="81"/>
  <c r="AH17" i="81" s="1"/>
  <c r="U37" i="71"/>
  <c r="D37" i="71"/>
  <c r="U37" i="75"/>
  <c r="Q37" i="75"/>
  <c r="AH37" i="75" s="1"/>
  <c r="U7" i="73"/>
  <c r="U7" i="69"/>
  <c r="D7" i="69"/>
  <c r="Q53" i="117"/>
  <c r="J12" i="103"/>
  <c r="Z50" i="4"/>
  <c r="AD12" i="103" s="1"/>
  <c r="H49" i="77"/>
  <c r="Y49" i="77"/>
  <c r="Y49" i="81"/>
  <c r="H49" i="69"/>
  <c r="Y49" i="69"/>
  <c r="Y49" i="73"/>
  <c r="H11" i="103"/>
  <c r="Y50" i="6"/>
  <c r="AB11" i="103" s="1"/>
  <c r="F49" i="69"/>
  <c r="W49" i="73"/>
  <c r="W49" i="69"/>
  <c r="L35" i="71"/>
  <c r="AC35" i="71"/>
  <c r="AC35" i="75"/>
  <c r="B49" i="27"/>
  <c r="S49" i="4"/>
  <c r="S49" i="27"/>
  <c r="N49" i="27"/>
  <c r="AE49" i="4"/>
  <c r="U26" i="81"/>
  <c r="AC50" i="76"/>
  <c r="AG15" i="103" s="1"/>
  <c r="X50" i="2"/>
  <c r="AE10" i="103" s="1"/>
  <c r="AJ49" i="117"/>
  <c r="AJ49" i="115" s="1"/>
  <c r="AB77" i="103"/>
  <c r="Z15" i="104"/>
  <c r="F18" i="104"/>
  <c r="AV42" i="104" s="1"/>
  <c r="AF51" i="8"/>
  <c r="Z18" i="104" s="1"/>
  <c r="AF7" i="8"/>
  <c r="AF7" i="31"/>
  <c r="O7" i="31"/>
  <c r="AE7" i="5"/>
  <c r="N7" i="28"/>
  <c r="AE7" i="28"/>
  <c r="AA7" i="74"/>
  <c r="J7" i="70"/>
  <c r="AA7" i="70"/>
  <c r="D20" i="85"/>
  <c r="U20" i="85"/>
  <c r="U20" i="86"/>
  <c r="Q20" i="86"/>
  <c r="AH20" i="86" s="1"/>
  <c r="D16" i="69"/>
  <c r="U16" i="73"/>
  <c r="U16" i="69"/>
  <c r="Q16" i="73"/>
  <c r="AH16" i="73" s="1"/>
  <c r="D25" i="77"/>
  <c r="U25" i="81"/>
  <c r="U25" i="77"/>
  <c r="Q25" i="81"/>
  <c r="AH25" i="81" s="1"/>
  <c r="Q14" i="103"/>
  <c r="AB50" i="81"/>
  <c r="AK14" i="103" s="1"/>
  <c r="Q6" i="103"/>
  <c r="Q39" i="103" s="1"/>
  <c r="T50" i="81"/>
  <c r="AK6" i="103" s="1"/>
  <c r="U14" i="73"/>
  <c r="Q14" i="73"/>
  <c r="AH14" i="73" s="1"/>
  <c r="D28" i="77"/>
  <c r="U28" i="81"/>
  <c r="U28" i="77"/>
  <c r="Q28" i="81"/>
  <c r="AH28" i="81" s="1"/>
  <c r="D22" i="69"/>
  <c r="U22" i="69"/>
  <c r="U22" i="73"/>
  <c r="Q22" i="73"/>
  <c r="AH22" i="73" s="1"/>
  <c r="D19" i="77"/>
  <c r="U19" i="77"/>
  <c r="U19" i="81"/>
  <c r="Q19" i="81"/>
  <c r="AH19" i="81" s="1"/>
  <c r="U32" i="11"/>
  <c r="Q32" i="11"/>
  <c r="AH32" i="11" s="1"/>
  <c r="D11" i="77"/>
  <c r="U11" i="77"/>
  <c r="U11" i="81"/>
  <c r="Q11" i="81"/>
  <c r="AH11" i="81" s="1"/>
  <c r="U37" i="31"/>
  <c r="D37" i="31"/>
  <c r="U37" i="8"/>
  <c r="Q37" i="8"/>
  <c r="AH37" i="8" s="1"/>
  <c r="O12" i="103"/>
  <c r="Z50" i="74"/>
  <c r="AI12" i="103" s="1"/>
  <c r="L4" i="72"/>
  <c r="AC4" i="76"/>
  <c r="AC4" i="72"/>
  <c r="I5" i="103"/>
  <c r="S50" i="5"/>
  <c r="AC5" i="103" s="1"/>
  <c r="F13" i="103"/>
  <c r="AA50" i="8"/>
  <c r="Z13" i="103" s="1"/>
  <c r="H49" i="72"/>
  <c r="Y49" i="72"/>
  <c r="Y49" i="76"/>
  <c r="E49" i="70"/>
  <c r="V49" i="70"/>
  <c r="V49" i="74"/>
  <c r="G49" i="31"/>
  <c r="X49" i="31"/>
  <c r="X49" i="8"/>
  <c r="B49" i="25"/>
  <c r="S49" i="11"/>
  <c r="S49" i="25"/>
  <c r="K49" i="31"/>
  <c r="K51" i="31" s="1"/>
  <c r="F32" i="104" s="1"/>
  <c r="AB49" i="8"/>
  <c r="AB49" i="31"/>
  <c r="AB51" i="31" s="1"/>
  <c r="Z32" i="104" s="1"/>
  <c r="T50" i="115"/>
  <c r="AN6" i="103" s="1"/>
  <c r="T6" i="103"/>
  <c r="T39" i="103" s="1"/>
  <c r="Z10" i="120"/>
  <c r="Z10" i="119"/>
  <c r="I10" i="119"/>
  <c r="X38" i="120"/>
  <c r="X38" i="119"/>
  <c r="G38" i="119"/>
  <c r="W21" i="120"/>
  <c r="W21" i="119"/>
  <c r="F21" i="119"/>
  <c r="AB47" i="120"/>
  <c r="AB47" i="119"/>
  <c r="K47" i="119"/>
  <c r="AE47" i="120"/>
  <c r="AE47" i="119"/>
  <c r="N47" i="119"/>
  <c r="AA49" i="119"/>
  <c r="J49" i="119"/>
  <c r="AA49" i="120"/>
  <c r="AF17" i="110"/>
  <c r="O17" i="110"/>
  <c r="AF17" i="109"/>
  <c r="T17" i="103"/>
  <c r="BL41" i="103" s="1"/>
  <c r="AE50" i="115"/>
  <c r="AN17" i="103" s="1"/>
  <c r="AB30" i="110"/>
  <c r="K30" i="110"/>
  <c r="AB30" i="109"/>
  <c r="AF4" i="110"/>
  <c r="O4" i="110"/>
  <c r="AF4" i="109"/>
  <c r="F13" i="116"/>
  <c r="W13" i="116"/>
  <c r="W13" i="115"/>
  <c r="Z4" i="116"/>
  <c r="I4" i="116"/>
  <c r="Z4" i="115"/>
  <c r="V21" i="116"/>
  <c r="E21" i="116"/>
  <c r="V21" i="115"/>
  <c r="AA15" i="116"/>
  <c r="J15" i="116"/>
  <c r="AA15" i="115"/>
  <c r="P41" i="116"/>
  <c r="AG41" i="116"/>
  <c r="AG41" i="115"/>
  <c r="AC47" i="116"/>
  <c r="L47" i="116"/>
  <c r="AC47" i="115"/>
  <c r="Z51" i="109"/>
  <c r="AM12" i="104" s="1"/>
  <c r="S12" i="104"/>
  <c r="V46" i="116"/>
  <c r="E46" i="116"/>
  <c r="V46" i="115"/>
  <c r="T50" i="120"/>
  <c r="AO6" i="103" s="1"/>
  <c r="U6" i="103"/>
  <c r="U39" i="103" s="1"/>
  <c r="T29" i="109"/>
  <c r="U49" i="110"/>
  <c r="D49" i="110"/>
  <c r="U49" i="109"/>
  <c r="Z26" i="33"/>
  <c r="I26" i="33"/>
  <c r="Z26" i="10"/>
  <c r="Z21" i="33"/>
  <c r="I21" i="33"/>
  <c r="Z21" i="10"/>
  <c r="T18" i="10"/>
  <c r="T18" i="33" s="1"/>
  <c r="C18" i="33"/>
  <c r="Z43" i="33"/>
  <c r="I43" i="33"/>
  <c r="Z43" i="10"/>
  <c r="U34" i="119"/>
  <c r="D34" i="119"/>
  <c r="U34" i="120"/>
  <c r="X34" i="119"/>
  <c r="G34" i="119"/>
  <c r="X34" i="120"/>
  <c r="AE29" i="119"/>
  <c r="AE29" i="120"/>
  <c r="N29" i="119"/>
  <c r="W7" i="120"/>
  <c r="W7" i="119"/>
  <c r="F7" i="119"/>
  <c r="AF47" i="120"/>
  <c r="AF47" i="119"/>
  <c r="O47" i="119"/>
  <c r="L40" i="116"/>
  <c r="AC40" i="116"/>
  <c r="AC40" i="115"/>
  <c r="AA42" i="116"/>
  <c r="J42" i="116"/>
  <c r="AA42" i="115"/>
  <c r="AG45" i="116"/>
  <c r="P45" i="116"/>
  <c r="AG45" i="115"/>
  <c r="Z17" i="116"/>
  <c r="I17" i="116"/>
  <c r="Z17" i="115"/>
  <c r="L12" i="116"/>
  <c r="AC12" i="116"/>
  <c r="AC12" i="115"/>
  <c r="V39" i="33"/>
  <c r="E39" i="33"/>
  <c r="V39" i="10"/>
  <c r="G35" i="110"/>
  <c r="X35" i="110"/>
  <c r="X35" i="109"/>
  <c r="AG45" i="110"/>
  <c r="P45" i="110"/>
  <c r="AG45" i="109"/>
  <c r="AB19" i="110"/>
  <c r="K19" i="110"/>
  <c r="AB19" i="109"/>
  <c r="P4" i="110"/>
  <c r="AG4" i="110"/>
  <c r="AG4" i="109"/>
  <c r="Z13" i="110"/>
  <c r="I13" i="110"/>
  <c r="Z13" i="109"/>
  <c r="AC46" i="33"/>
  <c r="L46" i="33"/>
  <c r="AC46" i="10"/>
  <c r="AB23" i="33"/>
  <c r="K23" i="33"/>
  <c r="AB23" i="10"/>
  <c r="Z8" i="33"/>
  <c r="I8" i="33"/>
  <c r="Z8" i="10"/>
  <c r="Y34" i="33"/>
  <c r="H34" i="33"/>
  <c r="Y34" i="10"/>
  <c r="AE16" i="33"/>
  <c r="N16" i="33"/>
  <c r="AE16" i="10"/>
  <c r="AG22" i="33"/>
  <c r="P22" i="33"/>
  <c r="AG22" i="10"/>
  <c r="K7" i="42"/>
  <c r="K50" i="43"/>
  <c r="K5" i="42"/>
  <c r="K14" i="42"/>
  <c r="K22" i="42"/>
  <c r="K30" i="42"/>
  <c r="K9" i="42"/>
  <c r="K17" i="42"/>
  <c r="K25" i="42"/>
  <c r="K12" i="42"/>
  <c r="K20" i="42"/>
  <c r="K28" i="42"/>
  <c r="K10" i="42"/>
  <c r="K18" i="42"/>
  <c r="K26" i="42"/>
  <c r="K4" i="42"/>
  <c r="K13" i="42"/>
  <c r="K21" i="42"/>
  <c r="K29" i="42"/>
  <c r="K11" i="42"/>
  <c r="K19" i="42"/>
  <c r="K27" i="42"/>
  <c r="K24" i="42"/>
  <c r="K15" i="42"/>
  <c r="K16" i="42"/>
  <c r="K6" i="42"/>
  <c r="K8" i="42"/>
  <c r="K31" i="42"/>
  <c r="K23" i="42"/>
  <c r="D7" i="51"/>
  <c r="D32" i="51"/>
  <c r="D32" i="21" s="1"/>
  <c r="D50" i="52"/>
  <c r="D14" i="51"/>
  <c r="D13" i="51"/>
  <c r="D18" i="51"/>
  <c r="D29" i="51"/>
  <c r="D47" i="51"/>
  <c r="D47" i="21" s="1"/>
  <c r="D6" i="51"/>
  <c r="D17" i="51"/>
  <c r="D26" i="51"/>
  <c r="D37" i="51"/>
  <c r="D37" i="21" s="1"/>
  <c r="D41" i="51"/>
  <c r="D41" i="21" s="1"/>
  <c r="D45" i="51"/>
  <c r="D45" i="21" s="1"/>
  <c r="D10" i="51"/>
  <c r="D21" i="51"/>
  <c r="D30" i="51"/>
  <c r="D34" i="51"/>
  <c r="D34" i="21" s="1"/>
  <c r="D4" i="51"/>
  <c r="D15" i="51"/>
  <c r="D24" i="51"/>
  <c r="D38" i="51"/>
  <c r="D38" i="21" s="1"/>
  <c r="D42" i="51"/>
  <c r="D42" i="21" s="1"/>
  <c r="D46" i="51"/>
  <c r="D46" i="21" s="1"/>
  <c r="D11" i="51"/>
  <c r="D22" i="51"/>
  <c r="D31" i="51"/>
  <c r="D39" i="51"/>
  <c r="D39" i="21" s="1"/>
  <c r="D43" i="51"/>
  <c r="D43" i="21" s="1"/>
  <c r="D48" i="51"/>
  <c r="D48" i="21" s="1"/>
  <c r="D5" i="51"/>
  <c r="D16" i="51"/>
  <c r="D25" i="51"/>
  <c r="D12" i="51"/>
  <c r="D23" i="51"/>
  <c r="D33" i="51"/>
  <c r="D33" i="21" s="1"/>
  <c r="D20" i="51"/>
  <c r="D49" i="51"/>
  <c r="D49" i="21" s="1"/>
  <c r="D28" i="51"/>
  <c r="D8" i="51"/>
  <c r="D35" i="51"/>
  <c r="D9" i="51"/>
  <c r="D44" i="51"/>
  <c r="D44" i="21" s="1"/>
  <c r="D40" i="51"/>
  <c r="D40" i="21" s="1"/>
  <c r="D27" i="51"/>
  <c r="D19" i="51"/>
  <c r="F4" i="70"/>
  <c r="W4" i="74"/>
  <c r="W4" i="70"/>
  <c r="M8" i="103"/>
  <c r="M41" i="103" s="1"/>
  <c r="V50" i="76"/>
  <c r="AG8" i="103" s="1"/>
  <c r="E49" i="85"/>
  <c r="V49" i="86"/>
  <c r="V49" i="85"/>
  <c r="L49" i="30"/>
  <c r="AC49" i="30"/>
  <c r="AC49" i="7"/>
  <c r="C6" i="25"/>
  <c r="T6" i="25"/>
  <c r="T6" i="11"/>
  <c r="Q6" i="11"/>
  <c r="AH6" i="11" s="1"/>
  <c r="AL32" i="86"/>
  <c r="AL53" i="87"/>
  <c r="AH50" i="93"/>
  <c r="AF37" i="120"/>
  <c r="AF37" i="119"/>
  <c r="O37" i="119"/>
  <c r="X15" i="120"/>
  <c r="X15" i="119"/>
  <c r="G15" i="119"/>
  <c r="V44" i="120"/>
  <c r="V44" i="119"/>
  <c r="E44" i="119"/>
  <c r="AC13" i="120"/>
  <c r="AC13" i="119"/>
  <c r="L13" i="119"/>
  <c r="W22" i="120"/>
  <c r="W22" i="119"/>
  <c r="F22" i="119"/>
  <c r="AA24" i="120"/>
  <c r="J24" i="119"/>
  <c r="AA24" i="119"/>
  <c r="AF25" i="120"/>
  <c r="AF25" i="119"/>
  <c r="O25" i="119"/>
  <c r="W13" i="110"/>
  <c r="F13" i="110"/>
  <c r="W13" i="109"/>
  <c r="U9" i="110"/>
  <c r="D9" i="110"/>
  <c r="U9" i="109"/>
  <c r="AA7" i="110"/>
  <c r="J7" i="110"/>
  <c r="AA7" i="109"/>
  <c r="Z28" i="110"/>
  <c r="I28" i="110"/>
  <c r="Z28" i="109"/>
  <c r="V4" i="116"/>
  <c r="E4" i="116"/>
  <c r="V4" i="115"/>
  <c r="U18" i="116"/>
  <c r="D18" i="116"/>
  <c r="U18" i="115"/>
  <c r="D28" i="116"/>
  <c r="U28" i="116"/>
  <c r="U28" i="115"/>
  <c r="N41" i="116"/>
  <c r="AE41" i="116"/>
  <c r="AE41" i="115"/>
  <c r="N38" i="110"/>
  <c r="AE38" i="110"/>
  <c r="AE38" i="109"/>
  <c r="V34" i="110"/>
  <c r="E34" i="110"/>
  <c r="V34" i="109"/>
  <c r="AG42" i="116"/>
  <c r="P42" i="116"/>
  <c r="AG42" i="115"/>
  <c r="AB49" i="110"/>
  <c r="K49" i="110"/>
  <c r="AB49" i="109"/>
  <c r="C9" i="116"/>
  <c r="T9" i="116"/>
  <c r="T9" i="115"/>
  <c r="Z14" i="120"/>
  <c r="Z14" i="119"/>
  <c r="I14" i="119"/>
  <c r="Z38" i="120"/>
  <c r="Z38" i="119"/>
  <c r="I38" i="119"/>
  <c r="AG43" i="120"/>
  <c r="AG43" i="119"/>
  <c r="P43" i="119"/>
  <c r="X11" i="120"/>
  <c r="X11" i="119"/>
  <c r="G11" i="119"/>
  <c r="X17" i="120"/>
  <c r="X17" i="119"/>
  <c r="G17" i="119"/>
  <c r="V7" i="120"/>
  <c r="V7" i="119"/>
  <c r="E7" i="119"/>
  <c r="V43" i="120"/>
  <c r="V43" i="119"/>
  <c r="E43" i="119"/>
  <c r="AG8" i="120"/>
  <c r="AG8" i="119"/>
  <c r="P8" i="119"/>
  <c r="X41" i="120"/>
  <c r="X41" i="119"/>
  <c r="G41" i="119"/>
  <c r="W43" i="120"/>
  <c r="W43" i="119"/>
  <c r="F43" i="119"/>
  <c r="Y41" i="120"/>
  <c r="Y41" i="119"/>
  <c r="H41" i="119"/>
  <c r="Y10" i="120"/>
  <c r="Y10" i="119"/>
  <c r="H10" i="119"/>
  <c r="AF43" i="120"/>
  <c r="AF43" i="119"/>
  <c r="O43" i="119"/>
  <c r="X43" i="120"/>
  <c r="X43" i="119"/>
  <c r="G43" i="119"/>
  <c r="Z20" i="120"/>
  <c r="Z20" i="119"/>
  <c r="I20" i="119"/>
  <c r="U28" i="120"/>
  <c r="U28" i="119"/>
  <c r="D28" i="119"/>
  <c r="AA20" i="120"/>
  <c r="AA20" i="119"/>
  <c r="J20" i="119"/>
  <c r="AC24" i="120"/>
  <c r="AC24" i="119"/>
  <c r="L24" i="119"/>
  <c r="AC37" i="120"/>
  <c r="AC37" i="119"/>
  <c r="L37" i="119"/>
  <c r="AB41" i="120"/>
  <c r="K41" i="119"/>
  <c r="AB41" i="119"/>
  <c r="AC25" i="120"/>
  <c r="AC25" i="119"/>
  <c r="L25" i="119"/>
  <c r="AC47" i="120"/>
  <c r="AC47" i="119"/>
  <c r="L47" i="119"/>
  <c r="AB14" i="120"/>
  <c r="AB14" i="119"/>
  <c r="K14" i="119"/>
  <c r="AC4" i="120"/>
  <c r="AC4" i="119"/>
  <c r="L4" i="119"/>
  <c r="AB48" i="120"/>
  <c r="AB48" i="119"/>
  <c r="K48" i="119"/>
  <c r="AG47" i="120"/>
  <c r="AG47" i="119"/>
  <c r="P47" i="119"/>
  <c r="AA14" i="120"/>
  <c r="AA14" i="119"/>
  <c r="J14" i="119"/>
  <c r="S28" i="119"/>
  <c r="S28" i="120"/>
  <c r="B28" i="119"/>
  <c r="Q28" i="120"/>
  <c r="AH28" i="120" s="1"/>
  <c r="S20" i="120"/>
  <c r="S20" i="119"/>
  <c r="B20" i="119"/>
  <c r="Q20" i="120"/>
  <c r="AH20" i="120" s="1"/>
  <c r="U29" i="120"/>
  <c r="U29" i="119"/>
  <c r="D29" i="119"/>
  <c r="AE9" i="120"/>
  <c r="AE9" i="119"/>
  <c r="N9" i="119"/>
  <c r="AE4" i="120"/>
  <c r="AE4" i="119"/>
  <c r="N4" i="119"/>
  <c r="AE10" i="120"/>
  <c r="AE10" i="119"/>
  <c r="N10" i="119"/>
  <c r="U26" i="119"/>
  <c r="U26" i="120"/>
  <c r="D26" i="119"/>
  <c r="Y32" i="120"/>
  <c r="Y32" i="119"/>
  <c r="H32" i="119"/>
  <c r="AC36" i="120"/>
  <c r="L36" i="119"/>
  <c r="AC36" i="119"/>
  <c r="Y33" i="120"/>
  <c r="H33" i="119"/>
  <c r="Y33" i="119"/>
  <c r="AG32" i="120"/>
  <c r="AG32" i="119"/>
  <c r="P32" i="119"/>
  <c r="X35" i="120"/>
  <c r="X35" i="119"/>
  <c r="G35" i="119"/>
  <c r="Y35" i="120"/>
  <c r="Y35" i="119"/>
  <c r="H35" i="119"/>
  <c r="B39" i="119"/>
  <c r="S39" i="119"/>
  <c r="S39" i="120"/>
  <c r="Q39" i="120"/>
  <c r="AH39" i="120" s="1"/>
  <c r="B40" i="119"/>
  <c r="S40" i="119"/>
  <c r="Q40" i="120"/>
  <c r="AH40" i="120" s="1"/>
  <c r="S40" i="120"/>
  <c r="H46" i="119"/>
  <c r="Y46" i="119"/>
  <c r="Y46" i="120"/>
  <c r="X32" i="120"/>
  <c r="X32" i="119"/>
  <c r="G32" i="119"/>
  <c r="AE49" i="119"/>
  <c r="N49" i="119"/>
  <c r="AE49" i="120"/>
  <c r="Z49" i="119"/>
  <c r="I49" i="119"/>
  <c r="Z49" i="120"/>
  <c r="AB31" i="120"/>
  <c r="AB31" i="119"/>
  <c r="K31" i="119"/>
  <c r="P7" i="116"/>
  <c r="AG7" i="116"/>
  <c r="AG7" i="115"/>
  <c r="P13" i="116"/>
  <c r="AG13" i="116"/>
  <c r="AG13" i="115"/>
  <c r="O12" i="110"/>
  <c r="AF12" i="110"/>
  <c r="AF12" i="109"/>
  <c r="AB16" i="110"/>
  <c r="K16" i="110"/>
  <c r="AB16" i="109"/>
  <c r="X31" i="110"/>
  <c r="G31" i="110"/>
  <c r="X31" i="109"/>
  <c r="AB39" i="119"/>
  <c r="K39" i="119"/>
  <c r="AB39" i="120"/>
  <c r="AE31" i="116"/>
  <c r="N31" i="116"/>
  <c r="AE31" i="115"/>
  <c r="AA15" i="110"/>
  <c r="J15" i="110"/>
  <c r="AA15" i="109"/>
  <c r="V6" i="110"/>
  <c r="E6" i="110"/>
  <c r="V6" i="109"/>
  <c r="O31" i="116"/>
  <c r="AF31" i="116"/>
  <c r="AF31" i="115"/>
  <c r="AB23" i="110"/>
  <c r="K23" i="110"/>
  <c r="AB23" i="109"/>
  <c r="W29" i="110"/>
  <c r="F29" i="110"/>
  <c r="W29" i="109"/>
  <c r="N5" i="116"/>
  <c r="AE5" i="116"/>
  <c r="AE5" i="115"/>
  <c r="AA6" i="110"/>
  <c r="J6" i="110"/>
  <c r="AA6" i="109"/>
  <c r="Y7" i="110"/>
  <c r="H7" i="110"/>
  <c r="Y7" i="109"/>
  <c r="V11" i="110"/>
  <c r="E11" i="110"/>
  <c r="V11" i="109"/>
  <c r="P30" i="116"/>
  <c r="AG30" i="116"/>
  <c r="AG30" i="115"/>
  <c r="O26" i="110"/>
  <c r="AF26" i="110"/>
  <c r="AF26" i="109"/>
  <c r="AB14" i="110"/>
  <c r="K14" i="110"/>
  <c r="AB14" i="109"/>
  <c r="Y9" i="110"/>
  <c r="H9" i="110"/>
  <c r="Y9" i="109"/>
  <c r="S25" i="110"/>
  <c r="B25" i="110"/>
  <c r="Q25" i="109"/>
  <c r="AH25" i="109" s="1"/>
  <c r="S25" i="109"/>
  <c r="AE16" i="110"/>
  <c r="N16" i="110"/>
  <c r="AE16" i="109"/>
  <c r="X24" i="110"/>
  <c r="G24" i="110"/>
  <c r="X24" i="109"/>
  <c r="S16" i="110"/>
  <c r="B16" i="110"/>
  <c r="S16" i="109"/>
  <c r="Q16" i="109"/>
  <c r="AH16" i="109" s="1"/>
  <c r="AA14" i="110"/>
  <c r="J14" i="110"/>
  <c r="AA14" i="109"/>
  <c r="AB24" i="116"/>
  <c r="K24" i="116"/>
  <c r="AB24" i="115"/>
  <c r="AG31" i="109"/>
  <c r="S26" i="110"/>
  <c r="B26" i="110"/>
  <c r="Q26" i="109"/>
  <c r="AH26" i="109" s="1"/>
  <c r="S26" i="109"/>
  <c r="Z27" i="116"/>
  <c r="I27" i="116"/>
  <c r="Z27" i="115"/>
  <c r="S17" i="116"/>
  <c r="B17" i="116"/>
  <c r="S17" i="115"/>
  <c r="Q17" i="115"/>
  <c r="AH17" i="115" s="1"/>
  <c r="AA29" i="116"/>
  <c r="J29" i="116"/>
  <c r="AA29" i="115"/>
  <c r="W20" i="116"/>
  <c r="F20" i="116"/>
  <c r="W20" i="115"/>
  <c r="Z17" i="110"/>
  <c r="I17" i="110"/>
  <c r="Z17" i="109"/>
  <c r="AA14" i="116"/>
  <c r="J14" i="116"/>
  <c r="AA14" i="115"/>
  <c r="F5" i="116"/>
  <c r="W5" i="116"/>
  <c r="W5" i="115"/>
  <c r="N6" i="116"/>
  <c r="AE6" i="116"/>
  <c r="AE6" i="115"/>
  <c r="K17" i="116"/>
  <c r="AB17" i="116"/>
  <c r="AB17" i="115"/>
  <c r="F30" i="116"/>
  <c r="W30" i="116"/>
  <c r="W30" i="115"/>
  <c r="AF50" i="109"/>
  <c r="AM18" i="103" s="1"/>
  <c r="S18" i="103"/>
  <c r="BK42" i="103" s="1"/>
  <c r="Z26" i="110"/>
  <c r="I26" i="110"/>
  <c r="Z26" i="109"/>
  <c r="AA21" i="116"/>
  <c r="J21" i="116"/>
  <c r="AA21" i="115"/>
  <c r="X22" i="116"/>
  <c r="G22" i="116"/>
  <c r="X22" i="115"/>
  <c r="AB23" i="116"/>
  <c r="K23" i="116"/>
  <c r="AB23" i="115"/>
  <c r="AC50" i="120"/>
  <c r="AO15" i="103" s="1"/>
  <c r="U15" i="103"/>
  <c r="X31" i="116"/>
  <c r="G31" i="116"/>
  <c r="X31" i="115"/>
  <c r="W23" i="116"/>
  <c r="F23" i="116"/>
  <c r="W23" i="115"/>
  <c r="S17" i="110"/>
  <c r="B17" i="110"/>
  <c r="Q17" i="109"/>
  <c r="AH17" i="109" s="1"/>
  <c r="S17" i="109"/>
  <c r="U50" i="115"/>
  <c r="AN7" i="103" s="1"/>
  <c r="T7" i="103"/>
  <c r="T40" i="103" s="1"/>
  <c r="U50" i="109"/>
  <c r="AM7" i="103" s="1"/>
  <c r="S7" i="103"/>
  <c r="S40" i="103" s="1"/>
  <c r="S17" i="103"/>
  <c r="BK41" i="103" s="1"/>
  <c r="AE50" i="109"/>
  <c r="AM17" i="103" s="1"/>
  <c r="Y18" i="116"/>
  <c r="H18" i="116"/>
  <c r="Y18" i="115"/>
  <c r="AC17" i="110"/>
  <c r="L17" i="110"/>
  <c r="AC17" i="109"/>
  <c r="S48" i="116"/>
  <c r="B48" i="116"/>
  <c r="S48" i="115"/>
  <c r="Q48" i="115"/>
  <c r="AH48" i="115" s="1"/>
  <c r="R142" i="3"/>
  <c r="R61" i="3" s="1"/>
  <c r="U50" i="120"/>
  <c r="AO7" i="103" s="1"/>
  <c r="U7" i="103"/>
  <c r="U40" i="103" s="1"/>
  <c r="V29" i="116"/>
  <c r="E29" i="116"/>
  <c r="V29" i="115"/>
  <c r="T19" i="104"/>
  <c r="BJ43" i="104" s="1"/>
  <c r="AG51" i="115"/>
  <c r="AN19" i="104" s="1"/>
  <c r="S44" i="116"/>
  <c r="B44" i="116"/>
  <c r="R139" i="3"/>
  <c r="R58" i="3" s="1"/>
  <c r="Q44" i="115"/>
  <c r="AH44" i="115" s="1"/>
  <c r="S44" i="115"/>
  <c r="AE47" i="110"/>
  <c r="N47" i="110"/>
  <c r="AE47" i="109"/>
  <c r="AF48" i="116"/>
  <c r="O48" i="116"/>
  <c r="AF48" i="115"/>
  <c r="W48" i="116"/>
  <c r="F48" i="116"/>
  <c r="W48" i="115"/>
  <c r="X23" i="116"/>
  <c r="G23" i="116"/>
  <c r="X23" i="115"/>
  <c r="W32" i="116"/>
  <c r="F32" i="116"/>
  <c r="W32" i="115"/>
  <c r="U38" i="110"/>
  <c r="D38" i="110"/>
  <c r="U38" i="109"/>
  <c r="U33" i="116"/>
  <c r="D33" i="116"/>
  <c r="U33" i="115"/>
  <c r="AA47" i="110"/>
  <c r="J47" i="110"/>
  <c r="AA47" i="109"/>
  <c r="AC32" i="110"/>
  <c r="L32" i="110"/>
  <c r="AC32" i="109"/>
  <c r="V47" i="116"/>
  <c r="E47" i="116"/>
  <c r="V47" i="115"/>
  <c r="W47" i="110"/>
  <c r="F47" i="110"/>
  <c r="W47" i="109"/>
  <c r="Y32" i="110"/>
  <c r="H32" i="110"/>
  <c r="Y32" i="109"/>
  <c r="AA33" i="116"/>
  <c r="J33" i="116"/>
  <c r="AA33" i="115"/>
  <c r="AA48" i="110"/>
  <c r="J48" i="110"/>
  <c r="AA48" i="109"/>
  <c r="X42" i="110"/>
  <c r="G42" i="110"/>
  <c r="X42" i="109"/>
  <c r="E35" i="116"/>
  <c r="V35" i="116"/>
  <c r="V35" i="115"/>
  <c r="H47" i="110"/>
  <c r="Y47" i="110"/>
  <c r="Y47" i="109"/>
  <c r="U46" i="110"/>
  <c r="D46" i="110"/>
  <c r="U46" i="109"/>
  <c r="X51" i="109"/>
  <c r="AM10" i="104" s="1"/>
  <c r="S10" i="104"/>
  <c r="X34" i="110"/>
  <c r="G34" i="110"/>
  <c r="X34" i="109"/>
  <c r="AF25" i="33"/>
  <c r="O25" i="33"/>
  <c r="AF25" i="10"/>
  <c r="V49" i="116"/>
  <c r="E49" i="116"/>
  <c r="V49" i="115"/>
  <c r="W34" i="110"/>
  <c r="F34" i="110"/>
  <c r="W34" i="109"/>
  <c r="W51" i="115"/>
  <c r="AN9" i="104" s="1"/>
  <c r="T9" i="104"/>
  <c r="AG39" i="33"/>
  <c r="P39" i="33"/>
  <c r="AG39" i="10"/>
  <c r="T32" i="109"/>
  <c r="T33" i="110"/>
  <c r="C33" i="110"/>
  <c r="T33" i="109"/>
  <c r="T34" i="116"/>
  <c r="C34" i="116"/>
  <c r="T34" i="115"/>
  <c r="T32" i="116"/>
  <c r="C32" i="116"/>
  <c r="T32" i="115"/>
  <c r="T12" i="116"/>
  <c r="C12" i="116"/>
  <c r="T12" i="115"/>
  <c r="T11" i="116"/>
  <c r="C11" i="116"/>
  <c r="T11" i="115"/>
  <c r="C20" i="116"/>
  <c r="T20" i="116"/>
  <c r="T20" i="115"/>
  <c r="T26" i="116"/>
  <c r="C26" i="116"/>
  <c r="T26" i="115"/>
  <c r="C25" i="116"/>
  <c r="T25" i="116"/>
  <c r="T25" i="115"/>
  <c r="C24" i="116"/>
  <c r="T24" i="116"/>
  <c r="T24" i="115"/>
  <c r="T31" i="109"/>
  <c r="T13" i="109"/>
  <c r="T34" i="119"/>
  <c r="C34" i="119"/>
  <c r="T34" i="120"/>
  <c r="T26" i="120"/>
  <c r="T26" i="119"/>
  <c r="C26" i="119"/>
  <c r="T4" i="120"/>
  <c r="T4" i="119"/>
  <c r="C4" i="119"/>
  <c r="T23" i="120"/>
  <c r="T23" i="119"/>
  <c r="C23" i="119"/>
  <c r="T10" i="120"/>
  <c r="T10" i="119"/>
  <c r="C10" i="119"/>
  <c r="T38" i="120"/>
  <c r="T38" i="119"/>
  <c r="C38" i="119"/>
  <c r="Y36" i="116"/>
  <c r="H36" i="116"/>
  <c r="Y36" i="115"/>
  <c r="V35" i="110"/>
  <c r="E35" i="110"/>
  <c r="V35" i="109"/>
  <c r="Z36" i="116"/>
  <c r="I36" i="116"/>
  <c r="Z36" i="115"/>
  <c r="AG23" i="33"/>
  <c r="P23" i="33"/>
  <c r="AG23" i="10"/>
  <c r="AF41" i="33"/>
  <c r="O41" i="33"/>
  <c r="AF41" i="10"/>
  <c r="Y33" i="110"/>
  <c r="H33" i="110"/>
  <c r="Y33" i="109"/>
  <c r="AE27" i="33"/>
  <c r="N27" i="33"/>
  <c r="AE27" i="10"/>
  <c r="Y11" i="33"/>
  <c r="H11" i="33"/>
  <c r="Y11" i="10"/>
  <c r="AC35" i="33"/>
  <c r="L35" i="33"/>
  <c r="AC35" i="10"/>
  <c r="AA45" i="33"/>
  <c r="J45" i="33"/>
  <c r="AA45" i="10"/>
  <c r="AF14" i="33"/>
  <c r="O14" i="33"/>
  <c r="AF14" i="10"/>
  <c r="AB48" i="33"/>
  <c r="AB48" i="10"/>
  <c r="K48" i="33"/>
  <c r="Z18" i="33"/>
  <c r="I18" i="33"/>
  <c r="Z18" i="10"/>
  <c r="AA14" i="33"/>
  <c r="J14" i="33"/>
  <c r="AA14" i="10"/>
  <c r="Y22" i="33"/>
  <c r="H22" i="33"/>
  <c r="Y22" i="10"/>
  <c r="AB4" i="33"/>
  <c r="K4" i="33"/>
  <c r="AB4" i="10"/>
  <c r="V48" i="116"/>
  <c r="E48" i="116"/>
  <c r="V48" i="115"/>
  <c r="AC47" i="33"/>
  <c r="L47" i="33"/>
  <c r="AC47" i="10"/>
  <c r="AB42" i="33"/>
  <c r="K42" i="33"/>
  <c r="AB42" i="10"/>
  <c r="V37" i="33"/>
  <c r="E37" i="33"/>
  <c r="V37" i="10"/>
  <c r="S31" i="33"/>
  <c r="B31" i="33"/>
  <c r="S31" i="10"/>
  <c r="Q31" i="10"/>
  <c r="AH31" i="10" s="1"/>
  <c r="AC24" i="33"/>
  <c r="L24" i="33"/>
  <c r="AC24" i="10"/>
  <c r="W11" i="33"/>
  <c r="F11" i="33"/>
  <c r="W11" i="10"/>
  <c r="T7" i="33"/>
  <c r="T7" i="10"/>
  <c r="C7" i="33"/>
  <c r="AB10" i="33"/>
  <c r="K10" i="33"/>
  <c r="AB10" i="10"/>
  <c r="X18" i="10"/>
  <c r="X18" i="33" s="1"/>
  <c r="G18" i="33"/>
  <c r="T12" i="33"/>
  <c r="C12" i="33"/>
  <c r="T12" i="10"/>
  <c r="AC13" i="10"/>
  <c r="AC13" i="33" s="1"/>
  <c r="L13" i="33"/>
  <c r="X23" i="33"/>
  <c r="G23" i="33"/>
  <c r="X23" i="10"/>
  <c r="S11" i="33"/>
  <c r="B11" i="33"/>
  <c r="S11" i="10"/>
  <c r="Q11" i="10"/>
  <c r="AH11" i="10" s="1"/>
  <c r="Z19" i="33"/>
  <c r="I19" i="33"/>
  <c r="Z19" i="10"/>
  <c r="X48" i="33"/>
  <c r="G48" i="33"/>
  <c r="X48" i="10"/>
  <c r="U45" i="33"/>
  <c r="D45" i="33"/>
  <c r="U45" i="10"/>
  <c r="Y24" i="33"/>
  <c r="H24" i="33"/>
  <c r="Y24" i="10"/>
  <c r="U39" i="33"/>
  <c r="D39" i="33"/>
  <c r="U39" i="10"/>
  <c r="V28" i="33"/>
  <c r="E28" i="33"/>
  <c r="V28" i="10"/>
  <c r="Z50" i="120"/>
  <c r="AO12" i="103" s="1"/>
  <c r="U12" i="103"/>
  <c r="Y51" i="120"/>
  <c r="AO11" i="104" s="1"/>
  <c r="U11" i="104"/>
  <c r="Z40" i="119"/>
  <c r="I40" i="119"/>
  <c r="Z40" i="120"/>
  <c r="Z46" i="119"/>
  <c r="I46" i="119"/>
  <c r="Z46" i="120"/>
  <c r="V39" i="119"/>
  <c r="E39" i="119"/>
  <c r="V39" i="120"/>
  <c r="W42" i="119"/>
  <c r="F42" i="119"/>
  <c r="W42" i="120"/>
  <c r="AF36" i="120"/>
  <c r="AF36" i="119"/>
  <c r="O36" i="119"/>
  <c r="Z27" i="120"/>
  <c r="Z27" i="119"/>
  <c r="I27" i="119"/>
  <c r="AA22" i="120"/>
  <c r="AA22" i="119"/>
  <c r="J22" i="119"/>
  <c r="U40" i="119"/>
  <c r="D40" i="119"/>
  <c r="U40" i="120"/>
  <c r="W33" i="120"/>
  <c r="W33" i="119"/>
  <c r="F33" i="119"/>
  <c r="AB22" i="120"/>
  <c r="AB22" i="119"/>
  <c r="K22" i="119"/>
  <c r="X29" i="120"/>
  <c r="X29" i="119"/>
  <c r="G29" i="119"/>
  <c r="S30" i="120"/>
  <c r="B30" i="119"/>
  <c r="S30" i="119"/>
  <c r="Q30" i="120"/>
  <c r="AH30" i="120" s="1"/>
  <c r="U11" i="120"/>
  <c r="U11" i="119"/>
  <c r="D11" i="119"/>
  <c r="V23" i="120"/>
  <c r="V23" i="119"/>
  <c r="E23" i="119"/>
  <c r="AE34" i="119"/>
  <c r="N34" i="119"/>
  <c r="AE34" i="120"/>
  <c r="AC31" i="120"/>
  <c r="AC31" i="119"/>
  <c r="L31" i="119"/>
  <c r="AB24" i="120"/>
  <c r="AB24" i="119"/>
  <c r="K24" i="119"/>
  <c r="U23" i="120"/>
  <c r="U23" i="119"/>
  <c r="D23" i="119"/>
  <c r="Z15" i="120"/>
  <c r="Z15" i="119"/>
  <c r="I15" i="119"/>
  <c r="AA9" i="120"/>
  <c r="AA9" i="119"/>
  <c r="J9" i="119"/>
  <c r="V21" i="119"/>
  <c r="V21" i="120"/>
  <c r="E21" i="119"/>
  <c r="Y44" i="120"/>
  <c r="Y44" i="119"/>
  <c r="H44" i="119"/>
  <c r="X21" i="120"/>
  <c r="X21" i="119"/>
  <c r="G21" i="119"/>
  <c r="W15" i="120"/>
  <c r="W15" i="119"/>
  <c r="F15" i="119"/>
  <c r="Z37" i="120"/>
  <c r="Z37" i="119"/>
  <c r="I37" i="119"/>
  <c r="U44" i="120"/>
  <c r="U44" i="119"/>
  <c r="D44" i="119"/>
  <c r="U12" i="120"/>
  <c r="U12" i="119"/>
  <c r="D12" i="119"/>
  <c r="U4" i="120"/>
  <c r="U4" i="119"/>
  <c r="D4" i="119"/>
  <c r="W5" i="10"/>
  <c r="W5" i="33" s="1"/>
  <c r="F5" i="33"/>
  <c r="AD15" i="104"/>
  <c r="J18" i="104"/>
  <c r="AZ42" i="104" s="1"/>
  <c r="AF51" i="4"/>
  <c r="AD18" i="104" s="1"/>
  <c r="W12" i="33"/>
  <c r="F12" i="33"/>
  <c r="W12" i="10"/>
  <c r="X15" i="33"/>
  <c r="G15" i="33"/>
  <c r="X15" i="10"/>
  <c r="AM73" i="103"/>
  <c r="AO4" i="103"/>
  <c r="AN73" i="103" s="1"/>
  <c r="U27" i="33"/>
  <c r="D27" i="33"/>
  <c r="U27" i="10"/>
  <c r="W9" i="33"/>
  <c r="F9" i="33"/>
  <c r="W9" i="10"/>
  <c r="Y43" i="33"/>
  <c r="Y43" i="10"/>
  <c r="H43" i="33"/>
  <c r="AK49" i="118"/>
  <c r="AK49" i="120" s="1"/>
  <c r="AF15" i="104"/>
  <c r="L18" i="104"/>
  <c r="BB42" i="104" s="1"/>
  <c r="AF51" i="11"/>
  <c r="AF18" i="104" s="1"/>
  <c r="X39" i="116"/>
  <c r="G39" i="116"/>
  <c r="X39" i="115"/>
  <c r="Y35" i="116"/>
  <c r="H35" i="116"/>
  <c r="Y35" i="115"/>
  <c r="AA51" i="115"/>
  <c r="AN13" i="104" s="1"/>
  <c r="T13" i="104"/>
  <c r="AB51" i="115"/>
  <c r="AN14" i="104" s="1"/>
  <c r="T14" i="104"/>
  <c r="B40" i="116"/>
  <c r="S40" i="116"/>
  <c r="Q40" i="115"/>
  <c r="AH40" i="115" s="1"/>
  <c r="S40" i="115"/>
  <c r="AA32" i="116"/>
  <c r="J32" i="116"/>
  <c r="AA32" i="115"/>
  <c r="AB36" i="116"/>
  <c r="K36" i="116"/>
  <c r="AB36" i="115"/>
  <c r="X44" i="116"/>
  <c r="G44" i="116"/>
  <c r="X44" i="115"/>
  <c r="W44" i="116"/>
  <c r="F44" i="116"/>
  <c r="W44" i="115"/>
  <c r="Z51" i="115"/>
  <c r="AN12" i="104" s="1"/>
  <c r="T12" i="104"/>
  <c r="X36" i="116"/>
  <c r="G36" i="116"/>
  <c r="X36" i="115"/>
  <c r="Y6" i="116"/>
  <c r="H6" i="116"/>
  <c r="Y6" i="115"/>
  <c r="AF39" i="116"/>
  <c r="O39" i="116"/>
  <c r="AF39" i="115"/>
  <c r="W43" i="116"/>
  <c r="F43" i="116"/>
  <c r="W43" i="115"/>
  <c r="N44" i="116"/>
  <c r="AE44" i="116"/>
  <c r="AE44" i="115"/>
  <c r="Y29" i="116"/>
  <c r="H29" i="116"/>
  <c r="Y29" i="115"/>
  <c r="Z25" i="116"/>
  <c r="I25" i="116"/>
  <c r="Z25" i="115"/>
  <c r="S5" i="116"/>
  <c r="B5" i="116"/>
  <c r="S5" i="115"/>
  <c r="Q5" i="115"/>
  <c r="AH5" i="115" s="1"/>
  <c r="G10" i="116"/>
  <c r="X10" i="116"/>
  <c r="X10" i="115"/>
  <c r="B12" i="116"/>
  <c r="S12" i="116"/>
  <c r="Q12" i="115"/>
  <c r="AH12" i="115" s="1"/>
  <c r="S12" i="115"/>
  <c r="AB21" i="116"/>
  <c r="K21" i="116"/>
  <c r="AB21" i="115"/>
  <c r="S14" i="116"/>
  <c r="B14" i="116"/>
  <c r="S14" i="115"/>
  <c r="Q14" i="115"/>
  <c r="AH14" i="115" s="1"/>
  <c r="H4" i="116"/>
  <c r="Y4" i="116"/>
  <c r="Y4" i="115"/>
  <c r="U6" i="116"/>
  <c r="D6" i="116"/>
  <c r="U6" i="115"/>
  <c r="AA18" i="116"/>
  <c r="J18" i="116"/>
  <c r="AA18" i="115"/>
  <c r="U13" i="116"/>
  <c r="D13" i="116"/>
  <c r="U13" i="115"/>
  <c r="Y20" i="116"/>
  <c r="H20" i="116"/>
  <c r="Y20" i="115"/>
  <c r="S29" i="116"/>
  <c r="B29" i="116"/>
  <c r="S29" i="115"/>
  <c r="Q29" i="115"/>
  <c r="AH29" i="115" s="1"/>
  <c r="Z6" i="116"/>
  <c r="I6" i="116"/>
  <c r="Z6" i="115"/>
  <c r="AC20" i="116"/>
  <c r="L20" i="116"/>
  <c r="AC20" i="115"/>
  <c r="N26" i="116"/>
  <c r="AE26" i="116"/>
  <c r="AE26" i="115"/>
  <c r="Z31" i="116"/>
  <c r="I31" i="116"/>
  <c r="Z31" i="115"/>
  <c r="AB19" i="116"/>
  <c r="K19" i="116"/>
  <c r="AB19" i="115"/>
  <c r="P22" i="116"/>
  <c r="AG22" i="116"/>
  <c r="AG22" i="115"/>
  <c r="O29" i="116"/>
  <c r="AF29" i="116"/>
  <c r="AF29" i="115"/>
  <c r="N9" i="116"/>
  <c r="AE9" i="116"/>
  <c r="AE9" i="115"/>
  <c r="V32" i="10"/>
  <c r="V32" i="33" s="1"/>
  <c r="E32" i="33"/>
  <c r="AL53" i="117"/>
  <c r="AL32" i="115"/>
  <c r="AE36" i="110"/>
  <c r="N36" i="110"/>
  <c r="AE36" i="109"/>
  <c r="I40" i="110"/>
  <c r="Z40" i="110"/>
  <c r="Z40" i="109"/>
  <c r="W45" i="110"/>
  <c r="F45" i="110"/>
  <c r="W45" i="109"/>
  <c r="X38" i="110"/>
  <c r="G38" i="110"/>
  <c r="X38" i="109"/>
  <c r="V45" i="110"/>
  <c r="E45" i="110"/>
  <c r="V45" i="109"/>
  <c r="G40" i="110"/>
  <c r="X40" i="110"/>
  <c r="X40" i="109"/>
  <c r="Y20" i="110"/>
  <c r="H20" i="110"/>
  <c r="Y20" i="109"/>
  <c r="V41" i="110"/>
  <c r="E41" i="110"/>
  <c r="V41" i="109"/>
  <c r="L35" i="110"/>
  <c r="AC35" i="110"/>
  <c r="AC35" i="109"/>
  <c r="AB45" i="110"/>
  <c r="K45" i="110"/>
  <c r="AB45" i="109"/>
  <c r="AA40" i="110"/>
  <c r="J40" i="110"/>
  <c r="AA40" i="109"/>
  <c r="H36" i="110"/>
  <c r="Y36" i="110"/>
  <c r="Y36" i="109"/>
  <c r="S28" i="110"/>
  <c r="B28" i="110"/>
  <c r="S28" i="109"/>
  <c r="Q28" i="109"/>
  <c r="AH28" i="109" s="1"/>
  <c r="N41" i="110"/>
  <c r="AE41" i="110"/>
  <c r="AE41" i="109"/>
  <c r="O30" i="110"/>
  <c r="AF30" i="110"/>
  <c r="AF30" i="109"/>
  <c r="X11" i="110"/>
  <c r="G11" i="110"/>
  <c r="X11" i="109"/>
  <c r="AG25" i="110"/>
  <c r="P25" i="110"/>
  <c r="AG25" i="109"/>
  <c r="Z6" i="110"/>
  <c r="I6" i="110"/>
  <c r="Z6" i="109"/>
  <c r="X18" i="110"/>
  <c r="G18" i="110"/>
  <c r="X18" i="109"/>
  <c r="U18" i="109"/>
  <c r="AC20" i="110"/>
  <c r="L20" i="110"/>
  <c r="AC20" i="109"/>
  <c r="Y28" i="110"/>
  <c r="H28" i="110"/>
  <c r="Y28" i="109"/>
  <c r="S13" i="110"/>
  <c r="B13" i="110"/>
  <c r="S13" i="109"/>
  <c r="Q13" i="109"/>
  <c r="AH13" i="109" s="1"/>
  <c r="AE18" i="110"/>
  <c r="N18" i="110"/>
  <c r="AE18" i="109"/>
  <c r="Y21" i="110"/>
  <c r="H21" i="110"/>
  <c r="Y21" i="109"/>
  <c r="P10" i="110"/>
  <c r="AG10" i="110"/>
  <c r="AG10" i="109"/>
  <c r="X19" i="110"/>
  <c r="G19" i="110"/>
  <c r="X19" i="109"/>
  <c r="W20" i="110"/>
  <c r="F20" i="110"/>
  <c r="W20" i="109"/>
  <c r="Y14" i="110"/>
  <c r="H14" i="110"/>
  <c r="Y14" i="109"/>
  <c r="AB28" i="110"/>
  <c r="K28" i="110"/>
  <c r="AB28" i="109"/>
  <c r="AC4" i="110"/>
  <c r="L4" i="110"/>
  <c r="AC4" i="109"/>
  <c r="P27" i="110"/>
  <c r="AG27" i="110"/>
  <c r="AG27" i="109"/>
  <c r="U27" i="110"/>
  <c r="D27" i="110"/>
  <c r="U27" i="109"/>
  <c r="V7" i="110"/>
  <c r="E7" i="110"/>
  <c r="V7" i="109"/>
  <c r="Z21" i="110"/>
  <c r="I21" i="110"/>
  <c r="Z21" i="109"/>
  <c r="N25" i="110"/>
  <c r="AE25" i="110"/>
  <c r="AE25" i="109"/>
  <c r="AG16" i="110"/>
  <c r="P16" i="110"/>
  <c r="AG16" i="109"/>
  <c r="T24" i="33"/>
  <c r="C24" i="33"/>
  <c r="T24" i="10"/>
  <c r="AA23" i="33"/>
  <c r="J23" i="33"/>
  <c r="AA23" i="10"/>
  <c r="T9" i="33"/>
  <c r="C9" i="33"/>
  <c r="T9" i="10"/>
  <c r="Z4" i="33"/>
  <c r="I4" i="33"/>
  <c r="Z4" i="10"/>
  <c r="AB51" i="10"/>
  <c r="X14" i="104" s="1"/>
  <c r="D14" i="104"/>
  <c r="V13" i="10"/>
  <c r="V13" i="33" s="1"/>
  <c r="E13" i="33"/>
  <c r="X19" i="33"/>
  <c r="G19" i="33"/>
  <c r="X19" i="10"/>
  <c r="Z35" i="33"/>
  <c r="I35" i="33"/>
  <c r="Z35" i="10"/>
  <c r="AB41" i="33"/>
  <c r="K41" i="33"/>
  <c r="AB41" i="10"/>
  <c r="W4" i="33"/>
  <c r="F4" i="33"/>
  <c r="W4" i="10"/>
  <c r="AA15" i="33"/>
  <c r="J15" i="33"/>
  <c r="AA15" i="10"/>
  <c r="U29" i="10"/>
  <c r="U29" i="33" s="1"/>
  <c r="D29" i="33"/>
  <c r="X12" i="33"/>
  <c r="G12" i="33"/>
  <c r="X12" i="10"/>
  <c r="AF51" i="10"/>
  <c r="X18" i="104" s="1"/>
  <c r="X15" i="104"/>
  <c r="D18" i="104"/>
  <c r="AT42" i="104" s="1"/>
  <c r="V11" i="33"/>
  <c r="E11" i="33"/>
  <c r="V11" i="10"/>
  <c r="Z31" i="33"/>
  <c r="I31" i="33"/>
  <c r="Z31" i="10"/>
  <c r="AG45" i="33"/>
  <c r="AG45" i="10"/>
  <c r="P45" i="33"/>
  <c r="AC28" i="33"/>
  <c r="L28" i="33"/>
  <c r="AC28" i="10"/>
  <c r="S24" i="33"/>
  <c r="B24" i="33"/>
  <c r="S24" i="10"/>
  <c r="Q24" i="10"/>
  <c r="AH24" i="10" s="1"/>
  <c r="U40" i="33"/>
  <c r="D40" i="33"/>
  <c r="U40" i="10"/>
  <c r="V35" i="33"/>
  <c r="E35" i="33"/>
  <c r="V35" i="10"/>
  <c r="W20" i="33"/>
  <c r="F20" i="33"/>
  <c r="W20" i="10"/>
  <c r="Y42" i="33"/>
  <c r="H42" i="33"/>
  <c r="Y42" i="10"/>
  <c r="AF27" i="33"/>
  <c r="AF27" i="10"/>
  <c r="O27" i="33"/>
  <c r="T48" i="33"/>
  <c r="C48" i="33"/>
  <c r="T48" i="10"/>
  <c r="W33" i="33"/>
  <c r="F33" i="33"/>
  <c r="W33" i="10"/>
  <c r="Y47" i="33"/>
  <c r="H47" i="33"/>
  <c r="Y47" i="10"/>
  <c r="AC22" i="33"/>
  <c r="L22" i="33"/>
  <c r="AC22" i="10"/>
  <c r="AA48" i="33"/>
  <c r="J48" i="33"/>
  <c r="AA48" i="10"/>
  <c r="AB15" i="33"/>
  <c r="K15" i="33"/>
  <c r="AB15" i="10"/>
  <c r="AG5" i="33"/>
  <c r="AG5" i="10"/>
  <c r="P5" i="33"/>
  <c r="AF19" i="33"/>
  <c r="O19" i="33"/>
  <c r="AF19" i="10"/>
  <c r="AC45" i="33"/>
  <c r="L45" i="33"/>
  <c r="AC45" i="10"/>
  <c r="AE21" i="33"/>
  <c r="N21" i="33"/>
  <c r="AE21" i="10"/>
  <c r="AG35" i="33"/>
  <c r="P35" i="33"/>
  <c r="AG35" i="10"/>
  <c r="Z5" i="33"/>
  <c r="I5" i="33"/>
  <c r="Z5" i="10"/>
  <c r="AB35" i="33"/>
  <c r="K35" i="33"/>
  <c r="AB35" i="10"/>
  <c r="AC6" i="33"/>
  <c r="L6" i="33"/>
  <c r="AC6" i="10"/>
  <c r="AF28" i="33"/>
  <c r="O28" i="33"/>
  <c r="AF28" i="10"/>
  <c r="AG34" i="33"/>
  <c r="P34" i="33"/>
  <c r="AG34" i="10"/>
  <c r="Y7" i="5"/>
  <c r="H7" i="28"/>
  <c r="Y7" i="28"/>
  <c r="H7" i="32"/>
  <c r="Y7" i="32"/>
  <c r="Y7" i="9"/>
  <c r="I50" i="52"/>
  <c r="I7" i="51"/>
  <c r="I4" i="51"/>
  <c r="I13" i="51"/>
  <c r="I21" i="51"/>
  <c r="I29" i="51"/>
  <c r="I39" i="51"/>
  <c r="I39" i="21" s="1"/>
  <c r="I43" i="51"/>
  <c r="I43" i="21" s="1"/>
  <c r="I47" i="51"/>
  <c r="I47" i="21" s="1"/>
  <c r="I8" i="51"/>
  <c r="I16" i="51"/>
  <c r="I24" i="51"/>
  <c r="I32" i="51"/>
  <c r="I32" i="21" s="1"/>
  <c r="I11" i="51"/>
  <c r="I19" i="51"/>
  <c r="I27" i="51"/>
  <c r="I40" i="51"/>
  <c r="I40" i="21" s="1"/>
  <c r="I44" i="51"/>
  <c r="I44" i="21" s="1"/>
  <c r="I48" i="51"/>
  <c r="I48" i="21" s="1"/>
  <c r="I9" i="51"/>
  <c r="I17" i="51"/>
  <c r="I25" i="51"/>
  <c r="I37" i="51"/>
  <c r="I37" i="21" s="1"/>
  <c r="I41" i="51"/>
  <c r="I41" i="21" s="1"/>
  <c r="I45" i="51"/>
  <c r="I45" i="21" s="1"/>
  <c r="I49" i="51"/>
  <c r="I49" i="21" s="1"/>
  <c r="I12" i="51"/>
  <c r="I20" i="51"/>
  <c r="I28" i="51"/>
  <c r="I34" i="51"/>
  <c r="I34" i="21" s="1"/>
  <c r="I10" i="51"/>
  <c r="I18" i="51"/>
  <c r="I26" i="51"/>
  <c r="I35" i="51"/>
  <c r="I15" i="51"/>
  <c r="I31" i="51"/>
  <c r="I42" i="51"/>
  <c r="I42" i="21" s="1"/>
  <c r="I14" i="51"/>
  <c r="I5" i="51"/>
  <c r="I22" i="51"/>
  <c r="I33" i="51"/>
  <c r="I33" i="21" s="1"/>
  <c r="I46" i="51"/>
  <c r="I46" i="21" s="1"/>
  <c r="I38" i="51"/>
  <c r="I38" i="21" s="1"/>
  <c r="I6" i="51"/>
  <c r="I23" i="51"/>
  <c r="I30" i="51"/>
  <c r="R7" i="103"/>
  <c r="R40" i="103" s="1"/>
  <c r="U50" i="86"/>
  <c r="AL7" i="103" s="1"/>
  <c r="D7" i="22"/>
  <c r="I4" i="70"/>
  <c r="Z4" i="74"/>
  <c r="Z4" i="70"/>
  <c r="R14" i="103"/>
  <c r="AB50" i="86"/>
  <c r="AL14" i="103" s="1"/>
  <c r="P14" i="103"/>
  <c r="AB50" i="73"/>
  <c r="AJ14" i="103" s="1"/>
  <c r="D4" i="69"/>
  <c r="U4" i="73"/>
  <c r="U4" i="69"/>
  <c r="Q4" i="73"/>
  <c r="AH4" i="73" s="1"/>
  <c r="O14" i="103"/>
  <c r="AB50" i="74"/>
  <c r="AI14" i="103" s="1"/>
  <c r="R15" i="103"/>
  <c r="AC50" i="86"/>
  <c r="AL15" i="103" s="1"/>
  <c r="G9" i="70"/>
  <c r="X9" i="70"/>
  <c r="X9" i="74"/>
  <c r="Q9" i="74"/>
  <c r="AH9" i="74" s="1"/>
  <c r="O9" i="103"/>
  <c r="O42" i="103" s="1"/>
  <c r="W50" i="74"/>
  <c r="AI9" i="103" s="1"/>
  <c r="C4" i="25"/>
  <c r="T4" i="25"/>
  <c r="T4" i="11"/>
  <c r="J6" i="103"/>
  <c r="J39" i="103" s="1"/>
  <c r="T50" i="4"/>
  <c r="AD6" i="103" s="1"/>
  <c r="H9" i="103"/>
  <c r="H42" i="103" s="1"/>
  <c r="W50" i="6"/>
  <c r="AB9" i="103" s="1"/>
  <c r="E4" i="72"/>
  <c r="V4" i="72"/>
  <c r="V4" i="76"/>
  <c r="H7" i="103"/>
  <c r="H40" i="103" s="1"/>
  <c r="U50" i="6"/>
  <c r="AB7" i="103" s="1"/>
  <c r="L13" i="103"/>
  <c r="AA50" i="11"/>
  <c r="AF13" i="103" s="1"/>
  <c r="H8" i="103"/>
  <c r="H41" i="103" s="1"/>
  <c r="V50" i="6"/>
  <c r="AB8" i="103" s="1"/>
  <c r="J10" i="103"/>
  <c r="X50" i="4"/>
  <c r="AD10" i="103" s="1"/>
  <c r="D49" i="71"/>
  <c r="U49" i="71"/>
  <c r="U49" i="75"/>
  <c r="G49" i="71"/>
  <c r="X49" i="71"/>
  <c r="X49" i="75"/>
  <c r="E15" i="103"/>
  <c r="AC50" i="9"/>
  <c r="Y15" i="103" s="1"/>
  <c r="F49" i="26"/>
  <c r="W49" i="2"/>
  <c r="W49" i="26"/>
  <c r="C49" i="81"/>
  <c r="Q49" i="88"/>
  <c r="F49" i="28"/>
  <c r="W49" i="5"/>
  <c r="W49" i="28"/>
  <c r="F34" i="77"/>
  <c r="W34" i="81"/>
  <c r="W34" i="77"/>
  <c r="F49" i="70"/>
  <c r="W49" i="70"/>
  <c r="W49" i="74"/>
  <c r="B49" i="2"/>
  <c r="Q49" i="95"/>
  <c r="J11" i="103"/>
  <c r="Y50" i="4"/>
  <c r="AD11" i="103" s="1"/>
  <c r="K36" i="69"/>
  <c r="AB36" i="73"/>
  <c r="AB36" i="69"/>
  <c r="Q36" i="73"/>
  <c r="AH36" i="73" s="1"/>
  <c r="K49" i="28"/>
  <c r="AB49" i="28"/>
  <c r="AB49" i="5"/>
  <c r="B49" i="9"/>
  <c r="Q49" i="101"/>
  <c r="P49" i="32"/>
  <c r="P51" i="32" s="1"/>
  <c r="AG49" i="32"/>
  <c r="AG51" i="32" s="1"/>
  <c r="AG49" i="9"/>
  <c r="T49" i="5"/>
  <c r="AF49" i="73"/>
  <c r="K35" i="25"/>
  <c r="J133" i="3"/>
  <c r="J52" i="3" s="1"/>
  <c r="AB35" i="25"/>
  <c r="Q35" i="11"/>
  <c r="AH35" i="11" s="1"/>
  <c r="AB35" i="11"/>
  <c r="I39" i="30"/>
  <c r="Q39" i="7"/>
  <c r="AH39" i="7" s="1"/>
  <c r="Z39" i="7"/>
  <c r="Z39" i="30"/>
  <c r="L19" i="104"/>
  <c r="BB43" i="104" s="1"/>
  <c r="AG51" i="11"/>
  <c r="AF19" i="104" s="1"/>
  <c r="I38" i="27"/>
  <c r="Z38" i="4"/>
  <c r="Q38" i="4"/>
  <c r="AH38" i="4" s="1"/>
  <c r="Z38" i="27"/>
  <c r="C49" i="11"/>
  <c r="Q49" i="94"/>
  <c r="C9" i="32"/>
  <c r="T9" i="9"/>
  <c r="T9" i="32"/>
  <c r="Q9" i="9"/>
  <c r="AH9" i="9" s="1"/>
  <c r="AF5" i="7"/>
  <c r="AF5" i="30"/>
  <c r="O5" i="30"/>
  <c r="Q5" i="7"/>
  <c r="AH5" i="7" s="1"/>
  <c r="B44" i="72"/>
  <c r="S44" i="76"/>
  <c r="K139" i="3"/>
  <c r="K58" i="3" s="1"/>
  <c r="Q44" i="76"/>
  <c r="AH44" i="76" s="1"/>
  <c r="S44" i="72"/>
  <c r="H49" i="28"/>
  <c r="Y49" i="28"/>
  <c r="Y49" i="5"/>
  <c r="N49" i="85"/>
  <c r="N51" i="85" s="1"/>
  <c r="AE49" i="86"/>
  <c r="AE49" i="85"/>
  <c r="AE51" i="85" s="1"/>
  <c r="O49" i="27"/>
  <c r="AF49" i="27"/>
  <c r="AF49" i="4"/>
  <c r="D42" i="30"/>
  <c r="U42" i="30"/>
  <c r="U42" i="7"/>
  <c r="Q42" i="7"/>
  <c r="AH42" i="7" s="1"/>
  <c r="N49" i="31"/>
  <c r="AE49" i="31"/>
  <c r="AE49" i="8"/>
  <c r="B44" i="30"/>
  <c r="E139" i="3"/>
  <c r="E58" i="3" s="1"/>
  <c r="S44" i="7"/>
  <c r="S44" i="30"/>
  <c r="Q44" i="7"/>
  <c r="AH44" i="7" s="1"/>
  <c r="O4" i="32"/>
  <c r="AF4" i="9"/>
  <c r="AF4" i="32"/>
  <c r="K7" i="104"/>
  <c r="U51" i="2"/>
  <c r="Q51" i="2"/>
  <c r="AH51" i="2" s="1"/>
  <c r="O17" i="28"/>
  <c r="AF17" i="28"/>
  <c r="Q17" i="5"/>
  <c r="AH17" i="5" s="1"/>
  <c r="AF17" i="5"/>
  <c r="AE27" i="31"/>
  <c r="N27" i="31"/>
  <c r="AE27" i="8"/>
  <c r="Q27" i="8"/>
  <c r="AH27" i="8" s="1"/>
  <c r="AH32" i="5"/>
  <c r="AH53" i="97"/>
  <c r="T49" i="73"/>
  <c r="AE50" i="5"/>
  <c r="AC17" i="103" s="1"/>
  <c r="I17" i="103"/>
  <c r="BA41" i="103" s="1"/>
  <c r="AH50" i="88"/>
  <c r="B35" i="122"/>
  <c r="B36" i="122" s="1"/>
  <c r="B36" i="113"/>
  <c r="Q33" i="5"/>
  <c r="AH33" i="5" s="1"/>
  <c r="AG17" i="120"/>
  <c r="AG17" i="119"/>
  <c r="P17" i="119"/>
  <c r="AC20" i="120"/>
  <c r="AC20" i="119"/>
  <c r="L20" i="119"/>
  <c r="S16" i="120"/>
  <c r="S16" i="119"/>
  <c r="B16" i="119"/>
  <c r="Q16" i="120"/>
  <c r="AH16" i="120" s="1"/>
  <c r="U36" i="120"/>
  <c r="U36" i="119"/>
  <c r="D36" i="119"/>
  <c r="P31" i="116"/>
  <c r="AG31" i="116"/>
  <c r="AG31" i="115"/>
  <c r="V20" i="110"/>
  <c r="E20" i="110"/>
  <c r="V20" i="109"/>
  <c r="Y10" i="110"/>
  <c r="H10" i="110"/>
  <c r="Y10" i="109"/>
  <c r="N46" i="110"/>
  <c r="AE46" i="110"/>
  <c r="AE46" i="109"/>
  <c r="V46" i="110"/>
  <c r="E46" i="110"/>
  <c r="V46" i="109"/>
  <c r="J45" i="110"/>
  <c r="AA45" i="110"/>
  <c r="AA45" i="109"/>
  <c r="T35" i="116"/>
  <c r="C35" i="116"/>
  <c r="T35" i="115"/>
  <c r="T39" i="119"/>
  <c r="C39" i="119"/>
  <c r="T39" i="120"/>
  <c r="AG28" i="33"/>
  <c r="P28" i="33"/>
  <c r="AG28" i="10"/>
  <c r="AA9" i="33"/>
  <c r="J9" i="33"/>
  <c r="AA9" i="10"/>
  <c r="AA26" i="33"/>
  <c r="J26" i="33"/>
  <c r="AA26" i="10"/>
  <c r="S15" i="33"/>
  <c r="B15" i="33"/>
  <c r="Q15" i="10"/>
  <c r="AH15" i="10" s="1"/>
  <c r="S15" i="10"/>
  <c r="AC35" i="120"/>
  <c r="AC35" i="119"/>
  <c r="L35" i="119"/>
  <c r="S22" i="120"/>
  <c r="S22" i="119"/>
  <c r="B22" i="119"/>
  <c r="Q22" i="120"/>
  <c r="AH22" i="120" s="1"/>
  <c r="AA11" i="120"/>
  <c r="AA11" i="119"/>
  <c r="J11" i="119"/>
  <c r="X33" i="33"/>
  <c r="G33" i="33"/>
  <c r="X33" i="10"/>
  <c r="Y39" i="116"/>
  <c r="H39" i="116"/>
  <c r="Y39" i="115"/>
  <c r="AC44" i="116"/>
  <c r="L44" i="116"/>
  <c r="AC44" i="115"/>
  <c r="P9" i="116"/>
  <c r="AG9" i="116"/>
  <c r="AG9" i="115"/>
  <c r="O26" i="116"/>
  <c r="AF26" i="116"/>
  <c r="AF26" i="115"/>
  <c r="V39" i="110"/>
  <c r="E39" i="110"/>
  <c r="V39" i="109"/>
  <c r="AB35" i="110"/>
  <c r="K35" i="110"/>
  <c r="AB35" i="109"/>
  <c r="V24" i="110"/>
  <c r="E24" i="110"/>
  <c r="V24" i="109"/>
  <c r="U25" i="110"/>
  <c r="D25" i="110"/>
  <c r="U25" i="109"/>
  <c r="AC41" i="33"/>
  <c r="L41" i="33"/>
  <c r="AC41" i="10"/>
  <c r="V25" i="33"/>
  <c r="E25" i="33"/>
  <c r="V25" i="10"/>
  <c r="AC37" i="33"/>
  <c r="L37" i="33"/>
  <c r="AC37" i="10"/>
  <c r="AB50" i="25"/>
  <c r="AF32" i="103" s="1"/>
  <c r="C4" i="72"/>
  <c r="T4" i="72"/>
  <c r="T4" i="76"/>
  <c r="Q4" i="76"/>
  <c r="AH4" i="76" s="1"/>
  <c r="H10" i="103"/>
  <c r="X50" i="6"/>
  <c r="AB10" i="103" s="1"/>
  <c r="G5" i="103"/>
  <c r="Q50" i="7"/>
  <c r="S50" i="7"/>
  <c r="AA5" i="103" s="1"/>
  <c r="O4" i="69"/>
  <c r="AF4" i="69"/>
  <c r="AF4" i="73"/>
  <c r="O49" i="29"/>
  <c r="AF49" i="29"/>
  <c r="AF49" i="6"/>
  <c r="L35" i="44"/>
  <c r="L36" i="43"/>
  <c r="Z6" i="120"/>
  <c r="Z6" i="119"/>
  <c r="I6" i="119"/>
  <c r="Y43" i="120"/>
  <c r="Y43" i="119"/>
  <c r="H43" i="119"/>
  <c r="AA43" i="120"/>
  <c r="AA43" i="119"/>
  <c r="J43" i="119"/>
  <c r="Z35" i="120"/>
  <c r="Z35" i="119"/>
  <c r="I35" i="119"/>
  <c r="AC13" i="109"/>
  <c r="AE23" i="116"/>
  <c r="N23" i="116"/>
  <c r="AE23" i="115"/>
  <c r="Z28" i="116"/>
  <c r="I28" i="116"/>
  <c r="Z28" i="115"/>
  <c r="P29" i="110"/>
  <c r="AG29" i="110"/>
  <c r="AG29" i="109"/>
  <c r="S27" i="116"/>
  <c r="B27" i="116"/>
  <c r="Q27" i="115"/>
  <c r="AH27" i="115" s="1"/>
  <c r="S27" i="115"/>
  <c r="AA46" i="116"/>
  <c r="J46" i="116"/>
  <c r="AA46" i="115"/>
  <c r="W33" i="116"/>
  <c r="F33" i="116"/>
  <c r="W33" i="115"/>
  <c r="W46" i="116"/>
  <c r="F46" i="116"/>
  <c r="W46" i="115"/>
  <c r="T19" i="110"/>
  <c r="C19" i="110"/>
  <c r="T19" i="109"/>
  <c r="T28" i="110"/>
  <c r="C28" i="110"/>
  <c r="T28" i="109"/>
  <c r="C31" i="116"/>
  <c r="T31" i="116"/>
  <c r="T31" i="115"/>
  <c r="T30" i="110"/>
  <c r="C30" i="110"/>
  <c r="T30" i="109"/>
  <c r="T22" i="116"/>
  <c r="C22" i="116"/>
  <c r="T22" i="115"/>
  <c r="T29" i="120"/>
  <c r="T29" i="119"/>
  <c r="C29" i="119"/>
  <c r="T15" i="119"/>
  <c r="T15" i="120"/>
  <c r="C15" i="119"/>
  <c r="T43" i="120"/>
  <c r="T43" i="119"/>
  <c r="C43" i="119"/>
  <c r="Y24" i="120"/>
  <c r="Y24" i="119"/>
  <c r="H24" i="119"/>
  <c r="S49" i="116"/>
  <c r="B49" i="116"/>
  <c r="S49" i="115"/>
  <c r="S32" i="110"/>
  <c r="B32" i="110"/>
  <c r="S32" i="109"/>
  <c r="Q32" i="109"/>
  <c r="AH32" i="109" s="1"/>
  <c r="W34" i="116"/>
  <c r="F34" i="116"/>
  <c r="W34" i="115"/>
  <c r="AG36" i="33"/>
  <c r="P36" i="33"/>
  <c r="AG36" i="10"/>
  <c r="AE22" i="33"/>
  <c r="AE22" i="10"/>
  <c r="N22" i="33"/>
  <c r="U32" i="109"/>
  <c r="AC21" i="33"/>
  <c r="L21" i="33"/>
  <c r="AC21" i="10"/>
  <c r="V32" i="116"/>
  <c r="E32" i="116"/>
  <c r="V32" i="115"/>
  <c r="AC44" i="33"/>
  <c r="L44" i="33"/>
  <c r="AC44" i="10"/>
  <c r="Z14" i="33"/>
  <c r="I14" i="33"/>
  <c r="Z14" i="10"/>
  <c r="AE45" i="33"/>
  <c r="N45" i="33"/>
  <c r="AE45" i="10"/>
  <c r="AA17" i="33"/>
  <c r="J17" i="33"/>
  <c r="AA17" i="10"/>
  <c r="Z45" i="110"/>
  <c r="I45" i="110"/>
  <c r="Z45" i="109"/>
  <c r="AA30" i="33"/>
  <c r="J30" i="33"/>
  <c r="AA30" i="10"/>
  <c r="S45" i="110"/>
  <c r="B45" i="110"/>
  <c r="S45" i="109"/>
  <c r="Q45" i="109"/>
  <c r="AH45" i="109" s="1"/>
  <c r="Q140" i="3"/>
  <c r="Q59" i="3" s="1"/>
  <c r="AB13" i="33"/>
  <c r="K13" i="33"/>
  <c r="AB13" i="10"/>
  <c r="AF24" i="33"/>
  <c r="AF24" i="10"/>
  <c r="O24" i="33"/>
  <c r="Z29" i="33"/>
  <c r="I29" i="33"/>
  <c r="Z29" i="10"/>
  <c r="Y37" i="33"/>
  <c r="H37" i="33"/>
  <c r="Y37" i="10"/>
  <c r="U19" i="33"/>
  <c r="D19" i="33"/>
  <c r="U19" i="10"/>
  <c r="AG33" i="33"/>
  <c r="P33" i="33"/>
  <c r="AG33" i="10"/>
  <c r="Y15" i="33"/>
  <c r="H15" i="33"/>
  <c r="Y15" i="10"/>
  <c r="W27" i="33"/>
  <c r="F27" i="33"/>
  <c r="W27" i="10"/>
  <c r="T36" i="33"/>
  <c r="C36" i="33"/>
  <c r="T36" i="10"/>
  <c r="Z27" i="33"/>
  <c r="I27" i="33"/>
  <c r="Z27" i="10"/>
  <c r="W46" i="33"/>
  <c r="F46" i="33"/>
  <c r="W46" i="10"/>
  <c r="S19" i="33"/>
  <c r="B19" i="33"/>
  <c r="S19" i="10"/>
  <c r="Q19" i="10"/>
  <c r="AH19" i="10" s="1"/>
  <c r="AB5" i="33"/>
  <c r="K5" i="33"/>
  <c r="AB5" i="10"/>
  <c r="V9" i="33"/>
  <c r="E9" i="33"/>
  <c r="V9" i="10"/>
  <c r="S29" i="33"/>
  <c r="B29" i="33"/>
  <c r="S29" i="10"/>
  <c r="Q29" i="10"/>
  <c r="AH29" i="10" s="1"/>
  <c r="Y8" i="33"/>
  <c r="H8" i="33"/>
  <c r="Y8" i="10"/>
  <c r="W35" i="33"/>
  <c r="F35" i="33"/>
  <c r="W35" i="10"/>
  <c r="T43" i="33"/>
  <c r="T43" i="10"/>
  <c r="C43" i="33"/>
  <c r="X36" i="33"/>
  <c r="X36" i="10"/>
  <c r="G36" i="33"/>
  <c r="S7" i="33"/>
  <c r="S7" i="10"/>
  <c r="B7" i="33"/>
  <c r="Q7" i="10"/>
  <c r="AH7" i="10" s="1"/>
  <c r="V48" i="33"/>
  <c r="E48" i="33"/>
  <c r="V48" i="10"/>
  <c r="AB50" i="120"/>
  <c r="AO14" i="103" s="1"/>
  <c r="U14" i="103"/>
  <c r="X40" i="119"/>
  <c r="G40" i="119"/>
  <c r="X40" i="120"/>
  <c r="AE35" i="120"/>
  <c r="AE35" i="119"/>
  <c r="N35" i="119"/>
  <c r="AC23" i="120"/>
  <c r="AC23" i="119"/>
  <c r="L23" i="119"/>
  <c r="AC39" i="119"/>
  <c r="L39" i="119"/>
  <c r="AC39" i="120"/>
  <c r="V33" i="120"/>
  <c r="V33" i="119"/>
  <c r="E33" i="119"/>
  <c r="U27" i="120"/>
  <c r="U27" i="119"/>
  <c r="D27" i="119"/>
  <c r="W46" i="119"/>
  <c r="F46" i="119"/>
  <c r="W46" i="120"/>
  <c r="AA6" i="120"/>
  <c r="AA6" i="119"/>
  <c r="J6" i="119"/>
  <c r="AE42" i="119"/>
  <c r="N42" i="119"/>
  <c r="AE42" i="120"/>
  <c r="AB30" i="120"/>
  <c r="AB30" i="119"/>
  <c r="K30" i="119"/>
  <c r="X20" i="120"/>
  <c r="X20" i="119"/>
  <c r="G20" i="119"/>
  <c r="AF8" i="120"/>
  <c r="AF8" i="119"/>
  <c r="O8" i="119"/>
  <c r="AE28" i="120"/>
  <c r="AE28" i="119"/>
  <c r="N28" i="119"/>
  <c r="U45" i="120"/>
  <c r="U45" i="119"/>
  <c r="D45" i="119"/>
  <c r="AE19" i="120"/>
  <c r="AE19" i="119"/>
  <c r="N19" i="119"/>
  <c r="AB32" i="120"/>
  <c r="AB32" i="119"/>
  <c r="K32" i="119"/>
  <c r="AA30" i="120"/>
  <c r="J30" i="119"/>
  <c r="AA30" i="119"/>
  <c r="Y13" i="120"/>
  <c r="Y13" i="119"/>
  <c r="H13" i="119"/>
  <c r="AF20" i="120"/>
  <c r="AF20" i="119"/>
  <c r="O20" i="119"/>
  <c r="X6" i="120"/>
  <c r="X6" i="119"/>
  <c r="G6" i="119"/>
  <c r="S5" i="120"/>
  <c r="S5" i="119"/>
  <c r="B5" i="119"/>
  <c r="Q5" i="120"/>
  <c r="AH5" i="120" s="1"/>
  <c r="Y12" i="120"/>
  <c r="Y12" i="119"/>
  <c r="H12" i="119"/>
  <c r="Z26" i="120"/>
  <c r="Z26" i="119"/>
  <c r="I26" i="119"/>
  <c r="AA18" i="120"/>
  <c r="AA18" i="119"/>
  <c r="J18" i="119"/>
  <c r="Y8" i="120"/>
  <c r="Y8" i="119"/>
  <c r="H8" i="119"/>
  <c r="S48" i="120"/>
  <c r="S48" i="119"/>
  <c r="S142" i="3"/>
  <c r="S61" i="3" s="1"/>
  <c r="B48" i="119"/>
  <c r="Q48" i="120"/>
  <c r="AH48" i="120" s="1"/>
  <c r="S19" i="120"/>
  <c r="S19" i="119"/>
  <c r="B19" i="119"/>
  <c r="Q19" i="120"/>
  <c r="AH19" i="120" s="1"/>
  <c r="S11" i="120"/>
  <c r="S11" i="119"/>
  <c r="B11" i="119"/>
  <c r="Q11" i="120"/>
  <c r="AH11" i="120" s="1"/>
  <c r="AC15" i="33"/>
  <c r="L15" i="33"/>
  <c r="AC15" i="10"/>
  <c r="W30" i="33"/>
  <c r="F30" i="33"/>
  <c r="W30" i="10"/>
  <c r="U41" i="116"/>
  <c r="D41" i="116"/>
  <c r="U41" i="115"/>
  <c r="W37" i="33"/>
  <c r="F37" i="33"/>
  <c r="W37" i="10"/>
  <c r="W43" i="33"/>
  <c r="F43" i="33"/>
  <c r="W43" i="10"/>
  <c r="AE42" i="33"/>
  <c r="N42" i="33"/>
  <c r="AE42" i="10"/>
  <c r="T27" i="33"/>
  <c r="C27" i="33"/>
  <c r="T27" i="10"/>
  <c r="S51" i="10"/>
  <c r="D5" i="104"/>
  <c r="Q51" i="10"/>
  <c r="AH51" i="10" s="1"/>
  <c r="X41" i="33"/>
  <c r="G41" i="33"/>
  <c r="X41" i="10"/>
  <c r="Y23" i="33"/>
  <c r="H23" i="33"/>
  <c r="Y23" i="10"/>
  <c r="V10" i="33"/>
  <c r="E10" i="33"/>
  <c r="V10" i="10"/>
  <c r="X33" i="116"/>
  <c r="G33" i="116"/>
  <c r="X33" i="115"/>
  <c r="AB33" i="116"/>
  <c r="K33" i="116"/>
  <c r="AB33" i="115"/>
  <c r="AB39" i="116"/>
  <c r="K39" i="116"/>
  <c r="AB39" i="115"/>
  <c r="B32" i="116"/>
  <c r="S32" i="116"/>
  <c r="S32" i="115"/>
  <c r="R131" i="3"/>
  <c r="R50" i="3" s="1"/>
  <c r="Q32" i="115"/>
  <c r="AH32" i="115" s="1"/>
  <c r="V36" i="116"/>
  <c r="E36" i="116"/>
  <c r="V36" i="115"/>
  <c r="AB42" i="116"/>
  <c r="K42" i="116"/>
  <c r="AB42" i="115"/>
  <c r="G37" i="116"/>
  <c r="X37" i="116"/>
  <c r="X37" i="115"/>
  <c r="Z48" i="116"/>
  <c r="I48" i="116"/>
  <c r="Z48" i="115"/>
  <c r="AB47" i="116"/>
  <c r="K47" i="116"/>
  <c r="AB47" i="115"/>
  <c r="Y42" i="116"/>
  <c r="H42" i="116"/>
  <c r="Y42" i="115"/>
  <c r="S35" i="116"/>
  <c r="B35" i="116"/>
  <c r="R133" i="3"/>
  <c r="R52" i="3" s="1"/>
  <c r="Q35" i="115"/>
  <c r="AH35" i="115" s="1"/>
  <c r="S35" i="115"/>
  <c r="S41" i="116"/>
  <c r="B41" i="116"/>
  <c r="Q41" i="115"/>
  <c r="AH41" i="115" s="1"/>
  <c r="S41" i="115"/>
  <c r="R137" i="3"/>
  <c r="R56" i="3" s="1"/>
  <c r="W18" i="116"/>
  <c r="F18" i="116"/>
  <c r="W18" i="115"/>
  <c r="U44" i="116"/>
  <c r="D44" i="116"/>
  <c r="U44" i="115"/>
  <c r="W50" i="115"/>
  <c r="AN9" i="103" s="1"/>
  <c r="T9" i="103"/>
  <c r="T42" i="103" s="1"/>
  <c r="AB12" i="116"/>
  <c r="K12" i="116"/>
  <c r="AB12" i="115"/>
  <c r="AG37" i="116"/>
  <c r="P37" i="116"/>
  <c r="AG37" i="115"/>
  <c r="Y13" i="116"/>
  <c r="H13" i="116"/>
  <c r="Y13" i="115"/>
  <c r="Y22" i="116"/>
  <c r="H22" i="116"/>
  <c r="Y22" i="115"/>
  <c r="D4" i="116"/>
  <c r="U4" i="116"/>
  <c r="U4" i="115"/>
  <c r="AC23" i="116"/>
  <c r="L23" i="116"/>
  <c r="AC23" i="115"/>
  <c r="U23" i="116"/>
  <c r="D23" i="116"/>
  <c r="U23" i="115"/>
  <c r="AB20" i="116"/>
  <c r="K20" i="116"/>
  <c r="AB20" i="115"/>
  <c r="V23" i="116"/>
  <c r="E23" i="116"/>
  <c r="V23" i="115"/>
  <c r="S23" i="116"/>
  <c r="B23" i="116"/>
  <c r="Q23" i="115"/>
  <c r="AH23" i="115" s="1"/>
  <c r="S23" i="115"/>
  <c r="W19" i="116"/>
  <c r="F19" i="116"/>
  <c r="W19" i="115"/>
  <c r="Y7" i="116"/>
  <c r="H7" i="116"/>
  <c r="Y7" i="115"/>
  <c r="U22" i="116"/>
  <c r="D22" i="116"/>
  <c r="U22" i="115"/>
  <c r="J16" i="116"/>
  <c r="AA16" i="116"/>
  <c r="AA16" i="115"/>
  <c r="AC4" i="116"/>
  <c r="L4" i="116"/>
  <c r="AC4" i="115"/>
  <c r="O20" i="116"/>
  <c r="AF20" i="116"/>
  <c r="AF20" i="115"/>
  <c r="Z15" i="116"/>
  <c r="I15" i="116"/>
  <c r="Z15" i="115"/>
  <c r="AC29" i="116"/>
  <c r="L29" i="116"/>
  <c r="AC29" i="115"/>
  <c r="AG19" i="116"/>
  <c r="P19" i="116"/>
  <c r="AG19" i="115"/>
  <c r="O13" i="116"/>
  <c r="AF13" i="116"/>
  <c r="AF13" i="115"/>
  <c r="O18" i="116"/>
  <c r="AF18" i="116"/>
  <c r="AF18" i="115"/>
  <c r="S46" i="33"/>
  <c r="B46" i="33"/>
  <c r="S46" i="10"/>
  <c r="Q46" i="10"/>
  <c r="AH46" i="10" s="1"/>
  <c r="AJ50" i="118"/>
  <c r="AJ50" i="120" s="1"/>
  <c r="AJ4" i="120"/>
  <c r="T47" i="109"/>
  <c r="W32" i="110"/>
  <c r="F32" i="110"/>
  <c r="W32" i="109"/>
  <c r="T38" i="110"/>
  <c r="C38" i="110"/>
  <c r="T38" i="109"/>
  <c r="W39" i="110"/>
  <c r="F39" i="110"/>
  <c r="W39" i="109"/>
  <c r="U51" i="109"/>
  <c r="AM7" i="104" s="1"/>
  <c r="S7" i="104"/>
  <c r="S41" i="104" s="1"/>
  <c r="F41" i="110"/>
  <c r="W41" i="110"/>
  <c r="W41" i="109"/>
  <c r="Y42" i="110"/>
  <c r="H42" i="110"/>
  <c r="Y42" i="109"/>
  <c r="W42" i="110"/>
  <c r="F42" i="110"/>
  <c r="W42" i="109"/>
  <c r="S35" i="110"/>
  <c r="B35" i="110"/>
  <c r="S35" i="109"/>
  <c r="Q35" i="109"/>
  <c r="AH35" i="109" s="1"/>
  <c r="K48" i="110"/>
  <c r="AB48" i="110"/>
  <c r="AB48" i="109"/>
  <c r="F40" i="110"/>
  <c r="W40" i="110"/>
  <c r="W40" i="109"/>
  <c r="S18" i="104"/>
  <c r="BI42" i="104" s="1"/>
  <c r="AF51" i="109"/>
  <c r="AM18" i="104" s="1"/>
  <c r="AM15" i="104"/>
  <c r="AF36" i="110"/>
  <c r="O36" i="110"/>
  <c r="AF36" i="109"/>
  <c r="W10" i="110"/>
  <c r="F10" i="110"/>
  <c r="W10" i="109"/>
  <c r="AG36" i="110"/>
  <c r="P36" i="110"/>
  <c r="AG36" i="109"/>
  <c r="V25" i="110"/>
  <c r="E25" i="110"/>
  <c r="V25" i="109"/>
  <c r="V16" i="110"/>
  <c r="E16" i="110"/>
  <c r="V16" i="109"/>
  <c r="S20" i="110"/>
  <c r="B20" i="110"/>
  <c r="Q20" i="109"/>
  <c r="AH20" i="109" s="1"/>
  <c r="S20" i="109"/>
  <c r="AE26" i="110"/>
  <c r="N26" i="110"/>
  <c r="AE26" i="109"/>
  <c r="W26" i="110"/>
  <c r="F26" i="110"/>
  <c r="W26" i="109"/>
  <c r="P18" i="110"/>
  <c r="AG18" i="110"/>
  <c r="AG18" i="109"/>
  <c r="Z30" i="110"/>
  <c r="I30" i="110"/>
  <c r="Z30" i="109"/>
  <c r="V10" i="110"/>
  <c r="E10" i="110"/>
  <c r="V10" i="109"/>
  <c r="O7" i="110"/>
  <c r="AF7" i="110"/>
  <c r="AF7" i="109"/>
  <c r="Z23" i="110"/>
  <c r="I23" i="110"/>
  <c r="Z23" i="109"/>
  <c r="S30" i="110"/>
  <c r="B30" i="110"/>
  <c r="S30" i="109"/>
  <c r="Q30" i="109"/>
  <c r="AH30" i="109" s="1"/>
  <c r="AB10" i="110"/>
  <c r="K10" i="110"/>
  <c r="AB10" i="109"/>
  <c r="X28" i="110"/>
  <c r="G28" i="110"/>
  <c r="X28" i="109"/>
  <c r="Z24" i="110"/>
  <c r="I24" i="110"/>
  <c r="Z24" i="109"/>
  <c r="AB12" i="110"/>
  <c r="K12" i="110"/>
  <c r="AB12" i="109"/>
  <c r="AE20" i="110"/>
  <c r="N20" i="110"/>
  <c r="AE20" i="109"/>
  <c r="AG11" i="110"/>
  <c r="P11" i="110"/>
  <c r="AG11" i="109"/>
  <c r="U15" i="110"/>
  <c r="D15" i="110"/>
  <c r="U15" i="109"/>
  <c r="W17" i="110"/>
  <c r="F17" i="110"/>
  <c r="W17" i="109"/>
  <c r="AA23" i="110"/>
  <c r="J23" i="110"/>
  <c r="AA23" i="109"/>
  <c r="N9" i="110"/>
  <c r="AE9" i="110"/>
  <c r="AE9" i="109"/>
  <c r="AG15" i="104"/>
  <c r="M18" i="104"/>
  <c r="BC42" i="104" s="1"/>
  <c r="AF51" i="76"/>
  <c r="AG18" i="104" s="1"/>
  <c r="U38" i="33"/>
  <c r="D38" i="33"/>
  <c r="U38" i="10"/>
  <c r="AE19" i="33"/>
  <c r="AE19" i="10"/>
  <c r="N19" i="33"/>
  <c r="AA51" i="10"/>
  <c r="X13" i="104" s="1"/>
  <c r="D13" i="104"/>
  <c r="S38" i="33"/>
  <c r="B38" i="33"/>
  <c r="B136" i="3"/>
  <c r="B55" i="3" s="1"/>
  <c r="S38" i="10"/>
  <c r="Q38" i="10"/>
  <c r="AH38" i="10" s="1"/>
  <c r="X38" i="33"/>
  <c r="G38" i="33"/>
  <c r="X38" i="10"/>
  <c r="S20" i="33"/>
  <c r="B20" i="33"/>
  <c r="S20" i="10"/>
  <c r="Q20" i="10"/>
  <c r="AH20" i="10" s="1"/>
  <c r="Z51" i="10"/>
  <c r="X12" i="104" s="1"/>
  <c r="D12" i="104"/>
  <c r="S6" i="33"/>
  <c r="B6" i="33"/>
  <c r="S6" i="10"/>
  <c r="Q6" i="10"/>
  <c r="AH6" i="10" s="1"/>
  <c r="Y29" i="33"/>
  <c r="H29" i="33"/>
  <c r="Y29" i="10"/>
  <c r="AC5" i="33"/>
  <c r="L5" i="33"/>
  <c r="AC5" i="10"/>
  <c r="U16" i="33"/>
  <c r="D16" i="33"/>
  <c r="U16" i="10"/>
  <c r="Y32" i="33"/>
  <c r="H32" i="33"/>
  <c r="Y32" i="10"/>
  <c r="T40" i="33"/>
  <c r="C40" i="33"/>
  <c r="T40" i="10"/>
  <c r="W40" i="33"/>
  <c r="F40" i="33"/>
  <c r="W40" i="10"/>
  <c r="AA31" i="33"/>
  <c r="J31" i="33"/>
  <c r="AA31" i="10"/>
  <c r="T51" i="10"/>
  <c r="X6" i="104" s="1"/>
  <c r="D6" i="104"/>
  <c r="D40" i="104" s="1"/>
  <c r="AC10" i="33"/>
  <c r="L10" i="33"/>
  <c r="AC10" i="10"/>
  <c r="S8" i="33"/>
  <c r="B8" i="33"/>
  <c r="S8" i="10"/>
  <c r="Q8" i="10"/>
  <c r="AH8" i="10" s="1"/>
  <c r="U28" i="33"/>
  <c r="D28" i="33"/>
  <c r="U28" i="10"/>
  <c r="V17" i="33"/>
  <c r="E17" i="33"/>
  <c r="V17" i="10"/>
  <c r="W8" i="33"/>
  <c r="F8" i="33"/>
  <c r="W8" i="10"/>
  <c r="Y25" i="33"/>
  <c r="H25" i="33"/>
  <c r="Y25" i="10"/>
  <c r="S47" i="33"/>
  <c r="B47" i="33"/>
  <c r="S47" i="10"/>
  <c r="Q47" i="10"/>
  <c r="AH47" i="10" s="1"/>
  <c r="U25" i="33"/>
  <c r="D25" i="33"/>
  <c r="U25" i="10"/>
  <c r="W15" i="33"/>
  <c r="F15" i="33"/>
  <c r="W15" i="10"/>
  <c r="Z46" i="33"/>
  <c r="I46" i="33"/>
  <c r="Z46" i="10"/>
  <c r="AF20" i="33"/>
  <c r="O20" i="33"/>
  <c r="AF20" i="10"/>
  <c r="AA32" i="33"/>
  <c r="J32" i="33"/>
  <c r="AA32" i="10"/>
  <c r="AE44" i="33"/>
  <c r="N44" i="33"/>
  <c r="AE44" i="10"/>
  <c r="AC4" i="33"/>
  <c r="L4" i="33"/>
  <c r="AC4" i="10"/>
  <c r="AB46" i="33"/>
  <c r="K46" i="33"/>
  <c r="AB46" i="10"/>
  <c r="AC27" i="33"/>
  <c r="L27" i="33"/>
  <c r="AC27" i="10"/>
  <c r="AF47" i="33"/>
  <c r="O47" i="33"/>
  <c r="AF47" i="10"/>
  <c r="AG13" i="33"/>
  <c r="P13" i="33"/>
  <c r="AG13" i="10"/>
  <c r="AA36" i="33"/>
  <c r="J36" i="33"/>
  <c r="AA36" i="10"/>
  <c r="AB19" i="33"/>
  <c r="K19" i="33"/>
  <c r="AB19" i="10"/>
  <c r="AE28" i="33"/>
  <c r="AE28" i="10"/>
  <c r="N28" i="33"/>
  <c r="AE20" i="33"/>
  <c r="N20" i="33"/>
  <c r="AE20" i="10"/>
  <c r="AG18" i="33"/>
  <c r="P18" i="33"/>
  <c r="AG18" i="10"/>
  <c r="AJ49" i="111"/>
  <c r="AJ49" i="109" s="1"/>
  <c r="AF7" i="5"/>
  <c r="O7" i="28"/>
  <c r="AF7" i="28"/>
  <c r="O7" i="25"/>
  <c r="AF7" i="25"/>
  <c r="AF7" i="11"/>
  <c r="P7" i="42"/>
  <c r="P50" i="43"/>
  <c r="P12" i="42"/>
  <c r="P20" i="42"/>
  <c r="P28" i="42"/>
  <c r="P6" i="42"/>
  <c r="P15" i="42"/>
  <c r="P23" i="42"/>
  <c r="P31" i="42"/>
  <c r="P10" i="42"/>
  <c r="P18" i="42"/>
  <c r="P26" i="42"/>
  <c r="P4" i="42"/>
  <c r="P13" i="42"/>
  <c r="P21" i="42"/>
  <c r="P29" i="42"/>
  <c r="P8" i="42"/>
  <c r="P16" i="42"/>
  <c r="P24" i="42"/>
  <c r="P11" i="42"/>
  <c r="P19" i="42"/>
  <c r="P27" i="42"/>
  <c r="P5" i="42"/>
  <c r="P14" i="42"/>
  <c r="P22" i="42"/>
  <c r="P30" i="42"/>
  <c r="P17" i="42"/>
  <c r="P25" i="42"/>
  <c r="P9" i="42"/>
  <c r="F7" i="50"/>
  <c r="F50" i="51"/>
  <c r="F13" i="50"/>
  <c r="F18" i="50"/>
  <c r="F29" i="50"/>
  <c r="F8" i="50"/>
  <c r="F17" i="50"/>
  <c r="F26" i="50"/>
  <c r="F40" i="50"/>
  <c r="F40" i="22" s="1"/>
  <c r="F44" i="50"/>
  <c r="F44" i="22" s="1"/>
  <c r="F48" i="50"/>
  <c r="F48" i="22" s="1"/>
  <c r="F11" i="50"/>
  <c r="F21" i="50"/>
  <c r="F30" i="50"/>
  <c r="F33" i="50"/>
  <c r="F33" i="22" s="1"/>
  <c r="F43" i="50"/>
  <c r="F43" i="22" s="1"/>
  <c r="F5" i="50"/>
  <c r="F15" i="50"/>
  <c r="F24" i="50"/>
  <c r="F37" i="50"/>
  <c r="F37" i="22" s="1"/>
  <c r="F41" i="50"/>
  <c r="F41" i="22" s="1"/>
  <c r="F45" i="50"/>
  <c r="F45" i="22" s="1"/>
  <c r="F49" i="50"/>
  <c r="F49" i="22" s="1"/>
  <c r="F28" i="50"/>
  <c r="F47" i="50"/>
  <c r="F47" i="22" s="1"/>
  <c r="F9" i="50"/>
  <c r="F19" i="50"/>
  <c r="F27" i="50"/>
  <c r="F34" i="50"/>
  <c r="F34" i="22" s="1"/>
  <c r="F12" i="50"/>
  <c r="F22" i="50"/>
  <c r="F31" i="50"/>
  <c r="F38" i="50"/>
  <c r="F38" i="22" s="1"/>
  <c r="F42" i="50"/>
  <c r="F42" i="22" s="1"/>
  <c r="F46" i="50"/>
  <c r="F46" i="22" s="1"/>
  <c r="F6" i="50"/>
  <c r="F16" i="50"/>
  <c r="F25" i="50"/>
  <c r="F35" i="50"/>
  <c r="F10" i="50"/>
  <c r="F20" i="50"/>
  <c r="F39" i="50"/>
  <c r="F39" i="22" s="1"/>
  <c r="F4" i="50"/>
  <c r="F14" i="50"/>
  <c r="F23" i="50"/>
  <c r="F32" i="50"/>
  <c r="F32" i="22" s="1"/>
  <c r="D7" i="25"/>
  <c r="U7" i="25"/>
  <c r="U7" i="11"/>
  <c r="AF7" i="9"/>
  <c r="O7" i="32"/>
  <c r="AF7" i="32"/>
  <c r="O50" i="42"/>
  <c r="O7" i="41"/>
  <c r="O8" i="41"/>
  <c r="O16" i="41"/>
  <c r="O24" i="41"/>
  <c r="O11" i="41"/>
  <c r="O19" i="41"/>
  <c r="O27" i="41"/>
  <c r="O5" i="41"/>
  <c r="O14" i="41"/>
  <c r="O22" i="41"/>
  <c r="O30" i="41"/>
  <c r="O12" i="41"/>
  <c r="O20" i="41"/>
  <c r="O28" i="41"/>
  <c r="O6" i="41"/>
  <c r="O15" i="41"/>
  <c r="O23" i="41"/>
  <c r="O31" i="41"/>
  <c r="O10" i="41"/>
  <c r="O18" i="41"/>
  <c r="O26" i="41"/>
  <c r="O13" i="41"/>
  <c r="O25" i="41"/>
  <c r="O4" i="41"/>
  <c r="O17" i="41"/>
  <c r="O29" i="41"/>
  <c r="O21" i="41"/>
  <c r="O9" i="41"/>
  <c r="B7" i="50"/>
  <c r="B37" i="50"/>
  <c r="B37" i="22" s="1"/>
  <c r="B37" i="31" s="1"/>
  <c r="B50" i="51"/>
  <c r="B49" i="50"/>
  <c r="B49" i="22" s="1"/>
  <c r="B38" i="50"/>
  <c r="B38" i="22" s="1"/>
  <c r="B42" i="50"/>
  <c r="B42" i="22" s="1"/>
  <c r="B46" i="50"/>
  <c r="B46" i="22" s="1"/>
  <c r="B5" i="50"/>
  <c r="B8" i="50"/>
  <c r="B10" i="50"/>
  <c r="B12" i="50"/>
  <c r="B31" i="50"/>
  <c r="B34" i="50"/>
  <c r="B34" i="22" s="1"/>
  <c r="B39" i="50"/>
  <c r="B39" i="22" s="1"/>
  <c r="B43" i="50"/>
  <c r="B43" i="22" s="1"/>
  <c r="B47" i="50"/>
  <c r="B47" i="22" s="1"/>
  <c r="B4" i="50"/>
  <c r="B6" i="50"/>
  <c r="B9" i="50"/>
  <c r="B11" i="50"/>
  <c r="B32" i="50"/>
  <c r="B32" i="22" s="1"/>
  <c r="B13" i="50"/>
  <c r="B15" i="50"/>
  <c r="B17" i="50"/>
  <c r="B19" i="50"/>
  <c r="B21" i="50"/>
  <c r="B23" i="50"/>
  <c r="B25" i="50"/>
  <c r="B27" i="50"/>
  <c r="B29" i="50"/>
  <c r="B33" i="50"/>
  <c r="B33" i="22" s="1"/>
  <c r="B44" i="50"/>
  <c r="B44" i="22" s="1"/>
  <c r="B35" i="50"/>
  <c r="B45" i="50"/>
  <c r="B45" i="22" s="1"/>
  <c r="B40" i="50"/>
  <c r="B40" i="22" s="1"/>
  <c r="B14" i="50"/>
  <c r="B18" i="50"/>
  <c r="B22" i="50"/>
  <c r="B26" i="50"/>
  <c r="B30" i="50"/>
  <c r="B48" i="50"/>
  <c r="B48" i="22" s="1"/>
  <c r="B16" i="50"/>
  <c r="B20" i="50"/>
  <c r="B24" i="50"/>
  <c r="B28" i="50"/>
  <c r="B41" i="50"/>
  <c r="B41" i="22" s="1"/>
  <c r="G4" i="85"/>
  <c r="X4" i="86"/>
  <c r="X4" i="85"/>
  <c r="B4" i="70"/>
  <c r="S4" i="70"/>
  <c r="S4" i="74"/>
  <c r="Q4" i="74"/>
  <c r="AH4" i="74" s="1"/>
  <c r="AB50" i="31"/>
  <c r="Z32" i="103" s="1"/>
  <c r="P50" i="28"/>
  <c r="I37" i="103" s="1"/>
  <c r="BU52" i="103" s="1"/>
  <c r="BA52" i="103" s="1"/>
  <c r="F50" i="42"/>
  <c r="F7" i="41"/>
  <c r="F13" i="41"/>
  <c r="F18" i="41"/>
  <c r="F29" i="41"/>
  <c r="F4" i="41"/>
  <c r="F14" i="41"/>
  <c r="F23" i="41"/>
  <c r="F8" i="41"/>
  <c r="F17" i="41"/>
  <c r="F26" i="41"/>
  <c r="F6" i="41"/>
  <c r="F11" i="41"/>
  <c r="F21" i="41"/>
  <c r="F30" i="41"/>
  <c r="F5" i="41"/>
  <c r="F15" i="41"/>
  <c r="F24" i="41"/>
  <c r="F9" i="41"/>
  <c r="F19" i="41"/>
  <c r="F27" i="41"/>
  <c r="F12" i="41"/>
  <c r="F22" i="41"/>
  <c r="F31" i="41"/>
  <c r="F25" i="41"/>
  <c r="F10" i="41"/>
  <c r="F20" i="41"/>
  <c r="F28" i="41"/>
  <c r="F16" i="41"/>
  <c r="Q9" i="103"/>
  <c r="Q42" i="103" s="1"/>
  <c r="W50" i="81"/>
  <c r="AK9" i="103" s="1"/>
  <c r="O11" i="103"/>
  <c r="Y50" i="74"/>
  <c r="AI11" i="103" s="1"/>
  <c r="O7" i="50"/>
  <c r="O50" i="51"/>
  <c r="O11" i="50"/>
  <c r="O11" i="22" s="1"/>
  <c r="O19" i="50"/>
  <c r="O19" i="22" s="1"/>
  <c r="O27" i="50"/>
  <c r="O27" i="22" s="1"/>
  <c r="O40" i="50"/>
  <c r="O40" i="22" s="1"/>
  <c r="O44" i="50"/>
  <c r="O44" i="22" s="1"/>
  <c r="O48" i="50"/>
  <c r="O48" i="22" s="1"/>
  <c r="O5" i="50"/>
  <c r="O5" i="22" s="1"/>
  <c r="O14" i="50"/>
  <c r="O22" i="50"/>
  <c r="O22" i="22" s="1"/>
  <c r="O30" i="50"/>
  <c r="O30" i="22" s="1"/>
  <c r="O33" i="50"/>
  <c r="O33" i="22" s="1"/>
  <c r="O9" i="50"/>
  <c r="O17" i="50"/>
  <c r="O17" i="22" s="1"/>
  <c r="O25" i="50"/>
  <c r="O25" i="22" s="1"/>
  <c r="O37" i="50"/>
  <c r="O37" i="22" s="1"/>
  <c r="O41" i="50"/>
  <c r="O41" i="22" s="1"/>
  <c r="O45" i="50"/>
  <c r="O45" i="22" s="1"/>
  <c r="O49" i="50"/>
  <c r="O49" i="22" s="1"/>
  <c r="O6" i="50"/>
  <c r="O6" i="22" s="1"/>
  <c r="O15" i="50"/>
  <c r="O23" i="50"/>
  <c r="O23" i="22" s="1"/>
  <c r="O31" i="50"/>
  <c r="O31" i="22" s="1"/>
  <c r="O38" i="50"/>
  <c r="O38" i="22" s="1"/>
  <c r="O42" i="50"/>
  <c r="O42" i="22" s="1"/>
  <c r="O46" i="50"/>
  <c r="O46" i="22" s="1"/>
  <c r="O10" i="50"/>
  <c r="O10" i="22" s="1"/>
  <c r="O18" i="50"/>
  <c r="O26" i="50"/>
  <c r="O26" i="22" s="1"/>
  <c r="O35" i="50"/>
  <c r="O4" i="50"/>
  <c r="O4" i="22" s="1"/>
  <c r="O13" i="50"/>
  <c r="O13" i="22" s="1"/>
  <c r="O21" i="50"/>
  <c r="O21" i="22" s="1"/>
  <c r="O29" i="50"/>
  <c r="O29" i="22" s="1"/>
  <c r="O39" i="50"/>
  <c r="O39" i="22" s="1"/>
  <c r="O43" i="50"/>
  <c r="O43" i="22" s="1"/>
  <c r="O47" i="50"/>
  <c r="O47" i="22" s="1"/>
  <c r="O12" i="50"/>
  <c r="O12" i="22" s="1"/>
  <c r="O34" i="50"/>
  <c r="O34" i="22" s="1"/>
  <c r="O24" i="50"/>
  <c r="O16" i="50"/>
  <c r="O16" i="22" s="1"/>
  <c r="O28" i="50"/>
  <c r="O28" i="22" s="1"/>
  <c r="O8" i="50"/>
  <c r="O8" i="22" s="1"/>
  <c r="O32" i="50"/>
  <c r="O32" i="22" s="1"/>
  <c r="O20" i="50"/>
  <c r="O20" i="22" s="1"/>
  <c r="Q7" i="103"/>
  <c r="Q40" i="103" s="1"/>
  <c r="U50" i="81"/>
  <c r="AK7" i="103" s="1"/>
  <c r="D10" i="71"/>
  <c r="U10" i="71"/>
  <c r="U10" i="75"/>
  <c r="Q10" i="75"/>
  <c r="AH10" i="75" s="1"/>
  <c r="K7" i="103"/>
  <c r="Q50" i="2"/>
  <c r="AH50" i="2" s="1"/>
  <c r="U50" i="2"/>
  <c r="AE7" i="103" s="1"/>
  <c r="C4" i="85"/>
  <c r="T4" i="85"/>
  <c r="T4" i="86"/>
  <c r="Q4" i="86"/>
  <c r="AH4" i="86" s="1"/>
  <c r="G14" i="103"/>
  <c r="AB50" i="7"/>
  <c r="AA14" i="103" s="1"/>
  <c r="H12" i="103"/>
  <c r="Z50" i="6"/>
  <c r="AB12" i="103" s="1"/>
  <c r="N8" i="103"/>
  <c r="N41" i="103" s="1"/>
  <c r="V50" i="75"/>
  <c r="AH8" i="103" s="1"/>
  <c r="L6" i="103"/>
  <c r="L39" i="103" s="1"/>
  <c r="T50" i="11"/>
  <c r="AF6" i="103" s="1"/>
  <c r="T5" i="5"/>
  <c r="Q5" i="5"/>
  <c r="AH5" i="5" s="1"/>
  <c r="K49" i="72"/>
  <c r="K51" i="72" s="1"/>
  <c r="M32" i="104" s="1"/>
  <c r="AB49" i="72"/>
  <c r="AB51" i="72" s="1"/>
  <c r="AG32" i="104" s="1"/>
  <c r="AB49" i="76"/>
  <c r="H49" i="85"/>
  <c r="Y49" i="85"/>
  <c r="Y49" i="86"/>
  <c r="H36" i="71"/>
  <c r="Y36" i="75"/>
  <c r="Y36" i="71"/>
  <c r="Q36" i="75"/>
  <c r="AH36" i="75" s="1"/>
  <c r="J49" i="85"/>
  <c r="AA49" i="85"/>
  <c r="AA49" i="86"/>
  <c r="I49" i="26"/>
  <c r="Z49" i="2"/>
  <c r="Z49" i="26"/>
  <c r="E34" i="85"/>
  <c r="Q34" i="86"/>
  <c r="AH34" i="86" s="1"/>
  <c r="V34" i="85"/>
  <c r="V34" i="86"/>
  <c r="B49" i="73"/>
  <c r="Q49" i="92"/>
  <c r="J49" i="25"/>
  <c r="AA49" i="25"/>
  <c r="AA49" i="11"/>
  <c r="G9" i="32"/>
  <c r="G50" i="32" s="1"/>
  <c r="E28" i="103" s="1"/>
  <c r="X9" i="9"/>
  <c r="X9" i="32"/>
  <c r="J49" i="70"/>
  <c r="AA49" i="70"/>
  <c r="AA49" i="74"/>
  <c r="G49" i="70"/>
  <c r="X49" i="70"/>
  <c r="X49" i="74"/>
  <c r="I49" i="70"/>
  <c r="Z49" i="70"/>
  <c r="Z49" i="74"/>
  <c r="F49" i="72"/>
  <c r="W49" i="76"/>
  <c r="W49" i="72"/>
  <c r="E49" i="30"/>
  <c r="V49" i="7"/>
  <c r="V49" i="30"/>
  <c r="F49" i="32"/>
  <c r="W49" i="9"/>
  <c r="W49" i="32"/>
  <c r="O49" i="71"/>
  <c r="AF49" i="71"/>
  <c r="AF49" i="75"/>
  <c r="D49" i="29"/>
  <c r="U49" i="6"/>
  <c r="U49" i="29"/>
  <c r="H39" i="27"/>
  <c r="Y39" i="4"/>
  <c r="Y39" i="27"/>
  <c r="Q39" i="4"/>
  <c r="AH39" i="4" s="1"/>
  <c r="L35" i="30"/>
  <c r="AC35" i="7"/>
  <c r="Q35" i="7"/>
  <c r="AH35" i="7" s="1"/>
  <c r="AC35" i="30"/>
  <c r="P4" i="77"/>
  <c r="AG4" i="77"/>
  <c r="AG4" i="81"/>
  <c r="P49" i="31"/>
  <c r="P51" i="31" s="1"/>
  <c r="AG49" i="31"/>
  <c r="AG51" i="31" s="1"/>
  <c r="AG49" i="8"/>
  <c r="D49" i="27"/>
  <c r="U49" i="27"/>
  <c r="U49" i="4"/>
  <c r="E49" i="28"/>
  <c r="V49" i="5"/>
  <c r="V49" i="28"/>
  <c r="P5" i="70"/>
  <c r="AH74" i="103" s="1"/>
  <c r="AG5" i="70"/>
  <c r="BX74" i="103" s="1"/>
  <c r="AG5" i="74"/>
  <c r="E6" i="31"/>
  <c r="V6" i="8"/>
  <c r="Q6" i="8"/>
  <c r="AH6" i="8" s="1"/>
  <c r="V6" i="31"/>
  <c r="J49" i="28"/>
  <c r="AA49" i="28"/>
  <c r="AA49" i="5"/>
  <c r="I49" i="29"/>
  <c r="Z49" i="6"/>
  <c r="Z49" i="29"/>
  <c r="BR74" i="103"/>
  <c r="H136" i="3"/>
  <c r="H55" i="3" s="1"/>
  <c r="AE49" i="32"/>
  <c r="AE49" i="9"/>
  <c r="N49" i="32"/>
  <c r="N49" i="70"/>
  <c r="AE49" i="70"/>
  <c r="AE49" i="74"/>
  <c r="AG77" i="103"/>
  <c r="AF50" i="7"/>
  <c r="AA18" i="103" s="1"/>
  <c r="G18" i="103"/>
  <c r="AY42" i="103" s="1"/>
  <c r="AH49" i="96"/>
  <c r="AH53" i="100"/>
  <c r="D42" i="69"/>
  <c r="U42" i="73"/>
  <c r="U42" i="69"/>
  <c r="Q42" i="73"/>
  <c r="AH42" i="73" s="1"/>
  <c r="AH49" i="92"/>
  <c r="AH49" i="93"/>
  <c r="AL51" i="86"/>
  <c r="AL49" i="87"/>
  <c r="AL49" i="86" s="1"/>
  <c r="AE50" i="75"/>
  <c r="AH17" i="103" s="1"/>
  <c r="N17" i="103"/>
  <c r="BF41" i="103" s="1"/>
  <c r="Z76" i="103"/>
  <c r="P36" i="44"/>
  <c r="P35" i="45"/>
  <c r="H35" i="44"/>
  <c r="H36" i="43"/>
  <c r="Z44" i="120"/>
  <c r="Z44" i="119"/>
  <c r="I44" i="119"/>
  <c r="AG4" i="120"/>
  <c r="AG4" i="119"/>
  <c r="P4" i="119"/>
  <c r="X14" i="120"/>
  <c r="X14" i="119"/>
  <c r="G14" i="119"/>
  <c r="AC21" i="120"/>
  <c r="AC21" i="119"/>
  <c r="L21" i="119"/>
  <c r="AA28" i="119"/>
  <c r="AA28" i="120"/>
  <c r="J28" i="119"/>
  <c r="Y20" i="120"/>
  <c r="Y20" i="119"/>
  <c r="H20" i="119"/>
  <c r="AA36" i="120"/>
  <c r="AA36" i="119"/>
  <c r="J36" i="119"/>
  <c r="Z34" i="119"/>
  <c r="I34" i="119"/>
  <c r="Z34" i="120"/>
  <c r="W8" i="110"/>
  <c r="F8" i="110"/>
  <c r="W8" i="109"/>
  <c r="X5" i="110"/>
  <c r="G5" i="110"/>
  <c r="X5" i="109"/>
  <c r="AE7" i="116"/>
  <c r="N7" i="116"/>
  <c r="AE7" i="115"/>
  <c r="AA28" i="110"/>
  <c r="J28" i="110"/>
  <c r="AA28" i="109"/>
  <c r="Z12" i="116"/>
  <c r="I12" i="116"/>
  <c r="Z12" i="115"/>
  <c r="U8" i="116"/>
  <c r="D8" i="116"/>
  <c r="U8" i="115"/>
  <c r="V26" i="116"/>
  <c r="E26" i="116"/>
  <c r="V26" i="115"/>
  <c r="W7" i="116"/>
  <c r="F7" i="116"/>
  <c r="W7" i="115"/>
  <c r="AF39" i="110"/>
  <c r="O39" i="110"/>
  <c r="AF39" i="109"/>
  <c r="U46" i="116"/>
  <c r="D46" i="116"/>
  <c r="U46" i="115"/>
  <c r="Y32" i="116"/>
  <c r="H32" i="116"/>
  <c r="Y32" i="115"/>
  <c r="AF32" i="33"/>
  <c r="O32" i="33"/>
  <c r="AF32" i="10"/>
  <c r="T45" i="110"/>
  <c r="C45" i="110"/>
  <c r="T45" i="109"/>
  <c r="T17" i="116"/>
  <c r="C17" i="116"/>
  <c r="T17" i="115"/>
  <c r="T8" i="120"/>
  <c r="T8" i="119"/>
  <c r="C8" i="119"/>
  <c r="AC33" i="116"/>
  <c r="L33" i="116"/>
  <c r="AC33" i="115"/>
  <c r="Z6" i="33"/>
  <c r="I6" i="33"/>
  <c r="Z6" i="10"/>
  <c r="Z32" i="110"/>
  <c r="I32" i="110"/>
  <c r="Z32" i="109"/>
  <c r="W23" i="33"/>
  <c r="F23" i="33"/>
  <c r="W23" i="10"/>
  <c r="W38" i="33"/>
  <c r="F38" i="33"/>
  <c r="W38" i="10"/>
  <c r="V34" i="33"/>
  <c r="E34" i="33"/>
  <c r="V34" i="10"/>
  <c r="AG36" i="120"/>
  <c r="AG36" i="119"/>
  <c r="P36" i="119"/>
  <c r="AE25" i="120"/>
  <c r="AE25" i="119"/>
  <c r="N25" i="119"/>
  <c r="W24" i="120"/>
  <c r="W24" i="119"/>
  <c r="F24" i="119"/>
  <c r="V20" i="120"/>
  <c r="V20" i="119"/>
  <c r="E20" i="119"/>
  <c r="W17" i="33"/>
  <c r="F17" i="33"/>
  <c r="W17" i="10"/>
  <c r="Y33" i="116"/>
  <c r="H33" i="116"/>
  <c r="Y33" i="115"/>
  <c r="AB41" i="116"/>
  <c r="K41" i="116"/>
  <c r="AB41" i="115"/>
  <c r="U21" i="116"/>
  <c r="D21" i="116"/>
  <c r="U21" i="115"/>
  <c r="Y12" i="116"/>
  <c r="H12" i="116"/>
  <c r="Y12" i="115"/>
  <c r="P26" i="116"/>
  <c r="AG26" i="116"/>
  <c r="AG26" i="115"/>
  <c r="L47" i="110"/>
  <c r="AC47" i="110"/>
  <c r="AC47" i="109"/>
  <c r="H40" i="110"/>
  <c r="Y40" i="110"/>
  <c r="Y40" i="109"/>
  <c r="S29" i="110"/>
  <c r="B29" i="110"/>
  <c r="Q29" i="109"/>
  <c r="AH29" i="109" s="1"/>
  <c r="S29" i="109"/>
  <c r="Y6" i="110"/>
  <c r="H6" i="110"/>
  <c r="Y6" i="109"/>
  <c r="AG37" i="33"/>
  <c r="AG37" i="10"/>
  <c r="P37" i="33"/>
  <c r="S22" i="33"/>
  <c r="B22" i="33"/>
  <c r="Q22" i="10"/>
  <c r="AH22" i="10" s="1"/>
  <c r="S22" i="10"/>
  <c r="U30" i="33"/>
  <c r="D30" i="33"/>
  <c r="U30" i="10"/>
  <c r="Y39" i="33"/>
  <c r="H39" i="33"/>
  <c r="Y39" i="10"/>
  <c r="AE7" i="33"/>
  <c r="AE7" i="10"/>
  <c r="N7" i="33"/>
  <c r="I4" i="28"/>
  <c r="Z4" i="28"/>
  <c r="Q4" i="5"/>
  <c r="AH4" i="5" s="1"/>
  <c r="Z4" i="5"/>
  <c r="E4" i="71"/>
  <c r="V4" i="75"/>
  <c r="V4" i="71"/>
  <c r="Q4" i="75"/>
  <c r="AH4" i="75" s="1"/>
  <c r="F5" i="103"/>
  <c r="Q50" i="8"/>
  <c r="S50" i="8"/>
  <c r="Z5" i="103" s="1"/>
  <c r="J7" i="104"/>
  <c r="U51" i="4"/>
  <c r="AD7" i="104" s="1"/>
  <c r="Q51" i="4"/>
  <c r="AH51" i="4" s="1"/>
  <c r="O49" i="30"/>
  <c r="AF49" i="30"/>
  <c r="AF49" i="7"/>
  <c r="N25" i="28"/>
  <c r="AE25" i="28"/>
  <c r="BR79" i="103" s="1"/>
  <c r="Q25" i="5"/>
  <c r="AH25" i="5" s="1"/>
  <c r="AE25" i="5"/>
  <c r="X48" i="120"/>
  <c r="X48" i="119"/>
  <c r="G48" i="119"/>
  <c r="W17" i="120"/>
  <c r="W17" i="119"/>
  <c r="F17" i="119"/>
  <c r="S24" i="120"/>
  <c r="S24" i="119"/>
  <c r="B24" i="119"/>
  <c r="Q24" i="120"/>
  <c r="AH24" i="120" s="1"/>
  <c r="AB6" i="120"/>
  <c r="AB6" i="119"/>
  <c r="K6" i="119"/>
  <c r="AE24" i="120"/>
  <c r="AE24" i="119"/>
  <c r="N24" i="119"/>
  <c r="AF39" i="119"/>
  <c r="O39" i="119"/>
  <c r="AF39" i="120"/>
  <c r="AC42" i="119"/>
  <c r="L42" i="119"/>
  <c r="AC42" i="120"/>
  <c r="O28" i="110"/>
  <c r="AF28" i="110"/>
  <c r="AF28" i="109"/>
  <c r="V29" i="110"/>
  <c r="E29" i="110"/>
  <c r="V29" i="109"/>
  <c r="H18" i="110"/>
  <c r="Y18" i="110"/>
  <c r="Y18" i="109"/>
  <c r="AC6" i="110"/>
  <c r="L6" i="110"/>
  <c r="AC6" i="109"/>
  <c r="Y24" i="116"/>
  <c r="H24" i="116"/>
  <c r="Y24" i="115"/>
  <c r="AA19" i="110"/>
  <c r="J19" i="110"/>
  <c r="AA19" i="109"/>
  <c r="P20" i="110"/>
  <c r="AG20" i="110"/>
  <c r="AG20" i="109"/>
  <c r="Y23" i="116"/>
  <c r="H23" i="116"/>
  <c r="Y23" i="115"/>
  <c r="O38" i="110"/>
  <c r="AF38" i="110"/>
  <c r="AF38" i="109"/>
  <c r="AC34" i="110"/>
  <c r="L34" i="110"/>
  <c r="AC34" i="109"/>
  <c r="W46" i="110"/>
  <c r="F46" i="110"/>
  <c r="W46" i="109"/>
  <c r="Z42" i="110"/>
  <c r="I42" i="110"/>
  <c r="Z42" i="109"/>
  <c r="T51" i="115"/>
  <c r="AN6" i="104" s="1"/>
  <c r="T6" i="104"/>
  <c r="T40" i="104" s="1"/>
  <c r="T24" i="120"/>
  <c r="T24" i="119"/>
  <c r="C24" i="119"/>
  <c r="AA37" i="120"/>
  <c r="AA37" i="119"/>
  <c r="J37" i="119"/>
  <c r="V37" i="120"/>
  <c r="V37" i="119"/>
  <c r="E37" i="119"/>
  <c r="AG9" i="120"/>
  <c r="AG9" i="119"/>
  <c r="P9" i="119"/>
  <c r="AG41" i="120"/>
  <c r="AG41" i="119"/>
  <c r="P41" i="119"/>
  <c r="X5" i="120"/>
  <c r="X5" i="119"/>
  <c r="G5" i="119"/>
  <c r="W13" i="120"/>
  <c r="W13" i="119"/>
  <c r="F13" i="119"/>
  <c r="Y7" i="120"/>
  <c r="Y7" i="119"/>
  <c r="H7" i="119"/>
  <c r="Y48" i="120"/>
  <c r="Y48" i="119"/>
  <c r="H48" i="119"/>
  <c r="S8" i="120"/>
  <c r="S8" i="119"/>
  <c r="B8" i="119"/>
  <c r="Q8" i="120"/>
  <c r="AH8" i="120" s="1"/>
  <c r="V17" i="120"/>
  <c r="V17" i="119"/>
  <c r="E17" i="119"/>
  <c r="AA23" i="120"/>
  <c r="AA23" i="119"/>
  <c r="J23" i="119"/>
  <c r="U7" i="120"/>
  <c r="U7" i="119"/>
  <c r="D7" i="119"/>
  <c r="W25" i="120"/>
  <c r="W25" i="119"/>
  <c r="F25" i="119"/>
  <c r="AB16" i="119"/>
  <c r="AB16" i="120"/>
  <c r="K16" i="119"/>
  <c r="AC14" i="120"/>
  <c r="AC14" i="119"/>
  <c r="L14" i="119"/>
  <c r="AB23" i="120"/>
  <c r="AB23" i="119"/>
  <c r="K23" i="119"/>
  <c r="AC7" i="120"/>
  <c r="AC7" i="119"/>
  <c r="L7" i="119"/>
  <c r="AC9" i="120"/>
  <c r="AC9" i="119"/>
  <c r="L9" i="119"/>
  <c r="AB43" i="120"/>
  <c r="AB43" i="119"/>
  <c r="K43" i="119"/>
  <c r="AB13" i="120"/>
  <c r="AB13" i="119"/>
  <c r="K13" i="119"/>
  <c r="S25" i="120"/>
  <c r="S25" i="119"/>
  <c r="B25" i="119"/>
  <c r="Q25" i="120"/>
  <c r="AH25" i="120" s="1"/>
  <c r="S4" i="120"/>
  <c r="S4" i="119"/>
  <c r="S134" i="3"/>
  <c r="S53" i="3" s="1"/>
  <c r="B4" i="119"/>
  <c r="Q4" i="120"/>
  <c r="AH4" i="120" s="1"/>
  <c r="AF19" i="120"/>
  <c r="AF19" i="119"/>
  <c r="O19" i="119"/>
  <c r="X10" i="120"/>
  <c r="X10" i="119"/>
  <c r="G10" i="119"/>
  <c r="Y23" i="120"/>
  <c r="Y23" i="119"/>
  <c r="H23" i="119"/>
  <c r="AE17" i="120"/>
  <c r="AE17" i="119"/>
  <c r="N17" i="119"/>
  <c r="AE20" i="120"/>
  <c r="AE20" i="119"/>
  <c r="N20" i="119"/>
  <c r="AE7" i="120"/>
  <c r="AE7" i="119"/>
  <c r="N7" i="119"/>
  <c r="AE48" i="120"/>
  <c r="AE48" i="119"/>
  <c r="N48" i="119"/>
  <c r="Y25" i="120"/>
  <c r="Y25" i="119"/>
  <c r="H25" i="119"/>
  <c r="W28" i="120"/>
  <c r="W28" i="119"/>
  <c r="F28" i="119"/>
  <c r="V13" i="120"/>
  <c r="V13" i="119"/>
  <c r="E13" i="119"/>
  <c r="V22" i="120"/>
  <c r="V22" i="119"/>
  <c r="E22" i="119"/>
  <c r="U17" i="120"/>
  <c r="U17" i="119"/>
  <c r="D17" i="119"/>
  <c r="AE40" i="119"/>
  <c r="N40" i="119"/>
  <c r="AE40" i="120"/>
  <c r="AG49" i="119"/>
  <c r="P49" i="119"/>
  <c r="AG49" i="120"/>
  <c r="AA33" i="120"/>
  <c r="AA33" i="119"/>
  <c r="J33" i="119"/>
  <c r="Y9" i="120"/>
  <c r="Y9" i="119"/>
  <c r="H9" i="119"/>
  <c r="AF40" i="119"/>
  <c r="O40" i="119"/>
  <c r="AF40" i="120"/>
  <c r="U42" i="119"/>
  <c r="D42" i="119"/>
  <c r="U42" i="120"/>
  <c r="V49" i="119"/>
  <c r="E49" i="119"/>
  <c r="V49" i="120"/>
  <c r="AG39" i="119"/>
  <c r="P39" i="119"/>
  <c r="AG39" i="120"/>
  <c r="AC49" i="119"/>
  <c r="L49" i="119"/>
  <c r="AC49" i="120"/>
  <c r="P24" i="116"/>
  <c r="AG24" i="116"/>
  <c r="AG24" i="115"/>
  <c r="AG15" i="116"/>
  <c r="P15" i="116"/>
  <c r="AG15" i="115"/>
  <c r="N14" i="116"/>
  <c r="AE14" i="116"/>
  <c r="AE14" i="115"/>
  <c r="AA4" i="110"/>
  <c r="J4" i="110"/>
  <c r="AA4" i="109"/>
  <c r="W24" i="110"/>
  <c r="F24" i="110"/>
  <c r="W24" i="109"/>
  <c r="O14" i="116"/>
  <c r="AF14" i="116"/>
  <c r="AF14" i="115"/>
  <c r="AC18" i="110"/>
  <c r="L18" i="110"/>
  <c r="AC18" i="109"/>
  <c r="Z19" i="110"/>
  <c r="I19" i="110"/>
  <c r="Z19" i="109"/>
  <c r="S9" i="110"/>
  <c r="B9" i="110"/>
  <c r="S9" i="109"/>
  <c r="Q9" i="109"/>
  <c r="AH9" i="109" s="1"/>
  <c r="AE13" i="110"/>
  <c r="N13" i="110"/>
  <c r="AE13" i="109"/>
  <c r="X21" i="110"/>
  <c r="G21" i="110"/>
  <c r="X21" i="109"/>
  <c r="X50" i="109"/>
  <c r="AM10" i="103" s="1"/>
  <c r="S10" i="103"/>
  <c r="N21" i="116"/>
  <c r="AE21" i="116"/>
  <c r="AE21" i="115"/>
  <c r="AA27" i="110"/>
  <c r="J27" i="110"/>
  <c r="AA27" i="109"/>
  <c r="Y23" i="110"/>
  <c r="H23" i="110"/>
  <c r="Y23" i="109"/>
  <c r="U10" i="110"/>
  <c r="D10" i="110"/>
  <c r="U10" i="109"/>
  <c r="O6" i="116"/>
  <c r="AF6" i="116"/>
  <c r="AF6" i="115"/>
  <c r="AA13" i="110"/>
  <c r="J13" i="110"/>
  <c r="AA13" i="109"/>
  <c r="W22" i="110"/>
  <c r="F22" i="110"/>
  <c r="W22" i="109"/>
  <c r="O7" i="116"/>
  <c r="AF7" i="116"/>
  <c r="AF7" i="115"/>
  <c r="AC16" i="110"/>
  <c r="L16" i="110"/>
  <c r="AC16" i="109"/>
  <c r="W23" i="110"/>
  <c r="F23" i="110"/>
  <c r="W23" i="109"/>
  <c r="U4" i="104"/>
  <c r="CF44" i="103"/>
  <c r="BL44" i="103"/>
  <c r="AN44" i="103"/>
  <c r="T44" i="103"/>
  <c r="CD44" i="104"/>
  <c r="AM86" i="104"/>
  <c r="AM72" i="104"/>
  <c r="AN44" i="104"/>
  <c r="BJ44" i="104"/>
  <c r="S72" i="104"/>
  <c r="T44" i="104"/>
  <c r="S86" i="104"/>
  <c r="Y15" i="110"/>
  <c r="H15" i="110"/>
  <c r="Y15" i="109"/>
  <c r="Z10" i="116"/>
  <c r="I10" i="116"/>
  <c r="Z10" i="115"/>
  <c r="N24" i="116"/>
  <c r="AE24" i="116"/>
  <c r="AE24" i="115"/>
  <c r="AB9" i="116"/>
  <c r="K9" i="116"/>
  <c r="AB9" i="115"/>
  <c r="X8" i="116"/>
  <c r="G8" i="116"/>
  <c r="X8" i="115"/>
  <c r="W16" i="110"/>
  <c r="F16" i="110"/>
  <c r="W16" i="109"/>
  <c r="Y8" i="116"/>
  <c r="H8" i="116"/>
  <c r="Y8" i="115"/>
  <c r="V12" i="116"/>
  <c r="E12" i="116"/>
  <c r="V12" i="115"/>
  <c r="W31" i="110"/>
  <c r="F31" i="110"/>
  <c r="W31" i="109"/>
  <c r="I29" i="116"/>
  <c r="Z29" i="116"/>
  <c r="Z29" i="115"/>
  <c r="F29" i="116"/>
  <c r="W29" i="116"/>
  <c r="W29" i="115"/>
  <c r="Y26" i="110"/>
  <c r="H26" i="110"/>
  <c r="Y26" i="109"/>
  <c r="Z19" i="116"/>
  <c r="I19" i="116"/>
  <c r="Z19" i="115"/>
  <c r="S9" i="116"/>
  <c r="B9" i="116"/>
  <c r="S9" i="115"/>
  <c r="Q9" i="115"/>
  <c r="AH9" i="115" s="1"/>
  <c r="N22" i="110"/>
  <c r="AE22" i="110"/>
  <c r="AE22" i="109"/>
  <c r="AC8" i="116"/>
  <c r="L8" i="116"/>
  <c r="AC8" i="115"/>
  <c r="H11" i="116"/>
  <c r="Y11" i="116"/>
  <c r="Y11" i="115"/>
  <c r="N13" i="116"/>
  <c r="AE13" i="116"/>
  <c r="AE13" i="115"/>
  <c r="W15" i="116"/>
  <c r="F15" i="116"/>
  <c r="W15" i="115"/>
  <c r="N22" i="116"/>
  <c r="AE22" i="116"/>
  <c r="AE22" i="115"/>
  <c r="S11" i="116"/>
  <c r="B11" i="116"/>
  <c r="Q11" i="115"/>
  <c r="AH11" i="115" s="1"/>
  <c r="S11" i="115"/>
  <c r="N8" i="116"/>
  <c r="AE8" i="116"/>
  <c r="AE8" i="115"/>
  <c r="Z5" i="116"/>
  <c r="I5" i="116"/>
  <c r="Z5" i="115"/>
  <c r="X15" i="116"/>
  <c r="G15" i="116"/>
  <c r="X15" i="115"/>
  <c r="V17" i="116"/>
  <c r="E17" i="116"/>
  <c r="V17" i="115"/>
  <c r="O34" i="116"/>
  <c r="AF34" i="116"/>
  <c r="AF34" i="115"/>
  <c r="Y45" i="116"/>
  <c r="H45" i="116"/>
  <c r="Y45" i="115"/>
  <c r="P32" i="116"/>
  <c r="AG32" i="116"/>
  <c r="AG32" i="115"/>
  <c r="N43" i="116"/>
  <c r="AE43" i="116"/>
  <c r="AE43" i="115"/>
  <c r="AF49" i="110"/>
  <c r="O49" i="110"/>
  <c r="AF49" i="109"/>
  <c r="Y41" i="116"/>
  <c r="H41" i="116"/>
  <c r="Y41" i="115"/>
  <c r="AM83" i="103"/>
  <c r="S83" i="103"/>
  <c r="U4" i="103"/>
  <c r="S73" i="103"/>
  <c r="AE34" i="116"/>
  <c r="N34" i="116"/>
  <c r="AE34" i="115"/>
  <c r="V41" i="116"/>
  <c r="E41" i="116"/>
  <c r="V41" i="115"/>
  <c r="AE49" i="110"/>
  <c r="N49" i="110"/>
  <c r="AE49" i="109"/>
  <c r="W45" i="116"/>
  <c r="F45" i="116"/>
  <c r="W45" i="115"/>
  <c r="AG47" i="110"/>
  <c r="P47" i="110"/>
  <c r="AG47" i="109"/>
  <c r="X48" i="110"/>
  <c r="G48" i="110"/>
  <c r="X48" i="109"/>
  <c r="O42" i="116"/>
  <c r="AF42" i="116"/>
  <c r="AF42" i="115"/>
  <c r="I40" i="116"/>
  <c r="Z40" i="116"/>
  <c r="Z40" i="115"/>
  <c r="W44" i="110"/>
  <c r="F44" i="110"/>
  <c r="W44" i="109"/>
  <c r="V51" i="109"/>
  <c r="AM8" i="104" s="1"/>
  <c r="S8" i="104"/>
  <c r="S42" i="104" s="1"/>
  <c r="U51" i="115"/>
  <c r="AN7" i="104" s="1"/>
  <c r="T7" i="104"/>
  <c r="T41" i="104" s="1"/>
  <c r="Z38" i="110"/>
  <c r="I38" i="110"/>
  <c r="Z38" i="109"/>
  <c r="Y46" i="110"/>
  <c r="H46" i="110"/>
  <c r="Y46" i="109"/>
  <c r="V34" i="116"/>
  <c r="E34" i="116"/>
  <c r="V34" i="115"/>
  <c r="AC41" i="110"/>
  <c r="L41" i="110"/>
  <c r="AC41" i="109"/>
  <c r="AE32" i="110"/>
  <c r="N32" i="110"/>
  <c r="AE32" i="109"/>
  <c r="U32" i="116"/>
  <c r="D32" i="116"/>
  <c r="U32" i="115"/>
  <c r="Y41" i="110"/>
  <c r="H41" i="110"/>
  <c r="Y41" i="109"/>
  <c r="U35" i="116"/>
  <c r="D35" i="116"/>
  <c r="U35" i="115"/>
  <c r="AG16" i="33"/>
  <c r="P16" i="33"/>
  <c r="AG16" i="10"/>
  <c r="AA34" i="110"/>
  <c r="J34" i="110"/>
  <c r="AA34" i="109"/>
  <c r="AE10" i="33"/>
  <c r="N10" i="33"/>
  <c r="AE10" i="10"/>
  <c r="Y46" i="116"/>
  <c r="H46" i="116"/>
  <c r="Y46" i="115"/>
  <c r="AG8" i="33"/>
  <c r="AG8" i="10"/>
  <c r="P8" i="33"/>
  <c r="AA38" i="110"/>
  <c r="J38" i="110"/>
  <c r="AA38" i="109"/>
  <c r="AF33" i="33"/>
  <c r="O33" i="33"/>
  <c r="AF33" i="10"/>
  <c r="T14" i="116"/>
  <c r="C14" i="116"/>
  <c r="T14" i="115"/>
  <c r="T42" i="116"/>
  <c r="C42" i="116"/>
  <c r="T42" i="115"/>
  <c r="T16" i="110"/>
  <c r="C16" i="110"/>
  <c r="T16" i="109"/>
  <c r="T49" i="109"/>
  <c r="T43" i="116"/>
  <c r="C43" i="116"/>
  <c r="T43" i="115"/>
  <c r="T21" i="116"/>
  <c r="C21" i="116"/>
  <c r="T21" i="115"/>
  <c r="T29" i="116"/>
  <c r="C29" i="116"/>
  <c r="T29" i="115"/>
  <c r="T19" i="116"/>
  <c r="C19" i="116"/>
  <c r="T19" i="115"/>
  <c r="T26" i="110"/>
  <c r="C26" i="110"/>
  <c r="T26" i="109"/>
  <c r="T8" i="110"/>
  <c r="C8" i="110"/>
  <c r="T8" i="109"/>
  <c r="T9" i="110"/>
  <c r="C9" i="110"/>
  <c r="T9" i="109"/>
  <c r="T42" i="119"/>
  <c r="C42" i="119"/>
  <c r="T42" i="120"/>
  <c r="T41" i="120"/>
  <c r="T41" i="119"/>
  <c r="C41" i="119"/>
  <c r="T22" i="120"/>
  <c r="T22" i="119"/>
  <c r="C22" i="119"/>
  <c r="T20" i="120"/>
  <c r="T20" i="119"/>
  <c r="C20" i="119"/>
  <c r="T11" i="120"/>
  <c r="T11" i="119"/>
  <c r="C11" i="119"/>
  <c r="T47" i="120"/>
  <c r="C47" i="119"/>
  <c r="T47" i="119"/>
  <c r="AF47" i="110"/>
  <c r="O47" i="110"/>
  <c r="AF47" i="109"/>
  <c r="Z34" i="116"/>
  <c r="I34" i="116"/>
  <c r="Z34" i="115"/>
  <c r="U39" i="110"/>
  <c r="D39" i="110"/>
  <c r="U39" i="109"/>
  <c r="Z39" i="116"/>
  <c r="I39" i="116"/>
  <c r="Z39" i="115"/>
  <c r="AG44" i="33"/>
  <c r="AG44" i="10"/>
  <c r="P44" i="33"/>
  <c r="AE26" i="33"/>
  <c r="N26" i="33"/>
  <c r="AE26" i="10"/>
  <c r="AB40" i="110"/>
  <c r="K40" i="110"/>
  <c r="AB40" i="109"/>
  <c r="AC26" i="33"/>
  <c r="L26" i="33"/>
  <c r="AC26" i="10"/>
  <c r="AG20" i="33"/>
  <c r="AG20" i="10"/>
  <c r="P20" i="33"/>
  <c r="AA5" i="33"/>
  <c r="J5" i="33"/>
  <c r="AA5" i="10"/>
  <c r="Z22" i="33"/>
  <c r="I22" i="33"/>
  <c r="Z22" i="10"/>
  <c r="AC18" i="33"/>
  <c r="L18" i="33"/>
  <c r="AC18" i="10"/>
  <c r="AA25" i="33"/>
  <c r="J25" i="33"/>
  <c r="AA25" i="10"/>
  <c r="AF39" i="33"/>
  <c r="O39" i="33"/>
  <c r="AF39" i="10"/>
  <c r="AA38" i="33"/>
  <c r="J38" i="33"/>
  <c r="AA38" i="10"/>
  <c r="I46" i="110"/>
  <c r="Z46" i="110"/>
  <c r="Z46" i="109"/>
  <c r="AB36" i="33"/>
  <c r="K36" i="33"/>
  <c r="AB36" i="10"/>
  <c r="AF30" i="33"/>
  <c r="O30" i="33"/>
  <c r="AF30" i="10"/>
  <c r="Y30" i="33"/>
  <c r="H30" i="33"/>
  <c r="Y30" i="10"/>
  <c r="X39" i="33"/>
  <c r="G39" i="33"/>
  <c r="X39" i="10"/>
  <c r="U49" i="33"/>
  <c r="D49" i="33"/>
  <c r="U49" i="10"/>
  <c r="AF10" i="33"/>
  <c r="AF10" i="10"/>
  <c r="O10" i="33"/>
  <c r="Y21" i="33"/>
  <c r="H21" i="33"/>
  <c r="Y21" i="10"/>
  <c r="V38" i="33"/>
  <c r="E38" i="33"/>
  <c r="V38" i="10"/>
  <c r="S18" i="33"/>
  <c r="B18" i="33"/>
  <c r="S18" i="10"/>
  <c r="Q18" i="10"/>
  <c r="AH18" i="10" s="1"/>
  <c r="Z33" i="33"/>
  <c r="I33" i="33"/>
  <c r="Z33" i="10"/>
  <c r="V4" i="33"/>
  <c r="E4" i="33"/>
  <c r="V4" i="10"/>
  <c r="S23" i="33"/>
  <c r="B23" i="33"/>
  <c r="S23" i="10"/>
  <c r="Q23" i="10"/>
  <c r="AH23" i="10" s="1"/>
  <c r="AB32" i="33"/>
  <c r="K32" i="33"/>
  <c r="AB32" i="10"/>
  <c r="V22" i="33"/>
  <c r="E22" i="33"/>
  <c r="V22" i="10"/>
  <c r="AG38" i="33"/>
  <c r="AG38" i="10"/>
  <c r="P38" i="33"/>
  <c r="Y31" i="33"/>
  <c r="H31" i="33"/>
  <c r="Y31" i="10"/>
  <c r="W49" i="33"/>
  <c r="F49" i="33"/>
  <c r="W49" i="10"/>
  <c r="S26" i="33"/>
  <c r="B26" i="33"/>
  <c r="S26" i="10"/>
  <c r="Q26" i="10"/>
  <c r="AH26" i="10" s="1"/>
  <c r="W29" i="33"/>
  <c r="F29" i="33"/>
  <c r="W29" i="10"/>
  <c r="AF6" i="33"/>
  <c r="AF6" i="10"/>
  <c r="O6" i="33"/>
  <c r="U47" i="10"/>
  <c r="U47" i="33" s="1"/>
  <c r="D47" i="33"/>
  <c r="X50" i="120"/>
  <c r="AO10" i="103" s="1"/>
  <c r="U10" i="103"/>
  <c r="Z39" i="119"/>
  <c r="I39" i="119"/>
  <c r="Z39" i="120"/>
  <c r="V31" i="120"/>
  <c r="V31" i="119"/>
  <c r="E31" i="119"/>
  <c r="AA51" i="120"/>
  <c r="AO13" i="104" s="1"/>
  <c r="U13" i="104"/>
  <c r="Z51" i="120"/>
  <c r="AO12" i="104" s="1"/>
  <c r="U12" i="104"/>
  <c r="W31" i="120"/>
  <c r="W31" i="119"/>
  <c r="F31" i="119"/>
  <c r="V25" i="120"/>
  <c r="V25" i="119"/>
  <c r="E25" i="119"/>
  <c r="S42" i="119"/>
  <c r="B42" i="119"/>
  <c r="S42" i="120"/>
  <c r="Q42" i="120"/>
  <c r="AH42" i="120" s="1"/>
  <c r="Y4" i="120"/>
  <c r="Y4" i="119"/>
  <c r="H4" i="119"/>
  <c r="AE32" i="120"/>
  <c r="AE32" i="119"/>
  <c r="N32" i="119"/>
  <c r="AE27" i="120"/>
  <c r="AE27" i="119"/>
  <c r="N27" i="119"/>
  <c r="V19" i="120"/>
  <c r="V19" i="119"/>
  <c r="E19" i="119"/>
  <c r="X47" i="120"/>
  <c r="X47" i="119"/>
  <c r="G47" i="119"/>
  <c r="V28" i="120"/>
  <c r="V28" i="119"/>
  <c r="E28" i="119"/>
  <c r="AF42" i="119"/>
  <c r="O42" i="119"/>
  <c r="AF42" i="120"/>
  <c r="X16" i="120"/>
  <c r="X16" i="119"/>
  <c r="G16" i="119"/>
  <c r="AC33" i="120"/>
  <c r="AC33" i="119"/>
  <c r="L33" i="119"/>
  <c r="AG29" i="120"/>
  <c r="AG29" i="119"/>
  <c r="P29" i="119"/>
  <c r="W4" i="120"/>
  <c r="W4" i="119"/>
  <c r="F4" i="119"/>
  <c r="AC19" i="120"/>
  <c r="AC19" i="119"/>
  <c r="L19" i="119"/>
  <c r="S6" i="120"/>
  <c r="S6" i="119"/>
  <c r="B6" i="119"/>
  <c r="Q6" i="120"/>
  <c r="AH6" i="120" s="1"/>
  <c r="U43" i="120"/>
  <c r="U43" i="119"/>
  <c r="D43" i="119"/>
  <c r="U10" i="120"/>
  <c r="U10" i="119"/>
  <c r="D10" i="119"/>
  <c r="AG25" i="120"/>
  <c r="AG25" i="119"/>
  <c r="P25" i="119"/>
  <c r="X18" i="120"/>
  <c r="X18" i="119"/>
  <c r="G18" i="119"/>
  <c r="U6" i="120"/>
  <c r="U6" i="119"/>
  <c r="D6" i="119"/>
  <c r="X12" i="120"/>
  <c r="X12" i="119"/>
  <c r="G12" i="119"/>
  <c r="AF17" i="120"/>
  <c r="AF17" i="119"/>
  <c r="O17" i="119"/>
  <c r="AF9" i="120"/>
  <c r="AF9" i="119"/>
  <c r="O9" i="119"/>
  <c r="AC49" i="33"/>
  <c r="L49" i="33"/>
  <c r="AC49" i="10"/>
  <c r="U35" i="33"/>
  <c r="D35" i="33"/>
  <c r="U35" i="10"/>
  <c r="AA27" i="33"/>
  <c r="J27" i="33"/>
  <c r="AA27" i="10"/>
  <c r="V8" i="33"/>
  <c r="E8" i="33"/>
  <c r="V8" i="10"/>
  <c r="V44" i="33"/>
  <c r="E44" i="33"/>
  <c r="V44" i="10"/>
  <c r="X16" i="33"/>
  <c r="G16" i="33"/>
  <c r="X16" i="10"/>
  <c r="S35" i="33"/>
  <c r="B35" i="33"/>
  <c r="B133" i="3"/>
  <c r="B52" i="3" s="1"/>
  <c r="S35" i="10"/>
  <c r="Q35" i="10"/>
  <c r="AH35" i="10" s="1"/>
  <c r="AH15" i="104"/>
  <c r="N18" i="104"/>
  <c r="BD42" i="104" s="1"/>
  <c r="AF51" i="75"/>
  <c r="AH18" i="104" s="1"/>
  <c r="Q51" i="75"/>
  <c r="AH51" i="75" s="1"/>
  <c r="X49" i="33"/>
  <c r="G49" i="33"/>
  <c r="X49" i="10"/>
  <c r="V36" i="33"/>
  <c r="E36" i="33"/>
  <c r="V36" i="10"/>
  <c r="X22" i="33"/>
  <c r="G22" i="33"/>
  <c r="X22" i="10"/>
  <c r="U7" i="33"/>
  <c r="D7" i="33"/>
  <c r="U7" i="10"/>
  <c r="Z47" i="116"/>
  <c r="I47" i="116"/>
  <c r="Z47" i="115"/>
  <c r="AB45" i="116"/>
  <c r="K45" i="116"/>
  <c r="AB45" i="115"/>
  <c r="J40" i="116"/>
  <c r="AA40" i="116"/>
  <c r="AA40" i="115"/>
  <c r="AC35" i="116"/>
  <c r="L35" i="116"/>
  <c r="AC35" i="115"/>
  <c r="Z37" i="116"/>
  <c r="I37" i="116"/>
  <c r="Z37" i="115"/>
  <c r="I42" i="116"/>
  <c r="Z42" i="116"/>
  <c r="Z42" i="115"/>
  <c r="W38" i="116"/>
  <c r="F38" i="116"/>
  <c r="W38" i="115"/>
  <c r="AF47" i="116"/>
  <c r="O47" i="116"/>
  <c r="AF47" i="115"/>
  <c r="S47" i="116"/>
  <c r="B47" i="116"/>
  <c r="S47" i="115"/>
  <c r="R141" i="3"/>
  <c r="R60" i="3" s="1"/>
  <c r="Q47" i="115"/>
  <c r="AH47" i="115" s="1"/>
  <c r="W42" i="116"/>
  <c r="F42" i="116"/>
  <c r="W42" i="115"/>
  <c r="AB37" i="116"/>
  <c r="K37" i="116"/>
  <c r="AB37" i="115"/>
  <c r="Y43" i="116"/>
  <c r="H43" i="116"/>
  <c r="Y43" i="115"/>
  <c r="AB28" i="116"/>
  <c r="K28" i="116"/>
  <c r="AB28" i="115"/>
  <c r="AA45" i="116"/>
  <c r="J45" i="116"/>
  <c r="AA45" i="115"/>
  <c r="V30" i="116"/>
  <c r="E30" i="116"/>
  <c r="V30" i="115"/>
  <c r="S6" i="116"/>
  <c r="B6" i="116"/>
  <c r="S6" i="115"/>
  <c r="Q6" i="115"/>
  <c r="AH6" i="115" s="1"/>
  <c r="AF45" i="116"/>
  <c r="O45" i="116"/>
  <c r="AF45" i="115"/>
  <c r="AC30" i="116"/>
  <c r="L30" i="116"/>
  <c r="AC30" i="115"/>
  <c r="Y14" i="116"/>
  <c r="H14" i="116"/>
  <c r="Y14" i="115"/>
  <c r="W25" i="116"/>
  <c r="F25" i="116"/>
  <c r="W25" i="115"/>
  <c r="AC7" i="116"/>
  <c r="L7" i="116"/>
  <c r="AC7" i="115"/>
  <c r="D17" i="116"/>
  <c r="U17" i="116"/>
  <c r="U17" i="115"/>
  <c r="AB4" i="116"/>
  <c r="K4" i="116"/>
  <c r="AB4" i="115"/>
  <c r="V15" i="116"/>
  <c r="E15" i="116"/>
  <c r="V15" i="115"/>
  <c r="S20" i="116"/>
  <c r="B20" i="116"/>
  <c r="Q20" i="115"/>
  <c r="AH20" i="115" s="1"/>
  <c r="S20" i="115"/>
  <c r="W11" i="116"/>
  <c r="F11" i="116"/>
  <c r="W11" i="115"/>
  <c r="Z16" i="116"/>
  <c r="I16" i="116"/>
  <c r="Z16" i="115"/>
  <c r="U5" i="116"/>
  <c r="D5" i="116"/>
  <c r="U5" i="115"/>
  <c r="AA8" i="116"/>
  <c r="J8" i="116"/>
  <c r="AA8" i="115"/>
  <c r="N27" i="116"/>
  <c r="AE27" i="116"/>
  <c r="AE27" i="115"/>
  <c r="O4" i="116"/>
  <c r="AF4" i="116"/>
  <c r="AF4" i="115"/>
  <c r="Z7" i="116"/>
  <c r="I7" i="116"/>
  <c r="Z7" i="115"/>
  <c r="AC21" i="116"/>
  <c r="L21" i="116"/>
  <c r="AC21" i="115"/>
  <c r="P10" i="116"/>
  <c r="AG10" i="116"/>
  <c r="AG10" i="115"/>
  <c r="O5" i="116"/>
  <c r="AF5" i="116"/>
  <c r="AF5" i="115"/>
  <c r="O10" i="116"/>
  <c r="AF10" i="116"/>
  <c r="AF10" i="115"/>
  <c r="AK50" i="118"/>
  <c r="AK50" i="120" s="1"/>
  <c r="S41" i="33"/>
  <c r="B41" i="33"/>
  <c r="S41" i="10"/>
  <c r="Q41" i="10"/>
  <c r="AH41" i="10" s="1"/>
  <c r="AL50" i="117"/>
  <c r="AL50" i="115" s="1"/>
  <c r="T39" i="110"/>
  <c r="C39" i="110"/>
  <c r="T39" i="109"/>
  <c r="L36" i="110"/>
  <c r="AC36" i="110"/>
  <c r="AC36" i="109"/>
  <c r="T41" i="109"/>
  <c r="E40" i="110"/>
  <c r="V40" i="110"/>
  <c r="V40" i="109"/>
  <c r="AB36" i="110"/>
  <c r="K36" i="110"/>
  <c r="AB36" i="109"/>
  <c r="Z43" i="110"/>
  <c r="I43" i="110"/>
  <c r="Z43" i="109"/>
  <c r="X39" i="110"/>
  <c r="G39" i="110"/>
  <c r="X39" i="109"/>
  <c r="U42" i="110"/>
  <c r="D42" i="110"/>
  <c r="U42" i="109"/>
  <c r="AB37" i="110"/>
  <c r="K37" i="110"/>
  <c r="AB37" i="109"/>
  <c r="AF35" i="110"/>
  <c r="O35" i="110"/>
  <c r="AF35" i="109"/>
  <c r="U40" i="110"/>
  <c r="D40" i="110"/>
  <c r="U40" i="109"/>
  <c r="AG46" i="110"/>
  <c r="P46" i="110"/>
  <c r="AG46" i="109"/>
  <c r="AE44" i="110"/>
  <c r="N44" i="110"/>
  <c r="AE44" i="109"/>
  <c r="AA24" i="110"/>
  <c r="J24" i="110"/>
  <c r="AA24" i="109"/>
  <c r="AF42" i="110"/>
  <c r="O42" i="110"/>
  <c r="AF42" i="109"/>
  <c r="Y4" i="110"/>
  <c r="H4" i="110"/>
  <c r="Y4" i="109"/>
  <c r="Z22" i="110"/>
  <c r="I22" i="110"/>
  <c r="Z22" i="109"/>
  <c r="S6" i="110"/>
  <c r="B6" i="110"/>
  <c r="S6" i="109"/>
  <c r="Q6" i="109"/>
  <c r="AH6" i="109" s="1"/>
  <c r="AE10" i="110"/>
  <c r="N10" i="110"/>
  <c r="AE10" i="109"/>
  <c r="Y29" i="110"/>
  <c r="H29" i="110"/>
  <c r="Y29" i="109"/>
  <c r="U31" i="110"/>
  <c r="D31" i="110"/>
  <c r="U31" i="109"/>
  <c r="Z14" i="110"/>
  <c r="I14" i="110"/>
  <c r="Z14" i="109"/>
  <c r="W19" i="110"/>
  <c r="F19" i="110"/>
  <c r="W19" i="109"/>
  <c r="U30" i="110"/>
  <c r="D30" i="110"/>
  <c r="U30" i="109"/>
  <c r="Z7" i="110"/>
  <c r="I7" i="110"/>
  <c r="Z7" i="109"/>
  <c r="S21" i="110"/>
  <c r="B21" i="110"/>
  <c r="Q21" i="109"/>
  <c r="AH21" i="109" s="1"/>
  <c r="S21" i="109"/>
  <c r="N27" i="110"/>
  <c r="AE27" i="110"/>
  <c r="AE27" i="109"/>
  <c r="X20" i="110"/>
  <c r="G20" i="110"/>
  <c r="X20" i="109"/>
  <c r="Z16" i="110"/>
  <c r="I16" i="110"/>
  <c r="Z16" i="109"/>
  <c r="AB4" i="110"/>
  <c r="K4" i="110"/>
  <c r="AB4" i="109"/>
  <c r="AE12" i="110"/>
  <c r="N12" i="110"/>
  <c r="AE12" i="109"/>
  <c r="P8" i="110"/>
  <c r="AG8" i="110"/>
  <c r="AG8" i="109"/>
  <c r="U13" i="110"/>
  <c r="D13" i="110"/>
  <c r="U13" i="109"/>
  <c r="X25" i="110"/>
  <c r="G25" i="110"/>
  <c r="X25" i="109"/>
  <c r="AB25" i="110"/>
  <c r="K25" i="110"/>
  <c r="AB25" i="109"/>
  <c r="O29" i="110"/>
  <c r="AF29" i="110"/>
  <c r="AF29" i="109"/>
  <c r="M15" i="104"/>
  <c r="Q51" i="76"/>
  <c r="AH51" i="76" s="1"/>
  <c r="AC51" i="76"/>
  <c r="X27" i="33"/>
  <c r="G27" i="33"/>
  <c r="X27" i="10"/>
  <c r="U51" i="10"/>
  <c r="X7" i="104" s="1"/>
  <c r="D7" i="104"/>
  <c r="D41" i="104" s="1"/>
  <c r="S28" i="33"/>
  <c r="B28" i="33"/>
  <c r="S28" i="10"/>
  <c r="Q28" i="10"/>
  <c r="AH28" i="10" s="1"/>
  <c r="S33" i="33"/>
  <c r="B33" i="33"/>
  <c r="B132" i="3"/>
  <c r="B51" i="3" s="1"/>
  <c r="S33" i="10"/>
  <c r="Q33" i="10"/>
  <c r="AH33" i="10" s="1"/>
  <c r="Y40" i="33"/>
  <c r="H40" i="33"/>
  <c r="Y40" i="10"/>
  <c r="AA47" i="33"/>
  <c r="J47" i="33"/>
  <c r="AA47" i="10"/>
  <c r="U12" i="33"/>
  <c r="D12" i="33"/>
  <c r="U12" i="10"/>
  <c r="T19" i="33"/>
  <c r="C19" i="33"/>
  <c r="T19" i="10"/>
  <c r="AB18" i="33"/>
  <c r="K18" i="33"/>
  <c r="AB18" i="10"/>
  <c r="S9" i="33"/>
  <c r="B9" i="33"/>
  <c r="S9" i="10"/>
  <c r="Q9" i="10"/>
  <c r="AH9" i="10" s="1"/>
  <c r="V33" i="33"/>
  <c r="E33" i="33"/>
  <c r="V33" i="10"/>
  <c r="Z44" i="33"/>
  <c r="Z44" i="10"/>
  <c r="I44" i="33"/>
  <c r="T35" i="33"/>
  <c r="C35" i="33"/>
  <c r="T35" i="10"/>
  <c r="X30" i="33"/>
  <c r="G30" i="33"/>
  <c r="X30" i="10"/>
  <c r="AA19" i="33"/>
  <c r="J19" i="33"/>
  <c r="AA19" i="10"/>
  <c r="V51" i="10"/>
  <c r="X8" i="104" s="1"/>
  <c r="D8" i="104"/>
  <c r="D42" i="104" s="1"/>
  <c r="AE36" i="33"/>
  <c r="N36" i="33"/>
  <c r="AE36" i="10"/>
  <c r="T39" i="33"/>
  <c r="C39" i="33"/>
  <c r="T39" i="10"/>
  <c r="U20" i="33"/>
  <c r="D20" i="33"/>
  <c r="U20" i="10"/>
  <c r="V7" i="33"/>
  <c r="V7" i="10"/>
  <c r="E7" i="33"/>
  <c r="X45" i="33"/>
  <c r="X45" i="10"/>
  <c r="G45" i="33"/>
  <c r="Y9" i="33"/>
  <c r="H9" i="33"/>
  <c r="Y9" i="10"/>
  <c r="S39" i="33"/>
  <c r="B39" i="33"/>
  <c r="S39" i="10"/>
  <c r="Q39" i="10"/>
  <c r="AH39" i="10" s="1"/>
  <c r="U15" i="33"/>
  <c r="D15" i="33"/>
  <c r="U15" i="10"/>
  <c r="W13" i="10"/>
  <c r="W13" i="33" s="1"/>
  <c r="F13" i="33"/>
  <c r="AB39" i="33"/>
  <c r="K39" i="33"/>
  <c r="AB39" i="10"/>
  <c r="AG41" i="33"/>
  <c r="AG41" i="10"/>
  <c r="P41" i="33"/>
  <c r="AA24" i="33"/>
  <c r="J24" i="33"/>
  <c r="AA24" i="10"/>
  <c r="AG6" i="33"/>
  <c r="P6" i="33"/>
  <c r="AG6" i="10"/>
  <c r="AE46" i="33"/>
  <c r="N46" i="33"/>
  <c r="AE46" i="10"/>
  <c r="AB38" i="33"/>
  <c r="K38" i="33"/>
  <c r="AB38" i="10"/>
  <c r="AC19" i="33"/>
  <c r="L19" i="33"/>
  <c r="AC19" i="10"/>
  <c r="AF36" i="33"/>
  <c r="O36" i="33"/>
  <c r="AF36" i="10"/>
  <c r="Y14" i="33"/>
  <c r="H14" i="33"/>
  <c r="Y14" i="10"/>
  <c r="AA28" i="33"/>
  <c r="J28" i="33"/>
  <c r="AA28" i="10"/>
  <c r="AB11" i="33"/>
  <c r="K11" i="33"/>
  <c r="AB11" i="10"/>
  <c r="AF43" i="33"/>
  <c r="AF43" i="10"/>
  <c r="O43" i="33"/>
  <c r="AF35" i="33"/>
  <c r="O35" i="33"/>
  <c r="AF35" i="10"/>
  <c r="AG10" i="33"/>
  <c r="P10" i="33"/>
  <c r="AG10" i="10"/>
  <c r="W7" i="5"/>
  <c r="F7" i="28"/>
  <c r="W7" i="28"/>
  <c r="W7" i="11"/>
  <c r="F7" i="25"/>
  <c r="W7" i="25"/>
  <c r="AA7" i="11"/>
  <c r="J7" i="25"/>
  <c r="AA7" i="25"/>
  <c r="W7" i="9"/>
  <c r="F7" i="32"/>
  <c r="W7" i="32"/>
  <c r="C7" i="42"/>
  <c r="C50" i="43"/>
  <c r="C5" i="42"/>
  <c r="C13" i="42"/>
  <c r="C15" i="42"/>
  <c r="C25" i="42"/>
  <c r="C23" i="42"/>
  <c r="C31" i="42"/>
  <c r="C14" i="42"/>
  <c r="C29" i="42"/>
  <c r="C17" i="42"/>
  <c r="C18" i="42"/>
  <c r="C16" i="42"/>
  <c r="C28" i="42"/>
  <c r="C8" i="42"/>
  <c r="C21" i="42"/>
  <c r="C11" i="42"/>
  <c r="C26" i="42"/>
  <c r="C9" i="42"/>
  <c r="C22" i="42"/>
  <c r="C12" i="42"/>
  <c r="C27" i="42"/>
  <c r="C10" i="42"/>
  <c r="C24" i="42"/>
  <c r="C19" i="42"/>
  <c r="C20" i="42"/>
  <c r="C4" i="42"/>
  <c r="C6" i="42"/>
  <c r="C30" i="42"/>
  <c r="E7" i="51"/>
  <c r="E7" i="21" s="1"/>
  <c r="E50" i="52"/>
  <c r="E32" i="51"/>
  <c r="E32" i="21" s="1"/>
  <c r="E32" i="30" s="1"/>
  <c r="E13" i="51"/>
  <c r="E13" i="21" s="1"/>
  <c r="E4" i="51"/>
  <c r="E4" i="21" s="1"/>
  <c r="E14" i="51"/>
  <c r="E14" i="21" s="1"/>
  <c r="E22" i="51"/>
  <c r="E22" i="21" s="1"/>
  <c r="E30" i="51"/>
  <c r="E30" i="21" s="1"/>
  <c r="E34" i="51"/>
  <c r="E34" i="21" s="1"/>
  <c r="E8" i="51"/>
  <c r="E8" i="21" s="1"/>
  <c r="E17" i="51"/>
  <c r="E17" i="21" s="1"/>
  <c r="E25" i="51"/>
  <c r="E25" i="21" s="1"/>
  <c r="E38" i="51"/>
  <c r="E38" i="21" s="1"/>
  <c r="E42" i="51"/>
  <c r="E42" i="21" s="1"/>
  <c r="E46" i="51"/>
  <c r="E46" i="21" s="1"/>
  <c r="E11" i="51"/>
  <c r="E11" i="21" s="1"/>
  <c r="E20" i="51"/>
  <c r="E20" i="21" s="1"/>
  <c r="E28" i="51"/>
  <c r="E28" i="21" s="1"/>
  <c r="E35" i="51"/>
  <c r="E9" i="51"/>
  <c r="E9" i="21" s="1"/>
  <c r="E18" i="51"/>
  <c r="E18" i="21" s="1"/>
  <c r="E26" i="51"/>
  <c r="E26" i="21" s="1"/>
  <c r="E12" i="51"/>
  <c r="E12" i="21" s="1"/>
  <c r="E21" i="51"/>
  <c r="E21" i="21" s="1"/>
  <c r="E29" i="51"/>
  <c r="E29" i="21" s="1"/>
  <c r="E40" i="51"/>
  <c r="E40" i="21" s="1"/>
  <c r="E44" i="51"/>
  <c r="E44" i="21" s="1"/>
  <c r="E48" i="51"/>
  <c r="E48" i="21" s="1"/>
  <c r="E10" i="51"/>
  <c r="E10" i="21" s="1"/>
  <c r="E19" i="51"/>
  <c r="E19" i="21" s="1"/>
  <c r="E27" i="51"/>
  <c r="E27" i="21" s="1"/>
  <c r="E37" i="51"/>
  <c r="E37" i="21" s="1"/>
  <c r="E41" i="51"/>
  <c r="E41" i="21" s="1"/>
  <c r="E45" i="51"/>
  <c r="E45" i="21" s="1"/>
  <c r="E49" i="51"/>
  <c r="E49" i="21" s="1"/>
  <c r="E16" i="51"/>
  <c r="E16" i="21" s="1"/>
  <c r="E33" i="51"/>
  <c r="E33" i="21" s="1"/>
  <c r="E47" i="51"/>
  <c r="E47" i="21" s="1"/>
  <c r="E31" i="51"/>
  <c r="E31" i="21" s="1"/>
  <c r="E5" i="51"/>
  <c r="E5" i="21" s="1"/>
  <c r="E23" i="51"/>
  <c r="E23" i="21" s="1"/>
  <c r="E6" i="51"/>
  <c r="E6" i="21" s="1"/>
  <c r="E24" i="51"/>
  <c r="E24" i="21" s="1"/>
  <c r="E39" i="51"/>
  <c r="E39" i="21" s="1"/>
  <c r="E15" i="51"/>
  <c r="E15" i="21" s="1"/>
  <c r="E43" i="51"/>
  <c r="E43" i="21" s="1"/>
  <c r="R13" i="103"/>
  <c r="AA50" i="86"/>
  <c r="AL13" i="103" s="1"/>
  <c r="Q11" i="103"/>
  <c r="Y50" i="81"/>
  <c r="AK11" i="103" s="1"/>
  <c r="O13" i="103"/>
  <c r="AA50" i="74"/>
  <c r="AI13" i="103" s="1"/>
  <c r="P5" i="103"/>
  <c r="S50" i="73"/>
  <c r="AJ5" i="103" s="1"/>
  <c r="Q50" i="73"/>
  <c r="N7" i="103"/>
  <c r="N40" i="103" s="1"/>
  <c r="U50" i="75"/>
  <c r="AH7" i="103" s="1"/>
  <c r="F11" i="85"/>
  <c r="W11" i="86"/>
  <c r="W11" i="85"/>
  <c r="Q11" i="86"/>
  <c r="AH11" i="86" s="1"/>
  <c r="K11" i="103"/>
  <c r="Y50" i="2"/>
  <c r="AE11" i="103" s="1"/>
  <c r="N12" i="103"/>
  <c r="Z50" i="75"/>
  <c r="AH12" i="103" s="1"/>
  <c r="D4" i="27"/>
  <c r="U4" i="4"/>
  <c r="U4" i="27"/>
  <c r="Q4" i="4"/>
  <c r="AH4" i="4" s="1"/>
  <c r="I9" i="103"/>
  <c r="I42" i="103" s="1"/>
  <c r="W50" i="5"/>
  <c r="AC9" i="103" s="1"/>
  <c r="G50" i="72"/>
  <c r="M28" i="103" s="1"/>
  <c r="I4" i="29"/>
  <c r="Z4" i="29"/>
  <c r="Z4" i="6"/>
  <c r="G5" i="28"/>
  <c r="X5" i="5"/>
  <c r="X5" i="28"/>
  <c r="I6" i="103"/>
  <c r="Q50" i="5"/>
  <c r="T50" i="5"/>
  <c r="AC6" i="103" s="1"/>
  <c r="H49" i="25"/>
  <c r="Y49" i="25"/>
  <c r="Y49" i="11"/>
  <c r="K50" i="31"/>
  <c r="F32" i="103" s="1"/>
  <c r="K49" i="85"/>
  <c r="AB49" i="85"/>
  <c r="AB49" i="86"/>
  <c r="F14" i="103"/>
  <c r="AB50" i="8"/>
  <c r="Z14" i="103" s="1"/>
  <c r="C49" i="4"/>
  <c r="Q49" i="96"/>
  <c r="F7" i="103"/>
  <c r="F40" i="103" s="1"/>
  <c r="U50" i="8"/>
  <c r="Z7" i="103" s="1"/>
  <c r="J36" i="25"/>
  <c r="AA36" i="11"/>
  <c r="Q36" i="11"/>
  <c r="AH36" i="11" s="1"/>
  <c r="AA36" i="25"/>
  <c r="E11" i="103"/>
  <c r="Y50" i="9"/>
  <c r="Y11" i="103" s="1"/>
  <c r="I49" i="85"/>
  <c r="Z49" i="85"/>
  <c r="Z49" i="86"/>
  <c r="X35" i="74"/>
  <c r="Q35" i="74"/>
  <c r="AH35" i="74" s="1"/>
  <c r="D49" i="77"/>
  <c r="U49" i="77"/>
  <c r="U49" i="81"/>
  <c r="F33" i="72"/>
  <c r="W33" i="76"/>
  <c r="W33" i="72"/>
  <c r="K132" i="3"/>
  <c r="K51" i="3" s="1"/>
  <c r="Q33" i="76"/>
  <c r="AH33" i="76" s="1"/>
  <c r="E34" i="30"/>
  <c r="V34" i="30"/>
  <c r="V34" i="7"/>
  <c r="Q34" i="7"/>
  <c r="AH34" i="7" s="1"/>
  <c r="J49" i="32"/>
  <c r="AA49" i="32"/>
  <c r="AA49" i="9"/>
  <c r="P49" i="71"/>
  <c r="AG49" i="71"/>
  <c r="AG49" i="75"/>
  <c r="B49" i="75"/>
  <c r="Q49" i="90"/>
  <c r="D34" i="29"/>
  <c r="U34" i="6"/>
  <c r="U34" i="29"/>
  <c r="Q34" i="6"/>
  <c r="AH34" i="6" s="1"/>
  <c r="AG49" i="86"/>
  <c r="L49" i="32"/>
  <c r="AC49" i="9"/>
  <c r="AC49" i="32"/>
  <c r="D49" i="32"/>
  <c r="U49" i="32"/>
  <c r="U49" i="9"/>
  <c r="P49" i="77"/>
  <c r="AG49" i="77"/>
  <c r="AG49" i="81"/>
  <c r="I49" i="32"/>
  <c r="Z49" i="9"/>
  <c r="Z49" i="32"/>
  <c r="I49" i="28"/>
  <c r="Z49" i="28"/>
  <c r="Z49" i="5"/>
  <c r="T49" i="2"/>
  <c r="E39" i="28"/>
  <c r="V39" i="5"/>
  <c r="V39" i="28"/>
  <c r="H49" i="31"/>
  <c r="Y49" i="8"/>
  <c r="Y49" i="31"/>
  <c r="T49" i="6"/>
  <c r="I35" i="29"/>
  <c r="Z35" i="6"/>
  <c r="Z35" i="29"/>
  <c r="F133" i="3"/>
  <c r="F52" i="3" s="1"/>
  <c r="Q35" i="6"/>
  <c r="AH35" i="6" s="1"/>
  <c r="BQ75" i="103"/>
  <c r="AB74" i="103"/>
  <c r="N49" i="26"/>
  <c r="AE49" i="26"/>
  <c r="AE49" i="2"/>
  <c r="E17" i="104"/>
  <c r="AU41" i="104" s="1"/>
  <c r="AE51" i="9"/>
  <c r="Y17" i="104" s="1"/>
  <c r="N4" i="70"/>
  <c r="AE4" i="70"/>
  <c r="AE4" i="74"/>
  <c r="AE78" i="103"/>
  <c r="AE49" i="5"/>
  <c r="AE49" i="28"/>
  <c r="N49" i="28"/>
  <c r="AF6" i="7"/>
  <c r="O6" i="30"/>
  <c r="AF6" i="30"/>
  <c r="Q6" i="7"/>
  <c r="AH6" i="7" s="1"/>
  <c r="AH50" i="101"/>
  <c r="AE74" i="103"/>
  <c r="AH53" i="96"/>
  <c r="AH49" i="95"/>
  <c r="AL5" i="104"/>
  <c r="Z6" i="104"/>
  <c r="N49" i="71"/>
  <c r="AE49" i="75"/>
  <c r="AE49" i="71"/>
  <c r="AH32" i="2"/>
  <c r="AH53" i="95"/>
  <c r="K43" i="28"/>
  <c r="AB43" i="5"/>
  <c r="G138" i="3"/>
  <c r="G57" i="3" s="1"/>
  <c r="Q43" i="5"/>
  <c r="AH43" i="5" s="1"/>
  <c r="AB43" i="28"/>
  <c r="J35" i="44"/>
  <c r="J36" i="43"/>
  <c r="V38" i="120"/>
  <c r="V38" i="119"/>
  <c r="E38" i="119"/>
  <c r="W47" i="120"/>
  <c r="F47" i="119"/>
  <c r="W47" i="119"/>
  <c r="AF22" i="120"/>
  <c r="AF22" i="119"/>
  <c r="O22" i="119"/>
  <c r="AB10" i="120"/>
  <c r="AB10" i="119"/>
  <c r="K10" i="119"/>
  <c r="W30" i="120"/>
  <c r="W30" i="119"/>
  <c r="F30" i="119"/>
  <c r="Z32" i="119"/>
  <c r="Z32" i="120"/>
  <c r="I32" i="119"/>
  <c r="U46" i="119"/>
  <c r="D46" i="119"/>
  <c r="U46" i="120"/>
  <c r="AG46" i="119"/>
  <c r="P46" i="119"/>
  <c r="AG46" i="120"/>
  <c r="AA21" i="110"/>
  <c r="J21" i="110"/>
  <c r="AA21" i="109"/>
  <c r="AA11" i="110"/>
  <c r="J11" i="110"/>
  <c r="AA11" i="109"/>
  <c r="Y25" i="110"/>
  <c r="H25" i="110"/>
  <c r="Y25" i="109"/>
  <c r="AA7" i="116"/>
  <c r="J7" i="116"/>
  <c r="AA7" i="115"/>
  <c r="W28" i="116"/>
  <c r="F28" i="116"/>
  <c r="W28" i="115"/>
  <c r="AF9" i="110"/>
  <c r="O9" i="110"/>
  <c r="AF9" i="109"/>
  <c r="D12" i="116"/>
  <c r="U12" i="116"/>
  <c r="U12" i="115"/>
  <c r="AC48" i="116"/>
  <c r="L48" i="116"/>
  <c r="AC48" i="115"/>
  <c r="X46" i="116"/>
  <c r="G46" i="116"/>
  <c r="X46" i="115"/>
  <c r="S34" i="110"/>
  <c r="B34" i="110"/>
  <c r="Q34" i="109"/>
  <c r="AH34" i="109" s="1"/>
  <c r="S34" i="109"/>
  <c r="G46" i="110"/>
  <c r="X46" i="110"/>
  <c r="X46" i="109"/>
  <c r="AC34" i="116"/>
  <c r="L34" i="116"/>
  <c r="AC34" i="115"/>
  <c r="T27" i="116"/>
  <c r="C27" i="116"/>
  <c r="T27" i="115"/>
  <c r="T22" i="110"/>
  <c r="C22" i="110"/>
  <c r="T22" i="109"/>
  <c r="T48" i="120"/>
  <c r="T48" i="119"/>
  <c r="C48" i="119"/>
  <c r="AC17" i="33"/>
  <c r="L17" i="33"/>
  <c r="AC17" i="10"/>
  <c r="Z49" i="33"/>
  <c r="I49" i="33"/>
  <c r="Z49" i="10"/>
  <c r="AB37" i="33"/>
  <c r="K37" i="33"/>
  <c r="AB37" i="10"/>
  <c r="W31" i="33"/>
  <c r="F31" i="33"/>
  <c r="W31" i="10"/>
  <c r="V50" i="120"/>
  <c r="AO8" i="103" s="1"/>
  <c r="U8" i="103"/>
  <c r="U41" i="103" s="1"/>
  <c r="AG16" i="120"/>
  <c r="P16" i="119"/>
  <c r="AG16" i="119"/>
  <c r="Z41" i="120"/>
  <c r="I41" i="119"/>
  <c r="Z41" i="119"/>
  <c r="W8" i="120"/>
  <c r="W8" i="119"/>
  <c r="F8" i="119"/>
  <c r="AA48" i="120"/>
  <c r="AA48" i="119"/>
  <c r="J48" i="119"/>
  <c r="W32" i="33"/>
  <c r="F32" i="33"/>
  <c r="W32" i="10"/>
  <c r="W35" i="116"/>
  <c r="F35" i="116"/>
  <c r="W35" i="115"/>
  <c r="U7" i="116"/>
  <c r="D7" i="116"/>
  <c r="U7" i="115"/>
  <c r="Y30" i="116"/>
  <c r="H30" i="116"/>
  <c r="Y30" i="115"/>
  <c r="W27" i="116"/>
  <c r="F27" i="116"/>
  <c r="W27" i="115"/>
  <c r="Z23" i="116"/>
  <c r="I23" i="116"/>
  <c r="Z23" i="115"/>
  <c r="V43" i="110"/>
  <c r="E43" i="110"/>
  <c r="V43" i="109"/>
  <c r="AF44" i="110"/>
  <c r="O44" i="110"/>
  <c r="AF44" i="109"/>
  <c r="AG44" i="110"/>
  <c r="P44" i="110"/>
  <c r="AG44" i="109"/>
  <c r="AC10" i="110"/>
  <c r="L10" i="110"/>
  <c r="AC10" i="109"/>
  <c r="AB26" i="110"/>
  <c r="K26" i="110"/>
  <c r="AB26" i="109"/>
  <c r="P19" i="110"/>
  <c r="AG19" i="110"/>
  <c r="AG19" i="109"/>
  <c r="Z12" i="33"/>
  <c r="I12" i="33"/>
  <c r="Z12" i="10"/>
  <c r="X9" i="33"/>
  <c r="G9" i="33"/>
  <c r="X9" i="10"/>
  <c r="D15" i="104"/>
  <c r="AC51" i="10"/>
  <c r="AG29" i="33"/>
  <c r="P29" i="33"/>
  <c r="AG29" i="10"/>
  <c r="AC30" i="33"/>
  <c r="L30" i="33"/>
  <c r="AC30" i="10"/>
  <c r="AA44" i="33"/>
  <c r="J44" i="33"/>
  <c r="AA44" i="10"/>
  <c r="AG26" i="33"/>
  <c r="P26" i="33"/>
  <c r="AG26" i="10"/>
  <c r="AC7" i="11"/>
  <c r="L7" i="25"/>
  <c r="AC7" i="25"/>
  <c r="Q12" i="103"/>
  <c r="Z50" i="81"/>
  <c r="AK12" i="103" s="1"/>
  <c r="R6" i="103"/>
  <c r="R39" i="103" s="1"/>
  <c r="T50" i="86"/>
  <c r="AL6" i="103" s="1"/>
  <c r="F49" i="71"/>
  <c r="W49" i="71"/>
  <c r="W49" i="75"/>
  <c r="K49" i="77"/>
  <c r="K51" i="77" s="1"/>
  <c r="Q32" i="104" s="1"/>
  <c r="AB49" i="77"/>
  <c r="AB51" i="77" s="1"/>
  <c r="AK32" i="104" s="1"/>
  <c r="AB49" i="81"/>
  <c r="F34" i="70"/>
  <c r="W34" i="74"/>
  <c r="W34" i="70"/>
  <c r="Q34" i="74"/>
  <c r="AH34" i="74" s="1"/>
  <c r="F49" i="31"/>
  <c r="W49" i="31"/>
  <c r="W49" i="8"/>
  <c r="K49" i="29"/>
  <c r="AB49" i="29"/>
  <c r="AB49" i="6"/>
  <c r="O49" i="31"/>
  <c r="AF49" i="31"/>
  <c r="AF49" i="8"/>
  <c r="AJ5" i="86"/>
  <c r="AJ50" i="87"/>
  <c r="AJ50" i="86" s="1"/>
  <c r="Z16" i="120"/>
  <c r="Z16" i="119"/>
  <c r="I16" i="119"/>
  <c r="AG48" i="120"/>
  <c r="AG48" i="119"/>
  <c r="P48" i="119"/>
  <c r="Y22" i="120"/>
  <c r="Y22" i="119"/>
  <c r="H22" i="119"/>
  <c r="AB12" i="120"/>
  <c r="AB12" i="119"/>
  <c r="K12" i="119"/>
  <c r="W18" i="119"/>
  <c r="W18" i="120"/>
  <c r="F18" i="119"/>
  <c r="AE43" i="120"/>
  <c r="AE43" i="119"/>
  <c r="N43" i="119"/>
  <c r="Z36" i="120"/>
  <c r="Z36" i="119"/>
  <c r="I36" i="119"/>
  <c r="AC34" i="119"/>
  <c r="L34" i="119"/>
  <c r="AC34" i="120"/>
  <c r="O9" i="116"/>
  <c r="AF9" i="116"/>
  <c r="AF9" i="115"/>
  <c r="AE16" i="116"/>
  <c r="N16" i="116"/>
  <c r="AE16" i="115"/>
  <c r="W6" i="110"/>
  <c r="F6" i="110"/>
  <c r="W6" i="109"/>
  <c r="AA23" i="116"/>
  <c r="J23" i="116"/>
  <c r="AA23" i="115"/>
  <c r="Y24" i="110"/>
  <c r="H24" i="110"/>
  <c r="Y24" i="109"/>
  <c r="N29" i="116"/>
  <c r="AE29" i="116"/>
  <c r="AE29" i="115"/>
  <c r="P15" i="110"/>
  <c r="AG15" i="110"/>
  <c r="AG15" i="109"/>
  <c r="W47" i="116"/>
  <c r="F47" i="116"/>
  <c r="W47" i="115"/>
  <c r="AF49" i="116"/>
  <c r="O49" i="116"/>
  <c r="AF49" i="115"/>
  <c r="S44" i="110"/>
  <c r="B44" i="110"/>
  <c r="Q44" i="109"/>
  <c r="AH44" i="109" s="1"/>
  <c r="S44" i="109"/>
  <c r="Q139" i="3"/>
  <c r="Q58" i="3" s="1"/>
  <c r="D44" i="110"/>
  <c r="U44" i="110"/>
  <c r="U44" i="109"/>
  <c r="AF29" i="33"/>
  <c r="O29" i="33"/>
  <c r="AF29" i="10"/>
  <c r="T21" i="110"/>
  <c r="C21" i="110"/>
  <c r="T21" i="109"/>
  <c r="Z43" i="120"/>
  <c r="Z43" i="119"/>
  <c r="I43" i="119"/>
  <c r="V8" i="120"/>
  <c r="V8" i="119"/>
  <c r="E8" i="119"/>
  <c r="Z47" i="120"/>
  <c r="Z47" i="119"/>
  <c r="I47" i="119"/>
  <c r="Z8" i="120"/>
  <c r="Z8" i="119"/>
  <c r="I8" i="119"/>
  <c r="S12" i="120"/>
  <c r="S12" i="119"/>
  <c r="B12" i="119"/>
  <c r="Q12" i="120"/>
  <c r="AH12" i="120" s="1"/>
  <c r="AA4" i="120"/>
  <c r="AA4" i="119"/>
  <c r="J4" i="119"/>
  <c r="V4" i="120"/>
  <c r="V4" i="119"/>
  <c r="E4" i="119"/>
  <c r="V18" i="120"/>
  <c r="V18" i="119"/>
  <c r="E18" i="119"/>
  <c r="AG5" i="119"/>
  <c r="AG5" i="120"/>
  <c r="P5" i="119"/>
  <c r="AG15" i="120"/>
  <c r="AG15" i="119"/>
  <c r="P15" i="119"/>
  <c r="W37" i="120"/>
  <c r="W37" i="119"/>
  <c r="F37" i="119"/>
  <c r="W9" i="120"/>
  <c r="W9" i="119"/>
  <c r="F9" i="119"/>
  <c r="Y45" i="120"/>
  <c r="Y45" i="119"/>
  <c r="H45" i="119"/>
  <c r="Y47" i="120"/>
  <c r="Y47" i="119"/>
  <c r="H47" i="119"/>
  <c r="AG10" i="119"/>
  <c r="AG10" i="120"/>
  <c r="P10" i="119"/>
  <c r="Z18" i="120"/>
  <c r="I18" i="119"/>
  <c r="Z18" i="119"/>
  <c r="AG23" i="120"/>
  <c r="AG23" i="119"/>
  <c r="P23" i="119"/>
  <c r="AA10" i="120"/>
  <c r="AA10" i="119"/>
  <c r="J10" i="119"/>
  <c r="W26" i="120"/>
  <c r="W26" i="119"/>
  <c r="F26" i="119"/>
  <c r="AB8" i="120"/>
  <c r="AB8" i="119"/>
  <c r="K8" i="119"/>
  <c r="AC43" i="120"/>
  <c r="AC43" i="119"/>
  <c r="L43" i="119"/>
  <c r="AB19" i="120"/>
  <c r="AB19" i="119"/>
  <c r="K19" i="119"/>
  <c r="AB15" i="120"/>
  <c r="AB15" i="119"/>
  <c r="K15" i="119"/>
  <c r="AC5" i="120"/>
  <c r="AC5" i="119"/>
  <c r="L5" i="119"/>
  <c r="AC44" i="120"/>
  <c r="AC44" i="119"/>
  <c r="L44" i="119"/>
  <c r="AB9" i="120"/>
  <c r="AB9" i="119"/>
  <c r="K9" i="119"/>
  <c r="W27" i="120"/>
  <c r="W27" i="119"/>
  <c r="F27" i="119"/>
  <c r="AF4" i="120"/>
  <c r="AF4" i="119"/>
  <c r="O4" i="119"/>
  <c r="S21" i="120"/>
  <c r="S21" i="119"/>
  <c r="B21" i="119"/>
  <c r="Q21" i="120"/>
  <c r="AH21" i="120" s="1"/>
  <c r="AF10" i="120"/>
  <c r="AF10" i="119"/>
  <c r="O10" i="119"/>
  <c r="U24" i="120"/>
  <c r="U24" i="119"/>
  <c r="D24" i="119"/>
  <c r="AE38" i="120"/>
  <c r="AE38" i="119"/>
  <c r="N38" i="119"/>
  <c r="AE5" i="120"/>
  <c r="AE5" i="119"/>
  <c r="N5" i="119"/>
  <c r="AE45" i="120"/>
  <c r="AE45" i="119"/>
  <c r="N45" i="119"/>
  <c r="Z7" i="120"/>
  <c r="Z7" i="119"/>
  <c r="I7" i="119"/>
  <c r="X27" i="120"/>
  <c r="X27" i="119"/>
  <c r="G27" i="119"/>
  <c r="X30" i="120"/>
  <c r="X30" i="119"/>
  <c r="G30" i="119"/>
  <c r="AA19" i="120"/>
  <c r="AA19" i="119"/>
  <c r="J19" i="119"/>
  <c r="AE30" i="120"/>
  <c r="AE30" i="119"/>
  <c r="N30" i="119"/>
  <c r="X23" i="120"/>
  <c r="X23" i="119"/>
  <c r="G23" i="119"/>
  <c r="W19" i="120"/>
  <c r="W19" i="119"/>
  <c r="F19" i="119"/>
  <c r="S37" i="120"/>
  <c r="S37" i="119"/>
  <c r="S135" i="3"/>
  <c r="S54" i="3" s="1"/>
  <c r="B37" i="119"/>
  <c r="Q37" i="120"/>
  <c r="AH37" i="120" s="1"/>
  <c r="S32" i="120"/>
  <c r="S32" i="119"/>
  <c r="B32" i="119"/>
  <c r="S131" i="3"/>
  <c r="S50" i="3" s="1"/>
  <c r="Q32" i="120"/>
  <c r="AH32" i="120" s="1"/>
  <c r="S10" i="120"/>
  <c r="S10" i="119"/>
  <c r="B10" i="119"/>
  <c r="Q10" i="120"/>
  <c r="AH10" i="120" s="1"/>
  <c r="X42" i="119"/>
  <c r="G42" i="119"/>
  <c r="X42" i="120"/>
  <c r="H49" i="119"/>
  <c r="Y49" i="119"/>
  <c r="Y49" i="120"/>
  <c r="V34" i="119"/>
  <c r="E34" i="119"/>
  <c r="V34" i="120"/>
  <c r="F34" i="119"/>
  <c r="W34" i="119"/>
  <c r="W34" i="120"/>
  <c r="AA8" i="120"/>
  <c r="J8" i="119"/>
  <c r="AA8" i="119"/>
  <c r="P12" i="116"/>
  <c r="AG12" i="116"/>
  <c r="AG12" i="115"/>
  <c r="P23" i="116"/>
  <c r="AG23" i="116"/>
  <c r="AG23" i="115"/>
  <c r="N30" i="116"/>
  <c r="AE30" i="116"/>
  <c r="AE30" i="115"/>
  <c r="AA20" i="110"/>
  <c r="J20" i="110"/>
  <c r="AA20" i="109"/>
  <c r="V28" i="110"/>
  <c r="E28" i="110"/>
  <c r="V28" i="109"/>
  <c r="O25" i="116"/>
  <c r="AF25" i="116"/>
  <c r="AF25" i="115"/>
  <c r="AC23" i="110"/>
  <c r="L23" i="110"/>
  <c r="AC23" i="109"/>
  <c r="Z29" i="110"/>
  <c r="I29" i="110"/>
  <c r="Z29" i="109"/>
  <c r="S18" i="110"/>
  <c r="B18" i="110"/>
  <c r="Q18" i="109"/>
  <c r="AH18" i="109" s="1"/>
  <c r="S18" i="109"/>
  <c r="AE24" i="110"/>
  <c r="N24" i="110"/>
  <c r="AE24" i="109"/>
  <c r="W50" i="109"/>
  <c r="AM9" i="103" s="1"/>
  <c r="S9" i="103"/>
  <c r="S42" i="103" s="1"/>
  <c r="AG12" i="110"/>
  <c r="P12" i="110"/>
  <c r="AG12" i="109"/>
  <c r="N14" i="110"/>
  <c r="AE14" i="110"/>
  <c r="AE14" i="109"/>
  <c r="Z4" i="110"/>
  <c r="I4" i="110"/>
  <c r="Z4" i="109"/>
  <c r="X6" i="110"/>
  <c r="G6" i="110"/>
  <c r="X6" i="109"/>
  <c r="S10" i="110"/>
  <c r="B10" i="110"/>
  <c r="S10" i="109"/>
  <c r="Q10" i="109"/>
  <c r="AH10" i="109" s="1"/>
  <c r="T18" i="103"/>
  <c r="BL42" i="103" s="1"/>
  <c r="AF50" i="115"/>
  <c r="AN18" i="103" s="1"/>
  <c r="AC5" i="110"/>
  <c r="L5" i="110"/>
  <c r="AC5" i="109"/>
  <c r="AA29" i="110"/>
  <c r="J29" i="110"/>
  <c r="AA29" i="109"/>
  <c r="V13" i="110"/>
  <c r="E13" i="110"/>
  <c r="V13" i="109"/>
  <c r="O23" i="116"/>
  <c r="AF23" i="116"/>
  <c r="AF23" i="115"/>
  <c r="AB15" i="110"/>
  <c r="K15" i="110"/>
  <c r="AB15" i="109"/>
  <c r="V50" i="109"/>
  <c r="AM8" i="103" s="1"/>
  <c r="S8" i="103"/>
  <c r="S41" i="103" s="1"/>
  <c r="X23" i="110"/>
  <c r="G23" i="110"/>
  <c r="X23" i="109"/>
  <c r="Z26" i="116"/>
  <c r="I26" i="116"/>
  <c r="Z26" i="115"/>
  <c r="U19" i="103"/>
  <c r="BM43" i="103" s="1"/>
  <c r="AG50" i="120"/>
  <c r="AO19" i="103" s="1"/>
  <c r="AB25" i="116"/>
  <c r="K25" i="116"/>
  <c r="AB25" i="115"/>
  <c r="X16" i="116"/>
  <c r="G16" i="116"/>
  <c r="X16" i="115"/>
  <c r="AC16" i="116"/>
  <c r="L16" i="116"/>
  <c r="AC16" i="115"/>
  <c r="Y17" i="116"/>
  <c r="H17" i="116"/>
  <c r="Y17" i="115"/>
  <c r="V20" i="116"/>
  <c r="E20" i="116"/>
  <c r="V20" i="115"/>
  <c r="S7" i="110"/>
  <c r="B7" i="110"/>
  <c r="Q7" i="109"/>
  <c r="AH7" i="109" s="1"/>
  <c r="S7" i="109"/>
  <c r="Y9" i="116"/>
  <c r="H9" i="116"/>
  <c r="Y9" i="115"/>
  <c r="D11" i="116"/>
  <c r="U11" i="116"/>
  <c r="U11" i="115"/>
  <c r="V5" i="110"/>
  <c r="E5" i="110"/>
  <c r="V5" i="109"/>
  <c r="Y10" i="116"/>
  <c r="H10" i="116"/>
  <c r="Y10" i="115"/>
  <c r="S25" i="116"/>
  <c r="B25" i="116"/>
  <c r="S25" i="115"/>
  <c r="Q25" i="115"/>
  <c r="AH25" i="115" s="1"/>
  <c r="AB50" i="109"/>
  <c r="AM14" i="103" s="1"/>
  <c r="S14" i="103"/>
  <c r="AC24" i="116"/>
  <c r="L24" i="116"/>
  <c r="AC24" i="115"/>
  <c r="H19" i="116"/>
  <c r="Y19" i="116"/>
  <c r="Y19" i="115"/>
  <c r="AE31" i="110"/>
  <c r="N31" i="110"/>
  <c r="AE31" i="109"/>
  <c r="V13" i="116"/>
  <c r="E13" i="116"/>
  <c r="V13" i="115"/>
  <c r="AB16" i="116"/>
  <c r="K16" i="116"/>
  <c r="AB16" i="115"/>
  <c r="W50" i="120"/>
  <c r="AO9" i="103" s="1"/>
  <c r="U9" i="103"/>
  <c r="U42" i="103" s="1"/>
  <c r="Z50" i="109"/>
  <c r="AM12" i="103" s="1"/>
  <c r="S12" i="103"/>
  <c r="Y50" i="115"/>
  <c r="AN11" i="103" s="1"/>
  <c r="T11" i="103"/>
  <c r="B19" i="116"/>
  <c r="S19" i="116"/>
  <c r="Q19" i="115"/>
  <c r="AH19" i="115" s="1"/>
  <c r="S19" i="115"/>
  <c r="X21" i="116"/>
  <c r="G21" i="116"/>
  <c r="X21" i="115"/>
  <c r="AB50" i="115"/>
  <c r="AN14" i="103" s="1"/>
  <c r="T14" i="103"/>
  <c r="U19" i="116"/>
  <c r="D19" i="116"/>
  <c r="U19" i="115"/>
  <c r="P43" i="116"/>
  <c r="AG43" i="116"/>
  <c r="AG43" i="115"/>
  <c r="AA44" i="116"/>
  <c r="J44" i="116"/>
  <c r="AA44" i="115"/>
  <c r="P48" i="116"/>
  <c r="AG48" i="116"/>
  <c r="AG48" i="115"/>
  <c r="AF40" i="116"/>
  <c r="O40" i="116"/>
  <c r="AF40" i="115"/>
  <c r="P41" i="110"/>
  <c r="AG41" i="110"/>
  <c r="AG41" i="109"/>
  <c r="AC41" i="116"/>
  <c r="L41" i="116"/>
  <c r="AC41" i="115"/>
  <c r="N32" i="116"/>
  <c r="AE32" i="116"/>
  <c r="AE32" i="115"/>
  <c r="O43" i="116"/>
  <c r="AF43" i="116"/>
  <c r="AF43" i="115"/>
  <c r="X29" i="116"/>
  <c r="G29" i="116"/>
  <c r="X29" i="115"/>
  <c r="O46" i="110"/>
  <c r="AF46" i="110"/>
  <c r="AF46" i="109"/>
  <c r="Y44" i="116"/>
  <c r="H44" i="116"/>
  <c r="Y44" i="115"/>
  <c r="Z44" i="116"/>
  <c r="I44" i="116"/>
  <c r="Z44" i="115"/>
  <c r="AC48" i="110"/>
  <c r="L48" i="110"/>
  <c r="AC48" i="109"/>
  <c r="AA34" i="116"/>
  <c r="J34" i="116"/>
  <c r="AA34" i="115"/>
  <c r="U43" i="110"/>
  <c r="D43" i="110"/>
  <c r="U43" i="109"/>
  <c r="Y34" i="110"/>
  <c r="H34" i="110"/>
  <c r="Y34" i="109"/>
  <c r="X49" i="116"/>
  <c r="G49" i="116"/>
  <c r="X49" i="115"/>
  <c r="V36" i="110"/>
  <c r="E36" i="110"/>
  <c r="V36" i="109"/>
  <c r="AB42" i="110"/>
  <c r="K42" i="110"/>
  <c r="AB42" i="109"/>
  <c r="G40" i="116"/>
  <c r="X40" i="116"/>
  <c r="X40" i="115"/>
  <c r="W38" i="110"/>
  <c r="F38" i="110"/>
  <c r="W38" i="109"/>
  <c r="AB48" i="116"/>
  <c r="K48" i="116"/>
  <c r="AB48" i="115"/>
  <c r="S34" i="116"/>
  <c r="B34" i="116"/>
  <c r="S34" i="115"/>
  <c r="Q34" i="115"/>
  <c r="AH34" i="115" s="1"/>
  <c r="S38" i="110"/>
  <c r="B38" i="110"/>
  <c r="Q38" i="109"/>
  <c r="AH38" i="109" s="1"/>
  <c r="S38" i="109"/>
  <c r="Q136" i="3"/>
  <c r="Q55" i="3" s="1"/>
  <c r="V40" i="116"/>
  <c r="E40" i="116"/>
  <c r="V40" i="115"/>
  <c r="S33" i="116"/>
  <c r="B33" i="116"/>
  <c r="R132" i="3"/>
  <c r="R51" i="3" s="1"/>
  <c r="S33" i="115"/>
  <c r="Q33" i="115"/>
  <c r="AH33" i="115" s="1"/>
  <c r="AB51" i="109"/>
  <c r="AM14" i="104" s="1"/>
  <c r="S14" i="104"/>
  <c r="AE17" i="33"/>
  <c r="N17" i="33"/>
  <c r="AE17" i="10"/>
  <c r="Z49" i="116"/>
  <c r="I49" i="116"/>
  <c r="Z49" i="115"/>
  <c r="N48" i="110"/>
  <c r="AE48" i="110"/>
  <c r="AE48" i="109"/>
  <c r="B49" i="109"/>
  <c r="Q49" i="111"/>
  <c r="AF40" i="33"/>
  <c r="O40" i="33"/>
  <c r="AF40" i="10"/>
  <c r="T40" i="110"/>
  <c r="C40" i="110"/>
  <c r="T40" i="109"/>
  <c r="C36" i="116"/>
  <c r="T36" i="116"/>
  <c r="T36" i="115"/>
  <c r="C40" i="116"/>
  <c r="T40" i="116"/>
  <c r="T40" i="115"/>
  <c r="T34" i="110"/>
  <c r="C34" i="110"/>
  <c r="T34" i="109"/>
  <c r="T48" i="116"/>
  <c r="C48" i="116"/>
  <c r="T48" i="115"/>
  <c r="T15" i="116"/>
  <c r="C15" i="116"/>
  <c r="T15" i="115"/>
  <c r="T23" i="116"/>
  <c r="C23" i="116"/>
  <c r="T23" i="115"/>
  <c r="T6" i="116"/>
  <c r="C6" i="116"/>
  <c r="T6" i="115"/>
  <c r="T18" i="109"/>
  <c r="T5" i="109"/>
  <c r="T23" i="110"/>
  <c r="C23" i="110"/>
  <c r="T23" i="109"/>
  <c r="T51" i="120"/>
  <c r="AO6" i="104" s="1"/>
  <c r="U6" i="104"/>
  <c r="U40" i="104" s="1"/>
  <c r="T33" i="120"/>
  <c r="T33" i="119"/>
  <c r="C33" i="119"/>
  <c r="T32" i="120"/>
  <c r="T32" i="119"/>
  <c r="C32" i="119"/>
  <c r="T44" i="120"/>
  <c r="T44" i="119"/>
  <c r="C44" i="119"/>
  <c r="T7" i="120"/>
  <c r="T7" i="119"/>
  <c r="C7" i="119"/>
  <c r="T17" i="120"/>
  <c r="C17" i="119"/>
  <c r="T17" i="119"/>
  <c r="F37" i="116"/>
  <c r="W37" i="116"/>
  <c r="W37" i="115"/>
  <c r="AB34" i="116"/>
  <c r="K34" i="116"/>
  <c r="AB34" i="115"/>
  <c r="AG32" i="33"/>
  <c r="P32" i="33"/>
  <c r="AG32" i="10"/>
  <c r="X47" i="110"/>
  <c r="G47" i="110"/>
  <c r="X47" i="109"/>
  <c r="AF5" i="33"/>
  <c r="O5" i="33"/>
  <c r="AF5" i="10"/>
  <c r="AE33" i="33"/>
  <c r="N33" i="33"/>
  <c r="AE33" i="10"/>
  <c r="AG46" i="33"/>
  <c r="AG46" i="10"/>
  <c r="P46" i="33"/>
  <c r="AB20" i="33"/>
  <c r="K20" i="33"/>
  <c r="AB20" i="10"/>
  <c r="AF7" i="33"/>
  <c r="AF7" i="10"/>
  <c r="O7" i="33"/>
  <c r="AA13" i="33"/>
  <c r="J13" i="33"/>
  <c r="AA13" i="10"/>
  <c r="Y51" i="10"/>
  <c r="X11" i="104" s="1"/>
  <c r="D11" i="104"/>
  <c r="AB12" i="33"/>
  <c r="K12" i="33"/>
  <c r="AB12" i="10"/>
  <c r="AA33" i="33"/>
  <c r="J33" i="33"/>
  <c r="AA33" i="10"/>
  <c r="AF45" i="33"/>
  <c r="O45" i="33"/>
  <c r="AF45" i="10"/>
  <c r="AA46" i="33"/>
  <c r="J46" i="33"/>
  <c r="AA46" i="10"/>
  <c r="AG30" i="33"/>
  <c r="AG30" i="10"/>
  <c r="P30" i="33"/>
  <c r="AB40" i="33"/>
  <c r="K40" i="33"/>
  <c r="AB40" i="10"/>
  <c r="AF42" i="33"/>
  <c r="O42" i="33"/>
  <c r="AF42" i="10"/>
  <c r="AG24" i="33"/>
  <c r="P24" i="33"/>
  <c r="AG24" i="10"/>
  <c r="W10" i="33"/>
  <c r="F10" i="33"/>
  <c r="W10" i="10"/>
  <c r="T25" i="10"/>
  <c r="T25" i="33" s="1"/>
  <c r="C25" i="33"/>
  <c r="AF17" i="33"/>
  <c r="O17" i="33"/>
  <c r="AF17" i="10"/>
  <c r="X7" i="33"/>
  <c r="X7" i="10"/>
  <c r="G7" i="33"/>
  <c r="V42" i="33"/>
  <c r="E42" i="33"/>
  <c r="V42" i="10"/>
  <c r="AB43" i="110"/>
  <c r="K43" i="110"/>
  <c r="AB43" i="109"/>
  <c r="Z39" i="33"/>
  <c r="I39" i="33"/>
  <c r="Z39" i="10"/>
  <c r="V16" i="33"/>
  <c r="E16" i="33"/>
  <c r="V16" i="10"/>
  <c r="S45" i="33"/>
  <c r="B45" i="33"/>
  <c r="B140" i="3"/>
  <c r="B59" i="3" s="1"/>
  <c r="S45" i="10"/>
  <c r="Q45" i="10"/>
  <c r="AH45" i="10" s="1"/>
  <c r="AA34" i="33"/>
  <c r="J34" i="33"/>
  <c r="AA34" i="10"/>
  <c r="U34" i="33"/>
  <c r="D34" i="33"/>
  <c r="U34" i="10"/>
  <c r="AF23" i="33"/>
  <c r="O23" i="33"/>
  <c r="AF23" i="10"/>
  <c r="Y36" i="33"/>
  <c r="H36" i="33"/>
  <c r="Y36" i="10"/>
  <c r="V6" i="33"/>
  <c r="E6" i="33"/>
  <c r="V6" i="10"/>
  <c r="G15" i="104"/>
  <c r="AC51" i="7"/>
  <c r="W47" i="33"/>
  <c r="F47" i="33"/>
  <c r="W47" i="10"/>
  <c r="Z36" i="33"/>
  <c r="I36" i="33"/>
  <c r="Z36" i="10"/>
  <c r="T30" i="33"/>
  <c r="C30" i="33"/>
  <c r="T30" i="10"/>
  <c r="U18" i="103"/>
  <c r="BM42" i="103" s="1"/>
  <c r="AF50" i="120"/>
  <c r="AO18" i="103" s="1"/>
  <c r="AG51" i="120"/>
  <c r="AO19" i="104" s="1"/>
  <c r="U19" i="104"/>
  <c r="BK43" i="104" s="1"/>
  <c r="AB51" i="120"/>
  <c r="AO14" i="104" s="1"/>
  <c r="U14" i="104"/>
  <c r="W51" i="120"/>
  <c r="AO9" i="104" s="1"/>
  <c r="U9" i="104"/>
  <c r="V51" i="120"/>
  <c r="AO8" i="104" s="1"/>
  <c r="U8" i="104"/>
  <c r="U42" i="104" s="1"/>
  <c r="Y29" i="120"/>
  <c r="Y29" i="119"/>
  <c r="H29" i="119"/>
  <c r="U32" i="120"/>
  <c r="U32" i="119"/>
  <c r="D32" i="119"/>
  <c r="AE33" i="120"/>
  <c r="AE33" i="119"/>
  <c r="N33" i="119"/>
  <c r="AA40" i="119"/>
  <c r="J40" i="119"/>
  <c r="AA40" i="120"/>
  <c r="W36" i="120"/>
  <c r="W36" i="119"/>
  <c r="F36" i="119"/>
  <c r="Y21" i="120"/>
  <c r="Y21" i="119"/>
  <c r="H21" i="119"/>
  <c r="Z17" i="120"/>
  <c r="Z17" i="119"/>
  <c r="I17" i="119"/>
  <c r="AA31" i="120"/>
  <c r="AA31" i="119"/>
  <c r="J31" i="119"/>
  <c r="AB26" i="120"/>
  <c r="K26" i="119"/>
  <c r="AB26" i="119"/>
  <c r="AF32" i="119"/>
  <c r="AF32" i="120"/>
  <c r="O32" i="119"/>
  <c r="Z11" i="120"/>
  <c r="Z11" i="119"/>
  <c r="I11" i="119"/>
  <c r="U33" i="120"/>
  <c r="U33" i="119"/>
  <c r="D33" i="119"/>
  <c r="V27" i="120"/>
  <c r="V27" i="119"/>
  <c r="E27" i="119"/>
  <c r="AF41" i="120"/>
  <c r="AF41" i="119"/>
  <c r="O41" i="119"/>
  <c r="AE15" i="120"/>
  <c r="AE15" i="119"/>
  <c r="N15" i="119"/>
  <c r="Y38" i="120"/>
  <c r="Y38" i="119"/>
  <c r="H38" i="119"/>
  <c r="AF45" i="120"/>
  <c r="AF45" i="119"/>
  <c r="O45" i="119"/>
  <c r="AF7" i="119"/>
  <c r="AF7" i="120"/>
  <c r="O7" i="119"/>
  <c r="X25" i="120"/>
  <c r="X25" i="119"/>
  <c r="G25" i="119"/>
  <c r="AA17" i="120"/>
  <c r="AA17" i="119"/>
  <c r="J17" i="119"/>
  <c r="AA38" i="120"/>
  <c r="AA38" i="119"/>
  <c r="J38" i="119"/>
  <c r="X8" i="120"/>
  <c r="X8" i="119"/>
  <c r="G8" i="119"/>
  <c r="U16" i="120"/>
  <c r="U16" i="119"/>
  <c r="D16" i="119"/>
  <c r="U8" i="120"/>
  <c r="U8" i="119"/>
  <c r="D8" i="119"/>
  <c r="Z30" i="33"/>
  <c r="I30" i="33"/>
  <c r="Z30" i="10"/>
  <c r="T6" i="33"/>
  <c r="C6" i="33"/>
  <c r="T6" i="10"/>
  <c r="Y46" i="33"/>
  <c r="H46" i="33"/>
  <c r="Y46" i="10"/>
  <c r="S10" i="33"/>
  <c r="B10" i="33"/>
  <c r="Q10" i="10"/>
  <c r="AH10" i="10" s="1"/>
  <c r="S10" i="10"/>
  <c r="U43" i="33"/>
  <c r="D43" i="33"/>
  <c r="U43" i="10"/>
  <c r="X47" i="33"/>
  <c r="G47" i="33"/>
  <c r="X47" i="10"/>
  <c r="B49" i="10"/>
  <c r="Q49" i="89"/>
  <c r="W39" i="33"/>
  <c r="F39" i="33"/>
  <c r="W39" i="10"/>
  <c r="T28" i="33"/>
  <c r="C28" i="33"/>
  <c r="T28" i="10"/>
  <c r="X28" i="33"/>
  <c r="G28" i="33"/>
  <c r="X28" i="10"/>
  <c r="U33" i="33"/>
  <c r="D33" i="33"/>
  <c r="U33" i="10"/>
  <c r="S39" i="116"/>
  <c r="B39" i="116"/>
  <c r="S39" i="115"/>
  <c r="Q39" i="115"/>
  <c r="AH39" i="115" s="1"/>
  <c r="X51" i="115"/>
  <c r="AN10" i="104" s="1"/>
  <c r="T10" i="104"/>
  <c r="Z35" i="116"/>
  <c r="I35" i="116"/>
  <c r="Z35" i="115"/>
  <c r="V37" i="116"/>
  <c r="E37" i="116"/>
  <c r="V37" i="115"/>
  <c r="N38" i="116"/>
  <c r="AE38" i="116"/>
  <c r="AE38" i="115"/>
  <c r="G42" i="116"/>
  <c r="X42" i="116"/>
  <c r="X42" i="115"/>
  <c r="P46" i="116"/>
  <c r="AG46" i="116"/>
  <c r="AG46" i="115"/>
  <c r="V24" i="116"/>
  <c r="E24" i="116"/>
  <c r="V24" i="115"/>
  <c r="Y48" i="116"/>
  <c r="H48" i="116"/>
  <c r="Y48" i="115"/>
  <c r="U42" i="116"/>
  <c r="D42" i="116"/>
  <c r="U42" i="115"/>
  <c r="U38" i="116"/>
  <c r="D38" i="116"/>
  <c r="U38" i="115"/>
  <c r="V44" i="116"/>
  <c r="E44" i="116"/>
  <c r="V44" i="115"/>
  <c r="AB38" i="116"/>
  <c r="K38" i="116"/>
  <c r="AB38" i="115"/>
  <c r="S45" i="116"/>
  <c r="B45" i="116"/>
  <c r="S45" i="115"/>
  <c r="R140" i="3"/>
  <c r="R59" i="3" s="1"/>
  <c r="Q45" i="115"/>
  <c r="AH45" i="115" s="1"/>
  <c r="W26" i="116"/>
  <c r="F26" i="116"/>
  <c r="W26" i="115"/>
  <c r="V8" i="116"/>
  <c r="E8" i="116"/>
  <c r="V8" i="115"/>
  <c r="AF37" i="116"/>
  <c r="O37" i="116"/>
  <c r="AF37" i="115"/>
  <c r="V6" i="116"/>
  <c r="E6" i="116"/>
  <c r="V6" i="115"/>
  <c r="I30" i="116"/>
  <c r="Z30" i="116"/>
  <c r="Z30" i="115"/>
  <c r="W17" i="116"/>
  <c r="F17" i="116"/>
  <c r="W17" i="115"/>
  <c r="O28" i="116"/>
  <c r="AF28" i="116"/>
  <c r="AF28" i="115"/>
  <c r="X28" i="116"/>
  <c r="G28" i="116"/>
  <c r="X28" i="115"/>
  <c r="AC22" i="116"/>
  <c r="L22" i="116"/>
  <c r="AC22" i="115"/>
  <c r="V7" i="116"/>
  <c r="E7" i="116"/>
  <c r="V7" i="115"/>
  <c r="S7" i="116"/>
  <c r="B7" i="116"/>
  <c r="Q7" i="115"/>
  <c r="AH7" i="115" s="1"/>
  <c r="S7" i="115"/>
  <c r="X27" i="116"/>
  <c r="G27" i="116"/>
  <c r="X27" i="115"/>
  <c r="AB29" i="116"/>
  <c r="K29" i="116"/>
  <c r="AB29" i="115"/>
  <c r="AA27" i="116"/>
  <c r="J27" i="116"/>
  <c r="AA27" i="115"/>
  <c r="K26" i="116"/>
  <c r="AB26" i="116"/>
  <c r="AB26" i="115"/>
  <c r="N11" i="116"/>
  <c r="AE11" i="116"/>
  <c r="AE11" i="115"/>
  <c r="P28" i="116"/>
  <c r="AG28" i="116"/>
  <c r="AG28" i="115"/>
  <c r="AA25" i="116"/>
  <c r="J25" i="116"/>
  <c r="AA25" i="115"/>
  <c r="AC13" i="116"/>
  <c r="L13" i="116"/>
  <c r="AC13" i="115"/>
  <c r="N28" i="116"/>
  <c r="AE28" i="116"/>
  <c r="AE28" i="115"/>
  <c r="P21" i="116"/>
  <c r="AG21" i="116"/>
  <c r="AG21" i="115"/>
  <c r="P27" i="116"/>
  <c r="AG27" i="116"/>
  <c r="AG27" i="115"/>
  <c r="AI50" i="118"/>
  <c r="AA42" i="110"/>
  <c r="J42" i="110"/>
  <c r="AA42" i="109"/>
  <c r="AC46" i="110"/>
  <c r="L46" i="110"/>
  <c r="AC46" i="109"/>
  <c r="B43" i="110"/>
  <c r="S43" i="110"/>
  <c r="S43" i="109"/>
  <c r="Q43" i="109"/>
  <c r="AH43" i="109" s="1"/>
  <c r="Q138" i="3"/>
  <c r="Q57" i="3" s="1"/>
  <c r="Z33" i="110"/>
  <c r="I33" i="110"/>
  <c r="Z33" i="109"/>
  <c r="J43" i="110"/>
  <c r="AA43" i="110"/>
  <c r="AA43" i="109"/>
  <c r="AB44" i="110"/>
  <c r="K44" i="110"/>
  <c r="AB44" i="109"/>
  <c r="W33" i="110"/>
  <c r="F33" i="110"/>
  <c r="W33" i="109"/>
  <c r="S42" i="110"/>
  <c r="B42" i="110"/>
  <c r="S42" i="109"/>
  <c r="Q42" i="109"/>
  <c r="AH42" i="109" s="1"/>
  <c r="E38" i="110"/>
  <c r="V38" i="110"/>
  <c r="V38" i="109"/>
  <c r="N43" i="110"/>
  <c r="AE43" i="110"/>
  <c r="AE43" i="109"/>
  <c r="B40" i="110"/>
  <c r="S40" i="109"/>
  <c r="S40" i="110"/>
  <c r="Q40" i="109"/>
  <c r="AH40" i="109" s="1"/>
  <c r="Y51" i="109"/>
  <c r="AM11" i="104" s="1"/>
  <c r="S11" i="104"/>
  <c r="P43" i="110"/>
  <c r="AG43" i="110"/>
  <c r="AG43" i="109"/>
  <c r="P42" i="110"/>
  <c r="AG42" i="110"/>
  <c r="AG42" i="109"/>
  <c r="AF34" i="110"/>
  <c r="O34" i="110"/>
  <c r="AF34" i="109"/>
  <c r="AB18" i="110"/>
  <c r="K18" i="110"/>
  <c r="AB18" i="109"/>
  <c r="AA8" i="110"/>
  <c r="J8" i="110"/>
  <c r="AA8" i="109"/>
  <c r="V26" i="110"/>
  <c r="E26" i="110"/>
  <c r="V26" i="109"/>
  <c r="O31" i="110"/>
  <c r="AF31" i="110"/>
  <c r="AF31" i="109"/>
  <c r="Y13" i="110"/>
  <c r="H13" i="110"/>
  <c r="Y13" i="109"/>
  <c r="U28" i="110"/>
  <c r="D28" i="110"/>
  <c r="U28" i="109"/>
  <c r="AA16" i="110"/>
  <c r="J16" i="110"/>
  <c r="AA16" i="109"/>
  <c r="X26" i="110"/>
  <c r="G26" i="110"/>
  <c r="X26" i="109"/>
  <c r="U19" i="110"/>
  <c r="D19" i="110"/>
  <c r="U19" i="109"/>
  <c r="AA25" i="110"/>
  <c r="J25" i="110"/>
  <c r="AA25" i="109"/>
  <c r="S12" i="110"/>
  <c r="B12" i="110"/>
  <c r="Q12" i="109"/>
  <c r="AH12" i="109" s="1"/>
  <c r="S12" i="109"/>
  <c r="N11" i="110"/>
  <c r="AE11" i="110"/>
  <c r="AE11" i="109"/>
  <c r="X12" i="110"/>
  <c r="G12" i="110"/>
  <c r="X12" i="109"/>
  <c r="Z8" i="110"/>
  <c r="I8" i="110"/>
  <c r="Z8" i="109"/>
  <c r="AC30" i="110"/>
  <c r="L30" i="110"/>
  <c r="AC30" i="109"/>
  <c r="AE4" i="110"/>
  <c r="N4" i="110"/>
  <c r="AE4" i="109"/>
  <c r="AG5" i="109"/>
  <c r="U5" i="110"/>
  <c r="D5" i="110"/>
  <c r="U5" i="109"/>
  <c r="X17" i="110"/>
  <c r="G17" i="110"/>
  <c r="X17" i="109"/>
  <c r="AB17" i="110"/>
  <c r="K17" i="110"/>
  <c r="AB17" i="109"/>
  <c r="O21" i="110"/>
  <c r="AF21" i="110"/>
  <c r="AF21" i="109"/>
  <c r="S40" i="33"/>
  <c r="B40" i="33"/>
  <c r="S40" i="10"/>
  <c r="Q40" i="10"/>
  <c r="AH40" i="10" s="1"/>
  <c r="U44" i="33"/>
  <c r="D44" i="33"/>
  <c r="U44" i="10"/>
  <c r="S36" i="33"/>
  <c r="B36" i="33"/>
  <c r="S36" i="10"/>
  <c r="Q36" i="10"/>
  <c r="AH36" i="10" s="1"/>
  <c r="T26" i="33"/>
  <c r="C26" i="33"/>
  <c r="T26" i="10"/>
  <c r="T31" i="10"/>
  <c r="T31" i="33" s="1"/>
  <c r="C31" i="33"/>
  <c r="Z16" i="33"/>
  <c r="I16" i="33"/>
  <c r="Z16" i="10"/>
  <c r="AA11" i="33"/>
  <c r="J11" i="33"/>
  <c r="AA11" i="10"/>
  <c r="V41" i="33"/>
  <c r="V41" i="10"/>
  <c r="E41" i="33"/>
  <c r="U26" i="33"/>
  <c r="D26" i="33"/>
  <c r="U26" i="10"/>
  <c r="AE47" i="33"/>
  <c r="AE47" i="10"/>
  <c r="N47" i="33"/>
  <c r="S4" i="33"/>
  <c r="B4" i="33"/>
  <c r="Q4" i="10"/>
  <c r="AH4" i="10" s="1"/>
  <c r="S4" i="10"/>
  <c r="V29" i="33"/>
  <c r="E29" i="33"/>
  <c r="V29" i="10"/>
  <c r="Z38" i="33"/>
  <c r="I38" i="33"/>
  <c r="Z38" i="10"/>
  <c r="T11" i="33"/>
  <c r="C11" i="33"/>
  <c r="T11" i="10"/>
  <c r="X25" i="33"/>
  <c r="G25" i="33"/>
  <c r="X25" i="10"/>
  <c r="Y17" i="33"/>
  <c r="H17" i="33"/>
  <c r="Y17" i="10"/>
  <c r="AA18" i="33"/>
  <c r="J18" i="33"/>
  <c r="AA18" i="10"/>
  <c r="AE12" i="33"/>
  <c r="N12" i="33"/>
  <c r="AE12" i="10"/>
  <c r="T21" i="33"/>
  <c r="C21" i="33"/>
  <c r="T21" i="10"/>
  <c r="U18" i="10"/>
  <c r="U18" i="33" s="1"/>
  <c r="D18" i="33"/>
  <c r="V5" i="10"/>
  <c r="V5" i="33" s="1"/>
  <c r="E5" i="33"/>
  <c r="X37" i="33"/>
  <c r="G37" i="33"/>
  <c r="X37" i="10"/>
  <c r="Z40" i="33"/>
  <c r="I40" i="33"/>
  <c r="Z40" i="10"/>
  <c r="S37" i="10"/>
  <c r="S37" i="33" s="1"/>
  <c r="B37" i="33"/>
  <c r="Q37" i="10"/>
  <c r="AH37" i="10" s="1"/>
  <c r="V40" i="33"/>
  <c r="E40" i="33"/>
  <c r="V40" i="10"/>
  <c r="X42" i="33"/>
  <c r="G42" i="33"/>
  <c r="X42" i="10"/>
  <c r="AB34" i="33"/>
  <c r="K34" i="33"/>
  <c r="AB34" i="10"/>
  <c r="AC48" i="33"/>
  <c r="L48" i="33"/>
  <c r="AC48" i="10"/>
  <c r="AA16" i="33"/>
  <c r="J16" i="33"/>
  <c r="AA16" i="10"/>
  <c r="AE29" i="33"/>
  <c r="AE29" i="10"/>
  <c r="N29" i="33"/>
  <c r="AE38" i="33"/>
  <c r="N38" i="33"/>
  <c r="AE38" i="10"/>
  <c r="AB30" i="33"/>
  <c r="K30" i="33"/>
  <c r="AB30" i="10"/>
  <c r="AC9" i="33"/>
  <c r="L9" i="33"/>
  <c r="AC9" i="10"/>
  <c r="AF22" i="33"/>
  <c r="O22" i="33"/>
  <c r="AF22" i="10"/>
  <c r="Y6" i="33"/>
  <c r="H6" i="33"/>
  <c r="Y6" i="10"/>
  <c r="AA20" i="33"/>
  <c r="J20" i="33"/>
  <c r="AA20" i="10"/>
  <c r="AC42" i="33"/>
  <c r="L42" i="33"/>
  <c r="AC42" i="10"/>
  <c r="AF18" i="33"/>
  <c r="AF18" i="10"/>
  <c r="O18" i="33"/>
  <c r="AG27" i="33"/>
  <c r="P27" i="33"/>
  <c r="AG27" i="10"/>
  <c r="AG47" i="33"/>
  <c r="P47" i="33"/>
  <c r="AG47" i="10"/>
  <c r="AC15" i="104"/>
  <c r="I18" i="104"/>
  <c r="AY42" i="104" s="1"/>
  <c r="AF51" i="5"/>
  <c r="AC18" i="104" s="1"/>
  <c r="G50" i="43"/>
  <c r="G7" i="42"/>
  <c r="G8" i="42"/>
  <c r="G16" i="42"/>
  <c r="G24" i="42"/>
  <c r="G11" i="42"/>
  <c r="G19" i="42"/>
  <c r="G27" i="42"/>
  <c r="G5" i="42"/>
  <c r="G14" i="42"/>
  <c r="G22" i="42"/>
  <c r="G30" i="42"/>
  <c r="G12" i="42"/>
  <c r="G20" i="42"/>
  <c r="G28" i="42"/>
  <c r="G6" i="42"/>
  <c r="G15" i="42"/>
  <c r="G23" i="42"/>
  <c r="G31" i="42"/>
  <c r="G4" i="42"/>
  <c r="G13" i="42"/>
  <c r="G21" i="42"/>
  <c r="G29" i="42"/>
  <c r="G18" i="42"/>
  <c r="G26" i="42"/>
  <c r="G9" i="42"/>
  <c r="G10" i="42"/>
  <c r="G25" i="42"/>
  <c r="G17" i="42"/>
  <c r="L7" i="51"/>
  <c r="L50" i="52"/>
  <c r="L13" i="51"/>
  <c r="L6" i="51"/>
  <c r="L16" i="51"/>
  <c r="L24" i="51"/>
  <c r="L32" i="51"/>
  <c r="L32" i="21" s="1"/>
  <c r="L10" i="51"/>
  <c r="L19" i="51"/>
  <c r="L27" i="51"/>
  <c r="L40" i="51"/>
  <c r="L40" i="21" s="1"/>
  <c r="L44" i="51"/>
  <c r="L44" i="21" s="1"/>
  <c r="L48" i="51"/>
  <c r="L48" i="21" s="1"/>
  <c r="L4" i="51"/>
  <c r="L14" i="51"/>
  <c r="L22" i="51"/>
  <c r="L30" i="51"/>
  <c r="L33" i="51"/>
  <c r="L33" i="21" s="1"/>
  <c r="L11" i="51"/>
  <c r="L20" i="51"/>
  <c r="L28" i="51"/>
  <c r="L34" i="51"/>
  <c r="L34" i="21" s="1"/>
  <c r="L5" i="51"/>
  <c r="L15" i="51"/>
  <c r="L23" i="51"/>
  <c r="L31" i="51"/>
  <c r="L38" i="51"/>
  <c r="L38" i="21" s="1"/>
  <c r="L42" i="51"/>
  <c r="L42" i="21" s="1"/>
  <c r="L46" i="51"/>
  <c r="L46" i="21" s="1"/>
  <c r="L12" i="51"/>
  <c r="L21" i="51"/>
  <c r="L29" i="51"/>
  <c r="L39" i="51"/>
  <c r="L39" i="21" s="1"/>
  <c r="L43" i="51"/>
  <c r="L43" i="21" s="1"/>
  <c r="L47" i="51"/>
  <c r="L47" i="21" s="1"/>
  <c r="L18" i="51"/>
  <c r="L8" i="51"/>
  <c r="L45" i="51"/>
  <c r="L45" i="21" s="1"/>
  <c r="L9" i="51"/>
  <c r="L49" i="51"/>
  <c r="L49" i="21" s="1"/>
  <c r="L35" i="51"/>
  <c r="L26" i="51"/>
  <c r="L25" i="51"/>
  <c r="L37" i="51"/>
  <c r="L37" i="21" s="1"/>
  <c r="L17" i="51"/>
  <c r="L41" i="51"/>
  <c r="L41" i="21" s="1"/>
  <c r="Y7" i="11"/>
  <c r="H7" i="25"/>
  <c r="Y7" i="25"/>
  <c r="S7" i="11"/>
  <c r="B7" i="25"/>
  <c r="S7" i="25"/>
  <c r="Q7" i="11"/>
  <c r="AH7" i="11" s="1"/>
  <c r="Y15" i="104"/>
  <c r="E18" i="104"/>
  <c r="AU42" i="104" s="1"/>
  <c r="AF51" i="9"/>
  <c r="Y18" i="104" s="1"/>
  <c r="J7" i="23"/>
  <c r="J11" i="85"/>
  <c r="AA11" i="85"/>
  <c r="AA11" i="86"/>
  <c r="H4" i="77"/>
  <c r="Y4" i="77"/>
  <c r="Y4" i="81"/>
  <c r="Q4" i="81"/>
  <c r="AH4" i="81" s="1"/>
  <c r="R5" i="103"/>
  <c r="S50" i="86"/>
  <c r="AL5" i="103" s="1"/>
  <c r="Q50" i="86"/>
  <c r="AH50" i="86" s="1"/>
  <c r="P6" i="103"/>
  <c r="P39" i="103" s="1"/>
  <c r="T50" i="73"/>
  <c r="AJ6" i="103" s="1"/>
  <c r="O7" i="103"/>
  <c r="O40" i="103" s="1"/>
  <c r="U50" i="74"/>
  <c r="AI7" i="103" s="1"/>
  <c r="N13" i="103"/>
  <c r="AA50" i="75"/>
  <c r="AH13" i="103" s="1"/>
  <c r="F4" i="72"/>
  <c r="W4" i="72"/>
  <c r="W4" i="76"/>
  <c r="R9" i="103"/>
  <c r="R42" i="103" s="1"/>
  <c r="W50" i="86"/>
  <c r="AL9" i="103" s="1"/>
  <c r="K15" i="103"/>
  <c r="AC50" i="2"/>
  <c r="AE15" i="103" s="1"/>
  <c r="K13" i="103"/>
  <c r="AA50" i="2"/>
  <c r="AE13" i="103" s="1"/>
  <c r="J7" i="103"/>
  <c r="J40" i="103" s="1"/>
  <c r="U50" i="4"/>
  <c r="AD7" i="103" s="1"/>
  <c r="I12" i="103"/>
  <c r="Z50" i="5"/>
  <c r="AC12" i="103" s="1"/>
  <c r="I10" i="103"/>
  <c r="X50" i="5"/>
  <c r="AC10" i="103" s="1"/>
  <c r="G8" i="103"/>
  <c r="G41" i="103" s="1"/>
  <c r="V50" i="7"/>
  <c r="AA8" i="103" s="1"/>
  <c r="G9" i="103"/>
  <c r="G42" i="103" s="1"/>
  <c r="W50" i="7"/>
  <c r="AA9" i="103" s="1"/>
  <c r="M11" i="103"/>
  <c r="Y50" i="76"/>
  <c r="AG11" i="103" s="1"/>
  <c r="G7" i="103"/>
  <c r="G40" i="103" s="1"/>
  <c r="U50" i="7"/>
  <c r="AA7" i="103" s="1"/>
  <c r="E5" i="103"/>
  <c r="S50" i="9"/>
  <c r="Y5" i="103" s="1"/>
  <c r="Q50" i="9"/>
  <c r="AH50" i="9" s="1"/>
  <c r="K36" i="85"/>
  <c r="AB36" i="85"/>
  <c r="AB36" i="86"/>
  <c r="Q36" i="86"/>
  <c r="AH36" i="86" s="1"/>
  <c r="J49" i="72"/>
  <c r="AA49" i="76"/>
  <c r="AA49" i="72"/>
  <c r="C49" i="74"/>
  <c r="Q49" i="91"/>
  <c r="D4" i="31"/>
  <c r="U4" i="31"/>
  <c r="U4" i="8"/>
  <c r="Q4" i="8"/>
  <c r="AH4" i="8" s="1"/>
  <c r="K49" i="70"/>
  <c r="AB49" i="70"/>
  <c r="AB49" i="74"/>
  <c r="L49" i="25"/>
  <c r="AC49" i="25"/>
  <c r="AC49" i="11"/>
  <c r="F10" i="103"/>
  <c r="X50" i="8"/>
  <c r="Z10" i="103" s="1"/>
  <c r="I39" i="85"/>
  <c r="Z39" i="85"/>
  <c r="Q39" i="86"/>
  <c r="AH39" i="86" s="1"/>
  <c r="Z39" i="86"/>
  <c r="E49" i="71"/>
  <c r="V49" i="71"/>
  <c r="V49" i="75"/>
  <c r="J49" i="71"/>
  <c r="AA49" i="75"/>
  <c r="AA49" i="71"/>
  <c r="F4" i="25"/>
  <c r="W4" i="11"/>
  <c r="W4" i="25"/>
  <c r="D34" i="77"/>
  <c r="U34" i="81"/>
  <c r="U34" i="77"/>
  <c r="Q34" i="81"/>
  <c r="AH34" i="81" s="1"/>
  <c r="G49" i="26"/>
  <c r="X49" i="2"/>
  <c r="X49" i="26"/>
  <c r="G10" i="104"/>
  <c r="X51" i="7"/>
  <c r="AA10" i="104" s="1"/>
  <c r="B35" i="71"/>
  <c r="S35" i="71"/>
  <c r="S35" i="75"/>
  <c r="Q35" i="75"/>
  <c r="AH35" i="75" s="1"/>
  <c r="G49" i="29"/>
  <c r="X49" i="6"/>
  <c r="X49" i="29"/>
  <c r="E8" i="104"/>
  <c r="Q51" i="9"/>
  <c r="AH51" i="9" s="1"/>
  <c r="V51" i="9"/>
  <c r="L11" i="32"/>
  <c r="AC11" i="9"/>
  <c r="AC11" i="32"/>
  <c r="Q11" i="9"/>
  <c r="AH11" i="9" s="1"/>
  <c r="B49" i="6"/>
  <c r="Q49" i="98"/>
  <c r="H49" i="32"/>
  <c r="Y49" i="32"/>
  <c r="Y49" i="9"/>
  <c r="E12" i="103"/>
  <c r="Z50" i="9"/>
  <c r="Y12" i="103" s="1"/>
  <c r="J49" i="29"/>
  <c r="AA49" i="29"/>
  <c r="AA49" i="6"/>
  <c r="H49" i="26"/>
  <c r="Y49" i="26"/>
  <c r="Y49" i="2"/>
  <c r="C33" i="26"/>
  <c r="T33" i="26"/>
  <c r="Q33" i="2"/>
  <c r="AH33" i="2" s="1"/>
  <c r="I132" i="3"/>
  <c r="I51" i="3" s="1"/>
  <c r="T33" i="2"/>
  <c r="G49" i="28"/>
  <c r="X49" i="5"/>
  <c r="X49" i="28"/>
  <c r="G49" i="32"/>
  <c r="X49" i="32"/>
  <c r="X49" i="9"/>
  <c r="F11" i="103"/>
  <c r="Y50" i="8"/>
  <c r="Z11" i="103" s="1"/>
  <c r="L49" i="27"/>
  <c r="AC49" i="4"/>
  <c r="AC49" i="27"/>
  <c r="D49" i="31"/>
  <c r="U49" i="31"/>
  <c r="U49" i="8"/>
  <c r="M19" i="104"/>
  <c r="BC43" i="104" s="1"/>
  <c r="AG51" i="76"/>
  <c r="AG19" i="104" s="1"/>
  <c r="AA75" i="103"/>
  <c r="N49" i="25"/>
  <c r="AE49" i="25"/>
  <c r="AE49" i="11"/>
  <c r="N50" i="85"/>
  <c r="N49" i="69"/>
  <c r="AE49" i="69"/>
  <c r="AE49" i="73"/>
  <c r="AE50" i="72"/>
  <c r="BV74" i="103"/>
  <c r="V5" i="32"/>
  <c r="BV79" i="103"/>
  <c r="N4" i="26"/>
  <c r="AE4" i="2"/>
  <c r="Q4" i="2"/>
  <c r="AH4" i="2" s="1"/>
  <c r="AE4" i="26"/>
  <c r="I17" i="104"/>
  <c r="AY41" i="104" s="1"/>
  <c r="AE51" i="5"/>
  <c r="AC17" i="104" s="1"/>
  <c r="AE50" i="85"/>
  <c r="AH49" i="98"/>
  <c r="AH50" i="91"/>
  <c r="N49" i="72"/>
  <c r="AE49" i="76"/>
  <c r="AE49" i="72"/>
  <c r="AH50" i="98"/>
  <c r="AH49" i="100"/>
  <c r="AJ49" i="87"/>
  <c r="AJ49" i="86" s="1"/>
  <c r="O49" i="72"/>
  <c r="AF49" i="76"/>
  <c r="AF49" i="72"/>
  <c r="N19" i="71"/>
  <c r="AE19" i="75"/>
  <c r="AE19" i="71"/>
  <c r="Q19" i="75"/>
  <c r="AH19" i="75" s="1"/>
  <c r="AH50" i="100"/>
  <c r="V45" i="120"/>
  <c r="V45" i="119"/>
  <c r="E45" i="119"/>
  <c r="U41" i="120"/>
  <c r="U41" i="119"/>
  <c r="D41" i="119"/>
  <c r="AB20" i="120"/>
  <c r="AB20" i="119"/>
  <c r="K20" i="119"/>
  <c r="X37" i="120"/>
  <c r="X37" i="119"/>
  <c r="G37" i="119"/>
  <c r="AE6" i="120"/>
  <c r="AE6" i="119"/>
  <c r="N6" i="119"/>
  <c r="X7" i="120"/>
  <c r="X7" i="119"/>
  <c r="G7" i="119"/>
  <c r="AE39" i="119"/>
  <c r="N39" i="119"/>
  <c r="AE39" i="120"/>
  <c r="AG22" i="110"/>
  <c r="P22" i="110"/>
  <c r="AG22" i="109"/>
  <c r="Y50" i="109"/>
  <c r="AM11" i="103" s="1"/>
  <c r="S11" i="103"/>
  <c r="AE21" i="110"/>
  <c r="N21" i="110"/>
  <c r="AE21" i="109"/>
  <c r="Y16" i="116"/>
  <c r="H16" i="116"/>
  <c r="Y16" i="115"/>
  <c r="AA30" i="116"/>
  <c r="J30" i="116"/>
  <c r="AA30" i="115"/>
  <c r="X7" i="110"/>
  <c r="G7" i="110"/>
  <c r="X7" i="109"/>
  <c r="S50" i="109"/>
  <c r="AM5" i="103" s="1"/>
  <c r="S5" i="103"/>
  <c r="Q50" i="109"/>
  <c r="AH50" i="109" s="1"/>
  <c r="AE42" i="116"/>
  <c r="N42" i="116"/>
  <c r="AE42" i="115"/>
  <c r="AG48" i="110"/>
  <c r="P48" i="110"/>
  <c r="AG48" i="109"/>
  <c r="X45" i="110"/>
  <c r="G45" i="110"/>
  <c r="X45" i="109"/>
  <c r="Z49" i="110"/>
  <c r="I49" i="110"/>
  <c r="Z49" i="109"/>
  <c r="AF8" i="33"/>
  <c r="O8" i="33"/>
  <c r="AF8" i="10"/>
  <c r="C4" i="116"/>
  <c r="T4" i="116"/>
  <c r="T4" i="115"/>
  <c r="T25" i="120"/>
  <c r="T25" i="119"/>
  <c r="C25" i="119"/>
  <c r="AC32" i="116"/>
  <c r="L32" i="116"/>
  <c r="AC32" i="115"/>
  <c r="AC39" i="33"/>
  <c r="L39" i="33"/>
  <c r="AC39" i="10"/>
  <c r="AA22" i="33"/>
  <c r="J22" i="33"/>
  <c r="AA22" i="10"/>
  <c r="AG25" i="33"/>
  <c r="AG25" i="10"/>
  <c r="P25" i="33"/>
  <c r="X31" i="33"/>
  <c r="G31" i="33"/>
  <c r="X31" i="10"/>
  <c r="T14" i="33"/>
  <c r="C14" i="33"/>
  <c r="T14" i="10"/>
  <c r="AC32" i="120"/>
  <c r="AC32" i="119"/>
  <c r="L32" i="119"/>
  <c r="X39" i="119"/>
  <c r="G39" i="119"/>
  <c r="X39" i="120"/>
  <c r="AG20" i="120"/>
  <c r="AG20" i="119"/>
  <c r="P20" i="119"/>
  <c r="U18" i="120"/>
  <c r="U18" i="119"/>
  <c r="D18" i="119"/>
  <c r="AF38" i="120"/>
  <c r="AF38" i="119"/>
  <c r="O38" i="119"/>
  <c r="T23" i="10"/>
  <c r="T23" i="33" s="1"/>
  <c r="C23" i="33"/>
  <c r="W40" i="116"/>
  <c r="F40" i="116"/>
  <c r="W40" i="115"/>
  <c r="U45" i="116"/>
  <c r="D45" i="116"/>
  <c r="U45" i="115"/>
  <c r="AA19" i="116"/>
  <c r="J19" i="116"/>
  <c r="AA19" i="115"/>
  <c r="B8" i="116"/>
  <c r="S8" i="116"/>
  <c r="Q8" i="115"/>
  <c r="AH8" i="115" s="1"/>
  <c r="S8" i="115"/>
  <c r="S13" i="116"/>
  <c r="B13" i="116"/>
  <c r="S13" i="115"/>
  <c r="Q13" i="115"/>
  <c r="AH13" i="115" s="1"/>
  <c r="AB11" i="116"/>
  <c r="K11" i="116"/>
  <c r="AB11" i="115"/>
  <c r="AL50" i="118"/>
  <c r="AL50" i="120" s="1"/>
  <c r="AL4" i="120"/>
  <c r="AL49" i="118"/>
  <c r="AL49" i="120" s="1"/>
  <c r="AB47" i="110"/>
  <c r="K47" i="110"/>
  <c r="AB47" i="109"/>
  <c r="Z47" i="110"/>
  <c r="I47" i="110"/>
  <c r="Z47" i="109"/>
  <c r="U7" i="110"/>
  <c r="D7" i="110"/>
  <c r="U7" i="109"/>
  <c r="Y12" i="110"/>
  <c r="H12" i="110"/>
  <c r="Y12" i="109"/>
  <c r="W12" i="110"/>
  <c r="F12" i="110"/>
  <c r="W12" i="109"/>
  <c r="W25" i="110"/>
  <c r="F25" i="110"/>
  <c r="W25" i="109"/>
  <c r="S48" i="33"/>
  <c r="B48" i="33"/>
  <c r="S48" i="10"/>
  <c r="B142" i="3"/>
  <c r="B61" i="3" s="1"/>
  <c r="Q48" i="10"/>
  <c r="AH48" i="10" s="1"/>
  <c r="U24" i="33"/>
  <c r="D24" i="33"/>
  <c r="U24" i="10"/>
  <c r="S16" i="33"/>
  <c r="B16" i="33"/>
  <c r="S16" i="10"/>
  <c r="Q16" i="10"/>
  <c r="AH16" i="10" s="1"/>
  <c r="W25" i="33"/>
  <c r="F25" i="33"/>
  <c r="W25" i="10"/>
  <c r="AG9" i="33"/>
  <c r="P9" i="33"/>
  <c r="AG9" i="10"/>
  <c r="AE48" i="33"/>
  <c r="N48" i="33"/>
  <c r="AE48" i="10"/>
  <c r="J9" i="103"/>
  <c r="J42" i="103" s="1"/>
  <c r="W50" i="4"/>
  <c r="AD9" i="103" s="1"/>
  <c r="D49" i="86"/>
  <c r="Q49" i="87"/>
  <c r="K34" i="28"/>
  <c r="AB34" i="5"/>
  <c r="Q34" i="5"/>
  <c r="AH34" i="5" s="1"/>
  <c r="AB34" i="28"/>
  <c r="P49" i="70"/>
  <c r="AG49" i="70"/>
  <c r="AG49" i="74"/>
  <c r="AH49" i="91"/>
  <c r="AG13" i="120"/>
  <c r="AG13" i="119"/>
  <c r="P13" i="119"/>
  <c r="W16" i="120"/>
  <c r="W16" i="119"/>
  <c r="F16" i="119"/>
  <c r="AB27" i="120"/>
  <c r="AB27" i="119"/>
  <c r="K27" i="119"/>
  <c r="AA29" i="120"/>
  <c r="AA29" i="119"/>
  <c r="J29" i="119"/>
  <c r="S23" i="120"/>
  <c r="S23" i="119"/>
  <c r="B23" i="119"/>
  <c r="Q23" i="120"/>
  <c r="AH23" i="120" s="1"/>
  <c r="AB33" i="120"/>
  <c r="K33" i="119"/>
  <c r="AB33" i="119"/>
  <c r="W39" i="119"/>
  <c r="F39" i="119"/>
  <c r="W39" i="120"/>
  <c r="P20" i="116"/>
  <c r="AG20" i="116"/>
  <c r="AG20" i="115"/>
  <c r="AA31" i="110"/>
  <c r="J31" i="110"/>
  <c r="AA31" i="109"/>
  <c r="AA22" i="110"/>
  <c r="J22" i="110"/>
  <c r="AA22" i="109"/>
  <c r="AA46" i="119"/>
  <c r="J46" i="119"/>
  <c r="AA46" i="120"/>
  <c r="I13" i="116"/>
  <c r="Z13" i="116"/>
  <c r="Z13" i="115"/>
  <c r="U11" i="110"/>
  <c r="D11" i="110"/>
  <c r="U11" i="109"/>
  <c r="AC18" i="116"/>
  <c r="L18" i="116"/>
  <c r="AC18" i="115"/>
  <c r="V5" i="116"/>
  <c r="E5" i="116"/>
  <c r="V5" i="115"/>
  <c r="V18" i="116"/>
  <c r="E18" i="116"/>
  <c r="V18" i="115"/>
  <c r="AC45" i="110"/>
  <c r="L45" i="110"/>
  <c r="AC45" i="109"/>
  <c r="AA49" i="110"/>
  <c r="J49" i="110"/>
  <c r="AA49" i="109"/>
  <c r="T44" i="110"/>
  <c r="C44" i="110"/>
  <c r="T44" i="109"/>
  <c r="T10" i="110"/>
  <c r="C10" i="110"/>
  <c r="T10" i="109"/>
  <c r="U5" i="120"/>
  <c r="U5" i="119"/>
  <c r="D5" i="119"/>
  <c r="Z4" i="120"/>
  <c r="Z4" i="119"/>
  <c r="I4" i="119"/>
  <c r="U47" i="120"/>
  <c r="U47" i="119"/>
  <c r="D47" i="119"/>
  <c r="V5" i="120"/>
  <c r="V5" i="119"/>
  <c r="E5" i="119"/>
  <c r="V41" i="120"/>
  <c r="V41" i="119"/>
  <c r="E41" i="119"/>
  <c r="V14" i="120"/>
  <c r="V14" i="119"/>
  <c r="E14" i="119"/>
  <c r="AG38" i="120"/>
  <c r="AG38" i="119"/>
  <c r="P38" i="119"/>
  <c r="AG11" i="120"/>
  <c r="AG11" i="119"/>
  <c r="P11" i="119"/>
  <c r="W14" i="120"/>
  <c r="W14" i="119"/>
  <c r="F14" i="119"/>
  <c r="W5" i="120"/>
  <c r="W5" i="119"/>
  <c r="F5" i="119"/>
  <c r="Y37" i="120"/>
  <c r="Y37" i="119"/>
  <c r="H37" i="119"/>
  <c r="AA45" i="120"/>
  <c r="AA45" i="119"/>
  <c r="J45" i="119"/>
  <c r="AA12" i="120"/>
  <c r="AA12" i="119"/>
  <c r="J12" i="119"/>
  <c r="AF18" i="120"/>
  <c r="AF18" i="119"/>
  <c r="O18" i="119"/>
  <c r="AA25" i="120"/>
  <c r="AA25" i="119"/>
  <c r="J25" i="119"/>
  <c r="AG14" i="120"/>
  <c r="AG14" i="119"/>
  <c r="P14" i="119"/>
  <c r="AA27" i="120"/>
  <c r="AA27" i="119"/>
  <c r="J27" i="119"/>
  <c r="AB25" i="120"/>
  <c r="AB25" i="119"/>
  <c r="K25" i="119"/>
  <c r="AC26" i="120"/>
  <c r="AC26" i="119"/>
  <c r="L26" i="119"/>
  <c r="AC10" i="120"/>
  <c r="AC10" i="119"/>
  <c r="L10" i="119"/>
  <c r="AB11" i="120"/>
  <c r="AB11" i="119"/>
  <c r="K11" i="119"/>
  <c r="AB37" i="120"/>
  <c r="AB37" i="119"/>
  <c r="K37" i="119"/>
  <c r="AC16" i="120"/>
  <c r="AC16" i="119"/>
  <c r="L16" i="119"/>
  <c r="AB5" i="120"/>
  <c r="AB5" i="119"/>
  <c r="K5" i="119"/>
  <c r="AG27" i="120"/>
  <c r="AG27" i="119"/>
  <c r="P27" i="119"/>
  <c r="Y5" i="120"/>
  <c r="Y5" i="119"/>
  <c r="H5" i="119"/>
  <c r="U22" i="120"/>
  <c r="U22" i="119"/>
  <c r="D22" i="119"/>
  <c r="W12" i="120"/>
  <c r="W12" i="119"/>
  <c r="F12" i="119"/>
  <c r="U25" i="120"/>
  <c r="U25" i="119"/>
  <c r="D25" i="119"/>
  <c r="AE26" i="120"/>
  <c r="AE26" i="119"/>
  <c r="N26" i="119"/>
  <c r="AE16" i="120"/>
  <c r="AE16" i="119"/>
  <c r="N16" i="119"/>
  <c r="AE37" i="120"/>
  <c r="AE37" i="119"/>
  <c r="N37" i="119"/>
  <c r="X9" i="120"/>
  <c r="X9" i="119"/>
  <c r="G9" i="119"/>
  <c r="Y31" i="120"/>
  <c r="Y31" i="119"/>
  <c r="H31" i="119"/>
  <c r="Z31" i="120"/>
  <c r="Z31" i="119"/>
  <c r="I31" i="119"/>
  <c r="AA21" i="120"/>
  <c r="AA21" i="119"/>
  <c r="J21" i="119"/>
  <c r="AG31" i="120"/>
  <c r="AG31" i="119"/>
  <c r="P31" i="119"/>
  <c r="U30" i="120"/>
  <c r="D30" i="119"/>
  <c r="U30" i="119"/>
  <c r="AF21" i="120"/>
  <c r="AF21" i="119"/>
  <c r="O21" i="119"/>
  <c r="AF29" i="119"/>
  <c r="AF29" i="120"/>
  <c r="O29" i="119"/>
  <c r="AF49" i="119"/>
  <c r="O49" i="119"/>
  <c r="AF49" i="120"/>
  <c r="U19" i="120"/>
  <c r="U19" i="119"/>
  <c r="D19" i="119"/>
  <c r="AB34" i="119"/>
  <c r="K34" i="119"/>
  <c r="AB34" i="120"/>
  <c r="AA39" i="119"/>
  <c r="J39" i="119"/>
  <c r="AA39" i="120"/>
  <c r="AB40" i="119"/>
  <c r="K40" i="119"/>
  <c r="AB40" i="120"/>
  <c r="V40" i="119"/>
  <c r="E40" i="119"/>
  <c r="V40" i="120"/>
  <c r="S51" i="120"/>
  <c r="U5" i="104"/>
  <c r="Q51" i="120"/>
  <c r="AH51" i="120" s="1"/>
  <c r="W49" i="119"/>
  <c r="F49" i="119"/>
  <c r="W49" i="120"/>
  <c r="T19" i="103"/>
  <c r="BL43" i="103" s="1"/>
  <c r="AG50" i="115"/>
  <c r="AN19" i="103" s="1"/>
  <c r="AE7" i="110"/>
  <c r="N7" i="110"/>
  <c r="AE7" i="109"/>
  <c r="Z18" i="110"/>
  <c r="I18" i="110"/>
  <c r="Z18" i="109"/>
  <c r="U4" i="110"/>
  <c r="D4" i="110"/>
  <c r="U4" i="109"/>
  <c r="O30" i="116"/>
  <c r="AF30" i="116"/>
  <c r="AF30" i="115"/>
  <c r="AB6" i="110"/>
  <c r="K6" i="110"/>
  <c r="AB6" i="109"/>
  <c r="Y11" i="110"/>
  <c r="H11" i="110"/>
  <c r="Y11" i="109"/>
  <c r="S31" i="110"/>
  <c r="B31" i="110"/>
  <c r="S31" i="109"/>
  <c r="Q31" i="109"/>
  <c r="AH31" i="109" s="1"/>
  <c r="AE29" i="110"/>
  <c r="N29" i="110"/>
  <c r="AE29" i="109"/>
  <c r="W4" i="110"/>
  <c r="F4" i="110"/>
  <c r="W4" i="109"/>
  <c r="AG23" i="110"/>
  <c r="P23" i="110"/>
  <c r="AG23" i="109"/>
  <c r="N30" i="110"/>
  <c r="AE30" i="110"/>
  <c r="AE30" i="109"/>
  <c r="Z9" i="110"/>
  <c r="I9" i="110"/>
  <c r="Z9" i="109"/>
  <c r="X22" i="110"/>
  <c r="G22" i="110"/>
  <c r="X22" i="109"/>
  <c r="S23" i="110"/>
  <c r="B23" i="110"/>
  <c r="S23" i="109"/>
  <c r="Q23" i="109"/>
  <c r="AH23" i="109" s="1"/>
  <c r="AF17" i="116"/>
  <c r="O17" i="116"/>
  <c r="AF17" i="115"/>
  <c r="AC15" i="110"/>
  <c r="L15" i="110"/>
  <c r="AC15" i="109"/>
  <c r="Z5" i="110"/>
  <c r="I5" i="110"/>
  <c r="Z5" i="109"/>
  <c r="V22" i="110"/>
  <c r="E22" i="110"/>
  <c r="V22" i="109"/>
  <c r="AF11" i="110"/>
  <c r="O11" i="110"/>
  <c r="AF11" i="109"/>
  <c r="AB31" i="110"/>
  <c r="K31" i="110"/>
  <c r="AB31" i="109"/>
  <c r="V4" i="110"/>
  <c r="E4" i="110"/>
  <c r="V4" i="109"/>
  <c r="AC10" i="116"/>
  <c r="L10" i="116"/>
  <c r="AC10" i="115"/>
  <c r="V11" i="116"/>
  <c r="E11" i="116"/>
  <c r="V11" i="115"/>
  <c r="AB8" i="110"/>
  <c r="K8" i="110"/>
  <c r="AB8" i="109"/>
  <c r="AA12" i="116"/>
  <c r="J12" i="116"/>
  <c r="AA12" i="115"/>
  <c r="X24" i="116"/>
  <c r="G24" i="116"/>
  <c r="X24" i="115"/>
  <c r="AB14" i="116"/>
  <c r="K14" i="116"/>
  <c r="AB14" i="115"/>
  <c r="Y25" i="116"/>
  <c r="H25" i="116"/>
  <c r="Y25" i="115"/>
  <c r="V28" i="116"/>
  <c r="E28" i="116"/>
  <c r="V28" i="115"/>
  <c r="AC17" i="116"/>
  <c r="L17" i="116"/>
  <c r="AC17" i="115"/>
  <c r="G9" i="116"/>
  <c r="X9" i="116"/>
  <c r="X9" i="115"/>
  <c r="U27" i="116"/>
  <c r="D27" i="116"/>
  <c r="U27" i="115"/>
  <c r="V12" i="110"/>
  <c r="E12" i="110"/>
  <c r="V12" i="109"/>
  <c r="F6" i="116"/>
  <c r="W6" i="116"/>
  <c r="W6" i="115"/>
  <c r="S19" i="103"/>
  <c r="BK43" i="103" s="1"/>
  <c r="AG50" i="109"/>
  <c r="AM19" i="103" s="1"/>
  <c r="AB13" i="110"/>
  <c r="K13" i="110"/>
  <c r="AB13" i="109"/>
  <c r="AB6" i="116"/>
  <c r="K6" i="116"/>
  <c r="AB6" i="115"/>
  <c r="H27" i="116"/>
  <c r="Y27" i="116"/>
  <c r="Y27" i="115"/>
  <c r="W21" i="110"/>
  <c r="F21" i="110"/>
  <c r="W21" i="109"/>
  <c r="V25" i="116"/>
  <c r="E25" i="116"/>
  <c r="V25" i="115"/>
  <c r="AA31" i="116"/>
  <c r="J31" i="116"/>
  <c r="AA31" i="115"/>
  <c r="S24" i="110"/>
  <c r="B24" i="110"/>
  <c r="Q24" i="109"/>
  <c r="AH24" i="109" s="1"/>
  <c r="S24" i="109"/>
  <c r="Z10" i="110"/>
  <c r="I10" i="110"/>
  <c r="Z10" i="109"/>
  <c r="Y15" i="116"/>
  <c r="H15" i="116"/>
  <c r="Y15" i="115"/>
  <c r="S31" i="116"/>
  <c r="B31" i="116"/>
  <c r="Q31" i="115"/>
  <c r="AH31" i="115" s="1"/>
  <c r="S31" i="115"/>
  <c r="T8" i="103"/>
  <c r="T41" i="103" s="1"/>
  <c r="V50" i="115"/>
  <c r="AN8" i="103" s="1"/>
  <c r="AB7" i="116"/>
  <c r="K7" i="116"/>
  <c r="AB7" i="115"/>
  <c r="S26" i="116"/>
  <c r="B26" i="116"/>
  <c r="S26" i="115"/>
  <c r="Q26" i="115"/>
  <c r="AH26" i="115" s="1"/>
  <c r="AE40" i="110"/>
  <c r="N40" i="110"/>
  <c r="AE40" i="109"/>
  <c r="U43" i="116"/>
  <c r="D43" i="116"/>
  <c r="U43" i="115"/>
  <c r="AE45" i="110"/>
  <c r="N45" i="110"/>
  <c r="AE45" i="109"/>
  <c r="P33" i="116"/>
  <c r="AG33" i="116"/>
  <c r="AG33" i="115"/>
  <c r="U48" i="116"/>
  <c r="D48" i="116"/>
  <c r="U48" i="115"/>
  <c r="Z38" i="116"/>
  <c r="I38" i="116"/>
  <c r="Z38" i="115"/>
  <c r="N48" i="116"/>
  <c r="AE48" i="116"/>
  <c r="AE48" i="115"/>
  <c r="P40" i="116"/>
  <c r="AG40" i="116"/>
  <c r="AG40" i="115"/>
  <c r="W31" i="116"/>
  <c r="F31" i="116"/>
  <c r="W31" i="115"/>
  <c r="P33" i="110"/>
  <c r="AG33" i="110"/>
  <c r="AG33" i="109"/>
  <c r="S43" i="116"/>
  <c r="B43" i="116"/>
  <c r="S43" i="115"/>
  <c r="Q43" i="115"/>
  <c r="AH43" i="115" s="1"/>
  <c r="R138" i="3"/>
  <c r="R57" i="3" s="1"/>
  <c r="AA38" i="116"/>
  <c r="J38" i="116"/>
  <c r="AA38" i="115"/>
  <c r="AA44" i="110"/>
  <c r="J44" i="110"/>
  <c r="AA44" i="109"/>
  <c r="X45" i="116"/>
  <c r="G45" i="116"/>
  <c r="X45" i="115"/>
  <c r="Y48" i="110"/>
  <c r="H48" i="110"/>
  <c r="Y48" i="109"/>
  <c r="S41" i="110"/>
  <c r="B41" i="110"/>
  <c r="S41" i="109"/>
  <c r="Q41" i="109"/>
  <c r="AH41" i="109" s="1"/>
  <c r="V9" i="116"/>
  <c r="E9" i="116"/>
  <c r="V9" i="115"/>
  <c r="AA49" i="116"/>
  <c r="J49" i="116"/>
  <c r="AA49" i="115"/>
  <c r="AA36" i="110"/>
  <c r="J36" i="110"/>
  <c r="AA36" i="109"/>
  <c r="N49" i="116"/>
  <c r="AE49" i="116"/>
  <c r="AE49" i="115"/>
  <c r="Y34" i="116"/>
  <c r="H34" i="116"/>
  <c r="Y34" i="115"/>
  <c r="Y35" i="110"/>
  <c r="H35" i="110"/>
  <c r="Y35" i="109"/>
  <c r="Y47" i="116"/>
  <c r="H47" i="116"/>
  <c r="Y47" i="115"/>
  <c r="Z46" i="116"/>
  <c r="I46" i="116"/>
  <c r="Z46" i="115"/>
  <c r="X37" i="110"/>
  <c r="G37" i="110"/>
  <c r="X37" i="109"/>
  <c r="U45" i="110"/>
  <c r="D45" i="110"/>
  <c r="U45" i="109"/>
  <c r="Y37" i="110"/>
  <c r="H37" i="110"/>
  <c r="Y37" i="109"/>
  <c r="AG7" i="33"/>
  <c r="AG7" i="10"/>
  <c r="P7" i="33"/>
  <c r="N40" i="116"/>
  <c r="AE40" i="116"/>
  <c r="AE40" i="115"/>
  <c r="AC49" i="116"/>
  <c r="L49" i="116"/>
  <c r="AC49" i="115"/>
  <c r="AB49" i="116"/>
  <c r="K49" i="116"/>
  <c r="AB49" i="115"/>
  <c r="U34" i="110"/>
  <c r="D34" i="110"/>
  <c r="U34" i="109"/>
  <c r="AE14" i="33"/>
  <c r="N14" i="33"/>
  <c r="AE14" i="10"/>
  <c r="T39" i="116"/>
  <c r="C39" i="116"/>
  <c r="T39" i="115"/>
  <c r="T51" i="109"/>
  <c r="AM6" i="104" s="1"/>
  <c r="S6" i="104"/>
  <c r="S40" i="104" s="1"/>
  <c r="T41" i="116"/>
  <c r="C41" i="116"/>
  <c r="T41" i="115"/>
  <c r="T35" i="109"/>
  <c r="T30" i="116"/>
  <c r="C30" i="116"/>
  <c r="T30" i="115"/>
  <c r="T5" i="116"/>
  <c r="C5" i="116"/>
  <c r="T5" i="115"/>
  <c r="T13" i="116"/>
  <c r="C13" i="116"/>
  <c r="T13" i="115"/>
  <c r="T7" i="110"/>
  <c r="C7" i="110"/>
  <c r="T7" i="109"/>
  <c r="T50" i="109"/>
  <c r="AM6" i="103" s="1"/>
  <c r="S6" i="103"/>
  <c r="S39" i="103" s="1"/>
  <c r="T24" i="110"/>
  <c r="C24" i="110"/>
  <c r="T24" i="109"/>
  <c r="T11" i="110"/>
  <c r="C11" i="110"/>
  <c r="T11" i="109"/>
  <c r="T46" i="119"/>
  <c r="C46" i="119"/>
  <c r="T46" i="120"/>
  <c r="T31" i="120"/>
  <c r="T31" i="119"/>
  <c r="C31" i="119"/>
  <c r="T35" i="120"/>
  <c r="T35" i="119"/>
  <c r="C35" i="119"/>
  <c r="T19" i="120"/>
  <c r="T19" i="119"/>
  <c r="C19" i="119"/>
  <c r="T45" i="120"/>
  <c r="T45" i="119"/>
  <c r="C45" i="119"/>
  <c r="T13" i="120"/>
  <c r="T13" i="119"/>
  <c r="C13" i="119"/>
  <c r="AC37" i="116"/>
  <c r="L37" i="116"/>
  <c r="AC37" i="115"/>
  <c r="B48" i="110"/>
  <c r="S48" i="110"/>
  <c r="S48" i="109"/>
  <c r="Q48" i="109"/>
  <c r="AH48" i="109" s="1"/>
  <c r="Q142" i="3"/>
  <c r="Q61" i="3" s="1"/>
  <c r="AG40" i="33"/>
  <c r="P40" i="33"/>
  <c r="AG40" i="10"/>
  <c r="Z44" i="110"/>
  <c r="I44" i="110"/>
  <c r="Z44" i="109"/>
  <c r="AF9" i="33"/>
  <c r="O9" i="33"/>
  <c r="AF9" i="10"/>
  <c r="U49" i="116"/>
  <c r="D49" i="116"/>
  <c r="U49" i="115"/>
  <c r="AF49" i="33"/>
  <c r="O49" i="33"/>
  <c r="AF49" i="10"/>
  <c r="AB24" i="33"/>
  <c r="K24" i="33"/>
  <c r="AB24" i="10"/>
  <c r="AF13" i="33"/>
  <c r="O13" i="33"/>
  <c r="AF13" i="10"/>
  <c r="AA21" i="33"/>
  <c r="J21" i="33"/>
  <c r="AA21" i="10"/>
  <c r="K40" i="116"/>
  <c r="AB40" i="116"/>
  <c r="AB40" i="115"/>
  <c r="AB16" i="33"/>
  <c r="K16" i="33"/>
  <c r="AB16" i="10"/>
  <c r="AA41" i="33"/>
  <c r="J41" i="33"/>
  <c r="AA41" i="10"/>
  <c r="AE41" i="33"/>
  <c r="N41" i="33"/>
  <c r="AE41" i="10"/>
  <c r="Z7" i="33"/>
  <c r="Z7" i="10"/>
  <c r="I7" i="33"/>
  <c r="AF46" i="33"/>
  <c r="O46" i="33"/>
  <c r="AF46" i="10"/>
  <c r="AB45" i="33"/>
  <c r="AB45" i="10"/>
  <c r="K45" i="33"/>
  <c r="AE49" i="33"/>
  <c r="N49" i="33"/>
  <c r="AE49" i="10"/>
  <c r="AF31" i="33"/>
  <c r="AF31" i="10"/>
  <c r="O31" i="33"/>
  <c r="W22" i="33"/>
  <c r="F22" i="33"/>
  <c r="W22" i="10"/>
  <c r="T32" i="10"/>
  <c r="T32" i="33" s="1"/>
  <c r="C32" i="33"/>
  <c r="AE8" i="33"/>
  <c r="N8" i="33"/>
  <c r="AE8" i="10"/>
  <c r="X40" i="33"/>
  <c r="G40" i="33"/>
  <c r="X40" i="10"/>
  <c r="U9" i="33"/>
  <c r="D9" i="33"/>
  <c r="U9" i="10"/>
  <c r="AG49" i="33"/>
  <c r="P49" i="33"/>
  <c r="AG49" i="10"/>
  <c r="Y28" i="33"/>
  <c r="H28" i="33"/>
  <c r="Y28" i="10"/>
  <c r="V30" i="33"/>
  <c r="E30" i="33"/>
  <c r="V30" i="10"/>
  <c r="L49" i="110"/>
  <c r="AC49" i="110"/>
  <c r="AC49" i="109"/>
  <c r="Z11" i="33"/>
  <c r="I11" i="33"/>
  <c r="Z11" i="10"/>
  <c r="T5" i="10"/>
  <c r="T5" i="33" s="1"/>
  <c r="C5" i="33"/>
  <c r="AC29" i="33"/>
  <c r="L29" i="33"/>
  <c r="AC29" i="10"/>
  <c r="Y41" i="33"/>
  <c r="H41" i="33"/>
  <c r="Y41" i="10"/>
  <c r="V19" i="33"/>
  <c r="E19" i="33"/>
  <c r="V19" i="10"/>
  <c r="AB26" i="33"/>
  <c r="K26" i="33"/>
  <c r="AB26" i="10"/>
  <c r="V27" i="33"/>
  <c r="E27" i="33"/>
  <c r="V27" i="10"/>
  <c r="Y4" i="33"/>
  <c r="H4" i="33"/>
  <c r="Y4" i="10"/>
  <c r="T34" i="33"/>
  <c r="C34" i="33"/>
  <c r="T34" i="10"/>
  <c r="AF24" i="120"/>
  <c r="AF24" i="119"/>
  <c r="O24" i="119"/>
  <c r="AF33" i="120"/>
  <c r="AF33" i="119"/>
  <c r="O33" i="119"/>
  <c r="X51" i="120"/>
  <c r="AO10" i="104" s="1"/>
  <c r="U10" i="104"/>
  <c r="AE51" i="120"/>
  <c r="AO17" i="104" s="1"/>
  <c r="U17" i="104"/>
  <c r="BK41" i="104" s="1"/>
  <c r="AB42" i="119"/>
  <c r="K42" i="119"/>
  <c r="AB42" i="120"/>
  <c r="W20" i="120"/>
  <c r="W20" i="119"/>
  <c r="F20" i="119"/>
  <c r="X36" i="120"/>
  <c r="X36" i="119"/>
  <c r="G36" i="119"/>
  <c r="AF31" i="120"/>
  <c r="AF31" i="119"/>
  <c r="O31" i="119"/>
  <c r="Z42" i="119"/>
  <c r="I42" i="119"/>
  <c r="Z42" i="120"/>
  <c r="U35" i="120"/>
  <c r="U35" i="119"/>
  <c r="D35" i="119"/>
  <c r="AA13" i="120"/>
  <c r="AA13" i="119"/>
  <c r="J13" i="119"/>
  <c r="W11" i="120"/>
  <c r="W11" i="119"/>
  <c r="F11" i="119"/>
  <c r="S31" i="119"/>
  <c r="B31" i="119"/>
  <c r="S31" i="120"/>
  <c r="Q31" i="120"/>
  <c r="AH31" i="120" s="1"/>
  <c r="X26" i="120"/>
  <c r="X26" i="119"/>
  <c r="G26" i="119"/>
  <c r="W32" i="120"/>
  <c r="W32" i="119"/>
  <c r="F32" i="119"/>
  <c r="AC6" i="120"/>
  <c r="AC6" i="119"/>
  <c r="L6" i="119"/>
  <c r="AE36" i="120"/>
  <c r="AE36" i="119"/>
  <c r="N36" i="119"/>
  <c r="AG26" i="120"/>
  <c r="AG26" i="119"/>
  <c r="P26" i="119"/>
  <c r="AA47" i="120"/>
  <c r="AA47" i="119"/>
  <c r="J47" i="119"/>
  <c r="AE13" i="120"/>
  <c r="AE13" i="119"/>
  <c r="N13" i="119"/>
  <c r="S47" i="120"/>
  <c r="S47" i="119"/>
  <c r="B47" i="119"/>
  <c r="S141" i="3"/>
  <c r="S60" i="3" s="1"/>
  <c r="Q47" i="120"/>
  <c r="AH47" i="120" s="1"/>
  <c r="Z23" i="120"/>
  <c r="Z23" i="119"/>
  <c r="I23" i="119"/>
  <c r="AA5" i="120"/>
  <c r="AA5" i="119"/>
  <c r="J5" i="119"/>
  <c r="V24" i="120"/>
  <c r="V24" i="119"/>
  <c r="E24" i="119"/>
  <c r="S17" i="120"/>
  <c r="S17" i="119"/>
  <c r="B17" i="119"/>
  <c r="Q17" i="120"/>
  <c r="AH17" i="120" s="1"/>
  <c r="W41" i="120"/>
  <c r="W41" i="119"/>
  <c r="F41" i="119"/>
  <c r="X4" i="120"/>
  <c r="X4" i="119"/>
  <c r="G4" i="119"/>
  <c r="AA15" i="120"/>
  <c r="AA15" i="119"/>
  <c r="J15" i="119"/>
  <c r="AA7" i="120"/>
  <c r="AA7" i="119"/>
  <c r="J7" i="119"/>
  <c r="Y5" i="33"/>
  <c r="H5" i="33"/>
  <c r="Y5" i="10"/>
  <c r="T20" i="33"/>
  <c r="C20" i="33"/>
  <c r="T20" i="10"/>
  <c r="X14" i="33"/>
  <c r="G14" i="33"/>
  <c r="X14" i="10"/>
  <c r="S44" i="33"/>
  <c r="B44" i="33"/>
  <c r="B139" i="3"/>
  <c r="B58" i="3" s="1"/>
  <c r="S44" i="10"/>
  <c r="Q44" i="10"/>
  <c r="AH44" i="10" s="1"/>
  <c r="S17" i="33"/>
  <c r="B17" i="33"/>
  <c r="S17" i="10"/>
  <c r="Q17" i="10"/>
  <c r="AH17" i="10" s="1"/>
  <c r="W7" i="33"/>
  <c r="F7" i="33"/>
  <c r="W7" i="10"/>
  <c r="O15" i="104"/>
  <c r="AC51" i="74"/>
  <c r="Q51" i="74"/>
  <c r="AH51" i="74" s="1"/>
  <c r="U11" i="33"/>
  <c r="D11" i="33"/>
  <c r="U11" i="10"/>
  <c r="T15" i="104"/>
  <c r="AC51" i="115"/>
  <c r="V45" i="33"/>
  <c r="E45" i="33"/>
  <c r="V45" i="10"/>
  <c r="AL32" i="120"/>
  <c r="AL53" i="118"/>
  <c r="V38" i="116"/>
  <c r="E38" i="116"/>
  <c r="V38" i="115"/>
  <c r="F36" i="116"/>
  <c r="W36" i="116"/>
  <c r="W36" i="115"/>
  <c r="B37" i="116"/>
  <c r="S37" i="116"/>
  <c r="Q37" i="115"/>
  <c r="AH37" i="115" s="1"/>
  <c r="S37" i="115"/>
  <c r="R135" i="3"/>
  <c r="R54" i="3" s="1"/>
  <c r="X43" i="116"/>
  <c r="G43" i="116"/>
  <c r="X43" i="115"/>
  <c r="S16" i="116"/>
  <c r="B16" i="116"/>
  <c r="Q16" i="115"/>
  <c r="AH16" i="115" s="1"/>
  <c r="S16" i="115"/>
  <c r="E42" i="116"/>
  <c r="V42" i="116"/>
  <c r="V42" i="115"/>
  <c r="AE39" i="116"/>
  <c r="N39" i="116"/>
  <c r="AE39" i="115"/>
  <c r="AC14" i="116"/>
  <c r="L14" i="116"/>
  <c r="AC14" i="115"/>
  <c r="AF46" i="116"/>
  <c r="O46" i="116"/>
  <c r="AF46" i="115"/>
  <c r="S42" i="116"/>
  <c r="B42" i="116"/>
  <c r="S42" i="115"/>
  <c r="Q42" i="115"/>
  <c r="AH42" i="115" s="1"/>
  <c r="P38" i="116"/>
  <c r="AG38" i="116"/>
  <c r="AG38" i="115"/>
  <c r="AC45" i="116"/>
  <c r="L45" i="116"/>
  <c r="AC45" i="115"/>
  <c r="AG47" i="116"/>
  <c r="P47" i="116"/>
  <c r="AG47" i="115"/>
  <c r="P36" i="116"/>
  <c r="AG36" i="116"/>
  <c r="AG36" i="115"/>
  <c r="U30" i="116"/>
  <c r="D30" i="116"/>
  <c r="U30" i="115"/>
  <c r="Y21" i="116"/>
  <c r="H21" i="116"/>
  <c r="Y21" i="115"/>
  <c r="AE45" i="116"/>
  <c r="N45" i="116"/>
  <c r="AE45" i="115"/>
  <c r="Z9" i="116"/>
  <c r="I9" i="116"/>
  <c r="Z9" i="115"/>
  <c r="AA26" i="116"/>
  <c r="J26" i="116"/>
  <c r="AA26" i="115"/>
  <c r="W9" i="116"/>
  <c r="F9" i="116"/>
  <c r="W9" i="115"/>
  <c r="Z50" i="115"/>
  <c r="AN12" i="103" s="1"/>
  <c r="T12" i="103"/>
  <c r="X20" i="116"/>
  <c r="G20" i="116"/>
  <c r="X20" i="115"/>
  <c r="AC6" i="116"/>
  <c r="L6" i="116"/>
  <c r="AC6" i="115"/>
  <c r="W24" i="116"/>
  <c r="F24" i="116"/>
  <c r="W24" i="115"/>
  <c r="S4" i="116"/>
  <c r="B4" i="116"/>
  <c r="Q4" i="115"/>
  <c r="AH4" i="115" s="1"/>
  <c r="S4" i="115"/>
  <c r="R134" i="3"/>
  <c r="R53" i="3" s="1"/>
  <c r="X19" i="116"/>
  <c r="G19" i="116"/>
  <c r="X19" i="115"/>
  <c r="AB13" i="116"/>
  <c r="K13" i="116"/>
  <c r="AB13" i="115"/>
  <c r="AA11" i="116"/>
  <c r="J11" i="116"/>
  <c r="AA11" i="115"/>
  <c r="AB18" i="116"/>
  <c r="K18" i="116"/>
  <c r="AB18" i="115"/>
  <c r="O27" i="116"/>
  <c r="AF27" i="116"/>
  <c r="AF27" i="115"/>
  <c r="P18" i="116"/>
  <c r="AG18" i="116"/>
  <c r="AG18" i="115"/>
  <c r="AA17" i="116"/>
  <c r="J17" i="116"/>
  <c r="AA17" i="115"/>
  <c r="AC5" i="116"/>
  <c r="L5" i="116"/>
  <c r="AC5" i="115"/>
  <c r="N20" i="116"/>
  <c r="AE20" i="116"/>
  <c r="AE20" i="115"/>
  <c r="P17" i="116"/>
  <c r="AG17" i="116"/>
  <c r="AG17" i="115"/>
  <c r="P6" i="116"/>
  <c r="AG6" i="116"/>
  <c r="AG6" i="115"/>
  <c r="AK49" i="117"/>
  <c r="AK49" i="115" s="1"/>
  <c r="AJ50" i="117"/>
  <c r="AJ50" i="115" s="1"/>
  <c r="AJ4" i="115"/>
  <c r="AJ50" i="111"/>
  <c r="AJ50" i="109" s="1"/>
  <c r="AL50" i="111"/>
  <c r="AL50" i="109" s="1"/>
  <c r="AL4" i="109"/>
  <c r="S15" i="104"/>
  <c r="AC51" i="109"/>
  <c r="Z48" i="110"/>
  <c r="I48" i="110"/>
  <c r="Z48" i="109"/>
  <c r="J39" i="110"/>
  <c r="AA39" i="110"/>
  <c r="AA39" i="109"/>
  <c r="X44" i="110"/>
  <c r="G44" i="110"/>
  <c r="X44" i="109"/>
  <c r="X36" i="110"/>
  <c r="G36" i="110"/>
  <c r="X36" i="109"/>
  <c r="V48" i="110"/>
  <c r="E48" i="110"/>
  <c r="V48" i="109"/>
  <c r="Z39" i="110"/>
  <c r="I39" i="110"/>
  <c r="Z39" i="109"/>
  <c r="U36" i="110"/>
  <c r="D36" i="110"/>
  <c r="U36" i="109"/>
  <c r="AB32" i="110"/>
  <c r="K32" i="110"/>
  <c r="AB32" i="109"/>
  <c r="K41" i="110"/>
  <c r="AB41" i="110"/>
  <c r="AB41" i="109"/>
  <c r="AG37" i="110"/>
  <c r="P37" i="110"/>
  <c r="AG37" i="109"/>
  <c r="J32" i="110"/>
  <c r="AA32" i="110"/>
  <c r="AA32" i="109"/>
  <c r="S17" i="104"/>
  <c r="BI41" i="104" s="1"/>
  <c r="AE51" i="109"/>
  <c r="AM17" i="104" s="1"/>
  <c r="P35" i="110"/>
  <c r="AG35" i="110"/>
  <c r="AG35" i="109"/>
  <c r="P34" i="110"/>
  <c r="AG34" i="110"/>
  <c r="AG34" i="109"/>
  <c r="N42" i="110"/>
  <c r="AE42" i="110"/>
  <c r="AE42" i="109"/>
  <c r="AC11" i="110"/>
  <c r="L11" i="110"/>
  <c r="AC11" i="109"/>
  <c r="S5" i="110"/>
  <c r="B5" i="110"/>
  <c r="S5" i="109"/>
  <c r="Q5" i="109"/>
  <c r="AH5" i="109" s="1"/>
  <c r="V17" i="110"/>
  <c r="E17" i="110"/>
  <c r="V17" i="109"/>
  <c r="O15" i="110"/>
  <c r="AF15" i="110"/>
  <c r="AF15" i="109"/>
  <c r="Z31" i="110"/>
  <c r="I31" i="110"/>
  <c r="Z31" i="109"/>
  <c r="U20" i="110"/>
  <c r="D20" i="110"/>
  <c r="U20" i="109"/>
  <c r="AC29" i="110"/>
  <c r="L29" i="110"/>
  <c r="AC29" i="109"/>
  <c r="X10" i="110"/>
  <c r="G10" i="110"/>
  <c r="X10" i="109"/>
  <c r="U16" i="110"/>
  <c r="D16" i="110"/>
  <c r="U16" i="109"/>
  <c r="AA9" i="110"/>
  <c r="J9" i="110"/>
  <c r="AA9" i="109"/>
  <c r="V18" i="110"/>
  <c r="E18" i="110"/>
  <c r="V18" i="109"/>
  <c r="O22" i="110"/>
  <c r="AF22" i="110"/>
  <c r="AF22" i="109"/>
  <c r="X4" i="110"/>
  <c r="G4" i="110"/>
  <c r="X4" i="109"/>
  <c r="AA26" i="110"/>
  <c r="J26" i="110"/>
  <c r="AA26" i="109"/>
  <c r="AC22" i="110"/>
  <c r="L22" i="110"/>
  <c r="AC22" i="109"/>
  <c r="AF24" i="110"/>
  <c r="O24" i="110"/>
  <c r="AF24" i="109"/>
  <c r="S27" i="110"/>
  <c r="B27" i="110"/>
  <c r="S27" i="109"/>
  <c r="Q27" i="109"/>
  <c r="AH27" i="109" s="1"/>
  <c r="V31" i="110"/>
  <c r="E31" i="110"/>
  <c r="V31" i="109"/>
  <c r="X9" i="110"/>
  <c r="G9" i="110"/>
  <c r="X9" i="109"/>
  <c r="AB9" i="110"/>
  <c r="K9" i="110"/>
  <c r="AB9" i="109"/>
  <c r="O13" i="110"/>
  <c r="AF13" i="110"/>
  <c r="AF13" i="109"/>
  <c r="U21" i="33"/>
  <c r="D21" i="33"/>
  <c r="U21" i="10"/>
  <c r="AG51" i="10"/>
  <c r="X19" i="104" s="1"/>
  <c r="D19" i="104"/>
  <c r="AT43" i="104" s="1"/>
  <c r="V26" i="33"/>
  <c r="E26" i="33"/>
  <c r="V26" i="10"/>
  <c r="U48" i="33"/>
  <c r="D48" i="33"/>
  <c r="U48" i="10"/>
  <c r="U31" i="33"/>
  <c r="D31" i="33"/>
  <c r="U31" i="10"/>
  <c r="W51" i="10"/>
  <c r="X9" i="104" s="1"/>
  <c r="D9" i="104"/>
  <c r="V21" i="33"/>
  <c r="E21" i="33"/>
  <c r="V21" i="10"/>
  <c r="W26" i="33"/>
  <c r="F26" i="33"/>
  <c r="W26" i="10"/>
  <c r="U14" i="10"/>
  <c r="U14" i="33" s="1"/>
  <c r="D14" i="33"/>
  <c r="AF34" i="33"/>
  <c r="O34" i="33"/>
  <c r="AF34" i="10"/>
  <c r="T29" i="10"/>
  <c r="T29" i="33" s="1"/>
  <c r="C29" i="33"/>
  <c r="W14" i="33"/>
  <c r="F14" i="33"/>
  <c r="W14" i="10"/>
  <c r="Z20" i="33"/>
  <c r="I20" i="33"/>
  <c r="Z20" i="10"/>
  <c r="U41" i="33"/>
  <c r="D41" i="33"/>
  <c r="U41" i="10"/>
  <c r="X17" i="33"/>
  <c r="G17" i="33"/>
  <c r="X17" i="10"/>
  <c r="Z48" i="33"/>
  <c r="I48" i="33"/>
  <c r="Z48" i="10"/>
  <c r="AA10" i="33"/>
  <c r="J10" i="33"/>
  <c r="AA10" i="10"/>
  <c r="AE51" i="10"/>
  <c r="X17" i="104" s="1"/>
  <c r="D17" i="104"/>
  <c r="AT41" i="104" s="1"/>
  <c r="T17" i="10"/>
  <c r="T17" i="33" s="1"/>
  <c r="C17" i="33"/>
  <c r="U6" i="33"/>
  <c r="D6" i="33"/>
  <c r="U6" i="10"/>
  <c r="W44" i="33"/>
  <c r="F44" i="33"/>
  <c r="W44" i="10"/>
  <c r="X29" i="33"/>
  <c r="G29" i="33"/>
  <c r="X29" i="10"/>
  <c r="AC40" i="33"/>
  <c r="L40" i="33"/>
  <c r="AC40" i="10"/>
  <c r="S21" i="33"/>
  <c r="B21" i="33"/>
  <c r="Q21" i="10"/>
  <c r="AH21" i="10" s="1"/>
  <c r="S21" i="10"/>
  <c r="V14" i="33"/>
  <c r="E14" i="33"/>
  <c r="V14" i="10"/>
  <c r="X34" i="33"/>
  <c r="G34" i="33"/>
  <c r="X34" i="10"/>
  <c r="AB25" i="33"/>
  <c r="K25" i="33"/>
  <c r="AB25" i="10"/>
  <c r="Z25" i="33"/>
  <c r="I25" i="33"/>
  <c r="Z25" i="10"/>
  <c r="AA8" i="33"/>
  <c r="J8" i="33"/>
  <c r="AA8" i="10"/>
  <c r="AF44" i="33"/>
  <c r="O44" i="33"/>
  <c r="AF44" i="10"/>
  <c r="AE11" i="33"/>
  <c r="AE11" i="10"/>
  <c r="N11" i="33"/>
  <c r="AB22" i="33"/>
  <c r="K22" i="33"/>
  <c r="AB22" i="10"/>
  <c r="AE43" i="33"/>
  <c r="N43" i="33"/>
  <c r="AE43" i="10"/>
  <c r="AF15" i="33"/>
  <c r="AF15" i="10"/>
  <c r="O15" i="33"/>
  <c r="Z45" i="33"/>
  <c r="I45" i="33"/>
  <c r="Z45" i="10"/>
  <c r="AA12" i="33"/>
  <c r="J12" i="33"/>
  <c r="AA12" i="10"/>
  <c r="AC34" i="33"/>
  <c r="L34" i="33"/>
  <c r="AC34" i="10"/>
  <c r="AF11" i="33"/>
  <c r="AF11" i="10"/>
  <c r="O11" i="33"/>
  <c r="AG19" i="33"/>
  <c r="AG19" i="10"/>
  <c r="P19" i="33"/>
  <c r="AG31" i="33"/>
  <c r="P31" i="33"/>
  <c r="AG31" i="10"/>
  <c r="AL49" i="111"/>
  <c r="AL49" i="109" s="1"/>
  <c r="AA7" i="9"/>
  <c r="J7" i="32"/>
  <c r="AA7" i="32"/>
  <c r="G7" i="50"/>
  <c r="G7" i="22" s="1"/>
  <c r="G50" i="51"/>
  <c r="G9" i="50"/>
  <c r="G9" i="22" s="1"/>
  <c r="G17" i="50"/>
  <c r="G17" i="22" s="1"/>
  <c r="G25" i="50"/>
  <c r="G25" i="22" s="1"/>
  <c r="G37" i="50"/>
  <c r="G37" i="22" s="1"/>
  <c r="G41" i="50"/>
  <c r="G41" i="22" s="1"/>
  <c r="G45" i="50"/>
  <c r="G45" i="22" s="1"/>
  <c r="G49" i="50"/>
  <c r="G49" i="22" s="1"/>
  <c r="G12" i="50"/>
  <c r="G12" i="22" s="1"/>
  <c r="G20" i="50"/>
  <c r="G20" i="22" s="1"/>
  <c r="G28" i="50"/>
  <c r="G28" i="22" s="1"/>
  <c r="G34" i="50"/>
  <c r="G34" i="22" s="1"/>
  <c r="G48" i="50"/>
  <c r="G48" i="22" s="1"/>
  <c r="G6" i="50"/>
  <c r="G6" i="22" s="1"/>
  <c r="G15" i="50"/>
  <c r="G15" i="22" s="1"/>
  <c r="G23" i="50"/>
  <c r="G23" i="22" s="1"/>
  <c r="G31" i="50"/>
  <c r="G31" i="22" s="1"/>
  <c r="G38" i="50"/>
  <c r="G38" i="22" s="1"/>
  <c r="G42" i="50"/>
  <c r="G42" i="22" s="1"/>
  <c r="G46" i="50"/>
  <c r="G46" i="22" s="1"/>
  <c r="G19" i="50"/>
  <c r="G19" i="22" s="1"/>
  <c r="G10" i="50"/>
  <c r="G10" i="22" s="1"/>
  <c r="G18" i="50"/>
  <c r="G18" i="22" s="1"/>
  <c r="G26" i="50"/>
  <c r="G26" i="22" s="1"/>
  <c r="G35" i="50"/>
  <c r="G4" i="50"/>
  <c r="G4" i="22" s="1"/>
  <c r="G13" i="50"/>
  <c r="G13" i="22" s="1"/>
  <c r="G21" i="50"/>
  <c r="G21" i="22" s="1"/>
  <c r="G29" i="50"/>
  <c r="G29" i="22" s="1"/>
  <c r="G39" i="50"/>
  <c r="G39" i="22" s="1"/>
  <c r="G43" i="50"/>
  <c r="G43" i="22" s="1"/>
  <c r="G47" i="50"/>
  <c r="G47" i="22" s="1"/>
  <c r="G27" i="50"/>
  <c r="G27" i="22" s="1"/>
  <c r="G44" i="50"/>
  <c r="G44" i="22" s="1"/>
  <c r="G8" i="50"/>
  <c r="G8" i="22" s="1"/>
  <c r="G16" i="50"/>
  <c r="G16" i="22" s="1"/>
  <c r="G24" i="50"/>
  <c r="G24" i="22" s="1"/>
  <c r="G32" i="50"/>
  <c r="G32" i="22" s="1"/>
  <c r="G11" i="50"/>
  <c r="G11" i="22" s="1"/>
  <c r="G40" i="50"/>
  <c r="G40" i="22" s="1"/>
  <c r="G5" i="50"/>
  <c r="G5" i="22" s="1"/>
  <c r="G14" i="50"/>
  <c r="G14" i="22" s="1"/>
  <c r="G22" i="50"/>
  <c r="G22" i="22" s="1"/>
  <c r="G30" i="50"/>
  <c r="G30" i="22" s="1"/>
  <c r="G33" i="50"/>
  <c r="G33" i="22" s="1"/>
  <c r="J50" i="42"/>
  <c r="J7" i="41"/>
  <c r="J8" i="41"/>
  <c r="J16" i="41"/>
  <c r="J24" i="41"/>
  <c r="J11" i="41"/>
  <c r="J19" i="41"/>
  <c r="J27" i="41"/>
  <c r="J18" i="41"/>
  <c r="J5" i="41"/>
  <c r="J14" i="41"/>
  <c r="J22" i="41"/>
  <c r="J30" i="41"/>
  <c r="J9" i="41"/>
  <c r="J17" i="41"/>
  <c r="J25" i="41"/>
  <c r="J12" i="41"/>
  <c r="J20" i="41"/>
  <c r="J28" i="41"/>
  <c r="J10" i="41"/>
  <c r="J6" i="41"/>
  <c r="J15" i="41"/>
  <c r="J23" i="41"/>
  <c r="J31" i="41"/>
  <c r="J4" i="41"/>
  <c r="J13" i="41"/>
  <c r="J21" i="41"/>
  <c r="J29" i="41"/>
  <c r="J26" i="41"/>
  <c r="L15" i="104"/>
  <c r="AC51" i="11"/>
  <c r="Q51" i="11"/>
  <c r="AH51" i="11" s="1"/>
  <c r="E15" i="104"/>
  <c r="AC51" i="9"/>
  <c r="L50" i="43"/>
  <c r="L7" i="42"/>
  <c r="L13" i="42"/>
  <c r="L12" i="42"/>
  <c r="L21" i="42"/>
  <c r="L29" i="42"/>
  <c r="L6" i="42"/>
  <c r="L16" i="42"/>
  <c r="L24" i="42"/>
  <c r="L10" i="42"/>
  <c r="L19" i="42"/>
  <c r="L27" i="42"/>
  <c r="L8" i="42"/>
  <c r="L17" i="42"/>
  <c r="L25" i="42"/>
  <c r="L11" i="42"/>
  <c r="L20" i="42"/>
  <c r="L28" i="42"/>
  <c r="L9" i="42"/>
  <c r="L18" i="42"/>
  <c r="L26" i="42"/>
  <c r="L5" i="42"/>
  <c r="L30" i="42"/>
  <c r="L15" i="42"/>
  <c r="L31" i="42"/>
  <c r="L22" i="42"/>
  <c r="L23" i="42"/>
  <c r="L14" i="42"/>
  <c r="L4" i="42"/>
  <c r="J7" i="50"/>
  <c r="J7" i="22" s="1"/>
  <c r="J50" i="51"/>
  <c r="J11" i="50"/>
  <c r="J11" i="22" s="1"/>
  <c r="J19" i="50"/>
  <c r="J19" i="22" s="1"/>
  <c r="J27" i="50"/>
  <c r="J40" i="50"/>
  <c r="J40" i="22" s="1"/>
  <c r="J44" i="50"/>
  <c r="J44" i="22" s="1"/>
  <c r="J48" i="50"/>
  <c r="J48" i="22" s="1"/>
  <c r="J5" i="50"/>
  <c r="J5" i="22" s="1"/>
  <c r="J14" i="50"/>
  <c r="J14" i="22" s="1"/>
  <c r="J22" i="50"/>
  <c r="J22" i="22" s="1"/>
  <c r="J30" i="50"/>
  <c r="J33" i="50"/>
  <c r="J33" i="22" s="1"/>
  <c r="J9" i="50"/>
  <c r="J9" i="22" s="1"/>
  <c r="J17" i="50"/>
  <c r="J17" i="22" s="1"/>
  <c r="J25" i="50"/>
  <c r="J37" i="50"/>
  <c r="J37" i="22" s="1"/>
  <c r="J41" i="50"/>
  <c r="J41" i="22" s="1"/>
  <c r="J45" i="50"/>
  <c r="J45" i="22" s="1"/>
  <c r="J49" i="50"/>
  <c r="J49" i="22" s="1"/>
  <c r="J4" i="50"/>
  <c r="J12" i="50"/>
  <c r="J12" i="22" s="1"/>
  <c r="J20" i="50"/>
  <c r="J20" i="22" s="1"/>
  <c r="J28" i="50"/>
  <c r="J28" i="22" s="1"/>
  <c r="J34" i="50"/>
  <c r="J34" i="22" s="1"/>
  <c r="J21" i="50"/>
  <c r="J21" i="22" s="1"/>
  <c r="J39" i="50"/>
  <c r="J39" i="22" s="1"/>
  <c r="J6" i="50"/>
  <c r="J15" i="50"/>
  <c r="J15" i="22" s="1"/>
  <c r="J23" i="50"/>
  <c r="J23" i="22" s="1"/>
  <c r="J31" i="50"/>
  <c r="J38" i="50"/>
  <c r="J38" i="22" s="1"/>
  <c r="J42" i="50"/>
  <c r="J42" i="22" s="1"/>
  <c r="J46" i="50"/>
  <c r="J46" i="22" s="1"/>
  <c r="J29" i="50"/>
  <c r="J29" i="22" s="1"/>
  <c r="J10" i="50"/>
  <c r="J10" i="22" s="1"/>
  <c r="J18" i="50"/>
  <c r="J26" i="50"/>
  <c r="J26" i="22" s="1"/>
  <c r="J35" i="50"/>
  <c r="J47" i="50"/>
  <c r="J47" i="22" s="1"/>
  <c r="J8" i="50"/>
  <c r="J8" i="22" s="1"/>
  <c r="J16" i="50"/>
  <c r="J16" i="22" s="1"/>
  <c r="J24" i="50"/>
  <c r="J32" i="50"/>
  <c r="J32" i="22" s="1"/>
  <c r="J13" i="50"/>
  <c r="J13" i="22" s="1"/>
  <c r="J43" i="50"/>
  <c r="J43" i="22" s="1"/>
  <c r="R50" i="44"/>
  <c r="R7" i="43"/>
  <c r="R30" i="43"/>
  <c r="R22" i="43"/>
  <c r="R14" i="43"/>
  <c r="R6" i="43"/>
  <c r="R16" i="43"/>
  <c r="R29" i="43"/>
  <c r="R21" i="43"/>
  <c r="R13" i="43"/>
  <c r="R8" i="43"/>
  <c r="R31" i="43"/>
  <c r="R28" i="43"/>
  <c r="R20" i="43"/>
  <c r="R9" i="43"/>
  <c r="R27" i="43"/>
  <c r="R19" i="43"/>
  <c r="R10" i="43"/>
  <c r="R4" i="43"/>
  <c r="R26" i="43"/>
  <c r="R18" i="43"/>
  <c r="R11" i="43"/>
  <c r="R12" i="43"/>
  <c r="R25" i="43"/>
  <c r="R17" i="43"/>
  <c r="R24" i="43"/>
  <c r="R23" i="43"/>
  <c r="R15" i="43"/>
  <c r="R5" i="43"/>
  <c r="E4" i="85"/>
  <c r="V4" i="85"/>
  <c r="V4" i="86"/>
  <c r="P50" i="32"/>
  <c r="E37" i="103" s="1"/>
  <c r="BQ52" i="103" s="1"/>
  <c r="AW52" i="103" s="1"/>
  <c r="H50" i="43"/>
  <c r="H7" i="42"/>
  <c r="H12" i="42"/>
  <c r="H20" i="42"/>
  <c r="H28" i="42"/>
  <c r="H6" i="42"/>
  <c r="H15" i="42"/>
  <c r="H23" i="42"/>
  <c r="H31" i="42"/>
  <c r="H10" i="42"/>
  <c r="H18" i="42"/>
  <c r="H26" i="42"/>
  <c r="H8" i="42"/>
  <c r="H16" i="42"/>
  <c r="H24" i="42"/>
  <c r="H11" i="42"/>
  <c r="H19" i="42"/>
  <c r="H27" i="42"/>
  <c r="H9" i="42"/>
  <c r="H17" i="42"/>
  <c r="H25" i="42"/>
  <c r="H22" i="42"/>
  <c r="H13" i="42"/>
  <c r="H14" i="42"/>
  <c r="H30" i="42"/>
  <c r="H4" i="42"/>
  <c r="H5" i="42"/>
  <c r="H29" i="42"/>
  <c r="H21" i="42"/>
  <c r="Q50" i="43"/>
  <c r="Q7" i="42"/>
  <c r="Q14" i="42"/>
  <c r="Q16" i="42"/>
  <c r="Q18" i="42"/>
  <c r="Q20" i="42"/>
  <c r="Q22" i="42"/>
  <c r="Q24" i="42"/>
  <c r="Q26" i="42"/>
  <c r="Q28" i="42"/>
  <c r="Q30" i="42"/>
  <c r="Q4" i="42"/>
  <c r="Q6" i="42"/>
  <c r="Q9" i="42"/>
  <c r="Q11" i="42"/>
  <c r="Q13" i="42"/>
  <c r="Q15" i="42"/>
  <c r="Q17" i="42"/>
  <c r="Q19" i="42"/>
  <c r="Q21" i="42"/>
  <c r="Q23" i="42"/>
  <c r="Q25" i="42"/>
  <c r="Q27" i="42"/>
  <c r="Q29" i="42"/>
  <c r="Q10" i="42"/>
  <c r="Q31" i="42"/>
  <c r="Q8" i="42"/>
  <c r="Q12" i="42"/>
  <c r="Q5" i="42"/>
  <c r="Q10" i="103"/>
  <c r="X50" i="81"/>
  <c r="AK10" i="103" s="1"/>
  <c r="R12" i="103"/>
  <c r="Z50" i="86"/>
  <c r="AL12" i="103" s="1"/>
  <c r="U5" i="74"/>
  <c r="Q5" i="74"/>
  <c r="AH5" i="74" s="1"/>
  <c r="N15" i="103"/>
  <c r="AC50" i="75"/>
  <c r="AH15" i="103" s="1"/>
  <c r="M5" i="103"/>
  <c r="Q50" i="76"/>
  <c r="AH50" i="76" s="1"/>
  <c r="S50" i="76"/>
  <c r="AG5" i="103" s="1"/>
  <c r="M9" i="103"/>
  <c r="M42" i="103" s="1"/>
  <c r="W50" i="76"/>
  <c r="AG9" i="103" s="1"/>
  <c r="G5" i="27"/>
  <c r="X5" i="4"/>
  <c r="X5" i="27"/>
  <c r="K50" i="27"/>
  <c r="J32" i="103" s="1"/>
  <c r="I14" i="103"/>
  <c r="AB50" i="5"/>
  <c r="AC14" i="103" s="1"/>
  <c r="K50" i="29"/>
  <c r="H32" i="103" s="1"/>
  <c r="L8" i="103"/>
  <c r="L41" i="103" s="1"/>
  <c r="V50" i="11"/>
  <c r="AF8" i="103" s="1"/>
  <c r="J5" i="103"/>
  <c r="S50" i="4"/>
  <c r="AD5" i="103" s="1"/>
  <c r="Q50" i="4"/>
  <c r="G13" i="103"/>
  <c r="AA50" i="7"/>
  <c r="AA13" i="103" s="1"/>
  <c r="G11" i="103"/>
  <c r="Y50" i="7"/>
  <c r="AA11" i="103" s="1"/>
  <c r="K12" i="103"/>
  <c r="Z50" i="2"/>
  <c r="AE12" i="103" s="1"/>
  <c r="E49" i="69"/>
  <c r="V49" i="69"/>
  <c r="V49" i="73"/>
  <c r="E49" i="27"/>
  <c r="V49" i="27"/>
  <c r="V49" i="4"/>
  <c r="K49" i="71"/>
  <c r="AB49" i="71"/>
  <c r="AB49" i="75"/>
  <c r="F15" i="103"/>
  <c r="AC50" i="8"/>
  <c r="Z15" i="103" s="1"/>
  <c r="L49" i="85"/>
  <c r="AC49" i="85"/>
  <c r="AC49" i="86"/>
  <c r="G49" i="72"/>
  <c r="X49" i="76"/>
  <c r="X49" i="72"/>
  <c r="G49" i="77"/>
  <c r="X49" i="77"/>
  <c r="X49" i="81"/>
  <c r="L9" i="103"/>
  <c r="L42" i="103" s="1"/>
  <c r="W50" i="11"/>
  <c r="AF9" i="103" s="1"/>
  <c r="J49" i="77"/>
  <c r="AA49" i="77"/>
  <c r="AA49" i="81"/>
  <c r="E49" i="72"/>
  <c r="V49" i="72"/>
  <c r="V49" i="76"/>
  <c r="G38" i="26"/>
  <c r="I136" i="3"/>
  <c r="I55" i="3" s="1"/>
  <c r="Q38" i="2"/>
  <c r="AH38" i="2" s="1"/>
  <c r="X38" i="26"/>
  <c r="X38" i="2"/>
  <c r="G49" i="30"/>
  <c r="X49" i="7"/>
  <c r="X49" i="30"/>
  <c r="P49" i="29"/>
  <c r="AG49" i="6"/>
  <c r="AG49" i="29"/>
  <c r="J49" i="27"/>
  <c r="AA49" i="4"/>
  <c r="AA49" i="27"/>
  <c r="G38" i="29"/>
  <c r="X38" i="6"/>
  <c r="X38" i="29"/>
  <c r="Q38" i="6"/>
  <c r="AH38" i="6" s="1"/>
  <c r="E49" i="32"/>
  <c r="V49" i="32"/>
  <c r="V49" i="9"/>
  <c r="I4" i="32"/>
  <c r="Z4" i="32"/>
  <c r="Z4" i="9"/>
  <c r="J34" i="29"/>
  <c r="AA34" i="6"/>
  <c r="AA34" i="29"/>
  <c r="P49" i="69"/>
  <c r="AG49" i="69"/>
  <c r="AG49" i="73"/>
  <c r="H10" i="26"/>
  <c r="Y10" i="26"/>
  <c r="Y10" i="2"/>
  <c r="Q10" i="2"/>
  <c r="AH10" i="2" s="1"/>
  <c r="G39" i="28"/>
  <c r="X39" i="28"/>
  <c r="X39" i="5"/>
  <c r="G39" i="32"/>
  <c r="X39" i="32"/>
  <c r="Q39" i="9"/>
  <c r="AH39" i="9" s="1"/>
  <c r="X39" i="9"/>
  <c r="H4" i="31"/>
  <c r="Y4" i="8"/>
  <c r="Y4" i="31"/>
  <c r="L34" i="27"/>
  <c r="AC34" i="4"/>
  <c r="AC34" i="27"/>
  <c r="Q34" i="4"/>
  <c r="AH34" i="4" s="1"/>
  <c r="D36" i="31"/>
  <c r="U36" i="8"/>
  <c r="Q36" i="8"/>
  <c r="AH36" i="8" s="1"/>
  <c r="U36" i="31"/>
  <c r="D133" i="3"/>
  <c r="D52" i="3" s="1"/>
  <c r="P49" i="72"/>
  <c r="P51" i="72" s="1"/>
  <c r="AG49" i="76"/>
  <c r="AG49" i="72"/>
  <c r="AG51" i="72" s="1"/>
  <c r="O49" i="25"/>
  <c r="AF49" i="25"/>
  <c r="AF49" i="11"/>
  <c r="X75" i="103"/>
  <c r="G6" i="104"/>
  <c r="Q51" i="7"/>
  <c r="AH51" i="7" s="1"/>
  <c r="T51" i="7"/>
  <c r="B49" i="8"/>
  <c r="Q49" i="100"/>
  <c r="O49" i="28"/>
  <c r="AF49" i="5"/>
  <c r="AF49" i="28"/>
  <c r="AF79" i="103"/>
  <c r="BQ74" i="103"/>
  <c r="T49" i="8"/>
  <c r="AH50" i="97"/>
  <c r="F49" i="29"/>
  <c r="W49" i="6"/>
  <c r="W49" i="29"/>
  <c r="AF50" i="8"/>
  <c r="Z18" i="103" s="1"/>
  <c r="F18" i="103"/>
  <c r="AX42" i="103" s="1"/>
  <c r="AB5" i="104"/>
  <c r="AE50" i="4"/>
  <c r="AD17" i="103" s="1"/>
  <c r="J17" i="103"/>
  <c r="BB41" i="103" s="1"/>
  <c r="AE50" i="6"/>
  <c r="AB17" i="103" s="1"/>
  <c r="H17" i="103"/>
  <c r="AZ41" i="103" s="1"/>
  <c r="AE50" i="11"/>
  <c r="AF17" i="103" s="1"/>
  <c r="L17" i="103"/>
  <c r="BD41" i="103" s="1"/>
  <c r="P51" i="27"/>
  <c r="M17" i="104"/>
  <c r="BC41" i="104" s="1"/>
  <c r="AE51" i="76"/>
  <c r="AG17" i="104" s="1"/>
  <c r="E49" i="77"/>
  <c r="V49" i="77"/>
  <c r="V49" i="81"/>
  <c r="O49" i="70"/>
  <c r="AF49" i="70"/>
  <c r="AF49" i="74"/>
  <c r="AA81" i="103"/>
  <c r="AH49" i="101"/>
  <c r="AH50" i="90"/>
  <c r="O21" i="72"/>
  <c r="AF21" i="76"/>
  <c r="AF21" i="72"/>
  <c r="Q21" i="76"/>
  <c r="AH21" i="76" s="1"/>
  <c r="AH15" i="6"/>
  <c r="AH26" i="74"/>
  <c r="AE50" i="7"/>
  <c r="AA17" i="103" s="1"/>
  <c r="G17" i="103"/>
  <c r="AY41" i="103" s="1"/>
  <c r="AK49" i="87"/>
  <c r="AK49" i="86" s="1"/>
  <c r="X13" i="120"/>
  <c r="X13" i="119"/>
  <c r="G13" i="119"/>
  <c r="Y15" i="120"/>
  <c r="Y15" i="119"/>
  <c r="H15" i="119"/>
  <c r="Y28" i="120"/>
  <c r="Y28" i="119"/>
  <c r="H28" i="119"/>
  <c r="AC17" i="120"/>
  <c r="AC17" i="119"/>
  <c r="L17" i="119"/>
  <c r="U21" i="120"/>
  <c r="U21" i="119"/>
  <c r="D21" i="119"/>
  <c r="Y17" i="120"/>
  <c r="Y17" i="119"/>
  <c r="H17" i="119"/>
  <c r="U39" i="119"/>
  <c r="D39" i="119"/>
  <c r="U39" i="120"/>
  <c r="P16" i="116"/>
  <c r="AG16" i="116"/>
  <c r="AG16" i="115"/>
  <c r="AC8" i="110"/>
  <c r="L8" i="110"/>
  <c r="AC8" i="109"/>
  <c r="AF19" i="110"/>
  <c r="O19" i="110"/>
  <c r="AF19" i="109"/>
  <c r="AG14" i="110"/>
  <c r="P14" i="110"/>
  <c r="AG14" i="109"/>
  <c r="O24" i="116"/>
  <c r="AF24" i="115"/>
  <c r="AF24" i="116"/>
  <c r="AA30" i="110"/>
  <c r="J30" i="110"/>
  <c r="AA30" i="109"/>
  <c r="AA4" i="116"/>
  <c r="J4" i="116"/>
  <c r="AA4" i="115"/>
  <c r="AA22" i="116"/>
  <c r="J22" i="116"/>
  <c r="AA22" i="115"/>
  <c r="N6" i="110"/>
  <c r="AE6" i="110"/>
  <c r="AE6" i="109"/>
  <c r="AB44" i="116"/>
  <c r="K44" i="116"/>
  <c r="AB44" i="115"/>
  <c r="T18" i="104"/>
  <c r="BJ42" i="104" s="1"/>
  <c r="AN15" i="104"/>
  <c r="AF51" i="115"/>
  <c r="AN18" i="104" s="1"/>
  <c r="Y45" i="110"/>
  <c r="H45" i="110"/>
  <c r="Y45" i="109"/>
  <c r="AC36" i="116"/>
  <c r="L36" i="116"/>
  <c r="AC36" i="115"/>
  <c r="Y39" i="110"/>
  <c r="H39" i="110"/>
  <c r="Y39" i="109"/>
  <c r="T37" i="116"/>
  <c r="C37" i="116"/>
  <c r="T37" i="115"/>
  <c r="T16" i="116"/>
  <c r="C16" i="116"/>
  <c r="T16" i="115"/>
  <c r="T6" i="120"/>
  <c r="T6" i="119"/>
  <c r="C6" i="119"/>
  <c r="AF48" i="33"/>
  <c r="O48" i="33"/>
  <c r="AF48" i="10"/>
  <c r="AE40" i="33"/>
  <c r="N40" i="33"/>
  <c r="AE40" i="10"/>
  <c r="AB8" i="33"/>
  <c r="K8" i="33"/>
  <c r="AB8" i="10"/>
  <c r="AB49" i="33"/>
  <c r="K49" i="33"/>
  <c r="AB49" i="10"/>
  <c r="T10" i="33"/>
  <c r="C10" i="33"/>
  <c r="T10" i="10"/>
  <c r="U37" i="120"/>
  <c r="U37" i="119"/>
  <c r="D37" i="119"/>
  <c r="Z21" i="120"/>
  <c r="Z21" i="119"/>
  <c r="I21" i="119"/>
  <c r="U31" i="120"/>
  <c r="U31" i="119"/>
  <c r="D31" i="119"/>
  <c r="S13" i="120"/>
  <c r="S13" i="119"/>
  <c r="B13" i="119"/>
  <c r="Q13" i="120"/>
  <c r="AH13" i="120" s="1"/>
  <c r="W24" i="33"/>
  <c r="F24" i="33"/>
  <c r="W24" i="10"/>
  <c r="V51" i="115"/>
  <c r="AN8" i="104" s="1"/>
  <c r="T8" i="104"/>
  <c r="T42" i="104" s="1"/>
  <c r="AA35" i="116"/>
  <c r="J35" i="116"/>
  <c r="AA35" i="115"/>
  <c r="U15" i="116"/>
  <c r="D15" i="116"/>
  <c r="U15" i="115"/>
  <c r="V31" i="116"/>
  <c r="E31" i="116"/>
  <c r="V31" i="115"/>
  <c r="N10" i="116"/>
  <c r="AE10" i="116"/>
  <c r="AE10" i="115"/>
  <c r="AK10" i="115"/>
  <c r="W51" i="109"/>
  <c r="AM9" i="104" s="1"/>
  <c r="S9" i="104"/>
  <c r="U35" i="110"/>
  <c r="D35" i="110"/>
  <c r="U35" i="109"/>
  <c r="X27" i="110"/>
  <c r="G27" i="110"/>
  <c r="X27" i="109"/>
  <c r="O23" i="110"/>
  <c r="AF23" i="110"/>
  <c r="AF23" i="109"/>
  <c r="AB20" i="110"/>
  <c r="K20" i="110"/>
  <c r="AB20" i="109"/>
  <c r="N17" i="110"/>
  <c r="AE17" i="110"/>
  <c r="AE17" i="109"/>
  <c r="S25" i="33"/>
  <c r="B25" i="33"/>
  <c r="S25" i="10"/>
  <c r="Q25" i="10"/>
  <c r="AH25" i="10" s="1"/>
  <c r="AC20" i="33"/>
  <c r="L20" i="33"/>
  <c r="AC20" i="10"/>
  <c r="W45" i="33"/>
  <c r="F45" i="33"/>
  <c r="W45" i="10"/>
  <c r="W18" i="10"/>
  <c r="W18" i="33" s="1"/>
  <c r="F18" i="33"/>
  <c r="AA40" i="33"/>
  <c r="J40" i="33"/>
  <c r="AA40" i="10"/>
  <c r="AB27" i="33"/>
  <c r="K27" i="33"/>
  <c r="AB27" i="10"/>
  <c r="O5" i="103"/>
  <c r="Q50" i="74"/>
  <c r="AH50" i="74" s="1"/>
  <c r="S50" i="74"/>
  <c r="AI5" i="103" s="1"/>
  <c r="N5" i="103"/>
  <c r="Q50" i="75"/>
  <c r="AH50" i="75" s="1"/>
  <c r="S50" i="75"/>
  <c r="AH5" i="103" s="1"/>
  <c r="L12" i="103"/>
  <c r="Z50" i="11"/>
  <c r="AF12" i="103" s="1"/>
  <c r="H49" i="71"/>
  <c r="Y49" i="75"/>
  <c r="Y49" i="71"/>
  <c r="E49" i="25"/>
  <c r="V49" i="25"/>
  <c r="V49" i="11"/>
  <c r="H49" i="27"/>
  <c r="Y49" i="4"/>
  <c r="Y49" i="27"/>
  <c r="E49" i="31"/>
  <c r="V49" i="8"/>
  <c r="V49" i="31"/>
  <c r="D49" i="26"/>
  <c r="U49" i="26"/>
  <c r="U49" i="2"/>
  <c r="V12" i="120"/>
  <c r="V12" i="119"/>
  <c r="E12" i="119"/>
  <c r="Y11" i="120"/>
  <c r="Y11" i="119"/>
  <c r="H11" i="119"/>
  <c r="AC18" i="120"/>
  <c r="AC18" i="119"/>
  <c r="L18" i="119"/>
  <c r="AB17" i="120"/>
  <c r="AB17" i="119"/>
  <c r="K17" i="119"/>
  <c r="Z48" i="120"/>
  <c r="Z48" i="119"/>
  <c r="I48" i="119"/>
  <c r="AF46" i="119"/>
  <c r="O46" i="119"/>
  <c r="AF46" i="120"/>
  <c r="U49" i="119"/>
  <c r="D49" i="119"/>
  <c r="U49" i="120"/>
  <c r="AA50" i="109"/>
  <c r="AM13" i="103" s="1"/>
  <c r="S13" i="103"/>
  <c r="X16" i="110"/>
  <c r="G16" i="110"/>
  <c r="X16" i="109"/>
  <c r="AG30" i="110"/>
  <c r="P30" i="110"/>
  <c r="AG30" i="109"/>
  <c r="AF25" i="110"/>
  <c r="O25" i="110"/>
  <c r="AF25" i="109"/>
  <c r="Y31" i="110"/>
  <c r="H31" i="110"/>
  <c r="Y31" i="109"/>
  <c r="AA20" i="116"/>
  <c r="J20" i="116"/>
  <c r="AA20" i="115"/>
  <c r="Y26" i="116"/>
  <c r="H26" i="116"/>
  <c r="Y26" i="115"/>
  <c r="V14" i="110"/>
  <c r="E14" i="110"/>
  <c r="V14" i="109"/>
  <c r="V43" i="116"/>
  <c r="E43" i="116"/>
  <c r="V43" i="115"/>
  <c r="U47" i="116"/>
  <c r="D47" i="116"/>
  <c r="U47" i="115"/>
  <c r="U34" i="116"/>
  <c r="D34" i="116"/>
  <c r="U34" i="115"/>
  <c r="X41" i="110"/>
  <c r="G41" i="110"/>
  <c r="X41" i="109"/>
  <c r="AE6" i="33"/>
  <c r="AE6" i="10"/>
  <c r="N6" i="33"/>
  <c r="T47" i="116"/>
  <c r="C47" i="116"/>
  <c r="T47" i="115"/>
  <c r="C8" i="116"/>
  <c r="T8" i="116"/>
  <c r="T8" i="115"/>
  <c r="Z12" i="120"/>
  <c r="I12" i="119"/>
  <c r="Z12" i="119"/>
  <c r="Z13" i="120"/>
  <c r="Z13" i="119"/>
  <c r="I13" i="119"/>
  <c r="Z9" i="120"/>
  <c r="Z9" i="119"/>
  <c r="I9" i="119"/>
  <c r="S45" i="120"/>
  <c r="S45" i="119"/>
  <c r="S140" i="3"/>
  <c r="S59" i="3" s="1"/>
  <c r="B45" i="119"/>
  <c r="Q45" i="120"/>
  <c r="AH45" i="120" s="1"/>
  <c r="X45" i="120"/>
  <c r="X45" i="119"/>
  <c r="G45" i="119"/>
  <c r="AF6" i="120"/>
  <c r="AF6" i="119"/>
  <c r="O6" i="119"/>
  <c r="V15" i="120"/>
  <c r="V15" i="119"/>
  <c r="E15" i="119"/>
  <c r="V10" i="120"/>
  <c r="V10" i="119"/>
  <c r="E10" i="119"/>
  <c r="AG44" i="120"/>
  <c r="AG44" i="119"/>
  <c r="P44" i="119"/>
  <c r="AG7" i="120"/>
  <c r="AG7" i="119"/>
  <c r="P7" i="119"/>
  <c r="W10" i="120"/>
  <c r="W10" i="119"/>
  <c r="F10" i="119"/>
  <c r="W38" i="120"/>
  <c r="W38" i="119"/>
  <c r="F38" i="119"/>
  <c r="Y18" i="120"/>
  <c r="Y18" i="119"/>
  <c r="H18" i="119"/>
  <c r="AA44" i="119"/>
  <c r="AA44" i="120"/>
  <c r="J44" i="119"/>
  <c r="AF14" i="120"/>
  <c r="AF14" i="119"/>
  <c r="O14" i="119"/>
  <c r="X19" i="120"/>
  <c r="X19" i="119"/>
  <c r="G19" i="119"/>
  <c r="V26" i="120"/>
  <c r="E26" i="119"/>
  <c r="V26" i="119"/>
  <c r="AG18" i="120"/>
  <c r="AG18" i="119"/>
  <c r="P18" i="119"/>
  <c r="S29" i="120"/>
  <c r="S29" i="119"/>
  <c r="B29" i="119"/>
  <c r="Q29" i="120"/>
  <c r="AH29" i="120" s="1"/>
  <c r="AB21" i="120"/>
  <c r="AB21" i="119"/>
  <c r="K21" i="119"/>
  <c r="AC22" i="120"/>
  <c r="AC22" i="119"/>
  <c r="L22" i="119"/>
  <c r="AB44" i="120"/>
  <c r="AB44" i="119"/>
  <c r="K44" i="119"/>
  <c r="AB7" i="120"/>
  <c r="AB7" i="119"/>
  <c r="K7" i="119"/>
  <c r="AC38" i="120"/>
  <c r="AC38" i="119"/>
  <c r="L38" i="119"/>
  <c r="AC12" i="120"/>
  <c r="AC12" i="119"/>
  <c r="L12" i="119"/>
  <c r="AB38" i="120"/>
  <c r="AB38" i="119"/>
  <c r="K38" i="119"/>
  <c r="Z28" i="120"/>
  <c r="Z28" i="119"/>
  <c r="I28" i="119"/>
  <c r="U13" i="120"/>
  <c r="U13" i="119"/>
  <c r="D13" i="119"/>
  <c r="W23" i="120"/>
  <c r="W23" i="119"/>
  <c r="F23" i="119"/>
  <c r="U15" i="120"/>
  <c r="U15" i="119"/>
  <c r="D15" i="119"/>
  <c r="Y26" i="120"/>
  <c r="Y26" i="119"/>
  <c r="H26" i="119"/>
  <c r="AE22" i="120"/>
  <c r="AE22" i="119"/>
  <c r="N22" i="119"/>
  <c r="AE12" i="119"/>
  <c r="AE12" i="120"/>
  <c r="N12" i="119"/>
  <c r="AE18" i="120"/>
  <c r="AE18" i="119"/>
  <c r="N18" i="119"/>
  <c r="S18" i="120"/>
  <c r="S18" i="119"/>
  <c r="B18" i="119"/>
  <c r="Q18" i="120"/>
  <c r="AH18" i="120" s="1"/>
  <c r="AF35" i="120"/>
  <c r="AF35" i="119"/>
  <c r="O35" i="119"/>
  <c r="AA35" i="119"/>
  <c r="AA35" i="120"/>
  <c r="J35" i="119"/>
  <c r="AB29" i="120"/>
  <c r="AB29" i="119"/>
  <c r="K29" i="119"/>
  <c r="Z33" i="120"/>
  <c r="Z33" i="119"/>
  <c r="I33" i="119"/>
  <c r="AG30" i="120"/>
  <c r="AG30" i="119"/>
  <c r="P30" i="119"/>
  <c r="AF23" i="120"/>
  <c r="AF23" i="119"/>
  <c r="O23" i="119"/>
  <c r="X31" i="120"/>
  <c r="X31" i="119"/>
  <c r="G31" i="119"/>
  <c r="AF28" i="119"/>
  <c r="AF28" i="120"/>
  <c r="O28" i="119"/>
  <c r="Z29" i="120"/>
  <c r="Z29" i="119"/>
  <c r="I29" i="119"/>
  <c r="AG19" i="120"/>
  <c r="AG19" i="119"/>
  <c r="P19" i="119"/>
  <c r="AF26" i="120"/>
  <c r="AF26" i="119"/>
  <c r="O26" i="119"/>
  <c r="K49" i="119"/>
  <c r="AB49" i="119"/>
  <c r="AB49" i="120"/>
  <c r="J42" i="119"/>
  <c r="AA42" i="119"/>
  <c r="AA42" i="120"/>
  <c r="B49" i="120"/>
  <c r="Q49" i="118"/>
  <c r="W40" i="119"/>
  <c r="F40" i="119"/>
  <c r="W40" i="120"/>
  <c r="P4" i="116"/>
  <c r="AG4" i="116"/>
  <c r="AG4" i="115"/>
  <c r="AE23" i="110"/>
  <c r="N23" i="110"/>
  <c r="AE23" i="109"/>
  <c r="Y16" i="110"/>
  <c r="H16" i="110"/>
  <c r="Y16" i="109"/>
  <c r="U24" i="110"/>
  <c r="D24" i="110"/>
  <c r="U24" i="109"/>
  <c r="O18" i="110"/>
  <c r="AF18" i="110"/>
  <c r="AF18" i="109"/>
  <c r="AB22" i="110"/>
  <c r="K22" i="110"/>
  <c r="AB22" i="109"/>
  <c r="Y17" i="110"/>
  <c r="H17" i="110"/>
  <c r="Y17" i="109"/>
  <c r="AC50" i="109"/>
  <c r="AM15" i="103" s="1"/>
  <c r="S15" i="103"/>
  <c r="AC24" i="110"/>
  <c r="L24" i="110"/>
  <c r="AC24" i="109"/>
  <c r="W9" i="110"/>
  <c r="F9" i="110"/>
  <c r="W9" i="109"/>
  <c r="P28" i="110"/>
  <c r="AG28" i="110"/>
  <c r="AG28" i="109"/>
  <c r="AC9" i="110"/>
  <c r="L9" i="110"/>
  <c r="AC9" i="109"/>
  <c r="I20" i="110"/>
  <c r="Z20" i="110"/>
  <c r="Z20" i="109"/>
  <c r="W5" i="109"/>
  <c r="O22" i="116"/>
  <c r="AF22" i="116"/>
  <c r="AF22" i="115"/>
  <c r="AC26" i="110"/>
  <c r="L26" i="110"/>
  <c r="AC26" i="109"/>
  <c r="Z11" i="110"/>
  <c r="I11" i="110"/>
  <c r="Z11" i="109"/>
  <c r="U22" i="110"/>
  <c r="D22" i="110"/>
  <c r="U22" i="109"/>
  <c r="AF27" i="110"/>
  <c r="O27" i="110"/>
  <c r="AF27" i="109"/>
  <c r="X8" i="110"/>
  <c r="G8" i="110"/>
  <c r="X8" i="109"/>
  <c r="U12" i="110"/>
  <c r="D12" i="110"/>
  <c r="U12" i="109"/>
  <c r="AC7" i="110"/>
  <c r="L7" i="110"/>
  <c r="AC7" i="109"/>
  <c r="AC26" i="116"/>
  <c r="L26" i="116"/>
  <c r="AC26" i="115"/>
  <c r="V19" i="116"/>
  <c r="E19" i="116"/>
  <c r="V19" i="115"/>
  <c r="Y8" i="110"/>
  <c r="H8" i="110"/>
  <c r="Y8" i="109"/>
  <c r="AA28" i="116"/>
  <c r="J28" i="116"/>
  <c r="AA28" i="115"/>
  <c r="U10" i="116"/>
  <c r="D10" i="116"/>
  <c r="U10" i="115"/>
  <c r="AB30" i="116"/>
  <c r="K30" i="116"/>
  <c r="AB30" i="115"/>
  <c r="W4" i="116"/>
  <c r="F4" i="116"/>
  <c r="W4" i="115"/>
  <c r="O20" i="110"/>
  <c r="AF20" i="110"/>
  <c r="AF20" i="109"/>
  <c r="AB15" i="116"/>
  <c r="K15" i="116"/>
  <c r="AB15" i="115"/>
  <c r="G17" i="116"/>
  <c r="X17" i="116"/>
  <c r="X17" i="115"/>
  <c r="B18" i="116"/>
  <c r="S18" i="116"/>
  <c r="S18" i="115"/>
  <c r="Q18" i="115"/>
  <c r="AH18" i="115" s="1"/>
  <c r="U21" i="110"/>
  <c r="D21" i="110"/>
  <c r="U21" i="109"/>
  <c r="F14" i="116"/>
  <c r="W14" i="116"/>
  <c r="W14" i="115"/>
  <c r="P7" i="110"/>
  <c r="AG7" i="110"/>
  <c r="AG7" i="109"/>
  <c r="AA12" i="110"/>
  <c r="J12" i="110"/>
  <c r="AA12" i="109"/>
  <c r="AB22" i="116"/>
  <c r="K22" i="116"/>
  <c r="AB22" i="115"/>
  <c r="X6" i="116"/>
  <c r="G6" i="116"/>
  <c r="X6" i="115"/>
  <c r="AC50" i="115"/>
  <c r="AN15" i="103" s="1"/>
  <c r="T15" i="103"/>
  <c r="S50" i="115"/>
  <c r="AN5" i="103" s="1"/>
  <c r="T5" i="103"/>
  <c r="Q50" i="115"/>
  <c r="AH50" i="115" s="1"/>
  <c r="X5" i="116"/>
  <c r="G5" i="116"/>
  <c r="X5" i="115"/>
  <c r="AC25" i="116"/>
  <c r="L25" i="116"/>
  <c r="AC25" i="115"/>
  <c r="X14" i="110"/>
  <c r="G14" i="110"/>
  <c r="X14" i="109"/>
  <c r="X7" i="116"/>
  <c r="G7" i="116"/>
  <c r="X7" i="115"/>
  <c r="AA50" i="120"/>
  <c r="AO13" i="103" s="1"/>
  <c r="U13" i="103"/>
  <c r="V10" i="116"/>
  <c r="E10" i="116"/>
  <c r="V10" i="115"/>
  <c r="AA50" i="115"/>
  <c r="AN13" i="103" s="1"/>
  <c r="T13" i="103"/>
  <c r="Y50" i="120"/>
  <c r="AO11" i="103" s="1"/>
  <c r="U11" i="103"/>
  <c r="O32" i="110"/>
  <c r="AF32" i="110"/>
  <c r="AF32" i="109"/>
  <c r="X41" i="116"/>
  <c r="G41" i="116"/>
  <c r="X41" i="115"/>
  <c r="O37" i="110"/>
  <c r="AF37" i="110"/>
  <c r="AF37" i="109"/>
  <c r="P44" i="116"/>
  <c r="AG44" i="116"/>
  <c r="AG44" i="115"/>
  <c r="X47" i="116"/>
  <c r="G47" i="116"/>
  <c r="X47" i="115"/>
  <c r="Y31" i="116"/>
  <c r="H31" i="116"/>
  <c r="Y31" i="115"/>
  <c r="AF41" i="116"/>
  <c r="O41" i="116"/>
  <c r="AF41" i="115"/>
  <c r="AE37" i="110"/>
  <c r="N37" i="110"/>
  <c r="AE37" i="109"/>
  <c r="N35" i="116"/>
  <c r="AE35" i="116"/>
  <c r="AE35" i="115"/>
  <c r="AG51" i="109"/>
  <c r="AM19" i="104" s="1"/>
  <c r="S19" i="104"/>
  <c r="BI43" i="104" s="1"/>
  <c r="AC43" i="116"/>
  <c r="L43" i="116"/>
  <c r="AC43" i="115"/>
  <c r="U37" i="116"/>
  <c r="D37" i="116"/>
  <c r="U37" i="115"/>
  <c r="Y43" i="110"/>
  <c r="H43" i="110"/>
  <c r="Y43" i="109"/>
  <c r="X35" i="116"/>
  <c r="G35" i="116"/>
  <c r="X35" i="115"/>
  <c r="S47" i="110"/>
  <c r="B47" i="110"/>
  <c r="Q47" i="109"/>
  <c r="AH47" i="109" s="1"/>
  <c r="S47" i="109"/>
  <c r="AA37" i="110"/>
  <c r="J37" i="110"/>
  <c r="AA37" i="109"/>
  <c r="N33" i="116"/>
  <c r="AE33" i="116"/>
  <c r="AE33" i="115"/>
  <c r="AB46" i="116"/>
  <c r="K46" i="116"/>
  <c r="AB46" i="115"/>
  <c r="X33" i="110"/>
  <c r="G33" i="110"/>
  <c r="X33" i="109"/>
  <c r="T17" i="104"/>
  <c r="BJ41" i="104" s="1"/>
  <c r="AE51" i="115"/>
  <c r="AN17" i="104" s="1"/>
  <c r="Y51" i="115"/>
  <c r="AN11" i="104" s="1"/>
  <c r="T11" i="104"/>
  <c r="S36" i="110"/>
  <c r="B36" i="110"/>
  <c r="Q36" i="109"/>
  <c r="AH36" i="109" s="1"/>
  <c r="S36" i="109"/>
  <c r="AA43" i="116"/>
  <c r="J43" i="116"/>
  <c r="AA43" i="115"/>
  <c r="AC46" i="116"/>
  <c r="L46" i="116"/>
  <c r="AC46" i="115"/>
  <c r="AC37" i="110"/>
  <c r="L37" i="110"/>
  <c r="AC37" i="109"/>
  <c r="L44" i="110"/>
  <c r="AC44" i="110"/>
  <c r="AC44" i="109"/>
  <c r="T36" i="110"/>
  <c r="C36" i="110"/>
  <c r="T36" i="109"/>
  <c r="AG12" i="33"/>
  <c r="AG12" i="10"/>
  <c r="P12" i="33"/>
  <c r="AE39" i="110"/>
  <c r="N39" i="110"/>
  <c r="AE39" i="109"/>
  <c r="Z37" i="110"/>
  <c r="I37" i="110"/>
  <c r="Z37" i="109"/>
  <c r="S51" i="115"/>
  <c r="T5" i="104"/>
  <c r="Q51" i="115"/>
  <c r="AH51" i="115" s="1"/>
  <c r="AB34" i="110"/>
  <c r="K34" i="110"/>
  <c r="AB34" i="109"/>
  <c r="AE18" i="33"/>
  <c r="N18" i="33"/>
  <c r="AE18" i="10"/>
  <c r="T33" i="116"/>
  <c r="C33" i="116"/>
  <c r="T33" i="115"/>
  <c r="T46" i="110"/>
  <c r="C46" i="110"/>
  <c r="T46" i="109"/>
  <c r="T42" i="110"/>
  <c r="C42" i="110"/>
  <c r="T42" i="109"/>
  <c r="T46" i="116"/>
  <c r="C46" i="116"/>
  <c r="T46" i="115"/>
  <c r="T44" i="116"/>
  <c r="C44" i="116"/>
  <c r="T44" i="115"/>
  <c r="T18" i="116"/>
  <c r="C18" i="116"/>
  <c r="T18" i="115"/>
  <c r="C7" i="116"/>
  <c r="T7" i="116"/>
  <c r="T7" i="115"/>
  <c r="T4" i="110"/>
  <c r="C4" i="110"/>
  <c r="T4" i="109"/>
  <c r="T20" i="110"/>
  <c r="C20" i="110"/>
  <c r="T20" i="109"/>
  <c r="T14" i="110"/>
  <c r="C14" i="110"/>
  <c r="T14" i="109"/>
  <c r="T25" i="110"/>
  <c r="C25" i="110"/>
  <c r="T25" i="109"/>
  <c r="T49" i="119"/>
  <c r="C49" i="119"/>
  <c r="T49" i="120"/>
  <c r="T30" i="120"/>
  <c r="T30" i="119"/>
  <c r="C30" i="119"/>
  <c r="T18" i="120"/>
  <c r="T18" i="119"/>
  <c r="C18" i="119"/>
  <c r="T12" i="120"/>
  <c r="T12" i="119"/>
  <c r="C12" i="119"/>
  <c r="T37" i="120"/>
  <c r="T37" i="119"/>
  <c r="C37" i="119"/>
  <c r="T9" i="120"/>
  <c r="T9" i="119"/>
  <c r="C9" i="119"/>
  <c r="S36" i="116"/>
  <c r="B36" i="116"/>
  <c r="S36" i="115"/>
  <c r="Q36" i="115"/>
  <c r="AH36" i="115" s="1"/>
  <c r="U41" i="110"/>
  <c r="D41" i="110"/>
  <c r="U41" i="109"/>
  <c r="AG48" i="33"/>
  <c r="P48" i="33"/>
  <c r="AG48" i="10"/>
  <c r="L38" i="110"/>
  <c r="AC38" i="110"/>
  <c r="AC38" i="109"/>
  <c r="AF16" i="33"/>
  <c r="AF16" i="10"/>
  <c r="O16" i="33"/>
  <c r="U36" i="116"/>
  <c r="D36" i="116"/>
  <c r="U36" i="115"/>
  <c r="AE9" i="33"/>
  <c r="N9" i="33"/>
  <c r="AE9" i="10"/>
  <c r="AB29" i="33"/>
  <c r="K29" i="33"/>
  <c r="AB29" i="10"/>
  <c r="AE34" i="33"/>
  <c r="N34" i="33"/>
  <c r="AE34" i="10"/>
  <c r="AA29" i="33"/>
  <c r="J29" i="33"/>
  <c r="AA29" i="10"/>
  <c r="AA35" i="110"/>
  <c r="J35" i="110"/>
  <c r="AA35" i="109"/>
  <c r="AB21" i="33"/>
  <c r="K21" i="33"/>
  <c r="AB21" i="10"/>
  <c r="AA49" i="33"/>
  <c r="J49" i="33"/>
  <c r="AA49" i="10"/>
  <c r="AC36" i="33"/>
  <c r="L36" i="33"/>
  <c r="AC36" i="10"/>
  <c r="Z15" i="33"/>
  <c r="I15" i="33"/>
  <c r="Z15" i="10"/>
  <c r="AE24" i="33"/>
  <c r="N24" i="33"/>
  <c r="AE24" i="10"/>
  <c r="Z34" i="33"/>
  <c r="I34" i="33"/>
  <c r="Z34" i="10"/>
  <c r="AC7" i="33"/>
  <c r="AC7" i="10"/>
  <c r="L7" i="33"/>
  <c r="AF38" i="33"/>
  <c r="O38" i="33"/>
  <c r="AF38" i="10"/>
  <c r="V20" i="33"/>
  <c r="E20" i="33"/>
  <c r="V20" i="10"/>
  <c r="T44" i="33"/>
  <c r="C44" i="33"/>
  <c r="T44" i="10"/>
  <c r="AE37" i="33"/>
  <c r="AE37" i="10"/>
  <c r="N37" i="33"/>
  <c r="X44" i="33"/>
  <c r="G44" i="33"/>
  <c r="X44" i="10"/>
  <c r="U13" i="10"/>
  <c r="U13" i="33" s="1"/>
  <c r="D13" i="33"/>
  <c r="AE31" i="33"/>
  <c r="N31" i="33"/>
  <c r="AE31" i="10"/>
  <c r="Y38" i="33"/>
  <c r="Y38" i="10"/>
  <c r="H38" i="33"/>
  <c r="U42" i="33"/>
  <c r="D42" i="33"/>
  <c r="U42" i="10"/>
  <c r="AC43" i="110"/>
  <c r="L43" i="110"/>
  <c r="AC43" i="109"/>
  <c r="Y12" i="33"/>
  <c r="H12" i="33"/>
  <c r="Y12" i="10"/>
  <c r="T16" i="33"/>
  <c r="C16" i="33"/>
  <c r="T16" i="10"/>
  <c r="AB28" i="33"/>
  <c r="K28" i="33"/>
  <c r="AB28" i="10"/>
  <c r="X6" i="33"/>
  <c r="G6" i="33"/>
  <c r="X6" i="10"/>
  <c r="V46" i="33"/>
  <c r="E46" i="33"/>
  <c r="V46" i="10"/>
  <c r="Z28" i="33"/>
  <c r="I28" i="33"/>
  <c r="Z28" i="10"/>
  <c r="V47" i="33"/>
  <c r="E47" i="33"/>
  <c r="V47" i="10"/>
  <c r="X5" i="33"/>
  <c r="G5" i="33"/>
  <c r="X5" i="10"/>
  <c r="AE15" i="104"/>
  <c r="K18" i="104"/>
  <c r="BA42" i="104" s="1"/>
  <c r="AF51" i="2"/>
  <c r="AE18" i="104" s="1"/>
  <c r="U51" i="120"/>
  <c r="AO7" i="104" s="1"/>
  <c r="U7" i="104"/>
  <c r="U41" i="104" s="1"/>
  <c r="AC51" i="120"/>
  <c r="U15" i="104"/>
  <c r="AF51" i="120"/>
  <c r="AO18" i="104" s="1"/>
  <c r="U18" i="104"/>
  <c r="BK42" i="104" s="1"/>
  <c r="AO15" i="104"/>
  <c r="AA34" i="119"/>
  <c r="J34" i="119"/>
  <c r="AA34" i="120"/>
  <c r="Y42" i="119"/>
  <c r="H42" i="119"/>
  <c r="Y42" i="120"/>
  <c r="AG34" i="119"/>
  <c r="P34" i="119"/>
  <c r="AG34" i="120"/>
  <c r="V35" i="120"/>
  <c r="V35" i="119"/>
  <c r="E35" i="119"/>
  <c r="AC30" i="120"/>
  <c r="AC30" i="119"/>
  <c r="L30" i="119"/>
  <c r="Y40" i="119"/>
  <c r="H40" i="119"/>
  <c r="Y40" i="120"/>
  <c r="V9" i="120"/>
  <c r="V9" i="119"/>
  <c r="E9" i="119"/>
  <c r="AB28" i="120"/>
  <c r="AB28" i="119"/>
  <c r="K28" i="119"/>
  <c r="AG6" i="120"/>
  <c r="AG6" i="119"/>
  <c r="P6" i="119"/>
  <c r="Y30" i="120"/>
  <c r="Y30" i="119"/>
  <c r="H30" i="119"/>
  <c r="S26" i="120"/>
  <c r="S26" i="119"/>
  <c r="B26" i="119"/>
  <c r="Q26" i="120"/>
  <c r="AH26" i="120" s="1"/>
  <c r="AG33" i="120"/>
  <c r="AG33" i="119"/>
  <c r="P33" i="119"/>
  <c r="Z45" i="120"/>
  <c r="Z45" i="119"/>
  <c r="I45" i="119"/>
  <c r="V36" i="120"/>
  <c r="V36" i="119"/>
  <c r="E36" i="119"/>
  <c r="AA26" i="120"/>
  <c r="AA26" i="119"/>
  <c r="J26" i="119"/>
  <c r="V29" i="120"/>
  <c r="V29" i="119"/>
  <c r="E29" i="119"/>
  <c r="S9" i="120"/>
  <c r="S9" i="119"/>
  <c r="B9" i="119"/>
  <c r="Q9" i="120"/>
  <c r="AH9" i="120" s="1"/>
  <c r="U14" i="120"/>
  <c r="U14" i="119"/>
  <c r="D14" i="119"/>
  <c r="AG22" i="119"/>
  <c r="AG22" i="120"/>
  <c r="P22" i="119"/>
  <c r="AG37" i="120"/>
  <c r="AG37" i="119"/>
  <c r="P37" i="119"/>
  <c r="Z22" i="120"/>
  <c r="Z22" i="119"/>
  <c r="I22" i="119"/>
  <c r="Y16" i="120"/>
  <c r="Y16" i="119"/>
  <c r="H16" i="119"/>
  <c r="AF48" i="120"/>
  <c r="AF48" i="119"/>
  <c r="O48" i="119"/>
  <c r="AA41" i="120"/>
  <c r="AA41" i="119"/>
  <c r="J41" i="119"/>
  <c r="S15" i="120"/>
  <c r="S15" i="119"/>
  <c r="B15" i="119"/>
  <c r="Q15" i="120"/>
  <c r="AH15" i="120" s="1"/>
  <c r="S7" i="120"/>
  <c r="B7" i="119"/>
  <c r="S7" i="119"/>
  <c r="Q7" i="120"/>
  <c r="AH7" i="120" s="1"/>
  <c r="Y18" i="33"/>
  <c r="H18" i="33"/>
  <c r="Y18" i="10"/>
  <c r="X32" i="33"/>
  <c r="G32" i="33"/>
  <c r="X32" i="10"/>
  <c r="AL15" i="104"/>
  <c r="R18" i="104"/>
  <c r="BH42" i="104" s="1"/>
  <c r="AF51" i="86"/>
  <c r="AL18" i="104" s="1"/>
  <c r="Q51" i="86"/>
  <c r="AH51" i="86" s="1"/>
  <c r="S34" i="33"/>
  <c r="B34" i="33"/>
  <c r="Q34" i="10"/>
  <c r="AH34" i="10" s="1"/>
  <c r="S34" i="10"/>
  <c r="W19" i="33"/>
  <c r="F19" i="33"/>
  <c r="W19" i="10"/>
  <c r="F15" i="104"/>
  <c r="AC51" i="8"/>
  <c r="AA35" i="33"/>
  <c r="J35" i="33"/>
  <c r="AA35" i="10"/>
  <c r="U17" i="33"/>
  <c r="D17" i="33"/>
  <c r="U17" i="10"/>
  <c r="U5" i="10"/>
  <c r="U5" i="33" s="1"/>
  <c r="D5" i="33"/>
  <c r="S12" i="33"/>
  <c r="B12" i="33"/>
  <c r="S12" i="10"/>
  <c r="Q12" i="10"/>
  <c r="AH12" i="10" s="1"/>
  <c r="D40" i="116"/>
  <c r="U40" i="116"/>
  <c r="U40" i="115"/>
  <c r="J37" i="116"/>
  <c r="AA37" i="116"/>
  <c r="AA37" i="115"/>
  <c r="AF38" i="116"/>
  <c r="O38" i="116"/>
  <c r="AF38" i="115"/>
  <c r="AG39" i="116"/>
  <c r="P39" i="116"/>
  <c r="AG39" i="115"/>
  <c r="AC39" i="116"/>
  <c r="L39" i="116"/>
  <c r="AC39" i="115"/>
  <c r="G32" i="116"/>
  <c r="X32" i="116"/>
  <c r="X32" i="115"/>
  <c r="U31" i="116"/>
  <c r="D31" i="116"/>
  <c r="U31" i="115"/>
  <c r="L38" i="116"/>
  <c r="AC38" i="116"/>
  <c r="AC38" i="115"/>
  <c r="S21" i="116"/>
  <c r="B21" i="116"/>
  <c r="S21" i="115"/>
  <c r="Q21" i="115"/>
  <c r="AH21" i="115" s="1"/>
  <c r="AB32" i="116"/>
  <c r="K32" i="116"/>
  <c r="AB32" i="115"/>
  <c r="AE47" i="116"/>
  <c r="N47" i="116"/>
  <c r="AE47" i="115"/>
  <c r="AA47" i="116"/>
  <c r="J47" i="116"/>
  <c r="AA47" i="115"/>
  <c r="N46" i="116"/>
  <c r="AE46" i="116"/>
  <c r="AE46" i="115"/>
  <c r="O44" i="116"/>
  <c r="AF44" i="116"/>
  <c r="AF44" i="115"/>
  <c r="U25" i="116"/>
  <c r="D25" i="116"/>
  <c r="U25" i="115"/>
  <c r="V14" i="116"/>
  <c r="E14" i="116"/>
  <c r="V14" i="115"/>
  <c r="AE37" i="116"/>
  <c r="N37" i="116"/>
  <c r="AE37" i="115"/>
  <c r="G26" i="116"/>
  <c r="X26" i="116"/>
  <c r="X26" i="115"/>
  <c r="AA10" i="116"/>
  <c r="J10" i="116"/>
  <c r="AA10" i="115"/>
  <c r="Z24" i="116"/>
  <c r="I24" i="116"/>
  <c r="Z24" i="115"/>
  <c r="S30" i="116"/>
  <c r="B30" i="116"/>
  <c r="S30" i="115"/>
  <c r="Q30" i="115"/>
  <c r="AH30" i="115" s="1"/>
  <c r="X12" i="116"/>
  <c r="G12" i="116"/>
  <c r="X12" i="115"/>
  <c r="N18" i="116"/>
  <c r="AE18" i="116"/>
  <c r="AE18" i="115"/>
  <c r="W16" i="116"/>
  <c r="F16" i="116"/>
  <c r="W16" i="115"/>
  <c r="U29" i="116"/>
  <c r="D29" i="116"/>
  <c r="U29" i="115"/>
  <c r="X11" i="116"/>
  <c r="G11" i="116"/>
  <c r="X11" i="115"/>
  <c r="AC31" i="116"/>
  <c r="L31" i="116"/>
  <c r="AC31" i="115"/>
  <c r="Z22" i="116"/>
  <c r="I22" i="116"/>
  <c r="Z22" i="115"/>
  <c r="K10" i="116"/>
  <c r="AB10" i="116"/>
  <c r="AB10" i="115"/>
  <c r="O11" i="116"/>
  <c r="AF11" i="116"/>
  <c r="AF11" i="115"/>
  <c r="S4" i="110"/>
  <c r="B4" i="110"/>
  <c r="S4" i="109"/>
  <c r="Q4" i="109"/>
  <c r="AH4" i="109" s="1"/>
  <c r="AA9" i="116"/>
  <c r="J9" i="116"/>
  <c r="AA9" i="115"/>
  <c r="N19" i="116"/>
  <c r="AE19" i="116"/>
  <c r="AE19" i="115"/>
  <c r="N12" i="116"/>
  <c r="AE12" i="116"/>
  <c r="AE12" i="115"/>
  <c r="N25" i="116"/>
  <c r="AE25" i="116"/>
  <c r="AE25" i="115"/>
  <c r="P11" i="116"/>
  <c r="AG11" i="116"/>
  <c r="AG11" i="115"/>
  <c r="AL51" i="115"/>
  <c r="AL49" i="117"/>
  <c r="AL49" i="115" s="1"/>
  <c r="AK51" i="115"/>
  <c r="W21" i="33"/>
  <c r="F21" i="33"/>
  <c r="W21" i="10"/>
  <c r="AL32" i="109"/>
  <c r="AL53" i="111"/>
  <c r="AC39" i="110"/>
  <c r="L39" i="110"/>
  <c r="AC39" i="109"/>
  <c r="F37" i="110"/>
  <c r="W37" i="110"/>
  <c r="W37" i="109"/>
  <c r="V33" i="110"/>
  <c r="E33" i="110"/>
  <c r="V33" i="109"/>
  <c r="F48" i="110"/>
  <c r="W48" i="110"/>
  <c r="W48" i="109"/>
  <c r="AB38" i="110"/>
  <c r="K38" i="110"/>
  <c r="AB38" i="109"/>
  <c r="S51" i="109"/>
  <c r="S5" i="104"/>
  <c r="Q51" i="109"/>
  <c r="AH51" i="109" s="1"/>
  <c r="V37" i="110"/>
  <c r="E37" i="110"/>
  <c r="V37" i="109"/>
  <c r="W35" i="110"/>
  <c r="F35" i="110"/>
  <c r="W35" i="109"/>
  <c r="AB33" i="110"/>
  <c r="K33" i="110"/>
  <c r="AB33" i="109"/>
  <c r="G43" i="110"/>
  <c r="X43" i="110"/>
  <c r="X43" i="109"/>
  <c r="W27" i="110"/>
  <c r="F27" i="110"/>
  <c r="W27" i="109"/>
  <c r="AA33" i="110"/>
  <c r="J33" i="110"/>
  <c r="AA33" i="109"/>
  <c r="AF43" i="110"/>
  <c r="O43" i="110"/>
  <c r="AF43" i="109"/>
  <c r="O41" i="110"/>
  <c r="AF41" i="110"/>
  <c r="AF41" i="109"/>
  <c r="AG32" i="109"/>
  <c r="N34" i="110"/>
  <c r="AE34" i="110"/>
  <c r="AE34" i="109"/>
  <c r="O14" i="110"/>
  <c r="AF14" i="110"/>
  <c r="AF14" i="109"/>
  <c r="AC21" i="110"/>
  <c r="L21" i="110"/>
  <c r="AC21" i="109"/>
  <c r="V8" i="110"/>
  <c r="E8" i="110"/>
  <c r="V8" i="109"/>
  <c r="U29" i="109"/>
  <c r="Z15" i="110"/>
  <c r="I15" i="110"/>
  <c r="Z15" i="109"/>
  <c r="U17" i="110"/>
  <c r="D17" i="110"/>
  <c r="U17" i="109"/>
  <c r="AG17" i="110"/>
  <c r="P17" i="110"/>
  <c r="AG17" i="109"/>
  <c r="AB27" i="110"/>
  <c r="K27" i="110"/>
  <c r="AB27" i="109"/>
  <c r="U8" i="110"/>
  <c r="D8" i="110"/>
  <c r="U8" i="109"/>
  <c r="AC28" i="110"/>
  <c r="L28" i="110"/>
  <c r="AC28" i="109"/>
  <c r="V9" i="110"/>
  <c r="E9" i="110"/>
  <c r="V9" i="109"/>
  <c r="O6" i="110"/>
  <c r="AF6" i="110"/>
  <c r="AF6" i="109"/>
  <c r="Y30" i="110"/>
  <c r="H30" i="110"/>
  <c r="Y30" i="109"/>
  <c r="AA18" i="110"/>
  <c r="J18" i="110"/>
  <c r="AA18" i="109"/>
  <c r="AC14" i="110"/>
  <c r="L14" i="110"/>
  <c r="AC14" i="109"/>
  <c r="AF16" i="110"/>
  <c r="O16" i="110"/>
  <c r="AF16" i="109"/>
  <c r="B19" i="110"/>
  <c r="S19" i="110"/>
  <c r="S19" i="109"/>
  <c r="Q19" i="109"/>
  <c r="AH19" i="109" s="1"/>
  <c r="V23" i="110"/>
  <c r="E23" i="110"/>
  <c r="V23" i="109"/>
  <c r="Y27" i="110"/>
  <c r="H27" i="110"/>
  <c r="Y27" i="109"/>
  <c r="AC27" i="110"/>
  <c r="L27" i="110"/>
  <c r="AC27" i="109"/>
  <c r="O5" i="110"/>
  <c r="AF5" i="110"/>
  <c r="AF5" i="109"/>
  <c r="Z41" i="33"/>
  <c r="I41" i="33"/>
  <c r="Z41" i="10"/>
  <c r="S30" i="33"/>
  <c r="B30" i="33"/>
  <c r="S30" i="10"/>
  <c r="Q30" i="10"/>
  <c r="AH30" i="10" s="1"/>
  <c r="T47" i="10"/>
  <c r="T47" i="33" s="1"/>
  <c r="C47" i="33"/>
  <c r="Y13" i="33"/>
  <c r="H13" i="33"/>
  <c r="Y13" i="10"/>
  <c r="V23" i="33"/>
  <c r="E23" i="33"/>
  <c r="V23" i="10"/>
  <c r="T45" i="33"/>
  <c r="C45" i="33"/>
  <c r="T45" i="10"/>
  <c r="X4" i="33"/>
  <c r="G4" i="33"/>
  <c r="X4" i="10"/>
  <c r="X43" i="33"/>
  <c r="G43" i="33"/>
  <c r="X43" i="10"/>
  <c r="V31" i="33"/>
  <c r="E31" i="33"/>
  <c r="V31" i="10"/>
  <c r="AA39" i="33"/>
  <c r="AA39" i="10"/>
  <c r="J39" i="33"/>
  <c r="T22" i="33"/>
  <c r="C22" i="33"/>
  <c r="T22" i="10"/>
  <c r="W6" i="33"/>
  <c r="F6" i="33"/>
  <c r="W6" i="10"/>
  <c r="AA43" i="33"/>
  <c r="J43" i="33"/>
  <c r="AA43" i="10"/>
  <c r="U36" i="33"/>
  <c r="D36" i="33"/>
  <c r="U36" i="10"/>
  <c r="Y26" i="33"/>
  <c r="H26" i="33"/>
  <c r="Y26" i="10"/>
  <c r="Z32" i="33"/>
  <c r="I32" i="33"/>
  <c r="Z32" i="10"/>
  <c r="AB31" i="33"/>
  <c r="K31" i="33"/>
  <c r="AB31" i="10"/>
  <c r="S42" i="33"/>
  <c r="B42" i="33"/>
  <c r="Q42" i="10"/>
  <c r="AH42" i="10" s="1"/>
  <c r="S42" i="10"/>
  <c r="T15" i="10"/>
  <c r="T15" i="33" s="1"/>
  <c r="C15" i="33"/>
  <c r="U4" i="33"/>
  <c r="D4" i="33"/>
  <c r="U4" i="10"/>
  <c r="W36" i="33"/>
  <c r="F36" i="33"/>
  <c r="W36" i="10"/>
  <c r="X21" i="33"/>
  <c r="G21" i="33"/>
  <c r="X21" i="10"/>
  <c r="AE23" i="33"/>
  <c r="AE23" i="10"/>
  <c r="N23" i="33"/>
  <c r="S13" i="33"/>
  <c r="B13" i="33"/>
  <c r="S13" i="10"/>
  <c r="Q13" i="10"/>
  <c r="AH13" i="10" s="1"/>
  <c r="V12" i="33"/>
  <c r="E12" i="33"/>
  <c r="V12" i="10"/>
  <c r="X26" i="33"/>
  <c r="G26" i="33"/>
  <c r="X26" i="10"/>
  <c r="AB7" i="33"/>
  <c r="AB7" i="10"/>
  <c r="K7" i="33"/>
  <c r="Z17" i="33"/>
  <c r="I17" i="33"/>
  <c r="Z17" i="10"/>
  <c r="AB47" i="33"/>
  <c r="K47" i="33"/>
  <c r="AB47" i="10"/>
  <c r="AF12" i="33"/>
  <c r="O12" i="33"/>
  <c r="AF12" i="10"/>
  <c r="AE4" i="33"/>
  <c r="AE4" i="10"/>
  <c r="N4" i="33"/>
  <c r="AB14" i="33"/>
  <c r="K14" i="33"/>
  <c r="AB14" i="10"/>
  <c r="AE35" i="33"/>
  <c r="N35" i="33"/>
  <c r="AE35" i="10"/>
  <c r="AF4" i="33"/>
  <c r="O4" i="33"/>
  <c r="AF4" i="10"/>
  <c r="Z37" i="33"/>
  <c r="I37" i="33"/>
  <c r="Z37" i="10"/>
  <c r="AA4" i="33"/>
  <c r="J4" i="33"/>
  <c r="AA4" i="10"/>
  <c r="AC32" i="10"/>
  <c r="AC32" i="33" s="1"/>
  <c r="L32" i="33"/>
  <c r="AG17" i="33"/>
  <c r="P17" i="33"/>
  <c r="AG17" i="10"/>
  <c r="AG11" i="33"/>
  <c r="AG11" i="10"/>
  <c r="P11" i="33"/>
  <c r="AG15" i="33"/>
  <c r="P15" i="33"/>
  <c r="AG15" i="10"/>
  <c r="X10" i="33"/>
  <c r="G10" i="33"/>
  <c r="X10" i="10"/>
  <c r="AB7" i="5"/>
  <c r="AB7" i="28"/>
  <c r="K7" i="28"/>
  <c r="Q7" i="9"/>
  <c r="AH7" i="9" s="1"/>
  <c r="S7" i="9"/>
  <c r="B7" i="32"/>
  <c r="S7" i="32"/>
  <c r="AG7" i="11"/>
  <c r="P7" i="25"/>
  <c r="AG7" i="25"/>
  <c r="AB7" i="9"/>
  <c r="AB7" i="32"/>
  <c r="K7" i="32"/>
  <c r="K7" i="50"/>
  <c r="K7" i="22" s="1"/>
  <c r="K50" i="51"/>
  <c r="K9" i="50"/>
  <c r="K9" i="22" s="1"/>
  <c r="K17" i="50"/>
  <c r="K17" i="22" s="1"/>
  <c r="K25" i="50"/>
  <c r="K25" i="22" s="1"/>
  <c r="K37" i="50"/>
  <c r="K37" i="22" s="1"/>
  <c r="K41" i="50"/>
  <c r="K41" i="22" s="1"/>
  <c r="K45" i="50"/>
  <c r="K45" i="22" s="1"/>
  <c r="K49" i="50"/>
  <c r="K49" i="22" s="1"/>
  <c r="K19" i="50"/>
  <c r="K19" i="22" s="1"/>
  <c r="K12" i="50"/>
  <c r="K12" i="22" s="1"/>
  <c r="K20" i="50"/>
  <c r="K20" i="22" s="1"/>
  <c r="K28" i="50"/>
  <c r="K28" i="22" s="1"/>
  <c r="K34" i="50"/>
  <c r="K34" i="22" s="1"/>
  <c r="K6" i="50"/>
  <c r="K6" i="22" s="1"/>
  <c r="K15" i="50"/>
  <c r="K15" i="22" s="1"/>
  <c r="K23" i="50"/>
  <c r="K23" i="22" s="1"/>
  <c r="K31" i="50"/>
  <c r="K31" i="22" s="1"/>
  <c r="K38" i="50"/>
  <c r="K38" i="22" s="1"/>
  <c r="K42" i="50"/>
  <c r="K42" i="22" s="1"/>
  <c r="K46" i="50"/>
  <c r="K46" i="22" s="1"/>
  <c r="K27" i="50"/>
  <c r="K27" i="22" s="1"/>
  <c r="K48" i="50"/>
  <c r="K48" i="22" s="1"/>
  <c r="K10" i="50"/>
  <c r="K10" i="22" s="1"/>
  <c r="K18" i="50"/>
  <c r="K18" i="22" s="1"/>
  <c r="K26" i="50"/>
  <c r="K26" i="22" s="1"/>
  <c r="K35" i="50"/>
  <c r="K11" i="50"/>
  <c r="K11" i="22" s="1"/>
  <c r="K4" i="50"/>
  <c r="K4" i="22" s="1"/>
  <c r="K13" i="50"/>
  <c r="K13" i="22" s="1"/>
  <c r="K21" i="50"/>
  <c r="K21" i="22" s="1"/>
  <c r="K29" i="50"/>
  <c r="K29" i="22" s="1"/>
  <c r="K39" i="50"/>
  <c r="K39" i="22" s="1"/>
  <c r="K43" i="50"/>
  <c r="K43" i="22" s="1"/>
  <c r="K47" i="50"/>
  <c r="K47" i="22" s="1"/>
  <c r="K8" i="50"/>
  <c r="K8" i="22" s="1"/>
  <c r="K16" i="50"/>
  <c r="K16" i="22" s="1"/>
  <c r="K24" i="50"/>
  <c r="K24" i="22" s="1"/>
  <c r="K32" i="50"/>
  <c r="K32" i="22" s="1"/>
  <c r="K44" i="50"/>
  <c r="K44" i="22" s="1"/>
  <c r="K5" i="50"/>
  <c r="K5" i="22" s="1"/>
  <c r="K14" i="50"/>
  <c r="K14" i="22" s="1"/>
  <c r="K22" i="50"/>
  <c r="K22" i="22" s="1"/>
  <c r="K30" i="50"/>
  <c r="K30" i="22" s="1"/>
  <c r="K33" i="50"/>
  <c r="K33" i="22" s="1"/>
  <c r="K40" i="50"/>
  <c r="K40" i="22" s="1"/>
  <c r="P8" i="103"/>
  <c r="P41" i="103" s="1"/>
  <c r="V50" i="73"/>
  <c r="AJ8" i="103" s="1"/>
  <c r="P50" i="51"/>
  <c r="P7" i="50"/>
  <c r="P7" i="22" s="1"/>
  <c r="P9" i="50"/>
  <c r="P9" i="22" s="1"/>
  <c r="P17" i="50"/>
  <c r="P17" i="22" s="1"/>
  <c r="P25" i="50"/>
  <c r="P25" i="22" s="1"/>
  <c r="P37" i="50"/>
  <c r="P37" i="22" s="1"/>
  <c r="P41" i="50"/>
  <c r="P41" i="22" s="1"/>
  <c r="P45" i="50"/>
  <c r="P45" i="22" s="1"/>
  <c r="P49" i="50"/>
  <c r="P49" i="22" s="1"/>
  <c r="P12" i="50"/>
  <c r="P12" i="22" s="1"/>
  <c r="P20" i="50"/>
  <c r="P20" i="22" s="1"/>
  <c r="P28" i="50"/>
  <c r="P28" i="22" s="1"/>
  <c r="P34" i="50"/>
  <c r="P34" i="22" s="1"/>
  <c r="P6" i="50"/>
  <c r="P6" i="22" s="1"/>
  <c r="P15" i="50"/>
  <c r="P15" i="22" s="1"/>
  <c r="P23" i="50"/>
  <c r="P23" i="22" s="1"/>
  <c r="P31" i="50"/>
  <c r="P31" i="22" s="1"/>
  <c r="P38" i="50"/>
  <c r="P38" i="22" s="1"/>
  <c r="P42" i="50"/>
  <c r="P42" i="22" s="1"/>
  <c r="P46" i="50"/>
  <c r="P46" i="22" s="1"/>
  <c r="P4" i="50"/>
  <c r="P4" i="22" s="1"/>
  <c r="P13" i="50"/>
  <c r="P13" i="22" s="1"/>
  <c r="P21" i="50"/>
  <c r="P21" i="22" s="1"/>
  <c r="P29" i="50"/>
  <c r="P29" i="22" s="1"/>
  <c r="P39" i="50"/>
  <c r="P39" i="22" s="1"/>
  <c r="P43" i="50"/>
  <c r="P43" i="22" s="1"/>
  <c r="P47" i="50"/>
  <c r="P47" i="22" s="1"/>
  <c r="P8" i="50"/>
  <c r="P8" i="22" s="1"/>
  <c r="P16" i="50"/>
  <c r="P16" i="22" s="1"/>
  <c r="P24" i="50"/>
  <c r="P24" i="22" s="1"/>
  <c r="P32" i="50"/>
  <c r="P32" i="22" s="1"/>
  <c r="P11" i="50"/>
  <c r="P11" i="22" s="1"/>
  <c r="P19" i="50"/>
  <c r="P19" i="22" s="1"/>
  <c r="P27" i="50"/>
  <c r="P27" i="22" s="1"/>
  <c r="P40" i="50"/>
  <c r="P40" i="22" s="1"/>
  <c r="P44" i="50"/>
  <c r="P44" i="22" s="1"/>
  <c r="P48" i="50"/>
  <c r="P48" i="22" s="1"/>
  <c r="P10" i="50"/>
  <c r="P10" i="22" s="1"/>
  <c r="P26" i="50"/>
  <c r="P26" i="22" s="1"/>
  <c r="P33" i="50"/>
  <c r="P33" i="22" s="1"/>
  <c r="P5" i="50"/>
  <c r="P5" i="22" s="1"/>
  <c r="P22" i="50"/>
  <c r="P22" i="22" s="1"/>
  <c r="P35" i="50"/>
  <c r="P18" i="50"/>
  <c r="P18" i="22" s="1"/>
  <c r="P14" i="50"/>
  <c r="P14" i="22" s="1"/>
  <c r="P30" i="50"/>
  <c r="P30" i="22" s="1"/>
  <c r="Q5" i="103"/>
  <c r="Q50" i="81"/>
  <c r="AH50" i="81" s="1"/>
  <c r="S50" i="81"/>
  <c r="AK5" i="103" s="1"/>
  <c r="O6" i="103"/>
  <c r="O39" i="103" s="1"/>
  <c r="T50" i="74"/>
  <c r="AI6" i="103" s="1"/>
  <c r="E50" i="44"/>
  <c r="E7" i="43"/>
  <c r="E18" i="43"/>
  <c r="E13" i="43"/>
  <c r="E8" i="43"/>
  <c r="E17" i="43"/>
  <c r="E26" i="43"/>
  <c r="E11" i="43"/>
  <c r="E21" i="43"/>
  <c r="E29" i="43"/>
  <c r="E5" i="43"/>
  <c r="E15" i="43"/>
  <c r="E24" i="43"/>
  <c r="E9" i="43"/>
  <c r="E19" i="43"/>
  <c r="E27" i="43"/>
  <c r="E12" i="43"/>
  <c r="E22" i="43"/>
  <c r="E30" i="43"/>
  <c r="E6" i="43"/>
  <c r="E16" i="43"/>
  <c r="E25" i="43"/>
  <c r="E4" i="43"/>
  <c r="E14" i="43"/>
  <c r="E23" i="43"/>
  <c r="E31" i="43"/>
  <c r="E20" i="43"/>
  <c r="E10" i="43"/>
  <c r="E28" i="43"/>
  <c r="Q15" i="103"/>
  <c r="AC50" i="81"/>
  <c r="AK15" i="103" s="1"/>
  <c r="H6" i="85"/>
  <c r="Y6" i="85"/>
  <c r="Y6" i="86"/>
  <c r="P12" i="103"/>
  <c r="Z50" i="73"/>
  <c r="AJ12" i="103" s="1"/>
  <c r="P9" i="103"/>
  <c r="P42" i="103" s="1"/>
  <c r="W50" i="73"/>
  <c r="AJ9" i="103" s="1"/>
  <c r="O15" i="103"/>
  <c r="AC50" i="74"/>
  <c r="AI15" i="103" s="1"/>
  <c r="M12" i="103"/>
  <c r="Z50" i="76"/>
  <c r="AG12" i="103" s="1"/>
  <c r="B6" i="28"/>
  <c r="S6" i="5"/>
  <c r="S6" i="28"/>
  <c r="Q6" i="5"/>
  <c r="AH6" i="5" s="1"/>
  <c r="T5" i="4"/>
  <c r="Q5" i="4"/>
  <c r="AH5" i="4" s="1"/>
  <c r="M7" i="103"/>
  <c r="M40" i="103" s="1"/>
  <c r="U50" i="76"/>
  <c r="AG7" i="103" s="1"/>
  <c r="I8" i="103"/>
  <c r="I41" i="103" s="1"/>
  <c r="V50" i="5"/>
  <c r="AC8" i="103" s="1"/>
  <c r="M6" i="103"/>
  <c r="M39" i="103" s="1"/>
  <c r="T50" i="76"/>
  <c r="AG6" i="103" s="1"/>
  <c r="I13" i="103"/>
  <c r="AA50" i="5"/>
  <c r="AC13" i="103" s="1"/>
  <c r="M10" i="103"/>
  <c r="X50" i="76"/>
  <c r="AG10" i="103" s="1"/>
  <c r="B4" i="25"/>
  <c r="S4" i="25"/>
  <c r="S4" i="11"/>
  <c r="Q4" i="11"/>
  <c r="AH4" i="11" s="1"/>
  <c r="K5" i="28"/>
  <c r="AB5" i="28"/>
  <c r="AB5" i="5"/>
  <c r="L4" i="27"/>
  <c r="AC4" i="4"/>
  <c r="AC4" i="27"/>
  <c r="G15" i="103"/>
  <c r="AC50" i="7"/>
  <c r="AA15" i="103" s="1"/>
  <c r="L33" i="25"/>
  <c r="J132" i="3"/>
  <c r="J51" i="3" s="1"/>
  <c r="AC33" i="11"/>
  <c r="AC33" i="25"/>
  <c r="Q33" i="11"/>
  <c r="AH33" i="11" s="1"/>
  <c r="J13" i="103"/>
  <c r="AA50" i="4"/>
  <c r="AD13" i="103" s="1"/>
  <c r="I49" i="69"/>
  <c r="Z49" i="73"/>
  <c r="Z49" i="69"/>
  <c r="E34" i="69"/>
  <c r="V34" i="69"/>
  <c r="V34" i="73"/>
  <c r="Q34" i="73"/>
  <c r="AH34" i="73" s="1"/>
  <c r="E49" i="26"/>
  <c r="V49" i="26"/>
  <c r="V49" i="2"/>
  <c r="E14" i="103"/>
  <c r="AB50" i="9"/>
  <c r="Y14" i="103" s="1"/>
  <c r="I49" i="72"/>
  <c r="Z49" i="76"/>
  <c r="Z49" i="72"/>
  <c r="E4" i="32"/>
  <c r="V4" i="9"/>
  <c r="V4" i="32"/>
  <c r="Q4" i="9"/>
  <c r="AH4" i="9" s="1"/>
  <c r="L4" i="31"/>
  <c r="AC4" i="31"/>
  <c r="AC4" i="8"/>
  <c r="L35" i="85"/>
  <c r="AC35" i="86"/>
  <c r="AC35" i="85"/>
  <c r="Q35" i="86"/>
  <c r="AH35" i="86" s="1"/>
  <c r="I49" i="25"/>
  <c r="Z49" i="11"/>
  <c r="Z49" i="25"/>
  <c r="F8" i="103"/>
  <c r="F41" i="103" s="1"/>
  <c r="V50" i="8"/>
  <c r="Z8" i="103" s="1"/>
  <c r="L49" i="77"/>
  <c r="AC49" i="77"/>
  <c r="AC49" i="81"/>
  <c r="J39" i="77"/>
  <c r="AA39" i="77"/>
  <c r="Q39" i="81"/>
  <c r="AH39" i="81" s="1"/>
  <c r="AA39" i="81"/>
  <c r="G11" i="104"/>
  <c r="Y51" i="7"/>
  <c r="AA11" i="104" s="1"/>
  <c r="F49" i="27"/>
  <c r="W49" i="27"/>
  <c r="W49" i="4"/>
  <c r="P4" i="29"/>
  <c r="AG4" i="29"/>
  <c r="AG4" i="6"/>
  <c r="B49" i="5"/>
  <c r="Q49" i="97"/>
  <c r="F49" i="30"/>
  <c r="W49" i="30"/>
  <c r="W49" i="7"/>
  <c r="P49" i="26"/>
  <c r="P51" i="26" s="1"/>
  <c r="AG49" i="26"/>
  <c r="AG51" i="26" s="1"/>
  <c r="AG49" i="2"/>
  <c r="D49" i="72"/>
  <c r="U49" i="76"/>
  <c r="U49" i="72"/>
  <c r="L49" i="29"/>
  <c r="AC49" i="29"/>
  <c r="AC49" i="6"/>
  <c r="AG5" i="73"/>
  <c r="Q5" i="73"/>
  <c r="AH5" i="73" s="1"/>
  <c r="L49" i="28"/>
  <c r="AC49" i="5"/>
  <c r="AC49" i="28"/>
  <c r="O49" i="77"/>
  <c r="AF49" i="77"/>
  <c r="AF49" i="81"/>
  <c r="O49" i="85"/>
  <c r="AF49" i="85"/>
  <c r="AF49" i="86"/>
  <c r="F13" i="104"/>
  <c r="AA51" i="8"/>
  <c r="Z13" i="104" s="1"/>
  <c r="Q51" i="8"/>
  <c r="AH51" i="8" s="1"/>
  <c r="N49" i="29"/>
  <c r="AE49" i="6"/>
  <c r="AE49" i="29"/>
  <c r="N49" i="77"/>
  <c r="AE49" i="77"/>
  <c r="AE49" i="81"/>
  <c r="T49" i="7"/>
  <c r="AF74" i="103"/>
  <c r="B9" i="31"/>
  <c r="S9" i="8"/>
  <c r="S9" i="31"/>
  <c r="Q9" i="8"/>
  <c r="AH9" i="8" s="1"/>
  <c r="O49" i="26"/>
  <c r="AF49" i="26"/>
  <c r="AF49" i="2"/>
  <c r="T49" i="75"/>
  <c r="C40" i="31"/>
  <c r="T40" i="31"/>
  <c r="Q40" i="8"/>
  <c r="AH40" i="8" s="1"/>
  <c r="T40" i="8"/>
  <c r="P49" i="30"/>
  <c r="AG49" i="30"/>
  <c r="AG49" i="7"/>
  <c r="F34" i="29"/>
  <c r="W34" i="29"/>
  <c r="W34" i="6"/>
  <c r="O5" i="31"/>
  <c r="Y74" i="103" s="1"/>
  <c r="AF5" i="8"/>
  <c r="AF5" i="31"/>
  <c r="Q5" i="8"/>
  <c r="AH5" i="8" s="1"/>
  <c r="AF50" i="9"/>
  <c r="Y18" i="103" s="1"/>
  <c r="E18" i="103"/>
  <c r="AW42" i="103" s="1"/>
  <c r="AH47" i="11"/>
  <c r="N11" i="27"/>
  <c r="N50" i="27" s="1"/>
  <c r="AE11" i="27"/>
  <c r="AE51" i="27" s="1"/>
  <c r="Q11" i="4"/>
  <c r="AH11" i="4" s="1"/>
  <c r="AE11" i="4"/>
  <c r="N6" i="29"/>
  <c r="AE6" i="6"/>
  <c r="Q6" i="6"/>
  <c r="AH6" i="6" s="1"/>
  <c r="AE6" i="29"/>
  <c r="N15" i="25"/>
  <c r="AE15" i="11"/>
  <c r="AE15" i="25"/>
  <c r="Q15" i="11"/>
  <c r="AH15" i="11" s="1"/>
  <c r="AE50" i="9"/>
  <c r="Y17" i="103" s="1"/>
  <c r="E17" i="103"/>
  <c r="AW41" i="103" s="1"/>
  <c r="E44" i="77"/>
  <c r="V44" i="81"/>
  <c r="O139" i="3"/>
  <c r="O58" i="3" s="1"/>
  <c r="V44" i="77"/>
  <c r="Q44" i="81"/>
  <c r="AH44" i="81" s="1"/>
  <c r="O19" i="70"/>
  <c r="AF19" i="74"/>
  <c r="Q19" i="74"/>
  <c r="AH19" i="74" s="1"/>
  <c r="AF19" i="70"/>
  <c r="AB50" i="29"/>
  <c r="AB32" i="103" s="1"/>
  <c r="N49" i="30"/>
  <c r="AE49" i="30"/>
  <c r="AE49" i="7"/>
  <c r="O36" i="41"/>
  <c r="O35" i="42"/>
  <c r="G35" i="107"/>
  <c r="G36" i="82"/>
  <c r="V16" i="120"/>
  <c r="V16" i="119"/>
  <c r="E16" i="119"/>
  <c r="Y6" i="120"/>
  <c r="Y6" i="119"/>
  <c r="H6" i="119"/>
  <c r="AC45" i="120"/>
  <c r="AC45" i="119"/>
  <c r="L45" i="119"/>
  <c r="S43" i="120"/>
  <c r="S43" i="119"/>
  <c r="S138" i="3"/>
  <c r="S57" i="3" s="1"/>
  <c r="B43" i="119"/>
  <c r="Q43" i="120"/>
  <c r="AH43" i="120" s="1"/>
  <c r="AE41" i="120"/>
  <c r="AE41" i="119"/>
  <c r="N41" i="119"/>
  <c r="AG42" i="119"/>
  <c r="P42" i="119"/>
  <c r="AG42" i="120"/>
  <c r="S46" i="119"/>
  <c r="B46" i="119"/>
  <c r="S46" i="120"/>
  <c r="Q46" i="120"/>
  <c r="AH46" i="120" s="1"/>
  <c r="AB21" i="110"/>
  <c r="K21" i="110"/>
  <c r="AB21" i="109"/>
  <c r="V19" i="110"/>
  <c r="E19" i="110"/>
  <c r="V19" i="109"/>
  <c r="V21" i="110"/>
  <c r="E21" i="110"/>
  <c r="V21" i="109"/>
  <c r="X29" i="110"/>
  <c r="G29" i="110"/>
  <c r="X29" i="109"/>
  <c r="AC11" i="116"/>
  <c r="L11" i="116"/>
  <c r="AC11" i="115"/>
  <c r="AE15" i="110"/>
  <c r="N15" i="110"/>
  <c r="AE15" i="109"/>
  <c r="X30" i="116"/>
  <c r="G30" i="116"/>
  <c r="X30" i="115"/>
  <c r="Z21" i="116"/>
  <c r="I21" i="116"/>
  <c r="Z21" i="115"/>
  <c r="U20" i="116"/>
  <c r="D20" i="116"/>
  <c r="U20" i="115"/>
  <c r="AA48" i="116"/>
  <c r="J48" i="116"/>
  <c r="AA48" i="115"/>
  <c r="S46" i="110"/>
  <c r="B46" i="110"/>
  <c r="S46" i="109"/>
  <c r="Q46" i="109"/>
  <c r="AH46" i="109" s="1"/>
  <c r="F43" i="110"/>
  <c r="W43" i="110"/>
  <c r="W43" i="109"/>
  <c r="Z34" i="110"/>
  <c r="I34" i="110"/>
  <c r="Z34" i="109"/>
  <c r="T37" i="110"/>
  <c r="C37" i="110"/>
  <c r="T37" i="109"/>
  <c r="T10" i="116"/>
  <c r="C10" i="116"/>
  <c r="T10" i="115"/>
  <c r="T36" i="119"/>
  <c r="T36" i="120"/>
  <c r="C36" i="119"/>
  <c r="W36" i="110"/>
  <c r="F36" i="110"/>
  <c r="W36" i="109"/>
  <c r="Y27" i="33"/>
  <c r="H27" i="33"/>
  <c r="Y27" i="10"/>
  <c r="Y37" i="116"/>
  <c r="H37" i="116"/>
  <c r="Y37" i="115"/>
  <c r="U8" i="33"/>
  <c r="D8" i="33"/>
  <c r="U8" i="10"/>
  <c r="T41" i="10"/>
  <c r="T41" i="33" s="1"/>
  <c r="C41" i="33"/>
  <c r="Y44" i="33"/>
  <c r="H44" i="33"/>
  <c r="Y44" i="10"/>
  <c r="S34" i="119"/>
  <c r="B34" i="119"/>
  <c r="S34" i="120"/>
  <c r="Q34" i="120"/>
  <c r="AH34" i="120" s="1"/>
  <c r="AE31" i="120"/>
  <c r="N31" i="119"/>
  <c r="AE31" i="119"/>
  <c r="AG40" i="119"/>
  <c r="P40" i="119"/>
  <c r="AG40" i="120"/>
  <c r="Z19" i="120"/>
  <c r="Z19" i="119"/>
  <c r="I19" i="119"/>
  <c r="Q15" i="104"/>
  <c r="Q51" i="81"/>
  <c r="AH51" i="81" s="1"/>
  <c r="AC51" i="81"/>
  <c r="U22" i="33"/>
  <c r="D22" i="33"/>
  <c r="U22" i="10"/>
  <c r="Y7" i="33"/>
  <c r="Y7" i="10"/>
  <c r="H7" i="33"/>
  <c r="AA39" i="116"/>
  <c r="J39" i="116"/>
  <c r="AA39" i="115"/>
  <c r="V45" i="116"/>
  <c r="E45" i="116"/>
  <c r="V45" i="115"/>
  <c r="N36" i="116"/>
  <c r="AE36" i="116"/>
  <c r="AE36" i="115"/>
  <c r="AB5" i="116"/>
  <c r="K5" i="116"/>
  <c r="AB5" i="115"/>
  <c r="AA24" i="116"/>
  <c r="J24" i="116"/>
  <c r="AA24" i="115"/>
  <c r="O21" i="116"/>
  <c r="AF21" i="116"/>
  <c r="AF21" i="115"/>
  <c r="AC42" i="110"/>
  <c r="L42" i="110"/>
  <c r="AC42" i="109"/>
  <c r="N33" i="110"/>
  <c r="AE33" i="110"/>
  <c r="AE33" i="109"/>
  <c r="U6" i="110"/>
  <c r="D6" i="110"/>
  <c r="U6" i="109"/>
  <c r="Y5" i="110"/>
  <c r="H5" i="110"/>
  <c r="Y5" i="109"/>
  <c r="AE28" i="110"/>
  <c r="N28" i="110"/>
  <c r="AE28" i="109"/>
  <c r="W42" i="33"/>
  <c r="F42" i="33"/>
  <c r="W42" i="10"/>
  <c r="Y48" i="33"/>
  <c r="H48" i="33"/>
  <c r="Y48" i="10"/>
  <c r="AC14" i="33"/>
  <c r="L14" i="33"/>
  <c r="AC14" i="10"/>
  <c r="T46" i="33"/>
  <c r="C46" i="33"/>
  <c r="T46" i="10"/>
  <c r="AC12" i="33"/>
  <c r="L12" i="33"/>
  <c r="AC12" i="10"/>
  <c r="AG21" i="33"/>
  <c r="P21" i="33"/>
  <c r="AG21" i="10"/>
  <c r="N7" i="32"/>
  <c r="AE7" i="32"/>
  <c r="AE7" i="9"/>
  <c r="R7" i="23"/>
  <c r="Q7" i="23"/>
  <c r="B7" i="23" s="1"/>
  <c r="R10" i="103"/>
  <c r="X50" i="86"/>
  <c r="AL10" i="103" s="1"/>
  <c r="X50" i="72"/>
  <c r="AG28" i="103" s="1"/>
  <c r="K8" i="103"/>
  <c r="K41" i="103" s="1"/>
  <c r="V50" i="2"/>
  <c r="AE8" i="103" s="1"/>
  <c r="E4" i="29"/>
  <c r="V4" i="6"/>
  <c r="V4" i="29"/>
  <c r="Q4" i="6"/>
  <c r="AH4" i="6" s="1"/>
  <c r="G49" i="25"/>
  <c r="X49" i="11"/>
  <c r="X49" i="25"/>
  <c r="E10" i="103"/>
  <c r="X50" i="9"/>
  <c r="Y10" i="103" s="1"/>
  <c r="E9" i="104"/>
  <c r="W51" i="9"/>
  <c r="Y9" i="104" s="1"/>
  <c r="C39" i="28"/>
  <c r="T39" i="5"/>
  <c r="T39" i="28"/>
  <c r="Q39" i="5"/>
  <c r="AH39" i="5" s="1"/>
  <c r="E6" i="103"/>
  <c r="E39" i="103" s="1"/>
  <c r="T50" i="9"/>
  <c r="Y6" i="103" s="1"/>
  <c r="H38" i="28"/>
  <c r="Y38" i="5"/>
  <c r="Y38" i="28"/>
  <c r="D49" i="69"/>
  <c r="U49" i="69"/>
  <c r="U49" i="73"/>
  <c r="AH53" i="90"/>
  <c r="X80" i="103"/>
  <c r="V48" i="120"/>
  <c r="E48" i="119"/>
  <c r="V48" i="119"/>
  <c r="U38" i="120"/>
  <c r="U38" i="119"/>
  <c r="D38" i="119"/>
  <c r="AB18" i="120"/>
  <c r="AB18" i="119"/>
  <c r="K18" i="119"/>
  <c r="AF16" i="120"/>
  <c r="AF16" i="119"/>
  <c r="O16" i="119"/>
  <c r="AE11" i="120"/>
  <c r="AE11" i="119"/>
  <c r="N11" i="119"/>
  <c r="AF12" i="120"/>
  <c r="AF12" i="119"/>
  <c r="O12" i="119"/>
  <c r="X46" i="119"/>
  <c r="G46" i="119"/>
  <c r="X46" i="120"/>
  <c r="P5" i="116"/>
  <c r="AG5" i="116"/>
  <c r="AG5" i="115"/>
  <c r="AE8" i="110"/>
  <c r="N8" i="110"/>
  <c r="AE8" i="109"/>
  <c r="V30" i="110"/>
  <c r="E30" i="110"/>
  <c r="V30" i="109"/>
  <c r="W7" i="110"/>
  <c r="F7" i="110"/>
  <c r="W7" i="109"/>
  <c r="AC27" i="116"/>
  <c r="L27" i="116"/>
  <c r="AC27" i="115"/>
  <c r="W21" i="116"/>
  <c r="F21" i="116"/>
  <c r="W21" i="115"/>
  <c r="Z20" i="116"/>
  <c r="I20" i="116"/>
  <c r="Z20" i="115"/>
  <c r="U24" i="116"/>
  <c r="D24" i="116"/>
  <c r="U24" i="115"/>
  <c r="O35" i="116"/>
  <c r="AF35" i="116"/>
  <c r="AF35" i="115"/>
  <c r="AB43" i="116"/>
  <c r="K43" i="116"/>
  <c r="AB43" i="115"/>
  <c r="X34" i="116"/>
  <c r="G34" i="116"/>
  <c r="X34" i="115"/>
  <c r="S46" i="116"/>
  <c r="B46" i="116"/>
  <c r="S46" i="115"/>
  <c r="Q46" i="115"/>
  <c r="AH46" i="115" s="1"/>
  <c r="AB46" i="110"/>
  <c r="K46" i="110"/>
  <c r="AB46" i="109"/>
  <c r="T48" i="110"/>
  <c r="C48" i="110"/>
  <c r="T48" i="109"/>
  <c r="T21" i="120"/>
  <c r="T21" i="119"/>
  <c r="C21" i="119"/>
  <c r="W48" i="120"/>
  <c r="W48" i="119"/>
  <c r="F48" i="119"/>
  <c r="Z5" i="120"/>
  <c r="Z5" i="119"/>
  <c r="I5" i="119"/>
  <c r="S44" i="120"/>
  <c r="S44" i="119"/>
  <c r="B44" i="119"/>
  <c r="S139" i="3"/>
  <c r="S58" i="3" s="1"/>
  <c r="Q44" i="120"/>
  <c r="AH44" i="120" s="1"/>
  <c r="X44" i="120"/>
  <c r="X44" i="119"/>
  <c r="G44" i="119"/>
  <c r="U9" i="120"/>
  <c r="U9" i="119"/>
  <c r="D9" i="119"/>
  <c r="V11" i="120"/>
  <c r="V11" i="119"/>
  <c r="E11" i="119"/>
  <c r="V6" i="120"/>
  <c r="V6" i="119"/>
  <c r="E6" i="119"/>
  <c r="AG12" i="120"/>
  <c r="AG12" i="119"/>
  <c r="P12" i="119"/>
  <c r="AG45" i="120"/>
  <c r="AG45" i="119"/>
  <c r="P45" i="119"/>
  <c r="W6" i="120"/>
  <c r="W6" i="119"/>
  <c r="F6" i="119"/>
  <c r="W44" i="120"/>
  <c r="W44" i="119"/>
  <c r="F44" i="119"/>
  <c r="Y14" i="120"/>
  <c r="Y14" i="119"/>
  <c r="H14" i="119"/>
  <c r="AF44" i="120"/>
  <c r="AF44" i="119"/>
  <c r="O44" i="119"/>
  <c r="AE44" i="120"/>
  <c r="AE44" i="119"/>
  <c r="N44" i="119"/>
  <c r="U20" i="120"/>
  <c r="U20" i="119"/>
  <c r="D20" i="119"/>
  <c r="AF27" i="120"/>
  <c r="AF27" i="119"/>
  <c r="O27" i="119"/>
  <c r="Y19" i="120"/>
  <c r="Y19" i="119"/>
  <c r="H19" i="119"/>
  <c r="AC28" i="120"/>
  <c r="AC28" i="119"/>
  <c r="L28" i="119"/>
  <c r="AC15" i="120"/>
  <c r="AC15" i="119"/>
  <c r="L15" i="119"/>
  <c r="AC11" i="120"/>
  <c r="AC11" i="119"/>
  <c r="L11" i="119"/>
  <c r="AC29" i="120"/>
  <c r="AC29" i="119"/>
  <c r="L29" i="119"/>
  <c r="AB45" i="120"/>
  <c r="AB45" i="119"/>
  <c r="K45" i="119"/>
  <c r="AC48" i="120"/>
  <c r="AC48" i="119"/>
  <c r="L48" i="119"/>
  <c r="AC8" i="120"/>
  <c r="AC8" i="119"/>
  <c r="L8" i="119"/>
  <c r="AC41" i="120"/>
  <c r="AC41" i="119"/>
  <c r="L41" i="119"/>
  <c r="W29" i="120"/>
  <c r="W29" i="119"/>
  <c r="F29" i="119"/>
  <c r="S14" i="120"/>
  <c r="S14" i="119"/>
  <c r="B14" i="119"/>
  <c r="Q14" i="120"/>
  <c r="AH14" i="120" s="1"/>
  <c r="S27" i="120"/>
  <c r="S27" i="119"/>
  <c r="B27" i="119"/>
  <c r="Q27" i="120"/>
  <c r="AH27" i="120" s="1"/>
  <c r="AA16" i="120"/>
  <c r="AA16" i="119"/>
  <c r="J16" i="119"/>
  <c r="Y27" i="120"/>
  <c r="Y27" i="119"/>
  <c r="H27" i="119"/>
  <c r="AE21" i="120"/>
  <c r="AE21" i="119"/>
  <c r="N21" i="119"/>
  <c r="AE8" i="120"/>
  <c r="AE8" i="119"/>
  <c r="N8" i="119"/>
  <c r="AE14" i="120"/>
  <c r="AE14" i="119"/>
  <c r="N14" i="119"/>
  <c r="Z24" i="120"/>
  <c r="Z24" i="119"/>
  <c r="I24" i="119"/>
  <c r="S33" i="120"/>
  <c r="S33" i="119"/>
  <c r="S132" i="3"/>
  <c r="S51" i="3" s="1"/>
  <c r="B33" i="119"/>
  <c r="Q33" i="120"/>
  <c r="AH33" i="120" s="1"/>
  <c r="AG35" i="119"/>
  <c r="AG35" i="120"/>
  <c r="P35" i="119"/>
  <c r="S36" i="120"/>
  <c r="B36" i="119"/>
  <c r="S36" i="119"/>
  <c r="Q36" i="120"/>
  <c r="AH36" i="120" s="1"/>
  <c r="AA32" i="119"/>
  <c r="AA32" i="120"/>
  <c r="J32" i="119"/>
  <c r="S35" i="120"/>
  <c r="S35" i="119"/>
  <c r="S133" i="3"/>
  <c r="S52" i="3" s="1"/>
  <c r="B35" i="119"/>
  <c r="Q35" i="120"/>
  <c r="AH35" i="120" s="1"/>
  <c r="AC27" i="120"/>
  <c r="L27" i="119"/>
  <c r="AC27" i="119"/>
  <c r="Y36" i="120"/>
  <c r="Y36" i="119"/>
  <c r="H36" i="119"/>
  <c r="Z30" i="120"/>
  <c r="Z30" i="119"/>
  <c r="I30" i="119"/>
  <c r="AB36" i="120"/>
  <c r="AB36" i="119"/>
  <c r="K36" i="119"/>
  <c r="W35" i="120"/>
  <c r="W35" i="119"/>
  <c r="F35" i="119"/>
  <c r="AF30" i="120"/>
  <c r="AF30" i="119"/>
  <c r="O30" i="119"/>
  <c r="X49" i="119"/>
  <c r="G49" i="119"/>
  <c r="X49" i="120"/>
  <c r="AC46" i="119"/>
  <c r="L46" i="119"/>
  <c r="AC46" i="120"/>
  <c r="Y39" i="119"/>
  <c r="H39" i="119"/>
  <c r="Y39" i="120"/>
  <c r="P8" i="116"/>
  <c r="AG8" i="116"/>
  <c r="AG8" i="115"/>
  <c r="P21" i="110"/>
  <c r="AG21" i="110"/>
  <c r="AG21" i="109"/>
  <c r="AB5" i="110"/>
  <c r="K5" i="110"/>
  <c r="AB5" i="109"/>
  <c r="X15" i="110"/>
  <c r="G15" i="110"/>
  <c r="X15" i="109"/>
  <c r="S8" i="110"/>
  <c r="B8" i="110"/>
  <c r="Q8" i="109"/>
  <c r="AH8" i="109" s="1"/>
  <c r="S8" i="109"/>
  <c r="AE15" i="116"/>
  <c r="N15" i="116"/>
  <c r="AE15" i="115"/>
  <c r="AA5" i="110"/>
  <c r="J5" i="110"/>
  <c r="AA5" i="109"/>
  <c r="W14" i="110"/>
  <c r="F14" i="110"/>
  <c r="W14" i="109"/>
  <c r="O15" i="116"/>
  <c r="AF15" i="116"/>
  <c r="AF15" i="115"/>
  <c r="AB7" i="110"/>
  <c r="K7" i="110"/>
  <c r="AB7" i="109"/>
  <c r="W15" i="110"/>
  <c r="F15" i="110"/>
  <c r="W15" i="109"/>
  <c r="O16" i="116"/>
  <c r="AF16" i="116"/>
  <c r="AF16" i="115"/>
  <c r="AC25" i="110"/>
  <c r="L25" i="110"/>
  <c r="AC25" i="109"/>
  <c r="Z25" i="110"/>
  <c r="I25" i="110"/>
  <c r="Z25" i="109"/>
  <c r="W30" i="110"/>
  <c r="F30" i="110"/>
  <c r="W30" i="109"/>
  <c r="P25" i="116"/>
  <c r="AG25" i="116"/>
  <c r="AG25" i="115"/>
  <c r="O10" i="110"/>
  <c r="AF10" i="110"/>
  <c r="AF10" i="109"/>
  <c r="AC31" i="110"/>
  <c r="L31" i="110"/>
  <c r="AC31" i="109"/>
  <c r="Z27" i="110"/>
  <c r="I27" i="110"/>
  <c r="Z27" i="109"/>
  <c r="S15" i="110"/>
  <c r="B15" i="110"/>
  <c r="S15" i="109"/>
  <c r="Q15" i="109"/>
  <c r="AH15" i="109" s="1"/>
  <c r="AE5" i="110"/>
  <c r="N5" i="110"/>
  <c r="AE5" i="109"/>
  <c r="X13" i="110"/>
  <c r="G13" i="110"/>
  <c r="X13" i="109"/>
  <c r="U23" i="110"/>
  <c r="D23" i="110"/>
  <c r="U23" i="109"/>
  <c r="AB29" i="110"/>
  <c r="K29" i="110"/>
  <c r="AB29" i="109"/>
  <c r="AB8" i="116"/>
  <c r="K8" i="116"/>
  <c r="AB8" i="115"/>
  <c r="V27" i="116"/>
  <c r="E27" i="116"/>
  <c r="V27" i="115"/>
  <c r="X30" i="110"/>
  <c r="G30" i="110"/>
  <c r="X30" i="109"/>
  <c r="Z11" i="116"/>
  <c r="I11" i="116"/>
  <c r="Z11" i="115"/>
  <c r="U26" i="116"/>
  <c r="D26" i="116"/>
  <c r="U26" i="115"/>
  <c r="AA13" i="116"/>
  <c r="J13" i="116"/>
  <c r="AA13" i="115"/>
  <c r="W12" i="116"/>
  <c r="F12" i="116"/>
  <c r="W12" i="115"/>
  <c r="AB24" i="110"/>
  <c r="K24" i="110"/>
  <c r="AB24" i="109"/>
  <c r="AB31" i="116"/>
  <c r="K31" i="116"/>
  <c r="AB31" i="115"/>
  <c r="G25" i="116"/>
  <c r="X25" i="116"/>
  <c r="X25" i="115"/>
  <c r="AG13" i="109"/>
  <c r="L19" i="116"/>
  <c r="AC19" i="116"/>
  <c r="AC19" i="115"/>
  <c r="F22" i="116"/>
  <c r="W22" i="116"/>
  <c r="W22" i="115"/>
  <c r="O8" i="116"/>
  <c r="AF8" i="116"/>
  <c r="AF8" i="115"/>
  <c r="Z12" i="110"/>
  <c r="I12" i="110"/>
  <c r="Z12" i="109"/>
  <c r="AA5" i="116"/>
  <c r="J5" i="116"/>
  <c r="AA5" i="115"/>
  <c r="X14" i="116"/>
  <c r="G14" i="116"/>
  <c r="X14" i="115"/>
  <c r="AC9" i="116"/>
  <c r="L9" i="116"/>
  <c r="AC9" i="115"/>
  <c r="S10" i="116"/>
  <c r="B10" i="116"/>
  <c r="S10" i="115"/>
  <c r="Q10" i="115"/>
  <c r="AH10" i="115" s="1"/>
  <c r="X50" i="115"/>
  <c r="AN10" i="103" s="1"/>
  <c r="T10" i="103"/>
  <c r="Z18" i="116"/>
  <c r="I18" i="116"/>
  <c r="Z18" i="115"/>
  <c r="V27" i="110"/>
  <c r="E27" i="110"/>
  <c r="V27" i="109"/>
  <c r="X13" i="116"/>
  <c r="G13" i="116"/>
  <c r="X13" i="115"/>
  <c r="P29" i="116"/>
  <c r="AG29" i="116"/>
  <c r="AG29" i="115"/>
  <c r="S15" i="116"/>
  <c r="B15" i="116"/>
  <c r="Q15" i="115"/>
  <c r="AH15" i="115" s="1"/>
  <c r="S15" i="115"/>
  <c r="AA6" i="116"/>
  <c r="J6" i="116"/>
  <c r="AA6" i="115"/>
  <c r="AG39" i="110"/>
  <c r="P39" i="110"/>
  <c r="AG39" i="109"/>
  <c r="Y38" i="116"/>
  <c r="H38" i="116"/>
  <c r="Y38" i="115"/>
  <c r="AG40" i="110"/>
  <c r="P40" i="110"/>
  <c r="AG40" i="109"/>
  <c r="P49" i="116"/>
  <c r="AG49" i="116"/>
  <c r="AG49" i="115"/>
  <c r="Z45" i="116"/>
  <c r="I45" i="116"/>
  <c r="Z45" i="115"/>
  <c r="S50" i="120"/>
  <c r="AO5" i="103" s="1"/>
  <c r="U5" i="103"/>
  <c r="Q50" i="120"/>
  <c r="AH50" i="120" s="1"/>
  <c r="AG34" i="116"/>
  <c r="P34" i="116"/>
  <c r="AG34" i="115"/>
  <c r="O45" i="110"/>
  <c r="AF45" i="110"/>
  <c r="AF45" i="109"/>
  <c r="AF32" i="116"/>
  <c r="O32" i="116"/>
  <c r="AF32" i="115"/>
  <c r="AG49" i="109"/>
  <c r="F41" i="116"/>
  <c r="W41" i="116"/>
  <c r="W41" i="115"/>
  <c r="AB35" i="116"/>
  <c r="K35" i="116"/>
  <c r="AB35" i="115"/>
  <c r="AA41" i="110"/>
  <c r="J41" i="110"/>
  <c r="AA41" i="109"/>
  <c r="J36" i="116"/>
  <c r="AA36" i="116"/>
  <c r="AA36" i="115"/>
  <c r="V47" i="110"/>
  <c r="E47" i="110"/>
  <c r="V47" i="109"/>
  <c r="X32" i="110"/>
  <c r="G32" i="110"/>
  <c r="X32" i="109"/>
  <c r="O40" i="110"/>
  <c r="AF40" i="110"/>
  <c r="AF40" i="109"/>
  <c r="U48" i="110"/>
  <c r="D48" i="110"/>
  <c r="U48" i="109"/>
  <c r="AC33" i="110"/>
  <c r="L33" i="110"/>
  <c r="AC33" i="109"/>
  <c r="P35" i="116"/>
  <c r="AG35" i="116"/>
  <c r="AG35" i="115"/>
  <c r="AC42" i="116"/>
  <c r="L42" i="116"/>
  <c r="AC42" i="115"/>
  <c r="U33" i="110"/>
  <c r="D33" i="110"/>
  <c r="U33" i="109"/>
  <c r="X38" i="116"/>
  <c r="G38" i="116"/>
  <c r="X38" i="115"/>
  <c r="U47" i="109"/>
  <c r="Z35" i="110"/>
  <c r="I35" i="110"/>
  <c r="Z35" i="109"/>
  <c r="X49" i="110"/>
  <c r="G49" i="110"/>
  <c r="X49" i="109"/>
  <c r="V32" i="109"/>
  <c r="AF21" i="33"/>
  <c r="O21" i="33"/>
  <c r="AF21" i="10"/>
  <c r="Q49" i="117"/>
  <c r="W49" i="110"/>
  <c r="F49" i="110"/>
  <c r="W49" i="109"/>
  <c r="W49" i="116"/>
  <c r="F49" i="116"/>
  <c r="W49" i="115"/>
  <c r="AG4" i="33"/>
  <c r="P4" i="33"/>
  <c r="AG4" i="10"/>
  <c r="AE25" i="33"/>
  <c r="N25" i="33"/>
  <c r="AE25" i="10"/>
  <c r="T38" i="116"/>
  <c r="C38" i="116"/>
  <c r="T38" i="115"/>
  <c r="C49" i="115"/>
  <c r="T43" i="110"/>
  <c r="C43" i="110"/>
  <c r="T43" i="109"/>
  <c r="T45" i="116"/>
  <c r="C45" i="116"/>
  <c r="T45" i="115"/>
  <c r="T28" i="116"/>
  <c r="C28" i="116"/>
  <c r="T28" i="115"/>
  <c r="T6" i="110"/>
  <c r="C6" i="110"/>
  <c r="T6" i="109"/>
  <c r="T27" i="110"/>
  <c r="C27" i="110"/>
  <c r="T27" i="109"/>
  <c r="T17" i="110"/>
  <c r="C17" i="110"/>
  <c r="T17" i="109"/>
  <c r="T12" i="110"/>
  <c r="C12" i="110"/>
  <c r="T12" i="109"/>
  <c r="T15" i="110"/>
  <c r="C15" i="110"/>
  <c r="T15" i="109"/>
  <c r="T40" i="119"/>
  <c r="C40" i="119"/>
  <c r="T40" i="120"/>
  <c r="T28" i="119"/>
  <c r="T28" i="120"/>
  <c r="C28" i="119"/>
  <c r="T16" i="120"/>
  <c r="T16" i="119"/>
  <c r="C16" i="119"/>
  <c r="T27" i="120"/>
  <c r="T27" i="119"/>
  <c r="C27" i="119"/>
  <c r="T14" i="120"/>
  <c r="T14" i="119"/>
  <c r="C14" i="119"/>
  <c r="T5" i="120"/>
  <c r="T5" i="119"/>
  <c r="C5" i="119"/>
  <c r="Y49" i="116"/>
  <c r="H49" i="116"/>
  <c r="Y49" i="115"/>
  <c r="V49" i="110"/>
  <c r="E49" i="110"/>
  <c r="V49" i="109"/>
  <c r="AF33" i="116"/>
  <c r="O33" i="116"/>
  <c r="AF33" i="115"/>
  <c r="S39" i="110"/>
  <c r="B39" i="110"/>
  <c r="Q39" i="109"/>
  <c r="AH39" i="109" s="1"/>
  <c r="S39" i="109"/>
  <c r="AF37" i="33"/>
  <c r="O37" i="33"/>
  <c r="AF37" i="10"/>
  <c r="Z41" i="110"/>
  <c r="I41" i="110"/>
  <c r="Z41" i="109"/>
  <c r="AE15" i="33"/>
  <c r="AE15" i="10"/>
  <c r="N15" i="33"/>
  <c r="Z42" i="33"/>
  <c r="I42" i="33"/>
  <c r="Z42" i="10"/>
  <c r="AC8" i="33"/>
  <c r="L8" i="33"/>
  <c r="AC8" i="10"/>
  <c r="AA37" i="33"/>
  <c r="J37" i="33"/>
  <c r="AA37" i="10"/>
  <c r="V42" i="110"/>
  <c r="E42" i="110"/>
  <c r="V42" i="109"/>
  <c r="AB44" i="33"/>
  <c r="K44" i="33"/>
  <c r="AB44" i="10"/>
  <c r="Z10" i="33"/>
  <c r="I10" i="33"/>
  <c r="Z10" i="10"/>
  <c r="AA6" i="33"/>
  <c r="J6" i="33"/>
  <c r="AA6" i="10"/>
  <c r="Z23" i="33"/>
  <c r="I23" i="33"/>
  <c r="Z23" i="10"/>
  <c r="AE30" i="33"/>
  <c r="N30" i="33"/>
  <c r="AE30" i="10"/>
  <c r="Y19" i="33"/>
  <c r="H19" i="33"/>
  <c r="Y19" i="10"/>
  <c r="AC43" i="33"/>
  <c r="L43" i="33"/>
  <c r="AC43" i="10"/>
  <c r="AC23" i="33"/>
  <c r="L23" i="33"/>
  <c r="AC23" i="10"/>
  <c r="V24" i="33"/>
  <c r="E24" i="33"/>
  <c r="V24" i="10"/>
  <c r="S27" i="33"/>
  <c r="B27" i="33"/>
  <c r="S27" i="10"/>
  <c r="Q27" i="10"/>
  <c r="AH27" i="10" s="1"/>
  <c r="AC11" i="33"/>
  <c r="L11" i="33"/>
  <c r="AC11" i="10"/>
  <c r="X51" i="10"/>
  <c r="X10" i="104" s="1"/>
  <c r="D10" i="104"/>
  <c r="U37" i="33"/>
  <c r="D37" i="33"/>
  <c r="U37" i="10"/>
  <c r="AC25" i="33"/>
  <c r="L25" i="33"/>
  <c r="AC25" i="10"/>
  <c r="X13" i="33"/>
  <c r="G13" i="33"/>
  <c r="X13" i="10"/>
  <c r="T8" i="33"/>
  <c r="C8" i="33"/>
  <c r="T8" i="10"/>
  <c r="AE39" i="33"/>
  <c r="N39" i="33"/>
  <c r="AE39" i="10"/>
  <c r="Y45" i="33"/>
  <c r="H45" i="33"/>
  <c r="Y45" i="10"/>
  <c r="T33" i="33"/>
  <c r="C33" i="33"/>
  <c r="T33" i="10"/>
  <c r="AA42" i="33"/>
  <c r="J42" i="33"/>
  <c r="AA42" i="10"/>
  <c r="X20" i="33"/>
  <c r="G20" i="33"/>
  <c r="X20" i="10"/>
  <c r="U32" i="10"/>
  <c r="U32" i="33" s="1"/>
  <c r="D32" i="33"/>
  <c r="Y10" i="33"/>
  <c r="H10" i="33"/>
  <c r="Y10" i="10"/>
  <c r="U23" i="33"/>
  <c r="D23" i="33"/>
  <c r="U23" i="10"/>
  <c r="X24" i="33"/>
  <c r="G24" i="33"/>
  <c r="X24" i="10"/>
  <c r="U17" i="103"/>
  <c r="BM41" i="103" s="1"/>
  <c r="AE50" i="120"/>
  <c r="AO17" i="103" s="1"/>
  <c r="AE46" i="119"/>
  <c r="N46" i="119"/>
  <c r="AE46" i="120"/>
  <c r="AB46" i="119"/>
  <c r="K46" i="119"/>
  <c r="AB46" i="120"/>
  <c r="AC40" i="119"/>
  <c r="L40" i="119"/>
  <c r="AC40" i="120"/>
  <c r="V46" i="119"/>
  <c r="E46" i="119"/>
  <c r="V46" i="120"/>
  <c r="Y34" i="119"/>
  <c r="H34" i="119"/>
  <c r="Y34" i="120"/>
  <c r="V32" i="120"/>
  <c r="V32" i="119"/>
  <c r="E32" i="119"/>
  <c r="X28" i="120"/>
  <c r="X28" i="119"/>
  <c r="G28" i="119"/>
  <c r="Z25" i="120"/>
  <c r="Z25" i="119"/>
  <c r="I25" i="119"/>
  <c r="E42" i="119"/>
  <c r="V42" i="119"/>
  <c r="V42" i="120"/>
  <c r="AF34" i="119"/>
  <c r="O34" i="119"/>
  <c r="AF34" i="120"/>
  <c r="AE23" i="120"/>
  <c r="N23" i="119"/>
  <c r="AE23" i="119"/>
  <c r="W45" i="120"/>
  <c r="W45" i="119"/>
  <c r="F45" i="119"/>
  <c r="V30" i="119"/>
  <c r="V30" i="120"/>
  <c r="E30" i="119"/>
  <c r="X24" i="120"/>
  <c r="X24" i="119"/>
  <c r="G24" i="119"/>
  <c r="X33" i="120"/>
  <c r="X33" i="119"/>
  <c r="G33" i="119"/>
  <c r="V47" i="120"/>
  <c r="V47" i="119"/>
  <c r="E47" i="119"/>
  <c r="AB35" i="120"/>
  <c r="K35" i="119"/>
  <c r="AB35" i="119"/>
  <c r="AG24" i="120"/>
  <c r="AG24" i="119"/>
  <c r="P24" i="119"/>
  <c r="AG28" i="120"/>
  <c r="AG28" i="119"/>
  <c r="P28" i="119"/>
  <c r="AB4" i="120"/>
  <c r="AB4" i="119"/>
  <c r="K4" i="119"/>
  <c r="AF11" i="120"/>
  <c r="AF11" i="119"/>
  <c r="O11" i="119"/>
  <c r="X22" i="119"/>
  <c r="X22" i="120"/>
  <c r="G22" i="119"/>
  <c r="S38" i="119"/>
  <c r="S38" i="120"/>
  <c r="B38" i="119"/>
  <c r="S136" i="3"/>
  <c r="S55" i="3" s="1"/>
  <c r="Q38" i="120"/>
  <c r="AH38" i="120" s="1"/>
  <c r="AG21" i="120"/>
  <c r="AG21" i="119"/>
  <c r="P21" i="119"/>
  <c r="AF15" i="120"/>
  <c r="AF15" i="119"/>
  <c r="O15" i="119"/>
  <c r="U48" i="120"/>
  <c r="U48" i="119"/>
  <c r="D48" i="119"/>
  <c r="S41" i="120"/>
  <c r="S41" i="119"/>
  <c r="S137" i="3"/>
  <c r="S56" i="3" s="1"/>
  <c r="B41" i="119"/>
  <c r="Q41" i="120"/>
  <c r="AH41" i="120" s="1"/>
  <c r="AF13" i="120"/>
  <c r="AF13" i="119"/>
  <c r="O13" i="119"/>
  <c r="AF5" i="120"/>
  <c r="AF5" i="119"/>
  <c r="O5" i="119"/>
  <c r="Y33" i="33"/>
  <c r="H33" i="33"/>
  <c r="Y33" i="10"/>
  <c r="S43" i="33"/>
  <c r="B138" i="3"/>
  <c r="B57" i="3" s="1"/>
  <c r="B43" i="33"/>
  <c r="S43" i="10"/>
  <c r="Q43" i="10"/>
  <c r="AH43" i="10" s="1"/>
  <c r="X46" i="33"/>
  <c r="G46" i="33"/>
  <c r="X46" i="10"/>
  <c r="H15" i="104"/>
  <c r="AC51" i="6"/>
  <c r="Q51" i="6"/>
  <c r="AH51" i="6" s="1"/>
  <c r="P15" i="104"/>
  <c r="AC51" i="73"/>
  <c r="U10" i="33"/>
  <c r="D10" i="33"/>
  <c r="U10" i="10"/>
  <c r="AC33" i="33"/>
  <c r="L33" i="33"/>
  <c r="AC33" i="10"/>
  <c r="Y35" i="33"/>
  <c r="H35" i="33"/>
  <c r="Y35" i="10"/>
  <c r="T4" i="33"/>
  <c r="C4" i="33"/>
  <c r="T4" i="10"/>
  <c r="T38" i="33"/>
  <c r="C38" i="33"/>
  <c r="T38" i="10"/>
  <c r="AJ49" i="118"/>
  <c r="AJ49" i="120" s="1"/>
  <c r="AJ51" i="120"/>
  <c r="AA41" i="116"/>
  <c r="J41" i="116"/>
  <c r="AA41" i="115"/>
  <c r="V39" i="116"/>
  <c r="E39" i="116"/>
  <c r="V39" i="115"/>
  <c r="Z32" i="116"/>
  <c r="I32" i="116"/>
  <c r="Z32" i="115"/>
  <c r="U39" i="116"/>
  <c r="D39" i="116"/>
  <c r="U39" i="115"/>
  <c r="W39" i="116"/>
  <c r="F39" i="116"/>
  <c r="W39" i="115"/>
  <c r="Y40" i="116"/>
  <c r="H40" i="116"/>
  <c r="Y40" i="115"/>
  <c r="E33" i="116"/>
  <c r="V33" i="116"/>
  <c r="V33" i="115"/>
  <c r="Z41" i="116"/>
  <c r="I41" i="116"/>
  <c r="Z41" i="115"/>
  <c r="Z43" i="116"/>
  <c r="I43" i="116"/>
  <c r="Z43" i="115"/>
  <c r="U14" i="116"/>
  <c r="D14" i="116"/>
  <c r="U14" i="115"/>
  <c r="Z33" i="116"/>
  <c r="I33" i="116"/>
  <c r="Z33" i="115"/>
  <c r="V22" i="116"/>
  <c r="E22" i="116"/>
  <c r="V22" i="115"/>
  <c r="X48" i="116"/>
  <c r="G48" i="116"/>
  <c r="X48" i="115"/>
  <c r="S38" i="116"/>
  <c r="B38" i="116"/>
  <c r="Q38" i="115"/>
  <c r="AH38" i="115" s="1"/>
  <c r="R136" i="3"/>
  <c r="R55" i="3" s="1"/>
  <c r="S38" i="115"/>
  <c r="O36" i="116"/>
  <c r="AF36" i="116"/>
  <c r="AF36" i="115"/>
  <c r="V16" i="116"/>
  <c r="E16" i="116"/>
  <c r="V16" i="115"/>
  <c r="W10" i="116"/>
  <c r="F10" i="116"/>
  <c r="W10" i="115"/>
  <c r="S22" i="116"/>
  <c r="B22" i="116"/>
  <c r="S22" i="115"/>
  <c r="Q22" i="115"/>
  <c r="AH22" i="115" s="1"/>
  <c r="G18" i="116"/>
  <c r="X18" i="116"/>
  <c r="X18" i="115"/>
  <c r="B28" i="116"/>
  <c r="S28" i="116"/>
  <c r="Q28" i="115"/>
  <c r="AH28" i="115" s="1"/>
  <c r="S28" i="115"/>
  <c r="Z8" i="116"/>
  <c r="I8" i="116"/>
  <c r="Z8" i="115"/>
  <c r="B24" i="116"/>
  <c r="S24" i="116"/>
  <c r="Q24" i="115"/>
  <c r="AH24" i="115" s="1"/>
  <c r="S24" i="115"/>
  <c r="X4" i="116"/>
  <c r="G4" i="116"/>
  <c r="X4" i="115"/>
  <c r="O12" i="116"/>
  <c r="AF12" i="116"/>
  <c r="AF12" i="115"/>
  <c r="W8" i="116"/>
  <c r="F8" i="116"/>
  <c r="W8" i="115"/>
  <c r="U16" i="116"/>
  <c r="D16" i="116"/>
  <c r="U16" i="115"/>
  <c r="Y28" i="116"/>
  <c r="H28" i="116"/>
  <c r="Y28" i="115"/>
  <c r="AC15" i="116"/>
  <c r="L15" i="116"/>
  <c r="AC15" i="115"/>
  <c r="Z14" i="116"/>
  <c r="I14" i="116"/>
  <c r="Z14" i="115"/>
  <c r="L28" i="116"/>
  <c r="AC28" i="116"/>
  <c r="AC28" i="115"/>
  <c r="P14" i="116"/>
  <c r="AG14" i="116"/>
  <c r="AG14" i="115"/>
  <c r="Y5" i="116"/>
  <c r="H5" i="116"/>
  <c r="Y5" i="115"/>
  <c r="AB27" i="116"/>
  <c r="K27" i="116"/>
  <c r="AB27" i="115"/>
  <c r="O19" i="116"/>
  <c r="AF19" i="116"/>
  <c r="AF19" i="115"/>
  <c r="N4" i="116"/>
  <c r="AE4" i="116"/>
  <c r="AE4" i="115"/>
  <c r="N17" i="116"/>
  <c r="AE17" i="116"/>
  <c r="AE17" i="115"/>
  <c r="V49" i="33"/>
  <c r="E49" i="33"/>
  <c r="V49" i="10"/>
  <c r="I15" i="104"/>
  <c r="AC51" i="5"/>
  <c r="Q51" i="5"/>
  <c r="AH51" i="5" s="1"/>
  <c r="AG38" i="110"/>
  <c r="P38" i="110"/>
  <c r="AG38" i="109"/>
  <c r="AB39" i="110"/>
  <c r="K39" i="110"/>
  <c r="AB39" i="109"/>
  <c r="U37" i="109"/>
  <c r="AA46" i="110"/>
  <c r="J46" i="110"/>
  <c r="AA46" i="109"/>
  <c r="H44" i="110"/>
  <c r="Y44" i="110"/>
  <c r="Y44" i="109"/>
  <c r="AA51" i="109"/>
  <c r="AM13" i="104" s="1"/>
  <c r="S13" i="104"/>
  <c r="S37" i="109"/>
  <c r="Q37" i="109"/>
  <c r="AH37" i="109" s="1"/>
  <c r="Y38" i="110"/>
  <c r="H38" i="110"/>
  <c r="Y38" i="109"/>
  <c r="Z36" i="110"/>
  <c r="I36" i="110"/>
  <c r="Z36" i="109"/>
  <c r="V44" i="110"/>
  <c r="E44" i="110"/>
  <c r="V44" i="109"/>
  <c r="L40" i="110"/>
  <c r="AC40" i="110"/>
  <c r="AC40" i="109"/>
  <c r="S33" i="110"/>
  <c r="B33" i="110"/>
  <c r="S33" i="109"/>
  <c r="Q33" i="109"/>
  <c r="AH33" i="109" s="1"/>
  <c r="Q132" i="3"/>
  <c r="Q51" i="3" s="1"/>
  <c r="N35" i="110"/>
  <c r="AE35" i="110"/>
  <c r="AE35" i="109"/>
  <c r="O33" i="110"/>
  <c r="AF33" i="110"/>
  <c r="AF33" i="109"/>
  <c r="O48" i="110"/>
  <c r="AF48" i="110"/>
  <c r="AF48" i="109"/>
  <c r="S14" i="110"/>
  <c r="B14" i="110"/>
  <c r="S14" i="109"/>
  <c r="Q14" i="109"/>
  <c r="AH14" i="109" s="1"/>
  <c r="N19" i="110"/>
  <c r="AE19" i="110"/>
  <c r="AE19" i="109"/>
  <c r="P9" i="110"/>
  <c r="AG9" i="110"/>
  <c r="AG9" i="109"/>
  <c r="W11" i="110"/>
  <c r="F11" i="110"/>
  <c r="W11" i="109"/>
  <c r="U26" i="109"/>
  <c r="AA17" i="110"/>
  <c r="J17" i="110"/>
  <c r="AA17" i="109"/>
  <c r="U14" i="109"/>
  <c r="S22" i="110"/>
  <c r="B22" i="110"/>
  <c r="S22" i="109"/>
  <c r="Q22" i="109"/>
  <c r="AH22" i="109" s="1"/>
  <c r="AB11" i="110"/>
  <c r="K11" i="110"/>
  <c r="AB11" i="109"/>
  <c r="W28" i="110"/>
  <c r="F28" i="110"/>
  <c r="W28" i="109"/>
  <c r="P26" i="110"/>
  <c r="AG26" i="110"/>
  <c r="AG26" i="109"/>
  <c r="W18" i="110"/>
  <c r="F18" i="110"/>
  <c r="W18" i="109"/>
  <c r="P6" i="110"/>
  <c r="AG6" i="110"/>
  <c r="AG6" i="109"/>
  <c r="Y22" i="110"/>
  <c r="H22" i="110"/>
  <c r="Y22" i="109"/>
  <c r="AA10" i="110"/>
  <c r="J10" i="110"/>
  <c r="AA10" i="109"/>
  <c r="AC12" i="110"/>
  <c r="L12" i="110"/>
  <c r="AC12" i="109"/>
  <c r="AF8" i="110"/>
  <c r="O8" i="110"/>
  <c r="AF8" i="109"/>
  <c r="S11" i="110"/>
  <c r="B11" i="110"/>
  <c r="Q11" i="109"/>
  <c r="AH11" i="109" s="1"/>
  <c r="S11" i="109"/>
  <c r="V15" i="110"/>
  <c r="E15" i="110"/>
  <c r="V15" i="109"/>
  <c r="Y19" i="110"/>
  <c r="H19" i="110"/>
  <c r="Y19" i="109"/>
  <c r="AC19" i="110"/>
  <c r="L19" i="110"/>
  <c r="AC19" i="109"/>
  <c r="AG24" i="110"/>
  <c r="P24" i="110"/>
  <c r="AG24" i="109"/>
  <c r="T49" i="10"/>
  <c r="T49" i="33" s="1"/>
  <c r="C49" i="33"/>
  <c r="W34" i="33"/>
  <c r="F34" i="33"/>
  <c r="W34" i="10"/>
  <c r="T37" i="33"/>
  <c r="C37" i="33"/>
  <c r="T37" i="10"/>
  <c r="T42" i="33"/>
  <c r="C42" i="33"/>
  <c r="T42" i="10"/>
  <c r="Z24" i="33"/>
  <c r="I24" i="33"/>
  <c r="Z24" i="10"/>
  <c r="V18" i="33"/>
  <c r="E18" i="33"/>
  <c r="V18" i="10"/>
  <c r="W48" i="33"/>
  <c r="F48" i="33"/>
  <c r="W48" i="10"/>
  <c r="Y16" i="33"/>
  <c r="H16" i="33"/>
  <c r="Y16" i="10"/>
  <c r="AA7" i="33"/>
  <c r="AA7" i="10"/>
  <c r="J7" i="33"/>
  <c r="W16" i="33"/>
  <c r="F16" i="33"/>
  <c r="W16" i="10"/>
  <c r="S14" i="33"/>
  <c r="B14" i="33"/>
  <c r="S14" i="10"/>
  <c r="Q14" i="10"/>
  <c r="AH14" i="10" s="1"/>
  <c r="U46" i="33"/>
  <c r="D46" i="33"/>
  <c r="U46" i="10"/>
  <c r="X35" i="33"/>
  <c r="G35" i="33"/>
  <c r="X35" i="10"/>
  <c r="AB9" i="33"/>
  <c r="K9" i="33"/>
  <c r="AB9" i="10"/>
  <c r="V15" i="33"/>
  <c r="E15" i="33"/>
  <c r="V15" i="10"/>
  <c r="Y20" i="33"/>
  <c r="H20" i="33"/>
  <c r="Y20" i="10"/>
  <c r="AC38" i="33"/>
  <c r="L38" i="33"/>
  <c r="AC38" i="10"/>
  <c r="AB17" i="33"/>
  <c r="K17" i="33"/>
  <c r="AB17" i="10"/>
  <c r="S32" i="33"/>
  <c r="B32" i="33"/>
  <c r="S32" i="10"/>
  <c r="Q32" i="10"/>
  <c r="AH32" i="10" s="1"/>
  <c r="T13" i="10"/>
  <c r="T13" i="33" s="1"/>
  <c r="C13" i="33"/>
  <c r="V43" i="33"/>
  <c r="E43" i="33"/>
  <c r="V43" i="10"/>
  <c r="W28" i="33"/>
  <c r="F28" i="33"/>
  <c r="W28" i="10"/>
  <c r="X11" i="33"/>
  <c r="G11" i="33"/>
  <c r="X11" i="10"/>
  <c r="AE5" i="33"/>
  <c r="AE5" i="10"/>
  <c r="N5" i="33"/>
  <c r="S5" i="33"/>
  <c r="B5" i="33"/>
  <c r="S5" i="10"/>
  <c r="Q5" i="10"/>
  <c r="AH5" i="10" s="1"/>
  <c r="W41" i="33"/>
  <c r="F41" i="33"/>
  <c r="W41" i="10"/>
  <c r="X8" i="33"/>
  <c r="G8" i="33"/>
  <c r="X8" i="10"/>
  <c r="AC31" i="33"/>
  <c r="L31" i="33"/>
  <c r="AC31" i="10"/>
  <c r="Z9" i="33"/>
  <c r="I9" i="33"/>
  <c r="Z9" i="10"/>
  <c r="AB33" i="33"/>
  <c r="K33" i="33"/>
  <c r="AB33" i="10"/>
  <c r="AG14" i="33"/>
  <c r="P14" i="33"/>
  <c r="AG14" i="10"/>
  <c r="AF26" i="33"/>
  <c r="O26" i="33"/>
  <c r="AF26" i="10"/>
  <c r="AB6" i="33"/>
  <c r="K6" i="33"/>
  <c r="AB6" i="10"/>
  <c r="AE32" i="33"/>
  <c r="N32" i="33"/>
  <c r="AE32" i="10"/>
  <c r="AG43" i="33"/>
  <c r="AG43" i="10"/>
  <c r="P43" i="33"/>
  <c r="Z13" i="33"/>
  <c r="I13" i="33"/>
  <c r="Z13" i="10"/>
  <c r="AB43" i="33"/>
  <c r="K43" i="33"/>
  <c r="AB43" i="10"/>
  <c r="AC16" i="33"/>
  <c r="L16" i="33"/>
  <c r="AC16" i="10"/>
  <c r="AE13" i="33"/>
  <c r="N13" i="33"/>
  <c r="AE13" i="10"/>
  <c r="AG42" i="33"/>
  <c r="P42" i="33"/>
  <c r="AG42" i="10"/>
  <c r="T7" i="5"/>
  <c r="T7" i="28"/>
  <c r="C7" i="28"/>
  <c r="N7" i="51"/>
  <c r="N7" i="21" s="1"/>
  <c r="N50" i="52"/>
  <c r="N11" i="51"/>
  <c r="N11" i="21" s="1"/>
  <c r="N19" i="51"/>
  <c r="N19" i="21" s="1"/>
  <c r="N27" i="51"/>
  <c r="N27" i="21" s="1"/>
  <c r="N40" i="51"/>
  <c r="N40" i="21" s="1"/>
  <c r="N44" i="51"/>
  <c r="N44" i="21" s="1"/>
  <c r="N48" i="51"/>
  <c r="N48" i="21" s="1"/>
  <c r="N5" i="51"/>
  <c r="N5" i="21" s="1"/>
  <c r="N14" i="51"/>
  <c r="N14" i="21" s="1"/>
  <c r="N22" i="51"/>
  <c r="N22" i="21" s="1"/>
  <c r="N30" i="51"/>
  <c r="N30" i="21" s="1"/>
  <c r="N33" i="51"/>
  <c r="N33" i="21" s="1"/>
  <c r="N9" i="51"/>
  <c r="N9" i="21" s="1"/>
  <c r="N17" i="51"/>
  <c r="N17" i="21" s="1"/>
  <c r="N25" i="51"/>
  <c r="N25" i="21" s="1"/>
  <c r="N37" i="51"/>
  <c r="N37" i="21" s="1"/>
  <c r="N41" i="51"/>
  <c r="N41" i="21" s="1"/>
  <c r="N45" i="51"/>
  <c r="N45" i="21" s="1"/>
  <c r="N49" i="51"/>
  <c r="N49" i="21" s="1"/>
  <c r="N12" i="51"/>
  <c r="N12" i="21" s="1"/>
  <c r="N20" i="51"/>
  <c r="N20" i="21" s="1"/>
  <c r="N28" i="51"/>
  <c r="N28" i="21" s="1"/>
  <c r="N34" i="51"/>
  <c r="N34" i="21" s="1"/>
  <c r="N6" i="51"/>
  <c r="N6" i="21" s="1"/>
  <c r="N15" i="51"/>
  <c r="N15" i="21" s="1"/>
  <c r="N23" i="51"/>
  <c r="N23" i="21" s="1"/>
  <c r="N31" i="51"/>
  <c r="N31" i="21" s="1"/>
  <c r="N38" i="51"/>
  <c r="N38" i="21" s="1"/>
  <c r="N42" i="51"/>
  <c r="N42" i="21" s="1"/>
  <c r="N46" i="51"/>
  <c r="N46" i="21" s="1"/>
  <c r="N10" i="51"/>
  <c r="N10" i="21" s="1"/>
  <c r="N18" i="51"/>
  <c r="N18" i="21" s="1"/>
  <c r="N26" i="51"/>
  <c r="N26" i="21" s="1"/>
  <c r="N35" i="51"/>
  <c r="N4" i="51"/>
  <c r="N4" i="21" s="1"/>
  <c r="N13" i="51"/>
  <c r="N13" i="21" s="1"/>
  <c r="N21" i="51"/>
  <c r="N21" i="21" s="1"/>
  <c r="N29" i="51"/>
  <c r="N29" i="21" s="1"/>
  <c r="N39" i="51"/>
  <c r="N39" i="21" s="1"/>
  <c r="N43" i="51"/>
  <c r="N43" i="21" s="1"/>
  <c r="N47" i="51"/>
  <c r="N47" i="21" s="1"/>
  <c r="N8" i="51"/>
  <c r="N8" i="21" s="1"/>
  <c r="N16" i="51"/>
  <c r="N16" i="21" s="1"/>
  <c r="N24" i="51"/>
  <c r="N24" i="21" s="1"/>
  <c r="N32" i="51"/>
  <c r="N32" i="21" s="1"/>
  <c r="N50" i="44"/>
  <c r="N7" i="43"/>
  <c r="N5" i="43"/>
  <c r="N14" i="43"/>
  <c r="N22" i="43"/>
  <c r="N30" i="43"/>
  <c r="N9" i="43"/>
  <c r="N17" i="43"/>
  <c r="N25" i="43"/>
  <c r="N12" i="43"/>
  <c r="N20" i="43"/>
  <c r="N28" i="43"/>
  <c r="N6" i="43"/>
  <c r="N15" i="43"/>
  <c r="N23" i="43"/>
  <c r="N31" i="43"/>
  <c r="N10" i="43"/>
  <c r="N18" i="43"/>
  <c r="N26" i="43"/>
  <c r="N4" i="43"/>
  <c r="N13" i="43"/>
  <c r="N21" i="43"/>
  <c r="N29" i="43"/>
  <c r="N8" i="43"/>
  <c r="N16" i="43"/>
  <c r="N24" i="43"/>
  <c r="N27" i="43"/>
  <c r="N11" i="43"/>
  <c r="N19" i="43"/>
  <c r="X7" i="11"/>
  <c r="G7" i="25"/>
  <c r="X7" i="25"/>
  <c r="T7" i="9"/>
  <c r="T7" i="32"/>
  <c r="C7" i="32"/>
  <c r="D50" i="43"/>
  <c r="D7" i="42"/>
  <c r="D14" i="42"/>
  <c r="D13" i="42"/>
  <c r="D18" i="42"/>
  <c r="D29" i="42"/>
  <c r="D12" i="42"/>
  <c r="D23" i="42"/>
  <c r="D6" i="42"/>
  <c r="D17" i="42"/>
  <c r="D26" i="42"/>
  <c r="D10" i="42"/>
  <c r="D21" i="42"/>
  <c r="D30" i="42"/>
  <c r="D8" i="42"/>
  <c r="D19" i="42"/>
  <c r="D27" i="42"/>
  <c r="D11" i="42"/>
  <c r="D22" i="42"/>
  <c r="D31" i="42"/>
  <c r="D9" i="42"/>
  <c r="D20" i="42"/>
  <c r="D28" i="42"/>
  <c r="D5" i="42"/>
  <c r="D24" i="42"/>
  <c r="D25" i="42"/>
  <c r="D15" i="42"/>
  <c r="D4" i="42"/>
  <c r="D16" i="42"/>
  <c r="H7" i="51"/>
  <c r="H7" i="21" s="1"/>
  <c r="H50" i="52"/>
  <c r="H6" i="51"/>
  <c r="H6" i="21" s="1"/>
  <c r="H15" i="51"/>
  <c r="H15" i="21" s="1"/>
  <c r="H23" i="51"/>
  <c r="H31" i="51"/>
  <c r="H31" i="21" s="1"/>
  <c r="H38" i="51"/>
  <c r="H38" i="21" s="1"/>
  <c r="H42" i="51"/>
  <c r="H42" i="21" s="1"/>
  <c r="H46" i="51"/>
  <c r="H46" i="21" s="1"/>
  <c r="H10" i="51"/>
  <c r="H10" i="21" s="1"/>
  <c r="H18" i="51"/>
  <c r="H18" i="21" s="1"/>
  <c r="H26" i="51"/>
  <c r="H26" i="21" s="1"/>
  <c r="H35" i="51"/>
  <c r="H4" i="51"/>
  <c r="H4" i="21" s="1"/>
  <c r="H13" i="51"/>
  <c r="H13" i="21" s="1"/>
  <c r="H21" i="51"/>
  <c r="H21" i="21" s="1"/>
  <c r="H29" i="51"/>
  <c r="H29" i="21" s="1"/>
  <c r="H39" i="51"/>
  <c r="H39" i="21" s="1"/>
  <c r="H43" i="51"/>
  <c r="H43" i="21" s="1"/>
  <c r="H47" i="51"/>
  <c r="H47" i="21" s="1"/>
  <c r="H11" i="51"/>
  <c r="H19" i="51"/>
  <c r="H19" i="21" s="1"/>
  <c r="H27" i="51"/>
  <c r="H27" i="21" s="1"/>
  <c r="H40" i="51"/>
  <c r="H40" i="21" s="1"/>
  <c r="H44" i="51"/>
  <c r="H44" i="21" s="1"/>
  <c r="H48" i="51"/>
  <c r="H48" i="21" s="1"/>
  <c r="H5" i="51"/>
  <c r="H5" i="21" s="1"/>
  <c r="H14" i="51"/>
  <c r="H22" i="51"/>
  <c r="H22" i="21" s="1"/>
  <c r="H30" i="51"/>
  <c r="H30" i="21" s="1"/>
  <c r="H33" i="51"/>
  <c r="H33" i="21" s="1"/>
  <c r="H12" i="51"/>
  <c r="H12" i="21" s="1"/>
  <c r="H20" i="51"/>
  <c r="H20" i="21" s="1"/>
  <c r="H28" i="51"/>
  <c r="H28" i="21" s="1"/>
  <c r="H34" i="51"/>
  <c r="H34" i="21" s="1"/>
  <c r="H49" i="51"/>
  <c r="H49" i="21" s="1"/>
  <c r="H24" i="51"/>
  <c r="H24" i="21" s="1"/>
  <c r="H25" i="51"/>
  <c r="H25" i="21" s="1"/>
  <c r="H37" i="51"/>
  <c r="H37" i="21" s="1"/>
  <c r="H16" i="51"/>
  <c r="H16" i="21" s="1"/>
  <c r="H9" i="51"/>
  <c r="H9" i="21" s="1"/>
  <c r="H17" i="51"/>
  <c r="H17" i="21" s="1"/>
  <c r="H41" i="51"/>
  <c r="H41" i="21" s="1"/>
  <c r="H8" i="51"/>
  <c r="H8" i="21" s="1"/>
  <c r="H45" i="51"/>
  <c r="H45" i="21" s="1"/>
  <c r="H32" i="51"/>
  <c r="H32" i="21" s="1"/>
  <c r="C7" i="50"/>
  <c r="C7" i="22" s="1"/>
  <c r="C50" i="51"/>
  <c r="C32" i="50"/>
  <c r="C32" i="22" s="1"/>
  <c r="C15" i="50"/>
  <c r="C15" i="22" s="1"/>
  <c r="C25" i="50"/>
  <c r="C25" i="22" s="1"/>
  <c r="C23" i="50"/>
  <c r="C23" i="22" s="1"/>
  <c r="C31" i="50"/>
  <c r="C31" i="22" s="1"/>
  <c r="C14" i="50"/>
  <c r="C14" i="22" s="1"/>
  <c r="C29" i="50"/>
  <c r="C29" i="22" s="1"/>
  <c r="C18" i="50"/>
  <c r="C18" i="22" s="1"/>
  <c r="C5" i="50"/>
  <c r="C5" i="22" s="1"/>
  <c r="C13" i="50"/>
  <c r="C13" i="22" s="1"/>
  <c r="C17" i="50"/>
  <c r="C17" i="22" s="1"/>
  <c r="C47" i="50"/>
  <c r="C47" i="22" s="1"/>
  <c r="C49" i="50"/>
  <c r="C49" i="22" s="1"/>
  <c r="C49" i="31" s="1"/>
  <c r="C41" i="50"/>
  <c r="C41" i="22" s="1"/>
  <c r="C12" i="50"/>
  <c r="C12" i="22" s="1"/>
  <c r="C27" i="50"/>
  <c r="C27" i="22" s="1"/>
  <c r="C40" i="50"/>
  <c r="C40" i="22" s="1"/>
  <c r="C45" i="50"/>
  <c r="C45" i="22" s="1"/>
  <c r="C6" i="50"/>
  <c r="C6" i="22" s="1"/>
  <c r="C20" i="50"/>
  <c r="C20" i="22" s="1"/>
  <c r="C33" i="50"/>
  <c r="C33" i="22" s="1"/>
  <c r="C10" i="50"/>
  <c r="C10" i="22" s="1"/>
  <c r="C24" i="50"/>
  <c r="C24" i="22" s="1"/>
  <c r="C37" i="50"/>
  <c r="C37" i="22" s="1"/>
  <c r="C42" i="50"/>
  <c r="C42" i="22" s="1"/>
  <c r="C46" i="50"/>
  <c r="C46" i="22" s="1"/>
  <c r="C11" i="50"/>
  <c r="C11" i="22" s="1"/>
  <c r="C26" i="50"/>
  <c r="C26" i="22" s="1"/>
  <c r="C35" i="50"/>
  <c r="C9" i="50"/>
  <c r="C9" i="22" s="1"/>
  <c r="C22" i="50"/>
  <c r="C22" i="22" s="1"/>
  <c r="C38" i="50"/>
  <c r="C38" i="22" s="1"/>
  <c r="C8" i="50"/>
  <c r="C8" i="22" s="1"/>
  <c r="C16" i="50"/>
  <c r="C16" i="22" s="1"/>
  <c r="C30" i="50"/>
  <c r="C30" i="22" s="1"/>
  <c r="C39" i="50"/>
  <c r="C39" i="22" s="1"/>
  <c r="C19" i="50"/>
  <c r="C19" i="22" s="1"/>
  <c r="C34" i="50"/>
  <c r="C34" i="22" s="1"/>
  <c r="C43" i="50"/>
  <c r="C43" i="22" s="1"/>
  <c r="C44" i="50"/>
  <c r="C44" i="22" s="1"/>
  <c r="C4" i="50"/>
  <c r="C4" i="22" s="1"/>
  <c r="C21" i="50"/>
  <c r="C21" i="22" s="1"/>
  <c r="C28" i="50"/>
  <c r="C28" i="22" s="1"/>
  <c r="C48" i="50"/>
  <c r="C48" i="22" s="1"/>
  <c r="AC50" i="70"/>
  <c r="AI33" i="103" s="1"/>
  <c r="Q13" i="103"/>
  <c r="AA50" i="81"/>
  <c r="AK13" i="103" s="1"/>
  <c r="D6" i="85"/>
  <c r="U6" i="86"/>
  <c r="U6" i="85"/>
  <c r="Q6" i="86"/>
  <c r="AH6" i="86" s="1"/>
  <c r="L4" i="77"/>
  <c r="AC4" i="81"/>
  <c r="AC4" i="77"/>
  <c r="R11" i="103"/>
  <c r="Y50" i="86"/>
  <c r="AL11" i="103" s="1"/>
  <c r="P13" i="103"/>
  <c r="AA50" i="73"/>
  <c r="AJ13" i="103" s="1"/>
  <c r="P10" i="103"/>
  <c r="X50" i="73"/>
  <c r="AJ10" i="103" s="1"/>
  <c r="K6" i="70"/>
  <c r="AB6" i="70"/>
  <c r="AB6" i="74"/>
  <c r="Q6" i="74"/>
  <c r="AH6" i="74" s="1"/>
  <c r="M14" i="103"/>
  <c r="AB50" i="76"/>
  <c r="AG14" i="103" s="1"/>
  <c r="N11" i="103"/>
  <c r="Y50" i="75"/>
  <c r="AH11" i="103" s="1"/>
  <c r="L6" i="85"/>
  <c r="AC6" i="86"/>
  <c r="AC6" i="85"/>
  <c r="F6" i="28"/>
  <c r="W6" i="5"/>
  <c r="W6" i="28"/>
  <c r="O10" i="103"/>
  <c r="X50" i="74"/>
  <c r="AI10" i="103" s="1"/>
  <c r="M13" i="103"/>
  <c r="AA50" i="76"/>
  <c r="AG13" i="103" s="1"/>
  <c r="L5" i="103"/>
  <c r="S50" i="11"/>
  <c r="AF5" i="103" s="1"/>
  <c r="Q50" i="11"/>
  <c r="AH50" i="11" s="1"/>
  <c r="J14" i="103"/>
  <c r="AB50" i="4"/>
  <c r="AD14" i="103" s="1"/>
  <c r="K9" i="103"/>
  <c r="K42" i="103" s="1"/>
  <c r="W50" i="2"/>
  <c r="AE9" i="103" s="1"/>
  <c r="J4" i="25"/>
  <c r="AA4" i="25"/>
  <c r="AA4" i="11"/>
  <c r="J15" i="103"/>
  <c r="AC50" i="4"/>
  <c r="AD15" i="103" s="1"/>
  <c r="J8" i="103"/>
  <c r="J41" i="103" s="1"/>
  <c r="V50" i="4"/>
  <c r="AD8" i="103" s="1"/>
  <c r="H6" i="103"/>
  <c r="T50" i="6"/>
  <c r="AB6" i="103" s="1"/>
  <c r="Q50" i="6"/>
  <c r="AH50" i="6" s="1"/>
  <c r="L49" i="69"/>
  <c r="AC49" i="69"/>
  <c r="AC49" i="73"/>
  <c r="G49" i="69"/>
  <c r="X49" i="73"/>
  <c r="X49" i="69"/>
  <c r="K9" i="32"/>
  <c r="AB9" i="9"/>
  <c r="AB9" i="32"/>
  <c r="E8" i="103"/>
  <c r="E41" i="103" s="1"/>
  <c r="V50" i="9"/>
  <c r="Y8" i="103" s="1"/>
  <c r="L49" i="72"/>
  <c r="AC49" i="72"/>
  <c r="AC49" i="76"/>
  <c r="F49" i="85"/>
  <c r="W49" i="85"/>
  <c r="W49" i="86"/>
  <c r="F49" i="77"/>
  <c r="W49" i="77"/>
  <c r="W49" i="81"/>
  <c r="I11" i="25"/>
  <c r="Z11" i="25"/>
  <c r="Z11" i="11"/>
  <c r="Q11" i="11"/>
  <c r="AH11" i="11" s="1"/>
  <c r="E9" i="103"/>
  <c r="E42" i="103" s="1"/>
  <c r="W50" i="9"/>
  <c r="Y9" i="103" s="1"/>
  <c r="D49" i="25"/>
  <c r="U49" i="25"/>
  <c r="U49" i="11"/>
  <c r="H4" i="27"/>
  <c r="Y4" i="27"/>
  <c r="Y4" i="4"/>
  <c r="K49" i="69"/>
  <c r="AB49" i="73"/>
  <c r="AB49" i="69"/>
  <c r="D49" i="28"/>
  <c r="U49" i="5"/>
  <c r="U49" i="28"/>
  <c r="E19" i="104"/>
  <c r="AU43" i="104" s="1"/>
  <c r="AG51" i="9"/>
  <c r="Y19" i="104" s="1"/>
  <c r="B38" i="28"/>
  <c r="S38" i="5"/>
  <c r="G136" i="3"/>
  <c r="G55" i="3" s="1"/>
  <c r="Q38" i="5"/>
  <c r="AH38" i="5" s="1"/>
  <c r="S38" i="28"/>
  <c r="K49" i="30"/>
  <c r="K51" i="30" s="1"/>
  <c r="G32" i="104" s="1"/>
  <c r="AB49" i="7"/>
  <c r="AB49" i="30"/>
  <c r="AB51" i="30" s="1"/>
  <c r="AA32" i="104" s="1"/>
  <c r="P49" i="28"/>
  <c r="P51" i="28" s="1"/>
  <c r="AG49" i="5"/>
  <c r="AG49" i="28"/>
  <c r="AG51" i="28" s="1"/>
  <c r="K49" i="25"/>
  <c r="AB49" i="25"/>
  <c r="AB49" i="11"/>
  <c r="I49" i="30"/>
  <c r="Z49" i="7"/>
  <c r="Z49" i="30"/>
  <c r="P49" i="25"/>
  <c r="AG49" i="25"/>
  <c r="AG49" i="11"/>
  <c r="L49" i="31"/>
  <c r="AC49" i="31"/>
  <c r="AC49" i="8"/>
  <c r="I49" i="27"/>
  <c r="Z49" i="4"/>
  <c r="Z49" i="27"/>
  <c r="L33" i="28"/>
  <c r="AC33" i="5"/>
  <c r="AC33" i="28"/>
  <c r="O5" i="77"/>
  <c r="AF5" i="77"/>
  <c r="AF5" i="81"/>
  <c r="Q5" i="81"/>
  <c r="AH5" i="81" s="1"/>
  <c r="C49" i="32"/>
  <c r="T49" i="9"/>
  <c r="T49" i="32" s="1"/>
  <c r="AF11" i="4"/>
  <c r="O11" i="27"/>
  <c r="AF11" i="27"/>
  <c r="B49" i="76"/>
  <c r="Q49" i="93"/>
  <c r="J49" i="31"/>
  <c r="AA49" i="31"/>
  <c r="AA49" i="8"/>
  <c r="BN76" i="103"/>
  <c r="Q17" i="104"/>
  <c r="BG41" i="104" s="1"/>
  <c r="AE51" i="81"/>
  <c r="AK17" i="104" s="1"/>
  <c r="D49" i="30"/>
  <c r="U49" i="30"/>
  <c r="U49" i="7"/>
  <c r="B49" i="7"/>
  <c r="Q49" i="99"/>
  <c r="P50" i="31"/>
  <c r="F37" i="103" s="1"/>
  <c r="BR52" i="103" s="1"/>
  <c r="AX52" i="103" s="1"/>
  <c r="O49" i="32"/>
  <c r="AF49" i="32"/>
  <c r="AF49" i="9"/>
  <c r="T35" i="75"/>
  <c r="P5" i="30"/>
  <c r="AG5" i="7"/>
  <c r="AG5" i="30"/>
  <c r="E133" i="3"/>
  <c r="E52" i="3" s="1"/>
  <c r="O21" i="32"/>
  <c r="AF21" i="32"/>
  <c r="AF21" i="9"/>
  <c r="Q21" i="9"/>
  <c r="AH21" i="9" s="1"/>
  <c r="I18" i="103"/>
  <c r="BA42" i="103" s="1"/>
  <c r="AF50" i="5"/>
  <c r="AC18" i="103" s="1"/>
  <c r="AH50" i="99"/>
  <c r="N17" i="32"/>
  <c r="AE17" i="9"/>
  <c r="AE17" i="32"/>
  <c r="Q17" i="9"/>
  <c r="AH17" i="9" s="1"/>
  <c r="AG50" i="27"/>
  <c r="AD37" i="103" s="1"/>
  <c r="AE50" i="8"/>
  <c r="Z17" i="103" s="1"/>
  <c r="F17" i="103"/>
  <c r="AX41" i="103" s="1"/>
  <c r="AH49" i="97"/>
  <c r="AH49" i="90"/>
  <c r="P6" i="104"/>
  <c r="T51" i="73"/>
  <c r="Q51" i="73"/>
  <c r="AH51" i="73" s="1"/>
  <c r="AD6" i="104"/>
  <c r="AH53" i="91"/>
  <c r="AL4" i="86"/>
  <c r="AL50" i="87"/>
  <c r="AL50" i="86" s="1"/>
  <c r="AH53" i="88"/>
  <c r="AH15" i="7"/>
  <c r="N4" i="30"/>
  <c r="AE4" i="30"/>
  <c r="Q4" i="7"/>
  <c r="AH4" i="7" s="1"/>
  <c r="AE4" i="7"/>
  <c r="AH50" i="96"/>
  <c r="AH50" i="92"/>
  <c r="AK50" i="87"/>
  <c r="AK50" i="86" s="1"/>
  <c r="E35" i="78"/>
  <c r="E36" i="65"/>
  <c r="AH50" i="10" l="1"/>
  <c r="N51" i="69"/>
  <c r="N50" i="69"/>
  <c r="AE51" i="72"/>
  <c r="AH26" i="28"/>
  <c r="C112" i="3"/>
  <c r="C31" i="3" s="1"/>
  <c r="Q37" i="32"/>
  <c r="AK80" i="103"/>
  <c r="C111" i="3"/>
  <c r="C30" i="3" s="1"/>
  <c r="Q19" i="28"/>
  <c r="D77" i="104"/>
  <c r="D89" i="104" s="1"/>
  <c r="C135" i="3"/>
  <c r="C54" i="3" s="1"/>
  <c r="K51" i="29"/>
  <c r="H32" i="104" s="1"/>
  <c r="C113" i="3"/>
  <c r="C32" i="3" s="1"/>
  <c r="Q33" i="70"/>
  <c r="N51" i="72"/>
  <c r="AB51" i="71"/>
  <c r="AH32" i="104" s="1"/>
  <c r="AH19" i="26"/>
  <c r="M78" i="104"/>
  <c r="AE51" i="77"/>
  <c r="AH43" i="70"/>
  <c r="Q45" i="25"/>
  <c r="D50" i="32"/>
  <c r="E25" i="103" s="1"/>
  <c r="Y46" i="103" s="1"/>
  <c r="E46" i="103" s="1"/>
  <c r="U51" i="32"/>
  <c r="Y25" i="104" s="1"/>
  <c r="Q43" i="26"/>
  <c r="Q36" i="26"/>
  <c r="AE50" i="25"/>
  <c r="U50" i="32"/>
  <c r="Y25" i="103" s="1"/>
  <c r="AH30" i="30"/>
  <c r="AH10" i="30"/>
  <c r="D51" i="32"/>
  <c r="E25" i="104" s="1"/>
  <c r="Y47" i="104" s="1"/>
  <c r="E47" i="104" s="1"/>
  <c r="AB79" i="103"/>
  <c r="AH30" i="70"/>
  <c r="AD37" i="104"/>
  <c r="M114" i="3"/>
  <c r="M33" i="3" s="1"/>
  <c r="AH28" i="72"/>
  <c r="AA128" i="3"/>
  <c r="AH16" i="27"/>
  <c r="AH28" i="32"/>
  <c r="X50" i="32"/>
  <c r="Y28" i="103" s="1"/>
  <c r="L82" i="104"/>
  <c r="C137" i="3"/>
  <c r="C56" i="3" s="1"/>
  <c r="Q22" i="29"/>
  <c r="Q24" i="26"/>
  <c r="AH11" i="31"/>
  <c r="D74" i="103"/>
  <c r="D84" i="103" s="1"/>
  <c r="Z58" i="3"/>
  <c r="Q13" i="32"/>
  <c r="AB51" i="25"/>
  <c r="AF32" i="104" s="1"/>
  <c r="D79" i="104"/>
  <c r="D90" i="104" s="1"/>
  <c r="Q8" i="30"/>
  <c r="Q41" i="32"/>
  <c r="AH42" i="29"/>
  <c r="H114" i="3"/>
  <c r="H33" i="3" s="1"/>
  <c r="Q10" i="85"/>
  <c r="Q11" i="26"/>
  <c r="Q39" i="72"/>
  <c r="W77" i="103"/>
  <c r="AH30" i="72"/>
  <c r="D77" i="103"/>
  <c r="D87" i="103" s="1"/>
  <c r="Q12" i="30"/>
  <c r="AH28" i="27"/>
  <c r="AH12" i="27"/>
  <c r="N43" i="104"/>
  <c r="Z51" i="26"/>
  <c r="AE30" i="104" s="1"/>
  <c r="X73" i="104"/>
  <c r="X100" i="104" s="1"/>
  <c r="Q45" i="31"/>
  <c r="AH24" i="29"/>
  <c r="V58" i="3"/>
  <c r="V113" i="3"/>
  <c r="Q30" i="28"/>
  <c r="K51" i="25"/>
  <c r="L32" i="104" s="1"/>
  <c r="AH30" i="32"/>
  <c r="AH40" i="31"/>
  <c r="Q19" i="77"/>
  <c r="J50" i="27"/>
  <c r="J31" i="103" s="1"/>
  <c r="I51" i="77"/>
  <c r="Q30" i="104" s="1"/>
  <c r="J50" i="72"/>
  <c r="M31" i="103" s="1"/>
  <c r="AH28" i="31"/>
  <c r="AH17" i="70"/>
  <c r="J51" i="71"/>
  <c r="N31" i="104" s="1"/>
  <c r="Q18" i="32"/>
  <c r="AA51" i="72"/>
  <c r="AG31" i="104" s="1"/>
  <c r="Q30" i="31"/>
  <c r="V61" i="3"/>
  <c r="Q28" i="32"/>
  <c r="Z59" i="3"/>
  <c r="I43" i="104"/>
  <c r="Q28" i="31"/>
  <c r="AH28" i="71"/>
  <c r="AH25" i="26"/>
  <c r="AH12" i="25"/>
  <c r="Q20" i="70"/>
  <c r="X77" i="104"/>
  <c r="X101" i="104" s="1"/>
  <c r="F118" i="3"/>
  <c r="F37" i="3" s="1"/>
  <c r="E112" i="3"/>
  <c r="E31" i="3" s="1"/>
  <c r="AH19" i="27"/>
  <c r="I51" i="69"/>
  <c r="P30" i="104" s="1"/>
  <c r="Y34" i="3"/>
  <c r="AH39" i="29"/>
  <c r="D75" i="103"/>
  <c r="D85" i="103" s="1"/>
  <c r="Q46" i="29"/>
  <c r="AH34" i="85"/>
  <c r="O50" i="25"/>
  <c r="L36" i="103" s="1"/>
  <c r="BX51" i="103" s="1"/>
  <c r="BD51" i="103" s="1"/>
  <c r="Z50" i="30"/>
  <c r="AA30" i="103" s="1"/>
  <c r="AH36" i="70"/>
  <c r="Q8" i="85"/>
  <c r="Q12" i="27"/>
  <c r="AH10" i="29"/>
  <c r="V50" i="3"/>
  <c r="Q48" i="31"/>
  <c r="J51" i="28"/>
  <c r="I31" i="104" s="1"/>
  <c r="I51" i="31"/>
  <c r="F30" i="104" s="1"/>
  <c r="Z50" i="31"/>
  <c r="Z30" i="103" s="1"/>
  <c r="D73" i="104"/>
  <c r="D88" i="104" s="1"/>
  <c r="Q48" i="28"/>
  <c r="Y59" i="3"/>
  <c r="Q11" i="31"/>
  <c r="Y61" i="3"/>
  <c r="Q45" i="29"/>
  <c r="M118" i="3"/>
  <c r="M37" i="3" s="1"/>
  <c r="AH24" i="26"/>
  <c r="L114" i="3"/>
  <c r="L33" i="3" s="1"/>
  <c r="Q24" i="28"/>
  <c r="AH29" i="32"/>
  <c r="AB50" i="69"/>
  <c r="AJ32" i="103" s="1"/>
  <c r="D78" i="104"/>
  <c r="Q44" i="26"/>
  <c r="O50" i="85"/>
  <c r="R36" i="103" s="1"/>
  <c r="CD51" i="103" s="1"/>
  <c r="BJ51" i="103" s="1"/>
  <c r="AG58" i="3"/>
  <c r="AH8" i="32"/>
  <c r="AH27" i="27"/>
  <c r="Q44" i="29"/>
  <c r="AH22" i="26"/>
  <c r="AH6" i="26"/>
  <c r="Q36" i="30"/>
  <c r="Q8" i="71"/>
  <c r="Q44" i="71"/>
  <c r="E114" i="3"/>
  <c r="E33" i="3" s="1"/>
  <c r="I80" i="104"/>
  <c r="J81" i="104"/>
  <c r="W140" i="3"/>
  <c r="Q22" i="28"/>
  <c r="P115" i="3"/>
  <c r="P34" i="3" s="1"/>
  <c r="AF51" i="29"/>
  <c r="Y46" i="3" s="1"/>
  <c r="AN78" i="103"/>
  <c r="S53" i="4"/>
  <c r="F116" i="3"/>
  <c r="F35" i="3" s="1"/>
  <c r="J51" i="31"/>
  <c r="F31" i="104" s="1"/>
  <c r="Z51" i="30"/>
  <c r="AA30" i="104" s="1"/>
  <c r="W75" i="103"/>
  <c r="Q38" i="32"/>
  <c r="Q19" i="71"/>
  <c r="Q43" i="27"/>
  <c r="AB51" i="29"/>
  <c r="AB32" i="104" s="1"/>
  <c r="F115" i="3"/>
  <c r="F34" i="3" s="1"/>
  <c r="AT80" i="103"/>
  <c r="X101" i="103" s="1"/>
  <c r="Z51" i="77"/>
  <c r="AK30" i="104" s="1"/>
  <c r="AA50" i="26"/>
  <c r="AE31" i="103" s="1"/>
  <c r="J50" i="28"/>
  <c r="I31" i="103" s="1"/>
  <c r="AH10" i="77"/>
  <c r="Q8" i="29"/>
  <c r="AH61" i="3"/>
  <c r="Q42" i="72"/>
  <c r="AH10" i="28"/>
  <c r="AH36" i="28"/>
  <c r="Q42" i="29"/>
  <c r="Q10" i="72"/>
  <c r="AH27" i="72"/>
  <c r="Q46" i="30"/>
  <c r="AH12" i="26"/>
  <c r="AE59" i="3"/>
  <c r="I51" i="30"/>
  <c r="G30" i="104" s="1"/>
  <c r="J50" i="30"/>
  <c r="G31" i="103" s="1"/>
  <c r="Q20" i="27"/>
  <c r="AA50" i="27"/>
  <c r="AD31" i="103" s="1"/>
  <c r="AH27" i="71"/>
  <c r="AH24" i="27"/>
  <c r="Q24" i="70"/>
  <c r="Q44" i="85"/>
  <c r="H84" i="104"/>
  <c r="H92" i="104" s="1"/>
  <c r="Z51" i="72"/>
  <c r="AG30" i="104" s="1"/>
  <c r="Q34" i="77"/>
  <c r="W80" i="103"/>
  <c r="I115" i="3"/>
  <c r="I34" i="3" s="1"/>
  <c r="AA51" i="28"/>
  <c r="AC31" i="104" s="1"/>
  <c r="Q39" i="30"/>
  <c r="AH6" i="25"/>
  <c r="AA50" i="70"/>
  <c r="AI31" i="103" s="1"/>
  <c r="AH17" i="77"/>
  <c r="Q27" i="69"/>
  <c r="I50" i="30"/>
  <c r="G30" i="103" s="1"/>
  <c r="AH24" i="77"/>
  <c r="AH6" i="69"/>
  <c r="W59" i="3"/>
  <c r="H116" i="3"/>
  <c r="H35" i="3" s="1"/>
  <c r="Q10" i="30"/>
  <c r="Q12" i="25"/>
  <c r="AE58" i="3"/>
  <c r="Q28" i="27"/>
  <c r="AH21" i="30"/>
  <c r="Q6" i="71"/>
  <c r="O43" i="104"/>
  <c r="AH19" i="30"/>
  <c r="I50" i="71"/>
  <c r="N30" i="103" s="1"/>
  <c r="I50" i="26"/>
  <c r="K30" i="103" s="1"/>
  <c r="Q22" i="69"/>
  <c r="J50" i="70"/>
  <c r="O31" i="103" s="1"/>
  <c r="Z51" i="31"/>
  <c r="Z30" i="104" s="1"/>
  <c r="AH17" i="85"/>
  <c r="Z51" i="71"/>
  <c r="AH30" i="104" s="1"/>
  <c r="AH21" i="85"/>
  <c r="AH11" i="69"/>
  <c r="AH26" i="32"/>
  <c r="AH46" i="71"/>
  <c r="F82" i="104"/>
  <c r="AH9" i="26"/>
  <c r="M81" i="104"/>
  <c r="AG139" i="3"/>
  <c r="V139" i="3"/>
  <c r="S53" i="75"/>
  <c r="Z115" i="3"/>
  <c r="Z50" i="26"/>
  <c r="AE30" i="103" s="1"/>
  <c r="AF50" i="29"/>
  <c r="AB36" i="103" s="1"/>
  <c r="Q30" i="69"/>
  <c r="I51" i="72"/>
  <c r="M30" i="104" s="1"/>
  <c r="S53" i="76"/>
  <c r="Q7" i="85"/>
  <c r="AH42" i="70"/>
  <c r="Q43" i="71"/>
  <c r="Q16" i="27"/>
  <c r="Q46" i="32"/>
  <c r="Q21" i="31"/>
  <c r="AE138" i="3"/>
  <c r="AH12" i="29"/>
  <c r="Q21" i="30"/>
  <c r="Q19" i="30"/>
  <c r="V142" i="3"/>
  <c r="G118" i="3"/>
  <c r="G37" i="3" s="1"/>
  <c r="AH34" i="69"/>
  <c r="AH21" i="32"/>
  <c r="AH6" i="29"/>
  <c r="Q39" i="77"/>
  <c r="AA51" i="29"/>
  <c r="AB31" i="104" s="1"/>
  <c r="J51" i="27"/>
  <c r="J31" i="104" s="1"/>
  <c r="Q32" i="32"/>
  <c r="AL80" i="103"/>
  <c r="AA51" i="70"/>
  <c r="AI31" i="104" s="1"/>
  <c r="I51" i="26"/>
  <c r="K30" i="104" s="1"/>
  <c r="J50" i="29"/>
  <c r="H31" i="103" s="1"/>
  <c r="I51" i="71"/>
  <c r="N30" i="104" s="1"/>
  <c r="M80" i="104"/>
  <c r="Q9" i="69"/>
  <c r="AF58" i="3"/>
  <c r="AH22" i="70"/>
  <c r="W58" i="3"/>
  <c r="Q9" i="26"/>
  <c r="Q12" i="28"/>
  <c r="AH10" i="72"/>
  <c r="Q24" i="32"/>
  <c r="Q43" i="104"/>
  <c r="AH16" i="71"/>
  <c r="AD140" i="3"/>
  <c r="AH35" i="31"/>
  <c r="Q30" i="85"/>
  <c r="N116" i="3"/>
  <c r="N35" i="3" s="1"/>
  <c r="AH19" i="32"/>
  <c r="AA50" i="72"/>
  <c r="AG31" i="103" s="1"/>
  <c r="AN76" i="103"/>
  <c r="G82" i="104"/>
  <c r="Q21" i="32"/>
  <c r="AA51" i="31"/>
  <c r="Z31" i="104" s="1"/>
  <c r="Z51" i="69"/>
  <c r="AJ30" i="104" s="1"/>
  <c r="W78" i="103"/>
  <c r="AA51" i="71"/>
  <c r="AH31" i="104" s="1"/>
  <c r="Q6" i="30"/>
  <c r="AA50" i="29"/>
  <c r="AB31" i="103" s="1"/>
  <c r="J50" i="26"/>
  <c r="K31" i="103" s="1"/>
  <c r="AA50" i="28"/>
  <c r="AC31" i="103" s="1"/>
  <c r="Q7" i="77"/>
  <c r="D115" i="3"/>
  <c r="D34" i="3" s="1"/>
  <c r="AC139" i="3"/>
  <c r="Q80" i="104"/>
  <c r="AH28" i="25"/>
  <c r="AH17" i="71"/>
  <c r="Q8" i="72"/>
  <c r="Q30" i="26"/>
  <c r="Q12" i="72"/>
  <c r="Q25" i="72"/>
  <c r="AH17" i="72"/>
  <c r="D118" i="3"/>
  <c r="D37" i="3" s="1"/>
  <c r="AH8" i="71"/>
  <c r="AH26" i="72"/>
  <c r="AH11" i="70"/>
  <c r="D81" i="104"/>
  <c r="Q38" i="30"/>
  <c r="Q21" i="69"/>
  <c r="Q20" i="85"/>
  <c r="E84" i="104"/>
  <c r="E92" i="104" s="1"/>
  <c r="J51" i="70"/>
  <c r="O31" i="104" s="1"/>
  <c r="Q42" i="70"/>
  <c r="AH27" i="77"/>
  <c r="AH30" i="77"/>
  <c r="V135" i="3"/>
  <c r="I50" i="31"/>
  <c r="F30" i="103" s="1"/>
  <c r="J51" i="72"/>
  <c r="M31" i="104" s="1"/>
  <c r="Q42" i="30"/>
  <c r="Q45" i="72"/>
  <c r="Q46" i="25"/>
  <c r="AH10" i="70"/>
  <c r="Q43" i="85"/>
  <c r="AH36" i="25"/>
  <c r="V111" i="3"/>
  <c r="K116" i="3"/>
  <c r="K35" i="3" s="1"/>
  <c r="X50" i="69"/>
  <c r="AJ28" i="103" s="1"/>
  <c r="Q27" i="72"/>
  <c r="O51" i="27"/>
  <c r="P114" i="3"/>
  <c r="P33" i="3" s="1"/>
  <c r="AL78" i="103"/>
  <c r="E109" i="3"/>
  <c r="E28" i="3" s="1"/>
  <c r="AH37" i="32"/>
  <c r="AH40" i="29"/>
  <c r="V30" i="3"/>
  <c r="L50" i="69"/>
  <c r="P33" i="103" s="1"/>
  <c r="S53" i="11"/>
  <c r="AH34" i="28"/>
  <c r="Q36" i="25"/>
  <c r="AH10" i="69"/>
  <c r="Z50" i="27"/>
  <c r="AD30" i="103" s="1"/>
  <c r="AA50" i="31"/>
  <c r="Z31" i="103" s="1"/>
  <c r="I50" i="27"/>
  <c r="J30" i="103" s="1"/>
  <c r="Z50" i="77"/>
  <c r="AK30" i="103" s="1"/>
  <c r="Z50" i="71"/>
  <c r="AH30" i="103" s="1"/>
  <c r="J50" i="77"/>
  <c r="Q31" i="103" s="1"/>
  <c r="Z50" i="72"/>
  <c r="AG30" i="103" s="1"/>
  <c r="Q24" i="31"/>
  <c r="Q6" i="69"/>
  <c r="Q9" i="71"/>
  <c r="Q24" i="29"/>
  <c r="Q19" i="31"/>
  <c r="G115" i="3"/>
  <c r="G34" i="3" s="1"/>
  <c r="Q28" i="28"/>
  <c r="F80" i="104"/>
  <c r="Q22" i="77"/>
  <c r="Q16" i="85"/>
  <c r="P108" i="3"/>
  <c r="P27" i="3" s="1"/>
  <c r="Q7" i="72"/>
  <c r="AT77" i="103"/>
  <c r="X99" i="103" s="1"/>
  <c r="Z140" i="3"/>
  <c r="Q8" i="28"/>
  <c r="AH13" i="32"/>
  <c r="W138" i="3"/>
  <c r="Y142" i="3"/>
  <c r="Z61" i="3"/>
  <c r="AF138" i="3"/>
  <c r="AH41" i="32"/>
  <c r="Q44" i="27"/>
  <c r="Q15" i="77"/>
  <c r="V107" i="3"/>
  <c r="I50" i="72"/>
  <c r="M30" i="103" s="1"/>
  <c r="AA50" i="71"/>
  <c r="AH31" i="103" s="1"/>
  <c r="Q30" i="32"/>
  <c r="AH40" i="32"/>
  <c r="Q48" i="70"/>
  <c r="M108" i="3"/>
  <c r="M27" i="3" s="1"/>
  <c r="Q8" i="31"/>
  <c r="AH28" i="69"/>
  <c r="K50" i="69"/>
  <c r="P32" i="103" s="1"/>
  <c r="W142" i="3"/>
  <c r="C118" i="3"/>
  <c r="C37" i="3" s="1"/>
  <c r="J50" i="71"/>
  <c r="N31" i="103" s="1"/>
  <c r="V50" i="77"/>
  <c r="AK26" i="103" s="1"/>
  <c r="AA50" i="77"/>
  <c r="AK31" i="103" s="1"/>
  <c r="J50" i="31"/>
  <c r="F31" i="103" s="1"/>
  <c r="Z50" i="85"/>
  <c r="AL30" i="103" s="1"/>
  <c r="Q45" i="28"/>
  <c r="Q26" i="72"/>
  <c r="AB138" i="3"/>
  <c r="C115" i="3"/>
  <c r="C34" i="3" s="1"/>
  <c r="AH20" i="26"/>
  <c r="Q8" i="77"/>
  <c r="AH46" i="31"/>
  <c r="AC140" i="3"/>
  <c r="E50" i="77"/>
  <c r="Q26" i="103" s="1"/>
  <c r="AK47" i="103" s="1"/>
  <c r="Q47" i="103" s="1"/>
  <c r="I50" i="85"/>
  <c r="R30" i="103" s="1"/>
  <c r="AH30" i="28"/>
  <c r="AI139" i="3"/>
  <c r="I50" i="77"/>
  <c r="Q30" i="103" s="1"/>
  <c r="V56" i="3"/>
  <c r="N115" i="3"/>
  <c r="N34" i="3" s="1"/>
  <c r="F78" i="104"/>
  <c r="Q40" i="31"/>
  <c r="Q43" i="30"/>
  <c r="F43" i="104"/>
  <c r="AE51" i="69"/>
  <c r="AG126" i="3" s="1"/>
  <c r="G116" i="3"/>
  <c r="G35" i="3" s="1"/>
  <c r="V26" i="3"/>
  <c r="V32" i="3"/>
  <c r="AH7" i="85"/>
  <c r="AH22" i="85"/>
  <c r="Q19" i="69"/>
  <c r="D80" i="103"/>
  <c r="D89" i="103" s="1"/>
  <c r="Q28" i="30"/>
  <c r="AH6" i="72"/>
  <c r="Q21" i="25"/>
  <c r="AH46" i="28"/>
  <c r="Q21" i="29"/>
  <c r="AH22" i="31"/>
  <c r="AH12" i="30"/>
  <c r="AG59" i="3"/>
  <c r="AH27" i="30"/>
  <c r="Q12" i="71"/>
  <c r="Q17" i="71"/>
  <c r="N51" i="77"/>
  <c r="Q35" i="104" s="1"/>
  <c r="CA62" i="104" s="1"/>
  <c r="BG62" i="104" s="1"/>
  <c r="N50" i="77"/>
  <c r="Q35" i="103" s="1"/>
  <c r="CC50" i="103" s="1"/>
  <c r="BI50" i="103" s="1"/>
  <c r="V131" i="3"/>
  <c r="AM77" i="103"/>
  <c r="AH21" i="72"/>
  <c r="Q44" i="32"/>
  <c r="J51" i="29"/>
  <c r="H31" i="104" s="1"/>
  <c r="Q34" i="70"/>
  <c r="V54" i="3"/>
  <c r="AH27" i="31"/>
  <c r="Q7" i="71"/>
  <c r="AH20" i="77"/>
  <c r="AH36" i="30"/>
  <c r="AH21" i="28"/>
  <c r="AH28" i="26"/>
  <c r="AH46" i="85"/>
  <c r="AH8" i="30"/>
  <c r="Q6" i="27"/>
  <c r="Q24" i="71"/>
  <c r="AH8" i="28"/>
  <c r="Q6" i="72"/>
  <c r="Q27" i="71"/>
  <c r="AB57" i="3"/>
  <c r="Q43" i="32"/>
  <c r="AC55" i="3"/>
  <c r="G84" i="104"/>
  <c r="G92" i="104" s="1"/>
  <c r="Q10" i="71"/>
  <c r="H81" i="104"/>
  <c r="W57" i="3"/>
  <c r="AH39" i="30"/>
  <c r="AH142" i="3"/>
  <c r="Q27" i="77"/>
  <c r="Q30" i="77"/>
  <c r="V140" i="3"/>
  <c r="AI58" i="3"/>
  <c r="Q24" i="27"/>
  <c r="AH27" i="70"/>
  <c r="AH28" i="70"/>
  <c r="Q39" i="29"/>
  <c r="AB59" i="3"/>
  <c r="D84" i="104"/>
  <c r="D92" i="104" s="1"/>
  <c r="N51" i="25"/>
  <c r="L35" i="104" s="1"/>
  <c r="BV62" i="104" s="1"/>
  <c r="BB62" i="104" s="1"/>
  <c r="H115" i="3"/>
  <c r="H34" i="3" s="1"/>
  <c r="Q21" i="72"/>
  <c r="Y136" i="3"/>
  <c r="Q48" i="29"/>
  <c r="Q44" i="28"/>
  <c r="Z142" i="3"/>
  <c r="X59" i="3"/>
  <c r="AH15" i="32"/>
  <c r="Q16" i="25"/>
  <c r="Q21" i="27"/>
  <c r="Q27" i="29"/>
  <c r="Q30" i="25"/>
  <c r="AH6" i="71"/>
  <c r="AF57" i="3"/>
  <c r="AC59" i="3"/>
  <c r="Q46" i="31"/>
  <c r="Q48" i="32"/>
  <c r="Q34" i="69"/>
  <c r="W61" i="3"/>
  <c r="AH19" i="77"/>
  <c r="B50" i="29"/>
  <c r="H23" i="103" s="1"/>
  <c r="AH30" i="69"/>
  <c r="AH21" i="70"/>
  <c r="AH22" i="30"/>
  <c r="AH6" i="32"/>
  <c r="Q45" i="69"/>
  <c r="Q34" i="27"/>
  <c r="AA51" i="27"/>
  <c r="AD31" i="104" s="1"/>
  <c r="H82" i="104"/>
  <c r="AH32" i="32"/>
  <c r="Q42" i="69"/>
  <c r="X79" i="104"/>
  <c r="X102" i="104" s="1"/>
  <c r="AC58" i="3"/>
  <c r="Q15" i="70"/>
  <c r="AH10" i="32"/>
  <c r="Q40" i="77"/>
  <c r="Q40" i="71"/>
  <c r="Q28" i="72"/>
  <c r="AH18" i="32"/>
  <c r="I81" i="104"/>
  <c r="AH40" i="70"/>
  <c r="AH34" i="77"/>
  <c r="AH36" i="69"/>
  <c r="Q12" i="85"/>
  <c r="Q28" i="69"/>
  <c r="AH9" i="25"/>
  <c r="Q46" i="71"/>
  <c r="AH46" i="25"/>
  <c r="Q20" i="29"/>
  <c r="Q22" i="72"/>
  <c r="AH16" i="31"/>
  <c r="Q40" i="27"/>
  <c r="Q6" i="32"/>
  <c r="Q40" i="29"/>
  <c r="Q10" i="29"/>
  <c r="AH26" i="31"/>
  <c r="AT75" i="103"/>
  <c r="X97" i="103" s="1"/>
  <c r="AH17" i="69"/>
  <c r="Q24" i="69"/>
  <c r="Q26" i="32"/>
  <c r="AH8" i="69"/>
  <c r="Q17" i="72"/>
  <c r="E82" i="104"/>
  <c r="Q8" i="27"/>
  <c r="AH24" i="70"/>
  <c r="L116" i="3"/>
  <c r="L35" i="3" s="1"/>
  <c r="Z139" i="3"/>
  <c r="AH22" i="28"/>
  <c r="I116" i="3"/>
  <c r="I35" i="3" s="1"/>
  <c r="X138" i="3"/>
  <c r="Q17" i="69"/>
  <c r="V117" i="3"/>
  <c r="J80" i="104"/>
  <c r="Y138" i="3"/>
  <c r="AH8" i="72"/>
  <c r="AA142" i="3"/>
  <c r="J116" i="3"/>
  <c r="J35" i="3" s="1"/>
  <c r="V57" i="3"/>
  <c r="J112" i="3"/>
  <c r="J31" i="3" s="1"/>
  <c r="Q12" i="77"/>
  <c r="Q27" i="85"/>
  <c r="Q9" i="28"/>
  <c r="Q30" i="30"/>
  <c r="AH24" i="28"/>
  <c r="Q14" i="32"/>
  <c r="AA59" i="3"/>
  <c r="AH20" i="71"/>
  <c r="Q45" i="32"/>
  <c r="AH8" i="77"/>
  <c r="W136" i="3"/>
  <c r="W112" i="3"/>
  <c r="H112" i="3"/>
  <c r="H31" i="3" s="1"/>
  <c r="Q39" i="25"/>
  <c r="O118" i="3"/>
  <c r="O37" i="3" s="1"/>
  <c r="Q10" i="28"/>
  <c r="Q16" i="28"/>
  <c r="AH30" i="26"/>
  <c r="C131" i="3"/>
  <c r="C50" i="3" s="1"/>
  <c r="AH25" i="25"/>
  <c r="AB109" i="3"/>
  <c r="AF50" i="71"/>
  <c r="AH36" i="103" s="1"/>
  <c r="Q28" i="85"/>
  <c r="AA138" i="3"/>
  <c r="O50" i="26"/>
  <c r="K36" i="103" s="1"/>
  <c r="BW51" i="103" s="1"/>
  <c r="BC51" i="103" s="1"/>
  <c r="O51" i="29"/>
  <c r="H36" i="104" s="1"/>
  <c r="BR63" i="104" s="1"/>
  <c r="AX63" i="104" s="1"/>
  <c r="AF50" i="85"/>
  <c r="AL36" i="103" s="1"/>
  <c r="AH12" i="72"/>
  <c r="L115" i="3"/>
  <c r="L34" i="3" s="1"/>
  <c r="AA51" i="69"/>
  <c r="AJ31" i="104" s="1"/>
  <c r="I109" i="3"/>
  <c r="I28" i="3" s="1"/>
  <c r="Q25" i="26"/>
  <c r="AI57" i="3"/>
  <c r="Y51" i="30"/>
  <c r="AA29" i="104" s="1"/>
  <c r="Q12" i="26"/>
  <c r="J115" i="3"/>
  <c r="J34" i="3" s="1"/>
  <c r="Q30" i="72"/>
  <c r="Q38" i="71"/>
  <c r="Y51" i="29"/>
  <c r="AB29" i="104" s="1"/>
  <c r="AH25" i="32"/>
  <c r="Q44" i="69"/>
  <c r="AH24" i="25"/>
  <c r="Q48" i="27"/>
  <c r="AH24" i="30"/>
  <c r="Q25" i="25"/>
  <c r="Q23" i="32"/>
  <c r="AB58" i="3"/>
  <c r="Q7" i="30"/>
  <c r="O51" i="71"/>
  <c r="N36" i="104" s="1"/>
  <c r="BX63" i="104" s="1"/>
  <c r="BD63" i="104" s="1"/>
  <c r="I114" i="3"/>
  <c r="I33" i="3" s="1"/>
  <c r="H118" i="3"/>
  <c r="H37" i="3" s="1"/>
  <c r="AH39" i="77"/>
  <c r="D116" i="3"/>
  <c r="D35" i="3" s="1"/>
  <c r="K51" i="71"/>
  <c r="N32" i="104" s="1"/>
  <c r="D76" i="103"/>
  <c r="D86" i="103" s="1"/>
  <c r="AH7" i="31"/>
  <c r="V60" i="3"/>
  <c r="AF50" i="26"/>
  <c r="AE36" i="103" s="1"/>
  <c r="Z75" i="104"/>
  <c r="Z106" i="104" s="1"/>
  <c r="Y78" i="104"/>
  <c r="AH7" i="71"/>
  <c r="AH22" i="77"/>
  <c r="D78" i="103"/>
  <c r="D88" i="103" s="1"/>
  <c r="AH20" i="72"/>
  <c r="Q21" i="70"/>
  <c r="AH11" i="72"/>
  <c r="AA57" i="3"/>
  <c r="K81" i="104"/>
  <c r="AH20" i="70"/>
  <c r="Q12" i="29"/>
  <c r="Q22" i="30"/>
  <c r="AH21" i="25"/>
  <c r="Q28" i="25"/>
  <c r="AH28" i="29"/>
  <c r="Y51" i="70"/>
  <c r="AI29" i="104" s="1"/>
  <c r="H50" i="72"/>
  <c r="M29" i="103" s="1"/>
  <c r="H51" i="70"/>
  <c r="O29" i="104" s="1"/>
  <c r="W74" i="103"/>
  <c r="AB28" i="3"/>
  <c r="Q29" i="32"/>
  <c r="O51" i="25"/>
  <c r="J127" i="3" s="1"/>
  <c r="J46" i="3" s="1"/>
  <c r="C107" i="3"/>
  <c r="C26" i="3" s="1"/>
  <c r="O50" i="29"/>
  <c r="H36" i="103" s="1"/>
  <c r="BT51" i="103" s="1"/>
  <c r="AZ51" i="103" s="1"/>
  <c r="AA61" i="3"/>
  <c r="O50" i="71"/>
  <c r="N36" i="103" s="1"/>
  <c r="BZ51" i="103" s="1"/>
  <c r="BF51" i="103" s="1"/>
  <c r="N51" i="28"/>
  <c r="I35" i="104" s="1"/>
  <c r="BS62" i="104" s="1"/>
  <c r="AY62" i="104" s="1"/>
  <c r="Q44" i="25"/>
  <c r="AH38" i="31"/>
  <c r="AH42" i="30"/>
  <c r="Y51" i="72"/>
  <c r="AG29" i="104" s="1"/>
  <c r="Q28" i="77"/>
  <c r="H50" i="29"/>
  <c r="H29" i="103" s="1"/>
  <c r="L112" i="3"/>
  <c r="L31" i="3" s="1"/>
  <c r="Q20" i="72"/>
  <c r="AH8" i="29"/>
  <c r="Q9" i="29"/>
  <c r="AH34" i="32"/>
  <c r="AH6" i="27"/>
  <c r="AH24" i="71"/>
  <c r="AH36" i="26"/>
  <c r="Q8" i="26"/>
  <c r="Q46" i="26"/>
  <c r="AH12" i="70"/>
  <c r="Q16" i="31"/>
  <c r="D81" i="103"/>
  <c r="D90" i="103" s="1"/>
  <c r="Q46" i="28"/>
  <c r="Y57" i="3"/>
  <c r="Q28" i="29"/>
  <c r="Q43" i="25"/>
  <c r="J82" i="104"/>
  <c r="AH40" i="72"/>
  <c r="AH24" i="31"/>
  <c r="AH17" i="32"/>
  <c r="Q38" i="25"/>
  <c r="O51" i="28"/>
  <c r="I36" i="104" s="1"/>
  <c r="BS63" i="104" s="1"/>
  <c r="AY63" i="104" s="1"/>
  <c r="X57" i="3"/>
  <c r="X83" i="104"/>
  <c r="X103" i="104" s="1"/>
  <c r="Q34" i="85"/>
  <c r="Q36" i="69"/>
  <c r="H51" i="72"/>
  <c r="M29" i="104" s="1"/>
  <c r="AH20" i="85"/>
  <c r="H51" i="30"/>
  <c r="G29" i="104" s="1"/>
  <c r="Y50" i="29"/>
  <c r="AB29" i="103" s="1"/>
  <c r="AB52" i="3"/>
  <c r="AH39" i="71"/>
  <c r="AH21" i="27"/>
  <c r="C117" i="3"/>
  <c r="C36" i="3" s="1"/>
  <c r="Q39" i="31"/>
  <c r="AH36" i="29"/>
  <c r="Q12" i="31"/>
  <c r="AA58" i="3"/>
  <c r="Q40" i="72"/>
  <c r="K78" i="104"/>
  <c r="N51" i="71"/>
  <c r="N35" i="104" s="1"/>
  <c r="BX62" i="104" s="1"/>
  <c r="BD62" i="104" s="1"/>
  <c r="V141" i="3"/>
  <c r="AI138" i="3"/>
  <c r="AH36" i="85"/>
  <c r="V36" i="3"/>
  <c r="AF51" i="71"/>
  <c r="AE46" i="3" s="1"/>
  <c r="O50" i="28"/>
  <c r="I36" i="103" s="1"/>
  <c r="BU51" i="103" s="1"/>
  <c r="AH9" i="70"/>
  <c r="X51" i="31"/>
  <c r="Z28" i="104" s="1"/>
  <c r="AH12" i="85"/>
  <c r="Q17" i="85"/>
  <c r="AH9" i="77"/>
  <c r="AH27" i="85"/>
  <c r="D82" i="104"/>
  <c r="Q43" i="69"/>
  <c r="AD138" i="3"/>
  <c r="Q16" i="26"/>
  <c r="W31" i="3"/>
  <c r="AH21" i="71"/>
  <c r="AH12" i="71"/>
  <c r="Q6" i="26"/>
  <c r="Q8" i="32"/>
  <c r="AH9" i="71"/>
  <c r="Q40" i="32"/>
  <c r="H50" i="70"/>
  <c r="O29" i="103" s="1"/>
  <c r="Q17" i="32"/>
  <c r="O50" i="70"/>
  <c r="O36" i="103" s="1"/>
  <c r="CA51" i="103" s="1"/>
  <c r="BG51" i="103" s="1"/>
  <c r="Q34" i="28"/>
  <c r="I78" i="104"/>
  <c r="AH47" i="32"/>
  <c r="Q7" i="29"/>
  <c r="Q9" i="77"/>
  <c r="Q16" i="77"/>
  <c r="V138" i="3"/>
  <c r="BA79" i="103"/>
  <c r="Q28" i="26"/>
  <c r="L80" i="104"/>
  <c r="Q30" i="70"/>
  <c r="O81" i="104"/>
  <c r="Q36" i="29"/>
  <c r="Q26" i="31"/>
  <c r="Q22" i="71"/>
  <c r="Q11" i="29"/>
  <c r="AE51" i="31"/>
  <c r="W45" i="3" s="1"/>
  <c r="AF51" i="27"/>
  <c r="AA14" i="3" s="1"/>
  <c r="X51" i="69"/>
  <c r="AJ28" i="104" s="1"/>
  <c r="AF51" i="26"/>
  <c r="I84" i="104"/>
  <c r="I92" i="104" s="1"/>
  <c r="AF51" i="85"/>
  <c r="AI46" i="3" s="1"/>
  <c r="Q38" i="27"/>
  <c r="Q34" i="30"/>
  <c r="W139" i="3"/>
  <c r="Q43" i="70"/>
  <c r="AH16" i="69"/>
  <c r="Q36" i="70"/>
  <c r="Q46" i="85"/>
  <c r="AH20" i="28"/>
  <c r="Q39" i="71"/>
  <c r="Q22" i="25"/>
  <c r="AH27" i="29"/>
  <c r="AH30" i="25"/>
  <c r="Q12" i="70"/>
  <c r="Q16" i="30"/>
  <c r="N50" i="71"/>
  <c r="S53" i="74"/>
  <c r="O51" i="26"/>
  <c r="K36" i="104" s="1"/>
  <c r="BU63" i="104" s="1"/>
  <c r="BA63" i="104" s="1"/>
  <c r="O51" i="85"/>
  <c r="R36" i="104" s="1"/>
  <c r="CB63" i="104" s="1"/>
  <c r="BH63" i="104" s="1"/>
  <c r="AH19" i="71"/>
  <c r="S53" i="86"/>
  <c r="AM75" i="103"/>
  <c r="Q9" i="85"/>
  <c r="AH19" i="85"/>
  <c r="K79" i="103"/>
  <c r="Q21" i="28"/>
  <c r="Q20" i="28"/>
  <c r="AH46" i="26"/>
  <c r="AH12" i="28"/>
  <c r="Q16" i="32"/>
  <c r="AH30" i="31"/>
  <c r="Q16" i="71"/>
  <c r="AH21" i="29"/>
  <c r="Q35" i="31"/>
  <c r="Q22" i="31"/>
  <c r="AH46" i="70"/>
  <c r="Q19" i="32"/>
  <c r="AH19" i="31"/>
  <c r="M82" i="104"/>
  <c r="Q42" i="85"/>
  <c r="Q40" i="70"/>
  <c r="Q12" i="69"/>
  <c r="AH30" i="29"/>
  <c r="Q10" i="70"/>
  <c r="Q44" i="70"/>
  <c r="H50" i="69"/>
  <c r="P29" i="103" s="1"/>
  <c r="AH7" i="29"/>
  <c r="AH7" i="69"/>
  <c r="AH27" i="69"/>
  <c r="Q10" i="77"/>
  <c r="Q6" i="77"/>
  <c r="AH20" i="31"/>
  <c r="AG57" i="3"/>
  <c r="Q8" i="25"/>
  <c r="AH25" i="72"/>
  <c r="AH16" i="72"/>
  <c r="Q17" i="70"/>
  <c r="AT76" i="103"/>
  <c r="X98" i="103" s="1"/>
  <c r="AH22" i="71"/>
  <c r="AA136" i="3"/>
  <c r="AA139" i="3"/>
  <c r="Q30" i="71"/>
  <c r="Q20" i="71"/>
  <c r="AH44" i="28"/>
  <c r="D79" i="103"/>
  <c r="AH16" i="26"/>
  <c r="AH6" i="77"/>
  <c r="Q20" i="31"/>
  <c r="AH21" i="26"/>
  <c r="AH8" i="25"/>
  <c r="Y58" i="3"/>
  <c r="I82" i="104"/>
  <c r="Q20" i="25"/>
  <c r="Y50" i="71"/>
  <c r="AH29" i="103" s="1"/>
  <c r="Y50" i="70"/>
  <c r="AI29" i="103" s="1"/>
  <c r="AH7" i="72"/>
  <c r="H51" i="29"/>
  <c r="H29" i="104" s="1"/>
  <c r="Q30" i="29"/>
  <c r="Q19" i="29"/>
  <c r="Q24" i="25"/>
  <c r="Q16" i="72"/>
  <c r="AH20" i="32"/>
  <c r="AH10" i="31"/>
  <c r="Q9" i="25"/>
  <c r="Q45" i="26"/>
  <c r="AH28" i="28"/>
  <c r="AH24" i="69"/>
  <c r="Q21" i="26"/>
  <c r="AH20" i="30"/>
  <c r="AH21" i="31"/>
  <c r="AH11" i="29"/>
  <c r="AH22" i="25"/>
  <c r="Q42" i="28"/>
  <c r="AH9" i="72"/>
  <c r="X142" i="3"/>
  <c r="AH8" i="31"/>
  <c r="Q16" i="29"/>
  <c r="AH19" i="28"/>
  <c r="Q26" i="28"/>
  <c r="AH16" i="29"/>
  <c r="AH7" i="77"/>
  <c r="Q19" i="27"/>
  <c r="D114" i="3"/>
  <c r="D33" i="3" s="1"/>
  <c r="Q24" i="30"/>
  <c r="AH16" i="30"/>
  <c r="H50" i="71"/>
  <c r="N29" i="103" s="1"/>
  <c r="J51" i="69"/>
  <c r="P31" i="104" s="1"/>
  <c r="Q20" i="30"/>
  <c r="AH16" i="70"/>
  <c r="AB133" i="3"/>
  <c r="AH10" i="27"/>
  <c r="Q40" i="28"/>
  <c r="AH24" i="72"/>
  <c r="Q5" i="32"/>
  <c r="F114" i="3"/>
  <c r="F33" i="3" s="1"/>
  <c r="Q20" i="26"/>
  <c r="AH30" i="85"/>
  <c r="AH8" i="70"/>
  <c r="Q22" i="32"/>
  <c r="Q27" i="26"/>
  <c r="V136" i="3"/>
  <c r="AH9" i="28"/>
  <c r="AH40" i="27"/>
  <c r="Q9" i="72"/>
  <c r="Q48" i="30"/>
  <c r="Q11" i="30"/>
  <c r="AH20" i="25"/>
  <c r="AH46" i="30"/>
  <c r="AF61" i="3"/>
  <c r="N82" i="104"/>
  <c r="AH15" i="77"/>
  <c r="Q11" i="70"/>
  <c r="Q26" i="30"/>
  <c r="Y50" i="30"/>
  <c r="AA29" i="103" s="1"/>
  <c r="Y50" i="72"/>
  <c r="AG29" i="103" s="1"/>
  <c r="AH12" i="69"/>
  <c r="Q22" i="70"/>
  <c r="Q16" i="70"/>
  <c r="AH39" i="25"/>
  <c r="X37" i="3"/>
  <c r="S50" i="85"/>
  <c r="AL23" i="103" s="1"/>
  <c r="AH42" i="71"/>
  <c r="Q24" i="72"/>
  <c r="AH22" i="29"/>
  <c r="AH16" i="32"/>
  <c r="Q48" i="77"/>
  <c r="Q20" i="32"/>
  <c r="Y140" i="3"/>
  <c r="AH44" i="29"/>
  <c r="Q10" i="31"/>
  <c r="Q42" i="32"/>
  <c r="Q28" i="71"/>
  <c r="Q40" i="30"/>
  <c r="Q28" i="70"/>
  <c r="Q12" i="32"/>
  <c r="Q10" i="32"/>
  <c r="AH7" i="30"/>
  <c r="Q7" i="26"/>
  <c r="AH9" i="69"/>
  <c r="E116" i="3"/>
  <c r="E35" i="3" s="1"/>
  <c r="AH28" i="30"/>
  <c r="Q24" i="77"/>
  <c r="Q10" i="27"/>
  <c r="X61" i="3"/>
  <c r="Q42" i="71"/>
  <c r="AH12" i="31"/>
  <c r="Q27" i="27"/>
  <c r="AH8" i="85"/>
  <c r="AH20" i="27"/>
  <c r="D112" i="3"/>
  <c r="D31" i="3" s="1"/>
  <c r="Q33" i="85"/>
  <c r="AH26" i="30"/>
  <c r="Q8" i="70"/>
  <c r="AH16" i="28"/>
  <c r="Q27" i="70"/>
  <c r="Q26" i="29"/>
  <c r="Q19" i="72"/>
  <c r="AH16" i="85"/>
  <c r="Q22" i="26"/>
  <c r="H50" i="30"/>
  <c r="G29" i="103" s="1"/>
  <c r="AI136" i="3"/>
  <c r="AI55" i="3"/>
  <c r="E81" i="104"/>
  <c r="AF50" i="27"/>
  <c r="AD36" i="103" s="1"/>
  <c r="AH5" i="104"/>
  <c r="AB140" i="3"/>
  <c r="B131" i="3"/>
  <c r="B50" i="3" s="1"/>
  <c r="AH39" i="28"/>
  <c r="Z34" i="3"/>
  <c r="AH6" i="30"/>
  <c r="Q27" i="31"/>
  <c r="E118" i="3"/>
  <c r="E37" i="3" s="1"/>
  <c r="Q21" i="85"/>
  <c r="Q20" i="69"/>
  <c r="Q15" i="69"/>
  <c r="K114" i="3"/>
  <c r="K33" i="3" s="1"/>
  <c r="S50" i="29"/>
  <c r="AB23" i="103" s="1"/>
  <c r="Q10" i="69"/>
  <c r="AH21" i="69"/>
  <c r="AH42" i="72"/>
  <c r="AH9" i="29"/>
  <c r="AH20" i="29"/>
  <c r="Q34" i="32"/>
  <c r="V108" i="3"/>
  <c r="V27" i="3"/>
  <c r="AH33" i="32"/>
  <c r="X74" i="104"/>
  <c r="J75" i="104"/>
  <c r="J94" i="104" s="1"/>
  <c r="Q35" i="26"/>
  <c r="AH40" i="77"/>
  <c r="Q46" i="69"/>
  <c r="O80" i="104"/>
  <c r="N114" i="3"/>
  <c r="N33" i="3" s="1"/>
  <c r="O116" i="3"/>
  <c r="O35" i="3" s="1"/>
  <c r="Q45" i="77"/>
  <c r="P82" i="104"/>
  <c r="D75" i="104"/>
  <c r="D94" i="104" s="1"/>
  <c r="Q35" i="32"/>
  <c r="C109" i="3"/>
  <c r="C28" i="3" s="1"/>
  <c r="AH48" i="29"/>
  <c r="AA84" i="104"/>
  <c r="AA104" i="104" s="1"/>
  <c r="Y118" i="3"/>
  <c r="Y37" i="3"/>
  <c r="AH38" i="32"/>
  <c r="V112" i="3"/>
  <c r="V31" i="3"/>
  <c r="X78" i="104"/>
  <c r="B50" i="71"/>
  <c r="N23" i="103" s="1"/>
  <c r="Q27" i="32"/>
  <c r="AH42" i="32"/>
  <c r="Y84" i="104"/>
  <c r="Y104" i="104" s="1"/>
  <c r="W37" i="3"/>
  <c r="W118" i="3"/>
  <c r="AH48" i="31"/>
  <c r="P74" i="104"/>
  <c r="Q33" i="77"/>
  <c r="O108" i="3"/>
  <c r="O27" i="3" s="1"/>
  <c r="AD59" i="3"/>
  <c r="AF140" i="3"/>
  <c r="Q36" i="72"/>
  <c r="Q42" i="31"/>
  <c r="O82" i="104"/>
  <c r="AH16" i="25"/>
  <c r="AI59" i="3"/>
  <c r="AI140" i="3"/>
  <c r="Q34" i="71"/>
  <c r="Q81" i="104"/>
  <c r="AH81" i="104"/>
  <c r="AF34" i="3"/>
  <c r="AF115" i="3"/>
  <c r="AH44" i="70"/>
  <c r="AH42" i="85"/>
  <c r="AF55" i="3"/>
  <c r="AF136" i="3"/>
  <c r="Q38" i="72"/>
  <c r="L78" i="104"/>
  <c r="K112" i="3"/>
  <c r="K31" i="3" s="1"/>
  <c r="Z133" i="3"/>
  <c r="Z52" i="3"/>
  <c r="AH34" i="25"/>
  <c r="AH14" i="32"/>
  <c r="Q7" i="28"/>
  <c r="Q22" i="116"/>
  <c r="W79" i="103"/>
  <c r="S53" i="81"/>
  <c r="Q25" i="32"/>
  <c r="M115" i="3"/>
  <c r="M34" i="3" s="1"/>
  <c r="Q43" i="29"/>
  <c r="AE50" i="69"/>
  <c r="C114" i="3"/>
  <c r="C33" i="3" s="1"/>
  <c r="AH11" i="77"/>
  <c r="AH16" i="77"/>
  <c r="C116" i="3"/>
  <c r="C35" i="3" s="1"/>
  <c r="X82" i="104"/>
  <c r="AH45" i="32"/>
  <c r="V116" i="3"/>
  <c r="V35" i="3"/>
  <c r="Z80" i="104"/>
  <c r="X114" i="3"/>
  <c r="AH43" i="30"/>
  <c r="X33" i="3"/>
  <c r="D43" i="103"/>
  <c r="BB79" i="103"/>
  <c r="AH19" i="29"/>
  <c r="AH44" i="25"/>
  <c r="AE81" i="104"/>
  <c r="AC34" i="3"/>
  <c r="AC115" i="3"/>
  <c r="AB82" i="104"/>
  <c r="Z35" i="3"/>
  <c r="AH45" i="28"/>
  <c r="Z116" i="3"/>
  <c r="Q78" i="104"/>
  <c r="P112" i="3"/>
  <c r="P31" i="3" s="1"/>
  <c r="Q38" i="85"/>
  <c r="V51" i="3"/>
  <c r="V132" i="3"/>
  <c r="AH33" i="71"/>
  <c r="AG74" i="104"/>
  <c r="AE108" i="3"/>
  <c r="AE27" i="3"/>
  <c r="AI33" i="3"/>
  <c r="AK80" i="104"/>
  <c r="AH43" i="85"/>
  <c r="AI114" i="3"/>
  <c r="AH34" i="26"/>
  <c r="AD133" i="3"/>
  <c r="AD52" i="3"/>
  <c r="S50" i="72"/>
  <c r="AG23" i="103" s="1"/>
  <c r="AG27" i="3"/>
  <c r="AG108" i="3"/>
  <c r="AI74" i="104"/>
  <c r="AH33" i="69"/>
  <c r="H40" i="104"/>
  <c r="H43" i="104" s="1"/>
  <c r="AC138" i="3"/>
  <c r="Q46" i="70"/>
  <c r="Q27" i="30"/>
  <c r="AH34" i="31"/>
  <c r="AH27" i="25"/>
  <c r="AH35" i="28"/>
  <c r="Z109" i="3"/>
  <c r="AB75" i="104"/>
  <c r="AB106" i="104" s="1"/>
  <c r="Z28" i="3"/>
  <c r="AJ78" i="104"/>
  <c r="AH112" i="3"/>
  <c r="AH38" i="77"/>
  <c r="AH31" i="3"/>
  <c r="AA115" i="3"/>
  <c r="AA34" i="3"/>
  <c r="AH44" i="27"/>
  <c r="AC81" i="104"/>
  <c r="Q36" i="77"/>
  <c r="AH11" i="26"/>
  <c r="N84" i="104"/>
  <c r="N92" i="104" s="1"/>
  <c r="AC82" i="104"/>
  <c r="AA35" i="3"/>
  <c r="AH45" i="27"/>
  <c r="AA116" i="3"/>
  <c r="AH42" i="25"/>
  <c r="AH33" i="31"/>
  <c r="W27" i="3"/>
  <c r="W108" i="3"/>
  <c r="Y74" i="104"/>
  <c r="AG82" i="104"/>
  <c r="AH45" i="71"/>
  <c r="AE116" i="3"/>
  <c r="AE35" i="3"/>
  <c r="Q40" i="69"/>
  <c r="Q34" i="25"/>
  <c r="Q45" i="85"/>
  <c r="P116" i="3"/>
  <c r="P35" i="3" s="1"/>
  <c r="Q82" i="104"/>
  <c r="AF139" i="3"/>
  <c r="AH43" i="27"/>
  <c r="AA114" i="3"/>
  <c r="AA33" i="3"/>
  <c r="AC80" i="104"/>
  <c r="X140" i="3"/>
  <c r="B50" i="27"/>
  <c r="J23" i="103" s="1"/>
  <c r="S53" i="5"/>
  <c r="U43" i="103"/>
  <c r="AE50" i="71"/>
  <c r="AH35" i="103" s="1"/>
  <c r="N50" i="28"/>
  <c r="I35" i="103" s="1"/>
  <c r="BU50" i="103" s="1"/>
  <c r="BA50" i="103" s="1"/>
  <c r="G80" i="104"/>
  <c r="Q44" i="31"/>
  <c r="Q36" i="71"/>
  <c r="D80" i="104"/>
  <c r="Q6" i="25"/>
  <c r="Q11" i="77"/>
  <c r="AH19" i="69"/>
  <c r="Q38" i="70"/>
  <c r="N78" i="104"/>
  <c r="M112" i="3"/>
  <c r="M31" i="3" s="1"/>
  <c r="V137" i="3"/>
  <c r="L79" i="103"/>
  <c r="Q33" i="32"/>
  <c r="C108" i="3"/>
  <c r="C27" i="3" s="1"/>
  <c r="D74" i="104"/>
  <c r="Q34" i="26"/>
  <c r="AI81" i="104"/>
  <c r="AG34" i="3"/>
  <c r="AG115" i="3"/>
  <c r="AH44" i="69"/>
  <c r="X116" i="3"/>
  <c r="AH45" i="30"/>
  <c r="Z82" i="104"/>
  <c r="X35" i="3"/>
  <c r="K109" i="3"/>
  <c r="K28" i="3" s="1"/>
  <c r="Q35" i="72"/>
  <c r="L75" i="104"/>
  <c r="L94" i="104" s="1"/>
  <c r="AH40" i="26"/>
  <c r="K80" i="104"/>
  <c r="J114" i="3"/>
  <c r="J33" i="3" s="1"/>
  <c r="AH40" i="25"/>
  <c r="Q21" i="71"/>
  <c r="Z74" i="104"/>
  <c r="X27" i="3"/>
  <c r="X108" i="3"/>
  <c r="AH33" i="30"/>
  <c r="AA132" i="3"/>
  <c r="AA51" i="3"/>
  <c r="X55" i="3"/>
  <c r="X136" i="3"/>
  <c r="AH27" i="28"/>
  <c r="AH12" i="32"/>
  <c r="AH30" i="71"/>
  <c r="AA140" i="3"/>
  <c r="Q42" i="25"/>
  <c r="W132" i="3"/>
  <c r="W51" i="3"/>
  <c r="AH39" i="70"/>
  <c r="AH74" i="104"/>
  <c r="AH33" i="70"/>
  <c r="AF27" i="3"/>
  <c r="AF108" i="3"/>
  <c r="N81" i="104"/>
  <c r="Z37" i="3"/>
  <c r="AH48" i="28"/>
  <c r="AB84" i="104"/>
  <c r="AB104" i="104" s="1"/>
  <c r="Z118" i="3"/>
  <c r="AH35" i="72"/>
  <c r="AD109" i="3"/>
  <c r="AF75" i="104"/>
  <c r="AF106" i="104" s="1"/>
  <c r="AD28" i="3"/>
  <c r="AG51" i="3"/>
  <c r="AG132" i="3"/>
  <c r="G51" i="69"/>
  <c r="P28" i="104" s="1"/>
  <c r="Q45" i="30"/>
  <c r="Q47" i="32"/>
  <c r="AH22" i="69"/>
  <c r="AH9" i="85"/>
  <c r="AH24" i="85"/>
  <c r="AC50" i="69"/>
  <c r="AJ33" i="103" s="1"/>
  <c r="Q31" i="32"/>
  <c r="M40" i="104"/>
  <c r="M43" i="104" s="1"/>
  <c r="AD81" i="104"/>
  <c r="AH44" i="26"/>
  <c r="AB34" i="3"/>
  <c r="AB115" i="3"/>
  <c r="S50" i="30"/>
  <c r="AA23" i="103" s="1"/>
  <c r="AH45" i="31"/>
  <c r="W116" i="3"/>
  <c r="Y82" i="104"/>
  <c r="W35" i="3"/>
  <c r="S50" i="77"/>
  <c r="AK23" i="103" s="1"/>
  <c r="AY79" i="103"/>
  <c r="AH25" i="27"/>
  <c r="AE132" i="3"/>
  <c r="AE51" i="3"/>
  <c r="Q15" i="32"/>
  <c r="B50" i="72"/>
  <c r="M23" i="103" s="1"/>
  <c r="N108" i="3"/>
  <c r="N27" i="3" s="1"/>
  <c r="O74" i="104"/>
  <c r="Q33" i="69"/>
  <c r="Q40" i="26"/>
  <c r="AH40" i="71"/>
  <c r="AH48" i="77"/>
  <c r="AJ84" i="104"/>
  <c r="AJ104" i="104" s="1"/>
  <c r="AH118" i="3"/>
  <c r="AH37" i="3"/>
  <c r="X51" i="3"/>
  <c r="X132" i="3"/>
  <c r="AH9" i="27"/>
  <c r="Q27" i="25"/>
  <c r="Q35" i="28"/>
  <c r="G109" i="3"/>
  <c r="G28" i="3" s="1"/>
  <c r="H75" i="104"/>
  <c r="H94" i="104" s="1"/>
  <c r="V37" i="3"/>
  <c r="V118" i="3"/>
  <c r="AH48" i="32"/>
  <c r="X84" i="104"/>
  <c r="X104" i="104" s="1"/>
  <c r="AH55" i="3"/>
  <c r="AH136" i="3"/>
  <c r="AH43" i="77"/>
  <c r="AH114" i="3"/>
  <c r="AJ80" i="104"/>
  <c r="AH33" i="3"/>
  <c r="AK74" i="104"/>
  <c r="AI27" i="3"/>
  <c r="AI108" i="3"/>
  <c r="AH33" i="85"/>
  <c r="AH11" i="28"/>
  <c r="AH36" i="27"/>
  <c r="AC35" i="3"/>
  <c r="AC116" i="3"/>
  <c r="AE82" i="104"/>
  <c r="AH45" i="25"/>
  <c r="AF114" i="3"/>
  <c r="AF33" i="3"/>
  <c r="AH80" i="104"/>
  <c r="AH9" i="30"/>
  <c r="AH132" i="3"/>
  <c r="AH51" i="3"/>
  <c r="AH46" i="32"/>
  <c r="AA80" i="104"/>
  <c r="Y114" i="3"/>
  <c r="Y33" i="3"/>
  <c r="AH43" i="29"/>
  <c r="Q27" i="28"/>
  <c r="AI84" i="104"/>
  <c r="AI104" i="104" s="1"/>
  <c r="AH48" i="69"/>
  <c r="AG118" i="3"/>
  <c r="AG37" i="3"/>
  <c r="AH34" i="72"/>
  <c r="AH39" i="72"/>
  <c r="AH42" i="27"/>
  <c r="Q39" i="70"/>
  <c r="AH46" i="77"/>
  <c r="AE140" i="3"/>
  <c r="AH19" i="25"/>
  <c r="AF132" i="3"/>
  <c r="AF51" i="3"/>
  <c r="AH23" i="32"/>
  <c r="AT78" i="103"/>
  <c r="X100" i="103" s="1"/>
  <c r="AF59" i="3"/>
  <c r="AC114" i="3"/>
  <c r="AC33" i="3"/>
  <c r="AH43" i="25"/>
  <c r="AE80" i="104"/>
  <c r="Y115" i="3"/>
  <c r="S53" i="6"/>
  <c r="AH27" i="33"/>
  <c r="AH7" i="119"/>
  <c r="Q26" i="119"/>
  <c r="AE51" i="71"/>
  <c r="AH35" i="104" s="1"/>
  <c r="AH34" i="30"/>
  <c r="F75" i="104"/>
  <c r="F94" i="104" s="1"/>
  <c r="AH42" i="69"/>
  <c r="E78" i="104"/>
  <c r="Q45" i="27"/>
  <c r="AF142" i="3"/>
  <c r="D83" i="104"/>
  <c r="D91" i="104" s="1"/>
  <c r="E80" i="104"/>
  <c r="Y51" i="69"/>
  <c r="AJ29" i="104" s="1"/>
  <c r="Q7" i="69"/>
  <c r="Q24" i="85"/>
  <c r="AH21" i="77"/>
  <c r="AH10" i="85"/>
  <c r="AH28" i="85"/>
  <c r="Q19" i="26"/>
  <c r="Q36" i="28"/>
  <c r="Q11" i="72"/>
  <c r="S50" i="26"/>
  <c r="AE23" i="103" s="1"/>
  <c r="AH45" i="72"/>
  <c r="AF82" i="104"/>
  <c r="AD116" i="3"/>
  <c r="AD35" i="3"/>
  <c r="L108" i="3"/>
  <c r="L27" i="3" s="1"/>
  <c r="M74" i="104"/>
  <c r="Q33" i="71"/>
  <c r="AE112" i="3"/>
  <c r="AH38" i="71"/>
  <c r="AG78" i="104"/>
  <c r="AE31" i="3"/>
  <c r="AH40" i="28"/>
  <c r="AH46" i="29"/>
  <c r="AG114" i="3"/>
  <c r="AH43" i="69"/>
  <c r="AG33" i="3"/>
  <c r="AI80" i="104"/>
  <c r="Q45" i="71"/>
  <c r="W55" i="3"/>
  <c r="AI78" i="104"/>
  <c r="J79" i="103"/>
  <c r="Q34" i="31"/>
  <c r="AH35" i="3"/>
  <c r="AH116" i="3"/>
  <c r="AH45" i="77"/>
  <c r="AJ82" i="104"/>
  <c r="AH22" i="72"/>
  <c r="AH44" i="32"/>
  <c r="V34" i="3"/>
  <c r="X81" i="104"/>
  <c r="V115" i="3"/>
  <c r="P78" i="104"/>
  <c r="O112" i="3"/>
  <c r="O31" i="3" s="1"/>
  <c r="Q38" i="77"/>
  <c r="AI132" i="3"/>
  <c r="AI51" i="3"/>
  <c r="AH30" i="27"/>
  <c r="V109" i="3"/>
  <c r="V28" i="3"/>
  <c r="AH35" i="32"/>
  <c r="X75" i="104"/>
  <c r="X106" i="104" s="1"/>
  <c r="AH45" i="29"/>
  <c r="Y35" i="3"/>
  <c r="AA82" i="104"/>
  <c r="Y116" i="3"/>
  <c r="X80" i="104"/>
  <c r="V114" i="3"/>
  <c r="AH43" i="32"/>
  <c r="V33" i="3"/>
  <c r="AH38" i="25"/>
  <c r="AC31" i="3"/>
  <c r="AC112" i="3"/>
  <c r="AE78" i="104"/>
  <c r="AH26" i="25"/>
  <c r="AE115" i="3"/>
  <c r="AG81" i="104"/>
  <c r="AH44" i="71"/>
  <c r="AE34" i="3"/>
  <c r="AH43" i="26"/>
  <c r="AB33" i="3"/>
  <c r="AD80" i="104"/>
  <c r="AB114" i="3"/>
  <c r="AG61" i="3"/>
  <c r="AG142" i="3"/>
  <c r="AH39" i="31"/>
  <c r="AA81" i="104"/>
  <c r="AH39" i="69"/>
  <c r="AH42" i="77"/>
  <c r="AH42" i="31"/>
  <c r="Q33" i="31"/>
  <c r="D108" i="3"/>
  <c r="D27" i="3" s="1"/>
  <c r="E74" i="104"/>
  <c r="AH10" i="25"/>
  <c r="AI82" i="104"/>
  <c r="AG116" i="3"/>
  <c r="AH45" i="69"/>
  <c r="AG35" i="3"/>
  <c r="Q19" i="25"/>
  <c r="N74" i="104"/>
  <c r="AH44" i="85"/>
  <c r="AK81" i="104"/>
  <c r="AI115" i="3"/>
  <c r="AI34" i="3"/>
  <c r="AH42" i="26"/>
  <c r="B50" i="85"/>
  <c r="R23" i="103" s="1"/>
  <c r="AC84" i="104"/>
  <c r="AC104" i="104" s="1"/>
  <c r="AA37" i="3"/>
  <c r="AH48" i="27"/>
  <c r="AA118" i="3"/>
  <c r="Q33" i="28"/>
  <c r="AG140" i="3"/>
  <c r="AN77" i="103"/>
  <c r="AB81" i="104"/>
  <c r="AH34" i="27"/>
  <c r="AH39" i="32"/>
  <c r="AA55" i="3"/>
  <c r="Q36" i="85"/>
  <c r="AH34" i="70"/>
  <c r="Q35" i="30"/>
  <c r="Q38" i="31"/>
  <c r="F84" i="104"/>
  <c r="F92" i="104" s="1"/>
  <c r="C141" i="3"/>
  <c r="C60" i="3" s="1"/>
  <c r="Q43" i="31"/>
  <c r="H51" i="69"/>
  <c r="P29" i="104" s="1"/>
  <c r="Q8" i="69"/>
  <c r="AH15" i="69"/>
  <c r="Q11" i="69"/>
  <c r="Q21" i="77"/>
  <c r="AH12" i="77"/>
  <c r="AH36" i="32"/>
  <c r="B50" i="30"/>
  <c r="G23" i="103" s="1"/>
  <c r="B50" i="77"/>
  <c r="Q23" i="103" s="1"/>
  <c r="Q25" i="27"/>
  <c r="I79" i="103"/>
  <c r="AE57" i="3"/>
  <c r="AH38" i="72"/>
  <c r="AF78" i="104"/>
  <c r="AD112" i="3"/>
  <c r="AD31" i="3"/>
  <c r="AH15" i="70"/>
  <c r="AE136" i="3"/>
  <c r="AE55" i="3"/>
  <c r="AH8" i="26"/>
  <c r="AD75" i="104"/>
  <c r="AD106" i="104" s="1"/>
  <c r="AH35" i="26"/>
  <c r="AZ79" i="103"/>
  <c r="Q40" i="25"/>
  <c r="P84" i="104"/>
  <c r="P92" i="104" s="1"/>
  <c r="Q9" i="27"/>
  <c r="AC74" i="104"/>
  <c r="AA108" i="3"/>
  <c r="AA27" i="3"/>
  <c r="AH33" i="27"/>
  <c r="AH59" i="3"/>
  <c r="AH140" i="3"/>
  <c r="AH46" i="27"/>
  <c r="AH57" i="3"/>
  <c r="AH138" i="3"/>
  <c r="AH40" i="85"/>
  <c r="L43" i="104"/>
  <c r="Q74" i="104"/>
  <c r="Q30" i="27"/>
  <c r="V52" i="3"/>
  <c r="V133" i="3"/>
  <c r="AH42" i="28"/>
  <c r="AH27" i="32"/>
  <c r="Q11" i="28"/>
  <c r="K82" i="104"/>
  <c r="AC136" i="3"/>
  <c r="N80" i="104"/>
  <c r="AH11" i="30"/>
  <c r="AD57" i="3"/>
  <c r="AJ74" i="104"/>
  <c r="AH27" i="3"/>
  <c r="AH108" i="3"/>
  <c r="AH33" i="77"/>
  <c r="Q22" i="27"/>
  <c r="Q34" i="72"/>
  <c r="AH46" i="72"/>
  <c r="Y139" i="3"/>
  <c r="AH45" i="70"/>
  <c r="AH82" i="104"/>
  <c r="AF116" i="3"/>
  <c r="AF35" i="3"/>
  <c r="Q39" i="69"/>
  <c r="AH36" i="72"/>
  <c r="AH24" i="32"/>
  <c r="Y80" i="104"/>
  <c r="W114" i="3"/>
  <c r="AH43" i="31"/>
  <c r="W33" i="3"/>
  <c r="AH34" i="71"/>
  <c r="AT79" i="103"/>
  <c r="AE139" i="3"/>
  <c r="AF80" i="104"/>
  <c r="AH43" i="72"/>
  <c r="AD33" i="3"/>
  <c r="AD114" i="3"/>
  <c r="AH38" i="30"/>
  <c r="Z78" i="104"/>
  <c r="X112" i="3"/>
  <c r="X31" i="3"/>
  <c r="M116" i="3"/>
  <c r="M35" i="3" s="1"/>
  <c r="Q45" i="70"/>
  <c r="AF50" i="70"/>
  <c r="AI36" i="103" s="1"/>
  <c r="AE50" i="31"/>
  <c r="Q39" i="32"/>
  <c r="F112" i="3"/>
  <c r="F31" i="3" s="1"/>
  <c r="Q39" i="85"/>
  <c r="AH10" i="71"/>
  <c r="AH28" i="77"/>
  <c r="Q16" i="69"/>
  <c r="Q17" i="77"/>
  <c r="AH20" i="69"/>
  <c r="Q19" i="85"/>
  <c r="Q22" i="85"/>
  <c r="Q43" i="72"/>
  <c r="Q20" i="77"/>
  <c r="Q36" i="32"/>
  <c r="AH78" i="104"/>
  <c r="AF112" i="3"/>
  <c r="AH38" i="70"/>
  <c r="AF31" i="3"/>
  <c r="Y81" i="104"/>
  <c r="AH44" i="31"/>
  <c r="W115" i="3"/>
  <c r="W34" i="3"/>
  <c r="B50" i="26"/>
  <c r="K23" i="103" s="1"/>
  <c r="AD55" i="3"/>
  <c r="AD136" i="3"/>
  <c r="AG80" i="104"/>
  <c r="AE33" i="3"/>
  <c r="AE114" i="3"/>
  <c r="AH43" i="71"/>
  <c r="AI31" i="3"/>
  <c r="AI112" i="3"/>
  <c r="AH38" i="85"/>
  <c r="AK78" i="104"/>
  <c r="AH8" i="27"/>
  <c r="V55" i="3"/>
  <c r="AH46" i="69"/>
  <c r="Q33" i="30"/>
  <c r="E108" i="3"/>
  <c r="E27" i="3" s="1"/>
  <c r="F74" i="104"/>
  <c r="AG138" i="3"/>
  <c r="V59" i="3"/>
  <c r="O78" i="104"/>
  <c r="Q33" i="27"/>
  <c r="H108" i="3"/>
  <c r="H27" i="3" s="1"/>
  <c r="I74" i="104"/>
  <c r="Q46" i="27"/>
  <c r="S50" i="27"/>
  <c r="AD23" i="103" s="1"/>
  <c r="Q43" i="77"/>
  <c r="O114" i="3"/>
  <c r="O33" i="3" s="1"/>
  <c r="P80" i="104"/>
  <c r="AH45" i="26"/>
  <c r="AB35" i="3"/>
  <c r="AD82" i="104"/>
  <c r="AB116" i="3"/>
  <c r="Q40" i="85"/>
  <c r="AH22" i="32"/>
  <c r="AH27" i="26"/>
  <c r="S50" i="71"/>
  <c r="AH23" i="103" s="1"/>
  <c r="Z84" i="104"/>
  <c r="Z104" i="104" s="1"/>
  <c r="X118" i="3"/>
  <c r="AH48" i="30"/>
  <c r="Q36" i="27"/>
  <c r="AH36" i="77"/>
  <c r="AH40" i="30"/>
  <c r="Q26" i="25"/>
  <c r="Q9" i="30"/>
  <c r="AC57" i="3"/>
  <c r="AH22" i="27"/>
  <c r="N118" i="3"/>
  <c r="N37" i="3" s="1"/>
  <c r="Q48" i="69"/>
  <c r="O84" i="104"/>
  <c r="O92" i="104" s="1"/>
  <c r="AF37" i="3"/>
  <c r="AH84" i="104"/>
  <c r="AH104" i="104" s="1"/>
  <c r="AF118" i="3"/>
  <c r="AH48" i="70"/>
  <c r="Q46" i="72"/>
  <c r="AH26" i="29"/>
  <c r="G81" i="104"/>
  <c r="Q42" i="77"/>
  <c r="Q42" i="27"/>
  <c r="AB139" i="3"/>
  <c r="Q46" i="77"/>
  <c r="R40" i="104"/>
  <c r="R43" i="104" s="1"/>
  <c r="Q10" i="25"/>
  <c r="AH40" i="69"/>
  <c r="AK82" i="104"/>
  <c r="AI35" i="3"/>
  <c r="AI116" i="3"/>
  <c r="AH45" i="85"/>
  <c r="Q42" i="26"/>
  <c r="AH19" i="72"/>
  <c r="I26" i="21"/>
  <c r="D35" i="44"/>
  <c r="D36" i="43"/>
  <c r="E50" i="69"/>
  <c r="P26" i="103" s="1"/>
  <c r="AJ47" i="103" s="1"/>
  <c r="P47" i="103" s="1"/>
  <c r="I27" i="21"/>
  <c r="AH7" i="70"/>
  <c r="F35" i="45"/>
  <c r="F36" i="44"/>
  <c r="Q38" i="69"/>
  <c r="N112" i="3"/>
  <c r="N31" i="3" s="1"/>
  <c r="I14" i="22"/>
  <c r="I25" i="22"/>
  <c r="L30" i="21"/>
  <c r="L7" i="21"/>
  <c r="F22" i="22"/>
  <c r="F17" i="22"/>
  <c r="I5" i="21"/>
  <c r="AG112" i="3"/>
  <c r="AH38" i="69"/>
  <c r="AG31" i="3"/>
  <c r="H35" i="22"/>
  <c r="H36" i="50"/>
  <c r="H36" i="22" s="1"/>
  <c r="I26" i="22"/>
  <c r="I16" i="22"/>
  <c r="I35" i="22"/>
  <c r="I36" i="50"/>
  <c r="I36" i="22" s="1"/>
  <c r="I18" i="22"/>
  <c r="F25" i="22"/>
  <c r="F12" i="22"/>
  <c r="F8" i="22"/>
  <c r="I29" i="21"/>
  <c r="I9" i="22"/>
  <c r="I24" i="22"/>
  <c r="I30" i="22"/>
  <c r="I15" i="22"/>
  <c r="Y50" i="69"/>
  <c r="AJ29" i="103" s="1"/>
  <c r="I28" i="21"/>
  <c r="I5" i="22"/>
  <c r="B141" i="3"/>
  <c r="B60" i="3" s="1"/>
  <c r="I6" i="21"/>
  <c r="I9" i="21"/>
  <c r="I13" i="21"/>
  <c r="AH7" i="26"/>
  <c r="I8" i="22"/>
  <c r="I22" i="22"/>
  <c r="I17" i="22"/>
  <c r="G50" i="69"/>
  <c r="P28" i="103" s="1"/>
  <c r="I35" i="44"/>
  <c r="I36" i="43"/>
  <c r="Z50" i="69"/>
  <c r="AJ30" i="103" s="1"/>
  <c r="I12" i="21"/>
  <c r="D9" i="21"/>
  <c r="D22" i="21"/>
  <c r="D17" i="21"/>
  <c r="AH7" i="27"/>
  <c r="I6" i="42"/>
  <c r="I15" i="42"/>
  <c r="I15" i="21" s="1"/>
  <c r="I23" i="42"/>
  <c r="I23" i="21" s="1"/>
  <c r="I31" i="42"/>
  <c r="I31" i="21" s="1"/>
  <c r="I10" i="42"/>
  <c r="I10" i="21" s="1"/>
  <c r="I18" i="42"/>
  <c r="I18" i="21" s="1"/>
  <c r="I26" i="42"/>
  <c r="I11" i="42"/>
  <c r="I11" i="21" s="1"/>
  <c r="I19" i="42"/>
  <c r="I19" i="21" s="1"/>
  <c r="I27" i="42"/>
  <c r="I12" i="42"/>
  <c r="I20" i="42"/>
  <c r="I20" i="21" s="1"/>
  <c r="I28" i="42"/>
  <c r="I4" i="42"/>
  <c r="I4" i="21" s="1"/>
  <c r="I13" i="42"/>
  <c r="I21" i="42"/>
  <c r="I21" i="21" s="1"/>
  <c r="I29" i="42"/>
  <c r="I24" i="42"/>
  <c r="I24" i="21" s="1"/>
  <c r="I5" i="42"/>
  <c r="I25" i="42"/>
  <c r="I25" i="21" s="1"/>
  <c r="I8" i="42"/>
  <c r="I30" i="42"/>
  <c r="I30" i="21" s="1"/>
  <c r="I22" i="42"/>
  <c r="I22" i="21" s="1"/>
  <c r="I9" i="42"/>
  <c r="I14" i="42"/>
  <c r="I14" i="21" s="1"/>
  <c r="I16" i="42"/>
  <c r="I16" i="21" s="1"/>
  <c r="I17" i="42"/>
  <c r="I17" i="21" s="1"/>
  <c r="I7" i="42"/>
  <c r="I50" i="43"/>
  <c r="AA50" i="69"/>
  <c r="AJ31" i="103" s="1"/>
  <c r="I10" i="22"/>
  <c r="K36" i="45"/>
  <c r="K35" i="46"/>
  <c r="S50" i="69"/>
  <c r="AJ23" i="103" s="1"/>
  <c r="AH31" i="32"/>
  <c r="AT81" i="103"/>
  <c r="X102" i="103" s="1"/>
  <c r="V50" i="69"/>
  <c r="AJ26" i="103" s="1"/>
  <c r="I50" i="69"/>
  <c r="P30" i="103" s="1"/>
  <c r="L18" i="21"/>
  <c r="L20" i="21"/>
  <c r="L6" i="21"/>
  <c r="F15" i="22"/>
  <c r="I8" i="21"/>
  <c r="I7" i="21"/>
  <c r="AG55" i="3"/>
  <c r="AG136" i="3"/>
  <c r="J50" i="69"/>
  <c r="P31" i="103" s="1"/>
  <c r="I23" i="22"/>
  <c r="I31" i="22"/>
  <c r="I6" i="22"/>
  <c r="B50" i="69"/>
  <c r="P23" i="103" s="1"/>
  <c r="N35" i="45"/>
  <c r="N36" i="44"/>
  <c r="AH50" i="7"/>
  <c r="X50" i="70"/>
  <c r="AI28" i="103" s="1"/>
  <c r="Q25" i="85"/>
  <c r="Q79" i="103"/>
  <c r="Q11" i="71"/>
  <c r="AH24" i="110"/>
  <c r="AB51" i="85"/>
  <c r="AL32" i="104" s="1"/>
  <c r="AH24" i="119"/>
  <c r="AF50" i="72"/>
  <c r="AG36" i="103" s="1"/>
  <c r="O51" i="31"/>
  <c r="F36" i="104" s="1"/>
  <c r="BP63" i="104" s="1"/>
  <c r="AV63" i="104" s="1"/>
  <c r="X28" i="3"/>
  <c r="AN80" i="103"/>
  <c r="AH23" i="85"/>
  <c r="BG78" i="103"/>
  <c r="AK100" i="103" s="1"/>
  <c r="AA51" i="26"/>
  <c r="AE31" i="104" s="1"/>
  <c r="AH39" i="110"/>
  <c r="B134" i="3"/>
  <c r="B53" i="3" s="1"/>
  <c r="B137" i="3"/>
  <c r="B56" i="3" s="1"/>
  <c r="Q7" i="27"/>
  <c r="Y108" i="3"/>
  <c r="AH33" i="29"/>
  <c r="AA74" i="104"/>
  <c r="Y27" i="3"/>
  <c r="G51" i="32"/>
  <c r="E28" i="104" s="1"/>
  <c r="I51" i="27"/>
  <c r="J30" i="104" s="1"/>
  <c r="AH17" i="110"/>
  <c r="Q7" i="70"/>
  <c r="Q78" i="103"/>
  <c r="Q88" i="103" s="1"/>
  <c r="Q23" i="85"/>
  <c r="J51" i="26"/>
  <c r="K31" i="104" s="1"/>
  <c r="AA50" i="30"/>
  <c r="AA31" i="103" s="1"/>
  <c r="AA51" i="30"/>
  <c r="AA31" i="104" s="1"/>
  <c r="Q22" i="110"/>
  <c r="Q10" i="116"/>
  <c r="Q30" i="116"/>
  <c r="N43" i="103"/>
  <c r="B135" i="3"/>
  <c r="B54" i="3" s="1"/>
  <c r="AH20" i="116"/>
  <c r="G51" i="31"/>
  <c r="F28" i="104" s="1"/>
  <c r="AH11" i="71"/>
  <c r="Y51" i="3"/>
  <c r="Y132" i="3"/>
  <c r="J51" i="30"/>
  <c r="G31" i="104" s="1"/>
  <c r="Q11" i="110"/>
  <c r="AG51" i="25"/>
  <c r="AF37" i="104" s="1"/>
  <c r="AM78" i="103"/>
  <c r="AH23" i="77"/>
  <c r="BF78" i="103"/>
  <c r="AJ100" i="103" s="1"/>
  <c r="Q33" i="29"/>
  <c r="F108" i="3"/>
  <c r="F27" i="3" s="1"/>
  <c r="G74" i="104"/>
  <c r="P51" i="25"/>
  <c r="J128" i="3" s="1"/>
  <c r="J47" i="3" s="1"/>
  <c r="Q34" i="33"/>
  <c r="AE51" i="29"/>
  <c r="Y45" i="3" s="1"/>
  <c r="Q17" i="33"/>
  <c r="AF51" i="28"/>
  <c r="Z46" i="3" s="1"/>
  <c r="AF50" i="28"/>
  <c r="AC36" i="103" s="1"/>
  <c r="AH25" i="69"/>
  <c r="BE79" i="103"/>
  <c r="Q7" i="31"/>
  <c r="P78" i="103"/>
  <c r="P88" i="103" s="1"/>
  <c r="Q23" i="77"/>
  <c r="AH25" i="85"/>
  <c r="BG79" i="103"/>
  <c r="AH46" i="110"/>
  <c r="H74" i="104"/>
  <c r="Q38" i="29"/>
  <c r="Q39" i="116"/>
  <c r="Q6" i="110"/>
  <c r="Q25" i="69"/>
  <c r="O79" i="103"/>
  <c r="J36" i="104"/>
  <c r="BT63" i="104" s="1"/>
  <c r="AZ63" i="104" s="1"/>
  <c r="H127" i="3"/>
  <c r="H46" i="3" s="1"/>
  <c r="J35" i="103"/>
  <c r="BV50" i="103" s="1"/>
  <c r="BB50" i="103" s="1"/>
  <c r="AD47" i="3"/>
  <c r="AG37" i="104"/>
  <c r="AD128" i="3"/>
  <c r="I37" i="104"/>
  <c r="BS64" i="104" s="1"/>
  <c r="AY64" i="104" s="1"/>
  <c r="G128" i="3"/>
  <c r="G47" i="3" s="1"/>
  <c r="AH45" i="3"/>
  <c r="AH126" i="3"/>
  <c r="AK35" i="104"/>
  <c r="W47" i="3"/>
  <c r="W128" i="3"/>
  <c r="Z37" i="104"/>
  <c r="W77" i="104"/>
  <c r="W101" i="104" s="1"/>
  <c r="U111" i="3"/>
  <c r="U30" i="3"/>
  <c r="AH37" i="33"/>
  <c r="AF35" i="103"/>
  <c r="AB127" i="3"/>
  <c r="AB46" i="3"/>
  <c r="AE36" i="104"/>
  <c r="AG35" i="104"/>
  <c r="AD126" i="3"/>
  <c r="AD45" i="3"/>
  <c r="E37" i="104"/>
  <c r="BO64" i="104" s="1"/>
  <c r="C128" i="3"/>
  <c r="C47" i="3" s="1"/>
  <c r="M35" i="104"/>
  <c r="BW62" i="104" s="1"/>
  <c r="K126" i="3"/>
  <c r="K45" i="3" s="1"/>
  <c r="AJ35" i="104"/>
  <c r="Q6" i="70"/>
  <c r="K50" i="70"/>
  <c r="O32" i="103" s="1"/>
  <c r="AB51" i="119"/>
  <c r="AO32" i="104" s="1"/>
  <c r="AB50" i="119"/>
  <c r="AO32" i="103" s="1"/>
  <c r="AL28" i="3"/>
  <c r="AL109" i="3"/>
  <c r="AN75" i="104"/>
  <c r="AN106" i="104" s="1"/>
  <c r="AH35" i="119"/>
  <c r="G35" i="113"/>
  <c r="G36" i="107"/>
  <c r="K37" i="104"/>
  <c r="BU64" i="104" s="1"/>
  <c r="BA64" i="104" s="1"/>
  <c r="I128" i="3"/>
  <c r="I47" i="3" s="1"/>
  <c r="W52" i="3"/>
  <c r="W133" i="3"/>
  <c r="AB31" i="3"/>
  <c r="AD78" i="104"/>
  <c r="AH38" i="26"/>
  <c r="AB112" i="3"/>
  <c r="AH5" i="32"/>
  <c r="AT74" i="103"/>
  <c r="X96" i="103" s="1"/>
  <c r="Q49" i="6"/>
  <c r="AH49" i="6" s="1"/>
  <c r="S49" i="6"/>
  <c r="U140" i="3"/>
  <c r="U59" i="3"/>
  <c r="AH34" i="29"/>
  <c r="AB128" i="3"/>
  <c r="AB47" i="3"/>
  <c r="AE37" i="104"/>
  <c r="F9" i="22"/>
  <c r="AK137" i="3"/>
  <c r="AK56" i="3"/>
  <c r="Q4" i="72"/>
  <c r="AL34" i="3"/>
  <c r="AL115" i="3"/>
  <c r="AN81" i="104"/>
  <c r="AH44" i="119"/>
  <c r="AH34" i="119"/>
  <c r="BA51" i="103"/>
  <c r="AF51" i="77"/>
  <c r="AF50" i="77"/>
  <c r="AK36" i="103" s="1"/>
  <c r="AH6" i="70"/>
  <c r="AB50" i="70"/>
  <c r="AI32" i="103" s="1"/>
  <c r="C17" i="31"/>
  <c r="Q17" i="31" s="1"/>
  <c r="T17" i="31"/>
  <c r="AH17" i="31" s="1"/>
  <c r="T25" i="31"/>
  <c r="C25" i="31"/>
  <c r="C51" i="32"/>
  <c r="C50" i="32"/>
  <c r="E24" i="103" s="1"/>
  <c r="Y45" i="103" s="1"/>
  <c r="E45" i="103" s="1"/>
  <c r="AH5" i="33"/>
  <c r="AS74" i="103"/>
  <c r="W96" i="103" s="1"/>
  <c r="X50" i="116"/>
  <c r="AN28" i="103" s="1"/>
  <c r="X51" i="116"/>
  <c r="AN28" i="104" s="1"/>
  <c r="AM78" i="104"/>
  <c r="AK31" i="3"/>
  <c r="AK112" i="3"/>
  <c r="AH38" i="116"/>
  <c r="S113" i="3"/>
  <c r="S32" i="3" s="1"/>
  <c r="T79" i="104"/>
  <c r="T90" i="104" s="1"/>
  <c r="Q41" i="119"/>
  <c r="AL136" i="3"/>
  <c r="AL55" i="3"/>
  <c r="K51" i="119"/>
  <c r="U32" i="104" s="1"/>
  <c r="K50" i="119"/>
  <c r="U32" i="103" s="1"/>
  <c r="Q39" i="110"/>
  <c r="AH15" i="116"/>
  <c r="AH15" i="110"/>
  <c r="Q36" i="119"/>
  <c r="AL108" i="3"/>
  <c r="AL27" i="3"/>
  <c r="AN74" i="104"/>
  <c r="AH33" i="119"/>
  <c r="AH46" i="116"/>
  <c r="Q46" i="110"/>
  <c r="AH11" i="27"/>
  <c r="S50" i="31"/>
  <c r="AH9" i="31"/>
  <c r="AG51" i="29"/>
  <c r="AG50" i="29"/>
  <c r="AB37" i="103" s="1"/>
  <c r="E50" i="32"/>
  <c r="E26" i="103" s="1"/>
  <c r="Y47" i="103" s="1"/>
  <c r="E47" i="103" s="1"/>
  <c r="E51" i="32"/>
  <c r="E26" i="104" s="1"/>
  <c r="Y48" i="104" s="1"/>
  <c r="Q4" i="32"/>
  <c r="C110" i="3"/>
  <c r="C29" i="3" s="1"/>
  <c r="J108" i="3"/>
  <c r="J27" i="3" s="1"/>
  <c r="Q33" i="25"/>
  <c r="K74" i="104"/>
  <c r="K51" i="28"/>
  <c r="I32" i="104" s="1"/>
  <c r="K50" i="28"/>
  <c r="I32" i="103" s="1"/>
  <c r="Q43" i="103"/>
  <c r="K51" i="32"/>
  <c r="E32" i="104" s="1"/>
  <c r="K50" i="32"/>
  <c r="E32" i="103" s="1"/>
  <c r="O51" i="33"/>
  <c r="O50" i="33"/>
  <c r="D36" i="103" s="1"/>
  <c r="BP51" i="103" s="1"/>
  <c r="AV51" i="103" s="1"/>
  <c r="N51" i="33"/>
  <c r="N50" i="33"/>
  <c r="AS75" i="103"/>
  <c r="W97" i="103" s="1"/>
  <c r="AH13" i="33"/>
  <c r="AM5" i="104"/>
  <c r="S53" i="109"/>
  <c r="AH36" i="116"/>
  <c r="AH36" i="110"/>
  <c r="G108" i="3"/>
  <c r="G27" i="3" s="1"/>
  <c r="AH25" i="33"/>
  <c r="AS79" i="103"/>
  <c r="AA50" i="116"/>
  <c r="AN31" i="103" s="1"/>
  <c r="AA51" i="116"/>
  <c r="AN31" i="104" s="1"/>
  <c r="AE50" i="29"/>
  <c r="AB55" i="3"/>
  <c r="AB136" i="3"/>
  <c r="G51" i="27"/>
  <c r="J28" i="104" s="1"/>
  <c r="G50" i="27"/>
  <c r="J28" i="103" s="1"/>
  <c r="H7" i="43"/>
  <c r="H50" i="44"/>
  <c r="H8" i="43"/>
  <c r="H16" i="43"/>
  <c r="H24" i="43"/>
  <c r="H11" i="43"/>
  <c r="H19" i="43"/>
  <c r="H27" i="43"/>
  <c r="H5" i="43"/>
  <c r="H14" i="43"/>
  <c r="H22" i="43"/>
  <c r="H30" i="43"/>
  <c r="H9" i="43"/>
  <c r="H17" i="43"/>
  <c r="H25" i="43"/>
  <c r="H12" i="43"/>
  <c r="H20" i="43"/>
  <c r="H28" i="43"/>
  <c r="H6" i="43"/>
  <c r="H15" i="43"/>
  <c r="H23" i="43"/>
  <c r="H31" i="43"/>
  <c r="H4" i="43"/>
  <c r="H13" i="43"/>
  <c r="H21" i="43"/>
  <c r="H29" i="43"/>
  <c r="H26" i="43"/>
  <c r="H10" i="43"/>
  <c r="H18" i="43"/>
  <c r="J50" i="52"/>
  <c r="J7" i="51"/>
  <c r="J11" i="51"/>
  <c r="J19" i="51"/>
  <c r="J19" i="21" s="1"/>
  <c r="J27" i="51"/>
  <c r="J40" i="51"/>
  <c r="J40" i="21" s="1"/>
  <c r="J44" i="51"/>
  <c r="J44" i="21" s="1"/>
  <c r="J48" i="51"/>
  <c r="J48" i="21" s="1"/>
  <c r="J5" i="51"/>
  <c r="J14" i="51"/>
  <c r="J22" i="51"/>
  <c r="J30" i="51"/>
  <c r="J33" i="51"/>
  <c r="J33" i="21" s="1"/>
  <c r="J9" i="51"/>
  <c r="J17" i="51"/>
  <c r="J25" i="51"/>
  <c r="J37" i="51"/>
  <c r="J37" i="21" s="1"/>
  <c r="J41" i="51"/>
  <c r="J41" i="21" s="1"/>
  <c r="J45" i="51"/>
  <c r="J45" i="21" s="1"/>
  <c r="J49" i="51"/>
  <c r="J49" i="21" s="1"/>
  <c r="J6" i="51"/>
  <c r="J15" i="51"/>
  <c r="J23" i="51"/>
  <c r="J23" i="21" s="1"/>
  <c r="J31" i="51"/>
  <c r="J38" i="51"/>
  <c r="J38" i="21" s="1"/>
  <c r="J42" i="51"/>
  <c r="J42" i="21" s="1"/>
  <c r="J46" i="51"/>
  <c r="J46" i="21" s="1"/>
  <c r="J10" i="51"/>
  <c r="J18" i="51"/>
  <c r="J26" i="51"/>
  <c r="J35" i="51"/>
  <c r="J8" i="51"/>
  <c r="J16" i="51"/>
  <c r="J24" i="51"/>
  <c r="J32" i="51"/>
  <c r="J32" i="21" s="1"/>
  <c r="J21" i="51"/>
  <c r="J47" i="51"/>
  <c r="J47" i="21" s="1"/>
  <c r="J43" i="51"/>
  <c r="J43" i="21" s="1"/>
  <c r="J12" i="51"/>
  <c r="J12" i="21" s="1"/>
  <c r="J34" i="51"/>
  <c r="J34" i="21" s="1"/>
  <c r="J29" i="51"/>
  <c r="J29" i="21" s="1"/>
  <c r="J13" i="51"/>
  <c r="J4" i="51"/>
  <c r="J39" i="51"/>
  <c r="J39" i="21" s="1"/>
  <c r="J28" i="51"/>
  <c r="J20" i="51"/>
  <c r="J7" i="42"/>
  <c r="J50" i="43"/>
  <c r="J8" i="42"/>
  <c r="J16" i="42"/>
  <c r="J24" i="42"/>
  <c r="J11" i="42"/>
  <c r="J19" i="42"/>
  <c r="J27" i="42"/>
  <c r="J5" i="42"/>
  <c r="J14" i="42"/>
  <c r="J22" i="42"/>
  <c r="J30" i="42"/>
  <c r="J12" i="42"/>
  <c r="J20" i="42"/>
  <c r="J28" i="42"/>
  <c r="J6" i="42"/>
  <c r="J15" i="42"/>
  <c r="J23" i="42"/>
  <c r="J31" i="42"/>
  <c r="J4" i="42"/>
  <c r="J13" i="42"/>
  <c r="J21" i="42"/>
  <c r="J29" i="42"/>
  <c r="J10" i="42"/>
  <c r="J25" i="42"/>
  <c r="J26" i="42"/>
  <c r="J18" i="42"/>
  <c r="J17" i="42"/>
  <c r="J9" i="42"/>
  <c r="J51" i="32"/>
  <c r="E31" i="104" s="1"/>
  <c r="J50" i="32"/>
  <c r="E31" i="103" s="1"/>
  <c r="AH27" i="110"/>
  <c r="AK53" i="3"/>
  <c r="AK134" i="3"/>
  <c r="AH42" i="116"/>
  <c r="AH16" i="116"/>
  <c r="S77" i="104"/>
  <c r="S89" i="104" s="1"/>
  <c r="R111" i="3"/>
  <c r="R30" i="3" s="1"/>
  <c r="Q37" i="116"/>
  <c r="X51" i="119"/>
  <c r="AO28" i="104" s="1"/>
  <c r="X50" i="119"/>
  <c r="AO28" i="103" s="1"/>
  <c r="Q24" i="110"/>
  <c r="T50" i="116"/>
  <c r="AN24" i="103" s="1"/>
  <c r="AB132" i="3"/>
  <c r="AB51" i="3"/>
  <c r="E42" i="104"/>
  <c r="T49" i="74"/>
  <c r="Q49" i="74"/>
  <c r="AH49" i="74" s="1"/>
  <c r="AA50" i="85"/>
  <c r="AL31" i="103" s="1"/>
  <c r="AA51" i="85"/>
  <c r="AL31" i="104" s="1"/>
  <c r="Q7" i="25"/>
  <c r="L17" i="21"/>
  <c r="L8" i="21"/>
  <c r="L28" i="21"/>
  <c r="L16" i="21"/>
  <c r="AH7" i="116"/>
  <c r="S49" i="33"/>
  <c r="AH49" i="33" s="1"/>
  <c r="B49" i="33"/>
  <c r="Q49" i="33" s="1"/>
  <c r="S49" i="10"/>
  <c r="Q49" i="10"/>
  <c r="AH49" i="10" s="1"/>
  <c r="AK132" i="3"/>
  <c r="AK51" i="3"/>
  <c r="AJ136" i="3"/>
  <c r="AJ55" i="3"/>
  <c r="AH25" i="116"/>
  <c r="AH7" i="110"/>
  <c r="AL135" i="3"/>
  <c r="AL54" i="3"/>
  <c r="E51" i="119"/>
  <c r="U26" i="104" s="1"/>
  <c r="AO48" i="104" s="1"/>
  <c r="U48" i="104" s="1"/>
  <c r="E50" i="119"/>
  <c r="U26" i="103" s="1"/>
  <c r="AO47" i="103" s="1"/>
  <c r="U47" i="103" s="1"/>
  <c r="AH12" i="119"/>
  <c r="AJ58" i="3"/>
  <c r="AJ139" i="3"/>
  <c r="Q34" i="110"/>
  <c r="N50" i="31"/>
  <c r="E7" i="52"/>
  <c r="E7" i="20" s="1"/>
  <c r="E50" i="53"/>
  <c r="E32" i="52"/>
  <c r="E32" i="20" s="1"/>
  <c r="E13" i="52"/>
  <c r="E13" i="20" s="1"/>
  <c r="E18" i="52"/>
  <c r="E18" i="20" s="1"/>
  <c r="E11" i="52"/>
  <c r="E11" i="20" s="1"/>
  <c r="E21" i="52"/>
  <c r="E21" i="20" s="1"/>
  <c r="E29" i="52"/>
  <c r="E29" i="20" s="1"/>
  <c r="E40" i="52"/>
  <c r="E40" i="20" s="1"/>
  <c r="E44" i="52"/>
  <c r="E44" i="20" s="1"/>
  <c r="E48" i="52"/>
  <c r="E48" i="20" s="1"/>
  <c r="E5" i="52"/>
  <c r="E5" i="20" s="1"/>
  <c r="E15" i="52"/>
  <c r="E15" i="20" s="1"/>
  <c r="E24" i="52"/>
  <c r="E24" i="20" s="1"/>
  <c r="E33" i="52"/>
  <c r="E33" i="20" s="1"/>
  <c r="E9" i="52"/>
  <c r="E9" i="20" s="1"/>
  <c r="E19" i="52"/>
  <c r="E19" i="20" s="1"/>
  <c r="E27" i="52"/>
  <c r="E27" i="20" s="1"/>
  <c r="E37" i="52"/>
  <c r="E37" i="20" s="1"/>
  <c r="E41" i="52"/>
  <c r="E41" i="20" s="1"/>
  <c r="E45" i="52"/>
  <c r="E45" i="20" s="1"/>
  <c r="E49" i="52"/>
  <c r="E49" i="20" s="1"/>
  <c r="E12" i="52"/>
  <c r="E12" i="20" s="1"/>
  <c r="E22" i="52"/>
  <c r="E22" i="20" s="1"/>
  <c r="E30" i="52"/>
  <c r="E30" i="20" s="1"/>
  <c r="E34" i="52"/>
  <c r="E34" i="20" s="1"/>
  <c r="E6" i="52"/>
  <c r="E6" i="20" s="1"/>
  <c r="E16" i="52"/>
  <c r="E16" i="20" s="1"/>
  <c r="E25" i="52"/>
  <c r="E25" i="20" s="1"/>
  <c r="E38" i="52"/>
  <c r="E38" i="20" s="1"/>
  <c r="E42" i="52"/>
  <c r="E42" i="20" s="1"/>
  <c r="E46" i="52"/>
  <c r="E46" i="20" s="1"/>
  <c r="E10" i="52"/>
  <c r="E10" i="20" s="1"/>
  <c r="E20" i="52"/>
  <c r="E20" i="20" s="1"/>
  <c r="E28" i="52"/>
  <c r="E28" i="20" s="1"/>
  <c r="E35" i="52"/>
  <c r="E8" i="52"/>
  <c r="E8" i="20" s="1"/>
  <c r="E17" i="52"/>
  <c r="E17" i="20" s="1"/>
  <c r="E26" i="52"/>
  <c r="E26" i="20" s="1"/>
  <c r="E39" i="52"/>
  <c r="E39" i="20" s="1"/>
  <c r="E43" i="52"/>
  <c r="E43" i="20" s="1"/>
  <c r="E23" i="52"/>
  <c r="E23" i="20" s="1"/>
  <c r="E47" i="52"/>
  <c r="E47" i="20" s="1"/>
  <c r="E4" i="52"/>
  <c r="E4" i="20" s="1"/>
  <c r="E31" i="52"/>
  <c r="E31" i="20" s="1"/>
  <c r="E14" i="52"/>
  <c r="E14" i="20" s="1"/>
  <c r="F50" i="32"/>
  <c r="E27" i="103" s="1"/>
  <c r="Y48" i="103" s="1"/>
  <c r="E48" i="103" s="1"/>
  <c r="F51" i="32"/>
  <c r="AH39" i="33"/>
  <c r="U132" i="3"/>
  <c r="U51" i="3"/>
  <c r="Q21" i="110"/>
  <c r="Y50" i="110"/>
  <c r="AM29" i="103" s="1"/>
  <c r="Y51" i="110"/>
  <c r="AM29" i="104" s="1"/>
  <c r="U137" i="3"/>
  <c r="U56" i="3"/>
  <c r="Q20" i="116"/>
  <c r="B109" i="3"/>
  <c r="B28" i="3" s="1"/>
  <c r="C75" i="104"/>
  <c r="C94" i="104" s="1"/>
  <c r="Q35" i="33"/>
  <c r="C78" i="103"/>
  <c r="C88" i="103" s="1"/>
  <c r="Q23" i="33"/>
  <c r="AH11" i="116"/>
  <c r="AL134" i="3"/>
  <c r="AL53" i="3"/>
  <c r="AH8" i="119"/>
  <c r="Q24" i="119"/>
  <c r="Q4" i="71"/>
  <c r="AE51" i="25"/>
  <c r="O50" i="31"/>
  <c r="F36" i="103" s="1"/>
  <c r="BR51" i="103" s="1"/>
  <c r="AX51" i="103" s="1"/>
  <c r="Q26" i="22"/>
  <c r="B26" i="22" s="1"/>
  <c r="R26" i="22"/>
  <c r="Q15" i="22"/>
  <c r="B15" i="22" s="1"/>
  <c r="R15" i="22"/>
  <c r="F4" i="22"/>
  <c r="F19" i="22"/>
  <c r="F24" i="22"/>
  <c r="F13" i="22"/>
  <c r="U141" i="3"/>
  <c r="U60" i="3"/>
  <c r="Q6" i="33"/>
  <c r="S75" i="104"/>
  <c r="S94" i="104" s="1"/>
  <c r="R109" i="3"/>
  <c r="R28" i="3" s="1"/>
  <c r="Q35" i="116"/>
  <c r="S73" i="104"/>
  <c r="S88" i="104" s="1"/>
  <c r="R107" i="3"/>
  <c r="R26" i="3" s="1"/>
  <c r="Q32" i="116"/>
  <c r="Q19" i="119"/>
  <c r="Q27" i="116"/>
  <c r="AH4" i="72"/>
  <c r="AH35" i="30"/>
  <c r="R35" i="104"/>
  <c r="CB62" i="104" s="1"/>
  <c r="BH62" i="104" s="1"/>
  <c r="P126" i="3"/>
  <c r="P45" i="3" s="1"/>
  <c r="Q4" i="69"/>
  <c r="F50" i="33"/>
  <c r="D27" i="103" s="1"/>
  <c r="X48" i="103" s="1"/>
  <c r="D48" i="103" s="1"/>
  <c r="F51" i="33"/>
  <c r="AH28" i="110"/>
  <c r="AH14" i="116"/>
  <c r="Q11" i="33"/>
  <c r="S84" i="104"/>
  <c r="S92" i="104" s="1"/>
  <c r="R118" i="3"/>
  <c r="R37" i="3" s="1"/>
  <c r="Q48" i="116"/>
  <c r="Q17" i="110"/>
  <c r="R79" i="103"/>
  <c r="Q25" i="110"/>
  <c r="Q40" i="119"/>
  <c r="AH20" i="119"/>
  <c r="AC51" i="119"/>
  <c r="AO33" i="104" s="1"/>
  <c r="AC50" i="119"/>
  <c r="AO33" i="103" s="1"/>
  <c r="E50" i="116"/>
  <c r="T26" i="103" s="1"/>
  <c r="AN47" i="103" s="1"/>
  <c r="T47" i="103" s="1"/>
  <c r="E51" i="116"/>
  <c r="T26" i="104" s="1"/>
  <c r="AN48" i="104" s="1"/>
  <c r="T48" i="104" s="1"/>
  <c r="D23" i="21"/>
  <c r="D31" i="21"/>
  <c r="D4" i="21"/>
  <c r="D26" i="21"/>
  <c r="D50" i="53"/>
  <c r="D7" i="52"/>
  <c r="D32" i="52"/>
  <c r="D32" i="20" s="1"/>
  <c r="D14" i="52"/>
  <c r="D13" i="52"/>
  <c r="D18" i="52"/>
  <c r="D29" i="52"/>
  <c r="D47" i="52"/>
  <c r="D47" i="20" s="1"/>
  <c r="D4" i="52"/>
  <c r="D15" i="52"/>
  <c r="D24" i="52"/>
  <c r="D38" i="52"/>
  <c r="D38" i="20" s="1"/>
  <c r="D42" i="52"/>
  <c r="D42" i="20" s="1"/>
  <c r="D46" i="52"/>
  <c r="D46" i="20" s="1"/>
  <c r="D8" i="52"/>
  <c r="D19" i="52"/>
  <c r="D27" i="52"/>
  <c r="D35" i="52"/>
  <c r="D11" i="52"/>
  <c r="D22" i="52"/>
  <c r="D31" i="52"/>
  <c r="D39" i="52"/>
  <c r="D39" i="20" s="1"/>
  <c r="D43" i="52"/>
  <c r="D43" i="20" s="1"/>
  <c r="D48" i="52"/>
  <c r="D48" i="20" s="1"/>
  <c r="D5" i="52"/>
  <c r="D16" i="52"/>
  <c r="D25" i="52"/>
  <c r="D9" i="52"/>
  <c r="D20" i="52"/>
  <c r="D28" i="52"/>
  <c r="D40" i="52"/>
  <c r="D40" i="20" s="1"/>
  <c r="D44" i="52"/>
  <c r="D44" i="20" s="1"/>
  <c r="D49" i="52"/>
  <c r="D49" i="20" s="1"/>
  <c r="D12" i="52"/>
  <c r="D23" i="52"/>
  <c r="D33" i="52"/>
  <c r="D33" i="20" s="1"/>
  <c r="D10" i="52"/>
  <c r="D21" i="52"/>
  <c r="D30" i="52"/>
  <c r="D34" i="52"/>
  <c r="D34" i="20" s="1"/>
  <c r="D6" i="52"/>
  <c r="D37" i="52"/>
  <c r="D37" i="20" s="1"/>
  <c r="D41" i="52"/>
  <c r="D41" i="20" s="1"/>
  <c r="D17" i="52"/>
  <c r="D45" i="52"/>
  <c r="D45" i="20" s="1"/>
  <c r="D26" i="52"/>
  <c r="I50" i="116"/>
  <c r="T30" i="103" s="1"/>
  <c r="I51" i="116"/>
  <c r="T30" i="104" s="1"/>
  <c r="L51" i="85"/>
  <c r="R33" i="104" s="1"/>
  <c r="L50" i="85"/>
  <c r="R33" i="103" s="1"/>
  <c r="AB50" i="32"/>
  <c r="Y32" i="103" s="1"/>
  <c r="AB51" i="32"/>
  <c r="Y32" i="104" s="1"/>
  <c r="AI127" i="3"/>
  <c r="U135" i="3"/>
  <c r="U54" i="3"/>
  <c r="Q40" i="33"/>
  <c r="AN74" i="103"/>
  <c r="AE51" i="70"/>
  <c r="AE50" i="70"/>
  <c r="P43" i="103"/>
  <c r="O35" i="22"/>
  <c r="O36" i="50"/>
  <c r="O36" i="22" s="1"/>
  <c r="E115" i="3"/>
  <c r="E34" i="3" s="1"/>
  <c r="Q44" i="30"/>
  <c r="F81" i="104"/>
  <c r="O50" i="30"/>
  <c r="G36" i="103" s="1"/>
  <c r="BS51" i="103" s="1"/>
  <c r="AY51" i="103" s="1"/>
  <c r="O51" i="30"/>
  <c r="AL79" i="103"/>
  <c r="AM84" i="104"/>
  <c r="AM104" i="104" s="1"/>
  <c r="AK37" i="3"/>
  <c r="AH48" i="116"/>
  <c r="AK118" i="3"/>
  <c r="AH25" i="110"/>
  <c r="AM74" i="103"/>
  <c r="V50" i="116"/>
  <c r="AN26" i="103" s="1"/>
  <c r="V51" i="116"/>
  <c r="AN26" i="104" s="1"/>
  <c r="AH33" i="28"/>
  <c r="Z27" i="3"/>
  <c r="Z108" i="3"/>
  <c r="Y51" i="27"/>
  <c r="AD29" i="104" s="1"/>
  <c r="Y50" i="27"/>
  <c r="AD29" i="103" s="1"/>
  <c r="C5" i="31"/>
  <c r="T5" i="31"/>
  <c r="C32" i="31"/>
  <c r="T32" i="31"/>
  <c r="N35" i="21"/>
  <c r="N36" i="51"/>
  <c r="N36" i="21" s="1"/>
  <c r="U50" i="3"/>
  <c r="U131" i="3"/>
  <c r="AH22" i="110"/>
  <c r="AH28" i="116"/>
  <c r="AH22" i="116"/>
  <c r="U138" i="3"/>
  <c r="U57" i="3"/>
  <c r="AL32" i="3"/>
  <c r="AL113" i="3"/>
  <c r="AN79" i="104"/>
  <c r="AN102" i="104" s="1"/>
  <c r="AH41" i="119"/>
  <c r="AH10" i="116"/>
  <c r="AL133" i="3"/>
  <c r="AL52" i="3"/>
  <c r="AH14" i="119"/>
  <c r="AE50" i="32"/>
  <c r="AE51" i="32"/>
  <c r="Q46" i="119"/>
  <c r="O35" i="43"/>
  <c r="O36" i="42"/>
  <c r="AF50" i="31"/>
  <c r="Z36" i="103" s="1"/>
  <c r="BO74" i="103"/>
  <c r="AF51" i="31"/>
  <c r="Q9" i="31"/>
  <c r="B50" i="31"/>
  <c r="AC51" i="31"/>
  <c r="Z33" i="104" s="1"/>
  <c r="AC50" i="31"/>
  <c r="Z33" i="103" s="1"/>
  <c r="Z35" i="103"/>
  <c r="J50" i="33"/>
  <c r="D31" i="103" s="1"/>
  <c r="J51" i="33"/>
  <c r="D31" i="104" s="1"/>
  <c r="AE51" i="33"/>
  <c r="AE50" i="33"/>
  <c r="X35" i="103" s="1"/>
  <c r="Q42" i="33"/>
  <c r="B50" i="110"/>
  <c r="Q4" i="110"/>
  <c r="AH30" i="116"/>
  <c r="Q12" i="33"/>
  <c r="Q7" i="119"/>
  <c r="AH26" i="119"/>
  <c r="W50" i="116"/>
  <c r="AN27" i="103" s="1"/>
  <c r="W51" i="116"/>
  <c r="S49" i="119"/>
  <c r="AH49" i="119" s="1"/>
  <c r="B49" i="119"/>
  <c r="Q49" i="119" s="1"/>
  <c r="S49" i="120"/>
  <c r="Q49" i="120"/>
  <c r="AH49" i="120" s="1"/>
  <c r="S116" i="3"/>
  <c r="S35" i="3" s="1"/>
  <c r="T82" i="104"/>
  <c r="Q45" i="119"/>
  <c r="AI45" i="3"/>
  <c r="AI126" i="3"/>
  <c r="AL35" i="104"/>
  <c r="E75" i="104"/>
  <c r="E94" i="104" s="1"/>
  <c r="Q36" i="31"/>
  <c r="D109" i="3"/>
  <c r="D28" i="3" s="1"/>
  <c r="Q7" i="43"/>
  <c r="Q50" i="44"/>
  <c r="Q4" i="43"/>
  <c r="Q6" i="43"/>
  <c r="Q9" i="43"/>
  <c r="Q11" i="43"/>
  <c r="Q13" i="43"/>
  <c r="Q15" i="43"/>
  <c r="Q17" i="43"/>
  <c r="Q19" i="43"/>
  <c r="Q21" i="43"/>
  <c r="Q23" i="43"/>
  <c r="Q25" i="43"/>
  <c r="Q27" i="43"/>
  <c r="Q29" i="43"/>
  <c r="Q5" i="43"/>
  <c r="Q8" i="43"/>
  <c r="Q10" i="43"/>
  <c r="Q12" i="43"/>
  <c r="Q31" i="43"/>
  <c r="Q18" i="43"/>
  <c r="Q20" i="43"/>
  <c r="Q30" i="43"/>
  <c r="Q22" i="43"/>
  <c r="Q24" i="43"/>
  <c r="Q26" i="43"/>
  <c r="Q14" i="43"/>
  <c r="Q28" i="43"/>
  <c r="Q16" i="43"/>
  <c r="J25" i="22"/>
  <c r="B50" i="116"/>
  <c r="B51" i="116"/>
  <c r="R110" i="3"/>
  <c r="R29" i="3" s="1"/>
  <c r="Q4" i="116"/>
  <c r="AH17" i="33"/>
  <c r="AK138" i="3"/>
  <c r="AK57" i="3"/>
  <c r="I51" i="119"/>
  <c r="U30" i="104" s="1"/>
  <c r="I50" i="119"/>
  <c r="U30" i="103" s="1"/>
  <c r="AH13" i="116"/>
  <c r="S43" i="103"/>
  <c r="AG50" i="25"/>
  <c r="AF37" i="103" s="1"/>
  <c r="E43" i="103"/>
  <c r="Y50" i="77"/>
  <c r="AK29" i="103" s="1"/>
  <c r="Y51" i="77"/>
  <c r="AK29" i="104" s="1"/>
  <c r="AH4" i="77"/>
  <c r="L25" i="21"/>
  <c r="L11" i="21"/>
  <c r="L13" i="21"/>
  <c r="U29" i="3"/>
  <c r="U110" i="3"/>
  <c r="S50" i="33"/>
  <c r="AH4" i="33"/>
  <c r="Q36" i="33"/>
  <c r="AH40" i="33"/>
  <c r="Q42" i="110"/>
  <c r="AJ57" i="3"/>
  <c r="AJ138" i="3"/>
  <c r="S82" i="104"/>
  <c r="R116" i="3"/>
  <c r="R35" i="3" s="1"/>
  <c r="Q45" i="116"/>
  <c r="AH39" i="116"/>
  <c r="AH10" i="33"/>
  <c r="S74" i="104"/>
  <c r="R108" i="3"/>
  <c r="R27" i="3" s="1"/>
  <c r="Q33" i="116"/>
  <c r="R78" i="104"/>
  <c r="Q112" i="3"/>
  <c r="Q31" i="3" s="1"/>
  <c r="Q38" i="110"/>
  <c r="AL26" i="3"/>
  <c r="AL107" i="3"/>
  <c r="AN73" i="104"/>
  <c r="AN100" i="104" s="1"/>
  <c r="AH32" i="119"/>
  <c r="AF51" i="119"/>
  <c r="AF50" i="119"/>
  <c r="AO36" i="103" s="1"/>
  <c r="R81" i="104"/>
  <c r="Q44" i="110"/>
  <c r="Q115" i="3"/>
  <c r="Q34" i="3" s="1"/>
  <c r="Z57" i="3"/>
  <c r="Z138" i="3"/>
  <c r="O50" i="72"/>
  <c r="M36" i="103" s="1"/>
  <c r="BY51" i="103" s="1"/>
  <c r="BE51" i="103" s="1"/>
  <c r="N51" i="70"/>
  <c r="N50" i="70"/>
  <c r="AH33" i="72"/>
  <c r="AF74" i="104"/>
  <c r="AD108" i="3"/>
  <c r="AD27" i="3"/>
  <c r="Q49" i="4"/>
  <c r="AH49" i="4" s="1"/>
  <c r="T49" i="4"/>
  <c r="AH11" i="85"/>
  <c r="AE50" i="27"/>
  <c r="B108" i="3"/>
  <c r="B27" i="3" s="1"/>
  <c r="Q33" i="33"/>
  <c r="C74" i="104"/>
  <c r="AH6" i="110"/>
  <c r="B113" i="3"/>
  <c r="B32" i="3" s="1"/>
  <c r="Q41" i="33"/>
  <c r="C79" i="104"/>
  <c r="C90" i="104" s="1"/>
  <c r="AK141" i="3"/>
  <c r="AK60" i="3"/>
  <c r="Y51" i="119"/>
  <c r="AO29" i="104" s="1"/>
  <c r="Y50" i="119"/>
  <c r="AO29" i="103" s="1"/>
  <c r="C77" i="103"/>
  <c r="C87" i="103" s="1"/>
  <c r="Q18" i="33"/>
  <c r="CG44" i="103"/>
  <c r="BM44" i="103"/>
  <c r="AO44" i="103"/>
  <c r="BK44" i="104"/>
  <c r="CE44" i="104"/>
  <c r="AN72" i="104"/>
  <c r="AO44" i="104"/>
  <c r="U44" i="103"/>
  <c r="AN86" i="104"/>
  <c r="T72" i="104"/>
  <c r="U44" i="104"/>
  <c r="T86" i="104"/>
  <c r="J50" i="110"/>
  <c r="S31" i="103" s="1"/>
  <c r="J51" i="110"/>
  <c r="S31" i="104" s="1"/>
  <c r="T79" i="103"/>
  <c r="Q25" i="119"/>
  <c r="AF51" i="72"/>
  <c r="AD95" i="3" s="1"/>
  <c r="AH50" i="8"/>
  <c r="AG51" i="70"/>
  <c r="AG50" i="70"/>
  <c r="AI37" i="103" s="1"/>
  <c r="X52" i="3"/>
  <c r="X133" i="3"/>
  <c r="S49" i="73"/>
  <c r="Q49" i="73"/>
  <c r="AH49" i="73" s="1"/>
  <c r="AH4" i="85"/>
  <c r="O15" i="22"/>
  <c r="O9" i="22"/>
  <c r="Q28" i="22"/>
  <c r="B28" i="22" s="1"/>
  <c r="R28" i="22"/>
  <c r="Q18" i="22"/>
  <c r="B18" i="22" s="1"/>
  <c r="R18" i="22"/>
  <c r="Q27" i="22"/>
  <c r="B27" i="22" s="1"/>
  <c r="R27" i="22"/>
  <c r="F20" i="22"/>
  <c r="F5" i="22"/>
  <c r="F7" i="22"/>
  <c r="B117" i="3"/>
  <c r="B36" i="3" s="1"/>
  <c r="C83" i="104"/>
  <c r="C91" i="104" s="1"/>
  <c r="Q47" i="33"/>
  <c r="Q8" i="33"/>
  <c r="U50" i="116"/>
  <c r="AN25" i="103" s="1"/>
  <c r="U51" i="116"/>
  <c r="AN25" i="104" s="1"/>
  <c r="Q7" i="33"/>
  <c r="AJ140" i="3"/>
  <c r="AJ59" i="3"/>
  <c r="G43" i="103"/>
  <c r="X109" i="3"/>
  <c r="AF51" i="32"/>
  <c r="AF50" i="32"/>
  <c r="Y36" i="103" s="1"/>
  <c r="AJ35" i="103"/>
  <c r="AD34" i="3"/>
  <c r="AD115" i="3"/>
  <c r="AF81" i="104"/>
  <c r="AH44" i="72"/>
  <c r="AF51" i="30"/>
  <c r="AF50" i="30"/>
  <c r="AA36" i="103" s="1"/>
  <c r="BP74" i="103"/>
  <c r="AH38" i="27"/>
  <c r="AC78" i="104"/>
  <c r="Z51" i="27"/>
  <c r="AD30" i="104" s="1"/>
  <c r="AA112" i="3"/>
  <c r="AA31" i="3"/>
  <c r="K51" i="85"/>
  <c r="R32" i="104" s="1"/>
  <c r="H51" i="28"/>
  <c r="I29" i="104" s="1"/>
  <c r="H50" i="28"/>
  <c r="I29" i="103" s="1"/>
  <c r="Z51" i="33"/>
  <c r="X30" i="104" s="1"/>
  <c r="Z50" i="33"/>
  <c r="X30" i="103" s="1"/>
  <c r="Q17" i="116"/>
  <c r="AM81" i="103"/>
  <c r="D35" i="21"/>
  <c r="D36" i="51"/>
  <c r="D36" i="21" s="1"/>
  <c r="D25" i="21"/>
  <c r="D11" i="21"/>
  <c r="D30" i="21"/>
  <c r="D6" i="21"/>
  <c r="D7" i="21"/>
  <c r="AF51" i="33"/>
  <c r="AF50" i="33"/>
  <c r="X36" i="103" s="1"/>
  <c r="B50" i="33"/>
  <c r="B110" i="3"/>
  <c r="B29" i="3" s="1"/>
  <c r="Q4" i="33"/>
  <c r="AK140" i="3"/>
  <c r="AK59" i="3"/>
  <c r="AH4" i="27"/>
  <c r="AH21" i="110"/>
  <c r="Q29" i="22"/>
  <c r="B29" i="22" s="1"/>
  <c r="R29" i="22"/>
  <c r="AF51" i="25"/>
  <c r="AF50" i="25"/>
  <c r="AF36" i="103" s="1"/>
  <c r="T49" i="11"/>
  <c r="Q49" i="11"/>
  <c r="AH49" i="11" s="1"/>
  <c r="AC133" i="3"/>
  <c r="AC52" i="3"/>
  <c r="B49" i="32"/>
  <c r="Q49" i="32" s="1"/>
  <c r="Q49" i="9"/>
  <c r="AH49" i="9" s="1"/>
  <c r="S49" i="9"/>
  <c r="S49" i="32" s="1"/>
  <c r="Q49" i="81"/>
  <c r="AH49" i="81" s="1"/>
  <c r="T49" i="81"/>
  <c r="Y50" i="28"/>
  <c r="AC29" i="103" s="1"/>
  <c r="Y51" i="28"/>
  <c r="AC29" i="104" s="1"/>
  <c r="W51" i="33"/>
  <c r="W50" i="33"/>
  <c r="X27" i="103" s="1"/>
  <c r="I50" i="33"/>
  <c r="D30" i="103" s="1"/>
  <c r="I51" i="33"/>
  <c r="D30" i="104" s="1"/>
  <c r="AH11" i="33"/>
  <c r="AK139" i="3"/>
  <c r="AK58" i="3"/>
  <c r="D12" i="21"/>
  <c r="D32" i="30"/>
  <c r="U32" i="30"/>
  <c r="Z50" i="116"/>
  <c r="AN30" i="103" s="1"/>
  <c r="Z51" i="116"/>
  <c r="AN30" i="104" s="1"/>
  <c r="E35" i="82"/>
  <c r="E36" i="78"/>
  <c r="P50" i="30"/>
  <c r="G37" i="103" s="1"/>
  <c r="BS52" i="103" s="1"/>
  <c r="AY52" i="103" s="1"/>
  <c r="P51" i="30"/>
  <c r="Z51" i="3"/>
  <c r="Z132" i="3"/>
  <c r="Z31" i="3"/>
  <c r="Z112" i="3"/>
  <c r="AH38" i="28"/>
  <c r="AB78" i="104"/>
  <c r="H50" i="27"/>
  <c r="J29" i="103" s="1"/>
  <c r="H51" i="27"/>
  <c r="J29" i="104" s="1"/>
  <c r="AH11" i="25"/>
  <c r="Z51" i="25"/>
  <c r="AF30" i="104" s="1"/>
  <c r="Z50" i="25"/>
  <c r="AF30" i="103" s="1"/>
  <c r="C18" i="31"/>
  <c r="T18" i="31"/>
  <c r="C7" i="51"/>
  <c r="C7" i="21" s="1"/>
  <c r="C50" i="52"/>
  <c r="C32" i="51"/>
  <c r="C32" i="21" s="1"/>
  <c r="C13" i="51"/>
  <c r="C13" i="21" s="1"/>
  <c r="C17" i="51"/>
  <c r="C17" i="21" s="1"/>
  <c r="C23" i="51"/>
  <c r="C23" i="21" s="1"/>
  <c r="C31" i="51"/>
  <c r="C31" i="21" s="1"/>
  <c r="C14" i="51"/>
  <c r="C14" i="21" s="1"/>
  <c r="C29" i="51"/>
  <c r="C29" i="21" s="1"/>
  <c r="C18" i="51"/>
  <c r="C18" i="21" s="1"/>
  <c r="C5" i="51"/>
  <c r="C5" i="21" s="1"/>
  <c r="C25" i="51"/>
  <c r="C25" i="21" s="1"/>
  <c r="C47" i="51"/>
  <c r="C47" i="21" s="1"/>
  <c r="C15" i="51"/>
  <c r="C15" i="21" s="1"/>
  <c r="C49" i="51"/>
  <c r="C49" i="21" s="1"/>
  <c r="C41" i="51"/>
  <c r="C41" i="21" s="1"/>
  <c r="C8" i="51"/>
  <c r="C8" i="21" s="1"/>
  <c r="C21" i="51"/>
  <c r="C21" i="21" s="1"/>
  <c r="C38" i="51"/>
  <c r="C38" i="21" s="1"/>
  <c r="C43" i="51"/>
  <c r="C43" i="21" s="1"/>
  <c r="C48" i="51"/>
  <c r="C48" i="21" s="1"/>
  <c r="C11" i="51"/>
  <c r="C11" i="21" s="1"/>
  <c r="C26" i="51"/>
  <c r="C26" i="21" s="1"/>
  <c r="C35" i="51"/>
  <c r="C4" i="51"/>
  <c r="C4" i="21" s="1"/>
  <c r="C19" i="51"/>
  <c r="C19" i="21" s="1"/>
  <c r="C30" i="51"/>
  <c r="C30" i="21" s="1"/>
  <c r="C39" i="51"/>
  <c r="C39" i="21" s="1"/>
  <c r="C44" i="51"/>
  <c r="C44" i="21" s="1"/>
  <c r="C12" i="51"/>
  <c r="C12" i="21" s="1"/>
  <c r="C27" i="51"/>
  <c r="C27" i="21" s="1"/>
  <c r="C40" i="51"/>
  <c r="C40" i="21" s="1"/>
  <c r="C45" i="51"/>
  <c r="C45" i="21" s="1"/>
  <c r="C6" i="51"/>
  <c r="C6" i="21" s="1"/>
  <c r="C20" i="51"/>
  <c r="C20" i="21" s="1"/>
  <c r="C33" i="51"/>
  <c r="C33" i="21" s="1"/>
  <c r="C16" i="51"/>
  <c r="C16" i="21" s="1"/>
  <c r="C28" i="51"/>
  <c r="C28" i="21" s="1"/>
  <c r="C34" i="51"/>
  <c r="C34" i="21" s="1"/>
  <c r="C46" i="51"/>
  <c r="C46" i="21" s="1"/>
  <c r="C22" i="51"/>
  <c r="C22" i="21" s="1"/>
  <c r="C37" i="51"/>
  <c r="C37" i="21" s="1"/>
  <c r="C24" i="51"/>
  <c r="C24" i="21" s="1"/>
  <c r="C9" i="51"/>
  <c r="C9" i="21" s="1"/>
  <c r="C42" i="51"/>
  <c r="C42" i="21" s="1"/>
  <c r="C10" i="51"/>
  <c r="C10" i="21" s="1"/>
  <c r="N7" i="52"/>
  <c r="N7" i="20" s="1"/>
  <c r="N50" i="53"/>
  <c r="N9" i="52"/>
  <c r="N9" i="20" s="1"/>
  <c r="N17" i="52"/>
  <c r="N17" i="20" s="1"/>
  <c r="N25" i="52"/>
  <c r="N25" i="20" s="1"/>
  <c r="N37" i="52"/>
  <c r="N37" i="20" s="1"/>
  <c r="N41" i="52"/>
  <c r="N41" i="20" s="1"/>
  <c r="N45" i="52"/>
  <c r="N45" i="20" s="1"/>
  <c r="N49" i="52"/>
  <c r="N49" i="20" s="1"/>
  <c r="N12" i="52"/>
  <c r="N12" i="20" s="1"/>
  <c r="N20" i="52"/>
  <c r="N20" i="20" s="1"/>
  <c r="N28" i="52"/>
  <c r="N28" i="20" s="1"/>
  <c r="N34" i="52"/>
  <c r="N34" i="20" s="1"/>
  <c r="N6" i="52"/>
  <c r="N6" i="20" s="1"/>
  <c r="N15" i="52"/>
  <c r="N15" i="20" s="1"/>
  <c r="N23" i="52"/>
  <c r="N23" i="20" s="1"/>
  <c r="N31" i="52"/>
  <c r="N31" i="20" s="1"/>
  <c r="N38" i="52"/>
  <c r="N38" i="20" s="1"/>
  <c r="N42" i="52"/>
  <c r="N42" i="20" s="1"/>
  <c r="N46" i="52"/>
  <c r="N46" i="20" s="1"/>
  <c r="N10" i="52"/>
  <c r="N10" i="20" s="1"/>
  <c r="N18" i="52"/>
  <c r="N18" i="20" s="1"/>
  <c r="N26" i="52"/>
  <c r="N26" i="20" s="1"/>
  <c r="N35" i="52"/>
  <c r="N4" i="52"/>
  <c r="N4" i="20" s="1"/>
  <c r="N13" i="52"/>
  <c r="N13" i="20" s="1"/>
  <c r="N21" i="52"/>
  <c r="N21" i="20" s="1"/>
  <c r="N29" i="52"/>
  <c r="N29" i="20" s="1"/>
  <c r="N39" i="52"/>
  <c r="N39" i="20" s="1"/>
  <c r="N43" i="52"/>
  <c r="N43" i="20" s="1"/>
  <c r="N47" i="52"/>
  <c r="N47" i="20" s="1"/>
  <c r="N8" i="52"/>
  <c r="N8" i="20" s="1"/>
  <c r="N16" i="52"/>
  <c r="N16" i="20" s="1"/>
  <c r="N24" i="52"/>
  <c r="N24" i="20" s="1"/>
  <c r="N32" i="52"/>
  <c r="N32" i="20" s="1"/>
  <c r="N11" i="52"/>
  <c r="N11" i="20" s="1"/>
  <c r="N19" i="52"/>
  <c r="N19" i="20" s="1"/>
  <c r="N27" i="52"/>
  <c r="N27" i="20" s="1"/>
  <c r="N40" i="52"/>
  <c r="N40" i="20" s="1"/>
  <c r="N44" i="52"/>
  <c r="N44" i="20" s="1"/>
  <c r="N48" i="52"/>
  <c r="N48" i="20" s="1"/>
  <c r="N5" i="52"/>
  <c r="N5" i="20" s="1"/>
  <c r="N30" i="52"/>
  <c r="N30" i="20" s="1"/>
  <c r="N33" i="52"/>
  <c r="N33" i="20" s="1"/>
  <c r="N14" i="52"/>
  <c r="N14" i="20" s="1"/>
  <c r="N22" i="52"/>
  <c r="N22" i="20" s="1"/>
  <c r="C73" i="104"/>
  <c r="C88" i="104" s="1"/>
  <c r="Q32" i="33"/>
  <c r="B107" i="3"/>
  <c r="B26" i="3" s="1"/>
  <c r="AH11" i="110"/>
  <c r="AE50" i="116"/>
  <c r="AN35" i="103" s="1"/>
  <c r="AE51" i="116"/>
  <c r="AH24" i="116"/>
  <c r="Q28" i="116"/>
  <c r="B114" i="3"/>
  <c r="B33" i="3" s="1"/>
  <c r="Q43" i="33"/>
  <c r="C80" i="104"/>
  <c r="AL137" i="3"/>
  <c r="AL56" i="3"/>
  <c r="S115" i="3"/>
  <c r="S34" i="3" s="1"/>
  <c r="T81" i="104"/>
  <c r="Q44" i="119"/>
  <c r="Q39" i="28"/>
  <c r="N50" i="32"/>
  <c r="N51" i="32"/>
  <c r="Q34" i="119"/>
  <c r="AH46" i="119"/>
  <c r="S114" i="3"/>
  <c r="S33" i="3" s="1"/>
  <c r="T80" i="104"/>
  <c r="Q43" i="119"/>
  <c r="AH115" i="3"/>
  <c r="AH44" i="77"/>
  <c r="AH34" i="3"/>
  <c r="AJ81" i="104"/>
  <c r="L50" i="31"/>
  <c r="F33" i="103" s="1"/>
  <c r="L51" i="31"/>
  <c r="F33" i="104" s="1"/>
  <c r="Y50" i="85"/>
  <c r="AL29" i="103" s="1"/>
  <c r="Y51" i="85"/>
  <c r="AL29" i="104" s="1"/>
  <c r="E7" i="44"/>
  <c r="E50" i="45"/>
  <c r="E5" i="44"/>
  <c r="E13" i="44"/>
  <c r="E10" i="44"/>
  <c r="E19" i="44"/>
  <c r="E27" i="44"/>
  <c r="E14" i="44"/>
  <c r="E22" i="44"/>
  <c r="E30" i="44"/>
  <c r="E8" i="44"/>
  <c r="E17" i="44"/>
  <c r="E25" i="44"/>
  <c r="E11" i="44"/>
  <c r="E20" i="44"/>
  <c r="E28" i="44"/>
  <c r="E4" i="44"/>
  <c r="E15" i="44"/>
  <c r="E23" i="44"/>
  <c r="E31" i="44"/>
  <c r="E9" i="44"/>
  <c r="E18" i="44"/>
  <c r="E26" i="44"/>
  <c r="E6" i="44"/>
  <c r="E16" i="44"/>
  <c r="E24" i="44"/>
  <c r="E21" i="44"/>
  <c r="E29" i="44"/>
  <c r="E12" i="44"/>
  <c r="AH7" i="32"/>
  <c r="S50" i="32"/>
  <c r="AA51" i="33"/>
  <c r="X31" i="104" s="1"/>
  <c r="AA50" i="33"/>
  <c r="X31" i="103" s="1"/>
  <c r="D50" i="33"/>
  <c r="D25" i="103" s="1"/>
  <c r="X46" i="103" s="1"/>
  <c r="D46" i="103" s="1"/>
  <c r="D51" i="33"/>
  <c r="D25" i="104" s="1"/>
  <c r="X47" i="104" s="1"/>
  <c r="D47" i="104" s="1"/>
  <c r="AH42" i="33"/>
  <c r="G50" i="33"/>
  <c r="D28" i="103" s="1"/>
  <c r="G51" i="33"/>
  <c r="D28" i="104" s="1"/>
  <c r="Q30" i="33"/>
  <c r="S50" i="110"/>
  <c r="AH4" i="110"/>
  <c r="AH12" i="33"/>
  <c r="T39" i="104"/>
  <c r="T43" i="104" s="1"/>
  <c r="T77" i="103"/>
  <c r="T87" i="103" s="1"/>
  <c r="Q18" i="119"/>
  <c r="O50" i="27"/>
  <c r="J36" i="103" s="1"/>
  <c r="BV51" i="103" s="1"/>
  <c r="BB51" i="103" s="1"/>
  <c r="AB74" i="104"/>
  <c r="BC62" i="104"/>
  <c r="J51" i="77"/>
  <c r="Q31" i="104" s="1"/>
  <c r="R7" i="44"/>
  <c r="R50" i="45"/>
  <c r="R12" i="44"/>
  <c r="R30" i="44"/>
  <c r="R23" i="44"/>
  <c r="R15" i="44"/>
  <c r="R5" i="44"/>
  <c r="R22" i="44"/>
  <c r="R14" i="44"/>
  <c r="R6" i="44"/>
  <c r="R17" i="44"/>
  <c r="R29" i="44"/>
  <c r="R21" i="44"/>
  <c r="R13" i="44"/>
  <c r="R8" i="44"/>
  <c r="R31" i="44"/>
  <c r="R28" i="44"/>
  <c r="R20" i="44"/>
  <c r="R9" i="44"/>
  <c r="R27" i="44"/>
  <c r="R19" i="44"/>
  <c r="R10" i="44"/>
  <c r="R25" i="44"/>
  <c r="R26" i="44"/>
  <c r="R18" i="44"/>
  <c r="R11" i="44"/>
  <c r="R24" i="44"/>
  <c r="R16" i="44"/>
  <c r="R4" i="44"/>
  <c r="J35" i="22"/>
  <c r="J36" i="50"/>
  <c r="J36" i="22" s="1"/>
  <c r="J31" i="22"/>
  <c r="G50" i="110"/>
  <c r="S28" i="103" s="1"/>
  <c r="G51" i="110"/>
  <c r="S28" i="104" s="1"/>
  <c r="S50" i="116"/>
  <c r="S51" i="116"/>
  <c r="AK29" i="3"/>
  <c r="AK110" i="3"/>
  <c r="AH4" i="116"/>
  <c r="S80" i="104"/>
  <c r="Q43" i="116"/>
  <c r="R114" i="3"/>
  <c r="R33" i="3" s="1"/>
  <c r="Z51" i="119"/>
  <c r="AO30" i="104" s="1"/>
  <c r="Z50" i="119"/>
  <c r="AO30" i="103" s="1"/>
  <c r="G78" i="104"/>
  <c r="N51" i="26"/>
  <c r="N50" i="26"/>
  <c r="Q4" i="26"/>
  <c r="AB27" i="3"/>
  <c r="AH33" i="26"/>
  <c r="AD74" i="104"/>
  <c r="AB108" i="3"/>
  <c r="AC50" i="32"/>
  <c r="Y33" i="103" s="1"/>
  <c r="AC51" i="32"/>
  <c r="Y33" i="104" s="1"/>
  <c r="AH11" i="32"/>
  <c r="H50" i="77"/>
  <c r="Q29" i="103" s="1"/>
  <c r="H51" i="77"/>
  <c r="Q29" i="104" s="1"/>
  <c r="Q4" i="77"/>
  <c r="L26" i="21"/>
  <c r="L31" i="21"/>
  <c r="L27" i="21"/>
  <c r="L50" i="53"/>
  <c r="L7" i="52"/>
  <c r="L13" i="52"/>
  <c r="L13" i="20" s="1"/>
  <c r="L11" i="52"/>
  <c r="L20" i="52"/>
  <c r="L28" i="52"/>
  <c r="L34" i="52"/>
  <c r="L34" i="20" s="1"/>
  <c r="L5" i="52"/>
  <c r="L15" i="52"/>
  <c r="L23" i="52"/>
  <c r="L31" i="52"/>
  <c r="L31" i="20" s="1"/>
  <c r="L38" i="52"/>
  <c r="L38" i="20" s="1"/>
  <c r="L42" i="52"/>
  <c r="L42" i="20" s="1"/>
  <c r="L46" i="52"/>
  <c r="L46" i="20" s="1"/>
  <c r="L9" i="52"/>
  <c r="L18" i="52"/>
  <c r="L26" i="52"/>
  <c r="L35" i="52"/>
  <c r="L6" i="52"/>
  <c r="L16" i="52"/>
  <c r="L24" i="52"/>
  <c r="L32" i="52"/>
  <c r="L32" i="20" s="1"/>
  <c r="L10" i="52"/>
  <c r="L19" i="52"/>
  <c r="L27" i="52"/>
  <c r="L40" i="52"/>
  <c r="L40" i="20" s="1"/>
  <c r="L44" i="52"/>
  <c r="L44" i="20" s="1"/>
  <c r="L48" i="52"/>
  <c r="L48" i="20" s="1"/>
  <c r="L8" i="52"/>
  <c r="L17" i="52"/>
  <c r="L25" i="52"/>
  <c r="L37" i="52"/>
  <c r="L37" i="20" s="1"/>
  <c r="L41" i="52"/>
  <c r="L41" i="20" s="1"/>
  <c r="L45" i="52"/>
  <c r="L45" i="20" s="1"/>
  <c r="L49" i="52"/>
  <c r="L49" i="20" s="1"/>
  <c r="L30" i="52"/>
  <c r="L21" i="52"/>
  <c r="L47" i="52"/>
  <c r="L47" i="20" s="1"/>
  <c r="L22" i="52"/>
  <c r="L33" i="52"/>
  <c r="L33" i="20" s="1"/>
  <c r="L12" i="52"/>
  <c r="L14" i="52"/>
  <c r="L39" i="52"/>
  <c r="L39" i="20" s="1"/>
  <c r="L29" i="52"/>
  <c r="L43" i="52"/>
  <c r="L43" i="20" s="1"/>
  <c r="L4" i="52"/>
  <c r="AH36" i="33"/>
  <c r="N50" i="110"/>
  <c r="N51" i="110"/>
  <c r="Q12" i="110"/>
  <c r="AH42" i="110"/>
  <c r="AL80" i="104"/>
  <c r="AH43" i="110"/>
  <c r="AJ114" i="3"/>
  <c r="AJ33" i="3"/>
  <c r="AM82" i="104"/>
  <c r="AK116" i="3"/>
  <c r="AK35" i="3"/>
  <c r="AH45" i="116"/>
  <c r="B116" i="3"/>
  <c r="B35" i="3" s="1"/>
  <c r="Q45" i="33"/>
  <c r="C82" i="104"/>
  <c r="S49" i="110"/>
  <c r="B49" i="110"/>
  <c r="S49" i="109"/>
  <c r="Q49" i="109"/>
  <c r="AH49" i="109" s="1"/>
  <c r="AM74" i="104"/>
  <c r="AK108" i="3"/>
  <c r="AK27" i="3"/>
  <c r="AH33" i="116"/>
  <c r="AL78" i="104"/>
  <c r="AH38" i="110"/>
  <c r="AJ112" i="3"/>
  <c r="AJ31" i="3"/>
  <c r="I50" i="110"/>
  <c r="S30" i="103" s="1"/>
  <c r="I51" i="110"/>
  <c r="S30" i="104" s="1"/>
  <c r="AL131" i="3"/>
  <c r="AL50" i="3"/>
  <c r="J51" i="119"/>
  <c r="U31" i="104" s="1"/>
  <c r="J50" i="119"/>
  <c r="U31" i="103" s="1"/>
  <c r="AL81" i="104"/>
  <c r="AJ115" i="3"/>
  <c r="AH44" i="110"/>
  <c r="AJ34" i="3"/>
  <c r="G114" i="3"/>
  <c r="G33" i="3" s="1"/>
  <c r="Q43" i="28"/>
  <c r="H80" i="104"/>
  <c r="O51" i="72"/>
  <c r="K95" i="3" s="1"/>
  <c r="Y55" i="3"/>
  <c r="AA75" i="104"/>
  <c r="AA106" i="104" s="1"/>
  <c r="Y28" i="3"/>
  <c r="AH35" i="29"/>
  <c r="Y109" i="3"/>
  <c r="Q34" i="29"/>
  <c r="AD51" i="3"/>
  <c r="AD132" i="3"/>
  <c r="Z50" i="29"/>
  <c r="AB30" i="103" s="1"/>
  <c r="Z51" i="29"/>
  <c r="AB30" i="104" s="1"/>
  <c r="V32" i="30"/>
  <c r="U108" i="3"/>
  <c r="U27" i="3"/>
  <c r="AH33" i="33"/>
  <c r="W74" i="104"/>
  <c r="K51" i="110"/>
  <c r="S32" i="104" s="1"/>
  <c r="K50" i="110"/>
  <c r="S32" i="103" s="1"/>
  <c r="U32" i="3"/>
  <c r="AH41" i="33"/>
  <c r="U113" i="3"/>
  <c r="W79" i="104"/>
  <c r="W102" i="104" s="1"/>
  <c r="S83" i="104"/>
  <c r="S91" i="104" s="1"/>
  <c r="R117" i="3"/>
  <c r="R36" i="3" s="1"/>
  <c r="Q47" i="116"/>
  <c r="F51" i="119"/>
  <c r="F50" i="119"/>
  <c r="U27" i="103" s="1"/>
  <c r="AO48" i="103" s="1"/>
  <c r="U48" i="103" s="1"/>
  <c r="E50" i="33"/>
  <c r="D26" i="103" s="1"/>
  <c r="X47" i="103" s="1"/>
  <c r="D47" i="103" s="1"/>
  <c r="E51" i="33"/>
  <c r="D26" i="104" s="1"/>
  <c r="X48" i="104" s="1"/>
  <c r="D48" i="104" s="1"/>
  <c r="AH18" i="33"/>
  <c r="AS77" i="103"/>
  <c r="W99" i="103" s="1"/>
  <c r="Q9" i="110"/>
  <c r="AA50" i="110"/>
  <c r="AM31" i="103" s="1"/>
  <c r="AA51" i="110"/>
  <c r="AM31" i="104" s="1"/>
  <c r="AH25" i="119"/>
  <c r="F43" i="103"/>
  <c r="Q22" i="33"/>
  <c r="H35" i="45"/>
  <c r="H36" i="44"/>
  <c r="V51" i="31"/>
  <c r="Z26" i="104" s="1"/>
  <c r="AH6" i="31"/>
  <c r="V50" i="31"/>
  <c r="Z26" i="103" s="1"/>
  <c r="P50" i="70"/>
  <c r="O37" i="103" s="1"/>
  <c r="CA52" i="103" s="1"/>
  <c r="BG52" i="103" s="1"/>
  <c r="P51" i="70"/>
  <c r="Q4" i="85"/>
  <c r="O18" i="22"/>
  <c r="F7" i="42"/>
  <c r="F50" i="43"/>
  <c r="F13" i="42"/>
  <c r="F29" i="42"/>
  <c r="F18" i="42"/>
  <c r="F6" i="42"/>
  <c r="F16" i="42"/>
  <c r="F25" i="42"/>
  <c r="F10" i="42"/>
  <c r="F20" i="42"/>
  <c r="F28" i="42"/>
  <c r="F4" i="42"/>
  <c r="F14" i="42"/>
  <c r="F23" i="42"/>
  <c r="F11" i="42"/>
  <c r="F21" i="42"/>
  <c r="F30" i="42"/>
  <c r="F5" i="42"/>
  <c r="F15" i="42"/>
  <c r="F24" i="42"/>
  <c r="F12" i="42"/>
  <c r="F22" i="42"/>
  <c r="F31" i="42"/>
  <c r="F26" i="42"/>
  <c r="F27" i="42"/>
  <c r="F17" i="42"/>
  <c r="F19" i="42"/>
  <c r="F8" i="42"/>
  <c r="F9" i="42"/>
  <c r="S50" i="70"/>
  <c r="AH4" i="70"/>
  <c r="Q24" i="22"/>
  <c r="B24" i="22" s="1"/>
  <c r="R24" i="22"/>
  <c r="Q14" i="22"/>
  <c r="B14" i="22" s="1"/>
  <c r="R14" i="22"/>
  <c r="Q25" i="22"/>
  <c r="B25" i="22" s="1"/>
  <c r="R25" i="22"/>
  <c r="Q11" i="22"/>
  <c r="B11" i="22" s="1"/>
  <c r="R11" i="22"/>
  <c r="R31" i="22"/>
  <c r="Q31" i="22"/>
  <c r="B31" i="22" s="1"/>
  <c r="F10" i="22"/>
  <c r="F31" i="22"/>
  <c r="F28" i="22"/>
  <c r="F26" i="22"/>
  <c r="L50" i="33"/>
  <c r="D33" i="103" s="1"/>
  <c r="L51" i="33"/>
  <c r="D33" i="104" s="1"/>
  <c r="U36" i="3"/>
  <c r="AH47" i="33"/>
  <c r="U117" i="3"/>
  <c r="W83" i="104"/>
  <c r="W103" i="104" s="1"/>
  <c r="AH8" i="33"/>
  <c r="Q30" i="110"/>
  <c r="L50" i="116"/>
  <c r="T33" i="103" s="1"/>
  <c r="L51" i="116"/>
  <c r="T33" i="104" s="1"/>
  <c r="S78" i="103"/>
  <c r="S88" i="103" s="1"/>
  <c r="Q23" i="116"/>
  <c r="D50" i="116"/>
  <c r="T25" i="103" s="1"/>
  <c r="AN46" i="103" s="1"/>
  <c r="T46" i="103" s="1"/>
  <c r="D51" i="116"/>
  <c r="T25" i="104" s="1"/>
  <c r="AN47" i="104" s="1"/>
  <c r="T47" i="104" s="1"/>
  <c r="S79" i="104"/>
  <c r="S90" i="104" s="1"/>
  <c r="R113" i="3"/>
  <c r="R32" i="3" s="1"/>
  <c r="Q41" i="116"/>
  <c r="C80" i="103"/>
  <c r="C89" i="103" s="1"/>
  <c r="Q29" i="33"/>
  <c r="R82" i="104"/>
  <c r="Q45" i="110"/>
  <c r="Q116" i="3"/>
  <c r="Q35" i="3" s="1"/>
  <c r="Q16" i="119"/>
  <c r="AE75" i="104"/>
  <c r="AE106" i="104" s="1"/>
  <c r="AH35" i="25"/>
  <c r="AC109" i="3"/>
  <c r="AC28" i="3"/>
  <c r="Z51" i="70"/>
  <c r="AI30" i="104" s="1"/>
  <c r="Z50" i="70"/>
  <c r="AI30" i="103" s="1"/>
  <c r="I35" i="21"/>
  <c r="I36" i="51"/>
  <c r="I36" i="21" s="1"/>
  <c r="Y50" i="116"/>
  <c r="AN29" i="103" s="1"/>
  <c r="Y51" i="116"/>
  <c r="AN29" i="104" s="1"/>
  <c r="D51" i="119"/>
  <c r="U25" i="104" s="1"/>
  <c r="AO47" i="104" s="1"/>
  <c r="U47" i="104" s="1"/>
  <c r="D50" i="119"/>
  <c r="U25" i="103" s="1"/>
  <c r="AO46" i="103" s="1"/>
  <c r="U46" i="103" s="1"/>
  <c r="K50" i="33"/>
  <c r="D32" i="103" s="1"/>
  <c r="K51" i="33"/>
  <c r="D32" i="104" s="1"/>
  <c r="C51" i="119"/>
  <c r="C50" i="119"/>
  <c r="U24" i="103" s="1"/>
  <c r="AO45" i="103" s="1"/>
  <c r="U45" i="103" s="1"/>
  <c r="AH17" i="116"/>
  <c r="AH39" i="119"/>
  <c r="Q28" i="119"/>
  <c r="D8" i="21"/>
  <c r="D16" i="21"/>
  <c r="D21" i="21"/>
  <c r="U47" i="30"/>
  <c r="D47" i="30"/>
  <c r="AG51" i="30"/>
  <c r="AG50" i="30"/>
  <c r="AA37" i="103" s="1"/>
  <c r="O50" i="77"/>
  <c r="Q36" i="103" s="1"/>
  <c r="CC51" i="103" s="1"/>
  <c r="BI51" i="103" s="1"/>
  <c r="O51" i="77"/>
  <c r="T15" i="31"/>
  <c r="AH15" i="31" s="1"/>
  <c r="C15" i="31"/>
  <c r="Q15" i="31" s="1"/>
  <c r="AL132" i="3"/>
  <c r="AL51" i="3"/>
  <c r="Q19" i="70"/>
  <c r="O51" i="70"/>
  <c r="C50" i="116"/>
  <c r="T24" i="103" s="1"/>
  <c r="AN45" i="103" s="1"/>
  <c r="T45" i="103" s="1"/>
  <c r="O51" i="119"/>
  <c r="O50" i="119"/>
  <c r="U36" i="103" s="1"/>
  <c r="CG51" i="103" s="1"/>
  <c r="BM51" i="103" s="1"/>
  <c r="AA126" i="3"/>
  <c r="AA45" i="3"/>
  <c r="AD35" i="104"/>
  <c r="BS71" i="104"/>
  <c r="U28" i="3"/>
  <c r="U109" i="3"/>
  <c r="AH35" i="33"/>
  <c r="W75" i="104"/>
  <c r="W106" i="104" s="1"/>
  <c r="Q24" i="116"/>
  <c r="Q27" i="33"/>
  <c r="H51" i="85"/>
  <c r="R29" i="104" s="1"/>
  <c r="H50" i="85"/>
  <c r="R29" i="103" s="1"/>
  <c r="Q7" i="32"/>
  <c r="B50" i="32"/>
  <c r="U51" i="33"/>
  <c r="X25" i="104" s="1"/>
  <c r="U50" i="33"/>
  <c r="X25" i="103" s="1"/>
  <c r="AN5" i="104"/>
  <c r="S53" i="115"/>
  <c r="AG50" i="116"/>
  <c r="AN37" i="103" s="1"/>
  <c r="AG51" i="116"/>
  <c r="AH18" i="119"/>
  <c r="T80" i="103"/>
  <c r="T89" i="103" s="1"/>
  <c r="Q29" i="119"/>
  <c r="AL116" i="3"/>
  <c r="AL35" i="3"/>
  <c r="AN82" i="104"/>
  <c r="AH45" i="119"/>
  <c r="O43" i="103"/>
  <c r="J37" i="104"/>
  <c r="BT64" i="104" s="1"/>
  <c r="AZ64" i="104" s="1"/>
  <c r="H128" i="3"/>
  <c r="H47" i="3" s="1"/>
  <c r="T49" i="31"/>
  <c r="AH10" i="26"/>
  <c r="Y51" i="26"/>
  <c r="AE29" i="104" s="1"/>
  <c r="Y50" i="26"/>
  <c r="AE29" i="103" s="1"/>
  <c r="AH38" i="29"/>
  <c r="AA78" i="104"/>
  <c r="Y112" i="3"/>
  <c r="Y31" i="3"/>
  <c r="I112" i="3"/>
  <c r="I31" i="3" s="1"/>
  <c r="Q38" i="26"/>
  <c r="J78" i="104"/>
  <c r="V50" i="85"/>
  <c r="AL26" i="103" s="1"/>
  <c r="X50" i="110"/>
  <c r="AM28" i="103" s="1"/>
  <c r="X51" i="110"/>
  <c r="AM28" i="104" s="1"/>
  <c r="U139" i="3"/>
  <c r="U58" i="3"/>
  <c r="S117" i="3"/>
  <c r="S36" i="3" s="1"/>
  <c r="T83" i="104"/>
  <c r="T91" i="104" s="1"/>
  <c r="Q47" i="119"/>
  <c r="AM80" i="104"/>
  <c r="AK114" i="3"/>
  <c r="AK33" i="3"/>
  <c r="AH43" i="116"/>
  <c r="R78" i="103"/>
  <c r="R88" i="103" s="1"/>
  <c r="Q23" i="110"/>
  <c r="U39" i="104"/>
  <c r="U43" i="104" s="1"/>
  <c r="U142" i="3"/>
  <c r="U61" i="3"/>
  <c r="N51" i="31"/>
  <c r="R35" i="103"/>
  <c r="CD50" i="103" s="1"/>
  <c r="BJ50" i="103" s="1"/>
  <c r="I108" i="3"/>
  <c r="I27" i="3" s="1"/>
  <c r="Q33" i="26"/>
  <c r="J74" i="104"/>
  <c r="Y51" i="25"/>
  <c r="AF29" i="104" s="1"/>
  <c r="Y50" i="25"/>
  <c r="AF29" i="103" s="1"/>
  <c r="L36" i="51"/>
  <c r="L36" i="21" s="1"/>
  <c r="L35" i="21"/>
  <c r="L23" i="21"/>
  <c r="L19" i="21"/>
  <c r="AE50" i="110"/>
  <c r="AM35" i="103" s="1"/>
  <c r="AE51" i="110"/>
  <c r="AH12" i="110"/>
  <c r="R80" i="104"/>
  <c r="Q43" i="110"/>
  <c r="Q114" i="3"/>
  <c r="Q33" i="3" s="1"/>
  <c r="U116" i="3"/>
  <c r="W82" i="104"/>
  <c r="AH45" i="33"/>
  <c r="U35" i="3"/>
  <c r="AH19" i="116"/>
  <c r="Z50" i="110"/>
  <c r="AM30" i="103" s="1"/>
  <c r="Z51" i="110"/>
  <c r="AM30" i="104" s="1"/>
  <c r="Q10" i="119"/>
  <c r="AA51" i="119"/>
  <c r="AO31" i="104" s="1"/>
  <c r="AA50" i="119"/>
  <c r="AO31" i="103" s="1"/>
  <c r="S53" i="8"/>
  <c r="Y133" i="3"/>
  <c r="Y52" i="3"/>
  <c r="K108" i="3"/>
  <c r="K27" i="3" s="1"/>
  <c r="Q33" i="72"/>
  <c r="L74" i="104"/>
  <c r="I50" i="29"/>
  <c r="H30" i="103" s="1"/>
  <c r="I51" i="29"/>
  <c r="H30" i="104" s="1"/>
  <c r="Q4" i="27"/>
  <c r="Q11" i="85"/>
  <c r="AB50" i="110"/>
  <c r="AM32" i="103" s="1"/>
  <c r="AB51" i="110"/>
  <c r="AM32" i="104" s="1"/>
  <c r="Q6" i="116"/>
  <c r="AM83" i="104"/>
  <c r="AM103" i="104" s="1"/>
  <c r="AK117" i="3"/>
  <c r="AK36" i="3"/>
  <c r="AH47" i="116"/>
  <c r="W51" i="119"/>
  <c r="W50" i="119"/>
  <c r="AO27" i="103" s="1"/>
  <c r="V51" i="33"/>
  <c r="X26" i="104" s="1"/>
  <c r="V50" i="33"/>
  <c r="X26" i="103" s="1"/>
  <c r="T83" i="103"/>
  <c r="T73" i="103"/>
  <c r="AN83" i="103"/>
  <c r="AH9" i="110"/>
  <c r="Z51" i="28"/>
  <c r="AC30" i="104" s="1"/>
  <c r="AH4" i="28"/>
  <c r="Z50" i="28"/>
  <c r="AC30" i="103" s="1"/>
  <c r="AH22" i="33"/>
  <c r="P51" i="119"/>
  <c r="P50" i="119"/>
  <c r="U37" i="103" s="1"/>
  <c r="CG52" i="103" s="1"/>
  <c r="BM52" i="103" s="1"/>
  <c r="P36" i="45"/>
  <c r="P35" i="46"/>
  <c r="D128" i="3"/>
  <c r="D47" i="3" s="1"/>
  <c r="F37" i="104"/>
  <c r="BP64" i="104" s="1"/>
  <c r="AV64" i="104" s="1"/>
  <c r="B50" i="70"/>
  <c r="Q4" i="70"/>
  <c r="Q20" i="22"/>
  <c r="B20" i="22" s="1"/>
  <c r="R20" i="22"/>
  <c r="Q23" i="22"/>
  <c r="B23" i="22" s="1"/>
  <c r="R23" i="22"/>
  <c r="Q9" i="22"/>
  <c r="B9" i="22" s="1"/>
  <c r="R9" i="22"/>
  <c r="R12" i="22"/>
  <c r="Q12" i="22"/>
  <c r="B50" i="52"/>
  <c r="B7" i="51"/>
  <c r="B37" i="51"/>
  <c r="B37" i="21" s="1"/>
  <c r="B49" i="51"/>
  <c r="B49" i="21" s="1"/>
  <c r="B40" i="51"/>
  <c r="B40" i="21" s="1"/>
  <c r="B44" i="51"/>
  <c r="B44" i="21" s="1"/>
  <c r="B48" i="51"/>
  <c r="B48" i="21" s="1"/>
  <c r="B4" i="51"/>
  <c r="B6" i="51"/>
  <c r="B9" i="51"/>
  <c r="B11" i="51"/>
  <c r="B32" i="51"/>
  <c r="B32" i="21" s="1"/>
  <c r="B41" i="51"/>
  <c r="B41" i="21" s="1"/>
  <c r="B45" i="51"/>
  <c r="B45" i="21" s="1"/>
  <c r="B38" i="51"/>
  <c r="B38" i="21" s="1"/>
  <c r="B42" i="51"/>
  <c r="B42" i="21" s="1"/>
  <c r="B46" i="51"/>
  <c r="B46" i="21" s="1"/>
  <c r="B5" i="51"/>
  <c r="B8" i="51"/>
  <c r="B10" i="51"/>
  <c r="B12" i="51"/>
  <c r="B31" i="51"/>
  <c r="B34" i="51"/>
  <c r="B34" i="21" s="1"/>
  <c r="B14" i="51"/>
  <c r="B16" i="51"/>
  <c r="B18" i="51"/>
  <c r="B20" i="51"/>
  <c r="B22" i="51"/>
  <c r="B24" i="51"/>
  <c r="B26" i="51"/>
  <c r="B28" i="51"/>
  <c r="B30" i="51"/>
  <c r="B35" i="51"/>
  <c r="B17" i="51"/>
  <c r="B25" i="51"/>
  <c r="B15" i="51"/>
  <c r="B33" i="51"/>
  <c r="B33" i="21" s="1"/>
  <c r="B47" i="51"/>
  <c r="B47" i="21" s="1"/>
  <c r="B19" i="51"/>
  <c r="B27" i="51"/>
  <c r="B23" i="51"/>
  <c r="B13" i="51"/>
  <c r="B21" i="51"/>
  <c r="B29" i="51"/>
  <c r="B39" i="51"/>
  <c r="B39" i="21" s="1"/>
  <c r="B43" i="51"/>
  <c r="B43" i="21" s="1"/>
  <c r="F35" i="22"/>
  <c r="F36" i="50"/>
  <c r="F36" i="22" s="1"/>
  <c r="AC51" i="33"/>
  <c r="X33" i="104" s="1"/>
  <c r="AC50" i="33"/>
  <c r="X33" i="103" s="1"/>
  <c r="U136" i="3"/>
  <c r="U55" i="3"/>
  <c r="AH30" i="110"/>
  <c r="Q20" i="110"/>
  <c r="AC50" i="116"/>
  <c r="AN33" i="103" s="1"/>
  <c r="AC51" i="116"/>
  <c r="AN33" i="104" s="1"/>
  <c r="AH23" i="116"/>
  <c r="AM79" i="104"/>
  <c r="AM102" i="104" s="1"/>
  <c r="AK32" i="3"/>
  <c r="AK113" i="3"/>
  <c r="AH41" i="116"/>
  <c r="D39" i="104"/>
  <c r="D43" i="104" s="1"/>
  <c r="Q11" i="119"/>
  <c r="S118" i="3"/>
  <c r="S37" i="3" s="1"/>
  <c r="T84" i="104"/>
  <c r="T92" i="104" s="1"/>
  <c r="Q48" i="119"/>
  <c r="AH7" i="33"/>
  <c r="AS80" i="103"/>
  <c r="W101" i="103" s="1"/>
  <c r="AH29" i="33"/>
  <c r="AL82" i="104"/>
  <c r="AH45" i="110"/>
  <c r="AJ116" i="3"/>
  <c r="AJ35" i="3"/>
  <c r="Q22" i="119"/>
  <c r="Q15" i="33"/>
  <c r="AH16" i="119"/>
  <c r="AE7" i="104"/>
  <c r="S53" i="2"/>
  <c r="O51" i="32"/>
  <c r="O50" i="32"/>
  <c r="E36" i="103" s="1"/>
  <c r="BQ51" i="103" s="1"/>
  <c r="AW51" i="103" s="1"/>
  <c r="I7" i="52"/>
  <c r="I50" i="53"/>
  <c r="I9" i="52"/>
  <c r="I17" i="52"/>
  <c r="I25" i="52"/>
  <c r="I37" i="52"/>
  <c r="I37" i="20" s="1"/>
  <c r="I41" i="52"/>
  <c r="I41" i="20" s="1"/>
  <c r="I45" i="52"/>
  <c r="I45" i="20" s="1"/>
  <c r="I49" i="52"/>
  <c r="I49" i="20" s="1"/>
  <c r="I12" i="52"/>
  <c r="I20" i="52"/>
  <c r="I28" i="52"/>
  <c r="I34" i="52"/>
  <c r="I34" i="20" s="1"/>
  <c r="I6" i="52"/>
  <c r="I15" i="52"/>
  <c r="I23" i="52"/>
  <c r="I31" i="52"/>
  <c r="I38" i="52"/>
  <c r="I38" i="20" s="1"/>
  <c r="I42" i="52"/>
  <c r="I42" i="20" s="1"/>
  <c r="I46" i="52"/>
  <c r="I46" i="20" s="1"/>
  <c r="I10" i="52"/>
  <c r="I18" i="52"/>
  <c r="I26" i="52"/>
  <c r="I35" i="52"/>
  <c r="I4" i="52"/>
  <c r="I13" i="52"/>
  <c r="I21" i="52"/>
  <c r="I29" i="52"/>
  <c r="I39" i="52"/>
  <c r="I39" i="20" s="1"/>
  <c r="I43" i="52"/>
  <c r="I43" i="20" s="1"/>
  <c r="I47" i="52"/>
  <c r="I47" i="20" s="1"/>
  <c r="I8" i="52"/>
  <c r="I16" i="52"/>
  <c r="I24" i="52"/>
  <c r="I32" i="52"/>
  <c r="I32" i="20" s="1"/>
  <c r="I5" i="52"/>
  <c r="I14" i="52"/>
  <c r="I22" i="52"/>
  <c r="I30" i="52"/>
  <c r="I33" i="52"/>
  <c r="I33" i="20" s="1"/>
  <c r="I11" i="52"/>
  <c r="I40" i="52"/>
  <c r="I40" i="20" s="1"/>
  <c r="I19" i="52"/>
  <c r="I44" i="52"/>
  <c r="I44" i="20" s="1"/>
  <c r="I48" i="52"/>
  <c r="I48" i="20" s="1"/>
  <c r="I27" i="52"/>
  <c r="AL77" i="103"/>
  <c r="S80" i="103"/>
  <c r="S89" i="103" s="1"/>
  <c r="Q29" i="116"/>
  <c r="H50" i="116"/>
  <c r="T29" i="103" s="1"/>
  <c r="H51" i="116"/>
  <c r="T29" i="104" s="1"/>
  <c r="AH40" i="116"/>
  <c r="U51" i="119"/>
  <c r="AO25" i="104" s="1"/>
  <c r="U50" i="119"/>
  <c r="AO25" i="103" s="1"/>
  <c r="AH30" i="119"/>
  <c r="C81" i="103"/>
  <c r="C90" i="103" s="1"/>
  <c r="Q31" i="33"/>
  <c r="AB51" i="33"/>
  <c r="X32" i="104" s="1"/>
  <c r="AB50" i="33"/>
  <c r="X32" i="103" s="1"/>
  <c r="T51" i="119"/>
  <c r="T50" i="119"/>
  <c r="AO24" i="103" s="1"/>
  <c r="S81" i="104"/>
  <c r="R115" i="3"/>
  <c r="R34" i="3" s="1"/>
  <c r="Q44" i="116"/>
  <c r="Q39" i="119"/>
  <c r="D28" i="21"/>
  <c r="D5" i="21"/>
  <c r="D10" i="21"/>
  <c r="D29" i="21"/>
  <c r="AU64" i="104"/>
  <c r="Q11" i="27"/>
  <c r="N51" i="27"/>
  <c r="F50" i="116"/>
  <c r="T27" i="103" s="1"/>
  <c r="AN48" i="103" s="1"/>
  <c r="T48" i="103" s="1"/>
  <c r="F51" i="116"/>
  <c r="AC37" i="104"/>
  <c r="Z128" i="3"/>
  <c r="Z47" i="3"/>
  <c r="S75" i="103"/>
  <c r="S85" i="103" s="1"/>
  <c r="Q13" i="116"/>
  <c r="M37" i="104"/>
  <c r="BW64" i="104" s="1"/>
  <c r="BC64" i="104" s="1"/>
  <c r="K128" i="3"/>
  <c r="K47" i="3" s="1"/>
  <c r="Q40" i="110"/>
  <c r="Q10" i="33"/>
  <c r="Q13" i="22"/>
  <c r="B13" i="22" s="1"/>
  <c r="R13" i="22"/>
  <c r="F50" i="52"/>
  <c r="F7" i="51"/>
  <c r="F7" i="21" s="1"/>
  <c r="F18" i="51"/>
  <c r="F18" i="21" s="1"/>
  <c r="F29" i="51"/>
  <c r="F13" i="51"/>
  <c r="F13" i="21" s="1"/>
  <c r="F10" i="51"/>
  <c r="F10" i="21" s="1"/>
  <c r="F20" i="51"/>
  <c r="F20" i="21" s="1"/>
  <c r="F28" i="51"/>
  <c r="F28" i="21" s="1"/>
  <c r="F39" i="51"/>
  <c r="F39" i="21" s="1"/>
  <c r="F43" i="51"/>
  <c r="F43" i="21" s="1"/>
  <c r="F47" i="51"/>
  <c r="F47" i="21" s="1"/>
  <c r="F4" i="51"/>
  <c r="F14" i="51"/>
  <c r="F14" i="21" s="1"/>
  <c r="F23" i="51"/>
  <c r="F32" i="51"/>
  <c r="F32" i="21" s="1"/>
  <c r="F8" i="51"/>
  <c r="F17" i="51"/>
  <c r="F17" i="21" s="1"/>
  <c r="F26" i="51"/>
  <c r="F26" i="21" s="1"/>
  <c r="F40" i="51"/>
  <c r="F40" i="21" s="1"/>
  <c r="F44" i="51"/>
  <c r="F44" i="21" s="1"/>
  <c r="F48" i="51"/>
  <c r="F48" i="21" s="1"/>
  <c r="F5" i="51"/>
  <c r="F5" i="21" s="1"/>
  <c r="F15" i="51"/>
  <c r="F15" i="21" s="1"/>
  <c r="F24" i="51"/>
  <c r="F37" i="51"/>
  <c r="F37" i="21" s="1"/>
  <c r="F41" i="51"/>
  <c r="F41" i="21" s="1"/>
  <c r="F45" i="51"/>
  <c r="F45" i="21" s="1"/>
  <c r="F49" i="51"/>
  <c r="F49" i="21" s="1"/>
  <c r="F9" i="51"/>
  <c r="F9" i="21" s="1"/>
  <c r="F19" i="51"/>
  <c r="F19" i="21" s="1"/>
  <c r="F27" i="51"/>
  <c r="F27" i="21" s="1"/>
  <c r="F34" i="51"/>
  <c r="F34" i="21" s="1"/>
  <c r="F6" i="51"/>
  <c r="F6" i="21" s="1"/>
  <c r="F16" i="51"/>
  <c r="F16" i="21" s="1"/>
  <c r="F25" i="51"/>
  <c r="F25" i="21" s="1"/>
  <c r="F35" i="51"/>
  <c r="F38" i="51"/>
  <c r="F38" i="21" s="1"/>
  <c r="F30" i="51"/>
  <c r="F30" i="21" s="1"/>
  <c r="F42" i="51"/>
  <c r="F42" i="21" s="1"/>
  <c r="F31" i="51"/>
  <c r="F31" i="21" s="1"/>
  <c r="F11" i="51"/>
  <c r="F11" i="21" s="1"/>
  <c r="F21" i="51"/>
  <c r="F21" i="21" s="1"/>
  <c r="F33" i="51"/>
  <c r="F33" i="21" s="1"/>
  <c r="F46" i="51"/>
  <c r="F46" i="21" s="1"/>
  <c r="F22" i="51"/>
  <c r="F12" i="51"/>
  <c r="F12" i="21" s="1"/>
  <c r="T29" i="31"/>
  <c r="C29" i="31"/>
  <c r="W73" i="104"/>
  <c r="W100" i="104" s="1"/>
  <c r="U107" i="3"/>
  <c r="U26" i="3"/>
  <c r="AH32" i="33"/>
  <c r="AJ51" i="3"/>
  <c r="AJ132" i="3"/>
  <c r="N50" i="116"/>
  <c r="N51" i="116"/>
  <c r="Z74" i="103"/>
  <c r="AH30" i="33"/>
  <c r="N51" i="30"/>
  <c r="N50" i="30"/>
  <c r="Q4" i="30"/>
  <c r="P40" i="104"/>
  <c r="P43" i="104" s="1"/>
  <c r="N35" i="103"/>
  <c r="BZ50" i="103" s="1"/>
  <c r="BF50" i="103" s="1"/>
  <c r="B49" i="30"/>
  <c r="Q49" i="7"/>
  <c r="AH49" i="7" s="1"/>
  <c r="S49" i="7"/>
  <c r="S49" i="30" s="1"/>
  <c r="P35" i="103"/>
  <c r="CB50" i="103" s="1"/>
  <c r="BH50" i="103" s="1"/>
  <c r="AA50" i="25"/>
  <c r="AF31" i="103" s="1"/>
  <c r="AA51" i="25"/>
  <c r="AF31" i="104" s="1"/>
  <c r="L43" i="103"/>
  <c r="AH6" i="85"/>
  <c r="C41" i="31"/>
  <c r="T41" i="31"/>
  <c r="T14" i="31"/>
  <c r="C14" i="31"/>
  <c r="N7" i="44"/>
  <c r="N50" i="45"/>
  <c r="N12" i="44"/>
  <c r="N20" i="44"/>
  <c r="N28" i="44"/>
  <c r="N6" i="44"/>
  <c r="N15" i="44"/>
  <c r="N23" i="44"/>
  <c r="N31" i="44"/>
  <c r="N10" i="44"/>
  <c r="N18" i="44"/>
  <c r="N26" i="44"/>
  <c r="N4" i="44"/>
  <c r="N13" i="44"/>
  <c r="N21" i="44"/>
  <c r="N29" i="44"/>
  <c r="N8" i="44"/>
  <c r="N16" i="44"/>
  <c r="N24" i="44"/>
  <c r="N11" i="44"/>
  <c r="N19" i="44"/>
  <c r="N27" i="44"/>
  <c r="N5" i="44"/>
  <c r="N14" i="44"/>
  <c r="N22" i="44"/>
  <c r="N30" i="44"/>
  <c r="N17" i="44"/>
  <c r="N25" i="44"/>
  <c r="N9" i="44"/>
  <c r="AS76" i="103"/>
  <c r="W98" i="103" s="1"/>
  <c r="AH14" i="33"/>
  <c r="R74" i="104"/>
  <c r="Q33" i="110"/>
  <c r="Q108" i="3"/>
  <c r="Q27" i="3" s="1"/>
  <c r="U33" i="3"/>
  <c r="W80" i="104"/>
  <c r="AH43" i="33"/>
  <c r="U114" i="3"/>
  <c r="T49" i="116"/>
  <c r="AH49" i="116" s="1"/>
  <c r="C49" i="116"/>
  <c r="Q49" i="116" s="1"/>
  <c r="T49" i="115"/>
  <c r="P51" i="33"/>
  <c r="P50" i="33"/>
  <c r="D37" i="103" s="1"/>
  <c r="BP52" i="103" s="1"/>
  <c r="AV52" i="103" s="1"/>
  <c r="Q8" i="110"/>
  <c r="Q27" i="119"/>
  <c r="AL139" i="3"/>
  <c r="AL58" i="3"/>
  <c r="AH4" i="29"/>
  <c r="AL33" i="3"/>
  <c r="AL114" i="3"/>
  <c r="AN80" i="104"/>
  <c r="AH43" i="119"/>
  <c r="AH139" i="3"/>
  <c r="AH58" i="3"/>
  <c r="Q6" i="29"/>
  <c r="N51" i="29"/>
  <c r="AK35" i="103"/>
  <c r="M35" i="103"/>
  <c r="BY50" i="103" s="1"/>
  <c r="BE50" i="103" s="1"/>
  <c r="V29" i="3"/>
  <c r="V51" i="32"/>
  <c r="Y26" i="104" s="1"/>
  <c r="V110" i="3"/>
  <c r="V50" i="32"/>
  <c r="Y26" i="103" s="1"/>
  <c r="AH4" i="32"/>
  <c r="AH33" i="25"/>
  <c r="AE74" i="104"/>
  <c r="AC27" i="3"/>
  <c r="AC108" i="3"/>
  <c r="B50" i="25"/>
  <c r="Q4" i="25"/>
  <c r="S50" i="28"/>
  <c r="AH6" i="28"/>
  <c r="K35" i="22"/>
  <c r="K36" i="50"/>
  <c r="K36" i="22" s="1"/>
  <c r="AM79" i="103"/>
  <c r="AH34" i="33"/>
  <c r="Q15" i="119"/>
  <c r="T43" i="103"/>
  <c r="AH18" i="116"/>
  <c r="P50" i="116"/>
  <c r="T37" i="103" s="1"/>
  <c r="CF52" i="103" s="1"/>
  <c r="BL52" i="103" s="1"/>
  <c r="P51" i="116"/>
  <c r="AH29" i="119"/>
  <c r="AL140" i="3"/>
  <c r="AL59" i="3"/>
  <c r="T75" i="103"/>
  <c r="T85" i="103" s="1"/>
  <c r="Q13" i="119"/>
  <c r="H51" i="26"/>
  <c r="K29" i="104" s="1"/>
  <c r="Q10" i="26"/>
  <c r="H50" i="26"/>
  <c r="K29" i="103" s="1"/>
  <c r="Z51" i="32"/>
  <c r="Y30" i="104" s="1"/>
  <c r="Z50" i="32"/>
  <c r="Y30" i="103" s="1"/>
  <c r="AH50" i="4"/>
  <c r="M43" i="103"/>
  <c r="E50" i="85"/>
  <c r="R26" i="103" s="1"/>
  <c r="AL47" i="103" s="1"/>
  <c r="R47" i="103" s="1"/>
  <c r="J18" i="22"/>
  <c r="J4" i="22"/>
  <c r="J27" i="22"/>
  <c r="G35" i="22"/>
  <c r="G36" i="50"/>
  <c r="G36" i="22" s="1"/>
  <c r="G7" i="51"/>
  <c r="G7" i="21" s="1"/>
  <c r="G50" i="52"/>
  <c r="G32" i="51"/>
  <c r="G32" i="21" s="1"/>
  <c r="G11" i="51"/>
  <c r="G11" i="21" s="1"/>
  <c r="G19" i="51"/>
  <c r="G19" i="21" s="1"/>
  <c r="G27" i="51"/>
  <c r="G27" i="21" s="1"/>
  <c r="G37" i="51"/>
  <c r="G37" i="21" s="1"/>
  <c r="G41" i="51"/>
  <c r="G41" i="21" s="1"/>
  <c r="G45" i="51"/>
  <c r="G45" i="21" s="1"/>
  <c r="G49" i="51"/>
  <c r="G49" i="21" s="1"/>
  <c r="G5" i="51"/>
  <c r="G5" i="21" s="1"/>
  <c r="G14" i="51"/>
  <c r="G14" i="21" s="1"/>
  <c r="G22" i="51"/>
  <c r="G22" i="21" s="1"/>
  <c r="G30" i="51"/>
  <c r="G30" i="21" s="1"/>
  <c r="G34" i="51"/>
  <c r="G34" i="21" s="1"/>
  <c r="G9" i="51"/>
  <c r="G9" i="21" s="1"/>
  <c r="G17" i="51"/>
  <c r="G17" i="21" s="1"/>
  <c r="G25" i="51"/>
  <c r="G25" i="21" s="1"/>
  <c r="G38" i="51"/>
  <c r="G38" i="21" s="1"/>
  <c r="G42" i="51"/>
  <c r="G42" i="21" s="1"/>
  <c r="G46" i="51"/>
  <c r="G46" i="21" s="1"/>
  <c r="G6" i="51"/>
  <c r="G6" i="21" s="1"/>
  <c r="G15" i="51"/>
  <c r="G15" i="21" s="1"/>
  <c r="G23" i="51"/>
  <c r="G23" i="21" s="1"/>
  <c r="G31" i="51"/>
  <c r="G31" i="21" s="1"/>
  <c r="G39" i="51"/>
  <c r="G39" i="21" s="1"/>
  <c r="G43" i="51"/>
  <c r="G43" i="21" s="1"/>
  <c r="G47" i="51"/>
  <c r="G47" i="21" s="1"/>
  <c r="G10" i="51"/>
  <c r="G10" i="21" s="1"/>
  <c r="G18" i="51"/>
  <c r="G18" i="21" s="1"/>
  <c r="G26" i="51"/>
  <c r="G26" i="21" s="1"/>
  <c r="G8" i="51"/>
  <c r="G8" i="21" s="1"/>
  <c r="G16" i="51"/>
  <c r="G16" i="21" s="1"/>
  <c r="G24" i="51"/>
  <c r="G24" i="21" s="1"/>
  <c r="G33" i="51"/>
  <c r="G33" i="21" s="1"/>
  <c r="G29" i="51"/>
  <c r="G29" i="21" s="1"/>
  <c r="G44" i="51"/>
  <c r="G44" i="21" s="1"/>
  <c r="G20" i="51"/>
  <c r="G20" i="21" s="1"/>
  <c r="G21" i="51"/>
  <c r="G21" i="21" s="1"/>
  <c r="G48" i="51"/>
  <c r="G48" i="21" s="1"/>
  <c r="G4" i="51"/>
  <c r="G4" i="21" s="1"/>
  <c r="G12" i="51"/>
  <c r="G12" i="21" s="1"/>
  <c r="G35" i="51"/>
  <c r="G13" i="51"/>
  <c r="G13" i="21" s="1"/>
  <c r="G28" i="51"/>
  <c r="G28" i="21" s="1"/>
  <c r="G40" i="51"/>
  <c r="G40" i="21" s="1"/>
  <c r="Q21" i="33"/>
  <c r="AK135" i="3"/>
  <c r="AK54" i="3"/>
  <c r="AL36" i="3"/>
  <c r="AL117" i="3"/>
  <c r="AN83" i="104"/>
  <c r="AN103" i="104" s="1"/>
  <c r="AH47" i="119"/>
  <c r="AJ142" i="3"/>
  <c r="AJ61" i="3"/>
  <c r="W76" i="103"/>
  <c r="Q26" i="116"/>
  <c r="AH23" i="110"/>
  <c r="AO5" i="104"/>
  <c r="S53" i="120"/>
  <c r="Q16" i="33"/>
  <c r="B118" i="3"/>
  <c r="B37" i="3" s="1"/>
  <c r="Q48" i="33"/>
  <c r="C84" i="104"/>
  <c r="C92" i="104" s="1"/>
  <c r="AH8" i="116"/>
  <c r="AL35" i="103"/>
  <c r="L51" i="32"/>
  <c r="E33" i="104" s="1"/>
  <c r="Q11" i="32"/>
  <c r="L50" i="32"/>
  <c r="E33" i="103" s="1"/>
  <c r="U51" i="31"/>
  <c r="Z25" i="104" s="1"/>
  <c r="AH4" i="31"/>
  <c r="U50" i="31"/>
  <c r="Z25" i="103" s="1"/>
  <c r="R43" i="103"/>
  <c r="H51" i="25"/>
  <c r="L29" i="104" s="1"/>
  <c r="H50" i="25"/>
  <c r="L29" i="103" s="1"/>
  <c r="L29" i="21"/>
  <c r="L15" i="21"/>
  <c r="L22" i="21"/>
  <c r="L10" i="21"/>
  <c r="Q19" i="116"/>
  <c r="Q10" i="110"/>
  <c r="AH10" i="119"/>
  <c r="S111" i="3"/>
  <c r="S30" i="3" s="1"/>
  <c r="T77" i="104"/>
  <c r="T89" i="104" s="1"/>
  <c r="Q37" i="119"/>
  <c r="G75" i="104"/>
  <c r="G94" i="104" s="1"/>
  <c r="F109" i="3"/>
  <c r="F28" i="3" s="1"/>
  <c r="Q35" i="29"/>
  <c r="S49" i="75"/>
  <c r="Q49" i="75"/>
  <c r="AH49" i="75" s="1"/>
  <c r="AH50" i="5"/>
  <c r="C50" i="44"/>
  <c r="C7" i="43"/>
  <c r="C31" i="43"/>
  <c r="C14" i="43"/>
  <c r="C29" i="43"/>
  <c r="C5" i="43"/>
  <c r="C13" i="43"/>
  <c r="C17" i="43"/>
  <c r="C15" i="43"/>
  <c r="C25" i="43"/>
  <c r="C23" i="43"/>
  <c r="C18" i="43"/>
  <c r="C11" i="43"/>
  <c r="C26" i="43"/>
  <c r="C4" i="43"/>
  <c r="C19" i="43"/>
  <c r="C30" i="43"/>
  <c r="C9" i="43"/>
  <c r="C22" i="43"/>
  <c r="C12" i="43"/>
  <c r="C27" i="43"/>
  <c r="C6" i="43"/>
  <c r="C20" i="43"/>
  <c r="C10" i="43"/>
  <c r="C24" i="43"/>
  <c r="C8" i="43"/>
  <c r="C21" i="43"/>
  <c r="C28" i="43"/>
  <c r="C16" i="43"/>
  <c r="AF50" i="116"/>
  <c r="AN36" i="103" s="1"/>
  <c r="AF51" i="116"/>
  <c r="AH6" i="116"/>
  <c r="Q6" i="119"/>
  <c r="Q26" i="33"/>
  <c r="Q9" i="116"/>
  <c r="S110" i="3"/>
  <c r="S29" i="3" s="1"/>
  <c r="B50" i="119"/>
  <c r="Q4" i="119"/>
  <c r="I50" i="28"/>
  <c r="I30" i="103" s="1"/>
  <c r="I51" i="28"/>
  <c r="I30" i="104" s="1"/>
  <c r="Q4" i="28"/>
  <c r="AN79" i="103"/>
  <c r="AG51" i="119"/>
  <c r="AG50" i="119"/>
  <c r="AO37" i="103" s="1"/>
  <c r="Q16" i="22"/>
  <c r="B16" i="22" s="1"/>
  <c r="R16" i="22"/>
  <c r="Q21" i="22"/>
  <c r="B21" i="22" s="1"/>
  <c r="R21" i="22"/>
  <c r="Q6" i="22"/>
  <c r="B6" i="22" s="1"/>
  <c r="R6" i="22"/>
  <c r="Q10" i="22"/>
  <c r="B10" i="22" s="1"/>
  <c r="R10" i="22"/>
  <c r="E77" i="104"/>
  <c r="E89" i="104" s="1"/>
  <c r="D111" i="3"/>
  <c r="D30" i="3" s="1"/>
  <c r="Q37" i="31"/>
  <c r="D135" i="3"/>
  <c r="D54" i="3" s="1"/>
  <c r="O7" i="42"/>
  <c r="O50" i="43"/>
  <c r="O5" i="42"/>
  <c r="O14" i="42"/>
  <c r="O22" i="42"/>
  <c r="O30" i="42"/>
  <c r="O9" i="42"/>
  <c r="O17" i="42"/>
  <c r="O25" i="42"/>
  <c r="O12" i="42"/>
  <c r="O20" i="42"/>
  <c r="O28" i="42"/>
  <c r="O6" i="42"/>
  <c r="O15" i="42"/>
  <c r="O23" i="42"/>
  <c r="O31" i="42"/>
  <c r="O10" i="42"/>
  <c r="O18" i="42"/>
  <c r="O26" i="42"/>
  <c r="O4" i="42"/>
  <c r="O13" i="42"/>
  <c r="O21" i="42"/>
  <c r="O29" i="42"/>
  <c r="O8" i="42"/>
  <c r="O16" i="42"/>
  <c r="O24" i="42"/>
  <c r="O19" i="42"/>
  <c r="O27" i="42"/>
  <c r="O11" i="42"/>
  <c r="F30" i="22"/>
  <c r="AH20" i="110"/>
  <c r="AK133" i="3"/>
  <c r="AK52" i="3"/>
  <c r="X5" i="104"/>
  <c r="S53" i="10"/>
  <c r="AH11" i="119"/>
  <c r="T74" i="103"/>
  <c r="T84" i="103" s="1"/>
  <c r="Q5" i="119"/>
  <c r="Q19" i="33"/>
  <c r="L35" i="45"/>
  <c r="L36" i="44"/>
  <c r="AH22" i="119"/>
  <c r="AH15" i="33"/>
  <c r="K41" i="104"/>
  <c r="K43" i="104" s="1"/>
  <c r="AD139" i="3"/>
  <c r="AD58" i="3"/>
  <c r="AH9" i="32"/>
  <c r="J109" i="3"/>
  <c r="J28" i="3" s="1"/>
  <c r="K75" i="104"/>
  <c r="K94" i="104" s="1"/>
  <c r="Q35" i="25"/>
  <c r="I50" i="70"/>
  <c r="O30" i="103" s="1"/>
  <c r="I51" i="70"/>
  <c r="O30" i="104" s="1"/>
  <c r="Q24" i="33"/>
  <c r="AH29" i="116"/>
  <c r="S74" i="103"/>
  <c r="S84" i="103" s="1"/>
  <c r="Q5" i="116"/>
  <c r="Q40" i="116"/>
  <c r="Q30" i="119"/>
  <c r="AS81" i="103"/>
  <c r="W102" i="103" s="1"/>
  <c r="AH31" i="33"/>
  <c r="AM81" i="104"/>
  <c r="AK115" i="3"/>
  <c r="AK34" i="3"/>
  <c r="AH44" i="116"/>
  <c r="N51" i="119"/>
  <c r="N50" i="119"/>
  <c r="AH28" i="119"/>
  <c r="D19" i="21"/>
  <c r="D18" i="21"/>
  <c r="AA51" i="77"/>
  <c r="AK31" i="104" s="1"/>
  <c r="S37" i="31"/>
  <c r="T50" i="32"/>
  <c r="Y24" i="103" s="1"/>
  <c r="T51" i="32"/>
  <c r="AL31" i="3"/>
  <c r="AL112" i="3"/>
  <c r="AN78" i="104"/>
  <c r="AH38" i="119"/>
  <c r="P51" i="29"/>
  <c r="P50" i="29"/>
  <c r="H37" i="103" s="1"/>
  <c r="BT52" i="103" s="1"/>
  <c r="AZ52" i="103" s="1"/>
  <c r="G40" i="104"/>
  <c r="G43" i="104" s="1"/>
  <c r="G50" i="44"/>
  <c r="G7" i="43"/>
  <c r="G18" i="43"/>
  <c r="G11" i="43"/>
  <c r="G20" i="43"/>
  <c r="G28" i="43"/>
  <c r="G5" i="43"/>
  <c r="G14" i="43"/>
  <c r="G23" i="43"/>
  <c r="G31" i="43"/>
  <c r="G9" i="43"/>
  <c r="G17" i="43"/>
  <c r="G26" i="43"/>
  <c r="G12" i="43"/>
  <c r="G21" i="43"/>
  <c r="G29" i="43"/>
  <c r="G6" i="43"/>
  <c r="G15" i="43"/>
  <c r="G24" i="43"/>
  <c r="G10" i="43"/>
  <c r="G19" i="43"/>
  <c r="G27" i="43"/>
  <c r="G8" i="43"/>
  <c r="G16" i="43"/>
  <c r="G25" i="43"/>
  <c r="G4" i="43"/>
  <c r="G30" i="43"/>
  <c r="G13" i="43"/>
  <c r="G22" i="43"/>
  <c r="S107" i="3"/>
  <c r="S26" i="3" s="1"/>
  <c r="T73" i="104"/>
  <c r="T88" i="104" s="1"/>
  <c r="Q32" i="119"/>
  <c r="V51" i="119"/>
  <c r="AO26" i="104" s="1"/>
  <c r="V50" i="119"/>
  <c r="AO26" i="103" s="1"/>
  <c r="AH34" i="110"/>
  <c r="H51" i="119"/>
  <c r="U29" i="104" s="1"/>
  <c r="H50" i="119"/>
  <c r="U29" i="103" s="1"/>
  <c r="AS78" i="103"/>
  <c r="W100" i="103" s="1"/>
  <c r="AH23" i="33"/>
  <c r="Q22" i="22"/>
  <c r="B22" i="22" s="1"/>
  <c r="R22" i="22"/>
  <c r="AH6" i="33"/>
  <c r="AH27" i="116"/>
  <c r="AE50" i="30"/>
  <c r="AH4" i="30"/>
  <c r="AE51" i="30"/>
  <c r="AC51" i="77"/>
  <c r="AK33" i="104" s="1"/>
  <c r="AC50" i="77"/>
  <c r="AK33" i="103" s="1"/>
  <c r="X51" i="33"/>
  <c r="X28" i="104" s="1"/>
  <c r="X50" i="33"/>
  <c r="X28" i="103" s="1"/>
  <c r="V128" i="3"/>
  <c r="V47" i="3"/>
  <c r="Y37" i="104"/>
  <c r="Z136" i="3"/>
  <c r="Z55" i="3"/>
  <c r="J50" i="25"/>
  <c r="L31" i="103" s="1"/>
  <c r="J51" i="25"/>
  <c r="L31" i="104" s="1"/>
  <c r="L50" i="77"/>
  <c r="Q33" i="103" s="1"/>
  <c r="L51" i="77"/>
  <c r="Q33" i="104" s="1"/>
  <c r="C36" i="50"/>
  <c r="C36" i="22" s="1"/>
  <c r="C35" i="22"/>
  <c r="T31" i="31"/>
  <c r="C31" i="31"/>
  <c r="H11" i="21"/>
  <c r="H35" i="21"/>
  <c r="H36" i="51"/>
  <c r="H36" i="21" s="1"/>
  <c r="H23" i="21"/>
  <c r="AH7" i="28"/>
  <c r="AL74" i="104"/>
  <c r="AH33" i="110"/>
  <c r="AJ27" i="3"/>
  <c r="AJ108" i="3"/>
  <c r="C50" i="33"/>
  <c r="D24" i="103" s="1"/>
  <c r="X45" i="103" s="1"/>
  <c r="D45" i="103" s="1"/>
  <c r="C51" i="33"/>
  <c r="AG51" i="33"/>
  <c r="AG50" i="33"/>
  <c r="X37" i="103" s="1"/>
  <c r="AH8" i="110"/>
  <c r="S108" i="3"/>
  <c r="S27" i="3" s="1"/>
  <c r="Q33" i="119"/>
  <c r="T74" i="104"/>
  <c r="AH27" i="119"/>
  <c r="AL138" i="3"/>
  <c r="AL57" i="3"/>
  <c r="AH19" i="70"/>
  <c r="AF51" i="70"/>
  <c r="O115" i="3"/>
  <c r="O34" i="3" s="1"/>
  <c r="Q44" i="77"/>
  <c r="P81" i="104"/>
  <c r="P127" i="3"/>
  <c r="P46" i="3" s="1"/>
  <c r="S49" i="5"/>
  <c r="Q49" i="5"/>
  <c r="AH49" i="5" s="1"/>
  <c r="V134" i="3"/>
  <c r="V53" i="3"/>
  <c r="AC51" i="3"/>
  <c r="AC132" i="3"/>
  <c r="P7" i="51"/>
  <c r="P7" i="21" s="1"/>
  <c r="P50" i="52"/>
  <c r="P6" i="51"/>
  <c r="P6" i="21" s="1"/>
  <c r="P15" i="51"/>
  <c r="P15" i="21" s="1"/>
  <c r="P23" i="51"/>
  <c r="P23" i="21" s="1"/>
  <c r="P31" i="51"/>
  <c r="P31" i="21" s="1"/>
  <c r="P38" i="51"/>
  <c r="P38" i="21" s="1"/>
  <c r="P42" i="51"/>
  <c r="P42" i="21" s="1"/>
  <c r="P46" i="51"/>
  <c r="P46" i="21" s="1"/>
  <c r="P10" i="51"/>
  <c r="P10" i="21" s="1"/>
  <c r="P18" i="51"/>
  <c r="P18" i="21" s="1"/>
  <c r="P26" i="51"/>
  <c r="P26" i="21" s="1"/>
  <c r="P35" i="51"/>
  <c r="P4" i="51"/>
  <c r="P4" i="21" s="1"/>
  <c r="P13" i="51"/>
  <c r="P13" i="21" s="1"/>
  <c r="P21" i="51"/>
  <c r="P21" i="21" s="1"/>
  <c r="P29" i="51"/>
  <c r="P29" i="21" s="1"/>
  <c r="P39" i="51"/>
  <c r="P39" i="21" s="1"/>
  <c r="P43" i="51"/>
  <c r="P43" i="21" s="1"/>
  <c r="P47" i="51"/>
  <c r="P47" i="21" s="1"/>
  <c r="P8" i="51"/>
  <c r="P8" i="21" s="1"/>
  <c r="P16" i="51"/>
  <c r="P16" i="21" s="1"/>
  <c r="P24" i="51"/>
  <c r="P24" i="21" s="1"/>
  <c r="P32" i="51"/>
  <c r="P32" i="21" s="1"/>
  <c r="P11" i="51"/>
  <c r="P11" i="21" s="1"/>
  <c r="P19" i="51"/>
  <c r="P19" i="21" s="1"/>
  <c r="P27" i="51"/>
  <c r="P27" i="21" s="1"/>
  <c r="P40" i="51"/>
  <c r="P40" i="21" s="1"/>
  <c r="P44" i="51"/>
  <c r="P44" i="21" s="1"/>
  <c r="P48" i="51"/>
  <c r="P48" i="21" s="1"/>
  <c r="P5" i="51"/>
  <c r="P5" i="21" s="1"/>
  <c r="P14" i="51"/>
  <c r="P14" i="21" s="1"/>
  <c r="P22" i="51"/>
  <c r="P22" i="21" s="1"/>
  <c r="P30" i="51"/>
  <c r="P30" i="21" s="1"/>
  <c r="P33" i="51"/>
  <c r="P33" i="21" s="1"/>
  <c r="P9" i="51"/>
  <c r="P9" i="21" s="1"/>
  <c r="P17" i="51"/>
  <c r="P17" i="21" s="1"/>
  <c r="P25" i="51"/>
  <c r="P25" i="21" s="1"/>
  <c r="P37" i="51"/>
  <c r="P37" i="21" s="1"/>
  <c r="P41" i="51"/>
  <c r="P41" i="21" s="1"/>
  <c r="P45" i="51"/>
  <c r="P45" i="21" s="1"/>
  <c r="P49" i="51"/>
  <c r="P49" i="21" s="1"/>
  <c r="P20" i="51"/>
  <c r="P20" i="21" s="1"/>
  <c r="P28" i="51"/>
  <c r="P28" i="21" s="1"/>
  <c r="P12" i="51"/>
  <c r="P12" i="21" s="1"/>
  <c r="P34" i="51"/>
  <c r="P34" i="21" s="1"/>
  <c r="K7" i="51"/>
  <c r="K7" i="21" s="1"/>
  <c r="K50" i="52"/>
  <c r="K9" i="51"/>
  <c r="K9" i="21" s="1"/>
  <c r="K17" i="51"/>
  <c r="K17" i="21" s="1"/>
  <c r="K25" i="51"/>
  <c r="K25" i="21" s="1"/>
  <c r="K37" i="51"/>
  <c r="K37" i="21" s="1"/>
  <c r="K41" i="51"/>
  <c r="K41" i="21" s="1"/>
  <c r="K45" i="51"/>
  <c r="K45" i="21" s="1"/>
  <c r="K49" i="51"/>
  <c r="K49" i="21" s="1"/>
  <c r="K12" i="51"/>
  <c r="K12" i="21" s="1"/>
  <c r="K20" i="51"/>
  <c r="K20" i="21" s="1"/>
  <c r="K28" i="51"/>
  <c r="K28" i="21" s="1"/>
  <c r="K34" i="51"/>
  <c r="K34" i="21" s="1"/>
  <c r="K6" i="51"/>
  <c r="K6" i="21" s="1"/>
  <c r="K15" i="51"/>
  <c r="K15" i="21" s="1"/>
  <c r="K23" i="51"/>
  <c r="K23" i="21" s="1"/>
  <c r="K31" i="51"/>
  <c r="K31" i="21" s="1"/>
  <c r="K38" i="51"/>
  <c r="K38" i="21" s="1"/>
  <c r="K42" i="51"/>
  <c r="K42" i="21" s="1"/>
  <c r="K46" i="51"/>
  <c r="K46" i="21" s="1"/>
  <c r="K4" i="51"/>
  <c r="K4" i="21" s="1"/>
  <c r="K13" i="51"/>
  <c r="K13" i="21" s="1"/>
  <c r="K21" i="51"/>
  <c r="K21" i="21" s="1"/>
  <c r="K29" i="51"/>
  <c r="K29" i="21" s="1"/>
  <c r="K39" i="51"/>
  <c r="K39" i="21" s="1"/>
  <c r="K43" i="51"/>
  <c r="K43" i="21" s="1"/>
  <c r="K47" i="51"/>
  <c r="K47" i="21" s="1"/>
  <c r="K8" i="51"/>
  <c r="K8" i="21" s="1"/>
  <c r="K16" i="51"/>
  <c r="K16" i="21" s="1"/>
  <c r="K24" i="51"/>
  <c r="K24" i="21" s="1"/>
  <c r="K32" i="51"/>
  <c r="K32" i="21" s="1"/>
  <c r="K5" i="51"/>
  <c r="K5" i="21" s="1"/>
  <c r="K14" i="51"/>
  <c r="K14" i="21" s="1"/>
  <c r="K22" i="51"/>
  <c r="K22" i="21" s="1"/>
  <c r="K30" i="51"/>
  <c r="K30" i="21" s="1"/>
  <c r="K33" i="51"/>
  <c r="K33" i="21" s="1"/>
  <c r="K26" i="51"/>
  <c r="K26" i="21" s="1"/>
  <c r="K27" i="51"/>
  <c r="K27" i="21" s="1"/>
  <c r="K40" i="51"/>
  <c r="K40" i="21" s="1"/>
  <c r="K18" i="51"/>
  <c r="K18" i="21" s="1"/>
  <c r="K11" i="51"/>
  <c r="K11" i="21" s="1"/>
  <c r="K19" i="51"/>
  <c r="K19" i="21" s="1"/>
  <c r="K44" i="51"/>
  <c r="K44" i="21" s="1"/>
  <c r="K10" i="51"/>
  <c r="K10" i="21" s="1"/>
  <c r="K48" i="51"/>
  <c r="K48" i="21" s="1"/>
  <c r="K35" i="51"/>
  <c r="AH19" i="110"/>
  <c r="Q21" i="116"/>
  <c r="AH15" i="119"/>
  <c r="Q9" i="119"/>
  <c r="W81" i="103"/>
  <c r="S77" i="103"/>
  <c r="S87" i="103" s="1"/>
  <c r="Q18" i="116"/>
  <c r="AH13" i="119"/>
  <c r="B49" i="31"/>
  <c r="Q49" i="31" s="1"/>
  <c r="Q49" i="8"/>
  <c r="AH49" i="8" s="1"/>
  <c r="S49" i="8"/>
  <c r="S49" i="31" s="1"/>
  <c r="P50" i="25"/>
  <c r="L37" i="103" s="1"/>
  <c r="BX52" i="103" s="1"/>
  <c r="BD52" i="103" s="1"/>
  <c r="I50" i="32"/>
  <c r="E30" i="103" s="1"/>
  <c r="I51" i="32"/>
  <c r="E30" i="104" s="1"/>
  <c r="X51" i="27"/>
  <c r="AD28" i="104" s="1"/>
  <c r="X50" i="27"/>
  <c r="AD28" i="103" s="1"/>
  <c r="J6" i="22"/>
  <c r="J30" i="22"/>
  <c r="L7" i="43"/>
  <c r="L50" i="44"/>
  <c r="L13" i="43"/>
  <c r="L8" i="43"/>
  <c r="L17" i="43"/>
  <c r="L25" i="43"/>
  <c r="L11" i="43"/>
  <c r="L20" i="43"/>
  <c r="L28" i="43"/>
  <c r="L5" i="43"/>
  <c r="L15" i="43"/>
  <c r="L23" i="43"/>
  <c r="L31" i="43"/>
  <c r="L12" i="43"/>
  <c r="L21" i="43"/>
  <c r="L29" i="43"/>
  <c r="L6" i="43"/>
  <c r="L16" i="43"/>
  <c r="L24" i="43"/>
  <c r="L4" i="43"/>
  <c r="L14" i="43"/>
  <c r="L22" i="43"/>
  <c r="L30" i="43"/>
  <c r="L19" i="43"/>
  <c r="L9" i="43"/>
  <c r="L10" i="43"/>
  <c r="L26" i="43"/>
  <c r="L27" i="43"/>
  <c r="L18" i="43"/>
  <c r="AH21" i="33"/>
  <c r="B115" i="3"/>
  <c r="B34" i="3" s="1"/>
  <c r="C81" i="104"/>
  <c r="Q44" i="33"/>
  <c r="Q17" i="119"/>
  <c r="AL141" i="3"/>
  <c r="AL60" i="3"/>
  <c r="T81" i="103"/>
  <c r="T90" i="103" s="1"/>
  <c r="Q31" i="119"/>
  <c r="H50" i="33"/>
  <c r="D29" i="103" s="1"/>
  <c r="H51" i="33"/>
  <c r="D29" i="104" s="1"/>
  <c r="AL84" i="104"/>
  <c r="AL104" i="104" s="1"/>
  <c r="AJ37" i="3"/>
  <c r="AH48" i="110"/>
  <c r="AJ118" i="3"/>
  <c r="AH26" i="116"/>
  <c r="S81" i="103"/>
  <c r="S90" i="103" s="1"/>
  <c r="Q31" i="116"/>
  <c r="E50" i="110"/>
  <c r="S26" i="103" s="1"/>
  <c r="AM47" i="103" s="1"/>
  <c r="S47" i="103" s="1"/>
  <c r="T78" i="103"/>
  <c r="T88" i="103" s="1"/>
  <c r="Q23" i="119"/>
  <c r="AH16" i="33"/>
  <c r="U37" i="3"/>
  <c r="AH48" i="33"/>
  <c r="U118" i="3"/>
  <c r="W84" i="104"/>
  <c r="W104" i="104" s="1"/>
  <c r="Q8" i="116"/>
  <c r="N50" i="29"/>
  <c r="AG35" i="103"/>
  <c r="S53" i="9"/>
  <c r="Y8" i="104"/>
  <c r="AH39" i="85"/>
  <c r="Z51" i="85"/>
  <c r="AL30" i="104" s="1"/>
  <c r="D50" i="31"/>
  <c r="F25" i="103" s="1"/>
  <c r="Z46" i="103" s="1"/>
  <c r="F46" i="103" s="1"/>
  <c r="D51" i="31"/>
  <c r="F25" i="104" s="1"/>
  <c r="Z47" i="104" s="1"/>
  <c r="F47" i="104" s="1"/>
  <c r="Q4" i="31"/>
  <c r="L9" i="21"/>
  <c r="L21" i="21"/>
  <c r="L5" i="21"/>
  <c r="L14" i="21"/>
  <c r="U134" i="3"/>
  <c r="U53" i="3"/>
  <c r="Q34" i="116"/>
  <c r="AH10" i="110"/>
  <c r="Q21" i="119"/>
  <c r="J35" i="45"/>
  <c r="J36" i="44"/>
  <c r="I39" i="103"/>
  <c r="I43" i="103" s="1"/>
  <c r="V13" i="30"/>
  <c r="E13" i="30"/>
  <c r="Q9" i="33"/>
  <c r="Q28" i="33"/>
  <c r="O50" i="116"/>
  <c r="T36" i="103" s="1"/>
  <c r="CF51" i="103" s="1"/>
  <c r="BL51" i="103" s="1"/>
  <c r="O51" i="116"/>
  <c r="K50" i="116"/>
  <c r="T32" i="103" s="1"/>
  <c r="K51" i="116"/>
  <c r="T32" i="104" s="1"/>
  <c r="U133" i="3"/>
  <c r="U52" i="3"/>
  <c r="AH6" i="119"/>
  <c r="Q42" i="119"/>
  <c r="AH26" i="33"/>
  <c r="AH9" i="116"/>
  <c r="AM76" i="103"/>
  <c r="AH4" i="71"/>
  <c r="AE51" i="28"/>
  <c r="E51" i="31"/>
  <c r="F26" i="104" s="1"/>
  <c r="Z48" i="104" s="1"/>
  <c r="F48" i="104" s="1"/>
  <c r="Q6" i="31"/>
  <c r="E50" i="31"/>
  <c r="F26" i="103" s="1"/>
  <c r="Z47" i="103" s="1"/>
  <c r="F47" i="103" s="1"/>
  <c r="K40" i="103"/>
  <c r="K43" i="103" s="1"/>
  <c r="O14" i="22"/>
  <c r="O50" i="52"/>
  <c r="O7" i="51"/>
  <c r="O9" i="51"/>
  <c r="O9" i="21" s="1"/>
  <c r="O17" i="51"/>
  <c r="O17" i="21" s="1"/>
  <c r="O25" i="51"/>
  <c r="O25" i="21" s="1"/>
  <c r="O37" i="51"/>
  <c r="O37" i="21" s="1"/>
  <c r="O41" i="51"/>
  <c r="O41" i="21" s="1"/>
  <c r="O45" i="51"/>
  <c r="O45" i="21" s="1"/>
  <c r="O49" i="51"/>
  <c r="O49" i="21" s="1"/>
  <c r="O12" i="51"/>
  <c r="O12" i="21" s="1"/>
  <c r="O20" i="51"/>
  <c r="O20" i="21" s="1"/>
  <c r="O28" i="51"/>
  <c r="O34" i="51"/>
  <c r="O34" i="21" s="1"/>
  <c r="O6" i="51"/>
  <c r="O15" i="51"/>
  <c r="O15" i="21" s="1"/>
  <c r="O23" i="51"/>
  <c r="O23" i="21" s="1"/>
  <c r="O31" i="51"/>
  <c r="O31" i="21" s="1"/>
  <c r="O38" i="51"/>
  <c r="O38" i="21" s="1"/>
  <c r="O42" i="51"/>
  <c r="O42" i="21" s="1"/>
  <c r="O46" i="51"/>
  <c r="O46" i="21" s="1"/>
  <c r="O10" i="51"/>
  <c r="O10" i="21" s="1"/>
  <c r="O18" i="51"/>
  <c r="O26" i="51"/>
  <c r="O26" i="21" s="1"/>
  <c r="O35" i="51"/>
  <c r="O4" i="51"/>
  <c r="O4" i="21" s="1"/>
  <c r="O13" i="51"/>
  <c r="O21" i="51"/>
  <c r="O21" i="21" s="1"/>
  <c r="O29" i="51"/>
  <c r="O29" i="21" s="1"/>
  <c r="O39" i="51"/>
  <c r="O39" i="21" s="1"/>
  <c r="O43" i="51"/>
  <c r="O43" i="21" s="1"/>
  <c r="O47" i="51"/>
  <c r="O47" i="21" s="1"/>
  <c r="O8" i="51"/>
  <c r="O8" i="21" s="1"/>
  <c r="O16" i="51"/>
  <c r="O16" i="21" s="1"/>
  <c r="O24" i="51"/>
  <c r="O24" i="21" s="1"/>
  <c r="O32" i="51"/>
  <c r="O32" i="21" s="1"/>
  <c r="O11" i="51"/>
  <c r="O19" i="51"/>
  <c r="O19" i="21" s="1"/>
  <c r="O27" i="51"/>
  <c r="O40" i="51"/>
  <c r="O40" i="21" s="1"/>
  <c r="O44" i="51"/>
  <c r="O44" i="21" s="1"/>
  <c r="O48" i="51"/>
  <c r="O48" i="21" s="1"/>
  <c r="O14" i="51"/>
  <c r="O22" i="51"/>
  <c r="O5" i="51"/>
  <c r="O5" i="21" s="1"/>
  <c r="O33" i="51"/>
  <c r="O33" i="21" s="1"/>
  <c r="O30" i="51"/>
  <c r="O30" i="21" s="1"/>
  <c r="B36" i="50"/>
  <c r="B36" i="22" s="1"/>
  <c r="B35" i="22"/>
  <c r="Q19" i="22"/>
  <c r="B19" i="22" s="1"/>
  <c r="R19" i="22"/>
  <c r="Q4" i="22"/>
  <c r="B4" i="22" s="1"/>
  <c r="R4" i="22"/>
  <c r="Q8" i="22"/>
  <c r="B8" i="22" s="1"/>
  <c r="R8" i="22"/>
  <c r="R7" i="22"/>
  <c r="Q7" i="22"/>
  <c r="B7" i="22" s="1"/>
  <c r="F23" i="22"/>
  <c r="F16" i="22"/>
  <c r="F21" i="22"/>
  <c r="F29" i="22"/>
  <c r="P50" i="44"/>
  <c r="P7" i="43"/>
  <c r="P10" i="43"/>
  <c r="P18" i="43"/>
  <c r="P26" i="43"/>
  <c r="P4" i="43"/>
  <c r="P13" i="43"/>
  <c r="P21" i="43"/>
  <c r="P29" i="43"/>
  <c r="P8" i="43"/>
  <c r="P16" i="43"/>
  <c r="P24" i="43"/>
  <c r="P11" i="43"/>
  <c r="P19" i="43"/>
  <c r="P27" i="43"/>
  <c r="P5" i="43"/>
  <c r="P14" i="43"/>
  <c r="P22" i="43"/>
  <c r="P30" i="43"/>
  <c r="P9" i="43"/>
  <c r="P17" i="43"/>
  <c r="P25" i="43"/>
  <c r="P12" i="43"/>
  <c r="P20" i="43"/>
  <c r="P28" i="43"/>
  <c r="P6" i="43"/>
  <c r="P31" i="43"/>
  <c r="P15" i="43"/>
  <c r="P23" i="43"/>
  <c r="Q20" i="33"/>
  <c r="B112" i="3"/>
  <c r="B31" i="3" s="1"/>
  <c r="C78" i="104"/>
  <c r="Q38" i="33"/>
  <c r="Q46" i="33"/>
  <c r="AK50" i="3"/>
  <c r="AK131" i="3"/>
  <c r="AL37" i="3"/>
  <c r="AL118" i="3"/>
  <c r="AN84" i="104"/>
  <c r="AN104" i="104" s="1"/>
  <c r="AH48" i="119"/>
  <c r="AH5" i="119"/>
  <c r="AH19" i="33"/>
  <c r="Q49" i="115"/>
  <c r="AH49" i="115" s="1"/>
  <c r="AF50" i="69"/>
  <c r="AJ36" i="103" s="1"/>
  <c r="X34" i="3"/>
  <c r="X115" i="3"/>
  <c r="Z81" i="104"/>
  <c r="AH44" i="30"/>
  <c r="Q44" i="72"/>
  <c r="L81" i="104"/>
  <c r="K115" i="3"/>
  <c r="K34" i="3" s="1"/>
  <c r="Q49" i="2"/>
  <c r="AH49" i="2" s="1"/>
  <c r="S49" i="2"/>
  <c r="AH4" i="69"/>
  <c r="Y51" i="32"/>
  <c r="Y29" i="104" s="1"/>
  <c r="Y50" i="32"/>
  <c r="Y29" i="103" s="1"/>
  <c r="AH24" i="33"/>
  <c r="AH12" i="116"/>
  <c r="AH5" i="116"/>
  <c r="Q16" i="110"/>
  <c r="AE51" i="119"/>
  <c r="AE50" i="119"/>
  <c r="AO35" i="103" s="1"/>
  <c r="D27" i="21"/>
  <c r="D20" i="21"/>
  <c r="D24" i="21"/>
  <c r="D13" i="21"/>
  <c r="K50" i="44"/>
  <c r="K7" i="43"/>
  <c r="K10" i="43"/>
  <c r="K18" i="43"/>
  <c r="K26" i="43"/>
  <c r="K4" i="43"/>
  <c r="K13" i="43"/>
  <c r="K21" i="43"/>
  <c r="K29" i="43"/>
  <c r="K8" i="43"/>
  <c r="K16" i="43"/>
  <c r="K24" i="43"/>
  <c r="K11" i="43"/>
  <c r="K19" i="43"/>
  <c r="K27" i="43"/>
  <c r="K5" i="43"/>
  <c r="K14" i="43"/>
  <c r="K22" i="43"/>
  <c r="K30" i="43"/>
  <c r="K9" i="43"/>
  <c r="K17" i="43"/>
  <c r="K25" i="43"/>
  <c r="K6" i="43"/>
  <c r="K15" i="43"/>
  <c r="K23" i="43"/>
  <c r="K31" i="43"/>
  <c r="K20" i="43"/>
  <c r="K28" i="43"/>
  <c r="K12" i="43"/>
  <c r="O50" i="110"/>
  <c r="S36" i="103" s="1"/>
  <c r="CE51" i="103" s="1"/>
  <c r="BK51" i="103" s="1"/>
  <c r="O51" i="110"/>
  <c r="H51" i="71"/>
  <c r="N29" i="104" s="1"/>
  <c r="P35" i="104"/>
  <c r="BZ62" i="104" s="1"/>
  <c r="BF62" i="104" s="1"/>
  <c r="N126" i="3"/>
  <c r="N45" i="3" s="1"/>
  <c r="C13" i="31"/>
  <c r="T13" i="31"/>
  <c r="H50" i="53"/>
  <c r="H7" i="52"/>
  <c r="H7" i="20" s="1"/>
  <c r="H11" i="52"/>
  <c r="H11" i="20" s="1"/>
  <c r="H19" i="52"/>
  <c r="H27" i="52"/>
  <c r="H27" i="20" s="1"/>
  <c r="H40" i="52"/>
  <c r="H40" i="20" s="1"/>
  <c r="H44" i="52"/>
  <c r="H44" i="20" s="1"/>
  <c r="H48" i="52"/>
  <c r="H48" i="20" s="1"/>
  <c r="H5" i="52"/>
  <c r="H5" i="20" s="1"/>
  <c r="H14" i="52"/>
  <c r="H14" i="20" s="1"/>
  <c r="H22" i="52"/>
  <c r="H22" i="20" s="1"/>
  <c r="H30" i="52"/>
  <c r="H33" i="52"/>
  <c r="H33" i="20" s="1"/>
  <c r="H9" i="52"/>
  <c r="H9" i="20" s="1"/>
  <c r="H17" i="52"/>
  <c r="H17" i="20" s="1"/>
  <c r="H25" i="52"/>
  <c r="H37" i="52"/>
  <c r="H37" i="20" s="1"/>
  <c r="H41" i="52"/>
  <c r="H41" i="20" s="1"/>
  <c r="H45" i="52"/>
  <c r="H45" i="20" s="1"/>
  <c r="H49" i="52"/>
  <c r="H49" i="20" s="1"/>
  <c r="H12" i="52"/>
  <c r="H12" i="20" s="1"/>
  <c r="H20" i="52"/>
  <c r="H20" i="20" s="1"/>
  <c r="H28" i="52"/>
  <c r="H28" i="20" s="1"/>
  <c r="H34" i="52"/>
  <c r="H34" i="20" s="1"/>
  <c r="H6" i="52"/>
  <c r="H6" i="20" s="1"/>
  <c r="H15" i="52"/>
  <c r="H15" i="20" s="1"/>
  <c r="H23" i="52"/>
  <c r="H23" i="20" s="1"/>
  <c r="H31" i="52"/>
  <c r="H31" i="20" s="1"/>
  <c r="H38" i="52"/>
  <c r="H38" i="20" s="1"/>
  <c r="H42" i="52"/>
  <c r="H42" i="20" s="1"/>
  <c r="H46" i="52"/>
  <c r="H46" i="20" s="1"/>
  <c r="H10" i="52"/>
  <c r="H18" i="52"/>
  <c r="H18" i="20" s="1"/>
  <c r="H26" i="52"/>
  <c r="H26" i="20" s="1"/>
  <c r="H35" i="52"/>
  <c r="H8" i="52"/>
  <c r="H8" i="20" s="1"/>
  <c r="H16" i="52"/>
  <c r="H24" i="52"/>
  <c r="H24" i="20" s="1"/>
  <c r="H32" i="52"/>
  <c r="H32" i="20" s="1"/>
  <c r="H4" i="52"/>
  <c r="H29" i="52"/>
  <c r="H29" i="20" s="1"/>
  <c r="H47" i="52"/>
  <c r="H47" i="20" s="1"/>
  <c r="H13" i="52"/>
  <c r="H13" i="20" s="1"/>
  <c r="H39" i="52"/>
  <c r="H39" i="20" s="1"/>
  <c r="H43" i="52"/>
  <c r="H43" i="20" s="1"/>
  <c r="H21" i="52"/>
  <c r="H21" i="20" s="1"/>
  <c r="T76" i="103"/>
  <c r="T86" i="103" s="1"/>
  <c r="Q14" i="119"/>
  <c r="H50" i="31"/>
  <c r="F29" i="103" s="1"/>
  <c r="H51" i="31"/>
  <c r="F29" i="104" s="1"/>
  <c r="J51" i="85"/>
  <c r="R31" i="104" s="1"/>
  <c r="J50" i="85"/>
  <c r="R31" i="103" s="1"/>
  <c r="AM75" i="104"/>
  <c r="AM106" i="104" s="1"/>
  <c r="AK109" i="3"/>
  <c r="AK28" i="3"/>
  <c r="AH35" i="116"/>
  <c r="AH19" i="119"/>
  <c r="S53" i="73"/>
  <c r="AJ6" i="104"/>
  <c r="I51" i="25"/>
  <c r="L30" i="104" s="1"/>
  <c r="Q11" i="25"/>
  <c r="I50" i="25"/>
  <c r="L30" i="103" s="1"/>
  <c r="C76" i="103"/>
  <c r="C86" i="103" s="1"/>
  <c r="Q14" i="33"/>
  <c r="AK136" i="3"/>
  <c r="AK55" i="3"/>
  <c r="AH4" i="25"/>
  <c r="S50" i="25"/>
  <c r="P35" i="22"/>
  <c r="P36" i="50"/>
  <c r="P36" i="22" s="1"/>
  <c r="AA46" i="3"/>
  <c r="AA127" i="3"/>
  <c r="AD36" i="104"/>
  <c r="B49" i="72"/>
  <c r="S49" i="72"/>
  <c r="Q49" i="76"/>
  <c r="AH49" i="76" s="1"/>
  <c r="S49" i="76"/>
  <c r="Q38" i="28"/>
  <c r="H78" i="104"/>
  <c r="G112" i="3"/>
  <c r="G31" i="3" s="1"/>
  <c r="H39" i="103"/>
  <c r="H43" i="103" s="1"/>
  <c r="AC50" i="85"/>
  <c r="AL33" i="103" s="1"/>
  <c r="AC51" i="85"/>
  <c r="AL33" i="104" s="1"/>
  <c r="Q6" i="85"/>
  <c r="T47" i="31"/>
  <c r="C47" i="31"/>
  <c r="C23" i="31"/>
  <c r="T23" i="31"/>
  <c r="H14" i="21"/>
  <c r="D7" i="43"/>
  <c r="D50" i="44"/>
  <c r="D29" i="43"/>
  <c r="D14" i="43"/>
  <c r="D18" i="43"/>
  <c r="D13" i="43"/>
  <c r="D10" i="43"/>
  <c r="D21" i="43"/>
  <c r="D30" i="43"/>
  <c r="D4" i="43"/>
  <c r="D15" i="43"/>
  <c r="D24" i="43"/>
  <c r="D8" i="43"/>
  <c r="D19" i="43"/>
  <c r="D27" i="43"/>
  <c r="D11" i="43"/>
  <c r="D22" i="43"/>
  <c r="D31" i="43"/>
  <c r="D5" i="43"/>
  <c r="D16" i="43"/>
  <c r="D25" i="43"/>
  <c r="D9" i="43"/>
  <c r="D20" i="43"/>
  <c r="D28" i="43"/>
  <c r="D6" i="43"/>
  <c r="D17" i="43"/>
  <c r="D26" i="43"/>
  <c r="D12" i="43"/>
  <c r="D23" i="43"/>
  <c r="C74" i="103"/>
  <c r="C84" i="103" s="1"/>
  <c r="Q5" i="33"/>
  <c r="G50" i="116"/>
  <c r="T28" i="103" s="1"/>
  <c r="G51" i="116"/>
  <c r="T28" i="104" s="1"/>
  <c r="S78" i="104"/>
  <c r="R112" i="3"/>
  <c r="R31" i="3" s="1"/>
  <c r="Q38" i="116"/>
  <c r="T51" i="33"/>
  <c r="T50" i="33"/>
  <c r="X24" i="103" s="1"/>
  <c r="S112" i="3"/>
  <c r="S31" i="3" s="1"/>
  <c r="T78" i="104"/>
  <c r="Q38" i="119"/>
  <c r="Q15" i="116"/>
  <c r="Q15" i="110"/>
  <c r="S109" i="3"/>
  <c r="S28" i="3" s="1"/>
  <c r="Q35" i="119"/>
  <c r="T75" i="104"/>
  <c r="T94" i="104" s="1"/>
  <c r="AH36" i="119"/>
  <c r="Q46" i="116"/>
  <c r="Q4" i="29"/>
  <c r="AN81" i="103"/>
  <c r="C134" i="3"/>
  <c r="C53" i="3" s="1"/>
  <c r="AB51" i="28"/>
  <c r="AC32" i="104" s="1"/>
  <c r="AB50" i="28"/>
  <c r="AC32" i="103" s="1"/>
  <c r="Q6" i="28"/>
  <c r="B50" i="28"/>
  <c r="C75" i="103"/>
  <c r="C85" i="103" s="1"/>
  <c r="Q13" i="33"/>
  <c r="Q19" i="110"/>
  <c r="S39" i="104"/>
  <c r="AH21" i="116"/>
  <c r="AH9" i="119"/>
  <c r="Q36" i="116"/>
  <c r="Q36" i="110"/>
  <c r="C79" i="103"/>
  <c r="Q25" i="33"/>
  <c r="J50" i="116"/>
  <c r="T31" i="103" s="1"/>
  <c r="J51" i="116"/>
  <c r="T31" i="104" s="1"/>
  <c r="S53" i="7"/>
  <c r="AA6" i="104"/>
  <c r="AH36" i="31"/>
  <c r="Y75" i="104"/>
  <c r="Y106" i="104" s="1"/>
  <c r="W28" i="3"/>
  <c r="W109" i="3"/>
  <c r="Y50" i="31"/>
  <c r="Z29" i="103" s="1"/>
  <c r="Y51" i="31"/>
  <c r="Z29" i="104" s="1"/>
  <c r="J43" i="103"/>
  <c r="J24" i="22"/>
  <c r="AA50" i="32"/>
  <c r="Y31" i="103" s="1"/>
  <c r="AA51" i="32"/>
  <c r="Y31" i="104" s="1"/>
  <c r="Q27" i="110"/>
  <c r="Q42" i="116"/>
  <c r="Q16" i="116"/>
  <c r="AM77" i="104"/>
  <c r="AM101" i="104" s="1"/>
  <c r="AK30" i="3"/>
  <c r="AK111" i="3"/>
  <c r="AH37" i="116"/>
  <c r="U115" i="3"/>
  <c r="U34" i="3"/>
  <c r="AH44" i="33"/>
  <c r="W81" i="104"/>
  <c r="G51" i="119"/>
  <c r="U28" i="104" s="1"/>
  <c r="G50" i="119"/>
  <c r="U28" i="103" s="1"/>
  <c r="AH17" i="119"/>
  <c r="AN75" i="103"/>
  <c r="AH31" i="119"/>
  <c r="Y51" i="33"/>
  <c r="X29" i="104" s="1"/>
  <c r="Y50" i="33"/>
  <c r="X29" i="103" s="1"/>
  <c r="R84" i="104"/>
  <c r="R92" i="104" s="1"/>
  <c r="Q118" i="3"/>
  <c r="Q37" i="3" s="1"/>
  <c r="Q48" i="110"/>
  <c r="AH31" i="116"/>
  <c r="V50" i="110"/>
  <c r="AM26" i="103" s="1"/>
  <c r="AH23" i="119"/>
  <c r="D49" i="85"/>
  <c r="U49" i="85"/>
  <c r="U49" i="86"/>
  <c r="Q49" i="86"/>
  <c r="AH49" i="86" s="1"/>
  <c r="AE51" i="26"/>
  <c r="AE50" i="26"/>
  <c r="AH4" i="26"/>
  <c r="AH7" i="25"/>
  <c r="L12" i="21"/>
  <c r="L4" i="21"/>
  <c r="L24" i="21"/>
  <c r="C77" i="104"/>
  <c r="C89" i="104" s="1"/>
  <c r="B111" i="3"/>
  <c r="B30" i="3" s="1"/>
  <c r="Q37" i="33"/>
  <c r="AH40" i="110"/>
  <c r="Q7" i="116"/>
  <c r="AH34" i="116"/>
  <c r="S79" i="103"/>
  <c r="Q25" i="116"/>
  <c r="Q7" i="110"/>
  <c r="AL76" i="103"/>
  <c r="AL111" i="3"/>
  <c r="AL30" i="3"/>
  <c r="AN77" i="104"/>
  <c r="AN101" i="104" s="1"/>
  <c r="AH37" i="119"/>
  <c r="AH21" i="119"/>
  <c r="Q12" i="119"/>
  <c r="AM80" i="103"/>
  <c r="AH43" i="28"/>
  <c r="Z114" i="3"/>
  <c r="AB80" i="104"/>
  <c r="Z33" i="3"/>
  <c r="N50" i="25"/>
  <c r="AH50" i="73"/>
  <c r="E36" i="51"/>
  <c r="E36" i="21" s="1"/>
  <c r="E35" i="21"/>
  <c r="W51" i="32"/>
  <c r="W50" i="32"/>
  <c r="Y27" i="103" s="1"/>
  <c r="Q39" i="33"/>
  <c r="AH9" i="33"/>
  <c r="AH28" i="33"/>
  <c r="H50" i="110"/>
  <c r="S29" i="103" s="1"/>
  <c r="H51" i="110"/>
  <c r="S29" i="104" s="1"/>
  <c r="AB50" i="116"/>
  <c r="AN32" i="103" s="1"/>
  <c r="AB51" i="116"/>
  <c r="AN32" i="104" s="1"/>
  <c r="AH42" i="119"/>
  <c r="Q11" i="116"/>
  <c r="AL29" i="3"/>
  <c r="AL110" i="3"/>
  <c r="S50" i="119"/>
  <c r="AH4" i="119"/>
  <c r="Q8" i="119"/>
  <c r="J41" i="104"/>
  <c r="J43" i="104" s="1"/>
  <c r="AE50" i="28"/>
  <c r="AH36" i="71"/>
  <c r="Y51" i="71"/>
  <c r="AH29" i="104" s="1"/>
  <c r="O24" i="22"/>
  <c r="O7" i="22"/>
  <c r="Q30" i="22"/>
  <c r="R30" i="22"/>
  <c r="Q17" i="22"/>
  <c r="B17" i="22" s="1"/>
  <c r="R17" i="22"/>
  <c r="R5" i="22"/>
  <c r="Q5" i="22"/>
  <c r="B5" i="22" s="1"/>
  <c r="F14" i="22"/>
  <c r="F6" i="22"/>
  <c r="F27" i="22"/>
  <c r="F11" i="22"/>
  <c r="F18" i="22"/>
  <c r="AH20" i="33"/>
  <c r="U112" i="3"/>
  <c r="AH38" i="33"/>
  <c r="U31" i="3"/>
  <c r="W78" i="104"/>
  <c r="AH46" i="33"/>
  <c r="AM73" i="104"/>
  <c r="AM100" i="104" s="1"/>
  <c r="AK107" i="3"/>
  <c r="AK26" i="3"/>
  <c r="AH32" i="116"/>
  <c r="AL142" i="3"/>
  <c r="AL61" i="3"/>
  <c r="O50" i="69"/>
  <c r="P36" i="103" s="1"/>
  <c r="CB51" i="103" s="1"/>
  <c r="BH51" i="103" s="1"/>
  <c r="X139" i="3"/>
  <c r="X58" i="3"/>
  <c r="Q9" i="32"/>
  <c r="Q9" i="70"/>
  <c r="G50" i="70"/>
  <c r="O28" i="103" s="1"/>
  <c r="H51" i="32"/>
  <c r="E29" i="104" s="1"/>
  <c r="H50" i="32"/>
  <c r="E29" i="103" s="1"/>
  <c r="Q28" i="110"/>
  <c r="S76" i="103"/>
  <c r="S86" i="103" s="1"/>
  <c r="Q14" i="116"/>
  <c r="Q12" i="116"/>
  <c r="AK61" i="3"/>
  <c r="AK142" i="3"/>
  <c r="AH16" i="110"/>
  <c r="AH40" i="119"/>
  <c r="Q20" i="119"/>
  <c r="L51" i="119"/>
  <c r="U33" i="104" s="1"/>
  <c r="L50" i="119"/>
  <c r="U33" i="103" s="1"/>
  <c r="D15" i="21"/>
  <c r="D14" i="21"/>
  <c r="AF50" i="110"/>
  <c r="AM36" i="103" s="1"/>
  <c r="AF51" i="110"/>
  <c r="X51" i="32"/>
  <c r="Y28" i="104" s="1"/>
  <c r="I51" i="85"/>
  <c r="R30" i="104" s="1"/>
  <c r="B51" i="119" l="1"/>
  <c r="Y127" i="3"/>
  <c r="AE127" i="3"/>
  <c r="AB36" i="104"/>
  <c r="L37" i="104"/>
  <c r="BV64" i="104" s="1"/>
  <c r="BB64" i="104" s="1"/>
  <c r="AB72" i="103"/>
  <c r="E48" i="104"/>
  <c r="AA95" i="3"/>
  <c r="AE45" i="3"/>
  <c r="AE126" i="3"/>
  <c r="F127" i="3"/>
  <c r="F46" i="3" s="1"/>
  <c r="AB35" i="104"/>
  <c r="Y126" i="3"/>
  <c r="S51" i="119"/>
  <c r="AO23" i="104" s="1"/>
  <c r="Y95" i="3"/>
  <c r="Y96" i="3" s="1"/>
  <c r="Y97" i="3" s="1"/>
  <c r="J126" i="3"/>
  <c r="J45" i="3" s="1"/>
  <c r="Z35" i="104"/>
  <c r="L36" i="104"/>
  <c r="BV63" i="104" s="1"/>
  <c r="BB63" i="104" s="1"/>
  <c r="B51" i="33"/>
  <c r="AH49" i="31"/>
  <c r="AG45" i="3"/>
  <c r="W126" i="3"/>
  <c r="W95" i="3"/>
  <c r="W96" i="3" s="1"/>
  <c r="W97" i="3" s="1"/>
  <c r="L127" i="3"/>
  <c r="L46" i="3" s="1"/>
  <c r="J95" i="3"/>
  <c r="J96" i="3" s="1"/>
  <c r="J15" i="3" s="1"/>
  <c r="W14" i="3"/>
  <c r="W15" i="3" s="1"/>
  <c r="W16" i="3" s="1"/>
  <c r="B51" i="32"/>
  <c r="E23" i="104" s="1"/>
  <c r="AL36" i="104"/>
  <c r="Y14" i="3"/>
  <c r="D127" i="3"/>
  <c r="D46" i="3" s="1"/>
  <c r="O126" i="3"/>
  <c r="O45" i="3" s="1"/>
  <c r="G126" i="3"/>
  <c r="G45" i="3" s="1"/>
  <c r="L126" i="3"/>
  <c r="L45" i="3" s="1"/>
  <c r="G95" i="3"/>
  <c r="G14" i="3" s="1"/>
  <c r="BQ71" i="104"/>
  <c r="G127" i="3"/>
  <c r="G46" i="3" s="1"/>
  <c r="AH36" i="104"/>
  <c r="I127" i="3"/>
  <c r="I46" i="3" s="1"/>
  <c r="BO71" i="104"/>
  <c r="AC47" i="3"/>
  <c r="AC36" i="104"/>
  <c r="Z127" i="3"/>
  <c r="O18" i="21"/>
  <c r="O6" i="21"/>
  <c r="I7" i="20"/>
  <c r="AC128" i="3"/>
  <c r="O11" i="21"/>
  <c r="J20" i="21"/>
  <c r="J26" i="21"/>
  <c r="J15" i="21"/>
  <c r="J9" i="21"/>
  <c r="I5" i="43"/>
  <c r="I20" i="43"/>
  <c r="I26" i="43"/>
  <c r="I26" i="20" s="1"/>
  <c r="I8" i="43"/>
  <c r="I14" i="43"/>
  <c r="I28" i="43"/>
  <c r="I4" i="43"/>
  <c r="I4" i="20" s="1"/>
  <c r="I16" i="43"/>
  <c r="I16" i="20" s="1"/>
  <c r="I22" i="43"/>
  <c r="I6" i="43"/>
  <c r="I13" i="43"/>
  <c r="I24" i="43"/>
  <c r="I30" i="43"/>
  <c r="I30" i="20" s="1"/>
  <c r="I15" i="43"/>
  <c r="I15" i="20" s="1"/>
  <c r="I21" i="43"/>
  <c r="I21" i="20" s="1"/>
  <c r="I9" i="43"/>
  <c r="I23" i="43"/>
  <c r="I29" i="43"/>
  <c r="I17" i="43"/>
  <c r="I31" i="43"/>
  <c r="I31" i="20" s="1"/>
  <c r="I11" i="43"/>
  <c r="I11" i="20" s="1"/>
  <c r="I50" i="44"/>
  <c r="I25" i="43"/>
  <c r="I25" i="20" s="1"/>
  <c r="I10" i="43"/>
  <c r="I19" i="43"/>
  <c r="I7" i="43"/>
  <c r="I12" i="43"/>
  <c r="I18" i="43"/>
  <c r="I27" i="43"/>
  <c r="I27" i="20" s="1"/>
  <c r="H10" i="20"/>
  <c r="O22" i="21"/>
  <c r="F4" i="21"/>
  <c r="F29" i="21"/>
  <c r="I22" i="20"/>
  <c r="I18" i="20"/>
  <c r="I6" i="20"/>
  <c r="BO72" i="103"/>
  <c r="N35" i="46"/>
  <c r="N36" i="45"/>
  <c r="L6" i="20"/>
  <c r="I35" i="45"/>
  <c r="I36" i="44"/>
  <c r="O13" i="21"/>
  <c r="I14" i="20"/>
  <c r="I10" i="20"/>
  <c r="D17" i="20"/>
  <c r="D9" i="20"/>
  <c r="D22" i="20"/>
  <c r="I5" i="20"/>
  <c r="I29" i="20"/>
  <c r="I28" i="20"/>
  <c r="I17" i="20"/>
  <c r="I8" i="20"/>
  <c r="H16" i="20"/>
  <c r="I19" i="20"/>
  <c r="I20" i="20"/>
  <c r="I9" i="20"/>
  <c r="J13" i="21"/>
  <c r="J24" i="21"/>
  <c r="J14" i="21"/>
  <c r="J7" i="21"/>
  <c r="K35" i="47"/>
  <c r="K36" i="46"/>
  <c r="D35" i="45"/>
  <c r="D36" i="44"/>
  <c r="I23" i="20"/>
  <c r="H30" i="20"/>
  <c r="BV72" i="103"/>
  <c r="F24" i="21"/>
  <c r="F8" i="21"/>
  <c r="I24" i="20"/>
  <c r="I13" i="20"/>
  <c r="I12" i="20"/>
  <c r="F36" i="45"/>
  <c r="F35" i="46"/>
  <c r="B51" i="31"/>
  <c r="F23" i="104" s="1"/>
  <c r="K14" i="3"/>
  <c r="K96" i="3"/>
  <c r="K15" i="3" s="1"/>
  <c r="AH49" i="32"/>
  <c r="AH51" i="32" s="1"/>
  <c r="S51" i="32"/>
  <c r="AD96" i="3"/>
  <c r="AD97" i="3" s="1"/>
  <c r="R12" i="21"/>
  <c r="Q12" i="21"/>
  <c r="B12" i="21" s="1"/>
  <c r="S123" i="3"/>
  <c r="S42" i="3" s="1"/>
  <c r="U24" i="104"/>
  <c r="AO46" i="104" s="1"/>
  <c r="U46" i="104" s="1"/>
  <c r="T49" i="30"/>
  <c r="AH49" i="30" s="1"/>
  <c r="C49" i="30"/>
  <c r="Q49" i="30" s="1"/>
  <c r="B30" i="22"/>
  <c r="AC35" i="103"/>
  <c r="BR72" i="103"/>
  <c r="D117" i="3"/>
  <c r="D36" i="3" s="1"/>
  <c r="Q47" i="31"/>
  <c r="E83" i="104"/>
  <c r="E91" i="104" s="1"/>
  <c r="D141" i="3"/>
  <c r="D60" i="3" s="1"/>
  <c r="O14" i="21"/>
  <c r="O7" i="21"/>
  <c r="E51" i="30"/>
  <c r="G26" i="104" s="1"/>
  <c r="AA48" i="104" s="1"/>
  <c r="G48" i="104" s="1"/>
  <c r="E50" i="30"/>
  <c r="G26" i="103" s="1"/>
  <c r="AA47" i="103" s="1"/>
  <c r="G47" i="103" s="1"/>
  <c r="K35" i="21"/>
  <c r="K36" i="51"/>
  <c r="K36" i="21" s="1"/>
  <c r="AF127" i="3"/>
  <c r="AI36" i="104"/>
  <c r="AF46" i="3"/>
  <c r="E81" i="103"/>
  <c r="E90" i="103" s="1"/>
  <c r="Q31" i="31"/>
  <c r="BP72" i="103"/>
  <c r="AA35" i="103"/>
  <c r="G50" i="45"/>
  <c r="G7" i="44"/>
  <c r="G14" i="44"/>
  <c r="G18" i="44"/>
  <c r="G5" i="44"/>
  <c r="G15" i="44"/>
  <c r="G24" i="44"/>
  <c r="G9" i="44"/>
  <c r="G19" i="44"/>
  <c r="G27" i="44"/>
  <c r="G12" i="44"/>
  <c r="G22" i="44"/>
  <c r="G30" i="44"/>
  <c r="G6" i="44"/>
  <c r="G16" i="44"/>
  <c r="G25" i="44"/>
  <c r="G10" i="44"/>
  <c r="G20" i="44"/>
  <c r="G28" i="44"/>
  <c r="G4" i="44"/>
  <c r="G13" i="44"/>
  <c r="G23" i="44"/>
  <c r="G31" i="44"/>
  <c r="G11" i="44"/>
  <c r="G21" i="44"/>
  <c r="G29" i="44"/>
  <c r="G8" i="44"/>
  <c r="G26" i="44"/>
  <c r="G17" i="44"/>
  <c r="N50" i="46"/>
  <c r="N7" i="45"/>
  <c r="N10" i="45"/>
  <c r="N18" i="45"/>
  <c r="N26" i="45"/>
  <c r="N4" i="45"/>
  <c r="N13" i="45"/>
  <c r="N21" i="45"/>
  <c r="N29" i="45"/>
  <c r="N8" i="45"/>
  <c r="N16" i="45"/>
  <c r="N24" i="45"/>
  <c r="N11" i="45"/>
  <c r="N19" i="45"/>
  <c r="N27" i="45"/>
  <c r="N5" i="45"/>
  <c r="N14" i="45"/>
  <c r="N22" i="45"/>
  <c r="N30" i="45"/>
  <c r="N9" i="45"/>
  <c r="N17" i="45"/>
  <c r="N25" i="45"/>
  <c r="N12" i="45"/>
  <c r="N20" i="45"/>
  <c r="N28" i="45"/>
  <c r="N6" i="45"/>
  <c r="N31" i="45"/>
  <c r="N15" i="45"/>
  <c r="N23" i="45"/>
  <c r="Z72" i="103"/>
  <c r="G35" i="103"/>
  <c r="BS50" i="103" s="1"/>
  <c r="AY50" i="103" s="1"/>
  <c r="T35" i="103"/>
  <c r="CF50" i="103" s="1"/>
  <c r="BL50" i="103" s="1"/>
  <c r="AM72" i="103"/>
  <c r="I35" i="20"/>
  <c r="I36" i="52"/>
  <c r="I36" i="20" s="1"/>
  <c r="Q26" i="21"/>
  <c r="B26" i="21" s="1"/>
  <c r="R26" i="21"/>
  <c r="Q31" i="21"/>
  <c r="B31" i="21" s="1"/>
  <c r="R31" i="21"/>
  <c r="AL124" i="3"/>
  <c r="AL43" i="3"/>
  <c r="AO27" i="104"/>
  <c r="AN37" i="104"/>
  <c r="AK128" i="3"/>
  <c r="AK47" i="3"/>
  <c r="S127" i="3"/>
  <c r="S46" i="3" s="1"/>
  <c r="U36" i="104"/>
  <c r="CE63" i="104" s="1"/>
  <c r="BK63" i="104" s="1"/>
  <c r="S124" i="3"/>
  <c r="S43" i="3" s="1"/>
  <c r="U27" i="104"/>
  <c r="L29" i="20"/>
  <c r="L30" i="20"/>
  <c r="L16" i="20"/>
  <c r="L11" i="20"/>
  <c r="N35" i="20"/>
  <c r="N36" i="52"/>
  <c r="N36" i="20" s="1"/>
  <c r="C35" i="21"/>
  <c r="C36" i="51"/>
  <c r="C36" i="21" s="1"/>
  <c r="C41" i="30"/>
  <c r="T41" i="30"/>
  <c r="C14" i="30"/>
  <c r="T14" i="30"/>
  <c r="E35" i="107"/>
  <c r="E36" i="82"/>
  <c r="O35" i="104"/>
  <c r="BY62" i="104" s="1"/>
  <c r="BE62" i="104" s="1"/>
  <c r="M126" i="3"/>
  <c r="M45" i="3" s="1"/>
  <c r="M95" i="3"/>
  <c r="S51" i="33"/>
  <c r="AN27" i="104"/>
  <c r="AK43" i="3"/>
  <c r="AK124" i="3"/>
  <c r="X35" i="104"/>
  <c r="U95" i="3"/>
  <c r="U14" i="3"/>
  <c r="U126" i="3"/>
  <c r="U45" i="3"/>
  <c r="BM71" i="104"/>
  <c r="V126" i="3"/>
  <c r="V95" i="3"/>
  <c r="V14" i="3"/>
  <c r="Y35" i="104"/>
  <c r="V45" i="3"/>
  <c r="BN71" i="104"/>
  <c r="AF95" i="3"/>
  <c r="AF14" i="3"/>
  <c r="AF126" i="3"/>
  <c r="AF45" i="3"/>
  <c r="BX71" i="104"/>
  <c r="AI35" i="104"/>
  <c r="D10" i="20"/>
  <c r="D20" i="20"/>
  <c r="D31" i="20"/>
  <c r="D13" i="20"/>
  <c r="E18" i="29"/>
  <c r="V18" i="29"/>
  <c r="T51" i="116"/>
  <c r="AK8" i="3" s="1"/>
  <c r="J4" i="21"/>
  <c r="J22" i="21"/>
  <c r="J11" i="21"/>
  <c r="H37" i="104"/>
  <c r="BR64" i="104" s="1"/>
  <c r="AX64" i="104" s="1"/>
  <c r="F128" i="3"/>
  <c r="F47" i="3" s="1"/>
  <c r="E50" i="46"/>
  <c r="E7" i="45"/>
  <c r="E5" i="45"/>
  <c r="E13" i="45"/>
  <c r="E4" i="45"/>
  <c r="E15" i="45"/>
  <c r="E23" i="45"/>
  <c r="E31" i="45"/>
  <c r="E9" i="45"/>
  <c r="E18" i="45"/>
  <c r="E26" i="45"/>
  <c r="E12" i="45"/>
  <c r="E21" i="45"/>
  <c r="E29" i="45"/>
  <c r="E6" i="45"/>
  <c r="E16" i="45"/>
  <c r="E24" i="45"/>
  <c r="E10" i="45"/>
  <c r="E19" i="45"/>
  <c r="E27" i="45"/>
  <c r="E14" i="45"/>
  <c r="E22" i="45"/>
  <c r="E30" i="45"/>
  <c r="E11" i="45"/>
  <c r="E20" i="45"/>
  <c r="E28" i="45"/>
  <c r="E25" i="45"/>
  <c r="E8" i="45"/>
  <c r="E17" i="45"/>
  <c r="AC95" i="3"/>
  <c r="AC14" i="3"/>
  <c r="AC126" i="3"/>
  <c r="AC45" i="3"/>
  <c r="BU71" i="104"/>
  <c r="AF35" i="104"/>
  <c r="E36" i="52"/>
  <c r="E36" i="20" s="1"/>
  <c r="E35" i="20"/>
  <c r="V13" i="29"/>
  <c r="E13" i="29"/>
  <c r="D35" i="103"/>
  <c r="BP50" i="103" s="1"/>
  <c r="AV50" i="103" s="1"/>
  <c r="W72" i="103"/>
  <c r="O7" i="52"/>
  <c r="O50" i="53"/>
  <c r="O6" i="52"/>
  <c r="O15" i="52"/>
  <c r="O23" i="52"/>
  <c r="O31" i="52"/>
  <c r="O38" i="52"/>
  <c r="O38" i="20" s="1"/>
  <c r="O42" i="52"/>
  <c r="O42" i="20" s="1"/>
  <c r="O46" i="52"/>
  <c r="O46" i="20" s="1"/>
  <c r="O10" i="52"/>
  <c r="O18" i="52"/>
  <c r="O26" i="52"/>
  <c r="O35" i="52"/>
  <c r="O4" i="52"/>
  <c r="O13" i="52"/>
  <c r="O21" i="52"/>
  <c r="O29" i="52"/>
  <c r="O39" i="52"/>
  <c r="O39" i="20" s="1"/>
  <c r="O43" i="52"/>
  <c r="O43" i="20" s="1"/>
  <c r="O47" i="52"/>
  <c r="O47" i="20" s="1"/>
  <c r="O8" i="52"/>
  <c r="O16" i="52"/>
  <c r="O24" i="52"/>
  <c r="O32" i="52"/>
  <c r="O32" i="20" s="1"/>
  <c r="O11" i="52"/>
  <c r="O19" i="52"/>
  <c r="O27" i="52"/>
  <c r="O40" i="52"/>
  <c r="O40" i="20" s="1"/>
  <c r="O44" i="52"/>
  <c r="O44" i="20" s="1"/>
  <c r="O48" i="52"/>
  <c r="O48" i="20" s="1"/>
  <c r="O5" i="52"/>
  <c r="O14" i="52"/>
  <c r="O22" i="52"/>
  <c r="O30" i="52"/>
  <c r="O33" i="52"/>
  <c r="O33" i="20" s="1"/>
  <c r="O9" i="52"/>
  <c r="O17" i="52"/>
  <c r="O25" i="52"/>
  <c r="O37" i="52"/>
  <c r="O37" i="20" s="1"/>
  <c r="O41" i="52"/>
  <c r="O41" i="20" s="1"/>
  <c r="O45" i="52"/>
  <c r="O45" i="20" s="1"/>
  <c r="O49" i="52"/>
  <c r="O49" i="20" s="1"/>
  <c r="O28" i="52"/>
  <c r="O12" i="52"/>
  <c r="O34" i="52"/>
  <c r="O34" i="20" s="1"/>
  <c r="O20" i="52"/>
  <c r="S128" i="3"/>
  <c r="S47" i="3" s="1"/>
  <c r="U37" i="104"/>
  <c r="CE64" i="104" s="1"/>
  <c r="BK64" i="104" s="1"/>
  <c r="L13" i="30"/>
  <c r="AC13" i="30"/>
  <c r="AL8" i="3"/>
  <c r="AE35" i="103"/>
  <c r="BT72" i="103"/>
  <c r="I23" i="103"/>
  <c r="H19" i="20"/>
  <c r="O35" i="21"/>
  <c r="O36" i="51"/>
  <c r="O36" i="21" s="1"/>
  <c r="AA72" i="103"/>
  <c r="H35" i="103"/>
  <c r="BT50" i="103" s="1"/>
  <c r="AZ50" i="103" s="1"/>
  <c r="P7" i="52"/>
  <c r="P7" i="20" s="1"/>
  <c r="P50" i="53"/>
  <c r="P4" i="52"/>
  <c r="P4" i="20" s="1"/>
  <c r="P13" i="52"/>
  <c r="P13" i="20" s="1"/>
  <c r="P21" i="52"/>
  <c r="P21" i="20" s="1"/>
  <c r="P29" i="52"/>
  <c r="P29" i="20" s="1"/>
  <c r="P39" i="52"/>
  <c r="P39" i="20" s="1"/>
  <c r="P43" i="52"/>
  <c r="P43" i="20" s="1"/>
  <c r="P47" i="52"/>
  <c r="P47" i="20" s="1"/>
  <c r="P8" i="52"/>
  <c r="P8" i="20" s="1"/>
  <c r="P16" i="52"/>
  <c r="P16" i="20" s="1"/>
  <c r="P24" i="52"/>
  <c r="P24" i="20" s="1"/>
  <c r="P32" i="52"/>
  <c r="P32" i="20" s="1"/>
  <c r="P11" i="52"/>
  <c r="P11" i="20" s="1"/>
  <c r="P19" i="52"/>
  <c r="P19" i="20" s="1"/>
  <c r="P27" i="52"/>
  <c r="P27" i="20" s="1"/>
  <c r="P40" i="52"/>
  <c r="P40" i="20" s="1"/>
  <c r="P44" i="52"/>
  <c r="P44" i="20" s="1"/>
  <c r="P48" i="52"/>
  <c r="P48" i="20" s="1"/>
  <c r="P5" i="52"/>
  <c r="P5" i="20" s="1"/>
  <c r="P14" i="52"/>
  <c r="P14" i="20" s="1"/>
  <c r="P22" i="52"/>
  <c r="P22" i="20" s="1"/>
  <c r="P30" i="52"/>
  <c r="P30" i="20" s="1"/>
  <c r="P33" i="52"/>
  <c r="P33" i="20" s="1"/>
  <c r="P9" i="52"/>
  <c r="P9" i="20" s="1"/>
  <c r="P17" i="52"/>
  <c r="P17" i="20" s="1"/>
  <c r="P25" i="52"/>
  <c r="P25" i="20" s="1"/>
  <c r="P37" i="52"/>
  <c r="P37" i="20" s="1"/>
  <c r="P41" i="52"/>
  <c r="P41" i="20" s="1"/>
  <c r="P45" i="52"/>
  <c r="P45" i="20" s="1"/>
  <c r="P49" i="52"/>
  <c r="P49" i="20" s="1"/>
  <c r="P12" i="52"/>
  <c r="P12" i="20" s="1"/>
  <c r="P20" i="52"/>
  <c r="P20" i="20" s="1"/>
  <c r="P28" i="52"/>
  <c r="P28" i="20" s="1"/>
  <c r="P34" i="52"/>
  <c r="P34" i="20" s="1"/>
  <c r="P6" i="52"/>
  <c r="P6" i="20" s="1"/>
  <c r="P15" i="52"/>
  <c r="P15" i="20" s="1"/>
  <c r="P23" i="52"/>
  <c r="P23" i="20" s="1"/>
  <c r="P31" i="52"/>
  <c r="P31" i="20" s="1"/>
  <c r="P38" i="52"/>
  <c r="P38" i="20" s="1"/>
  <c r="P42" i="52"/>
  <c r="P42" i="20" s="1"/>
  <c r="P46" i="52"/>
  <c r="P46" i="20" s="1"/>
  <c r="P10" i="52"/>
  <c r="P10" i="20" s="1"/>
  <c r="P35" i="52"/>
  <c r="P18" i="52"/>
  <c r="P18" i="20" s="1"/>
  <c r="P26" i="52"/>
  <c r="P26" i="20" s="1"/>
  <c r="C50" i="45"/>
  <c r="C7" i="44"/>
  <c r="C31" i="44"/>
  <c r="C14" i="44"/>
  <c r="C29" i="44"/>
  <c r="C18" i="44"/>
  <c r="C5" i="44"/>
  <c r="C13" i="44"/>
  <c r="C17" i="44"/>
  <c r="C15" i="44"/>
  <c r="C25" i="44"/>
  <c r="C23" i="44"/>
  <c r="C4" i="44"/>
  <c r="C19" i="44"/>
  <c r="C30" i="44"/>
  <c r="C9" i="44"/>
  <c r="C22" i="44"/>
  <c r="C12" i="44"/>
  <c r="C27" i="44"/>
  <c r="C6" i="44"/>
  <c r="C20" i="44"/>
  <c r="C10" i="44"/>
  <c r="C24" i="44"/>
  <c r="C16" i="44"/>
  <c r="C28" i="44"/>
  <c r="C11" i="44"/>
  <c r="C26" i="44"/>
  <c r="C8" i="44"/>
  <c r="C21" i="44"/>
  <c r="AF72" i="103"/>
  <c r="E76" i="103"/>
  <c r="E86" i="103" s="1"/>
  <c r="Q14" i="31"/>
  <c r="G35" i="104"/>
  <c r="BQ62" i="104" s="1"/>
  <c r="AW62" i="104" s="1"/>
  <c r="E126" i="3"/>
  <c r="E45" i="3" s="1"/>
  <c r="E95" i="3"/>
  <c r="E36" i="104"/>
  <c r="BO63" i="104" s="1"/>
  <c r="AU63" i="104" s="1"/>
  <c r="C127" i="3"/>
  <c r="C46" i="3" s="1"/>
  <c r="Q29" i="21"/>
  <c r="B29" i="21" s="1"/>
  <c r="R29" i="21"/>
  <c r="Q15" i="21"/>
  <c r="B15" i="21" s="1"/>
  <c r="R15" i="21"/>
  <c r="Q22" i="21"/>
  <c r="B22" i="21" s="1"/>
  <c r="R22" i="21"/>
  <c r="Q10" i="21"/>
  <c r="B10" i="21" s="1"/>
  <c r="R10" i="21"/>
  <c r="E23" i="103"/>
  <c r="Y49" i="103" s="1"/>
  <c r="E49" i="103" s="1"/>
  <c r="D72" i="103"/>
  <c r="D91" i="103" s="1"/>
  <c r="D76" i="104"/>
  <c r="D87" i="104" s="1"/>
  <c r="S35" i="104"/>
  <c r="CC62" i="104" s="1"/>
  <c r="BI62" i="104" s="1"/>
  <c r="Q126" i="3"/>
  <c r="Q45" i="3" s="1"/>
  <c r="L14" i="20"/>
  <c r="L36" i="52"/>
  <c r="L36" i="20" s="1"/>
  <c r="L35" i="20"/>
  <c r="L23" i="20"/>
  <c r="L7" i="20"/>
  <c r="AN23" i="104"/>
  <c r="AK122" i="3"/>
  <c r="AK41" i="3"/>
  <c r="AM23" i="103"/>
  <c r="C15" i="30"/>
  <c r="Q15" i="30" s="1"/>
  <c r="T15" i="30"/>
  <c r="AH15" i="30" s="1"/>
  <c r="T23" i="30"/>
  <c r="C23" i="30"/>
  <c r="Q51" i="33"/>
  <c r="Q50" i="33"/>
  <c r="X36" i="104"/>
  <c r="U46" i="3"/>
  <c r="U127" i="3"/>
  <c r="AF47" i="3"/>
  <c r="AI37" i="104"/>
  <c r="AF128" i="3"/>
  <c r="AL127" i="3"/>
  <c r="AL46" i="3"/>
  <c r="AO36" i="104"/>
  <c r="W127" i="3"/>
  <c r="W46" i="3"/>
  <c r="Z36" i="104"/>
  <c r="D23" i="20"/>
  <c r="D25" i="20"/>
  <c r="D11" i="20"/>
  <c r="D24" i="20"/>
  <c r="U32" i="29"/>
  <c r="D32" i="29"/>
  <c r="E32" i="29"/>
  <c r="V32" i="29"/>
  <c r="J16" i="21"/>
  <c r="J5" i="21"/>
  <c r="J7" i="52"/>
  <c r="J50" i="53"/>
  <c r="J6" i="52"/>
  <c r="J15" i="52"/>
  <c r="J23" i="52"/>
  <c r="J31" i="52"/>
  <c r="J38" i="52"/>
  <c r="J38" i="20" s="1"/>
  <c r="J42" i="52"/>
  <c r="J42" i="20" s="1"/>
  <c r="J46" i="52"/>
  <c r="J46" i="20" s="1"/>
  <c r="J10" i="52"/>
  <c r="J18" i="52"/>
  <c r="J26" i="52"/>
  <c r="J35" i="52"/>
  <c r="J4" i="52"/>
  <c r="J13" i="52"/>
  <c r="J21" i="52"/>
  <c r="J29" i="52"/>
  <c r="J39" i="52"/>
  <c r="J39" i="20" s="1"/>
  <c r="J43" i="52"/>
  <c r="J43" i="20" s="1"/>
  <c r="J47" i="52"/>
  <c r="J47" i="20" s="1"/>
  <c r="J8" i="52"/>
  <c r="J16" i="52"/>
  <c r="J24" i="52"/>
  <c r="J32" i="52"/>
  <c r="J32" i="20" s="1"/>
  <c r="J11" i="52"/>
  <c r="J19" i="52"/>
  <c r="J27" i="52"/>
  <c r="J40" i="52"/>
  <c r="J40" i="20" s="1"/>
  <c r="J44" i="52"/>
  <c r="J44" i="20" s="1"/>
  <c r="J48" i="52"/>
  <c r="J48" i="20" s="1"/>
  <c r="J5" i="52"/>
  <c r="J14" i="52"/>
  <c r="J22" i="52"/>
  <c r="J30" i="52"/>
  <c r="J33" i="52"/>
  <c r="J33" i="20" s="1"/>
  <c r="J12" i="52"/>
  <c r="J20" i="52"/>
  <c r="J28" i="52"/>
  <c r="J34" i="52"/>
  <c r="J34" i="20" s="1"/>
  <c r="J37" i="52"/>
  <c r="J37" i="20" s="1"/>
  <c r="J17" i="52"/>
  <c r="J41" i="52"/>
  <c r="J41" i="20" s="1"/>
  <c r="J45" i="52"/>
  <c r="J45" i="20" s="1"/>
  <c r="J49" i="52"/>
  <c r="J49" i="20" s="1"/>
  <c r="J25" i="52"/>
  <c r="J9" i="52"/>
  <c r="D35" i="104"/>
  <c r="BN62" i="104" s="1"/>
  <c r="AT62" i="104" s="1"/>
  <c r="B126" i="3"/>
  <c r="B45" i="3" s="1"/>
  <c r="B95" i="3"/>
  <c r="Y128" i="3"/>
  <c r="AB37" i="104"/>
  <c r="Y47" i="3"/>
  <c r="E24" i="104"/>
  <c r="Y46" i="104" s="1"/>
  <c r="E46" i="104" s="1"/>
  <c r="C123" i="3"/>
  <c r="C42" i="3" s="1"/>
  <c r="G35" i="122"/>
  <c r="G36" i="122" s="1"/>
  <c r="G36" i="113"/>
  <c r="AC72" i="103"/>
  <c r="AU81" i="103"/>
  <c r="Y102" i="103" s="1"/>
  <c r="AH31" i="31"/>
  <c r="Y77" i="104"/>
  <c r="Y101" i="104" s="1"/>
  <c r="W30" i="3"/>
  <c r="AH37" i="31"/>
  <c r="W111" i="3"/>
  <c r="W135" i="3"/>
  <c r="W54" i="3"/>
  <c r="J35" i="104"/>
  <c r="BT62" i="104" s="1"/>
  <c r="AZ62" i="104" s="1"/>
  <c r="H95" i="3"/>
  <c r="H126" i="3"/>
  <c r="H45" i="3" s="1"/>
  <c r="Q24" i="21"/>
  <c r="B24" i="21" s="1"/>
  <c r="R24" i="21"/>
  <c r="C31" i="30"/>
  <c r="T31" i="30"/>
  <c r="Y35" i="103"/>
  <c r="BN72" i="103"/>
  <c r="AB45" i="3"/>
  <c r="AB126" i="3"/>
  <c r="AB14" i="3"/>
  <c r="BT71" i="104"/>
  <c r="AE35" i="104"/>
  <c r="AB95" i="3"/>
  <c r="D7" i="44"/>
  <c r="D50" i="45"/>
  <c r="D29" i="44"/>
  <c r="D14" i="44"/>
  <c r="D18" i="44"/>
  <c r="D13" i="44"/>
  <c r="D4" i="44"/>
  <c r="D15" i="44"/>
  <c r="D24" i="44"/>
  <c r="D8" i="44"/>
  <c r="D19" i="44"/>
  <c r="D27" i="44"/>
  <c r="D11" i="44"/>
  <c r="D22" i="44"/>
  <c r="D31" i="44"/>
  <c r="D5" i="44"/>
  <c r="D16" i="44"/>
  <c r="D25" i="44"/>
  <c r="D9" i="44"/>
  <c r="D20" i="44"/>
  <c r="D28" i="44"/>
  <c r="D12" i="44"/>
  <c r="D23" i="44"/>
  <c r="D10" i="44"/>
  <c r="D21" i="44"/>
  <c r="D30" i="44"/>
  <c r="D17" i="44"/>
  <c r="D26" i="44"/>
  <c r="D6" i="44"/>
  <c r="H36" i="52"/>
  <c r="H36" i="20" s="1"/>
  <c r="H35" i="20"/>
  <c r="AL126" i="3"/>
  <c r="AL45" i="3"/>
  <c r="AL14" i="3"/>
  <c r="AL95" i="3"/>
  <c r="CD71" i="104"/>
  <c r="AO35" i="104"/>
  <c r="Z95" i="3"/>
  <c r="Z45" i="3"/>
  <c r="Z126" i="3"/>
  <c r="BR71" i="104"/>
  <c r="AC35" i="104"/>
  <c r="Z14" i="3"/>
  <c r="U18" i="30"/>
  <c r="D18" i="30"/>
  <c r="O50" i="44"/>
  <c r="O7" i="43"/>
  <c r="O12" i="43"/>
  <c r="O20" i="43"/>
  <c r="O28" i="43"/>
  <c r="O6" i="43"/>
  <c r="O15" i="43"/>
  <c r="O23" i="43"/>
  <c r="O31" i="43"/>
  <c r="O10" i="43"/>
  <c r="O18" i="43"/>
  <c r="O26" i="43"/>
  <c r="O4" i="43"/>
  <c r="O13" i="43"/>
  <c r="O21" i="43"/>
  <c r="O29" i="43"/>
  <c r="O8" i="43"/>
  <c r="O16" i="43"/>
  <c r="O24" i="43"/>
  <c r="O11" i="43"/>
  <c r="O19" i="43"/>
  <c r="O27" i="43"/>
  <c r="O5" i="43"/>
  <c r="O14" i="43"/>
  <c r="O22" i="43"/>
  <c r="O30" i="43"/>
  <c r="O25" i="43"/>
  <c r="O9" i="43"/>
  <c r="O17" i="43"/>
  <c r="AL128" i="3"/>
  <c r="AL47" i="3"/>
  <c r="AO37" i="104"/>
  <c r="AH14" i="31"/>
  <c r="AU76" i="103"/>
  <c r="Y98" i="103" s="1"/>
  <c r="Q21" i="21"/>
  <c r="B21" i="21" s="1"/>
  <c r="R21" i="21"/>
  <c r="Q25" i="21"/>
  <c r="B25" i="21" s="1"/>
  <c r="R25" i="21"/>
  <c r="Q20" i="21"/>
  <c r="B20" i="21" s="1"/>
  <c r="R20" i="21"/>
  <c r="Q8" i="21"/>
  <c r="B8" i="21" s="1"/>
  <c r="R8" i="21"/>
  <c r="Q11" i="21"/>
  <c r="B11" i="21" s="1"/>
  <c r="R11" i="21"/>
  <c r="S37" i="30"/>
  <c r="B37" i="30"/>
  <c r="O23" i="103"/>
  <c r="D71" i="104"/>
  <c r="AA15" i="3"/>
  <c r="AA16" i="3" s="1"/>
  <c r="C51" i="116"/>
  <c r="S71" i="104" s="1"/>
  <c r="Q36" i="104"/>
  <c r="CA63" i="104" s="1"/>
  <c r="BG63" i="104" s="1"/>
  <c r="O127" i="3"/>
  <c r="O46" i="3" s="1"/>
  <c r="S35" i="103"/>
  <c r="CE50" i="103" s="1"/>
  <c r="BK50" i="103" s="1"/>
  <c r="L12" i="20"/>
  <c r="L27" i="20"/>
  <c r="L26" i="20"/>
  <c r="L15" i="20"/>
  <c r="L7" i="53"/>
  <c r="L50" i="54"/>
  <c r="L13" i="53"/>
  <c r="L9" i="53"/>
  <c r="L18" i="53"/>
  <c r="L26" i="53"/>
  <c r="L35" i="53"/>
  <c r="L12" i="53"/>
  <c r="L21" i="53"/>
  <c r="L29" i="53"/>
  <c r="L39" i="53"/>
  <c r="L39" i="19" s="1"/>
  <c r="L43" i="53"/>
  <c r="L43" i="19" s="1"/>
  <c r="L47" i="53"/>
  <c r="L47" i="19" s="1"/>
  <c r="L6" i="53"/>
  <c r="L16" i="53"/>
  <c r="L24" i="53"/>
  <c r="L32" i="53"/>
  <c r="L32" i="19" s="1"/>
  <c r="L10" i="53"/>
  <c r="L19" i="53"/>
  <c r="L27" i="53"/>
  <c r="L40" i="53"/>
  <c r="L40" i="19" s="1"/>
  <c r="L44" i="53"/>
  <c r="L44" i="19" s="1"/>
  <c r="L48" i="53"/>
  <c r="L48" i="19" s="1"/>
  <c r="L4" i="53"/>
  <c r="L14" i="53"/>
  <c r="L22" i="53"/>
  <c r="L30" i="53"/>
  <c r="L33" i="53"/>
  <c r="L33" i="19" s="1"/>
  <c r="L8" i="53"/>
  <c r="L17" i="53"/>
  <c r="L25" i="53"/>
  <c r="L37" i="53"/>
  <c r="L37" i="19" s="1"/>
  <c r="L41" i="53"/>
  <c r="L41" i="19" s="1"/>
  <c r="L45" i="53"/>
  <c r="L45" i="19" s="1"/>
  <c r="L49" i="53"/>
  <c r="L49" i="19" s="1"/>
  <c r="L5" i="53"/>
  <c r="L15" i="53"/>
  <c r="L23" i="53"/>
  <c r="L31" i="53"/>
  <c r="L38" i="53"/>
  <c r="L38" i="19" s="1"/>
  <c r="L42" i="53"/>
  <c r="L42" i="19" s="1"/>
  <c r="L46" i="53"/>
  <c r="L46" i="19" s="1"/>
  <c r="L20" i="53"/>
  <c r="L28" i="53"/>
  <c r="L11" i="53"/>
  <c r="L34" i="53"/>
  <c r="L34" i="19" s="1"/>
  <c r="AM76" i="104"/>
  <c r="AM99" i="104" s="1"/>
  <c r="AN23" i="103"/>
  <c r="AT72" i="103"/>
  <c r="X103" i="103" s="1"/>
  <c r="X76" i="104"/>
  <c r="X99" i="104" s="1"/>
  <c r="Y23" i="103"/>
  <c r="T47" i="30"/>
  <c r="C47" i="30"/>
  <c r="C17" i="30"/>
  <c r="Q17" i="30" s="1"/>
  <c r="T17" i="30"/>
  <c r="AH17" i="30" s="1"/>
  <c r="BS72" i="103"/>
  <c r="AD35" i="103"/>
  <c r="Q50" i="116"/>
  <c r="Q51" i="116"/>
  <c r="Q7" i="44"/>
  <c r="Q50" i="45"/>
  <c r="Q13" i="44"/>
  <c r="Q15" i="44"/>
  <c r="Q17" i="44"/>
  <c r="Q19" i="44"/>
  <c r="Q21" i="44"/>
  <c r="Q23" i="44"/>
  <c r="Q25" i="44"/>
  <c r="Q27" i="44"/>
  <c r="Q29" i="44"/>
  <c r="Q5" i="44"/>
  <c r="Q8" i="44"/>
  <c r="Q10" i="44"/>
  <c r="Q12" i="44"/>
  <c r="Q31" i="44"/>
  <c r="Q14" i="44"/>
  <c r="Q16" i="44"/>
  <c r="Q18" i="44"/>
  <c r="Q20" i="44"/>
  <c r="Q22" i="44"/>
  <c r="Q24" i="44"/>
  <c r="Q26" i="44"/>
  <c r="Q28" i="44"/>
  <c r="Q30" i="44"/>
  <c r="Q4" i="44"/>
  <c r="Q6" i="44"/>
  <c r="Q9" i="44"/>
  <c r="Q11" i="44"/>
  <c r="W26" i="3"/>
  <c r="W107" i="3"/>
  <c r="AH32" i="31"/>
  <c r="Y73" i="104"/>
  <c r="Y100" i="104" s="1"/>
  <c r="W50" i="3"/>
  <c r="W131" i="3"/>
  <c r="D12" i="20"/>
  <c r="D16" i="20"/>
  <c r="D35" i="20"/>
  <c r="D36" i="52"/>
  <c r="D36" i="20" s="1"/>
  <c r="D15" i="20"/>
  <c r="D7" i="20"/>
  <c r="E50" i="54"/>
  <c r="E32" i="53"/>
  <c r="E32" i="19" s="1"/>
  <c r="E7" i="53"/>
  <c r="E7" i="19" s="1"/>
  <c r="E5" i="53"/>
  <c r="E5" i="19" s="1"/>
  <c r="E13" i="53"/>
  <c r="E13" i="19" s="1"/>
  <c r="E14" i="53"/>
  <c r="E14" i="19" s="1"/>
  <c r="E22" i="53"/>
  <c r="E22" i="19" s="1"/>
  <c r="E30" i="53"/>
  <c r="E30" i="19" s="1"/>
  <c r="E34" i="53"/>
  <c r="E34" i="19" s="1"/>
  <c r="E8" i="53"/>
  <c r="E8" i="19" s="1"/>
  <c r="E17" i="53"/>
  <c r="E17" i="19" s="1"/>
  <c r="E25" i="53"/>
  <c r="E25" i="19" s="1"/>
  <c r="E38" i="53"/>
  <c r="E38" i="19" s="1"/>
  <c r="E42" i="53"/>
  <c r="E42" i="19" s="1"/>
  <c r="E46" i="53"/>
  <c r="E46" i="19" s="1"/>
  <c r="E11" i="53"/>
  <c r="E11" i="19" s="1"/>
  <c r="E20" i="53"/>
  <c r="E20" i="19" s="1"/>
  <c r="E28" i="53"/>
  <c r="E28" i="19" s="1"/>
  <c r="E35" i="53"/>
  <c r="E4" i="53"/>
  <c r="E4" i="19" s="1"/>
  <c r="E15" i="53"/>
  <c r="E15" i="19" s="1"/>
  <c r="E23" i="53"/>
  <c r="E23" i="19" s="1"/>
  <c r="E31" i="53"/>
  <c r="E31" i="19" s="1"/>
  <c r="E39" i="53"/>
  <c r="E39" i="19" s="1"/>
  <c r="E43" i="53"/>
  <c r="E43" i="19" s="1"/>
  <c r="E47" i="53"/>
  <c r="E47" i="19" s="1"/>
  <c r="E9" i="53"/>
  <c r="E9" i="19" s="1"/>
  <c r="E18" i="53"/>
  <c r="E18" i="19" s="1"/>
  <c r="E26" i="53"/>
  <c r="E26" i="19" s="1"/>
  <c r="E12" i="53"/>
  <c r="E12" i="19" s="1"/>
  <c r="E21" i="53"/>
  <c r="E21" i="19" s="1"/>
  <c r="E29" i="53"/>
  <c r="E29" i="19" s="1"/>
  <c r="E40" i="53"/>
  <c r="E40" i="19" s="1"/>
  <c r="E44" i="53"/>
  <c r="E44" i="19" s="1"/>
  <c r="E48" i="53"/>
  <c r="E48" i="19" s="1"/>
  <c r="E10" i="53"/>
  <c r="E10" i="19" s="1"/>
  <c r="E19" i="53"/>
  <c r="E19" i="19" s="1"/>
  <c r="E27" i="53"/>
  <c r="E27" i="19" s="1"/>
  <c r="E37" i="53"/>
  <c r="E37" i="19" s="1"/>
  <c r="E41" i="53"/>
  <c r="E41" i="19" s="1"/>
  <c r="E45" i="53"/>
  <c r="E45" i="19" s="1"/>
  <c r="E49" i="53"/>
  <c r="E49" i="19" s="1"/>
  <c r="E24" i="53"/>
  <c r="E24" i="19" s="1"/>
  <c r="E6" i="53"/>
  <c r="E6" i="19" s="1"/>
  <c r="E33" i="53"/>
  <c r="E33" i="19" s="1"/>
  <c r="E16" i="53"/>
  <c r="E16" i="19" s="1"/>
  <c r="E43" i="104"/>
  <c r="J50" i="44"/>
  <c r="J7" i="43"/>
  <c r="J12" i="43"/>
  <c r="J20" i="43"/>
  <c r="J28" i="43"/>
  <c r="J6" i="43"/>
  <c r="J15" i="43"/>
  <c r="J23" i="43"/>
  <c r="J31" i="43"/>
  <c r="J10" i="43"/>
  <c r="J18" i="43"/>
  <c r="J26" i="43"/>
  <c r="J4" i="43"/>
  <c r="J13" i="43"/>
  <c r="J21" i="43"/>
  <c r="J29" i="43"/>
  <c r="J8" i="43"/>
  <c r="J16" i="43"/>
  <c r="J24" i="43"/>
  <c r="J11" i="43"/>
  <c r="J19" i="43"/>
  <c r="J27" i="43"/>
  <c r="J9" i="43"/>
  <c r="J17" i="43"/>
  <c r="J25" i="43"/>
  <c r="J14" i="43"/>
  <c r="J22" i="43"/>
  <c r="J5" i="43"/>
  <c r="J30" i="43"/>
  <c r="J8" i="21"/>
  <c r="J31" i="21"/>
  <c r="J25" i="21"/>
  <c r="Q25" i="31"/>
  <c r="E79" i="103"/>
  <c r="D14" i="30"/>
  <c r="U14" i="30"/>
  <c r="W117" i="3"/>
  <c r="W36" i="3"/>
  <c r="AH47" i="31"/>
  <c r="Y83" i="104"/>
  <c r="Y103" i="104" s="1"/>
  <c r="W141" i="3"/>
  <c r="W60" i="3"/>
  <c r="V50" i="30"/>
  <c r="AA26" i="103" s="1"/>
  <c r="V51" i="30"/>
  <c r="AA26" i="104" s="1"/>
  <c r="F35" i="104"/>
  <c r="BP62" i="104" s="1"/>
  <c r="AV62" i="104" s="1"/>
  <c r="D126" i="3"/>
  <c r="D45" i="3" s="1"/>
  <c r="D95" i="3"/>
  <c r="X24" i="104"/>
  <c r="U42" i="3"/>
  <c r="U123" i="3"/>
  <c r="O27" i="21"/>
  <c r="T36" i="104"/>
  <c r="CD63" i="104" s="1"/>
  <c r="BJ63" i="104" s="1"/>
  <c r="R127" i="3"/>
  <c r="R46" i="3" s="1"/>
  <c r="K50" i="53"/>
  <c r="K7" i="52"/>
  <c r="K7" i="20" s="1"/>
  <c r="K4" i="52"/>
  <c r="K4" i="20" s="1"/>
  <c r="K13" i="52"/>
  <c r="K13" i="20" s="1"/>
  <c r="K21" i="52"/>
  <c r="K21" i="20" s="1"/>
  <c r="K29" i="52"/>
  <c r="K29" i="20" s="1"/>
  <c r="K39" i="52"/>
  <c r="K39" i="20" s="1"/>
  <c r="K43" i="52"/>
  <c r="K43" i="20" s="1"/>
  <c r="K47" i="52"/>
  <c r="K47" i="20" s="1"/>
  <c r="K8" i="52"/>
  <c r="K8" i="20" s="1"/>
  <c r="K16" i="52"/>
  <c r="K16" i="20" s="1"/>
  <c r="K24" i="52"/>
  <c r="K24" i="20" s="1"/>
  <c r="K32" i="52"/>
  <c r="K32" i="20" s="1"/>
  <c r="K11" i="52"/>
  <c r="K11" i="20" s="1"/>
  <c r="K19" i="52"/>
  <c r="K19" i="20" s="1"/>
  <c r="K27" i="52"/>
  <c r="K27" i="20" s="1"/>
  <c r="K40" i="52"/>
  <c r="K40" i="20" s="1"/>
  <c r="K44" i="52"/>
  <c r="K44" i="20" s="1"/>
  <c r="K48" i="52"/>
  <c r="K48" i="20" s="1"/>
  <c r="K5" i="52"/>
  <c r="K5" i="20" s="1"/>
  <c r="K14" i="52"/>
  <c r="K14" i="20" s="1"/>
  <c r="K22" i="52"/>
  <c r="K22" i="20" s="1"/>
  <c r="K30" i="52"/>
  <c r="K30" i="20" s="1"/>
  <c r="K33" i="52"/>
  <c r="K33" i="20" s="1"/>
  <c r="K9" i="52"/>
  <c r="K9" i="20" s="1"/>
  <c r="K17" i="52"/>
  <c r="K17" i="20" s="1"/>
  <c r="K25" i="52"/>
  <c r="K25" i="20" s="1"/>
  <c r="K37" i="52"/>
  <c r="K37" i="20" s="1"/>
  <c r="K41" i="52"/>
  <c r="K41" i="20" s="1"/>
  <c r="K45" i="52"/>
  <c r="K45" i="20" s="1"/>
  <c r="K49" i="52"/>
  <c r="K49" i="20" s="1"/>
  <c r="K12" i="52"/>
  <c r="K12" i="20" s="1"/>
  <c r="K20" i="52"/>
  <c r="K20" i="20" s="1"/>
  <c r="K28" i="52"/>
  <c r="K28" i="20" s="1"/>
  <c r="K34" i="52"/>
  <c r="K34" i="20" s="1"/>
  <c r="K10" i="52"/>
  <c r="K10" i="20" s="1"/>
  <c r="K18" i="52"/>
  <c r="K18" i="20" s="1"/>
  <c r="K26" i="52"/>
  <c r="K26" i="20" s="1"/>
  <c r="K35" i="52"/>
  <c r="K15" i="52"/>
  <c r="K15" i="20" s="1"/>
  <c r="K31" i="52"/>
  <c r="K31" i="20" s="1"/>
  <c r="K38" i="52"/>
  <c r="K38" i="20" s="1"/>
  <c r="K42" i="52"/>
  <c r="K42" i="20" s="1"/>
  <c r="K23" i="52"/>
  <c r="K23" i="20" s="1"/>
  <c r="K46" i="52"/>
  <c r="K46" i="20" s="1"/>
  <c r="K6" i="52"/>
  <c r="K6" i="20" s="1"/>
  <c r="X37" i="104"/>
  <c r="U128" i="3"/>
  <c r="U47" i="3"/>
  <c r="Q51" i="119"/>
  <c r="Q50" i="119"/>
  <c r="AN36" i="104"/>
  <c r="AK127" i="3"/>
  <c r="AK46" i="3"/>
  <c r="AH50" i="32"/>
  <c r="W113" i="3"/>
  <c r="W32" i="3"/>
  <c r="Y79" i="104"/>
  <c r="Y102" i="104" s="1"/>
  <c r="AH41" i="31"/>
  <c r="W56" i="3"/>
  <c r="W137" i="3"/>
  <c r="F23" i="21"/>
  <c r="AL123" i="3"/>
  <c r="AL42" i="3"/>
  <c r="AO24" i="104"/>
  <c r="Q13" i="21"/>
  <c r="B13" i="21" s="1"/>
  <c r="R13" i="21"/>
  <c r="Q17" i="21"/>
  <c r="B17" i="21" s="1"/>
  <c r="R17" i="21"/>
  <c r="Q18" i="21"/>
  <c r="B18" i="21" s="1"/>
  <c r="R18" i="21"/>
  <c r="Q5" i="21"/>
  <c r="B5" i="21" s="1"/>
  <c r="R5" i="21"/>
  <c r="Q9" i="21"/>
  <c r="B9" i="21" s="1"/>
  <c r="R9" i="21"/>
  <c r="R7" i="21"/>
  <c r="Q7" i="21"/>
  <c r="B7" i="21" s="1"/>
  <c r="AA96" i="3"/>
  <c r="AA97" i="3" s="1"/>
  <c r="H35" i="46"/>
  <c r="H36" i="45"/>
  <c r="L19" i="20"/>
  <c r="L18" i="20"/>
  <c r="L5" i="20"/>
  <c r="R50" i="46"/>
  <c r="R7" i="45"/>
  <c r="R12" i="45"/>
  <c r="R30" i="45"/>
  <c r="R24" i="45"/>
  <c r="R16" i="45"/>
  <c r="R4" i="45"/>
  <c r="R11" i="45"/>
  <c r="R23" i="45"/>
  <c r="R15" i="45"/>
  <c r="R5" i="45"/>
  <c r="R22" i="45"/>
  <c r="R14" i="45"/>
  <c r="R6" i="45"/>
  <c r="R18" i="45"/>
  <c r="R29" i="45"/>
  <c r="R21" i="45"/>
  <c r="R13" i="45"/>
  <c r="R8" i="45"/>
  <c r="R31" i="45"/>
  <c r="R28" i="45"/>
  <c r="R20" i="45"/>
  <c r="R9" i="45"/>
  <c r="R27" i="45"/>
  <c r="R19" i="45"/>
  <c r="R10" i="45"/>
  <c r="R25" i="45"/>
  <c r="R17" i="45"/>
  <c r="R26" i="45"/>
  <c r="CC71" i="104"/>
  <c r="AN35" i="104"/>
  <c r="AK126" i="3"/>
  <c r="AK95" i="3"/>
  <c r="AK14" i="3"/>
  <c r="AK45" i="3"/>
  <c r="C25" i="30"/>
  <c r="T25" i="30"/>
  <c r="T13" i="30"/>
  <c r="C13" i="30"/>
  <c r="AC46" i="3"/>
  <c r="AC127" i="3"/>
  <c r="AF36" i="104"/>
  <c r="D23" i="104"/>
  <c r="B89" i="3"/>
  <c r="C71" i="104"/>
  <c r="B122" i="3"/>
  <c r="B41" i="3" s="1"/>
  <c r="AH50" i="33"/>
  <c r="AH51" i="33"/>
  <c r="D107" i="3"/>
  <c r="D26" i="3" s="1"/>
  <c r="D131" i="3"/>
  <c r="D50" i="3" s="1"/>
  <c r="Q32" i="31"/>
  <c r="E73" i="104"/>
  <c r="E88" i="104" s="1"/>
  <c r="D6" i="20"/>
  <c r="D5" i="20"/>
  <c r="D27" i="20"/>
  <c r="D4" i="20"/>
  <c r="D7" i="53"/>
  <c r="D7" i="19" s="1"/>
  <c r="D50" i="54"/>
  <c r="D32" i="53"/>
  <c r="D32" i="19" s="1"/>
  <c r="D14" i="53"/>
  <c r="D14" i="19" s="1"/>
  <c r="D13" i="53"/>
  <c r="D13" i="19" s="1"/>
  <c r="D18" i="53"/>
  <c r="D18" i="19" s="1"/>
  <c r="D29" i="53"/>
  <c r="D29" i="19" s="1"/>
  <c r="D41" i="53"/>
  <c r="D41" i="19" s="1"/>
  <c r="D47" i="53"/>
  <c r="D47" i="19" s="1"/>
  <c r="D8" i="53"/>
  <c r="D8" i="19" s="1"/>
  <c r="D19" i="53"/>
  <c r="D19" i="19" s="1"/>
  <c r="D27" i="53"/>
  <c r="D27" i="19" s="1"/>
  <c r="D35" i="53"/>
  <c r="D11" i="53"/>
  <c r="D11" i="19" s="1"/>
  <c r="D22" i="53"/>
  <c r="D22" i="19" s="1"/>
  <c r="D31" i="53"/>
  <c r="D31" i="19" s="1"/>
  <c r="D39" i="53"/>
  <c r="D39" i="19" s="1"/>
  <c r="D44" i="53"/>
  <c r="D44" i="19" s="1"/>
  <c r="D49" i="53"/>
  <c r="D49" i="19" s="1"/>
  <c r="D5" i="53"/>
  <c r="D16" i="53"/>
  <c r="D16" i="19" s="1"/>
  <c r="D25" i="53"/>
  <c r="D9" i="53"/>
  <c r="D9" i="19" s="1"/>
  <c r="D20" i="53"/>
  <c r="D20" i="19" s="1"/>
  <c r="D28" i="53"/>
  <c r="D28" i="19" s="1"/>
  <c r="D40" i="53"/>
  <c r="D40" i="19" s="1"/>
  <c r="D45" i="53"/>
  <c r="D45" i="19" s="1"/>
  <c r="D12" i="53"/>
  <c r="D12" i="19" s="1"/>
  <c r="D23" i="53"/>
  <c r="D23" i="19" s="1"/>
  <c r="D33" i="53"/>
  <c r="D33" i="19" s="1"/>
  <c r="D6" i="53"/>
  <c r="D6" i="19" s="1"/>
  <c r="D17" i="53"/>
  <c r="D17" i="19" s="1"/>
  <c r="D26" i="53"/>
  <c r="D26" i="19" s="1"/>
  <c r="D37" i="53"/>
  <c r="D37" i="19" s="1"/>
  <c r="D42" i="53"/>
  <c r="D42" i="19" s="1"/>
  <c r="D46" i="53"/>
  <c r="D46" i="19" s="1"/>
  <c r="D4" i="53"/>
  <c r="D4" i="19" s="1"/>
  <c r="D15" i="53"/>
  <c r="D24" i="53"/>
  <c r="D24" i="19" s="1"/>
  <c r="D38" i="53"/>
  <c r="D38" i="19" s="1"/>
  <c r="D43" i="53"/>
  <c r="D43" i="19" s="1"/>
  <c r="D48" i="53"/>
  <c r="D48" i="19" s="1"/>
  <c r="D10" i="53"/>
  <c r="D10" i="19" s="1"/>
  <c r="D21" i="53"/>
  <c r="D21" i="19" s="1"/>
  <c r="D30" i="53"/>
  <c r="D34" i="53"/>
  <c r="D34" i="19" s="1"/>
  <c r="D27" i="104"/>
  <c r="B124" i="3"/>
  <c r="B43" i="3" s="1"/>
  <c r="J36" i="51"/>
  <c r="J36" i="21" s="1"/>
  <c r="J35" i="21"/>
  <c r="J17" i="21"/>
  <c r="BQ72" i="103"/>
  <c r="AB35" i="103"/>
  <c r="B127" i="3"/>
  <c r="B46" i="3" s="1"/>
  <c r="D36" i="104"/>
  <c r="BN63" i="104" s="1"/>
  <c r="AT63" i="104" s="1"/>
  <c r="Z23" i="103"/>
  <c r="AH25" i="31"/>
  <c r="AU79" i="103"/>
  <c r="D14" i="20"/>
  <c r="AM36" i="104"/>
  <c r="AJ127" i="3"/>
  <c r="AJ46" i="3"/>
  <c r="L35" i="103"/>
  <c r="BX50" i="103" s="1"/>
  <c r="BD50" i="103" s="1"/>
  <c r="AE72" i="103"/>
  <c r="H7" i="53"/>
  <c r="H50" i="54"/>
  <c r="H9" i="53"/>
  <c r="H17" i="53"/>
  <c r="H25" i="53"/>
  <c r="H37" i="53"/>
  <c r="H37" i="19" s="1"/>
  <c r="H41" i="53"/>
  <c r="H41" i="19" s="1"/>
  <c r="H45" i="53"/>
  <c r="H45" i="19" s="1"/>
  <c r="H49" i="53"/>
  <c r="H49" i="19" s="1"/>
  <c r="H12" i="53"/>
  <c r="H20" i="53"/>
  <c r="H28" i="53"/>
  <c r="H34" i="53"/>
  <c r="H34" i="19" s="1"/>
  <c r="H6" i="53"/>
  <c r="H15" i="53"/>
  <c r="H23" i="53"/>
  <c r="H31" i="53"/>
  <c r="H38" i="53"/>
  <c r="H38" i="19" s="1"/>
  <c r="H42" i="53"/>
  <c r="H42" i="19" s="1"/>
  <c r="H46" i="53"/>
  <c r="H46" i="19" s="1"/>
  <c r="H10" i="53"/>
  <c r="H18" i="53"/>
  <c r="H26" i="53"/>
  <c r="H35" i="53"/>
  <c r="H4" i="53"/>
  <c r="H13" i="53"/>
  <c r="H21" i="53"/>
  <c r="H29" i="53"/>
  <c r="H39" i="53"/>
  <c r="H39" i="19" s="1"/>
  <c r="H43" i="53"/>
  <c r="H43" i="19" s="1"/>
  <c r="H47" i="53"/>
  <c r="H47" i="19" s="1"/>
  <c r="H8" i="53"/>
  <c r="H16" i="53"/>
  <c r="H24" i="53"/>
  <c r="H32" i="53"/>
  <c r="H32" i="19" s="1"/>
  <c r="H5" i="53"/>
  <c r="H14" i="53"/>
  <c r="H22" i="53"/>
  <c r="H30" i="53"/>
  <c r="H33" i="53"/>
  <c r="H33" i="19" s="1"/>
  <c r="H11" i="53"/>
  <c r="H40" i="53"/>
  <c r="H40" i="19" s="1"/>
  <c r="H19" i="53"/>
  <c r="H44" i="53"/>
  <c r="H44" i="19" s="1"/>
  <c r="H48" i="53"/>
  <c r="H48" i="19" s="1"/>
  <c r="H27" i="53"/>
  <c r="S36" i="104"/>
  <c r="CC63" i="104" s="1"/>
  <c r="BI63" i="104" s="1"/>
  <c r="Q127" i="3"/>
  <c r="Q46" i="3" s="1"/>
  <c r="K50" i="45"/>
  <c r="K7" i="44"/>
  <c r="K8" i="44"/>
  <c r="K16" i="44"/>
  <c r="K24" i="44"/>
  <c r="K11" i="44"/>
  <c r="K19" i="44"/>
  <c r="K27" i="44"/>
  <c r="K5" i="44"/>
  <c r="K14" i="44"/>
  <c r="K22" i="44"/>
  <c r="K30" i="44"/>
  <c r="K9" i="44"/>
  <c r="K17" i="44"/>
  <c r="K25" i="44"/>
  <c r="K12" i="44"/>
  <c r="K20" i="44"/>
  <c r="K28" i="44"/>
  <c r="K6" i="44"/>
  <c r="K15" i="44"/>
  <c r="K23" i="44"/>
  <c r="K31" i="44"/>
  <c r="K4" i="44"/>
  <c r="K13" i="44"/>
  <c r="K21" i="44"/>
  <c r="K29" i="44"/>
  <c r="K18" i="44"/>
  <c r="K26" i="44"/>
  <c r="K10" i="44"/>
  <c r="P50" i="45"/>
  <c r="P7" i="44"/>
  <c r="P8" i="44"/>
  <c r="P16" i="44"/>
  <c r="P24" i="44"/>
  <c r="P11" i="44"/>
  <c r="P19" i="44"/>
  <c r="P27" i="44"/>
  <c r="P5" i="44"/>
  <c r="P14" i="44"/>
  <c r="P22" i="44"/>
  <c r="P30" i="44"/>
  <c r="P9" i="44"/>
  <c r="P17" i="44"/>
  <c r="P25" i="44"/>
  <c r="P12" i="44"/>
  <c r="P20" i="44"/>
  <c r="P28" i="44"/>
  <c r="P6" i="44"/>
  <c r="P15" i="44"/>
  <c r="P23" i="44"/>
  <c r="P31" i="44"/>
  <c r="P10" i="44"/>
  <c r="P18" i="44"/>
  <c r="P26" i="44"/>
  <c r="P21" i="44"/>
  <c r="P4" i="44"/>
  <c r="P29" i="44"/>
  <c r="P13" i="44"/>
  <c r="D24" i="104"/>
  <c r="X46" i="104" s="1"/>
  <c r="D46" i="104" s="1"/>
  <c r="B123" i="3"/>
  <c r="B42" i="3" s="1"/>
  <c r="U23" i="103"/>
  <c r="AO49" i="103" s="1"/>
  <c r="U49" i="103" s="1"/>
  <c r="T72" i="103"/>
  <c r="T91" i="103" s="1"/>
  <c r="T76" i="104"/>
  <c r="T87" i="104" s="1"/>
  <c r="L23" i="103"/>
  <c r="H35" i="104"/>
  <c r="BR62" i="104" s="1"/>
  <c r="AX62" i="104" s="1"/>
  <c r="F126" i="3"/>
  <c r="F45" i="3" s="1"/>
  <c r="F95" i="3"/>
  <c r="D113" i="3"/>
  <c r="D32" i="3" s="1"/>
  <c r="Q41" i="31"/>
  <c r="E79" i="104"/>
  <c r="E90" i="104" s="1"/>
  <c r="D137" i="3"/>
  <c r="D56" i="3" s="1"/>
  <c r="F22" i="21"/>
  <c r="F13" i="30"/>
  <c r="W13" i="30"/>
  <c r="Q23" i="21"/>
  <c r="B23" i="21" s="1"/>
  <c r="R23" i="21"/>
  <c r="B35" i="21"/>
  <c r="B36" i="51"/>
  <c r="B36" i="21" s="1"/>
  <c r="Q16" i="21"/>
  <c r="B16" i="21" s="1"/>
  <c r="R16" i="21"/>
  <c r="R6" i="21"/>
  <c r="Q6" i="21"/>
  <c r="B6" i="21" s="1"/>
  <c r="B7" i="52"/>
  <c r="B50" i="53"/>
  <c r="B37" i="52"/>
  <c r="B37" i="20" s="1"/>
  <c r="B49" i="52"/>
  <c r="B49" i="20" s="1"/>
  <c r="B49" i="29" s="1"/>
  <c r="B41" i="52"/>
  <c r="B41" i="20" s="1"/>
  <c r="B45" i="52"/>
  <c r="B45" i="20" s="1"/>
  <c r="B13" i="52"/>
  <c r="B15" i="52"/>
  <c r="B17" i="52"/>
  <c r="B19" i="52"/>
  <c r="B21" i="52"/>
  <c r="B23" i="52"/>
  <c r="B25" i="52"/>
  <c r="B27" i="52"/>
  <c r="B29" i="52"/>
  <c r="B33" i="52"/>
  <c r="B33" i="20" s="1"/>
  <c r="B38" i="52"/>
  <c r="B38" i="20" s="1"/>
  <c r="B42" i="52"/>
  <c r="B42" i="20" s="1"/>
  <c r="B46" i="52"/>
  <c r="B46" i="20" s="1"/>
  <c r="B5" i="52"/>
  <c r="B8" i="52"/>
  <c r="B10" i="52"/>
  <c r="B12" i="52"/>
  <c r="B31" i="52"/>
  <c r="B34" i="52"/>
  <c r="B34" i="20" s="1"/>
  <c r="B39" i="52"/>
  <c r="B39" i="20" s="1"/>
  <c r="B43" i="52"/>
  <c r="B43" i="20" s="1"/>
  <c r="B47" i="52"/>
  <c r="B47" i="20" s="1"/>
  <c r="B14" i="52"/>
  <c r="B16" i="52"/>
  <c r="B18" i="52"/>
  <c r="B20" i="52"/>
  <c r="B22" i="52"/>
  <c r="B24" i="52"/>
  <c r="B26" i="52"/>
  <c r="B28" i="52"/>
  <c r="B30" i="52"/>
  <c r="B35" i="52"/>
  <c r="B4" i="52"/>
  <c r="B6" i="52"/>
  <c r="B9" i="52"/>
  <c r="B11" i="52"/>
  <c r="B32" i="52"/>
  <c r="B32" i="20" s="1"/>
  <c r="B40" i="52"/>
  <c r="B40" i="20" s="1"/>
  <c r="B44" i="52"/>
  <c r="B44" i="20" s="1"/>
  <c r="B48" i="52"/>
  <c r="B48" i="20" s="1"/>
  <c r="O36" i="104"/>
  <c r="BY63" i="104" s="1"/>
  <c r="BE63" i="104" s="1"/>
  <c r="M127" i="3"/>
  <c r="M46" i="3" s="1"/>
  <c r="F50" i="44"/>
  <c r="F7" i="43"/>
  <c r="F13" i="43"/>
  <c r="F18" i="43"/>
  <c r="F29" i="43"/>
  <c r="F5" i="43"/>
  <c r="F15" i="43"/>
  <c r="F24" i="43"/>
  <c r="F9" i="43"/>
  <c r="F19" i="43"/>
  <c r="F27" i="43"/>
  <c r="F12" i="43"/>
  <c r="F22" i="43"/>
  <c r="F31" i="43"/>
  <c r="F6" i="43"/>
  <c r="F16" i="43"/>
  <c r="F25" i="43"/>
  <c r="F10" i="43"/>
  <c r="F20" i="43"/>
  <c r="F28" i="43"/>
  <c r="F4" i="43"/>
  <c r="F14" i="43"/>
  <c r="F23" i="43"/>
  <c r="F11" i="43"/>
  <c r="F21" i="43"/>
  <c r="F30" i="43"/>
  <c r="F26" i="43"/>
  <c r="F8" i="43"/>
  <c r="F17" i="43"/>
  <c r="O37" i="104"/>
  <c r="BY64" i="104" s="1"/>
  <c r="BE64" i="104" s="1"/>
  <c r="M128" i="3"/>
  <c r="M47" i="3" s="1"/>
  <c r="L22" i="20"/>
  <c r="L25" i="20"/>
  <c r="L10" i="20"/>
  <c r="L9" i="20"/>
  <c r="C5" i="30"/>
  <c r="T5" i="30"/>
  <c r="C32" i="30"/>
  <c r="T32" i="30"/>
  <c r="G37" i="104"/>
  <c r="BQ64" i="104" s="1"/>
  <c r="AW64" i="104" s="1"/>
  <c r="E128" i="3"/>
  <c r="E47" i="3" s="1"/>
  <c r="D23" i="103"/>
  <c r="X49" i="103" s="1"/>
  <c r="D49" i="103" s="1"/>
  <c r="C76" i="104"/>
  <c r="C87" i="104" s="1"/>
  <c r="C72" i="103"/>
  <c r="C91" i="103" s="1"/>
  <c r="AD46" i="3"/>
  <c r="AD127" i="3"/>
  <c r="AG36" i="104"/>
  <c r="X23" i="103"/>
  <c r="AS72" i="103"/>
  <c r="W103" i="103" s="1"/>
  <c r="W76" i="104"/>
  <c r="W99" i="104" s="1"/>
  <c r="T23" i="104"/>
  <c r="R122" i="3"/>
  <c r="R41" i="3" s="1"/>
  <c r="S23" i="103"/>
  <c r="AU74" i="103"/>
  <c r="Y96" i="103" s="1"/>
  <c r="T51" i="31"/>
  <c r="T50" i="31"/>
  <c r="Z24" i="103" s="1"/>
  <c r="AH5" i="31"/>
  <c r="Y15" i="3"/>
  <c r="Y16" i="3" s="1"/>
  <c r="D19" i="20"/>
  <c r="D47" i="29"/>
  <c r="U47" i="29"/>
  <c r="W13" i="31"/>
  <c r="F13" i="31"/>
  <c r="E75" i="103" s="1"/>
  <c r="E85" i="103" s="1"/>
  <c r="E27" i="104"/>
  <c r="C124" i="3"/>
  <c r="C43" i="3" s="1"/>
  <c r="S51" i="31"/>
  <c r="AH127" i="3"/>
  <c r="AH46" i="3"/>
  <c r="AK36" i="104"/>
  <c r="BV71" i="104"/>
  <c r="L35" i="46"/>
  <c r="L36" i="45"/>
  <c r="F7" i="52"/>
  <c r="F7" i="20" s="1"/>
  <c r="F50" i="53"/>
  <c r="F13" i="52"/>
  <c r="F13" i="20" s="1"/>
  <c r="F18" i="52"/>
  <c r="F18" i="20" s="1"/>
  <c r="F29" i="52"/>
  <c r="F41" i="52"/>
  <c r="F41" i="20" s="1"/>
  <c r="F47" i="52"/>
  <c r="F47" i="20" s="1"/>
  <c r="F9" i="52"/>
  <c r="F19" i="52"/>
  <c r="F19" i="20" s="1"/>
  <c r="F27" i="52"/>
  <c r="F27" i="20" s="1"/>
  <c r="F34" i="52"/>
  <c r="F34" i="20" s="1"/>
  <c r="F12" i="52"/>
  <c r="F12" i="20" s="1"/>
  <c r="F22" i="52"/>
  <c r="F31" i="52"/>
  <c r="F31" i="20" s="1"/>
  <c r="F38" i="52"/>
  <c r="F38" i="20" s="1"/>
  <c r="F43" i="52"/>
  <c r="F43" i="20" s="1"/>
  <c r="F48" i="52"/>
  <c r="F48" i="20" s="1"/>
  <c r="F6" i="52"/>
  <c r="F16" i="52"/>
  <c r="F16" i="20" s="1"/>
  <c r="F25" i="52"/>
  <c r="F35" i="52"/>
  <c r="F10" i="52"/>
  <c r="F10" i="20" s="1"/>
  <c r="F20" i="52"/>
  <c r="F20" i="20" s="1"/>
  <c r="F28" i="52"/>
  <c r="F39" i="52"/>
  <c r="F39" i="20" s="1"/>
  <c r="F44" i="52"/>
  <c r="F44" i="20" s="1"/>
  <c r="F49" i="52"/>
  <c r="F49" i="20" s="1"/>
  <c r="F4" i="52"/>
  <c r="F4" i="20" s="1"/>
  <c r="F14" i="52"/>
  <c r="F14" i="20" s="1"/>
  <c r="F23" i="52"/>
  <c r="F32" i="52"/>
  <c r="F32" i="20" s="1"/>
  <c r="F8" i="52"/>
  <c r="F17" i="52"/>
  <c r="F26" i="52"/>
  <c r="F26" i="20" s="1"/>
  <c r="F40" i="52"/>
  <c r="F40" i="20" s="1"/>
  <c r="F45" i="52"/>
  <c r="F45" i="20" s="1"/>
  <c r="F5" i="52"/>
  <c r="F5" i="20" s="1"/>
  <c r="F15" i="52"/>
  <c r="F24" i="52"/>
  <c r="F24" i="20" s="1"/>
  <c r="F37" i="52"/>
  <c r="F37" i="20" s="1"/>
  <c r="F42" i="52"/>
  <c r="F42" i="20" s="1"/>
  <c r="F46" i="52"/>
  <c r="F46" i="20" s="1"/>
  <c r="F21" i="52"/>
  <c r="F30" i="52"/>
  <c r="F30" i="20" s="1"/>
  <c r="F33" i="52"/>
  <c r="F33" i="20" s="1"/>
  <c r="F11" i="52"/>
  <c r="F11" i="20" s="1"/>
  <c r="L13" i="29"/>
  <c r="AC13" i="29"/>
  <c r="W18" i="31"/>
  <c r="AU77" i="103" s="1"/>
  <c r="Y99" i="103" s="1"/>
  <c r="F18" i="31"/>
  <c r="E77" i="103" s="1"/>
  <c r="E87" i="103" s="1"/>
  <c r="AH51" i="119"/>
  <c r="AH50" i="119"/>
  <c r="V43" i="3"/>
  <c r="V124" i="3"/>
  <c r="Y27" i="104"/>
  <c r="S43" i="104"/>
  <c r="AU78" i="103"/>
  <c r="Y100" i="103" s="1"/>
  <c r="AH23" i="31"/>
  <c r="AF23" i="103"/>
  <c r="H4" i="20"/>
  <c r="H25" i="20"/>
  <c r="U13" i="30"/>
  <c r="D13" i="30"/>
  <c r="F29" i="31"/>
  <c r="Q29" i="31" s="1"/>
  <c r="W29" i="31"/>
  <c r="AU80" i="103" s="1"/>
  <c r="Y101" i="103" s="1"/>
  <c r="O28" i="21"/>
  <c r="X95" i="3"/>
  <c r="X14" i="3"/>
  <c r="X126" i="3"/>
  <c r="BP71" i="104"/>
  <c r="X45" i="3"/>
  <c r="AA35" i="104"/>
  <c r="U35" i="103"/>
  <c r="CG50" i="103" s="1"/>
  <c r="BM50" i="103" s="1"/>
  <c r="AN72" i="103"/>
  <c r="G35" i="21"/>
  <c r="G36" i="51"/>
  <c r="G36" i="21" s="1"/>
  <c r="G32" i="30"/>
  <c r="G51" i="30" s="1"/>
  <c r="G28" i="104" s="1"/>
  <c r="X32" i="30"/>
  <c r="X51" i="30" s="1"/>
  <c r="AA28" i="104" s="1"/>
  <c r="F35" i="21"/>
  <c r="F36" i="51"/>
  <c r="F36" i="21" s="1"/>
  <c r="F29" i="30"/>
  <c r="W29" i="30"/>
  <c r="D29" i="30"/>
  <c r="U29" i="30"/>
  <c r="I7" i="53"/>
  <c r="I50" i="54"/>
  <c r="I6" i="53"/>
  <c r="I15" i="53"/>
  <c r="I23" i="53"/>
  <c r="I31" i="53"/>
  <c r="I38" i="53"/>
  <c r="I38" i="19" s="1"/>
  <c r="I42" i="53"/>
  <c r="I42" i="19" s="1"/>
  <c r="I46" i="53"/>
  <c r="I46" i="19" s="1"/>
  <c r="I10" i="53"/>
  <c r="I18" i="53"/>
  <c r="I26" i="53"/>
  <c r="I35" i="53"/>
  <c r="I4" i="53"/>
  <c r="I13" i="53"/>
  <c r="I21" i="53"/>
  <c r="I29" i="53"/>
  <c r="I39" i="53"/>
  <c r="I39" i="19" s="1"/>
  <c r="I43" i="53"/>
  <c r="I43" i="19" s="1"/>
  <c r="I47" i="53"/>
  <c r="I47" i="19" s="1"/>
  <c r="I8" i="53"/>
  <c r="I16" i="53"/>
  <c r="I24" i="53"/>
  <c r="I32" i="53"/>
  <c r="I32" i="19" s="1"/>
  <c r="I11" i="53"/>
  <c r="I19" i="53"/>
  <c r="I27" i="53"/>
  <c r="I40" i="53"/>
  <c r="I40" i="19" s="1"/>
  <c r="I44" i="53"/>
  <c r="I44" i="19" s="1"/>
  <c r="I48" i="53"/>
  <c r="I48" i="19" s="1"/>
  <c r="I5" i="53"/>
  <c r="I14" i="53"/>
  <c r="I22" i="53"/>
  <c r="I30" i="53"/>
  <c r="I33" i="53"/>
  <c r="I33" i="19" s="1"/>
  <c r="I12" i="53"/>
  <c r="I20" i="53"/>
  <c r="I28" i="53"/>
  <c r="I34" i="53"/>
  <c r="I34" i="19" s="1"/>
  <c r="I17" i="53"/>
  <c r="I37" i="53"/>
  <c r="I37" i="19" s="1"/>
  <c r="I41" i="53"/>
  <c r="I41" i="19" s="1"/>
  <c r="I45" i="53"/>
  <c r="I45" i="19" s="1"/>
  <c r="I25" i="53"/>
  <c r="I49" i="53"/>
  <c r="I49" i="19" s="1"/>
  <c r="I9" i="53"/>
  <c r="Q27" i="21"/>
  <c r="B27" i="21" s="1"/>
  <c r="R27" i="21"/>
  <c r="Q30" i="21"/>
  <c r="B30" i="21" s="1"/>
  <c r="R30" i="21"/>
  <c r="Q14" i="21"/>
  <c r="B14" i="21" s="1"/>
  <c r="R14" i="21"/>
  <c r="R4" i="21"/>
  <c r="Q4" i="21"/>
  <c r="B4" i="21" s="1"/>
  <c r="B12" i="22"/>
  <c r="P35" i="47"/>
  <c r="P36" i="46"/>
  <c r="AM35" i="104"/>
  <c r="AJ126" i="3"/>
  <c r="AJ45" i="3"/>
  <c r="X47" i="3"/>
  <c r="X128" i="3"/>
  <c r="AA37" i="104"/>
  <c r="AI23" i="103"/>
  <c r="M36" i="104"/>
  <c r="BW63" i="104" s="1"/>
  <c r="BC63" i="104" s="1"/>
  <c r="K127" i="3"/>
  <c r="K46" i="3" s="1"/>
  <c r="L4" i="20"/>
  <c r="L17" i="20"/>
  <c r="L28" i="20"/>
  <c r="AD72" i="103"/>
  <c r="K35" i="103"/>
  <c r="BW50" i="103" s="1"/>
  <c r="BC50" i="103" s="1"/>
  <c r="E35" i="104"/>
  <c r="BO62" i="104" s="1"/>
  <c r="AU62" i="104" s="1"/>
  <c r="C126" i="3"/>
  <c r="C45" i="3" s="1"/>
  <c r="C95" i="3"/>
  <c r="N7" i="53"/>
  <c r="N7" i="19" s="1"/>
  <c r="N50" i="54"/>
  <c r="N6" i="53"/>
  <c r="N6" i="19" s="1"/>
  <c r="N15" i="53"/>
  <c r="N15" i="19" s="1"/>
  <c r="N23" i="53"/>
  <c r="N23" i="19" s="1"/>
  <c r="N31" i="53"/>
  <c r="N31" i="19" s="1"/>
  <c r="N38" i="53"/>
  <c r="N38" i="19" s="1"/>
  <c r="N42" i="53"/>
  <c r="N42" i="19" s="1"/>
  <c r="N46" i="53"/>
  <c r="N46" i="19" s="1"/>
  <c r="N10" i="53"/>
  <c r="N10" i="19" s="1"/>
  <c r="N18" i="53"/>
  <c r="N18" i="19" s="1"/>
  <c r="N26" i="53"/>
  <c r="N26" i="19" s="1"/>
  <c r="N35" i="53"/>
  <c r="N4" i="53"/>
  <c r="N4" i="19" s="1"/>
  <c r="N13" i="53"/>
  <c r="N13" i="19" s="1"/>
  <c r="N21" i="53"/>
  <c r="N21" i="19" s="1"/>
  <c r="N29" i="53"/>
  <c r="N29" i="19" s="1"/>
  <c r="N39" i="53"/>
  <c r="N39" i="19" s="1"/>
  <c r="N43" i="53"/>
  <c r="N43" i="19" s="1"/>
  <c r="N47" i="53"/>
  <c r="N47" i="19" s="1"/>
  <c r="N8" i="53"/>
  <c r="N8" i="19" s="1"/>
  <c r="N16" i="53"/>
  <c r="N16" i="19" s="1"/>
  <c r="N24" i="53"/>
  <c r="N24" i="19" s="1"/>
  <c r="N32" i="53"/>
  <c r="N32" i="19" s="1"/>
  <c r="N11" i="53"/>
  <c r="N11" i="19" s="1"/>
  <c r="N19" i="53"/>
  <c r="N19" i="19" s="1"/>
  <c r="N27" i="53"/>
  <c r="N27" i="19" s="1"/>
  <c r="N40" i="53"/>
  <c r="N40" i="19" s="1"/>
  <c r="N44" i="53"/>
  <c r="N44" i="19" s="1"/>
  <c r="N48" i="53"/>
  <c r="N48" i="19" s="1"/>
  <c r="N5" i="53"/>
  <c r="N5" i="19" s="1"/>
  <c r="N14" i="53"/>
  <c r="N14" i="19" s="1"/>
  <c r="N22" i="53"/>
  <c r="N22" i="19" s="1"/>
  <c r="N30" i="53"/>
  <c r="N30" i="19" s="1"/>
  <c r="N33" i="53"/>
  <c r="N33" i="19" s="1"/>
  <c r="N9" i="53"/>
  <c r="N9" i="19" s="1"/>
  <c r="N17" i="53"/>
  <c r="N17" i="19" s="1"/>
  <c r="N25" i="53"/>
  <c r="N25" i="19" s="1"/>
  <c r="N37" i="53"/>
  <c r="N37" i="19" s="1"/>
  <c r="N41" i="53"/>
  <c r="N41" i="19" s="1"/>
  <c r="N45" i="53"/>
  <c r="N45" i="19" s="1"/>
  <c r="N49" i="53"/>
  <c r="N49" i="19" s="1"/>
  <c r="N20" i="53"/>
  <c r="N20" i="19" s="1"/>
  <c r="N28" i="53"/>
  <c r="N28" i="19" s="1"/>
  <c r="N34" i="53"/>
  <c r="N34" i="19" s="1"/>
  <c r="N12" i="53"/>
  <c r="N12" i="19" s="1"/>
  <c r="T18" i="30"/>
  <c r="C18" i="30"/>
  <c r="C7" i="52"/>
  <c r="C7" i="20" s="1"/>
  <c r="C32" i="52"/>
  <c r="C32" i="20" s="1"/>
  <c r="C50" i="53"/>
  <c r="C14" i="52"/>
  <c r="C14" i="20" s="1"/>
  <c r="C29" i="52"/>
  <c r="C29" i="20" s="1"/>
  <c r="C18" i="52"/>
  <c r="C18" i="20" s="1"/>
  <c r="C13" i="52"/>
  <c r="C13" i="20" s="1"/>
  <c r="C17" i="52"/>
  <c r="C17" i="20" s="1"/>
  <c r="C15" i="52"/>
  <c r="C15" i="20" s="1"/>
  <c r="C25" i="52"/>
  <c r="C25" i="20" s="1"/>
  <c r="C23" i="52"/>
  <c r="C23" i="20" s="1"/>
  <c r="C5" i="52"/>
  <c r="C5" i="20" s="1"/>
  <c r="C31" i="52"/>
  <c r="C31" i="20" s="1"/>
  <c r="C41" i="52"/>
  <c r="C41" i="20" s="1"/>
  <c r="C47" i="52"/>
  <c r="C47" i="20" s="1"/>
  <c r="C49" i="52"/>
  <c r="C49" i="20" s="1"/>
  <c r="C4" i="52"/>
  <c r="C4" i="20" s="1"/>
  <c r="C19" i="52"/>
  <c r="C19" i="20" s="1"/>
  <c r="C30" i="52"/>
  <c r="C30" i="20" s="1"/>
  <c r="C39" i="52"/>
  <c r="C39" i="20" s="1"/>
  <c r="C44" i="52"/>
  <c r="C44" i="20" s="1"/>
  <c r="C9" i="52"/>
  <c r="C9" i="20" s="1"/>
  <c r="C22" i="52"/>
  <c r="C22" i="20" s="1"/>
  <c r="C12" i="52"/>
  <c r="C12" i="20" s="1"/>
  <c r="C27" i="52"/>
  <c r="C27" i="20" s="1"/>
  <c r="C40" i="52"/>
  <c r="C40" i="20" s="1"/>
  <c r="C45" i="52"/>
  <c r="C45" i="20" s="1"/>
  <c r="C6" i="52"/>
  <c r="C6" i="20" s="1"/>
  <c r="C20" i="52"/>
  <c r="C20" i="20" s="1"/>
  <c r="C33" i="52"/>
  <c r="C33" i="20" s="1"/>
  <c r="C10" i="52"/>
  <c r="C10" i="20" s="1"/>
  <c r="C24" i="52"/>
  <c r="C24" i="20" s="1"/>
  <c r="C37" i="52"/>
  <c r="C37" i="20" s="1"/>
  <c r="C42" i="52"/>
  <c r="C42" i="20" s="1"/>
  <c r="C46" i="52"/>
  <c r="C46" i="20" s="1"/>
  <c r="C16" i="52"/>
  <c r="C16" i="20" s="1"/>
  <c r="C28" i="52"/>
  <c r="C28" i="20" s="1"/>
  <c r="C34" i="52"/>
  <c r="C34" i="20" s="1"/>
  <c r="C11" i="52"/>
  <c r="C11" i="20" s="1"/>
  <c r="C26" i="52"/>
  <c r="C26" i="20" s="1"/>
  <c r="C35" i="52"/>
  <c r="C21" i="52"/>
  <c r="C21" i="20" s="1"/>
  <c r="C43" i="52"/>
  <c r="C43" i="20" s="1"/>
  <c r="C8" i="52"/>
  <c r="C8" i="20" s="1"/>
  <c r="C38" i="52"/>
  <c r="C38" i="20" s="1"/>
  <c r="C48" i="52"/>
  <c r="C48" i="20" s="1"/>
  <c r="S72" i="103"/>
  <c r="S91" i="103" s="1"/>
  <c r="T23" i="103"/>
  <c r="AN49" i="103" s="1"/>
  <c r="T49" i="103" s="1"/>
  <c r="S76" i="104"/>
  <c r="S87" i="104" s="1"/>
  <c r="O35" i="44"/>
  <c r="O36" i="43"/>
  <c r="C51" i="31"/>
  <c r="E74" i="103"/>
  <c r="E84" i="103" s="1"/>
  <c r="Q5" i="31"/>
  <c r="C50" i="31"/>
  <c r="F24" i="103" s="1"/>
  <c r="Z45" i="103" s="1"/>
  <c r="F45" i="103" s="1"/>
  <c r="D30" i="20"/>
  <c r="D8" i="20"/>
  <c r="D29" i="20"/>
  <c r="Y72" i="103"/>
  <c r="F35" i="103"/>
  <c r="BR50" i="103" s="1"/>
  <c r="AX50" i="103" s="1"/>
  <c r="J28" i="21"/>
  <c r="J18" i="21"/>
  <c r="J6" i="21"/>
  <c r="J27" i="21"/>
  <c r="H7" i="44"/>
  <c r="H50" i="45"/>
  <c r="H5" i="44"/>
  <c r="H14" i="44"/>
  <c r="H22" i="44"/>
  <c r="H30" i="44"/>
  <c r="H9" i="44"/>
  <c r="H17" i="44"/>
  <c r="H25" i="44"/>
  <c r="H12" i="44"/>
  <c r="H20" i="44"/>
  <c r="H28" i="44"/>
  <c r="H6" i="44"/>
  <c r="H15" i="44"/>
  <c r="H23" i="44"/>
  <c r="H31" i="44"/>
  <c r="H10" i="44"/>
  <c r="H18" i="44"/>
  <c r="H26" i="44"/>
  <c r="H4" i="44"/>
  <c r="H13" i="44"/>
  <c r="H21" i="44"/>
  <c r="H29" i="44"/>
  <c r="H11" i="44"/>
  <c r="H19" i="44"/>
  <c r="H27" i="44"/>
  <c r="H16" i="44"/>
  <c r="H24" i="44"/>
  <c r="H8" i="44"/>
  <c r="Q51" i="32"/>
  <c r="Q50" i="32"/>
  <c r="AO23" i="103"/>
  <c r="AN76" i="104"/>
  <c r="AN99" i="104" s="1"/>
  <c r="E78" i="103"/>
  <c r="E88" i="103" s="1"/>
  <c r="Q23" i="31"/>
  <c r="J35" i="46"/>
  <c r="J36" i="45"/>
  <c r="L7" i="44"/>
  <c r="L50" i="45"/>
  <c r="L13" i="44"/>
  <c r="L5" i="44"/>
  <c r="L15" i="44"/>
  <c r="L23" i="44"/>
  <c r="L31" i="44"/>
  <c r="L9" i="44"/>
  <c r="L18" i="44"/>
  <c r="L26" i="44"/>
  <c r="L12" i="44"/>
  <c r="L21" i="44"/>
  <c r="L29" i="44"/>
  <c r="L6" i="44"/>
  <c r="L16" i="44"/>
  <c r="L24" i="44"/>
  <c r="L10" i="44"/>
  <c r="L19" i="44"/>
  <c r="L27" i="44"/>
  <c r="L4" i="44"/>
  <c r="L14" i="44"/>
  <c r="L22" i="44"/>
  <c r="L30" i="44"/>
  <c r="L11" i="44"/>
  <c r="L20" i="44"/>
  <c r="L28" i="44"/>
  <c r="L25" i="44"/>
  <c r="L8" i="44"/>
  <c r="L17" i="44"/>
  <c r="P35" i="21"/>
  <c r="P36" i="51"/>
  <c r="P36" i="21" s="1"/>
  <c r="V123" i="3"/>
  <c r="V42" i="3"/>
  <c r="Y24" i="104"/>
  <c r="S95" i="3"/>
  <c r="S126" i="3"/>
  <c r="S45" i="3" s="1"/>
  <c r="U35" i="104"/>
  <c r="CE62" i="104" s="1"/>
  <c r="BK62" i="104" s="1"/>
  <c r="S89" i="3"/>
  <c r="S122" i="3"/>
  <c r="S41" i="3" s="1"/>
  <c r="U23" i="104"/>
  <c r="T71" i="104"/>
  <c r="G7" i="52"/>
  <c r="G7" i="20" s="1"/>
  <c r="G50" i="53"/>
  <c r="G32" i="52"/>
  <c r="G32" i="20" s="1"/>
  <c r="G18" i="52"/>
  <c r="G18" i="20" s="1"/>
  <c r="G5" i="52"/>
  <c r="G5" i="20" s="1"/>
  <c r="G14" i="52"/>
  <c r="G14" i="20" s="1"/>
  <c r="G23" i="52"/>
  <c r="G23" i="20" s="1"/>
  <c r="G31" i="52"/>
  <c r="G31" i="20" s="1"/>
  <c r="G39" i="52"/>
  <c r="G39" i="20" s="1"/>
  <c r="G43" i="52"/>
  <c r="G43" i="20" s="1"/>
  <c r="G47" i="52"/>
  <c r="G47" i="20" s="1"/>
  <c r="G9" i="52"/>
  <c r="G9" i="20" s="1"/>
  <c r="G17" i="52"/>
  <c r="G17" i="20" s="1"/>
  <c r="G26" i="52"/>
  <c r="G26" i="20" s="1"/>
  <c r="G12" i="52"/>
  <c r="G12" i="20" s="1"/>
  <c r="G21" i="52"/>
  <c r="G21" i="20" s="1"/>
  <c r="G29" i="52"/>
  <c r="G29" i="20" s="1"/>
  <c r="G40" i="52"/>
  <c r="G40" i="20" s="1"/>
  <c r="G44" i="52"/>
  <c r="G44" i="20" s="1"/>
  <c r="G48" i="52"/>
  <c r="G48" i="20" s="1"/>
  <c r="G6" i="52"/>
  <c r="G6" i="20" s="1"/>
  <c r="G15" i="52"/>
  <c r="G15" i="20" s="1"/>
  <c r="G24" i="52"/>
  <c r="G24" i="20" s="1"/>
  <c r="G33" i="52"/>
  <c r="G33" i="20" s="1"/>
  <c r="G10" i="52"/>
  <c r="G10" i="20" s="1"/>
  <c r="G19" i="52"/>
  <c r="G19" i="20" s="1"/>
  <c r="G27" i="52"/>
  <c r="G27" i="20" s="1"/>
  <c r="G37" i="52"/>
  <c r="G37" i="20" s="1"/>
  <c r="G41" i="52"/>
  <c r="G41" i="20" s="1"/>
  <c r="G45" i="52"/>
  <c r="G45" i="20" s="1"/>
  <c r="G49" i="52"/>
  <c r="G49" i="20" s="1"/>
  <c r="G4" i="52"/>
  <c r="G4" i="20" s="1"/>
  <c r="G13" i="52"/>
  <c r="G13" i="20" s="1"/>
  <c r="G22" i="52"/>
  <c r="G22" i="20" s="1"/>
  <c r="G30" i="52"/>
  <c r="G30" i="20" s="1"/>
  <c r="G34" i="52"/>
  <c r="G34" i="20" s="1"/>
  <c r="G11" i="52"/>
  <c r="G11" i="20" s="1"/>
  <c r="G20" i="52"/>
  <c r="G20" i="20" s="1"/>
  <c r="G28" i="52"/>
  <c r="G28" i="20" s="1"/>
  <c r="G35" i="52"/>
  <c r="G25" i="52"/>
  <c r="G25" i="20" s="1"/>
  <c r="G8" i="52"/>
  <c r="G8" i="20" s="1"/>
  <c r="G42" i="52"/>
  <c r="G42" i="20" s="1"/>
  <c r="G16" i="52"/>
  <c r="G16" i="20" s="1"/>
  <c r="G38" i="52"/>
  <c r="G38" i="20" s="1"/>
  <c r="G46" i="52"/>
  <c r="G46" i="20" s="1"/>
  <c r="T37" i="104"/>
  <c r="CD64" i="104" s="1"/>
  <c r="BJ64" i="104" s="1"/>
  <c r="R128" i="3"/>
  <c r="R47" i="3" s="1"/>
  <c r="AC23" i="103"/>
  <c r="D37" i="104"/>
  <c r="BN64" i="104" s="1"/>
  <c r="AT64" i="104" s="1"/>
  <c r="B128" i="3"/>
  <c r="B47" i="3" s="1"/>
  <c r="T35" i="104"/>
  <c r="CD62" i="104" s="1"/>
  <c r="BJ62" i="104" s="1"/>
  <c r="R126" i="3"/>
  <c r="R45" i="3" s="1"/>
  <c r="R95" i="3"/>
  <c r="F18" i="30"/>
  <c r="W18" i="30"/>
  <c r="T27" i="104"/>
  <c r="R124" i="3"/>
  <c r="R43" i="3" s="1"/>
  <c r="Q19" i="21"/>
  <c r="B19" i="21" s="1"/>
  <c r="R19" i="21"/>
  <c r="Q28" i="21"/>
  <c r="B28" i="21" s="1"/>
  <c r="R28" i="21"/>
  <c r="L21" i="20"/>
  <c r="L8" i="20"/>
  <c r="L24" i="20"/>
  <c r="L20" i="20"/>
  <c r="K35" i="104"/>
  <c r="BU62" i="104" s="1"/>
  <c r="BA62" i="104" s="1"/>
  <c r="I95" i="3"/>
  <c r="I126" i="3"/>
  <c r="I45" i="3" s="1"/>
  <c r="AH51" i="116"/>
  <c r="AH50" i="116"/>
  <c r="E35" i="103"/>
  <c r="BQ50" i="103" s="1"/>
  <c r="AW50" i="103" s="1"/>
  <c r="X72" i="103"/>
  <c r="C29" i="30"/>
  <c r="T29" i="30"/>
  <c r="X27" i="104"/>
  <c r="U124" i="3"/>
  <c r="U43" i="3"/>
  <c r="AA36" i="104"/>
  <c r="X46" i="3"/>
  <c r="X127" i="3"/>
  <c r="V46" i="3"/>
  <c r="V127" i="3"/>
  <c r="Y36" i="104"/>
  <c r="AH72" i="103"/>
  <c r="O35" i="103"/>
  <c r="CA50" i="103" s="1"/>
  <c r="BG50" i="103" s="1"/>
  <c r="F23" i="103"/>
  <c r="E127" i="3"/>
  <c r="E46" i="3" s="1"/>
  <c r="G36" i="104"/>
  <c r="BQ63" i="104" s="1"/>
  <c r="AW63" i="104" s="1"/>
  <c r="AI35" i="103"/>
  <c r="BX72" i="103"/>
  <c r="D26" i="20"/>
  <c r="D21" i="20"/>
  <c r="D28" i="20"/>
  <c r="D18" i="20"/>
  <c r="J21" i="21"/>
  <c r="J10" i="21"/>
  <c r="J30" i="21"/>
  <c r="AD14" i="3"/>
  <c r="BU72" i="103"/>
  <c r="E80" i="103" l="1"/>
  <c r="E89" i="103" s="1"/>
  <c r="J14" i="3"/>
  <c r="AN71" i="104"/>
  <c r="AL89" i="3"/>
  <c r="AL41" i="3"/>
  <c r="AL44" i="3" s="1"/>
  <c r="AL122" i="3"/>
  <c r="AL125" i="3" s="1"/>
  <c r="C89" i="3"/>
  <c r="C90" i="3" s="1"/>
  <c r="C91" i="3" s="1"/>
  <c r="C10" i="3" s="1"/>
  <c r="C122" i="3"/>
  <c r="C41" i="3" s="1"/>
  <c r="G96" i="3"/>
  <c r="G15" i="3" s="1"/>
  <c r="D93" i="104"/>
  <c r="T93" i="104"/>
  <c r="AM71" i="104"/>
  <c r="AM105" i="104" s="1"/>
  <c r="Q13" i="31"/>
  <c r="S125" i="3"/>
  <c r="S44" i="3" s="1"/>
  <c r="AK89" i="3"/>
  <c r="AK101" i="3" s="1"/>
  <c r="N36" i="46"/>
  <c r="N35" i="47"/>
  <c r="D110" i="3"/>
  <c r="D29" i="3" s="1"/>
  <c r="I19" i="19"/>
  <c r="I10" i="19"/>
  <c r="I29" i="19"/>
  <c r="I21" i="19"/>
  <c r="J17" i="20"/>
  <c r="J22" i="20"/>
  <c r="J11" i="20"/>
  <c r="J29" i="20"/>
  <c r="J7" i="20"/>
  <c r="O14" i="20"/>
  <c r="O21" i="20"/>
  <c r="F35" i="47"/>
  <c r="F36" i="46"/>
  <c r="I15" i="44"/>
  <c r="I21" i="44"/>
  <c r="I9" i="44"/>
  <c r="I9" i="19" s="1"/>
  <c r="I5" i="44"/>
  <c r="I5" i="19" s="1"/>
  <c r="I23" i="44"/>
  <c r="I29" i="44"/>
  <c r="I17" i="44"/>
  <c r="I17" i="19" s="1"/>
  <c r="I7" i="44"/>
  <c r="I7" i="19" s="1"/>
  <c r="I31" i="44"/>
  <c r="I31" i="19" s="1"/>
  <c r="I8" i="44"/>
  <c r="I25" i="44"/>
  <c r="I25" i="19" s="1"/>
  <c r="I50" i="45"/>
  <c r="I10" i="44"/>
  <c r="I16" i="44"/>
  <c r="I14" i="44"/>
  <c r="I14" i="19" s="1"/>
  <c r="I12" i="44"/>
  <c r="I12" i="19" s="1"/>
  <c r="I18" i="44"/>
  <c r="I24" i="44"/>
  <c r="I22" i="44"/>
  <c r="I22" i="19" s="1"/>
  <c r="I20" i="44"/>
  <c r="I20" i="19" s="1"/>
  <c r="I26" i="44"/>
  <c r="I26" i="19" s="1"/>
  <c r="I11" i="44"/>
  <c r="I11" i="19" s="1"/>
  <c r="I30" i="44"/>
  <c r="I30" i="19" s="1"/>
  <c r="I28" i="44"/>
  <c r="I19" i="44"/>
  <c r="I6" i="44"/>
  <c r="I13" i="44"/>
  <c r="I13" i="19" s="1"/>
  <c r="I27" i="44"/>
  <c r="I4" i="44"/>
  <c r="I24" i="19"/>
  <c r="F25" i="20"/>
  <c r="I28" i="19"/>
  <c r="I16" i="19"/>
  <c r="I4" i="19"/>
  <c r="F21" i="20"/>
  <c r="R89" i="3"/>
  <c r="R90" i="3" s="1"/>
  <c r="R91" i="3" s="1"/>
  <c r="R10" i="3" s="1"/>
  <c r="H5" i="19"/>
  <c r="H29" i="19"/>
  <c r="H28" i="19"/>
  <c r="H17" i="19"/>
  <c r="D122" i="3"/>
  <c r="D41" i="3" s="1"/>
  <c r="I8" i="19"/>
  <c r="I23" i="19"/>
  <c r="D25" i="19"/>
  <c r="D35" i="46"/>
  <c r="D36" i="45"/>
  <c r="I15" i="19"/>
  <c r="H24" i="19"/>
  <c r="H13" i="19"/>
  <c r="D30" i="19"/>
  <c r="L28" i="19"/>
  <c r="L5" i="19"/>
  <c r="L27" i="19"/>
  <c r="I35" i="46"/>
  <c r="I36" i="45"/>
  <c r="I27" i="19"/>
  <c r="I18" i="19"/>
  <c r="I6" i="19"/>
  <c r="F9" i="20"/>
  <c r="K35" i="68"/>
  <c r="K36" i="47"/>
  <c r="S93" i="104"/>
  <c r="D134" i="3"/>
  <c r="D53" i="3" s="1"/>
  <c r="C93" i="104"/>
  <c r="W29" i="3"/>
  <c r="AD15" i="3"/>
  <c r="AD16" i="3" s="1"/>
  <c r="R14" i="3"/>
  <c r="R96" i="3"/>
  <c r="R15" i="3" s="1"/>
  <c r="G32" i="29"/>
  <c r="X32" i="29"/>
  <c r="C31" i="29"/>
  <c r="T31" i="29"/>
  <c r="T29" i="29"/>
  <c r="C29" i="29"/>
  <c r="N35" i="19"/>
  <c r="N36" i="53"/>
  <c r="N36" i="19" s="1"/>
  <c r="D51" i="30"/>
  <c r="G25" i="104" s="1"/>
  <c r="AA47" i="104" s="1"/>
  <c r="G47" i="104" s="1"/>
  <c r="D50" i="30"/>
  <c r="G25" i="103" s="1"/>
  <c r="AA46" i="103" s="1"/>
  <c r="G46" i="103" s="1"/>
  <c r="F35" i="20"/>
  <c r="F36" i="52"/>
  <c r="F36" i="20" s="1"/>
  <c r="F22" i="20"/>
  <c r="F29" i="20"/>
  <c r="F51" i="31"/>
  <c r="D89" i="3" s="1"/>
  <c r="F50" i="31"/>
  <c r="Q26" i="20"/>
  <c r="B26" i="20" s="1"/>
  <c r="R26" i="20"/>
  <c r="Q21" i="20"/>
  <c r="B21" i="20" s="1"/>
  <c r="R21" i="20"/>
  <c r="B37" i="29"/>
  <c r="S37" i="29"/>
  <c r="H14" i="19"/>
  <c r="H10" i="19"/>
  <c r="H25" i="19"/>
  <c r="D5" i="19"/>
  <c r="U14" i="28"/>
  <c r="D14" i="28"/>
  <c r="F75" i="103"/>
  <c r="F85" i="103" s="1"/>
  <c r="Q13" i="30"/>
  <c r="E7" i="54"/>
  <c r="E7" i="18" s="1"/>
  <c r="E50" i="55"/>
  <c r="E32" i="54"/>
  <c r="E32" i="18" s="1"/>
  <c r="E13" i="54"/>
  <c r="E13" i="18" s="1"/>
  <c r="E5" i="54"/>
  <c r="E5" i="18" s="1"/>
  <c r="E9" i="54"/>
  <c r="E9" i="18" s="1"/>
  <c r="E18" i="54"/>
  <c r="E18" i="18" s="1"/>
  <c r="E26" i="54"/>
  <c r="E26" i="18" s="1"/>
  <c r="E12" i="54"/>
  <c r="E12" i="18" s="1"/>
  <c r="E21" i="54"/>
  <c r="E21" i="18" s="1"/>
  <c r="E29" i="54"/>
  <c r="E29" i="18" s="1"/>
  <c r="E40" i="54"/>
  <c r="E40" i="18" s="1"/>
  <c r="E44" i="54"/>
  <c r="E44" i="18" s="1"/>
  <c r="E48" i="54"/>
  <c r="E48" i="18" s="1"/>
  <c r="E6" i="54"/>
  <c r="E6" i="18" s="1"/>
  <c r="E16" i="54"/>
  <c r="E16" i="18" s="1"/>
  <c r="E24" i="54"/>
  <c r="E24" i="18" s="1"/>
  <c r="E33" i="54"/>
  <c r="E33" i="18" s="1"/>
  <c r="E10" i="54"/>
  <c r="E10" i="18" s="1"/>
  <c r="E19" i="54"/>
  <c r="E19" i="18" s="1"/>
  <c r="E27" i="54"/>
  <c r="E27" i="18" s="1"/>
  <c r="E37" i="54"/>
  <c r="E37" i="18" s="1"/>
  <c r="E41" i="54"/>
  <c r="E41" i="18" s="1"/>
  <c r="E45" i="54"/>
  <c r="E45" i="18" s="1"/>
  <c r="E49" i="54"/>
  <c r="E49" i="18" s="1"/>
  <c r="E14" i="54"/>
  <c r="E14" i="18" s="1"/>
  <c r="E22" i="54"/>
  <c r="E22" i="18" s="1"/>
  <c r="E30" i="54"/>
  <c r="E30" i="18" s="1"/>
  <c r="E34" i="54"/>
  <c r="E34" i="18" s="1"/>
  <c r="E8" i="54"/>
  <c r="E8" i="18" s="1"/>
  <c r="E17" i="54"/>
  <c r="E17" i="18" s="1"/>
  <c r="E25" i="54"/>
  <c r="E25" i="18" s="1"/>
  <c r="E38" i="54"/>
  <c r="E38" i="18" s="1"/>
  <c r="E42" i="54"/>
  <c r="E42" i="18" s="1"/>
  <c r="E46" i="54"/>
  <c r="E46" i="18" s="1"/>
  <c r="E4" i="54"/>
  <c r="E4" i="18" s="1"/>
  <c r="E15" i="54"/>
  <c r="E15" i="18" s="1"/>
  <c r="E23" i="54"/>
  <c r="E23" i="18" s="1"/>
  <c r="E31" i="54"/>
  <c r="E31" i="18" s="1"/>
  <c r="E39" i="54"/>
  <c r="E39" i="18" s="1"/>
  <c r="E43" i="54"/>
  <c r="E43" i="18" s="1"/>
  <c r="E47" i="54"/>
  <c r="E47" i="18" s="1"/>
  <c r="E28" i="54"/>
  <c r="E28" i="18" s="1"/>
  <c r="E11" i="54"/>
  <c r="E11" i="18" s="1"/>
  <c r="E35" i="54"/>
  <c r="E20" i="54"/>
  <c r="E20" i="18" s="1"/>
  <c r="X117" i="3"/>
  <c r="X36" i="3"/>
  <c r="AH47" i="30"/>
  <c r="Z83" i="104"/>
  <c r="Z103" i="104" s="1"/>
  <c r="X60" i="3"/>
  <c r="X141" i="3"/>
  <c r="L11" i="19"/>
  <c r="L15" i="19"/>
  <c r="L8" i="19"/>
  <c r="L18" i="19"/>
  <c r="J30" i="20"/>
  <c r="J19" i="20"/>
  <c r="J10" i="20"/>
  <c r="J50" i="54"/>
  <c r="J7" i="53"/>
  <c r="J4" i="53"/>
  <c r="J13" i="53"/>
  <c r="J21" i="53"/>
  <c r="J29" i="53"/>
  <c r="J39" i="53"/>
  <c r="J39" i="19" s="1"/>
  <c r="J43" i="53"/>
  <c r="J43" i="19" s="1"/>
  <c r="J47" i="53"/>
  <c r="J47" i="19" s="1"/>
  <c r="J8" i="53"/>
  <c r="J16" i="53"/>
  <c r="J24" i="53"/>
  <c r="J32" i="53"/>
  <c r="J32" i="19" s="1"/>
  <c r="J11" i="53"/>
  <c r="J19" i="53"/>
  <c r="J27" i="53"/>
  <c r="J40" i="53"/>
  <c r="J40" i="19" s="1"/>
  <c r="J44" i="53"/>
  <c r="J44" i="19" s="1"/>
  <c r="J48" i="53"/>
  <c r="J48" i="19" s="1"/>
  <c r="J5" i="53"/>
  <c r="J14" i="53"/>
  <c r="J14" i="19" s="1"/>
  <c r="J22" i="53"/>
  <c r="J30" i="53"/>
  <c r="J33" i="53"/>
  <c r="J33" i="19" s="1"/>
  <c r="J9" i="53"/>
  <c r="J17" i="53"/>
  <c r="J25" i="53"/>
  <c r="J37" i="53"/>
  <c r="J37" i="19" s="1"/>
  <c r="J41" i="53"/>
  <c r="J41" i="19" s="1"/>
  <c r="J45" i="53"/>
  <c r="J45" i="19" s="1"/>
  <c r="J49" i="53"/>
  <c r="J49" i="19" s="1"/>
  <c r="J12" i="53"/>
  <c r="J20" i="53"/>
  <c r="J28" i="53"/>
  <c r="J34" i="53"/>
  <c r="J34" i="19" s="1"/>
  <c r="J10" i="53"/>
  <c r="J18" i="53"/>
  <c r="J26" i="53"/>
  <c r="J35" i="53"/>
  <c r="J15" i="53"/>
  <c r="J38" i="53"/>
  <c r="J38" i="19" s="1"/>
  <c r="J42" i="53"/>
  <c r="J42" i="19" s="1"/>
  <c r="J31" i="53"/>
  <c r="J46" i="53"/>
  <c r="J46" i="19" s="1"/>
  <c r="J23" i="53"/>
  <c r="J23" i="19" s="1"/>
  <c r="J6" i="53"/>
  <c r="AL90" i="3"/>
  <c r="AL101" i="3"/>
  <c r="L51" i="30"/>
  <c r="G33" i="104" s="1"/>
  <c r="L50" i="30"/>
  <c r="G33" i="103" s="1"/>
  <c r="O22" i="20"/>
  <c r="O11" i="20"/>
  <c r="O29" i="20"/>
  <c r="O7" i="20"/>
  <c r="V96" i="3"/>
  <c r="V97" i="3" s="1"/>
  <c r="E113" i="3"/>
  <c r="E32" i="3" s="1"/>
  <c r="Q41" i="30"/>
  <c r="F79" i="104"/>
  <c r="F90" i="104" s="1"/>
  <c r="E137" i="3"/>
  <c r="E56" i="3" s="1"/>
  <c r="D29" i="29"/>
  <c r="U29" i="29"/>
  <c r="C5" i="29"/>
  <c r="T5" i="29"/>
  <c r="X15" i="3"/>
  <c r="X16" i="3" s="1"/>
  <c r="W18" i="29"/>
  <c r="F18" i="29"/>
  <c r="W51" i="31"/>
  <c r="Y71" i="104" s="1"/>
  <c r="W50" i="31"/>
  <c r="W42" i="3"/>
  <c r="W123" i="3"/>
  <c r="Z24" i="104"/>
  <c r="X26" i="3"/>
  <c r="X107" i="3"/>
  <c r="AH32" i="30"/>
  <c r="Z73" i="104"/>
  <c r="Z100" i="104" s="1"/>
  <c r="X50" i="3"/>
  <c r="X131" i="3"/>
  <c r="Q11" i="20"/>
  <c r="B11" i="20" s="1"/>
  <c r="R11" i="20"/>
  <c r="Q24" i="20"/>
  <c r="B24" i="20" s="1"/>
  <c r="R24" i="20"/>
  <c r="Q19" i="20"/>
  <c r="B19" i="20" s="1"/>
  <c r="R19" i="20"/>
  <c r="B50" i="54"/>
  <c r="B7" i="53"/>
  <c r="B37" i="53"/>
  <c r="B37" i="19" s="1"/>
  <c r="B49" i="53"/>
  <c r="B49" i="19" s="1"/>
  <c r="B13" i="53"/>
  <c r="B15" i="53"/>
  <c r="B17" i="53"/>
  <c r="B19" i="53"/>
  <c r="B21" i="53"/>
  <c r="B23" i="53"/>
  <c r="B25" i="53"/>
  <c r="B27" i="53"/>
  <c r="B29" i="53"/>
  <c r="B33" i="53"/>
  <c r="B33" i="19" s="1"/>
  <c r="B38" i="53"/>
  <c r="B38" i="19" s="1"/>
  <c r="B42" i="53"/>
  <c r="B42" i="19" s="1"/>
  <c r="B46" i="53"/>
  <c r="B46" i="19" s="1"/>
  <c r="B5" i="53"/>
  <c r="B8" i="53"/>
  <c r="B10" i="53"/>
  <c r="B12" i="53"/>
  <c r="B31" i="53"/>
  <c r="B34" i="53"/>
  <c r="B34" i="19" s="1"/>
  <c r="B39" i="53"/>
  <c r="B39" i="19" s="1"/>
  <c r="B43" i="53"/>
  <c r="B43" i="19" s="1"/>
  <c r="B47" i="53"/>
  <c r="B47" i="19" s="1"/>
  <c r="B14" i="53"/>
  <c r="B16" i="53"/>
  <c r="B18" i="53"/>
  <c r="B20" i="53"/>
  <c r="B22" i="53"/>
  <c r="B24" i="53"/>
  <c r="B26" i="53"/>
  <c r="B28" i="53"/>
  <c r="B30" i="53"/>
  <c r="B35" i="53"/>
  <c r="B40" i="53"/>
  <c r="B40" i="19" s="1"/>
  <c r="B44" i="53"/>
  <c r="B44" i="19" s="1"/>
  <c r="B48" i="53"/>
  <c r="B48" i="19" s="1"/>
  <c r="B41" i="53"/>
  <c r="B41" i="19" s="1"/>
  <c r="B45" i="53"/>
  <c r="B45" i="19" s="1"/>
  <c r="B4" i="53"/>
  <c r="B6" i="53"/>
  <c r="B9" i="53"/>
  <c r="B11" i="53"/>
  <c r="B32" i="53"/>
  <c r="B32" i="19" s="1"/>
  <c r="D32" i="28"/>
  <c r="U32" i="28"/>
  <c r="AH13" i="30"/>
  <c r="AV75" i="103"/>
  <c r="Z97" i="103" s="1"/>
  <c r="J50" i="45"/>
  <c r="J7" i="44"/>
  <c r="J10" i="44"/>
  <c r="J18" i="44"/>
  <c r="J26" i="44"/>
  <c r="J4" i="44"/>
  <c r="J13" i="44"/>
  <c r="J21" i="44"/>
  <c r="J29" i="44"/>
  <c r="J8" i="44"/>
  <c r="J16" i="44"/>
  <c r="J24" i="44"/>
  <c r="J11" i="44"/>
  <c r="J19" i="44"/>
  <c r="J27" i="44"/>
  <c r="J5" i="44"/>
  <c r="J14" i="44"/>
  <c r="J22" i="44"/>
  <c r="J30" i="44"/>
  <c r="J9" i="44"/>
  <c r="J17" i="44"/>
  <c r="J25" i="44"/>
  <c r="J6" i="44"/>
  <c r="J15" i="44"/>
  <c r="J23" i="44"/>
  <c r="J31" i="44"/>
  <c r="J20" i="44"/>
  <c r="J28" i="44"/>
  <c r="J12" i="44"/>
  <c r="L9" i="19"/>
  <c r="AB96" i="3"/>
  <c r="AB97" i="3" s="1"/>
  <c r="B96" i="3"/>
  <c r="B15" i="3" s="1"/>
  <c r="B14" i="3"/>
  <c r="E7" i="46"/>
  <c r="E50" i="47"/>
  <c r="E5" i="46"/>
  <c r="E13" i="46"/>
  <c r="E12" i="46"/>
  <c r="E21" i="46"/>
  <c r="E29" i="46"/>
  <c r="E6" i="46"/>
  <c r="E16" i="46"/>
  <c r="E24" i="46"/>
  <c r="E10" i="46"/>
  <c r="E19" i="46"/>
  <c r="E27" i="46"/>
  <c r="E14" i="46"/>
  <c r="E22" i="46"/>
  <c r="E30" i="46"/>
  <c r="E8" i="46"/>
  <c r="E17" i="46"/>
  <c r="E25" i="46"/>
  <c r="E11" i="46"/>
  <c r="E20" i="46"/>
  <c r="E28" i="46"/>
  <c r="E9" i="46"/>
  <c r="E18" i="46"/>
  <c r="E26" i="46"/>
  <c r="E23" i="46"/>
  <c r="E4" i="46"/>
  <c r="E15" i="46"/>
  <c r="E31" i="46"/>
  <c r="Z45" i="104"/>
  <c r="F45" i="104" s="1"/>
  <c r="C23" i="29"/>
  <c r="T23" i="29"/>
  <c r="C7" i="53"/>
  <c r="C7" i="19" s="1"/>
  <c r="C50" i="54"/>
  <c r="C32" i="53"/>
  <c r="C32" i="19" s="1"/>
  <c r="C14" i="53"/>
  <c r="C14" i="19" s="1"/>
  <c r="C29" i="53"/>
  <c r="C29" i="19" s="1"/>
  <c r="C18" i="53"/>
  <c r="C18" i="19" s="1"/>
  <c r="C5" i="53"/>
  <c r="C5" i="19" s="1"/>
  <c r="C13" i="53"/>
  <c r="C13" i="19" s="1"/>
  <c r="C17" i="53"/>
  <c r="C17" i="19" s="1"/>
  <c r="C15" i="53"/>
  <c r="C15" i="19" s="1"/>
  <c r="C25" i="53"/>
  <c r="C25" i="19" s="1"/>
  <c r="C23" i="53"/>
  <c r="C23" i="19" s="1"/>
  <c r="C31" i="53"/>
  <c r="C31" i="19" s="1"/>
  <c r="C47" i="53"/>
  <c r="C47" i="19" s="1"/>
  <c r="C49" i="53"/>
  <c r="C49" i="19" s="1"/>
  <c r="C41" i="53"/>
  <c r="C41" i="19" s="1"/>
  <c r="C9" i="53"/>
  <c r="C9" i="19" s="1"/>
  <c r="C22" i="53"/>
  <c r="C22" i="19" s="1"/>
  <c r="C12" i="53"/>
  <c r="C12" i="19" s="1"/>
  <c r="C27" i="53"/>
  <c r="C27" i="19" s="1"/>
  <c r="C40" i="53"/>
  <c r="C40" i="19" s="1"/>
  <c r="C45" i="53"/>
  <c r="C45" i="19" s="1"/>
  <c r="C6" i="53"/>
  <c r="C6" i="19" s="1"/>
  <c r="C20" i="53"/>
  <c r="C20" i="19" s="1"/>
  <c r="C33" i="53"/>
  <c r="C33" i="19" s="1"/>
  <c r="C10" i="53"/>
  <c r="C10" i="19" s="1"/>
  <c r="C24" i="53"/>
  <c r="C24" i="19" s="1"/>
  <c r="C37" i="53"/>
  <c r="C37" i="19" s="1"/>
  <c r="C42" i="53"/>
  <c r="C42" i="19" s="1"/>
  <c r="C46" i="53"/>
  <c r="C46" i="19" s="1"/>
  <c r="C16" i="53"/>
  <c r="C16" i="19" s="1"/>
  <c r="C28" i="53"/>
  <c r="C28" i="19" s="1"/>
  <c r="C34" i="53"/>
  <c r="C34" i="19" s="1"/>
  <c r="C8" i="53"/>
  <c r="C8" i="19" s="1"/>
  <c r="C21" i="53"/>
  <c r="C21" i="19" s="1"/>
  <c r="C38" i="53"/>
  <c r="C38" i="19" s="1"/>
  <c r="C43" i="53"/>
  <c r="C43" i="19" s="1"/>
  <c r="C48" i="53"/>
  <c r="C48" i="19" s="1"/>
  <c r="C4" i="53"/>
  <c r="C4" i="19" s="1"/>
  <c r="C19" i="53"/>
  <c r="C19" i="19" s="1"/>
  <c r="C30" i="53"/>
  <c r="C30" i="19" s="1"/>
  <c r="C39" i="53"/>
  <c r="C39" i="19" s="1"/>
  <c r="C44" i="53"/>
  <c r="C44" i="19" s="1"/>
  <c r="C26" i="53"/>
  <c r="C26" i="19" s="1"/>
  <c r="C35" i="53"/>
  <c r="C11" i="53"/>
  <c r="C11" i="19" s="1"/>
  <c r="I35" i="19"/>
  <c r="I36" i="53"/>
  <c r="I36" i="19" s="1"/>
  <c r="X96" i="3"/>
  <c r="X97" i="3" s="1"/>
  <c r="AH13" i="31"/>
  <c r="F13" i="29"/>
  <c r="W13" i="29"/>
  <c r="AN45" i="104"/>
  <c r="T45" i="104" s="1"/>
  <c r="E107" i="3"/>
  <c r="E26" i="3" s="1"/>
  <c r="Q32" i="30"/>
  <c r="E131" i="3"/>
  <c r="E50" i="3" s="1"/>
  <c r="F73" i="104"/>
  <c r="F88" i="104" s="1"/>
  <c r="Q9" i="20"/>
  <c r="B9" i="20" s="1"/>
  <c r="R9" i="20"/>
  <c r="Q22" i="20"/>
  <c r="B22" i="20" s="1"/>
  <c r="R22" i="20"/>
  <c r="Q17" i="20"/>
  <c r="B17" i="20" s="1"/>
  <c r="R17" i="20"/>
  <c r="R7" i="20"/>
  <c r="Q7" i="20"/>
  <c r="B7" i="20" s="1"/>
  <c r="H19" i="19"/>
  <c r="H21" i="19"/>
  <c r="H20" i="19"/>
  <c r="H9" i="19"/>
  <c r="D50" i="55"/>
  <c r="D7" i="54"/>
  <c r="D32" i="54"/>
  <c r="D32" i="18" s="1"/>
  <c r="D26" i="54"/>
  <c r="D29" i="54"/>
  <c r="D14" i="54"/>
  <c r="D13" i="54"/>
  <c r="D18" i="54"/>
  <c r="D41" i="54"/>
  <c r="D41" i="18" s="1"/>
  <c r="D47" i="54"/>
  <c r="D47" i="18" s="1"/>
  <c r="D11" i="54"/>
  <c r="D22" i="54"/>
  <c r="D33" i="54"/>
  <c r="D33" i="18" s="1"/>
  <c r="D5" i="54"/>
  <c r="D16" i="54"/>
  <c r="D25" i="54"/>
  <c r="D37" i="54"/>
  <c r="D37" i="18" s="1"/>
  <c r="D42" i="54"/>
  <c r="D42" i="18" s="1"/>
  <c r="D46" i="54"/>
  <c r="D46" i="18" s="1"/>
  <c r="D9" i="54"/>
  <c r="D20" i="54"/>
  <c r="D30" i="54"/>
  <c r="D34" i="54"/>
  <c r="D34" i="18" s="1"/>
  <c r="D12" i="54"/>
  <c r="D23" i="54"/>
  <c r="D38" i="54"/>
  <c r="D38" i="18" s="1"/>
  <c r="D43" i="54"/>
  <c r="D43" i="18" s="1"/>
  <c r="D48" i="54"/>
  <c r="D48" i="18" s="1"/>
  <c r="D6" i="54"/>
  <c r="D17" i="54"/>
  <c r="D27" i="54"/>
  <c r="D35" i="54"/>
  <c r="D10" i="54"/>
  <c r="D21" i="54"/>
  <c r="D31" i="54"/>
  <c r="D39" i="54"/>
  <c r="D39" i="18" s="1"/>
  <c r="D44" i="54"/>
  <c r="D44" i="18" s="1"/>
  <c r="D49" i="54"/>
  <c r="D49" i="18" s="1"/>
  <c r="D8" i="54"/>
  <c r="D19" i="54"/>
  <c r="D28" i="54"/>
  <c r="D40" i="54"/>
  <c r="D40" i="18" s="1"/>
  <c r="D45" i="54"/>
  <c r="D45" i="18" s="1"/>
  <c r="D4" i="54"/>
  <c r="D15" i="54"/>
  <c r="D24" i="54"/>
  <c r="B125" i="3"/>
  <c r="B44" i="3" s="1"/>
  <c r="AH25" i="30"/>
  <c r="AV79" i="103"/>
  <c r="L20" i="19"/>
  <c r="L30" i="19"/>
  <c r="L19" i="19"/>
  <c r="L13" i="19"/>
  <c r="W110" i="3"/>
  <c r="O7" i="44"/>
  <c r="O50" i="45"/>
  <c r="O10" i="44"/>
  <c r="O18" i="44"/>
  <c r="O26" i="44"/>
  <c r="O4" i="44"/>
  <c r="O13" i="44"/>
  <c r="O21" i="44"/>
  <c r="O29" i="44"/>
  <c r="O8" i="44"/>
  <c r="O16" i="44"/>
  <c r="O24" i="44"/>
  <c r="O11" i="44"/>
  <c r="O19" i="44"/>
  <c r="O27" i="44"/>
  <c r="O5" i="44"/>
  <c r="O14" i="44"/>
  <c r="O22" i="44"/>
  <c r="O30" i="44"/>
  <c r="O9" i="44"/>
  <c r="O17" i="44"/>
  <c r="O25" i="44"/>
  <c r="O12" i="44"/>
  <c r="O20" i="44"/>
  <c r="O28" i="44"/>
  <c r="O23" i="44"/>
  <c r="O6" i="44"/>
  <c r="O31" i="44"/>
  <c r="O15" i="44"/>
  <c r="AH31" i="30"/>
  <c r="AV81" i="103"/>
  <c r="Z102" i="103" s="1"/>
  <c r="J14" i="20"/>
  <c r="J21" i="20"/>
  <c r="E96" i="3"/>
  <c r="E15" i="3" s="1"/>
  <c r="E14" i="3"/>
  <c r="C7" i="45"/>
  <c r="C50" i="46"/>
  <c r="C17" i="45"/>
  <c r="C31" i="45"/>
  <c r="C15" i="45"/>
  <c r="C29" i="45"/>
  <c r="C23" i="45"/>
  <c r="C14" i="45"/>
  <c r="C18" i="45"/>
  <c r="C5" i="45"/>
  <c r="C13" i="45"/>
  <c r="C4" i="45"/>
  <c r="C19" i="45"/>
  <c r="C28" i="45"/>
  <c r="C9" i="45"/>
  <c r="C22" i="45"/>
  <c r="C12" i="45"/>
  <c r="C26" i="45"/>
  <c r="C6" i="45"/>
  <c r="C20" i="45"/>
  <c r="C30" i="45"/>
  <c r="C10" i="45"/>
  <c r="C24" i="45"/>
  <c r="C16" i="45"/>
  <c r="C27" i="45"/>
  <c r="C11" i="45"/>
  <c r="C25" i="45"/>
  <c r="C8" i="45"/>
  <c r="C21" i="45"/>
  <c r="O5" i="20"/>
  <c r="O24" i="20"/>
  <c r="O13" i="20"/>
  <c r="U13" i="29"/>
  <c r="D13" i="29"/>
  <c r="AF15" i="3"/>
  <c r="AF16" i="3" s="1"/>
  <c r="E35" i="113"/>
  <c r="E36" i="107"/>
  <c r="G35" i="20"/>
  <c r="G36" i="52"/>
  <c r="G36" i="20" s="1"/>
  <c r="J35" i="47"/>
  <c r="J36" i="46"/>
  <c r="O36" i="44"/>
  <c r="O35" i="45"/>
  <c r="T25" i="29"/>
  <c r="C25" i="29"/>
  <c r="C32" i="29"/>
  <c r="T32" i="29"/>
  <c r="N7" i="54"/>
  <c r="N7" i="18" s="1"/>
  <c r="N50" i="55"/>
  <c r="N4" i="54"/>
  <c r="N4" i="18" s="1"/>
  <c r="N13" i="54"/>
  <c r="N13" i="18" s="1"/>
  <c r="N21" i="54"/>
  <c r="N21" i="18" s="1"/>
  <c r="N29" i="54"/>
  <c r="N29" i="18" s="1"/>
  <c r="N39" i="54"/>
  <c r="N39" i="18" s="1"/>
  <c r="N43" i="54"/>
  <c r="N43" i="18" s="1"/>
  <c r="N47" i="54"/>
  <c r="N47" i="18" s="1"/>
  <c r="N8" i="54"/>
  <c r="N8" i="18" s="1"/>
  <c r="N16" i="54"/>
  <c r="N16" i="18" s="1"/>
  <c r="N24" i="54"/>
  <c r="N24" i="18" s="1"/>
  <c r="N32" i="54"/>
  <c r="N32" i="18" s="1"/>
  <c r="N11" i="54"/>
  <c r="N11" i="18" s="1"/>
  <c r="N19" i="54"/>
  <c r="N19" i="18" s="1"/>
  <c r="N27" i="54"/>
  <c r="N27" i="18" s="1"/>
  <c r="N40" i="54"/>
  <c r="N40" i="18" s="1"/>
  <c r="N44" i="54"/>
  <c r="N44" i="18" s="1"/>
  <c r="N48" i="54"/>
  <c r="N48" i="18" s="1"/>
  <c r="N5" i="54"/>
  <c r="N5" i="18" s="1"/>
  <c r="N14" i="54"/>
  <c r="N14" i="18" s="1"/>
  <c r="N22" i="54"/>
  <c r="N22" i="18" s="1"/>
  <c r="N30" i="54"/>
  <c r="N30" i="18" s="1"/>
  <c r="N33" i="54"/>
  <c r="N33" i="18" s="1"/>
  <c r="N9" i="54"/>
  <c r="N9" i="18" s="1"/>
  <c r="N17" i="54"/>
  <c r="N17" i="18" s="1"/>
  <c r="N25" i="54"/>
  <c r="N25" i="18" s="1"/>
  <c r="N37" i="54"/>
  <c r="N37" i="18" s="1"/>
  <c r="N41" i="54"/>
  <c r="N41" i="18" s="1"/>
  <c r="N45" i="54"/>
  <c r="N45" i="18" s="1"/>
  <c r="N49" i="54"/>
  <c r="N49" i="18" s="1"/>
  <c r="N12" i="54"/>
  <c r="N12" i="18" s="1"/>
  <c r="N20" i="54"/>
  <c r="N20" i="18" s="1"/>
  <c r="N28" i="54"/>
  <c r="N28" i="18" s="1"/>
  <c r="N34" i="54"/>
  <c r="N34" i="18" s="1"/>
  <c r="N6" i="54"/>
  <c r="N6" i="18" s="1"/>
  <c r="N15" i="54"/>
  <c r="N15" i="18" s="1"/>
  <c r="N23" i="54"/>
  <c r="N23" i="18" s="1"/>
  <c r="N31" i="54"/>
  <c r="N31" i="18" s="1"/>
  <c r="N38" i="54"/>
  <c r="N38" i="18" s="1"/>
  <c r="N42" i="54"/>
  <c r="N42" i="18" s="1"/>
  <c r="N46" i="54"/>
  <c r="N46" i="18" s="1"/>
  <c r="N10" i="54"/>
  <c r="N10" i="18" s="1"/>
  <c r="N35" i="54"/>
  <c r="N18" i="54"/>
  <c r="N18" i="18" s="1"/>
  <c r="N26" i="54"/>
  <c r="N26" i="18" s="1"/>
  <c r="AU75" i="103"/>
  <c r="Y97" i="103" s="1"/>
  <c r="F6" i="20"/>
  <c r="F50" i="54"/>
  <c r="F7" i="53"/>
  <c r="F13" i="53"/>
  <c r="F18" i="53"/>
  <c r="F29" i="53"/>
  <c r="F47" i="53"/>
  <c r="F47" i="19" s="1"/>
  <c r="F10" i="53"/>
  <c r="F20" i="53"/>
  <c r="F28" i="53"/>
  <c r="F39" i="53"/>
  <c r="F39" i="19" s="1"/>
  <c r="F43" i="53"/>
  <c r="F43" i="19" s="1"/>
  <c r="F48" i="53"/>
  <c r="F48" i="19" s="1"/>
  <c r="F4" i="53"/>
  <c r="F14" i="53"/>
  <c r="F23" i="53"/>
  <c r="F32" i="53"/>
  <c r="F32" i="19" s="1"/>
  <c r="F8" i="53"/>
  <c r="F17" i="53"/>
  <c r="F26" i="53"/>
  <c r="F40" i="53"/>
  <c r="F40" i="19" s="1"/>
  <c r="F44" i="53"/>
  <c r="F44" i="19" s="1"/>
  <c r="F49" i="53"/>
  <c r="F49" i="19" s="1"/>
  <c r="F11" i="53"/>
  <c r="F21" i="53"/>
  <c r="F30" i="53"/>
  <c r="F33" i="53"/>
  <c r="F33" i="19" s="1"/>
  <c r="F5" i="53"/>
  <c r="F15" i="53"/>
  <c r="F24" i="53"/>
  <c r="F37" i="53"/>
  <c r="F37" i="19" s="1"/>
  <c r="F41" i="53"/>
  <c r="F41" i="19" s="1"/>
  <c r="F45" i="53"/>
  <c r="F45" i="19" s="1"/>
  <c r="F9" i="53"/>
  <c r="F19" i="53"/>
  <c r="F27" i="53"/>
  <c r="F34" i="53"/>
  <c r="F34" i="19" s="1"/>
  <c r="F6" i="53"/>
  <c r="F16" i="53"/>
  <c r="F25" i="53"/>
  <c r="F35" i="53"/>
  <c r="F31" i="53"/>
  <c r="F46" i="53"/>
  <c r="F46" i="19" s="1"/>
  <c r="F12" i="53"/>
  <c r="F38" i="53"/>
  <c r="F38" i="19" s="1"/>
  <c r="F42" i="53"/>
  <c r="F42" i="19" s="1"/>
  <c r="F22" i="53"/>
  <c r="W122" i="3"/>
  <c r="W41" i="3"/>
  <c r="Z23" i="104"/>
  <c r="T50" i="30"/>
  <c r="T51" i="30"/>
  <c r="AH5" i="30"/>
  <c r="AV74" i="103"/>
  <c r="Z96" i="103" s="1"/>
  <c r="X53" i="3"/>
  <c r="X110" i="3"/>
  <c r="X134" i="3"/>
  <c r="X29" i="3"/>
  <c r="Q6" i="20"/>
  <c r="B6" i="20" s="1"/>
  <c r="R6" i="20"/>
  <c r="Q20" i="20"/>
  <c r="B20" i="20" s="1"/>
  <c r="R20" i="20"/>
  <c r="Q31" i="20"/>
  <c r="B31" i="20" s="1"/>
  <c r="R31" i="20"/>
  <c r="Q15" i="20"/>
  <c r="B15" i="20" s="1"/>
  <c r="R15" i="20"/>
  <c r="H12" i="19"/>
  <c r="H50" i="55"/>
  <c r="H7" i="54"/>
  <c r="H11" i="54"/>
  <c r="H19" i="54"/>
  <c r="H27" i="54"/>
  <c r="H40" i="54"/>
  <c r="H40" i="18" s="1"/>
  <c r="H44" i="54"/>
  <c r="H44" i="18" s="1"/>
  <c r="H48" i="54"/>
  <c r="H48" i="18" s="1"/>
  <c r="H5" i="54"/>
  <c r="H14" i="54"/>
  <c r="H22" i="54"/>
  <c r="H30" i="54"/>
  <c r="H33" i="54"/>
  <c r="H33" i="18" s="1"/>
  <c r="H9" i="54"/>
  <c r="H17" i="54"/>
  <c r="H25" i="54"/>
  <c r="H37" i="54"/>
  <c r="H37" i="18" s="1"/>
  <c r="H41" i="54"/>
  <c r="H41" i="18" s="1"/>
  <c r="H45" i="54"/>
  <c r="H45" i="18" s="1"/>
  <c r="H49" i="54"/>
  <c r="H49" i="18" s="1"/>
  <c r="H12" i="54"/>
  <c r="H20" i="54"/>
  <c r="H28" i="54"/>
  <c r="H34" i="54"/>
  <c r="H34" i="18" s="1"/>
  <c r="H6" i="54"/>
  <c r="H15" i="54"/>
  <c r="H23" i="54"/>
  <c r="H31" i="54"/>
  <c r="H38" i="54"/>
  <c r="H38" i="18" s="1"/>
  <c r="H42" i="54"/>
  <c r="H42" i="18" s="1"/>
  <c r="H46" i="54"/>
  <c r="H46" i="18" s="1"/>
  <c r="H10" i="54"/>
  <c r="H18" i="54"/>
  <c r="H26" i="54"/>
  <c r="H35" i="54"/>
  <c r="H8" i="54"/>
  <c r="H16" i="54"/>
  <c r="H24" i="54"/>
  <c r="H32" i="54"/>
  <c r="H32" i="18" s="1"/>
  <c r="H13" i="54"/>
  <c r="H39" i="54"/>
  <c r="H39" i="18" s="1"/>
  <c r="H43" i="54"/>
  <c r="H43" i="18" s="1"/>
  <c r="H21" i="54"/>
  <c r="H21" i="18" s="1"/>
  <c r="H47" i="54"/>
  <c r="H47" i="18" s="1"/>
  <c r="H4" i="54"/>
  <c r="H29" i="54"/>
  <c r="D47" i="28"/>
  <c r="U47" i="28"/>
  <c r="B101" i="3"/>
  <c r="B8" i="3"/>
  <c r="B90" i="3"/>
  <c r="B91" i="3" s="1"/>
  <c r="B10" i="3" s="1"/>
  <c r="Q25" i="30"/>
  <c r="F79" i="103"/>
  <c r="L22" i="19"/>
  <c r="L10" i="19"/>
  <c r="L29" i="19"/>
  <c r="L50" i="55"/>
  <c r="L7" i="54"/>
  <c r="L23" i="54"/>
  <c r="L13" i="54"/>
  <c r="L11" i="54"/>
  <c r="L20" i="54"/>
  <c r="L29" i="54"/>
  <c r="L39" i="54"/>
  <c r="L39" i="18" s="1"/>
  <c r="L43" i="54"/>
  <c r="L43" i="18" s="1"/>
  <c r="L47" i="54"/>
  <c r="L47" i="18" s="1"/>
  <c r="L5" i="54"/>
  <c r="L15" i="54"/>
  <c r="L24" i="54"/>
  <c r="L32" i="54"/>
  <c r="L32" i="18" s="1"/>
  <c r="L9" i="54"/>
  <c r="L18" i="54"/>
  <c r="L27" i="54"/>
  <c r="L40" i="54"/>
  <c r="L40" i="18" s="1"/>
  <c r="L44" i="54"/>
  <c r="L44" i="18" s="1"/>
  <c r="L48" i="54"/>
  <c r="L48" i="18" s="1"/>
  <c r="L12" i="54"/>
  <c r="L21" i="54"/>
  <c r="L30" i="54"/>
  <c r="L33" i="54"/>
  <c r="L33" i="18" s="1"/>
  <c r="L6" i="54"/>
  <c r="L16" i="54"/>
  <c r="L25" i="54"/>
  <c r="L37" i="54"/>
  <c r="L37" i="18" s="1"/>
  <c r="L41" i="54"/>
  <c r="L41" i="18" s="1"/>
  <c r="L45" i="54"/>
  <c r="L45" i="18" s="1"/>
  <c r="L49" i="54"/>
  <c r="L49" i="18" s="1"/>
  <c r="L10" i="54"/>
  <c r="L19" i="54"/>
  <c r="L28" i="54"/>
  <c r="L34" i="54"/>
  <c r="L34" i="18" s="1"/>
  <c r="L8" i="54"/>
  <c r="L17" i="54"/>
  <c r="L26" i="54"/>
  <c r="L35" i="54"/>
  <c r="L22" i="54"/>
  <c r="L4" i="54"/>
  <c r="L31" i="54"/>
  <c r="L14" i="54"/>
  <c r="L38" i="54"/>
  <c r="L38" i="18" s="1"/>
  <c r="L46" i="54"/>
  <c r="L46" i="18" s="1"/>
  <c r="L42" i="54"/>
  <c r="L42" i="18" s="1"/>
  <c r="Z96" i="3"/>
  <c r="Z97" i="3" s="1"/>
  <c r="F81" i="103"/>
  <c r="F90" i="103" s="1"/>
  <c r="Q31" i="30"/>
  <c r="J5" i="20"/>
  <c r="J24" i="20"/>
  <c r="J13" i="20"/>
  <c r="O20" i="20"/>
  <c r="O25" i="20"/>
  <c r="O16" i="20"/>
  <c r="O4" i="20"/>
  <c r="O31" i="20"/>
  <c r="E50" i="29"/>
  <c r="H26" i="103" s="1"/>
  <c r="AB47" i="103" s="1"/>
  <c r="H47" i="103" s="1"/>
  <c r="E51" i="29"/>
  <c r="H26" i="104" s="1"/>
  <c r="AB48" i="104" s="1"/>
  <c r="H48" i="104" s="1"/>
  <c r="AC15" i="3"/>
  <c r="AC16" i="3" s="1"/>
  <c r="AF96" i="3"/>
  <c r="AF97" i="3" s="1"/>
  <c r="X23" i="104"/>
  <c r="U122" i="3"/>
  <c r="U125" i="3" s="1"/>
  <c r="U89" i="3"/>
  <c r="U8" i="3"/>
  <c r="W71" i="104"/>
  <c r="W105" i="104" s="1"/>
  <c r="U41" i="3"/>
  <c r="U44" i="3" s="1"/>
  <c r="AH18" i="31"/>
  <c r="F24" i="104"/>
  <c r="Z46" i="104" s="1"/>
  <c r="F46" i="104" s="1"/>
  <c r="D123" i="3"/>
  <c r="D42" i="3" s="1"/>
  <c r="AV80" i="103"/>
  <c r="Z101" i="103" s="1"/>
  <c r="AH29" i="30"/>
  <c r="AO45" i="104"/>
  <c r="U45" i="104" s="1"/>
  <c r="S14" i="3"/>
  <c r="S96" i="3"/>
  <c r="S15" i="3" s="1"/>
  <c r="C35" i="20"/>
  <c r="C36" i="52"/>
  <c r="C36" i="20" s="1"/>
  <c r="T15" i="29"/>
  <c r="AH15" i="29" s="1"/>
  <c r="C15" i="29"/>
  <c r="Q15" i="29" s="1"/>
  <c r="F17" i="20"/>
  <c r="C50" i="30"/>
  <c r="C51" i="30"/>
  <c r="F74" i="103"/>
  <c r="F84" i="103" s="1"/>
  <c r="Q5" i="30"/>
  <c r="E134" i="3"/>
  <c r="E53" i="3" s="1"/>
  <c r="E110" i="3"/>
  <c r="E29" i="3" s="1"/>
  <c r="Q4" i="20"/>
  <c r="B4" i="20" s="1"/>
  <c r="R4" i="20"/>
  <c r="Q18" i="20"/>
  <c r="B18" i="20" s="1"/>
  <c r="R18" i="20"/>
  <c r="Q12" i="20"/>
  <c r="R12" i="20"/>
  <c r="Q29" i="20"/>
  <c r="B29" i="20" s="1"/>
  <c r="R29" i="20"/>
  <c r="Q13" i="20"/>
  <c r="B13" i="20" s="1"/>
  <c r="R13" i="20"/>
  <c r="K7" i="45"/>
  <c r="K50" i="46"/>
  <c r="K10" i="45"/>
  <c r="K18" i="45"/>
  <c r="K26" i="45"/>
  <c r="K4" i="45"/>
  <c r="K13" i="45"/>
  <c r="K21" i="45"/>
  <c r="K29" i="45"/>
  <c r="K8" i="45"/>
  <c r="K16" i="45"/>
  <c r="K24" i="45"/>
  <c r="K11" i="45"/>
  <c r="K19" i="45"/>
  <c r="K27" i="45"/>
  <c r="K5" i="45"/>
  <c r="K14" i="45"/>
  <c r="K22" i="45"/>
  <c r="K30" i="45"/>
  <c r="K9" i="45"/>
  <c r="K17" i="45"/>
  <c r="K25" i="45"/>
  <c r="K6" i="45"/>
  <c r="K15" i="45"/>
  <c r="K23" i="45"/>
  <c r="K31" i="45"/>
  <c r="K20" i="45"/>
  <c r="K28" i="45"/>
  <c r="K12" i="45"/>
  <c r="H11" i="19"/>
  <c r="H16" i="19"/>
  <c r="H4" i="19"/>
  <c r="H31" i="19"/>
  <c r="H7" i="19"/>
  <c r="U41" i="28"/>
  <c r="D41" i="28"/>
  <c r="X45" i="104"/>
  <c r="D45" i="104" s="1"/>
  <c r="K7" i="53"/>
  <c r="K7" i="19" s="1"/>
  <c r="K50" i="54"/>
  <c r="K11" i="53"/>
  <c r="K11" i="19" s="1"/>
  <c r="K19" i="53"/>
  <c r="K19" i="19" s="1"/>
  <c r="K27" i="53"/>
  <c r="K27" i="19" s="1"/>
  <c r="K40" i="53"/>
  <c r="K40" i="19" s="1"/>
  <c r="K44" i="53"/>
  <c r="K44" i="19" s="1"/>
  <c r="K48" i="53"/>
  <c r="K48" i="19" s="1"/>
  <c r="K5" i="53"/>
  <c r="K5" i="19" s="1"/>
  <c r="K14" i="53"/>
  <c r="K14" i="19" s="1"/>
  <c r="K22" i="53"/>
  <c r="K22" i="19" s="1"/>
  <c r="K30" i="53"/>
  <c r="K30" i="19" s="1"/>
  <c r="K33" i="53"/>
  <c r="K33" i="19" s="1"/>
  <c r="K9" i="53"/>
  <c r="K9" i="19" s="1"/>
  <c r="K17" i="53"/>
  <c r="K17" i="19" s="1"/>
  <c r="K25" i="53"/>
  <c r="K25" i="19" s="1"/>
  <c r="K37" i="53"/>
  <c r="K37" i="19" s="1"/>
  <c r="K41" i="53"/>
  <c r="K41" i="19" s="1"/>
  <c r="K45" i="53"/>
  <c r="K45" i="19" s="1"/>
  <c r="K49" i="53"/>
  <c r="K49" i="19" s="1"/>
  <c r="K12" i="53"/>
  <c r="K12" i="19" s="1"/>
  <c r="K20" i="53"/>
  <c r="K20" i="19" s="1"/>
  <c r="K28" i="53"/>
  <c r="K28" i="19" s="1"/>
  <c r="K34" i="53"/>
  <c r="K34" i="19" s="1"/>
  <c r="K6" i="53"/>
  <c r="K6" i="19" s="1"/>
  <c r="K15" i="53"/>
  <c r="K15" i="19" s="1"/>
  <c r="K23" i="53"/>
  <c r="K23" i="19" s="1"/>
  <c r="K31" i="53"/>
  <c r="K31" i="19" s="1"/>
  <c r="K38" i="53"/>
  <c r="K38" i="19" s="1"/>
  <c r="K42" i="53"/>
  <c r="K42" i="19" s="1"/>
  <c r="K46" i="53"/>
  <c r="K46" i="19" s="1"/>
  <c r="K10" i="53"/>
  <c r="K10" i="19" s="1"/>
  <c r="K18" i="53"/>
  <c r="K18" i="19" s="1"/>
  <c r="K26" i="53"/>
  <c r="K26" i="19" s="1"/>
  <c r="K35" i="53"/>
  <c r="K8" i="53"/>
  <c r="K8" i="19" s="1"/>
  <c r="K16" i="53"/>
  <c r="K16" i="19" s="1"/>
  <c r="K24" i="53"/>
  <c r="K24" i="19" s="1"/>
  <c r="K32" i="53"/>
  <c r="K32" i="19" s="1"/>
  <c r="K39" i="53"/>
  <c r="K39" i="19" s="1"/>
  <c r="K13" i="53"/>
  <c r="K13" i="19" s="1"/>
  <c r="K21" i="53"/>
  <c r="K21" i="19" s="1"/>
  <c r="K43" i="53"/>
  <c r="K43" i="19" s="1"/>
  <c r="K47" i="53"/>
  <c r="K47" i="19" s="1"/>
  <c r="K4" i="53"/>
  <c r="K4" i="19" s="1"/>
  <c r="K29" i="53"/>
  <c r="K29" i="19" s="1"/>
  <c r="V13" i="28"/>
  <c r="E13" i="28"/>
  <c r="L14" i="19"/>
  <c r="L21" i="19"/>
  <c r="L7" i="19"/>
  <c r="F77" i="104"/>
  <c r="F89" i="104" s="1"/>
  <c r="E111" i="3"/>
  <c r="E30" i="3" s="1"/>
  <c r="Q37" i="30"/>
  <c r="E135" i="3"/>
  <c r="E54" i="3" s="1"/>
  <c r="B51" i="30"/>
  <c r="AB15" i="3"/>
  <c r="AB16" i="3" s="1"/>
  <c r="J9" i="20"/>
  <c r="J28" i="20"/>
  <c r="J16" i="20"/>
  <c r="J4" i="20"/>
  <c r="J31" i="20"/>
  <c r="F78" i="103"/>
  <c r="F88" i="103" s="1"/>
  <c r="Q23" i="30"/>
  <c r="AN105" i="104"/>
  <c r="O17" i="20"/>
  <c r="O8" i="20"/>
  <c r="O35" i="20"/>
  <c r="O36" i="52"/>
  <c r="O36" i="20" s="1"/>
  <c r="O23" i="20"/>
  <c r="V51" i="29"/>
  <c r="AB26" i="104" s="1"/>
  <c r="V50" i="29"/>
  <c r="AB26" i="103" s="1"/>
  <c r="AC96" i="3"/>
  <c r="AC97" i="3" s="1"/>
  <c r="M96" i="3"/>
  <c r="M15" i="3" s="1"/>
  <c r="M14" i="3"/>
  <c r="AH29" i="31"/>
  <c r="S49" i="29"/>
  <c r="K97" i="3"/>
  <c r="K16" i="3" s="1"/>
  <c r="U51" i="30"/>
  <c r="AA25" i="104" s="1"/>
  <c r="U50" i="30"/>
  <c r="AA25" i="103" s="1"/>
  <c r="F80" i="103"/>
  <c r="F89" i="103" s="1"/>
  <c r="Q29" i="30"/>
  <c r="I14" i="3"/>
  <c r="I96" i="3"/>
  <c r="I15" i="3" s="1"/>
  <c r="T49" i="29"/>
  <c r="C49" i="29"/>
  <c r="Q49" i="29" s="1"/>
  <c r="C17" i="29"/>
  <c r="Q17" i="29" s="1"/>
  <c r="T17" i="29"/>
  <c r="AH17" i="29" s="1"/>
  <c r="F77" i="103"/>
  <c r="F87" i="103" s="1"/>
  <c r="Q18" i="30"/>
  <c r="C14" i="3"/>
  <c r="C96" i="3"/>
  <c r="C15" i="3" s="1"/>
  <c r="I7" i="54"/>
  <c r="I50" i="55"/>
  <c r="I9" i="54"/>
  <c r="I17" i="54"/>
  <c r="I25" i="54"/>
  <c r="I37" i="54"/>
  <c r="I37" i="18" s="1"/>
  <c r="I41" i="54"/>
  <c r="I41" i="18" s="1"/>
  <c r="I45" i="54"/>
  <c r="I45" i="18" s="1"/>
  <c r="I49" i="54"/>
  <c r="I49" i="18" s="1"/>
  <c r="I12" i="54"/>
  <c r="I20" i="54"/>
  <c r="I28" i="54"/>
  <c r="I34" i="54"/>
  <c r="I34" i="18" s="1"/>
  <c r="I6" i="54"/>
  <c r="I15" i="54"/>
  <c r="I23" i="54"/>
  <c r="I31" i="54"/>
  <c r="I38" i="54"/>
  <c r="I38" i="18" s="1"/>
  <c r="I42" i="54"/>
  <c r="I42" i="18" s="1"/>
  <c r="I46" i="54"/>
  <c r="I46" i="18" s="1"/>
  <c r="I10" i="54"/>
  <c r="I18" i="54"/>
  <c r="I26" i="54"/>
  <c r="I35" i="54"/>
  <c r="I4" i="54"/>
  <c r="I13" i="54"/>
  <c r="I21" i="54"/>
  <c r="I29" i="54"/>
  <c r="I39" i="54"/>
  <c r="I39" i="18" s="1"/>
  <c r="I43" i="54"/>
  <c r="I43" i="18" s="1"/>
  <c r="I47" i="54"/>
  <c r="I47" i="18" s="1"/>
  <c r="I8" i="54"/>
  <c r="I16" i="54"/>
  <c r="I24" i="54"/>
  <c r="I32" i="54"/>
  <c r="I32" i="18" s="1"/>
  <c r="I5" i="54"/>
  <c r="I14" i="54"/>
  <c r="I22" i="54"/>
  <c r="I30" i="54"/>
  <c r="I33" i="54"/>
  <c r="I33" i="18" s="1"/>
  <c r="I40" i="54"/>
  <c r="I40" i="18" s="1"/>
  <c r="I19" i="54"/>
  <c r="I44" i="54"/>
  <c r="I44" i="18" s="1"/>
  <c r="I48" i="54"/>
  <c r="I48" i="18" s="1"/>
  <c r="I27" i="54"/>
  <c r="I11" i="54"/>
  <c r="AC51" i="29"/>
  <c r="AB33" i="104" s="1"/>
  <c r="AC50" i="29"/>
  <c r="AB33" i="103" s="1"/>
  <c r="F8" i="20"/>
  <c r="F28" i="20"/>
  <c r="B36" i="52"/>
  <c r="B36" i="20" s="1"/>
  <c r="B35" i="20"/>
  <c r="Q16" i="20"/>
  <c r="B16" i="20" s="1"/>
  <c r="R16" i="20"/>
  <c r="Q10" i="20"/>
  <c r="B10" i="20" s="1"/>
  <c r="R10" i="20"/>
  <c r="Q27" i="20"/>
  <c r="B27" i="20" s="1"/>
  <c r="R27" i="20"/>
  <c r="W51" i="30"/>
  <c r="W50" i="30"/>
  <c r="AA27" i="103" s="1"/>
  <c r="F96" i="3"/>
  <c r="F15" i="3" s="1"/>
  <c r="F14" i="3"/>
  <c r="H8" i="19"/>
  <c r="H35" i="19"/>
  <c r="H36" i="53"/>
  <c r="H36" i="19" s="1"/>
  <c r="H23" i="19"/>
  <c r="D29" i="28"/>
  <c r="U29" i="28"/>
  <c r="AK15" i="3"/>
  <c r="AK16" i="3" s="1"/>
  <c r="Q18" i="31"/>
  <c r="J97" i="3"/>
  <c r="J16" i="3" s="1"/>
  <c r="E5" i="28"/>
  <c r="V5" i="28"/>
  <c r="L4" i="19"/>
  <c r="L24" i="19"/>
  <c r="L12" i="19"/>
  <c r="Y45" i="104"/>
  <c r="E45" i="104" s="1"/>
  <c r="Z77" i="104"/>
  <c r="Z101" i="104" s="1"/>
  <c r="X30" i="3"/>
  <c r="X111" i="3"/>
  <c r="S51" i="30"/>
  <c r="AH37" i="30"/>
  <c r="X135" i="3"/>
  <c r="X54" i="3"/>
  <c r="J25" i="20"/>
  <c r="J20" i="20"/>
  <c r="J8" i="20"/>
  <c r="J35" i="20"/>
  <c r="J36" i="52"/>
  <c r="J36" i="20" s="1"/>
  <c r="J23" i="20"/>
  <c r="AV78" i="103"/>
  <c r="Z100" i="103" s="1"/>
  <c r="AH23" i="30"/>
  <c r="P35" i="20"/>
  <c r="P36" i="52"/>
  <c r="P36" i="20" s="1"/>
  <c r="O12" i="20"/>
  <c r="O9" i="20"/>
  <c r="O26" i="20"/>
  <c r="O15" i="20"/>
  <c r="U15" i="3"/>
  <c r="U16" i="3" s="1"/>
  <c r="AH14" i="30"/>
  <c r="AV76" i="103"/>
  <c r="Z98" i="103" s="1"/>
  <c r="V89" i="3"/>
  <c r="V8" i="3"/>
  <c r="V122" i="3"/>
  <c r="V125" i="3" s="1"/>
  <c r="V41" i="3"/>
  <c r="V44" i="3" s="1"/>
  <c r="X71" i="104"/>
  <c r="X105" i="104" s="1"/>
  <c r="Y23" i="104"/>
  <c r="G7" i="53"/>
  <c r="G7" i="19" s="1"/>
  <c r="G50" i="54"/>
  <c r="G14" i="53"/>
  <c r="G14" i="19" s="1"/>
  <c r="G18" i="53"/>
  <c r="G18" i="19" s="1"/>
  <c r="G9" i="53"/>
  <c r="G9" i="19" s="1"/>
  <c r="G19" i="53"/>
  <c r="G19" i="19" s="1"/>
  <c r="G27" i="53"/>
  <c r="G27" i="19" s="1"/>
  <c r="G40" i="53"/>
  <c r="G40" i="19" s="1"/>
  <c r="G44" i="53"/>
  <c r="G44" i="19" s="1"/>
  <c r="G48" i="53"/>
  <c r="G48" i="19" s="1"/>
  <c r="G12" i="53"/>
  <c r="G12" i="19" s="1"/>
  <c r="G22" i="53"/>
  <c r="G22" i="19" s="1"/>
  <c r="G30" i="53"/>
  <c r="G30" i="19" s="1"/>
  <c r="G33" i="53"/>
  <c r="G33" i="19" s="1"/>
  <c r="G6" i="53"/>
  <c r="G6" i="19" s="1"/>
  <c r="G16" i="53"/>
  <c r="G16" i="19" s="1"/>
  <c r="G25" i="53"/>
  <c r="G25" i="19" s="1"/>
  <c r="G37" i="53"/>
  <c r="G37" i="19" s="1"/>
  <c r="G41" i="53"/>
  <c r="G41" i="19" s="1"/>
  <c r="G45" i="53"/>
  <c r="G45" i="19" s="1"/>
  <c r="G49" i="53"/>
  <c r="G49" i="19" s="1"/>
  <c r="G10" i="53"/>
  <c r="G10" i="19" s="1"/>
  <c r="G20" i="53"/>
  <c r="G20" i="19" s="1"/>
  <c r="G28" i="53"/>
  <c r="G28" i="19" s="1"/>
  <c r="G34" i="53"/>
  <c r="G34" i="19" s="1"/>
  <c r="G4" i="53"/>
  <c r="G4" i="19" s="1"/>
  <c r="G13" i="53"/>
  <c r="G13" i="19" s="1"/>
  <c r="G23" i="53"/>
  <c r="G23" i="19" s="1"/>
  <c r="G31" i="53"/>
  <c r="G31" i="19" s="1"/>
  <c r="G38" i="53"/>
  <c r="G38" i="19" s="1"/>
  <c r="G42" i="53"/>
  <c r="G42" i="19" s="1"/>
  <c r="G46" i="53"/>
  <c r="G46" i="19" s="1"/>
  <c r="G8" i="53"/>
  <c r="G8" i="19" s="1"/>
  <c r="G17" i="53"/>
  <c r="G17" i="19" s="1"/>
  <c r="G26" i="53"/>
  <c r="G26" i="19" s="1"/>
  <c r="G35" i="53"/>
  <c r="G5" i="53"/>
  <c r="G5" i="19" s="1"/>
  <c r="G15" i="53"/>
  <c r="G15" i="19" s="1"/>
  <c r="G24" i="53"/>
  <c r="G24" i="19" s="1"/>
  <c r="G32" i="53"/>
  <c r="G32" i="19" s="1"/>
  <c r="G11" i="53"/>
  <c r="G11" i="19" s="1"/>
  <c r="G39" i="53"/>
  <c r="G39" i="19" s="1"/>
  <c r="G21" i="53"/>
  <c r="G21" i="19" s="1"/>
  <c r="G43" i="53"/>
  <c r="G43" i="19" s="1"/>
  <c r="G47" i="53"/>
  <c r="G47" i="19" s="1"/>
  <c r="G29" i="53"/>
  <c r="G29" i="19" s="1"/>
  <c r="T47" i="29"/>
  <c r="C47" i="29"/>
  <c r="T13" i="29"/>
  <c r="C13" i="29"/>
  <c r="AV77" i="103"/>
  <c r="Z99" i="103" s="1"/>
  <c r="AH18" i="30"/>
  <c r="L51" i="29"/>
  <c r="H33" i="104" s="1"/>
  <c r="L50" i="29"/>
  <c r="H33" i="103" s="1"/>
  <c r="W47" i="29"/>
  <c r="F47" i="29"/>
  <c r="L35" i="47"/>
  <c r="L36" i="46"/>
  <c r="R30" i="20"/>
  <c r="Q30" i="20"/>
  <c r="Q14" i="20"/>
  <c r="B14" i="20" s="1"/>
  <c r="R14" i="20"/>
  <c r="Q8" i="20"/>
  <c r="B8" i="20" s="1"/>
  <c r="R8" i="20"/>
  <c r="Q25" i="20"/>
  <c r="B25" i="20" s="1"/>
  <c r="R25" i="20"/>
  <c r="F51" i="30"/>
  <c r="F50" i="30"/>
  <c r="G27" i="103" s="1"/>
  <c r="AA48" i="103" s="1"/>
  <c r="G48" i="103" s="1"/>
  <c r="H30" i="19"/>
  <c r="H26" i="19"/>
  <c r="H15" i="19"/>
  <c r="D14" i="29"/>
  <c r="U14" i="29"/>
  <c r="D15" i="19"/>
  <c r="U18" i="28"/>
  <c r="D18" i="28"/>
  <c r="AK96" i="3"/>
  <c r="AK97" i="3" s="1"/>
  <c r="R50" i="47"/>
  <c r="R7" i="46"/>
  <c r="R12" i="46"/>
  <c r="R30" i="46"/>
  <c r="R25" i="46"/>
  <c r="R17" i="46"/>
  <c r="R24" i="46"/>
  <c r="R16" i="46"/>
  <c r="R4" i="46"/>
  <c r="R23" i="46"/>
  <c r="R15" i="46"/>
  <c r="R5" i="46"/>
  <c r="R22" i="46"/>
  <c r="R14" i="46"/>
  <c r="R6" i="46"/>
  <c r="R27" i="46"/>
  <c r="R29" i="46"/>
  <c r="R21" i="46"/>
  <c r="R13" i="46"/>
  <c r="R8" i="46"/>
  <c r="R31" i="46"/>
  <c r="R28" i="46"/>
  <c r="R20" i="46"/>
  <c r="R9" i="46"/>
  <c r="R19" i="46"/>
  <c r="R10" i="46"/>
  <c r="R26" i="46"/>
  <c r="R18" i="46"/>
  <c r="R11" i="46"/>
  <c r="H35" i="47"/>
  <c r="H36" i="46"/>
  <c r="K35" i="20"/>
  <c r="K36" i="52"/>
  <c r="K36" i="20" s="1"/>
  <c r="E35" i="19"/>
  <c r="E36" i="53"/>
  <c r="E36" i="19" s="1"/>
  <c r="Q50" i="46"/>
  <c r="Q7" i="45"/>
  <c r="Q5" i="45"/>
  <c r="Q8" i="45"/>
  <c r="Q10" i="45"/>
  <c r="Q12" i="45"/>
  <c r="Q31" i="45"/>
  <c r="Q14" i="45"/>
  <c r="Q16" i="45"/>
  <c r="Q18" i="45"/>
  <c r="Q20" i="45"/>
  <c r="Q22" i="45"/>
  <c r="Q24" i="45"/>
  <c r="Q26" i="45"/>
  <c r="Q28" i="45"/>
  <c r="Q30" i="45"/>
  <c r="Q4" i="45"/>
  <c r="Q6" i="45"/>
  <c r="Q9" i="45"/>
  <c r="Q11" i="45"/>
  <c r="Q13" i="45"/>
  <c r="Q15" i="45"/>
  <c r="Q17" i="45"/>
  <c r="Q19" i="45"/>
  <c r="Q21" i="45"/>
  <c r="Q23" i="45"/>
  <c r="Q25" i="45"/>
  <c r="Q27" i="45"/>
  <c r="Q29" i="45"/>
  <c r="L31" i="19"/>
  <c r="L25" i="19"/>
  <c r="L16" i="19"/>
  <c r="L35" i="19"/>
  <c r="L36" i="53"/>
  <c r="L36" i="19" s="1"/>
  <c r="T24" i="104"/>
  <c r="AN46" i="104" s="1"/>
  <c r="T46" i="104" s="1"/>
  <c r="R123" i="3"/>
  <c r="R42" i="3" s="1"/>
  <c r="W53" i="3"/>
  <c r="Z15" i="3"/>
  <c r="Z16" i="3" s="1"/>
  <c r="AL96" i="3"/>
  <c r="AL97" i="3" s="1"/>
  <c r="J12" i="20"/>
  <c r="J26" i="20"/>
  <c r="J15" i="20"/>
  <c r="O28" i="20"/>
  <c r="O27" i="20"/>
  <c r="O18" i="20"/>
  <c r="O6" i="20"/>
  <c r="U96" i="3"/>
  <c r="U97" i="3" s="1"/>
  <c r="F76" i="103"/>
  <c r="F86" i="103" s="1"/>
  <c r="Q14" i="30"/>
  <c r="N7" i="46"/>
  <c r="N50" i="47"/>
  <c r="N8" i="46"/>
  <c r="N16" i="46"/>
  <c r="N24" i="46"/>
  <c r="N11" i="46"/>
  <c r="N19" i="46"/>
  <c r="N27" i="46"/>
  <c r="N5" i="46"/>
  <c r="N14" i="46"/>
  <c r="N22" i="46"/>
  <c r="N30" i="46"/>
  <c r="N9" i="46"/>
  <c r="N17" i="46"/>
  <c r="N25" i="46"/>
  <c r="N12" i="46"/>
  <c r="N20" i="46"/>
  <c r="N28" i="46"/>
  <c r="N6" i="46"/>
  <c r="N15" i="46"/>
  <c r="N23" i="46"/>
  <c r="N31" i="46"/>
  <c r="N10" i="46"/>
  <c r="N18" i="46"/>
  <c r="N26" i="46"/>
  <c r="N21" i="46"/>
  <c r="N4" i="46"/>
  <c r="N29" i="46"/>
  <c r="N13" i="46"/>
  <c r="U18" i="29"/>
  <c r="D18" i="29"/>
  <c r="H50" i="46"/>
  <c r="H7" i="45"/>
  <c r="H8" i="45"/>
  <c r="H16" i="45"/>
  <c r="H24" i="45"/>
  <c r="H11" i="45"/>
  <c r="H19" i="45"/>
  <c r="H27" i="45"/>
  <c r="H5" i="45"/>
  <c r="H14" i="45"/>
  <c r="H22" i="45"/>
  <c r="H30" i="45"/>
  <c r="H9" i="45"/>
  <c r="H17" i="45"/>
  <c r="H25" i="45"/>
  <c r="H12" i="45"/>
  <c r="H20" i="45"/>
  <c r="H28" i="45"/>
  <c r="H6" i="45"/>
  <c r="H15" i="45"/>
  <c r="H23" i="45"/>
  <c r="H31" i="45"/>
  <c r="H4" i="45"/>
  <c r="H13" i="45"/>
  <c r="H21" i="45"/>
  <c r="H29" i="45"/>
  <c r="H10" i="45"/>
  <c r="H18" i="45"/>
  <c r="H26" i="45"/>
  <c r="T14" i="29"/>
  <c r="C14" i="29"/>
  <c r="G18" i="29"/>
  <c r="X18" i="29"/>
  <c r="S8" i="3"/>
  <c r="S90" i="3"/>
  <c r="S91" i="3" s="1"/>
  <c r="S10" i="3" s="1"/>
  <c r="S101" i="3"/>
  <c r="L50" i="46"/>
  <c r="L7" i="45"/>
  <c r="L23" i="45"/>
  <c r="L13" i="45"/>
  <c r="L8" i="45"/>
  <c r="L17" i="45"/>
  <c r="L26" i="45"/>
  <c r="L11" i="45"/>
  <c r="L20" i="45"/>
  <c r="L29" i="45"/>
  <c r="L5" i="45"/>
  <c r="L15" i="45"/>
  <c r="L24" i="45"/>
  <c r="L9" i="45"/>
  <c r="L18" i="45"/>
  <c r="L27" i="45"/>
  <c r="L12" i="45"/>
  <c r="L21" i="45"/>
  <c r="L30" i="45"/>
  <c r="L6" i="45"/>
  <c r="L16" i="45"/>
  <c r="L25" i="45"/>
  <c r="L4" i="45"/>
  <c r="L14" i="45"/>
  <c r="L22" i="45"/>
  <c r="L31" i="45"/>
  <c r="L28" i="45"/>
  <c r="L10" i="45"/>
  <c r="L19" i="45"/>
  <c r="C41" i="29"/>
  <c r="T41" i="29"/>
  <c r="C18" i="29"/>
  <c r="T18" i="29"/>
  <c r="P35" i="68"/>
  <c r="P36" i="47"/>
  <c r="F15" i="20"/>
  <c r="F23" i="20"/>
  <c r="W41" i="29"/>
  <c r="F41" i="29"/>
  <c r="R125" i="3"/>
  <c r="R44" i="3" s="1"/>
  <c r="F50" i="45"/>
  <c r="F7" i="44"/>
  <c r="F13" i="44"/>
  <c r="F18" i="44"/>
  <c r="F29" i="44"/>
  <c r="F6" i="44"/>
  <c r="F16" i="44"/>
  <c r="F25" i="44"/>
  <c r="F10" i="44"/>
  <c r="F20" i="44"/>
  <c r="F28" i="44"/>
  <c r="F4" i="44"/>
  <c r="F14" i="44"/>
  <c r="F23" i="44"/>
  <c r="F8" i="44"/>
  <c r="F17" i="44"/>
  <c r="F26" i="44"/>
  <c r="F11" i="44"/>
  <c r="F21" i="44"/>
  <c r="F30" i="44"/>
  <c r="F5" i="44"/>
  <c r="F15" i="44"/>
  <c r="F24" i="44"/>
  <c r="F12" i="44"/>
  <c r="F22" i="44"/>
  <c r="F31" i="44"/>
  <c r="F27" i="44"/>
  <c r="F19" i="44"/>
  <c r="F9" i="44"/>
  <c r="Q28" i="20"/>
  <c r="B28" i="20" s="1"/>
  <c r="R28" i="20"/>
  <c r="Q5" i="20"/>
  <c r="B5" i="20" s="1"/>
  <c r="R5" i="20"/>
  <c r="Q23" i="20"/>
  <c r="B23" i="20" s="1"/>
  <c r="R23" i="20"/>
  <c r="P7" i="45"/>
  <c r="P50" i="46"/>
  <c r="P5" i="45"/>
  <c r="P14" i="45"/>
  <c r="P22" i="45"/>
  <c r="P30" i="45"/>
  <c r="P9" i="45"/>
  <c r="P17" i="45"/>
  <c r="P25" i="45"/>
  <c r="P12" i="45"/>
  <c r="P20" i="45"/>
  <c r="P28" i="45"/>
  <c r="P6" i="45"/>
  <c r="P15" i="45"/>
  <c r="P23" i="45"/>
  <c r="P31" i="45"/>
  <c r="P10" i="45"/>
  <c r="P18" i="45"/>
  <c r="P26" i="45"/>
  <c r="P4" i="45"/>
  <c r="P13" i="45"/>
  <c r="P21" i="45"/>
  <c r="P29" i="45"/>
  <c r="P8" i="45"/>
  <c r="P16" i="45"/>
  <c r="P24" i="45"/>
  <c r="P19" i="45"/>
  <c r="P27" i="45"/>
  <c r="P11" i="45"/>
  <c r="H27" i="19"/>
  <c r="H22" i="19"/>
  <c r="H18" i="19"/>
  <c r="H6" i="19"/>
  <c r="D35" i="19"/>
  <c r="D36" i="53"/>
  <c r="D36" i="19" s="1"/>
  <c r="U13" i="28"/>
  <c r="D13" i="28"/>
  <c r="D14" i="3"/>
  <c r="D96" i="3"/>
  <c r="D15" i="3" s="1"/>
  <c r="E32" i="28"/>
  <c r="V32" i="28"/>
  <c r="E117" i="3"/>
  <c r="E36" i="3" s="1"/>
  <c r="F83" i="104"/>
  <c r="F91" i="104" s="1"/>
  <c r="Q47" i="30"/>
  <c r="E141" i="3"/>
  <c r="E60" i="3" s="1"/>
  <c r="L23" i="19"/>
  <c r="L17" i="19"/>
  <c r="L6" i="19"/>
  <c r="L26" i="19"/>
  <c r="AL15" i="3"/>
  <c r="AL16" i="3" s="1"/>
  <c r="D50" i="46"/>
  <c r="D7" i="45"/>
  <c r="D26" i="45"/>
  <c r="D29" i="45"/>
  <c r="D14" i="45"/>
  <c r="D18" i="45"/>
  <c r="D13" i="45"/>
  <c r="D8" i="45"/>
  <c r="D19" i="45"/>
  <c r="D28" i="45"/>
  <c r="D11" i="45"/>
  <c r="D22" i="45"/>
  <c r="D5" i="45"/>
  <c r="D16" i="45"/>
  <c r="D25" i="45"/>
  <c r="D9" i="45"/>
  <c r="D20" i="45"/>
  <c r="D30" i="45"/>
  <c r="D12" i="45"/>
  <c r="D23" i="45"/>
  <c r="D6" i="45"/>
  <c r="D17" i="45"/>
  <c r="D27" i="45"/>
  <c r="D4" i="45"/>
  <c r="D15" i="45"/>
  <c r="D24" i="45"/>
  <c r="D10" i="45"/>
  <c r="D21" i="45"/>
  <c r="D31" i="45"/>
  <c r="H14" i="3"/>
  <c r="H96" i="3"/>
  <c r="H15" i="3" s="1"/>
  <c r="J27" i="20"/>
  <c r="J18" i="20"/>
  <c r="J6" i="20"/>
  <c r="AK20" i="3"/>
  <c r="AK9" i="3"/>
  <c r="W134" i="3"/>
  <c r="P7" i="53"/>
  <c r="P7" i="19" s="1"/>
  <c r="P50" i="54"/>
  <c r="P11" i="53"/>
  <c r="P11" i="19" s="1"/>
  <c r="P19" i="53"/>
  <c r="P19" i="19" s="1"/>
  <c r="P27" i="53"/>
  <c r="P27" i="19" s="1"/>
  <c r="P40" i="53"/>
  <c r="P40" i="19" s="1"/>
  <c r="P44" i="53"/>
  <c r="P44" i="19" s="1"/>
  <c r="P48" i="53"/>
  <c r="P48" i="19" s="1"/>
  <c r="P5" i="53"/>
  <c r="P5" i="19" s="1"/>
  <c r="P14" i="53"/>
  <c r="P14" i="19" s="1"/>
  <c r="P22" i="53"/>
  <c r="P22" i="19" s="1"/>
  <c r="P30" i="53"/>
  <c r="P30" i="19" s="1"/>
  <c r="P33" i="53"/>
  <c r="P33" i="19" s="1"/>
  <c r="P9" i="53"/>
  <c r="P9" i="19" s="1"/>
  <c r="P17" i="53"/>
  <c r="P17" i="19" s="1"/>
  <c r="P25" i="53"/>
  <c r="P25" i="19" s="1"/>
  <c r="P37" i="53"/>
  <c r="P37" i="19" s="1"/>
  <c r="P41" i="53"/>
  <c r="P41" i="19" s="1"/>
  <c r="P45" i="53"/>
  <c r="P45" i="19" s="1"/>
  <c r="P49" i="53"/>
  <c r="P49" i="19" s="1"/>
  <c r="P12" i="53"/>
  <c r="P12" i="19" s="1"/>
  <c r="P20" i="53"/>
  <c r="P20" i="19" s="1"/>
  <c r="P28" i="53"/>
  <c r="P28" i="19" s="1"/>
  <c r="P34" i="53"/>
  <c r="P34" i="19" s="1"/>
  <c r="P6" i="53"/>
  <c r="P6" i="19" s="1"/>
  <c r="P15" i="53"/>
  <c r="P15" i="19" s="1"/>
  <c r="P23" i="53"/>
  <c r="P23" i="19" s="1"/>
  <c r="P31" i="53"/>
  <c r="P31" i="19" s="1"/>
  <c r="P38" i="53"/>
  <c r="P38" i="19" s="1"/>
  <c r="P42" i="53"/>
  <c r="P42" i="19" s="1"/>
  <c r="P46" i="53"/>
  <c r="P46" i="19" s="1"/>
  <c r="P10" i="53"/>
  <c r="P10" i="19" s="1"/>
  <c r="P18" i="53"/>
  <c r="P18" i="19" s="1"/>
  <c r="P26" i="53"/>
  <c r="P26" i="19" s="1"/>
  <c r="P35" i="53"/>
  <c r="P4" i="53"/>
  <c r="P4" i="19" s="1"/>
  <c r="P13" i="53"/>
  <c r="P13" i="19" s="1"/>
  <c r="P21" i="53"/>
  <c r="P21" i="19" s="1"/>
  <c r="P29" i="53"/>
  <c r="P29" i="19" s="1"/>
  <c r="P39" i="53"/>
  <c r="P39" i="19" s="1"/>
  <c r="P43" i="53"/>
  <c r="P43" i="19" s="1"/>
  <c r="P47" i="53"/>
  <c r="P47" i="19" s="1"/>
  <c r="P24" i="53"/>
  <c r="P24" i="19" s="1"/>
  <c r="P8" i="53"/>
  <c r="P8" i="19" s="1"/>
  <c r="P32" i="53"/>
  <c r="P32" i="19" s="1"/>
  <c r="P16" i="53"/>
  <c r="P16" i="19" s="1"/>
  <c r="AL20" i="3"/>
  <c r="AL9" i="3"/>
  <c r="AL10" i="3" s="1"/>
  <c r="AC50" i="30"/>
  <c r="AA33" i="103" s="1"/>
  <c r="AC51" i="30"/>
  <c r="AA33" i="104" s="1"/>
  <c r="O30" i="20"/>
  <c r="O19" i="20"/>
  <c r="O10" i="20"/>
  <c r="O50" i="54"/>
  <c r="O7" i="53"/>
  <c r="O7" i="19" s="1"/>
  <c r="O4" i="53"/>
  <c r="O4" i="19" s="1"/>
  <c r="O13" i="53"/>
  <c r="O13" i="19" s="1"/>
  <c r="O21" i="53"/>
  <c r="O21" i="19" s="1"/>
  <c r="O29" i="53"/>
  <c r="O29" i="19" s="1"/>
  <c r="O39" i="53"/>
  <c r="O39" i="19" s="1"/>
  <c r="O43" i="53"/>
  <c r="O43" i="19" s="1"/>
  <c r="O47" i="53"/>
  <c r="O47" i="19" s="1"/>
  <c r="O8" i="53"/>
  <c r="O8" i="19" s="1"/>
  <c r="O16" i="53"/>
  <c r="O16" i="19" s="1"/>
  <c r="O24" i="53"/>
  <c r="O24" i="19" s="1"/>
  <c r="O32" i="53"/>
  <c r="O32" i="19" s="1"/>
  <c r="O11" i="53"/>
  <c r="O19" i="53"/>
  <c r="O19" i="19" s="1"/>
  <c r="O27" i="53"/>
  <c r="O27" i="19" s="1"/>
  <c r="O40" i="53"/>
  <c r="O40" i="19" s="1"/>
  <c r="O44" i="53"/>
  <c r="O44" i="19" s="1"/>
  <c r="O48" i="53"/>
  <c r="O48" i="19" s="1"/>
  <c r="O5" i="53"/>
  <c r="O5" i="19" s="1"/>
  <c r="O14" i="53"/>
  <c r="O14" i="19" s="1"/>
  <c r="O22" i="53"/>
  <c r="O22" i="19" s="1"/>
  <c r="O30" i="53"/>
  <c r="O30" i="19" s="1"/>
  <c r="O33" i="53"/>
  <c r="O33" i="19" s="1"/>
  <c r="O9" i="53"/>
  <c r="O9" i="19" s="1"/>
  <c r="O17" i="53"/>
  <c r="O25" i="53"/>
  <c r="O25" i="19" s="1"/>
  <c r="O37" i="53"/>
  <c r="O37" i="19" s="1"/>
  <c r="O41" i="53"/>
  <c r="O41" i="19" s="1"/>
  <c r="O45" i="53"/>
  <c r="O45" i="19" s="1"/>
  <c r="O49" i="53"/>
  <c r="O49" i="19" s="1"/>
  <c r="O12" i="53"/>
  <c r="O12" i="19" s="1"/>
  <c r="O20" i="53"/>
  <c r="O20" i="19" s="1"/>
  <c r="O28" i="53"/>
  <c r="O28" i="19" s="1"/>
  <c r="O34" i="53"/>
  <c r="O34" i="19" s="1"/>
  <c r="O6" i="53"/>
  <c r="O6" i="19" s="1"/>
  <c r="O15" i="53"/>
  <c r="O23" i="53"/>
  <c r="O23" i="19" s="1"/>
  <c r="O31" i="53"/>
  <c r="O31" i="19" s="1"/>
  <c r="O38" i="53"/>
  <c r="O38" i="19" s="1"/>
  <c r="O42" i="53"/>
  <c r="O42" i="19" s="1"/>
  <c r="O46" i="53"/>
  <c r="O46" i="19" s="1"/>
  <c r="O18" i="53"/>
  <c r="O18" i="19" s="1"/>
  <c r="O26" i="53"/>
  <c r="O26" i="19" s="1"/>
  <c r="O10" i="53"/>
  <c r="O10" i="19" s="1"/>
  <c r="O35" i="53"/>
  <c r="AN24" i="104"/>
  <c r="AK42" i="3"/>
  <c r="AK44" i="3" s="1"/>
  <c r="AK123" i="3"/>
  <c r="AK125" i="3" s="1"/>
  <c r="V15" i="3"/>
  <c r="V16" i="3" s="1"/>
  <c r="X113" i="3"/>
  <c r="X32" i="3"/>
  <c r="AH41" i="30"/>
  <c r="Z79" i="104"/>
  <c r="Z102" i="104" s="1"/>
  <c r="X56" i="3"/>
  <c r="X137" i="3"/>
  <c r="G7" i="45"/>
  <c r="G50" i="46"/>
  <c r="G10" i="45"/>
  <c r="G18" i="45"/>
  <c r="G26" i="45"/>
  <c r="G4" i="45"/>
  <c r="G13" i="45"/>
  <c r="G21" i="45"/>
  <c r="G29" i="45"/>
  <c r="G8" i="45"/>
  <c r="G16" i="45"/>
  <c r="G24" i="45"/>
  <c r="G11" i="45"/>
  <c r="G19" i="45"/>
  <c r="G27" i="45"/>
  <c r="G5" i="45"/>
  <c r="G14" i="45"/>
  <c r="G22" i="45"/>
  <c r="G30" i="45"/>
  <c r="G9" i="45"/>
  <c r="G17" i="45"/>
  <c r="G25" i="45"/>
  <c r="G6" i="45"/>
  <c r="G15" i="45"/>
  <c r="G23" i="45"/>
  <c r="G31" i="45"/>
  <c r="G12" i="45"/>
  <c r="G20" i="45"/>
  <c r="G28" i="45"/>
  <c r="C8" i="3" l="1"/>
  <c r="C101" i="3"/>
  <c r="C125" i="3"/>
  <c r="C44" i="3" s="1"/>
  <c r="E71" i="104"/>
  <c r="G97" i="3"/>
  <c r="G16" i="3" s="1"/>
  <c r="AK90" i="3"/>
  <c r="AK102" i="3" s="1"/>
  <c r="AK103" i="3" s="1"/>
  <c r="AH50" i="31"/>
  <c r="W89" i="3"/>
  <c r="W90" i="3" s="1"/>
  <c r="W102" i="3" s="1"/>
  <c r="W8" i="3"/>
  <c r="W9" i="3" s="1"/>
  <c r="W21" i="3" s="1"/>
  <c r="AK21" i="3"/>
  <c r="AK10" i="3"/>
  <c r="M97" i="3"/>
  <c r="M16" i="3" s="1"/>
  <c r="R8" i="3"/>
  <c r="I26" i="18"/>
  <c r="H22" i="18"/>
  <c r="H11" i="18"/>
  <c r="D35" i="47"/>
  <c r="D36" i="46"/>
  <c r="L28" i="18"/>
  <c r="L16" i="18"/>
  <c r="D15" i="18"/>
  <c r="D6" i="18"/>
  <c r="D20" i="18"/>
  <c r="D29" i="18"/>
  <c r="I27" i="18"/>
  <c r="I29" i="18"/>
  <c r="I17" i="18"/>
  <c r="J18" i="19"/>
  <c r="J21" i="19"/>
  <c r="F35" i="68"/>
  <c r="F36" i="47"/>
  <c r="I20" i="18"/>
  <c r="J5" i="19"/>
  <c r="R101" i="3"/>
  <c r="R20" i="3" s="1"/>
  <c r="I35" i="47"/>
  <c r="I36" i="46"/>
  <c r="I19" i="18"/>
  <c r="I24" i="18"/>
  <c r="I13" i="18"/>
  <c r="F19" i="19"/>
  <c r="F17" i="19"/>
  <c r="K35" i="67"/>
  <c r="K36" i="68"/>
  <c r="I50" i="46"/>
  <c r="I25" i="45"/>
  <c r="I25" i="18" s="1"/>
  <c r="I10" i="45"/>
  <c r="I10" i="18" s="1"/>
  <c r="I19" i="45"/>
  <c r="I7" i="45"/>
  <c r="I7" i="18" s="1"/>
  <c r="I12" i="45"/>
  <c r="I12" i="18" s="1"/>
  <c r="I18" i="45"/>
  <c r="I18" i="18" s="1"/>
  <c r="I27" i="45"/>
  <c r="I5" i="45"/>
  <c r="I5" i="18" s="1"/>
  <c r="I20" i="45"/>
  <c r="I26" i="45"/>
  <c r="I16" i="45"/>
  <c r="I16" i="18" s="1"/>
  <c r="I14" i="45"/>
  <c r="I14" i="18" s="1"/>
  <c r="I28" i="45"/>
  <c r="I28" i="18" s="1"/>
  <c r="I4" i="45"/>
  <c r="I4" i="18" s="1"/>
  <c r="I24" i="45"/>
  <c r="I22" i="45"/>
  <c r="I22" i="18" s="1"/>
  <c r="I6" i="45"/>
  <c r="I6" i="18" s="1"/>
  <c r="I13" i="45"/>
  <c r="I8" i="45"/>
  <c r="I8" i="18" s="1"/>
  <c r="I30" i="45"/>
  <c r="I30" i="18" s="1"/>
  <c r="I15" i="45"/>
  <c r="I15" i="18" s="1"/>
  <c r="I21" i="45"/>
  <c r="I21" i="18" s="1"/>
  <c r="I9" i="45"/>
  <c r="I9" i="18" s="1"/>
  <c r="I23" i="45"/>
  <c r="I29" i="45"/>
  <c r="I17" i="45"/>
  <c r="I31" i="45"/>
  <c r="I31" i="18" s="1"/>
  <c r="I11" i="45"/>
  <c r="I11" i="18" s="1"/>
  <c r="N35" i="68"/>
  <c r="N36" i="47"/>
  <c r="I23" i="18"/>
  <c r="J20" i="19"/>
  <c r="J9" i="19"/>
  <c r="B97" i="3"/>
  <c r="B16" i="3" s="1"/>
  <c r="AL102" i="3"/>
  <c r="AL103" i="3" s="1"/>
  <c r="Y49" i="104"/>
  <c r="E49" i="104" s="1"/>
  <c r="AH51" i="31"/>
  <c r="F7" i="19"/>
  <c r="Q26" i="19"/>
  <c r="B26" i="19" s="1"/>
  <c r="R26" i="19"/>
  <c r="Q21" i="19"/>
  <c r="B21" i="19" s="1"/>
  <c r="R21" i="19"/>
  <c r="O15" i="19"/>
  <c r="P35" i="19"/>
  <c r="P36" i="53"/>
  <c r="P36" i="19" s="1"/>
  <c r="G51" i="29"/>
  <c r="H28" i="104" s="1"/>
  <c r="G50" i="29"/>
  <c r="H28" i="103" s="1"/>
  <c r="AW76" i="103"/>
  <c r="AA98" i="103" s="1"/>
  <c r="AH14" i="29"/>
  <c r="H35" i="68"/>
  <c r="H36" i="47"/>
  <c r="B30" i="20"/>
  <c r="U20" i="3"/>
  <c r="U9" i="3"/>
  <c r="U21" i="3" s="1"/>
  <c r="L14" i="18"/>
  <c r="L25" i="18"/>
  <c r="L5" i="18"/>
  <c r="L23" i="18"/>
  <c r="B9" i="3"/>
  <c r="B102" i="3"/>
  <c r="B21" i="3" s="1"/>
  <c r="H8" i="18"/>
  <c r="H31" i="18"/>
  <c r="H30" i="18"/>
  <c r="H19" i="18"/>
  <c r="F12" i="19"/>
  <c r="F27" i="19"/>
  <c r="F5" i="19"/>
  <c r="F26" i="19"/>
  <c r="F13" i="19"/>
  <c r="D51" i="29"/>
  <c r="H25" i="104" s="1"/>
  <c r="AB47" i="104" s="1"/>
  <c r="H47" i="104" s="1"/>
  <c r="D50" i="29"/>
  <c r="H25" i="103" s="1"/>
  <c r="AB46" i="103" s="1"/>
  <c r="H46" i="103" s="1"/>
  <c r="C7" i="46"/>
  <c r="C50" i="47"/>
  <c r="C18" i="46"/>
  <c r="C5" i="46"/>
  <c r="C13" i="46"/>
  <c r="C17" i="46"/>
  <c r="C31" i="46"/>
  <c r="C15" i="46"/>
  <c r="C29" i="46"/>
  <c r="C23" i="46"/>
  <c r="C14" i="46"/>
  <c r="C8" i="46"/>
  <c r="C21" i="46"/>
  <c r="C11" i="46"/>
  <c r="C25" i="46"/>
  <c r="C4" i="46"/>
  <c r="C19" i="46"/>
  <c r="C28" i="46"/>
  <c r="C9" i="46"/>
  <c r="C22" i="46"/>
  <c r="C12" i="46"/>
  <c r="C26" i="46"/>
  <c r="C6" i="46"/>
  <c r="C20" i="46"/>
  <c r="C30" i="46"/>
  <c r="C16" i="46"/>
  <c r="C27" i="46"/>
  <c r="C10" i="46"/>
  <c r="C24" i="46"/>
  <c r="L13" i="28"/>
  <c r="AC13" i="28"/>
  <c r="D24" i="18"/>
  <c r="D17" i="18"/>
  <c r="D30" i="18"/>
  <c r="D5" i="18"/>
  <c r="D14" i="18"/>
  <c r="AN49" i="104"/>
  <c r="T49" i="104" s="1"/>
  <c r="T25" i="28"/>
  <c r="C25" i="28"/>
  <c r="C32" i="28"/>
  <c r="T32" i="28"/>
  <c r="Q4" i="19"/>
  <c r="B4" i="19" s="1"/>
  <c r="R4" i="19"/>
  <c r="R28" i="19"/>
  <c r="Q28" i="19"/>
  <c r="B28" i="19" s="1"/>
  <c r="Q5" i="19"/>
  <c r="B5" i="19" s="1"/>
  <c r="R5" i="19"/>
  <c r="Q23" i="19"/>
  <c r="B23" i="19" s="1"/>
  <c r="R23" i="19"/>
  <c r="R7" i="19"/>
  <c r="Q7" i="19"/>
  <c r="B7" i="19" s="1"/>
  <c r="C51" i="29"/>
  <c r="G74" i="103"/>
  <c r="G84" i="103" s="1"/>
  <c r="Q5" i="29"/>
  <c r="C50" i="29"/>
  <c r="AL91" i="3"/>
  <c r="J28" i="19"/>
  <c r="J17" i="19"/>
  <c r="J8" i="19"/>
  <c r="J7" i="19"/>
  <c r="E36" i="54"/>
  <c r="E36" i="18" s="1"/>
  <c r="E35" i="18"/>
  <c r="E5" i="27"/>
  <c r="V5" i="27"/>
  <c r="G77" i="104"/>
  <c r="G89" i="104" s="1"/>
  <c r="F111" i="3"/>
  <c r="F30" i="3" s="1"/>
  <c r="Q37" i="29"/>
  <c r="F135" i="3"/>
  <c r="F54" i="3" s="1"/>
  <c r="B51" i="29"/>
  <c r="P36" i="68"/>
  <c r="P35" i="67"/>
  <c r="H23" i="18"/>
  <c r="C15" i="28"/>
  <c r="Q15" i="28" s="1"/>
  <c r="T15" i="28"/>
  <c r="AH15" i="28" s="1"/>
  <c r="B7" i="54"/>
  <c r="B50" i="55"/>
  <c r="B37" i="54"/>
  <c r="B37" i="18" s="1"/>
  <c r="B5" i="54"/>
  <c r="B8" i="54"/>
  <c r="B10" i="54"/>
  <c r="B12" i="54"/>
  <c r="B31" i="54"/>
  <c r="B34" i="54"/>
  <c r="B34" i="18" s="1"/>
  <c r="B39" i="54"/>
  <c r="B39" i="18" s="1"/>
  <c r="B43" i="54"/>
  <c r="B43" i="18" s="1"/>
  <c r="B47" i="54"/>
  <c r="B47" i="18" s="1"/>
  <c r="B14" i="54"/>
  <c r="B16" i="54"/>
  <c r="B18" i="54"/>
  <c r="B20" i="54"/>
  <c r="B22" i="54"/>
  <c r="B24" i="54"/>
  <c r="B26" i="54"/>
  <c r="B28" i="54"/>
  <c r="B30" i="54"/>
  <c r="B35" i="54"/>
  <c r="B40" i="54"/>
  <c r="B40" i="18" s="1"/>
  <c r="B44" i="54"/>
  <c r="B44" i="18" s="1"/>
  <c r="B48" i="54"/>
  <c r="B48" i="18" s="1"/>
  <c r="B4" i="54"/>
  <c r="B6" i="54"/>
  <c r="B9" i="54"/>
  <c r="B11" i="54"/>
  <c r="B32" i="54"/>
  <c r="B32" i="18" s="1"/>
  <c r="B41" i="54"/>
  <c r="B41" i="18" s="1"/>
  <c r="B45" i="54"/>
  <c r="B45" i="18" s="1"/>
  <c r="B49" i="54"/>
  <c r="B49" i="18" s="1"/>
  <c r="B38" i="54"/>
  <c r="B38" i="18" s="1"/>
  <c r="B42" i="54"/>
  <c r="B42" i="18" s="1"/>
  <c r="B46" i="54"/>
  <c r="B46" i="18" s="1"/>
  <c r="B21" i="54"/>
  <c r="B23" i="54"/>
  <c r="B33" i="54"/>
  <c r="B33" i="18" s="1"/>
  <c r="B25" i="54"/>
  <c r="B27" i="54"/>
  <c r="B17" i="54"/>
  <c r="B13" i="54"/>
  <c r="B29" i="54"/>
  <c r="B15" i="54"/>
  <c r="B19" i="54"/>
  <c r="E13" i="27"/>
  <c r="V13" i="27"/>
  <c r="G7" i="46"/>
  <c r="G50" i="47"/>
  <c r="G18" i="46"/>
  <c r="G10" i="46"/>
  <c r="G19" i="46"/>
  <c r="G27" i="46"/>
  <c r="G4" i="46"/>
  <c r="G13" i="46"/>
  <c r="G22" i="46"/>
  <c r="G30" i="46"/>
  <c r="G8" i="46"/>
  <c r="G16" i="46"/>
  <c r="G25" i="46"/>
  <c r="G11" i="46"/>
  <c r="G20" i="46"/>
  <c r="G28" i="46"/>
  <c r="G5" i="46"/>
  <c r="G14" i="46"/>
  <c r="G23" i="46"/>
  <c r="G31" i="46"/>
  <c r="G9" i="46"/>
  <c r="G17" i="46"/>
  <c r="G26" i="46"/>
  <c r="G6" i="46"/>
  <c r="G15" i="46"/>
  <c r="G24" i="46"/>
  <c r="G29" i="46"/>
  <c r="G12" i="46"/>
  <c r="G21" i="46"/>
  <c r="AL21" i="3"/>
  <c r="AL22" i="3" s="1"/>
  <c r="H97" i="3"/>
  <c r="H16" i="3" s="1"/>
  <c r="D7" i="46"/>
  <c r="D50" i="47"/>
  <c r="D18" i="46"/>
  <c r="D5" i="46"/>
  <c r="D26" i="46"/>
  <c r="D29" i="46"/>
  <c r="D14" i="46"/>
  <c r="D13" i="46"/>
  <c r="D23" i="46"/>
  <c r="D8" i="46"/>
  <c r="D17" i="46"/>
  <c r="D27" i="46"/>
  <c r="D11" i="46"/>
  <c r="D21" i="46"/>
  <c r="D31" i="46"/>
  <c r="D4" i="46"/>
  <c r="D15" i="46"/>
  <c r="D24" i="46"/>
  <c r="D9" i="46"/>
  <c r="D19" i="46"/>
  <c r="D28" i="46"/>
  <c r="D12" i="46"/>
  <c r="D22" i="46"/>
  <c r="D10" i="46"/>
  <c r="D20" i="46"/>
  <c r="D30" i="46"/>
  <c r="D16" i="46"/>
  <c r="D25" i="46"/>
  <c r="D6" i="46"/>
  <c r="D50" i="28"/>
  <c r="I25" i="103" s="1"/>
  <c r="AC46" i="103" s="1"/>
  <c r="I46" i="103" s="1"/>
  <c r="D51" i="28"/>
  <c r="I25" i="104" s="1"/>
  <c r="AC47" i="104" s="1"/>
  <c r="I47" i="104" s="1"/>
  <c r="F50" i="46"/>
  <c r="F7" i="45"/>
  <c r="F18" i="45"/>
  <c r="F13" i="45"/>
  <c r="F23" i="45"/>
  <c r="F11" i="45"/>
  <c r="F21" i="45"/>
  <c r="F30" i="45"/>
  <c r="F5" i="45"/>
  <c r="F15" i="45"/>
  <c r="F25" i="45"/>
  <c r="F9" i="45"/>
  <c r="F19" i="45"/>
  <c r="F28" i="45"/>
  <c r="F12" i="45"/>
  <c r="F22" i="45"/>
  <c r="F31" i="45"/>
  <c r="F6" i="45"/>
  <c r="F16" i="45"/>
  <c r="F26" i="45"/>
  <c r="F10" i="45"/>
  <c r="F20" i="45"/>
  <c r="F29" i="45"/>
  <c r="F8" i="45"/>
  <c r="F17" i="45"/>
  <c r="F27" i="45"/>
  <c r="F4" i="45"/>
  <c r="F14" i="45"/>
  <c r="F24" i="45"/>
  <c r="AH18" i="29"/>
  <c r="AW77" i="103"/>
  <c r="AA99" i="103" s="1"/>
  <c r="L7" i="46"/>
  <c r="L50" i="47"/>
  <c r="L13" i="46"/>
  <c r="L6" i="46"/>
  <c r="L16" i="46"/>
  <c r="L24" i="46"/>
  <c r="L10" i="46"/>
  <c r="L19" i="46"/>
  <c r="L27" i="46"/>
  <c r="L4" i="46"/>
  <c r="L14" i="46"/>
  <c r="L22" i="46"/>
  <c r="L30" i="46"/>
  <c r="L8" i="46"/>
  <c r="L17" i="46"/>
  <c r="L25" i="46"/>
  <c r="L11" i="46"/>
  <c r="L20" i="46"/>
  <c r="L28" i="46"/>
  <c r="L5" i="46"/>
  <c r="L15" i="46"/>
  <c r="L23" i="46"/>
  <c r="L31" i="46"/>
  <c r="L12" i="46"/>
  <c r="L21" i="46"/>
  <c r="L29" i="46"/>
  <c r="L26" i="46"/>
  <c r="L9" i="46"/>
  <c r="L18" i="46"/>
  <c r="Q7" i="46"/>
  <c r="Q50" i="47"/>
  <c r="Q14" i="46"/>
  <c r="Q16" i="46"/>
  <c r="Q18" i="46"/>
  <c r="Q20" i="46"/>
  <c r="Q22" i="46"/>
  <c r="Q24" i="46"/>
  <c r="Q26" i="46"/>
  <c r="Q28" i="46"/>
  <c r="Q30" i="46"/>
  <c r="Q4" i="46"/>
  <c r="Q6" i="46"/>
  <c r="Q9" i="46"/>
  <c r="Q11" i="46"/>
  <c r="Q13" i="46"/>
  <c r="Q15" i="46"/>
  <c r="Q17" i="46"/>
  <c r="Q19" i="46"/>
  <c r="Q21" i="46"/>
  <c r="Q23" i="46"/>
  <c r="Q25" i="46"/>
  <c r="Q27" i="46"/>
  <c r="Q29" i="46"/>
  <c r="Q5" i="46"/>
  <c r="Q8" i="46"/>
  <c r="Q10" i="46"/>
  <c r="Q12" i="46"/>
  <c r="Q31" i="46"/>
  <c r="G75" i="103"/>
  <c r="G85" i="103" s="1"/>
  <c r="Q13" i="29"/>
  <c r="X14" i="28"/>
  <c r="G14" i="28"/>
  <c r="X122" i="3"/>
  <c r="X89" i="3"/>
  <c r="X41" i="3"/>
  <c r="X8" i="3"/>
  <c r="Z71" i="104"/>
  <c r="AA23" i="104"/>
  <c r="F97" i="3"/>
  <c r="F16" i="3" s="1"/>
  <c r="I97" i="3"/>
  <c r="I16" i="3" s="1"/>
  <c r="AK119" i="3"/>
  <c r="K36" i="53"/>
  <c r="K36" i="19" s="1"/>
  <c r="K35" i="19"/>
  <c r="B12" i="20"/>
  <c r="L4" i="18"/>
  <c r="L19" i="18"/>
  <c r="L6" i="18"/>
  <c r="L27" i="18"/>
  <c r="L7" i="55"/>
  <c r="L7" i="17" s="1"/>
  <c r="L50" i="56"/>
  <c r="L13" i="55"/>
  <c r="L13" i="17" s="1"/>
  <c r="L10" i="55"/>
  <c r="L10" i="17" s="1"/>
  <c r="L19" i="55"/>
  <c r="L19" i="17" s="1"/>
  <c r="L27" i="55"/>
  <c r="L27" i="17" s="1"/>
  <c r="L40" i="55"/>
  <c r="L40" i="17" s="1"/>
  <c r="L44" i="55"/>
  <c r="L44" i="17" s="1"/>
  <c r="L48" i="55"/>
  <c r="L48" i="17" s="1"/>
  <c r="L4" i="55"/>
  <c r="L14" i="55"/>
  <c r="L14" i="17" s="1"/>
  <c r="L22" i="55"/>
  <c r="L22" i="17" s="1"/>
  <c r="L30" i="55"/>
  <c r="L30" i="17" s="1"/>
  <c r="L33" i="55"/>
  <c r="L33" i="17" s="1"/>
  <c r="L8" i="55"/>
  <c r="L17" i="55"/>
  <c r="L17" i="17" s="1"/>
  <c r="L25" i="55"/>
  <c r="L25" i="17" s="1"/>
  <c r="L37" i="55"/>
  <c r="L37" i="17" s="1"/>
  <c r="L41" i="55"/>
  <c r="L41" i="17" s="1"/>
  <c r="L45" i="55"/>
  <c r="L45" i="17" s="1"/>
  <c r="L49" i="55"/>
  <c r="L49" i="17" s="1"/>
  <c r="L11" i="55"/>
  <c r="L11" i="17" s="1"/>
  <c r="L20" i="55"/>
  <c r="L28" i="55"/>
  <c r="L28" i="17" s="1"/>
  <c r="L34" i="55"/>
  <c r="L34" i="17" s="1"/>
  <c r="L5" i="55"/>
  <c r="L5" i="17" s="1"/>
  <c r="L15" i="55"/>
  <c r="L15" i="17" s="1"/>
  <c r="L23" i="55"/>
  <c r="L31" i="55"/>
  <c r="L31" i="17" s="1"/>
  <c r="L38" i="55"/>
  <c r="L38" i="17" s="1"/>
  <c r="L42" i="55"/>
  <c r="L42" i="17" s="1"/>
  <c r="L46" i="55"/>
  <c r="L46" i="17" s="1"/>
  <c r="L9" i="55"/>
  <c r="L9" i="17" s="1"/>
  <c r="L18" i="55"/>
  <c r="L18" i="17" s="1"/>
  <c r="L26" i="55"/>
  <c r="L26" i="17" s="1"/>
  <c r="L35" i="55"/>
  <c r="L6" i="55"/>
  <c r="L6" i="17" s="1"/>
  <c r="L16" i="55"/>
  <c r="L16" i="17" s="1"/>
  <c r="L24" i="55"/>
  <c r="L32" i="55"/>
  <c r="L32" i="17" s="1"/>
  <c r="L29" i="55"/>
  <c r="L29" i="17" s="1"/>
  <c r="L43" i="55"/>
  <c r="L43" i="17" s="1"/>
  <c r="L12" i="55"/>
  <c r="L12" i="17" s="1"/>
  <c r="L39" i="55"/>
  <c r="L39" i="17" s="1"/>
  <c r="L21" i="55"/>
  <c r="L21" i="17" s="1"/>
  <c r="L47" i="55"/>
  <c r="L47" i="17" s="1"/>
  <c r="H26" i="18"/>
  <c r="H15" i="18"/>
  <c r="H14" i="18"/>
  <c r="H7" i="18"/>
  <c r="AH51" i="30"/>
  <c r="AH50" i="30"/>
  <c r="F31" i="19"/>
  <c r="F9" i="19"/>
  <c r="F30" i="19"/>
  <c r="F8" i="19"/>
  <c r="F28" i="19"/>
  <c r="F7" i="54"/>
  <c r="F7" i="18" s="1"/>
  <c r="F32" i="54"/>
  <c r="F32" i="18" s="1"/>
  <c r="F50" i="55"/>
  <c r="F18" i="54"/>
  <c r="F18" i="18" s="1"/>
  <c r="F13" i="54"/>
  <c r="F13" i="18" s="1"/>
  <c r="F23" i="54"/>
  <c r="F5" i="54"/>
  <c r="F5" i="18" s="1"/>
  <c r="F15" i="54"/>
  <c r="F15" i="18" s="1"/>
  <c r="F25" i="54"/>
  <c r="F25" i="18" s="1"/>
  <c r="F38" i="54"/>
  <c r="F38" i="18" s="1"/>
  <c r="F42" i="54"/>
  <c r="F42" i="18" s="1"/>
  <c r="F46" i="54"/>
  <c r="F46" i="18" s="1"/>
  <c r="F9" i="54"/>
  <c r="F9" i="18" s="1"/>
  <c r="F19" i="54"/>
  <c r="F28" i="54"/>
  <c r="F28" i="18" s="1"/>
  <c r="F35" i="54"/>
  <c r="F12" i="54"/>
  <c r="F12" i="18" s="1"/>
  <c r="F22" i="54"/>
  <c r="F22" i="18" s="1"/>
  <c r="F31" i="54"/>
  <c r="F31" i="18" s="1"/>
  <c r="F39" i="54"/>
  <c r="F39" i="18" s="1"/>
  <c r="F43" i="54"/>
  <c r="F43" i="18" s="1"/>
  <c r="F47" i="54"/>
  <c r="F47" i="18" s="1"/>
  <c r="F6" i="54"/>
  <c r="F6" i="18" s="1"/>
  <c r="F16" i="54"/>
  <c r="F16" i="18" s="1"/>
  <c r="F26" i="54"/>
  <c r="F26" i="18" s="1"/>
  <c r="F10" i="54"/>
  <c r="F20" i="54"/>
  <c r="F20" i="18" s="1"/>
  <c r="F29" i="54"/>
  <c r="F29" i="18" s="1"/>
  <c r="F40" i="54"/>
  <c r="F40" i="18" s="1"/>
  <c r="F44" i="54"/>
  <c r="F44" i="18" s="1"/>
  <c r="F48" i="54"/>
  <c r="F48" i="18" s="1"/>
  <c r="F4" i="54"/>
  <c r="F4" i="18" s="1"/>
  <c r="F14" i="54"/>
  <c r="F14" i="18" s="1"/>
  <c r="F24" i="54"/>
  <c r="F33" i="54"/>
  <c r="F33" i="18" s="1"/>
  <c r="F11" i="54"/>
  <c r="F11" i="18" s="1"/>
  <c r="F21" i="54"/>
  <c r="F21" i="18" s="1"/>
  <c r="F30" i="54"/>
  <c r="F30" i="18" s="1"/>
  <c r="F34" i="54"/>
  <c r="F34" i="18" s="1"/>
  <c r="F27" i="54"/>
  <c r="F27" i="18" s="1"/>
  <c r="F49" i="54"/>
  <c r="F49" i="18" s="1"/>
  <c r="F8" i="54"/>
  <c r="F8" i="18" s="1"/>
  <c r="F37" i="54"/>
  <c r="F37" i="18" s="1"/>
  <c r="F41" i="54"/>
  <c r="F41" i="18" s="1"/>
  <c r="F17" i="54"/>
  <c r="F17" i="18" s="1"/>
  <c r="F45" i="54"/>
  <c r="F45" i="18" s="1"/>
  <c r="J35" i="68"/>
  <c r="J36" i="47"/>
  <c r="D4" i="18"/>
  <c r="D9" i="18"/>
  <c r="D22" i="18"/>
  <c r="D26" i="18"/>
  <c r="C17" i="28"/>
  <c r="Q17" i="28" s="1"/>
  <c r="T17" i="28"/>
  <c r="AH17" i="28" s="1"/>
  <c r="Q24" i="19"/>
  <c r="B24" i="19" s="1"/>
  <c r="R24" i="19"/>
  <c r="Q19" i="19"/>
  <c r="B19" i="19" s="1"/>
  <c r="R19" i="19"/>
  <c r="W43" i="3"/>
  <c r="W44" i="3" s="1"/>
  <c r="W124" i="3"/>
  <c r="W125" i="3" s="1"/>
  <c r="Z27" i="104"/>
  <c r="J15" i="19"/>
  <c r="J12" i="19"/>
  <c r="J27" i="19"/>
  <c r="V32" i="27"/>
  <c r="E32" i="27"/>
  <c r="F27" i="104"/>
  <c r="Z49" i="104" s="1"/>
  <c r="F49" i="104" s="1"/>
  <c r="D124" i="3"/>
  <c r="R97" i="3"/>
  <c r="R16" i="3" s="1"/>
  <c r="G36" i="53"/>
  <c r="G36" i="19" s="1"/>
  <c r="G35" i="19"/>
  <c r="H36" i="54"/>
  <c r="H36" i="18" s="1"/>
  <c r="H35" i="18"/>
  <c r="N7" i="55"/>
  <c r="N7" i="17" s="1"/>
  <c r="N50" i="56"/>
  <c r="N11" i="55"/>
  <c r="N11" i="17" s="1"/>
  <c r="N19" i="55"/>
  <c r="N19" i="17" s="1"/>
  <c r="N27" i="55"/>
  <c r="N27" i="17" s="1"/>
  <c r="N40" i="55"/>
  <c r="N40" i="17" s="1"/>
  <c r="N44" i="55"/>
  <c r="N44" i="17" s="1"/>
  <c r="N48" i="55"/>
  <c r="N48" i="17" s="1"/>
  <c r="N5" i="55"/>
  <c r="N5" i="17" s="1"/>
  <c r="N14" i="55"/>
  <c r="N14" i="17" s="1"/>
  <c r="N22" i="55"/>
  <c r="N22" i="17" s="1"/>
  <c r="N30" i="55"/>
  <c r="N30" i="17" s="1"/>
  <c r="N33" i="55"/>
  <c r="N33" i="17" s="1"/>
  <c r="N9" i="55"/>
  <c r="N9" i="17" s="1"/>
  <c r="N17" i="55"/>
  <c r="N17" i="17" s="1"/>
  <c r="N25" i="55"/>
  <c r="N25" i="17" s="1"/>
  <c r="N37" i="55"/>
  <c r="N37" i="17" s="1"/>
  <c r="N41" i="55"/>
  <c r="N41" i="17" s="1"/>
  <c r="N45" i="55"/>
  <c r="N45" i="17" s="1"/>
  <c r="N49" i="55"/>
  <c r="N49" i="17" s="1"/>
  <c r="N12" i="55"/>
  <c r="N12" i="17" s="1"/>
  <c r="N20" i="55"/>
  <c r="N20" i="17" s="1"/>
  <c r="N28" i="55"/>
  <c r="N28" i="17" s="1"/>
  <c r="N34" i="55"/>
  <c r="N34" i="17" s="1"/>
  <c r="N6" i="55"/>
  <c r="N6" i="17" s="1"/>
  <c r="N15" i="55"/>
  <c r="N15" i="17" s="1"/>
  <c r="N23" i="55"/>
  <c r="N23" i="17" s="1"/>
  <c r="N31" i="55"/>
  <c r="N31" i="17" s="1"/>
  <c r="N38" i="55"/>
  <c r="N38" i="17" s="1"/>
  <c r="N42" i="55"/>
  <c r="N42" i="17" s="1"/>
  <c r="N46" i="55"/>
  <c r="N46" i="17" s="1"/>
  <c r="N10" i="55"/>
  <c r="N10" i="17" s="1"/>
  <c r="N18" i="55"/>
  <c r="N18" i="17" s="1"/>
  <c r="N26" i="55"/>
  <c r="N26" i="17" s="1"/>
  <c r="N35" i="55"/>
  <c r="N4" i="55"/>
  <c r="N4" i="17" s="1"/>
  <c r="N13" i="55"/>
  <c r="N13" i="17" s="1"/>
  <c r="N21" i="55"/>
  <c r="N21" i="17" s="1"/>
  <c r="N29" i="55"/>
  <c r="N29" i="17" s="1"/>
  <c r="N39" i="55"/>
  <c r="N39" i="17" s="1"/>
  <c r="N43" i="55"/>
  <c r="N43" i="17" s="1"/>
  <c r="N47" i="55"/>
  <c r="N47" i="17" s="1"/>
  <c r="N24" i="55"/>
  <c r="N24" i="17" s="1"/>
  <c r="N8" i="55"/>
  <c r="N8" i="17" s="1"/>
  <c r="N32" i="55"/>
  <c r="N32" i="17" s="1"/>
  <c r="N16" i="55"/>
  <c r="N16" i="17" s="1"/>
  <c r="O17" i="19"/>
  <c r="AL38" i="3"/>
  <c r="U50" i="28"/>
  <c r="AC25" i="103" s="1"/>
  <c r="U51" i="28"/>
  <c r="AC25" i="104" s="1"/>
  <c r="G77" i="103"/>
  <c r="G87" i="103" s="1"/>
  <c r="Q18" i="29"/>
  <c r="N50" i="68"/>
  <c r="N7" i="47"/>
  <c r="N5" i="47"/>
  <c r="N14" i="47"/>
  <c r="N22" i="47"/>
  <c r="N30" i="47"/>
  <c r="N9" i="47"/>
  <c r="N17" i="47"/>
  <c r="N25" i="47"/>
  <c r="N12" i="47"/>
  <c r="N20" i="47"/>
  <c r="N28" i="47"/>
  <c r="N6" i="47"/>
  <c r="N15" i="47"/>
  <c r="N23" i="47"/>
  <c r="N31" i="47"/>
  <c r="N10" i="47"/>
  <c r="N18" i="47"/>
  <c r="N26" i="47"/>
  <c r="N4" i="47"/>
  <c r="N13" i="47"/>
  <c r="N21" i="47"/>
  <c r="N29" i="47"/>
  <c r="N8" i="47"/>
  <c r="N16" i="47"/>
  <c r="N24" i="47"/>
  <c r="N11" i="47"/>
  <c r="N19" i="47"/>
  <c r="N27" i="47"/>
  <c r="L35" i="68"/>
  <c r="L36" i="47"/>
  <c r="AW75" i="103"/>
  <c r="AA97" i="103" s="1"/>
  <c r="AH13" i="29"/>
  <c r="G50" i="55"/>
  <c r="G7" i="54"/>
  <c r="G7" i="18" s="1"/>
  <c r="G4" i="54"/>
  <c r="G4" i="18" s="1"/>
  <c r="G13" i="54"/>
  <c r="G13" i="18" s="1"/>
  <c r="G21" i="54"/>
  <c r="G21" i="18" s="1"/>
  <c r="G29" i="54"/>
  <c r="G29" i="18" s="1"/>
  <c r="G39" i="54"/>
  <c r="G39" i="18" s="1"/>
  <c r="G43" i="54"/>
  <c r="G43" i="18" s="1"/>
  <c r="G47" i="54"/>
  <c r="G47" i="18" s="1"/>
  <c r="G8" i="54"/>
  <c r="G8" i="18" s="1"/>
  <c r="G16" i="54"/>
  <c r="G16" i="18" s="1"/>
  <c r="G24" i="54"/>
  <c r="G24" i="18" s="1"/>
  <c r="G32" i="54"/>
  <c r="G32" i="18" s="1"/>
  <c r="G11" i="54"/>
  <c r="G11" i="18" s="1"/>
  <c r="G19" i="54"/>
  <c r="G19" i="18" s="1"/>
  <c r="G27" i="54"/>
  <c r="G27" i="18" s="1"/>
  <c r="G40" i="54"/>
  <c r="G40" i="18" s="1"/>
  <c r="G44" i="54"/>
  <c r="G44" i="18" s="1"/>
  <c r="G48" i="54"/>
  <c r="G48" i="18" s="1"/>
  <c r="G5" i="54"/>
  <c r="G5" i="18" s="1"/>
  <c r="G14" i="54"/>
  <c r="G14" i="18" s="1"/>
  <c r="G22" i="54"/>
  <c r="G22" i="18" s="1"/>
  <c r="G30" i="54"/>
  <c r="G30" i="18" s="1"/>
  <c r="G33" i="54"/>
  <c r="G33" i="18" s="1"/>
  <c r="G9" i="54"/>
  <c r="G9" i="18" s="1"/>
  <c r="G17" i="54"/>
  <c r="G17" i="18" s="1"/>
  <c r="G25" i="54"/>
  <c r="G25" i="18" s="1"/>
  <c r="G37" i="54"/>
  <c r="G37" i="18" s="1"/>
  <c r="G41" i="54"/>
  <c r="G41" i="18" s="1"/>
  <c r="G45" i="54"/>
  <c r="G45" i="18" s="1"/>
  <c r="G49" i="54"/>
  <c r="G49" i="18" s="1"/>
  <c r="G12" i="54"/>
  <c r="G12" i="18" s="1"/>
  <c r="G20" i="54"/>
  <c r="G20" i="18" s="1"/>
  <c r="G28" i="54"/>
  <c r="G28" i="18" s="1"/>
  <c r="G34" i="54"/>
  <c r="G34" i="18" s="1"/>
  <c r="G10" i="54"/>
  <c r="G10" i="18" s="1"/>
  <c r="G18" i="54"/>
  <c r="G18" i="18" s="1"/>
  <c r="G26" i="54"/>
  <c r="G26" i="18" s="1"/>
  <c r="G35" i="54"/>
  <c r="G31" i="54"/>
  <c r="G31" i="18" s="1"/>
  <c r="G15" i="54"/>
  <c r="G15" i="18" s="1"/>
  <c r="G38" i="54"/>
  <c r="G38" i="18" s="1"/>
  <c r="G42" i="54"/>
  <c r="G42" i="18" s="1"/>
  <c r="G23" i="54"/>
  <c r="G23" i="18" s="1"/>
  <c r="G46" i="54"/>
  <c r="G46" i="18" s="1"/>
  <c r="G6" i="54"/>
  <c r="G6" i="18" s="1"/>
  <c r="V20" i="3"/>
  <c r="V9" i="3"/>
  <c r="V21" i="3" s="1"/>
  <c r="V50" i="28"/>
  <c r="AC26" i="103" s="1"/>
  <c r="V51" i="28"/>
  <c r="AC26" i="104" s="1"/>
  <c r="C97" i="3"/>
  <c r="C16" i="3" s="1"/>
  <c r="K7" i="54"/>
  <c r="K7" i="18" s="1"/>
  <c r="K50" i="55"/>
  <c r="K4" i="54"/>
  <c r="K4" i="18" s="1"/>
  <c r="K13" i="54"/>
  <c r="K13" i="18" s="1"/>
  <c r="K21" i="54"/>
  <c r="K21" i="18" s="1"/>
  <c r="K29" i="54"/>
  <c r="K29" i="18" s="1"/>
  <c r="K39" i="54"/>
  <c r="K39" i="18" s="1"/>
  <c r="K43" i="54"/>
  <c r="K43" i="18" s="1"/>
  <c r="K47" i="54"/>
  <c r="K47" i="18" s="1"/>
  <c r="K8" i="54"/>
  <c r="K8" i="18" s="1"/>
  <c r="K16" i="54"/>
  <c r="K16" i="18" s="1"/>
  <c r="K24" i="54"/>
  <c r="K24" i="18" s="1"/>
  <c r="K32" i="54"/>
  <c r="K32" i="18" s="1"/>
  <c r="K11" i="54"/>
  <c r="K11" i="18" s="1"/>
  <c r="K19" i="54"/>
  <c r="K19" i="18" s="1"/>
  <c r="K27" i="54"/>
  <c r="K27" i="18" s="1"/>
  <c r="K40" i="54"/>
  <c r="K40" i="18" s="1"/>
  <c r="K44" i="54"/>
  <c r="K44" i="18" s="1"/>
  <c r="K48" i="54"/>
  <c r="K48" i="18" s="1"/>
  <c r="K5" i="54"/>
  <c r="K5" i="18" s="1"/>
  <c r="K14" i="54"/>
  <c r="K14" i="18" s="1"/>
  <c r="K22" i="54"/>
  <c r="K22" i="18" s="1"/>
  <c r="K30" i="54"/>
  <c r="K30" i="18" s="1"/>
  <c r="K33" i="54"/>
  <c r="K33" i="18" s="1"/>
  <c r="K9" i="54"/>
  <c r="K9" i="18" s="1"/>
  <c r="K17" i="54"/>
  <c r="K17" i="18" s="1"/>
  <c r="K25" i="54"/>
  <c r="K25" i="18" s="1"/>
  <c r="K37" i="54"/>
  <c r="K37" i="18" s="1"/>
  <c r="K41" i="54"/>
  <c r="K41" i="18" s="1"/>
  <c r="K45" i="54"/>
  <c r="K45" i="18" s="1"/>
  <c r="K49" i="54"/>
  <c r="K49" i="18" s="1"/>
  <c r="K12" i="54"/>
  <c r="K12" i="18" s="1"/>
  <c r="K20" i="54"/>
  <c r="K20" i="18" s="1"/>
  <c r="K28" i="54"/>
  <c r="K28" i="18" s="1"/>
  <c r="K34" i="54"/>
  <c r="K34" i="18" s="1"/>
  <c r="K10" i="54"/>
  <c r="K10" i="18" s="1"/>
  <c r="K18" i="54"/>
  <c r="K18" i="18" s="1"/>
  <c r="K26" i="54"/>
  <c r="K26" i="18" s="1"/>
  <c r="K35" i="54"/>
  <c r="K42" i="54"/>
  <c r="K42" i="18" s="1"/>
  <c r="K23" i="54"/>
  <c r="K23" i="18" s="1"/>
  <c r="K46" i="54"/>
  <c r="K46" i="18" s="1"/>
  <c r="K6" i="54"/>
  <c r="K6" i="18" s="1"/>
  <c r="K15" i="54"/>
  <c r="K15" i="18" s="1"/>
  <c r="K31" i="54"/>
  <c r="K31" i="18" s="1"/>
  <c r="K38" i="54"/>
  <c r="K38" i="18" s="1"/>
  <c r="G24" i="104"/>
  <c r="AA46" i="104" s="1"/>
  <c r="G46" i="104" s="1"/>
  <c r="E123" i="3"/>
  <c r="E42" i="3" s="1"/>
  <c r="C9" i="3"/>
  <c r="C102" i="3"/>
  <c r="C21" i="3" s="1"/>
  <c r="L22" i="18"/>
  <c r="L10" i="18"/>
  <c r="L18" i="18"/>
  <c r="B119" i="3"/>
  <c r="B38" i="3" s="1"/>
  <c r="B20" i="3"/>
  <c r="H18" i="18"/>
  <c r="H6" i="18"/>
  <c r="H5" i="18"/>
  <c r="H7" i="55"/>
  <c r="H50" i="56"/>
  <c r="H10" i="55"/>
  <c r="H18" i="55"/>
  <c r="H26" i="55"/>
  <c r="H35" i="55"/>
  <c r="H4" i="55"/>
  <c r="H13" i="55"/>
  <c r="H21" i="55"/>
  <c r="H29" i="55"/>
  <c r="H39" i="55"/>
  <c r="H39" i="17" s="1"/>
  <c r="H43" i="55"/>
  <c r="H43" i="17" s="1"/>
  <c r="H47" i="55"/>
  <c r="H47" i="17" s="1"/>
  <c r="H8" i="55"/>
  <c r="H16" i="55"/>
  <c r="H24" i="55"/>
  <c r="H32" i="55"/>
  <c r="H32" i="17" s="1"/>
  <c r="H11" i="55"/>
  <c r="H19" i="55"/>
  <c r="H27" i="55"/>
  <c r="H40" i="55"/>
  <c r="H40" i="17" s="1"/>
  <c r="H44" i="55"/>
  <c r="H44" i="17" s="1"/>
  <c r="H48" i="55"/>
  <c r="H48" i="17" s="1"/>
  <c r="H5" i="55"/>
  <c r="H14" i="55"/>
  <c r="H22" i="55"/>
  <c r="H30" i="55"/>
  <c r="H33" i="55"/>
  <c r="H33" i="17" s="1"/>
  <c r="H9" i="55"/>
  <c r="H17" i="55"/>
  <c r="H25" i="55"/>
  <c r="H37" i="55"/>
  <c r="H37" i="17" s="1"/>
  <c r="H41" i="55"/>
  <c r="H41" i="17" s="1"/>
  <c r="H45" i="55"/>
  <c r="H45" i="17" s="1"/>
  <c r="H49" i="55"/>
  <c r="H49" i="17" s="1"/>
  <c r="H6" i="55"/>
  <c r="H15" i="55"/>
  <c r="H23" i="55"/>
  <c r="H31" i="55"/>
  <c r="H38" i="55"/>
  <c r="H38" i="17" s="1"/>
  <c r="H42" i="55"/>
  <c r="H42" i="17" s="1"/>
  <c r="H46" i="55"/>
  <c r="H46" i="17" s="1"/>
  <c r="H12" i="55"/>
  <c r="H34" i="55"/>
  <c r="H34" i="17" s="1"/>
  <c r="H20" i="55"/>
  <c r="H28" i="55"/>
  <c r="X123" i="3"/>
  <c r="X42" i="3"/>
  <c r="AA24" i="104"/>
  <c r="F35" i="19"/>
  <c r="F36" i="53"/>
  <c r="F36" i="19" s="1"/>
  <c r="F21" i="19"/>
  <c r="F20" i="19"/>
  <c r="Y131" i="3"/>
  <c r="AA73" i="104"/>
  <c r="AA100" i="104" s="1"/>
  <c r="Y26" i="3"/>
  <c r="AH32" i="29"/>
  <c r="Y107" i="3"/>
  <c r="Y50" i="3"/>
  <c r="E97" i="3"/>
  <c r="E16" i="3" s="1"/>
  <c r="D31" i="18"/>
  <c r="D11" i="18"/>
  <c r="D32" i="27"/>
  <c r="U32" i="27"/>
  <c r="C41" i="28"/>
  <c r="T41" i="28"/>
  <c r="C13" i="28"/>
  <c r="T13" i="28"/>
  <c r="AW78" i="103"/>
  <c r="AA100" i="103" s="1"/>
  <c r="AH23" i="29"/>
  <c r="E50" i="68"/>
  <c r="E7" i="47"/>
  <c r="E5" i="47"/>
  <c r="E13" i="47"/>
  <c r="E11" i="47"/>
  <c r="E20" i="47"/>
  <c r="E28" i="47"/>
  <c r="E4" i="47"/>
  <c r="E15" i="47"/>
  <c r="E23" i="47"/>
  <c r="E31" i="47"/>
  <c r="E9" i="47"/>
  <c r="E18" i="47"/>
  <c r="E26" i="47"/>
  <c r="E12" i="47"/>
  <c r="E21" i="47"/>
  <c r="E29" i="47"/>
  <c r="E6" i="47"/>
  <c r="E16" i="47"/>
  <c r="E24" i="47"/>
  <c r="E10" i="47"/>
  <c r="E19" i="47"/>
  <c r="E27" i="47"/>
  <c r="E8" i="47"/>
  <c r="E17" i="47"/>
  <c r="E25" i="47"/>
  <c r="E22" i="47"/>
  <c r="E30" i="47"/>
  <c r="E14" i="47"/>
  <c r="R22" i="19"/>
  <c r="Q22" i="19"/>
  <c r="B22" i="19" s="1"/>
  <c r="Q17" i="19"/>
  <c r="B17" i="19" s="1"/>
  <c r="R17" i="19"/>
  <c r="J35" i="19"/>
  <c r="J36" i="53"/>
  <c r="J36" i="19" s="1"/>
  <c r="J30" i="19"/>
  <c r="J19" i="19"/>
  <c r="E7" i="55"/>
  <c r="E7" i="17" s="1"/>
  <c r="E50" i="56"/>
  <c r="E32" i="55"/>
  <c r="E32" i="17" s="1"/>
  <c r="E5" i="55"/>
  <c r="E5" i="17" s="1"/>
  <c r="E13" i="55"/>
  <c r="E13" i="17" s="1"/>
  <c r="E6" i="55"/>
  <c r="E6" i="17" s="1"/>
  <c r="E16" i="55"/>
  <c r="E16" i="17" s="1"/>
  <c r="E24" i="55"/>
  <c r="E24" i="17" s="1"/>
  <c r="E33" i="55"/>
  <c r="E33" i="17" s="1"/>
  <c r="E10" i="55"/>
  <c r="E10" i="17" s="1"/>
  <c r="E19" i="55"/>
  <c r="E19" i="17" s="1"/>
  <c r="E27" i="55"/>
  <c r="E27" i="17" s="1"/>
  <c r="E37" i="55"/>
  <c r="E37" i="17" s="1"/>
  <c r="E41" i="55"/>
  <c r="E41" i="17" s="1"/>
  <c r="E45" i="55"/>
  <c r="E45" i="17" s="1"/>
  <c r="E49" i="55"/>
  <c r="E49" i="17" s="1"/>
  <c r="E14" i="55"/>
  <c r="E14" i="17" s="1"/>
  <c r="E22" i="55"/>
  <c r="E22" i="17" s="1"/>
  <c r="E30" i="55"/>
  <c r="E30" i="17" s="1"/>
  <c r="E34" i="55"/>
  <c r="E34" i="17" s="1"/>
  <c r="E8" i="55"/>
  <c r="E8" i="17" s="1"/>
  <c r="E17" i="55"/>
  <c r="E17" i="17" s="1"/>
  <c r="E25" i="55"/>
  <c r="E25" i="17" s="1"/>
  <c r="E38" i="55"/>
  <c r="E38" i="17" s="1"/>
  <c r="E42" i="55"/>
  <c r="E42" i="17" s="1"/>
  <c r="E46" i="55"/>
  <c r="E46" i="17" s="1"/>
  <c r="E11" i="55"/>
  <c r="E11" i="17" s="1"/>
  <c r="E20" i="55"/>
  <c r="E20" i="17" s="1"/>
  <c r="E28" i="55"/>
  <c r="E28" i="17" s="1"/>
  <c r="E35" i="55"/>
  <c r="E4" i="55"/>
  <c r="E4" i="17" s="1"/>
  <c r="E15" i="55"/>
  <c r="E15" i="17" s="1"/>
  <c r="E23" i="55"/>
  <c r="E23" i="17" s="1"/>
  <c r="E31" i="55"/>
  <c r="E31" i="17" s="1"/>
  <c r="E39" i="55"/>
  <c r="E39" i="17" s="1"/>
  <c r="E43" i="55"/>
  <c r="E43" i="17" s="1"/>
  <c r="E47" i="55"/>
  <c r="E47" i="17" s="1"/>
  <c r="E12" i="55"/>
  <c r="E12" i="17" s="1"/>
  <c r="E21" i="55"/>
  <c r="E21" i="17" s="1"/>
  <c r="E29" i="55"/>
  <c r="E29" i="17" s="1"/>
  <c r="E40" i="55"/>
  <c r="E40" i="17" s="1"/>
  <c r="E44" i="55"/>
  <c r="E44" i="17" s="1"/>
  <c r="E48" i="55"/>
  <c r="E48" i="17" s="1"/>
  <c r="E26" i="55"/>
  <c r="E26" i="17" s="1"/>
  <c r="E9" i="55"/>
  <c r="E9" i="17" s="1"/>
  <c r="E18" i="55"/>
  <c r="E18" i="17" s="1"/>
  <c r="W29" i="29"/>
  <c r="AH29" i="29" s="1"/>
  <c r="F29" i="29"/>
  <c r="Q29" i="29" s="1"/>
  <c r="U101" i="3"/>
  <c r="U90" i="3"/>
  <c r="U102" i="3" s="1"/>
  <c r="O7" i="54"/>
  <c r="O50" i="55"/>
  <c r="O11" i="54"/>
  <c r="O19" i="54"/>
  <c r="O27" i="54"/>
  <c r="O40" i="54"/>
  <c r="O40" i="18" s="1"/>
  <c r="O44" i="54"/>
  <c r="O44" i="18" s="1"/>
  <c r="O48" i="54"/>
  <c r="O48" i="18" s="1"/>
  <c r="O5" i="54"/>
  <c r="O14" i="54"/>
  <c r="O22" i="54"/>
  <c r="O30" i="54"/>
  <c r="O33" i="54"/>
  <c r="O33" i="18" s="1"/>
  <c r="O9" i="54"/>
  <c r="O9" i="18" s="1"/>
  <c r="O17" i="54"/>
  <c r="O25" i="54"/>
  <c r="O37" i="54"/>
  <c r="O37" i="18" s="1"/>
  <c r="O41" i="54"/>
  <c r="O41" i="18" s="1"/>
  <c r="O45" i="54"/>
  <c r="O45" i="18" s="1"/>
  <c r="O49" i="54"/>
  <c r="O49" i="18" s="1"/>
  <c r="O12" i="54"/>
  <c r="O20" i="54"/>
  <c r="O20" i="18" s="1"/>
  <c r="O28" i="54"/>
  <c r="O34" i="54"/>
  <c r="O34" i="18" s="1"/>
  <c r="O6" i="54"/>
  <c r="O15" i="54"/>
  <c r="O23" i="54"/>
  <c r="O31" i="54"/>
  <c r="O38" i="54"/>
  <c r="O38" i="18" s="1"/>
  <c r="O42" i="54"/>
  <c r="O42" i="18" s="1"/>
  <c r="O46" i="54"/>
  <c r="O46" i="18" s="1"/>
  <c r="O10" i="54"/>
  <c r="O18" i="54"/>
  <c r="O26" i="54"/>
  <c r="O35" i="54"/>
  <c r="O4" i="54"/>
  <c r="O13" i="54"/>
  <c r="O21" i="54"/>
  <c r="O21" i="18" s="1"/>
  <c r="O29" i="54"/>
  <c r="O29" i="18" s="1"/>
  <c r="O39" i="54"/>
  <c r="O39" i="18" s="1"/>
  <c r="O43" i="54"/>
  <c r="O43" i="18" s="1"/>
  <c r="O47" i="54"/>
  <c r="O47" i="18" s="1"/>
  <c r="O32" i="54"/>
  <c r="O32" i="18" s="1"/>
  <c r="O16" i="54"/>
  <c r="O24" i="54"/>
  <c r="O8" i="54"/>
  <c r="O8" i="18" s="1"/>
  <c r="Y113" i="3"/>
  <c r="Y32" i="3"/>
  <c r="AA79" i="104"/>
  <c r="AA102" i="104" s="1"/>
  <c r="AH41" i="29"/>
  <c r="Y137" i="3"/>
  <c r="Y56" i="3"/>
  <c r="S20" i="3"/>
  <c r="S119" i="3"/>
  <c r="S38" i="3" s="1"/>
  <c r="Q47" i="29"/>
  <c r="G83" i="104"/>
  <c r="G91" i="104" s="1"/>
  <c r="F117" i="3"/>
  <c r="F36" i="3" s="1"/>
  <c r="F141" i="3"/>
  <c r="F60" i="3" s="1"/>
  <c r="V90" i="3"/>
  <c r="V102" i="3" s="1"/>
  <c r="V101" i="3"/>
  <c r="E51" i="28"/>
  <c r="I26" i="104" s="1"/>
  <c r="AC48" i="104" s="1"/>
  <c r="I48" i="104" s="1"/>
  <c r="E50" i="28"/>
  <c r="I26" i="103" s="1"/>
  <c r="AC47" i="103" s="1"/>
  <c r="I47" i="103" s="1"/>
  <c r="G24" i="103"/>
  <c r="F72" i="103"/>
  <c r="F91" i="103" s="1"/>
  <c r="F76" i="104"/>
  <c r="F87" i="104" s="1"/>
  <c r="L35" i="18"/>
  <c r="L36" i="54"/>
  <c r="L36" i="18" s="1"/>
  <c r="L30" i="18"/>
  <c r="L9" i="18"/>
  <c r="L29" i="18"/>
  <c r="H13" i="18"/>
  <c r="H10" i="18"/>
  <c r="H25" i="18"/>
  <c r="AA24" i="103"/>
  <c r="AV72" i="103"/>
  <c r="Z103" i="103" s="1"/>
  <c r="Z76" i="104"/>
  <c r="Z99" i="104" s="1"/>
  <c r="F25" i="19"/>
  <c r="F11" i="19"/>
  <c r="F23" i="19"/>
  <c r="F10" i="19"/>
  <c r="F131" i="3"/>
  <c r="F50" i="3" s="1"/>
  <c r="G73" i="104"/>
  <c r="G88" i="104" s="1"/>
  <c r="F107" i="3"/>
  <c r="F26" i="3" s="1"/>
  <c r="Q32" i="29"/>
  <c r="O50" i="46"/>
  <c r="O7" i="45"/>
  <c r="O8" i="45"/>
  <c r="O16" i="45"/>
  <c r="O24" i="45"/>
  <c r="O11" i="45"/>
  <c r="O19" i="45"/>
  <c r="O27" i="45"/>
  <c r="O5" i="45"/>
  <c r="O14" i="45"/>
  <c r="O22" i="45"/>
  <c r="O30" i="45"/>
  <c r="O9" i="45"/>
  <c r="O17" i="45"/>
  <c r="O25" i="45"/>
  <c r="O12" i="45"/>
  <c r="O20" i="45"/>
  <c r="O28" i="45"/>
  <c r="O6" i="45"/>
  <c r="O15" i="45"/>
  <c r="O23" i="45"/>
  <c r="O31" i="45"/>
  <c r="O10" i="45"/>
  <c r="O18" i="45"/>
  <c r="O26" i="45"/>
  <c r="O13" i="45"/>
  <c r="O21" i="45"/>
  <c r="O29" i="45"/>
  <c r="O4" i="45"/>
  <c r="D21" i="18"/>
  <c r="U47" i="27"/>
  <c r="D47" i="27"/>
  <c r="D7" i="18"/>
  <c r="C49" i="28"/>
  <c r="T49" i="28"/>
  <c r="C5" i="28"/>
  <c r="T5" i="28"/>
  <c r="G78" i="103"/>
  <c r="G88" i="103" s="1"/>
  <c r="Q23" i="29"/>
  <c r="Q20" i="19"/>
  <c r="B20" i="19" s="1"/>
  <c r="R20" i="19"/>
  <c r="Q31" i="19"/>
  <c r="B31" i="19" s="1"/>
  <c r="R31" i="19"/>
  <c r="Q15" i="19"/>
  <c r="B15" i="19" s="1"/>
  <c r="R15" i="19"/>
  <c r="J6" i="19"/>
  <c r="J26" i="19"/>
  <c r="J22" i="19"/>
  <c r="J11" i="19"/>
  <c r="J29" i="19"/>
  <c r="G27" i="104"/>
  <c r="E124" i="3"/>
  <c r="E43" i="3" s="1"/>
  <c r="I35" i="18"/>
  <c r="I36" i="54"/>
  <c r="I36" i="18" s="1"/>
  <c r="K7" i="46"/>
  <c r="K50" i="47"/>
  <c r="K9" i="46"/>
  <c r="K17" i="46"/>
  <c r="K25" i="46"/>
  <c r="K12" i="46"/>
  <c r="K20" i="46"/>
  <c r="K28" i="46"/>
  <c r="K6" i="46"/>
  <c r="K15" i="46"/>
  <c r="K23" i="46"/>
  <c r="K31" i="46"/>
  <c r="K10" i="46"/>
  <c r="K18" i="46"/>
  <c r="K26" i="46"/>
  <c r="K4" i="46"/>
  <c r="K13" i="46"/>
  <c r="K21" i="46"/>
  <c r="K29" i="46"/>
  <c r="K8" i="46"/>
  <c r="K16" i="46"/>
  <c r="K24" i="46"/>
  <c r="K5" i="46"/>
  <c r="K14" i="46"/>
  <c r="K22" i="46"/>
  <c r="K30" i="46"/>
  <c r="K19" i="46"/>
  <c r="K27" i="46"/>
  <c r="K11" i="46"/>
  <c r="Q51" i="30"/>
  <c r="Q50" i="30"/>
  <c r="U51" i="29"/>
  <c r="AB25" i="104" s="1"/>
  <c r="U50" i="29"/>
  <c r="AB25" i="103" s="1"/>
  <c r="U29" i="27"/>
  <c r="D29" i="27"/>
  <c r="Z27" i="103"/>
  <c r="AU72" i="103"/>
  <c r="Y103" i="103" s="1"/>
  <c r="Y76" i="104"/>
  <c r="Y99" i="104" s="1"/>
  <c r="Y105" i="104" s="1"/>
  <c r="F27" i="103"/>
  <c r="E72" i="103"/>
  <c r="E91" i="103" s="1"/>
  <c r="E76" i="104"/>
  <c r="E87" i="104" s="1"/>
  <c r="E93" i="104" s="1"/>
  <c r="P7" i="46"/>
  <c r="P50" i="47"/>
  <c r="P12" i="46"/>
  <c r="P20" i="46"/>
  <c r="P28" i="46"/>
  <c r="P6" i="46"/>
  <c r="P15" i="46"/>
  <c r="P23" i="46"/>
  <c r="P31" i="46"/>
  <c r="P10" i="46"/>
  <c r="P18" i="46"/>
  <c r="P26" i="46"/>
  <c r="P4" i="46"/>
  <c r="P13" i="46"/>
  <c r="P21" i="46"/>
  <c r="P29" i="46"/>
  <c r="P8" i="46"/>
  <c r="P16" i="46"/>
  <c r="P24" i="46"/>
  <c r="P11" i="46"/>
  <c r="P19" i="46"/>
  <c r="P27" i="46"/>
  <c r="P5" i="46"/>
  <c r="P14" i="46"/>
  <c r="P22" i="46"/>
  <c r="P30" i="46"/>
  <c r="P25" i="46"/>
  <c r="P9" i="46"/>
  <c r="P17" i="46"/>
  <c r="F113" i="3"/>
  <c r="F32" i="3" s="1"/>
  <c r="Q41" i="29"/>
  <c r="G79" i="104"/>
  <c r="G90" i="104" s="1"/>
  <c r="F137" i="3"/>
  <c r="F56" i="3" s="1"/>
  <c r="S102" i="3"/>
  <c r="S21" i="3" s="1"/>
  <c r="S9" i="3"/>
  <c r="H7" i="46"/>
  <c r="H50" i="47"/>
  <c r="H6" i="46"/>
  <c r="H15" i="46"/>
  <c r="H23" i="46"/>
  <c r="H31" i="46"/>
  <c r="H10" i="46"/>
  <c r="H18" i="46"/>
  <c r="H26" i="46"/>
  <c r="H4" i="46"/>
  <c r="H13" i="46"/>
  <c r="H21" i="46"/>
  <c r="H29" i="46"/>
  <c r="H8" i="46"/>
  <c r="H16" i="46"/>
  <c r="H24" i="46"/>
  <c r="H11" i="46"/>
  <c r="H19" i="46"/>
  <c r="H27" i="46"/>
  <c r="H5" i="46"/>
  <c r="H14" i="46"/>
  <c r="H22" i="46"/>
  <c r="H30" i="46"/>
  <c r="H12" i="46"/>
  <c r="H20" i="46"/>
  <c r="H28" i="46"/>
  <c r="H9" i="46"/>
  <c r="H17" i="46"/>
  <c r="H25" i="46"/>
  <c r="R50" i="68"/>
  <c r="R7" i="47"/>
  <c r="R30" i="47"/>
  <c r="R12" i="47"/>
  <c r="R26" i="47"/>
  <c r="R18" i="47"/>
  <c r="R11" i="47"/>
  <c r="R28" i="47"/>
  <c r="R25" i="47"/>
  <c r="R17" i="47"/>
  <c r="R24" i="47"/>
  <c r="R16" i="47"/>
  <c r="R4" i="47"/>
  <c r="R9" i="47"/>
  <c r="R23" i="47"/>
  <c r="R15" i="47"/>
  <c r="R5" i="47"/>
  <c r="R22" i="47"/>
  <c r="R14" i="47"/>
  <c r="R6" i="47"/>
  <c r="R20" i="47"/>
  <c r="R29" i="47"/>
  <c r="R21" i="47"/>
  <c r="R13" i="47"/>
  <c r="R8" i="47"/>
  <c r="R31" i="47"/>
  <c r="R27" i="47"/>
  <c r="R19" i="47"/>
  <c r="R10" i="47"/>
  <c r="Y117" i="3"/>
  <c r="Y36" i="3"/>
  <c r="AH47" i="29"/>
  <c r="AA83" i="104"/>
  <c r="AA103" i="104" s="1"/>
  <c r="Y141" i="3"/>
  <c r="Y60" i="3"/>
  <c r="X124" i="3"/>
  <c r="X43" i="3"/>
  <c r="AA27" i="104"/>
  <c r="G23" i="104"/>
  <c r="E122" i="3"/>
  <c r="E41" i="3" s="1"/>
  <c r="E89" i="3"/>
  <c r="F71" i="104"/>
  <c r="X49" i="104"/>
  <c r="D49" i="104" s="1"/>
  <c r="S97" i="3"/>
  <c r="S16" i="3" s="1"/>
  <c r="L26" i="18"/>
  <c r="L21" i="18"/>
  <c r="L20" i="18"/>
  <c r="H28" i="18"/>
  <c r="H17" i="18"/>
  <c r="F22" i="19"/>
  <c r="F16" i="19"/>
  <c r="F14" i="19"/>
  <c r="F47" i="28"/>
  <c r="W47" i="28"/>
  <c r="Q25" i="29"/>
  <c r="G79" i="103"/>
  <c r="E35" i="122"/>
  <c r="E36" i="122" s="1"/>
  <c r="E36" i="113"/>
  <c r="D28" i="18"/>
  <c r="D10" i="18"/>
  <c r="D23" i="18"/>
  <c r="U41" i="27"/>
  <c r="D41" i="27"/>
  <c r="D7" i="55"/>
  <c r="D7" i="17" s="1"/>
  <c r="D32" i="55"/>
  <c r="D32" i="17" s="1"/>
  <c r="D50" i="56"/>
  <c r="D18" i="55"/>
  <c r="D18" i="17" s="1"/>
  <c r="D5" i="55"/>
  <c r="D26" i="55"/>
  <c r="D26" i="17" s="1"/>
  <c r="D29" i="55"/>
  <c r="D29" i="17" s="1"/>
  <c r="D14" i="55"/>
  <c r="D14" i="17" s="1"/>
  <c r="D47" i="55"/>
  <c r="D47" i="17" s="1"/>
  <c r="D8" i="55"/>
  <c r="D8" i="17" s="1"/>
  <c r="D17" i="55"/>
  <c r="D17" i="17" s="1"/>
  <c r="D27" i="55"/>
  <c r="D35" i="55"/>
  <c r="D11" i="55"/>
  <c r="D11" i="17" s="1"/>
  <c r="D21" i="55"/>
  <c r="D21" i="17" s="1"/>
  <c r="D31" i="55"/>
  <c r="D31" i="17" s="1"/>
  <c r="D39" i="55"/>
  <c r="D39" i="17" s="1"/>
  <c r="D43" i="55"/>
  <c r="D43" i="17" s="1"/>
  <c r="D48" i="55"/>
  <c r="D48" i="17" s="1"/>
  <c r="D4" i="55"/>
  <c r="D4" i="17" s="1"/>
  <c r="D15" i="55"/>
  <c r="D15" i="17" s="1"/>
  <c r="D24" i="55"/>
  <c r="D24" i="17" s="1"/>
  <c r="D9" i="55"/>
  <c r="D9" i="17" s="1"/>
  <c r="D19" i="55"/>
  <c r="D28" i="55"/>
  <c r="D28" i="17" s="1"/>
  <c r="D40" i="55"/>
  <c r="D40" i="17" s="1"/>
  <c r="D44" i="55"/>
  <c r="D44" i="17" s="1"/>
  <c r="D49" i="55"/>
  <c r="D49" i="17" s="1"/>
  <c r="D12" i="55"/>
  <c r="D12" i="17" s="1"/>
  <c r="D22" i="55"/>
  <c r="D22" i="17" s="1"/>
  <c r="D33" i="55"/>
  <c r="D33" i="17" s="1"/>
  <c r="D6" i="55"/>
  <c r="D6" i="17" s="1"/>
  <c r="D16" i="55"/>
  <c r="D16" i="17" s="1"/>
  <c r="D25" i="55"/>
  <c r="D25" i="17" s="1"/>
  <c r="D37" i="55"/>
  <c r="D37" i="17" s="1"/>
  <c r="D41" i="55"/>
  <c r="D41" i="17" s="1"/>
  <c r="D45" i="55"/>
  <c r="D45" i="17" s="1"/>
  <c r="D13" i="55"/>
  <c r="D13" i="17" s="1"/>
  <c r="D23" i="55"/>
  <c r="D23" i="17" s="1"/>
  <c r="D38" i="55"/>
  <c r="D38" i="17" s="1"/>
  <c r="D42" i="55"/>
  <c r="D42" i="17" s="1"/>
  <c r="D46" i="55"/>
  <c r="D46" i="17" s="1"/>
  <c r="D10" i="55"/>
  <c r="D10" i="17" s="1"/>
  <c r="D20" i="55"/>
  <c r="D20" i="17" s="1"/>
  <c r="D34" i="55"/>
  <c r="D34" i="17" s="1"/>
  <c r="D30" i="55"/>
  <c r="D30" i="17" s="1"/>
  <c r="T47" i="28"/>
  <c r="C47" i="28"/>
  <c r="C18" i="28"/>
  <c r="T18" i="28"/>
  <c r="Q11" i="19"/>
  <c r="B11" i="19" s="1"/>
  <c r="R11" i="19"/>
  <c r="R18" i="19"/>
  <c r="Q18" i="19"/>
  <c r="B18" i="19" s="1"/>
  <c r="Q12" i="19"/>
  <c r="R12" i="19"/>
  <c r="Q29" i="19"/>
  <c r="B29" i="19" s="1"/>
  <c r="R29" i="19"/>
  <c r="Q13" i="19"/>
  <c r="B13" i="19" s="1"/>
  <c r="R13" i="19"/>
  <c r="AW81" i="103"/>
  <c r="AA102" i="103" s="1"/>
  <c r="AH31" i="29"/>
  <c r="D90" i="3"/>
  <c r="D91" i="3" s="1"/>
  <c r="D10" i="3" s="1"/>
  <c r="D8" i="3"/>
  <c r="D101" i="3"/>
  <c r="AH49" i="29"/>
  <c r="C20" i="3"/>
  <c r="C119" i="3"/>
  <c r="C38" i="3" s="1"/>
  <c r="C7" i="54"/>
  <c r="C7" i="18" s="1"/>
  <c r="C50" i="55"/>
  <c r="C32" i="54"/>
  <c r="C32" i="18" s="1"/>
  <c r="C15" i="54"/>
  <c r="C15" i="18" s="1"/>
  <c r="C29" i="54"/>
  <c r="C29" i="18" s="1"/>
  <c r="C23" i="54"/>
  <c r="C23" i="18" s="1"/>
  <c r="C14" i="54"/>
  <c r="C14" i="18" s="1"/>
  <c r="C18" i="54"/>
  <c r="C18" i="18" s="1"/>
  <c r="C5" i="54"/>
  <c r="C5" i="18" s="1"/>
  <c r="C13" i="54"/>
  <c r="C13" i="18" s="1"/>
  <c r="C47" i="54"/>
  <c r="C47" i="18" s="1"/>
  <c r="C31" i="54"/>
  <c r="C31" i="18" s="1"/>
  <c r="C17" i="54"/>
  <c r="C17" i="18" s="1"/>
  <c r="C41" i="54"/>
  <c r="C41" i="18" s="1"/>
  <c r="C49" i="54"/>
  <c r="C49" i="18" s="1"/>
  <c r="C35" i="54"/>
  <c r="C39" i="54"/>
  <c r="C39" i="18" s="1"/>
  <c r="C9" i="54"/>
  <c r="C9" i="18" s="1"/>
  <c r="C22" i="54"/>
  <c r="C22" i="18" s="1"/>
  <c r="C40" i="54"/>
  <c r="C40" i="18" s="1"/>
  <c r="C45" i="54"/>
  <c r="C45" i="18" s="1"/>
  <c r="C12" i="54"/>
  <c r="C12" i="18" s="1"/>
  <c r="C26" i="54"/>
  <c r="C26" i="18" s="1"/>
  <c r="C6" i="54"/>
  <c r="C6" i="18" s="1"/>
  <c r="C20" i="54"/>
  <c r="C20" i="18" s="1"/>
  <c r="C30" i="54"/>
  <c r="C30" i="18" s="1"/>
  <c r="C42" i="54"/>
  <c r="C42" i="18" s="1"/>
  <c r="C46" i="54"/>
  <c r="C46" i="18" s="1"/>
  <c r="C10" i="54"/>
  <c r="C10" i="18" s="1"/>
  <c r="C24" i="54"/>
  <c r="C24" i="18" s="1"/>
  <c r="C16" i="54"/>
  <c r="C16" i="18" s="1"/>
  <c r="C27" i="54"/>
  <c r="C27" i="18" s="1"/>
  <c r="C37" i="54"/>
  <c r="C37" i="18" s="1"/>
  <c r="C43" i="54"/>
  <c r="C43" i="18" s="1"/>
  <c r="C48" i="54"/>
  <c r="C48" i="18" s="1"/>
  <c r="C8" i="54"/>
  <c r="C8" i="18" s="1"/>
  <c r="C21" i="54"/>
  <c r="C21" i="18" s="1"/>
  <c r="C33" i="54"/>
  <c r="C33" i="18" s="1"/>
  <c r="C4" i="54"/>
  <c r="C4" i="18" s="1"/>
  <c r="C19" i="54"/>
  <c r="C19" i="18" s="1"/>
  <c r="C28" i="54"/>
  <c r="C28" i="18" s="1"/>
  <c r="C34" i="54"/>
  <c r="C34" i="18" s="1"/>
  <c r="C25" i="54"/>
  <c r="C25" i="18" s="1"/>
  <c r="C38" i="54"/>
  <c r="C38" i="18" s="1"/>
  <c r="C11" i="54"/>
  <c r="C11" i="18" s="1"/>
  <c r="C44" i="54"/>
  <c r="C44" i="18" s="1"/>
  <c r="AK38" i="3"/>
  <c r="AK22" i="3"/>
  <c r="Q50" i="31"/>
  <c r="Q51" i="31"/>
  <c r="L17" i="18"/>
  <c r="L12" i="18"/>
  <c r="L24" i="18"/>
  <c r="L11" i="18"/>
  <c r="H29" i="18"/>
  <c r="H24" i="18"/>
  <c r="H20" i="18"/>
  <c r="H9" i="18"/>
  <c r="F6" i="19"/>
  <c r="F24" i="19"/>
  <c r="F4" i="19"/>
  <c r="F29" i="19"/>
  <c r="AH25" i="29"/>
  <c r="AW79" i="103"/>
  <c r="D19" i="18"/>
  <c r="D35" i="18"/>
  <c r="D36" i="54"/>
  <c r="D36" i="18" s="1"/>
  <c r="D12" i="18"/>
  <c r="D25" i="18"/>
  <c r="D18" i="18"/>
  <c r="C36" i="53"/>
  <c r="C36" i="19" s="1"/>
  <c r="C35" i="19"/>
  <c r="C31" i="28"/>
  <c r="T31" i="28"/>
  <c r="C29" i="28"/>
  <c r="T29" i="28"/>
  <c r="Q9" i="19"/>
  <c r="B9" i="19" s="1"/>
  <c r="R9" i="19"/>
  <c r="B35" i="19"/>
  <c r="B36" i="53"/>
  <c r="B36" i="19" s="1"/>
  <c r="Q16" i="19"/>
  <c r="B16" i="19" s="1"/>
  <c r="R16" i="19"/>
  <c r="Q10" i="19"/>
  <c r="B10" i="19" s="1"/>
  <c r="R10" i="19"/>
  <c r="Q27" i="19"/>
  <c r="B27" i="19" s="1"/>
  <c r="R27" i="19"/>
  <c r="B49" i="28"/>
  <c r="S49" i="28"/>
  <c r="J10" i="19"/>
  <c r="J24" i="19"/>
  <c r="J13" i="19"/>
  <c r="G81" i="103"/>
  <c r="G90" i="103" s="1"/>
  <c r="Q31" i="29"/>
  <c r="P7" i="54"/>
  <c r="P7" i="18" s="1"/>
  <c r="P50" i="55"/>
  <c r="P9" i="54"/>
  <c r="P9" i="18" s="1"/>
  <c r="P17" i="54"/>
  <c r="P17" i="18" s="1"/>
  <c r="P25" i="54"/>
  <c r="P25" i="18" s="1"/>
  <c r="P37" i="54"/>
  <c r="P37" i="18" s="1"/>
  <c r="P41" i="54"/>
  <c r="P41" i="18" s="1"/>
  <c r="P45" i="54"/>
  <c r="P45" i="18" s="1"/>
  <c r="P49" i="54"/>
  <c r="P49" i="18" s="1"/>
  <c r="P12" i="54"/>
  <c r="P12" i="18" s="1"/>
  <c r="P20" i="54"/>
  <c r="P20" i="18" s="1"/>
  <c r="P28" i="54"/>
  <c r="P28" i="18" s="1"/>
  <c r="P34" i="54"/>
  <c r="P34" i="18" s="1"/>
  <c r="P6" i="54"/>
  <c r="P6" i="18" s="1"/>
  <c r="P15" i="54"/>
  <c r="P15" i="18" s="1"/>
  <c r="P23" i="54"/>
  <c r="P23" i="18" s="1"/>
  <c r="P31" i="54"/>
  <c r="P31" i="18" s="1"/>
  <c r="P38" i="54"/>
  <c r="P38" i="18" s="1"/>
  <c r="P42" i="54"/>
  <c r="P42" i="18" s="1"/>
  <c r="P46" i="54"/>
  <c r="P46" i="18" s="1"/>
  <c r="P10" i="54"/>
  <c r="P10" i="18" s="1"/>
  <c r="P18" i="54"/>
  <c r="P18" i="18" s="1"/>
  <c r="P26" i="54"/>
  <c r="P26" i="18" s="1"/>
  <c r="P35" i="54"/>
  <c r="P4" i="54"/>
  <c r="P4" i="18" s="1"/>
  <c r="P13" i="54"/>
  <c r="P13" i="18" s="1"/>
  <c r="P21" i="54"/>
  <c r="P21" i="18" s="1"/>
  <c r="P29" i="54"/>
  <c r="P29" i="18" s="1"/>
  <c r="P39" i="54"/>
  <c r="P39" i="18" s="1"/>
  <c r="P43" i="54"/>
  <c r="P43" i="18" s="1"/>
  <c r="P47" i="54"/>
  <c r="P47" i="18" s="1"/>
  <c r="P8" i="54"/>
  <c r="P8" i="18" s="1"/>
  <c r="P16" i="54"/>
  <c r="P16" i="18" s="1"/>
  <c r="P24" i="54"/>
  <c r="P24" i="18" s="1"/>
  <c r="P32" i="54"/>
  <c r="P32" i="18" s="1"/>
  <c r="P11" i="54"/>
  <c r="P11" i="18" s="1"/>
  <c r="P19" i="54"/>
  <c r="P19" i="18" s="1"/>
  <c r="P27" i="54"/>
  <c r="P27" i="18" s="1"/>
  <c r="P40" i="54"/>
  <c r="P40" i="18" s="1"/>
  <c r="P44" i="54"/>
  <c r="P44" i="18" s="1"/>
  <c r="P48" i="54"/>
  <c r="P48" i="18" s="1"/>
  <c r="P14" i="54"/>
  <c r="P14" i="18" s="1"/>
  <c r="P22" i="54"/>
  <c r="P22" i="18" s="1"/>
  <c r="P5" i="54"/>
  <c r="P5" i="18" s="1"/>
  <c r="P33" i="54"/>
  <c r="P33" i="18" s="1"/>
  <c r="P30" i="54"/>
  <c r="P30" i="18" s="1"/>
  <c r="X18" i="28"/>
  <c r="G18" i="28"/>
  <c r="L31" i="18"/>
  <c r="L7" i="18"/>
  <c r="J7" i="54"/>
  <c r="J50" i="55"/>
  <c r="J6" i="54"/>
  <c r="J15" i="54"/>
  <c r="J23" i="54"/>
  <c r="J31" i="54"/>
  <c r="J38" i="54"/>
  <c r="J38" i="18" s="1"/>
  <c r="J42" i="54"/>
  <c r="J42" i="18" s="1"/>
  <c r="J46" i="54"/>
  <c r="J46" i="18" s="1"/>
  <c r="J10" i="54"/>
  <c r="J10" i="18" s="1"/>
  <c r="J18" i="54"/>
  <c r="J26" i="54"/>
  <c r="J35" i="54"/>
  <c r="J4" i="54"/>
  <c r="J13" i="54"/>
  <c r="J21" i="54"/>
  <c r="J29" i="54"/>
  <c r="J39" i="54"/>
  <c r="J39" i="18" s="1"/>
  <c r="J43" i="54"/>
  <c r="J43" i="18" s="1"/>
  <c r="J47" i="54"/>
  <c r="J47" i="18" s="1"/>
  <c r="J8" i="54"/>
  <c r="J16" i="54"/>
  <c r="J24" i="54"/>
  <c r="J32" i="54"/>
  <c r="J32" i="18" s="1"/>
  <c r="J11" i="54"/>
  <c r="J19" i="54"/>
  <c r="J19" i="18" s="1"/>
  <c r="J27" i="54"/>
  <c r="J40" i="54"/>
  <c r="J40" i="18" s="1"/>
  <c r="J44" i="54"/>
  <c r="J44" i="18" s="1"/>
  <c r="J48" i="54"/>
  <c r="J48" i="18" s="1"/>
  <c r="J5" i="54"/>
  <c r="J14" i="54"/>
  <c r="J22" i="54"/>
  <c r="J30" i="54"/>
  <c r="J33" i="54"/>
  <c r="J33" i="18" s="1"/>
  <c r="J12" i="54"/>
  <c r="J20" i="54"/>
  <c r="J28" i="54"/>
  <c r="J34" i="54"/>
  <c r="J34" i="18" s="1"/>
  <c r="J17" i="54"/>
  <c r="J41" i="54"/>
  <c r="J41" i="18" s="1"/>
  <c r="J45" i="54"/>
  <c r="J45" i="18" s="1"/>
  <c r="J49" i="54"/>
  <c r="J49" i="18" s="1"/>
  <c r="J25" i="54"/>
  <c r="J9" i="54"/>
  <c r="J37" i="54"/>
  <c r="J37" i="18" s="1"/>
  <c r="O35" i="19"/>
  <c r="O36" i="53"/>
  <c r="O36" i="19" s="1"/>
  <c r="O11" i="19"/>
  <c r="D97" i="3"/>
  <c r="D16" i="3" s="1"/>
  <c r="X51" i="29"/>
  <c r="AB28" i="104" s="1"/>
  <c r="X50" i="29"/>
  <c r="AB28" i="103" s="1"/>
  <c r="G76" i="103"/>
  <c r="G86" i="103" s="1"/>
  <c r="Q14" i="29"/>
  <c r="I7" i="55"/>
  <c r="I50" i="56"/>
  <c r="I8" i="55"/>
  <c r="I16" i="55"/>
  <c r="I24" i="55"/>
  <c r="I32" i="55"/>
  <c r="I32" i="17" s="1"/>
  <c r="I11" i="55"/>
  <c r="I19" i="55"/>
  <c r="I27" i="55"/>
  <c r="I40" i="55"/>
  <c r="I40" i="17" s="1"/>
  <c r="I44" i="55"/>
  <c r="I44" i="17" s="1"/>
  <c r="I48" i="55"/>
  <c r="I48" i="17" s="1"/>
  <c r="I5" i="55"/>
  <c r="I14" i="55"/>
  <c r="I22" i="55"/>
  <c r="I30" i="55"/>
  <c r="I33" i="55"/>
  <c r="I33" i="17" s="1"/>
  <c r="I9" i="55"/>
  <c r="I17" i="55"/>
  <c r="I25" i="55"/>
  <c r="I37" i="55"/>
  <c r="I37" i="17" s="1"/>
  <c r="I41" i="55"/>
  <c r="I41" i="17" s="1"/>
  <c r="I45" i="55"/>
  <c r="I45" i="17" s="1"/>
  <c r="I49" i="55"/>
  <c r="I49" i="17" s="1"/>
  <c r="I12" i="55"/>
  <c r="I20" i="55"/>
  <c r="I28" i="55"/>
  <c r="I34" i="55"/>
  <c r="I34" i="17" s="1"/>
  <c r="I6" i="55"/>
  <c r="I15" i="55"/>
  <c r="I23" i="55"/>
  <c r="I31" i="55"/>
  <c r="I38" i="55"/>
  <c r="I38" i="17" s="1"/>
  <c r="I42" i="55"/>
  <c r="I42" i="17" s="1"/>
  <c r="I46" i="55"/>
  <c r="I46" i="17" s="1"/>
  <c r="I4" i="55"/>
  <c r="I13" i="55"/>
  <c r="I21" i="55"/>
  <c r="I29" i="55"/>
  <c r="I39" i="55"/>
  <c r="I39" i="17" s="1"/>
  <c r="I43" i="55"/>
  <c r="I43" i="17" s="1"/>
  <c r="I47" i="55"/>
  <c r="I47" i="17" s="1"/>
  <c r="I35" i="55"/>
  <c r="I18" i="55"/>
  <c r="I26" i="55"/>
  <c r="I10" i="55"/>
  <c r="AO49" i="104"/>
  <c r="U49" i="104" s="1"/>
  <c r="L8" i="18"/>
  <c r="L15" i="18"/>
  <c r="L13" i="18"/>
  <c r="H4" i="18"/>
  <c r="H16" i="18"/>
  <c r="H12" i="18"/>
  <c r="H27" i="18"/>
  <c r="F15" i="19"/>
  <c r="F18" i="19"/>
  <c r="N35" i="18"/>
  <c r="N36" i="54"/>
  <c r="N36" i="18" s="1"/>
  <c r="O36" i="45"/>
  <c r="O35" i="46"/>
  <c r="D8" i="18"/>
  <c r="D27" i="18"/>
  <c r="D16" i="18"/>
  <c r="D13" i="18"/>
  <c r="T23" i="28"/>
  <c r="C23" i="28"/>
  <c r="T14" i="28"/>
  <c r="C14" i="28"/>
  <c r="J50" i="46"/>
  <c r="J7" i="45"/>
  <c r="J12" i="45"/>
  <c r="J20" i="45"/>
  <c r="J28" i="45"/>
  <c r="J6" i="45"/>
  <c r="J15" i="45"/>
  <c r="J23" i="45"/>
  <c r="J31" i="45"/>
  <c r="J10" i="45"/>
  <c r="J18" i="45"/>
  <c r="J26" i="45"/>
  <c r="J4" i="45"/>
  <c r="J13" i="45"/>
  <c r="J21" i="45"/>
  <c r="J29" i="45"/>
  <c r="J8" i="45"/>
  <c r="J16" i="45"/>
  <c r="J24" i="45"/>
  <c r="J11" i="45"/>
  <c r="J19" i="45"/>
  <c r="J27" i="45"/>
  <c r="J9" i="45"/>
  <c r="J17" i="45"/>
  <c r="J25" i="45"/>
  <c r="J22" i="45"/>
  <c r="J5" i="45"/>
  <c r="J30" i="45"/>
  <c r="J14" i="45"/>
  <c r="Q6" i="19"/>
  <c r="B6" i="19" s="1"/>
  <c r="R6" i="19"/>
  <c r="R30" i="19"/>
  <c r="Q30" i="19"/>
  <c r="R14" i="19"/>
  <c r="Q14" i="19"/>
  <c r="B14" i="19" s="1"/>
  <c r="Q8" i="19"/>
  <c r="B8" i="19" s="1"/>
  <c r="R8" i="19"/>
  <c r="Q25" i="19"/>
  <c r="B25" i="19" s="1"/>
  <c r="R25" i="19"/>
  <c r="B37" i="28"/>
  <c r="S37" i="28"/>
  <c r="AW74" i="103"/>
  <c r="AA96" i="103" s="1"/>
  <c r="AH5" i="29"/>
  <c r="T50" i="29"/>
  <c r="T51" i="29"/>
  <c r="AL119" i="3"/>
  <c r="J31" i="19"/>
  <c r="J25" i="19"/>
  <c r="J16" i="19"/>
  <c r="J4" i="19"/>
  <c r="AA77" i="104"/>
  <c r="AA101" i="104" s="1"/>
  <c r="Y30" i="3"/>
  <c r="Y54" i="3"/>
  <c r="AH37" i="29"/>
  <c r="Y111" i="3"/>
  <c r="Y135" i="3"/>
  <c r="S51" i="29"/>
  <c r="R102" i="3"/>
  <c r="R21" i="3" s="1"/>
  <c r="R9" i="3"/>
  <c r="Q49" i="28" l="1"/>
  <c r="C103" i="3"/>
  <c r="C22" i="3" s="1"/>
  <c r="AK91" i="3"/>
  <c r="W101" i="3"/>
  <c r="W20" i="3"/>
  <c r="Y53" i="3"/>
  <c r="Y134" i="3"/>
  <c r="Y110" i="3"/>
  <c r="W51" i="29"/>
  <c r="Y89" i="3" s="1"/>
  <c r="Y29" i="3"/>
  <c r="W50" i="29"/>
  <c r="AB27" i="103" s="1"/>
  <c r="AW80" i="103"/>
  <c r="AA101" i="103" s="1"/>
  <c r="R119" i="3"/>
  <c r="R38" i="3" s="1"/>
  <c r="F93" i="104"/>
  <c r="B103" i="3"/>
  <c r="B22" i="3" s="1"/>
  <c r="AH49" i="28"/>
  <c r="O28" i="18"/>
  <c r="K35" i="66"/>
  <c r="K36" i="67"/>
  <c r="H12" i="17"/>
  <c r="H30" i="17"/>
  <c r="H19" i="17"/>
  <c r="H10" i="17"/>
  <c r="N35" i="67"/>
  <c r="N36" i="68"/>
  <c r="D36" i="47"/>
  <c r="D35" i="68"/>
  <c r="I11" i="17"/>
  <c r="F35" i="67"/>
  <c r="F36" i="68"/>
  <c r="I13" i="17"/>
  <c r="I35" i="68"/>
  <c r="I36" i="47"/>
  <c r="B30" i="19"/>
  <c r="X44" i="3"/>
  <c r="I17" i="17"/>
  <c r="I8" i="17"/>
  <c r="J27" i="18"/>
  <c r="J18" i="18"/>
  <c r="J6" i="18"/>
  <c r="I8" i="46"/>
  <c r="I22" i="46"/>
  <c r="I22" i="17" s="1"/>
  <c r="I10" i="46"/>
  <c r="I10" i="17" s="1"/>
  <c r="I16" i="46"/>
  <c r="I16" i="17" s="1"/>
  <c r="I30" i="46"/>
  <c r="I30" i="17" s="1"/>
  <c r="I18" i="46"/>
  <c r="I18" i="17" s="1"/>
  <c r="I50" i="47"/>
  <c r="I24" i="46"/>
  <c r="I24" i="17" s="1"/>
  <c r="I9" i="46"/>
  <c r="I9" i="17" s="1"/>
  <c r="I26" i="46"/>
  <c r="I26" i="17" s="1"/>
  <c r="I7" i="46"/>
  <c r="I7" i="17" s="1"/>
  <c r="I11" i="46"/>
  <c r="I17" i="46"/>
  <c r="I15" i="46"/>
  <c r="I15" i="17" s="1"/>
  <c r="I4" i="46"/>
  <c r="I4" i="17" s="1"/>
  <c r="I19" i="46"/>
  <c r="I19" i="17" s="1"/>
  <c r="I25" i="46"/>
  <c r="I25" i="17" s="1"/>
  <c r="I6" i="46"/>
  <c r="I6" i="17" s="1"/>
  <c r="I13" i="46"/>
  <c r="I27" i="46"/>
  <c r="I27" i="17" s="1"/>
  <c r="I12" i="46"/>
  <c r="I12" i="17" s="1"/>
  <c r="I23" i="46"/>
  <c r="I23" i="17" s="1"/>
  <c r="I21" i="46"/>
  <c r="I21" i="17" s="1"/>
  <c r="I5" i="46"/>
  <c r="I5" i="17" s="1"/>
  <c r="I20" i="46"/>
  <c r="I20" i="17" s="1"/>
  <c r="I31" i="46"/>
  <c r="I31" i="17" s="1"/>
  <c r="I29" i="46"/>
  <c r="I29" i="17" s="1"/>
  <c r="I14" i="46"/>
  <c r="I14" i="17" s="1"/>
  <c r="I28" i="46"/>
  <c r="I28" i="17" s="1"/>
  <c r="X125" i="3"/>
  <c r="W10" i="3"/>
  <c r="V10" i="3"/>
  <c r="W91" i="3"/>
  <c r="S103" i="3"/>
  <c r="S22" i="3" s="1"/>
  <c r="U10" i="3"/>
  <c r="U91" i="3"/>
  <c r="Y42" i="3"/>
  <c r="Y123" i="3"/>
  <c r="AB24" i="104"/>
  <c r="AH23" i="28"/>
  <c r="AX78" i="103"/>
  <c r="AB100" i="103" s="1"/>
  <c r="T13" i="27"/>
  <c r="C13" i="27"/>
  <c r="C7" i="55"/>
  <c r="C7" i="17" s="1"/>
  <c r="C50" i="56"/>
  <c r="C32" i="55"/>
  <c r="C32" i="17" s="1"/>
  <c r="C5" i="55"/>
  <c r="C5" i="17" s="1"/>
  <c r="C13" i="55"/>
  <c r="C13" i="17" s="1"/>
  <c r="C17" i="55"/>
  <c r="C17" i="17" s="1"/>
  <c r="C31" i="55"/>
  <c r="C31" i="17" s="1"/>
  <c r="C15" i="55"/>
  <c r="C15" i="17" s="1"/>
  <c r="C29" i="55"/>
  <c r="C29" i="17" s="1"/>
  <c r="C23" i="55"/>
  <c r="C23" i="17" s="1"/>
  <c r="C14" i="55"/>
  <c r="C14" i="17" s="1"/>
  <c r="C49" i="55"/>
  <c r="C49" i="17" s="1"/>
  <c r="C39" i="55"/>
  <c r="C39" i="17" s="1"/>
  <c r="C41" i="55"/>
  <c r="C41" i="17" s="1"/>
  <c r="C47" i="55"/>
  <c r="C47" i="17" s="1"/>
  <c r="C18" i="55"/>
  <c r="C18" i="17" s="1"/>
  <c r="C11" i="55"/>
  <c r="C11" i="17" s="1"/>
  <c r="C25" i="55"/>
  <c r="C25" i="17" s="1"/>
  <c r="C37" i="55"/>
  <c r="C37" i="17" s="1"/>
  <c r="C43" i="55"/>
  <c r="C43" i="17" s="1"/>
  <c r="C48" i="55"/>
  <c r="C48" i="17" s="1"/>
  <c r="C4" i="55"/>
  <c r="C4" i="17" s="1"/>
  <c r="C19" i="55"/>
  <c r="C19" i="17" s="1"/>
  <c r="C28" i="55"/>
  <c r="C28" i="17" s="1"/>
  <c r="C34" i="55"/>
  <c r="C34" i="17" s="1"/>
  <c r="C9" i="55"/>
  <c r="C9" i="17" s="1"/>
  <c r="C22" i="55"/>
  <c r="C22" i="17" s="1"/>
  <c r="C38" i="55"/>
  <c r="C38" i="17" s="1"/>
  <c r="C44" i="55"/>
  <c r="C44" i="17" s="1"/>
  <c r="C12" i="55"/>
  <c r="C12" i="17" s="1"/>
  <c r="C26" i="55"/>
  <c r="C26" i="17" s="1"/>
  <c r="C35" i="55"/>
  <c r="C6" i="55"/>
  <c r="C6" i="17" s="1"/>
  <c r="C20" i="55"/>
  <c r="C20" i="17" s="1"/>
  <c r="C30" i="55"/>
  <c r="C30" i="17" s="1"/>
  <c r="C40" i="55"/>
  <c r="C40" i="17" s="1"/>
  <c r="C45" i="55"/>
  <c r="C45" i="17" s="1"/>
  <c r="C10" i="55"/>
  <c r="C10" i="17" s="1"/>
  <c r="C24" i="55"/>
  <c r="C24" i="17" s="1"/>
  <c r="C8" i="55"/>
  <c r="C8" i="17" s="1"/>
  <c r="C21" i="55"/>
  <c r="C21" i="17" s="1"/>
  <c r="C33" i="55"/>
  <c r="C33" i="17" s="1"/>
  <c r="C27" i="55"/>
  <c r="C27" i="17" s="1"/>
  <c r="C46" i="55"/>
  <c r="C46" i="17" s="1"/>
  <c r="C42" i="55"/>
  <c r="C42" i="17" s="1"/>
  <c r="C16" i="55"/>
  <c r="C16" i="17" s="1"/>
  <c r="D50" i="64"/>
  <c r="D7" i="56"/>
  <c r="D32" i="56"/>
  <c r="D32" i="16" s="1"/>
  <c r="D18" i="56"/>
  <c r="D29" i="56"/>
  <c r="D5" i="56"/>
  <c r="D14" i="56"/>
  <c r="D47" i="56"/>
  <c r="D47" i="16" s="1"/>
  <c r="D41" i="56"/>
  <c r="D41" i="16" s="1"/>
  <c r="D10" i="56"/>
  <c r="D20" i="56"/>
  <c r="D28" i="56"/>
  <c r="D40" i="56"/>
  <c r="D40" i="16" s="1"/>
  <c r="D45" i="56"/>
  <c r="D45" i="16" s="1"/>
  <c r="D13" i="56"/>
  <c r="D23" i="56"/>
  <c r="D33" i="56"/>
  <c r="D33" i="16" s="1"/>
  <c r="D8" i="56"/>
  <c r="D17" i="56"/>
  <c r="D26" i="56"/>
  <c r="D37" i="56"/>
  <c r="D37" i="16" s="1"/>
  <c r="D42" i="56"/>
  <c r="D42" i="16" s="1"/>
  <c r="D46" i="56"/>
  <c r="D46" i="16" s="1"/>
  <c r="D11" i="56"/>
  <c r="D21" i="56"/>
  <c r="D30" i="56"/>
  <c r="D34" i="56"/>
  <c r="D34" i="16" s="1"/>
  <c r="D4" i="56"/>
  <c r="D15" i="56"/>
  <c r="D24" i="56"/>
  <c r="D38" i="56"/>
  <c r="D38" i="16" s="1"/>
  <c r="D43" i="56"/>
  <c r="D43" i="16" s="1"/>
  <c r="D48" i="56"/>
  <c r="D48" i="16" s="1"/>
  <c r="D9" i="56"/>
  <c r="D19" i="56"/>
  <c r="D27" i="56"/>
  <c r="D35" i="56"/>
  <c r="D6" i="56"/>
  <c r="D16" i="56"/>
  <c r="D25" i="56"/>
  <c r="D31" i="56"/>
  <c r="D12" i="56"/>
  <c r="D39" i="56"/>
  <c r="D39" i="16" s="1"/>
  <c r="D44" i="56"/>
  <c r="D44" i="16" s="1"/>
  <c r="D49" i="56"/>
  <c r="D49" i="16" s="1"/>
  <c r="D22" i="56"/>
  <c r="H50" i="68"/>
  <c r="H7" i="47"/>
  <c r="H4" i="47"/>
  <c r="H13" i="47"/>
  <c r="H21" i="47"/>
  <c r="H29" i="47"/>
  <c r="H8" i="47"/>
  <c r="H16" i="47"/>
  <c r="H24" i="47"/>
  <c r="H11" i="47"/>
  <c r="H19" i="47"/>
  <c r="H27" i="47"/>
  <c r="H5" i="47"/>
  <c r="H14" i="47"/>
  <c r="H22" i="47"/>
  <c r="H30" i="47"/>
  <c r="H9" i="47"/>
  <c r="H17" i="47"/>
  <c r="H25" i="47"/>
  <c r="H12" i="47"/>
  <c r="H20" i="47"/>
  <c r="H28" i="47"/>
  <c r="H10" i="47"/>
  <c r="H18" i="47"/>
  <c r="H26" i="47"/>
  <c r="H6" i="47"/>
  <c r="H31" i="47"/>
  <c r="H15" i="47"/>
  <c r="H23" i="47"/>
  <c r="Z48" i="103"/>
  <c r="F48" i="103" s="1"/>
  <c r="O17" i="18"/>
  <c r="G80" i="103"/>
  <c r="G89" i="103" s="1"/>
  <c r="H6" i="17"/>
  <c r="H27" i="17"/>
  <c r="H18" i="17"/>
  <c r="K35" i="18"/>
  <c r="K36" i="54"/>
  <c r="K36" i="18" s="1"/>
  <c r="F24" i="18"/>
  <c r="F10" i="18"/>
  <c r="F32" i="27"/>
  <c r="W32" i="27"/>
  <c r="Q50" i="68"/>
  <c r="Q7" i="47"/>
  <c r="Q4" i="47"/>
  <c r="Q6" i="47"/>
  <c r="Q9" i="47"/>
  <c r="Q11" i="47"/>
  <c r="Q13" i="47"/>
  <c r="Q15" i="47"/>
  <c r="Q17" i="47"/>
  <c r="Q19" i="47"/>
  <c r="Q21" i="47"/>
  <c r="Q23" i="47"/>
  <c r="Q25" i="47"/>
  <c r="Q27" i="47"/>
  <c r="Q29" i="47"/>
  <c r="Q5" i="47"/>
  <c r="Q8" i="47"/>
  <c r="Q10" i="47"/>
  <c r="Q12" i="47"/>
  <c r="Q31" i="47"/>
  <c r="Q14" i="47"/>
  <c r="Q16" i="47"/>
  <c r="Q18" i="47"/>
  <c r="Q20" i="47"/>
  <c r="Q22" i="47"/>
  <c r="Q24" i="47"/>
  <c r="Q26" i="47"/>
  <c r="Q28" i="47"/>
  <c r="Q30" i="47"/>
  <c r="Q27" i="18"/>
  <c r="B27" i="18" s="1"/>
  <c r="R27" i="18"/>
  <c r="Q22" i="18"/>
  <c r="B22" i="18" s="1"/>
  <c r="R22" i="18"/>
  <c r="R7" i="18"/>
  <c r="Q7" i="18"/>
  <c r="B7" i="18" s="1"/>
  <c r="AH51" i="29"/>
  <c r="AH50" i="29"/>
  <c r="O35" i="47"/>
  <c r="O36" i="46"/>
  <c r="J22" i="18"/>
  <c r="J11" i="18"/>
  <c r="J29" i="18"/>
  <c r="J7" i="18"/>
  <c r="D18" i="27"/>
  <c r="U18" i="27"/>
  <c r="F29" i="28"/>
  <c r="H80" i="103" s="1"/>
  <c r="H89" i="103" s="1"/>
  <c r="W29" i="28"/>
  <c r="AX80" i="103" s="1"/>
  <c r="AB101" i="103" s="1"/>
  <c r="C35" i="18"/>
  <c r="C36" i="54"/>
  <c r="C36" i="18" s="1"/>
  <c r="C18" i="27"/>
  <c r="T18" i="27"/>
  <c r="U47" i="26"/>
  <c r="D47" i="26"/>
  <c r="E125" i="3"/>
  <c r="E44" i="3" s="1"/>
  <c r="R50" i="67"/>
  <c r="R7" i="68"/>
  <c r="R12" i="68"/>
  <c r="R30" i="68"/>
  <c r="R27" i="68"/>
  <c r="R19" i="68"/>
  <c r="R10" i="68"/>
  <c r="R26" i="68"/>
  <c r="R18" i="68"/>
  <c r="R11" i="68"/>
  <c r="R29" i="68"/>
  <c r="R31" i="68"/>
  <c r="R25" i="68"/>
  <c r="R17" i="68"/>
  <c r="R13" i="68"/>
  <c r="R24" i="68"/>
  <c r="R16" i="68"/>
  <c r="R4" i="68"/>
  <c r="R23" i="68"/>
  <c r="R15" i="68"/>
  <c r="R5" i="68"/>
  <c r="R22" i="68"/>
  <c r="R14" i="68"/>
  <c r="R6" i="68"/>
  <c r="R28" i="68"/>
  <c r="R20" i="68"/>
  <c r="R9" i="68"/>
  <c r="R21" i="68"/>
  <c r="R8" i="68"/>
  <c r="T51" i="28"/>
  <c r="T50" i="28"/>
  <c r="AH5" i="28"/>
  <c r="AX74" i="103"/>
  <c r="AB96" i="103" s="1"/>
  <c r="V91" i="3"/>
  <c r="O24" i="18"/>
  <c r="O13" i="18"/>
  <c r="O12" i="18"/>
  <c r="O27" i="18"/>
  <c r="Z32" i="3"/>
  <c r="AH41" i="28"/>
  <c r="Z113" i="3"/>
  <c r="AB79" i="104"/>
  <c r="AB102" i="104" s="1"/>
  <c r="Z137" i="3"/>
  <c r="Z56" i="3"/>
  <c r="H22" i="17"/>
  <c r="H11" i="17"/>
  <c r="H29" i="17"/>
  <c r="H50" i="64"/>
  <c r="H7" i="56"/>
  <c r="H8" i="56"/>
  <c r="H8" i="16" s="1"/>
  <c r="H16" i="56"/>
  <c r="H16" i="16" s="1"/>
  <c r="H24" i="56"/>
  <c r="H24" i="16" s="1"/>
  <c r="H32" i="56"/>
  <c r="H32" i="16" s="1"/>
  <c r="H11" i="56"/>
  <c r="H11" i="16" s="1"/>
  <c r="H19" i="56"/>
  <c r="H19" i="16" s="1"/>
  <c r="H27" i="56"/>
  <c r="H40" i="56"/>
  <c r="H40" i="16" s="1"/>
  <c r="H44" i="56"/>
  <c r="H44" i="16" s="1"/>
  <c r="H48" i="56"/>
  <c r="H48" i="16" s="1"/>
  <c r="H5" i="56"/>
  <c r="H5" i="16" s="1"/>
  <c r="H14" i="56"/>
  <c r="H14" i="16" s="1"/>
  <c r="H22" i="56"/>
  <c r="H22" i="16" s="1"/>
  <c r="H30" i="56"/>
  <c r="H30" i="16" s="1"/>
  <c r="H33" i="56"/>
  <c r="H33" i="16" s="1"/>
  <c r="H9" i="56"/>
  <c r="H9" i="16" s="1"/>
  <c r="H17" i="56"/>
  <c r="H25" i="56"/>
  <c r="H25" i="16" s="1"/>
  <c r="H37" i="56"/>
  <c r="H37" i="16" s="1"/>
  <c r="H41" i="56"/>
  <c r="H41" i="16" s="1"/>
  <c r="H45" i="56"/>
  <c r="H45" i="16" s="1"/>
  <c r="H49" i="56"/>
  <c r="H49" i="16" s="1"/>
  <c r="H12" i="56"/>
  <c r="H20" i="56"/>
  <c r="H20" i="16" s="1"/>
  <c r="H28" i="56"/>
  <c r="H28" i="16" s="1"/>
  <c r="H34" i="56"/>
  <c r="H34" i="16" s="1"/>
  <c r="H6" i="56"/>
  <c r="H15" i="56"/>
  <c r="H23" i="56"/>
  <c r="H23" i="16" s="1"/>
  <c r="H31" i="56"/>
  <c r="H31" i="16" s="1"/>
  <c r="H38" i="56"/>
  <c r="H38" i="16" s="1"/>
  <c r="H42" i="56"/>
  <c r="H42" i="16" s="1"/>
  <c r="H46" i="56"/>
  <c r="H46" i="16" s="1"/>
  <c r="H4" i="56"/>
  <c r="H4" i="16" s="1"/>
  <c r="H13" i="56"/>
  <c r="H21" i="56"/>
  <c r="H21" i="16" s="1"/>
  <c r="H29" i="56"/>
  <c r="H29" i="16" s="1"/>
  <c r="H39" i="56"/>
  <c r="H39" i="16" s="1"/>
  <c r="H43" i="56"/>
  <c r="H43" i="16" s="1"/>
  <c r="H47" i="56"/>
  <c r="H47" i="16" s="1"/>
  <c r="H26" i="56"/>
  <c r="H26" i="16" s="1"/>
  <c r="H10" i="56"/>
  <c r="H10" i="16" s="1"/>
  <c r="H35" i="56"/>
  <c r="H18" i="56"/>
  <c r="H18" i="16" s="1"/>
  <c r="F35" i="18"/>
  <c r="F36" i="54"/>
  <c r="F36" i="18" s="1"/>
  <c r="L36" i="55"/>
  <c r="L36" i="17" s="1"/>
  <c r="L35" i="17"/>
  <c r="L23" i="17"/>
  <c r="X50" i="28"/>
  <c r="AC28" i="103" s="1"/>
  <c r="X51" i="28"/>
  <c r="AC28" i="104" s="1"/>
  <c r="G50" i="68"/>
  <c r="G7" i="47"/>
  <c r="G18" i="47"/>
  <c r="G23" i="47"/>
  <c r="G4" i="47"/>
  <c r="G13" i="47"/>
  <c r="G22" i="47"/>
  <c r="G31" i="47"/>
  <c r="G8" i="47"/>
  <c r="G16" i="47"/>
  <c r="G26" i="47"/>
  <c r="G11" i="47"/>
  <c r="G20" i="47"/>
  <c r="G29" i="47"/>
  <c r="G5" i="47"/>
  <c r="G14" i="47"/>
  <c r="G24" i="47"/>
  <c r="G9" i="47"/>
  <c r="G17" i="47"/>
  <c r="G27" i="47"/>
  <c r="G12" i="47"/>
  <c r="G21" i="47"/>
  <c r="G30" i="47"/>
  <c r="G10" i="47"/>
  <c r="G19" i="47"/>
  <c r="G28" i="47"/>
  <c r="G25" i="47"/>
  <c r="G6" i="47"/>
  <c r="G15" i="47"/>
  <c r="Q18" i="18"/>
  <c r="B18" i="18" s="1"/>
  <c r="R18" i="18"/>
  <c r="Q12" i="18"/>
  <c r="B12" i="18" s="1"/>
  <c r="R12" i="18"/>
  <c r="G50" i="28"/>
  <c r="I28" i="103" s="1"/>
  <c r="G51" i="28"/>
  <c r="I28" i="104" s="1"/>
  <c r="J17" i="18"/>
  <c r="J14" i="18"/>
  <c r="J21" i="18"/>
  <c r="P7" i="55"/>
  <c r="P7" i="17" s="1"/>
  <c r="P50" i="56"/>
  <c r="P6" i="55"/>
  <c r="P6" i="17" s="1"/>
  <c r="P15" i="55"/>
  <c r="P15" i="17" s="1"/>
  <c r="P23" i="55"/>
  <c r="P23" i="17" s="1"/>
  <c r="P31" i="55"/>
  <c r="P31" i="17" s="1"/>
  <c r="P38" i="55"/>
  <c r="P38" i="17" s="1"/>
  <c r="P42" i="55"/>
  <c r="P42" i="17" s="1"/>
  <c r="P46" i="55"/>
  <c r="P46" i="17" s="1"/>
  <c r="P10" i="55"/>
  <c r="P10" i="17" s="1"/>
  <c r="P18" i="55"/>
  <c r="P18" i="17" s="1"/>
  <c r="P26" i="55"/>
  <c r="P26" i="17" s="1"/>
  <c r="P35" i="55"/>
  <c r="P4" i="55"/>
  <c r="P4" i="17" s="1"/>
  <c r="P13" i="55"/>
  <c r="P13" i="17" s="1"/>
  <c r="P21" i="55"/>
  <c r="P21" i="17" s="1"/>
  <c r="P29" i="55"/>
  <c r="P29" i="17" s="1"/>
  <c r="P39" i="55"/>
  <c r="P39" i="17" s="1"/>
  <c r="P43" i="55"/>
  <c r="P43" i="17" s="1"/>
  <c r="P47" i="55"/>
  <c r="P47" i="17" s="1"/>
  <c r="P8" i="55"/>
  <c r="P8" i="17" s="1"/>
  <c r="P16" i="55"/>
  <c r="P16" i="17" s="1"/>
  <c r="P24" i="55"/>
  <c r="P24" i="17" s="1"/>
  <c r="P32" i="55"/>
  <c r="P32" i="17" s="1"/>
  <c r="P11" i="55"/>
  <c r="P11" i="17" s="1"/>
  <c r="P19" i="55"/>
  <c r="P19" i="17" s="1"/>
  <c r="P27" i="55"/>
  <c r="P27" i="17" s="1"/>
  <c r="P40" i="55"/>
  <c r="P40" i="17" s="1"/>
  <c r="P44" i="55"/>
  <c r="P44" i="17" s="1"/>
  <c r="P48" i="55"/>
  <c r="P48" i="17" s="1"/>
  <c r="P5" i="55"/>
  <c r="P5" i="17" s="1"/>
  <c r="P14" i="55"/>
  <c r="P14" i="17" s="1"/>
  <c r="P22" i="55"/>
  <c r="P22" i="17" s="1"/>
  <c r="P30" i="55"/>
  <c r="P30" i="17" s="1"/>
  <c r="P33" i="55"/>
  <c r="P33" i="17" s="1"/>
  <c r="P9" i="55"/>
  <c r="P9" i="17" s="1"/>
  <c r="P17" i="55"/>
  <c r="P17" i="17" s="1"/>
  <c r="P25" i="55"/>
  <c r="P25" i="17" s="1"/>
  <c r="P37" i="55"/>
  <c r="P37" i="17" s="1"/>
  <c r="P41" i="55"/>
  <c r="P41" i="17" s="1"/>
  <c r="P45" i="55"/>
  <c r="P45" i="17" s="1"/>
  <c r="P49" i="55"/>
  <c r="P49" i="17" s="1"/>
  <c r="P28" i="55"/>
  <c r="P28" i="17" s="1"/>
  <c r="P12" i="55"/>
  <c r="P12" i="17" s="1"/>
  <c r="P34" i="55"/>
  <c r="P34" i="17" s="1"/>
  <c r="P20" i="55"/>
  <c r="P20" i="17" s="1"/>
  <c r="C49" i="27"/>
  <c r="Q49" i="27" s="1"/>
  <c r="T49" i="27"/>
  <c r="AH49" i="27" s="1"/>
  <c r="T14" i="27"/>
  <c r="C14" i="27"/>
  <c r="H83" i="104"/>
  <c r="H91" i="104" s="1"/>
  <c r="Q47" i="28"/>
  <c r="G117" i="3"/>
  <c r="G36" i="3" s="1"/>
  <c r="G141" i="3"/>
  <c r="G60" i="3" s="1"/>
  <c r="D19" i="17"/>
  <c r="U14" i="26"/>
  <c r="D14" i="26"/>
  <c r="P50" i="68"/>
  <c r="P7" i="47"/>
  <c r="P10" i="47"/>
  <c r="P18" i="47"/>
  <c r="P26" i="47"/>
  <c r="P4" i="47"/>
  <c r="P13" i="47"/>
  <c r="P21" i="47"/>
  <c r="P29" i="47"/>
  <c r="P8" i="47"/>
  <c r="P16" i="47"/>
  <c r="P24" i="47"/>
  <c r="P11" i="47"/>
  <c r="P19" i="47"/>
  <c r="P27" i="47"/>
  <c r="P5" i="47"/>
  <c r="P14" i="47"/>
  <c r="P22" i="47"/>
  <c r="P30" i="47"/>
  <c r="P9" i="47"/>
  <c r="P17" i="47"/>
  <c r="P25" i="47"/>
  <c r="P12" i="47"/>
  <c r="P20" i="47"/>
  <c r="P28" i="47"/>
  <c r="P15" i="47"/>
  <c r="P23" i="47"/>
  <c r="P6" i="47"/>
  <c r="P31" i="47"/>
  <c r="H74" i="103"/>
  <c r="H84" i="103" s="1"/>
  <c r="C51" i="28"/>
  <c r="Q5" i="28"/>
  <c r="C50" i="28"/>
  <c r="O16" i="18"/>
  <c r="O4" i="18"/>
  <c r="O31" i="18"/>
  <c r="O30" i="18"/>
  <c r="O19" i="18"/>
  <c r="E35" i="17"/>
  <c r="E36" i="55"/>
  <c r="E36" i="17" s="1"/>
  <c r="G113" i="3"/>
  <c r="G32" i="3" s="1"/>
  <c r="Q41" i="28"/>
  <c r="H79" i="104"/>
  <c r="H90" i="104" s="1"/>
  <c r="G137" i="3"/>
  <c r="G56" i="3" s="1"/>
  <c r="H14" i="17"/>
  <c r="H21" i="17"/>
  <c r="H7" i="17"/>
  <c r="G7" i="55"/>
  <c r="G7" i="17" s="1"/>
  <c r="G50" i="56"/>
  <c r="G32" i="55"/>
  <c r="G32" i="17" s="1"/>
  <c r="G18" i="55"/>
  <c r="G18" i="17" s="1"/>
  <c r="G4" i="55"/>
  <c r="G4" i="17" s="1"/>
  <c r="G13" i="55"/>
  <c r="G13" i="17" s="1"/>
  <c r="G22" i="55"/>
  <c r="G22" i="17" s="1"/>
  <c r="G30" i="55"/>
  <c r="G30" i="17" s="1"/>
  <c r="G34" i="55"/>
  <c r="G34" i="17" s="1"/>
  <c r="G8" i="55"/>
  <c r="G8" i="17" s="1"/>
  <c r="G16" i="55"/>
  <c r="G16" i="17" s="1"/>
  <c r="G25" i="55"/>
  <c r="G25" i="17" s="1"/>
  <c r="G38" i="55"/>
  <c r="G38" i="17" s="1"/>
  <c r="G42" i="55"/>
  <c r="G42" i="17" s="1"/>
  <c r="G46" i="55"/>
  <c r="G46" i="17" s="1"/>
  <c r="G11" i="55"/>
  <c r="G11" i="17" s="1"/>
  <c r="G20" i="55"/>
  <c r="G20" i="17" s="1"/>
  <c r="G28" i="55"/>
  <c r="G28" i="17" s="1"/>
  <c r="G35" i="55"/>
  <c r="G5" i="55"/>
  <c r="G5" i="17" s="1"/>
  <c r="G14" i="55"/>
  <c r="G14" i="17" s="1"/>
  <c r="G23" i="55"/>
  <c r="G23" i="17" s="1"/>
  <c r="G31" i="55"/>
  <c r="G31" i="17" s="1"/>
  <c r="G39" i="55"/>
  <c r="G39" i="17" s="1"/>
  <c r="G43" i="55"/>
  <c r="G43" i="17" s="1"/>
  <c r="G47" i="55"/>
  <c r="G47" i="17" s="1"/>
  <c r="G9" i="55"/>
  <c r="G9" i="17" s="1"/>
  <c r="G17" i="55"/>
  <c r="G17" i="17" s="1"/>
  <c r="G26" i="55"/>
  <c r="G26" i="17" s="1"/>
  <c r="G12" i="55"/>
  <c r="G12" i="17" s="1"/>
  <c r="G21" i="55"/>
  <c r="G21" i="17" s="1"/>
  <c r="G29" i="55"/>
  <c r="G29" i="17" s="1"/>
  <c r="G40" i="55"/>
  <c r="G40" i="17" s="1"/>
  <c r="G44" i="55"/>
  <c r="G44" i="17" s="1"/>
  <c r="G48" i="55"/>
  <c r="G48" i="17" s="1"/>
  <c r="G10" i="55"/>
  <c r="G10" i="17" s="1"/>
  <c r="G19" i="55"/>
  <c r="G19" i="17" s="1"/>
  <c r="G27" i="55"/>
  <c r="G27" i="17" s="1"/>
  <c r="G37" i="55"/>
  <c r="G37" i="17" s="1"/>
  <c r="G41" i="55"/>
  <c r="G41" i="17" s="1"/>
  <c r="G45" i="55"/>
  <c r="G45" i="17" s="1"/>
  <c r="G49" i="55"/>
  <c r="G49" i="17" s="1"/>
  <c r="G6" i="55"/>
  <c r="G6" i="17" s="1"/>
  <c r="G24" i="55"/>
  <c r="G24" i="17" s="1"/>
  <c r="G33" i="55"/>
  <c r="G33" i="17" s="1"/>
  <c r="G15" i="55"/>
  <c r="G15" i="17" s="1"/>
  <c r="J35" i="67"/>
  <c r="J36" i="68"/>
  <c r="AC13" i="26"/>
  <c r="L13" i="26"/>
  <c r="Z105" i="104"/>
  <c r="D50" i="68"/>
  <c r="D7" i="47"/>
  <c r="D14" i="47"/>
  <c r="D18" i="47"/>
  <c r="D29" i="47"/>
  <c r="D5" i="47"/>
  <c r="D6" i="47"/>
  <c r="D16" i="47"/>
  <c r="D25" i="47"/>
  <c r="D10" i="47"/>
  <c r="D20" i="47"/>
  <c r="D28" i="47"/>
  <c r="D13" i="47"/>
  <c r="D23" i="47"/>
  <c r="D8" i="47"/>
  <c r="D17" i="47"/>
  <c r="D26" i="47"/>
  <c r="D11" i="47"/>
  <c r="D21" i="47"/>
  <c r="D30" i="47"/>
  <c r="D4" i="47"/>
  <c r="D15" i="47"/>
  <c r="D24" i="47"/>
  <c r="D12" i="47"/>
  <c r="D22" i="47"/>
  <c r="D31" i="47"/>
  <c r="D9" i="47"/>
  <c r="D19" i="47"/>
  <c r="D27" i="47"/>
  <c r="Q19" i="18"/>
  <c r="B19" i="18" s="1"/>
  <c r="R19" i="18"/>
  <c r="Q23" i="18"/>
  <c r="B23" i="18" s="1"/>
  <c r="R23" i="18"/>
  <c r="B35" i="18"/>
  <c r="B36" i="54"/>
  <c r="B36" i="18" s="1"/>
  <c r="Q16" i="18"/>
  <c r="B16" i="18" s="1"/>
  <c r="R16" i="18"/>
  <c r="Q10" i="18"/>
  <c r="B10" i="18" s="1"/>
  <c r="R10" i="18"/>
  <c r="V50" i="27"/>
  <c r="AD26" i="103" s="1"/>
  <c r="V51" i="27"/>
  <c r="AD26" i="104" s="1"/>
  <c r="C50" i="68"/>
  <c r="C7" i="47"/>
  <c r="C14" i="47"/>
  <c r="C18" i="47"/>
  <c r="C5" i="47"/>
  <c r="C13" i="47"/>
  <c r="C17" i="47"/>
  <c r="C31" i="47"/>
  <c r="C15" i="47"/>
  <c r="C29" i="47"/>
  <c r="C23" i="47"/>
  <c r="C8" i="47"/>
  <c r="C21" i="47"/>
  <c r="C11" i="47"/>
  <c r="C25" i="47"/>
  <c r="C4" i="47"/>
  <c r="C19" i="47"/>
  <c r="C28" i="47"/>
  <c r="C9" i="47"/>
  <c r="C22" i="47"/>
  <c r="C12" i="47"/>
  <c r="C26" i="47"/>
  <c r="C6" i="47"/>
  <c r="C20" i="47"/>
  <c r="C30" i="47"/>
  <c r="C16" i="47"/>
  <c r="C27" i="47"/>
  <c r="C24" i="47"/>
  <c r="C10" i="47"/>
  <c r="U22" i="3"/>
  <c r="U38" i="3"/>
  <c r="D20" i="3"/>
  <c r="D119" i="3"/>
  <c r="D38" i="3" s="1"/>
  <c r="Q31" i="18"/>
  <c r="B31" i="18" s="1"/>
  <c r="R31" i="18"/>
  <c r="AB77" i="104"/>
  <c r="AB101" i="104" s="1"/>
  <c r="Z54" i="3"/>
  <c r="Z111" i="3"/>
  <c r="Z30" i="3"/>
  <c r="AH37" i="28"/>
  <c r="Z135" i="3"/>
  <c r="S51" i="28"/>
  <c r="J50" i="47"/>
  <c r="J7" i="46"/>
  <c r="J11" i="46"/>
  <c r="J19" i="46"/>
  <c r="J27" i="46"/>
  <c r="J5" i="46"/>
  <c r="J14" i="46"/>
  <c r="J22" i="46"/>
  <c r="J30" i="46"/>
  <c r="J9" i="46"/>
  <c r="J17" i="46"/>
  <c r="J25" i="46"/>
  <c r="J12" i="46"/>
  <c r="J20" i="46"/>
  <c r="J28" i="46"/>
  <c r="J6" i="46"/>
  <c r="J15" i="46"/>
  <c r="J23" i="46"/>
  <c r="J31" i="46"/>
  <c r="J10" i="46"/>
  <c r="J18" i="46"/>
  <c r="J26" i="46"/>
  <c r="J8" i="46"/>
  <c r="J16" i="46"/>
  <c r="J24" i="46"/>
  <c r="J21" i="46"/>
  <c r="J4" i="46"/>
  <c r="J29" i="46"/>
  <c r="J13" i="46"/>
  <c r="L13" i="27"/>
  <c r="AC13" i="27"/>
  <c r="J5" i="18"/>
  <c r="J24" i="18"/>
  <c r="J13" i="18"/>
  <c r="T41" i="27"/>
  <c r="C41" i="27"/>
  <c r="C23" i="27"/>
  <c r="T23" i="27"/>
  <c r="D102" i="3"/>
  <c r="D21" i="3" s="1"/>
  <c r="D9" i="3"/>
  <c r="B12" i="19"/>
  <c r="Z36" i="3"/>
  <c r="AH47" i="28"/>
  <c r="Z117" i="3"/>
  <c r="AB83" i="104"/>
  <c r="AB103" i="104" s="1"/>
  <c r="Z60" i="3"/>
  <c r="Z141" i="3"/>
  <c r="U29" i="26"/>
  <c r="D29" i="26"/>
  <c r="AA45" i="104"/>
  <c r="G45" i="104" s="1"/>
  <c r="AA45" i="103"/>
  <c r="G45" i="103" s="1"/>
  <c r="O35" i="18"/>
  <c r="O36" i="54"/>
  <c r="O36" i="18" s="1"/>
  <c r="O23" i="18"/>
  <c r="O22" i="18"/>
  <c r="O11" i="18"/>
  <c r="E13" i="26"/>
  <c r="V13" i="26"/>
  <c r="H5" i="17"/>
  <c r="H24" i="17"/>
  <c r="H13" i="17"/>
  <c r="N50" i="67"/>
  <c r="N7" i="68"/>
  <c r="N12" i="68"/>
  <c r="N20" i="68"/>
  <c r="N28" i="68"/>
  <c r="N6" i="68"/>
  <c r="N15" i="68"/>
  <c r="N23" i="68"/>
  <c r="N31" i="68"/>
  <c r="N10" i="68"/>
  <c r="N18" i="68"/>
  <c r="N26" i="68"/>
  <c r="N4" i="68"/>
  <c r="N13" i="68"/>
  <c r="N21" i="68"/>
  <c r="N29" i="68"/>
  <c r="N8" i="68"/>
  <c r="N16" i="68"/>
  <c r="N24" i="68"/>
  <c r="N11" i="68"/>
  <c r="N19" i="68"/>
  <c r="N27" i="68"/>
  <c r="N5" i="68"/>
  <c r="N14" i="68"/>
  <c r="N22" i="68"/>
  <c r="N30" i="68"/>
  <c r="N25" i="68"/>
  <c r="N9" i="68"/>
  <c r="N17" i="68"/>
  <c r="N35" i="17"/>
  <c r="N36" i="55"/>
  <c r="N36" i="17" s="1"/>
  <c r="D43" i="3"/>
  <c r="D125" i="3"/>
  <c r="D44" i="3" s="1"/>
  <c r="F50" i="29"/>
  <c r="H27" i="103" s="1"/>
  <c r="AB48" i="103" s="1"/>
  <c r="H48" i="103" s="1"/>
  <c r="F19" i="18"/>
  <c r="F23" i="18"/>
  <c r="L4" i="17"/>
  <c r="L50" i="64"/>
  <c r="L7" i="56"/>
  <c r="L13" i="56"/>
  <c r="L8" i="56"/>
  <c r="L17" i="56"/>
  <c r="L25" i="56"/>
  <c r="L37" i="56"/>
  <c r="L37" i="16" s="1"/>
  <c r="L41" i="56"/>
  <c r="L41" i="16" s="1"/>
  <c r="L45" i="56"/>
  <c r="L45" i="16" s="1"/>
  <c r="L49" i="56"/>
  <c r="L49" i="16" s="1"/>
  <c r="L11" i="56"/>
  <c r="L20" i="56"/>
  <c r="L28" i="56"/>
  <c r="L34" i="56"/>
  <c r="L34" i="16" s="1"/>
  <c r="L5" i="56"/>
  <c r="L5" i="16" s="1"/>
  <c r="L15" i="56"/>
  <c r="L23" i="56"/>
  <c r="L31" i="56"/>
  <c r="L38" i="56"/>
  <c r="L38" i="16" s="1"/>
  <c r="L42" i="56"/>
  <c r="L42" i="16" s="1"/>
  <c r="L46" i="56"/>
  <c r="L46" i="16" s="1"/>
  <c r="L9" i="56"/>
  <c r="L18" i="56"/>
  <c r="L18" i="16" s="1"/>
  <c r="L26" i="56"/>
  <c r="L35" i="56"/>
  <c r="L12" i="56"/>
  <c r="L21" i="56"/>
  <c r="L29" i="56"/>
  <c r="L39" i="56"/>
  <c r="L39" i="16" s="1"/>
  <c r="L43" i="56"/>
  <c r="L43" i="16" s="1"/>
  <c r="L47" i="56"/>
  <c r="L47" i="16" s="1"/>
  <c r="L6" i="56"/>
  <c r="L16" i="56"/>
  <c r="L24" i="56"/>
  <c r="L32" i="56"/>
  <c r="L32" i="16" s="1"/>
  <c r="L4" i="56"/>
  <c r="L14" i="56"/>
  <c r="L22" i="56"/>
  <c r="L30" i="56"/>
  <c r="L33" i="56"/>
  <c r="L33" i="16" s="1"/>
  <c r="L19" i="56"/>
  <c r="L44" i="56"/>
  <c r="L44" i="16" s="1"/>
  <c r="L48" i="56"/>
  <c r="L48" i="16" s="1"/>
  <c r="L27" i="56"/>
  <c r="L10" i="56"/>
  <c r="L40" i="56"/>
  <c r="L40" i="16" s="1"/>
  <c r="X9" i="3"/>
  <c r="X21" i="3" s="1"/>
  <c r="X20" i="3"/>
  <c r="Q15" i="18"/>
  <c r="B15" i="18" s="1"/>
  <c r="R15" i="18"/>
  <c r="Q21" i="18"/>
  <c r="B21" i="18" s="1"/>
  <c r="R21" i="18"/>
  <c r="R11" i="18"/>
  <c r="Q11" i="18"/>
  <c r="B11" i="18" s="1"/>
  <c r="Q30" i="18"/>
  <c r="B30" i="18" s="1"/>
  <c r="R30" i="18"/>
  <c r="Q14" i="18"/>
  <c r="B14" i="18" s="1"/>
  <c r="R14" i="18"/>
  <c r="Q8" i="18"/>
  <c r="B8" i="18" s="1"/>
  <c r="R8" i="18"/>
  <c r="P35" i="66"/>
  <c r="P36" i="67"/>
  <c r="E51" i="27"/>
  <c r="J26" i="104" s="1"/>
  <c r="AD48" i="104" s="1"/>
  <c r="J48" i="104" s="1"/>
  <c r="E50" i="27"/>
  <c r="J26" i="103" s="1"/>
  <c r="AD47" i="103" s="1"/>
  <c r="J47" i="103" s="1"/>
  <c r="F110" i="3"/>
  <c r="F29" i="3" s="1"/>
  <c r="Z50" i="3"/>
  <c r="AB73" i="104"/>
  <c r="AB100" i="104" s="1"/>
  <c r="Z131" i="3"/>
  <c r="Z107" i="3"/>
  <c r="AH32" i="28"/>
  <c r="Z26" i="3"/>
  <c r="W22" i="3"/>
  <c r="W38" i="3"/>
  <c r="T39" i="27"/>
  <c r="AH39" i="27" s="1"/>
  <c r="C39" i="27"/>
  <c r="Q39" i="27" s="1"/>
  <c r="E101" i="3"/>
  <c r="E90" i="3"/>
  <c r="E8" i="3"/>
  <c r="U14" i="27"/>
  <c r="D14" i="27"/>
  <c r="H77" i="104"/>
  <c r="H89" i="104" s="1"/>
  <c r="G111" i="3"/>
  <c r="G30" i="3" s="1"/>
  <c r="Q37" i="28"/>
  <c r="G135" i="3"/>
  <c r="G54" i="3" s="1"/>
  <c r="B51" i="28"/>
  <c r="H76" i="103"/>
  <c r="H86" i="103" s="1"/>
  <c r="Q14" i="28"/>
  <c r="I36" i="55"/>
  <c r="I36" i="17" s="1"/>
  <c r="I35" i="17"/>
  <c r="J28" i="18"/>
  <c r="J16" i="18"/>
  <c r="J4" i="18"/>
  <c r="J31" i="18"/>
  <c r="P35" i="18"/>
  <c r="P36" i="54"/>
  <c r="P36" i="18" s="1"/>
  <c r="C17" i="27"/>
  <c r="Q17" i="27" s="1"/>
  <c r="T17" i="27"/>
  <c r="AH17" i="27" s="1"/>
  <c r="C29" i="27"/>
  <c r="T29" i="27"/>
  <c r="D26" i="26"/>
  <c r="Q26" i="26" s="1"/>
  <c r="U26" i="26"/>
  <c r="AH26" i="26" s="1"/>
  <c r="K50" i="68"/>
  <c r="K7" i="47"/>
  <c r="K6" i="47"/>
  <c r="K15" i="47"/>
  <c r="K23" i="47"/>
  <c r="K31" i="47"/>
  <c r="K10" i="47"/>
  <c r="K18" i="47"/>
  <c r="K26" i="47"/>
  <c r="K4" i="47"/>
  <c r="K13" i="47"/>
  <c r="K21" i="47"/>
  <c r="K29" i="47"/>
  <c r="K8" i="47"/>
  <c r="K16" i="47"/>
  <c r="K24" i="47"/>
  <c r="K11" i="47"/>
  <c r="K19" i="47"/>
  <c r="K27" i="47"/>
  <c r="K5" i="47"/>
  <c r="K14" i="47"/>
  <c r="K22" i="47"/>
  <c r="K30" i="47"/>
  <c r="K12" i="47"/>
  <c r="K20" i="47"/>
  <c r="K28" i="47"/>
  <c r="K17" i="47"/>
  <c r="K25" i="47"/>
  <c r="K9" i="47"/>
  <c r="O26" i="18"/>
  <c r="O15" i="18"/>
  <c r="O14" i="18"/>
  <c r="O50" i="56"/>
  <c r="O7" i="55"/>
  <c r="O9" i="55"/>
  <c r="O17" i="55"/>
  <c r="O25" i="55"/>
  <c r="O37" i="55"/>
  <c r="O37" i="17" s="1"/>
  <c r="O41" i="55"/>
  <c r="O41" i="17" s="1"/>
  <c r="O45" i="55"/>
  <c r="O45" i="17" s="1"/>
  <c r="O49" i="55"/>
  <c r="O49" i="17" s="1"/>
  <c r="O12" i="55"/>
  <c r="O20" i="55"/>
  <c r="O28" i="55"/>
  <c r="O34" i="55"/>
  <c r="O34" i="17" s="1"/>
  <c r="O6" i="55"/>
  <c r="O15" i="55"/>
  <c r="O23" i="55"/>
  <c r="O31" i="55"/>
  <c r="O38" i="55"/>
  <c r="O38" i="17" s="1"/>
  <c r="O42" i="55"/>
  <c r="O42" i="17" s="1"/>
  <c r="O46" i="55"/>
  <c r="O46" i="17" s="1"/>
  <c r="O10" i="55"/>
  <c r="O18" i="55"/>
  <c r="O26" i="55"/>
  <c r="O35" i="55"/>
  <c r="O4" i="55"/>
  <c r="O13" i="55"/>
  <c r="O21" i="55"/>
  <c r="O29" i="55"/>
  <c r="O39" i="55"/>
  <c r="O39" i="17" s="1"/>
  <c r="O43" i="55"/>
  <c r="O43" i="17" s="1"/>
  <c r="O47" i="55"/>
  <c r="O47" i="17" s="1"/>
  <c r="O8" i="55"/>
  <c r="O16" i="55"/>
  <c r="O24" i="55"/>
  <c r="O32" i="55"/>
  <c r="O32" i="17" s="1"/>
  <c r="O11" i="55"/>
  <c r="O19" i="55"/>
  <c r="O27" i="55"/>
  <c r="O40" i="55"/>
  <c r="O40" i="17" s="1"/>
  <c r="O44" i="55"/>
  <c r="O44" i="17" s="1"/>
  <c r="O48" i="55"/>
  <c r="O48" i="17" s="1"/>
  <c r="O22" i="55"/>
  <c r="O5" i="55"/>
  <c r="O30" i="55"/>
  <c r="O33" i="55"/>
  <c r="O33" i="17" s="1"/>
  <c r="O14" i="55"/>
  <c r="E5" i="26"/>
  <c r="V5" i="26"/>
  <c r="E50" i="67"/>
  <c r="E7" i="68"/>
  <c r="E13" i="68"/>
  <c r="E5" i="68"/>
  <c r="E15" i="68"/>
  <c r="E23" i="68"/>
  <c r="E31" i="68"/>
  <c r="E9" i="68"/>
  <c r="E18" i="68"/>
  <c r="E26" i="68"/>
  <c r="E12" i="68"/>
  <c r="E21" i="68"/>
  <c r="E29" i="68"/>
  <c r="E6" i="68"/>
  <c r="E16" i="68"/>
  <c r="E24" i="68"/>
  <c r="E10" i="68"/>
  <c r="E19" i="68"/>
  <c r="E27" i="68"/>
  <c r="E4" i="68"/>
  <c r="E14" i="68"/>
  <c r="E22" i="68"/>
  <c r="E30" i="68"/>
  <c r="E11" i="68"/>
  <c r="E20" i="68"/>
  <c r="E28" i="68"/>
  <c r="E17" i="68"/>
  <c r="E25" i="68"/>
  <c r="E8" i="68"/>
  <c r="H31" i="17"/>
  <c r="H25" i="17"/>
  <c r="H16" i="17"/>
  <c r="H4" i="17"/>
  <c r="K7" i="55"/>
  <c r="K7" i="17" s="1"/>
  <c r="K50" i="56"/>
  <c r="K12" i="55"/>
  <c r="K12" i="17" s="1"/>
  <c r="K20" i="55"/>
  <c r="K20" i="17" s="1"/>
  <c r="K28" i="55"/>
  <c r="K28" i="17" s="1"/>
  <c r="K34" i="55"/>
  <c r="K34" i="17" s="1"/>
  <c r="K6" i="55"/>
  <c r="K6" i="17" s="1"/>
  <c r="K15" i="55"/>
  <c r="K15" i="17" s="1"/>
  <c r="K23" i="55"/>
  <c r="K23" i="17" s="1"/>
  <c r="K31" i="55"/>
  <c r="K31" i="17" s="1"/>
  <c r="K38" i="55"/>
  <c r="K38" i="17" s="1"/>
  <c r="K42" i="55"/>
  <c r="K42" i="17" s="1"/>
  <c r="K46" i="55"/>
  <c r="K46" i="17" s="1"/>
  <c r="K10" i="55"/>
  <c r="K10" i="17" s="1"/>
  <c r="K18" i="55"/>
  <c r="K18" i="17" s="1"/>
  <c r="K26" i="55"/>
  <c r="K26" i="17" s="1"/>
  <c r="K35" i="55"/>
  <c r="K4" i="55"/>
  <c r="K4" i="17" s="1"/>
  <c r="K13" i="55"/>
  <c r="K13" i="17" s="1"/>
  <c r="K21" i="55"/>
  <c r="K21" i="17" s="1"/>
  <c r="K29" i="55"/>
  <c r="K29" i="17" s="1"/>
  <c r="K39" i="55"/>
  <c r="K39" i="17" s="1"/>
  <c r="K43" i="55"/>
  <c r="K43" i="17" s="1"/>
  <c r="K47" i="55"/>
  <c r="K47" i="17" s="1"/>
  <c r="K8" i="55"/>
  <c r="K8" i="17" s="1"/>
  <c r="K16" i="55"/>
  <c r="K16" i="17" s="1"/>
  <c r="K24" i="55"/>
  <c r="K24" i="17" s="1"/>
  <c r="K32" i="55"/>
  <c r="K32" i="17" s="1"/>
  <c r="K11" i="55"/>
  <c r="K11" i="17" s="1"/>
  <c r="K19" i="55"/>
  <c r="K19" i="17" s="1"/>
  <c r="K27" i="55"/>
  <c r="K27" i="17" s="1"/>
  <c r="K40" i="55"/>
  <c r="K40" i="17" s="1"/>
  <c r="K44" i="55"/>
  <c r="K44" i="17" s="1"/>
  <c r="K48" i="55"/>
  <c r="K48" i="17" s="1"/>
  <c r="K9" i="55"/>
  <c r="K9" i="17" s="1"/>
  <c r="K17" i="55"/>
  <c r="K17" i="17" s="1"/>
  <c r="K25" i="55"/>
  <c r="K25" i="17" s="1"/>
  <c r="K37" i="55"/>
  <c r="K37" i="17" s="1"/>
  <c r="K41" i="55"/>
  <c r="K41" i="17" s="1"/>
  <c r="K45" i="55"/>
  <c r="K45" i="17" s="1"/>
  <c r="K49" i="55"/>
  <c r="K49" i="17" s="1"/>
  <c r="K14" i="55"/>
  <c r="K14" i="17" s="1"/>
  <c r="K22" i="55"/>
  <c r="K22" i="17" s="1"/>
  <c r="K5" i="55"/>
  <c r="K5" i="17" s="1"/>
  <c r="K30" i="55"/>
  <c r="K30" i="17" s="1"/>
  <c r="K33" i="55"/>
  <c r="K33" i="17" s="1"/>
  <c r="V38" i="3"/>
  <c r="V22" i="3"/>
  <c r="G35" i="18"/>
  <c r="G36" i="54"/>
  <c r="G36" i="18" s="1"/>
  <c r="N7" i="56"/>
  <c r="N7" i="16" s="1"/>
  <c r="N50" i="64"/>
  <c r="N9" i="56"/>
  <c r="N9" i="16" s="1"/>
  <c r="N17" i="56"/>
  <c r="N17" i="16" s="1"/>
  <c r="N25" i="56"/>
  <c r="N25" i="16" s="1"/>
  <c r="N37" i="56"/>
  <c r="N37" i="16" s="1"/>
  <c r="N41" i="56"/>
  <c r="N41" i="16" s="1"/>
  <c r="N45" i="56"/>
  <c r="N45" i="16" s="1"/>
  <c r="N49" i="56"/>
  <c r="N49" i="16" s="1"/>
  <c r="N12" i="56"/>
  <c r="N12" i="16" s="1"/>
  <c r="N20" i="56"/>
  <c r="N20" i="16" s="1"/>
  <c r="N28" i="56"/>
  <c r="N28" i="16" s="1"/>
  <c r="N34" i="56"/>
  <c r="N34" i="16" s="1"/>
  <c r="N6" i="56"/>
  <c r="N6" i="16" s="1"/>
  <c r="N15" i="56"/>
  <c r="N15" i="16" s="1"/>
  <c r="N23" i="56"/>
  <c r="N23" i="16" s="1"/>
  <c r="N31" i="56"/>
  <c r="N31" i="16" s="1"/>
  <c r="N38" i="56"/>
  <c r="N38" i="16" s="1"/>
  <c r="N42" i="56"/>
  <c r="N42" i="16" s="1"/>
  <c r="N46" i="56"/>
  <c r="N46" i="16" s="1"/>
  <c r="N10" i="56"/>
  <c r="N10" i="16" s="1"/>
  <c r="N18" i="56"/>
  <c r="N18" i="16" s="1"/>
  <c r="N26" i="56"/>
  <c r="N26" i="16" s="1"/>
  <c r="N35" i="56"/>
  <c r="N4" i="56"/>
  <c r="N4" i="16" s="1"/>
  <c r="N13" i="56"/>
  <c r="N13" i="16" s="1"/>
  <c r="N21" i="56"/>
  <c r="N21" i="16" s="1"/>
  <c r="N29" i="56"/>
  <c r="N29" i="16" s="1"/>
  <c r="N39" i="56"/>
  <c r="N39" i="16" s="1"/>
  <c r="N43" i="56"/>
  <c r="N43" i="16" s="1"/>
  <c r="N47" i="56"/>
  <c r="N47" i="16" s="1"/>
  <c r="N8" i="56"/>
  <c r="N8" i="16" s="1"/>
  <c r="N16" i="56"/>
  <c r="N16" i="16" s="1"/>
  <c r="N24" i="56"/>
  <c r="N24" i="16" s="1"/>
  <c r="N32" i="56"/>
  <c r="N32" i="16" s="1"/>
  <c r="N11" i="56"/>
  <c r="N11" i="16" s="1"/>
  <c r="N19" i="56"/>
  <c r="N19" i="16" s="1"/>
  <c r="N27" i="56"/>
  <c r="N27" i="16" s="1"/>
  <c r="N40" i="56"/>
  <c r="N40" i="16" s="1"/>
  <c r="N44" i="56"/>
  <c r="N44" i="16" s="1"/>
  <c r="N48" i="56"/>
  <c r="N48" i="16" s="1"/>
  <c r="N30" i="56"/>
  <c r="N30" i="16" s="1"/>
  <c r="N33" i="56"/>
  <c r="N33" i="16" s="1"/>
  <c r="N14" i="56"/>
  <c r="N14" i="16" s="1"/>
  <c r="N22" i="56"/>
  <c r="N22" i="16" s="1"/>
  <c r="N5" i="56"/>
  <c r="N5" i="16" s="1"/>
  <c r="F51" i="29"/>
  <c r="F89" i="3" s="1"/>
  <c r="W13" i="27"/>
  <c r="F13" i="27"/>
  <c r="L50" i="68"/>
  <c r="L7" i="47"/>
  <c r="L13" i="47"/>
  <c r="L4" i="47"/>
  <c r="L14" i="47"/>
  <c r="L22" i="47"/>
  <c r="L30" i="47"/>
  <c r="L8" i="47"/>
  <c r="L17" i="47"/>
  <c r="L25" i="47"/>
  <c r="L11" i="47"/>
  <c r="L20" i="47"/>
  <c r="L28" i="47"/>
  <c r="L5" i="47"/>
  <c r="L15" i="47"/>
  <c r="L23" i="47"/>
  <c r="L31" i="47"/>
  <c r="L9" i="47"/>
  <c r="L18" i="47"/>
  <c r="L26" i="47"/>
  <c r="L12" i="47"/>
  <c r="L21" i="47"/>
  <c r="L29" i="47"/>
  <c r="L10" i="47"/>
  <c r="L19" i="47"/>
  <c r="L27" i="47"/>
  <c r="L24" i="47"/>
  <c r="L6" i="47"/>
  <c r="L16" i="47"/>
  <c r="F50" i="47"/>
  <c r="F7" i="46"/>
  <c r="F5" i="46"/>
  <c r="F13" i="46"/>
  <c r="F18" i="46"/>
  <c r="F10" i="46"/>
  <c r="F20" i="46"/>
  <c r="F28" i="46"/>
  <c r="F14" i="46"/>
  <c r="F23" i="46"/>
  <c r="F31" i="46"/>
  <c r="F8" i="46"/>
  <c r="F17" i="46"/>
  <c r="F26" i="46"/>
  <c r="F11" i="46"/>
  <c r="F21" i="46"/>
  <c r="F29" i="46"/>
  <c r="F4" i="46"/>
  <c r="F15" i="46"/>
  <c r="F24" i="46"/>
  <c r="F9" i="46"/>
  <c r="F19" i="46"/>
  <c r="F27" i="46"/>
  <c r="F6" i="46"/>
  <c r="F16" i="46"/>
  <c r="F25" i="46"/>
  <c r="F30" i="46"/>
  <c r="F12" i="46"/>
  <c r="F22" i="46"/>
  <c r="Q29" i="18"/>
  <c r="B29" i="18" s="1"/>
  <c r="R29" i="18"/>
  <c r="Q9" i="18"/>
  <c r="B9" i="18" s="1"/>
  <c r="R9" i="18"/>
  <c r="Q28" i="18"/>
  <c r="B28" i="18" s="1"/>
  <c r="R28" i="18"/>
  <c r="Q5" i="18"/>
  <c r="B5" i="18" s="1"/>
  <c r="R5" i="18"/>
  <c r="F134" i="3"/>
  <c r="F53" i="3" s="1"/>
  <c r="G107" i="3"/>
  <c r="G26" i="3" s="1"/>
  <c r="Q32" i="28"/>
  <c r="H73" i="104"/>
  <c r="H88" i="104" s="1"/>
  <c r="G131" i="3"/>
  <c r="G50" i="3" s="1"/>
  <c r="AC23" i="27"/>
  <c r="L23" i="27"/>
  <c r="AB24" i="103"/>
  <c r="D32" i="26"/>
  <c r="U32" i="26"/>
  <c r="V103" i="3"/>
  <c r="V119" i="3"/>
  <c r="Q25" i="18"/>
  <c r="B25" i="18" s="1"/>
  <c r="R25" i="18"/>
  <c r="Q20" i="18"/>
  <c r="B20" i="18" s="1"/>
  <c r="R20" i="18"/>
  <c r="AH14" i="28"/>
  <c r="AX76" i="103"/>
  <c r="AB98" i="103" s="1"/>
  <c r="D13" i="27"/>
  <c r="U13" i="27"/>
  <c r="W18" i="28"/>
  <c r="AX77" i="103" s="1"/>
  <c r="AB99" i="103" s="1"/>
  <c r="F18" i="28"/>
  <c r="H77" i="103" s="1"/>
  <c r="H87" i="103" s="1"/>
  <c r="I7" i="56"/>
  <c r="I50" i="64"/>
  <c r="I5" i="56"/>
  <c r="I14" i="56"/>
  <c r="I22" i="56"/>
  <c r="I30" i="56"/>
  <c r="I33" i="56"/>
  <c r="I33" i="16" s="1"/>
  <c r="I9" i="56"/>
  <c r="I17" i="56"/>
  <c r="I25" i="56"/>
  <c r="I37" i="56"/>
  <c r="I37" i="16" s="1"/>
  <c r="I41" i="56"/>
  <c r="I41" i="16" s="1"/>
  <c r="I45" i="56"/>
  <c r="I45" i="16" s="1"/>
  <c r="I49" i="56"/>
  <c r="I49" i="16" s="1"/>
  <c r="I12" i="56"/>
  <c r="I20" i="56"/>
  <c r="I28" i="56"/>
  <c r="I34" i="56"/>
  <c r="I34" i="16" s="1"/>
  <c r="I6" i="56"/>
  <c r="I15" i="56"/>
  <c r="I23" i="56"/>
  <c r="I31" i="56"/>
  <c r="I38" i="56"/>
  <c r="I38" i="16" s="1"/>
  <c r="I42" i="56"/>
  <c r="I42" i="16" s="1"/>
  <c r="I46" i="56"/>
  <c r="I46" i="16" s="1"/>
  <c r="I10" i="56"/>
  <c r="I18" i="56"/>
  <c r="I26" i="56"/>
  <c r="I35" i="56"/>
  <c r="I4" i="56"/>
  <c r="I13" i="56"/>
  <c r="I21" i="56"/>
  <c r="I29" i="56"/>
  <c r="I39" i="56"/>
  <c r="I39" i="16" s="1"/>
  <c r="I43" i="56"/>
  <c r="I43" i="16" s="1"/>
  <c r="I47" i="56"/>
  <c r="I47" i="16" s="1"/>
  <c r="I11" i="56"/>
  <c r="I19" i="56"/>
  <c r="I27" i="56"/>
  <c r="I40" i="56"/>
  <c r="I40" i="16" s="1"/>
  <c r="I44" i="56"/>
  <c r="I44" i="16" s="1"/>
  <c r="I48" i="56"/>
  <c r="I48" i="16" s="1"/>
  <c r="I8" i="56"/>
  <c r="I32" i="56"/>
  <c r="I32" i="16" s="1"/>
  <c r="I16" i="56"/>
  <c r="I24" i="56"/>
  <c r="J9" i="18"/>
  <c r="J20" i="18"/>
  <c r="J8" i="18"/>
  <c r="J35" i="18"/>
  <c r="J36" i="54"/>
  <c r="J36" i="18" s="1"/>
  <c r="J23" i="18"/>
  <c r="AH31" i="28"/>
  <c r="AX81" i="103"/>
  <c r="AB102" i="103" s="1"/>
  <c r="C31" i="27"/>
  <c r="T31" i="27"/>
  <c r="T15" i="27"/>
  <c r="AH15" i="27" s="1"/>
  <c r="C15" i="27"/>
  <c r="Q15" i="27" s="1"/>
  <c r="D35" i="17"/>
  <c r="D36" i="55"/>
  <c r="D36" i="17" s="1"/>
  <c r="D5" i="17"/>
  <c r="O50" i="47"/>
  <c r="O7" i="46"/>
  <c r="O5" i="46"/>
  <c r="O14" i="46"/>
  <c r="O22" i="46"/>
  <c r="O30" i="46"/>
  <c r="O9" i="46"/>
  <c r="O17" i="46"/>
  <c r="O25" i="46"/>
  <c r="O12" i="46"/>
  <c r="O20" i="46"/>
  <c r="O28" i="46"/>
  <c r="O6" i="46"/>
  <c r="O15" i="46"/>
  <c r="O23" i="46"/>
  <c r="O31" i="46"/>
  <c r="O10" i="46"/>
  <c r="O18" i="46"/>
  <c r="O26" i="46"/>
  <c r="O4" i="46"/>
  <c r="O13" i="46"/>
  <c r="O21" i="46"/>
  <c r="O29" i="46"/>
  <c r="O8" i="46"/>
  <c r="O16" i="46"/>
  <c r="O24" i="46"/>
  <c r="O27" i="46"/>
  <c r="O11" i="46"/>
  <c r="O19" i="46"/>
  <c r="O18" i="18"/>
  <c r="O6" i="18"/>
  <c r="O5" i="18"/>
  <c r="O7" i="18"/>
  <c r="U119" i="3"/>
  <c r="U103" i="3"/>
  <c r="E32" i="26"/>
  <c r="V32" i="26"/>
  <c r="H28" i="17"/>
  <c r="H23" i="17"/>
  <c r="H17" i="17"/>
  <c r="H8" i="17"/>
  <c r="H35" i="17"/>
  <c r="H36" i="55"/>
  <c r="H36" i="17" s="1"/>
  <c r="D26" i="27"/>
  <c r="Q26" i="27" s="1"/>
  <c r="U26" i="27"/>
  <c r="AH26" i="27" s="1"/>
  <c r="W18" i="27"/>
  <c r="F18" i="27"/>
  <c r="Q13" i="18"/>
  <c r="B13" i="18" s="1"/>
  <c r="R13" i="18"/>
  <c r="Q6" i="18"/>
  <c r="B6" i="18" s="1"/>
  <c r="R6" i="18"/>
  <c r="Q26" i="18"/>
  <c r="B26" i="18" s="1"/>
  <c r="R26" i="18"/>
  <c r="B37" i="27"/>
  <c r="S37" i="27"/>
  <c r="H23" i="104"/>
  <c r="F122" i="3"/>
  <c r="F41" i="3" s="1"/>
  <c r="H24" i="103"/>
  <c r="G76" i="104"/>
  <c r="G87" i="104" s="1"/>
  <c r="Q25" i="28"/>
  <c r="H79" i="103"/>
  <c r="AC50" i="28"/>
  <c r="AC33" i="103" s="1"/>
  <c r="AC51" i="28"/>
  <c r="AC33" i="104" s="1"/>
  <c r="H35" i="67"/>
  <c r="H36" i="68"/>
  <c r="J30" i="18"/>
  <c r="J50" i="56"/>
  <c r="J7" i="55"/>
  <c r="J7" i="17" s="1"/>
  <c r="J5" i="55"/>
  <c r="J5" i="17" s="1"/>
  <c r="J14" i="55"/>
  <c r="J22" i="55"/>
  <c r="J22" i="17" s="1"/>
  <c r="J30" i="55"/>
  <c r="J30" i="17" s="1"/>
  <c r="J33" i="55"/>
  <c r="J33" i="17" s="1"/>
  <c r="J9" i="55"/>
  <c r="J9" i="17" s="1"/>
  <c r="J17" i="55"/>
  <c r="J17" i="17" s="1"/>
  <c r="J25" i="55"/>
  <c r="J25" i="17" s="1"/>
  <c r="J37" i="55"/>
  <c r="J37" i="17" s="1"/>
  <c r="J41" i="55"/>
  <c r="J41" i="17" s="1"/>
  <c r="J45" i="55"/>
  <c r="J45" i="17" s="1"/>
  <c r="J49" i="55"/>
  <c r="J49" i="17" s="1"/>
  <c r="J12" i="55"/>
  <c r="J20" i="55"/>
  <c r="J20" i="17" s="1"/>
  <c r="J28" i="55"/>
  <c r="J34" i="55"/>
  <c r="J34" i="17" s="1"/>
  <c r="J6" i="55"/>
  <c r="J6" i="17" s="1"/>
  <c r="J15" i="55"/>
  <c r="J15" i="17" s="1"/>
  <c r="J23" i="55"/>
  <c r="J23" i="17" s="1"/>
  <c r="J31" i="55"/>
  <c r="J31" i="17" s="1"/>
  <c r="J38" i="55"/>
  <c r="J38" i="17" s="1"/>
  <c r="J42" i="55"/>
  <c r="J42" i="17" s="1"/>
  <c r="J46" i="55"/>
  <c r="J46" i="17" s="1"/>
  <c r="J10" i="55"/>
  <c r="J10" i="17" s="1"/>
  <c r="J18" i="55"/>
  <c r="J26" i="55"/>
  <c r="J26" i="17" s="1"/>
  <c r="J35" i="55"/>
  <c r="J4" i="55"/>
  <c r="J4" i="17" s="1"/>
  <c r="J13" i="55"/>
  <c r="J21" i="55"/>
  <c r="J21" i="17" s="1"/>
  <c r="J29" i="55"/>
  <c r="J29" i="17" s="1"/>
  <c r="J39" i="55"/>
  <c r="J39" i="17" s="1"/>
  <c r="J43" i="55"/>
  <c r="J43" i="17" s="1"/>
  <c r="J47" i="55"/>
  <c r="J47" i="17" s="1"/>
  <c r="J11" i="55"/>
  <c r="J11" i="17" s="1"/>
  <c r="J19" i="55"/>
  <c r="J19" i="17" s="1"/>
  <c r="J27" i="55"/>
  <c r="J40" i="55"/>
  <c r="J40" i="17" s="1"/>
  <c r="J44" i="55"/>
  <c r="J44" i="17" s="1"/>
  <c r="J48" i="55"/>
  <c r="J48" i="17" s="1"/>
  <c r="J16" i="55"/>
  <c r="J16" i="17" s="1"/>
  <c r="J32" i="55"/>
  <c r="J32" i="17" s="1"/>
  <c r="J24" i="55"/>
  <c r="J24" i="17" s="1"/>
  <c r="J8" i="55"/>
  <c r="T5" i="27"/>
  <c r="C5" i="27"/>
  <c r="H24" i="104"/>
  <c r="AB46" i="104" s="1"/>
  <c r="H46" i="104" s="1"/>
  <c r="F123" i="3"/>
  <c r="F42" i="3" s="1"/>
  <c r="Y41" i="3"/>
  <c r="AB23" i="104"/>
  <c r="Y122" i="3"/>
  <c r="H78" i="103"/>
  <c r="H88" i="103" s="1"/>
  <c r="Q23" i="28"/>
  <c r="J25" i="18"/>
  <c r="J12" i="18"/>
  <c r="J26" i="18"/>
  <c r="J15" i="18"/>
  <c r="R103" i="3"/>
  <c r="R22" i="3" s="1"/>
  <c r="H81" i="103"/>
  <c r="H90" i="103" s="1"/>
  <c r="Q31" i="28"/>
  <c r="T47" i="27"/>
  <c r="C47" i="27"/>
  <c r="C32" i="27"/>
  <c r="T32" i="27"/>
  <c r="D27" i="17"/>
  <c r="D18" i="26"/>
  <c r="U18" i="26"/>
  <c r="O10" i="18"/>
  <c r="O25" i="18"/>
  <c r="E7" i="56"/>
  <c r="E7" i="16" s="1"/>
  <c r="E50" i="64"/>
  <c r="E32" i="56"/>
  <c r="E32" i="16" s="1"/>
  <c r="E5" i="56"/>
  <c r="E5" i="16" s="1"/>
  <c r="E13" i="56"/>
  <c r="E13" i="16" s="1"/>
  <c r="E4" i="56"/>
  <c r="E4" i="16" s="1"/>
  <c r="E15" i="56"/>
  <c r="E15" i="16" s="1"/>
  <c r="E23" i="56"/>
  <c r="E23" i="16" s="1"/>
  <c r="E31" i="56"/>
  <c r="E31" i="16" s="1"/>
  <c r="E39" i="56"/>
  <c r="E39" i="16" s="1"/>
  <c r="E43" i="56"/>
  <c r="E43" i="16" s="1"/>
  <c r="E47" i="56"/>
  <c r="E47" i="16" s="1"/>
  <c r="E9" i="56"/>
  <c r="E9" i="16" s="1"/>
  <c r="E18" i="56"/>
  <c r="E18" i="16" s="1"/>
  <c r="E26" i="56"/>
  <c r="E26" i="16" s="1"/>
  <c r="E12" i="56"/>
  <c r="E12" i="16" s="1"/>
  <c r="E21" i="56"/>
  <c r="E21" i="16" s="1"/>
  <c r="E29" i="56"/>
  <c r="E29" i="16" s="1"/>
  <c r="E40" i="56"/>
  <c r="E40" i="16" s="1"/>
  <c r="E44" i="56"/>
  <c r="E44" i="16" s="1"/>
  <c r="E48" i="56"/>
  <c r="E48" i="16" s="1"/>
  <c r="E6" i="56"/>
  <c r="E6" i="16" s="1"/>
  <c r="E16" i="56"/>
  <c r="E16" i="16" s="1"/>
  <c r="E24" i="56"/>
  <c r="E24" i="16" s="1"/>
  <c r="E33" i="56"/>
  <c r="E33" i="16" s="1"/>
  <c r="E10" i="56"/>
  <c r="E10" i="16" s="1"/>
  <c r="E19" i="56"/>
  <c r="E19" i="16" s="1"/>
  <c r="E27" i="56"/>
  <c r="E27" i="16" s="1"/>
  <c r="E37" i="56"/>
  <c r="E37" i="16" s="1"/>
  <c r="E41" i="56"/>
  <c r="E41" i="16" s="1"/>
  <c r="E45" i="56"/>
  <c r="E45" i="16" s="1"/>
  <c r="E49" i="56"/>
  <c r="E49" i="16" s="1"/>
  <c r="E14" i="56"/>
  <c r="E14" i="16" s="1"/>
  <c r="E22" i="56"/>
  <c r="E22" i="16" s="1"/>
  <c r="E30" i="56"/>
  <c r="E30" i="16" s="1"/>
  <c r="E34" i="56"/>
  <c r="E34" i="16" s="1"/>
  <c r="E11" i="56"/>
  <c r="E11" i="16" s="1"/>
  <c r="E20" i="56"/>
  <c r="E20" i="16" s="1"/>
  <c r="E28" i="56"/>
  <c r="E28" i="16" s="1"/>
  <c r="E35" i="56"/>
  <c r="E17" i="56"/>
  <c r="E17" i="16" s="1"/>
  <c r="E38" i="56"/>
  <c r="E38" i="16" s="1"/>
  <c r="E42" i="56"/>
  <c r="E42" i="16" s="1"/>
  <c r="E46" i="56"/>
  <c r="E46" i="16" s="1"/>
  <c r="E25" i="56"/>
  <c r="E25" i="16" s="1"/>
  <c r="E8" i="56"/>
  <c r="E8" i="16" s="1"/>
  <c r="H20" i="17"/>
  <c r="H15" i="17"/>
  <c r="H9" i="17"/>
  <c r="H26" i="17"/>
  <c r="L35" i="67"/>
  <c r="L36" i="68"/>
  <c r="F50" i="56"/>
  <c r="F7" i="55"/>
  <c r="F5" i="55"/>
  <c r="F5" i="17" s="1"/>
  <c r="F13" i="55"/>
  <c r="F13" i="17" s="1"/>
  <c r="F18" i="55"/>
  <c r="F18" i="17" s="1"/>
  <c r="F14" i="55"/>
  <c r="F14" i="17" s="1"/>
  <c r="F23" i="55"/>
  <c r="F31" i="55"/>
  <c r="F31" i="17" s="1"/>
  <c r="F38" i="55"/>
  <c r="F38" i="17" s="1"/>
  <c r="F42" i="55"/>
  <c r="F42" i="17" s="1"/>
  <c r="F46" i="55"/>
  <c r="F46" i="17" s="1"/>
  <c r="F8" i="55"/>
  <c r="F8" i="17" s="1"/>
  <c r="F17" i="55"/>
  <c r="F17" i="17" s="1"/>
  <c r="F26" i="55"/>
  <c r="F26" i="17" s="1"/>
  <c r="F35" i="55"/>
  <c r="F11" i="55"/>
  <c r="F11" i="17" s="1"/>
  <c r="F21" i="55"/>
  <c r="F29" i="55"/>
  <c r="F29" i="17" s="1"/>
  <c r="F39" i="55"/>
  <c r="F39" i="17" s="1"/>
  <c r="F43" i="55"/>
  <c r="F43" i="17" s="1"/>
  <c r="F47" i="55"/>
  <c r="F47" i="17" s="1"/>
  <c r="F4" i="55"/>
  <c r="F15" i="55"/>
  <c r="F15" i="17" s="1"/>
  <c r="F24" i="55"/>
  <c r="F24" i="17" s="1"/>
  <c r="F32" i="55"/>
  <c r="F32" i="17" s="1"/>
  <c r="F9" i="55"/>
  <c r="F9" i="17" s="1"/>
  <c r="F19" i="55"/>
  <c r="F19" i="17" s="1"/>
  <c r="F27" i="55"/>
  <c r="F27" i="17" s="1"/>
  <c r="F40" i="55"/>
  <c r="F40" i="17" s="1"/>
  <c r="F44" i="55"/>
  <c r="F44" i="17" s="1"/>
  <c r="F48" i="55"/>
  <c r="F48" i="17" s="1"/>
  <c r="F12" i="55"/>
  <c r="F12" i="17" s="1"/>
  <c r="F22" i="55"/>
  <c r="F22" i="17" s="1"/>
  <c r="F30" i="55"/>
  <c r="F30" i="17" s="1"/>
  <c r="F33" i="55"/>
  <c r="F33" i="17" s="1"/>
  <c r="F10" i="55"/>
  <c r="F10" i="17" s="1"/>
  <c r="F20" i="55"/>
  <c r="F20" i="17" s="1"/>
  <c r="F28" i="55"/>
  <c r="F34" i="55"/>
  <c r="F34" i="17" s="1"/>
  <c r="F25" i="55"/>
  <c r="F45" i="55"/>
  <c r="F45" i="17" s="1"/>
  <c r="F6" i="55"/>
  <c r="F37" i="55"/>
  <c r="F37" i="17" s="1"/>
  <c r="F16" i="55"/>
  <c r="F16" i="17" s="1"/>
  <c r="F41" i="55"/>
  <c r="F41" i="17" s="1"/>
  <c r="F49" i="55"/>
  <c r="F49" i="17" s="1"/>
  <c r="W103" i="3"/>
  <c r="W119" i="3"/>
  <c r="L24" i="17"/>
  <c r="L20" i="17"/>
  <c r="L8" i="17"/>
  <c r="X101" i="3"/>
  <c r="X90" i="3"/>
  <c r="X102" i="3" s="1"/>
  <c r="Q17" i="18"/>
  <c r="B17" i="18" s="1"/>
  <c r="R17" i="18"/>
  <c r="Q4" i="18"/>
  <c r="B4" i="18" s="1"/>
  <c r="R4" i="18"/>
  <c r="Q24" i="18"/>
  <c r="B24" i="18" s="1"/>
  <c r="R24" i="18"/>
  <c r="B50" i="56"/>
  <c r="B7" i="55"/>
  <c r="B37" i="55"/>
  <c r="B37" i="17" s="1"/>
  <c r="B49" i="55"/>
  <c r="B49" i="17" s="1"/>
  <c r="B48" i="55"/>
  <c r="B48" i="17" s="1"/>
  <c r="B14" i="55"/>
  <c r="B16" i="55"/>
  <c r="B18" i="55"/>
  <c r="B20" i="55"/>
  <c r="B22" i="55"/>
  <c r="B24" i="55"/>
  <c r="B26" i="55"/>
  <c r="B28" i="55"/>
  <c r="B30" i="55"/>
  <c r="B35" i="55"/>
  <c r="B40" i="55"/>
  <c r="B40" i="17" s="1"/>
  <c r="B44" i="55"/>
  <c r="B44" i="17" s="1"/>
  <c r="B4" i="55"/>
  <c r="B6" i="55"/>
  <c r="B9" i="55"/>
  <c r="B11" i="55"/>
  <c r="B32" i="55"/>
  <c r="B32" i="17" s="1"/>
  <c r="B41" i="55"/>
  <c r="B41" i="17" s="1"/>
  <c r="B45" i="55"/>
  <c r="B45" i="17" s="1"/>
  <c r="B13" i="55"/>
  <c r="B15" i="55"/>
  <c r="B17" i="55"/>
  <c r="B19" i="55"/>
  <c r="B21" i="55"/>
  <c r="B23" i="55"/>
  <c r="B25" i="55"/>
  <c r="B27" i="55"/>
  <c r="B29" i="55"/>
  <c r="B33" i="55"/>
  <c r="B33" i="17" s="1"/>
  <c r="B38" i="55"/>
  <c r="B38" i="17" s="1"/>
  <c r="B42" i="55"/>
  <c r="B42" i="17" s="1"/>
  <c r="B46" i="55"/>
  <c r="B46" i="17" s="1"/>
  <c r="B39" i="55"/>
  <c r="B39" i="17" s="1"/>
  <c r="B43" i="55"/>
  <c r="B43" i="17" s="1"/>
  <c r="B47" i="55"/>
  <c r="B47" i="17" s="1"/>
  <c r="B34" i="55"/>
  <c r="B34" i="17" s="1"/>
  <c r="B5" i="55"/>
  <c r="B8" i="55"/>
  <c r="B10" i="55"/>
  <c r="B12" i="55"/>
  <c r="B31" i="55"/>
  <c r="Q50" i="29"/>
  <c r="Q51" i="29"/>
  <c r="AH25" i="28"/>
  <c r="AX79" i="103"/>
  <c r="L50" i="28"/>
  <c r="I33" i="103" s="1"/>
  <c r="L51" i="28"/>
  <c r="I33" i="104" s="1"/>
  <c r="W13" i="28"/>
  <c r="AX75" i="103" s="1"/>
  <c r="AB97" i="103" s="1"/>
  <c r="F13" i="28"/>
  <c r="Y8" i="3" l="1"/>
  <c r="Y20" i="3" s="1"/>
  <c r="AB27" i="104"/>
  <c r="AA71" i="104"/>
  <c r="Y43" i="3"/>
  <c r="Y44" i="3" s="1"/>
  <c r="Y124" i="3"/>
  <c r="Y125" i="3" s="1"/>
  <c r="AA76" i="104"/>
  <c r="AA99" i="104" s="1"/>
  <c r="AW72" i="103"/>
  <c r="AA103" i="103" s="1"/>
  <c r="G71" i="104"/>
  <c r="G93" i="104" s="1"/>
  <c r="Q29" i="28"/>
  <c r="G72" i="103"/>
  <c r="G91" i="103" s="1"/>
  <c r="AH29" i="28"/>
  <c r="N36" i="67"/>
  <c r="N35" i="66"/>
  <c r="I50" i="68"/>
  <c r="I30" i="47"/>
  <c r="I30" i="16" s="1"/>
  <c r="I15" i="47"/>
  <c r="I24" i="47"/>
  <c r="I7" i="47"/>
  <c r="I7" i="16" s="1"/>
  <c r="I9" i="47"/>
  <c r="I9" i="16" s="1"/>
  <c r="I23" i="47"/>
  <c r="I29" i="47"/>
  <c r="I29" i="16" s="1"/>
  <c r="I11" i="47"/>
  <c r="I17" i="47"/>
  <c r="I17" i="16" s="1"/>
  <c r="I31" i="47"/>
  <c r="I13" i="47"/>
  <c r="I19" i="47"/>
  <c r="I25" i="47"/>
  <c r="I10" i="47"/>
  <c r="I21" i="47"/>
  <c r="I21" i="16" s="1"/>
  <c r="I27" i="47"/>
  <c r="I12" i="47"/>
  <c r="I12" i="16" s="1"/>
  <c r="I18" i="47"/>
  <c r="I4" i="47"/>
  <c r="I5" i="47"/>
  <c r="I20" i="47"/>
  <c r="I20" i="16" s="1"/>
  <c r="I26" i="47"/>
  <c r="I14" i="47"/>
  <c r="I28" i="47"/>
  <c r="I28" i="16" s="1"/>
  <c r="I8" i="47"/>
  <c r="I22" i="47"/>
  <c r="I6" i="47"/>
  <c r="I16" i="47"/>
  <c r="K35" i="65"/>
  <c r="K36" i="66"/>
  <c r="J18" i="17"/>
  <c r="I27" i="16"/>
  <c r="I13" i="16"/>
  <c r="H12" i="16"/>
  <c r="H27" i="16"/>
  <c r="F6" i="17"/>
  <c r="I24" i="16"/>
  <c r="I19" i="16"/>
  <c r="I4" i="16"/>
  <c r="I31" i="16"/>
  <c r="D25" i="16"/>
  <c r="D11" i="16"/>
  <c r="D23" i="16"/>
  <c r="F21" i="17"/>
  <c r="I16" i="16"/>
  <c r="I11" i="16"/>
  <c r="I23" i="16"/>
  <c r="I22" i="16"/>
  <c r="F35" i="66"/>
  <c r="F36" i="67"/>
  <c r="I26" i="16"/>
  <c r="I15" i="16"/>
  <c r="I14" i="16"/>
  <c r="H15" i="16"/>
  <c r="I35" i="67"/>
  <c r="I36" i="68"/>
  <c r="D35" i="67"/>
  <c r="D36" i="68"/>
  <c r="J27" i="17"/>
  <c r="J13" i="17"/>
  <c r="J12" i="17"/>
  <c r="I8" i="16"/>
  <c r="I18" i="16"/>
  <c r="I6" i="16"/>
  <c r="I5" i="16"/>
  <c r="H13" i="16"/>
  <c r="F28" i="17"/>
  <c r="I10" i="16"/>
  <c r="I25" i="16"/>
  <c r="O5" i="17"/>
  <c r="O21" i="17"/>
  <c r="O20" i="17"/>
  <c r="O9" i="17"/>
  <c r="AH13" i="28"/>
  <c r="X91" i="3"/>
  <c r="Z110" i="3"/>
  <c r="R29" i="17"/>
  <c r="Q29" i="17"/>
  <c r="B29" i="17" s="1"/>
  <c r="R13" i="17"/>
  <c r="Q13" i="17"/>
  <c r="B13" i="17" s="1"/>
  <c r="Q20" i="17"/>
  <c r="B20" i="17" s="1"/>
  <c r="R20" i="17"/>
  <c r="B7" i="56"/>
  <c r="B37" i="56"/>
  <c r="B37" i="16" s="1"/>
  <c r="B50" i="64"/>
  <c r="B48" i="56"/>
  <c r="B48" i="16" s="1"/>
  <c r="B4" i="56"/>
  <c r="B6" i="56"/>
  <c r="B9" i="56"/>
  <c r="B11" i="56"/>
  <c r="B32" i="56"/>
  <c r="B32" i="16" s="1"/>
  <c r="B41" i="56"/>
  <c r="B41" i="16" s="1"/>
  <c r="B45" i="56"/>
  <c r="B45" i="16" s="1"/>
  <c r="B13" i="56"/>
  <c r="B15" i="56"/>
  <c r="B17" i="56"/>
  <c r="B19" i="56"/>
  <c r="B21" i="56"/>
  <c r="B23" i="56"/>
  <c r="B25" i="56"/>
  <c r="B27" i="56"/>
  <c r="B29" i="56"/>
  <c r="B33" i="56"/>
  <c r="B33" i="16" s="1"/>
  <c r="B38" i="56"/>
  <c r="B38" i="16" s="1"/>
  <c r="B42" i="56"/>
  <c r="B42" i="16" s="1"/>
  <c r="B46" i="56"/>
  <c r="B46" i="16" s="1"/>
  <c r="B5" i="56"/>
  <c r="B8" i="56"/>
  <c r="B10" i="56"/>
  <c r="B12" i="56"/>
  <c r="B31" i="56"/>
  <c r="B34" i="56"/>
  <c r="B34" i="16" s="1"/>
  <c r="B39" i="56"/>
  <c r="B39" i="16" s="1"/>
  <c r="B43" i="56"/>
  <c r="B43" i="16" s="1"/>
  <c r="B47" i="56"/>
  <c r="B47" i="16" s="1"/>
  <c r="B40" i="56"/>
  <c r="B40" i="16" s="1"/>
  <c r="B44" i="56"/>
  <c r="B44" i="16" s="1"/>
  <c r="B49" i="56"/>
  <c r="B49" i="16" s="1"/>
  <c r="B16" i="56"/>
  <c r="B18" i="56"/>
  <c r="B35" i="56"/>
  <c r="B20" i="56"/>
  <c r="B22" i="56"/>
  <c r="B24" i="56"/>
  <c r="B28" i="56"/>
  <c r="B26" i="56"/>
  <c r="B14" i="56"/>
  <c r="B30" i="56"/>
  <c r="W18" i="26"/>
  <c r="F18" i="26"/>
  <c r="H141" i="3"/>
  <c r="H60" i="3" s="1"/>
  <c r="H117" i="3"/>
  <c r="H36" i="3" s="1"/>
  <c r="Q47" i="27"/>
  <c r="I83" i="104"/>
  <c r="I91" i="104" s="1"/>
  <c r="J8" i="17"/>
  <c r="H35" i="66"/>
  <c r="H36" i="67"/>
  <c r="O30" i="17"/>
  <c r="O11" i="17"/>
  <c r="O29" i="17"/>
  <c r="O28" i="17"/>
  <c r="O17" i="17"/>
  <c r="E9" i="3"/>
  <c r="E102" i="3"/>
  <c r="E21" i="3" s="1"/>
  <c r="X22" i="3"/>
  <c r="X38" i="3"/>
  <c r="L6" i="16"/>
  <c r="L26" i="16"/>
  <c r="L15" i="16"/>
  <c r="Z41" i="3"/>
  <c r="Z122" i="3"/>
  <c r="AC23" i="104"/>
  <c r="I24" i="103"/>
  <c r="P7" i="68"/>
  <c r="P50" i="67"/>
  <c r="P8" i="68"/>
  <c r="P16" i="68"/>
  <c r="P24" i="68"/>
  <c r="P11" i="68"/>
  <c r="P19" i="68"/>
  <c r="P27" i="68"/>
  <c r="P5" i="68"/>
  <c r="P14" i="68"/>
  <c r="P22" i="68"/>
  <c r="P30" i="68"/>
  <c r="P9" i="68"/>
  <c r="P17" i="68"/>
  <c r="P25" i="68"/>
  <c r="P12" i="68"/>
  <c r="P20" i="68"/>
  <c r="P28" i="68"/>
  <c r="P6" i="68"/>
  <c r="P15" i="68"/>
  <c r="P23" i="68"/>
  <c r="P31" i="68"/>
  <c r="P10" i="68"/>
  <c r="P18" i="68"/>
  <c r="P26" i="68"/>
  <c r="P4" i="68"/>
  <c r="P29" i="68"/>
  <c r="P13" i="68"/>
  <c r="P21" i="68"/>
  <c r="I76" i="103"/>
  <c r="I86" i="103" s="1"/>
  <c r="Q14" i="27"/>
  <c r="Z134" i="3"/>
  <c r="O36" i="47"/>
  <c r="O35" i="68"/>
  <c r="D31" i="16"/>
  <c r="D21" i="16"/>
  <c r="U41" i="25"/>
  <c r="D41" i="25"/>
  <c r="D7" i="64"/>
  <c r="D50" i="63"/>
  <c r="D32" i="64"/>
  <c r="D32" i="60" s="1"/>
  <c r="D18" i="64"/>
  <c r="D14" i="64"/>
  <c r="D29" i="64"/>
  <c r="D47" i="64"/>
  <c r="D47" i="60" s="1"/>
  <c r="D12" i="64"/>
  <c r="D22" i="64"/>
  <c r="D31" i="64"/>
  <c r="D39" i="64"/>
  <c r="D39" i="60" s="1"/>
  <c r="D43" i="64"/>
  <c r="D43" i="60" s="1"/>
  <c r="D48" i="64"/>
  <c r="D48" i="60" s="1"/>
  <c r="D6" i="64"/>
  <c r="D16" i="64"/>
  <c r="D25" i="64"/>
  <c r="D10" i="64"/>
  <c r="D20" i="64"/>
  <c r="D28" i="64"/>
  <c r="D40" i="64"/>
  <c r="D40" i="60" s="1"/>
  <c r="D44" i="64"/>
  <c r="D44" i="60" s="1"/>
  <c r="D49" i="64"/>
  <c r="D49" i="60" s="1"/>
  <c r="D4" i="64"/>
  <c r="D13" i="64"/>
  <c r="D23" i="64"/>
  <c r="D33" i="64"/>
  <c r="D33" i="60" s="1"/>
  <c r="D8" i="64"/>
  <c r="D17" i="64"/>
  <c r="D26" i="64"/>
  <c r="D37" i="64"/>
  <c r="D37" i="60" s="1"/>
  <c r="D41" i="64"/>
  <c r="D41" i="60" s="1"/>
  <c r="D45" i="64"/>
  <c r="D45" i="60" s="1"/>
  <c r="D11" i="64"/>
  <c r="D21" i="64"/>
  <c r="D30" i="64"/>
  <c r="D34" i="64"/>
  <c r="D34" i="60" s="1"/>
  <c r="D9" i="64"/>
  <c r="D19" i="64"/>
  <c r="D27" i="64"/>
  <c r="D35" i="64"/>
  <c r="D5" i="64"/>
  <c r="D38" i="64"/>
  <c r="D38" i="60" s="1"/>
  <c r="D24" i="64"/>
  <c r="D15" i="64"/>
  <c r="D42" i="64"/>
  <c r="D42" i="60" s="1"/>
  <c r="D46" i="64"/>
  <c r="D46" i="60" s="1"/>
  <c r="T47" i="26"/>
  <c r="C47" i="26"/>
  <c r="C31" i="26"/>
  <c r="T31" i="26"/>
  <c r="AH13" i="27"/>
  <c r="AY75" i="103"/>
  <c r="AC97" i="103" s="1"/>
  <c r="N35" i="16"/>
  <c r="N36" i="56"/>
  <c r="N36" i="16" s="1"/>
  <c r="L30" i="16"/>
  <c r="W23" i="27"/>
  <c r="AH23" i="27" s="1"/>
  <c r="F23" i="27"/>
  <c r="F50" i="27" s="1"/>
  <c r="J27" i="103" s="1"/>
  <c r="AD48" i="103" s="1"/>
  <c r="J48" i="103" s="1"/>
  <c r="AC50" i="27"/>
  <c r="AD33" i="103" s="1"/>
  <c r="AC51" i="27"/>
  <c r="AD33" i="104" s="1"/>
  <c r="C17" i="26"/>
  <c r="Q17" i="26" s="1"/>
  <c r="T17" i="26"/>
  <c r="AH17" i="26" s="1"/>
  <c r="Q25" i="17"/>
  <c r="B25" i="17" s="1"/>
  <c r="R25" i="17"/>
  <c r="B35" i="17"/>
  <c r="B36" i="55"/>
  <c r="B36" i="17" s="1"/>
  <c r="Q16" i="17"/>
  <c r="B16" i="17" s="1"/>
  <c r="R16" i="17"/>
  <c r="W5" i="26"/>
  <c r="F5" i="26"/>
  <c r="J14" i="17"/>
  <c r="F7" i="47"/>
  <c r="F50" i="68"/>
  <c r="F18" i="47"/>
  <c r="F8" i="47"/>
  <c r="F16" i="47"/>
  <c r="F25" i="47"/>
  <c r="F11" i="47"/>
  <c r="F20" i="47"/>
  <c r="F28" i="47"/>
  <c r="F5" i="47"/>
  <c r="F14" i="47"/>
  <c r="F23" i="47"/>
  <c r="F31" i="47"/>
  <c r="F9" i="47"/>
  <c r="F17" i="47"/>
  <c r="F26" i="47"/>
  <c r="F12" i="47"/>
  <c r="F21" i="47"/>
  <c r="F29" i="47"/>
  <c r="F6" i="47"/>
  <c r="F15" i="47"/>
  <c r="F24" i="47"/>
  <c r="F4" i="47"/>
  <c r="F13" i="47"/>
  <c r="F22" i="47"/>
  <c r="F30" i="47"/>
  <c r="F19" i="47"/>
  <c r="F27" i="47"/>
  <c r="F10" i="47"/>
  <c r="H27" i="104"/>
  <c r="F124" i="3"/>
  <c r="F43" i="3" s="1"/>
  <c r="K35" i="17"/>
  <c r="K36" i="55"/>
  <c r="K36" i="17" s="1"/>
  <c r="O22" i="17"/>
  <c r="O24" i="17"/>
  <c r="O13" i="17"/>
  <c r="O12" i="17"/>
  <c r="O7" i="17"/>
  <c r="AH18" i="28"/>
  <c r="P35" i="65"/>
  <c r="P36" i="66"/>
  <c r="L22" i="16"/>
  <c r="L9" i="16"/>
  <c r="L25" i="16"/>
  <c r="H113" i="3"/>
  <c r="H32" i="3" s="1"/>
  <c r="Q41" i="27"/>
  <c r="I79" i="104"/>
  <c r="I90" i="104" s="1"/>
  <c r="H137" i="3"/>
  <c r="H56" i="3" s="1"/>
  <c r="L50" i="27"/>
  <c r="J33" i="103" s="1"/>
  <c r="L51" i="27"/>
  <c r="J33" i="104" s="1"/>
  <c r="I24" i="104"/>
  <c r="AC46" i="104" s="1"/>
  <c r="I46" i="104" s="1"/>
  <c r="G123" i="3"/>
  <c r="G42" i="3" s="1"/>
  <c r="P50" i="64"/>
  <c r="P7" i="56"/>
  <c r="P7" i="16" s="1"/>
  <c r="P4" i="56"/>
  <c r="P4" i="16" s="1"/>
  <c r="P13" i="56"/>
  <c r="P13" i="16" s="1"/>
  <c r="P21" i="56"/>
  <c r="P21" i="16" s="1"/>
  <c r="P29" i="56"/>
  <c r="P29" i="16" s="1"/>
  <c r="P39" i="56"/>
  <c r="P39" i="16" s="1"/>
  <c r="P43" i="56"/>
  <c r="P43" i="16" s="1"/>
  <c r="P47" i="56"/>
  <c r="P47" i="16" s="1"/>
  <c r="P8" i="56"/>
  <c r="P8" i="16" s="1"/>
  <c r="P16" i="56"/>
  <c r="P16" i="16" s="1"/>
  <c r="P24" i="56"/>
  <c r="P24" i="16" s="1"/>
  <c r="P32" i="56"/>
  <c r="P32" i="16" s="1"/>
  <c r="P11" i="56"/>
  <c r="P11" i="16" s="1"/>
  <c r="P19" i="56"/>
  <c r="P19" i="16" s="1"/>
  <c r="P27" i="56"/>
  <c r="P27" i="16" s="1"/>
  <c r="P40" i="56"/>
  <c r="P40" i="16" s="1"/>
  <c r="P44" i="56"/>
  <c r="P44" i="16" s="1"/>
  <c r="P48" i="56"/>
  <c r="P48" i="16" s="1"/>
  <c r="P5" i="56"/>
  <c r="P5" i="16" s="1"/>
  <c r="P14" i="56"/>
  <c r="P14" i="16" s="1"/>
  <c r="P22" i="56"/>
  <c r="P22" i="16" s="1"/>
  <c r="P30" i="56"/>
  <c r="P30" i="16" s="1"/>
  <c r="P33" i="56"/>
  <c r="P33" i="16" s="1"/>
  <c r="P9" i="56"/>
  <c r="P9" i="16" s="1"/>
  <c r="P17" i="56"/>
  <c r="P17" i="16" s="1"/>
  <c r="P25" i="56"/>
  <c r="P25" i="16" s="1"/>
  <c r="P37" i="56"/>
  <c r="P37" i="16" s="1"/>
  <c r="P41" i="56"/>
  <c r="P41" i="16" s="1"/>
  <c r="P45" i="56"/>
  <c r="P45" i="16" s="1"/>
  <c r="P49" i="56"/>
  <c r="P49" i="16" s="1"/>
  <c r="P12" i="56"/>
  <c r="P12" i="16" s="1"/>
  <c r="P20" i="56"/>
  <c r="P20" i="16" s="1"/>
  <c r="P28" i="56"/>
  <c r="P28" i="16" s="1"/>
  <c r="P34" i="56"/>
  <c r="P34" i="16" s="1"/>
  <c r="P6" i="56"/>
  <c r="P6" i="16" s="1"/>
  <c r="P15" i="56"/>
  <c r="P15" i="16" s="1"/>
  <c r="P23" i="56"/>
  <c r="P23" i="16" s="1"/>
  <c r="P31" i="56"/>
  <c r="P31" i="16" s="1"/>
  <c r="P38" i="56"/>
  <c r="P38" i="16" s="1"/>
  <c r="P42" i="56"/>
  <c r="P42" i="16" s="1"/>
  <c r="P46" i="56"/>
  <c r="P46" i="16" s="1"/>
  <c r="P18" i="56"/>
  <c r="P18" i="16" s="1"/>
  <c r="P26" i="56"/>
  <c r="P26" i="16" s="1"/>
  <c r="P35" i="56"/>
  <c r="P10" i="56"/>
  <c r="P10" i="16" s="1"/>
  <c r="G7" i="68"/>
  <c r="G50" i="67"/>
  <c r="G9" i="68"/>
  <c r="G17" i="68"/>
  <c r="G25" i="68"/>
  <c r="G12" i="68"/>
  <c r="G20" i="68"/>
  <c r="G28" i="68"/>
  <c r="G6" i="68"/>
  <c r="G15" i="68"/>
  <c r="G23" i="68"/>
  <c r="G31" i="68"/>
  <c r="G10" i="68"/>
  <c r="G18" i="68"/>
  <c r="G26" i="68"/>
  <c r="G4" i="68"/>
  <c r="G13" i="68"/>
  <c r="G21" i="68"/>
  <c r="G29" i="68"/>
  <c r="G8" i="68"/>
  <c r="G16" i="68"/>
  <c r="G24" i="68"/>
  <c r="G5" i="68"/>
  <c r="G14" i="68"/>
  <c r="G22" i="68"/>
  <c r="G30" i="68"/>
  <c r="G27" i="68"/>
  <c r="G11" i="68"/>
  <c r="G19" i="68"/>
  <c r="R7" i="67"/>
  <c r="R50" i="66"/>
  <c r="R30" i="67"/>
  <c r="R12" i="67"/>
  <c r="R28" i="67"/>
  <c r="R20" i="67"/>
  <c r="R9" i="67"/>
  <c r="R27" i="67"/>
  <c r="R19" i="67"/>
  <c r="R10" i="67"/>
  <c r="R6" i="67"/>
  <c r="R26" i="67"/>
  <c r="R18" i="67"/>
  <c r="R11" i="67"/>
  <c r="R25" i="67"/>
  <c r="R17" i="67"/>
  <c r="R14" i="67"/>
  <c r="R24" i="67"/>
  <c r="R16" i="67"/>
  <c r="R4" i="67"/>
  <c r="R23" i="67"/>
  <c r="R15" i="67"/>
  <c r="R5" i="67"/>
  <c r="R22" i="67"/>
  <c r="R29" i="67"/>
  <c r="R21" i="67"/>
  <c r="R13" i="67"/>
  <c r="R8" i="67"/>
  <c r="R31" i="67"/>
  <c r="H50" i="67"/>
  <c r="H7" i="68"/>
  <c r="H4" i="68"/>
  <c r="H13" i="68"/>
  <c r="H21" i="68"/>
  <c r="H29" i="68"/>
  <c r="H8" i="68"/>
  <c r="H16" i="68"/>
  <c r="H24" i="68"/>
  <c r="H11" i="68"/>
  <c r="H19" i="68"/>
  <c r="H27" i="68"/>
  <c r="H5" i="68"/>
  <c r="H14" i="68"/>
  <c r="H22" i="68"/>
  <c r="H30" i="68"/>
  <c r="H9" i="68"/>
  <c r="H17" i="68"/>
  <c r="H25" i="68"/>
  <c r="H12" i="68"/>
  <c r="H20" i="68"/>
  <c r="H28" i="68"/>
  <c r="H10" i="68"/>
  <c r="H18" i="68"/>
  <c r="H26" i="68"/>
  <c r="H23" i="68"/>
  <c r="H6" i="68"/>
  <c r="H31" i="68"/>
  <c r="H15" i="68"/>
  <c r="D16" i="16"/>
  <c r="D13" i="16"/>
  <c r="D14" i="16"/>
  <c r="T39" i="26"/>
  <c r="AH39" i="26" s="1"/>
  <c r="C39" i="26"/>
  <c r="Q39" i="26" s="1"/>
  <c r="C13" i="26"/>
  <c r="T13" i="26"/>
  <c r="Q18" i="17"/>
  <c r="B18" i="17" s="1"/>
  <c r="R18" i="17"/>
  <c r="X103" i="3"/>
  <c r="X119" i="3"/>
  <c r="K7" i="56"/>
  <c r="K7" i="16" s="1"/>
  <c r="K50" i="64"/>
  <c r="K10" i="56"/>
  <c r="K10" i="16" s="1"/>
  <c r="K18" i="56"/>
  <c r="K18" i="16" s="1"/>
  <c r="K26" i="56"/>
  <c r="K26" i="16" s="1"/>
  <c r="K35" i="56"/>
  <c r="K4" i="56"/>
  <c r="K4" i="16" s="1"/>
  <c r="K13" i="56"/>
  <c r="K13" i="16" s="1"/>
  <c r="K21" i="56"/>
  <c r="K21" i="16" s="1"/>
  <c r="K29" i="56"/>
  <c r="K29" i="16" s="1"/>
  <c r="K39" i="56"/>
  <c r="K39" i="16" s="1"/>
  <c r="K43" i="56"/>
  <c r="K43" i="16" s="1"/>
  <c r="K47" i="56"/>
  <c r="K47" i="16" s="1"/>
  <c r="K8" i="56"/>
  <c r="K8" i="16" s="1"/>
  <c r="K16" i="56"/>
  <c r="K16" i="16" s="1"/>
  <c r="K24" i="56"/>
  <c r="K24" i="16" s="1"/>
  <c r="K32" i="56"/>
  <c r="K32" i="16" s="1"/>
  <c r="K11" i="56"/>
  <c r="K11" i="16" s="1"/>
  <c r="K19" i="56"/>
  <c r="K19" i="16" s="1"/>
  <c r="K27" i="56"/>
  <c r="K27" i="16" s="1"/>
  <c r="K40" i="56"/>
  <c r="K40" i="16" s="1"/>
  <c r="K44" i="56"/>
  <c r="K44" i="16" s="1"/>
  <c r="K48" i="56"/>
  <c r="K48" i="16" s="1"/>
  <c r="K5" i="56"/>
  <c r="K5" i="16" s="1"/>
  <c r="K14" i="56"/>
  <c r="K14" i="16" s="1"/>
  <c r="K22" i="56"/>
  <c r="K22" i="16" s="1"/>
  <c r="K30" i="56"/>
  <c r="K30" i="16" s="1"/>
  <c r="K33" i="56"/>
  <c r="K33" i="16" s="1"/>
  <c r="K9" i="56"/>
  <c r="K9" i="16" s="1"/>
  <c r="K17" i="56"/>
  <c r="K17" i="16" s="1"/>
  <c r="K25" i="56"/>
  <c r="K25" i="16" s="1"/>
  <c r="K37" i="56"/>
  <c r="K37" i="16" s="1"/>
  <c r="K41" i="56"/>
  <c r="K41" i="16" s="1"/>
  <c r="K45" i="56"/>
  <c r="K45" i="16" s="1"/>
  <c r="K49" i="56"/>
  <c r="K49" i="16" s="1"/>
  <c r="K6" i="56"/>
  <c r="K6" i="16" s="1"/>
  <c r="K15" i="56"/>
  <c r="K15" i="16" s="1"/>
  <c r="K23" i="56"/>
  <c r="K23" i="16" s="1"/>
  <c r="K31" i="56"/>
  <c r="K31" i="16" s="1"/>
  <c r="K38" i="56"/>
  <c r="K38" i="16" s="1"/>
  <c r="K42" i="56"/>
  <c r="K42" i="16" s="1"/>
  <c r="K46" i="56"/>
  <c r="K46" i="16" s="1"/>
  <c r="K20" i="56"/>
  <c r="K20" i="16" s="1"/>
  <c r="K28" i="56"/>
  <c r="K28" i="16" s="1"/>
  <c r="K12" i="56"/>
  <c r="K12" i="16" s="1"/>
  <c r="K34" i="56"/>
  <c r="K34" i="16" s="1"/>
  <c r="E119" i="3"/>
  <c r="E38" i="3" s="1"/>
  <c r="E20" i="3"/>
  <c r="AH14" i="27"/>
  <c r="AY76" i="103"/>
  <c r="AC98" i="103" s="1"/>
  <c r="U47" i="25"/>
  <c r="D47" i="25"/>
  <c r="F51" i="28"/>
  <c r="G89" i="3" s="1"/>
  <c r="F50" i="28"/>
  <c r="I27" i="103" s="1"/>
  <c r="AC48" i="103" s="1"/>
  <c r="I48" i="103" s="1"/>
  <c r="Q31" i="17"/>
  <c r="B31" i="17" s="1"/>
  <c r="R31" i="17"/>
  <c r="R23" i="17"/>
  <c r="Q23" i="17"/>
  <c r="B23" i="17" s="1"/>
  <c r="Q30" i="17"/>
  <c r="R30" i="17"/>
  <c r="Q14" i="17"/>
  <c r="B14" i="17" s="1"/>
  <c r="R14" i="17"/>
  <c r="F7" i="17"/>
  <c r="Y101" i="3"/>
  <c r="Y90" i="3"/>
  <c r="Y102" i="3" s="1"/>
  <c r="F101" i="3"/>
  <c r="F90" i="3"/>
  <c r="F91" i="3" s="1"/>
  <c r="F10" i="3" s="1"/>
  <c r="F8" i="3"/>
  <c r="AH31" i="27"/>
  <c r="AY81" i="103"/>
  <c r="AC102" i="103" s="1"/>
  <c r="E7" i="67"/>
  <c r="E50" i="66"/>
  <c r="E13" i="67"/>
  <c r="E9" i="67"/>
  <c r="E18" i="67"/>
  <c r="E26" i="67"/>
  <c r="E12" i="67"/>
  <c r="E21" i="67"/>
  <c r="E29" i="67"/>
  <c r="E6" i="67"/>
  <c r="E16" i="67"/>
  <c r="E24" i="67"/>
  <c r="E10" i="67"/>
  <c r="E19" i="67"/>
  <c r="E27" i="67"/>
  <c r="E4" i="67"/>
  <c r="E14" i="67"/>
  <c r="E22" i="67"/>
  <c r="E30" i="67"/>
  <c r="E8" i="67"/>
  <c r="E17" i="67"/>
  <c r="E25" i="67"/>
  <c r="E5" i="67"/>
  <c r="E15" i="67"/>
  <c r="E23" i="67"/>
  <c r="E31" i="67"/>
  <c r="E20" i="67"/>
  <c r="E28" i="67"/>
  <c r="E11" i="67"/>
  <c r="O16" i="17"/>
  <c r="O4" i="17"/>
  <c r="O31" i="17"/>
  <c r="O7" i="56"/>
  <c r="O50" i="64"/>
  <c r="O6" i="56"/>
  <c r="O15" i="56"/>
  <c r="O23" i="56"/>
  <c r="O31" i="56"/>
  <c r="O38" i="56"/>
  <c r="O38" i="16" s="1"/>
  <c r="O42" i="56"/>
  <c r="O42" i="16" s="1"/>
  <c r="O46" i="56"/>
  <c r="O46" i="16" s="1"/>
  <c r="O10" i="56"/>
  <c r="O18" i="56"/>
  <c r="O26" i="56"/>
  <c r="O35" i="56"/>
  <c r="O4" i="56"/>
  <c r="O13" i="56"/>
  <c r="O21" i="56"/>
  <c r="O29" i="56"/>
  <c r="O39" i="56"/>
  <c r="O39" i="16" s="1"/>
  <c r="O43" i="56"/>
  <c r="O43" i="16" s="1"/>
  <c r="O47" i="56"/>
  <c r="O47" i="16" s="1"/>
  <c r="O8" i="56"/>
  <c r="O16" i="56"/>
  <c r="O24" i="56"/>
  <c r="O32" i="56"/>
  <c r="O32" i="16" s="1"/>
  <c r="O11" i="56"/>
  <c r="O19" i="56"/>
  <c r="O27" i="56"/>
  <c r="O40" i="56"/>
  <c r="O40" i="16" s="1"/>
  <c r="O44" i="56"/>
  <c r="O44" i="16" s="1"/>
  <c r="O48" i="56"/>
  <c r="O48" i="16" s="1"/>
  <c r="O5" i="56"/>
  <c r="O14" i="56"/>
  <c r="O22" i="56"/>
  <c r="O30" i="56"/>
  <c r="O33" i="56"/>
  <c r="O33" i="16" s="1"/>
  <c r="O9" i="56"/>
  <c r="O17" i="56"/>
  <c r="O25" i="56"/>
  <c r="O37" i="56"/>
  <c r="O37" i="16" s="1"/>
  <c r="O41" i="56"/>
  <c r="O41" i="16" s="1"/>
  <c r="O45" i="56"/>
  <c r="O45" i="16" s="1"/>
  <c r="O49" i="56"/>
  <c r="O49" i="16" s="1"/>
  <c r="O12" i="56"/>
  <c r="O34" i="56"/>
  <c r="O34" i="16" s="1"/>
  <c r="O20" i="56"/>
  <c r="O28" i="56"/>
  <c r="K7" i="68"/>
  <c r="K50" i="67"/>
  <c r="K6" i="68"/>
  <c r="K15" i="68"/>
  <c r="K23" i="68"/>
  <c r="K31" i="68"/>
  <c r="K10" i="68"/>
  <c r="K18" i="68"/>
  <c r="K26" i="68"/>
  <c r="K4" i="68"/>
  <c r="K13" i="68"/>
  <c r="K21" i="68"/>
  <c r="K29" i="68"/>
  <c r="K8" i="68"/>
  <c r="K16" i="68"/>
  <c r="K24" i="68"/>
  <c r="K11" i="68"/>
  <c r="K19" i="68"/>
  <c r="K27" i="68"/>
  <c r="K5" i="68"/>
  <c r="K14" i="68"/>
  <c r="K22" i="68"/>
  <c r="K30" i="68"/>
  <c r="K12" i="68"/>
  <c r="K20" i="68"/>
  <c r="K28" i="68"/>
  <c r="K17" i="68"/>
  <c r="K25" i="68"/>
  <c r="K9" i="68"/>
  <c r="I23" i="104"/>
  <c r="G122" i="3"/>
  <c r="G41" i="3" s="1"/>
  <c r="L10" i="16"/>
  <c r="L14" i="16"/>
  <c r="L28" i="16"/>
  <c r="L17" i="16"/>
  <c r="AA49" i="104"/>
  <c r="G49" i="104" s="1"/>
  <c r="AA32" i="3"/>
  <c r="AA113" i="3"/>
  <c r="AC79" i="104"/>
  <c r="AC102" i="104" s="1"/>
  <c r="AH41" i="27"/>
  <c r="AA137" i="3"/>
  <c r="AA56" i="3"/>
  <c r="C7" i="68"/>
  <c r="C50" i="67"/>
  <c r="C14" i="68"/>
  <c r="C5" i="68"/>
  <c r="C29" i="68"/>
  <c r="C13" i="68"/>
  <c r="C23" i="68"/>
  <c r="C18" i="68"/>
  <c r="C15" i="68"/>
  <c r="C31" i="68"/>
  <c r="C4" i="68"/>
  <c r="C17" i="68"/>
  <c r="C27" i="68"/>
  <c r="C9" i="68"/>
  <c r="C21" i="68"/>
  <c r="C12" i="68"/>
  <c r="C25" i="68"/>
  <c r="C6" i="68"/>
  <c r="C19" i="68"/>
  <c r="C28" i="68"/>
  <c r="C10" i="68"/>
  <c r="C22" i="68"/>
  <c r="C16" i="68"/>
  <c r="C26" i="68"/>
  <c r="C11" i="68"/>
  <c r="C24" i="68"/>
  <c r="C20" i="68"/>
  <c r="C30" i="68"/>
  <c r="C8" i="68"/>
  <c r="H36" i="56"/>
  <c r="H36" i="16" s="1"/>
  <c r="H35" i="16"/>
  <c r="H6" i="16"/>
  <c r="AY77" i="103"/>
  <c r="AC99" i="103" s="1"/>
  <c r="AH18" i="27"/>
  <c r="D22" i="16"/>
  <c r="D6" i="16"/>
  <c r="D24" i="16"/>
  <c r="D5" i="16"/>
  <c r="C49" i="26"/>
  <c r="T49" i="26"/>
  <c r="C5" i="26"/>
  <c r="T5" i="26"/>
  <c r="J36" i="67"/>
  <c r="J35" i="66"/>
  <c r="T41" i="26"/>
  <c r="C41" i="26"/>
  <c r="W50" i="28"/>
  <c r="AC27" i="103" s="1"/>
  <c r="W51" i="28"/>
  <c r="Z8" i="3" s="1"/>
  <c r="Q12" i="17"/>
  <c r="R12" i="17"/>
  <c r="R21" i="17"/>
  <c r="Q21" i="17"/>
  <c r="B21" i="17" s="1"/>
  <c r="Q11" i="17"/>
  <c r="B11" i="17" s="1"/>
  <c r="R11" i="17"/>
  <c r="Q28" i="17"/>
  <c r="B28" i="17" s="1"/>
  <c r="R28" i="17"/>
  <c r="B48" i="26"/>
  <c r="S48" i="26"/>
  <c r="F7" i="56"/>
  <c r="F7" i="16" s="1"/>
  <c r="F32" i="56"/>
  <c r="F32" i="16" s="1"/>
  <c r="F50" i="64"/>
  <c r="F18" i="56"/>
  <c r="F18" i="16" s="1"/>
  <c r="F11" i="56"/>
  <c r="F11" i="16" s="1"/>
  <c r="F20" i="56"/>
  <c r="F20" i="16" s="1"/>
  <c r="F28" i="56"/>
  <c r="F28" i="16" s="1"/>
  <c r="F35" i="56"/>
  <c r="F5" i="56"/>
  <c r="F5" i="16" s="1"/>
  <c r="F14" i="56"/>
  <c r="F14" i="16" s="1"/>
  <c r="F23" i="56"/>
  <c r="F23" i="16" s="1"/>
  <c r="F31" i="56"/>
  <c r="F31" i="16" s="1"/>
  <c r="F39" i="56"/>
  <c r="F39" i="16" s="1"/>
  <c r="F43" i="56"/>
  <c r="F43" i="16" s="1"/>
  <c r="F47" i="56"/>
  <c r="F47" i="16" s="1"/>
  <c r="F9" i="56"/>
  <c r="F17" i="56"/>
  <c r="F17" i="16" s="1"/>
  <c r="F26" i="56"/>
  <c r="F26" i="16" s="1"/>
  <c r="F12" i="56"/>
  <c r="F12" i="16" s="1"/>
  <c r="F21" i="56"/>
  <c r="F21" i="16" s="1"/>
  <c r="F29" i="56"/>
  <c r="F29" i="16" s="1"/>
  <c r="F40" i="56"/>
  <c r="F40" i="16" s="1"/>
  <c r="F44" i="56"/>
  <c r="F44" i="16" s="1"/>
  <c r="F48" i="56"/>
  <c r="F48" i="16" s="1"/>
  <c r="F6" i="56"/>
  <c r="F6" i="16" s="1"/>
  <c r="F15" i="56"/>
  <c r="F15" i="16" s="1"/>
  <c r="F24" i="56"/>
  <c r="F24" i="16" s="1"/>
  <c r="F33" i="56"/>
  <c r="F33" i="16" s="1"/>
  <c r="F10" i="56"/>
  <c r="F10" i="16" s="1"/>
  <c r="F19" i="56"/>
  <c r="F19" i="16" s="1"/>
  <c r="F27" i="56"/>
  <c r="F27" i="16" s="1"/>
  <c r="F37" i="56"/>
  <c r="F37" i="16" s="1"/>
  <c r="F41" i="56"/>
  <c r="F41" i="16" s="1"/>
  <c r="F45" i="56"/>
  <c r="F45" i="16" s="1"/>
  <c r="F49" i="56"/>
  <c r="F49" i="16" s="1"/>
  <c r="F8" i="56"/>
  <c r="F8" i="16" s="1"/>
  <c r="F16" i="56"/>
  <c r="F16" i="16" s="1"/>
  <c r="F25" i="56"/>
  <c r="F38" i="56"/>
  <c r="F38" i="16" s="1"/>
  <c r="F42" i="56"/>
  <c r="F42" i="16" s="1"/>
  <c r="F46" i="56"/>
  <c r="F46" i="16" s="1"/>
  <c r="F22" i="56"/>
  <c r="F22" i="16" s="1"/>
  <c r="F13" i="56"/>
  <c r="F13" i="16" s="1"/>
  <c r="F4" i="56"/>
  <c r="F4" i="16" s="1"/>
  <c r="F30" i="56"/>
  <c r="F30" i="16" s="1"/>
  <c r="F34" i="56"/>
  <c r="F34" i="16" s="1"/>
  <c r="V13" i="25"/>
  <c r="E13" i="25"/>
  <c r="AB45" i="104"/>
  <c r="H45" i="104" s="1"/>
  <c r="I81" i="103"/>
  <c r="I90" i="103" s="1"/>
  <c r="Q31" i="27"/>
  <c r="V50" i="26"/>
  <c r="AE26" i="103" s="1"/>
  <c r="V51" i="26"/>
  <c r="AE26" i="104" s="1"/>
  <c r="O8" i="17"/>
  <c r="O35" i="17"/>
  <c r="O36" i="55"/>
  <c r="O36" i="17" s="1"/>
  <c r="O23" i="17"/>
  <c r="Q13" i="28"/>
  <c r="L27" i="16"/>
  <c r="L4" i="16"/>
  <c r="L29" i="16"/>
  <c r="L20" i="16"/>
  <c r="L8" i="16"/>
  <c r="N7" i="67"/>
  <c r="N50" i="66"/>
  <c r="N10" i="67"/>
  <c r="N18" i="67"/>
  <c r="N26" i="67"/>
  <c r="N4" i="67"/>
  <c r="N13" i="67"/>
  <c r="N21" i="67"/>
  <c r="N29" i="67"/>
  <c r="N8" i="67"/>
  <c r="N16" i="67"/>
  <c r="N24" i="67"/>
  <c r="N11" i="67"/>
  <c r="N19" i="67"/>
  <c r="N27" i="67"/>
  <c r="N5" i="67"/>
  <c r="N14" i="67"/>
  <c r="N22" i="67"/>
  <c r="N30" i="67"/>
  <c r="N9" i="67"/>
  <c r="N17" i="67"/>
  <c r="N25" i="67"/>
  <c r="N12" i="67"/>
  <c r="N20" i="67"/>
  <c r="N28" i="67"/>
  <c r="N6" i="67"/>
  <c r="N31" i="67"/>
  <c r="N15" i="67"/>
  <c r="N23" i="67"/>
  <c r="D103" i="3"/>
  <c r="D22" i="3" s="1"/>
  <c r="D7" i="68"/>
  <c r="D50" i="67"/>
  <c r="D14" i="68"/>
  <c r="D18" i="68"/>
  <c r="D29" i="68"/>
  <c r="D9" i="68"/>
  <c r="D19" i="68"/>
  <c r="D27" i="68"/>
  <c r="D12" i="68"/>
  <c r="D22" i="68"/>
  <c r="D31" i="68"/>
  <c r="D6" i="68"/>
  <c r="D16" i="68"/>
  <c r="D25" i="68"/>
  <c r="D10" i="68"/>
  <c r="D20" i="68"/>
  <c r="D28" i="68"/>
  <c r="D4" i="68"/>
  <c r="D13" i="68"/>
  <c r="D23" i="68"/>
  <c r="D8" i="68"/>
  <c r="D17" i="68"/>
  <c r="D26" i="68"/>
  <c r="D5" i="68"/>
  <c r="D15" i="68"/>
  <c r="D24" i="68"/>
  <c r="D30" i="68"/>
  <c r="D11" i="68"/>
  <c r="D21" i="68"/>
  <c r="G18" i="26"/>
  <c r="X18" i="26"/>
  <c r="AC24" i="103"/>
  <c r="I77" i="103"/>
  <c r="I87" i="103" s="1"/>
  <c r="Q18" i="27"/>
  <c r="Z49" i="103"/>
  <c r="F49" i="103" s="1"/>
  <c r="D36" i="56"/>
  <c r="D36" i="16" s="1"/>
  <c r="D35" i="16"/>
  <c r="D15" i="16"/>
  <c r="D29" i="16"/>
  <c r="C14" i="26"/>
  <c r="T14" i="26"/>
  <c r="C32" i="26"/>
  <c r="T32" i="26"/>
  <c r="F13" i="26"/>
  <c r="W13" i="26"/>
  <c r="Q10" i="17"/>
  <c r="B10" i="17" s="1"/>
  <c r="R10" i="17"/>
  <c r="Q19" i="17"/>
  <c r="B19" i="17" s="1"/>
  <c r="R19" i="17"/>
  <c r="Q9" i="17"/>
  <c r="B9" i="17" s="1"/>
  <c r="R9" i="17"/>
  <c r="Q26" i="17"/>
  <c r="B26" i="17" s="1"/>
  <c r="R26" i="17"/>
  <c r="B49" i="26"/>
  <c r="S49" i="26"/>
  <c r="F25" i="17"/>
  <c r="E5" i="25"/>
  <c r="V5" i="25"/>
  <c r="J28" i="17"/>
  <c r="J7" i="56"/>
  <c r="J50" i="64"/>
  <c r="J12" i="56"/>
  <c r="J20" i="56"/>
  <c r="J28" i="56"/>
  <c r="J34" i="56"/>
  <c r="J34" i="16" s="1"/>
  <c r="J6" i="56"/>
  <c r="J15" i="56"/>
  <c r="J23" i="56"/>
  <c r="J31" i="56"/>
  <c r="J38" i="56"/>
  <c r="J38" i="16" s="1"/>
  <c r="J42" i="56"/>
  <c r="J42" i="16" s="1"/>
  <c r="J46" i="56"/>
  <c r="J46" i="16" s="1"/>
  <c r="J10" i="56"/>
  <c r="J18" i="56"/>
  <c r="J26" i="56"/>
  <c r="J35" i="56"/>
  <c r="J4" i="56"/>
  <c r="J13" i="56"/>
  <c r="J21" i="56"/>
  <c r="J29" i="56"/>
  <c r="J39" i="56"/>
  <c r="J39" i="16" s="1"/>
  <c r="J43" i="56"/>
  <c r="J43" i="16" s="1"/>
  <c r="J47" i="56"/>
  <c r="J47" i="16" s="1"/>
  <c r="J8" i="56"/>
  <c r="J16" i="56"/>
  <c r="J24" i="56"/>
  <c r="J32" i="56"/>
  <c r="J32" i="16" s="1"/>
  <c r="J11" i="56"/>
  <c r="J19" i="56"/>
  <c r="J27" i="56"/>
  <c r="J40" i="56"/>
  <c r="J40" i="16" s="1"/>
  <c r="J44" i="56"/>
  <c r="J44" i="16" s="1"/>
  <c r="J48" i="56"/>
  <c r="J48" i="16" s="1"/>
  <c r="J9" i="56"/>
  <c r="J17" i="56"/>
  <c r="J25" i="56"/>
  <c r="J37" i="56"/>
  <c r="J37" i="16" s="1"/>
  <c r="J41" i="56"/>
  <c r="J41" i="16" s="1"/>
  <c r="J45" i="56"/>
  <c r="J45" i="16" s="1"/>
  <c r="J49" i="56"/>
  <c r="J49" i="16" s="1"/>
  <c r="J33" i="56"/>
  <c r="J33" i="16" s="1"/>
  <c r="J14" i="56"/>
  <c r="J5" i="56"/>
  <c r="J22" i="56"/>
  <c r="J30" i="56"/>
  <c r="AC77" i="104"/>
  <c r="AC101" i="104" s="1"/>
  <c r="AA111" i="3"/>
  <c r="AH37" i="27"/>
  <c r="AA30" i="3"/>
  <c r="S51" i="27"/>
  <c r="AA135" i="3"/>
  <c r="AA54" i="3"/>
  <c r="O7" i="47"/>
  <c r="O50" i="68"/>
  <c r="O12" i="47"/>
  <c r="O20" i="47"/>
  <c r="O28" i="47"/>
  <c r="O6" i="47"/>
  <c r="O15" i="47"/>
  <c r="O23" i="47"/>
  <c r="O31" i="47"/>
  <c r="O10" i="47"/>
  <c r="O18" i="47"/>
  <c r="O26" i="47"/>
  <c r="O4" i="47"/>
  <c r="O13" i="47"/>
  <c r="O21" i="47"/>
  <c r="O29" i="47"/>
  <c r="O8" i="47"/>
  <c r="O16" i="47"/>
  <c r="O24" i="47"/>
  <c r="O11" i="47"/>
  <c r="O19" i="47"/>
  <c r="O27" i="47"/>
  <c r="O5" i="47"/>
  <c r="O14" i="47"/>
  <c r="O22" i="47"/>
  <c r="O30" i="47"/>
  <c r="O17" i="47"/>
  <c r="O25" i="47"/>
  <c r="O9" i="47"/>
  <c r="U51" i="27"/>
  <c r="AD25" i="104" s="1"/>
  <c r="U50" i="27"/>
  <c r="AD25" i="103" s="1"/>
  <c r="E50" i="26"/>
  <c r="K26" i="103" s="1"/>
  <c r="AE47" i="103" s="1"/>
  <c r="K47" i="103" s="1"/>
  <c r="E51" i="26"/>
  <c r="K26" i="104" s="1"/>
  <c r="AE48" i="104" s="1"/>
  <c r="K48" i="104" s="1"/>
  <c r="O26" i="17"/>
  <c r="O15" i="17"/>
  <c r="H75" i="103"/>
  <c r="H85" i="103" s="1"/>
  <c r="L21" i="16"/>
  <c r="L11" i="16"/>
  <c r="L13" i="16"/>
  <c r="G35" i="17"/>
  <c r="G36" i="55"/>
  <c r="G36" i="17" s="1"/>
  <c r="G32" i="26"/>
  <c r="X32" i="26"/>
  <c r="H17" i="16"/>
  <c r="Z123" i="3"/>
  <c r="Z42" i="3"/>
  <c r="AC24" i="104"/>
  <c r="D27" i="16"/>
  <c r="D4" i="16"/>
  <c r="D26" i="16"/>
  <c r="D28" i="16"/>
  <c r="D18" i="16"/>
  <c r="C23" i="26"/>
  <c r="T23" i="26"/>
  <c r="C50" i="64"/>
  <c r="C32" i="56"/>
  <c r="C32" i="16" s="1"/>
  <c r="C7" i="56"/>
  <c r="C7" i="16" s="1"/>
  <c r="C18" i="56"/>
  <c r="C18" i="16" s="1"/>
  <c r="C5" i="56"/>
  <c r="C5" i="16" s="1"/>
  <c r="C13" i="56"/>
  <c r="C13" i="16" s="1"/>
  <c r="C17" i="56"/>
  <c r="C17" i="16" s="1"/>
  <c r="C31" i="56"/>
  <c r="C31" i="16" s="1"/>
  <c r="C15" i="56"/>
  <c r="C15" i="16" s="1"/>
  <c r="C29" i="56"/>
  <c r="C29" i="16" s="1"/>
  <c r="C23" i="56"/>
  <c r="C23" i="16" s="1"/>
  <c r="C49" i="56"/>
  <c r="C49" i="16" s="1"/>
  <c r="C14" i="56"/>
  <c r="C14" i="16" s="1"/>
  <c r="C41" i="56"/>
  <c r="C41" i="16" s="1"/>
  <c r="C47" i="56"/>
  <c r="C47" i="16" s="1"/>
  <c r="C11" i="56"/>
  <c r="C11" i="16" s="1"/>
  <c r="C25" i="56"/>
  <c r="C25" i="16" s="1"/>
  <c r="C37" i="56"/>
  <c r="C37" i="16" s="1"/>
  <c r="C42" i="56"/>
  <c r="C42" i="16" s="1"/>
  <c r="C46" i="56"/>
  <c r="C46" i="16" s="1"/>
  <c r="C4" i="56"/>
  <c r="C4" i="16" s="1"/>
  <c r="C19" i="56"/>
  <c r="C19" i="16" s="1"/>
  <c r="C28" i="56"/>
  <c r="C28" i="16" s="1"/>
  <c r="C34" i="56"/>
  <c r="C34" i="16" s="1"/>
  <c r="C9" i="56"/>
  <c r="C9" i="16" s="1"/>
  <c r="C22" i="56"/>
  <c r="C22" i="16" s="1"/>
  <c r="C38" i="56"/>
  <c r="C38" i="16" s="1"/>
  <c r="C43" i="56"/>
  <c r="C43" i="16" s="1"/>
  <c r="C48" i="56"/>
  <c r="C48" i="16" s="1"/>
  <c r="C12" i="56"/>
  <c r="C12" i="16" s="1"/>
  <c r="C26" i="56"/>
  <c r="C26" i="16" s="1"/>
  <c r="C35" i="56"/>
  <c r="C6" i="56"/>
  <c r="C6" i="16" s="1"/>
  <c r="C20" i="56"/>
  <c r="C20" i="16" s="1"/>
  <c r="C30" i="56"/>
  <c r="C30" i="16" s="1"/>
  <c r="C39" i="56"/>
  <c r="C39" i="16" s="1"/>
  <c r="C44" i="56"/>
  <c r="C44" i="16" s="1"/>
  <c r="C10" i="56"/>
  <c r="C10" i="16" s="1"/>
  <c r="C24" i="56"/>
  <c r="C24" i="16" s="1"/>
  <c r="C8" i="56"/>
  <c r="C8" i="16" s="1"/>
  <c r="C21" i="56"/>
  <c r="C21" i="16" s="1"/>
  <c r="C33" i="56"/>
  <c r="C33" i="16" s="1"/>
  <c r="C16" i="56"/>
  <c r="C16" i="16" s="1"/>
  <c r="C27" i="56"/>
  <c r="C27" i="16" s="1"/>
  <c r="C40" i="56"/>
  <c r="C40" i="16" s="1"/>
  <c r="C45" i="56"/>
  <c r="C45" i="16" s="1"/>
  <c r="R27" i="17"/>
  <c r="Q27" i="17"/>
  <c r="B27" i="17" s="1"/>
  <c r="J35" i="17"/>
  <c r="J36" i="55"/>
  <c r="J36" i="17" s="1"/>
  <c r="Q8" i="17"/>
  <c r="B8" i="17" s="1"/>
  <c r="R8" i="17"/>
  <c r="Q17" i="17"/>
  <c r="B17" i="17" s="1"/>
  <c r="R17" i="17"/>
  <c r="Q6" i="17"/>
  <c r="B6" i="17" s="1"/>
  <c r="R6" i="17"/>
  <c r="Q24" i="17"/>
  <c r="B24" i="17" s="1"/>
  <c r="R24" i="17"/>
  <c r="B37" i="26"/>
  <c r="S37" i="26"/>
  <c r="F35" i="17"/>
  <c r="F36" i="55"/>
  <c r="F36" i="17" s="1"/>
  <c r="F23" i="17"/>
  <c r="L35" i="66"/>
  <c r="L36" i="67"/>
  <c r="E32" i="25"/>
  <c r="V32" i="25"/>
  <c r="AA107" i="3"/>
  <c r="AH32" i="27"/>
  <c r="AA26" i="3"/>
  <c r="AC73" i="104"/>
  <c r="AC100" i="104" s="1"/>
  <c r="AA131" i="3"/>
  <c r="AA50" i="3"/>
  <c r="I74" i="103"/>
  <c r="I84" i="103" s="1"/>
  <c r="Q5" i="27"/>
  <c r="C50" i="27"/>
  <c r="I77" i="104"/>
  <c r="I89" i="104" s="1"/>
  <c r="H111" i="3"/>
  <c r="H30" i="3" s="1"/>
  <c r="Q37" i="27"/>
  <c r="H135" i="3"/>
  <c r="H54" i="3" s="1"/>
  <c r="B51" i="27"/>
  <c r="D5" i="26"/>
  <c r="U5" i="26"/>
  <c r="I35" i="16"/>
  <c r="I36" i="56"/>
  <c r="I36" i="16" s="1"/>
  <c r="D50" i="27"/>
  <c r="J25" i="103" s="1"/>
  <c r="AD46" i="103" s="1"/>
  <c r="J46" i="103" s="1"/>
  <c r="D51" i="27"/>
  <c r="J25" i="104" s="1"/>
  <c r="AD47" i="104" s="1"/>
  <c r="J47" i="104" s="1"/>
  <c r="O14" i="17"/>
  <c r="O27" i="17"/>
  <c r="O18" i="17"/>
  <c r="O6" i="17"/>
  <c r="AH29" i="27"/>
  <c r="AY80" i="103"/>
  <c r="AC101" i="103" s="1"/>
  <c r="L24" i="16"/>
  <c r="L12" i="16"/>
  <c r="L31" i="16"/>
  <c r="L7" i="16"/>
  <c r="L51" i="26"/>
  <c r="K33" i="104" s="1"/>
  <c r="L50" i="26"/>
  <c r="K33" i="103" s="1"/>
  <c r="G7" i="56"/>
  <c r="G7" i="16" s="1"/>
  <c r="G50" i="64"/>
  <c r="G18" i="56"/>
  <c r="G18" i="16" s="1"/>
  <c r="G23" i="56"/>
  <c r="G23" i="16" s="1"/>
  <c r="G8" i="56"/>
  <c r="G8" i="16" s="1"/>
  <c r="G16" i="56"/>
  <c r="G16" i="16" s="1"/>
  <c r="G26" i="56"/>
  <c r="G26" i="16" s="1"/>
  <c r="G35" i="56"/>
  <c r="G11" i="56"/>
  <c r="G11" i="16" s="1"/>
  <c r="G20" i="56"/>
  <c r="G20" i="16" s="1"/>
  <c r="G29" i="56"/>
  <c r="G29" i="16" s="1"/>
  <c r="G39" i="56"/>
  <c r="G39" i="16" s="1"/>
  <c r="G43" i="56"/>
  <c r="G43" i="16" s="1"/>
  <c r="G47" i="56"/>
  <c r="G47" i="16" s="1"/>
  <c r="G5" i="56"/>
  <c r="G5" i="16" s="1"/>
  <c r="G14" i="56"/>
  <c r="G14" i="16" s="1"/>
  <c r="G24" i="56"/>
  <c r="G24" i="16" s="1"/>
  <c r="G32" i="56"/>
  <c r="G32" i="16" s="1"/>
  <c r="G9" i="56"/>
  <c r="G9" i="16" s="1"/>
  <c r="G17" i="56"/>
  <c r="G17" i="16" s="1"/>
  <c r="G27" i="56"/>
  <c r="G27" i="16" s="1"/>
  <c r="G40" i="56"/>
  <c r="G40" i="16" s="1"/>
  <c r="G44" i="56"/>
  <c r="G44" i="16" s="1"/>
  <c r="G48" i="56"/>
  <c r="G48" i="16" s="1"/>
  <c r="G12" i="56"/>
  <c r="G12" i="16" s="1"/>
  <c r="G21" i="56"/>
  <c r="G21" i="16" s="1"/>
  <c r="G30" i="56"/>
  <c r="G30" i="16" s="1"/>
  <c r="G33" i="56"/>
  <c r="G33" i="16" s="1"/>
  <c r="G6" i="56"/>
  <c r="G6" i="16" s="1"/>
  <c r="G15" i="56"/>
  <c r="G15" i="16" s="1"/>
  <c r="G25" i="56"/>
  <c r="G25" i="16" s="1"/>
  <c r="G37" i="56"/>
  <c r="G37" i="16" s="1"/>
  <c r="G41" i="56"/>
  <c r="G41" i="16" s="1"/>
  <c r="G45" i="56"/>
  <c r="G45" i="16" s="1"/>
  <c r="G49" i="56"/>
  <c r="G49" i="16" s="1"/>
  <c r="G4" i="56"/>
  <c r="G4" i="16" s="1"/>
  <c r="G13" i="56"/>
  <c r="G13" i="16" s="1"/>
  <c r="G22" i="56"/>
  <c r="G22" i="16" s="1"/>
  <c r="G31" i="56"/>
  <c r="G31" i="16" s="1"/>
  <c r="G38" i="56"/>
  <c r="G38" i="16" s="1"/>
  <c r="G42" i="56"/>
  <c r="G42" i="16" s="1"/>
  <c r="G46" i="56"/>
  <c r="G46" i="16" s="1"/>
  <c r="G28" i="56"/>
  <c r="G28" i="16" s="1"/>
  <c r="G10" i="56"/>
  <c r="G10" i="16" s="1"/>
  <c r="G34" i="56"/>
  <c r="G34" i="16" s="1"/>
  <c r="G19" i="56"/>
  <c r="G19" i="16" s="1"/>
  <c r="G110" i="3"/>
  <c r="G29" i="3" s="1"/>
  <c r="H7" i="16"/>
  <c r="Z53" i="3"/>
  <c r="Q18" i="28"/>
  <c r="T35" i="27"/>
  <c r="T51" i="27" s="1"/>
  <c r="C35" i="27"/>
  <c r="Q7" i="68"/>
  <c r="Q50" i="67"/>
  <c r="Q5" i="68"/>
  <c r="Q8" i="68"/>
  <c r="Q10" i="68"/>
  <c r="Q12" i="68"/>
  <c r="Q31" i="68"/>
  <c r="Q14" i="68"/>
  <c r="Q16" i="68"/>
  <c r="Q18" i="68"/>
  <c r="Q20" i="68"/>
  <c r="Q22" i="68"/>
  <c r="Q24" i="68"/>
  <c r="Q26" i="68"/>
  <c r="Q28" i="68"/>
  <c r="Q30" i="68"/>
  <c r="Q4" i="68"/>
  <c r="Q6" i="68"/>
  <c r="Q9" i="68"/>
  <c r="Q11" i="68"/>
  <c r="Q13" i="68"/>
  <c r="Q15" i="68"/>
  <c r="Q17" i="68"/>
  <c r="Q19" i="68"/>
  <c r="Q21" i="68"/>
  <c r="Q23" i="68"/>
  <c r="Q25" i="68"/>
  <c r="Q27" i="68"/>
  <c r="Q29" i="68"/>
  <c r="D19" i="16"/>
  <c r="D17" i="16"/>
  <c r="D20" i="16"/>
  <c r="D32" i="25"/>
  <c r="U32" i="25"/>
  <c r="C29" i="26"/>
  <c r="T29" i="26"/>
  <c r="E35" i="16"/>
  <c r="E36" i="56"/>
  <c r="E36" i="16" s="1"/>
  <c r="AA36" i="3"/>
  <c r="AA117" i="3"/>
  <c r="AH47" i="27"/>
  <c r="AA141" i="3"/>
  <c r="AC83" i="104"/>
  <c r="AC103" i="104" s="1"/>
  <c r="AA60" i="3"/>
  <c r="I7" i="64"/>
  <c r="I50" i="63"/>
  <c r="I5" i="64"/>
  <c r="I14" i="64"/>
  <c r="I22" i="64"/>
  <c r="I30" i="64"/>
  <c r="I33" i="64"/>
  <c r="I33" i="60" s="1"/>
  <c r="I9" i="64"/>
  <c r="I17" i="64"/>
  <c r="I25" i="64"/>
  <c r="I37" i="64"/>
  <c r="I37" i="60" s="1"/>
  <c r="I41" i="64"/>
  <c r="I41" i="60" s="1"/>
  <c r="I45" i="64"/>
  <c r="I45" i="60" s="1"/>
  <c r="I49" i="64"/>
  <c r="I49" i="60" s="1"/>
  <c r="I12" i="64"/>
  <c r="I20" i="64"/>
  <c r="I28" i="64"/>
  <c r="I34" i="64"/>
  <c r="I34" i="60" s="1"/>
  <c r="I6" i="64"/>
  <c r="I15" i="64"/>
  <c r="I23" i="64"/>
  <c r="I31" i="64"/>
  <c r="I38" i="64"/>
  <c r="I38" i="60" s="1"/>
  <c r="I42" i="64"/>
  <c r="I42" i="60" s="1"/>
  <c r="I46" i="64"/>
  <c r="I46" i="60" s="1"/>
  <c r="I10" i="64"/>
  <c r="I18" i="64"/>
  <c r="I26" i="64"/>
  <c r="I35" i="64"/>
  <c r="I4" i="64"/>
  <c r="I13" i="64"/>
  <c r="I21" i="64"/>
  <c r="I29" i="64"/>
  <c r="I39" i="64"/>
  <c r="I39" i="60" s="1"/>
  <c r="I43" i="64"/>
  <c r="I43" i="60" s="1"/>
  <c r="I47" i="64"/>
  <c r="I47" i="60" s="1"/>
  <c r="I11" i="64"/>
  <c r="I19" i="64"/>
  <c r="I27" i="64"/>
  <c r="I40" i="64"/>
  <c r="I40" i="60" s="1"/>
  <c r="I44" i="64"/>
  <c r="I44" i="60" s="1"/>
  <c r="I48" i="64"/>
  <c r="I48" i="60" s="1"/>
  <c r="I8" i="64"/>
  <c r="I32" i="64"/>
  <c r="I32" i="60" s="1"/>
  <c r="I16" i="64"/>
  <c r="I24" i="64"/>
  <c r="Q5" i="17"/>
  <c r="B5" i="17" s="1"/>
  <c r="R5" i="17"/>
  <c r="R15" i="17"/>
  <c r="Q15" i="17"/>
  <c r="B15" i="17" s="1"/>
  <c r="Q4" i="17"/>
  <c r="B4" i="17" s="1"/>
  <c r="R4" i="17"/>
  <c r="Q22" i="17"/>
  <c r="B22" i="17" s="1"/>
  <c r="R22" i="17"/>
  <c r="R7" i="17"/>
  <c r="Q7" i="17"/>
  <c r="B7" i="17" s="1"/>
  <c r="F4" i="17"/>
  <c r="E7" i="64"/>
  <c r="E7" i="60" s="1"/>
  <c r="E50" i="63"/>
  <c r="E32" i="64"/>
  <c r="E32" i="60" s="1"/>
  <c r="E13" i="64"/>
  <c r="E13" i="60" s="1"/>
  <c r="E9" i="64"/>
  <c r="E9" i="60" s="1"/>
  <c r="E18" i="64"/>
  <c r="E18" i="60" s="1"/>
  <c r="E26" i="64"/>
  <c r="E26" i="60" s="1"/>
  <c r="E12" i="64"/>
  <c r="E12" i="60" s="1"/>
  <c r="E21" i="64"/>
  <c r="E21" i="60" s="1"/>
  <c r="E29" i="64"/>
  <c r="E29" i="60" s="1"/>
  <c r="E40" i="64"/>
  <c r="E40" i="60" s="1"/>
  <c r="E44" i="64"/>
  <c r="E44" i="60" s="1"/>
  <c r="E48" i="64"/>
  <c r="E48" i="60" s="1"/>
  <c r="E6" i="64"/>
  <c r="E6" i="60" s="1"/>
  <c r="E16" i="64"/>
  <c r="E16" i="60" s="1"/>
  <c r="E24" i="64"/>
  <c r="E24" i="60" s="1"/>
  <c r="E33" i="64"/>
  <c r="E33" i="60" s="1"/>
  <c r="E10" i="64"/>
  <c r="E10" i="60" s="1"/>
  <c r="E19" i="64"/>
  <c r="E19" i="60" s="1"/>
  <c r="E27" i="64"/>
  <c r="E27" i="60" s="1"/>
  <c r="E37" i="64"/>
  <c r="E37" i="60" s="1"/>
  <c r="E41" i="64"/>
  <c r="E41" i="60" s="1"/>
  <c r="E45" i="64"/>
  <c r="E45" i="60" s="1"/>
  <c r="E49" i="64"/>
  <c r="E49" i="60" s="1"/>
  <c r="E4" i="64"/>
  <c r="E4" i="60" s="1"/>
  <c r="E14" i="64"/>
  <c r="E14" i="60" s="1"/>
  <c r="E22" i="64"/>
  <c r="E22" i="60" s="1"/>
  <c r="E30" i="64"/>
  <c r="E30" i="60" s="1"/>
  <c r="E34" i="64"/>
  <c r="E34" i="60" s="1"/>
  <c r="E8" i="64"/>
  <c r="E8" i="60" s="1"/>
  <c r="E17" i="64"/>
  <c r="E17" i="60" s="1"/>
  <c r="E25" i="64"/>
  <c r="E25" i="60" s="1"/>
  <c r="E38" i="64"/>
  <c r="E38" i="60" s="1"/>
  <c r="E42" i="64"/>
  <c r="E42" i="60" s="1"/>
  <c r="E46" i="64"/>
  <c r="E46" i="60" s="1"/>
  <c r="E5" i="64"/>
  <c r="E5" i="60" s="1"/>
  <c r="E15" i="64"/>
  <c r="E15" i="60" s="1"/>
  <c r="E23" i="64"/>
  <c r="E23" i="60" s="1"/>
  <c r="E31" i="64"/>
  <c r="E31" i="60" s="1"/>
  <c r="E39" i="64"/>
  <c r="E39" i="60" s="1"/>
  <c r="E43" i="64"/>
  <c r="E43" i="60" s="1"/>
  <c r="E47" i="64"/>
  <c r="E47" i="60" s="1"/>
  <c r="E20" i="64"/>
  <c r="E20" i="60" s="1"/>
  <c r="E28" i="64"/>
  <c r="E28" i="60" s="1"/>
  <c r="E11" i="64"/>
  <c r="E11" i="60" s="1"/>
  <c r="E35" i="64"/>
  <c r="H131" i="3"/>
  <c r="H50" i="3" s="1"/>
  <c r="H107" i="3"/>
  <c r="H26" i="3" s="1"/>
  <c r="Q32" i="27"/>
  <c r="I73" i="104"/>
  <c r="I88" i="104" s="1"/>
  <c r="AY74" i="103"/>
  <c r="AC96" i="103" s="1"/>
  <c r="T50" i="27"/>
  <c r="AH5" i="27"/>
  <c r="AB45" i="103"/>
  <c r="H45" i="103" s="1"/>
  <c r="L7" i="68"/>
  <c r="L50" i="67"/>
  <c r="L13" i="68"/>
  <c r="L4" i="68"/>
  <c r="L14" i="68"/>
  <c r="L22" i="68"/>
  <c r="L30" i="68"/>
  <c r="L8" i="68"/>
  <c r="L17" i="68"/>
  <c r="L25" i="68"/>
  <c r="L11" i="68"/>
  <c r="L20" i="68"/>
  <c r="L28" i="68"/>
  <c r="L5" i="68"/>
  <c r="L15" i="68"/>
  <c r="L23" i="68"/>
  <c r="L31" i="68"/>
  <c r="L9" i="68"/>
  <c r="L18" i="68"/>
  <c r="L26" i="68"/>
  <c r="L12" i="68"/>
  <c r="L21" i="68"/>
  <c r="L29" i="68"/>
  <c r="L10" i="68"/>
  <c r="L19" i="68"/>
  <c r="L27" i="68"/>
  <c r="L16" i="68"/>
  <c r="L24" i="68"/>
  <c r="L6" i="68"/>
  <c r="N7" i="64"/>
  <c r="N7" i="60" s="1"/>
  <c r="N50" i="63"/>
  <c r="N6" i="64"/>
  <c r="N6" i="60" s="1"/>
  <c r="N15" i="64"/>
  <c r="N15" i="60" s="1"/>
  <c r="N23" i="64"/>
  <c r="N23" i="60" s="1"/>
  <c r="N31" i="64"/>
  <c r="N31" i="60" s="1"/>
  <c r="N38" i="64"/>
  <c r="N38" i="60" s="1"/>
  <c r="N42" i="64"/>
  <c r="N42" i="60" s="1"/>
  <c r="N46" i="64"/>
  <c r="N46" i="60" s="1"/>
  <c r="N10" i="64"/>
  <c r="N10" i="60" s="1"/>
  <c r="N18" i="64"/>
  <c r="N18" i="60" s="1"/>
  <c r="N26" i="64"/>
  <c r="N26" i="60" s="1"/>
  <c r="N35" i="64"/>
  <c r="N4" i="64"/>
  <c r="N4" i="60" s="1"/>
  <c r="N13" i="64"/>
  <c r="N13" i="60" s="1"/>
  <c r="N21" i="64"/>
  <c r="N21" i="60" s="1"/>
  <c r="N29" i="64"/>
  <c r="N29" i="60" s="1"/>
  <c r="N39" i="64"/>
  <c r="N39" i="60" s="1"/>
  <c r="N43" i="64"/>
  <c r="N43" i="60" s="1"/>
  <c r="N47" i="64"/>
  <c r="N47" i="60" s="1"/>
  <c r="N8" i="64"/>
  <c r="N8" i="60" s="1"/>
  <c r="N16" i="64"/>
  <c r="N16" i="60" s="1"/>
  <c r="N24" i="64"/>
  <c r="N24" i="60" s="1"/>
  <c r="N32" i="64"/>
  <c r="N32" i="60" s="1"/>
  <c r="N11" i="64"/>
  <c r="N11" i="60" s="1"/>
  <c r="N19" i="64"/>
  <c r="N19" i="60" s="1"/>
  <c r="N27" i="64"/>
  <c r="N27" i="60" s="1"/>
  <c r="N40" i="64"/>
  <c r="N40" i="60" s="1"/>
  <c r="N44" i="64"/>
  <c r="N44" i="60" s="1"/>
  <c r="N48" i="64"/>
  <c r="N48" i="60" s="1"/>
  <c r="N5" i="64"/>
  <c r="N5" i="60" s="1"/>
  <c r="N14" i="64"/>
  <c r="N14" i="60" s="1"/>
  <c r="N22" i="64"/>
  <c r="N22" i="60" s="1"/>
  <c r="N30" i="64"/>
  <c r="N30" i="60" s="1"/>
  <c r="N33" i="64"/>
  <c r="N33" i="60" s="1"/>
  <c r="N9" i="64"/>
  <c r="N9" i="60" s="1"/>
  <c r="N17" i="64"/>
  <c r="N17" i="60" s="1"/>
  <c r="N25" i="64"/>
  <c r="N25" i="60" s="1"/>
  <c r="N37" i="64"/>
  <c r="N37" i="60" s="1"/>
  <c r="N41" i="64"/>
  <c r="N41" i="60" s="1"/>
  <c r="N45" i="64"/>
  <c r="N45" i="60" s="1"/>
  <c r="N49" i="64"/>
  <c r="N49" i="60" s="1"/>
  <c r="N20" i="64"/>
  <c r="N20" i="60" s="1"/>
  <c r="N28" i="64"/>
  <c r="N28" i="60" s="1"/>
  <c r="N12" i="64"/>
  <c r="N12" i="60" s="1"/>
  <c r="N34" i="64"/>
  <c r="N34" i="60" s="1"/>
  <c r="O19" i="17"/>
  <c r="O10" i="17"/>
  <c r="O25" i="17"/>
  <c r="I80" i="103"/>
  <c r="I89" i="103" s="1"/>
  <c r="Q29" i="27"/>
  <c r="E91" i="3"/>
  <c r="E10" i="3" s="1"/>
  <c r="X10" i="3"/>
  <c r="L19" i="16"/>
  <c r="L16" i="16"/>
  <c r="L35" i="16"/>
  <c r="L36" i="56"/>
  <c r="L36" i="16" s="1"/>
  <c r="L23" i="16"/>
  <c r="L7" i="64"/>
  <c r="L32" i="64"/>
  <c r="L32" i="60" s="1"/>
  <c r="L50" i="63"/>
  <c r="L13" i="64"/>
  <c r="L13" i="60" s="1"/>
  <c r="L8" i="64"/>
  <c r="L17" i="64"/>
  <c r="L17" i="60" s="1"/>
  <c r="L25" i="64"/>
  <c r="L38" i="64"/>
  <c r="L38" i="60" s="1"/>
  <c r="L42" i="64"/>
  <c r="L42" i="60" s="1"/>
  <c r="L46" i="64"/>
  <c r="L46" i="60" s="1"/>
  <c r="L11" i="64"/>
  <c r="L11" i="60" s="1"/>
  <c r="L20" i="64"/>
  <c r="L28" i="64"/>
  <c r="L35" i="64"/>
  <c r="L5" i="64"/>
  <c r="L5" i="60" s="1"/>
  <c r="L15" i="64"/>
  <c r="L15" i="60" s="1"/>
  <c r="L23" i="64"/>
  <c r="L23" i="60" s="1"/>
  <c r="L31" i="64"/>
  <c r="L31" i="60" s="1"/>
  <c r="L39" i="64"/>
  <c r="L39" i="60" s="1"/>
  <c r="L43" i="64"/>
  <c r="L43" i="60" s="1"/>
  <c r="L47" i="64"/>
  <c r="L47" i="60" s="1"/>
  <c r="L9" i="64"/>
  <c r="L9" i="60" s="1"/>
  <c r="L18" i="64"/>
  <c r="L18" i="60" s="1"/>
  <c r="L26" i="64"/>
  <c r="L12" i="64"/>
  <c r="L21" i="64"/>
  <c r="L21" i="60" s="1"/>
  <c r="L29" i="64"/>
  <c r="L40" i="64"/>
  <c r="L40" i="60" s="1"/>
  <c r="L44" i="64"/>
  <c r="L44" i="60" s="1"/>
  <c r="L48" i="64"/>
  <c r="L48" i="60" s="1"/>
  <c r="L6" i="64"/>
  <c r="L16" i="64"/>
  <c r="L16" i="60" s="1"/>
  <c r="L24" i="64"/>
  <c r="L33" i="64"/>
  <c r="L33" i="60" s="1"/>
  <c r="L4" i="64"/>
  <c r="L14" i="64"/>
  <c r="L22" i="64"/>
  <c r="L22" i="60" s="1"/>
  <c r="L30" i="64"/>
  <c r="L34" i="64"/>
  <c r="L34" i="60" s="1"/>
  <c r="L41" i="64"/>
  <c r="L41" i="60" s="1"/>
  <c r="L19" i="64"/>
  <c r="L45" i="64"/>
  <c r="L45" i="60" s="1"/>
  <c r="L49" i="64"/>
  <c r="L49" i="60" s="1"/>
  <c r="L10" i="64"/>
  <c r="L10" i="60" s="1"/>
  <c r="L27" i="64"/>
  <c r="L27" i="60" s="1"/>
  <c r="L37" i="64"/>
  <c r="L37" i="60" s="1"/>
  <c r="AA49" i="103"/>
  <c r="G49" i="103" s="1"/>
  <c r="J7" i="47"/>
  <c r="J50" i="68"/>
  <c r="J9" i="47"/>
  <c r="J17" i="47"/>
  <c r="J25" i="47"/>
  <c r="J12" i="47"/>
  <c r="J20" i="47"/>
  <c r="J28" i="47"/>
  <c r="J6" i="47"/>
  <c r="J15" i="47"/>
  <c r="J23" i="47"/>
  <c r="J31" i="47"/>
  <c r="J10" i="47"/>
  <c r="J18" i="47"/>
  <c r="J26" i="47"/>
  <c r="J4" i="47"/>
  <c r="J13" i="47"/>
  <c r="J21" i="47"/>
  <c r="J29" i="47"/>
  <c r="J8" i="47"/>
  <c r="J16" i="47"/>
  <c r="J24" i="47"/>
  <c r="J5" i="47"/>
  <c r="J14" i="47"/>
  <c r="J22" i="47"/>
  <c r="J30" i="47"/>
  <c r="J11" i="47"/>
  <c r="J27" i="47"/>
  <c r="J19" i="47"/>
  <c r="AC50" i="26"/>
  <c r="AE33" i="103" s="1"/>
  <c r="AC51" i="26"/>
  <c r="AE33" i="104" s="1"/>
  <c r="G134" i="3"/>
  <c r="G53" i="3" s="1"/>
  <c r="P35" i="17"/>
  <c r="P36" i="55"/>
  <c r="P36" i="17" s="1"/>
  <c r="H7" i="64"/>
  <c r="H7" i="60" s="1"/>
  <c r="H50" i="63"/>
  <c r="H8" i="64"/>
  <c r="H8" i="60" s="1"/>
  <c r="H16" i="64"/>
  <c r="H24" i="64"/>
  <c r="H24" i="60" s="1"/>
  <c r="H32" i="64"/>
  <c r="H32" i="60" s="1"/>
  <c r="H11" i="64"/>
  <c r="H11" i="60" s="1"/>
  <c r="H19" i="64"/>
  <c r="H19" i="60" s="1"/>
  <c r="H27" i="64"/>
  <c r="H27" i="60" s="1"/>
  <c r="H40" i="64"/>
  <c r="H40" i="60" s="1"/>
  <c r="H44" i="64"/>
  <c r="H44" i="60" s="1"/>
  <c r="H48" i="64"/>
  <c r="H48" i="60" s="1"/>
  <c r="H5" i="64"/>
  <c r="H5" i="60" s="1"/>
  <c r="H14" i="64"/>
  <c r="H14" i="60" s="1"/>
  <c r="H22" i="64"/>
  <c r="H22" i="60" s="1"/>
  <c r="H30" i="64"/>
  <c r="H33" i="64"/>
  <c r="H33" i="60" s="1"/>
  <c r="H9" i="64"/>
  <c r="H9" i="60" s="1"/>
  <c r="H17" i="64"/>
  <c r="H17" i="60" s="1"/>
  <c r="H25" i="64"/>
  <c r="H25" i="60" s="1"/>
  <c r="H37" i="64"/>
  <c r="H37" i="60" s="1"/>
  <c r="H41" i="64"/>
  <c r="H41" i="60" s="1"/>
  <c r="H45" i="64"/>
  <c r="H45" i="60" s="1"/>
  <c r="H49" i="64"/>
  <c r="H49" i="60" s="1"/>
  <c r="H12" i="64"/>
  <c r="H12" i="60" s="1"/>
  <c r="H20" i="64"/>
  <c r="H20" i="60" s="1"/>
  <c r="H28" i="64"/>
  <c r="H28" i="60" s="1"/>
  <c r="H34" i="64"/>
  <c r="H34" i="60" s="1"/>
  <c r="H6" i="64"/>
  <c r="H6" i="60" s="1"/>
  <c r="H15" i="64"/>
  <c r="H15" i="60" s="1"/>
  <c r="H23" i="64"/>
  <c r="H23" i="60" s="1"/>
  <c r="H31" i="64"/>
  <c r="H31" i="60" s="1"/>
  <c r="H38" i="64"/>
  <c r="H38" i="60" s="1"/>
  <c r="H42" i="64"/>
  <c r="H42" i="60" s="1"/>
  <c r="H46" i="64"/>
  <c r="H46" i="60" s="1"/>
  <c r="H4" i="64"/>
  <c r="H4" i="60" s="1"/>
  <c r="H13" i="64"/>
  <c r="H13" i="60" s="1"/>
  <c r="H21" i="64"/>
  <c r="H21" i="60" s="1"/>
  <c r="H29" i="64"/>
  <c r="H29" i="60" s="1"/>
  <c r="H39" i="64"/>
  <c r="H39" i="60" s="1"/>
  <c r="H43" i="64"/>
  <c r="H43" i="60" s="1"/>
  <c r="H47" i="64"/>
  <c r="H47" i="60" s="1"/>
  <c r="H26" i="64"/>
  <c r="H26" i="60" s="1"/>
  <c r="H10" i="64"/>
  <c r="H10" i="60" s="1"/>
  <c r="H35" i="64"/>
  <c r="H18" i="64"/>
  <c r="Z29" i="3"/>
  <c r="D12" i="16"/>
  <c r="D9" i="16"/>
  <c r="D30" i="16"/>
  <c r="D8" i="16"/>
  <c r="D10" i="16"/>
  <c r="D7" i="16"/>
  <c r="C35" i="17"/>
  <c r="C36" i="55"/>
  <c r="C36" i="17" s="1"/>
  <c r="C18" i="26"/>
  <c r="T18" i="26"/>
  <c r="T15" i="26"/>
  <c r="AH15" i="26" s="1"/>
  <c r="C15" i="26"/>
  <c r="Q15" i="26" s="1"/>
  <c r="I75" i="103"/>
  <c r="I85" i="103" s="1"/>
  <c r="Q13" i="27"/>
  <c r="AA105" i="104" l="1"/>
  <c r="AA29" i="3"/>
  <c r="Y9" i="3"/>
  <c r="Y21" i="3" s="1"/>
  <c r="Y22" i="3" s="1"/>
  <c r="H110" i="3"/>
  <c r="H29" i="3" s="1"/>
  <c r="H134" i="3"/>
  <c r="H53" i="3" s="1"/>
  <c r="Q23" i="27"/>
  <c r="Q50" i="27" s="1"/>
  <c r="I78" i="103"/>
  <c r="I88" i="103" s="1"/>
  <c r="E103" i="3"/>
  <c r="E22" i="3" s="1"/>
  <c r="AH49" i="26"/>
  <c r="Q49" i="26"/>
  <c r="W51" i="27"/>
  <c r="AA53" i="3"/>
  <c r="W50" i="27"/>
  <c r="AD27" i="103" s="1"/>
  <c r="AA110" i="3"/>
  <c r="AH51" i="28"/>
  <c r="AA134" i="3"/>
  <c r="AH50" i="28"/>
  <c r="H71" i="104"/>
  <c r="I21" i="60"/>
  <c r="D9" i="60"/>
  <c r="D26" i="60"/>
  <c r="D14" i="60"/>
  <c r="I13" i="60"/>
  <c r="K36" i="65"/>
  <c r="K35" i="78"/>
  <c r="L25" i="60"/>
  <c r="I24" i="60"/>
  <c r="I4" i="60"/>
  <c r="N36" i="66"/>
  <c r="N35" i="65"/>
  <c r="L30" i="60"/>
  <c r="I16" i="60"/>
  <c r="I23" i="60"/>
  <c r="D35" i="66"/>
  <c r="D36" i="67"/>
  <c r="F36" i="66"/>
  <c r="F35" i="65"/>
  <c r="L8" i="60"/>
  <c r="I26" i="60"/>
  <c r="I14" i="60"/>
  <c r="B12" i="17"/>
  <c r="I35" i="66"/>
  <c r="I36" i="67"/>
  <c r="L29" i="60"/>
  <c r="J30" i="16"/>
  <c r="J19" i="16"/>
  <c r="J10" i="16"/>
  <c r="O28" i="16"/>
  <c r="O25" i="16"/>
  <c r="O16" i="16"/>
  <c r="O4" i="16"/>
  <c r="I22" i="68"/>
  <c r="I22" i="60" s="1"/>
  <c r="I6" i="68"/>
  <c r="I6" i="60" s="1"/>
  <c r="I16" i="68"/>
  <c r="I50" i="67"/>
  <c r="I30" i="68"/>
  <c r="I30" i="60" s="1"/>
  <c r="I15" i="68"/>
  <c r="I15" i="60" s="1"/>
  <c r="I24" i="68"/>
  <c r="I7" i="68"/>
  <c r="I7" i="60" s="1"/>
  <c r="I9" i="68"/>
  <c r="I9" i="60" s="1"/>
  <c r="I23" i="68"/>
  <c r="I4" i="68"/>
  <c r="I11" i="68"/>
  <c r="I11" i="60" s="1"/>
  <c r="I17" i="68"/>
  <c r="I31" i="68"/>
  <c r="I31" i="60" s="1"/>
  <c r="I21" i="68"/>
  <c r="I19" i="68"/>
  <c r="I19" i="60" s="1"/>
  <c r="I25" i="68"/>
  <c r="I25" i="60" s="1"/>
  <c r="I10" i="68"/>
  <c r="I10" i="60" s="1"/>
  <c r="I29" i="68"/>
  <c r="I27" i="68"/>
  <c r="I27" i="60" s="1"/>
  <c r="I12" i="68"/>
  <c r="I12" i="60" s="1"/>
  <c r="I18" i="68"/>
  <c r="I18" i="60" s="1"/>
  <c r="I13" i="68"/>
  <c r="I5" i="68"/>
  <c r="I5" i="60" s="1"/>
  <c r="I20" i="68"/>
  <c r="I20" i="60" s="1"/>
  <c r="I26" i="68"/>
  <c r="I14" i="68"/>
  <c r="I28" i="68"/>
  <c r="I28" i="60" s="1"/>
  <c r="I8" i="68"/>
  <c r="I8" i="60" s="1"/>
  <c r="I29" i="60"/>
  <c r="I17" i="60"/>
  <c r="AX72" i="103"/>
  <c r="AB103" i="103" s="1"/>
  <c r="AB71" i="104"/>
  <c r="Y10" i="3"/>
  <c r="Q51" i="28"/>
  <c r="AB49" i="104"/>
  <c r="H49" i="104" s="1"/>
  <c r="AB76" i="104"/>
  <c r="AB99" i="104" s="1"/>
  <c r="Z20" i="3"/>
  <c r="Z9" i="3"/>
  <c r="Z21" i="3" s="1"/>
  <c r="E50" i="25"/>
  <c r="L26" i="103" s="1"/>
  <c r="AF47" i="103" s="1"/>
  <c r="L47" i="103" s="1"/>
  <c r="E51" i="25"/>
  <c r="L26" i="104" s="1"/>
  <c r="AF48" i="104" s="1"/>
  <c r="L48" i="104" s="1"/>
  <c r="H18" i="60"/>
  <c r="L6" i="60"/>
  <c r="AB49" i="103"/>
  <c r="H49" i="103" s="1"/>
  <c r="AA42" i="3"/>
  <c r="AA123" i="3"/>
  <c r="AD24" i="104"/>
  <c r="V13" i="72"/>
  <c r="E13" i="72"/>
  <c r="G7" i="64"/>
  <c r="G7" i="60" s="1"/>
  <c r="G50" i="63"/>
  <c r="G32" i="64"/>
  <c r="G32" i="60" s="1"/>
  <c r="G12" i="64"/>
  <c r="G12" i="60" s="1"/>
  <c r="G20" i="64"/>
  <c r="G20" i="60" s="1"/>
  <c r="G28" i="64"/>
  <c r="G28" i="60" s="1"/>
  <c r="G35" i="64"/>
  <c r="G6" i="64"/>
  <c r="G6" i="60" s="1"/>
  <c r="G15" i="64"/>
  <c r="G15" i="60" s="1"/>
  <c r="G23" i="64"/>
  <c r="G23" i="60" s="1"/>
  <c r="G31" i="64"/>
  <c r="G31" i="60" s="1"/>
  <c r="G39" i="64"/>
  <c r="G39" i="60" s="1"/>
  <c r="G43" i="64"/>
  <c r="G43" i="60" s="1"/>
  <c r="G47" i="64"/>
  <c r="G47" i="60" s="1"/>
  <c r="G10" i="64"/>
  <c r="G10" i="60" s="1"/>
  <c r="G18" i="64"/>
  <c r="G18" i="60" s="1"/>
  <c r="G26" i="64"/>
  <c r="G26" i="60" s="1"/>
  <c r="G4" i="64"/>
  <c r="G4" i="60" s="1"/>
  <c r="G13" i="64"/>
  <c r="G13" i="60" s="1"/>
  <c r="G21" i="64"/>
  <c r="G21" i="60" s="1"/>
  <c r="G29" i="64"/>
  <c r="G29" i="60" s="1"/>
  <c r="G40" i="64"/>
  <c r="G40" i="60" s="1"/>
  <c r="G44" i="64"/>
  <c r="G44" i="60" s="1"/>
  <c r="G48" i="64"/>
  <c r="G48" i="60" s="1"/>
  <c r="G8" i="64"/>
  <c r="G8" i="60" s="1"/>
  <c r="G16" i="64"/>
  <c r="G16" i="60" s="1"/>
  <c r="G24" i="64"/>
  <c r="G24" i="60" s="1"/>
  <c r="G33" i="64"/>
  <c r="G33" i="60" s="1"/>
  <c r="G11" i="64"/>
  <c r="G11" i="60" s="1"/>
  <c r="G19" i="64"/>
  <c r="G19" i="60" s="1"/>
  <c r="G27" i="64"/>
  <c r="G27" i="60" s="1"/>
  <c r="G37" i="64"/>
  <c r="G37" i="60" s="1"/>
  <c r="G41" i="64"/>
  <c r="G41" i="60" s="1"/>
  <c r="G45" i="64"/>
  <c r="G45" i="60" s="1"/>
  <c r="G49" i="64"/>
  <c r="G49" i="60" s="1"/>
  <c r="G9" i="64"/>
  <c r="G9" i="60" s="1"/>
  <c r="G17" i="64"/>
  <c r="G17" i="60" s="1"/>
  <c r="G25" i="64"/>
  <c r="G25" i="60" s="1"/>
  <c r="G38" i="64"/>
  <c r="G38" i="60" s="1"/>
  <c r="G42" i="64"/>
  <c r="G42" i="60" s="1"/>
  <c r="G46" i="64"/>
  <c r="G46" i="60" s="1"/>
  <c r="G22" i="64"/>
  <c r="G22" i="60" s="1"/>
  <c r="G5" i="64"/>
  <c r="G5" i="60" s="1"/>
  <c r="G30" i="64"/>
  <c r="G30" i="60" s="1"/>
  <c r="G34" i="64"/>
  <c r="G34" i="60" s="1"/>
  <c r="G14" i="64"/>
  <c r="G14" i="60" s="1"/>
  <c r="L36" i="66"/>
  <c r="L35" i="65"/>
  <c r="C29" i="25"/>
  <c r="T29" i="25"/>
  <c r="C32" i="25"/>
  <c r="T32" i="25"/>
  <c r="O7" i="68"/>
  <c r="O50" i="67"/>
  <c r="O10" i="68"/>
  <c r="O18" i="68"/>
  <c r="O26" i="68"/>
  <c r="O4" i="68"/>
  <c r="O13" i="68"/>
  <c r="O21" i="68"/>
  <c r="O29" i="68"/>
  <c r="O8" i="68"/>
  <c r="O16" i="68"/>
  <c r="O24" i="68"/>
  <c r="O11" i="68"/>
  <c r="O19" i="68"/>
  <c r="O27" i="68"/>
  <c r="O5" i="68"/>
  <c r="O14" i="68"/>
  <c r="O22" i="68"/>
  <c r="O30" i="68"/>
  <c r="O9" i="68"/>
  <c r="O17" i="68"/>
  <c r="O25" i="68"/>
  <c r="O12" i="68"/>
  <c r="O20" i="68"/>
  <c r="O28" i="68"/>
  <c r="O23" i="68"/>
  <c r="O6" i="68"/>
  <c r="O31" i="68"/>
  <c r="O15" i="68"/>
  <c r="J27" i="16"/>
  <c r="J18" i="16"/>
  <c r="J6" i="16"/>
  <c r="V50" i="25"/>
  <c r="AF26" i="103" s="1"/>
  <c r="V51" i="25"/>
  <c r="AF26" i="104" s="1"/>
  <c r="G50" i="26"/>
  <c r="K28" i="103" s="1"/>
  <c r="G51" i="26"/>
  <c r="K28" i="104" s="1"/>
  <c r="W18" i="25"/>
  <c r="F18" i="25"/>
  <c r="T51" i="26"/>
  <c r="T50" i="26"/>
  <c r="AH5" i="26"/>
  <c r="AZ74" i="103"/>
  <c r="AD96" i="103" s="1"/>
  <c r="AB29" i="3"/>
  <c r="AB53" i="3"/>
  <c r="AB134" i="3"/>
  <c r="AB110" i="3"/>
  <c r="O5" i="16"/>
  <c r="O24" i="16"/>
  <c r="O13" i="16"/>
  <c r="H50" i="66"/>
  <c r="H7" i="67"/>
  <c r="H9" i="67"/>
  <c r="H17" i="67"/>
  <c r="H25" i="67"/>
  <c r="H12" i="67"/>
  <c r="H20" i="67"/>
  <c r="H28" i="67"/>
  <c r="H6" i="67"/>
  <c r="H15" i="67"/>
  <c r="H23" i="67"/>
  <c r="H31" i="67"/>
  <c r="H10" i="67"/>
  <c r="H18" i="67"/>
  <c r="H26" i="67"/>
  <c r="H4" i="67"/>
  <c r="H13" i="67"/>
  <c r="H21" i="67"/>
  <c r="H29" i="67"/>
  <c r="H8" i="67"/>
  <c r="H16" i="67"/>
  <c r="H24" i="67"/>
  <c r="H5" i="67"/>
  <c r="H14" i="67"/>
  <c r="H22" i="67"/>
  <c r="H30" i="67"/>
  <c r="H27" i="67"/>
  <c r="H11" i="67"/>
  <c r="H19" i="67"/>
  <c r="P7" i="64"/>
  <c r="P7" i="60" s="1"/>
  <c r="P50" i="63"/>
  <c r="P11" i="64"/>
  <c r="P11" i="60" s="1"/>
  <c r="P19" i="64"/>
  <c r="P19" i="60" s="1"/>
  <c r="P27" i="64"/>
  <c r="P27" i="60" s="1"/>
  <c r="P40" i="64"/>
  <c r="P40" i="60" s="1"/>
  <c r="P44" i="64"/>
  <c r="P44" i="60" s="1"/>
  <c r="P48" i="64"/>
  <c r="P48" i="60" s="1"/>
  <c r="P5" i="64"/>
  <c r="P5" i="60" s="1"/>
  <c r="P14" i="64"/>
  <c r="P14" i="60" s="1"/>
  <c r="P22" i="64"/>
  <c r="P22" i="60" s="1"/>
  <c r="P30" i="64"/>
  <c r="P30" i="60" s="1"/>
  <c r="P33" i="64"/>
  <c r="P33" i="60" s="1"/>
  <c r="P9" i="64"/>
  <c r="P9" i="60" s="1"/>
  <c r="P17" i="64"/>
  <c r="P17" i="60" s="1"/>
  <c r="P25" i="64"/>
  <c r="P25" i="60" s="1"/>
  <c r="P37" i="64"/>
  <c r="P37" i="60" s="1"/>
  <c r="P41" i="64"/>
  <c r="P41" i="60" s="1"/>
  <c r="P45" i="64"/>
  <c r="P45" i="60" s="1"/>
  <c r="P49" i="64"/>
  <c r="P49" i="60" s="1"/>
  <c r="P12" i="64"/>
  <c r="P12" i="60" s="1"/>
  <c r="P20" i="64"/>
  <c r="P20" i="60" s="1"/>
  <c r="P28" i="64"/>
  <c r="P28" i="60" s="1"/>
  <c r="P34" i="64"/>
  <c r="P34" i="60" s="1"/>
  <c r="P6" i="64"/>
  <c r="P6" i="60" s="1"/>
  <c r="P15" i="64"/>
  <c r="P15" i="60" s="1"/>
  <c r="P23" i="64"/>
  <c r="P23" i="60" s="1"/>
  <c r="P31" i="64"/>
  <c r="P31" i="60" s="1"/>
  <c r="P38" i="64"/>
  <c r="P38" i="60" s="1"/>
  <c r="P42" i="64"/>
  <c r="P42" i="60" s="1"/>
  <c r="P46" i="64"/>
  <c r="P46" i="60" s="1"/>
  <c r="P10" i="64"/>
  <c r="P10" i="60" s="1"/>
  <c r="P18" i="64"/>
  <c r="P18" i="60" s="1"/>
  <c r="P26" i="64"/>
  <c r="P26" i="60" s="1"/>
  <c r="P35" i="64"/>
  <c r="P4" i="64"/>
  <c r="P4" i="60" s="1"/>
  <c r="P13" i="64"/>
  <c r="P13" i="60" s="1"/>
  <c r="P21" i="64"/>
  <c r="P21" i="60" s="1"/>
  <c r="P29" i="64"/>
  <c r="P29" i="60" s="1"/>
  <c r="P39" i="64"/>
  <c r="P39" i="60" s="1"/>
  <c r="P43" i="64"/>
  <c r="P43" i="60" s="1"/>
  <c r="P47" i="64"/>
  <c r="P47" i="60" s="1"/>
  <c r="P8" i="64"/>
  <c r="P8" i="60" s="1"/>
  <c r="P32" i="64"/>
  <c r="P32" i="60" s="1"/>
  <c r="P16" i="64"/>
  <c r="P16" i="60" s="1"/>
  <c r="P24" i="64"/>
  <c r="P24" i="60" s="1"/>
  <c r="F51" i="26"/>
  <c r="F50" i="26"/>
  <c r="K27" i="103" s="1"/>
  <c r="AE48" i="103" s="1"/>
  <c r="K48" i="103" s="1"/>
  <c r="D19" i="60"/>
  <c r="D6" i="60"/>
  <c r="D29" i="60"/>
  <c r="Z89" i="3"/>
  <c r="AY78" i="103"/>
  <c r="AC100" i="103" s="1"/>
  <c r="B36" i="56"/>
  <c r="B36" i="16" s="1"/>
  <c r="B35" i="16"/>
  <c r="Q19" i="16"/>
  <c r="B19" i="16" s="1"/>
  <c r="R19" i="16"/>
  <c r="Q9" i="16"/>
  <c r="B9" i="16" s="1"/>
  <c r="R9" i="16"/>
  <c r="AB107" i="3"/>
  <c r="AB26" i="3"/>
  <c r="AH32" i="26"/>
  <c r="AD73" i="104"/>
  <c r="AD100" i="104" s="1"/>
  <c r="AB131" i="3"/>
  <c r="AB50" i="3"/>
  <c r="G90" i="3"/>
  <c r="G101" i="3"/>
  <c r="G8" i="3"/>
  <c r="D14" i="25"/>
  <c r="U14" i="25"/>
  <c r="W51" i="26"/>
  <c r="W50" i="26"/>
  <c r="AE27" i="103" s="1"/>
  <c r="H16" i="60"/>
  <c r="L28" i="60"/>
  <c r="E7" i="63"/>
  <c r="E7" i="59" s="1"/>
  <c r="E50" i="62"/>
  <c r="E32" i="63"/>
  <c r="E32" i="59" s="1"/>
  <c r="E13" i="63"/>
  <c r="E13" i="59" s="1"/>
  <c r="E12" i="63"/>
  <c r="E12" i="59" s="1"/>
  <c r="E21" i="63"/>
  <c r="E21" i="59" s="1"/>
  <c r="E29" i="63"/>
  <c r="E29" i="59" s="1"/>
  <c r="E40" i="63"/>
  <c r="E40" i="59" s="1"/>
  <c r="E44" i="63"/>
  <c r="E44" i="59" s="1"/>
  <c r="E48" i="63"/>
  <c r="E48" i="59" s="1"/>
  <c r="E6" i="63"/>
  <c r="E6" i="59" s="1"/>
  <c r="E16" i="63"/>
  <c r="E16" i="59" s="1"/>
  <c r="E24" i="63"/>
  <c r="E24" i="59" s="1"/>
  <c r="E33" i="63"/>
  <c r="E33" i="59" s="1"/>
  <c r="E10" i="63"/>
  <c r="E10" i="59" s="1"/>
  <c r="E19" i="63"/>
  <c r="E19" i="59" s="1"/>
  <c r="E27" i="63"/>
  <c r="E27" i="59" s="1"/>
  <c r="E37" i="63"/>
  <c r="E37" i="59" s="1"/>
  <c r="E41" i="63"/>
  <c r="E41" i="59" s="1"/>
  <c r="E45" i="63"/>
  <c r="E45" i="59" s="1"/>
  <c r="E49" i="63"/>
  <c r="E49" i="59" s="1"/>
  <c r="E4" i="63"/>
  <c r="E4" i="59" s="1"/>
  <c r="E14" i="63"/>
  <c r="E14" i="59" s="1"/>
  <c r="E22" i="63"/>
  <c r="E22" i="59" s="1"/>
  <c r="E30" i="63"/>
  <c r="E30" i="59" s="1"/>
  <c r="E34" i="63"/>
  <c r="E34" i="59" s="1"/>
  <c r="E8" i="63"/>
  <c r="E8" i="59" s="1"/>
  <c r="E17" i="63"/>
  <c r="E17" i="59" s="1"/>
  <c r="E25" i="63"/>
  <c r="E25" i="59" s="1"/>
  <c r="E38" i="63"/>
  <c r="E38" i="59" s="1"/>
  <c r="E42" i="63"/>
  <c r="E42" i="59" s="1"/>
  <c r="E46" i="63"/>
  <c r="E46" i="59" s="1"/>
  <c r="E11" i="63"/>
  <c r="E11" i="59" s="1"/>
  <c r="E20" i="63"/>
  <c r="E20" i="59" s="1"/>
  <c r="E28" i="63"/>
  <c r="E28" i="59" s="1"/>
  <c r="E35" i="63"/>
  <c r="E9" i="63"/>
  <c r="E9" i="59" s="1"/>
  <c r="E18" i="63"/>
  <c r="E18" i="59" s="1"/>
  <c r="E26" i="63"/>
  <c r="E26" i="59" s="1"/>
  <c r="E15" i="63"/>
  <c r="E15" i="59" s="1"/>
  <c r="E39" i="63"/>
  <c r="E39" i="59" s="1"/>
  <c r="E43" i="63"/>
  <c r="E43" i="59" s="1"/>
  <c r="E23" i="63"/>
  <c r="E23" i="59" s="1"/>
  <c r="E47" i="63"/>
  <c r="E47" i="59" s="1"/>
  <c r="E31" i="63"/>
  <c r="E31" i="59" s="1"/>
  <c r="E5" i="63"/>
  <c r="E5" i="59" s="1"/>
  <c r="J80" i="103"/>
  <c r="J89" i="103" s="1"/>
  <c r="Q29" i="26"/>
  <c r="G35" i="16"/>
  <c r="G36" i="56"/>
  <c r="G36" i="16" s="1"/>
  <c r="U51" i="26"/>
  <c r="AE25" i="104" s="1"/>
  <c r="U50" i="26"/>
  <c r="AE25" i="103" s="1"/>
  <c r="C35" i="16"/>
  <c r="C36" i="56"/>
  <c r="C36" i="16" s="1"/>
  <c r="T31" i="25"/>
  <c r="C31" i="25"/>
  <c r="AZ78" i="103"/>
  <c r="AD100" i="103" s="1"/>
  <c r="AH23" i="26"/>
  <c r="J22" i="16"/>
  <c r="J25" i="16"/>
  <c r="J11" i="16"/>
  <c r="J29" i="16"/>
  <c r="J28" i="16"/>
  <c r="I107" i="3"/>
  <c r="I26" i="3" s="1"/>
  <c r="I131" i="3"/>
  <c r="I50" i="3" s="1"/>
  <c r="Q32" i="26"/>
  <c r="J73" i="104"/>
  <c r="J88" i="104" s="1"/>
  <c r="N7" i="66"/>
  <c r="N50" i="65"/>
  <c r="N8" i="66"/>
  <c r="N16" i="66"/>
  <c r="N24" i="66"/>
  <c r="N11" i="66"/>
  <c r="N19" i="66"/>
  <c r="N27" i="66"/>
  <c r="N5" i="66"/>
  <c r="N14" i="66"/>
  <c r="N22" i="66"/>
  <c r="N30" i="66"/>
  <c r="N9" i="66"/>
  <c r="N17" i="66"/>
  <c r="N25" i="66"/>
  <c r="N12" i="66"/>
  <c r="N20" i="66"/>
  <c r="N28" i="66"/>
  <c r="N6" i="66"/>
  <c r="N15" i="66"/>
  <c r="N23" i="66"/>
  <c r="N31" i="66"/>
  <c r="N10" i="66"/>
  <c r="N18" i="66"/>
  <c r="N26" i="66"/>
  <c r="N21" i="66"/>
  <c r="N4" i="66"/>
  <c r="N29" i="66"/>
  <c r="N13" i="66"/>
  <c r="W32" i="25"/>
  <c r="F32" i="25"/>
  <c r="I137" i="3"/>
  <c r="I56" i="3" s="1"/>
  <c r="Q41" i="26"/>
  <c r="I113" i="3"/>
  <c r="I32" i="3" s="1"/>
  <c r="J79" i="104"/>
  <c r="J90" i="104" s="1"/>
  <c r="C50" i="66"/>
  <c r="C7" i="67"/>
  <c r="C25" i="67"/>
  <c r="C15" i="67"/>
  <c r="C29" i="67"/>
  <c r="C18" i="67"/>
  <c r="C14" i="67"/>
  <c r="C31" i="67"/>
  <c r="C23" i="67"/>
  <c r="C13" i="67"/>
  <c r="C10" i="67"/>
  <c r="C6" i="67"/>
  <c r="C20" i="67"/>
  <c r="C11" i="67"/>
  <c r="C24" i="67"/>
  <c r="C8" i="67"/>
  <c r="C17" i="67"/>
  <c r="C28" i="67"/>
  <c r="C4" i="67"/>
  <c r="C21" i="67"/>
  <c r="C9" i="67"/>
  <c r="C12" i="67"/>
  <c r="C26" i="67"/>
  <c r="C5" i="67"/>
  <c r="C19" i="67"/>
  <c r="C30" i="67"/>
  <c r="C16" i="67"/>
  <c r="C27" i="67"/>
  <c r="C22" i="67"/>
  <c r="O20" i="16"/>
  <c r="O17" i="16"/>
  <c r="O8" i="16"/>
  <c r="O35" i="16"/>
  <c r="O36" i="56"/>
  <c r="O36" i="16" s="1"/>
  <c r="O23" i="16"/>
  <c r="Q50" i="28"/>
  <c r="D15" i="60"/>
  <c r="D17" i="60"/>
  <c r="D18" i="60"/>
  <c r="O35" i="67"/>
  <c r="O36" i="68"/>
  <c r="P50" i="66"/>
  <c r="P7" i="67"/>
  <c r="P13" i="67"/>
  <c r="P5" i="67"/>
  <c r="P6" i="67"/>
  <c r="P16" i="67"/>
  <c r="P24" i="67"/>
  <c r="P10" i="67"/>
  <c r="P19" i="67"/>
  <c r="P27" i="67"/>
  <c r="P14" i="67"/>
  <c r="P22" i="67"/>
  <c r="P30" i="67"/>
  <c r="P8" i="67"/>
  <c r="P17" i="67"/>
  <c r="P25" i="67"/>
  <c r="P11" i="67"/>
  <c r="P20" i="67"/>
  <c r="P28" i="67"/>
  <c r="P4" i="67"/>
  <c r="P15" i="67"/>
  <c r="P23" i="67"/>
  <c r="P31" i="67"/>
  <c r="P9" i="67"/>
  <c r="P18" i="67"/>
  <c r="P26" i="67"/>
  <c r="P21" i="67"/>
  <c r="P29" i="67"/>
  <c r="P12" i="67"/>
  <c r="F51" i="27"/>
  <c r="Y38" i="3"/>
  <c r="Q14" i="16"/>
  <c r="B14" i="16" s="1"/>
  <c r="R14" i="16"/>
  <c r="Q16" i="16"/>
  <c r="B16" i="16" s="1"/>
  <c r="R16" i="16"/>
  <c r="Q31" i="16"/>
  <c r="B31" i="16" s="1"/>
  <c r="R31" i="16"/>
  <c r="Q15" i="16"/>
  <c r="B15" i="16" s="1"/>
  <c r="R15" i="16"/>
  <c r="Q4" i="16"/>
  <c r="B4" i="16" s="1"/>
  <c r="R4" i="16"/>
  <c r="H36" i="64"/>
  <c r="H36" i="60" s="1"/>
  <c r="H35" i="60"/>
  <c r="L35" i="60"/>
  <c r="L36" i="64"/>
  <c r="L36" i="60" s="1"/>
  <c r="AZ80" i="103"/>
  <c r="AD101" i="103" s="1"/>
  <c r="AH29" i="26"/>
  <c r="C7" i="64"/>
  <c r="C7" i="60" s="1"/>
  <c r="C50" i="63"/>
  <c r="C15" i="64"/>
  <c r="C15" i="60" s="1"/>
  <c r="C31" i="64"/>
  <c r="C31" i="60" s="1"/>
  <c r="C32" i="64"/>
  <c r="C32" i="60" s="1"/>
  <c r="C13" i="64"/>
  <c r="C13" i="60" s="1"/>
  <c r="C23" i="64"/>
  <c r="C23" i="60" s="1"/>
  <c r="C29" i="64"/>
  <c r="C29" i="60" s="1"/>
  <c r="C5" i="64"/>
  <c r="C5" i="60" s="1"/>
  <c r="C18" i="64"/>
  <c r="C18" i="60" s="1"/>
  <c r="C41" i="64"/>
  <c r="C41" i="60" s="1"/>
  <c r="C14" i="64"/>
  <c r="C14" i="60" s="1"/>
  <c r="C48" i="64"/>
  <c r="C48" i="60" s="1"/>
  <c r="C47" i="64"/>
  <c r="C47" i="60" s="1"/>
  <c r="C49" i="64"/>
  <c r="C49" i="60" s="1"/>
  <c r="C9" i="64"/>
  <c r="C9" i="60" s="1"/>
  <c r="C21" i="64"/>
  <c r="C21" i="60" s="1"/>
  <c r="C33" i="64"/>
  <c r="C33" i="60" s="1"/>
  <c r="C12" i="64"/>
  <c r="C12" i="60" s="1"/>
  <c r="C25" i="64"/>
  <c r="C25" i="60" s="1"/>
  <c r="C37" i="64"/>
  <c r="C37" i="60" s="1"/>
  <c r="C42" i="64"/>
  <c r="C42" i="60" s="1"/>
  <c r="C46" i="64"/>
  <c r="C46" i="60" s="1"/>
  <c r="C6" i="64"/>
  <c r="C6" i="60" s="1"/>
  <c r="C19" i="64"/>
  <c r="C19" i="60" s="1"/>
  <c r="C28" i="64"/>
  <c r="C28" i="60" s="1"/>
  <c r="C34" i="64"/>
  <c r="C34" i="60" s="1"/>
  <c r="C10" i="64"/>
  <c r="C10" i="60" s="1"/>
  <c r="C22" i="64"/>
  <c r="C22" i="60" s="1"/>
  <c r="C38" i="64"/>
  <c r="C38" i="60" s="1"/>
  <c r="C43" i="64"/>
  <c r="C43" i="60" s="1"/>
  <c r="C16" i="64"/>
  <c r="C16" i="60" s="1"/>
  <c r="C26" i="64"/>
  <c r="C26" i="60" s="1"/>
  <c r="C35" i="64"/>
  <c r="C8" i="64"/>
  <c r="C8" i="60" s="1"/>
  <c r="C20" i="64"/>
  <c r="C20" i="60" s="1"/>
  <c r="C30" i="64"/>
  <c r="C30" i="60" s="1"/>
  <c r="C39" i="64"/>
  <c r="C39" i="60" s="1"/>
  <c r="C44" i="64"/>
  <c r="C44" i="60" s="1"/>
  <c r="C4" i="64"/>
  <c r="C4" i="60" s="1"/>
  <c r="C17" i="64"/>
  <c r="C17" i="60" s="1"/>
  <c r="C27" i="64"/>
  <c r="C27" i="60" s="1"/>
  <c r="C40" i="64"/>
  <c r="C40" i="60" s="1"/>
  <c r="C45" i="64"/>
  <c r="C45" i="60" s="1"/>
  <c r="C24" i="64"/>
  <c r="C24" i="60" s="1"/>
  <c r="C11" i="64"/>
  <c r="C11" i="60" s="1"/>
  <c r="G50" i="66"/>
  <c r="G7" i="67"/>
  <c r="G4" i="67"/>
  <c r="G13" i="67"/>
  <c r="G21" i="67"/>
  <c r="G29" i="67"/>
  <c r="G8" i="67"/>
  <c r="G16" i="67"/>
  <c r="G24" i="67"/>
  <c r="G11" i="67"/>
  <c r="G19" i="67"/>
  <c r="G27" i="67"/>
  <c r="G5" i="67"/>
  <c r="G14" i="67"/>
  <c r="G22" i="67"/>
  <c r="G30" i="67"/>
  <c r="G9" i="67"/>
  <c r="G17" i="67"/>
  <c r="G25" i="67"/>
  <c r="G12" i="67"/>
  <c r="G20" i="67"/>
  <c r="G28" i="67"/>
  <c r="G10" i="67"/>
  <c r="G18" i="67"/>
  <c r="G26" i="67"/>
  <c r="G6" i="67"/>
  <c r="G31" i="67"/>
  <c r="G15" i="67"/>
  <c r="G23" i="67"/>
  <c r="U14" i="72"/>
  <c r="D14" i="72"/>
  <c r="Q17" i="16"/>
  <c r="B17" i="16" s="1"/>
  <c r="R17" i="16"/>
  <c r="L14" i="60"/>
  <c r="L20" i="60"/>
  <c r="AC13" i="72"/>
  <c r="L13" i="72"/>
  <c r="Q50" i="66"/>
  <c r="Q7" i="67"/>
  <c r="Q4" i="67"/>
  <c r="Q6" i="67"/>
  <c r="Q9" i="67"/>
  <c r="Q11" i="67"/>
  <c r="Q16" i="67"/>
  <c r="Q24" i="67"/>
  <c r="Q19" i="67"/>
  <c r="Q27" i="67"/>
  <c r="Q8" i="67"/>
  <c r="Q12" i="67"/>
  <c r="Q14" i="67"/>
  <c r="Q22" i="67"/>
  <c r="Q30" i="67"/>
  <c r="Q17" i="67"/>
  <c r="Q25" i="67"/>
  <c r="Q20" i="67"/>
  <c r="Q28" i="67"/>
  <c r="Q15" i="67"/>
  <c r="Q23" i="67"/>
  <c r="Q13" i="67"/>
  <c r="Q21" i="67"/>
  <c r="Q29" i="67"/>
  <c r="Q5" i="67"/>
  <c r="Q10" i="67"/>
  <c r="Q31" i="67"/>
  <c r="Q18" i="67"/>
  <c r="Q26" i="67"/>
  <c r="D51" i="26"/>
  <c r="K25" i="104" s="1"/>
  <c r="AE47" i="104" s="1"/>
  <c r="K47" i="104" s="1"/>
  <c r="D50" i="26"/>
  <c r="K25" i="103" s="1"/>
  <c r="AE46" i="103" s="1"/>
  <c r="K46" i="103" s="1"/>
  <c r="J24" i="103"/>
  <c r="I72" i="103"/>
  <c r="I76" i="104"/>
  <c r="I87" i="104" s="1"/>
  <c r="C47" i="25"/>
  <c r="T47" i="25"/>
  <c r="T17" i="25"/>
  <c r="AH17" i="25" s="1"/>
  <c r="C17" i="25"/>
  <c r="Q17" i="25" s="1"/>
  <c r="J78" i="103"/>
  <c r="J88" i="103" s="1"/>
  <c r="Q23" i="26"/>
  <c r="L13" i="25"/>
  <c r="AC13" i="25"/>
  <c r="J5" i="16"/>
  <c r="J17" i="16"/>
  <c r="J21" i="16"/>
  <c r="J20" i="16"/>
  <c r="AZ76" i="103"/>
  <c r="AD98" i="103" s="1"/>
  <c r="AH14" i="26"/>
  <c r="AB32" i="3"/>
  <c r="AB56" i="3"/>
  <c r="AB113" i="3"/>
  <c r="AH41" i="26"/>
  <c r="AD79" i="104"/>
  <c r="AD102" i="104" s="1"/>
  <c r="AB137" i="3"/>
  <c r="AC45" i="104"/>
  <c r="I45" i="104" s="1"/>
  <c r="O9" i="16"/>
  <c r="O26" i="16"/>
  <c r="O15" i="16"/>
  <c r="D24" i="60"/>
  <c r="D30" i="60"/>
  <c r="D8" i="60"/>
  <c r="D28" i="60"/>
  <c r="D32" i="72"/>
  <c r="U32" i="72"/>
  <c r="Q26" i="16"/>
  <c r="B26" i="16" s="1"/>
  <c r="R26" i="16"/>
  <c r="R12" i="16"/>
  <c r="Q12" i="16"/>
  <c r="Q29" i="16"/>
  <c r="B29" i="16" s="1"/>
  <c r="R29" i="16"/>
  <c r="Q13" i="16"/>
  <c r="B13" i="16" s="1"/>
  <c r="R13" i="16"/>
  <c r="B48" i="25"/>
  <c r="S48" i="25"/>
  <c r="J74" i="103"/>
  <c r="J84" i="103" s="1"/>
  <c r="Q5" i="26"/>
  <c r="C50" i="26"/>
  <c r="C51" i="26"/>
  <c r="I134" i="3"/>
  <c r="I53" i="3" s="1"/>
  <c r="I110" i="3"/>
  <c r="I29" i="3" s="1"/>
  <c r="Y119" i="3"/>
  <c r="Y103" i="3"/>
  <c r="K35" i="16"/>
  <c r="K36" i="56"/>
  <c r="K36" i="16" s="1"/>
  <c r="Q6" i="16"/>
  <c r="B6" i="16" s="1"/>
  <c r="R6" i="16"/>
  <c r="H50" i="62"/>
  <c r="H7" i="63"/>
  <c r="H7" i="59" s="1"/>
  <c r="H12" i="63"/>
  <c r="H20" i="63"/>
  <c r="H20" i="59" s="1"/>
  <c r="H28" i="63"/>
  <c r="H28" i="59" s="1"/>
  <c r="H34" i="63"/>
  <c r="H34" i="59" s="1"/>
  <c r="H6" i="63"/>
  <c r="H6" i="59" s="1"/>
  <c r="H15" i="63"/>
  <c r="H15" i="59" s="1"/>
  <c r="H23" i="63"/>
  <c r="H23" i="59" s="1"/>
  <c r="H31" i="63"/>
  <c r="H31" i="59" s="1"/>
  <c r="H38" i="63"/>
  <c r="H38" i="59" s="1"/>
  <c r="H42" i="63"/>
  <c r="H42" i="59" s="1"/>
  <c r="H46" i="63"/>
  <c r="H46" i="59" s="1"/>
  <c r="H10" i="63"/>
  <c r="H10" i="59" s="1"/>
  <c r="H18" i="63"/>
  <c r="H26" i="63"/>
  <c r="H35" i="63"/>
  <c r="H4" i="63"/>
  <c r="H4" i="59" s="1"/>
  <c r="H13" i="63"/>
  <c r="H13" i="59" s="1"/>
  <c r="H21" i="63"/>
  <c r="H21" i="59" s="1"/>
  <c r="H29" i="63"/>
  <c r="H29" i="59" s="1"/>
  <c r="H39" i="63"/>
  <c r="H39" i="59" s="1"/>
  <c r="H43" i="63"/>
  <c r="H43" i="59" s="1"/>
  <c r="H47" i="63"/>
  <c r="H47" i="59" s="1"/>
  <c r="H8" i="63"/>
  <c r="H8" i="59" s="1"/>
  <c r="H16" i="63"/>
  <c r="H16" i="59" s="1"/>
  <c r="H24" i="63"/>
  <c r="H32" i="63"/>
  <c r="H32" i="59" s="1"/>
  <c r="H11" i="63"/>
  <c r="H11" i="59" s="1"/>
  <c r="H19" i="63"/>
  <c r="H19" i="59" s="1"/>
  <c r="H27" i="63"/>
  <c r="H27" i="59" s="1"/>
  <c r="H40" i="63"/>
  <c r="H40" i="59" s="1"/>
  <c r="H44" i="63"/>
  <c r="H44" i="59" s="1"/>
  <c r="H48" i="63"/>
  <c r="H48" i="59" s="1"/>
  <c r="H9" i="63"/>
  <c r="H9" i="59" s="1"/>
  <c r="H17" i="63"/>
  <c r="H17" i="59" s="1"/>
  <c r="H25" i="63"/>
  <c r="H25" i="59" s="1"/>
  <c r="H37" i="63"/>
  <c r="H37" i="59" s="1"/>
  <c r="H41" i="63"/>
  <c r="H41" i="59" s="1"/>
  <c r="H45" i="63"/>
  <c r="H45" i="59" s="1"/>
  <c r="H49" i="63"/>
  <c r="H49" i="59" s="1"/>
  <c r="H5" i="63"/>
  <c r="H30" i="63"/>
  <c r="H30" i="59" s="1"/>
  <c r="H33" i="63"/>
  <c r="H33" i="59" s="1"/>
  <c r="H22" i="63"/>
  <c r="H22" i="59" s="1"/>
  <c r="H14" i="63"/>
  <c r="H14" i="59" s="1"/>
  <c r="L4" i="60"/>
  <c r="L50" i="62"/>
  <c r="L7" i="63"/>
  <c r="L32" i="63"/>
  <c r="L32" i="59" s="1"/>
  <c r="L13" i="63"/>
  <c r="L12" i="63"/>
  <c r="L21" i="63"/>
  <c r="L29" i="63"/>
  <c r="L29" i="59" s="1"/>
  <c r="L40" i="63"/>
  <c r="L40" i="59" s="1"/>
  <c r="L44" i="63"/>
  <c r="L44" i="59" s="1"/>
  <c r="L48" i="63"/>
  <c r="L48" i="59" s="1"/>
  <c r="L6" i="63"/>
  <c r="L16" i="63"/>
  <c r="L24" i="63"/>
  <c r="L33" i="63"/>
  <c r="L33" i="59" s="1"/>
  <c r="L10" i="63"/>
  <c r="L19" i="63"/>
  <c r="L27" i="63"/>
  <c r="L37" i="63"/>
  <c r="L37" i="59" s="1"/>
  <c r="L41" i="63"/>
  <c r="L41" i="59" s="1"/>
  <c r="L45" i="63"/>
  <c r="L45" i="59" s="1"/>
  <c r="L49" i="63"/>
  <c r="L49" i="59" s="1"/>
  <c r="L4" i="63"/>
  <c r="L14" i="63"/>
  <c r="L14" i="59" s="1"/>
  <c r="L22" i="63"/>
  <c r="L30" i="63"/>
  <c r="L34" i="63"/>
  <c r="L34" i="59" s="1"/>
  <c r="L8" i="63"/>
  <c r="L17" i="63"/>
  <c r="L25" i="63"/>
  <c r="L25" i="59" s="1"/>
  <c r="L38" i="63"/>
  <c r="L38" i="59" s="1"/>
  <c r="L42" i="63"/>
  <c r="L42" i="59" s="1"/>
  <c r="L46" i="63"/>
  <c r="L46" i="59" s="1"/>
  <c r="L11" i="63"/>
  <c r="L20" i="63"/>
  <c r="L28" i="63"/>
  <c r="L35" i="63"/>
  <c r="L9" i="63"/>
  <c r="L9" i="59" s="1"/>
  <c r="L18" i="63"/>
  <c r="L26" i="63"/>
  <c r="L47" i="63"/>
  <c r="L47" i="59" s="1"/>
  <c r="L39" i="63"/>
  <c r="L39" i="59" s="1"/>
  <c r="L23" i="63"/>
  <c r="L5" i="63"/>
  <c r="L31" i="63"/>
  <c r="L15" i="63"/>
  <c r="L43" i="63"/>
  <c r="L43" i="59" s="1"/>
  <c r="N35" i="60"/>
  <c r="N36" i="64"/>
  <c r="N36" i="60" s="1"/>
  <c r="L50" i="66"/>
  <c r="L7" i="67"/>
  <c r="L13" i="67"/>
  <c r="L9" i="67"/>
  <c r="L18" i="67"/>
  <c r="L26" i="67"/>
  <c r="L12" i="67"/>
  <c r="L21" i="67"/>
  <c r="L29" i="67"/>
  <c r="L6" i="67"/>
  <c r="L16" i="67"/>
  <c r="L24" i="67"/>
  <c r="L10" i="67"/>
  <c r="L19" i="67"/>
  <c r="L27" i="67"/>
  <c r="L4" i="67"/>
  <c r="L14" i="67"/>
  <c r="L22" i="67"/>
  <c r="L30" i="67"/>
  <c r="L8" i="67"/>
  <c r="L17" i="67"/>
  <c r="L25" i="67"/>
  <c r="L5" i="67"/>
  <c r="L15" i="67"/>
  <c r="L23" i="67"/>
  <c r="L31" i="67"/>
  <c r="L20" i="67"/>
  <c r="L28" i="67"/>
  <c r="L11" i="67"/>
  <c r="I35" i="60"/>
  <c r="I36" i="64"/>
  <c r="I36" i="60" s="1"/>
  <c r="J23" i="104"/>
  <c r="H122" i="3"/>
  <c r="H41" i="3" s="1"/>
  <c r="AD77" i="104"/>
  <c r="AD101" i="104" s="1"/>
  <c r="AB111" i="3"/>
  <c r="AB30" i="3"/>
  <c r="S51" i="26"/>
  <c r="AH37" i="26"/>
  <c r="AB54" i="3"/>
  <c r="AB135" i="3"/>
  <c r="C41" i="25"/>
  <c r="T41" i="25"/>
  <c r="T13" i="25"/>
  <c r="C13" i="25"/>
  <c r="D18" i="25"/>
  <c r="U18" i="25"/>
  <c r="AA122" i="3"/>
  <c r="AA89" i="3"/>
  <c r="AC71" i="104"/>
  <c r="AA41" i="3"/>
  <c r="AD23" i="104"/>
  <c r="AA8" i="3"/>
  <c r="J14" i="16"/>
  <c r="J9" i="16"/>
  <c r="J24" i="16"/>
  <c r="J13" i="16"/>
  <c r="J12" i="16"/>
  <c r="J76" i="103"/>
  <c r="J86" i="103" s="1"/>
  <c r="Q14" i="26"/>
  <c r="D50" i="66"/>
  <c r="D7" i="67"/>
  <c r="D5" i="67"/>
  <c r="D26" i="67"/>
  <c r="D29" i="67"/>
  <c r="D14" i="67"/>
  <c r="D18" i="67"/>
  <c r="D11" i="67"/>
  <c r="D21" i="67"/>
  <c r="D31" i="67"/>
  <c r="D4" i="67"/>
  <c r="D15" i="67"/>
  <c r="D24" i="67"/>
  <c r="D9" i="67"/>
  <c r="D19" i="67"/>
  <c r="D28" i="67"/>
  <c r="D12" i="67"/>
  <c r="D22" i="67"/>
  <c r="D6" i="67"/>
  <c r="D16" i="67"/>
  <c r="D25" i="67"/>
  <c r="D10" i="67"/>
  <c r="D20" i="67"/>
  <c r="D30" i="67"/>
  <c r="D8" i="67"/>
  <c r="D17" i="67"/>
  <c r="D27" i="67"/>
  <c r="D23" i="67"/>
  <c r="D13" i="67"/>
  <c r="F9" i="16"/>
  <c r="F35" i="16"/>
  <c r="F36" i="56"/>
  <c r="F36" i="16" s="1"/>
  <c r="AB37" i="3"/>
  <c r="AH48" i="26"/>
  <c r="AB118" i="3"/>
  <c r="AD84" i="104"/>
  <c r="AD104" i="104" s="1"/>
  <c r="AB142" i="3"/>
  <c r="AB61" i="3"/>
  <c r="J36" i="66"/>
  <c r="J35" i="65"/>
  <c r="D5" i="25"/>
  <c r="U5" i="25"/>
  <c r="O12" i="16"/>
  <c r="O27" i="16"/>
  <c r="O18" i="16"/>
  <c r="O6" i="16"/>
  <c r="F102" i="3"/>
  <c r="F21" i="3" s="1"/>
  <c r="F9" i="3"/>
  <c r="I27" i="104"/>
  <c r="G124" i="3"/>
  <c r="G43" i="3" s="1"/>
  <c r="R7" i="66"/>
  <c r="R50" i="65"/>
  <c r="R30" i="66"/>
  <c r="R12" i="66"/>
  <c r="R29" i="66"/>
  <c r="R21" i="66"/>
  <c r="R13" i="66"/>
  <c r="R8" i="66"/>
  <c r="R31" i="66"/>
  <c r="R23" i="66"/>
  <c r="R28" i="66"/>
  <c r="R20" i="66"/>
  <c r="R9" i="66"/>
  <c r="R27" i="66"/>
  <c r="R19" i="66"/>
  <c r="R10" i="66"/>
  <c r="R26" i="66"/>
  <c r="R18" i="66"/>
  <c r="R11" i="66"/>
  <c r="R25" i="66"/>
  <c r="R17" i="66"/>
  <c r="R15" i="66"/>
  <c r="R5" i="66"/>
  <c r="R24" i="66"/>
  <c r="R16" i="66"/>
  <c r="R4" i="66"/>
  <c r="R22" i="66"/>
  <c r="R14" i="66"/>
  <c r="R6" i="66"/>
  <c r="P35" i="16"/>
  <c r="P36" i="56"/>
  <c r="P36" i="16" s="1"/>
  <c r="AZ81" i="103"/>
  <c r="AD102" i="103" s="1"/>
  <c r="AH31" i="26"/>
  <c r="D21" i="60"/>
  <c r="D20" i="60"/>
  <c r="D31" i="60"/>
  <c r="D50" i="62"/>
  <c r="D7" i="63"/>
  <c r="D32" i="63"/>
  <c r="D32" i="59" s="1"/>
  <c r="D18" i="63"/>
  <c r="D18" i="59" s="1"/>
  <c r="D26" i="63"/>
  <c r="D26" i="59" s="1"/>
  <c r="D29" i="63"/>
  <c r="D29" i="59" s="1"/>
  <c r="D14" i="63"/>
  <c r="D14" i="59" s="1"/>
  <c r="D5" i="63"/>
  <c r="D47" i="63"/>
  <c r="D47" i="59" s="1"/>
  <c r="D4" i="63"/>
  <c r="D15" i="63"/>
  <c r="D24" i="63"/>
  <c r="D24" i="59" s="1"/>
  <c r="D9" i="63"/>
  <c r="D9" i="59" s="1"/>
  <c r="D19" i="63"/>
  <c r="D19" i="59" s="1"/>
  <c r="D28" i="63"/>
  <c r="D28" i="59" s="1"/>
  <c r="D40" i="63"/>
  <c r="D40" i="59" s="1"/>
  <c r="D44" i="63"/>
  <c r="D44" i="59" s="1"/>
  <c r="D49" i="63"/>
  <c r="D49" i="59" s="1"/>
  <c r="D12" i="63"/>
  <c r="D12" i="59" s="1"/>
  <c r="D22" i="63"/>
  <c r="D22" i="59" s="1"/>
  <c r="D33" i="63"/>
  <c r="D33" i="59" s="1"/>
  <c r="D6" i="63"/>
  <c r="D16" i="63"/>
  <c r="D25" i="63"/>
  <c r="D37" i="63"/>
  <c r="D37" i="59" s="1"/>
  <c r="D41" i="63"/>
  <c r="D41" i="59" s="1"/>
  <c r="D45" i="63"/>
  <c r="D45" i="59" s="1"/>
  <c r="D10" i="63"/>
  <c r="D10" i="59" s="1"/>
  <c r="D20" i="63"/>
  <c r="D20" i="59" s="1"/>
  <c r="D30" i="63"/>
  <c r="D30" i="59" s="1"/>
  <c r="D34" i="63"/>
  <c r="D34" i="59" s="1"/>
  <c r="D13" i="63"/>
  <c r="D23" i="63"/>
  <c r="D38" i="63"/>
  <c r="D38" i="59" s="1"/>
  <c r="D42" i="63"/>
  <c r="D42" i="59" s="1"/>
  <c r="D46" i="63"/>
  <c r="D46" i="59" s="1"/>
  <c r="D11" i="63"/>
  <c r="D11" i="59" s="1"/>
  <c r="D21" i="63"/>
  <c r="D21" i="59" s="1"/>
  <c r="D31" i="63"/>
  <c r="D39" i="63"/>
  <c r="D39" i="59" s="1"/>
  <c r="D43" i="63"/>
  <c r="D43" i="59" s="1"/>
  <c r="D48" i="63"/>
  <c r="D48" i="59" s="1"/>
  <c r="D8" i="63"/>
  <c r="D8" i="59" s="1"/>
  <c r="D35" i="63"/>
  <c r="D17" i="63"/>
  <c r="D17" i="59" s="1"/>
  <c r="D27" i="63"/>
  <c r="H76" i="104"/>
  <c r="H87" i="104" s="1"/>
  <c r="F125" i="3"/>
  <c r="F44" i="3" s="1"/>
  <c r="Q28" i="16"/>
  <c r="B28" i="16" s="1"/>
  <c r="R28" i="16"/>
  <c r="R10" i="16"/>
  <c r="Q10" i="16"/>
  <c r="B10" i="16" s="1"/>
  <c r="Q27" i="16"/>
  <c r="B27" i="16" s="1"/>
  <c r="R27" i="16"/>
  <c r="B50" i="63"/>
  <c r="B7" i="64"/>
  <c r="B37" i="64"/>
  <c r="B37" i="60" s="1"/>
  <c r="B5" i="64"/>
  <c r="B8" i="64"/>
  <c r="B10" i="64"/>
  <c r="B12" i="64"/>
  <c r="B31" i="64"/>
  <c r="B34" i="64"/>
  <c r="B34" i="60" s="1"/>
  <c r="B39" i="64"/>
  <c r="B39" i="60" s="1"/>
  <c r="B43" i="64"/>
  <c r="B43" i="60" s="1"/>
  <c r="B47" i="64"/>
  <c r="B47" i="60" s="1"/>
  <c r="B14" i="64"/>
  <c r="B16" i="64"/>
  <c r="B18" i="64"/>
  <c r="B20" i="64"/>
  <c r="B22" i="64"/>
  <c r="B24" i="64"/>
  <c r="B26" i="64"/>
  <c r="B28" i="64"/>
  <c r="B30" i="64"/>
  <c r="B35" i="64"/>
  <c r="B40" i="64"/>
  <c r="B40" i="60" s="1"/>
  <c r="B44" i="64"/>
  <c r="B44" i="60" s="1"/>
  <c r="B48" i="64"/>
  <c r="B48" i="60" s="1"/>
  <c r="B4" i="64"/>
  <c r="B6" i="64"/>
  <c r="B9" i="64"/>
  <c r="B11" i="64"/>
  <c r="B32" i="64"/>
  <c r="B32" i="60" s="1"/>
  <c r="B41" i="64"/>
  <c r="B41" i="60" s="1"/>
  <c r="B45" i="64"/>
  <c r="B45" i="60" s="1"/>
  <c r="B49" i="64"/>
  <c r="B49" i="60" s="1"/>
  <c r="B38" i="64"/>
  <c r="B38" i="60" s="1"/>
  <c r="B42" i="64"/>
  <c r="B42" i="60" s="1"/>
  <c r="B46" i="64"/>
  <c r="B46" i="60" s="1"/>
  <c r="B19" i="64"/>
  <c r="B21" i="64"/>
  <c r="B23" i="64"/>
  <c r="B25" i="64"/>
  <c r="B27" i="64"/>
  <c r="B15" i="64"/>
  <c r="B13" i="64"/>
  <c r="B29" i="64"/>
  <c r="B17" i="64"/>
  <c r="B33" i="64"/>
  <c r="B33" i="60" s="1"/>
  <c r="AZ77" i="103"/>
  <c r="AD99" i="103" s="1"/>
  <c r="AH18" i="26"/>
  <c r="L32" i="72"/>
  <c r="AC32" i="72"/>
  <c r="J77" i="104"/>
  <c r="J89" i="104" s="1"/>
  <c r="I111" i="3"/>
  <c r="I30" i="3" s="1"/>
  <c r="Q37" i="26"/>
  <c r="I135" i="3"/>
  <c r="I54" i="3" s="1"/>
  <c r="B51" i="26"/>
  <c r="C14" i="25"/>
  <c r="T14" i="25"/>
  <c r="T5" i="25"/>
  <c r="C5" i="25"/>
  <c r="J16" i="16"/>
  <c r="J4" i="16"/>
  <c r="J31" i="16"/>
  <c r="J50" i="63"/>
  <c r="J7" i="64"/>
  <c r="J12" i="64"/>
  <c r="J20" i="64"/>
  <c r="J28" i="64"/>
  <c r="J28" i="60" s="1"/>
  <c r="J34" i="64"/>
  <c r="J34" i="60" s="1"/>
  <c r="J6" i="64"/>
  <c r="J15" i="64"/>
  <c r="J23" i="64"/>
  <c r="J31" i="64"/>
  <c r="J38" i="64"/>
  <c r="J38" i="60" s="1"/>
  <c r="J42" i="64"/>
  <c r="J42" i="60" s="1"/>
  <c r="J46" i="64"/>
  <c r="J46" i="60" s="1"/>
  <c r="J10" i="64"/>
  <c r="J18" i="64"/>
  <c r="J26" i="64"/>
  <c r="J35" i="64"/>
  <c r="J4" i="64"/>
  <c r="J13" i="64"/>
  <c r="J21" i="64"/>
  <c r="J29" i="64"/>
  <c r="J29" i="60" s="1"/>
  <c r="J39" i="64"/>
  <c r="J39" i="60" s="1"/>
  <c r="J43" i="64"/>
  <c r="J43" i="60" s="1"/>
  <c r="J47" i="64"/>
  <c r="J47" i="60" s="1"/>
  <c r="J8" i="64"/>
  <c r="J16" i="64"/>
  <c r="J24" i="64"/>
  <c r="J32" i="64"/>
  <c r="J32" i="60" s="1"/>
  <c r="J11" i="64"/>
  <c r="J11" i="60" s="1"/>
  <c r="J19" i="64"/>
  <c r="J27" i="64"/>
  <c r="J40" i="64"/>
  <c r="J40" i="60" s="1"/>
  <c r="J44" i="64"/>
  <c r="J44" i="60" s="1"/>
  <c r="J48" i="64"/>
  <c r="J48" i="60" s="1"/>
  <c r="J9" i="64"/>
  <c r="J17" i="64"/>
  <c r="J25" i="64"/>
  <c r="J25" i="60" s="1"/>
  <c r="J37" i="64"/>
  <c r="J37" i="60" s="1"/>
  <c r="J41" i="64"/>
  <c r="J41" i="60" s="1"/>
  <c r="J45" i="64"/>
  <c r="J45" i="60" s="1"/>
  <c r="J49" i="64"/>
  <c r="J49" i="60" s="1"/>
  <c r="J30" i="64"/>
  <c r="J33" i="64"/>
  <c r="J33" i="60" s="1"/>
  <c r="J14" i="64"/>
  <c r="J22" i="64"/>
  <c r="J22" i="60" s="1"/>
  <c r="J5" i="64"/>
  <c r="U29" i="25"/>
  <c r="D29" i="25"/>
  <c r="I118" i="3"/>
  <c r="I37" i="3" s="1"/>
  <c r="J84" i="104"/>
  <c r="J92" i="104" s="1"/>
  <c r="Q48" i="26"/>
  <c r="I142" i="3"/>
  <c r="I61" i="3" s="1"/>
  <c r="O30" i="16"/>
  <c r="O19" i="16"/>
  <c r="O10" i="16"/>
  <c r="O50" i="63"/>
  <c r="O7" i="64"/>
  <c r="O7" i="60" s="1"/>
  <c r="O4" i="64"/>
  <c r="O4" i="60" s="1"/>
  <c r="O13" i="64"/>
  <c r="O13" i="60" s="1"/>
  <c r="O21" i="64"/>
  <c r="O21" i="60" s="1"/>
  <c r="O29" i="64"/>
  <c r="O29" i="60" s="1"/>
  <c r="O39" i="64"/>
  <c r="O39" i="60" s="1"/>
  <c r="O43" i="64"/>
  <c r="O43" i="60" s="1"/>
  <c r="O47" i="64"/>
  <c r="O47" i="60" s="1"/>
  <c r="O8" i="64"/>
  <c r="O16" i="64"/>
  <c r="O24" i="64"/>
  <c r="O24" i="60" s="1"/>
  <c r="O32" i="64"/>
  <c r="O32" i="60" s="1"/>
  <c r="O11" i="64"/>
  <c r="O11" i="60" s="1"/>
  <c r="O19" i="64"/>
  <c r="O19" i="60" s="1"/>
  <c r="O27" i="64"/>
  <c r="O27" i="60" s="1"/>
  <c r="O40" i="64"/>
  <c r="O40" i="60" s="1"/>
  <c r="O44" i="64"/>
  <c r="O44" i="60" s="1"/>
  <c r="O48" i="64"/>
  <c r="O48" i="60" s="1"/>
  <c r="O5" i="64"/>
  <c r="O5" i="60" s="1"/>
  <c r="O14" i="64"/>
  <c r="O14" i="60" s="1"/>
  <c r="O22" i="64"/>
  <c r="O22" i="60" s="1"/>
  <c r="O30" i="64"/>
  <c r="O33" i="64"/>
  <c r="O33" i="60" s="1"/>
  <c r="O9" i="64"/>
  <c r="O9" i="60" s="1"/>
  <c r="O17" i="64"/>
  <c r="O17" i="60" s="1"/>
  <c r="O25" i="64"/>
  <c r="O25" i="60" s="1"/>
  <c r="O37" i="64"/>
  <c r="O37" i="60" s="1"/>
  <c r="O41" i="64"/>
  <c r="O41" i="60" s="1"/>
  <c r="O45" i="64"/>
  <c r="O45" i="60" s="1"/>
  <c r="O49" i="64"/>
  <c r="O49" i="60" s="1"/>
  <c r="O12" i="64"/>
  <c r="O12" i="60" s="1"/>
  <c r="O20" i="64"/>
  <c r="O20" i="60" s="1"/>
  <c r="O28" i="64"/>
  <c r="O28" i="60" s="1"/>
  <c r="O34" i="64"/>
  <c r="O34" i="60" s="1"/>
  <c r="O6" i="64"/>
  <c r="O15" i="64"/>
  <c r="O15" i="60" s="1"/>
  <c r="O23" i="64"/>
  <c r="O23" i="60" s="1"/>
  <c r="O31" i="64"/>
  <c r="O31" i="60" s="1"/>
  <c r="O38" i="64"/>
  <c r="O38" i="60" s="1"/>
  <c r="O42" i="64"/>
  <c r="O42" i="60" s="1"/>
  <c r="O46" i="64"/>
  <c r="O46" i="60" s="1"/>
  <c r="O26" i="64"/>
  <c r="O26" i="60" s="1"/>
  <c r="O10" i="64"/>
  <c r="O35" i="64"/>
  <c r="O18" i="64"/>
  <c r="O18" i="60" s="1"/>
  <c r="E7" i="66"/>
  <c r="E50" i="65"/>
  <c r="E13" i="66"/>
  <c r="E10" i="66"/>
  <c r="E19" i="66"/>
  <c r="E27" i="66"/>
  <c r="E4" i="66"/>
  <c r="E14" i="66"/>
  <c r="E22" i="66"/>
  <c r="E30" i="66"/>
  <c r="E8" i="66"/>
  <c r="E17" i="66"/>
  <c r="E25" i="66"/>
  <c r="E5" i="66"/>
  <c r="E15" i="66"/>
  <c r="E23" i="66"/>
  <c r="E31" i="66"/>
  <c r="E9" i="66"/>
  <c r="E18" i="66"/>
  <c r="E26" i="66"/>
  <c r="E6" i="66"/>
  <c r="E16" i="66"/>
  <c r="E24" i="66"/>
  <c r="E28" i="66"/>
  <c r="E29" i="66"/>
  <c r="E20" i="66"/>
  <c r="E21" i="66"/>
  <c r="E11" i="66"/>
  <c r="E12" i="66"/>
  <c r="K7" i="64"/>
  <c r="K7" i="60" s="1"/>
  <c r="K50" i="63"/>
  <c r="K10" i="64"/>
  <c r="K10" i="60" s="1"/>
  <c r="K18" i="64"/>
  <c r="K18" i="60" s="1"/>
  <c r="K26" i="64"/>
  <c r="K26" i="60" s="1"/>
  <c r="K35" i="64"/>
  <c r="K4" i="64"/>
  <c r="K4" i="60" s="1"/>
  <c r="K13" i="64"/>
  <c r="K13" i="60" s="1"/>
  <c r="K21" i="64"/>
  <c r="K21" i="60" s="1"/>
  <c r="K29" i="64"/>
  <c r="K29" i="60" s="1"/>
  <c r="K39" i="64"/>
  <c r="K39" i="60" s="1"/>
  <c r="K43" i="64"/>
  <c r="K43" i="60" s="1"/>
  <c r="K47" i="64"/>
  <c r="K47" i="60" s="1"/>
  <c r="K8" i="64"/>
  <c r="K8" i="60" s="1"/>
  <c r="K16" i="64"/>
  <c r="K16" i="60" s="1"/>
  <c r="K24" i="64"/>
  <c r="K24" i="60" s="1"/>
  <c r="K32" i="64"/>
  <c r="K32" i="60" s="1"/>
  <c r="K11" i="64"/>
  <c r="K11" i="60" s="1"/>
  <c r="K19" i="64"/>
  <c r="K19" i="60" s="1"/>
  <c r="K27" i="64"/>
  <c r="K27" i="60" s="1"/>
  <c r="K40" i="64"/>
  <c r="K40" i="60" s="1"/>
  <c r="K44" i="64"/>
  <c r="K44" i="60" s="1"/>
  <c r="K48" i="64"/>
  <c r="K48" i="60" s="1"/>
  <c r="K5" i="64"/>
  <c r="K5" i="60" s="1"/>
  <c r="K14" i="64"/>
  <c r="K14" i="60" s="1"/>
  <c r="K22" i="64"/>
  <c r="K22" i="60" s="1"/>
  <c r="K30" i="64"/>
  <c r="K30" i="60" s="1"/>
  <c r="K33" i="64"/>
  <c r="K33" i="60" s="1"/>
  <c r="K9" i="64"/>
  <c r="K9" i="60" s="1"/>
  <c r="K17" i="64"/>
  <c r="K17" i="60" s="1"/>
  <c r="K25" i="64"/>
  <c r="K25" i="60" s="1"/>
  <c r="K37" i="64"/>
  <c r="K37" i="60" s="1"/>
  <c r="K41" i="64"/>
  <c r="K41" i="60" s="1"/>
  <c r="K45" i="64"/>
  <c r="K45" i="60" s="1"/>
  <c r="K49" i="64"/>
  <c r="K49" i="60" s="1"/>
  <c r="K6" i="64"/>
  <c r="K6" i="60" s="1"/>
  <c r="K15" i="64"/>
  <c r="K15" i="60" s="1"/>
  <c r="K23" i="64"/>
  <c r="K23" i="60" s="1"/>
  <c r="K31" i="64"/>
  <c r="K31" i="60" s="1"/>
  <c r="K38" i="64"/>
  <c r="K38" i="60" s="1"/>
  <c r="K42" i="64"/>
  <c r="K42" i="60" s="1"/>
  <c r="K46" i="64"/>
  <c r="K46" i="60" s="1"/>
  <c r="K12" i="64"/>
  <c r="K12" i="60" s="1"/>
  <c r="K34" i="64"/>
  <c r="K34" i="60" s="1"/>
  <c r="K20" i="64"/>
  <c r="K20" i="60" s="1"/>
  <c r="K28" i="64"/>
  <c r="K28" i="60" s="1"/>
  <c r="AH13" i="26"/>
  <c r="AZ75" i="103"/>
  <c r="AD97" i="103" s="1"/>
  <c r="F7" i="68"/>
  <c r="F50" i="67"/>
  <c r="F31" i="68"/>
  <c r="F18" i="68"/>
  <c r="F11" i="68"/>
  <c r="F20" i="68"/>
  <c r="F28" i="68"/>
  <c r="F5" i="68"/>
  <c r="F14" i="68"/>
  <c r="F23" i="68"/>
  <c r="F9" i="68"/>
  <c r="F17" i="68"/>
  <c r="F26" i="68"/>
  <c r="F12" i="68"/>
  <c r="F21" i="68"/>
  <c r="F29" i="68"/>
  <c r="F6" i="68"/>
  <c r="F15" i="68"/>
  <c r="F24" i="68"/>
  <c r="F10" i="68"/>
  <c r="F19" i="68"/>
  <c r="F27" i="68"/>
  <c r="F8" i="68"/>
  <c r="F16" i="68"/>
  <c r="F25" i="68"/>
  <c r="F22" i="68"/>
  <c r="F4" i="68"/>
  <c r="F30" i="68"/>
  <c r="F13" i="68"/>
  <c r="J81" i="103"/>
  <c r="J90" i="103" s="1"/>
  <c r="Q31" i="26"/>
  <c r="D5" i="60"/>
  <c r="D11" i="60"/>
  <c r="D23" i="60"/>
  <c r="D10" i="60"/>
  <c r="D22" i="60"/>
  <c r="D7" i="60"/>
  <c r="H72" i="103"/>
  <c r="H91" i="103" s="1"/>
  <c r="Q24" i="16"/>
  <c r="B24" i="16" s="1"/>
  <c r="R24" i="16"/>
  <c r="R8" i="16"/>
  <c r="Q8" i="16"/>
  <c r="B8" i="16" s="1"/>
  <c r="Q25" i="16"/>
  <c r="B25" i="16" s="1"/>
  <c r="R25" i="16"/>
  <c r="S37" i="25"/>
  <c r="B37" i="25"/>
  <c r="E32" i="72"/>
  <c r="V32" i="72"/>
  <c r="F50" i="63"/>
  <c r="F7" i="64"/>
  <c r="F7" i="60" s="1"/>
  <c r="F31" i="64"/>
  <c r="F31" i="60" s="1"/>
  <c r="F18" i="64"/>
  <c r="F18" i="60" s="1"/>
  <c r="F41" i="64"/>
  <c r="F41" i="60" s="1"/>
  <c r="F5" i="64"/>
  <c r="F5" i="60" s="1"/>
  <c r="F14" i="64"/>
  <c r="F23" i="64"/>
  <c r="F32" i="64"/>
  <c r="F32" i="60" s="1"/>
  <c r="F9" i="64"/>
  <c r="F17" i="64"/>
  <c r="F17" i="60" s="1"/>
  <c r="F26" i="64"/>
  <c r="F26" i="60" s="1"/>
  <c r="F40" i="64"/>
  <c r="F40" i="60" s="1"/>
  <c r="F45" i="64"/>
  <c r="F45" i="60" s="1"/>
  <c r="F49" i="64"/>
  <c r="F49" i="60" s="1"/>
  <c r="F12" i="64"/>
  <c r="F12" i="60" s="1"/>
  <c r="F21" i="64"/>
  <c r="F21" i="60" s="1"/>
  <c r="F29" i="64"/>
  <c r="F29" i="60" s="1"/>
  <c r="F33" i="64"/>
  <c r="F33" i="60" s="1"/>
  <c r="F6" i="64"/>
  <c r="F6" i="60" s="1"/>
  <c r="F15" i="64"/>
  <c r="F24" i="64"/>
  <c r="F37" i="64"/>
  <c r="F37" i="60" s="1"/>
  <c r="F42" i="64"/>
  <c r="F42" i="60" s="1"/>
  <c r="F46" i="64"/>
  <c r="F46" i="60" s="1"/>
  <c r="F10" i="64"/>
  <c r="F19" i="64"/>
  <c r="F19" i="60" s="1"/>
  <c r="F27" i="64"/>
  <c r="F27" i="60" s="1"/>
  <c r="F34" i="64"/>
  <c r="F34" i="60" s="1"/>
  <c r="F4" i="64"/>
  <c r="F13" i="64"/>
  <c r="F22" i="64"/>
  <c r="F30" i="64"/>
  <c r="F38" i="64"/>
  <c r="F38" i="60" s="1"/>
  <c r="F43" i="64"/>
  <c r="F43" i="60" s="1"/>
  <c r="F47" i="64"/>
  <c r="F47" i="60" s="1"/>
  <c r="F11" i="64"/>
  <c r="F11" i="60" s="1"/>
  <c r="F20" i="64"/>
  <c r="F20" i="60" s="1"/>
  <c r="F28" i="64"/>
  <c r="F28" i="60" s="1"/>
  <c r="F39" i="64"/>
  <c r="F39" i="60" s="1"/>
  <c r="F44" i="64"/>
  <c r="F44" i="60" s="1"/>
  <c r="F48" i="64"/>
  <c r="F48" i="60" s="1"/>
  <c r="F16" i="64"/>
  <c r="F16" i="60" s="1"/>
  <c r="F35" i="64"/>
  <c r="F25" i="64"/>
  <c r="F25" i="60" s="1"/>
  <c r="F8" i="64"/>
  <c r="O31" i="16"/>
  <c r="Q30" i="16"/>
  <c r="R30" i="16"/>
  <c r="J77" i="103"/>
  <c r="J87" i="103" s="1"/>
  <c r="Q18" i="26"/>
  <c r="H30" i="60"/>
  <c r="J7" i="68"/>
  <c r="J50" i="67"/>
  <c r="J9" i="68"/>
  <c r="J17" i="68"/>
  <c r="J25" i="68"/>
  <c r="J12" i="68"/>
  <c r="J20" i="68"/>
  <c r="J28" i="68"/>
  <c r="J6" i="68"/>
  <c r="J15" i="68"/>
  <c r="J23" i="68"/>
  <c r="J31" i="68"/>
  <c r="J10" i="68"/>
  <c r="J18" i="68"/>
  <c r="J26" i="68"/>
  <c r="J4" i="68"/>
  <c r="J13" i="68"/>
  <c r="J21" i="68"/>
  <c r="J29" i="68"/>
  <c r="J8" i="68"/>
  <c r="J16" i="68"/>
  <c r="J24" i="68"/>
  <c r="J5" i="68"/>
  <c r="J14" i="68"/>
  <c r="J22" i="68"/>
  <c r="J30" i="68"/>
  <c r="J11" i="68"/>
  <c r="J19" i="68"/>
  <c r="J27" i="68"/>
  <c r="L19" i="60"/>
  <c r="L24" i="60"/>
  <c r="L12" i="60"/>
  <c r="L7" i="60"/>
  <c r="AH50" i="27"/>
  <c r="E36" i="64"/>
  <c r="E36" i="60" s="1"/>
  <c r="E35" i="60"/>
  <c r="H109" i="3"/>
  <c r="H28" i="3" s="1"/>
  <c r="I75" i="104"/>
  <c r="I94" i="104" s="1"/>
  <c r="Q35" i="27"/>
  <c r="H133" i="3"/>
  <c r="H52" i="3" s="1"/>
  <c r="X23" i="25"/>
  <c r="G23" i="25"/>
  <c r="C51" i="27"/>
  <c r="I71" i="104" s="1"/>
  <c r="C49" i="25"/>
  <c r="Q49" i="25" s="1"/>
  <c r="T49" i="25"/>
  <c r="AH49" i="25" s="1"/>
  <c r="C18" i="25"/>
  <c r="T18" i="25"/>
  <c r="J8" i="16"/>
  <c r="J35" i="16"/>
  <c r="J36" i="56"/>
  <c r="J36" i="16" s="1"/>
  <c r="J23" i="16"/>
  <c r="J7" i="16"/>
  <c r="F25" i="16"/>
  <c r="Z43" i="3"/>
  <c r="Z44" i="3" s="1"/>
  <c r="Z124" i="3"/>
  <c r="Z125" i="3" s="1"/>
  <c r="AC27" i="104"/>
  <c r="AA43" i="3"/>
  <c r="AA124" i="3"/>
  <c r="AD27" i="104"/>
  <c r="O22" i="16"/>
  <c r="O11" i="16"/>
  <c r="O29" i="16"/>
  <c r="O7" i="16"/>
  <c r="F20" i="3"/>
  <c r="F119" i="3"/>
  <c r="F38" i="3" s="1"/>
  <c r="B30" i="17"/>
  <c r="J75" i="103"/>
  <c r="J85" i="103" s="1"/>
  <c r="Q13" i="26"/>
  <c r="I117" i="3"/>
  <c r="I36" i="3" s="1"/>
  <c r="J83" i="104"/>
  <c r="J91" i="104" s="1"/>
  <c r="Q47" i="26"/>
  <c r="I141" i="3"/>
  <c r="I60" i="3" s="1"/>
  <c r="D35" i="60"/>
  <c r="D36" i="64"/>
  <c r="D36" i="60" s="1"/>
  <c r="D13" i="60"/>
  <c r="D25" i="60"/>
  <c r="D12" i="60"/>
  <c r="AC45" i="103"/>
  <c r="I45" i="103" s="1"/>
  <c r="H36" i="66"/>
  <c r="H35" i="65"/>
  <c r="Q22" i="16"/>
  <c r="B22" i="16" s="1"/>
  <c r="R22" i="16"/>
  <c r="Q5" i="16"/>
  <c r="B5" i="16" s="1"/>
  <c r="R5" i="16"/>
  <c r="Q23" i="16"/>
  <c r="B23" i="16" s="1"/>
  <c r="R23" i="16"/>
  <c r="R7" i="16"/>
  <c r="Q7" i="16"/>
  <c r="B7" i="16" s="1"/>
  <c r="T15" i="25"/>
  <c r="AH15" i="25" s="1"/>
  <c r="C15" i="25"/>
  <c r="Q15" i="25" s="1"/>
  <c r="Q18" i="16"/>
  <c r="B18" i="16" s="1"/>
  <c r="R18" i="16"/>
  <c r="L26" i="60"/>
  <c r="N7" i="63"/>
  <c r="N7" i="59" s="1"/>
  <c r="N50" i="62"/>
  <c r="N4" i="63"/>
  <c r="N4" i="59" s="1"/>
  <c r="N13" i="63"/>
  <c r="N13" i="59" s="1"/>
  <c r="N21" i="63"/>
  <c r="N21" i="59" s="1"/>
  <c r="N29" i="63"/>
  <c r="N29" i="59" s="1"/>
  <c r="N39" i="63"/>
  <c r="N39" i="59" s="1"/>
  <c r="N43" i="63"/>
  <c r="N43" i="59" s="1"/>
  <c r="N47" i="63"/>
  <c r="N47" i="59" s="1"/>
  <c r="N8" i="63"/>
  <c r="N8" i="59" s="1"/>
  <c r="N16" i="63"/>
  <c r="N16" i="59" s="1"/>
  <c r="N24" i="63"/>
  <c r="N24" i="59" s="1"/>
  <c r="N32" i="63"/>
  <c r="N32" i="59" s="1"/>
  <c r="N11" i="63"/>
  <c r="N11" i="59" s="1"/>
  <c r="N19" i="63"/>
  <c r="N19" i="59" s="1"/>
  <c r="N27" i="63"/>
  <c r="N27" i="59" s="1"/>
  <c r="N40" i="63"/>
  <c r="N40" i="59" s="1"/>
  <c r="N44" i="63"/>
  <c r="N44" i="59" s="1"/>
  <c r="N48" i="63"/>
  <c r="N48" i="59" s="1"/>
  <c r="N5" i="63"/>
  <c r="N5" i="59" s="1"/>
  <c r="N14" i="63"/>
  <c r="N14" i="59" s="1"/>
  <c r="N22" i="63"/>
  <c r="N22" i="59" s="1"/>
  <c r="N30" i="63"/>
  <c r="N30" i="59" s="1"/>
  <c r="N33" i="63"/>
  <c r="N33" i="59" s="1"/>
  <c r="N9" i="63"/>
  <c r="N9" i="59" s="1"/>
  <c r="N17" i="63"/>
  <c r="N17" i="59" s="1"/>
  <c r="N25" i="63"/>
  <c r="N25" i="59" s="1"/>
  <c r="N37" i="63"/>
  <c r="N37" i="59" s="1"/>
  <c r="N41" i="63"/>
  <c r="N41" i="59" s="1"/>
  <c r="N45" i="63"/>
  <c r="N45" i="59" s="1"/>
  <c r="N49" i="63"/>
  <c r="N49" i="59" s="1"/>
  <c r="N12" i="63"/>
  <c r="N12" i="59" s="1"/>
  <c r="N20" i="63"/>
  <c r="N20" i="59" s="1"/>
  <c r="N28" i="63"/>
  <c r="N28" i="59" s="1"/>
  <c r="N34" i="63"/>
  <c r="N34" i="59" s="1"/>
  <c r="N6" i="63"/>
  <c r="N6" i="59" s="1"/>
  <c r="N15" i="63"/>
  <c r="N15" i="59" s="1"/>
  <c r="N23" i="63"/>
  <c r="N23" i="59" s="1"/>
  <c r="N31" i="63"/>
  <c r="N31" i="59" s="1"/>
  <c r="N38" i="63"/>
  <c r="N38" i="59" s="1"/>
  <c r="N42" i="63"/>
  <c r="N42" i="59" s="1"/>
  <c r="N46" i="63"/>
  <c r="N46" i="59" s="1"/>
  <c r="N10" i="63"/>
  <c r="N10" i="59" s="1"/>
  <c r="N35" i="63"/>
  <c r="N18" i="63"/>
  <c r="N18" i="59" s="1"/>
  <c r="N26" i="63"/>
  <c r="N26" i="59" s="1"/>
  <c r="AD24" i="103"/>
  <c r="AC76" i="104"/>
  <c r="AC99" i="104" s="1"/>
  <c r="I7" i="63"/>
  <c r="I50" i="62"/>
  <c r="I10" i="63"/>
  <c r="I18" i="63"/>
  <c r="I26" i="63"/>
  <c r="I35" i="63"/>
  <c r="I4" i="63"/>
  <c r="I13" i="63"/>
  <c r="I21" i="63"/>
  <c r="I29" i="63"/>
  <c r="I39" i="63"/>
  <c r="I39" i="59" s="1"/>
  <c r="I43" i="63"/>
  <c r="I43" i="59" s="1"/>
  <c r="I47" i="63"/>
  <c r="I47" i="59" s="1"/>
  <c r="I8" i="63"/>
  <c r="I16" i="63"/>
  <c r="I24" i="63"/>
  <c r="I32" i="63"/>
  <c r="I32" i="59" s="1"/>
  <c r="I11" i="63"/>
  <c r="I19" i="63"/>
  <c r="I27" i="63"/>
  <c r="I40" i="63"/>
  <c r="I40" i="59" s="1"/>
  <c r="I44" i="63"/>
  <c r="I44" i="59" s="1"/>
  <c r="I48" i="63"/>
  <c r="I48" i="59" s="1"/>
  <c r="I5" i="63"/>
  <c r="I14" i="63"/>
  <c r="I22" i="63"/>
  <c r="I30" i="63"/>
  <c r="I33" i="63"/>
  <c r="I33" i="59" s="1"/>
  <c r="I9" i="63"/>
  <c r="I17" i="63"/>
  <c r="I25" i="63"/>
  <c r="I37" i="63"/>
  <c r="I37" i="59" s="1"/>
  <c r="I41" i="63"/>
  <c r="I41" i="59" s="1"/>
  <c r="I45" i="63"/>
  <c r="I45" i="59" s="1"/>
  <c r="I49" i="63"/>
  <c r="I49" i="59" s="1"/>
  <c r="I6" i="63"/>
  <c r="I15" i="63"/>
  <c r="I23" i="63"/>
  <c r="I31" i="63"/>
  <c r="I38" i="63"/>
  <c r="I38" i="59" s="1"/>
  <c r="I42" i="63"/>
  <c r="I42" i="59" s="1"/>
  <c r="I46" i="63"/>
  <c r="I46" i="59" s="1"/>
  <c r="I12" i="63"/>
  <c r="I34" i="63"/>
  <c r="I34" i="59" s="1"/>
  <c r="I20" i="63"/>
  <c r="I28" i="63"/>
  <c r="AH35" i="27"/>
  <c r="AH51" i="27" s="1"/>
  <c r="AA109" i="3"/>
  <c r="AC75" i="104"/>
  <c r="AC106" i="104" s="1"/>
  <c r="AA28" i="3"/>
  <c r="AA52" i="3"/>
  <c r="AA133" i="3"/>
  <c r="G18" i="25"/>
  <c r="X18" i="25"/>
  <c r="T23" i="25"/>
  <c r="C23" i="25"/>
  <c r="J26" i="16"/>
  <c r="J15" i="16"/>
  <c r="X50" i="26"/>
  <c r="AE28" i="103" s="1"/>
  <c r="X51" i="26"/>
  <c r="AE28" i="104" s="1"/>
  <c r="K50" i="66"/>
  <c r="K7" i="67"/>
  <c r="K11" i="67"/>
  <c r="K19" i="67"/>
  <c r="K27" i="67"/>
  <c r="K5" i="67"/>
  <c r="K14" i="67"/>
  <c r="K22" i="67"/>
  <c r="K30" i="67"/>
  <c r="K9" i="67"/>
  <c r="K17" i="67"/>
  <c r="K25" i="67"/>
  <c r="K12" i="67"/>
  <c r="K20" i="67"/>
  <c r="K28" i="67"/>
  <c r="K6" i="67"/>
  <c r="K15" i="67"/>
  <c r="K23" i="67"/>
  <c r="K31" i="67"/>
  <c r="K10" i="67"/>
  <c r="K18" i="67"/>
  <c r="K26" i="67"/>
  <c r="K8" i="67"/>
  <c r="K16" i="67"/>
  <c r="K24" i="67"/>
  <c r="K21" i="67"/>
  <c r="K4" i="67"/>
  <c r="K29" i="67"/>
  <c r="K13" i="67"/>
  <c r="O14" i="16"/>
  <c r="O21" i="16"/>
  <c r="Y91" i="3"/>
  <c r="P36" i="65"/>
  <c r="P35" i="78"/>
  <c r="AB36" i="3"/>
  <c r="AB117" i="3"/>
  <c r="AH47" i="26"/>
  <c r="AD83" i="104"/>
  <c r="AD103" i="104" s="1"/>
  <c r="AB60" i="3"/>
  <c r="AB141" i="3"/>
  <c r="D27" i="60"/>
  <c r="D4" i="60"/>
  <c r="D16" i="60"/>
  <c r="D47" i="72"/>
  <c r="U47" i="72"/>
  <c r="Q20" i="16"/>
  <c r="B20" i="16" s="1"/>
  <c r="R20" i="16"/>
  <c r="Q21" i="16"/>
  <c r="B21" i="16" s="1"/>
  <c r="R21" i="16"/>
  <c r="Q11" i="16"/>
  <c r="B11" i="16" s="1"/>
  <c r="R11" i="16"/>
  <c r="AY72" i="103" l="1"/>
  <c r="AC103" i="103" s="1"/>
  <c r="I91" i="103"/>
  <c r="Q51" i="27"/>
  <c r="AA125" i="3"/>
  <c r="F103" i="3"/>
  <c r="F22" i="3" s="1"/>
  <c r="H93" i="104"/>
  <c r="AA44" i="3"/>
  <c r="I15" i="67"/>
  <c r="I21" i="67"/>
  <c r="I5" i="67"/>
  <c r="I17" i="67"/>
  <c r="I23" i="67"/>
  <c r="I29" i="67"/>
  <c r="I29" i="59" s="1"/>
  <c r="I14" i="67"/>
  <c r="I25" i="67"/>
  <c r="I31" i="67"/>
  <c r="I8" i="67"/>
  <c r="I22" i="67"/>
  <c r="I10" i="67"/>
  <c r="I16" i="67"/>
  <c r="I30" i="67"/>
  <c r="I18" i="67"/>
  <c r="I24" i="67"/>
  <c r="I12" i="67"/>
  <c r="I7" i="67"/>
  <c r="I26" i="67"/>
  <c r="I11" i="67"/>
  <c r="I20" i="67"/>
  <c r="I20" i="59" s="1"/>
  <c r="I50" i="66"/>
  <c r="I4" i="67"/>
  <c r="I19" i="67"/>
  <c r="I19" i="59" s="1"/>
  <c r="I28" i="67"/>
  <c r="I28" i="59" s="1"/>
  <c r="I6" i="67"/>
  <c r="I6" i="59" s="1"/>
  <c r="I13" i="67"/>
  <c r="I27" i="67"/>
  <c r="I9" i="67"/>
  <c r="I36" i="66"/>
  <c r="I35" i="65"/>
  <c r="I15" i="59"/>
  <c r="I9" i="59"/>
  <c r="I26" i="59"/>
  <c r="F10" i="60"/>
  <c r="J14" i="60"/>
  <c r="J17" i="60"/>
  <c r="J21" i="60"/>
  <c r="L4" i="59"/>
  <c r="L21" i="59"/>
  <c r="I23" i="59"/>
  <c r="I27" i="59"/>
  <c r="I18" i="59"/>
  <c r="L15" i="59"/>
  <c r="L24" i="59"/>
  <c r="L12" i="59"/>
  <c r="I12" i="59"/>
  <c r="I30" i="59"/>
  <c r="I10" i="59"/>
  <c r="L31" i="59"/>
  <c r="L16" i="59"/>
  <c r="L13" i="59"/>
  <c r="H24" i="59"/>
  <c r="H12" i="59"/>
  <c r="F36" i="65"/>
  <c r="F35" i="78"/>
  <c r="I17" i="59"/>
  <c r="I22" i="59"/>
  <c r="I11" i="59"/>
  <c r="I93" i="104"/>
  <c r="L5" i="59"/>
  <c r="L6" i="59"/>
  <c r="N35" i="78"/>
  <c r="N36" i="65"/>
  <c r="K36" i="78"/>
  <c r="K35" i="82"/>
  <c r="I14" i="59"/>
  <c r="I21" i="59"/>
  <c r="I7" i="59"/>
  <c r="I8" i="59"/>
  <c r="I5" i="59"/>
  <c r="I24" i="59"/>
  <c r="I13" i="59"/>
  <c r="D35" i="65"/>
  <c r="D36" i="66"/>
  <c r="I31" i="59"/>
  <c r="I25" i="59"/>
  <c r="I16" i="59"/>
  <c r="I4" i="59"/>
  <c r="J19" i="60"/>
  <c r="J10" i="60"/>
  <c r="AC49" i="104"/>
  <c r="I49" i="104" s="1"/>
  <c r="Z10" i="3"/>
  <c r="AB105" i="104"/>
  <c r="J117" i="3"/>
  <c r="J36" i="3" s="1"/>
  <c r="Q47" i="25"/>
  <c r="K83" i="104"/>
  <c r="K91" i="104" s="1"/>
  <c r="J141" i="3"/>
  <c r="J60" i="3" s="1"/>
  <c r="D18" i="72"/>
  <c r="U18" i="72"/>
  <c r="BA77" i="103"/>
  <c r="AE99" i="103" s="1"/>
  <c r="AH18" i="25"/>
  <c r="F36" i="64"/>
  <c r="F36" i="60" s="1"/>
  <c r="F35" i="60"/>
  <c r="F18" i="72"/>
  <c r="W18" i="72"/>
  <c r="O30" i="60"/>
  <c r="J5" i="60"/>
  <c r="Q25" i="60"/>
  <c r="B25" i="60" s="1"/>
  <c r="R25" i="60"/>
  <c r="Q20" i="60"/>
  <c r="B20" i="60" s="1"/>
  <c r="R20" i="60"/>
  <c r="Q31" i="60"/>
  <c r="B31" i="60" s="1"/>
  <c r="R31" i="60"/>
  <c r="D27" i="59"/>
  <c r="D6" i="59"/>
  <c r="U29" i="71"/>
  <c r="D29" i="71"/>
  <c r="R50" i="78"/>
  <c r="R7" i="65"/>
  <c r="R12" i="65"/>
  <c r="R30" i="65"/>
  <c r="R22" i="65"/>
  <c r="R14" i="65"/>
  <c r="R6" i="65"/>
  <c r="R29" i="65"/>
  <c r="R21" i="65"/>
  <c r="R13" i="65"/>
  <c r="R8" i="65"/>
  <c r="R31" i="65"/>
  <c r="R24" i="65"/>
  <c r="R28" i="65"/>
  <c r="R20" i="65"/>
  <c r="R9" i="65"/>
  <c r="R27" i="65"/>
  <c r="R19" i="65"/>
  <c r="R10" i="65"/>
  <c r="R4" i="65"/>
  <c r="R26" i="65"/>
  <c r="R18" i="65"/>
  <c r="R11" i="65"/>
  <c r="R25" i="65"/>
  <c r="R17" i="65"/>
  <c r="R23" i="65"/>
  <c r="R15" i="65"/>
  <c r="R5" i="65"/>
  <c r="R16" i="65"/>
  <c r="AA90" i="3"/>
  <c r="AA102" i="3" s="1"/>
  <c r="AA101" i="3"/>
  <c r="J113" i="3"/>
  <c r="J32" i="3" s="1"/>
  <c r="Q41" i="25"/>
  <c r="K79" i="104"/>
  <c r="K90" i="104" s="1"/>
  <c r="J137" i="3"/>
  <c r="J56" i="3" s="1"/>
  <c r="L18" i="59"/>
  <c r="AC36" i="3"/>
  <c r="AH47" i="25"/>
  <c r="AE83" i="104"/>
  <c r="AE103" i="104" s="1"/>
  <c r="AC117" i="3"/>
  <c r="AC141" i="3"/>
  <c r="AC60" i="3"/>
  <c r="G7" i="66"/>
  <c r="G50" i="65"/>
  <c r="G10" i="66"/>
  <c r="G18" i="66"/>
  <c r="G26" i="66"/>
  <c r="G4" i="66"/>
  <c r="G13" i="66"/>
  <c r="G21" i="66"/>
  <c r="G29" i="66"/>
  <c r="G8" i="66"/>
  <c r="G16" i="66"/>
  <c r="G24" i="66"/>
  <c r="G5" i="66"/>
  <c r="G14" i="66"/>
  <c r="G22" i="66"/>
  <c r="G30" i="66"/>
  <c r="G9" i="66"/>
  <c r="G17" i="66"/>
  <c r="G25" i="66"/>
  <c r="G6" i="66"/>
  <c r="G15" i="66"/>
  <c r="G23" i="66"/>
  <c r="G31" i="66"/>
  <c r="G19" i="66"/>
  <c r="G20" i="66"/>
  <c r="G11" i="66"/>
  <c r="G12" i="66"/>
  <c r="G28" i="66"/>
  <c r="G27" i="66"/>
  <c r="C49" i="72"/>
  <c r="Q49" i="72" s="1"/>
  <c r="T49" i="72"/>
  <c r="AH49" i="72" s="1"/>
  <c r="T23" i="72"/>
  <c r="C23" i="72"/>
  <c r="O36" i="67"/>
  <c r="O35" i="66"/>
  <c r="K81" i="103"/>
  <c r="K90" i="103" s="1"/>
  <c r="Q31" i="25"/>
  <c r="G20" i="3"/>
  <c r="G119" i="3"/>
  <c r="G38" i="3" s="1"/>
  <c r="D29" i="72"/>
  <c r="U29" i="72"/>
  <c r="P35" i="60"/>
  <c r="P36" i="64"/>
  <c r="P36" i="60" s="1"/>
  <c r="L35" i="78"/>
  <c r="L36" i="65"/>
  <c r="E50" i="72"/>
  <c r="M26" i="103" s="1"/>
  <c r="AG47" i="103" s="1"/>
  <c r="M47" i="103" s="1"/>
  <c r="E51" i="72"/>
  <c r="M26" i="104" s="1"/>
  <c r="AG48" i="104" s="1"/>
  <c r="M48" i="104" s="1"/>
  <c r="K77" i="103"/>
  <c r="K87" i="103" s="1"/>
  <c r="Q18" i="25"/>
  <c r="Q23" i="60"/>
  <c r="B23" i="60" s="1"/>
  <c r="R23" i="60"/>
  <c r="Q12" i="60"/>
  <c r="R12" i="60"/>
  <c r="AC37" i="3"/>
  <c r="AC118" i="3"/>
  <c r="AH48" i="25"/>
  <c r="AE84" i="104"/>
  <c r="AE104" i="104" s="1"/>
  <c r="AC61" i="3"/>
  <c r="AC142" i="3"/>
  <c r="T13" i="72"/>
  <c r="C13" i="72"/>
  <c r="F9" i="60"/>
  <c r="Q16" i="60"/>
  <c r="B16" i="60" s="1"/>
  <c r="R16" i="60"/>
  <c r="L36" i="63"/>
  <c r="L36" i="59" s="1"/>
  <c r="L35" i="59"/>
  <c r="N35" i="59"/>
  <c r="N36" i="63"/>
  <c r="N36" i="59" s="1"/>
  <c r="F30" i="60"/>
  <c r="F7" i="63"/>
  <c r="F32" i="63"/>
  <c r="F32" i="59" s="1"/>
  <c r="F50" i="62"/>
  <c r="F23" i="63"/>
  <c r="F5" i="63"/>
  <c r="F13" i="63"/>
  <c r="F18" i="63"/>
  <c r="F31" i="63"/>
  <c r="F41" i="63"/>
  <c r="F41" i="59" s="1"/>
  <c r="F10" i="63"/>
  <c r="F20" i="63"/>
  <c r="F29" i="63"/>
  <c r="F34" i="63"/>
  <c r="F34" i="59" s="1"/>
  <c r="F14" i="63"/>
  <c r="F24" i="63"/>
  <c r="F38" i="63"/>
  <c r="F38" i="59" s="1"/>
  <c r="F43" i="63"/>
  <c r="F43" i="59" s="1"/>
  <c r="F47" i="63"/>
  <c r="F47" i="59" s="1"/>
  <c r="F8" i="63"/>
  <c r="F17" i="63"/>
  <c r="F27" i="63"/>
  <c r="F35" i="63"/>
  <c r="F11" i="63"/>
  <c r="F21" i="63"/>
  <c r="F30" i="63"/>
  <c r="F39" i="63"/>
  <c r="F39" i="59" s="1"/>
  <c r="F44" i="63"/>
  <c r="F44" i="59" s="1"/>
  <c r="F48" i="63"/>
  <c r="F48" i="59" s="1"/>
  <c r="F4" i="63"/>
  <c r="F15" i="63"/>
  <c r="F25" i="63"/>
  <c r="F9" i="63"/>
  <c r="F19" i="63"/>
  <c r="F28" i="63"/>
  <c r="F40" i="63"/>
  <c r="F40" i="59" s="1"/>
  <c r="F45" i="63"/>
  <c r="F45" i="59" s="1"/>
  <c r="F49" i="63"/>
  <c r="F49" i="59" s="1"/>
  <c r="F6" i="63"/>
  <c r="F16" i="63"/>
  <c r="F26" i="63"/>
  <c r="F37" i="63"/>
  <c r="F37" i="59" s="1"/>
  <c r="F42" i="63"/>
  <c r="F42" i="59" s="1"/>
  <c r="F46" i="63"/>
  <c r="F46" i="59" s="1"/>
  <c r="F22" i="63"/>
  <c r="F12" i="63"/>
  <c r="F33" i="63"/>
  <c r="F33" i="59" s="1"/>
  <c r="O10" i="60"/>
  <c r="O6" i="60"/>
  <c r="J9" i="60"/>
  <c r="J24" i="60"/>
  <c r="J13" i="60"/>
  <c r="J12" i="60"/>
  <c r="K74" i="103"/>
  <c r="K84" i="103" s="1"/>
  <c r="Q5" i="25"/>
  <c r="J134" i="3"/>
  <c r="J53" i="3" s="1"/>
  <c r="C50" i="25"/>
  <c r="J110" i="3"/>
  <c r="J29" i="3" s="1"/>
  <c r="C51" i="25"/>
  <c r="Q17" i="60"/>
  <c r="B17" i="60" s="1"/>
  <c r="R17" i="60"/>
  <c r="Q19" i="60"/>
  <c r="B19" i="60" s="1"/>
  <c r="R19" i="60"/>
  <c r="Q11" i="60"/>
  <c r="B11" i="60" s="1"/>
  <c r="R11" i="60"/>
  <c r="Q30" i="60"/>
  <c r="B30" i="60" s="1"/>
  <c r="R30" i="60"/>
  <c r="Q14" i="60"/>
  <c r="B14" i="60" s="1"/>
  <c r="R14" i="60"/>
  <c r="Q8" i="60"/>
  <c r="B8" i="60" s="1"/>
  <c r="R8" i="60"/>
  <c r="D15" i="59"/>
  <c r="D32" i="71"/>
  <c r="U32" i="71"/>
  <c r="D51" i="25"/>
  <c r="L25" i="104" s="1"/>
  <c r="AF47" i="104" s="1"/>
  <c r="L47" i="104" s="1"/>
  <c r="D50" i="25"/>
  <c r="L25" i="103" s="1"/>
  <c r="AF46" i="103" s="1"/>
  <c r="L46" i="103" s="1"/>
  <c r="D18" i="66"/>
  <c r="D50" i="65"/>
  <c r="D7" i="66"/>
  <c r="D14" i="66"/>
  <c r="D26" i="66"/>
  <c r="D5" i="66"/>
  <c r="D29" i="66"/>
  <c r="D12" i="66"/>
  <c r="D22" i="66"/>
  <c r="D6" i="66"/>
  <c r="D16" i="66"/>
  <c r="D25" i="66"/>
  <c r="D10" i="66"/>
  <c r="D20" i="66"/>
  <c r="D30" i="66"/>
  <c r="D13" i="66"/>
  <c r="D23" i="66"/>
  <c r="D8" i="66"/>
  <c r="D17" i="66"/>
  <c r="D27" i="66"/>
  <c r="D11" i="66"/>
  <c r="D21" i="66"/>
  <c r="D31" i="66"/>
  <c r="D9" i="66"/>
  <c r="D19" i="66"/>
  <c r="D28" i="66"/>
  <c r="D24" i="66"/>
  <c r="D4" i="66"/>
  <c r="D15" i="66"/>
  <c r="AA9" i="3"/>
  <c r="AA21" i="3" s="1"/>
  <c r="AA20" i="3"/>
  <c r="L28" i="59"/>
  <c r="L8" i="59"/>
  <c r="L32" i="71"/>
  <c r="AC32" i="71"/>
  <c r="H5" i="59"/>
  <c r="L51" i="25"/>
  <c r="L33" i="104" s="1"/>
  <c r="L50" i="25"/>
  <c r="L33" i="103" s="1"/>
  <c r="Q50" i="65"/>
  <c r="Q7" i="66"/>
  <c r="Q4" i="66"/>
  <c r="Q6" i="66"/>
  <c r="Q9" i="66"/>
  <c r="Q11" i="66"/>
  <c r="Q13" i="66"/>
  <c r="Q15" i="66"/>
  <c r="Q17" i="66"/>
  <c r="Q19" i="66"/>
  <c r="Q21" i="66"/>
  <c r="Q23" i="66"/>
  <c r="Q25" i="66"/>
  <c r="Q27" i="66"/>
  <c r="Q29" i="66"/>
  <c r="Q5" i="66"/>
  <c r="Q8" i="66"/>
  <c r="Q10" i="66"/>
  <c r="Q12" i="66"/>
  <c r="Q31" i="66"/>
  <c r="Q24" i="66"/>
  <c r="Q26" i="66"/>
  <c r="Q28" i="66"/>
  <c r="Q14" i="66"/>
  <c r="Q30" i="66"/>
  <c r="Q16" i="66"/>
  <c r="Q18" i="66"/>
  <c r="Q22" i="66"/>
  <c r="Q20" i="66"/>
  <c r="C14" i="72"/>
  <c r="T14" i="72"/>
  <c r="T31" i="72"/>
  <c r="C31" i="72"/>
  <c r="N50" i="78"/>
  <c r="N7" i="65"/>
  <c r="N6" i="65"/>
  <c r="N15" i="65"/>
  <c r="N23" i="65"/>
  <c r="N31" i="65"/>
  <c r="N10" i="65"/>
  <c r="N18" i="65"/>
  <c r="N26" i="65"/>
  <c r="N4" i="65"/>
  <c r="N13" i="65"/>
  <c r="N21" i="65"/>
  <c r="N29" i="65"/>
  <c r="N8" i="65"/>
  <c r="N16" i="65"/>
  <c r="N24" i="65"/>
  <c r="N11" i="65"/>
  <c r="N19" i="65"/>
  <c r="N27" i="65"/>
  <c r="N5" i="65"/>
  <c r="N14" i="65"/>
  <c r="N22" i="65"/>
  <c r="N30" i="65"/>
  <c r="N9" i="65"/>
  <c r="N17" i="65"/>
  <c r="N25" i="65"/>
  <c r="N28" i="65"/>
  <c r="N12" i="65"/>
  <c r="N20" i="65"/>
  <c r="AB43" i="3"/>
  <c r="AB124" i="3"/>
  <c r="AE27" i="104"/>
  <c r="AH50" i="26"/>
  <c r="AH51" i="26"/>
  <c r="U26" i="71"/>
  <c r="AH26" i="71" s="1"/>
  <c r="D26" i="71"/>
  <c r="Q26" i="71" s="1"/>
  <c r="T47" i="72"/>
  <c r="C47" i="72"/>
  <c r="BA81" i="103"/>
  <c r="AE102" i="103" s="1"/>
  <c r="AH31" i="25"/>
  <c r="P7" i="63"/>
  <c r="P7" i="59" s="1"/>
  <c r="P50" i="62"/>
  <c r="P5" i="63"/>
  <c r="P5" i="59" s="1"/>
  <c r="P13" i="63"/>
  <c r="P13" i="59" s="1"/>
  <c r="P32" i="63"/>
  <c r="P32" i="59" s="1"/>
  <c r="P10" i="63"/>
  <c r="P10" i="59" s="1"/>
  <c r="P19" i="63"/>
  <c r="P19" i="59" s="1"/>
  <c r="P27" i="63"/>
  <c r="P27" i="59" s="1"/>
  <c r="P37" i="63"/>
  <c r="P37" i="59" s="1"/>
  <c r="P41" i="63"/>
  <c r="P41" i="59" s="1"/>
  <c r="P45" i="63"/>
  <c r="P45" i="59" s="1"/>
  <c r="P49" i="63"/>
  <c r="P49" i="59" s="1"/>
  <c r="P14" i="63"/>
  <c r="P14" i="59" s="1"/>
  <c r="P22" i="63"/>
  <c r="P22" i="59" s="1"/>
  <c r="P30" i="63"/>
  <c r="P30" i="59" s="1"/>
  <c r="P34" i="63"/>
  <c r="P34" i="59" s="1"/>
  <c r="P8" i="63"/>
  <c r="P8" i="59" s="1"/>
  <c r="P17" i="63"/>
  <c r="P17" i="59" s="1"/>
  <c r="P25" i="63"/>
  <c r="P25" i="59" s="1"/>
  <c r="P38" i="63"/>
  <c r="P38" i="59" s="1"/>
  <c r="P42" i="63"/>
  <c r="P42" i="59" s="1"/>
  <c r="P46" i="63"/>
  <c r="P46" i="59" s="1"/>
  <c r="P11" i="63"/>
  <c r="P11" i="59" s="1"/>
  <c r="P20" i="63"/>
  <c r="P20" i="59" s="1"/>
  <c r="P28" i="63"/>
  <c r="P28" i="59" s="1"/>
  <c r="P35" i="63"/>
  <c r="P4" i="63"/>
  <c r="P4" i="59" s="1"/>
  <c r="P15" i="63"/>
  <c r="P15" i="59" s="1"/>
  <c r="P23" i="63"/>
  <c r="P23" i="59" s="1"/>
  <c r="P31" i="63"/>
  <c r="P31" i="59" s="1"/>
  <c r="P39" i="63"/>
  <c r="P39" i="59" s="1"/>
  <c r="P43" i="63"/>
  <c r="P43" i="59" s="1"/>
  <c r="P47" i="63"/>
  <c r="P47" i="59" s="1"/>
  <c r="P9" i="63"/>
  <c r="P9" i="59" s="1"/>
  <c r="P18" i="63"/>
  <c r="P18" i="59" s="1"/>
  <c r="P26" i="63"/>
  <c r="P26" i="59" s="1"/>
  <c r="P12" i="63"/>
  <c r="P12" i="59" s="1"/>
  <c r="P21" i="63"/>
  <c r="P21" i="59" s="1"/>
  <c r="P29" i="63"/>
  <c r="P29" i="59" s="1"/>
  <c r="P40" i="63"/>
  <c r="P40" i="59" s="1"/>
  <c r="P44" i="63"/>
  <c r="P44" i="59" s="1"/>
  <c r="P48" i="63"/>
  <c r="P48" i="59" s="1"/>
  <c r="P16" i="63"/>
  <c r="P16" i="59" s="1"/>
  <c r="P24" i="63"/>
  <c r="P24" i="59" s="1"/>
  <c r="P6" i="63"/>
  <c r="P6" i="59" s="1"/>
  <c r="P33" i="63"/>
  <c r="P33" i="59" s="1"/>
  <c r="G35" i="60"/>
  <c r="G36" i="64"/>
  <c r="G36" i="60" s="1"/>
  <c r="F50" i="66"/>
  <c r="F7" i="67"/>
  <c r="F18" i="67"/>
  <c r="F31" i="67"/>
  <c r="F5" i="67"/>
  <c r="F13" i="67"/>
  <c r="F23" i="67"/>
  <c r="F6" i="67"/>
  <c r="F16" i="67"/>
  <c r="F26" i="67"/>
  <c r="F10" i="67"/>
  <c r="F20" i="67"/>
  <c r="F29" i="67"/>
  <c r="F14" i="67"/>
  <c r="F24" i="67"/>
  <c r="F8" i="67"/>
  <c r="F17" i="67"/>
  <c r="F27" i="67"/>
  <c r="F11" i="67"/>
  <c r="F21" i="67"/>
  <c r="F30" i="67"/>
  <c r="F4" i="67"/>
  <c r="F15" i="67"/>
  <c r="F25" i="67"/>
  <c r="F12" i="67"/>
  <c r="F22" i="67"/>
  <c r="F19" i="67"/>
  <c r="F28" i="67"/>
  <c r="F9" i="67"/>
  <c r="D18" i="71"/>
  <c r="U18" i="71"/>
  <c r="J142" i="3"/>
  <c r="J61" i="3" s="1"/>
  <c r="J118" i="3"/>
  <c r="J37" i="3" s="1"/>
  <c r="Q48" i="25"/>
  <c r="K84" i="104"/>
  <c r="K92" i="104" s="1"/>
  <c r="T48" i="72"/>
  <c r="C48" i="72"/>
  <c r="K78" i="103"/>
  <c r="K88" i="103" s="1"/>
  <c r="Q23" i="25"/>
  <c r="H35" i="78"/>
  <c r="H36" i="65"/>
  <c r="J24" i="104"/>
  <c r="AD46" i="104" s="1"/>
  <c r="J46" i="104" s="1"/>
  <c r="H123" i="3"/>
  <c r="H42" i="3" s="1"/>
  <c r="B30" i="16"/>
  <c r="F22" i="60"/>
  <c r="F23" i="60"/>
  <c r="O16" i="60"/>
  <c r="J30" i="60"/>
  <c r="J16" i="60"/>
  <c r="J4" i="60"/>
  <c r="J31" i="60"/>
  <c r="J7" i="60"/>
  <c r="BA74" i="103"/>
  <c r="AE96" i="103" s="1"/>
  <c r="AH5" i="25"/>
  <c r="AC134" i="3"/>
  <c r="AC53" i="3"/>
  <c r="AC110" i="3"/>
  <c r="T51" i="25"/>
  <c r="T50" i="25"/>
  <c r="AC29" i="3"/>
  <c r="Q29" i="60"/>
  <c r="B29" i="60" s="1"/>
  <c r="R29" i="60"/>
  <c r="R9" i="60"/>
  <c r="Q9" i="60"/>
  <c r="B9" i="60" s="1"/>
  <c r="Q28" i="60"/>
  <c r="B28" i="60" s="1"/>
  <c r="R28" i="60"/>
  <c r="Q5" i="60"/>
  <c r="B5" i="60" s="1"/>
  <c r="R5" i="60"/>
  <c r="D4" i="59"/>
  <c r="D7" i="59"/>
  <c r="J35" i="78"/>
  <c r="J36" i="65"/>
  <c r="AB41" i="3"/>
  <c r="AB89" i="3"/>
  <c r="AB8" i="3"/>
  <c r="AB122" i="3"/>
  <c r="AD71" i="104"/>
  <c r="AE23" i="104"/>
  <c r="H89" i="3"/>
  <c r="L23" i="59"/>
  <c r="L20" i="59"/>
  <c r="L7" i="59"/>
  <c r="H35" i="59"/>
  <c r="H36" i="63"/>
  <c r="H36" i="59" s="1"/>
  <c r="H7" i="62"/>
  <c r="H50" i="61"/>
  <c r="H6" i="62"/>
  <c r="H15" i="62"/>
  <c r="H23" i="62"/>
  <c r="H31" i="62"/>
  <c r="H38" i="62"/>
  <c r="H38" i="58" s="1"/>
  <c r="H42" i="62"/>
  <c r="H42" i="58" s="1"/>
  <c r="H46" i="62"/>
  <c r="H46" i="58" s="1"/>
  <c r="H10" i="62"/>
  <c r="H18" i="62"/>
  <c r="H26" i="62"/>
  <c r="H35" i="62"/>
  <c r="H4" i="62"/>
  <c r="H13" i="62"/>
  <c r="H21" i="62"/>
  <c r="H29" i="62"/>
  <c r="H39" i="62"/>
  <c r="H39" i="58" s="1"/>
  <c r="H43" i="62"/>
  <c r="H43" i="58" s="1"/>
  <c r="H47" i="62"/>
  <c r="H47" i="58" s="1"/>
  <c r="H11" i="62"/>
  <c r="H19" i="62"/>
  <c r="H27" i="62"/>
  <c r="H40" i="62"/>
  <c r="H40" i="58" s="1"/>
  <c r="H44" i="62"/>
  <c r="H44" i="58" s="1"/>
  <c r="H48" i="62"/>
  <c r="H48" i="58" s="1"/>
  <c r="H5" i="62"/>
  <c r="H14" i="62"/>
  <c r="H22" i="62"/>
  <c r="H30" i="62"/>
  <c r="H33" i="62"/>
  <c r="H33" i="58" s="1"/>
  <c r="H12" i="62"/>
  <c r="H20" i="62"/>
  <c r="H28" i="62"/>
  <c r="H34" i="62"/>
  <c r="H34" i="58" s="1"/>
  <c r="H24" i="62"/>
  <c r="H25" i="62"/>
  <c r="H37" i="62"/>
  <c r="H37" i="58" s="1"/>
  <c r="H16" i="62"/>
  <c r="H17" i="62"/>
  <c r="H41" i="62"/>
  <c r="H41" i="58" s="1"/>
  <c r="H8" i="62"/>
  <c r="H9" i="62"/>
  <c r="H45" i="62"/>
  <c r="H45" i="58" s="1"/>
  <c r="H49" i="62"/>
  <c r="H49" i="58" s="1"/>
  <c r="H32" i="62"/>
  <c r="H32" i="58" s="1"/>
  <c r="AD45" i="103"/>
  <c r="J45" i="103" s="1"/>
  <c r="L51" i="72"/>
  <c r="M33" i="104" s="1"/>
  <c r="L50" i="72"/>
  <c r="M33" i="103" s="1"/>
  <c r="C41" i="72"/>
  <c r="T41" i="72"/>
  <c r="C15" i="72"/>
  <c r="Q15" i="72" s="1"/>
  <c r="T15" i="72"/>
  <c r="AH15" i="72" s="1"/>
  <c r="E36" i="63"/>
  <c r="E36" i="59" s="1"/>
  <c r="E35" i="59"/>
  <c r="E13" i="71"/>
  <c r="V13" i="71"/>
  <c r="K27" i="104"/>
  <c r="I124" i="3"/>
  <c r="I43" i="3" s="1"/>
  <c r="AD76" i="104"/>
  <c r="AD99" i="104" s="1"/>
  <c r="AE24" i="103"/>
  <c r="AZ72" i="103"/>
  <c r="AD103" i="103" s="1"/>
  <c r="AC50" i="3"/>
  <c r="AC131" i="3"/>
  <c r="AE73" i="104"/>
  <c r="AE100" i="104" s="1"/>
  <c r="AC107" i="3"/>
  <c r="AC26" i="3"/>
  <c r="AH32" i="25"/>
  <c r="F31" i="72"/>
  <c r="W31" i="72"/>
  <c r="J27" i="104"/>
  <c r="H124" i="3"/>
  <c r="H43" i="3" s="1"/>
  <c r="G102" i="3"/>
  <c r="G21" i="3" s="1"/>
  <c r="G9" i="3"/>
  <c r="I7" i="62"/>
  <c r="I50" i="61"/>
  <c r="I4" i="62"/>
  <c r="I13" i="62"/>
  <c r="I21" i="62"/>
  <c r="I29" i="62"/>
  <c r="I39" i="62"/>
  <c r="I39" i="58" s="1"/>
  <c r="I43" i="62"/>
  <c r="I43" i="58" s="1"/>
  <c r="I47" i="62"/>
  <c r="I47" i="58" s="1"/>
  <c r="I8" i="62"/>
  <c r="I16" i="62"/>
  <c r="I24" i="62"/>
  <c r="I32" i="62"/>
  <c r="I32" i="58" s="1"/>
  <c r="I11" i="62"/>
  <c r="I19" i="62"/>
  <c r="I27" i="62"/>
  <c r="I40" i="62"/>
  <c r="I40" i="58" s="1"/>
  <c r="I44" i="62"/>
  <c r="I44" i="58" s="1"/>
  <c r="I48" i="62"/>
  <c r="I48" i="58" s="1"/>
  <c r="I9" i="62"/>
  <c r="I17" i="62"/>
  <c r="I25" i="62"/>
  <c r="I37" i="62"/>
  <c r="I37" i="58" s="1"/>
  <c r="I41" i="62"/>
  <c r="I41" i="58" s="1"/>
  <c r="I45" i="62"/>
  <c r="I45" i="58" s="1"/>
  <c r="I49" i="62"/>
  <c r="I49" i="58" s="1"/>
  <c r="I12" i="62"/>
  <c r="I20" i="62"/>
  <c r="I28" i="62"/>
  <c r="I34" i="62"/>
  <c r="I34" i="58" s="1"/>
  <c r="I10" i="62"/>
  <c r="I18" i="62"/>
  <c r="I26" i="62"/>
  <c r="I35" i="62"/>
  <c r="I5" i="62"/>
  <c r="I6" i="62"/>
  <c r="I42" i="62"/>
  <c r="I42" i="58" s="1"/>
  <c r="I30" i="62"/>
  <c r="I31" i="62"/>
  <c r="I46" i="62"/>
  <c r="I46" i="58" s="1"/>
  <c r="I22" i="62"/>
  <c r="I33" i="62"/>
  <c r="I33" i="58" s="1"/>
  <c r="I23" i="62"/>
  <c r="I15" i="62"/>
  <c r="I38" i="62"/>
  <c r="I38" i="58" s="1"/>
  <c r="I14" i="62"/>
  <c r="K50" i="62"/>
  <c r="K7" i="63"/>
  <c r="K7" i="59" s="1"/>
  <c r="K5" i="63"/>
  <c r="K5" i="59" s="1"/>
  <c r="K14" i="63"/>
  <c r="K14" i="59" s="1"/>
  <c r="K22" i="63"/>
  <c r="K22" i="59" s="1"/>
  <c r="K30" i="63"/>
  <c r="K30" i="59" s="1"/>
  <c r="K33" i="63"/>
  <c r="K33" i="59" s="1"/>
  <c r="K9" i="63"/>
  <c r="K9" i="59" s="1"/>
  <c r="K17" i="63"/>
  <c r="K17" i="59" s="1"/>
  <c r="K25" i="63"/>
  <c r="K25" i="59" s="1"/>
  <c r="K37" i="63"/>
  <c r="K37" i="59" s="1"/>
  <c r="K41" i="63"/>
  <c r="K41" i="59" s="1"/>
  <c r="K45" i="63"/>
  <c r="K45" i="59" s="1"/>
  <c r="K49" i="63"/>
  <c r="K49" i="59" s="1"/>
  <c r="K12" i="63"/>
  <c r="K12" i="59" s="1"/>
  <c r="K20" i="63"/>
  <c r="K20" i="59" s="1"/>
  <c r="K28" i="63"/>
  <c r="K28" i="59" s="1"/>
  <c r="K34" i="63"/>
  <c r="K34" i="59" s="1"/>
  <c r="K6" i="63"/>
  <c r="K6" i="59" s="1"/>
  <c r="K15" i="63"/>
  <c r="K15" i="59" s="1"/>
  <c r="K23" i="63"/>
  <c r="K23" i="59" s="1"/>
  <c r="K31" i="63"/>
  <c r="K31" i="59" s="1"/>
  <c r="K38" i="63"/>
  <c r="K38" i="59" s="1"/>
  <c r="K42" i="63"/>
  <c r="K42" i="59" s="1"/>
  <c r="K46" i="63"/>
  <c r="K46" i="59" s="1"/>
  <c r="K10" i="63"/>
  <c r="K10" i="59" s="1"/>
  <c r="K18" i="63"/>
  <c r="K18" i="59" s="1"/>
  <c r="K26" i="63"/>
  <c r="K26" i="59" s="1"/>
  <c r="K35" i="63"/>
  <c r="K4" i="63"/>
  <c r="K4" i="59" s="1"/>
  <c r="K13" i="63"/>
  <c r="K13" i="59" s="1"/>
  <c r="K21" i="63"/>
  <c r="K21" i="59" s="1"/>
  <c r="K29" i="63"/>
  <c r="K29" i="59" s="1"/>
  <c r="K39" i="63"/>
  <c r="K39" i="59" s="1"/>
  <c r="K43" i="63"/>
  <c r="K43" i="59" s="1"/>
  <c r="K47" i="63"/>
  <c r="K47" i="59" s="1"/>
  <c r="K11" i="63"/>
  <c r="K11" i="59" s="1"/>
  <c r="K19" i="63"/>
  <c r="K19" i="59" s="1"/>
  <c r="K27" i="63"/>
  <c r="K27" i="59" s="1"/>
  <c r="K40" i="63"/>
  <c r="K40" i="59" s="1"/>
  <c r="K44" i="63"/>
  <c r="K44" i="59" s="1"/>
  <c r="K48" i="63"/>
  <c r="K48" i="59" s="1"/>
  <c r="K16" i="63"/>
  <c r="K16" i="59" s="1"/>
  <c r="K32" i="63"/>
  <c r="K32" i="59" s="1"/>
  <c r="K24" i="63"/>
  <c r="K24" i="59" s="1"/>
  <c r="K8" i="63"/>
  <c r="K8" i="59" s="1"/>
  <c r="J20" i="60"/>
  <c r="B35" i="60"/>
  <c r="B36" i="64"/>
  <c r="B36" i="60" s="1"/>
  <c r="U50" i="25"/>
  <c r="AF25" i="103" s="1"/>
  <c r="U51" i="25"/>
  <c r="AF25" i="104" s="1"/>
  <c r="L13" i="71"/>
  <c r="AC13" i="71"/>
  <c r="P35" i="82"/>
  <c r="P36" i="78"/>
  <c r="BA78" i="103"/>
  <c r="AE100" i="103" s="1"/>
  <c r="AH23" i="25"/>
  <c r="N50" i="61"/>
  <c r="N7" i="62"/>
  <c r="N7" i="58" s="1"/>
  <c r="N11" i="62"/>
  <c r="N11" i="58" s="1"/>
  <c r="N19" i="62"/>
  <c r="N19" i="58" s="1"/>
  <c r="N27" i="62"/>
  <c r="N27" i="58" s="1"/>
  <c r="N40" i="62"/>
  <c r="N40" i="58" s="1"/>
  <c r="N44" i="62"/>
  <c r="N44" i="58" s="1"/>
  <c r="N48" i="62"/>
  <c r="N48" i="58" s="1"/>
  <c r="N5" i="62"/>
  <c r="N5" i="58" s="1"/>
  <c r="N14" i="62"/>
  <c r="N14" i="58" s="1"/>
  <c r="N22" i="62"/>
  <c r="N22" i="58" s="1"/>
  <c r="N30" i="62"/>
  <c r="N30" i="58" s="1"/>
  <c r="N33" i="62"/>
  <c r="N33" i="58" s="1"/>
  <c r="N9" i="62"/>
  <c r="N9" i="58" s="1"/>
  <c r="N17" i="62"/>
  <c r="N17" i="58" s="1"/>
  <c r="N25" i="62"/>
  <c r="N25" i="58" s="1"/>
  <c r="N37" i="62"/>
  <c r="N37" i="58" s="1"/>
  <c r="N41" i="62"/>
  <c r="N41" i="58" s="1"/>
  <c r="N45" i="62"/>
  <c r="N45" i="58" s="1"/>
  <c r="N49" i="62"/>
  <c r="N49" i="58" s="1"/>
  <c r="N12" i="62"/>
  <c r="N12" i="58" s="1"/>
  <c r="N20" i="62"/>
  <c r="N20" i="58" s="1"/>
  <c r="N28" i="62"/>
  <c r="N28" i="58" s="1"/>
  <c r="N34" i="62"/>
  <c r="N34" i="58" s="1"/>
  <c r="N6" i="62"/>
  <c r="N6" i="58" s="1"/>
  <c r="N15" i="62"/>
  <c r="N15" i="58" s="1"/>
  <c r="N23" i="62"/>
  <c r="N23" i="58" s="1"/>
  <c r="N31" i="62"/>
  <c r="N31" i="58" s="1"/>
  <c r="N38" i="62"/>
  <c r="N38" i="58" s="1"/>
  <c r="N42" i="62"/>
  <c r="N42" i="58" s="1"/>
  <c r="N46" i="62"/>
  <c r="N46" i="58" s="1"/>
  <c r="N10" i="62"/>
  <c r="N10" i="58" s="1"/>
  <c r="N18" i="62"/>
  <c r="N18" i="58" s="1"/>
  <c r="N26" i="62"/>
  <c r="N26" i="58" s="1"/>
  <c r="N35" i="62"/>
  <c r="N4" i="62"/>
  <c r="N4" i="58" s="1"/>
  <c r="N13" i="62"/>
  <c r="N13" i="58" s="1"/>
  <c r="N21" i="62"/>
  <c r="N21" i="58" s="1"/>
  <c r="N29" i="62"/>
  <c r="N29" i="58" s="1"/>
  <c r="N39" i="62"/>
  <c r="N39" i="58" s="1"/>
  <c r="N43" i="62"/>
  <c r="N43" i="58" s="1"/>
  <c r="N47" i="62"/>
  <c r="N47" i="58" s="1"/>
  <c r="N24" i="62"/>
  <c r="N24" i="58" s="1"/>
  <c r="N8" i="62"/>
  <c r="N8" i="58" s="1"/>
  <c r="N32" i="62"/>
  <c r="N32" i="58" s="1"/>
  <c r="N16" i="62"/>
  <c r="N16" i="58" s="1"/>
  <c r="F13" i="60"/>
  <c r="F14" i="60"/>
  <c r="O8" i="60"/>
  <c r="J8" i="60"/>
  <c r="J35" i="60"/>
  <c r="J36" i="64"/>
  <c r="J36" i="60" s="1"/>
  <c r="J23" i="60"/>
  <c r="J7" i="63"/>
  <c r="J50" i="62"/>
  <c r="J8" i="63"/>
  <c r="J16" i="63"/>
  <c r="J24" i="63"/>
  <c r="J32" i="63"/>
  <c r="J32" i="59" s="1"/>
  <c r="J11" i="63"/>
  <c r="J19" i="63"/>
  <c r="J27" i="63"/>
  <c r="J40" i="63"/>
  <c r="J40" i="59" s="1"/>
  <c r="J44" i="63"/>
  <c r="J44" i="59" s="1"/>
  <c r="J48" i="63"/>
  <c r="J48" i="59" s="1"/>
  <c r="J5" i="63"/>
  <c r="J14" i="63"/>
  <c r="J22" i="63"/>
  <c r="J30" i="63"/>
  <c r="J33" i="63"/>
  <c r="J33" i="59" s="1"/>
  <c r="J9" i="63"/>
  <c r="J17" i="63"/>
  <c r="J25" i="63"/>
  <c r="J37" i="63"/>
  <c r="J37" i="59" s="1"/>
  <c r="J41" i="63"/>
  <c r="J41" i="59" s="1"/>
  <c r="J45" i="63"/>
  <c r="J45" i="59" s="1"/>
  <c r="J49" i="63"/>
  <c r="J49" i="59" s="1"/>
  <c r="J12" i="63"/>
  <c r="J20" i="63"/>
  <c r="J28" i="63"/>
  <c r="J34" i="63"/>
  <c r="J34" i="59" s="1"/>
  <c r="J6" i="63"/>
  <c r="J15" i="63"/>
  <c r="J23" i="63"/>
  <c r="J31" i="63"/>
  <c r="J38" i="63"/>
  <c r="J38" i="59" s="1"/>
  <c r="J42" i="63"/>
  <c r="J42" i="59" s="1"/>
  <c r="J46" i="63"/>
  <c r="J46" i="59" s="1"/>
  <c r="J4" i="63"/>
  <c r="J13" i="63"/>
  <c r="J21" i="63"/>
  <c r="J29" i="63"/>
  <c r="J39" i="63"/>
  <c r="J39" i="59" s="1"/>
  <c r="J43" i="63"/>
  <c r="J43" i="59" s="1"/>
  <c r="J47" i="63"/>
  <c r="J47" i="59" s="1"/>
  <c r="J35" i="63"/>
  <c r="J18" i="63"/>
  <c r="J26" i="63"/>
  <c r="J10" i="63"/>
  <c r="AH14" i="25"/>
  <c r="BA76" i="103"/>
  <c r="AE98" i="103" s="1"/>
  <c r="Q13" i="60"/>
  <c r="B13" i="60" s="1"/>
  <c r="R13" i="60"/>
  <c r="Q6" i="60"/>
  <c r="B6" i="60" s="1"/>
  <c r="R6" i="60"/>
  <c r="Q26" i="60"/>
  <c r="B26" i="60" s="1"/>
  <c r="R26" i="60"/>
  <c r="B37" i="72"/>
  <c r="S37" i="72"/>
  <c r="D23" i="59"/>
  <c r="U47" i="71"/>
  <c r="D47" i="71"/>
  <c r="D7" i="62"/>
  <c r="D7" i="58" s="1"/>
  <c r="D50" i="61"/>
  <c r="D5" i="62"/>
  <c r="D32" i="62"/>
  <c r="D32" i="58" s="1"/>
  <c r="D18" i="62"/>
  <c r="D18" i="58" s="1"/>
  <c r="D14" i="62"/>
  <c r="D14" i="58" s="1"/>
  <c r="D29" i="62"/>
  <c r="D29" i="58" s="1"/>
  <c r="D26" i="62"/>
  <c r="D26" i="58" s="1"/>
  <c r="D47" i="62"/>
  <c r="D47" i="58" s="1"/>
  <c r="D6" i="62"/>
  <c r="D6" i="58" s="1"/>
  <c r="D16" i="62"/>
  <c r="D16" i="58" s="1"/>
  <c r="D25" i="62"/>
  <c r="D25" i="58" s="1"/>
  <c r="D37" i="62"/>
  <c r="D37" i="58" s="1"/>
  <c r="D41" i="62"/>
  <c r="D41" i="58" s="1"/>
  <c r="D45" i="62"/>
  <c r="D45" i="58" s="1"/>
  <c r="D10" i="62"/>
  <c r="D10" i="58" s="1"/>
  <c r="D20" i="62"/>
  <c r="D30" i="62"/>
  <c r="D30" i="58" s="1"/>
  <c r="D34" i="62"/>
  <c r="D34" i="58" s="1"/>
  <c r="D13" i="62"/>
  <c r="D13" i="58" s="1"/>
  <c r="D23" i="62"/>
  <c r="D23" i="58" s="1"/>
  <c r="D38" i="62"/>
  <c r="D38" i="58" s="1"/>
  <c r="D42" i="62"/>
  <c r="D42" i="58" s="1"/>
  <c r="D46" i="62"/>
  <c r="D46" i="58" s="1"/>
  <c r="D8" i="62"/>
  <c r="D8" i="58" s="1"/>
  <c r="D17" i="62"/>
  <c r="D17" i="58" s="1"/>
  <c r="D27" i="62"/>
  <c r="D27" i="58" s="1"/>
  <c r="D35" i="62"/>
  <c r="D11" i="62"/>
  <c r="D11" i="58" s="1"/>
  <c r="D21" i="62"/>
  <c r="D31" i="62"/>
  <c r="D31" i="58" s="1"/>
  <c r="D39" i="62"/>
  <c r="D39" i="58" s="1"/>
  <c r="D43" i="62"/>
  <c r="D43" i="58" s="1"/>
  <c r="D48" i="62"/>
  <c r="D48" i="58" s="1"/>
  <c r="D4" i="62"/>
  <c r="D4" i="58" s="1"/>
  <c r="D15" i="62"/>
  <c r="D15" i="58" s="1"/>
  <c r="D24" i="62"/>
  <c r="D24" i="58" s="1"/>
  <c r="D12" i="62"/>
  <c r="D12" i="58" s="1"/>
  <c r="D22" i="62"/>
  <c r="D22" i="58" s="1"/>
  <c r="D33" i="62"/>
  <c r="D33" i="58" s="1"/>
  <c r="D19" i="62"/>
  <c r="D19" i="58" s="1"/>
  <c r="D49" i="62"/>
  <c r="D49" i="58" s="1"/>
  <c r="D28" i="62"/>
  <c r="D28" i="58" s="1"/>
  <c r="D9" i="62"/>
  <c r="D9" i="58" s="1"/>
  <c r="D44" i="62"/>
  <c r="D44" i="58" s="1"/>
  <c r="D40" i="62"/>
  <c r="D40" i="58" s="1"/>
  <c r="K75" i="103"/>
  <c r="K85" i="103" s="1"/>
  <c r="Q13" i="25"/>
  <c r="L50" i="65"/>
  <c r="L7" i="66"/>
  <c r="L10" i="66"/>
  <c r="L18" i="66"/>
  <c r="L26" i="66"/>
  <c r="L4" i="66"/>
  <c r="L13" i="66"/>
  <c r="L21" i="66"/>
  <c r="L29" i="66"/>
  <c r="L8" i="66"/>
  <c r="L16" i="66"/>
  <c r="L24" i="66"/>
  <c r="L9" i="66"/>
  <c r="L17" i="66"/>
  <c r="L25" i="66"/>
  <c r="L6" i="66"/>
  <c r="L15" i="66"/>
  <c r="L23" i="66"/>
  <c r="L31" i="66"/>
  <c r="L30" i="66"/>
  <c r="L11" i="66"/>
  <c r="L19" i="66"/>
  <c r="L12" i="66"/>
  <c r="L27" i="66"/>
  <c r="L5" i="66"/>
  <c r="L20" i="66"/>
  <c r="L22" i="66"/>
  <c r="L14" i="66"/>
  <c r="L28" i="66"/>
  <c r="L11" i="59"/>
  <c r="L30" i="59"/>
  <c r="L27" i="59"/>
  <c r="L7" i="62"/>
  <c r="L32" i="62"/>
  <c r="L32" i="58" s="1"/>
  <c r="L50" i="61"/>
  <c r="L4" i="62"/>
  <c r="L13" i="62"/>
  <c r="L21" i="62"/>
  <c r="L21" i="58" s="1"/>
  <c r="L29" i="62"/>
  <c r="L29" i="58" s="1"/>
  <c r="L40" i="62"/>
  <c r="L40" i="58" s="1"/>
  <c r="L44" i="62"/>
  <c r="L44" i="58" s="1"/>
  <c r="L48" i="62"/>
  <c r="L48" i="58" s="1"/>
  <c r="L8" i="62"/>
  <c r="L16" i="62"/>
  <c r="L24" i="62"/>
  <c r="L11" i="62"/>
  <c r="L11" i="58" s="1"/>
  <c r="L19" i="62"/>
  <c r="L27" i="62"/>
  <c r="L27" i="58" s="1"/>
  <c r="L37" i="62"/>
  <c r="L37" i="58" s="1"/>
  <c r="L41" i="62"/>
  <c r="L41" i="58" s="1"/>
  <c r="L45" i="62"/>
  <c r="L45" i="58" s="1"/>
  <c r="L49" i="62"/>
  <c r="L49" i="58" s="1"/>
  <c r="L12" i="62"/>
  <c r="L20" i="62"/>
  <c r="L28" i="62"/>
  <c r="L35" i="62"/>
  <c r="L10" i="62"/>
  <c r="L10" i="58" s="1"/>
  <c r="L18" i="62"/>
  <c r="L26" i="62"/>
  <c r="L9" i="62"/>
  <c r="L23" i="62"/>
  <c r="L38" i="62"/>
  <c r="L38" i="58" s="1"/>
  <c r="L46" i="62"/>
  <c r="L46" i="58" s="1"/>
  <c r="L17" i="62"/>
  <c r="L31" i="62"/>
  <c r="L31" i="58" s="1"/>
  <c r="L39" i="62"/>
  <c r="L39" i="58" s="1"/>
  <c r="L47" i="62"/>
  <c r="L47" i="58" s="1"/>
  <c r="L25" i="62"/>
  <c r="L33" i="62"/>
  <c r="L33" i="58" s="1"/>
  <c r="L34" i="62"/>
  <c r="L34" i="58" s="1"/>
  <c r="L5" i="62"/>
  <c r="L5" i="58" s="1"/>
  <c r="L42" i="62"/>
  <c r="L42" i="58" s="1"/>
  <c r="L14" i="62"/>
  <c r="L43" i="62"/>
  <c r="L43" i="58" s="1"/>
  <c r="L15" i="62"/>
  <c r="L15" i="58" s="1"/>
  <c r="L30" i="62"/>
  <c r="L30" i="58" s="1"/>
  <c r="L6" i="62"/>
  <c r="L6" i="58" s="1"/>
  <c r="L22" i="62"/>
  <c r="L22" i="58" s="1"/>
  <c r="H26" i="59"/>
  <c r="K24" i="104"/>
  <c r="AE46" i="104" s="1"/>
  <c r="K46" i="104" s="1"/>
  <c r="I123" i="3"/>
  <c r="I42" i="3" s="1"/>
  <c r="AC51" i="72"/>
  <c r="AG33" i="104" s="1"/>
  <c r="AC50" i="72"/>
  <c r="AG33" i="103" s="1"/>
  <c r="C35" i="60"/>
  <c r="C36" i="64"/>
  <c r="C36" i="60" s="1"/>
  <c r="C18" i="72"/>
  <c r="T18" i="72"/>
  <c r="C7" i="63"/>
  <c r="C7" i="59" s="1"/>
  <c r="C32" i="63"/>
  <c r="C32" i="59" s="1"/>
  <c r="C50" i="62"/>
  <c r="C25" i="63"/>
  <c r="C25" i="59" s="1"/>
  <c r="C13" i="63"/>
  <c r="C13" i="59" s="1"/>
  <c r="C23" i="63"/>
  <c r="C23" i="59" s="1"/>
  <c r="C18" i="63"/>
  <c r="C18" i="59" s="1"/>
  <c r="C14" i="63"/>
  <c r="C14" i="59" s="1"/>
  <c r="C31" i="63"/>
  <c r="C31" i="59" s="1"/>
  <c r="C15" i="63"/>
  <c r="C15" i="59" s="1"/>
  <c r="C35" i="63"/>
  <c r="C49" i="63"/>
  <c r="C49" i="59" s="1"/>
  <c r="C48" i="63"/>
  <c r="C48" i="59" s="1"/>
  <c r="C47" i="63"/>
  <c r="C47" i="59" s="1"/>
  <c r="C41" i="63"/>
  <c r="C41" i="59" s="1"/>
  <c r="C29" i="63"/>
  <c r="C29" i="59" s="1"/>
  <c r="C5" i="63"/>
  <c r="C5" i="59" s="1"/>
  <c r="C4" i="63"/>
  <c r="C4" i="59" s="1"/>
  <c r="C11" i="63"/>
  <c r="C11" i="59" s="1"/>
  <c r="C24" i="63"/>
  <c r="C24" i="59" s="1"/>
  <c r="C38" i="63"/>
  <c r="C38" i="59" s="1"/>
  <c r="C43" i="63"/>
  <c r="C43" i="59" s="1"/>
  <c r="C8" i="63"/>
  <c r="C8" i="59" s="1"/>
  <c r="C17" i="63"/>
  <c r="C17" i="59" s="1"/>
  <c r="C28" i="63"/>
  <c r="C28" i="59" s="1"/>
  <c r="C34" i="63"/>
  <c r="C34" i="59" s="1"/>
  <c r="C21" i="63"/>
  <c r="C21" i="59" s="1"/>
  <c r="C39" i="63"/>
  <c r="C39" i="59" s="1"/>
  <c r="C44" i="63"/>
  <c r="C44" i="59" s="1"/>
  <c r="C9" i="63"/>
  <c r="C9" i="59" s="1"/>
  <c r="C12" i="63"/>
  <c r="C12" i="59" s="1"/>
  <c r="C26" i="63"/>
  <c r="C26" i="59" s="1"/>
  <c r="C19" i="63"/>
  <c r="C19" i="59" s="1"/>
  <c r="C30" i="63"/>
  <c r="C30" i="59" s="1"/>
  <c r="C40" i="63"/>
  <c r="C40" i="59" s="1"/>
  <c r="C45" i="63"/>
  <c r="C45" i="59" s="1"/>
  <c r="C22" i="63"/>
  <c r="C22" i="59" s="1"/>
  <c r="C6" i="63"/>
  <c r="C6" i="59" s="1"/>
  <c r="C20" i="63"/>
  <c r="C20" i="59" s="1"/>
  <c r="C33" i="63"/>
  <c r="C33" i="59" s="1"/>
  <c r="C16" i="63"/>
  <c r="C16" i="59" s="1"/>
  <c r="C46" i="63"/>
  <c r="C46" i="59" s="1"/>
  <c r="C27" i="63"/>
  <c r="C27" i="59" s="1"/>
  <c r="C37" i="63"/>
  <c r="C37" i="59" s="1"/>
  <c r="C10" i="63"/>
  <c r="C10" i="59" s="1"/>
  <c r="C42" i="63"/>
  <c r="C42" i="59" s="1"/>
  <c r="E32" i="71"/>
  <c r="V32" i="71"/>
  <c r="G125" i="3"/>
  <c r="G44" i="3" s="1"/>
  <c r="AB123" i="3"/>
  <c r="AE24" i="104"/>
  <c r="AB42" i="3"/>
  <c r="J107" i="3"/>
  <c r="J26" i="3" s="1"/>
  <c r="K73" i="104"/>
  <c r="K88" i="104" s="1"/>
  <c r="Q32" i="25"/>
  <c r="J131" i="3"/>
  <c r="J50" i="3" s="1"/>
  <c r="G32" i="72"/>
  <c r="G51" i="72" s="1"/>
  <c r="M28" i="104" s="1"/>
  <c r="X32" i="72"/>
  <c r="X51" i="72" s="1"/>
  <c r="AG28" i="104" s="1"/>
  <c r="C23" i="66"/>
  <c r="C31" i="66"/>
  <c r="C50" i="65"/>
  <c r="C7" i="66"/>
  <c r="C5" i="66"/>
  <c r="C13" i="66"/>
  <c r="C25" i="66"/>
  <c r="C18" i="66"/>
  <c r="C29" i="66"/>
  <c r="C9" i="66"/>
  <c r="C19" i="66"/>
  <c r="C30" i="66"/>
  <c r="C12" i="66"/>
  <c r="C22" i="66"/>
  <c r="C6" i="66"/>
  <c r="C16" i="66"/>
  <c r="C27" i="66"/>
  <c r="C10" i="66"/>
  <c r="C20" i="66"/>
  <c r="C14" i="66"/>
  <c r="C24" i="66"/>
  <c r="C8" i="66"/>
  <c r="C17" i="66"/>
  <c r="C28" i="66"/>
  <c r="C4" i="66"/>
  <c r="C15" i="66"/>
  <c r="C26" i="66"/>
  <c r="C11" i="66"/>
  <c r="C21" i="66"/>
  <c r="V51" i="72"/>
  <c r="AG26" i="104" s="1"/>
  <c r="V50" i="72"/>
  <c r="AG26" i="103" s="1"/>
  <c r="Q10" i="60"/>
  <c r="B10" i="60" s="1"/>
  <c r="R10" i="60"/>
  <c r="D36" i="63"/>
  <c r="D36" i="59" s="1"/>
  <c r="D35" i="59"/>
  <c r="T32" i="72"/>
  <c r="C32" i="72"/>
  <c r="O50" i="66"/>
  <c r="O7" i="67"/>
  <c r="O8" i="67"/>
  <c r="O16" i="67"/>
  <c r="O24" i="67"/>
  <c r="O11" i="67"/>
  <c r="O19" i="67"/>
  <c r="O27" i="67"/>
  <c r="O5" i="67"/>
  <c r="O14" i="67"/>
  <c r="O22" i="67"/>
  <c r="O30" i="67"/>
  <c r="O9" i="67"/>
  <c r="O17" i="67"/>
  <c r="O25" i="67"/>
  <c r="O12" i="67"/>
  <c r="O20" i="67"/>
  <c r="O28" i="67"/>
  <c r="O6" i="67"/>
  <c r="O15" i="67"/>
  <c r="O23" i="67"/>
  <c r="O31" i="67"/>
  <c r="O10" i="67"/>
  <c r="O18" i="67"/>
  <c r="O26" i="67"/>
  <c r="O13" i="67"/>
  <c r="O21" i="67"/>
  <c r="O29" i="67"/>
  <c r="O4" i="67"/>
  <c r="K50" i="65"/>
  <c r="K7" i="66"/>
  <c r="K5" i="66"/>
  <c r="K14" i="66"/>
  <c r="K22" i="66"/>
  <c r="K30" i="66"/>
  <c r="K9" i="66"/>
  <c r="K17" i="66"/>
  <c r="K25" i="66"/>
  <c r="K12" i="66"/>
  <c r="K20" i="66"/>
  <c r="K28" i="66"/>
  <c r="K10" i="66"/>
  <c r="K18" i="66"/>
  <c r="K26" i="66"/>
  <c r="K4" i="66"/>
  <c r="K13" i="66"/>
  <c r="K21" i="66"/>
  <c r="K29" i="66"/>
  <c r="K11" i="66"/>
  <c r="K19" i="66"/>
  <c r="K27" i="66"/>
  <c r="K23" i="66"/>
  <c r="K24" i="66"/>
  <c r="K15" i="66"/>
  <c r="K16" i="66"/>
  <c r="K6" i="66"/>
  <c r="K8" i="66"/>
  <c r="K31" i="66"/>
  <c r="X50" i="25"/>
  <c r="AF28" i="103" s="1"/>
  <c r="X51" i="25"/>
  <c r="AF28" i="104" s="1"/>
  <c r="I35" i="59"/>
  <c r="I36" i="63"/>
  <c r="I36" i="59" s="1"/>
  <c r="J50" i="66"/>
  <c r="J7" i="67"/>
  <c r="J4" i="67"/>
  <c r="J13" i="67"/>
  <c r="J21" i="67"/>
  <c r="J29" i="67"/>
  <c r="J8" i="67"/>
  <c r="J16" i="67"/>
  <c r="J24" i="67"/>
  <c r="J11" i="67"/>
  <c r="J19" i="67"/>
  <c r="J27" i="67"/>
  <c r="J5" i="67"/>
  <c r="J14" i="67"/>
  <c r="J22" i="67"/>
  <c r="J30" i="67"/>
  <c r="J9" i="67"/>
  <c r="J17" i="67"/>
  <c r="J25" i="67"/>
  <c r="J12" i="67"/>
  <c r="J20" i="67"/>
  <c r="J28" i="67"/>
  <c r="J10" i="67"/>
  <c r="J18" i="67"/>
  <c r="J26" i="67"/>
  <c r="J15" i="67"/>
  <c r="J6" i="67"/>
  <c r="J23" i="67"/>
  <c r="J31" i="67"/>
  <c r="F8" i="60"/>
  <c r="F4" i="60"/>
  <c r="F24" i="60"/>
  <c r="K77" i="104"/>
  <c r="K89" i="104" s="1"/>
  <c r="Q37" i="25"/>
  <c r="J111" i="3"/>
  <c r="J30" i="3" s="1"/>
  <c r="J135" i="3"/>
  <c r="J54" i="3" s="1"/>
  <c r="B51" i="25"/>
  <c r="K35" i="60"/>
  <c r="K36" i="64"/>
  <c r="K36" i="60" s="1"/>
  <c r="O7" i="63"/>
  <c r="O50" i="62"/>
  <c r="O11" i="63"/>
  <c r="O11" i="59" s="1"/>
  <c r="O19" i="63"/>
  <c r="O19" i="59" s="1"/>
  <c r="O27" i="63"/>
  <c r="O40" i="63"/>
  <c r="O40" i="59" s="1"/>
  <c r="O44" i="63"/>
  <c r="O44" i="59" s="1"/>
  <c r="O48" i="63"/>
  <c r="O48" i="59" s="1"/>
  <c r="O5" i="63"/>
  <c r="O14" i="63"/>
  <c r="O22" i="63"/>
  <c r="O22" i="59" s="1"/>
  <c r="O30" i="63"/>
  <c r="O33" i="63"/>
  <c r="O33" i="59" s="1"/>
  <c r="O9" i="63"/>
  <c r="O17" i="63"/>
  <c r="O17" i="59" s="1"/>
  <c r="O25" i="63"/>
  <c r="O25" i="59" s="1"/>
  <c r="O37" i="63"/>
  <c r="O37" i="59" s="1"/>
  <c r="O41" i="63"/>
  <c r="O41" i="59" s="1"/>
  <c r="O45" i="63"/>
  <c r="O45" i="59" s="1"/>
  <c r="O49" i="63"/>
  <c r="O49" i="59" s="1"/>
  <c r="O12" i="63"/>
  <c r="O20" i="63"/>
  <c r="O20" i="59" s="1"/>
  <c r="O28" i="63"/>
  <c r="O34" i="63"/>
  <c r="O34" i="59" s="1"/>
  <c r="O6" i="63"/>
  <c r="O15" i="63"/>
  <c r="O23" i="63"/>
  <c r="O23" i="59" s="1"/>
  <c r="O31" i="63"/>
  <c r="O31" i="59" s="1"/>
  <c r="O38" i="63"/>
  <c r="O38" i="59" s="1"/>
  <c r="O42" i="63"/>
  <c r="O42" i="59" s="1"/>
  <c r="O46" i="63"/>
  <c r="O46" i="59" s="1"/>
  <c r="O10" i="63"/>
  <c r="O10" i="59" s="1"/>
  <c r="O18" i="63"/>
  <c r="O26" i="63"/>
  <c r="O26" i="59" s="1"/>
  <c r="O35" i="63"/>
  <c r="O4" i="63"/>
  <c r="O13" i="63"/>
  <c r="O13" i="59" s="1"/>
  <c r="O21" i="63"/>
  <c r="O21" i="59" s="1"/>
  <c r="O29" i="63"/>
  <c r="O29" i="59" s="1"/>
  <c r="O39" i="63"/>
  <c r="O39" i="59" s="1"/>
  <c r="O43" i="63"/>
  <c r="O43" i="59" s="1"/>
  <c r="O47" i="63"/>
  <c r="O47" i="59" s="1"/>
  <c r="O32" i="63"/>
  <c r="O32" i="59" s="1"/>
  <c r="O16" i="63"/>
  <c r="O16" i="59" s="1"/>
  <c r="O24" i="63"/>
  <c r="O24" i="59" s="1"/>
  <c r="O8" i="63"/>
  <c r="O8" i="59" s="1"/>
  <c r="J26" i="60"/>
  <c r="J15" i="60"/>
  <c r="K76" i="103"/>
  <c r="K86" i="103" s="1"/>
  <c r="Q14" i="25"/>
  <c r="Q15" i="60"/>
  <c r="B15" i="60" s="1"/>
  <c r="R15" i="60"/>
  <c r="Q4" i="60"/>
  <c r="B4" i="60" s="1"/>
  <c r="R4" i="60"/>
  <c r="Q24" i="60"/>
  <c r="B24" i="60" s="1"/>
  <c r="R24" i="60"/>
  <c r="R7" i="60"/>
  <c r="Q7" i="60"/>
  <c r="B7" i="60" s="1"/>
  <c r="D13" i="59"/>
  <c r="D25" i="59"/>
  <c r="D5" i="59"/>
  <c r="AC105" i="104"/>
  <c r="AH13" i="25"/>
  <c r="BA75" i="103"/>
  <c r="AE97" i="103" s="1"/>
  <c r="AD45" i="104"/>
  <c r="J45" i="104" s="1"/>
  <c r="L22" i="59"/>
  <c r="L19" i="59"/>
  <c r="H18" i="59"/>
  <c r="K24" i="103"/>
  <c r="J72" i="103"/>
  <c r="J91" i="103" s="1"/>
  <c r="J76" i="104"/>
  <c r="J87" i="104" s="1"/>
  <c r="T5" i="72"/>
  <c r="C5" i="72"/>
  <c r="P7" i="66"/>
  <c r="P50" i="65"/>
  <c r="P12" i="66"/>
  <c r="P20" i="66"/>
  <c r="P28" i="66"/>
  <c r="P6" i="66"/>
  <c r="P15" i="66"/>
  <c r="P23" i="66"/>
  <c r="P31" i="66"/>
  <c r="P10" i="66"/>
  <c r="P18" i="66"/>
  <c r="P26" i="66"/>
  <c r="P4" i="66"/>
  <c r="P13" i="66"/>
  <c r="P21" i="66"/>
  <c r="P29" i="66"/>
  <c r="P8" i="66"/>
  <c r="P16" i="66"/>
  <c r="P24" i="66"/>
  <c r="P11" i="66"/>
  <c r="P19" i="66"/>
  <c r="P27" i="66"/>
  <c r="P5" i="66"/>
  <c r="P14" i="66"/>
  <c r="P22" i="66"/>
  <c r="P30" i="66"/>
  <c r="P25" i="66"/>
  <c r="P9" i="66"/>
  <c r="P17" i="66"/>
  <c r="E32" i="62"/>
  <c r="E32" i="58" s="1"/>
  <c r="E7" i="62"/>
  <c r="E7" i="58" s="1"/>
  <c r="E13" i="62"/>
  <c r="E13" i="58" s="1"/>
  <c r="E50" i="61"/>
  <c r="E47" i="62"/>
  <c r="E47" i="58" s="1"/>
  <c r="E4" i="62"/>
  <c r="E4" i="58" s="1"/>
  <c r="E14" i="62"/>
  <c r="E14" i="58" s="1"/>
  <c r="E22" i="62"/>
  <c r="E22" i="58" s="1"/>
  <c r="E30" i="62"/>
  <c r="E30" i="58" s="1"/>
  <c r="E34" i="62"/>
  <c r="E34" i="58" s="1"/>
  <c r="E8" i="62"/>
  <c r="E8" i="58" s="1"/>
  <c r="E17" i="62"/>
  <c r="E17" i="58" s="1"/>
  <c r="E25" i="62"/>
  <c r="E25" i="58" s="1"/>
  <c r="E38" i="62"/>
  <c r="E38" i="58" s="1"/>
  <c r="E42" i="62"/>
  <c r="E42" i="58" s="1"/>
  <c r="E46" i="62"/>
  <c r="E46" i="58" s="1"/>
  <c r="E11" i="62"/>
  <c r="E11" i="58" s="1"/>
  <c r="E20" i="62"/>
  <c r="E20" i="58" s="1"/>
  <c r="E28" i="62"/>
  <c r="E28" i="58" s="1"/>
  <c r="E35" i="62"/>
  <c r="E5" i="62"/>
  <c r="E5" i="58" s="1"/>
  <c r="E9" i="62"/>
  <c r="E9" i="58" s="1"/>
  <c r="E18" i="62"/>
  <c r="E18" i="58" s="1"/>
  <c r="E26" i="62"/>
  <c r="E26" i="58" s="1"/>
  <c r="E12" i="62"/>
  <c r="E12" i="58" s="1"/>
  <c r="E21" i="62"/>
  <c r="E21" i="58" s="1"/>
  <c r="E29" i="62"/>
  <c r="E29" i="58" s="1"/>
  <c r="E40" i="62"/>
  <c r="E40" i="58" s="1"/>
  <c r="E44" i="62"/>
  <c r="E44" i="58" s="1"/>
  <c r="E49" i="62"/>
  <c r="E49" i="58" s="1"/>
  <c r="E10" i="62"/>
  <c r="E10" i="58" s="1"/>
  <c r="E19" i="62"/>
  <c r="E19" i="58" s="1"/>
  <c r="E27" i="62"/>
  <c r="E27" i="58" s="1"/>
  <c r="E37" i="62"/>
  <c r="E37" i="58" s="1"/>
  <c r="E41" i="62"/>
  <c r="E41" i="58" s="1"/>
  <c r="E45" i="62"/>
  <c r="E45" i="58" s="1"/>
  <c r="E43" i="62"/>
  <c r="E43" i="58" s="1"/>
  <c r="E6" i="62"/>
  <c r="E6" i="58" s="1"/>
  <c r="E31" i="62"/>
  <c r="E31" i="58" s="1"/>
  <c r="E48" i="62"/>
  <c r="E48" i="58" s="1"/>
  <c r="E33" i="62"/>
  <c r="E33" i="58" s="1"/>
  <c r="E23" i="62"/>
  <c r="E23" i="58" s="1"/>
  <c r="E24" i="62"/>
  <c r="E24" i="58" s="1"/>
  <c r="E16" i="62"/>
  <c r="E16" i="58" s="1"/>
  <c r="E15" i="62"/>
  <c r="E15" i="58" s="1"/>
  <c r="E39" i="62"/>
  <c r="E39" i="58" s="1"/>
  <c r="F50" i="25"/>
  <c r="L27" i="103" s="1"/>
  <c r="AF48" i="103" s="1"/>
  <c r="L48" i="103" s="1"/>
  <c r="F51" i="25"/>
  <c r="AH29" i="25"/>
  <c r="BA80" i="103"/>
  <c r="AE101" i="103" s="1"/>
  <c r="G32" i="63"/>
  <c r="G32" i="59" s="1"/>
  <c r="G7" i="63"/>
  <c r="G7" i="59" s="1"/>
  <c r="G50" i="62"/>
  <c r="G8" i="63"/>
  <c r="G8" i="59" s="1"/>
  <c r="G16" i="63"/>
  <c r="G16" i="59" s="1"/>
  <c r="G24" i="63"/>
  <c r="G24" i="59" s="1"/>
  <c r="G33" i="63"/>
  <c r="G33" i="59" s="1"/>
  <c r="G11" i="63"/>
  <c r="G11" i="59" s="1"/>
  <c r="G19" i="63"/>
  <c r="G19" i="59" s="1"/>
  <c r="G27" i="63"/>
  <c r="G27" i="59" s="1"/>
  <c r="G37" i="63"/>
  <c r="G37" i="59" s="1"/>
  <c r="G41" i="63"/>
  <c r="G41" i="59" s="1"/>
  <c r="G45" i="63"/>
  <c r="G45" i="59" s="1"/>
  <c r="G49" i="63"/>
  <c r="G49" i="59" s="1"/>
  <c r="G5" i="63"/>
  <c r="G5" i="59" s="1"/>
  <c r="G14" i="63"/>
  <c r="G14" i="59" s="1"/>
  <c r="G22" i="63"/>
  <c r="G22" i="59" s="1"/>
  <c r="G30" i="63"/>
  <c r="G30" i="59" s="1"/>
  <c r="G34" i="63"/>
  <c r="G34" i="59" s="1"/>
  <c r="G9" i="63"/>
  <c r="G9" i="59" s="1"/>
  <c r="G17" i="63"/>
  <c r="G17" i="59" s="1"/>
  <c r="G25" i="63"/>
  <c r="G25" i="59" s="1"/>
  <c r="G38" i="63"/>
  <c r="G38" i="59" s="1"/>
  <c r="G42" i="63"/>
  <c r="G42" i="59" s="1"/>
  <c r="G46" i="63"/>
  <c r="G46" i="59" s="1"/>
  <c r="G12" i="63"/>
  <c r="G12" i="59" s="1"/>
  <c r="G20" i="63"/>
  <c r="G20" i="59" s="1"/>
  <c r="G28" i="63"/>
  <c r="G28" i="59" s="1"/>
  <c r="G35" i="63"/>
  <c r="G6" i="63"/>
  <c r="G6" i="59" s="1"/>
  <c r="G15" i="63"/>
  <c r="G15" i="59" s="1"/>
  <c r="G23" i="63"/>
  <c r="G23" i="59" s="1"/>
  <c r="G31" i="63"/>
  <c r="G31" i="59" s="1"/>
  <c r="G39" i="63"/>
  <c r="G39" i="59" s="1"/>
  <c r="G43" i="63"/>
  <c r="G43" i="59" s="1"/>
  <c r="G47" i="63"/>
  <c r="G47" i="59" s="1"/>
  <c r="G4" i="63"/>
  <c r="G4" i="59" s="1"/>
  <c r="G13" i="63"/>
  <c r="G13" i="59" s="1"/>
  <c r="G21" i="63"/>
  <c r="G21" i="59" s="1"/>
  <c r="G29" i="63"/>
  <c r="G29" i="59" s="1"/>
  <c r="G40" i="63"/>
  <c r="G40" i="59" s="1"/>
  <c r="G44" i="63"/>
  <c r="G44" i="59" s="1"/>
  <c r="G48" i="63"/>
  <c r="G48" i="59" s="1"/>
  <c r="G26" i="63"/>
  <c r="G26" i="59" s="1"/>
  <c r="G10" i="63"/>
  <c r="G10" i="59" s="1"/>
  <c r="G18" i="63"/>
  <c r="G18" i="59" s="1"/>
  <c r="Q18" i="60"/>
  <c r="B18" i="60" s="1"/>
  <c r="R18" i="60"/>
  <c r="O35" i="60"/>
  <c r="O36" i="64"/>
  <c r="O36" i="60" s="1"/>
  <c r="Q21" i="60"/>
  <c r="B21" i="60" s="1"/>
  <c r="R21" i="60"/>
  <c r="L17" i="59"/>
  <c r="AC50" i="25"/>
  <c r="AF33" i="103" s="1"/>
  <c r="AC51" i="25"/>
  <c r="AF33" i="104" s="1"/>
  <c r="G51" i="25"/>
  <c r="L28" i="104" s="1"/>
  <c r="G50" i="25"/>
  <c r="L28" i="103" s="1"/>
  <c r="AC49" i="103"/>
  <c r="I49" i="103" s="1"/>
  <c r="F15" i="60"/>
  <c r="F41" i="72"/>
  <c r="W41" i="72"/>
  <c r="AE77" i="104"/>
  <c r="AE101" i="104" s="1"/>
  <c r="AC111" i="3"/>
  <c r="AH37" i="25"/>
  <c r="AC30" i="3"/>
  <c r="AC135" i="3"/>
  <c r="AC54" i="3"/>
  <c r="S51" i="25"/>
  <c r="E50" i="78"/>
  <c r="E7" i="65"/>
  <c r="E10" i="65"/>
  <c r="E18" i="65"/>
  <c r="E26" i="65"/>
  <c r="E4" i="65"/>
  <c r="E13" i="65"/>
  <c r="E21" i="65"/>
  <c r="E29" i="65"/>
  <c r="E8" i="65"/>
  <c r="E16" i="65"/>
  <c r="E24" i="65"/>
  <c r="E11" i="65"/>
  <c r="E19" i="65"/>
  <c r="E27" i="65"/>
  <c r="E5" i="65"/>
  <c r="E14" i="65"/>
  <c r="E22" i="65"/>
  <c r="E30" i="65"/>
  <c r="E9" i="65"/>
  <c r="E17" i="65"/>
  <c r="E25" i="65"/>
  <c r="E6" i="65"/>
  <c r="E15" i="65"/>
  <c r="E23" i="65"/>
  <c r="E31" i="65"/>
  <c r="E28" i="65"/>
  <c r="E12" i="65"/>
  <c r="E20" i="65"/>
  <c r="J27" i="60"/>
  <c r="J18" i="60"/>
  <c r="J6" i="60"/>
  <c r="K23" i="104"/>
  <c r="I122" i="3"/>
  <c r="I41" i="3" s="1"/>
  <c r="I89" i="3"/>
  <c r="J71" i="104"/>
  <c r="Q27" i="60"/>
  <c r="B27" i="60" s="1"/>
  <c r="R27" i="60"/>
  <c r="Q22" i="60"/>
  <c r="B22" i="60" s="1"/>
  <c r="R22" i="60"/>
  <c r="B7" i="63"/>
  <c r="B37" i="63"/>
  <c r="B37" i="59" s="1"/>
  <c r="B50" i="62"/>
  <c r="B49" i="63"/>
  <c r="B49" i="59" s="1"/>
  <c r="B5" i="63"/>
  <c r="B8" i="63"/>
  <c r="B10" i="63"/>
  <c r="B12" i="63"/>
  <c r="B31" i="63"/>
  <c r="B34" i="63"/>
  <c r="B34" i="59" s="1"/>
  <c r="B41" i="63"/>
  <c r="B41" i="59" s="1"/>
  <c r="B45" i="63"/>
  <c r="B45" i="59" s="1"/>
  <c r="B6" i="63"/>
  <c r="B11" i="63"/>
  <c r="B19" i="63"/>
  <c r="B27" i="63"/>
  <c r="B42" i="63"/>
  <c r="B42" i="59" s="1"/>
  <c r="B14" i="63"/>
  <c r="B22" i="63"/>
  <c r="B30" i="63"/>
  <c r="B32" i="63"/>
  <c r="B32" i="59" s="1"/>
  <c r="B43" i="63"/>
  <c r="B43" i="59" s="1"/>
  <c r="B48" i="63"/>
  <c r="B48" i="59" s="1"/>
  <c r="B17" i="63"/>
  <c r="B25" i="63"/>
  <c r="B33" i="63"/>
  <c r="B33" i="59" s="1"/>
  <c r="B38" i="63"/>
  <c r="B38" i="59" s="1"/>
  <c r="B20" i="63"/>
  <c r="B28" i="63"/>
  <c r="B39" i="63"/>
  <c r="B39" i="59" s="1"/>
  <c r="B44" i="63"/>
  <c r="B44" i="59" s="1"/>
  <c r="B4" i="63"/>
  <c r="B9" i="63"/>
  <c r="B15" i="63"/>
  <c r="B23" i="63"/>
  <c r="B18" i="63"/>
  <c r="B26" i="63"/>
  <c r="B35" i="63"/>
  <c r="B40" i="63"/>
  <c r="B40" i="59" s="1"/>
  <c r="B16" i="63"/>
  <c r="B24" i="63"/>
  <c r="B47" i="63"/>
  <c r="B47" i="59" s="1"/>
  <c r="B29" i="63"/>
  <c r="B13" i="63"/>
  <c r="B21" i="63"/>
  <c r="B46" i="63"/>
  <c r="B46" i="59" s="1"/>
  <c r="D31" i="59"/>
  <c r="D16" i="59"/>
  <c r="D14" i="71"/>
  <c r="U14" i="71"/>
  <c r="AC32" i="3"/>
  <c r="AC113" i="3"/>
  <c r="AE79" i="104"/>
  <c r="AE102" i="104" s="1"/>
  <c r="AH41" i="25"/>
  <c r="AC56" i="3"/>
  <c r="AC137" i="3"/>
  <c r="L26" i="59"/>
  <c r="L10" i="59"/>
  <c r="Q50" i="26"/>
  <c r="Q51" i="26"/>
  <c r="B12" i="16"/>
  <c r="C29" i="72"/>
  <c r="T29" i="72"/>
  <c r="G91" i="3"/>
  <c r="G10" i="3" s="1"/>
  <c r="Z90" i="3"/>
  <c r="Z102" i="3" s="1"/>
  <c r="Z101" i="3"/>
  <c r="H50" i="65"/>
  <c r="H7" i="66"/>
  <c r="H12" i="66"/>
  <c r="H20" i="66"/>
  <c r="H28" i="66"/>
  <c r="H6" i="66"/>
  <c r="H15" i="66"/>
  <c r="H23" i="66"/>
  <c r="H31" i="66"/>
  <c r="H10" i="66"/>
  <c r="H18" i="66"/>
  <c r="H26" i="66"/>
  <c r="H8" i="66"/>
  <c r="H16" i="66"/>
  <c r="H24" i="66"/>
  <c r="H11" i="66"/>
  <c r="H19" i="66"/>
  <c r="H27" i="66"/>
  <c r="H9" i="66"/>
  <c r="H17" i="66"/>
  <c r="H25" i="66"/>
  <c r="H13" i="66"/>
  <c r="H14" i="66"/>
  <c r="H4" i="66"/>
  <c r="H5" i="66"/>
  <c r="H29" i="66"/>
  <c r="H30" i="66"/>
  <c r="H22" i="66"/>
  <c r="H21" i="66"/>
  <c r="W51" i="25"/>
  <c r="W50" i="25"/>
  <c r="AF27" i="103" s="1"/>
  <c r="K80" i="103"/>
  <c r="K89" i="103" s="1"/>
  <c r="Q29" i="25"/>
  <c r="Z38" i="3"/>
  <c r="Z22" i="3"/>
  <c r="D50" i="72" l="1"/>
  <c r="M25" i="103" s="1"/>
  <c r="AG46" i="103" s="1"/>
  <c r="M46" i="103" s="1"/>
  <c r="D51" i="72"/>
  <c r="M25" i="104" s="1"/>
  <c r="AG47" i="104" s="1"/>
  <c r="M47" i="104" s="1"/>
  <c r="U50" i="72"/>
  <c r="AG25" i="103" s="1"/>
  <c r="AB44" i="3"/>
  <c r="U51" i="72"/>
  <c r="AG25" i="104" s="1"/>
  <c r="J93" i="104"/>
  <c r="O12" i="59"/>
  <c r="O27" i="59"/>
  <c r="L25" i="58"/>
  <c r="L9" i="58"/>
  <c r="L16" i="58"/>
  <c r="L4" i="58"/>
  <c r="I35" i="78"/>
  <c r="I36" i="65"/>
  <c r="O30" i="59"/>
  <c r="I6" i="58"/>
  <c r="I24" i="58"/>
  <c r="D35" i="78"/>
  <c r="D36" i="65"/>
  <c r="K35" i="107"/>
  <c r="K36" i="82"/>
  <c r="I50" i="65"/>
  <c r="I8" i="66"/>
  <c r="I17" i="66"/>
  <c r="I17" i="58" s="1"/>
  <c r="I19" i="66"/>
  <c r="I10" i="66"/>
  <c r="I16" i="66"/>
  <c r="I25" i="66"/>
  <c r="I20" i="66"/>
  <c r="I20" i="58" s="1"/>
  <c r="I18" i="66"/>
  <c r="I24" i="66"/>
  <c r="I6" i="66"/>
  <c r="I11" i="66"/>
  <c r="I11" i="58" s="1"/>
  <c r="I26" i="66"/>
  <c r="I5" i="66"/>
  <c r="I15" i="66"/>
  <c r="I15" i="58" s="1"/>
  <c r="I12" i="66"/>
  <c r="I4" i="66"/>
  <c r="I4" i="58" s="1"/>
  <c r="I14" i="66"/>
  <c r="I23" i="66"/>
  <c r="I23" i="58" s="1"/>
  <c r="I13" i="66"/>
  <c r="I13" i="58" s="1"/>
  <c r="I22" i="66"/>
  <c r="I22" i="58" s="1"/>
  <c r="I31" i="66"/>
  <c r="I21" i="66"/>
  <c r="I21" i="58" s="1"/>
  <c r="I30" i="66"/>
  <c r="I30" i="58" s="1"/>
  <c r="I27" i="66"/>
  <c r="I7" i="66"/>
  <c r="I29" i="66"/>
  <c r="I29" i="58" s="1"/>
  <c r="I9" i="66"/>
  <c r="I9" i="58" s="1"/>
  <c r="I28" i="66"/>
  <c r="I28" i="58" s="1"/>
  <c r="I5" i="58"/>
  <c r="I12" i="58"/>
  <c r="I16" i="58"/>
  <c r="F19" i="59"/>
  <c r="F30" i="59"/>
  <c r="O15" i="59"/>
  <c r="I8" i="58"/>
  <c r="O6" i="59"/>
  <c r="O5" i="59"/>
  <c r="L17" i="58"/>
  <c r="I26" i="58"/>
  <c r="I7" i="58"/>
  <c r="B12" i="60"/>
  <c r="N36" i="78"/>
  <c r="N35" i="82"/>
  <c r="F35" i="82"/>
  <c r="F36" i="78"/>
  <c r="L28" i="58"/>
  <c r="L19" i="58"/>
  <c r="I18" i="58"/>
  <c r="I27" i="58"/>
  <c r="I31" i="58"/>
  <c r="I10" i="58"/>
  <c r="I19" i="58"/>
  <c r="H20" i="58"/>
  <c r="H29" i="58"/>
  <c r="H7" i="58"/>
  <c r="J20" i="59"/>
  <c r="J9" i="59"/>
  <c r="I14" i="58"/>
  <c r="I25" i="58"/>
  <c r="AD105" i="104"/>
  <c r="AB125" i="3"/>
  <c r="I125" i="3"/>
  <c r="I44" i="3" s="1"/>
  <c r="Q14" i="59"/>
  <c r="B14" i="59" s="1"/>
  <c r="R14" i="59"/>
  <c r="V32" i="70"/>
  <c r="E32" i="70"/>
  <c r="AA103" i="3"/>
  <c r="AA119" i="3"/>
  <c r="Z103" i="3"/>
  <c r="Z119" i="3"/>
  <c r="Q29" i="59"/>
  <c r="B29" i="59" s="1"/>
  <c r="R29" i="59"/>
  <c r="Q23" i="59"/>
  <c r="B23" i="59" s="1"/>
  <c r="R23" i="59"/>
  <c r="Q22" i="59"/>
  <c r="B22" i="59" s="1"/>
  <c r="R22" i="59"/>
  <c r="B50" i="61"/>
  <c r="B7" i="62"/>
  <c r="B37" i="62"/>
  <c r="B37" i="58" s="1"/>
  <c r="B35" i="62"/>
  <c r="B49" i="62"/>
  <c r="B49" i="58" s="1"/>
  <c r="B38" i="62"/>
  <c r="B38" i="58" s="1"/>
  <c r="B42" i="62"/>
  <c r="B42" i="58" s="1"/>
  <c r="B46" i="62"/>
  <c r="B46" i="58" s="1"/>
  <c r="B13" i="62"/>
  <c r="B15" i="62"/>
  <c r="B17" i="62"/>
  <c r="B19" i="62"/>
  <c r="B21" i="62"/>
  <c r="B23" i="62"/>
  <c r="B25" i="62"/>
  <c r="B27" i="62"/>
  <c r="B29" i="62"/>
  <c r="B33" i="62"/>
  <c r="B33" i="58" s="1"/>
  <c r="B39" i="62"/>
  <c r="B39" i="58" s="1"/>
  <c r="B43" i="62"/>
  <c r="B43" i="58" s="1"/>
  <c r="B47" i="62"/>
  <c r="B47" i="58" s="1"/>
  <c r="B5" i="62"/>
  <c r="B8" i="62"/>
  <c r="B10" i="62"/>
  <c r="B12" i="62"/>
  <c r="B31" i="62"/>
  <c r="B34" i="62"/>
  <c r="B34" i="58" s="1"/>
  <c r="B40" i="62"/>
  <c r="B40" i="58" s="1"/>
  <c r="B44" i="62"/>
  <c r="B44" i="58" s="1"/>
  <c r="B48" i="62"/>
  <c r="B48" i="58" s="1"/>
  <c r="B14" i="62"/>
  <c r="B16" i="62"/>
  <c r="B18" i="62"/>
  <c r="B20" i="62"/>
  <c r="B22" i="62"/>
  <c r="B24" i="62"/>
  <c r="B26" i="62"/>
  <c r="B28" i="62"/>
  <c r="B30" i="62"/>
  <c r="B4" i="62"/>
  <c r="B6" i="62"/>
  <c r="B9" i="62"/>
  <c r="B11" i="62"/>
  <c r="B32" i="62"/>
  <c r="B32" i="58" s="1"/>
  <c r="B45" i="62"/>
  <c r="B45" i="58" s="1"/>
  <c r="B41" i="62"/>
  <c r="B41" i="58" s="1"/>
  <c r="I8" i="3"/>
  <c r="I101" i="3"/>
  <c r="I90" i="3"/>
  <c r="I91" i="3" s="1"/>
  <c r="I10" i="3" s="1"/>
  <c r="AH5" i="72"/>
  <c r="BB74" i="103"/>
  <c r="AF96" i="103" s="1"/>
  <c r="AD53" i="3"/>
  <c r="AD134" i="3"/>
  <c r="T51" i="72"/>
  <c r="T50" i="72"/>
  <c r="AD110" i="3"/>
  <c r="AD29" i="3"/>
  <c r="AE45" i="103"/>
  <c r="K45" i="103" s="1"/>
  <c r="O9" i="59"/>
  <c r="L23" i="104"/>
  <c r="J89" i="3"/>
  <c r="K71" i="104"/>
  <c r="J122" i="3"/>
  <c r="J41" i="3" s="1"/>
  <c r="T47" i="71"/>
  <c r="C47" i="71"/>
  <c r="C23" i="71"/>
  <c r="T23" i="71"/>
  <c r="L23" i="58"/>
  <c r="L12" i="58"/>
  <c r="L24" i="58"/>
  <c r="L13" i="58"/>
  <c r="D21" i="58"/>
  <c r="U14" i="70"/>
  <c r="D14" i="70"/>
  <c r="J36" i="63"/>
  <c r="J36" i="59" s="1"/>
  <c r="J35" i="59"/>
  <c r="J28" i="59"/>
  <c r="J17" i="59"/>
  <c r="J8" i="59"/>
  <c r="K7" i="62"/>
  <c r="K7" i="58" s="1"/>
  <c r="K50" i="61"/>
  <c r="K32" i="62"/>
  <c r="K32" i="58" s="1"/>
  <c r="K9" i="62"/>
  <c r="K9" i="58" s="1"/>
  <c r="K17" i="62"/>
  <c r="K17" i="58" s="1"/>
  <c r="K25" i="62"/>
  <c r="K25" i="58" s="1"/>
  <c r="K38" i="62"/>
  <c r="K38" i="58" s="1"/>
  <c r="K42" i="62"/>
  <c r="K42" i="58" s="1"/>
  <c r="K46" i="62"/>
  <c r="K46" i="58" s="1"/>
  <c r="K12" i="62"/>
  <c r="K12" i="58" s="1"/>
  <c r="K20" i="62"/>
  <c r="K20" i="58" s="1"/>
  <c r="K28" i="62"/>
  <c r="K28" i="58" s="1"/>
  <c r="K35" i="62"/>
  <c r="K6" i="62"/>
  <c r="K6" i="58" s="1"/>
  <c r="K15" i="62"/>
  <c r="K15" i="58" s="1"/>
  <c r="K23" i="62"/>
  <c r="K23" i="58" s="1"/>
  <c r="K31" i="62"/>
  <c r="K31" i="58" s="1"/>
  <c r="K39" i="62"/>
  <c r="K39" i="58" s="1"/>
  <c r="K43" i="62"/>
  <c r="K43" i="58" s="1"/>
  <c r="K47" i="62"/>
  <c r="K47" i="58" s="1"/>
  <c r="K4" i="62"/>
  <c r="K4" i="58" s="1"/>
  <c r="K13" i="62"/>
  <c r="K13" i="58" s="1"/>
  <c r="K21" i="62"/>
  <c r="K21" i="58" s="1"/>
  <c r="K29" i="62"/>
  <c r="K29" i="58" s="1"/>
  <c r="K8" i="62"/>
  <c r="K8" i="58" s="1"/>
  <c r="K16" i="62"/>
  <c r="K16" i="58" s="1"/>
  <c r="K24" i="62"/>
  <c r="K24" i="58" s="1"/>
  <c r="K33" i="62"/>
  <c r="K33" i="58" s="1"/>
  <c r="K5" i="62"/>
  <c r="K5" i="58" s="1"/>
  <c r="K14" i="62"/>
  <c r="K14" i="58" s="1"/>
  <c r="K22" i="62"/>
  <c r="K22" i="58" s="1"/>
  <c r="K30" i="62"/>
  <c r="K30" i="58" s="1"/>
  <c r="K34" i="62"/>
  <c r="K34" i="58" s="1"/>
  <c r="K45" i="62"/>
  <c r="K45" i="58" s="1"/>
  <c r="K26" i="62"/>
  <c r="K26" i="58" s="1"/>
  <c r="K37" i="62"/>
  <c r="K37" i="58" s="1"/>
  <c r="K48" i="62"/>
  <c r="K48" i="58" s="1"/>
  <c r="K27" i="62"/>
  <c r="K27" i="58" s="1"/>
  <c r="K49" i="62"/>
  <c r="K49" i="58" s="1"/>
  <c r="K18" i="62"/>
  <c r="K18" i="58" s="1"/>
  <c r="K40" i="62"/>
  <c r="K40" i="58" s="1"/>
  <c r="K19" i="62"/>
  <c r="K19" i="58" s="1"/>
  <c r="K41" i="62"/>
  <c r="K41" i="58" s="1"/>
  <c r="K11" i="62"/>
  <c r="K11" i="58" s="1"/>
  <c r="K44" i="62"/>
  <c r="K44" i="58" s="1"/>
  <c r="K10" i="62"/>
  <c r="K10" i="58" s="1"/>
  <c r="V51" i="71"/>
  <c r="AH26" i="104" s="1"/>
  <c r="V50" i="71"/>
  <c r="AH26" i="103" s="1"/>
  <c r="H8" i="58"/>
  <c r="H28" i="58"/>
  <c r="H10" i="58"/>
  <c r="H50" i="79"/>
  <c r="H7" i="61"/>
  <c r="H5" i="61"/>
  <c r="H14" i="61"/>
  <c r="H22" i="61"/>
  <c r="H30" i="61"/>
  <c r="H33" i="61"/>
  <c r="H33" i="57" s="1"/>
  <c r="H9" i="61"/>
  <c r="H17" i="61"/>
  <c r="H25" i="61"/>
  <c r="H37" i="61"/>
  <c r="H37" i="57" s="1"/>
  <c r="H41" i="61"/>
  <c r="H41" i="57" s="1"/>
  <c r="H45" i="61"/>
  <c r="H45" i="57" s="1"/>
  <c r="H49" i="61"/>
  <c r="H49" i="57" s="1"/>
  <c r="H12" i="61"/>
  <c r="H20" i="61"/>
  <c r="H28" i="61"/>
  <c r="H34" i="61"/>
  <c r="H34" i="57" s="1"/>
  <c r="H6" i="61"/>
  <c r="H15" i="61"/>
  <c r="H23" i="61"/>
  <c r="H31" i="61"/>
  <c r="H38" i="61"/>
  <c r="H38" i="57" s="1"/>
  <c r="H42" i="61"/>
  <c r="H42" i="57" s="1"/>
  <c r="H46" i="61"/>
  <c r="H46" i="57" s="1"/>
  <c r="H10" i="61"/>
  <c r="H18" i="61"/>
  <c r="H26" i="61"/>
  <c r="H35" i="61"/>
  <c r="H4" i="61"/>
  <c r="H13" i="61"/>
  <c r="H21" i="61"/>
  <c r="H29" i="61"/>
  <c r="H39" i="61"/>
  <c r="H39" i="57" s="1"/>
  <c r="H43" i="61"/>
  <c r="H43" i="57" s="1"/>
  <c r="H47" i="61"/>
  <c r="H47" i="57" s="1"/>
  <c r="H11" i="61"/>
  <c r="H19" i="61"/>
  <c r="H27" i="61"/>
  <c r="H40" i="61"/>
  <c r="H40" i="57" s="1"/>
  <c r="H44" i="61"/>
  <c r="H44" i="57" s="1"/>
  <c r="H48" i="61"/>
  <c r="H48" i="57" s="1"/>
  <c r="H16" i="61"/>
  <c r="H24" i="61"/>
  <c r="H32" i="61"/>
  <c r="H32" i="57" s="1"/>
  <c r="H8" i="61"/>
  <c r="AF24" i="103"/>
  <c r="BA72" i="103"/>
  <c r="AE103" i="103" s="1"/>
  <c r="AE76" i="104"/>
  <c r="AE99" i="104" s="1"/>
  <c r="AG5" i="71"/>
  <c r="P5" i="71"/>
  <c r="L76" i="103"/>
  <c r="L86" i="103" s="1"/>
  <c r="Q14" i="72"/>
  <c r="AA10" i="3"/>
  <c r="L24" i="104"/>
  <c r="AF46" i="104" s="1"/>
  <c r="L46" i="104" s="1"/>
  <c r="J123" i="3"/>
  <c r="J42" i="3" s="1"/>
  <c r="F28" i="59"/>
  <c r="F10" i="59"/>
  <c r="F32" i="71"/>
  <c r="W32" i="71"/>
  <c r="O35" i="65"/>
  <c r="O36" i="66"/>
  <c r="AA91" i="3"/>
  <c r="D18" i="70"/>
  <c r="U18" i="70"/>
  <c r="J35" i="82"/>
  <c r="J36" i="78"/>
  <c r="F7" i="59"/>
  <c r="G50" i="78"/>
  <c r="G7" i="65"/>
  <c r="G4" i="65"/>
  <c r="G13" i="65"/>
  <c r="G21" i="65"/>
  <c r="G29" i="65"/>
  <c r="G8" i="65"/>
  <c r="G16" i="65"/>
  <c r="G24" i="65"/>
  <c r="G11" i="65"/>
  <c r="G19" i="65"/>
  <c r="G27" i="65"/>
  <c r="G5" i="65"/>
  <c r="G14" i="65"/>
  <c r="G22" i="65"/>
  <c r="G30" i="65"/>
  <c r="G9" i="65"/>
  <c r="G17" i="65"/>
  <c r="G25" i="65"/>
  <c r="G12" i="65"/>
  <c r="G20" i="65"/>
  <c r="G28" i="65"/>
  <c r="G10" i="65"/>
  <c r="G18" i="65"/>
  <c r="G26" i="65"/>
  <c r="G15" i="65"/>
  <c r="G23" i="65"/>
  <c r="G31" i="65"/>
  <c r="G6" i="65"/>
  <c r="AC124" i="3"/>
  <c r="AC43" i="3"/>
  <c r="AF27" i="104"/>
  <c r="Z91" i="3"/>
  <c r="Q24" i="59"/>
  <c r="B24" i="59" s="1"/>
  <c r="R24" i="59"/>
  <c r="Q9" i="59"/>
  <c r="B9" i="59" s="1"/>
  <c r="R9" i="59"/>
  <c r="Q25" i="59"/>
  <c r="B25" i="59" s="1"/>
  <c r="R25" i="59"/>
  <c r="Q31" i="59"/>
  <c r="B31" i="59" s="1"/>
  <c r="R31" i="59"/>
  <c r="R7" i="59"/>
  <c r="Q7" i="59"/>
  <c r="B7" i="59" s="1"/>
  <c r="L27" i="104"/>
  <c r="J124" i="3"/>
  <c r="J43" i="3" s="1"/>
  <c r="O4" i="59"/>
  <c r="O7" i="66"/>
  <c r="O50" i="65"/>
  <c r="O5" i="66"/>
  <c r="O14" i="66"/>
  <c r="O22" i="66"/>
  <c r="O30" i="66"/>
  <c r="O9" i="66"/>
  <c r="O17" i="66"/>
  <c r="O25" i="66"/>
  <c r="O12" i="66"/>
  <c r="O20" i="66"/>
  <c r="O28" i="66"/>
  <c r="O6" i="66"/>
  <c r="O15" i="66"/>
  <c r="O23" i="66"/>
  <c r="O31" i="66"/>
  <c r="O10" i="66"/>
  <c r="O18" i="66"/>
  <c r="O26" i="66"/>
  <c r="O4" i="66"/>
  <c r="O13" i="66"/>
  <c r="O21" i="66"/>
  <c r="O29" i="66"/>
  <c r="O8" i="66"/>
  <c r="O16" i="66"/>
  <c r="O24" i="66"/>
  <c r="O27" i="66"/>
  <c r="O11" i="66"/>
  <c r="O19" i="66"/>
  <c r="C49" i="71"/>
  <c r="T49" i="71"/>
  <c r="C25" i="71"/>
  <c r="T25" i="71"/>
  <c r="L26" i="58"/>
  <c r="L8" i="58"/>
  <c r="L50" i="79"/>
  <c r="L7" i="61"/>
  <c r="L32" i="61"/>
  <c r="L32" i="57" s="1"/>
  <c r="L12" i="61"/>
  <c r="L20" i="61"/>
  <c r="L28" i="61"/>
  <c r="L35" i="61"/>
  <c r="L6" i="61"/>
  <c r="L15" i="61"/>
  <c r="L23" i="61"/>
  <c r="L31" i="61"/>
  <c r="L39" i="61"/>
  <c r="L39" i="57" s="1"/>
  <c r="L43" i="61"/>
  <c r="L43" i="57" s="1"/>
  <c r="L47" i="61"/>
  <c r="L47" i="57" s="1"/>
  <c r="L10" i="61"/>
  <c r="L18" i="61"/>
  <c r="L26" i="61"/>
  <c r="L4" i="61"/>
  <c r="L13" i="61"/>
  <c r="L21" i="61"/>
  <c r="L29" i="61"/>
  <c r="L40" i="61"/>
  <c r="L40" i="57" s="1"/>
  <c r="L44" i="61"/>
  <c r="L44" i="57" s="1"/>
  <c r="L48" i="61"/>
  <c r="L48" i="57" s="1"/>
  <c r="L8" i="61"/>
  <c r="L16" i="61"/>
  <c r="L24" i="61"/>
  <c r="L33" i="61"/>
  <c r="L33" i="57" s="1"/>
  <c r="L11" i="61"/>
  <c r="L19" i="61"/>
  <c r="L27" i="61"/>
  <c r="L37" i="61"/>
  <c r="L37" i="57" s="1"/>
  <c r="L41" i="61"/>
  <c r="L41" i="57" s="1"/>
  <c r="L45" i="61"/>
  <c r="L45" i="57" s="1"/>
  <c r="L49" i="61"/>
  <c r="L49" i="57" s="1"/>
  <c r="L9" i="61"/>
  <c r="L17" i="61"/>
  <c r="L25" i="61"/>
  <c r="L38" i="61"/>
  <c r="L38" i="57" s="1"/>
  <c r="L42" i="61"/>
  <c r="L42" i="57" s="1"/>
  <c r="L46" i="61"/>
  <c r="L46" i="57" s="1"/>
  <c r="L5" i="61"/>
  <c r="L30" i="61"/>
  <c r="L34" i="61"/>
  <c r="L34" i="57" s="1"/>
  <c r="L14" i="61"/>
  <c r="L22" i="61"/>
  <c r="D35" i="58"/>
  <c r="D36" i="62"/>
  <c r="D36" i="58" s="1"/>
  <c r="D32" i="70"/>
  <c r="U32" i="70"/>
  <c r="L77" i="104"/>
  <c r="L89" i="104" s="1"/>
  <c r="K135" i="3"/>
  <c r="K54" i="3" s="1"/>
  <c r="K111" i="3"/>
  <c r="K30" i="3" s="1"/>
  <c r="Q37" i="72"/>
  <c r="B51" i="72"/>
  <c r="J12" i="59"/>
  <c r="J27" i="59"/>
  <c r="J7" i="59"/>
  <c r="AD49" i="103"/>
  <c r="J49" i="103" s="1"/>
  <c r="H17" i="58"/>
  <c r="H12" i="58"/>
  <c r="H21" i="58"/>
  <c r="F7" i="66"/>
  <c r="F50" i="65"/>
  <c r="F23" i="66"/>
  <c r="F5" i="66"/>
  <c r="F18" i="66"/>
  <c r="F4" i="66"/>
  <c r="F14" i="66"/>
  <c r="F24" i="66"/>
  <c r="F9" i="66"/>
  <c r="F17" i="66"/>
  <c r="F27" i="66"/>
  <c r="F12" i="66"/>
  <c r="F21" i="66"/>
  <c r="F30" i="66"/>
  <c r="F10" i="66"/>
  <c r="F19" i="66"/>
  <c r="F28" i="66"/>
  <c r="F13" i="66"/>
  <c r="F22" i="66"/>
  <c r="F31" i="66"/>
  <c r="F11" i="66"/>
  <c r="F20" i="66"/>
  <c r="F29" i="66"/>
  <c r="F25" i="66"/>
  <c r="F26" i="66"/>
  <c r="F15" i="66"/>
  <c r="F16" i="66"/>
  <c r="F6" i="66"/>
  <c r="F8" i="66"/>
  <c r="L24" i="103"/>
  <c r="K72" i="103"/>
  <c r="K91" i="103" s="1"/>
  <c r="K76" i="104"/>
  <c r="K87" i="104" s="1"/>
  <c r="F26" i="59"/>
  <c r="F9" i="59"/>
  <c r="F21" i="59"/>
  <c r="F31" i="59"/>
  <c r="L75" i="103"/>
  <c r="L85" i="103" s="1"/>
  <c r="Q13" i="72"/>
  <c r="L78" i="103"/>
  <c r="L88" i="103" s="1"/>
  <c r="Q23" i="72"/>
  <c r="B37" i="71"/>
  <c r="S37" i="71"/>
  <c r="AF77" i="104"/>
  <c r="AF101" i="104" s="1"/>
  <c r="AD30" i="3"/>
  <c r="AD111" i="3"/>
  <c r="AH37" i="72"/>
  <c r="AD135" i="3"/>
  <c r="AD54" i="3"/>
  <c r="S51" i="72"/>
  <c r="Q16" i="59"/>
  <c r="B16" i="59" s="1"/>
  <c r="R16" i="59"/>
  <c r="Q4" i="59"/>
  <c r="B4" i="59" s="1"/>
  <c r="R4" i="59"/>
  <c r="Q17" i="59"/>
  <c r="B17" i="59" s="1"/>
  <c r="R17" i="59"/>
  <c r="Q27" i="59"/>
  <c r="B27" i="59" s="1"/>
  <c r="R27" i="59"/>
  <c r="Q12" i="59"/>
  <c r="R12" i="59"/>
  <c r="AE45" i="104"/>
  <c r="K45" i="104" s="1"/>
  <c r="E7" i="78"/>
  <c r="E50" i="82"/>
  <c r="E5" i="78"/>
  <c r="E14" i="78"/>
  <c r="E22" i="78"/>
  <c r="E30" i="78"/>
  <c r="E9" i="78"/>
  <c r="E17" i="78"/>
  <c r="E25" i="78"/>
  <c r="E12" i="78"/>
  <c r="E20" i="78"/>
  <c r="E28" i="78"/>
  <c r="E6" i="78"/>
  <c r="E15" i="78"/>
  <c r="E23" i="78"/>
  <c r="E31" i="78"/>
  <c r="E10" i="78"/>
  <c r="E18" i="78"/>
  <c r="E26" i="78"/>
  <c r="E4" i="78"/>
  <c r="E13" i="78"/>
  <c r="E21" i="78"/>
  <c r="E29" i="78"/>
  <c r="E11" i="78"/>
  <c r="E19" i="78"/>
  <c r="E27" i="78"/>
  <c r="E8" i="78"/>
  <c r="E16" i="78"/>
  <c r="E24" i="78"/>
  <c r="G35" i="59"/>
  <c r="G36" i="63"/>
  <c r="G36" i="59" s="1"/>
  <c r="O35" i="59"/>
  <c r="O36" i="63"/>
  <c r="O36" i="59" s="1"/>
  <c r="K131" i="3"/>
  <c r="K50" i="3" s="1"/>
  <c r="K107" i="3"/>
  <c r="K26" i="3" s="1"/>
  <c r="Q32" i="72"/>
  <c r="L73" i="104"/>
  <c r="L88" i="104" s="1"/>
  <c r="C35" i="59"/>
  <c r="C36" i="63"/>
  <c r="C36" i="59" s="1"/>
  <c r="C7" i="62"/>
  <c r="C7" i="58" s="1"/>
  <c r="C50" i="61"/>
  <c r="C31" i="62"/>
  <c r="C31" i="58" s="1"/>
  <c r="C29" i="62"/>
  <c r="C29" i="58" s="1"/>
  <c r="C32" i="62"/>
  <c r="C32" i="58" s="1"/>
  <c r="C13" i="62"/>
  <c r="C13" i="58" s="1"/>
  <c r="C25" i="62"/>
  <c r="C25" i="58" s="1"/>
  <c r="C5" i="62"/>
  <c r="C5" i="58" s="1"/>
  <c r="C18" i="62"/>
  <c r="C18" i="58" s="1"/>
  <c r="C23" i="62"/>
  <c r="C23" i="58" s="1"/>
  <c r="C41" i="62"/>
  <c r="C41" i="58" s="1"/>
  <c r="C47" i="62"/>
  <c r="C47" i="58" s="1"/>
  <c r="C49" i="62"/>
  <c r="C49" i="58" s="1"/>
  <c r="C35" i="62"/>
  <c r="C12" i="62"/>
  <c r="C12" i="58" s="1"/>
  <c r="C22" i="62"/>
  <c r="C22" i="58" s="1"/>
  <c r="C6" i="62"/>
  <c r="C6" i="58" s="1"/>
  <c r="C16" i="62"/>
  <c r="C16" i="58" s="1"/>
  <c r="C27" i="62"/>
  <c r="C27" i="58" s="1"/>
  <c r="C37" i="62"/>
  <c r="C37" i="58" s="1"/>
  <c r="C42" i="62"/>
  <c r="C42" i="58" s="1"/>
  <c r="C46" i="62"/>
  <c r="C46" i="58" s="1"/>
  <c r="C10" i="62"/>
  <c r="C10" i="58" s="1"/>
  <c r="C20" i="62"/>
  <c r="C20" i="58" s="1"/>
  <c r="C33" i="62"/>
  <c r="C33" i="58" s="1"/>
  <c r="C14" i="62"/>
  <c r="C14" i="58" s="1"/>
  <c r="C24" i="62"/>
  <c r="C24" i="58" s="1"/>
  <c r="C38" i="62"/>
  <c r="C38" i="58" s="1"/>
  <c r="C43" i="62"/>
  <c r="C43" i="58" s="1"/>
  <c r="C48" i="62"/>
  <c r="C48" i="58" s="1"/>
  <c r="C8" i="62"/>
  <c r="C8" i="58" s="1"/>
  <c r="C17" i="62"/>
  <c r="C17" i="58" s="1"/>
  <c r="C28" i="62"/>
  <c r="C28" i="58" s="1"/>
  <c r="C34" i="62"/>
  <c r="C34" i="58" s="1"/>
  <c r="C11" i="62"/>
  <c r="C11" i="58" s="1"/>
  <c r="C21" i="62"/>
  <c r="C21" i="58" s="1"/>
  <c r="C39" i="62"/>
  <c r="C39" i="58" s="1"/>
  <c r="C44" i="62"/>
  <c r="C44" i="58" s="1"/>
  <c r="C9" i="62"/>
  <c r="C9" i="58" s="1"/>
  <c r="C19" i="62"/>
  <c r="C19" i="58" s="1"/>
  <c r="C30" i="62"/>
  <c r="C30" i="58" s="1"/>
  <c r="C40" i="62"/>
  <c r="C40" i="58" s="1"/>
  <c r="C45" i="62"/>
  <c r="C45" i="58" s="1"/>
  <c r="C4" i="62"/>
  <c r="C4" i="58" s="1"/>
  <c r="C15" i="62"/>
  <c r="C15" i="58" s="1"/>
  <c r="C26" i="62"/>
  <c r="C26" i="58" s="1"/>
  <c r="L18" i="58"/>
  <c r="AC32" i="70"/>
  <c r="AC51" i="70" s="1"/>
  <c r="AI33" i="104" s="1"/>
  <c r="L32" i="70"/>
  <c r="L51" i="70" s="1"/>
  <c r="O33" i="104" s="1"/>
  <c r="D5" i="58"/>
  <c r="J31" i="59"/>
  <c r="J30" i="59"/>
  <c r="J19" i="59"/>
  <c r="P35" i="107"/>
  <c r="P36" i="82"/>
  <c r="H16" i="58"/>
  <c r="H27" i="58"/>
  <c r="H13" i="58"/>
  <c r="H36" i="78"/>
  <c r="H35" i="82"/>
  <c r="F16" i="59"/>
  <c r="F25" i="59"/>
  <c r="F11" i="59"/>
  <c r="F24" i="59"/>
  <c r="F18" i="59"/>
  <c r="AH13" i="72"/>
  <c r="BB75" i="103"/>
  <c r="AF97" i="103" s="1"/>
  <c r="BB78" i="103"/>
  <c r="AF100" i="103" s="1"/>
  <c r="AH23" i="72"/>
  <c r="C13" i="71"/>
  <c r="T13" i="71"/>
  <c r="E51" i="71"/>
  <c r="N26" i="104" s="1"/>
  <c r="AH48" i="104" s="1"/>
  <c r="N48" i="104" s="1"/>
  <c r="E50" i="71"/>
  <c r="N26" i="103" s="1"/>
  <c r="AH47" i="103" s="1"/>
  <c r="N47" i="103" s="1"/>
  <c r="AC42" i="3"/>
  <c r="AC123" i="3"/>
  <c r="AF24" i="104"/>
  <c r="P35" i="59"/>
  <c r="P36" i="63"/>
  <c r="P36" i="59" s="1"/>
  <c r="P7" i="62"/>
  <c r="P7" i="58" s="1"/>
  <c r="P50" i="61"/>
  <c r="P6" i="62"/>
  <c r="P6" i="58" s="1"/>
  <c r="P15" i="62"/>
  <c r="P15" i="58" s="1"/>
  <c r="P23" i="62"/>
  <c r="P23" i="58" s="1"/>
  <c r="P31" i="62"/>
  <c r="P31" i="58" s="1"/>
  <c r="P38" i="62"/>
  <c r="P38" i="58" s="1"/>
  <c r="P42" i="62"/>
  <c r="P42" i="58" s="1"/>
  <c r="P46" i="62"/>
  <c r="P46" i="58" s="1"/>
  <c r="P10" i="62"/>
  <c r="P10" i="58" s="1"/>
  <c r="P18" i="62"/>
  <c r="P18" i="58" s="1"/>
  <c r="P26" i="62"/>
  <c r="P26" i="58" s="1"/>
  <c r="P35" i="62"/>
  <c r="P4" i="62"/>
  <c r="P4" i="58" s="1"/>
  <c r="P13" i="62"/>
  <c r="P13" i="58" s="1"/>
  <c r="P21" i="62"/>
  <c r="P21" i="58" s="1"/>
  <c r="P29" i="62"/>
  <c r="P29" i="58" s="1"/>
  <c r="P39" i="62"/>
  <c r="P39" i="58" s="1"/>
  <c r="P43" i="62"/>
  <c r="P43" i="58" s="1"/>
  <c r="P47" i="62"/>
  <c r="P47" i="58" s="1"/>
  <c r="P8" i="62"/>
  <c r="P8" i="58" s="1"/>
  <c r="P16" i="62"/>
  <c r="P16" i="58" s="1"/>
  <c r="P24" i="62"/>
  <c r="P24" i="58" s="1"/>
  <c r="P32" i="62"/>
  <c r="P32" i="58" s="1"/>
  <c r="P11" i="62"/>
  <c r="P11" i="58" s="1"/>
  <c r="P19" i="62"/>
  <c r="P19" i="58" s="1"/>
  <c r="P27" i="62"/>
  <c r="P27" i="58" s="1"/>
  <c r="P40" i="62"/>
  <c r="P40" i="58" s="1"/>
  <c r="P44" i="62"/>
  <c r="P44" i="58" s="1"/>
  <c r="P48" i="62"/>
  <c r="P48" i="58" s="1"/>
  <c r="P5" i="62"/>
  <c r="P5" i="58" s="1"/>
  <c r="P14" i="62"/>
  <c r="P14" i="58" s="1"/>
  <c r="P22" i="62"/>
  <c r="P22" i="58" s="1"/>
  <c r="P30" i="62"/>
  <c r="P30" i="58" s="1"/>
  <c r="P33" i="62"/>
  <c r="P33" i="58" s="1"/>
  <c r="P9" i="62"/>
  <c r="P9" i="58" s="1"/>
  <c r="P17" i="62"/>
  <c r="P17" i="58" s="1"/>
  <c r="P25" i="62"/>
  <c r="P25" i="58" s="1"/>
  <c r="P37" i="62"/>
  <c r="P37" i="58" s="1"/>
  <c r="P41" i="62"/>
  <c r="P41" i="58" s="1"/>
  <c r="P45" i="62"/>
  <c r="P45" i="58" s="1"/>
  <c r="P49" i="62"/>
  <c r="P49" i="58" s="1"/>
  <c r="P28" i="62"/>
  <c r="P28" i="58" s="1"/>
  <c r="P12" i="62"/>
  <c r="P12" i="58" s="1"/>
  <c r="P34" i="62"/>
  <c r="P34" i="58" s="1"/>
  <c r="P20" i="62"/>
  <c r="P20" i="58" s="1"/>
  <c r="AH29" i="72"/>
  <c r="BB80" i="103"/>
  <c r="AF101" i="103" s="1"/>
  <c r="Q19" i="59"/>
  <c r="B19" i="59" s="1"/>
  <c r="R19" i="59"/>
  <c r="Q10" i="59"/>
  <c r="B10" i="59" s="1"/>
  <c r="R10" i="59"/>
  <c r="AC122" i="3"/>
  <c r="AC89" i="3"/>
  <c r="AC8" i="3"/>
  <c r="AE71" i="104"/>
  <c r="AF23" i="104"/>
  <c r="AC41" i="3"/>
  <c r="O14" i="59"/>
  <c r="O50" i="61"/>
  <c r="O7" i="62"/>
  <c r="O7" i="58" s="1"/>
  <c r="O9" i="62"/>
  <c r="O9" i="58" s="1"/>
  <c r="O17" i="62"/>
  <c r="O25" i="62"/>
  <c r="O37" i="62"/>
  <c r="O37" i="58" s="1"/>
  <c r="O41" i="62"/>
  <c r="O41" i="58" s="1"/>
  <c r="O45" i="62"/>
  <c r="O45" i="58" s="1"/>
  <c r="O49" i="62"/>
  <c r="O49" i="58" s="1"/>
  <c r="O12" i="62"/>
  <c r="O12" i="58" s="1"/>
  <c r="O20" i="62"/>
  <c r="O20" i="58" s="1"/>
  <c r="O28" i="62"/>
  <c r="O28" i="58" s="1"/>
  <c r="O34" i="62"/>
  <c r="O34" i="58" s="1"/>
  <c r="O6" i="62"/>
  <c r="O6" i="58" s="1"/>
  <c r="O15" i="62"/>
  <c r="O15" i="58" s="1"/>
  <c r="O23" i="62"/>
  <c r="O23" i="58" s="1"/>
  <c r="O31" i="62"/>
  <c r="O38" i="62"/>
  <c r="O38" i="58" s="1"/>
  <c r="O42" i="62"/>
  <c r="O42" i="58" s="1"/>
  <c r="O46" i="62"/>
  <c r="O46" i="58" s="1"/>
  <c r="O10" i="62"/>
  <c r="O18" i="62"/>
  <c r="O18" i="58" s="1"/>
  <c r="O26" i="62"/>
  <c r="O26" i="58" s="1"/>
  <c r="O35" i="62"/>
  <c r="O4" i="62"/>
  <c r="O4" i="58" s="1"/>
  <c r="O13" i="62"/>
  <c r="O13" i="58" s="1"/>
  <c r="O21" i="62"/>
  <c r="O21" i="58" s="1"/>
  <c r="O29" i="62"/>
  <c r="O29" i="58" s="1"/>
  <c r="O39" i="62"/>
  <c r="O39" i="58" s="1"/>
  <c r="O43" i="62"/>
  <c r="O43" i="58" s="1"/>
  <c r="O47" i="62"/>
  <c r="O47" i="58" s="1"/>
  <c r="O8" i="62"/>
  <c r="O16" i="62"/>
  <c r="O24" i="62"/>
  <c r="O24" i="58" s="1"/>
  <c r="O32" i="62"/>
  <c r="O32" i="58" s="1"/>
  <c r="O11" i="62"/>
  <c r="O11" i="58" s="1"/>
  <c r="O19" i="62"/>
  <c r="O27" i="62"/>
  <c r="O27" i="58" s="1"/>
  <c r="O40" i="62"/>
  <c r="O40" i="58" s="1"/>
  <c r="O44" i="62"/>
  <c r="O44" i="58" s="1"/>
  <c r="O48" i="62"/>
  <c r="O48" i="58" s="1"/>
  <c r="O22" i="62"/>
  <c r="O22" i="58" s="1"/>
  <c r="O5" i="62"/>
  <c r="O5" i="58" s="1"/>
  <c r="O30" i="62"/>
  <c r="O30" i="58" s="1"/>
  <c r="O33" i="62"/>
  <c r="O33" i="58" s="1"/>
  <c r="O14" i="62"/>
  <c r="O14" i="58" s="1"/>
  <c r="J7" i="66"/>
  <c r="J50" i="65"/>
  <c r="J8" i="66"/>
  <c r="J16" i="66"/>
  <c r="J24" i="66"/>
  <c r="J11" i="66"/>
  <c r="J19" i="66"/>
  <c r="J27" i="66"/>
  <c r="J5" i="66"/>
  <c r="J14" i="66"/>
  <c r="J22" i="66"/>
  <c r="J30" i="66"/>
  <c r="J12" i="66"/>
  <c r="J20" i="66"/>
  <c r="J28" i="66"/>
  <c r="J6" i="66"/>
  <c r="J15" i="66"/>
  <c r="J23" i="66"/>
  <c r="J31" i="66"/>
  <c r="J4" i="66"/>
  <c r="J13" i="66"/>
  <c r="J21" i="66"/>
  <c r="J29" i="66"/>
  <c r="J9" i="66"/>
  <c r="J10" i="66"/>
  <c r="J25" i="66"/>
  <c r="J26" i="66"/>
  <c r="J18" i="66"/>
  <c r="J17" i="66"/>
  <c r="AD50" i="3"/>
  <c r="AH32" i="72"/>
  <c r="AF73" i="104"/>
  <c r="AF100" i="104" s="1"/>
  <c r="AD26" i="3"/>
  <c r="AD107" i="3"/>
  <c r="AD131" i="3"/>
  <c r="C15" i="71"/>
  <c r="Q15" i="71" s="1"/>
  <c r="T15" i="71"/>
  <c r="AH15" i="71" s="1"/>
  <c r="C32" i="71"/>
  <c r="T32" i="71"/>
  <c r="L14" i="58"/>
  <c r="L7" i="58"/>
  <c r="L7" i="65"/>
  <c r="L50" i="78"/>
  <c r="L9" i="65"/>
  <c r="L17" i="65"/>
  <c r="L25" i="65"/>
  <c r="L12" i="65"/>
  <c r="L20" i="65"/>
  <c r="L28" i="65"/>
  <c r="L6" i="65"/>
  <c r="L15" i="65"/>
  <c r="L23" i="65"/>
  <c r="L31" i="65"/>
  <c r="L10" i="65"/>
  <c r="L18" i="65"/>
  <c r="L26" i="65"/>
  <c r="L4" i="65"/>
  <c r="L13" i="65"/>
  <c r="L21" i="65"/>
  <c r="L29" i="65"/>
  <c r="L8" i="65"/>
  <c r="L16" i="65"/>
  <c r="L24" i="65"/>
  <c r="L5" i="65"/>
  <c r="L14" i="65"/>
  <c r="L22" i="65"/>
  <c r="L30" i="65"/>
  <c r="L27" i="65"/>
  <c r="L11" i="65"/>
  <c r="L19" i="65"/>
  <c r="D50" i="79"/>
  <c r="D7" i="61"/>
  <c r="D32" i="61"/>
  <c r="D32" i="57" s="1"/>
  <c r="D26" i="61"/>
  <c r="D29" i="61"/>
  <c r="D14" i="61"/>
  <c r="D18" i="61"/>
  <c r="D47" i="61"/>
  <c r="D47" i="57" s="1"/>
  <c r="D6" i="61"/>
  <c r="D16" i="61"/>
  <c r="D25" i="61"/>
  <c r="D37" i="61"/>
  <c r="D37" i="57" s="1"/>
  <c r="D41" i="61"/>
  <c r="D41" i="57" s="1"/>
  <c r="D45" i="61"/>
  <c r="D45" i="57" s="1"/>
  <c r="D10" i="61"/>
  <c r="D20" i="61"/>
  <c r="D30" i="61"/>
  <c r="D34" i="61"/>
  <c r="D34" i="57" s="1"/>
  <c r="D4" i="61"/>
  <c r="D13" i="61"/>
  <c r="D23" i="61"/>
  <c r="D38" i="61"/>
  <c r="D38" i="57" s="1"/>
  <c r="D42" i="61"/>
  <c r="D42" i="57" s="1"/>
  <c r="D46" i="61"/>
  <c r="D46" i="57" s="1"/>
  <c r="D8" i="61"/>
  <c r="D17" i="61"/>
  <c r="D27" i="61"/>
  <c r="D35" i="61"/>
  <c r="D11" i="61"/>
  <c r="D21" i="61"/>
  <c r="D31" i="61"/>
  <c r="D39" i="61"/>
  <c r="D39" i="57" s="1"/>
  <c r="D43" i="61"/>
  <c r="D43" i="57" s="1"/>
  <c r="D48" i="61"/>
  <c r="D48" i="57" s="1"/>
  <c r="D5" i="61"/>
  <c r="D15" i="61"/>
  <c r="D15" i="57" s="1"/>
  <c r="D24" i="61"/>
  <c r="D12" i="61"/>
  <c r="D22" i="61"/>
  <c r="D33" i="61"/>
  <c r="D33" i="57" s="1"/>
  <c r="D19" i="61"/>
  <c r="D49" i="61"/>
  <c r="D49" i="57" s="1"/>
  <c r="D28" i="61"/>
  <c r="D9" i="61"/>
  <c r="D44" i="61"/>
  <c r="D44" i="57" s="1"/>
  <c r="D40" i="61"/>
  <c r="D40" i="57" s="1"/>
  <c r="J29" i="59"/>
  <c r="J23" i="59"/>
  <c r="J22" i="59"/>
  <c r="J11" i="59"/>
  <c r="AC51" i="71"/>
  <c r="AH33" i="104" s="1"/>
  <c r="AC50" i="71"/>
  <c r="AH33" i="103" s="1"/>
  <c r="K35" i="59"/>
  <c r="K36" i="63"/>
  <c r="K36" i="59" s="1"/>
  <c r="H30" i="58"/>
  <c r="H19" i="58"/>
  <c r="H4" i="58"/>
  <c r="H31" i="58"/>
  <c r="AB9" i="3"/>
  <c r="AB21" i="3" s="1"/>
  <c r="AB20" i="3"/>
  <c r="N7" i="78"/>
  <c r="N50" i="82"/>
  <c r="N5" i="78"/>
  <c r="N14" i="78"/>
  <c r="N22" i="78"/>
  <c r="N30" i="78"/>
  <c r="N9" i="78"/>
  <c r="N17" i="78"/>
  <c r="N25" i="78"/>
  <c r="N12" i="78"/>
  <c r="N20" i="78"/>
  <c r="N28" i="78"/>
  <c r="N6" i="78"/>
  <c r="N15" i="78"/>
  <c r="N23" i="78"/>
  <c r="N31" i="78"/>
  <c r="N10" i="78"/>
  <c r="N18" i="78"/>
  <c r="N26" i="78"/>
  <c r="N4" i="78"/>
  <c r="N13" i="78"/>
  <c r="N21" i="78"/>
  <c r="N29" i="78"/>
  <c r="N8" i="78"/>
  <c r="N16" i="78"/>
  <c r="N24" i="78"/>
  <c r="N11" i="78"/>
  <c r="N19" i="78"/>
  <c r="N27" i="78"/>
  <c r="Q50" i="25"/>
  <c r="Q51" i="25"/>
  <c r="F6" i="59"/>
  <c r="F15" i="59"/>
  <c r="F35" i="59"/>
  <c r="F36" i="63"/>
  <c r="F36" i="59" s="1"/>
  <c r="F14" i="59"/>
  <c r="F13" i="59"/>
  <c r="W51" i="72"/>
  <c r="W50" i="72"/>
  <c r="AG27" i="103" s="1"/>
  <c r="Q15" i="59"/>
  <c r="B15" i="59" s="1"/>
  <c r="R15" i="59"/>
  <c r="F41" i="71"/>
  <c r="W41" i="71"/>
  <c r="L80" i="103"/>
  <c r="L89" i="103" s="1"/>
  <c r="Q29" i="72"/>
  <c r="B36" i="63"/>
  <c r="B36" i="59" s="1"/>
  <c r="B35" i="59"/>
  <c r="Q11" i="59"/>
  <c r="B11" i="59" s="1"/>
  <c r="R11" i="59"/>
  <c r="Q8" i="59"/>
  <c r="B8" i="59" s="1"/>
  <c r="R8" i="59"/>
  <c r="G7" i="62"/>
  <c r="G7" i="58" s="1"/>
  <c r="G50" i="61"/>
  <c r="G32" i="62"/>
  <c r="G32" i="58" s="1"/>
  <c r="G35" i="62"/>
  <c r="G4" i="62"/>
  <c r="G4" i="58" s="1"/>
  <c r="G13" i="62"/>
  <c r="G13" i="58" s="1"/>
  <c r="G21" i="62"/>
  <c r="G21" i="58" s="1"/>
  <c r="G29" i="62"/>
  <c r="G29" i="58" s="1"/>
  <c r="G37" i="62"/>
  <c r="G37" i="58" s="1"/>
  <c r="G41" i="62"/>
  <c r="G41" i="58" s="1"/>
  <c r="G45" i="62"/>
  <c r="G45" i="58" s="1"/>
  <c r="G49" i="62"/>
  <c r="G49" i="58" s="1"/>
  <c r="G8" i="62"/>
  <c r="G8" i="58" s="1"/>
  <c r="G16" i="62"/>
  <c r="G16" i="58" s="1"/>
  <c r="G24" i="62"/>
  <c r="G24" i="58" s="1"/>
  <c r="G33" i="62"/>
  <c r="G33" i="58" s="1"/>
  <c r="G11" i="62"/>
  <c r="G11" i="58" s="1"/>
  <c r="G19" i="62"/>
  <c r="G19" i="58" s="1"/>
  <c r="G27" i="62"/>
  <c r="G27" i="58" s="1"/>
  <c r="G38" i="62"/>
  <c r="G38" i="58" s="1"/>
  <c r="G42" i="62"/>
  <c r="G42" i="58" s="1"/>
  <c r="G46" i="62"/>
  <c r="G46" i="58" s="1"/>
  <c r="G9" i="62"/>
  <c r="G9" i="58" s="1"/>
  <c r="G17" i="62"/>
  <c r="G17" i="58" s="1"/>
  <c r="G25" i="62"/>
  <c r="G25" i="58" s="1"/>
  <c r="G39" i="62"/>
  <c r="G39" i="58" s="1"/>
  <c r="G43" i="62"/>
  <c r="G43" i="58" s="1"/>
  <c r="G47" i="62"/>
  <c r="G47" i="58" s="1"/>
  <c r="G12" i="62"/>
  <c r="G12" i="58" s="1"/>
  <c r="G20" i="62"/>
  <c r="G20" i="58" s="1"/>
  <c r="G28" i="62"/>
  <c r="G28" i="58" s="1"/>
  <c r="G10" i="62"/>
  <c r="G10" i="58" s="1"/>
  <c r="G18" i="62"/>
  <c r="G18" i="58" s="1"/>
  <c r="G26" i="62"/>
  <c r="G26" i="58" s="1"/>
  <c r="G30" i="62"/>
  <c r="G30" i="58" s="1"/>
  <c r="G31" i="62"/>
  <c r="G31" i="58" s="1"/>
  <c r="G48" i="62"/>
  <c r="G48" i="58" s="1"/>
  <c r="G22" i="62"/>
  <c r="G22" i="58" s="1"/>
  <c r="G34" i="62"/>
  <c r="G34" i="58" s="1"/>
  <c r="G23" i="62"/>
  <c r="G23" i="58" s="1"/>
  <c r="G14" i="62"/>
  <c r="G14" i="58" s="1"/>
  <c r="G15" i="62"/>
  <c r="G15" i="58" s="1"/>
  <c r="G40" i="62"/>
  <c r="G40" i="58" s="1"/>
  <c r="G6" i="62"/>
  <c r="G6" i="58" s="1"/>
  <c r="G44" i="62"/>
  <c r="G44" i="58" s="1"/>
  <c r="G5" i="62"/>
  <c r="G5" i="58" s="1"/>
  <c r="E47" i="70"/>
  <c r="V47" i="70"/>
  <c r="P50" i="78"/>
  <c r="P7" i="65"/>
  <c r="P31" i="65"/>
  <c r="P13" i="65"/>
  <c r="P5" i="65"/>
  <c r="P10" i="65"/>
  <c r="P19" i="65"/>
  <c r="P27" i="65"/>
  <c r="P14" i="65"/>
  <c r="P22" i="65"/>
  <c r="P30" i="65"/>
  <c r="P8" i="65"/>
  <c r="P17" i="65"/>
  <c r="P25" i="65"/>
  <c r="P11" i="65"/>
  <c r="P20" i="65"/>
  <c r="P28" i="65"/>
  <c r="P4" i="65"/>
  <c r="P15" i="65"/>
  <c r="P23" i="65"/>
  <c r="P9" i="65"/>
  <c r="P18" i="65"/>
  <c r="P26" i="65"/>
  <c r="P12" i="65"/>
  <c r="P21" i="65"/>
  <c r="P29" i="65"/>
  <c r="P16" i="65"/>
  <c r="P24" i="65"/>
  <c r="P6" i="65"/>
  <c r="AD49" i="104"/>
  <c r="J49" i="104" s="1"/>
  <c r="O18" i="59"/>
  <c r="O7" i="59"/>
  <c r="K50" i="78"/>
  <c r="K7" i="65"/>
  <c r="K4" i="65"/>
  <c r="K13" i="65"/>
  <c r="K21" i="65"/>
  <c r="K29" i="65"/>
  <c r="K8" i="65"/>
  <c r="K16" i="65"/>
  <c r="K24" i="65"/>
  <c r="K11" i="65"/>
  <c r="K19" i="65"/>
  <c r="K27" i="65"/>
  <c r="K5" i="65"/>
  <c r="K14" i="65"/>
  <c r="K22" i="65"/>
  <c r="K30" i="65"/>
  <c r="K9" i="65"/>
  <c r="K17" i="65"/>
  <c r="K25" i="65"/>
  <c r="K12" i="65"/>
  <c r="K20" i="65"/>
  <c r="K28" i="65"/>
  <c r="K10" i="65"/>
  <c r="K18" i="65"/>
  <c r="K26" i="65"/>
  <c r="K23" i="65"/>
  <c r="K6" i="65"/>
  <c r="K31" i="65"/>
  <c r="K15" i="65"/>
  <c r="T31" i="71"/>
  <c r="C31" i="71"/>
  <c r="L36" i="62"/>
  <c r="L36" i="58" s="1"/>
  <c r="L35" i="58"/>
  <c r="H125" i="3"/>
  <c r="H44" i="3" s="1"/>
  <c r="D20" i="58"/>
  <c r="U47" i="70"/>
  <c r="D47" i="70"/>
  <c r="J10" i="59"/>
  <c r="J21" i="59"/>
  <c r="J15" i="59"/>
  <c r="J14" i="59"/>
  <c r="N35" i="58"/>
  <c r="N36" i="62"/>
  <c r="N36" i="58" s="1"/>
  <c r="L51" i="71"/>
  <c r="N33" i="104" s="1"/>
  <c r="L50" i="71"/>
  <c r="N33" i="103" s="1"/>
  <c r="I35" i="58"/>
  <c r="I36" i="62"/>
  <c r="I36" i="58" s="1"/>
  <c r="I7" i="61"/>
  <c r="I50" i="79"/>
  <c r="I12" i="61"/>
  <c r="I20" i="61"/>
  <c r="I28" i="61"/>
  <c r="I34" i="61"/>
  <c r="I34" i="57" s="1"/>
  <c r="I6" i="61"/>
  <c r="I15" i="61"/>
  <c r="I23" i="61"/>
  <c r="I31" i="61"/>
  <c r="I38" i="61"/>
  <c r="I38" i="57" s="1"/>
  <c r="I42" i="61"/>
  <c r="I42" i="57" s="1"/>
  <c r="I46" i="61"/>
  <c r="I46" i="57" s="1"/>
  <c r="I10" i="61"/>
  <c r="I18" i="61"/>
  <c r="I26" i="61"/>
  <c r="I35" i="61"/>
  <c r="I4" i="61"/>
  <c r="I13" i="61"/>
  <c r="I21" i="61"/>
  <c r="I29" i="61"/>
  <c r="I39" i="61"/>
  <c r="I39" i="57" s="1"/>
  <c r="I43" i="61"/>
  <c r="I43" i="57" s="1"/>
  <c r="I47" i="61"/>
  <c r="I47" i="57" s="1"/>
  <c r="I8" i="61"/>
  <c r="I16" i="61"/>
  <c r="I24" i="61"/>
  <c r="I32" i="61"/>
  <c r="I32" i="57" s="1"/>
  <c r="I11" i="61"/>
  <c r="I19" i="61"/>
  <c r="I27" i="61"/>
  <c r="I40" i="61"/>
  <c r="I40" i="57" s="1"/>
  <c r="I44" i="61"/>
  <c r="I44" i="57" s="1"/>
  <c r="I48" i="61"/>
  <c r="I48" i="57" s="1"/>
  <c r="I9" i="61"/>
  <c r="I17" i="61"/>
  <c r="I25" i="61"/>
  <c r="I37" i="61"/>
  <c r="I37" i="57" s="1"/>
  <c r="I41" i="61"/>
  <c r="I41" i="57" s="1"/>
  <c r="I45" i="61"/>
  <c r="I45" i="57" s="1"/>
  <c r="I49" i="61"/>
  <c r="I49" i="57" s="1"/>
  <c r="I22" i="61"/>
  <c r="I5" i="61"/>
  <c r="I30" i="61"/>
  <c r="I14" i="61"/>
  <c r="I33" i="61"/>
  <c r="I33" i="57" s="1"/>
  <c r="H25" i="58"/>
  <c r="H22" i="58"/>
  <c r="H11" i="58"/>
  <c r="H35" i="58"/>
  <c r="H36" i="62"/>
  <c r="H36" i="58" s="1"/>
  <c r="H23" i="58"/>
  <c r="AB101" i="3"/>
  <c r="AB90" i="3"/>
  <c r="AB102" i="3" s="1"/>
  <c r="AH51" i="25"/>
  <c r="AH50" i="25"/>
  <c r="K117" i="3"/>
  <c r="K36" i="3" s="1"/>
  <c r="K141" i="3"/>
  <c r="K60" i="3" s="1"/>
  <c r="L83" i="104"/>
  <c r="L91" i="104" s="1"/>
  <c r="Q47" i="72"/>
  <c r="L81" i="103"/>
  <c r="L90" i="103" s="1"/>
  <c r="Q31" i="72"/>
  <c r="D7" i="65"/>
  <c r="D50" i="78"/>
  <c r="D14" i="65"/>
  <c r="D26" i="65"/>
  <c r="D18" i="65"/>
  <c r="D29" i="65"/>
  <c r="D12" i="65"/>
  <c r="D22" i="65"/>
  <c r="D6" i="65"/>
  <c r="D16" i="65"/>
  <c r="D25" i="65"/>
  <c r="D10" i="65"/>
  <c r="D20" i="65"/>
  <c r="D30" i="65"/>
  <c r="D4" i="65"/>
  <c r="D13" i="65"/>
  <c r="D23" i="65"/>
  <c r="D8" i="65"/>
  <c r="D17" i="65"/>
  <c r="D27" i="65"/>
  <c r="D11" i="65"/>
  <c r="D21" i="65"/>
  <c r="D31" i="65"/>
  <c r="D9" i="65"/>
  <c r="D19" i="65"/>
  <c r="D28" i="65"/>
  <c r="D24" i="65"/>
  <c r="D5" i="65"/>
  <c r="D15" i="65"/>
  <c r="F12" i="59"/>
  <c r="F4" i="59"/>
  <c r="F27" i="59"/>
  <c r="F5" i="59"/>
  <c r="G103" i="3"/>
  <c r="G22" i="3" s="1"/>
  <c r="F51" i="72"/>
  <c r="F50" i="72"/>
  <c r="M27" i="103" s="1"/>
  <c r="AG48" i="103" s="1"/>
  <c r="M48" i="103" s="1"/>
  <c r="Q21" i="59"/>
  <c r="B21" i="59" s="1"/>
  <c r="R21" i="59"/>
  <c r="Q26" i="59"/>
  <c r="B26" i="59" s="1"/>
  <c r="R26" i="59"/>
  <c r="Q28" i="59"/>
  <c r="B28" i="59" s="1"/>
  <c r="R28" i="59"/>
  <c r="Q6" i="59"/>
  <c r="B6" i="59" s="1"/>
  <c r="R6" i="59"/>
  <c r="Q5" i="59"/>
  <c r="B5" i="59" s="1"/>
  <c r="R5" i="59"/>
  <c r="E36" i="62"/>
  <c r="E36" i="58" s="1"/>
  <c r="E35" i="58"/>
  <c r="E7" i="61"/>
  <c r="E7" i="57" s="1"/>
  <c r="E50" i="79"/>
  <c r="E32" i="61"/>
  <c r="E32" i="57" s="1"/>
  <c r="E4" i="61"/>
  <c r="E4" i="57" s="1"/>
  <c r="E13" i="61"/>
  <c r="E13" i="57" s="1"/>
  <c r="E21" i="61"/>
  <c r="E21" i="57" s="1"/>
  <c r="E29" i="61"/>
  <c r="E29" i="57" s="1"/>
  <c r="E40" i="61"/>
  <c r="E40" i="57" s="1"/>
  <c r="E44" i="61"/>
  <c r="E44" i="57" s="1"/>
  <c r="E48" i="61"/>
  <c r="E48" i="57" s="1"/>
  <c r="E8" i="61"/>
  <c r="E8" i="57" s="1"/>
  <c r="E16" i="61"/>
  <c r="E16" i="57" s="1"/>
  <c r="E24" i="61"/>
  <c r="E24" i="57" s="1"/>
  <c r="E33" i="61"/>
  <c r="E33" i="57" s="1"/>
  <c r="E11" i="61"/>
  <c r="E11" i="57" s="1"/>
  <c r="E19" i="61"/>
  <c r="E19" i="57" s="1"/>
  <c r="E27" i="61"/>
  <c r="E27" i="57" s="1"/>
  <c r="E37" i="61"/>
  <c r="E37" i="57" s="1"/>
  <c r="E41" i="61"/>
  <c r="E41" i="57" s="1"/>
  <c r="E45" i="61"/>
  <c r="E45" i="57" s="1"/>
  <c r="E49" i="61"/>
  <c r="E49" i="57" s="1"/>
  <c r="E5" i="61"/>
  <c r="E5" i="57" s="1"/>
  <c r="E14" i="61"/>
  <c r="E14" i="57" s="1"/>
  <c r="E22" i="61"/>
  <c r="E22" i="57" s="1"/>
  <c r="E30" i="61"/>
  <c r="E30" i="57" s="1"/>
  <c r="E34" i="61"/>
  <c r="E34" i="57" s="1"/>
  <c r="E9" i="61"/>
  <c r="E9" i="57" s="1"/>
  <c r="E17" i="61"/>
  <c r="E17" i="57" s="1"/>
  <c r="E25" i="61"/>
  <c r="E25" i="57" s="1"/>
  <c r="E38" i="61"/>
  <c r="E38" i="57" s="1"/>
  <c r="E42" i="61"/>
  <c r="E42" i="57" s="1"/>
  <c r="E46" i="61"/>
  <c r="E46" i="57" s="1"/>
  <c r="E12" i="61"/>
  <c r="E12" i="57" s="1"/>
  <c r="E20" i="61"/>
  <c r="E20" i="57" s="1"/>
  <c r="E28" i="61"/>
  <c r="E28" i="57" s="1"/>
  <c r="E35" i="61"/>
  <c r="E10" i="61"/>
  <c r="E10" i="57" s="1"/>
  <c r="E18" i="61"/>
  <c r="E18" i="57" s="1"/>
  <c r="E26" i="61"/>
  <c r="E26" i="57" s="1"/>
  <c r="E6" i="61"/>
  <c r="E6" i="57" s="1"/>
  <c r="E31" i="61"/>
  <c r="E31" i="57" s="1"/>
  <c r="E15" i="61"/>
  <c r="E15" i="57" s="1"/>
  <c r="E39" i="61"/>
  <c r="E39" i="57" s="1"/>
  <c r="E43" i="61"/>
  <c r="E43" i="57" s="1"/>
  <c r="E23" i="61"/>
  <c r="E23" i="57" s="1"/>
  <c r="E47" i="61"/>
  <c r="E47" i="57" s="1"/>
  <c r="T29" i="71"/>
  <c r="C29" i="71"/>
  <c r="T14" i="71"/>
  <c r="C14" i="71"/>
  <c r="BB77" i="103"/>
  <c r="AF99" i="103" s="1"/>
  <c r="AH18" i="72"/>
  <c r="U26" i="70"/>
  <c r="AH26" i="70" s="1"/>
  <c r="D26" i="70"/>
  <c r="Q26" i="70" s="1"/>
  <c r="J26" i="59"/>
  <c r="J13" i="59"/>
  <c r="J6" i="59"/>
  <c r="J5" i="59"/>
  <c r="J24" i="59"/>
  <c r="AD113" i="3"/>
  <c r="AH41" i="72"/>
  <c r="AF79" i="104"/>
  <c r="AF102" i="104" s="1"/>
  <c r="AD32" i="3"/>
  <c r="AD56" i="3"/>
  <c r="AD137" i="3"/>
  <c r="H24" i="58"/>
  <c r="H14" i="58"/>
  <c r="H26" i="58"/>
  <c r="H15" i="58"/>
  <c r="K118" i="3"/>
  <c r="K37" i="3" s="1"/>
  <c r="L84" i="104"/>
  <c r="L92" i="104" s="1"/>
  <c r="Q48" i="72"/>
  <c r="K142" i="3"/>
  <c r="K61" i="3" s="1"/>
  <c r="AG32" i="71"/>
  <c r="P32" i="71"/>
  <c r="AD117" i="3"/>
  <c r="AH47" i="72"/>
  <c r="AD36" i="3"/>
  <c r="AF83" i="104"/>
  <c r="AF103" i="104" s="1"/>
  <c r="AD141" i="3"/>
  <c r="AD60" i="3"/>
  <c r="BB81" i="103"/>
  <c r="AF102" i="103" s="1"/>
  <c r="AH31" i="72"/>
  <c r="F22" i="59"/>
  <c r="F17" i="59"/>
  <c r="F29" i="59"/>
  <c r="F23" i="59"/>
  <c r="L36" i="78"/>
  <c r="L35" i="82"/>
  <c r="U5" i="71"/>
  <c r="D5" i="71"/>
  <c r="C48" i="71"/>
  <c r="T48" i="71"/>
  <c r="J50" i="61"/>
  <c r="J7" i="62"/>
  <c r="J7" i="58" s="1"/>
  <c r="J11" i="62"/>
  <c r="J11" i="58" s="1"/>
  <c r="J19" i="62"/>
  <c r="J19" i="58" s="1"/>
  <c r="J27" i="62"/>
  <c r="J27" i="58" s="1"/>
  <c r="J40" i="62"/>
  <c r="J40" i="58" s="1"/>
  <c r="J44" i="62"/>
  <c r="J44" i="58" s="1"/>
  <c r="J48" i="62"/>
  <c r="J48" i="58" s="1"/>
  <c r="J5" i="62"/>
  <c r="J5" i="58" s="1"/>
  <c r="J14" i="62"/>
  <c r="J14" i="58" s="1"/>
  <c r="J22" i="62"/>
  <c r="J22" i="58" s="1"/>
  <c r="J30" i="62"/>
  <c r="J33" i="62"/>
  <c r="J33" i="58" s="1"/>
  <c r="J9" i="62"/>
  <c r="J9" i="58" s="1"/>
  <c r="J17" i="62"/>
  <c r="J17" i="58" s="1"/>
  <c r="J25" i="62"/>
  <c r="J25" i="58" s="1"/>
  <c r="J37" i="62"/>
  <c r="J37" i="58" s="1"/>
  <c r="J41" i="62"/>
  <c r="J41" i="58" s="1"/>
  <c r="J45" i="62"/>
  <c r="J45" i="58" s="1"/>
  <c r="J49" i="62"/>
  <c r="J49" i="58" s="1"/>
  <c r="J6" i="62"/>
  <c r="J6" i="58" s="1"/>
  <c r="J15" i="62"/>
  <c r="J15" i="58" s="1"/>
  <c r="J23" i="62"/>
  <c r="J23" i="58" s="1"/>
  <c r="J31" i="62"/>
  <c r="J31" i="58" s="1"/>
  <c r="J38" i="62"/>
  <c r="J38" i="58" s="1"/>
  <c r="J42" i="62"/>
  <c r="J42" i="58" s="1"/>
  <c r="J46" i="62"/>
  <c r="J46" i="58" s="1"/>
  <c r="J10" i="62"/>
  <c r="J10" i="58" s="1"/>
  <c r="J18" i="62"/>
  <c r="J26" i="62"/>
  <c r="J26" i="58" s="1"/>
  <c r="J35" i="62"/>
  <c r="J8" i="62"/>
  <c r="J8" i="58" s="1"/>
  <c r="J16" i="62"/>
  <c r="J24" i="62"/>
  <c r="J24" i="58" s="1"/>
  <c r="J32" i="62"/>
  <c r="J32" i="58" s="1"/>
  <c r="J20" i="62"/>
  <c r="J20" i="58" s="1"/>
  <c r="J21" i="62"/>
  <c r="J21" i="58" s="1"/>
  <c r="J47" i="62"/>
  <c r="J47" i="58" s="1"/>
  <c r="J12" i="62"/>
  <c r="J12" i="58" s="1"/>
  <c r="J34" i="62"/>
  <c r="J34" i="58" s="1"/>
  <c r="J13" i="62"/>
  <c r="J13" i="58" s="1"/>
  <c r="J4" i="62"/>
  <c r="J39" i="62"/>
  <c r="J39" i="58" s="1"/>
  <c r="J29" i="62"/>
  <c r="J29" i="58" s="1"/>
  <c r="J43" i="62"/>
  <c r="J43" i="58" s="1"/>
  <c r="J28" i="62"/>
  <c r="J28" i="58" s="1"/>
  <c r="H7" i="65"/>
  <c r="H50" i="78"/>
  <c r="H11" i="65"/>
  <c r="H19" i="65"/>
  <c r="H27" i="65"/>
  <c r="H5" i="65"/>
  <c r="H14" i="65"/>
  <c r="H22" i="65"/>
  <c r="H30" i="65"/>
  <c r="H9" i="65"/>
  <c r="H17" i="65"/>
  <c r="H25" i="65"/>
  <c r="H12" i="65"/>
  <c r="H20" i="65"/>
  <c r="H28" i="65"/>
  <c r="H6" i="65"/>
  <c r="H15" i="65"/>
  <c r="H23" i="65"/>
  <c r="H31" i="65"/>
  <c r="H10" i="65"/>
  <c r="H18" i="65"/>
  <c r="H26" i="65"/>
  <c r="H8" i="65"/>
  <c r="H16" i="65"/>
  <c r="H24" i="65"/>
  <c r="H13" i="65"/>
  <c r="H21" i="65"/>
  <c r="H4" i="65"/>
  <c r="H29" i="65"/>
  <c r="Q13" i="59"/>
  <c r="B13" i="59" s="1"/>
  <c r="R13" i="59"/>
  <c r="Q18" i="59"/>
  <c r="B18" i="59" s="1"/>
  <c r="R18" i="59"/>
  <c r="Q20" i="59"/>
  <c r="B20" i="59" s="1"/>
  <c r="R20" i="59"/>
  <c r="Q30" i="59"/>
  <c r="R30" i="59"/>
  <c r="B49" i="71"/>
  <c r="Q49" i="71" s="1"/>
  <c r="S49" i="71"/>
  <c r="G32" i="71"/>
  <c r="G51" i="71" s="1"/>
  <c r="N28" i="104" s="1"/>
  <c r="X32" i="71"/>
  <c r="X51" i="71" s="1"/>
  <c r="AH28" i="104" s="1"/>
  <c r="E13" i="70"/>
  <c r="V13" i="70"/>
  <c r="L74" i="103"/>
  <c r="L84" i="103" s="1"/>
  <c r="Q5" i="72"/>
  <c r="K134" i="3"/>
  <c r="K53" i="3" s="1"/>
  <c r="C50" i="72"/>
  <c r="C51" i="72"/>
  <c r="K110" i="3"/>
  <c r="K29" i="3" s="1"/>
  <c r="O28" i="59"/>
  <c r="C50" i="78"/>
  <c r="C7" i="65"/>
  <c r="C29" i="65"/>
  <c r="C14" i="65"/>
  <c r="C23" i="65"/>
  <c r="C13" i="65"/>
  <c r="C18" i="65"/>
  <c r="C31" i="65"/>
  <c r="C5" i="65"/>
  <c r="C10" i="65"/>
  <c r="C21" i="65"/>
  <c r="C15" i="65"/>
  <c r="C25" i="65"/>
  <c r="C8" i="65"/>
  <c r="C19" i="65"/>
  <c r="C28" i="65"/>
  <c r="C11" i="65"/>
  <c r="C22" i="65"/>
  <c r="C4" i="65"/>
  <c r="C16" i="65"/>
  <c r="C26" i="65"/>
  <c r="C9" i="65"/>
  <c r="C20" i="65"/>
  <c r="C30" i="65"/>
  <c r="C6" i="65"/>
  <c r="C17" i="65"/>
  <c r="C27" i="65"/>
  <c r="C12" i="65"/>
  <c r="C24" i="65"/>
  <c r="C41" i="71"/>
  <c r="T41" i="71"/>
  <c r="T18" i="71"/>
  <c r="C18" i="71"/>
  <c r="L77" i="103"/>
  <c r="L87" i="103" s="1"/>
  <c r="Q18" i="72"/>
  <c r="L20" i="58"/>
  <c r="U29" i="70"/>
  <c r="D29" i="70"/>
  <c r="J18" i="59"/>
  <c r="J4" i="59"/>
  <c r="J25" i="59"/>
  <c r="J16" i="59"/>
  <c r="N7" i="61"/>
  <c r="N7" i="57" s="1"/>
  <c r="N50" i="79"/>
  <c r="N10" i="61"/>
  <c r="N10" i="57" s="1"/>
  <c r="N18" i="61"/>
  <c r="N18" i="57" s="1"/>
  <c r="N26" i="61"/>
  <c r="N26" i="57" s="1"/>
  <c r="N35" i="61"/>
  <c r="N4" i="61"/>
  <c r="N4" i="57" s="1"/>
  <c r="N13" i="61"/>
  <c r="N13" i="57" s="1"/>
  <c r="N21" i="61"/>
  <c r="N21" i="57" s="1"/>
  <c r="N29" i="61"/>
  <c r="N29" i="57" s="1"/>
  <c r="N39" i="61"/>
  <c r="N39" i="57" s="1"/>
  <c r="N43" i="61"/>
  <c r="N43" i="57" s="1"/>
  <c r="N47" i="61"/>
  <c r="N47" i="57" s="1"/>
  <c r="N8" i="61"/>
  <c r="N8" i="57" s="1"/>
  <c r="N16" i="61"/>
  <c r="N16" i="57" s="1"/>
  <c r="N24" i="61"/>
  <c r="N24" i="57" s="1"/>
  <c r="N32" i="61"/>
  <c r="N32" i="57" s="1"/>
  <c r="N11" i="61"/>
  <c r="N11" i="57" s="1"/>
  <c r="N19" i="61"/>
  <c r="N19" i="57" s="1"/>
  <c r="N27" i="61"/>
  <c r="N27" i="57" s="1"/>
  <c r="N40" i="61"/>
  <c r="N40" i="57" s="1"/>
  <c r="N44" i="61"/>
  <c r="N44" i="57" s="1"/>
  <c r="N48" i="61"/>
  <c r="N48" i="57" s="1"/>
  <c r="N5" i="61"/>
  <c r="N5" i="57" s="1"/>
  <c r="N14" i="61"/>
  <c r="N14" i="57" s="1"/>
  <c r="N22" i="61"/>
  <c r="N22" i="57" s="1"/>
  <c r="N30" i="61"/>
  <c r="N30" i="57" s="1"/>
  <c r="N33" i="61"/>
  <c r="N33" i="57" s="1"/>
  <c r="N9" i="61"/>
  <c r="N9" i="57" s="1"/>
  <c r="N17" i="61"/>
  <c r="N17" i="57" s="1"/>
  <c r="N25" i="61"/>
  <c r="N25" i="57" s="1"/>
  <c r="N37" i="61"/>
  <c r="N37" i="57" s="1"/>
  <c r="N41" i="61"/>
  <c r="N41" i="57" s="1"/>
  <c r="N45" i="61"/>
  <c r="N45" i="57" s="1"/>
  <c r="N49" i="61"/>
  <c r="N49" i="57" s="1"/>
  <c r="N12" i="61"/>
  <c r="N12" i="57" s="1"/>
  <c r="N20" i="61"/>
  <c r="N20" i="57" s="1"/>
  <c r="N28" i="61"/>
  <c r="N28" i="57" s="1"/>
  <c r="N34" i="61"/>
  <c r="N34" i="57" s="1"/>
  <c r="N6" i="61"/>
  <c r="N6" i="57" s="1"/>
  <c r="N31" i="61"/>
  <c r="N31" i="57" s="1"/>
  <c r="N15" i="61"/>
  <c r="N15" i="57" s="1"/>
  <c r="N38" i="61"/>
  <c r="N38" i="57" s="1"/>
  <c r="N42" i="61"/>
  <c r="N42" i="57" s="1"/>
  <c r="N23" i="61"/>
  <c r="N23" i="57" s="1"/>
  <c r="N46" i="61"/>
  <c r="N46" i="57" s="1"/>
  <c r="K137" i="3"/>
  <c r="K56" i="3" s="1"/>
  <c r="K113" i="3"/>
  <c r="K32" i="3" s="1"/>
  <c r="Q41" i="72"/>
  <c r="L79" i="104"/>
  <c r="L90" i="104" s="1"/>
  <c r="H9" i="58"/>
  <c r="H5" i="58"/>
  <c r="H18" i="58"/>
  <c r="H6" i="58"/>
  <c r="H90" i="3"/>
  <c r="H91" i="3" s="1"/>
  <c r="H10" i="3" s="1"/>
  <c r="H101" i="3"/>
  <c r="H8" i="3"/>
  <c r="AD37" i="3"/>
  <c r="AD118" i="3"/>
  <c r="AF84" i="104"/>
  <c r="AF104" i="104" s="1"/>
  <c r="AH48" i="72"/>
  <c r="AD142" i="3"/>
  <c r="AD61" i="3"/>
  <c r="AG13" i="71"/>
  <c r="BW75" i="103" s="1"/>
  <c r="P13" i="71"/>
  <c r="AG75" i="103" s="1"/>
  <c r="AH14" i="72"/>
  <c r="BB76" i="103"/>
  <c r="AF98" i="103" s="1"/>
  <c r="Q7" i="65"/>
  <c r="Q50" i="78"/>
  <c r="Q5" i="65"/>
  <c r="Q8" i="65"/>
  <c r="Q10" i="65"/>
  <c r="Q12" i="65"/>
  <c r="Q31" i="65"/>
  <c r="Q14" i="65"/>
  <c r="Q16" i="65"/>
  <c r="Q18" i="65"/>
  <c r="Q20" i="65"/>
  <c r="Q22" i="65"/>
  <c r="Q24" i="65"/>
  <c r="Q26" i="65"/>
  <c r="Q28" i="65"/>
  <c r="Q30" i="65"/>
  <c r="Q4" i="65"/>
  <c r="Q6" i="65"/>
  <c r="Q9" i="65"/>
  <c r="Q11" i="65"/>
  <c r="Q13" i="65"/>
  <c r="Q15" i="65"/>
  <c r="Q17" i="65"/>
  <c r="Q19" i="65"/>
  <c r="Q21" i="65"/>
  <c r="Q23" i="65"/>
  <c r="Q25" i="65"/>
  <c r="Q27" i="65"/>
  <c r="Q29" i="65"/>
  <c r="AA22" i="3"/>
  <c r="AA38" i="3"/>
  <c r="F8" i="59"/>
  <c r="F20" i="59"/>
  <c r="F50" i="61"/>
  <c r="F7" i="62"/>
  <c r="F7" i="58" s="1"/>
  <c r="F32" i="62"/>
  <c r="F32" i="58" s="1"/>
  <c r="F18" i="62"/>
  <c r="F23" i="62"/>
  <c r="F23" i="58" s="1"/>
  <c r="F5" i="62"/>
  <c r="F5" i="58" s="1"/>
  <c r="F41" i="62"/>
  <c r="F41" i="58" s="1"/>
  <c r="F9" i="62"/>
  <c r="F9" i="58" s="1"/>
  <c r="F17" i="62"/>
  <c r="F17" i="58" s="1"/>
  <c r="F27" i="62"/>
  <c r="F27" i="58" s="1"/>
  <c r="F37" i="62"/>
  <c r="F37" i="58" s="1"/>
  <c r="F42" i="62"/>
  <c r="F42" i="58" s="1"/>
  <c r="F46" i="62"/>
  <c r="F46" i="58" s="1"/>
  <c r="F12" i="62"/>
  <c r="F12" i="58" s="1"/>
  <c r="F21" i="62"/>
  <c r="F30" i="62"/>
  <c r="F30" i="58" s="1"/>
  <c r="F34" i="62"/>
  <c r="F34" i="58" s="1"/>
  <c r="F6" i="62"/>
  <c r="F6" i="58" s="1"/>
  <c r="F15" i="62"/>
  <c r="F15" i="58" s="1"/>
  <c r="F25" i="62"/>
  <c r="F25" i="58" s="1"/>
  <c r="F38" i="62"/>
  <c r="F38" i="58" s="1"/>
  <c r="F43" i="62"/>
  <c r="F43" i="58" s="1"/>
  <c r="F47" i="62"/>
  <c r="F47" i="58" s="1"/>
  <c r="F13" i="62"/>
  <c r="F13" i="58" s="1"/>
  <c r="F22" i="62"/>
  <c r="F22" i="58" s="1"/>
  <c r="F31" i="62"/>
  <c r="F31" i="58" s="1"/>
  <c r="F39" i="62"/>
  <c r="F39" i="58" s="1"/>
  <c r="F44" i="62"/>
  <c r="F44" i="58" s="1"/>
  <c r="F48" i="62"/>
  <c r="F48" i="58" s="1"/>
  <c r="F8" i="62"/>
  <c r="F16" i="62"/>
  <c r="F16" i="58" s="1"/>
  <c r="F26" i="62"/>
  <c r="F26" i="58" s="1"/>
  <c r="F4" i="62"/>
  <c r="F4" i="58" s="1"/>
  <c r="F14" i="62"/>
  <c r="F14" i="58" s="1"/>
  <c r="F24" i="62"/>
  <c r="F24" i="58" s="1"/>
  <c r="F33" i="62"/>
  <c r="F33" i="58" s="1"/>
  <c r="F40" i="62"/>
  <c r="F40" i="58" s="1"/>
  <c r="F28" i="62"/>
  <c r="F28" i="58" s="1"/>
  <c r="F29" i="62"/>
  <c r="F29" i="58" s="1"/>
  <c r="F45" i="62"/>
  <c r="F45" i="58" s="1"/>
  <c r="F19" i="62"/>
  <c r="F19" i="58" s="1"/>
  <c r="F20" i="62"/>
  <c r="F20" i="58" s="1"/>
  <c r="F49" i="62"/>
  <c r="F49" i="58" s="1"/>
  <c r="F11" i="62"/>
  <c r="F10" i="62"/>
  <c r="F10" i="58" s="1"/>
  <c r="F35" i="62"/>
  <c r="R7" i="78"/>
  <c r="R50" i="82"/>
  <c r="R30" i="78"/>
  <c r="R12" i="78"/>
  <c r="R23" i="78"/>
  <c r="R15" i="78"/>
  <c r="R5" i="78"/>
  <c r="R22" i="78"/>
  <c r="R14" i="78"/>
  <c r="R6" i="78"/>
  <c r="R29" i="78"/>
  <c r="R21" i="78"/>
  <c r="R13" i="78"/>
  <c r="R8" i="78"/>
  <c r="R31" i="78"/>
  <c r="R25" i="78"/>
  <c r="R28" i="78"/>
  <c r="R20" i="78"/>
  <c r="R9" i="78"/>
  <c r="R27" i="78"/>
  <c r="R19" i="78"/>
  <c r="R10" i="78"/>
  <c r="R26" i="78"/>
  <c r="R18" i="78"/>
  <c r="R11" i="78"/>
  <c r="R17" i="78"/>
  <c r="R24" i="78"/>
  <c r="R16" i="78"/>
  <c r="R4" i="78"/>
  <c r="AC125" i="3" l="1"/>
  <c r="AC44" i="3"/>
  <c r="AE49" i="103"/>
  <c r="K49" i="103" s="1"/>
  <c r="I30" i="57"/>
  <c r="I17" i="57"/>
  <c r="O19" i="58"/>
  <c r="O10" i="58"/>
  <c r="O25" i="58"/>
  <c r="AE105" i="104"/>
  <c r="L14" i="57"/>
  <c r="L17" i="57"/>
  <c r="L11" i="57"/>
  <c r="L29" i="57"/>
  <c r="L20" i="57"/>
  <c r="I5" i="57"/>
  <c r="I13" i="57"/>
  <c r="I12" i="57"/>
  <c r="I20" i="65"/>
  <c r="I20" i="57" s="1"/>
  <c r="I26" i="65"/>
  <c r="I5" i="65"/>
  <c r="I28" i="65"/>
  <c r="I28" i="57" s="1"/>
  <c r="I4" i="65"/>
  <c r="I14" i="65"/>
  <c r="I50" i="78"/>
  <c r="I6" i="65"/>
  <c r="I13" i="65"/>
  <c r="I22" i="65"/>
  <c r="I7" i="65"/>
  <c r="I15" i="65"/>
  <c r="I21" i="65"/>
  <c r="I21" i="57" s="1"/>
  <c r="I30" i="65"/>
  <c r="I9" i="65"/>
  <c r="I9" i="57" s="1"/>
  <c r="I23" i="65"/>
  <c r="I23" i="57" s="1"/>
  <c r="I29" i="65"/>
  <c r="I19" i="65"/>
  <c r="I17" i="65"/>
  <c r="I31" i="65"/>
  <c r="I31" i="57" s="1"/>
  <c r="I8" i="65"/>
  <c r="I27" i="65"/>
  <c r="I25" i="65"/>
  <c r="I10" i="65"/>
  <c r="I16" i="65"/>
  <c r="I11" i="65"/>
  <c r="I12" i="65"/>
  <c r="I18" i="65"/>
  <c r="I18" i="57" s="1"/>
  <c r="I24" i="65"/>
  <c r="I24" i="57" s="1"/>
  <c r="I22" i="57"/>
  <c r="I16" i="57"/>
  <c r="I4" i="57"/>
  <c r="F35" i="107"/>
  <c r="F36" i="82"/>
  <c r="B30" i="59"/>
  <c r="I8" i="57"/>
  <c r="I7" i="57"/>
  <c r="D9" i="57"/>
  <c r="D13" i="57"/>
  <c r="D26" i="57"/>
  <c r="N36" i="82"/>
  <c r="N35" i="107"/>
  <c r="K36" i="107"/>
  <c r="K35" i="113"/>
  <c r="I26" i="57"/>
  <c r="I15" i="57"/>
  <c r="O16" i="58"/>
  <c r="I27" i="57"/>
  <c r="I6" i="57"/>
  <c r="D35" i="82"/>
  <c r="D36" i="78"/>
  <c r="I19" i="57"/>
  <c r="I10" i="57"/>
  <c r="I35" i="82"/>
  <c r="I36" i="78"/>
  <c r="I14" i="57"/>
  <c r="I25" i="57"/>
  <c r="I11" i="57"/>
  <c r="I29" i="57"/>
  <c r="H24" i="57"/>
  <c r="H26" i="57"/>
  <c r="H15" i="57"/>
  <c r="H14" i="57"/>
  <c r="AH49" i="71"/>
  <c r="AE49" i="104"/>
  <c r="K49" i="104" s="1"/>
  <c r="G35" i="58"/>
  <c r="G36" i="62"/>
  <c r="G36" i="58" s="1"/>
  <c r="D35" i="57"/>
  <c r="D36" i="61"/>
  <c r="D36" i="57" s="1"/>
  <c r="J35" i="107"/>
  <c r="J36" i="82"/>
  <c r="B7" i="61"/>
  <c r="B50" i="79"/>
  <c r="B37" i="61"/>
  <c r="B37" i="57" s="1"/>
  <c r="B35" i="61"/>
  <c r="B49" i="61"/>
  <c r="B49" i="57" s="1"/>
  <c r="B5" i="61"/>
  <c r="B8" i="61"/>
  <c r="B10" i="61"/>
  <c r="B12" i="61"/>
  <c r="B31" i="61"/>
  <c r="B34" i="61"/>
  <c r="B34" i="57" s="1"/>
  <c r="B40" i="61"/>
  <c r="B40" i="57" s="1"/>
  <c r="B44" i="61"/>
  <c r="B44" i="57" s="1"/>
  <c r="B48" i="61"/>
  <c r="B48" i="57" s="1"/>
  <c r="B14" i="61"/>
  <c r="B16" i="61"/>
  <c r="B18" i="61"/>
  <c r="B20" i="61"/>
  <c r="B22" i="61"/>
  <c r="B24" i="61"/>
  <c r="B26" i="61"/>
  <c r="B28" i="61"/>
  <c r="B30" i="61"/>
  <c r="B41" i="61"/>
  <c r="B41" i="57" s="1"/>
  <c r="B45" i="61"/>
  <c r="B45" i="57" s="1"/>
  <c r="B4" i="61"/>
  <c r="B6" i="61"/>
  <c r="B9" i="61"/>
  <c r="B11" i="61"/>
  <c r="B32" i="61"/>
  <c r="B32" i="57" s="1"/>
  <c r="B38" i="61"/>
  <c r="B38" i="57" s="1"/>
  <c r="B42" i="61"/>
  <c r="B42" i="57" s="1"/>
  <c r="B46" i="61"/>
  <c r="B46" i="57" s="1"/>
  <c r="B39" i="61"/>
  <c r="B39" i="57" s="1"/>
  <c r="B43" i="61"/>
  <c r="B43" i="57" s="1"/>
  <c r="B47" i="61"/>
  <c r="B47" i="57" s="1"/>
  <c r="B27" i="61"/>
  <c r="B13" i="61"/>
  <c r="B29" i="61"/>
  <c r="B15" i="61"/>
  <c r="B17" i="61"/>
  <c r="B33" i="61"/>
  <c r="B33" i="57" s="1"/>
  <c r="B19" i="61"/>
  <c r="B21" i="61"/>
  <c r="B25" i="61"/>
  <c r="B23" i="61"/>
  <c r="F11" i="58"/>
  <c r="F18" i="58"/>
  <c r="M24" i="103"/>
  <c r="L76" i="104"/>
  <c r="L87" i="104" s="1"/>
  <c r="L72" i="103"/>
  <c r="L91" i="103" s="1"/>
  <c r="J36" i="62"/>
  <c r="J36" i="58" s="1"/>
  <c r="J35" i="58"/>
  <c r="L118" i="3"/>
  <c r="L37" i="3" s="1"/>
  <c r="Q48" i="71"/>
  <c r="M84" i="104"/>
  <c r="M92" i="104" s="1"/>
  <c r="L142" i="3"/>
  <c r="L61" i="3" s="1"/>
  <c r="BC80" i="103"/>
  <c r="AG101" i="103" s="1"/>
  <c r="AH29" i="71"/>
  <c r="I35" i="57"/>
  <c r="I36" i="61"/>
  <c r="I36" i="57" s="1"/>
  <c r="AB22" i="3"/>
  <c r="AB38" i="3"/>
  <c r="D24" i="57"/>
  <c r="D11" i="57"/>
  <c r="D23" i="57"/>
  <c r="D29" i="57"/>
  <c r="L50" i="82"/>
  <c r="L7" i="78"/>
  <c r="L8" i="78"/>
  <c r="L16" i="78"/>
  <c r="L24" i="78"/>
  <c r="L11" i="78"/>
  <c r="L19" i="78"/>
  <c r="L27" i="78"/>
  <c r="L5" i="78"/>
  <c r="L14" i="78"/>
  <c r="L22" i="78"/>
  <c r="L30" i="78"/>
  <c r="L9" i="78"/>
  <c r="L17" i="78"/>
  <c r="L25" i="78"/>
  <c r="L12" i="78"/>
  <c r="L20" i="78"/>
  <c r="L28" i="78"/>
  <c r="L6" i="78"/>
  <c r="L15" i="78"/>
  <c r="L23" i="78"/>
  <c r="L31" i="78"/>
  <c r="L4" i="78"/>
  <c r="L13" i="78"/>
  <c r="L21" i="78"/>
  <c r="L29" i="78"/>
  <c r="L10" i="78"/>
  <c r="L18" i="78"/>
  <c r="L26" i="78"/>
  <c r="C50" i="71"/>
  <c r="P36" i="107"/>
  <c r="P35" i="113"/>
  <c r="C35" i="58"/>
  <c r="C36" i="62"/>
  <c r="C36" i="58" s="1"/>
  <c r="T13" i="70"/>
  <c r="C13" i="70"/>
  <c r="AF45" i="103"/>
  <c r="L45" i="103" s="1"/>
  <c r="L22" i="57"/>
  <c r="L25" i="57"/>
  <c r="L19" i="57"/>
  <c r="L28" i="57"/>
  <c r="BC79" i="103"/>
  <c r="AH25" i="71"/>
  <c r="H11" i="57"/>
  <c r="H35" i="57"/>
  <c r="H36" i="61"/>
  <c r="H36" i="57" s="1"/>
  <c r="H23" i="57"/>
  <c r="H22" i="57"/>
  <c r="J125" i="3"/>
  <c r="J44" i="3" s="1"/>
  <c r="I102" i="3"/>
  <c r="I21" i="3" s="1"/>
  <c r="I9" i="3"/>
  <c r="Q9" i="58"/>
  <c r="B9" i="58" s="1"/>
  <c r="R9" i="58"/>
  <c r="Q20" i="58"/>
  <c r="B20" i="58" s="1"/>
  <c r="R20" i="58"/>
  <c r="Q31" i="58"/>
  <c r="B31" i="58" s="1"/>
  <c r="R31" i="58"/>
  <c r="Q15" i="58"/>
  <c r="B15" i="58" s="1"/>
  <c r="R15" i="58"/>
  <c r="R7" i="58"/>
  <c r="Q7" i="58"/>
  <c r="B7" i="58" s="1"/>
  <c r="W32" i="70"/>
  <c r="F32" i="70"/>
  <c r="D51" i="71"/>
  <c r="N25" i="104" s="1"/>
  <c r="AH47" i="104" s="1"/>
  <c r="N47" i="104" s="1"/>
  <c r="D50" i="71"/>
  <c r="N25" i="103" s="1"/>
  <c r="AH46" i="103" s="1"/>
  <c r="N46" i="103" s="1"/>
  <c r="Q25" i="71"/>
  <c r="M79" i="103"/>
  <c r="H119" i="3"/>
  <c r="H38" i="3" s="1"/>
  <c r="H20" i="3"/>
  <c r="Q51" i="72"/>
  <c r="Q50" i="72"/>
  <c r="J18" i="58"/>
  <c r="U51" i="71"/>
  <c r="AH25" i="104" s="1"/>
  <c r="U50" i="71"/>
  <c r="AH25" i="103" s="1"/>
  <c r="AB91" i="3"/>
  <c r="G32" i="70"/>
  <c r="X32" i="70"/>
  <c r="AD43" i="3"/>
  <c r="AD124" i="3"/>
  <c r="AG27" i="104"/>
  <c r="AB10" i="3"/>
  <c r="D28" i="57"/>
  <c r="D5" i="57"/>
  <c r="D27" i="57"/>
  <c r="D4" i="57"/>
  <c r="D25" i="57"/>
  <c r="U32" i="69"/>
  <c r="D32" i="69"/>
  <c r="O31" i="58"/>
  <c r="O7" i="61"/>
  <c r="O50" i="79"/>
  <c r="O49" i="61"/>
  <c r="O49" i="57" s="1"/>
  <c r="O8" i="61"/>
  <c r="O16" i="61"/>
  <c r="O24" i="61"/>
  <c r="O32" i="61"/>
  <c r="O32" i="57" s="1"/>
  <c r="O11" i="61"/>
  <c r="O19" i="61"/>
  <c r="O27" i="61"/>
  <c r="O40" i="61"/>
  <c r="O40" i="57" s="1"/>
  <c r="O44" i="61"/>
  <c r="O44" i="57" s="1"/>
  <c r="O48" i="61"/>
  <c r="O48" i="57" s="1"/>
  <c r="O5" i="61"/>
  <c r="O14" i="61"/>
  <c r="O22" i="61"/>
  <c r="O30" i="61"/>
  <c r="O33" i="61"/>
  <c r="O33" i="57" s="1"/>
  <c r="O9" i="61"/>
  <c r="O17" i="61"/>
  <c r="O25" i="61"/>
  <c r="O37" i="61"/>
  <c r="O37" i="57" s="1"/>
  <c r="O41" i="61"/>
  <c r="O41" i="57" s="1"/>
  <c r="O45" i="61"/>
  <c r="O45" i="57" s="1"/>
  <c r="O12" i="61"/>
  <c r="O20" i="61"/>
  <c r="O28" i="61"/>
  <c r="O34" i="61"/>
  <c r="O34" i="57" s="1"/>
  <c r="O6" i="61"/>
  <c r="O15" i="61"/>
  <c r="O23" i="61"/>
  <c r="O31" i="61"/>
  <c r="O38" i="61"/>
  <c r="O38" i="57" s="1"/>
  <c r="O42" i="61"/>
  <c r="O42" i="57" s="1"/>
  <c r="O46" i="61"/>
  <c r="O46" i="57" s="1"/>
  <c r="O10" i="61"/>
  <c r="O18" i="61"/>
  <c r="O26" i="61"/>
  <c r="O35" i="61"/>
  <c r="O29" i="61"/>
  <c r="O13" i="61"/>
  <c r="O39" i="61"/>
  <c r="O39" i="57" s="1"/>
  <c r="O43" i="61"/>
  <c r="O43" i="57" s="1"/>
  <c r="O21" i="61"/>
  <c r="O47" i="61"/>
  <c r="O47" i="57" s="1"/>
  <c r="O4" i="61"/>
  <c r="AC101" i="3"/>
  <c r="AC90" i="3"/>
  <c r="AC102" i="3" s="1"/>
  <c r="H35" i="107"/>
  <c r="H36" i="82"/>
  <c r="T47" i="70"/>
  <c r="C47" i="70"/>
  <c r="C29" i="70"/>
  <c r="T29" i="70"/>
  <c r="B12" i="59"/>
  <c r="AG77" i="104"/>
  <c r="AG101" i="104" s="1"/>
  <c r="AE30" i="3"/>
  <c r="AE111" i="3"/>
  <c r="AH37" i="71"/>
  <c r="AE54" i="3"/>
  <c r="AE135" i="3"/>
  <c r="S51" i="71"/>
  <c r="W31" i="71"/>
  <c r="BC81" i="103" s="1"/>
  <c r="AG102" i="103" s="1"/>
  <c r="F31" i="71"/>
  <c r="M81" i="103" s="1"/>
  <c r="M90" i="103" s="1"/>
  <c r="L9" i="57"/>
  <c r="L21" i="57"/>
  <c r="L12" i="57"/>
  <c r="P50" i="71"/>
  <c r="AG74" i="103"/>
  <c r="P51" i="71"/>
  <c r="H16" i="57"/>
  <c r="H18" i="57"/>
  <c r="H6" i="57"/>
  <c r="H5" i="57"/>
  <c r="K93" i="104"/>
  <c r="AG24" i="103"/>
  <c r="BB72" i="103"/>
  <c r="AF103" i="103" s="1"/>
  <c r="AF76" i="104"/>
  <c r="AF99" i="104" s="1"/>
  <c r="I119" i="3"/>
  <c r="I38" i="3" s="1"/>
  <c r="I20" i="3"/>
  <c r="Q4" i="58"/>
  <c r="B4" i="58" s="1"/>
  <c r="R4" i="58"/>
  <c r="Q16" i="58"/>
  <c r="B16" i="58" s="1"/>
  <c r="R16" i="58"/>
  <c r="Q10" i="58"/>
  <c r="B10" i="58" s="1"/>
  <c r="R10" i="58"/>
  <c r="Q27" i="58"/>
  <c r="B27" i="58" s="1"/>
  <c r="R27" i="58"/>
  <c r="U26" i="69"/>
  <c r="AH26" i="69" s="1"/>
  <c r="D26" i="69"/>
  <c r="Q26" i="69" s="1"/>
  <c r="C32" i="70"/>
  <c r="T32" i="70"/>
  <c r="Q6" i="58"/>
  <c r="B6" i="58" s="1"/>
  <c r="R6" i="58"/>
  <c r="F7" i="61"/>
  <c r="F50" i="79"/>
  <c r="F5" i="61"/>
  <c r="F10" i="61"/>
  <c r="F18" i="61"/>
  <c r="F26" i="61"/>
  <c r="F35" i="61"/>
  <c r="F13" i="61"/>
  <c r="F21" i="61"/>
  <c r="F29" i="61"/>
  <c r="F39" i="61"/>
  <c r="F39" i="57" s="1"/>
  <c r="F43" i="61"/>
  <c r="F43" i="57" s="1"/>
  <c r="F47" i="61"/>
  <c r="F47" i="57" s="1"/>
  <c r="F8" i="61"/>
  <c r="F16" i="61"/>
  <c r="F24" i="61"/>
  <c r="F32" i="61"/>
  <c r="F32" i="57" s="1"/>
  <c r="F11" i="61"/>
  <c r="F19" i="61"/>
  <c r="F27" i="61"/>
  <c r="F40" i="61"/>
  <c r="F40" i="57" s="1"/>
  <c r="F44" i="61"/>
  <c r="F44" i="57" s="1"/>
  <c r="F48" i="61"/>
  <c r="F48" i="57" s="1"/>
  <c r="F4" i="61"/>
  <c r="F14" i="61"/>
  <c r="F22" i="61"/>
  <c r="F30" i="61"/>
  <c r="F33" i="61"/>
  <c r="F33" i="57" s="1"/>
  <c r="F9" i="61"/>
  <c r="F17" i="61"/>
  <c r="F25" i="61"/>
  <c r="F37" i="61"/>
  <c r="F37" i="57" s="1"/>
  <c r="F41" i="61"/>
  <c r="F41" i="57" s="1"/>
  <c r="F45" i="61"/>
  <c r="F45" i="57" s="1"/>
  <c r="F49" i="61"/>
  <c r="F49" i="57" s="1"/>
  <c r="F6" i="61"/>
  <c r="F15" i="61"/>
  <c r="F23" i="61"/>
  <c r="F31" i="61"/>
  <c r="F38" i="61"/>
  <c r="F38" i="57" s="1"/>
  <c r="F42" i="61"/>
  <c r="F42" i="57" s="1"/>
  <c r="F46" i="61"/>
  <c r="F46" i="57" s="1"/>
  <c r="F12" i="61"/>
  <c r="F34" i="61"/>
  <c r="F34" i="57" s="1"/>
  <c r="F20" i="61"/>
  <c r="F28" i="61"/>
  <c r="Q50" i="82"/>
  <c r="Q7" i="78"/>
  <c r="Q4" i="78"/>
  <c r="Q6" i="78"/>
  <c r="Q9" i="78"/>
  <c r="Q11" i="78"/>
  <c r="Q13" i="78"/>
  <c r="Q15" i="78"/>
  <c r="Q17" i="78"/>
  <c r="Q19" i="78"/>
  <c r="Q21" i="78"/>
  <c r="Q23" i="78"/>
  <c r="Q25" i="78"/>
  <c r="Q27" i="78"/>
  <c r="Q29" i="78"/>
  <c r="Q5" i="78"/>
  <c r="Q8" i="78"/>
  <c r="Q10" i="78"/>
  <c r="Q12" i="78"/>
  <c r="Q31" i="78"/>
  <c r="Q14" i="78"/>
  <c r="Q16" i="78"/>
  <c r="Q18" i="78"/>
  <c r="Q20" i="78"/>
  <c r="Q22" i="78"/>
  <c r="Q24" i="78"/>
  <c r="Q26" i="78"/>
  <c r="Q28" i="78"/>
  <c r="Q30" i="78"/>
  <c r="J30" i="58"/>
  <c r="L35" i="107"/>
  <c r="L36" i="82"/>
  <c r="E36" i="61"/>
  <c r="E36" i="57" s="1"/>
  <c r="E35" i="57"/>
  <c r="G50" i="79"/>
  <c r="G7" i="61"/>
  <c r="G7" i="57" s="1"/>
  <c r="G8" i="61"/>
  <c r="G8" i="57" s="1"/>
  <c r="G16" i="61"/>
  <c r="G16" i="57" s="1"/>
  <c r="G24" i="61"/>
  <c r="G24" i="57" s="1"/>
  <c r="G32" i="61"/>
  <c r="G32" i="57" s="1"/>
  <c r="G11" i="61"/>
  <c r="G11" i="57" s="1"/>
  <c r="G19" i="61"/>
  <c r="G19" i="57" s="1"/>
  <c r="G27" i="61"/>
  <c r="G27" i="57" s="1"/>
  <c r="G40" i="61"/>
  <c r="G40" i="57" s="1"/>
  <c r="G44" i="61"/>
  <c r="G44" i="57" s="1"/>
  <c r="G48" i="61"/>
  <c r="G48" i="57" s="1"/>
  <c r="G5" i="61"/>
  <c r="G5" i="57" s="1"/>
  <c r="G14" i="61"/>
  <c r="G14" i="57" s="1"/>
  <c r="G22" i="61"/>
  <c r="G22" i="57" s="1"/>
  <c r="G30" i="61"/>
  <c r="G30" i="57" s="1"/>
  <c r="G33" i="61"/>
  <c r="G33" i="57" s="1"/>
  <c r="G9" i="61"/>
  <c r="G9" i="57" s="1"/>
  <c r="G17" i="61"/>
  <c r="G17" i="57" s="1"/>
  <c r="G25" i="61"/>
  <c r="G25" i="57" s="1"/>
  <c r="G37" i="61"/>
  <c r="G37" i="57" s="1"/>
  <c r="G41" i="61"/>
  <c r="G41" i="57" s="1"/>
  <c r="G45" i="61"/>
  <c r="G45" i="57" s="1"/>
  <c r="G49" i="61"/>
  <c r="G49" i="57" s="1"/>
  <c r="G12" i="61"/>
  <c r="G12" i="57" s="1"/>
  <c r="G20" i="61"/>
  <c r="G20" i="57" s="1"/>
  <c r="G28" i="61"/>
  <c r="G28" i="57" s="1"/>
  <c r="G34" i="61"/>
  <c r="G34" i="57" s="1"/>
  <c r="G6" i="61"/>
  <c r="G6" i="57" s="1"/>
  <c r="G15" i="61"/>
  <c r="G15" i="57" s="1"/>
  <c r="G23" i="61"/>
  <c r="G23" i="57" s="1"/>
  <c r="G31" i="61"/>
  <c r="G31" i="57" s="1"/>
  <c r="G38" i="61"/>
  <c r="G38" i="57" s="1"/>
  <c r="G42" i="61"/>
  <c r="G42" i="57" s="1"/>
  <c r="G46" i="61"/>
  <c r="G46" i="57" s="1"/>
  <c r="G4" i="61"/>
  <c r="G4" i="57" s="1"/>
  <c r="G13" i="61"/>
  <c r="G13" i="57" s="1"/>
  <c r="G21" i="61"/>
  <c r="G21" i="57" s="1"/>
  <c r="G29" i="61"/>
  <c r="G29" i="57" s="1"/>
  <c r="G39" i="61"/>
  <c r="G39" i="57" s="1"/>
  <c r="G43" i="61"/>
  <c r="G43" i="57" s="1"/>
  <c r="G47" i="61"/>
  <c r="G47" i="57" s="1"/>
  <c r="G35" i="61"/>
  <c r="G18" i="61"/>
  <c r="G18" i="57" s="1"/>
  <c r="G26" i="61"/>
  <c r="G26" i="57" s="1"/>
  <c r="G10" i="61"/>
  <c r="G10" i="57" s="1"/>
  <c r="F13" i="71"/>
  <c r="M75" i="103" s="1"/>
  <c r="M85" i="103" s="1"/>
  <c r="W13" i="71"/>
  <c r="AH13" i="71" s="1"/>
  <c r="D17" i="57"/>
  <c r="D16" i="57"/>
  <c r="D7" i="57"/>
  <c r="J50" i="78"/>
  <c r="J7" i="65"/>
  <c r="J6" i="65"/>
  <c r="J15" i="65"/>
  <c r="J23" i="65"/>
  <c r="J31" i="65"/>
  <c r="J10" i="65"/>
  <c r="J18" i="65"/>
  <c r="J26" i="65"/>
  <c r="J4" i="65"/>
  <c r="J13" i="65"/>
  <c r="J21" i="65"/>
  <c r="J29" i="65"/>
  <c r="J8" i="65"/>
  <c r="J16" i="65"/>
  <c r="J24" i="65"/>
  <c r="J11" i="65"/>
  <c r="J19" i="65"/>
  <c r="J27" i="65"/>
  <c r="J5" i="65"/>
  <c r="J14" i="65"/>
  <c r="J22" i="65"/>
  <c r="J30" i="65"/>
  <c r="J12" i="65"/>
  <c r="J20" i="65"/>
  <c r="J28" i="65"/>
  <c r="J25" i="65"/>
  <c r="J9" i="65"/>
  <c r="J17" i="65"/>
  <c r="O8" i="58"/>
  <c r="O35" i="58"/>
  <c r="O36" i="62"/>
  <c r="O36" i="58" s="1"/>
  <c r="P35" i="58"/>
  <c r="P36" i="62"/>
  <c r="P36" i="58" s="1"/>
  <c r="T41" i="70"/>
  <c r="C41" i="70"/>
  <c r="T31" i="70"/>
  <c r="C31" i="70"/>
  <c r="AD122" i="3"/>
  <c r="AD8" i="3"/>
  <c r="AD41" i="3"/>
  <c r="AD89" i="3"/>
  <c r="AF71" i="104"/>
  <c r="AG23" i="104"/>
  <c r="M77" i="104"/>
  <c r="M89" i="104" s="1"/>
  <c r="L135" i="3"/>
  <c r="L54" i="3" s="1"/>
  <c r="L111" i="3"/>
  <c r="L30" i="3" s="1"/>
  <c r="Q37" i="71"/>
  <c r="B51" i="71"/>
  <c r="L30" i="57"/>
  <c r="L24" i="57"/>
  <c r="L13" i="57"/>
  <c r="L31" i="57"/>
  <c r="L32" i="69"/>
  <c r="L51" i="69" s="1"/>
  <c r="P33" i="104" s="1"/>
  <c r="AC32" i="69"/>
  <c r="AC51" i="69" s="1"/>
  <c r="AJ33" i="104" s="1"/>
  <c r="AG51" i="71"/>
  <c r="BW74" i="103"/>
  <c r="AG50" i="71"/>
  <c r="H10" i="57"/>
  <c r="H25" i="57"/>
  <c r="H7" i="57"/>
  <c r="K35" i="58"/>
  <c r="K36" i="62"/>
  <c r="K36" i="58" s="1"/>
  <c r="J101" i="3"/>
  <c r="J8" i="3"/>
  <c r="J90" i="3"/>
  <c r="J91" i="3" s="1"/>
  <c r="J10" i="3" s="1"/>
  <c r="AD123" i="3"/>
  <c r="AG24" i="104"/>
  <c r="AD42" i="3"/>
  <c r="R30" i="58"/>
  <c r="Q30" i="58"/>
  <c r="Q14" i="58"/>
  <c r="B14" i="58" s="1"/>
  <c r="R14" i="58"/>
  <c r="Q8" i="58"/>
  <c r="B8" i="58" s="1"/>
  <c r="R8" i="58"/>
  <c r="Q25" i="58"/>
  <c r="B25" i="58" s="1"/>
  <c r="R25" i="58"/>
  <c r="Q18" i="58"/>
  <c r="B18" i="58" s="1"/>
  <c r="R18" i="58"/>
  <c r="R50" i="107"/>
  <c r="R7" i="82"/>
  <c r="R12" i="82"/>
  <c r="R30" i="82"/>
  <c r="R31" i="82"/>
  <c r="R26" i="82"/>
  <c r="R22" i="82"/>
  <c r="R18" i="82"/>
  <c r="R14" i="82"/>
  <c r="R9" i="82"/>
  <c r="R4" i="82"/>
  <c r="R19" i="82"/>
  <c r="R27" i="82"/>
  <c r="R29" i="82"/>
  <c r="R25" i="82"/>
  <c r="R21" i="82"/>
  <c r="R17" i="82"/>
  <c r="R13" i="82"/>
  <c r="R8" i="82"/>
  <c r="R5" i="82"/>
  <c r="R28" i="82"/>
  <c r="R24" i="82"/>
  <c r="R20" i="82"/>
  <c r="R16" i="82"/>
  <c r="R11" i="82"/>
  <c r="R6" i="82"/>
  <c r="R10" i="82"/>
  <c r="R15" i="82"/>
  <c r="R23" i="82"/>
  <c r="H9" i="3"/>
  <c r="H102" i="3"/>
  <c r="H21" i="3" s="1"/>
  <c r="C25" i="78"/>
  <c r="C7" i="78"/>
  <c r="C50" i="82"/>
  <c r="C31" i="78"/>
  <c r="C29" i="78"/>
  <c r="C5" i="78"/>
  <c r="C13" i="78"/>
  <c r="C14" i="78"/>
  <c r="C18" i="78"/>
  <c r="C4" i="78"/>
  <c r="C16" i="78"/>
  <c r="C26" i="78"/>
  <c r="C9" i="78"/>
  <c r="C20" i="78"/>
  <c r="C30" i="78"/>
  <c r="C12" i="78"/>
  <c r="C23" i="78"/>
  <c r="C6" i="78"/>
  <c r="C17" i="78"/>
  <c r="C27" i="78"/>
  <c r="C10" i="78"/>
  <c r="C21" i="78"/>
  <c r="C15" i="78"/>
  <c r="C24" i="78"/>
  <c r="C11" i="78"/>
  <c r="C22" i="78"/>
  <c r="C8" i="78"/>
  <c r="C19" i="78"/>
  <c r="C28" i="78"/>
  <c r="V51" i="70"/>
  <c r="AI26" i="104" s="1"/>
  <c r="V50" i="70"/>
  <c r="AI26" i="103" s="1"/>
  <c r="E32" i="69"/>
  <c r="E51" i="69" s="1"/>
  <c r="P26" i="104" s="1"/>
  <c r="AJ48" i="104" s="1"/>
  <c r="P48" i="104" s="1"/>
  <c r="V32" i="69"/>
  <c r="V51" i="69" s="1"/>
  <c r="AJ26" i="104" s="1"/>
  <c r="M27" i="104"/>
  <c r="K124" i="3"/>
  <c r="K43" i="3" s="1"/>
  <c r="AB103" i="3"/>
  <c r="AB119" i="3"/>
  <c r="P7" i="78"/>
  <c r="P50" i="82"/>
  <c r="P5" i="78"/>
  <c r="P13" i="78"/>
  <c r="P31" i="78"/>
  <c r="P11" i="78"/>
  <c r="P20" i="78"/>
  <c r="P28" i="78"/>
  <c r="P4" i="78"/>
  <c r="P15" i="78"/>
  <c r="P23" i="78"/>
  <c r="P9" i="78"/>
  <c r="P18" i="78"/>
  <c r="P26" i="78"/>
  <c r="P12" i="78"/>
  <c r="P21" i="78"/>
  <c r="P29" i="78"/>
  <c r="P6" i="78"/>
  <c r="P16" i="78"/>
  <c r="P24" i="78"/>
  <c r="P10" i="78"/>
  <c r="P19" i="78"/>
  <c r="P27" i="78"/>
  <c r="P14" i="78"/>
  <c r="P22" i="78"/>
  <c r="P30" i="78"/>
  <c r="P25" i="78"/>
  <c r="P8" i="78"/>
  <c r="P17" i="78"/>
  <c r="D19" i="57"/>
  <c r="D8" i="57"/>
  <c r="D30" i="57"/>
  <c r="D6" i="57"/>
  <c r="D7" i="79"/>
  <c r="D26" i="79"/>
  <c r="D29" i="79"/>
  <c r="D14" i="79"/>
  <c r="D50" i="83"/>
  <c r="D18" i="79"/>
  <c r="D18" i="80" s="1"/>
  <c r="D32" i="79"/>
  <c r="D32" i="80" s="1"/>
  <c r="D47" i="79"/>
  <c r="D47" i="80" s="1"/>
  <c r="D11" i="79"/>
  <c r="D21" i="79"/>
  <c r="D31" i="79"/>
  <c r="D39" i="79"/>
  <c r="D39" i="80" s="1"/>
  <c r="D43" i="79"/>
  <c r="D43" i="80" s="1"/>
  <c r="D48" i="79"/>
  <c r="D48" i="80" s="1"/>
  <c r="D5" i="79"/>
  <c r="D15" i="79"/>
  <c r="D24" i="79"/>
  <c r="D9" i="79"/>
  <c r="D19" i="79"/>
  <c r="D28" i="79"/>
  <c r="D40" i="79"/>
  <c r="D40" i="80" s="1"/>
  <c r="D44" i="79"/>
  <c r="D44" i="80" s="1"/>
  <c r="D49" i="79"/>
  <c r="D49" i="80" s="1"/>
  <c r="D12" i="79"/>
  <c r="D22" i="79"/>
  <c r="D33" i="79"/>
  <c r="D33" i="80" s="1"/>
  <c r="D6" i="79"/>
  <c r="D16" i="79"/>
  <c r="D25" i="79"/>
  <c r="D37" i="79"/>
  <c r="D37" i="80" s="1"/>
  <c r="D41" i="79"/>
  <c r="D41" i="80" s="1"/>
  <c r="D45" i="79"/>
  <c r="D45" i="80" s="1"/>
  <c r="D10" i="79"/>
  <c r="D20" i="79"/>
  <c r="D30" i="79"/>
  <c r="D34" i="79"/>
  <c r="D34" i="80" s="1"/>
  <c r="D8" i="79"/>
  <c r="D17" i="79"/>
  <c r="D27" i="79"/>
  <c r="D35" i="79"/>
  <c r="D23" i="79"/>
  <c r="D4" i="79"/>
  <c r="D38" i="79"/>
  <c r="D38" i="80" s="1"/>
  <c r="D46" i="79"/>
  <c r="D46" i="80" s="1"/>
  <c r="D13" i="79"/>
  <c r="D42" i="79"/>
  <c r="D42" i="80" s="1"/>
  <c r="AE26" i="3"/>
  <c r="AE107" i="3"/>
  <c r="AH32" i="71"/>
  <c r="AG73" i="104"/>
  <c r="AG100" i="104" s="1"/>
  <c r="AE50" i="3"/>
  <c r="AE131" i="3"/>
  <c r="U5" i="70"/>
  <c r="D5" i="70"/>
  <c r="C23" i="70"/>
  <c r="T23" i="70"/>
  <c r="C14" i="61"/>
  <c r="C14" i="57" s="1"/>
  <c r="C23" i="61"/>
  <c r="C23" i="57" s="1"/>
  <c r="C7" i="61"/>
  <c r="C7" i="57" s="1"/>
  <c r="C5" i="61"/>
  <c r="C5" i="57" s="1"/>
  <c r="C50" i="79"/>
  <c r="C32" i="61"/>
  <c r="C32" i="57" s="1"/>
  <c r="C31" i="61"/>
  <c r="C31" i="57" s="1"/>
  <c r="C13" i="61"/>
  <c r="C13" i="57" s="1"/>
  <c r="C18" i="61"/>
  <c r="C18" i="57" s="1"/>
  <c r="C29" i="61"/>
  <c r="C29" i="57" s="1"/>
  <c r="C47" i="61"/>
  <c r="C47" i="57" s="1"/>
  <c r="C49" i="61"/>
  <c r="C49" i="57" s="1"/>
  <c r="C35" i="61"/>
  <c r="C41" i="61"/>
  <c r="C41" i="57" s="1"/>
  <c r="C15" i="61"/>
  <c r="C15" i="57" s="1"/>
  <c r="C25" i="61"/>
  <c r="C25" i="57" s="1"/>
  <c r="C38" i="61"/>
  <c r="C38" i="57" s="1"/>
  <c r="C43" i="61"/>
  <c r="C43" i="57" s="1"/>
  <c r="C48" i="61"/>
  <c r="C48" i="57" s="1"/>
  <c r="C8" i="61"/>
  <c r="C8" i="57" s="1"/>
  <c r="C19" i="61"/>
  <c r="C19" i="57" s="1"/>
  <c r="C28" i="61"/>
  <c r="C28" i="57" s="1"/>
  <c r="C34" i="61"/>
  <c r="C34" i="57" s="1"/>
  <c r="C11" i="61"/>
  <c r="C11" i="57" s="1"/>
  <c r="C22" i="61"/>
  <c r="C22" i="57" s="1"/>
  <c r="C39" i="61"/>
  <c r="C39" i="57" s="1"/>
  <c r="C44" i="61"/>
  <c r="C44" i="57" s="1"/>
  <c r="C4" i="61"/>
  <c r="C4" i="57" s="1"/>
  <c r="C16" i="61"/>
  <c r="C16" i="57" s="1"/>
  <c r="C26" i="61"/>
  <c r="C26" i="57" s="1"/>
  <c r="C9" i="61"/>
  <c r="C9" i="57" s="1"/>
  <c r="C20" i="61"/>
  <c r="C20" i="57" s="1"/>
  <c r="C30" i="61"/>
  <c r="C30" i="57" s="1"/>
  <c r="C40" i="61"/>
  <c r="C40" i="57" s="1"/>
  <c r="C45" i="61"/>
  <c r="C45" i="57" s="1"/>
  <c r="C12" i="61"/>
  <c r="C12" i="57" s="1"/>
  <c r="C24" i="61"/>
  <c r="C24" i="57" s="1"/>
  <c r="C10" i="61"/>
  <c r="C10" i="57" s="1"/>
  <c r="C21" i="61"/>
  <c r="C21" i="57" s="1"/>
  <c r="C33" i="61"/>
  <c r="C33" i="57" s="1"/>
  <c r="C6" i="61"/>
  <c r="C6" i="57" s="1"/>
  <c r="C37" i="61"/>
  <c r="C37" i="57" s="1"/>
  <c r="C42" i="61"/>
  <c r="C42" i="57" s="1"/>
  <c r="C17" i="61"/>
  <c r="C17" i="57" s="1"/>
  <c r="C46" i="61"/>
  <c r="C46" i="57" s="1"/>
  <c r="C27" i="61"/>
  <c r="C27" i="57" s="1"/>
  <c r="F50" i="78"/>
  <c r="F7" i="65"/>
  <c r="F5" i="65"/>
  <c r="F6" i="65"/>
  <c r="F15" i="65"/>
  <c r="F23" i="65"/>
  <c r="F31" i="65"/>
  <c r="F10" i="65"/>
  <c r="F18" i="65"/>
  <c r="F26" i="65"/>
  <c r="F13" i="65"/>
  <c r="F21" i="65"/>
  <c r="F29" i="65"/>
  <c r="F8" i="65"/>
  <c r="F16" i="65"/>
  <c r="F24" i="65"/>
  <c r="F11" i="65"/>
  <c r="F19" i="65"/>
  <c r="F27" i="65"/>
  <c r="F4" i="65"/>
  <c r="F14" i="65"/>
  <c r="F22" i="65"/>
  <c r="F30" i="65"/>
  <c r="F12" i="65"/>
  <c r="F20" i="65"/>
  <c r="F28" i="65"/>
  <c r="F9" i="65"/>
  <c r="F17" i="65"/>
  <c r="F25" i="65"/>
  <c r="L5" i="57"/>
  <c r="L16" i="57"/>
  <c r="L4" i="57"/>
  <c r="L23" i="57"/>
  <c r="L7" i="57"/>
  <c r="H29" i="57"/>
  <c r="H28" i="57"/>
  <c r="H17" i="57"/>
  <c r="H7" i="79"/>
  <c r="H50" i="83"/>
  <c r="H11" i="79"/>
  <c r="H19" i="79"/>
  <c r="H27" i="79"/>
  <c r="H40" i="79"/>
  <c r="H40" i="80" s="1"/>
  <c r="H44" i="79"/>
  <c r="H44" i="80" s="1"/>
  <c r="H48" i="79"/>
  <c r="H48" i="80" s="1"/>
  <c r="H5" i="79"/>
  <c r="H14" i="79"/>
  <c r="H22" i="79"/>
  <c r="H30" i="79"/>
  <c r="H33" i="79"/>
  <c r="H33" i="80" s="1"/>
  <c r="H9" i="79"/>
  <c r="H17" i="79"/>
  <c r="H25" i="79"/>
  <c r="H37" i="79"/>
  <c r="H37" i="80" s="1"/>
  <c r="H41" i="79"/>
  <c r="H41" i="80" s="1"/>
  <c r="H45" i="79"/>
  <c r="H45" i="80" s="1"/>
  <c r="H49" i="79"/>
  <c r="H49" i="80" s="1"/>
  <c r="H12" i="79"/>
  <c r="H20" i="79"/>
  <c r="H28" i="79"/>
  <c r="H34" i="79"/>
  <c r="H34" i="80" s="1"/>
  <c r="H6" i="79"/>
  <c r="H15" i="79"/>
  <c r="H23" i="79"/>
  <c r="H31" i="79"/>
  <c r="H38" i="79"/>
  <c r="H38" i="80" s="1"/>
  <c r="H42" i="79"/>
  <c r="H42" i="80" s="1"/>
  <c r="H46" i="79"/>
  <c r="H46" i="80" s="1"/>
  <c r="H10" i="79"/>
  <c r="H18" i="79"/>
  <c r="H26" i="79"/>
  <c r="H35" i="79"/>
  <c r="H8" i="79"/>
  <c r="H16" i="79"/>
  <c r="H24" i="79"/>
  <c r="H32" i="79"/>
  <c r="H32" i="80" s="1"/>
  <c r="H43" i="79"/>
  <c r="H43" i="80" s="1"/>
  <c r="H21" i="79"/>
  <c r="H47" i="79"/>
  <c r="H47" i="80" s="1"/>
  <c r="H4" i="79"/>
  <c r="H29" i="79"/>
  <c r="H39" i="79"/>
  <c r="H39" i="80" s="1"/>
  <c r="H13" i="79"/>
  <c r="AF45" i="104"/>
  <c r="L45" i="104" s="1"/>
  <c r="Q28" i="58"/>
  <c r="B28" i="58" s="1"/>
  <c r="R28" i="58"/>
  <c r="Q5" i="58"/>
  <c r="B5" i="58" s="1"/>
  <c r="R5" i="58"/>
  <c r="Q23" i="58"/>
  <c r="B23" i="58" s="1"/>
  <c r="R23" i="58"/>
  <c r="Q12" i="58"/>
  <c r="B12" i="58" s="1"/>
  <c r="R12" i="58"/>
  <c r="F21" i="58"/>
  <c r="W41" i="70"/>
  <c r="F41" i="70"/>
  <c r="N35" i="57"/>
  <c r="N36" i="61"/>
  <c r="N36" i="57" s="1"/>
  <c r="E51" i="70"/>
  <c r="O26" i="104" s="1"/>
  <c r="AI48" i="104" s="1"/>
  <c r="O48" i="104" s="1"/>
  <c r="E50" i="70"/>
  <c r="O26" i="103" s="1"/>
  <c r="AI47" i="103" s="1"/>
  <c r="O47" i="103" s="1"/>
  <c r="J4" i="58"/>
  <c r="F23" i="71"/>
  <c r="M78" i="103" s="1"/>
  <c r="M88" i="103" s="1"/>
  <c r="W23" i="71"/>
  <c r="AH23" i="71" s="1"/>
  <c r="M76" i="103"/>
  <c r="M86" i="103" s="1"/>
  <c r="Q14" i="71"/>
  <c r="E7" i="79"/>
  <c r="E7" i="80" s="1"/>
  <c r="E50" i="83"/>
  <c r="E32" i="79"/>
  <c r="E32" i="80" s="1"/>
  <c r="E9" i="79"/>
  <c r="E9" i="80" s="1"/>
  <c r="E17" i="79"/>
  <c r="E17" i="80" s="1"/>
  <c r="E25" i="79"/>
  <c r="E25" i="80" s="1"/>
  <c r="E38" i="79"/>
  <c r="E38" i="80" s="1"/>
  <c r="E42" i="79"/>
  <c r="E42" i="80" s="1"/>
  <c r="E46" i="79"/>
  <c r="E46" i="80" s="1"/>
  <c r="E12" i="79"/>
  <c r="E12" i="80" s="1"/>
  <c r="E20" i="79"/>
  <c r="E20" i="80" s="1"/>
  <c r="E28" i="79"/>
  <c r="E28" i="80" s="1"/>
  <c r="E35" i="79"/>
  <c r="E6" i="79"/>
  <c r="E6" i="80" s="1"/>
  <c r="E15" i="79"/>
  <c r="E15" i="80" s="1"/>
  <c r="E23" i="79"/>
  <c r="E23" i="80" s="1"/>
  <c r="E31" i="79"/>
  <c r="E31" i="80" s="1"/>
  <c r="E39" i="79"/>
  <c r="E39" i="80" s="1"/>
  <c r="E43" i="79"/>
  <c r="E43" i="80" s="1"/>
  <c r="E47" i="79"/>
  <c r="E47" i="80" s="1"/>
  <c r="E10" i="79"/>
  <c r="E10" i="80" s="1"/>
  <c r="E18" i="79"/>
  <c r="E18" i="80" s="1"/>
  <c r="E26" i="79"/>
  <c r="E26" i="80" s="1"/>
  <c r="E4" i="79"/>
  <c r="E4" i="80" s="1"/>
  <c r="E13" i="79"/>
  <c r="E13" i="80" s="1"/>
  <c r="E21" i="79"/>
  <c r="E21" i="80" s="1"/>
  <c r="E29" i="79"/>
  <c r="E29" i="80" s="1"/>
  <c r="E40" i="79"/>
  <c r="E40" i="80" s="1"/>
  <c r="E44" i="79"/>
  <c r="E44" i="80" s="1"/>
  <c r="E48" i="79"/>
  <c r="E48" i="80" s="1"/>
  <c r="E8" i="79"/>
  <c r="E8" i="80" s="1"/>
  <c r="E16" i="79"/>
  <c r="E16" i="80" s="1"/>
  <c r="E24" i="79"/>
  <c r="E24" i="80" s="1"/>
  <c r="E33" i="79"/>
  <c r="E33" i="80" s="1"/>
  <c r="E5" i="79"/>
  <c r="E5" i="80" s="1"/>
  <c r="E14" i="79"/>
  <c r="E14" i="80" s="1"/>
  <c r="E22" i="79"/>
  <c r="E22" i="80" s="1"/>
  <c r="E30" i="79"/>
  <c r="E30" i="80" s="1"/>
  <c r="E34" i="79"/>
  <c r="E34" i="80" s="1"/>
  <c r="E27" i="79"/>
  <c r="E27" i="80" s="1"/>
  <c r="E11" i="79"/>
  <c r="E11" i="80" s="1"/>
  <c r="E37" i="79"/>
  <c r="E37" i="80" s="1"/>
  <c r="E41" i="79"/>
  <c r="E41" i="80" s="1"/>
  <c r="E19" i="79"/>
  <c r="E19" i="80" s="1"/>
  <c r="E45" i="79"/>
  <c r="E45" i="80" s="1"/>
  <c r="E49" i="79"/>
  <c r="E49" i="80" s="1"/>
  <c r="D50" i="82"/>
  <c r="D7" i="78"/>
  <c r="D26" i="78"/>
  <c r="D29" i="78"/>
  <c r="D14" i="78"/>
  <c r="D18" i="78"/>
  <c r="D8" i="78"/>
  <c r="D17" i="78"/>
  <c r="D27" i="78"/>
  <c r="D11" i="78"/>
  <c r="D21" i="78"/>
  <c r="D31" i="78"/>
  <c r="D5" i="78"/>
  <c r="D15" i="78"/>
  <c r="D24" i="78"/>
  <c r="D9" i="78"/>
  <c r="D19" i="78"/>
  <c r="D28" i="78"/>
  <c r="D12" i="78"/>
  <c r="D22" i="78"/>
  <c r="D6" i="78"/>
  <c r="D16" i="78"/>
  <c r="D25" i="78"/>
  <c r="D4" i="78"/>
  <c r="D13" i="78"/>
  <c r="D23" i="78"/>
  <c r="D20" i="78"/>
  <c r="D30" i="78"/>
  <c r="D10" i="78"/>
  <c r="D20" i="57"/>
  <c r="U47" i="69"/>
  <c r="D47" i="69"/>
  <c r="L107" i="3"/>
  <c r="L26" i="3" s="1"/>
  <c r="Q32" i="71"/>
  <c r="L131" i="3"/>
  <c r="L50" i="3" s="1"/>
  <c r="M73" i="104"/>
  <c r="M88" i="104" s="1"/>
  <c r="W18" i="71"/>
  <c r="BC77" i="103" s="1"/>
  <c r="AG99" i="103" s="1"/>
  <c r="F18" i="71"/>
  <c r="M77" i="103" s="1"/>
  <c r="M87" i="103" s="1"/>
  <c r="C18" i="70"/>
  <c r="T18" i="70"/>
  <c r="E50" i="107"/>
  <c r="E7" i="82"/>
  <c r="E4" i="82"/>
  <c r="E13" i="82"/>
  <c r="E21" i="82"/>
  <c r="E29" i="82"/>
  <c r="E8" i="82"/>
  <c r="E16" i="82"/>
  <c r="E24" i="82"/>
  <c r="E11" i="82"/>
  <c r="E19" i="82"/>
  <c r="E27" i="82"/>
  <c r="E9" i="82"/>
  <c r="E17" i="82"/>
  <c r="E25" i="82"/>
  <c r="E12" i="82"/>
  <c r="E20" i="82"/>
  <c r="E28" i="82"/>
  <c r="E6" i="82"/>
  <c r="E15" i="82"/>
  <c r="E23" i="82"/>
  <c r="E31" i="82"/>
  <c r="E26" i="82"/>
  <c r="E5" i="82"/>
  <c r="E18" i="82"/>
  <c r="E30" i="82"/>
  <c r="E10" i="82"/>
  <c r="E22" i="82"/>
  <c r="E14" i="82"/>
  <c r="L8" i="57"/>
  <c r="L26" i="57"/>
  <c r="L15" i="57"/>
  <c r="L7" i="79"/>
  <c r="L7" i="80" s="1"/>
  <c r="L50" i="83"/>
  <c r="L11" i="79"/>
  <c r="L11" i="80" s="1"/>
  <c r="L19" i="79"/>
  <c r="L19" i="80" s="1"/>
  <c r="L27" i="79"/>
  <c r="L27" i="80" s="1"/>
  <c r="L40" i="79"/>
  <c r="L40" i="80" s="1"/>
  <c r="L44" i="79"/>
  <c r="L44" i="80" s="1"/>
  <c r="L48" i="79"/>
  <c r="L48" i="80" s="1"/>
  <c r="L5" i="79"/>
  <c r="L5" i="80" s="1"/>
  <c r="L14" i="79"/>
  <c r="L14" i="80" s="1"/>
  <c r="L22" i="79"/>
  <c r="L30" i="79"/>
  <c r="L30" i="80" s="1"/>
  <c r="L33" i="79"/>
  <c r="L33" i="80" s="1"/>
  <c r="L9" i="79"/>
  <c r="L9" i="80" s="1"/>
  <c r="L17" i="79"/>
  <c r="L17" i="80" s="1"/>
  <c r="L25" i="79"/>
  <c r="L25" i="80" s="1"/>
  <c r="L37" i="79"/>
  <c r="L37" i="80" s="1"/>
  <c r="L41" i="79"/>
  <c r="L41" i="80" s="1"/>
  <c r="L45" i="79"/>
  <c r="L45" i="80" s="1"/>
  <c r="L49" i="79"/>
  <c r="L49" i="80" s="1"/>
  <c r="L12" i="79"/>
  <c r="L12" i="80" s="1"/>
  <c r="L20" i="79"/>
  <c r="L20" i="80" s="1"/>
  <c r="L28" i="79"/>
  <c r="L28" i="80" s="1"/>
  <c r="L34" i="79"/>
  <c r="L34" i="80" s="1"/>
  <c r="L6" i="79"/>
  <c r="L15" i="79"/>
  <c r="L15" i="80" s="1"/>
  <c r="L23" i="79"/>
  <c r="L23" i="80" s="1"/>
  <c r="L31" i="79"/>
  <c r="L31" i="80" s="1"/>
  <c r="L38" i="79"/>
  <c r="L38" i="80" s="1"/>
  <c r="L42" i="79"/>
  <c r="L42" i="80" s="1"/>
  <c r="L46" i="79"/>
  <c r="L46" i="80" s="1"/>
  <c r="L10" i="79"/>
  <c r="L18" i="79"/>
  <c r="L18" i="80" s="1"/>
  <c r="L26" i="79"/>
  <c r="L26" i="80" s="1"/>
  <c r="L35" i="79"/>
  <c r="L8" i="79"/>
  <c r="L16" i="79"/>
  <c r="L16" i="80" s="1"/>
  <c r="L24" i="79"/>
  <c r="L24" i="80" s="1"/>
  <c r="L32" i="79"/>
  <c r="L32" i="80" s="1"/>
  <c r="L13" i="79"/>
  <c r="L13" i="80" s="1"/>
  <c r="L39" i="79"/>
  <c r="L39" i="80" s="1"/>
  <c r="L43" i="79"/>
  <c r="L43" i="80" s="1"/>
  <c r="L21" i="79"/>
  <c r="L21" i="80" s="1"/>
  <c r="L47" i="79"/>
  <c r="L47" i="80" s="1"/>
  <c r="L29" i="79"/>
  <c r="L29" i="80" s="1"/>
  <c r="L4" i="79"/>
  <c r="L4" i="80" s="1"/>
  <c r="H21" i="57"/>
  <c r="H20" i="57"/>
  <c r="H9" i="57"/>
  <c r="K32" i="70"/>
  <c r="K51" i="70" s="1"/>
  <c r="O32" i="104" s="1"/>
  <c r="AB32" i="70"/>
  <c r="AB51" i="70" s="1"/>
  <c r="AI32" i="104" s="1"/>
  <c r="N76" i="103"/>
  <c r="N86" i="103" s="1"/>
  <c r="Q14" i="70"/>
  <c r="Q26" i="58"/>
  <c r="B26" i="58" s="1"/>
  <c r="R26" i="58"/>
  <c r="Q21" i="58"/>
  <c r="B21" i="58" s="1"/>
  <c r="R21" i="58"/>
  <c r="S49" i="70"/>
  <c r="B49" i="70"/>
  <c r="N7" i="79"/>
  <c r="N7" i="80" s="1"/>
  <c r="N50" i="83"/>
  <c r="N9" i="79"/>
  <c r="N9" i="80" s="1"/>
  <c r="N17" i="79"/>
  <c r="N17" i="80" s="1"/>
  <c r="N25" i="79"/>
  <c r="N25" i="80" s="1"/>
  <c r="N37" i="79"/>
  <c r="N37" i="80" s="1"/>
  <c r="N41" i="79"/>
  <c r="N41" i="80" s="1"/>
  <c r="N45" i="79"/>
  <c r="N45" i="80" s="1"/>
  <c r="N49" i="79"/>
  <c r="N49" i="80" s="1"/>
  <c r="N12" i="79"/>
  <c r="N12" i="80" s="1"/>
  <c r="N20" i="79"/>
  <c r="N20" i="80" s="1"/>
  <c r="N28" i="79"/>
  <c r="N28" i="80" s="1"/>
  <c r="N34" i="79"/>
  <c r="N34" i="80" s="1"/>
  <c r="N6" i="79"/>
  <c r="N6" i="80" s="1"/>
  <c r="N15" i="79"/>
  <c r="N15" i="80" s="1"/>
  <c r="N23" i="79"/>
  <c r="N23" i="80" s="1"/>
  <c r="N31" i="79"/>
  <c r="N31" i="80" s="1"/>
  <c r="N38" i="79"/>
  <c r="N38" i="80" s="1"/>
  <c r="N42" i="79"/>
  <c r="N42" i="80" s="1"/>
  <c r="N46" i="79"/>
  <c r="N46" i="80" s="1"/>
  <c r="N10" i="79"/>
  <c r="N10" i="80" s="1"/>
  <c r="N18" i="79"/>
  <c r="N18" i="80" s="1"/>
  <c r="N26" i="79"/>
  <c r="N26" i="80" s="1"/>
  <c r="N35" i="79"/>
  <c r="N4" i="79"/>
  <c r="N4" i="80" s="1"/>
  <c r="N13" i="79"/>
  <c r="N13" i="80" s="1"/>
  <c r="N21" i="79"/>
  <c r="N21" i="80" s="1"/>
  <c r="N29" i="79"/>
  <c r="N29" i="80" s="1"/>
  <c r="N39" i="79"/>
  <c r="N39" i="80" s="1"/>
  <c r="N43" i="79"/>
  <c r="N43" i="80" s="1"/>
  <c r="N47" i="79"/>
  <c r="N47" i="80" s="1"/>
  <c r="N8" i="79"/>
  <c r="N8" i="80" s="1"/>
  <c r="N16" i="79"/>
  <c r="N16" i="80" s="1"/>
  <c r="N24" i="79"/>
  <c r="N24" i="80" s="1"/>
  <c r="N32" i="79"/>
  <c r="N32" i="80" s="1"/>
  <c r="N11" i="79"/>
  <c r="N11" i="80" s="1"/>
  <c r="N19" i="79"/>
  <c r="N19" i="80" s="1"/>
  <c r="N27" i="79"/>
  <c r="N27" i="80" s="1"/>
  <c r="N40" i="79"/>
  <c r="N40" i="80" s="1"/>
  <c r="N44" i="79"/>
  <c r="N44" i="80" s="1"/>
  <c r="N48" i="79"/>
  <c r="N48" i="80" s="1"/>
  <c r="N33" i="79"/>
  <c r="N33" i="80" s="1"/>
  <c r="N14" i="79"/>
  <c r="N14" i="80" s="1"/>
  <c r="N22" i="79"/>
  <c r="N22" i="80" s="1"/>
  <c r="N30" i="79"/>
  <c r="N30" i="80" s="1"/>
  <c r="N5" i="79"/>
  <c r="N5" i="80" s="1"/>
  <c r="C49" i="70"/>
  <c r="T49" i="70"/>
  <c r="Q13" i="58"/>
  <c r="B13" i="58" s="1"/>
  <c r="R13" i="58"/>
  <c r="F35" i="58"/>
  <c r="F36" i="62"/>
  <c r="F36" i="58" s="1"/>
  <c r="F8" i="58"/>
  <c r="W5" i="70"/>
  <c r="F5" i="70"/>
  <c r="AE113" i="3"/>
  <c r="AG79" i="104"/>
  <c r="AG102" i="104" s="1"/>
  <c r="AE32" i="3"/>
  <c r="AH41" i="71"/>
  <c r="AE137" i="3"/>
  <c r="AE56" i="3"/>
  <c r="J16" i="58"/>
  <c r="J7" i="61"/>
  <c r="J7" i="57" s="1"/>
  <c r="J50" i="79"/>
  <c r="J10" i="61"/>
  <c r="J10" i="57" s="1"/>
  <c r="J18" i="61"/>
  <c r="J18" i="57" s="1"/>
  <c r="J26" i="61"/>
  <c r="J35" i="61"/>
  <c r="J4" i="61"/>
  <c r="J4" i="57" s="1"/>
  <c r="J13" i="61"/>
  <c r="J13" i="57" s="1"/>
  <c r="J21" i="61"/>
  <c r="J21" i="57" s="1"/>
  <c r="J29" i="61"/>
  <c r="J29" i="57" s="1"/>
  <c r="J39" i="61"/>
  <c r="J39" i="57" s="1"/>
  <c r="J43" i="61"/>
  <c r="J43" i="57" s="1"/>
  <c r="J47" i="61"/>
  <c r="J47" i="57" s="1"/>
  <c r="J8" i="61"/>
  <c r="J8" i="57" s="1"/>
  <c r="J16" i="61"/>
  <c r="J16" i="57" s="1"/>
  <c r="J24" i="61"/>
  <c r="J24" i="57" s="1"/>
  <c r="J32" i="61"/>
  <c r="J32" i="57" s="1"/>
  <c r="J11" i="61"/>
  <c r="J19" i="61"/>
  <c r="J19" i="57" s="1"/>
  <c r="J27" i="61"/>
  <c r="J40" i="61"/>
  <c r="J40" i="57" s="1"/>
  <c r="J44" i="61"/>
  <c r="J44" i="57" s="1"/>
  <c r="J48" i="61"/>
  <c r="J48" i="57" s="1"/>
  <c r="J5" i="61"/>
  <c r="J5" i="57" s="1"/>
  <c r="J14" i="61"/>
  <c r="J14" i="57" s="1"/>
  <c r="J22" i="61"/>
  <c r="J22" i="57" s="1"/>
  <c r="J30" i="61"/>
  <c r="J30" i="57" s="1"/>
  <c r="J33" i="61"/>
  <c r="J33" i="57" s="1"/>
  <c r="J9" i="61"/>
  <c r="J9" i="57" s="1"/>
  <c r="J17" i="61"/>
  <c r="J17" i="57" s="1"/>
  <c r="J25" i="61"/>
  <c r="J37" i="61"/>
  <c r="J37" i="57" s="1"/>
  <c r="J41" i="61"/>
  <c r="J41" i="57" s="1"/>
  <c r="J45" i="61"/>
  <c r="J45" i="57" s="1"/>
  <c r="J49" i="61"/>
  <c r="J49" i="57" s="1"/>
  <c r="J6" i="61"/>
  <c r="J15" i="61"/>
  <c r="J15" i="57" s="1"/>
  <c r="J23" i="61"/>
  <c r="J23" i="57" s="1"/>
  <c r="J31" i="61"/>
  <c r="J31" i="57" s="1"/>
  <c r="J38" i="61"/>
  <c r="J38" i="57" s="1"/>
  <c r="J42" i="61"/>
  <c r="J42" i="57" s="1"/>
  <c r="J46" i="61"/>
  <c r="J46" i="57" s="1"/>
  <c r="J20" i="61"/>
  <c r="J20" i="57" s="1"/>
  <c r="J28" i="61"/>
  <c r="J28" i="57" s="1"/>
  <c r="J12" i="61"/>
  <c r="J12" i="57" s="1"/>
  <c r="J34" i="61"/>
  <c r="J34" i="57" s="1"/>
  <c r="BC76" i="103"/>
  <c r="AG98" i="103" s="1"/>
  <c r="AH14" i="71"/>
  <c r="F5" i="71"/>
  <c r="W5" i="71"/>
  <c r="AH5" i="71" s="1"/>
  <c r="N7" i="82"/>
  <c r="N50" i="107"/>
  <c r="N6" i="82"/>
  <c r="N15" i="82"/>
  <c r="N23" i="82"/>
  <c r="N31" i="82"/>
  <c r="N10" i="82"/>
  <c r="N18" i="82"/>
  <c r="N26" i="82"/>
  <c r="N4" i="82"/>
  <c r="N13" i="82"/>
  <c r="N21" i="82"/>
  <c r="N29" i="82"/>
  <c r="N11" i="82"/>
  <c r="N19" i="82"/>
  <c r="N27" i="82"/>
  <c r="N5" i="82"/>
  <c r="N14" i="82"/>
  <c r="N22" i="82"/>
  <c r="N30" i="82"/>
  <c r="N12" i="82"/>
  <c r="N20" i="82"/>
  <c r="N28" i="82"/>
  <c r="N24" i="82"/>
  <c r="N25" i="82"/>
  <c r="N16" i="82"/>
  <c r="N17" i="82"/>
  <c r="N8" i="82"/>
  <c r="N9" i="82"/>
  <c r="D22" i="57"/>
  <c r="D31" i="57"/>
  <c r="D10" i="57"/>
  <c r="D18" i="57"/>
  <c r="P7" i="61"/>
  <c r="P7" i="57" s="1"/>
  <c r="P50" i="79"/>
  <c r="P32" i="61"/>
  <c r="P32" i="57" s="1"/>
  <c r="P5" i="61"/>
  <c r="P5" i="57" s="1"/>
  <c r="P13" i="61"/>
  <c r="P13" i="57" s="1"/>
  <c r="P31" i="61"/>
  <c r="P31" i="57" s="1"/>
  <c r="P14" i="61"/>
  <c r="P14" i="57" s="1"/>
  <c r="P22" i="61"/>
  <c r="P22" i="57" s="1"/>
  <c r="P30" i="61"/>
  <c r="P30" i="57" s="1"/>
  <c r="P39" i="61"/>
  <c r="P39" i="57" s="1"/>
  <c r="P43" i="61"/>
  <c r="P43" i="57" s="1"/>
  <c r="P47" i="61"/>
  <c r="P47" i="57" s="1"/>
  <c r="P8" i="61"/>
  <c r="P8" i="57" s="1"/>
  <c r="P17" i="61"/>
  <c r="P17" i="57" s="1"/>
  <c r="P25" i="61"/>
  <c r="P25" i="57" s="1"/>
  <c r="P11" i="61"/>
  <c r="P11" i="57" s="1"/>
  <c r="P20" i="61"/>
  <c r="P20" i="57" s="1"/>
  <c r="P28" i="61"/>
  <c r="P28" i="57" s="1"/>
  <c r="P40" i="61"/>
  <c r="P40" i="57" s="1"/>
  <c r="P44" i="61"/>
  <c r="P44" i="57" s="1"/>
  <c r="P48" i="61"/>
  <c r="P48" i="57" s="1"/>
  <c r="P4" i="61"/>
  <c r="P4" i="57" s="1"/>
  <c r="P15" i="61"/>
  <c r="P15" i="57" s="1"/>
  <c r="P23" i="61"/>
  <c r="P23" i="57" s="1"/>
  <c r="P33" i="61"/>
  <c r="P33" i="57" s="1"/>
  <c r="P9" i="61"/>
  <c r="P9" i="57" s="1"/>
  <c r="P18" i="61"/>
  <c r="P18" i="57" s="1"/>
  <c r="P26" i="61"/>
  <c r="P26" i="57" s="1"/>
  <c r="P37" i="61"/>
  <c r="P37" i="57" s="1"/>
  <c r="P41" i="61"/>
  <c r="P41" i="57" s="1"/>
  <c r="P45" i="61"/>
  <c r="P45" i="57" s="1"/>
  <c r="P49" i="61"/>
  <c r="P49" i="57" s="1"/>
  <c r="P12" i="61"/>
  <c r="P12" i="57" s="1"/>
  <c r="P21" i="61"/>
  <c r="P21" i="57" s="1"/>
  <c r="P29" i="61"/>
  <c r="P29" i="57" s="1"/>
  <c r="P34" i="61"/>
  <c r="P34" i="57" s="1"/>
  <c r="P6" i="61"/>
  <c r="P6" i="57" s="1"/>
  <c r="P16" i="61"/>
  <c r="P16" i="57" s="1"/>
  <c r="P24" i="61"/>
  <c r="P24" i="57" s="1"/>
  <c r="P38" i="61"/>
  <c r="P38" i="57" s="1"/>
  <c r="P42" i="61"/>
  <c r="P42" i="57" s="1"/>
  <c r="P46" i="61"/>
  <c r="P46" i="57" s="1"/>
  <c r="P19" i="61"/>
  <c r="P19" i="57" s="1"/>
  <c r="P27" i="61"/>
  <c r="P27" i="57" s="1"/>
  <c r="P10" i="61"/>
  <c r="P10" i="57" s="1"/>
  <c r="P35" i="61"/>
  <c r="C5" i="70"/>
  <c r="T5" i="70"/>
  <c r="L18" i="57"/>
  <c r="L6" i="57"/>
  <c r="G5" i="78"/>
  <c r="G7" i="78"/>
  <c r="G50" i="82"/>
  <c r="G10" i="78"/>
  <c r="G18" i="78"/>
  <c r="G26" i="78"/>
  <c r="G13" i="78"/>
  <c r="G21" i="78"/>
  <c r="G29" i="78"/>
  <c r="G8" i="78"/>
  <c r="G16" i="78"/>
  <c r="G24" i="78"/>
  <c r="G11" i="78"/>
  <c r="G19" i="78"/>
  <c r="G27" i="78"/>
  <c r="G4" i="78"/>
  <c r="G14" i="78"/>
  <c r="G22" i="78"/>
  <c r="G30" i="78"/>
  <c r="G9" i="78"/>
  <c r="G17" i="78"/>
  <c r="G25" i="78"/>
  <c r="G6" i="78"/>
  <c r="G15" i="78"/>
  <c r="G23" i="78"/>
  <c r="G31" i="78"/>
  <c r="G20" i="78"/>
  <c r="G28" i="78"/>
  <c r="G12" i="78"/>
  <c r="O36" i="65"/>
  <c r="O35" i="78"/>
  <c r="H27" i="57"/>
  <c r="H13" i="57"/>
  <c r="H12" i="57"/>
  <c r="K32" i="61"/>
  <c r="K32" i="57" s="1"/>
  <c r="K7" i="61"/>
  <c r="K7" i="57" s="1"/>
  <c r="K50" i="79"/>
  <c r="K8" i="61"/>
  <c r="K8" i="57" s="1"/>
  <c r="K16" i="61"/>
  <c r="K16" i="57" s="1"/>
  <c r="K24" i="61"/>
  <c r="K24" i="57" s="1"/>
  <c r="K33" i="61"/>
  <c r="K33" i="57" s="1"/>
  <c r="K11" i="61"/>
  <c r="K11" i="57" s="1"/>
  <c r="K19" i="61"/>
  <c r="K19" i="57" s="1"/>
  <c r="K27" i="61"/>
  <c r="K27" i="57" s="1"/>
  <c r="K37" i="61"/>
  <c r="K37" i="57" s="1"/>
  <c r="K41" i="61"/>
  <c r="K41" i="57" s="1"/>
  <c r="K45" i="61"/>
  <c r="K45" i="57" s="1"/>
  <c r="K49" i="61"/>
  <c r="K49" i="57" s="1"/>
  <c r="K5" i="61"/>
  <c r="K5" i="57" s="1"/>
  <c r="K14" i="61"/>
  <c r="K14" i="57" s="1"/>
  <c r="K22" i="61"/>
  <c r="K22" i="57" s="1"/>
  <c r="K30" i="61"/>
  <c r="K30" i="57" s="1"/>
  <c r="K34" i="61"/>
  <c r="K34" i="57" s="1"/>
  <c r="K9" i="61"/>
  <c r="K9" i="57" s="1"/>
  <c r="K17" i="61"/>
  <c r="K17" i="57" s="1"/>
  <c r="K25" i="61"/>
  <c r="K25" i="57" s="1"/>
  <c r="K38" i="61"/>
  <c r="K38" i="57" s="1"/>
  <c r="K42" i="61"/>
  <c r="K42" i="57" s="1"/>
  <c r="K46" i="61"/>
  <c r="K46" i="57" s="1"/>
  <c r="K12" i="61"/>
  <c r="K12" i="57" s="1"/>
  <c r="K20" i="61"/>
  <c r="K20" i="57" s="1"/>
  <c r="K28" i="61"/>
  <c r="K28" i="57" s="1"/>
  <c r="K35" i="61"/>
  <c r="K6" i="61"/>
  <c r="K6" i="57" s="1"/>
  <c r="K15" i="61"/>
  <c r="K15" i="57" s="1"/>
  <c r="K23" i="61"/>
  <c r="K23" i="57" s="1"/>
  <c r="K31" i="61"/>
  <c r="K31" i="57" s="1"/>
  <c r="K39" i="61"/>
  <c r="K39" i="57" s="1"/>
  <c r="K43" i="61"/>
  <c r="K43" i="57" s="1"/>
  <c r="K47" i="61"/>
  <c r="K47" i="57" s="1"/>
  <c r="K4" i="61"/>
  <c r="K4" i="57" s="1"/>
  <c r="K13" i="61"/>
  <c r="K13" i="57" s="1"/>
  <c r="K21" i="61"/>
  <c r="K21" i="57" s="1"/>
  <c r="K29" i="61"/>
  <c r="K29" i="57" s="1"/>
  <c r="K40" i="61"/>
  <c r="K40" i="57" s="1"/>
  <c r="K44" i="61"/>
  <c r="K44" i="57" s="1"/>
  <c r="K48" i="61"/>
  <c r="K48" i="57" s="1"/>
  <c r="K26" i="61"/>
  <c r="K26" i="57" s="1"/>
  <c r="K10" i="61"/>
  <c r="K10" i="57" s="1"/>
  <c r="K18" i="61"/>
  <c r="K18" i="57" s="1"/>
  <c r="AH14" i="70"/>
  <c r="BD76" i="103"/>
  <c r="AH98" i="103" s="1"/>
  <c r="L141" i="3"/>
  <c r="L60" i="3" s="1"/>
  <c r="L117" i="3"/>
  <c r="L36" i="3" s="1"/>
  <c r="Q47" i="71"/>
  <c r="M83" i="104"/>
  <c r="M91" i="104" s="1"/>
  <c r="Q24" i="58"/>
  <c r="B24" i="58" s="1"/>
  <c r="R24" i="58"/>
  <c r="Q19" i="58"/>
  <c r="B19" i="58" s="1"/>
  <c r="R19" i="58"/>
  <c r="B35" i="58"/>
  <c r="B36" i="62"/>
  <c r="B36" i="58" s="1"/>
  <c r="Q29" i="58"/>
  <c r="B29" i="58" s="1"/>
  <c r="R29" i="58"/>
  <c r="F23" i="70"/>
  <c r="W23" i="70"/>
  <c r="L113" i="3"/>
  <c r="L32" i="3" s="1"/>
  <c r="Q41" i="71"/>
  <c r="M79" i="104"/>
  <c r="M90" i="104" s="1"/>
  <c r="L137" i="3"/>
  <c r="L56" i="3" s="1"/>
  <c r="M24" i="104"/>
  <c r="AG46" i="104" s="1"/>
  <c r="M46" i="104" s="1"/>
  <c r="K123" i="3"/>
  <c r="K42" i="3" s="1"/>
  <c r="H50" i="82"/>
  <c r="H7" i="78"/>
  <c r="H8" i="78"/>
  <c r="H16" i="78"/>
  <c r="H24" i="78"/>
  <c r="H11" i="78"/>
  <c r="H19" i="78"/>
  <c r="H27" i="78"/>
  <c r="H5" i="78"/>
  <c r="H14" i="78"/>
  <c r="H22" i="78"/>
  <c r="H30" i="78"/>
  <c r="H9" i="78"/>
  <c r="H17" i="78"/>
  <c r="H25" i="78"/>
  <c r="H12" i="78"/>
  <c r="H20" i="78"/>
  <c r="H28" i="78"/>
  <c r="H6" i="78"/>
  <c r="H15" i="78"/>
  <c r="H23" i="78"/>
  <c r="H31" i="78"/>
  <c r="H4" i="78"/>
  <c r="H13" i="78"/>
  <c r="H21" i="78"/>
  <c r="H29" i="78"/>
  <c r="H18" i="78"/>
  <c r="H26" i="78"/>
  <c r="H10" i="78"/>
  <c r="AE118" i="3"/>
  <c r="AH48" i="71"/>
  <c r="AG84" i="104"/>
  <c r="AG104" i="104" s="1"/>
  <c r="AE37" i="3"/>
  <c r="AE142" i="3"/>
  <c r="AE61" i="3"/>
  <c r="M80" i="103"/>
  <c r="M89" i="103" s="1"/>
  <c r="Q29" i="71"/>
  <c r="I50" i="83"/>
  <c r="I7" i="79"/>
  <c r="I9" i="79"/>
  <c r="I17" i="79"/>
  <c r="I25" i="79"/>
  <c r="I37" i="79"/>
  <c r="I37" i="80" s="1"/>
  <c r="I41" i="79"/>
  <c r="I41" i="80" s="1"/>
  <c r="I45" i="79"/>
  <c r="I45" i="80" s="1"/>
  <c r="I49" i="79"/>
  <c r="I49" i="80" s="1"/>
  <c r="I12" i="79"/>
  <c r="I20" i="79"/>
  <c r="I28" i="79"/>
  <c r="I34" i="79"/>
  <c r="I34" i="80" s="1"/>
  <c r="I6" i="79"/>
  <c r="I15" i="79"/>
  <c r="I23" i="79"/>
  <c r="I31" i="79"/>
  <c r="I38" i="79"/>
  <c r="I38" i="80" s="1"/>
  <c r="I42" i="79"/>
  <c r="I42" i="80" s="1"/>
  <c r="I46" i="79"/>
  <c r="I46" i="80" s="1"/>
  <c r="I10" i="79"/>
  <c r="I18" i="79"/>
  <c r="I26" i="79"/>
  <c r="I35" i="79"/>
  <c r="I4" i="79"/>
  <c r="I13" i="79"/>
  <c r="I21" i="79"/>
  <c r="I29" i="79"/>
  <c r="I39" i="79"/>
  <c r="I39" i="80" s="1"/>
  <c r="I43" i="79"/>
  <c r="I43" i="80" s="1"/>
  <c r="I47" i="79"/>
  <c r="I47" i="80" s="1"/>
  <c r="I8" i="79"/>
  <c r="I16" i="79"/>
  <c r="I24" i="79"/>
  <c r="I32" i="79"/>
  <c r="I32" i="80" s="1"/>
  <c r="I5" i="79"/>
  <c r="I14" i="79"/>
  <c r="I22" i="79"/>
  <c r="I30" i="79"/>
  <c r="I33" i="79"/>
  <c r="I33" i="80" s="1"/>
  <c r="I48" i="79"/>
  <c r="I48" i="80" s="1"/>
  <c r="I27" i="79"/>
  <c r="I11" i="79"/>
  <c r="I19" i="79"/>
  <c r="I44" i="79"/>
  <c r="I44" i="80" s="1"/>
  <c r="I40" i="79"/>
  <c r="I40" i="80" s="1"/>
  <c r="K7" i="78"/>
  <c r="K50" i="82"/>
  <c r="K10" i="78"/>
  <c r="K18" i="78"/>
  <c r="K26" i="78"/>
  <c r="K4" i="78"/>
  <c r="K13" i="78"/>
  <c r="K21" i="78"/>
  <c r="K29" i="78"/>
  <c r="K8" i="78"/>
  <c r="K16" i="78"/>
  <c r="K24" i="78"/>
  <c r="K11" i="78"/>
  <c r="K19" i="78"/>
  <c r="K27" i="78"/>
  <c r="K5" i="78"/>
  <c r="K14" i="78"/>
  <c r="K22" i="78"/>
  <c r="K30" i="78"/>
  <c r="K9" i="78"/>
  <c r="K17" i="78"/>
  <c r="K25" i="78"/>
  <c r="K6" i="78"/>
  <c r="K15" i="78"/>
  <c r="K23" i="78"/>
  <c r="K31" i="78"/>
  <c r="K28" i="78"/>
  <c r="K12" i="78"/>
  <c r="K20" i="78"/>
  <c r="D12" i="57"/>
  <c r="D21" i="57"/>
  <c r="D14" i="57"/>
  <c r="O17" i="58"/>
  <c r="AC20" i="3"/>
  <c r="AC9" i="3"/>
  <c r="AC21" i="3" s="1"/>
  <c r="T50" i="71"/>
  <c r="T25" i="70"/>
  <c r="C25" i="70"/>
  <c r="C35" i="71"/>
  <c r="T35" i="71"/>
  <c r="T51" i="71" s="1"/>
  <c r="M23" i="104"/>
  <c r="K122" i="3"/>
  <c r="K41" i="3" s="1"/>
  <c r="K89" i="3"/>
  <c r="L71" i="104"/>
  <c r="L27" i="57"/>
  <c r="L10" i="57"/>
  <c r="L35" i="57"/>
  <c r="L36" i="61"/>
  <c r="L36" i="57" s="1"/>
  <c r="O50" i="78"/>
  <c r="O7" i="65"/>
  <c r="O4" i="65"/>
  <c r="O13" i="65"/>
  <c r="O21" i="65"/>
  <c r="O29" i="65"/>
  <c r="O8" i="65"/>
  <c r="O16" i="65"/>
  <c r="O24" i="65"/>
  <c r="O11" i="65"/>
  <c r="O19" i="65"/>
  <c r="O27" i="65"/>
  <c r="O5" i="65"/>
  <c r="O14" i="65"/>
  <c r="O22" i="65"/>
  <c r="O30" i="65"/>
  <c r="O9" i="65"/>
  <c r="O17" i="65"/>
  <c r="O25" i="65"/>
  <c r="O12" i="65"/>
  <c r="O20" i="65"/>
  <c r="O28" i="65"/>
  <c r="O6" i="65"/>
  <c r="O15" i="65"/>
  <c r="O23" i="65"/>
  <c r="O31" i="65"/>
  <c r="O10" i="65"/>
  <c r="O18" i="65"/>
  <c r="O26" i="65"/>
  <c r="H8" i="57"/>
  <c r="H19" i="57"/>
  <c r="H4" i="57"/>
  <c r="H31" i="57"/>
  <c r="H30" i="57"/>
  <c r="AE117" i="3"/>
  <c r="AE36" i="3"/>
  <c r="AE60" i="3"/>
  <c r="AH47" i="71"/>
  <c r="AG83" i="104"/>
  <c r="AG103" i="104" s="1"/>
  <c r="AE141" i="3"/>
  <c r="AH50" i="72"/>
  <c r="AH51" i="72"/>
  <c r="Q11" i="58"/>
  <c r="B11" i="58" s="1"/>
  <c r="R11" i="58"/>
  <c r="Q22" i="58"/>
  <c r="B22" i="58" s="1"/>
  <c r="R22" i="58"/>
  <c r="Q17" i="58"/>
  <c r="B17" i="58" s="1"/>
  <c r="R17" i="58"/>
  <c r="B37" i="70"/>
  <c r="S37" i="70"/>
  <c r="L93" i="104" l="1"/>
  <c r="L110" i="3"/>
  <c r="L29" i="3" s="1"/>
  <c r="BC75" i="103"/>
  <c r="AG97" i="103" s="1"/>
  <c r="AD125" i="3"/>
  <c r="Q31" i="71"/>
  <c r="AD44" i="3"/>
  <c r="I8" i="80"/>
  <c r="H16" i="80"/>
  <c r="D12" i="80"/>
  <c r="D15" i="80"/>
  <c r="K36" i="113"/>
  <c r="K35" i="122"/>
  <c r="K36" i="122" s="1"/>
  <c r="I26" i="80"/>
  <c r="J26" i="57"/>
  <c r="I103" i="3"/>
  <c r="I22" i="3" s="1"/>
  <c r="O23" i="57"/>
  <c r="D35" i="107"/>
  <c r="D36" i="82"/>
  <c r="I6" i="80"/>
  <c r="D17" i="80"/>
  <c r="N35" i="113"/>
  <c r="N36" i="107"/>
  <c r="I11" i="80"/>
  <c r="F23" i="57"/>
  <c r="F17" i="57"/>
  <c r="F8" i="57"/>
  <c r="I29" i="80"/>
  <c r="J11" i="57"/>
  <c r="Q23" i="71"/>
  <c r="AF49" i="103"/>
  <c r="L49" i="103" s="1"/>
  <c r="F36" i="107"/>
  <c r="F35" i="113"/>
  <c r="I35" i="107"/>
  <c r="I36" i="82"/>
  <c r="I9" i="80"/>
  <c r="Q49" i="70"/>
  <c r="I14" i="78"/>
  <c r="I14" i="80" s="1"/>
  <c r="I28" i="78"/>
  <c r="I28" i="80" s="1"/>
  <c r="I4" i="78"/>
  <c r="I4" i="80" s="1"/>
  <c r="I8" i="78"/>
  <c r="I22" i="78"/>
  <c r="I22" i="80" s="1"/>
  <c r="I6" i="78"/>
  <c r="I13" i="78"/>
  <c r="I13" i="80" s="1"/>
  <c r="I16" i="78"/>
  <c r="I16" i="80" s="1"/>
  <c r="I30" i="78"/>
  <c r="I30" i="80" s="1"/>
  <c r="I15" i="78"/>
  <c r="I15" i="80" s="1"/>
  <c r="I21" i="78"/>
  <c r="I21" i="80" s="1"/>
  <c r="I9" i="78"/>
  <c r="I23" i="78"/>
  <c r="I23" i="80" s="1"/>
  <c r="I29" i="78"/>
  <c r="I17" i="78"/>
  <c r="I17" i="80" s="1"/>
  <c r="I31" i="78"/>
  <c r="I31" i="80" s="1"/>
  <c r="I11" i="78"/>
  <c r="I7" i="78"/>
  <c r="I7" i="80" s="1"/>
  <c r="I25" i="78"/>
  <c r="I25" i="80" s="1"/>
  <c r="I10" i="78"/>
  <c r="I10" i="80" s="1"/>
  <c r="I19" i="78"/>
  <c r="I19" i="80" s="1"/>
  <c r="I50" i="82"/>
  <c r="I12" i="78"/>
  <c r="I12" i="80" s="1"/>
  <c r="I18" i="78"/>
  <c r="I18" i="80" s="1"/>
  <c r="I27" i="78"/>
  <c r="I27" i="80" s="1"/>
  <c r="I5" i="78"/>
  <c r="I5" i="80" s="1"/>
  <c r="I20" i="78"/>
  <c r="I20" i="80" s="1"/>
  <c r="I26" i="78"/>
  <c r="I24" i="78"/>
  <c r="I24" i="80" s="1"/>
  <c r="Q18" i="71"/>
  <c r="AH31" i="71"/>
  <c r="BC78" i="103"/>
  <c r="AG100" i="103" s="1"/>
  <c r="E32" i="77"/>
  <c r="E51" i="77" s="1"/>
  <c r="Q26" i="104" s="1"/>
  <c r="AK48" i="104" s="1"/>
  <c r="Q48" i="104" s="1"/>
  <c r="V32" i="77"/>
  <c r="V51" i="77" s="1"/>
  <c r="AK26" i="104" s="1"/>
  <c r="D47" i="77"/>
  <c r="U47" i="77"/>
  <c r="AH73" i="104"/>
  <c r="AH100" i="104" s="1"/>
  <c r="AF26" i="3"/>
  <c r="AF107" i="3"/>
  <c r="AF50" i="3"/>
  <c r="AH32" i="70"/>
  <c r="AF131" i="3"/>
  <c r="Q25" i="70"/>
  <c r="N79" i="103"/>
  <c r="AE109" i="3"/>
  <c r="AE133" i="3"/>
  <c r="AH35" i="71"/>
  <c r="AE52" i="3"/>
  <c r="AG75" i="104"/>
  <c r="AG106" i="104" s="1"/>
  <c r="AE28" i="3"/>
  <c r="H50" i="107"/>
  <c r="H7" i="82"/>
  <c r="H5" i="82"/>
  <c r="H14" i="82"/>
  <c r="H22" i="82"/>
  <c r="H30" i="82"/>
  <c r="H9" i="82"/>
  <c r="H17" i="82"/>
  <c r="H25" i="82"/>
  <c r="H12" i="82"/>
  <c r="H20" i="82"/>
  <c r="H28" i="82"/>
  <c r="H6" i="82"/>
  <c r="H15" i="82"/>
  <c r="H23" i="82"/>
  <c r="H31" i="82"/>
  <c r="H10" i="82"/>
  <c r="H18" i="82"/>
  <c r="H26" i="82"/>
  <c r="H4" i="82"/>
  <c r="H13" i="82"/>
  <c r="H21" i="82"/>
  <c r="H29" i="82"/>
  <c r="H11" i="82"/>
  <c r="H19" i="82"/>
  <c r="H27" i="82"/>
  <c r="H24" i="82"/>
  <c r="H8" i="82"/>
  <c r="H16" i="82"/>
  <c r="K35" i="57"/>
  <c r="K36" i="61"/>
  <c r="K36" i="57" s="1"/>
  <c r="O35" i="82"/>
  <c r="O36" i="78"/>
  <c r="N50" i="113"/>
  <c r="N31" i="107"/>
  <c r="N30" i="107"/>
  <c r="N29" i="107"/>
  <c r="N28" i="107"/>
  <c r="N27" i="107"/>
  <c r="N26" i="107"/>
  <c r="N25" i="107"/>
  <c r="N24" i="107"/>
  <c r="N23" i="107"/>
  <c r="N22" i="107"/>
  <c r="N21" i="107"/>
  <c r="N20" i="107"/>
  <c r="N19" i="107"/>
  <c r="N18" i="107"/>
  <c r="N17" i="107"/>
  <c r="N16" i="107"/>
  <c r="N15" i="107"/>
  <c r="N14" i="107"/>
  <c r="N13" i="107"/>
  <c r="N12" i="107"/>
  <c r="N11" i="107"/>
  <c r="N10" i="107"/>
  <c r="N9" i="107"/>
  <c r="N8" i="107"/>
  <c r="N7" i="107"/>
  <c r="N6" i="107"/>
  <c r="N5" i="107"/>
  <c r="N4" i="107"/>
  <c r="F51" i="71"/>
  <c r="F50" i="71"/>
  <c r="N27" i="103" s="1"/>
  <c r="AH48" i="103" s="1"/>
  <c r="N48" i="103" s="1"/>
  <c r="H13" i="80"/>
  <c r="H24" i="80"/>
  <c r="H20" i="80"/>
  <c r="H9" i="80"/>
  <c r="C18" i="69"/>
  <c r="T18" i="69"/>
  <c r="C14" i="69"/>
  <c r="T14" i="69"/>
  <c r="D23" i="80"/>
  <c r="D10" i="80"/>
  <c r="D22" i="80"/>
  <c r="D24" i="80"/>
  <c r="D11" i="80"/>
  <c r="D7" i="80"/>
  <c r="P50" i="107"/>
  <c r="P7" i="82"/>
  <c r="P5" i="82"/>
  <c r="P13" i="82"/>
  <c r="P31" i="82"/>
  <c r="P6" i="82"/>
  <c r="P16" i="82"/>
  <c r="P24" i="82"/>
  <c r="P10" i="82"/>
  <c r="P19" i="82"/>
  <c r="P27" i="82"/>
  <c r="P14" i="82"/>
  <c r="P22" i="82"/>
  <c r="P30" i="82"/>
  <c r="P8" i="82"/>
  <c r="P17" i="82"/>
  <c r="P25" i="82"/>
  <c r="P11" i="82"/>
  <c r="P20" i="82"/>
  <c r="P28" i="82"/>
  <c r="P4" i="82"/>
  <c r="P15" i="82"/>
  <c r="P23" i="82"/>
  <c r="P9" i="82"/>
  <c r="P18" i="82"/>
  <c r="P26" i="82"/>
  <c r="P21" i="82"/>
  <c r="P29" i="82"/>
  <c r="P12" i="82"/>
  <c r="AH37" i="103"/>
  <c r="BW72" i="103"/>
  <c r="AF105" i="104"/>
  <c r="M113" i="3"/>
  <c r="M32" i="3" s="1"/>
  <c r="Q41" i="70"/>
  <c r="N79" i="104"/>
  <c r="N90" i="104" s="1"/>
  <c r="M137" i="3"/>
  <c r="M56" i="3" s="1"/>
  <c r="Q50" i="107"/>
  <c r="Q7" i="82"/>
  <c r="Q5" i="82"/>
  <c r="Q8" i="82"/>
  <c r="Q10" i="82"/>
  <c r="Q12" i="82"/>
  <c r="Q31" i="82"/>
  <c r="Q14" i="82"/>
  <c r="Q16" i="82"/>
  <c r="Q18" i="82"/>
  <c r="Q20" i="82"/>
  <c r="Q22" i="82"/>
  <c r="Q24" i="82"/>
  <c r="Q26" i="82"/>
  <c r="Q28" i="82"/>
  <c r="Q30" i="82"/>
  <c r="Q4" i="82"/>
  <c r="Q6" i="82"/>
  <c r="Q9" i="82"/>
  <c r="Q11" i="82"/>
  <c r="Q13" i="82"/>
  <c r="Q15" i="82"/>
  <c r="Q17" i="82"/>
  <c r="Q19" i="82"/>
  <c r="Q21" i="82"/>
  <c r="Q23" i="82"/>
  <c r="Q25" i="82"/>
  <c r="Q27" i="82"/>
  <c r="Q29" i="82"/>
  <c r="F31" i="57"/>
  <c r="F25" i="57"/>
  <c r="F16" i="57"/>
  <c r="F35" i="57"/>
  <c r="F36" i="61"/>
  <c r="F36" i="57" s="1"/>
  <c r="AC91" i="3"/>
  <c r="O29" i="57"/>
  <c r="O31" i="57"/>
  <c r="O22" i="57"/>
  <c r="O11" i="57"/>
  <c r="T35" i="70"/>
  <c r="T51" i="70" s="1"/>
  <c r="C35" i="70"/>
  <c r="C51" i="70" s="1"/>
  <c r="Q17" i="57"/>
  <c r="B17" i="57" s="1"/>
  <c r="R17" i="57"/>
  <c r="Q18" i="57"/>
  <c r="B18" i="57" s="1"/>
  <c r="R18" i="57"/>
  <c r="Q12" i="57"/>
  <c r="R12" i="57"/>
  <c r="R7" i="57"/>
  <c r="Q7" i="57"/>
  <c r="B7" i="57" s="1"/>
  <c r="N35" i="80"/>
  <c r="N36" i="79"/>
  <c r="N36" i="80" s="1"/>
  <c r="N23" i="104"/>
  <c r="L122" i="3"/>
  <c r="L41" i="3" s="1"/>
  <c r="AE134" i="3"/>
  <c r="P35" i="122"/>
  <c r="P36" i="122" s="1"/>
  <c r="P36" i="113"/>
  <c r="L133" i="3"/>
  <c r="L52" i="3" s="1"/>
  <c r="L109" i="3"/>
  <c r="L28" i="3" s="1"/>
  <c r="M75" i="104"/>
  <c r="M94" i="104" s="1"/>
  <c r="Q35" i="71"/>
  <c r="AC10" i="3"/>
  <c r="I7" i="83"/>
  <c r="I50" i="106"/>
  <c r="I4" i="83"/>
  <c r="I13" i="83"/>
  <c r="I21" i="83"/>
  <c r="I29" i="83"/>
  <c r="I40" i="83"/>
  <c r="I40" i="84" s="1"/>
  <c r="I44" i="83"/>
  <c r="I44" i="84" s="1"/>
  <c r="I48" i="83"/>
  <c r="I48" i="84" s="1"/>
  <c r="I8" i="83"/>
  <c r="I16" i="83"/>
  <c r="I24" i="83"/>
  <c r="I32" i="83"/>
  <c r="I32" i="84" s="1"/>
  <c r="I11" i="83"/>
  <c r="I19" i="83"/>
  <c r="I27" i="83"/>
  <c r="I37" i="83"/>
  <c r="I37" i="84" s="1"/>
  <c r="I41" i="83"/>
  <c r="I41" i="84" s="1"/>
  <c r="I45" i="83"/>
  <c r="I45" i="84" s="1"/>
  <c r="I49" i="83"/>
  <c r="I49" i="84" s="1"/>
  <c r="I5" i="83"/>
  <c r="I14" i="83"/>
  <c r="I22" i="83"/>
  <c r="I30" i="83"/>
  <c r="I33" i="83"/>
  <c r="I33" i="84" s="1"/>
  <c r="I9" i="83"/>
  <c r="I17" i="83"/>
  <c r="I25" i="83"/>
  <c r="I38" i="83"/>
  <c r="I38" i="84" s="1"/>
  <c r="I42" i="83"/>
  <c r="I42" i="84" s="1"/>
  <c r="I46" i="83"/>
  <c r="I46" i="84" s="1"/>
  <c r="I12" i="83"/>
  <c r="I20" i="83"/>
  <c r="I28" i="83"/>
  <c r="I34" i="83"/>
  <c r="I34" i="84" s="1"/>
  <c r="I10" i="83"/>
  <c r="I18" i="83"/>
  <c r="I26" i="83"/>
  <c r="I35" i="83"/>
  <c r="I15" i="83"/>
  <c r="I23" i="83"/>
  <c r="I39" i="83"/>
  <c r="I39" i="84" s="1"/>
  <c r="I6" i="83"/>
  <c r="I43" i="83"/>
  <c r="I43" i="84" s="1"/>
  <c r="I47" i="83"/>
  <c r="I47" i="84" s="1"/>
  <c r="I31" i="83"/>
  <c r="K7" i="79"/>
  <c r="K7" i="80" s="1"/>
  <c r="K50" i="83"/>
  <c r="K4" i="79"/>
  <c r="K4" i="80" s="1"/>
  <c r="K13" i="79"/>
  <c r="K13" i="80" s="1"/>
  <c r="K21" i="79"/>
  <c r="K21" i="80" s="1"/>
  <c r="K29" i="79"/>
  <c r="K29" i="80" s="1"/>
  <c r="K39" i="79"/>
  <c r="K39" i="80" s="1"/>
  <c r="K43" i="79"/>
  <c r="K43" i="80" s="1"/>
  <c r="K47" i="79"/>
  <c r="K47" i="80" s="1"/>
  <c r="K8" i="79"/>
  <c r="K8" i="80" s="1"/>
  <c r="K16" i="79"/>
  <c r="K16" i="80" s="1"/>
  <c r="K24" i="79"/>
  <c r="K24" i="80" s="1"/>
  <c r="K32" i="79"/>
  <c r="K32" i="80" s="1"/>
  <c r="K11" i="79"/>
  <c r="K11" i="80" s="1"/>
  <c r="K19" i="79"/>
  <c r="K19" i="80" s="1"/>
  <c r="K27" i="79"/>
  <c r="K27" i="80" s="1"/>
  <c r="K40" i="79"/>
  <c r="K40" i="80" s="1"/>
  <c r="K44" i="79"/>
  <c r="K44" i="80" s="1"/>
  <c r="K48" i="79"/>
  <c r="K48" i="80" s="1"/>
  <c r="K5" i="79"/>
  <c r="K5" i="80" s="1"/>
  <c r="K14" i="79"/>
  <c r="K14" i="80" s="1"/>
  <c r="K22" i="79"/>
  <c r="K22" i="80" s="1"/>
  <c r="K30" i="79"/>
  <c r="K30" i="80" s="1"/>
  <c r="K33" i="79"/>
  <c r="K33" i="80" s="1"/>
  <c r="K9" i="79"/>
  <c r="K9" i="80" s="1"/>
  <c r="K17" i="79"/>
  <c r="K17" i="80" s="1"/>
  <c r="K25" i="79"/>
  <c r="K25" i="80" s="1"/>
  <c r="K37" i="79"/>
  <c r="K37" i="80" s="1"/>
  <c r="K41" i="79"/>
  <c r="K41" i="80" s="1"/>
  <c r="K45" i="79"/>
  <c r="K45" i="80" s="1"/>
  <c r="K49" i="79"/>
  <c r="K49" i="80" s="1"/>
  <c r="K12" i="79"/>
  <c r="K12" i="80" s="1"/>
  <c r="K20" i="79"/>
  <c r="K20" i="80" s="1"/>
  <c r="K28" i="79"/>
  <c r="K28" i="80" s="1"/>
  <c r="K34" i="79"/>
  <c r="K34" i="80" s="1"/>
  <c r="K10" i="79"/>
  <c r="K10" i="80" s="1"/>
  <c r="K18" i="79"/>
  <c r="K18" i="80" s="1"/>
  <c r="K26" i="79"/>
  <c r="K26" i="80" s="1"/>
  <c r="K35" i="79"/>
  <c r="K6" i="79"/>
  <c r="K6" i="80" s="1"/>
  <c r="K31" i="79"/>
  <c r="K31" i="80" s="1"/>
  <c r="K15" i="79"/>
  <c r="K15" i="80" s="1"/>
  <c r="K38" i="79"/>
  <c r="K38" i="80" s="1"/>
  <c r="K42" i="79"/>
  <c r="K42" i="80" s="1"/>
  <c r="K46" i="79"/>
  <c r="K46" i="80" s="1"/>
  <c r="K23" i="79"/>
  <c r="K23" i="80" s="1"/>
  <c r="C50" i="70"/>
  <c r="N74" i="103"/>
  <c r="N84" i="103" s="1"/>
  <c r="Q5" i="70"/>
  <c r="J25" i="57"/>
  <c r="AH49" i="70"/>
  <c r="L8" i="80"/>
  <c r="E7" i="83"/>
  <c r="E7" i="84" s="1"/>
  <c r="E50" i="106"/>
  <c r="E32" i="83"/>
  <c r="E32" i="84" s="1"/>
  <c r="E8" i="83"/>
  <c r="E8" i="84" s="1"/>
  <c r="E16" i="83"/>
  <c r="E16" i="84" s="1"/>
  <c r="E24" i="83"/>
  <c r="E24" i="84" s="1"/>
  <c r="E33" i="83"/>
  <c r="E33" i="84" s="1"/>
  <c r="E11" i="83"/>
  <c r="E11" i="84" s="1"/>
  <c r="E19" i="83"/>
  <c r="E19" i="84" s="1"/>
  <c r="E27" i="83"/>
  <c r="E27" i="84" s="1"/>
  <c r="E38" i="83"/>
  <c r="E38" i="84" s="1"/>
  <c r="E42" i="83"/>
  <c r="E42" i="84" s="1"/>
  <c r="E46" i="83"/>
  <c r="E46" i="84" s="1"/>
  <c r="E5" i="83"/>
  <c r="E5" i="84" s="1"/>
  <c r="E14" i="83"/>
  <c r="E14" i="84" s="1"/>
  <c r="E22" i="83"/>
  <c r="E22" i="84" s="1"/>
  <c r="E30" i="83"/>
  <c r="E30" i="84" s="1"/>
  <c r="E34" i="83"/>
  <c r="E34" i="84" s="1"/>
  <c r="E12" i="83"/>
  <c r="E12" i="84" s="1"/>
  <c r="E20" i="83"/>
  <c r="E20" i="84" s="1"/>
  <c r="E28" i="83"/>
  <c r="E28" i="84" s="1"/>
  <c r="E35" i="83"/>
  <c r="E6" i="83"/>
  <c r="E6" i="84" s="1"/>
  <c r="E15" i="83"/>
  <c r="E15" i="84" s="1"/>
  <c r="E23" i="83"/>
  <c r="E23" i="84" s="1"/>
  <c r="E31" i="83"/>
  <c r="E31" i="84" s="1"/>
  <c r="E40" i="83"/>
  <c r="E40" i="84" s="1"/>
  <c r="E44" i="83"/>
  <c r="E44" i="84" s="1"/>
  <c r="E48" i="83"/>
  <c r="E48" i="84" s="1"/>
  <c r="E10" i="83"/>
  <c r="E10" i="84" s="1"/>
  <c r="E18" i="83"/>
  <c r="E18" i="84" s="1"/>
  <c r="E26" i="83"/>
  <c r="E26" i="84" s="1"/>
  <c r="E4" i="83"/>
  <c r="E4" i="84" s="1"/>
  <c r="E17" i="83"/>
  <c r="E17" i="84" s="1"/>
  <c r="E45" i="83"/>
  <c r="E45" i="84" s="1"/>
  <c r="E29" i="83"/>
  <c r="E29" i="84" s="1"/>
  <c r="E47" i="83"/>
  <c r="E47" i="84" s="1"/>
  <c r="E9" i="83"/>
  <c r="E9" i="84" s="1"/>
  <c r="E37" i="83"/>
  <c r="E37" i="84" s="1"/>
  <c r="E21" i="83"/>
  <c r="E21" i="84" s="1"/>
  <c r="E39" i="83"/>
  <c r="E39" i="84" s="1"/>
  <c r="E49" i="83"/>
  <c r="E49" i="84" s="1"/>
  <c r="E25" i="83"/>
  <c r="E25" i="84" s="1"/>
  <c r="E43" i="83"/>
  <c r="E43" i="84" s="1"/>
  <c r="E13" i="83"/>
  <c r="E13" i="84" s="1"/>
  <c r="E41" i="83"/>
  <c r="E41" i="84" s="1"/>
  <c r="H29" i="80"/>
  <c r="H8" i="80"/>
  <c r="H31" i="80"/>
  <c r="H30" i="80"/>
  <c r="H19" i="80"/>
  <c r="F5" i="78"/>
  <c r="F7" i="78"/>
  <c r="F50" i="82"/>
  <c r="F11" i="78"/>
  <c r="F19" i="78"/>
  <c r="F27" i="78"/>
  <c r="F4" i="78"/>
  <c r="F14" i="78"/>
  <c r="F22" i="78"/>
  <c r="F30" i="78"/>
  <c r="F9" i="78"/>
  <c r="F17" i="78"/>
  <c r="F25" i="78"/>
  <c r="F12" i="78"/>
  <c r="F20" i="78"/>
  <c r="F28" i="78"/>
  <c r="F6" i="78"/>
  <c r="F15" i="78"/>
  <c r="F23" i="78"/>
  <c r="F31" i="78"/>
  <c r="F10" i="78"/>
  <c r="F18" i="78"/>
  <c r="F26" i="78"/>
  <c r="F8" i="78"/>
  <c r="F16" i="78"/>
  <c r="F24" i="78"/>
  <c r="F13" i="78"/>
  <c r="F21" i="78"/>
  <c r="F29" i="78"/>
  <c r="C31" i="69"/>
  <c r="T31" i="69"/>
  <c r="N78" i="103"/>
  <c r="N88" i="103" s="1"/>
  <c r="Q23" i="70"/>
  <c r="D27" i="80"/>
  <c r="D5" i="80"/>
  <c r="D32" i="77"/>
  <c r="U32" i="77"/>
  <c r="B30" i="58"/>
  <c r="J119" i="3"/>
  <c r="J38" i="3" s="1"/>
  <c r="J20" i="3"/>
  <c r="AE128" i="3"/>
  <c r="AE47" i="3"/>
  <c r="AH37" i="104"/>
  <c r="AE95" i="3"/>
  <c r="AE14" i="3"/>
  <c r="BW71" i="104"/>
  <c r="L35" i="113"/>
  <c r="L36" i="107"/>
  <c r="F20" i="57"/>
  <c r="F15" i="57"/>
  <c r="F9" i="57"/>
  <c r="F18" i="57"/>
  <c r="Q32" i="70"/>
  <c r="M131" i="3"/>
  <c r="M50" i="3" s="1"/>
  <c r="N73" i="104"/>
  <c r="N88" i="104" s="1"/>
  <c r="M107" i="3"/>
  <c r="M26" i="3" s="1"/>
  <c r="N80" i="103"/>
  <c r="N89" i="103" s="1"/>
  <c r="Q29" i="70"/>
  <c r="O4" i="57"/>
  <c r="O26" i="57"/>
  <c r="O15" i="57"/>
  <c r="O5" i="57"/>
  <c r="O24" i="57"/>
  <c r="AE29" i="3"/>
  <c r="L134" i="3"/>
  <c r="L53" i="3" s="1"/>
  <c r="Q29" i="57"/>
  <c r="B29" i="57" s="1"/>
  <c r="R29" i="57"/>
  <c r="Q30" i="57"/>
  <c r="R30" i="57"/>
  <c r="Q14" i="57"/>
  <c r="B14" i="57" s="1"/>
  <c r="R14" i="57"/>
  <c r="Q8" i="57"/>
  <c r="B8" i="57" s="1"/>
  <c r="R8" i="57"/>
  <c r="J35" i="113"/>
  <c r="J36" i="107"/>
  <c r="AF113" i="3"/>
  <c r="AF32" i="3"/>
  <c r="AH41" i="70"/>
  <c r="AH79" i="104"/>
  <c r="AH102" i="104" s="1"/>
  <c r="AF137" i="3"/>
  <c r="AF56" i="3"/>
  <c r="F18" i="70"/>
  <c r="M134" i="3" s="1"/>
  <c r="M53" i="3" s="1"/>
  <c r="W18" i="70"/>
  <c r="W51" i="70" s="1"/>
  <c r="P35" i="57"/>
  <c r="P36" i="61"/>
  <c r="P36" i="57" s="1"/>
  <c r="AG31" i="69"/>
  <c r="BY81" i="103" s="1"/>
  <c r="P31" i="69"/>
  <c r="AI81" i="103" s="1"/>
  <c r="J35" i="57"/>
  <c r="J36" i="61"/>
  <c r="J36" i="57" s="1"/>
  <c r="L36" i="79"/>
  <c r="L36" i="80" s="1"/>
  <c r="L35" i="80"/>
  <c r="L22" i="80"/>
  <c r="AH18" i="71"/>
  <c r="H4" i="80"/>
  <c r="H36" i="79"/>
  <c r="H36" i="80" s="1"/>
  <c r="H35" i="80"/>
  <c r="H23" i="80"/>
  <c r="H22" i="80"/>
  <c r="H11" i="80"/>
  <c r="C41" i="69"/>
  <c r="T41" i="69"/>
  <c r="C32" i="69"/>
  <c r="T32" i="69"/>
  <c r="D50" i="70"/>
  <c r="O25" i="103" s="1"/>
  <c r="AI46" i="103" s="1"/>
  <c r="O46" i="103" s="1"/>
  <c r="D51" i="70"/>
  <c r="O25" i="104" s="1"/>
  <c r="AI47" i="104" s="1"/>
  <c r="O47" i="104" s="1"/>
  <c r="D18" i="77"/>
  <c r="U18" i="77"/>
  <c r="J7" i="78"/>
  <c r="J50" i="82"/>
  <c r="J12" i="78"/>
  <c r="J20" i="78"/>
  <c r="J28" i="78"/>
  <c r="J6" i="78"/>
  <c r="J15" i="78"/>
  <c r="J23" i="78"/>
  <c r="J31" i="78"/>
  <c r="J10" i="78"/>
  <c r="J18" i="78"/>
  <c r="J26" i="78"/>
  <c r="J4" i="78"/>
  <c r="J13" i="78"/>
  <c r="J21" i="78"/>
  <c r="J29" i="78"/>
  <c r="J8" i="78"/>
  <c r="J16" i="78"/>
  <c r="J24" i="78"/>
  <c r="J11" i="78"/>
  <c r="J19" i="78"/>
  <c r="J27" i="78"/>
  <c r="J9" i="78"/>
  <c r="J17" i="78"/>
  <c r="J25" i="78"/>
  <c r="J5" i="78"/>
  <c r="J30" i="78"/>
  <c r="J14" i="78"/>
  <c r="J22" i="78"/>
  <c r="F6" i="57"/>
  <c r="F27" i="57"/>
  <c r="F10" i="57"/>
  <c r="N37" i="103"/>
  <c r="BZ52" i="103" s="1"/>
  <c r="BF52" i="103" s="1"/>
  <c r="AG72" i="103"/>
  <c r="M141" i="3"/>
  <c r="M60" i="3" s="1"/>
  <c r="M117" i="3"/>
  <c r="M36" i="3" s="1"/>
  <c r="N83" i="104"/>
  <c r="N91" i="104" s="1"/>
  <c r="Q47" i="70"/>
  <c r="O18" i="57"/>
  <c r="O6" i="57"/>
  <c r="O25" i="57"/>
  <c r="O16" i="57"/>
  <c r="AE53" i="3"/>
  <c r="N24" i="103"/>
  <c r="M72" i="103"/>
  <c r="M76" i="104"/>
  <c r="M87" i="104" s="1"/>
  <c r="L50" i="107"/>
  <c r="L7" i="82"/>
  <c r="L5" i="82"/>
  <c r="L14" i="82"/>
  <c r="L22" i="82"/>
  <c r="L30" i="82"/>
  <c r="L9" i="82"/>
  <c r="L17" i="82"/>
  <c r="L25" i="82"/>
  <c r="L12" i="82"/>
  <c r="L20" i="82"/>
  <c r="L28" i="82"/>
  <c r="L6" i="82"/>
  <c r="L15" i="82"/>
  <c r="L23" i="82"/>
  <c r="L31" i="82"/>
  <c r="L10" i="82"/>
  <c r="L18" i="82"/>
  <c r="L26" i="82"/>
  <c r="L4" i="82"/>
  <c r="L13" i="82"/>
  <c r="L21" i="82"/>
  <c r="L29" i="82"/>
  <c r="L11" i="82"/>
  <c r="L19" i="82"/>
  <c r="L27" i="82"/>
  <c r="L24" i="82"/>
  <c r="L8" i="82"/>
  <c r="L16" i="82"/>
  <c r="Q23" i="57"/>
  <c r="B23" i="57" s="1"/>
  <c r="R23" i="57"/>
  <c r="Q13" i="57"/>
  <c r="B13" i="57" s="1"/>
  <c r="R13" i="57"/>
  <c r="Q28" i="57"/>
  <c r="B28" i="57" s="1"/>
  <c r="R28" i="57"/>
  <c r="Q5" i="57"/>
  <c r="B5" i="57" s="1"/>
  <c r="R5" i="57"/>
  <c r="BD74" i="103"/>
  <c r="AH96" i="103" s="1"/>
  <c r="T50" i="70"/>
  <c r="AH5" i="70"/>
  <c r="AF134" i="3"/>
  <c r="H12" i="80"/>
  <c r="AH23" i="70"/>
  <c r="BD78" i="103"/>
  <c r="AH100" i="103" s="1"/>
  <c r="AE41" i="3"/>
  <c r="AE122" i="3"/>
  <c r="AH23" i="104"/>
  <c r="AC119" i="3"/>
  <c r="AC103" i="3"/>
  <c r="Q16" i="57"/>
  <c r="B16" i="57" s="1"/>
  <c r="R16" i="57"/>
  <c r="AC22" i="3"/>
  <c r="AC38" i="3"/>
  <c r="K50" i="107"/>
  <c r="K7" i="82"/>
  <c r="K10" i="82"/>
  <c r="K18" i="82"/>
  <c r="K26" i="82"/>
  <c r="K4" i="82"/>
  <c r="K13" i="82"/>
  <c r="K21" i="82"/>
  <c r="K29" i="82"/>
  <c r="K8" i="82"/>
  <c r="K16" i="82"/>
  <c r="K24" i="82"/>
  <c r="K11" i="82"/>
  <c r="K19" i="82"/>
  <c r="K27" i="82"/>
  <c r="K5" i="82"/>
  <c r="K14" i="82"/>
  <c r="K22" i="82"/>
  <c r="K30" i="82"/>
  <c r="K9" i="82"/>
  <c r="K17" i="82"/>
  <c r="K25" i="82"/>
  <c r="K6" i="82"/>
  <c r="K15" i="82"/>
  <c r="K23" i="82"/>
  <c r="K31" i="82"/>
  <c r="K28" i="82"/>
  <c r="K12" i="82"/>
  <c r="K20" i="82"/>
  <c r="I35" i="80"/>
  <c r="I36" i="79"/>
  <c r="I36" i="80" s="1"/>
  <c r="K125" i="3"/>
  <c r="K44" i="3" s="1"/>
  <c r="AH25" i="70"/>
  <c r="BD79" i="103"/>
  <c r="B35" i="70"/>
  <c r="S35" i="70"/>
  <c r="K32" i="69"/>
  <c r="K51" i="69" s="1"/>
  <c r="P32" i="104" s="1"/>
  <c r="AB32" i="69"/>
  <c r="AB51" i="69" s="1"/>
  <c r="AJ32" i="104" s="1"/>
  <c r="G50" i="107"/>
  <c r="G7" i="82"/>
  <c r="G5" i="82"/>
  <c r="G9" i="82"/>
  <c r="G17" i="82"/>
  <c r="G25" i="82"/>
  <c r="G12" i="82"/>
  <c r="G20" i="82"/>
  <c r="G28" i="82"/>
  <c r="G6" i="82"/>
  <c r="G15" i="82"/>
  <c r="G23" i="82"/>
  <c r="G31" i="82"/>
  <c r="G10" i="82"/>
  <c r="G18" i="82"/>
  <c r="G26" i="82"/>
  <c r="G13" i="82"/>
  <c r="G21" i="82"/>
  <c r="G29" i="82"/>
  <c r="G8" i="82"/>
  <c r="G16" i="82"/>
  <c r="G24" i="82"/>
  <c r="G4" i="82"/>
  <c r="G14" i="82"/>
  <c r="G22" i="82"/>
  <c r="G30" i="82"/>
  <c r="G19" i="82"/>
  <c r="G27" i="82"/>
  <c r="G11" i="82"/>
  <c r="AG13" i="69"/>
  <c r="BY75" i="103" s="1"/>
  <c r="P13" i="69"/>
  <c r="AI75" i="103" s="1"/>
  <c r="L50" i="106"/>
  <c r="L7" i="83"/>
  <c r="L7" i="84" s="1"/>
  <c r="L9" i="83"/>
  <c r="L9" i="84" s="1"/>
  <c r="L17" i="83"/>
  <c r="L17" i="84" s="1"/>
  <c r="L25" i="83"/>
  <c r="L25" i="84" s="1"/>
  <c r="L38" i="83"/>
  <c r="L38" i="84" s="1"/>
  <c r="L42" i="83"/>
  <c r="L42" i="84" s="1"/>
  <c r="L46" i="83"/>
  <c r="L46" i="84" s="1"/>
  <c r="L12" i="83"/>
  <c r="L12" i="84" s="1"/>
  <c r="L20" i="83"/>
  <c r="L20" i="84" s="1"/>
  <c r="L28" i="83"/>
  <c r="L28" i="84" s="1"/>
  <c r="L34" i="83"/>
  <c r="L34" i="84" s="1"/>
  <c r="L6" i="83"/>
  <c r="L15" i="83"/>
  <c r="L15" i="84" s="1"/>
  <c r="L23" i="83"/>
  <c r="L23" i="84" s="1"/>
  <c r="L31" i="83"/>
  <c r="L31" i="84" s="1"/>
  <c r="L39" i="83"/>
  <c r="L39" i="84" s="1"/>
  <c r="L43" i="83"/>
  <c r="L43" i="84" s="1"/>
  <c r="L47" i="83"/>
  <c r="L47" i="84" s="1"/>
  <c r="L10" i="83"/>
  <c r="L10" i="84" s="1"/>
  <c r="L18" i="83"/>
  <c r="L18" i="84" s="1"/>
  <c r="L26" i="83"/>
  <c r="L26" i="84" s="1"/>
  <c r="L35" i="83"/>
  <c r="L4" i="83"/>
  <c r="L4" i="84" s="1"/>
  <c r="L13" i="83"/>
  <c r="L13" i="84" s="1"/>
  <c r="L21" i="83"/>
  <c r="L21" i="84" s="1"/>
  <c r="L29" i="83"/>
  <c r="L29" i="84" s="1"/>
  <c r="L40" i="83"/>
  <c r="L40" i="84" s="1"/>
  <c r="L44" i="83"/>
  <c r="L44" i="84" s="1"/>
  <c r="L48" i="83"/>
  <c r="L48" i="84" s="1"/>
  <c r="L8" i="83"/>
  <c r="L8" i="84" s="1"/>
  <c r="L16" i="83"/>
  <c r="L16" i="84" s="1"/>
  <c r="L24" i="83"/>
  <c r="L24" i="84" s="1"/>
  <c r="L32" i="83"/>
  <c r="L32" i="84" s="1"/>
  <c r="L5" i="83"/>
  <c r="L5" i="84" s="1"/>
  <c r="L14" i="83"/>
  <c r="L14" i="84" s="1"/>
  <c r="L22" i="83"/>
  <c r="L30" i="83"/>
  <c r="L30" i="84" s="1"/>
  <c r="L33" i="83"/>
  <c r="L33" i="84" s="1"/>
  <c r="L19" i="83"/>
  <c r="L19" i="84" s="1"/>
  <c r="L37" i="83"/>
  <c r="L37" i="84" s="1"/>
  <c r="L41" i="83"/>
  <c r="L41" i="84" s="1"/>
  <c r="L27" i="83"/>
  <c r="L27" i="84" s="1"/>
  <c r="L45" i="83"/>
  <c r="L45" i="84" s="1"/>
  <c r="L49" i="83"/>
  <c r="L49" i="84" s="1"/>
  <c r="L11" i="83"/>
  <c r="AF49" i="104"/>
  <c r="L49" i="104" s="1"/>
  <c r="H26" i="80"/>
  <c r="H15" i="80"/>
  <c r="H14" i="80"/>
  <c r="H50" i="106"/>
  <c r="H7" i="83"/>
  <c r="H7" i="84" s="1"/>
  <c r="H9" i="83"/>
  <c r="H9" i="84" s="1"/>
  <c r="H17" i="83"/>
  <c r="H17" i="84" s="1"/>
  <c r="H25" i="83"/>
  <c r="H25" i="84" s="1"/>
  <c r="H38" i="83"/>
  <c r="H38" i="84" s="1"/>
  <c r="H42" i="83"/>
  <c r="H42" i="84" s="1"/>
  <c r="H46" i="83"/>
  <c r="H46" i="84" s="1"/>
  <c r="H12" i="83"/>
  <c r="H12" i="84" s="1"/>
  <c r="H20" i="83"/>
  <c r="H20" i="84" s="1"/>
  <c r="H28" i="83"/>
  <c r="H28" i="84" s="1"/>
  <c r="H34" i="83"/>
  <c r="H34" i="84" s="1"/>
  <c r="H6" i="83"/>
  <c r="H6" i="84" s="1"/>
  <c r="H15" i="83"/>
  <c r="H15" i="84" s="1"/>
  <c r="H23" i="83"/>
  <c r="H23" i="84" s="1"/>
  <c r="H31" i="83"/>
  <c r="H31" i="84" s="1"/>
  <c r="H39" i="83"/>
  <c r="H39" i="84" s="1"/>
  <c r="H43" i="83"/>
  <c r="H43" i="84" s="1"/>
  <c r="H47" i="83"/>
  <c r="H47" i="84" s="1"/>
  <c r="H10" i="83"/>
  <c r="H10" i="84" s="1"/>
  <c r="H18" i="83"/>
  <c r="H18" i="84" s="1"/>
  <c r="H26" i="83"/>
  <c r="H26" i="84" s="1"/>
  <c r="H35" i="83"/>
  <c r="H4" i="83"/>
  <c r="H4" i="84" s="1"/>
  <c r="H13" i="83"/>
  <c r="H13" i="84" s="1"/>
  <c r="H21" i="83"/>
  <c r="H21" i="84" s="1"/>
  <c r="H29" i="83"/>
  <c r="H29" i="84" s="1"/>
  <c r="H40" i="83"/>
  <c r="H40" i="84" s="1"/>
  <c r="H44" i="83"/>
  <c r="H44" i="84" s="1"/>
  <c r="H48" i="83"/>
  <c r="H48" i="84" s="1"/>
  <c r="H8" i="83"/>
  <c r="H8" i="84" s="1"/>
  <c r="H16" i="83"/>
  <c r="H16" i="84" s="1"/>
  <c r="H24" i="83"/>
  <c r="H24" i="84" s="1"/>
  <c r="H32" i="83"/>
  <c r="H32" i="84" s="1"/>
  <c r="H5" i="83"/>
  <c r="H5" i="84" s="1"/>
  <c r="H14" i="83"/>
  <c r="H14" i="84" s="1"/>
  <c r="H22" i="83"/>
  <c r="H22" i="84" s="1"/>
  <c r="H30" i="83"/>
  <c r="H30" i="84" s="1"/>
  <c r="H33" i="83"/>
  <c r="H33" i="84" s="1"/>
  <c r="H19" i="83"/>
  <c r="H19" i="84" s="1"/>
  <c r="H37" i="83"/>
  <c r="H37" i="84" s="1"/>
  <c r="H41" i="83"/>
  <c r="H41" i="84" s="1"/>
  <c r="H27" i="83"/>
  <c r="H27" i="84" s="1"/>
  <c r="H45" i="83"/>
  <c r="H45" i="84" s="1"/>
  <c r="H49" i="83"/>
  <c r="H49" i="84" s="1"/>
  <c r="H11" i="83"/>
  <c r="H11" i="84" s="1"/>
  <c r="C35" i="57"/>
  <c r="C36" i="61"/>
  <c r="C36" i="57" s="1"/>
  <c r="C7" i="79"/>
  <c r="C7" i="80" s="1"/>
  <c r="C50" i="83"/>
  <c r="C31" i="79"/>
  <c r="C31" i="80" s="1"/>
  <c r="C29" i="79"/>
  <c r="C29" i="80" s="1"/>
  <c r="C14" i="79"/>
  <c r="C14" i="80" s="1"/>
  <c r="C5" i="79"/>
  <c r="C5" i="80" s="1"/>
  <c r="C13" i="79"/>
  <c r="C13" i="80" s="1"/>
  <c r="C18" i="79"/>
  <c r="C18" i="80" s="1"/>
  <c r="C32" i="79"/>
  <c r="C32" i="80" s="1"/>
  <c r="C25" i="79"/>
  <c r="C25" i="80" s="1"/>
  <c r="C41" i="79"/>
  <c r="C41" i="80" s="1"/>
  <c r="C35" i="79"/>
  <c r="C47" i="79"/>
  <c r="C47" i="80" s="1"/>
  <c r="C49" i="79"/>
  <c r="C49" i="80" s="1"/>
  <c r="C9" i="79"/>
  <c r="C9" i="80" s="1"/>
  <c r="C20" i="79"/>
  <c r="C20" i="80" s="1"/>
  <c r="C30" i="79"/>
  <c r="C30" i="80" s="1"/>
  <c r="C40" i="79"/>
  <c r="C40" i="80" s="1"/>
  <c r="C45" i="79"/>
  <c r="C45" i="80" s="1"/>
  <c r="C12" i="79"/>
  <c r="C12" i="80" s="1"/>
  <c r="C23" i="79"/>
  <c r="C23" i="80" s="1"/>
  <c r="C6" i="79"/>
  <c r="C6" i="80" s="1"/>
  <c r="C17" i="79"/>
  <c r="C17" i="80" s="1"/>
  <c r="C27" i="79"/>
  <c r="C27" i="80" s="1"/>
  <c r="C37" i="79"/>
  <c r="C37" i="80" s="1"/>
  <c r="C42" i="79"/>
  <c r="C42" i="80" s="1"/>
  <c r="C46" i="79"/>
  <c r="C46" i="80" s="1"/>
  <c r="C10" i="79"/>
  <c r="C10" i="80" s="1"/>
  <c r="C21" i="79"/>
  <c r="C21" i="80" s="1"/>
  <c r="C33" i="79"/>
  <c r="C33" i="80" s="1"/>
  <c r="C15" i="79"/>
  <c r="C15" i="80" s="1"/>
  <c r="C24" i="79"/>
  <c r="C24" i="80" s="1"/>
  <c r="C38" i="79"/>
  <c r="C38" i="80" s="1"/>
  <c r="C43" i="79"/>
  <c r="C43" i="80" s="1"/>
  <c r="C48" i="79"/>
  <c r="C48" i="80" s="1"/>
  <c r="C8" i="79"/>
  <c r="C8" i="80" s="1"/>
  <c r="C19" i="79"/>
  <c r="C19" i="80" s="1"/>
  <c r="C28" i="79"/>
  <c r="C28" i="80" s="1"/>
  <c r="C34" i="79"/>
  <c r="C34" i="80" s="1"/>
  <c r="C4" i="79"/>
  <c r="C4" i="80" s="1"/>
  <c r="C16" i="79"/>
  <c r="C16" i="80" s="1"/>
  <c r="C26" i="79"/>
  <c r="C26" i="80" s="1"/>
  <c r="C11" i="79"/>
  <c r="C11" i="80" s="1"/>
  <c r="C39" i="79"/>
  <c r="C39" i="80" s="1"/>
  <c r="C44" i="79"/>
  <c r="C44" i="80" s="1"/>
  <c r="C22" i="79"/>
  <c r="C22" i="80" s="1"/>
  <c r="U50" i="70"/>
  <c r="AI25" i="103" s="1"/>
  <c r="U51" i="70"/>
  <c r="AI25" i="104" s="1"/>
  <c r="D13" i="80"/>
  <c r="D8" i="80"/>
  <c r="D25" i="80"/>
  <c r="D50" i="106"/>
  <c r="D7" i="83"/>
  <c r="D18" i="83"/>
  <c r="D26" i="83"/>
  <c r="D14" i="83"/>
  <c r="D32" i="83"/>
  <c r="D32" i="84" s="1"/>
  <c r="D29" i="83"/>
  <c r="D47" i="83"/>
  <c r="D47" i="84" s="1"/>
  <c r="D12" i="83"/>
  <c r="D22" i="83"/>
  <c r="D33" i="83"/>
  <c r="D33" i="84" s="1"/>
  <c r="D6" i="83"/>
  <c r="D16" i="83"/>
  <c r="D25" i="83"/>
  <c r="D38" i="83"/>
  <c r="D38" i="84" s="1"/>
  <c r="D42" i="83"/>
  <c r="D42" i="84" s="1"/>
  <c r="D46" i="83"/>
  <c r="D46" i="84" s="1"/>
  <c r="D10" i="83"/>
  <c r="D20" i="83"/>
  <c r="D30" i="83"/>
  <c r="D34" i="83"/>
  <c r="D34" i="84" s="1"/>
  <c r="D8" i="83"/>
  <c r="D17" i="83"/>
  <c r="D27" i="83"/>
  <c r="D35" i="83"/>
  <c r="D11" i="83"/>
  <c r="D21" i="83"/>
  <c r="D31" i="83"/>
  <c r="D40" i="83"/>
  <c r="D40" i="84" s="1"/>
  <c r="D44" i="83"/>
  <c r="D44" i="84" s="1"/>
  <c r="D49" i="83"/>
  <c r="D49" i="84" s="1"/>
  <c r="D5" i="83"/>
  <c r="D15" i="83"/>
  <c r="D24" i="83"/>
  <c r="D13" i="83"/>
  <c r="D28" i="83"/>
  <c r="D4" i="83"/>
  <c r="D37" i="83"/>
  <c r="D37" i="84" s="1"/>
  <c r="D19" i="83"/>
  <c r="D39" i="83"/>
  <c r="D39" i="84" s="1"/>
  <c r="D41" i="83"/>
  <c r="D41" i="84" s="1"/>
  <c r="D9" i="83"/>
  <c r="D43" i="83"/>
  <c r="D43" i="84" s="1"/>
  <c r="D48" i="83"/>
  <c r="D48" i="84" s="1"/>
  <c r="D23" i="83"/>
  <c r="D45" i="83"/>
  <c r="D45" i="84" s="1"/>
  <c r="AD20" i="3"/>
  <c r="AD9" i="3"/>
  <c r="AD21" i="3" s="1"/>
  <c r="G36" i="61"/>
  <c r="G36" i="57" s="1"/>
  <c r="G35" i="57"/>
  <c r="F12" i="57"/>
  <c r="F30" i="57"/>
  <c r="F19" i="57"/>
  <c r="F5" i="57"/>
  <c r="AF117" i="3"/>
  <c r="AF36" i="3"/>
  <c r="AH47" i="70"/>
  <c r="AF60" i="3"/>
  <c r="AH83" i="104"/>
  <c r="AH103" i="104" s="1"/>
  <c r="AF141" i="3"/>
  <c r="O21" i="57"/>
  <c r="O10" i="57"/>
  <c r="O17" i="57"/>
  <c r="O8" i="57"/>
  <c r="AE110" i="3"/>
  <c r="H103" i="3"/>
  <c r="H22" i="3" s="1"/>
  <c r="Q5" i="71"/>
  <c r="C51" i="71"/>
  <c r="D29" i="69"/>
  <c r="U29" i="69"/>
  <c r="Q25" i="57"/>
  <c r="B25" i="57" s="1"/>
  <c r="R25" i="57"/>
  <c r="Q27" i="57"/>
  <c r="B27" i="57" s="1"/>
  <c r="R27" i="57"/>
  <c r="Q11" i="57"/>
  <c r="B11" i="57" s="1"/>
  <c r="R11" i="57"/>
  <c r="Q26" i="57"/>
  <c r="B26" i="57" s="1"/>
  <c r="R26" i="57"/>
  <c r="B49" i="69"/>
  <c r="S49" i="69"/>
  <c r="H27" i="80"/>
  <c r="T13" i="69"/>
  <c r="C13" i="69"/>
  <c r="D35" i="80"/>
  <c r="D36" i="79"/>
  <c r="D36" i="80" s="1"/>
  <c r="F28" i="57"/>
  <c r="O14" i="57"/>
  <c r="AH77" i="104"/>
  <c r="AH101" i="104" s="1"/>
  <c r="AF30" i="3"/>
  <c r="AF111" i="3"/>
  <c r="AH37" i="70"/>
  <c r="AF135" i="3"/>
  <c r="AF54" i="3"/>
  <c r="K8" i="3"/>
  <c r="K90" i="3"/>
  <c r="K91" i="3" s="1"/>
  <c r="K10" i="3" s="1"/>
  <c r="K101" i="3"/>
  <c r="AH24" i="103"/>
  <c r="D14" i="69"/>
  <c r="U14" i="69"/>
  <c r="P5" i="69"/>
  <c r="AG5" i="69"/>
  <c r="J6" i="57"/>
  <c r="J27" i="57"/>
  <c r="L6" i="80"/>
  <c r="E31" i="107"/>
  <c r="E30" i="107"/>
  <c r="E29" i="107"/>
  <c r="E28" i="107"/>
  <c r="E27" i="107"/>
  <c r="E26" i="107"/>
  <c r="E25" i="107"/>
  <c r="E24" i="107"/>
  <c r="E23" i="107"/>
  <c r="E22" i="107"/>
  <c r="E21" i="107"/>
  <c r="E20" i="107"/>
  <c r="E19" i="107"/>
  <c r="E18" i="107"/>
  <c r="E17" i="107"/>
  <c r="E16" i="107"/>
  <c r="E15" i="107"/>
  <c r="E14" i="107"/>
  <c r="E13" i="107"/>
  <c r="E12" i="107"/>
  <c r="E11" i="107"/>
  <c r="E10" i="107"/>
  <c r="E9" i="107"/>
  <c r="E8" i="107"/>
  <c r="E7" i="107"/>
  <c r="E6" i="107"/>
  <c r="E5" i="107"/>
  <c r="E4" i="107"/>
  <c r="E50" i="113"/>
  <c r="D7" i="82"/>
  <c r="D18" i="82"/>
  <c r="D50" i="107"/>
  <c r="D29" i="82"/>
  <c r="D14" i="82"/>
  <c r="D26" i="82"/>
  <c r="D9" i="82"/>
  <c r="D19" i="82"/>
  <c r="D28" i="82"/>
  <c r="D12" i="82"/>
  <c r="D22" i="82"/>
  <c r="D6" i="82"/>
  <c r="D16" i="82"/>
  <c r="D25" i="82"/>
  <c r="D4" i="82"/>
  <c r="D13" i="82"/>
  <c r="D23" i="82"/>
  <c r="D8" i="82"/>
  <c r="D17" i="82"/>
  <c r="D27" i="82"/>
  <c r="D11" i="82"/>
  <c r="D21" i="82"/>
  <c r="D31" i="82"/>
  <c r="D15" i="82"/>
  <c r="D30" i="82"/>
  <c r="D5" i="82"/>
  <c r="D20" i="82"/>
  <c r="D24" i="82"/>
  <c r="D10" i="82"/>
  <c r="H21" i="80"/>
  <c r="H18" i="80"/>
  <c r="H6" i="80"/>
  <c r="H5" i="80"/>
  <c r="H7" i="80"/>
  <c r="T49" i="69"/>
  <c r="C49" i="69"/>
  <c r="T5" i="69"/>
  <c r="C5" i="69"/>
  <c r="D16" i="80"/>
  <c r="D28" i="80"/>
  <c r="D14" i="80"/>
  <c r="F22" i="57"/>
  <c r="F11" i="57"/>
  <c r="F29" i="57"/>
  <c r="F50" i="83"/>
  <c r="F7" i="79"/>
  <c r="F7" i="80" s="1"/>
  <c r="F5" i="79"/>
  <c r="F5" i="80" s="1"/>
  <c r="F4" i="79"/>
  <c r="F4" i="80" s="1"/>
  <c r="F14" i="79"/>
  <c r="F14" i="80" s="1"/>
  <c r="F22" i="79"/>
  <c r="F22" i="80" s="1"/>
  <c r="F30" i="79"/>
  <c r="F30" i="80" s="1"/>
  <c r="F33" i="79"/>
  <c r="F33" i="80" s="1"/>
  <c r="F9" i="79"/>
  <c r="F9" i="80" s="1"/>
  <c r="F17" i="79"/>
  <c r="F17" i="80" s="1"/>
  <c r="F25" i="79"/>
  <c r="F25" i="80" s="1"/>
  <c r="F37" i="79"/>
  <c r="F37" i="80" s="1"/>
  <c r="F41" i="79"/>
  <c r="F41" i="80" s="1"/>
  <c r="F45" i="79"/>
  <c r="F45" i="80" s="1"/>
  <c r="F49" i="79"/>
  <c r="F49" i="80" s="1"/>
  <c r="F12" i="79"/>
  <c r="F12" i="80" s="1"/>
  <c r="F20" i="79"/>
  <c r="F20" i="80" s="1"/>
  <c r="F28" i="79"/>
  <c r="F28" i="80" s="1"/>
  <c r="F34" i="79"/>
  <c r="F34" i="80" s="1"/>
  <c r="F6" i="79"/>
  <c r="F6" i="80" s="1"/>
  <c r="F15" i="79"/>
  <c r="F15" i="80" s="1"/>
  <c r="F23" i="79"/>
  <c r="F23" i="80" s="1"/>
  <c r="F31" i="79"/>
  <c r="F31" i="80" s="1"/>
  <c r="F38" i="79"/>
  <c r="F38" i="80" s="1"/>
  <c r="F42" i="79"/>
  <c r="F42" i="80" s="1"/>
  <c r="F46" i="79"/>
  <c r="F46" i="80" s="1"/>
  <c r="F10" i="79"/>
  <c r="F10" i="80" s="1"/>
  <c r="F18" i="79"/>
  <c r="F18" i="80" s="1"/>
  <c r="F26" i="79"/>
  <c r="F26" i="80" s="1"/>
  <c r="F35" i="79"/>
  <c r="F13" i="79"/>
  <c r="F13" i="80" s="1"/>
  <c r="F21" i="79"/>
  <c r="F21" i="80" s="1"/>
  <c r="F29" i="79"/>
  <c r="F29" i="80" s="1"/>
  <c r="F39" i="79"/>
  <c r="F39" i="80" s="1"/>
  <c r="F43" i="79"/>
  <c r="F43" i="80" s="1"/>
  <c r="F47" i="79"/>
  <c r="F47" i="80" s="1"/>
  <c r="F11" i="79"/>
  <c r="F11" i="80" s="1"/>
  <c r="F19" i="79"/>
  <c r="F19" i="80" s="1"/>
  <c r="F27" i="79"/>
  <c r="F27" i="80" s="1"/>
  <c r="F40" i="79"/>
  <c r="F40" i="80" s="1"/>
  <c r="F44" i="79"/>
  <c r="F44" i="80" s="1"/>
  <c r="F48" i="79"/>
  <c r="F48" i="80" s="1"/>
  <c r="F32" i="79"/>
  <c r="F32" i="80" s="1"/>
  <c r="F16" i="79"/>
  <c r="F16" i="80" s="1"/>
  <c r="F24" i="79"/>
  <c r="F24" i="80" s="1"/>
  <c r="F8" i="79"/>
  <c r="F8" i="80" s="1"/>
  <c r="O28" i="57"/>
  <c r="O9" i="57"/>
  <c r="AF49" i="69"/>
  <c r="AF51" i="69" s="1"/>
  <c r="O49" i="69"/>
  <c r="O51" i="69" s="1"/>
  <c r="BC74" i="103"/>
  <c r="AG96" i="103" s="1"/>
  <c r="M74" i="103"/>
  <c r="M84" i="103" s="1"/>
  <c r="N75" i="103"/>
  <c r="N85" i="103" s="1"/>
  <c r="Q13" i="70"/>
  <c r="Q13" i="71"/>
  <c r="Q21" i="57"/>
  <c r="B21" i="57" s="1"/>
  <c r="R21" i="57"/>
  <c r="Q9" i="57"/>
  <c r="B9" i="57" s="1"/>
  <c r="R9" i="57"/>
  <c r="Q24" i="57"/>
  <c r="B24" i="57" s="1"/>
  <c r="R24" i="57"/>
  <c r="B35" i="57"/>
  <c r="B36" i="61"/>
  <c r="B36" i="57" s="1"/>
  <c r="N37" i="104"/>
  <c r="BX64" i="104" s="1"/>
  <c r="BD64" i="104" s="1"/>
  <c r="L128" i="3"/>
  <c r="L47" i="3" s="1"/>
  <c r="L95" i="3"/>
  <c r="O36" i="61"/>
  <c r="O36" i="57" s="1"/>
  <c r="O35" i="57"/>
  <c r="Q10" i="57"/>
  <c r="B10" i="57" s="1"/>
  <c r="R10" i="57"/>
  <c r="N77" i="104"/>
  <c r="N89" i="104" s="1"/>
  <c r="Q37" i="70"/>
  <c r="M111" i="3"/>
  <c r="M30" i="3" s="1"/>
  <c r="M135" i="3"/>
  <c r="M54" i="3" s="1"/>
  <c r="O50" i="82"/>
  <c r="O7" i="78"/>
  <c r="O12" i="78"/>
  <c r="O20" i="78"/>
  <c r="O28" i="78"/>
  <c r="O6" i="78"/>
  <c r="O15" i="78"/>
  <c r="O23" i="78"/>
  <c r="O31" i="78"/>
  <c r="O10" i="78"/>
  <c r="O18" i="78"/>
  <c r="O26" i="78"/>
  <c r="O4" i="78"/>
  <c r="O13" i="78"/>
  <c r="O21" i="78"/>
  <c r="O29" i="78"/>
  <c r="O8" i="78"/>
  <c r="O16" i="78"/>
  <c r="O24" i="78"/>
  <c r="O11" i="78"/>
  <c r="O19" i="78"/>
  <c r="O27" i="78"/>
  <c r="O5" i="78"/>
  <c r="O14" i="78"/>
  <c r="O22" i="78"/>
  <c r="O30" i="78"/>
  <c r="O17" i="78"/>
  <c r="O25" i="78"/>
  <c r="O9" i="78"/>
  <c r="AE42" i="3"/>
  <c r="AE123" i="3"/>
  <c r="AH24" i="104"/>
  <c r="P32" i="69"/>
  <c r="AG32" i="69"/>
  <c r="L10" i="80"/>
  <c r="AH18" i="70"/>
  <c r="H10" i="80"/>
  <c r="H25" i="80"/>
  <c r="T47" i="69"/>
  <c r="C47" i="69"/>
  <c r="D30" i="80"/>
  <c r="D6" i="80"/>
  <c r="D19" i="80"/>
  <c r="D31" i="80"/>
  <c r="D29" i="80"/>
  <c r="C50" i="107"/>
  <c r="C7" i="82"/>
  <c r="C13" i="82"/>
  <c r="C18" i="82"/>
  <c r="C31" i="82"/>
  <c r="C29" i="82"/>
  <c r="C15" i="82"/>
  <c r="C5" i="82"/>
  <c r="C12" i="82"/>
  <c r="C23" i="82"/>
  <c r="C6" i="82"/>
  <c r="C17" i="82"/>
  <c r="C26" i="82"/>
  <c r="C10" i="82"/>
  <c r="C21" i="82"/>
  <c r="C30" i="82"/>
  <c r="C8" i="82"/>
  <c r="C19" i="82"/>
  <c r="C27" i="82"/>
  <c r="C11" i="82"/>
  <c r="C22" i="82"/>
  <c r="C4" i="82"/>
  <c r="C16" i="82"/>
  <c r="C25" i="82"/>
  <c r="C9" i="82"/>
  <c r="C24" i="82"/>
  <c r="C14" i="82"/>
  <c r="C28" i="82"/>
  <c r="C20" i="82"/>
  <c r="N81" i="103"/>
  <c r="N90" i="103" s="1"/>
  <c r="Q31" i="70"/>
  <c r="G7" i="79"/>
  <c r="G7" i="80" s="1"/>
  <c r="G50" i="83"/>
  <c r="G5" i="79"/>
  <c r="G5" i="80" s="1"/>
  <c r="G13" i="79"/>
  <c r="G13" i="80" s="1"/>
  <c r="G21" i="79"/>
  <c r="G21" i="80" s="1"/>
  <c r="G29" i="79"/>
  <c r="G29" i="80" s="1"/>
  <c r="G39" i="79"/>
  <c r="G39" i="80" s="1"/>
  <c r="G43" i="79"/>
  <c r="G43" i="80" s="1"/>
  <c r="G47" i="79"/>
  <c r="G47" i="80" s="1"/>
  <c r="G8" i="79"/>
  <c r="G8" i="80" s="1"/>
  <c r="G16" i="79"/>
  <c r="G16" i="80" s="1"/>
  <c r="G24" i="79"/>
  <c r="G24" i="80" s="1"/>
  <c r="G32" i="79"/>
  <c r="G32" i="80" s="1"/>
  <c r="G11" i="79"/>
  <c r="G11" i="80" s="1"/>
  <c r="G19" i="79"/>
  <c r="G19" i="80" s="1"/>
  <c r="G27" i="79"/>
  <c r="G27" i="80" s="1"/>
  <c r="G40" i="79"/>
  <c r="G40" i="80" s="1"/>
  <c r="G44" i="79"/>
  <c r="G44" i="80" s="1"/>
  <c r="G48" i="79"/>
  <c r="G48" i="80" s="1"/>
  <c r="G4" i="79"/>
  <c r="G4" i="80" s="1"/>
  <c r="G14" i="79"/>
  <c r="G14" i="80" s="1"/>
  <c r="G22" i="79"/>
  <c r="G22" i="80" s="1"/>
  <c r="G30" i="79"/>
  <c r="G30" i="80" s="1"/>
  <c r="G33" i="79"/>
  <c r="G33" i="80" s="1"/>
  <c r="G9" i="79"/>
  <c r="G9" i="80" s="1"/>
  <c r="G17" i="79"/>
  <c r="G17" i="80" s="1"/>
  <c r="G25" i="79"/>
  <c r="G25" i="80" s="1"/>
  <c r="G37" i="79"/>
  <c r="G37" i="80" s="1"/>
  <c r="G41" i="79"/>
  <c r="G41" i="80" s="1"/>
  <c r="G45" i="79"/>
  <c r="G45" i="80" s="1"/>
  <c r="G49" i="79"/>
  <c r="G49" i="80" s="1"/>
  <c r="G12" i="79"/>
  <c r="G12" i="80" s="1"/>
  <c r="G20" i="79"/>
  <c r="G20" i="80" s="1"/>
  <c r="G28" i="79"/>
  <c r="G28" i="80" s="1"/>
  <c r="G34" i="79"/>
  <c r="G34" i="80" s="1"/>
  <c r="G10" i="79"/>
  <c r="G10" i="80" s="1"/>
  <c r="G18" i="79"/>
  <c r="G18" i="80" s="1"/>
  <c r="G26" i="79"/>
  <c r="G26" i="80" s="1"/>
  <c r="G35" i="79"/>
  <c r="G15" i="79"/>
  <c r="G15" i="80" s="1"/>
  <c r="G38" i="79"/>
  <c r="G38" i="80" s="1"/>
  <c r="G42" i="79"/>
  <c r="G42" i="80" s="1"/>
  <c r="G46" i="79"/>
  <c r="G46" i="80" s="1"/>
  <c r="G23" i="79"/>
  <c r="G23" i="80" s="1"/>
  <c r="G6" i="79"/>
  <c r="G6" i="80" s="1"/>
  <c r="G31" i="79"/>
  <c r="G31" i="80" s="1"/>
  <c r="F14" i="57"/>
  <c r="F21" i="57"/>
  <c r="F7" i="57"/>
  <c r="H35" i="113"/>
  <c r="H36" i="107"/>
  <c r="O20" i="57"/>
  <c r="O27" i="57"/>
  <c r="O50" i="83"/>
  <c r="O7" i="79"/>
  <c r="O7" i="80" s="1"/>
  <c r="O6" i="79"/>
  <c r="O6" i="80" s="1"/>
  <c r="O15" i="79"/>
  <c r="O15" i="80" s="1"/>
  <c r="O23" i="79"/>
  <c r="O31" i="79"/>
  <c r="O31" i="80" s="1"/>
  <c r="O38" i="79"/>
  <c r="O38" i="80" s="1"/>
  <c r="O42" i="79"/>
  <c r="O42" i="80" s="1"/>
  <c r="O46" i="79"/>
  <c r="O46" i="80" s="1"/>
  <c r="O10" i="79"/>
  <c r="O10" i="80" s="1"/>
  <c r="O18" i="79"/>
  <c r="O18" i="80" s="1"/>
  <c r="O26" i="79"/>
  <c r="O26" i="80" s="1"/>
  <c r="O35" i="79"/>
  <c r="O4" i="79"/>
  <c r="O4" i="80" s="1"/>
  <c r="O13" i="79"/>
  <c r="O13" i="80" s="1"/>
  <c r="O21" i="79"/>
  <c r="O21" i="80" s="1"/>
  <c r="O29" i="79"/>
  <c r="O29" i="80" s="1"/>
  <c r="O39" i="79"/>
  <c r="O39" i="80" s="1"/>
  <c r="O43" i="79"/>
  <c r="O43" i="80" s="1"/>
  <c r="O47" i="79"/>
  <c r="O47" i="80" s="1"/>
  <c r="O8" i="79"/>
  <c r="O8" i="80" s="1"/>
  <c r="O16" i="79"/>
  <c r="O16" i="80" s="1"/>
  <c r="O24" i="79"/>
  <c r="O24" i="80" s="1"/>
  <c r="O32" i="79"/>
  <c r="O32" i="80" s="1"/>
  <c r="O11" i="79"/>
  <c r="O11" i="80" s="1"/>
  <c r="O19" i="79"/>
  <c r="O19" i="80" s="1"/>
  <c r="O27" i="79"/>
  <c r="O27" i="80" s="1"/>
  <c r="O40" i="79"/>
  <c r="O40" i="80" s="1"/>
  <c r="O44" i="79"/>
  <c r="O44" i="80" s="1"/>
  <c r="O48" i="79"/>
  <c r="O48" i="80" s="1"/>
  <c r="O5" i="79"/>
  <c r="O5" i="80" s="1"/>
  <c r="O14" i="79"/>
  <c r="O14" i="80" s="1"/>
  <c r="O22" i="79"/>
  <c r="O22" i="80" s="1"/>
  <c r="O30" i="79"/>
  <c r="O30" i="80" s="1"/>
  <c r="O33" i="79"/>
  <c r="O33" i="80" s="1"/>
  <c r="O9" i="79"/>
  <c r="O17" i="79"/>
  <c r="O25" i="79"/>
  <c r="O25" i="80" s="1"/>
  <c r="O37" i="79"/>
  <c r="O37" i="80" s="1"/>
  <c r="O41" i="79"/>
  <c r="O41" i="80" s="1"/>
  <c r="O45" i="79"/>
  <c r="O45" i="80" s="1"/>
  <c r="O49" i="79"/>
  <c r="O49" i="80" s="1"/>
  <c r="O20" i="79"/>
  <c r="O20" i="80" s="1"/>
  <c r="O28" i="79"/>
  <c r="O12" i="79"/>
  <c r="O34" i="79"/>
  <c r="O34" i="80" s="1"/>
  <c r="AH13" i="70"/>
  <c r="BD75" i="103"/>
  <c r="AH97" i="103" s="1"/>
  <c r="AG45" i="103"/>
  <c r="M45" i="103" s="1"/>
  <c r="Q19" i="57"/>
  <c r="B19" i="57" s="1"/>
  <c r="R19" i="57"/>
  <c r="R6" i="57"/>
  <c r="Q6" i="57"/>
  <c r="B6" i="57" s="1"/>
  <c r="Q22" i="57"/>
  <c r="B22" i="57" s="1"/>
  <c r="R22" i="57"/>
  <c r="B37" i="69"/>
  <c r="S37" i="69"/>
  <c r="G35" i="70"/>
  <c r="G51" i="70" s="1"/>
  <c r="O28" i="104" s="1"/>
  <c r="X35" i="70"/>
  <c r="X51" i="70" s="1"/>
  <c r="AI28" i="104" s="1"/>
  <c r="D18" i="69"/>
  <c r="U18" i="69"/>
  <c r="R31" i="107"/>
  <c r="R30" i="107"/>
  <c r="R29" i="107"/>
  <c r="R28" i="107"/>
  <c r="R27" i="107"/>
  <c r="R26" i="107"/>
  <c r="R25" i="107"/>
  <c r="R24" i="107"/>
  <c r="R23" i="107"/>
  <c r="R22" i="107"/>
  <c r="R21" i="107"/>
  <c r="R20" i="107"/>
  <c r="R19" i="107"/>
  <c r="R18" i="107"/>
  <c r="R17" i="107"/>
  <c r="R16" i="107"/>
  <c r="R15" i="107"/>
  <c r="R14" i="107"/>
  <c r="R13" i="107"/>
  <c r="R12" i="107"/>
  <c r="R11" i="107"/>
  <c r="R10" i="107"/>
  <c r="R9" i="107"/>
  <c r="R8" i="107"/>
  <c r="R7" i="107"/>
  <c r="R6" i="107"/>
  <c r="R5" i="107"/>
  <c r="R4" i="107"/>
  <c r="R50" i="113"/>
  <c r="AD90" i="3"/>
  <c r="AD102" i="3" s="1"/>
  <c r="AD101" i="3"/>
  <c r="F26" i="57"/>
  <c r="AH29" i="70"/>
  <c r="BD80" i="103"/>
  <c r="AH101" i="103" s="1"/>
  <c r="Q15" i="57"/>
  <c r="B15" i="57" s="1"/>
  <c r="R15" i="57"/>
  <c r="AG45" i="104"/>
  <c r="M45" i="104" s="1"/>
  <c r="P7" i="79"/>
  <c r="P7" i="80" s="1"/>
  <c r="P50" i="83"/>
  <c r="P31" i="79"/>
  <c r="P31" i="80" s="1"/>
  <c r="P32" i="79"/>
  <c r="P32" i="80" s="1"/>
  <c r="P37" i="79"/>
  <c r="P37" i="80" s="1"/>
  <c r="P13" i="79"/>
  <c r="P13" i="80" s="1"/>
  <c r="P5" i="79"/>
  <c r="P5" i="80" s="1"/>
  <c r="P4" i="79"/>
  <c r="P4" i="80" s="1"/>
  <c r="P15" i="79"/>
  <c r="P15" i="80" s="1"/>
  <c r="P23" i="79"/>
  <c r="P23" i="80" s="1"/>
  <c r="P33" i="79"/>
  <c r="P33" i="80" s="1"/>
  <c r="P9" i="79"/>
  <c r="P9" i="80" s="1"/>
  <c r="P18" i="79"/>
  <c r="P18" i="80" s="1"/>
  <c r="P26" i="79"/>
  <c r="P26" i="80" s="1"/>
  <c r="P38" i="79"/>
  <c r="P38" i="80" s="1"/>
  <c r="P42" i="79"/>
  <c r="P42" i="80" s="1"/>
  <c r="P46" i="79"/>
  <c r="P46" i="80" s="1"/>
  <c r="P12" i="79"/>
  <c r="P12" i="80" s="1"/>
  <c r="P21" i="79"/>
  <c r="P21" i="80" s="1"/>
  <c r="P29" i="79"/>
  <c r="P29" i="80" s="1"/>
  <c r="P34" i="79"/>
  <c r="P34" i="80" s="1"/>
  <c r="P6" i="79"/>
  <c r="P6" i="80" s="1"/>
  <c r="P16" i="79"/>
  <c r="P16" i="80" s="1"/>
  <c r="P24" i="79"/>
  <c r="P24" i="80" s="1"/>
  <c r="P39" i="79"/>
  <c r="P39" i="80" s="1"/>
  <c r="P43" i="79"/>
  <c r="P43" i="80" s="1"/>
  <c r="P47" i="79"/>
  <c r="P47" i="80" s="1"/>
  <c r="P10" i="79"/>
  <c r="P10" i="80" s="1"/>
  <c r="P19" i="79"/>
  <c r="P19" i="80" s="1"/>
  <c r="P27" i="79"/>
  <c r="P27" i="80" s="1"/>
  <c r="P35" i="79"/>
  <c r="P14" i="79"/>
  <c r="P14" i="80" s="1"/>
  <c r="P22" i="79"/>
  <c r="P22" i="80" s="1"/>
  <c r="P30" i="79"/>
  <c r="P30" i="80" s="1"/>
  <c r="P40" i="79"/>
  <c r="P40" i="80" s="1"/>
  <c r="P44" i="79"/>
  <c r="P44" i="80" s="1"/>
  <c r="P48" i="79"/>
  <c r="P48" i="80" s="1"/>
  <c r="P8" i="79"/>
  <c r="P8" i="80" s="1"/>
  <c r="P17" i="79"/>
  <c r="P17" i="80" s="1"/>
  <c r="P25" i="79"/>
  <c r="P25" i="80" s="1"/>
  <c r="P20" i="79"/>
  <c r="P20" i="80" s="1"/>
  <c r="P49" i="79"/>
  <c r="P49" i="80" s="1"/>
  <c r="P28" i="79"/>
  <c r="P28" i="80" s="1"/>
  <c r="P11" i="79"/>
  <c r="P11" i="80" s="1"/>
  <c r="P45" i="79"/>
  <c r="P45" i="80" s="1"/>
  <c r="P41" i="79"/>
  <c r="P41" i="80" s="1"/>
  <c r="W50" i="71"/>
  <c r="AH27" i="103" s="1"/>
  <c r="W51" i="71"/>
  <c r="J50" i="83"/>
  <c r="J7" i="79"/>
  <c r="J7" i="80" s="1"/>
  <c r="J6" i="79"/>
  <c r="J6" i="80" s="1"/>
  <c r="J15" i="79"/>
  <c r="J15" i="80" s="1"/>
  <c r="J23" i="79"/>
  <c r="J23" i="80" s="1"/>
  <c r="J31" i="79"/>
  <c r="J31" i="80" s="1"/>
  <c r="J38" i="79"/>
  <c r="J38" i="80" s="1"/>
  <c r="J42" i="79"/>
  <c r="J42" i="80" s="1"/>
  <c r="J46" i="79"/>
  <c r="J46" i="80" s="1"/>
  <c r="J10" i="79"/>
  <c r="J10" i="80" s="1"/>
  <c r="J18" i="79"/>
  <c r="J18" i="80" s="1"/>
  <c r="J26" i="79"/>
  <c r="J26" i="80" s="1"/>
  <c r="J35" i="79"/>
  <c r="J4" i="79"/>
  <c r="J4" i="80" s="1"/>
  <c r="J13" i="79"/>
  <c r="J13" i="80" s="1"/>
  <c r="J21" i="79"/>
  <c r="J21" i="80" s="1"/>
  <c r="J29" i="79"/>
  <c r="J29" i="80" s="1"/>
  <c r="J39" i="79"/>
  <c r="J39" i="80" s="1"/>
  <c r="J43" i="79"/>
  <c r="J43" i="80" s="1"/>
  <c r="J47" i="79"/>
  <c r="J47" i="80" s="1"/>
  <c r="J8" i="79"/>
  <c r="J8" i="80" s="1"/>
  <c r="J16" i="79"/>
  <c r="J16" i="80" s="1"/>
  <c r="J24" i="79"/>
  <c r="J24" i="80" s="1"/>
  <c r="J32" i="79"/>
  <c r="J32" i="80" s="1"/>
  <c r="J11" i="79"/>
  <c r="J11" i="80" s="1"/>
  <c r="J19" i="79"/>
  <c r="J19" i="80" s="1"/>
  <c r="J27" i="79"/>
  <c r="J27" i="80" s="1"/>
  <c r="J40" i="79"/>
  <c r="J40" i="80" s="1"/>
  <c r="J44" i="79"/>
  <c r="J44" i="80" s="1"/>
  <c r="J48" i="79"/>
  <c r="J48" i="80" s="1"/>
  <c r="J5" i="79"/>
  <c r="J5" i="80" s="1"/>
  <c r="J14" i="79"/>
  <c r="J14" i="80" s="1"/>
  <c r="J22" i="79"/>
  <c r="J22" i="80" s="1"/>
  <c r="J30" i="79"/>
  <c r="J30" i="80" s="1"/>
  <c r="J33" i="79"/>
  <c r="J33" i="80" s="1"/>
  <c r="J12" i="79"/>
  <c r="J12" i="80" s="1"/>
  <c r="J20" i="79"/>
  <c r="J20" i="80" s="1"/>
  <c r="J28" i="79"/>
  <c r="J28" i="80" s="1"/>
  <c r="J34" i="79"/>
  <c r="J34" i="80" s="1"/>
  <c r="J25" i="79"/>
  <c r="J25" i="80" s="1"/>
  <c r="J9" i="79"/>
  <c r="J9" i="80" s="1"/>
  <c r="J37" i="79"/>
  <c r="J37" i="80" s="1"/>
  <c r="J17" i="79"/>
  <c r="J17" i="80" s="1"/>
  <c r="J41" i="79"/>
  <c r="J41" i="80" s="1"/>
  <c r="J49" i="79"/>
  <c r="J49" i="80" s="1"/>
  <c r="J45" i="79"/>
  <c r="J45" i="80" s="1"/>
  <c r="N50" i="106"/>
  <c r="N7" i="83"/>
  <c r="N7" i="84" s="1"/>
  <c r="N10" i="83"/>
  <c r="N10" i="84" s="1"/>
  <c r="N18" i="83"/>
  <c r="N18" i="84" s="1"/>
  <c r="N26" i="83"/>
  <c r="N26" i="84" s="1"/>
  <c r="N35" i="83"/>
  <c r="N39" i="83"/>
  <c r="N39" i="84" s="1"/>
  <c r="N43" i="83"/>
  <c r="N43" i="84" s="1"/>
  <c r="N47" i="83"/>
  <c r="N47" i="84" s="1"/>
  <c r="N4" i="83"/>
  <c r="N4" i="84" s="1"/>
  <c r="N13" i="83"/>
  <c r="N13" i="84" s="1"/>
  <c r="N21" i="83"/>
  <c r="N21" i="84" s="1"/>
  <c r="N29" i="83"/>
  <c r="N29" i="84" s="1"/>
  <c r="N8" i="83"/>
  <c r="N8" i="84" s="1"/>
  <c r="N16" i="83"/>
  <c r="N16" i="84" s="1"/>
  <c r="N24" i="83"/>
  <c r="N24" i="84" s="1"/>
  <c r="N32" i="83"/>
  <c r="N32" i="84" s="1"/>
  <c r="N40" i="83"/>
  <c r="N40" i="84" s="1"/>
  <c r="N44" i="83"/>
  <c r="N44" i="84" s="1"/>
  <c r="N48" i="83"/>
  <c r="N48" i="84" s="1"/>
  <c r="N5" i="83"/>
  <c r="N5" i="84" s="1"/>
  <c r="N14" i="83"/>
  <c r="N14" i="84" s="1"/>
  <c r="N22" i="83"/>
  <c r="N22" i="84" s="1"/>
  <c r="N30" i="83"/>
  <c r="N30" i="84" s="1"/>
  <c r="N33" i="83"/>
  <c r="N33" i="84" s="1"/>
  <c r="N9" i="83"/>
  <c r="N9" i="84" s="1"/>
  <c r="N17" i="83"/>
  <c r="N17" i="84" s="1"/>
  <c r="N25" i="83"/>
  <c r="N25" i="84" s="1"/>
  <c r="N6" i="83"/>
  <c r="N6" i="84" s="1"/>
  <c r="N15" i="83"/>
  <c r="N15" i="84" s="1"/>
  <c r="N23" i="83"/>
  <c r="N23" i="84" s="1"/>
  <c r="N31" i="83"/>
  <c r="N31" i="84" s="1"/>
  <c r="N11" i="83"/>
  <c r="N11" i="84" s="1"/>
  <c r="N37" i="83"/>
  <c r="N37" i="84" s="1"/>
  <c r="N46" i="83"/>
  <c r="N46" i="84" s="1"/>
  <c r="N12" i="83"/>
  <c r="N12" i="84" s="1"/>
  <c r="N34" i="83"/>
  <c r="N34" i="84" s="1"/>
  <c r="N38" i="83"/>
  <c r="N38" i="84" s="1"/>
  <c r="N49" i="83"/>
  <c r="N49" i="84" s="1"/>
  <c r="N27" i="83"/>
  <c r="N27" i="84" s="1"/>
  <c r="N41" i="83"/>
  <c r="N41" i="84" s="1"/>
  <c r="N28" i="83"/>
  <c r="N28" i="84" s="1"/>
  <c r="N42" i="83"/>
  <c r="N42" i="84" s="1"/>
  <c r="N19" i="83"/>
  <c r="N19" i="84" s="1"/>
  <c r="N45" i="83"/>
  <c r="N45" i="84" s="1"/>
  <c r="N20" i="83"/>
  <c r="N20" i="84" s="1"/>
  <c r="E35" i="80"/>
  <c r="E36" i="79"/>
  <c r="E36" i="80" s="1"/>
  <c r="H28" i="80"/>
  <c r="H17" i="80"/>
  <c r="C29" i="69"/>
  <c r="T29" i="69"/>
  <c r="C23" i="69"/>
  <c r="T23" i="69"/>
  <c r="D4" i="80"/>
  <c r="D20" i="80"/>
  <c r="D9" i="80"/>
  <c r="D21" i="80"/>
  <c r="D26" i="80"/>
  <c r="J9" i="3"/>
  <c r="J102" i="3"/>
  <c r="J21" i="3" s="1"/>
  <c r="BD81" i="103"/>
  <c r="AH102" i="103" s="1"/>
  <c r="AH31" i="70"/>
  <c r="F4" i="57"/>
  <c r="F24" i="57"/>
  <c r="F13" i="57"/>
  <c r="O13" i="57"/>
  <c r="O12" i="57"/>
  <c r="O30" i="57"/>
  <c r="O19" i="57"/>
  <c r="O7" i="57"/>
  <c r="Q4" i="57"/>
  <c r="B4" i="57" s="1"/>
  <c r="R4" i="57"/>
  <c r="Q20" i="57"/>
  <c r="B20" i="57" s="1"/>
  <c r="R20" i="57"/>
  <c r="Q31" i="57"/>
  <c r="B31" i="57" s="1"/>
  <c r="R31" i="57"/>
  <c r="B50" i="83"/>
  <c r="B7" i="79"/>
  <c r="B37" i="79"/>
  <c r="B37" i="80" s="1"/>
  <c r="B35" i="79"/>
  <c r="B49" i="79"/>
  <c r="B49" i="80" s="1"/>
  <c r="B4" i="79"/>
  <c r="B6" i="79"/>
  <c r="B9" i="79"/>
  <c r="B11" i="79"/>
  <c r="B32" i="79"/>
  <c r="B32" i="80" s="1"/>
  <c r="B38" i="79"/>
  <c r="B38" i="80" s="1"/>
  <c r="B42" i="79"/>
  <c r="B42" i="80" s="1"/>
  <c r="B46" i="79"/>
  <c r="B46" i="80" s="1"/>
  <c r="B13" i="79"/>
  <c r="B15" i="79"/>
  <c r="B17" i="79"/>
  <c r="B19" i="79"/>
  <c r="B21" i="79"/>
  <c r="B23" i="79"/>
  <c r="B25" i="79"/>
  <c r="B27" i="79"/>
  <c r="B29" i="79"/>
  <c r="B33" i="79"/>
  <c r="B33" i="80" s="1"/>
  <c r="B39" i="79"/>
  <c r="B39" i="80" s="1"/>
  <c r="B43" i="79"/>
  <c r="B43" i="80" s="1"/>
  <c r="B47" i="79"/>
  <c r="B47" i="80" s="1"/>
  <c r="B5" i="79"/>
  <c r="B8" i="79"/>
  <c r="B10" i="79"/>
  <c r="B12" i="79"/>
  <c r="B31" i="79"/>
  <c r="B34" i="79"/>
  <c r="B34" i="80" s="1"/>
  <c r="B40" i="79"/>
  <c r="B40" i="80" s="1"/>
  <c r="B44" i="79"/>
  <c r="B44" i="80" s="1"/>
  <c r="B48" i="79"/>
  <c r="B48" i="80" s="1"/>
  <c r="B41" i="79"/>
  <c r="B41" i="80" s="1"/>
  <c r="B45" i="79"/>
  <c r="B45" i="80" s="1"/>
  <c r="B28" i="79"/>
  <c r="B14" i="79"/>
  <c r="B30" i="79"/>
  <c r="B16" i="79"/>
  <c r="B18" i="79"/>
  <c r="B20" i="79"/>
  <c r="B22" i="79"/>
  <c r="B26" i="79"/>
  <c r="B24" i="79"/>
  <c r="N77" i="103" l="1"/>
  <c r="N87" i="103" s="1"/>
  <c r="Q18" i="70"/>
  <c r="Q50" i="70" s="1"/>
  <c r="AF29" i="3"/>
  <c r="AF53" i="3"/>
  <c r="BD77" i="103"/>
  <c r="AH99" i="103" s="1"/>
  <c r="AH51" i="71"/>
  <c r="AF110" i="3"/>
  <c r="AD91" i="3"/>
  <c r="I31" i="84"/>
  <c r="B12" i="57"/>
  <c r="F35" i="122"/>
  <c r="F36" i="122" s="1"/>
  <c r="F36" i="113"/>
  <c r="D17" i="84"/>
  <c r="I25" i="84"/>
  <c r="D35" i="113"/>
  <c r="D36" i="107"/>
  <c r="I16" i="84"/>
  <c r="N35" i="122"/>
  <c r="N36" i="122" s="1"/>
  <c r="N36" i="113"/>
  <c r="I9" i="84"/>
  <c r="D31" i="84"/>
  <c r="D26" i="84"/>
  <c r="I23" i="84"/>
  <c r="D21" i="84"/>
  <c r="I15" i="84"/>
  <c r="I27" i="84"/>
  <c r="I26" i="82"/>
  <c r="I26" i="84" s="1"/>
  <c r="I11" i="82"/>
  <c r="I11" i="84" s="1"/>
  <c r="I17" i="82"/>
  <c r="I17" i="84" s="1"/>
  <c r="I12" i="82"/>
  <c r="I12" i="84" s="1"/>
  <c r="I4" i="82"/>
  <c r="I4" i="84" s="1"/>
  <c r="I19" i="82"/>
  <c r="I25" i="82"/>
  <c r="I21" i="82"/>
  <c r="I21" i="84" s="1"/>
  <c r="I5" i="82"/>
  <c r="I5" i="84" s="1"/>
  <c r="I15" i="82"/>
  <c r="I27" i="82"/>
  <c r="I50" i="107"/>
  <c r="I29" i="82"/>
  <c r="I29" i="84" s="1"/>
  <c r="I14" i="82"/>
  <c r="I14" i="84" s="1"/>
  <c r="I23" i="82"/>
  <c r="I7" i="82"/>
  <c r="I7" i="84" s="1"/>
  <c r="I8" i="82"/>
  <c r="I8" i="84" s="1"/>
  <c r="I22" i="82"/>
  <c r="I31" i="82"/>
  <c r="I6" i="82"/>
  <c r="I6" i="84" s="1"/>
  <c r="I10" i="82"/>
  <c r="I10" i="84" s="1"/>
  <c r="I16" i="82"/>
  <c r="I30" i="82"/>
  <c r="I30" i="84" s="1"/>
  <c r="I20" i="82"/>
  <c r="I20" i="84" s="1"/>
  <c r="I18" i="82"/>
  <c r="I18" i="84" s="1"/>
  <c r="I24" i="82"/>
  <c r="I24" i="84" s="1"/>
  <c r="I9" i="82"/>
  <c r="I28" i="82"/>
  <c r="I28" i="84" s="1"/>
  <c r="I13" i="82"/>
  <c r="I13" i="84" s="1"/>
  <c r="O28" i="80"/>
  <c r="O9" i="80"/>
  <c r="I22" i="84"/>
  <c r="I19" i="84"/>
  <c r="I35" i="113"/>
  <c r="I36" i="107"/>
  <c r="AG49" i="104"/>
  <c r="M49" i="104" s="1"/>
  <c r="AF124" i="3"/>
  <c r="AF43" i="3"/>
  <c r="AI27" i="104"/>
  <c r="Q22" i="80"/>
  <c r="B22" i="80" s="1"/>
  <c r="R22" i="80"/>
  <c r="Q8" i="80"/>
  <c r="B8" i="80" s="1"/>
  <c r="R8" i="80"/>
  <c r="Q25" i="80"/>
  <c r="B25" i="80" s="1"/>
  <c r="R25" i="80"/>
  <c r="B35" i="80"/>
  <c r="B36" i="79"/>
  <c r="B36" i="80" s="1"/>
  <c r="J7" i="83"/>
  <c r="J50" i="106"/>
  <c r="J9" i="83"/>
  <c r="J17" i="83"/>
  <c r="J25" i="83"/>
  <c r="J38" i="83"/>
  <c r="J38" i="84" s="1"/>
  <c r="J42" i="83"/>
  <c r="J42" i="84" s="1"/>
  <c r="J46" i="83"/>
  <c r="J46" i="84" s="1"/>
  <c r="J12" i="83"/>
  <c r="J20" i="83"/>
  <c r="J28" i="83"/>
  <c r="J34" i="83"/>
  <c r="J34" i="84" s="1"/>
  <c r="J6" i="83"/>
  <c r="J15" i="83"/>
  <c r="J23" i="83"/>
  <c r="J31" i="83"/>
  <c r="J39" i="83"/>
  <c r="J39" i="84" s="1"/>
  <c r="J43" i="83"/>
  <c r="J43" i="84" s="1"/>
  <c r="J47" i="83"/>
  <c r="J47" i="84" s="1"/>
  <c r="J10" i="83"/>
  <c r="J18" i="83"/>
  <c r="J26" i="83"/>
  <c r="J35" i="83"/>
  <c r="J4" i="83"/>
  <c r="J13" i="83"/>
  <c r="J21" i="83"/>
  <c r="J29" i="83"/>
  <c r="J40" i="83"/>
  <c r="J40" i="84" s="1"/>
  <c r="J44" i="83"/>
  <c r="J44" i="84" s="1"/>
  <c r="J48" i="83"/>
  <c r="J48" i="84" s="1"/>
  <c r="J8" i="83"/>
  <c r="J16" i="83"/>
  <c r="J24" i="83"/>
  <c r="J32" i="83"/>
  <c r="J32" i="84" s="1"/>
  <c r="J5" i="83"/>
  <c r="J14" i="83"/>
  <c r="J22" i="83"/>
  <c r="J30" i="83"/>
  <c r="J33" i="83"/>
  <c r="J33" i="84" s="1"/>
  <c r="J49" i="83"/>
  <c r="J49" i="84" s="1"/>
  <c r="J11" i="83"/>
  <c r="J19" i="83"/>
  <c r="J37" i="83"/>
  <c r="J37" i="84" s="1"/>
  <c r="J27" i="83"/>
  <c r="J45" i="83"/>
  <c r="J45" i="84" s="1"/>
  <c r="J41" i="83"/>
  <c r="J41" i="84" s="1"/>
  <c r="N141" i="3"/>
  <c r="N60" i="3" s="1"/>
  <c r="Q47" i="69"/>
  <c r="N117" i="3"/>
  <c r="N36" i="3" s="1"/>
  <c r="O83" i="104"/>
  <c r="O91" i="104" s="1"/>
  <c r="L14" i="3"/>
  <c r="L96" i="3"/>
  <c r="L15" i="3" s="1"/>
  <c r="W5" i="77"/>
  <c r="F5" i="77"/>
  <c r="P50" i="69"/>
  <c r="P51" i="69"/>
  <c r="N95" i="3" s="1"/>
  <c r="AI74" i="103"/>
  <c r="K9" i="3"/>
  <c r="K102" i="3"/>
  <c r="K21" i="3" s="1"/>
  <c r="AH49" i="69"/>
  <c r="D9" i="84"/>
  <c r="D24" i="84"/>
  <c r="D11" i="84"/>
  <c r="D10" i="84"/>
  <c r="D22" i="84"/>
  <c r="D7" i="84"/>
  <c r="T47" i="77"/>
  <c r="C47" i="77"/>
  <c r="T14" i="77"/>
  <c r="C14" i="77"/>
  <c r="L35" i="84"/>
  <c r="L36" i="83"/>
  <c r="L36" i="84" s="1"/>
  <c r="N137" i="3"/>
  <c r="N56" i="3" s="1"/>
  <c r="Q41" i="69"/>
  <c r="N113" i="3"/>
  <c r="N32" i="3" s="1"/>
  <c r="O79" i="104"/>
  <c r="O90" i="104" s="1"/>
  <c r="B30" i="57"/>
  <c r="AE96" i="3"/>
  <c r="AE97" i="3" s="1"/>
  <c r="I36" i="83"/>
  <c r="I36" i="84" s="1"/>
  <c r="I35" i="84"/>
  <c r="L89" i="3"/>
  <c r="W50" i="70"/>
  <c r="AI27" i="103" s="1"/>
  <c r="BE76" i="103"/>
  <c r="AI98" i="103" s="1"/>
  <c r="AH14" i="69"/>
  <c r="F51" i="70"/>
  <c r="N50" i="122"/>
  <c r="N31" i="113"/>
  <c r="N30" i="113"/>
  <c r="N29" i="113"/>
  <c r="N28" i="113"/>
  <c r="N27" i="113"/>
  <c r="N26" i="113"/>
  <c r="N25" i="113"/>
  <c r="N24" i="113"/>
  <c r="N23" i="113"/>
  <c r="N22" i="113"/>
  <c r="N21" i="113"/>
  <c r="N20" i="113"/>
  <c r="N19" i="113"/>
  <c r="N18" i="113"/>
  <c r="N17" i="113"/>
  <c r="N16" i="113"/>
  <c r="N15" i="113"/>
  <c r="N14" i="113"/>
  <c r="N13" i="113"/>
  <c r="N12" i="113"/>
  <c r="N11" i="113"/>
  <c r="N10" i="113"/>
  <c r="N9" i="113"/>
  <c r="N8" i="113"/>
  <c r="N7" i="113"/>
  <c r="N6" i="113"/>
  <c r="N5" i="113"/>
  <c r="N4" i="113"/>
  <c r="Q20" i="80"/>
  <c r="B20" i="80" s="1"/>
  <c r="R20" i="80"/>
  <c r="Q5" i="80"/>
  <c r="B5" i="80" s="1"/>
  <c r="R5" i="80"/>
  <c r="Q23" i="80"/>
  <c r="B23" i="80" s="1"/>
  <c r="R23" i="80"/>
  <c r="B37" i="77"/>
  <c r="S37" i="77"/>
  <c r="AE43" i="3"/>
  <c r="AE44" i="3" s="1"/>
  <c r="AH27" i="104"/>
  <c r="AE124" i="3"/>
  <c r="AD103" i="3"/>
  <c r="AD119" i="3"/>
  <c r="G5" i="77"/>
  <c r="X5" i="77"/>
  <c r="AG117" i="3"/>
  <c r="AH47" i="69"/>
  <c r="AG36" i="3"/>
  <c r="AI83" i="104"/>
  <c r="AI103" i="104" s="1"/>
  <c r="AG141" i="3"/>
  <c r="AG60" i="3"/>
  <c r="N127" i="3"/>
  <c r="N46" i="3" s="1"/>
  <c r="P36" i="104"/>
  <c r="BZ63" i="104" s="1"/>
  <c r="BF63" i="104" s="1"/>
  <c r="C50" i="69"/>
  <c r="U50" i="69"/>
  <c r="AJ25" i="103" s="1"/>
  <c r="U51" i="69"/>
  <c r="AJ25" i="104" s="1"/>
  <c r="Q49" i="69"/>
  <c r="AD10" i="3"/>
  <c r="D15" i="84"/>
  <c r="D36" i="83"/>
  <c r="D36" i="84" s="1"/>
  <c r="D35" i="84"/>
  <c r="D12" i="84"/>
  <c r="D46" i="106"/>
  <c r="D46" i="108" s="1"/>
  <c r="D42" i="106"/>
  <c r="D42" i="108" s="1"/>
  <c r="D38" i="106"/>
  <c r="D38" i="108" s="1"/>
  <c r="D34" i="106"/>
  <c r="D34" i="108" s="1"/>
  <c r="D30" i="106"/>
  <c r="D26" i="106"/>
  <c r="D22" i="106"/>
  <c r="D18" i="106"/>
  <c r="D14" i="106"/>
  <c r="D10" i="106"/>
  <c r="D6" i="106"/>
  <c r="D50" i="112"/>
  <c r="D49" i="106"/>
  <c r="D49" i="108" s="1"/>
  <c r="D45" i="106"/>
  <c r="D45" i="108" s="1"/>
  <c r="D41" i="106"/>
  <c r="D41" i="108" s="1"/>
  <c r="D37" i="106"/>
  <c r="D37" i="108" s="1"/>
  <c r="D33" i="106"/>
  <c r="D33" i="108" s="1"/>
  <c r="D29" i="106"/>
  <c r="D25" i="106"/>
  <c r="D21" i="106"/>
  <c r="D17" i="106"/>
  <c r="D13" i="106"/>
  <c r="D9" i="106"/>
  <c r="D5" i="106"/>
  <c r="D44" i="106"/>
  <c r="D44" i="108" s="1"/>
  <c r="D28" i="106"/>
  <c r="D20" i="106"/>
  <c r="D12" i="106"/>
  <c r="D4" i="106"/>
  <c r="D47" i="106"/>
  <c r="D47" i="108" s="1"/>
  <c r="D39" i="106"/>
  <c r="D39" i="108" s="1"/>
  <c r="D31" i="106"/>
  <c r="D23" i="106"/>
  <c r="D15" i="106"/>
  <c r="D7" i="106"/>
  <c r="D48" i="106"/>
  <c r="D48" i="108" s="1"/>
  <c r="D40" i="106"/>
  <c r="D40" i="108" s="1"/>
  <c r="D32" i="106"/>
  <c r="D32" i="108" s="1"/>
  <c r="D24" i="106"/>
  <c r="D16" i="106"/>
  <c r="D8" i="106"/>
  <c r="D35" i="106"/>
  <c r="D43" i="106"/>
  <c r="D43" i="108" s="1"/>
  <c r="D11" i="106"/>
  <c r="D19" i="106"/>
  <c r="D27" i="106"/>
  <c r="C35" i="80"/>
  <c r="C36" i="79"/>
  <c r="C36" i="80" s="1"/>
  <c r="C29" i="77"/>
  <c r="T29" i="77"/>
  <c r="L11" i="84"/>
  <c r="AF109" i="3"/>
  <c r="AF28" i="3"/>
  <c r="AH35" i="70"/>
  <c r="AH51" i="70" s="1"/>
  <c r="AH75" i="104"/>
  <c r="AH106" i="104" s="1"/>
  <c r="AF52" i="3"/>
  <c r="AF133" i="3"/>
  <c r="S51" i="70"/>
  <c r="AE89" i="3"/>
  <c r="O24" i="104"/>
  <c r="AI46" i="104" s="1"/>
  <c r="O46" i="104" s="1"/>
  <c r="M123" i="3"/>
  <c r="M42" i="3" s="1"/>
  <c r="M71" i="104"/>
  <c r="M93" i="104" s="1"/>
  <c r="P50" i="113"/>
  <c r="P30" i="107"/>
  <c r="P26" i="107"/>
  <c r="P22" i="107"/>
  <c r="P18" i="107"/>
  <c r="P14" i="107"/>
  <c r="P10" i="107"/>
  <c r="P6" i="107"/>
  <c r="P29" i="107"/>
  <c r="P25" i="107"/>
  <c r="P21" i="107"/>
  <c r="P17" i="107"/>
  <c r="P13" i="107"/>
  <c r="P9" i="107"/>
  <c r="P5" i="107"/>
  <c r="P28" i="107"/>
  <c r="P24" i="107"/>
  <c r="P20" i="107"/>
  <c r="P16" i="107"/>
  <c r="P12" i="107"/>
  <c r="P8" i="107"/>
  <c r="P4" i="107"/>
  <c r="P23" i="107"/>
  <c r="P15" i="107"/>
  <c r="P27" i="107"/>
  <c r="P7" i="107"/>
  <c r="P19" i="107"/>
  <c r="P31" i="107"/>
  <c r="P11" i="107"/>
  <c r="O76" i="103"/>
  <c r="O86" i="103" s="1"/>
  <c r="Q14" i="69"/>
  <c r="F50" i="70"/>
  <c r="O27" i="103" s="1"/>
  <c r="AI48" i="103" s="1"/>
  <c r="O48" i="103" s="1"/>
  <c r="H50" i="113"/>
  <c r="H28" i="107"/>
  <c r="H24" i="107"/>
  <c r="H20" i="107"/>
  <c r="H16" i="107"/>
  <c r="H12" i="107"/>
  <c r="H8" i="107"/>
  <c r="H31" i="107"/>
  <c r="H27" i="107"/>
  <c r="H23" i="107"/>
  <c r="H19" i="107"/>
  <c r="H15" i="107"/>
  <c r="H11" i="107"/>
  <c r="H7" i="107"/>
  <c r="H4" i="107"/>
  <c r="H30" i="107"/>
  <c r="H26" i="107"/>
  <c r="H22" i="107"/>
  <c r="H18" i="107"/>
  <c r="H14" i="107"/>
  <c r="H10" i="107"/>
  <c r="H6" i="107"/>
  <c r="H13" i="107"/>
  <c r="H25" i="107"/>
  <c r="H5" i="107"/>
  <c r="H17" i="107"/>
  <c r="H29" i="107"/>
  <c r="H9" i="107"/>
  <c r="H21" i="107"/>
  <c r="Q18" i="80"/>
  <c r="B18" i="80" s="1"/>
  <c r="R18" i="80"/>
  <c r="Q21" i="80"/>
  <c r="B21" i="80" s="1"/>
  <c r="R21" i="80"/>
  <c r="R7" i="80"/>
  <c r="Q7" i="80"/>
  <c r="B7" i="80" s="1"/>
  <c r="N50" i="112"/>
  <c r="N47" i="106"/>
  <c r="N47" i="108" s="1"/>
  <c r="N43" i="106"/>
  <c r="N43" i="108" s="1"/>
  <c r="N39" i="106"/>
  <c r="N39" i="108" s="1"/>
  <c r="N31" i="106"/>
  <c r="N31" i="108" s="1"/>
  <c r="N27" i="106"/>
  <c r="N27" i="108" s="1"/>
  <c r="N23" i="106"/>
  <c r="N23" i="108" s="1"/>
  <c r="N19" i="106"/>
  <c r="N19" i="108" s="1"/>
  <c r="N15" i="106"/>
  <c r="N15" i="108" s="1"/>
  <c r="N11" i="106"/>
  <c r="N11" i="108" s="1"/>
  <c r="N7" i="106"/>
  <c r="N7" i="108" s="1"/>
  <c r="N49" i="106"/>
  <c r="N49" i="108" s="1"/>
  <c r="N45" i="106"/>
  <c r="N45" i="108" s="1"/>
  <c r="N41" i="106"/>
  <c r="N41" i="108" s="1"/>
  <c r="N37" i="106"/>
  <c r="N37" i="108" s="1"/>
  <c r="N35" i="106"/>
  <c r="N33" i="106"/>
  <c r="N33" i="108" s="1"/>
  <c r="N29" i="106"/>
  <c r="N29" i="108" s="1"/>
  <c r="N25" i="106"/>
  <c r="N25" i="108" s="1"/>
  <c r="N21" i="106"/>
  <c r="N21" i="108" s="1"/>
  <c r="N17" i="106"/>
  <c r="N17" i="108" s="1"/>
  <c r="N13" i="106"/>
  <c r="N13" i="108" s="1"/>
  <c r="N9" i="106"/>
  <c r="N9" i="108" s="1"/>
  <c r="N5" i="106"/>
  <c r="N5" i="108" s="1"/>
  <c r="N48" i="106"/>
  <c r="N48" i="108" s="1"/>
  <c r="N40" i="106"/>
  <c r="N40" i="108" s="1"/>
  <c r="N32" i="106"/>
  <c r="N32" i="108" s="1"/>
  <c r="N24" i="106"/>
  <c r="N24" i="108" s="1"/>
  <c r="N16" i="106"/>
  <c r="N16" i="108" s="1"/>
  <c r="N8" i="106"/>
  <c r="N8" i="108" s="1"/>
  <c r="N42" i="106"/>
  <c r="N42" i="108" s="1"/>
  <c r="N34" i="106"/>
  <c r="N34" i="108" s="1"/>
  <c r="N26" i="106"/>
  <c r="N26" i="108" s="1"/>
  <c r="N18" i="106"/>
  <c r="N18" i="108" s="1"/>
  <c r="N10" i="106"/>
  <c r="N10" i="108" s="1"/>
  <c r="N46" i="106"/>
  <c r="N46" i="108" s="1"/>
  <c r="N38" i="106"/>
  <c r="N38" i="108" s="1"/>
  <c r="N30" i="106"/>
  <c r="N30" i="108" s="1"/>
  <c r="N22" i="106"/>
  <c r="N22" i="108" s="1"/>
  <c r="N14" i="106"/>
  <c r="N14" i="108" s="1"/>
  <c r="N6" i="106"/>
  <c r="N6" i="108" s="1"/>
  <c r="N44" i="106"/>
  <c r="N44" i="108" s="1"/>
  <c r="N12" i="106"/>
  <c r="N12" i="108" s="1"/>
  <c r="N20" i="106"/>
  <c r="N20" i="108" s="1"/>
  <c r="N28" i="106"/>
  <c r="N28" i="108" s="1"/>
  <c r="N4" i="106"/>
  <c r="N4" i="108" s="1"/>
  <c r="P35" i="80"/>
  <c r="P36" i="79"/>
  <c r="P36" i="80" s="1"/>
  <c r="P5" i="77"/>
  <c r="AG5" i="77"/>
  <c r="O12" i="80"/>
  <c r="O17" i="80"/>
  <c r="O35" i="80"/>
  <c r="O36" i="79"/>
  <c r="O36" i="80" s="1"/>
  <c r="O23" i="80"/>
  <c r="H35" i="122"/>
  <c r="H36" i="122" s="1"/>
  <c r="H36" i="113"/>
  <c r="G50" i="106"/>
  <c r="G7" i="83"/>
  <c r="G7" i="84" s="1"/>
  <c r="G5" i="83"/>
  <c r="G5" i="84" s="1"/>
  <c r="G12" i="83"/>
  <c r="G12" i="84" s="1"/>
  <c r="G20" i="83"/>
  <c r="G20" i="84" s="1"/>
  <c r="G28" i="83"/>
  <c r="G28" i="84" s="1"/>
  <c r="G34" i="83"/>
  <c r="G34" i="84" s="1"/>
  <c r="G40" i="83"/>
  <c r="G40" i="84" s="1"/>
  <c r="G44" i="83"/>
  <c r="G44" i="84" s="1"/>
  <c r="G48" i="83"/>
  <c r="G48" i="84" s="1"/>
  <c r="G6" i="83"/>
  <c r="G6" i="84" s="1"/>
  <c r="G15" i="83"/>
  <c r="G15" i="84" s="1"/>
  <c r="G23" i="83"/>
  <c r="G23" i="84" s="1"/>
  <c r="G31" i="83"/>
  <c r="G31" i="84" s="1"/>
  <c r="G10" i="83"/>
  <c r="G10" i="84" s="1"/>
  <c r="G18" i="83"/>
  <c r="G18" i="84" s="1"/>
  <c r="G26" i="83"/>
  <c r="G26" i="84" s="1"/>
  <c r="G35" i="83"/>
  <c r="G37" i="83"/>
  <c r="G37" i="84" s="1"/>
  <c r="G41" i="83"/>
  <c r="G41" i="84" s="1"/>
  <c r="G45" i="83"/>
  <c r="G45" i="84" s="1"/>
  <c r="G49" i="83"/>
  <c r="G49" i="84" s="1"/>
  <c r="G13" i="83"/>
  <c r="G13" i="84" s="1"/>
  <c r="G21" i="83"/>
  <c r="G21" i="84" s="1"/>
  <c r="G29" i="83"/>
  <c r="G29" i="84" s="1"/>
  <c r="G8" i="83"/>
  <c r="G8" i="84" s="1"/>
  <c r="G16" i="83"/>
  <c r="G16" i="84" s="1"/>
  <c r="G24" i="83"/>
  <c r="G24" i="84" s="1"/>
  <c r="G32" i="83"/>
  <c r="G32" i="84" s="1"/>
  <c r="G38" i="83"/>
  <c r="G38" i="84" s="1"/>
  <c r="G42" i="83"/>
  <c r="G42" i="84" s="1"/>
  <c r="G46" i="83"/>
  <c r="G46" i="84" s="1"/>
  <c r="G11" i="83"/>
  <c r="G11" i="84" s="1"/>
  <c r="G19" i="83"/>
  <c r="G19" i="84" s="1"/>
  <c r="G27" i="83"/>
  <c r="G27" i="84" s="1"/>
  <c r="G9" i="83"/>
  <c r="G9" i="84" s="1"/>
  <c r="G17" i="83"/>
  <c r="G17" i="84" s="1"/>
  <c r="G25" i="83"/>
  <c r="G25" i="84" s="1"/>
  <c r="G39" i="83"/>
  <c r="G39" i="84" s="1"/>
  <c r="G22" i="83"/>
  <c r="G22" i="84" s="1"/>
  <c r="G43" i="83"/>
  <c r="G43" i="84" s="1"/>
  <c r="G47" i="83"/>
  <c r="G47" i="84" s="1"/>
  <c r="G4" i="83"/>
  <c r="G4" i="84" s="1"/>
  <c r="G30" i="83"/>
  <c r="G30" i="84" s="1"/>
  <c r="G33" i="83"/>
  <c r="G33" i="84" s="1"/>
  <c r="G14" i="83"/>
  <c r="G14" i="84" s="1"/>
  <c r="C50" i="113"/>
  <c r="C30" i="107"/>
  <c r="C26" i="107"/>
  <c r="C22" i="107"/>
  <c r="C18" i="107"/>
  <c r="C14" i="107"/>
  <c r="C10" i="107"/>
  <c r="C6" i="107"/>
  <c r="C29" i="107"/>
  <c r="C25" i="107"/>
  <c r="C21" i="107"/>
  <c r="C17" i="107"/>
  <c r="C13" i="107"/>
  <c r="C9" i="107"/>
  <c r="C5" i="107"/>
  <c r="C31" i="107"/>
  <c r="C27" i="107"/>
  <c r="C23" i="107"/>
  <c r="C19" i="107"/>
  <c r="C15" i="107"/>
  <c r="C11" i="107"/>
  <c r="C7" i="107"/>
  <c r="C16" i="107"/>
  <c r="C28" i="107"/>
  <c r="C8" i="107"/>
  <c r="C20" i="107"/>
  <c r="C12" i="107"/>
  <c r="C24" i="107"/>
  <c r="C4" i="107"/>
  <c r="AG46" i="3"/>
  <c r="AG127" i="3"/>
  <c r="AJ36" i="104"/>
  <c r="F50" i="106"/>
  <c r="F7" i="83"/>
  <c r="F5" i="83"/>
  <c r="F11" i="83"/>
  <c r="F4" i="83"/>
  <c r="F14" i="83"/>
  <c r="F22" i="83"/>
  <c r="F9" i="83"/>
  <c r="F10" i="83"/>
  <c r="F18" i="83"/>
  <c r="F13" i="83"/>
  <c r="F21" i="83"/>
  <c r="F31" i="83"/>
  <c r="F39" i="83"/>
  <c r="F39" i="84" s="1"/>
  <c r="F43" i="83"/>
  <c r="F43" i="84" s="1"/>
  <c r="F47" i="83"/>
  <c r="F47" i="84" s="1"/>
  <c r="F19" i="83"/>
  <c r="F23" i="83"/>
  <c r="F26" i="83"/>
  <c r="F35" i="83"/>
  <c r="F15" i="83"/>
  <c r="F29" i="83"/>
  <c r="F40" i="83"/>
  <c r="F40" i="84" s="1"/>
  <c r="F44" i="83"/>
  <c r="F44" i="84" s="1"/>
  <c r="F48" i="83"/>
  <c r="F48" i="84" s="1"/>
  <c r="F16" i="83"/>
  <c r="F20" i="83"/>
  <c r="F24" i="83"/>
  <c r="F32" i="83"/>
  <c r="F32" i="84" s="1"/>
  <c r="F12" i="83"/>
  <c r="F27" i="83"/>
  <c r="F37" i="83"/>
  <c r="F37" i="84" s="1"/>
  <c r="F41" i="83"/>
  <c r="F41" i="84" s="1"/>
  <c r="F45" i="83"/>
  <c r="F45" i="84" s="1"/>
  <c r="F49" i="83"/>
  <c r="F49" i="84" s="1"/>
  <c r="F17" i="83"/>
  <c r="F30" i="83"/>
  <c r="F33" i="83"/>
  <c r="F33" i="84" s="1"/>
  <c r="F8" i="83"/>
  <c r="F28" i="83"/>
  <c r="F34" i="83"/>
  <c r="F34" i="84" s="1"/>
  <c r="F25" i="83"/>
  <c r="F38" i="83"/>
  <c r="F38" i="84" s="1"/>
  <c r="F42" i="83"/>
  <c r="F42" i="84" s="1"/>
  <c r="F46" i="83"/>
  <c r="F46" i="84" s="1"/>
  <c r="F6" i="83"/>
  <c r="T50" i="69"/>
  <c r="D51" i="69"/>
  <c r="P25" i="104" s="1"/>
  <c r="AJ47" i="104" s="1"/>
  <c r="P47" i="104" s="1"/>
  <c r="D50" i="69"/>
  <c r="P25" i="103" s="1"/>
  <c r="AJ46" i="103" s="1"/>
  <c r="P46" i="103" s="1"/>
  <c r="D5" i="84"/>
  <c r="D27" i="84"/>
  <c r="U47" i="85"/>
  <c r="D47" i="85"/>
  <c r="C41" i="77"/>
  <c r="T41" i="77"/>
  <c r="C31" i="77"/>
  <c r="T31" i="77"/>
  <c r="L22" i="84"/>
  <c r="L6" i="84"/>
  <c r="M109" i="3"/>
  <c r="M28" i="3" s="1"/>
  <c r="Q35" i="70"/>
  <c r="N75" i="104"/>
  <c r="N94" i="104" s="1"/>
  <c r="M133" i="3"/>
  <c r="M52" i="3" s="1"/>
  <c r="B51" i="70"/>
  <c r="AE125" i="3"/>
  <c r="AH50" i="70"/>
  <c r="L31" i="107"/>
  <c r="L30" i="107"/>
  <c r="L29" i="107"/>
  <c r="L28" i="107"/>
  <c r="L27" i="107"/>
  <c r="L26" i="107"/>
  <c r="L25" i="107"/>
  <c r="L24" i="107"/>
  <c r="L23" i="107"/>
  <c r="L22" i="107"/>
  <c r="L21" i="107"/>
  <c r="L20" i="107"/>
  <c r="L19" i="107"/>
  <c r="L18" i="107"/>
  <c r="L17" i="107"/>
  <c r="L16" i="107"/>
  <c r="L15" i="107"/>
  <c r="L14" i="107"/>
  <c r="L13" i="107"/>
  <c r="L12" i="107"/>
  <c r="L11" i="107"/>
  <c r="L10" i="107"/>
  <c r="L9" i="107"/>
  <c r="L8" i="107"/>
  <c r="L7" i="107"/>
  <c r="L6" i="107"/>
  <c r="L5" i="107"/>
  <c r="L4" i="107"/>
  <c r="L50" i="113"/>
  <c r="J35" i="122"/>
  <c r="J36" i="122" s="1"/>
  <c r="J36" i="113"/>
  <c r="F50" i="107"/>
  <c r="F7" i="82"/>
  <c r="F5" i="82"/>
  <c r="F8" i="82"/>
  <c r="F11" i="82"/>
  <c r="F19" i="82"/>
  <c r="F4" i="82"/>
  <c r="F6" i="82"/>
  <c r="F15" i="82"/>
  <c r="F23" i="82"/>
  <c r="F10" i="82"/>
  <c r="F18" i="82"/>
  <c r="F9" i="82"/>
  <c r="F14" i="82"/>
  <c r="F28" i="82"/>
  <c r="F31" i="82"/>
  <c r="F26" i="82"/>
  <c r="F29" i="82"/>
  <c r="F16" i="82"/>
  <c r="F20" i="82"/>
  <c r="F24" i="82"/>
  <c r="F12" i="82"/>
  <c r="F21" i="82"/>
  <c r="F27" i="82"/>
  <c r="F22" i="82"/>
  <c r="F25" i="82"/>
  <c r="F30" i="82"/>
  <c r="F13" i="82"/>
  <c r="F17" i="82"/>
  <c r="E36" i="83"/>
  <c r="E36" i="84" s="1"/>
  <c r="E35" i="84"/>
  <c r="O24" i="103"/>
  <c r="K35" i="80"/>
  <c r="K36" i="79"/>
  <c r="K36" i="80" s="1"/>
  <c r="AH18" i="69"/>
  <c r="BE77" i="103"/>
  <c r="AI99" i="103" s="1"/>
  <c r="O35" i="107"/>
  <c r="O36" i="82"/>
  <c r="Q16" i="80"/>
  <c r="B16" i="80" s="1"/>
  <c r="R16" i="80"/>
  <c r="Q19" i="80"/>
  <c r="B19" i="80" s="1"/>
  <c r="R19" i="80"/>
  <c r="Q11" i="80"/>
  <c r="B11" i="80" s="1"/>
  <c r="R11" i="80"/>
  <c r="B7" i="83"/>
  <c r="B37" i="83"/>
  <c r="B37" i="84" s="1"/>
  <c r="B50" i="106"/>
  <c r="B49" i="83"/>
  <c r="B49" i="84" s="1"/>
  <c r="B14" i="83"/>
  <c r="B16" i="83"/>
  <c r="B18" i="83"/>
  <c r="B20" i="83"/>
  <c r="B22" i="83"/>
  <c r="B24" i="83"/>
  <c r="B26" i="83"/>
  <c r="B28" i="83"/>
  <c r="B30" i="83"/>
  <c r="B35" i="83"/>
  <c r="B39" i="83"/>
  <c r="B39" i="84" s="1"/>
  <c r="B43" i="83"/>
  <c r="B43" i="84" s="1"/>
  <c r="B47" i="83"/>
  <c r="B47" i="84" s="1"/>
  <c r="B13" i="83"/>
  <c r="B15" i="83"/>
  <c r="B17" i="83"/>
  <c r="B19" i="83"/>
  <c r="B21" i="83"/>
  <c r="B23" i="83"/>
  <c r="B25" i="83"/>
  <c r="B27" i="83"/>
  <c r="B29" i="83"/>
  <c r="B33" i="83"/>
  <c r="B33" i="84" s="1"/>
  <c r="B41" i="83"/>
  <c r="B41" i="84" s="1"/>
  <c r="B45" i="83"/>
  <c r="B45" i="84" s="1"/>
  <c r="B4" i="83"/>
  <c r="B5" i="83"/>
  <c r="B38" i="83"/>
  <c r="B38" i="84" s="1"/>
  <c r="B6" i="83"/>
  <c r="B40" i="83"/>
  <c r="B40" i="84" s="1"/>
  <c r="B8" i="83"/>
  <c r="B31" i="83"/>
  <c r="B42" i="83"/>
  <c r="B42" i="84" s="1"/>
  <c r="B9" i="83"/>
  <c r="B32" i="83"/>
  <c r="B32" i="84" s="1"/>
  <c r="B44" i="83"/>
  <c r="B44" i="84" s="1"/>
  <c r="B10" i="83"/>
  <c r="B34" i="83"/>
  <c r="B34" i="84" s="1"/>
  <c r="B46" i="83"/>
  <c r="B46" i="84" s="1"/>
  <c r="B12" i="83"/>
  <c r="B48" i="83"/>
  <c r="B48" i="84" s="1"/>
  <c r="B11" i="83"/>
  <c r="BE78" i="103"/>
  <c r="AI100" i="103" s="1"/>
  <c r="AH23" i="69"/>
  <c r="AG13" i="77"/>
  <c r="BZ75" i="103" s="1"/>
  <c r="P13" i="77"/>
  <c r="AJ75" i="103" s="1"/>
  <c r="R50" i="122"/>
  <c r="R31" i="113"/>
  <c r="R29" i="113"/>
  <c r="R27" i="113"/>
  <c r="R25" i="113"/>
  <c r="R23" i="113"/>
  <c r="R21" i="113"/>
  <c r="R19" i="113"/>
  <c r="R26" i="113"/>
  <c r="R18" i="113"/>
  <c r="R17" i="113"/>
  <c r="R16" i="113"/>
  <c r="R15" i="113"/>
  <c r="R14" i="113"/>
  <c r="R13" i="113"/>
  <c r="R12" i="113"/>
  <c r="R11" i="113"/>
  <c r="R10" i="113"/>
  <c r="R9" i="113"/>
  <c r="R8" i="113"/>
  <c r="R7" i="113"/>
  <c r="R6" i="113"/>
  <c r="R5" i="113"/>
  <c r="R4" i="113"/>
  <c r="R28" i="113"/>
  <c r="R20" i="113"/>
  <c r="R24" i="113"/>
  <c r="R30" i="113"/>
  <c r="R22" i="113"/>
  <c r="D29" i="77"/>
  <c r="U29" i="77"/>
  <c r="AG76" i="104"/>
  <c r="AG99" i="104" s="1"/>
  <c r="W5" i="69"/>
  <c r="AG53" i="3" s="1"/>
  <c r="F5" i="69"/>
  <c r="O74" i="103" s="1"/>
  <c r="O84" i="103" s="1"/>
  <c r="AD38" i="3"/>
  <c r="AD22" i="3"/>
  <c r="D19" i="84"/>
  <c r="D29" i="84"/>
  <c r="C25" i="77"/>
  <c r="T25" i="77"/>
  <c r="C50" i="106"/>
  <c r="C32" i="83"/>
  <c r="C32" i="84" s="1"/>
  <c r="C5" i="83"/>
  <c r="C5" i="84" s="1"/>
  <c r="C15" i="83"/>
  <c r="C15" i="84" s="1"/>
  <c r="C29" i="83"/>
  <c r="C29" i="84" s="1"/>
  <c r="C7" i="83"/>
  <c r="C7" i="84" s="1"/>
  <c r="C31" i="83"/>
  <c r="C31" i="84" s="1"/>
  <c r="C18" i="83"/>
  <c r="C18" i="84" s="1"/>
  <c r="C13" i="83"/>
  <c r="C13" i="84" s="1"/>
  <c r="C35" i="83"/>
  <c r="C49" i="83"/>
  <c r="C49" i="84" s="1"/>
  <c r="C41" i="83"/>
  <c r="C41" i="84" s="1"/>
  <c r="C48" i="83"/>
  <c r="C48" i="84" s="1"/>
  <c r="C47" i="83"/>
  <c r="C47" i="84" s="1"/>
  <c r="C6" i="83"/>
  <c r="C6" i="84" s="1"/>
  <c r="C17" i="83"/>
  <c r="C17" i="84" s="1"/>
  <c r="C26" i="83"/>
  <c r="C26" i="84" s="1"/>
  <c r="C10" i="83"/>
  <c r="C10" i="84" s="1"/>
  <c r="C21" i="83"/>
  <c r="C21" i="84" s="1"/>
  <c r="C30" i="83"/>
  <c r="C30" i="84" s="1"/>
  <c r="C42" i="83"/>
  <c r="C42" i="84" s="1"/>
  <c r="C46" i="83"/>
  <c r="C46" i="84" s="1"/>
  <c r="C14" i="83"/>
  <c r="C14" i="84" s="1"/>
  <c r="C24" i="83"/>
  <c r="C24" i="84" s="1"/>
  <c r="C11" i="83"/>
  <c r="C11" i="84" s="1"/>
  <c r="C22" i="83"/>
  <c r="C22" i="84" s="1"/>
  <c r="C33" i="83"/>
  <c r="C33" i="84" s="1"/>
  <c r="C4" i="83"/>
  <c r="C4" i="84" s="1"/>
  <c r="C16" i="83"/>
  <c r="C16" i="84" s="1"/>
  <c r="C25" i="83"/>
  <c r="C25" i="84" s="1"/>
  <c r="C39" i="83"/>
  <c r="C39" i="84" s="1"/>
  <c r="C44" i="83"/>
  <c r="C44" i="84" s="1"/>
  <c r="C9" i="83"/>
  <c r="C9" i="84" s="1"/>
  <c r="C20" i="83"/>
  <c r="C20" i="84" s="1"/>
  <c r="C28" i="83"/>
  <c r="C28" i="84" s="1"/>
  <c r="C34" i="83"/>
  <c r="C34" i="84" s="1"/>
  <c r="C8" i="83"/>
  <c r="C8" i="84" s="1"/>
  <c r="C43" i="83"/>
  <c r="C43" i="84" s="1"/>
  <c r="C23" i="83"/>
  <c r="C23" i="84" s="1"/>
  <c r="C37" i="83"/>
  <c r="C37" i="84" s="1"/>
  <c r="C45" i="83"/>
  <c r="C45" i="84" s="1"/>
  <c r="C12" i="83"/>
  <c r="C12" i="84" s="1"/>
  <c r="C27" i="83"/>
  <c r="C27" i="84" s="1"/>
  <c r="C40" i="83"/>
  <c r="C40" i="84" s="1"/>
  <c r="C38" i="83"/>
  <c r="C38" i="84" s="1"/>
  <c r="C19" i="83"/>
  <c r="C19" i="84" s="1"/>
  <c r="AF123" i="3"/>
  <c r="AF42" i="3"/>
  <c r="AI24" i="104"/>
  <c r="O77" i="103"/>
  <c r="O87" i="103" s="1"/>
  <c r="Q18" i="69"/>
  <c r="N27" i="104"/>
  <c r="L124" i="3"/>
  <c r="L43" i="3" s="1"/>
  <c r="Q30" i="80"/>
  <c r="R30" i="80"/>
  <c r="Q17" i="80"/>
  <c r="B17" i="80" s="1"/>
  <c r="R17" i="80"/>
  <c r="Q9" i="80"/>
  <c r="B9" i="80" s="1"/>
  <c r="R9" i="80"/>
  <c r="O78" i="103"/>
  <c r="O88" i="103" s="1"/>
  <c r="Q23" i="69"/>
  <c r="J35" i="80"/>
  <c r="J36" i="79"/>
  <c r="J36" i="80" s="1"/>
  <c r="P37" i="77"/>
  <c r="AG37" i="77"/>
  <c r="B35" i="69"/>
  <c r="S35" i="69"/>
  <c r="D50" i="113"/>
  <c r="D31" i="107"/>
  <c r="D30" i="107"/>
  <c r="D29" i="107"/>
  <c r="D28" i="107"/>
  <c r="D27" i="107"/>
  <c r="D26" i="107"/>
  <c r="D25" i="107"/>
  <c r="D24" i="107"/>
  <c r="D23" i="107"/>
  <c r="D22" i="107"/>
  <c r="D21" i="107"/>
  <c r="D20" i="107"/>
  <c r="D19" i="107"/>
  <c r="D18" i="107"/>
  <c r="D17" i="107"/>
  <c r="D16" i="107"/>
  <c r="D15" i="107"/>
  <c r="D14" i="107"/>
  <c r="D13" i="107"/>
  <c r="D12" i="107"/>
  <c r="D11" i="107"/>
  <c r="D10" i="107"/>
  <c r="D9" i="107"/>
  <c r="D8" i="107"/>
  <c r="D7" i="107"/>
  <c r="D6" i="107"/>
  <c r="D5" i="107"/>
  <c r="D4" i="107"/>
  <c r="BC72" i="103"/>
  <c r="AG103" i="103" s="1"/>
  <c r="N24" i="104"/>
  <c r="AH46" i="104" s="1"/>
  <c r="N46" i="104" s="1"/>
  <c r="L123" i="3"/>
  <c r="L42" i="3" s="1"/>
  <c r="D8" i="84"/>
  <c r="D25" i="84"/>
  <c r="D32" i="85"/>
  <c r="U32" i="85"/>
  <c r="C32" i="77"/>
  <c r="T32" i="77"/>
  <c r="H50" i="112"/>
  <c r="H48" i="106"/>
  <c r="H48" i="108" s="1"/>
  <c r="H44" i="106"/>
  <c r="H44" i="108" s="1"/>
  <c r="H40" i="106"/>
  <c r="H40" i="108" s="1"/>
  <c r="H32" i="106"/>
  <c r="H32" i="108" s="1"/>
  <c r="H28" i="106"/>
  <c r="H28" i="108" s="1"/>
  <c r="H24" i="106"/>
  <c r="H24" i="108" s="1"/>
  <c r="H20" i="106"/>
  <c r="H20" i="108" s="1"/>
  <c r="H16" i="106"/>
  <c r="H16" i="108" s="1"/>
  <c r="H12" i="106"/>
  <c r="H12" i="108" s="1"/>
  <c r="H8" i="106"/>
  <c r="H8" i="108" s="1"/>
  <c r="H47" i="106"/>
  <c r="H47" i="108" s="1"/>
  <c r="H43" i="106"/>
  <c r="H43" i="108" s="1"/>
  <c r="H39" i="106"/>
  <c r="H39" i="108" s="1"/>
  <c r="H31" i="106"/>
  <c r="H31" i="108" s="1"/>
  <c r="H27" i="106"/>
  <c r="H27" i="108" s="1"/>
  <c r="H23" i="106"/>
  <c r="H23" i="108" s="1"/>
  <c r="H19" i="106"/>
  <c r="H19" i="108" s="1"/>
  <c r="H15" i="106"/>
  <c r="H15" i="108" s="1"/>
  <c r="H11" i="106"/>
  <c r="H11" i="108" s="1"/>
  <c r="H7" i="106"/>
  <c r="H7" i="108" s="1"/>
  <c r="H46" i="106"/>
  <c r="H46" i="108" s="1"/>
  <c r="H38" i="106"/>
  <c r="H38" i="108" s="1"/>
  <c r="H30" i="106"/>
  <c r="H30" i="108" s="1"/>
  <c r="H22" i="106"/>
  <c r="H22" i="108" s="1"/>
  <c r="H14" i="106"/>
  <c r="H14" i="108" s="1"/>
  <c r="H6" i="106"/>
  <c r="H6" i="108" s="1"/>
  <c r="H35" i="106"/>
  <c r="H49" i="106"/>
  <c r="H49" i="108" s="1"/>
  <c r="H41" i="106"/>
  <c r="H41" i="108" s="1"/>
  <c r="H33" i="106"/>
  <c r="H33" i="108" s="1"/>
  <c r="H25" i="106"/>
  <c r="H25" i="108" s="1"/>
  <c r="H17" i="106"/>
  <c r="H17" i="108" s="1"/>
  <c r="H9" i="106"/>
  <c r="H9" i="108" s="1"/>
  <c r="H42" i="106"/>
  <c r="H42" i="108" s="1"/>
  <c r="H34" i="106"/>
  <c r="H34" i="108" s="1"/>
  <c r="H26" i="106"/>
  <c r="H26" i="108" s="1"/>
  <c r="H18" i="106"/>
  <c r="H18" i="108" s="1"/>
  <c r="H10" i="106"/>
  <c r="H10" i="108" s="1"/>
  <c r="H21" i="106"/>
  <c r="H21" i="108" s="1"/>
  <c r="H29" i="106"/>
  <c r="H29" i="108" s="1"/>
  <c r="H37" i="106"/>
  <c r="H37" i="108" s="1"/>
  <c r="H5" i="106"/>
  <c r="H5" i="108" s="1"/>
  <c r="H13" i="106"/>
  <c r="H13" i="108" s="1"/>
  <c r="H45" i="106"/>
  <c r="H45" i="108" s="1"/>
  <c r="H4" i="106"/>
  <c r="H4" i="108" s="1"/>
  <c r="K50" i="113"/>
  <c r="K31" i="107"/>
  <c r="K27" i="107"/>
  <c r="K23" i="107"/>
  <c r="K19" i="107"/>
  <c r="K15" i="107"/>
  <c r="K11" i="107"/>
  <c r="K7" i="107"/>
  <c r="K4" i="107"/>
  <c r="K30" i="107"/>
  <c r="K26" i="107"/>
  <c r="K22" i="107"/>
  <c r="K18" i="107"/>
  <c r="K14" i="107"/>
  <c r="K10" i="107"/>
  <c r="K6" i="107"/>
  <c r="K29" i="107"/>
  <c r="K25" i="107"/>
  <c r="K21" i="107"/>
  <c r="K17" i="107"/>
  <c r="K13" i="107"/>
  <c r="K9" i="107"/>
  <c r="K5" i="107"/>
  <c r="K28" i="107"/>
  <c r="K8" i="107"/>
  <c r="K20" i="107"/>
  <c r="K12" i="107"/>
  <c r="K24" i="107"/>
  <c r="K16" i="107"/>
  <c r="AI24" i="103"/>
  <c r="BD72" i="103"/>
  <c r="M91" i="103"/>
  <c r="AH45" i="104"/>
  <c r="N45" i="104" s="1"/>
  <c r="Q30" i="107"/>
  <c r="Q26" i="107"/>
  <c r="Q22" i="107"/>
  <c r="Q18" i="107"/>
  <c r="Q14" i="107"/>
  <c r="Q10" i="107"/>
  <c r="Q6" i="107"/>
  <c r="Q29" i="107"/>
  <c r="Q25" i="107"/>
  <c r="Q21" i="107"/>
  <c r="Q17" i="107"/>
  <c r="Q13" i="107"/>
  <c r="Q9" i="107"/>
  <c r="Q5" i="107"/>
  <c r="Q4" i="107"/>
  <c r="Q50" i="113"/>
  <c r="Q31" i="107"/>
  <c r="Q27" i="107"/>
  <c r="Q23" i="107"/>
  <c r="Q19" i="107"/>
  <c r="Q15" i="107"/>
  <c r="Q11" i="107"/>
  <c r="Q7" i="107"/>
  <c r="Q8" i="107"/>
  <c r="Q20" i="107"/>
  <c r="Q12" i="107"/>
  <c r="Q24" i="107"/>
  <c r="Q16" i="107"/>
  <c r="Q28" i="107"/>
  <c r="Q14" i="80"/>
  <c r="B14" i="80" s="1"/>
  <c r="R14" i="80"/>
  <c r="Q31" i="80"/>
  <c r="B31" i="80" s="1"/>
  <c r="R31" i="80"/>
  <c r="Q15" i="80"/>
  <c r="B15" i="80" s="1"/>
  <c r="R15" i="80"/>
  <c r="Q6" i="80"/>
  <c r="B6" i="80" s="1"/>
  <c r="R6" i="80"/>
  <c r="BE80" i="103"/>
  <c r="AI101" i="103" s="1"/>
  <c r="AH29" i="69"/>
  <c r="N36" i="83"/>
  <c r="N36" i="84" s="1"/>
  <c r="N35" i="84"/>
  <c r="AG32" i="77"/>
  <c r="P32" i="77"/>
  <c r="AI77" i="104"/>
  <c r="AI101" i="104" s="1"/>
  <c r="AG30" i="3"/>
  <c r="AG54" i="3"/>
  <c r="AG111" i="3"/>
  <c r="AH37" i="69"/>
  <c r="AG135" i="3"/>
  <c r="AG49" i="103"/>
  <c r="M49" i="103" s="1"/>
  <c r="G35" i="80"/>
  <c r="G36" i="79"/>
  <c r="G36" i="80" s="1"/>
  <c r="O7" i="82"/>
  <c r="O50" i="107"/>
  <c r="O8" i="82"/>
  <c r="O16" i="82"/>
  <c r="O11" i="82"/>
  <c r="O19" i="82"/>
  <c r="O5" i="82"/>
  <c r="O14" i="82"/>
  <c r="O22" i="82"/>
  <c r="O6" i="82"/>
  <c r="O15" i="82"/>
  <c r="O23" i="82"/>
  <c r="O4" i="82"/>
  <c r="O13" i="82"/>
  <c r="O21" i="82"/>
  <c r="O17" i="82"/>
  <c r="O29" i="82"/>
  <c r="O10" i="82"/>
  <c r="O18" i="82"/>
  <c r="O24" i="82"/>
  <c r="O27" i="82"/>
  <c r="O12" i="82"/>
  <c r="O30" i="82"/>
  <c r="O20" i="82"/>
  <c r="O25" i="82"/>
  <c r="O28" i="82"/>
  <c r="O31" i="82"/>
  <c r="O26" i="82"/>
  <c r="O9" i="82"/>
  <c r="F35" i="80"/>
  <c r="F36" i="79"/>
  <c r="F36" i="80" s="1"/>
  <c r="O75" i="103"/>
  <c r="O85" i="103" s="1"/>
  <c r="Q13" i="69"/>
  <c r="Q50" i="71"/>
  <c r="Q51" i="71"/>
  <c r="D23" i="84"/>
  <c r="D4" i="84"/>
  <c r="D16" i="84"/>
  <c r="D14" i="84"/>
  <c r="T18" i="77"/>
  <c r="C18" i="77"/>
  <c r="G50" i="113"/>
  <c r="G29" i="107"/>
  <c r="G25" i="107"/>
  <c r="G21" i="107"/>
  <c r="G17" i="107"/>
  <c r="G13" i="107"/>
  <c r="G9" i="107"/>
  <c r="G5" i="107"/>
  <c r="G28" i="107"/>
  <c r="G24" i="107"/>
  <c r="G20" i="107"/>
  <c r="G16" i="107"/>
  <c r="G12" i="107"/>
  <c r="G8" i="107"/>
  <c r="G30" i="107"/>
  <c r="G26" i="107"/>
  <c r="G22" i="107"/>
  <c r="G18" i="107"/>
  <c r="G14" i="107"/>
  <c r="G10" i="107"/>
  <c r="G6" i="107"/>
  <c r="G11" i="107"/>
  <c r="G23" i="107"/>
  <c r="G15" i="107"/>
  <c r="G27" i="107"/>
  <c r="G7" i="107"/>
  <c r="G19" i="107"/>
  <c r="G4" i="107"/>
  <c r="G31" i="107"/>
  <c r="AE8" i="3"/>
  <c r="AH45" i="103"/>
  <c r="N45" i="103" s="1"/>
  <c r="AG131" i="3"/>
  <c r="AH32" i="69"/>
  <c r="AG26" i="3"/>
  <c r="AI73" i="104"/>
  <c r="AI100" i="104" s="1"/>
  <c r="AG50" i="3"/>
  <c r="AG107" i="3"/>
  <c r="L35" i="122"/>
  <c r="L36" i="122" s="1"/>
  <c r="L36" i="113"/>
  <c r="J103" i="3"/>
  <c r="J22" i="3" s="1"/>
  <c r="E32" i="85"/>
  <c r="E51" i="85" s="1"/>
  <c r="R26" i="104" s="1"/>
  <c r="AL48" i="104" s="1"/>
  <c r="R48" i="104" s="1"/>
  <c r="V32" i="85"/>
  <c r="V51" i="85" s="1"/>
  <c r="AL26" i="104" s="1"/>
  <c r="M110" i="3"/>
  <c r="M29" i="3" s="1"/>
  <c r="I49" i="106"/>
  <c r="I49" i="108" s="1"/>
  <c r="I45" i="106"/>
  <c r="I45" i="108" s="1"/>
  <c r="I41" i="106"/>
  <c r="I41" i="108" s="1"/>
  <c r="I37" i="106"/>
  <c r="I37" i="108" s="1"/>
  <c r="I33" i="106"/>
  <c r="I33" i="108" s="1"/>
  <c r="I29" i="106"/>
  <c r="I25" i="106"/>
  <c r="I21" i="106"/>
  <c r="I17" i="106"/>
  <c r="I13" i="106"/>
  <c r="I9" i="106"/>
  <c r="I5" i="106"/>
  <c r="I50" i="112"/>
  <c r="I47" i="106"/>
  <c r="I47" i="108" s="1"/>
  <c r="I43" i="106"/>
  <c r="I43" i="108" s="1"/>
  <c r="I39" i="106"/>
  <c r="I39" i="108" s="1"/>
  <c r="I35" i="106"/>
  <c r="I31" i="106"/>
  <c r="I27" i="106"/>
  <c r="I23" i="106"/>
  <c r="I19" i="106"/>
  <c r="I15" i="106"/>
  <c r="I11" i="106"/>
  <c r="I7" i="106"/>
  <c r="I46" i="106"/>
  <c r="I46" i="108" s="1"/>
  <c r="I38" i="106"/>
  <c r="I38" i="108" s="1"/>
  <c r="I30" i="106"/>
  <c r="I22" i="106"/>
  <c r="I14" i="106"/>
  <c r="I6" i="106"/>
  <c r="I48" i="106"/>
  <c r="I48" i="108" s="1"/>
  <c r="I40" i="106"/>
  <c r="I40" i="108" s="1"/>
  <c r="I32" i="106"/>
  <c r="I32" i="108" s="1"/>
  <c r="I24" i="106"/>
  <c r="I16" i="106"/>
  <c r="I8" i="106"/>
  <c r="I44" i="106"/>
  <c r="I44" i="108" s="1"/>
  <c r="I28" i="106"/>
  <c r="I20" i="106"/>
  <c r="I12" i="106"/>
  <c r="I4" i="106"/>
  <c r="I26" i="106"/>
  <c r="I34" i="106"/>
  <c r="I34" i="108" s="1"/>
  <c r="I42" i="106"/>
  <c r="I42" i="108" s="1"/>
  <c r="I10" i="106"/>
  <c r="I18" i="106"/>
  <c r="Q24" i="80"/>
  <c r="B24" i="80" s="1"/>
  <c r="R24" i="80"/>
  <c r="Q28" i="80"/>
  <c r="B28" i="80" s="1"/>
  <c r="R28" i="80"/>
  <c r="R12" i="80"/>
  <c r="Q12" i="80"/>
  <c r="B12" i="80" s="1"/>
  <c r="Q29" i="80"/>
  <c r="B29" i="80" s="1"/>
  <c r="R29" i="80"/>
  <c r="Q13" i="80"/>
  <c r="B13" i="80" s="1"/>
  <c r="R13" i="80"/>
  <c r="Q4" i="80"/>
  <c r="B4" i="80" s="1"/>
  <c r="R4" i="80"/>
  <c r="U26" i="77"/>
  <c r="AH26" i="77" s="1"/>
  <c r="D26" i="77"/>
  <c r="Q26" i="77" s="1"/>
  <c r="O80" i="103"/>
  <c r="O89" i="103" s="1"/>
  <c r="Q29" i="69"/>
  <c r="AG31" i="77"/>
  <c r="BZ81" i="103" s="1"/>
  <c r="P31" i="77"/>
  <c r="AJ81" i="103" s="1"/>
  <c r="O77" i="104"/>
  <c r="O89" i="104" s="1"/>
  <c r="N135" i="3"/>
  <c r="N54" i="3" s="1"/>
  <c r="N111" i="3"/>
  <c r="N30" i="3" s="1"/>
  <c r="Q37" i="69"/>
  <c r="O50" i="106"/>
  <c r="O7" i="83"/>
  <c r="O11" i="83"/>
  <c r="O19" i="83"/>
  <c r="O19" i="84" s="1"/>
  <c r="O5" i="83"/>
  <c r="O5" i="84" s="1"/>
  <c r="O14" i="83"/>
  <c r="O22" i="83"/>
  <c r="O9" i="83"/>
  <c r="O9" i="84" s="1"/>
  <c r="O17" i="83"/>
  <c r="O17" i="84" s="1"/>
  <c r="O10" i="83"/>
  <c r="O10" i="84" s="1"/>
  <c r="O18" i="83"/>
  <c r="O18" i="84" s="1"/>
  <c r="O8" i="83"/>
  <c r="O8" i="84" s="1"/>
  <c r="O16" i="83"/>
  <c r="O16" i="84" s="1"/>
  <c r="O32" i="83"/>
  <c r="O32" i="84" s="1"/>
  <c r="O40" i="83"/>
  <c r="O40" i="84" s="1"/>
  <c r="O44" i="83"/>
  <c r="O44" i="84" s="1"/>
  <c r="O48" i="83"/>
  <c r="O48" i="84" s="1"/>
  <c r="O24" i="83"/>
  <c r="O27" i="83"/>
  <c r="O37" i="83"/>
  <c r="O37" i="84" s="1"/>
  <c r="O12" i="83"/>
  <c r="O12" i="84" s="1"/>
  <c r="O30" i="83"/>
  <c r="O30" i="84" s="1"/>
  <c r="O33" i="83"/>
  <c r="O33" i="84" s="1"/>
  <c r="O41" i="83"/>
  <c r="O41" i="84" s="1"/>
  <c r="O45" i="83"/>
  <c r="O45" i="84" s="1"/>
  <c r="O49" i="83"/>
  <c r="O49" i="84" s="1"/>
  <c r="O4" i="83"/>
  <c r="O4" i="84" s="1"/>
  <c r="O20" i="83"/>
  <c r="O20" i="84" s="1"/>
  <c r="O25" i="83"/>
  <c r="O25" i="84" s="1"/>
  <c r="O13" i="83"/>
  <c r="O13" i="84" s="1"/>
  <c r="O28" i="83"/>
  <c r="O28" i="84" s="1"/>
  <c r="O34" i="83"/>
  <c r="O34" i="84" s="1"/>
  <c r="O38" i="83"/>
  <c r="O38" i="84" s="1"/>
  <c r="O42" i="83"/>
  <c r="O42" i="84" s="1"/>
  <c r="O46" i="83"/>
  <c r="O46" i="84" s="1"/>
  <c r="O6" i="83"/>
  <c r="O6" i="84" s="1"/>
  <c r="O21" i="83"/>
  <c r="O21" i="84" s="1"/>
  <c r="O31" i="83"/>
  <c r="O31" i="84" s="1"/>
  <c r="O15" i="83"/>
  <c r="O15" i="84" s="1"/>
  <c r="O26" i="83"/>
  <c r="O26" i="84" s="1"/>
  <c r="O35" i="83"/>
  <c r="O39" i="83"/>
  <c r="O39" i="84" s="1"/>
  <c r="O43" i="83"/>
  <c r="O43" i="84" s="1"/>
  <c r="O47" i="83"/>
  <c r="O47" i="84" s="1"/>
  <c r="O23" i="83"/>
  <c r="O23" i="84" s="1"/>
  <c r="O29" i="83"/>
  <c r="O29" i="84" s="1"/>
  <c r="D14" i="77"/>
  <c r="U14" i="77"/>
  <c r="K20" i="3"/>
  <c r="K119" i="3"/>
  <c r="K38" i="3" s="1"/>
  <c r="AH13" i="69"/>
  <c r="BE75" i="103"/>
  <c r="AI97" i="103" s="1"/>
  <c r="D28" i="84"/>
  <c r="D30" i="84"/>
  <c r="D6" i="84"/>
  <c r="U26" i="85"/>
  <c r="AH26" i="85" s="1"/>
  <c r="D26" i="85"/>
  <c r="Q26" i="85" s="1"/>
  <c r="T13" i="77"/>
  <c r="C13" i="77"/>
  <c r="T35" i="69"/>
  <c r="T51" i="69" s="1"/>
  <c r="C35" i="69"/>
  <c r="C51" i="69" s="1"/>
  <c r="H35" i="84"/>
  <c r="H36" i="83"/>
  <c r="H36" i="84" s="1"/>
  <c r="L46" i="106"/>
  <c r="L46" i="108" s="1"/>
  <c r="L42" i="106"/>
  <c r="L42" i="108" s="1"/>
  <c r="L38" i="106"/>
  <c r="L38" i="108" s="1"/>
  <c r="L34" i="106"/>
  <c r="L34" i="108" s="1"/>
  <c r="L30" i="106"/>
  <c r="L30" i="108" s="1"/>
  <c r="L26" i="106"/>
  <c r="L26" i="108" s="1"/>
  <c r="L22" i="106"/>
  <c r="L22" i="108" s="1"/>
  <c r="L18" i="106"/>
  <c r="L18" i="108" s="1"/>
  <c r="L14" i="106"/>
  <c r="L14" i="108" s="1"/>
  <c r="L10" i="106"/>
  <c r="L10" i="108" s="1"/>
  <c r="L6" i="106"/>
  <c r="L6" i="108" s="1"/>
  <c r="L50" i="112"/>
  <c r="L49" i="106"/>
  <c r="L49" i="108" s="1"/>
  <c r="L45" i="106"/>
  <c r="L45" i="108" s="1"/>
  <c r="L41" i="106"/>
  <c r="L41" i="108" s="1"/>
  <c r="L37" i="106"/>
  <c r="L37" i="108" s="1"/>
  <c r="L33" i="106"/>
  <c r="L33" i="108" s="1"/>
  <c r="L29" i="106"/>
  <c r="L29" i="108" s="1"/>
  <c r="L25" i="106"/>
  <c r="L25" i="108" s="1"/>
  <c r="L21" i="106"/>
  <c r="L21" i="108" s="1"/>
  <c r="L17" i="106"/>
  <c r="L17" i="108" s="1"/>
  <c r="L13" i="106"/>
  <c r="L13" i="108" s="1"/>
  <c r="L9" i="106"/>
  <c r="L9" i="108" s="1"/>
  <c r="L5" i="106"/>
  <c r="L5" i="108" s="1"/>
  <c r="L48" i="106"/>
  <c r="L48" i="108" s="1"/>
  <c r="L40" i="106"/>
  <c r="L40" i="108" s="1"/>
  <c r="L32" i="106"/>
  <c r="L32" i="108" s="1"/>
  <c r="L24" i="106"/>
  <c r="L24" i="108" s="1"/>
  <c r="L16" i="106"/>
  <c r="L16" i="108" s="1"/>
  <c r="L8" i="106"/>
  <c r="L8" i="108" s="1"/>
  <c r="L43" i="106"/>
  <c r="L43" i="108" s="1"/>
  <c r="L27" i="106"/>
  <c r="L27" i="108" s="1"/>
  <c r="L19" i="106"/>
  <c r="L19" i="108" s="1"/>
  <c r="L11" i="106"/>
  <c r="L11" i="108" s="1"/>
  <c r="L44" i="106"/>
  <c r="L44" i="108" s="1"/>
  <c r="L28" i="106"/>
  <c r="L28" i="108" s="1"/>
  <c r="L20" i="106"/>
  <c r="L20" i="108" s="1"/>
  <c r="L12" i="106"/>
  <c r="L12" i="108" s="1"/>
  <c r="L4" i="106"/>
  <c r="L4" i="108" s="1"/>
  <c r="L35" i="106"/>
  <c r="L39" i="106"/>
  <c r="L39" i="108" s="1"/>
  <c r="L7" i="106"/>
  <c r="L7" i="108" s="1"/>
  <c r="L47" i="106"/>
  <c r="L47" i="108" s="1"/>
  <c r="L15" i="106"/>
  <c r="L15" i="108" s="1"/>
  <c r="L23" i="106"/>
  <c r="L23" i="108" s="1"/>
  <c r="L31" i="106"/>
  <c r="L31" i="108" s="1"/>
  <c r="O73" i="104"/>
  <c r="O88" i="104" s="1"/>
  <c r="N107" i="3"/>
  <c r="N26" i="3" s="1"/>
  <c r="Q32" i="69"/>
  <c r="N131" i="3"/>
  <c r="N50" i="3" s="1"/>
  <c r="BE81" i="103"/>
  <c r="AI102" i="103" s="1"/>
  <c r="AH31" i="69"/>
  <c r="E47" i="106"/>
  <c r="E47" i="108" s="1"/>
  <c r="E43" i="106"/>
  <c r="E43" i="108" s="1"/>
  <c r="E39" i="106"/>
  <c r="E39" i="108" s="1"/>
  <c r="E31" i="106"/>
  <c r="E31" i="108" s="1"/>
  <c r="E27" i="106"/>
  <c r="E27" i="108" s="1"/>
  <c r="E23" i="106"/>
  <c r="E23" i="108" s="1"/>
  <c r="E19" i="106"/>
  <c r="E19" i="108" s="1"/>
  <c r="E15" i="106"/>
  <c r="E15" i="108" s="1"/>
  <c r="E11" i="106"/>
  <c r="E11" i="108" s="1"/>
  <c r="E7" i="106"/>
  <c r="E7" i="108" s="1"/>
  <c r="E49" i="106"/>
  <c r="E49" i="108" s="1"/>
  <c r="E45" i="106"/>
  <c r="E45" i="108" s="1"/>
  <c r="E41" i="106"/>
  <c r="E41" i="108" s="1"/>
  <c r="E37" i="106"/>
  <c r="E37" i="108" s="1"/>
  <c r="E35" i="106"/>
  <c r="E33" i="106"/>
  <c r="E33" i="108" s="1"/>
  <c r="E29" i="106"/>
  <c r="E29" i="108" s="1"/>
  <c r="E25" i="106"/>
  <c r="E25" i="108" s="1"/>
  <c r="E21" i="106"/>
  <c r="E21" i="108" s="1"/>
  <c r="E17" i="106"/>
  <c r="E17" i="108" s="1"/>
  <c r="E13" i="106"/>
  <c r="E13" i="108" s="1"/>
  <c r="E9" i="106"/>
  <c r="E9" i="108" s="1"/>
  <c r="E5" i="106"/>
  <c r="E5" i="108" s="1"/>
  <c r="E44" i="106"/>
  <c r="E44" i="108" s="1"/>
  <c r="E28" i="106"/>
  <c r="E28" i="108" s="1"/>
  <c r="E20" i="106"/>
  <c r="E20" i="108" s="1"/>
  <c r="E12" i="106"/>
  <c r="E12" i="108" s="1"/>
  <c r="E4" i="106"/>
  <c r="E4" i="108" s="1"/>
  <c r="E46" i="106"/>
  <c r="E46" i="108" s="1"/>
  <c r="E38" i="106"/>
  <c r="E38" i="108" s="1"/>
  <c r="E30" i="106"/>
  <c r="E30" i="108" s="1"/>
  <c r="E22" i="106"/>
  <c r="E22" i="108" s="1"/>
  <c r="E14" i="106"/>
  <c r="E14" i="108" s="1"/>
  <c r="E6" i="106"/>
  <c r="E6" i="108" s="1"/>
  <c r="E42" i="106"/>
  <c r="E42" i="108" s="1"/>
  <c r="E34" i="106"/>
  <c r="E34" i="108" s="1"/>
  <c r="E26" i="106"/>
  <c r="E26" i="108" s="1"/>
  <c r="E18" i="106"/>
  <c r="E18" i="108" s="1"/>
  <c r="E10" i="106"/>
  <c r="E10" i="108" s="1"/>
  <c r="E40" i="106"/>
  <c r="E40" i="108" s="1"/>
  <c r="E8" i="106"/>
  <c r="E8" i="108" s="1"/>
  <c r="E48" i="106"/>
  <c r="E48" i="108" s="1"/>
  <c r="E16" i="106"/>
  <c r="E16" i="108" s="1"/>
  <c r="E50" i="112"/>
  <c r="E24" i="106"/>
  <c r="E24" i="108" s="1"/>
  <c r="E32" i="106"/>
  <c r="E32" i="108" s="1"/>
  <c r="AH50" i="71"/>
  <c r="Q26" i="80"/>
  <c r="B26" i="80" s="1"/>
  <c r="R26" i="80"/>
  <c r="Q10" i="80"/>
  <c r="B10" i="80" s="1"/>
  <c r="R10" i="80"/>
  <c r="Q27" i="80"/>
  <c r="B27" i="80" s="1"/>
  <c r="R27" i="80"/>
  <c r="B49" i="77"/>
  <c r="S49" i="77"/>
  <c r="P50" i="106"/>
  <c r="P7" i="83"/>
  <c r="P7" i="84" s="1"/>
  <c r="P32" i="83"/>
  <c r="P32" i="84" s="1"/>
  <c r="P5" i="83"/>
  <c r="P5" i="84" s="1"/>
  <c r="P13" i="83"/>
  <c r="P13" i="84" s="1"/>
  <c r="P31" i="83"/>
  <c r="P31" i="84" s="1"/>
  <c r="P49" i="83"/>
  <c r="P49" i="84" s="1"/>
  <c r="P10" i="83"/>
  <c r="P10" i="84" s="1"/>
  <c r="P19" i="83"/>
  <c r="P19" i="84" s="1"/>
  <c r="P27" i="83"/>
  <c r="P27" i="84" s="1"/>
  <c r="P35" i="83"/>
  <c r="P39" i="83"/>
  <c r="P39" i="84" s="1"/>
  <c r="P43" i="83"/>
  <c r="P43" i="84" s="1"/>
  <c r="P47" i="83"/>
  <c r="P47" i="84" s="1"/>
  <c r="P14" i="83"/>
  <c r="P14" i="84" s="1"/>
  <c r="P22" i="83"/>
  <c r="P22" i="84" s="1"/>
  <c r="P30" i="83"/>
  <c r="P30" i="84" s="1"/>
  <c r="P8" i="83"/>
  <c r="P8" i="84" s="1"/>
  <c r="P17" i="83"/>
  <c r="P17" i="84" s="1"/>
  <c r="P25" i="83"/>
  <c r="P25" i="84" s="1"/>
  <c r="P40" i="83"/>
  <c r="P40" i="84" s="1"/>
  <c r="P44" i="83"/>
  <c r="P44" i="84" s="1"/>
  <c r="P48" i="83"/>
  <c r="P48" i="84" s="1"/>
  <c r="P11" i="83"/>
  <c r="P11" i="84" s="1"/>
  <c r="P20" i="83"/>
  <c r="P20" i="84" s="1"/>
  <c r="P28" i="83"/>
  <c r="P28" i="84" s="1"/>
  <c r="P37" i="83"/>
  <c r="P37" i="84" s="1"/>
  <c r="P4" i="83"/>
  <c r="P4" i="84" s="1"/>
  <c r="P15" i="83"/>
  <c r="P15" i="84" s="1"/>
  <c r="P23" i="83"/>
  <c r="P23" i="84" s="1"/>
  <c r="P33" i="83"/>
  <c r="P33" i="84" s="1"/>
  <c r="P41" i="83"/>
  <c r="P41" i="84" s="1"/>
  <c r="P45" i="83"/>
  <c r="P45" i="84" s="1"/>
  <c r="P9" i="83"/>
  <c r="P9" i="84" s="1"/>
  <c r="P18" i="83"/>
  <c r="P18" i="84" s="1"/>
  <c r="P26" i="83"/>
  <c r="P26" i="84" s="1"/>
  <c r="P12" i="83"/>
  <c r="P12" i="84" s="1"/>
  <c r="P21" i="83"/>
  <c r="P21" i="84" s="1"/>
  <c r="P29" i="83"/>
  <c r="P29" i="84" s="1"/>
  <c r="P34" i="83"/>
  <c r="P34" i="84" s="1"/>
  <c r="P38" i="83"/>
  <c r="P38" i="84" s="1"/>
  <c r="P42" i="83"/>
  <c r="P42" i="84" s="1"/>
  <c r="P46" i="83"/>
  <c r="P46" i="84" s="1"/>
  <c r="P24" i="83"/>
  <c r="P24" i="84" s="1"/>
  <c r="P6" i="83"/>
  <c r="P6" i="84" s="1"/>
  <c r="P16" i="83"/>
  <c r="P16" i="84" s="1"/>
  <c r="E50" i="122"/>
  <c r="E31" i="113"/>
  <c r="E30" i="113"/>
  <c r="E29" i="113"/>
  <c r="E28" i="113"/>
  <c r="E27" i="113"/>
  <c r="E26" i="113"/>
  <c r="E25" i="113"/>
  <c r="E24" i="113"/>
  <c r="E23" i="113"/>
  <c r="E22" i="113"/>
  <c r="E21" i="113"/>
  <c r="E20" i="113"/>
  <c r="E19" i="113"/>
  <c r="E18" i="113"/>
  <c r="E17" i="113"/>
  <c r="E16" i="113"/>
  <c r="E15" i="113"/>
  <c r="E14" i="113"/>
  <c r="E13" i="113"/>
  <c r="E12" i="113"/>
  <c r="E11" i="113"/>
  <c r="E10" i="113"/>
  <c r="E9" i="113"/>
  <c r="E8" i="113"/>
  <c r="E7" i="113"/>
  <c r="E6" i="113"/>
  <c r="E5" i="113"/>
  <c r="E4" i="113"/>
  <c r="AG51" i="69"/>
  <c r="AG14" i="3" s="1"/>
  <c r="AG50" i="69"/>
  <c r="BY74" i="103"/>
  <c r="D13" i="84"/>
  <c r="D20" i="84"/>
  <c r="D18" i="84"/>
  <c r="C49" i="77"/>
  <c r="T49" i="77"/>
  <c r="T5" i="77"/>
  <c r="C5" i="77"/>
  <c r="AG71" i="104"/>
  <c r="J50" i="107"/>
  <c r="J7" i="82"/>
  <c r="J5" i="82"/>
  <c r="J14" i="82"/>
  <c r="J22" i="82"/>
  <c r="J30" i="82"/>
  <c r="J9" i="82"/>
  <c r="J17" i="82"/>
  <c r="J25" i="82"/>
  <c r="J12" i="82"/>
  <c r="J20" i="82"/>
  <c r="J28" i="82"/>
  <c r="J6" i="82"/>
  <c r="J15" i="82"/>
  <c r="J23" i="82"/>
  <c r="J31" i="82"/>
  <c r="J10" i="82"/>
  <c r="J18" i="82"/>
  <c r="J26" i="82"/>
  <c r="J4" i="82"/>
  <c r="J13" i="82"/>
  <c r="J21" i="82"/>
  <c r="J29" i="82"/>
  <c r="J11" i="82"/>
  <c r="J19" i="82"/>
  <c r="J27" i="82"/>
  <c r="J8" i="82"/>
  <c r="J16" i="82"/>
  <c r="J24" i="82"/>
  <c r="AG113" i="3"/>
  <c r="AG56" i="3"/>
  <c r="AG32" i="3"/>
  <c r="AI79" i="104"/>
  <c r="AI102" i="104" s="1"/>
  <c r="AH41" i="69"/>
  <c r="AG137" i="3"/>
  <c r="AE15" i="3"/>
  <c r="AE16" i="3" s="1"/>
  <c r="O81" i="103"/>
  <c r="O90" i="103" s="1"/>
  <c r="Q31" i="69"/>
  <c r="K50" i="106"/>
  <c r="K7" i="83"/>
  <c r="K7" i="84" s="1"/>
  <c r="K4" i="83"/>
  <c r="K4" i="84" s="1"/>
  <c r="K13" i="83"/>
  <c r="K13" i="84" s="1"/>
  <c r="K21" i="83"/>
  <c r="K21" i="84" s="1"/>
  <c r="K29" i="83"/>
  <c r="K29" i="84" s="1"/>
  <c r="K40" i="83"/>
  <c r="K40" i="84" s="1"/>
  <c r="K44" i="83"/>
  <c r="K44" i="84" s="1"/>
  <c r="K48" i="83"/>
  <c r="K48" i="84" s="1"/>
  <c r="K8" i="83"/>
  <c r="K8" i="84" s="1"/>
  <c r="K16" i="83"/>
  <c r="K16" i="84" s="1"/>
  <c r="K24" i="83"/>
  <c r="K24" i="84" s="1"/>
  <c r="K32" i="83"/>
  <c r="K32" i="84" s="1"/>
  <c r="K11" i="83"/>
  <c r="K11" i="84" s="1"/>
  <c r="K19" i="83"/>
  <c r="K19" i="84" s="1"/>
  <c r="K27" i="83"/>
  <c r="K27" i="84" s="1"/>
  <c r="K37" i="83"/>
  <c r="K37" i="84" s="1"/>
  <c r="K41" i="83"/>
  <c r="K41" i="84" s="1"/>
  <c r="K45" i="83"/>
  <c r="K45" i="84" s="1"/>
  <c r="K49" i="83"/>
  <c r="K49" i="84" s="1"/>
  <c r="K5" i="83"/>
  <c r="K5" i="84" s="1"/>
  <c r="K14" i="83"/>
  <c r="K14" i="84" s="1"/>
  <c r="K22" i="83"/>
  <c r="K22" i="84" s="1"/>
  <c r="K30" i="83"/>
  <c r="K30" i="84" s="1"/>
  <c r="K33" i="83"/>
  <c r="K33" i="84" s="1"/>
  <c r="K9" i="83"/>
  <c r="K9" i="84" s="1"/>
  <c r="K17" i="83"/>
  <c r="K17" i="84" s="1"/>
  <c r="K25" i="83"/>
  <c r="K25" i="84" s="1"/>
  <c r="K38" i="83"/>
  <c r="K38" i="84" s="1"/>
  <c r="K42" i="83"/>
  <c r="K42" i="84" s="1"/>
  <c r="K46" i="83"/>
  <c r="K46" i="84" s="1"/>
  <c r="K12" i="83"/>
  <c r="K12" i="84" s="1"/>
  <c r="K20" i="83"/>
  <c r="K20" i="84" s="1"/>
  <c r="K28" i="83"/>
  <c r="K28" i="84" s="1"/>
  <c r="K34" i="83"/>
  <c r="K34" i="84" s="1"/>
  <c r="K10" i="83"/>
  <c r="K10" i="84" s="1"/>
  <c r="K18" i="83"/>
  <c r="K18" i="84" s="1"/>
  <c r="K26" i="83"/>
  <c r="K26" i="84" s="1"/>
  <c r="K35" i="83"/>
  <c r="K39" i="83"/>
  <c r="K39" i="84" s="1"/>
  <c r="K6" i="83"/>
  <c r="K6" i="84" s="1"/>
  <c r="K43" i="83"/>
  <c r="K43" i="84" s="1"/>
  <c r="K31" i="83"/>
  <c r="K31" i="84" s="1"/>
  <c r="K47" i="83"/>
  <c r="K47" i="84" s="1"/>
  <c r="K15" i="83"/>
  <c r="K15" i="84" s="1"/>
  <c r="K23" i="83"/>
  <c r="K23" i="84" s="1"/>
  <c r="Q51" i="70" l="1"/>
  <c r="AH76" i="104"/>
  <c r="AH99" i="104" s="1"/>
  <c r="AG105" i="104"/>
  <c r="AH103" i="103"/>
  <c r="K103" i="3"/>
  <c r="K22" i="3" s="1"/>
  <c r="N76" i="104"/>
  <c r="N87" i="104" s="1"/>
  <c r="N72" i="103"/>
  <c r="N91" i="103" s="1"/>
  <c r="O22" i="84"/>
  <c r="I9" i="108"/>
  <c r="B30" i="80"/>
  <c r="O14" i="84"/>
  <c r="I35" i="122"/>
  <c r="I36" i="122" s="1"/>
  <c r="I36" i="113"/>
  <c r="I7" i="108"/>
  <c r="O27" i="84"/>
  <c r="O11" i="84"/>
  <c r="I20" i="108"/>
  <c r="I25" i="108"/>
  <c r="AH49" i="104"/>
  <c r="N49" i="104" s="1"/>
  <c r="O24" i="84"/>
  <c r="O7" i="84"/>
  <c r="I18" i="108"/>
  <c r="I14" i="108"/>
  <c r="I23" i="108"/>
  <c r="I5" i="108"/>
  <c r="I31" i="107"/>
  <c r="I31" i="108" s="1"/>
  <c r="I23" i="107"/>
  <c r="I15" i="107"/>
  <c r="I15" i="108" s="1"/>
  <c r="I7" i="107"/>
  <c r="I30" i="107"/>
  <c r="I30" i="108" s="1"/>
  <c r="I22" i="107"/>
  <c r="I22" i="108" s="1"/>
  <c r="I14" i="107"/>
  <c r="I6" i="107"/>
  <c r="I6" i="108" s="1"/>
  <c r="I29" i="107"/>
  <c r="I29" i="108" s="1"/>
  <c r="I21" i="107"/>
  <c r="I21" i="108" s="1"/>
  <c r="I13" i="107"/>
  <c r="I13" i="108" s="1"/>
  <c r="I5" i="107"/>
  <c r="I28" i="107"/>
  <c r="I28" i="108" s="1"/>
  <c r="I20" i="107"/>
  <c r="I12" i="107"/>
  <c r="I12" i="108" s="1"/>
  <c r="I4" i="107"/>
  <c r="I4" i="108" s="1"/>
  <c r="I27" i="107"/>
  <c r="I27" i="108" s="1"/>
  <c r="I19" i="107"/>
  <c r="I19" i="108" s="1"/>
  <c r="I11" i="107"/>
  <c r="I11" i="108" s="1"/>
  <c r="I50" i="113"/>
  <c r="I26" i="107"/>
  <c r="I26" i="108" s="1"/>
  <c r="I18" i="107"/>
  <c r="I10" i="107"/>
  <c r="I10" i="108" s="1"/>
  <c r="I25" i="107"/>
  <c r="I17" i="107"/>
  <c r="I17" i="108" s="1"/>
  <c r="I9" i="107"/>
  <c r="I24" i="107"/>
  <c r="I24" i="108" s="1"/>
  <c r="I16" i="107"/>
  <c r="I16" i="108" s="1"/>
  <c r="I8" i="107"/>
  <c r="I8" i="108" s="1"/>
  <c r="D35" i="122"/>
  <c r="D36" i="122" s="1"/>
  <c r="D36" i="113"/>
  <c r="AH49" i="103"/>
  <c r="N49" i="103" s="1"/>
  <c r="AG15" i="3"/>
  <c r="AG16" i="3" s="1"/>
  <c r="AG42" i="3"/>
  <c r="AG123" i="3"/>
  <c r="AJ24" i="104"/>
  <c r="P24" i="104"/>
  <c r="AJ46" i="104" s="1"/>
  <c r="P46" i="104" s="1"/>
  <c r="N123" i="3"/>
  <c r="N42" i="3" s="1"/>
  <c r="P49" i="85"/>
  <c r="AG49" i="85"/>
  <c r="Q49" i="77"/>
  <c r="E32" i="110"/>
  <c r="E51" i="110" s="1"/>
  <c r="S26" i="104" s="1"/>
  <c r="AM48" i="104" s="1"/>
  <c r="S48" i="104" s="1"/>
  <c r="V32" i="110"/>
  <c r="V51" i="110" s="1"/>
  <c r="AM26" i="104" s="1"/>
  <c r="BF75" i="103"/>
  <c r="AJ97" i="103" s="1"/>
  <c r="AH13" i="77"/>
  <c r="Q50" i="122"/>
  <c r="Q31" i="113"/>
  <c r="Q30" i="113"/>
  <c r="Q29" i="113"/>
  <c r="Q28" i="113"/>
  <c r="Q27" i="113"/>
  <c r="Q26" i="113"/>
  <c r="Q25" i="113"/>
  <c r="Q24" i="113"/>
  <c r="Q23" i="113"/>
  <c r="Q22" i="113"/>
  <c r="Q21" i="113"/>
  <c r="Q20" i="113"/>
  <c r="Q19" i="113"/>
  <c r="Q18" i="113"/>
  <c r="Q17" i="113"/>
  <c r="Q16" i="113"/>
  <c r="Q15" i="113"/>
  <c r="Q14" i="113"/>
  <c r="Q13" i="113"/>
  <c r="Q12" i="113"/>
  <c r="Q11" i="113"/>
  <c r="Q10" i="113"/>
  <c r="Q9" i="113"/>
  <c r="Q8" i="113"/>
  <c r="Q7" i="113"/>
  <c r="Q6" i="113"/>
  <c r="Q5" i="113"/>
  <c r="Q4" i="113"/>
  <c r="H50" i="123"/>
  <c r="H46" i="112"/>
  <c r="H46" i="114" s="1"/>
  <c r="H42" i="112"/>
  <c r="H42" i="114" s="1"/>
  <c r="H38" i="112"/>
  <c r="H38" i="114" s="1"/>
  <c r="H49" i="112"/>
  <c r="H49" i="114" s="1"/>
  <c r="H45" i="112"/>
  <c r="H45" i="114" s="1"/>
  <c r="H41" i="112"/>
  <c r="H41" i="114" s="1"/>
  <c r="H37" i="112"/>
  <c r="H37" i="114" s="1"/>
  <c r="H33" i="112"/>
  <c r="H33" i="114" s="1"/>
  <c r="H29" i="112"/>
  <c r="H25" i="112"/>
  <c r="H21" i="112"/>
  <c r="H17" i="112"/>
  <c r="H13" i="112"/>
  <c r="H9" i="112"/>
  <c r="H5" i="112"/>
  <c r="H34" i="112"/>
  <c r="H34" i="114" s="1"/>
  <c r="H24" i="112"/>
  <c r="H23" i="112"/>
  <c r="H48" i="112"/>
  <c r="H48" i="114" s="1"/>
  <c r="H40" i="112"/>
  <c r="H40" i="114" s="1"/>
  <c r="H22" i="112"/>
  <c r="H12" i="112"/>
  <c r="H11" i="112"/>
  <c r="H4" i="112"/>
  <c r="H44" i="112"/>
  <c r="H44" i="114" s="1"/>
  <c r="H28" i="112"/>
  <c r="H27" i="112"/>
  <c r="H6" i="112"/>
  <c r="H26" i="112"/>
  <c r="H16" i="112"/>
  <c r="H15" i="112"/>
  <c r="H35" i="112"/>
  <c r="H30" i="112"/>
  <c r="H19" i="112"/>
  <c r="H8" i="112"/>
  <c r="H39" i="112"/>
  <c r="H39" i="114" s="1"/>
  <c r="H47" i="112"/>
  <c r="H47" i="114" s="1"/>
  <c r="H31" i="112"/>
  <c r="H43" i="112"/>
  <c r="H43" i="114" s="1"/>
  <c r="H18" i="112"/>
  <c r="H7" i="112"/>
  <c r="H14" i="112"/>
  <c r="H20" i="112"/>
  <c r="H32" i="112"/>
  <c r="H32" i="114" s="1"/>
  <c r="H10" i="112"/>
  <c r="AG109" i="3"/>
  <c r="AH35" i="69"/>
  <c r="AG28" i="3"/>
  <c r="AI75" i="104"/>
  <c r="AI106" i="104" s="1"/>
  <c r="S51" i="69"/>
  <c r="AG52" i="3"/>
  <c r="AG133" i="3"/>
  <c r="T48" i="85"/>
  <c r="C48" i="85"/>
  <c r="T29" i="85"/>
  <c r="C29" i="85"/>
  <c r="Q5" i="84"/>
  <c r="B5" i="84" s="1"/>
  <c r="R5" i="84"/>
  <c r="Q23" i="84"/>
  <c r="B23" i="84" s="1"/>
  <c r="R23" i="84"/>
  <c r="Q18" i="84"/>
  <c r="B18" i="84" s="1"/>
  <c r="R18" i="84"/>
  <c r="BF81" i="103"/>
  <c r="AJ102" i="103" s="1"/>
  <c r="AH31" i="77"/>
  <c r="F28" i="84"/>
  <c r="F9" i="84"/>
  <c r="BY71" i="104"/>
  <c r="G50" i="112"/>
  <c r="G48" i="106"/>
  <c r="G48" i="108" s="1"/>
  <c r="G44" i="106"/>
  <c r="G44" i="108" s="1"/>
  <c r="G40" i="106"/>
  <c r="G40" i="108" s="1"/>
  <c r="G35" i="106"/>
  <c r="G32" i="106"/>
  <c r="G32" i="108" s="1"/>
  <c r="G28" i="106"/>
  <c r="G28" i="108" s="1"/>
  <c r="G24" i="106"/>
  <c r="G24" i="108" s="1"/>
  <c r="G20" i="106"/>
  <c r="G20" i="108" s="1"/>
  <c r="G16" i="106"/>
  <c r="G16" i="108" s="1"/>
  <c r="G12" i="106"/>
  <c r="G12" i="108" s="1"/>
  <c r="G8" i="106"/>
  <c r="G8" i="108" s="1"/>
  <c r="G4" i="106"/>
  <c r="G4" i="108" s="1"/>
  <c r="G46" i="106"/>
  <c r="G46" i="108" s="1"/>
  <c r="G42" i="106"/>
  <c r="G42" i="108" s="1"/>
  <c r="G38" i="106"/>
  <c r="G38" i="108" s="1"/>
  <c r="G34" i="106"/>
  <c r="G34" i="108" s="1"/>
  <c r="G30" i="106"/>
  <c r="G30" i="108" s="1"/>
  <c r="G26" i="106"/>
  <c r="G26" i="108" s="1"/>
  <c r="G22" i="106"/>
  <c r="G22" i="108" s="1"/>
  <c r="G18" i="106"/>
  <c r="G18" i="108" s="1"/>
  <c r="G14" i="106"/>
  <c r="G14" i="108" s="1"/>
  <c r="G10" i="106"/>
  <c r="G10" i="108" s="1"/>
  <c r="G6" i="106"/>
  <c r="G6" i="108" s="1"/>
  <c r="G45" i="106"/>
  <c r="G45" i="108" s="1"/>
  <c r="G37" i="106"/>
  <c r="G37" i="108" s="1"/>
  <c r="G29" i="106"/>
  <c r="G29" i="108" s="1"/>
  <c r="G21" i="106"/>
  <c r="G21" i="108" s="1"/>
  <c r="G13" i="106"/>
  <c r="G13" i="108" s="1"/>
  <c r="G5" i="106"/>
  <c r="G5" i="108" s="1"/>
  <c r="G47" i="106"/>
  <c r="G47" i="108" s="1"/>
  <c r="G39" i="106"/>
  <c r="G39" i="108" s="1"/>
  <c r="G31" i="106"/>
  <c r="G31" i="108" s="1"/>
  <c r="G23" i="106"/>
  <c r="G23" i="108" s="1"/>
  <c r="G15" i="106"/>
  <c r="G15" i="108" s="1"/>
  <c r="G7" i="106"/>
  <c r="G7" i="108" s="1"/>
  <c r="G43" i="106"/>
  <c r="G43" i="108" s="1"/>
  <c r="G27" i="106"/>
  <c r="G27" i="108" s="1"/>
  <c r="G19" i="106"/>
  <c r="G19" i="108" s="1"/>
  <c r="G11" i="106"/>
  <c r="G11" i="108" s="1"/>
  <c r="G49" i="106"/>
  <c r="G49" i="108" s="1"/>
  <c r="G17" i="106"/>
  <c r="G17" i="108" s="1"/>
  <c r="G25" i="106"/>
  <c r="G25" i="108" s="1"/>
  <c r="G33" i="106"/>
  <c r="G33" i="108" s="1"/>
  <c r="G41" i="106"/>
  <c r="G41" i="108" s="1"/>
  <c r="G9" i="106"/>
  <c r="G9" i="108" s="1"/>
  <c r="AG51" i="77"/>
  <c r="AG50" i="77"/>
  <c r="BZ74" i="103"/>
  <c r="D27" i="108"/>
  <c r="D32" i="110"/>
  <c r="U32" i="110"/>
  <c r="U47" i="110"/>
  <c r="D47" i="110"/>
  <c r="D13" i="108"/>
  <c r="D26" i="108"/>
  <c r="P24" i="103"/>
  <c r="N31" i="122"/>
  <c r="N30" i="122"/>
  <c r="N28" i="122"/>
  <c r="N26" i="122"/>
  <c r="N24" i="122"/>
  <c r="N22" i="122"/>
  <c r="N20" i="122"/>
  <c r="N18" i="122"/>
  <c r="N16" i="122"/>
  <c r="N14" i="122"/>
  <c r="N12" i="122"/>
  <c r="N10" i="122"/>
  <c r="N8" i="122"/>
  <c r="N6" i="122"/>
  <c r="N4" i="122"/>
  <c r="N25" i="122"/>
  <c r="N17" i="122"/>
  <c r="N9" i="122"/>
  <c r="N27" i="122"/>
  <c r="N19" i="122"/>
  <c r="N11" i="122"/>
  <c r="N29" i="122"/>
  <c r="N21" i="122"/>
  <c r="N13" i="122"/>
  <c r="N5" i="122"/>
  <c r="N7" i="122"/>
  <c r="N15" i="122"/>
  <c r="N23" i="122"/>
  <c r="J19" i="84"/>
  <c r="J21" i="84"/>
  <c r="J20" i="84"/>
  <c r="J50" i="112"/>
  <c r="J49" i="106"/>
  <c r="J49" i="108" s="1"/>
  <c r="J45" i="106"/>
  <c r="J45" i="108" s="1"/>
  <c r="J41" i="106"/>
  <c r="J41" i="108" s="1"/>
  <c r="J37" i="106"/>
  <c r="J37" i="108" s="1"/>
  <c r="J33" i="106"/>
  <c r="J33" i="108" s="1"/>
  <c r="J29" i="106"/>
  <c r="J25" i="106"/>
  <c r="J21" i="106"/>
  <c r="J17" i="106"/>
  <c r="J13" i="106"/>
  <c r="J9" i="106"/>
  <c r="J5" i="106"/>
  <c r="J48" i="106"/>
  <c r="J48" i="108" s="1"/>
  <c r="J44" i="106"/>
  <c r="J44" i="108" s="1"/>
  <c r="J40" i="106"/>
  <c r="J40" i="108" s="1"/>
  <c r="J32" i="106"/>
  <c r="J32" i="108" s="1"/>
  <c r="J28" i="106"/>
  <c r="J24" i="106"/>
  <c r="J20" i="106"/>
  <c r="J16" i="106"/>
  <c r="J12" i="106"/>
  <c r="J8" i="106"/>
  <c r="J4" i="106"/>
  <c r="J35" i="106"/>
  <c r="J47" i="106"/>
  <c r="J47" i="108" s="1"/>
  <c r="J39" i="106"/>
  <c r="J39" i="108" s="1"/>
  <c r="J31" i="106"/>
  <c r="J23" i="106"/>
  <c r="J15" i="106"/>
  <c r="J7" i="106"/>
  <c r="J42" i="106"/>
  <c r="J42" i="108" s="1"/>
  <c r="J34" i="106"/>
  <c r="J34" i="108" s="1"/>
  <c r="J26" i="106"/>
  <c r="J18" i="106"/>
  <c r="J10" i="106"/>
  <c r="J43" i="106"/>
  <c r="J43" i="108" s="1"/>
  <c r="J27" i="106"/>
  <c r="J19" i="106"/>
  <c r="J11" i="106"/>
  <c r="J30" i="106"/>
  <c r="J38" i="106"/>
  <c r="J38" i="108" s="1"/>
  <c r="J6" i="106"/>
  <c r="J46" i="106"/>
  <c r="J46" i="108" s="1"/>
  <c r="J14" i="106"/>
  <c r="J22" i="106"/>
  <c r="U18" i="85"/>
  <c r="D18" i="85"/>
  <c r="P31" i="85"/>
  <c r="AK81" i="103" s="1"/>
  <c r="AG31" i="85"/>
  <c r="CA81" i="103" s="1"/>
  <c r="AH26" i="3"/>
  <c r="AJ73" i="104"/>
  <c r="AJ100" i="104" s="1"/>
  <c r="AH32" i="77"/>
  <c r="AH50" i="3"/>
  <c r="AH131" i="3"/>
  <c r="AH107" i="3"/>
  <c r="O75" i="104"/>
  <c r="O94" i="104" s="1"/>
  <c r="N109" i="3"/>
  <c r="N28" i="3" s="1"/>
  <c r="Q35" i="69"/>
  <c r="N133" i="3"/>
  <c r="N52" i="3" s="1"/>
  <c r="B51" i="69"/>
  <c r="T41" i="85"/>
  <c r="C41" i="85"/>
  <c r="C15" i="85"/>
  <c r="Q15" i="85" s="1"/>
  <c r="T15" i="85"/>
  <c r="AH15" i="85" s="1"/>
  <c r="Q11" i="84"/>
  <c r="B11" i="84" s="1"/>
  <c r="R11" i="84"/>
  <c r="Q9" i="84"/>
  <c r="B9" i="84" s="1"/>
  <c r="R9" i="84"/>
  <c r="Q4" i="84"/>
  <c r="B4" i="84" s="1"/>
  <c r="R4" i="84"/>
  <c r="Q21" i="84"/>
  <c r="B21" i="84" s="1"/>
  <c r="R21" i="84"/>
  <c r="B36" i="83"/>
  <c r="B36" i="84" s="1"/>
  <c r="B35" i="84"/>
  <c r="Q16" i="84"/>
  <c r="B16" i="84" s="1"/>
  <c r="R16" i="84"/>
  <c r="L50" i="122"/>
  <c r="L31" i="113"/>
  <c r="L29" i="113"/>
  <c r="L27" i="113"/>
  <c r="L25" i="113"/>
  <c r="L23" i="113"/>
  <c r="L21" i="113"/>
  <c r="L19" i="113"/>
  <c r="L18" i="113"/>
  <c r="L17" i="113"/>
  <c r="L16" i="113"/>
  <c r="L15" i="113"/>
  <c r="L14" i="113"/>
  <c r="L13" i="113"/>
  <c r="L12" i="113"/>
  <c r="L11" i="113"/>
  <c r="L10" i="113"/>
  <c r="L9" i="113"/>
  <c r="L8" i="113"/>
  <c r="L7" i="113"/>
  <c r="L6" i="113"/>
  <c r="L5" i="113"/>
  <c r="L4" i="113"/>
  <c r="L30" i="113"/>
  <c r="L28" i="113"/>
  <c r="L26" i="113"/>
  <c r="L24" i="113"/>
  <c r="L22" i="113"/>
  <c r="L20" i="113"/>
  <c r="O23" i="104"/>
  <c r="M122" i="3"/>
  <c r="M41" i="3" s="1"/>
  <c r="M89" i="3"/>
  <c r="N71" i="104"/>
  <c r="P81" i="103"/>
  <c r="P90" i="103" s="1"/>
  <c r="Q31" i="77"/>
  <c r="AJ24" i="103"/>
  <c r="F8" i="84"/>
  <c r="F27" i="84"/>
  <c r="F22" i="84"/>
  <c r="AG95" i="3"/>
  <c r="P51" i="77"/>
  <c r="AJ74" i="103"/>
  <c r="P50" i="77"/>
  <c r="N50" i="123"/>
  <c r="N49" i="112"/>
  <c r="N49" i="114" s="1"/>
  <c r="N45" i="112"/>
  <c r="N45" i="114" s="1"/>
  <c r="N41" i="112"/>
  <c r="N41" i="114" s="1"/>
  <c r="N37" i="112"/>
  <c r="N37" i="114" s="1"/>
  <c r="N35" i="112"/>
  <c r="N33" i="112"/>
  <c r="N33" i="114" s="1"/>
  <c r="N29" i="112"/>
  <c r="N29" i="114" s="1"/>
  <c r="N25" i="112"/>
  <c r="N25" i="114" s="1"/>
  <c r="N21" i="112"/>
  <c r="N21" i="114" s="1"/>
  <c r="N17" i="112"/>
  <c r="N17" i="114" s="1"/>
  <c r="N13" i="112"/>
  <c r="N13" i="114" s="1"/>
  <c r="N9" i="112"/>
  <c r="N9" i="114" s="1"/>
  <c r="N5" i="112"/>
  <c r="N5" i="114" s="1"/>
  <c r="N47" i="112"/>
  <c r="N47" i="114" s="1"/>
  <c r="N43" i="112"/>
  <c r="N43" i="114" s="1"/>
  <c r="N39" i="112"/>
  <c r="N39" i="114" s="1"/>
  <c r="N31" i="112"/>
  <c r="N31" i="114" s="1"/>
  <c r="N27" i="112"/>
  <c r="N27" i="114" s="1"/>
  <c r="N23" i="112"/>
  <c r="N23" i="114" s="1"/>
  <c r="N19" i="112"/>
  <c r="N19" i="114" s="1"/>
  <c r="N15" i="112"/>
  <c r="N15" i="114" s="1"/>
  <c r="N11" i="112"/>
  <c r="N11" i="114" s="1"/>
  <c r="N7" i="112"/>
  <c r="N7" i="114" s="1"/>
  <c r="N42" i="112"/>
  <c r="N42" i="114" s="1"/>
  <c r="N30" i="112"/>
  <c r="N30" i="114" s="1"/>
  <c r="N8" i="112"/>
  <c r="N8" i="114" s="1"/>
  <c r="N28" i="112"/>
  <c r="N28" i="114" s="1"/>
  <c r="N18" i="112"/>
  <c r="N18" i="114" s="1"/>
  <c r="N44" i="112"/>
  <c r="N44" i="114" s="1"/>
  <c r="N34" i="112"/>
  <c r="N34" i="114" s="1"/>
  <c r="N12" i="112"/>
  <c r="N12" i="114" s="1"/>
  <c r="N4" i="112"/>
  <c r="N4" i="114" s="1"/>
  <c r="N48" i="112"/>
  <c r="N48" i="114" s="1"/>
  <c r="N40" i="112"/>
  <c r="N40" i="114" s="1"/>
  <c r="N32" i="112"/>
  <c r="N32" i="114" s="1"/>
  <c r="N22" i="112"/>
  <c r="N22" i="114" s="1"/>
  <c r="N26" i="112"/>
  <c r="N26" i="114" s="1"/>
  <c r="N24" i="112"/>
  <c r="N24" i="114" s="1"/>
  <c r="N20" i="112"/>
  <c r="N20" i="114" s="1"/>
  <c r="N16" i="112"/>
  <c r="N16" i="114" s="1"/>
  <c r="N46" i="112"/>
  <c r="N46" i="114" s="1"/>
  <c r="N38" i="112"/>
  <c r="N38" i="114" s="1"/>
  <c r="N14" i="112"/>
  <c r="N14" i="114" s="1"/>
  <c r="N10" i="112"/>
  <c r="N10" i="114" s="1"/>
  <c r="N6" i="112"/>
  <c r="N6" i="114" s="1"/>
  <c r="D19" i="108"/>
  <c r="D4" i="108"/>
  <c r="D17" i="108"/>
  <c r="D30" i="108"/>
  <c r="Q5" i="69"/>
  <c r="O27" i="104"/>
  <c r="M124" i="3"/>
  <c r="M43" i="3" s="1"/>
  <c r="P37" i="104"/>
  <c r="BZ64" i="104" s="1"/>
  <c r="BF64" i="104" s="1"/>
  <c r="N128" i="3"/>
  <c r="N47" i="3" s="1"/>
  <c r="J11" i="84"/>
  <c r="J24" i="84"/>
  <c r="J13" i="84"/>
  <c r="J12" i="84"/>
  <c r="J7" i="84"/>
  <c r="K50" i="112"/>
  <c r="K46" i="106"/>
  <c r="K46" i="108" s="1"/>
  <c r="K42" i="106"/>
  <c r="K42" i="108" s="1"/>
  <c r="K38" i="106"/>
  <c r="K38" i="108" s="1"/>
  <c r="K35" i="106"/>
  <c r="K34" i="106"/>
  <c r="K34" i="108" s="1"/>
  <c r="K30" i="106"/>
  <c r="K30" i="108" s="1"/>
  <c r="K26" i="106"/>
  <c r="K26" i="108" s="1"/>
  <c r="K22" i="106"/>
  <c r="K22" i="108" s="1"/>
  <c r="K18" i="106"/>
  <c r="K18" i="108" s="1"/>
  <c r="K14" i="106"/>
  <c r="K14" i="108" s="1"/>
  <c r="K10" i="106"/>
  <c r="K10" i="108" s="1"/>
  <c r="K6" i="106"/>
  <c r="K6" i="108" s="1"/>
  <c r="K48" i="106"/>
  <c r="K48" i="108" s="1"/>
  <c r="K44" i="106"/>
  <c r="K44" i="108" s="1"/>
  <c r="K40" i="106"/>
  <c r="K40" i="108" s="1"/>
  <c r="K32" i="106"/>
  <c r="K32" i="108" s="1"/>
  <c r="K28" i="106"/>
  <c r="K28" i="108" s="1"/>
  <c r="K24" i="106"/>
  <c r="K24" i="108" s="1"/>
  <c r="K20" i="106"/>
  <c r="K20" i="108" s="1"/>
  <c r="K16" i="106"/>
  <c r="K16" i="108" s="1"/>
  <c r="K12" i="106"/>
  <c r="K12" i="108" s="1"/>
  <c r="K8" i="106"/>
  <c r="K8" i="108" s="1"/>
  <c r="K4" i="106"/>
  <c r="K4" i="108" s="1"/>
  <c r="K47" i="106"/>
  <c r="K47" i="108" s="1"/>
  <c r="K39" i="106"/>
  <c r="K39" i="108" s="1"/>
  <c r="K31" i="106"/>
  <c r="K31" i="108" s="1"/>
  <c r="K23" i="106"/>
  <c r="K23" i="108" s="1"/>
  <c r="K15" i="106"/>
  <c r="K15" i="108" s="1"/>
  <c r="K7" i="106"/>
  <c r="K7" i="108" s="1"/>
  <c r="K49" i="106"/>
  <c r="K49" i="108" s="1"/>
  <c r="K41" i="106"/>
  <c r="K41" i="108" s="1"/>
  <c r="K33" i="106"/>
  <c r="K33" i="108" s="1"/>
  <c r="K25" i="106"/>
  <c r="K25" i="108" s="1"/>
  <c r="K17" i="106"/>
  <c r="K17" i="108" s="1"/>
  <c r="K9" i="106"/>
  <c r="K9" i="108" s="1"/>
  <c r="K45" i="106"/>
  <c r="K45" i="108" s="1"/>
  <c r="K37" i="106"/>
  <c r="K37" i="108" s="1"/>
  <c r="K29" i="106"/>
  <c r="K29" i="108" s="1"/>
  <c r="K21" i="106"/>
  <c r="K21" i="108" s="1"/>
  <c r="K13" i="106"/>
  <c r="K13" i="108" s="1"/>
  <c r="K5" i="106"/>
  <c r="K5" i="108" s="1"/>
  <c r="K43" i="106"/>
  <c r="K43" i="108" s="1"/>
  <c r="K11" i="106"/>
  <c r="K11" i="108" s="1"/>
  <c r="K19" i="106"/>
  <c r="K19" i="108" s="1"/>
  <c r="K27" i="106"/>
  <c r="K27" i="108" s="1"/>
  <c r="P13" i="85"/>
  <c r="AK75" i="103" s="1"/>
  <c r="AG13" i="85"/>
  <c r="CA75" i="103" s="1"/>
  <c r="E50" i="123"/>
  <c r="E49" i="112"/>
  <c r="E49" i="114" s="1"/>
  <c r="E45" i="112"/>
  <c r="E45" i="114" s="1"/>
  <c r="E41" i="112"/>
  <c r="E41" i="114" s="1"/>
  <c r="E37" i="112"/>
  <c r="E37" i="114" s="1"/>
  <c r="E35" i="112"/>
  <c r="E33" i="112"/>
  <c r="E33" i="114" s="1"/>
  <c r="E29" i="112"/>
  <c r="E29" i="114" s="1"/>
  <c r="E25" i="112"/>
  <c r="E25" i="114" s="1"/>
  <c r="E21" i="112"/>
  <c r="E21" i="114" s="1"/>
  <c r="E17" i="112"/>
  <c r="E17" i="114" s="1"/>
  <c r="E13" i="112"/>
  <c r="E13" i="114" s="1"/>
  <c r="E9" i="112"/>
  <c r="E9" i="114" s="1"/>
  <c r="E5" i="112"/>
  <c r="E5" i="114" s="1"/>
  <c r="E47" i="112"/>
  <c r="E47" i="114" s="1"/>
  <c r="E43" i="112"/>
  <c r="E43" i="114" s="1"/>
  <c r="E39" i="112"/>
  <c r="E39" i="114" s="1"/>
  <c r="E31" i="112"/>
  <c r="E31" i="114" s="1"/>
  <c r="E27" i="112"/>
  <c r="E27" i="114" s="1"/>
  <c r="E23" i="112"/>
  <c r="E23" i="114" s="1"/>
  <c r="E19" i="112"/>
  <c r="E19" i="114" s="1"/>
  <c r="E15" i="112"/>
  <c r="E15" i="114" s="1"/>
  <c r="E11" i="112"/>
  <c r="E11" i="114" s="1"/>
  <c r="E7" i="112"/>
  <c r="E7" i="114" s="1"/>
  <c r="E46" i="112"/>
  <c r="E46" i="114" s="1"/>
  <c r="E38" i="112"/>
  <c r="E38" i="114" s="1"/>
  <c r="E26" i="112"/>
  <c r="E26" i="114" s="1"/>
  <c r="E24" i="112"/>
  <c r="E24" i="114" s="1"/>
  <c r="E14" i="112"/>
  <c r="E14" i="114" s="1"/>
  <c r="E48" i="112"/>
  <c r="E48" i="114" s="1"/>
  <c r="E30" i="112"/>
  <c r="E30" i="114" s="1"/>
  <c r="E8" i="112"/>
  <c r="E8" i="114" s="1"/>
  <c r="E44" i="112"/>
  <c r="E44" i="114" s="1"/>
  <c r="E28" i="112"/>
  <c r="E28" i="114" s="1"/>
  <c r="E18" i="112"/>
  <c r="E18" i="114" s="1"/>
  <c r="E32" i="112"/>
  <c r="E32" i="114" s="1"/>
  <c r="E42" i="112"/>
  <c r="E42" i="114" s="1"/>
  <c r="E10" i="112"/>
  <c r="E10" i="114" s="1"/>
  <c r="E6" i="112"/>
  <c r="E6" i="114" s="1"/>
  <c r="E20" i="112"/>
  <c r="E20" i="114" s="1"/>
  <c r="E16" i="112"/>
  <c r="E16" i="114" s="1"/>
  <c r="E34" i="112"/>
  <c r="E34" i="114" s="1"/>
  <c r="E12" i="112"/>
  <c r="E12" i="114" s="1"/>
  <c r="E4" i="112"/>
  <c r="E4" i="114" s="1"/>
  <c r="E40" i="112"/>
  <c r="E40" i="114" s="1"/>
  <c r="E22" i="112"/>
  <c r="E22" i="114" s="1"/>
  <c r="L36" i="106"/>
  <c r="L36" i="108" s="1"/>
  <c r="L35" i="108"/>
  <c r="O35" i="84"/>
  <c r="O36" i="83"/>
  <c r="O36" i="84" s="1"/>
  <c r="O47" i="106"/>
  <c r="O47" i="108" s="1"/>
  <c r="O43" i="106"/>
  <c r="O43" i="108" s="1"/>
  <c r="O39" i="106"/>
  <c r="O39" i="108" s="1"/>
  <c r="O31" i="106"/>
  <c r="O27" i="106"/>
  <c r="O23" i="106"/>
  <c r="O19" i="106"/>
  <c r="O15" i="106"/>
  <c r="O15" i="108" s="1"/>
  <c r="O11" i="106"/>
  <c r="O7" i="106"/>
  <c r="O46" i="106"/>
  <c r="O46" i="108" s="1"/>
  <c r="O42" i="106"/>
  <c r="O42" i="108" s="1"/>
  <c r="O38" i="106"/>
  <c r="O38" i="108" s="1"/>
  <c r="O34" i="106"/>
  <c r="O34" i="108" s="1"/>
  <c r="O30" i="106"/>
  <c r="O26" i="106"/>
  <c r="O26" i="108" s="1"/>
  <c r="O22" i="106"/>
  <c r="O18" i="106"/>
  <c r="O14" i="106"/>
  <c r="O10" i="106"/>
  <c r="O6" i="106"/>
  <c r="O49" i="106"/>
  <c r="O49" i="108" s="1"/>
  <c r="O41" i="106"/>
  <c r="O41" i="108" s="1"/>
  <c r="O33" i="106"/>
  <c r="O33" i="108" s="1"/>
  <c r="O25" i="106"/>
  <c r="O17" i="106"/>
  <c r="O9" i="106"/>
  <c r="O50" i="112"/>
  <c r="O44" i="106"/>
  <c r="O44" i="108" s="1"/>
  <c r="O28" i="106"/>
  <c r="O20" i="106"/>
  <c r="O12" i="106"/>
  <c r="O4" i="106"/>
  <c r="O45" i="106"/>
  <c r="O45" i="108" s="1"/>
  <c r="O37" i="106"/>
  <c r="O37" i="108" s="1"/>
  <c r="O29" i="106"/>
  <c r="O21" i="106"/>
  <c r="O13" i="106"/>
  <c r="O5" i="106"/>
  <c r="O48" i="106"/>
  <c r="O48" i="108" s="1"/>
  <c r="O16" i="106"/>
  <c r="O24" i="106"/>
  <c r="O32" i="106"/>
  <c r="O32" i="108" s="1"/>
  <c r="O35" i="106"/>
  <c r="O8" i="106"/>
  <c r="O40" i="106"/>
  <c r="O40" i="108" s="1"/>
  <c r="I50" i="123"/>
  <c r="I47" i="112"/>
  <c r="I47" i="114" s="1"/>
  <c r="I43" i="112"/>
  <c r="I43" i="114" s="1"/>
  <c r="I39" i="112"/>
  <c r="I39" i="114" s="1"/>
  <c r="I35" i="112"/>
  <c r="I31" i="112"/>
  <c r="I27" i="112"/>
  <c r="I23" i="112"/>
  <c r="I19" i="112"/>
  <c r="I15" i="112"/>
  <c r="I11" i="112"/>
  <c r="I7" i="112"/>
  <c r="I49" i="112"/>
  <c r="I49" i="114" s="1"/>
  <c r="I45" i="112"/>
  <c r="I45" i="114" s="1"/>
  <c r="I41" i="112"/>
  <c r="I41" i="114" s="1"/>
  <c r="I37" i="112"/>
  <c r="I37" i="114" s="1"/>
  <c r="I33" i="112"/>
  <c r="I33" i="114" s="1"/>
  <c r="I29" i="112"/>
  <c r="I25" i="112"/>
  <c r="I21" i="112"/>
  <c r="I17" i="112"/>
  <c r="I13" i="112"/>
  <c r="I9" i="112"/>
  <c r="I48" i="112"/>
  <c r="I48" i="114" s="1"/>
  <c r="I40" i="112"/>
  <c r="I40" i="114" s="1"/>
  <c r="I22" i="112"/>
  <c r="I12" i="112"/>
  <c r="I4" i="112"/>
  <c r="I32" i="112"/>
  <c r="I32" i="114" s="1"/>
  <c r="I10" i="112"/>
  <c r="I42" i="112"/>
  <c r="I42" i="114" s="1"/>
  <c r="I26" i="112"/>
  <c r="I16" i="112"/>
  <c r="I46" i="112"/>
  <c r="I46" i="114" s="1"/>
  <c r="I38" i="112"/>
  <c r="I38" i="114" s="1"/>
  <c r="I14" i="112"/>
  <c r="I5" i="112"/>
  <c r="I8" i="112"/>
  <c r="I28" i="112"/>
  <c r="I6" i="112"/>
  <c r="I24" i="112"/>
  <c r="I44" i="112"/>
  <c r="I44" i="114" s="1"/>
  <c r="I20" i="112"/>
  <c r="I34" i="112"/>
  <c r="I34" i="114" s="1"/>
  <c r="I18" i="112"/>
  <c r="I30" i="112"/>
  <c r="G50" i="122"/>
  <c r="G30" i="113"/>
  <c r="G28" i="113"/>
  <c r="G26" i="113"/>
  <c r="G24" i="113"/>
  <c r="G22" i="113"/>
  <c r="G20" i="113"/>
  <c r="G31" i="113"/>
  <c r="G29" i="113"/>
  <c r="G27" i="113"/>
  <c r="G25" i="113"/>
  <c r="G23" i="113"/>
  <c r="G21" i="113"/>
  <c r="G19" i="113"/>
  <c r="G18" i="113"/>
  <c r="G17" i="113"/>
  <c r="G16" i="113"/>
  <c r="G15" i="113"/>
  <c r="G14" i="113"/>
  <c r="G13" i="113"/>
  <c r="G12" i="113"/>
  <c r="G11" i="113"/>
  <c r="G10" i="113"/>
  <c r="G9" i="113"/>
  <c r="G8" i="113"/>
  <c r="G7" i="113"/>
  <c r="G6" i="113"/>
  <c r="G5" i="113"/>
  <c r="G4" i="113"/>
  <c r="O50" i="113"/>
  <c r="O31" i="107"/>
  <c r="O27" i="107"/>
  <c r="O23" i="107"/>
  <c r="O19" i="107"/>
  <c r="O15" i="107"/>
  <c r="O11" i="107"/>
  <c r="O7" i="107"/>
  <c r="O30" i="107"/>
  <c r="O26" i="107"/>
  <c r="O22" i="107"/>
  <c r="O18" i="107"/>
  <c r="O14" i="107"/>
  <c r="O10" i="107"/>
  <c r="O6" i="107"/>
  <c r="O28" i="107"/>
  <c r="O24" i="107"/>
  <c r="O20" i="107"/>
  <c r="O16" i="107"/>
  <c r="O12" i="107"/>
  <c r="O8" i="107"/>
  <c r="O13" i="107"/>
  <c r="O25" i="107"/>
  <c r="O5" i="107"/>
  <c r="O17" i="107"/>
  <c r="O29" i="107"/>
  <c r="O9" i="107"/>
  <c r="O4" i="107"/>
  <c r="O21" i="107"/>
  <c r="K50" i="122"/>
  <c r="K30" i="113"/>
  <c r="K28" i="113"/>
  <c r="K26" i="113"/>
  <c r="K24" i="113"/>
  <c r="K22" i="113"/>
  <c r="K20" i="113"/>
  <c r="K25" i="113"/>
  <c r="K27" i="113"/>
  <c r="K19" i="113"/>
  <c r="K18" i="113"/>
  <c r="K17" i="113"/>
  <c r="K16" i="113"/>
  <c r="K15" i="113"/>
  <c r="K14" i="113"/>
  <c r="K13" i="113"/>
  <c r="K12" i="113"/>
  <c r="K11" i="113"/>
  <c r="K10" i="113"/>
  <c r="K9" i="113"/>
  <c r="K8" i="113"/>
  <c r="K7" i="113"/>
  <c r="K6" i="113"/>
  <c r="K5" i="113"/>
  <c r="K4" i="113"/>
  <c r="K29" i="113"/>
  <c r="K21" i="113"/>
  <c r="K23" i="113"/>
  <c r="K31" i="113"/>
  <c r="O131" i="3"/>
  <c r="O50" i="3" s="1"/>
  <c r="P73" i="104"/>
  <c r="P88" i="104" s="1"/>
  <c r="O107" i="3"/>
  <c r="O26" i="3" s="1"/>
  <c r="Q32" i="77"/>
  <c r="C49" i="85"/>
  <c r="T49" i="85"/>
  <c r="T5" i="85"/>
  <c r="C5" i="85"/>
  <c r="Q19" i="84"/>
  <c r="B19" i="84" s="1"/>
  <c r="R19" i="84"/>
  <c r="R30" i="84"/>
  <c r="Q30" i="84"/>
  <c r="Q14" i="84"/>
  <c r="B14" i="84" s="1"/>
  <c r="R14" i="84"/>
  <c r="AH32" i="3"/>
  <c r="AH113" i="3"/>
  <c r="AH41" i="77"/>
  <c r="AJ79" i="104"/>
  <c r="AJ102" i="104" s="1"/>
  <c r="AH56" i="3"/>
  <c r="AH137" i="3"/>
  <c r="AG29" i="3"/>
  <c r="F6" i="84"/>
  <c r="F12" i="84"/>
  <c r="F29" i="84"/>
  <c r="F14" i="84"/>
  <c r="C50" i="122"/>
  <c r="C31" i="113"/>
  <c r="C29" i="113"/>
  <c r="C27" i="113"/>
  <c r="C25" i="113"/>
  <c r="C23" i="113"/>
  <c r="C21" i="113"/>
  <c r="C28" i="113"/>
  <c r="C20" i="113"/>
  <c r="C30" i="113"/>
  <c r="C22" i="113"/>
  <c r="C26" i="113"/>
  <c r="C24" i="113"/>
  <c r="C13" i="113"/>
  <c r="C5" i="113"/>
  <c r="C18" i="113"/>
  <c r="C10" i="113"/>
  <c r="C15" i="113"/>
  <c r="C7" i="113"/>
  <c r="C12" i="113"/>
  <c r="C4" i="113"/>
  <c r="C17" i="113"/>
  <c r="C9" i="113"/>
  <c r="C14" i="113"/>
  <c r="C6" i="113"/>
  <c r="C19" i="113"/>
  <c r="C11" i="113"/>
  <c r="C8" i="113"/>
  <c r="C16" i="113"/>
  <c r="N36" i="106"/>
  <c r="N36" i="108" s="1"/>
  <c r="N35" i="108"/>
  <c r="D11" i="108"/>
  <c r="D12" i="108"/>
  <c r="D21" i="108"/>
  <c r="D50" i="123"/>
  <c r="D48" i="112"/>
  <c r="D48" i="114" s="1"/>
  <c r="D44" i="112"/>
  <c r="D44" i="114" s="1"/>
  <c r="D40" i="112"/>
  <c r="D40" i="114" s="1"/>
  <c r="D47" i="112"/>
  <c r="D47" i="114" s="1"/>
  <c r="D43" i="112"/>
  <c r="D43" i="114" s="1"/>
  <c r="D39" i="112"/>
  <c r="D39" i="114" s="1"/>
  <c r="D31" i="112"/>
  <c r="D27" i="112"/>
  <c r="D23" i="112"/>
  <c r="D19" i="112"/>
  <c r="D15" i="112"/>
  <c r="D11" i="112"/>
  <c r="D7" i="112"/>
  <c r="D37" i="112"/>
  <c r="D37" i="114" s="1"/>
  <c r="D35" i="112"/>
  <c r="D16" i="112"/>
  <c r="D6" i="112"/>
  <c r="D46" i="112"/>
  <c r="D46" i="114" s="1"/>
  <c r="D38" i="112"/>
  <c r="D38" i="114" s="1"/>
  <c r="D26" i="112"/>
  <c r="D25" i="112"/>
  <c r="D5" i="112"/>
  <c r="D42" i="112"/>
  <c r="D42" i="114" s="1"/>
  <c r="D20" i="112"/>
  <c r="D10" i="112"/>
  <c r="D9" i="112"/>
  <c r="D30" i="112"/>
  <c r="D29" i="112"/>
  <c r="D8" i="112"/>
  <c r="D34" i="112"/>
  <c r="D34" i="114" s="1"/>
  <c r="D12" i="112"/>
  <c r="D45" i="112"/>
  <c r="D45" i="114" s="1"/>
  <c r="D32" i="112"/>
  <c r="D32" i="114" s="1"/>
  <c r="D21" i="112"/>
  <c r="D28" i="112"/>
  <c r="D17" i="112"/>
  <c r="D24" i="112"/>
  <c r="D13" i="112"/>
  <c r="D22" i="112"/>
  <c r="D4" i="112"/>
  <c r="D49" i="112"/>
  <c r="D49" i="114" s="1"/>
  <c r="D18" i="112"/>
  <c r="D41" i="112"/>
  <c r="D41" i="114" s="1"/>
  <c r="D33" i="112"/>
  <c r="D33" i="114" s="1"/>
  <c r="D14" i="112"/>
  <c r="P37" i="103"/>
  <c r="CB52" i="103" s="1"/>
  <c r="BH52" i="103" s="1"/>
  <c r="AI72" i="103"/>
  <c r="J16" i="84"/>
  <c r="J4" i="84"/>
  <c r="J31" i="84"/>
  <c r="J50" i="113"/>
  <c r="J28" i="107"/>
  <c r="J24" i="107"/>
  <c r="J20" i="107"/>
  <c r="J16" i="107"/>
  <c r="J12" i="107"/>
  <c r="J8" i="107"/>
  <c r="J31" i="107"/>
  <c r="J27" i="107"/>
  <c r="J23" i="107"/>
  <c r="J19" i="107"/>
  <c r="J15" i="107"/>
  <c r="J11" i="107"/>
  <c r="J7" i="107"/>
  <c r="J4" i="107"/>
  <c r="J29" i="107"/>
  <c r="J25" i="107"/>
  <c r="J21" i="107"/>
  <c r="J17" i="107"/>
  <c r="J13" i="107"/>
  <c r="J9" i="107"/>
  <c r="J5" i="107"/>
  <c r="J18" i="107"/>
  <c r="J30" i="107"/>
  <c r="J10" i="107"/>
  <c r="J22" i="107"/>
  <c r="J14" i="107"/>
  <c r="J26" i="107"/>
  <c r="J6" i="107"/>
  <c r="E31" i="122"/>
  <c r="E30" i="122"/>
  <c r="E28" i="122"/>
  <c r="E26" i="122"/>
  <c r="E24" i="122"/>
  <c r="E22" i="122"/>
  <c r="E20" i="122"/>
  <c r="E18" i="122"/>
  <c r="E16" i="122"/>
  <c r="E14" i="122"/>
  <c r="E12" i="122"/>
  <c r="E10" i="122"/>
  <c r="E8" i="122"/>
  <c r="E6" i="122"/>
  <c r="E4" i="122"/>
  <c r="E27" i="122"/>
  <c r="E19" i="122"/>
  <c r="E11" i="122"/>
  <c r="E29" i="122"/>
  <c r="E21" i="122"/>
  <c r="E13" i="122"/>
  <c r="E5" i="122"/>
  <c r="E23" i="122"/>
  <c r="E15" i="122"/>
  <c r="E7" i="122"/>
  <c r="E25" i="122"/>
  <c r="E17" i="122"/>
  <c r="E9" i="122"/>
  <c r="AG5" i="85"/>
  <c r="P5" i="85"/>
  <c r="U51" i="77"/>
  <c r="AK25" i="104" s="1"/>
  <c r="U50" i="77"/>
  <c r="AK25" i="103" s="1"/>
  <c r="P77" i="103"/>
  <c r="P87" i="103" s="1"/>
  <c r="Q18" i="77"/>
  <c r="C35" i="84"/>
  <c r="C36" i="83"/>
  <c r="C36" i="84" s="1"/>
  <c r="T32" i="85"/>
  <c r="C32" i="85"/>
  <c r="F51" i="69"/>
  <c r="F50" i="69"/>
  <c r="P27" i="103" s="1"/>
  <c r="AJ48" i="103" s="1"/>
  <c r="P48" i="103" s="1"/>
  <c r="Q12" i="84"/>
  <c r="R12" i="84"/>
  <c r="Q31" i="84"/>
  <c r="B31" i="84" s="1"/>
  <c r="R31" i="84"/>
  <c r="Q17" i="84"/>
  <c r="B17" i="84" s="1"/>
  <c r="R17" i="84"/>
  <c r="Q28" i="84"/>
  <c r="B28" i="84" s="1"/>
  <c r="R28" i="84"/>
  <c r="B49" i="85"/>
  <c r="S49" i="85"/>
  <c r="Q41" i="77"/>
  <c r="O113" i="3"/>
  <c r="O32" i="3" s="1"/>
  <c r="P79" i="104"/>
  <c r="P90" i="104" s="1"/>
  <c r="O137" i="3"/>
  <c r="O56" i="3" s="1"/>
  <c r="F30" i="84"/>
  <c r="F15" i="84"/>
  <c r="F31" i="84"/>
  <c r="F4" i="84"/>
  <c r="AE90" i="3"/>
  <c r="AE102" i="3" s="1"/>
  <c r="AE101" i="3"/>
  <c r="D7" i="108"/>
  <c r="D20" i="108"/>
  <c r="D25" i="108"/>
  <c r="D6" i="108"/>
  <c r="P76" i="103"/>
  <c r="P86" i="103" s="1"/>
  <c r="Q14" i="77"/>
  <c r="F51" i="77"/>
  <c r="F50" i="77"/>
  <c r="Q27" i="103" s="1"/>
  <c r="AK48" i="103" s="1"/>
  <c r="Q48" i="103" s="1"/>
  <c r="J8" i="84"/>
  <c r="J35" i="84"/>
  <c r="J36" i="83"/>
  <c r="J36" i="84" s="1"/>
  <c r="J23" i="84"/>
  <c r="B35" i="77"/>
  <c r="S35" i="77"/>
  <c r="K36" i="83"/>
  <c r="K36" i="84" s="1"/>
  <c r="K35" i="84"/>
  <c r="P36" i="83"/>
  <c r="P36" i="84" s="1"/>
  <c r="P35" i="84"/>
  <c r="AG32" i="85"/>
  <c r="P32" i="85"/>
  <c r="L13" i="110"/>
  <c r="AC13" i="110"/>
  <c r="D51" i="77"/>
  <c r="Q25" i="104" s="1"/>
  <c r="AK47" i="104" s="1"/>
  <c r="Q47" i="104" s="1"/>
  <c r="D50" i="77"/>
  <c r="Q25" i="103" s="1"/>
  <c r="AK46" i="103" s="1"/>
  <c r="Q46" i="103" s="1"/>
  <c r="AH18" i="77"/>
  <c r="BF77" i="103"/>
  <c r="AJ99" i="103" s="1"/>
  <c r="C13" i="85"/>
  <c r="T13" i="85"/>
  <c r="C50" i="112"/>
  <c r="C46" i="106"/>
  <c r="C46" i="108" s="1"/>
  <c r="C42" i="106"/>
  <c r="C42" i="108" s="1"/>
  <c r="C38" i="106"/>
  <c r="C38" i="108" s="1"/>
  <c r="C35" i="106"/>
  <c r="C34" i="106"/>
  <c r="C34" i="108" s="1"/>
  <c r="C30" i="106"/>
  <c r="C30" i="108" s="1"/>
  <c r="C26" i="106"/>
  <c r="C26" i="108" s="1"/>
  <c r="C22" i="106"/>
  <c r="C22" i="108" s="1"/>
  <c r="C18" i="106"/>
  <c r="C18" i="108" s="1"/>
  <c r="C14" i="106"/>
  <c r="C14" i="108" s="1"/>
  <c r="C10" i="106"/>
  <c r="C10" i="108" s="1"/>
  <c r="C6" i="106"/>
  <c r="C6" i="108" s="1"/>
  <c r="C48" i="106"/>
  <c r="C48" i="108" s="1"/>
  <c r="C44" i="106"/>
  <c r="C44" i="108" s="1"/>
  <c r="C40" i="106"/>
  <c r="C40" i="108" s="1"/>
  <c r="C32" i="106"/>
  <c r="C32" i="108" s="1"/>
  <c r="C28" i="106"/>
  <c r="C28" i="108" s="1"/>
  <c r="C24" i="106"/>
  <c r="C24" i="108" s="1"/>
  <c r="C20" i="106"/>
  <c r="C20" i="108" s="1"/>
  <c r="C16" i="106"/>
  <c r="C16" i="108" s="1"/>
  <c r="C12" i="106"/>
  <c r="C12" i="108" s="1"/>
  <c r="C8" i="106"/>
  <c r="C8" i="108" s="1"/>
  <c r="C4" i="106"/>
  <c r="C4" i="108" s="1"/>
  <c r="C43" i="106"/>
  <c r="C43" i="108" s="1"/>
  <c r="C27" i="106"/>
  <c r="C27" i="108" s="1"/>
  <c r="C19" i="106"/>
  <c r="C19" i="108" s="1"/>
  <c r="C11" i="106"/>
  <c r="C11" i="108" s="1"/>
  <c r="C45" i="106"/>
  <c r="C45" i="108" s="1"/>
  <c r="C37" i="106"/>
  <c r="C37" i="108" s="1"/>
  <c r="C29" i="106"/>
  <c r="C29" i="108" s="1"/>
  <c r="C21" i="106"/>
  <c r="C21" i="108" s="1"/>
  <c r="C13" i="106"/>
  <c r="C13" i="108" s="1"/>
  <c r="C5" i="106"/>
  <c r="C5" i="108" s="1"/>
  <c r="C49" i="106"/>
  <c r="C49" i="108" s="1"/>
  <c r="C41" i="106"/>
  <c r="C41" i="108" s="1"/>
  <c r="C33" i="106"/>
  <c r="C33" i="108" s="1"/>
  <c r="C25" i="106"/>
  <c r="C25" i="108" s="1"/>
  <c r="C17" i="106"/>
  <c r="C17" i="108" s="1"/>
  <c r="C9" i="106"/>
  <c r="C9" i="108" s="1"/>
  <c r="C31" i="106"/>
  <c r="C31" i="108" s="1"/>
  <c r="C39" i="106"/>
  <c r="C39" i="108" s="1"/>
  <c r="C7" i="106"/>
  <c r="C7" i="108" s="1"/>
  <c r="C47" i="106"/>
  <c r="C47" i="108" s="1"/>
  <c r="C15" i="106"/>
  <c r="C15" i="108" s="1"/>
  <c r="C23" i="106"/>
  <c r="C23" i="108" s="1"/>
  <c r="W51" i="69"/>
  <c r="W50" i="69"/>
  <c r="AJ27" i="103" s="1"/>
  <c r="R31" i="122"/>
  <c r="R29" i="122"/>
  <c r="R27" i="122"/>
  <c r="R25" i="122"/>
  <c r="R23" i="122"/>
  <c r="R21" i="122"/>
  <c r="R19" i="122"/>
  <c r="R17" i="122"/>
  <c r="R15" i="122"/>
  <c r="R13" i="122"/>
  <c r="R11" i="122"/>
  <c r="R9" i="122"/>
  <c r="R7" i="122"/>
  <c r="R5" i="122"/>
  <c r="R30" i="122"/>
  <c r="R22" i="122"/>
  <c r="R14" i="122"/>
  <c r="R6" i="122"/>
  <c r="R24" i="122"/>
  <c r="R16" i="122"/>
  <c r="R8" i="122"/>
  <c r="R26" i="122"/>
  <c r="R18" i="122"/>
  <c r="R10" i="122"/>
  <c r="R12" i="122"/>
  <c r="R20" i="122"/>
  <c r="R28" i="122"/>
  <c r="R4" i="122"/>
  <c r="Q8" i="84"/>
  <c r="B8" i="84" s="1"/>
  <c r="R8" i="84"/>
  <c r="Q15" i="84"/>
  <c r="B15" i="84" s="1"/>
  <c r="R15" i="84"/>
  <c r="Q26" i="84"/>
  <c r="B26" i="84" s="1"/>
  <c r="R26" i="84"/>
  <c r="B50" i="112"/>
  <c r="B49" i="106"/>
  <c r="B49" i="108" s="1"/>
  <c r="B45" i="106"/>
  <c r="B45" i="108" s="1"/>
  <c r="B41" i="106"/>
  <c r="B41" i="108" s="1"/>
  <c r="B37" i="106"/>
  <c r="B37" i="108" s="1"/>
  <c r="B33" i="106"/>
  <c r="B33" i="108" s="1"/>
  <c r="B29" i="106"/>
  <c r="B25" i="106"/>
  <c r="B21" i="106"/>
  <c r="B17" i="106"/>
  <c r="B13" i="106"/>
  <c r="B9" i="106"/>
  <c r="B5" i="106"/>
  <c r="B48" i="106"/>
  <c r="B48" i="108" s="1"/>
  <c r="B44" i="106"/>
  <c r="B44" i="108" s="1"/>
  <c r="B40" i="106"/>
  <c r="B40" i="108" s="1"/>
  <c r="B32" i="106"/>
  <c r="B32" i="108" s="1"/>
  <c r="B28" i="106"/>
  <c r="B24" i="106"/>
  <c r="B20" i="106"/>
  <c r="B16" i="106"/>
  <c r="B12" i="106"/>
  <c r="B8" i="106"/>
  <c r="B4" i="106"/>
  <c r="B35" i="106"/>
  <c r="B43" i="106"/>
  <c r="B43" i="108" s="1"/>
  <c r="B27" i="106"/>
  <c r="B19" i="106"/>
  <c r="B11" i="106"/>
  <c r="B46" i="106"/>
  <c r="B46" i="108" s="1"/>
  <c r="B38" i="106"/>
  <c r="B38" i="108" s="1"/>
  <c r="B30" i="106"/>
  <c r="B22" i="106"/>
  <c r="B14" i="106"/>
  <c r="B6" i="106"/>
  <c r="B47" i="106"/>
  <c r="B47" i="108" s="1"/>
  <c r="B39" i="106"/>
  <c r="B39" i="108" s="1"/>
  <c r="B31" i="106"/>
  <c r="B23" i="106"/>
  <c r="B15" i="106"/>
  <c r="B7" i="106"/>
  <c r="B26" i="106"/>
  <c r="B34" i="106"/>
  <c r="B34" i="108" s="1"/>
  <c r="B42" i="106"/>
  <c r="B42" i="108" s="1"/>
  <c r="B10" i="106"/>
  <c r="B18" i="106"/>
  <c r="AG134" i="3"/>
  <c r="F17" i="84"/>
  <c r="F24" i="84"/>
  <c r="F35" i="84"/>
  <c r="F36" i="83"/>
  <c r="F36" i="84" s="1"/>
  <c r="F21" i="84"/>
  <c r="F11" i="84"/>
  <c r="H50" i="122"/>
  <c r="H31" i="113"/>
  <c r="H30" i="113"/>
  <c r="H29" i="113"/>
  <c r="H28" i="113"/>
  <c r="H27" i="113"/>
  <c r="H26" i="113"/>
  <c r="H25" i="113"/>
  <c r="H24" i="113"/>
  <c r="H23" i="113"/>
  <c r="H22" i="113"/>
  <c r="H21" i="113"/>
  <c r="H20" i="113"/>
  <c r="H19" i="113"/>
  <c r="H18" i="113"/>
  <c r="H17" i="113"/>
  <c r="H16" i="113"/>
  <c r="H15" i="113"/>
  <c r="H14" i="113"/>
  <c r="H13" i="113"/>
  <c r="H12" i="113"/>
  <c r="H11" i="113"/>
  <c r="H10" i="113"/>
  <c r="H9" i="113"/>
  <c r="H8" i="113"/>
  <c r="H7" i="113"/>
  <c r="H6" i="113"/>
  <c r="H5" i="113"/>
  <c r="H4" i="113"/>
  <c r="P50" i="122"/>
  <c r="P18" i="113"/>
  <c r="P17" i="113"/>
  <c r="P16" i="113"/>
  <c r="P15" i="113"/>
  <c r="P14" i="113"/>
  <c r="P13" i="113"/>
  <c r="P12" i="113"/>
  <c r="P11" i="113"/>
  <c r="P10" i="113"/>
  <c r="P9" i="113"/>
  <c r="P8" i="113"/>
  <c r="P7" i="113"/>
  <c r="P6" i="113"/>
  <c r="P5" i="113"/>
  <c r="P4" i="113"/>
  <c r="P25" i="113"/>
  <c r="P26" i="113"/>
  <c r="P27" i="113"/>
  <c r="P19" i="113"/>
  <c r="P28" i="113"/>
  <c r="P20" i="113"/>
  <c r="P30" i="113"/>
  <c r="P22" i="113"/>
  <c r="P31" i="113"/>
  <c r="P23" i="113"/>
  <c r="P29" i="113"/>
  <c r="P21" i="113"/>
  <c r="P24" i="113"/>
  <c r="AF122" i="3"/>
  <c r="AF125" i="3" s="1"/>
  <c r="AF41" i="3"/>
  <c r="AF44" i="3" s="1"/>
  <c r="AF8" i="3"/>
  <c r="AF89" i="3"/>
  <c r="AH71" i="104"/>
  <c r="AH105" i="104" s="1"/>
  <c r="AI23" i="104"/>
  <c r="AH29" i="77"/>
  <c r="BF80" i="103"/>
  <c r="AJ101" i="103" s="1"/>
  <c r="D36" i="106"/>
  <c r="D36" i="108" s="1"/>
  <c r="D35" i="108"/>
  <c r="D15" i="108"/>
  <c r="D28" i="108"/>
  <c r="D29" i="108"/>
  <c r="D10" i="108"/>
  <c r="N96" i="3"/>
  <c r="N15" i="3" s="1"/>
  <c r="N14" i="3"/>
  <c r="AJ77" i="104"/>
  <c r="AJ101" i="104" s="1"/>
  <c r="AH111" i="3"/>
  <c r="AH30" i="3"/>
  <c r="AH37" i="77"/>
  <c r="AH135" i="3"/>
  <c r="AH54" i="3"/>
  <c r="AH14" i="77"/>
  <c r="BF76" i="103"/>
  <c r="AJ98" i="103" s="1"/>
  <c r="W50" i="77"/>
  <c r="AK27" i="103" s="1"/>
  <c r="W51" i="77"/>
  <c r="J30" i="84"/>
  <c r="J26" i="84"/>
  <c r="J15" i="84"/>
  <c r="P74" i="103"/>
  <c r="P84" i="103" s="1"/>
  <c r="Q5" i="77"/>
  <c r="C50" i="77"/>
  <c r="O134" i="3"/>
  <c r="O53" i="3" s="1"/>
  <c r="O110" i="3"/>
  <c r="O29" i="3" s="1"/>
  <c r="AJ37" i="103"/>
  <c r="BY72" i="103"/>
  <c r="AE9" i="3"/>
  <c r="AE21" i="3" s="1"/>
  <c r="AE20" i="3"/>
  <c r="D14" i="85"/>
  <c r="U14" i="85"/>
  <c r="H36" i="106"/>
  <c r="H36" i="108" s="1"/>
  <c r="H35" i="108"/>
  <c r="C18" i="85"/>
  <c r="T18" i="85"/>
  <c r="AH25" i="77"/>
  <c r="BF79" i="103"/>
  <c r="Q29" i="84"/>
  <c r="B29" i="84" s="1"/>
  <c r="R29" i="84"/>
  <c r="Q13" i="84"/>
  <c r="B13" i="84" s="1"/>
  <c r="R13" i="84"/>
  <c r="Q24" i="84"/>
  <c r="B24" i="84" s="1"/>
  <c r="R24" i="84"/>
  <c r="S37" i="85"/>
  <c r="B37" i="85"/>
  <c r="AG110" i="3"/>
  <c r="F20" i="84"/>
  <c r="F26" i="84"/>
  <c r="F13" i="84"/>
  <c r="F5" i="84"/>
  <c r="P80" i="103"/>
  <c r="P89" i="103" s="1"/>
  <c r="Q29" i="77"/>
  <c r="D8" i="108"/>
  <c r="D23" i="108"/>
  <c r="D14" i="108"/>
  <c r="X50" i="77"/>
  <c r="AK28" i="103" s="1"/>
  <c r="X51" i="77"/>
  <c r="AK28" i="104" s="1"/>
  <c r="P77" i="104"/>
  <c r="P89" i="104" s="1"/>
  <c r="O111" i="3"/>
  <c r="O30" i="3" s="1"/>
  <c r="Q37" i="77"/>
  <c r="O135" i="3"/>
  <c r="O54" i="3" s="1"/>
  <c r="L90" i="3"/>
  <c r="L91" i="3" s="1"/>
  <c r="L10" i="3" s="1"/>
  <c r="L8" i="3"/>
  <c r="L101" i="3"/>
  <c r="O117" i="3"/>
  <c r="O36" i="3" s="1"/>
  <c r="P83" i="104"/>
  <c r="P91" i="104" s="1"/>
  <c r="Q47" i="77"/>
  <c r="O141" i="3"/>
  <c r="O60" i="3" s="1"/>
  <c r="L97" i="3"/>
  <c r="L16" i="3" s="1"/>
  <c r="J22" i="84"/>
  <c r="J18" i="84"/>
  <c r="J6" i="84"/>
  <c r="J25" i="84"/>
  <c r="T50" i="77"/>
  <c r="AH5" i="77"/>
  <c r="BF74" i="103"/>
  <c r="AJ96" i="103" s="1"/>
  <c r="AH29" i="3"/>
  <c r="AH134" i="3"/>
  <c r="AH53" i="3"/>
  <c r="AH110" i="3"/>
  <c r="AG128" i="3"/>
  <c r="AG47" i="3"/>
  <c r="AJ37" i="104"/>
  <c r="P50" i="112"/>
  <c r="P48" i="106"/>
  <c r="P48" i="108" s="1"/>
  <c r="P44" i="106"/>
  <c r="P44" i="108" s="1"/>
  <c r="P40" i="106"/>
  <c r="P40" i="108" s="1"/>
  <c r="P35" i="106"/>
  <c r="P32" i="106"/>
  <c r="P32" i="108" s="1"/>
  <c r="P28" i="106"/>
  <c r="P28" i="108" s="1"/>
  <c r="P24" i="106"/>
  <c r="P24" i="108" s="1"/>
  <c r="P20" i="106"/>
  <c r="P20" i="108" s="1"/>
  <c r="P16" i="106"/>
  <c r="P16" i="108" s="1"/>
  <c r="P12" i="106"/>
  <c r="P12" i="108" s="1"/>
  <c r="P8" i="106"/>
  <c r="P8" i="108" s="1"/>
  <c r="P4" i="106"/>
  <c r="P4" i="108" s="1"/>
  <c r="P46" i="106"/>
  <c r="P46" i="108" s="1"/>
  <c r="P42" i="106"/>
  <c r="P42" i="108" s="1"/>
  <c r="P38" i="106"/>
  <c r="P38" i="108" s="1"/>
  <c r="P34" i="106"/>
  <c r="P34" i="108" s="1"/>
  <c r="P30" i="106"/>
  <c r="P30" i="108" s="1"/>
  <c r="P26" i="106"/>
  <c r="P26" i="108" s="1"/>
  <c r="P22" i="106"/>
  <c r="P22" i="108" s="1"/>
  <c r="P18" i="106"/>
  <c r="P18" i="108" s="1"/>
  <c r="P14" i="106"/>
  <c r="P14" i="108" s="1"/>
  <c r="P10" i="106"/>
  <c r="P10" i="108" s="1"/>
  <c r="P6" i="106"/>
  <c r="P6" i="108" s="1"/>
  <c r="P49" i="106"/>
  <c r="P49" i="108" s="1"/>
  <c r="P41" i="106"/>
  <c r="P41" i="108" s="1"/>
  <c r="P33" i="106"/>
  <c r="P33" i="108" s="1"/>
  <c r="P25" i="106"/>
  <c r="P25" i="108" s="1"/>
  <c r="P17" i="106"/>
  <c r="P17" i="108" s="1"/>
  <c r="P9" i="106"/>
  <c r="P9" i="108" s="1"/>
  <c r="P43" i="106"/>
  <c r="P43" i="108" s="1"/>
  <c r="P27" i="106"/>
  <c r="P27" i="108" s="1"/>
  <c r="P19" i="106"/>
  <c r="P19" i="108" s="1"/>
  <c r="P11" i="106"/>
  <c r="P11" i="108" s="1"/>
  <c r="P47" i="106"/>
  <c r="P47" i="108" s="1"/>
  <c r="P39" i="106"/>
  <c r="P39" i="108" s="1"/>
  <c r="P31" i="106"/>
  <c r="P31" i="108" s="1"/>
  <c r="P23" i="106"/>
  <c r="P23" i="108" s="1"/>
  <c r="P15" i="106"/>
  <c r="P15" i="108" s="1"/>
  <c r="P7" i="106"/>
  <c r="P7" i="108" s="1"/>
  <c r="P21" i="106"/>
  <c r="P21" i="108" s="1"/>
  <c r="P29" i="106"/>
  <c r="P29" i="108" s="1"/>
  <c r="P37" i="106"/>
  <c r="P37" i="108" s="1"/>
  <c r="P5" i="106"/>
  <c r="P5" i="108" s="1"/>
  <c r="P45" i="106"/>
  <c r="P45" i="108" s="1"/>
  <c r="P13" i="106"/>
  <c r="P13" i="108" s="1"/>
  <c r="L50" i="123"/>
  <c r="L48" i="112"/>
  <c r="L48" i="114" s="1"/>
  <c r="L44" i="112"/>
  <c r="L44" i="114" s="1"/>
  <c r="L40" i="112"/>
  <c r="L40" i="114" s="1"/>
  <c r="L47" i="112"/>
  <c r="L47" i="114" s="1"/>
  <c r="L43" i="112"/>
  <c r="L43" i="114" s="1"/>
  <c r="L39" i="112"/>
  <c r="L39" i="114" s="1"/>
  <c r="L31" i="112"/>
  <c r="L31" i="114" s="1"/>
  <c r="L27" i="112"/>
  <c r="L27" i="114" s="1"/>
  <c r="L23" i="112"/>
  <c r="L23" i="114" s="1"/>
  <c r="L19" i="112"/>
  <c r="L19" i="114" s="1"/>
  <c r="L15" i="112"/>
  <c r="L15" i="114" s="1"/>
  <c r="L11" i="112"/>
  <c r="L11" i="114" s="1"/>
  <c r="L7" i="112"/>
  <c r="L7" i="114" s="1"/>
  <c r="L20" i="112"/>
  <c r="L20" i="114" s="1"/>
  <c r="L10" i="112"/>
  <c r="L10" i="114" s="1"/>
  <c r="L9" i="112"/>
  <c r="L9" i="114" s="1"/>
  <c r="L42" i="112"/>
  <c r="L42" i="114" s="1"/>
  <c r="L30" i="112"/>
  <c r="L30" i="114" s="1"/>
  <c r="L29" i="112"/>
  <c r="L29" i="114" s="1"/>
  <c r="L8" i="112"/>
  <c r="L8" i="114" s="1"/>
  <c r="L46" i="112"/>
  <c r="L46" i="114" s="1"/>
  <c r="L38" i="112"/>
  <c r="L38" i="114" s="1"/>
  <c r="L24" i="112"/>
  <c r="L24" i="114" s="1"/>
  <c r="L14" i="112"/>
  <c r="L14" i="114" s="1"/>
  <c r="L13" i="112"/>
  <c r="L13" i="114" s="1"/>
  <c r="L35" i="112"/>
  <c r="L34" i="112"/>
  <c r="L34" i="114" s="1"/>
  <c r="L33" i="112"/>
  <c r="L33" i="114" s="1"/>
  <c r="L12" i="112"/>
  <c r="L4" i="112"/>
  <c r="L37" i="112"/>
  <c r="L37" i="114" s="1"/>
  <c r="L6" i="112"/>
  <c r="L6" i="114" s="1"/>
  <c r="L26" i="112"/>
  <c r="L26" i="114" s="1"/>
  <c r="L41" i="112"/>
  <c r="L41" i="114" s="1"/>
  <c r="L22" i="112"/>
  <c r="L22" i="114" s="1"/>
  <c r="L18" i="112"/>
  <c r="L18" i="114" s="1"/>
  <c r="L49" i="112"/>
  <c r="L49" i="114" s="1"/>
  <c r="L25" i="112"/>
  <c r="L25" i="114" s="1"/>
  <c r="L32" i="112"/>
  <c r="L32" i="114" s="1"/>
  <c r="L21" i="112"/>
  <c r="L5" i="112"/>
  <c r="L5" i="114" s="1"/>
  <c r="L17" i="112"/>
  <c r="L17" i="114" s="1"/>
  <c r="L16" i="112"/>
  <c r="L16" i="114" s="1"/>
  <c r="L45" i="112"/>
  <c r="L45" i="114" s="1"/>
  <c r="L28" i="112"/>
  <c r="L28" i="114" s="1"/>
  <c r="I36" i="106"/>
  <c r="I36" i="108" s="1"/>
  <c r="I35" i="108"/>
  <c r="D50" i="122"/>
  <c r="D19" i="113"/>
  <c r="D18" i="113"/>
  <c r="D17" i="113"/>
  <c r="D16" i="113"/>
  <c r="D15" i="113"/>
  <c r="D14" i="113"/>
  <c r="D13" i="113"/>
  <c r="D12" i="113"/>
  <c r="D11" i="113"/>
  <c r="D10" i="113"/>
  <c r="D9" i="113"/>
  <c r="D8" i="113"/>
  <c r="D7" i="113"/>
  <c r="D6" i="113"/>
  <c r="D5" i="113"/>
  <c r="D4" i="113"/>
  <c r="D29" i="113"/>
  <c r="D21" i="113"/>
  <c r="D30" i="113"/>
  <c r="D22" i="113"/>
  <c r="D31" i="113"/>
  <c r="D23" i="113"/>
  <c r="D24" i="113"/>
  <c r="D26" i="113"/>
  <c r="D27" i="113"/>
  <c r="D20" i="113"/>
  <c r="D25" i="113"/>
  <c r="D28" i="113"/>
  <c r="C31" i="85"/>
  <c r="T31" i="85"/>
  <c r="Q25" i="77"/>
  <c r="P79" i="103"/>
  <c r="Q10" i="84"/>
  <c r="B10" i="84" s="1"/>
  <c r="R10" i="84"/>
  <c r="Q6" i="84"/>
  <c r="B6" i="84" s="1"/>
  <c r="R6" i="84"/>
  <c r="Q27" i="84"/>
  <c r="B27" i="84" s="1"/>
  <c r="R27" i="84"/>
  <c r="Q22" i="84"/>
  <c r="B22" i="84" s="1"/>
  <c r="R22" i="84"/>
  <c r="R7" i="84"/>
  <c r="Q7" i="84"/>
  <c r="B7" i="84" s="1"/>
  <c r="O36" i="107"/>
  <c r="O35" i="113"/>
  <c r="F50" i="113"/>
  <c r="F29" i="107"/>
  <c r="F25" i="107"/>
  <c r="F21" i="107"/>
  <c r="F17" i="107"/>
  <c r="F13" i="107"/>
  <c r="F9" i="107"/>
  <c r="F5" i="107"/>
  <c r="F28" i="107"/>
  <c r="F24" i="107"/>
  <c r="F20" i="107"/>
  <c r="F16" i="107"/>
  <c r="F12" i="107"/>
  <c r="F8" i="107"/>
  <c r="F31" i="107"/>
  <c r="F27" i="107"/>
  <c r="F23" i="107"/>
  <c r="F19" i="107"/>
  <c r="F15" i="107"/>
  <c r="F11" i="107"/>
  <c r="F7" i="107"/>
  <c r="F4" i="107"/>
  <c r="F6" i="107"/>
  <c r="F18" i="107"/>
  <c r="F30" i="107"/>
  <c r="F10" i="107"/>
  <c r="F22" i="107"/>
  <c r="F14" i="107"/>
  <c r="F26" i="107"/>
  <c r="BE74" i="103"/>
  <c r="AI96" i="103" s="1"/>
  <c r="F25" i="84"/>
  <c r="F16" i="84"/>
  <c r="F23" i="84"/>
  <c r="F18" i="84"/>
  <c r="F7" i="84"/>
  <c r="G5" i="85"/>
  <c r="X5" i="85"/>
  <c r="D16" i="108"/>
  <c r="D31" i="108"/>
  <c r="D5" i="108"/>
  <c r="U37" i="110"/>
  <c r="D37" i="110"/>
  <c r="D18" i="108"/>
  <c r="N110" i="3"/>
  <c r="N29" i="3" s="1"/>
  <c r="G50" i="77"/>
  <c r="Q28" i="103" s="1"/>
  <c r="G51" i="77"/>
  <c r="Q28" i="104" s="1"/>
  <c r="AH47" i="77"/>
  <c r="AJ83" i="104"/>
  <c r="AJ103" i="104" s="1"/>
  <c r="AH117" i="3"/>
  <c r="AH36" i="3"/>
  <c r="AH141" i="3"/>
  <c r="AH60" i="3"/>
  <c r="J27" i="84"/>
  <c r="J14" i="84"/>
  <c r="J10" i="84"/>
  <c r="J17" i="84"/>
  <c r="AH49" i="77"/>
  <c r="E36" i="106"/>
  <c r="E36" i="108" s="1"/>
  <c r="E35" i="108"/>
  <c r="P75" i="103"/>
  <c r="P85" i="103" s="1"/>
  <c r="Q13" i="77"/>
  <c r="T47" i="85"/>
  <c r="C47" i="85"/>
  <c r="D29" i="85"/>
  <c r="U29" i="85"/>
  <c r="Q25" i="84"/>
  <c r="B25" i="84" s="1"/>
  <c r="R25" i="84"/>
  <c r="Q20" i="84"/>
  <c r="B20" i="84" s="1"/>
  <c r="R20" i="84"/>
  <c r="AI45" i="103"/>
  <c r="O45" i="103" s="1"/>
  <c r="AH5" i="69"/>
  <c r="F19" i="84"/>
  <c r="F10" i="84"/>
  <c r="F47" i="106"/>
  <c r="F47" i="108" s="1"/>
  <c r="F43" i="106"/>
  <c r="F43" i="108" s="1"/>
  <c r="F39" i="106"/>
  <c r="F39" i="108" s="1"/>
  <c r="F31" i="106"/>
  <c r="F31" i="108" s="1"/>
  <c r="F27" i="106"/>
  <c r="F23" i="106"/>
  <c r="F19" i="106"/>
  <c r="F15" i="106"/>
  <c r="F15" i="108" s="1"/>
  <c r="F11" i="106"/>
  <c r="F7" i="106"/>
  <c r="F46" i="106"/>
  <c r="F46" i="108" s="1"/>
  <c r="F42" i="106"/>
  <c r="F42" i="108" s="1"/>
  <c r="F38" i="106"/>
  <c r="F38" i="108" s="1"/>
  <c r="F34" i="106"/>
  <c r="F34" i="108" s="1"/>
  <c r="F30" i="106"/>
  <c r="F26" i="106"/>
  <c r="F26" i="108" s="1"/>
  <c r="F22" i="106"/>
  <c r="F22" i="108" s="1"/>
  <c r="F18" i="106"/>
  <c r="F14" i="106"/>
  <c r="F10" i="106"/>
  <c r="F10" i="108" s="1"/>
  <c r="F6" i="106"/>
  <c r="F4" i="106"/>
  <c r="F4" i="108" s="1"/>
  <c r="F45" i="106"/>
  <c r="F45" i="108" s="1"/>
  <c r="F37" i="106"/>
  <c r="F37" i="108" s="1"/>
  <c r="F29" i="106"/>
  <c r="F21" i="106"/>
  <c r="F21" i="108" s="1"/>
  <c r="F13" i="106"/>
  <c r="F13" i="108" s="1"/>
  <c r="F5" i="106"/>
  <c r="F5" i="108" s="1"/>
  <c r="F50" i="112"/>
  <c r="F48" i="106"/>
  <c r="F48" i="108" s="1"/>
  <c r="F40" i="106"/>
  <c r="F40" i="108" s="1"/>
  <c r="F32" i="106"/>
  <c r="F32" i="108" s="1"/>
  <c r="F24" i="106"/>
  <c r="F16" i="106"/>
  <c r="F16" i="108" s="1"/>
  <c r="F8" i="106"/>
  <c r="F8" i="108" s="1"/>
  <c r="F49" i="106"/>
  <c r="F49" i="108" s="1"/>
  <c r="F41" i="106"/>
  <c r="F41" i="108" s="1"/>
  <c r="F33" i="106"/>
  <c r="F33" i="108" s="1"/>
  <c r="F25" i="106"/>
  <c r="F25" i="108" s="1"/>
  <c r="F17" i="106"/>
  <c r="F17" i="108" s="1"/>
  <c r="F9" i="106"/>
  <c r="F35" i="106"/>
  <c r="F44" i="106"/>
  <c r="F44" i="108" s="1"/>
  <c r="F12" i="106"/>
  <c r="F12" i="108" s="1"/>
  <c r="F20" i="106"/>
  <c r="F20" i="108" s="1"/>
  <c r="F28" i="106"/>
  <c r="G36" i="83"/>
  <c r="G36" i="84" s="1"/>
  <c r="G35" i="84"/>
  <c r="C35" i="77"/>
  <c r="C51" i="77" s="1"/>
  <c r="T35" i="77"/>
  <c r="T51" i="77" s="1"/>
  <c r="D24" i="108"/>
  <c r="D9" i="108"/>
  <c r="D22" i="108"/>
  <c r="N134" i="3"/>
  <c r="N53" i="3" s="1"/>
  <c r="J5" i="84"/>
  <c r="J29" i="84"/>
  <c r="J28" i="84"/>
  <c r="J9" i="84"/>
  <c r="L125" i="3"/>
  <c r="L44" i="3" s="1"/>
  <c r="AH49" i="85" l="1"/>
  <c r="N93" i="104"/>
  <c r="N97" i="3"/>
  <c r="N16" i="3" s="1"/>
  <c r="F6" i="108"/>
  <c r="F27" i="108"/>
  <c r="AI49" i="103"/>
  <c r="O49" i="103" s="1"/>
  <c r="L12" i="114"/>
  <c r="I24" i="114"/>
  <c r="I6" i="114"/>
  <c r="F14" i="108"/>
  <c r="O8" i="108"/>
  <c r="O21" i="108"/>
  <c r="O27" i="108"/>
  <c r="I23" i="114"/>
  <c r="F18" i="108"/>
  <c r="F7" i="108"/>
  <c r="I18" i="114"/>
  <c r="L21" i="114"/>
  <c r="I7" i="114"/>
  <c r="I22" i="113"/>
  <c r="I22" i="114" s="1"/>
  <c r="I17" i="113"/>
  <c r="I17" i="114" s="1"/>
  <c r="I9" i="113"/>
  <c r="I9" i="114" s="1"/>
  <c r="I20" i="113"/>
  <c r="I20" i="114" s="1"/>
  <c r="I16" i="113"/>
  <c r="I16" i="114" s="1"/>
  <c r="I8" i="113"/>
  <c r="I8" i="114" s="1"/>
  <c r="I31" i="113"/>
  <c r="I31" i="114" s="1"/>
  <c r="I15" i="113"/>
  <c r="I7" i="113"/>
  <c r="I50" i="122"/>
  <c r="I23" i="113"/>
  <c r="I14" i="113"/>
  <c r="I14" i="114" s="1"/>
  <c r="I6" i="113"/>
  <c r="I30" i="113"/>
  <c r="I30" i="114" s="1"/>
  <c r="I25" i="113"/>
  <c r="I25" i="114" s="1"/>
  <c r="I13" i="113"/>
  <c r="I13" i="114" s="1"/>
  <c r="I5" i="113"/>
  <c r="I5" i="114" s="1"/>
  <c r="I28" i="113"/>
  <c r="I28" i="114" s="1"/>
  <c r="I27" i="113"/>
  <c r="I27" i="114" s="1"/>
  <c r="I12" i="113"/>
  <c r="I12" i="114" s="1"/>
  <c r="I4" i="113"/>
  <c r="I4" i="114" s="1"/>
  <c r="I26" i="113"/>
  <c r="I26" i="114" s="1"/>
  <c r="I19" i="113"/>
  <c r="I19" i="114" s="1"/>
  <c r="I11" i="113"/>
  <c r="I11" i="114" s="1"/>
  <c r="I21" i="113"/>
  <c r="I21" i="114" s="1"/>
  <c r="I24" i="113"/>
  <c r="I18" i="113"/>
  <c r="I10" i="113"/>
  <c r="I10" i="114" s="1"/>
  <c r="I29" i="113"/>
  <c r="I29" i="114" s="1"/>
  <c r="L4" i="114"/>
  <c r="I15" i="114"/>
  <c r="AE10" i="3"/>
  <c r="AH123" i="3"/>
  <c r="AK24" i="104"/>
  <c r="AH42" i="3"/>
  <c r="Q24" i="104"/>
  <c r="AK46" i="104" s="1"/>
  <c r="Q46" i="104" s="1"/>
  <c r="O123" i="3"/>
  <c r="O42" i="3" s="1"/>
  <c r="F30" i="108"/>
  <c r="F19" i="108"/>
  <c r="D18" i="110"/>
  <c r="U18" i="110"/>
  <c r="AG13" i="110"/>
  <c r="P13" i="110"/>
  <c r="AL75" i="103" s="1"/>
  <c r="AG32" i="110"/>
  <c r="P32" i="110"/>
  <c r="BG77" i="103"/>
  <c r="AK99" i="103" s="1"/>
  <c r="AH18" i="85"/>
  <c r="R15" i="108"/>
  <c r="Q15" i="108"/>
  <c r="B15" i="108" s="1"/>
  <c r="Q30" i="108"/>
  <c r="R30" i="108"/>
  <c r="R4" i="108"/>
  <c r="Q4" i="108"/>
  <c r="B4" i="108" s="1"/>
  <c r="R25" i="108"/>
  <c r="Q25" i="108"/>
  <c r="B25" i="108" s="1"/>
  <c r="C5" i="110"/>
  <c r="T5" i="110"/>
  <c r="C18" i="110"/>
  <c r="T18" i="110"/>
  <c r="P27" i="104"/>
  <c r="N124" i="3"/>
  <c r="N43" i="3" s="1"/>
  <c r="D13" i="114"/>
  <c r="D5" i="114"/>
  <c r="C30" i="122"/>
  <c r="C28" i="122"/>
  <c r="C26" i="122"/>
  <c r="C24" i="122"/>
  <c r="C22" i="122"/>
  <c r="C20" i="122"/>
  <c r="C18" i="122"/>
  <c r="C16" i="122"/>
  <c r="C14" i="122"/>
  <c r="C12" i="122"/>
  <c r="C10" i="122"/>
  <c r="C8" i="122"/>
  <c r="C6" i="122"/>
  <c r="C4" i="122"/>
  <c r="C29" i="122"/>
  <c r="C27" i="122"/>
  <c r="C25" i="122"/>
  <c r="C23" i="122"/>
  <c r="C21" i="122"/>
  <c r="C19" i="122"/>
  <c r="C17" i="122"/>
  <c r="C15" i="122"/>
  <c r="C13" i="122"/>
  <c r="C11" i="122"/>
  <c r="C9" i="122"/>
  <c r="C7" i="122"/>
  <c r="C5" i="122"/>
  <c r="C31" i="122"/>
  <c r="B30" i="84"/>
  <c r="K31" i="122"/>
  <c r="K30" i="122"/>
  <c r="K28" i="122"/>
  <c r="K26" i="122"/>
  <c r="K24" i="122"/>
  <c r="K22" i="122"/>
  <c r="K20" i="122"/>
  <c r="K18" i="122"/>
  <c r="K16" i="122"/>
  <c r="K14" i="122"/>
  <c r="K12" i="122"/>
  <c r="K10" i="122"/>
  <c r="K8" i="122"/>
  <c r="K6" i="122"/>
  <c r="K4" i="122"/>
  <c r="K29" i="122"/>
  <c r="K27" i="122"/>
  <c r="K25" i="122"/>
  <c r="K23" i="122"/>
  <c r="K21" i="122"/>
  <c r="K19" i="122"/>
  <c r="K17" i="122"/>
  <c r="K15" i="122"/>
  <c r="K13" i="122"/>
  <c r="K11" i="122"/>
  <c r="K9" i="122"/>
  <c r="K7" i="122"/>
  <c r="K5" i="122"/>
  <c r="I48" i="123"/>
  <c r="I48" i="121" s="1"/>
  <c r="I46" i="123"/>
  <c r="I46" i="121" s="1"/>
  <c r="I44" i="123"/>
  <c r="I44" i="121" s="1"/>
  <c r="I42" i="123"/>
  <c r="I42" i="121" s="1"/>
  <c r="I40" i="123"/>
  <c r="I40" i="121" s="1"/>
  <c r="I38" i="123"/>
  <c r="I38" i="121" s="1"/>
  <c r="I43" i="123"/>
  <c r="I43" i="121" s="1"/>
  <c r="I41" i="123"/>
  <c r="I41" i="121" s="1"/>
  <c r="I34" i="123"/>
  <c r="I34" i="121" s="1"/>
  <c r="I33" i="123"/>
  <c r="I33" i="121" s="1"/>
  <c r="I32" i="123"/>
  <c r="I32" i="121" s="1"/>
  <c r="I29" i="123"/>
  <c r="I27" i="123"/>
  <c r="I25" i="123"/>
  <c r="I23" i="123"/>
  <c r="I21" i="123"/>
  <c r="I19" i="123"/>
  <c r="I17" i="123"/>
  <c r="I15" i="123"/>
  <c r="I13" i="123"/>
  <c r="I11" i="123"/>
  <c r="I9" i="123"/>
  <c r="I7" i="123"/>
  <c r="I5" i="123"/>
  <c r="I47" i="123"/>
  <c r="I47" i="121" s="1"/>
  <c r="I39" i="123"/>
  <c r="I39" i="121" s="1"/>
  <c r="I35" i="123"/>
  <c r="I24" i="123"/>
  <c r="I16" i="123"/>
  <c r="I8" i="123"/>
  <c r="I45" i="123"/>
  <c r="I45" i="121" s="1"/>
  <c r="I26" i="123"/>
  <c r="I18" i="123"/>
  <c r="I10" i="123"/>
  <c r="I37" i="123"/>
  <c r="I37" i="121" s="1"/>
  <c r="I31" i="123"/>
  <c r="I28" i="123"/>
  <c r="I20" i="123"/>
  <c r="I12" i="123"/>
  <c r="I4" i="123"/>
  <c r="I49" i="123"/>
  <c r="I49" i="121" s="1"/>
  <c r="I30" i="123"/>
  <c r="I6" i="123"/>
  <c r="I14" i="123"/>
  <c r="I22" i="123"/>
  <c r="O5" i="108"/>
  <c r="O20" i="108"/>
  <c r="O30" i="108"/>
  <c r="O19" i="108"/>
  <c r="E48" i="123"/>
  <c r="E48" i="121" s="1"/>
  <c r="E46" i="123"/>
  <c r="E46" i="121" s="1"/>
  <c r="E44" i="123"/>
  <c r="E44" i="121" s="1"/>
  <c r="E42" i="123"/>
  <c r="E42" i="121" s="1"/>
  <c r="E40" i="123"/>
  <c r="E40" i="121" s="1"/>
  <c r="E38" i="123"/>
  <c r="E38" i="121" s="1"/>
  <c r="E41" i="123"/>
  <c r="E41" i="121" s="1"/>
  <c r="E31" i="123"/>
  <c r="E31" i="121" s="1"/>
  <c r="E35" i="123"/>
  <c r="E34" i="123"/>
  <c r="E34" i="121" s="1"/>
  <c r="E33" i="123"/>
  <c r="E33" i="121" s="1"/>
  <c r="E47" i="123"/>
  <c r="E47" i="121" s="1"/>
  <c r="E39" i="123"/>
  <c r="E39" i="121" s="1"/>
  <c r="E32" i="123"/>
  <c r="E32" i="121" s="1"/>
  <c r="E49" i="123"/>
  <c r="E49" i="121" s="1"/>
  <c r="E30" i="123"/>
  <c r="E30" i="121" s="1"/>
  <c r="E28" i="123"/>
  <c r="E28" i="121" s="1"/>
  <c r="E26" i="123"/>
  <c r="E26" i="121" s="1"/>
  <c r="E24" i="123"/>
  <c r="E24" i="121" s="1"/>
  <c r="E22" i="123"/>
  <c r="E22" i="121" s="1"/>
  <c r="E20" i="123"/>
  <c r="E20" i="121" s="1"/>
  <c r="E18" i="123"/>
  <c r="E18" i="121" s="1"/>
  <c r="E16" i="123"/>
  <c r="E16" i="121" s="1"/>
  <c r="E14" i="123"/>
  <c r="E14" i="121" s="1"/>
  <c r="E12" i="123"/>
  <c r="E12" i="121" s="1"/>
  <c r="E10" i="123"/>
  <c r="E10" i="121" s="1"/>
  <c r="E8" i="123"/>
  <c r="E8" i="121" s="1"/>
  <c r="E6" i="123"/>
  <c r="E6" i="121" s="1"/>
  <c r="E4" i="123"/>
  <c r="E4" i="121" s="1"/>
  <c r="E45" i="123"/>
  <c r="E45" i="121" s="1"/>
  <c r="E37" i="123"/>
  <c r="E37" i="121" s="1"/>
  <c r="E25" i="123"/>
  <c r="E25" i="121" s="1"/>
  <c r="E17" i="123"/>
  <c r="E17" i="121" s="1"/>
  <c r="E9" i="123"/>
  <c r="E9" i="121" s="1"/>
  <c r="E27" i="123"/>
  <c r="E27" i="121" s="1"/>
  <c r="E19" i="123"/>
  <c r="E19" i="121" s="1"/>
  <c r="E11" i="123"/>
  <c r="E11" i="121" s="1"/>
  <c r="E29" i="123"/>
  <c r="E29" i="121" s="1"/>
  <c r="E21" i="123"/>
  <c r="E21" i="121" s="1"/>
  <c r="E13" i="123"/>
  <c r="E13" i="121" s="1"/>
  <c r="E5" i="123"/>
  <c r="E5" i="121" s="1"/>
  <c r="E43" i="123"/>
  <c r="E43" i="121" s="1"/>
  <c r="E7" i="123"/>
  <c r="E7" i="121" s="1"/>
  <c r="E15" i="123"/>
  <c r="E15" i="121" s="1"/>
  <c r="E23" i="123"/>
  <c r="E23" i="121" s="1"/>
  <c r="K50" i="123"/>
  <c r="K48" i="112"/>
  <c r="K48" i="114" s="1"/>
  <c r="K44" i="112"/>
  <c r="K44" i="114" s="1"/>
  <c r="K40" i="112"/>
  <c r="K40" i="114" s="1"/>
  <c r="K32" i="112"/>
  <c r="K32" i="114" s="1"/>
  <c r="K28" i="112"/>
  <c r="K28" i="114" s="1"/>
  <c r="K24" i="112"/>
  <c r="K24" i="114" s="1"/>
  <c r="K20" i="112"/>
  <c r="K20" i="114" s="1"/>
  <c r="K16" i="112"/>
  <c r="K16" i="114" s="1"/>
  <c r="K12" i="112"/>
  <c r="K12" i="114" s="1"/>
  <c r="K8" i="112"/>
  <c r="K8" i="114" s="1"/>
  <c r="K4" i="112"/>
  <c r="K4" i="114" s="1"/>
  <c r="K46" i="112"/>
  <c r="K46" i="114" s="1"/>
  <c r="K42" i="112"/>
  <c r="K42" i="114" s="1"/>
  <c r="K38" i="112"/>
  <c r="K38" i="114" s="1"/>
  <c r="K35" i="112"/>
  <c r="K34" i="112"/>
  <c r="K34" i="114" s="1"/>
  <c r="K30" i="112"/>
  <c r="K30" i="114" s="1"/>
  <c r="K26" i="112"/>
  <c r="K26" i="114" s="1"/>
  <c r="K22" i="112"/>
  <c r="K22" i="114" s="1"/>
  <c r="K18" i="112"/>
  <c r="K18" i="114" s="1"/>
  <c r="K14" i="112"/>
  <c r="K14" i="114" s="1"/>
  <c r="K10" i="112"/>
  <c r="K10" i="114" s="1"/>
  <c r="K6" i="112"/>
  <c r="K6" i="114" s="1"/>
  <c r="K49" i="112"/>
  <c r="K49" i="114" s="1"/>
  <c r="K41" i="112"/>
  <c r="K41" i="114" s="1"/>
  <c r="K31" i="112"/>
  <c r="K31" i="114" s="1"/>
  <c r="K21" i="112"/>
  <c r="K21" i="114" s="1"/>
  <c r="K19" i="112"/>
  <c r="K19" i="114" s="1"/>
  <c r="K9" i="112"/>
  <c r="K9" i="114" s="1"/>
  <c r="K43" i="112"/>
  <c r="K43" i="114" s="1"/>
  <c r="K25" i="112"/>
  <c r="K25" i="114" s="1"/>
  <c r="K47" i="112"/>
  <c r="K47" i="114" s="1"/>
  <c r="K39" i="112"/>
  <c r="K39" i="114" s="1"/>
  <c r="K23" i="112"/>
  <c r="K23" i="114" s="1"/>
  <c r="K13" i="112"/>
  <c r="K13" i="114" s="1"/>
  <c r="K45" i="112"/>
  <c r="K45" i="114" s="1"/>
  <c r="K17" i="112"/>
  <c r="K17" i="114" s="1"/>
  <c r="K37" i="112"/>
  <c r="K37" i="114" s="1"/>
  <c r="K15" i="112"/>
  <c r="K15" i="114" s="1"/>
  <c r="K33" i="112"/>
  <c r="K33" i="114" s="1"/>
  <c r="K11" i="112"/>
  <c r="K11" i="114" s="1"/>
  <c r="K29" i="112"/>
  <c r="K29" i="114" s="1"/>
  <c r="K7" i="112"/>
  <c r="K7" i="114" s="1"/>
  <c r="K5" i="112"/>
  <c r="K5" i="114" s="1"/>
  <c r="K27" i="112"/>
  <c r="K27" i="114" s="1"/>
  <c r="AG96" i="3"/>
  <c r="AG97" i="3" s="1"/>
  <c r="J11" i="108"/>
  <c r="J4" i="108"/>
  <c r="J25" i="108"/>
  <c r="G35" i="108"/>
  <c r="G36" i="106"/>
  <c r="G36" i="108" s="1"/>
  <c r="Q80" i="103"/>
  <c r="Q89" i="103" s="1"/>
  <c r="Q29" i="85"/>
  <c r="H18" i="114"/>
  <c r="H35" i="114"/>
  <c r="H36" i="112"/>
  <c r="H36" i="114" s="1"/>
  <c r="H4" i="114"/>
  <c r="H31" i="123"/>
  <c r="H49" i="123"/>
  <c r="H49" i="121" s="1"/>
  <c r="H45" i="123"/>
  <c r="H45" i="121" s="1"/>
  <c r="H40" i="123"/>
  <c r="H40" i="121" s="1"/>
  <c r="H37" i="123"/>
  <c r="H37" i="121" s="1"/>
  <c r="H48" i="123"/>
  <c r="H48" i="121" s="1"/>
  <c r="H46" i="123"/>
  <c r="H46" i="121" s="1"/>
  <c r="H43" i="123"/>
  <c r="H43" i="121" s="1"/>
  <c r="H38" i="123"/>
  <c r="H38" i="121" s="1"/>
  <c r="H30" i="123"/>
  <c r="H28" i="123"/>
  <c r="H26" i="123"/>
  <c r="H24" i="123"/>
  <c r="H24" i="121" s="1"/>
  <c r="H22" i="123"/>
  <c r="H20" i="123"/>
  <c r="H18" i="123"/>
  <c r="H16" i="123"/>
  <c r="H14" i="123"/>
  <c r="H12" i="123"/>
  <c r="H10" i="123"/>
  <c r="H8" i="123"/>
  <c r="H8" i="121" s="1"/>
  <c r="H6" i="123"/>
  <c r="H4" i="123"/>
  <c r="H44" i="123"/>
  <c r="H44" i="121" s="1"/>
  <c r="H41" i="123"/>
  <c r="H41" i="121" s="1"/>
  <c r="H34" i="123"/>
  <c r="H34" i="121" s="1"/>
  <c r="H33" i="123"/>
  <c r="H33" i="121" s="1"/>
  <c r="H32" i="123"/>
  <c r="H32" i="121" s="1"/>
  <c r="H42" i="123"/>
  <c r="H42" i="121" s="1"/>
  <c r="H39" i="123"/>
  <c r="H39" i="121" s="1"/>
  <c r="H29" i="123"/>
  <c r="H21" i="123"/>
  <c r="H13" i="123"/>
  <c r="H5" i="123"/>
  <c r="H23" i="123"/>
  <c r="H15" i="123"/>
  <c r="H7" i="123"/>
  <c r="H35" i="123"/>
  <c r="H25" i="123"/>
  <c r="H17" i="123"/>
  <c r="H9" i="123"/>
  <c r="H47" i="123"/>
  <c r="H47" i="121" s="1"/>
  <c r="H19" i="123"/>
  <c r="H27" i="123"/>
  <c r="H11" i="123"/>
  <c r="H11" i="121" s="1"/>
  <c r="F28" i="108"/>
  <c r="F23" i="108"/>
  <c r="AH50" i="69"/>
  <c r="AH51" i="69"/>
  <c r="BG81" i="103"/>
  <c r="AK102" i="103" s="1"/>
  <c r="AH31" i="85"/>
  <c r="P31" i="110"/>
  <c r="AL81" i="103" s="1"/>
  <c r="AG31" i="110"/>
  <c r="P35" i="108"/>
  <c r="P36" i="106"/>
  <c r="P36" i="108" s="1"/>
  <c r="F5" i="85"/>
  <c r="P110" i="3" s="1"/>
  <c r="P29" i="3" s="1"/>
  <c r="W5" i="85"/>
  <c r="AI29" i="3" s="1"/>
  <c r="Q77" i="103"/>
  <c r="Q87" i="103" s="1"/>
  <c r="Q18" i="85"/>
  <c r="R23" i="108"/>
  <c r="Q23" i="108"/>
  <c r="B23" i="108" s="1"/>
  <c r="R8" i="108"/>
  <c r="Q8" i="108"/>
  <c r="B8" i="108" s="1"/>
  <c r="R29" i="108"/>
  <c r="Q29" i="108"/>
  <c r="B29" i="108" s="1"/>
  <c r="T31" i="110"/>
  <c r="C31" i="110"/>
  <c r="T13" i="110"/>
  <c r="C13" i="110"/>
  <c r="C32" i="110"/>
  <c r="T32" i="110"/>
  <c r="C50" i="123"/>
  <c r="C48" i="112"/>
  <c r="C48" i="114" s="1"/>
  <c r="C44" i="112"/>
  <c r="C44" i="114" s="1"/>
  <c r="C40" i="112"/>
  <c r="C40" i="114" s="1"/>
  <c r="C32" i="112"/>
  <c r="C32" i="114" s="1"/>
  <c r="C28" i="112"/>
  <c r="C28" i="114" s="1"/>
  <c r="C24" i="112"/>
  <c r="C24" i="114" s="1"/>
  <c r="C20" i="112"/>
  <c r="C20" i="114" s="1"/>
  <c r="C16" i="112"/>
  <c r="C16" i="114" s="1"/>
  <c r="C12" i="112"/>
  <c r="C12" i="114" s="1"/>
  <c r="C8" i="112"/>
  <c r="C8" i="114" s="1"/>
  <c r="C4" i="112"/>
  <c r="C4" i="114" s="1"/>
  <c r="C46" i="112"/>
  <c r="C46" i="114" s="1"/>
  <c r="C42" i="112"/>
  <c r="C42" i="114" s="1"/>
  <c r="C38" i="112"/>
  <c r="C38" i="114" s="1"/>
  <c r="C35" i="112"/>
  <c r="C34" i="112"/>
  <c r="C34" i="114" s="1"/>
  <c r="C30" i="112"/>
  <c r="C30" i="114" s="1"/>
  <c r="C26" i="112"/>
  <c r="C26" i="114" s="1"/>
  <c r="C22" i="112"/>
  <c r="C22" i="114" s="1"/>
  <c r="C18" i="112"/>
  <c r="C18" i="114" s="1"/>
  <c r="C14" i="112"/>
  <c r="C14" i="114" s="1"/>
  <c r="C10" i="112"/>
  <c r="C10" i="114" s="1"/>
  <c r="C6" i="112"/>
  <c r="C6" i="114" s="1"/>
  <c r="C45" i="112"/>
  <c r="C45" i="114" s="1"/>
  <c r="C27" i="112"/>
  <c r="C27" i="114" s="1"/>
  <c r="C17" i="112"/>
  <c r="C17" i="114" s="1"/>
  <c r="C37" i="112"/>
  <c r="C37" i="114" s="1"/>
  <c r="C15" i="112"/>
  <c r="C15" i="114" s="1"/>
  <c r="C47" i="112"/>
  <c r="C47" i="114" s="1"/>
  <c r="C31" i="112"/>
  <c r="C31" i="114" s="1"/>
  <c r="C21" i="112"/>
  <c r="C21" i="114" s="1"/>
  <c r="C43" i="112"/>
  <c r="C43" i="114" s="1"/>
  <c r="C19" i="112"/>
  <c r="C19" i="114" s="1"/>
  <c r="C9" i="112"/>
  <c r="C9" i="114" s="1"/>
  <c r="C23" i="112"/>
  <c r="C23" i="114" s="1"/>
  <c r="C39" i="112"/>
  <c r="C39" i="114" s="1"/>
  <c r="C41" i="112"/>
  <c r="C41" i="114" s="1"/>
  <c r="C33" i="112"/>
  <c r="C33" i="114" s="1"/>
  <c r="C11" i="112"/>
  <c r="C11" i="114" s="1"/>
  <c r="C29" i="112"/>
  <c r="C29" i="114" s="1"/>
  <c r="C7" i="112"/>
  <c r="C7" i="114" s="1"/>
  <c r="C13" i="112"/>
  <c r="C13" i="114" s="1"/>
  <c r="C5" i="112"/>
  <c r="C5" i="114" s="1"/>
  <c r="C25" i="112"/>
  <c r="C25" i="114" s="1"/>
  <c r="C49" i="112"/>
  <c r="C49" i="114" s="1"/>
  <c r="P131" i="3"/>
  <c r="P50" i="3" s="1"/>
  <c r="P107" i="3"/>
  <c r="P26" i="3" s="1"/>
  <c r="Q32" i="85"/>
  <c r="Q73" i="104"/>
  <c r="Q88" i="104" s="1"/>
  <c r="P51" i="85"/>
  <c r="P50" i="85"/>
  <c r="AK74" i="103"/>
  <c r="D14" i="114"/>
  <c r="D24" i="114"/>
  <c r="D8" i="114"/>
  <c r="D25" i="114"/>
  <c r="D7" i="114"/>
  <c r="O13" i="108"/>
  <c r="O28" i="108"/>
  <c r="O23" i="108"/>
  <c r="P113" i="3"/>
  <c r="P32" i="3" s="1"/>
  <c r="Q41" i="85"/>
  <c r="Q79" i="104"/>
  <c r="Q90" i="104" s="1"/>
  <c r="P137" i="3"/>
  <c r="P56" i="3" s="1"/>
  <c r="J19" i="108"/>
  <c r="J7" i="108"/>
  <c r="J8" i="108"/>
  <c r="J29" i="108"/>
  <c r="AH29" i="85"/>
  <c r="BG80" i="103"/>
  <c r="AK101" i="103" s="1"/>
  <c r="H15" i="114"/>
  <c r="H11" i="114"/>
  <c r="H5" i="114"/>
  <c r="F50" i="123"/>
  <c r="F49" i="112"/>
  <c r="F49" i="114" s="1"/>
  <c r="F45" i="112"/>
  <c r="F45" i="114" s="1"/>
  <c r="F41" i="112"/>
  <c r="F41" i="114" s="1"/>
  <c r="F48" i="112"/>
  <c r="F48" i="114" s="1"/>
  <c r="F44" i="112"/>
  <c r="F44" i="114" s="1"/>
  <c r="F40" i="112"/>
  <c r="F40" i="114" s="1"/>
  <c r="F32" i="112"/>
  <c r="F32" i="114" s="1"/>
  <c r="F28" i="112"/>
  <c r="F24" i="112"/>
  <c r="F24" i="114" s="1"/>
  <c r="F20" i="112"/>
  <c r="F16" i="112"/>
  <c r="F12" i="112"/>
  <c r="F8" i="112"/>
  <c r="F4" i="112"/>
  <c r="F25" i="112"/>
  <c r="F15" i="112"/>
  <c r="F14" i="112"/>
  <c r="F14" i="114" s="1"/>
  <c r="F5" i="112"/>
  <c r="F5" i="114" s="1"/>
  <c r="F47" i="112"/>
  <c r="F47" i="114" s="1"/>
  <c r="F39" i="112"/>
  <c r="F39" i="114" s="1"/>
  <c r="F34" i="112"/>
  <c r="F34" i="114" s="1"/>
  <c r="F13" i="112"/>
  <c r="F43" i="112"/>
  <c r="F43" i="114" s="1"/>
  <c r="F35" i="112"/>
  <c r="F29" i="112"/>
  <c r="F29" i="114" s="1"/>
  <c r="F19" i="112"/>
  <c r="F18" i="112"/>
  <c r="F17" i="112"/>
  <c r="F7" i="112"/>
  <c r="F6" i="112"/>
  <c r="F42" i="112"/>
  <c r="F42" i="114" s="1"/>
  <c r="F21" i="112"/>
  <c r="F10" i="112"/>
  <c r="F10" i="114" s="1"/>
  <c r="F30" i="112"/>
  <c r="F37" i="112"/>
  <c r="F37" i="114" s="1"/>
  <c r="F26" i="112"/>
  <c r="F33" i="112"/>
  <c r="F33" i="114" s="1"/>
  <c r="F22" i="112"/>
  <c r="F31" i="112"/>
  <c r="F9" i="112"/>
  <c r="F46" i="112"/>
  <c r="F46" i="114" s="1"/>
  <c r="F38" i="112"/>
  <c r="F38" i="114" s="1"/>
  <c r="F27" i="112"/>
  <c r="F11" i="112"/>
  <c r="F23" i="112"/>
  <c r="F23" i="114" s="1"/>
  <c r="P141" i="3"/>
  <c r="P60" i="3" s="1"/>
  <c r="P117" i="3"/>
  <c r="P36" i="3" s="1"/>
  <c r="Q47" i="85"/>
  <c r="Q83" i="104"/>
  <c r="Q91" i="104" s="1"/>
  <c r="F50" i="122"/>
  <c r="F31" i="113"/>
  <c r="F29" i="113"/>
  <c r="F27" i="113"/>
  <c r="F25" i="113"/>
  <c r="F23" i="113"/>
  <c r="F21" i="113"/>
  <c r="F30" i="113"/>
  <c r="F22" i="113"/>
  <c r="F24" i="113"/>
  <c r="F28" i="113"/>
  <c r="F20" i="113"/>
  <c r="F19" i="113"/>
  <c r="F18" i="113"/>
  <c r="F17" i="113"/>
  <c r="F16" i="113"/>
  <c r="F15" i="113"/>
  <c r="F14" i="113"/>
  <c r="F13" i="113"/>
  <c r="F12" i="113"/>
  <c r="F11" i="113"/>
  <c r="F10" i="113"/>
  <c r="F9" i="113"/>
  <c r="F8" i="113"/>
  <c r="F7" i="113"/>
  <c r="F6" i="113"/>
  <c r="F5" i="113"/>
  <c r="F4" i="113"/>
  <c r="F26" i="113"/>
  <c r="Q81" i="103"/>
  <c r="Q90" i="103" s="1"/>
  <c r="Q31" i="85"/>
  <c r="P5" i="110"/>
  <c r="AG5" i="110"/>
  <c r="L20" i="3"/>
  <c r="L119" i="3"/>
  <c r="L38" i="3" s="1"/>
  <c r="D29" i="110"/>
  <c r="U29" i="110"/>
  <c r="H31" i="122"/>
  <c r="H30" i="122"/>
  <c r="H28" i="122"/>
  <c r="H26" i="122"/>
  <c r="H24" i="122"/>
  <c r="H22" i="122"/>
  <c r="H20" i="122"/>
  <c r="H18" i="122"/>
  <c r="H16" i="122"/>
  <c r="H14" i="122"/>
  <c r="H12" i="122"/>
  <c r="H10" i="122"/>
  <c r="H8" i="122"/>
  <c r="H6" i="122"/>
  <c r="H4" i="122"/>
  <c r="H29" i="122"/>
  <c r="H27" i="122"/>
  <c r="H25" i="122"/>
  <c r="H23" i="122"/>
  <c r="H21" i="122"/>
  <c r="H19" i="122"/>
  <c r="H17" i="122"/>
  <c r="H15" i="122"/>
  <c r="H13" i="122"/>
  <c r="H11" i="122"/>
  <c r="H9" i="122"/>
  <c r="H7" i="122"/>
  <c r="H5" i="122"/>
  <c r="R18" i="108"/>
  <c r="Q18" i="108"/>
  <c r="B18" i="108" s="1"/>
  <c r="R31" i="108"/>
  <c r="Q31" i="108"/>
  <c r="B31" i="108" s="1"/>
  <c r="R12" i="108"/>
  <c r="Q12" i="108"/>
  <c r="BG75" i="103"/>
  <c r="AK97" i="103" s="1"/>
  <c r="AH13" i="85"/>
  <c r="AC50" i="110"/>
  <c r="AM33" i="103" s="1"/>
  <c r="AC51" i="110"/>
  <c r="AM33" i="104" s="1"/>
  <c r="AE103" i="3"/>
  <c r="AE119" i="3"/>
  <c r="AI107" i="3"/>
  <c r="AI26" i="3"/>
  <c r="AH32" i="85"/>
  <c r="AK73" i="104"/>
  <c r="AK100" i="104" s="1"/>
  <c r="AI50" i="3"/>
  <c r="AI131" i="3"/>
  <c r="AG51" i="85"/>
  <c r="AG50" i="85"/>
  <c r="CA74" i="103"/>
  <c r="D17" i="114"/>
  <c r="D29" i="114"/>
  <c r="D26" i="114"/>
  <c r="D11" i="114"/>
  <c r="G29" i="122"/>
  <c r="G27" i="122"/>
  <c r="G25" i="122"/>
  <c r="G23" i="122"/>
  <c r="G21" i="122"/>
  <c r="G19" i="122"/>
  <c r="G17" i="122"/>
  <c r="G15" i="122"/>
  <c r="G13" i="122"/>
  <c r="G11" i="122"/>
  <c r="G9" i="122"/>
  <c r="G7" i="122"/>
  <c r="G5" i="122"/>
  <c r="G31" i="122"/>
  <c r="G30" i="122"/>
  <c r="G28" i="122"/>
  <c r="G26" i="122"/>
  <c r="G24" i="122"/>
  <c r="G22" i="122"/>
  <c r="G20" i="122"/>
  <c r="G18" i="122"/>
  <c r="G16" i="122"/>
  <c r="G14" i="122"/>
  <c r="G12" i="122"/>
  <c r="G10" i="122"/>
  <c r="G8" i="122"/>
  <c r="G6" i="122"/>
  <c r="G4" i="122"/>
  <c r="O6" i="108"/>
  <c r="Q51" i="69"/>
  <c r="Q50" i="69"/>
  <c r="M101" i="3"/>
  <c r="M8" i="3"/>
  <c r="M90" i="3"/>
  <c r="M91" i="3" s="1"/>
  <c r="M10" i="3" s="1"/>
  <c r="L29" i="122"/>
  <c r="L27" i="122"/>
  <c r="L25" i="122"/>
  <c r="L23" i="122"/>
  <c r="L21" i="122"/>
  <c r="L19" i="122"/>
  <c r="L17" i="122"/>
  <c r="L15" i="122"/>
  <c r="L13" i="122"/>
  <c r="L11" i="122"/>
  <c r="L9" i="122"/>
  <c r="L7" i="122"/>
  <c r="L5" i="122"/>
  <c r="L31" i="122"/>
  <c r="L30" i="122"/>
  <c r="L28" i="122"/>
  <c r="L26" i="122"/>
  <c r="L24" i="122"/>
  <c r="L22" i="122"/>
  <c r="L20" i="122"/>
  <c r="L18" i="122"/>
  <c r="L16" i="122"/>
  <c r="L14" i="122"/>
  <c r="L12" i="122"/>
  <c r="L10" i="122"/>
  <c r="L8" i="122"/>
  <c r="L6" i="122"/>
  <c r="L4" i="122"/>
  <c r="AI32" i="3"/>
  <c r="AK79" i="104"/>
  <c r="AK102" i="104" s="1"/>
  <c r="AI113" i="3"/>
  <c r="AH41" i="85"/>
  <c r="AI56" i="3"/>
  <c r="AI137" i="3"/>
  <c r="J22" i="108"/>
  <c r="J27" i="108"/>
  <c r="J15" i="108"/>
  <c r="J12" i="108"/>
  <c r="O76" i="104"/>
  <c r="O87" i="104" s="1"/>
  <c r="Q48" i="85"/>
  <c r="Q84" i="104"/>
  <c r="Q92" i="104" s="1"/>
  <c r="P118" i="3"/>
  <c r="P37" i="3" s="1"/>
  <c r="P142" i="3"/>
  <c r="P61" i="3" s="1"/>
  <c r="H31" i="114"/>
  <c r="H16" i="114"/>
  <c r="H12" i="114"/>
  <c r="H9" i="114"/>
  <c r="W5" i="110"/>
  <c r="F5" i="110"/>
  <c r="AI36" i="3"/>
  <c r="AI60" i="3"/>
  <c r="AH47" i="85"/>
  <c r="AI117" i="3"/>
  <c r="AK83" i="104"/>
  <c r="AK103" i="104" s="1"/>
  <c r="AI141" i="3"/>
  <c r="O35" i="122"/>
  <c r="O36" i="122" s="1"/>
  <c r="O36" i="113"/>
  <c r="AF90" i="3"/>
  <c r="AF102" i="3" s="1"/>
  <c r="AF101" i="3"/>
  <c r="R10" i="108"/>
  <c r="Q10" i="108"/>
  <c r="B10" i="108" s="1"/>
  <c r="Q11" i="108"/>
  <c r="B11" i="108" s="1"/>
  <c r="R11" i="108"/>
  <c r="R16" i="108"/>
  <c r="Q16" i="108"/>
  <c r="B16" i="108" s="1"/>
  <c r="R5" i="108"/>
  <c r="Q5" i="108"/>
  <c r="B5" i="108" s="1"/>
  <c r="S37" i="110"/>
  <c r="B37" i="110"/>
  <c r="AG124" i="3"/>
  <c r="AG43" i="3"/>
  <c r="AJ27" i="104"/>
  <c r="C29" i="110"/>
  <c r="T29" i="110"/>
  <c r="Q75" i="103"/>
  <c r="Q85" i="103" s="1"/>
  <c r="Q13" i="85"/>
  <c r="L51" i="110"/>
  <c r="S33" i="104" s="1"/>
  <c r="L50" i="110"/>
  <c r="S33" i="103" s="1"/>
  <c r="Q27" i="104"/>
  <c r="O124" i="3"/>
  <c r="O43" i="3" s="1"/>
  <c r="J50" i="122"/>
  <c r="J31" i="113"/>
  <c r="J23" i="113"/>
  <c r="J24" i="113"/>
  <c r="J25" i="113"/>
  <c r="J26" i="113"/>
  <c r="J28" i="113"/>
  <c r="J20" i="113"/>
  <c r="J29" i="113"/>
  <c r="J21" i="113"/>
  <c r="J18" i="113"/>
  <c r="J10" i="113"/>
  <c r="J30" i="113"/>
  <c r="J27" i="113"/>
  <c r="J15" i="113"/>
  <c r="J7" i="113"/>
  <c r="J12" i="113"/>
  <c r="J4" i="113"/>
  <c r="J17" i="113"/>
  <c r="J9" i="113"/>
  <c r="J14" i="113"/>
  <c r="J6" i="113"/>
  <c r="J22" i="113"/>
  <c r="J19" i="113"/>
  <c r="J11" i="113"/>
  <c r="J16" i="113"/>
  <c r="J8" i="113"/>
  <c r="J5" i="113"/>
  <c r="J13" i="113"/>
  <c r="D28" i="114"/>
  <c r="D30" i="114"/>
  <c r="D15" i="114"/>
  <c r="O35" i="108"/>
  <c r="O36" i="106"/>
  <c r="O36" i="108" s="1"/>
  <c r="O29" i="108"/>
  <c r="O50" i="123"/>
  <c r="O49" i="112"/>
  <c r="O49" i="114" s="1"/>
  <c r="O45" i="112"/>
  <c r="O45" i="114" s="1"/>
  <c r="O41" i="112"/>
  <c r="O41" i="114" s="1"/>
  <c r="O37" i="112"/>
  <c r="O37" i="114" s="1"/>
  <c r="O48" i="112"/>
  <c r="O48" i="114" s="1"/>
  <c r="O44" i="112"/>
  <c r="O44" i="114" s="1"/>
  <c r="O40" i="112"/>
  <c r="O40" i="114" s="1"/>
  <c r="O32" i="112"/>
  <c r="O32" i="114" s="1"/>
  <c r="O28" i="112"/>
  <c r="O24" i="112"/>
  <c r="O20" i="112"/>
  <c r="O16" i="112"/>
  <c r="O12" i="112"/>
  <c r="O8" i="112"/>
  <c r="O4" i="112"/>
  <c r="O29" i="112"/>
  <c r="O19" i="112"/>
  <c r="O18" i="112"/>
  <c r="O43" i="112"/>
  <c r="O43" i="114" s="1"/>
  <c r="O17" i="112"/>
  <c r="O7" i="112"/>
  <c r="O6" i="112"/>
  <c r="O47" i="112"/>
  <c r="O47" i="114" s="1"/>
  <c r="O39" i="112"/>
  <c r="O39" i="114" s="1"/>
  <c r="O33" i="112"/>
  <c r="O33" i="114" s="1"/>
  <c r="O23" i="112"/>
  <c r="O22" i="112"/>
  <c r="O21" i="112"/>
  <c r="O11" i="112"/>
  <c r="O10" i="112"/>
  <c r="O15" i="112"/>
  <c r="O13" i="112"/>
  <c r="O31" i="112"/>
  <c r="O9" i="112"/>
  <c r="O27" i="112"/>
  <c r="O5" i="112"/>
  <c r="O34" i="112"/>
  <c r="O34" i="114" s="1"/>
  <c r="O30" i="112"/>
  <c r="O42" i="112"/>
  <c r="O42" i="114" s="1"/>
  <c r="O26" i="112"/>
  <c r="O25" i="112"/>
  <c r="O38" i="112"/>
  <c r="O38" i="114" s="1"/>
  <c r="O46" i="112"/>
  <c r="O46" i="114" s="1"/>
  <c r="O35" i="112"/>
  <c r="O14" i="112"/>
  <c r="O10" i="108"/>
  <c r="O31" i="108"/>
  <c r="E35" i="114"/>
  <c r="E36" i="112"/>
  <c r="E36" i="114" s="1"/>
  <c r="M125" i="3"/>
  <c r="M44" i="3" s="1"/>
  <c r="P23" i="104"/>
  <c r="N89" i="3"/>
  <c r="O71" i="104"/>
  <c r="N122" i="3"/>
  <c r="N41" i="3" s="1"/>
  <c r="J14" i="108"/>
  <c r="J23" i="108"/>
  <c r="J16" i="108"/>
  <c r="J5" i="108"/>
  <c r="O72" i="103"/>
  <c r="O91" i="103" s="1"/>
  <c r="AI118" i="3"/>
  <c r="AI37" i="3"/>
  <c r="AH48" i="85"/>
  <c r="AK84" i="104"/>
  <c r="AK104" i="104" s="1"/>
  <c r="AI142" i="3"/>
  <c r="AI61" i="3"/>
  <c r="H10" i="114"/>
  <c r="H26" i="114"/>
  <c r="H22" i="114"/>
  <c r="H13" i="114"/>
  <c r="U14" i="110"/>
  <c r="D14" i="110"/>
  <c r="AH14" i="85"/>
  <c r="BG76" i="103"/>
  <c r="AK98" i="103" s="1"/>
  <c r="U51" i="85"/>
  <c r="AL25" i="104" s="1"/>
  <c r="U50" i="85"/>
  <c r="AL25" i="103" s="1"/>
  <c r="AH124" i="3"/>
  <c r="AH43" i="3"/>
  <c r="AK27" i="104"/>
  <c r="Q19" i="108"/>
  <c r="B19" i="108" s="1"/>
  <c r="R19" i="108"/>
  <c r="R20" i="108"/>
  <c r="Q20" i="108"/>
  <c r="B20" i="108" s="1"/>
  <c r="R9" i="108"/>
  <c r="Q9" i="108"/>
  <c r="B9" i="108" s="1"/>
  <c r="AH28" i="3"/>
  <c r="AH109" i="3"/>
  <c r="AH35" i="77"/>
  <c r="AH51" i="77" s="1"/>
  <c r="AJ75" i="104"/>
  <c r="AJ106" i="104" s="1"/>
  <c r="AH133" i="3"/>
  <c r="AH52" i="3"/>
  <c r="S51" i="77"/>
  <c r="AE91" i="3"/>
  <c r="C35" i="85"/>
  <c r="C51" i="85" s="1"/>
  <c r="T35" i="85"/>
  <c r="T51" i="85" s="1"/>
  <c r="D18" i="114"/>
  <c r="D21" i="114"/>
  <c r="D9" i="114"/>
  <c r="D19" i="114"/>
  <c r="C50" i="85"/>
  <c r="I35" i="114"/>
  <c r="I36" i="112"/>
  <c r="I36" i="114" s="1"/>
  <c r="O9" i="108"/>
  <c r="O14" i="108"/>
  <c r="K36" i="106"/>
  <c r="K36" i="108" s="1"/>
  <c r="K35" i="108"/>
  <c r="N48" i="123"/>
  <c r="N48" i="121" s="1"/>
  <c r="N46" i="123"/>
  <c r="N46" i="121" s="1"/>
  <c r="N44" i="123"/>
  <c r="N44" i="121" s="1"/>
  <c r="N42" i="123"/>
  <c r="N42" i="121" s="1"/>
  <c r="N40" i="123"/>
  <c r="N40" i="121" s="1"/>
  <c r="N38" i="123"/>
  <c r="N38" i="121" s="1"/>
  <c r="N49" i="123"/>
  <c r="N49" i="121" s="1"/>
  <c r="N45" i="123"/>
  <c r="N45" i="121" s="1"/>
  <c r="N37" i="123"/>
  <c r="N37" i="121" s="1"/>
  <c r="N35" i="123"/>
  <c r="N43" i="123"/>
  <c r="N43" i="121" s="1"/>
  <c r="N34" i="123"/>
  <c r="N34" i="121" s="1"/>
  <c r="N33" i="123"/>
  <c r="N33" i="121" s="1"/>
  <c r="N31" i="123"/>
  <c r="N31" i="121" s="1"/>
  <c r="N30" i="123"/>
  <c r="N30" i="121" s="1"/>
  <c r="N28" i="123"/>
  <c r="N28" i="121" s="1"/>
  <c r="N26" i="123"/>
  <c r="N26" i="121" s="1"/>
  <c r="N24" i="123"/>
  <c r="N24" i="121" s="1"/>
  <c r="N22" i="123"/>
  <c r="N22" i="121" s="1"/>
  <c r="N20" i="123"/>
  <c r="N20" i="121" s="1"/>
  <c r="N18" i="123"/>
  <c r="N18" i="121" s="1"/>
  <c r="N16" i="123"/>
  <c r="N16" i="121" s="1"/>
  <c r="N14" i="123"/>
  <c r="N14" i="121" s="1"/>
  <c r="N12" i="123"/>
  <c r="N12" i="121" s="1"/>
  <c r="N10" i="123"/>
  <c r="N10" i="121" s="1"/>
  <c r="N8" i="123"/>
  <c r="N8" i="121" s="1"/>
  <c r="N6" i="123"/>
  <c r="N6" i="121" s="1"/>
  <c r="N4" i="123"/>
  <c r="N4" i="121" s="1"/>
  <c r="N41" i="123"/>
  <c r="N41" i="121" s="1"/>
  <c r="N32" i="123"/>
  <c r="N32" i="121" s="1"/>
  <c r="N23" i="123"/>
  <c r="N23" i="121" s="1"/>
  <c r="N15" i="123"/>
  <c r="N15" i="121" s="1"/>
  <c r="N7" i="123"/>
  <c r="N7" i="121" s="1"/>
  <c r="N25" i="123"/>
  <c r="N25" i="121" s="1"/>
  <c r="N17" i="123"/>
  <c r="N17" i="121" s="1"/>
  <c r="N9" i="123"/>
  <c r="N9" i="121" s="1"/>
  <c r="N27" i="123"/>
  <c r="N27" i="121" s="1"/>
  <c r="N19" i="123"/>
  <c r="N19" i="121" s="1"/>
  <c r="N11" i="123"/>
  <c r="N11" i="121" s="1"/>
  <c r="N47" i="123"/>
  <c r="N47" i="121" s="1"/>
  <c r="N21" i="123"/>
  <c r="N21" i="121" s="1"/>
  <c r="N39" i="123"/>
  <c r="N39" i="121" s="1"/>
  <c r="N29" i="123"/>
  <c r="N29" i="121" s="1"/>
  <c r="N5" i="123"/>
  <c r="N5" i="121" s="1"/>
  <c r="N13" i="123"/>
  <c r="N13" i="121" s="1"/>
  <c r="BE72" i="103"/>
  <c r="AI103" i="103" s="1"/>
  <c r="J10" i="108"/>
  <c r="J31" i="108"/>
  <c r="J20" i="108"/>
  <c r="J9" i="108"/>
  <c r="AJ45" i="103"/>
  <c r="P45" i="103" s="1"/>
  <c r="G50" i="123"/>
  <c r="G46" i="112"/>
  <c r="G46" i="114" s="1"/>
  <c r="G42" i="112"/>
  <c r="G42" i="114" s="1"/>
  <c r="G38" i="112"/>
  <c r="G38" i="114" s="1"/>
  <c r="G34" i="112"/>
  <c r="G34" i="114" s="1"/>
  <c r="G30" i="112"/>
  <c r="G30" i="114" s="1"/>
  <c r="G26" i="112"/>
  <c r="G26" i="114" s="1"/>
  <c r="G22" i="112"/>
  <c r="G22" i="114" s="1"/>
  <c r="G18" i="112"/>
  <c r="G18" i="114" s="1"/>
  <c r="G14" i="112"/>
  <c r="G14" i="114" s="1"/>
  <c r="G10" i="112"/>
  <c r="G10" i="114" s="1"/>
  <c r="G6" i="112"/>
  <c r="G6" i="114" s="1"/>
  <c r="G48" i="112"/>
  <c r="G48" i="114" s="1"/>
  <c r="G44" i="112"/>
  <c r="G44" i="114" s="1"/>
  <c r="G40" i="112"/>
  <c r="G40" i="114" s="1"/>
  <c r="G35" i="112"/>
  <c r="G32" i="112"/>
  <c r="G32" i="114" s="1"/>
  <c r="G28" i="112"/>
  <c r="G28" i="114" s="1"/>
  <c r="G24" i="112"/>
  <c r="G24" i="114" s="1"/>
  <c r="G20" i="112"/>
  <c r="G20" i="114" s="1"/>
  <c r="G16" i="112"/>
  <c r="G16" i="114" s="1"/>
  <c r="G12" i="112"/>
  <c r="G12" i="114" s="1"/>
  <c r="G8" i="112"/>
  <c r="G8" i="114" s="1"/>
  <c r="G47" i="112"/>
  <c r="G47" i="114" s="1"/>
  <c r="G39" i="112"/>
  <c r="G39" i="114" s="1"/>
  <c r="G13" i="112"/>
  <c r="G13" i="114" s="1"/>
  <c r="G33" i="112"/>
  <c r="G33" i="114" s="1"/>
  <c r="G23" i="112"/>
  <c r="G23" i="114" s="1"/>
  <c r="G49" i="112"/>
  <c r="G49" i="114" s="1"/>
  <c r="G17" i="112"/>
  <c r="G17" i="114" s="1"/>
  <c r="G7" i="112"/>
  <c r="G7" i="114" s="1"/>
  <c r="G45" i="112"/>
  <c r="G45" i="114" s="1"/>
  <c r="G37" i="112"/>
  <c r="G37" i="114" s="1"/>
  <c r="G27" i="112"/>
  <c r="G27" i="114" s="1"/>
  <c r="G19" i="112"/>
  <c r="G19" i="114" s="1"/>
  <c r="G15" i="112"/>
  <c r="G15" i="114" s="1"/>
  <c r="G41" i="112"/>
  <c r="G41" i="114" s="1"/>
  <c r="G11" i="112"/>
  <c r="G11" i="114" s="1"/>
  <c r="G4" i="112"/>
  <c r="G4" i="114" s="1"/>
  <c r="G29" i="112"/>
  <c r="G29" i="114" s="1"/>
  <c r="G43" i="112"/>
  <c r="G43" i="114" s="1"/>
  <c r="G25" i="112"/>
  <c r="G25" i="114" s="1"/>
  <c r="G5" i="112"/>
  <c r="G5" i="114" s="1"/>
  <c r="G31" i="112"/>
  <c r="G31" i="114" s="1"/>
  <c r="G9" i="112"/>
  <c r="G9" i="114" s="1"/>
  <c r="G21" i="112"/>
  <c r="G21" i="114" s="1"/>
  <c r="H6" i="114"/>
  <c r="H17" i="114"/>
  <c r="F35" i="108"/>
  <c r="F36" i="106"/>
  <c r="F36" i="108" s="1"/>
  <c r="L35" i="114"/>
  <c r="L36" i="112"/>
  <c r="L36" i="114" s="1"/>
  <c r="P49" i="110"/>
  <c r="AG49" i="110"/>
  <c r="P50" i="123"/>
  <c r="P46" i="112"/>
  <c r="P46" i="114" s="1"/>
  <c r="P42" i="112"/>
  <c r="P42" i="114" s="1"/>
  <c r="P38" i="112"/>
  <c r="P38" i="114" s="1"/>
  <c r="P34" i="112"/>
  <c r="P34" i="114" s="1"/>
  <c r="P30" i="112"/>
  <c r="P30" i="114" s="1"/>
  <c r="P26" i="112"/>
  <c r="P26" i="114" s="1"/>
  <c r="P22" i="112"/>
  <c r="P22" i="114" s="1"/>
  <c r="P18" i="112"/>
  <c r="P18" i="114" s="1"/>
  <c r="P14" i="112"/>
  <c r="P14" i="114" s="1"/>
  <c r="P10" i="112"/>
  <c r="P10" i="114" s="1"/>
  <c r="P6" i="112"/>
  <c r="P6" i="114" s="1"/>
  <c r="P48" i="112"/>
  <c r="P48" i="114" s="1"/>
  <c r="P44" i="112"/>
  <c r="P44" i="114" s="1"/>
  <c r="P40" i="112"/>
  <c r="P40" i="114" s="1"/>
  <c r="P35" i="112"/>
  <c r="P32" i="112"/>
  <c r="P32" i="114" s="1"/>
  <c r="P28" i="112"/>
  <c r="P28" i="114" s="1"/>
  <c r="P24" i="112"/>
  <c r="P24" i="114" s="1"/>
  <c r="P20" i="112"/>
  <c r="P20" i="114" s="1"/>
  <c r="P16" i="112"/>
  <c r="P16" i="114" s="1"/>
  <c r="P12" i="112"/>
  <c r="P12" i="114" s="1"/>
  <c r="P8" i="112"/>
  <c r="P8" i="114" s="1"/>
  <c r="P43" i="112"/>
  <c r="P43" i="114" s="1"/>
  <c r="P17" i="112"/>
  <c r="P17" i="114" s="1"/>
  <c r="P7" i="112"/>
  <c r="P7" i="114" s="1"/>
  <c r="P27" i="112"/>
  <c r="P27" i="114" s="1"/>
  <c r="P5" i="112"/>
  <c r="P5" i="114" s="1"/>
  <c r="P45" i="112"/>
  <c r="P45" i="114" s="1"/>
  <c r="P21" i="112"/>
  <c r="P21" i="114" s="1"/>
  <c r="P11" i="112"/>
  <c r="P11" i="114" s="1"/>
  <c r="P49" i="112"/>
  <c r="P49" i="114" s="1"/>
  <c r="P41" i="112"/>
  <c r="P41" i="114" s="1"/>
  <c r="P31" i="112"/>
  <c r="P31" i="114" s="1"/>
  <c r="P9" i="112"/>
  <c r="P9" i="114" s="1"/>
  <c r="P13" i="112"/>
  <c r="P13" i="114" s="1"/>
  <c r="P39" i="112"/>
  <c r="P39" i="114" s="1"/>
  <c r="P33" i="112"/>
  <c r="P33" i="114" s="1"/>
  <c r="P4" i="112"/>
  <c r="P4" i="114" s="1"/>
  <c r="P47" i="112"/>
  <c r="P47" i="114" s="1"/>
  <c r="P29" i="112"/>
  <c r="P29" i="114" s="1"/>
  <c r="P25" i="112"/>
  <c r="P25" i="114" s="1"/>
  <c r="P23" i="112"/>
  <c r="P23" i="114" s="1"/>
  <c r="P19" i="112"/>
  <c r="P19" i="114" s="1"/>
  <c r="P37" i="112"/>
  <c r="P37" i="114" s="1"/>
  <c r="P15" i="112"/>
  <c r="P15" i="114" s="1"/>
  <c r="L102" i="3"/>
  <c r="L21" i="3" s="1"/>
  <c r="L9" i="3"/>
  <c r="Q76" i="103"/>
  <c r="Q86" i="103" s="1"/>
  <c r="Q14" i="85"/>
  <c r="D50" i="85"/>
  <c r="R25" i="103" s="1"/>
  <c r="AL46" i="103" s="1"/>
  <c r="R46" i="103" s="1"/>
  <c r="D51" i="85"/>
  <c r="R25" i="104" s="1"/>
  <c r="AL47" i="104" s="1"/>
  <c r="R47" i="104" s="1"/>
  <c r="Q24" i="103"/>
  <c r="P72" i="103"/>
  <c r="P91" i="103" s="1"/>
  <c r="P76" i="104"/>
  <c r="P87" i="104" s="1"/>
  <c r="AF9" i="3"/>
  <c r="AF21" i="3" s="1"/>
  <c r="AF20" i="3"/>
  <c r="P29" i="122"/>
  <c r="P27" i="122"/>
  <c r="P25" i="122"/>
  <c r="P23" i="122"/>
  <c r="P21" i="122"/>
  <c r="P19" i="122"/>
  <c r="P17" i="122"/>
  <c r="P15" i="122"/>
  <c r="P13" i="122"/>
  <c r="P11" i="122"/>
  <c r="P9" i="122"/>
  <c r="P7" i="122"/>
  <c r="P5" i="122"/>
  <c r="P30" i="122"/>
  <c r="P28" i="122"/>
  <c r="P26" i="122"/>
  <c r="P24" i="122"/>
  <c r="P22" i="122"/>
  <c r="P20" i="122"/>
  <c r="P18" i="122"/>
  <c r="P16" i="122"/>
  <c r="P14" i="122"/>
  <c r="P12" i="122"/>
  <c r="P10" i="122"/>
  <c r="P8" i="122"/>
  <c r="P6" i="122"/>
  <c r="P4" i="122"/>
  <c r="P31" i="122"/>
  <c r="Q6" i="108"/>
  <c r="B6" i="108" s="1"/>
  <c r="R6" i="108"/>
  <c r="Q27" i="108"/>
  <c r="B27" i="108" s="1"/>
  <c r="R27" i="108"/>
  <c r="R24" i="108"/>
  <c r="Q24" i="108"/>
  <c r="B24" i="108" s="1"/>
  <c r="R13" i="108"/>
  <c r="Q13" i="108"/>
  <c r="B13" i="108" s="1"/>
  <c r="C36" i="106"/>
  <c r="C36" i="108" s="1"/>
  <c r="C35" i="108"/>
  <c r="O133" i="3"/>
  <c r="O52" i="3" s="1"/>
  <c r="Q35" i="77"/>
  <c r="Q51" i="77" s="1"/>
  <c r="O109" i="3"/>
  <c r="O28" i="3" s="1"/>
  <c r="P75" i="104"/>
  <c r="P94" i="104" s="1"/>
  <c r="B51" i="77"/>
  <c r="D10" i="114"/>
  <c r="D6" i="114"/>
  <c r="D23" i="114"/>
  <c r="BG74" i="103"/>
  <c r="AK96" i="103" s="1"/>
  <c r="AH5" i="85"/>
  <c r="AI53" i="3"/>
  <c r="AI134" i="3"/>
  <c r="AI110" i="3"/>
  <c r="T50" i="85"/>
  <c r="O50" i="122"/>
  <c r="O31" i="113"/>
  <c r="O29" i="113"/>
  <c r="O27" i="113"/>
  <c r="O25" i="113"/>
  <c r="O23" i="113"/>
  <c r="O21" i="113"/>
  <c r="O19" i="113"/>
  <c r="O24" i="113"/>
  <c r="O26" i="113"/>
  <c r="O18" i="113"/>
  <c r="O17" i="113"/>
  <c r="O16" i="113"/>
  <c r="O15" i="113"/>
  <c r="O14" i="113"/>
  <c r="O13" i="113"/>
  <c r="O12" i="113"/>
  <c r="O11" i="113"/>
  <c r="O10" i="113"/>
  <c r="O9" i="113"/>
  <c r="O8" i="113"/>
  <c r="O7" i="113"/>
  <c r="O6" i="113"/>
  <c r="O5" i="113"/>
  <c r="O4" i="113"/>
  <c r="O30" i="113"/>
  <c r="O22" i="113"/>
  <c r="O20" i="113"/>
  <c r="O28" i="113"/>
  <c r="O24" i="108"/>
  <c r="O17" i="108"/>
  <c r="O18" i="108"/>
  <c r="O7" i="108"/>
  <c r="Q37" i="103"/>
  <c r="CC52" i="103" s="1"/>
  <c r="BI52" i="103" s="1"/>
  <c r="AJ72" i="103"/>
  <c r="AI76" i="104"/>
  <c r="AI99" i="104" s="1"/>
  <c r="AI45" i="104"/>
  <c r="O45" i="104" s="1"/>
  <c r="J6" i="108"/>
  <c r="J18" i="108"/>
  <c r="J24" i="108"/>
  <c r="J13" i="108"/>
  <c r="U26" i="110"/>
  <c r="AH26" i="110" s="1"/>
  <c r="D26" i="110"/>
  <c r="Q26" i="110" s="1"/>
  <c r="AK37" i="103"/>
  <c r="BZ72" i="103"/>
  <c r="H20" i="114"/>
  <c r="H8" i="114"/>
  <c r="H27" i="114"/>
  <c r="H21" i="114"/>
  <c r="Q31" i="122"/>
  <c r="Q30" i="122"/>
  <c r="Q28" i="122"/>
  <c r="Q26" i="122"/>
  <c r="Q24" i="122"/>
  <c r="Q22" i="122"/>
  <c r="Q20" i="122"/>
  <c r="Q18" i="122"/>
  <c r="Q16" i="122"/>
  <c r="Q14" i="122"/>
  <c r="Q12" i="122"/>
  <c r="Q10" i="122"/>
  <c r="Q8" i="122"/>
  <c r="Q6" i="122"/>
  <c r="Q4" i="122"/>
  <c r="Q27" i="122"/>
  <c r="Q19" i="122"/>
  <c r="Q11" i="122"/>
  <c r="Q29" i="122"/>
  <c r="Q21" i="122"/>
  <c r="Q13" i="122"/>
  <c r="Q5" i="122"/>
  <c r="Q23" i="122"/>
  <c r="Q15" i="122"/>
  <c r="Q7" i="122"/>
  <c r="Q9" i="122"/>
  <c r="Q25" i="122"/>
  <c r="Q17" i="122"/>
  <c r="F9" i="108"/>
  <c r="F24" i="108"/>
  <c r="F29" i="108"/>
  <c r="F11" i="108"/>
  <c r="X50" i="85"/>
  <c r="AL28" i="103" s="1"/>
  <c r="X51" i="85"/>
  <c r="AL28" i="104" s="1"/>
  <c r="AH50" i="77"/>
  <c r="Q77" i="104"/>
  <c r="Q89" i="104" s="1"/>
  <c r="P135" i="3"/>
  <c r="P54" i="3" s="1"/>
  <c r="P111" i="3"/>
  <c r="P30" i="3" s="1"/>
  <c r="Q37" i="85"/>
  <c r="B51" i="85"/>
  <c r="AE22" i="3"/>
  <c r="AE38" i="3"/>
  <c r="Q50" i="77"/>
  <c r="R26" i="108"/>
  <c r="Q26" i="108"/>
  <c r="B26" i="108" s="1"/>
  <c r="Q14" i="108"/>
  <c r="B14" i="108" s="1"/>
  <c r="R14" i="108"/>
  <c r="R28" i="108"/>
  <c r="Q28" i="108"/>
  <c r="B28" i="108" s="1"/>
  <c r="R17" i="108"/>
  <c r="Q17" i="108"/>
  <c r="B17" i="108" s="1"/>
  <c r="C47" i="110"/>
  <c r="T47" i="110"/>
  <c r="C41" i="110"/>
  <c r="T41" i="110"/>
  <c r="Q49" i="85"/>
  <c r="B12" i="84"/>
  <c r="D4" i="114"/>
  <c r="D20" i="114"/>
  <c r="D16" i="114"/>
  <c r="D27" i="114"/>
  <c r="D46" i="123"/>
  <c r="D46" i="121" s="1"/>
  <c r="D43" i="123"/>
  <c r="D43" i="121" s="1"/>
  <c r="D38" i="123"/>
  <c r="D38" i="121" s="1"/>
  <c r="D44" i="123"/>
  <c r="D44" i="121" s="1"/>
  <c r="D41" i="123"/>
  <c r="D41" i="121" s="1"/>
  <c r="D29" i="123"/>
  <c r="D27" i="123"/>
  <c r="D25" i="123"/>
  <c r="D25" i="121" s="1"/>
  <c r="D23" i="123"/>
  <c r="D21" i="123"/>
  <c r="D19" i="123"/>
  <c r="D17" i="123"/>
  <c r="D17" i="121" s="1"/>
  <c r="D15" i="123"/>
  <c r="D13" i="123"/>
  <c r="D11" i="123"/>
  <c r="D9" i="123"/>
  <c r="D9" i="121" s="1"/>
  <c r="D7" i="123"/>
  <c r="D5" i="123"/>
  <c r="D35" i="123"/>
  <c r="D34" i="123"/>
  <c r="D34" i="121" s="1"/>
  <c r="D33" i="123"/>
  <c r="D33" i="121" s="1"/>
  <c r="D31" i="123"/>
  <c r="D47" i="123"/>
  <c r="D47" i="121" s="1"/>
  <c r="D42" i="123"/>
  <c r="D42" i="121" s="1"/>
  <c r="D39" i="123"/>
  <c r="D39" i="121" s="1"/>
  <c r="D32" i="123"/>
  <c r="D32" i="121" s="1"/>
  <c r="D49" i="123"/>
  <c r="D49" i="121" s="1"/>
  <c r="D30" i="123"/>
  <c r="D30" i="121" s="1"/>
  <c r="D22" i="123"/>
  <c r="D14" i="123"/>
  <c r="D14" i="121" s="1"/>
  <c r="D6" i="123"/>
  <c r="D48" i="123"/>
  <c r="D48" i="121" s="1"/>
  <c r="D45" i="123"/>
  <c r="D45" i="121" s="1"/>
  <c r="D24" i="123"/>
  <c r="D16" i="123"/>
  <c r="D8" i="123"/>
  <c r="D40" i="123"/>
  <c r="D40" i="121" s="1"/>
  <c r="D37" i="123"/>
  <c r="D37" i="121" s="1"/>
  <c r="D26" i="123"/>
  <c r="D18" i="123"/>
  <c r="D18" i="121" s="1"/>
  <c r="D10" i="123"/>
  <c r="D28" i="123"/>
  <c r="D4" i="123"/>
  <c r="D20" i="123"/>
  <c r="D12" i="123"/>
  <c r="O16" i="108"/>
  <c r="O4" i="108"/>
  <c r="O25" i="108"/>
  <c r="O22" i="108"/>
  <c r="O11" i="108"/>
  <c r="J26" i="108"/>
  <c r="J28" i="108"/>
  <c r="J17" i="108"/>
  <c r="AH128" i="3"/>
  <c r="AK37" i="104"/>
  <c r="AH47" i="3"/>
  <c r="AH95" i="3"/>
  <c r="BZ71" i="104"/>
  <c r="AH14" i="3"/>
  <c r="AG89" i="3"/>
  <c r="AG8" i="3"/>
  <c r="AG41" i="3"/>
  <c r="AI71" i="104"/>
  <c r="AJ23" i="104"/>
  <c r="AG122" i="3"/>
  <c r="H14" i="114"/>
  <c r="H19" i="114"/>
  <c r="H28" i="114"/>
  <c r="H23" i="114"/>
  <c r="H25" i="114"/>
  <c r="G50" i="85"/>
  <c r="R28" i="103" s="1"/>
  <c r="G51" i="85"/>
  <c r="R28" i="104" s="1"/>
  <c r="D29" i="122"/>
  <c r="D27" i="122"/>
  <c r="D25" i="122"/>
  <c r="D23" i="122"/>
  <c r="D21" i="122"/>
  <c r="D19" i="122"/>
  <c r="D17" i="122"/>
  <c r="D15" i="122"/>
  <c r="D13" i="122"/>
  <c r="D11" i="122"/>
  <c r="D9" i="122"/>
  <c r="D7" i="122"/>
  <c r="D5" i="122"/>
  <c r="D31" i="122"/>
  <c r="D30" i="122"/>
  <c r="D28" i="122"/>
  <c r="D26" i="122"/>
  <c r="D24" i="122"/>
  <c r="D22" i="122"/>
  <c r="D20" i="122"/>
  <c r="D18" i="122"/>
  <c r="D16" i="122"/>
  <c r="D14" i="122"/>
  <c r="D12" i="122"/>
  <c r="D10" i="122"/>
  <c r="D8" i="122"/>
  <c r="D6" i="122"/>
  <c r="D4" i="122"/>
  <c r="L47" i="123"/>
  <c r="L47" i="121" s="1"/>
  <c r="L42" i="123"/>
  <c r="L42" i="121" s="1"/>
  <c r="L39" i="123"/>
  <c r="L39" i="121" s="1"/>
  <c r="L45" i="123"/>
  <c r="L45" i="121" s="1"/>
  <c r="L40" i="123"/>
  <c r="L40" i="121" s="1"/>
  <c r="L37" i="123"/>
  <c r="L37" i="121" s="1"/>
  <c r="L29" i="123"/>
  <c r="L29" i="121" s="1"/>
  <c r="L27" i="123"/>
  <c r="L25" i="123"/>
  <c r="L25" i="121" s="1"/>
  <c r="L23" i="123"/>
  <c r="L21" i="123"/>
  <c r="L21" i="121" s="1"/>
  <c r="L19" i="123"/>
  <c r="L19" i="121" s="1"/>
  <c r="L17" i="123"/>
  <c r="L17" i="121" s="1"/>
  <c r="L15" i="123"/>
  <c r="L15" i="121" s="1"/>
  <c r="L13" i="123"/>
  <c r="L13" i="121" s="1"/>
  <c r="L11" i="123"/>
  <c r="L9" i="123"/>
  <c r="L9" i="121" s="1"/>
  <c r="L7" i="123"/>
  <c r="L5" i="123"/>
  <c r="L5" i="121" s="1"/>
  <c r="L49" i="123"/>
  <c r="L49" i="121" s="1"/>
  <c r="L35" i="123"/>
  <c r="L48" i="123"/>
  <c r="L48" i="121" s="1"/>
  <c r="L46" i="123"/>
  <c r="L46" i="121" s="1"/>
  <c r="L43" i="123"/>
  <c r="L43" i="121" s="1"/>
  <c r="L38" i="123"/>
  <c r="L38" i="121" s="1"/>
  <c r="L34" i="123"/>
  <c r="L34" i="121" s="1"/>
  <c r="L33" i="123"/>
  <c r="L33" i="121" s="1"/>
  <c r="L32" i="123"/>
  <c r="L32" i="121" s="1"/>
  <c r="L31" i="123"/>
  <c r="L31" i="121" s="1"/>
  <c r="L28" i="123"/>
  <c r="L28" i="121" s="1"/>
  <c r="L20" i="123"/>
  <c r="L12" i="123"/>
  <c r="L12" i="121" s="1"/>
  <c r="L4" i="123"/>
  <c r="L30" i="123"/>
  <c r="L30" i="121" s="1"/>
  <c r="L22" i="123"/>
  <c r="L22" i="121" s="1"/>
  <c r="L14" i="123"/>
  <c r="L14" i="121" s="1"/>
  <c r="L6" i="123"/>
  <c r="L6" i="121" s="1"/>
  <c r="L44" i="123"/>
  <c r="L44" i="121" s="1"/>
  <c r="L41" i="123"/>
  <c r="L41" i="121" s="1"/>
  <c r="L24" i="123"/>
  <c r="L16" i="123"/>
  <c r="L16" i="121" s="1"/>
  <c r="L8" i="123"/>
  <c r="L10" i="123"/>
  <c r="L10" i="121" s="1"/>
  <c r="L18" i="123"/>
  <c r="L18" i="121" s="1"/>
  <c r="L26" i="123"/>
  <c r="L26" i="121" s="1"/>
  <c r="AK24" i="103"/>
  <c r="BF72" i="103"/>
  <c r="AJ103" i="103" s="1"/>
  <c r="AJ76" i="104"/>
  <c r="AJ99" i="104" s="1"/>
  <c r="AK77" i="104"/>
  <c r="AK101" i="104" s="1"/>
  <c r="AI111" i="3"/>
  <c r="AH37" i="85"/>
  <c r="AI30" i="3"/>
  <c r="AI54" i="3"/>
  <c r="S51" i="85"/>
  <c r="AI135" i="3"/>
  <c r="R7" i="108"/>
  <c r="Q7" i="108"/>
  <c r="B7" i="108" s="1"/>
  <c r="Q22" i="108"/>
  <c r="B22" i="108" s="1"/>
  <c r="R22" i="108"/>
  <c r="B36" i="106"/>
  <c r="B36" i="108" s="1"/>
  <c r="B35" i="108"/>
  <c r="R21" i="108"/>
  <c r="Q21" i="108"/>
  <c r="B21" i="108" s="1"/>
  <c r="B50" i="123"/>
  <c r="B47" i="112"/>
  <c r="B47" i="114" s="1"/>
  <c r="B43" i="112"/>
  <c r="B43" i="114" s="1"/>
  <c r="B39" i="112"/>
  <c r="B39" i="114" s="1"/>
  <c r="B46" i="112"/>
  <c r="B46" i="114" s="1"/>
  <c r="B42" i="112"/>
  <c r="B42" i="114" s="1"/>
  <c r="B38" i="112"/>
  <c r="B38" i="114" s="1"/>
  <c r="B34" i="112"/>
  <c r="B34" i="114" s="1"/>
  <c r="B30" i="112"/>
  <c r="B26" i="112"/>
  <c r="B22" i="112"/>
  <c r="B18" i="112"/>
  <c r="B14" i="112"/>
  <c r="B10" i="112"/>
  <c r="B6" i="112"/>
  <c r="B29" i="112"/>
  <c r="B28" i="112"/>
  <c r="B7" i="112"/>
  <c r="B45" i="112"/>
  <c r="B45" i="114" s="1"/>
  <c r="B27" i="112"/>
  <c r="B17" i="112"/>
  <c r="B16" i="112"/>
  <c r="B49" i="112"/>
  <c r="B49" i="114" s="1"/>
  <c r="B41" i="112"/>
  <c r="B41" i="114" s="1"/>
  <c r="B33" i="112"/>
  <c r="B33" i="114" s="1"/>
  <c r="B32" i="112"/>
  <c r="B32" i="114" s="1"/>
  <c r="B11" i="112"/>
  <c r="B4" i="112"/>
  <c r="B31" i="112"/>
  <c r="B21" i="112"/>
  <c r="B20" i="112"/>
  <c r="B40" i="112"/>
  <c r="B40" i="114" s="1"/>
  <c r="B25" i="112"/>
  <c r="B5" i="112"/>
  <c r="B48" i="112"/>
  <c r="B48" i="114" s="1"/>
  <c r="B23" i="112"/>
  <c r="B12" i="112"/>
  <c r="B19" i="112"/>
  <c r="B8" i="112"/>
  <c r="B37" i="112"/>
  <c r="B37" i="114" s="1"/>
  <c r="B35" i="112"/>
  <c r="B15" i="112"/>
  <c r="B13" i="112"/>
  <c r="B9" i="112"/>
  <c r="B44" i="112"/>
  <c r="B44" i="114" s="1"/>
  <c r="B24" i="112"/>
  <c r="T49" i="110"/>
  <c r="C49" i="110"/>
  <c r="D22" i="114"/>
  <c r="D12" i="114"/>
  <c r="D35" i="114"/>
  <c r="D36" i="112"/>
  <c r="D36" i="114" s="1"/>
  <c r="D31" i="114"/>
  <c r="O12" i="108"/>
  <c r="N35" i="114"/>
  <c r="N36" i="112"/>
  <c r="N36" i="114" s="1"/>
  <c r="Q37" i="104"/>
  <c r="CA64" i="104" s="1"/>
  <c r="BG64" i="104" s="1"/>
  <c r="O128" i="3"/>
  <c r="O47" i="3" s="1"/>
  <c r="O95" i="3"/>
  <c r="J30" i="108"/>
  <c r="J36" i="106"/>
  <c r="J36" i="108" s="1"/>
  <c r="J35" i="108"/>
  <c r="J21" i="108"/>
  <c r="J50" i="123"/>
  <c r="J47" i="112"/>
  <c r="J47" i="114" s="1"/>
  <c r="J43" i="112"/>
  <c r="J43" i="114" s="1"/>
  <c r="J39" i="112"/>
  <c r="J39" i="114" s="1"/>
  <c r="J46" i="112"/>
  <c r="J46" i="114" s="1"/>
  <c r="J42" i="112"/>
  <c r="J42" i="114" s="1"/>
  <c r="J38" i="112"/>
  <c r="J38" i="114" s="1"/>
  <c r="J34" i="112"/>
  <c r="J34" i="114" s="1"/>
  <c r="J30" i="112"/>
  <c r="J30" i="114" s="1"/>
  <c r="J26" i="112"/>
  <c r="J26" i="114" s="1"/>
  <c r="J22" i="112"/>
  <c r="J18" i="112"/>
  <c r="J18" i="114" s="1"/>
  <c r="J14" i="112"/>
  <c r="J14" i="114" s="1"/>
  <c r="J10" i="112"/>
  <c r="J10" i="114" s="1"/>
  <c r="J6" i="112"/>
  <c r="J6" i="114" s="1"/>
  <c r="J35" i="112"/>
  <c r="J33" i="112"/>
  <c r="J33" i="114" s="1"/>
  <c r="J32" i="112"/>
  <c r="J32" i="114" s="1"/>
  <c r="J11" i="112"/>
  <c r="J11" i="114" s="1"/>
  <c r="J49" i="112"/>
  <c r="J49" i="114" s="1"/>
  <c r="J41" i="112"/>
  <c r="J41" i="114" s="1"/>
  <c r="J31" i="112"/>
  <c r="J21" i="112"/>
  <c r="J20" i="112"/>
  <c r="J20" i="114" s="1"/>
  <c r="J45" i="112"/>
  <c r="J45" i="114" s="1"/>
  <c r="J37" i="112"/>
  <c r="J37" i="114" s="1"/>
  <c r="J15" i="112"/>
  <c r="J5" i="112"/>
  <c r="J5" i="114" s="1"/>
  <c r="J25" i="112"/>
  <c r="J25" i="114" s="1"/>
  <c r="J24" i="112"/>
  <c r="J24" i="114" s="1"/>
  <c r="J48" i="112"/>
  <c r="J48" i="114" s="1"/>
  <c r="J28" i="112"/>
  <c r="J28" i="114" s="1"/>
  <c r="J17" i="112"/>
  <c r="J17" i="114" s="1"/>
  <c r="J44" i="112"/>
  <c r="J44" i="114" s="1"/>
  <c r="J13" i="112"/>
  <c r="J13" i="114" s="1"/>
  <c r="J4" i="112"/>
  <c r="J9" i="112"/>
  <c r="J9" i="114" s="1"/>
  <c r="J27" i="112"/>
  <c r="J27" i="114" s="1"/>
  <c r="J16" i="112"/>
  <c r="J40" i="112"/>
  <c r="J40" i="114" s="1"/>
  <c r="J23" i="112"/>
  <c r="J23" i="114" s="1"/>
  <c r="J12" i="112"/>
  <c r="J12" i="114" s="1"/>
  <c r="J19" i="112"/>
  <c r="J19" i="114" s="1"/>
  <c r="J8" i="112"/>
  <c r="J8" i="114" s="1"/>
  <c r="J29" i="112"/>
  <c r="J29" i="114" s="1"/>
  <c r="J7" i="112"/>
  <c r="J7" i="114" s="1"/>
  <c r="H7" i="114"/>
  <c r="H30" i="114"/>
  <c r="H24" i="114"/>
  <c r="H29" i="114"/>
  <c r="P134" i="3" l="1"/>
  <c r="P53" i="3" s="1"/>
  <c r="AH13" i="110"/>
  <c r="AG125" i="3"/>
  <c r="Q74" i="103"/>
  <c r="Q84" i="103" s="1"/>
  <c r="AH49" i="110"/>
  <c r="Q5" i="85"/>
  <c r="Q50" i="85" s="1"/>
  <c r="AG44" i="3"/>
  <c r="O93" i="104"/>
  <c r="Q49" i="110"/>
  <c r="AH31" i="110"/>
  <c r="L20" i="121"/>
  <c r="B12" i="108"/>
  <c r="F15" i="114"/>
  <c r="F28" i="114"/>
  <c r="I31" i="121"/>
  <c r="AH29" i="110"/>
  <c r="I21" i="122"/>
  <c r="I5" i="122"/>
  <c r="I4" i="122"/>
  <c r="I19" i="122"/>
  <c r="I31" i="122"/>
  <c r="I30" i="122"/>
  <c r="I17" i="122"/>
  <c r="I26" i="122"/>
  <c r="I22" i="122"/>
  <c r="I22" i="121" s="1"/>
  <c r="I15" i="122"/>
  <c r="I15" i="121" s="1"/>
  <c r="I18" i="122"/>
  <c r="I14" i="122"/>
  <c r="I14" i="121" s="1"/>
  <c r="I29" i="122"/>
  <c r="I29" i="121" s="1"/>
  <c r="I13" i="122"/>
  <c r="I13" i="121" s="1"/>
  <c r="I10" i="122"/>
  <c r="I6" i="122"/>
  <c r="I6" i="121" s="1"/>
  <c r="I25" i="122"/>
  <c r="I9" i="122"/>
  <c r="I24" i="122"/>
  <c r="I24" i="121" s="1"/>
  <c r="I27" i="122"/>
  <c r="I27" i="121" s="1"/>
  <c r="I11" i="122"/>
  <c r="I28" i="122"/>
  <c r="I16" i="122"/>
  <c r="I20" i="122"/>
  <c r="I23" i="122"/>
  <c r="I7" i="122"/>
  <c r="I12" i="122"/>
  <c r="I8" i="122"/>
  <c r="J16" i="114"/>
  <c r="J21" i="114"/>
  <c r="O27" i="114"/>
  <c r="O22" i="114"/>
  <c r="O20" i="114"/>
  <c r="I30" i="121"/>
  <c r="I10" i="121"/>
  <c r="I17" i="121"/>
  <c r="F7" i="114"/>
  <c r="I18" i="121"/>
  <c r="I19" i="121"/>
  <c r="I16" i="121"/>
  <c r="I4" i="121"/>
  <c r="I26" i="121"/>
  <c r="I5" i="121"/>
  <c r="I21" i="121"/>
  <c r="I28" i="121"/>
  <c r="I11" i="121"/>
  <c r="J4" i="114"/>
  <c r="L7" i="121"/>
  <c r="L23" i="121"/>
  <c r="D13" i="121"/>
  <c r="D29" i="121"/>
  <c r="F18" i="114"/>
  <c r="I12" i="121"/>
  <c r="I7" i="121"/>
  <c r="I23" i="121"/>
  <c r="D20" i="121"/>
  <c r="H7" i="121"/>
  <c r="J31" i="114"/>
  <c r="L4" i="121"/>
  <c r="N125" i="3"/>
  <c r="N44" i="3" s="1"/>
  <c r="F19" i="114"/>
  <c r="I20" i="121"/>
  <c r="I8" i="121"/>
  <c r="I9" i="121"/>
  <c r="I25" i="121"/>
  <c r="AJ49" i="103"/>
  <c r="P49" i="103" s="1"/>
  <c r="AH18" i="110"/>
  <c r="R8" i="114"/>
  <c r="Q8" i="114"/>
  <c r="B8" i="114" s="1"/>
  <c r="L8" i="121"/>
  <c r="J46" i="123"/>
  <c r="J46" i="121" s="1"/>
  <c r="J41" i="123"/>
  <c r="J41" i="121" s="1"/>
  <c r="J38" i="123"/>
  <c r="J38" i="121" s="1"/>
  <c r="J34" i="123"/>
  <c r="J34" i="121" s="1"/>
  <c r="J29" i="123"/>
  <c r="J27" i="123"/>
  <c r="J25" i="123"/>
  <c r="J23" i="123"/>
  <c r="J21" i="123"/>
  <c r="J19" i="123"/>
  <c r="J17" i="123"/>
  <c r="J15" i="123"/>
  <c r="J13" i="123"/>
  <c r="J11" i="123"/>
  <c r="J9" i="123"/>
  <c r="J7" i="123"/>
  <c r="J5" i="123"/>
  <c r="J35" i="123"/>
  <c r="J33" i="123"/>
  <c r="J33" i="121" s="1"/>
  <c r="J32" i="123"/>
  <c r="J32" i="121" s="1"/>
  <c r="J47" i="123"/>
  <c r="J47" i="121" s="1"/>
  <c r="J44" i="123"/>
  <c r="J44" i="121" s="1"/>
  <c r="J39" i="123"/>
  <c r="J39" i="121" s="1"/>
  <c r="J31" i="123"/>
  <c r="J49" i="123"/>
  <c r="J49" i="121" s="1"/>
  <c r="J45" i="123"/>
  <c r="J45" i="121" s="1"/>
  <c r="J42" i="123"/>
  <c r="J42" i="121" s="1"/>
  <c r="J37" i="123"/>
  <c r="J37" i="121" s="1"/>
  <c r="J30" i="123"/>
  <c r="J28" i="123"/>
  <c r="J26" i="123"/>
  <c r="J24" i="123"/>
  <c r="J22" i="123"/>
  <c r="J20" i="123"/>
  <c r="J18" i="123"/>
  <c r="J16" i="123"/>
  <c r="J14" i="123"/>
  <c r="J12" i="123"/>
  <c r="J10" i="123"/>
  <c r="J8" i="123"/>
  <c r="J6" i="123"/>
  <c r="J4" i="123"/>
  <c r="J48" i="123"/>
  <c r="J48" i="121" s="1"/>
  <c r="J43" i="123"/>
  <c r="J43" i="121" s="1"/>
  <c r="J40" i="123"/>
  <c r="J40" i="121" s="1"/>
  <c r="R29" i="114"/>
  <c r="Q29" i="114"/>
  <c r="B29" i="114" s="1"/>
  <c r="D12" i="121"/>
  <c r="D22" i="121"/>
  <c r="D15" i="121"/>
  <c r="O31" i="122"/>
  <c r="O29" i="122"/>
  <c r="O27" i="122"/>
  <c r="O25" i="122"/>
  <c r="O23" i="122"/>
  <c r="O21" i="122"/>
  <c r="O19" i="122"/>
  <c r="O17" i="122"/>
  <c r="O15" i="122"/>
  <c r="O13" i="122"/>
  <c r="O11" i="122"/>
  <c r="O9" i="122"/>
  <c r="O7" i="122"/>
  <c r="O5" i="122"/>
  <c r="O28" i="122"/>
  <c r="O20" i="122"/>
  <c r="O12" i="122"/>
  <c r="O4" i="122"/>
  <c r="O30" i="122"/>
  <c r="O22" i="122"/>
  <c r="O14" i="122"/>
  <c r="O6" i="122"/>
  <c r="O24" i="122"/>
  <c r="O16" i="122"/>
  <c r="O8" i="122"/>
  <c r="O18" i="122"/>
  <c r="O26" i="122"/>
  <c r="O10" i="122"/>
  <c r="AF22" i="3"/>
  <c r="AF38" i="3"/>
  <c r="P49" i="123"/>
  <c r="P49" i="121" s="1"/>
  <c r="P47" i="123"/>
  <c r="P47" i="121" s="1"/>
  <c r="P45" i="123"/>
  <c r="P45" i="121" s="1"/>
  <c r="P43" i="123"/>
  <c r="P43" i="121" s="1"/>
  <c r="P41" i="123"/>
  <c r="P41" i="121" s="1"/>
  <c r="P39" i="123"/>
  <c r="P39" i="121" s="1"/>
  <c r="P37" i="123"/>
  <c r="P37" i="121" s="1"/>
  <c r="P48" i="123"/>
  <c r="P48" i="121" s="1"/>
  <c r="P46" i="123"/>
  <c r="P46" i="121" s="1"/>
  <c r="P38" i="123"/>
  <c r="P38" i="121" s="1"/>
  <c r="P33" i="123"/>
  <c r="P33" i="121" s="1"/>
  <c r="P32" i="123"/>
  <c r="P32" i="121" s="1"/>
  <c r="P29" i="123"/>
  <c r="P29" i="121" s="1"/>
  <c r="P27" i="123"/>
  <c r="P27" i="121" s="1"/>
  <c r="P25" i="123"/>
  <c r="P25" i="121" s="1"/>
  <c r="P23" i="123"/>
  <c r="P23" i="121" s="1"/>
  <c r="P21" i="123"/>
  <c r="P21" i="121" s="1"/>
  <c r="P19" i="123"/>
  <c r="P19" i="121" s="1"/>
  <c r="P17" i="123"/>
  <c r="P17" i="121" s="1"/>
  <c r="P15" i="123"/>
  <c r="P15" i="121" s="1"/>
  <c r="P13" i="123"/>
  <c r="P13" i="121" s="1"/>
  <c r="P11" i="123"/>
  <c r="P11" i="121" s="1"/>
  <c r="P9" i="123"/>
  <c r="P9" i="121" s="1"/>
  <c r="P7" i="123"/>
  <c r="P7" i="121" s="1"/>
  <c r="P5" i="123"/>
  <c r="P5" i="121" s="1"/>
  <c r="P44" i="123"/>
  <c r="P44" i="121" s="1"/>
  <c r="P35" i="123"/>
  <c r="P42" i="123"/>
  <c r="P42" i="121" s="1"/>
  <c r="P30" i="123"/>
  <c r="P30" i="121" s="1"/>
  <c r="P28" i="123"/>
  <c r="P28" i="121" s="1"/>
  <c r="P26" i="123"/>
  <c r="P26" i="121" s="1"/>
  <c r="P24" i="123"/>
  <c r="P24" i="121" s="1"/>
  <c r="P22" i="123"/>
  <c r="P22" i="121" s="1"/>
  <c r="P20" i="123"/>
  <c r="P20" i="121" s="1"/>
  <c r="P18" i="123"/>
  <c r="P18" i="121" s="1"/>
  <c r="P16" i="123"/>
  <c r="P16" i="121" s="1"/>
  <c r="P14" i="123"/>
  <c r="P14" i="121" s="1"/>
  <c r="P12" i="123"/>
  <c r="P12" i="121" s="1"/>
  <c r="P10" i="123"/>
  <c r="P10" i="121" s="1"/>
  <c r="P8" i="123"/>
  <c r="P8" i="121" s="1"/>
  <c r="P6" i="123"/>
  <c r="P6" i="121" s="1"/>
  <c r="P4" i="123"/>
  <c r="P4" i="121" s="1"/>
  <c r="P40" i="123"/>
  <c r="P40" i="121" s="1"/>
  <c r="P34" i="123"/>
  <c r="P34" i="121" s="1"/>
  <c r="P31" i="123"/>
  <c r="P31" i="121" s="1"/>
  <c r="P109" i="3"/>
  <c r="P28" i="3" s="1"/>
  <c r="Q75" i="104"/>
  <c r="Q94" i="104" s="1"/>
  <c r="Q35" i="85"/>
  <c r="P133" i="3"/>
  <c r="P52" i="3" s="1"/>
  <c r="N101" i="3"/>
  <c r="N8" i="3"/>
  <c r="N90" i="3"/>
  <c r="N91" i="3" s="1"/>
  <c r="N10" i="3" s="1"/>
  <c r="O35" i="114"/>
  <c r="O36" i="112"/>
  <c r="O36" i="114" s="1"/>
  <c r="O5" i="114"/>
  <c r="O21" i="114"/>
  <c r="O17" i="114"/>
  <c r="O16" i="114"/>
  <c r="AF103" i="3"/>
  <c r="AF119" i="3"/>
  <c r="AG51" i="110"/>
  <c r="AG50" i="110"/>
  <c r="AM37" i="103" s="1"/>
  <c r="F29" i="122"/>
  <c r="F27" i="122"/>
  <c r="F25" i="122"/>
  <c r="F23" i="122"/>
  <c r="F21" i="122"/>
  <c r="F19" i="122"/>
  <c r="F17" i="122"/>
  <c r="F15" i="122"/>
  <c r="F13" i="122"/>
  <c r="F11" i="122"/>
  <c r="F9" i="122"/>
  <c r="F7" i="122"/>
  <c r="F5" i="122"/>
  <c r="F31" i="122"/>
  <c r="F30" i="122"/>
  <c r="F22" i="122"/>
  <c r="F14" i="122"/>
  <c r="F6" i="122"/>
  <c r="F24" i="122"/>
  <c r="F16" i="122"/>
  <c r="F8" i="122"/>
  <c r="F26" i="122"/>
  <c r="F18" i="122"/>
  <c r="F10" i="122"/>
  <c r="F4" i="122"/>
  <c r="F12" i="122"/>
  <c r="F20" i="122"/>
  <c r="F28" i="122"/>
  <c r="F30" i="114"/>
  <c r="F20" i="114"/>
  <c r="H36" i="123"/>
  <c r="H36" i="121" s="1"/>
  <c r="H35" i="121"/>
  <c r="H6" i="121"/>
  <c r="H22" i="121"/>
  <c r="K49" i="123"/>
  <c r="K49" i="121" s="1"/>
  <c r="K47" i="123"/>
  <c r="K47" i="121" s="1"/>
  <c r="K45" i="123"/>
  <c r="K45" i="121" s="1"/>
  <c r="K43" i="123"/>
  <c r="K43" i="121" s="1"/>
  <c r="K41" i="123"/>
  <c r="K41" i="121" s="1"/>
  <c r="K39" i="123"/>
  <c r="K39" i="121" s="1"/>
  <c r="K37" i="123"/>
  <c r="K37" i="121" s="1"/>
  <c r="K48" i="123"/>
  <c r="K48" i="121" s="1"/>
  <c r="K44" i="123"/>
  <c r="K44" i="121" s="1"/>
  <c r="K31" i="123"/>
  <c r="K31" i="121" s="1"/>
  <c r="K30" i="123"/>
  <c r="K30" i="121" s="1"/>
  <c r="K28" i="123"/>
  <c r="K28" i="121" s="1"/>
  <c r="K26" i="123"/>
  <c r="K26" i="121" s="1"/>
  <c r="K24" i="123"/>
  <c r="K24" i="121" s="1"/>
  <c r="K22" i="123"/>
  <c r="K22" i="121" s="1"/>
  <c r="K20" i="123"/>
  <c r="K20" i="121" s="1"/>
  <c r="K18" i="123"/>
  <c r="K18" i="121" s="1"/>
  <c r="K16" i="123"/>
  <c r="K16" i="121" s="1"/>
  <c r="K14" i="123"/>
  <c r="K14" i="121" s="1"/>
  <c r="K12" i="123"/>
  <c r="K12" i="121" s="1"/>
  <c r="K10" i="123"/>
  <c r="K10" i="121" s="1"/>
  <c r="K8" i="123"/>
  <c r="K8" i="121" s="1"/>
  <c r="K6" i="123"/>
  <c r="K6" i="121" s="1"/>
  <c r="K4" i="123"/>
  <c r="K4" i="121" s="1"/>
  <c r="K42" i="123"/>
  <c r="K42" i="121" s="1"/>
  <c r="K40" i="123"/>
  <c r="K40" i="121" s="1"/>
  <c r="K29" i="123"/>
  <c r="K29" i="121" s="1"/>
  <c r="K27" i="123"/>
  <c r="K27" i="121" s="1"/>
  <c r="K25" i="123"/>
  <c r="K25" i="121" s="1"/>
  <c r="K23" i="123"/>
  <c r="K23" i="121" s="1"/>
  <c r="K21" i="123"/>
  <c r="K21" i="121" s="1"/>
  <c r="K19" i="123"/>
  <c r="K19" i="121" s="1"/>
  <c r="K17" i="123"/>
  <c r="K17" i="121" s="1"/>
  <c r="K15" i="123"/>
  <c r="K15" i="121" s="1"/>
  <c r="K13" i="123"/>
  <c r="K13" i="121" s="1"/>
  <c r="K11" i="123"/>
  <c r="K11" i="121" s="1"/>
  <c r="K9" i="123"/>
  <c r="K9" i="121" s="1"/>
  <c r="K7" i="123"/>
  <c r="K7" i="121" s="1"/>
  <c r="K5" i="123"/>
  <c r="K5" i="121" s="1"/>
  <c r="K35" i="123"/>
  <c r="K32" i="123"/>
  <c r="K32" i="121" s="1"/>
  <c r="K46" i="123"/>
  <c r="K46" i="121" s="1"/>
  <c r="K33" i="123"/>
  <c r="K33" i="121" s="1"/>
  <c r="K38" i="123"/>
  <c r="K38" i="121" s="1"/>
  <c r="K34" i="123"/>
  <c r="K34" i="121" s="1"/>
  <c r="J35" i="114"/>
  <c r="J36" i="112"/>
  <c r="J36" i="114" s="1"/>
  <c r="D8" i="121"/>
  <c r="T35" i="110"/>
  <c r="T51" i="110" s="1"/>
  <c r="C35" i="110"/>
  <c r="C51" i="110" s="1"/>
  <c r="R81" i="103"/>
  <c r="R90" i="103" s="1"/>
  <c r="Q31" i="110"/>
  <c r="R24" i="114"/>
  <c r="Q24" i="114"/>
  <c r="B24" i="114" s="1"/>
  <c r="R19" i="114"/>
  <c r="Q19" i="114"/>
  <c r="B19" i="114" s="1"/>
  <c r="R21" i="114"/>
  <c r="Q21" i="114"/>
  <c r="B21" i="114" s="1"/>
  <c r="R16" i="114"/>
  <c r="Q16" i="114"/>
  <c r="B16" i="114" s="1"/>
  <c r="R10" i="114"/>
  <c r="Q10" i="114"/>
  <c r="B10" i="114" s="1"/>
  <c r="L36" i="123"/>
  <c r="L36" i="121" s="1"/>
  <c r="L35" i="121"/>
  <c r="AH15" i="3"/>
  <c r="AH16" i="3" s="1"/>
  <c r="D4" i="121"/>
  <c r="D16" i="121"/>
  <c r="D36" i="123"/>
  <c r="D36" i="121" s="1"/>
  <c r="D35" i="121"/>
  <c r="D19" i="121"/>
  <c r="AL24" i="103"/>
  <c r="G35" i="114"/>
  <c r="G36" i="112"/>
  <c r="G36" i="114" s="1"/>
  <c r="AH122" i="3"/>
  <c r="AH125" i="3" s="1"/>
  <c r="AH8" i="3"/>
  <c r="AH41" i="3"/>
  <c r="AH44" i="3" s="1"/>
  <c r="AH89" i="3"/>
  <c r="AJ71" i="104"/>
  <c r="AJ105" i="104" s="1"/>
  <c r="AK23" i="104"/>
  <c r="O9" i="114"/>
  <c r="O23" i="114"/>
  <c r="O18" i="114"/>
  <c r="O24" i="114"/>
  <c r="F50" i="110"/>
  <c r="S27" i="103" s="1"/>
  <c r="AM48" i="103" s="1"/>
  <c r="S48" i="103" s="1"/>
  <c r="F51" i="110"/>
  <c r="F9" i="114"/>
  <c r="F21" i="114"/>
  <c r="F35" i="114"/>
  <c r="F36" i="112"/>
  <c r="F36" i="114" s="1"/>
  <c r="F48" i="123"/>
  <c r="F48" i="121" s="1"/>
  <c r="F47" i="123"/>
  <c r="F47" i="121" s="1"/>
  <c r="F44" i="123"/>
  <c r="F44" i="121" s="1"/>
  <c r="F39" i="123"/>
  <c r="F39" i="121" s="1"/>
  <c r="F33" i="123"/>
  <c r="F33" i="121" s="1"/>
  <c r="F32" i="123"/>
  <c r="F32" i="121" s="1"/>
  <c r="F30" i="123"/>
  <c r="F30" i="121" s="1"/>
  <c r="F28" i="123"/>
  <c r="F28" i="121" s="1"/>
  <c r="F26" i="123"/>
  <c r="F26" i="121" s="1"/>
  <c r="F24" i="123"/>
  <c r="F22" i="123"/>
  <c r="F22" i="121" s="1"/>
  <c r="F20" i="123"/>
  <c r="F18" i="123"/>
  <c r="F18" i="121" s="1"/>
  <c r="F16" i="123"/>
  <c r="F16" i="121" s="1"/>
  <c r="F14" i="123"/>
  <c r="F14" i="121" s="1"/>
  <c r="F12" i="123"/>
  <c r="F12" i="121" s="1"/>
  <c r="F10" i="123"/>
  <c r="F10" i="121" s="1"/>
  <c r="F8" i="123"/>
  <c r="F6" i="123"/>
  <c r="F6" i="121" s="1"/>
  <c r="F4" i="123"/>
  <c r="F4" i="121" s="1"/>
  <c r="F49" i="123"/>
  <c r="F49" i="121" s="1"/>
  <c r="F45" i="123"/>
  <c r="F45" i="121" s="1"/>
  <c r="F42" i="123"/>
  <c r="F42" i="121" s="1"/>
  <c r="F37" i="123"/>
  <c r="F37" i="121" s="1"/>
  <c r="F43" i="123"/>
  <c r="F43" i="121" s="1"/>
  <c r="F40" i="123"/>
  <c r="F40" i="121" s="1"/>
  <c r="F29" i="123"/>
  <c r="F29" i="121" s="1"/>
  <c r="F27" i="123"/>
  <c r="F25" i="123"/>
  <c r="F23" i="123"/>
  <c r="F23" i="121" s="1"/>
  <c r="F21" i="123"/>
  <c r="F19" i="123"/>
  <c r="F19" i="121" s="1"/>
  <c r="F17" i="123"/>
  <c r="F17" i="121" s="1"/>
  <c r="F15" i="123"/>
  <c r="F15" i="121" s="1"/>
  <c r="F13" i="123"/>
  <c r="F13" i="121" s="1"/>
  <c r="F11" i="123"/>
  <c r="F9" i="123"/>
  <c r="F7" i="123"/>
  <c r="F7" i="121" s="1"/>
  <c r="F5" i="123"/>
  <c r="F35" i="123"/>
  <c r="F34" i="123"/>
  <c r="F34" i="121" s="1"/>
  <c r="F46" i="123"/>
  <c r="F46" i="121" s="1"/>
  <c r="F31" i="123"/>
  <c r="F31" i="121" s="1"/>
  <c r="F41" i="123"/>
  <c r="F41" i="121" s="1"/>
  <c r="F38" i="123"/>
  <c r="F38" i="121" s="1"/>
  <c r="R37" i="104"/>
  <c r="CB64" i="104" s="1"/>
  <c r="BH64" i="104" s="1"/>
  <c r="P128" i="3"/>
  <c r="P47" i="3" s="1"/>
  <c r="P95" i="3"/>
  <c r="H27" i="121"/>
  <c r="H15" i="121"/>
  <c r="H10" i="121"/>
  <c r="H26" i="121"/>
  <c r="K35" i="114"/>
  <c r="K36" i="112"/>
  <c r="K36" i="114" s="1"/>
  <c r="R12" i="114"/>
  <c r="Q12" i="114"/>
  <c r="B12" i="114" s="1"/>
  <c r="R31" i="114"/>
  <c r="Q31" i="114"/>
  <c r="B31" i="114" s="1"/>
  <c r="R17" i="114"/>
  <c r="Q17" i="114"/>
  <c r="B17" i="114" s="1"/>
  <c r="Q14" i="114"/>
  <c r="B14" i="114" s="1"/>
  <c r="R14" i="114"/>
  <c r="D28" i="121"/>
  <c r="D24" i="121"/>
  <c r="D5" i="121"/>
  <c r="D21" i="121"/>
  <c r="AJ137" i="3"/>
  <c r="AL79" i="104"/>
  <c r="AL102" i="104" s="1"/>
  <c r="AJ113" i="3"/>
  <c r="AJ32" i="3"/>
  <c r="AH41" i="110"/>
  <c r="AJ56" i="3"/>
  <c r="R23" i="104"/>
  <c r="P122" i="3"/>
  <c r="P41" i="3" s="1"/>
  <c r="O25" i="114"/>
  <c r="O31" i="114"/>
  <c r="O19" i="114"/>
  <c r="O28" i="114"/>
  <c r="W50" i="110"/>
  <c r="AM27" i="103" s="1"/>
  <c r="W51" i="110"/>
  <c r="AL37" i="103"/>
  <c r="CA72" i="103"/>
  <c r="F31" i="114"/>
  <c r="F25" i="114"/>
  <c r="W51" i="85"/>
  <c r="AI89" i="3" s="1"/>
  <c r="W50" i="85"/>
  <c r="AL27" i="103" s="1"/>
  <c r="H19" i="121"/>
  <c r="H23" i="121"/>
  <c r="H12" i="121"/>
  <c r="H28" i="121"/>
  <c r="Q6" i="114"/>
  <c r="B6" i="114" s="1"/>
  <c r="R6" i="114"/>
  <c r="AI42" i="3"/>
  <c r="AI123" i="3"/>
  <c r="AL24" i="104"/>
  <c r="R80" i="103"/>
  <c r="R89" i="103" s="1"/>
  <c r="Q29" i="110"/>
  <c r="R37" i="103"/>
  <c r="CD52" i="103" s="1"/>
  <c r="BJ52" i="103" s="1"/>
  <c r="AK72" i="103"/>
  <c r="R9" i="114"/>
  <c r="Q9" i="114"/>
  <c r="B9" i="114" s="1"/>
  <c r="R23" i="114"/>
  <c r="Q23" i="114"/>
  <c r="B23" i="114" s="1"/>
  <c r="R4" i="114"/>
  <c r="Q4" i="114"/>
  <c r="B4" i="114" s="1"/>
  <c r="R27" i="114"/>
  <c r="Q27" i="114"/>
  <c r="B27" i="114" s="1"/>
  <c r="R18" i="114"/>
  <c r="Q18" i="114"/>
  <c r="B18" i="114" s="1"/>
  <c r="AI105" i="104"/>
  <c r="AH96" i="3"/>
  <c r="AH97" i="3" s="1"/>
  <c r="D10" i="121"/>
  <c r="D7" i="121"/>
  <c r="D23" i="121"/>
  <c r="Q41" i="110"/>
  <c r="Q137" i="3"/>
  <c r="Q56" i="3" s="1"/>
  <c r="R79" i="104"/>
  <c r="R90" i="104" s="1"/>
  <c r="Q113" i="3"/>
  <c r="Q32" i="3" s="1"/>
  <c r="AI49" i="104"/>
  <c r="O49" i="104" s="1"/>
  <c r="Q23" i="104"/>
  <c r="O122" i="3"/>
  <c r="O41" i="3" s="1"/>
  <c r="O89" i="3"/>
  <c r="P71" i="104"/>
  <c r="P93" i="104" s="1"/>
  <c r="AK45" i="103"/>
  <c r="Q45" i="103" s="1"/>
  <c r="N36" i="123"/>
  <c r="N36" i="121" s="1"/>
  <c r="N35" i="121"/>
  <c r="R24" i="104"/>
  <c r="AL46" i="104" s="1"/>
  <c r="R46" i="104" s="1"/>
  <c r="P123" i="3"/>
  <c r="P42" i="3" s="1"/>
  <c r="O26" i="114"/>
  <c r="O13" i="114"/>
  <c r="O29" i="114"/>
  <c r="O43" i="123"/>
  <c r="O43" i="121" s="1"/>
  <c r="O40" i="123"/>
  <c r="O40" i="121" s="1"/>
  <c r="O30" i="123"/>
  <c r="O30" i="121" s="1"/>
  <c r="O28" i="123"/>
  <c r="O28" i="121" s="1"/>
  <c r="O26" i="123"/>
  <c r="O26" i="121" s="1"/>
  <c r="O24" i="123"/>
  <c r="O24" i="121" s="1"/>
  <c r="O22" i="123"/>
  <c r="O22" i="121" s="1"/>
  <c r="O20" i="123"/>
  <c r="O20" i="121" s="1"/>
  <c r="O18" i="123"/>
  <c r="O16" i="123"/>
  <c r="O16" i="121" s="1"/>
  <c r="O14" i="123"/>
  <c r="O14" i="121" s="1"/>
  <c r="O12" i="123"/>
  <c r="O12" i="121" s="1"/>
  <c r="O10" i="123"/>
  <c r="O10" i="121" s="1"/>
  <c r="O8" i="123"/>
  <c r="O8" i="121" s="1"/>
  <c r="O6" i="123"/>
  <c r="O6" i="121" s="1"/>
  <c r="O4" i="123"/>
  <c r="O49" i="123"/>
  <c r="O49" i="121" s="1"/>
  <c r="O34" i="123"/>
  <c r="O34" i="121" s="1"/>
  <c r="O31" i="123"/>
  <c r="O31" i="121" s="1"/>
  <c r="O48" i="123"/>
  <c r="O48" i="121" s="1"/>
  <c r="O46" i="123"/>
  <c r="O46" i="121" s="1"/>
  <c r="O41" i="123"/>
  <c r="O41" i="121" s="1"/>
  <c r="O38" i="123"/>
  <c r="O38" i="121" s="1"/>
  <c r="O33" i="123"/>
  <c r="O33" i="121" s="1"/>
  <c r="O32" i="123"/>
  <c r="O32" i="121" s="1"/>
  <c r="O47" i="123"/>
  <c r="O47" i="121" s="1"/>
  <c r="O44" i="123"/>
  <c r="O44" i="121" s="1"/>
  <c r="O39" i="123"/>
  <c r="O39" i="121" s="1"/>
  <c r="O29" i="123"/>
  <c r="O27" i="123"/>
  <c r="O27" i="121" s="1"/>
  <c r="O25" i="123"/>
  <c r="O25" i="121" s="1"/>
  <c r="O23" i="123"/>
  <c r="O23" i="121" s="1"/>
  <c r="O21" i="123"/>
  <c r="O21" i="121" s="1"/>
  <c r="O19" i="123"/>
  <c r="O19" i="121" s="1"/>
  <c r="O17" i="123"/>
  <c r="O17" i="121" s="1"/>
  <c r="O15" i="123"/>
  <c r="O15" i="121" s="1"/>
  <c r="O13" i="123"/>
  <c r="O11" i="123"/>
  <c r="O11" i="121" s="1"/>
  <c r="O9" i="123"/>
  <c r="O9" i="121" s="1"/>
  <c r="O7" i="123"/>
  <c r="O7" i="121" s="1"/>
  <c r="O5" i="123"/>
  <c r="O5" i="121" s="1"/>
  <c r="O35" i="123"/>
  <c r="O37" i="123"/>
  <c r="O37" i="121" s="1"/>
  <c r="O45" i="123"/>
  <c r="O45" i="121" s="1"/>
  <c r="O42" i="123"/>
  <c r="O42" i="121" s="1"/>
  <c r="M9" i="3"/>
  <c r="M102" i="3"/>
  <c r="M21" i="3" s="1"/>
  <c r="AI128" i="3"/>
  <c r="AI47" i="3"/>
  <c r="AL37" i="104"/>
  <c r="AI14" i="3"/>
  <c r="CA71" i="104"/>
  <c r="AI95" i="3"/>
  <c r="F22" i="114"/>
  <c r="F6" i="114"/>
  <c r="F13" i="114"/>
  <c r="F4" i="114"/>
  <c r="C49" i="123"/>
  <c r="C49" i="121" s="1"/>
  <c r="C47" i="123"/>
  <c r="C47" i="121" s="1"/>
  <c r="C45" i="123"/>
  <c r="C45" i="121" s="1"/>
  <c r="C43" i="123"/>
  <c r="C43" i="121" s="1"/>
  <c r="C41" i="123"/>
  <c r="C41" i="121" s="1"/>
  <c r="C39" i="123"/>
  <c r="C39" i="121" s="1"/>
  <c r="C37" i="123"/>
  <c r="C37" i="121" s="1"/>
  <c r="C48" i="123"/>
  <c r="C48" i="121" s="1"/>
  <c r="C40" i="123"/>
  <c r="C40" i="121" s="1"/>
  <c r="C30" i="123"/>
  <c r="C30" i="121" s="1"/>
  <c r="C28" i="123"/>
  <c r="C28" i="121" s="1"/>
  <c r="C26" i="123"/>
  <c r="C26" i="121" s="1"/>
  <c r="C24" i="123"/>
  <c r="C24" i="121" s="1"/>
  <c r="C22" i="123"/>
  <c r="C22" i="121" s="1"/>
  <c r="C20" i="123"/>
  <c r="C20" i="121" s="1"/>
  <c r="C18" i="123"/>
  <c r="C18" i="121" s="1"/>
  <c r="C16" i="123"/>
  <c r="C16" i="121" s="1"/>
  <c r="C14" i="123"/>
  <c r="C14" i="121" s="1"/>
  <c r="C12" i="123"/>
  <c r="C12" i="121" s="1"/>
  <c r="C10" i="123"/>
  <c r="C10" i="121" s="1"/>
  <c r="C8" i="123"/>
  <c r="C8" i="121" s="1"/>
  <c r="C6" i="123"/>
  <c r="C6" i="121" s="1"/>
  <c r="C4" i="123"/>
  <c r="C4" i="121" s="1"/>
  <c r="C46" i="123"/>
  <c r="C46" i="121" s="1"/>
  <c r="C38" i="123"/>
  <c r="C38" i="121" s="1"/>
  <c r="C44" i="123"/>
  <c r="C44" i="121" s="1"/>
  <c r="C34" i="123"/>
  <c r="C34" i="121" s="1"/>
  <c r="C33" i="123"/>
  <c r="C33" i="121" s="1"/>
  <c r="C32" i="123"/>
  <c r="C32" i="121" s="1"/>
  <c r="C29" i="123"/>
  <c r="C29" i="121" s="1"/>
  <c r="C27" i="123"/>
  <c r="C27" i="121" s="1"/>
  <c r="C25" i="123"/>
  <c r="C25" i="121" s="1"/>
  <c r="C23" i="123"/>
  <c r="C23" i="121" s="1"/>
  <c r="C21" i="123"/>
  <c r="C21" i="121" s="1"/>
  <c r="C19" i="123"/>
  <c r="C19" i="121" s="1"/>
  <c r="C17" i="123"/>
  <c r="C17" i="121" s="1"/>
  <c r="C15" i="123"/>
  <c r="C15" i="121" s="1"/>
  <c r="C13" i="123"/>
  <c r="C13" i="121" s="1"/>
  <c r="C11" i="123"/>
  <c r="C11" i="121" s="1"/>
  <c r="C9" i="123"/>
  <c r="C9" i="121" s="1"/>
  <c r="C7" i="123"/>
  <c r="C7" i="121" s="1"/>
  <c r="C5" i="123"/>
  <c r="C5" i="121" s="1"/>
  <c r="C42" i="123"/>
  <c r="C42" i="121" s="1"/>
  <c r="C35" i="123"/>
  <c r="C31" i="123"/>
  <c r="C31" i="121" s="1"/>
  <c r="F50" i="85"/>
  <c r="R27" i="103" s="1"/>
  <c r="AL48" i="103" s="1"/>
  <c r="R48" i="103" s="1"/>
  <c r="F51" i="85"/>
  <c r="P89" i="3" s="1"/>
  <c r="H5" i="121"/>
  <c r="H14" i="121"/>
  <c r="H30" i="121"/>
  <c r="I35" i="121"/>
  <c r="I36" i="123"/>
  <c r="I36" i="121" s="1"/>
  <c r="AL23" i="104"/>
  <c r="AI122" i="3"/>
  <c r="AI41" i="3"/>
  <c r="Q22" i="114"/>
  <c r="B22" i="114" s="1"/>
  <c r="R22" i="114"/>
  <c r="AL83" i="104"/>
  <c r="AL103" i="104" s="1"/>
  <c r="AJ36" i="3"/>
  <c r="AJ141" i="3"/>
  <c r="AJ117" i="3"/>
  <c r="AJ60" i="3"/>
  <c r="AH47" i="110"/>
  <c r="R24" i="103"/>
  <c r="O15" i="114"/>
  <c r="O4" i="114"/>
  <c r="R77" i="104"/>
  <c r="R89" i="104" s="1"/>
  <c r="Q37" i="110"/>
  <c r="Q111" i="3"/>
  <c r="Q30" i="3" s="1"/>
  <c r="Q135" i="3"/>
  <c r="Q54" i="3" s="1"/>
  <c r="B51" i="110"/>
  <c r="F8" i="114"/>
  <c r="C35" i="114"/>
  <c r="C36" i="112"/>
  <c r="C36" i="114" s="1"/>
  <c r="AJ131" i="3"/>
  <c r="AL73" i="104"/>
  <c r="AL100" i="104" s="1"/>
  <c r="AJ107" i="3"/>
  <c r="AJ26" i="3"/>
  <c r="AH32" i="110"/>
  <c r="AJ50" i="3"/>
  <c r="H9" i="121"/>
  <c r="H13" i="121"/>
  <c r="H16" i="121"/>
  <c r="H31" i="121"/>
  <c r="E36" i="123"/>
  <c r="E36" i="121" s="1"/>
  <c r="E35" i="121"/>
  <c r="Q18" i="110"/>
  <c r="R77" i="103"/>
  <c r="R87" i="103" s="1"/>
  <c r="B30" i="108"/>
  <c r="AG101" i="3"/>
  <c r="AG90" i="3"/>
  <c r="AG102" i="3" s="1"/>
  <c r="P35" i="114"/>
  <c r="P36" i="112"/>
  <c r="P36" i="114" s="1"/>
  <c r="G49" i="123"/>
  <c r="G49" i="121" s="1"/>
  <c r="G47" i="123"/>
  <c r="G47" i="121" s="1"/>
  <c r="G45" i="123"/>
  <c r="G45" i="121" s="1"/>
  <c r="G43" i="123"/>
  <c r="G43" i="121" s="1"/>
  <c r="G41" i="123"/>
  <c r="G41" i="121" s="1"/>
  <c r="G39" i="123"/>
  <c r="G39" i="121" s="1"/>
  <c r="G37" i="123"/>
  <c r="G37" i="121" s="1"/>
  <c r="G42" i="123"/>
  <c r="G42" i="121" s="1"/>
  <c r="G29" i="123"/>
  <c r="G29" i="121" s="1"/>
  <c r="G27" i="123"/>
  <c r="G27" i="121" s="1"/>
  <c r="G25" i="123"/>
  <c r="G25" i="121" s="1"/>
  <c r="G23" i="123"/>
  <c r="G23" i="121" s="1"/>
  <c r="G21" i="123"/>
  <c r="G21" i="121" s="1"/>
  <c r="G19" i="123"/>
  <c r="G19" i="121" s="1"/>
  <c r="G17" i="123"/>
  <c r="G17" i="121" s="1"/>
  <c r="G15" i="123"/>
  <c r="G15" i="121" s="1"/>
  <c r="G13" i="123"/>
  <c r="G13" i="121" s="1"/>
  <c r="G11" i="123"/>
  <c r="G11" i="121" s="1"/>
  <c r="G9" i="123"/>
  <c r="G9" i="121" s="1"/>
  <c r="G7" i="123"/>
  <c r="G7" i="121" s="1"/>
  <c r="G5" i="123"/>
  <c r="G5" i="121" s="1"/>
  <c r="G40" i="123"/>
  <c r="G40" i="121" s="1"/>
  <c r="G48" i="123"/>
  <c r="G48" i="121" s="1"/>
  <c r="G35" i="123"/>
  <c r="G31" i="123"/>
  <c r="G31" i="121" s="1"/>
  <c r="G46" i="123"/>
  <c r="G46" i="121" s="1"/>
  <c r="G38" i="123"/>
  <c r="G38" i="121" s="1"/>
  <c r="G34" i="123"/>
  <c r="G34" i="121" s="1"/>
  <c r="G30" i="123"/>
  <c r="G30" i="121" s="1"/>
  <c r="G28" i="123"/>
  <c r="G28" i="121" s="1"/>
  <c r="G26" i="123"/>
  <c r="G26" i="121" s="1"/>
  <c r="G24" i="123"/>
  <c r="G24" i="121" s="1"/>
  <c r="G22" i="123"/>
  <c r="G22" i="121" s="1"/>
  <c r="G20" i="123"/>
  <c r="G20" i="121" s="1"/>
  <c r="G18" i="123"/>
  <c r="G18" i="121" s="1"/>
  <c r="G16" i="123"/>
  <c r="G16" i="121" s="1"/>
  <c r="G14" i="123"/>
  <c r="G14" i="121" s="1"/>
  <c r="G12" i="123"/>
  <c r="G12" i="121" s="1"/>
  <c r="G10" i="123"/>
  <c r="G10" i="121" s="1"/>
  <c r="G8" i="123"/>
  <c r="G8" i="121" s="1"/>
  <c r="G6" i="123"/>
  <c r="G6" i="121" s="1"/>
  <c r="G4" i="123"/>
  <c r="G4" i="121" s="1"/>
  <c r="G32" i="123"/>
  <c r="G32" i="121" s="1"/>
  <c r="G33" i="123"/>
  <c r="G33" i="121" s="1"/>
  <c r="G44" i="123"/>
  <c r="G44" i="121" s="1"/>
  <c r="AJ45" i="104"/>
  <c r="P45" i="104" s="1"/>
  <c r="R11" i="114"/>
  <c r="Q11" i="114"/>
  <c r="B11" i="114" s="1"/>
  <c r="J15" i="114"/>
  <c r="J22" i="114"/>
  <c r="R15" i="114"/>
  <c r="Q15" i="114"/>
  <c r="B15" i="114" s="1"/>
  <c r="R5" i="114"/>
  <c r="Q5" i="114"/>
  <c r="B5" i="114" s="1"/>
  <c r="R7" i="114"/>
  <c r="Q7" i="114"/>
  <c r="B7" i="114" s="1"/>
  <c r="R26" i="114"/>
  <c r="Q26" i="114"/>
  <c r="B26" i="114" s="1"/>
  <c r="D26" i="121"/>
  <c r="D6" i="121"/>
  <c r="D11" i="121"/>
  <c r="D27" i="121"/>
  <c r="Q141" i="3"/>
  <c r="Q60" i="3" s="1"/>
  <c r="R83" i="104"/>
  <c r="R91" i="104" s="1"/>
  <c r="Q47" i="110"/>
  <c r="Q117" i="3"/>
  <c r="Q36" i="3" s="1"/>
  <c r="D50" i="110"/>
  <c r="S25" i="103" s="1"/>
  <c r="AM46" i="103" s="1"/>
  <c r="S46" i="103" s="1"/>
  <c r="R76" i="103"/>
  <c r="R86" i="103" s="1"/>
  <c r="D51" i="110"/>
  <c r="S25" i="104" s="1"/>
  <c r="AM47" i="104" s="1"/>
  <c r="S47" i="104" s="1"/>
  <c r="Q14" i="110"/>
  <c r="O30" i="114"/>
  <c r="O10" i="114"/>
  <c r="O6" i="114"/>
  <c r="O8" i="114"/>
  <c r="AL77" i="104"/>
  <c r="AL101" i="104" s="1"/>
  <c r="AH37" i="110"/>
  <c r="AJ30" i="3"/>
  <c r="AJ111" i="3"/>
  <c r="AJ135" i="3"/>
  <c r="S51" i="110"/>
  <c r="AJ54" i="3"/>
  <c r="M119" i="3"/>
  <c r="M38" i="3" s="1"/>
  <c r="M20" i="3"/>
  <c r="F11" i="114"/>
  <c r="F26" i="114"/>
  <c r="F17" i="114"/>
  <c r="F12" i="114"/>
  <c r="Q131" i="3"/>
  <c r="Q50" i="3" s="1"/>
  <c r="Q107" i="3"/>
  <c r="Q26" i="3" s="1"/>
  <c r="R73" i="104"/>
  <c r="R88" i="104" s="1"/>
  <c r="Q32" i="110"/>
  <c r="H17" i="121"/>
  <c r="H21" i="121"/>
  <c r="H18" i="121"/>
  <c r="AJ134" i="3"/>
  <c r="AJ110" i="3"/>
  <c r="AJ53" i="3"/>
  <c r="AH5" i="110"/>
  <c r="T50" i="110"/>
  <c r="AJ29" i="3"/>
  <c r="R20" i="114"/>
  <c r="Q20" i="114"/>
  <c r="B20" i="114" s="1"/>
  <c r="P51" i="110"/>
  <c r="AL74" i="103"/>
  <c r="P50" i="110"/>
  <c r="O14" i="3"/>
  <c r="O96" i="3"/>
  <c r="O15" i="3" s="1"/>
  <c r="Q13" i="114"/>
  <c r="B13" i="114" s="1"/>
  <c r="R13" i="114"/>
  <c r="B35" i="114"/>
  <c r="B36" i="112"/>
  <c r="B36" i="114" s="1"/>
  <c r="R25" i="114"/>
  <c r="Q25" i="114"/>
  <c r="B25" i="114" s="1"/>
  <c r="R28" i="114"/>
  <c r="Q28" i="114"/>
  <c r="B28" i="114" s="1"/>
  <c r="Q30" i="114"/>
  <c r="R30" i="114"/>
  <c r="B35" i="123"/>
  <c r="B49" i="123"/>
  <c r="B49" i="121" s="1"/>
  <c r="B45" i="123"/>
  <c r="B45" i="121" s="1"/>
  <c r="B42" i="123"/>
  <c r="B42" i="121" s="1"/>
  <c r="B37" i="123"/>
  <c r="B37" i="121" s="1"/>
  <c r="B30" i="123"/>
  <c r="B28" i="123"/>
  <c r="B26" i="123"/>
  <c r="B24" i="123"/>
  <c r="B22" i="123"/>
  <c r="B20" i="123"/>
  <c r="B18" i="123"/>
  <c r="B16" i="123"/>
  <c r="B14" i="123"/>
  <c r="B12" i="123"/>
  <c r="B10" i="123"/>
  <c r="B8" i="123"/>
  <c r="B6" i="123"/>
  <c r="B4" i="123"/>
  <c r="B48" i="123"/>
  <c r="B48" i="121" s="1"/>
  <c r="B43" i="123"/>
  <c r="B43" i="121" s="1"/>
  <c r="B40" i="123"/>
  <c r="B40" i="121" s="1"/>
  <c r="B31" i="123"/>
  <c r="B46" i="123"/>
  <c r="B46" i="121" s="1"/>
  <c r="B41" i="123"/>
  <c r="B41" i="121" s="1"/>
  <c r="B38" i="123"/>
  <c r="B38" i="121" s="1"/>
  <c r="B29" i="123"/>
  <c r="B27" i="123"/>
  <c r="B25" i="123"/>
  <c r="B23" i="123"/>
  <c r="B21" i="123"/>
  <c r="B19" i="123"/>
  <c r="B17" i="123"/>
  <c r="B15" i="123"/>
  <c r="B13" i="123"/>
  <c r="B11" i="123"/>
  <c r="B9" i="123"/>
  <c r="B7" i="123"/>
  <c r="B5" i="123"/>
  <c r="B33" i="123"/>
  <c r="B33" i="121" s="1"/>
  <c r="B47" i="123"/>
  <c r="B47" i="121" s="1"/>
  <c r="B44" i="123"/>
  <c r="B44" i="121" s="1"/>
  <c r="B34" i="123"/>
  <c r="B34" i="121" s="1"/>
  <c r="B39" i="123"/>
  <c r="B39" i="121" s="1"/>
  <c r="B32" i="123"/>
  <c r="B32" i="121" s="1"/>
  <c r="L24" i="121"/>
  <c r="L11" i="121"/>
  <c r="L27" i="121"/>
  <c r="AG20" i="3"/>
  <c r="AG9" i="3"/>
  <c r="AG21" i="3" s="1"/>
  <c r="D31" i="121"/>
  <c r="AH50" i="85"/>
  <c r="AF10" i="3"/>
  <c r="AI28" i="3"/>
  <c r="AH35" i="85"/>
  <c r="AH51" i="85" s="1"/>
  <c r="AK75" i="104"/>
  <c r="AK106" i="104" s="1"/>
  <c r="AI109" i="3"/>
  <c r="AI52" i="3"/>
  <c r="AI133" i="3"/>
  <c r="AH14" i="110"/>
  <c r="U50" i="110"/>
  <c r="AM25" i="103" s="1"/>
  <c r="U51" i="110"/>
  <c r="AM25" i="104" s="1"/>
  <c r="O14" i="114"/>
  <c r="O11" i="114"/>
  <c r="O7" i="114"/>
  <c r="O12" i="114"/>
  <c r="J31" i="122"/>
  <c r="J30" i="122"/>
  <c r="J28" i="122"/>
  <c r="J26" i="122"/>
  <c r="J24" i="122"/>
  <c r="J22" i="122"/>
  <c r="J20" i="122"/>
  <c r="J18" i="122"/>
  <c r="J16" i="122"/>
  <c r="J14" i="122"/>
  <c r="J12" i="122"/>
  <c r="J10" i="122"/>
  <c r="J8" i="122"/>
  <c r="J6" i="122"/>
  <c r="J4" i="122"/>
  <c r="J29" i="122"/>
  <c r="J21" i="122"/>
  <c r="J13" i="122"/>
  <c r="J5" i="122"/>
  <c r="J23" i="122"/>
  <c r="J15" i="122"/>
  <c r="J7" i="122"/>
  <c r="J25" i="122"/>
  <c r="J17" i="122"/>
  <c r="J9" i="122"/>
  <c r="J27" i="122"/>
  <c r="J11" i="122"/>
  <c r="J19" i="122"/>
  <c r="AF91" i="3"/>
  <c r="L103" i="3"/>
  <c r="L22" i="3" s="1"/>
  <c r="F27" i="114"/>
  <c r="F16" i="114"/>
  <c r="R75" i="103"/>
  <c r="R85" i="103" s="1"/>
  <c r="Q13" i="110"/>
  <c r="H25" i="121"/>
  <c r="H29" i="121"/>
  <c r="H4" i="121"/>
  <c r="H20" i="121"/>
  <c r="Q134" i="3"/>
  <c r="Q53" i="3" s="1"/>
  <c r="Q110" i="3"/>
  <c r="Q29" i="3" s="1"/>
  <c r="C50" i="110"/>
  <c r="Q5" i="110"/>
  <c r="R74" i="103"/>
  <c r="R84" i="103" s="1"/>
  <c r="Q51" i="85" l="1"/>
  <c r="M103" i="3"/>
  <c r="M22" i="3" s="1"/>
  <c r="AK71" i="104"/>
  <c r="AG10" i="3"/>
  <c r="Q72" i="103"/>
  <c r="Q91" i="103" s="1"/>
  <c r="J16" i="121"/>
  <c r="J15" i="121"/>
  <c r="AJ49" i="104"/>
  <c r="P49" i="104" s="1"/>
  <c r="AK49" i="103"/>
  <c r="Q49" i="103" s="1"/>
  <c r="AK76" i="104"/>
  <c r="AK99" i="104" s="1"/>
  <c r="AG91" i="3"/>
  <c r="AI90" i="3"/>
  <c r="AI101" i="3"/>
  <c r="AM24" i="104"/>
  <c r="AJ123" i="3"/>
  <c r="AJ42" i="3"/>
  <c r="AI15" i="3"/>
  <c r="AI16" i="3" s="1"/>
  <c r="R5" i="121"/>
  <c r="Q5" i="121"/>
  <c r="B5" i="121" s="1"/>
  <c r="R21" i="121"/>
  <c r="Q21" i="121"/>
  <c r="B21" i="121" s="1"/>
  <c r="R31" i="121"/>
  <c r="Q31" i="121"/>
  <c r="B31" i="121" s="1"/>
  <c r="R12" i="121"/>
  <c r="Q12" i="121"/>
  <c r="R28" i="121"/>
  <c r="Q28" i="121"/>
  <c r="B28" i="121" s="1"/>
  <c r="B30" i="114"/>
  <c r="O125" i="3"/>
  <c r="O44" i="3" s="1"/>
  <c r="F8" i="121"/>
  <c r="F24" i="121"/>
  <c r="R75" i="104"/>
  <c r="R94" i="104" s="1"/>
  <c r="Q35" i="110"/>
  <c r="Q51" i="110" s="1"/>
  <c r="Q109" i="3"/>
  <c r="Q28" i="3" s="1"/>
  <c r="Q133" i="3"/>
  <c r="Q52" i="3" s="1"/>
  <c r="J14" i="121"/>
  <c r="J30" i="121"/>
  <c r="J13" i="121"/>
  <c r="J29" i="121"/>
  <c r="O90" i="3"/>
  <c r="O91" i="3" s="1"/>
  <c r="O10" i="3" s="1"/>
  <c r="O101" i="3"/>
  <c r="O8" i="3"/>
  <c r="S24" i="104"/>
  <c r="AM46" i="104" s="1"/>
  <c r="S46" i="104" s="1"/>
  <c r="Q123" i="3"/>
  <c r="Q42" i="3" s="1"/>
  <c r="R9" i="121"/>
  <c r="Q9" i="121"/>
  <c r="B9" i="121" s="1"/>
  <c r="R25" i="121"/>
  <c r="Q25" i="121"/>
  <c r="B25" i="121" s="1"/>
  <c r="R16" i="121"/>
  <c r="Q16" i="121"/>
  <c r="B16" i="121" s="1"/>
  <c r="AG119" i="3"/>
  <c r="AG103" i="3"/>
  <c r="O35" i="121"/>
  <c r="O36" i="123"/>
  <c r="O36" i="121" s="1"/>
  <c r="P14" i="3"/>
  <c r="P96" i="3"/>
  <c r="P15" i="3" s="1"/>
  <c r="F35" i="121"/>
  <c r="F36" i="123"/>
  <c r="F36" i="121" s="1"/>
  <c r="K36" i="123"/>
  <c r="K36" i="121" s="1"/>
  <c r="K35" i="121"/>
  <c r="P35" i="121"/>
  <c r="P36" i="123"/>
  <c r="P36" i="121" s="1"/>
  <c r="J18" i="121"/>
  <c r="J17" i="121"/>
  <c r="R7" i="121"/>
  <c r="Q7" i="121"/>
  <c r="B7" i="121" s="1"/>
  <c r="R11" i="121"/>
  <c r="Q11" i="121"/>
  <c r="B11" i="121" s="1"/>
  <c r="R27" i="121"/>
  <c r="Q27" i="121"/>
  <c r="B27" i="121" s="1"/>
  <c r="R18" i="121"/>
  <c r="Q18" i="121"/>
  <c r="B18" i="121" s="1"/>
  <c r="O97" i="3"/>
  <c r="O16" i="3" s="1"/>
  <c r="AL71" i="104"/>
  <c r="AM23" i="104"/>
  <c r="AJ122" i="3"/>
  <c r="AJ89" i="3"/>
  <c r="AJ8" i="3"/>
  <c r="AJ41" i="3"/>
  <c r="AI8" i="3"/>
  <c r="O18" i="121"/>
  <c r="AK45" i="104"/>
  <c r="Q45" i="104" s="1"/>
  <c r="F5" i="121"/>
  <c r="F21" i="121"/>
  <c r="AH90" i="3"/>
  <c r="AH102" i="3" s="1"/>
  <c r="AH101" i="3"/>
  <c r="J4" i="121"/>
  <c r="J20" i="121"/>
  <c r="J35" i="121"/>
  <c r="J36" i="123"/>
  <c r="J36" i="121" s="1"/>
  <c r="J19" i="121"/>
  <c r="R23" i="121"/>
  <c r="Q23" i="121"/>
  <c r="B23" i="121" s="1"/>
  <c r="AL45" i="104"/>
  <c r="R45" i="104" s="1"/>
  <c r="N20" i="3"/>
  <c r="N119" i="3"/>
  <c r="N38" i="3" s="1"/>
  <c r="R13" i="121"/>
  <c r="Q13" i="121"/>
  <c r="B13" i="121" s="1"/>
  <c r="R29" i="121"/>
  <c r="Q29" i="121"/>
  <c r="B29" i="121" s="1"/>
  <c r="R4" i="121"/>
  <c r="Q4" i="121"/>
  <c r="B4" i="121" s="1"/>
  <c r="R20" i="121"/>
  <c r="Q20" i="121"/>
  <c r="B20" i="121" s="1"/>
  <c r="S37" i="103"/>
  <c r="CE52" i="103" s="1"/>
  <c r="BK52" i="103" s="1"/>
  <c r="AL72" i="103"/>
  <c r="Q76" i="104"/>
  <c r="Q87" i="104" s="1"/>
  <c r="R27" i="104"/>
  <c r="P124" i="3"/>
  <c r="P43" i="3" s="1"/>
  <c r="O4" i="121"/>
  <c r="AM27" i="104"/>
  <c r="AJ124" i="3"/>
  <c r="AJ43" i="3"/>
  <c r="BG72" i="103"/>
  <c r="AK103" i="103" s="1"/>
  <c r="J6" i="121"/>
  <c r="J22" i="121"/>
  <c r="J5" i="121"/>
  <c r="J21" i="121"/>
  <c r="R30" i="121"/>
  <c r="Q30" i="121"/>
  <c r="AJ109" i="3"/>
  <c r="AJ133" i="3"/>
  <c r="AH35" i="110"/>
  <c r="AL75" i="104"/>
  <c r="AL106" i="104" s="1"/>
  <c r="AJ52" i="3"/>
  <c r="AJ28" i="3"/>
  <c r="R15" i="121"/>
  <c r="Q15" i="121"/>
  <c r="B15" i="121" s="1"/>
  <c r="R6" i="121"/>
  <c r="Q6" i="121"/>
  <c r="B6" i="121" s="1"/>
  <c r="R22" i="121"/>
  <c r="Q22" i="121"/>
  <c r="B22" i="121" s="1"/>
  <c r="S23" i="104"/>
  <c r="R71" i="104"/>
  <c r="Q89" i="3"/>
  <c r="Q122" i="3"/>
  <c r="Q41" i="3" s="1"/>
  <c r="F9" i="121"/>
  <c r="F25" i="121"/>
  <c r="AH20" i="3"/>
  <c r="AH9" i="3"/>
  <c r="AH21" i="3" s="1"/>
  <c r="AM37" i="104"/>
  <c r="AJ47" i="3"/>
  <c r="AJ128" i="3"/>
  <c r="CB71" i="104"/>
  <c r="AJ95" i="3"/>
  <c r="AJ14" i="3"/>
  <c r="J8" i="121"/>
  <c r="J24" i="121"/>
  <c r="J31" i="121"/>
  <c r="J7" i="121"/>
  <c r="J23" i="121"/>
  <c r="R14" i="121"/>
  <c r="Q14" i="121"/>
  <c r="B14" i="121" s="1"/>
  <c r="Q50" i="110"/>
  <c r="AG22" i="3"/>
  <c r="AG38" i="3"/>
  <c r="R17" i="121"/>
  <c r="Q17" i="121"/>
  <c r="B17" i="121" s="1"/>
  <c r="R8" i="121"/>
  <c r="Q8" i="121"/>
  <c r="B8" i="121" s="1"/>
  <c r="R24" i="121"/>
  <c r="Q24" i="121"/>
  <c r="B24" i="121" s="1"/>
  <c r="B35" i="121"/>
  <c r="B36" i="123"/>
  <c r="B36" i="121" s="1"/>
  <c r="S37" i="104"/>
  <c r="CC64" i="104" s="1"/>
  <c r="BI64" i="104" s="1"/>
  <c r="Q128" i="3"/>
  <c r="Q47" i="3" s="1"/>
  <c r="Q95" i="3"/>
  <c r="AM24" i="103"/>
  <c r="AL76" i="104"/>
  <c r="AL99" i="104" s="1"/>
  <c r="G35" i="121"/>
  <c r="G36" i="123"/>
  <c r="G36" i="121" s="1"/>
  <c r="AL45" i="103"/>
  <c r="R45" i="103" s="1"/>
  <c r="Q71" i="104"/>
  <c r="F11" i="121"/>
  <c r="F27" i="121"/>
  <c r="F20" i="121"/>
  <c r="S27" i="104"/>
  <c r="Q124" i="3"/>
  <c r="Q43" i="3" s="1"/>
  <c r="N102" i="3"/>
  <c r="N21" i="3" s="1"/>
  <c r="N9" i="3"/>
  <c r="J10" i="121"/>
  <c r="J26" i="121"/>
  <c r="J9" i="121"/>
  <c r="J25" i="121"/>
  <c r="S24" i="103"/>
  <c r="R72" i="103"/>
  <c r="R91" i="103" s="1"/>
  <c r="R76" i="104"/>
  <c r="R87" i="104" s="1"/>
  <c r="R19" i="121"/>
  <c r="Q19" i="121"/>
  <c r="B19" i="121" s="1"/>
  <c r="R10" i="121"/>
  <c r="Q10" i="121"/>
  <c r="B10" i="121" s="1"/>
  <c r="R26" i="121"/>
  <c r="Q26" i="121"/>
  <c r="B26" i="121" s="1"/>
  <c r="AH50" i="110"/>
  <c r="AH51" i="110"/>
  <c r="C36" i="123"/>
  <c r="C36" i="121" s="1"/>
  <c r="C35" i="121"/>
  <c r="AI96" i="3"/>
  <c r="AI97" i="3" s="1"/>
  <c r="O13" i="121"/>
  <c r="O29" i="121"/>
  <c r="AI124" i="3"/>
  <c r="AI125" i="3" s="1"/>
  <c r="AI43" i="3"/>
  <c r="AI44" i="3" s="1"/>
  <c r="AL27" i="104"/>
  <c r="P90" i="3"/>
  <c r="P91" i="3" s="1"/>
  <c r="P10" i="3" s="1"/>
  <c r="P8" i="3"/>
  <c r="P101" i="3"/>
  <c r="J12" i="121"/>
  <c r="J28" i="121"/>
  <c r="J11" i="121"/>
  <c r="J27" i="121"/>
  <c r="AL49" i="104" l="1"/>
  <c r="R49" i="104" s="1"/>
  <c r="AK105" i="104"/>
  <c r="Q93" i="104"/>
  <c r="AL49" i="103"/>
  <c r="R49" i="103" s="1"/>
  <c r="AL105" i="104"/>
  <c r="AJ44" i="3"/>
  <c r="AJ125" i="3"/>
  <c r="P125" i="3"/>
  <c r="P44" i="3" s="1"/>
  <c r="AH103" i="3"/>
  <c r="AH119" i="3"/>
  <c r="AH91" i="3"/>
  <c r="P9" i="3"/>
  <c r="P102" i="3"/>
  <c r="P21" i="3" s="1"/>
  <c r="Q96" i="3"/>
  <c r="Q15" i="3" s="1"/>
  <c r="Q14" i="3"/>
  <c r="Q125" i="3"/>
  <c r="Q44" i="3" s="1"/>
  <c r="AI9" i="3"/>
  <c r="AI21" i="3" s="1"/>
  <c r="AI20" i="3"/>
  <c r="O20" i="3"/>
  <c r="O119" i="3"/>
  <c r="O38" i="3" s="1"/>
  <c r="AH10" i="3"/>
  <c r="Q8" i="3"/>
  <c r="Q90" i="3"/>
  <c r="Q91" i="3" s="1"/>
  <c r="Q10" i="3" s="1"/>
  <c r="Q101" i="3"/>
  <c r="B30" i="121"/>
  <c r="O102" i="3"/>
  <c r="O21" i="3" s="1"/>
  <c r="O9" i="3"/>
  <c r="B12" i="121"/>
  <c r="AJ15" i="3"/>
  <c r="AJ16" i="3" s="1"/>
  <c r="R93" i="104"/>
  <c r="AJ96" i="3"/>
  <c r="AJ97" i="3" s="1"/>
  <c r="AH38" i="3"/>
  <c r="AH22" i="3"/>
  <c r="AM45" i="104"/>
  <c r="S45" i="104" s="1"/>
  <c r="N103" i="3"/>
  <c r="N22" i="3" s="1"/>
  <c r="AI119" i="3"/>
  <c r="AM45" i="103"/>
  <c r="S45" i="103" s="1"/>
  <c r="AJ20" i="3"/>
  <c r="AJ9" i="3"/>
  <c r="AI102" i="3"/>
  <c r="AI103" i="3" s="1"/>
  <c r="P119" i="3"/>
  <c r="P38" i="3" s="1"/>
  <c r="P20" i="3"/>
  <c r="AK49" i="104"/>
  <c r="Q49" i="104" s="1"/>
  <c r="AJ101" i="3"/>
  <c r="AJ90" i="3"/>
  <c r="P97" i="3"/>
  <c r="P16" i="3" s="1"/>
  <c r="AI91" i="3"/>
  <c r="Q97" i="3" l="1"/>
  <c r="Q16" i="3" s="1"/>
  <c r="P103" i="3"/>
  <c r="P22" i="3" s="1"/>
  <c r="AJ21" i="3"/>
  <c r="AJ22" i="3" s="1"/>
  <c r="AI10" i="3"/>
  <c r="AM49" i="104"/>
  <c r="S49" i="104" s="1"/>
  <c r="AM49" i="103"/>
  <c r="S49" i="103" s="1"/>
  <c r="AJ102" i="3"/>
  <c r="AJ103" i="3" s="1"/>
  <c r="AJ91" i="3"/>
  <c r="O103" i="3"/>
  <c r="O22" i="3" s="1"/>
  <c r="AJ119" i="3"/>
  <c r="AJ38" i="3"/>
  <c r="Q20" i="3"/>
  <c r="Q119" i="3"/>
  <c r="Q38" i="3" s="1"/>
  <c r="AJ10" i="3"/>
  <c r="Q9" i="3"/>
  <c r="Q102" i="3"/>
  <c r="Q21" i="3" s="1"/>
  <c r="AI22" i="3"/>
  <c r="AI38" i="3"/>
  <c r="Q103" i="3" l="1"/>
  <c r="Q22" i="3" s="1"/>
</calcChain>
</file>

<file path=xl/sharedStrings.xml><?xml version="1.0" encoding="utf-8"?>
<sst xmlns="http://schemas.openxmlformats.org/spreadsheetml/2006/main" count="8570" uniqueCount="143">
  <si>
    <t>Timber Sector</t>
  </si>
  <si>
    <t>Sawn wood</t>
  </si>
  <si>
    <t>Veneer</t>
  </si>
  <si>
    <t>Plywood</t>
  </si>
  <si>
    <t>Paper</t>
  </si>
  <si>
    <t>Paper Sector</t>
  </si>
  <si>
    <t>India</t>
  </si>
  <si>
    <t>Vietnam</t>
  </si>
  <si>
    <t>Singapore</t>
  </si>
  <si>
    <t>Taiwan</t>
  </si>
  <si>
    <t>Thailand</t>
  </si>
  <si>
    <t>Illegal Timber percentage</t>
  </si>
  <si>
    <t>VPA Core</t>
  </si>
  <si>
    <t>Other Timber Sector</t>
  </si>
  <si>
    <t>Other Paper Sector</t>
  </si>
  <si>
    <t>Total</t>
  </si>
  <si>
    <t>Estimated roundwood equivalent volume (million cubic metres)</t>
  </si>
  <si>
    <t>Rest of World</t>
  </si>
  <si>
    <t>Chips and residues</t>
  </si>
  <si>
    <t>Legal</t>
  </si>
  <si>
    <t>Illegal</t>
  </si>
  <si>
    <t>"44"</t>
  </si>
  <si>
    <r>
      <t>Illegal Timber above or below trend (</t>
    </r>
    <r>
      <rPr>
        <b/>
        <i/>
        <sz val="10"/>
        <rFont val="Arial"/>
        <family val="2"/>
      </rPr>
      <t>number of percentage points</t>
    </r>
    <r>
      <rPr>
        <b/>
        <sz val="10"/>
        <rFont val="Arial"/>
        <family val="2"/>
      </rPr>
      <t>)</t>
    </r>
  </si>
  <si>
    <t>Austria</t>
  </si>
  <si>
    <t>Australia</t>
  </si>
  <si>
    <t>Belgium</t>
  </si>
  <si>
    <t>Bulgaria</t>
  </si>
  <si>
    <t>Canada</t>
  </si>
  <si>
    <t>Cyprus</t>
  </si>
  <si>
    <t>Czech Republic</t>
  </si>
  <si>
    <t>Denmark</t>
  </si>
  <si>
    <t>Estonia</t>
  </si>
  <si>
    <t>Finland</t>
  </si>
  <si>
    <t>France</t>
  </si>
  <si>
    <t>Germany</t>
  </si>
  <si>
    <t>Greece</t>
  </si>
  <si>
    <t>Hungary</t>
  </si>
  <si>
    <t>Ireland</t>
  </si>
  <si>
    <t>Italy</t>
  </si>
  <si>
    <t>Latvia</t>
  </si>
  <si>
    <t>South Korea</t>
  </si>
  <si>
    <t>Japan</t>
  </si>
  <si>
    <t>Lithuania</t>
  </si>
  <si>
    <t>Luxembourg</t>
  </si>
  <si>
    <t>Malta</t>
  </si>
  <si>
    <t>Poland</t>
  </si>
  <si>
    <t>Portugal</t>
  </si>
  <si>
    <t>Romania</t>
  </si>
  <si>
    <t>Slovakia</t>
  </si>
  <si>
    <t>Slovenia</t>
  </si>
  <si>
    <t>Spain</t>
  </si>
  <si>
    <t>Sweden</t>
  </si>
  <si>
    <t>Turkey</t>
  </si>
  <si>
    <t>United Kingdom</t>
  </si>
  <si>
    <t>USA</t>
  </si>
  <si>
    <t>EU-27</t>
  </si>
  <si>
    <t>Netherlands</t>
  </si>
  <si>
    <t>Malaysia</t>
  </si>
  <si>
    <t>Wooden furniture</t>
  </si>
  <si>
    <t>Middle East</t>
  </si>
  <si>
    <t>Africa</t>
  </si>
  <si>
    <t>Mexico</t>
  </si>
  <si>
    <t>Hong Kong</t>
  </si>
  <si>
    <t xml:space="preserve">Mouldings </t>
  </si>
  <si>
    <t xml:space="preserve">Joinery </t>
  </si>
  <si>
    <t>Other timber</t>
  </si>
  <si>
    <t>Mouldings</t>
  </si>
  <si>
    <t>Joinery</t>
  </si>
  <si>
    <t>"Not elsewhere specified"</t>
  </si>
  <si>
    <r>
      <t>Mouldin</t>
    </r>
    <r>
      <rPr>
        <sz val="10"/>
        <rFont val="Arial"/>
        <family val="2"/>
      </rPr>
      <t>gs</t>
    </r>
  </si>
  <si>
    <r>
      <t>Mouldin</t>
    </r>
    <r>
      <rPr>
        <sz val="10"/>
        <rFont val="Arial"/>
        <family val="2"/>
      </rPr>
      <t>gs</t>
    </r>
  </si>
  <si>
    <t xml:space="preserve">Rest of world </t>
  </si>
  <si>
    <t>China</t>
  </si>
  <si>
    <t>Logs</t>
  </si>
  <si>
    <t>Wood-based pulp</t>
  </si>
  <si>
    <t>Wood chips</t>
  </si>
  <si>
    <t>EU</t>
  </si>
  <si>
    <t>Export value (US$aa million, fob, nominal)</t>
  </si>
  <si>
    <t>Export value (US$ million, fob, nominal)</t>
  </si>
  <si>
    <t>Timber sector logs</t>
  </si>
  <si>
    <t>Paper sector logs</t>
  </si>
  <si>
    <t>MENA</t>
  </si>
  <si>
    <t>World</t>
  </si>
  <si>
    <t>Fibre board</t>
  </si>
  <si>
    <t>Particleboard</t>
  </si>
  <si>
    <t>Sum</t>
  </si>
  <si>
    <t>Total to all destinations</t>
  </si>
  <si>
    <t>This file provides an example of how one might estimate the quantity of wood-based product that is "illegal" - by product form, destination and year - depending on:</t>
  </si>
  <si>
    <t xml:space="preserve">     1) perceptions of illegality in relation to each; and</t>
  </si>
  <si>
    <t xml:space="preserve">     2) the volume of logs used in making a given volume or weight of product.</t>
  </si>
  <si>
    <t>Concerning 1) and 2) above, the estimates presented here are those described in http://www.illegal-logging.info/sites/files/chlogging/Methodology_illegality_estimates_November2014%20update_1.pdf  and  https://www.chathamhouse.org/sites/files/chathamhouse/home/chatham/public_html/sites/default/files/20140400MethodologyDRCongoKoreaIndiaLawson2.pdf.</t>
  </si>
  <si>
    <t>The "Charts" worksheets summarise the output (but only if the contents of cell A7 of the "RWE" worksheet is the letter "Y").  Charts are presented rather than tables in order to optimise interpretation of the output</t>
  </si>
  <si>
    <t>The worksheet entitled "RWE" enables users to choose their own estimates for the volume of logs used in making a given volume of product - but assumes that this is constant regardless of destination.</t>
  </si>
  <si>
    <t>The "BaseLine" worksheets enable users to choose their own estimates (by specific product forms) for the notional percentage of the supplying country's exports that is likely to be "illegal" - in Row 50.</t>
  </si>
  <si>
    <t>The "%AboveOrBelowBaseLine" worksheets enable users to choose their own estimates (by specific product forms) for the number of percentage points by which the "illegality" of exports to any specific country is likely to differ from the "BaseLine".</t>
  </si>
  <si>
    <t>The "IllegalPercentages" worksheets add the "BaseLine" and %AboveOrBelowBaseline" percentages.</t>
  </si>
  <si>
    <t>The "AllExports" worksheets present estimates for the roundwood equivalent volume (by specific product forms) that is exported to each destination using the factors adopted in the "RWE" worksheet.</t>
  </si>
  <si>
    <t>If, instead of roundwood equivalent volume, users seek estimates for volume or weight, they should clear cell A7 of the "RWE" worksheet.</t>
  </si>
  <si>
    <t>The "AllExports" and "IllegalExports" worksheets only present data for a given product form and destination if the physical quantity in the "AllExports" worksheets is greater than cell A8 of the "RWE" worksheet.</t>
  </si>
  <si>
    <t>The "IllegalExports" worksheet multiplies the quantity in the "AllExports" and "IllegalPercentages" worksheets.</t>
  </si>
  <si>
    <t>Users can not alter the "Charts", "IllegalPercentages", "AllExports", "IllegalExports" or "Year".</t>
  </si>
  <si>
    <t>Those five sets of worksheets automatically accommodate changes made to the "RWE", "BaseLine" and "%AboveOrBelowBaseLine" worksheets.</t>
  </si>
  <si>
    <t>The percentges in the "BaseLine" worksheets reflect the greatest which experts perceive apply to a range of illegalities concerning salient aspects of sustainability, governance and economic development.</t>
  </si>
  <si>
    <t>That range includes the allocation of concessions, full respect for forest peoples' rights, adhering to a credible plan for the sustainable management of the concession, correct payment of forest- and export-related fees, and export bans.</t>
  </si>
  <si>
    <t>Some, including those which involve land-use change, allocation, or which breach international laws to which the exporting country is a signatory, may have taken place years ago but have not been officially resolved or foregiven.</t>
  </si>
  <si>
    <t>Other timber sector</t>
  </si>
  <si>
    <t>Picture frames</t>
  </si>
  <si>
    <t>Ornaments</t>
  </si>
  <si>
    <t>The data in the file automatically adjust if users insert different amounts in one or more cells of "Row 4".</t>
  </si>
  <si>
    <t>Y</t>
  </si>
  <si>
    <t>Enter the letter "Y" into Cell "A6" if you require roundwood equivalent volume data in Columns "B" to "P" of the "AllImports" and "IllegalImports" worksheets for all years.</t>
  </si>
  <si>
    <t>Other Timber</t>
  </si>
  <si>
    <t>Chips &amp; residues</t>
  </si>
  <si>
    <t>EU-28</t>
  </si>
  <si>
    <t>Destination</t>
  </si>
  <si>
    <t>Wood-base pulp</t>
  </si>
  <si>
    <t>Timber &amp; paper sectors</t>
  </si>
  <si>
    <t>all</t>
  </si>
  <si>
    <t>Total timber sector exports at high risk of illegality</t>
  </si>
  <si>
    <t>% illegal imports</t>
  </si>
  <si>
    <t>Total paper sector exports at high risk of illegality</t>
  </si>
  <si>
    <t>Total wood-based product exports at high risk of illegality</t>
  </si>
  <si>
    <t>Wood-based product exports at high risk of illegality, by destination country</t>
  </si>
  <si>
    <t>Wood-based product exports at high risk of illegality, by product type</t>
  </si>
  <si>
    <t>Mouldings &amp; joinery</t>
  </si>
  <si>
    <t>Proportion of wood-based product exports at high risk of illegality, by destination country</t>
  </si>
  <si>
    <t>"illegal"</t>
  </si>
  <si>
    <t>Rest of world</t>
  </si>
  <si>
    <t>Rest of EU-28</t>
  </si>
  <si>
    <r>
      <t xml:space="preserve"> Estimated RWE volume</t>
    </r>
    <r>
      <rPr>
        <i/>
        <sz val="11"/>
        <color indexed="9"/>
        <rFont val="Arial"/>
        <family val="2"/>
      </rPr>
      <t xml:space="preserve">  (million m</t>
    </r>
    <r>
      <rPr>
        <i/>
        <vertAlign val="superscript"/>
        <sz val="11"/>
        <color indexed="9"/>
        <rFont val="Arial"/>
        <family val="2"/>
      </rPr>
      <t>3</t>
    </r>
    <r>
      <rPr>
        <i/>
        <sz val="11"/>
        <color indexed="9"/>
        <rFont val="Arial"/>
        <family val="2"/>
      </rPr>
      <t>)  - as per importing countries' tade statistics</t>
    </r>
  </si>
  <si>
    <r>
      <t xml:space="preserve">Import value  </t>
    </r>
    <r>
      <rPr>
        <i/>
        <sz val="11"/>
        <color indexed="9"/>
        <rFont val="Arial"/>
        <family val="2"/>
      </rPr>
      <t>(US$ million, cif, nominal) - as per importing countries' tade statistics</t>
    </r>
  </si>
  <si>
    <r>
      <t xml:space="preserve">Export value  </t>
    </r>
    <r>
      <rPr>
        <i/>
        <sz val="11"/>
        <color indexed="53"/>
        <rFont val="Arial"/>
        <family val="2"/>
      </rPr>
      <t>(US$ million, fob, nominal)</t>
    </r>
  </si>
  <si>
    <t>The sources on which the data in the "Year" worksheets is based include UN Comtrade.</t>
  </si>
  <si>
    <r>
      <t>Enter</t>
    </r>
    <r>
      <rPr>
        <b/>
        <sz val="12"/>
        <color indexed="12"/>
        <rFont val="Arial"/>
        <family val="2"/>
      </rPr>
      <t xml:space="preserve"> </t>
    </r>
    <r>
      <rPr>
        <b/>
        <sz val="12"/>
        <color indexed="17"/>
        <rFont val="Arial"/>
        <family val="2"/>
      </rPr>
      <t>5,000</t>
    </r>
    <r>
      <rPr>
        <b/>
        <sz val="10"/>
        <color indexed="12"/>
        <rFont val="Arial"/>
        <family val="2"/>
      </rPr>
      <t xml:space="preserve"> into cell A9 in order to exclude roundwod equivalent volumes less than 0.01 million cubic metres and their import or export values</t>
    </r>
  </si>
  <si>
    <t>Delete the contents of cell A9 (insert 0) when considering the charts</t>
  </si>
  <si>
    <t>Croatia</t>
  </si>
  <si>
    <t>Citing the data on this worksheet would misunderstand its content</t>
  </si>
  <si>
    <t>Estimated level of illegal wood-based products exported from Ivory Coast, 2000-2017</t>
  </si>
  <si>
    <r>
      <t xml:space="preserve">Ivory Coast's exports of wood-based products (2000-2017) </t>
    </r>
    <r>
      <rPr>
        <sz val="10"/>
        <rFont val="Arial"/>
        <family val="2"/>
      </rPr>
      <t>- by product form and "illegality"</t>
    </r>
  </si>
  <si>
    <r>
      <t>Ivory Coast's exports of "illegal" wood-based products (2000-2017)</t>
    </r>
    <r>
      <rPr>
        <sz val="10"/>
        <rFont val="Arial"/>
        <family val="2"/>
      </rPr>
      <t xml:space="preserve"> - by destination and product sector </t>
    </r>
  </si>
  <si>
    <t xml:space="preserve">  </t>
  </si>
  <si>
    <r>
      <t>Ivory Coast's exports of wood-based products to the EU (2000-2017)</t>
    </r>
    <r>
      <rPr>
        <sz val="10"/>
        <rFont val="Arial"/>
        <family val="2"/>
      </rPr>
      <t xml:space="preserve"> - by product form and "illegality"</t>
    </r>
  </si>
  <si>
    <r>
      <t>Ivory Coast's exports of wood-based products to the EU (2000-2017)</t>
    </r>
    <r>
      <rPr>
        <sz val="10"/>
        <rFont val="Arial"/>
        <family val="2"/>
      </rPr>
      <t xml:space="preserve"> - by member state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</si>
</sst>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quot;£&quot;* #,##0.00_-;_-&quot;£&quot;* &quot;-&quot;??_-;_-@_-"/>
    <numFmt numFmtId="164" formatCode="#,##0.0"/>
    <numFmt numFmtId="165" formatCode="0.0"/>
  </numFmts>
  <fonts count="53">
    <font>
      <sz val="10"/>
      <name val="Arial"/>
    </font>
    <font>
      <sz val="10"/>
      <name val="Arial"/>
      <family val="2"/>
    </font>
    <font>
      <sz val="8"/>
      <name val="Arial"/>
      <family val="2"/>
    </font>
    <font>
      <b/>
      <sz val="10"/>
      <name val="Arial"/>
      <family val="2"/>
    </font>
    <font>
      <sz val="10"/>
      <color indexed="10"/>
      <name val="Arial"/>
      <family val="2"/>
    </font>
    <font>
      <b/>
      <sz val="10"/>
      <color indexed="12"/>
      <name val="Arial"/>
      <family val="2"/>
    </font>
    <font>
      <sz val="10"/>
      <color indexed="12"/>
      <name val="Arial"/>
      <family val="2"/>
    </font>
    <font>
      <b/>
      <sz val="10"/>
      <color indexed="12"/>
      <name val="Arial"/>
      <family val="2"/>
    </font>
    <font>
      <b/>
      <i/>
      <u/>
      <sz val="10"/>
      <color indexed="57"/>
      <name val="Arial"/>
      <family val="2"/>
    </font>
    <font>
      <sz val="10"/>
      <color indexed="58"/>
      <name val="Arial"/>
      <family val="2"/>
    </font>
    <font>
      <b/>
      <sz val="10"/>
      <color indexed="58"/>
      <name val="Arial"/>
      <family val="2"/>
    </font>
    <font>
      <b/>
      <i/>
      <sz val="10"/>
      <color indexed="12"/>
      <name val="Arial"/>
      <family val="2"/>
    </font>
    <font>
      <b/>
      <sz val="11"/>
      <color indexed="10"/>
      <name val="Arial"/>
      <family val="2"/>
    </font>
    <font>
      <b/>
      <sz val="10"/>
      <color indexed="10"/>
      <name val="Arial"/>
      <family val="2"/>
    </font>
    <font>
      <b/>
      <i/>
      <sz val="10"/>
      <color indexed="10"/>
      <name val="Arial"/>
      <family val="2"/>
    </font>
    <font>
      <sz val="10"/>
      <name val="Arial"/>
      <family val="2"/>
    </font>
    <font>
      <i/>
      <sz val="10"/>
      <name val="Arial"/>
      <family val="2"/>
    </font>
    <font>
      <sz val="10"/>
      <color indexed="12"/>
      <name val="Arial"/>
      <family val="2"/>
    </font>
    <font>
      <i/>
      <sz val="10"/>
      <color indexed="12"/>
      <name val="Arial"/>
      <family val="2"/>
    </font>
    <font>
      <b/>
      <sz val="10"/>
      <color indexed="53"/>
      <name val="Arial"/>
      <family val="2"/>
    </font>
    <font>
      <sz val="10"/>
      <color indexed="53"/>
      <name val="Arial"/>
      <family val="2"/>
    </font>
    <font>
      <b/>
      <sz val="10"/>
      <color indexed="57"/>
      <name val="Arial"/>
      <family val="2"/>
    </font>
    <font>
      <sz val="10"/>
      <color indexed="9"/>
      <name val="Arial"/>
      <family val="2"/>
    </font>
    <font>
      <b/>
      <i/>
      <sz val="10"/>
      <name val="Arial"/>
      <family val="2"/>
    </font>
    <font>
      <b/>
      <sz val="12"/>
      <name val="Arial"/>
      <family val="2"/>
    </font>
    <font>
      <b/>
      <sz val="10"/>
      <color indexed="9"/>
      <name val="Arial"/>
      <family val="2"/>
    </font>
    <font>
      <u/>
      <sz val="10"/>
      <color indexed="17"/>
      <name val="Arial"/>
      <family val="2"/>
    </font>
    <font>
      <b/>
      <u/>
      <sz val="11"/>
      <name val="Arial"/>
      <family val="2"/>
    </font>
    <font>
      <b/>
      <u/>
      <sz val="11"/>
      <color indexed="12"/>
      <name val="Arial"/>
      <family val="2"/>
    </font>
    <font>
      <b/>
      <sz val="10"/>
      <color indexed="9"/>
      <name val="Arial"/>
      <family val="2"/>
    </font>
    <font>
      <b/>
      <sz val="12"/>
      <name val="Arial"/>
      <family val="2"/>
    </font>
    <font>
      <sz val="8"/>
      <color indexed="12"/>
      <name val="Arial"/>
      <family val="2"/>
    </font>
    <font>
      <b/>
      <i/>
      <sz val="10"/>
      <color indexed="17"/>
      <name val="Arial"/>
      <family val="2"/>
    </font>
    <font>
      <b/>
      <i/>
      <sz val="12"/>
      <color indexed="9"/>
      <name val="Arial"/>
      <family val="2"/>
    </font>
    <font>
      <sz val="12"/>
      <color indexed="9"/>
      <name val="Calibri"/>
      <family val="2"/>
    </font>
    <font>
      <b/>
      <sz val="11"/>
      <color indexed="12"/>
      <name val="Arial"/>
      <family val="2"/>
    </font>
    <font>
      <b/>
      <sz val="11"/>
      <color indexed="53"/>
      <name val="Arial"/>
      <family val="2"/>
    </font>
    <font>
      <i/>
      <sz val="11"/>
      <color indexed="53"/>
      <name val="Arial"/>
      <family val="2"/>
    </font>
    <font>
      <b/>
      <sz val="11"/>
      <name val="Arial"/>
      <family val="2"/>
    </font>
    <font>
      <sz val="10"/>
      <color indexed="9"/>
      <name val="Arial"/>
      <family val="2"/>
    </font>
    <font>
      <b/>
      <sz val="11"/>
      <color indexed="9"/>
      <name val="Arial"/>
      <family val="2"/>
    </font>
    <font>
      <i/>
      <sz val="11"/>
      <color indexed="9"/>
      <name val="Arial"/>
      <family val="2"/>
    </font>
    <font>
      <i/>
      <vertAlign val="superscript"/>
      <sz val="11"/>
      <color indexed="9"/>
      <name val="Arial"/>
      <family val="2"/>
    </font>
    <font>
      <b/>
      <sz val="11"/>
      <color indexed="9"/>
      <name val="Arial"/>
      <family val="2"/>
    </font>
    <font>
      <b/>
      <i/>
      <sz val="10"/>
      <color indexed="9"/>
      <name val="Arial"/>
      <family val="2"/>
    </font>
    <font>
      <i/>
      <sz val="10"/>
      <color indexed="9"/>
      <name val="Arial"/>
      <family val="2"/>
    </font>
    <font>
      <i/>
      <sz val="10"/>
      <color indexed="9"/>
      <name val="Arial"/>
      <family val="2"/>
    </font>
    <font>
      <sz val="10"/>
      <name val="Arial"/>
      <family val="2"/>
    </font>
    <font>
      <b/>
      <sz val="12"/>
      <color indexed="12"/>
      <name val="Arial"/>
      <family val="2"/>
    </font>
    <font>
      <b/>
      <sz val="12"/>
      <color indexed="17"/>
      <name val="Arial"/>
      <family val="2"/>
    </font>
    <font>
      <b/>
      <sz val="10"/>
      <color indexed="17"/>
      <name val="Arial"/>
      <family val="2"/>
    </font>
    <font>
      <i/>
      <u/>
      <sz val="12"/>
      <color indexed="10"/>
      <name val="Arial"/>
      <family val="2"/>
    </font>
    <font>
      <sz val="10"/>
      <name val="Arial"/>
      <family val="2"/>
    </font>
  </fonts>
  <fills count="12">
    <fill>
      <patternFill patternType="none"/>
    </fill>
    <fill>
      <patternFill patternType="gray125"/>
    </fill>
    <fill>
      <patternFill patternType="solid">
        <fgColor indexed="13"/>
        <bgColor indexed="64"/>
      </patternFill>
    </fill>
    <fill>
      <patternFill patternType="solid">
        <fgColor indexed="20"/>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41"/>
        <bgColor indexed="64"/>
      </patternFill>
    </fill>
    <fill>
      <patternFill patternType="solid">
        <fgColor indexed="50"/>
        <bgColor indexed="64"/>
      </patternFill>
    </fill>
    <fill>
      <patternFill patternType="solid">
        <fgColor indexed="47"/>
        <bgColor indexed="64"/>
      </patternFill>
    </fill>
    <fill>
      <patternFill patternType="solid">
        <fgColor indexed="46"/>
        <bgColor indexed="64"/>
      </patternFill>
    </fill>
    <fill>
      <patternFill patternType="solid">
        <fgColor indexed="57"/>
        <bgColor indexed="64"/>
      </patternFill>
    </fill>
  </fills>
  <borders count="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44" fontId="1" fillId="0" borderId="0" applyFont="0" applyFill="0" applyBorder="0" applyAlignment="0" applyProtection="0"/>
    <xf numFmtId="9" fontId="15" fillId="0" borderId="0" applyFont="0" applyFill="0" applyBorder="0" applyAlignment="0" applyProtection="0"/>
  </cellStyleXfs>
  <cellXfs count="208">
    <xf numFmtId="0" fontId="0" fillId="0" borderId="0" xfId="0"/>
    <xf numFmtId="0" fontId="0" fillId="0" borderId="0" xfId="0" applyAlignment="1">
      <alignment horizontal="center" vertical="center" wrapText="1"/>
    </xf>
    <xf numFmtId="4" fontId="0" fillId="0" borderId="0" xfId="0" applyNumberFormat="1" applyAlignment="1">
      <alignment horizontal="center"/>
    </xf>
    <xf numFmtId="3" fontId="0" fillId="0" borderId="0" xfId="0" applyNumberFormat="1" applyAlignment="1">
      <alignment horizontal="center"/>
    </xf>
    <xf numFmtId="3" fontId="6" fillId="0" borderId="0" xfId="0" applyNumberFormat="1" applyFont="1" applyAlignment="1">
      <alignment horizontal="center"/>
    </xf>
    <xf numFmtId="1" fontId="6" fillId="0" borderId="0" xfId="0" applyNumberFormat="1" applyFont="1" applyAlignment="1">
      <alignment horizontal="center"/>
    </xf>
    <xf numFmtId="0" fontId="15" fillId="0" borderId="0" xfId="0" applyFont="1" applyAlignment="1">
      <alignment horizontal="center" vertical="center" wrapText="1"/>
    </xf>
    <xf numFmtId="0" fontId="16" fillId="0" borderId="0" xfId="0" applyFont="1" applyAlignment="1">
      <alignment horizontal="right"/>
    </xf>
    <xf numFmtId="0" fontId="3" fillId="0" borderId="0" xfId="0" applyFont="1"/>
    <xf numFmtId="3" fontId="17" fillId="0" borderId="0" xfId="0" applyNumberFormat="1" applyFont="1" applyAlignment="1">
      <alignment horizontal="center" vertical="center" wrapText="1"/>
    </xf>
    <xf numFmtId="3" fontId="18" fillId="0" borderId="0" xfId="0" applyNumberFormat="1" applyFont="1" applyAlignment="1">
      <alignment horizontal="center"/>
    </xf>
    <xf numFmtId="3" fontId="18" fillId="0" borderId="0" xfId="0" applyNumberFormat="1" applyFont="1" applyAlignment="1">
      <alignment horizontal="center" vertical="center" wrapText="1"/>
    </xf>
    <xf numFmtId="0" fontId="16" fillId="0" borderId="0" xfId="0" applyFont="1" applyAlignment="1">
      <alignment horizontal="center" vertical="center" wrapText="1"/>
    </xf>
    <xf numFmtId="3" fontId="7" fillId="0" borderId="0" xfId="0" applyNumberFormat="1" applyFont="1" applyAlignment="1">
      <alignment horizontal="center" vertical="center" wrapText="1"/>
    </xf>
    <xf numFmtId="9" fontId="0" fillId="0" borderId="0" xfId="0" applyNumberFormat="1" applyAlignment="1">
      <alignment horizontal="center"/>
    </xf>
    <xf numFmtId="0" fontId="22" fillId="0" borderId="0" xfId="0" applyFont="1"/>
    <xf numFmtId="0" fontId="0" fillId="0" borderId="0" xfId="0" applyFill="1"/>
    <xf numFmtId="0" fontId="0" fillId="0" borderId="0" xfId="0" applyAlignment="1">
      <alignment horizontal="center"/>
    </xf>
    <xf numFmtId="3" fontId="0" fillId="0" borderId="0" xfId="0" applyNumberFormat="1"/>
    <xf numFmtId="0" fontId="1" fillId="0" borderId="0" xfId="0" applyFont="1" applyAlignment="1">
      <alignment horizontal="center" vertical="center" wrapText="1"/>
    </xf>
    <xf numFmtId="0" fontId="15" fillId="0" borderId="0" xfId="0" applyFont="1"/>
    <xf numFmtId="9" fontId="16" fillId="0" borderId="0" xfId="0" applyNumberFormat="1" applyFont="1" applyAlignment="1">
      <alignment horizontal="center"/>
    </xf>
    <xf numFmtId="4" fontId="17" fillId="0" borderId="0" xfId="0" applyNumberFormat="1" applyFont="1" applyAlignment="1">
      <alignment horizontal="center" vertical="center" wrapText="1"/>
    </xf>
    <xf numFmtId="4" fontId="5" fillId="0" borderId="0" xfId="0" applyNumberFormat="1" applyFont="1" applyAlignment="1">
      <alignment horizontal="center" vertical="center" wrapText="1"/>
    </xf>
    <xf numFmtId="4" fontId="22" fillId="0" borderId="0" xfId="0" applyNumberFormat="1" applyFont="1" applyAlignment="1">
      <alignment horizontal="center"/>
    </xf>
    <xf numFmtId="4" fontId="22" fillId="0" borderId="0" xfId="0" applyNumberFormat="1" applyFont="1"/>
    <xf numFmtId="4" fontId="5" fillId="0" borderId="0" xfId="0" applyNumberFormat="1" applyFont="1" applyAlignment="1">
      <alignment horizontal="center"/>
    </xf>
    <xf numFmtId="4" fontId="1" fillId="0" borderId="0" xfId="0" applyNumberFormat="1" applyFont="1" applyFill="1" applyAlignment="1">
      <alignment horizontal="center"/>
    </xf>
    <xf numFmtId="3" fontId="1" fillId="0" borderId="0" xfId="0" applyNumberFormat="1" applyFont="1" applyFill="1" applyAlignment="1">
      <alignment horizontal="center"/>
    </xf>
    <xf numFmtId="3" fontId="18" fillId="0" borderId="0" xfId="0" applyNumberFormat="1" applyFont="1" applyFill="1" applyAlignment="1">
      <alignment horizontal="center"/>
    </xf>
    <xf numFmtId="9" fontId="26" fillId="0" borderId="0" xfId="0" applyNumberFormat="1" applyFont="1" applyAlignment="1">
      <alignment horizontal="center"/>
    </xf>
    <xf numFmtId="0" fontId="27" fillId="0" borderId="0" xfId="0" applyFont="1"/>
    <xf numFmtId="9" fontId="28" fillId="0" borderId="0" xfId="0" applyNumberFormat="1" applyFont="1" applyAlignment="1">
      <alignment horizontal="center"/>
    </xf>
    <xf numFmtId="9" fontId="27" fillId="0" borderId="0" xfId="0" applyNumberFormat="1" applyFont="1" applyAlignment="1">
      <alignment horizontal="center"/>
    </xf>
    <xf numFmtId="9" fontId="28" fillId="0" borderId="0" xfId="0" applyNumberFormat="1" applyFont="1" applyFill="1" applyAlignment="1">
      <alignment horizontal="center"/>
    </xf>
    <xf numFmtId="9" fontId="1" fillId="0" borderId="0" xfId="0" applyNumberFormat="1" applyFont="1" applyAlignment="1">
      <alignment horizontal="center"/>
    </xf>
    <xf numFmtId="9" fontId="28" fillId="2" borderId="0" xfId="0" applyNumberFormat="1" applyFont="1" applyFill="1" applyAlignment="1">
      <alignment horizontal="center"/>
    </xf>
    <xf numFmtId="9" fontId="16" fillId="0" borderId="0" xfId="0" applyNumberFormat="1" applyFont="1" applyFill="1" applyAlignment="1">
      <alignment horizontal="center"/>
    </xf>
    <xf numFmtId="9" fontId="0" fillId="3" borderId="0" xfId="0" applyNumberFormat="1" applyFill="1" applyAlignment="1">
      <alignment horizontal="center"/>
    </xf>
    <xf numFmtId="9" fontId="1" fillId="3" borderId="0" xfId="0" applyNumberFormat="1" applyFont="1" applyFill="1" applyAlignment="1">
      <alignment horizontal="center"/>
    </xf>
    <xf numFmtId="9" fontId="15" fillId="2" borderId="0" xfId="0" applyNumberFormat="1" applyFont="1" applyFill="1" applyAlignment="1">
      <alignment horizontal="center"/>
    </xf>
    <xf numFmtId="9" fontId="15" fillId="0" borderId="0" xfId="0" applyNumberFormat="1" applyFont="1" applyFill="1" applyAlignment="1">
      <alignment horizontal="center"/>
    </xf>
    <xf numFmtId="3" fontId="5" fillId="0" borderId="0" xfId="0" applyNumberFormat="1" applyFont="1" applyAlignment="1">
      <alignment horizontal="center"/>
    </xf>
    <xf numFmtId="0" fontId="1" fillId="0" borderId="0" xfId="0" applyFont="1"/>
    <xf numFmtId="0" fontId="28" fillId="0" borderId="0" xfId="0" applyFont="1"/>
    <xf numFmtId="9" fontId="27" fillId="0" borderId="0" xfId="0" applyNumberFormat="1" applyFont="1" applyFill="1" applyAlignment="1">
      <alignment horizontal="center"/>
    </xf>
    <xf numFmtId="0" fontId="3" fillId="0" borderId="0" xfId="0" applyFont="1" applyAlignment="1">
      <alignment horizontal="center"/>
    </xf>
    <xf numFmtId="0" fontId="3" fillId="0" borderId="0" xfId="0" applyFont="1" applyAlignment="1">
      <alignment horizontal="center" vertical="center" wrapText="1"/>
    </xf>
    <xf numFmtId="3" fontId="22" fillId="0" borderId="0" xfId="0" applyNumberFormat="1" applyFont="1"/>
    <xf numFmtId="0" fontId="0" fillId="4" borderId="0" xfId="0" applyFill="1" applyAlignment="1">
      <alignment horizontal="center" vertical="center" wrapText="1"/>
    </xf>
    <xf numFmtId="0" fontId="0" fillId="5" borderId="0" xfId="0" applyFill="1" applyAlignment="1">
      <alignment horizontal="center" vertical="center" wrapText="1"/>
    </xf>
    <xf numFmtId="0" fontId="15" fillId="5" borderId="0" xfId="0" applyFont="1" applyFill="1" applyAlignment="1">
      <alignment horizontal="center" vertical="center" wrapText="1"/>
    </xf>
    <xf numFmtId="164" fontId="12" fillId="4" borderId="0" xfId="0" applyNumberFormat="1" applyFont="1" applyFill="1" applyAlignment="1">
      <alignment horizontal="center"/>
    </xf>
    <xf numFmtId="164" fontId="12" fillId="5" borderId="0" xfId="0" applyNumberFormat="1" applyFont="1" applyFill="1" applyAlignment="1">
      <alignment horizontal="center"/>
    </xf>
    <xf numFmtId="165" fontId="22" fillId="0" borderId="0" xfId="0" applyNumberFormat="1" applyFont="1" applyAlignment="1">
      <alignment horizontal="center"/>
    </xf>
    <xf numFmtId="0" fontId="13" fillId="6" borderId="0" xfId="0" applyFont="1" applyFill="1" applyAlignment="1">
      <alignment horizontal="center"/>
    </xf>
    <xf numFmtId="0" fontId="14" fillId="0" borderId="0" xfId="0" applyFont="1"/>
    <xf numFmtId="3" fontId="13" fillId="6" borderId="0" xfId="0" applyNumberFormat="1" applyFont="1" applyFill="1" applyAlignment="1">
      <alignment horizontal="center"/>
    </xf>
    <xf numFmtId="0" fontId="24" fillId="0" borderId="0" xfId="0" applyFont="1"/>
    <xf numFmtId="0" fontId="25" fillId="0" borderId="0" xfId="0" applyFont="1"/>
    <xf numFmtId="0" fontId="25" fillId="0" borderId="0" xfId="0" applyFont="1" applyAlignment="1">
      <alignment horizontal="center"/>
    </xf>
    <xf numFmtId="4" fontId="22" fillId="0" borderId="0" xfId="0" applyNumberFormat="1" applyFont="1" applyAlignment="1">
      <alignment horizontal="left"/>
    </xf>
    <xf numFmtId="4" fontId="22" fillId="0" borderId="0" xfId="0" applyNumberFormat="1" applyFont="1" applyAlignment="1">
      <alignment horizontal="right"/>
    </xf>
    <xf numFmtId="3" fontId="22" fillId="0" borderId="0" xfId="0" applyNumberFormat="1" applyFont="1" applyAlignment="1">
      <alignment horizontal="center"/>
    </xf>
    <xf numFmtId="0" fontId="25" fillId="0" borderId="0" xfId="0" applyNumberFormat="1" applyFont="1" applyAlignment="1">
      <alignment horizontal="center"/>
    </xf>
    <xf numFmtId="164" fontId="22" fillId="0" borderId="0" xfId="0" applyNumberFormat="1" applyFont="1" applyAlignment="1">
      <alignment horizontal="left"/>
    </xf>
    <xf numFmtId="3" fontId="22" fillId="0" borderId="0" xfId="0" applyNumberFormat="1" applyFont="1" applyAlignment="1">
      <alignment horizontal="left"/>
    </xf>
    <xf numFmtId="0" fontId="25" fillId="0" borderId="0" xfId="0" applyNumberFormat="1" applyFont="1"/>
    <xf numFmtId="164" fontId="22" fillId="0" borderId="0" xfId="0" applyNumberFormat="1" applyFont="1"/>
    <xf numFmtId="0" fontId="29" fillId="0" borderId="0" xfId="0" applyFont="1" applyFill="1" applyAlignment="1">
      <alignment horizontal="center"/>
    </xf>
    <xf numFmtId="0" fontId="30" fillId="0" borderId="0" xfId="0" applyFont="1"/>
    <xf numFmtId="0" fontId="15" fillId="0" borderId="0" xfId="0" applyFont="1" applyFill="1" applyAlignment="1">
      <alignment horizontal="center" vertical="center" wrapText="1"/>
    </xf>
    <xf numFmtId="0" fontId="0" fillId="0" borderId="0" xfId="0" applyFill="1" applyAlignment="1">
      <alignment horizontal="center" vertical="center" wrapText="1"/>
    </xf>
    <xf numFmtId="0" fontId="1" fillId="0" borderId="0" xfId="0" applyFont="1" applyFill="1" applyAlignment="1">
      <alignment horizontal="center" vertical="center" wrapText="1"/>
    </xf>
    <xf numFmtId="0" fontId="5" fillId="0" borderId="0" xfId="0" applyFont="1" applyAlignment="1"/>
    <xf numFmtId="0" fontId="31" fillId="0" borderId="0" xfId="0" applyFont="1" applyAlignment="1">
      <alignment horizontal="center" vertical="center" wrapText="1"/>
    </xf>
    <xf numFmtId="4" fontId="0" fillId="4" borderId="0" xfId="0" applyNumberFormat="1" applyFill="1" applyAlignment="1">
      <alignment horizontal="center"/>
    </xf>
    <xf numFmtId="4" fontId="0" fillId="7" borderId="0" xfId="0" applyNumberFormat="1" applyFill="1" applyAlignment="1">
      <alignment horizontal="center"/>
    </xf>
    <xf numFmtId="164" fontId="32" fillId="8" borderId="0" xfId="0" applyNumberFormat="1" applyFont="1" applyFill="1" applyAlignment="1">
      <alignment horizontal="center"/>
    </xf>
    <xf numFmtId="3" fontId="0" fillId="9" borderId="0" xfId="0" applyNumberFormat="1" applyFill="1" applyAlignment="1">
      <alignment horizontal="center"/>
    </xf>
    <xf numFmtId="3" fontId="19" fillId="10" borderId="0" xfId="0" applyNumberFormat="1" applyFont="1" applyFill="1" applyAlignment="1">
      <alignment horizontal="center"/>
    </xf>
    <xf numFmtId="3" fontId="17" fillId="9" borderId="0" xfId="0" applyNumberFormat="1" applyFont="1" applyFill="1" applyAlignment="1">
      <alignment horizontal="center" vertical="center" wrapText="1"/>
    </xf>
    <xf numFmtId="0" fontId="3" fillId="0" borderId="0" xfId="0" applyFont="1" applyAlignment="1">
      <alignment wrapText="1"/>
    </xf>
    <xf numFmtId="4" fontId="3" fillId="4" borderId="0" xfId="0" applyNumberFormat="1" applyFont="1" applyFill="1" applyAlignment="1">
      <alignment horizontal="center"/>
    </xf>
    <xf numFmtId="165" fontId="3" fillId="4" borderId="0" xfId="0" applyNumberFormat="1" applyFont="1" applyFill="1" applyAlignment="1">
      <alignment horizontal="center"/>
    </xf>
    <xf numFmtId="165" fontId="3" fillId="7" borderId="0" xfId="0" applyNumberFormat="1" applyFont="1" applyFill="1" applyAlignment="1">
      <alignment horizontal="center"/>
    </xf>
    <xf numFmtId="165" fontId="3" fillId="0" borderId="0" xfId="0" applyNumberFormat="1" applyFont="1" applyFill="1"/>
    <xf numFmtId="165" fontId="32" fillId="8" borderId="0" xfId="0" applyNumberFormat="1" applyFont="1" applyFill="1" applyAlignment="1">
      <alignment horizontal="center"/>
    </xf>
    <xf numFmtId="3" fontId="3" fillId="9" borderId="0" xfId="0" applyNumberFormat="1" applyFont="1" applyFill="1" applyAlignment="1">
      <alignment horizontal="center"/>
    </xf>
    <xf numFmtId="4" fontId="0" fillId="4" borderId="0" xfId="0" applyNumberFormat="1" applyFill="1" applyAlignment="1">
      <alignment horizontal="center" vertical="center" wrapText="1"/>
    </xf>
    <xf numFmtId="4" fontId="0" fillId="7" borderId="0" xfId="0" applyNumberFormat="1" applyFill="1" applyAlignment="1">
      <alignment horizontal="center" vertical="center" wrapText="1"/>
    </xf>
    <xf numFmtId="164" fontId="5" fillId="8" borderId="0" xfId="0" applyNumberFormat="1" applyFont="1" applyFill="1" applyAlignment="1">
      <alignment horizontal="center"/>
    </xf>
    <xf numFmtId="3" fontId="0" fillId="9" borderId="0" xfId="0" applyNumberFormat="1" applyFill="1" applyAlignment="1">
      <alignment horizontal="center" vertical="center" wrapText="1"/>
    </xf>
    <xf numFmtId="3" fontId="5" fillId="10" borderId="0" xfId="0" applyNumberFormat="1" applyFont="1" applyFill="1" applyAlignment="1">
      <alignment horizontal="center"/>
    </xf>
    <xf numFmtId="164" fontId="17" fillId="4" borderId="0" xfId="0" applyNumberFormat="1" applyFont="1" applyFill="1" applyAlignment="1">
      <alignment horizontal="center" vertical="center" wrapText="1"/>
    </xf>
    <xf numFmtId="164" fontId="17" fillId="7" borderId="0" xfId="0" applyNumberFormat="1" applyFont="1" applyFill="1" applyAlignment="1">
      <alignment horizontal="center" vertical="center" wrapText="1"/>
    </xf>
    <xf numFmtId="164" fontId="5" fillId="8" borderId="0" xfId="0" applyNumberFormat="1" applyFont="1" applyFill="1" applyAlignment="1">
      <alignment horizontal="center" vertical="center" wrapText="1"/>
    </xf>
    <xf numFmtId="3" fontId="5" fillId="10" borderId="0" xfId="0" applyNumberFormat="1" applyFont="1" applyFill="1" applyAlignment="1">
      <alignment horizontal="center" vertical="center" wrapText="1"/>
    </xf>
    <xf numFmtId="164" fontId="21" fillId="4" borderId="0" xfId="0" applyNumberFormat="1" applyFont="1" applyFill="1" applyAlignment="1">
      <alignment horizontal="center"/>
    </xf>
    <xf numFmtId="164" fontId="21" fillId="7" borderId="0" xfId="0" applyNumberFormat="1" applyFont="1" applyFill="1" applyAlignment="1">
      <alignment horizontal="center"/>
    </xf>
    <xf numFmtId="164" fontId="21" fillId="8" borderId="0" xfId="0" applyNumberFormat="1" applyFont="1" applyFill="1" applyAlignment="1">
      <alignment horizontal="center"/>
    </xf>
    <xf numFmtId="3" fontId="21" fillId="9" borderId="0" xfId="0" applyNumberFormat="1" applyFont="1" applyFill="1" applyAlignment="1">
      <alignment horizontal="center"/>
    </xf>
    <xf numFmtId="3" fontId="21" fillId="10" borderId="0" xfId="0" applyNumberFormat="1" applyFont="1" applyFill="1" applyAlignment="1">
      <alignment horizontal="center"/>
    </xf>
    <xf numFmtId="0" fontId="33" fillId="11" borderId="1" xfId="0" applyFont="1" applyFill="1" applyBorder="1" applyAlignment="1">
      <alignment vertical="center"/>
    </xf>
    <xf numFmtId="0" fontId="34" fillId="11" borderId="1" xfId="0" applyFont="1" applyFill="1" applyBorder="1"/>
    <xf numFmtId="0" fontId="3" fillId="0" borderId="0" xfId="0" applyFont="1" applyBorder="1"/>
    <xf numFmtId="0" fontId="0" fillId="0" borderId="0" xfId="0" applyBorder="1" applyAlignment="1">
      <alignment horizontal="center"/>
    </xf>
    <xf numFmtId="0" fontId="30" fillId="0" borderId="0" xfId="0" applyFont="1" applyBorder="1"/>
    <xf numFmtId="164" fontId="30" fillId="0" borderId="0" xfId="0" applyNumberFormat="1" applyFont="1" applyBorder="1" applyAlignment="1">
      <alignment horizontal="center"/>
    </xf>
    <xf numFmtId="0" fontId="30" fillId="0" borderId="0" xfId="0" applyFont="1" applyAlignment="1">
      <alignment horizontal="center"/>
    </xf>
    <xf numFmtId="164" fontId="30" fillId="0" borderId="0" xfId="0" applyNumberFormat="1" applyFont="1" applyAlignment="1">
      <alignment horizontal="center"/>
    </xf>
    <xf numFmtId="0" fontId="0" fillId="0" borderId="0" xfId="0" applyFont="1"/>
    <xf numFmtId="0" fontId="0" fillId="0" borderId="0" xfId="0" applyFont="1" applyAlignment="1">
      <alignment horizontal="center"/>
    </xf>
    <xf numFmtId="0" fontId="38" fillId="0" borderId="0" xfId="0" applyFont="1" applyBorder="1"/>
    <xf numFmtId="164" fontId="0" fillId="0" borderId="0" xfId="0" applyNumberFormat="1" applyFont="1" applyBorder="1" applyAlignment="1">
      <alignment horizontal="center"/>
    </xf>
    <xf numFmtId="164" fontId="0" fillId="0" borderId="0" xfId="0" applyNumberFormat="1" applyFont="1" applyAlignment="1">
      <alignment horizontal="center"/>
    </xf>
    <xf numFmtId="0" fontId="3" fillId="0" borderId="2" xfId="0" applyFont="1" applyBorder="1"/>
    <xf numFmtId="0" fontId="3" fillId="0" borderId="2" xfId="0" applyNumberFormat="1" applyFont="1" applyBorder="1" applyAlignment="1">
      <alignment horizontal="center"/>
    </xf>
    <xf numFmtId="0" fontId="0" fillId="0" borderId="0" xfId="0" applyNumberFormat="1" applyFont="1" applyAlignment="1">
      <alignment horizontal="center"/>
    </xf>
    <xf numFmtId="4" fontId="6" fillId="0" borderId="2" xfId="0" applyNumberFormat="1" applyFont="1" applyBorder="1" applyAlignment="1">
      <alignment horizontal="center"/>
    </xf>
    <xf numFmtId="4" fontId="0" fillId="0" borderId="0" xfId="0" applyNumberFormat="1" applyFont="1" applyAlignment="1">
      <alignment horizontal="center"/>
    </xf>
    <xf numFmtId="3" fontId="20" fillId="0" borderId="2" xfId="0" applyNumberFormat="1" applyFont="1" applyBorder="1" applyAlignment="1">
      <alignment horizontal="center"/>
    </xf>
    <xf numFmtId="0" fontId="23" fillId="0" borderId="2" xfId="0" applyFont="1" applyBorder="1"/>
    <xf numFmtId="9" fontId="1" fillId="0" borderId="2" xfId="0" applyNumberFormat="1" applyFont="1" applyBorder="1" applyAlignment="1">
      <alignment horizontal="center"/>
    </xf>
    <xf numFmtId="0" fontId="16" fillId="0" borderId="0" xfId="0" applyFont="1" applyAlignment="1">
      <alignment horizontal="center"/>
    </xf>
    <xf numFmtId="9" fontId="16" fillId="0" borderId="2" xfId="0" applyNumberFormat="1" applyFont="1" applyBorder="1" applyAlignment="1">
      <alignment horizontal="center"/>
    </xf>
    <xf numFmtId="2" fontId="0" fillId="0" borderId="0" xfId="2" applyNumberFormat="1" applyFont="1" applyBorder="1" applyAlignment="1">
      <alignment horizontal="center"/>
    </xf>
    <xf numFmtId="9" fontId="0" fillId="0" borderId="0" xfId="2" applyFont="1" applyBorder="1" applyAlignment="1">
      <alignment horizontal="center"/>
    </xf>
    <xf numFmtId="0" fontId="0" fillId="0" borderId="0" xfId="0" applyFont="1" applyBorder="1" applyAlignment="1"/>
    <xf numFmtId="3" fontId="0" fillId="0" borderId="0" xfId="0" applyNumberFormat="1" applyFont="1" applyBorder="1" applyAlignment="1"/>
    <xf numFmtId="0" fontId="38" fillId="0" borderId="0" xfId="0" applyFont="1" applyBorder="1" applyAlignment="1"/>
    <xf numFmtId="3" fontId="0" fillId="0" borderId="0" xfId="0" applyNumberFormat="1" applyFont="1" applyAlignment="1">
      <alignment horizontal="center"/>
    </xf>
    <xf numFmtId="2" fontId="3" fillId="0" borderId="2" xfId="0" applyNumberFormat="1" applyFont="1" applyBorder="1"/>
    <xf numFmtId="2" fontId="0" fillId="0" borderId="0" xfId="0" applyNumberFormat="1" applyFont="1" applyAlignment="1">
      <alignment horizontal="center"/>
    </xf>
    <xf numFmtId="2" fontId="0" fillId="0" borderId="0" xfId="0" applyNumberFormat="1" applyFont="1"/>
    <xf numFmtId="164" fontId="24" fillId="0" borderId="0" xfId="0" applyNumberFormat="1" applyFont="1" applyAlignment="1">
      <alignment horizontal="center"/>
    </xf>
    <xf numFmtId="164" fontId="15" fillId="0" borderId="0" xfId="0" applyNumberFormat="1" applyFont="1" applyBorder="1" applyAlignment="1">
      <alignment horizontal="center"/>
    </xf>
    <xf numFmtId="0" fontId="15" fillId="0" borderId="0" xfId="0" applyFont="1" applyAlignment="1">
      <alignment horizontal="center"/>
    </xf>
    <xf numFmtId="164" fontId="1" fillId="0" borderId="0" xfId="0" applyNumberFormat="1" applyFont="1" applyAlignment="1">
      <alignment horizontal="center"/>
    </xf>
    <xf numFmtId="0" fontId="39" fillId="0" borderId="0" xfId="0" applyFont="1" applyBorder="1"/>
    <xf numFmtId="0" fontId="39" fillId="0" borderId="0" xfId="0" applyFont="1" applyBorder="1" applyAlignment="1">
      <alignment horizontal="center"/>
    </xf>
    <xf numFmtId="0" fontId="15" fillId="0" borderId="0" xfId="0" applyFont="1" applyBorder="1"/>
    <xf numFmtId="0" fontId="40" fillId="0" borderId="0" xfId="0" applyFont="1" applyBorder="1"/>
    <xf numFmtId="164" fontId="39" fillId="0" borderId="0" xfId="0" applyNumberFormat="1" applyFont="1" applyBorder="1" applyAlignment="1">
      <alignment horizontal="center"/>
    </xf>
    <xf numFmtId="164" fontId="22" fillId="0" borderId="0" xfId="0" applyNumberFormat="1" applyFont="1" applyBorder="1" applyAlignment="1">
      <alignment horizontal="center"/>
    </xf>
    <xf numFmtId="0" fontId="29" fillId="0" borderId="0" xfId="0" applyFont="1" applyBorder="1"/>
    <xf numFmtId="0" fontId="29" fillId="0" borderId="0" xfId="0" applyNumberFormat="1" applyFont="1" applyBorder="1" applyAlignment="1">
      <alignment horizontal="center"/>
    </xf>
    <xf numFmtId="0" fontId="39" fillId="0" borderId="0" xfId="0" applyNumberFormat="1" applyFont="1" applyBorder="1" applyAlignment="1">
      <alignment horizontal="center"/>
    </xf>
    <xf numFmtId="0" fontId="25" fillId="0" borderId="0" xfId="0" applyNumberFormat="1" applyFont="1" applyBorder="1" applyAlignment="1">
      <alignment horizontal="center"/>
    </xf>
    <xf numFmtId="0" fontId="15" fillId="0" borderId="0" xfId="0" applyNumberFormat="1" applyFont="1" applyBorder="1" applyAlignment="1">
      <alignment horizontal="center"/>
    </xf>
    <xf numFmtId="4" fontId="39" fillId="0" borderId="0" xfId="0" applyNumberFormat="1" applyFont="1" applyBorder="1" applyAlignment="1">
      <alignment horizontal="center"/>
    </xf>
    <xf numFmtId="3" fontId="22" fillId="0" borderId="0" xfId="0" applyNumberFormat="1" applyFont="1" applyBorder="1" applyAlignment="1">
      <alignment horizontal="center"/>
    </xf>
    <xf numFmtId="4" fontId="15" fillId="0" borderId="0" xfId="0" applyNumberFormat="1" applyFont="1" applyBorder="1" applyAlignment="1">
      <alignment horizontal="center"/>
    </xf>
    <xf numFmtId="0" fontId="44" fillId="0" borderId="0" xfId="0" applyFont="1" applyBorder="1"/>
    <xf numFmtId="9" fontId="45" fillId="0" borderId="0" xfId="0" applyNumberFormat="1" applyFont="1" applyBorder="1" applyAlignment="1">
      <alignment horizontal="center"/>
    </xf>
    <xf numFmtId="0" fontId="45" fillId="0" borderId="0" xfId="0" applyFont="1" applyBorder="1" applyAlignment="1">
      <alignment horizontal="center"/>
    </xf>
    <xf numFmtId="9" fontId="46" fillId="0" borderId="0" xfId="0" applyNumberFormat="1" applyFont="1" applyBorder="1" applyAlignment="1">
      <alignment horizontal="center"/>
    </xf>
    <xf numFmtId="0" fontId="15" fillId="0" borderId="0" xfId="0" applyFont="1" applyBorder="1" applyAlignment="1">
      <alignment horizontal="center"/>
    </xf>
    <xf numFmtId="2" fontId="39" fillId="0" borderId="0" xfId="2" applyNumberFormat="1" applyFont="1" applyBorder="1" applyAlignment="1">
      <alignment horizontal="center"/>
    </xf>
    <xf numFmtId="2" fontId="22" fillId="0" borderId="0" xfId="2" applyNumberFormat="1" applyFont="1" applyBorder="1" applyAlignment="1">
      <alignment horizontal="center"/>
    </xf>
    <xf numFmtId="9" fontId="39" fillId="0" borderId="0" xfId="2" applyFont="1" applyBorder="1" applyAlignment="1">
      <alignment horizontal="center"/>
    </xf>
    <xf numFmtId="9" fontId="22" fillId="0" borderId="0" xfId="2" applyFont="1" applyBorder="1" applyAlignment="1">
      <alignment horizontal="center"/>
    </xf>
    <xf numFmtId="0" fontId="29" fillId="0" borderId="0" xfId="0" applyFont="1" applyBorder="1" applyAlignment="1">
      <alignment horizontal="center"/>
    </xf>
    <xf numFmtId="0" fontId="25" fillId="0" borderId="0" xfId="0" applyFont="1" applyBorder="1" applyAlignment="1">
      <alignment horizontal="center"/>
    </xf>
    <xf numFmtId="0" fontId="3" fillId="0" borderId="0" xfId="0" applyFont="1" applyBorder="1" applyAlignment="1">
      <alignment horizontal="center"/>
    </xf>
    <xf numFmtId="0" fontId="39" fillId="0" borderId="0" xfId="0" applyFont="1" applyBorder="1" applyAlignment="1"/>
    <xf numFmtId="3" fontId="22" fillId="0" borderId="0" xfId="0" applyNumberFormat="1" applyFont="1" applyBorder="1" applyAlignment="1"/>
    <xf numFmtId="0" fontId="40" fillId="0" borderId="0" xfId="0" applyFont="1" applyBorder="1" applyAlignment="1"/>
    <xf numFmtId="2" fontId="29" fillId="0" borderId="0" xfId="0" applyNumberFormat="1" applyFont="1" applyBorder="1"/>
    <xf numFmtId="2" fontId="15" fillId="0" borderId="0" xfId="0" applyNumberFormat="1" applyFont="1" applyBorder="1" applyAlignment="1">
      <alignment horizontal="center"/>
    </xf>
    <xf numFmtId="2" fontId="15" fillId="0" borderId="0" xfId="0" applyNumberFormat="1" applyFont="1" applyBorder="1"/>
    <xf numFmtId="0" fontId="22" fillId="0" borderId="0" xfId="0" applyFont="1" applyBorder="1" applyAlignment="1">
      <alignment horizontal="center"/>
    </xf>
    <xf numFmtId="4" fontId="22" fillId="0" borderId="0" xfId="0" applyNumberFormat="1" applyFont="1" applyBorder="1" applyAlignment="1">
      <alignment horizontal="center"/>
    </xf>
    <xf numFmtId="9" fontId="39" fillId="0" borderId="0" xfId="0" applyNumberFormat="1" applyFont="1" applyBorder="1" applyAlignment="1">
      <alignment horizontal="center"/>
    </xf>
    <xf numFmtId="9" fontId="22" fillId="0" borderId="0" xfId="0" applyNumberFormat="1" applyFont="1" applyBorder="1" applyAlignment="1">
      <alignment horizontal="center"/>
    </xf>
    <xf numFmtId="0" fontId="1" fillId="0" borderId="0" xfId="0" applyFont="1" applyAlignment="1">
      <alignment horizontal="center"/>
    </xf>
    <xf numFmtId="0" fontId="47" fillId="0" borderId="0" xfId="0" applyFont="1"/>
    <xf numFmtId="9" fontId="16" fillId="2" borderId="0" xfId="0" applyNumberFormat="1" applyFont="1" applyFill="1" applyAlignment="1">
      <alignment horizontal="center"/>
    </xf>
    <xf numFmtId="0" fontId="9" fillId="0" borderId="0" xfId="0" applyFont="1" applyFill="1"/>
    <xf numFmtId="0" fontId="5" fillId="0" borderId="0" xfId="0" applyFont="1"/>
    <xf numFmtId="0" fontId="50" fillId="0" borderId="0" xfId="0" applyFont="1"/>
    <xf numFmtId="164" fontId="40" fillId="0" borderId="0" xfId="0" applyNumberFormat="1" applyFont="1" applyBorder="1" applyAlignment="1">
      <alignment horizontal="center"/>
    </xf>
    <xf numFmtId="0" fontId="43" fillId="0" borderId="0" xfId="0" applyFont="1" applyBorder="1" applyAlignment="1">
      <alignment horizontal="center"/>
    </xf>
    <xf numFmtId="9" fontId="26" fillId="0" borderId="0" xfId="0" applyNumberFormat="1" applyFont="1" applyFill="1" applyAlignment="1">
      <alignment horizontal="center"/>
    </xf>
    <xf numFmtId="4" fontId="52" fillId="0" borderId="0" xfId="0" applyNumberFormat="1" applyFont="1" applyAlignment="1">
      <alignment horizontal="center"/>
    </xf>
    <xf numFmtId="0" fontId="52" fillId="0" borderId="0" xfId="0" applyFont="1"/>
    <xf numFmtId="4" fontId="52" fillId="0" borderId="0" xfId="0" applyNumberFormat="1" applyFont="1"/>
    <xf numFmtId="164" fontId="52" fillId="0" borderId="0" xfId="0" applyNumberFormat="1" applyFont="1" applyAlignment="1">
      <alignment horizontal="left"/>
    </xf>
    <xf numFmtId="3" fontId="52" fillId="0" borderId="0" xfId="0" applyNumberFormat="1" applyFont="1"/>
    <xf numFmtId="0" fontId="9" fillId="0" borderId="0" xfId="0" applyFont="1" applyFill="1" applyAlignment="1">
      <alignment horizontal="center"/>
    </xf>
    <xf numFmtId="0" fontId="10" fillId="0" borderId="0" xfId="0" applyFont="1" applyFill="1" applyAlignment="1">
      <alignment horizontal="left"/>
    </xf>
    <xf numFmtId="0" fontId="3" fillId="0" borderId="0" xfId="0" applyFont="1" applyAlignment="1">
      <alignment horizontal="center"/>
    </xf>
    <xf numFmtId="0" fontId="11" fillId="0" borderId="0" xfId="0" applyFont="1" applyFill="1" applyAlignment="1">
      <alignment horizontal="center"/>
    </xf>
    <xf numFmtId="0" fontId="3" fillId="2" borderId="0" xfId="0" applyFont="1" applyFill="1" applyAlignment="1">
      <alignment horizontal="center" vertical="center" wrapText="1"/>
    </xf>
    <xf numFmtId="0" fontId="4" fillId="0" borderId="0" xfId="0" applyFont="1" applyAlignment="1">
      <alignment horizontal="center" vertical="center" wrapText="1"/>
    </xf>
    <xf numFmtId="44" fontId="3" fillId="2" borderId="0" xfId="1" applyFont="1" applyFill="1" applyAlignment="1">
      <alignment horizontal="center" vertical="center" wrapText="1"/>
    </xf>
    <xf numFmtId="0" fontId="6" fillId="0" borderId="0" xfId="0" applyFont="1" applyFill="1" applyAlignment="1">
      <alignment horizontal="center" wrapText="1"/>
    </xf>
    <xf numFmtId="0" fontId="0" fillId="0" borderId="0" xfId="0" applyFill="1" applyAlignment="1">
      <alignment horizontal="center" wrapText="1"/>
    </xf>
    <xf numFmtId="0" fontId="8" fillId="0" borderId="0" xfId="0" applyFont="1" applyAlignment="1">
      <alignment horizontal="center" vertical="center"/>
    </xf>
    <xf numFmtId="0" fontId="3" fillId="0" borderId="0" xfId="0" applyFont="1" applyFill="1" applyAlignment="1">
      <alignment horizontal="center"/>
    </xf>
    <xf numFmtId="0" fontId="5" fillId="0" borderId="0" xfId="0" applyFont="1" applyFill="1" applyAlignment="1">
      <alignment horizontal="center"/>
    </xf>
    <xf numFmtId="0" fontId="5" fillId="0" borderId="0" xfId="0" applyFont="1" applyAlignment="1">
      <alignment horizontal="center"/>
    </xf>
    <xf numFmtId="0" fontId="5" fillId="0" borderId="0" xfId="0" applyFont="1" applyAlignment="1">
      <alignment horizontal="center" wrapText="1"/>
    </xf>
    <xf numFmtId="0" fontId="51" fillId="2" borderId="0" xfId="0" applyFont="1" applyFill="1" applyBorder="1" applyAlignment="1">
      <alignment horizontal="center"/>
    </xf>
    <xf numFmtId="164" fontId="40" fillId="0" borderId="0" xfId="0" applyNumberFormat="1" applyFont="1" applyBorder="1" applyAlignment="1">
      <alignment horizontal="center"/>
    </xf>
    <xf numFmtId="0" fontId="43" fillId="0" borderId="0" xfId="0" applyFont="1" applyBorder="1" applyAlignment="1">
      <alignment horizontal="center"/>
    </xf>
    <xf numFmtId="0" fontId="36" fillId="0" borderId="0" xfId="0" applyFont="1" applyBorder="1" applyAlignment="1">
      <alignment horizontal="center"/>
    </xf>
    <xf numFmtId="164" fontId="35" fillId="0" borderId="0" xfId="0" applyNumberFormat="1" applyFont="1" applyAlignment="1">
      <alignment horizontal="center"/>
    </xf>
  </cellXfs>
  <cellStyles count="3">
    <cellStyle name="Currency" xfId="1" builtinId="4"/>
    <cellStyle name="Normal" xfId="0" builtinId="0"/>
    <cellStyle name="Percent 2"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1.xml"/><Relationship Id="rId119"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externalLink" Target="externalLinks/externalLink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478350105215794"/>
          <c:y val="5.5636529531111416E-2"/>
          <c:w val="0.84751105571387852"/>
          <c:h val="0.6605054659719124"/>
        </c:manualLayout>
      </c:layout>
      <c:barChart>
        <c:barDir val="col"/>
        <c:grouping val="stacked"/>
        <c:varyColors val="0"/>
        <c:ser>
          <c:idx val="0"/>
          <c:order val="0"/>
          <c:tx>
            <c:strRef>
              <c:f>'Charts exports to world'!$B$45</c:f>
              <c:strCache>
                <c:ptCount val="1"/>
                <c:pt idx="0">
                  <c:v>Logs</c:v>
                </c:pt>
              </c:strCache>
            </c:strRef>
          </c:tx>
          <c:spPr>
            <a:pattFill prst="smCheck">
              <a:fgClr>
                <a:srgbClr xmlns:mc="http://schemas.openxmlformats.org/markup-compatibility/2006" xmlns:a14="http://schemas.microsoft.com/office/drawing/2010/main" val="CCFFCC" mc:Ignorable="a14" a14:legacySpreadsheetColorIndex="42"/>
              </a:fgClr>
              <a:bgClr>
                <a:srgbClr xmlns:mc="http://schemas.openxmlformats.org/markup-compatibility/2006" xmlns:a14="http://schemas.microsoft.com/office/drawing/2010/main" val="008000" mc:Ignorable="a14" a14:legacySpreadsheetColorIndex="17"/>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world'!$C$45:$CE$45</c:f>
              <c:numCache>
                <c:formatCode>#,##0.00</c:formatCode>
                <c:ptCount val="81"/>
                <c:pt idx="0">
                  <c:v>0</c:v>
                </c:pt>
                <c:pt idx="1">
                  <c:v>0.21325514308000004</c:v>
                </c:pt>
                <c:pt idx="2">
                  <c:v>0.15702131857999996</c:v>
                </c:pt>
                <c:pt idx="3">
                  <c:v>0.13378397143999998</c:v>
                </c:pt>
                <c:pt idx="4">
                  <c:v>0.13709449138000002</c:v>
                </c:pt>
                <c:pt idx="5">
                  <c:v>0.16290841952000001</c:v>
                </c:pt>
                <c:pt idx="6">
                  <c:v>0.19968359362000004</c:v>
                </c:pt>
                <c:pt idx="7">
                  <c:v>0.13787336919999998</c:v>
                </c:pt>
                <c:pt idx="8">
                  <c:v>0.14961497333999998</c:v>
                </c:pt>
                <c:pt idx="9">
                  <c:v>0.16940485814</c:v>
                </c:pt>
                <c:pt idx="10">
                  <c:v>0.19643071532</c:v>
                </c:pt>
                <c:pt idx="11">
                  <c:v>0.19955396636</c:v>
                </c:pt>
                <c:pt idx="12">
                  <c:v>0.12402788971999999</c:v>
                </c:pt>
                <c:pt idx="13">
                  <c:v>0.1268791916</c:v>
                </c:pt>
                <c:pt idx="14">
                  <c:v>0.12911092012</c:v>
                </c:pt>
                <c:pt idx="15">
                  <c:v>0.13294168383999999</c:v>
                </c:pt>
                <c:pt idx="16">
                  <c:v>0.12785220097999997</c:v>
                </c:pt>
                <c:pt idx="17">
                  <c:v>0</c:v>
                </c:pt>
                <c:pt idx="18">
                  <c:v>0</c:v>
                </c:pt>
                <c:pt idx="21">
                  <c:v>2.3241807119999996E-2</c:v>
                </c:pt>
                <c:pt idx="22">
                  <c:v>4.4519810019999988E-2</c:v>
                </c:pt>
                <c:pt idx="23">
                  <c:v>4.6878553959999958E-2</c:v>
                </c:pt>
                <c:pt idx="24">
                  <c:v>4.1408982019999985E-2</c:v>
                </c:pt>
                <c:pt idx="25">
                  <c:v>4.1289795679999991E-2</c:v>
                </c:pt>
                <c:pt idx="26">
                  <c:v>4.4643970979999989E-2</c:v>
                </c:pt>
                <c:pt idx="27">
                  <c:v>1.4321137599999994E-2</c:v>
                </c:pt>
                <c:pt idx="28">
                  <c:v>4.2288315860000009E-2</c:v>
                </c:pt>
                <c:pt idx="29">
                  <c:v>3.9119280059999997E-2</c:v>
                </c:pt>
                <c:pt idx="30">
                  <c:v>2.1218312079999992E-2</c:v>
                </c:pt>
                <c:pt idx="31">
                  <c:v>2.954953904000002E-2</c:v>
                </c:pt>
                <c:pt idx="32">
                  <c:v>3.4645674279999969E-2</c:v>
                </c:pt>
                <c:pt idx="33">
                  <c:v>9.3120592599999968E-2</c:v>
                </c:pt>
                <c:pt idx="34">
                  <c:v>0.20899673787999998</c:v>
                </c:pt>
                <c:pt idx="35">
                  <c:v>2.158324055999998E-2</c:v>
                </c:pt>
                <c:pt idx="36">
                  <c:v>1.3869736019999995E-2</c:v>
                </c:pt>
                <c:pt idx="37">
                  <c:v>0</c:v>
                </c:pt>
                <c:pt idx="38">
                  <c:v>0</c:v>
                </c:pt>
              </c:numCache>
            </c:numRef>
          </c:val>
          <c:extLst>
            <c:ext xmlns:c16="http://schemas.microsoft.com/office/drawing/2014/chart" uri="{C3380CC4-5D6E-409C-BE32-E72D297353CC}">
              <c16:uniqueId val="{00000000-49EB-4C0C-9F42-1F2E97BC267E}"/>
            </c:ext>
          </c:extLst>
        </c:ser>
        <c:ser>
          <c:idx val="1"/>
          <c:order val="1"/>
          <c:tx>
            <c:strRef>
              <c:f>'Charts exports to world'!$B$46</c:f>
              <c:strCache>
                <c:ptCount val="1"/>
                <c:pt idx="0">
                  <c:v>Sawn wood</c:v>
                </c:pt>
              </c:strCache>
            </c:strRef>
          </c:tx>
          <c:spPr>
            <a:pattFill prst="wdDnDiag">
              <a:fgClr>
                <a:srgbClr xmlns:mc="http://schemas.openxmlformats.org/markup-compatibility/2006" xmlns:a14="http://schemas.microsoft.com/office/drawing/2010/main" val="CCFFCC" mc:Ignorable="a14" a14:legacySpreadsheetColorIndex="42"/>
              </a:fgClr>
              <a:bgClr>
                <a:srgbClr xmlns:mc="http://schemas.openxmlformats.org/markup-compatibility/2006" xmlns:a14="http://schemas.microsoft.com/office/drawing/2010/main" val="008000" mc:Ignorable="a14" a14:legacySpreadsheetColorIndex="17"/>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world'!$C$46:$CE$46</c:f>
              <c:numCache>
                <c:formatCode>#,##0.00</c:formatCode>
                <c:ptCount val="81"/>
                <c:pt idx="0">
                  <c:v>0</c:v>
                </c:pt>
                <c:pt idx="1">
                  <c:v>0.46082468440008012</c:v>
                </c:pt>
                <c:pt idx="2">
                  <c:v>0.45006918161295989</c:v>
                </c:pt>
                <c:pt idx="3">
                  <c:v>0.37653007247856013</c:v>
                </c:pt>
                <c:pt idx="4">
                  <c:v>0.30007481765351995</c:v>
                </c:pt>
                <c:pt idx="5">
                  <c:v>0.34485626886984011</c:v>
                </c:pt>
                <c:pt idx="6">
                  <c:v>0.33215023248680009</c:v>
                </c:pt>
                <c:pt idx="7">
                  <c:v>0.32934161280384006</c:v>
                </c:pt>
                <c:pt idx="8">
                  <c:v>0.3263511980346801</c:v>
                </c:pt>
                <c:pt idx="9">
                  <c:v>0.3157919578268002</c:v>
                </c:pt>
                <c:pt idx="10">
                  <c:v>0.15609062347788005</c:v>
                </c:pt>
                <c:pt idx="11">
                  <c:v>0.17170163315759993</c:v>
                </c:pt>
                <c:pt idx="12">
                  <c:v>0.15610499748479995</c:v>
                </c:pt>
                <c:pt idx="13">
                  <c:v>0.17551029050464004</c:v>
                </c:pt>
                <c:pt idx="14">
                  <c:v>0.16182787639564011</c:v>
                </c:pt>
                <c:pt idx="15">
                  <c:v>0.2352726674880401</c:v>
                </c:pt>
                <c:pt idx="16">
                  <c:v>0.15063052452084003</c:v>
                </c:pt>
                <c:pt idx="17">
                  <c:v>0</c:v>
                </c:pt>
                <c:pt idx="18">
                  <c:v>0</c:v>
                </c:pt>
                <c:pt idx="21">
                  <c:v>0.49925577850511998</c:v>
                </c:pt>
                <c:pt idx="22">
                  <c:v>0.47175506554903995</c:v>
                </c:pt>
                <c:pt idx="23">
                  <c:v>0.39089200585344003</c:v>
                </c:pt>
                <c:pt idx="24">
                  <c:v>0.30451691299847994</c:v>
                </c:pt>
                <c:pt idx="25">
                  <c:v>0.34471550420216002</c:v>
                </c:pt>
                <c:pt idx="26">
                  <c:v>0.31751691764520007</c:v>
                </c:pt>
                <c:pt idx="27">
                  <c:v>0.31966590344415996</c:v>
                </c:pt>
                <c:pt idx="28">
                  <c:v>0.30748412736131986</c:v>
                </c:pt>
                <c:pt idx="29">
                  <c:v>0.29034742802520003</c:v>
                </c:pt>
                <c:pt idx="30">
                  <c:v>0.14645648866211997</c:v>
                </c:pt>
                <c:pt idx="31">
                  <c:v>0.16460630826640008</c:v>
                </c:pt>
                <c:pt idx="32">
                  <c:v>0.13934317771920007</c:v>
                </c:pt>
                <c:pt idx="33">
                  <c:v>0.16389707997935996</c:v>
                </c:pt>
                <c:pt idx="34">
                  <c:v>0.15380970295235996</c:v>
                </c:pt>
                <c:pt idx="35">
                  <c:v>0.29923871063995988</c:v>
                </c:pt>
                <c:pt idx="36">
                  <c:v>0.13231942530715995</c:v>
                </c:pt>
                <c:pt idx="37">
                  <c:v>0</c:v>
                </c:pt>
                <c:pt idx="38">
                  <c:v>0</c:v>
                </c:pt>
              </c:numCache>
            </c:numRef>
          </c:val>
          <c:extLst>
            <c:ext xmlns:c16="http://schemas.microsoft.com/office/drawing/2014/chart" uri="{C3380CC4-5D6E-409C-BE32-E72D297353CC}">
              <c16:uniqueId val="{00000001-49EB-4C0C-9F42-1F2E97BC267E}"/>
            </c:ext>
          </c:extLst>
        </c:ser>
        <c:ser>
          <c:idx val="2"/>
          <c:order val="2"/>
          <c:tx>
            <c:strRef>
              <c:f>'Charts exports to world'!$B$47</c:f>
              <c:strCache>
                <c:ptCount val="1"/>
                <c:pt idx="0">
                  <c:v>Veneer</c:v>
                </c:pt>
              </c:strCache>
            </c:strRef>
          </c:tx>
          <c:spPr>
            <a:pattFill prst="solidDmnd">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world'!$C$47:$CE$47</c:f>
              <c:numCache>
                <c:formatCode>#,##0.00</c:formatCode>
                <c:ptCount val="81"/>
                <c:pt idx="0">
                  <c:v>0</c:v>
                </c:pt>
                <c:pt idx="1">
                  <c:v>0.13441165561599999</c:v>
                </c:pt>
                <c:pt idx="2">
                  <c:v>0.14293969012259999</c:v>
                </c:pt>
                <c:pt idx="3">
                  <c:v>0.10821056214359998</c:v>
                </c:pt>
                <c:pt idx="4">
                  <c:v>0.11201199091319995</c:v>
                </c:pt>
                <c:pt idx="5">
                  <c:v>0.12329185609439997</c:v>
                </c:pt>
                <c:pt idx="6">
                  <c:v>0.14089633342399988</c:v>
                </c:pt>
                <c:pt idx="7">
                  <c:v>0.12541826280759999</c:v>
                </c:pt>
                <c:pt idx="8">
                  <c:v>0.14145729999940002</c:v>
                </c:pt>
                <c:pt idx="9">
                  <c:v>0.14238413377439996</c:v>
                </c:pt>
                <c:pt idx="10">
                  <c:v>8.0207797843600007E-2</c:v>
                </c:pt>
                <c:pt idx="11">
                  <c:v>0.10300822096599996</c:v>
                </c:pt>
                <c:pt idx="12">
                  <c:v>9.1912893151799999E-2</c:v>
                </c:pt>
                <c:pt idx="13">
                  <c:v>0.12517161265839999</c:v>
                </c:pt>
                <c:pt idx="14">
                  <c:v>8.0003929272399993E-2</c:v>
                </c:pt>
                <c:pt idx="15">
                  <c:v>9.3035336277799974E-2</c:v>
                </c:pt>
                <c:pt idx="16">
                  <c:v>0.1117702057444</c:v>
                </c:pt>
                <c:pt idx="17">
                  <c:v>0</c:v>
                </c:pt>
                <c:pt idx="18">
                  <c:v>0</c:v>
                </c:pt>
                <c:pt idx="21">
                  <c:v>8.108701546399999E-2</c:v>
                </c:pt>
                <c:pt idx="22">
                  <c:v>8.0864681997400004E-2</c:v>
                </c:pt>
                <c:pt idx="23">
                  <c:v>6.0852550116399999E-2</c:v>
                </c:pt>
                <c:pt idx="24">
                  <c:v>6.2014436626799993E-2</c:v>
                </c:pt>
                <c:pt idx="25">
                  <c:v>6.4379179765600009E-2</c:v>
                </c:pt>
                <c:pt idx="26">
                  <c:v>7.4206545616E-2</c:v>
                </c:pt>
                <c:pt idx="27">
                  <c:v>6.2960974112400009E-2</c:v>
                </c:pt>
                <c:pt idx="28">
                  <c:v>6.3462215920600001E-2</c:v>
                </c:pt>
                <c:pt idx="29">
                  <c:v>6.3262344185599992E-2</c:v>
                </c:pt>
                <c:pt idx="30">
                  <c:v>3.1113694256399999E-2</c:v>
                </c:pt>
                <c:pt idx="31">
                  <c:v>4.2931984774000002E-2</c:v>
                </c:pt>
                <c:pt idx="32">
                  <c:v>3.5265492028199993E-2</c:v>
                </c:pt>
                <c:pt idx="33">
                  <c:v>5.7744138541600001E-2</c:v>
                </c:pt>
                <c:pt idx="34">
                  <c:v>2.83502503676E-2</c:v>
                </c:pt>
                <c:pt idx="35">
                  <c:v>3.3213110242199993E-2</c:v>
                </c:pt>
                <c:pt idx="36">
                  <c:v>5.0904174375599999E-2</c:v>
                </c:pt>
                <c:pt idx="37">
                  <c:v>0</c:v>
                </c:pt>
                <c:pt idx="38">
                  <c:v>0</c:v>
                </c:pt>
              </c:numCache>
            </c:numRef>
          </c:val>
          <c:extLst>
            <c:ext xmlns:c16="http://schemas.microsoft.com/office/drawing/2014/chart" uri="{C3380CC4-5D6E-409C-BE32-E72D297353CC}">
              <c16:uniqueId val="{00000002-49EB-4C0C-9F42-1F2E97BC267E}"/>
            </c:ext>
          </c:extLst>
        </c:ser>
        <c:ser>
          <c:idx val="3"/>
          <c:order val="3"/>
          <c:tx>
            <c:strRef>
              <c:f>'Charts exports to world'!$B$48</c:f>
              <c:strCache>
                <c:ptCount val="1"/>
                <c:pt idx="0">
                  <c:v>Plywood</c:v>
                </c:pt>
              </c:strCache>
            </c:strRef>
          </c:tx>
          <c:spPr>
            <a:pattFill prst="horz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world'!$C$48:$CE$48</c:f>
              <c:numCache>
                <c:formatCode>#,##0.00</c:formatCode>
                <c:ptCount val="81"/>
                <c:pt idx="0">
                  <c:v>0</c:v>
                </c:pt>
                <c:pt idx="1">
                  <c:v>4.3821381856000013E-2</c:v>
                </c:pt>
                <c:pt idx="2">
                  <c:v>4.6945170477799995E-2</c:v>
                </c:pt>
                <c:pt idx="3">
                  <c:v>4.7483094178799992E-2</c:v>
                </c:pt>
                <c:pt idx="4">
                  <c:v>4.1399121496600008E-2</c:v>
                </c:pt>
                <c:pt idx="5">
                  <c:v>4.7039547228800008E-2</c:v>
                </c:pt>
                <c:pt idx="6">
                  <c:v>4.8298546974999995E-2</c:v>
                </c:pt>
                <c:pt idx="7">
                  <c:v>6.0565705594799971E-2</c:v>
                </c:pt>
                <c:pt idx="8">
                  <c:v>6.4924808963000027E-2</c:v>
                </c:pt>
                <c:pt idx="9">
                  <c:v>5.53286743464E-2</c:v>
                </c:pt>
                <c:pt idx="10">
                  <c:v>6.0408628907200008E-2</c:v>
                </c:pt>
                <c:pt idx="11">
                  <c:v>6.7349188017999981E-2</c:v>
                </c:pt>
                <c:pt idx="12">
                  <c:v>6.68043636316E-2</c:v>
                </c:pt>
                <c:pt idx="13">
                  <c:v>7.2810573023999986E-2</c:v>
                </c:pt>
                <c:pt idx="14">
                  <c:v>5.356988419999998E-2</c:v>
                </c:pt>
                <c:pt idx="15">
                  <c:v>7.7011707023999981E-2</c:v>
                </c:pt>
                <c:pt idx="16">
                  <c:v>6.7779803447999984E-2</c:v>
                </c:pt>
                <c:pt idx="17">
                  <c:v>0</c:v>
                </c:pt>
                <c:pt idx="18">
                  <c:v>0</c:v>
                </c:pt>
                <c:pt idx="21">
                  <c:v>2.2854990703999999E-2</c:v>
                </c:pt>
                <c:pt idx="22">
                  <c:v>2.4111828542200002E-2</c:v>
                </c:pt>
                <c:pt idx="23">
                  <c:v>2.0296376321199999E-2</c:v>
                </c:pt>
                <c:pt idx="24">
                  <c:v>1.6721376183400003E-2</c:v>
                </c:pt>
                <c:pt idx="25">
                  <c:v>2.1540766251199998E-2</c:v>
                </c:pt>
                <c:pt idx="26">
                  <c:v>2.1568056685000003E-2</c:v>
                </c:pt>
                <c:pt idx="27">
                  <c:v>2.6270661925200001E-2</c:v>
                </c:pt>
                <c:pt idx="28">
                  <c:v>3.0363127976999998E-2</c:v>
                </c:pt>
                <c:pt idx="29">
                  <c:v>2.6491039433600001E-2</c:v>
                </c:pt>
                <c:pt idx="30">
                  <c:v>3.1429422572799993E-2</c:v>
                </c:pt>
                <c:pt idx="31">
                  <c:v>3.8327193422E-2</c:v>
                </c:pt>
                <c:pt idx="32">
                  <c:v>3.9018192928399996E-2</c:v>
                </c:pt>
                <c:pt idx="33">
                  <c:v>4.2048475615999989E-2</c:v>
                </c:pt>
                <c:pt idx="34">
                  <c:v>3.1946238240000001E-2</c:v>
                </c:pt>
                <c:pt idx="35">
                  <c:v>4.8602470055999991E-2</c:v>
                </c:pt>
                <c:pt idx="36">
                  <c:v>4.4672076231999994E-2</c:v>
                </c:pt>
                <c:pt idx="37">
                  <c:v>0</c:v>
                </c:pt>
                <c:pt idx="38">
                  <c:v>0</c:v>
                </c:pt>
              </c:numCache>
            </c:numRef>
          </c:val>
          <c:extLst>
            <c:ext xmlns:c16="http://schemas.microsoft.com/office/drawing/2014/chart" uri="{C3380CC4-5D6E-409C-BE32-E72D297353CC}">
              <c16:uniqueId val="{00000003-49EB-4C0C-9F42-1F2E97BC267E}"/>
            </c:ext>
          </c:extLst>
        </c:ser>
        <c:ser>
          <c:idx val="4"/>
          <c:order val="4"/>
          <c:tx>
            <c:strRef>
              <c:f>'Charts exports to world'!$B$49</c:f>
              <c:strCache>
                <c:ptCount val="1"/>
                <c:pt idx="0">
                  <c:v>Other timber sector</c:v>
                </c:pt>
              </c:strCache>
            </c:strRef>
          </c:tx>
          <c:spPr>
            <a:pattFill prst="trellis">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world'!$C$49:$CE$49</c:f>
              <c:numCache>
                <c:formatCode>#,##0.00</c:formatCode>
                <c:ptCount val="81"/>
                <c:pt idx="0">
                  <c:v>0</c:v>
                </c:pt>
                <c:pt idx="1">
                  <c:v>4.2786329529999723E-2</c:v>
                </c:pt>
                <c:pt idx="2">
                  <c:v>5.7034731668599958E-2</c:v>
                </c:pt>
                <c:pt idx="3">
                  <c:v>5.2413057717999978E-2</c:v>
                </c:pt>
                <c:pt idx="4">
                  <c:v>8.0187734029199986E-2</c:v>
                </c:pt>
                <c:pt idx="5">
                  <c:v>0.10018998740239998</c:v>
                </c:pt>
                <c:pt idx="6">
                  <c:v>7.0628684552999976E-2</c:v>
                </c:pt>
                <c:pt idx="7">
                  <c:v>4.7852097288799966E-2</c:v>
                </c:pt>
                <c:pt idx="8">
                  <c:v>6.3893486749400208E-2</c:v>
                </c:pt>
                <c:pt idx="9">
                  <c:v>4.9597713622800021E-2</c:v>
                </c:pt>
                <c:pt idx="10">
                  <c:v>5.0371644969800011E-2</c:v>
                </c:pt>
                <c:pt idx="11">
                  <c:v>6.8285978375999978E-2</c:v>
                </c:pt>
                <c:pt idx="12">
                  <c:v>3.619553163099995E-2</c:v>
                </c:pt>
                <c:pt idx="13">
                  <c:v>2.3643496772000117E-2</c:v>
                </c:pt>
                <c:pt idx="14">
                  <c:v>3.5032010950999948E-2</c:v>
                </c:pt>
                <c:pt idx="15">
                  <c:v>4.1179563448799916E-2</c:v>
                </c:pt>
                <c:pt idx="16">
                  <c:v>3.2996732921599936E-2</c:v>
                </c:pt>
                <c:pt idx="17">
                  <c:v>0</c:v>
                </c:pt>
                <c:pt idx="18">
                  <c:v>0</c:v>
                </c:pt>
                <c:pt idx="21">
                  <c:v>3.8087758030000085E-2</c:v>
                </c:pt>
                <c:pt idx="22">
                  <c:v>4.2556861551400038E-2</c:v>
                </c:pt>
                <c:pt idx="23">
                  <c:v>3.929481196200002E-2</c:v>
                </c:pt>
                <c:pt idx="24">
                  <c:v>3.8297618690800062E-2</c:v>
                </c:pt>
                <c:pt idx="25">
                  <c:v>6.0068955077600072E-2</c:v>
                </c:pt>
                <c:pt idx="26">
                  <c:v>3.6402088807000021E-2</c:v>
                </c:pt>
                <c:pt idx="27">
                  <c:v>2.8643109471200023E-2</c:v>
                </c:pt>
                <c:pt idx="28">
                  <c:v>2.5269750630599996E-2</c:v>
                </c:pt>
                <c:pt idx="29">
                  <c:v>2.1531372937200033E-2</c:v>
                </c:pt>
                <c:pt idx="30">
                  <c:v>1.8426460630199981E-2</c:v>
                </c:pt>
                <c:pt idx="31">
                  <c:v>3.914957068399999E-2</c:v>
                </c:pt>
                <c:pt idx="32">
                  <c:v>4.1885387929000012E-2</c:v>
                </c:pt>
                <c:pt idx="33">
                  <c:v>2.7935880867999974E-2</c:v>
                </c:pt>
                <c:pt idx="34">
                  <c:v>5.6091655690000408E-3</c:v>
                </c:pt>
                <c:pt idx="35">
                  <c:v>4.576382871199991E-3</c:v>
                </c:pt>
                <c:pt idx="36">
                  <c:v>4.0058676783999991E-3</c:v>
                </c:pt>
                <c:pt idx="37">
                  <c:v>0</c:v>
                </c:pt>
                <c:pt idx="38">
                  <c:v>0</c:v>
                </c:pt>
              </c:numCache>
            </c:numRef>
          </c:val>
          <c:extLst>
            <c:ext xmlns:c16="http://schemas.microsoft.com/office/drawing/2014/chart" uri="{C3380CC4-5D6E-409C-BE32-E72D297353CC}">
              <c16:uniqueId val="{00000004-49EB-4C0C-9F42-1F2E97BC267E}"/>
            </c:ext>
          </c:extLst>
        </c:ser>
        <c:ser>
          <c:idx val="5"/>
          <c:order val="5"/>
          <c:tx>
            <c:strRef>
              <c:f>'Charts exports to world'!$B$50</c:f>
              <c:strCache>
                <c:ptCount val="1"/>
                <c:pt idx="0">
                  <c:v>Chips &amp; residues</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world'!$C$50:$CE$50</c:f>
              <c:numCache>
                <c:formatCode>General</c:formatCode>
                <c:ptCount val="81"/>
                <c:pt idx="0" formatCode="#,##0.00">
                  <c:v>0</c:v>
                </c:pt>
              </c:numCache>
            </c:numRef>
          </c:val>
          <c:extLst>
            <c:ext xmlns:c16="http://schemas.microsoft.com/office/drawing/2014/chart" uri="{C3380CC4-5D6E-409C-BE32-E72D297353CC}">
              <c16:uniqueId val="{00000005-49EB-4C0C-9F42-1F2E97BC267E}"/>
            </c:ext>
          </c:extLst>
        </c:ser>
        <c:ser>
          <c:idx val="6"/>
          <c:order val="6"/>
          <c:tx>
            <c:strRef>
              <c:f>'Charts exports to world'!$B$51</c:f>
              <c:strCache>
                <c:ptCount val="1"/>
                <c:pt idx="0">
                  <c:v>Wood-based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world'!$C$51:$CE$51</c:f>
              <c:numCache>
                <c:formatCode>General</c:formatCode>
                <c:ptCount val="81"/>
                <c:pt idx="0" formatCode="#,##0.00">
                  <c:v>0</c:v>
                </c:pt>
              </c:numCache>
            </c:numRef>
          </c:val>
          <c:extLst>
            <c:ext xmlns:c16="http://schemas.microsoft.com/office/drawing/2014/chart" uri="{C3380CC4-5D6E-409C-BE32-E72D297353CC}">
              <c16:uniqueId val="{00000006-49EB-4C0C-9F42-1F2E97BC267E}"/>
            </c:ext>
          </c:extLst>
        </c:ser>
        <c:ser>
          <c:idx val="7"/>
          <c:order val="7"/>
          <c:tx>
            <c:strRef>
              <c:f>'Charts exports to world'!$B$52</c:f>
              <c:strCache>
                <c:ptCount val="1"/>
                <c:pt idx="0">
                  <c:v>Paper</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world'!$C$52:$CE$52</c:f>
              <c:numCache>
                <c:formatCode>General</c:formatCode>
                <c:ptCount val="81"/>
                <c:pt idx="0" formatCode="#,##0.00">
                  <c:v>0</c:v>
                </c:pt>
              </c:numCache>
            </c:numRef>
          </c:val>
          <c:extLst>
            <c:ext xmlns:c16="http://schemas.microsoft.com/office/drawing/2014/chart" uri="{C3380CC4-5D6E-409C-BE32-E72D297353CC}">
              <c16:uniqueId val="{00000007-49EB-4C0C-9F42-1F2E97BC267E}"/>
            </c:ext>
          </c:extLst>
        </c:ser>
        <c:ser>
          <c:idx val="8"/>
          <c:order val="8"/>
          <c:tx>
            <c:strRef>
              <c:f>'Charts exports to world'!$B$53</c:f>
              <c:strCache>
                <c:ptCount val="1"/>
              </c:strCache>
            </c:strRef>
          </c:tx>
          <c:spPr>
            <a:no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world'!$C$53:$CE$53</c:f>
              <c:numCache>
                <c:formatCode>General</c:formatCode>
                <c:ptCount val="81"/>
              </c:numCache>
            </c:numRef>
          </c:val>
          <c:extLst>
            <c:ext xmlns:c16="http://schemas.microsoft.com/office/drawing/2014/chart" uri="{C3380CC4-5D6E-409C-BE32-E72D297353CC}">
              <c16:uniqueId val="{00000008-49EB-4C0C-9F42-1F2E97BC267E}"/>
            </c:ext>
          </c:extLst>
        </c:ser>
        <c:ser>
          <c:idx val="9"/>
          <c:order val="9"/>
          <c:tx>
            <c:strRef>
              <c:f>'Charts exports to world'!$B$54</c:f>
              <c:strCache>
                <c:ptCount val="1"/>
              </c:strCache>
            </c:strRef>
          </c:tx>
          <c:spPr>
            <a:no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world'!$C$54:$CE$54</c:f>
              <c:numCache>
                <c:formatCode>General</c:formatCode>
                <c:ptCount val="81"/>
              </c:numCache>
            </c:numRef>
          </c:val>
          <c:extLst>
            <c:ext xmlns:c16="http://schemas.microsoft.com/office/drawing/2014/chart" uri="{C3380CC4-5D6E-409C-BE32-E72D297353CC}">
              <c16:uniqueId val="{00000009-49EB-4C0C-9F42-1F2E97BC267E}"/>
            </c:ext>
          </c:extLst>
        </c:ser>
        <c:ser>
          <c:idx val="10"/>
          <c:order val="10"/>
          <c:tx>
            <c:strRef>
              <c:f>'Charts exports to world'!$B$55</c:f>
              <c:strCache>
                <c:ptCount val="1"/>
              </c:strCache>
            </c:strRef>
          </c:tx>
          <c:spPr>
            <a:no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world'!$C$55:$CE$55</c:f>
              <c:numCache>
                <c:formatCode>General</c:formatCode>
                <c:ptCount val="81"/>
              </c:numCache>
            </c:numRef>
          </c:val>
          <c:extLst>
            <c:ext xmlns:c16="http://schemas.microsoft.com/office/drawing/2014/chart" uri="{C3380CC4-5D6E-409C-BE32-E72D297353CC}">
              <c16:uniqueId val="{0000000A-49EB-4C0C-9F42-1F2E97BC267E}"/>
            </c:ext>
          </c:extLst>
        </c:ser>
        <c:ser>
          <c:idx val="11"/>
          <c:order val="11"/>
          <c:tx>
            <c:strRef>
              <c:f>'Charts exports to world'!$B$56</c:f>
              <c:strCache>
                <c:ptCount val="1"/>
              </c:strCache>
            </c:strRef>
          </c:tx>
          <c:spPr>
            <a:no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world'!$C$56:$CE$56</c:f>
              <c:numCache>
                <c:formatCode>General</c:formatCode>
                <c:ptCount val="81"/>
              </c:numCache>
            </c:numRef>
          </c:val>
          <c:extLst>
            <c:ext xmlns:c16="http://schemas.microsoft.com/office/drawing/2014/chart" uri="{C3380CC4-5D6E-409C-BE32-E72D297353CC}">
              <c16:uniqueId val="{0000000B-49EB-4C0C-9F42-1F2E97BC267E}"/>
            </c:ext>
          </c:extLst>
        </c:ser>
        <c:ser>
          <c:idx val="12"/>
          <c:order val="12"/>
          <c:tx>
            <c:strRef>
              <c:f>'Charts exports to world'!$B$57</c:f>
              <c:strCache>
                <c:ptCount val="1"/>
                <c:pt idx="0">
                  <c:v>Logs</c:v>
                </c:pt>
              </c:strCache>
            </c:strRef>
          </c:tx>
          <c:spPr>
            <a:pattFill prst="smChe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world'!$C$57:$CE$57</c:f>
              <c:numCache>
                <c:formatCode>General</c:formatCode>
                <c:ptCount val="81"/>
              </c:numCache>
            </c:numRef>
          </c:val>
          <c:extLst>
            <c:ext xmlns:c16="http://schemas.microsoft.com/office/drawing/2014/chart" uri="{C3380CC4-5D6E-409C-BE32-E72D297353CC}">
              <c16:uniqueId val="{0000000C-49EB-4C0C-9F42-1F2E97BC267E}"/>
            </c:ext>
          </c:extLst>
        </c:ser>
        <c:ser>
          <c:idx val="13"/>
          <c:order val="13"/>
          <c:tx>
            <c:strRef>
              <c:f>'Charts exports to world'!$B$58</c:f>
              <c:strCache>
                <c:ptCount val="1"/>
                <c:pt idx="0">
                  <c:v>Sawn wood</c:v>
                </c:pt>
              </c:strCache>
            </c:strRef>
          </c:tx>
          <c:spPr>
            <a:pattFill prst="wdDnDiag">
              <a:fgClr>
                <a:srgbClr xmlns:mc="http://schemas.openxmlformats.org/markup-compatibility/2006" xmlns:a14="http://schemas.microsoft.com/office/drawing/2010/main" val="CCFFCC" mc:Ignorable="a14" a14:legacySpreadsheetColorIndex="42"/>
              </a:fgClr>
              <a:bgClr>
                <a:srgbClr xmlns:mc="http://schemas.openxmlformats.org/markup-compatibility/2006" xmlns:a14="http://schemas.microsoft.com/office/drawing/2010/main" val="008000" mc:Ignorable="a14" a14:legacySpreadsheetColorIndex="17"/>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world'!$C$58:$CE$58</c:f>
              <c:numCache>
                <c:formatCode>General</c:formatCode>
                <c:ptCount val="81"/>
              </c:numCache>
            </c:numRef>
          </c:val>
          <c:extLst>
            <c:ext xmlns:c16="http://schemas.microsoft.com/office/drawing/2014/chart" uri="{C3380CC4-5D6E-409C-BE32-E72D297353CC}">
              <c16:uniqueId val="{0000000D-49EB-4C0C-9F42-1F2E97BC267E}"/>
            </c:ext>
          </c:extLst>
        </c:ser>
        <c:ser>
          <c:idx val="14"/>
          <c:order val="14"/>
          <c:tx>
            <c:strRef>
              <c:f>'Charts exports to world'!$B$59</c:f>
              <c:strCache>
                <c:ptCount val="1"/>
                <c:pt idx="0">
                  <c:v>Veneer</c:v>
                </c:pt>
              </c:strCache>
            </c:strRef>
          </c:tx>
          <c:spPr>
            <a:pattFill prst="solidDmnd">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world'!$C$59:$CE$59</c:f>
              <c:numCache>
                <c:formatCode>General</c:formatCode>
                <c:ptCount val="81"/>
              </c:numCache>
            </c:numRef>
          </c:val>
          <c:extLst>
            <c:ext xmlns:c16="http://schemas.microsoft.com/office/drawing/2014/chart" uri="{C3380CC4-5D6E-409C-BE32-E72D297353CC}">
              <c16:uniqueId val="{0000000E-49EB-4C0C-9F42-1F2E97BC267E}"/>
            </c:ext>
          </c:extLst>
        </c:ser>
        <c:ser>
          <c:idx val="15"/>
          <c:order val="15"/>
          <c:tx>
            <c:strRef>
              <c:f>'Charts exports to world'!$B$60</c:f>
              <c:strCache>
                <c:ptCount val="1"/>
                <c:pt idx="0">
                  <c:v>Plywood</c:v>
                </c:pt>
              </c:strCache>
            </c:strRef>
          </c:tx>
          <c:spPr>
            <a:pattFill prst="horz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world'!$C$60:$CE$60</c:f>
              <c:numCache>
                <c:formatCode>General</c:formatCode>
                <c:ptCount val="81"/>
              </c:numCache>
            </c:numRef>
          </c:val>
          <c:extLst>
            <c:ext xmlns:c16="http://schemas.microsoft.com/office/drawing/2014/chart" uri="{C3380CC4-5D6E-409C-BE32-E72D297353CC}">
              <c16:uniqueId val="{0000000F-49EB-4C0C-9F42-1F2E97BC267E}"/>
            </c:ext>
          </c:extLst>
        </c:ser>
        <c:ser>
          <c:idx val="16"/>
          <c:order val="16"/>
          <c:tx>
            <c:strRef>
              <c:f>'Charts exports to world'!$B$61</c:f>
              <c:strCache>
                <c:ptCount val="1"/>
                <c:pt idx="0">
                  <c:v>Other timber sector</c:v>
                </c:pt>
              </c:strCache>
            </c:strRef>
          </c:tx>
          <c:spPr>
            <a:pattFill prst="trellis">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world'!$C$61:$CE$61</c:f>
              <c:numCache>
                <c:formatCode>General</c:formatCode>
                <c:ptCount val="81"/>
              </c:numCache>
            </c:numRef>
          </c:val>
          <c:extLst>
            <c:ext xmlns:c16="http://schemas.microsoft.com/office/drawing/2014/chart" uri="{C3380CC4-5D6E-409C-BE32-E72D297353CC}">
              <c16:uniqueId val="{00000010-49EB-4C0C-9F42-1F2E97BC267E}"/>
            </c:ext>
          </c:extLst>
        </c:ser>
        <c:ser>
          <c:idx val="17"/>
          <c:order val="17"/>
          <c:tx>
            <c:strRef>
              <c:f>'Charts exports to world'!$B$62</c:f>
              <c:strCache>
                <c:ptCount val="1"/>
                <c:pt idx="0">
                  <c:v>Chips and residues</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world'!$C$62:$CE$62</c:f>
              <c:numCache>
                <c:formatCode>General</c:formatCode>
                <c:ptCount val="81"/>
                <c:pt idx="43" formatCode="#,##0.00">
                  <c:v>0</c:v>
                </c:pt>
                <c:pt idx="44"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c:v>
                </c:pt>
                <c:pt idx="54" formatCode="#,##0.00">
                  <c:v>0</c:v>
                </c:pt>
                <c:pt idx="55" formatCode="#,##0.00">
                  <c:v>0</c:v>
                </c:pt>
                <c:pt idx="56" formatCode="#,##0.00">
                  <c:v>0</c:v>
                </c:pt>
                <c:pt idx="57" formatCode="#,##0.00">
                  <c:v>0</c:v>
                </c:pt>
                <c:pt idx="58" formatCode="#,##0.00">
                  <c:v>0</c:v>
                </c:pt>
                <c:pt idx="59" formatCode="#,##0.00">
                  <c:v>0</c:v>
                </c:pt>
                <c:pt idx="60" formatCode="#,##0.00">
                  <c:v>0</c:v>
                </c:pt>
                <c:pt idx="62" formatCode="#,##0.00">
                  <c:v>0</c:v>
                </c:pt>
                <c:pt idx="63" formatCode="#,##0.00">
                  <c:v>0</c:v>
                </c:pt>
                <c:pt idx="64"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numCache>
            </c:numRef>
          </c:val>
          <c:extLst>
            <c:ext xmlns:c16="http://schemas.microsoft.com/office/drawing/2014/chart" uri="{C3380CC4-5D6E-409C-BE32-E72D297353CC}">
              <c16:uniqueId val="{00000011-49EB-4C0C-9F42-1F2E97BC267E}"/>
            </c:ext>
          </c:extLst>
        </c:ser>
        <c:ser>
          <c:idx val="18"/>
          <c:order val="18"/>
          <c:tx>
            <c:strRef>
              <c:f>'Charts exports to world'!$B$63</c:f>
              <c:strCache>
                <c:ptCount val="1"/>
                <c:pt idx="0">
                  <c:v>Wood-base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world'!$C$63:$CE$63</c:f>
              <c:numCache>
                <c:formatCode>General</c:formatCode>
                <c:ptCount val="81"/>
                <c:pt idx="43" formatCode="#,##0.00">
                  <c:v>0</c:v>
                </c:pt>
                <c:pt idx="44"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c:v>
                </c:pt>
                <c:pt idx="54" formatCode="#,##0.00">
                  <c:v>0</c:v>
                </c:pt>
                <c:pt idx="55" formatCode="#,##0.00">
                  <c:v>6.7715514999999995E-3</c:v>
                </c:pt>
                <c:pt idx="56" formatCode="#,##0.00">
                  <c:v>0</c:v>
                </c:pt>
                <c:pt idx="57" formatCode="#,##0.00">
                  <c:v>0</c:v>
                </c:pt>
                <c:pt idx="58" formatCode="#,##0.00">
                  <c:v>0</c:v>
                </c:pt>
                <c:pt idx="59" formatCode="#,##0.00">
                  <c:v>0</c:v>
                </c:pt>
                <c:pt idx="60" formatCode="#,##0.00">
                  <c:v>0</c:v>
                </c:pt>
                <c:pt idx="62" formatCode="#,##0.00">
                  <c:v>0</c:v>
                </c:pt>
                <c:pt idx="63" formatCode="#,##0.00">
                  <c:v>0</c:v>
                </c:pt>
                <c:pt idx="64"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numCache>
            </c:numRef>
          </c:val>
          <c:extLst>
            <c:ext xmlns:c16="http://schemas.microsoft.com/office/drawing/2014/chart" uri="{C3380CC4-5D6E-409C-BE32-E72D297353CC}">
              <c16:uniqueId val="{00000012-49EB-4C0C-9F42-1F2E97BC267E}"/>
            </c:ext>
          </c:extLst>
        </c:ser>
        <c:ser>
          <c:idx val="19"/>
          <c:order val="19"/>
          <c:tx>
            <c:strRef>
              <c:f>'Charts exports to world'!$B$64</c:f>
              <c:strCache>
                <c:ptCount val="1"/>
                <c:pt idx="0">
                  <c:v>Paper</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world'!$C$44:$CE$44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3">
                  <c:v>2000</c:v>
                </c:pt>
                <c:pt idx="44">
                  <c:v>2001</c:v>
                </c:pt>
                <c:pt idx="45">
                  <c:v>2002</c:v>
                </c:pt>
                <c:pt idx="46">
                  <c:v>2003</c:v>
                </c:pt>
                <c:pt idx="47">
                  <c:v>2004</c:v>
                </c:pt>
                <c:pt idx="48">
                  <c:v>2005</c:v>
                </c:pt>
                <c:pt idx="49">
                  <c:v>2006</c:v>
                </c:pt>
                <c:pt idx="50">
                  <c:v>2007</c:v>
                </c:pt>
                <c:pt idx="51">
                  <c:v>2008</c:v>
                </c:pt>
                <c:pt idx="52">
                  <c:v>2009</c:v>
                </c:pt>
                <c:pt idx="53">
                  <c:v>2010</c:v>
                </c:pt>
                <c:pt idx="54">
                  <c:v>2011</c:v>
                </c:pt>
                <c:pt idx="55">
                  <c:v>2012</c:v>
                </c:pt>
                <c:pt idx="56">
                  <c:v>2013</c:v>
                </c:pt>
                <c:pt idx="57">
                  <c:v>2014</c:v>
                </c:pt>
                <c:pt idx="58">
                  <c:v>2015</c:v>
                </c:pt>
                <c:pt idx="59">
                  <c:v>2016</c:v>
                </c:pt>
                <c:pt idx="60">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strCache>
            </c:strRef>
          </c:cat>
          <c:val>
            <c:numRef>
              <c:f>'Charts exports to world'!$C$64:$CE$64</c:f>
              <c:numCache>
                <c:formatCode>General</c:formatCode>
                <c:ptCount val="81"/>
                <c:pt idx="43" formatCode="#,##0.00">
                  <c:v>0</c:v>
                </c:pt>
                <c:pt idx="44"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0.14364728000000007</c:v>
                </c:pt>
                <c:pt idx="54" formatCode="#,##0.00">
                  <c:v>0</c:v>
                </c:pt>
                <c:pt idx="55" formatCode="#,##0.00">
                  <c:v>8.6167472999999994E-2</c:v>
                </c:pt>
                <c:pt idx="56" formatCode="#,##0.00">
                  <c:v>9.6632175499999987E-2</c:v>
                </c:pt>
                <c:pt idx="57" formatCode="#,##0.00">
                  <c:v>0.1445905545</c:v>
                </c:pt>
                <c:pt idx="58" formatCode="#,##0.00">
                  <c:v>0.15553299649999999</c:v>
                </c:pt>
                <c:pt idx="59" formatCode="#,##0.00">
                  <c:v>0</c:v>
                </c:pt>
                <c:pt idx="60" formatCode="#,##0.00">
                  <c:v>0</c:v>
                </c:pt>
                <c:pt idx="62" formatCode="#,##0.00">
                  <c:v>0</c:v>
                </c:pt>
                <c:pt idx="63" formatCode="#,##0.00">
                  <c:v>0</c:v>
                </c:pt>
                <c:pt idx="64"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numCache>
            </c:numRef>
          </c:val>
          <c:extLst>
            <c:ext xmlns:c16="http://schemas.microsoft.com/office/drawing/2014/chart" uri="{C3380CC4-5D6E-409C-BE32-E72D297353CC}">
              <c16:uniqueId val="{00000013-49EB-4C0C-9F42-1F2E97BC267E}"/>
            </c:ext>
          </c:extLst>
        </c:ser>
        <c:dLbls>
          <c:showLegendKey val="0"/>
          <c:showVal val="0"/>
          <c:showCatName val="0"/>
          <c:showSerName val="0"/>
          <c:showPercent val="0"/>
          <c:showBubbleSize val="0"/>
        </c:dLbls>
        <c:gapWidth val="0"/>
        <c:overlap val="100"/>
        <c:axId val="1762144575"/>
        <c:axId val="1"/>
      </c:barChart>
      <c:catAx>
        <c:axId val="17621445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scaling>
        <c:delete val="0"/>
        <c:axPos val="l"/>
        <c:title>
          <c:tx>
            <c:rich>
              <a:bodyPr/>
              <a:lstStyle/>
              <a:p>
                <a:pPr>
                  <a:defRPr sz="1600" b="1" i="0" u="none" strike="noStrike" baseline="0">
                    <a:solidFill>
                      <a:srgbClr val="000000"/>
                    </a:solidFill>
                    <a:latin typeface="Arial"/>
                    <a:ea typeface="Arial"/>
                    <a:cs typeface="Arial"/>
                  </a:defRPr>
                </a:pPr>
                <a:r>
                  <a:rPr lang="en-GB" sz="1600" b="1" i="0" u="none" strike="noStrike" baseline="0">
                    <a:solidFill>
                      <a:srgbClr val="000000"/>
                    </a:solidFill>
                    <a:latin typeface="Arial"/>
                    <a:cs typeface="Arial"/>
                  </a:rPr>
                  <a:t>Estimated RWE volume</a:t>
                </a:r>
                <a:endParaRPr lang="en-GB" sz="1125" b="0" i="0" u="none" strike="noStrike" baseline="0">
                  <a:solidFill>
                    <a:srgbClr val="000000"/>
                  </a:solidFill>
                  <a:latin typeface="Arial"/>
                  <a:cs typeface="Arial"/>
                </a:endParaRPr>
              </a:p>
              <a:p>
                <a:pPr>
                  <a:defRPr sz="1600" b="1" i="0" u="none" strike="noStrike" baseline="0">
                    <a:solidFill>
                      <a:srgbClr val="000000"/>
                    </a:solidFill>
                    <a:latin typeface="Arial"/>
                    <a:ea typeface="Arial"/>
                    <a:cs typeface="Arial"/>
                  </a:defRPr>
                </a:pPr>
                <a:r>
                  <a:rPr lang="en-GB" sz="1200" b="0" i="0" u="none" strike="noStrike" baseline="0">
                    <a:solidFill>
                      <a:srgbClr val="000000"/>
                    </a:solidFill>
                    <a:latin typeface="Arial"/>
                    <a:cs typeface="Arial"/>
                  </a:rPr>
                  <a:t>(million cubic metres) </a:t>
                </a:r>
              </a:p>
            </c:rich>
          </c:tx>
          <c:layout>
            <c:manualLayout>
              <c:xMode val="edge"/>
              <c:yMode val="edge"/>
              <c:x val="7.8618836337094478E-3"/>
              <c:y val="0.1241122581847869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1762144575"/>
        <c:crosses val="autoZero"/>
        <c:crossBetween val="between"/>
      </c:valAx>
      <c:spPr>
        <a:noFill/>
        <a:ln w="12700">
          <a:solidFill>
            <a:srgbClr val="808080"/>
          </a:solidFill>
          <a:prstDash val="solid"/>
        </a:ln>
      </c:spPr>
    </c:plotArea>
    <c:legend>
      <c:legendPos val="b"/>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13"/>
        <c:txPr>
          <a:bodyPr/>
          <a:lstStyle/>
          <a:p>
            <a:pPr>
              <a:defRPr sz="1195" b="0" i="0" u="none" strike="noStrike" baseline="0">
                <a:solidFill>
                  <a:srgbClr val="000000"/>
                </a:solidFill>
                <a:latin typeface="Arial"/>
                <a:ea typeface="Arial"/>
                <a:cs typeface="Arial"/>
              </a:defRPr>
            </a:pPr>
            <a:endParaRPr lang="en-US"/>
          </a:p>
        </c:txPr>
      </c:legendEntry>
      <c:legendEntry>
        <c:idx val="14"/>
        <c:txPr>
          <a:bodyPr/>
          <a:lstStyle/>
          <a:p>
            <a:pPr>
              <a:defRPr sz="1195" b="0" i="0" u="none" strike="noStrike" baseline="0">
                <a:solidFill>
                  <a:srgbClr val="000000"/>
                </a:solidFill>
                <a:latin typeface="Arial"/>
                <a:ea typeface="Arial"/>
                <a:cs typeface="Arial"/>
              </a:defRPr>
            </a:pPr>
            <a:endParaRPr lang="en-US"/>
          </a:p>
        </c:txPr>
      </c:legendEntry>
      <c:legendEntry>
        <c:idx val="15"/>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7.8618836337094475E-2"/>
          <c:y val="0.87877185105550337"/>
          <c:w val="0.86795195316152307"/>
          <c:h val="9.8433859939658655E-2"/>
        </c:manualLayout>
      </c:layout>
      <c:overlay val="0"/>
      <c:spPr>
        <a:solidFill>
          <a:srgbClr val="FFFFCC"/>
        </a:solidFill>
        <a:ln w="3175">
          <a:solidFill>
            <a:srgbClr val="00FF00"/>
          </a:solidFill>
          <a:prstDash val="solid"/>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8681959575456"/>
          <c:y val="5.8406386529136767E-2"/>
          <c:w val="0.74609275683902665"/>
          <c:h val="0.67381026410443146"/>
        </c:manualLayout>
      </c:layout>
      <c:barChart>
        <c:barDir val="col"/>
        <c:grouping val="stacked"/>
        <c:varyColors val="0"/>
        <c:ser>
          <c:idx val="0"/>
          <c:order val="0"/>
          <c:tx>
            <c:strRef>
              <c:f>'Charts exports to world'!$B$87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world'!$C$87:$AN$87</c:f>
              <c:numCache>
                <c:formatCode>#,##0.00</c:formatCode>
                <c:ptCount val="38"/>
                <c:pt idx="0">
                  <c:v>0.45696704169199998</c:v>
                </c:pt>
                <c:pt idx="1">
                  <c:v>0.43751228039484003</c:v>
                </c:pt>
                <c:pt idx="2">
                  <c:v>0.34651894596983995</c:v>
                </c:pt>
                <c:pt idx="3">
                  <c:v>0.27998883050348</c:v>
                </c:pt>
                <c:pt idx="4">
                  <c:v>0.31481826339935998</c:v>
                </c:pt>
                <c:pt idx="5">
                  <c:v>0.28922239889760004</c:v>
                </c:pt>
                <c:pt idx="6">
                  <c:v>0.24449685429175999</c:v>
                </c:pt>
                <c:pt idx="7">
                  <c:v>0.22923322792551998</c:v>
                </c:pt>
                <c:pt idx="8">
                  <c:v>0.20397866651679999</c:v>
                </c:pt>
                <c:pt idx="9">
                  <c:v>8.9156081953119998E-2</c:v>
                </c:pt>
                <c:pt idx="10">
                  <c:v>0.11254377260840001</c:v>
                </c:pt>
                <c:pt idx="11">
                  <c:v>8.3213276809599987E-2</c:v>
                </c:pt>
                <c:pt idx="12">
                  <c:v>7.1924856072159982E-2</c:v>
                </c:pt>
                <c:pt idx="13">
                  <c:v>6.653624332095999E-2</c:v>
                </c:pt>
                <c:pt idx="14">
                  <c:v>7.3742756842159973E-2</c:v>
                </c:pt>
                <c:pt idx="15">
                  <c:v>6.5680913879559988E-2</c:v>
                </c:pt>
                <c:pt idx="16">
                  <c:v>0</c:v>
                </c:pt>
                <c:pt idx="17">
                  <c:v>0</c:v>
                </c:pt>
              </c:numCache>
            </c:numRef>
          </c:val>
          <c:extLst>
            <c:ext xmlns:c16="http://schemas.microsoft.com/office/drawing/2014/chart" uri="{C3380CC4-5D6E-409C-BE32-E72D297353CC}">
              <c16:uniqueId val="{00000000-A9F7-427E-A1BE-FC8376DD5C0F}"/>
            </c:ext>
          </c:extLst>
        </c:ser>
        <c:ser>
          <c:idx val="1"/>
          <c:order val="1"/>
          <c:tx>
            <c:strRef>
              <c:f>'Charts exports to world'!$B$88</c:f>
              <c:strCache>
                <c:ptCount val="1"/>
                <c:pt idx="0">
                  <c:v>Africa</c:v>
                </c:pt>
              </c:strCache>
            </c:strRef>
          </c:tx>
          <c:spPr>
            <a:pattFill prst="solidDmn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CC99" mc:Ignorable="a14" a14:legacySpreadsheetColorIndex="47"/>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world'!$C$88:$AN$88</c:f>
              <c:numCache>
                <c:formatCode>#,##0.00</c:formatCode>
                <c:ptCount val="38"/>
                <c:pt idx="0">
                  <c:v>0.12829303361672001</c:v>
                </c:pt>
                <c:pt idx="1">
                  <c:v>0.13411996478440003</c:v>
                </c:pt>
                <c:pt idx="2">
                  <c:v>0.11936804166560001</c:v>
                </c:pt>
                <c:pt idx="3">
                  <c:v>0.10650788561840001</c:v>
                </c:pt>
                <c:pt idx="4">
                  <c:v>0.1060369076984</c:v>
                </c:pt>
                <c:pt idx="5">
                  <c:v>0.101618014316</c:v>
                </c:pt>
                <c:pt idx="6">
                  <c:v>0.1102828713756</c:v>
                </c:pt>
                <c:pt idx="7">
                  <c:v>0.1196214413016</c:v>
                </c:pt>
                <c:pt idx="8">
                  <c:v>0.11940069956640001</c:v>
                </c:pt>
                <c:pt idx="9">
                  <c:v>9.6491549347199987E-2</c:v>
                </c:pt>
                <c:pt idx="10">
                  <c:v>0.12590277050400001</c:v>
                </c:pt>
                <c:pt idx="11">
                  <c:v>0.12769389372319997</c:v>
                </c:pt>
                <c:pt idx="12">
                  <c:v>0.16747360882000001</c:v>
                </c:pt>
                <c:pt idx="13">
                  <c:v>0.108371404176</c:v>
                </c:pt>
                <c:pt idx="14">
                  <c:v>0.13405246599359996</c:v>
                </c:pt>
                <c:pt idx="15">
                  <c:v>0.12776498152319998</c:v>
                </c:pt>
                <c:pt idx="16">
                  <c:v>0</c:v>
                </c:pt>
                <c:pt idx="17">
                  <c:v>0</c:v>
                </c:pt>
              </c:numCache>
            </c:numRef>
          </c:val>
          <c:extLst>
            <c:ext xmlns:c16="http://schemas.microsoft.com/office/drawing/2014/chart" uri="{C3380CC4-5D6E-409C-BE32-E72D297353CC}">
              <c16:uniqueId val="{00000001-A9F7-427E-A1BE-FC8376DD5C0F}"/>
            </c:ext>
          </c:extLst>
        </c:ser>
        <c:ser>
          <c:idx val="2"/>
          <c:order val="2"/>
          <c:tx>
            <c:strRef>
              <c:f>'Charts exports to world'!$B$89</c:f>
              <c:strCache>
                <c:ptCount val="1"/>
                <c:pt idx="0">
                  <c:v>India</c:v>
                </c:pt>
              </c:strCache>
            </c:strRef>
          </c:tx>
          <c:spPr>
            <a:pattFill prst="dashVert">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00" mc:Ignorable="a14" a14:legacySpreadsheetColorIndex="11"/>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world'!$C$89:$AN$89</c:f>
              <c:numCache>
                <c:formatCode>#,##0.00</c:formatCode>
                <c:ptCount val="38"/>
                <c:pt idx="0">
                  <c:v>2.3241807119999996E-2</c:v>
                </c:pt>
                <c:pt idx="1">
                  <c:v>1.7023268219999992E-2</c:v>
                </c:pt>
                <c:pt idx="2">
                  <c:v>1.4817888959999994E-2</c:v>
                </c:pt>
                <c:pt idx="3">
                  <c:v>1.5120183819999996E-2</c:v>
                </c:pt>
                <c:pt idx="4">
                  <c:v>1.7956573879999993E-2</c:v>
                </c:pt>
                <c:pt idx="5">
                  <c:v>2.2084732179999993E-2</c:v>
                </c:pt>
                <c:pt idx="6">
                  <c:v>1.4321137599999994E-2</c:v>
                </c:pt>
                <c:pt idx="7">
                  <c:v>1.6513562659999995E-2</c:v>
                </c:pt>
                <c:pt idx="8">
                  <c:v>1.8351869059999998E-2</c:v>
                </c:pt>
                <c:pt idx="9">
                  <c:v>2.1218312079999992E-2</c:v>
                </c:pt>
                <c:pt idx="10">
                  <c:v>2.1535167639999995E-2</c:v>
                </c:pt>
                <c:pt idx="11">
                  <c:v>1.3613029079999993E-2</c:v>
                </c:pt>
                <c:pt idx="12">
                  <c:v>1.4057080799999996E-2</c:v>
                </c:pt>
                <c:pt idx="13">
                  <c:v>1.4213050879999996E-2</c:v>
                </c:pt>
                <c:pt idx="14">
                  <c:v>1.4444497759999996E-2</c:v>
                </c:pt>
                <c:pt idx="15">
                  <c:v>1.5900271491999997E-2</c:v>
                </c:pt>
                <c:pt idx="16">
                  <c:v>0</c:v>
                </c:pt>
                <c:pt idx="17">
                  <c:v>0</c:v>
                </c:pt>
              </c:numCache>
            </c:numRef>
          </c:val>
          <c:extLst>
            <c:ext xmlns:c16="http://schemas.microsoft.com/office/drawing/2014/chart" uri="{C3380CC4-5D6E-409C-BE32-E72D297353CC}">
              <c16:uniqueId val="{00000002-A9F7-427E-A1BE-FC8376DD5C0F}"/>
            </c:ext>
          </c:extLst>
        </c:ser>
        <c:ser>
          <c:idx val="3"/>
          <c:order val="3"/>
          <c:tx>
            <c:strRef>
              <c:f>'Charts exports to world'!$B$90</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00" mc:Ignorable="a14" a14:legacySpreadsheetColorIndex="13"/>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world'!$C$90:$AN$90</c:f>
              <c:numCache>
                <c:formatCode>#,##0.00</c:formatCode>
                <c:ptCount val="38"/>
                <c:pt idx="0">
                  <c:v>1.8151648788000001E-2</c:v>
                </c:pt>
                <c:pt idx="1">
                  <c:v>1.5661852752000001E-2</c:v>
                </c:pt>
                <c:pt idx="2">
                  <c:v>1.44657746688E-2</c:v>
                </c:pt>
                <c:pt idx="3">
                  <c:v>1.2610880100000001E-2</c:v>
                </c:pt>
                <c:pt idx="4">
                  <c:v>2.7271228700799999E-2</c:v>
                </c:pt>
                <c:pt idx="5">
                  <c:v>2.5618207378400003E-2</c:v>
                </c:pt>
                <c:pt idx="6">
                  <c:v>3.5755885709600005E-2</c:v>
                </c:pt>
                <c:pt idx="7">
                  <c:v>3.6172887878399999E-2</c:v>
                </c:pt>
                <c:pt idx="8">
                  <c:v>4.3115694445600004E-2</c:v>
                </c:pt>
                <c:pt idx="9">
                  <c:v>2.4826094638799999E-2</c:v>
                </c:pt>
                <c:pt idx="10">
                  <c:v>2.4928819566000002E-2</c:v>
                </c:pt>
                <c:pt idx="11">
                  <c:v>2.0073735936800001E-2</c:v>
                </c:pt>
                <c:pt idx="12">
                  <c:v>2.8266122320799995E-2</c:v>
                </c:pt>
                <c:pt idx="13">
                  <c:v>1.8237451159200002E-2</c:v>
                </c:pt>
                <c:pt idx="14">
                  <c:v>1.6170203212799997E-2</c:v>
                </c:pt>
                <c:pt idx="15">
                  <c:v>1.3646391376799998E-2</c:v>
                </c:pt>
                <c:pt idx="16">
                  <c:v>0</c:v>
                </c:pt>
                <c:pt idx="17">
                  <c:v>0</c:v>
                </c:pt>
              </c:numCache>
            </c:numRef>
          </c:val>
          <c:extLst>
            <c:ext xmlns:c16="http://schemas.microsoft.com/office/drawing/2014/chart" uri="{C3380CC4-5D6E-409C-BE32-E72D297353CC}">
              <c16:uniqueId val="{00000003-A9F7-427E-A1BE-FC8376DD5C0F}"/>
            </c:ext>
          </c:extLst>
        </c:ser>
        <c:ser>
          <c:idx val="4"/>
          <c:order val="4"/>
          <c:tx>
            <c:strRef>
              <c:f>'Charts exports to world'!$B$91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99" mc:Ignorable="a14" a14:legacySpreadsheetColorIndex="62"/>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world'!$C$91:$AN$91</c:f>
              <c:numCache>
                <c:formatCode>#,##0.00</c:formatCode>
                <c:ptCount val="38"/>
                <c:pt idx="0">
                  <c:v>2.59141904896E-2</c:v>
                </c:pt>
                <c:pt idx="1">
                  <c:v>1.9446291760000001E-2</c:v>
                </c:pt>
                <c:pt idx="2">
                  <c:v>2.1285942669599999E-2</c:v>
                </c:pt>
                <c:pt idx="3">
                  <c:v>1.6132484099199998E-2</c:v>
                </c:pt>
                <c:pt idx="4">
                  <c:v>3.3308840647600001E-2</c:v>
                </c:pt>
                <c:pt idx="5">
                  <c:v>2.9399294699600002E-2</c:v>
                </c:pt>
                <c:pt idx="6">
                  <c:v>2.51175259664E-2</c:v>
                </c:pt>
                <c:pt idx="7">
                  <c:v>2.4780996324E-2</c:v>
                </c:pt>
                <c:pt idx="8">
                  <c:v>2.6982257187200001E-2</c:v>
                </c:pt>
                <c:pt idx="9">
                  <c:v>8.7967960583999992E-3</c:v>
                </c:pt>
                <c:pt idx="10">
                  <c:v>8.6829738183999989E-3</c:v>
                </c:pt>
                <c:pt idx="11">
                  <c:v>1.0530990147999998E-2</c:v>
                </c:pt>
                <c:pt idx="12">
                  <c:v>1.2313396928000001E-2</c:v>
                </c:pt>
                <c:pt idx="13">
                  <c:v>1.03196281496E-2</c:v>
                </c:pt>
                <c:pt idx="14">
                  <c:v>1.0747283181599999E-2</c:v>
                </c:pt>
                <c:pt idx="15">
                  <c:v>7.8385595231999991E-3</c:v>
                </c:pt>
                <c:pt idx="16">
                  <c:v>0</c:v>
                </c:pt>
                <c:pt idx="17">
                  <c:v>0</c:v>
                </c:pt>
              </c:numCache>
            </c:numRef>
          </c:val>
          <c:extLst>
            <c:ext xmlns:c16="http://schemas.microsoft.com/office/drawing/2014/chart" uri="{C3380CC4-5D6E-409C-BE32-E72D297353CC}">
              <c16:uniqueId val="{00000004-A9F7-427E-A1BE-FC8376DD5C0F}"/>
            </c:ext>
          </c:extLst>
        </c:ser>
        <c:ser>
          <c:idx val="5"/>
          <c:order val="5"/>
          <c:tx>
            <c:strRef>
              <c:f>'Charts exports to world'!$B$92</c:f>
              <c:strCache>
                <c:ptCount val="1"/>
                <c:pt idx="0">
                  <c:v>Vietnam</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world'!$C$92:$AN$92</c:f>
              <c:numCache>
                <c:formatCode>#,##0.00</c:formatCode>
                <c:ptCount val="38"/>
                <c:pt idx="0">
                  <c:v>0</c:v>
                </c:pt>
                <c:pt idx="1">
                  <c:v>0</c:v>
                </c:pt>
                <c:pt idx="2">
                  <c:v>0</c:v>
                </c:pt>
                <c:pt idx="3">
                  <c:v>0</c:v>
                </c:pt>
                <c:pt idx="4">
                  <c:v>0</c:v>
                </c:pt>
                <c:pt idx="5">
                  <c:v>0</c:v>
                </c:pt>
                <c:pt idx="6">
                  <c:v>0</c:v>
                </c:pt>
                <c:pt idx="7">
                  <c:v>2.0405001400000001E-2</c:v>
                </c:pt>
                <c:pt idx="8">
                  <c:v>2.0767411E-2</c:v>
                </c:pt>
                <c:pt idx="9">
                  <c:v>3.0798287519999998E-3</c:v>
                </c:pt>
                <c:pt idx="10">
                  <c:v>3.9910959815999993E-3</c:v>
                </c:pt>
                <c:pt idx="11">
                  <c:v>0</c:v>
                </c:pt>
                <c:pt idx="12">
                  <c:v>0</c:v>
                </c:pt>
                <c:pt idx="13">
                  <c:v>0</c:v>
                </c:pt>
                <c:pt idx="14">
                  <c:v>3.1851034487999997E-3</c:v>
                </c:pt>
                <c:pt idx="15">
                  <c:v>0</c:v>
                </c:pt>
                <c:pt idx="16">
                  <c:v>0</c:v>
                </c:pt>
                <c:pt idx="17">
                  <c:v>0</c:v>
                </c:pt>
              </c:numCache>
            </c:numRef>
          </c:val>
          <c:extLst>
            <c:ext xmlns:c16="http://schemas.microsoft.com/office/drawing/2014/chart" uri="{C3380CC4-5D6E-409C-BE32-E72D297353CC}">
              <c16:uniqueId val="{00000005-A9F7-427E-A1BE-FC8376DD5C0F}"/>
            </c:ext>
          </c:extLst>
        </c:ser>
        <c:ser>
          <c:idx val="6"/>
          <c:order val="6"/>
          <c:tx>
            <c:strRef>
              <c:f>'Charts exports to world'!$B$93</c:f>
              <c:strCache>
                <c:ptCount val="1"/>
                <c:pt idx="0">
                  <c:v>Rest of world</c:v>
                </c:pt>
              </c:strCache>
            </c:strRef>
          </c:tx>
          <c:spPr>
            <a:pattFill prst="trellis">
              <a:fgClr>
                <a:srgbClr xmlns:mc="http://schemas.openxmlformats.org/markup-compatibility/2006" xmlns:a14="http://schemas.microsoft.com/office/drawing/2010/main" val="CC99FF" mc:Ignorable="a14" a14:legacySpreadsheetColorIndex="46"/>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world'!$C$93:$AN$93</c:f>
              <c:numCache>
                <c:formatCode>#,##0.00</c:formatCode>
                <c:ptCount val="38"/>
                <c:pt idx="0">
                  <c:v>1.1959628116799959E-2</c:v>
                </c:pt>
                <c:pt idx="1">
                  <c:v>4.0044589748799875E-2</c:v>
                </c:pt>
                <c:pt idx="2">
                  <c:v>4.1757704279200114E-2</c:v>
                </c:pt>
                <c:pt idx="3">
                  <c:v>3.259906237839999E-2</c:v>
                </c:pt>
                <c:pt idx="4">
                  <c:v>3.2602386650400161E-2</c:v>
                </c:pt>
                <c:pt idx="5">
                  <c:v>2.6394932261600057E-2</c:v>
                </c:pt>
                <c:pt idx="6">
                  <c:v>1.3410239169599991E-2</c:v>
                </c:pt>
                <c:pt idx="7">
                  <c:v>2.2140420259999849E-2</c:v>
                </c:pt>
                <c:pt idx="8">
                  <c:v>8.1548668656000189E-3</c:v>
                </c:pt>
                <c:pt idx="9">
                  <c:v>5.075715371999967E-3</c:v>
                </c:pt>
                <c:pt idx="10">
                  <c:v>1.3331520983200063E-2</c:v>
                </c:pt>
                <c:pt idx="11">
                  <c:v>1.1820686169600081E-2</c:v>
                </c:pt>
                <c:pt idx="12">
                  <c:v>1.8628779887199909E-2</c:v>
                </c:pt>
                <c:pt idx="13">
                  <c:v>2.291397844959997E-2</c:v>
                </c:pt>
                <c:pt idx="14">
                  <c:v>1.2745041971199911E-2</c:v>
                </c:pt>
                <c:pt idx="15">
                  <c:v>4.4619755543999773E-3</c:v>
                </c:pt>
                <c:pt idx="16">
                  <c:v>0</c:v>
                </c:pt>
                <c:pt idx="17">
                  <c:v>0</c:v>
                </c:pt>
              </c:numCache>
            </c:numRef>
          </c:val>
          <c:extLst>
            <c:ext xmlns:c16="http://schemas.microsoft.com/office/drawing/2014/chart" uri="{C3380CC4-5D6E-409C-BE32-E72D297353CC}">
              <c16:uniqueId val="{00000006-A9F7-427E-A1BE-FC8376DD5C0F}"/>
            </c:ext>
          </c:extLst>
        </c:ser>
        <c:ser>
          <c:idx val="7"/>
          <c:order val="7"/>
          <c:tx>
            <c:strRef>
              <c:f>'Charts exports to world'!$B$94</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world'!$C$94:$AN$94</c:f>
              <c:numCache>
                <c:formatCode>#,##0.00</c:formatCode>
                <c:ptCount val="38"/>
                <c:pt idx="0">
                  <c:v>0</c:v>
                </c:pt>
                <c:pt idx="1">
                  <c:v>0</c:v>
                </c:pt>
                <c:pt idx="2">
                  <c:v>0</c:v>
                </c:pt>
                <c:pt idx="3">
                  <c:v>0</c:v>
                </c:pt>
                <c:pt idx="4">
                  <c:v>0</c:v>
                </c:pt>
                <c:pt idx="5">
                  <c:v>0</c:v>
                </c:pt>
                <c:pt idx="6">
                  <c:v>8.4772724400000009E-3</c:v>
                </c:pt>
                <c:pt idx="7">
                  <c:v>0</c:v>
                </c:pt>
                <c:pt idx="8">
                  <c:v>0</c:v>
                </c:pt>
                <c:pt idx="9">
                  <c:v>0</c:v>
                </c:pt>
                <c:pt idx="10">
                  <c:v>3.6484750847999995E-3</c:v>
                </c:pt>
                <c:pt idx="11">
                  <c:v>2.3212313017599996E-2</c:v>
                </c:pt>
                <c:pt idx="12">
                  <c:v>7.208232277679999E-2</c:v>
                </c:pt>
                <c:pt idx="13">
                  <c:v>0.1881203388736</c:v>
                </c:pt>
                <c:pt idx="14">
                  <c:v>0.14212656195919998</c:v>
                </c:pt>
                <c:pt idx="15">
                  <c:v>1.0478186263999999E-2</c:v>
                </c:pt>
                <c:pt idx="16">
                  <c:v>0</c:v>
                </c:pt>
                <c:pt idx="17">
                  <c:v>0</c:v>
                </c:pt>
              </c:numCache>
            </c:numRef>
          </c:val>
          <c:extLst>
            <c:ext xmlns:c16="http://schemas.microsoft.com/office/drawing/2014/chart" uri="{C3380CC4-5D6E-409C-BE32-E72D297353CC}">
              <c16:uniqueId val="{00000007-A9F7-427E-A1BE-FC8376DD5C0F}"/>
            </c:ext>
          </c:extLst>
        </c:ser>
        <c:ser>
          <c:idx val="8"/>
          <c:order val="8"/>
          <c:tx>
            <c:strRef>
              <c:f>'Charts exports to world'!$B$95</c:f>
              <c:strCache>
                <c:ptCount val="1"/>
              </c:strCache>
            </c:strRef>
          </c:tx>
          <c:spPr>
            <a:no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world'!$C$95:$AN$95</c:f>
              <c:numCache>
                <c:formatCode>General</c:formatCode>
                <c:ptCount val="38"/>
              </c:numCache>
            </c:numRef>
          </c:val>
          <c:extLst>
            <c:ext xmlns:c16="http://schemas.microsoft.com/office/drawing/2014/chart" uri="{C3380CC4-5D6E-409C-BE32-E72D297353CC}">
              <c16:uniqueId val="{00000008-A9F7-427E-A1BE-FC8376DD5C0F}"/>
            </c:ext>
          </c:extLst>
        </c:ser>
        <c:ser>
          <c:idx val="9"/>
          <c:order val="9"/>
          <c:tx>
            <c:strRef>
              <c:f>'Charts exports to world'!$B$96</c:f>
              <c:strCache>
                <c:ptCount val="1"/>
              </c:strCache>
            </c:strRef>
          </c:tx>
          <c:spPr>
            <a:no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world'!$C$96:$AN$96</c:f>
              <c:numCache>
                <c:formatCode>General</c:formatCode>
                <c:ptCount val="38"/>
              </c:numCache>
            </c:numRef>
          </c:val>
          <c:extLst>
            <c:ext xmlns:c16="http://schemas.microsoft.com/office/drawing/2014/chart" uri="{C3380CC4-5D6E-409C-BE32-E72D297353CC}">
              <c16:uniqueId val="{00000009-A9F7-427E-A1BE-FC8376DD5C0F}"/>
            </c:ext>
          </c:extLst>
        </c:ser>
        <c:ser>
          <c:idx val="10"/>
          <c:order val="10"/>
          <c:tx>
            <c:strRef>
              <c:f>'Charts exports to world'!$B$97</c:f>
              <c:strCache>
                <c:ptCount val="1"/>
              </c:strCache>
            </c:strRef>
          </c:tx>
          <c:spPr>
            <a:no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world'!$C$97:$AN$97</c:f>
              <c:numCache>
                <c:formatCode>General</c:formatCode>
                <c:ptCount val="38"/>
              </c:numCache>
            </c:numRef>
          </c:val>
          <c:extLst>
            <c:ext xmlns:c16="http://schemas.microsoft.com/office/drawing/2014/chart" uri="{C3380CC4-5D6E-409C-BE32-E72D297353CC}">
              <c16:uniqueId val="{0000000A-A9F7-427E-A1BE-FC8376DD5C0F}"/>
            </c:ext>
          </c:extLst>
        </c:ser>
        <c:ser>
          <c:idx val="11"/>
          <c:order val="11"/>
          <c:tx>
            <c:strRef>
              <c:f>'Charts exports to world'!$B$98</c:f>
              <c:strCache>
                <c:ptCount val="1"/>
              </c:strCache>
            </c:strRef>
          </c:tx>
          <c:spPr>
            <a:no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world'!$C$98:$AN$98</c:f>
              <c:numCache>
                <c:formatCode>General</c:formatCode>
                <c:ptCount val="38"/>
              </c:numCache>
            </c:numRef>
          </c:val>
          <c:extLst>
            <c:ext xmlns:c16="http://schemas.microsoft.com/office/drawing/2014/chart" uri="{C3380CC4-5D6E-409C-BE32-E72D297353CC}">
              <c16:uniqueId val="{0000000B-A9F7-427E-A1BE-FC8376DD5C0F}"/>
            </c:ext>
          </c:extLst>
        </c:ser>
        <c:dLbls>
          <c:showLegendKey val="0"/>
          <c:showVal val="0"/>
          <c:showCatName val="0"/>
          <c:showSerName val="0"/>
          <c:showPercent val="0"/>
          <c:showBubbleSize val="0"/>
        </c:dLbls>
        <c:gapWidth val="0"/>
        <c:overlap val="100"/>
        <c:axId val="1762147375"/>
        <c:axId val="1"/>
      </c:barChart>
      <c:barChart>
        <c:barDir val="col"/>
        <c:grouping val="stacked"/>
        <c:varyColors val="0"/>
        <c:ser>
          <c:idx val="12"/>
          <c:order val="12"/>
          <c:tx>
            <c:strRef>
              <c:f>'Charts exports to world'!$B$99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world'!$C$99:$AN$99</c:f>
              <c:numCache>
                <c:formatCode>General</c:formatCode>
                <c:ptCount val="38"/>
                <c:pt idx="20" formatCode="#,##0">
                  <c:v>83.746089600000005</c:v>
                </c:pt>
                <c:pt idx="21" formatCode="#,##0">
                  <c:v>82.988481489999998</c:v>
                </c:pt>
                <c:pt idx="22" formatCode="#,##0">
                  <c:v>71.279984899999988</c:v>
                </c:pt>
                <c:pt idx="23" formatCode="#,##0">
                  <c:v>71.288435269999979</c:v>
                </c:pt>
                <c:pt idx="24" formatCode="#,##0">
                  <c:v>90.67024720000002</c:v>
                </c:pt>
                <c:pt idx="25" formatCode="#,##0">
                  <c:v>87.535337400000003</c:v>
                </c:pt>
                <c:pt idx="26" formatCode="#,##0">
                  <c:v>72.223897579999999</c:v>
                </c:pt>
                <c:pt idx="27" formatCode="#,##0">
                  <c:v>77.230976749999996</c:v>
                </c:pt>
                <c:pt idx="28" formatCode="#,##0">
                  <c:v>74.388667479999981</c:v>
                </c:pt>
                <c:pt idx="29" formatCode="#,##0">
                  <c:v>31.599235039999993</c:v>
                </c:pt>
                <c:pt idx="30" formatCode="#,##0">
                  <c:v>36.217249299999999</c:v>
                </c:pt>
                <c:pt idx="31" formatCode="#,##0">
                  <c:v>27.053238910000001</c:v>
                </c:pt>
                <c:pt idx="32" formatCode="#,##0">
                  <c:v>22.359789939999995</c:v>
                </c:pt>
                <c:pt idx="33" formatCode="#,##0">
                  <c:v>21.652906849999997</c:v>
                </c:pt>
                <c:pt idx="34" formatCode="#,##0">
                  <c:v>23.044293979999992</c:v>
                </c:pt>
                <c:pt idx="35" formatCode="#,##0">
                  <c:v>22.750419799999996</c:v>
                </c:pt>
                <c:pt idx="36" formatCode="#,##0">
                  <c:v>0</c:v>
                </c:pt>
                <c:pt idx="37" formatCode="#,##0">
                  <c:v>0</c:v>
                </c:pt>
              </c:numCache>
            </c:numRef>
          </c:val>
          <c:extLst>
            <c:ext xmlns:c16="http://schemas.microsoft.com/office/drawing/2014/chart" uri="{C3380CC4-5D6E-409C-BE32-E72D297353CC}">
              <c16:uniqueId val="{0000000C-A9F7-427E-A1BE-FC8376DD5C0F}"/>
            </c:ext>
          </c:extLst>
        </c:ser>
        <c:ser>
          <c:idx val="13"/>
          <c:order val="13"/>
          <c:tx>
            <c:strRef>
              <c:f>'Charts exports to world'!$B$100</c:f>
              <c:strCache>
                <c:ptCount val="1"/>
                <c:pt idx="0">
                  <c:v>Africa</c:v>
                </c:pt>
              </c:strCache>
            </c:strRef>
          </c:tx>
          <c:spPr>
            <a:pattFill prst="solidDmn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CC99" mc:Ignorable="a14" a14:legacySpreadsheetColorIndex="47"/>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world'!$C$100:$AN$100</c:f>
              <c:numCache>
                <c:formatCode>General</c:formatCode>
                <c:ptCount val="38"/>
                <c:pt idx="20" formatCode="#,##0">
                  <c:v>18.922653799999996</c:v>
                </c:pt>
                <c:pt idx="21" formatCode="#,##0">
                  <c:v>18.74428</c:v>
                </c:pt>
                <c:pt idx="22" formatCode="#,##0">
                  <c:v>18.520611599999999</c:v>
                </c:pt>
                <c:pt idx="23" formatCode="#,##0">
                  <c:v>20.414074999999997</c:v>
                </c:pt>
                <c:pt idx="24" formatCode="#,##0">
                  <c:v>21.689623799999996</c:v>
                </c:pt>
                <c:pt idx="25" formatCode="#,##0">
                  <c:v>20.938376599999998</c:v>
                </c:pt>
                <c:pt idx="26" formatCode="#,##0">
                  <c:v>21.800638500000002</c:v>
                </c:pt>
                <c:pt idx="27" formatCode="#,##0">
                  <c:v>25.537354399999998</c:v>
                </c:pt>
                <c:pt idx="28" formatCode="#,##0">
                  <c:v>27.765956799999998</c:v>
                </c:pt>
                <c:pt idx="29" formatCode="#,##0">
                  <c:v>19.662536800000002</c:v>
                </c:pt>
                <c:pt idx="30" formatCode="#,##0">
                  <c:v>23.7091466</c:v>
                </c:pt>
                <c:pt idx="31" formatCode="#,##0">
                  <c:v>22.967658</c:v>
                </c:pt>
                <c:pt idx="32" formatCode="#,##0">
                  <c:v>25.636032200000002</c:v>
                </c:pt>
                <c:pt idx="33" formatCode="#,##0">
                  <c:v>23.076400599999999</c:v>
                </c:pt>
                <c:pt idx="34" formatCode="#,##0">
                  <c:v>23.593187800000003</c:v>
                </c:pt>
                <c:pt idx="35" formatCode="#,##0">
                  <c:v>18.939467399999998</c:v>
                </c:pt>
                <c:pt idx="36" formatCode="#,##0">
                  <c:v>0</c:v>
                </c:pt>
                <c:pt idx="37" formatCode="#,##0">
                  <c:v>0</c:v>
                </c:pt>
              </c:numCache>
            </c:numRef>
          </c:val>
          <c:extLst>
            <c:ext xmlns:c16="http://schemas.microsoft.com/office/drawing/2014/chart" uri="{C3380CC4-5D6E-409C-BE32-E72D297353CC}">
              <c16:uniqueId val="{0000000D-A9F7-427E-A1BE-FC8376DD5C0F}"/>
            </c:ext>
          </c:extLst>
        </c:ser>
        <c:ser>
          <c:idx val="14"/>
          <c:order val="14"/>
          <c:tx>
            <c:strRef>
              <c:f>'Charts exports to world'!$B$101</c:f>
              <c:strCache>
                <c:ptCount val="1"/>
                <c:pt idx="0">
                  <c:v>India</c:v>
                </c:pt>
              </c:strCache>
            </c:strRef>
          </c:tx>
          <c:spPr>
            <a:pattFill prst="dashVert">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00" mc:Ignorable="a14" a14:legacySpreadsheetColorIndex="11"/>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world'!$C$101:$AN$101</c:f>
              <c:numCache>
                <c:formatCode>General</c:formatCode>
                <c:ptCount val="38"/>
                <c:pt idx="20" formatCode="#,##0">
                  <c:v>3.088051399999999</c:v>
                </c:pt>
                <c:pt idx="21" formatCode="#,##0">
                  <c:v>2.3839229999999993</c:v>
                </c:pt>
                <c:pt idx="22" formatCode="#,##0">
                  <c:v>2.4111935999999994</c:v>
                </c:pt>
                <c:pt idx="23" formatCode="#,##0">
                  <c:v>2.748431099999999</c:v>
                </c:pt>
                <c:pt idx="24" formatCode="#,##0">
                  <c:v>3.437796099999999</c:v>
                </c:pt>
                <c:pt idx="25" formatCode="#,##0">
                  <c:v>3.6294632999999989</c:v>
                </c:pt>
                <c:pt idx="26" formatCode="#,##0">
                  <c:v>2.2240385999999996</c:v>
                </c:pt>
                <c:pt idx="27" formatCode="#,##0">
                  <c:v>2.9016997999999989</c:v>
                </c:pt>
                <c:pt idx="28" formatCode="#,##0">
                  <c:v>3.3685503999999993</c:v>
                </c:pt>
                <c:pt idx="29" formatCode="#,##0">
                  <c:v>3.8565560999999988</c:v>
                </c:pt>
                <c:pt idx="30" formatCode="#,##0">
                  <c:v>3.7929860999999989</c:v>
                </c:pt>
                <c:pt idx="31" formatCode="#,##0">
                  <c:v>2.5359351999999991</c:v>
                </c:pt>
                <c:pt idx="32" formatCode="#,##0">
                  <c:v>1.9475905999999994</c:v>
                </c:pt>
                <c:pt idx="33" formatCode="#,##0">
                  <c:v>2.0330231999999993</c:v>
                </c:pt>
                <c:pt idx="34" formatCode="#,##0">
                  <c:v>1.9976500999999995</c:v>
                </c:pt>
                <c:pt idx="35" formatCode="#,##0">
                  <c:v>2.5405054999999992</c:v>
                </c:pt>
                <c:pt idx="36" formatCode="#,##0">
                  <c:v>0</c:v>
                </c:pt>
                <c:pt idx="37" formatCode="#,##0">
                  <c:v>0</c:v>
                </c:pt>
              </c:numCache>
            </c:numRef>
          </c:val>
          <c:extLst>
            <c:ext xmlns:c16="http://schemas.microsoft.com/office/drawing/2014/chart" uri="{C3380CC4-5D6E-409C-BE32-E72D297353CC}">
              <c16:uniqueId val="{0000000E-A9F7-427E-A1BE-FC8376DD5C0F}"/>
            </c:ext>
          </c:extLst>
        </c:ser>
        <c:ser>
          <c:idx val="15"/>
          <c:order val="15"/>
          <c:tx>
            <c:strRef>
              <c:f>'Charts exports to world'!$B$102</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00" mc:Ignorable="a14" a14:legacySpreadsheetColorIndex="13"/>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world'!$C$102:$AN$102</c:f>
              <c:numCache>
                <c:formatCode>General</c:formatCode>
                <c:ptCount val="38"/>
                <c:pt idx="20" formatCode="#,##0">
                  <c:v>2.9164031999999995</c:v>
                </c:pt>
                <c:pt idx="21" formatCode="#,##0">
                  <c:v>2.3337011999999997</c:v>
                </c:pt>
                <c:pt idx="22" formatCode="#,##0">
                  <c:v>2.4260604000000003</c:v>
                </c:pt>
                <c:pt idx="23" formatCode="#,##0">
                  <c:v>2.4128285999999997</c:v>
                </c:pt>
                <c:pt idx="24" formatCode="#,##0">
                  <c:v>5.9109299999999996</c:v>
                </c:pt>
                <c:pt idx="25" formatCode="#,##0">
                  <c:v>6.0871631999999991</c:v>
                </c:pt>
                <c:pt idx="26" formatCode="#,##0">
                  <c:v>8.2219809999999995</c:v>
                </c:pt>
                <c:pt idx="27" formatCode="#,##0">
                  <c:v>9.2371499999999997</c:v>
                </c:pt>
                <c:pt idx="28" formatCode="#,##0">
                  <c:v>12.382006799999999</c:v>
                </c:pt>
                <c:pt idx="29" formatCode="#,##0">
                  <c:v>6.6956526999999992</c:v>
                </c:pt>
                <c:pt idx="30" formatCode="#,##0">
                  <c:v>6.5539986999999993</c:v>
                </c:pt>
                <c:pt idx="31" formatCode="#,##0">
                  <c:v>5.7789341999999992</c:v>
                </c:pt>
                <c:pt idx="32" formatCode="#,##0">
                  <c:v>8.1530729999999991</c:v>
                </c:pt>
                <c:pt idx="33" formatCode="#,##0">
                  <c:v>5.2993686000000002</c:v>
                </c:pt>
                <c:pt idx="34" formatCode="#,##0">
                  <c:v>4.9474757999999994</c:v>
                </c:pt>
                <c:pt idx="35" formatCode="#,##0">
                  <c:v>3.9219390000000001</c:v>
                </c:pt>
                <c:pt idx="36" formatCode="#,##0">
                  <c:v>0</c:v>
                </c:pt>
                <c:pt idx="37" formatCode="#,##0">
                  <c:v>0</c:v>
                </c:pt>
              </c:numCache>
            </c:numRef>
          </c:val>
          <c:extLst>
            <c:ext xmlns:c16="http://schemas.microsoft.com/office/drawing/2014/chart" uri="{C3380CC4-5D6E-409C-BE32-E72D297353CC}">
              <c16:uniqueId val="{0000000F-A9F7-427E-A1BE-FC8376DD5C0F}"/>
            </c:ext>
          </c:extLst>
        </c:ser>
        <c:ser>
          <c:idx val="16"/>
          <c:order val="16"/>
          <c:tx>
            <c:strRef>
              <c:f>'Charts exports to world'!$B$103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99" mc:Ignorable="a14" a14:legacySpreadsheetColorIndex="62"/>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world'!$C$103:$AN$103</c:f>
              <c:numCache>
                <c:formatCode>General</c:formatCode>
                <c:ptCount val="38"/>
                <c:pt idx="20" formatCode="#,##0">
                  <c:v>4.9812687999999996</c:v>
                </c:pt>
                <c:pt idx="21" formatCode="#,##0">
                  <c:v>3.7116913999999999</c:v>
                </c:pt>
                <c:pt idx="22" formatCode="#,##0">
                  <c:v>4.2128192000000002</c:v>
                </c:pt>
                <c:pt idx="23" formatCode="#,##0">
                  <c:v>3.7610539999999997</c:v>
                </c:pt>
                <c:pt idx="24" formatCode="#,##0">
                  <c:v>10.026647899999999</c:v>
                </c:pt>
                <c:pt idx="25" formatCode="#,##0">
                  <c:v>9.7879152999999999</c:v>
                </c:pt>
                <c:pt idx="26" formatCode="#,##0">
                  <c:v>9.1688143999999987</c:v>
                </c:pt>
                <c:pt idx="27" formatCode="#,##0">
                  <c:v>10.058811800000001</c:v>
                </c:pt>
                <c:pt idx="28" formatCode="#,##0">
                  <c:v>11.3246286</c:v>
                </c:pt>
                <c:pt idx="29" formatCode="#,##0">
                  <c:v>3.1100003999999997</c:v>
                </c:pt>
                <c:pt idx="30" formatCode="#,##0">
                  <c:v>3.1544542</c:v>
                </c:pt>
                <c:pt idx="31" formatCode="#,##0">
                  <c:v>3.8735436000000001</c:v>
                </c:pt>
                <c:pt idx="32" formatCode="#,##0">
                  <c:v>4.7727404</c:v>
                </c:pt>
                <c:pt idx="33" formatCode="#,##0">
                  <c:v>5.5150075999999997</c:v>
                </c:pt>
                <c:pt idx="34" formatCode="#,##0">
                  <c:v>4.8047076000000004</c:v>
                </c:pt>
                <c:pt idx="35" formatCode="#,##0">
                  <c:v>2.9899176000000001</c:v>
                </c:pt>
                <c:pt idx="36" formatCode="#,##0">
                  <c:v>0</c:v>
                </c:pt>
                <c:pt idx="37" formatCode="#,##0">
                  <c:v>0</c:v>
                </c:pt>
              </c:numCache>
            </c:numRef>
          </c:val>
          <c:extLst>
            <c:ext xmlns:c16="http://schemas.microsoft.com/office/drawing/2014/chart" uri="{C3380CC4-5D6E-409C-BE32-E72D297353CC}">
              <c16:uniqueId val="{00000010-A9F7-427E-A1BE-FC8376DD5C0F}"/>
            </c:ext>
          </c:extLst>
        </c:ser>
        <c:ser>
          <c:idx val="17"/>
          <c:order val="17"/>
          <c:tx>
            <c:strRef>
              <c:f>'Charts exports to world'!$B$104</c:f>
              <c:strCache>
                <c:ptCount val="1"/>
                <c:pt idx="0">
                  <c:v>Vietnam</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world'!$C$104:$AN$104</c:f>
              <c:numCache>
                <c:formatCode>General</c:formatCode>
                <c:ptCount val="38"/>
                <c:pt idx="20" formatCode="#,##0">
                  <c:v>0</c:v>
                </c:pt>
                <c:pt idx="21" formatCode="#,##0">
                  <c:v>0</c:v>
                </c:pt>
                <c:pt idx="22" formatCode="#,##0">
                  <c:v>0</c:v>
                </c:pt>
                <c:pt idx="23" formatCode="#,##0">
                  <c:v>0</c:v>
                </c:pt>
                <c:pt idx="24" formatCode="#,##0">
                  <c:v>0</c:v>
                </c:pt>
                <c:pt idx="25" formatCode="#,##0">
                  <c:v>0</c:v>
                </c:pt>
                <c:pt idx="26" formatCode="#,##0">
                  <c:v>0</c:v>
                </c:pt>
                <c:pt idx="27" formatCode="#,##0">
                  <c:v>4.8721709999999998</c:v>
                </c:pt>
                <c:pt idx="28" formatCode="#,##0">
                  <c:v>5.1000939999999995</c:v>
                </c:pt>
                <c:pt idx="29" formatCode="#,##0">
                  <c:v>0.54617399999999994</c:v>
                </c:pt>
                <c:pt idx="30" formatCode="#,##0">
                  <c:v>0.84896159999999998</c:v>
                </c:pt>
                <c:pt idx="31" formatCode="#,##0">
                  <c:v>0</c:v>
                </c:pt>
                <c:pt idx="32" formatCode="#,##0">
                  <c:v>0</c:v>
                </c:pt>
                <c:pt idx="33" formatCode="#,##0">
                  <c:v>0</c:v>
                </c:pt>
                <c:pt idx="34" formatCode="#,##0">
                  <c:v>0.78165239999999991</c:v>
                </c:pt>
                <c:pt idx="35" formatCode="#,##0">
                  <c:v>0</c:v>
                </c:pt>
                <c:pt idx="36" formatCode="#,##0">
                  <c:v>0</c:v>
                </c:pt>
                <c:pt idx="37" formatCode="#,##0">
                  <c:v>0</c:v>
                </c:pt>
              </c:numCache>
            </c:numRef>
          </c:val>
          <c:extLst>
            <c:ext xmlns:c16="http://schemas.microsoft.com/office/drawing/2014/chart" uri="{C3380CC4-5D6E-409C-BE32-E72D297353CC}">
              <c16:uniqueId val="{00000011-A9F7-427E-A1BE-FC8376DD5C0F}"/>
            </c:ext>
          </c:extLst>
        </c:ser>
        <c:ser>
          <c:idx val="18"/>
          <c:order val="18"/>
          <c:tx>
            <c:strRef>
              <c:f>'Charts exports to world'!$B$105</c:f>
              <c:strCache>
                <c:ptCount val="1"/>
                <c:pt idx="0">
                  <c:v>Rest of world</c:v>
                </c:pt>
              </c:strCache>
            </c:strRef>
          </c:tx>
          <c:spPr>
            <a:pattFill prst="trellis">
              <a:fgClr>
                <a:srgbClr xmlns:mc="http://schemas.openxmlformats.org/markup-compatibility/2006" xmlns:a14="http://schemas.microsoft.com/office/drawing/2010/main" val="CC99FF" mc:Ignorable="a14" a14:legacySpreadsheetColorIndex="46"/>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world'!$C$105:$AN$105</c:f>
              <c:numCache>
                <c:formatCode>General</c:formatCode>
                <c:ptCount val="38"/>
                <c:pt idx="20" formatCode="#,##0">
                  <c:v>1.6622388000000257</c:v>
                </c:pt>
                <c:pt idx="21" formatCode="#,##0">
                  <c:v>5.5972649999999931</c:v>
                </c:pt>
                <c:pt idx="22" formatCode="#,##0">
                  <c:v>5.913145400000019</c:v>
                </c:pt>
                <c:pt idx="23" formatCode="#,##0">
                  <c:v>6.4819502</c:v>
                </c:pt>
                <c:pt idx="24" formatCode="#,##0">
                  <c:v>6.6467721999999867</c:v>
                </c:pt>
                <c:pt idx="25" formatCode="#,##0">
                  <c:v>4.6373838000000234</c:v>
                </c:pt>
                <c:pt idx="26" formatCode="#,##0">
                  <c:v>1.4321118000000155</c:v>
                </c:pt>
                <c:pt idx="27" formatCode="#,##0">
                  <c:v>3.2328245999999865</c:v>
                </c:pt>
                <c:pt idx="28" formatCode="#,##0">
                  <c:v>1.6724207999999692</c:v>
                </c:pt>
                <c:pt idx="29" formatCode="#,##0">
                  <c:v>1.1084088000000065</c:v>
                </c:pt>
                <c:pt idx="30" formatCode="#,##0">
                  <c:v>2.8400128000000109</c:v>
                </c:pt>
                <c:pt idx="31" formatCode="#,##0">
                  <c:v>2.1316407999999996</c:v>
                </c:pt>
                <c:pt idx="32" formatCode="#,##0">
                  <c:v>2.6044836000000089</c:v>
                </c:pt>
                <c:pt idx="33" formatCode="#,##0">
                  <c:v>3.6690021999999942</c:v>
                </c:pt>
                <c:pt idx="34" formatCode="#,##0">
                  <c:v>2.524520599999974</c:v>
                </c:pt>
                <c:pt idx="35" formatCode="#,##0">
                  <c:v>1.1937042000000062</c:v>
                </c:pt>
                <c:pt idx="36" formatCode="#,##0">
                  <c:v>0</c:v>
                </c:pt>
                <c:pt idx="37" formatCode="#,##0">
                  <c:v>0</c:v>
                </c:pt>
              </c:numCache>
            </c:numRef>
          </c:val>
          <c:extLst>
            <c:ext xmlns:c16="http://schemas.microsoft.com/office/drawing/2014/chart" uri="{C3380CC4-5D6E-409C-BE32-E72D297353CC}">
              <c16:uniqueId val="{00000012-A9F7-427E-A1BE-FC8376DD5C0F}"/>
            </c:ext>
          </c:extLst>
        </c:ser>
        <c:ser>
          <c:idx val="19"/>
          <c:order val="19"/>
          <c:tx>
            <c:strRef>
              <c:f>'Charts exports to world'!$B$106</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'Charts exports to world'!$C$86:$AN$86</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world'!$C$106:$AN$106</c:f>
              <c:numCache>
                <c:formatCode>General</c:formatCode>
                <c:ptCount val="38"/>
                <c:pt idx="20" formatCode="#,##0">
                  <c:v>0</c:v>
                </c:pt>
                <c:pt idx="21" formatCode="#,##0">
                  <c:v>0</c:v>
                </c:pt>
                <c:pt idx="22" formatCode="#,##0">
                  <c:v>0</c:v>
                </c:pt>
                <c:pt idx="23" formatCode="#,##0">
                  <c:v>0</c:v>
                </c:pt>
                <c:pt idx="24" formatCode="#,##0">
                  <c:v>0</c:v>
                </c:pt>
                <c:pt idx="25" formatCode="#,##0">
                  <c:v>0</c:v>
                </c:pt>
                <c:pt idx="26" formatCode="#,##0">
                  <c:v>1.7129999999999999</c:v>
                </c:pt>
                <c:pt idx="27" formatCode="#,##0">
                  <c:v>0</c:v>
                </c:pt>
                <c:pt idx="28" formatCode="#,##0">
                  <c:v>0</c:v>
                </c:pt>
                <c:pt idx="29" formatCode="#,##0">
                  <c:v>0</c:v>
                </c:pt>
                <c:pt idx="30" formatCode="#,##0">
                  <c:v>0.66291779999999989</c:v>
                </c:pt>
                <c:pt idx="31" formatCode="#,##0">
                  <c:v>2.2168493999999996</c:v>
                </c:pt>
                <c:pt idx="32" formatCode="#,##0">
                  <c:v>9.0087949999999992</c:v>
                </c:pt>
                <c:pt idx="33" formatCode="#,##0">
                  <c:v>22.168954599999999</c:v>
                </c:pt>
                <c:pt idx="34" formatCode="#,##0">
                  <c:v>19.439965999999998</c:v>
                </c:pt>
                <c:pt idx="35" formatCode="#,##0">
                  <c:v>1.0836972999999999</c:v>
                </c:pt>
                <c:pt idx="36" formatCode="#,##0">
                  <c:v>0</c:v>
                </c:pt>
                <c:pt idx="37" formatCode="#,##0">
                  <c:v>0</c:v>
                </c:pt>
              </c:numCache>
            </c:numRef>
          </c:val>
          <c:extLst>
            <c:ext xmlns:c16="http://schemas.microsoft.com/office/drawing/2014/chart" uri="{C3380CC4-5D6E-409C-BE32-E72D297353CC}">
              <c16:uniqueId val="{00000013-A9F7-427E-A1BE-FC8376DD5C0F}"/>
            </c:ext>
          </c:extLst>
        </c:ser>
        <c:dLbls>
          <c:showLegendKey val="0"/>
          <c:showVal val="0"/>
          <c:showCatName val="0"/>
          <c:showSerName val="0"/>
          <c:showPercent val="0"/>
          <c:showBubbleSize val="0"/>
        </c:dLbls>
        <c:gapWidth val="0"/>
        <c:overlap val="100"/>
        <c:axId val="3"/>
        <c:axId val="4"/>
      </c:barChart>
      <c:catAx>
        <c:axId val="17621473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1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500" b="1" i="0" u="none" strike="noStrike" baseline="0">
                    <a:solidFill>
                      <a:srgbClr val="993300"/>
                    </a:solidFill>
                    <a:latin typeface="Arial"/>
                    <a:ea typeface="Arial"/>
                    <a:cs typeface="Arial"/>
                  </a:defRPr>
                </a:pPr>
                <a:r>
                  <a:rPr lang="en-GB" sz="15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500" b="1" i="0" u="none" strike="noStrike" baseline="0">
                    <a:solidFill>
                      <a:srgbClr val="993300"/>
                    </a:solidFill>
                    <a:latin typeface="Arial"/>
                    <a:ea typeface="Arial"/>
                    <a:cs typeface="Arial"/>
                  </a:defRPr>
                </a:pPr>
                <a:r>
                  <a:rPr lang="en-GB" sz="1225" b="0" i="0" u="none" strike="noStrike" baseline="0">
                    <a:solidFill>
                      <a:srgbClr val="993300"/>
                    </a:solidFill>
                    <a:latin typeface="Arial"/>
                    <a:cs typeface="Arial"/>
                  </a:rPr>
                  <a:t>(million cubic metres)</a:t>
                </a:r>
                <a:r>
                  <a:rPr lang="en-GB" sz="1075" b="0" i="0" u="none" strike="noStrike" baseline="0">
                    <a:solidFill>
                      <a:srgbClr val="993300"/>
                    </a:solidFill>
                    <a:latin typeface="Arial"/>
                    <a:cs typeface="Arial"/>
                  </a:rPr>
                  <a:t> </a:t>
                </a:r>
              </a:p>
            </c:rich>
          </c:tx>
          <c:layout>
            <c:manualLayout>
              <c:xMode val="edge"/>
              <c:yMode val="edge"/>
              <c:x val="1.0220448723822282E-2"/>
              <c:y val="0.1495773313551063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993300"/>
                </a:solidFill>
                <a:latin typeface="Arial"/>
                <a:ea typeface="Arial"/>
                <a:cs typeface="Arial"/>
              </a:defRPr>
            </a:pPr>
            <a:endParaRPr lang="en-US"/>
          </a:p>
        </c:txPr>
        <c:crossAx val="17621473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625" b="1" i="0" u="none" strike="noStrike" baseline="0">
                    <a:solidFill>
                      <a:srgbClr val="0000FF"/>
                    </a:solidFill>
                    <a:latin typeface="Arial"/>
                    <a:ea typeface="Arial"/>
                    <a:cs typeface="Arial"/>
                  </a:defRPr>
                </a:pPr>
                <a:r>
                  <a:rPr lang="en-GB" sz="1625" b="1" i="0" u="none" strike="noStrike" baseline="0">
                    <a:solidFill>
                      <a:srgbClr val="0000FF"/>
                    </a:solidFill>
                    <a:latin typeface="Arial"/>
                    <a:cs typeface="Arial"/>
                  </a:rPr>
                  <a:t>Export value</a:t>
                </a:r>
                <a:endParaRPr lang="en-GB" sz="1225" b="0" i="0" u="none" strike="noStrike" baseline="0">
                  <a:solidFill>
                    <a:srgbClr val="0000FF"/>
                  </a:solidFill>
                  <a:latin typeface="Arial"/>
                  <a:cs typeface="Arial"/>
                </a:endParaRPr>
              </a:p>
              <a:p>
                <a:pPr>
                  <a:defRPr sz="1625" b="1"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(US$ million, fob, nominal)</a:t>
                </a:r>
                <a:r>
                  <a:rPr lang="en-GB" sz="1225" b="0" i="0" u="none" strike="noStrike" baseline="0">
                    <a:solidFill>
                      <a:srgbClr val="FFFFFF"/>
                    </a:solidFill>
                    <a:latin typeface="Arial"/>
                    <a:cs typeface="Arial"/>
                  </a:rPr>
                  <a:t> )</a:t>
                </a:r>
              </a:p>
            </c:rich>
          </c:tx>
          <c:layout>
            <c:manualLayout>
              <c:xMode val="edge"/>
              <c:yMode val="edge"/>
              <c:x val="0.91905419678063449"/>
              <c:y val="0.1638227914841640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8398387613272202E-2"/>
          <c:y val="0.86754852185961684"/>
          <c:w val="0.86795195316152307"/>
          <c:h val="0.10969004299374466"/>
        </c:manualLayout>
      </c:layout>
      <c:overlay val="0"/>
      <c:spPr>
        <a:solidFill>
          <a:srgbClr val="FFFFCC"/>
        </a:solidFill>
        <a:ln w="3175">
          <a:solidFill>
            <a:srgbClr val="00FF00"/>
          </a:solidFill>
          <a:prstDash val="solid"/>
        </a:ln>
      </c:spPr>
      <c:txPr>
        <a:bodyPr/>
        <a:lstStyle/>
        <a:p>
          <a:pPr>
            <a:defRPr sz="147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264538468586739"/>
          <c:y val="5.9916262571966139E-2"/>
          <c:w val="0.84908343244062034"/>
          <c:h val="0.61342840252251041"/>
        </c:manualLayout>
      </c:layout>
      <c:barChart>
        <c:barDir val="col"/>
        <c:grouping val="stacked"/>
        <c:varyColors val="0"/>
        <c:ser>
          <c:idx val="0"/>
          <c:order val="0"/>
          <c:tx>
            <c:strRef>
              <c:f>'Charts exports to EU-28'!$B$45</c:f>
              <c:strCache>
                <c:ptCount val="1"/>
                <c:pt idx="0">
                  <c:v>Sawn wood</c:v>
                </c:pt>
              </c:strCache>
            </c:strRef>
          </c:tx>
          <c:spPr>
            <a:pattFill prst="smCheck">
              <a:fgClr>
                <a:srgbClr xmlns:mc="http://schemas.openxmlformats.org/markup-compatibility/2006" xmlns:a14="http://schemas.microsoft.com/office/drawing/2010/main" val="CCFFCC" mc:Ignorable="a14" a14:legacySpreadsheetColorIndex="42"/>
              </a:fgClr>
              <a:bgClr>
                <a:srgbClr xmlns:mc="http://schemas.openxmlformats.org/markup-compatibility/2006" xmlns:a14="http://schemas.microsoft.com/office/drawing/2010/main" val="008000" mc:Ignorable="a14" a14:legacySpreadsheetColorIndex="17"/>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EU-28'!$C$45:$CG$45</c:f>
              <c:numCache>
                <c:formatCode>#,##0.00</c:formatCode>
                <c:ptCount val="83"/>
                <c:pt idx="0">
                  <c:v>0</c:v>
                </c:pt>
                <c:pt idx="1">
                  <c:v>0.35910138245800011</c:v>
                </c:pt>
                <c:pt idx="2">
                  <c:v>0.34653226260015996</c:v>
                </c:pt>
                <c:pt idx="3">
                  <c:v>0.28472960837776007</c:v>
                </c:pt>
                <c:pt idx="4">
                  <c:v>0.22272449114552006</c:v>
                </c:pt>
                <c:pt idx="5">
                  <c:v>0.25120040212903993</c:v>
                </c:pt>
                <c:pt idx="6">
                  <c:v>0.24556940448039999</c:v>
                </c:pt>
                <c:pt idx="7">
                  <c:v>0.22108882481504008</c:v>
                </c:pt>
                <c:pt idx="8">
                  <c:v>0.21292699077468005</c:v>
                </c:pt>
                <c:pt idx="9">
                  <c:v>0.20468447013560004</c:v>
                </c:pt>
                <c:pt idx="10">
                  <c:v>8.9734070524280007E-2</c:v>
                </c:pt>
                <c:pt idx="11">
                  <c:v>9.7087833169599985E-2</c:v>
                </c:pt>
                <c:pt idx="12">
                  <c:v>8.3903823276000017E-2</c:v>
                </c:pt>
                <c:pt idx="13">
                  <c:v>8.5711765761440031E-2</c:v>
                </c:pt>
                <c:pt idx="14">
                  <c:v>7.6949259663640024E-2</c:v>
                </c:pt>
                <c:pt idx="15">
                  <c:v>9.3337245787240036E-2</c:v>
                </c:pt>
                <c:pt idx="16">
                  <c:v>8.3721606954440003E-2</c:v>
                </c:pt>
                <c:pt idx="17">
                  <c:v>0</c:v>
                </c:pt>
                <c:pt idx="18">
                  <c:v>0</c:v>
                </c:pt>
                <c:pt idx="21">
                  <c:v>0.350110858734</c:v>
                </c:pt>
                <c:pt idx="22">
                  <c:v>0.31948889174384004</c:v>
                </c:pt>
                <c:pt idx="23">
                  <c:v>0.25709781412223998</c:v>
                </c:pt>
                <c:pt idx="24">
                  <c:v>0.19267430029847998</c:v>
                </c:pt>
                <c:pt idx="25">
                  <c:v>0.20950582712696</c:v>
                </c:pt>
                <c:pt idx="26">
                  <c:v>0.19563310526760003</c:v>
                </c:pt>
                <c:pt idx="27">
                  <c:v>0.16560319471695997</c:v>
                </c:pt>
                <c:pt idx="28">
                  <c:v>0.15350613555731998</c:v>
                </c:pt>
                <c:pt idx="29">
                  <c:v>0.13890207534839999</c:v>
                </c:pt>
                <c:pt idx="30">
                  <c:v>5.4890338131719986E-2</c:v>
                </c:pt>
                <c:pt idx="31">
                  <c:v>5.8318666806399994E-2</c:v>
                </c:pt>
                <c:pt idx="32">
                  <c:v>4.5990355319999988E-2</c:v>
                </c:pt>
                <c:pt idx="33">
                  <c:v>4.5468157294559983E-2</c:v>
                </c:pt>
                <c:pt idx="34">
                  <c:v>4.2143032200359989E-2</c:v>
                </c:pt>
                <c:pt idx="35">
                  <c:v>4.8188282720759978E-2</c:v>
                </c:pt>
                <c:pt idx="36">
                  <c:v>4.0950883897559985E-2</c:v>
                </c:pt>
                <c:pt idx="37">
                  <c:v>0</c:v>
                </c:pt>
                <c:pt idx="38">
                  <c:v>0</c:v>
                </c:pt>
              </c:numCache>
            </c:numRef>
          </c:val>
          <c:extLst>
            <c:ext xmlns:c16="http://schemas.microsoft.com/office/drawing/2014/chart" uri="{C3380CC4-5D6E-409C-BE32-E72D297353CC}">
              <c16:uniqueId val="{00000000-9282-4318-9B0A-025FE84B0FD1}"/>
            </c:ext>
          </c:extLst>
        </c:ser>
        <c:ser>
          <c:idx val="1"/>
          <c:order val="1"/>
          <c:tx>
            <c:strRef>
              <c:f>'Charts exports to EU-28'!$B$46</c:f>
              <c:strCache>
                <c:ptCount val="1"/>
                <c:pt idx="0">
                  <c:v>Veneer</c:v>
                </c:pt>
              </c:strCache>
            </c:strRef>
          </c:tx>
          <c:spPr>
            <a:pattFill prst="wdDnDiag">
              <a:fgClr>
                <a:srgbClr xmlns:mc="http://schemas.openxmlformats.org/markup-compatibility/2006" xmlns:a14="http://schemas.microsoft.com/office/drawing/2010/main" val="CCFFCC" mc:Ignorable="a14" a14:legacySpreadsheetColorIndex="42"/>
              </a:fgClr>
              <a:bgClr>
                <a:srgbClr xmlns:mc="http://schemas.openxmlformats.org/markup-compatibility/2006" xmlns:a14="http://schemas.microsoft.com/office/drawing/2010/main" val="008000" mc:Ignorable="a14" a14:legacySpreadsheetColorIndex="17"/>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EU-28'!$C$46:$CG$46</c:f>
              <c:numCache>
                <c:formatCode>#,##0.00</c:formatCode>
                <c:ptCount val="83"/>
                <c:pt idx="0">
                  <c:v>0</c:v>
                </c:pt>
                <c:pt idx="1">
                  <c:v>9.9938811055999985E-2</c:v>
                </c:pt>
                <c:pt idx="2">
                  <c:v>0.1101921784866</c:v>
                </c:pt>
                <c:pt idx="3">
                  <c:v>7.8876589671599995E-2</c:v>
                </c:pt>
                <c:pt idx="4">
                  <c:v>8.3867682693199941E-2</c:v>
                </c:pt>
                <c:pt idx="5">
                  <c:v>9.4600431626399972E-2</c:v>
                </c:pt>
                <c:pt idx="6">
                  <c:v>0.10568796268799999</c:v>
                </c:pt>
                <c:pt idx="7">
                  <c:v>9.686337773559997E-2</c:v>
                </c:pt>
                <c:pt idx="8">
                  <c:v>0.1061373268354</c:v>
                </c:pt>
                <c:pt idx="9">
                  <c:v>0.10144547772239998</c:v>
                </c:pt>
                <c:pt idx="10">
                  <c:v>5.5198248551599993E-2</c:v>
                </c:pt>
                <c:pt idx="11">
                  <c:v>7.5587938145999969E-2</c:v>
                </c:pt>
                <c:pt idx="12">
                  <c:v>6.6165649783799976E-2</c:v>
                </c:pt>
                <c:pt idx="13">
                  <c:v>6.27603656904E-2</c:v>
                </c:pt>
                <c:pt idx="14">
                  <c:v>5.7462433848399982E-2</c:v>
                </c:pt>
                <c:pt idx="15">
                  <c:v>6.5083758889800003E-2</c:v>
                </c:pt>
                <c:pt idx="16">
                  <c:v>6.3436232056400005E-2</c:v>
                </c:pt>
                <c:pt idx="17">
                  <c:v>0</c:v>
                </c:pt>
                <c:pt idx="18">
                  <c:v>0</c:v>
                </c:pt>
                <c:pt idx="21">
                  <c:v>6.135642822399999E-2</c:v>
                </c:pt>
                <c:pt idx="22">
                  <c:v>6.2920219853400003E-2</c:v>
                </c:pt>
                <c:pt idx="23">
                  <c:v>4.4107949068400001E-2</c:v>
                </c:pt>
                <c:pt idx="24">
                  <c:v>4.6119468306799992E-2</c:v>
                </c:pt>
                <c:pt idx="25">
                  <c:v>4.8611760573600005E-2</c:v>
                </c:pt>
                <c:pt idx="26">
                  <c:v>5.2331167392E-2</c:v>
                </c:pt>
                <c:pt idx="27">
                  <c:v>4.5324820864400005E-2</c:v>
                </c:pt>
                <c:pt idx="28">
                  <c:v>4.6299742704600001E-2</c:v>
                </c:pt>
                <c:pt idx="29">
                  <c:v>4.0375627577599993E-2</c:v>
                </c:pt>
                <c:pt idx="30">
                  <c:v>2.01093998084E-2</c:v>
                </c:pt>
                <c:pt idx="31">
                  <c:v>3.0546333174000004E-2</c:v>
                </c:pt>
                <c:pt idx="32">
                  <c:v>2.5138177236199998E-2</c:v>
                </c:pt>
                <c:pt idx="33">
                  <c:v>2.1419164709599998E-2</c:v>
                </c:pt>
                <c:pt idx="34">
                  <c:v>1.8784045551599998E-2</c:v>
                </c:pt>
                <c:pt idx="35">
                  <c:v>2.0978091250199997E-2</c:v>
                </c:pt>
                <c:pt idx="36">
                  <c:v>2.07241623036E-2</c:v>
                </c:pt>
                <c:pt idx="37">
                  <c:v>0</c:v>
                </c:pt>
                <c:pt idx="38">
                  <c:v>0</c:v>
                </c:pt>
              </c:numCache>
            </c:numRef>
          </c:val>
          <c:extLst>
            <c:ext xmlns:c16="http://schemas.microsoft.com/office/drawing/2014/chart" uri="{C3380CC4-5D6E-409C-BE32-E72D297353CC}">
              <c16:uniqueId val="{00000001-9282-4318-9B0A-025FE84B0FD1}"/>
            </c:ext>
          </c:extLst>
        </c:ser>
        <c:ser>
          <c:idx val="2"/>
          <c:order val="2"/>
          <c:tx>
            <c:strRef>
              <c:f>'Charts exports to EU-28'!$B$47</c:f>
              <c:strCache>
                <c:ptCount val="1"/>
                <c:pt idx="0">
                  <c:v>Plywood</c:v>
                </c:pt>
              </c:strCache>
            </c:strRef>
          </c:tx>
          <c:spPr>
            <a:pattFill prst="horz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EU-28'!$C$47:$CG$47</c:f>
              <c:numCache>
                <c:formatCode>#,##0.00</c:formatCode>
                <c:ptCount val="83"/>
                <c:pt idx="0">
                  <c:v>0</c:v>
                </c:pt>
                <c:pt idx="1">
                  <c:v>2.4104001655999994E-2</c:v>
                </c:pt>
                <c:pt idx="2">
                  <c:v>2.8913907213799991E-2</c:v>
                </c:pt>
                <c:pt idx="3">
                  <c:v>2.5392233302799997E-2</c:v>
                </c:pt>
                <c:pt idx="4">
                  <c:v>2.2069930972600002E-2</c:v>
                </c:pt>
                <c:pt idx="5">
                  <c:v>2.5341474188799999E-2</c:v>
                </c:pt>
                <c:pt idx="6">
                  <c:v>2.5883995598999995E-2</c:v>
                </c:pt>
                <c:pt idx="7">
                  <c:v>2.6592328590800008E-2</c:v>
                </c:pt>
                <c:pt idx="8">
                  <c:v>2.5217302326999994E-2</c:v>
                </c:pt>
                <c:pt idx="9">
                  <c:v>2.45008129464E-2</c:v>
                </c:pt>
                <c:pt idx="10">
                  <c:v>1.7091727027199993E-2</c:v>
                </c:pt>
                <c:pt idx="11">
                  <c:v>1.1926197037999998E-2</c:v>
                </c:pt>
                <c:pt idx="12">
                  <c:v>9.1104103355999985E-3</c:v>
                </c:pt>
                <c:pt idx="13">
                  <c:v>8.4733398399999982E-3</c:v>
                </c:pt>
                <c:pt idx="14">
                  <c:v>5.2332566999999993E-3</c:v>
                </c:pt>
                <c:pt idx="15">
                  <c:v>0</c:v>
                </c:pt>
                <c:pt idx="16">
                  <c:v>0</c:v>
                </c:pt>
                <c:pt idx="17">
                  <c:v>0</c:v>
                </c:pt>
                <c:pt idx="18">
                  <c:v>0</c:v>
                </c:pt>
                <c:pt idx="21">
                  <c:v>9.8301808640000009E-3</c:v>
                </c:pt>
                <c:pt idx="22">
                  <c:v>1.2546307246200001E-2</c:v>
                </c:pt>
                <c:pt idx="23">
                  <c:v>6.0183708171999998E-3</c:v>
                </c:pt>
                <c:pt idx="24">
                  <c:v>5.1235454074000002E-3</c:v>
                </c:pt>
                <c:pt idx="25">
                  <c:v>7.4878941311999989E-3</c:v>
                </c:pt>
                <c:pt idx="26">
                  <c:v>7.3881645810000007E-3</c:v>
                </c:pt>
                <c:pt idx="27">
                  <c:v>7.8819348692000003E-3</c:v>
                </c:pt>
                <c:pt idx="28">
                  <c:v>6.4491372330000001E-3</c:v>
                </c:pt>
                <c:pt idx="29">
                  <c:v>6.2579118335999995E-3</c:v>
                </c:pt>
                <c:pt idx="30">
                  <c:v>3.0759572927999998E-3</c:v>
                </c:pt>
                <c:pt idx="31">
                  <c:v>2.595136782E-3</c:v>
                </c:pt>
                <c:pt idx="32">
                  <c:v>1.5905770244000002E-3</c:v>
                </c:pt>
                <c:pt idx="33">
                  <c:v>0</c:v>
                </c:pt>
                <c:pt idx="34">
                  <c:v>0</c:v>
                </c:pt>
                <c:pt idx="35">
                  <c:v>0</c:v>
                </c:pt>
                <c:pt idx="36">
                  <c:v>0</c:v>
                </c:pt>
                <c:pt idx="37">
                  <c:v>0</c:v>
                </c:pt>
                <c:pt idx="38">
                  <c:v>0</c:v>
                </c:pt>
              </c:numCache>
            </c:numRef>
          </c:val>
          <c:extLst>
            <c:ext xmlns:c16="http://schemas.microsoft.com/office/drawing/2014/chart" uri="{C3380CC4-5D6E-409C-BE32-E72D297353CC}">
              <c16:uniqueId val="{00000002-9282-4318-9B0A-025FE84B0FD1}"/>
            </c:ext>
          </c:extLst>
        </c:ser>
        <c:ser>
          <c:idx val="12"/>
          <c:order val="3"/>
          <c:tx>
            <c:strRef>
              <c:f>'Charts exports to EU-28'!$B$48</c:f>
              <c:strCache>
                <c:ptCount val="1"/>
                <c:pt idx="0">
                  <c:v>Mouldings</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CC" mc:Ignorable="a14" a14:legacySpreadsheetColorIndex="26"/>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EU-28'!$C$48:$CG$48</c:f>
              <c:numCache>
                <c:formatCode>#,##0.00</c:formatCode>
                <c:ptCount val="83"/>
                <c:pt idx="0">
                  <c:v>0</c:v>
                </c:pt>
                <c:pt idx="1">
                  <c:v>4.4312595529999992E-2</c:v>
                </c:pt>
                <c:pt idx="2">
                  <c:v>5.3063555725599995E-2</c:v>
                </c:pt>
                <c:pt idx="3">
                  <c:v>4.4562211259999998E-2</c:v>
                </c:pt>
                <c:pt idx="4">
                  <c:v>5.4827137082200009E-2</c:v>
                </c:pt>
                <c:pt idx="5">
                  <c:v>7.0544092004399997E-2</c:v>
                </c:pt>
                <c:pt idx="6">
                  <c:v>4.4297625182999983E-2</c:v>
                </c:pt>
                <c:pt idx="7">
                  <c:v>3.4575709632799989E-2</c:v>
                </c:pt>
                <c:pt idx="8">
                  <c:v>3.6826905963399999E-2</c:v>
                </c:pt>
                <c:pt idx="9">
                  <c:v>2.7192517074799992E-2</c:v>
                </c:pt>
                <c:pt idx="10">
                  <c:v>2.8513291636199999E-2</c:v>
                </c:pt>
                <c:pt idx="11">
                  <c:v>3.9907599087999998E-2</c:v>
                </c:pt>
                <c:pt idx="12">
                  <c:v>2.9946770370999992E-2</c:v>
                </c:pt>
                <c:pt idx="13">
                  <c:v>2.2656869731999991E-2</c:v>
                </c:pt>
                <c:pt idx="14">
                  <c:v>1.7495812445999993E-2</c:v>
                </c:pt>
                <c:pt idx="15">
                  <c:v>1.76488743788E-2</c:v>
                </c:pt>
                <c:pt idx="16">
                  <c:v>1.7403634800999997E-2</c:v>
                </c:pt>
                <c:pt idx="17">
                  <c:v>0</c:v>
                </c:pt>
                <c:pt idx="18">
                  <c:v>0</c:v>
                </c:pt>
                <c:pt idx="21">
                  <c:v>2.3459421789999997E-2</c:v>
                </c:pt>
                <c:pt idx="22">
                  <c:v>3.2163110274399997E-2</c:v>
                </c:pt>
                <c:pt idx="23">
                  <c:v>2.8501751039999995E-2</c:v>
                </c:pt>
                <c:pt idx="24">
                  <c:v>3.258788697779999E-2</c:v>
                </c:pt>
                <c:pt idx="25">
                  <c:v>4.1472785275599999E-2</c:v>
                </c:pt>
                <c:pt idx="26">
                  <c:v>2.6702820836999999E-2</c:v>
                </c:pt>
                <c:pt idx="27">
                  <c:v>1.6276656827199996E-2</c:v>
                </c:pt>
                <c:pt idx="28">
                  <c:v>1.4660264176599998E-2</c:v>
                </c:pt>
                <c:pt idx="29">
                  <c:v>6.3694264451999985E-3</c:v>
                </c:pt>
                <c:pt idx="30">
                  <c:v>9.0508054237999989E-3</c:v>
                </c:pt>
                <c:pt idx="31">
                  <c:v>1.9237282791999998E-2</c:v>
                </c:pt>
                <c:pt idx="32">
                  <c:v>1.0494167228999998E-2</c:v>
                </c:pt>
                <c:pt idx="33">
                  <c:v>5.0375340679999995E-3</c:v>
                </c:pt>
                <c:pt idx="34">
                  <c:v>4.2471871539999997E-3</c:v>
                </c:pt>
                <c:pt idx="35">
                  <c:v>2.7010247011999993E-3</c:v>
                </c:pt>
                <c:pt idx="36">
                  <c:v>2.2930826589999996E-3</c:v>
                </c:pt>
                <c:pt idx="37">
                  <c:v>0</c:v>
                </c:pt>
                <c:pt idx="38">
                  <c:v>0</c:v>
                </c:pt>
              </c:numCache>
            </c:numRef>
          </c:val>
          <c:extLst>
            <c:ext xmlns:c16="http://schemas.microsoft.com/office/drawing/2014/chart" uri="{C3380CC4-5D6E-409C-BE32-E72D297353CC}">
              <c16:uniqueId val="{00000003-9282-4318-9B0A-025FE84B0FD1}"/>
            </c:ext>
          </c:extLst>
        </c:ser>
        <c:ser>
          <c:idx val="13"/>
          <c:order val="4"/>
          <c:tx>
            <c:strRef>
              <c:f>'Charts exports to EU-28'!$B$49</c:f>
              <c:strCache>
                <c:ptCount val="1"/>
                <c:pt idx="0">
                  <c:v>Other timber sector</c:v>
                </c:pt>
              </c:strCache>
            </c:strRef>
          </c:tx>
          <c:spPr>
            <a:pattFill prst="trellis">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CCFFCC" mc:Ignorable="a14" a14:legacySpreadsheetColorIndex="42"/>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EU-28'!$C$49:$CG$49</c:f>
              <c:numCache>
                <c:formatCode>#,##0.00</c:formatCode>
                <c:ptCount val="83"/>
                <c:pt idx="0">
                  <c:v>0</c:v>
                </c:pt>
                <c:pt idx="1">
                  <c:v>2.786622972000008E-2</c:v>
                </c:pt>
                <c:pt idx="2">
                  <c:v>3.0862000322999739E-2</c:v>
                </c:pt>
                <c:pt idx="3">
                  <c:v>3.0611445578000052E-2</c:v>
                </c:pt>
                <c:pt idx="4">
                  <c:v>2.3522824786999907E-2</c:v>
                </c:pt>
                <c:pt idx="5">
                  <c:v>2.7552649907999993E-2</c:v>
                </c:pt>
                <c:pt idx="6">
                  <c:v>2.1785693579999932E-2</c:v>
                </c:pt>
                <c:pt idx="7">
                  <c:v>2.974422498599999E-2</c:v>
                </c:pt>
                <c:pt idx="8">
                  <c:v>3.2994427746000032E-2</c:v>
                </c:pt>
                <c:pt idx="9">
                  <c:v>3.590716418799994E-2</c:v>
                </c:pt>
                <c:pt idx="10">
                  <c:v>1.7095450363599954E-2</c:v>
                </c:pt>
                <c:pt idx="11">
                  <c:v>8.0670178259999864E-3</c:v>
                </c:pt>
                <c:pt idx="12">
                  <c:v>5.6283562999999703E-3</c:v>
                </c:pt>
                <c:pt idx="13">
                  <c:v>1.9490626399999988E-2</c:v>
                </c:pt>
                <c:pt idx="14">
                  <c:v>1.9475102044999984E-2</c:v>
                </c:pt>
                <c:pt idx="15">
                  <c:v>2.3422136569999988E-2</c:v>
                </c:pt>
                <c:pt idx="16">
                  <c:v>1.3721283280599988E-2</c:v>
                </c:pt>
                <c:pt idx="17">
                  <c:v>0</c:v>
                </c:pt>
                <c:pt idx="18">
                  <c:v>0</c:v>
                </c:pt>
                <c:pt idx="21">
                  <c:v>1.2210152079999981E-2</c:v>
                </c:pt>
                <c:pt idx="22">
                  <c:v>1.0393751276999985E-2</c:v>
                </c:pt>
                <c:pt idx="23">
                  <c:v>1.0793060921999997E-2</c:v>
                </c:pt>
                <c:pt idx="24">
                  <c:v>3.4836295130000194E-3</c:v>
                </c:pt>
                <c:pt idx="25">
                  <c:v>7.739996291999951E-3</c:v>
                </c:pt>
                <c:pt idx="26">
                  <c:v>7.1671408200000286E-3</c:v>
                </c:pt>
                <c:pt idx="27">
                  <c:v>9.4102470140000061E-3</c:v>
                </c:pt>
                <c:pt idx="28">
                  <c:v>8.3179482540000071E-3</c:v>
                </c:pt>
                <c:pt idx="29">
                  <c:v>1.2073625312000014E-2</c:v>
                </c:pt>
                <c:pt idx="30">
                  <c:v>2.0295812964000043E-3</c:v>
                </c:pt>
                <c:pt idx="31">
                  <c:v>1.8463530540000078E-3</c:v>
                </c:pt>
                <c:pt idx="32">
                  <c:v>0</c:v>
                </c:pt>
                <c:pt idx="33">
                  <c:v>0</c:v>
                </c:pt>
                <c:pt idx="34">
                  <c:v>1.3619784150000064E-3</c:v>
                </c:pt>
                <c:pt idx="35">
                  <c:v>1.8753581699999938E-3</c:v>
                </c:pt>
                <c:pt idx="36">
                  <c:v>1.7127850194000038E-3</c:v>
                </c:pt>
                <c:pt idx="37">
                  <c:v>0</c:v>
                </c:pt>
                <c:pt idx="38">
                  <c:v>0</c:v>
                </c:pt>
              </c:numCache>
            </c:numRef>
          </c:val>
          <c:extLst>
            <c:ext xmlns:c16="http://schemas.microsoft.com/office/drawing/2014/chart" uri="{C3380CC4-5D6E-409C-BE32-E72D297353CC}">
              <c16:uniqueId val="{00000004-9282-4318-9B0A-025FE84B0FD1}"/>
            </c:ext>
          </c:extLst>
        </c:ser>
        <c:ser>
          <c:idx val="14"/>
          <c:order val="5"/>
          <c:tx>
            <c:strRef>
              <c:f>'Charts exports to EU-28'!$B$50</c:f>
              <c:strCache>
                <c:ptCount val="1"/>
                <c:pt idx="0">
                  <c:v>Chips and residues</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EU-28'!$C$50:$CG$50</c:f>
              <c:numCache>
                <c:formatCode>General</c:formatCode>
                <c:ptCount val="83"/>
                <c:pt idx="0"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c:v>
                </c:pt>
                <c:pt idx="54" formatCode="#,##0.00">
                  <c:v>0</c:v>
                </c:pt>
                <c:pt idx="55" formatCode="#,##0.00">
                  <c:v>0</c:v>
                </c:pt>
                <c:pt idx="56" formatCode="#,##0.00">
                  <c:v>0</c:v>
                </c:pt>
                <c:pt idx="57" formatCode="#,##0.00">
                  <c:v>0</c:v>
                </c:pt>
                <c:pt idx="58" formatCode="#,##0.00">
                  <c:v>0</c:v>
                </c:pt>
                <c:pt idx="59" formatCode="#,##0.00">
                  <c:v>0</c:v>
                </c:pt>
                <c:pt idx="60" formatCode="#,##0.00">
                  <c:v>0</c:v>
                </c:pt>
                <c:pt idx="61" formatCode="#,##0.00">
                  <c:v>0</c:v>
                </c:pt>
                <c:pt idx="62"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pt idx="81" formatCode="#,##0.00">
                  <c:v>0</c:v>
                </c:pt>
                <c:pt idx="82" formatCode="#,##0.00">
                  <c:v>0</c:v>
                </c:pt>
              </c:numCache>
            </c:numRef>
          </c:val>
          <c:extLst>
            <c:ext xmlns:c16="http://schemas.microsoft.com/office/drawing/2014/chart" uri="{C3380CC4-5D6E-409C-BE32-E72D297353CC}">
              <c16:uniqueId val="{00000005-9282-4318-9B0A-025FE84B0FD1}"/>
            </c:ext>
          </c:extLst>
        </c:ser>
        <c:ser>
          <c:idx val="3"/>
          <c:order val="6"/>
          <c:tx>
            <c:strRef>
              <c:f>'Charts exports to EU-28'!$B$51</c:f>
              <c:strCache>
                <c:ptCount val="1"/>
                <c:pt idx="0">
                  <c:v>Wood-base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EU-28'!$C$51:$CG$51</c:f>
              <c:numCache>
                <c:formatCode>General</c:formatCode>
                <c:ptCount val="83"/>
                <c:pt idx="0"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c:v>
                </c:pt>
                <c:pt idx="54" formatCode="#,##0.00">
                  <c:v>0</c:v>
                </c:pt>
                <c:pt idx="55" formatCode="#,##0.00">
                  <c:v>0</c:v>
                </c:pt>
                <c:pt idx="56" formatCode="#,##0.00">
                  <c:v>0</c:v>
                </c:pt>
                <c:pt idx="57" formatCode="#,##0.00">
                  <c:v>0</c:v>
                </c:pt>
                <c:pt idx="58" formatCode="#,##0.00">
                  <c:v>0</c:v>
                </c:pt>
                <c:pt idx="59" formatCode="#,##0.00">
                  <c:v>0</c:v>
                </c:pt>
                <c:pt idx="60" formatCode="#,##0.00">
                  <c:v>0</c:v>
                </c:pt>
                <c:pt idx="61" formatCode="#,##0.00">
                  <c:v>0</c:v>
                </c:pt>
                <c:pt idx="62"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pt idx="81" formatCode="#,##0.00">
                  <c:v>0</c:v>
                </c:pt>
                <c:pt idx="82" formatCode="#,##0.00">
                  <c:v>0</c:v>
                </c:pt>
              </c:numCache>
            </c:numRef>
          </c:val>
          <c:extLst>
            <c:ext xmlns:c16="http://schemas.microsoft.com/office/drawing/2014/chart" uri="{C3380CC4-5D6E-409C-BE32-E72D297353CC}">
              <c16:uniqueId val="{00000006-9282-4318-9B0A-025FE84B0FD1}"/>
            </c:ext>
          </c:extLst>
        </c:ser>
        <c:ser>
          <c:idx val="4"/>
          <c:order val="7"/>
          <c:tx>
            <c:strRef>
              <c:f>'Charts exports to EU-28'!$B$52</c:f>
              <c:strCache>
                <c:ptCount val="1"/>
                <c:pt idx="0">
                  <c:v>Paper</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'Charts exports to EU-28'!$C$44:$CG$44</c:f>
              <c:strCache>
                <c:ptCount val="8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5">
                  <c:v>2000</c:v>
                </c:pt>
                <c:pt idx="66">
                  <c:v>2001</c:v>
                </c:pt>
                <c:pt idx="67">
                  <c:v>2002</c:v>
                </c:pt>
                <c:pt idx="68">
                  <c:v>2003</c:v>
                </c:pt>
                <c:pt idx="69">
                  <c:v>2004</c:v>
                </c:pt>
                <c:pt idx="70">
                  <c:v>2005</c:v>
                </c:pt>
                <c:pt idx="71">
                  <c:v>2006</c:v>
                </c:pt>
                <c:pt idx="72">
                  <c:v>2007</c:v>
                </c:pt>
                <c:pt idx="73">
                  <c:v>2008</c:v>
                </c:pt>
                <c:pt idx="74">
                  <c:v>2009</c:v>
                </c:pt>
                <c:pt idx="75">
                  <c:v>2010</c:v>
                </c:pt>
                <c:pt idx="76">
                  <c:v>2011</c:v>
                </c:pt>
                <c:pt idx="77">
                  <c:v>2012</c:v>
                </c:pt>
                <c:pt idx="78">
                  <c:v>2013</c:v>
                </c:pt>
                <c:pt idx="79">
                  <c:v>2014</c:v>
                </c:pt>
                <c:pt idx="80">
                  <c:v>2015</c:v>
                </c:pt>
                <c:pt idx="81">
                  <c:v>2016</c:v>
                </c:pt>
                <c:pt idx="82">
                  <c:v>2017</c:v>
                </c:pt>
              </c:strCache>
            </c:strRef>
          </c:cat>
          <c:val>
            <c:numRef>
              <c:f>'Charts exports to EU-28'!$C$52:$CG$52</c:f>
              <c:numCache>
                <c:formatCode>General</c:formatCode>
                <c:ptCount val="83"/>
                <c:pt idx="0" formatCode="#,##0.00">
                  <c:v>0</c:v>
                </c:pt>
                <c:pt idx="45" formatCode="#,##0.00">
                  <c:v>0</c:v>
                </c:pt>
                <c:pt idx="46" formatCode="#,##0.00">
                  <c:v>0</c:v>
                </c:pt>
                <c:pt idx="47" formatCode="#,##0.00">
                  <c:v>0</c:v>
                </c:pt>
                <c:pt idx="48" formatCode="#,##0.00">
                  <c:v>0</c:v>
                </c:pt>
                <c:pt idx="49" formatCode="#,##0.00">
                  <c:v>0</c:v>
                </c:pt>
                <c:pt idx="50" formatCode="#,##0.00">
                  <c:v>0</c:v>
                </c:pt>
                <c:pt idx="51" formatCode="#,##0.00">
                  <c:v>0</c:v>
                </c:pt>
                <c:pt idx="52" formatCode="#,##0.00">
                  <c:v>0</c:v>
                </c:pt>
                <c:pt idx="53" formatCode="#,##0.00">
                  <c:v>0</c:v>
                </c:pt>
                <c:pt idx="54" formatCode="#,##0.00">
                  <c:v>0</c:v>
                </c:pt>
                <c:pt idx="55" formatCode="#,##0.00">
                  <c:v>0.1075673585</c:v>
                </c:pt>
                <c:pt idx="56" formatCode="#,##0.00">
                  <c:v>0</c:v>
                </c:pt>
                <c:pt idx="57" formatCode="#,##0.00">
                  <c:v>5.2383331000000005E-2</c:v>
                </c:pt>
                <c:pt idx="58" formatCode="#,##0.00">
                  <c:v>4.9907056500000005E-2</c:v>
                </c:pt>
                <c:pt idx="59" formatCode="#,##0.00">
                  <c:v>8.2648873999999997E-2</c:v>
                </c:pt>
                <c:pt idx="60" formatCode="#,##0.00">
                  <c:v>7.4620948499999978E-2</c:v>
                </c:pt>
                <c:pt idx="61" formatCode="#,##0.00">
                  <c:v>0</c:v>
                </c:pt>
                <c:pt idx="62" formatCode="#,##0.00">
                  <c:v>0</c:v>
                </c:pt>
                <c:pt idx="65" formatCode="#,##0.00">
                  <c:v>0</c:v>
                </c:pt>
                <c:pt idx="66" formatCode="#,##0.00">
                  <c:v>0</c:v>
                </c:pt>
                <c:pt idx="67" formatCode="#,##0.00">
                  <c:v>0</c:v>
                </c:pt>
                <c:pt idx="68" formatCode="#,##0.00">
                  <c:v>0</c:v>
                </c:pt>
                <c:pt idx="69" formatCode="#,##0.00">
                  <c:v>0</c:v>
                </c:pt>
                <c:pt idx="70" formatCode="#,##0.00">
                  <c:v>0</c:v>
                </c:pt>
                <c:pt idx="71" formatCode="#,##0.00">
                  <c:v>0</c:v>
                </c:pt>
                <c:pt idx="72" formatCode="#,##0.00">
                  <c:v>0</c:v>
                </c:pt>
                <c:pt idx="73" formatCode="#,##0.00">
                  <c:v>0</c:v>
                </c:pt>
                <c:pt idx="74" formatCode="#,##0.00">
                  <c:v>0</c:v>
                </c:pt>
                <c:pt idx="75" formatCode="#,##0.00">
                  <c:v>0</c:v>
                </c:pt>
                <c:pt idx="76" formatCode="#,##0.00">
                  <c:v>0</c:v>
                </c:pt>
                <c:pt idx="77" formatCode="#,##0.00">
                  <c:v>0</c:v>
                </c:pt>
                <c:pt idx="78" formatCode="#,##0.00">
                  <c:v>0</c:v>
                </c:pt>
                <c:pt idx="79" formatCode="#,##0.00">
                  <c:v>0</c:v>
                </c:pt>
                <c:pt idx="80" formatCode="#,##0.00">
                  <c:v>0</c:v>
                </c:pt>
                <c:pt idx="81" formatCode="#,##0.00">
                  <c:v>0</c:v>
                </c:pt>
                <c:pt idx="82" formatCode="#,##0.00">
                  <c:v>0</c:v>
                </c:pt>
              </c:numCache>
            </c:numRef>
          </c:val>
          <c:extLst>
            <c:ext xmlns:c16="http://schemas.microsoft.com/office/drawing/2014/chart" uri="{C3380CC4-5D6E-409C-BE32-E72D297353CC}">
              <c16:uniqueId val="{00000007-9282-4318-9B0A-025FE84B0FD1}"/>
            </c:ext>
          </c:extLst>
        </c:ser>
        <c:dLbls>
          <c:showLegendKey val="0"/>
          <c:showVal val="0"/>
          <c:showCatName val="0"/>
          <c:showSerName val="0"/>
          <c:showPercent val="0"/>
          <c:showBubbleSize val="0"/>
        </c:dLbls>
        <c:gapWidth val="0"/>
        <c:overlap val="100"/>
        <c:axId val="1762137775"/>
        <c:axId val="1"/>
      </c:barChart>
      <c:catAx>
        <c:axId val="17621377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scaling>
        <c:delete val="0"/>
        <c:axPos val="l"/>
        <c:title>
          <c:tx>
            <c:rich>
              <a:bodyPr/>
              <a:lstStyle/>
              <a:p>
                <a:pPr>
                  <a:defRPr sz="1325" b="1" i="0" u="none" strike="noStrike" baseline="0">
                    <a:solidFill>
                      <a:srgbClr val="993300"/>
                    </a:solidFill>
                    <a:latin typeface="Arial"/>
                    <a:ea typeface="Arial"/>
                    <a:cs typeface="Arial"/>
                  </a:defRPr>
                </a:pPr>
                <a:r>
                  <a:rPr lang="en-GB" sz="1325"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325"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 </a:t>
                </a:r>
              </a:p>
            </c:rich>
          </c:tx>
          <c:layout>
            <c:manualLayout>
              <c:xMode val="edge"/>
              <c:yMode val="edge"/>
              <c:x val="1.2579013813935117E-2"/>
              <c:y val="0.1426577680284908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62137775"/>
        <c:crosses val="autoZero"/>
        <c:crossBetween val="between"/>
      </c:valAx>
      <c:spPr>
        <a:noFill/>
        <a:ln w="12700">
          <a:solidFill>
            <a:srgbClr val="808080"/>
          </a:solidFill>
          <a:prstDash val="solid"/>
        </a:ln>
      </c:spPr>
    </c:plotArea>
    <c:legend>
      <c:legendPos val="b"/>
      <c:layout>
        <c:manualLayout>
          <c:xMode val="edge"/>
          <c:yMode val="edge"/>
          <c:x val="4.324035998540196E-2"/>
          <c:y val="0.82741505456524667"/>
          <c:w val="0.92455751532423103"/>
          <c:h val="0.15264381179048517"/>
        </c:manualLayout>
      </c:layout>
      <c:overlay val="0"/>
      <c:spPr>
        <a:solidFill>
          <a:srgbClr val="FFFFCC"/>
        </a:solidFill>
        <a:ln w="3175">
          <a:solidFill>
            <a:srgbClr val="00FF00"/>
          </a:solidFill>
          <a:prstDash val="solid"/>
        </a:ln>
      </c:spPr>
      <c:txPr>
        <a:bodyPr/>
        <a:lstStyle/>
        <a:p>
          <a:pPr>
            <a:defRPr sz="138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65202177306063"/>
          <c:y val="6.0001838958425806E-2"/>
          <c:w val="0.7319413662983496"/>
          <c:h val="0.68716391759530504"/>
        </c:manualLayout>
      </c:layout>
      <c:barChart>
        <c:barDir val="col"/>
        <c:grouping val="stacked"/>
        <c:varyColors val="0"/>
        <c:ser>
          <c:idx val="0"/>
          <c:order val="0"/>
          <c:tx>
            <c:strRef>
              <c:f>'Charts exports to EU-28'!$B$84</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EU-28'!$C$84:$AN$84</c:f>
              <c:numCache>
                <c:formatCode>#,##0.00</c:formatCode>
                <c:ptCount val="38"/>
                <c:pt idx="0">
                  <c:v>1.2571299272E-2</c:v>
                </c:pt>
                <c:pt idx="1">
                  <c:v>1.033266749704E-2</c:v>
                </c:pt>
                <c:pt idx="2">
                  <c:v>2.7870024000000004E-3</c:v>
                </c:pt>
                <c:pt idx="3">
                  <c:v>6.0280907086400007E-3</c:v>
                </c:pt>
                <c:pt idx="4">
                  <c:v>4.6207988153599997E-3</c:v>
                </c:pt>
                <c:pt idx="5">
                  <c:v>8.4438600553999998E-3</c:v>
                </c:pt>
                <c:pt idx="6">
                  <c:v>8.6729144403999998E-3</c:v>
                </c:pt>
                <c:pt idx="7">
                  <c:v>1.251695631452E-2</c:v>
                </c:pt>
                <c:pt idx="8">
                  <c:v>8.9296276899199986E-3</c:v>
                </c:pt>
                <c:pt idx="9">
                  <c:v>2.1357845345199994E-3</c:v>
                </c:pt>
                <c:pt idx="10">
                  <c:v>4.1528199300000001E-3</c:v>
                </c:pt>
                <c:pt idx="11">
                  <c:v>8.4733958481199995E-3</c:v>
                </c:pt>
                <c:pt idx="12">
                  <c:v>1.7281230958879998E-2</c:v>
                </c:pt>
                <c:pt idx="13">
                  <c:v>1.9092547371799995E-2</c:v>
                </c:pt>
                <c:pt idx="14">
                  <c:v>2.4387349188159997E-2</c:v>
                </c:pt>
                <c:pt idx="15">
                  <c:v>1.8911222539159993E-2</c:v>
                </c:pt>
                <c:pt idx="16">
                  <c:v>0</c:v>
                </c:pt>
                <c:pt idx="17">
                  <c:v>0</c:v>
                </c:pt>
              </c:numCache>
            </c:numRef>
          </c:val>
          <c:extLst>
            <c:ext xmlns:c16="http://schemas.microsoft.com/office/drawing/2014/chart" uri="{C3380CC4-5D6E-409C-BE32-E72D297353CC}">
              <c16:uniqueId val="{00000000-69E2-4DD2-A740-285AC79A046A}"/>
            </c:ext>
          </c:extLst>
        </c:ser>
        <c:ser>
          <c:idx val="1"/>
          <c:order val="1"/>
          <c:tx>
            <c:strRef>
              <c:f>'Charts exports to EU-28'!$B$85</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EU-28'!$C$85:$AN$85</c:f>
              <c:numCache>
                <c:formatCode>#,##0.00</c:formatCode>
                <c:ptCount val="38"/>
                <c:pt idx="0">
                  <c:v>5.5285015142000002E-2</c:v>
                </c:pt>
                <c:pt idx="1">
                  <c:v>5.4083871859640004E-2</c:v>
                </c:pt>
                <c:pt idx="2">
                  <c:v>4.1478113823439994E-2</c:v>
                </c:pt>
                <c:pt idx="3">
                  <c:v>2.7054149877719993E-2</c:v>
                </c:pt>
                <c:pt idx="4">
                  <c:v>3.3667799548879995E-2</c:v>
                </c:pt>
                <c:pt idx="5">
                  <c:v>2.9606761924600003E-2</c:v>
                </c:pt>
                <c:pt idx="6">
                  <c:v>3.0194773762159989E-2</c:v>
                </c:pt>
                <c:pt idx="7">
                  <c:v>2.399980049544E-2</c:v>
                </c:pt>
                <c:pt idx="8">
                  <c:v>2.0321953291359999E-2</c:v>
                </c:pt>
                <c:pt idx="9">
                  <c:v>9.9117477205599974E-3</c:v>
                </c:pt>
                <c:pt idx="10">
                  <c:v>1.1014715023200002E-2</c:v>
                </c:pt>
                <c:pt idx="11">
                  <c:v>4.133756921839999E-3</c:v>
                </c:pt>
                <c:pt idx="12">
                  <c:v>2.2711037439999992E-3</c:v>
                </c:pt>
                <c:pt idx="13">
                  <c:v>3.1249995685999985E-3</c:v>
                </c:pt>
                <c:pt idx="14">
                  <c:v>2.2578658902799986E-3</c:v>
                </c:pt>
                <c:pt idx="15">
                  <c:v>3.9256906852800019E-3</c:v>
                </c:pt>
                <c:pt idx="16">
                  <c:v>0</c:v>
                </c:pt>
                <c:pt idx="17">
                  <c:v>0</c:v>
                </c:pt>
              </c:numCache>
            </c:numRef>
          </c:val>
          <c:extLst>
            <c:ext xmlns:c16="http://schemas.microsoft.com/office/drawing/2014/chart" uri="{C3380CC4-5D6E-409C-BE32-E72D297353CC}">
              <c16:uniqueId val="{00000001-69E2-4DD2-A740-285AC79A046A}"/>
            </c:ext>
          </c:extLst>
        </c:ser>
        <c:ser>
          <c:idx val="2"/>
          <c:order val="2"/>
          <c:tx>
            <c:strRef>
              <c:f>'Charts exports to EU-28'!$B$86</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EU-28'!$C$86:$AN$86</c:f>
              <c:numCache>
                <c:formatCode>#,##0.00</c:formatCode>
                <c:ptCount val="38"/>
                <c:pt idx="0">
                  <c:v>1.2525219671999996E-2</c:v>
                </c:pt>
                <c:pt idx="1">
                  <c:v>1.40642102328E-2</c:v>
                </c:pt>
                <c:pt idx="2">
                  <c:v>1.3563793023199999E-2</c:v>
                </c:pt>
                <c:pt idx="3">
                  <c:v>1.4541051265999997E-2</c:v>
                </c:pt>
                <c:pt idx="4">
                  <c:v>1.7464283186560001E-2</c:v>
                </c:pt>
                <c:pt idx="5">
                  <c:v>1.9819063623799996E-2</c:v>
                </c:pt>
                <c:pt idx="6">
                  <c:v>1.3009094859600001E-2</c:v>
                </c:pt>
                <c:pt idx="7">
                  <c:v>1.3875333564679997E-2</c:v>
                </c:pt>
                <c:pt idx="8">
                  <c:v>1.4272931473359996E-2</c:v>
                </c:pt>
                <c:pt idx="9">
                  <c:v>7.6365464305199991E-3</c:v>
                </c:pt>
                <c:pt idx="10">
                  <c:v>9.5590501439999989E-3</c:v>
                </c:pt>
                <c:pt idx="11">
                  <c:v>5.6464165800000007E-3</c:v>
                </c:pt>
                <c:pt idx="12">
                  <c:v>8.3820278354399987E-3</c:v>
                </c:pt>
                <c:pt idx="13">
                  <c:v>7.4059903797599989E-3</c:v>
                </c:pt>
                <c:pt idx="14">
                  <c:v>3.4894644749999997E-3</c:v>
                </c:pt>
                <c:pt idx="15">
                  <c:v>2.5881917039999995E-3</c:v>
                </c:pt>
                <c:pt idx="16">
                  <c:v>0</c:v>
                </c:pt>
                <c:pt idx="17">
                  <c:v>0</c:v>
                </c:pt>
              </c:numCache>
            </c:numRef>
          </c:val>
          <c:extLst>
            <c:ext xmlns:c16="http://schemas.microsoft.com/office/drawing/2014/chart" uri="{C3380CC4-5D6E-409C-BE32-E72D297353CC}">
              <c16:uniqueId val="{00000002-69E2-4DD2-A740-285AC79A046A}"/>
            </c:ext>
          </c:extLst>
        </c:ser>
        <c:ser>
          <c:idx val="3"/>
          <c:order val="3"/>
          <c:tx>
            <c:strRef>
              <c:f>'Charts exports to EU-28'!$B$87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EU-28'!$C$87:$AN$87</c:f>
              <c:numCache>
                <c:formatCode>#,##0.00</c:formatCode>
                <c:ptCount val="38"/>
                <c:pt idx="0">
                  <c:v>0.15984152451399999</c:v>
                </c:pt>
                <c:pt idx="1">
                  <c:v>0.14771045981272002</c:v>
                </c:pt>
                <c:pt idx="2">
                  <c:v>0.12735044072127999</c:v>
                </c:pt>
                <c:pt idx="3">
                  <c:v>0.10853486267064</c:v>
                </c:pt>
                <c:pt idx="4">
                  <c:v>0.11218767020552001</c:v>
                </c:pt>
                <c:pt idx="5">
                  <c:v>9.8276235614200014E-2</c:v>
                </c:pt>
                <c:pt idx="6">
                  <c:v>8.1541087541759996E-2</c:v>
                </c:pt>
                <c:pt idx="7">
                  <c:v>8.0842051024000008E-2</c:v>
                </c:pt>
                <c:pt idx="8">
                  <c:v>7.5801997840239999E-2</c:v>
                </c:pt>
                <c:pt idx="9">
                  <c:v>3.7071079003559992E-2</c:v>
                </c:pt>
                <c:pt idx="10">
                  <c:v>4.2704375386399998E-2</c:v>
                </c:pt>
                <c:pt idx="11">
                  <c:v>2.9092955796519996E-2</c:v>
                </c:pt>
                <c:pt idx="12">
                  <c:v>2.0311421882079995E-2</c:v>
                </c:pt>
                <c:pt idx="13">
                  <c:v>1.8982325393919995E-2</c:v>
                </c:pt>
                <c:pt idx="14">
                  <c:v>2.2207612181719995E-2</c:v>
                </c:pt>
                <c:pt idx="15">
                  <c:v>2.4215406773879997E-2</c:v>
                </c:pt>
                <c:pt idx="16">
                  <c:v>0</c:v>
                </c:pt>
                <c:pt idx="17">
                  <c:v>0</c:v>
                </c:pt>
              </c:numCache>
            </c:numRef>
          </c:val>
          <c:extLst>
            <c:ext xmlns:c16="http://schemas.microsoft.com/office/drawing/2014/chart" uri="{C3380CC4-5D6E-409C-BE32-E72D297353CC}">
              <c16:uniqueId val="{00000003-69E2-4DD2-A740-285AC79A046A}"/>
            </c:ext>
          </c:extLst>
        </c:ser>
        <c:ser>
          <c:idx val="4"/>
          <c:order val="4"/>
          <c:tx>
            <c:strRef>
              <c:f>'Charts exports to EU-28'!$B$88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EU-28'!$C$88:$AN$88</c:f>
              <c:numCache>
                <c:formatCode>#,##0.00</c:formatCode>
                <c:ptCount val="38"/>
                <c:pt idx="0">
                  <c:v>2.1765367623999998E-2</c:v>
                </c:pt>
                <c:pt idx="1">
                  <c:v>1.7622086966119999E-2</c:v>
                </c:pt>
                <c:pt idx="2">
                  <c:v>1.5350599107200002E-2</c:v>
                </c:pt>
                <c:pt idx="3">
                  <c:v>6.4548855243599995E-3</c:v>
                </c:pt>
                <c:pt idx="4">
                  <c:v>8.0158516037600012E-3</c:v>
                </c:pt>
                <c:pt idx="5">
                  <c:v>6.6394904940000003E-3</c:v>
                </c:pt>
                <c:pt idx="6">
                  <c:v>1.4702943068240002E-2</c:v>
                </c:pt>
                <c:pt idx="7">
                  <c:v>1.6268642313559997E-2</c:v>
                </c:pt>
                <c:pt idx="8">
                  <c:v>1.7352948088E-2</c:v>
                </c:pt>
                <c:pt idx="9">
                  <c:v>8.8180738864399987E-3</c:v>
                </c:pt>
                <c:pt idx="10">
                  <c:v>1.06441395984E-2</c:v>
                </c:pt>
                <c:pt idx="11">
                  <c:v>1.1913794452559997E-2</c:v>
                </c:pt>
                <c:pt idx="12">
                  <c:v>4.0959137200799987E-3</c:v>
                </c:pt>
                <c:pt idx="13">
                  <c:v>0</c:v>
                </c:pt>
                <c:pt idx="14">
                  <c:v>0</c:v>
                </c:pt>
                <c:pt idx="15">
                  <c:v>0</c:v>
                </c:pt>
                <c:pt idx="16">
                  <c:v>0</c:v>
                </c:pt>
                <c:pt idx="17">
                  <c:v>0</c:v>
                </c:pt>
              </c:numCache>
            </c:numRef>
          </c:val>
          <c:extLst>
            <c:ext xmlns:c16="http://schemas.microsoft.com/office/drawing/2014/chart" uri="{C3380CC4-5D6E-409C-BE32-E72D297353CC}">
              <c16:uniqueId val="{00000004-69E2-4DD2-A740-285AC79A046A}"/>
            </c:ext>
          </c:extLst>
        </c:ser>
        <c:ser>
          <c:idx val="5"/>
          <c:order val="5"/>
          <c:tx>
            <c:strRef>
              <c:f>'Charts exports to EU-28'!$B$89</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EU-28'!$C$89:$AN$89</c:f>
              <c:numCache>
                <c:formatCode>#,##0.00</c:formatCode>
                <c:ptCount val="38"/>
                <c:pt idx="0">
                  <c:v>0.135893840992</c:v>
                </c:pt>
                <c:pt idx="1">
                  <c:v>0.14187569428647998</c:v>
                </c:pt>
                <c:pt idx="2">
                  <c:v>0.10109219038016</c:v>
                </c:pt>
                <c:pt idx="3">
                  <c:v>8.1015242607040003E-2</c:v>
                </c:pt>
                <c:pt idx="4">
                  <c:v>9.8254541301839998E-2</c:v>
                </c:pt>
                <c:pt idx="5">
                  <c:v>9.1379508729600004E-2</c:v>
                </c:pt>
                <c:pt idx="6">
                  <c:v>6.6145051164079996E-2</c:v>
                </c:pt>
                <c:pt idx="7">
                  <c:v>4.6152779420159995E-2</c:v>
                </c:pt>
                <c:pt idx="8">
                  <c:v>4.1544769678719992E-2</c:v>
                </c:pt>
                <c:pt idx="9">
                  <c:v>9.1261617322399985E-3</c:v>
                </c:pt>
                <c:pt idx="10">
                  <c:v>1.34518009304E-2</c:v>
                </c:pt>
                <c:pt idx="11">
                  <c:v>1.1828248944119997E-2</c:v>
                </c:pt>
                <c:pt idx="12">
                  <c:v>9.1268522648799977E-3</c:v>
                </c:pt>
                <c:pt idx="13">
                  <c:v>7.8081988557999974E-3</c:v>
                </c:pt>
                <c:pt idx="14">
                  <c:v>8.9721981798399977E-3</c:v>
                </c:pt>
                <c:pt idx="15">
                  <c:v>6.4930339543999988E-3</c:v>
                </c:pt>
                <c:pt idx="16">
                  <c:v>0</c:v>
                </c:pt>
                <c:pt idx="17">
                  <c:v>0</c:v>
                </c:pt>
              </c:numCache>
            </c:numRef>
          </c:val>
          <c:extLst>
            <c:ext xmlns:c16="http://schemas.microsoft.com/office/drawing/2014/chart" uri="{C3380CC4-5D6E-409C-BE32-E72D297353CC}">
              <c16:uniqueId val="{00000005-69E2-4DD2-A740-285AC79A046A}"/>
            </c:ext>
          </c:extLst>
        </c:ser>
        <c:ser>
          <c:idx val="6"/>
          <c:order val="6"/>
          <c:tx>
            <c:strRef>
              <c:f>'Charts exports to EU-28'!$B$90</c:f>
              <c:strCache>
                <c:ptCount val="1"/>
                <c:pt idx="0">
                  <c:v>United Kingdom</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EU-28'!$C$90:$AN$90</c:f>
              <c:numCache>
                <c:formatCode>#,##0.00</c:formatCode>
                <c:ptCount val="38"/>
                <c:pt idx="0">
                  <c:v>1.7980165839999999E-2</c:v>
                </c:pt>
                <c:pt idx="1">
                  <c:v>1.4148882864480001E-2</c:v>
                </c:pt>
                <c:pt idx="2">
                  <c:v>1.7287215429120005E-2</c:v>
                </c:pt>
                <c:pt idx="3">
                  <c:v>1.5509519323480001E-2</c:v>
                </c:pt>
                <c:pt idx="4">
                  <c:v>1.7501185614639998E-2</c:v>
                </c:pt>
                <c:pt idx="5">
                  <c:v>1.6008494392799999E-2</c:v>
                </c:pt>
                <c:pt idx="6">
                  <c:v>1.4885398367839999E-2</c:v>
                </c:pt>
                <c:pt idx="7">
                  <c:v>1.8287925459439996E-2</c:v>
                </c:pt>
                <c:pt idx="8">
                  <c:v>1.386430377696E-2</c:v>
                </c:pt>
                <c:pt idx="9">
                  <c:v>1.0743743401999999E-2</c:v>
                </c:pt>
                <c:pt idx="10">
                  <c:v>1.1600463817599998E-2</c:v>
                </c:pt>
                <c:pt idx="11">
                  <c:v>7.1689504723199977E-3</c:v>
                </c:pt>
                <c:pt idx="12">
                  <c:v>7.5391862363999983E-3</c:v>
                </c:pt>
                <c:pt idx="13">
                  <c:v>5.6658603273999986E-3</c:v>
                </c:pt>
                <c:pt idx="14">
                  <c:v>6.2967053531199973E-3</c:v>
                </c:pt>
                <c:pt idx="15">
                  <c:v>5.4087687326399986E-3</c:v>
                </c:pt>
                <c:pt idx="16">
                  <c:v>0</c:v>
                </c:pt>
                <c:pt idx="17">
                  <c:v>0</c:v>
                </c:pt>
              </c:numCache>
            </c:numRef>
          </c:val>
          <c:extLst>
            <c:ext xmlns:c16="http://schemas.microsoft.com/office/drawing/2014/chart" uri="{C3380CC4-5D6E-409C-BE32-E72D297353CC}">
              <c16:uniqueId val="{00000006-69E2-4DD2-A740-285AC79A046A}"/>
            </c:ext>
          </c:extLst>
        </c:ser>
        <c:ser>
          <c:idx val="7"/>
          <c:order val="7"/>
          <c:tx>
            <c:strRef>
              <c:f>'Charts exports to EU-28'!$B$91</c:f>
              <c:strCache>
                <c:ptCount val="1"/>
                <c:pt idx="0">
                  <c:v>Rest of EU-28</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EU-28'!$C$91:$AN$91</c:f>
              <c:numCache>
                <c:formatCode>#,##0.00</c:formatCode>
                <c:ptCount val="38"/>
                <c:pt idx="0">
                  <c:v>4.1104608636000017E-2</c:v>
                </c:pt>
                <c:pt idx="1">
                  <c:v>3.7674406875560007E-2</c:v>
                </c:pt>
                <c:pt idx="2">
                  <c:v>2.7609591085439977E-2</c:v>
                </c:pt>
                <c:pt idx="3">
                  <c:v>2.0851028525600002E-2</c:v>
                </c:pt>
                <c:pt idx="4">
                  <c:v>2.3106133122800021E-2</c:v>
                </c:pt>
                <c:pt idx="5">
                  <c:v>1.9048984063199992E-2</c:v>
                </c:pt>
                <c:pt idx="6">
                  <c:v>1.5345591087679994E-2</c:v>
                </c:pt>
                <c:pt idx="7">
                  <c:v>1.7289739333719994E-2</c:v>
                </c:pt>
                <c:pt idx="8">
                  <c:v>1.1890134678240016E-2</c:v>
                </c:pt>
                <c:pt idx="9">
                  <c:v>3.7129452432800164E-3</c:v>
                </c:pt>
                <c:pt idx="10">
                  <c:v>9.4164077784000266E-3</c:v>
                </c:pt>
                <c:pt idx="11">
                  <c:v>4.9557577941200109E-3</c:v>
                </c:pt>
                <c:pt idx="12">
                  <c:v>2.9171194303999892E-3</c:v>
                </c:pt>
                <c:pt idx="13">
                  <c:v>4.4563214236800069E-3</c:v>
                </c:pt>
                <c:pt idx="14">
                  <c:v>6.1315615740399898E-3</c:v>
                </c:pt>
                <c:pt idx="15">
                  <c:v>4.1385994901999984E-3</c:v>
                </c:pt>
                <c:pt idx="16">
                  <c:v>0</c:v>
                </c:pt>
                <c:pt idx="17">
                  <c:v>0</c:v>
                </c:pt>
              </c:numCache>
            </c:numRef>
          </c:val>
          <c:extLst>
            <c:ext xmlns:c16="http://schemas.microsoft.com/office/drawing/2014/chart" uri="{C3380CC4-5D6E-409C-BE32-E72D297353CC}">
              <c16:uniqueId val="{00000007-69E2-4DD2-A740-285AC79A046A}"/>
            </c:ext>
          </c:extLst>
        </c:ser>
        <c:ser>
          <c:idx val="8"/>
          <c:order val="8"/>
          <c:tx>
            <c:strRef>
              <c:f>'Charts exports to EU-28'!$B$92</c:f>
              <c:strCache>
                <c:ptCount val="1"/>
              </c:strCache>
            </c:strRef>
          </c:tx>
          <c:spPr>
            <a:no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EU-28'!$C$92:$AN$92</c:f>
              <c:numCache>
                <c:formatCode>General</c:formatCode>
                <c:ptCount val="38"/>
              </c:numCache>
            </c:numRef>
          </c:val>
          <c:extLst>
            <c:ext xmlns:c16="http://schemas.microsoft.com/office/drawing/2014/chart" uri="{C3380CC4-5D6E-409C-BE32-E72D297353CC}">
              <c16:uniqueId val="{00000008-69E2-4DD2-A740-285AC79A046A}"/>
            </c:ext>
          </c:extLst>
        </c:ser>
        <c:ser>
          <c:idx val="9"/>
          <c:order val="9"/>
          <c:tx>
            <c:strRef>
              <c:f>'Charts exports to EU-28'!$B$93</c:f>
              <c:strCache>
                <c:ptCount val="1"/>
              </c:strCache>
            </c:strRef>
          </c:tx>
          <c:spPr>
            <a:no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EU-28'!$C$93:$AN$93</c:f>
              <c:numCache>
                <c:formatCode>General</c:formatCode>
                <c:ptCount val="38"/>
              </c:numCache>
            </c:numRef>
          </c:val>
          <c:extLst>
            <c:ext xmlns:c16="http://schemas.microsoft.com/office/drawing/2014/chart" uri="{C3380CC4-5D6E-409C-BE32-E72D297353CC}">
              <c16:uniqueId val="{00000009-69E2-4DD2-A740-285AC79A046A}"/>
            </c:ext>
          </c:extLst>
        </c:ser>
        <c:ser>
          <c:idx val="10"/>
          <c:order val="10"/>
          <c:tx>
            <c:strRef>
              <c:f>'Charts exports to EU-28'!$B$94</c:f>
              <c:strCache>
                <c:ptCount val="1"/>
              </c:strCache>
            </c:strRef>
          </c:tx>
          <c:spPr>
            <a:no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EU-28'!$C$94:$AN$94</c:f>
              <c:numCache>
                <c:formatCode>General</c:formatCode>
                <c:ptCount val="38"/>
              </c:numCache>
            </c:numRef>
          </c:val>
          <c:extLst>
            <c:ext xmlns:c16="http://schemas.microsoft.com/office/drawing/2014/chart" uri="{C3380CC4-5D6E-409C-BE32-E72D297353CC}">
              <c16:uniqueId val="{0000000A-69E2-4DD2-A740-285AC79A046A}"/>
            </c:ext>
          </c:extLst>
        </c:ser>
        <c:ser>
          <c:idx val="11"/>
          <c:order val="11"/>
          <c:tx>
            <c:strRef>
              <c:f>'Charts exports to EU-28'!$B$95</c:f>
              <c:strCache>
                <c:ptCount val="1"/>
              </c:strCache>
            </c:strRef>
          </c:tx>
          <c:spPr>
            <a:no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EU-28'!$C$95:$AN$95</c:f>
              <c:numCache>
                <c:formatCode>General</c:formatCode>
                <c:ptCount val="38"/>
              </c:numCache>
            </c:numRef>
          </c:val>
          <c:extLst>
            <c:ext xmlns:c16="http://schemas.microsoft.com/office/drawing/2014/chart" uri="{C3380CC4-5D6E-409C-BE32-E72D297353CC}">
              <c16:uniqueId val="{0000000B-69E2-4DD2-A740-285AC79A046A}"/>
            </c:ext>
          </c:extLst>
        </c:ser>
        <c:dLbls>
          <c:showLegendKey val="0"/>
          <c:showVal val="0"/>
          <c:showCatName val="0"/>
          <c:showSerName val="0"/>
          <c:showPercent val="0"/>
          <c:showBubbleSize val="0"/>
        </c:dLbls>
        <c:gapWidth val="0"/>
        <c:overlap val="100"/>
        <c:axId val="1762136175"/>
        <c:axId val="1"/>
      </c:barChart>
      <c:barChart>
        <c:barDir val="col"/>
        <c:grouping val="stacked"/>
        <c:varyColors val="0"/>
        <c:ser>
          <c:idx val="12"/>
          <c:order val="12"/>
          <c:tx>
            <c:strRef>
              <c:f>'Charts exports to EU-28'!$B$96</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EU-28'!$C$96:$AN$96</c:f>
              <c:numCache>
                <c:formatCode>General</c:formatCode>
                <c:ptCount val="38"/>
                <c:pt idx="19" formatCode="#,##0">
                  <c:v>0</c:v>
                </c:pt>
                <c:pt idx="20" formatCode="#,##0">
                  <c:v>2.3098535999999998</c:v>
                </c:pt>
                <c:pt idx="21" formatCode="#,##0">
                  <c:v>1.6896833399999998</c:v>
                </c:pt>
                <c:pt idx="22" formatCode="#,##0">
                  <c:v>0.43543487999999997</c:v>
                </c:pt>
                <c:pt idx="23" formatCode="#,##0">
                  <c:v>1.1285997199999998</c:v>
                </c:pt>
                <c:pt idx="24" formatCode="#,##0">
                  <c:v>0.98790565999999991</c:v>
                </c:pt>
                <c:pt idx="25" formatCode="#,##0">
                  <c:v>2.2667177999999999</c:v>
                </c:pt>
                <c:pt idx="26" formatCode="#,##0">
                  <c:v>2.3746772800000002</c:v>
                </c:pt>
                <c:pt idx="27" formatCode="#,##0">
                  <c:v>3.6238419799999999</c:v>
                </c:pt>
                <c:pt idx="28" formatCode="#,##0">
                  <c:v>3.13570978</c:v>
                </c:pt>
                <c:pt idx="29" formatCode="#,##0">
                  <c:v>0.68422931999999992</c:v>
                </c:pt>
                <c:pt idx="30" formatCode="#,##0">
                  <c:v>1.2446526000000002</c:v>
                </c:pt>
                <c:pt idx="31" formatCode="#,##0">
                  <c:v>2.5844906799999996</c:v>
                </c:pt>
                <c:pt idx="32" formatCode="#,##0">
                  <c:v>3.8925288599999988</c:v>
                </c:pt>
                <c:pt idx="33" formatCode="#,##0">
                  <c:v>3.8925273299999987</c:v>
                </c:pt>
                <c:pt idx="34" formatCode="#,##0">
                  <c:v>4.5706016999999992</c:v>
                </c:pt>
                <c:pt idx="35" formatCode="#,##0">
                  <c:v>0</c:v>
                </c:pt>
                <c:pt idx="36" formatCode="#,##0">
                  <c:v>0</c:v>
                </c:pt>
                <c:pt idx="37" formatCode="#,##0">
                  <c:v>0</c:v>
                </c:pt>
              </c:numCache>
            </c:numRef>
          </c:val>
          <c:extLst>
            <c:ext xmlns:c16="http://schemas.microsoft.com/office/drawing/2014/chart" uri="{C3380CC4-5D6E-409C-BE32-E72D297353CC}">
              <c16:uniqueId val="{0000000C-69E2-4DD2-A740-285AC79A046A}"/>
            </c:ext>
          </c:extLst>
        </c:ser>
        <c:ser>
          <c:idx val="13"/>
          <c:order val="13"/>
          <c:tx>
            <c:strRef>
              <c:f>'Charts exports to EU-28'!$B$97</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EU-28'!$C$97:$AN$97</c:f>
              <c:numCache>
                <c:formatCode>General</c:formatCode>
                <c:ptCount val="38"/>
                <c:pt idx="19" formatCode="#,##0">
                  <c:v>0</c:v>
                </c:pt>
                <c:pt idx="20" formatCode="#,##0">
                  <c:v>10.341153800000001</c:v>
                </c:pt>
                <c:pt idx="21" formatCode="#,##0">
                  <c:v>10.3813773</c:v>
                </c:pt>
                <c:pt idx="22" formatCode="#,##0">
                  <c:v>9.0038216400000017</c:v>
                </c:pt>
                <c:pt idx="23" formatCode="#,##0">
                  <c:v>7.3370583699999994</c:v>
                </c:pt>
                <c:pt idx="24" formatCode="#,##0">
                  <c:v>9.7508844600000018</c:v>
                </c:pt>
                <c:pt idx="25" formatCode="#,##0">
                  <c:v>8.3922545500000005</c:v>
                </c:pt>
                <c:pt idx="26" formatCode="#,##0">
                  <c:v>8.2465726200000002</c:v>
                </c:pt>
                <c:pt idx="27" formatCode="#,##0">
                  <c:v>7.4215785800000003</c:v>
                </c:pt>
                <c:pt idx="28" formatCode="#,##0">
                  <c:v>6.2219923399999999</c:v>
                </c:pt>
                <c:pt idx="29" formatCode="#,##0">
                  <c:v>3.1523686800000004</c:v>
                </c:pt>
                <c:pt idx="30" formatCode="#,##0">
                  <c:v>3.4229942000000002</c:v>
                </c:pt>
                <c:pt idx="31" formatCode="#,##0">
                  <c:v>1.4851633699999998</c:v>
                </c:pt>
                <c:pt idx="32" formatCode="#,##0">
                  <c:v>0.74073171999999976</c:v>
                </c:pt>
                <c:pt idx="33" formatCode="#,##0">
                  <c:v>1.0623273499999997</c:v>
                </c:pt>
                <c:pt idx="34" formatCode="#,##0">
                  <c:v>0.75602062999999964</c:v>
                </c:pt>
                <c:pt idx="35" formatCode="#,##0">
                  <c:v>0</c:v>
                </c:pt>
                <c:pt idx="36" formatCode="#,##0">
                  <c:v>0</c:v>
                </c:pt>
                <c:pt idx="37" formatCode="#,##0">
                  <c:v>0</c:v>
                </c:pt>
              </c:numCache>
            </c:numRef>
          </c:val>
          <c:extLst>
            <c:ext xmlns:c16="http://schemas.microsoft.com/office/drawing/2014/chart" uri="{C3380CC4-5D6E-409C-BE32-E72D297353CC}">
              <c16:uniqueId val="{0000000D-69E2-4DD2-A740-285AC79A046A}"/>
            </c:ext>
          </c:extLst>
        </c:ser>
        <c:ser>
          <c:idx val="14"/>
          <c:order val="14"/>
          <c:tx>
            <c:strRef>
              <c:f>'Charts exports to EU-28'!$B$98</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EU-28'!$C$98:$AN$98</c:f>
              <c:numCache>
                <c:formatCode>General</c:formatCode>
                <c:ptCount val="38"/>
                <c:pt idx="19" formatCode="#,##0">
                  <c:v>0</c:v>
                </c:pt>
                <c:pt idx="20" formatCode="#,##0">
                  <c:v>2.2946616</c:v>
                </c:pt>
                <c:pt idx="21" formatCode="#,##0">
                  <c:v>2.7100429199999998</c:v>
                </c:pt>
                <c:pt idx="22" formatCode="#,##0">
                  <c:v>2.8029675799999998</c:v>
                </c:pt>
                <c:pt idx="23" formatCode="#,##0">
                  <c:v>3.42815329</c:v>
                </c:pt>
                <c:pt idx="24" formatCode="#,##0">
                  <c:v>4.5448726000000006</c:v>
                </c:pt>
                <c:pt idx="25" formatCode="#,##0">
                  <c:v>5.3319639500000005</c:v>
                </c:pt>
                <c:pt idx="26" formatCode="#,##0">
                  <c:v>3.6556578599999998</c:v>
                </c:pt>
                <c:pt idx="27" formatCode="#,##0">
                  <c:v>4.4126803499999996</c:v>
                </c:pt>
                <c:pt idx="28" formatCode="#,##0">
                  <c:v>5.0430730799999992</c:v>
                </c:pt>
                <c:pt idx="29" formatCode="#,##0">
                  <c:v>2.5176556400000001</c:v>
                </c:pt>
                <c:pt idx="30" formatCode="#,##0">
                  <c:v>3.0589089999999999</c:v>
                </c:pt>
                <c:pt idx="31" formatCode="#,##0">
                  <c:v>1.9333348800000001</c:v>
                </c:pt>
                <c:pt idx="32" formatCode="#,##0">
                  <c:v>2.7750159399999998</c:v>
                </c:pt>
                <c:pt idx="33" formatCode="#,##0">
                  <c:v>2.4591539999999998</c:v>
                </c:pt>
                <c:pt idx="34" formatCode="#,##0">
                  <c:v>1.2259036800000001</c:v>
                </c:pt>
                <c:pt idx="35" formatCode="#,##0">
                  <c:v>0</c:v>
                </c:pt>
                <c:pt idx="36" formatCode="#,##0">
                  <c:v>0</c:v>
                </c:pt>
                <c:pt idx="37" formatCode="#,##0">
                  <c:v>0</c:v>
                </c:pt>
              </c:numCache>
            </c:numRef>
          </c:val>
          <c:extLst>
            <c:ext xmlns:c16="http://schemas.microsoft.com/office/drawing/2014/chart" uri="{C3380CC4-5D6E-409C-BE32-E72D297353CC}">
              <c16:uniqueId val="{0000000E-69E2-4DD2-A740-285AC79A046A}"/>
            </c:ext>
          </c:extLst>
        </c:ser>
        <c:ser>
          <c:idx val="15"/>
          <c:order val="15"/>
          <c:tx>
            <c:strRef>
              <c:f>'Charts exports to EU-28'!$B$99</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EU-28'!$C$99:$AN$99</c:f>
              <c:numCache>
                <c:formatCode>General</c:formatCode>
                <c:ptCount val="38"/>
                <c:pt idx="19" formatCode="#,##0">
                  <c:v>0</c:v>
                </c:pt>
                <c:pt idx="20" formatCode="#,##0">
                  <c:v>33.014893799999996</c:v>
                </c:pt>
                <c:pt idx="21" formatCode="#,##0">
                  <c:v>30.953437899999997</c:v>
                </c:pt>
                <c:pt idx="22" formatCode="#,##0">
                  <c:v>29.287319779999997</c:v>
                </c:pt>
                <c:pt idx="23" formatCode="#,##0">
                  <c:v>29.921198879999999</c:v>
                </c:pt>
                <c:pt idx="24" formatCode="#,##0">
                  <c:v>33.796427939999994</c:v>
                </c:pt>
                <c:pt idx="25" formatCode="#,##0">
                  <c:v>31.518854399999999</c:v>
                </c:pt>
                <c:pt idx="26" formatCode="#,##0">
                  <c:v>26.079118019999996</c:v>
                </c:pt>
                <c:pt idx="27" formatCode="#,##0">
                  <c:v>29.362966439999997</c:v>
                </c:pt>
                <c:pt idx="28" formatCode="#,##0">
                  <c:v>29.83242134</c:v>
                </c:pt>
                <c:pt idx="29" formatCode="#,##0">
                  <c:v>13.777404379999997</c:v>
                </c:pt>
                <c:pt idx="30" formatCode="#,##0">
                  <c:v>14.7091791</c:v>
                </c:pt>
                <c:pt idx="31" formatCode="#,##0">
                  <c:v>10.53374488</c:v>
                </c:pt>
                <c:pt idx="32" formatCode="#,##0">
                  <c:v>7.1502882599999982</c:v>
                </c:pt>
                <c:pt idx="33" formatCode="#,##0">
                  <c:v>7.0690441499999981</c:v>
                </c:pt>
                <c:pt idx="34" formatCode="#,##0">
                  <c:v>8.1129797199999985</c:v>
                </c:pt>
                <c:pt idx="35" formatCode="#,##0">
                  <c:v>0</c:v>
                </c:pt>
                <c:pt idx="36" formatCode="#,##0">
                  <c:v>0</c:v>
                </c:pt>
                <c:pt idx="37" formatCode="#,##0">
                  <c:v>0</c:v>
                </c:pt>
              </c:numCache>
            </c:numRef>
          </c:val>
          <c:extLst>
            <c:ext xmlns:c16="http://schemas.microsoft.com/office/drawing/2014/chart" uri="{C3380CC4-5D6E-409C-BE32-E72D297353CC}">
              <c16:uniqueId val="{0000000F-69E2-4DD2-A740-285AC79A046A}"/>
            </c:ext>
          </c:extLst>
        </c:ser>
        <c:ser>
          <c:idx val="16"/>
          <c:order val="16"/>
          <c:tx>
            <c:strRef>
              <c:f>'Charts exports to EU-28'!$B$100</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EU-28'!$C$100:$AN$100</c:f>
              <c:numCache>
                <c:formatCode>General</c:formatCode>
                <c:ptCount val="38"/>
                <c:pt idx="19" formatCode="#,##0">
                  <c:v>0</c:v>
                </c:pt>
                <c:pt idx="20" formatCode="#,##0">
                  <c:v>2.4876529999999999</c:v>
                </c:pt>
                <c:pt idx="21" formatCode="#,##0">
                  <c:v>2.4252466699999999</c:v>
                </c:pt>
                <c:pt idx="22" formatCode="#,##0">
                  <c:v>1.7097242199999998</c:v>
                </c:pt>
                <c:pt idx="23" formatCode="#,##0">
                  <c:v>0.99860853000000005</c:v>
                </c:pt>
                <c:pt idx="24" formatCode="#,##0">
                  <c:v>1.17199122</c:v>
                </c:pt>
                <c:pt idx="25" formatCode="#,##0">
                  <c:v>1.0085692499999999</c:v>
                </c:pt>
                <c:pt idx="26" formatCode="#,##0">
                  <c:v>2.0203255799999997</c:v>
                </c:pt>
                <c:pt idx="27" formatCode="#,##0">
                  <c:v>2.6040460299999997</c:v>
                </c:pt>
                <c:pt idx="28" formatCode="#,##0">
                  <c:v>2.8649295199999996</c:v>
                </c:pt>
                <c:pt idx="29" formatCode="#,##0">
                  <c:v>1.2664949199999997</c:v>
                </c:pt>
                <c:pt idx="30" formatCode="#,##0">
                  <c:v>1.9622931999999997</c:v>
                </c:pt>
                <c:pt idx="31" formatCode="#,##0">
                  <c:v>2.1782907899999997</c:v>
                </c:pt>
                <c:pt idx="32" formatCode="#,##0">
                  <c:v>0.63622829999999986</c:v>
                </c:pt>
                <c:pt idx="33" formatCode="#,##0">
                  <c:v>0</c:v>
                </c:pt>
                <c:pt idx="34" formatCode="#,##0">
                  <c:v>0</c:v>
                </c:pt>
                <c:pt idx="35" formatCode="#,##0">
                  <c:v>0</c:v>
                </c:pt>
                <c:pt idx="36" formatCode="#,##0">
                  <c:v>0</c:v>
                </c:pt>
                <c:pt idx="37" formatCode="#,##0">
                  <c:v>0</c:v>
                </c:pt>
              </c:numCache>
            </c:numRef>
          </c:val>
          <c:extLst>
            <c:ext xmlns:c16="http://schemas.microsoft.com/office/drawing/2014/chart" uri="{C3380CC4-5D6E-409C-BE32-E72D297353CC}">
              <c16:uniqueId val="{00000010-69E2-4DD2-A740-285AC79A046A}"/>
            </c:ext>
          </c:extLst>
        </c:ser>
        <c:ser>
          <c:idx val="17"/>
          <c:order val="17"/>
          <c:tx>
            <c:strRef>
              <c:f>'Charts exports to EU-28'!$B$101</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EU-28'!$C$101:$AN$101</c:f>
              <c:numCache>
                <c:formatCode>General</c:formatCode>
                <c:ptCount val="38"/>
                <c:pt idx="19" formatCode="#,##0">
                  <c:v>0</c:v>
                </c:pt>
                <c:pt idx="20" formatCode="#,##0">
                  <c:v>22.882184799999997</c:v>
                </c:pt>
                <c:pt idx="21" formatCode="#,##0">
                  <c:v>25.178415309999998</c:v>
                </c:pt>
                <c:pt idx="22" formatCode="#,##0">
                  <c:v>19.486300319999998</c:v>
                </c:pt>
                <c:pt idx="23" formatCode="#,##0">
                  <c:v>19.800803859999998</c:v>
                </c:pt>
                <c:pt idx="24" formatCode="#,##0">
                  <c:v>27.04721146</c:v>
                </c:pt>
                <c:pt idx="25" formatCode="#,##0">
                  <c:v>26.467949400000002</c:v>
                </c:pt>
                <c:pt idx="26" formatCode="#,##0">
                  <c:v>18.767900059999995</c:v>
                </c:pt>
                <c:pt idx="27" formatCode="#,##0">
                  <c:v>14.89268493</c:v>
                </c:pt>
                <c:pt idx="28" formatCode="#,##0">
                  <c:v>14.982452339999998</c:v>
                </c:pt>
                <c:pt idx="29" formatCode="#,##0">
                  <c:v>4.7218675199999991</c:v>
                </c:pt>
                <c:pt idx="30" formatCode="#,##0">
                  <c:v>4.6032982000000002</c:v>
                </c:pt>
                <c:pt idx="31" formatCode="#,##0">
                  <c:v>3.9894777499999998</c:v>
                </c:pt>
                <c:pt idx="32" formatCode="#,##0">
                  <c:v>3.1960613599999999</c:v>
                </c:pt>
                <c:pt idx="33" formatCode="#,##0">
                  <c:v>3.2911186399999997</c:v>
                </c:pt>
                <c:pt idx="34" formatCode="#,##0">
                  <c:v>3.6297050099999995</c:v>
                </c:pt>
                <c:pt idx="35" formatCode="#,##0">
                  <c:v>0</c:v>
                </c:pt>
                <c:pt idx="36" formatCode="#,##0">
                  <c:v>0</c:v>
                </c:pt>
                <c:pt idx="37" formatCode="#,##0">
                  <c:v>0</c:v>
                </c:pt>
              </c:numCache>
            </c:numRef>
          </c:val>
          <c:extLst>
            <c:ext xmlns:c16="http://schemas.microsoft.com/office/drawing/2014/chart" uri="{C3380CC4-5D6E-409C-BE32-E72D297353CC}">
              <c16:uniqueId val="{00000011-69E2-4DD2-A740-285AC79A046A}"/>
            </c:ext>
          </c:extLst>
        </c:ser>
        <c:ser>
          <c:idx val="18"/>
          <c:order val="18"/>
          <c:tx>
            <c:strRef>
              <c:f>'Charts exports to EU-28'!$B$102</c:f>
              <c:strCache>
                <c:ptCount val="1"/>
                <c:pt idx="0">
                  <c:v>United Kingdom</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EU-28'!$C$102:$AN$102</c:f>
              <c:numCache>
                <c:formatCode>General</c:formatCode>
                <c:ptCount val="38"/>
                <c:pt idx="19" formatCode="#,##0">
                  <c:v>0</c:v>
                </c:pt>
                <c:pt idx="20" formatCode="#,##0">
                  <c:v>3.3029664999999997</c:v>
                </c:pt>
                <c:pt idx="21" formatCode="#,##0">
                  <c:v>2.8166233899999997</c:v>
                </c:pt>
                <c:pt idx="22" formatCode="#,##0">
                  <c:v>3.5509900799999996</c:v>
                </c:pt>
                <c:pt idx="23" formatCode="#,##0">
                  <c:v>3.9418852999999991</c:v>
                </c:pt>
                <c:pt idx="24" formatCode="#,##0">
                  <c:v>5.6911420799999997</c:v>
                </c:pt>
                <c:pt idx="25" formatCode="#,##0">
                  <c:v>5.5522421999999994</c:v>
                </c:pt>
                <c:pt idx="26" formatCode="#,##0">
                  <c:v>5.120660159999999</c:v>
                </c:pt>
                <c:pt idx="27" formatCode="#,##0">
                  <c:v>7.2333529299999988</c:v>
                </c:pt>
                <c:pt idx="28" formatCode="#,##0">
                  <c:v>6.3071504999999988</c:v>
                </c:pt>
                <c:pt idx="29" formatCode="#,##0">
                  <c:v>3.798827119999999</c:v>
                </c:pt>
                <c:pt idx="30" formatCode="#,##0">
                  <c:v>4.2025187999999991</c:v>
                </c:pt>
                <c:pt idx="31" formatCode="#,##0">
                  <c:v>2.9109128099999992</c:v>
                </c:pt>
                <c:pt idx="32" formatCode="#,##0">
                  <c:v>3.0145350599999992</c:v>
                </c:pt>
                <c:pt idx="33" formatCode="#,##0">
                  <c:v>2.387500479999999</c:v>
                </c:pt>
                <c:pt idx="34" formatCode="#,##0">
                  <c:v>2.6364109499999988</c:v>
                </c:pt>
                <c:pt idx="35" formatCode="#,##0">
                  <c:v>0</c:v>
                </c:pt>
                <c:pt idx="36" formatCode="#,##0">
                  <c:v>0</c:v>
                </c:pt>
                <c:pt idx="37" formatCode="#,##0">
                  <c:v>0</c:v>
                </c:pt>
              </c:numCache>
            </c:numRef>
          </c:val>
          <c:extLst>
            <c:ext xmlns:c16="http://schemas.microsoft.com/office/drawing/2014/chart" uri="{C3380CC4-5D6E-409C-BE32-E72D297353CC}">
              <c16:uniqueId val="{00000012-69E2-4DD2-A740-285AC79A046A}"/>
            </c:ext>
          </c:extLst>
        </c:ser>
        <c:ser>
          <c:idx val="19"/>
          <c:order val="19"/>
          <c:tx>
            <c:strRef>
              <c:f>'Charts exports to EU-28'!$B$103</c:f>
              <c:strCache>
                <c:ptCount val="1"/>
                <c:pt idx="0">
                  <c:v>Rest of EU-28</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'Charts exports to EU-28'!$C$83:$AN$83</c:f>
              <c:numCache>
                <c:formatCode>General</c:formatCode>
                <c:ptCount val="3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numCache>
            </c:numRef>
          </c:cat>
          <c:val>
            <c:numRef>
              <c:f>'Charts exports to EU-28'!$C$103:$AN$103</c:f>
              <c:numCache>
                <c:formatCode>General</c:formatCode>
                <c:ptCount val="38"/>
                <c:pt idx="19" formatCode="#,##0">
                  <c:v>0</c:v>
                </c:pt>
                <c:pt idx="20" formatCode="#,##0">
                  <c:v>7.112722500000018</c:v>
                </c:pt>
                <c:pt idx="21" formatCode="#,##0">
                  <c:v>6.8336546599999934</c:v>
                </c:pt>
                <c:pt idx="22" formatCode="#,##0">
                  <c:v>5.0034263999999951</c:v>
                </c:pt>
                <c:pt idx="23" formatCode="#,##0">
                  <c:v>4.7321273199999894</c:v>
                </c:pt>
                <c:pt idx="24" formatCode="#,##0">
                  <c:v>7.6798117800000227</c:v>
                </c:pt>
                <c:pt idx="25" formatCode="#,##0">
                  <c:v>6.9967858500000091</c:v>
                </c:pt>
                <c:pt idx="26" formatCode="#,##0">
                  <c:v>5.9589860000000101</c:v>
                </c:pt>
                <c:pt idx="27" formatCode="#,##0">
                  <c:v>7.6798255100000006</c:v>
                </c:pt>
                <c:pt idx="28" formatCode="#,##0">
                  <c:v>6.0009385799999961</c:v>
                </c:pt>
                <c:pt idx="29" formatCode="#,##0">
                  <c:v>1.6803874599999986</c:v>
                </c:pt>
                <c:pt idx="30" formatCode="#,##0">
                  <c:v>3.0134041999999965</c:v>
                </c:pt>
                <c:pt idx="31" formatCode="#,##0">
                  <c:v>1.4378237500000033</c:v>
                </c:pt>
                <c:pt idx="32" formatCode="#,##0">
                  <c:v>0.95440044000000057</c:v>
                </c:pt>
                <c:pt idx="33" formatCode="#,##0">
                  <c:v>1.491234900000002</c:v>
                </c:pt>
                <c:pt idx="34" formatCode="#,##0">
                  <c:v>2.1126722899999955</c:v>
                </c:pt>
                <c:pt idx="35" formatCode="#,##0">
                  <c:v>0</c:v>
                </c:pt>
                <c:pt idx="36" formatCode="#,##0">
                  <c:v>0</c:v>
                </c:pt>
                <c:pt idx="37" formatCode="#,##0">
                  <c:v>0</c:v>
                </c:pt>
              </c:numCache>
            </c:numRef>
          </c:val>
          <c:extLst>
            <c:ext xmlns:c16="http://schemas.microsoft.com/office/drawing/2014/chart" uri="{C3380CC4-5D6E-409C-BE32-E72D297353CC}">
              <c16:uniqueId val="{00000013-69E2-4DD2-A740-285AC79A046A}"/>
            </c:ext>
          </c:extLst>
        </c:ser>
        <c:dLbls>
          <c:showLegendKey val="0"/>
          <c:showVal val="0"/>
          <c:showCatName val="0"/>
          <c:showSerName val="0"/>
          <c:showPercent val="0"/>
          <c:showBubbleSize val="0"/>
        </c:dLbls>
        <c:gapWidth val="0"/>
        <c:overlap val="100"/>
        <c:axId val="3"/>
        <c:axId val="4"/>
      </c:barChart>
      <c:catAx>
        <c:axId val="17621361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1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525" b="1" i="0" u="none" strike="noStrike" baseline="0">
                    <a:solidFill>
                      <a:srgbClr val="993300"/>
                    </a:solidFill>
                    <a:latin typeface="Arial"/>
                    <a:ea typeface="Arial"/>
                    <a:cs typeface="Arial"/>
                  </a:defRPr>
                </a:pPr>
                <a:r>
                  <a:rPr lang="en-GB" sz="1525"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525"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 </a:t>
                </a:r>
              </a:p>
            </c:rich>
          </c:tx>
          <c:layout>
            <c:manualLayout>
              <c:xMode val="edge"/>
              <c:yMode val="edge"/>
              <c:x val="1.0220448723822282E-2"/>
              <c:y val="0.1514332126093603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993300"/>
                </a:solidFill>
                <a:latin typeface="Arial"/>
                <a:ea typeface="Arial"/>
                <a:cs typeface="Arial"/>
              </a:defRPr>
            </a:pPr>
            <a:endParaRPr lang="en-US"/>
          </a:p>
        </c:txPr>
        <c:crossAx val="17621361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625" b="1" i="0" u="none" strike="noStrike" baseline="0">
                    <a:solidFill>
                      <a:srgbClr val="0000FF"/>
                    </a:solidFill>
                    <a:latin typeface="Arial"/>
                    <a:ea typeface="Arial"/>
                    <a:cs typeface="Arial"/>
                  </a:defRPr>
                </a:pPr>
                <a:r>
                  <a:rPr lang="en-GB" sz="1625" b="1" i="0" u="none" strike="noStrike" baseline="0">
                    <a:solidFill>
                      <a:srgbClr val="0000FF"/>
                    </a:solidFill>
                    <a:latin typeface="Arial"/>
                    <a:cs typeface="Arial"/>
                  </a:rPr>
                  <a:t>Export value</a:t>
                </a:r>
                <a:endParaRPr lang="en-GB" sz="1225" b="0" i="0" u="none" strike="noStrike" baseline="0">
                  <a:solidFill>
                    <a:srgbClr val="0000FF"/>
                  </a:solidFill>
                  <a:latin typeface="Arial"/>
                  <a:cs typeface="Arial"/>
                </a:endParaRPr>
              </a:p>
              <a:p>
                <a:pPr>
                  <a:defRPr sz="1625" b="1"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(US$ million,  fob, nominal)</a:t>
                </a:r>
                <a:r>
                  <a:rPr lang="en-GB" sz="1225" b="1" i="1" u="none" strike="noStrike" baseline="0">
                    <a:solidFill>
                      <a:srgbClr val="0000FF"/>
                    </a:solidFill>
                    <a:latin typeface="Arial"/>
                    <a:cs typeface="Arial"/>
                  </a:rPr>
                  <a:t> </a:t>
                </a:r>
              </a:p>
            </c:rich>
          </c:tx>
          <c:layout>
            <c:manualLayout>
              <c:xMode val="edge"/>
              <c:yMode val="edge"/>
              <c:x val="0.91748182005389256"/>
              <c:y val="0.1785769016619815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3460808709224247E-2"/>
          <c:y val="0.86859804968387833"/>
          <c:w val="0.86795195316152307"/>
          <c:h val="0.11000337142378064"/>
        </c:manualLayout>
      </c:layout>
      <c:overlay val="0"/>
      <c:spPr>
        <a:solidFill>
          <a:srgbClr val="FFFFCC"/>
        </a:solidFill>
        <a:ln w="3175">
          <a:solidFill>
            <a:srgbClr val="00FF00"/>
          </a:solidFill>
          <a:prstDash val="solid"/>
        </a:ln>
      </c:spPr>
      <c:txPr>
        <a:bodyPr/>
        <a:lstStyle/>
        <a:p>
          <a:pPr>
            <a:defRPr sz="138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xdr:col>
      <xdr:colOff>0</xdr:colOff>
      <xdr:row>38</xdr:row>
      <xdr:rowOff>6350</xdr:rowOff>
    </xdr:from>
    <xdr:to>
      <xdr:col>13</xdr:col>
      <xdr:colOff>0</xdr:colOff>
      <xdr:row>66</xdr:row>
      <xdr:rowOff>6350</xdr:rowOff>
    </xdr:to>
    <xdr:graphicFrame macro="">
      <xdr:nvGraphicFramePr>
        <xdr:cNvPr id="528385" name="Chart 1">
          <a:extLst>
            <a:ext uri="{FF2B5EF4-FFF2-40B4-BE49-F238E27FC236}">
              <a16:creationId xmlns:a16="http://schemas.microsoft.com/office/drawing/2014/main" id="{F9850AAD-255F-44A7-A192-3CBD660BD5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85</xdr:row>
      <xdr:rowOff>0</xdr:rowOff>
    </xdr:from>
    <xdr:to>
      <xdr:col>13</xdr:col>
      <xdr:colOff>0</xdr:colOff>
      <xdr:row>113</xdr:row>
      <xdr:rowOff>6350</xdr:rowOff>
    </xdr:to>
    <xdr:graphicFrame macro="">
      <xdr:nvGraphicFramePr>
        <xdr:cNvPr id="528386" name="Chart 2">
          <a:extLst>
            <a:ext uri="{FF2B5EF4-FFF2-40B4-BE49-F238E27FC236}">
              <a16:creationId xmlns:a16="http://schemas.microsoft.com/office/drawing/2014/main" id="{1F0A5FB4-9784-4852-B8B8-6146FFE7D7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0.13761</cdr:x>
      <cdr:y>0.8088</cdr:y>
    </cdr:from>
    <cdr:to>
      <cdr:x>0.30597</cdr:x>
      <cdr:y>0.87085</cdr:y>
    </cdr:to>
    <cdr:sp macro="" textlink="">
      <cdr:nvSpPr>
        <cdr:cNvPr id="529409" name="Text Box 1">
          <a:extLst xmlns:a="http://schemas.openxmlformats.org/drawingml/2006/main">
            <a:ext uri="{FF2B5EF4-FFF2-40B4-BE49-F238E27FC236}">
              <a16:creationId xmlns:a16="http://schemas.microsoft.com/office/drawing/2014/main" id="{6BF727BF-5D9C-478A-A8F5-0A0DDFDBEDC0}"/>
            </a:ext>
          </a:extLst>
        </cdr:cNvPr>
        <cdr:cNvSpPr txBox="1">
          <a:spLocks xmlns:a="http://schemas.openxmlformats.org/drawingml/2006/main" noChangeArrowheads="1"/>
        </cdr:cNvSpPr>
      </cdr:nvSpPr>
      <cdr:spPr bwMode="auto">
        <a:xfrm xmlns:a="http://schemas.openxmlformats.org/drawingml/2006/main">
          <a:off x="1112399" y="3605378"/>
          <a:ext cx="1360923" cy="2766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00"/>
              </a:solidFill>
              <a:latin typeface="Arial"/>
              <a:cs typeface="Arial"/>
            </a:rPr>
            <a:t>Not "illegal"</a:t>
          </a:r>
        </a:p>
      </cdr:txBody>
    </cdr:sp>
  </cdr:relSizeAnchor>
  <cdr:relSizeAnchor xmlns:cdr="http://schemas.openxmlformats.org/drawingml/2006/chartDrawing">
    <cdr:from>
      <cdr:x>0.3467</cdr:x>
      <cdr:y>0.8088</cdr:y>
    </cdr:from>
    <cdr:to>
      <cdr:x>0.50247</cdr:x>
      <cdr:y>0.87085</cdr:y>
    </cdr:to>
    <cdr:sp macro="" textlink="">
      <cdr:nvSpPr>
        <cdr:cNvPr id="529410" name="Text Box 2">
          <a:extLst xmlns:a="http://schemas.openxmlformats.org/drawingml/2006/main">
            <a:ext uri="{FF2B5EF4-FFF2-40B4-BE49-F238E27FC236}">
              <a16:creationId xmlns:a16="http://schemas.microsoft.com/office/drawing/2014/main" id="{AE9C38E5-B938-465F-8E23-8C74F33CA4DA}"/>
            </a:ext>
          </a:extLst>
        </cdr:cNvPr>
        <cdr:cNvSpPr txBox="1">
          <a:spLocks xmlns:a="http://schemas.openxmlformats.org/drawingml/2006/main" noChangeArrowheads="1"/>
        </cdr:cNvSpPr>
      </cdr:nvSpPr>
      <cdr:spPr bwMode="auto">
        <a:xfrm xmlns:a="http://schemas.openxmlformats.org/drawingml/2006/main">
          <a:off x="2802577" y="3605378"/>
          <a:ext cx="1259153" cy="2766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00"/>
              </a:solidFill>
              <a:latin typeface="Arial"/>
              <a:cs typeface="Arial"/>
            </a:rPr>
            <a:t>"Illegal"</a:t>
          </a:r>
        </a:p>
      </cdr:txBody>
    </cdr:sp>
  </cdr:relSizeAnchor>
  <cdr:relSizeAnchor xmlns:cdr="http://schemas.openxmlformats.org/drawingml/2006/chartDrawing">
    <cdr:from>
      <cdr:x>0.57603</cdr:x>
      <cdr:y>0.8088</cdr:y>
    </cdr:from>
    <cdr:to>
      <cdr:x>0.74464</cdr:x>
      <cdr:y>0.87061</cdr:y>
    </cdr:to>
    <cdr:sp macro="" textlink="">
      <cdr:nvSpPr>
        <cdr:cNvPr id="529411" name="Text Box 3">
          <a:extLst xmlns:a="http://schemas.openxmlformats.org/drawingml/2006/main">
            <a:ext uri="{FF2B5EF4-FFF2-40B4-BE49-F238E27FC236}">
              <a16:creationId xmlns:a16="http://schemas.microsoft.com/office/drawing/2014/main" id="{38DCC619-5AE3-4CD5-87A6-7FFF1B6DA735}"/>
            </a:ext>
          </a:extLst>
        </cdr:cNvPr>
        <cdr:cNvSpPr txBox="1">
          <a:spLocks xmlns:a="http://schemas.openxmlformats.org/drawingml/2006/main" noChangeArrowheads="1"/>
        </cdr:cNvSpPr>
      </cdr:nvSpPr>
      <cdr:spPr bwMode="auto">
        <a:xfrm xmlns:a="http://schemas.openxmlformats.org/drawingml/2006/main">
          <a:off x="4656385" y="3605378"/>
          <a:ext cx="1362918" cy="2755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00"/>
              </a:solidFill>
              <a:latin typeface="Arial"/>
              <a:cs typeface="Arial"/>
            </a:rPr>
            <a:t>Not "illegal"</a:t>
          </a:r>
        </a:p>
      </cdr:txBody>
    </cdr:sp>
  </cdr:relSizeAnchor>
  <cdr:relSizeAnchor xmlns:cdr="http://schemas.openxmlformats.org/drawingml/2006/chartDrawing">
    <cdr:from>
      <cdr:x>0.78685</cdr:x>
      <cdr:y>0.8088</cdr:y>
    </cdr:from>
    <cdr:to>
      <cdr:x>0.94286</cdr:x>
      <cdr:y>0.87061</cdr:y>
    </cdr:to>
    <cdr:sp macro="" textlink="">
      <cdr:nvSpPr>
        <cdr:cNvPr id="529412" name="Text Box 4">
          <a:extLst xmlns:a="http://schemas.openxmlformats.org/drawingml/2006/main">
            <a:ext uri="{FF2B5EF4-FFF2-40B4-BE49-F238E27FC236}">
              <a16:creationId xmlns:a16="http://schemas.microsoft.com/office/drawing/2014/main" id="{352B9226-1870-4017-88AC-5FE0F52D16FD}"/>
            </a:ext>
          </a:extLst>
        </cdr:cNvPr>
        <cdr:cNvSpPr txBox="1">
          <a:spLocks xmlns:a="http://schemas.openxmlformats.org/drawingml/2006/main" noChangeArrowheads="1"/>
        </cdr:cNvSpPr>
      </cdr:nvSpPr>
      <cdr:spPr bwMode="auto">
        <a:xfrm xmlns:a="http://schemas.openxmlformats.org/drawingml/2006/main">
          <a:off x="6360531" y="3605378"/>
          <a:ext cx="1261149" cy="2755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00"/>
              </a:solidFill>
              <a:latin typeface="Arial"/>
              <a:cs typeface="Arial"/>
            </a:rPr>
            <a:t>"Illegal"</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38</xdr:row>
      <xdr:rowOff>0</xdr:rowOff>
    </xdr:from>
    <xdr:to>
      <xdr:col>13</xdr:col>
      <xdr:colOff>0</xdr:colOff>
      <xdr:row>66</xdr:row>
      <xdr:rowOff>0</xdr:rowOff>
    </xdr:to>
    <xdr:graphicFrame macro="">
      <xdr:nvGraphicFramePr>
        <xdr:cNvPr id="525313" name="Chart 1">
          <a:extLst>
            <a:ext uri="{FF2B5EF4-FFF2-40B4-BE49-F238E27FC236}">
              <a16:creationId xmlns:a16="http://schemas.microsoft.com/office/drawing/2014/main" id="{0E244682-58C0-4321-83DC-59D1E902EA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82</xdr:row>
      <xdr:rowOff>0</xdr:rowOff>
    </xdr:from>
    <xdr:to>
      <xdr:col>13</xdr:col>
      <xdr:colOff>0</xdr:colOff>
      <xdr:row>110</xdr:row>
      <xdr:rowOff>0</xdr:rowOff>
    </xdr:to>
    <xdr:graphicFrame macro="">
      <xdr:nvGraphicFramePr>
        <xdr:cNvPr id="525314" name="Chart 2">
          <a:extLst>
            <a:ext uri="{FF2B5EF4-FFF2-40B4-BE49-F238E27FC236}">
              <a16:creationId xmlns:a16="http://schemas.microsoft.com/office/drawing/2014/main" id="{DFF43BCF-C08D-49AB-9813-5599E4200F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0.60195</cdr:x>
      <cdr:y>0.76458</cdr:y>
    </cdr:from>
    <cdr:to>
      <cdr:x>0.76389</cdr:x>
      <cdr:y>0.82761</cdr:y>
    </cdr:to>
    <cdr:sp macro="" textlink="">
      <cdr:nvSpPr>
        <cdr:cNvPr id="526337" name="Text Box 1">
          <a:extLst xmlns:a="http://schemas.openxmlformats.org/drawingml/2006/main">
            <a:ext uri="{FF2B5EF4-FFF2-40B4-BE49-F238E27FC236}">
              <a16:creationId xmlns:a16="http://schemas.microsoft.com/office/drawing/2014/main" id="{9D62A228-5312-4C69-994D-DEDF3DC5E696}"/>
            </a:ext>
          </a:extLst>
        </cdr:cNvPr>
        <cdr:cNvSpPr txBox="1">
          <a:spLocks xmlns:a="http://schemas.openxmlformats.org/drawingml/2006/main" noChangeArrowheads="1"/>
        </cdr:cNvSpPr>
      </cdr:nvSpPr>
      <cdr:spPr bwMode="auto">
        <a:xfrm xmlns:a="http://schemas.openxmlformats.org/drawingml/2006/main">
          <a:off x="4865911" y="3408264"/>
          <a:ext cx="1309040" cy="2809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FF"/>
              </a:solidFill>
              <a:latin typeface="Arial"/>
              <a:cs typeface="Arial"/>
            </a:rPr>
            <a:t>Not "illegal"</a:t>
          </a:r>
        </a:p>
      </cdr:txBody>
    </cdr:sp>
  </cdr:relSizeAnchor>
  <cdr:relSizeAnchor xmlns:cdr="http://schemas.openxmlformats.org/drawingml/2006/chartDrawing">
    <cdr:from>
      <cdr:x>0.81228</cdr:x>
      <cdr:y>0.76458</cdr:y>
    </cdr:from>
    <cdr:to>
      <cdr:x>0.96434</cdr:x>
      <cdr:y>0.82761</cdr:y>
    </cdr:to>
    <cdr:sp macro="" textlink="">
      <cdr:nvSpPr>
        <cdr:cNvPr id="526338" name="Text Box 2">
          <a:extLst xmlns:a="http://schemas.openxmlformats.org/drawingml/2006/main">
            <a:ext uri="{FF2B5EF4-FFF2-40B4-BE49-F238E27FC236}">
              <a16:creationId xmlns:a16="http://schemas.microsoft.com/office/drawing/2014/main" id="{AA409396-8ED8-4E19-900F-07115B364032}"/>
            </a:ext>
          </a:extLst>
        </cdr:cNvPr>
        <cdr:cNvSpPr txBox="1">
          <a:spLocks xmlns:a="http://schemas.openxmlformats.org/drawingml/2006/main" noChangeArrowheads="1"/>
        </cdr:cNvSpPr>
      </cdr:nvSpPr>
      <cdr:spPr bwMode="auto">
        <a:xfrm xmlns:a="http://schemas.openxmlformats.org/drawingml/2006/main">
          <a:off x="6566067" y="3408264"/>
          <a:ext cx="1229220" cy="2809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0000FF"/>
              </a:solidFill>
              <a:latin typeface="Arial"/>
              <a:cs typeface="Arial"/>
            </a:rPr>
            <a:t>"Illegal"</a:t>
          </a:r>
        </a:p>
      </cdr:txBody>
    </cdr:sp>
  </cdr:relSizeAnchor>
  <cdr:relSizeAnchor xmlns:cdr="http://schemas.openxmlformats.org/drawingml/2006/chartDrawing">
    <cdr:from>
      <cdr:x>0.14724</cdr:x>
      <cdr:y>0.76458</cdr:y>
    </cdr:from>
    <cdr:to>
      <cdr:x>0.29733</cdr:x>
      <cdr:y>0.82761</cdr:y>
    </cdr:to>
    <cdr:sp macro="" textlink="">
      <cdr:nvSpPr>
        <cdr:cNvPr id="526339" name="Text Box 3">
          <a:extLst xmlns:a="http://schemas.openxmlformats.org/drawingml/2006/main">
            <a:ext uri="{FF2B5EF4-FFF2-40B4-BE49-F238E27FC236}">
              <a16:creationId xmlns:a16="http://schemas.microsoft.com/office/drawing/2014/main" id="{22EAF05E-07B8-477A-BA65-B45F44882D02}"/>
            </a:ext>
          </a:extLst>
        </cdr:cNvPr>
        <cdr:cNvSpPr txBox="1">
          <a:spLocks xmlns:a="http://schemas.openxmlformats.org/drawingml/2006/main" noChangeArrowheads="1"/>
        </cdr:cNvSpPr>
      </cdr:nvSpPr>
      <cdr:spPr bwMode="auto">
        <a:xfrm xmlns:a="http://schemas.openxmlformats.org/drawingml/2006/main">
          <a:off x="1190223" y="3408264"/>
          <a:ext cx="1213257" cy="2809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993300"/>
              </a:solidFill>
              <a:latin typeface="Arial"/>
              <a:cs typeface="Arial"/>
            </a:rPr>
            <a:t>Not "illegal"</a:t>
          </a:r>
        </a:p>
      </cdr:txBody>
    </cdr:sp>
  </cdr:relSizeAnchor>
  <cdr:relSizeAnchor xmlns:cdr="http://schemas.openxmlformats.org/drawingml/2006/chartDrawing">
    <cdr:from>
      <cdr:x>0.33386</cdr:x>
      <cdr:y>0.76458</cdr:y>
    </cdr:from>
    <cdr:to>
      <cdr:x>0.48223</cdr:x>
      <cdr:y>0.82761</cdr:y>
    </cdr:to>
    <cdr:sp macro="" textlink="">
      <cdr:nvSpPr>
        <cdr:cNvPr id="526340" name="Text Box 4">
          <a:extLst xmlns:a="http://schemas.openxmlformats.org/drawingml/2006/main">
            <a:ext uri="{FF2B5EF4-FFF2-40B4-BE49-F238E27FC236}">
              <a16:creationId xmlns:a16="http://schemas.microsoft.com/office/drawing/2014/main" id="{F0055DE6-F26E-489B-BA55-673EAF73CCAA}"/>
            </a:ext>
          </a:extLst>
        </cdr:cNvPr>
        <cdr:cNvSpPr txBox="1">
          <a:spLocks xmlns:a="http://schemas.openxmlformats.org/drawingml/2006/main" noChangeArrowheads="1"/>
        </cdr:cNvSpPr>
      </cdr:nvSpPr>
      <cdr:spPr bwMode="auto">
        <a:xfrm xmlns:a="http://schemas.openxmlformats.org/drawingml/2006/main">
          <a:off x="2698812" y="3408264"/>
          <a:ext cx="1199288" cy="2809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325" b="0" i="0" u="none" strike="noStrike" baseline="0">
              <a:solidFill>
                <a:srgbClr val="993300"/>
              </a:solidFill>
              <a:latin typeface="Arial"/>
              <a:cs typeface="Arial"/>
            </a:rPr>
            <a:t>"Illegal"</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10nonEU/IvoryCoast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9">
          <cell r="A9">
            <v>1.9</v>
          </cell>
        </row>
        <row r="10">
          <cell r="A10">
            <v>1.4</v>
          </cell>
        </row>
        <row r="11">
          <cell r="A11">
            <v>1.8</v>
          </cell>
        </row>
        <row r="12">
          <cell r="A12">
            <v>2.2999999999999998</v>
          </cell>
        </row>
        <row r="14">
          <cell r="A14">
            <v>2.5</v>
          </cell>
        </row>
        <row r="18">
          <cell r="A18">
            <v>2.5</v>
          </cell>
        </row>
        <row r="20">
          <cell r="A20">
            <v>2.5</v>
          </cell>
        </row>
        <row r="21">
          <cell r="A21">
            <v>2.5</v>
          </cell>
        </row>
        <row r="22">
          <cell r="A22">
            <v>2</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Values"/>
      <sheetName val="AllImp"/>
      <sheetName val="AllEx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06Exp"/>
      <sheetName val="4413Exp"/>
      <sheetName val="442199Exp"/>
      <sheetName val="44OtherExp"/>
      <sheetName val="94Exp"/>
      <sheetName val="PaperSectorExp"/>
      <sheetName val="PaperSectorMinusCoreVPAExp"/>
      <sheetName val="4701-5Exp"/>
      <sheetName val="48Exp"/>
      <sheetName val="440123Exp"/>
      <sheetName val="PulpLogsEx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15">
          <cell r="AP15">
            <v>1.5917000000000001E-2</v>
          </cell>
          <cell r="AQ15">
            <v>1.6003E-2</v>
          </cell>
        </row>
        <row r="16">
          <cell r="AP16">
            <v>2.02E-4</v>
          </cell>
          <cell r="AQ16">
            <v>4.2299999999999998E-4</v>
          </cell>
        </row>
        <row r="23">
          <cell r="AP23">
            <v>15.512646999999999</v>
          </cell>
          <cell r="AQ23">
            <v>10.827482</v>
          </cell>
        </row>
        <row r="34">
          <cell r="AP34">
            <v>6.1924E-2</v>
          </cell>
          <cell r="AQ34">
            <v>5.1809999999999998E-3</v>
          </cell>
        </row>
        <row r="39">
          <cell r="AP39">
            <v>1.738132</v>
          </cell>
          <cell r="AQ39">
            <v>1.052602</v>
          </cell>
        </row>
        <row r="47">
          <cell r="AP47">
            <v>28.138909999999999</v>
          </cell>
          <cell r="AQ47">
            <v>1.6741329999999999</v>
          </cell>
        </row>
        <row r="63">
          <cell r="AQ63">
            <v>4.7624E-2</v>
          </cell>
        </row>
        <row r="66">
          <cell r="AP66">
            <v>0.20801799999999998</v>
          </cell>
          <cell r="AQ66">
            <v>8.0803E-2</v>
          </cell>
        </row>
        <row r="69">
          <cell r="AP69">
            <v>0.772679</v>
          </cell>
          <cell r="AQ69">
            <v>0.44506299999999999</v>
          </cell>
        </row>
        <row r="79">
          <cell r="AP79">
            <v>2.1833999999999999E-2</v>
          </cell>
        </row>
        <row r="84">
          <cell r="AP84">
            <v>0.54596699999999998</v>
          </cell>
          <cell r="AQ84">
            <v>0.409051</v>
          </cell>
        </row>
        <row r="85">
          <cell r="AP85">
            <v>9.0402719999999999</v>
          </cell>
          <cell r="AQ85">
            <v>7.2659899999999995</v>
          </cell>
        </row>
        <row r="91">
          <cell r="AP91">
            <v>6.6863449999999993</v>
          </cell>
          <cell r="AQ91">
            <v>4.4399499999999996</v>
          </cell>
        </row>
        <row r="94">
          <cell r="AP94">
            <v>2.9396229999999997</v>
          </cell>
          <cell r="AQ94">
            <v>2.3180749999999999</v>
          </cell>
        </row>
        <row r="105">
          <cell r="AP105">
            <v>4.7159999999999997E-3</v>
          </cell>
        </row>
        <row r="106">
          <cell r="AQ106">
            <v>2.1999999999999998E-4</v>
          </cell>
        </row>
        <row r="108">
          <cell r="AP108">
            <v>22.291926</v>
          </cell>
          <cell r="AQ108">
            <v>20.583835999999998</v>
          </cell>
        </row>
        <row r="112">
          <cell r="AP112">
            <v>0.45987599999999995</v>
          </cell>
          <cell r="AQ112">
            <v>0.26627400000000001</v>
          </cell>
        </row>
        <row r="114">
          <cell r="AP114">
            <v>28.442898999999997</v>
          </cell>
          <cell r="AQ114">
            <v>26.899076999999998</v>
          </cell>
        </row>
        <row r="116">
          <cell r="AP116">
            <v>1.575E-3</v>
          </cell>
          <cell r="AQ116">
            <v>1.255E-3</v>
          </cell>
        </row>
        <row r="121">
          <cell r="AQ121">
            <v>5.0799999999999999E-4</v>
          </cell>
        </row>
        <row r="132">
          <cell r="AP132">
            <v>0.40703299999999998</v>
          </cell>
          <cell r="AQ132">
            <v>8.8453999999999991E-2</v>
          </cell>
        </row>
        <row r="138">
          <cell r="AP138">
            <v>1.7603000000000001E-2</v>
          </cell>
          <cell r="AQ138">
            <v>1.5889999999999998E-2</v>
          </cell>
        </row>
        <row r="141">
          <cell r="AP141">
            <v>9.0806999999999999E-2</v>
          </cell>
          <cell r="AQ141">
            <v>4.2617999999999996E-2</v>
          </cell>
        </row>
        <row r="147">
          <cell r="AP147">
            <v>1.553966</v>
          </cell>
          <cell r="AQ147">
            <v>1.415724</v>
          </cell>
        </row>
        <row r="160">
          <cell r="AP160">
            <v>2.4790429999999999</v>
          </cell>
          <cell r="AQ160">
            <v>1.08829</v>
          </cell>
        </row>
        <row r="188">
          <cell r="AP188">
            <v>0.105348</v>
          </cell>
          <cell r="AQ188">
            <v>5.4223E-2</v>
          </cell>
        </row>
        <row r="189">
          <cell r="AP189">
            <v>0.84389099999999995</v>
          </cell>
          <cell r="AQ189">
            <v>0.76500599999999996</v>
          </cell>
        </row>
        <row r="193">
          <cell r="AP193">
            <v>4.8361469999999995</v>
          </cell>
          <cell r="AQ193">
            <v>5.0498959999999995</v>
          </cell>
        </row>
        <row r="206">
          <cell r="AP206">
            <v>0.22389499999999998</v>
          </cell>
          <cell r="AQ206">
            <v>2.8635999999999998E-2</v>
          </cell>
        </row>
        <row r="208">
          <cell r="AQ208">
            <v>8.9429999999999996E-3</v>
          </cell>
        </row>
        <row r="212">
          <cell r="AP212">
            <v>12.708922999999999</v>
          </cell>
          <cell r="AQ212">
            <v>20.025379999999998</v>
          </cell>
        </row>
        <row r="225">
          <cell r="AP225">
            <v>3.1215E-2</v>
          </cell>
        </row>
        <row r="228">
          <cell r="AP228">
            <v>3.2920999999999999E-2</v>
          </cell>
          <cell r="AQ228">
            <v>2.5765999999999997E-2</v>
          </cell>
        </row>
        <row r="238">
          <cell r="AP238">
            <v>1.2363649999999999</v>
          </cell>
          <cell r="AQ238">
            <v>0.60210999999999992</v>
          </cell>
        </row>
        <row r="246">
          <cell r="AP246">
            <v>7.7634989999999995</v>
          </cell>
          <cell r="AQ246">
            <v>7.6031569999999995</v>
          </cell>
        </row>
        <row r="247">
          <cell r="AP247">
            <v>10.518414999999999</v>
          </cell>
          <cell r="AQ247">
            <v>6.4517169999999995</v>
          </cell>
        </row>
        <row r="253">
          <cell r="AP253">
            <v>1.4837929999999999</v>
          </cell>
          <cell r="AQ253">
            <v>0.51927899999999994</v>
          </cell>
        </row>
        <row r="263">
          <cell r="AP263">
            <v>224.26115000000001</v>
          </cell>
          <cell r="AQ263">
            <v>176.0013910000001</v>
          </cell>
          <cell r="AR263">
            <v>0</v>
          </cell>
          <cell r="AS263">
            <v>0</v>
          </cell>
        </row>
        <row r="265">
          <cell r="AP265">
            <v>9.0255749999999999</v>
          </cell>
          <cell r="AQ265">
            <v>7.7408659999999996</v>
          </cell>
          <cell r="AR265">
            <v>0</v>
          </cell>
          <cell r="AS265">
            <v>0</v>
          </cell>
        </row>
        <row r="266">
          <cell r="AP266">
            <v>49.634388999999999</v>
          </cell>
          <cell r="AQ266">
            <v>45.166815999999997</v>
          </cell>
          <cell r="AR266">
            <v>0</v>
          </cell>
          <cell r="AS266">
            <v>0</v>
          </cell>
        </row>
      </sheetData>
      <sheetData sheetId="31">
        <row r="15">
          <cell r="B15">
            <v>0</v>
          </cell>
          <cell r="C15">
            <v>0</v>
          </cell>
          <cell r="D15">
            <v>0</v>
          </cell>
          <cell r="E15">
            <v>1.006572E-4</v>
          </cell>
          <cell r="F15">
            <v>0</v>
          </cell>
          <cell r="G15">
            <v>0</v>
          </cell>
          <cell r="H15">
            <v>0</v>
          </cell>
          <cell r="I15">
            <v>0</v>
          </cell>
          <cell r="J15">
            <v>0</v>
          </cell>
          <cell r="K15">
            <v>0</v>
          </cell>
          <cell r="L15">
            <v>0</v>
          </cell>
          <cell r="M15">
            <v>0</v>
          </cell>
          <cell r="N15">
            <v>0</v>
          </cell>
          <cell r="O15">
            <v>0</v>
          </cell>
          <cell r="P15">
            <v>0</v>
          </cell>
          <cell r="Q15">
            <v>0</v>
          </cell>
          <cell r="AB15">
            <v>0</v>
          </cell>
          <cell r="AC15">
            <v>0</v>
          </cell>
          <cell r="AD15">
            <v>0</v>
          </cell>
          <cell r="AE15">
            <v>6.0669999999999995E-3</v>
          </cell>
          <cell r="AF15">
            <v>0</v>
          </cell>
          <cell r="AG15">
            <v>0</v>
          </cell>
          <cell r="AH15">
            <v>0</v>
          </cell>
          <cell r="AI15">
            <v>0</v>
          </cell>
          <cell r="AJ15">
            <v>0</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0</v>
          </cell>
          <cell r="C23">
            <v>0</v>
          </cell>
          <cell r="D23">
            <v>0</v>
          </cell>
          <cell r="E23">
            <v>0</v>
          </cell>
          <cell r="F23">
            <v>0</v>
          </cell>
          <cell r="G23">
            <v>0</v>
          </cell>
          <cell r="H23">
            <v>0</v>
          </cell>
          <cell r="I23">
            <v>0</v>
          </cell>
          <cell r="J23">
            <v>0</v>
          </cell>
          <cell r="K23">
            <v>0</v>
          </cell>
          <cell r="L23">
            <v>6.6079999999999991E-5</v>
          </cell>
          <cell r="M23">
            <v>1.4816199999999999E-5</v>
          </cell>
          <cell r="N23">
            <v>0</v>
          </cell>
          <cell r="O23">
            <v>0</v>
          </cell>
          <cell r="P23">
            <v>0</v>
          </cell>
          <cell r="Q23">
            <v>0</v>
          </cell>
          <cell r="AB23">
            <v>0</v>
          </cell>
          <cell r="AC23">
            <v>0</v>
          </cell>
          <cell r="AD23">
            <v>0</v>
          </cell>
          <cell r="AE23">
            <v>0</v>
          </cell>
          <cell r="AF23">
            <v>0</v>
          </cell>
          <cell r="AG23">
            <v>0</v>
          </cell>
          <cell r="AH23">
            <v>0</v>
          </cell>
          <cell r="AI23">
            <v>0</v>
          </cell>
          <cell r="AJ23">
            <v>0</v>
          </cell>
          <cell r="AK23">
            <v>0</v>
          </cell>
          <cell r="AL23">
            <v>2.5799999999999998E-3</v>
          </cell>
          <cell r="AM23">
            <v>2.0109999999999998E-3</v>
          </cell>
          <cell r="AN23">
            <v>0</v>
          </cell>
          <cell r="AO23">
            <v>0</v>
          </cell>
          <cell r="AP23">
            <v>0</v>
          </cell>
          <cell r="AQ23">
            <v>0</v>
          </cell>
        </row>
        <row r="34">
          <cell r="I34">
            <v>0</v>
          </cell>
          <cell r="J34">
            <v>0</v>
          </cell>
          <cell r="K34">
            <v>0</v>
          </cell>
          <cell r="M34">
            <v>0</v>
          </cell>
          <cell r="N34">
            <v>0</v>
          </cell>
          <cell r="O34">
            <v>0</v>
          </cell>
          <cell r="P34">
            <v>0</v>
          </cell>
          <cell r="Q34">
            <v>0</v>
          </cell>
          <cell r="AI34">
            <v>0</v>
          </cell>
          <cell r="AJ34">
            <v>0</v>
          </cell>
          <cell r="AK34">
            <v>0</v>
          </cell>
          <cell r="AM34">
            <v>0</v>
          </cell>
          <cell r="AN34">
            <v>0</v>
          </cell>
          <cell r="AO34">
            <v>0</v>
          </cell>
          <cell r="AP34">
            <v>0</v>
          </cell>
          <cell r="AQ34">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row>
        <row r="47">
          <cell r="B47">
            <v>0</v>
          </cell>
          <cell r="C47">
            <v>0</v>
          </cell>
          <cell r="D47">
            <v>3.16792E-5</v>
          </cell>
          <cell r="E47">
            <v>0</v>
          </cell>
          <cell r="F47">
            <v>0</v>
          </cell>
          <cell r="G47">
            <v>0</v>
          </cell>
          <cell r="H47">
            <v>2.3346679999999999E-4</v>
          </cell>
          <cell r="I47">
            <v>1.4840279999999998E-4</v>
          </cell>
          <cell r="J47">
            <v>4.2048999999999998E-4</v>
          </cell>
          <cell r="K47">
            <v>2.9876839999999996E-4</v>
          </cell>
          <cell r="L47">
            <v>4.8091973999999996E-3</v>
          </cell>
          <cell r="M47">
            <v>1.3744074399999999E-2</v>
          </cell>
          <cell r="N47">
            <v>6.4183454999999986E-2</v>
          </cell>
          <cell r="O47">
            <v>0.17838559479999999</v>
          </cell>
          <cell r="P47">
            <v>2.1259657999999999E-3</v>
          </cell>
          <cell r="Q47">
            <v>0</v>
          </cell>
          <cell r="AB47">
            <v>0</v>
          </cell>
          <cell r="AC47">
            <v>0</v>
          </cell>
          <cell r="AD47">
            <v>7.6519999999999999E-3</v>
          </cell>
          <cell r="AE47">
            <v>0</v>
          </cell>
          <cell r="AF47">
            <v>0</v>
          </cell>
          <cell r="AG47">
            <v>0</v>
          </cell>
          <cell r="AH47">
            <v>3.7961000000000002E-2</v>
          </cell>
          <cell r="AI47">
            <v>1.6632999999999998E-2</v>
          </cell>
          <cell r="AJ47">
            <v>6.8481E-2</v>
          </cell>
          <cell r="AK47">
            <v>3.7083999999999999E-2</v>
          </cell>
          <cell r="AL47">
            <v>0.23764199999999999</v>
          </cell>
          <cell r="AM47">
            <v>0.90329999999999999</v>
          </cell>
          <cell r="AN47">
            <v>7.57151</v>
          </cell>
          <cell r="AO47">
            <v>20.630061999999999</v>
          </cell>
          <cell r="AP47">
            <v>0.263795</v>
          </cell>
          <cell r="AQ47">
            <v>0</v>
          </cell>
        </row>
        <row r="63">
          <cell r="K63">
            <v>0</v>
          </cell>
          <cell r="L63">
            <v>0</v>
          </cell>
          <cell r="M63">
            <v>0</v>
          </cell>
          <cell r="N63">
            <v>0</v>
          </cell>
          <cell r="O63">
            <v>0</v>
          </cell>
          <cell r="Q63">
            <v>0</v>
          </cell>
          <cell r="AK63">
            <v>0</v>
          </cell>
          <cell r="AL63">
            <v>0</v>
          </cell>
          <cell r="AM63">
            <v>0</v>
          </cell>
          <cell r="AN63">
            <v>0</v>
          </cell>
          <cell r="AO63">
            <v>0</v>
          </cell>
          <cell r="AQ63">
            <v>0</v>
          </cell>
        </row>
        <row r="66">
          <cell r="B66">
            <v>3.527006E-4</v>
          </cell>
          <cell r="C66">
            <v>0</v>
          </cell>
          <cell r="E66">
            <v>0</v>
          </cell>
          <cell r="F66">
            <v>0</v>
          </cell>
          <cell r="G66">
            <v>0</v>
          </cell>
          <cell r="H66">
            <v>0</v>
          </cell>
          <cell r="I66">
            <v>0</v>
          </cell>
          <cell r="J66">
            <v>0</v>
          </cell>
          <cell r="K66">
            <v>0</v>
          </cell>
          <cell r="L66">
            <v>0</v>
          </cell>
          <cell r="M66">
            <v>0</v>
          </cell>
          <cell r="N66">
            <v>0</v>
          </cell>
          <cell r="O66">
            <v>0</v>
          </cell>
          <cell r="P66">
            <v>0</v>
          </cell>
          <cell r="Q66">
            <v>0</v>
          </cell>
          <cell r="AB66">
            <v>5.4169999999999996E-2</v>
          </cell>
          <cell r="AC66">
            <v>0</v>
          </cell>
          <cell r="AE66">
            <v>0</v>
          </cell>
          <cell r="AF66">
            <v>0</v>
          </cell>
          <cell r="AG66">
            <v>0</v>
          </cell>
          <cell r="AH66">
            <v>0</v>
          </cell>
          <cell r="AI66">
            <v>0</v>
          </cell>
          <cell r="AJ66">
            <v>0</v>
          </cell>
          <cell r="AK66">
            <v>0</v>
          </cell>
          <cell r="AL66">
            <v>0</v>
          </cell>
          <cell r="AM66">
            <v>0</v>
          </cell>
          <cell r="AN66">
            <v>0</v>
          </cell>
          <cell r="AO66">
            <v>0</v>
          </cell>
          <cell r="AP66">
            <v>0</v>
          </cell>
          <cell r="AQ66">
            <v>0</v>
          </cell>
        </row>
        <row r="67">
          <cell r="C67">
            <v>0</v>
          </cell>
          <cell r="I67">
            <v>0</v>
          </cell>
          <cell r="J67">
            <v>0</v>
          </cell>
          <cell r="AC67">
            <v>0</v>
          </cell>
          <cell r="AI67">
            <v>0</v>
          </cell>
          <cell r="AJ67">
            <v>0</v>
          </cell>
        </row>
        <row r="69">
          <cell r="B69">
            <v>0</v>
          </cell>
          <cell r="C69">
            <v>0</v>
          </cell>
          <cell r="D69">
            <v>0</v>
          </cell>
          <cell r="E69">
            <v>0</v>
          </cell>
          <cell r="F69">
            <v>1.8577860000000001E-4</v>
          </cell>
          <cell r="G69">
            <v>0</v>
          </cell>
          <cell r="H69">
            <v>0</v>
          </cell>
          <cell r="I69">
            <v>0</v>
          </cell>
          <cell r="J69">
            <v>0</v>
          </cell>
          <cell r="K69">
            <v>0</v>
          </cell>
          <cell r="L69">
            <v>0</v>
          </cell>
          <cell r="M69">
            <v>0</v>
          </cell>
          <cell r="N69">
            <v>0</v>
          </cell>
          <cell r="O69">
            <v>0</v>
          </cell>
          <cell r="P69">
            <v>0</v>
          </cell>
          <cell r="Q69">
            <v>0</v>
          </cell>
          <cell r="AB69">
            <v>0</v>
          </cell>
          <cell r="AC69">
            <v>0</v>
          </cell>
          <cell r="AD69">
            <v>0</v>
          </cell>
          <cell r="AE69">
            <v>0</v>
          </cell>
          <cell r="AF69">
            <v>3.3124000000000001E-2</v>
          </cell>
          <cell r="AG69">
            <v>0</v>
          </cell>
          <cell r="AH69">
            <v>0</v>
          </cell>
          <cell r="AI69">
            <v>0</v>
          </cell>
          <cell r="AJ69">
            <v>0</v>
          </cell>
          <cell r="AK69">
            <v>0</v>
          </cell>
          <cell r="AL69">
            <v>0</v>
          </cell>
          <cell r="AM69">
            <v>0</v>
          </cell>
          <cell r="AN69">
            <v>0</v>
          </cell>
          <cell r="AO69">
            <v>0</v>
          </cell>
          <cell r="AP69">
            <v>0</v>
          </cell>
          <cell r="AQ69">
            <v>0</v>
          </cell>
        </row>
        <row r="79">
          <cell r="I79">
            <v>0</v>
          </cell>
          <cell r="O79">
            <v>0</v>
          </cell>
          <cell r="P79">
            <v>0</v>
          </cell>
          <cell r="AI79">
            <v>0</v>
          </cell>
          <cell r="AO79">
            <v>0</v>
          </cell>
          <cell r="AP79">
            <v>0</v>
          </cell>
        </row>
        <row r="84">
          <cell r="B84">
            <v>0</v>
          </cell>
          <cell r="C84">
            <v>0</v>
          </cell>
          <cell r="D84">
            <v>0</v>
          </cell>
          <cell r="E84">
            <v>0</v>
          </cell>
          <cell r="F84">
            <v>0</v>
          </cell>
          <cell r="G84">
            <v>0</v>
          </cell>
          <cell r="H84">
            <v>2.9525999999999998E-5</v>
          </cell>
          <cell r="I84">
            <v>0</v>
          </cell>
          <cell r="J84">
            <v>0</v>
          </cell>
          <cell r="K84">
            <v>0</v>
          </cell>
          <cell r="L84">
            <v>0</v>
          </cell>
          <cell r="M84">
            <v>0</v>
          </cell>
          <cell r="N84">
            <v>0</v>
          </cell>
          <cell r="O84">
            <v>0</v>
          </cell>
          <cell r="P84">
            <v>0</v>
          </cell>
          <cell r="Q84">
            <v>0</v>
          </cell>
          <cell r="AB84">
            <v>0</v>
          </cell>
          <cell r="AC84">
            <v>0</v>
          </cell>
          <cell r="AD84">
            <v>0</v>
          </cell>
          <cell r="AE84">
            <v>0</v>
          </cell>
          <cell r="AF84">
            <v>0</v>
          </cell>
          <cell r="AG84">
            <v>0</v>
          </cell>
          <cell r="AH84">
            <v>5.8259999999999996E-3</v>
          </cell>
          <cell r="AI84">
            <v>0</v>
          </cell>
          <cell r="AJ84">
            <v>0</v>
          </cell>
          <cell r="AK84">
            <v>0</v>
          </cell>
          <cell r="AL84">
            <v>0</v>
          </cell>
          <cell r="AM84">
            <v>0</v>
          </cell>
          <cell r="AN84">
            <v>0</v>
          </cell>
          <cell r="AO84">
            <v>0</v>
          </cell>
          <cell r="AP84">
            <v>0</v>
          </cell>
          <cell r="AQ84">
            <v>0</v>
          </cell>
        </row>
        <row r="85">
          <cell r="B85">
            <v>1.4936249999999999E-3</v>
          </cell>
          <cell r="C85">
            <v>1.645238E-4</v>
          </cell>
          <cell r="D85">
            <v>8.9451599999999996E-5</v>
          </cell>
          <cell r="E85">
            <v>1.8725000000000001E-5</v>
          </cell>
          <cell r="F85">
            <v>5.5021399999999993E-4</v>
          </cell>
          <cell r="G85">
            <v>0</v>
          </cell>
          <cell r="H85">
            <v>2.9388799999999999E-5</v>
          </cell>
          <cell r="I85">
            <v>9.4354399999999999E-5</v>
          </cell>
          <cell r="J85">
            <v>1.4734999999999998E-4</v>
          </cell>
          <cell r="K85">
            <v>0</v>
          </cell>
          <cell r="L85">
            <v>0</v>
          </cell>
          <cell r="M85">
            <v>0</v>
          </cell>
          <cell r="N85">
            <v>3.16358E-5</v>
          </cell>
          <cell r="O85">
            <v>0</v>
          </cell>
          <cell r="P85">
            <v>0</v>
          </cell>
          <cell r="Q85">
            <v>0</v>
          </cell>
          <cell r="AB85">
            <v>0.138322</v>
          </cell>
          <cell r="AC85">
            <v>1.5339999999999999E-2</v>
          </cell>
          <cell r="AD85">
            <v>2.0136999999999999E-2</v>
          </cell>
          <cell r="AE85">
            <v>5.1599999999999997E-4</v>
          </cell>
          <cell r="AF85">
            <v>0.10654999999999999</v>
          </cell>
          <cell r="AG85">
            <v>0</v>
          </cell>
          <cell r="AH85">
            <v>4.8760000000000001E-3</v>
          </cell>
          <cell r="AI85">
            <v>2.2338999999999998E-2</v>
          </cell>
          <cell r="AJ85">
            <v>3.7652999999999999E-2</v>
          </cell>
          <cell r="AK85">
            <v>0</v>
          </cell>
          <cell r="AL85">
            <v>0</v>
          </cell>
          <cell r="AM85">
            <v>0</v>
          </cell>
          <cell r="AN85">
            <v>1.5509999999999999E-3</v>
          </cell>
          <cell r="AO85">
            <v>0</v>
          </cell>
          <cell r="AP85">
            <v>0</v>
          </cell>
          <cell r="AQ85">
            <v>0</v>
          </cell>
        </row>
        <row r="91">
          <cell r="B91">
            <v>0</v>
          </cell>
          <cell r="C91">
            <v>0</v>
          </cell>
          <cell r="D91">
            <v>0</v>
          </cell>
          <cell r="E91">
            <v>0</v>
          </cell>
          <cell r="F91">
            <v>0</v>
          </cell>
          <cell r="G91">
            <v>0</v>
          </cell>
          <cell r="H91">
            <v>0</v>
          </cell>
          <cell r="I91">
            <v>0</v>
          </cell>
          <cell r="J91">
            <v>0</v>
          </cell>
          <cell r="K91">
            <v>0</v>
          </cell>
          <cell r="L91">
            <v>2.0999999999999999E-5</v>
          </cell>
          <cell r="M91">
            <v>0</v>
          </cell>
          <cell r="N91">
            <v>0</v>
          </cell>
          <cell r="O91">
            <v>0</v>
          </cell>
          <cell r="P91">
            <v>0</v>
          </cell>
          <cell r="Q91">
            <v>0</v>
          </cell>
          <cell r="AB91">
            <v>0</v>
          </cell>
          <cell r="AC91">
            <v>0</v>
          </cell>
          <cell r="AD91">
            <v>0</v>
          </cell>
          <cell r="AE91">
            <v>0</v>
          </cell>
          <cell r="AF91">
            <v>0</v>
          </cell>
          <cell r="AG91">
            <v>0</v>
          </cell>
          <cell r="AH91">
            <v>0</v>
          </cell>
          <cell r="AI91">
            <v>0</v>
          </cell>
          <cell r="AJ91">
            <v>0</v>
          </cell>
          <cell r="AK91">
            <v>0</v>
          </cell>
          <cell r="AL91">
            <v>6.032E-3</v>
          </cell>
          <cell r="AM91">
            <v>0</v>
          </cell>
          <cell r="AN91">
            <v>0</v>
          </cell>
          <cell r="AO91">
            <v>0</v>
          </cell>
          <cell r="AP91">
            <v>0</v>
          </cell>
          <cell r="AQ91">
            <v>0</v>
          </cell>
        </row>
        <row r="94">
          <cell r="B94">
            <v>0</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row>
        <row r="105">
          <cell r="B105">
            <v>2.294292E-4</v>
          </cell>
          <cell r="C105">
            <v>8.9042799999999994E-5</v>
          </cell>
          <cell r="D105">
            <v>0</v>
          </cell>
          <cell r="E105">
            <v>2.2635059999999999E-4</v>
          </cell>
          <cell r="F105">
            <v>2.1256899999999999E-4</v>
          </cell>
          <cell r="G105">
            <v>1.2855080000000001E-4</v>
          </cell>
          <cell r="H105">
            <v>2.6557019999999998E-4</v>
          </cell>
          <cell r="I105">
            <v>2.2737819999999999E-4</v>
          </cell>
          <cell r="J105">
            <v>4.5626560000000001E-4</v>
          </cell>
          <cell r="K105">
            <v>0</v>
          </cell>
          <cell r="L105">
            <v>0</v>
          </cell>
          <cell r="M105">
            <v>2.2346799999999997E-4</v>
          </cell>
          <cell r="N105">
            <v>0</v>
          </cell>
          <cell r="P105">
            <v>0</v>
          </cell>
          <cell r="AB105">
            <v>2.7730999999999999E-2</v>
          </cell>
          <cell r="AC105">
            <v>1.2699999999999999E-2</v>
          </cell>
          <cell r="AD105">
            <v>0</v>
          </cell>
          <cell r="AE105">
            <v>5.7312999999999996E-2</v>
          </cell>
          <cell r="AF105">
            <v>3.1857999999999997E-2</v>
          </cell>
          <cell r="AG105">
            <v>2.7951999999999998E-2</v>
          </cell>
          <cell r="AH105">
            <v>5.6427999999999999E-2</v>
          </cell>
          <cell r="AI105">
            <v>4.0354000000000001E-2</v>
          </cell>
          <cell r="AJ105">
            <v>9.2481999999999995E-2</v>
          </cell>
          <cell r="AK105">
            <v>0</v>
          </cell>
          <cell r="AL105">
            <v>0</v>
          </cell>
          <cell r="AM105">
            <v>2.0466999999999999E-2</v>
          </cell>
          <cell r="AN105">
            <v>0</v>
          </cell>
          <cell r="AP105">
            <v>0</v>
          </cell>
        </row>
        <row r="106">
          <cell r="C106">
            <v>0</v>
          </cell>
          <cell r="E106">
            <v>0</v>
          </cell>
          <cell r="K106">
            <v>0</v>
          </cell>
          <cell r="Q106">
            <v>0</v>
          </cell>
          <cell r="AC106">
            <v>0</v>
          </cell>
          <cell r="AE106">
            <v>0</v>
          </cell>
          <cell r="AK106">
            <v>0</v>
          </cell>
          <cell r="AQ106">
            <v>0</v>
          </cell>
        </row>
        <row r="108">
          <cell r="B108">
            <v>0.23241807119999999</v>
          </cell>
          <cell r="C108">
            <v>0.17023268219999996</v>
          </cell>
          <cell r="D108">
            <v>0.14817888959999997</v>
          </cell>
          <cell r="E108">
            <v>0.15120183819999999</v>
          </cell>
          <cell r="F108">
            <v>0.17956573879999999</v>
          </cell>
          <cell r="G108">
            <v>0.2208473218</v>
          </cell>
          <cell r="H108">
            <v>0.14321137599999997</v>
          </cell>
          <cell r="I108">
            <v>0.16513562659999997</v>
          </cell>
          <cell r="J108">
            <v>0.18351869060000001</v>
          </cell>
          <cell r="K108">
            <v>0.21218312079999999</v>
          </cell>
          <cell r="L108">
            <v>0.2153516764</v>
          </cell>
          <cell r="M108">
            <v>0.13613029079999997</v>
          </cell>
          <cell r="N108">
            <v>0.14057080799999999</v>
          </cell>
          <cell r="O108">
            <v>0.1421305088</v>
          </cell>
          <cell r="P108">
            <v>0.1444449776</v>
          </cell>
          <cell r="Q108">
            <v>0.13869736019999998</v>
          </cell>
          <cell r="AB108">
            <v>30.880513999999998</v>
          </cell>
          <cell r="AC108">
            <v>23.839230000000001</v>
          </cell>
          <cell r="AD108">
            <v>24.111936</v>
          </cell>
          <cell r="AE108">
            <v>27.484310999999998</v>
          </cell>
          <cell r="AF108">
            <v>34.377960999999999</v>
          </cell>
          <cell r="AG108">
            <v>36.294632999999997</v>
          </cell>
          <cell r="AH108">
            <v>22.240386000000001</v>
          </cell>
          <cell r="AI108">
            <v>29.016997999999997</v>
          </cell>
          <cell r="AJ108">
            <v>33.685504000000002</v>
          </cell>
          <cell r="AK108">
            <v>38.565560999999995</v>
          </cell>
          <cell r="AL108">
            <v>37.929860999999995</v>
          </cell>
          <cell r="AM108">
            <v>25.359351999999998</v>
          </cell>
          <cell r="AN108">
            <v>19.475905999999998</v>
          </cell>
          <cell r="AO108">
            <v>20.330231999999999</v>
          </cell>
          <cell r="AP108">
            <v>19.976500999999999</v>
          </cell>
          <cell r="AQ108">
            <v>18.976762999999998</v>
          </cell>
        </row>
        <row r="112">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row>
        <row r="114">
          <cell r="B114">
            <v>4.3693999999999999E-5</v>
          </cell>
          <cell r="C114">
            <v>1.746738E-4</v>
          </cell>
          <cell r="D114">
            <v>0</v>
          </cell>
          <cell r="E114">
            <v>0</v>
          </cell>
          <cell r="F114">
            <v>0</v>
          </cell>
          <cell r="G114">
            <v>4.1020000000000001E-7</v>
          </cell>
          <cell r="H114">
            <v>8.5266999999999995E-5</v>
          </cell>
          <cell r="I114">
            <v>0</v>
          </cell>
          <cell r="J114">
            <v>0</v>
          </cell>
          <cell r="K114">
            <v>0</v>
          </cell>
          <cell r="L114">
            <v>0</v>
          </cell>
          <cell r="M114">
            <v>0</v>
          </cell>
          <cell r="N114">
            <v>0</v>
          </cell>
          <cell r="O114">
            <v>0</v>
          </cell>
          <cell r="P114">
            <v>0</v>
          </cell>
          <cell r="Q114">
            <v>0</v>
          </cell>
          <cell r="AB114">
            <v>1.4145E-2</v>
          </cell>
          <cell r="AC114">
            <v>1.1894E-2</v>
          </cell>
          <cell r="AD114">
            <v>0</v>
          </cell>
          <cell r="AE114">
            <v>0</v>
          </cell>
          <cell r="AF114">
            <v>0</v>
          </cell>
          <cell r="AG114">
            <v>5.5999999999999999E-5</v>
          </cell>
          <cell r="AH114">
            <v>1.6064999999999999E-2</v>
          </cell>
          <cell r="AI114">
            <v>0</v>
          </cell>
          <cell r="AJ114">
            <v>0</v>
          </cell>
          <cell r="AK114">
            <v>0</v>
          </cell>
          <cell r="AL114">
            <v>0</v>
          </cell>
          <cell r="AM114">
            <v>0</v>
          </cell>
          <cell r="AN114">
            <v>0</v>
          </cell>
          <cell r="AO114">
            <v>0</v>
          </cell>
          <cell r="AP114">
            <v>0</v>
          </cell>
          <cell r="AQ114">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0</v>
          </cell>
          <cell r="E138">
            <v>0</v>
          </cell>
          <cell r="F138">
            <v>0</v>
          </cell>
          <cell r="G138">
            <v>0</v>
          </cell>
          <cell r="H138">
            <v>0</v>
          </cell>
          <cell r="I138">
            <v>0</v>
          </cell>
          <cell r="J138">
            <v>0</v>
          </cell>
          <cell r="K138">
            <v>0</v>
          </cell>
          <cell r="L138">
            <v>0</v>
          </cell>
          <cell r="M138">
            <v>0</v>
          </cell>
          <cell r="N138">
            <v>1.2545819999999999E-4</v>
          </cell>
          <cell r="P138">
            <v>0</v>
          </cell>
          <cell r="Q138">
            <v>0</v>
          </cell>
          <cell r="AC138">
            <v>0</v>
          </cell>
          <cell r="AD138">
            <v>0</v>
          </cell>
          <cell r="AE138">
            <v>0</v>
          </cell>
          <cell r="AF138">
            <v>0</v>
          </cell>
          <cell r="AG138">
            <v>0</v>
          </cell>
          <cell r="AH138">
            <v>0</v>
          </cell>
          <cell r="AI138">
            <v>0</v>
          </cell>
          <cell r="AJ138">
            <v>0</v>
          </cell>
          <cell r="AK138">
            <v>0</v>
          </cell>
          <cell r="AL138">
            <v>0</v>
          </cell>
          <cell r="AM138">
            <v>0</v>
          </cell>
          <cell r="AN138">
            <v>6.1509999999999994E-3</v>
          </cell>
          <cell r="AP138">
            <v>0</v>
          </cell>
          <cell r="AQ138">
            <v>0</v>
          </cell>
        </row>
        <row r="141">
          <cell r="B141">
            <v>0</v>
          </cell>
          <cell r="C141">
            <v>0</v>
          </cell>
          <cell r="D141">
            <v>0</v>
          </cell>
          <cell r="E141">
            <v>0</v>
          </cell>
          <cell r="F141">
            <v>0</v>
          </cell>
          <cell r="G141">
            <v>0</v>
          </cell>
          <cell r="H141">
            <v>0</v>
          </cell>
          <cell r="I141">
            <v>0</v>
          </cell>
          <cell r="J141">
            <v>0</v>
          </cell>
          <cell r="K141">
            <v>0</v>
          </cell>
          <cell r="L141">
            <v>0</v>
          </cell>
          <cell r="M141">
            <v>0</v>
          </cell>
          <cell r="N141">
            <v>0</v>
          </cell>
          <cell r="P141">
            <v>0</v>
          </cell>
          <cell r="Q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P141">
            <v>0</v>
          </cell>
          <cell r="AQ141">
            <v>0</v>
          </cell>
        </row>
        <row r="147">
          <cell r="C147">
            <v>0</v>
          </cell>
          <cell r="H147">
            <v>0</v>
          </cell>
          <cell r="I147">
            <v>0</v>
          </cell>
          <cell r="J147">
            <v>0</v>
          </cell>
          <cell r="M147">
            <v>0</v>
          </cell>
          <cell r="N147">
            <v>0</v>
          </cell>
          <cell r="O147">
            <v>0</v>
          </cell>
          <cell r="P147">
            <v>0</v>
          </cell>
          <cell r="Q147">
            <v>0</v>
          </cell>
          <cell r="AC147">
            <v>0</v>
          </cell>
          <cell r="AH147">
            <v>0</v>
          </cell>
          <cell r="AI147">
            <v>0</v>
          </cell>
          <cell r="AJ147">
            <v>0</v>
          </cell>
          <cell r="AM147">
            <v>0</v>
          </cell>
          <cell r="AN147">
            <v>0</v>
          </cell>
          <cell r="AO147">
            <v>0</v>
          </cell>
          <cell r="AP147">
            <v>0</v>
          </cell>
          <cell r="AQ147">
            <v>0</v>
          </cell>
        </row>
        <row r="160">
          <cell r="B160">
            <v>0</v>
          </cell>
          <cell r="C160">
            <v>0</v>
          </cell>
          <cell r="D160">
            <v>0</v>
          </cell>
          <cell r="E160">
            <v>0</v>
          </cell>
          <cell r="F160">
            <v>0</v>
          </cell>
          <cell r="G160">
            <v>0</v>
          </cell>
          <cell r="H160">
            <v>0</v>
          </cell>
          <cell r="I160">
            <v>0</v>
          </cell>
          <cell r="J160">
            <v>0</v>
          </cell>
          <cell r="K160">
            <v>0</v>
          </cell>
          <cell r="L160">
            <v>0</v>
          </cell>
          <cell r="M160">
            <v>0</v>
          </cell>
          <cell r="N160">
            <v>7.3530799999999997E-5</v>
          </cell>
          <cell r="O160">
            <v>0</v>
          </cell>
          <cell r="P160">
            <v>0</v>
          </cell>
          <cell r="Q160">
            <v>0</v>
          </cell>
          <cell r="AB160">
            <v>0</v>
          </cell>
          <cell r="AC160">
            <v>0</v>
          </cell>
          <cell r="AD160">
            <v>0</v>
          </cell>
          <cell r="AE160">
            <v>0</v>
          </cell>
          <cell r="AF160">
            <v>0</v>
          </cell>
          <cell r="AG160">
            <v>0</v>
          </cell>
          <cell r="AH160">
            <v>0</v>
          </cell>
          <cell r="AI160">
            <v>0</v>
          </cell>
          <cell r="AJ160">
            <v>0</v>
          </cell>
          <cell r="AK160">
            <v>0</v>
          </cell>
          <cell r="AL160">
            <v>0</v>
          </cell>
          <cell r="AM160">
            <v>0</v>
          </cell>
          <cell r="AN160">
            <v>3.4329999999999999E-3</v>
          </cell>
          <cell r="AO160">
            <v>0</v>
          </cell>
          <cell r="AP160">
            <v>0</v>
          </cell>
          <cell r="AQ160">
            <v>0</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row>
        <row r="189">
          <cell r="B189">
            <v>0</v>
          </cell>
          <cell r="C189">
            <v>5.4884199999999991E-4</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AB189">
            <v>0</v>
          </cell>
          <cell r="AC189">
            <v>3.9202999999999995E-2</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row>
        <row r="206">
          <cell r="B206">
            <v>0</v>
          </cell>
          <cell r="C206">
            <v>2.0084623999999996E-3</v>
          </cell>
          <cell r="D206">
            <v>3.4189399999999995E-5</v>
          </cell>
          <cell r="G206">
            <v>3.2849319999999997E-4</v>
          </cell>
          <cell r="I206">
            <v>0</v>
          </cell>
          <cell r="K206">
            <v>1.1036633999999999E-3</v>
          </cell>
          <cell r="N206">
            <v>5.6719599999999998E-5</v>
          </cell>
          <cell r="O206">
            <v>0</v>
          </cell>
          <cell r="P206">
            <v>0</v>
          </cell>
          <cell r="Q206">
            <v>3.0004379999999995E-4</v>
          </cell>
          <cell r="AB206">
            <v>0</v>
          </cell>
          <cell r="AC206">
            <v>0.14266099999999998</v>
          </cell>
          <cell r="AD206">
            <v>7.7989999999999995E-3</v>
          </cell>
          <cell r="AG206">
            <v>4.8738999999999998E-2</v>
          </cell>
          <cell r="AI206">
            <v>0</v>
          </cell>
          <cell r="AK206">
            <v>0.108123</v>
          </cell>
          <cell r="AN206">
            <v>6.2909999999999997E-3</v>
          </cell>
          <cell r="AO206">
            <v>0</v>
          </cell>
          <cell r="AP206">
            <v>0</v>
          </cell>
          <cell r="AQ206">
            <v>2.5391E-2</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0</v>
          </cell>
          <cell r="C212">
            <v>5.060342E-4</v>
          </cell>
          <cell r="D212">
            <v>0</v>
          </cell>
          <cell r="E212">
            <v>0</v>
          </cell>
          <cell r="F212">
            <v>0</v>
          </cell>
          <cell r="G212">
            <v>0</v>
          </cell>
          <cell r="H212">
            <v>0</v>
          </cell>
          <cell r="I212">
            <v>0</v>
          </cell>
          <cell r="J212">
            <v>0</v>
          </cell>
          <cell r="K212">
            <v>0</v>
          </cell>
          <cell r="L212">
            <v>0</v>
          </cell>
          <cell r="M212">
            <v>0</v>
          </cell>
          <cell r="N212">
            <v>0</v>
          </cell>
          <cell r="O212">
            <v>0</v>
          </cell>
          <cell r="P212">
            <v>0</v>
          </cell>
          <cell r="Q212">
            <v>0</v>
          </cell>
          <cell r="AB212">
            <v>0</v>
          </cell>
          <cell r="AC212">
            <v>4.5011999999999996E-2</v>
          </cell>
          <cell r="AD212">
            <v>0</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row>
        <row r="225">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row>
        <row r="228">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row>
        <row r="231">
          <cell r="C231">
            <v>0</v>
          </cell>
          <cell r="E231">
            <v>0</v>
          </cell>
          <cell r="F231">
            <v>0</v>
          </cell>
          <cell r="G231">
            <v>0</v>
          </cell>
          <cell r="H231">
            <v>0</v>
          </cell>
          <cell r="J231">
            <v>0</v>
          </cell>
          <cell r="K231">
            <v>0</v>
          </cell>
          <cell r="M231">
            <v>3.3867119999999998E-4</v>
          </cell>
          <cell r="N231">
            <v>7.8120000000000004E-5</v>
          </cell>
          <cell r="O231">
            <v>0</v>
          </cell>
          <cell r="AC231">
            <v>0</v>
          </cell>
          <cell r="AE231">
            <v>0</v>
          </cell>
          <cell r="AF231">
            <v>0</v>
          </cell>
          <cell r="AG231">
            <v>0</v>
          </cell>
          <cell r="AH231">
            <v>0</v>
          </cell>
          <cell r="AJ231">
            <v>0</v>
          </cell>
          <cell r="AK231">
            <v>0</v>
          </cell>
          <cell r="AM231">
            <v>4.8550999999999997E-2</v>
          </cell>
          <cell r="AN231">
            <v>9.8490000000000001E-3</v>
          </cell>
          <cell r="AO231">
            <v>0</v>
          </cell>
        </row>
        <row r="238">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row>
        <row r="246">
          <cell r="B246">
            <v>0</v>
          </cell>
          <cell r="C246">
            <v>0</v>
          </cell>
          <cell r="D246">
            <v>1.645E-5</v>
          </cell>
          <cell r="E246">
            <v>0</v>
          </cell>
          <cell r="F246">
            <v>0</v>
          </cell>
          <cell r="G246">
            <v>0</v>
          </cell>
          <cell r="H246">
            <v>0</v>
          </cell>
          <cell r="I246">
            <v>0</v>
          </cell>
          <cell r="J246">
            <v>0</v>
          </cell>
          <cell r="K246">
            <v>7.4421199999999998E-5</v>
          </cell>
          <cell r="L246">
            <v>1.7252199999999997E-5</v>
          </cell>
          <cell r="M246">
            <v>0</v>
          </cell>
          <cell r="N246">
            <v>0</v>
          </cell>
          <cell r="O246">
            <v>0</v>
          </cell>
          <cell r="P246">
            <v>0</v>
          </cell>
          <cell r="Q246">
            <v>0</v>
          </cell>
          <cell r="AB246">
            <v>0</v>
          </cell>
          <cell r="AC246">
            <v>0</v>
          </cell>
          <cell r="AD246">
            <v>1.075E-3</v>
          </cell>
          <cell r="AE246">
            <v>0</v>
          </cell>
          <cell r="AF246">
            <v>0</v>
          </cell>
          <cell r="AG246">
            <v>0</v>
          </cell>
          <cell r="AH246">
            <v>0</v>
          </cell>
          <cell r="AI246">
            <v>0</v>
          </cell>
          <cell r="AJ246">
            <v>0</v>
          </cell>
          <cell r="AK246">
            <v>1.1505999999999999E-2</v>
          </cell>
          <cell r="AL246">
            <v>4.0669999999999994E-3</v>
          </cell>
          <cell r="AM246">
            <v>0</v>
          </cell>
          <cell r="AN246">
            <v>0</v>
          </cell>
          <cell r="AO246">
            <v>0</v>
          </cell>
          <cell r="AP246">
            <v>0</v>
          </cell>
          <cell r="AQ246">
            <v>0</v>
          </cell>
        </row>
        <row r="247">
          <cell r="B247">
            <v>0</v>
          </cell>
          <cell r="C247">
            <v>0</v>
          </cell>
          <cell r="D247">
            <v>0</v>
          </cell>
          <cell r="E247">
            <v>0</v>
          </cell>
          <cell r="F247">
            <v>0</v>
          </cell>
          <cell r="G247">
            <v>0</v>
          </cell>
          <cell r="H247">
            <v>0</v>
          </cell>
          <cell r="I247">
            <v>0</v>
          </cell>
          <cell r="J247">
            <v>0</v>
          </cell>
          <cell r="K247">
            <v>0</v>
          </cell>
          <cell r="L247">
            <v>0</v>
          </cell>
          <cell r="M247">
            <v>0</v>
          </cell>
          <cell r="N247">
            <v>0</v>
          </cell>
          <cell r="O247">
            <v>0</v>
          </cell>
          <cell r="P247">
            <v>0</v>
          </cell>
          <cell r="Q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row>
        <row r="253">
          <cell r="C253">
            <v>3.2012540000000002E-4</v>
          </cell>
          <cell r="G253">
            <v>1.5331119999999998E-4</v>
          </cell>
          <cell r="H253">
            <v>2.6356442E-3</v>
          </cell>
          <cell r="I253">
            <v>2.0405001400000001E-2</v>
          </cell>
          <cell r="J253">
            <v>2.0767411E-2</v>
          </cell>
          <cell r="K253">
            <v>0</v>
          </cell>
          <cell r="L253">
            <v>7.0045779999999998E-4</v>
          </cell>
          <cell r="M253">
            <v>6.7131259999999996E-4</v>
          </cell>
          <cell r="N253">
            <v>0</v>
          </cell>
          <cell r="O253">
            <v>1.1304187999999998E-3</v>
          </cell>
          <cell r="P253">
            <v>8.1523819999999999E-4</v>
          </cell>
          <cell r="Q253">
            <v>0</v>
          </cell>
          <cell r="AC253">
            <v>4.8756000000000001E-2</v>
          </cell>
          <cell r="AG253">
            <v>2.1502E-2</v>
          </cell>
          <cell r="AH253">
            <v>0.37767699999999998</v>
          </cell>
          <cell r="AI253">
            <v>4.8721709999999998</v>
          </cell>
          <cell r="AJ253">
            <v>5.1000939999999995</v>
          </cell>
          <cell r="AK253">
            <v>0</v>
          </cell>
          <cell r="AL253">
            <v>0.17175299999999999</v>
          </cell>
          <cell r="AM253">
            <v>7.4515999999999999E-2</v>
          </cell>
          <cell r="AN253">
            <v>0</v>
          </cell>
          <cell r="AO253">
            <v>0.29250399999999999</v>
          </cell>
          <cell r="AP253">
            <v>0.11775099999999999</v>
          </cell>
          <cell r="AQ253">
            <v>0</v>
          </cell>
        </row>
        <row r="263">
          <cell r="B263">
            <v>0.23649695020000003</v>
          </cell>
          <cell r="C263">
            <v>0.20154112859999995</v>
          </cell>
          <cell r="D263">
            <v>0.18066252539999994</v>
          </cell>
          <cell r="E263">
            <v>0.1785034734</v>
          </cell>
          <cell r="F263">
            <v>0.20419821520000001</v>
          </cell>
          <cell r="G263">
            <v>0.24432756460000002</v>
          </cell>
          <cell r="H263">
            <v>0.15219450679999999</v>
          </cell>
          <cell r="I263">
            <v>0.19190328919999999</v>
          </cell>
          <cell r="J263">
            <v>0.20852413819999999</v>
          </cell>
          <cell r="K263">
            <v>0.2176490274</v>
          </cell>
          <cell r="L263">
            <v>0.22910350540000002</v>
          </cell>
          <cell r="M263">
            <v>0.15867356399999996</v>
          </cell>
          <cell r="N263">
            <v>0.21999978419999996</v>
          </cell>
          <cell r="O263">
            <v>0.33810765799999998</v>
          </cell>
          <cell r="P263">
            <v>0.15452492439999999</v>
          </cell>
          <cell r="Q263">
            <v>0.14172193699999996</v>
          </cell>
          <cell r="R263">
            <v>0</v>
          </cell>
          <cell r="S263">
            <v>0</v>
          </cell>
          <cell r="AB263">
            <v>31.351668999999998</v>
          </cell>
          <cell r="AC263">
            <v>28.102280000000007</v>
          </cell>
          <cell r="AD263">
            <v>28.890783999999996</v>
          </cell>
          <cell r="AE263">
            <v>33.236997000000002</v>
          </cell>
          <cell r="AF263">
            <v>39.831767999999997</v>
          </cell>
          <cell r="AG263">
            <v>40.398681999999994</v>
          </cell>
          <cell r="AH263">
            <v>23.690705000000001</v>
          </cell>
          <cell r="AI263">
            <v>34.709270999999994</v>
          </cell>
          <cell r="AJ263">
            <v>39.511372999999999</v>
          </cell>
          <cell r="AK263">
            <v>39.187831999999993</v>
          </cell>
          <cell r="AL263">
            <v>39.803528</v>
          </cell>
          <cell r="AM263">
            <v>27.015577999999994</v>
          </cell>
          <cell r="AN263">
            <v>28.438562999999995</v>
          </cell>
          <cell r="AO263">
            <v>42.605245000000004</v>
          </cell>
          <cell r="AP263">
            <v>21.065982999999999</v>
          </cell>
          <cell r="AQ263">
            <v>19.323229999999995</v>
          </cell>
          <cell r="AR263">
            <v>0</v>
          </cell>
          <cell r="AS263">
            <v>0</v>
          </cell>
        </row>
        <row r="265">
          <cell r="B265">
            <v>4.2201179999999997E-4</v>
          </cell>
          <cell r="C265">
            <v>0</v>
          </cell>
          <cell r="D265">
            <v>2.5120060000000002E-4</v>
          </cell>
          <cell r="E265">
            <v>2.7567399999999996E-5</v>
          </cell>
          <cell r="F265">
            <v>3.5069299999999996E-4</v>
          </cell>
          <cell r="G265">
            <v>3.1023859999999999E-4</v>
          </cell>
          <cell r="H265">
            <v>1.3887664E-3</v>
          </cell>
          <cell r="I265">
            <v>5.2277399999999994E-4</v>
          </cell>
          <cell r="J265">
            <v>1.8194540000000001E-4</v>
          </cell>
          <cell r="K265">
            <v>6.2719999999999996E-5</v>
          </cell>
          <cell r="L265">
            <v>1.234702E-4</v>
          </cell>
          <cell r="M265">
            <v>1.6715999999999999E-4</v>
          </cell>
          <cell r="N265">
            <v>0</v>
          </cell>
          <cell r="O265">
            <v>6.30434E-5</v>
          </cell>
          <cell r="P265">
            <v>0</v>
          </cell>
          <cell r="Q265">
            <v>6.6303999999999994E-5</v>
          </cell>
          <cell r="R265">
            <v>0</v>
          </cell>
          <cell r="S265">
            <v>0</v>
          </cell>
          <cell r="AB265">
            <v>8.2865999999999995E-2</v>
          </cell>
          <cell r="AC265">
            <v>0</v>
          </cell>
          <cell r="AD265">
            <v>5.2586000000000001E-2</v>
          </cell>
          <cell r="AE265">
            <v>6.4729999999999996E-3</v>
          </cell>
          <cell r="AF265">
            <v>8.4461999999999995E-2</v>
          </cell>
          <cell r="AG265">
            <v>4.5151999999999998E-2</v>
          </cell>
          <cell r="AH265">
            <v>0.17455699999999999</v>
          </cell>
          <cell r="AI265">
            <v>5.9970999999999997E-2</v>
          </cell>
          <cell r="AJ265">
            <v>5.2451999999999999E-2</v>
          </cell>
          <cell r="AK265">
            <v>8.2959999999999996E-3</v>
          </cell>
          <cell r="AL265">
            <v>2.7257999999999998E-2</v>
          </cell>
          <cell r="AM265">
            <v>1.2607E-2</v>
          </cell>
          <cell r="AN265">
            <v>0</v>
          </cell>
          <cell r="AO265">
            <v>2.1165999999999997E-2</v>
          </cell>
          <cell r="AP265">
            <v>0</v>
          </cell>
          <cell r="AQ265">
            <v>5.934E-3</v>
          </cell>
          <cell r="AR265">
            <v>0</v>
          </cell>
          <cell r="AS265">
            <v>0</v>
          </cell>
        </row>
        <row r="266">
          <cell r="B266">
            <v>0</v>
          </cell>
          <cell r="C266">
            <v>2.0019999999999998E-7</v>
          </cell>
          <cell r="D266">
            <v>0</v>
          </cell>
          <cell r="E266">
            <v>6.3953679999999996E-4</v>
          </cell>
          <cell r="F266">
            <v>0</v>
          </cell>
          <cell r="G266">
            <v>0</v>
          </cell>
          <cell r="H266">
            <v>0</v>
          </cell>
          <cell r="I266">
            <v>0</v>
          </cell>
          <cell r="J266">
            <v>0</v>
          </cell>
          <cell r="K266">
            <v>2.7999999999999998E-4</v>
          </cell>
          <cell r="L266">
            <v>0</v>
          </cell>
          <cell r="M266">
            <v>9.5199999999999997E-5</v>
          </cell>
          <cell r="N266">
            <v>0</v>
          </cell>
          <cell r="O266">
            <v>0</v>
          </cell>
          <cell r="P266">
            <v>0</v>
          </cell>
          <cell r="Q266">
            <v>0</v>
          </cell>
          <cell r="R266">
            <v>0</v>
          </cell>
          <cell r="S266">
            <v>0</v>
          </cell>
          <cell r="AB266">
            <v>0</v>
          </cell>
          <cell r="AC266">
            <v>2.7299999999999997E-4</v>
          </cell>
          <cell r="AD266">
            <v>0</v>
          </cell>
          <cell r="AE266">
            <v>0.134184</v>
          </cell>
          <cell r="AF266">
            <v>0</v>
          </cell>
          <cell r="AG266">
            <v>0</v>
          </cell>
          <cell r="AH266">
            <v>0</v>
          </cell>
          <cell r="AI266">
            <v>0</v>
          </cell>
          <cell r="AJ266">
            <v>0</v>
          </cell>
          <cell r="AK266">
            <v>5.7711999999999999E-2</v>
          </cell>
          <cell r="AL266">
            <v>0</v>
          </cell>
          <cell r="AM266">
            <v>2.0801E-2</v>
          </cell>
          <cell r="AN266">
            <v>0</v>
          </cell>
          <cell r="AO266">
            <v>0</v>
          </cell>
          <cell r="AP266">
            <v>0</v>
          </cell>
          <cell r="AQ266">
            <v>0</v>
          </cell>
          <cell r="AR266">
            <v>0</v>
          </cell>
          <cell r="AS266">
            <v>0</v>
          </cell>
        </row>
      </sheetData>
      <sheetData sheetId="32">
        <row r="15">
          <cell r="B15">
            <v>0</v>
          </cell>
          <cell r="C15">
            <v>2.2282260000000002E-5</v>
          </cell>
          <cell r="D15">
            <v>2.4045476000000003E-5</v>
          </cell>
          <cell r="E15">
            <v>4.5963372000000005E-5</v>
          </cell>
          <cell r="F15">
            <v>8.4354088E-5</v>
          </cell>
          <cell r="G15">
            <v>0</v>
          </cell>
          <cell r="H15">
            <v>0</v>
          </cell>
          <cell r="I15">
            <v>1.0727334800000001E-4</v>
          </cell>
          <cell r="J15">
            <v>0</v>
          </cell>
          <cell r="K15">
            <v>2.7727336E-5</v>
          </cell>
          <cell r="L15">
            <v>0</v>
          </cell>
          <cell r="M15">
            <v>0</v>
          </cell>
          <cell r="N15">
            <v>0</v>
          </cell>
          <cell r="O15">
            <v>0</v>
          </cell>
          <cell r="P15">
            <v>0</v>
          </cell>
          <cell r="Q15">
            <v>0</v>
          </cell>
          <cell r="AB15">
            <v>0</v>
          </cell>
          <cell r="AC15">
            <v>5.7389999999999993E-3</v>
          </cell>
          <cell r="AD15">
            <v>6.4749999999999999E-3</v>
          </cell>
          <cell r="AE15">
            <v>1.1441E-2</v>
          </cell>
          <cell r="AF15">
            <v>2.3229E-2</v>
          </cell>
          <cell r="AG15">
            <v>0</v>
          </cell>
          <cell r="AH15">
            <v>0</v>
          </cell>
          <cell r="AI15">
            <v>5.4360999999999993E-2</v>
          </cell>
          <cell r="AJ15">
            <v>0</v>
          </cell>
          <cell r="AK15">
            <v>1.0482E-2</v>
          </cell>
          <cell r="AL15">
            <v>0</v>
          </cell>
          <cell r="AM15">
            <v>0</v>
          </cell>
          <cell r="AN15">
            <v>0</v>
          </cell>
          <cell r="AO15">
            <v>0</v>
          </cell>
          <cell r="AP15">
            <v>0</v>
          </cell>
          <cell r="AQ15">
            <v>0</v>
          </cell>
        </row>
        <row r="16">
          <cell r="B16">
            <v>4.2997500000000003E-5</v>
          </cell>
          <cell r="C16">
            <v>0</v>
          </cell>
          <cell r="D16">
            <v>0</v>
          </cell>
          <cell r="E16">
            <v>0</v>
          </cell>
          <cell r="F16">
            <v>0</v>
          </cell>
          <cell r="H16">
            <v>1.1468548000000001E-4</v>
          </cell>
          <cell r="N16">
            <v>0</v>
          </cell>
          <cell r="O16">
            <v>0</v>
          </cell>
          <cell r="P16">
            <v>0</v>
          </cell>
          <cell r="Q16">
            <v>0</v>
          </cell>
          <cell r="AB16">
            <v>5.8209999999999998E-3</v>
          </cell>
          <cell r="AC16">
            <v>0</v>
          </cell>
          <cell r="AD16">
            <v>0</v>
          </cell>
          <cell r="AE16">
            <v>0</v>
          </cell>
          <cell r="AF16">
            <v>0</v>
          </cell>
          <cell r="AH16">
            <v>3.1973000000000001E-2</v>
          </cell>
          <cell r="AN16">
            <v>0</v>
          </cell>
          <cell r="AO16">
            <v>0</v>
          </cell>
          <cell r="AP16">
            <v>0</v>
          </cell>
          <cell r="AQ16">
            <v>0</v>
          </cell>
        </row>
        <row r="23">
          <cell r="B23">
            <v>8.7891654760000014E-3</v>
          </cell>
          <cell r="C23">
            <v>6.8358049760000004E-3</v>
          </cell>
          <cell r="D23">
            <v>5.8062550000000006E-3</v>
          </cell>
          <cell r="E23">
            <v>1.2825724912000002E-2</v>
          </cell>
          <cell r="F23">
            <v>1.0045214816E-2</v>
          </cell>
          <cell r="G23">
            <v>1.2847268252000001E-2</v>
          </cell>
          <cell r="H23">
            <v>1.1764307100000001E-2</v>
          </cell>
          <cell r="I23">
            <v>1.0614886463999999E-2</v>
          </cell>
          <cell r="J23">
            <v>9.8067729760000014E-3</v>
          </cell>
          <cell r="K23">
            <v>5.2092305719999999E-3</v>
          </cell>
          <cell r="L23">
            <v>4.7616616320000004E-3</v>
          </cell>
          <cell r="M23">
            <v>7.9912057679999999E-3</v>
          </cell>
          <cell r="N23">
            <v>3.2220254976E-2</v>
          </cell>
          <cell r="O23">
            <v>3.644157244E-2</v>
          </cell>
          <cell r="P23">
            <v>5.3543152208000003E-2</v>
          </cell>
          <cell r="Q23">
            <v>4.4913891567999999E-2</v>
          </cell>
          <cell r="AB23">
            <v>1.3775869999999999</v>
          </cell>
          <cell r="AC23">
            <v>1.140536</v>
          </cell>
          <cell r="AD23">
            <v>0.90715599999999996</v>
          </cell>
          <cell r="AE23">
            <v>2.4012759999999997</v>
          </cell>
          <cell r="AF23">
            <v>2.147621</v>
          </cell>
          <cell r="AG23">
            <v>3.403759</v>
          </cell>
          <cell r="AH23">
            <v>3.1229439999999999</v>
          </cell>
          <cell r="AI23">
            <v>3.0617000000000001</v>
          </cell>
          <cell r="AJ23">
            <v>3.3598049999999997</v>
          </cell>
          <cell r="AK23">
            <v>1.668852</v>
          </cell>
          <cell r="AL23">
            <v>1.480499</v>
          </cell>
          <cell r="AM23">
            <v>2.2965960000000001</v>
          </cell>
          <cell r="AN23">
            <v>6.4827159999999999</v>
          </cell>
          <cell r="AO23">
            <v>6.9813069999999993</v>
          </cell>
          <cell r="AP23">
            <v>9.693028</v>
          </cell>
          <cell r="AQ23">
            <v>6.7620339999999999</v>
          </cell>
        </row>
        <row r="34">
          <cell r="I34">
            <v>3.7145253600000001E-4</v>
          </cell>
          <cell r="J34">
            <v>6.5428818000000009E-4</v>
          </cell>
          <cell r="K34">
            <v>5.1255567999999997E-5</v>
          </cell>
          <cell r="M34">
            <v>1.3557143599999999E-4</v>
          </cell>
          <cell r="N34">
            <v>1.5919176000000001E-4</v>
          </cell>
          <cell r="O34">
            <v>6.4984191999999992E-5</v>
          </cell>
          <cell r="P34">
            <v>6.2107500000000001E-5</v>
          </cell>
          <cell r="Q34">
            <v>3.4301175999999997E-5</v>
          </cell>
          <cell r="AI34">
            <v>8.0115999999999993E-2</v>
          </cell>
          <cell r="AJ34">
            <v>0.15129299999999998</v>
          </cell>
          <cell r="AK34">
            <v>1.9233999999999998E-2</v>
          </cell>
          <cell r="AM34">
            <v>3.2341999999999996E-2</v>
          </cell>
          <cell r="AN34">
            <v>3.0147999999999998E-2</v>
          </cell>
          <cell r="AO34">
            <v>8.1209999999999997E-3</v>
          </cell>
          <cell r="AP34">
            <v>3.1407999999999998E-2</v>
          </cell>
          <cell r="AQ34">
            <v>5.1809999999999998E-3</v>
          </cell>
        </row>
        <row r="39">
          <cell r="B39">
            <v>9.2015924E-5</v>
          </cell>
          <cell r="C39">
            <v>0</v>
          </cell>
          <cell r="D39">
            <v>1.4395180799999999E-4</v>
          </cell>
          <cell r="E39">
            <v>5.3743690000000006E-4</v>
          </cell>
          <cell r="F39">
            <v>4.9727532400000005E-4</v>
          </cell>
          <cell r="G39">
            <v>7.6176282000000011E-4</v>
          </cell>
          <cell r="H39">
            <v>8.2652024000000007E-5</v>
          </cell>
          <cell r="I39">
            <v>1.2991971719999999E-3</v>
          </cell>
          <cell r="J39">
            <v>1.1725768600000001E-3</v>
          </cell>
          <cell r="K39">
            <v>8.1302093599999996E-4</v>
          </cell>
          <cell r="L39">
            <v>7.4177376000000004E-4</v>
          </cell>
          <cell r="M39">
            <v>4.4576240799999999E-4</v>
          </cell>
          <cell r="N39">
            <v>1.3631800000000001E-3</v>
          </cell>
          <cell r="O39">
            <v>1.2745325320000001E-3</v>
          </cell>
          <cell r="P39">
            <v>7.0316646399999996E-4</v>
          </cell>
          <cell r="Q39">
            <v>5.1938686800000005E-4</v>
          </cell>
          <cell r="AB39">
            <v>5.0920000000000002E-3</v>
          </cell>
          <cell r="AC39">
            <v>0</v>
          </cell>
          <cell r="AD39">
            <v>2.7196999999999999E-2</v>
          </cell>
          <cell r="AE39">
            <v>0.151006</v>
          </cell>
          <cell r="AF39">
            <v>0.173374</v>
          </cell>
          <cell r="AG39">
            <v>0.18781400000000001</v>
          </cell>
          <cell r="AH39">
            <v>3.3123E-2</v>
          </cell>
          <cell r="AI39">
            <v>0.47699099999999994</v>
          </cell>
          <cell r="AJ39">
            <v>0.52617899999999995</v>
          </cell>
          <cell r="AK39">
            <v>0.30642599999999998</v>
          </cell>
          <cell r="AL39">
            <v>0.36085600000000001</v>
          </cell>
          <cell r="AM39">
            <v>0.220942</v>
          </cell>
          <cell r="AN39">
            <v>0.50397000000000003</v>
          </cell>
          <cell r="AO39">
            <v>0.593163</v>
          </cell>
          <cell r="AP39">
            <v>0.49431399999999998</v>
          </cell>
          <cell r="AQ39">
            <v>0.30465300000000001</v>
          </cell>
        </row>
        <row r="47">
          <cell r="B47">
            <v>0</v>
          </cell>
          <cell r="C47">
            <v>5.9572749600000008E-4</v>
          </cell>
          <cell r="D47">
            <v>9.2842750000000007E-4</v>
          </cell>
          <cell r="E47">
            <v>5.5400909200000001E-4</v>
          </cell>
          <cell r="F47">
            <v>1.0495339400000002E-3</v>
          </cell>
          <cell r="G47">
            <v>2.3256258480000001E-3</v>
          </cell>
          <cell r="H47">
            <v>1.4128787400000002E-2</v>
          </cell>
          <cell r="I47">
            <v>4.1804551880000006E-3</v>
          </cell>
          <cell r="J47">
            <v>2.9579553640000002E-3</v>
          </cell>
          <cell r="K47">
            <v>1.0762140480000001E-3</v>
          </cell>
          <cell r="L47">
            <v>6.0807918079999997E-3</v>
          </cell>
          <cell r="M47">
            <v>1.1613024696E-2</v>
          </cell>
          <cell r="N47">
            <v>1.3164779627999999E-2</v>
          </cell>
          <cell r="O47">
            <v>1.6224573456000001E-2</v>
          </cell>
          <cell r="P47">
            <v>0.20303794565599997</v>
          </cell>
          <cell r="Q47">
            <v>1.496883752E-2</v>
          </cell>
          <cell r="AB47">
            <v>0</v>
          </cell>
          <cell r="AC47">
            <v>9.6678E-2</v>
          </cell>
          <cell r="AD47">
            <v>0.16051699999999999</v>
          </cell>
          <cell r="AE47">
            <v>0.12854299999999999</v>
          </cell>
          <cell r="AF47">
            <v>0.25393899999999997</v>
          </cell>
          <cell r="AG47">
            <v>0.375641</v>
          </cell>
          <cell r="AH47">
            <v>2.855</v>
          </cell>
          <cell r="AI47">
            <v>1.2793299999999999</v>
          </cell>
          <cell r="AJ47">
            <v>1.102276</v>
          </cell>
          <cell r="AK47">
            <v>0.28384199999999998</v>
          </cell>
          <cell r="AL47">
            <v>1.1048629999999999</v>
          </cell>
          <cell r="AM47">
            <v>2.0868789999999997</v>
          </cell>
          <cell r="AN47">
            <v>2.3954749999999998</v>
          </cell>
          <cell r="AO47">
            <v>2.5648209999999998</v>
          </cell>
          <cell r="AP47">
            <v>27.771379999999997</v>
          </cell>
          <cell r="AQ47">
            <v>1.5481389999999999</v>
          </cell>
        </row>
        <row r="63">
          <cell r="K63">
            <v>0</v>
          </cell>
          <cell r="L63">
            <v>1.5168243999999999E-5</v>
          </cell>
          <cell r="M63">
            <v>8.8864047999999993E-5</v>
          </cell>
          <cell r="N63">
            <v>0</v>
          </cell>
          <cell r="O63">
            <v>2.5497836000000004E-5</v>
          </cell>
          <cell r="Q63">
            <v>1.52184396E-4</v>
          </cell>
          <cell r="AK63">
            <v>0</v>
          </cell>
          <cell r="AL63">
            <v>2.418E-3</v>
          </cell>
          <cell r="AM63">
            <v>3.1669999999999997E-2</v>
          </cell>
          <cell r="AN63">
            <v>0</v>
          </cell>
          <cell r="AO63">
            <v>1.0196E-2</v>
          </cell>
          <cell r="AQ63">
            <v>4.7624E-2</v>
          </cell>
        </row>
        <row r="66">
          <cell r="B66">
            <v>5.8219761600000004E-4</v>
          </cell>
          <cell r="C66">
            <v>6.6613128399999999E-4</v>
          </cell>
          <cell r="E66">
            <v>4.8259629600000002E-4</v>
          </cell>
          <cell r="F66">
            <v>1.047207616E-3</v>
          </cell>
          <cell r="G66">
            <v>1.5162944160000001E-3</v>
          </cell>
          <cell r="H66">
            <v>7.6200742800000012E-4</v>
          </cell>
          <cell r="I66">
            <v>1.1656921640000001E-3</v>
          </cell>
          <cell r="J66">
            <v>1.3918577400000001E-3</v>
          </cell>
          <cell r="K66">
            <v>1.1913887440000001E-3</v>
          </cell>
          <cell r="L66">
            <v>4.9304054800000002E-4</v>
          </cell>
          <cell r="M66">
            <v>5.4733333199999997E-4</v>
          </cell>
          <cell r="N66">
            <v>3.05551064E-4</v>
          </cell>
          <cell r="O66">
            <v>2.2249390799999999E-4</v>
          </cell>
          <cell r="P66">
            <v>3.9290160000000001E-4</v>
          </cell>
          <cell r="Q66">
            <v>2.5050916799999998E-4</v>
          </cell>
          <cell r="AB66">
            <v>0.129857</v>
          </cell>
          <cell r="AC66">
            <v>0.13192799999999999</v>
          </cell>
          <cell r="AE66">
            <v>0.14132799999999998</v>
          </cell>
          <cell r="AF66">
            <v>0.37433500000000003</v>
          </cell>
          <cell r="AG66">
            <v>0.70825199999999999</v>
          </cell>
          <cell r="AH66">
            <v>0.33013199999999998</v>
          </cell>
          <cell r="AI66">
            <v>0.55351899999999998</v>
          </cell>
          <cell r="AJ66">
            <v>0.81966699999999992</v>
          </cell>
          <cell r="AK66">
            <v>0.60022299999999995</v>
          </cell>
          <cell r="AL66">
            <v>0.223049</v>
          </cell>
          <cell r="AM66">
            <v>0.26412599999999997</v>
          </cell>
          <cell r="AN66">
            <v>0.20146</v>
          </cell>
          <cell r="AO66">
            <v>0.12820399999999998</v>
          </cell>
          <cell r="AP66">
            <v>0.20801799999999998</v>
          </cell>
          <cell r="AQ66">
            <v>8.0803E-2</v>
          </cell>
        </row>
        <row r="67">
          <cell r="C67">
            <v>0</v>
          </cell>
          <cell r="I67">
            <v>0</v>
          </cell>
          <cell r="J67">
            <v>0</v>
          </cell>
          <cell r="AC67">
            <v>0</v>
          </cell>
          <cell r="AI67">
            <v>0</v>
          </cell>
          <cell r="AJ67">
            <v>0</v>
          </cell>
        </row>
        <row r="69">
          <cell r="B69">
            <v>2.526818476E-3</v>
          </cell>
          <cell r="C69">
            <v>2.95757826E-3</v>
          </cell>
          <cell r="D69">
            <v>8.3638100000000008E-4</v>
          </cell>
          <cell r="E69">
            <v>6.4168577199999997E-4</v>
          </cell>
          <cell r="F69">
            <v>2.7050587200000003E-4</v>
          </cell>
          <cell r="G69">
            <v>4.82713504E-4</v>
          </cell>
          <cell r="H69">
            <v>5.89665804E-4</v>
          </cell>
          <cell r="I69">
            <v>1.2902562400000001E-4</v>
          </cell>
          <cell r="J69">
            <v>1.10504212E-4</v>
          </cell>
          <cell r="K69">
            <v>1.00508408E-4</v>
          </cell>
          <cell r="L69">
            <v>0</v>
          </cell>
          <cell r="M69">
            <v>8.5235696000000004E-5</v>
          </cell>
          <cell r="N69">
            <v>0</v>
          </cell>
          <cell r="O69">
            <v>0</v>
          </cell>
          <cell r="P69">
            <v>5.1423735999999993E-4</v>
          </cell>
          <cell r="Q69">
            <v>0</v>
          </cell>
          <cell r="AB69">
            <v>0.35192999999999997</v>
          </cell>
          <cell r="AC69">
            <v>0.46040299999999995</v>
          </cell>
          <cell r="AD69">
            <v>0.16006099999999998</v>
          </cell>
          <cell r="AE69">
            <v>0.14987799999999998</v>
          </cell>
          <cell r="AF69">
            <v>7.9235E-2</v>
          </cell>
          <cell r="AG69">
            <v>0.16108999999999998</v>
          </cell>
          <cell r="AH69">
            <v>0.15323100000000001</v>
          </cell>
          <cell r="AI69">
            <v>4.8079999999999998E-2</v>
          </cell>
          <cell r="AJ69">
            <v>2.529E-2</v>
          </cell>
          <cell r="AK69">
            <v>5.0529999999999999E-2</v>
          </cell>
          <cell r="AL69">
            <v>0</v>
          </cell>
          <cell r="AM69">
            <v>2.3168999999999999E-2</v>
          </cell>
          <cell r="AN69">
            <v>0</v>
          </cell>
          <cell r="AO69">
            <v>0</v>
          </cell>
          <cell r="AP69">
            <v>0.10052699999999999</v>
          </cell>
          <cell r="AQ69">
            <v>0</v>
          </cell>
        </row>
        <row r="79">
          <cell r="I79">
            <v>0</v>
          </cell>
          <cell r="O79">
            <v>1.6982929599999999E-4</v>
          </cell>
          <cell r="P79">
            <v>5.1673439999999995E-5</v>
          </cell>
          <cell r="AI79">
            <v>0</v>
          </cell>
          <cell r="AO79">
            <v>3.4792999999999998E-2</v>
          </cell>
          <cell r="AP79">
            <v>2.1833999999999999E-2</v>
          </cell>
        </row>
        <row r="84">
          <cell r="B84">
            <v>1.5774668E-4</v>
          </cell>
          <cell r="C84">
            <v>6.8667071200000009E-4</v>
          </cell>
          <cell r="D84">
            <v>1.2418442400000002E-4</v>
          </cell>
          <cell r="E84">
            <v>3.4079500000000005E-5</v>
          </cell>
          <cell r="F84">
            <v>0</v>
          </cell>
          <cell r="G84">
            <v>6.0121334000000002E-4</v>
          </cell>
          <cell r="H84">
            <v>2.7605031999999998E-4</v>
          </cell>
          <cell r="I84">
            <v>5.6713129200000004E-4</v>
          </cell>
          <cell r="J84">
            <v>5.0819860000000006E-4</v>
          </cell>
          <cell r="K84">
            <v>0</v>
          </cell>
          <cell r="L84">
            <v>3.8219999999999997E-5</v>
          </cell>
          <cell r="M84">
            <v>2.4409839999999997E-5</v>
          </cell>
          <cell r="N84">
            <v>1.4196E-4</v>
          </cell>
          <cell r="O84">
            <v>0</v>
          </cell>
          <cell r="P84">
            <v>0</v>
          </cell>
          <cell r="Q84">
            <v>0</v>
          </cell>
          <cell r="AB84">
            <v>4.8773999999999998E-2</v>
          </cell>
          <cell r="AC84">
            <v>0.121776</v>
          </cell>
          <cell r="AD84">
            <v>2.0132000000000001E-2</v>
          </cell>
          <cell r="AE84">
            <v>6.9159999999999994E-3</v>
          </cell>
          <cell r="AF84">
            <v>0</v>
          </cell>
          <cell r="AG84">
            <v>0.139627</v>
          </cell>
          <cell r="AH84">
            <v>8.5350999999999996E-2</v>
          </cell>
          <cell r="AI84">
            <v>0.20725299999999999</v>
          </cell>
          <cell r="AJ84">
            <v>0.11867999999999999</v>
          </cell>
          <cell r="AK84">
            <v>0</v>
          </cell>
          <cell r="AL84">
            <v>2.4350000000000001E-3</v>
          </cell>
          <cell r="AM84">
            <v>1.4744999999999999E-2</v>
          </cell>
          <cell r="AN84">
            <v>5.2378999999999995E-2</v>
          </cell>
          <cell r="AO84">
            <v>0</v>
          </cell>
          <cell r="AP84">
            <v>0</v>
          </cell>
          <cell r="AQ84">
            <v>0</v>
          </cell>
        </row>
        <row r="85">
          <cell r="B85">
            <v>5.4321963696000002E-2</v>
          </cell>
          <cell r="C85">
            <v>5.1548949816E-2</v>
          </cell>
          <cell r="D85">
            <v>4.2881734168000007E-2</v>
          </cell>
          <cell r="E85">
            <v>2.7634313616000002E-2</v>
          </cell>
          <cell r="F85">
            <v>3.4872809608000002E-2</v>
          </cell>
          <cell r="G85">
            <v>3.6171232188000002E-2</v>
          </cell>
          <cell r="H85">
            <v>3.0596315204000003E-2</v>
          </cell>
          <cell r="I85">
            <v>2.7066285428000002E-2</v>
          </cell>
          <cell r="J85">
            <v>2.2280440728000003E-2</v>
          </cell>
          <cell r="K85">
            <v>1.1722461295999999E-2</v>
          </cell>
          <cell r="L85">
            <v>1.0780068207999999E-2</v>
          </cell>
          <cell r="M85">
            <v>6.5209740959999993E-3</v>
          </cell>
          <cell r="N85">
            <v>5.9765888E-3</v>
          </cell>
          <cell r="O85">
            <v>8.445944779999999E-3</v>
          </cell>
          <cell r="P85">
            <v>6.1023402439999985E-3</v>
          </cell>
          <cell r="Q85">
            <v>5.9808261240000011E-3</v>
          </cell>
          <cell r="AB85">
            <v>9.7131530000000001</v>
          </cell>
          <cell r="AC85">
            <v>9.3707639999999994</v>
          </cell>
          <cell r="AD85">
            <v>8.4493530000000003</v>
          </cell>
          <cell r="AE85">
            <v>6.4536910000000001</v>
          </cell>
          <cell r="AF85">
            <v>9.6531190000000002</v>
          </cell>
          <cell r="AG85">
            <v>9.2855179999999997</v>
          </cell>
          <cell r="AH85">
            <v>8.3778749999999995</v>
          </cell>
          <cell r="AI85">
            <v>8.3417159999999999</v>
          </cell>
          <cell r="AJ85">
            <v>7.1503009999999998</v>
          </cell>
          <cell r="AK85">
            <v>3.5584069999999999</v>
          </cell>
          <cell r="AL85">
            <v>3.0835779999999997</v>
          </cell>
          <cell r="AM85">
            <v>2.2414389999999997</v>
          </cell>
          <cell r="AN85">
            <v>1.9492939999999999</v>
          </cell>
          <cell r="AO85">
            <v>2.8711549999999999</v>
          </cell>
          <cell r="AP85">
            <v>2.0432989999999998</v>
          </cell>
          <cell r="AQ85">
            <v>1.49492</v>
          </cell>
        </row>
        <row r="91">
          <cell r="B91">
            <v>1.9793169760000005E-3</v>
          </cell>
          <cell r="C91">
            <v>4.0457653600000001E-3</v>
          </cell>
          <cell r="D91">
            <v>5.2673530000000007E-3</v>
          </cell>
          <cell r="E91">
            <v>5.9973550000000002E-3</v>
          </cell>
          <cell r="F91">
            <v>7.0308543760000007E-3</v>
          </cell>
          <cell r="G91">
            <v>6.0522210840000005E-3</v>
          </cell>
          <cell r="H91">
            <v>7.2893693600000007E-3</v>
          </cell>
          <cell r="I91">
            <v>1.0101168896000001E-2</v>
          </cell>
          <cell r="J91">
            <v>8.0495422280000006E-3</v>
          </cell>
          <cell r="K91">
            <v>5.3876287919999996E-3</v>
          </cell>
          <cell r="L91">
            <v>6.3283147200000004E-3</v>
          </cell>
          <cell r="M91">
            <v>4.5616385360000003E-3</v>
          </cell>
          <cell r="N91">
            <v>7.5740854280000004E-3</v>
          </cell>
          <cell r="O91">
            <v>1.0076144988E-2</v>
          </cell>
          <cell r="P91">
            <v>4.2530069399999999E-3</v>
          </cell>
          <cell r="Q91">
            <v>2.2764061320000003E-3</v>
          </cell>
          <cell r="AB91">
            <v>0.36762999999999996</v>
          </cell>
          <cell r="AC91">
            <v>0.70471300000000003</v>
          </cell>
          <cell r="AD91">
            <v>1.077013</v>
          </cell>
          <cell r="AE91">
            <v>1.291604</v>
          </cell>
          <cell r="AF91">
            <v>1.819804</v>
          </cell>
          <cell r="AG91">
            <v>1.8071819999999998</v>
          </cell>
          <cell r="AH91">
            <v>1.9148999999999998</v>
          </cell>
          <cell r="AI91">
            <v>2.8472189999999999</v>
          </cell>
          <cell r="AJ91">
            <v>2.6836619999999995</v>
          </cell>
          <cell r="AK91">
            <v>1.8662179999999999</v>
          </cell>
          <cell r="AL91">
            <v>2.1399309999999998</v>
          </cell>
          <cell r="AM91">
            <v>1.7085329999999999</v>
          </cell>
          <cell r="AN91">
            <v>2.5141149999999999</v>
          </cell>
          <cell r="AO91">
            <v>3.1391489999999997</v>
          </cell>
          <cell r="AP91">
            <v>1.5783969999999998</v>
          </cell>
          <cell r="AQ91">
            <v>0.74241799999999991</v>
          </cell>
        </row>
        <row r="94">
          <cell r="B94">
            <v>2.6202098104000003E-2</v>
          </cell>
          <cell r="C94">
            <v>2.8863792412000003E-2</v>
          </cell>
          <cell r="D94">
            <v>2.0638022860000001E-2</v>
          </cell>
          <cell r="E94">
            <v>1.494487358E-2</v>
          </cell>
          <cell r="F94">
            <v>3.0454075652E-2</v>
          </cell>
          <cell r="G94">
            <v>1.9717766796E-2</v>
          </cell>
          <cell r="H94">
            <v>1.6907771244000003E-2</v>
          </cell>
          <cell r="I94">
            <v>1.8351269300000004E-2</v>
          </cell>
          <cell r="J94">
            <v>1.7850831907999999E-2</v>
          </cell>
          <cell r="K94">
            <v>9.0559640079999996E-3</v>
          </cell>
          <cell r="L94">
            <v>8.4511758240000002E-3</v>
          </cell>
          <cell r="M94">
            <v>4.05653066E-3</v>
          </cell>
          <cell r="N94">
            <v>3.1861873679999999E-3</v>
          </cell>
          <cell r="O94">
            <v>3.247306244E-3</v>
          </cell>
          <cell r="P94">
            <v>5.7279269319999992E-3</v>
          </cell>
          <cell r="Q94">
            <v>4.5999196879999999E-3</v>
          </cell>
          <cell r="AB94">
            <v>4.8766309999999997</v>
          </cell>
          <cell r="AC94">
            <v>5.5062340000000001</v>
          </cell>
          <cell r="AD94">
            <v>3.9875749999999996</v>
          </cell>
          <cell r="AE94">
            <v>3.78843</v>
          </cell>
          <cell r="AF94">
            <v>10.153509</v>
          </cell>
          <cell r="AG94">
            <v>7.0009269999999999</v>
          </cell>
          <cell r="AH94">
            <v>6.3176740000000002</v>
          </cell>
          <cell r="AI94">
            <v>7.9487509999999997</v>
          </cell>
          <cell r="AJ94">
            <v>8.7291259999999991</v>
          </cell>
          <cell r="AK94">
            <v>4.0985059999999995</v>
          </cell>
          <cell r="AL94">
            <v>3.758696</v>
          </cell>
          <cell r="AM94">
            <v>1.8003549999999999</v>
          </cell>
          <cell r="AN94">
            <v>1.2704899999999999</v>
          </cell>
          <cell r="AO94">
            <v>1.3127329999999999</v>
          </cell>
          <cell r="AP94">
            <v>2.2810009999999998</v>
          </cell>
          <cell r="AQ94">
            <v>1.5990709999999999</v>
          </cell>
        </row>
        <row r="105">
          <cell r="B105">
            <v>5.1326912000000004E-5</v>
          </cell>
          <cell r="C105">
            <v>1.6158142000000003E-4</v>
          </cell>
          <cell r="D105">
            <v>6.4535744000000013E-5</v>
          </cell>
          <cell r="E105">
            <v>2.670304E-4</v>
          </cell>
          <cell r="F105">
            <v>3.1350592000000002E-5</v>
          </cell>
          <cell r="G105">
            <v>1.0638664400000001E-4</v>
          </cell>
          <cell r="H105">
            <v>2.6564683600000005E-4</v>
          </cell>
          <cell r="I105">
            <v>4.9888566000000009E-4</v>
          </cell>
          <cell r="J105">
            <v>3.5484467200000002E-4</v>
          </cell>
          <cell r="K105">
            <v>1.1623211600000001E-4</v>
          </cell>
          <cell r="L105">
            <v>1.3340308799999998E-4</v>
          </cell>
          <cell r="M105">
            <v>5.4302975999999999E-5</v>
          </cell>
          <cell r="N105">
            <v>8.1899999999999999E-5</v>
          </cell>
          <cell r="P105">
            <v>0</v>
          </cell>
          <cell r="AB105">
            <v>1.1443E-2</v>
          </cell>
          <cell r="AC105">
            <v>4.0212999999999999E-2</v>
          </cell>
          <cell r="AD105">
            <v>1.0043999999999999E-2</v>
          </cell>
          <cell r="AE105">
            <v>4.5836999999999996E-2</v>
          </cell>
          <cell r="AF105">
            <v>7.2949999999999994E-3</v>
          </cell>
          <cell r="AG105">
            <v>2.5689999999999997E-3</v>
          </cell>
          <cell r="AH105">
            <v>4.5405000000000001E-2</v>
          </cell>
          <cell r="AI105">
            <v>0.13613699999999998</v>
          </cell>
          <cell r="AJ105">
            <v>0.16240499999999999</v>
          </cell>
          <cell r="AK105">
            <v>3.1386999999999998E-2</v>
          </cell>
          <cell r="AL105">
            <v>4.7853E-2</v>
          </cell>
          <cell r="AM105">
            <v>7.6759999999999997E-3</v>
          </cell>
          <cell r="AN105">
            <v>3.0573999999999997E-2</v>
          </cell>
          <cell r="AP105">
            <v>0</v>
          </cell>
        </row>
        <row r="106">
          <cell r="C106">
            <v>0</v>
          </cell>
          <cell r="E106">
            <v>0</v>
          </cell>
          <cell r="K106">
            <v>0</v>
          </cell>
          <cell r="Q106">
            <v>0</v>
          </cell>
          <cell r="AC106">
            <v>0</v>
          </cell>
          <cell r="AE106">
            <v>0</v>
          </cell>
          <cell r="AK106">
            <v>0</v>
          </cell>
          <cell r="AQ106">
            <v>0</v>
          </cell>
        </row>
        <row r="108">
          <cell r="B108">
            <v>0</v>
          </cell>
          <cell r="C108">
            <v>3.3067944000000003E-5</v>
          </cell>
          <cell r="D108">
            <v>4.0877309199999998E-4</v>
          </cell>
          <cell r="E108">
            <v>2.20282244E-4</v>
          </cell>
          <cell r="F108">
            <v>1.6451162000000001E-4</v>
          </cell>
          <cell r="G108">
            <v>9.0112568000000001E-5</v>
          </cell>
          <cell r="H108">
            <v>5.8183834800000001E-4</v>
          </cell>
          <cell r="I108">
            <v>2.2180594800000006E-4</v>
          </cell>
          <cell r="J108">
            <v>1.1286315040000001E-3</v>
          </cell>
          <cell r="K108">
            <v>1.29688104E-4</v>
          </cell>
          <cell r="L108">
            <v>2.6464802000000001E-4</v>
          </cell>
          <cell r="M108">
            <v>6.6248000000000007E-5</v>
          </cell>
          <cell r="N108">
            <v>6.1172383999999987E-5</v>
          </cell>
          <cell r="O108">
            <v>0</v>
          </cell>
          <cell r="P108">
            <v>2.2309370720000003E-3</v>
          </cell>
          <cell r="Q108">
            <v>0</v>
          </cell>
          <cell r="AB108">
            <v>0</v>
          </cell>
          <cell r="AC108">
            <v>2.957E-3</v>
          </cell>
          <cell r="AD108">
            <v>2.1932E-2</v>
          </cell>
          <cell r="AE108">
            <v>3.3395999999999995E-2</v>
          </cell>
          <cell r="AF108">
            <v>3.6630999999999997E-2</v>
          </cell>
          <cell r="AG108">
            <v>2.2526999999999998E-2</v>
          </cell>
          <cell r="AH108">
            <v>7.5620999999999994E-2</v>
          </cell>
          <cell r="AI108">
            <v>7.1216000000000002E-2</v>
          </cell>
          <cell r="AJ108">
            <v>0.44931599999999999</v>
          </cell>
          <cell r="AK108">
            <v>3.6587000000000001E-2</v>
          </cell>
          <cell r="AL108">
            <v>1.2145999999999999E-2</v>
          </cell>
          <cell r="AM108">
            <v>5.9800000000000001E-3</v>
          </cell>
          <cell r="AN108">
            <v>2.3539999999999998E-3</v>
          </cell>
          <cell r="AO108">
            <v>0</v>
          </cell>
          <cell r="AP108">
            <v>0.13630699999999998</v>
          </cell>
          <cell r="AQ108">
            <v>0</v>
          </cell>
        </row>
        <row r="112">
          <cell r="B112">
            <v>3.7368201051999998E-2</v>
          </cell>
          <cell r="C112">
            <v>3.6556051532000006E-2</v>
          </cell>
          <cell r="D112">
            <v>2.0814122784000001E-2</v>
          </cell>
          <cell r="E112">
            <v>2.2612990400000001E-2</v>
          </cell>
          <cell r="F112">
            <v>1.4001726284000001E-2</v>
          </cell>
          <cell r="G112">
            <v>1.7324453327999999E-2</v>
          </cell>
          <cell r="H112">
            <v>1.4013951588000001E-2</v>
          </cell>
          <cell r="I112">
            <v>1.5640026584000002E-2</v>
          </cell>
          <cell r="J112">
            <v>1.0459012564E-2</v>
          </cell>
          <cell r="K112">
            <v>4.147168116000001E-3</v>
          </cell>
          <cell r="L112">
            <v>3.3323584840000003E-3</v>
          </cell>
          <cell r="M112">
            <v>1.923589668E-3</v>
          </cell>
          <cell r="N112">
            <v>2.0728715280000001E-3</v>
          </cell>
          <cell r="O112">
            <v>5.2603459999999997E-4</v>
          </cell>
          <cell r="P112">
            <v>1.028339676E-3</v>
          </cell>
          <cell r="Q112">
            <v>6.5720818800000006E-4</v>
          </cell>
          <cell r="AB112">
            <v>6.8080959999999999</v>
          </cell>
          <cell r="AC112">
            <v>6.8893930000000001</v>
          </cell>
          <cell r="AD112">
            <v>3.8956709999999997</v>
          </cell>
          <cell r="AE112">
            <v>5.0881949999999998</v>
          </cell>
          <cell r="AF112">
            <v>5.1971609999999995</v>
          </cell>
          <cell r="AG112">
            <v>7.0879000000000003</v>
          </cell>
          <cell r="AH112">
            <v>6.1257969999999995</v>
          </cell>
          <cell r="AI112">
            <v>7.8522809999999996</v>
          </cell>
          <cell r="AJ112">
            <v>5.5588230000000003</v>
          </cell>
          <cell r="AK112">
            <v>2.022418</v>
          </cell>
          <cell r="AL112">
            <v>1.546961</v>
          </cell>
          <cell r="AM112">
            <v>0.90462199999999993</v>
          </cell>
          <cell r="AN112">
            <v>0.94839799999999996</v>
          </cell>
          <cell r="AO112">
            <v>0.19487699999999999</v>
          </cell>
          <cell r="AP112">
            <v>0.43020999999999998</v>
          </cell>
          <cell r="AQ112">
            <v>0.26627400000000001</v>
          </cell>
        </row>
        <row r="114">
          <cell r="B114">
            <v>0.23939383395200003</v>
          </cell>
          <cell r="C114">
            <v>0.21253707820800002</v>
          </cell>
          <cell r="D114">
            <v>0.18683432185600002</v>
          </cell>
          <cell r="E114">
            <v>0.149822206352</v>
          </cell>
          <cell r="F114">
            <v>0.14546911397200002</v>
          </cell>
          <cell r="G114">
            <v>0.13719770209600002</v>
          </cell>
          <cell r="H114">
            <v>0.11502239694400002</v>
          </cell>
          <cell r="I114">
            <v>0.11345882184000002</v>
          </cell>
          <cell r="J114">
            <v>0.11771019551200002</v>
          </cell>
          <cell r="K114">
            <v>4.8787096175999994E-2</v>
          </cell>
          <cell r="L114">
            <v>5.6862154075999996E-2</v>
          </cell>
          <cell r="M114">
            <v>3.8777810708000002E-2</v>
          </cell>
          <cell r="N114">
            <v>3.3046571375999999E-2</v>
          </cell>
          <cell r="O114">
            <v>3.0631398615999998E-2</v>
          </cell>
          <cell r="P114">
            <v>3.8589363175999994E-2</v>
          </cell>
          <cell r="Q114">
            <v>4.0052694864000003E-2</v>
          </cell>
          <cell r="AB114">
            <v>43.333335999999996</v>
          </cell>
          <cell r="AC114">
            <v>37.566111999999997</v>
          </cell>
          <cell r="AD114">
            <v>36.141407999999998</v>
          </cell>
          <cell r="AE114">
            <v>35.490459999999999</v>
          </cell>
          <cell r="AF114">
            <v>38.403948</v>
          </cell>
          <cell r="AG114">
            <v>39.177436</v>
          </cell>
          <cell r="AH114">
            <v>32.195602999999998</v>
          </cell>
          <cell r="AI114">
            <v>38.275611999999995</v>
          </cell>
          <cell r="AJ114">
            <v>44.025622999999996</v>
          </cell>
          <cell r="AK114">
            <v>17.445070999999999</v>
          </cell>
          <cell r="AL114">
            <v>18.591075</v>
          </cell>
          <cell r="AM114">
            <v>13.351421999999999</v>
          </cell>
          <cell r="AN114">
            <v>11.235788999999999</v>
          </cell>
          <cell r="AO114">
            <v>10.683980999999999</v>
          </cell>
          <cell r="AP114">
            <v>12.896676999999999</v>
          </cell>
          <cell r="AQ114">
            <v>11.385456</v>
          </cell>
        </row>
        <row r="116">
          <cell r="B116">
            <v>8.4670040000000004E-5</v>
          </cell>
          <cell r="C116">
            <v>1.9102610800000001E-4</v>
          </cell>
          <cell r="D116">
            <v>7.2717372000000006E-5</v>
          </cell>
          <cell r="E116">
            <v>1.3102070800000002E-4</v>
          </cell>
          <cell r="F116">
            <v>1.9252688000000003E-4</v>
          </cell>
          <cell r="G116">
            <v>1.7316208000000001E-4</v>
          </cell>
          <cell r="H116">
            <v>7.6746269600000004E-4</v>
          </cell>
          <cell r="I116">
            <v>1.3595618400000001E-4</v>
          </cell>
          <cell r="J116">
            <v>1.14033192E-4</v>
          </cell>
          <cell r="K116">
            <v>7.4857437200000004E-4</v>
          </cell>
          <cell r="L116">
            <v>0</v>
          </cell>
          <cell r="M116">
            <v>0</v>
          </cell>
          <cell r="N116">
            <v>0</v>
          </cell>
          <cell r="O116">
            <v>0</v>
          </cell>
          <cell r="P116">
            <v>0</v>
          </cell>
          <cell r="Q116">
            <v>0</v>
          </cell>
          <cell r="AB116">
            <v>1.7665999999999998E-2</v>
          </cell>
          <cell r="AC116">
            <v>3.4479999999999997E-2</v>
          </cell>
          <cell r="AD116">
            <v>2.2636E-2</v>
          </cell>
          <cell r="AE116">
            <v>3.3798000000000002E-2</v>
          </cell>
          <cell r="AF116">
            <v>7.7258999999999994E-2</v>
          </cell>
          <cell r="AG116">
            <v>5.4498999999999999E-2</v>
          </cell>
          <cell r="AH116">
            <v>0.180591</v>
          </cell>
          <cell r="AI116">
            <v>2.5170999999999999E-2</v>
          </cell>
          <cell r="AJ116">
            <v>4.5308000000000001E-2</v>
          </cell>
          <cell r="AK116">
            <v>0.315467</v>
          </cell>
          <cell r="AL116">
            <v>0</v>
          </cell>
          <cell r="AM116">
            <v>0</v>
          </cell>
          <cell r="AN116">
            <v>0</v>
          </cell>
          <cell r="AO116">
            <v>0</v>
          </cell>
          <cell r="AP116">
            <v>0</v>
          </cell>
          <cell r="AQ116">
            <v>0</v>
          </cell>
        </row>
        <row r="121">
          <cell r="B121">
            <v>1.1262924400000001E-4</v>
          </cell>
          <cell r="C121">
            <v>0</v>
          </cell>
          <cell r="D121">
            <v>2.1820052800000002E-4</v>
          </cell>
          <cell r="E121">
            <v>5.4015561599999999E-4</v>
          </cell>
          <cell r="G121">
            <v>0</v>
          </cell>
          <cell r="H121">
            <v>0</v>
          </cell>
          <cell r="I121">
            <v>4.7079396000000004E-5</v>
          </cell>
          <cell r="M121">
            <v>5.1760071999999996E-5</v>
          </cell>
          <cell r="N121">
            <v>0</v>
          </cell>
          <cell r="O121">
            <v>3.1982496000000003E-5</v>
          </cell>
          <cell r="Q121">
            <v>0</v>
          </cell>
          <cell r="AB121">
            <v>3.4519999999999995E-2</v>
          </cell>
          <cell r="AC121">
            <v>0</v>
          </cell>
          <cell r="AD121">
            <v>6.7917999999999992E-2</v>
          </cell>
          <cell r="AE121">
            <v>0.19058799999999998</v>
          </cell>
          <cell r="AG121">
            <v>0</v>
          </cell>
          <cell r="AH121">
            <v>0</v>
          </cell>
          <cell r="AI121">
            <v>1.5938999999999998E-2</v>
          </cell>
          <cell r="AM121">
            <v>3.1536999999999996E-2</v>
          </cell>
          <cell r="AN121">
            <v>0</v>
          </cell>
          <cell r="AO121">
            <v>9.7000000000000003E-3</v>
          </cell>
          <cell r="AQ121">
            <v>0</v>
          </cell>
        </row>
        <row r="126">
          <cell r="J126">
            <v>0</v>
          </cell>
          <cell r="AJ126">
            <v>0</v>
          </cell>
        </row>
        <row r="132">
          <cell r="G132">
            <v>2.3797300800000002E-4</v>
          </cell>
          <cell r="H132">
            <v>7.4918844000000005E-5</v>
          </cell>
          <cell r="I132">
            <v>2.30971104E-4</v>
          </cell>
          <cell r="J132">
            <v>7.0370409200000005E-4</v>
          </cell>
          <cell r="K132">
            <v>2.0445152000000001E-4</v>
          </cell>
          <cell r="L132">
            <v>0</v>
          </cell>
          <cell r="M132">
            <v>4.5474155999999999E-5</v>
          </cell>
          <cell r="N132">
            <v>2.4935747200000003E-4</v>
          </cell>
          <cell r="O132">
            <v>1.9280716000000001E-4</v>
          </cell>
          <cell r="P132">
            <v>3.5947183999999997E-5</v>
          </cell>
          <cell r="Q132">
            <v>0</v>
          </cell>
          <cell r="AG132">
            <v>6.6363999999999992E-2</v>
          </cell>
          <cell r="AH132">
            <v>1.5136999999999999E-2</v>
          </cell>
          <cell r="AI132">
            <v>4.7181999999999995E-2</v>
          </cell>
          <cell r="AJ132">
            <v>0.22545299999999999</v>
          </cell>
          <cell r="AK132">
            <v>5.5120999999999996E-2</v>
          </cell>
          <cell r="AL132">
            <v>0</v>
          </cell>
          <cell r="AM132">
            <v>2.2605E-2</v>
          </cell>
          <cell r="AN132">
            <v>8.3208999999999991E-2</v>
          </cell>
          <cell r="AO132">
            <v>5.6953999999999998E-2</v>
          </cell>
          <cell r="AP132">
            <v>9.5090000000000001E-3</v>
          </cell>
          <cell r="AQ132">
            <v>0</v>
          </cell>
        </row>
        <row r="138">
          <cell r="C138">
            <v>7.3076640000000007E-5</v>
          </cell>
          <cell r="D138">
            <v>3.2590448800000002E-4</v>
          </cell>
          <cell r="E138">
            <v>2.7619810400000003E-4</v>
          </cell>
          <cell r="F138">
            <v>3.4120013200000001E-4</v>
          </cell>
          <cell r="G138">
            <v>3.5746656399999999E-4</v>
          </cell>
          <cell r="H138">
            <v>1.2798153004E-2</v>
          </cell>
          <cell r="I138">
            <v>8.4608429359999994E-3</v>
          </cell>
          <cell r="J138">
            <v>4.0815138000000004E-4</v>
          </cell>
          <cell r="K138">
            <v>3.5241388E-4</v>
          </cell>
          <cell r="L138">
            <v>8.2465000799999987E-4</v>
          </cell>
          <cell r="M138">
            <v>6.8086636800000007E-4</v>
          </cell>
          <cell r="N138">
            <v>4.9085945999999996E-4</v>
          </cell>
          <cell r="P138">
            <v>5.1306527999999997E-5</v>
          </cell>
          <cell r="Q138">
            <v>6.6747407999999986E-5</v>
          </cell>
          <cell r="AC138">
            <v>1.5217999999999999E-2</v>
          </cell>
          <cell r="AD138">
            <v>5.9608999999999995E-2</v>
          </cell>
          <cell r="AE138">
            <v>5.79E-2</v>
          </cell>
          <cell r="AF138">
            <v>7.6102000000000003E-2</v>
          </cell>
          <cell r="AG138">
            <v>0.105725</v>
          </cell>
          <cell r="AH138">
            <v>0.73028899999999997</v>
          </cell>
          <cell r="AI138">
            <v>0.73434799999999989</v>
          </cell>
          <cell r="AJ138">
            <v>0.122614</v>
          </cell>
          <cell r="AK138">
            <v>8.7064000000000002E-2</v>
          </cell>
          <cell r="AL138">
            <v>0.25137699999999996</v>
          </cell>
          <cell r="AM138">
            <v>0.205818</v>
          </cell>
          <cell r="AN138">
            <v>0.15242899999999998</v>
          </cell>
          <cell r="AP138">
            <v>1.7603000000000001E-2</v>
          </cell>
          <cell r="AQ138">
            <v>1.5889999999999998E-2</v>
          </cell>
        </row>
        <row r="141">
          <cell r="B141">
            <v>1.894277476E-3</v>
          </cell>
          <cell r="C141">
            <v>2.7782245400000002E-3</v>
          </cell>
          <cell r="D141">
            <v>1.7906070000000003E-3</v>
          </cell>
          <cell r="E141">
            <v>1.2462905000000001E-3</v>
          </cell>
          <cell r="F141">
            <v>1.1837421960000001E-3</v>
          </cell>
          <cell r="G141">
            <v>1.223284608E-3</v>
          </cell>
          <cell r="H141">
            <v>1.269237788E-3</v>
          </cell>
          <cell r="I141">
            <v>8.6730098000000009E-4</v>
          </cell>
          <cell r="J141">
            <v>9.3309034000000008E-4</v>
          </cell>
          <cell r="K141">
            <v>4.1450354400000003E-4</v>
          </cell>
          <cell r="L141">
            <v>2.3973112799999998E-4</v>
          </cell>
          <cell r="M141">
            <v>1.1049147199999999E-4</v>
          </cell>
          <cell r="N141">
            <v>5.8963267999999998E-5</v>
          </cell>
          <cell r="P141">
            <v>1.72331432E-4</v>
          </cell>
          <cell r="Q141">
            <v>1.3185645199999998E-4</v>
          </cell>
          <cell r="AB141">
            <v>0.42169899999999999</v>
          </cell>
          <cell r="AC141">
            <v>0.65561799999999992</v>
          </cell>
          <cell r="AD141">
            <v>0.38338699999999998</v>
          </cell>
          <cell r="AE141">
            <v>0.40167599999999998</v>
          </cell>
          <cell r="AF141">
            <v>0.424869</v>
          </cell>
          <cell r="AG141">
            <v>0.44505</v>
          </cell>
          <cell r="AH141">
            <v>0.49225599999999997</v>
          </cell>
          <cell r="AI141">
            <v>0.36002599999999996</v>
          </cell>
          <cell r="AJ141">
            <v>0.36299999999999999</v>
          </cell>
          <cell r="AK141">
            <v>0.17902999999999999</v>
          </cell>
          <cell r="AL141">
            <v>0.106182</v>
          </cell>
          <cell r="AM141">
            <v>3.6818999999999998E-2</v>
          </cell>
          <cell r="AN141">
            <v>6.4969999999999993E-3</v>
          </cell>
          <cell r="AP141">
            <v>9.0806999999999999E-2</v>
          </cell>
          <cell r="AQ141">
            <v>4.2617999999999996E-2</v>
          </cell>
        </row>
        <row r="147">
          <cell r="C147">
            <v>4.9334376000000001E-5</v>
          </cell>
          <cell r="H147">
            <v>3.6201984000000006E-5</v>
          </cell>
          <cell r="I147">
            <v>0</v>
          </cell>
          <cell r="J147">
            <v>0</v>
          </cell>
          <cell r="M147">
            <v>1.8662188999999997E-3</v>
          </cell>
          <cell r="N147">
            <v>2.5535036800000003E-3</v>
          </cell>
          <cell r="O147">
            <v>1.4499674279999999E-3</v>
          </cell>
          <cell r="P147">
            <v>2.3120475559999997E-3</v>
          </cell>
          <cell r="Q147">
            <v>2.624317696E-3</v>
          </cell>
          <cell r="AC147">
            <v>1.4485E-2</v>
          </cell>
          <cell r="AH147">
            <v>1.5609999999999999E-2</v>
          </cell>
          <cell r="AI147">
            <v>0</v>
          </cell>
          <cell r="AJ147">
            <v>0</v>
          </cell>
          <cell r="AM147">
            <v>0.70136399999999999</v>
          </cell>
          <cell r="AN147">
            <v>1.1616439999999999</v>
          </cell>
          <cell r="AO147">
            <v>0.76715</v>
          </cell>
          <cell r="AP147">
            <v>1.3291629999999999</v>
          </cell>
          <cell r="AQ147">
            <v>1.0597939999999999</v>
          </cell>
        </row>
        <row r="160">
          <cell r="B160">
            <v>4.3530735247999996E-2</v>
          </cell>
          <cell r="C160">
            <v>3.5963442787999997E-2</v>
          </cell>
          <cell r="D160">
            <v>2.7258134539999999E-2</v>
          </cell>
          <cell r="E160">
            <v>1.3733798988E-2</v>
          </cell>
          <cell r="F160">
            <v>1.7425764356000004E-2</v>
          </cell>
          <cell r="G160">
            <v>1.4754423320000001E-2</v>
          </cell>
          <cell r="H160">
            <v>2.2983729495999999E-2</v>
          </cell>
          <cell r="I160">
            <v>3.7834051892000002E-2</v>
          </cell>
          <cell r="J160">
            <v>3.5886796400000004E-2</v>
          </cell>
          <cell r="K160">
            <v>2.1507497284000001E-2</v>
          </cell>
          <cell r="L160">
            <v>1.7098779516000001E-2</v>
          </cell>
          <cell r="M160">
            <v>2.4021532443999998E-2</v>
          </cell>
          <cell r="N160">
            <v>1.0778720316000001E-2</v>
          </cell>
          <cell r="O160">
            <v>1.15358152E-4</v>
          </cell>
          <cell r="P160">
            <v>1.1723195119999999E-3</v>
          </cell>
          <cell r="Q160">
            <v>2.2680359519999999E-3</v>
          </cell>
          <cell r="AB160">
            <v>4.9753059999999998</v>
          </cell>
          <cell r="AC160">
            <v>4.9494829999999999</v>
          </cell>
          <cell r="AD160">
            <v>3.3416069999999998</v>
          </cell>
          <cell r="AE160">
            <v>2.1246990000000001</v>
          </cell>
          <cell r="AF160">
            <v>2.5478070000000002</v>
          </cell>
          <cell r="AG160">
            <v>2.2412649999999998</v>
          </cell>
          <cell r="AH160">
            <v>3.1476090000000001</v>
          </cell>
          <cell r="AI160">
            <v>6.0559209999999997</v>
          </cell>
          <cell r="AJ160">
            <v>6.1251479999999994</v>
          </cell>
          <cell r="AK160">
            <v>3.0890119999999999</v>
          </cell>
          <cell r="AL160">
            <v>2.6183829999999997</v>
          </cell>
          <cell r="AM160">
            <v>3.9022209999999999</v>
          </cell>
          <cell r="AN160">
            <v>1.674285</v>
          </cell>
          <cell r="AO160">
            <v>4.7801999999999997E-2</v>
          </cell>
          <cell r="AP160">
            <v>0.452766</v>
          </cell>
          <cell r="AQ160">
            <v>0.79090099999999997</v>
          </cell>
        </row>
        <row r="188">
          <cell r="B188">
            <v>1.7794595000000001E-3</v>
          </cell>
          <cell r="C188">
            <v>2.5089671880000001E-3</v>
          </cell>
          <cell r="D188">
            <v>2.2760010000000002E-3</v>
          </cell>
          <cell r="E188">
            <v>1.5444065000000003E-3</v>
          </cell>
          <cell r="F188">
            <v>1.3679192800000002E-3</v>
          </cell>
          <cell r="G188">
            <v>2.0824065079999999E-3</v>
          </cell>
          <cell r="H188">
            <v>1.4568877960000001E-3</v>
          </cell>
          <cell r="I188">
            <v>1.0933646360000002E-3</v>
          </cell>
          <cell r="J188">
            <v>2.5307398480000002E-3</v>
          </cell>
          <cell r="K188">
            <v>4.8808213999999996E-4</v>
          </cell>
          <cell r="L188">
            <v>7.296529239999999E-4</v>
          </cell>
          <cell r="M188">
            <v>3.9105175200000004E-4</v>
          </cell>
          <cell r="N188">
            <v>6.7331154799999998E-4</v>
          </cell>
          <cell r="O188">
            <v>6.2789344799999997E-4</v>
          </cell>
          <cell r="P188">
            <v>7.8496236000000008E-5</v>
          </cell>
          <cell r="Q188">
            <v>1.1596712399999999E-4</v>
          </cell>
          <cell r="AB188">
            <v>0.30829099999999998</v>
          </cell>
          <cell r="AC188">
            <v>0.39331399999999994</v>
          </cell>
          <cell r="AD188">
            <v>0.43242799999999998</v>
          </cell>
          <cell r="AE188">
            <v>0.36440499999999998</v>
          </cell>
          <cell r="AF188">
            <v>0.43782099999999996</v>
          </cell>
          <cell r="AG188">
            <v>0.89518399999999998</v>
          </cell>
          <cell r="AH188">
            <v>0.43206599999999995</v>
          </cell>
          <cell r="AI188">
            <v>0.52277399999999996</v>
          </cell>
          <cell r="AJ188">
            <v>1.1153</v>
          </cell>
          <cell r="AK188">
            <v>0.25030999999999998</v>
          </cell>
          <cell r="AL188">
            <v>0.29988399999999998</v>
          </cell>
          <cell r="AM188">
            <v>0.19777899999999998</v>
          </cell>
          <cell r="AN188">
            <v>0.22255599999999998</v>
          </cell>
          <cell r="AO188">
            <v>0.15402299999999999</v>
          </cell>
          <cell r="AP188">
            <v>7.3549999999999996E-3</v>
          </cell>
          <cell r="AQ188">
            <v>2.4548E-2</v>
          </cell>
        </row>
        <row r="189">
          <cell r="B189">
            <v>1.8638918116000002E-2</v>
          </cell>
          <cell r="C189">
            <v>1.1466700700000002E-2</v>
          </cell>
          <cell r="D189">
            <v>1.6067835784000003E-2</v>
          </cell>
          <cell r="E189">
            <v>6.8060265000000003E-3</v>
          </cell>
          <cell r="F189">
            <v>5.7749222439999999E-3</v>
          </cell>
          <cell r="G189">
            <v>5.2888555720000006E-3</v>
          </cell>
          <cell r="H189">
            <v>4.4345035279999999E-3</v>
          </cell>
          <cell r="I189">
            <v>4.8674928120000004E-3</v>
          </cell>
          <cell r="J189">
            <v>4.7956723360000003E-3</v>
          </cell>
          <cell r="K189">
            <v>4.1481771239999998E-3</v>
          </cell>
          <cell r="L189">
            <v>8.6638089719999999E-3</v>
          </cell>
          <cell r="M189">
            <v>5.2548448679999998E-3</v>
          </cell>
          <cell r="N189">
            <v>4.6540035359999999E-3</v>
          </cell>
          <cell r="O189">
            <v>5.1704856839999997E-3</v>
          </cell>
          <cell r="P189">
            <v>3.4306068159999999E-3</v>
          </cell>
          <cell r="Q189">
            <v>3.3003454120000002E-3</v>
          </cell>
          <cell r="AB189">
            <v>2.540718</v>
          </cell>
          <cell r="AC189">
            <v>1.5506069999999998</v>
          </cell>
          <cell r="AD189">
            <v>2.540559</v>
          </cell>
          <cell r="AE189">
            <v>1.1917309999999999</v>
          </cell>
          <cell r="AF189">
            <v>1.344573</v>
          </cell>
          <cell r="AG189">
            <v>1.4595859999999998</v>
          </cell>
          <cell r="AH189">
            <v>1.009212</v>
          </cell>
          <cell r="AI189">
            <v>1.2133209999999999</v>
          </cell>
          <cell r="AJ189">
            <v>1.3404659999999999</v>
          </cell>
          <cell r="AK189">
            <v>4.2126190000000001</v>
          </cell>
          <cell r="AL189">
            <v>1.80399</v>
          </cell>
          <cell r="AM189">
            <v>1.135518</v>
          </cell>
          <cell r="AN189">
            <v>0.971333</v>
          </cell>
          <cell r="AO189">
            <v>0.9968189999999999</v>
          </cell>
          <cell r="AP189">
            <v>0.71719899999999992</v>
          </cell>
          <cell r="AQ189">
            <v>0.61168999999999996</v>
          </cell>
        </row>
        <row r="193">
          <cell r="B193">
            <v>2.7709500000000003E-5</v>
          </cell>
          <cell r="C193">
            <v>2.40719752E-4</v>
          </cell>
          <cell r="D193">
            <v>8.5389850000000013E-4</v>
          </cell>
          <cell r="E193">
            <v>8.7491950000000011E-4</v>
          </cell>
          <cell r="F193">
            <v>7.5646298000000005E-4</v>
          </cell>
          <cell r="G193">
            <v>1.3904181199999999E-4</v>
          </cell>
          <cell r="H193">
            <v>3.3488363999999998E-5</v>
          </cell>
          <cell r="I193">
            <v>1.1908842400000001E-4</v>
          </cell>
          <cell r="J193">
            <v>0</v>
          </cell>
          <cell r="K193">
            <v>0</v>
          </cell>
          <cell r="L193">
            <v>0</v>
          </cell>
          <cell r="M193">
            <v>0</v>
          </cell>
          <cell r="N193">
            <v>0</v>
          </cell>
          <cell r="O193">
            <v>0</v>
          </cell>
          <cell r="P193">
            <v>9.4958863999999998E-5</v>
          </cell>
          <cell r="Q193">
            <v>9.5491395999999987E-5</v>
          </cell>
          <cell r="AB193">
            <v>4.9610000000000001E-3</v>
          </cell>
          <cell r="AC193">
            <v>2.9661E-2</v>
          </cell>
          <cell r="AD193">
            <v>0.116855</v>
          </cell>
          <cell r="AE193">
            <v>0.13880000000000001</v>
          </cell>
          <cell r="AF193">
            <v>0.151584</v>
          </cell>
          <cell r="AG193">
            <v>2.8247999999999999E-2</v>
          </cell>
          <cell r="AH193">
            <v>5.6839999999999998E-3</v>
          </cell>
          <cell r="AI193">
            <v>3.9802999999999998E-2</v>
          </cell>
          <cell r="AJ193">
            <v>0</v>
          </cell>
          <cell r="AK193">
            <v>0</v>
          </cell>
          <cell r="AL193">
            <v>0</v>
          </cell>
          <cell r="AM193">
            <v>0</v>
          </cell>
          <cell r="AN193">
            <v>0</v>
          </cell>
          <cell r="AO193">
            <v>0</v>
          </cell>
          <cell r="AP193">
            <v>1.6789999999999999E-2</v>
          </cell>
          <cell r="AQ193">
            <v>1.2482E-2</v>
          </cell>
        </row>
        <row r="206">
          <cell r="B206">
            <v>4.2350308000000002E-5</v>
          </cell>
          <cell r="C206">
            <v>0</v>
          </cell>
          <cell r="D206">
            <v>0</v>
          </cell>
          <cell r="G206">
            <v>0</v>
          </cell>
          <cell r="I206">
            <v>0</v>
          </cell>
          <cell r="K206">
            <v>0</v>
          </cell>
          <cell r="N206">
            <v>6.3700000000000003E-5</v>
          </cell>
          <cell r="O206">
            <v>0</v>
          </cell>
          <cell r="P206">
            <v>0</v>
          </cell>
          <cell r="Q206">
            <v>0</v>
          </cell>
          <cell r="AB206">
            <v>8.4359999999999991E-3</v>
          </cell>
          <cell r="AC206">
            <v>0</v>
          </cell>
          <cell r="AD206">
            <v>0</v>
          </cell>
          <cell r="AG206">
            <v>0</v>
          </cell>
          <cell r="AI206">
            <v>0</v>
          </cell>
          <cell r="AK206">
            <v>0</v>
          </cell>
          <cell r="AN206">
            <v>2.3601999999999998E-2</v>
          </cell>
          <cell r="AO206">
            <v>0</v>
          </cell>
          <cell r="AP206">
            <v>0</v>
          </cell>
          <cell r="AQ206">
            <v>0</v>
          </cell>
        </row>
        <row r="207">
          <cell r="I207">
            <v>0</v>
          </cell>
          <cell r="AI207">
            <v>0</v>
          </cell>
        </row>
        <row r="208">
          <cell r="F208">
            <v>2.99277888E-4</v>
          </cell>
          <cell r="H208">
            <v>1.0364907280000001E-3</v>
          </cell>
          <cell r="J208">
            <v>1.2392631160000002E-3</v>
          </cell>
          <cell r="M208">
            <v>0</v>
          </cell>
          <cell r="N208">
            <v>2.548E-5</v>
          </cell>
          <cell r="Q208">
            <v>1.1220118E-4</v>
          </cell>
          <cell r="AF208">
            <v>6.816599999999999E-2</v>
          </cell>
          <cell r="AH208">
            <v>0.20807799999999999</v>
          </cell>
          <cell r="AJ208">
            <v>0.349269</v>
          </cell>
          <cell r="AM208">
            <v>0</v>
          </cell>
          <cell r="AN208">
            <v>9.5309999999999995E-3</v>
          </cell>
          <cell r="AQ208">
            <v>8.9429999999999996E-3</v>
          </cell>
        </row>
        <row r="212">
          <cell r="B212">
            <v>0.23601647014400001</v>
          </cell>
          <cell r="C212">
            <v>0.239371054832</v>
          </cell>
          <cell r="D212">
            <v>0.17403763395200003</v>
          </cell>
          <cell r="E212">
            <v>0.12256905315200001</v>
          </cell>
          <cell r="F212">
            <v>0.152326913284</v>
          </cell>
          <cell r="G212">
            <v>0.14981187930800005</v>
          </cell>
          <cell r="H212">
            <v>0.123962605312</v>
          </cell>
          <cell r="I212">
            <v>8.1394443311999992E-2</v>
          </cell>
          <cell r="J212">
            <v>7.5665387616000002E-2</v>
          </cell>
          <cell r="K212">
            <v>1.2344863804E-2</v>
          </cell>
          <cell r="L212">
            <v>1.5146629316000002E-2</v>
          </cell>
          <cell r="M212">
            <v>1.6975695827999997E-2</v>
          </cell>
          <cell r="N212">
            <v>1.0216860835999998E-2</v>
          </cell>
          <cell r="O212">
            <v>7.8214044999999986E-3</v>
          </cell>
          <cell r="P212">
            <v>9.2576968119999995E-3</v>
          </cell>
          <cell r="Q212">
            <v>5.1123581599999994E-3</v>
          </cell>
          <cell r="AB212">
            <v>38.389123999999995</v>
          </cell>
          <cell r="AC212">
            <v>39.208168999999998</v>
          </cell>
          <cell r="AD212">
            <v>31.040851999999997</v>
          </cell>
          <cell r="AE212">
            <v>26.833369999999999</v>
          </cell>
          <cell r="AF212">
            <v>38.623866</v>
          </cell>
          <cell r="AG212">
            <v>40.833669</v>
          </cell>
          <cell r="AH212">
            <v>32.071951999999996</v>
          </cell>
          <cell r="AI212">
            <v>24.076791</v>
          </cell>
          <cell r="AJ212">
            <v>25.413508999999998</v>
          </cell>
          <cell r="AK212">
            <v>7.2822679999999993</v>
          </cell>
          <cell r="AL212">
            <v>4.551787</v>
          </cell>
          <cell r="AM212">
            <v>4.3359199999999998</v>
          </cell>
          <cell r="AN212">
            <v>2.9046719999999997</v>
          </cell>
          <cell r="AO212">
            <v>2.5985779999999998</v>
          </cell>
          <cell r="AP212">
            <v>2.9804459999999997</v>
          </cell>
          <cell r="AQ212">
            <v>12.466728</v>
          </cell>
        </row>
        <row r="225">
          <cell r="B225">
            <v>0</v>
          </cell>
          <cell r="C225">
            <v>1.1895083200000001E-4</v>
          </cell>
          <cell r="D225">
            <v>3.2590448800000002E-4</v>
          </cell>
          <cell r="E225">
            <v>6.2949359200000009E-4</v>
          </cell>
          <cell r="F225">
            <v>3.3366314800000005E-4</v>
          </cell>
          <cell r="G225">
            <v>1.7934862400000002E-4</v>
          </cell>
          <cell r="H225">
            <v>2.7318636800000002E-4</v>
          </cell>
          <cell r="I225">
            <v>3.0593836000000004E-5</v>
          </cell>
          <cell r="J225">
            <v>0</v>
          </cell>
          <cell r="K225">
            <v>0</v>
          </cell>
          <cell r="L225">
            <v>0</v>
          </cell>
          <cell r="M225">
            <v>0</v>
          </cell>
          <cell r="N225">
            <v>0</v>
          </cell>
          <cell r="O225">
            <v>0</v>
          </cell>
          <cell r="P225">
            <v>0</v>
          </cell>
          <cell r="AB225">
            <v>0</v>
          </cell>
          <cell r="AC225">
            <v>2.5869999999999997E-2</v>
          </cell>
          <cell r="AD225">
            <v>0.104089</v>
          </cell>
          <cell r="AE225">
            <v>0.20319299999999998</v>
          </cell>
          <cell r="AF225">
            <v>0.114742</v>
          </cell>
          <cell r="AG225">
            <v>3.7156000000000002E-2</v>
          </cell>
          <cell r="AH225">
            <v>6.8367999999999998E-2</v>
          </cell>
          <cell r="AI225">
            <v>1.1771E-2</v>
          </cell>
          <cell r="AJ225">
            <v>0</v>
          </cell>
          <cell r="AK225">
            <v>0</v>
          </cell>
          <cell r="AL225">
            <v>0</v>
          </cell>
          <cell r="AM225">
            <v>0</v>
          </cell>
          <cell r="AN225">
            <v>0</v>
          </cell>
          <cell r="AO225">
            <v>0</v>
          </cell>
          <cell r="AP225">
            <v>0</v>
          </cell>
        </row>
        <row r="228">
          <cell r="B228">
            <v>0</v>
          </cell>
          <cell r="C228">
            <v>3.4076952000000008E-5</v>
          </cell>
          <cell r="D228">
            <v>0</v>
          </cell>
          <cell r="E228">
            <v>4.6360860000000003E-5</v>
          </cell>
          <cell r="F228">
            <v>2.0325905600000003E-4</v>
          </cell>
          <cell r="G228">
            <v>1.8794048E-4</v>
          </cell>
          <cell r="H228">
            <v>0</v>
          </cell>
          <cell r="I228">
            <v>0</v>
          </cell>
          <cell r="J228">
            <v>5.5006224000000001E-5</v>
          </cell>
          <cell r="K228">
            <v>0</v>
          </cell>
          <cell r="L228">
            <v>4.0573332799999996E-4</v>
          </cell>
          <cell r="M228">
            <v>8.6581039999999993E-5</v>
          </cell>
          <cell r="N228">
            <v>5.8968000000000009E-4</v>
          </cell>
          <cell r="O228">
            <v>2.5437448399999999E-4</v>
          </cell>
          <cell r="P228">
            <v>7.2995103999999993E-5</v>
          </cell>
          <cell r="Q228">
            <v>6.343755600000001E-5</v>
          </cell>
          <cell r="AB228">
            <v>0</v>
          </cell>
          <cell r="AC228">
            <v>7.1309999999999993E-3</v>
          </cell>
          <cell r="AD228">
            <v>0</v>
          </cell>
          <cell r="AE228">
            <v>1.2012999999999999E-2</v>
          </cell>
          <cell r="AF228">
            <v>3.7537000000000001E-2</v>
          </cell>
          <cell r="AG228">
            <v>5.6591999999999996E-2</v>
          </cell>
          <cell r="AH228">
            <v>0</v>
          </cell>
          <cell r="AI228">
            <v>0</v>
          </cell>
          <cell r="AJ228">
            <v>2.5073999999999999E-2</v>
          </cell>
          <cell r="AK228">
            <v>0</v>
          </cell>
          <cell r="AL228">
            <v>5.1574999999999996E-2</v>
          </cell>
          <cell r="AM228">
            <v>9.9360000000000004E-3</v>
          </cell>
          <cell r="AN228">
            <v>0.21812399999999998</v>
          </cell>
          <cell r="AO228">
            <v>8.4706999999999991E-2</v>
          </cell>
          <cell r="AP228">
            <v>3.2920999999999999E-2</v>
          </cell>
          <cell r="AQ228">
            <v>2.5765999999999997E-2</v>
          </cell>
        </row>
        <row r="231">
          <cell r="C231">
            <v>4.1980848000000001E-5</v>
          </cell>
          <cell r="E231">
            <v>3.5672000000000007E-5</v>
          </cell>
          <cell r="F231">
            <v>3.7888760000000005E-4</v>
          </cell>
          <cell r="G231">
            <v>5.2486761600000007E-4</v>
          </cell>
          <cell r="H231">
            <v>7.6865516000000015E-5</v>
          </cell>
          <cell r="J231">
            <v>6.3244162800000006E-4</v>
          </cell>
          <cell r="K231">
            <v>7.5191225199999995E-4</v>
          </cell>
          <cell r="M231">
            <v>0</v>
          </cell>
          <cell r="N231">
            <v>5.5699280000000002E-4</v>
          </cell>
          <cell r="O231">
            <v>2.9439082400000002E-4</v>
          </cell>
          <cell r="AC231">
            <v>5.4440000000000001E-3</v>
          </cell>
          <cell r="AE231">
            <v>6.1609999999999998E-3</v>
          </cell>
          <cell r="AF231">
            <v>7.5114E-2</v>
          </cell>
          <cell r="AG231">
            <v>0.15179499999999999</v>
          </cell>
          <cell r="AH231">
            <v>3.2243999999999995E-2</v>
          </cell>
          <cell r="AJ231">
            <v>0.291246</v>
          </cell>
          <cell r="AK231">
            <v>0.30295699999999998</v>
          </cell>
          <cell r="AM231">
            <v>0</v>
          </cell>
          <cell r="AN231">
            <v>0.194048</v>
          </cell>
          <cell r="AO231">
            <v>8.5339999999999999E-2</v>
          </cell>
        </row>
        <row r="238">
          <cell r="B238">
            <v>1.9103630000000004E-3</v>
          </cell>
          <cell r="C238">
            <v>8.2398243200000002E-4</v>
          </cell>
          <cell r="D238">
            <v>4.1778027200000003E-4</v>
          </cell>
          <cell r="E238">
            <v>1.3445541199999999E-4</v>
          </cell>
          <cell r="F238">
            <v>5.7318279200000008E-4</v>
          </cell>
          <cell r="G238">
            <v>7.9762846800000007E-4</v>
          </cell>
          <cell r="H238">
            <v>3.1120635000000006E-3</v>
          </cell>
          <cell r="I238">
            <v>2.9547423360000006E-3</v>
          </cell>
          <cell r="J238">
            <v>2.880982832E-3</v>
          </cell>
          <cell r="K238">
            <v>1.296669556E-3</v>
          </cell>
          <cell r="L238">
            <v>1.385164144E-3</v>
          </cell>
          <cell r="M238">
            <v>1.729691964E-3</v>
          </cell>
          <cell r="N238">
            <v>1.9391706880000001E-3</v>
          </cell>
          <cell r="O238">
            <v>3.6754772599999997E-3</v>
          </cell>
          <cell r="P238">
            <v>3.0376746400000002E-3</v>
          </cell>
          <cell r="Q238">
            <v>2.5993702280000001E-3</v>
          </cell>
          <cell r="AB238">
            <v>0.29537599999999997</v>
          </cell>
          <cell r="AC238">
            <v>0.133992</v>
          </cell>
          <cell r="AD238">
            <v>8.4407999999999997E-2</v>
          </cell>
          <cell r="AE238">
            <v>1.9994999999999999E-2</v>
          </cell>
          <cell r="AF238">
            <v>0.158445</v>
          </cell>
          <cell r="AG238">
            <v>0.16535900000000001</v>
          </cell>
          <cell r="AH238">
            <v>0.81298800000000004</v>
          </cell>
          <cell r="AI238">
            <v>0.94189999999999996</v>
          </cell>
          <cell r="AJ238">
            <v>0.74567099999999997</v>
          </cell>
          <cell r="AK238">
            <v>0.43227199999999999</v>
          </cell>
          <cell r="AL238">
            <v>0.36195699999999997</v>
          </cell>
          <cell r="AM238">
            <v>0.441521</v>
          </cell>
          <cell r="AN238">
            <v>0.390791</v>
          </cell>
          <cell r="AO238">
            <v>0.72715099999999999</v>
          </cell>
          <cell r="AP238">
            <v>0.73984499999999997</v>
          </cell>
          <cell r="AQ238">
            <v>0.47543299999999999</v>
          </cell>
        </row>
        <row r="246">
          <cell r="B246">
            <v>3.5960331679999999E-2</v>
          </cell>
          <cell r="C246">
            <v>2.8875271152000004E-2</v>
          </cell>
          <cell r="D246">
            <v>3.6015032144000009E-2</v>
          </cell>
          <cell r="E246">
            <v>3.2998977284000003E-2</v>
          </cell>
          <cell r="F246">
            <v>3.8046055683999998E-2</v>
          </cell>
          <cell r="G246">
            <v>3.5574431984000003E-2</v>
          </cell>
          <cell r="H246">
            <v>3.3830450836000003E-2</v>
          </cell>
          <cell r="I246">
            <v>4.2530059207999994E-2</v>
          </cell>
          <cell r="J246">
            <v>3.3010247088000003E-2</v>
          </cell>
          <cell r="K246">
            <v>1.9864131560000001E-2</v>
          </cell>
          <cell r="L246">
            <v>2.2465736383999999E-2</v>
          </cell>
          <cell r="M246">
            <v>1.8381924288E-2</v>
          </cell>
          <cell r="N246">
            <v>1.9839963780000001E-2</v>
          </cell>
          <cell r="O246">
            <v>1.5313136020000001E-2</v>
          </cell>
          <cell r="P246">
            <v>1.7018122575999998E-2</v>
          </cell>
          <cell r="Q246">
            <v>1.4618293872000001E-2</v>
          </cell>
          <cell r="AB246">
            <v>6.6059329999999994</v>
          </cell>
          <cell r="AC246">
            <v>5.7482109999999995</v>
          </cell>
          <cell r="AD246">
            <v>7.3978959999999994</v>
          </cell>
          <cell r="AE246">
            <v>8.3869899999999991</v>
          </cell>
          <cell r="AF246">
            <v>12.372047999999999</v>
          </cell>
          <cell r="AG246">
            <v>12.338315999999999</v>
          </cell>
          <cell r="AH246">
            <v>11.637863999999999</v>
          </cell>
          <cell r="AI246">
            <v>16.821750999999999</v>
          </cell>
          <cell r="AJ246">
            <v>15.017025</v>
          </cell>
          <cell r="AK246">
            <v>7.4490019999999992</v>
          </cell>
          <cell r="AL246">
            <v>8.8452089999999988</v>
          </cell>
          <cell r="AM246">
            <v>7.4638789999999995</v>
          </cell>
          <cell r="AN246">
            <v>7.9329869999999998</v>
          </cell>
          <cell r="AO246">
            <v>6.4527039999999998</v>
          </cell>
          <cell r="AP246">
            <v>7.1254349999999995</v>
          </cell>
          <cell r="AQ246">
            <v>6.0681399999999996</v>
          </cell>
        </row>
        <row r="247">
          <cell r="B247">
            <v>3.2226166335999999E-2</v>
          </cell>
          <cell r="C247">
            <v>2.3925210400000004E-2</v>
          </cell>
          <cell r="D247">
            <v>2.3104517436000001E-2</v>
          </cell>
          <cell r="E247">
            <v>1.7472410592000002E-2</v>
          </cell>
          <cell r="F247">
            <v>3.6380705816000003E-2</v>
          </cell>
          <cell r="G247">
            <v>3.4369582156E-2</v>
          </cell>
          <cell r="H247">
            <v>2.9587141584000005E-2</v>
          </cell>
          <cell r="I247">
            <v>2.9399575660000003E-2</v>
          </cell>
          <cell r="J247">
            <v>3.2242300272E-2</v>
          </cell>
          <cell r="K247">
            <v>7.438384044E-3</v>
          </cell>
          <cell r="L247">
            <v>8.1332491239999999E-3</v>
          </cell>
          <cell r="M247">
            <v>7.9320896199999991E-3</v>
          </cell>
          <cell r="N247">
            <v>1.15604034E-2</v>
          </cell>
          <cell r="O247">
            <v>1.1678622956000001E-2</v>
          </cell>
          <cell r="P247">
            <v>8.9005640359999996E-3</v>
          </cell>
          <cell r="Q247">
            <v>6.166348551999999E-3</v>
          </cell>
          <cell r="AB247">
            <v>6.2550859999999995</v>
          </cell>
          <cell r="AC247">
            <v>4.6563269999999992</v>
          </cell>
          <cell r="AD247">
            <v>4.9237859999999998</v>
          </cell>
          <cell r="AE247">
            <v>4.5872959999999994</v>
          </cell>
          <cell r="AF247">
            <v>11.286836999999998</v>
          </cell>
          <cell r="AG247">
            <v>11.628567</v>
          </cell>
          <cell r="AH247">
            <v>11.762243999999999</v>
          </cell>
          <cell r="AI247">
            <v>12.805219000000001</v>
          </cell>
          <cell r="AJ247">
            <v>14.857291</v>
          </cell>
          <cell r="AK247">
            <v>2.9964619999999997</v>
          </cell>
          <cell r="AL247">
            <v>3.466755</v>
          </cell>
          <cell r="AM247">
            <v>3.475454</v>
          </cell>
          <cell r="AN247">
            <v>4.4060639999999998</v>
          </cell>
          <cell r="AO247">
            <v>6.4532599999999993</v>
          </cell>
          <cell r="AP247">
            <v>4.73163</v>
          </cell>
          <cell r="AQ247">
            <v>2.7007879999999997</v>
          </cell>
        </row>
        <row r="253">
          <cell r="C253">
            <v>0</v>
          </cell>
          <cell r="G253">
            <v>0</v>
          </cell>
          <cell r="H253">
            <v>6.2158459999999999E-4</v>
          </cell>
          <cell r="I253">
            <v>1.3268174920000001E-3</v>
          </cell>
          <cell r="J253">
            <v>4.3929558400000003E-4</v>
          </cell>
          <cell r="K253">
            <v>5.1330479199999998E-3</v>
          </cell>
          <cell r="L253">
            <v>6.6518266359999996E-3</v>
          </cell>
          <cell r="M253">
            <v>4.9845275479999994E-3</v>
          </cell>
          <cell r="N253">
            <v>3.1457506080000003E-3</v>
          </cell>
          <cell r="O253">
            <v>3.4534445400000004E-3</v>
          </cell>
          <cell r="P253">
            <v>5.3085057479999994E-3</v>
          </cell>
          <cell r="Q253">
            <v>2.618103124E-3</v>
          </cell>
          <cell r="AC253">
            <v>0</v>
          </cell>
          <cell r="AG253">
            <v>0</v>
          </cell>
          <cell r="AH253">
            <v>4.3244999999999999E-2</v>
          </cell>
          <cell r="AI253">
            <v>9.4840999999999995E-2</v>
          </cell>
          <cell r="AJ253">
            <v>0.126083</v>
          </cell>
          <cell r="AK253">
            <v>0.91028999999999993</v>
          </cell>
          <cell r="AL253">
            <v>1.414936</v>
          </cell>
          <cell r="AM253">
            <v>1.1948539999999999</v>
          </cell>
          <cell r="AN253">
            <v>0.68066099999999996</v>
          </cell>
          <cell r="AO253">
            <v>0.90796399999999999</v>
          </cell>
          <cell r="AP253">
            <v>1.302754</v>
          </cell>
          <cell r="AQ253">
            <v>0.49820399999999998</v>
          </cell>
        </row>
        <row r="263">
          <cell r="B263">
            <v>0.9600804629052001</v>
          </cell>
          <cell r="C263">
            <v>0.92182424716199984</v>
          </cell>
          <cell r="D263">
            <v>0.76742207833200016</v>
          </cell>
          <cell r="E263">
            <v>0.60459173065199989</v>
          </cell>
          <cell r="F263">
            <v>0.68957177307200013</v>
          </cell>
          <cell r="G263">
            <v>0.64966715013200016</v>
          </cell>
          <cell r="H263">
            <v>0.64900751624800002</v>
          </cell>
          <cell r="I263">
            <v>0.63383532539599996</v>
          </cell>
          <cell r="J263">
            <v>0.60613938585200022</v>
          </cell>
          <cell r="K263">
            <v>0.30254711214000002</v>
          </cell>
          <cell r="L263">
            <v>0.336307941424</v>
          </cell>
          <cell r="M263">
            <v>0.29544817520400002</v>
          </cell>
          <cell r="N263">
            <v>0.33940737048399999</v>
          </cell>
          <cell r="O263">
            <v>0.31563757934800007</v>
          </cell>
          <cell r="P263">
            <v>0.53451137812799998</v>
          </cell>
          <cell r="Q263">
            <v>0.28294994982799998</v>
          </cell>
          <cell r="R263">
            <v>0</v>
          </cell>
          <cell r="S263">
            <v>0</v>
          </cell>
          <cell r="AB263">
            <v>158.01962699999999</v>
          </cell>
          <cell r="AC263">
            <v>150.684124</v>
          </cell>
          <cell r="AD263">
            <v>135.478486</v>
          </cell>
          <cell r="AE263">
            <v>131.06357</v>
          </cell>
          <cell r="AF263">
            <v>173.34770299999997</v>
          </cell>
          <cell r="AG263">
            <v>174.62428900000003</v>
          </cell>
          <cell r="AH263">
            <v>163.27074400000001</v>
          </cell>
          <cell r="AI263">
            <v>181.48201</v>
          </cell>
          <cell r="AJ263">
            <v>193.45772899999997</v>
          </cell>
          <cell r="AK263">
            <v>90.008962999999994</v>
          </cell>
          <cell r="AL263">
            <v>90.549748999999991</v>
          </cell>
          <cell r="AM263">
            <v>78.561097000000018</v>
          </cell>
          <cell r="AN263">
            <v>86.822698999999986</v>
          </cell>
          <cell r="AO263">
            <v>83.21429599999999</v>
          </cell>
          <cell r="AP263">
            <v>110.07817599999998</v>
          </cell>
          <cell r="AQ263">
            <v>71.757083000000023</v>
          </cell>
          <cell r="AR263">
            <v>0</v>
          </cell>
          <cell r="AS263">
            <v>0</v>
          </cell>
        </row>
        <row r="265">
          <cell r="B265">
            <v>3.0252747980000001E-2</v>
          </cell>
          <cell r="C265">
            <v>2.6103087920000004E-2</v>
          </cell>
          <cell r="D265">
            <v>2.4109624448000001E-2</v>
          </cell>
          <cell r="E265">
            <v>2.1018133500000001E-2</v>
          </cell>
          <cell r="F265">
            <v>3.7740379768000001E-2</v>
          </cell>
          <cell r="G265">
            <v>3.6966875764000005E-2</v>
          </cell>
          <cell r="H265">
            <v>5.6217255276000008E-2</v>
          </cell>
          <cell r="I265">
            <v>6.0288146464000006E-2</v>
          </cell>
          <cell r="J265">
            <v>6.7141040876000008E-2</v>
          </cell>
          <cell r="K265">
            <v>3.6258552148000001E-2</v>
          </cell>
          <cell r="L265">
            <v>3.3732959260000001E-2</v>
          </cell>
          <cell r="M265">
            <v>2.7866484827999999E-2</v>
          </cell>
          <cell r="N265">
            <v>4.7110203867999995E-2</v>
          </cell>
          <cell r="O265">
            <v>3.0395751932000004E-2</v>
          </cell>
          <cell r="P265">
            <v>2.6950338687999998E-2</v>
          </cell>
          <cell r="Q265">
            <v>2.2743985627999997E-2</v>
          </cell>
          <cell r="R265">
            <v>0</v>
          </cell>
          <cell r="S265">
            <v>0</v>
          </cell>
          <cell r="AB265">
            <v>4.8606719999999992</v>
          </cell>
          <cell r="AC265">
            <v>3.8895019999999993</v>
          </cell>
          <cell r="AD265">
            <v>4.0434340000000004</v>
          </cell>
          <cell r="AE265">
            <v>4.0213809999999999</v>
          </cell>
          <cell r="AF265">
            <v>7.8841200000000002</v>
          </cell>
          <cell r="AG265">
            <v>8.8210739999999994</v>
          </cell>
          <cell r="AH265">
            <v>12.939937</v>
          </cell>
          <cell r="AI265">
            <v>15.395249999999999</v>
          </cell>
          <cell r="AJ265">
            <v>19.13862</v>
          </cell>
          <cell r="AK265">
            <v>9.2963619999999985</v>
          </cell>
          <cell r="AL265">
            <v>9.0437519999999996</v>
          </cell>
          <cell r="AM265">
            <v>8.3550919999999991</v>
          </cell>
          <cell r="AN265">
            <v>13.588455</v>
          </cell>
          <cell r="AO265">
            <v>8.832281</v>
          </cell>
          <cell r="AP265">
            <v>8.245792999999999</v>
          </cell>
          <cell r="AQ265">
            <v>6.5365650000000004</v>
          </cell>
          <cell r="AR265">
            <v>0</v>
          </cell>
          <cell r="AS265">
            <v>0</v>
          </cell>
        </row>
        <row r="266">
          <cell r="B266">
            <v>0.16616323844120001</v>
          </cell>
          <cell r="C266">
            <v>0.18283524477400004</v>
          </cell>
          <cell r="D266">
            <v>0.15961444553600002</v>
          </cell>
          <cell r="E266">
            <v>0.13739670344400001</v>
          </cell>
          <cell r="F266">
            <v>0.135779768124</v>
          </cell>
          <cell r="G266">
            <v>0.12541040694</v>
          </cell>
          <cell r="H266">
            <v>0.13448759833599999</v>
          </cell>
          <cell r="I266">
            <v>0.13899115011600002</v>
          </cell>
          <cell r="J266">
            <v>0.139434135204</v>
          </cell>
          <cell r="K266">
            <v>9.532074115200001E-2</v>
          </cell>
          <cell r="L266">
            <v>0.1136853263</v>
          </cell>
          <cell r="M266">
            <v>0.10062291257199997</v>
          </cell>
          <cell r="N266">
            <v>0.11929827909999999</v>
          </cell>
          <cell r="O266">
            <v>0.11695235915999999</v>
          </cell>
          <cell r="P266">
            <v>0.13103653617599997</v>
          </cell>
          <cell r="Q266">
            <v>9.8470298472000006E-2</v>
          </cell>
          <cell r="R266">
            <v>0</v>
          </cell>
          <cell r="S266">
            <v>0</v>
          </cell>
          <cell r="AB266">
            <v>23.502090999999997</v>
          </cell>
          <cell r="AC266">
            <v>24.579076000000001</v>
          </cell>
          <cell r="AD266">
            <v>24.015243999999999</v>
          </cell>
          <cell r="AE266">
            <v>25.751210999999998</v>
          </cell>
          <cell r="AF266">
            <v>26.928680999999994</v>
          </cell>
          <cell r="AG266">
            <v>24.807704999999999</v>
          </cell>
          <cell r="AH266">
            <v>24.344177000000002</v>
          </cell>
          <cell r="AI266">
            <v>27.566701999999999</v>
          </cell>
          <cell r="AJ266">
            <v>30.506838000000002</v>
          </cell>
          <cell r="AK266">
            <v>19.305195999999999</v>
          </cell>
          <cell r="AL266">
            <v>23.020139</v>
          </cell>
          <cell r="AM266">
            <v>19.464170999999997</v>
          </cell>
          <cell r="AN266">
            <v>22.516962999999997</v>
          </cell>
          <cell r="AO266">
            <v>22.621160999999997</v>
          </cell>
          <cell r="AP266">
            <v>21.564119000000002</v>
          </cell>
          <cell r="AQ266">
            <v>14.192513</v>
          </cell>
          <cell r="AR266">
            <v>0</v>
          </cell>
          <cell r="AS266">
            <v>0</v>
          </cell>
        </row>
      </sheetData>
      <sheetData sheetId="33">
        <row r="15">
          <cell r="B15">
            <v>7.7461859999999988E-5</v>
          </cell>
          <cell r="C15">
            <v>2.4166365999999997E-4</v>
          </cell>
          <cell r="D15">
            <v>1.2493488E-4</v>
          </cell>
          <cell r="E15">
            <v>1.5376927999999999E-4</v>
          </cell>
          <cell r="F15">
            <v>2.5307505999999994E-4</v>
          </cell>
          <cell r="G15">
            <v>2.0942711999999999E-4</v>
          </cell>
          <cell r="H15">
            <v>8.5670619999999987E-5</v>
          </cell>
          <cell r="I15">
            <v>6.6573681999999986E-4</v>
          </cell>
          <cell r="J15">
            <v>1.1407143999999999E-4</v>
          </cell>
          <cell r="K15">
            <v>2.8698739999999996E-5</v>
          </cell>
          <cell r="L15">
            <v>7.4347000000000012E-5</v>
          </cell>
          <cell r="M15">
            <v>1.2048203999999999E-4</v>
          </cell>
          <cell r="N15">
            <v>4.8183239999999992E-5</v>
          </cell>
          <cell r="O15">
            <v>1.0295796E-4</v>
          </cell>
          <cell r="P15">
            <v>4.9598359999999993E-5</v>
          </cell>
          <cell r="Q15">
            <v>5.1992359999999998E-5</v>
          </cell>
          <cell r="AB15">
            <v>1.7166000000000001E-2</v>
          </cell>
          <cell r="AC15">
            <v>4.9748999999999995E-2</v>
          </cell>
          <cell r="AD15">
            <v>2.8152E-2</v>
          </cell>
          <cell r="AE15">
            <v>4.3109999999999996E-2</v>
          </cell>
          <cell r="AF15">
            <v>7.9232999999999998E-2</v>
          </cell>
          <cell r="AG15">
            <v>6.2944E-2</v>
          </cell>
          <cell r="AH15">
            <v>2.2710999999999999E-2</v>
          </cell>
          <cell r="AI15">
            <v>0.23244899999999996</v>
          </cell>
          <cell r="AJ15">
            <v>4.0601999999999999E-2</v>
          </cell>
          <cell r="AK15">
            <v>9.6319999999999999E-3</v>
          </cell>
          <cell r="AL15">
            <v>2.4471999999999997E-2</v>
          </cell>
          <cell r="AM15">
            <v>3.8331999999999998E-2</v>
          </cell>
          <cell r="AN15">
            <v>1.4796999999999999E-2</v>
          </cell>
          <cell r="AO15">
            <v>3.1834999999999995E-2</v>
          </cell>
          <cell r="AP15">
            <v>1.5917000000000001E-2</v>
          </cell>
          <cell r="AQ15">
            <v>1.6003E-2</v>
          </cell>
        </row>
        <row r="16">
          <cell r="B16">
            <v>0</v>
          </cell>
          <cell r="C16">
            <v>0</v>
          </cell>
          <cell r="D16">
            <v>1.3273931999999999E-4</v>
          </cell>
          <cell r="E16">
            <v>0</v>
          </cell>
          <cell r="F16">
            <v>0</v>
          </cell>
          <cell r="H16">
            <v>0</v>
          </cell>
          <cell r="N16">
            <v>0</v>
          </cell>
          <cell r="O16">
            <v>0</v>
          </cell>
          <cell r="P16">
            <v>0</v>
          </cell>
          <cell r="Q16">
            <v>0</v>
          </cell>
          <cell r="AB16">
            <v>0</v>
          </cell>
          <cell r="AC16">
            <v>0</v>
          </cell>
          <cell r="AD16">
            <v>4.4642000000000001E-2</v>
          </cell>
          <cell r="AE16">
            <v>0</v>
          </cell>
          <cell r="AF16">
            <v>0</v>
          </cell>
          <cell r="AH16">
            <v>0</v>
          </cell>
          <cell r="AN16">
            <v>0</v>
          </cell>
          <cell r="AO16">
            <v>0</v>
          </cell>
          <cell r="AP16">
            <v>0</v>
          </cell>
          <cell r="AQ16">
            <v>0</v>
          </cell>
        </row>
        <row r="23">
          <cell r="B23">
            <v>6.1999599199999986E-3</v>
          </cell>
          <cell r="C23">
            <v>3.8587662399999995E-3</v>
          </cell>
          <cell r="D23">
            <v>1.9181924999999999E-3</v>
          </cell>
          <cell r="E23">
            <v>1.1265099999999998E-3</v>
          </cell>
          <cell r="F23">
            <v>1.2369106399999997E-3</v>
          </cell>
          <cell r="G23">
            <v>1.4146145999999996E-3</v>
          </cell>
          <cell r="H23">
            <v>4.2019674199999992E-3</v>
          </cell>
          <cell r="I23">
            <v>5.9157362599999994E-3</v>
          </cell>
          <cell r="J23">
            <v>6.4606079999999988E-3</v>
          </cell>
          <cell r="K23">
            <v>4.1371644999999993E-3</v>
          </cell>
          <cell r="L23">
            <v>6.1701971799999989E-3</v>
          </cell>
          <cell r="M23">
            <v>7.3787761599999994E-3</v>
          </cell>
          <cell r="N23">
            <v>4.5386356399999992E-3</v>
          </cell>
          <cell r="O23">
            <v>3.8433142999999997E-3</v>
          </cell>
          <cell r="P23">
            <v>4.1458866399999997E-3</v>
          </cell>
          <cell r="Q23">
            <v>4.3211513799999999E-3</v>
          </cell>
          <cell r="AB23">
            <v>1.2965469999999999</v>
          </cell>
          <cell r="AC23">
            <v>0.77344899999999994</v>
          </cell>
          <cell r="AD23">
            <v>0.435444</v>
          </cell>
          <cell r="AE23">
            <v>0.24981499999999998</v>
          </cell>
          <cell r="AF23">
            <v>0.31118999999999997</v>
          </cell>
          <cell r="AG23">
            <v>0.366755</v>
          </cell>
          <cell r="AH23">
            <v>1.062948</v>
          </cell>
          <cell r="AI23">
            <v>1.8341449999999999</v>
          </cell>
          <cell r="AJ23">
            <v>2.2087869999999996</v>
          </cell>
          <cell r="AK23">
            <v>1.5490659999999998</v>
          </cell>
          <cell r="AL23">
            <v>1.9695739999999999</v>
          </cell>
          <cell r="AM23">
            <v>2.7077420000000001</v>
          </cell>
          <cell r="AN23">
            <v>1.6451209999999998</v>
          </cell>
          <cell r="AO23">
            <v>1.2342029999999999</v>
          </cell>
          <cell r="AP23">
            <v>1.395526</v>
          </cell>
          <cell r="AQ23">
            <v>1.356438</v>
          </cell>
        </row>
        <row r="34">
          <cell r="I34">
            <v>0</v>
          </cell>
          <cell r="J34">
            <v>0</v>
          </cell>
          <cell r="K34">
            <v>0</v>
          </cell>
          <cell r="M34">
            <v>0</v>
          </cell>
          <cell r="N34">
            <v>0</v>
          </cell>
          <cell r="O34">
            <v>0</v>
          </cell>
          <cell r="P34">
            <v>3.7519299999999998E-5</v>
          </cell>
          <cell r="Q34">
            <v>0</v>
          </cell>
          <cell r="AI34">
            <v>0</v>
          </cell>
          <cell r="AJ34">
            <v>0</v>
          </cell>
          <cell r="AK34">
            <v>0</v>
          </cell>
          <cell r="AM34">
            <v>0</v>
          </cell>
          <cell r="AN34">
            <v>0</v>
          </cell>
          <cell r="AO34">
            <v>0</v>
          </cell>
          <cell r="AP34">
            <v>1.1224999999999999E-2</v>
          </cell>
          <cell r="AQ34">
            <v>0</v>
          </cell>
        </row>
        <row r="39">
          <cell r="B39">
            <v>1.5439171999999998E-4</v>
          </cell>
          <cell r="C39">
            <v>0</v>
          </cell>
          <cell r="D39">
            <v>0</v>
          </cell>
          <cell r="E39">
            <v>0</v>
          </cell>
          <cell r="F39">
            <v>2.0777791999999996E-4</v>
          </cell>
          <cell r="G39">
            <v>1.1507558999999997E-3</v>
          </cell>
          <cell r="H39">
            <v>1.21066708E-3</v>
          </cell>
          <cell r="I39">
            <v>1.6552860799999999E-3</v>
          </cell>
          <cell r="J39">
            <v>9.4990461999999991E-4</v>
          </cell>
          <cell r="K39">
            <v>3.1674801199999994E-3</v>
          </cell>
          <cell r="L39">
            <v>3.0379354599999998E-3</v>
          </cell>
          <cell r="M39">
            <v>2.74523704E-3</v>
          </cell>
          <cell r="N39">
            <v>3.04861004E-3</v>
          </cell>
          <cell r="O39">
            <v>2.2718128999999997E-3</v>
          </cell>
          <cell r="P39">
            <v>3.6226114399999995E-3</v>
          </cell>
          <cell r="Q39">
            <v>2.3052357999999999E-3</v>
          </cell>
          <cell r="AB39">
            <v>0.14540899999999998</v>
          </cell>
          <cell r="AC39">
            <v>0</v>
          </cell>
          <cell r="AD39">
            <v>0</v>
          </cell>
          <cell r="AE39">
            <v>0</v>
          </cell>
          <cell r="AF39">
            <v>4.4712999999999996E-2</v>
          </cell>
          <cell r="AG39">
            <v>0.262766</v>
          </cell>
          <cell r="AH39">
            <v>0.295983</v>
          </cell>
          <cell r="AI39">
            <v>0.498367</v>
          </cell>
          <cell r="AJ39">
            <v>0.32931499999999997</v>
          </cell>
          <cell r="AK39">
            <v>0.95553999999999994</v>
          </cell>
          <cell r="AL39">
            <v>0.9589669999999999</v>
          </cell>
          <cell r="AM39">
            <v>0.896976</v>
          </cell>
          <cell r="AN39">
            <v>1.1001179999999999</v>
          </cell>
          <cell r="AO39">
            <v>1.0850299999999999</v>
          </cell>
          <cell r="AP39">
            <v>1.243252</v>
          </cell>
          <cell r="AQ39">
            <v>0.74133799999999994</v>
          </cell>
        </row>
        <row r="47">
          <cell r="B47">
            <v>0</v>
          </cell>
          <cell r="C47">
            <v>0</v>
          </cell>
          <cell r="D47">
            <v>0</v>
          </cell>
          <cell r="E47">
            <v>0</v>
          </cell>
          <cell r="F47">
            <v>1.961218E-5</v>
          </cell>
          <cell r="G47">
            <v>4.9539839999999992E-5</v>
          </cell>
          <cell r="H47">
            <v>0</v>
          </cell>
          <cell r="I47">
            <v>0</v>
          </cell>
          <cell r="J47">
            <v>0</v>
          </cell>
          <cell r="K47">
            <v>3.198384E-5</v>
          </cell>
          <cell r="L47">
            <v>4.2581279999999997E-5</v>
          </cell>
          <cell r="M47">
            <v>1.6835938E-4</v>
          </cell>
          <cell r="N47">
            <v>0</v>
          </cell>
          <cell r="O47">
            <v>0</v>
          </cell>
          <cell r="P47">
            <v>0</v>
          </cell>
          <cell r="Q47">
            <v>4.3967139999999991E-5</v>
          </cell>
          <cell r="AB47">
            <v>0</v>
          </cell>
          <cell r="AC47">
            <v>0</v>
          </cell>
          <cell r="AD47">
            <v>0</v>
          </cell>
          <cell r="AE47">
            <v>0</v>
          </cell>
          <cell r="AF47">
            <v>1.1415E-2</v>
          </cell>
          <cell r="AG47">
            <v>1.2735999999999999E-2</v>
          </cell>
          <cell r="AH47">
            <v>0</v>
          </cell>
          <cell r="AI47">
            <v>0</v>
          </cell>
          <cell r="AJ47">
            <v>0</v>
          </cell>
          <cell r="AK47">
            <v>1.3802999999999999E-2</v>
          </cell>
          <cell r="AL47">
            <v>3.8823999999999997E-2</v>
          </cell>
          <cell r="AM47">
            <v>4.0363999999999997E-2</v>
          </cell>
          <cell r="AN47">
            <v>0</v>
          </cell>
          <cell r="AO47">
            <v>0</v>
          </cell>
          <cell r="AP47">
            <v>0</v>
          </cell>
          <cell r="AQ47">
            <v>1.7825999999999998E-2</v>
          </cell>
        </row>
        <row r="63">
          <cell r="K63">
            <v>0</v>
          </cell>
          <cell r="L63">
            <v>0</v>
          </cell>
          <cell r="M63">
            <v>0</v>
          </cell>
          <cell r="N63">
            <v>0</v>
          </cell>
          <cell r="O63">
            <v>0</v>
          </cell>
          <cell r="Q63">
            <v>0</v>
          </cell>
          <cell r="AK63">
            <v>0</v>
          </cell>
          <cell r="AL63">
            <v>0</v>
          </cell>
          <cell r="AM63">
            <v>0</v>
          </cell>
          <cell r="AN63">
            <v>0</v>
          </cell>
          <cell r="AO63">
            <v>0</v>
          </cell>
          <cell r="AQ63">
            <v>0</v>
          </cell>
        </row>
        <row r="66">
          <cell r="B66">
            <v>5.5729925999999997E-4</v>
          </cell>
          <cell r="C66">
            <v>7.8617097999999998E-4</v>
          </cell>
          <cell r="E66">
            <v>2.3747681999999995E-4</v>
          </cell>
          <cell r="F66">
            <v>5.8346036000000003E-4</v>
          </cell>
          <cell r="G66">
            <v>6.4731099999999992E-4</v>
          </cell>
          <cell r="H66">
            <v>2.4045601999999998E-4</v>
          </cell>
          <cell r="I66">
            <v>4.9358428E-4</v>
          </cell>
          <cell r="J66">
            <v>6.8774831999999998E-4</v>
          </cell>
          <cell r="K66">
            <v>8.8109839999999984E-5</v>
          </cell>
          <cell r="L66">
            <v>1.2631275999999998E-4</v>
          </cell>
          <cell r="M66">
            <v>0</v>
          </cell>
          <cell r="N66">
            <v>0</v>
          </cell>
          <cell r="O66">
            <v>0</v>
          </cell>
          <cell r="P66">
            <v>0</v>
          </cell>
          <cell r="Q66">
            <v>0</v>
          </cell>
          <cell r="AB66">
            <v>0.119658</v>
          </cell>
          <cell r="AC66">
            <v>0.17330299999999998</v>
          </cell>
          <cell r="AE66">
            <v>4.2950999999999996E-2</v>
          </cell>
          <cell r="AF66">
            <v>0.11914899999999999</v>
          </cell>
          <cell r="AG66">
            <v>0.162268</v>
          </cell>
          <cell r="AH66">
            <v>5.8430999999999997E-2</v>
          </cell>
          <cell r="AI66">
            <v>0.116936</v>
          </cell>
          <cell r="AJ66">
            <v>0.23672399999999999</v>
          </cell>
          <cell r="AK66">
            <v>2.4246E-2</v>
          </cell>
          <cell r="AL66">
            <v>3.9329999999999997E-2</v>
          </cell>
          <cell r="AM66">
            <v>0</v>
          </cell>
          <cell r="AN66">
            <v>0</v>
          </cell>
          <cell r="AO66">
            <v>0</v>
          </cell>
          <cell r="AP66">
            <v>0</v>
          </cell>
          <cell r="AQ66">
            <v>0</v>
          </cell>
        </row>
        <row r="67">
          <cell r="C67">
            <v>5.3452699999999991E-5</v>
          </cell>
          <cell r="I67">
            <v>1.3483007999999999E-4</v>
          </cell>
          <cell r="J67">
            <v>4.6512227999999996E-4</v>
          </cell>
          <cell r="AC67">
            <v>8.846999999999999E-3</v>
          </cell>
          <cell r="AI67">
            <v>5.0506999999999996E-2</v>
          </cell>
          <cell r="AJ67">
            <v>0.226774</v>
          </cell>
        </row>
        <row r="69">
          <cell r="B69">
            <v>1.0611724199999998E-3</v>
          </cell>
          <cell r="C69">
            <v>4.5979961999999996E-4</v>
          </cell>
          <cell r="D69">
            <v>5.6976933999999997E-4</v>
          </cell>
          <cell r="E69">
            <v>3.8810995999999994E-4</v>
          </cell>
          <cell r="F69">
            <v>1.7899672E-4</v>
          </cell>
          <cell r="G69">
            <v>1.3624519999999999E-4</v>
          </cell>
          <cell r="H69">
            <v>2.8164345999999994E-4</v>
          </cell>
          <cell r="I69">
            <v>8.8645563999999991E-4</v>
          </cell>
          <cell r="J69">
            <v>1.71897712E-3</v>
          </cell>
          <cell r="K69">
            <v>9.9481340000000002E-5</v>
          </cell>
          <cell r="L69">
            <v>1.8112737999999997E-4</v>
          </cell>
          <cell r="M69">
            <v>8.9767817999999999E-4</v>
          </cell>
          <cell r="N69">
            <v>1.17735058E-3</v>
          </cell>
          <cell r="O69">
            <v>6.3748229999999986E-4</v>
          </cell>
          <cell r="P69">
            <v>7.1936507999999992E-4</v>
          </cell>
          <cell r="Q69">
            <v>1.0666546799999999E-3</v>
          </cell>
          <cell r="AB69">
            <v>0.21077599999999999</v>
          </cell>
          <cell r="AC69">
            <v>8.571899999999999E-2</v>
          </cell>
          <cell r="AD69">
            <v>0.116226</v>
          </cell>
          <cell r="AE69">
            <v>9.007699999999999E-2</v>
          </cell>
          <cell r="AF69">
            <v>4.7602999999999993E-2</v>
          </cell>
          <cell r="AG69">
            <v>4.1912999999999999E-2</v>
          </cell>
          <cell r="AH69">
            <v>9.7770999999999997E-2</v>
          </cell>
          <cell r="AI69">
            <v>0.317853</v>
          </cell>
          <cell r="AJ69">
            <v>0.64349999999999996</v>
          </cell>
          <cell r="AK69">
            <v>3.252E-2</v>
          </cell>
          <cell r="AL69">
            <v>4.7819999999999994E-2</v>
          </cell>
          <cell r="AM69">
            <v>0.29405199999999998</v>
          </cell>
          <cell r="AN69">
            <v>0.364172</v>
          </cell>
          <cell r="AO69">
            <v>0.211032</v>
          </cell>
          <cell r="AP69">
            <v>0.26957500000000001</v>
          </cell>
          <cell r="AQ69">
            <v>0.26289099999999999</v>
          </cell>
        </row>
        <row r="79">
          <cell r="I79">
            <v>4.6869199999999995E-5</v>
          </cell>
          <cell r="O79">
            <v>0</v>
          </cell>
          <cell r="P79">
            <v>0</v>
          </cell>
          <cell r="AI79">
            <v>1.4622E-2</v>
          </cell>
          <cell r="AO79">
            <v>0</v>
          </cell>
          <cell r="AP79">
            <v>0</v>
          </cell>
        </row>
        <row r="84">
          <cell r="B84">
            <v>1.5202431999999997E-4</v>
          </cell>
          <cell r="C84">
            <v>5.1159779999999996E-5</v>
          </cell>
          <cell r="D84">
            <v>1.6516737999999997E-4</v>
          </cell>
          <cell r="E84">
            <v>1.0244989999999999E-4</v>
          </cell>
          <cell r="F84">
            <v>1.010933E-4</v>
          </cell>
          <cell r="G84">
            <v>1.5227701999999998E-4</v>
          </cell>
          <cell r="H84">
            <v>1.8807795999999997E-4</v>
          </cell>
          <cell r="I84">
            <v>3.6237445999999995E-4</v>
          </cell>
          <cell r="J84">
            <v>3.3005811999999994E-4</v>
          </cell>
          <cell r="K84">
            <v>1.5645587999999996E-4</v>
          </cell>
          <cell r="L84">
            <v>1.6491999999999997E-5</v>
          </cell>
          <cell r="M84">
            <v>4.5874359999999993E-5</v>
          </cell>
          <cell r="N84">
            <v>9.9476019999999996E-5</v>
          </cell>
          <cell r="O84">
            <v>9.6427659999999982E-5</v>
          </cell>
          <cell r="P84">
            <v>5.7716679999999994E-5</v>
          </cell>
          <cell r="Q84">
            <v>0</v>
          </cell>
          <cell r="AB84">
            <v>4.3758999999999999E-2</v>
          </cell>
          <cell r="AC84">
            <v>7.9939999999999994E-3</v>
          </cell>
          <cell r="AD84">
            <v>3.1239999999999997E-2</v>
          </cell>
          <cell r="AE84">
            <v>1.8001E-2</v>
          </cell>
          <cell r="AF84">
            <v>2.8369999999999999E-2</v>
          </cell>
          <cell r="AG84">
            <v>3.1965E-2</v>
          </cell>
          <cell r="AH84">
            <v>5.2947000000000001E-2</v>
          </cell>
          <cell r="AI84">
            <v>0.12510199999999999</v>
          </cell>
          <cell r="AJ84">
            <v>0.12378299999999999</v>
          </cell>
          <cell r="AK84">
            <v>3.8912999999999996E-2</v>
          </cell>
          <cell r="AL84">
            <v>1.9279999999999998E-3</v>
          </cell>
          <cell r="AM84">
            <v>1.6181999999999998E-2</v>
          </cell>
          <cell r="AN84">
            <v>3.0365E-2</v>
          </cell>
          <cell r="AO84">
            <v>3.0412999999999999E-2</v>
          </cell>
          <cell r="AP84">
            <v>2.6133E-2</v>
          </cell>
          <cell r="AQ84">
            <v>0</v>
          </cell>
        </row>
        <row r="85">
          <cell r="B85">
            <v>1.6350458739999997E-2</v>
          </cell>
          <cell r="C85">
            <v>1.81067663E-2</v>
          </cell>
          <cell r="D85">
            <v>6.5525774999999993E-3</v>
          </cell>
          <cell r="E85">
            <v>6.9401049199999988E-3</v>
          </cell>
          <cell r="F85">
            <v>8.5849983800000002E-3</v>
          </cell>
          <cell r="G85">
            <v>9.1022832599999982E-3</v>
          </cell>
          <cell r="H85">
            <v>6.0629672599999988E-3</v>
          </cell>
          <cell r="I85">
            <v>4.9485655799999997E-3</v>
          </cell>
          <cell r="J85">
            <v>3.8214278199999994E-3</v>
          </cell>
          <cell r="K85">
            <v>1.1194902599999997E-3</v>
          </cell>
          <cell r="L85">
            <v>1.6641970799999998E-3</v>
          </cell>
          <cell r="M85">
            <v>1.19979566E-3</v>
          </cell>
          <cell r="N85">
            <v>7.7568525999999996E-4</v>
          </cell>
          <cell r="O85">
            <v>1.4167319599999997E-3</v>
          </cell>
          <cell r="P85">
            <v>2.6015066000000002E-3</v>
          </cell>
          <cell r="Q85">
            <v>1.4666468599999999E-3</v>
          </cell>
          <cell r="AB85">
            <v>2.8787019999999997</v>
          </cell>
          <cell r="AC85">
            <v>3.2351609999999997</v>
          </cell>
          <cell r="AD85">
            <v>1.4767329999999999</v>
          </cell>
          <cell r="AE85">
            <v>1.746777</v>
          </cell>
          <cell r="AF85">
            <v>2.170201</v>
          </cell>
          <cell r="AG85">
            <v>2.3474009999999996</v>
          </cell>
          <cell r="AH85">
            <v>1.5587690000000001</v>
          </cell>
          <cell r="AI85">
            <v>1.8112179999999998</v>
          </cell>
          <cell r="AJ85">
            <v>1.265998</v>
          </cell>
          <cell r="AK85">
            <v>0.34736600000000001</v>
          </cell>
          <cell r="AL85">
            <v>0.62995800000000002</v>
          </cell>
          <cell r="AM85">
            <v>0.53362799999999999</v>
          </cell>
          <cell r="AN85">
            <v>0.378716</v>
          </cell>
          <cell r="AO85">
            <v>0.71434900000000001</v>
          </cell>
          <cell r="AP85">
            <v>0.99343899999999996</v>
          </cell>
          <cell r="AQ85">
            <v>0.58477099999999993</v>
          </cell>
        </row>
        <row r="91">
          <cell r="B91">
            <v>3.131304917999999E-2</v>
          </cell>
          <cell r="C91">
            <v>3.6062077519999999E-2</v>
          </cell>
          <cell r="D91">
            <v>2.9040693639999997E-2</v>
          </cell>
          <cell r="E91">
            <v>3.1681876799999995E-2</v>
          </cell>
          <cell r="F91">
            <v>3.952802826E-2</v>
          </cell>
          <cell r="G91">
            <v>4.2832798959999988E-2</v>
          </cell>
          <cell r="H91">
            <v>2.8828742179999998E-2</v>
          </cell>
          <cell r="I91">
            <v>2.8884336179999994E-2</v>
          </cell>
          <cell r="J91">
            <v>3.403788667999999E-2</v>
          </cell>
          <cell r="K91">
            <v>1.7508447179999997E-2</v>
          </cell>
          <cell r="L91">
            <v>2.3425747519999995E-2</v>
          </cell>
          <cell r="M91">
            <v>1.9470402000000001E-2</v>
          </cell>
          <cell r="N91">
            <v>1.9656697759999998E-2</v>
          </cell>
          <cell r="O91">
            <v>1.3621543459999998E-2</v>
          </cell>
          <cell r="P91">
            <v>1.2923942499999999E-2</v>
          </cell>
          <cell r="Q91">
            <v>9.585895199999998E-3</v>
          </cell>
          <cell r="AB91">
            <v>5.7366539999999997</v>
          </cell>
          <cell r="AC91">
            <v>6.9488279999999998</v>
          </cell>
          <cell r="AD91">
            <v>6.0157929999999995</v>
          </cell>
          <cell r="AE91">
            <v>7.624593</v>
          </cell>
          <cell r="AF91">
            <v>10.299341</v>
          </cell>
          <cell r="AG91">
            <v>11.597257000000001</v>
          </cell>
          <cell r="AH91">
            <v>8.2738289999999992</v>
          </cell>
          <cell r="AI91">
            <v>9.6617459999999991</v>
          </cell>
          <cell r="AJ91">
            <v>12.237296999999998</v>
          </cell>
          <cell r="AK91">
            <v>5.6532459999999993</v>
          </cell>
          <cell r="AL91">
            <v>7.3431219999999993</v>
          </cell>
          <cell r="AM91">
            <v>6.6666719999999993</v>
          </cell>
          <cell r="AN91">
            <v>6.4987579999999996</v>
          </cell>
          <cell r="AO91">
            <v>4.8061809999999996</v>
          </cell>
          <cell r="AP91">
            <v>4.5403839999999995</v>
          </cell>
          <cell r="AQ91">
            <v>3.293107</v>
          </cell>
        </row>
        <row r="94">
          <cell r="B94">
            <v>1.9637449999999998E-3</v>
          </cell>
          <cell r="C94">
            <v>2.6016076799999996E-3</v>
          </cell>
          <cell r="D94">
            <v>1.5200224199999998E-3</v>
          </cell>
          <cell r="E94">
            <v>7.9051741999999997E-4</v>
          </cell>
          <cell r="F94">
            <v>2.1012935999999995E-3</v>
          </cell>
          <cell r="G94">
            <v>3.2465911799999993E-3</v>
          </cell>
          <cell r="H94">
            <v>2.0017351199999997E-3</v>
          </cell>
          <cell r="I94">
            <v>2.8489983199999997E-3</v>
          </cell>
          <cell r="J94">
            <v>2.7192062799999998E-3</v>
          </cell>
          <cell r="K94">
            <v>9.9182355999999968E-4</v>
          </cell>
          <cell r="L94">
            <v>1.2336016E-3</v>
          </cell>
          <cell r="M94">
            <v>4.943663199999999E-4</v>
          </cell>
          <cell r="N94">
            <v>3.1383211999999995E-4</v>
          </cell>
          <cell r="O94">
            <v>4.2800729999999994E-4</v>
          </cell>
          <cell r="P94">
            <v>4.4310279999999991E-4</v>
          </cell>
          <cell r="Q94">
            <v>3.4447265999999993E-4</v>
          </cell>
          <cell r="AB94">
            <v>0.54574099999999992</v>
          </cell>
          <cell r="AC94">
            <v>0.76053399999999993</v>
          </cell>
          <cell r="AD94">
            <v>0.44181999999999999</v>
          </cell>
          <cell r="AE94">
            <v>0.167099</v>
          </cell>
          <cell r="AF94">
            <v>0.63275999999999999</v>
          </cell>
          <cell r="AG94">
            <v>0.81602699999999995</v>
          </cell>
          <cell r="AH94">
            <v>1.0520529999999999</v>
          </cell>
          <cell r="AI94">
            <v>1.0944209999999999</v>
          </cell>
          <cell r="AJ94">
            <v>1.11944</v>
          </cell>
          <cell r="AK94">
            <v>0.35161399999999998</v>
          </cell>
          <cell r="AL94">
            <v>0.484379</v>
          </cell>
          <cell r="AM94">
            <v>0.21234899999999998</v>
          </cell>
          <cell r="AN94">
            <v>0.139464</v>
          </cell>
          <cell r="AO94">
            <v>0.156331</v>
          </cell>
          <cell r="AP94">
            <v>0.20438499999999998</v>
          </cell>
          <cell r="AQ94">
            <v>0.16972999999999999</v>
          </cell>
        </row>
        <row r="105">
          <cell r="B105">
            <v>6.5874899999999995E-5</v>
          </cell>
          <cell r="C105">
            <v>0</v>
          </cell>
          <cell r="D105">
            <v>0</v>
          </cell>
          <cell r="E105">
            <v>0</v>
          </cell>
          <cell r="F105">
            <v>0</v>
          </cell>
          <cell r="G105">
            <v>0</v>
          </cell>
          <cell r="H105">
            <v>0</v>
          </cell>
          <cell r="I105">
            <v>0</v>
          </cell>
          <cell r="J105">
            <v>0</v>
          </cell>
          <cell r="K105">
            <v>0</v>
          </cell>
          <cell r="L105">
            <v>0</v>
          </cell>
          <cell r="M105">
            <v>0</v>
          </cell>
          <cell r="N105">
            <v>0</v>
          </cell>
          <cell r="P105">
            <v>0</v>
          </cell>
          <cell r="AB105">
            <v>2.2088999999999998E-2</v>
          </cell>
          <cell r="AC105">
            <v>0</v>
          </cell>
          <cell r="AD105">
            <v>0</v>
          </cell>
          <cell r="AE105">
            <v>0</v>
          </cell>
          <cell r="AF105">
            <v>0</v>
          </cell>
          <cell r="AG105">
            <v>0</v>
          </cell>
          <cell r="AH105">
            <v>0</v>
          </cell>
          <cell r="AI105">
            <v>0</v>
          </cell>
          <cell r="AJ105">
            <v>0</v>
          </cell>
          <cell r="AK105">
            <v>0</v>
          </cell>
          <cell r="AL105">
            <v>0</v>
          </cell>
          <cell r="AM105">
            <v>0</v>
          </cell>
          <cell r="AN105">
            <v>0</v>
          </cell>
          <cell r="AP105">
            <v>0</v>
          </cell>
        </row>
        <row r="106">
          <cell r="C106">
            <v>3.3724543999999999E-4</v>
          </cell>
          <cell r="E106">
            <v>8.5888739999999986E-5</v>
          </cell>
          <cell r="K106">
            <v>4.7994379999999994E-5</v>
          </cell>
          <cell r="Q106">
            <v>0</v>
          </cell>
          <cell r="AC106">
            <v>6.1025999999999997E-2</v>
          </cell>
          <cell r="AE106">
            <v>2.5079999999999998E-2</v>
          </cell>
          <cell r="AK106">
            <v>1.3179E-2</v>
          </cell>
          <cell r="AQ106">
            <v>0</v>
          </cell>
        </row>
        <row r="108">
          <cell r="B108">
            <v>0</v>
          </cell>
          <cell r="C108">
            <v>0</v>
          </cell>
          <cell r="D108">
            <v>0</v>
          </cell>
          <cell r="E108">
            <v>8.1763079999999988E-5</v>
          </cell>
          <cell r="F108">
            <v>2.4246431999999998E-4</v>
          </cell>
          <cell r="G108">
            <v>5.1816267999999996E-4</v>
          </cell>
          <cell r="H108">
            <v>2.5719273999999997E-4</v>
          </cell>
          <cell r="I108">
            <v>1.4794175199999999E-3</v>
          </cell>
          <cell r="J108">
            <v>4.2891835E-3</v>
          </cell>
          <cell r="K108">
            <v>2.1717303999999999E-3</v>
          </cell>
          <cell r="L108">
            <v>3.1279950799999998E-3</v>
          </cell>
          <cell r="M108">
            <v>4.7597295199999995E-3</v>
          </cell>
          <cell r="N108">
            <v>2.9935001599999994E-3</v>
          </cell>
          <cell r="O108">
            <v>3.6180468799999997E-3</v>
          </cell>
          <cell r="P108">
            <v>4.9292433400000002E-3</v>
          </cell>
          <cell r="Q108">
            <v>5.0763386799999996E-3</v>
          </cell>
          <cell r="AB108">
            <v>0</v>
          </cell>
          <cell r="AC108">
            <v>0</v>
          </cell>
          <cell r="AD108">
            <v>0</v>
          </cell>
          <cell r="AE108">
            <v>3.7484999999999997E-2</v>
          </cell>
          <cell r="AF108">
            <v>8.6785000000000001E-2</v>
          </cell>
          <cell r="AG108">
            <v>0.142015</v>
          </cell>
          <cell r="AH108">
            <v>7.0554999999999993E-2</v>
          </cell>
          <cell r="AI108">
            <v>0.37575900000000001</v>
          </cell>
          <cell r="AJ108">
            <v>0.93366099999999996</v>
          </cell>
          <cell r="AK108">
            <v>0.482151</v>
          </cell>
          <cell r="AL108">
            <v>0.76997399999999994</v>
          </cell>
          <cell r="AM108">
            <v>1.8292229999999998</v>
          </cell>
          <cell r="AN108">
            <v>1.0752809999999999</v>
          </cell>
          <cell r="AO108">
            <v>1.485163</v>
          </cell>
          <cell r="AP108">
            <v>2.0573519999999998</v>
          </cell>
          <cell r="AQ108">
            <v>1.607073</v>
          </cell>
        </row>
        <row r="112">
          <cell r="B112">
            <v>7.3798241999999982E-4</v>
          </cell>
          <cell r="C112">
            <v>1.0574031999999998E-4</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AB112">
            <v>0.13566699999999998</v>
          </cell>
          <cell r="AC112">
            <v>2.3555E-2</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row>
        <row r="114">
          <cell r="B114">
            <v>5.481358791999999E-2</v>
          </cell>
          <cell r="C114">
            <v>6.0724823459999994E-2</v>
          </cell>
          <cell r="D114">
            <v>4.7607190399999999E-2</v>
          </cell>
          <cell r="E114">
            <v>5.1114724919999993E-2</v>
          </cell>
          <cell r="F114">
            <v>5.3183226039999996E-2</v>
          </cell>
          <cell r="G114">
            <v>5.5946872939999996E-2</v>
          </cell>
          <cell r="H114">
            <v>5.9176769959999993E-2</v>
          </cell>
          <cell r="I114">
            <v>6.3603236059999999E-2</v>
          </cell>
          <cell r="J114">
            <v>5.5158757499999995E-2</v>
          </cell>
          <cell r="K114">
            <v>3.4248430999999996E-2</v>
          </cell>
          <cell r="L114">
            <v>3.9013288999999993E-2</v>
          </cell>
          <cell r="M114">
            <v>3.1854550699999998E-2</v>
          </cell>
          <cell r="N114">
            <v>2.7691874139999996E-2</v>
          </cell>
          <cell r="O114">
            <v>2.8328547799999999E-2</v>
          </cell>
          <cell r="P114">
            <v>2.9368695579999996E-2</v>
          </cell>
          <cell r="Q114">
            <v>3.4799665460000004E-2</v>
          </cell>
          <cell r="AB114">
            <v>15.398211999999999</v>
          </cell>
          <cell r="AC114">
            <v>17.841746999999998</v>
          </cell>
          <cell r="AD114">
            <v>16.204038999999998</v>
          </cell>
          <cell r="AE114">
            <v>17.845987999999998</v>
          </cell>
          <cell r="AF114">
            <v>19.121351999999998</v>
          </cell>
          <cell r="AG114">
            <v>20.315877</v>
          </cell>
          <cell r="AH114">
            <v>20.554138999999999</v>
          </cell>
          <cell r="AI114">
            <v>24.670836999999999</v>
          </cell>
          <cell r="AJ114">
            <v>23.67409</v>
          </cell>
          <cell r="AK114">
            <v>13.215048999999999</v>
          </cell>
          <cell r="AL114">
            <v>13.867704999999999</v>
          </cell>
          <cell r="AM114">
            <v>11.788295</v>
          </cell>
          <cell r="AN114">
            <v>10.288172999999999</v>
          </cell>
          <cell r="AO114">
            <v>11.540633999999999</v>
          </cell>
          <cell r="AP114">
            <v>12.374848999999999</v>
          </cell>
          <cell r="AQ114">
            <v>12.906865999999999</v>
          </cell>
        </row>
        <row r="116">
          <cell r="B116">
            <v>0</v>
          </cell>
          <cell r="C116">
            <v>4.079376E-5</v>
          </cell>
          <cell r="D116">
            <v>3.9234999999999993E-5</v>
          </cell>
          <cell r="E116">
            <v>0</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8.4739999999999989E-3</v>
          </cell>
          <cell r="AD116">
            <v>8.5310000000000004E-3</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5.4756099999999996E-5</v>
          </cell>
          <cell r="E138">
            <v>1.3964999999999998E-5</v>
          </cell>
          <cell r="F138">
            <v>8.3436219999999994E-5</v>
          </cell>
          <cell r="G138">
            <v>7.2014179999999991E-5</v>
          </cell>
          <cell r="H138">
            <v>4.4004379999999994E-5</v>
          </cell>
          <cell r="I138">
            <v>1.4989099999999998E-4</v>
          </cell>
          <cell r="J138">
            <v>0</v>
          </cell>
          <cell r="K138">
            <v>0</v>
          </cell>
          <cell r="L138">
            <v>0</v>
          </cell>
          <cell r="M138">
            <v>0</v>
          </cell>
          <cell r="N138">
            <v>0</v>
          </cell>
          <cell r="P138">
            <v>0</v>
          </cell>
          <cell r="Q138">
            <v>0</v>
          </cell>
          <cell r="AC138">
            <v>0</v>
          </cell>
          <cell r="AD138">
            <v>9.5199999999999989E-3</v>
          </cell>
          <cell r="AE138">
            <v>4.2389999999999997E-3</v>
          </cell>
          <cell r="AF138">
            <v>2.8420999999999998E-2</v>
          </cell>
          <cell r="AG138">
            <v>2.4601999999999999E-2</v>
          </cell>
          <cell r="AH138">
            <v>1.5567999999999999E-2</v>
          </cell>
          <cell r="AI138">
            <v>4.6725999999999997E-2</v>
          </cell>
          <cell r="AJ138">
            <v>0</v>
          </cell>
          <cell r="AK138">
            <v>0</v>
          </cell>
          <cell r="AL138">
            <v>0</v>
          </cell>
          <cell r="AM138">
            <v>0</v>
          </cell>
          <cell r="AN138">
            <v>0</v>
          </cell>
          <cell r="AP138">
            <v>0</v>
          </cell>
          <cell r="AQ138">
            <v>0</v>
          </cell>
        </row>
        <row r="141">
          <cell r="B141">
            <v>0</v>
          </cell>
          <cell r="C141">
            <v>8.187745999999998E-5</v>
          </cell>
          <cell r="D141">
            <v>0</v>
          </cell>
          <cell r="E141">
            <v>0</v>
          </cell>
          <cell r="F141">
            <v>0</v>
          </cell>
          <cell r="G141">
            <v>0</v>
          </cell>
          <cell r="H141">
            <v>0</v>
          </cell>
          <cell r="I141">
            <v>4.2762159999999992E-5</v>
          </cell>
          <cell r="J141">
            <v>4.5621659999999994E-5</v>
          </cell>
          <cell r="K141">
            <v>0</v>
          </cell>
          <cell r="L141">
            <v>0</v>
          </cell>
          <cell r="M141">
            <v>0</v>
          </cell>
          <cell r="N141">
            <v>0</v>
          </cell>
          <cell r="P141">
            <v>0</v>
          </cell>
          <cell r="Q141">
            <v>0</v>
          </cell>
          <cell r="AB141">
            <v>0</v>
          </cell>
          <cell r="AC141">
            <v>1.1191999999999999E-2</v>
          </cell>
          <cell r="AD141">
            <v>0</v>
          </cell>
          <cell r="AE141">
            <v>0</v>
          </cell>
          <cell r="AF141">
            <v>0</v>
          </cell>
          <cell r="AG141">
            <v>0</v>
          </cell>
          <cell r="AH141">
            <v>0</v>
          </cell>
          <cell r="AI141">
            <v>1.175E-2</v>
          </cell>
          <cell r="AJ141">
            <v>1.2515999999999999E-2</v>
          </cell>
          <cell r="AK141">
            <v>0</v>
          </cell>
          <cell r="AL141">
            <v>0</v>
          </cell>
          <cell r="AM141">
            <v>0</v>
          </cell>
          <cell r="AN141">
            <v>0</v>
          </cell>
          <cell r="AP141">
            <v>0</v>
          </cell>
          <cell r="AQ141">
            <v>0</v>
          </cell>
        </row>
        <row r="147">
          <cell r="C147">
            <v>0</v>
          </cell>
          <cell r="H147">
            <v>0</v>
          </cell>
          <cell r="I147">
            <v>4.3783599999999999E-5</v>
          </cell>
          <cell r="J147">
            <v>4.2639799999999998E-5</v>
          </cell>
          <cell r="M147">
            <v>0</v>
          </cell>
          <cell r="N147">
            <v>0</v>
          </cell>
          <cell r="O147">
            <v>0</v>
          </cell>
          <cell r="P147">
            <v>0</v>
          </cell>
          <cell r="Q147">
            <v>0</v>
          </cell>
          <cell r="AC147">
            <v>0</v>
          </cell>
          <cell r="AH147">
            <v>0</v>
          </cell>
          <cell r="AI147">
            <v>1.1493E-2</v>
          </cell>
          <cell r="AJ147">
            <v>1.6517999999999998E-2</v>
          </cell>
          <cell r="AM147">
            <v>0</v>
          </cell>
          <cell r="AN147">
            <v>0</v>
          </cell>
          <cell r="AO147">
            <v>0</v>
          </cell>
          <cell r="AP147">
            <v>0</v>
          </cell>
          <cell r="AQ147">
            <v>0</v>
          </cell>
        </row>
        <row r="160">
          <cell r="B160">
            <v>5.7997309999999994E-4</v>
          </cell>
          <cell r="C160">
            <v>5.4709816E-4</v>
          </cell>
          <cell r="D160">
            <v>2.2534987999999997E-4</v>
          </cell>
          <cell r="E160">
            <v>1.2738739999999997E-4</v>
          </cell>
          <cell r="F160">
            <v>0</v>
          </cell>
          <cell r="G160">
            <v>5.4551279999999992E-5</v>
          </cell>
          <cell r="H160">
            <v>1.6859345999999998E-4</v>
          </cell>
          <cell r="I160">
            <v>5.2460519999999998E-5</v>
          </cell>
          <cell r="J160">
            <v>0</v>
          </cell>
          <cell r="K160">
            <v>0</v>
          </cell>
          <cell r="L160">
            <v>3.2134661999999999E-4</v>
          </cell>
          <cell r="M160">
            <v>1.0854715199999998E-3</v>
          </cell>
          <cell r="N160">
            <v>0</v>
          </cell>
          <cell r="O160">
            <v>0</v>
          </cell>
          <cell r="P160">
            <v>0</v>
          </cell>
          <cell r="Q160">
            <v>0</v>
          </cell>
          <cell r="AB160">
            <v>0.142817</v>
          </cell>
          <cell r="AC160">
            <v>0.10654999999999999</v>
          </cell>
          <cell r="AD160">
            <v>5.1816000000000001E-2</v>
          </cell>
          <cell r="AE160">
            <v>3.7562999999999999E-2</v>
          </cell>
          <cell r="AF160">
            <v>0</v>
          </cell>
          <cell r="AG160">
            <v>1.3129E-2</v>
          </cell>
          <cell r="AH160">
            <v>3.9524999999999998E-2</v>
          </cell>
          <cell r="AI160">
            <v>1.4336999999999999E-2</v>
          </cell>
          <cell r="AJ160">
            <v>0</v>
          </cell>
          <cell r="AK160">
            <v>0</v>
          </cell>
          <cell r="AL160">
            <v>9.2548999999999992E-2</v>
          </cell>
          <cell r="AM160">
            <v>0.35270999999999997</v>
          </cell>
          <cell r="AN160">
            <v>0</v>
          </cell>
          <cell r="AO160">
            <v>0</v>
          </cell>
          <cell r="AP160">
            <v>0</v>
          </cell>
          <cell r="AQ160">
            <v>0</v>
          </cell>
        </row>
        <row r="188">
          <cell r="B188">
            <v>0</v>
          </cell>
          <cell r="C188">
            <v>6.2539259999999983E-5</v>
          </cell>
          <cell r="D188">
            <v>5.0978367999999997E-4</v>
          </cell>
          <cell r="E188">
            <v>3.1985435999999998E-4</v>
          </cell>
          <cell r="F188">
            <v>2.0005328E-4</v>
          </cell>
          <cell r="G188">
            <v>1.1999791999999998E-4</v>
          </cell>
          <cell r="H188">
            <v>2.1224671999999997E-4</v>
          </cell>
          <cell r="I188">
            <v>0</v>
          </cell>
          <cell r="J188">
            <v>0</v>
          </cell>
          <cell r="K188">
            <v>0</v>
          </cell>
          <cell r="L188">
            <v>0</v>
          </cell>
          <cell r="M188">
            <v>4.9244579999999991E-5</v>
          </cell>
          <cell r="N188">
            <v>0</v>
          </cell>
          <cell r="O188">
            <v>0</v>
          </cell>
          <cell r="P188">
            <v>0</v>
          </cell>
          <cell r="Q188">
            <v>0</v>
          </cell>
          <cell r="AB188">
            <v>0</v>
          </cell>
          <cell r="AC188">
            <v>7.2849999999999998E-3</v>
          </cell>
          <cell r="AD188">
            <v>0.10751999999999999</v>
          </cell>
          <cell r="AE188">
            <v>8.7957999999999995E-2</v>
          </cell>
          <cell r="AF188">
            <v>5.8714000000000002E-2</v>
          </cell>
          <cell r="AG188">
            <v>3.6497999999999996E-2</v>
          </cell>
          <cell r="AH188">
            <v>5.7203999999999998E-2</v>
          </cell>
          <cell r="AI188">
            <v>0</v>
          </cell>
          <cell r="AJ188">
            <v>0</v>
          </cell>
          <cell r="AK188">
            <v>0</v>
          </cell>
          <cell r="AL188">
            <v>0</v>
          </cell>
          <cell r="AM188">
            <v>1.6633999999999999E-2</v>
          </cell>
          <cell r="AN188">
            <v>0</v>
          </cell>
          <cell r="AO188">
            <v>0</v>
          </cell>
          <cell r="AP188">
            <v>0</v>
          </cell>
          <cell r="AQ188">
            <v>0</v>
          </cell>
        </row>
        <row r="189">
          <cell r="B189">
            <v>1.5203549199999998E-3</v>
          </cell>
          <cell r="C189">
            <v>1.9422335799999999E-3</v>
          </cell>
          <cell r="D189">
            <v>1.2041474199999999E-3</v>
          </cell>
          <cell r="E189">
            <v>8.3739991999999997E-4</v>
          </cell>
          <cell r="F189">
            <v>1.7411561999999998E-3</v>
          </cell>
          <cell r="G189">
            <v>1.9816388199999997E-3</v>
          </cell>
          <cell r="H189">
            <v>1.16130014E-3</v>
          </cell>
          <cell r="I189">
            <v>1.3283295199999999E-3</v>
          </cell>
          <cell r="J189">
            <v>1.2226370799999998E-3</v>
          </cell>
          <cell r="K189">
            <v>9.5626467999999985E-4</v>
          </cell>
          <cell r="L189">
            <v>6.6344389999999998E-4</v>
          </cell>
          <cell r="M189">
            <v>6.2229901999999991E-4</v>
          </cell>
          <cell r="N189">
            <v>4.5917451999999995E-4</v>
          </cell>
          <cell r="O189">
            <v>2.1825299999999999E-4</v>
          </cell>
          <cell r="P189">
            <v>2.7330169999999996E-4</v>
          </cell>
          <cell r="Q189">
            <v>2.0531209999999998E-4</v>
          </cell>
          <cell r="AB189">
            <v>0.27651500000000001</v>
          </cell>
          <cell r="AC189">
            <v>0.32371699999999998</v>
          </cell>
          <cell r="AD189">
            <v>0.20008999999999999</v>
          </cell>
          <cell r="AE189">
            <v>0.190632</v>
          </cell>
          <cell r="AF189">
            <v>0.42876599999999998</v>
          </cell>
          <cell r="AG189">
            <v>0.49968799999999997</v>
          </cell>
          <cell r="AH189">
            <v>0.34865199999999996</v>
          </cell>
          <cell r="AI189">
            <v>0.45768399999999998</v>
          </cell>
          <cell r="AJ189">
            <v>0.49291999999999997</v>
          </cell>
          <cell r="AK189">
            <v>0.37018799999999996</v>
          </cell>
          <cell r="AL189">
            <v>0.267596</v>
          </cell>
          <cell r="AM189">
            <v>0.211649</v>
          </cell>
          <cell r="AN189">
            <v>0.17555899999999999</v>
          </cell>
          <cell r="AO189">
            <v>7.1083999999999994E-2</v>
          </cell>
          <cell r="AP189">
            <v>0.11721799999999999</v>
          </cell>
          <cell r="AQ189">
            <v>0.10344199999999999</v>
          </cell>
        </row>
        <row r="193">
          <cell r="B193">
            <v>1.2268185999999998E-4</v>
          </cell>
          <cell r="C193">
            <v>2.6885151999999995E-4</v>
          </cell>
          <cell r="D193">
            <v>2.7374060000000001E-4</v>
          </cell>
          <cell r="E193">
            <v>8.5818249999999993E-4</v>
          </cell>
          <cell r="F193">
            <v>1.6413529999999999E-3</v>
          </cell>
          <cell r="G193">
            <v>5.837130599999999E-4</v>
          </cell>
          <cell r="H193">
            <v>5.1177442399999995E-3</v>
          </cell>
          <cell r="I193">
            <v>8.1014609199999994E-3</v>
          </cell>
          <cell r="J193">
            <v>4.1931441999999994E-3</v>
          </cell>
          <cell r="K193">
            <v>2.8098909999999997E-3</v>
          </cell>
          <cell r="L193">
            <v>8.5680461999999985E-3</v>
          </cell>
          <cell r="M193">
            <v>1.0021959639999998E-2</v>
          </cell>
          <cell r="N193">
            <v>1.0418283679999999E-2</v>
          </cell>
          <cell r="O193">
            <v>9.4194137799999984E-3</v>
          </cell>
          <cell r="P193">
            <v>1.486010596E-2</v>
          </cell>
          <cell r="Q193">
            <v>1.5328146259999998E-2</v>
          </cell>
          <cell r="AB193">
            <v>1.9632999999999998E-2</v>
          </cell>
          <cell r="AC193">
            <v>3.2334999999999996E-2</v>
          </cell>
          <cell r="AD193">
            <v>4.1856999999999998E-2</v>
          </cell>
          <cell r="AE193">
            <v>0.17250199999999999</v>
          </cell>
          <cell r="AF193">
            <v>0.347159</v>
          </cell>
          <cell r="AG193">
            <v>0.13899599999999998</v>
          </cell>
          <cell r="AH193">
            <v>1.423114</v>
          </cell>
          <cell r="AI193">
            <v>2.6829749999999999</v>
          </cell>
          <cell r="AJ193">
            <v>1.4238949999999999</v>
          </cell>
          <cell r="AK193">
            <v>0.905532</v>
          </cell>
          <cell r="AL193">
            <v>2.6277659999999998</v>
          </cell>
          <cell r="AM193">
            <v>3.4309369999999997</v>
          </cell>
          <cell r="AN193">
            <v>3.4085729999999996</v>
          </cell>
          <cell r="AO193">
            <v>4.1570809999999998</v>
          </cell>
          <cell r="AP193">
            <v>4.6988959999999995</v>
          </cell>
          <cell r="AQ193">
            <v>5.0374140000000001</v>
          </cell>
        </row>
        <row r="206">
          <cell r="B206">
            <v>0</v>
          </cell>
          <cell r="C206">
            <v>0</v>
          </cell>
          <cell r="D206">
            <v>0</v>
          </cell>
          <cell r="G206">
            <v>0</v>
          </cell>
          <cell r="I206">
            <v>0</v>
          </cell>
          <cell r="K206">
            <v>0</v>
          </cell>
          <cell r="N206">
            <v>0</v>
          </cell>
          <cell r="O206">
            <v>0</v>
          </cell>
          <cell r="P206">
            <v>0</v>
          </cell>
          <cell r="Q206">
            <v>7.5091799999999995E-6</v>
          </cell>
          <cell r="AB206">
            <v>0</v>
          </cell>
          <cell r="AC206">
            <v>0</v>
          </cell>
          <cell r="AD206">
            <v>0</v>
          </cell>
          <cell r="AG206">
            <v>0</v>
          </cell>
          <cell r="AI206">
            <v>0</v>
          </cell>
          <cell r="AK206">
            <v>0</v>
          </cell>
          <cell r="AN206">
            <v>0</v>
          </cell>
          <cell r="AO206">
            <v>0</v>
          </cell>
          <cell r="AP206">
            <v>0</v>
          </cell>
          <cell r="AQ206">
            <v>3.1059999999999998E-3</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4.4714014799999993E-2</v>
          </cell>
          <cell r="C212">
            <v>4.6440229779999995E-2</v>
          </cell>
          <cell r="D212">
            <v>3.2873088639999992E-2</v>
          </cell>
          <cell r="E212">
            <v>3.4910504999999994E-2</v>
          </cell>
          <cell r="F212">
            <v>3.3736415579999991E-2</v>
          </cell>
          <cell r="G212">
            <v>4.1635665959999998E-2</v>
          </cell>
          <cell r="H212">
            <v>3.4122073019999997E-2</v>
          </cell>
          <cell r="I212">
            <v>3.37974812E-2</v>
          </cell>
          <cell r="J212">
            <v>3.0516583999999999E-2</v>
          </cell>
          <cell r="K212">
            <v>1.3112153460000001E-2</v>
          </cell>
          <cell r="L212">
            <v>2.4643830679999999E-2</v>
          </cell>
          <cell r="M212">
            <v>1.7957681279999999E-2</v>
          </cell>
          <cell r="N212">
            <v>1.8730161239999998E-2</v>
          </cell>
          <cell r="O212">
            <v>1.8201034039999994E-2</v>
          </cell>
          <cell r="P212">
            <v>2.0543890219999996E-2</v>
          </cell>
          <cell r="Q212">
            <v>1.7042449759999998E-2</v>
          </cell>
          <cell r="AB212">
            <v>9.2190569999999994</v>
          </cell>
          <cell r="AC212">
            <v>11.584031</v>
          </cell>
          <cell r="AD212">
            <v>9.1675439999999995</v>
          </cell>
          <cell r="AE212">
            <v>12.284146</v>
          </cell>
          <cell r="AF212">
            <v>12.466461000000001</v>
          </cell>
          <cell r="AG212">
            <v>14.827610999999999</v>
          </cell>
          <cell r="AH212">
            <v>13.694827</v>
          </cell>
          <cell r="AI212">
            <v>13.75656</v>
          </cell>
          <cell r="AJ212">
            <v>13.464933</v>
          </cell>
          <cell r="AK212">
            <v>5.6004439999999995</v>
          </cell>
          <cell r="AL212">
            <v>9.2752780000000001</v>
          </cell>
          <cell r="AM212">
            <v>7.9257549999999997</v>
          </cell>
          <cell r="AN212">
            <v>7.4724499999999994</v>
          </cell>
          <cell r="AO212">
            <v>8.6283139999999996</v>
          </cell>
          <cell r="AP212">
            <v>9.3590369999999989</v>
          </cell>
          <cell r="AQ212">
            <v>7.2151169999999993</v>
          </cell>
        </row>
        <row r="225">
          <cell r="B225">
            <v>8.2875491999999992E-4</v>
          </cell>
          <cell r="C225">
            <v>4.3410933999999996E-4</v>
          </cell>
          <cell r="D225">
            <v>3.3277929999999995E-4</v>
          </cell>
          <cell r="E225">
            <v>3.1795245999999999E-4</v>
          </cell>
          <cell r="F225">
            <v>3.1285058E-4</v>
          </cell>
          <cell r="G225">
            <v>1.2849129999999997E-4</v>
          </cell>
          <cell r="H225">
            <v>3.1161367999999997E-4</v>
          </cell>
          <cell r="I225">
            <v>9.1910181999999994E-4</v>
          </cell>
          <cell r="J225">
            <v>4.4332623999999987E-4</v>
          </cell>
          <cell r="K225">
            <v>3.1941279999999997E-5</v>
          </cell>
          <cell r="L225">
            <v>4.5709439999999996E-5</v>
          </cell>
          <cell r="M225">
            <v>1.66117E-4</v>
          </cell>
          <cell r="N225">
            <v>1.7729697999999998E-4</v>
          </cell>
          <cell r="O225">
            <v>3.5723799999999998E-5</v>
          </cell>
          <cell r="P225">
            <v>8.6817079999999984E-5</v>
          </cell>
          <cell r="AB225">
            <v>0.131993</v>
          </cell>
          <cell r="AC225">
            <v>6.9682999999999995E-2</v>
          </cell>
          <cell r="AD225">
            <v>5.9797999999999997E-2</v>
          </cell>
          <cell r="AE225">
            <v>6.5471000000000001E-2</v>
          </cell>
          <cell r="AF225">
            <v>6.9174999999999986E-2</v>
          </cell>
          <cell r="AG225">
            <v>3.5270999999999997E-2</v>
          </cell>
          <cell r="AH225">
            <v>8.4709999999999994E-2</v>
          </cell>
          <cell r="AI225">
            <v>0.29263499999999998</v>
          </cell>
          <cell r="AJ225">
            <v>0.15491099999999999</v>
          </cell>
          <cell r="AK225">
            <v>5.568E-3</v>
          </cell>
          <cell r="AL225">
            <v>5.3419999999999995E-3</v>
          </cell>
          <cell r="AM225">
            <v>5.2747999999999996E-2</v>
          </cell>
          <cell r="AN225">
            <v>6.4474000000000004E-2</v>
          </cell>
          <cell r="AO225">
            <v>1.8110999999999999E-2</v>
          </cell>
          <cell r="AP225">
            <v>3.1215E-2</v>
          </cell>
        </row>
        <row r="228">
          <cell r="B228">
            <v>0</v>
          </cell>
          <cell r="C228">
            <v>0</v>
          </cell>
          <cell r="D228">
            <v>0</v>
          </cell>
          <cell r="E228">
            <v>0</v>
          </cell>
          <cell r="F228">
            <v>0</v>
          </cell>
          <cell r="G228">
            <v>6.2424879999999991E-5</v>
          </cell>
          <cell r="H228">
            <v>2.7397999999999996E-6</v>
          </cell>
          <cell r="I228">
            <v>1.0032455999999998E-4</v>
          </cell>
          <cell r="J228">
            <v>0</v>
          </cell>
          <cell r="K228">
            <v>0</v>
          </cell>
          <cell r="L228">
            <v>0</v>
          </cell>
          <cell r="M228">
            <v>0</v>
          </cell>
          <cell r="N228">
            <v>0</v>
          </cell>
          <cell r="O228">
            <v>2.8786519999999998E-5</v>
          </cell>
          <cell r="P228">
            <v>0</v>
          </cell>
          <cell r="Q228">
            <v>0</v>
          </cell>
          <cell r="AB228">
            <v>0</v>
          </cell>
          <cell r="AC228">
            <v>0</v>
          </cell>
          <cell r="AD228">
            <v>0</v>
          </cell>
          <cell r="AE228">
            <v>0</v>
          </cell>
          <cell r="AF228">
            <v>0</v>
          </cell>
          <cell r="AG228">
            <v>2.8421999999999999E-2</v>
          </cell>
          <cell r="AH228">
            <v>8.6699999999999993E-4</v>
          </cell>
          <cell r="AI228">
            <v>6.2053999999999998E-2</v>
          </cell>
          <cell r="AJ228">
            <v>0</v>
          </cell>
          <cell r="AK228">
            <v>0</v>
          </cell>
          <cell r="AL228">
            <v>0</v>
          </cell>
          <cell r="AM228">
            <v>0</v>
          </cell>
          <cell r="AN228">
            <v>0</v>
          </cell>
          <cell r="AO228">
            <v>1.7579999999999998E-2</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1.7911109999999998E-4</v>
          </cell>
          <cell r="C238">
            <v>0</v>
          </cell>
          <cell r="D238">
            <v>0</v>
          </cell>
          <cell r="E238">
            <v>0</v>
          </cell>
          <cell r="F238">
            <v>0</v>
          </cell>
          <cell r="G238">
            <v>0</v>
          </cell>
          <cell r="H238">
            <v>6.4034179999999989E-5</v>
          </cell>
          <cell r="I238">
            <v>3.2472482000000001E-4</v>
          </cell>
          <cell r="J238">
            <v>4.7173769999999993E-4</v>
          </cell>
          <cell r="K238">
            <v>1.1912809999999998E-4</v>
          </cell>
          <cell r="L238">
            <v>4.3508555999999997E-4</v>
          </cell>
          <cell r="M238">
            <v>4.3305863999999994E-4</v>
          </cell>
          <cell r="N238">
            <v>1.0350379199999999E-3</v>
          </cell>
          <cell r="O238">
            <v>1.9854505999999999E-3</v>
          </cell>
          <cell r="P238">
            <v>4.4123813999999992E-4</v>
          </cell>
          <cell r="Q238">
            <v>6.2831859999999988E-5</v>
          </cell>
          <cell r="AB238">
            <v>3.4896999999999997E-2</v>
          </cell>
          <cell r="AC238">
            <v>0</v>
          </cell>
          <cell r="AD238">
            <v>0</v>
          </cell>
          <cell r="AE238">
            <v>0</v>
          </cell>
          <cell r="AF238">
            <v>0</v>
          </cell>
          <cell r="AG238">
            <v>0</v>
          </cell>
          <cell r="AH238">
            <v>3.2438999999999996E-2</v>
          </cell>
          <cell r="AI238">
            <v>0.15959499999999999</v>
          </cell>
          <cell r="AJ238">
            <v>0.23618499999999998</v>
          </cell>
          <cell r="AK238">
            <v>4.4083999999999998E-2</v>
          </cell>
          <cell r="AL238">
            <v>0.162138</v>
          </cell>
          <cell r="AM238">
            <v>0.13781299999999999</v>
          </cell>
          <cell r="AN238">
            <v>0.19957999999999998</v>
          </cell>
          <cell r="AO238">
            <v>0.45152899999999996</v>
          </cell>
          <cell r="AP238">
            <v>0.16478699999999999</v>
          </cell>
          <cell r="AQ238">
            <v>1.6229E-2</v>
          </cell>
        </row>
        <row r="246">
          <cell r="B246">
            <v>3.8018049999999994E-4</v>
          </cell>
          <cell r="C246">
            <v>1.8784919999999998E-4</v>
          </cell>
          <cell r="D246">
            <v>5.9296719999999992E-5</v>
          </cell>
          <cell r="E246">
            <v>1.4820987999999998E-4</v>
          </cell>
          <cell r="F246">
            <v>8.2356259999999987E-5</v>
          </cell>
          <cell r="G246">
            <v>3.6077579999999993E-5</v>
          </cell>
          <cell r="H246">
            <v>1.1226795999999999E-4</v>
          </cell>
          <cell r="I246">
            <v>7.0487339999999988E-5</v>
          </cell>
          <cell r="J246">
            <v>0</v>
          </cell>
          <cell r="K246">
            <v>0</v>
          </cell>
          <cell r="L246">
            <v>6.0929959999999992E-5</v>
          </cell>
          <cell r="M246">
            <v>5.9610599999999995E-5</v>
          </cell>
          <cell r="N246">
            <v>1.4106245999999999E-4</v>
          </cell>
          <cell r="O246">
            <v>0</v>
          </cell>
          <cell r="P246">
            <v>0</v>
          </cell>
          <cell r="Q246">
            <v>0</v>
          </cell>
          <cell r="AB246">
            <v>8.2406999999999994E-2</v>
          </cell>
          <cell r="AC246">
            <v>2.8108999999999999E-2</v>
          </cell>
          <cell r="AD246">
            <v>1.3172999999999999E-2</v>
          </cell>
          <cell r="AE246">
            <v>3.5782999999999995E-2</v>
          </cell>
          <cell r="AF246">
            <v>1.6067999999999999E-2</v>
          </cell>
          <cell r="AG246">
            <v>9.5359999999999993E-3</v>
          </cell>
          <cell r="AH246">
            <v>3.1255999999999999E-2</v>
          </cell>
          <cell r="AI246">
            <v>2.8007999999999998E-2</v>
          </cell>
          <cell r="AJ246">
            <v>0</v>
          </cell>
          <cell r="AK246">
            <v>0</v>
          </cell>
          <cell r="AL246">
            <v>3.5943999999999997E-2</v>
          </cell>
          <cell r="AM246">
            <v>3.7483999999999996E-2</v>
          </cell>
          <cell r="AN246">
            <v>3.8405999999999996E-2</v>
          </cell>
          <cell r="AO246">
            <v>0</v>
          </cell>
          <cell r="AP246">
            <v>0</v>
          </cell>
          <cell r="AQ246">
            <v>0</v>
          </cell>
        </row>
        <row r="247">
          <cell r="B247">
            <v>1.6446226719999998E-2</v>
          </cell>
          <cell r="C247">
            <v>1.2727913799999999E-2</v>
          </cell>
          <cell r="D247">
            <v>1.8558080519999999E-2</v>
          </cell>
          <cell r="E247">
            <v>1.4122594359999999E-2</v>
          </cell>
          <cell r="F247">
            <v>2.0023660719999999E-2</v>
          </cell>
          <cell r="G247">
            <v>1.5613545639999999E-2</v>
          </cell>
          <cell r="H247">
            <v>1.8413102539999997E-2</v>
          </cell>
          <cell r="I247">
            <v>1.7853127319999995E-2</v>
          </cell>
          <cell r="J247">
            <v>1.9092192559999999E-2</v>
          </cell>
          <cell r="K247">
            <v>1.083441408E-2</v>
          </cell>
          <cell r="L247">
            <v>9.5075608599999965E-3</v>
          </cell>
          <cell r="M247">
            <v>9.0856156999999972E-3</v>
          </cell>
          <cell r="N247">
            <v>1.3442887219999998E-2</v>
          </cell>
          <cell r="O247">
            <v>8.2811359399999999E-3</v>
          </cell>
          <cell r="P247">
            <v>1.3517361899999997E-2</v>
          </cell>
          <cell r="Q247">
            <v>1.034687598E-2</v>
          </cell>
          <cell r="AB247">
            <v>3.0705429999999998</v>
          </cell>
          <cell r="AC247">
            <v>2.2947380000000002</v>
          </cell>
          <cell r="AD247">
            <v>3.146369</v>
          </cell>
          <cell r="AE247">
            <v>2.5216909999999997</v>
          </cell>
          <cell r="AF247">
            <v>4.5290929999999996</v>
          </cell>
          <cell r="AG247">
            <v>4.1178489999999996</v>
          </cell>
          <cell r="AH247">
            <v>5.27867</v>
          </cell>
          <cell r="AI247">
            <v>5.9392009999999997</v>
          </cell>
          <cell r="AJ247">
            <v>6.0256349999999994</v>
          </cell>
          <cell r="AK247">
            <v>3.2803079999999998</v>
          </cell>
          <cell r="AL247">
            <v>2.6860029999999999</v>
          </cell>
          <cell r="AM247">
            <v>3.5578339999999997</v>
          </cell>
          <cell r="AN247">
            <v>5.3227549999999999</v>
          </cell>
          <cell r="AO247">
            <v>4.1076290000000002</v>
          </cell>
          <cell r="AP247">
            <v>4.9143239999999997</v>
          </cell>
          <cell r="AQ247">
            <v>3.4236119999999999</v>
          </cell>
        </row>
        <row r="253">
          <cell r="C253">
            <v>0</v>
          </cell>
          <cell r="G253">
            <v>0</v>
          </cell>
          <cell r="H253">
            <v>0</v>
          </cell>
          <cell r="I253">
            <v>0</v>
          </cell>
          <cell r="J253">
            <v>0</v>
          </cell>
          <cell r="K253">
            <v>0</v>
          </cell>
          <cell r="L253">
            <v>0</v>
          </cell>
          <cell r="M253">
            <v>0</v>
          </cell>
          <cell r="N253">
            <v>0</v>
          </cell>
          <cell r="O253">
            <v>0</v>
          </cell>
          <cell r="P253">
            <v>4.7606019999999999E-5</v>
          </cell>
          <cell r="Q253">
            <v>4.6196219999999998E-5</v>
          </cell>
          <cell r="AC253">
            <v>0</v>
          </cell>
          <cell r="AG253">
            <v>0</v>
          </cell>
          <cell r="AH253">
            <v>0</v>
          </cell>
          <cell r="AI253">
            <v>0</v>
          </cell>
          <cell r="AJ253">
            <v>0</v>
          </cell>
          <cell r="AK253">
            <v>0</v>
          </cell>
          <cell r="AL253">
            <v>0</v>
          </cell>
          <cell r="AM253">
            <v>0</v>
          </cell>
          <cell r="AN253">
            <v>0</v>
          </cell>
          <cell r="AO253">
            <v>0</v>
          </cell>
          <cell r="AP253">
            <v>6.3287999999999997E-2</v>
          </cell>
          <cell r="AQ253">
            <v>1.8501999999999998E-2</v>
          </cell>
        </row>
        <row r="263">
          <cell r="B263">
            <v>0.21549867107999998</v>
          </cell>
          <cell r="C263">
            <v>0.22380437212000001</v>
          </cell>
          <cell r="D263">
            <v>0.16906311225999998</v>
          </cell>
          <cell r="E263">
            <v>0.17402642753999994</v>
          </cell>
          <cell r="F263">
            <v>0.18767103585999997</v>
          </cell>
          <cell r="G263">
            <v>0.21510287903999989</v>
          </cell>
          <cell r="H263">
            <v>0.18837923692</v>
          </cell>
          <cell r="I263">
            <v>0.20491951592000002</v>
          </cell>
          <cell r="J263">
            <v>0.20564647795999996</v>
          </cell>
          <cell r="K263">
            <v>0.1113214921</v>
          </cell>
          <cell r="L263">
            <v>0.14594020573999997</v>
          </cell>
          <cell r="M263">
            <v>0.12717838517999999</v>
          </cell>
          <cell r="N263">
            <v>0.18291575119999998</v>
          </cell>
          <cell r="O263">
            <v>0.10835417963999999</v>
          </cell>
          <cell r="P263">
            <v>0.12624844651999997</v>
          </cell>
          <cell r="Q263">
            <v>0.16267438011999999</v>
          </cell>
          <cell r="R263">
            <v>0</v>
          </cell>
          <cell r="S263">
            <v>0</v>
          </cell>
          <cell r="AB263">
            <v>45.814872000000001</v>
          </cell>
          <cell r="AC263">
            <v>50.332180999999999</v>
          </cell>
          <cell r="AD263">
            <v>42.256565999999985</v>
          </cell>
          <cell r="AE263">
            <v>49.485579999999999</v>
          </cell>
          <cell r="AF263">
            <v>55.994264000000015</v>
          </cell>
          <cell r="AG263">
            <v>64.654798999999997</v>
          </cell>
          <cell r="AH263">
            <v>60.339884999999981</v>
          </cell>
          <cell r="AI263">
            <v>71.08192099999998</v>
          </cell>
          <cell r="AJ263">
            <v>76.215690999999993</v>
          </cell>
          <cell r="AK263">
            <v>37.464265999999988</v>
          </cell>
          <cell r="AL263">
            <v>48.344570999999995</v>
          </cell>
          <cell r="AM263">
            <v>47.359847000000009</v>
          </cell>
          <cell r="AN263">
            <v>46.867945999999996</v>
          </cell>
          <cell r="AO263">
            <v>44.147311000000009</v>
          </cell>
          <cell r="AP263">
            <v>48.484856000000001</v>
          </cell>
          <cell r="AQ263">
            <v>45.460523999999999</v>
          </cell>
          <cell r="AR263">
            <v>0</v>
          </cell>
          <cell r="AS263">
            <v>0</v>
          </cell>
        </row>
        <row r="265">
          <cell r="B265">
            <v>3.8802723399999992E-3</v>
          </cell>
          <cell r="C265">
            <v>3.9263302399999995E-3</v>
          </cell>
          <cell r="D265">
            <v>2.2456996799999998E-3</v>
          </cell>
          <cell r="E265">
            <v>3.7634717399999996E-3</v>
          </cell>
          <cell r="F265">
            <v>3.9992275399999997E-3</v>
          </cell>
          <cell r="G265">
            <v>8.5952048000000007E-3</v>
          </cell>
          <cell r="H265">
            <v>5.063831359999999E-3</v>
          </cell>
          <cell r="I265">
            <v>4.9025901399999995E-3</v>
          </cell>
          <cell r="J265">
            <v>7.0776747999999993E-3</v>
          </cell>
          <cell r="K265">
            <v>2.9349030199999995E-3</v>
          </cell>
          <cell r="L265">
            <v>2.1238610399999997E-3</v>
          </cell>
          <cell r="M265">
            <v>2.2388288999999999E-3</v>
          </cell>
          <cell r="N265">
            <v>7.9845485999999991E-4</v>
          </cell>
          <cell r="O265">
            <v>1.6335591999999997E-4</v>
          </cell>
          <cell r="P265">
            <v>4.5202710000000001E-4</v>
          </cell>
          <cell r="Q265">
            <v>4.3893192E-4</v>
          </cell>
          <cell r="R265">
            <v>0</v>
          </cell>
          <cell r="S265">
            <v>0</v>
          </cell>
          <cell r="AB265">
            <v>0.69809599999999994</v>
          </cell>
          <cell r="AC265">
            <v>0.73508200000000001</v>
          </cell>
          <cell r="AD265">
            <v>0.46808499999999997</v>
          </cell>
          <cell r="AE265">
            <v>0.86616199999999988</v>
          </cell>
          <cell r="AF265">
            <v>0.845549</v>
          </cell>
          <cell r="AG265">
            <v>1.986297</v>
          </cell>
          <cell r="AH265">
            <v>1.1450469999999999</v>
          </cell>
          <cell r="AI265">
            <v>1.2245109999999999</v>
          </cell>
          <cell r="AJ265">
            <v>2.2470870000000001</v>
          </cell>
          <cell r="AK265">
            <v>0.8544989999999999</v>
          </cell>
          <cell r="AL265">
            <v>0.63239199999999995</v>
          </cell>
          <cell r="AM265">
            <v>0.65204800000000007</v>
          </cell>
          <cell r="AN265">
            <v>0.24893699999999999</v>
          </cell>
          <cell r="AO265">
            <v>5.9173000000000003E-2</v>
          </cell>
          <cell r="AP265">
            <v>0.12396499999999999</v>
          </cell>
          <cell r="AQ265">
            <v>0.14066300000000001</v>
          </cell>
          <cell r="AR265">
            <v>0</v>
          </cell>
          <cell r="AS265">
            <v>0</v>
          </cell>
        </row>
        <row r="266">
          <cell r="B266">
            <v>3.2880241380000001E-2</v>
          </cell>
          <cell r="C266">
            <v>3.2133241559999998E-2</v>
          </cell>
          <cell r="D266">
            <v>2.3303422099999999E-2</v>
          </cell>
          <cell r="E266">
            <v>2.5614826439999999E-2</v>
          </cell>
          <cell r="F266">
            <v>1.939488726E-2</v>
          </cell>
          <cell r="G266">
            <v>3.0479695119999997E-2</v>
          </cell>
          <cell r="H266">
            <v>2.0613449219999996E-2</v>
          </cell>
          <cell r="I266">
            <v>2.5053055719999995E-2</v>
          </cell>
          <cell r="J266">
            <v>3.1046924159999999E-2</v>
          </cell>
          <cell r="K266">
            <v>1.6676322039999997E-2</v>
          </cell>
          <cell r="L266">
            <v>2.145656814E-2</v>
          </cell>
          <cell r="M266">
            <v>1.6232671279999999E-2</v>
          </cell>
          <cell r="N266">
            <v>7.7369547359999999E-2</v>
          </cell>
          <cell r="O266">
            <v>1.5634376099999996E-2</v>
          </cell>
          <cell r="P266">
            <v>1.7070185579999998E-2</v>
          </cell>
          <cell r="Q266">
            <v>6.0026815519999999E-2</v>
          </cell>
          <cell r="R266">
            <v>0</v>
          </cell>
          <cell r="S266">
            <v>0</v>
          </cell>
          <cell r="AB266">
            <v>5.4959999999999996</v>
          </cell>
          <cell r="AC266">
            <v>4.8020819999999995</v>
          </cell>
          <cell r="AD266">
            <v>3.8391039999999998</v>
          </cell>
          <cell r="AE266">
            <v>5.2633409999999996</v>
          </cell>
          <cell r="AF266">
            <v>4.1897149999999996</v>
          </cell>
          <cell r="AG266">
            <v>6.6972810000000003</v>
          </cell>
          <cell r="AH266">
            <v>4.9575519999999997</v>
          </cell>
          <cell r="AI266">
            <v>5.5073439999999998</v>
          </cell>
          <cell r="AJ266">
            <v>8.846763000000001</v>
          </cell>
          <cell r="AK266">
            <v>3.7022049999999997</v>
          </cell>
          <cell r="AL266">
            <v>6.3835100000000002</v>
          </cell>
          <cell r="AM266">
            <v>5.9049989999999992</v>
          </cell>
          <cell r="AN266">
            <v>8.4022469999999991</v>
          </cell>
          <cell r="AO266">
            <v>5.3141879999999997</v>
          </cell>
          <cell r="AP266">
            <v>5.7825119999999997</v>
          </cell>
          <cell r="AQ266">
            <v>8.4352459999999994</v>
          </cell>
          <cell r="AR266">
            <v>0</v>
          </cell>
          <cell r="AS266">
            <v>0</v>
          </cell>
        </row>
      </sheetData>
      <sheetData sheetId="34">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5.0592221399999998E-3</v>
          </cell>
          <cell r="C23">
            <v>6.5252945800000003E-3</v>
          </cell>
          <cell r="D23">
            <v>2.7917883E-3</v>
          </cell>
          <cell r="E23">
            <v>1.26910504E-3</v>
          </cell>
          <cell r="F23">
            <v>3.9302514999999998E-3</v>
          </cell>
          <cell r="G23">
            <v>7.6073981199999991E-3</v>
          </cell>
          <cell r="H23">
            <v>1.028417446E-2</v>
          </cell>
          <cell r="I23">
            <v>7.2473731399999991E-3</v>
          </cell>
          <cell r="J23">
            <v>8.573088999999999E-3</v>
          </cell>
          <cell r="K23">
            <v>3.8799100199999994E-3</v>
          </cell>
          <cell r="L23">
            <v>3.647783439999999E-3</v>
          </cell>
          <cell r="M23">
            <v>3.7670876599999997E-3</v>
          </cell>
          <cell r="N23">
            <v>3.2933065199999994E-3</v>
          </cell>
          <cell r="O23">
            <v>1.9551421399999994E-3</v>
          </cell>
          <cell r="P23">
            <v>6.7430664E-4</v>
          </cell>
          <cell r="Q23">
            <v>1.2495209999999996E-4</v>
          </cell>
          <cell r="AB23">
            <v>1.1820469999999998</v>
          </cell>
          <cell r="AC23">
            <v>1.2734739999999998</v>
          </cell>
          <cell r="AD23">
            <v>0.61232299999999995</v>
          </cell>
          <cell r="AE23">
            <v>0.32186099999999995</v>
          </cell>
          <cell r="AF23">
            <v>1.0604239999999998</v>
          </cell>
          <cell r="AG23">
            <v>2.1000749999999999</v>
          </cell>
          <cell r="AH23">
            <v>2.9428879999999999</v>
          </cell>
          <cell r="AI23">
            <v>2.3539969999999997</v>
          </cell>
          <cell r="AJ23">
            <v>3.1805619999999997</v>
          </cell>
          <cell r="AK23">
            <v>1.6065609999999999</v>
          </cell>
          <cell r="AL23">
            <v>1.395016</v>
          </cell>
          <cell r="AM23">
            <v>1.5498029999999998</v>
          </cell>
          <cell r="AN23">
            <v>1.268888</v>
          </cell>
          <cell r="AO23">
            <v>0.72307399999999999</v>
          </cell>
          <cell r="AP23">
            <v>0.24290099999999998</v>
          </cell>
          <cell r="AQ23">
            <v>4.1883999999999998E-2</v>
          </cell>
        </row>
        <row r="34">
          <cell r="I34">
            <v>0</v>
          </cell>
          <cell r="J34">
            <v>0</v>
          </cell>
          <cell r="K34">
            <v>0</v>
          </cell>
          <cell r="M34">
            <v>0</v>
          </cell>
          <cell r="N34">
            <v>0</v>
          </cell>
          <cell r="O34">
            <v>0</v>
          </cell>
          <cell r="P34">
            <v>0</v>
          </cell>
          <cell r="Q34">
            <v>0</v>
          </cell>
          <cell r="AI34">
            <v>0</v>
          </cell>
          <cell r="AJ34">
            <v>0</v>
          </cell>
          <cell r="AK34">
            <v>0</v>
          </cell>
          <cell r="AM34">
            <v>0</v>
          </cell>
          <cell r="AN34">
            <v>0</v>
          </cell>
          <cell r="AO34">
            <v>0</v>
          </cell>
          <cell r="AP34">
            <v>0</v>
          </cell>
          <cell r="AQ34">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row>
        <row r="47">
          <cell r="B47">
            <v>0</v>
          </cell>
          <cell r="C47">
            <v>0</v>
          </cell>
          <cell r="D47">
            <v>0</v>
          </cell>
          <cell r="E47">
            <v>0</v>
          </cell>
          <cell r="F47">
            <v>0</v>
          </cell>
          <cell r="G47">
            <v>0</v>
          </cell>
          <cell r="H47">
            <v>0</v>
          </cell>
          <cell r="I47">
            <v>0</v>
          </cell>
          <cell r="J47">
            <v>0</v>
          </cell>
          <cell r="K47">
            <v>9.659999999999999E-6</v>
          </cell>
          <cell r="L47">
            <v>0</v>
          </cell>
          <cell r="M47">
            <v>5.8603999999999997E-5</v>
          </cell>
          <cell r="N47">
            <v>0</v>
          </cell>
          <cell r="O47">
            <v>0</v>
          </cell>
          <cell r="P47">
            <v>0</v>
          </cell>
          <cell r="Q47">
            <v>0</v>
          </cell>
          <cell r="AB47">
            <v>0</v>
          </cell>
          <cell r="AC47">
            <v>0</v>
          </cell>
          <cell r="AD47">
            <v>0</v>
          </cell>
          <cell r="AE47">
            <v>0</v>
          </cell>
          <cell r="AF47">
            <v>0</v>
          </cell>
          <cell r="AG47">
            <v>0</v>
          </cell>
          <cell r="AH47">
            <v>0</v>
          </cell>
          <cell r="AI47">
            <v>0</v>
          </cell>
          <cell r="AJ47">
            <v>0</v>
          </cell>
          <cell r="AK47">
            <v>1.9089999999999999E-3</v>
          </cell>
          <cell r="AL47">
            <v>0</v>
          </cell>
          <cell r="AM47">
            <v>2.0149999999999999E-3</v>
          </cell>
          <cell r="AN47">
            <v>0</v>
          </cell>
          <cell r="AO47">
            <v>0</v>
          </cell>
          <cell r="AP47">
            <v>0</v>
          </cell>
          <cell r="AQ47">
            <v>0</v>
          </cell>
        </row>
        <row r="63">
          <cell r="K63">
            <v>0</v>
          </cell>
          <cell r="L63">
            <v>0</v>
          </cell>
          <cell r="M63">
            <v>0</v>
          </cell>
          <cell r="N63">
            <v>0</v>
          </cell>
          <cell r="O63">
            <v>0</v>
          </cell>
          <cell r="Q63">
            <v>0</v>
          </cell>
          <cell r="AK63">
            <v>0</v>
          </cell>
          <cell r="AL63">
            <v>0</v>
          </cell>
          <cell r="AM63">
            <v>0</v>
          </cell>
          <cell r="AN63">
            <v>0</v>
          </cell>
          <cell r="AO63">
            <v>0</v>
          </cell>
          <cell r="AQ63">
            <v>0</v>
          </cell>
        </row>
        <row r="66">
          <cell r="B66">
            <v>0</v>
          </cell>
          <cell r="C66">
            <v>0</v>
          </cell>
          <cell r="E66">
            <v>0</v>
          </cell>
          <cell r="F66">
            <v>0</v>
          </cell>
          <cell r="G66">
            <v>0</v>
          </cell>
          <cell r="H66">
            <v>0</v>
          </cell>
          <cell r="I66">
            <v>0</v>
          </cell>
          <cell r="J66">
            <v>0</v>
          </cell>
          <cell r="K66">
            <v>5.5599739999999992E-5</v>
          </cell>
          <cell r="L66">
            <v>0</v>
          </cell>
          <cell r="M66">
            <v>0</v>
          </cell>
          <cell r="N66">
            <v>0</v>
          </cell>
          <cell r="O66">
            <v>0</v>
          </cell>
          <cell r="P66">
            <v>0</v>
          </cell>
          <cell r="Q66">
            <v>0</v>
          </cell>
          <cell r="AB66">
            <v>0</v>
          </cell>
          <cell r="AC66">
            <v>0</v>
          </cell>
          <cell r="AE66">
            <v>0</v>
          </cell>
          <cell r="AF66">
            <v>0</v>
          </cell>
          <cell r="AG66">
            <v>0</v>
          </cell>
          <cell r="AH66">
            <v>0</v>
          </cell>
          <cell r="AI66">
            <v>0</v>
          </cell>
          <cell r="AJ66">
            <v>0</v>
          </cell>
          <cell r="AK66">
            <v>1.7479999999999999E-2</v>
          </cell>
          <cell r="AL66">
            <v>0</v>
          </cell>
          <cell r="AM66">
            <v>0</v>
          </cell>
          <cell r="AN66">
            <v>0</v>
          </cell>
          <cell r="AO66">
            <v>0</v>
          </cell>
          <cell r="AP66">
            <v>0</v>
          </cell>
          <cell r="AQ66">
            <v>0</v>
          </cell>
        </row>
        <row r="67">
          <cell r="C67">
            <v>0</v>
          </cell>
          <cell r="I67">
            <v>0</v>
          </cell>
          <cell r="J67">
            <v>0</v>
          </cell>
          <cell r="AC67">
            <v>0</v>
          </cell>
          <cell r="AI67">
            <v>0</v>
          </cell>
          <cell r="AJ67">
            <v>0</v>
          </cell>
        </row>
        <row r="69">
          <cell r="B69">
            <v>1.8750060000000002E-4</v>
          </cell>
          <cell r="C69">
            <v>1.8210709999999999E-4</v>
          </cell>
          <cell r="D69">
            <v>1.7909639999999998E-5</v>
          </cell>
          <cell r="E69">
            <v>3.320464E-5</v>
          </cell>
          <cell r="F69">
            <v>3.2199999999999995E-7</v>
          </cell>
          <cell r="G69">
            <v>0</v>
          </cell>
          <cell r="H69">
            <v>0</v>
          </cell>
          <cell r="I69">
            <v>0</v>
          </cell>
          <cell r="J69">
            <v>0</v>
          </cell>
          <cell r="K69">
            <v>0</v>
          </cell>
          <cell r="L69">
            <v>2.0492401999999994E-4</v>
          </cell>
          <cell r="M69">
            <v>0</v>
          </cell>
          <cell r="N69">
            <v>0</v>
          </cell>
          <cell r="O69">
            <v>0</v>
          </cell>
          <cell r="P69">
            <v>6.7523399999999993E-4</v>
          </cell>
          <cell r="Q69">
            <v>0</v>
          </cell>
          <cell r="AB69">
            <v>4.2417999999999997E-2</v>
          </cell>
          <cell r="AC69">
            <v>3.0225999999999999E-2</v>
          </cell>
          <cell r="AD69">
            <v>6.0749999999999997E-3</v>
          </cell>
          <cell r="AE69">
            <v>1.3122999999999999E-2</v>
          </cell>
          <cell r="AF69">
            <v>2.9E-5</v>
          </cell>
          <cell r="AG69">
            <v>0</v>
          </cell>
          <cell r="AH69">
            <v>0</v>
          </cell>
          <cell r="AI69">
            <v>0</v>
          </cell>
          <cell r="AJ69">
            <v>0</v>
          </cell>
          <cell r="AK69">
            <v>0</v>
          </cell>
          <cell r="AL69">
            <v>5.2594999999999996E-2</v>
          </cell>
          <cell r="AM69">
            <v>0</v>
          </cell>
          <cell r="AN69">
            <v>0</v>
          </cell>
          <cell r="AO69">
            <v>0</v>
          </cell>
          <cell r="AP69">
            <v>0.182337</v>
          </cell>
          <cell r="AQ69">
            <v>0</v>
          </cell>
        </row>
        <row r="79">
          <cell r="I79">
            <v>0</v>
          </cell>
          <cell r="O79">
            <v>0</v>
          </cell>
          <cell r="P79">
            <v>0</v>
          </cell>
          <cell r="AI79">
            <v>0</v>
          </cell>
          <cell r="AO79">
            <v>0</v>
          </cell>
          <cell r="AP79">
            <v>0</v>
          </cell>
        </row>
        <row r="84">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row>
        <row r="85">
          <cell r="B85">
            <v>1.9516230020000001E-2</v>
          </cell>
          <cell r="C85">
            <v>1.963735032E-2</v>
          </cell>
          <cell r="D85">
            <v>1.5837817939999999E-2</v>
          </cell>
          <cell r="E85">
            <v>1.3847420020000001E-2</v>
          </cell>
          <cell r="F85">
            <v>1.5745754919999997E-2</v>
          </cell>
          <cell r="G85">
            <v>1.350164354E-2</v>
          </cell>
          <cell r="H85">
            <v>1.289798692E-2</v>
          </cell>
          <cell r="I85">
            <v>1.2295466960000001E-2</v>
          </cell>
          <cell r="J85">
            <v>1.0982885479999999E-2</v>
          </cell>
          <cell r="K85">
            <v>9.9224428799999983E-3</v>
          </cell>
          <cell r="L85">
            <v>8.6504559399999993E-3</v>
          </cell>
          <cell r="M85">
            <v>5.4847483599999997E-3</v>
          </cell>
          <cell r="N85">
            <v>2.7224488199999995E-3</v>
          </cell>
          <cell r="O85">
            <v>1.1079118399999997E-3</v>
          </cell>
          <cell r="P85">
            <v>2.5230953999999994E-4</v>
          </cell>
          <cell r="Q85">
            <v>8.6939999999999983E-8</v>
          </cell>
          <cell r="AB85">
            <v>4.5189269999999997</v>
          </cell>
          <cell r="AC85">
            <v>4.5324340000000003</v>
          </cell>
          <cell r="AD85">
            <v>3.899896</v>
          </cell>
          <cell r="AE85">
            <v>3.982748</v>
          </cell>
          <cell r="AF85">
            <v>4.7174199999999997</v>
          </cell>
          <cell r="AG85">
            <v>4.074567</v>
          </cell>
          <cell r="AH85">
            <v>3.8440179999999997</v>
          </cell>
          <cell r="AI85">
            <v>4.2718929999999995</v>
          </cell>
          <cell r="AJ85">
            <v>4.1351069999999996</v>
          </cell>
          <cell r="AK85">
            <v>3.608098</v>
          </cell>
          <cell r="AL85">
            <v>3.1378879999999998</v>
          </cell>
          <cell r="AM85">
            <v>2.1069040000000001</v>
          </cell>
          <cell r="AN85">
            <v>1.043042</v>
          </cell>
          <cell r="AO85">
            <v>0.40255599999999997</v>
          </cell>
          <cell r="AP85">
            <v>8.2358000000000001E-2</v>
          </cell>
          <cell r="AQ85">
            <v>1.5149999999999999E-3</v>
          </cell>
        </row>
        <row r="91">
          <cell r="B91">
            <v>2.89478E-3</v>
          </cell>
          <cell r="C91">
            <v>3.9325570199999996E-3</v>
          </cell>
          <cell r="D91">
            <v>4.0030621400000002E-3</v>
          </cell>
          <cell r="E91">
            <v>4.95955348E-3</v>
          </cell>
          <cell r="F91">
            <v>4.6134968599999999E-3</v>
          </cell>
          <cell r="G91">
            <v>4.5876048400000004E-3</v>
          </cell>
          <cell r="H91">
            <v>3.2415418E-3</v>
          </cell>
          <cell r="I91">
            <v>2.6637385600000001E-3</v>
          </cell>
          <cell r="J91">
            <v>3.1462845399999996E-3</v>
          </cell>
          <cell r="K91">
            <v>2.1540093399999996E-3</v>
          </cell>
          <cell r="L91">
            <v>1.0898089999999999E-4</v>
          </cell>
          <cell r="M91">
            <v>2.6571762000000002E-4</v>
          </cell>
          <cell r="N91">
            <v>2.4726379999999996E-4</v>
          </cell>
          <cell r="O91">
            <v>1.5770915999999997E-4</v>
          </cell>
          <cell r="P91">
            <v>3.5172059999999996E-4</v>
          </cell>
          <cell r="Q91">
            <v>0</v>
          </cell>
          <cell r="AB91">
            <v>0.69391799999999992</v>
          </cell>
          <cell r="AC91">
            <v>0.93635299999999988</v>
          </cell>
          <cell r="AD91">
            <v>0.97836299999999998</v>
          </cell>
          <cell r="AE91">
            <v>1.4344629999999998</v>
          </cell>
          <cell r="AF91">
            <v>1.3494439999999999</v>
          </cell>
          <cell r="AG91">
            <v>1.2695379999999998</v>
          </cell>
          <cell r="AH91">
            <v>1.0576429999999999</v>
          </cell>
          <cell r="AI91">
            <v>1.021145</v>
          </cell>
          <cell r="AJ91">
            <v>0.91985099999999997</v>
          </cell>
          <cell r="AK91">
            <v>0.61055799999999993</v>
          </cell>
          <cell r="AL91">
            <v>4.6146E-2</v>
          </cell>
          <cell r="AM91">
            <v>6.5798999999999996E-2</v>
          </cell>
          <cell r="AN91">
            <v>5.5958999999999995E-2</v>
          </cell>
          <cell r="AO91">
            <v>3.6865999999999996E-2</v>
          </cell>
          <cell r="AP91">
            <v>8.7440999999999991E-2</v>
          </cell>
          <cell r="AQ91">
            <v>0</v>
          </cell>
        </row>
        <row r="94">
          <cell r="B94">
            <v>1.0348275000000001E-3</v>
          </cell>
          <cell r="C94">
            <v>1.6455777800000002E-3</v>
          </cell>
          <cell r="D94">
            <v>1.70117752E-3</v>
          </cell>
          <cell r="E94">
            <v>2.8365269799999998E-3</v>
          </cell>
          <cell r="F94">
            <v>2.34811738E-3</v>
          </cell>
          <cell r="G94">
            <v>2.7330232999999999E-3</v>
          </cell>
          <cell r="H94">
            <v>3.0149375200000002E-3</v>
          </cell>
          <cell r="I94">
            <v>4.9626028200000002E-3</v>
          </cell>
          <cell r="J94">
            <v>3.5712762399999999E-3</v>
          </cell>
          <cell r="K94">
            <v>1.8627120399999995E-3</v>
          </cell>
          <cell r="L94">
            <v>4.6719945999999991E-4</v>
          </cell>
          <cell r="M94">
            <v>6.1002899999999992E-5</v>
          </cell>
          <cell r="N94">
            <v>2.1473857999999998E-4</v>
          </cell>
          <cell r="O94">
            <v>0</v>
          </cell>
          <cell r="P94">
            <v>4.5849579999999994E-5</v>
          </cell>
          <cell r="Q94">
            <v>0</v>
          </cell>
          <cell r="AB94">
            <v>0.28859899999999999</v>
          </cell>
          <cell r="AC94">
            <v>0.44592399999999999</v>
          </cell>
          <cell r="AD94">
            <v>0.44414100000000001</v>
          </cell>
          <cell r="AE94">
            <v>0.68503700000000001</v>
          </cell>
          <cell r="AF94">
            <v>0.71156400000000009</v>
          </cell>
          <cell r="AG94">
            <v>0.91862899999999992</v>
          </cell>
          <cell r="AH94">
            <v>0.92347499999999993</v>
          </cell>
          <cell r="AI94">
            <v>1.5904729999999998</v>
          </cell>
          <cell r="AJ94">
            <v>1.3730640000000001</v>
          </cell>
          <cell r="AK94">
            <v>0.63330299999999995</v>
          </cell>
          <cell r="AL94">
            <v>0.176146</v>
          </cell>
          <cell r="AM94">
            <v>2.6019E-2</v>
          </cell>
          <cell r="AN94">
            <v>5.9172999999999996E-2</v>
          </cell>
          <cell r="AO94">
            <v>0</v>
          </cell>
          <cell r="AP94">
            <v>1.7481999999999998E-2</v>
          </cell>
          <cell r="AQ9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P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P105">
            <v>0</v>
          </cell>
        </row>
        <row r="106">
          <cell r="C106">
            <v>0</v>
          </cell>
          <cell r="E106">
            <v>0</v>
          </cell>
          <cell r="K106">
            <v>0</v>
          </cell>
          <cell r="Q106">
            <v>0</v>
          </cell>
          <cell r="AC106">
            <v>0</v>
          </cell>
          <cell r="AE106">
            <v>0</v>
          </cell>
          <cell r="AK106">
            <v>0</v>
          </cell>
          <cell r="AQ106">
            <v>0</v>
          </cell>
        </row>
        <row r="108">
          <cell r="B108">
            <v>0</v>
          </cell>
          <cell r="C108">
            <v>3.5783859999999999E-5</v>
          </cell>
          <cell r="D108">
            <v>0</v>
          </cell>
          <cell r="E108">
            <v>0</v>
          </cell>
          <cell r="F108">
            <v>0</v>
          </cell>
          <cell r="G108">
            <v>0</v>
          </cell>
          <cell r="H108">
            <v>0</v>
          </cell>
          <cell r="I108">
            <v>0</v>
          </cell>
          <cell r="J108">
            <v>0</v>
          </cell>
          <cell r="K108">
            <v>0</v>
          </cell>
          <cell r="L108">
            <v>5.1584721999999993E-4</v>
          </cell>
          <cell r="M108">
            <v>1.4789009199999998E-3</v>
          </cell>
          <cell r="N108">
            <v>9.6558139999999989E-4</v>
          </cell>
          <cell r="O108">
            <v>0</v>
          </cell>
          <cell r="P108">
            <v>4.5092879999999996E-4</v>
          </cell>
          <cell r="Q108">
            <v>0</v>
          </cell>
          <cell r="AB108">
            <v>0</v>
          </cell>
          <cell r="AC108">
            <v>1.0015999999999999E-2</v>
          </cell>
          <cell r="AD108">
            <v>0</v>
          </cell>
          <cell r="AE108">
            <v>0</v>
          </cell>
          <cell r="AF108">
            <v>0</v>
          </cell>
          <cell r="AG108">
            <v>0</v>
          </cell>
          <cell r="AH108">
            <v>0</v>
          </cell>
          <cell r="AI108">
            <v>0</v>
          </cell>
          <cell r="AJ108">
            <v>0</v>
          </cell>
          <cell r="AK108">
            <v>0</v>
          </cell>
          <cell r="AL108">
            <v>8.9708999999999997E-2</v>
          </cell>
          <cell r="AM108">
            <v>0.29674600000000001</v>
          </cell>
          <cell r="AN108">
            <v>0.25931999999999999</v>
          </cell>
          <cell r="AO108">
            <v>0</v>
          </cell>
          <cell r="AP108">
            <v>0.121766</v>
          </cell>
          <cell r="AQ108">
            <v>0</v>
          </cell>
        </row>
        <row r="112">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row>
        <row r="114">
          <cell r="B114">
            <v>2.6484500000000001E-3</v>
          </cell>
          <cell r="C114">
            <v>6.0073736799999998E-3</v>
          </cell>
          <cell r="D114">
            <v>4.7907546400000004E-3</v>
          </cell>
          <cell r="E114">
            <v>3.3081474999999997E-3</v>
          </cell>
          <cell r="F114">
            <v>5.0539509999999992E-3</v>
          </cell>
          <cell r="G114">
            <v>4.2391944000000001E-3</v>
          </cell>
          <cell r="H114">
            <v>4.2951612199999996E-3</v>
          </cell>
          <cell r="I114">
            <v>2.6334415799999997E-3</v>
          </cell>
          <cell r="J114">
            <v>3.8835486200000002E-3</v>
          </cell>
          <cell r="K114">
            <v>1.7602806199999998E-3</v>
          </cell>
          <cell r="L114">
            <v>1.0115919799999998E-3</v>
          </cell>
          <cell r="M114">
            <v>4.4216395999999993E-4</v>
          </cell>
          <cell r="N114">
            <v>6.966276799999999E-4</v>
          </cell>
          <cell r="O114">
            <v>4.0876611999999998E-4</v>
          </cell>
          <cell r="P114">
            <v>1.37408992E-3</v>
          </cell>
          <cell r="Q114">
            <v>5.4844005999999984E-4</v>
          </cell>
          <cell r="AB114">
            <v>0.62108699999999994</v>
          </cell>
          <cell r="AC114">
            <v>1.2239009999999999</v>
          </cell>
          <cell r="AD114">
            <v>1.168266</v>
          </cell>
          <cell r="AE114">
            <v>1.0813549999999998</v>
          </cell>
          <cell r="AF114">
            <v>1.616133</v>
          </cell>
          <cell r="AG114">
            <v>1.394622</v>
          </cell>
          <cell r="AH114">
            <v>1.4519059999999999</v>
          </cell>
          <cell r="AI114">
            <v>1.0566499999999999</v>
          </cell>
          <cell r="AJ114">
            <v>1.5688029999999999</v>
          </cell>
          <cell r="AK114">
            <v>0.67342999999999997</v>
          </cell>
          <cell r="AL114">
            <v>0.399227</v>
          </cell>
          <cell r="AM114">
            <v>0.23577399999999998</v>
          </cell>
          <cell r="AN114">
            <v>0.24456</v>
          </cell>
          <cell r="AO114">
            <v>0.110471</v>
          </cell>
          <cell r="AP114">
            <v>0.57245199999999996</v>
          </cell>
          <cell r="AQ114">
            <v>0.23192599999999999</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1.8930379999999996E-5</v>
          </cell>
          <cell r="D121">
            <v>0</v>
          </cell>
          <cell r="E121">
            <v>0</v>
          </cell>
          <cell r="G121">
            <v>0</v>
          </cell>
          <cell r="H121">
            <v>0</v>
          </cell>
          <cell r="I121">
            <v>0</v>
          </cell>
          <cell r="M121">
            <v>0</v>
          </cell>
          <cell r="N121">
            <v>0</v>
          </cell>
          <cell r="O121">
            <v>0</v>
          </cell>
          <cell r="Q121">
            <v>0</v>
          </cell>
          <cell r="AB121">
            <v>0</v>
          </cell>
          <cell r="AC121">
            <v>5.6319999999999999E-3</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0</v>
          </cell>
          <cell r="E138">
            <v>0</v>
          </cell>
          <cell r="F138">
            <v>0</v>
          </cell>
          <cell r="G138">
            <v>0</v>
          </cell>
          <cell r="H138">
            <v>0</v>
          </cell>
          <cell r="I138">
            <v>0</v>
          </cell>
          <cell r="J138">
            <v>0</v>
          </cell>
          <cell r="K138">
            <v>0</v>
          </cell>
          <cell r="L138">
            <v>0</v>
          </cell>
          <cell r="M138">
            <v>0</v>
          </cell>
          <cell r="N138">
            <v>0</v>
          </cell>
          <cell r="P138">
            <v>0</v>
          </cell>
          <cell r="Q138">
            <v>0</v>
          </cell>
          <cell r="AC138">
            <v>0</v>
          </cell>
          <cell r="AD138">
            <v>0</v>
          </cell>
          <cell r="AE138">
            <v>0</v>
          </cell>
          <cell r="AF138">
            <v>0</v>
          </cell>
          <cell r="AG138">
            <v>0</v>
          </cell>
          <cell r="AH138">
            <v>0</v>
          </cell>
          <cell r="AI138">
            <v>0</v>
          </cell>
          <cell r="AJ138">
            <v>0</v>
          </cell>
          <cell r="AK138">
            <v>0</v>
          </cell>
          <cell r="AL138">
            <v>0</v>
          </cell>
          <cell r="AM138">
            <v>0</v>
          </cell>
          <cell r="AN138">
            <v>0</v>
          </cell>
          <cell r="AP138">
            <v>0</v>
          </cell>
          <cell r="AQ138">
            <v>0</v>
          </cell>
        </row>
        <row r="141">
          <cell r="B141">
            <v>1.2336464000000001E-4</v>
          </cell>
          <cell r="C141">
            <v>1.188502E-4</v>
          </cell>
          <cell r="D141">
            <v>5.3783660000000002E-5</v>
          </cell>
          <cell r="E141">
            <v>0</v>
          </cell>
          <cell r="F141">
            <v>0</v>
          </cell>
          <cell r="G141">
            <v>0</v>
          </cell>
          <cell r="H141">
            <v>0</v>
          </cell>
          <cell r="I141">
            <v>0</v>
          </cell>
          <cell r="J141">
            <v>0</v>
          </cell>
          <cell r="K141">
            <v>0</v>
          </cell>
          <cell r="L141">
            <v>0</v>
          </cell>
          <cell r="M141">
            <v>0</v>
          </cell>
          <cell r="N141">
            <v>0</v>
          </cell>
          <cell r="P141">
            <v>0</v>
          </cell>
          <cell r="Q141">
            <v>0</v>
          </cell>
          <cell r="AB141">
            <v>1.9452000000000001E-2</v>
          </cell>
          <cell r="AC141">
            <v>1.7891999999999998E-2</v>
          </cell>
          <cell r="AD141">
            <v>8.3759999999999998E-3</v>
          </cell>
          <cell r="AE141">
            <v>0</v>
          </cell>
          <cell r="AF141">
            <v>0</v>
          </cell>
          <cell r="AG141">
            <v>0</v>
          </cell>
          <cell r="AH141">
            <v>0</v>
          </cell>
          <cell r="AI141">
            <v>0</v>
          </cell>
          <cell r="AJ141">
            <v>0</v>
          </cell>
          <cell r="AK141">
            <v>0</v>
          </cell>
          <cell r="AL141">
            <v>0</v>
          </cell>
          <cell r="AM141">
            <v>0</v>
          </cell>
          <cell r="AN141">
            <v>0</v>
          </cell>
          <cell r="AP141">
            <v>0</v>
          </cell>
          <cell r="AQ141">
            <v>0</v>
          </cell>
        </row>
        <row r="147">
          <cell r="C147">
            <v>0</v>
          </cell>
          <cell r="H147">
            <v>0</v>
          </cell>
          <cell r="I147">
            <v>0</v>
          </cell>
          <cell r="J147">
            <v>0</v>
          </cell>
          <cell r="M147">
            <v>0</v>
          </cell>
          <cell r="N147">
            <v>0</v>
          </cell>
          <cell r="O147">
            <v>0</v>
          </cell>
          <cell r="P147">
            <v>0</v>
          </cell>
          <cell r="Q147">
            <v>0</v>
          </cell>
          <cell r="AC147">
            <v>0</v>
          </cell>
          <cell r="AH147">
            <v>0</v>
          </cell>
          <cell r="AI147">
            <v>0</v>
          </cell>
          <cell r="AJ147">
            <v>0</v>
          </cell>
          <cell r="AM147">
            <v>0</v>
          </cell>
          <cell r="AN147">
            <v>0</v>
          </cell>
          <cell r="AO147">
            <v>0</v>
          </cell>
          <cell r="AP147">
            <v>0</v>
          </cell>
          <cell r="AQ147">
            <v>0</v>
          </cell>
        </row>
        <row r="160">
          <cell r="B160">
            <v>2.9950830000000003E-4</v>
          </cell>
          <cell r="C160">
            <v>4.0424524000000003E-4</v>
          </cell>
          <cell r="D160">
            <v>7.4549440000000011E-5</v>
          </cell>
          <cell r="E160">
            <v>0</v>
          </cell>
          <cell r="F160">
            <v>4.3077482000000006E-4</v>
          </cell>
          <cell r="G160">
            <v>1.8477970000000001E-4</v>
          </cell>
          <cell r="H160">
            <v>6.6827879999999996E-5</v>
          </cell>
          <cell r="I160">
            <v>7.4649260000000001E-5</v>
          </cell>
          <cell r="J160">
            <v>0</v>
          </cell>
          <cell r="K160">
            <v>0</v>
          </cell>
          <cell r="L160">
            <v>1.6260999999999999E-5</v>
          </cell>
          <cell r="M160">
            <v>0</v>
          </cell>
          <cell r="N160">
            <v>0</v>
          </cell>
          <cell r="O160">
            <v>0</v>
          </cell>
          <cell r="P160">
            <v>0</v>
          </cell>
          <cell r="Q160">
            <v>0</v>
          </cell>
          <cell r="AB160">
            <v>7.715799999999999E-2</v>
          </cell>
          <cell r="AC160">
            <v>0.10829</v>
          </cell>
          <cell r="AD160">
            <v>2.0981E-2</v>
          </cell>
          <cell r="AE160">
            <v>0</v>
          </cell>
          <cell r="AF160">
            <v>0.122182</v>
          </cell>
          <cell r="AG160">
            <v>5.1776999999999997E-2</v>
          </cell>
          <cell r="AH160">
            <v>1.9452999999999998E-2</v>
          </cell>
          <cell r="AI160">
            <v>2.5970999999999998E-2</v>
          </cell>
          <cell r="AJ160">
            <v>0</v>
          </cell>
          <cell r="AK160">
            <v>0</v>
          </cell>
          <cell r="AL160">
            <v>1.2298E-2</v>
          </cell>
          <cell r="AM160">
            <v>0</v>
          </cell>
          <cell r="AN160">
            <v>0</v>
          </cell>
          <cell r="AO160">
            <v>0</v>
          </cell>
          <cell r="AP160">
            <v>0</v>
          </cell>
          <cell r="AQ160">
            <v>0</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row>
        <row r="189">
          <cell r="B189">
            <v>0</v>
          </cell>
          <cell r="C189">
            <v>1.6925286E-4</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AB189">
            <v>0</v>
          </cell>
          <cell r="AC189">
            <v>2.0555999999999998E-2</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row>
        <row r="193">
          <cell r="B193">
            <v>0</v>
          </cell>
          <cell r="C193">
            <v>0</v>
          </cell>
          <cell r="D193">
            <v>0</v>
          </cell>
          <cell r="E193">
            <v>0</v>
          </cell>
          <cell r="F193">
            <v>0</v>
          </cell>
          <cell r="G193">
            <v>0</v>
          </cell>
          <cell r="H193">
            <v>0</v>
          </cell>
          <cell r="I193">
            <v>0</v>
          </cell>
          <cell r="J193">
            <v>0</v>
          </cell>
          <cell r="K193">
            <v>2.1195971999999998E-4</v>
          </cell>
          <cell r="L193">
            <v>6.6583159999999994E-5</v>
          </cell>
          <cell r="M193">
            <v>5.6031863999999991E-4</v>
          </cell>
          <cell r="N193">
            <v>9.8186172000000005E-4</v>
          </cell>
          <cell r="O193">
            <v>1.4450393999999999E-3</v>
          </cell>
          <cell r="P193">
            <v>2.7564809999999995E-4</v>
          </cell>
          <cell r="Q193">
            <v>0</v>
          </cell>
          <cell r="AB193">
            <v>0</v>
          </cell>
          <cell r="AC193">
            <v>0</v>
          </cell>
          <cell r="AD193">
            <v>0</v>
          </cell>
          <cell r="AE193">
            <v>0</v>
          </cell>
          <cell r="AF193">
            <v>0</v>
          </cell>
          <cell r="AG193">
            <v>0</v>
          </cell>
          <cell r="AH193">
            <v>0</v>
          </cell>
          <cell r="AI193">
            <v>0</v>
          </cell>
          <cell r="AJ193">
            <v>0</v>
          </cell>
          <cell r="AK193">
            <v>5.8663E-2</v>
          </cell>
          <cell r="AL193">
            <v>1.3774E-2</v>
          </cell>
          <cell r="AM193">
            <v>0.146537</v>
          </cell>
          <cell r="AN193">
            <v>0.202269</v>
          </cell>
          <cell r="AO193">
            <v>0.305782</v>
          </cell>
          <cell r="AP193">
            <v>5.9927999999999995E-2</v>
          </cell>
          <cell r="AQ193">
            <v>0</v>
          </cell>
        </row>
        <row r="206">
          <cell r="B206">
            <v>0</v>
          </cell>
          <cell r="C206">
            <v>0</v>
          </cell>
          <cell r="D206">
            <v>0</v>
          </cell>
          <cell r="G206">
            <v>0</v>
          </cell>
          <cell r="I206">
            <v>0</v>
          </cell>
          <cell r="K206">
            <v>0</v>
          </cell>
          <cell r="N206">
            <v>0</v>
          </cell>
          <cell r="O206">
            <v>0</v>
          </cell>
          <cell r="P206">
            <v>0</v>
          </cell>
          <cell r="Q206">
            <v>0</v>
          </cell>
          <cell r="AB206">
            <v>0</v>
          </cell>
          <cell r="AC206">
            <v>0</v>
          </cell>
          <cell r="AD206">
            <v>0</v>
          </cell>
          <cell r="AG206">
            <v>0</v>
          </cell>
          <cell r="AI206">
            <v>0</v>
          </cell>
          <cell r="AK206">
            <v>0</v>
          </cell>
          <cell r="AN206">
            <v>0</v>
          </cell>
          <cell r="AO206">
            <v>0</v>
          </cell>
          <cell r="AP206">
            <v>0</v>
          </cell>
          <cell r="AQ206">
            <v>0</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1.3377296800000001E-3</v>
          </cell>
          <cell r="C212">
            <v>2.2471993599999999E-3</v>
          </cell>
          <cell r="D212">
            <v>1.3954675E-3</v>
          </cell>
          <cell r="E212">
            <v>5.1407622000000002E-4</v>
          </cell>
          <cell r="F212">
            <v>6.8907677999999997E-4</v>
          </cell>
          <cell r="G212">
            <v>4.0082881999999997E-4</v>
          </cell>
          <cell r="H212">
            <v>4.0592930000000002E-4</v>
          </cell>
          <cell r="I212">
            <v>1.50492496E-3</v>
          </cell>
          <cell r="J212">
            <v>4.3126426000000004E-4</v>
          </cell>
          <cell r="K212">
            <v>3.2076995999999995E-4</v>
          </cell>
          <cell r="L212">
            <v>1.0477557999999999E-4</v>
          </cell>
          <cell r="M212">
            <v>1.2078219999999999E-5</v>
          </cell>
          <cell r="N212">
            <v>1.4532504E-4</v>
          </cell>
          <cell r="O212">
            <v>1.5868803999999999E-4</v>
          </cell>
          <cell r="P212">
            <v>0</v>
          </cell>
          <cell r="Q212">
            <v>0</v>
          </cell>
          <cell r="AB212">
            <v>0.296792</v>
          </cell>
          <cell r="AC212">
            <v>0.49656299999999992</v>
          </cell>
          <cell r="AD212">
            <v>0.28773699999999997</v>
          </cell>
          <cell r="AE212">
            <v>0.12725899999999998</v>
          </cell>
          <cell r="AF212">
            <v>0.20457399999999998</v>
          </cell>
          <cell r="AG212">
            <v>0.11113999999999999</v>
          </cell>
          <cell r="AH212">
            <v>0.135267</v>
          </cell>
          <cell r="AI212">
            <v>0.60850899999999997</v>
          </cell>
          <cell r="AJ212">
            <v>0.19055899999999998</v>
          </cell>
          <cell r="AK212">
            <v>0.122307</v>
          </cell>
          <cell r="AL212">
            <v>5.0102000000000001E-2</v>
          </cell>
          <cell r="AM212">
            <v>6.0869999999999995E-3</v>
          </cell>
          <cell r="AN212">
            <v>4.3296000000000001E-2</v>
          </cell>
          <cell r="AO212">
            <v>5.5692999999999999E-2</v>
          </cell>
          <cell r="AP212">
            <v>0</v>
          </cell>
          <cell r="AQ212">
            <v>0</v>
          </cell>
        </row>
        <row r="225">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row>
        <row r="228">
          <cell r="B228">
            <v>1.5198077999999999E-4</v>
          </cell>
          <cell r="C228">
            <v>3.4885157999999997E-4</v>
          </cell>
          <cell r="D228">
            <v>3.6539272000000002E-4</v>
          </cell>
          <cell r="E228">
            <v>3.2519424000000002E-4</v>
          </cell>
          <cell r="F228">
            <v>3.9967927999999997E-4</v>
          </cell>
          <cell r="G228">
            <v>5.2625426000000002E-4</v>
          </cell>
          <cell r="H228">
            <v>5.3972996000000004E-4</v>
          </cell>
          <cell r="I228">
            <v>0</v>
          </cell>
          <cell r="J228">
            <v>0</v>
          </cell>
          <cell r="K228">
            <v>4.9217700000000001E-5</v>
          </cell>
          <cell r="L228">
            <v>2.3176271999999999E-4</v>
          </cell>
          <cell r="M228">
            <v>0</v>
          </cell>
          <cell r="N228">
            <v>0</v>
          </cell>
          <cell r="O228">
            <v>0</v>
          </cell>
          <cell r="P228">
            <v>0</v>
          </cell>
          <cell r="Q228">
            <v>0</v>
          </cell>
          <cell r="AB228">
            <v>5.5833999999999995E-2</v>
          </cell>
          <cell r="AC228">
            <v>9.5098999999999989E-2</v>
          </cell>
          <cell r="AD228">
            <v>0.108568</v>
          </cell>
          <cell r="AE228">
            <v>0.12150699999999999</v>
          </cell>
          <cell r="AF228">
            <v>0.165326</v>
          </cell>
          <cell r="AG228">
            <v>0.215806</v>
          </cell>
          <cell r="AH228">
            <v>0.215058</v>
          </cell>
          <cell r="AI228">
            <v>0</v>
          </cell>
          <cell r="AJ228">
            <v>0</v>
          </cell>
          <cell r="AK228">
            <v>3.4335999999999998E-2</v>
          </cell>
          <cell r="AL228">
            <v>0.145066</v>
          </cell>
          <cell r="AM228">
            <v>0</v>
          </cell>
          <cell r="AN228">
            <v>0</v>
          </cell>
          <cell r="AO228">
            <v>0</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0</v>
          </cell>
          <cell r="C238">
            <v>0</v>
          </cell>
          <cell r="D238">
            <v>0</v>
          </cell>
          <cell r="E238">
            <v>0</v>
          </cell>
          <cell r="F238">
            <v>4.0130860000000003E-5</v>
          </cell>
          <cell r="G238">
            <v>5.1165799999999997E-5</v>
          </cell>
          <cell r="H238">
            <v>4.4531955999999994E-3</v>
          </cell>
          <cell r="I238">
            <v>1.85263344E-3</v>
          </cell>
          <cell r="J238">
            <v>0</v>
          </cell>
          <cell r="K238">
            <v>1.3944853999999998E-4</v>
          </cell>
          <cell r="L238">
            <v>0</v>
          </cell>
          <cell r="M238">
            <v>0</v>
          </cell>
          <cell r="N238">
            <v>0</v>
          </cell>
          <cell r="O238">
            <v>0</v>
          </cell>
          <cell r="P238">
            <v>0</v>
          </cell>
          <cell r="Q238">
            <v>0</v>
          </cell>
          <cell r="AB238">
            <v>0</v>
          </cell>
          <cell r="AC238">
            <v>0</v>
          </cell>
          <cell r="AD238">
            <v>0</v>
          </cell>
          <cell r="AE238">
            <v>0</v>
          </cell>
          <cell r="AF238">
            <v>1.2699999999999999E-2</v>
          </cell>
          <cell r="AG238">
            <v>1.9650000000000001E-2</v>
          </cell>
          <cell r="AH238">
            <v>0.77809300000000003</v>
          </cell>
          <cell r="AI238">
            <v>0.34776599999999996</v>
          </cell>
          <cell r="AJ238">
            <v>0</v>
          </cell>
          <cell r="AK238">
            <v>6.5419999999999992E-2</v>
          </cell>
          <cell r="AL238">
            <v>0</v>
          </cell>
          <cell r="AM238">
            <v>0</v>
          </cell>
          <cell r="AN238">
            <v>0</v>
          </cell>
          <cell r="AO238">
            <v>0</v>
          </cell>
          <cell r="AP238">
            <v>0</v>
          </cell>
          <cell r="AQ238">
            <v>0</v>
          </cell>
        </row>
        <row r="246">
          <cell r="B246">
            <v>8.3256964000000006E-4</v>
          </cell>
          <cell r="C246">
            <v>5.9040631999999994E-4</v>
          </cell>
          <cell r="D246">
            <v>7.4429333999999998E-4</v>
          </cell>
          <cell r="E246">
            <v>4.254425E-4</v>
          </cell>
          <cell r="F246">
            <v>1.7623060000000001E-5</v>
          </cell>
          <cell r="G246">
            <v>1.768746E-5</v>
          </cell>
          <cell r="H246">
            <v>2.6770435999999998E-4</v>
          </cell>
          <cell r="I246">
            <v>2.8424228E-4</v>
          </cell>
          <cell r="J246">
            <v>1.7037664000000001E-4</v>
          </cell>
          <cell r="K246">
            <v>0</v>
          </cell>
          <cell r="L246">
            <v>2.4277833999999997E-4</v>
          </cell>
          <cell r="M246">
            <v>1.0786999999999998E-4</v>
          </cell>
          <cell r="N246">
            <v>1.7176767999999996E-4</v>
          </cell>
          <cell r="O246">
            <v>0</v>
          </cell>
          <cell r="P246">
            <v>0</v>
          </cell>
          <cell r="Q246">
            <v>0</v>
          </cell>
          <cell r="AB246">
            <v>0.35083199999999998</v>
          </cell>
          <cell r="AC246">
            <v>0.15950599999999998</v>
          </cell>
          <cell r="AD246">
            <v>0.19795799999999997</v>
          </cell>
          <cell r="AE246">
            <v>0.14612999999999998</v>
          </cell>
          <cell r="AF246">
            <v>6.3439999999999998E-3</v>
          </cell>
          <cell r="AG246">
            <v>7.4599999999999996E-3</v>
          </cell>
          <cell r="AH246">
            <v>0.12432699999999999</v>
          </cell>
          <cell r="AI246">
            <v>0.14368</v>
          </cell>
          <cell r="AJ246">
            <v>0.12454</v>
          </cell>
          <cell r="AK246">
            <v>0</v>
          </cell>
          <cell r="AL246">
            <v>0.13724999999999998</v>
          </cell>
          <cell r="AM246">
            <v>7.8475000000000003E-2</v>
          </cell>
          <cell r="AN246">
            <v>0.113982</v>
          </cell>
          <cell r="AO246">
            <v>0</v>
          </cell>
          <cell r="AP246">
            <v>0</v>
          </cell>
          <cell r="AQ246">
            <v>0</v>
          </cell>
        </row>
        <row r="247">
          <cell r="B247">
            <v>0</v>
          </cell>
          <cell r="C247">
            <v>3.7963800000000001E-6</v>
          </cell>
          <cell r="D247">
            <v>0</v>
          </cell>
          <cell r="E247">
            <v>0</v>
          </cell>
          <cell r="F247">
            <v>0</v>
          </cell>
          <cell r="G247">
            <v>0</v>
          </cell>
          <cell r="H247">
            <v>9.8706201999999984E-4</v>
          </cell>
          <cell r="I247">
            <v>1.26725676E-3</v>
          </cell>
          <cell r="J247">
            <v>2.2402506000000001E-4</v>
          </cell>
          <cell r="K247">
            <v>2.1109031999999995E-4</v>
          </cell>
          <cell r="L247">
            <v>9.4620021999999989E-4</v>
          </cell>
          <cell r="M247">
            <v>5.3437252399999996E-3</v>
          </cell>
          <cell r="N247">
            <v>2.6800059999999994E-4</v>
          </cell>
          <cell r="O247">
            <v>4.1342223999999995E-4</v>
          </cell>
          <cell r="P247">
            <v>0</v>
          </cell>
          <cell r="Q247">
            <v>0</v>
          </cell>
          <cell r="AB247">
            <v>0</v>
          </cell>
          <cell r="AC247">
            <v>6.7999999999999999E-5</v>
          </cell>
          <cell r="AD247">
            <v>0</v>
          </cell>
          <cell r="AE247">
            <v>0</v>
          </cell>
          <cell r="AF247">
            <v>0</v>
          </cell>
          <cell r="AG247">
            <v>0</v>
          </cell>
          <cell r="AH247">
            <v>0.25585999999999998</v>
          </cell>
          <cell r="AI247">
            <v>0.4596889999999999</v>
          </cell>
          <cell r="AJ247">
            <v>7.2390999999999997E-2</v>
          </cell>
          <cell r="AK247">
            <v>5.6390999999999997E-2</v>
          </cell>
          <cell r="AL247">
            <v>0.16206799999999999</v>
          </cell>
          <cell r="AM247">
            <v>0.91284399999999999</v>
          </cell>
          <cell r="AN247">
            <v>6.4367999999999995E-2</v>
          </cell>
          <cell r="AO247">
            <v>0.19558499999999998</v>
          </cell>
          <cell r="AP247">
            <v>0</v>
          </cell>
          <cell r="AQ247">
            <v>0</v>
          </cell>
        </row>
        <row r="253">
          <cell r="C253">
            <v>0</v>
          </cell>
          <cell r="G253">
            <v>0</v>
          </cell>
          <cell r="H253">
            <v>0</v>
          </cell>
          <cell r="I253">
            <v>0</v>
          </cell>
          <cell r="J253">
            <v>0</v>
          </cell>
          <cell r="K253">
            <v>0</v>
          </cell>
          <cell r="L253">
            <v>0</v>
          </cell>
          <cell r="M253">
            <v>0</v>
          </cell>
          <cell r="N253">
            <v>0</v>
          </cell>
          <cell r="O253">
            <v>0</v>
          </cell>
          <cell r="P253">
            <v>0</v>
          </cell>
          <cell r="Q253">
            <v>0</v>
          </cell>
          <cell r="AC253">
            <v>0</v>
          </cell>
          <cell r="AG253">
            <v>0</v>
          </cell>
          <cell r="AH253">
            <v>0</v>
          </cell>
          <cell r="AI253">
            <v>0</v>
          </cell>
          <cell r="AJ253">
            <v>0</v>
          </cell>
          <cell r="AK253">
            <v>0</v>
          </cell>
          <cell r="AL253">
            <v>0</v>
          </cell>
          <cell r="AM253">
            <v>0</v>
          </cell>
          <cell r="AN253">
            <v>0</v>
          </cell>
          <cell r="AO253">
            <v>0</v>
          </cell>
          <cell r="AP253">
            <v>0</v>
          </cell>
          <cell r="AQ253">
            <v>0</v>
          </cell>
        </row>
        <row r="263">
          <cell r="B263">
            <v>6.6676372560000016E-2</v>
          </cell>
          <cell r="C263">
            <v>7.1056999019999997E-2</v>
          </cell>
          <cell r="D263">
            <v>6.7779470499999994E-2</v>
          </cell>
          <cell r="E263">
            <v>5.8120497680000015E-2</v>
          </cell>
          <cell r="F263">
            <v>6.8580313480000002E-2</v>
          </cell>
          <cell r="G263">
            <v>6.9866603659999998E-2</v>
          </cell>
          <cell r="H263">
            <v>8.6836367519999971E-2</v>
          </cell>
          <cell r="I263">
            <v>9.5287936940000026E-2</v>
          </cell>
          <cell r="J263">
            <v>8.1819713779999997E-2</v>
          </cell>
          <cell r="K263">
            <v>9.1838051480000002E-2</v>
          </cell>
          <cell r="L263">
            <v>0.10567638143999998</v>
          </cell>
          <cell r="M263">
            <v>0.10582255655999999</v>
          </cell>
          <cell r="N263">
            <v>0.11485904863999997</v>
          </cell>
          <cell r="O263">
            <v>8.5516122439999981E-2</v>
          </cell>
          <cell r="P263">
            <v>0.12561417707999997</v>
          </cell>
          <cell r="Q263">
            <v>0.11245187967999998</v>
          </cell>
          <cell r="R263">
            <v>0</v>
          </cell>
          <cell r="S263">
            <v>0</v>
          </cell>
          <cell r="AB263">
            <v>14.205922999999999</v>
          </cell>
          <cell r="AC263">
            <v>14.599514999999998</v>
          </cell>
          <cell r="AD263">
            <v>14.221133</v>
          </cell>
          <cell r="AE263">
            <v>15.140080999999999</v>
          </cell>
          <cell r="AF263">
            <v>19.024668999999996</v>
          </cell>
          <cell r="AG263">
            <v>18.78605499999999</v>
          </cell>
          <cell r="AH263">
            <v>23.617187000000001</v>
          </cell>
          <cell r="AI263">
            <v>28.367242999999998</v>
          </cell>
          <cell r="AJ263">
            <v>25.774375999999997</v>
          </cell>
          <cell r="AK263">
            <v>23.267130999999996</v>
          </cell>
          <cell r="AL263">
            <v>21.484864999999996</v>
          </cell>
          <cell r="AM263">
            <v>23.905321000000001</v>
          </cell>
          <cell r="AN263">
            <v>22.660393000000003</v>
          </cell>
          <cell r="AO263">
            <v>20.282046000000005</v>
          </cell>
          <cell r="AP263">
            <v>22.229222999999998</v>
          </cell>
          <cell r="AQ263">
            <v>17.907806000000001</v>
          </cell>
          <cell r="AR263">
            <v>0</v>
          </cell>
          <cell r="AS263">
            <v>0</v>
          </cell>
        </row>
        <row r="265">
          <cell r="B265">
            <v>0</v>
          </cell>
          <cell r="C265">
            <v>1.0537772E-4</v>
          </cell>
          <cell r="D265">
            <v>2.96562E-4</v>
          </cell>
          <cell r="E265">
            <v>2.3142139999999999E-4</v>
          </cell>
          <cell r="F265">
            <v>0</v>
          </cell>
          <cell r="G265">
            <v>4.603022200000001E-4</v>
          </cell>
          <cell r="H265">
            <v>3.5167873999999999E-4</v>
          </cell>
          <cell r="I265">
            <v>5.7375570000000003E-4</v>
          </cell>
          <cell r="J265">
            <v>2.3491510000000002E-4</v>
          </cell>
          <cell r="K265">
            <v>1.3078351999999997E-4</v>
          </cell>
          <cell r="L265">
            <v>0</v>
          </cell>
          <cell r="M265">
            <v>0</v>
          </cell>
          <cell r="N265">
            <v>9.5955999999999984E-7</v>
          </cell>
          <cell r="O265">
            <v>0</v>
          </cell>
          <cell r="P265">
            <v>0</v>
          </cell>
          <cell r="Q265">
            <v>0</v>
          </cell>
          <cell r="R265">
            <v>0</v>
          </cell>
          <cell r="S265">
            <v>0</v>
          </cell>
          <cell r="AB265">
            <v>0</v>
          </cell>
          <cell r="AC265">
            <v>2.0511000000000001E-2</v>
          </cell>
          <cell r="AD265">
            <v>4.8320999999999996E-2</v>
          </cell>
          <cell r="AE265">
            <v>8.7100999999999998E-2</v>
          </cell>
          <cell r="AF265">
            <v>0</v>
          </cell>
          <cell r="AG265">
            <v>0.159445</v>
          </cell>
          <cell r="AH265">
            <v>0.155172</v>
          </cell>
          <cell r="AI265">
            <v>0.247943</v>
          </cell>
          <cell r="AJ265">
            <v>0.13425500000000001</v>
          </cell>
          <cell r="AK265">
            <v>7.2275999999999993E-2</v>
          </cell>
          <cell r="AL265">
            <v>0</v>
          </cell>
          <cell r="AM265">
            <v>0</v>
          </cell>
          <cell r="AN265">
            <v>2.1699999999999999E-4</v>
          </cell>
          <cell r="AO265">
            <v>0</v>
          </cell>
          <cell r="AP265">
            <v>0</v>
          </cell>
          <cell r="AQ265">
            <v>0</v>
          </cell>
          <cell r="AR265">
            <v>0</v>
          </cell>
          <cell r="AS265">
            <v>0</v>
          </cell>
        </row>
        <row r="266">
          <cell r="B266">
            <v>3.2562024599999996E-2</v>
          </cell>
          <cell r="C266">
            <v>2.8913803240000001E-2</v>
          </cell>
          <cell r="D266">
            <v>3.5695013759999998E-2</v>
          </cell>
          <cell r="E266">
            <v>2.8994576940000006E-2</v>
          </cell>
          <cell r="F266">
            <v>3.5132180299999996E-2</v>
          </cell>
          <cell r="G266">
            <v>3.5449730259999999E-2</v>
          </cell>
          <cell r="H266">
            <v>4.5971817639999996E-2</v>
          </cell>
          <cell r="I266">
            <v>5.9784976859999998E-2</v>
          </cell>
          <cell r="J266">
            <v>5.0582819000000001E-2</v>
          </cell>
          <cell r="K266">
            <v>7.0883663199999988E-2</v>
          </cell>
          <cell r="L266">
            <v>8.9330141599999996E-2</v>
          </cell>
          <cell r="M266">
            <v>8.8225314519999987E-2</v>
          </cell>
          <cell r="N266">
            <v>0.10512118903999997</v>
          </cell>
          <cell r="O266">
            <v>7.9865595599999992E-2</v>
          </cell>
          <cell r="P266">
            <v>0.12150617513999998</v>
          </cell>
          <cell r="Q266">
            <v>0.11168019057999998</v>
          </cell>
          <cell r="R266">
            <v>0</v>
          </cell>
          <cell r="S266">
            <v>0</v>
          </cell>
          <cell r="AB266">
            <v>6.0520029999999991</v>
          </cell>
          <cell r="AC266">
            <v>5.1900040000000001</v>
          </cell>
          <cell r="AD266">
            <v>6.439559</v>
          </cell>
          <cell r="AE266">
            <v>6.7350099999999999</v>
          </cell>
          <cell r="AF266">
            <v>9.0078509999999987</v>
          </cell>
          <cell r="AG266">
            <v>8.4371029999999987</v>
          </cell>
          <cell r="AH266">
            <v>11.693745</v>
          </cell>
          <cell r="AI266">
            <v>16.172370000000001</v>
          </cell>
          <cell r="AJ266">
            <v>14.070617</v>
          </cell>
          <cell r="AK266">
            <v>15.588457999999999</v>
          </cell>
          <cell r="AL266">
            <v>15.612821</v>
          </cell>
          <cell r="AM266">
            <v>18.463781999999998</v>
          </cell>
          <cell r="AN266">
            <v>19.295560000000002</v>
          </cell>
          <cell r="AO266">
            <v>18.445072</v>
          </cell>
          <cell r="AP266">
            <v>20.854278999999998</v>
          </cell>
          <cell r="AQ266">
            <v>17.624652999999999</v>
          </cell>
          <cell r="AR266">
            <v>0</v>
          </cell>
          <cell r="AS266">
            <v>0</v>
          </cell>
        </row>
      </sheetData>
      <sheetData sheetId="35">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0</v>
          </cell>
          <cell r="C23">
            <v>0</v>
          </cell>
          <cell r="D23">
            <v>0</v>
          </cell>
          <cell r="E23">
            <v>0</v>
          </cell>
          <cell r="F23">
            <v>0</v>
          </cell>
          <cell r="G23">
            <v>0</v>
          </cell>
          <cell r="H23">
            <v>0</v>
          </cell>
          <cell r="I23">
            <v>0</v>
          </cell>
          <cell r="J23">
            <v>2.8849435999999995E-4</v>
          </cell>
          <cell r="K23">
            <v>2.6782812000000002E-4</v>
          </cell>
          <cell r="L23">
            <v>5.3302395999999994E-4</v>
          </cell>
          <cell r="M23">
            <v>9.4702692000000002E-4</v>
          </cell>
          <cell r="N23">
            <v>1.6578209199999997E-3</v>
          </cell>
          <cell r="O23">
            <v>1.0687781999999999E-3</v>
          </cell>
          <cell r="P23">
            <v>1.1634795199999999E-3</v>
          </cell>
          <cell r="Q23">
            <v>8.2124195999999997E-4</v>
          </cell>
          <cell r="AB23">
            <v>0</v>
          </cell>
          <cell r="AC23">
            <v>0</v>
          </cell>
          <cell r="AD23">
            <v>0</v>
          </cell>
          <cell r="AE23">
            <v>0</v>
          </cell>
          <cell r="AF23">
            <v>0</v>
          </cell>
          <cell r="AG23">
            <v>0</v>
          </cell>
          <cell r="AH23">
            <v>0</v>
          </cell>
          <cell r="AI23">
            <v>0</v>
          </cell>
          <cell r="AJ23">
            <v>0.31478</v>
          </cell>
          <cell r="AK23">
            <v>0.218607</v>
          </cell>
          <cell r="AL23">
            <v>0.38536199999999998</v>
          </cell>
          <cell r="AM23">
            <v>0.79823699999999997</v>
          </cell>
          <cell r="AN23">
            <v>1.480497</v>
          </cell>
          <cell r="AO23">
            <v>1.0087949999999999</v>
          </cell>
          <cell r="AP23">
            <v>0.95423999999999998</v>
          </cell>
          <cell r="AQ23">
            <v>0.47978999999999999</v>
          </cell>
        </row>
        <row r="34">
          <cell r="I34">
            <v>0</v>
          </cell>
          <cell r="J34">
            <v>0</v>
          </cell>
          <cell r="K34">
            <v>0</v>
          </cell>
          <cell r="M34">
            <v>0</v>
          </cell>
          <cell r="N34">
            <v>0</v>
          </cell>
          <cell r="O34">
            <v>0</v>
          </cell>
          <cell r="P34">
            <v>0</v>
          </cell>
          <cell r="Q34">
            <v>0</v>
          </cell>
          <cell r="AI34">
            <v>0</v>
          </cell>
          <cell r="AJ34">
            <v>0</v>
          </cell>
          <cell r="AK34">
            <v>0</v>
          </cell>
          <cell r="AM34">
            <v>0</v>
          </cell>
          <cell r="AN34">
            <v>0</v>
          </cell>
          <cell r="AO34">
            <v>0</v>
          </cell>
          <cell r="AP34">
            <v>0</v>
          </cell>
          <cell r="AQ34">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row>
        <row r="63">
          <cell r="K63">
            <v>0</v>
          </cell>
          <cell r="L63">
            <v>0</v>
          </cell>
          <cell r="M63">
            <v>0</v>
          </cell>
          <cell r="N63">
            <v>0</v>
          </cell>
          <cell r="O63">
            <v>0</v>
          </cell>
          <cell r="Q63">
            <v>0</v>
          </cell>
          <cell r="AK63">
            <v>0</v>
          </cell>
          <cell r="AL63">
            <v>0</v>
          </cell>
          <cell r="AM63">
            <v>0</v>
          </cell>
          <cell r="AN63">
            <v>0</v>
          </cell>
          <cell r="AO63">
            <v>0</v>
          </cell>
          <cell r="AQ63">
            <v>0</v>
          </cell>
        </row>
        <row r="66">
          <cell r="B66">
            <v>0</v>
          </cell>
          <cell r="C66">
            <v>0</v>
          </cell>
          <cell r="E66">
            <v>0</v>
          </cell>
          <cell r="F66">
            <v>0</v>
          </cell>
          <cell r="G66">
            <v>0</v>
          </cell>
          <cell r="H66">
            <v>0</v>
          </cell>
          <cell r="I66">
            <v>0</v>
          </cell>
          <cell r="J66">
            <v>0</v>
          </cell>
          <cell r="K66">
            <v>0</v>
          </cell>
          <cell r="L66">
            <v>0</v>
          </cell>
          <cell r="M66">
            <v>0</v>
          </cell>
          <cell r="N66">
            <v>0</v>
          </cell>
          <cell r="O66">
            <v>0</v>
          </cell>
          <cell r="P66">
            <v>0</v>
          </cell>
          <cell r="Q66">
            <v>0</v>
          </cell>
          <cell r="AB66">
            <v>0</v>
          </cell>
          <cell r="AC66">
            <v>0</v>
          </cell>
          <cell r="AE66">
            <v>0</v>
          </cell>
          <cell r="AF66">
            <v>0</v>
          </cell>
          <cell r="AG66">
            <v>0</v>
          </cell>
          <cell r="AH66">
            <v>0</v>
          </cell>
          <cell r="AI66">
            <v>0</v>
          </cell>
          <cell r="AJ66">
            <v>0</v>
          </cell>
          <cell r="AK66">
            <v>0</v>
          </cell>
          <cell r="AL66">
            <v>0</v>
          </cell>
          <cell r="AM66">
            <v>0</v>
          </cell>
          <cell r="AN66">
            <v>0</v>
          </cell>
          <cell r="AO66">
            <v>0</v>
          </cell>
          <cell r="AP66">
            <v>0</v>
          </cell>
          <cell r="AQ66">
            <v>0</v>
          </cell>
        </row>
        <row r="67">
          <cell r="C67">
            <v>0</v>
          </cell>
          <cell r="I67">
            <v>0</v>
          </cell>
          <cell r="J67">
            <v>0</v>
          </cell>
          <cell r="AC67">
            <v>0</v>
          </cell>
          <cell r="AI67">
            <v>0</v>
          </cell>
          <cell r="AJ67">
            <v>0</v>
          </cell>
        </row>
        <row r="69">
          <cell r="B69">
            <v>0</v>
          </cell>
          <cell r="C69">
            <v>0</v>
          </cell>
          <cell r="D69">
            <v>0</v>
          </cell>
          <cell r="E69">
            <v>0</v>
          </cell>
          <cell r="F69">
            <v>0</v>
          </cell>
          <cell r="G69">
            <v>0</v>
          </cell>
          <cell r="H69">
            <v>0</v>
          </cell>
          <cell r="I69">
            <v>0</v>
          </cell>
          <cell r="J69">
            <v>0</v>
          </cell>
          <cell r="K69">
            <v>0</v>
          </cell>
          <cell r="L69">
            <v>9.5934551999999988E-4</v>
          </cell>
          <cell r="M69">
            <v>1.4492514399999997E-3</v>
          </cell>
          <cell r="N69">
            <v>1.8873427999999994E-4</v>
          </cell>
          <cell r="O69">
            <v>7.2686599999999976E-5</v>
          </cell>
          <cell r="P69">
            <v>2.3082723999999998E-4</v>
          </cell>
          <cell r="Q69">
            <v>2.3371235999999999E-4</v>
          </cell>
          <cell r="AB69">
            <v>0</v>
          </cell>
          <cell r="AC69">
            <v>0</v>
          </cell>
          <cell r="AD69">
            <v>0</v>
          </cell>
          <cell r="AE69">
            <v>0</v>
          </cell>
          <cell r="AF69">
            <v>0</v>
          </cell>
          <cell r="AG69">
            <v>0</v>
          </cell>
          <cell r="AH69">
            <v>0</v>
          </cell>
          <cell r="AI69">
            <v>0</v>
          </cell>
          <cell r="AJ69">
            <v>0</v>
          </cell>
          <cell r="AK69">
            <v>0</v>
          </cell>
          <cell r="AL69">
            <v>0.53808299999999998</v>
          </cell>
          <cell r="AM69">
            <v>1.095726</v>
          </cell>
          <cell r="AN69">
            <v>0.18421999999999999</v>
          </cell>
          <cell r="AO69">
            <v>7.4218999999999993E-2</v>
          </cell>
          <cell r="AP69">
            <v>0.21680099999999999</v>
          </cell>
          <cell r="AQ69">
            <v>0.182172</v>
          </cell>
        </row>
        <row r="79">
          <cell r="I79">
            <v>0</v>
          </cell>
          <cell r="O79">
            <v>0</v>
          </cell>
          <cell r="P79">
            <v>0</v>
          </cell>
          <cell r="AI79">
            <v>0</v>
          </cell>
          <cell r="AO79">
            <v>0</v>
          </cell>
          <cell r="AP79">
            <v>0</v>
          </cell>
        </row>
        <row r="84">
          <cell r="B84">
            <v>0</v>
          </cell>
          <cell r="C84">
            <v>0</v>
          </cell>
          <cell r="D84">
            <v>0</v>
          </cell>
          <cell r="E84">
            <v>0</v>
          </cell>
          <cell r="F84">
            <v>0</v>
          </cell>
          <cell r="G84">
            <v>0</v>
          </cell>
          <cell r="H84">
            <v>0</v>
          </cell>
          <cell r="I84">
            <v>0</v>
          </cell>
          <cell r="J84">
            <v>0</v>
          </cell>
          <cell r="K84">
            <v>0</v>
          </cell>
          <cell r="L84">
            <v>0</v>
          </cell>
          <cell r="M84">
            <v>5.669691999999999E-5</v>
          </cell>
          <cell r="N84">
            <v>3.6408959999999994E-5</v>
          </cell>
          <cell r="O84">
            <v>4.4031399999999993E-5</v>
          </cell>
          <cell r="P84">
            <v>1.9947311999999996E-4</v>
          </cell>
          <cell r="Q84">
            <v>0</v>
          </cell>
          <cell r="AB84">
            <v>0</v>
          </cell>
          <cell r="AC84">
            <v>0</v>
          </cell>
          <cell r="AD84">
            <v>0</v>
          </cell>
          <cell r="AE84">
            <v>0</v>
          </cell>
          <cell r="AF84">
            <v>0</v>
          </cell>
          <cell r="AG84">
            <v>0</v>
          </cell>
          <cell r="AH84">
            <v>0</v>
          </cell>
          <cell r="AI84">
            <v>0</v>
          </cell>
          <cell r="AJ84">
            <v>0</v>
          </cell>
          <cell r="AK84">
            <v>0</v>
          </cell>
          <cell r="AL84">
            <v>0</v>
          </cell>
          <cell r="AM84">
            <v>3.0566999999999997E-2</v>
          </cell>
          <cell r="AN84">
            <v>2.1847999999999999E-2</v>
          </cell>
          <cell r="AO84">
            <v>3.3176999999999998E-2</v>
          </cell>
          <cell r="AP84">
            <v>0.14982399999999998</v>
          </cell>
          <cell r="AQ84">
            <v>0</v>
          </cell>
        </row>
        <row r="85">
          <cell r="B85">
            <v>0</v>
          </cell>
          <cell r="C85">
            <v>0</v>
          </cell>
          <cell r="D85">
            <v>0</v>
          </cell>
          <cell r="E85">
            <v>0</v>
          </cell>
          <cell r="F85">
            <v>0</v>
          </cell>
          <cell r="G85">
            <v>0</v>
          </cell>
          <cell r="H85">
            <v>0</v>
          </cell>
          <cell r="I85">
            <v>0</v>
          </cell>
          <cell r="J85">
            <v>4.7376727999999996E-4</v>
          </cell>
          <cell r="K85">
            <v>7.0522564000000002E-4</v>
          </cell>
          <cell r="L85">
            <v>2.0277963999999998E-3</v>
          </cell>
          <cell r="M85">
            <v>1.3350990799999999E-3</v>
          </cell>
          <cell r="N85">
            <v>3.6284460799999997E-3</v>
          </cell>
          <cell r="O85">
            <v>3.4914126799999996E-3</v>
          </cell>
          <cell r="P85">
            <v>3.0783662E-3</v>
          </cell>
          <cell r="Q85">
            <v>3.3852571199999991E-3</v>
          </cell>
          <cell r="AB85">
            <v>0</v>
          </cell>
          <cell r="AC85">
            <v>0</v>
          </cell>
          <cell r="AD85">
            <v>0</v>
          </cell>
          <cell r="AE85">
            <v>0</v>
          </cell>
          <cell r="AF85">
            <v>0</v>
          </cell>
          <cell r="AG85">
            <v>0</v>
          </cell>
          <cell r="AH85">
            <v>0</v>
          </cell>
          <cell r="AI85">
            <v>0</v>
          </cell>
          <cell r="AJ85">
            <v>0.44032099999999996</v>
          </cell>
          <cell r="AK85">
            <v>0.58355800000000002</v>
          </cell>
          <cell r="AL85">
            <v>1.4547109999999999</v>
          </cell>
          <cell r="AM85">
            <v>1.0338339999999999</v>
          </cell>
          <cell r="AN85">
            <v>2.5361929999999999</v>
          </cell>
          <cell r="AO85">
            <v>2.4694349999999998</v>
          </cell>
          <cell r="AP85">
            <v>2.1004239999999998</v>
          </cell>
          <cell r="AQ85">
            <v>2.0156320000000001</v>
          </cell>
        </row>
        <row r="91">
          <cell r="B91">
            <v>1.3610435999999998E-4</v>
          </cell>
          <cell r="C91">
            <v>2.6763799999999999E-5</v>
          </cell>
          <cell r="D91">
            <v>0</v>
          </cell>
          <cell r="E91">
            <v>0</v>
          </cell>
          <cell r="F91">
            <v>0</v>
          </cell>
          <cell r="G91">
            <v>0</v>
          </cell>
          <cell r="H91">
            <v>0</v>
          </cell>
          <cell r="I91">
            <v>0</v>
          </cell>
          <cell r="J91">
            <v>1.9775655200000002E-3</v>
          </cell>
          <cell r="K91">
            <v>1.3831092799999997E-3</v>
          </cell>
          <cell r="L91">
            <v>2.1015315999999999E-4</v>
          </cell>
          <cell r="M91">
            <v>9.3286199999999988E-5</v>
          </cell>
          <cell r="N91">
            <v>5.120695999999999E-5</v>
          </cell>
          <cell r="O91">
            <v>1.5450875999999998E-4</v>
          </cell>
          <cell r="P91">
            <v>1.2828199999999999E-5</v>
          </cell>
          <cell r="Q91">
            <v>3.6761759999999995E-5</v>
          </cell>
          <cell r="AB91">
            <v>7.5514999999999999E-2</v>
          </cell>
          <cell r="AC91">
            <v>1.2645999999999999E-2</v>
          </cell>
          <cell r="AD91">
            <v>0</v>
          </cell>
          <cell r="AE91">
            <v>0</v>
          </cell>
          <cell r="AF91">
            <v>0</v>
          </cell>
          <cell r="AG91">
            <v>0</v>
          </cell>
          <cell r="AH91">
            <v>0</v>
          </cell>
          <cell r="AI91">
            <v>0</v>
          </cell>
          <cell r="AJ91">
            <v>1.25722</v>
          </cell>
          <cell r="AK91">
            <v>0.83135399999999993</v>
          </cell>
          <cell r="AL91">
            <v>0.12203599999999999</v>
          </cell>
          <cell r="AM91">
            <v>6.3929E-2</v>
          </cell>
          <cell r="AN91">
            <v>7.9029000000000002E-2</v>
          </cell>
          <cell r="AO91">
            <v>0.14963199999999999</v>
          </cell>
          <cell r="AP91">
            <v>9.6469999999999993E-3</v>
          </cell>
          <cell r="AQ91">
            <v>2.3136999999999998E-2</v>
          </cell>
        </row>
        <row r="94">
          <cell r="B94">
            <v>0</v>
          </cell>
          <cell r="C94">
            <v>0</v>
          </cell>
          <cell r="D94">
            <v>0</v>
          </cell>
          <cell r="E94">
            <v>0</v>
          </cell>
          <cell r="F94">
            <v>0</v>
          </cell>
          <cell r="G94">
            <v>0</v>
          </cell>
          <cell r="H94">
            <v>0</v>
          </cell>
          <cell r="I94">
            <v>0</v>
          </cell>
          <cell r="J94">
            <v>4.1316799999999997E-5</v>
          </cell>
          <cell r="K94">
            <v>0</v>
          </cell>
          <cell r="L94">
            <v>0</v>
          </cell>
          <cell r="M94">
            <v>0</v>
          </cell>
          <cell r="N94">
            <v>0</v>
          </cell>
          <cell r="O94">
            <v>0</v>
          </cell>
          <cell r="P94">
            <v>0</v>
          </cell>
          <cell r="Q94">
            <v>0</v>
          </cell>
          <cell r="AB94">
            <v>0</v>
          </cell>
          <cell r="AC94">
            <v>0</v>
          </cell>
          <cell r="AD94">
            <v>0</v>
          </cell>
          <cell r="AE94">
            <v>0</v>
          </cell>
          <cell r="AF94">
            <v>0</v>
          </cell>
          <cell r="AG94">
            <v>0</v>
          </cell>
          <cell r="AH94">
            <v>0</v>
          </cell>
          <cell r="AI94">
            <v>0</v>
          </cell>
          <cell r="AJ94">
            <v>4.8291000000000001E-2</v>
          </cell>
          <cell r="AK94">
            <v>0</v>
          </cell>
          <cell r="AL94">
            <v>0</v>
          </cell>
          <cell r="AM94">
            <v>0</v>
          </cell>
          <cell r="AN94">
            <v>0</v>
          </cell>
          <cell r="AO94">
            <v>0</v>
          </cell>
          <cell r="AP94">
            <v>0</v>
          </cell>
          <cell r="AQ9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P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P105">
            <v>0</v>
          </cell>
        </row>
        <row r="106">
          <cell r="C106">
            <v>0</v>
          </cell>
          <cell r="E106">
            <v>0</v>
          </cell>
          <cell r="K106">
            <v>0</v>
          </cell>
          <cell r="Q106">
            <v>0</v>
          </cell>
          <cell r="AC106">
            <v>0</v>
          </cell>
          <cell r="AE106">
            <v>0</v>
          </cell>
          <cell r="AK106">
            <v>0</v>
          </cell>
          <cell r="AQ106">
            <v>0</v>
          </cell>
        </row>
        <row r="108">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row>
        <row r="112">
          <cell r="B112">
            <v>0</v>
          </cell>
          <cell r="C112">
            <v>0</v>
          </cell>
          <cell r="D112">
            <v>0</v>
          </cell>
          <cell r="E112">
            <v>0</v>
          </cell>
          <cell r="F112">
            <v>0</v>
          </cell>
          <cell r="G112">
            <v>0</v>
          </cell>
          <cell r="H112">
            <v>0</v>
          </cell>
          <cell r="I112">
            <v>0</v>
          </cell>
          <cell r="J112">
            <v>1.7939879999999999E-5</v>
          </cell>
          <cell r="K112">
            <v>3.5097719999999996E-5</v>
          </cell>
          <cell r="L112">
            <v>7.1406719999999983E-5</v>
          </cell>
          <cell r="M112">
            <v>2.0668199999999996E-5</v>
          </cell>
          <cell r="N112">
            <v>0</v>
          </cell>
          <cell r="O112">
            <v>0</v>
          </cell>
          <cell r="P112">
            <v>6.8403999999999998E-7</v>
          </cell>
          <cell r="Q112">
            <v>0</v>
          </cell>
          <cell r="AB112">
            <v>0</v>
          </cell>
          <cell r="AC112">
            <v>0</v>
          </cell>
          <cell r="AD112">
            <v>0</v>
          </cell>
          <cell r="AE112">
            <v>0</v>
          </cell>
          <cell r="AF112">
            <v>0</v>
          </cell>
          <cell r="AG112">
            <v>0</v>
          </cell>
          <cell r="AH112">
            <v>0</v>
          </cell>
          <cell r="AI112">
            <v>0</v>
          </cell>
          <cell r="AJ112">
            <v>2.0316999999999998E-2</v>
          </cell>
          <cell r="AK112">
            <v>3.9966999999999996E-2</v>
          </cell>
          <cell r="AL112">
            <v>8.6558999999999997E-2</v>
          </cell>
          <cell r="AM112">
            <v>2.1935E-2</v>
          </cell>
          <cell r="AN112">
            <v>0</v>
          </cell>
          <cell r="AO112">
            <v>0</v>
          </cell>
          <cell r="AP112">
            <v>5.7899999999999998E-4</v>
          </cell>
          <cell r="AQ112">
            <v>0</v>
          </cell>
        </row>
        <row r="114">
          <cell r="B114">
            <v>1.8620000000000001E-5</v>
          </cell>
          <cell r="C114">
            <v>2.7261639999999999E-5</v>
          </cell>
          <cell r="D114">
            <v>5.2398639999999993E-5</v>
          </cell>
          <cell r="E114">
            <v>0</v>
          </cell>
          <cell r="F114">
            <v>0</v>
          </cell>
          <cell r="G114">
            <v>0</v>
          </cell>
          <cell r="H114">
            <v>0</v>
          </cell>
          <cell r="I114">
            <v>0</v>
          </cell>
          <cell r="J114">
            <v>4.1545139999999992E-4</v>
          </cell>
          <cell r="K114">
            <v>4.4173303999999993E-4</v>
          </cell>
          <cell r="L114">
            <v>3.9547116000000001E-4</v>
          </cell>
          <cell r="M114">
            <v>1.7564735999999999E-4</v>
          </cell>
          <cell r="N114">
            <v>2.3216199999999998E-4</v>
          </cell>
          <cell r="O114">
            <v>2.7501347999999993E-4</v>
          </cell>
          <cell r="P114">
            <v>6.1269599999999992E-4</v>
          </cell>
          <cell r="Q114">
            <v>3.8044775999999996E-4</v>
          </cell>
          <cell r="AB114">
            <v>7.4289999999999998E-3</v>
          </cell>
          <cell r="AC114">
            <v>1.3328E-2</v>
          </cell>
          <cell r="AD114">
            <v>2.3574999999999999E-2</v>
          </cell>
          <cell r="AE114">
            <v>0</v>
          </cell>
          <cell r="AF114">
            <v>0</v>
          </cell>
          <cell r="AG114">
            <v>0</v>
          </cell>
          <cell r="AH114">
            <v>0</v>
          </cell>
          <cell r="AI114">
            <v>0</v>
          </cell>
          <cell r="AJ114">
            <v>0.27800199999999997</v>
          </cell>
          <cell r="AK114">
            <v>0.248136</v>
          </cell>
          <cell r="AL114">
            <v>0.24378</v>
          </cell>
          <cell r="AM114">
            <v>0.129076</v>
          </cell>
          <cell r="AN114">
            <v>0.197273</v>
          </cell>
          <cell r="AO114">
            <v>0.204038</v>
          </cell>
          <cell r="AP114">
            <v>0.430398</v>
          </cell>
          <cell r="AQ114">
            <v>0.216332</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0</v>
          </cell>
          <cell r="E138">
            <v>0</v>
          </cell>
          <cell r="F138">
            <v>0</v>
          </cell>
          <cell r="G138">
            <v>0</v>
          </cell>
          <cell r="H138">
            <v>0</v>
          </cell>
          <cell r="I138">
            <v>0</v>
          </cell>
          <cell r="J138">
            <v>0</v>
          </cell>
          <cell r="K138">
            <v>0</v>
          </cell>
          <cell r="L138">
            <v>0</v>
          </cell>
          <cell r="M138">
            <v>0</v>
          </cell>
          <cell r="N138">
            <v>0</v>
          </cell>
          <cell r="P138">
            <v>0</v>
          </cell>
          <cell r="Q138">
            <v>0</v>
          </cell>
          <cell r="AC138">
            <v>0</v>
          </cell>
          <cell r="AD138">
            <v>0</v>
          </cell>
          <cell r="AE138">
            <v>0</v>
          </cell>
          <cell r="AF138">
            <v>0</v>
          </cell>
          <cell r="AG138">
            <v>0</v>
          </cell>
          <cell r="AH138">
            <v>0</v>
          </cell>
          <cell r="AI138">
            <v>0</v>
          </cell>
          <cell r="AJ138">
            <v>0</v>
          </cell>
          <cell r="AK138">
            <v>0</v>
          </cell>
          <cell r="AL138">
            <v>0</v>
          </cell>
          <cell r="AM138">
            <v>0</v>
          </cell>
          <cell r="AN138">
            <v>0</v>
          </cell>
          <cell r="AP138">
            <v>0</v>
          </cell>
          <cell r="AQ138">
            <v>0</v>
          </cell>
        </row>
        <row r="141">
          <cell r="B141">
            <v>0</v>
          </cell>
          <cell r="C141">
            <v>0</v>
          </cell>
          <cell r="D141">
            <v>0</v>
          </cell>
          <cell r="E141">
            <v>0</v>
          </cell>
          <cell r="F141">
            <v>0</v>
          </cell>
          <cell r="G141">
            <v>0</v>
          </cell>
          <cell r="H141">
            <v>0</v>
          </cell>
          <cell r="I141">
            <v>0</v>
          </cell>
          <cell r="J141">
            <v>0</v>
          </cell>
          <cell r="K141">
            <v>0</v>
          </cell>
          <cell r="L141">
            <v>0</v>
          </cell>
          <cell r="M141">
            <v>0</v>
          </cell>
          <cell r="N141">
            <v>0</v>
          </cell>
          <cell r="P141">
            <v>0</v>
          </cell>
          <cell r="Q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P141">
            <v>0</v>
          </cell>
          <cell r="AQ141">
            <v>0</v>
          </cell>
        </row>
        <row r="147">
          <cell r="C147">
            <v>0</v>
          </cell>
          <cell r="H147">
            <v>0</v>
          </cell>
          <cell r="I147">
            <v>0</v>
          </cell>
          <cell r="J147">
            <v>0</v>
          </cell>
          <cell r="M147">
            <v>0</v>
          </cell>
          <cell r="N147">
            <v>0</v>
          </cell>
          <cell r="O147">
            <v>0</v>
          </cell>
          <cell r="P147">
            <v>0</v>
          </cell>
          <cell r="Q147">
            <v>0</v>
          </cell>
          <cell r="AC147">
            <v>0</v>
          </cell>
          <cell r="AH147">
            <v>0</v>
          </cell>
          <cell r="AI147">
            <v>0</v>
          </cell>
          <cell r="AJ147">
            <v>0</v>
          </cell>
          <cell r="AM147">
            <v>0</v>
          </cell>
          <cell r="AN147">
            <v>0</v>
          </cell>
          <cell r="AO147">
            <v>0</v>
          </cell>
          <cell r="AP147">
            <v>0</v>
          </cell>
          <cell r="AQ147">
            <v>0</v>
          </cell>
        </row>
        <row r="160">
          <cell r="B160">
            <v>0</v>
          </cell>
          <cell r="C160">
            <v>0</v>
          </cell>
          <cell r="D160">
            <v>0</v>
          </cell>
          <cell r="E160">
            <v>0</v>
          </cell>
          <cell r="F160">
            <v>0</v>
          </cell>
          <cell r="G160">
            <v>0</v>
          </cell>
          <cell r="H160">
            <v>0</v>
          </cell>
          <cell r="I160">
            <v>0</v>
          </cell>
          <cell r="J160">
            <v>8.57696E-5</v>
          </cell>
          <cell r="K160">
            <v>0</v>
          </cell>
          <cell r="L160">
            <v>0</v>
          </cell>
          <cell r="M160">
            <v>2.5804575999999999E-4</v>
          </cell>
          <cell r="N160">
            <v>0</v>
          </cell>
          <cell r="O160">
            <v>0</v>
          </cell>
          <cell r="P160">
            <v>0</v>
          </cell>
          <cell r="Q160">
            <v>0</v>
          </cell>
          <cell r="AB160">
            <v>0</v>
          </cell>
          <cell r="AC160">
            <v>0</v>
          </cell>
          <cell r="AD160">
            <v>0</v>
          </cell>
          <cell r="AE160">
            <v>0</v>
          </cell>
          <cell r="AF160">
            <v>0</v>
          </cell>
          <cell r="AG160">
            <v>0</v>
          </cell>
          <cell r="AH160">
            <v>0</v>
          </cell>
          <cell r="AI160">
            <v>0</v>
          </cell>
          <cell r="AJ160">
            <v>9.6416999999999989E-2</v>
          </cell>
          <cell r="AK160">
            <v>0</v>
          </cell>
          <cell r="AL160">
            <v>0</v>
          </cell>
          <cell r="AM160">
            <v>0.21996599999999999</v>
          </cell>
          <cell r="AN160">
            <v>0</v>
          </cell>
          <cell r="AO160">
            <v>0</v>
          </cell>
          <cell r="AP160">
            <v>0</v>
          </cell>
          <cell r="AQ160">
            <v>0</v>
          </cell>
        </row>
        <row r="188">
          <cell r="B188">
            <v>0</v>
          </cell>
          <cell r="C188">
            <v>0</v>
          </cell>
          <cell r="D188">
            <v>0</v>
          </cell>
          <cell r="E188">
            <v>0</v>
          </cell>
          <cell r="F188">
            <v>0</v>
          </cell>
          <cell r="G188">
            <v>0</v>
          </cell>
          <cell r="H188">
            <v>0</v>
          </cell>
          <cell r="I188">
            <v>0</v>
          </cell>
          <cell r="J188">
            <v>6.8478479999999997E-5</v>
          </cell>
          <cell r="K188">
            <v>0</v>
          </cell>
          <cell r="L188">
            <v>0</v>
          </cell>
          <cell r="M188">
            <v>0</v>
          </cell>
          <cell r="N188">
            <v>7.5732439999999989E-5</v>
          </cell>
          <cell r="O188">
            <v>0</v>
          </cell>
          <cell r="P188">
            <v>0</v>
          </cell>
          <cell r="Q188">
            <v>0</v>
          </cell>
          <cell r="AB188">
            <v>0</v>
          </cell>
          <cell r="AC188">
            <v>0</v>
          </cell>
          <cell r="AD188">
            <v>0</v>
          </cell>
          <cell r="AE188">
            <v>0</v>
          </cell>
          <cell r="AF188">
            <v>0</v>
          </cell>
          <cell r="AG188">
            <v>0</v>
          </cell>
          <cell r="AH188">
            <v>0</v>
          </cell>
          <cell r="AI188">
            <v>0</v>
          </cell>
          <cell r="AJ188">
            <v>8.1071999999999991E-2</v>
          </cell>
          <cell r="AK188">
            <v>0</v>
          </cell>
          <cell r="AL188">
            <v>0</v>
          </cell>
          <cell r="AM188">
            <v>0</v>
          </cell>
          <cell r="AN188">
            <v>6.9486999999999993E-2</v>
          </cell>
          <cell r="AO188">
            <v>0</v>
          </cell>
          <cell r="AP188">
            <v>0</v>
          </cell>
          <cell r="AQ188">
            <v>0</v>
          </cell>
        </row>
        <row r="189">
          <cell r="B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1.231076E-5</v>
          </cell>
          <cell r="Q189">
            <v>2.0579999999999996E-5</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8.709999999999999E-3</v>
          </cell>
          <cell r="AQ189">
            <v>4.9873999999999995E-2</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row>
        <row r="206">
          <cell r="B206">
            <v>0</v>
          </cell>
          <cell r="C206">
            <v>0</v>
          </cell>
          <cell r="D206">
            <v>0</v>
          </cell>
          <cell r="G206">
            <v>0</v>
          </cell>
          <cell r="I206">
            <v>0</v>
          </cell>
          <cell r="K206">
            <v>0</v>
          </cell>
          <cell r="N206">
            <v>0</v>
          </cell>
          <cell r="O206">
            <v>0</v>
          </cell>
          <cell r="P206">
            <v>0</v>
          </cell>
          <cell r="Q206">
            <v>0</v>
          </cell>
          <cell r="AB206">
            <v>0</v>
          </cell>
          <cell r="AC206">
            <v>0</v>
          </cell>
          <cell r="AD206">
            <v>0</v>
          </cell>
          <cell r="AG206">
            <v>0</v>
          </cell>
          <cell r="AI206">
            <v>0</v>
          </cell>
          <cell r="AK206">
            <v>0</v>
          </cell>
          <cell r="AN206">
            <v>0</v>
          </cell>
          <cell r="AO206">
            <v>0</v>
          </cell>
          <cell r="AP206">
            <v>0</v>
          </cell>
          <cell r="AQ206">
            <v>0</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0</v>
          </cell>
          <cell r="C212">
            <v>2.6763799999999999E-5</v>
          </cell>
          <cell r="D212">
            <v>0</v>
          </cell>
          <cell r="E212">
            <v>0</v>
          </cell>
          <cell r="F212">
            <v>0</v>
          </cell>
          <cell r="G212">
            <v>0</v>
          </cell>
          <cell r="H212">
            <v>0</v>
          </cell>
          <cell r="I212">
            <v>0</v>
          </cell>
          <cell r="J212">
            <v>9.3370480000000002E-5</v>
          </cell>
          <cell r="K212">
            <v>3.9488119999999994E-5</v>
          </cell>
          <cell r="L212">
            <v>2.6665799999999998E-5</v>
          </cell>
          <cell r="M212">
            <v>7.1392999999999985E-5</v>
          </cell>
          <cell r="N212">
            <v>1.6834439999999995E-5</v>
          </cell>
          <cell r="O212">
            <v>0</v>
          </cell>
          <cell r="P212">
            <v>2.4425519999999996E-5</v>
          </cell>
          <cell r="Q212">
            <v>0</v>
          </cell>
          <cell r="AB212">
            <v>0</v>
          </cell>
          <cell r="AC212">
            <v>1.2645999999999999E-2</v>
          </cell>
          <cell r="AD212">
            <v>0</v>
          </cell>
          <cell r="AE212">
            <v>0</v>
          </cell>
          <cell r="AF212">
            <v>0</v>
          </cell>
          <cell r="AG212">
            <v>0</v>
          </cell>
          <cell r="AH212">
            <v>0</v>
          </cell>
          <cell r="AI212">
            <v>0</v>
          </cell>
          <cell r="AJ212">
            <v>8.6945999999999996E-2</v>
          </cell>
          <cell r="AK212">
            <v>2.1804E-2</v>
          </cell>
          <cell r="AL212">
            <v>2.6432999999999998E-2</v>
          </cell>
          <cell r="AM212">
            <v>7.6244999999999993E-2</v>
          </cell>
          <cell r="AN212">
            <v>1.7804999999999998E-2</v>
          </cell>
          <cell r="AO212">
            <v>0</v>
          </cell>
          <cell r="AP212">
            <v>2.8606999999999997E-2</v>
          </cell>
          <cell r="AQ212">
            <v>0</v>
          </cell>
        </row>
        <row r="225">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row>
        <row r="228">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row>
        <row r="246">
          <cell r="B246">
            <v>0</v>
          </cell>
          <cell r="C246">
            <v>0</v>
          </cell>
          <cell r="D246">
            <v>0</v>
          </cell>
          <cell r="E246">
            <v>0</v>
          </cell>
          <cell r="F246">
            <v>0</v>
          </cell>
          <cell r="G246">
            <v>0</v>
          </cell>
          <cell r="H246">
            <v>0</v>
          </cell>
          <cell r="I246">
            <v>0</v>
          </cell>
          <cell r="J246">
            <v>6.929344799999999E-4</v>
          </cell>
          <cell r="K246">
            <v>5.1587787999999993E-4</v>
          </cell>
          <cell r="L246">
            <v>3.4061075999999998E-4</v>
          </cell>
          <cell r="M246">
            <v>4.1854819999999999E-4</v>
          </cell>
          <cell r="N246">
            <v>4.0005952000000001E-4</v>
          </cell>
          <cell r="O246">
            <v>3.1177327999999996E-4</v>
          </cell>
          <cell r="P246">
            <v>2.0877331999999998E-4</v>
          </cell>
          <cell r="Q246">
            <v>2.9367855999999995E-4</v>
          </cell>
          <cell r="AB246">
            <v>0</v>
          </cell>
          <cell r="AC246">
            <v>0</v>
          </cell>
          <cell r="AD246">
            <v>0</v>
          </cell>
          <cell r="AE246">
            <v>0</v>
          </cell>
          <cell r="AF246">
            <v>0</v>
          </cell>
          <cell r="AG246">
            <v>0</v>
          </cell>
          <cell r="AH246">
            <v>0</v>
          </cell>
          <cell r="AI246">
            <v>0</v>
          </cell>
          <cell r="AJ246">
            <v>0.83811799999999992</v>
          </cell>
          <cell r="AK246">
            <v>0.53618100000000002</v>
          </cell>
          <cell r="AL246">
            <v>0.35402400000000001</v>
          </cell>
          <cell r="AM246">
            <v>0.470916</v>
          </cell>
          <cell r="AN246">
            <v>0.43226999999999999</v>
          </cell>
          <cell r="AO246">
            <v>0.32355899999999999</v>
          </cell>
          <cell r="AP246">
            <v>0.21728599999999998</v>
          </cell>
          <cell r="AQ246">
            <v>0.25054799999999999</v>
          </cell>
        </row>
        <row r="247">
          <cell r="B247">
            <v>0</v>
          </cell>
          <cell r="C247">
            <v>0</v>
          </cell>
          <cell r="D247">
            <v>0</v>
          </cell>
          <cell r="E247">
            <v>0</v>
          </cell>
          <cell r="F247">
            <v>0</v>
          </cell>
          <cell r="G247">
            <v>0</v>
          </cell>
          <cell r="H247">
            <v>0</v>
          </cell>
          <cell r="I247">
            <v>0</v>
          </cell>
          <cell r="J247">
            <v>0</v>
          </cell>
          <cell r="K247">
            <v>0</v>
          </cell>
          <cell r="L247">
            <v>0</v>
          </cell>
          <cell r="M247">
            <v>6.7347560000000003E-5</v>
          </cell>
          <cell r="N247">
            <v>7.2882599999999999E-5</v>
          </cell>
          <cell r="O247">
            <v>4.7006679999999997E-5</v>
          </cell>
          <cell r="P247">
            <v>2.366896E-5</v>
          </cell>
          <cell r="Q247">
            <v>2.3645439999999998E-5</v>
          </cell>
          <cell r="AB247">
            <v>0</v>
          </cell>
          <cell r="AC247">
            <v>0</v>
          </cell>
          <cell r="AD247">
            <v>0</v>
          </cell>
          <cell r="AE247">
            <v>0</v>
          </cell>
          <cell r="AF247">
            <v>0</v>
          </cell>
          <cell r="AG247">
            <v>0</v>
          </cell>
          <cell r="AH247">
            <v>0</v>
          </cell>
          <cell r="AI247">
            <v>0</v>
          </cell>
          <cell r="AJ247">
            <v>0</v>
          </cell>
          <cell r="AK247">
            <v>0</v>
          </cell>
          <cell r="AL247">
            <v>0</v>
          </cell>
          <cell r="AM247">
            <v>3.3207E-2</v>
          </cell>
          <cell r="AN247">
            <v>5.5447999999999997E-2</v>
          </cell>
          <cell r="AO247">
            <v>3.6949999999999997E-2</v>
          </cell>
          <cell r="AP247">
            <v>1.9223000000000001E-2</v>
          </cell>
          <cell r="AQ247">
            <v>1.6071999999999999E-2</v>
          </cell>
        </row>
        <row r="253">
          <cell r="C253">
            <v>0</v>
          </cell>
          <cell r="G253">
            <v>0</v>
          </cell>
          <cell r="H253">
            <v>0</v>
          </cell>
          <cell r="I253">
            <v>0</v>
          </cell>
          <cell r="J253">
            <v>0</v>
          </cell>
          <cell r="K253">
            <v>0</v>
          </cell>
          <cell r="L253">
            <v>0</v>
          </cell>
          <cell r="M253">
            <v>0</v>
          </cell>
          <cell r="N253">
            <v>0</v>
          </cell>
          <cell r="O253">
            <v>0</v>
          </cell>
          <cell r="P253">
            <v>0</v>
          </cell>
          <cell r="Q253">
            <v>0</v>
          </cell>
          <cell r="AC253">
            <v>0</v>
          </cell>
          <cell r="AG253">
            <v>0</v>
          </cell>
          <cell r="AH253">
            <v>0</v>
          </cell>
          <cell r="AI253">
            <v>0</v>
          </cell>
          <cell r="AJ253">
            <v>0</v>
          </cell>
          <cell r="AK253">
            <v>0</v>
          </cell>
          <cell r="AL253">
            <v>0</v>
          </cell>
          <cell r="AM253">
            <v>0</v>
          </cell>
          <cell r="AN253">
            <v>0</v>
          </cell>
          <cell r="AO253">
            <v>0</v>
          </cell>
          <cell r="AP253">
            <v>0</v>
          </cell>
          <cell r="AQ253">
            <v>0</v>
          </cell>
        </row>
        <row r="263">
          <cell r="B263">
            <v>1.5472435999999999E-4</v>
          </cell>
          <cell r="C263">
            <v>9.8799680000000007E-5</v>
          </cell>
          <cell r="D263">
            <v>6.0091639999999995E-5</v>
          </cell>
          <cell r="E263">
            <v>1.9051199999999999E-6</v>
          </cell>
          <cell r="F263">
            <v>0</v>
          </cell>
          <cell r="G263">
            <v>0</v>
          </cell>
          <cell r="H263">
            <v>0</v>
          </cell>
          <cell r="I263">
            <v>0</v>
          </cell>
          <cell r="J263">
            <v>4.1559389200000003E-3</v>
          </cell>
          <cell r="K263">
            <v>3.4234516399999997E-3</v>
          </cell>
          <cell r="L263">
            <v>4.5644734800000001E-3</v>
          </cell>
          <cell r="M263">
            <v>4.9789801600000003E-3</v>
          </cell>
          <cell r="N263">
            <v>6.428803920000001E-3</v>
          </cell>
          <cell r="O263">
            <v>5.5884754799999988E-3</v>
          </cell>
          <cell r="P263">
            <v>5.7563436000000008E-3</v>
          </cell>
          <cell r="Q263">
            <v>5.3682537999999993E-3</v>
          </cell>
          <cell r="R263">
            <v>0</v>
          </cell>
          <cell r="S263">
            <v>0</v>
          </cell>
          <cell r="AB263">
            <v>8.2944000000000004E-2</v>
          </cell>
          <cell r="AC263">
            <v>4.9352999999999994E-2</v>
          </cell>
          <cell r="AD263">
            <v>3.1453999999999996E-2</v>
          </cell>
          <cell r="AE263">
            <v>1.3613999999999999E-2</v>
          </cell>
          <cell r="AF263">
            <v>0</v>
          </cell>
          <cell r="AG263">
            <v>0</v>
          </cell>
          <cell r="AH263">
            <v>0</v>
          </cell>
          <cell r="AI263">
            <v>0</v>
          </cell>
          <cell r="AJ263">
            <v>3.4667499999999993</v>
          </cell>
          <cell r="AK263">
            <v>2.4980190000000002</v>
          </cell>
          <cell r="AL263">
            <v>3.2109879999999995</v>
          </cell>
          <cell r="AM263">
            <v>4.0353940000000001</v>
          </cell>
          <cell r="AN263">
            <v>5.093343</v>
          </cell>
          <cell r="AO263">
            <v>4.3922779999999992</v>
          </cell>
          <cell r="AP263">
            <v>4.2569710000000001</v>
          </cell>
          <cell r="AQ263">
            <v>3.325955</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row>
        <row r="266">
          <cell r="B266">
            <v>0</v>
          </cell>
          <cell r="C266">
            <v>1.8010439999999999E-5</v>
          </cell>
          <cell r="D266">
            <v>7.4715200000000001E-6</v>
          </cell>
          <cell r="E266">
            <v>1.5836799999999998E-6</v>
          </cell>
          <cell r="F266">
            <v>0</v>
          </cell>
          <cell r="G266">
            <v>0</v>
          </cell>
          <cell r="H266">
            <v>0</v>
          </cell>
          <cell r="I266">
            <v>0</v>
          </cell>
          <cell r="J266">
            <v>8.5064E-7</v>
          </cell>
          <cell r="K266">
            <v>8.6239999999999997E-8</v>
          </cell>
          <cell r="L266">
            <v>0</v>
          </cell>
          <cell r="M266">
            <v>8.5969519999999985E-5</v>
          </cell>
          <cell r="N266">
            <v>6.851572E-5</v>
          </cell>
          <cell r="O266">
            <v>1.1967759999999999E-4</v>
          </cell>
          <cell r="P266">
            <v>1.8881071999999997E-4</v>
          </cell>
          <cell r="Q266">
            <v>1.7292883999999996E-4</v>
          </cell>
          <cell r="R266">
            <v>0</v>
          </cell>
          <cell r="S266">
            <v>0</v>
          </cell>
          <cell r="AB266">
            <v>0</v>
          </cell>
          <cell r="AC266">
            <v>1.0732999999999999E-2</v>
          </cell>
          <cell r="AD266">
            <v>7.8180000000000003E-3</v>
          </cell>
          <cell r="AE266">
            <v>1.3606E-2</v>
          </cell>
          <cell r="AF266">
            <v>0</v>
          </cell>
          <cell r="AG266">
            <v>0</v>
          </cell>
          <cell r="AH266">
            <v>0</v>
          </cell>
          <cell r="AI266">
            <v>0</v>
          </cell>
          <cell r="AJ266">
            <v>5.2659999999999998E-3</v>
          </cell>
          <cell r="AK266">
            <v>1.9729999999999999E-3</v>
          </cell>
          <cell r="AL266">
            <v>0</v>
          </cell>
          <cell r="AM266">
            <v>6.1755999999999998E-2</v>
          </cell>
          <cell r="AN266">
            <v>1.9272999999999998E-2</v>
          </cell>
          <cell r="AO266">
            <v>8.9917999999999998E-2</v>
          </cell>
          <cell r="AP266">
            <v>0.12123199999999999</v>
          </cell>
          <cell r="AQ266">
            <v>9.2397999999999994E-2</v>
          </cell>
          <cell r="AR266">
            <v>0</v>
          </cell>
          <cell r="AS266">
            <v>0</v>
          </cell>
        </row>
      </sheetData>
      <sheetData sheetId="36">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row>
        <row r="34">
          <cell r="I34">
            <v>0</v>
          </cell>
          <cell r="J34">
            <v>0</v>
          </cell>
          <cell r="K34">
            <v>0</v>
          </cell>
          <cell r="M34">
            <v>0</v>
          </cell>
          <cell r="N34">
            <v>0</v>
          </cell>
          <cell r="O34">
            <v>0</v>
          </cell>
          <cell r="P34">
            <v>0</v>
          </cell>
          <cell r="Q34">
            <v>0</v>
          </cell>
          <cell r="AI34">
            <v>0</v>
          </cell>
          <cell r="AJ34">
            <v>0</v>
          </cell>
          <cell r="AK34">
            <v>0</v>
          </cell>
          <cell r="AM34">
            <v>0</v>
          </cell>
          <cell r="AN34">
            <v>0</v>
          </cell>
          <cell r="AO34">
            <v>0</v>
          </cell>
          <cell r="AP34">
            <v>0</v>
          </cell>
          <cell r="AQ34">
            <v>0</v>
          </cell>
        </row>
        <row r="39">
          <cell r="B39">
            <v>0</v>
          </cell>
          <cell r="C39">
            <v>0</v>
          </cell>
          <cell r="D39">
            <v>0</v>
          </cell>
          <cell r="E39">
            <v>0</v>
          </cell>
          <cell r="F39">
            <v>0</v>
          </cell>
          <cell r="G39">
            <v>0</v>
          </cell>
          <cell r="H39">
            <v>0</v>
          </cell>
          <cell r="I39">
            <v>0</v>
          </cell>
          <cell r="J39">
            <v>0</v>
          </cell>
          <cell r="K39">
            <v>0</v>
          </cell>
          <cell r="L39">
            <v>0</v>
          </cell>
          <cell r="M39">
            <v>0</v>
          </cell>
          <cell r="N39">
            <v>1.0473119999999999E-5</v>
          </cell>
          <cell r="O39">
            <v>0</v>
          </cell>
          <cell r="P39">
            <v>0</v>
          </cell>
          <cell r="Q39">
            <v>0</v>
          </cell>
          <cell r="AB39">
            <v>0</v>
          </cell>
          <cell r="AC39">
            <v>0</v>
          </cell>
          <cell r="AD39">
            <v>0</v>
          </cell>
          <cell r="AE39">
            <v>0</v>
          </cell>
          <cell r="AF39">
            <v>0</v>
          </cell>
          <cell r="AG39">
            <v>0</v>
          </cell>
          <cell r="AH39">
            <v>0</v>
          </cell>
          <cell r="AI39">
            <v>0</v>
          </cell>
          <cell r="AJ39">
            <v>0</v>
          </cell>
          <cell r="AK39">
            <v>0</v>
          </cell>
          <cell r="AL39">
            <v>0</v>
          </cell>
          <cell r="AM39">
            <v>0</v>
          </cell>
          <cell r="AN39">
            <v>4.5279999999999999E-3</v>
          </cell>
          <cell r="AO39">
            <v>0</v>
          </cell>
          <cell r="AP39">
            <v>0</v>
          </cell>
          <cell r="AQ39">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row>
        <row r="63">
          <cell r="K63">
            <v>0</v>
          </cell>
          <cell r="L63">
            <v>0</v>
          </cell>
          <cell r="M63">
            <v>0</v>
          </cell>
          <cell r="N63">
            <v>0</v>
          </cell>
          <cell r="O63">
            <v>0</v>
          </cell>
          <cell r="Q63">
            <v>0</v>
          </cell>
          <cell r="AK63">
            <v>0</v>
          </cell>
          <cell r="AL63">
            <v>0</v>
          </cell>
          <cell r="AM63">
            <v>0</v>
          </cell>
          <cell r="AN63">
            <v>0</v>
          </cell>
          <cell r="AO63">
            <v>0</v>
          </cell>
          <cell r="AQ63">
            <v>0</v>
          </cell>
        </row>
        <row r="66">
          <cell r="B66">
            <v>0</v>
          </cell>
          <cell r="C66">
            <v>0</v>
          </cell>
          <cell r="E66">
            <v>0</v>
          </cell>
          <cell r="F66">
            <v>0</v>
          </cell>
          <cell r="G66">
            <v>0</v>
          </cell>
          <cell r="H66">
            <v>0</v>
          </cell>
          <cell r="I66">
            <v>0</v>
          </cell>
          <cell r="J66">
            <v>0</v>
          </cell>
          <cell r="K66">
            <v>0</v>
          </cell>
          <cell r="L66">
            <v>0</v>
          </cell>
          <cell r="M66">
            <v>0</v>
          </cell>
          <cell r="N66">
            <v>0</v>
          </cell>
          <cell r="O66">
            <v>0</v>
          </cell>
          <cell r="P66">
            <v>0</v>
          </cell>
          <cell r="Q66">
            <v>0</v>
          </cell>
          <cell r="AB66">
            <v>0</v>
          </cell>
          <cell r="AC66">
            <v>0</v>
          </cell>
          <cell r="AE66">
            <v>0</v>
          </cell>
          <cell r="AF66">
            <v>0</v>
          </cell>
          <cell r="AG66">
            <v>0</v>
          </cell>
          <cell r="AH66">
            <v>0</v>
          </cell>
          <cell r="AI66">
            <v>0</v>
          </cell>
          <cell r="AJ66">
            <v>0</v>
          </cell>
          <cell r="AK66">
            <v>0</v>
          </cell>
          <cell r="AL66">
            <v>0</v>
          </cell>
          <cell r="AM66">
            <v>0</v>
          </cell>
          <cell r="AN66">
            <v>0</v>
          </cell>
          <cell r="AO66">
            <v>0</v>
          </cell>
          <cell r="AP66">
            <v>0</v>
          </cell>
          <cell r="AQ66">
            <v>0</v>
          </cell>
        </row>
        <row r="67">
          <cell r="C67">
            <v>0</v>
          </cell>
          <cell r="I67">
            <v>0</v>
          </cell>
          <cell r="J67">
            <v>0</v>
          </cell>
          <cell r="AC67">
            <v>0</v>
          </cell>
          <cell r="AI67">
            <v>0</v>
          </cell>
          <cell r="AJ67">
            <v>0</v>
          </cell>
        </row>
        <row r="69">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row>
        <row r="79">
          <cell r="I79">
            <v>0</v>
          </cell>
          <cell r="O79">
            <v>0</v>
          </cell>
          <cell r="P79">
            <v>0</v>
          </cell>
          <cell r="AI79">
            <v>0</v>
          </cell>
          <cell r="AO79">
            <v>0</v>
          </cell>
          <cell r="AP79">
            <v>0</v>
          </cell>
        </row>
        <row r="84">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row>
        <row r="85">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row>
        <row r="91">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row>
        <row r="94">
          <cell r="B94">
            <v>0</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P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P105">
            <v>0</v>
          </cell>
        </row>
        <row r="106">
          <cell r="C106">
            <v>0</v>
          </cell>
          <cell r="E106">
            <v>0</v>
          </cell>
          <cell r="K106">
            <v>0</v>
          </cell>
          <cell r="Q106">
            <v>0</v>
          </cell>
          <cell r="AC106">
            <v>0</v>
          </cell>
          <cell r="AE106">
            <v>0</v>
          </cell>
          <cell r="AK106">
            <v>0</v>
          </cell>
          <cell r="AQ106">
            <v>0</v>
          </cell>
        </row>
        <row r="108">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row>
        <row r="112">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row>
        <row r="114">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0</v>
          </cell>
          <cell r="E138">
            <v>0</v>
          </cell>
          <cell r="F138">
            <v>0</v>
          </cell>
          <cell r="G138">
            <v>0</v>
          </cell>
          <cell r="H138">
            <v>0</v>
          </cell>
          <cell r="I138">
            <v>0</v>
          </cell>
          <cell r="J138">
            <v>0</v>
          </cell>
          <cell r="K138">
            <v>0</v>
          </cell>
          <cell r="L138">
            <v>0</v>
          </cell>
          <cell r="M138">
            <v>0</v>
          </cell>
          <cell r="N138">
            <v>0</v>
          </cell>
          <cell r="P138">
            <v>0</v>
          </cell>
          <cell r="Q138">
            <v>0</v>
          </cell>
          <cell r="AC138">
            <v>0</v>
          </cell>
          <cell r="AD138">
            <v>0</v>
          </cell>
          <cell r="AE138">
            <v>0</v>
          </cell>
          <cell r="AF138">
            <v>0</v>
          </cell>
          <cell r="AG138">
            <v>0</v>
          </cell>
          <cell r="AH138">
            <v>0</v>
          </cell>
          <cell r="AI138">
            <v>0</v>
          </cell>
          <cell r="AJ138">
            <v>0</v>
          </cell>
          <cell r="AK138">
            <v>0</v>
          </cell>
          <cell r="AL138">
            <v>0</v>
          </cell>
          <cell r="AM138">
            <v>0</v>
          </cell>
          <cell r="AN138">
            <v>0</v>
          </cell>
          <cell r="AP138">
            <v>0</v>
          </cell>
          <cell r="AQ138">
            <v>0</v>
          </cell>
        </row>
        <row r="141">
          <cell r="B141">
            <v>0</v>
          </cell>
          <cell r="C141">
            <v>0</v>
          </cell>
          <cell r="D141">
            <v>0</v>
          </cell>
          <cell r="E141">
            <v>0</v>
          </cell>
          <cell r="F141">
            <v>0</v>
          </cell>
          <cell r="G141">
            <v>0</v>
          </cell>
          <cell r="H141">
            <v>0</v>
          </cell>
          <cell r="I141">
            <v>0</v>
          </cell>
          <cell r="J141">
            <v>0</v>
          </cell>
          <cell r="K141">
            <v>0</v>
          </cell>
          <cell r="L141">
            <v>0</v>
          </cell>
          <cell r="M141">
            <v>0</v>
          </cell>
          <cell r="N141">
            <v>0</v>
          </cell>
          <cell r="P141">
            <v>0</v>
          </cell>
          <cell r="Q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P141">
            <v>0</v>
          </cell>
          <cell r="AQ141">
            <v>0</v>
          </cell>
        </row>
        <row r="147">
          <cell r="C147">
            <v>0</v>
          </cell>
          <cell r="H147">
            <v>0</v>
          </cell>
          <cell r="I147">
            <v>0</v>
          </cell>
          <cell r="J147">
            <v>0</v>
          </cell>
          <cell r="M147">
            <v>0</v>
          </cell>
          <cell r="N147">
            <v>0</v>
          </cell>
          <cell r="O147">
            <v>0</v>
          </cell>
          <cell r="P147">
            <v>0</v>
          </cell>
          <cell r="Q147">
            <v>0</v>
          </cell>
          <cell r="AC147">
            <v>0</v>
          </cell>
          <cell r="AH147">
            <v>0</v>
          </cell>
          <cell r="AI147">
            <v>0</v>
          </cell>
          <cell r="AJ147">
            <v>0</v>
          </cell>
          <cell r="AM147">
            <v>0</v>
          </cell>
          <cell r="AN147">
            <v>0</v>
          </cell>
          <cell r="AO147">
            <v>0</v>
          </cell>
          <cell r="AP147">
            <v>0</v>
          </cell>
          <cell r="AQ147">
            <v>0</v>
          </cell>
        </row>
        <row r="160">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row>
        <row r="189">
          <cell r="B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row>
        <row r="206">
          <cell r="B206">
            <v>0</v>
          </cell>
          <cell r="C206">
            <v>0</v>
          </cell>
          <cell r="D206">
            <v>0</v>
          </cell>
          <cell r="G206">
            <v>0</v>
          </cell>
          <cell r="I206">
            <v>0</v>
          </cell>
          <cell r="K206">
            <v>0</v>
          </cell>
          <cell r="N206">
            <v>0</v>
          </cell>
          <cell r="O206">
            <v>0</v>
          </cell>
          <cell r="P206">
            <v>0</v>
          </cell>
          <cell r="Q206">
            <v>0</v>
          </cell>
          <cell r="AB206">
            <v>0</v>
          </cell>
          <cell r="AC206">
            <v>0</v>
          </cell>
          <cell r="AD206">
            <v>0</v>
          </cell>
          <cell r="AG206">
            <v>0</v>
          </cell>
          <cell r="AI206">
            <v>0</v>
          </cell>
          <cell r="AK206">
            <v>0</v>
          </cell>
          <cell r="AN206">
            <v>0</v>
          </cell>
          <cell r="AO206">
            <v>0</v>
          </cell>
          <cell r="AP206">
            <v>0</v>
          </cell>
          <cell r="AQ206">
            <v>0</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0</v>
          </cell>
          <cell r="C212">
            <v>0</v>
          </cell>
          <cell r="D212">
            <v>0</v>
          </cell>
          <cell r="E212">
            <v>0</v>
          </cell>
          <cell r="F212">
            <v>0</v>
          </cell>
          <cell r="G212">
            <v>0</v>
          </cell>
          <cell r="H212">
            <v>0</v>
          </cell>
          <cell r="I212">
            <v>0</v>
          </cell>
          <cell r="J212">
            <v>0</v>
          </cell>
          <cell r="K212">
            <v>0</v>
          </cell>
          <cell r="L212">
            <v>0</v>
          </cell>
          <cell r="M212">
            <v>0</v>
          </cell>
          <cell r="N212">
            <v>0</v>
          </cell>
          <cell r="O212">
            <v>0</v>
          </cell>
          <cell r="P212">
            <v>0</v>
          </cell>
          <cell r="Q212">
            <v>0</v>
          </cell>
          <cell r="AB212">
            <v>0</v>
          </cell>
          <cell r="AC212">
            <v>0</v>
          </cell>
          <cell r="AD212">
            <v>0</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row>
        <row r="225">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row>
        <row r="228">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row>
        <row r="246">
          <cell r="B246">
            <v>0</v>
          </cell>
          <cell r="C246">
            <v>0</v>
          </cell>
          <cell r="D246">
            <v>0</v>
          </cell>
          <cell r="E246">
            <v>0</v>
          </cell>
          <cell r="F246">
            <v>0</v>
          </cell>
          <cell r="G246">
            <v>0</v>
          </cell>
          <cell r="H246">
            <v>0</v>
          </cell>
          <cell r="I246">
            <v>0</v>
          </cell>
          <cell r="J246">
            <v>0</v>
          </cell>
          <cell r="K246">
            <v>0</v>
          </cell>
          <cell r="L246">
            <v>0</v>
          </cell>
          <cell r="M246">
            <v>0</v>
          </cell>
          <cell r="N246">
            <v>0</v>
          </cell>
          <cell r="O246">
            <v>0</v>
          </cell>
          <cell r="P246">
            <v>0</v>
          </cell>
          <cell r="Q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row>
        <row r="247">
          <cell r="B247">
            <v>0</v>
          </cell>
          <cell r="C247">
            <v>0</v>
          </cell>
          <cell r="D247">
            <v>0</v>
          </cell>
          <cell r="E247">
            <v>0</v>
          </cell>
          <cell r="F247">
            <v>0</v>
          </cell>
          <cell r="G247">
            <v>0</v>
          </cell>
          <cell r="H247">
            <v>0</v>
          </cell>
          <cell r="I247">
            <v>0</v>
          </cell>
          <cell r="J247">
            <v>0</v>
          </cell>
          <cell r="K247">
            <v>0</v>
          </cell>
          <cell r="L247">
            <v>0</v>
          </cell>
          <cell r="M247">
            <v>0</v>
          </cell>
          <cell r="N247">
            <v>0</v>
          </cell>
          <cell r="O247">
            <v>0</v>
          </cell>
          <cell r="P247">
            <v>0</v>
          </cell>
          <cell r="Q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row>
        <row r="253">
          <cell r="C253">
            <v>0</v>
          </cell>
          <cell r="G253">
            <v>0</v>
          </cell>
          <cell r="H253">
            <v>0</v>
          </cell>
          <cell r="I253">
            <v>0</v>
          </cell>
          <cell r="J253">
            <v>0</v>
          </cell>
          <cell r="K253">
            <v>0</v>
          </cell>
          <cell r="L253">
            <v>0</v>
          </cell>
          <cell r="M253">
            <v>0</v>
          </cell>
          <cell r="N253">
            <v>0</v>
          </cell>
          <cell r="O253">
            <v>0</v>
          </cell>
          <cell r="P253">
            <v>0</v>
          </cell>
          <cell r="Q253">
            <v>0</v>
          </cell>
          <cell r="AC253">
            <v>0</v>
          </cell>
          <cell r="AG253">
            <v>0</v>
          </cell>
          <cell r="AH253">
            <v>0</v>
          </cell>
          <cell r="AI253">
            <v>0</v>
          </cell>
          <cell r="AJ253">
            <v>0</v>
          </cell>
          <cell r="AK253">
            <v>0</v>
          </cell>
          <cell r="AL253">
            <v>0</v>
          </cell>
          <cell r="AM253">
            <v>0</v>
          </cell>
          <cell r="AN253">
            <v>0</v>
          </cell>
          <cell r="AO253">
            <v>0</v>
          </cell>
          <cell r="AP253">
            <v>0</v>
          </cell>
          <cell r="AQ253">
            <v>0</v>
          </cell>
        </row>
        <row r="263">
          <cell r="B263">
            <v>2.5452000000000003E-7</v>
          </cell>
          <cell r="C263">
            <v>0</v>
          </cell>
          <cell r="D263">
            <v>0</v>
          </cell>
          <cell r="E263">
            <v>4.2839999999999998E-8</v>
          </cell>
          <cell r="F263">
            <v>0</v>
          </cell>
          <cell r="G263">
            <v>0</v>
          </cell>
          <cell r="H263">
            <v>0</v>
          </cell>
          <cell r="I263">
            <v>0</v>
          </cell>
          <cell r="J263">
            <v>0</v>
          </cell>
          <cell r="K263">
            <v>0</v>
          </cell>
          <cell r="L263">
            <v>0</v>
          </cell>
          <cell r="M263">
            <v>0</v>
          </cell>
          <cell r="N263">
            <v>1.0473119999999999E-5</v>
          </cell>
          <cell r="O263">
            <v>1.1592E-7</v>
          </cell>
          <cell r="P263">
            <v>0</v>
          </cell>
          <cell r="Q263">
            <v>0</v>
          </cell>
          <cell r="R263">
            <v>0</v>
          </cell>
          <cell r="S263">
            <v>0</v>
          </cell>
          <cell r="AB263">
            <v>5.9999999999999995E-5</v>
          </cell>
          <cell r="AC263">
            <v>0</v>
          </cell>
          <cell r="AD263">
            <v>0</v>
          </cell>
          <cell r="AE263">
            <v>1.6199999999999998E-4</v>
          </cell>
          <cell r="AF263">
            <v>0</v>
          </cell>
          <cell r="AG263">
            <v>0</v>
          </cell>
          <cell r="AH263">
            <v>0</v>
          </cell>
          <cell r="AI263">
            <v>0</v>
          </cell>
          <cell r="AJ263">
            <v>0</v>
          </cell>
          <cell r="AK263">
            <v>0</v>
          </cell>
          <cell r="AL263">
            <v>0</v>
          </cell>
          <cell r="AM263">
            <v>0</v>
          </cell>
          <cell r="AN263">
            <v>4.5279999999999999E-3</v>
          </cell>
          <cell r="AO263">
            <v>5.5099999999999995E-4</v>
          </cell>
          <cell r="AP263">
            <v>0</v>
          </cell>
          <cell r="AQ263">
            <v>0</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1.1592E-7</v>
          </cell>
          <cell r="P266">
            <v>0</v>
          </cell>
          <cell r="Q266">
            <v>0</v>
          </cell>
          <cell r="R266">
            <v>0</v>
          </cell>
          <cell r="S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5.5099999999999995E-4</v>
          </cell>
          <cell r="AP266">
            <v>0</v>
          </cell>
          <cell r="AQ266">
            <v>0</v>
          </cell>
          <cell r="AR266">
            <v>0</v>
          </cell>
          <cell r="AS266">
            <v>0</v>
          </cell>
        </row>
      </sheetData>
      <sheetData sheetId="37"/>
      <sheetData sheetId="38"/>
      <sheetData sheetId="39">
        <row r="15">
          <cell r="B15">
            <v>5.5474299999999992E-5</v>
          </cell>
          <cell r="C15">
            <v>5.0117059999999992E-5</v>
          </cell>
          <cell r="D15">
            <v>6.0014919999999995E-5</v>
          </cell>
          <cell r="E15">
            <v>8.191735999999998E-5</v>
          </cell>
          <cell r="F15">
            <v>1.3055279999999998E-4</v>
          </cell>
          <cell r="G15">
            <v>4.9526539999999997E-5</v>
          </cell>
          <cell r="H15">
            <v>7.3157979999999992E-5</v>
          </cell>
          <cell r="I15">
            <v>1.0370009999999999E-4</v>
          </cell>
          <cell r="J15">
            <v>1.0403791999999999E-4</v>
          </cell>
          <cell r="K15">
            <v>0</v>
          </cell>
          <cell r="L15">
            <v>0</v>
          </cell>
          <cell r="M15">
            <v>0</v>
          </cell>
          <cell r="N15">
            <v>0</v>
          </cell>
          <cell r="O15">
            <v>0</v>
          </cell>
          <cell r="P15">
            <v>0</v>
          </cell>
          <cell r="Q15">
            <v>0</v>
          </cell>
          <cell r="AB15">
            <v>2.0175999999999999E-2</v>
          </cell>
          <cell r="AC15">
            <v>1.6279999999999999E-2</v>
          </cell>
          <cell r="AD15">
            <v>2.0073999999999998E-2</v>
          </cell>
          <cell r="AE15">
            <v>3.6214999999999997E-2</v>
          </cell>
          <cell r="AF15">
            <v>6.4354999999999996E-2</v>
          </cell>
          <cell r="AG15">
            <v>2.1429E-2</v>
          </cell>
          <cell r="AH15">
            <v>3.4539E-2</v>
          </cell>
          <cell r="AI15">
            <v>5.9309999999999995E-2</v>
          </cell>
          <cell r="AJ15">
            <v>5.9399999999999994E-2</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7.3460874199999995E-3</v>
          </cell>
          <cell r="C23">
            <v>9.0576697399999979E-3</v>
          </cell>
          <cell r="D23">
            <v>2.2932524999999997E-3</v>
          </cell>
          <cell r="E23">
            <v>4.6254074999999995E-3</v>
          </cell>
          <cell r="F23">
            <v>4.9376090399999989E-3</v>
          </cell>
          <cell r="G23">
            <v>1.8009955599999998E-3</v>
          </cell>
          <cell r="H23">
            <v>3.6403509799999992E-3</v>
          </cell>
          <cell r="I23">
            <v>8.3923930999999993E-3</v>
          </cell>
          <cell r="J23">
            <v>1.5249779999999998E-3</v>
          </cell>
          <cell r="K23">
            <v>2.4346740599999997E-3</v>
          </cell>
          <cell r="L23">
            <v>5.7544019399999998E-3</v>
          </cell>
          <cell r="M23">
            <v>8.248667979999999E-3</v>
          </cell>
          <cell r="N23">
            <v>1.3256668599999999E-2</v>
          </cell>
          <cell r="O23">
            <v>1.1478884199999999E-2</v>
          </cell>
          <cell r="P23">
            <v>7.3000667599999987E-3</v>
          </cell>
          <cell r="Q23">
            <v>6.1975206999999996E-3</v>
          </cell>
          <cell r="AB23">
            <v>1.2592449999999999</v>
          </cell>
          <cell r="AC23">
            <v>1.294216</v>
          </cell>
          <cell r="AD23">
            <v>0.31370199999999998</v>
          </cell>
          <cell r="AE23">
            <v>0.75241999999999998</v>
          </cell>
          <cell r="AF23">
            <v>1.009396</v>
          </cell>
          <cell r="AG23">
            <v>0.40237999999999996</v>
          </cell>
          <cell r="AH23">
            <v>0.72112199999999993</v>
          </cell>
          <cell r="AI23">
            <v>2.1516839999999999</v>
          </cell>
          <cell r="AJ23">
            <v>0.38910299999999998</v>
          </cell>
          <cell r="AK23">
            <v>0.66782699999999995</v>
          </cell>
          <cell r="AL23">
            <v>1.6344509999999999</v>
          </cell>
          <cell r="AM23">
            <v>2.3168539999999997</v>
          </cell>
          <cell r="AN23">
            <v>3.7607809999999997</v>
          </cell>
          <cell r="AO23">
            <v>2.9248819999999998</v>
          </cell>
          <cell r="AP23">
            <v>1.9942849999999999</v>
          </cell>
          <cell r="AQ23">
            <v>1.3471959999999998</v>
          </cell>
        </row>
        <row r="34">
          <cell r="I34">
            <v>1.6015859999999997E-5</v>
          </cell>
          <cell r="J34">
            <v>0</v>
          </cell>
          <cell r="K34">
            <v>0</v>
          </cell>
          <cell r="M34">
            <v>0</v>
          </cell>
          <cell r="N34">
            <v>0</v>
          </cell>
          <cell r="O34">
            <v>0</v>
          </cell>
          <cell r="P34">
            <v>1.3209826E-4</v>
          </cell>
          <cell r="Q34">
            <v>0</v>
          </cell>
          <cell r="AI34">
            <v>1.074E-2</v>
          </cell>
          <cell r="AJ34">
            <v>0</v>
          </cell>
          <cell r="AK34">
            <v>0</v>
          </cell>
          <cell r="AM34">
            <v>0</v>
          </cell>
          <cell r="AN34">
            <v>0</v>
          </cell>
          <cell r="AO34">
            <v>0</v>
          </cell>
          <cell r="AP34">
            <v>1.9290999999999999E-2</v>
          </cell>
          <cell r="AQ34">
            <v>0</v>
          </cell>
        </row>
        <row r="39">
          <cell r="B39">
            <v>7.812419999999998E-6</v>
          </cell>
          <cell r="C39">
            <v>0</v>
          </cell>
          <cell r="D39">
            <v>2.3083745999999996E-4</v>
          </cell>
          <cell r="E39">
            <v>6.462948799999999E-4</v>
          </cell>
          <cell r="F39">
            <v>6.3136429999999992E-4</v>
          </cell>
          <cell r="G39">
            <v>3.6888879999999997E-5</v>
          </cell>
          <cell r="H39">
            <v>0</v>
          </cell>
          <cell r="I39">
            <v>1.6718099999999997E-4</v>
          </cell>
          <cell r="J39">
            <v>3.1710657999999996E-4</v>
          </cell>
          <cell r="K39">
            <v>3.0318945999999999E-4</v>
          </cell>
          <cell r="L39">
            <v>2.9219567999999997E-4</v>
          </cell>
          <cell r="M39">
            <v>3.3143599999999995E-4</v>
          </cell>
          <cell r="N39">
            <v>9.4999239999999993E-5</v>
          </cell>
          <cell r="O39">
            <v>0</v>
          </cell>
          <cell r="P39">
            <v>0</v>
          </cell>
          <cell r="Q39">
            <v>0</v>
          </cell>
          <cell r="AB39">
            <v>2.4709999999999997E-3</v>
          </cell>
          <cell r="AC39">
            <v>0</v>
          </cell>
          <cell r="AD39">
            <v>5.4304999999999999E-2</v>
          </cell>
          <cell r="AE39">
            <v>0.17269699999999999</v>
          </cell>
          <cell r="AF39">
            <v>0.22136699999999998</v>
          </cell>
          <cell r="AG39">
            <v>1.2496E-2</v>
          </cell>
          <cell r="AH39">
            <v>0</v>
          </cell>
          <cell r="AI39">
            <v>0.104834</v>
          </cell>
          <cell r="AJ39">
            <v>0.17619799999999999</v>
          </cell>
          <cell r="AK39">
            <v>0.116572</v>
          </cell>
          <cell r="AL39">
            <v>0.153613</v>
          </cell>
          <cell r="AM39">
            <v>9.4602999999999993E-2</v>
          </cell>
          <cell r="AN39">
            <v>1.2595E-2</v>
          </cell>
          <cell r="AO39">
            <v>0</v>
          </cell>
          <cell r="AP39">
            <v>0</v>
          </cell>
          <cell r="AQ39">
            <v>0</v>
          </cell>
        </row>
        <row r="47">
          <cell r="B47">
            <v>8.1348119999999989E-5</v>
          </cell>
          <cell r="C47">
            <v>0</v>
          </cell>
          <cell r="D47">
            <v>0</v>
          </cell>
          <cell r="E47">
            <v>0</v>
          </cell>
          <cell r="F47">
            <v>2.0970375999999999E-4</v>
          </cell>
          <cell r="G47">
            <v>2.1865731999999997E-4</v>
          </cell>
          <cell r="H47">
            <v>2.4736670000000002E-4</v>
          </cell>
          <cell r="I47">
            <v>4.0966127999999993E-4</v>
          </cell>
          <cell r="J47">
            <v>5.2339489999999992E-4</v>
          </cell>
          <cell r="K47">
            <v>1.1452629999999999E-4</v>
          </cell>
          <cell r="L47">
            <v>2.0617074800000001E-3</v>
          </cell>
          <cell r="M47">
            <v>5.6118019999999995E-4</v>
          </cell>
          <cell r="N47">
            <v>0</v>
          </cell>
          <cell r="O47">
            <v>0</v>
          </cell>
          <cell r="P47">
            <v>1.4966223999999999E-4</v>
          </cell>
          <cell r="Q47">
            <v>3.2541375999999993E-4</v>
          </cell>
          <cell r="AB47">
            <v>1.5630999999999999E-2</v>
          </cell>
          <cell r="AC47">
            <v>0</v>
          </cell>
          <cell r="AD47">
            <v>0</v>
          </cell>
          <cell r="AE47">
            <v>0</v>
          </cell>
          <cell r="AF47">
            <v>7.2950000000000001E-2</v>
          </cell>
          <cell r="AG47">
            <v>5.0446999999999999E-2</v>
          </cell>
          <cell r="AH47">
            <v>5.4568999999999999E-2</v>
          </cell>
          <cell r="AI47">
            <v>0.11425299999999999</v>
          </cell>
          <cell r="AJ47">
            <v>0.13447199999999998</v>
          </cell>
          <cell r="AK47">
            <v>4.0078999999999997E-2</v>
          </cell>
          <cell r="AL47">
            <v>0.50280000000000002</v>
          </cell>
          <cell r="AM47">
            <v>0.19109299999999999</v>
          </cell>
          <cell r="AN47">
            <v>0</v>
          </cell>
          <cell r="AO47">
            <v>0</v>
          </cell>
          <cell r="AP47">
            <v>6.6594E-2</v>
          </cell>
          <cell r="AQ47">
            <v>0.10374899999999999</v>
          </cell>
        </row>
        <row r="63">
          <cell r="K63">
            <v>3.1350759999999995E-5</v>
          </cell>
          <cell r="L63">
            <v>0</v>
          </cell>
          <cell r="M63">
            <v>0</v>
          </cell>
          <cell r="N63">
            <v>5.4168239999999997E-5</v>
          </cell>
          <cell r="O63">
            <v>0</v>
          </cell>
          <cell r="Q63">
            <v>0</v>
          </cell>
          <cell r="AK63">
            <v>1.7384E-2</v>
          </cell>
          <cell r="AL63">
            <v>0</v>
          </cell>
          <cell r="AM63">
            <v>0</v>
          </cell>
          <cell r="AN63">
            <v>2.0965999999999999E-2</v>
          </cell>
          <cell r="AO63">
            <v>0</v>
          </cell>
          <cell r="AQ63">
            <v>0</v>
          </cell>
        </row>
        <row r="66">
          <cell r="B66">
            <v>0</v>
          </cell>
          <cell r="C66">
            <v>0</v>
          </cell>
          <cell r="E66">
            <v>0</v>
          </cell>
          <cell r="F66">
            <v>0</v>
          </cell>
          <cell r="G66">
            <v>0</v>
          </cell>
          <cell r="H66">
            <v>0</v>
          </cell>
          <cell r="I66">
            <v>0</v>
          </cell>
          <cell r="J66">
            <v>0</v>
          </cell>
          <cell r="K66">
            <v>0</v>
          </cell>
          <cell r="L66">
            <v>2.2695385999999999E-4</v>
          </cell>
          <cell r="M66">
            <v>1.1268025999999999E-4</v>
          </cell>
          <cell r="N66">
            <v>0</v>
          </cell>
          <cell r="O66">
            <v>0</v>
          </cell>
          <cell r="P66">
            <v>0</v>
          </cell>
          <cell r="Q66">
            <v>0</v>
          </cell>
          <cell r="AB66">
            <v>0</v>
          </cell>
          <cell r="AC66">
            <v>0</v>
          </cell>
          <cell r="AE66">
            <v>0</v>
          </cell>
          <cell r="AF66">
            <v>0</v>
          </cell>
          <cell r="AG66">
            <v>0</v>
          </cell>
          <cell r="AH66">
            <v>0</v>
          </cell>
          <cell r="AI66">
            <v>0</v>
          </cell>
          <cell r="AJ66">
            <v>0</v>
          </cell>
          <cell r="AK66">
            <v>0</v>
          </cell>
          <cell r="AL66">
            <v>2.3455999999999998E-2</v>
          </cell>
          <cell r="AM66">
            <v>1.155E-2</v>
          </cell>
          <cell r="AN66">
            <v>0</v>
          </cell>
          <cell r="AO66">
            <v>0</v>
          </cell>
          <cell r="AP66">
            <v>0</v>
          </cell>
          <cell r="AQ66">
            <v>0</v>
          </cell>
        </row>
        <row r="67">
          <cell r="C67">
            <v>0</v>
          </cell>
          <cell r="I67">
            <v>0</v>
          </cell>
          <cell r="J67">
            <v>0</v>
          </cell>
          <cell r="AC67">
            <v>0</v>
          </cell>
          <cell r="AI67">
            <v>0</v>
          </cell>
          <cell r="AJ67">
            <v>0</v>
          </cell>
        </row>
        <row r="69">
          <cell r="B69">
            <v>5.6786743999999987E-4</v>
          </cell>
          <cell r="C69">
            <v>4.4548083999999995E-4</v>
          </cell>
          <cell r="D69">
            <v>1.2232808E-4</v>
          </cell>
          <cell r="E69">
            <v>2.2417681999999995E-4</v>
          </cell>
          <cell r="F69">
            <v>1.4020593999999997E-4</v>
          </cell>
          <cell r="G69">
            <v>5.2976559999999994E-5</v>
          </cell>
          <cell r="H69">
            <v>3.0510199999999998E-5</v>
          </cell>
          <cell r="I69">
            <v>3.2010439999999997E-5</v>
          </cell>
          <cell r="J69">
            <v>3.1642295999999997E-4</v>
          </cell>
          <cell r="K69">
            <v>1.2013091999999999E-4</v>
          </cell>
          <cell r="L69">
            <v>1.209901E-4</v>
          </cell>
          <cell r="M69">
            <v>9.4900819999999992E-5</v>
          </cell>
          <cell r="N69">
            <v>1.7667453999999997E-4</v>
          </cell>
          <cell r="O69">
            <v>0</v>
          </cell>
          <cell r="P69">
            <v>0</v>
          </cell>
          <cell r="Q69">
            <v>0</v>
          </cell>
          <cell r="AB69">
            <v>0.20779699999999998</v>
          </cell>
          <cell r="AC69">
            <v>0.11149099999999999</v>
          </cell>
          <cell r="AD69">
            <v>3.7865999999999997E-2</v>
          </cell>
          <cell r="AE69">
            <v>6.701E-2</v>
          </cell>
          <cell r="AF69">
            <v>3.5571999999999999E-2</v>
          </cell>
          <cell r="AG69">
            <v>1.5594999999999999E-2</v>
          </cell>
          <cell r="AH69">
            <v>7.8890000000000002E-3</v>
          </cell>
          <cell r="AI69">
            <v>1.1795999999999999E-2</v>
          </cell>
          <cell r="AJ69">
            <v>0.101478</v>
          </cell>
          <cell r="AK69">
            <v>3.3300999999999997E-2</v>
          </cell>
          <cell r="AL69">
            <v>1.7901999999999998E-2</v>
          </cell>
          <cell r="AM69">
            <v>2.8822E-2</v>
          </cell>
          <cell r="AN69">
            <v>8.3863999999999994E-2</v>
          </cell>
          <cell r="AO69">
            <v>0</v>
          </cell>
          <cell r="AP69">
            <v>0</v>
          </cell>
          <cell r="AQ69">
            <v>0</v>
          </cell>
        </row>
        <row r="79">
          <cell r="I79">
            <v>3.1951919999999996E-5</v>
          </cell>
          <cell r="O79">
            <v>0</v>
          </cell>
          <cell r="P79">
            <v>0</v>
          </cell>
          <cell r="AI79">
            <v>2.6787999999999999E-2</v>
          </cell>
          <cell r="AO79">
            <v>0</v>
          </cell>
          <cell r="AP79">
            <v>0</v>
          </cell>
        </row>
        <row r="84">
          <cell r="B84">
            <v>4.6034624999999997E-3</v>
          </cell>
          <cell r="C84">
            <v>4.8108547199999996E-3</v>
          </cell>
          <cell r="D84">
            <v>2.5969899199999999E-3</v>
          </cell>
          <cell r="E84">
            <v>3.9495999199999996E-3</v>
          </cell>
          <cell r="F84">
            <v>2.88007776E-3</v>
          </cell>
          <cell r="G84">
            <v>2.0652958200000002E-3</v>
          </cell>
          <cell r="H84">
            <v>3.7471632799999997E-3</v>
          </cell>
          <cell r="I84">
            <v>1.5746135999999999E-3</v>
          </cell>
          <cell r="J84">
            <v>1.5523866399999998E-3</v>
          </cell>
          <cell r="K84">
            <v>6.2890911999999993E-4</v>
          </cell>
          <cell r="L84">
            <v>9.4368553999999989E-4</v>
          </cell>
          <cell r="M84">
            <v>7.0608369999999984E-4</v>
          </cell>
          <cell r="N84">
            <v>8.5492133999999997E-4</v>
          </cell>
          <cell r="O84">
            <v>7.6449463999999983E-4</v>
          </cell>
          <cell r="P84">
            <v>7.0235703999999997E-4</v>
          </cell>
          <cell r="Q84">
            <v>6.6166435999999993E-4</v>
          </cell>
          <cell r="AB84">
            <v>2.048019</v>
          </cell>
          <cell r="AC84">
            <v>2.2496939999999999</v>
          </cell>
          <cell r="AD84">
            <v>1.2774079999999999</v>
          </cell>
          <cell r="AE84">
            <v>2.445074</v>
          </cell>
          <cell r="AF84">
            <v>1.8881479999999999</v>
          </cell>
          <cell r="AG84">
            <v>1.3585559999999999</v>
          </cell>
          <cell r="AH84">
            <v>2.6582889999999999</v>
          </cell>
          <cell r="AI84">
            <v>1.4073119999999999</v>
          </cell>
          <cell r="AJ84">
            <v>1.513245</v>
          </cell>
          <cell r="AK84">
            <v>0.51777200000000001</v>
          </cell>
          <cell r="AL84">
            <v>0.622776</v>
          </cell>
          <cell r="AM84">
            <v>0.38744799999999996</v>
          </cell>
          <cell r="AN84">
            <v>0.41180800000000001</v>
          </cell>
          <cell r="AO84">
            <v>0.38839099999999999</v>
          </cell>
          <cell r="AP84">
            <v>0.37001000000000001</v>
          </cell>
          <cell r="AQ84">
            <v>0.409051</v>
          </cell>
        </row>
        <row r="85">
          <cell r="B85">
            <v>7.9432574199999988E-3</v>
          </cell>
          <cell r="C85">
            <v>7.5733258999999987E-3</v>
          </cell>
          <cell r="D85">
            <v>8.0420099199999991E-3</v>
          </cell>
          <cell r="E85">
            <v>6.1510824199999987E-3</v>
          </cell>
          <cell r="F85">
            <v>7.833293019999998E-3</v>
          </cell>
          <cell r="G85">
            <v>5.8194681999999996E-3</v>
          </cell>
          <cell r="H85">
            <v>7.3486835799999994E-3</v>
          </cell>
          <cell r="I85">
            <v>5.8620734199999998E-3</v>
          </cell>
          <cell r="J85">
            <v>4.1362015799999994E-3</v>
          </cell>
          <cell r="K85">
            <v>3.66202732E-3</v>
          </cell>
          <cell r="L85">
            <v>5.6529947599999993E-3</v>
          </cell>
          <cell r="M85">
            <v>2.52873432E-3</v>
          </cell>
          <cell r="N85">
            <v>3.6210473599999999E-3</v>
          </cell>
          <cell r="O85">
            <v>3.9598355999999994E-3</v>
          </cell>
          <cell r="P85">
            <v>4.1104767199999998E-3</v>
          </cell>
          <cell r="Q85">
            <v>3.10389548E-3</v>
          </cell>
          <cell r="AB85">
            <v>1.6604809999999999</v>
          </cell>
          <cell r="AC85">
            <v>1.8041639999999999</v>
          </cell>
          <cell r="AD85">
            <v>2.4490259999999999</v>
          </cell>
          <cell r="AE85">
            <v>2.7986269999999998</v>
          </cell>
          <cell r="AF85">
            <v>4.1833339999999994</v>
          </cell>
          <cell r="AG85">
            <v>2.90605</v>
          </cell>
          <cell r="AH85">
            <v>3.4943039999999996</v>
          </cell>
          <cell r="AI85">
            <v>2.8510789999999999</v>
          </cell>
          <cell r="AJ85">
            <v>2.2762889999999998</v>
          </cell>
          <cell r="AK85">
            <v>1.8082209999999999</v>
          </cell>
          <cell r="AL85">
            <v>1.8126879999999999</v>
          </cell>
          <cell r="AM85">
            <v>1.045525</v>
          </cell>
          <cell r="AN85">
            <v>1.5111219999999999</v>
          </cell>
          <cell r="AO85">
            <v>1.486086</v>
          </cell>
          <cell r="AP85">
            <v>1.6542349999999999</v>
          </cell>
          <cell r="AQ85">
            <v>1.2806379999999999</v>
          </cell>
        </row>
        <row r="91">
          <cell r="B91">
            <v>3.7798599999999999E-3</v>
          </cell>
          <cell r="C91">
            <v>3.5425507599999993E-3</v>
          </cell>
          <cell r="D91">
            <v>2.7673974999999997E-3</v>
          </cell>
          <cell r="E91">
            <v>2.7007299199999996E-3</v>
          </cell>
          <cell r="F91">
            <v>3.2620936599999997E-3</v>
          </cell>
          <cell r="G91">
            <v>2.58127198E-3</v>
          </cell>
          <cell r="H91">
            <v>2.4412974599999997E-3</v>
          </cell>
          <cell r="I91">
            <v>3.5921969999999992E-3</v>
          </cell>
          <cell r="J91">
            <v>2.11199212E-3</v>
          </cell>
          <cell r="K91">
            <v>1.24304726E-3</v>
          </cell>
          <cell r="L91">
            <v>1.1180565199999997E-3</v>
          </cell>
          <cell r="M91">
            <v>4.901076599999999E-4</v>
          </cell>
          <cell r="N91">
            <v>1.1774676199999999E-3</v>
          </cell>
          <cell r="O91">
            <v>1.1723391399999998E-3</v>
          </cell>
          <cell r="P91">
            <v>9.5087019999999989E-4</v>
          </cell>
          <cell r="Q91">
            <v>6.6305287999999997E-4</v>
          </cell>
          <cell r="AB91">
            <v>1.219468</v>
          </cell>
          <cell r="AC91">
            <v>1.0962730000000001</v>
          </cell>
          <cell r="AD91">
            <v>0.980966</v>
          </cell>
          <cell r="AE91">
            <v>1.3152679999999999</v>
          </cell>
          <cell r="AF91">
            <v>1.6554069999999999</v>
          </cell>
          <cell r="AG91">
            <v>1.4228049999999999</v>
          </cell>
          <cell r="AH91">
            <v>1.4720199999999999</v>
          </cell>
          <cell r="AI91">
            <v>1.9276899999999999</v>
          </cell>
          <cell r="AJ91">
            <v>1.170474</v>
          </cell>
          <cell r="AK91">
            <v>0.55560299999999996</v>
          </cell>
          <cell r="AL91">
            <v>0.44583</v>
          </cell>
          <cell r="AM91">
            <v>0.220692</v>
          </cell>
          <cell r="AN91">
            <v>0.49283299999999997</v>
          </cell>
          <cell r="AO91">
            <v>0.50902000000000003</v>
          </cell>
          <cell r="AP91">
            <v>0.40413299999999996</v>
          </cell>
          <cell r="AQ91">
            <v>0.37510699999999997</v>
          </cell>
        </row>
        <row r="94">
          <cell r="B94">
            <v>1.2802047999999999E-4</v>
          </cell>
          <cell r="C94">
            <v>1.3229563199999997E-3</v>
          </cell>
          <cell r="D94">
            <v>8.0946991999999985E-4</v>
          </cell>
          <cell r="E94">
            <v>9.3826179999999991E-5</v>
          </cell>
          <cell r="F94">
            <v>1.8092681599999997E-3</v>
          </cell>
          <cell r="G94">
            <v>6.1700827999999991E-4</v>
          </cell>
          <cell r="H94">
            <v>1.6077039999999999E-4</v>
          </cell>
          <cell r="I94">
            <v>5.2801265999999998E-4</v>
          </cell>
          <cell r="J94">
            <v>1.5252014399999999E-3</v>
          </cell>
          <cell r="K94">
            <v>1.72890158E-3</v>
          </cell>
          <cell r="L94">
            <v>1.4335511399999998E-3</v>
          </cell>
          <cell r="M94">
            <v>1.0685299799999997E-3</v>
          </cell>
          <cell r="N94">
            <v>3.0648519999999998E-5</v>
          </cell>
          <cell r="O94">
            <v>1.4236319999999997E-4</v>
          </cell>
          <cell r="P94">
            <v>7.7950501999999992E-4</v>
          </cell>
          <cell r="Q94">
            <v>1.2786247599999999E-3</v>
          </cell>
          <cell r="AB94">
            <v>2.9741999999999998E-2</v>
          </cell>
          <cell r="AC94">
            <v>0.21887399999999999</v>
          </cell>
          <cell r="AD94">
            <v>0.16908199999999998</v>
          </cell>
          <cell r="AE94">
            <v>3.7377000000000001E-2</v>
          </cell>
          <cell r="AF94">
            <v>0.60757699999999992</v>
          </cell>
          <cell r="AG94">
            <v>0.24517999999999998</v>
          </cell>
          <cell r="AH94">
            <v>5.6295999999999999E-2</v>
          </cell>
          <cell r="AI94">
            <v>0.21440399999999998</v>
          </cell>
          <cell r="AJ94">
            <v>0.77776599999999996</v>
          </cell>
          <cell r="AK94">
            <v>0.57610299999999992</v>
          </cell>
          <cell r="AL94">
            <v>0.46341699999999997</v>
          </cell>
          <cell r="AM94">
            <v>0.27504600000000001</v>
          </cell>
          <cell r="AN94">
            <v>1.3285999999999999E-2</v>
          </cell>
          <cell r="AO94">
            <v>7.5482999999999995E-2</v>
          </cell>
          <cell r="AP94">
            <v>0.436755</v>
          </cell>
          <cell r="AQ94">
            <v>0.53588599999999997</v>
          </cell>
        </row>
        <row r="105">
          <cell r="B105">
            <v>0</v>
          </cell>
          <cell r="C105">
            <v>6.8361999999999994E-5</v>
          </cell>
          <cell r="D105">
            <v>0</v>
          </cell>
          <cell r="E105">
            <v>0</v>
          </cell>
          <cell r="F105">
            <v>0</v>
          </cell>
          <cell r="G105">
            <v>0</v>
          </cell>
          <cell r="H105">
            <v>0</v>
          </cell>
          <cell r="I105">
            <v>0</v>
          </cell>
          <cell r="J105">
            <v>0</v>
          </cell>
          <cell r="K105">
            <v>0</v>
          </cell>
          <cell r="L105">
            <v>0</v>
          </cell>
          <cell r="M105">
            <v>2.1897651999999999E-4</v>
          </cell>
          <cell r="N105">
            <v>9.2094519999999985E-5</v>
          </cell>
          <cell r="P105">
            <v>0</v>
          </cell>
          <cell r="AB105">
            <v>0</v>
          </cell>
          <cell r="AC105">
            <v>1.6691999999999999E-2</v>
          </cell>
          <cell r="AD105">
            <v>0</v>
          </cell>
          <cell r="AE105">
            <v>0</v>
          </cell>
          <cell r="AF105">
            <v>0</v>
          </cell>
          <cell r="AG105">
            <v>0</v>
          </cell>
          <cell r="AH105">
            <v>0</v>
          </cell>
          <cell r="AI105">
            <v>0</v>
          </cell>
          <cell r="AJ105">
            <v>0</v>
          </cell>
          <cell r="AK105">
            <v>0</v>
          </cell>
          <cell r="AL105">
            <v>0</v>
          </cell>
          <cell r="AM105">
            <v>4.9907E-2</v>
          </cell>
          <cell r="AN105">
            <v>1.2865999999999999E-2</v>
          </cell>
          <cell r="AP105">
            <v>0</v>
          </cell>
        </row>
        <row r="106">
          <cell r="C106">
            <v>0</v>
          </cell>
          <cell r="E106">
            <v>0</v>
          </cell>
          <cell r="K106">
            <v>0</v>
          </cell>
          <cell r="Q106">
            <v>0</v>
          </cell>
          <cell r="AC106">
            <v>0</v>
          </cell>
          <cell r="AE106">
            <v>0</v>
          </cell>
          <cell r="AK106">
            <v>0</v>
          </cell>
          <cell r="AQ106">
            <v>0</v>
          </cell>
        </row>
        <row r="108">
          <cell r="B108">
            <v>2.5190998000000002E-4</v>
          </cell>
          <cell r="C108">
            <v>0</v>
          </cell>
          <cell r="D108">
            <v>0</v>
          </cell>
          <cell r="E108">
            <v>0</v>
          </cell>
          <cell r="F108">
            <v>9.7358659999999991E-5</v>
          </cell>
          <cell r="G108">
            <v>0</v>
          </cell>
          <cell r="H108">
            <v>0</v>
          </cell>
          <cell r="I108">
            <v>0</v>
          </cell>
          <cell r="J108">
            <v>0</v>
          </cell>
          <cell r="K108">
            <v>0</v>
          </cell>
          <cell r="L108">
            <v>0</v>
          </cell>
          <cell r="M108">
            <v>1.1952709999999999E-4</v>
          </cell>
          <cell r="N108">
            <v>0</v>
          </cell>
          <cell r="O108">
            <v>0</v>
          </cell>
          <cell r="P108">
            <v>0</v>
          </cell>
          <cell r="Q108">
            <v>0</v>
          </cell>
          <cell r="AB108">
            <v>2.1953999999999998E-2</v>
          </cell>
          <cell r="AC108">
            <v>0</v>
          </cell>
          <cell r="AD108">
            <v>0</v>
          </cell>
          <cell r="AE108">
            <v>0</v>
          </cell>
          <cell r="AF108">
            <v>3.0202E-2</v>
          </cell>
          <cell r="AG108">
            <v>0</v>
          </cell>
          <cell r="AH108">
            <v>0</v>
          </cell>
          <cell r="AI108">
            <v>0</v>
          </cell>
          <cell r="AJ108">
            <v>0</v>
          </cell>
          <cell r="AK108">
            <v>0</v>
          </cell>
          <cell r="AL108">
            <v>0</v>
          </cell>
          <cell r="AM108">
            <v>1.5907000000000001E-2</v>
          </cell>
          <cell r="AN108">
            <v>0</v>
          </cell>
          <cell r="AO108">
            <v>0</v>
          </cell>
          <cell r="AP108">
            <v>0</v>
          </cell>
          <cell r="AQ108">
            <v>0</v>
          </cell>
        </row>
        <row r="112">
          <cell r="B112">
            <v>2.5103749999999997E-4</v>
          </cell>
          <cell r="C112">
            <v>6.8816327999999985E-4</v>
          </cell>
          <cell r="D112">
            <v>5.2419556000000002E-4</v>
          </cell>
          <cell r="E112">
            <v>3.5554224999999997E-3</v>
          </cell>
          <cell r="F112">
            <v>2.51857844E-3</v>
          </cell>
          <cell r="G112">
            <v>2.1626119199999998E-3</v>
          </cell>
          <cell r="H112">
            <v>8.5851233999999991E-4</v>
          </cell>
          <cell r="I112">
            <v>1.4441033599999998E-3</v>
          </cell>
          <cell r="J112">
            <v>1.0024741999999998E-3</v>
          </cell>
          <cell r="K112">
            <v>1.1135238799999999E-3</v>
          </cell>
          <cell r="L112">
            <v>1.9873072799999995E-3</v>
          </cell>
          <cell r="M112">
            <v>6.1152335999999986E-4</v>
          </cell>
          <cell r="N112">
            <v>5.6974539999999997E-5</v>
          </cell>
          <cell r="O112">
            <v>3.0278779999999997E-5</v>
          </cell>
          <cell r="P112">
            <v>3.8886539999999997E-5</v>
          </cell>
          <cell r="Q112">
            <v>0</v>
          </cell>
          <cell r="AB112">
            <v>9.5734E-2</v>
          </cell>
          <cell r="AC112">
            <v>0.158057</v>
          </cell>
          <cell r="AD112">
            <v>0.14804799999999999</v>
          </cell>
          <cell r="AE112">
            <v>0.89259999999999995</v>
          </cell>
          <cell r="AF112">
            <v>1.033488</v>
          </cell>
          <cell r="AG112">
            <v>1.012974</v>
          </cell>
          <cell r="AH112">
            <v>0.43281999999999998</v>
          </cell>
          <cell r="AI112">
            <v>0.49495899999999998</v>
          </cell>
          <cell r="AJ112">
            <v>0.37858700000000001</v>
          </cell>
          <cell r="AK112">
            <v>0.24293099999999998</v>
          </cell>
          <cell r="AL112">
            <v>0.401196</v>
          </cell>
          <cell r="AM112">
            <v>8.2998999999999989E-2</v>
          </cell>
          <cell r="AN112">
            <v>6.1989999999999996E-3</v>
          </cell>
          <cell r="AO112">
            <v>2.2190999999999999E-2</v>
          </cell>
          <cell r="AP112">
            <v>2.9086999999999998E-2</v>
          </cell>
          <cell r="AQ112">
            <v>0</v>
          </cell>
        </row>
        <row r="114">
          <cell r="B114">
            <v>3.1629498739999998E-2</v>
          </cell>
          <cell r="C114">
            <v>3.5799458379999996E-2</v>
          </cell>
          <cell r="D114">
            <v>4.0790070579999997E-2</v>
          </cell>
          <cell r="E114">
            <v>4.0863781839999995E-2</v>
          </cell>
          <cell r="F114">
            <v>4.7457432399999992E-2</v>
          </cell>
          <cell r="G114">
            <v>3.2649733760000001E-2</v>
          </cell>
          <cell r="H114">
            <v>2.4570752499999998E-2</v>
          </cell>
          <cell r="I114">
            <v>1.9839171099999997E-2</v>
          </cell>
          <cell r="J114">
            <v>1.5165301059999997E-2</v>
          </cell>
          <cell r="K114">
            <v>1.5735014539999998E-2</v>
          </cell>
          <cell r="L114">
            <v>2.0638817639999998E-2</v>
          </cell>
          <cell r="M114">
            <v>1.2132794659999998E-2</v>
          </cell>
          <cell r="N114">
            <v>2.5742735199999994E-3</v>
          </cell>
          <cell r="O114">
            <v>1.4691791799999999E-3</v>
          </cell>
          <cell r="P114">
            <v>2.1526502199999999E-3</v>
          </cell>
          <cell r="Q114">
            <v>4.3037230600000004E-3</v>
          </cell>
          <cell r="AB114">
            <v>9.4463299999999997</v>
          </cell>
          <cell r="AC114">
            <v>10.42947</v>
          </cell>
          <cell r="AD114">
            <v>12.045643999999999</v>
          </cell>
          <cell r="AE114">
            <v>14.122695999999999</v>
          </cell>
          <cell r="AF114">
            <v>17.403404999999999</v>
          </cell>
          <cell r="AG114">
            <v>13.708249</v>
          </cell>
          <cell r="AH114">
            <v>11.192375999999999</v>
          </cell>
          <cell r="AI114">
            <v>9.4060159999999993</v>
          </cell>
          <cell r="AJ114">
            <v>7.4759119999999992</v>
          </cell>
          <cell r="AK114">
            <v>6.1664879999999993</v>
          </cell>
          <cell r="AL114">
            <v>7.7810939999999995</v>
          </cell>
          <cell r="AM114">
            <v>4.892525</v>
          </cell>
          <cell r="AN114">
            <v>1.646701</v>
          </cell>
          <cell r="AO114">
            <v>1.0147169999999999</v>
          </cell>
          <cell r="AP114">
            <v>1.0209599999999999</v>
          </cell>
          <cell r="AQ114">
            <v>1.4345539999999999</v>
          </cell>
        </row>
        <row r="116">
          <cell r="B116">
            <v>0</v>
          </cell>
          <cell r="C116">
            <v>0</v>
          </cell>
          <cell r="D116">
            <v>0</v>
          </cell>
          <cell r="E116">
            <v>0</v>
          </cell>
          <cell r="F116">
            <v>5.0563939999999995E-5</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0</v>
          </cell>
          <cell r="AF116">
            <v>1.7082E-2</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8.6918159999999995E-5</v>
          </cell>
          <cell r="H132">
            <v>1.1723151999999999E-4</v>
          </cell>
          <cell r="I132">
            <v>6.3097860000000002E-5</v>
          </cell>
          <cell r="J132">
            <v>0</v>
          </cell>
          <cell r="K132">
            <v>7.8129519999999993E-5</v>
          </cell>
          <cell r="L132">
            <v>9.0053235999999987E-4</v>
          </cell>
          <cell r="M132">
            <v>9.102147599999999E-4</v>
          </cell>
          <cell r="N132">
            <v>8.4555547999999993E-4</v>
          </cell>
          <cell r="O132">
            <v>6.3733865999999985E-4</v>
          </cell>
          <cell r="P132">
            <v>8.1711741999999986E-4</v>
          </cell>
          <cell r="Q132">
            <v>1.1984895999999999E-4</v>
          </cell>
          <cell r="AG132">
            <v>6.0586999999999995E-2</v>
          </cell>
          <cell r="AH132">
            <v>8.7890999999999997E-2</v>
          </cell>
          <cell r="AI132">
            <v>5.2086999999999994E-2</v>
          </cell>
          <cell r="AJ132">
            <v>0</v>
          </cell>
          <cell r="AK132">
            <v>7.1236999999999995E-2</v>
          </cell>
          <cell r="AL132">
            <v>0.51639599999999997</v>
          </cell>
          <cell r="AM132">
            <v>0.41898799999999997</v>
          </cell>
          <cell r="AN132">
            <v>0.37012200000000001</v>
          </cell>
          <cell r="AO132">
            <v>0.293962</v>
          </cell>
          <cell r="AP132">
            <v>0.39752399999999999</v>
          </cell>
          <cell r="AQ132">
            <v>8.8453999999999991E-2</v>
          </cell>
        </row>
        <row r="138">
          <cell r="C138">
            <v>0</v>
          </cell>
          <cell r="D138">
            <v>4.2059919999999995E-5</v>
          </cell>
          <cell r="E138">
            <v>0</v>
          </cell>
          <cell r="F138">
            <v>0</v>
          </cell>
          <cell r="G138">
            <v>0</v>
          </cell>
          <cell r="H138">
            <v>0</v>
          </cell>
          <cell r="I138">
            <v>1.7021339999999999E-5</v>
          </cell>
          <cell r="J138">
            <v>0</v>
          </cell>
          <cell r="K138">
            <v>5.9267459999999999E-5</v>
          </cell>
          <cell r="L138">
            <v>0</v>
          </cell>
          <cell r="M138">
            <v>0</v>
          </cell>
          <cell r="N138">
            <v>0</v>
          </cell>
          <cell r="P138">
            <v>0</v>
          </cell>
          <cell r="Q138">
            <v>0</v>
          </cell>
          <cell r="AC138">
            <v>0</v>
          </cell>
          <cell r="AD138">
            <v>7.8689999999999993E-3</v>
          </cell>
          <cell r="AE138">
            <v>0</v>
          </cell>
          <cell r="AF138">
            <v>0</v>
          </cell>
          <cell r="AG138">
            <v>0</v>
          </cell>
          <cell r="AH138">
            <v>0</v>
          </cell>
          <cell r="AI138">
            <v>5.5319999999999996E-3</v>
          </cell>
          <cell r="AJ138">
            <v>0</v>
          </cell>
          <cell r="AK138">
            <v>1.6827999999999999E-2</v>
          </cell>
          <cell r="AL138">
            <v>0</v>
          </cell>
          <cell r="AM138">
            <v>0</v>
          </cell>
          <cell r="AN138">
            <v>0</v>
          </cell>
          <cell r="AP138">
            <v>0</v>
          </cell>
          <cell r="AQ138">
            <v>0</v>
          </cell>
        </row>
        <row r="141">
          <cell r="B141">
            <v>0</v>
          </cell>
          <cell r="C141">
            <v>0</v>
          </cell>
          <cell r="D141">
            <v>4.6829299999999996E-5</v>
          </cell>
          <cell r="E141">
            <v>0</v>
          </cell>
          <cell r="F141">
            <v>0</v>
          </cell>
          <cell r="G141">
            <v>4.0365499999999998E-5</v>
          </cell>
          <cell r="H141">
            <v>0</v>
          </cell>
          <cell r="I141">
            <v>5.8921659999999992E-5</v>
          </cell>
          <cell r="J141">
            <v>6.6156860000000001E-5</v>
          </cell>
          <cell r="K141">
            <v>0</v>
          </cell>
          <cell r="L141">
            <v>4.4414019999999993E-5</v>
          </cell>
          <cell r="M141">
            <v>0</v>
          </cell>
          <cell r="N141">
            <v>0</v>
          </cell>
          <cell r="P141">
            <v>0</v>
          </cell>
          <cell r="Q141">
            <v>0</v>
          </cell>
          <cell r="AB141">
            <v>0</v>
          </cell>
          <cell r="AC141">
            <v>0</v>
          </cell>
          <cell r="AD141">
            <v>1.2133999999999999E-2</v>
          </cell>
          <cell r="AE141">
            <v>0</v>
          </cell>
          <cell r="AF141">
            <v>0</v>
          </cell>
          <cell r="AG141">
            <v>1.2730999999999999E-2</v>
          </cell>
          <cell r="AH141">
            <v>0</v>
          </cell>
          <cell r="AI141">
            <v>1.8543E-2</v>
          </cell>
          <cell r="AJ141">
            <v>3.3097000000000001E-2</v>
          </cell>
          <cell r="AK141">
            <v>0</v>
          </cell>
          <cell r="AL141">
            <v>5.62E-3</v>
          </cell>
          <cell r="AM141">
            <v>0</v>
          </cell>
          <cell r="AN141">
            <v>0</v>
          </cell>
          <cell r="AP141">
            <v>0</v>
          </cell>
          <cell r="AQ141">
            <v>0</v>
          </cell>
        </row>
        <row r="147">
          <cell r="C147">
            <v>0</v>
          </cell>
          <cell r="H147">
            <v>0</v>
          </cell>
          <cell r="I147">
            <v>5.2984539999999997E-5</v>
          </cell>
          <cell r="J147">
            <v>3.8136419999999998E-5</v>
          </cell>
          <cell r="M147">
            <v>6.3061417999999987E-4</v>
          </cell>
          <cell r="N147">
            <v>2.4352831999999996E-4</v>
          </cell>
          <cell r="O147">
            <v>1.3772149999999997E-4</v>
          </cell>
          <cell r="P147">
            <v>4.6103385999999994E-4</v>
          </cell>
          <cell r="Q147">
            <v>8.8122342000000005E-4</v>
          </cell>
          <cell r="AC147">
            <v>0</v>
          </cell>
          <cell r="AH147">
            <v>0</v>
          </cell>
          <cell r="AI147">
            <v>2.3691E-2</v>
          </cell>
          <cell r="AJ147">
            <v>1.6147999999999999E-2</v>
          </cell>
          <cell r="AM147">
            <v>0.181809</v>
          </cell>
          <cell r="AN147">
            <v>6.4392999999999992E-2</v>
          </cell>
          <cell r="AO147">
            <v>3.8213999999999998E-2</v>
          </cell>
          <cell r="AP147">
            <v>0.224803</v>
          </cell>
          <cell r="AQ147">
            <v>0.35541899999999998</v>
          </cell>
        </row>
        <row r="160">
          <cell r="B160">
            <v>4.4260724199999988E-3</v>
          </cell>
          <cell r="C160">
            <v>3.9185018599999996E-3</v>
          </cell>
          <cell r="D160">
            <v>1.5083849199999998E-3</v>
          </cell>
          <cell r="E160">
            <v>7.6258741999999996E-4</v>
          </cell>
          <cell r="F160">
            <v>1.00846452E-3</v>
          </cell>
          <cell r="G160">
            <v>8.286059599999999E-4</v>
          </cell>
          <cell r="H160">
            <v>5.072965799999999E-3</v>
          </cell>
          <cell r="I160">
            <v>4.4595032999999997E-3</v>
          </cell>
          <cell r="J160">
            <v>1.9268029199999998E-3</v>
          </cell>
          <cell r="K160">
            <v>2.8794819199999995E-3</v>
          </cell>
          <cell r="L160">
            <v>9.511569479999999E-3</v>
          </cell>
          <cell r="M160">
            <v>6.5266584599999993E-3</v>
          </cell>
          <cell r="N160">
            <v>2.9636256999999995E-3</v>
          </cell>
          <cell r="O160">
            <v>1.40297444E-3</v>
          </cell>
          <cell r="P160">
            <v>1.0650506999999999E-3</v>
          </cell>
          <cell r="Q160">
            <v>1.2616034199999999E-3</v>
          </cell>
          <cell r="AB160">
            <v>0.75103599999999993</v>
          </cell>
          <cell r="AC160">
            <v>0.64915599999999996</v>
          </cell>
          <cell r="AD160">
            <v>0.30204199999999998</v>
          </cell>
          <cell r="AE160">
            <v>0.18970799999999999</v>
          </cell>
          <cell r="AF160">
            <v>0.27711599999999997</v>
          </cell>
          <cell r="AG160">
            <v>0.16515299999999999</v>
          </cell>
          <cell r="AH160">
            <v>0.94718799999999992</v>
          </cell>
          <cell r="AI160">
            <v>1.5053189999999999</v>
          </cell>
          <cell r="AJ160">
            <v>0.61726199999999998</v>
          </cell>
          <cell r="AK160">
            <v>0.79092299999999993</v>
          </cell>
          <cell r="AL160">
            <v>2.28735</v>
          </cell>
          <cell r="AM160">
            <v>1.6831399999999999</v>
          </cell>
          <cell r="AN160">
            <v>0.81274399999999991</v>
          </cell>
          <cell r="AO160">
            <v>0.46812599999999999</v>
          </cell>
          <cell r="AP160">
            <v>0.29759999999999998</v>
          </cell>
          <cell r="AQ160">
            <v>0.29738899999999996</v>
          </cell>
        </row>
        <row r="188">
          <cell r="B188">
            <v>4.1119609999999999E-4</v>
          </cell>
          <cell r="C188">
            <v>1.5414061599999997E-3</v>
          </cell>
          <cell r="D188">
            <v>1.12401492E-3</v>
          </cell>
          <cell r="E188">
            <v>1.7881051999999999E-4</v>
          </cell>
          <cell r="F188">
            <v>3.019233E-4</v>
          </cell>
          <cell r="G188">
            <v>1.3364637999999999E-4</v>
          </cell>
          <cell r="H188">
            <v>1.0193651999999999E-4</v>
          </cell>
          <cell r="I188">
            <v>1.2698041999999998E-4</v>
          </cell>
          <cell r="J188">
            <v>3.0316019999999998E-4</v>
          </cell>
          <cell r="K188">
            <v>3.1721829999999996E-4</v>
          </cell>
          <cell r="L188">
            <v>8.5469523999999995E-4</v>
          </cell>
          <cell r="M188">
            <v>2.3922709999999996E-4</v>
          </cell>
          <cell r="N188">
            <v>9.4948699999999981E-5</v>
          </cell>
          <cell r="O188">
            <v>1.0460981999999999E-4</v>
          </cell>
          <cell r="P188">
            <v>9.1988119999999996E-5</v>
          </cell>
          <cell r="Q188">
            <v>3.2531799999999992E-5</v>
          </cell>
          <cell r="AB188">
            <v>0.128942</v>
          </cell>
          <cell r="AC188">
            <v>0.42922099999999996</v>
          </cell>
          <cell r="AD188">
            <v>0.28587899999999999</v>
          </cell>
          <cell r="AE188">
            <v>7.6261999999999996E-2</v>
          </cell>
          <cell r="AF188">
            <v>0.12088499999999999</v>
          </cell>
          <cell r="AG188">
            <v>5.2790999999999998E-2</v>
          </cell>
          <cell r="AH188">
            <v>4.4795999999999996E-2</v>
          </cell>
          <cell r="AI188">
            <v>5.6513999999999995E-2</v>
          </cell>
          <cell r="AJ188">
            <v>0.12761</v>
          </cell>
          <cell r="AK188">
            <v>0.17303399999999999</v>
          </cell>
          <cell r="AL188">
            <v>0.32005699999999998</v>
          </cell>
          <cell r="AM188">
            <v>0.155942</v>
          </cell>
          <cell r="AN188">
            <v>9.5193E-2</v>
          </cell>
          <cell r="AO188">
            <v>0.103105</v>
          </cell>
          <cell r="AP188">
            <v>9.7913E-2</v>
          </cell>
          <cell r="AQ188">
            <v>2.9675E-2</v>
          </cell>
        </row>
        <row r="189">
          <cell r="B189">
            <v>6.6930121999999996E-4</v>
          </cell>
          <cell r="C189">
            <v>8.3221025999999994E-4</v>
          </cell>
          <cell r="D189">
            <v>2.5341553999999996E-4</v>
          </cell>
          <cell r="E189">
            <v>9.9749999999999985E-6</v>
          </cell>
          <cell r="F189">
            <v>2.0251643999999997E-4</v>
          </cell>
          <cell r="G189">
            <v>6.3544739999999998E-5</v>
          </cell>
          <cell r="H189">
            <v>3.1292239999999996E-4</v>
          </cell>
          <cell r="I189">
            <v>1.1898445999999998E-4</v>
          </cell>
          <cell r="J189">
            <v>0</v>
          </cell>
          <cell r="K189">
            <v>4.7645919999999992E-5</v>
          </cell>
          <cell r="L189">
            <v>1.1974867799999999E-3</v>
          </cell>
          <cell r="M189">
            <v>2.4537701999999999E-4</v>
          </cell>
          <cell r="N189">
            <v>4.0921173999999995E-4</v>
          </cell>
          <cell r="O189">
            <v>0</v>
          </cell>
          <cell r="P189">
            <v>0</v>
          </cell>
          <cell r="Q189">
            <v>0</v>
          </cell>
          <cell r="AB189">
            <v>0.20035599999999998</v>
          </cell>
          <cell r="AC189">
            <v>0.21241399999999999</v>
          </cell>
          <cell r="AD189">
            <v>7.3591999999999991E-2</v>
          </cell>
          <cell r="AE189">
            <v>2.7409999999999999E-3</v>
          </cell>
          <cell r="AF189">
            <v>4.6009999999999995E-2</v>
          </cell>
          <cell r="AG189">
            <v>2.9745999999999998E-2</v>
          </cell>
          <cell r="AH189">
            <v>7.976599999999999E-2</v>
          </cell>
          <cell r="AI189">
            <v>3.0313E-2</v>
          </cell>
          <cell r="AJ189">
            <v>0</v>
          </cell>
          <cell r="AK189">
            <v>1.0858E-2</v>
          </cell>
          <cell r="AL189">
            <v>0.21344199999999999</v>
          </cell>
          <cell r="AM189">
            <v>5.8889999999999998E-2</v>
          </cell>
          <cell r="AN189">
            <v>0.124109</v>
          </cell>
          <cell r="AO189">
            <v>0</v>
          </cell>
          <cell r="AP189">
            <v>0</v>
          </cell>
          <cell r="AQ189">
            <v>0</v>
          </cell>
        </row>
        <row r="193">
          <cell r="B193">
            <v>0</v>
          </cell>
          <cell r="C193">
            <v>0</v>
          </cell>
          <cell r="D193">
            <v>0</v>
          </cell>
          <cell r="E193">
            <v>4.0397419999999995E-5</v>
          </cell>
          <cell r="F193">
            <v>2.8267021999999994E-4</v>
          </cell>
          <cell r="G193">
            <v>6.6281879999999992E-5</v>
          </cell>
          <cell r="H193">
            <v>0</v>
          </cell>
          <cell r="I193">
            <v>0</v>
          </cell>
          <cell r="J193">
            <v>1.6235043999999997E-4</v>
          </cell>
          <cell r="K193">
            <v>0</v>
          </cell>
          <cell r="L193">
            <v>0</v>
          </cell>
          <cell r="M193">
            <v>2.2854719999999998E-5</v>
          </cell>
          <cell r="N193">
            <v>0</v>
          </cell>
          <cell r="O193">
            <v>0</v>
          </cell>
          <cell r="P193">
            <v>0</v>
          </cell>
          <cell r="Q193">
            <v>0</v>
          </cell>
          <cell r="AB193">
            <v>0</v>
          </cell>
          <cell r="AC193">
            <v>0</v>
          </cell>
          <cell r="AD193">
            <v>0</v>
          </cell>
          <cell r="AE193">
            <v>2.0038E-2</v>
          </cell>
          <cell r="AF193">
            <v>3.5733000000000001E-2</v>
          </cell>
          <cell r="AG193">
            <v>1.2390999999999999E-2</v>
          </cell>
          <cell r="AH193">
            <v>0</v>
          </cell>
          <cell r="AI193">
            <v>0</v>
          </cell>
          <cell r="AJ193">
            <v>9.9510000000000001E-2</v>
          </cell>
          <cell r="AK193">
            <v>0</v>
          </cell>
          <cell r="AL193">
            <v>0</v>
          </cell>
          <cell r="AM193">
            <v>3.094E-3</v>
          </cell>
          <cell r="AN193">
            <v>0</v>
          </cell>
          <cell r="AO193">
            <v>0</v>
          </cell>
          <cell r="AP193">
            <v>0</v>
          </cell>
          <cell r="AQ193">
            <v>0</v>
          </cell>
        </row>
        <row r="206">
          <cell r="B206">
            <v>0</v>
          </cell>
          <cell r="C206">
            <v>0</v>
          </cell>
          <cell r="D206">
            <v>0</v>
          </cell>
          <cell r="G206">
            <v>0</v>
          </cell>
          <cell r="I206">
            <v>0</v>
          </cell>
          <cell r="K206">
            <v>0</v>
          </cell>
          <cell r="N206">
            <v>0</v>
          </cell>
          <cell r="O206">
            <v>0</v>
          </cell>
          <cell r="P206">
            <v>2.5277713999999996E-4</v>
          </cell>
          <cell r="Q206">
            <v>0</v>
          </cell>
          <cell r="AB206">
            <v>0</v>
          </cell>
          <cell r="AC206">
            <v>0</v>
          </cell>
          <cell r="AD206">
            <v>0</v>
          </cell>
          <cell r="AG206">
            <v>0</v>
          </cell>
          <cell r="AI206">
            <v>0</v>
          </cell>
          <cell r="AK206">
            <v>0</v>
          </cell>
          <cell r="AN206">
            <v>0</v>
          </cell>
          <cell r="AO206">
            <v>0</v>
          </cell>
          <cell r="AP206">
            <v>0.22389499999999998</v>
          </cell>
          <cell r="AQ206">
            <v>0</v>
          </cell>
        </row>
        <row r="207">
          <cell r="I207">
            <v>2.5779390000000001E-4</v>
          </cell>
          <cell r="AI207">
            <v>7.0932999999999996E-2</v>
          </cell>
        </row>
        <row r="208">
          <cell r="F208">
            <v>3.0260691999999992E-4</v>
          </cell>
          <cell r="H208">
            <v>0</v>
          </cell>
          <cell r="J208">
            <v>0</v>
          </cell>
          <cell r="M208">
            <v>7.0096319999999996E-5</v>
          </cell>
          <cell r="N208">
            <v>0</v>
          </cell>
          <cell r="Q208">
            <v>0</v>
          </cell>
          <cell r="AF208">
            <v>7.762899999999999E-2</v>
          </cell>
          <cell r="AH208">
            <v>0</v>
          </cell>
          <cell r="AJ208">
            <v>0</v>
          </cell>
          <cell r="AM208">
            <v>2.0076999999999998E-2</v>
          </cell>
          <cell r="AN208">
            <v>0</v>
          </cell>
          <cell r="AQ208">
            <v>0</v>
          </cell>
        </row>
        <row r="212">
          <cell r="B212">
            <v>3.9836825000000003E-3</v>
          </cell>
          <cell r="C212">
            <v>1.3208546539999999E-2</v>
          </cell>
          <cell r="D212">
            <v>1.0546567499999998E-2</v>
          </cell>
          <cell r="E212">
            <v>2.2321065479999999E-2</v>
          </cell>
          <cell r="F212">
            <v>3.4867503439999996E-2</v>
          </cell>
          <cell r="G212">
            <v>2.0870399899999999E-2</v>
          </cell>
          <cell r="H212">
            <v>1.3996946599999997E-3</v>
          </cell>
          <cell r="I212">
            <v>3.1019111199999997E-3</v>
          </cell>
          <cell r="J212">
            <v>1.8244168599999997E-3</v>
          </cell>
          <cell r="K212">
            <v>1.1823327599999999E-3</v>
          </cell>
          <cell r="L212">
            <v>2.2240020599999999E-3</v>
          </cell>
          <cell r="M212">
            <v>2.6593855399999998E-3</v>
          </cell>
          <cell r="N212">
            <v>1.5397941999999997E-4</v>
          </cell>
          <cell r="O212">
            <v>4.8404285999999994E-4</v>
          </cell>
          <cell r="P212">
            <v>5.0086469999999998E-4</v>
          </cell>
          <cell r="Q212">
            <v>1.3283747399999999E-3</v>
          </cell>
          <cell r="AB212">
            <v>0.93717600000000001</v>
          </cell>
          <cell r="AC212">
            <v>2.9564089999999998</v>
          </cell>
          <cell r="AD212">
            <v>2.297968</v>
          </cell>
          <cell r="AE212">
            <v>5.625502</v>
          </cell>
          <cell r="AF212">
            <v>10.418059</v>
          </cell>
          <cell r="AG212">
            <v>6.4514100000000001</v>
          </cell>
          <cell r="AH212">
            <v>0.52729599999999999</v>
          </cell>
          <cell r="AI212">
            <v>1.2359359999999999</v>
          </cell>
          <cell r="AJ212">
            <v>0.82292299999999996</v>
          </cell>
          <cell r="AK212">
            <v>0.28487200000000001</v>
          </cell>
          <cell r="AL212">
            <v>0.64239599999999997</v>
          </cell>
          <cell r="AM212">
            <v>0.44343299999999997</v>
          </cell>
          <cell r="AN212">
            <v>6.8573999999999996E-2</v>
          </cell>
          <cell r="AO212">
            <v>0.184086</v>
          </cell>
          <cell r="AP212">
            <v>0.29782399999999998</v>
          </cell>
          <cell r="AQ212">
            <v>0.34344399999999997</v>
          </cell>
        </row>
        <row r="225">
          <cell r="B225">
            <v>3.8297615999999994E-4</v>
          </cell>
          <cell r="C225">
            <v>4.7470625999999991E-4</v>
          </cell>
          <cell r="D225">
            <v>4.0413113999999999E-4</v>
          </cell>
          <cell r="E225">
            <v>1.3617869999999998E-4</v>
          </cell>
          <cell r="F225">
            <v>1.7603081999999998E-4</v>
          </cell>
          <cell r="G225">
            <v>2.0866901999999998E-4</v>
          </cell>
          <cell r="H225">
            <v>1.0921693999999999E-4</v>
          </cell>
          <cell r="I225">
            <v>1.2432041999999998E-4</v>
          </cell>
          <cell r="J225">
            <v>2.2687139999999998E-5</v>
          </cell>
          <cell r="K225">
            <v>2.1588559999999996E-5</v>
          </cell>
          <cell r="L225">
            <v>0</v>
          </cell>
          <cell r="M225">
            <v>0</v>
          </cell>
          <cell r="N225">
            <v>0</v>
          </cell>
          <cell r="O225">
            <v>0</v>
          </cell>
          <cell r="P225">
            <v>0</v>
          </cell>
          <cell r="AB225">
            <v>0.17291599999999999</v>
          </cell>
          <cell r="AC225">
            <v>0.205591</v>
          </cell>
          <cell r="AD225">
            <v>0.20873899999999998</v>
          </cell>
          <cell r="AE225">
            <v>8.1261E-2</v>
          </cell>
          <cell r="AF225">
            <v>0.113395</v>
          </cell>
          <cell r="AG225">
            <v>0.13395199999999999</v>
          </cell>
          <cell r="AH225">
            <v>5.9483999999999995E-2</v>
          </cell>
          <cell r="AI225">
            <v>8.0111000000000002E-2</v>
          </cell>
          <cell r="AJ225">
            <v>2.1696E-2</v>
          </cell>
          <cell r="AK225">
            <v>2.0326E-2</v>
          </cell>
          <cell r="AL225">
            <v>0</v>
          </cell>
          <cell r="AM225">
            <v>0</v>
          </cell>
          <cell r="AN225">
            <v>0</v>
          </cell>
          <cell r="AO225">
            <v>0</v>
          </cell>
          <cell r="AP225">
            <v>0</v>
          </cell>
        </row>
        <row r="228">
          <cell r="B228">
            <v>0</v>
          </cell>
          <cell r="C228">
            <v>0</v>
          </cell>
          <cell r="D228">
            <v>4.7276179999999998E-5</v>
          </cell>
          <cell r="E228">
            <v>0</v>
          </cell>
          <cell r="F228">
            <v>0</v>
          </cell>
          <cell r="G228">
            <v>0</v>
          </cell>
          <cell r="H228">
            <v>0</v>
          </cell>
          <cell r="I228">
            <v>0</v>
          </cell>
          <cell r="J228">
            <v>0</v>
          </cell>
          <cell r="K228">
            <v>0</v>
          </cell>
          <cell r="L228">
            <v>0</v>
          </cell>
          <cell r="M228">
            <v>0</v>
          </cell>
          <cell r="N228">
            <v>0</v>
          </cell>
          <cell r="O228">
            <v>0</v>
          </cell>
          <cell r="P228">
            <v>0</v>
          </cell>
          <cell r="Q228">
            <v>0</v>
          </cell>
          <cell r="AB228">
            <v>0</v>
          </cell>
          <cell r="AC228">
            <v>0</v>
          </cell>
          <cell r="AD228">
            <v>1.3044E-2</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0</v>
          </cell>
          <cell r="C238">
            <v>0</v>
          </cell>
          <cell r="D238">
            <v>1.2534185999999998E-4</v>
          </cell>
          <cell r="E238">
            <v>0</v>
          </cell>
          <cell r="F238">
            <v>3.2034912E-4</v>
          </cell>
          <cell r="G238">
            <v>1.7929197999999998E-4</v>
          </cell>
          <cell r="H238">
            <v>8.1946619999999994E-5</v>
          </cell>
          <cell r="I238">
            <v>6.2474355999999991E-4</v>
          </cell>
          <cell r="J238">
            <v>9.0924385999999993E-4</v>
          </cell>
          <cell r="K238">
            <v>8.3270235999999991E-4</v>
          </cell>
          <cell r="L238">
            <v>1.6699533199999999E-3</v>
          </cell>
          <cell r="M238">
            <v>3.9666451999999995E-4</v>
          </cell>
          <cell r="N238">
            <v>3.5859459999999995E-5</v>
          </cell>
          <cell r="O238">
            <v>1.0270525999999999E-4</v>
          </cell>
          <cell r="P238">
            <v>2.2877861999999997E-4</v>
          </cell>
          <cell r="Q238">
            <v>1.4973406E-4</v>
          </cell>
          <cell r="AB238">
            <v>0</v>
          </cell>
          <cell r="AC238">
            <v>0</v>
          </cell>
          <cell r="AD238">
            <v>1.8369E-2</v>
          </cell>
          <cell r="AE238">
            <v>0</v>
          </cell>
          <cell r="AF238">
            <v>9.7826999999999997E-2</v>
          </cell>
          <cell r="AG238">
            <v>7.8768999999999992E-2</v>
          </cell>
          <cell r="AH238">
            <v>4.0696999999999997E-2</v>
          </cell>
          <cell r="AI238">
            <v>0.36674499999999999</v>
          </cell>
          <cell r="AJ238">
            <v>0.47350699999999996</v>
          </cell>
          <cell r="AK238">
            <v>0.30080399999999996</v>
          </cell>
          <cell r="AL238">
            <v>0.37575399999999998</v>
          </cell>
          <cell r="AM238">
            <v>6.2304999999999999E-2</v>
          </cell>
          <cell r="AN238">
            <v>1.0404999999999999E-2</v>
          </cell>
          <cell r="AO238">
            <v>8.0193E-2</v>
          </cell>
          <cell r="AP238">
            <v>0.13336000000000001</v>
          </cell>
          <cell r="AQ238">
            <v>0.110194</v>
          </cell>
        </row>
        <row r="246">
          <cell r="B246">
            <v>1.6496974199999997E-3</v>
          </cell>
          <cell r="C246">
            <v>2.01083498E-3</v>
          </cell>
          <cell r="D246">
            <v>1.2349049999999999E-3</v>
          </cell>
          <cell r="E246">
            <v>1.8019824199999998E-3</v>
          </cell>
          <cell r="F246">
            <v>4.0366031999999989E-3</v>
          </cell>
          <cell r="G246">
            <v>9.5265239999999993E-4</v>
          </cell>
          <cell r="H246">
            <v>9.4035787999999991E-4</v>
          </cell>
          <cell r="I246">
            <v>1.8631145399999997E-3</v>
          </cell>
          <cell r="J246">
            <v>1.9214110999999999E-3</v>
          </cell>
          <cell r="K246">
            <v>6.3401206399999995E-3</v>
          </cell>
          <cell r="L246">
            <v>6.5354231599999988E-3</v>
          </cell>
          <cell r="M246">
            <v>3.7731009399999994E-3</v>
          </cell>
          <cell r="N246">
            <v>1.42423848E-3</v>
          </cell>
          <cell r="O246">
            <v>9.6659079999999989E-5</v>
          </cell>
          <cell r="P246">
            <v>1.7079673799999999E-3</v>
          </cell>
          <cell r="Q246">
            <v>7.4587729999999993E-4</v>
          </cell>
          <cell r="AB246">
            <v>0.87778699999999998</v>
          </cell>
          <cell r="AC246">
            <v>1.0890329999999999</v>
          </cell>
          <cell r="AD246">
            <v>0.810778</v>
          </cell>
          <cell r="AE246">
            <v>0.74221799999999993</v>
          </cell>
          <cell r="AF246">
            <v>1.609313</v>
          </cell>
          <cell r="AG246">
            <v>0.78969</v>
          </cell>
          <cell r="AH246">
            <v>0.44499899999999998</v>
          </cell>
          <cell r="AI246">
            <v>0.93032899999999996</v>
          </cell>
          <cell r="AJ246">
            <v>0.93692699999999995</v>
          </cell>
          <cell r="AK246">
            <v>1.81643</v>
          </cell>
          <cell r="AL246">
            <v>1.6610879999999999</v>
          </cell>
          <cell r="AM246">
            <v>0.76703499999999991</v>
          </cell>
          <cell r="AN246">
            <v>0.35248499999999999</v>
          </cell>
          <cell r="AO246">
            <v>3.0249999999999999E-2</v>
          </cell>
          <cell r="AP246">
            <v>0.42059599999999997</v>
          </cell>
          <cell r="AQ246">
            <v>0.163519</v>
          </cell>
        </row>
        <row r="247">
          <cell r="B247">
            <v>1.2557859999999998E-4</v>
          </cell>
          <cell r="C247">
            <v>1.1413208799999999E-3</v>
          </cell>
          <cell r="D247">
            <v>1.8688149199999999E-3</v>
          </cell>
          <cell r="E247">
            <v>2.6802824999999997E-3</v>
          </cell>
          <cell r="F247">
            <v>6.9419057399999987E-3</v>
          </cell>
          <cell r="G247">
            <v>5.0642542999999995E-3</v>
          </cell>
          <cell r="H247">
            <v>2.7084917999999997E-4</v>
          </cell>
          <cell r="I247">
            <v>1.7326255799999999E-3</v>
          </cell>
          <cell r="J247">
            <v>2.4019055199999994E-3</v>
          </cell>
          <cell r="K247">
            <v>1.13254288E-3</v>
          </cell>
          <cell r="L247">
            <v>4.0014832199999992E-3</v>
          </cell>
          <cell r="M247">
            <v>4.0053934199999995E-3</v>
          </cell>
          <cell r="N247">
            <v>1.1152555399999999E-3</v>
          </cell>
          <cell r="O247">
            <v>9.4842299999999991E-5</v>
          </cell>
          <cell r="P247">
            <v>1.5447072199999998E-3</v>
          </cell>
          <cell r="Q247">
            <v>5.0861061999999996E-4</v>
          </cell>
          <cell r="AB247">
            <v>5.8860999999999997E-2</v>
          </cell>
          <cell r="AC247">
            <v>0.276503</v>
          </cell>
          <cell r="AD247">
            <v>0.54542099999999993</v>
          </cell>
          <cell r="AE247">
            <v>0.86027799999999999</v>
          </cell>
          <cell r="AF247">
            <v>2.8858169999999999</v>
          </cell>
          <cell r="AG247">
            <v>2.3272710000000001</v>
          </cell>
          <cell r="AH247">
            <v>0.135772</v>
          </cell>
          <cell r="AI247">
            <v>0.55877999999999994</v>
          </cell>
          <cell r="AJ247">
            <v>1.208466</v>
          </cell>
          <cell r="AK247">
            <v>0.41609199999999996</v>
          </cell>
          <cell r="AL247">
            <v>1.2432779999999999</v>
          </cell>
          <cell r="AM247">
            <v>1.0167079999999999</v>
          </cell>
          <cell r="AN247">
            <v>0.14992900000000001</v>
          </cell>
          <cell r="AO247">
            <v>3.7912000000000001E-2</v>
          </cell>
          <cell r="AP247">
            <v>0.79246499999999997</v>
          </cell>
          <cell r="AQ247">
            <v>0.29186600000000001</v>
          </cell>
        </row>
        <row r="253">
          <cell r="C253">
            <v>0</v>
          </cell>
          <cell r="G253">
            <v>0</v>
          </cell>
          <cell r="H253">
            <v>0</v>
          </cell>
          <cell r="I253">
            <v>0</v>
          </cell>
          <cell r="J253">
            <v>0</v>
          </cell>
          <cell r="K253">
            <v>0</v>
          </cell>
          <cell r="L253">
            <v>1.0922757999999999E-4</v>
          </cell>
          <cell r="M253">
            <v>7.3963693999999993E-4</v>
          </cell>
          <cell r="N253">
            <v>4.2206751999999991E-4</v>
          </cell>
          <cell r="O253">
            <v>0</v>
          </cell>
          <cell r="P253">
            <v>0</v>
          </cell>
          <cell r="Q253">
            <v>0</v>
          </cell>
          <cell r="AC253">
            <v>0</v>
          </cell>
          <cell r="AG253">
            <v>0</v>
          </cell>
          <cell r="AH253">
            <v>0</v>
          </cell>
          <cell r="AI253">
            <v>0</v>
          </cell>
          <cell r="AJ253">
            <v>0</v>
          </cell>
          <cell r="AK253">
            <v>0</v>
          </cell>
          <cell r="AL253">
            <v>2.8295999999999998E-2</v>
          </cell>
          <cell r="AM253">
            <v>7.8066999999999998E-2</v>
          </cell>
          <cell r="AN253">
            <v>1.3063E-2</v>
          </cell>
          <cell r="AO253">
            <v>0</v>
          </cell>
          <cell r="AP253">
            <v>0</v>
          </cell>
          <cell r="AQ253">
            <v>0</v>
          </cell>
        </row>
        <row r="263">
          <cell r="B263">
            <v>6.8500229559999987E-2</v>
          </cell>
          <cell r="C263">
            <v>8.8108355719999962E-2</v>
          </cell>
          <cell r="D263">
            <v>7.8966350679999978E-2</v>
          </cell>
          <cell r="E263">
            <v>9.8175591219999997E-2</v>
          </cell>
          <cell r="F263">
            <v>0.13472787747999998</v>
          </cell>
          <cell r="G263">
            <v>8.424977035999999E-2</v>
          </cell>
          <cell r="H263">
            <v>6.1898761259999983E-2</v>
          </cell>
          <cell r="I263">
            <v>6.3593532379999998E-2</v>
          </cell>
          <cell r="J263">
            <v>4.8295002559999987E-2</v>
          </cell>
          <cell r="K263">
            <v>5.1302914599999992E-2</v>
          </cell>
          <cell r="L263">
            <v>8.7814622559999958E-2</v>
          </cell>
          <cell r="M263">
            <v>6.1831476560000008E-2</v>
          </cell>
          <cell r="N263">
            <v>3.3569112219999989E-2</v>
          </cell>
          <cell r="O263">
            <v>2.3544309039999992E-2</v>
          </cell>
          <cell r="P263">
            <v>2.7236649720000006E-2</v>
          </cell>
          <cell r="Q263">
            <v>2.6453912799999996E-2</v>
          </cell>
          <cell r="R263">
            <v>0</v>
          </cell>
          <cell r="S263">
            <v>0</v>
          </cell>
          <cell r="AB263">
            <v>19.203329999999994</v>
          </cell>
          <cell r="AC263">
            <v>23.557686</v>
          </cell>
          <cell r="AD263">
            <v>22.656971000000006</v>
          </cell>
          <cell r="AE263">
            <v>31.774433999999999</v>
          </cell>
          <cell r="AF263">
            <v>47.461106000000001</v>
          </cell>
          <cell r="AG263">
            <v>33.024627000000002</v>
          </cell>
          <cell r="AH263">
            <v>24.938156000000003</v>
          </cell>
          <cell r="AI263">
            <v>25.926069999999996</v>
          </cell>
          <cell r="AJ263">
            <v>21.092924</v>
          </cell>
          <cell r="AK263">
            <v>17.562548999999994</v>
          </cell>
          <cell r="AL263">
            <v>25.404757999999994</v>
          </cell>
          <cell r="AM263">
            <v>17.517063000000004</v>
          </cell>
          <cell r="AN263">
            <v>10.782303000000004</v>
          </cell>
          <cell r="AO263">
            <v>8.0858070000000009</v>
          </cell>
          <cell r="AP263">
            <v>10.233292</v>
          </cell>
          <cell r="AQ263">
            <v>8.5808279999999986</v>
          </cell>
          <cell r="AR263">
            <v>0</v>
          </cell>
          <cell r="AS263">
            <v>0</v>
          </cell>
        </row>
        <row r="265">
          <cell r="B265">
            <v>6.1398119999999992E-5</v>
          </cell>
          <cell r="C265">
            <v>1.5380651999999999E-4</v>
          </cell>
          <cell r="D265">
            <v>5.8703539999999989E-4</v>
          </cell>
          <cell r="E265">
            <v>3.0167458999999998E-3</v>
          </cell>
          <cell r="F265">
            <v>9.2540016799999986E-3</v>
          </cell>
          <cell r="G265">
            <v>3.2158867999999997E-3</v>
          </cell>
          <cell r="H265">
            <v>3.4764683799999993E-3</v>
          </cell>
          <cell r="I265">
            <v>2.7501500599999996E-3</v>
          </cell>
          <cell r="J265">
            <v>3.1227309399999995E-3</v>
          </cell>
          <cell r="K265">
            <v>6.1419266999999987E-3</v>
          </cell>
          <cell r="L265">
            <v>9.3780880199999996E-3</v>
          </cell>
          <cell r="M265">
            <v>6.7076900800000002E-3</v>
          </cell>
          <cell r="N265">
            <v>9.1606675999999999E-4</v>
          </cell>
          <cell r="O265">
            <v>1.8910737999999999E-4</v>
          </cell>
          <cell r="P265">
            <v>2.7949896799999993E-3</v>
          </cell>
          <cell r="Q265">
            <v>3.1621069199999998E-3</v>
          </cell>
          <cell r="R265">
            <v>0</v>
          </cell>
          <cell r="S265">
            <v>0</v>
          </cell>
          <cell r="AB265">
            <v>1.6965000000000001E-2</v>
          </cell>
          <cell r="AC265">
            <v>3.7578E-2</v>
          </cell>
          <cell r="AD265">
            <v>0.12212199999999998</v>
          </cell>
          <cell r="AE265">
            <v>0.86632299999999995</v>
          </cell>
          <cell r="AF265">
            <v>2.3609159999999996</v>
          </cell>
          <cell r="AG265">
            <v>0.77754199999999996</v>
          </cell>
          <cell r="AH265">
            <v>0.92518999999999996</v>
          </cell>
          <cell r="AI265">
            <v>0.77131799999999995</v>
          </cell>
          <cell r="AJ265">
            <v>1.042338</v>
          </cell>
          <cell r="AK265">
            <v>2.235671</v>
          </cell>
          <cell r="AL265">
            <v>2.2554949999999998</v>
          </cell>
          <cell r="AM265">
            <v>1.531758</v>
          </cell>
          <cell r="AN265">
            <v>0.13746599999999998</v>
          </cell>
          <cell r="AO265">
            <v>4.3445999999999999E-2</v>
          </cell>
          <cell r="AP265">
            <v>0.65581699999999987</v>
          </cell>
          <cell r="AQ265">
            <v>0.677643</v>
          </cell>
          <cell r="AR265">
            <v>0</v>
          </cell>
          <cell r="AS265">
            <v>0</v>
          </cell>
        </row>
        <row r="266">
          <cell r="B266">
            <v>6.2869099999999991E-5</v>
          </cell>
          <cell r="C266">
            <v>7.2990665999999986E-4</v>
          </cell>
          <cell r="D266">
            <v>2.7156844399999999E-3</v>
          </cell>
          <cell r="E266">
            <v>4.0905772599999996E-3</v>
          </cell>
          <cell r="F266">
            <v>3.5601732599999996E-3</v>
          </cell>
          <cell r="G266">
            <v>2.9883690199999998E-3</v>
          </cell>
          <cell r="H266">
            <v>5.9124112599999992E-3</v>
          </cell>
          <cell r="I266">
            <v>4.1471687599999993E-3</v>
          </cell>
          <cell r="J266">
            <v>6.176642359999999E-3</v>
          </cell>
          <cell r="K266">
            <v>4.475657479999999E-3</v>
          </cell>
          <cell r="L266">
            <v>8.2293111599999989E-3</v>
          </cell>
          <cell r="M266">
            <v>5.5575433199999994E-3</v>
          </cell>
          <cell r="N266">
            <v>2.1924491399999998E-3</v>
          </cell>
          <cell r="O266">
            <v>7.5142871999999989E-4</v>
          </cell>
          <cell r="P266">
            <v>5.1931712E-4</v>
          </cell>
          <cell r="Q266">
            <v>6.0127703999999994E-4</v>
          </cell>
          <cell r="R266">
            <v>0</v>
          </cell>
          <cell r="S266">
            <v>0</v>
          </cell>
          <cell r="AB266">
            <v>4.3140000000000001E-3</v>
          </cell>
          <cell r="AC266">
            <v>9.9366999999999997E-2</v>
          </cell>
          <cell r="AD266">
            <v>0.38496600000000003</v>
          </cell>
          <cell r="AE266">
            <v>0.58485600000000004</v>
          </cell>
          <cell r="AF266">
            <v>0.77169699999999986</v>
          </cell>
          <cell r="AG266">
            <v>0.47198499999999993</v>
          </cell>
          <cell r="AH266">
            <v>1.0672269999999999</v>
          </cell>
          <cell r="AI266">
            <v>0.84916899999999995</v>
          </cell>
          <cell r="AJ266">
            <v>0.58980399999999999</v>
          </cell>
          <cell r="AK266">
            <v>0.50091600000000003</v>
          </cell>
          <cell r="AL266">
            <v>1.2397639999999999</v>
          </cell>
          <cell r="AM266">
            <v>0.93230199999999985</v>
          </cell>
          <cell r="AN266">
            <v>0.37345299999999998</v>
          </cell>
          <cell r="AO266">
            <v>0.135158</v>
          </cell>
          <cell r="AP266">
            <v>0.17660500000000001</v>
          </cell>
          <cell r="AQ266">
            <v>0.208066</v>
          </cell>
          <cell r="AR266">
            <v>0</v>
          </cell>
          <cell r="AS266">
            <v>0</v>
          </cell>
        </row>
      </sheetData>
      <sheetData sheetId="40">
        <row r="15">
          <cell r="B15">
            <v>0</v>
          </cell>
          <cell r="C15">
            <v>1.1193000000000001E-5</v>
          </cell>
          <cell r="D15">
            <v>0</v>
          </cell>
          <cell r="E15">
            <v>4.1544999999999998E-6</v>
          </cell>
          <cell r="F15">
            <v>1.2334000000000001E-5</v>
          </cell>
          <cell r="G15">
            <v>1.4507500000000001E-5</v>
          </cell>
          <cell r="H15">
            <v>2.0254500000000004E-5</v>
          </cell>
          <cell r="I15">
            <v>1.2792500000000002E-5</v>
          </cell>
          <cell r="J15">
            <v>5.9045000000000008E-6</v>
          </cell>
          <cell r="K15">
            <v>0</v>
          </cell>
          <cell r="L15">
            <v>0</v>
          </cell>
          <cell r="M15">
            <v>0</v>
          </cell>
          <cell r="N15">
            <v>0</v>
          </cell>
          <cell r="O15">
            <v>0</v>
          </cell>
          <cell r="P15">
            <v>0</v>
          </cell>
          <cell r="Q15">
            <v>0</v>
          </cell>
          <cell r="AB15">
            <v>0</v>
          </cell>
          <cell r="AC15">
            <v>1.874E-3</v>
          </cell>
          <cell r="AD15">
            <v>0</v>
          </cell>
          <cell r="AE15">
            <v>9.5599999999999993E-4</v>
          </cell>
          <cell r="AF15">
            <v>8.7999999999999992E-4</v>
          </cell>
          <cell r="AG15">
            <v>4.1669999999999997E-3</v>
          </cell>
          <cell r="AH15">
            <v>6.1739999999999998E-3</v>
          </cell>
          <cell r="AI15">
            <v>3.6149999999999997E-3</v>
          </cell>
          <cell r="AJ15">
            <v>2.245E-3</v>
          </cell>
          <cell r="AK15">
            <v>0</v>
          </cell>
          <cell r="AL15">
            <v>0</v>
          </cell>
          <cell r="AM15">
            <v>0</v>
          </cell>
          <cell r="AN15">
            <v>0</v>
          </cell>
          <cell r="AO15">
            <v>0</v>
          </cell>
          <cell r="AP15">
            <v>0</v>
          </cell>
          <cell r="AQ15">
            <v>0</v>
          </cell>
        </row>
        <row r="16">
          <cell r="B16">
            <v>0</v>
          </cell>
          <cell r="C16">
            <v>0</v>
          </cell>
          <cell r="D16">
            <v>0</v>
          </cell>
          <cell r="E16">
            <v>0</v>
          </cell>
          <cell r="F16">
            <v>0</v>
          </cell>
          <cell r="H16">
            <v>0</v>
          </cell>
          <cell r="N16">
            <v>0</v>
          </cell>
          <cell r="O16">
            <v>0</v>
          </cell>
          <cell r="P16">
            <v>0</v>
          </cell>
          <cell r="Q16">
            <v>0</v>
          </cell>
          <cell r="AB16">
            <v>0</v>
          </cell>
          <cell r="AC16">
            <v>0</v>
          </cell>
          <cell r="AD16">
            <v>0</v>
          </cell>
          <cell r="AE16">
            <v>0</v>
          </cell>
          <cell r="AF16">
            <v>0</v>
          </cell>
          <cell r="AH16">
            <v>0</v>
          </cell>
          <cell r="AN16">
            <v>0</v>
          </cell>
          <cell r="AO16">
            <v>0</v>
          </cell>
          <cell r="AP16">
            <v>0</v>
          </cell>
          <cell r="AQ16">
            <v>0</v>
          </cell>
        </row>
        <row r="23">
          <cell r="B23">
            <v>1.5495095000000003E-3</v>
          </cell>
          <cell r="C23">
            <v>1.2479075000000001E-3</v>
          </cell>
          <cell r="D23">
            <v>7.0264950000000002E-4</v>
          </cell>
          <cell r="E23">
            <v>3.0455250000000004E-4</v>
          </cell>
          <cell r="F23">
            <v>1.4411180000000003E-3</v>
          </cell>
          <cell r="G23">
            <v>6.6776849999999996E-4</v>
          </cell>
          <cell r="H23">
            <v>8.1992749999999998E-4</v>
          </cell>
          <cell r="I23">
            <v>1.0566395E-3</v>
          </cell>
          <cell r="J23">
            <v>2.5613350000000003E-4</v>
          </cell>
          <cell r="K23">
            <v>1.4500254999999997E-3</v>
          </cell>
          <cell r="L23">
            <v>1.575E-5</v>
          </cell>
          <cell r="M23">
            <v>2.4854549999999998E-4</v>
          </cell>
          <cell r="N23">
            <v>4.1408149999999999E-3</v>
          </cell>
          <cell r="O23">
            <v>5.0443644999999997E-3</v>
          </cell>
          <cell r="P23">
            <v>6.945770999999999E-3</v>
          </cell>
          <cell r="Q23">
            <v>3.8223394999999999E-3</v>
          </cell>
          <cell r="AB23">
            <v>0.62696199999999991</v>
          </cell>
          <cell r="AC23">
            <v>0.62507000000000001</v>
          </cell>
          <cell r="AD23">
            <v>0.29574800000000001</v>
          </cell>
          <cell r="AE23">
            <v>0.12091099999999999</v>
          </cell>
          <cell r="AF23">
            <v>0.42443599999999998</v>
          </cell>
          <cell r="AG23">
            <v>0.22490299999999999</v>
          </cell>
          <cell r="AH23">
            <v>0.32416</v>
          </cell>
          <cell r="AI23">
            <v>0.37107699999999999</v>
          </cell>
          <cell r="AJ23">
            <v>7.5342999999999993E-2</v>
          </cell>
          <cell r="AK23">
            <v>0.25036599999999998</v>
          </cell>
          <cell r="AL23">
            <v>2.1019999999999997E-3</v>
          </cell>
          <cell r="AM23">
            <v>0.11982899999999999</v>
          </cell>
          <cell r="AN23">
            <v>0.61666799999999999</v>
          </cell>
          <cell r="AO23">
            <v>0.84161999999999992</v>
          </cell>
          <cell r="AP23">
            <v>0.91220699999999999</v>
          </cell>
          <cell r="AQ23">
            <v>0.36447999999999997</v>
          </cell>
        </row>
        <row r="34">
          <cell r="I34">
            <v>0</v>
          </cell>
          <cell r="J34">
            <v>0</v>
          </cell>
          <cell r="K34">
            <v>0</v>
          </cell>
          <cell r="M34">
            <v>0</v>
          </cell>
          <cell r="N34">
            <v>0</v>
          </cell>
          <cell r="O34">
            <v>0</v>
          </cell>
          <cell r="P34">
            <v>0</v>
          </cell>
          <cell r="Q34">
            <v>0</v>
          </cell>
          <cell r="AI34">
            <v>0</v>
          </cell>
          <cell r="AJ34">
            <v>0</v>
          </cell>
          <cell r="AK34">
            <v>0</v>
          </cell>
          <cell r="AM34">
            <v>0</v>
          </cell>
          <cell r="AN34">
            <v>0</v>
          </cell>
          <cell r="AO34">
            <v>0</v>
          </cell>
          <cell r="AP34">
            <v>0</v>
          </cell>
          <cell r="AQ34">
            <v>0</v>
          </cell>
        </row>
        <row r="39">
          <cell r="B39">
            <v>3.3029500000000006E-5</v>
          </cell>
          <cell r="C39">
            <v>0</v>
          </cell>
          <cell r="D39">
            <v>2.4279500000000004E-5</v>
          </cell>
          <cell r="E39">
            <v>0</v>
          </cell>
          <cell r="F39">
            <v>0</v>
          </cell>
          <cell r="G39">
            <v>0</v>
          </cell>
          <cell r="H39">
            <v>0</v>
          </cell>
          <cell r="I39">
            <v>0</v>
          </cell>
          <cell r="J39">
            <v>1.1795000000000001E-6</v>
          </cell>
          <cell r="K39">
            <v>0</v>
          </cell>
          <cell r="L39">
            <v>0</v>
          </cell>
          <cell r="M39">
            <v>0</v>
          </cell>
          <cell r="N39">
            <v>7.2450000000000001E-7</v>
          </cell>
          <cell r="O39">
            <v>0</v>
          </cell>
          <cell r="P39">
            <v>0</v>
          </cell>
          <cell r="Q39">
            <v>1.4E-8</v>
          </cell>
          <cell r="AB39">
            <v>4.6559999999999995E-3</v>
          </cell>
          <cell r="AC39">
            <v>0</v>
          </cell>
          <cell r="AD39">
            <v>3.9649999999999998E-3</v>
          </cell>
          <cell r="AE39">
            <v>0</v>
          </cell>
          <cell r="AF39">
            <v>0</v>
          </cell>
          <cell r="AG39">
            <v>0</v>
          </cell>
          <cell r="AH39">
            <v>0</v>
          </cell>
          <cell r="AI39">
            <v>0</v>
          </cell>
          <cell r="AJ39">
            <v>2.7799999999999998E-4</v>
          </cell>
          <cell r="AK39">
            <v>0</v>
          </cell>
          <cell r="AL39">
            <v>0</v>
          </cell>
          <cell r="AM39">
            <v>0</v>
          </cell>
          <cell r="AN39">
            <v>2.2599999999999999E-4</v>
          </cell>
          <cell r="AO39">
            <v>0</v>
          </cell>
          <cell r="AP39">
            <v>0</v>
          </cell>
          <cell r="AQ39">
            <v>2.4000000000000001E-5</v>
          </cell>
        </row>
        <row r="47">
          <cell r="B47">
            <v>0</v>
          </cell>
          <cell r="C47">
            <v>0</v>
          </cell>
          <cell r="D47">
            <v>0</v>
          </cell>
          <cell r="E47">
            <v>7.0000000000000007E-5</v>
          </cell>
          <cell r="F47">
            <v>7.1750000000000009E-5</v>
          </cell>
          <cell r="G47">
            <v>2.3467500000000003E-4</v>
          </cell>
          <cell r="H47">
            <v>3.5674799999999999E-4</v>
          </cell>
          <cell r="I47">
            <v>7.781375000000001E-4</v>
          </cell>
          <cell r="J47">
            <v>5.8100000000000003E-4</v>
          </cell>
          <cell r="K47">
            <v>2.7944419999999998E-3</v>
          </cell>
          <cell r="L47">
            <v>8.8724999999999991E-4</v>
          </cell>
          <cell r="M47">
            <v>6.2510595000000004E-3</v>
          </cell>
          <cell r="N47">
            <v>2.8239749999999998E-3</v>
          </cell>
          <cell r="O47">
            <v>0</v>
          </cell>
          <cell r="P47">
            <v>0</v>
          </cell>
          <cell r="Q47">
            <v>7.875E-6</v>
          </cell>
          <cell r="AB47">
            <v>0</v>
          </cell>
          <cell r="AC47">
            <v>0</v>
          </cell>
          <cell r="AD47">
            <v>0</v>
          </cell>
          <cell r="AE47">
            <v>1.377E-3</v>
          </cell>
          <cell r="AF47">
            <v>2.6639999999999997E-3</v>
          </cell>
          <cell r="AG47">
            <v>1.0515E-2</v>
          </cell>
          <cell r="AH47">
            <v>1.2364E-2</v>
          </cell>
          <cell r="AI47">
            <v>1.4468999999999999E-2</v>
          </cell>
          <cell r="AJ47">
            <v>9.5569999999999995E-3</v>
          </cell>
          <cell r="AK47">
            <v>6.3653000000000001E-2</v>
          </cell>
          <cell r="AL47">
            <v>2.1020999999999998E-2</v>
          </cell>
          <cell r="AM47">
            <v>0.153555</v>
          </cell>
          <cell r="AN47">
            <v>4.3761999999999995E-2</v>
          </cell>
          <cell r="AO47">
            <v>0</v>
          </cell>
          <cell r="AP47">
            <v>0</v>
          </cell>
          <cell r="AQ47">
            <v>6.3499999999999993E-4</v>
          </cell>
        </row>
        <row r="63">
          <cell r="K63">
            <v>0</v>
          </cell>
          <cell r="L63">
            <v>0</v>
          </cell>
          <cell r="M63">
            <v>0</v>
          </cell>
          <cell r="N63">
            <v>0</v>
          </cell>
          <cell r="O63">
            <v>0</v>
          </cell>
          <cell r="Q63">
            <v>0</v>
          </cell>
          <cell r="AK63">
            <v>0</v>
          </cell>
          <cell r="AL63">
            <v>0</v>
          </cell>
          <cell r="AM63">
            <v>0</v>
          </cell>
          <cell r="AN63">
            <v>0</v>
          </cell>
          <cell r="AO63">
            <v>0</v>
          </cell>
          <cell r="AQ63">
            <v>0</v>
          </cell>
        </row>
        <row r="66">
          <cell r="B66">
            <v>0</v>
          </cell>
          <cell r="C66">
            <v>0</v>
          </cell>
          <cell r="E66">
            <v>0</v>
          </cell>
          <cell r="F66">
            <v>0</v>
          </cell>
          <cell r="G66">
            <v>0</v>
          </cell>
          <cell r="H66">
            <v>0</v>
          </cell>
          <cell r="I66">
            <v>0</v>
          </cell>
          <cell r="J66">
            <v>0</v>
          </cell>
          <cell r="K66">
            <v>0</v>
          </cell>
          <cell r="L66">
            <v>0</v>
          </cell>
          <cell r="M66">
            <v>0</v>
          </cell>
          <cell r="N66">
            <v>0</v>
          </cell>
          <cell r="O66">
            <v>0</v>
          </cell>
          <cell r="P66">
            <v>0</v>
          </cell>
          <cell r="Q66">
            <v>0</v>
          </cell>
          <cell r="AB66">
            <v>0</v>
          </cell>
          <cell r="AC66">
            <v>0</v>
          </cell>
          <cell r="AE66">
            <v>0</v>
          </cell>
          <cell r="AF66">
            <v>0</v>
          </cell>
          <cell r="AG66">
            <v>0</v>
          </cell>
          <cell r="AH66">
            <v>0</v>
          </cell>
          <cell r="AI66">
            <v>0</v>
          </cell>
          <cell r="AJ66">
            <v>0</v>
          </cell>
          <cell r="AK66">
            <v>0</v>
          </cell>
          <cell r="AL66">
            <v>0</v>
          </cell>
          <cell r="AM66">
            <v>0</v>
          </cell>
          <cell r="AN66">
            <v>0</v>
          </cell>
          <cell r="AO66">
            <v>0</v>
          </cell>
          <cell r="AP66">
            <v>0</v>
          </cell>
          <cell r="AQ66">
            <v>0</v>
          </cell>
        </row>
        <row r="67">
          <cell r="C67">
            <v>0</v>
          </cell>
          <cell r="I67">
            <v>0</v>
          </cell>
          <cell r="J67">
            <v>0</v>
          </cell>
          <cell r="AC67">
            <v>0</v>
          </cell>
          <cell r="AI67">
            <v>0</v>
          </cell>
          <cell r="AJ67">
            <v>0</v>
          </cell>
        </row>
        <row r="69">
          <cell r="B69">
            <v>1.7937500000000002E-5</v>
          </cell>
          <cell r="C69">
            <v>0</v>
          </cell>
          <cell r="D69">
            <v>0</v>
          </cell>
          <cell r="E69">
            <v>2.7524000000000005E-4</v>
          </cell>
          <cell r="F69">
            <v>1.05392E-4</v>
          </cell>
          <cell r="G69">
            <v>0</v>
          </cell>
          <cell r="H69">
            <v>0</v>
          </cell>
          <cell r="I69">
            <v>0</v>
          </cell>
          <cell r="J69">
            <v>6.0928000000000003E-5</v>
          </cell>
          <cell r="K69">
            <v>0</v>
          </cell>
          <cell r="L69">
            <v>0</v>
          </cell>
          <cell r="M69">
            <v>0</v>
          </cell>
          <cell r="N69">
            <v>0</v>
          </cell>
          <cell r="O69">
            <v>0</v>
          </cell>
          <cell r="P69">
            <v>0</v>
          </cell>
          <cell r="Q69">
            <v>0</v>
          </cell>
          <cell r="AB69">
            <v>1.4499999999999999E-3</v>
          </cell>
          <cell r="AC69">
            <v>0</v>
          </cell>
          <cell r="AD69">
            <v>0</v>
          </cell>
          <cell r="AE69">
            <v>3.9168000000000001E-2</v>
          </cell>
          <cell r="AF69">
            <v>1.1030999999999999E-2</v>
          </cell>
          <cell r="AG69">
            <v>0</v>
          </cell>
          <cell r="AH69">
            <v>0</v>
          </cell>
          <cell r="AI69">
            <v>0</v>
          </cell>
          <cell r="AJ69">
            <v>2.3261E-2</v>
          </cell>
          <cell r="AK69">
            <v>0</v>
          </cell>
          <cell r="AL69">
            <v>0</v>
          </cell>
          <cell r="AM69">
            <v>0</v>
          </cell>
          <cell r="AN69">
            <v>0</v>
          </cell>
          <cell r="AO69">
            <v>0</v>
          </cell>
          <cell r="AP69">
            <v>0</v>
          </cell>
          <cell r="AQ69">
            <v>0</v>
          </cell>
        </row>
        <row r="79">
          <cell r="I79">
            <v>0</v>
          </cell>
          <cell r="O79">
            <v>0</v>
          </cell>
          <cell r="P79">
            <v>0</v>
          </cell>
          <cell r="AI79">
            <v>0</v>
          </cell>
          <cell r="AO79">
            <v>0</v>
          </cell>
          <cell r="AP79">
            <v>0</v>
          </cell>
        </row>
        <row r="84">
          <cell r="B84">
            <v>0</v>
          </cell>
          <cell r="C84">
            <v>4.0883500000000003E-5</v>
          </cell>
          <cell r="D84">
            <v>3.7842000000000001E-5</v>
          </cell>
          <cell r="E84">
            <v>1.3967100000000001E-4</v>
          </cell>
          <cell r="F84">
            <v>2.0629000000000003E-4</v>
          </cell>
          <cell r="G84">
            <v>2.9520050000000003E-4</v>
          </cell>
          <cell r="H84">
            <v>9.8917000000000015E-5</v>
          </cell>
          <cell r="I84">
            <v>0</v>
          </cell>
          <cell r="J84">
            <v>0</v>
          </cell>
          <cell r="K84">
            <v>0</v>
          </cell>
          <cell r="L84">
            <v>0</v>
          </cell>
          <cell r="M84">
            <v>0</v>
          </cell>
          <cell r="N84">
            <v>0</v>
          </cell>
          <cell r="O84">
            <v>0</v>
          </cell>
          <cell r="P84">
            <v>0</v>
          </cell>
          <cell r="Q84">
            <v>0</v>
          </cell>
          <cell r="AB84">
            <v>0</v>
          </cell>
          <cell r="AC84">
            <v>1.3887999999999999E-2</v>
          </cell>
          <cell r="AD84">
            <v>1.2903999999999999E-2</v>
          </cell>
          <cell r="AE84">
            <v>5.0389999999999997E-2</v>
          </cell>
          <cell r="AF84">
            <v>8.0942E-2</v>
          </cell>
          <cell r="AG84">
            <v>0.11506899999999999</v>
          </cell>
          <cell r="AH84">
            <v>6.0579999999999995E-2</v>
          </cell>
          <cell r="AI84">
            <v>0</v>
          </cell>
          <cell r="AJ84">
            <v>0</v>
          </cell>
          <cell r="AK84">
            <v>0</v>
          </cell>
          <cell r="AL84">
            <v>0</v>
          </cell>
          <cell r="AM84">
            <v>0</v>
          </cell>
          <cell r="AN84">
            <v>0</v>
          </cell>
          <cell r="AO84">
            <v>0</v>
          </cell>
          <cell r="AP84">
            <v>0</v>
          </cell>
          <cell r="AQ84">
            <v>0</v>
          </cell>
        </row>
        <row r="85">
          <cell r="B85">
            <v>2.6099464999999999E-3</v>
          </cell>
          <cell r="C85">
            <v>2.2649270000000003E-3</v>
          </cell>
          <cell r="D85">
            <v>1.6212315000000001E-3</v>
          </cell>
          <cell r="E85">
            <v>3.0577924999999999E-3</v>
          </cell>
          <cell r="F85">
            <v>3.3447225000000002E-3</v>
          </cell>
          <cell r="G85">
            <v>1.7054555000000002E-3</v>
          </cell>
          <cell r="H85">
            <v>1.201592E-3</v>
          </cell>
          <cell r="I85">
            <v>1.7402070000000001E-3</v>
          </cell>
          <cell r="J85">
            <v>1.8405695E-3</v>
          </cell>
          <cell r="K85">
            <v>1.1289424999999999E-3</v>
          </cell>
          <cell r="L85">
            <v>9.7999999999999993E-7</v>
          </cell>
          <cell r="M85">
            <v>7.109199999999999E-5</v>
          </cell>
          <cell r="N85">
            <v>2.836785E-4</v>
          </cell>
          <cell r="O85">
            <v>2.3917215E-3</v>
          </cell>
          <cell r="P85">
            <v>3.3185985E-3</v>
          </cell>
          <cell r="Q85">
            <v>5.4986400000000006E-4</v>
          </cell>
          <cell r="AB85">
            <v>0.95974699999999991</v>
          </cell>
          <cell r="AC85">
            <v>0.90764700000000009</v>
          </cell>
          <cell r="AD85">
            <v>0.61724499999999993</v>
          </cell>
          <cell r="AE85">
            <v>0.76513399999999998</v>
          </cell>
          <cell r="AF85">
            <v>1.5792759999999999</v>
          </cell>
          <cell r="AG85">
            <v>0.604966</v>
          </cell>
          <cell r="AH85">
            <v>0.42048599999999997</v>
          </cell>
          <cell r="AI85">
            <v>0.70021800000000001</v>
          </cell>
          <cell r="AJ85">
            <v>0.52149899999999993</v>
          </cell>
          <cell r="AK85">
            <v>0.21593099999999998</v>
          </cell>
          <cell r="AL85">
            <v>9.7999999999999997E-4</v>
          </cell>
          <cell r="AM85">
            <v>2.7548E-2</v>
          </cell>
          <cell r="AN85">
            <v>5.0409999999999996E-2</v>
          </cell>
          <cell r="AO85">
            <v>0.31142900000000001</v>
          </cell>
          <cell r="AP85">
            <v>1.010016</v>
          </cell>
          <cell r="AQ85">
            <v>6.3220999999999999E-2</v>
          </cell>
        </row>
        <row r="91">
          <cell r="B91">
            <v>1.5312500000000003E-5</v>
          </cell>
          <cell r="C91">
            <v>5.859805E-4</v>
          </cell>
          <cell r="D91">
            <v>1.6423750000000002E-3</v>
          </cell>
          <cell r="E91">
            <v>2.8772695000000002E-3</v>
          </cell>
          <cell r="F91">
            <v>3.9059475000000005E-3</v>
          </cell>
          <cell r="G91">
            <v>6.0116700000000002E-3</v>
          </cell>
          <cell r="H91">
            <v>2.7128115000000005E-3</v>
          </cell>
          <cell r="I91">
            <v>4.3792210000000008E-3</v>
          </cell>
          <cell r="J91">
            <v>2.0289290000000001E-3</v>
          </cell>
          <cell r="K91">
            <v>9.2615250000000003E-4</v>
          </cell>
          <cell r="L91">
            <v>0</v>
          </cell>
          <cell r="M91">
            <v>7.0801499999999996E-5</v>
          </cell>
          <cell r="N91">
            <v>2.3014949999999998E-4</v>
          </cell>
          <cell r="O91">
            <v>2.2399299999999999E-4</v>
          </cell>
          <cell r="P91">
            <v>2.1707349999999995E-4</v>
          </cell>
          <cell r="Q91">
            <v>0</v>
          </cell>
          <cell r="AB91">
            <v>3.385E-3</v>
          </cell>
          <cell r="AC91">
            <v>0.173627</v>
          </cell>
          <cell r="AD91">
            <v>0.47000399999999998</v>
          </cell>
          <cell r="AE91">
            <v>0.78553800000000007</v>
          </cell>
          <cell r="AF91">
            <v>0.91225299999999998</v>
          </cell>
          <cell r="AG91">
            <v>1.3134059999999999</v>
          </cell>
          <cell r="AH91">
            <v>0.91134300000000001</v>
          </cell>
          <cell r="AI91">
            <v>1.2869379999999999</v>
          </cell>
          <cell r="AJ91">
            <v>0.47138799999999997</v>
          </cell>
          <cell r="AK91">
            <v>0.17263599999999998</v>
          </cell>
          <cell r="AL91">
            <v>0</v>
          </cell>
          <cell r="AM91">
            <v>1.5255999999999999E-2</v>
          </cell>
          <cell r="AN91">
            <v>4.4538999999999995E-2</v>
          </cell>
          <cell r="AO91">
            <v>4.7635999999999998E-2</v>
          </cell>
          <cell r="AP91">
            <v>4.965E-2</v>
          </cell>
          <cell r="AQ91">
            <v>0</v>
          </cell>
        </row>
        <row r="94">
          <cell r="B94">
            <v>4.1342000000000005E-5</v>
          </cell>
          <cell r="C94">
            <v>0</v>
          </cell>
          <cell r="D94">
            <v>0</v>
          </cell>
          <cell r="E94">
            <v>1.8374999999999999E-5</v>
          </cell>
          <cell r="F94">
            <v>0</v>
          </cell>
          <cell r="G94">
            <v>1.1271050000000002E-4</v>
          </cell>
          <cell r="H94">
            <v>0</v>
          </cell>
          <cell r="I94">
            <v>0</v>
          </cell>
          <cell r="J94">
            <v>5.3420150000000005E-4</v>
          </cell>
          <cell r="K94">
            <v>7.2145149999999997E-4</v>
          </cell>
          <cell r="L94">
            <v>1.54616E-4</v>
          </cell>
          <cell r="M94">
            <v>7.7433999999999991E-5</v>
          </cell>
          <cell r="N94">
            <v>0</v>
          </cell>
          <cell r="O94">
            <v>0</v>
          </cell>
          <cell r="P94">
            <v>0</v>
          </cell>
          <cell r="Q94">
            <v>4.4803499999999999E-5</v>
          </cell>
          <cell r="AB94">
            <v>7.4700000000000001E-3</v>
          </cell>
          <cell r="AC94">
            <v>0</v>
          </cell>
          <cell r="AD94">
            <v>0</v>
          </cell>
          <cell r="AE94">
            <v>4.1180000000000001E-3</v>
          </cell>
          <cell r="AF94">
            <v>0</v>
          </cell>
          <cell r="AG94">
            <v>2.3011E-2</v>
          </cell>
          <cell r="AH94">
            <v>0</v>
          </cell>
          <cell r="AI94">
            <v>0</v>
          </cell>
          <cell r="AJ94">
            <v>0.19485999999999998</v>
          </cell>
          <cell r="AK94">
            <v>0.24147299999999999</v>
          </cell>
          <cell r="AL94">
            <v>8.5338999999999998E-2</v>
          </cell>
          <cell r="AM94">
            <v>4.0045999999999998E-2</v>
          </cell>
          <cell r="AN94">
            <v>0</v>
          </cell>
          <cell r="AO94">
            <v>0</v>
          </cell>
          <cell r="AP94">
            <v>0</v>
          </cell>
          <cell r="AQ94">
            <v>1.3387999999999999E-2</v>
          </cell>
        </row>
        <row r="105">
          <cell r="B105">
            <v>0</v>
          </cell>
          <cell r="C105">
            <v>0</v>
          </cell>
          <cell r="D105">
            <v>0</v>
          </cell>
          <cell r="E105">
            <v>0</v>
          </cell>
          <cell r="F105">
            <v>0</v>
          </cell>
          <cell r="G105">
            <v>0</v>
          </cell>
          <cell r="H105">
            <v>0</v>
          </cell>
          <cell r="I105">
            <v>1.0850000000000001E-4</v>
          </cell>
          <cell r="J105">
            <v>0</v>
          </cell>
          <cell r="K105">
            <v>0</v>
          </cell>
          <cell r="L105">
            <v>0</v>
          </cell>
          <cell r="M105">
            <v>0</v>
          </cell>
          <cell r="N105">
            <v>0</v>
          </cell>
          <cell r="P105">
            <v>0</v>
          </cell>
          <cell r="AB105">
            <v>0</v>
          </cell>
          <cell r="AC105">
            <v>0</v>
          </cell>
          <cell r="AD105">
            <v>0</v>
          </cell>
          <cell r="AE105">
            <v>0</v>
          </cell>
          <cell r="AF105">
            <v>0</v>
          </cell>
          <cell r="AG105">
            <v>0</v>
          </cell>
          <cell r="AH105">
            <v>0</v>
          </cell>
          <cell r="AI105">
            <v>1.464E-3</v>
          </cell>
          <cell r="AJ105">
            <v>0</v>
          </cell>
          <cell r="AK105">
            <v>0</v>
          </cell>
          <cell r="AL105">
            <v>0</v>
          </cell>
          <cell r="AM105">
            <v>0</v>
          </cell>
          <cell r="AN105">
            <v>0</v>
          </cell>
          <cell r="AP105">
            <v>0</v>
          </cell>
        </row>
        <row r="106">
          <cell r="C106">
            <v>0</v>
          </cell>
          <cell r="E106">
            <v>0</v>
          </cell>
          <cell r="K106">
            <v>0</v>
          </cell>
          <cell r="Q106">
            <v>0</v>
          </cell>
          <cell r="AC106">
            <v>0</v>
          </cell>
          <cell r="AE106">
            <v>0</v>
          </cell>
          <cell r="AK106">
            <v>0</v>
          </cell>
          <cell r="AQ106">
            <v>0</v>
          </cell>
        </row>
        <row r="108">
          <cell r="B108">
            <v>0</v>
          </cell>
          <cell r="C108">
            <v>0</v>
          </cell>
          <cell r="D108">
            <v>0</v>
          </cell>
          <cell r="E108">
            <v>0</v>
          </cell>
          <cell r="F108">
            <v>0</v>
          </cell>
          <cell r="G108">
            <v>0</v>
          </cell>
          <cell r="H108">
            <v>2.7475000000000004E-4</v>
          </cell>
          <cell r="I108">
            <v>0</v>
          </cell>
          <cell r="J108">
            <v>0</v>
          </cell>
          <cell r="K108">
            <v>0</v>
          </cell>
          <cell r="L108">
            <v>0</v>
          </cell>
          <cell r="M108">
            <v>0</v>
          </cell>
          <cell r="N108">
            <v>0</v>
          </cell>
          <cell r="O108">
            <v>0</v>
          </cell>
          <cell r="P108">
            <v>0</v>
          </cell>
          <cell r="Q108">
            <v>0</v>
          </cell>
          <cell r="AB108">
            <v>0</v>
          </cell>
          <cell r="AC108">
            <v>0</v>
          </cell>
          <cell r="AD108">
            <v>0</v>
          </cell>
          <cell r="AE108">
            <v>0</v>
          </cell>
          <cell r="AF108">
            <v>0</v>
          </cell>
          <cell r="AG108">
            <v>0</v>
          </cell>
          <cell r="AH108">
            <v>6.9940000000000002E-3</v>
          </cell>
          <cell r="AI108">
            <v>0</v>
          </cell>
          <cell r="AJ108">
            <v>0</v>
          </cell>
          <cell r="AK108">
            <v>0</v>
          </cell>
          <cell r="AL108">
            <v>0</v>
          </cell>
          <cell r="AM108">
            <v>0</v>
          </cell>
          <cell r="AN108">
            <v>0</v>
          </cell>
          <cell r="AO108">
            <v>0</v>
          </cell>
          <cell r="AP108">
            <v>0</v>
          </cell>
          <cell r="AQ108">
            <v>0</v>
          </cell>
        </row>
        <row r="112">
          <cell r="B112">
            <v>1.0987900000000001E-4</v>
          </cell>
          <cell r="C112">
            <v>0</v>
          </cell>
          <cell r="D112">
            <v>1.297975E-4</v>
          </cell>
          <cell r="E112">
            <v>7.1953350000000002E-4</v>
          </cell>
          <cell r="F112">
            <v>3.3357100000000001E-4</v>
          </cell>
          <cell r="G112">
            <v>1.108625E-4</v>
          </cell>
          <cell r="H112">
            <v>1.3754300000000001E-4</v>
          </cell>
          <cell r="I112">
            <v>9.0895000000000003E-5</v>
          </cell>
          <cell r="J112">
            <v>1.4814100000000002E-4</v>
          </cell>
          <cell r="K112">
            <v>0</v>
          </cell>
          <cell r="L112">
            <v>0</v>
          </cell>
          <cell r="M112">
            <v>0</v>
          </cell>
          <cell r="N112">
            <v>0</v>
          </cell>
          <cell r="O112">
            <v>0</v>
          </cell>
          <cell r="P112">
            <v>0</v>
          </cell>
          <cell r="Q112">
            <v>0</v>
          </cell>
          <cell r="AB112">
            <v>1.9335000000000001E-2</v>
          </cell>
          <cell r="AC112">
            <v>0</v>
          </cell>
          <cell r="AD112">
            <v>2.8466999999999999E-2</v>
          </cell>
          <cell r="AE112">
            <v>0.131581</v>
          </cell>
          <cell r="AF112">
            <v>6.7381999999999997E-2</v>
          </cell>
          <cell r="AG112">
            <v>3.2051999999999997E-2</v>
          </cell>
          <cell r="AH112">
            <v>7.4781E-2</v>
          </cell>
          <cell r="AI112">
            <v>3.3008999999999997E-2</v>
          </cell>
          <cell r="AJ112">
            <v>5.8557999999999999E-2</v>
          </cell>
          <cell r="AK112">
            <v>0</v>
          </cell>
          <cell r="AL112">
            <v>0</v>
          </cell>
          <cell r="AM112">
            <v>0</v>
          </cell>
          <cell r="AN112">
            <v>0</v>
          </cell>
          <cell r="AO112">
            <v>0</v>
          </cell>
          <cell r="AP112">
            <v>0</v>
          </cell>
          <cell r="AQ112">
            <v>0</v>
          </cell>
        </row>
        <row r="114">
          <cell r="B114">
            <v>6.0110574999999999E-3</v>
          </cell>
          <cell r="C114">
            <v>4.3134384999999999E-3</v>
          </cell>
          <cell r="D114">
            <v>3.694026E-3</v>
          </cell>
          <cell r="E114">
            <v>4.593855E-3</v>
          </cell>
          <cell r="F114">
            <v>6.8779865000000006E-3</v>
          </cell>
          <cell r="G114">
            <v>6.4670970000000015E-3</v>
          </cell>
          <cell r="H114">
            <v>3.0491825000000003E-3</v>
          </cell>
          <cell r="I114">
            <v>7.6813519999999998E-3</v>
          </cell>
          <cell r="J114">
            <v>7.3233965E-3</v>
          </cell>
          <cell r="K114">
            <v>2.0914950000000001E-3</v>
          </cell>
          <cell r="L114">
            <v>3.4201999999999995E-5</v>
          </cell>
          <cell r="M114">
            <v>2.2793749999999998E-4</v>
          </cell>
          <cell r="N114">
            <v>9.0908649999999988E-4</v>
          </cell>
          <cell r="O114">
            <v>7.8278899999999999E-4</v>
          </cell>
          <cell r="P114">
            <v>5.0919749999999992E-4</v>
          </cell>
          <cell r="Q114">
            <v>7.7409499999999985E-5</v>
          </cell>
          <cell r="AB114">
            <v>1.1644399999999999</v>
          </cell>
          <cell r="AC114">
            <v>0.94461600000000001</v>
          </cell>
          <cell r="AD114">
            <v>0.83292300000000008</v>
          </cell>
          <cell r="AE114">
            <v>0.97262899999999997</v>
          </cell>
          <cell r="AF114">
            <v>1.8320859999999999</v>
          </cell>
          <cell r="AG114">
            <v>1.7421120000000001</v>
          </cell>
          <cell r="AH114">
            <v>0.80787100000000001</v>
          </cell>
          <cell r="AI114">
            <v>2.1772429999999998</v>
          </cell>
          <cell r="AJ114">
            <v>1.9564619999999999</v>
          </cell>
          <cell r="AK114">
            <v>0.42143799999999998</v>
          </cell>
          <cell r="AL114">
            <v>1.7679E-2</v>
          </cell>
          <cell r="AM114">
            <v>4.7878999999999998E-2</v>
          </cell>
          <cell r="AN114">
            <v>0.194248</v>
          </cell>
          <cell r="AO114">
            <v>0.12801999999999999</v>
          </cell>
          <cell r="AP114">
            <v>0.100425</v>
          </cell>
          <cell r="AQ114">
            <v>2.3129999999999998E-2</v>
          </cell>
        </row>
        <row r="116">
          <cell r="B116">
            <v>0</v>
          </cell>
          <cell r="C116">
            <v>0</v>
          </cell>
          <cell r="D116">
            <v>0</v>
          </cell>
          <cell r="E116">
            <v>1.0867500000000001E-4</v>
          </cell>
          <cell r="F116">
            <v>0</v>
          </cell>
          <cell r="G116">
            <v>0</v>
          </cell>
          <cell r="H116">
            <v>0</v>
          </cell>
          <cell r="I116">
            <v>0</v>
          </cell>
          <cell r="J116">
            <v>0</v>
          </cell>
          <cell r="K116">
            <v>0</v>
          </cell>
          <cell r="L116">
            <v>0</v>
          </cell>
          <cell r="M116">
            <v>0</v>
          </cell>
          <cell r="N116">
            <v>0</v>
          </cell>
          <cell r="O116">
            <v>0</v>
          </cell>
          <cell r="P116">
            <v>0</v>
          </cell>
          <cell r="Q116">
            <v>0</v>
          </cell>
          <cell r="AB116">
            <v>0</v>
          </cell>
          <cell r="AC116">
            <v>0</v>
          </cell>
          <cell r="AD116">
            <v>0</v>
          </cell>
          <cell r="AE116">
            <v>2.4596E-2</v>
          </cell>
          <cell r="AF116">
            <v>0</v>
          </cell>
          <cell r="AG116">
            <v>0</v>
          </cell>
          <cell r="AH116">
            <v>0</v>
          </cell>
          <cell r="AI116">
            <v>0</v>
          </cell>
          <cell r="AJ116">
            <v>0</v>
          </cell>
          <cell r="AK116">
            <v>0</v>
          </cell>
          <cell r="AL116">
            <v>0</v>
          </cell>
          <cell r="AM116">
            <v>0</v>
          </cell>
          <cell r="AN116">
            <v>0</v>
          </cell>
          <cell r="AO116">
            <v>0</v>
          </cell>
          <cell r="AP116">
            <v>0</v>
          </cell>
          <cell r="AQ116">
            <v>0</v>
          </cell>
        </row>
        <row r="121">
          <cell r="B121">
            <v>0</v>
          </cell>
          <cell r="C121">
            <v>0</v>
          </cell>
          <cell r="D121">
            <v>0</v>
          </cell>
          <cell r="E121">
            <v>0</v>
          </cell>
          <cell r="G121">
            <v>0</v>
          </cell>
          <cell r="H121">
            <v>0</v>
          </cell>
          <cell r="I121">
            <v>0</v>
          </cell>
          <cell r="M121">
            <v>0</v>
          </cell>
          <cell r="N121">
            <v>0</v>
          </cell>
          <cell r="O121">
            <v>0</v>
          </cell>
          <cell r="Q121">
            <v>0</v>
          </cell>
          <cell r="AB121">
            <v>0</v>
          </cell>
          <cell r="AC121">
            <v>0</v>
          </cell>
          <cell r="AD121">
            <v>0</v>
          </cell>
          <cell r="AE121">
            <v>0</v>
          </cell>
          <cell r="AG121">
            <v>0</v>
          </cell>
          <cell r="AH121">
            <v>0</v>
          </cell>
          <cell r="AI121">
            <v>0</v>
          </cell>
          <cell r="AM121">
            <v>0</v>
          </cell>
          <cell r="AN121">
            <v>0</v>
          </cell>
          <cell r="AO121">
            <v>0</v>
          </cell>
          <cell r="AQ121">
            <v>0</v>
          </cell>
        </row>
        <row r="126">
          <cell r="J126">
            <v>0</v>
          </cell>
          <cell r="AJ126">
            <v>0</v>
          </cell>
        </row>
        <row r="132">
          <cell r="G132">
            <v>0</v>
          </cell>
          <cell r="H132">
            <v>0</v>
          </cell>
          <cell r="I132">
            <v>0</v>
          </cell>
          <cell r="J132">
            <v>0</v>
          </cell>
          <cell r="K132">
            <v>0</v>
          </cell>
          <cell r="L132">
            <v>0</v>
          </cell>
          <cell r="M132">
            <v>0</v>
          </cell>
          <cell r="N132">
            <v>0</v>
          </cell>
          <cell r="O132">
            <v>0</v>
          </cell>
          <cell r="P132">
            <v>0</v>
          </cell>
          <cell r="Q132">
            <v>0</v>
          </cell>
          <cell r="AG132">
            <v>0</v>
          </cell>
          <cell r="AH132">
            <v>0</v>
          </cell>
          <cell r="AI132">
            <v>0</v>
          </cell>
          <cell r="AJ132">
            <v>0</v>
          </cell>
          <cell r="AK132">
            <v>0</v>
          </cell>
          <cell r="AL132">
            <v>0</v>
          </cell>
          <cell r="AM132">
            <v>0</v>
          </cell>
          <cell r="AN132">
            <v>0</v>
          </cell>
          <cell r="AO132">
            <v>0</v>
          </cell>
          <cell r="AP132">
            <v>0</v>
          </cell>
          <cell r="AQ132">
            <v>0</v>
          </cell>
        </row>
        <row r="138">
          <cell r="C138">
            <v>0</v>
          </cell>
          <cell r="D138">
            <v>0</v>
          </cell>
          <cell r="E138">
            <v>0</v>
          </cell>
          <cell r="F138">
            <v>0</v>
          </cell>
          <cell r="G138">
            <v>0</v>
          </cell>
          <cell r="H138">
            <v>0</v>
          </cell>
          <cell r="I138">
            <v>0</v>
          </cell>
          <cell r="J138">
            <v>0</v>
          </cell>
          <cell r="K138">
            <v>0</v>
          </cell>
          <cell r="L138">
            <v>0</v>
          </cell>
          <cell r="M138">
            <v>0</v>
          </cell>
          <cell r="N138">
            <v>0</v>
          </cell>
          <cell r="P138">
            <v>0</v>
          </cell>
          <cell r="Q138">
            <v>0</v>
          </cell>
          <cell r="AC138">
            <v>0</v>
          </cell>
          <cell r="AD138">
            <v>0</v>
          </cell>
          <cell r="AE138">
            <v>0</v>
          </cell>
          <cell r="AF138">
            <v>0</v>
          </cell>
          <cell r="AG138">
            <v>0</v>
          </cell>
          <cell r="AH138">
            <v>0</v>
          </cell>
          <cell r="AI138">
            <v>0</v>
          </cell>
          <cell r="AJ138">
            <v>0</v>
          </cell>
          <cell r="AK138">
            <v>0</v>
          </cell>
          <cell r="AL138">
            <v>0</v>
          </cell>
          <cell r="AM138">
            <v>0</v>
          </cell>
          <cell r="AN138">
            <v>0</v>
          </cell>
          <cell r="AP138">
            <v>0</v>
          </cell>
          <cell r="AQ138">
            <v>0</v>
          </cell>
        </row>
        <row r="141">
          <cell r="B141">
            <v>0</v>
          </cell>
          <cell r="C141">
            <v>0</v>
          </cell>
          <cell r="D141">
            <v>0</v>
          </cell>
          <cell r="E141">
            <v>0</v>
          </cell>
          <cell r="F141">
            <v>0</v>
          </cell>
          <cell r="G141">
            <v>0</v>
          </cell>
          <cell r="H141">
            <v>0</v>
          </cell>
          <cell r="I141">
            <v>0</v>
          </cell>
          <cell r="J141">
            <v>0</v>
          </cell>
          <cell r="K141">
            <v>0</v>
          </cell>
          <cell r="L141">
            <v>0</v>
          </cell>
          <cell r="M141">
            <v>0</v>
          </cell>
          <cell r="N141">
            <v>0</v>
          </cell>
          <cell r="P141">
            <v>0</v>
          </cell>
          <cell r="Q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P141">
            <v>0</v>
          </cell>
          <cell r="AQ141">
            <v>0</v>
          </cell>
        </row>
        <row r="147">
          <cell r="C147">
            <v>0</v>
          </cell>
          <cell r="H147">
            <v>0</v>
          </cell>
          <cell r="I147">
            <v>0</v>
          </cell>
          <cell r="J147">
            <v>0</v>
          </cell>
          <cell r="M147">
            <v>0</v>
          </cell>
          <cell r="N147">
            <v>0</v>
          </cell>
          <cell r="O147">
            <v>9.2700999999999992E-5</v>
          </cell>
          <cell r="P147">
            <v>0</v>
          </cell>
          <cell r="Q147">
            <v>0</v>
          </cell>
          <cell r="AC147">
            <v>0</v>
          </cell>
          <cell r="AH147">
            <v>0</v>
          </cell>
          <cell r="AI147">
            <v>0</v>
          </cell>
          <cell r="AJ147">
            <v>0</v>
          </cell>
          <cell r="AM147">
            <v>0</v>
          </cell>
          <cell r="AN147">
            <v>0</v>
          </cell>
          <cell r="AO147">
            <v>2.2002999999999998E-2</v>
          </cell>
          <cell r="AP147">
            <v>0</v>
          </cell>
          <cell r="AQ147">
            <v>0</v>
          </cell>
        </row>
        <row r="160">
          <cell r="B160">
            <v>0</v>
          </cell>
          <cell r="C160">
            <v>1.04559E-4</v>
          </cell>
          <cell r="D160">
            <v>2.6443899999999999E-4</v>
          </cell>
          <cell r="E160">
            <v>0</v>
          </cell>
          <cell r="F160">
            <v>6.6150000000000009E-5</v>
          </cell>
          <cell r="G160">
            <v>2.3304050000000001E-4</v>
          </cell>
          <cell r="H160">
            <v>3.8116400000000003E-4</v>
          </cell>
          <cell r="I160">
            <v>2.0634285000000001E-3</v>
          </cell>
          <cell r="J160">
            <v>7.1265425000000011E-3</v>
          </cell>
          <cell r="K160">
            <v>3.1677309999999996E-3</v>
          </cell>
          <cell r="L160">
            <v>4.2557164999999994E-3</v>
          </cell>
          <cell r="M160">
            <v>1.9116405E-3</v>
          </cell>
          <cell r="N160">
            <v>6.5745400000000002E-4</v>
          </cell>
          <cell r="O160">
            <v>0</v>
          </cell>
          <cell r="P160">
            <v>0</v>
          </cell>
          <cell r="Q160">
            <v>0</v>
          </cell>
          <cell r="AB160">
            <v>0</v>
          </cell>
          <cell r="AC160">
            <v>2.8983999999999999E-2</v>
          </cell>
          <cell r="AD160">
            <v>4.1388999999999995E-2</v>
          </cell>
          <cell r="AE160">
            <v>0</v>
          </cell>
          <cell r="AF160">
            <v>2.5144E-2</v>
          </cell>
          <cell r="AG160">
            <v>7.9097000000000001E-2</v>
          </cell>
          <cell r="AH160">
            <v>0.16464299999999998</v>
          </cell>
          <cell r="AI160">
            <v>0.35341699999999998</v>
          </cell>
          <cell r="AJ160">
            <v>0.9136479999999999</v>
          </cell>
          <cell r="AK160">
            <v>0.399227</v>
          </cell>
          <cell r="AL160">
            <v>0.59864299999999993</v>
          </cell>
          <cell r="AM160">
            <v>0.23677799999999999</v>
          </cell>
          <cell r="AN160">
            <v>8.3104999999999998E-2</v>
          </cell>
          <cell r="AO160">
            <v>0</v>
          </cell>
          <cell r="AP160">
            <v>0</v>
          </cell>
          <cell r="AQ160">
            <v>0</v>
          </cell>
        </row>
        <row r="188">
          <cell r="B188">
            <v>8.3097000000000008E-5</v>
          </cell>
          <cell r="C188">
            <v>4.0925500000000007E-5</v>
          </cell>
          <cell r="D188">
            <v>6.9915999999999999E-5</v>
          </cell>
          <cell r="E188">
            <v>2.1654500000000001E-5</v>
          </cell>
          <cell r="F188">
            <v>2.3431100000000001E-4</v>
          </cell>
          <cell r="G188">
            <v>8.4129500000000015E-5</v>
          </cell>
          <cell r="H188">
            <v>0</v>
          </cell>
          <cell r="I188">
            <v>7.1529500000000007E-5</v>
          </cell>
          <cell r="J188">
            <v>0</v>
          </cell>
          <cell r="K188">
            <v>0</v>
          </cell>
          <cell r="L188">
            <v>0</v>
          </cell>
          <cell r="M188">
            <v>0</v>
          </cell>
          <cell r="N188">
            <v>5.4397000000000001E-5</v>
          </cell>
          <cell r="O188">
            <v>0</v>
          </cell>
          <cell r="P188">
            <v>0</v>
          </cell>
          <cell r="Q188">
            <v>0</v>
          </cell>
          <cell r="AB188">
            <v>1.6737999999999999E-2</v>
          </cell>
          <cell r="AC188">
            <v>8.5269999999999999E-3</v>
          </cell>
          <cell r="AD188">
            <v>1.7207999999999998E-2</v>
          </cell>
          <cell r="AE188">
            <v>4.3779999999999999E-3</v>
          </cell>
          <cell r="AF188">
            <v>3.8155999999999995E-2</v>
          </cell>
          <cell r="AG188">
            <v>1.3583999999999999E-2</v>
          </cell>
          <cell r="AH188">
            <v>0</v>
          </cell>
          <cell r="AI188">
            <v>2.2633999999999998E-2</v>
          </cell>
          <cell r="AJ188">
            <v>0</v>
          </cell>
          <cell r="AK188">
            <v>0</v>
          </cell>
          <cell r="AL188">
            <v>0</v>
          </cell>
          <cell r="AM188">
            <v>0</v>
          </cell>
          <cell r="AN188">
            <v>1.2496E-2</v>
          </cell>
          <cell r="AO188">
            <v>0</v>
          </cell>
          <cell r="AP188">
            <v>0</v>
          </cell>
          <cell r="AQ188">
            <v>0</v>
          </cell>
        </row>
        <row r="189">
          <cell r="B189">
            <v>8.1728500000000009E-5</v>
          </cell>
          <cell r="C189">
            <v>1.7766700000000001E-4</v>
          </cell>
          <cell r="D189">
            <v>1.4675150000000001E-4</v>
          </cell>
          <cell r="E189">
            <v>1.0992100000000002E-4</v>
          </cell>
          <cell r="F189">
            <v>6.7669000000000006E-5</v>
          </cell>
          <cell r="G189">
            <v>0</v>
          </cell>
          <cell r="H189">
            <v>0</v>
          </cell>
          <cell r="I189">
            <v>0</v>
          </cell>
          <cell r="J189">
            <v>0</v>
          </cell>
          <cell r="K189">
            <v>0</v>
          </cell>
          <cell r="L189">
            <v>0</v>
          </cell>
          <cell r="M189">
            <v>0</v>
          </cell>
          <cell r="N189">
            <v>0</v>
          </cell>
          <cell r="O189">
            <v>0</v>
          </cell>
          <cell r="P189">
            <v>0</v>
          </cell>
          <cell r="Q189">
            <v>0</v>
          </cell>
          <cell r="AB189">
            <v>9.3559999999999997E-3</v>
          </cell>
          <cell r="AC189">
            <v>3.4311999999999995E-2</v>
          </cell>
          <cell r="AD189">
            <v>1.8307E-2</v>
          </cell>
          <cell r="AE189">
            <v>1.5606999999999999E-2</v>
          </cell>
          <cell r="AF189">
            <v>1.1089E-2</v>
          </cell>
          <cell r="AG189">
            <v>0</v>
          </cell>
          <cell r="AH189">
            <v>0</v>
          </cell>
          <cell r="AI189">
            <v>0</v>
          </cell>
          <cell r="AJ189">
            <v>0</v>
          </cell>
          <cell r="AK189">
            <v>0</v>
          </cell>
          <cell r="AL189">
            <v>0</v>
          </cell>
          <cell r="AM189">
            <v>0</v>
          </cell>
          <cell r="AN189">
            <v>0</v>
          </cell>
          <cell r="AO189">
            <v>0</v>
          </cell>
          <cell r="AP189">
            <v>0</v>
          </cell>
          <cell r="AQ189">
            <v>0</v>
          </cell>
        </row>
        <row r="193">
          <cell r="B193">
            <v>0</v>
          </cell>
          <cell r="C193">
            <v>0</v>
          </cell>
          <cell r="D193">
            <v>0</v>
          </cell>
          <cell r="E193">
            <v>1.06638E-4</v>
          </cell>
          <cell r="F193">
            <v>0</v>
          </cell>
          <cell r="G193">
            <v>4.4214800000000001E-4</v>
          </cell>
          <cell r="H193">
            <v>2.45455E-4</v>
          </cell>
          <cell r="I193">
            <v>0</v>
          </cell>
          <cell r="J193">
            <v>0</v>
          </cell>
          <cell r="K193">
            <v>0</v>
          </cell>
          <cell r="L193">
            <v>0</v>
          </cell>
          <cell r="M193">
            <v>0</v>
          </cell>
          <cell r="N193">
            <v>3.7936499999999998E-5</v>
          </cell>
          <cell r="O193">
            <v>2.2454599999999997E-4</v>
          </cell>
          <cell r="P193">
            <v>2.9948799999999999E-4</v>
          </cell>
          <cell r="Q193">
            <v>0</v>
          </cell>
          <cell r="AB193">
            <v>0</v>
          </cell>
          <cell r="AC193">
            <v>0</v>
          </cell>
          <cell r="AD193">
            <v>0</v>
          </cell>
          <cell r="AE193">
            <v>3.4199999999999999E-3</v>
          </cell>
          <cell r="AF193">
            <v>0</v>
          </cell>
          <cell r="AG193">
            <v>2.2224999999999998E-2</v>
          </cell>
          <cell r="AH193">
            <v>1.2463999999999999E-2</v>
          </cell>
          <cell r="AI193">
            <v>0</v>
          </cell>
          <cell r="AJ193">
            <v>0</v>
          </cell>
          <cell r="AK193">
            <v>0</v>
          </cell>
          <cell r="AL193">
            <v>0</v>
          </cell>
          <cell r="AM193">
            <v>0</v>
          </cell>
          <cell r="AN193">
            <v>6.9709999999999998E-3</v>
          </cell>
          <cell r="AO193">
            <v>4.3158999999999996E-2</v>
          </cell>
          <cell r="AP193">
            <v>6.0532999999999997E-2</v>
          </cell>
          <cell r="AQ193">
            <v>0</v>
          </cell>
        </row>
        <row r="206">
          <cell r="B206">
            <v>0</v>
          </cell>
          <cell r="C206">
            <v>0</v>
          </cell>
          <cell r="D206">
            <v>0</v>
          </cell>
          <cell r="G206">
            <v>0</v>
          </cell>
          <cell r="I206">
            <v>0</v>
          </cell>
          <cell r="K206">
            <v>0</v>
          </cell>
          <cell r="N206">
            <v>0</v>
          </cell>
          <cell r="O206">
            <v>0</v>
          </cell>
          <cell r="P206">
            <v>0</v>
          </cell>
          <cell r="Q206">
            <v>0</v>
          </cell>
          <cell r="AB206">
            <v>0</v>
          </cell>
          <cell r="AC206">
            <v>0</v>
          </cell>
          <cell r="AD206">
            <v>0</v>
          </cell>
          <cell r="AG206">
            <v>0</v>
          </cell>
          <cell r="AI206">
            <v>0</v>
          </cell>
          <cell r="AK206">
            <v>0</v>
          </cell>
          <cell r="AN206">
            <v>0</v>
          </cell>
          <cell r="AO206">
            <v>0</v>
          </cell>
          <cell r="AP206">
            <v>0</v>
          </cell>
          <cell r="AQ206">
            <v>0</v>
          </cell>
        </row>
        <row r="207">
          <cell r="I207">
            <v>0</v>
          </cell>
          <cell r="AI207">
            <v>0</v>
          </cell>
        </row>
        <row r="208">
          <cell r="F208">
            <v>0</v>
          </cell>
          <cell r="H208">
            <v>0</v>
          </cell>
          <cell r="J208">
            <v>0</v>
          </cell>
          <cell r="M208">
            <v>0</v>
          </cell>
          <cell r="N208">
            <v>0</v>
          </cell>
          <cell r="Q208">
            <v>0</v>
          </cell>
          <cell r="AF208">
            <v>0</v>
          </cell>
          <cell r="AH208">
            <v>0</v>
          </cell>
          <cell r="AJ208">
            <v>0</v>
          </cell>
          <cell r="AM208">
            <v>0</v>
          </cell>
          <cell r="AN208">
            <v>0</v>
          </cell>
          <cell r="AQ208">
            <v>0</v>
          </cell>
        </row>
        <row r="212">
          <cell r="B212">
            <v>3.9685100000000004E-4</v>
          </cell>
          <cell r="C212">
            <v>2.3051000000000001E-4</v>
          </cell>
          <cell r="D212">
            <v>9.8512399999999998E-4</v>
          </cell>
          <cell r="E212">
            <v>1.6205910000000002E-3</v>
          </cell>
          <cell r="F212">
            <v>4.5780000000000007E-4</v>
          </cell>
          <cell r="G212">
            <v>7.9430050000000012E-4</v>
          </cell>
          <cell r="H212">
            <v>1.0112585000000001E-3</v>
          </cell>
          <cell r="I212">
            <v>1.1028255000000002E-3</v>
          </cell>
          <cell r="J212">
            <v>0</v>
          </cell>
          <cell r="K212">
            <v>0</v>
          </cell>
          <cell r="L212">
            <v>0</v>
          </cell>
          <cell r="M212">
            <v>0</v>
          </cell>
          <cell r="N212">
            <v>3.3949999999999999E-7</v>
          </cell>
          <cell r="O212">
            <v>0</v>
          </cell>
          <cell r="P212">
            <v>3.7544499999999999E-5</v>
          </cell>
          <cell r="Q212">
            <v>0</v>
          </cell>
          <cell r="AB212">
            <v>8.7049000000000001E-2</v>
          </cell>
          <cell r="AC212">
            <v>4.2694999999999997E-2</v>
          </cell>
          <cell r="AD212">
            <v>0.20692199999999999</v>
          </cell>
          <cell r="AE212">
            <v>0.41055399999999997</v>
          </cell>
          <cell r="AF212">
            <v>0.13957</v>
          </cell>
          <cell r="AG212">
            <v>0.170983</v>
          </cell>
          <cell r="AH212">
            <v>0.34195399999999998</v>
          </cell>
          <cell r="AI212">
            <v>0.463418</v>
          </cell>
          <cell r="AJ212">
            <v>0</v>
          </cell>
          <cell r="AK212">
            <v>0</v>
          </cell>
          <cell r="AL212">
            <v>0</v>
          </cell>
          <cell r="AM212">
            <v>0</v>
          </cell>
          <cell r="AN212">
            <v>1.37E-4</v>
          </cell>
          <cell r="AO212">
            <v>0</v>
          </cell>
          <cell r="AP212">
            <v>4.2477999999999995E-2</v>
          </cell>
          <cell r="AQ212">
            <v>0</v>
          </cell>
        </row>
        <row r="225">
          <cell r="B225">
            <v>0</v>
          </cell>
          <cell r="C225">
            <v>0</v>
          </cell>
          <cell r="D225">
            <v>0</v>
          </cell>
          <cell r="E225">
            <v>2.7779500000000004E-5</v>
          </cell>
          <cell r="F225">
            <v>3.1374000000000001E-5</v>
          </cell>
          <cell r="G225">
            <v>0</v>
          </cell>
          <cell r="H225">
            <v>0</v>
          </cell>
          <cell r="I225">
            <v>0</v>
          </cell>
          <cell r="J225">
            <v>0</v>
          </cell>
          <cell r="K225">
            <v>0</v>
          </cell>
          <cell r="L225">
            <v>0</v>
          </cell>
          <cell r="M225">
            <v>0</v>
          </cell>
          <cell r="N225">
            <v>0</v>
          </cell>
          <cell r="O225">
            <v>0</v>
          </cell>
          <cell r="P225">
            <v>0</v>
          </cell>
          <cell r="AB225">
            <v>0</v>
          </cell>
          <cell r="AC225">
            <v>0</v>
          </cell>
          <cell r="AD225">
            <v>0</v>
          </cell>
          <cell r="AE225">
            <v>5.5859999999999998E-3</v>
          </cell>
          <cell r="AF225">
            <v>7.7069999999999994E-3</v>
          </cell>
          <cell r="AG225">
            <v>0</v>
          </cell>
          <cell r="AH225">
            <v>0</v>
          </cell>
          <cell r="AI225">
            <v>0</v>
          </cell>
          <cell r="AJ225">
            <v>0</v>
          </cell>
          <cell r="AK225">
            <v>0</v>
          </cell>
          <cell r="AL225">
            <v>0</v>
          </cell>
          <cell r="AM225">
            <v>0</v>
          </cell>
          <cell r="AN225">
            <v>0</v>
          </cell>
          <cell r="AO225">
            <v>0</v>
          </cell>
          <cell r="AP225">
            <v>0</v>
          </cell>
        </row>
        <row r="228">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row>
        <row r="231">
          <cell r="C231">
            <v>0</v>
          </cell>
          <cell r="E231">
            <v>0</v>
          </cell>
          <cell r="F231">
            <v>0</v>
          </cell>
          <cell r="G231">
            <v>0</v>
          </cell>
          <cell r="H231">
            <v>0</v>
          </cell>
          <cell r="J231">
            <v>0</v>
          </cell>
          <cell r="K231">
            <v>0</v>
          </cell>
          <cell r="M231">
            <v>0</v>
          </cell>
          <cell r="N231">
            <v>0</v>
          </cell>
          <cell r="O231">
            <v>0</v>
          </cell>
          <cell r="AC231">
            <v>0</v>
          </cell>
          <cell r="AE231">
            <v>0</v>
          </cell>
          <cell r="AF231">
            <v>0</v>
          </cell>
          <cell r="AG231">
            <v>0</v>
          </cell>
          <cell r="AH231">
            <v>0</v>
          </cell>
          <cell r="AJ231">
            <v>0</v>
          </cell>
          <cell r="AK231">
            <v>0</v>
          </cell>
          <cell r="AM231">
            <v>0</v>
          </cell>
          <cell r="AN231">
            <v>0</v>
          </cell>
          <cell r="AO231">
            <v>0</v>
          </cell>
        </row>
        <row r="238">
          <cell r="B238">
            <v>0</v>
          </cell>
          <cell r="C238">
            <v>0</v>
          </cell>
          <cell r="D238">
            <v>0</v>
          </cell>
          <cell r="E238">
            <v>0</v>
          </cell>
          <cell r="F238">
            <v>0</v>
          </cell>
          <cell r="G238">
            <v>0</v>
          </cell>
          <cell r="H238">
            <v>0</v>
          </cell>
          <cell r="I238">
            <v>0</v>
          </cell>
          <cell r="J238">
            <v>4.9000000000000005E-5</v>
          </cell>
          <cell r="K238">
            <v>0</v>
          </cell>
          <cell r="L238">
            <v>0</v>
          </cell>
          <cell r="M238">
            <v>0</v>
          </cell>
          <cell r="N238">
            <v>0</v>
          </cell>
          <cell r="O238">
            <v>0</v>
          </cell>
          <cell r="P238">
            <v>0</v>
          </cell>
          <cell r="Q238">
            <v>0</v>
          </cell>
          <cell r="AB238">
            <v>0</v>
          </cell>
          <cell r="AC238">
            <v>0</v>
          </cell>
          <cell r="AD238">
            <v>0</v>
          </cell>
          <cell r="AE238">
            <v>0</v>
          </cell>
          <cell r="AF238">
            <v>0</v>
          </cell>
          <cell r="AG238">
            <v>0</v>
          </cell>
          <cell r="AH238">
            <v>0</v>
          </cell>
          <cell r="AI238">
            <v>0</v>
          </cell>
          <cell r="AJ238">
            <v>1.5559999999999999E-3</v>
          </cell>
          <cell r="AK238">
            <v>0</v>
          </cell>
          <cell r="AL238">
            <v>0</v>
          </cell>
          <cell r="AM238">
            <v>0</v>
          </cell>
          <cell r="AN238">
            <v>0</v>
          </cell>
          <cell r="AO238">
            <v>0</v>
          </cell>
          <cell r="AP238">
            <v>0</v>
          </cell>
          <cell r="AQ238">
            <v>0</v>
          </cell>
        </row>
        <row r="246">
          <cell r="B246">
            <v>0</v>
          </cell>
          <cell r="C246">
            <v>2.2353800000000001E-4</v>
          </cell>
          <cell r="D246">
            <v>7.7113050000000014E-4</v>
          </cell>
          <cell r="E246">
            <v>5.6054249999999998E-4</v>
          </cell>
          <cell r="F246">
            <v>7.3827600000000006E-4</v>
          </cell>
          <cell r="G246">
            <v>8.8175150000000012E-4</v>
          </cell>
          <cell r="H246">
            <v>5.3214700000000007E-4</v>
          </cell>
          <cell r="I246">
            <v>3.3245100000000005E-4</v>
          </cell>
          <cell r="J246">
            <v>7.6690950000000003E-4</v>
          </cell>
          <cell r="K246">
            <v>0</v>
          </cell>
          <cell r="L246">
            <v>0</v>
          </cell>
          <cell r="M246">
            <v>0</v>
          </cell>
          <cell r="N246">
            <v>0</v>
          </cell>
          <cell r="O246">
            <v>0</v>
          </cell>
          <cell r="P246">
            <v>0</v>
          </cell>
          <cell r="Q246">
            <v>0</v>
          </cell>
          <cell r="AB246">
            <v>0</v>
          </cell>
          <cell r="AC246">
            <v>7.2281999999999999E-2</v>
          </cell>
          <cell r="AD246">
            <v>0.23504999999999998</v>
          </cell>
          <cell r="AE246">
            <v>0.19493899999999997</v>
          </cell>
          <cell r="AF246">
            <v>0.244757</v>
          </cell>
          <cell r="AG246">
            <v>0.34630499999999997</v>
          </cell>
          <cell r="AH246">
            <v>0.25835999999999998</v>
          </cell>
          <cell r="AI246">
            <v>0.21046399999999998</v>
          </cell>
          <cell r="AJ246">
            <v>0.10675499999999999</v>
          </cell>
          <cell r="AK246">
            <v>0</v>
          </cell>
          <cell r="AL246">
            <v>0</v>
          </cell>
          <cell r="AM246">
            <v>0</v>
          </cell>
          <cell r="AN246">
            <v>0</v>
          </cell>
          <cell r="AO246">
            <v>0</v>
          </cell>
          <cell r="AP246">
            <v>0</v>
          </cell>
          <cell r="AQ246">
            <v>0</v>
          </cell>
        </row>
        <row r="247">
          <cell r="B247">
            <v>0</v>
          </cell>
          <cell r="C247">
            <v>1.113E-6</v>
          </cell>
          <cell r="D247">
            <v>0</v>
          </cell>
          <cell r="E247">
            <v>0</v>
          </cell>
          <cell r="F247">
            <v>5.0421000000000005E-4</v>
          </cell>
          <cell r="G247">
            <v>3.0275000000000002E-6</v>
          </cell>
          <cell r="H247">
            <v>4.0600000000000001E-7</v>
          </cell>
          <cell r="I247">
            <v>1.372E-6</v>
          </cell>
          <cell r="J247">
            <v>0</v>
          </cell>
          <cell r="K247">
            <v>0</v>
          </cell>
          <cell r="L247">
            <v>5.4949999999999999E-7</v>
          </cell>
          <cell r="M247">
            <v>0</v>
          </cell>
          <cell r="N247">
            <v>0</v>
          </cell>
          <cell r="O247">
            <v>6.9999999999999997E-7</v>
          </cell>
          <cell r="P247">
            <v>4.9549499999999997E-5</v>
          </cell>
          <cell r="Q247">
            <v>6.2999999999999995E-8</v>
          </cell>
          <cell r="AB247">
            <v>0</v>
          </cell>
          <cell r="AC247">
            <v>1.44E-4</v>
          </cell>
          <cell r="AD247">
            <v>0</v>
          </cell>
          <cell r="AE247">
            <v>0</v>
          </cell>
          <cell r="AF247">
            <v>1.0135999999999999E-2</v>
          </cell>
          <cell r="AG247">
            <v>1.5629999999999999E-3</v>
          </cell>
          <cell r="AH247">
            <v>1.9099999999999998E-4</v>
          </cell>
          <cell r="AI247">
            <v>1.5999999999999999E-4</v>
          </cell>
          <cell r="AJ247">
            <v>0</v>
          </cell>
          <cell r="AK247">
            <v>0</v>
          </cell>
          <cell r="AL247">
            <v>1.02E-4</v>
          </cell>
          <cell r="AM247">
            <v>0</v>
          </cell>
          <cell r="AN247">
            <v>0</v>
          </cell>
          <cell r="AO247">
            <v>2.03E-4</v>
          </cell>
          <cell r="AP247">
            <v>2.0281E-2</v>
          </cell>
          <cell r="AQ247">
            <v>6.7999999999999999E-5</v>
          </cell>
        </row>
        <row r="253">
          <cell r="C253">
            <v>0</v>
          </cell>
          <cell r="G253">
            <v>0</v>
          </cell>
          <cell r="H253">
            <v>0</v>
          </cell>
          <cell r="I253">
            <v>0</v>
          </cell>
          <cell r="J253">
            <v>0</v>
          </cell>
          <cell r="K253">
            <v>0</v>
          </cell>
          <cell r="L253">
            <v>0</v>
          </cell>
          <cell r="M253">
            <v>0</v>
          </cell>
          <cell r="N253">
            <v>0</v>
          </cell>
          <cell r="O253">
            <v>0</v>
          </cell>
          <cell r="P253">
            <v>0</v>
          </cell>
          <cell r="Q253">
            <v>0</v>
          </cell>
          <cell r="AC253">
            <v>0</v>
          </cell>
          <cell r="AG253">
            <v>0</v>
          </cell>
          <cell r="AH253">
            <v>0</v>
          </cell>
          <cell r="AI253">
            <v>0</v>
          </cell>
          <cell r="AJ253">
            <v>0</v>
          </cell>
          <cell r="AK253">
            <v>0</v>
          </cell>
          <cell r="AL253">
            <v>0</v>
          </cell>
          <cell r="AM253">
            <v>0</v>
          </cell>
          <cell r="AN253">
            <v>0</v>
          </cell>
          <cell r="AO253">
            <v>0</v>
          </cell>
          <cell r="AP253">
            <v>0</v>
          </cell>
          <cell r="AQ253">
            <v>0</v>
          </cell>
        </row>
        <row r="263">
          <cell r="B263">
            <v>1.2373857999999998E-2</v>
          </cell>
          <cell r="C263">
            <v>1.1483237500000002E-2</v>
          </cell>
          <cell r="D263">
            <v>1.2741518999999996E-2</v>
          </cell>
          <cell r="E263">
            <v>2.0309761499999999E-2</v>
          </cell>
          <cell r="F263">
            <v>2.5531065000000002E-2</v>
          </cell>
          <cell r="G263">
            <v>2.2781002999999998E-2</v>
          </cell>
          <cell r="H263">
            <v>1.4596445500000001E-2</v>
          </cell>
          <cell r="I263">
            <v>2.5569705000000002E-2</v>
          </cell>
          <cell r="J263">
            <v>2.2834084000000004E-2</v>
          </cell>
          <cell r="K263">
            <v>1.7495190999999997E-2</v>
          </cell>
          <cell r="L263">
            <v>1.9620926499999997E-2</v>
          </cell>
          <cell r="M263">
            <v>1.6249442999999999E-2</v>
          </cell>
          <cell r="N263">
            <v>1.1581461500000003E-2</v>
          </cell>
          <cell r="O263">
            <v>1.1508391999999999E-2</v>
          </cell>
          <cell r="P263">
            <v>1.2762952999999995E-2</v>
          </cell>
          <cell r="Q263">
            <v>5.1804339999999994E-3</v>
          </cell>
          <cell r="R263">
            <v>0</v>
          </cell>
          <cell r="S263">
            <v>0</v>
          </cell>
          <cell r="AB263">
            <v>2.9940120000000001</v>
          </cell>
          <cell r="AC263">
            <v>3.1796479999999998</v>
          </cell>
          <cell r="AD263">
            <v>3.0587120000000008</v>
          </cell>
          <cell r="AE263">
            <v>3.9779630000000008</v>
          </cell>
          <cell r="AF263">
            <v>6.0921510000000003</v>
          </cell>
          <cell r="AG263">
            <v>5.3797439999999987</v>
          </cell>
          <cell r="AH263">
            <v>3.7103049999999995</v>
          </cell>
          <cell r="AI263">
            <v>6.4955740000000004</v>
          </cell>
          <cell r="AJ263">
            <v>4.5600079999999981</v>
          </cell>
          <cell r="AK263">
            <v>2.1749699999999996</v>
          </cell>
          <cell r="AL263">
            <v>1.2137439999999999</v>
          </cell>
          <cell r="AM263">
            <v>1.0984669999999999</v>
          </cell>
          <cell r="AN263">
            <v>1.3444079999999996</v>
          </cell>
          <cell r="AO263">
            <v>1.7432749999999999</v>
          </cell>
          <cell r="AP263">
            <v>2.4836180000000003</v>
          </cell>
          <cell r="AQ263">
            <v>0.72667499999999985</v>
          </cell>
          <cell r="AR263">
            <v>0</v>
          </cell>
          <cell r="AS263">
            <v>0</v>
          </cell>
        </row>
        <row r="265">
          <cell r="B265">
            <v>5.2500000000000006E-6</v>
          </cell>
          <cell r="C265">
            <v>7.6912500000000006E-5</v>
          </cell>
          <cell r="D265">
            <v>4.8685000000000006E-5</v>
          </cell>
          <cell r="E265">
            <v>1.0569300000000001E-4</v>
          </cell>
          <cell r="F265">
            <v>1.7703000000000003E-4</v>
          </cell>
          <cell r="G265">
            <v>4.0932500000000008E-5</v>
          </cell>
          <cell r="H265">
            <v>3.5007000000000006E-5</v>
          </cell>
          <cell r="I265">
            <v>4.2150850000000008E-4</v>
          </cell>
          <cell r="J265">
            <v>0</v>
          </cell>
          <cell r="K265">
            <v>0</v>
          </cell>
          <cell r="L265">
            <v>1.0516800000000001E-4</v>
          </cell>
          <cell r="M265">
            <v>0</v>
          </cell>
          <cell r="N265">
            <v>1.90225E-5</v>
          </cell>
          <cell r="O265">
            <v>0</v>
          </cell>
          <cell r="P265">
            <v>0</v>
          </cell>
          <cell r="Q265">
            <v>1.0745E-6</v>
          </cell>
          <cell r="R265">
            <v>0</v>
          </cell>
          <cell r="S265">
            <v>0</v>
          </cell>
          <cell r="AB265">
            <v>1.24E-3</v>
          </cell>
          <cell r="AC265">
            <v>1.1262999999999999E-2</v>
          </cell>
          <cell r="AD265">
            <v>8.9849999999999982E-3</v>
          </cell>
          <cell r="AE265">
            <v>3.0519000000000001E-2</v>
          </cell>
          <cell r="AF265">
            <v>5.2660999999999999E-2</v>
          </cell>
          <cell r="AG265">
            <v>9.186999999999999E-3</v>
          </cell>
          <cell r="AH265">
            <v>9.6829999999999989E-3</v>
          </cell>
          <cell r="AI265">
            <v>4.3829E-2</v>
          </cell>
          <cell r="AJ265">
            <v>0</v>
          </cell>
          <cell r="AK265">
            <v>0</v>
          </cell>
          <cell r="AL265">
            <v>1.3857999999999999E-2</v>
          </cell>
          <cell r="AM265">
            <v>0</v>
          </cell>
          <cell r="AN265">
            <v>9.2969999999999997E-3</v>
          </cell>
          <cell r="AO265">
            <v>0</v>
          </cell>
          <cell r="AP265">
            <v>0</v>
          </cell>
          <cell r="AQ265">
            <v>2.3699999999999999E-4</v>
          </cell>
          <cell r="AR265">
            <v>0</v>
          </cell>
          <cell r="AS265">
            <v>0</v>
          </cell>
        </row>
        <row r="266">
          <cell r="B266">
            <v>1.4151060000000002E-3</v>
          </cell>
          <cell r="C266">
            <v>2.1636824999999998E-3</v>
          </cell>
          <cell r="D266">
            <v>2.5926845000000002E-3</v>
          </cell>
          <cell r="E266">
            <v>5.5652555000000005E-3</v>
          </cell>
          <cell r="F266">
            <v>6.8955494999999988E-3</v>
          </cell>
          <cell r="G266">
            <v>4.675114499999999E-3</v>
          </cell>
          <cell r="H266">
            <v>3.719282E-3</v>
          </cell>
          <cell r="I266">
            <v>5.7288454999999995E-3</v>
          </cell>
          <cell r="J266">
            <v>2.0359115000000002E-3</v>
          </cell>
          <cell r="K266">
            <v>5.1144204999999995E-3</v>
          </cell>
          <cell r="L266">
            <v>1.4166694499999999E-2</v>
          </cell>
          <cell r="M266">
            <v>7.3555825E-3</v>
          </cell>
          <cell r="N266">
            <v>2.4175829999999996E-3</v>
          </cell>
          <cell r="O266">
            <v>2.7397019999999992E-3</v>
          </cell>
          <cell r="P266">
            <v>1.3848554999999999E-3</v>
          </cell>
          <cell r="Q266">
            <v>6.7687549999999991E-4</v>
          </cell>
          <cell r="R266">
            <v>0</v>
          </cell>
          <cell r="S266">
            <v>0</v>
          </cell>
          <cell r="AB266">
            <v>9.1613999999999987E-2</v>
          </cell>
          <cell r="AC266">
            <v>0.31471899999999997</v>
          </cell>
          <cell r="AD266">
            <v>0.267932</v>
          </cell>
          <cell r="AE266">
            <v>0.41001999999999994</v>
          </cell>
          <cell r="AF266">
            <v>0.63347199999999981</v>
          </cell>
          <cell r="AG266">
            <v>0.66419099999999998</v>
          </cell>
          <cell r="AH266">
            <v>0.29825699999999999</v>
          </cell>
          <cell r="AI266">
            <v>0.81361899999999987</v>
          </cell>
          <cell r="AJ266">
            <v>0.20591999999999996</v>
          </cell>
          <cell r="AK266">
            <v>0.388067</v>
          </cell>
          <cell r="AL266">
            <v>0.47402</v>
          </cell>
          <cell r="AM266">
            <v>0.45247599999999999</v>
          </cell>
          <cell r="AN266">
            <v>0.28164699999999998</v>
          </cell>
          <cell r="AO266">
            <v>0.34665199999999996</v>
          </cell>
          <cell r="AP266">
            <v>0.287522</v>
          </cell>
          <cell r="AQ266">
            <v>0.26128899999999999</v>
          </cell>
          <cell r="AR266">
            <v>0</v>
          </cell>
          <cell r="AS266">
            <v>0</v>
          </cell>
        </row>
      </sheetData>
      <sheetData sheetId="41"/>
      <sheetData sheetId="42"/>
      <sheetData sheetId="43">
        <row r="15">
          <cell r="L15">
            <v>0</v>
          </cell>
          <cell r="M15">
            <v>0</v>
          </cell>
          <cell r="N15">
            <v>0</v>
          </cell>
          <cell r="O15">
            <v>0</v>
          </cell>
          <cell r="P15">
            <v>0</v>
          </cell>
          <cell r="Q15">
            <v>0</v>
          </cell>
          <cell r="AL15">
            <v>0</v>
          </cell>
          <cell r="AM15">
            <v>0</v>
          </cell>
          <cell r="AN15">
            <v>0</v>
          </cell>
          <cell r="AO15">
            <v>0</v>
          </cell>
          <cell r="AP15">
            <v>0</v>
          </cell>
          <cell r="AQ15">
            <v>0</v>
          </cell>
        </row>
        <row r="16">
          <cell r="N16">
            <v>0</v>
          </cell>
          <cell r="O16">
            <v>0</v>
          </cell>
          <cell r="P16">
            <v>0</v>
          </cell>
          <cell r="Q16">
            <v>0</v>
          </cell>
          <cell r="AN16">
            <v>0</v>
          </cell>
          <cell r="AO16">
            <v>0</v>
          </cell>
          <cell r="AP16">
            <v>0</v>
          </cell>
          <cell r="AQ16">
            <v>0</v>
          </cell>
        </row>
        <row r="23">
          <cell r="L23">
            <v>2.9749999999999996E-7</v>
          </cell>
          <cell r="M23">
            <v>0</v>
          </cell>
          <cell r="N23">
            <v>0</v>
          </cell>
          <cell r="O23">
            <v>0</v>
          </cell>
          <cell r="P23">
            <v>0</v>
          </cell>
          <cell r="Q23">
            <v>1.113E-6</v>
          </cell>
          <cell r="AL23">
            <v>3.6699999999999998E-4</v>
          </cell>
          <cell r="AM23">
            <v>0</v>
          </cell>
          <cell r="AN23">
            <v>0</v>
          </cell>
          <cell r="AO23">
            <v>0</v>
          </cell>
          <cell r="AP23">
            <v>0</v>
          </cell>
          <cell r="AQ23">
            <v>1.24E-3</v>
          </cell>
        </row>
        <row r="34">
          <cell r="M34">
            <v>0</v>
          </cell>
          <cell r="N34">
            <v>0</v>
          </cell>
          <cell r="O34">
            <v>0</v>
          </cell>
          <cell r="P34">
            <v>0</v>
          </cell>
          <cell r="Q34">
            <v>0</v>
          </cell>
          <cell r="AM34">
            <v>0</v>
          </cell>
          <cell r="AN34">
            <v>0</v>
          </cell>
          <cell r="AO34">
            <v>0</v>
          </cell>
          <cell r="AP34">
            <v>0</v>
          </cell>
          <cell r="AQ34">
            <v>0</v>
          </cell>
        </row>
        <row r="39">
          <cell r="L39">
            <v>0</v>
          </cell>
          <cell r="M39">
            <v>0</v>
          </cell>
          <cell r="N39">
            <v>0</v>
          </cell>
          <cell r="O39">
            <v>0</v>
          </cell>
          <cell r="P39">
            <v>0</v>
          </cell>
          <cell r="Q39">
            <v>1.0499999999999998E-8</v>
          </cell>
          <cell r="AL39">
            <v>0</v>
          </cell>
          <cell r="AM39">
            <v>0</v>
          </cell>
          <cell r="AN39">
            <v>0</v>
          </cell>
          <cell r="AO39">
            <v>0</v>
          </cell>
          <cell r="AP39">
            <v>0</v>
          </cell>
          <cell r="AQ39">
            <v>6.9999999999999999E-6</v>
          </cell>
        </row>
        <row r="47">
          <cell r="L47">
            <v>0</v>
          </cell>
          <cell r="M47">
            <v>0</v>
          </cell>
          <cell r="N47">
            <v>0</v>
          </cell>
          <cell r="O47">
            <v>0</v>
          </cell>
          <cell r="P47">
            <v>1.3726299999999999E-4</v>
          </cell>
          <cell r="Q47">
            <v>1.2775000000000001E-6</v>
          </cell>
          <cell r="AL47">
            <v>0</v>
          </cell>
          <cell r="AM47">
            <v>0</v>
          </cell>
          <cell r="AN47">
            <v>0</v>
          </cell>
          <cell r="AO47">
            <v>0</v>
          </cell>
          <cell r="AP47">
            <v>3.7141E-2</v>
          </cell>
          <cell r="AQ47">
            <v>6.9799999999999994E-4</v>
          </cell>
        </row>
        <row r="63">
          <cell r="L63">
            <v>0</v>
          </cell>
          <cell r="M63">
            <v>0</v>
          </cell>
          <cell r="N63">
            <v>0</v>
          </cell>
          <cell r="O63">
            <v>0</v>
          </cell>
          <cell r="Q63">
            <v>0</v>
          </cell>
          <cell r="AL63">
            <v>0</v>
          </cell>
          <cell r="AM63">
            <v>0</v>
          </cell>
          <cell r="AN63">
            <v>0</v>
          </cell>
          <cell r="AO63">
            <v>0</v>
          </cell>
          <cell r="AQ63">
            <v>0</v>
          </cell>
        </row>
        <row r="66">
          <cell r="L66">
            <v>0</v>
          </cell>
          <cell r="M66">
            <v>0</v>
          </cell>
          <cell r="N66">
            <v>0</v>
          </cell>
          <cell r="O66">
            <v>0</v>
          </cell>
          <cell r="P66">
            <v>0</v>
          </cell>
          <cell r="Q66">
            <v>0</v>
          </cell>
          <cell r="AL66">
            <v>0</v>
          </cell>
          <cell r="AM66">
            <v>0</v>
          </cell>
          <cell r="AN66">
            <v>0</v>
          </cell>
          <cell r="AO66">
            <v>0</v>
          </cell>
          <cell r="AP66">
            <v>0</v>
          </cell>
          <cell r="AQ66">
            <v>0</v>
          </cell>
        </row>
        <row r="69">
          <cell r="L69">
            <v>0</v>
          </cell>
          <cell r="M69">
            <v>0</v>
          </cell>
          <cell r="N69">
            <v>0</v>
          </cell>
          <cell r="O69">
            <v>0</v>
          </cell>
          <cell r="P69">
            <v>0</v>
          </cell>
          <cell r="Q69">
            <v>0</v>
          </cell>
          <cell r="AL69">
            <v>0</v>
          </cell>
          <cell r="AM69">
            <v>0</v>
          </cell>
          <cell r="AN69">
            <v>0</v>
          </cell>
          <cell r="AO69">
            <v>0</v>
          </cell>
          <cell r="AP69">
            <v>0</v>
          </cell>
          <cell r="AQ69">
            <v>0</v>
          </cell>
        </row>
        <row r="79">
          <cell r="O79">
            <v>0</v>
          </cell>
          <cell r="P79">
            <v>0</v>
          </cell>
          <cell r="AO79">
            <v>0</v>
          </cell>
          <cell r="AP79">
            <v>0</v>
          </cell>
        </row>
        <row r="84">
          <cell r="L84">
            <v>0</v>
          </cell>
          <cell r="M84">
            <v>0</v>
          </cell>
          <cell r="N84">
            <v>0</v>
          </cell>
          <cell r="O84">
            <v>0</v>
          </cell>
          <cell r="P84">
            <v>0</v>
          </cell>
          <cell r="Q84">
            <v>0</v>
          </cell>
          <cell r="AL84">
            <v>0</v>
          </cell>
          <cell r="AM84">
            <v>0</v>
          </cell>
          <cell r="AN84">
            <v>0</v>
          </cell>
          <cell r="AO84">
            <v>0</v>
          </cell>
          <cell r="AP84">
            <v>0</v>
          </cell>
          <cell r="AQ84">
            <v>0</v>
          </cell>
        </row>
        <row r="85">
          <cell r="L85">
            <v>5.4465949999999992E-4</v>
          </cell>
          <cell r="M85">
            <v>4.1310149999999998E-4</v>
          </cell>
          <cell r="N85">
            <v>6.8537350000000003E-4</v>
          </cell>
          <cell r="O85">
            <v>4.2029049999999993E-4</v>
          </cell>
          <cell r="P85">
            <v>4.7601399999999997E-4</v>
          </cell>
          <cell r="Q85">
            <v>2.6238099999999995E-4</v>
          </cell>
          <cell r="AL85">
            <v>0.34140699999999996</v>
          </cell>
          <cell r="AM85">
            <v>0.27469499999999997</v>
          </cell>
          <cell r="AN85">
            <v>0.38607799999999998</v>
          </cell>
          <cell r="AO85">
            <v>0.27774499999999996</v>
          </cell>
          <cell r="AP85">
            <v>0.251697</v>
          </cell>
          <cell r="AQ85">
            <v>0.18015100000000001</v>
          </cell>
        </row>
        <row r="91">
          <cell r="L91">
            <v>0</v>
          </cell>
          <cell r="M91">
            <v>0</v>
          </cell>
          <cell r="N91">
            <v>0</v>
          </cell>
          <cell r="O91">
            <v>0</v>
          </cell>
          <cell r="P91">
            <v>0</v>
          </cell>
          <cell r="Q91">
            <v>0</v>
          </cell>
          <cell r="AL91">
            <v>0</v>
          </cell>
          <cell r="AM91">
            <v>0</v>
          </cell>
          <cell r="AN91">
            <v>0</v>
          </cell>
          <cell r="AO91">
            <v>0</v>
          </cell>
          <cell r="AP91">
            <v>0</v>
          </cell>
          <cell r="AQ91">
            <v>0</v>
          </cell>
        </row>
        <row r="94">
          <cell r="L94">
            <v>0</v>
          </cell>
          <cell r="M94">
            <v>0</v>
          </cell>
          <cell r="N94">
            <v>0</v>
          </cell>
          <cell r="O94">
            <v>0</v>
          </cell>
          <cell r="P94">
            <v>0</v>
          </cell>
          <cell r="Q94">
            <v>0</v>
          </cell>
          <cell r="AL94">
            <v>0</v>
          </cell>
          <cell r="AM94">
            <v>0</v>
          </cell>
          <cell r="AN94">
            <v>0</v>
          </cell>
          <cell r="AO94">
            <v>0</v>
          </cell>
          <cell r="AP94">
            <v>0</v>
          </cell>
          <cell r="AQ94">
            <v>0</v>
          </cell>
        </row>
        <row r="105">
          <cell r="L105">
            <v>0</v>
          </cell>
          <cell r="M105">
            <v>0</v>
          </cell>
          <cell r="N105">
            <v>0</v>
          </cell>
          <cell r="P105">
            <v>0</v>
          </cell>
          <cell r="AL105">
            <v>0</v>
          </cell>
          <cell r="AM105">
            <v>0</v>
          </cell>
          <cell r="AN105">
            <v>0</v>
          </cell>
          <cell r="AP105">
            <v>0</v>
          </cell>
        </row>
        <row r="106">
          <cell r="Q106">
            <v>0</v>
          </cell>
          <cell r="AQ106">
            <v>0</v>
          </cell>
        </row>
        <row r="108">
          <cell r="L108">
            <v>0</v>
          </cell>
          <cell r="M108">
            <v>0</v>
          </cell>
          <cell r="N108">
            <v>0</v>
          </cell>
          <cell r="O108">
            <v>0</v>
          </cell>
          <cell r="P108">
            <v>0</v>
          </cell>
          <cell r="Q108">
            <v>0</v>
          </cell>
          <cell r="AL108">
            <v>0</v>
          </cell>
          <cell r="AM108">
            <v>0</v>
          </cell>
          <cell r="AN108">
            <v>0</v>
          </cell>
          <cell r="AO108">
            <v>0</v>
          </cell>
          <cell r="AP108">
            <v>0</v>
          </cell>
          <cell r="AQ108">
            <v>0</v>
          </cell>
        </row>
        <row r="112">
          <cell r="L112">
            <v>0</v>
          </cell>
          <cell r="M112">
            <v>0</v>
          </cell>
          <cell r="N112">
            <v>0</v>
          </cell>
          <cell r="O112">
            <v>0</v>
          </cell>
          <cell r="P112">
            <v>0</v>
          </cell>
          <cell r="Q112">
            <v>0</v>
          </cell>
          <cell r="AL112">
            <v>0</v>
          </cell>
          <cell r="AM112">
            <v>0</v>
          </cell>
          <cell r="AN112">
            <v>0</v>
          </cell>
          <cell r="AO112">
            <v>0</v>
          </cell>
          <cell r="AP112">
            <v>0</v>
          </cell>
          <cell r="AQ112">
            <v>0</v>
          </cell>
        </row>
        <row r="114">
          <cell r="L114">
            <v>1.7511829999999999E-3</v>
          </cell>
          <cell r="M114">
            <v>1.4502879999999999E-3</v>
          </cell>
          <cell r="N114">
            <v>1.1477095E-3</v>
          </cell>
          <cell r="O114">
            <v>1.4840104999999998E-3</v>
          </cell>
          <cell r="P114">
            <v>1.6489409999999999E-3</v>
          </cell>
          <cell r="Q114">
            <v>1.0901554999999999E-3</v>
          </cell>
          <cell r="AL114">
            <v>1.3104719999999999</v>
          </cell>
          <cell r="AM114">
            <v>1.086614</v>
          </cell>
          <cell r="AN114">
            <v>0.85151299999999996</v>
          </cell>
          <cell r="AO114">
            <v>1.0266519999999999</v>
          </cell>
          <cell r="AP114">
            <v>0.97453000000000001</v>
          </cell>
          <cell r="AQ114">
            <v>0.63938699999999993</v>
          </cell>
        </row>
        <row r="116">
          <cell r="L116">
            <v>0</v>
          </cell>
          <cell r="M116">
            <v>0</v>
          </cell>
          <cell r="N116">
            <v>0</v>
          </cell>
          <cell r="O116">
            <v>0</v>
          </cell>
          <cell r="P116">
            <v>0</v>
          </cell>
          <cell r="Q116">
            <v>0</v>
          </cell>
          <cell r="AL116">
            <v>0</v>
          </cell>
          <cell r="AM116">
            <v>0</v>
          </cell>
          <cell r="AN116">
            <v>0</v>
          </cell>
          <cell r="AO116">
            <v>0</v>
          </cell>
          <cell r="AP116">
            <v>0</v>
          </cell>
          <cell r="AQ116">
            <v>0</v>
          </cell>
        </row>
        <row r="121">
          <cell r="M121">
            <v>0</v>
          </cell>
          <cell r="N121">
            <v>0</v>
          </cell>
          <cell r="O121">
            <v>0</v>
          </cell>
          <cell r="Q121">
            <v>9.4500000000000006E-7</v>
          </cell>
          <cell r="AM121">
            <v>0</v>
          </cell>
          <cell r="AN121">
            <v>0</v>
          </cell>
          <cell r="AO121">
            <v>0</v>
          </cell>
          <cell r="AQ121">
            <v>5.0799999999999999E-4</v>
          </cell>
        </row>
        <row r="132">
          <cell r="L132">
            <v>0</v>
          </cell>
          <cell r="M132">
            <v>0</v>
          </cell>
          <cell r="N132">
            <v>0</v>
          </cell>
          <cell r="O132">
            <v>0</v>
          </cell>
          <cell r="P132">
            <v>0</v>
          </cell>
          <cell r="Q132">
            <v>0</v>
          </cell>
          <cell r="AL132">
            <v>0</v>
          </cell>
          <cell r="AM132">
            <v>0</v>
          </cell>
          <cell r="AN132">
            <v>0</v>
          </cell>
          <cell r="AO132">
            <v>0</v>
          </cell>
          <cell r="AP132">
            <v>0</v>
          </cell>
          <cell r="AQ132">
            <v>0</v>
          </cell>
        </row>
        <row r="138">
          <cell r="L138">
            <v>0</v>
          </cell>
          <cell r="M138">
            <v>0</v>
          </cell>
          <cell r="N138">
            <v>0</v>
          </cell>
          <cell r="P138">
            <v>0</v>
          </cell>
          <cell r="Q138">
            <v>0</v>
          </cell>
          <cell r="AL138">
            <v>0</v>
          </cell>
          <cell r="AM138">
            <v>0</v>
          </cell>
          <cell r="AN138">
            <v>0</v>
          </cell>
          <cell r="AP138">
            <v>0</v>
          </cell>
          <cell r="AQ138">
            <v>0</v>
          </cell>
        </row>
        <row r="141">
          <cell r="L141">
            <v>0</v>
          </cell>
          <cell r="M141">
            <v>0</v>
          </cell>
          <cell r="N141">
            <v>0</v>
          </cell>
          <cell r="P141">
            <v>0</v>
          </cell>
          <cell r="Q141">
            <v>0</v>
          </cell>
          <cell r="AL141">
            <v>0</v>
          </cell>
          <cell r="AM141">
            <v>0</v>
          </cell>
          <cell r="AN141">
            <v>0</v>
          </cell>
          <cell r="AP141">
            <v>0</v>
          </cell>
          <cell r="AQ141">
            <v>0</v>
          </cell>
        </row>
        <row r="147">
          <cell r="M147">
            <v>0</v>
          </cell>
          <cell r="N147">
            <v>0</v>
          </cell>
          <cell r="O147">
            <v>0</v>
          </cell>
          <cell r="P147">
            <v>0</v>
          </cell>
          <cell r="Q147">
            <v>0</v>
          </cell>
          <cell r="AM147">
            <v>0</v>
          </cell>
          <cell r="AN147">
            <v>0</v>
          </cell>
          <cell r="AO147">
            <v>0</v>
          </cell>
          <cell r="AP147">
            <v>0</v>
          </cell>
          <cell r="AQ147">
            <v>0</v>
          </cell>
        </row>
        <row r="160">
          <cell r="L160">
            <v>0</v>
          </cell>
          <cell r="M160">
            <v>9.6249999999999989E-7</v>
          </cell>
          <cell r="N160">
            <v>2.6600000000000003E-7</v>
          </cell>
          <cell r="O160">
            <v>0</v>
          </cell>
          <cell r="P160">
            <v>0</v>
          </cell>
          <cell r="Q160">
            <v>0</v>
          </cell>
          <cell r="AL160">
            <v>0</v>
          </cell>
          <cell r="AM160">
            <v>3.7599999999999998E-4</v>
          </cell>
          <cell r="AN160">
            <v>2.1599999999999999E-4</v>
          </cell>
          <cell r="AO160">
            <v>0</v>
          </cell>
          <cell r="AP160">
            <v>0</v>
          </cell>
          <cell r="AQ160">
            <v>0</v>
          </cell>
        </row>
        <row r="188">
          <cell r="L188">
            <v>0</v>
          </cell>
          <cell r="M188">
            <v>0</v>
          </cell>
          <cell r="N188">
            <v>0</v>
          </cell>
          <cell r="O188">
            <v>0</v>
          </cell>
          <cell r="P188">
            <v>0</v>
          </cell>
          <cell r="Q188">
            <v>0</v>
          </cell>
          <cell r="AL188">
            <v>0</v>
          </cell>
          <cell r="AM188">
            <v>0</v>
          </cell>
          <cell r="AN188">
            <v>0</v>
          </cell>
          <cell r="AO188">
            <v>0</v>
          </cell>
          <cell r="AP188">
            <v>0</v>
          </cell>
          <cell r="AQ188">
            <v>0</v>
          </cell>
        </row>
        <row r="189">
          <cell r="L189">
            <v>0</v>
          </cell>
          <cell r="M189">
            <v>0</v>
          </cell>
          <cell r="N189">
            <v>0</v>
          </cell>
          <cell r="O189">
            <v>0</v>
          </cell>
          <cell r="P189">
            <v>0</v>
          </cell>
          <cell r="Q189">
            <v>0</v>
          </cell>
          <cell r="AL189">
            <v>0</v>
          </cell>
          <cell r="AM189">
            <v>0</v>
          </cell>
          <cell r="AN189">
            <v>0</v>
          </cell>
          <cell r="AO189">
            <v>0</v>
          </cell>
          <cell r="AP189">
            <v>0</v>
          </cell>
          <cell r="AQ189">
            <v>0</v>
          </cell>
        </row>
        <row r="193">
          <cell r="L193">
            <v>0</v>
          </cell>
          <cell r="M193">
            <v>0</v>
          </cell>
          <cell r="N193">
            <v>0</v>
          </cell>
          <cell r="O193">
            <v>0</v>
          </cell>
          <cell r="P193">
            <v>0</v>
          </cell>
          <cell r="Q193">
            <v>0</v>
          </cell>
          <cell r="AL193">
            <v>0</v>
          </cell>
          <cell r="AM193">
            <v>0</v>
          </cell>
          <cell r="AN193">
            <v>0</v>
          </cell>
          <cell r="AO193">
            <v>0</v>
          </cell>
          <cell r="AP193">
            <v>0</v>
          </cell>
          <cell r="AQ193">
            <v>0</v>
          </cell>
        </row>
        <row r="206">
          <cell r="N206">
            <v>0</v>
          </cell>
          <cell r="O206">
            <v>0</v>
          </cell>
          <cell r="P206">
            <v>0</v>
          </cell>
          <cell r="Q206">
            <v>0</v>
          </cell>
          <cell r="AN206">
            <v>0</v>
          </cell>
          <cell r="AO206">
            <v>0</v>
          </cell>
          <cell r="AP206">
            <v>0</v>
          </cell>
          <cell r="AQ206">
            <v>0</v>
          </cell>
        </row>
        <row r="208">
          <cell r="M208">
            <v>0</v>
          </cell>
          <cell r="N208">
            <v>0</v>
          </cell>
          <cell r="Q208">
            <v>0</v>
          </cell>
          <cell r="AM208">
            <v>0</v>
          </cell>
          <cell r="AN208">
            <v>0</v>
          </cell>
          <cell r="AQ208">
            <v>0</v>
          </cell>
        </row>
        <row r="212">
          <cell r="L212">
            <v>0</v>
          </cell>
          <cell r="M212">
            <v>0</v>
          </cell>
          <cell r="N212">
            <v>0</v>
          </cell>
          <cell r="O212">
            <v>0</v>
          </cell>
          <cell r="P212">
            <v>1.2249999999999999E-7</v>
          </cell>
          <cell r="Q212">
            <v>6.9999999999999998E-9</v>
          </cell>
          <cell r="AL212">
            <v>0</v>
          </cell>
          <cell r="AM212">
            <v>0</v>
          </cell>
          <cell r="AN212">
            <v>0</v>
          </cell>
          <cell r="AO212">
            <v>0</v>
          </cell>
          <cell r="AP212">
            <v>1.9899999999999999E-4</v>
          </cell>
          <cell r="AQ212">
            <v>5.6999999999999996E-5</v>
          </cell>
        </row>
        <row r="225">
          <cell r="L225">
            <v>0</v>
          </cell>
          <cell r="M225">
            <v>0</v>
          </cell>
          <cell r="N225">
            <v>0</v>
          </cell>
          <cell r="O225">
            <v>0</v>
          </cell>
          <cell r="P225">
            <v>0</v>
          </cell>
          <cell r="AL225">
            <v>0</v>
          </cell>
          <cell r="AM225">
            <v>0</v>
          </cell>
          <cell r="AN225">
            <v>0</v>
          </cell>
          <cell r="AO225">
            <v>0</v>
          </cell>
          <cell r="AP225">
            <v>0</v>
          </cell>
        </row>
        <row r="228">
          <cell r="L228">
            <v>0</v>
          </cell>
          <cell r="M228">
            <v>0</v>
          </cell>
          <cell r="N228">
            <v>0</v>
          </cell>
          <cell r="O228">
            <v>0</v>
          </cell>
          <cell r="P228">
            <v>0</v>
          </cell>
          <cell r="Q228">
            <v>0</v>
          </cell>
          <cell r="AL228">
            <v>0</v>
          </cell>
          <cell r="AM228">
            <v>0</v>
          </cell>
          <cell r="AN228">
            <v>0</v>
          </cell>
          <cell r="AO228">
            <v>0</v>
          </cell>
          <cell r="AP228">
            <v>0</v>
          </cell>
          <cell r="AQ228">
            <v>0</v>
          </cell>
        </row>
        <row r="231">
          <cell r="M231">
            <v>0</v>
          </cell>
          <cell r="N231">
            <v>0</v>
          </cell>
          <cell r="O231">
            <v>0</v>
          </cell>
          <cell r="AM231">
            <v>0</v>
          </cell>
          <cell r="AN231">
            <v>0</v>
          </cell>
          <cell r="AO231">
            <v>0</v>
          </cell>
        </row>
        <row r="238">
          <cell r="L238">
            <v>0</v>
          </cell>
          <cell r="M238">
            <v>0</v>
          </cell>
          <cell r="N238">
            <v>0</v>
          </cell>
          <cell r="O238">
            <v>0</v>
          </cell>
          <cell r="P238">
            <v>0</v>
          </cell>
          <cell r="Q238">
            <v>0</v>
          </cell>
          <cell r="AL238">
            <v>0</v>
          </cell>
          <cell r="AM238">
            <v>0</v>
          </cell>
          <cell r="AN238">
            <v>0</v>
          </cell>
          <cell r="AO238">
            <v>0</v>
          </cell>
          <cell r="AP238">
            <v>0</v>
          </cell>
          <cell r="AQ238">
            <v>0</v>
          </cell>
        </row>
        <row r="246">
          <cell r="L246">
            <v>0</v>
          </cell>
          <cell r="M246">
            <v>0</v>
          </cell>
          <cell r="N246">
            <v>0</v>
          </cell>
          <cell r="O246">
            <v>0</v>
          </cell>
          <cell r="P246">
            <v>0</v>
          </cell>
          <cell r="Q246">
            <v>0</v>
          </cell>
          <cell r="AL246">
            <v>0</v>
          </cell>
          <cell r="AM246">
            <v>0</v>
          </cell>
          <cell r="AN246">
            <v>0</v>
          </cell>
          <cell r="AO246">
            <v>0</v>
          </cell>
          <cell r="AP246">
            <v>0</v>
          </cell>
          <cell r="AQ246">
            <v>0</v>
          </cell>
        </row>
        <row r="247">
          <cell r="L247">
            <v>5.4949999999999999E-7</v>
          </cell>
          <cell r="M247">
            <v>0</v>
          </cell>
          <cell r="N247">
            <v>1.5049999999999998E-6</v>
          </cell>
          <cell r="O247">
            <v>4.1999999999999996E-6</v>
          </cell>
          <cell r="P247">
            <v>7.5985000000000002E-6</v>
          </cell>
          <cell r="Q247">
            <v>2.2154999999999998E-6</v>
          </cell>
          <cell r="AL247">
            <v>1.02E-4</v>
          </cell>
          <cell r="AM247">
            <v>0</v>
          </cell>
          <cell r="AN247">
            <v>5.8199999999999994E-4</v>
          </cell>
          <cell r="AO247">
            <v>2.5000000000000001E-4</v>
          </cell>
          <cell r="AP247">
            <v>1.8759999999999998E-3</v>
          </cell>
          <cell r="AQ247">
            <v>2.5659999999999997E-3</v>
          </cell>
        </row>
        <row r="253">
          <cell r="L253">
            <v>0</v>
          </cell>
          <cell r="M253">
            <v>0</v>
          </cell>
          <cell r="N253">
            <v>0</v>
          </cell>
          <cell r="O253">
            <v>0</v>
          </cell>
          <cell r="P253">
            <v>0</v>
          </cell>
          <cell r="Q253">
            <v>1.967E-6</v>
          </cell>
          <cell r="AL253">
            <v>0</v>
          </cell>
          <cell r="AM253">
            <v>0</v>
          </cell>
          <cell r="AN253">
            <v>0</v>
          </cell>
          <cell r="AO253">
            <v>0</v>
          </cell>
          <cell r="AP253">
            <v>0</v>
          </cell>
          <cell r="AQ253">
            <v>7.1999999999999994E-4</v>
          </cell>
        </row>
        <row r="263">
          <cell r="B263">
            <v>0</v>
          </cell>
          <cell r="C263">
            <v>0</v>
          </cell>
          <cell r="D263">
            <v>0</v>
          </cell>
          <cell r="E263">
            <v>0</v>
          </cell>
          <cell r="F263">
            <v>0</v>
          </cell>
          <cell r="G263">
            <v>0</v>
          </cell>
          <cell r="H263">
            <v>0</v>
          </cell>
          <cell r="I263">
            <v>0</v>
          </cell>
          <cell r="J263">
            <v>0</v>
          </cell>
          <cell r="K263">
            <v>0</v>
          </cell>
          <cell r="L263">
            <v>2.6097644999999998E-3</v>
          </cell>
          <cell r="M263">
            <v>4.4740290000000002E-2</v>
          </cell>
          <cell r="N263">
            <v>4.009326299999999E-2</v>
          </cell>
          <cell r="O263">
            <v>2.2103269999999998E-3</v>
          </cell>
          <cell r="P263">
            <v>2.4266410000000002E-3</v>
          </cell>
          <cell r="Q263">
            <v>1.5469299999999997E-3</v>
          </cell>
          <cell r="R263">
            <v>0</v>
          </cell>
          <cell r="S263">
            <v>0</v>
          </cell>
          <cell r="AB263">
            <v>0</v>
          </cell>
          <cell r="AC263">
            <v>0</v>
          </cell>
          <cell r="AD263">
            <v>0</v>
          </cell>
          <cell r="AE263">
            <v>0</v>
          </cell>
          <cell r="AF263">
            <v>0</v>
          </cell>
          <cell r="AG263">
            <v>0</v>
          </cell>
          <cell r="AH263">
            <v>0</v>
          </cell>
          <cell r="AI263">
            <v>0</v>
          </cell>
          <cell r="AJ263">
            <v>0</v>
          </cell>
          <cell r="AK263">
            <v>0</v>
          </cell>
          <cell r="AL263">
            <v>1.6998459999999997</v>
          </cell>
          <cell r="AM263">
            <v>2.9220930000000003</v>
          </cell>
          <cell r="AN263">
            <v>2.5820690000000002</v>
          </cell>
          <cell r="AO263">
            <v>1.327771</v>
          </cell>
          <cell r="AP263">
            <v>1.3048149999999998</v>
          </cell>
          <cell r="AQ263">
            <v>1.0317789999999993</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2.156E-5</v>
          </cell>
          <cell r="O265">
            <v>0</v>
          </cell>
          <cell r="P265">
            <v>0</v>
          </cell>
          <cell r="Q265">
            <v>3.3949999999999999E-7</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3.1359999999999999E-3</v>
          </cell>
          <cell r="AO265">
            <v>0</v>
          </cell>
          <cell r="AP265">
            <v>0</v>
          </cell>
          <cell r="AQ265">
            <v>1.5699999999999999E-4</v>
          </cell>
          <cell r="AR265">
            <v>0</v>
          </cell>
          <cell r="AS265">
            <v>0</v>
          </cell>
        </row>
        <row r="266">
          <cell r="B266">
            <v>0</v>
          </cell>
          <cell r="C266">
            <v>0</v>
          </cell>
          <cell r="D266">
            <v>0</v>
          </cell>
          <cell r="E266">
            <v>0</v>
          </cell>
          <cell r="F266">
            <v>0</v>
          </cell>
          <cell r="G266">
            <v>0</v>
          </cell>
          <cell r="H266">
            <v>0</v>
          </cell>
          <cell r="I266">
            <v>0</v>
          </cell>
          <cell r="J266">
            <v>0</v>
          </cell>
          <cell r="K266">
            <v>0</v>
          </cell>
          <cell r="L266">
            <v>3.1307500000000001E-4</v>
          </cell>
          <cell r="M266">
            <v>4.2875818999999996E-2</v>
          </cell>
          <cell r="N266">
            <v>3.8236789499999993E-2</v>
          </cell>
          <cell r="O266">
            <v>3.0167549999999995E-4</v>
          </cell>
          <cell r="P266">
            <v>1.5622949999999998E-4</v>
          </cell>
          <cell r="Q266">
            <v>1.8572749999999996E-4</v>
          </cell>
          <cell r="R266">
            <v>0</v>
          </cell>
          <cell r="S266">
            <v>0</v>
          </cell>
          <cell r="AB266">
            <v>0</v>
          </cell>
          <cell r="AC266">
            <v>0</v>
          </cell>
          <cell r="AD266">
            <v>0</v>
          </cell>
          <cell r="AE266">
            <v>0</v>
          </cell>
          <cell r="AF266">
            <v>0</v>
          </cell>
          <cell r="AG266">
            <v>0</v>
          </cell>
          <cell r="AH266">
            <v>0</v>
          </cell>
          <cell r="AI266">
            <v>0</v>
          </cell>
          <cell r="AJ266">
            <v>0</v>
          </cell>
          <cell r="AK266">
            <v>0</v>
          </cell>
          <cell r="AL266">
            <v>4.7497999999999999E-2</v>
          </cell>
          <cell r="AM266">
            <v>1.5603339999999999</v>
          </cell>
          <cell r="AN266">
            <v>1.3403729999999998</v>
          </cell>
          <cell r="AO266">
            <v>2.2943999999999999E-2</v>
          </cell>
          <cell r="AP266">
            <v>3.8897000000000001E-2</v>
          </cell>
          <cell r="AQ266">
            <v>0.205428</v>
          </cell>
          <cell r="AR266">
            <v>0</v>
          </cell>
          <cell r="AS266">
            <v>0</v>
          </cell>
        </row>
      </sheetData>
      <sheetData sheetId="44">
        <row r="15">
          <cell r="B15">
            <v>1.7937500000000002E-5</v>
          </cell>
          <cell r="C15">
            <v>1.8550000000000017E-5</v>
          </cell>
          <cell r="D15">
            <v>1.7499999999999978E-5</v>
          </cell>
          <cell r="E15">
            <v>1.7499999999999924E-5</v>
          </cell>
          <cell r="F15">
            <v>8.7499999999999958E-6</v>
          </cell>
          <cell r="G15">
            <v>3.4999999999999631E-6</v>
          </cell>
          <cell r="H15">
            <v>-1.3552527156068805E-20</v>
          </cell>
          <cell r="I15">
            <v>1.4907779871675686E-19</v>
          </cell>
          <cell r="J15">
            <v>2.2750000000001773E-7</v>
          </cell>
          <cell r="K15">
            <v>-3.3881317890172014E-21</v>
          </cell>
          <cell r="L15">
            <v>1.0150000000000003E-5</v>
          </cell>
          <cell r="M15">
            <v>0</v>
          </cell>
          <cell r="N15">
            <v>3.5000000000000173E-7</v>
          </cell>
          <cell r="O15">
            <v>6.999999999999994E-6</v>
          </cell>
          <cell r="P15">
            <v>0</v>
          </cell>
          <cell r="Q15">
            <v>0</v>
          </cell>
          <cell r="R15">
            <v>0</v>
          </cell>
          <cell r="S15">
            <v>0</v>
          </cell>
          <cell r="AB15">
            <v>2.0999999999999977E-3</v>
          </cell>
          <cell r="AC15">
            <v>3.3150000000000089E-3</v>
          </cell>
          <cell r="AD15">
            <v>2.2089999999999957E-3</v>
          </cell>
          <cell r="AE15">
            <v>3.0570000000000042E-3</v>
          </cell>
          <cell r="AF15">
            <v>1.8409999999999954E-3</v>
          </cell>
          <cell r="AG15">
            <v>1.3069999999999957E-3</v>
          </cell>
          <cell r="AH15">
            <v>0</v>
          </cell>
          <cell r="AI15">
            <v>1.3877787807814457E-17</v>
          </cell>
          <cell r="AJ15">
            <v>8.7000000000003741E-5</v>
          </cell>
          <cell r="AK15">
            <v>0</v>
          </cell>
          <cell r="AL15">
            <v>2.7030000000000005E-3</v>
          </cell>
          <cell r="AM15">
            <v>0</v>
          </cell>
          <cell r="AN15">
            <v>6.8599999999999911E-4</v>
          </cell>
          <cell r="AO15">
            <v>2.1780000000000063E-3</v>
          </cell>
          <cell r="AP15">
            <v>0</v>
          </cell>
          <cell r="AQ15">
            <v>0</v>
          </cell>
          <cell r="AR15">
            <v>0</v>
          </cell>
          <cell r="AS15">
            <v>0</v>
          </cell>
        </row>
        <row r="16">
          <cell r="B16">
            <v>1.1725000000000028E-6</v>
          </cell>
          <cell r="C16">
            <v>1.0115000000000002E-6</v>
          </cell>
          <cell r="D16">
            <v>0</v>
          </cell>
          <cell r="E16">
            <v>5.4670000000000003E-6</v>
          </cell>
          <cell r="F16">
            <v>6.3000000000000008E-8</v>
          </cell>
          <cell r="G16">
            <v>0</v>
          </cell>
          <cell r="H16">
            <v>0</v>
          </cell>
          <cell r="I16">
            <v>0</v>
          </cell>
          <cell r="J16">
            <v>0</v>
          </cell>
          <cell r="K16">
            <v>0</v>
          </cell>
          <cell r="L16">
            <v>0</v>
          </cell>
          <cell r="M16">
            <v>0</v>
          </cell>
          <cell r="N16">
            <v>9.8700000000000004E-7</v>
          </cell>
          <cell r="O16">
            <v>1.6379999999999998E-6</v>
          </cell>
          <cell r="P16">
            <v>1.2844999999999999E-6</v>
          </cell>
          <cell r="Q16">
            <v>4.8999999999999997E-7</v>
          </cell>
          <cell r="R16">
            <v>0</v>
          </cell>
          <cell r="S16">
            <v>0</v>
          </cell>
          <cell r="AB16">
            <v>6.519999999999998E-4</v>
          </cell>
          <cell r="AC16">
            <v>5.1999999999999995E-4</v>
          </cell>
          <cell r="AD16">
            <v>0</v>
          </cell>
          <cell r="AE16">
            <v>1.077E-3</v>
          </cell>
          <cell r="AF16">
            <v>1.0899999999999999E-4</v>
          </cell>
          <cell r="AG16">
            <v>0</v>
          </cell>
          <cell r="AH16">
            <v>0</v>
          </cell>
          <cell r="AI16">
            <v>0</v>
          </cell>
          <cell r="AJ16">
            <v>0</v>
          </cell>
          <cell r="AK16">
            <v>0</v>
          </cell>
          <cell r="AL16">
            <v>0</v>
          </cell>
          <cell r="AM16">
            <v>0</v>
          </cell>
          <cell r="AN16">
            <v>1.8239999999999999E-3</v>
          </cell>
          <cell r="AO16">
            <v>2.1280000000000001E-3</v>
          </cell>
          <cell r="AP16">
            <v>2.02E-4</v>
          </cell>
          <cell r="AQ16">
            <v>4.2299999999999998E-4</v>
          </cell>
          <cell r="AR16">
            <v>0</v>
          </cell>
          <cell r="AS16">
            <v>0</v>
          </cell>
        </row>
        <row r="23">
          <cell r="B23">
            <v>5.4185039999999664E-4</v>
          </cell>
          <cell r="C23">
            <v>3.7278500000001435E-5</v>
          </cell>
          <cell r="D23">
            <v>2.712500000000154E-5</v>
          </cell>
          <cell r="E23">
            <v>6.8806430000000179E-4</v>
          </cell>
          <cell r="F23">
            <v>2.8042000000005028E-5</v>
          </cell>
          <cell r="G23">
            <v>4.809000000001451E-6</v>
          </cell>
          <cell r="H23">
            <v>2.8335439999999969E-4</v>
          </cell>
          <cell r="I23">
            <v>1.5890000000049614E-6</v>
          </cell>
          <cell r="J23">
            <v>1.0388293999999969E-3</v>
          </cell>
          <cell r="K23">
            <v>1.3397131999999881E-4</v>
          </cell>
          <cell r="L23">
            <v>3.3166965999999938E-3</v>
          </cell>
          <cell r="M23">
            <v>5.1154179999999758E-4</v>
          </cell>
          <cell r="N23">
            <v>2.0950417599999889E-3</v>
          </cell>
          <cell r="O23">
            <v>2.4696236600000067E-3</v>
          </cell>
          <cell r="P23">
            <v>2.3649840199999744E-3</v>
          </cell>
          <cell r="Q23">
            <v>3.4694181199999984E-3</v>
          </cell>
          <cell r="R23">
            <v>0</v>
          </cell>
          <cell r="S23">
            <v>0</v>
          </cell>
          <cell r="AB23">
            <v>8.3682000000000034E-2</v>
          </cell>
          <cell r="AC23">
            <v>3.8818999999999715E-2</v>
          </cell>
          <cell r="AD23">
            <v>1.7125999999999975E-2</v>
          </cell>
          <cell r="AE23">
            <v>2.8950000000000142E-2</v>
          </cell>
          <cell r="AF23">
            <v>1.5598000000000001E-2</v>
          </cell>
          <cell r="AG23">
            <v>3.7239999999995055E-3</v>
          </cell>
          <cell r="AH23">
            <v>7.2001999999999899E-2</v>
          </cell>
          <cell r="AI23">
            <v>1.8450000000003186E-3</v>
          </cell>
          <cell r="AJ23">
            <v>0.26908400000000116</v>
          </cell>
          <cell r="AK23">
            <v>1.618200000000003E-2</v>
          </cell>
          <cell r="AL23">
            <v>0.56936300000000006</v>
          </cell>
          <cell r="AM23">
            <v>8.4925000000000139E-2</v>
          </cell>
          <cell r="AN23">
            <v>0.22915999999999936</v>
          </cell>
          <cell r="AO23">
            <v>0.3861260000000013</v>
          </cell>
          <cell r="AP23">
            <v>0.3204599999999993</v>
          </cell>
          <cell r="AQ23">
            <v>0.4744200000000004</v>
          </cell>
          <cell r="AR23">
            <v>0</v>
          </cell>
          <cell r="AS23">
            <v>0</v>
          </cell>
        </row>
        <row r="34">
          <cell r="B34">
            <v>0</v>
          </cell>
          <cell r="C34">
            <v>0</v>
          </cell>
          <cell r="D34">
            <v>0</v>
          </cell>
          <cell r="E34">
            <v>0</v>
          </cell>
          <cell r="F34">
            <v>0</v>
          </cell>
          <cell r="G34">
            <v>0</v>
          </cell>
          <cell r="H34">
            <v>0</v>
          </cell>
          <cell r="I34">
            <v>1.0164395367051604E-20</v>
          </cell>
          <cell r="J34">
            <v>0</v>
          </cell>
          <cell r="K34">
            <v>0</v>
          </cell>
          <cell r="L34">
            <v>0</v>
          </cell>
          <cell r="M34">
            <v>0</v>
          </cell>
          <cell r="N34">
            <v>0</v>
          </cell>
          <cell r="O34">
            <v>0</v>
          </cell>
          <cell r="P34">
            <v>2.7105054312137611E-20</v>
          </cell>
          <cell r="Q34">
            <v>0</v>
          </cell>
          <cell r="R34">
            <v>0</v>
          </cell>
          <cell r="S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3.4694469519536142E-18</v>
          </cell>
          <cell r="AQ34">
            <v>0</v>
          </cell>
          <cell r="AR34">
            <v>0</v>
          </cell>
          <cell r="AS34">
            <v>0</v>
          </cell>
        </row>
        <row r="39">
          <cell r="B39">
            <v>1.9246499999999993E-5</v>
          </cell>
          <cell r="C39">
            <v>1.2491500000000001E-5</v>
          </cell>
          <cell r="D39">
            <v>1.6624999999999984E-5</v>
          </cell>
          <cell r="E39">
            <v>5.1799999999980768E-7</v>
          </cell>
          <cell r="F39">
            <v>5.6209999999999247E-7</v>
          </cell>
          <cell r="G39">
            <v>1.4175000000003231E-6</v>
          </cell>
          <cell r="H39">
            <v>2.3100000000005928E-7</v>
          </cell>
          <cell r="I39">
            <v>4.8439999999997253E-6</v>
          </cell>
          <cell r="J39">
            <v>3.2200000000002843E-7</v>
          </cell>
          <cell r="K39">
            <v>1.9844999999998046E-6</v>
          </cell>
          <cell r="L39">
            <v>-2.1684043449710089E-19</v>
          </cell>
          <cell r="M39">
            <v>2.289000000000479E-6</v>
          </cell>
          <cell r="N39">
            <v>1.0436999999992731E-6</v>
          </cell>
          <cell r="O39">
            <v>0</v>
          </cell>
          <cell r="P39">
            <v>2.8349999999996434E-7</v>
          </cell>
          <cell r="Q39">
            <v>5.2513999999999714E-5</v>
          </cell>
          <cell r="R39">
            <v>0</v>
          </cell>
          <cell r="S39">
            <v>0</v>
          </cell>
          <cell r="AB39">
            <v>9.5560000000000037E-3</v>
          </cell>
          <cell r="AC39">
            <v>2.8049999999999998E-3</v>
          </cell>
          <cell r="AD39">
            <v>4.9519999999999981E-3</v>
          </cell>
          <cell r="AE39">
            <v>7.1000000000001617E-4</v>
          </cell>
          <cell r="AF39">
            <v>2.0900000000000363E-3</v>
          </cell>
          <cell r="AG39">
            <v>1.238999999999997E-3</v>
          </cell>
          <cell r="AH39">
            <v>4.7999999999992493E-5</v>
          </cell>
          <cell r="AI39">
            <v>4.0760000000000657E-3</v>
          </cell>
          <cell r="AJ39">
            <v>9.2100000000008841E-4</v>
          </cell>
          <cell r="AK39">
            <v>3.8210000000000882E-3</v>
          </cell>
          <cell r="AL39">
            <v>0</v>
          </cell>
          <cell r="AM39">
            <v>9.303999999999979E-3</v>
          </cell>
          <cell r="AN39">
            <v>2.1229999999999322E-3</v>
          </cell>
          <cell r="AO39">
            <v>-2.2204460492503131E-16</v>
          </cell>
          <cell r="AP39">
            <v>5.6600000000006645E-4</v>
          </cell>
          <cell r="AQ39">
            <v>6.5800000000000337E-3</v>
          </cell>
          <cell r="AR39">
            <v>0</v>
          </cell>
          <cell r="AS39">
            <v>0</v>
          </cell>
        </row>
        <row r="47">
          <cell r="B47">
            <v>0</v>
          </cell>
          <cell r="C47">
            <v>0</v>
          </cell>
          <cell r="D47">
            <v>0</v>
          </cell>
          <cell r="E47">
            <v>-4.0657581468206416E-20</v>
          </cell>
          <cell r="F47">
            <v>5.4210108624275222E-20</v>
          </cell>
          <cell r="G47">
            <v>1.7675000000000015E-4</v>
          </cell>
          <cell r="H47">
            <v>0</v>
          </cell>
          <cell r="I47">
            <v>1.3149079999999979E-4</v>
          </cell>
          <cell r="J47">
            <v>-2.1684043449710089E-19</v>
          </cell>
          <cell r="K47">
            <v>4.3368086899420177E-19</v>
          </cell>
          <cell r="L47">
            <v>9.2119999999975936E-6</v>
          </cell>
          <cell r="M47">
            <v>-6.9388939039072284E-18</v>
          </cell>
          <cell r="N47">
            <v>8.2399365108898337E-18</v>
          </cell>
          <cell r="O47">
            <v>6.9388939039072284E-18</v>
          </cell>
          <cell r="P47">
            <v>4.106415728288848E-17</v>
          </cell>
          <cell r="Q47">
            <v>1.2914999999990329E-6</v>
          </cell>
          <cell r="R47">
            <v>0</v>
          </cell>
          <cell r="S47">
            <v>0</v>
          </cell>
          <cell r="AB47">
            <v>0</v>
          </cell>
          <cell r="AC47">
            <v>0</v>
          </cell>
          <cell r="AD47">
            <v>0</v>
          </cell>
          <cell r="AE47">
            <v>1.713039432527097E-17</v>
          </cell>
          <cell r="AF47">
            <v>2.7755575615628914E-17</v>
          </cell>
          <cell r="AG47">
            <v>1.6370999999999955E-2</v>
          </cell>
          <cell r="AH47">
            <v>-3.0531133177191805E-16</v>
          </cell>
          <cell r="AI47">
            <v>9.1450000000001808E-3</v>
          </cell>
          <cell r="AJ47">
            <v>-2.7755575615628914E-17</v>
          </cell>
          <cell r="AK47">
            <v>1.3877787807814457E-17</v>
          </cell>
          <cell r="AL47">
            <v>2.00000000000089E-4</v>
          </cell>
          <cell r="AM47">
            <v>-1.6653345369377348E-16</v>
          </cell>
          <cell r="AN47">
            <v>5.2735593669694936E-16</v>
          </cell>
          <cell r="AO47">
            <v>-1.3322676295501878E-15</v>
          </cell>
          <cell r="AP47">
            <v>3.9065972678997696E-15</v>
          </cell>
          <cell r="AQ47">
            <v>3.0859999999999542E-3</v>
          </cell>
          <cell r="AR47">
            <v>0</v>
          </cell>
          <cell r="AS47">
            <v>0</v>
          </cell>
        </row>
        <row r="63">
          <cell r="B63">
            <v>0</v>
          </cell>
          <cell r="C63">
            <v>0</v>
          </cell>
          <cell r="D63">
            <v>0</v>
          </cell>
          <cell r="E63">
            <v>0</v>
          </cell>
          <cell r="F63">
            <v>0</v>
          </cell>
          <cell r="G63">
            <v>0</v>
          </cell>
          <cell r="H63">
            <v>0</v>
          </cell>
          <cell r="I63">
            <v>0</v>
          </cell>
          <cell r="J63">
            <v>0</v>
          </cell>
          <cell r="K63">
            <v>0</v>
          </cell>
          <cell r="L63">
            <v>3.3949999999999904E-7</v>
          </cell>
          <cell r="M63">
            <v>0</v>
          </cell>
          <cell r="N63">
            <v>0</v>
          </cell>
          <cell r="O63">
            <v>0</v>
          </cell>
          <cell r="P63">
            <v>0</v>
          </cell>
          <cell r="Q63">
            <v>0</v>
          </cell>
          <cell r="R63">
            <v>0</v>
          </cell>
          <cell r="S63">
            <v>0</v>
          </cell>
          <cell r="AB63">
            <v>0</v>
          </cell>
          <cell r="AC63">
            <v>0</v>
          </cell>
          <cell r="AD63">
            <v>0</v>
          </cell>
          <cell r="AE63">
            <v>0</v>
          </cell>
          <cell r="AF63">
            <v>0</v>
          </cell>
          <cell r="AG63">
            <v>0</v>
          </cell>
          <cell r="AH63">
            <v>0</v>
          </cell>
          <cell r="AI63">
            <v>0</v>
          </cell>
          <cell r="AJ63">
            <v>0</v>
          </cell>
          <cell r="AK63">
            <v>0</v>
          </cell>
          <cell r="AL63">
            <v>3.4999999999999875E-5</v>
          </cell>
          <cell r="AM63">
            <v>0</v>
          </cell>
          <cell r="AN63">
            <v>0</v>
          </cell>
          <cell r="AO63">
            <v>0</v>
          </cell>
          <cell r="AP63">
            <v>0</v>
          </cell>
          <cell r="AQ63">
            <v>0</v>
          </cell>
          <cell r="AR63">
            <v>0</v>
          </cell>
          <cell r="AS63">
            <v>0</v>
          </cell>
        </row>
        <row r="66">
          <cell r="B66">
            <v>0</v>
          </cell>
          <cell r="C66">
            <v>0</v>
          </cell>
          <cell r="D66">
            <v>0</v>
          </cell>
          <cell r="E66">
            <v>0</v>
          </cell>
          <cell r="F66">
            <v>1.0842021724855044E-19</v>
          </cell>
          <cell r="G66">
            <v>-1.0842021724855044E-19</v>
          </cell>
          <cell r="H66">
            <v>-5.4210108624275222E-20</v>
          </cell>
          <cell r="I66">
            <v>0</v>
          </cell>
          <cell r="J66">
            <v>0</v>
          </cell>
          <cell r="K66">
            <v>-1.3552527156068805E-20</v>
          </cell>
          <cell r="L66">
            <v>2.7105054312137611E-20</v>
          </cell>
          <cell r="M66">
            <v>4.0657581468206416E-20</v>
          </cell>
          <cell r="N66">
            <v>0</v>
          </cell>
          <cell r="O66">
            <v>0</v>
          </cell>
          <cell r="P66">
            <v>0</v>
          </cell>
          <cell r="Q66">
            <v>0</v>
          </cell>
          <cell r="R66">
            <v>0</v>
          </cell>
          <cell r="S66">
            <v>0</v>
          </cell>
          <cell r="AB66">
            <v>-1.3877787807814457E-17</v>
          </cell>
          <cell r="AC66">
            <v>0</v>
          </cell>
          <cell r="AD66">
            <v>0</v>
          </cell>
          <cell r="AE66">
            <v>2.0816681711721685E-17</v>
          </cell>
          <cell r="AF66">
            <v>-4.163336342344337E-17</v>
          </cell>
          <cell r="AG66">
            <v>-2.7755575615628914E-17</v>
          </cell>
          <cell r="AH66">
            <v>1.3877787807814457E-17</v>
          </cell>
          <cell r="AI66">
            <v>4.163336342344337E-17</v>
          </cell>
          <cell r="AJ66">
            <v>-5.5511151231257827E-17</v>
          </cell>
          <cell r="AK66">
            <v>4.163336342344337E-17</v>
          </cell>
          <cell r="AL66">
            <v>1.3877787807814457E-17</v>
          </cell>
          <cell r="AM66">
            <v>5.2041704279304213E-18</v>
          </cell>
          <cell r="AN66">
            <v>0</v>
          </cell>
          <cell r="AO66">
            <v>0</v>
          </cell>
          <cell r="AP66">
            <v>0</v>
          </cell>
          <cell r="AQ66">
            <v>0</v>
          </cell>
          <cell r="AR66">
            <v>0</v>
          </cell>
          <cell r="AS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row>
        <row r="69">
          <cell r="B69">
            <v>0</v>
          </cell>
          <cell r="C69">
            <v>3.8115000000000458E-5</v>
          </cell>
          <cell r="D69">
            <v>2.7105054312137611E-20</v>
          </cell>
          <cell r="E69">
            <v>1.0842021724855044E-19</v>
          </cell>
          <cell r="F69">
            <v>-5.4210108624275222E-20</v>
          </cell>
          <cell r="G69">
            <v>-4.7433845046240819E-20</v>
          </cell>
          <cell r="H69">
            <v>4.7433845046240819E-20</v>
          </cell>
          <cell r="I69">
            <v>1.5585406229479126E-19</v>
          </cell>
          <cell r="J69">
            <v>-1.0842021724855044E-19</v>
          </cell>
          <cell r="K69">
            <v>1.4349999999999888E-6</v>
          </cell>
          <cell r="L69">
            <v>2.1684043449710089E-19</v>
          </cell>
          <cell r="M69">
            <v>-6.9117888495950908E-19</v>
          </cell>
          <cell r="N69">
            <v>-1.3552527156068805E-19</v>
          </cell>
          <cell r="O69">
            <v>-1.3552527156068805E-20</v>
          </cell>
          <cell r="P69">
            <v>5.0399999999980408E-7</v>
          </cell>
          <cell r="Q69">
            <v>-5.4210108624275222E-20</v>
          </cell>
          <cell r="R69">
            <v>0</v>
          </cell>
          <cell r="S69">
            <v>0</v>
          </cell>
          <cell r="AB69">
            <v>2.7755575615628914E-17</v>
          </cell>
          <cell r="AC69">
            <v>1.0912000000000074E-2</v>
          </cell>
          <cell r="AD69">
            <v>4.163336342344337E-17</v>
          </cell>
          <cell r="AE69">
            <v>0</v>
          </cell>
          <cell r="AF69">
            <v>2.0816681711721685E-17</v>
          </cell>
          <cell r="AG69">
            <v>5.2041704279304213E-18</v>
          </cell>
          <cell r="AH69">
            <v>-2.0816681711721685E-17</v>
          </cell>
          <cell r="AI69">
            <v>-2.6020852139652106E-17</v>
          </cell>
          <cell r="AJ69">
            <v>-6.9388939039072284E-17</v>
          </cell>
          <cell r="AK69">
            <v>1.9199999999999981E-3</v>
          </cell>
          <cell r="AL69">
            <v>8.6736173798840355E-17</v>
          </cell>
          <cell r="AM69">
            <v>-9.7144514654701197E-17</v>
          </cell>
          <cell r="AN69">
            <v>-5.5511151231257827E-17</v>
          </cell>
          <cell r="AO69">
            <v>-1.3877787807814457E-17</v>
          </cell>
          <cell r="AP69">
            <v>3.4389999999999699E-3</v>
          </cell>
          <cell r="AQ69">
            <v>0</v>
          </cell>
          <cell r="AR69">
            <v>0</v>
          </cell>
          <cell r="AS69">
            <v>0</v>
          </cell>
        </row>
        <row r="79">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AB79">
            <v>0</v>
          </cell>
          <cell r="AC79">
            <v>0</v>
          </cell>
          <cell r="AD79">
            <v>0</v>
          </cell>
          <cell r="AE79">
            <v>0</v>
          </cell>
          <cell r="AF79">
            <v>0</v>
          </cell>
          <cell r="AG79">
            <v>0</v>
          </cell>
          <cell r="AH79">
            <v>0</v>
          </cell>
          <cell r="AI79">
            <v>-3.4694469519536142E-18</v>
          </cell>
          <cell r="AJ79">
            <v>0</v>
          </cell>
          <cell r="AK79">
            <v>0</v>
          </cell>
          <cell r="AL79">
            <v>0</v>
          </cell>
          <cell r="AM79">
            <v>0</v>
          </cell>
          <cell r="AN79">
            <v>0</v>
          </cell>
          <cell r="AO79">
            <v>0</v>
          </cell>
          <cell r="AP79">
            <v>0</v>
          </cell>
          <cell r="AQ79">
            <v>0</v>
          </cell>
          <cell r="AR79">
            <v>0</v>
          </cell>
          <cell r="AS79">
            <v>0</v>
          </cell>
        </row>
        <row r="84">
          <cell r="B84">
            <v>0</v>
          </cell>
          <cell r="C84">
            <v>3.1500000000003747E-6</v>
          </cell>
          <cell r="D84">
            <v>0</v>
          </cell>
          <cell r="E84">
            <v>0</v>
          </cell>
          <cell r="F84">
            <v>0</v>
          </cell>
          <cell r="G84">
            <v>0</v>
          </cell>
          <cell r="H84">
            <v>5.1601199999999712E-5</v>
          </cell>
          <cell r="I84">
            <v>2.1684043449710089E-19</v>
          </cell>
          <cell r="J84">
            <v>0</v>
          </cell>
          <cell r="K84">
            <v>0</v>
          </cell>
          <cell r="L84">
            <v>-1.0842021724855044E-19</v>
          </cell>
          <cell r="M84">
            <v>1.0842021724855044E-19</v>
          </cell>
          <cell r="N84">
            <v>0</v>
          </cell>
          <cell r="O84">
            <v>-1.0842021724855044E-19</v>
          </cell>
          <cell r="P84">
            <v>0</v>
          </cell>
          <cell r="Q84">
            <v>0</v>
          </cell>
          <cell r="R84">
            <v>0</v>
          </cell>
          <cell r="S84">
            <v>0</v>
          </cell>
          <cell r="AB84">
            <v>0</v>
          </cell>
          <cell r="AC84">
            <v>9.929999999997996E-4</v>
          </cell>
          <cell r="AD84">
            <v>0</v>
          </cell>
          <cell r="AE84">
            <v>0</v>
          </cell>
          <cell r="AF84">
            <v>0</v>
          </cell>
          <cell r="AG84">
            <v>0</v>
          </cell>
          <cell r="AH84">
            <v>2.0957000000000114E-2</v>
          </cell>
          <cell r="AI84">
            <v>0</v>
          </cell>
          <cell r="AJ84">
            <v>0</v>
          </cell>
          <cell r="AK84">
            <v>0</v>
          </cell>
          <cell r="AL84">
            <v>0</v>
          </cell>
          <cell r="AM84">
            <v>0</v>
          </cell>
          <cell r="AN84">
            <v>0</v>
          </cell>
          <cell r="AO84">
            <v>-5.5511151231257827E-17</v>
          </cell>
          <cell r="AP84">
            <v>5.5511151231257827E-17</v>
          </cell>
          <cell r="AQ84">
            <v>0</v>
          </cell>
          <cell r="AR84">
            <v>0</v>
          </cell>
          <cell r="AS84">
            <v>0</v>
          </cell>
        </row>
        <row r="85">
          <cell r="B85">
            <v>2.4514322700000001E-2</v>
          </cell>
          <cell r="C85">
            <v>2.6650644299999998E-2</v>
          </cell>
          <cell r="D85">
            <v>2.2437806299999991E-2</v>
          </cell>
          <cell r="E85">
            <v>9.4152148999999824E-3</v>
          </cell>
          <cell r="F85">
            <v>1.4622003199999983E-2</v>
          </cell>
          <cell r="G85">
            <v>7.9987782000000163E-3</v>
          </cell>
          <cell r="H85">
            <v>2.0741911399999969E-2</v>
          </cell>
          <cell r="I85">
            <v>1.75245518E-2</v>
          </cell>
          <cell r="J85">
            <v>2.3280140099999992E-2</v>
          </cell>
          <cell r="K85">
            <v>6.5470364399999948E-3</v>
          </cell>
          <cell r="L85">
            <v>6.1545101800000159E-3</v>
          </cell>
          <cell r="M85">
            <v>4.9745810799999993E-3</v>
          </cell>
          <cell r="N85">
            <v>4.6701548600000002E-3</v>
          </cell>
          <cell r="O85">
            <v>4.2234707199999963E-3</v>
          </cell>
          <cell r="P85">
            <v>3.0888587800000007E-3</v>
          </cell>
          <cell r="Q85">
            <v>6.3436482200000081E-3</v>
          </cell>
          <cell r="R85">
            <v>0</v>
          </cell>
          <cell r="S85">
            <v>0</v>
          </cell>
          <cell r="AB85">
            <v>4.2382130000000009</v>
          </cell>
          <cell r="AC85">
            <v>4.8110270000000019</v>
          </cell>
          <cell r="AD85">
            <v>4.5512650000000008</v>
          </cell>
          <cell r="AE85">
            <v>2.3474180000000002</v>
          </cell>
          <cell r="AF85">
            <v>2.5182570000000011</v>
          </cell>
          <cell r="AG85">
            <v>1.8810289999999994</v>
          </cell>
          <cell r="AH85">
            <v>3.487842000000001</v>
          </cell>
          <cell r="AI85">
            <v>3.6331879999999996</v>
          </cell>
          <cell r="AJ85">
            <v>5.9238490000000015</v>
          </cell>
          <cell r="AK85">
            <v>1.8545530000000001</v>
          </cell>
          <cell r="AL85">
            <v>1.7437380000000007</v>
          </cell>
          <cell r="AM85">
            <v>1.5107689999999994</v>
          </cell>
          <cell r="AN85">
            <v>1.3536130000000004</v>
          </cell>
          <cell r="AO85">
            <v>1.3744820000000006</v>
          </cell>
          <cell r="AP85">
            <v>0.90480399999999994</v>
          </cell>
          <cell r="AQ85">
            <v>1.6451419999999997</v>
          </cell>
          <cell r="AR85">
            <v>0</v>
          </cell>
          <cell r="AS85">
            <v>0</v>
          </cell>
        </row>
        <row r="91">
          <cell r="B91">
            <v>5.6000000000013504E-5</v>
          </cell>
          <cell r="C91">
            <v>6.103650000000016E-5</v>
          </cell>
          <cell r="D91">
            <v>8.5563099999996436E-5</v>
          </cell>
          <cell r="E91">
            <v>5.4669999999916452E-6</v>
          </cell>
          <cell r="F91">
            <v>5.1415000000025121E-6</v>
          </cell>
          <cell r="G91">
            <v>6.2265000000030074E-6</v>
          </cell>
          <cell r="H91">
            <v>1.7685500000000527E-5</v>
          </cell>
          <cell r="I91">
            <v>7.1749999999981551E-6</v>
          </cell>
          <cell r="J91">
            <v>4.0729500000009043E-5</v>
          </cell>
          <cell r="K91">
            <v>3.7260999999995902E-5</v>
          </cell>
          <cell r="L91">
            <v>1.9898900000000466E-4</v>
          </cell>
          <cell r="M91">
            <v>6.5600500000001982E-5</v>
          </cell>
          <cell r="N91">
            <v>3.0520280000000208E-5</v>
          </cell>
          <cell r="O91">
            <v>2.3966600000000903E-5</v>
          </cell>
          <cell r="P91">
            <v>3.1137820000002236E-5</v>
          </cell>
          <cell r="Q91">
            <v>9.8487199999996349E-6</v>
          </cell>
          <cell r="R91">
            <v>0</v>
          </cell>
          <cell r="S91">
            <v>0</v>
          </cell>
          <cell r="AB91">
            <v>4.3086000000000624E-2</v>
          </cell>
          <cell r="AC91">
            <v>3.9039000000000268E-2</v>
          </cell>
          <cell r="AD91">
            <v>1.9713999999999565E-2</v>
          </cell>
          <cell r="AE91">
            <v>4.2800000000000615E-3</v>
          </cell>
          <cell r="AF91">
            <v>2.8470000000009321E-3</v>
          </cell>
          <cell r="AG91">
            <v>6.1160000000004544E-3</v>
          </cell>
          <cell r="AH91">
            <v>7.4590000000007706E-3</v>
          </cell>
          <cell r="AI91">
            <v>3.8850000000008045E-3</v>
          </cell>
          <cell r="AJ91">
            <v>1.5431000000004413E-2</v>
          </cell>
          <cell r="AK91">
            <v>1.6147000000000911E-2</v>
          </cell>
          <cell r="AL91">
            <v>6.4768000000001436E-2</v>
          </cell>
          <cell r="AM91">
            <v>4.9275000000000291E-2</v>
          </cell>
          <cell r="AN91">
            <v>2.0700000000000052E-2</v>
          </cell>
          <cell r="AO91">
            <v>1.5280000000000293E-2</v>
          </cell>
          <cell r="AP91">
            <v>1.6693000000000013E-2</v>
          </cell>
          <cell r="AQ91">
            <v>6.1809999999998255E-3</v>
          </cell>
          <cell r="AR91">
            <v>0</v>
          </cell>
          <cell r="AS91">
            <v>0</v>
          </cell>
        </row>
        <row r="94">
          <cell r="B94">
            <v>1.2582486000000032E-3</v>
          </cell>
          <cell r="C94">
            <v>3.1499999999966884E-6</v>
          </cell>
          <cell r="D94">
            <v>-7.589415207398531E-19</v>
          </cell>
          <cell r="E94">
            <v>1.599198204416119E-18</v>
          </cell>
          <cell r="F94">
            <v>4.2699999999837486E-7</v>
          </cell>
          <cell r="G94">
            <v>6.3967928176644762E-18</v>
          </cell>
          <cell r="H94">
            <v>3.2526065174565133E-19</v>
          </cell>
          <cell r="I94">
            <v>-3.903127820947816E-18</v>
          </cell>
          <cell r="J94">
            <v>1.7347234759768071E-18</v>
          </cell>
          <cell r="K94">
            <v>2.1684043449710089E-18</v>
          </cell>
          <cell r="L94">
            <v>-8.6736173798840355E-19</v>
          </cell>
          <cell r="M94">
            <v>-2.1684043449710089E-19</v>
          </cell>
          <cell r="N94">
            <v>1.8295911660692887E-19</v>
          </cell>
          <cell r="O94">
            <v>0</v>
          </cell>
          <cell r="P94">
            <v>-8.6736173798840355E-19</v>
          </cell>
          <cell r="Q94">
            <v>0</v>
          </cell>
          <cell r="R94">
            <v>0</v>
          </cell>
          <cell r="S94">
            <v>0</v>
          </cell>
          <cell r="AB94">
            <v>0.10323400000000002</v>
          </cell>
          <cell r="AC94">
            <v>1.2890000000000124E-3</v>
          </cell>
          <cell r="AD94">
            <v>4.163336342344337E-16</v>
          </cell>
          <cell r="AE94">
            <v>5.5511151231257827E-17</v>
          </cell>
          <cell r="AF94">
            <v>1.9479999999999498E-3</v>
          </cell>
          <cell r="AG94">
            <v>1.1102230246251565E-16</v>
          </cell>
          <cell r="AH94">
            <v>-1.3183898417423734E-15</v>
          </cell>
          <cell r="AI94">
            <v>2.7755575615628914E-16</v>
          </cell>
          <cell r="AJ94">
            <v>9.9920072216264089E-16</v>
          </cell>
          <cell r="AK94">
            <v>2.2204460492503131E-16</v>
          </cell>
          <cell r="AL94">
            <v>-6.6613381477509392E-16</v>
          </cell>
          <cell r="AM94">
            <v>0</v>
          </cell>
          <cell r="AN94">
            <v>8.3266726846886741E-17</v>
          </cell>
          <cell r="AO94">
            <v>-2.7755575615628914E-17</v>
          </cell>
          <cell r="AP94">
            <v>-1.6653345369377348E-16</v>
          </cell>
          <cell r="AQ94">
            <v>1.1102230246251565E-16</v>
          </cell>
          <cell r="AR94">
            <v>0</v>
          </cell>
          <cell r="AS94">
            <v>0</v>
          </cell>
        </row>
        <row r="105">
          <cell r="B105">
            <v>-2.7105054312137611E-20</v>
          </cell>
          <cell r="C105">
            <v>-4.0657581468206416E-20</v>
          </cell>
          <cell r="D105">
            <v>0</v>
          </cell>
          <cell r="E105">
            <v>0</v>
          </cell>
          <cell r="F105">
            <v>-6.7762635780344027E-21</v>
          </cell>
          <cell r="G105">
            <v>5.0750000000000014E-5</v>
          </cell>
          <cell r="H105">
            <v>-1.0842021724855044E-19</v>
          </cell>
          <cell r="I105">
            <v>-1.3552527156068805E-19</v>
          </cell>
          <cell r="J105">
            <v>-5.4210108624275222E-20</v>
          </cell>
          <cell r="K105">
            <v>0</v>
          </cell>
          <cell r="L105">
            <v>0</v>
          </cell>
          <cell r="M105">
            <v>5.4210108624275222E-20</v>
          </cell>
          <cell r="N105">
            <v>1.3552527156068805E-20</v>
          </cell>
          <cell r="O105">
            <v>0</v>
          </cell>
          <cell r="P105">
            <v>2.4604999999999996E-6</v>
          </cell>
          <cell r="Q105">
            <v>0</v>
          </cell>
          <cell r="R105">
            <v>0</v>
          </cell>
          <cell r="S105">
            <v>0</v>
          </cell>
          <cell r="AB105">
            <v>0</v>
          </cell>
          <cell r="AC105">
            <v>0</v>
          </cell>
          <cell r="AD105">
            <v>0</v>
          </cell>
          <cell r="AE105">
            <v>0</v>
          </cell>
          <cell r="AF105">
            <v>3.4694469519536142E-18</v>
          </cell>
          <cell r="AG105">
            <v>1.892E-3</v>
          </cell>
          <cell r="AH105">
            <v>-6.9388939039072284E-18</v>
          </cell>
          <cell r="AI105">
            <v>2.0816681711721685E-17</v>
          </cell>
          <cell r="AJ105">
            <v>-2.7755575615628914E-17</v>
          </cell>
          <cell r="AK105">
            <v>0</v>
          </cell>
          <cell r="AL105">
            <v>0</v>
          </cell>
          <cell r="AM105">
            <v>-6.9388939039072284E-18</v>
          </cell>
          <cell r="AN105">
            <v>3.4694469519536142E-18</v>
          </cell>
          <cell r="AO105">
            <v>0</v>
          </cell>
          <cell r="AP105">
            <v>4.7159999999999997E-3</v>
          </cell>
          <cell r="AQ105">
            <v>0</v>
          </cell>
          <cell r="AR105">
            <v>0</v>
          </cell>
          <cell r="AS105">
            <v>0</v>
          </cell>
        </row>
        <row r="106">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1.0149999999999999E-7</v>
          </cell>
          <cell r="R106">
            <v>0</v>
          </cell>
          <cell r="S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2.1999999999999998E-4</v>
          </cell>
          <cell r="AR106">
            <v>0</v>
          </cell>
          <cell r="AS106">
            <v>0</v>
          </cell>
        </row>
        <row r="108">
          <cell r="B108">
            <v>-7.589415207398531E-18</v>
          </cell>
          <cell r="C108">
            <v>-1.3640618582583253E-17</v>
          </cell>
          <cell r="D108">
            <v>-7.8604657505199071E-18</v>
          </cell>
          <cell r="E108">
            <v>-5.7056139327049671E-18</v>
          </cell>
          <cell r="F108">
            <v>2.0999999999941964E-6</v>
          </cell>
          <cell r="G108">
            <v>9.7578195523695399E-19</v>
          </cell>
          <cell r="H108">
            <v>-2.3472977034311171E-17</v>
          </cell>
          <cell r="I108">
            <v>1.7347234759768071E-18</v>
          </cell>
          <cell r="J108">
            <v>-1.3010426069826053E-17</v>
          </cell>
          <cell r="K108">
            <v>8.2399365108898337E-18</v>
          </cell>
          <cell r="L108">
            <v>3.5349999997992456E-7</v>
          </cell>
          <cell r="M108">
            <v>-1.565316886525947E-17</v>
          </cell>
          <cell r="N108">
            <v>-8.7820375971325859E-18</v>
          </cell>
          <cell r="O108">
            <v>3.4694469519536142E-18</v>
          </cell>
          <cell r="P108">
            <v>-2.2497195079074217E-17</v>
          </cell>
          <cell r="Q108">
            <v>-1.3010426069826053E-17</v>
          </cell>
          <cell r="R108">
            <v>0</v>
          </cell>
          <cell r="S108">
            <v>0</v>
          </cell>
          <cell r="AB108">
            <v>9.1940344226770776E-16</v>
          </cell>
          <cell r="AC108">
            <v>-1.2073675392798577E-15</v>
          </cell>
          <cell r="AD108">
            <v>-3.8163916471489756E-16</v>
          </cell>
          <cell r="AE108">
            <v>-2.0816681711721685E-17</v>
          </cell>
          <cell r="AF108">
            <v>1.9030000000002448E-3</v>
          </cell>
          <cell r="AG108">
            <v>4.4131365228849972E-15</v>
          </cell>
          <cell r="AH108">
            <v>-6.2450045135165055E-16</v>
          </cell>
          <cell r="AI108">
            <v>1.8873791418627661E-15</v>
          </cell>
          <cell r="AJ108">
            <v>-3.219646771412954E-15</v>
          </cell>
          <cell r="AK108">
            <v>6.1617377866696188E-15</v>
          </cell>
          <cell r="AL108">
            <v>9.13999999999901E-4</v>
          </cell>
          <cell r="AM108">
            <v>9.4715901788333667E-16</v>
          </cell>
          <cell r="AN108">
            <v>-2.2204460492503131E-16</v>
          </cell>
          <cell r="AO108">
            <v>0</v>
          </cell>
          <cell r="AP108">
            <v>1.3739009929736312E-15</v>
          </cell>
          <cell r="AQ108">
            <v>-2.2204460492503131E-16</v>
          </cell>
          <cell r="AR108">
            <v>0</v>
          </cell>
          <cell r="AS108">
            <v>0</v>
          </cell>
        </row>
        <row r="112">
          <cell r="B112">
            <v>2.7694800000000001E-4</v>
          </cell>
          <cell r="C112">
            <v>6.0848549999999841E-4</v>
          </cell>
          <cell r="D112">
            <v>1.9937399999999869E-4</v>
          </cell>
          <cell r="E112">
            <v>1.8210850000000001E-4</v>
          </cell>
          <cell r="F112">
            <v>3.5728350000000138E-4</v>
          </cell>
          <cell r="G112">
            <v>1.7899349999999986E-4</v>
          </cell>
          <cell r="H112">
            <v>5.4297250000000024E-4</v>
          </cell>
          <cell r="I112">
            <v>1.5178830414797062E-18</v>
          </cell>
          <cell r="J112">
            <v>-1.951563910473908E-18</v>
          </cell>
          <cell r="K112">
            <v>-6.5052130349130266E-19</v>
          </cell>
          <cell r="L112">
            <v>0</v>
          </cell>
          <cell r="M112">
            <v>-3.2526065174565133E-19</v>
          </cell>
          <cell r="N112">
            <v>1.3552527156068805E-20</v>
          </cell>
          <cell r="O112">
            <v>-6.7762635780344027E-20</v>
          </cell>
          <cell r="P112">
            <v>1.2874900798265365E-19</v>
          </cell>
          <cell r="Q112">
            <v>0</v>
          </cell>
          <cell r="R112">
            <v>0</v>
          </cell>
          <cell r="S112">
            <v>0</v>
          </cell>
          <cell r="AB112">
            <v>4.7417999999999377E-2</v>
          </cell>
          <cell r="AC112">
            <v>0.10109999999999919</v>
          </cell>
          <cell r="AD112">
            <v>4.3867000000000322E-2</v>
          </cell>
          <cell r="AE112">
            <v>3.7144000000000066E-2</v>
          </cell>
          <cell r="AF112">
            <v>8.2587000000000632E-2</v>
          </cell>
          <cell r="AG112">
            <v>5.4359999999999964E-2</v>
          </cell>
          <cell r="AH112">
            <v>0.18835599999999997</v>
          </cell>
          <cell r="AI112">
            <v>-4.4408920985006262E-16</v>
          </cell>
          <cell r="AJ112">
            <v>-3.8857805861880479E-16</v>
          </cell>
          <cell r="AK112">
            <v>-1.1102230246251565E-16</v>
          </cell>
          <cell r="AL112">
            <v>-5.5511151231257827E-17</v>
          </cell>
          <cell r="AM112">
            <v>-1.3877787807814457E-17</v>
          </cell>
          <cell r="AN112">
            <v>-4.5102810375396984E-17</v>
          </cell>
          <cell r="AO112">
            <v>-1.0408340855860843E-17</v>
          </cell>
          <cell r="AP112">
            <v>-2.7755575615628914E-17</v>
          </cell>
          <cell r="AQ112">
            <v>0</v>
          </cell>
          <cell r="AR112">
            <v>0</v>
          </cell>
          <cell r="AS112">
            <v>0</v>
          </cell>
        </row>
        <row r="114">
          <cell r="B114">
            <v>7.9773400000003603E-4</v>
          </cell>
          <cell r="C114">
            <v>1.2497624999998763E-3</v>
          </cell>
          <cell r="D114">
            <v>1.9612635000000669E-3</v>
          </cell>
          <cell r="E114">
            <v>1.720529999999984E-3</v>
          </cell>
          <cell r="F114">
            <v>2.058664999999571E-4</v>
          </cell>
          <cell r="G114">
            <v>1.8072599999995054E-4</v>
          </cell>
          <cell r="H114">
            <v>3.7024749999999343E-4</v>
          </cell>
          <cell r="I114">
            <v>1.3546749999999823E-3</v>
          </cell>
          <cell r="J114">
            <v>2.0894334999999771E-3</v>
          </cell>
          <cell r="K114">
            <v>2.3966670000000051E-3</v>
          </cell>
          <cell r="L114">
            <v>1.9746999999999126E-4</v>
          </cell>
          <cell r="M114">
            <v>6.6482919999988387E-5</v>
          </cell>
          <cell r="N114">
            <v>5.5454139999997626E-5</v>
          </cell>
          <cell r="O114">
            <v>2.8934079999992732E-5</v>
          </cell>
          <cell r="P114">
            <v>7.4030040000014037E-5</v>
          </cell>
          <cell r="Q114">
            <v>6.9371119999984705E-5</v>
          </cell>
          <cell r="R114">
            <v>0</v>
          </cell>
          <cell r="S114">
            <v>0</v>
          </cell>
          <cell r="AB114">
            <v>0.22028700000000256</v>
          </cell>
          <cell r="AC114">
            <v>0.2830560000000002</v>
          </cell>
          <cell r="AD114">
            <v>0.55204799999999743</v>
          </cell>
          <cell r="AE114">
            <v>0.64538099999999865</v>
          </cell>
          <cell r="AF114">
            <v>5.7721000000004352E-2</v>
          </cell>
          <cell r="AG114">
            <v>3.8904999999997969E-2</v>
          </cell>
          <cell r="AH114">
            <v>9.650500000000406E-2</v>
          </cell>
          <cell r="AI114">
            <v>0.53697900000000054</v>
          </cell>
          <cell r="AJ114">
            <v>1.2008240000000043</v>
          </cell>
          <cell r="AK114">
            <v>1.5466569999999997</v>
          </cell>
          <cell r="AL114">
            <v>7.5731000000002879E-2</v>
          </cell>
          <cell r="AM114">
            <v>5.2588999999997554E-2</v>
          </cell>
          <cell r="AN114">
            <v>5.0673000000001522E-2</v>
          </cell>
          <cell r="AO114">
            <v>2.4258000000001445E-2</v>
          </cell>
          <cell r="AP114">
            <v>7.2607999999999229E-2</v>
          </cell>
          <cell r="AQ114">
            <v>6.1425999999999759E-2</v>
          </cell>
          <cell r="AR114">
            <v>0</v>
          </cell>
          <cell r="AS114">
            <v>0</v>
          </cell>
        </row>
        <row r="116">
          <cell r="B116">
            <v>1.7717000000000007E-5</v>
          </cell>
          <cell r="C116">
            <v>1.0398500000000026E-5</v>
          </cell>
          <cell r="D116">
            <v>1.2687499999999997E-5</v>
          </cell>
          <cell r="E116">
            <v>1.981000000000007E-6</v>
          </cell>
          <cell r="F116">
            <v>1.0037999999999988E-5</v>
          </cell>
          <cell r="G116">
            <v>2.1157500000000009E-5</v>
          </cell>
          <cell r="H116">
            <v>9.6809999999999908E-6</v>
          </cell>
          <cell r="I116">
            <v>5.0504999999999951E-6</v>
          </cell>
          <cell r="J116">
            <v>3.5000000000000038E-6</v>
          </cell>
          <cell r="K116">
            <v>3.4999999999999224E-6</v>
          </cell>
          <cell r="L116">
            <v>6.9999999999999999E-6</v>
          </cell>
          <cell r="M116">
            <v>2.0796999999999998E-5</v>
          </cell>
          <cell r="N116">
            <v>2.0474999999999999E-6</v>
          </cell>
          <cell r="O116">
            <v>5.5194999999999986E-6</v>
          </cell>
          <cell r="P116">
            <v>2.3765E-6</v>
          </cell>
          <cell r="Q116">
            <v>3.3915000000000001E-6</v>
          </cell>
          <cell r="R116">
            <v>0</v>
          </cell>
          <cell r="S116">
            <v>0</v>
          </cell>
          <cell r="AB116">
            <v>2.4410000000000022E-3</v>
          </cell>
          <cell r="AC116">
            <v>3.5130000000000057E-3</v>
          </cell>
          <cell r="AD116">
            <v>2.5229999999999975E-3</v>
          </cell>
          <cell r="AE116">
            <v>8.5199999999999859E-4</v>
          </cell>
          <cell r="AF116">
            <v>3.4359999999999946E-3</v>
          </cell>
          <cell r="AG116">
            <v>3.594E-3</v>
          </cell>
          <cell r="AH116">
            <v>3.4450000000000036E-3</v>
          </cell>
          <cell r="AI116">
            <v>1.627E-3</v>
          </cell>
          <cell r="AJ116">
            <v>1.1559999999999973E-3</v>
          </cell>
          <cell r="AK116">
            <v>1.1029999999999651E-3</v>
          </cell>
          <cell r="AL116">
            <v>1.665E-3</v>
          </cell>
          <cell r="AM116">
            <v>7.4229999999999999E-3</v>
          </cell>
          <cell r="AN116">
            <v>9.7299999999999991E-4</v>
          </cell>
          <cell r="AO116">
            <v>3.4299999999999999E-3</v>
          </cell>
          <cell r="AP116">
            <v>1.575E-3</v>
          </cell>
          <cell r="AQ116">
            <v>1.255E-3</v>
          </cell>
          <cell r="AR116">
            <v>0</v>
          </cell>
          <cell r="AS116">
            <v>0</v>
          </cell>
        </row>
        <row r="121">
          <cell r="B121">
            <v>6.999999999999994E-6</v>
          </cell>
          <cell r="C121">
            <v>0</v>
          </cell>
          <cell r="D121">
            <v>0</v>
          </cell>
          <cell r="E121">
            <v>7.874999999999961E-6</v>
          </cell>
          <cell r="F121">
            <v>0</v>
          </cell>
          <cell r="G121">
            <v>1.1025E-6</v>
          </cell>
          <cell r="H121">
            <v>4.2000000000000004E-5</v>
          </cell>
          <cell r="I121">
            <v>0</v>
          </cell>
          <cell r="J121">
            <v>0</v>
          </cell>
          <cell r="K121">
            <v>0</v>
          </cell>
          <cell r="L121">
            <v>0</v>
          </cell>
          <cell r="M121">
            <v>0</v>
          </cell>
          <cell r="N121">
            <v>6.9999999999999999E-6</v>
          </cell>
          <cell r="O121">
            <v>2.0825000000000059E-6</v>
          </cell>
          <cell r="P121">
            <v>0</v>
          </cell>
          <cell r="Q121">
            <v>0</v>
          </cell>
          <cell r="R121">
            <v>0</v>
          </cell>
          <cell r="S121">
            <v>0</v>
          </cell>
          <cell r="AB121">
            <v>1.6050000000000023E-3</v>
          </cell>
          <cell r="AC121">
            <v>0</v>
          </cell>
          <cell r="AD121">
            <v>0</v>
          </cell>
          <cell r="AE121">
            <v>2.0660000000000123E-3</v>
          </cell>
          <cell r="AF121">
            <v>0</v>
          </cell>
          <cell r="AG121">
            <v>2.3249999999999998E-3</v>
          </cell>
          <cell r="AH121">
            <v>8.7499999999999991E-4</v>
          </cell>
          <cell r="AI121">
            <v>0</v>
          </cell>
          <cell r="AJ121">
            <v>0</v>
          </cell>
          <cell r="AK121">
            <v>0</v>
          </cell>
          <cell r="AL121">
            <v>0</v>
          </cell>
          <cell r="AM121">
            <v>0</v>
          </cell>
          <cell r="AN121">
            <v>1.756E-3</v>
          </cell>
          <cell r="AO121">
            <v>1.8269999999999988E-3</v>
          </cell>
          <cell r="AP121">
            <v>0</v>
          </cell>
          <cell r="AQ121">
            <v>0</v>
          </cell>
          <cell r="AR121">
            <v>0</v>
          </cell>
          <cell r="AS121">
            <v>0</v>
          </cell>
        </row>
        <row r="126">
          <cell r="B126">
            <v>0</v>
          </cell>
          <cell r="C126">
            <v>0</v>
          </cell>
          <cell r="D126">
            <v>0</v>
          </cell>
          <cell r="E126">
            <v>0</v>
          </cell>
          <cell r="F126">
            <v>0</v>
          </cell>
          <cell r="G126">
            <v>0</v>
          </cell>
          <cell r="H126">
            <v>0</v>
          </cell>
          <cell r="I126">
            <v>0</v>
          </cell>
          <cell r="J126">
            <v>1.2495000000000001E-6</v>
          </cell>
          <cell r="K126">
            <v>0</v>
          </cell>
          <cell r="L126">
            <v>0</v>
          </cell>
          <cell r="M126">
            <v>0</v>
          </cell>
          <cell r="N126">
            <v>0</v>
          </cell>
          <cell r="O126">
            <v>0</v>
          </cell>
          <cell r="P126">
            <v>0</v>
          </cell>
          <cell r="Q126">
            <v>0</v>
          </cell>
          <cell r="R126">
            <v>0</v>
          </cell>
          <cell r="S126">
            <v>0</v>
          </cell>
          <cell r="AB126">
            <v>0</v>
          </cell>
          <cell r="AC126">
            <v>0</v>
          </cell>
          <cell r="AD126">
            <v>0</v>
          </cell>
          <cell r="AE126">
            <v>0</v>
          </cell>
          <cell r="AF126">
            <v>0</v>
          </cell>
          <cell r="AG126">
            <v>0</v>
          </cell>
          <cell r="AH126">
            <v>0</v>
          </cell>
          <cell r="AI126">
            <v>0</v>
          </cell>
          <cell r="AJ126">
            <v>7.2499999999999995E-4</v>
          </cell>
          <cell r="AK126">
            <v>0</v>
          </cell>
          <cell r="AL126">
            <v>0</v>
          </cell>
          <cell r="AM126">
            <v>0</v>
          </cell>
          <cell r="AN126">
            <v>0</v>
          </cell>
          <cell r="AO126">
            <v>0</v>
          </cell>
          <cell r="AP126">
            <v>0</v>
          </cell>
          <cell r="AQ126">
            <v>0</v>
          </cell>
          <cell r="AR126">
            <v>0</v>
          </cell>
          <cell r="AS126">
            <v>0</v>
          </cell>
        </row>
        <row r="132">
          <cell r="B132">
            <v>0</v>
          </cell>
          <cell r="C132">
            <v>0</v>
          </cell>
          <cell r="D132">
            <v>0</v>
          </cell>
          <cell r="E132">
            <v>0</v>
          </cell>
          <cell r="F132">
            <v>0</v>
          </cell>
          <cell r="G132">
            <v>-2.7105054312137611E-20</v>
          </cell>
          <cell r="H132">
            <v>0</v>
          </cell>
          <cell r="I132">
            <v>2.7105054312137611E-20</v>
          </cell>
          <cell r="J132">
            <v>0</v>
          </cell>
          <cell r="K132">
            <v>1.3552527156068805E-20</v>
          </cell>
          <cell r="L132">
            <v>0</v>
          </cell>
          <cell r="M132">
            <v>0</v>
          </cell>
          <cell r="N132">
            <v>1.0842021724855044E-19</v>
          </cell>
          <cell r="O132">
            <v>0</v>
          </cell>
          <cell r="P132">
            <v>1.0842021724855044E-19</v>
          </cell>
          <cell r="Q132">
            <v>0</v>
          </cell>
          <cell r="R132">
            <v>0</v>
          </cell>
          <cell r="S132">
            <v>0</v>
          </cell>
          <cell r="AB132">
            <v>0</v>
          </cell>
          <cell r="AC132">
            <v>0</v>
          </cell>
          <cell r="AD132">
            <v>0</v>
          </cell>
          <cell r="AE132">
            <v>0</v>
          </cell>
          <cell r="AF132">
            <v>0</v>
          </cell>
          <cell r="AG132">
            <v>-6.9388939039072284E-18</v>
          </cell>
          <cell r="AH132">
            <v>0</v>
          </cell>
          <cell r="AI132">
            <v>6.9388939039072284E-18</v>
          </cell>
          <cell r="AJ132">
            <v>0</v>
          </cell>
          <cell r="AK132">
            <v>0</v>
          </cell>
          <cell r="AL132">
            <v>0</v>
          </cell>
          <cell r="AM132">
            <v>0</v>
          </cell>
          <cell r="AN132">
            <v>0</v>
          </cell>
          <cell r="AO132">
            <v>0</v>
          </cell>
          <cell r="AP132">
            <v>0</v>
          </cell>
          <cell r="AQ132">
            <v>0</v>
          </cell>
          <cell r="AR132">
            <v>0</v>
          </cell>
          <cell r="AS132">
            <v>0</v>
          </cell>
        </row>
        <row r="133">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row>
        <row r="138">
          <cell r="B138">
            <v>0</v>
          </cell>
          <cell r="C138">
            <v>0</v>
          </cell>
          <cell r="D138">
            <v>4.0657581468206416E-20</v>
          </cell>
          <cell r="E138">
            <v>8.4703294725430034E-21</v>
          </cell>
          <cell r="F138">
            <v>-1.3552527156068805E-20</v>
          </cell>
          <cell r="G138">
            <v>1.3552527156068805E-20</v>
          </cell>
          <cell r="H138">
            <v>4.87890977618477E-19</v>
          </cell>
          <cell r="I138">
            <v>-1.3721933745519665E-18</v>
          </cell>
          <cell r="J138">
            <v>0</v>
          </cell>
          <cell r="K138">
            <v>-4.7433845046240819E-20</v>
          </cell>
          <cell r="L138">
            <v>0</v>
          </cell>
          <cell r="M138">
            <v>0</v>
          </cell>
          <cell r="N138">
            <v>0</v>
          </cell>
          <cell r="O138">
            <v>0</v>
          </cell>
          <cell r="P138">
            <v>0</v>
          </cell>
          <cell r="Q138">
            <v>0</v>
          </cell>
          <cell r="R138">
            <v>0</v>
          </cell>
          <cell r="S138">
            <v>0</v>
          </cell>
          <cell r="AB138">
            <v>0</v>
          </cell>
          <cell r="AC138">
            <v>0</v>
          </cell>
          <cell r="AD138">
            <v>3.4694469519536142E-18</v>
          </cell>
          <cell r="AE138">
            <v>0</v>
          </cell>
          <cell r="AF138">
            <v>-1.0408340855860843E-17</v>
          </cell>
          <cell r="AG138">
            <v>0</v>
          </cell>
          <cell r="AH138">
            <v>2.7755575615628914E-17</v>
          </cell>
          <cell r="AI138">
            <v>3.0357660829594124E-17</v>
          </cell>
          <cell r="AJ138">
            <v>0</v>
          </cell>
          <cell r="AK138">
            <v>-3.4694469519536142E-18</v>
          </cell>
          <cell r="AL138">
            <v>0</v>
          </cell>
          <cell r="AM138">
            <v>0</v>
          </cell>
          <cell r="AN138">
            <v>2.7755575615628914E-17</v>
          </cell>
          <cell r="AO138">
            <v>0</v>
          </cell>
          <cell r="AP138">
            <v>0</v>
          </cell>
          <cell r="AQ138">
            <v>0</v>
          </cell>
          <cell r="AR138">
            <v>0</v>
          </cell>
          <cell r="AS138">
            <v>0</v>
          </cell>
        </row>
        <row r="141">
          <cell r="B141">
            <v>-2.7105054312137611E-20</v>
          </cell>
          <cell r="C141">
            <v>-8.1315162936412833E-20</v>
          </cell>
          <cell r="D141">
            <v>-6.7762635780344027E-21</v>
          </cell>
          <cell r="E141">
            <v>0</v>
          </cell>
          <cell r="F141">
            <v>0</v>
          </cell>
          <cell r="G141">
            <v>6.0986372202309624E-20</v>
          </cell>
          <cell r="H141">
            <v>0</v>
          </cell>
          <cell r="I141">
            <v>-2.7105054312137611E-20</v>
          </cell>
          <cell r="J141">
            <v>-2.7105054312137611E-20</v>
          </cell>
          <cell r="K141">
            <v>0</v>
          </cell>
          <cell r="L141">
            <v>-4.7433845046240819E-20</v>
          </cell>
          <cell r="M141">
            <v>0</v>
          </cell>
          <cell r="N141">
            <v>0</v>
          </cell>
          <cell r="O141">
            <v>0</v>
          </cell>
          <cell r="P141">
            <v>0</v>
          </cell>
          <cell r="Q141">
            <v>0</v>
          </cell>
          <cell r="R141">
            <v>0</v>
          </cell>
          <cell r="S141">
            <v>0</v>
          </cell>
          <cell r="AB141">
            <v>-3.1225022567582528E-17</v>
          </cell>
          <cell r="AC141">
            <v>0</v>
          </cell>
          <cell r="AD141">
            <v>2.9490299091605721E-17</v>
          </cell>
          <cell r="AE141">
            <v>0</v>
          </cell>
          <cell r="AF141">
            <v>0</v>
          </cell>
          <cell r="AG141">
            <v>-6.9388939039072284E-18</v>
          </cell>
          <cell r="AH141">
            <v>0</v>
          </cell>
          <cell r="AI141">
            <v>1.3877787807814457E-17</v>
          </cell>
          <cell r="AJ141">
            <v>1.3877787807814457E-17</v>
          </cell>
          <cell r="AK141">
            <v>0</v>
          </cell>
          <cell r="AL141">
            <v>0</v>
          </cell>
          <cell r="AM141">
            <v>0</v>
          </cell>
          <cell r="AN141">
            <v>0</v>
          </cell>
          <cell r="AO141">
            <v>0</v>
          </cell>
          <cell r="AP141">
            <v>0</v>
          </cell>
          <cell r="AQ141">
            <v>0</v>
          </cell>
          <cell r="AR141">
            <v>0</v>
          </cell>
          <cell r="AS141">
            <v>0</v>
          </cell>
        </row>
        <row r="147">
          <cell r="B147">
            <v>0</v>
          </cell>
          <cell r="C147">
            <v>2.2995000000000006E-6</v>
          </cell>
          <cell r="D147">
            <v>0</v>
          </cell>
          <cell r="E147">
            <v>0</v>
          </cell>
          <cell r="F147">
            <v>0</v>
          </cell>
          <cell r="G147">
            <v>0</v>
          </cell>
          <cell r="H147">
            <v>0</v>
          </cell>
          <cell r="I147">
            <v>-6.7762635780344027E-21</v>
          </cell>
          <cell r="J147">
            <v>6.7762635780344027E-21</v>
          </cell>
          <cell r="K147">
            <v>0</v>
          </cell>
          <cell r="L147">
            <v>0</v>
          </cell>
          <cell r="M147">
            <v>1.0842021724855044E-19</v>
          </cell>
          <cell r="N147">
            <v>-1.3552527156068805E-19</v>
          </cell>
          <cell r="O147">
            <v>2.1105000000000808E-6</v>
          </cell>
          <cell r="P147">
            <v>1.0842021724855044E-19</v>
          </cell>
          <cell r="Q147">
            <v>6.7550000000006494E-7</v>
          </cell>
          <cell r="R147">
            <v>0</v>
          </cell>
          <cell r="S147">
            <v>0</v>
          </cell>
          <cell r="AB147">
            <v>0</v>
          </cell>
          <cell r="AC147">
            <v>1.8459999999999987E-3</v>
          </cell>
          <cell r="AD147">
            <v>0</v>
          </cell>
          <cell r="AE147">
            <v>0</v>
          </cell>
          <cell r="AF147">
            <v>0</v>
          </cell>
          <cell r="AG147">
            <v>0</v>
          </cell>
          <cell r="AH147">
            <v>0</v>
          </cell>
          <cell r="AI147">
            <v>0</v>
          </cell>
          <cell r="AJ147">
            <v>3.4694469519536142E-18</v>
          </cell>
          <cell r="AK147">
            <v>0</v>
          </cell>
          <cell r="AL147">
            <v>0</v>
          </cell>
          <cell r="AM147">
            <v>0</v>
          </cell>
          <cell r="AN147">
            <v>1.5265566588595902E-16</v>
          </cell>
          <cell r="AO147">
            <v>6.0800000000002519E-4</v>
          </cell>
          <cell r="AP147">
            <v>8.3266726846886741E-17</v>
          </cell>
          <cell r="AQ147">
            <v>5.1100000000009471E-4</v>
          </cell>
          <cell r="AR147">
            <v>0</v>
          </cell>
          <cell r="AS147">
            <v>0</v>
          </cell>
        </row>
        <row r="160">
          <cell r="B160">
            <v>1.2941235999999997E-3</v>
          </cell>
          <cell r="C160">
            <v>2.6121368000000074E-3</v>
          </cell>
          <cell r="D160">
            <v>5.9649856000000053E-3</v>
          </cell>
          <cell r="E160">
            <v>5.172552000000006E-4</v>
          </cell>
          <cell r="F160">
            <v>2.2359120000000022E-3</v>
          </cell>
          <cell r="G160">
            <v>2.7656691999999941E-3</v>
          </cell>
          <cell r="H160">
            <v>6.9352857000000087E-3</v>
          </cell>
          <cell r="I160">
            <v>3.9027701999999904E-3</v>
          </cell>
          <cell r="J160">
            <v>1.3707049999999964E-3</v>
          </cell>
          <cell r="K160">
            <v>5.0616789999999648E-4</v>
          </cell>
          <cell r="L160">
            <v>1.1909100000002254E-5</v>
          </cell>
          <cell r="M160">
            <v>1.6565846865925979E-18</v>
          </cell>
          <cell r="N160">
            <v>2.9432759999997274E-5</v>
          </cell>
          <cell r="O160">
            <v>0</v>
          </cell>
          <cell r="P160">
            <v>2.86236216E-3</v>
          </cell>
          <cell r="Q160">
            <v>2.1684043449710089E-19</v>
          </cell>
          <cell r="R160">
            <v>0</v>
          </cell>
          <cell r="S160">
            <v>0</v>
          </cell>
          <cell r="AB160">
            <v>5.7224999999999859E-2</v>
          </cell>
          <cell r="AC160">
            <v>9.3045999999999851E-2</v>
          </cell>
          <cell r="AD160">
            <v>0.27829699999999963</v>
          </cell>
          <cell r="AE160">
            <v>1.9709999999999894E-2</v>
          </cell>
          <cell r="AF160">
            <v>0.1693279999999997</v>
          </cell>
          <cell r="AG160">
            <v>0.17640699999999995</v>
          </cell>
          <cell r="AH160">
            <v>0.6429849999999997</v>
          </cell>
          <cell r="AI160">
            <v>0.43487200000000037</v>
          </cell>
          <cell r="AJ160">
            <v>0.1298410000000001</v>
          </cell>
          <cell r="AK160">
            <v>4.2227000000000015E-2</v>
          </cell>
          <cell r="AL160">
            <v>2.9860000000003772E-3</v>
          </cell>
          <cell r="AM160">
            <v>-6.8033686323465403E-17</v>
          </cell>
          <cell r="AN160">
            <v>4.3830000000002417E-3</v>
          </cell>
          <cell r="AO160">
            <v>-5.5511151231257827E-17</v>
          </cell>
          <cell r="AP160">
            <v>1.7286769999999998</v>
          </cell>
          <cell r="AQ160">
            <v>5.5511151231257827E-17</v>
          </cell>
          <cell r="AR160">
            <v>0</v>
          </cell>
          <cell r="AS160">
            <v>0</v>
          </cell>
        </row>
        <row r="188">
          <cell r="B188">
            <v>4.2216999999999884E-5</v>
          </cell>
          <cell r="C188">
            <v>-2.1684043449710089E-19</v>
          </cell>
          <cell r="D188">
            <v>7.9099999999998616E-7</v>
          </cell>
          <cell r="E188">
            <v>4.1544999999999007E-6</v>
          </cell>
          <cell r="F188">
            <v>-2.1684043449710089E-19</v>
          </cell>
          <cell r="G188">
            <v>-1.6263032587282567E-19</v>
          </cell>
          <cell r="H188">
            <v>1.6263032587282567E-19</v>
          </cell>
          <cell r="I188">
            <v>-5.4210108624275222E-20</v>
          </cell>
          <cell r="J188">
            <v>0</v>
          </cell>
          <cell r="K188">
            <v>5.4210108624275222E-20</v>
          </cell>
          <cell r="L188">
            <v>4.1650000000010689E-7</v>
          </cell>
          <cell r="M188">
            <v>2.7105054312137611E-20</v>
          </cell>
          <cell r="N188">
            <v>1.0842021724855044E-19</v>
          </cell>
          <cell r="O188">
            <v>6.7762635780344027E-20</v>
          </cell>
          <cell r="P188">
            <v>8.7499999999998061E-7</v>
          </cell>
          <cell r="Q188">
            <v>1.3552527156068805E-20</v>
          </cell>
          <cell r="R188">
            <v>0</v>
          </cell>
          <cell r="S188">
            <v>0</v>
          </cell>
          <cell r="AB188">
            <v>1.4818999999999999E-2</v>
          </cell>
          <cell r="AC188">
            <v>5.5511151231257827E-17</v>
          </cell>
          <cell r="AD188">
            <v>5.0099999999997369E-4</v>
          </cell>
          <cell r="AE188">
            <v>1.402000000000056E-3</v>
          </cell>
          <cell r="AF188">
            <v>0</v>
          </cell>
          <cell r="AG188">
            <v>0</v>
          </cell>
          <cell r="AH188">
            <v>-1.3877787807814457E-17</v>
          </cell>
          <cell r="AI188">
            <v>0</v>
          </cell>
          <cell r="AJ188">
            <v>5.5511151231257827E-17</v>
          </cell>
          <cell r="AK188">
            <v>2.7755575615628914E-17</v>
          </cell>
          <cell r="AL188">
            <v>1.5939999999999843E-3</v>
          </cell>
          <cell r="AM188">
            <v>0</v>
          </cell>
          <cell r="AN188">
            <v>0</v>
          </cell>
          <cell r="AO188">
            <v>-2.7755575615628914E-17</v>
          </cell>
          <cell r="AP188">
            <v>7.999999999999674E-5</v>
          </cell>
          <cell r="AQ188">
            <v>0</v>
          </cell>
          <cell r="AR188">
            <v>0</v>
          </cell>
          <cell r="AS188">
            <v>0</v>
          </cell>
        </row>
        <row r="189">
          <cell r="B189">
            <v>3.1500000000002663E-5</v>
          </cell>
          <cell r="C189">
            <v>4.4947000000001127E-5</v>
          </cell>
          <cell r="D189">
            <v>1.0279500000000795E-5</v>
          </cell>
          <cell r="E189">
            <v>8.749999999999386E-6</v>
          </cell>
          <cell r="F189">
            <v>3.010000000003483E-7</v>
          </cell>
          <cell r="G189">
            <v>5.2854855908668341E-19</v>
          </cell>
          <cell r="H189">
            <v>3.7947076036992655E-19</v>
          </cell>
          <cell r="I189">
            <v>3.0660000000004209E-6</v>
          </cell>
          <cell r="J189">
            <v>2.1684043449710089E-19</v>
          </cell>
          <cell r="K189">
            <v>-2.8460307027744491E-19</v>
          </cell>
          <cell r="L189">
            <v>3.7799999999988017E-7</v>
          </cell>
          <cell r="M189">
            <v>1.0149999999999027E-5</v>
          </cell>
          <cell r="N189">
            <v>7.7350000000095745E-7</v>
          </cell>
          <cell r="O189">
            <v>1.5435000000001522E-6</v>
          </cell>
          <cell r="P189">
            <v>1.098999999999762E-6</v>
          </cell>
          <cell r="Q189">
            <v>-2.7105054312137611E-19</v>
          </cell>
          <cell r="R189">
            <v>0</v>
          </cell>
          <cell r="S189">
            <v>0</v>
          </cell>
          <cell r="AB189">
            <v>4.1219999999997092E-3</v>
          </cell>
          <cell r="AC189">
            <v>6.25099999999984E-3</v>
          </cell>
          <cell r="AD189">
            <v>1.4710000000000695E-3</v>
          </cell>
          <cell r="AE189">
            <v>1.4900000000001613E-3</v>
          </cell>
          <cell r="AF189">
            <v>1.3409999999998284E-3</v>
          </cell>
          <cell r="AG189">
            <v>2.1857515797307769E-16</v>
          </cell>
          <cell r="AH189">
            <v>1.3877787807814457E-17</v>
          </cell>
          <cell r="AI189">
            <v>7.8800000000004561E-4</v>
          </cell>
          <cell r="AJ189">
            <v>5.5511151231257827E-17</v>
          </cell>
          <cell r="AK189">
            <v>-4.0939474033052647E-16</v>
          </cell>
          <cell r="AL189">
            <v>5.2799999999972314E-4</v>
          </cell>
          <cell r="AM189">
            <v>1.699999999999896E-3</v>
          </cell>
          <cell r="AN189">
            <v>8.8199999999988288E-4</v>
          </cell>
          <cell r="AO189">
            <v>1.2560000000000765E-3</v>
          </cell>
          <cell r="AP189">
            <v>7.6400000000003895E-4</v>
          </cell>
          <cell r="AQ189">
            <v>2.0816681711721685E-17</v>
          </cell>
          <cell r="AR189">
            <v>0</v>
          </cell>
          <cell r="AS189">
            <v>0</v>
          </cell>
        </row>
        <row r="193">
          <cell r="B193">
            <v>0</v>
          </cell>
          <cell r="C193">
            <v>-5.4210108624275222E-20</v>
          </cell>
          <cell r="D193">
            <v>5.4210108624275222E-20</v>
          </cell>
          <cell r="E193">
            <v>-5.4210108624275222E-20</v>
          </cell>
          <cell r="F193">
            <v>-1.0842021724855044E-19</v>
          </cell>
          <cell r="G193">
            <v>2.1684043449710089E-19</v>
          </cell>
          <cell r="H193">
            <v>3.2526065174565133E-19</v>
          </cell>
          <cell r="I193">
            <v>0</v>
          </cell>
          <cell r="J193">
            <v>5.9017000000000103E-5</v>
          </cell>
          <cell r="K193">
            <v>-4.0657581468206416E-19</v>
          </cell>
          <cell r="L193">
            <v>-3.6591823321385775E-19</v>
          </cell>
          <cell r="M193">
            <v>-2.7782680669941051E-19</v>
          </cell>
          <cell r="N193">
            <v>1.3891340334970526E-18</v>
          </cell>
          <cell r="O193">
            <v>-2.439454888092385E-19</v>
          </cell>
          <cell r="P193">
            <v>1.7889335846010823E-18</v>
          </cell>
          <cell r="Q193">
            <v>0</v>
          </cell>
          <cell r="R193">
            <v>0</v>
          </cell>
          <cell r="S193">
            <v>0</v>
          </cell>
          <cell r="AB193">
            <v>0</v>
          </cell>
          <cell r="AC193">
            <v>0</v>
          </cell>
          <cell r="AD193">
            <v>-6.9388939039072284E-18</v>
          </cell>
          <cell r="AE193">
            <v>6.9388939039072284E-18</v>
          </cell>
          <cell r="AF193">
            <v>-4.163336342344337E-17</v>
          </cell>
          <cell r="AG193">
            <v>1.3877787807814457E-17</v>
          </cell>
          <cell r="AH193">
            <v>3.1225022567582528E-17</v>
          </cell>
          <cell r="AI193">
            <v>0</v>
          </cell>
          <cell r="AJ193">
            <v>2.9465999999999978E-2</v>
          </cell>
          <cell r="AK193">
            <v>-9.0205620750793969E-17</v>
          </cell>
          <cell r="AL193">
            <v>1.7520707107365752E-16</v>
          </cell>
          <cell r="AM193">
            <v>2.9099986309510939E-16</v>
          </cell>
          <cell r="AN193">
            <v>3.1051550219984847E-16</v>
          </cell>
          <cell r="AO193">
            <v>-4.8572257327350599E-17</v>
          </cell>
          <cell r="AP193">
            <v>-2.8449465006019636E-16</v>
          </cell>
          <cell r="AQ193">
            <v>-8.8817841970012523E-16</v>
          </cell>
          <cell r="AR193">
            <v>0</v>
          </cell>
          <cell r="AS193">
            <v>0</v>
          </cell>
        </row>
        <row r="206">
          <cell r="B206">
            <v>0</v>
          </cell>
          <cell r="C206">
            <v>0</v>
          </cell>
          <cell r="D206">
            <v>0</v>
          </cell>
          <cell r="E206">
            <v>0</v>
          </cell>
          <cell r="F206">
            <v>0</v>
          </cell>
          <cell r="G206">
            <v>0</v>
          </cell>
          <cell r="H206">
            <v>0</v>
          </cell>
          <cell r="I206">
            <v>1.0500000000000001E-6</v>
          </cell>
          <cell r="J206">
            <v>0</v>
          </cell>
          <cell r="K206">
            <v>0</v>
          </cell>
          <cell r="L206">
            <v>0</v>
          </cell>
          <cell r="M206">
            <v>0</v>
          </cell>
          <cell r="N206">
            <v>0</v>
          </cell>
          <cell r="O206">
            <v>5.5999999999999999E-8</v>
          </cell>
          <cell r="P206">
            <v>0</v>
          </cell>
          <cell r="Q206">
            <v>8.0500000000005413E-8</v>
          </cell>
          <cell r="R206">
            <v>0</v>
          </cell>
          <cell r="S206">
            <v>0</v>
          </cell>
          <cell r="AB206">
            <v>0</v>
          </cell>
          <cell r="AC206">
            <v>0</v>
          </cell>
          <cell r="AD206">
            <v>0</v>
          </cell>
          <cell r="AE206">
            <v>0</v>
          </cell>
          <cell r="AF206">
            <v>0</v>
          </cell>
          <cell r="AG206">
            <v>0</v>
          </cell>
          <cell r="AH206">
            <v>0</v>
          </cell>
          <cell r="AI206">
            <v>1.7909999999999998E-3</v>
          </cell>
          <cell r="AJ206">
            <v>0</v>
          </cell>
          <cell r="AK206">
            <v>0</v>
          </cell>
          <cell r="AL206">
            <v>0</v>
          </cell>
          <cell r="AM206">
            <v>0</v>
          </cell>
          <cell r="AN206">
            <v>0</v>
          </cell>
          <cell r="AO206">
            <v>4.2299999999999998E-4</v>
          </cell>
          <cell r="AP206">
            <v>0</v>
          </cell>
          <cell r="AQ206">
            <v>1.3899999999999807E-4</v>
          </cell>
          <cell r="AR206">
            <v>0</v>
          </cell>
          <cell r="AS206">
            <v>0</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row>
        <row r="208">
          <cell r="B208">
            <v>0</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row>
        <row r="212">
          <cell r="B212">
            <v>3.3570949999994944E-4</v>
          </cell>
          <cell r="C212">
            <v>6.5561649999985698E-4</v>
          </cell>
          <cell r="D212">
            <v>1.9765199999998741E-4</v>
          </cell>
          <cell r="E212">
            <v>5.9044999999834091E-6</v>
          </cell>
          <cell r="F212">
            <v>2.0646499999998902E-5</v>
          </cell>
          <cell r="G212">
            <v>1.1199999999992466E-5</v>
          </cell>
          <cell r="H212">
            <v>1.1200000000013283E-5</v>
          </cell>
          <cell r="I212">
            <v>-2.3418766925686896E-17</v>
          </cell>
          <cell r="J212">
            <v>1.4934499999965344E-5</v>
          </cell>
          <cell r="K212">
            <v>1.6695000000004285E-5</v>
          </cell>
          <cell r="L212">
            <v>2.8252000000003347E-5</v>
          </cell>
          <cell r="M212">
            <v>6.0715321659188248E-18</v>
          </cell>
          <cell r="N212">
            <v>-1.0001765041178778E-17</v>
          </cell>
          <cell r="O212">
            <v>6.2341624917916505E-18</v>
          </cell>
          <cell r="P212">
            <v>6.6500000003409539E-8</v>
          </cell>
          <cell r="Q212">
            <v>1.0500000000329752E-8</v>
          </cell>
          <cell r="R212">
            <v>0</v>
          </cell>
          <cell r="S212">
            <v>0</v>
          </cell>
          <cell r="AB212">
            <v>8.8119000000003833E-2</v>
          </cell>
          <cell r="AC212">
            <v>0.17359500000000327</v>
          </cell>
          <cell r="AD212">
            <v>4.5478999999999825E-2</v>
          </cell>
          <cell r="AE212">
            <v>2.5410000000016808E-3</v>
          </cell>
          <cell r="AF212">
            <v>8.0529999999985336E-3</v>
          </cell>
          <cell r="AG212">
            <v>2.9970000000005825E-3</v>
          </cell>
          <cell r="AH212">
            <v>1.5333000000001706E-2</v>
          </cell>
          <cell r="AI212">
            <v>-2.4424906541753444E-15</v>
          </cell>
          <cell r="AJ212">
            <v>8.1209999999983795E-3</v>
          </cell>
          <cell r="AK212">
            <v>6.745000000000112E-3</v>
          </cell>
          <cell r="AL212">
            <v>2.3479999999991286E-3</v>
          </cell>
          <cell r="AM212">
            <v>7.7715611723760958E-16</v>
          </cell>
          <cell r="AN212">
            <v>2.6367796834847468E-16</v>
          </cell>
          <cell r="AO212">
            <v>4.163336342344337E-16</v>
          </cell>
          <cell r="AP212">
            <v>3.3199999999911555E-4</v>
          </cell>
          <cell r="AQ212">
            <v>3.39999999992861E-5</v>
          </cell>
          <cell r="AR212">
            <v>0</v>
          </cell>
          <cell r="AS212">
            <v>0</v>
          </cell>
        </row>
        <row r="225">
          <cell r="B225">
            <v>0</v>
          </cell>
          <cell r="C225">
            <v>0</v>
          </cell>
          <cell r="D225">
            <v>5.4210108624275222E-20</v>
          </cell>
          <cell r="E225">
            <v>1.0842021724855044E-19</v>
          </cell>
          <cell r="F225">
            <v>7.4899999999997538E-7</v>
          </cell>
          <cell r="G225">
            <v>2.9749999999996793E-7</v>
          </cell>
          <cell r="H225">
            <v>-2.7105054312137611E-20</v>
          </cell>
          <cell r="I225">
            <v>0</v>
          </cell>
          <cell r="J225">
            <v>6.7762635780344027E-21</v>
          </cell>
          <cell r="K225">
            <v>0</v>
          </cell>
          <cell r="L225">
            <v>0</v>
          </cell>
          <cell r="M225">
            <v>0</v>
          </cell>
          <cell r="N225">
            <v>7.0000000000000075E-6</v>
          </cell>
          <cell r="O225">
            <v>1.1899999999999937E-6</v>
          </cell>
          <cell r="P225">
            <v>0</v>
          </cell>
          <cell r="Q225">
            <v>0</v>
          </cell>
          <cell r="R225">
            <v>0</v>
          </cell>
          <cell r="S225">
            <v>0</v>
          </cell>
          <cell r="AB225">
            <v>0</v>
          </cell>
          <cell r="AC225">
            <v>-2.7755575615628914E-17</v>
          </cell>
          <cell r="AD225">
            <v>0</v>
          </cell>
          <cell r="AE225">
            <v>-1.3877787807814457E-17</v>
          </cell>
          <cell r="AF225">
            <v>2.0099999999999979E-3</v>
          </cell>
          <cell r="AG225">
            <v>1.2500000000001399E-4</v>
          </cell>
          <cell r="AH225">
            <v>0</v>
          </cell>
          <cell r="AI225">
            <v>4.163336342344337E-17</v>
          </cell>
          <cell r="AJ225">
            <v>-6.9388939039072284E-18</v>
          </cell>
          <cell r="AK225">
            <v>0</v>
          </cell>
          <cell r="AL225">
            <v>0</v>
          </cell>
          <cell r="AM225">
            <v>0</v>
          </cell>
          <cell r="AN225">
            <v>2.9489999999999933E-3</v>
          </cell>
          <cell r="AO225">
            <v>1.1078999999999999E-2</v>
          </cell>
          <cell r="AP225">
            <v>0</v>
          </cell>
          <cell r="AQ225">
            <v>0</v>
          </cell>
          <cell r="AR225">
            <v>0</v>
          </cell>
          <cell r="AS225">
            <v>0</v>
          </cell>
        </row>
        <row r="228">
          <cell r="B228">
            <v>0</v>
          </cell>
          <cell r="C228">
            <v>0</v>
          </cell>
          <cell r="D228">
            <v>0</v>
          </cell>
          <cell r="E228">
            <v>0</v>
          </cell>
          <cell r="F228">
            <v>0</v>
          </cell>
          <cell r="G228">
            <v>0</v>
          </cell>
          <cell r="H228">
            <v>0</v>
          </cell>
          <cell r="I228">
            <v>0</v>
          </cell>
          <cell r="J228">
            <v>0</v>
          </cell>
          <cell r="K228">
            <v>0</v>
          </cell>
          <cell r="L228">
            <v>-5.4210108624275222E-20</v>
          </cell>
          <cell r="M228">
            <v>0</v>
          </cell>
          <cell r="N228">
            <v>0</v>
          </cell>
          <cell r="O228">
            <v>-2.3716922523120409E-20</v>
          </cell>
          <cell r="P228">
            <v>0</v>
          </cell>
          <cell r="Q228">
            <v>0</v>
          </cell>
          <cell r="R228">
            <v>0</v>
          </cell>
          <cell r="S228">
            <v>0</v>
          </cell>
          <cell r="AB228">
            <v>0</v>
          </cell>
          <cell r="AC228">
            <v>1.3877787807814457E-17</v>
          </cell>
          <cell r="AD228">
            <v>0</v>
          </cell>
          <cell r="AE228">
            <v>1.3877787807814457E-17</v>
          </cell>
          <cell r="AF228">
            <v>-2.7755575615628914E-17</v>
          </cell>
          <cell r="AG228">
            <v>-2.7755575615628914E-17</v>
          </cell>
          <cell r="AH228">
            <v>-2.7755575615628914E-17</v>
          </cell>
          <cell r="AI228">
            <v>0</v>
          </cell>
          <cell r="AJ228">
            <v>0</v>
          </cell>
          <cell r="AK228">
            <v>0</v>
          </cell>
          <cell r="AL228">
            <v>-2.7755575615628914E-17</v>
          </cell>
          <cell r="AM228">
            <v>0</v>
          </cell>
          <cell r="AN228">
            <v>0</v>
          </cell>
          <cell r="AO228">
            <v>0</v>
          </cell>
          <cell r="AP228">
            <v>0</v>
          </cell>
          <cell r="AQ228">
            <v>0</v>
          </cell>
          <cell r="AR228">
            <v>0</v>
          </cell>
          <cell r="AS228">
            <v>0</v>
          </cell>
        </row>
        <row r="231">
          <cell r="B231">
            <v>0</v>
          </cell>
          <cell r="C231">
            <v>0</v>
          </cell>
          <cell r="D231">
            <v>0</v>
          </cell>
          <cell r="E231">
            <v>0</v>
          </cell>
          <cell r="F231">
            <v>5.6171779999999994E-4</v>
          </cell>
          <cell r="G231">
            <v>0</v>
          </cell>
          <cell r="H231">
            <v>0</v>
          </cell>
          <cell r="I231">
            <v>0</v>
          </cell>
          <cell r="J231">
            <v>0</v>
          </cell>
          <cell r="K231">
            <v>0</v>
          </cell>
          <cell r="L231">
            <v>0</v>
          </cell>
          <cell r="M231">
            <v>0</v>
          </cell>
          <cell r="N231">
            <v>1.0842021724855044E-19</v>
          </cell>
          <cell r="O231">
            <v>0</v>
          </cell>
          <cell r="P231">
            <v>0</v>
          </cell>
          <cell r="Q231">
            <v>0</v>
          </cell>
          <cell r="R231">
            <v>0</v>
          </cell>
          <cell r="S231">
            <v>0</v>
          </cell>
          <cell r="AB231">
            <v>0</v>
          </cell>
          <cell r="AC231">
            <v>0</v>
          </cell>
          <cell r="AD231">
            <v>0</v>
          </cell>
          <cell r="AE231">
            <v>0</v>
          </cell>
          <cell r="AF231">
            <v>7.2313000000000002E-2</v>
          </cell>
          <cell r="AG231">
            <v>0</v>
          </cell>
          <cell r="AH231">
            <v>6.9388939039072284E-18</v>
          </cell>
          <cell r="AI231">
            <v>0</v>
          </cell>
          <cell r="AJ231">
            <v>0</v>
          </cell>
          <cell r="AK231">
            <v>0</v>
          </cell>
          <cell r="AL231">
            <v>0</v>
          </cell>
          <cell r="AM231">
            <v>0</v>
          </cell>
          <cell r="AN231">
            <v>0</v>
          </cell>
          <cell r="AO231">
            <v>0</v>
          </cell>
          <cell r="AP231">
            <v>0</v>
          </cell>
          <cell r="AQ231">
            <v>0</v>
          </cell>
          <cell r="AR231">
            <v>0</v>
          </cell>
          <cell r="AS231">
            <v>0</v>
          </cell>
        </row>
        <row r="238">
          <cell r="B238">
            <v>8.1315162936412833E-20</v>
          </cell>
          <cell r="C238">
            <v>0</v>
          </cell>
          <cell r="D238">
            <v>-5.4210108624275222E-20</v>
          </cell>
          <cell r="E238">
            <v>0</v>
          </cell>
          <cell r="F238">
            <v>0</v>
          </cell>
          <cell r="G238">
            <v>-5.4210108624275222E-20</v>
          </cell>
          <cell r="H238">
            <v>-4.6078592330633938E-19</v>
          </cell>
          <cell r="I238">
            <v>3.2526065174565133E-19</v>
          </cell>
          <cell r="J238">
            <v>8.6736173798840355E-19</v>
          </cell>
          <cell r="K238">
            <v>0</v>
          </cell>
          <cell r="L238">
            <v>2.1684043449710089E-19</v>
          </cell>
          <cell r="M238">
            <v>-2.1684043449710089E-19</v>
          </cell>
          <cell r="N238">
            <v>-3.3881317890172014E-20</v>
          </cell>
          <cell r="O238">
            <v>5.5999999998794644E-8</v>
          </cell>
          <cell r="P238">
            <v>2.8769999999999957E-5</v>
          </cell>
          <cell r="Q238">
            <v>4.5500000000635093E-8</v>
          </cell>
          <cell r="R238">
            <v>0</v>
          </cell>
          <cell r="S238">
            <v>0</v>
          </cell>
          <cell r="AB238">
            <v>1.3877787807814457E-17</v>
          </cell>
          <cell r="AC238">
            <v>0</v>
          </cell>
          <cell r="AD238">
            <v>-3.4694469519536142E-18</v>
          </cell>
          <cell r="AE238">
            <v>0</v>
          </cell>
          <cell r="AF238">
            <v>-1.3877787807814457E-17</v>
          </cell>
          <cell r="AG238">
            <v>1.3877787807814457E-17</v>
          </cell>
          <cell r="AH238">
            <v>-2.3592239273284576E-16</v>
          </cell>
          <cell r="AI238">
            <v>1.6653345369377348E-16</v>
          </cell>
          <cell r="AJ238">
            <v>-5.5511151231257827E-17</v>
          </cell>
          <cell r="AK238">
            <v>5.5511151231257827E-17</v>
          </cell>
          <cell r="AL238">
            <v>5.5511151231257827E-17</v>
          </cell>
          <cell r="AM238">
            <v>-2.7755575615628914E-17</v>
          </cell>
          <cell r="AN238">
            <v>-1.7347234759768071E-18</v>
          </cell>
          <cell r="AO238">
            <v>4.8999999999924104E-5</v>
          </cell>
          <cell r="AP238">
            <v>0.19837299999999994</v>
          </cell>
          <cell r="AQ238">
            <v>2.5399999999993483E-4</v>
          </cell>
          <cell r="AR238">
            <v>0</v>
          </cell>
          <cell r="AS238">
            <v>0</v>
          </cell>
        </row>
        <row r="246">
          <cell r="B246">
            <v>9.8945000000050329E-6</v>
          </cell>
          <cell r="C246">
            <v>6.008099999999959E-5</v>
          </cell>
          <cell r="D246">
            <v>4.5438400000000299E-4</v>
          </cell>
          <cell r="E246">
            <v>2.0122900000005099E-5</v>
          </cell>
          <cell r="F246">
            <v>5.6034999999969928E-6</v>
          </cell>
          <cell r="G246">
            <v>-3.0357660829594124E-18</v>
          </cell>
          <cell r="H246">
            <v>1.0215800000005744E-5</v>
          </cell>
          <cell r="I246">
            <v>8.6736173798840355E-19</v>
          </cell>
          <cell r="J246">
            <v>-3.0357660829594124E-18</v>
          </cell>
          <cell r="K246">
            <v>-2.6020852139652106E-18</v>
          </cell>
          <cell r="L246">
            <v>4.4099999999972286E-6</v>
          </cell>
          <cell r="M246">
            <v>2.1684043449710089E-18</v>
          </cell>
          <cell r="N246">
            <v>3.2526065174565133E-18</v>
          </cell>
          <cell r="O246">
            <v>1.0954999999964187E-6</v>
          </cell>
          <cell r="P246">
            <v>7.5600000000019402E-7</v>
          </cell>
          <cell r="Q246">
            <v>3.6950059999999894E-4</v>
          </cell>
          <cell r="R246">
            <v>0</v>
          </cell>
          <cell r="S246">
            <v>0</v>
          </cell>
          <cell r="AB246">
            <v>6.0870000000000646E-3</v>
          </cell>
          <cell r="AC246">
            <v>2.3131000000000679E-2</v>
          </cell>
          <cell r="AD246">
            <v>2.1217000000000263E-2</v>
          </cell>
          <cell r="AE246">
            <v>8.0600000000012884E-3</v>
          </cell>
          <cell r="AF246">
            <v>4.7600000000003195E-3</v>
          </cell>
          <cell r="AG246">
            <v>2.2204460492503131E-16</v>
          </cell>
          <cell r="AH246">
            <v>4.6700000000017283E-3</v>
          </cell>
          <cell r="AI246">
            <v>1.7763568394002505E-15</v>
          </cell>
          <cell r="AJ246">
            <v>-1.9984014443252818E-15</v>
          </cell>
          <cell r="AK246">
            <v>4.4408920985006262E-16</v>
          </cell>
          <cell r="AL246">
            <v>4.5440000000018799E-3</v>
          </cell>
          <cell r="AM246">
            <v>-1.1102230246251565E-16</v>
          </cell>
          <cell r="AN246">
            <v>-1.1102230246251565E-16</v>
          </cell>
          <cell r="AO246">
            <v>3.6030000000000784E-3</v>
          </cell>
          <cell r="AP246">
            <v>1.8200000000001548E-4</v>
          </cell>
          <cell r="AQ246">
            <v>1.1209499999999999</v>
          </cell>
          <cell r="AR246">
            <v>0</v>
          </cell>
          <cell r="AS246">
            <v>0</v>
          </cell>
        </row>
        <row r="247">
          <cell r="B247">
            <v>2.6676299999999853E-4</v>
          </cell>
          <cell r="C247">
            <v>4.121599999999954E-4</v>
          </cell>
          <cell r="D247">
            <v>3.4502580000000233E-4</v>
          </cell>
          <cell r="E247">
            <v>2.6479565000000005E-3</v>
          </cell>
          <cell r="F247">
            <v>1.1945150000002014E-4</v>
          </cell>
          <cell r="G247">
            <v>1.1107950000000238E-4</v>
          </cell>
          <cell r="H247">
            <v>6.6101000000003682E-5</v>
          </cell>
          <cell r="I247">
            <v>7.6667499999990727E-5</v>
          </cell>
          <cell r="J247">
            <v>1.3497400000000168E-4</v>
          </cell>
          <cell r="K247">
            <v>1.2334699999999197E-4</v>
          </cell>
          <cell r="L247">
            <v>5.5282500000004789E-5</v>
          </cell>
          <cell r="M247">
            <v>1.0790500000003311E-5</v>
          </cell>
          <cell r="N247">
            <v>4.5883599999999758E-5</v>
          </cell>
          <cell r="O247">
            <v>5.6811999999995491E-5</v>
          </cell>
          <cell r="P247">
            <v>7.8644300000002489E-5</v>
          </cell>
          <cell r="Q247">
            <v>4.5965499999999247E-5</v>
          </cell>
          <cell r="R247">
            <v>0</v>
          </cell>
          <cell r="S247">
            <v>0</v>
          </cell>
          <cell r="AB247">
            <v>3.7286999999999459E-2</v>
          </cell>
          <cell r="AC247">
            <v>5.9401000000000093E-2</v>
          </cell>
          <cell r="AD247">
            <v>6.7614000000000063E-2</v>
          </cell>
          <cell r="AE247">
            <v>0.43146300000000004</v>
          </cell>
          <cell r="AF247">
            <v>6.3982000000001538E-2</v>
          </cell>
          <cell r="AG247">
            <v>3.4344999999998738E-2</v>
          </cell>
          <cell r="AH247">
            <v>2.3413999999999435E-2</v>
          </cell>
          <cell r="AI247">
            <v>4.1667999999999483E-2</v>
          </cell>
          <cell r="AJ247">
            <v>4.9355000000001148E-2</v>
          </cell>
          <cell r="AK247">
            <v>2.542799999999984E-2</v>
          </cell>
          <cell r="AL247">
            <v>1.5253999999999926E-2</v>
          </cell>
          <cell r="AM247">
            <v>5.0000000000001155E-3</v>
          </cell>
          <cell r="AN247">
            <v>2.4879999999999569E-2</v>
          </cell>
          <cell r="AO247">
            <v>2.0992000000000725E-2</v>
          </cell>
          <cell r="AP247">
            <v>3.8615999999999526E-2</v>
          </cell>
          <cell r="AQ247">
            <v>1.6744999999999857E-2</v>
          </cell>
          <cell r="AR247">
            <v>0</v>
          </cell>
          <cell r="AS247">
            <v>0</v>
          </cell>
        </row>
        <row r="253">
          <cell r="B253">
            <v>0</v>
          </cell>
          <cell r="C253">
            <v>0</v>
          </cell>
          <cell r="D253">
            <v>0</v>
          </cell>
          <cell r="E253">
            <v>0</v>
          </cell>
          <cell r="F253">
            <v>0</v>
          </cell>
          <cell r="G253">
            <v>0</v>
          </cell>
          <cell r="H253">
            <v>-1.0842021724855044E-19</v>
          </cell>
          <cell r="I253">
            <v>6.5052130349130266E-19</v>
          </cell>
          <cell r="J253">
            <v>3.7947076036992655E-19</v>
          </cell>
          <cell r="K253">
            <v>0</v>
          </cell>
          <cell r="L253">
            <v>-6.3696877633523385E-19</v>
          </cell>
          <cell r="M253">
            <v>1.6263032587282567E-18</v>
          </cell>
          <cell r="N253">
            <v>1.0842021724855044E-19</v>
          </cell>
          <cell r="O253">
            <v>0</v>
          </cell>
          <cell r="P253">
            <v>-5.6242987697685543E-19</v>
          </cell>
          <cell r="Q253">
            <v>5.3095000000003157E-6</v>
          </cell>
          <cell r="R253">
            <v>0</v>
          </cell>
          <cell r="S253">
            <v>0</v>
          </cell>
          <cell r="AB253">
            <v>0</v>
          </cell>
          <cell r="AC253">
            <v>0</v>
          </cell>
          <cell r="AD253">
            <v>0</v>
          </cell>
          <cell r="AE253">
            <v>0</v>
          </cell>
          <cell r="AF253">
            <v>0</v>
          </cell>
          <cell r="AG253">
            <v>0</v>
          </cell>
          <cell r="AH253">
            <v>-2.0816681711721685E-17</v>
          </cell>
          <cell r="AI253">
            <v>-2.6367796834847468E-16</v>
          </cell>
          <cell r="AJ253">
            <v>3.8857805861880479E-16</v>
          </cell>
          <cell r="AK253">
            <v>0</v>
          </cell>
          <cell r="AL253">
            <v>-1.214306433183765E-16</v>
          </cell>
          <cell r="AM253">
            <v>1.1102230246251565E-16</v>
          </cell>
          <cell r="AN253">
            <v>4.6837533851373792E-17</v>
          </cell>
          <cell r="AO253">
            <v>-1.1102230246251565E-16</v>
          </cell>
          <cell r="AP253">
            <v>1.3877787807814457E-17</v>
          </cell>
          <cell r="AQ253">
            <v>1.8529999999999573E-3</v>
          </cell>
          <cell r="AR253">
            <v>0</v>
          </cell>
          <cell r="AS253">
            <v>0</v>
          </cell>
        </row>
        <row r="263">
          <cell r="B263">
            <v>3.557488620000003E-2</v>
          </cell>
          <cell r="C263">
            <v>3.6564594779999696E-2</v>
          </cell>
          <cell r="D263">
            <v>3.4346460400000035E-2</v>
          </cell>
          <cell r="E263">
            <v>1.8610532499999919E-2</v>
          </cell>
          <cell r="F263">
            <v>1.9976536999999951E-2</v>
          </cell>
          <cell r="G263">
            <v>1.4566400379999952E-2</v>
          </cell>
          <cell r="H263">
            <v>3.0606309299999992E-2</v>
          </cell>
          <cell r="I263">
            <v>2.5975492199999922E-2</v>
          </cell>
          <cell r="J263">
            <v>3.2012536499999959E-2</v>
          </cell>
          <cell r="K263">
            <v>1.5517530559999984E-2</v>
          </cell>
          <cell r="L263">
            <v>1.9689111399999959E-2</v>
          </cell>
          <cell r="M263">
            <v>1.2326813799999992E-2</v>
          </cell>
          <cell r="N263">
            <v>2.596544930000003E-2</v>
          </cell>
          <cell r="O263">
            <v>9.4323591599999989E-3</v>
          </cell>
          <cell r="P263">
            <v>1.0160564560000009E-2</v>
          </cell>
          <cell r="Q263">
            <v>1.1073707539999937E-2</v>
          </cell>
          <cell r="R263">
            <v>0</v>
          </cell>
          <cell r="S263">
            <v>0</v>
          </cell>
          <cell r="AB263">
            <v>5.4749400000000055</v>
          </cell>
          <cell r="AC263">
            <v>5.9467690000000024</v>
          </cell>
          <cell r="AD263">
            <v>5.8799599999999979</v>
          </cell>
          <cell r="AE263">
            <v>3.9801880000000032</v>
          </cell>
          <cell r="AF263">
            <v>3.279513000000009</v>
          </cell>
          <cell r="AG263">
            <v>2.7138490000000002</v>
          </cell>
          <cell r="AH263">
            <v>4.8535390000000058</v>
          </cell>
          <cell r="AI263">
            <v>5.2321820000000052</v>
          </cell>
          <cell r="AJ263">
            <v>8.1915910000000061</v>
          </cell>
          <cell r="AK263">
            <v>4.0579120000000097</v>
          </cell>
          <cell r="AL263">
            <v>3.388086000000007</v>
          </cell>
          <cell r="AM263">
            <v>2.4017010000000001</v>
          </cell>
          <cell r="AN263">
            <v>2.9945480000000035</v>
          </cell>
          <cell r="AO263">
            <v>2.6064280000000046</v>
          </cell>
          <cell r="AP263">
            <v>4.1242159999999988</v>
          </cell>
          <cell r="AQ263">
            <v>7.8875109999999999</v>
          </cell>
          <cell r="AR263">
            <v>0</v>
          </cell>
          <cell r="AS263">
            <v>0</v>
          </cell>
        </row>
        <row r="265">
          <cell r="B265">
            <v>-2.7105054312137611E-19</v>
          </cell>
          <cell r="C265">
            <v>1.2670000000009757E-6</v>
          </cell>
          <cell r="D265">
            <v>1.7062499999999178E-5</v>
          </cell>
          <cell r="E265">
            <v>5.9044999999994909E-6</v>
          </cell>
          <cell r="F265">
            <v>3.1500000000021094E-6</v>
          </cell>
          <cell r="G265">
            <v>7.6842849999999457E-4</v>
          </cell>
          <cell r="H265">
            <v>6.7480000000692437E-7</v>
          </cell>
          <cell r="I265">
            <v>2.1459843999999924E-3</v>
          </cell>
          <cell r="J265">
            <v>4.9730800000002516E-5</v>
          </cell>
          <cell r="K265">
            <v>-4.0251005653524352E-18</v>
          </cell>
          <cell r="L265">
            <v>6.7199999996257775E-8</v>
          </cell>
          <cell r="M265">
            <v>2.4885827990331344E-18</v>
          </cell>
          <cell r="N265">
            <v>8.084999999996332E-6</v>
          </cell>
          <cell r="O265">
            <v>7.7518000000000229E-5</v>
          </cell>
          <cell r="P265">
            <v>4.3368086899420177E-19</v>
          </cell>
          <cell r="Q265">
            <v>7.4584999999978797E-6</v>
          </cell>
          <cell r="R265">
            <v>0</v>
          </cell>
          <cell r="S265">
            <v>0</v>
          </cell>
          <cell r="AB265">
            <v>1.0408340855860843E-17</v>
          </cell>
          <cell r="AC265">
            <v>3.5300000000024548E-4</v>
          </cell>
          <cell r="AD265">
            <v>2.7199999999999169E-3</v>
          </cell>
          <cell r="AE265">
            <v>5.496999999999955E-3</v>
          </cell>
          <cell r="AF265">
            <v>9.9799999999840988E-4</v>
          </cell>
          <cell r="AG265">
            <v>0.1115110000000003</v>
          </cell>
          <cell r="AH265">
            <v>1.1550000000003866E-3</v>
          </cell>
          <cell r="AI265">
            <v>0.36450600000000083</v>
          </cell>
          <cell r="AJ265">
            <v>9.5479999999980199E-3</v>
          </cell>
          <cell r="AK265">
            <v>5.7245874707234634E-16</v>
          </cell>
          <cell r="AL265">
            <v>3.2000000000018125E-5</v>
          </cell>
          <cell r="AM265">
            <v>-5.5511151231257827E-16</v>
          </cell>
          <cell r="AN265">
            <v>7.2100000000010992E-3</v>
          </cell>
          <cell r="AO265">
            <v>5.9579999999998853E-3</v>
          </cell>
          <cell r="AP265">
            <v>2.5326962749261384E-16</v>
          </cell>
          <cell r="AQ265">
            <v>0.37966700000000025</v>
          </cell>
          <cell r="AR265">
            <v>0</v>
          </cell>
          <cell r="AS265">
            <v>0</v>
          </cell>
        </row>
        <row r="266">
          <cell r="B266">
            <v>6.0454604000000252E-3</v>
          </cell>
          <cell r="C266">
            <v>4.075370179999982E-3</v>
          </cell>
          <cell r="D266">
            <v>2.386542199999982E-3</v>
          </cell>
          <cell r="E266">
            <v>3.3100997999999742E-3</v>
          </cell>
          <cell r="F266">
            <v>1.7858343999999817E-3</v>
          </cell>
          <cell r="G266">
            <v>2.2841842799999948E-3</v>
          </cell>
          <cell r="H266">
            <v>1.5231475000000111E-3</v>
          </cell>
          <cell r="I266">
            <v>8.1479299999999595E-4</v>
          </cell>
          <cell r="J266">
            <v>3.6813007000000421E-3</v>
          </cell>
          <cell r="K266">
            <v>5.5733558999999924E-3</v>
          </cell>
          <cell r="L266">
            <v>8.9888936199999728E-3</v>
          </cell>
          <cell r="M266">
            <v>6.6640490000000174E-3</v>
          </cell>
          <cell r="N266">
            <v>1.9009077500000058E-2</v>
          </cell>
          <cell r="O266">
            <v>2.5234705999999936E-3</v>
          </cell>
          <cell r="P266">
            <v>1.6073502399999934E-3</v>
          </cell>
          <cell r="Q266">
            <v>6.3777629999996492E-4</v>
          </cell>
          <cell r="R266">
            <v>0</v>
          </cell>
          <cell r="S266">
            <v>0</v>
          </cell>
          <cell r="AB266">
            <v>0.50549500000000036</v>
          </cell>
          <cell r="AC266">
            <v>0.28999999999999743</v>
          </cell>
          <cell r="AD266">
            <v>0.25280500000000067</v>
          </cell>
          <cell r="AE266">
            <v>0.41385300000000114</v>
          </cell>
          <cell r="AF266">
            <v>0.26557600000000203</v>
          </cell>
          <cell r="AG266">
            <v>0.37625199999999831</v>
          </cell>
          <cell r="AH266">
            <v>0.28849299999999822</v>
          </cell>
          <cell r="AI266">
            <v>0.1910350000000004</v>
          </cell>
          <cell r="AJ266">
            <v>0.51941200000000409</v>
          </cell>
          <cell r="AK266">
            <v>0.51981800000000178</v>
          </cell>
          <cell r="AL266">
            <v>0.7226020000000013</v>
          </cell>
          <cell r="AM266">
            <v>0.67592000000000252</v>
          </cell>
          <cell r="AN266">
            <v>1.2764560000000009</v>
          </cell>
          <cell r="AO266">
            <v>0.46321100000000159</v>
          </cell>
          <cell r="AP266">
            <v>0.80922299999999692</v>
          </cell>
          <cell r="AQ266">
            <v>4.1472230000000003</v>
          </cell>
          <cell r="AR266">
            <v>0</v>
          </cell>
          <cell r="AS266">
            <v>0</v>
          </cell>
        </row>
      </sheetData>
      <sheetData sheetId="45">
        <row r="15">
          <cell r="N15">
            <v>0</v>
          </cell>
          <cell r="O15">
            <v>0</v>
          </cell>
          <cell r="AN15">
            <v>0</v>
          </cell>
          <cell r="AO15">
            <v>0</v>
          </cell>
        </row>
        <row r="16">
          <cell r="N16">
            <v>0</v>
          </cell>
          <cell r="O16">
            <v>0</v>
          </cell>
          <cell r="AN16">
            <v>0</v>
          </cell>
          <cell r="AO16">
            <v>0</v>
          </cell>
        </row>
        <row r="23">
          <cell r="N23">
            <v>0</v>
          </cell>
          <cell r="O23">
            <v>0</v>
          </cell>
          <cell r="AN23">
            <v>0</v>
          </cell>
          <cell r="AO23">
            <v>0</v>
          </cell>
        </row>
        <row r="34">
          <cell r="N34">
            <v>0</v>
          </cell>
          <cell r="O34">
            <v>0</v>
          </cell>
          <cell r="AN34">
            <v>0</v>
          </cell>
          <cell r="AO34">
            <v>0</v>
          </cell>
        </row>
        <row r="39">
          <cell r="N39">
            <v>0</v>
          </cell>
          <cell r="O39">
            <v>0</v>
          </cell>
          <cell r="AN39">
            <v>0</v>
          </cell>
          <cell r="AO39">
            <v>0</v>
          </cell>
        </row>
        <row r="47">
          <cell r="N47">
            <v>0</v>
          </cell>
          <cell r="O47">
            <v>0</v>
          </cell>
          <cell r="AN47">
            <v>0</v>
          </cell>
          <cell r="AO47">
            <v>0</v>
          </cell>
        </row>
        <row r="63">
          <cell r="N63">
            <v>0</v>
          </cell>
          <cell r="O63">
            <v>0</v>
          </cell>
          <cell r="AN63">
            <v>0</v>
          </cell>
          <cell r="AO63">
            <v>0</v>
          </cell>
        </row>
        <row r="66">
          <cell r="N66">
            <v>0</v>
          </cell>
          <cell r="O66">
            <v>0</v>
          </cell>
          <cell r="AN66">
            <v>0</v>
          </cell>
          <cell r="AO66">
            <v>0</v>
          </cell>
        </row>
        <row r="67">
          <cell r="N67">
            <v>0</v>
          </cell>
          <cell r="O67">
            <v>0</v>
          </cell>
          <cell r="AN67">
            <v>0</v>
          </cell>
          <cell r="AO67">
            <v>0</v>
          </cell>
        </row>
        <row r="69">
          <cell r="N69">
            <v>0</v>
          </cell>
          <cell r="O69">
            <v>0</v>
          </cell>
          <cell r="AN69">
            <v>0</v>
          </cell>
          <cell r="AO69">
            <v>0</v>
          </cell>
        </row>
        <row r="79">
          <cell r="N79">
            <v>0</v>
          </cell>
          <cell r="O79">
            <v>0</v>
          </cell>
          <cell r="AN79">
            <v>0</v>
          </cell>
          <cell r="AO79">
            <v>0</v>
          </cell>
        </row>
        <row r="84">
          <cell r="N84">
            <v>0</v>
          </cell>
          <cell r="O84">
            <v>0</v>
          </cell>
          <cell r="AN84">
            <v>0</v>
          </cell>
          <cell r="AO84">
            <v>0</v>
          </cell>
        </row>
        <row r="85">
          <cell r="M85">
            <v>6.6667999999999994E-6</v>
          </cell>
          <cell r="N85">
            <v>6.6667999999999994E-6</v>
          </cell>
          <cell r="O85">
            <v>6.6667999999999994E-6</v>
          </cell>
          <cell r="AM85">
            <v>1.8100999999999999E-2</v>
          </cell>
          <cell r="AN85">
            <v>1.8100999999999999E-2</v>
          </cell>
          <cell r="AO85">
            <v>1.8100999999999999E-2</v>
          </cell>
        </row>
        <row r="91">
          <cell r="N91">
            <v>0</v>
          </cell>
          <cell r="O91">
            <v>0</v>
          </cell>
          <cell r="AN91">
            <v>0</v>
          </cell>
          <cell r="AO91">
            <v>0</v>
          </cell>
        </row>
        <row r="94">
          <cell r="N94">
            <v>0</v>
          </cell>
          <cell r="O94">
            <v>0</v>
          </cell>
          <cell r="AN94">
            <v>0</v>
          </cell>
          <cell r="AO94">
            <v>0</v>
          </cell>
        </row>
        <row r="105">
          <cell r="N105">
            <v>0</v>
          </cell>
          <cell r="O105">
            <v>0</v>
          </cell>
          <cell r="AN105">
            <v>0</v>
          </cell>
          <cell r="AO105">
            <v>0</v>
          </cell>
        </row>
        <row r="106">
          <cell r="N106">
            <v>0</v>
          </cell>
          <cell r="O106">
            <v>0</v>
          </cell>
          <cell r="AN106">
            <v>0</v>
          </cell>
          <cell r="AO106">
            <v>0</v>
          </cell>
        </row>
        <row r="108">
          <cell r="N108">
            <v>0</v>
          </cell>
          <cell r="O108">
            <v>0</v>
          </cell>
          <cell r="AN108">
            <v>0</v>
          </cell>
          <cell r="AO108">
            <v>0</v>
          </cell>
        </row>
        <row r="112">
          <cell r="N112">
            <v>0</v>
          </cell>
          <cell r="O112">
            <v>0</v>
          </cell>
          <cell r="AN112">
            <v>0</v>
          </cell>
          <cell r="AO112">
            <v>0</v>
          </cell>
        </row>
        <row r="114">
          <cell r="N114">
            <v>0</v>
          </cell>
          <cell r="O114">
            <v>0</v>
          </cell>
          <cell r="AN114">
            <v>0</v>
          </cell>
          <cell r="AO114">
            <v>0</v>
          </cell>
        </row>
        <row r="116">
          <cell r="N116">
            <v>0</v>
          </cell>
          <cell r="O116">
            <v>0</v>
          </cell>
          <cell r="AN116">
            <v>0</v>
          </cell>
          <cell r="AO116">
            <v>0</v>
          </cell>
        </row>
        <row r="121">
          <cell r="N121">
            <v>0</v>
          </cell>
          <cell r="O121">
            <v>0</v>
          </cell>
          <cell r="AN121">
            <v>0</v>
          </cell>
          <cell r="AO121">
            <v>0</v>
          </cell>
        </row>
        <row r="126">
          <cell r="N126">
            <v>0</v>
          </cell>
          <cell r="O126">
            <v>0</v>
          </cell>
          <cell r="AN126">
            <v>0</v>
          </cell>
          <cell r="AO126">
            <v>0</v>
          </cell>
        </row>
        <row r="132">
          <cell r="N132">
            <v>0</v>
          </cell>
          <cell r="O132">
            <v>0</v>
          </cell>
          <cell r="AN132">
            <v>0</v>
          </cell>
          <cell r="AO132">
            <v>0</v>
          </cell>
        </row>
        <row r="133">
          <cell r="N133">
            <v>0</v>
          </cell>
          <cell r="O133">
            <v>0</v>
          </cell>
          <cell r="AN133">
            <v>0</v>
          </cell>
          <cell r="AO133">
            <v>0</v>
          </cell>
        </row>
        <row r="138">
          <cell r="N138">
            <v>0</v>
          </cell>
          <cell r="O138">
            <v>0</v>
          </cell>
          <cell r="AN138">
            <v>0</v>
          </cell>
          <cell r="AO138">
            <v>0</v>
          </cell>
        </row>
        <row r="141">
          <cell r="N141">
            <v>0</v>
          </cell>
          <cell r="O141">
            <v>0</v>
          </cell>
          <cell r="AN141">
            <v>0</v>
          </cell>
          <cell r="AO141">
            <v>0</v>
          </cell>
        </row>
        <row r="147">
          <cell r="N147">
            <v>0</v>
          </cell>
          <cell r="O147">
            <v>0</v>
          </cell>
          <cell r="AN147">
            <v>0</v>
          </cell>
          <cell r="AO147">
            <v>0</v>
          </cell>
        </row>
        <row r="160">
          <cell r="M160">
            <v>3.22E-7</v>
          </cell>
          <cell r="N160">
            <v>3.22E-7</v>
          </cell>
          <cell r="O160">
            <v>3.22E-7</v>
          </cell>
          <cell r="AM160">
            <v>3.3799999999999998E-4</v>
          </cell>
          <cell r="AN160">
            <v>3.3799999999999998E-4</v>
          </cell>
          <cell r="AO160">
            <v>3.3799999999999998E-4</v>
          </cell>
        </row>
        <row r="188">
          <cell r="N188">
            <v>0</v>
          </cell>
          <cell r="O188">
            <v>0</v>
          </cell>
          <cell r="AN188">
            <v>0</v>
          </cell>
          <cell r="AO188">
            <v>0</v>
          </cell>
        </row>
        <row r="189">
          <cell r="N189">
            <v>0</v>
          </cell>
          <cell r="O189">
            <v>0</v>
          </cell>
          <cell r="AN189">
            <v>0</v>
          </cell>
          <cell r="AO189">
            <v>0</v>
          </cell>
        </row>
        <row r="193">
          <cell r="N193">
            <v>0</v>
          </cell>
          <cell r="O193">
            <v>0</v>
          </cell>
          <cell r="AN193">
            <v>0</v>
          </cell>
          <cell r="AO193">
            <v>0</v>
          </cell>
        </row>
        <row r="206">
          <cell r="N206">
            <v>0</v>
          </cell>
          <cell r="O206">
            <v>0</v>
          </cell>
          <cell r="AN206">
            <v>0</v>
          </cell>
          <cell r="AO206">
            <v>0</v>
          </cell>
        </row>
        <row r="207">
          <cell r="N207">
            <v>0</v>
          </cell>
          <cell r="O207">
            <v>0</v>
          </cell>
          <cell r="AN207">
            <v>0</v>
          </cell>
          <cell r="AO207">
            <v>0</v>
          </cell>
        </row>
        <row r="208">
          <cell r="N208">
            <v>0</v>
          </cell>
          <cell r="O208">
            <v>0</v>
          </cell>
          <cell r="AN208">
            <v>0</v>
          </cell>
          <cell r="AO208">
            <v>0</v>
          </cell>
        </row>
        <row r="212">
          <cell r="N212">
            <v>0</v>
          </cell>
          <cell r="O212">
            <v>0</v>
          </cell>
          <cell r="AN212">
            <v>0</v>
          </cell>
          <cell r="AO212">
            <v>0</v>
          </cell>
        </row>
        <row r="225">
          <cell r="N225">
            <v>0</v>
          </cell>
          <cell r="O225">
            <v>0</v>
          </cell>
          <cell r="AN225">
            <v>0</v>
          </cell>
          <cell r="AO225">
            <v>0</v>
          </cell>
        </row>
        <row r="228">
          <cell r="N228">
            <v>0</v>
          </cell>
          <cell r="O228">
            <v>0</v>
          </cell>
          <cell r="AN228">
            <v>0</v>
          </cell>
          <cell r="AO228">
            <v>0</v>
          </cell>
        </row>
        <row r="231">
          <cell r="N231">
            <v>0</v>
          </cell>
          <cell r="O231">
            <v>0</v>
          </cell>
          <cell r="AN231">
            <v>0</v>
          </cell>
          <cell r="AO231">
            <v>0</v>
          </cell>
        </row>
        <row r="238">
          <cell r="N238">
            <v>0</v>
          </cell>
          <cell r="O238">
            <v>0</v>
          </cell>
          <cell r="AN238">
            <v>0</v>
          </cell>
          <cell r="AO238">
            <v>0</v>
          </cell>
        </row>
        <row r="246">
          <cell r="N246">
            <v>0</v>
          </cell>
          <cell r="O246">
            <v>0</v>
          </cell>
          <cell r="AN246">
            <v>0</v>
          </cell>
          <cell r="AO246">
            <v>0</v>
          </cell>
        </row>
        <row r="247">
          <cell r="N247">
            <v>0</v>
          </cell>
          <cell r="O247">
            <v>0</v>
          </cell>
          <cell r="AN247">
            <v>0</v>
          </cell>
          <cell r="AO247">
            <v>0</v>
          </cell>
        </row>
        <row r="253">
          <cell r="N253">
            <v>0</v>
          </cell>
          <cell r="O253">
            <v>0</v>
          </cell>
          <cell r="AN253">
            <v>0</v>
          </cell>
          <cell r="AO253">
            <v>0</v>
          </cell>
        </row>
        <row r="263">
          <cell r="B263">
            <v>5.1631071428571432E-5</v>
          </cell>
          <cell r="C263">
            <v>5.9067142857142859E-5</v>
          </cell>
          <cell r="D263">
            <v>4.5688571428571426E-5</v>
          </cell>
          <cell r="E263">
            <v>5.8876071428571428E-5</v>
          </cell>
          <cell r="F263">
            <v>4.5264642857142857E-5</v>
          </cell>
          <cell r="G263">
            <v>3.1277857142857145E-5</v>
          </cell>
          <cell r="H263">
            <v>4.2517857142857145E-5</v>
          </cell>
          <cell r="I263">
            <v>2.0814250000000001E-4</v>
          </cell>
          <cell r="J263">
            <v>4.2671785714285713E-5</v>
          </cell>
          <cell r="K263">
            <v>4.6565959999999998E-4</v>
          </cell>
          <cell r="L263">
            <v>6.3048439999999998E-4</v>
          </cell>
          <cell r="M263">
            <v>1.1494868000000002E-3</v>
          </cell>
          <cell r="N263">
            <v>1.1494868000000002E-3</v>
          </cell>
          <cell r="O263">
            <v>1.1494868000000002E-3</v>
          </cell>
          <cell r="P263">
            <v>0</v>
          </cell>
          <cell r="Q263">
            <v>0</v>
          </cell>
          <cell r="R263">
            <v>0</v>
          </cell>
          <cell r="S263">
            <v>0</v>
          </cell>
          <cell r="AB263">
            <v>0.27007500000000001</v>
          </cell>
          <cell r="AC263">
            <v>0.239149</v>
          </cell>
          <cell r="AD263">
            <v>0.25757399999999997</v>
          </cell>
          <cell r="AE263">
            <v>0.52933299999999994</v>
          </cell>
          <cell r="AF263">
            <v>0.16236299999999998</v>
          </cell>
          <cell r="AG263">
            <v>0.27121899999999999</v>
          </cell>
          <cell r="AH263">
            <v>0.126443</v>
          </cell>
          <cell r="AI263">
            <v>0.395569</v>
          </cell>
          <cell r="AJ263">
            <v>0.26342099999999996</v>
          </cell>
          <cell r="AK263">
            <v>0.166576</v>
          </cell>
          <cell r="AL263">
            <v>0.12814200000000001</v>
          </cell>
          <cell r="AM263">
            <v>0.10198400000000001</v>
          </cell>
          <cell r="AN263">
            <v>0.10198400000000001</v>
          </cell>
          <cell r="AO263">
            <v>0.10198400000000001</v>
          </cell>
          <cell r="AP263">
            <v>0</v>
          </cell>
          <cell r="AQ263">
            <v>0</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row>
        <row r="266">
          <cell r="B266">
            <v>0</v>
          </cell>
          <cell r="C266">
            <v>0</v>
          </cell>
          <cell r="D266">
            <v>0</v>
          </cell>
          <cell r="E266">
            <v>0</v>
          </cell>
          <cell r="F266">
            <v>0</v>
          </cell>
          <cell r="G266">
            <v>0</v>
          </cell>
          <cell r="H266">
            <v>0</v>
          </cell>
          <cell r="I266">
            <v>0</v>
          </cell>
          <cell r="J266">
            <v>0</v>
          </cell>
          <cell r="K266">
            <v>0</v>
          </cell>
          <cell r="L266">
            <v>0</v>
          </cell>
          <cell r="M266">
            <v>6.5004799999999991E-5</v>
          </cell>
          <cell r="N266">
            <v>6.5004799999999991E-5</v>
          </cell>
          <cell r="O266">
            <v>6.5004799999999991E-5</v>
          </cell>
          <cell r="P266">
            <v>0</v>
          </cell>
          <cell r="Q266">
            <v>0</v>
          </cell>
          <cell r="R266">
            <v>0</v>
          </cell>
          <cell r="S266">
            <v>0</v>
          </cell>
          <cell r="AB266">
            <v>0</v>
          </cell>
          <cell r="AC266">
            <v>0</v>
          </cell>
          <cell r="AD266">
            <v>0</v>
          </cell>
          <cell r="AE266">
            <v>0</v>
          </cell>
          <cell r="AF266">
            <v>0</v>
          </cell>
          <cell r="AG266">
            <v>0</v>
          </cell>
          <cell r="AH266">
            <v>0</v>
          </cell>
          <cell r="AI266">
            <v>0</v>
          </cell>
          <cell r="AJ266">
            <v>0</v>
          </cell>
          <cell r="AK266">
            <v>0</v>
          </cell>
          <cell r="AL266">
            <v>0</v>
          </cell>
          <cell r="AM266">
            <v>2.4600999999999998E-2</v>
          </cell>
          <cell r="AN266">
            <v>2.4600999999999998E-2</v>
          </cell>
          <cell r="AO266">
            <v>2.4600999999999998E-2</v>
          </cell>
          <cell r="AP266">
            <v>0</v>
          </cell>
          <cell r="AQ266">
            <v>0</v>
          </cell>
          <cell r="AR266">
            <v>0</v>
          </cell>
          <cell r="AS266">
            <v>0</v>
          </cell>
        </row>
      </sheetData>
      <sheetData sheetId="46"/>
      <sheetData sheetId="47"/>
      <sheetData sheetId="48">
        <row r="263">
          <cell r="B263">
            <v>0</v>
          </cell>
          <cell r="C263">
            <v>0</v>
          </cell>
          <cell r="D263">
            <v>0</v>
          </cell>
          <cell r="E263">
            <v>0</v>
          </cell>
          <cell r="F263">
            <v>0</v>
          </cell>
          <cell r="G263">
            <v>0</v>
          </cell>
          <cell r="H263">
            <v>0</v>
          </cell>
          <cell r="I263">
            <v>0</v>
          </cell>
          <cell r="J263">
            <v>0</v>
          </cell>
          <cell r="K263">
            <v>0</v>
          </cell>
          <cell r="L263">
            <v>0</v>
          </cell>
          <cell r="M263">
            <v>0</v>
          </cell>
          <cell r="N263">
            <v>6.7715514999999995E-3</v>
          </cell>
          <cell r="O263">
            <v>0</v>
          </cell>
          <cell r="P263">
            <v>0</v>
          </cell>
          <cell r="Q263">
            <v>0</v>
          </cell>
          <cell r="R263">
            <v>0</v>
          </cell>
          <cell r="S263">
            <v>0</v>
          </cell>
          <cell r="AB263">
            <v>0</v>
          </cell>
          <cell r="AC263">
            <v>0</v>
          </cell>
          <cell r="AD263">
            <v>0</v>
          </cell>
          <cell r="AE263">
            <v>0</v>
          </cell>
          <cell r="AF263">
            <v>0</v>
          </cell>
          <cell r="AG263">
            <v>0</v>
          </cell>
          <cell r="AH263">
            <v>0</v>
          </cell>
          <cell r="AI263">
            <v>0</v>
          </cell>
          <cell r="AJ263">
            <v>0</v>
          </cell>
          <cell r="AK263">
            <v>0</v>
          </cell>
          <cell r="AL263">
            <v>0</v>
          </cell>
          <cell r="AM263">
            <v>0</v>
          </cell>
          <cell r="AN263">
            <v>1.7009479999999999</v>
          </cell>
          <cell r="AO263">
            <v>0</v>
          </cell>
          <cell r="AP263">
            <v>0</v>
          </cell>
          <cell r="AQ263">
            <v>0</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row>
      </sheetData>
      <sheetData sheetId="49">
        <row r="15">
          <cell r="Q15">
            <v>3.4999999999999999E-9</v>
          </cell>
          <cell r="AQ15">
            <v>1.8E-5</v>
          </cell>
        </row>
        <row r="23">
          <cell r="L23">
            <v>5.0779190000000002E-2</v>
          </cell>
          <cell r="N23">
            <v>1.16641665E-2</v>
          </cell>
          <cell r="O23">
            <v>1.24963335E-2</v>
          </cell>
          <cell r="P23">
            <v>3.2053696499999999E-2</v>
          </cell>
          <cell r="Q23">
            <v>2.4559881499999998E-2</v>
          </cell>
          <cell r="AL23">
            <v>14.799427</v>
          </cell>
          <cell r="AM23">
            <v>7.8937759999999999</v>
          </cell>
          <cell r="AN23">
            <v>3.0307619999999997</v>
          </cell>
          <cell r="AO23">
            <v>3.363807</v>
          </cell>
          <cell r="AP23">
            <v>7.6922939999999995</v>
          </cell>
          <cell r="AQ23">
            <v>5.159789</v>
          </cell>
        </row>
        <row r="39">
          <cell r="L39">
            <v>5.2499999999999995E-7</v>
          </cell>
          <cell r="O39">
            <v>6.9999999999999997E-7</v>
          </cell>
          <cell r="Q39">
            <v>2.9400000000000001E-7</v>
          </cell>
          <cell r="AL39">
            <v>1.1429999999999999E-3</v>
          </cell>
          <cell r="AM39">
            <v>2.0999999999999999E-5</v>
          </cell>
          <cell r="AO39">
            <v>9.8999999999999994E-5</v>
          </cell>
          <cell r="AQ39">
            <v>1.83E-4</v>
          </cell>
        </row>
        <row r="47">
          <cell r="L47">
            <v>3.6049999999999998E-7</v>
          </cell>
          <cell r="P47">
            <v>2.9791999999999997E-4</v>
          </cell>
          <cell r="Q47">
            <v>1.68E-7</v>
          </cell>
          <cell r="AL47">
            <v>1.44E-4</v>
          </cell>
          <cell r="AP47">
            <v>3.1350999999999997E-2</v>
          </cell>
          <cell r="AQ47">
            <v>1.02E-4</v>
          </cell>
        </row>
        <row r="79">
          <cell r="L79">
            <v>1.223341E-3</v>
          </cell>
          <cell r="P79">
            <v>3.4989500000000001E-5</v>
          </cell>
          <cell r="Q79">
            <v>6.9982500000000003E-5</v>
          </cell>
          <cell r="AL79">
            <v>0.25622800000000001</v>
          </cell>
          <cell r="AP79">
            <v>7.8899999999999994E-3</v>
          </cell>
          <cell r="AQ79">
            <v>1.1882999999999999E-2</v>
          </cell>
        </row>
        <row r="85">
          <cell r="L85">
            <v>4.7418822499999999E-2</v>
          </cell>
          <cell r="N85">
            <v>2.3202182499999998E-2</v>
          </cell>
          <cell r="O85">
            <v>2.4533337499999999E-2</v>
          </cell>
          <cell r="P85">
            <v>3.2053843499999998E-2</v>
          </cell>
          <cell r="Q85">
            <v>3.8268457499999999E-2</v>
          </cell>
          <cell r="AL85">
            <v>12.9534</v>
          </cell>
          <cell r="AM85">
            <v>10.167465999999999</v>
          </cell>
          <cell r="AN85">
            <v>6.5650539999999999</v>
          </cell>
          <cell r="AO85">
            <v>7.0100409999999993</v>
          </cell>
          <cell r="AP85">
            <v>8.1409210000000005</v>
          </cell>
          <cell r="AQ85">
            <v>8.3802419999999991</v>
          </cell>
        </row>
        <row r="91">
          <cell r="L91">
            <v>3.15E-7</v>
          </cell>
          <cell r="N91">
            <v>1.463665E-4</v>
          </cell>
          <cell r="O91">
            <v>3.8237500000000001E-5</v>
          </cell>
          <cell r="P91">
            <v>2.9154999999999998E-5</v>
          </cell>
          <cell r="Q91">
            <v>2.808386E-3</v>
          </cell>
          <cell r="AL91">
            <v>7.8699999999999994E-4</v>
          </cell>
          <cell r="AM91">
            <v>1.1539999999999999E-3</v>
          </cell>
          <cell r="AN91">
            <v>2.4666999999999998E-2</v>
          </cell>
          <cell r="AO91">
            <v>8.3420000000000005E-3</v>
          </cell>
          <cell r="AP91">
            <v>6.5550000000000001E-3</v>
          </cell>
          <cell r="AQ91">
            <v>0.49362</v>
          </cell>
        </row>
        <row r="94">
          <cell r="L94">
            <v>3.390415E-4</v>
          </cell>
          <cell r="P94">
            <v>1.0276E-5</v>
          </cell>
          <cell r="Q94">
            <v>1.3555849999999999E-4</v>
          </cell>
          <cell r="AL94">
            <v>6.2325999999999999E-2</v>
          </cell>
          <cell r="AP94">
            <v>2.496E-3</v>
          </cell>
          <cell r="AQ94">
            <v>3.0648999999999999E-2</v>
          </cell>
        </row>
        <row r="108">
          <cell r="N108">
            <v>7.0699999999999996E-7</v>
          </cell>
          <cell r="O108">
            <v>9.8504279999999996E-3</v>
          </cell>
          <cell r="AN108">
            <v>1.8999999999999998E-5</v>
          </cell>
          <cell r="AO108">
            <v>3.5965029999999998</v>
          </cell>
        </row>
        <row r="114">
          <cell r="L114">
            <v>1.2118785E-3</v>
          </cell>
          <cell r="N114">
            <v>3.6606989999999999E-3</v>
          </cell>
          <cell r="O114">
            <v>2.6405959999999998E-3</v>
          </cell>
          <cell r="P114">
            <v>3.3949369999999998E-3</v>
          </cell>
          <cell r="Q114">
            <v>8.3271300000000001E-4</v>
          </cell>
          <cell r="AL114">
            <v>0.211205</v>
          </cell>
          <cell r="AM114">
            <v>0.57457999999999998</v>
          </cell>
          <cell r="AN114">
            <v>0.91164199999999995</v>
          </cell>
          <cell r="AO114">
            <v>0.63856299999999999</v>
          </cell>
          <cell r="AP114">
            <v>0.84645399999999993</v>
          </cell>
          <cell r="AQ114">
            <v>0.19276199999999999</v>
          </cell>
        </row>
        <row r="116">
          <cell r="P116">
            <v>6.9979000000000002E-5</v>
          </cell>
          <cell r="AP116">
            <v>1.5125999999999999E-2</v>
          </cell>
        </row>
        <row r="160">
          <cell r="L160">
            <v>3.6653154999999999E-3</v>
          </cell>
          <cell r="N160">
            <v>9.772069999999999E-4</v>
          </cell>
          <cell r="O160">
            <v>6.45533E-4</v>
          </cell>
          <cell r="P160">
            <v>1.1030915E-3</v>
          </cell>
          <cell r="Q160">
            <v>7.5443199999999998E-4</v>
          </cell>
          <cell r="AL160">
            <v>0.80274699999999999</v>
          </cell>
          <cell r="AM160">
            <v>0.45340599999999998</v>
          </cell>
          <cell r="AN160">
            <v>0.45760699999999999</v>
          </cell>
          <cell r="AO160">
            <v>0.37912199999999996</v>
          </cell>
          <cell r="AP160">
            <v>0.46654699999999999</v>
          </cell>
          <cell r="AQ160">
            <v>0.43997999999999998</v>
          </cell>
        </row>
        <row r="188">
          <cell r="O188">
            <v>9.6099499999999997E-5</v>
          </cell>
          <cell r="Q188">
            <v>1.17117E-4</v>
          </cell>
          <cell r="AO188">
            <v>2.9217999999999997E-2</v>
          </cell>
          <cell r="AQ188">
            <v>1.9852999999999999E-2</v>
          </cell>
        </row>
        <row r="189">
          <cell r="Q189">
            <v>5.4143599999999996E-4</v>
          </cell>
          <cell r="AQ189">
            <v>0.11633199999999999</v>
          </cell>
        </row>
        <row r="193">
          <cell r="Q193">
            <v>5.6325500000000001E-5</v>
          </cell>
          <cell r="AQ193">
            <v>9.5560000000000003E-3</v>
          </cell>
        </row>
        <row r="206">
          <cell r="Q206">
            <v>4.1999999999999999E-8</v>
          </cell>
          <cell r="AQ206">
            <v>1.4999999999999999E-4</v>
          </cell>
        </row>
        <row r="207">
          <cell r="O207">
            <v>3.4999999999999999E-9</v>
          </cell>
          <cell r="AO207">
            <v>3.0000000000000001E-6</v>
          </cell>
        </row>
        <row r="212">
          <cell r="L212">
            <v>3.9024999999999995E-6</v>
          </cell>
          <cell r="O212">
            <v>1.7738699999999999E-4</v>
          </cell>
          <cell r="P212">
            <v>1.375423E-3</v>
          </cell>
          <cell r="Q212">
            <v>7.3713499999999998E-5</v>
          </cell>
          <cell r="AL212">
            <v>1E-3</v>
          </cell>
          <cell r="AM212">
            <v>2.892E-3</v>
          </cell>
          <cell r="AO212">
            <v>6.8634000000000001E-2</v>
          </cell>
          <cell r="AP212">
            <v>0.36445699999999998</v>
          </cell>
          <cell r="AQ212">
            <v>3.6901999999999997E-2</v>
          </cell>
        </row>
        <row r="238">
          <cell r="L238">
            <v>3.4999999999999999E-9</v>
          </cell>
          <cell r="Q238">
            <v>6.3381500000000003E-5</v>
          </cell>
          <cell r="AL238">
            <v>3.0000000000000001E-6</v>
          </cell>
          <cell r="AQ238">
            <v>1.188E-2</v>
          </cell>
        </row>
        <row r="246">
          <cell r="L246">
            <v>2.9255520000000001E-3</v>
          </cell>
          <cell r="N246">
            <v>1.27327095E-2</v>
          </cell>
          <cell r="O246">
            <v>9.2795289999999999E-3</v>
          </cell>
          <cell r="P246">
            <v>1.2593462E-2</v>
          </cell>
          <cell r="Q246">
            <v>6.4029454999999999E-3</v>
          </cell>
          <cell r="AL246">
            <v>0.67651399999999995</v>
          </cell>
          <cell r="AM246">
            <v>4.2438259999999994</v>
          </cell>
          <cell r="AN246">
            <v>3.20655</v>
          </cell>
          <cell r="AO246">
            <v>2.2833399999999999</v>
          </cell>
          <cell r="AP246">
            <v>3.1745079999999999</v>
          </cell>
          <cell r="AQ246">
            <v>1.512472</v>
          </cell>
        </row>
        <row r="247">
          <cell r="L247">
            <v>8.9186999999999998E-5</v>
          </cell>
          <cell r="N247">
            <v>1.309E-5</v>
          </cell>
          <cell r="O247">
            <v>2.9207499999999998E-5</v>
          </cell>
          <cell r="P247">
            <v>5.3248299999999994E-4</v>
          </cell>
          <cell r="Q247">
            <v>1.7529539999999999E-3</v>
          </cell>
          <cell r="AL247">
            <v>1.7693E-2</v>
          </cell>
          <cell r="AM247">
            <v>0.48709199999999997</v>
          </cell>
          <cell r="AN247">
            <v>1.7569999999999999E-3</v>
          </cell>
          <cell r="AO247">
            <v>1.9910999999999998E-2</v>
          </cell>
          <cell r="AP247">
            <v>0.12440999999999999</v>
          </cell>
          <cell r="AQ247">
            <v>0.203263</v>
          </cell>
        </row>
        <row r="253">
          <cell r="Q253">
            <v>9.4499999999999993E-8</v>
          </cell>
          <cell r="AQ253">
            <v>2.4999999999999998E-5</v>
          </cell>
        </row>
        <row r="263">
          <cell r="B263">
            <v>0</v>
          </cell>
          <cell r="C263">
            <v>0</v>
          </cell>
          <cell r="D263">
            <v>0</v>
          </cell>
          <cell r="E263">
            <v>0</v>
          </cell>
          <cell r="F263">
            <v>0</v>
          </cell>
          <cell r="G263">
            <v>0</v>
          </cell>
          <cell r="H263">
            <v>0</v>
          </cell>
          <cell r="I263">
            <v>0</v>
          </cell>
          <cell r="J263">
            <v>0</v>
          </cell>
          <cell r="K263">
            <v>0</v>
          </cell>
          <cell r="L263">
            <v>0.14364728000000007</v>
          </cell>
          <cell r="M263">
            <v>0</v>
          </cell>
          <cell r="N263">
            <v>8.6167472999999994E-2</v>
          </cell>
          <cell r="O263">
            <v>9.6632175499999987E-2</v>
          </cell>
          <cell r="P263">
            <v>0.1445905545</v>
          </cell>
          <cell r="Q263">
            <v>0.15553299649999999</v>
          </cell>
          <cell r="R263">
            <v>0</v>
          </cell>
          <cell r="S263">
            <v>0</v>
          </cell>
          <cell r="AB263">
            <v>0</v>
          </cell>
          <cell r="AC263">
            <v>0</v>
          </cell>
          <cell r="AD263">
            <v>0</v>
          </cell>
          <cell r="AE263">
            <v>0</v>
          </cell>
          <cell r="AF263">
            <v>0</v>
          </cell>
          <cell r="AG263">
            <v>0</v>
          </cell>
          <cell r="AH263">
            <v>0</v>
          </cell>
          <cell r="AI263">
            <v>0</v>
          </cell>
          <cell r="AJ263">
            <v>0</v>
          </cell>
          <cell r="AK263">
            <v>0</v>
          </cell>
          <cell r="AL263">
            <v>57.096670999999986</v>
          </cell>
          <cell r="AM263">
            <v>51.758587999999982</v>
          </cell>
          <cell r="AN263">
            <v>39.916046000000001</v>
          </cell>
          <cell r="AO263">
            <v>45.642549999999993</v>
          </cell>
          <cell r="AP263">
            <v>56.264081157999989</v>
          </cell>
          <cell r="AQ263">
            <v>53.140879999999989</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1.4972999999999999E-5</v>
          </cell>
          <cell r="Q265">
            <v>1.3614825E-3</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6.4869999999999997E-2</v>
          </cell>
          <cell r="AQ265">
            <v>0.23066599999999998</v>
          </cell>
          <cell r="AR265">
            <v>0</v>
          </cell>
          <cell r="AS265">
            <v>0</v>
          </cell>
        </row>
        <row r="266">
          <cell r="B266">
            <v>0</v>
          </cell>
          <cell r="C266">
            <v>0</v>
          </cell>
          <cell r="D266">
            <v>0</v>
          </cell>
          <cell r="E266">
            <v>0</v>
          </cell>
          <cell r="F266">
            <v>0</v>
          </cell>
          <cell r="G266">
            <v>0</v>
          </cell>
          <cell r="H266">
            <v>0</v>
          </cell>
          <cell r="I266">
            <v>0</v>
          </cell>
          <cell r="J266">
            <v>0</v>
          </cell>
          <cell r="K266">
            <v>0</v>
          </cell>
          <cell r="L266">
            <v>3.3522247500000005E-2</v>
          </cell>
          <cell r="M266">
            <v>0</v>
          </cell>
          <cell r="N266">
            <v>3.3770292499999993E-2</v>
          </cell>
          <cell r="O266">
            <v>3.3665842000000001E-2</v>
          </cell>
          <cell r="P266">
            <v>5.1135882000000001E-2</v>
          </cell>
          <cell r="Q266">
            <v>6.765284399999999E-2</v>
          </cell>
          <cell r="R266">
            <v>0</v>
          </cell>
          <cell r="S266">
            <v>0</v>
          </cell>
          <cell r="AB266">
            <v>0</v>
          </cell>
          <cell r="AC266">
            <v>0</v>
          </cell>
          <cell r="AD266">
            <v>0</v>
          </cell>
          <cell r="AE266">
            <v>0</v>
          </cell>
          <cell r="AF266">
            <v>0</v>
          </cell>
          <cell r="AG266">
            <v>0</v>
          </cell>
          <cell r="AH266">
            <v>0</v>
          </cell>
          <cell r="AI266">
            <v>0</v>
          </cell>
          <cell r="AJ266">
            <v>0</v>
          </cell>
          <cell r="AK266">
            <v>0</v>
          </cell>
          <cell r="AL266">
            <v>25.934341</v>
          </cell>
          <cell r="AM266">
            <v>26.546945999999998</v>
          </cell>
          <cell r="AN266">
            <v>25.717693999999998</v>
          </cell>
          <cell r="AO266">
            <v>27.475639999999999</v>
          </cell>
          <cell r="AP266">
            <v>32.802057157999997</v>
          </cell>
          <cell r="AQ266">
            <v>34.53873699999999</v>
          </cell>
          <cell r="AR266">
            <v>0</v>
          </cell>
          <cell r="AS266">
            <v>0</v>
          </cell>
        </row>
      </sheetData>
      <sheetData sheetId="50">
        <row r="15">
          <cell r="N15">
            <v>0</v>
          </cell>
          <cell r="AN15">
            <v>0</v>
          </cell>
        </row>
        <row r="16">
          <cell r="N16">
            <v>0</v>
          </cell>
          <cell r="AN16">
            <v>0</v>
          </cell>
        </row>
        <row r="23">
          <cell r="N23">
            <v>0</v>
          </cell>
          <cell r="AN23">
            <v>0</v>
          </cell>
        </row>
        <row r="34">
          <cell r="N34">
            <v>0</v>
          </cell>
          <cell r="AN34">
            <v>0</v>
          </cell>
        </row>
        <row r="39">
          <cell r="N39">
            <v>0</v>
          </cell>
          <cell r="AN39">
            <v>0</v>
          </cell>
        </row>
        <row r="47">
          <cell r="N47">
            <v>0</v>
          </cell>
          <cell r="AN47">
            <v>0</v>
          </cell>
        </row>
        <row r="63">
          <cell r="N63">
            <v>0</v>
          </cell>
          <cell r="AN63">
            <v>0</v>
          </cell>
        </row>
        <row r="66">
          <cell r="N66">
            <v>0</v>
          </cell>
          <cell r="AN66">
            <v>0</v>
          </cell>
        </row>
        <row r="67">
          <cell r="N67">
            <v>0</v>
          </cell>
          <cell r="AN67">
            <v>0</v>
          </cell>
        </row>
        <row r="69">
          <cell r="N69">
            <v>0</v>
          </cell>
          <cell r="AN69">
            <v>0</v>
          </cell>
        </row>
        <row r="79">
          <cell r="N79">
            <v>0</v>
          </cell>
          <cell r="AN79">
            <v>0</v>
          </cell>
        </row>
        <row r="84">
          <cell r="N84">
            <v>0</v>
          </cell>
          <cell r="AN84">
            <v>0</v>
          </cell>
        </row>
        <row r="85">
          <cell r="N85">
            <v>0</v>
          </cell>
          <cell r="AN85">
            <v>0</v>
          </cell>
        </row>
        <row r="91">
          <cell r="N91">
            <v>0</v>
          </cell>
          <cell r="AN91">
            <v>0</v>
          </cell>
        </row>
        <row r="94">
          <cell r="N94">
            <v>0</v>
          </cell>
          <cell r="AN94">
            <v>0</v>
          </cell>
        </row>
        <row r="105">
          <cell r="N105">
            <v>0</v>
          </cell>
          <cell r="AN105">
            <v>0</v>
          </cell>
        </row>
        <row r="106">
          <cell r="N106">
            <v>0</v>
          </cell>
          <cell r="AN106">
            <v>0</v>
          </cell>
        </row>
        <row r="108">
          <cell r="N108">
            <v>0</v>
          </cell>
          <cell r="AN108">
            <v>0</v>
          </cell>
        </row>
        <row r="112">
          <cell r="N112">
            <v>0</v>
          </cell>
          <cell r="AN112">
            <v>0</v>
          </cell>
        </row>
        <row r="114">
          <cell r="N114">
            <v>0</v>
          </cell>
          <cell r="AN114">
            <v>0</v>
          </cell>
        </row>
        <row r="116">
          <cell r="N116">
            <v>0</v>
          </cell>
          <cell r="AN116">
            <v>0</v>
          </cell>
        </row>
        <row r="121">
          <cell r="N121">
            <v>0</v>
          </cell>
          <cell r="AN121">
            <v>0</v>
          </cell>
        </row>
        <row r="126">
          <cell r="N126">
            <v>0</v>
          </cell>
          <cell r="AN126">
            <v>0</v>
          </cell>
        </row>
        <row r="132">
          <cell r="N132">
            <v>0</v>
          </cell>
          <cell r="AN132">
            <v>0</v>
          </cell>
        </row>
        <row r="133">
          <cell r="N133">
            <v>0</v>
          </cell>
          <cell r="AN133">
            <v>0</v>
          </cell>
        </row>
        <row r="138">
          <cell r="N138">
            <v>0</v>
          </cell>
          <cell r="AN138">
            <v>0</v>
          </cell>
        </row>
        <row r="141">
          <cell r="N141">
            <v>0</v>
          </cell>
          <cell r="AN141">
            <v>0</v>
          </cell>
        </row>
        <row r="147">
          <cell r="N147">
            <v>0</v>
          </cell>
          <cell r="AN147">
            <v>0</v>
          </cell>
        </row>
        <row r="160">
          <cell r="N160">
            <v>0</v>
          </cell>
          <cell r="AN160">
            <v>0</v>
          </cell>
        </row>
        <row r="188">
          <cell r="N188">
            <v>0</v>
          </cell>
          <cell r="AN188">
            <v>0</v>
          </cell>
        </row>
        <row r="189">
          <cell r="N189">
            <v>0</v>
          </cell>
          <cell r="AN189">
            <v>0</v>
          </cell>
        </row>
        <row r="193">
          <cell r="N193">
            <v>0</v>
          </cell>
          <cell r="AN193">
            <v>0</v>
          </cell>
        </row>
        <row r="206">
          <cell r="N206">
            <v>0</v>
          </cell>
          <cell r="AN206">
            <v>0</v>
          </cell>
        </row>
        <row r="207">
          <cell r="N207">
            <v>0</v>
          </cell>
          <cell r="AN207">
            <v>0</v>
          </cell>
        </row>
        <row r="208">
          <cell r="N208">
            <v>0</v>
          </cell>
          <cell r="AN208">
            <v>0</v>
          </cell>
        </row>
        <row r="212">
          <cell r="N212">
            <v>0</v>
          </cell>
          <cell r="AN212">
            <v>0</v>
          </cell>
        </row>
        <row r="225">
          <cell r="N225">
            <v>0</v>
          </cell>
          <cell r="AN225">
            <v>0</v>
          </cell>
        </row>
        <row r="228">
          <cell r="N228">
            <v>0</v>
          </cell>
          <cell r="AN228">
            <v>0</v>
          </cell>
        </row>
        <row r="231">
          <cell r="N231">
            <v>0</v>
          </cell>
          <cell r="AN231">
            <v>0</v>
          </cell>
        </row>
        <row r="238">
          <cell r="N238">
            <v>0</v>
          </cell>
          <cell r="AN238">
            <v>0</v>
          </cell>
        </row>
        <row r="246">
          <cell r="N246">
            <v>0</v>
          </cell>
          <cell r="AN246">
            <v>0</v>
          </cell>
        </row>
        <row r="247">
          <cell r="N247">
            <v>0</v>
          </cell>
          <cell r="AN247">
            <v>0</v>
          </cell>
        </row>
        <row r="253">
          <cell r="N253">
            <v>0</v>
          </cell>
          <cell r="AN253">
            <v>0</v>
          </cell>
        </row>
        <row r="263">
          <cell r="B263">
            <v>0</v>
          </cell>
          <cell r="C263">
            <v>0</v>
          </cell>
          <cell r="D263">
            <v>0</v>
          </cell>
          <cell r="E263">
            <v>0</v>
          </cell>
          <cell r="F263">
            <v>0</v>
          </cell>
          <cell r="G263">
            <v>0</v>
          </cell>
          <cell r="H263">
            <v>0</v>
          </cell>
          <cell r="I263">
            <v>0</v>
          </cell>
          <cell r="J263">
            <v>0</v>
          </cell>
          <cell r="K263">
            <v>0</v>
          </cell>
          <cell r="L263">
            <v>0</v>
          </cell>
          <cell r="M263">
            <v>0</v>
          </cell>
          <cell r="N263">
            <v>0</v>
          </cell>
          <cell r="O263">
            <v>0</v>
          </cell>
          <cell r="P263">
            <v>0</v>
          </cell>
          <cell r="Q263">
            <v>0</v>
          </cell>
          <cell r="R263">
            <v>0</v>
          </cell>
          <cell r="S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row>
      </sheetData>
      <sheetData sheetId="5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53"/>
  </sheetPr>
  <dimension ref="B1:Q20"/>
  <sheetViews>
    <sheetView tabSelected="1" workbookViewId="0">
      <selection activeCell="B2" sqref="B2:Q4"/>
    </sheetView>
  </sheetViews>
  <sheetFormatPr defaultColWidth="9.08984375" defaultRowHeight="12.5"/>
  <cols>
    <col min="1" max="1" width="1.7265625" style="178" customWidth="1"/>
    <col min="2" max="16384" width="9.08984375" style="178"/>
  </cols>
  <sheetData>
    <row r="1" spans="2:17" ht="9" customHeight="1">
      <c r="B1" s="189"/>
      <c r="C1" s="189"/>
      <c r="D1" s="189"/>
      <c r="E1" s="189"/>
      <c r="F1" s="189"/>
      <c r="G1" s="189"/>
      <c r="H1" s="189"/>
      <c r="I1" s="189"/>
      <c r="J1" s="189"/>
      <c r="K1" s="189"/>
      <c r="L1" s="189"/>
      <c r="M1" s="189"/>
      <c r="N1" s="189"/>
      <c r="O1" s="189"/>
      <c r="P1" s="189"/>
      <c r="Q1" s="189"/>
    </row>
    <row r="2" spans="2:17" ht="15" customHeight="1">
      <c r="B2" s="190" t="s">
        <v>87</v>
      </c>
      <c r="C2" s="190"/>
      <c r="D2" s="190"/>
      <c r="E2" s="190"/>
      <c r="F2" s="190"/>
      <c r="G2" s="190"/>
      <c r="H2" s="190"/>
      <c r="I2" s="190"/>
      <c r="J2" s="190"/>
      <c r="K2" s="190"/>
      <c r="L2" s="190"/>
      <c r="M2" s="190"/>
      <c r="N2" s="190"/>
      <c r="O2" s="190"/>
      <c r="P2" s="190"/>
      <c r="Q2" s="190"/>
    </row>
    <row r="3" spans="2:17" ht="15" customHeight="1">
      <c r="B3" s="190" t="s">
        <v>88</v>
      </c>
      <c r="C3" s="190"/>
      <c r="D3" s="190"/>
      <c r="E3" s="190"/>
      <c r="F3" s="190"/>
      <c r="G3" s="190"/>
      <c r="H3" s="190"/>
      <c r="I3" s="190"/>
      <c r="J3" s="190"/>
      <c r="K3" s="190"/>
      <c r="L3" s="190"/>
      <c r="M3" s="190"/>
      <c r="N3" s="190"/>
      <c r="O3" s="190"/>
      <c r="P3" s="190"/>
      <c r="Q3" s="190"/>
    </row>
    <row r="4" spans="2:17" ht="15" customHeight="1">
      <c r="B4" s="190" t="s">
        <v>89</v>
      </c>
      <c r="C4" s="190"/>
      <c r="D4" s="190"/>
      <c r="E4" s="190"/>
      <c r="F4" s="190"/>
      <c r="G4" s="190"/>
      <c r="H4" s="190"/>
      <c r="I4" s="190"/>
      <c r="J4" s="190"/>
      <c r="K4" s="190"/>
      <c r="L4" s="190"/>
      <c r="M4" s="190"/>
      <c r="N4" s="190"/>
      <c r="O4" s="190"/>
      <c r="P4" s="190"/>
      <c r="Q4" s="190"/>
    </row>
    <row r="5" spans="2:17" ht="15" customHeight="1">
      <c r="B5" s="178" t="s">
        <v>90</v>
      </c>
    </row>
    <row r="6" spans="2:17" ht="15" customHeight="1">
      <c r="B6" s="178" t="s">
        <v>91</v>
      </c>
    </row>
    <row r="7" spans="2:17" ht="15" customHeight="1">
      <c r="B7" s="178" t="s">
        <v>92</v>
      </c>
    </row>
    <row r="8" spans="2:17" ht="15" customHeight="1">
      <c r="B8" s="178" t="s">
        <v>93</v>
      </c>
    </row>
    <row r="9" spans="2:17" ht="15" customHeight="1">
      <c r="B9" s="178" t="s">
        <v>94</v>
      </c>
    </row>
    <row r="10" spans="2:17" ht="15" customHeight="1">
      <c r="B10" s="178" t="s">
        <v>95</v>
      </c>
    </row>
    <row r="11" spans="2:17" ht="15" customHeight="1">
      <c r="B11" s="178" t="s">
        <v>96</v>
      </c>
    </row>
    <row r="12" spans="2:17" ht="15" customHeight="1">
      <c r="B12" s="178" t="s">
        <v>97</v>
      </c>
    </row>
    <row r="13" spans="2:17" ht="15" customHeight="1">
      <c r="B13" s="178" t="s">
        <v>98</v>
      </c>
    </row>
    <row r="14" spans="2:17" ht="15" customHeight="1">
      <c r="B14" s="178" t="s">
        <v>99</v>
      </c>
    </row>
    <row r="15" spans="2:17" ht="15" customHeight="1">
      <c r="B15" s="178" t="s">
        <v>132</v>
      </c>
    </row>
    <row r="16" spans="2:17" ht="15" customHeight="1">
      <c r="B16" s="178" t="s">
        <v>100</v>
      </c>
    </row>
    <row r="17" spans="2:2" ht="15" customHeight="1">
      <c r="B17" s="178" t="s">
        <v>101</v>
      </c>
    </row>
    <row r="18" spans="2:2" ht="15" customHeight="1">
      <c r="B18" s="178" t="s">
        <v>102</v>
      </c>
    </row>
    <row r="19" spans="2:2" ht="15" customHeight="1">
      <c r="B19" s="178" t="s">
        <v>103</v>
      </c>
    </row>
    <row r="20" spans="2:2" ht="15" customHeight="1">
      <c r="B20" s="178" t="s">
        <v>104</v>
      </c>
    </row>
  </sheetData>
  <mergeCells count="4">
    <mergeCell ref="B1:Q1"/>
    <mergeCell ref="B2:Q2"/>
    <mergeCell ref="B3:Q3"/>
    <mergeCell ref="B4:Q4"/>
  </mergeCells>
  <phoneticPr fontId="2"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6"/>
  </sheetPr>
  <dimension ref="A1:T11"/>
  <sheetViews>
    <sheetView workbookViewId="0">
      <pane xSplit="1" ySplit="2" topLeftCell="B3" activePane="bottomRight" state="frozen"/>
      <selection activeCell="B2" sqref="B2:Q2"/>
      <selection pane="topRight" activeCell="B2" sqref="B2:Q2"/>
      <selection pane="bottomLeft" activeCell="B2" sqref="B2:Q2"/>
      <selection pane="bottomRight" activeCell="B10" sqref="B10:N11"/>
    </sheetView>
  </sheetViews>
  <sheetFormatPr defaultRowHeight="12.5"/>
  <cols>
    <col min="1" max="1" width="5.7265625" customWidth="1"/>
    <col min="2" max="8" width="9.7265625" customWidth="1"/>
    <col min="9" max="9" width="11.7265625" customWidth="1"/>
    <col min="10" max="16" width="9.7265625" customWidth="1"/>
    <col min="17" max="17" width="1.7265625" customWidth="1"/>
    <col min="18" max="18" width="9.7265625" customWidth="1"/>
    <col min="19" max="19" width="10.7265625" customWidth="1"/>
    <col min="20" max="20" width="9.7265625" customWidth="1"/>
  </cols>
  <sheetData>
    <row r="1" spans="1:20" ht="13">
      <c r="B1" s="191" t="s">
        <v>0</v>
      </c>
      <c r="C1" s="191"/>
      <c r="D1" s="191"/>
      <c r="E1" s="191"/>
      <c r="F1" s="191"/>
      <c r="G1" s="191"/>
      <c r="H1" s="191"/>
      <c r="I1" s="191"/>
      <c r="J1" s="191"/>
      <c r="K1" s="191"/>
      <c r="L1" s="191"/>
      <c r="M1" s="46"/>
      <c r="N1" s="191" t="s">
        <v>5</v>
      </c>
      <c r="O1" s="191"/>
      <c r="P1" s="191"/>
      <c r="R1" s="191" t="s">
        <v>0</v>
      </c>
      <c r="S1" s="191"/>
      <c r="T1" s="191"/>
    </row>
    <row r="2" spans="1:20" ht="45" customHeight="1">
      <c r="B2" s="49" t="s">
        <v>73</v>
      </c>
      <c r="C2" s="49" t="s">
        <v>1</v>
      </c>
      <c r="D2" s="49" t="s">
        <v>2</v>
      </c>
      <c r="E2" s="49" t="s">
        <v>3</v>
      </c>
      <c r="F2" s="50" t="s">
        <v>66</v>
      </c>
      <c r="G2" s="50" t="s">
        <v>67</v>
      </c>
      <c r="H2" s="50" t="s">
        <v>58</v>
      </c>
      <c r="I2" s="51" t="s">
        <v>84</v>
      </c>
      <c r="J2" s="51" t="s">
        <v>83</v>
      </c>
      <c r="K2" s="50" t="s">
        <v>68</v>
      </c>
      <c r="L2" s="50" t="s">
        <v>105</v>
      </c>
      <c r="M2" s="49" t="s">
        <v>80</v>
      </c>
      <c r="N2" s="50" t="s">
        <v>18</v>
      </c>
      <c r="O2" s="50" t="s">
        <v>74</v>
      </c>
      <c r="P2" s="50" t="s">
        <v>4</v>
      </c>
      <c r="R2" s="50" t="s">
        <v>106</v>
      </c>
      <c r="S2" s="50" t="s">
        <v>107</v>
      </c>
      <c r="T2" s="50" t="s">
        <v>105</v>
      </c>
    </row>
    <row r="3" spans="1:20" ht="15" customHeight="1">
      <c r="B3" s="192" t="s">
        <v>108</v>
      </c>
      <c r="C3" s="192"/>
      <c r="D3" s="192"/>
      <c r="E3" s="192"/>
      <c r="F3" s="192"/>
      <c r="G3" s="192"/>
      <c r="H3" s="192"/>
      <c r="I3" s="192"/>
      <c r="J3" s="192"/>
      <c r="K3" s="192"/>
      <c r="L3" s="192"/>
      <c r="M3" s="192"/>
      <c r="N3" s="192"/>
      <c r="O3" s="192"/>
      <c r="P3" s="192"/>
    </row>
    <row r="4" spans="1:20" ht="14">
      <c r="B4" s="52">
        <f t="shared" ref="B4:T4" si="0">IF($A$7="Y",B$6,1)</f>
        <v>1</v>
      </c>
      <c r="C4" s="52">
        <f t="shared" si="0"/>
        <v>1.82</v>
      </c>
      <c r="D4" s="52">
        <f t="shared" si="0"/>
        <v>1.9</v>
      </c>
      <c r="E4" s="52">
        <f t="shared" si="0"/>
        <v>2.2999999999999998</v>
      </c>
      <c r="F4" s="53">
        <f t="shared" si="0"/>
        <v>2.6599999999999997</v>
      </c>
      <c r="G4" s="53">
        <f t="shared" si="0"/>
        <v>3.5</v>
      </c>
      <c r="H4" s="53">
        <f t="shared" si="0"/>
        <v>2.8</v>
      </c>
      <c r="I4" s="53">
        <f t="shared" si="0"/>
        <v>1.9599999999999997</v>
      </c>
      <c r="J4" s="53">
        <f t="shared" si="0"/>
        <v>2.52</v>
      </c>
      <c r="K4" s="53">
        <f t="shared" si="0"/>
        <v>3.5</v>
      </c>
      <c r="L4" s="53"/>
      <c r="M4" s="52">
        <f t="shared" si="0"/>
        <v>1</v>
      </c>
      <c r="N4" s="53">
        <f t="shared" si="0"/>
        <v>1.6099999999999999</v>
      </c>
      <c r="O4" s="53">
        <f t="shared" si="0"/>
        <v>4.5</v>
      </c>
      <c r="P4" s="53">
        <f t="shared" si="0"/>
        <v>3.5</v>
      </c>
      <c r="R4" s="53">
        <v>2.5</v>
      </c>
      <c r="S4" s="53">
        <f t="shared" si="0"/>
        <v>3.5</v>
      </c>
      <c r="T4" s="53">
        <f t="shared" si="0"/>
        <v>2.8</v>
      </c>
    </row>
    <row r="5" spans="1:20">
      <c r="B5" s="49" t="str">
        <f>IF($A$7="Y","m3 / m3","m3 / m3")</f>
        <v>m3 / m3</v>
      </c>
      <c r="C5" s="49" t="str">
        <f>IF($A$7="Y","m3 / m3","m3 / m3")</f>
        <v>m3 / m3</v>
      </c>
      <c r="D5" s="49" t="str">
        <f>IF($A$7="Y","m3 / m3","m3 / m3")</f>
        <v>m3 / m3</v>
      </c>
      <c r="E5" s="49" t="str">
        <f>IF($A$7="Y","m3 / m3","m3 / m3")</f>
        <v>m3 / m3</v>
      </c>
      <c r="F5" s="50" t="str">
        <f t="shared" ref="F5:T5" si="1">IF($A$7="Y","m3 / tonne","tonne / tonne")</f>
        <v>m3 / tonne</v>
      </c>
      <c r="G5" s="50" t="str">
        <f t="shared" si="1"/>
        <v>m3 / tonne</v>
      </c>
      <c r="H5" s="50" t="str">
        <f t="shared" si="1"/>
        <v>m3 / tonne</v>
      </c>
      <c r="I5" s="50" t="str">
        <f t="shared" si="1"/>
        <v>m3 / tonne</v>
      </c>
      <c r="J5" s="50" t="str">
        <f t="shared" si="1"/>
        <v>m3 / tonne</v>
      </c>
      <c r="K5" s="50" t="str">
        <f t="shared" si="1"/>
        <v>m3 / tonne</v>
      </c>
      <c r="L5" s="50" t="str">
        <f t="shared" si="1"/>
        <v>m3 / tonne</v>
      </c>
      <c r="M5" s="49" t="str">
        <f>IF($A$7="Y","m3 / m3","m3 / m3")</f>
        <v>m3 / m3</v>
      </c>
      <c r="N5" s="50" t="str">
        <f t="shared" si="1"/>
        <v>m3 / tonne</v>
      </c>
      <c r="O5" s="50" t="str">
        <f t="shared" si="1"/>
        <v>m3 / tonne</v>
      </c>
      <c r="P5" s="50" t="str">
        <f t="shared" si="1"/>
        <v>m3 / tonne</v>
      </c>
      <c r="R5" s="50" t="str">
        <f t="shared" si="1"/>
        <v>m3 / tonne</v>
      </c>
      <c r="S5" s="50" t="str">
        <f t="shared" si="1"/>
        <v>m3 / tonne</v>
      </c>
      <c r="T5" s="50" t="str">
        <f t="shared" si="1"/>
        <v>m3 / tonne</v>
      </c>
    </row>
    <row r="6" spans="1:20">
      <c r="B6" s="54">
        <f>[1]RWE!$A$3</f>
        <v>1</v>
      </c>
      <c r="C6" s="54">
        <f>[1]RWE!$A$7</f>
        <v>1.82</v>
      </c>
      <c r="D6" s="54">
        <f>[1]RWE!$A$8</f>
        <v>1.9</v>
      </c>
      <c r="E6" s="54">
        <f>[1]RWE!$A$12</f>
        <v>2.2999999999999998</v>
      </c>
      <c r="F6" s="54">
        <f>[1]ToM3!$A$2*[1]RWE!$A$9</f>
        <v>2.6599999999999997</v>
      </c>
      <c r="G6" s="54">
        <f>[1]ToM3!$A$2*[1]RWE!$A$18</f>
        <v>3.5</v>
      </c>
      <c r="H6" s="54">
        <f>[1]ToM3!$A$2*[1]RWE!$A$25</f>
        <v>2.8</v>
      </c>
      <c r="I6" s="54">
        <f>[1]ToM3!$A$2*[1]RWE!$A$10</f>
        <v>1.9599999999999997</v>
      </c>
      <c r="J6" s="54">
        <f>[1]ToM3!$A$2*[1]RWE!$A$11</f>
        <v>2.52</v>
      </c>
      <c r="K6" s="54">
        <f>[1]ToM3!$A$2*[1]RWE!$A$21</f>
        <v>3.5</v>
      </c>
      <c r="L6" s="54"/>
      <c r="M6" s="54">
        <f>[1]RWE!$A$3</f>
        <v>1</v>
      </c>
      <c r="N6" s="54">
        <f>[1]ToM3!$A$2*[1]RWE!$A$1</f>
        <v>1.6099999999999999</v>
      </c>
      <c r="O6" s="54">
        <f>[1]RWE!$A$23</f>
        <v>4.5</v>
      </c>
      <c r="P6" s="54">
        <f>[1]RWE!$A$24</f>
        <v>3.5</v>
      </c>
      <c r="R6" s="54">
        <f>[1]ToM3!$A$2*[1]RWE!$A$14</f>
        <v>3.5</v>
      </c>
      <c r="S6" s="54">
        <f>[1]ToM3!$A$2*[1]RWE!$A$20</f>
        <v>3.5</v>
      </c>
      <c r="T6" s="54">
        <f>[1]ToM3!$A$2*[1]RWE!$A$22</f>
        <v>2.8</v>
      </c>
    </row>
    <row r="7" spans="1:20" ht="13">
      <c r="A7" s="55" t="s">
        <v>109</v>
      </c>
      <c r="B7" s="56" t="s">
        <v>110</v>
      </c>
    </row>
    <row r="9" spans="1:20" ht="13">
      <c r="A9" s="57">
        <v>5000</v>
      </c>
      <c r="B9" s="56" t="str">
        <f>IF($A$7="Y","Enter - into cell A9 - the amount traded (in cubic metres roundwood equivalent volume) below which data in corresponding cells in the other worksheets is not shown.","Enter - into cell A9 - the amount traded (in cubic metres or weight) below which data in corresponding cells in the other worksheets is not shown.")</f>
        <v>Enter - into cell A9 - the amount traded (in cubic metres roundwood equivalent volume) below which data in corresponding cells in the other worksheets is not shown.</v>
      </c>
    </row>
    <row r="10" spans="1:20" ht="15.5">
      <c r="B10" s="179" t="s">
        <v>133</v>
      </c>
    </row>
    <row r="11" spans="1:20" ht="13">
      <c r="B11" s="180" t="s">
        <v>134</v>
      </c>
    </row>
  </sheetData>
  <mergeCells count="4">
    <mergeCell ref="B1:L1"/>
    <mergeCell ref="N1:P1"/>
    <mergeCell ref="R1:T1"/>
    <mergeCell ref="B3:P3"/>
  </mergeCells>
  <phoneticPr fontId="2"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47"/>
  </sheetPr>
  <dimension ref="A1:CE143"/>
  <sheetViews>
    <sheetView workbookViewId="0"/>
  </sheetViews>
  <sheetFormatPr defaultColWidth="9.6328125" defaultRowHeight="12.5"/>
  <cols>
    <col min="1" max="1" width="1.7265625" style="185" customWidth="1"/>
    <col min="2" max="16384" width="9.6328125" style="185"/>
  </cols>
  <sheetData>
    <row r="1" spans="2:41" s="43" customFormat="1" ht="9" customHeight="1"/>
    <row r="2" spans="2:41" s="176" customFormat="1" ht="15.5">
      <c r="B2" s="58" t="s">
        <v>138</v>
      </c>
      <c r="C2" s="58"/>
    </row>
    <row r="3" spans="2:41" s="176" customFormat="1" ht="9" customHeight="1"/>
    <row r="4" spans="2:41" s="59" customFormat="1" ht="13" hidden="1">
      <c r="B4" s="60" t="s">
        <v>117</v>
      </c>
      <c r="C4" s="60"/>
      <c r="D4" s="60">
        <v>2000</v>
      </c>
      <c r="E4" s="60">
        <f>1+D4</f>
        <v>2001</v>
      </c>
      <c r="F4" s="60">
        <f t="shared" ref="F4:R4" si="0">1+E4</f>
        <v>2002</v>
      </c>
      <c r="G4" s="60">
        <f t="shared" si="0"/>
        <v>2003</v>
      </c>
      <c r="H4" s="60">
        <f t="shared" si="0"/>
        <v>2004</v>
      </c>
      <c r="I4" s="60">
        <f t="shared" si="0"/>
        <v>2005</v>
      </c>
      <c r="J4" s="60">
        <f t="shared" si="0"/>
        <v>2006</v>
      </c>
      <c r="K4" s="60">
        <f t="shared" si="0"/>
        <v>2007</v>
      </c>
      <c r="L4" s="60">
        <f t="shared" si="0"/>
        <v>2008</v>
      </c>
      <c r="M4" s="60">
        <f t="shared" si="0"/>
        <v>2009</v>
      </c>
      <c r="N4" s="60">
        <f t="shared" si="0"/>
        <v>2010</v>
      </c>
      <c r="O4" s="60">
        <f t="shared" si="0"/>
        <v>2011</v>
      </c>
      <c r="P4" s="60">
        <f t="shared" si="0"/>
        <v>2012</v>
      </c>
      <c r="Q4" s="60">
        <f t="shared" si="0"/>
        <v>2013</v>
      </c>
      <c r="R4" s="60">
        <f t="shared" si="0"/>
        <v>2014</v>
      </c>
      <c r="S4" s="60">
        <f>1+R4</f>
        <v>2015</v>
      </c>
      <c r="T4" s="60">
        <f>1+S4</f>
        <v>2016</v>
      </c>
      <c r="U4" s="60">
        <f>1+T4</f>
        <v>2017</v>
      </c>
      <c r="V4" s="60"/>
      <c r="W4" s="60"/>
      <c r="X4" s="60">
        <v>2000</v>
      </c>
      <c r="Y4" s="60">
        <f>1+X4</f>
        <v>2001</v>
      </c>
      <c r="Z4" s="60">
        <f t="shared" ref="Z4:AL4" si="1">1+Y4</f>
        <v>2002</v>
      </c>
      <c r="AA4" s="60">
        <f t="shared" si="1"/>
        <v>2003</v>
      </c>
      <c r="AB4" s="60">
        <f t="shared" si="1"/>
        <v>2004</v>
      </c>
      <c r="AC4" s="60">
        <f t="shared" si="1"/>
        <v>2005</v>
      </c>
      <c r="AD4" s="60">
        <f t="shared" si="1"/>
        <v>2006</v>
      </c>
      <c r="AE4" s="60">
        <f t="shared" si="1"/>
        <v>2007</v>
      </c>
      <c r="AF4" s="60">
        <f t="shared" si="1"/>
        <v>2008</v>
      </c>
      <c r="AG4" s="60">
        <f t="shared" si="1"/>
        <v>2009</v>
      </c>
      <c r="AH4" s="60">
        <f t="shared" si="1"/>
        <v>2010</v>
      </c>
      <c r="AI4" s="60">
        <f t="shared" si="1"/>
        <v>2011</v>
      </c>
      <c r="AJ4" s="60">
        <f t="shared" si="1"/>
        <v>2012</v>
      </c>
      <c r="AK4" s="60">
        <f t="shared" si="1"/>
        <v>2013</v>
      </c>
      <c r="AL4" s="60">
        <f t="shared" si="1"/>
        <v>2014</v>
      </c>
      <c r="AM4" s="60">
        <f>1+AL4</f>
        <v>2015</v>
      </c>
      <c r="AN4" s="60">
        <f>1+AM4</f>
        <v>2016</v>
      </c>
      <c r="AO4" s="60">
        <f>1+AN4</f>
        <v>2017</v>
      </c>
    </row>
    <row r="5" spans="2:41" s="15" customFormat="1" hidden="1">
      <c r="B5" s="61" t="str">
        <f>'2000AllExports'!$B$2</f>
        <v>Logs</v>
      </c>
      <c r="C5" s="61"/>
      <c r="D5" s="24">
        <f>SUM('2000AllExports'!$B$51:$B$51)</f>
        <v>0.23649695020000003</v>
      </c>
      <c r="E5" s="24">
        <f>SUM('2001AllExports'!$B$51:$B$51)</f>
        <v>0.20154112859999995</v>
      </c>
      <c r="F5" s="24">
        <f>SUM('2002AllExports'!$B$51:$B$51)</f>
        <v>0.18066252539999994</v>
      </c>
      <c r="G5" s="24">
        <f>SUM('2003AllExports'!$B$51:$B$51)</f>
        <v>0.1785034734</v>
      </c>
      <c r="H5" s="24">
        <f>SUM('2004AllExports'!$B$51:$B$51)</f>
        <v>0.20419821520000001</v>
      </c>
      <c r="I5" s="24">
        <f>SUM('2005AllExports'!$B$51:$B$51)</f>
        <v>0.24432756460000002</v>
      </c>
      <c r="J5" s="24">
        <f>SUM('2006AllExports'!$B$51:$B$51)</f>
        <v>0.15219450679999999</v>
      </c>
      <c r="K5" s="24">
        <f>SUM('2007AllExports'!$B$51:$B$51)</f>
        <v>0.19190328919999999</v>
      </c>
      <c r="L5" s="24">
        <f>SUM('2008AllExports'!$B$51:$B$51)</f>
        <v>0.20852413819999999</v>
      </c>
      <c r="M5" s="24">
        <f>SUM('2009AllExports'!$B$51:$B$51)</f>
        <v>0.2176490274</v>
      </c>
      <c r="N5" s="24">
        <f>SUM('2010AllExports'!$B$51:$B$51)</f>
        <v>0.22910350540000002</v>
      </c>
      <c r="O5" s="24">
        <f>SUM('2011AllExports'!$B$51:$B$51)</f>
        <v>0.15867356399999996</v>
      </c>
      <c r="P5" s="24">
        <f>SUM('2012AllExports'!$B$51:$B$51)</f>
        <v>0.21999978419999996</v>
      </c>
      <c r="Q5" s="24">
        <f>SUM('2013AllExports'!$B$51:$B$51)</f>
        <v>0.33810765799999998</v>
      </c>
      <c r="R5" s="24">
        <f>SUM('2014AllExports'!$B$51:$B$51)</f>
        <v>0.15452492439999999</v>
      </c>
      <c r="S5" s="24">
        <f>SUM('2015AllExports'!$B$51:$B$51)</f>
        <v>0.14172193699999996</v>
      </c>
      <c r="T5" s="24">
        <f>SUM('2016AllExports'!$B$51:$B$51)</f>
        <v>0</v>
      </c>
      <c r="U5" s="24">
        <f>SUM('2017AllExports'!$B$51:$B$51)</f>
        <v>0</v>
      </c>
      <c r="V5" s="24"/>
      <c r="W5" s="24"/>
      <c r="X5" s="24">
        <f>1/1000*SUM('2000AllExports'!$S$51:$S$51)</f>
        <v>3.1351668999999999E-2</v>
      </c>
      <c r="Y5" s="24">
        <f>1/1000*SUM('2001AllExports'!$S$51:$S$51)</f>
        <v>2.8102280000000007E-2</v>
      </c>
      <c r="Z5" s="24">
        <f>1/1000*SUM('2002AllExports'!$S$51:$S$51)</f>
        <v>2.8890783999999996E-2</v>
      </c>
      <c r="AA5" s="24">
        <f>1/1000*SUM('2003AllExports'!$S$51:$S$51)</f>
        <v>3.3236997000000004E-2</v>
      </c>
      <c r="AB5" s="24">
        <f>1/1000*SUM('2004AllExports'!$S$51:$S$51)</f>
        <v>3.9831767999999997E-2</v>
      </c>
      <c r="AC5" s="24">
        <f>1/1000*SUM('2005AllExports'!$S$51:$S$51)</f>
        <v>4.0398681999999991E-2</v>
      </c>
      <c r="AD5" s="24">
        <f>1/1000*SUM('2006AllExports'!$S$51:$S$51)</f>
        <v>2.3690705000000003E-2</v>
      </c>
      <c r="AE5" s="24">
        <f>1/1000*SUM('2007AllExports'!$S$51:$S$51)</f>
        <v>3.4709270999999993E-2</v>
      </c>
      <c r="AF5" s="24">
        <f>1/1000*SUM('2008AllExports'!$S$51:$S$51)</f>
        <v>3.9511373000000002E-2</v>
      </c>
      <c r="AG5" s="24">
        <f>1/1000*SUM('2009AllExports'!$S$51:$S$51)</f>
        <v>3.9187831999999992E-2</v>
      </c>
      <c r="AH5" s="24">
        <f>1/1000*SUM('2010AllExports'!$S$51:$S$51)</f>
        <v>3.9803527999999998E-2</v>
      </c>
      <c r="AI5" s="24">
        <f>1/1000*SUM('2011AllExports'!$S$51:$S$51)</f>
        <v>2.7015577999999995E-2</v>
      </c>
      <c r="AJ5" s="24">
        <f>1/1000*SUM('2012AllExports'!$S$51:$S$51)</f>
        <v>2.8438562999999997E-2</v>
      </c>
      <c r="AK5" s="24">
        <f>1/1000*SUM('2013AllExports'!$S$51:$S$51)</f>
        <v>4.2605245000000007E-2</v>
      </c>
      <c r="AL5" s="24">
        <f>1/1000*SUM('2014AllExports'!$S$51:$S$51)</f>
        <v>2.1065983E-2</v>
      </c>
      <c r="AM5" s="24">
        <f>1/1000*SUM('2015AllExports'!$S$51:$S$51)</f>
        <v>1.9323229999999997E-2</v>
      </c>
      <c r="AN5" s="24">
        <f>1/1000*SUM('2016AllExports'!$S$51:$S$51)</f>
        <v>0</v>
      </c>
      <c r="AO5" s="24">
        <f>1/1000*SUM('2017AllExports'!$S$51:$S$51)</f>
        <v>0</v>
      </c>
    </row>
    <row r="6" spans="2:41" s="15" customFormat="1" hidden="1">
      <c r="B6" s="61" t="str">
        <f>'2000AllExports'!$C$2</f>
        <v>Sawn wood</v>
      </c>
      <c r="C6" s="61"/>
      <c r="D6" s="24">
        <f>SUM('2000AllExports'!$C$51:$C$51)</f>
        <v>0.9600804629052001</v>
      </c>
      <c r="E6" s="24">
        <f>SUM('2001AllExports'!$C$51:$C$51)</f>
        <v>0.92182424716199984</v>
      </c>
      <c r="F6" s="24">
        <f>SUM('2002AllExports'!$C$51:$C$51)</f>
        <v>0.76742207833200016</v>
      </c>
      <c r="G6" s="24">
        <f>SUM('2003AllExports'!$C$51:$C$51)</f>
        <v>0.60459173065199989</v>
      </c>
      <c r="H6" s="24">
        <f>SUM('2004AllExports'!$C$51:$C$51)</f>
        <v>0.68957177307200013</v>
      </c>
      <c r="I6" s="24">
        <f>SUM('2005AllExports'!$C$51:$C$51)</f>
        <v>0.64966715013200016</v>
      </c>
      <c r="J6" s="24">
        <f>SUM('2006AllExports'!$C$51:$C$51)</f>
        <v>0.64900751624800002</v>
      </c>
      <c r="K6" s="24">
        <f>SUM('2007AllExports'!$C$51:$C$51)</f>
        <v>0.63383532539599996</v>
      </c>
      <c r="L6" s="24">
        <f>SUM('2008AllExports'!$C$51:$C$51)</f>
        <v>0.60613938585200022</v>
      </c>
      <c r="M6" s="24">
        <f>SUM('2009AllExports'!$C$51:$C$51)</f>
        <v>0.30254711214000002</v>
      </c>
      <c r="N6" s="24">
        <f>SUM('2010AllExports'!$C$51:$C$51)</f>
        <v>0.336307941424</v>
      </c>
      <c r="O6" s="24">
        <f>SUM('2011AllExports'!$C$51:$C$51)</f>
        <v>0.29544817520400002</v>
      </c>
      <c r="P6" s="24">
        <f>SUM('2012AllExports'!$C$51:$C$51)</f>
        <v>0.33940737048399999</v>
      </c>
      <c r="Q6" s="24">
        <f>SUM('2013AllExports'!$C$51:$C$51)</f>
        <v>0.31563757934800007</v>
      </c>
      <c r="R6" s="24">
        <f>SUM('2014AllExports'!$C$51:$C$51)</f>
        <v>0.53451137812799998</v>
      </c>
      <c r="S6" s="24">
        <f>SUM('2015AllExports'!$C$51:$C$51)</f>
        <v>0.28294994982799998</v>
      </c>
      <c r="T6" s="24">
        <f>SUM('2016AllExports'!$C$51:$C$51)</f>
        <v>0</v>
      </c>
      <c r="U6" s="24">
        <f>SUM('2017AllExports'!$C$51:$C$51)</f>
        <v>0</v>
      </c>
      <c r="V6" s="24"/>
      <c r="W6" s="24"/>
      <c r="X6" s="24">
        <f>1/1000*SUM('2000AllExports'!$T$51:$T$51)</f>
        <v>0.158019627</v>
      </c>
      <c r="Y6" s="24">
        <f>1/1000*SUM('2001AllExports'!$T$51:$T$51)</f>
        <v>0.150684124</v>
      </c>
      <c r="Z6" s="24">
        <f>1/1000*SUM('2002AllExports'!$T$51:$T$51)</f>
        <v>0.13547848600000001</v>
      </c>
      <c r="AA6" s="24">
        <f>1/1000*SUM('2003AllExports'!$T$51:$T$51)</f>
        <v>0.13106356999999999</v>
      </c>
      <c r="AB6" s="24">
        <f>1/1000*SUM('2004AllExports'!$T$51:$T$51)</f>
        <v>0.17334770299999996</v>
      </c>
      <c r="AC6" s="24">
        <f>1/1000*SUM('2005AllExports'!$T$51:$T$51)</f>
        <v>0.17462428900000004</v>
      </c>
      <c r="AD6" s="24">
        <f>1/1000*SUM('2006AllExports'!$T$51:$T$51)</f>
        <v>0.16327074400000002</v>
      </c>
      <c r="AE6" s="24">
        <f>1/1000*SUM('2007AllExports'!$T$51:$T$51)</f>
        <v>0.18148201</v>
      </c>
      <c r="AF6" s="24">
        <f>1/1000*SUM('2008AllExports'!$T$51:$T$51)</f>
        <v>0.19345772899999997</v>
      </c>
      <c r="AG6" s="24">
        <f>1/1000*SUM('2009AllExports'!$T$51:$T$51)</f>
        <v>9.0008962999999997E-2</v>
      </c>
      <c r="AH6" s="24">
        <f>1/1000*SUM('2010AllExports'!$T$51:$T$51)</f>
        <v>9.0549748999999999E-2</v>
      </c>
      <c r="AI6" s="24">
        <f>1/1000*SUM('2011AllExports'!$T$51:$T$51)</f>
        <v>7.8561097000000024E-2</v>
      </c>
      <c r="AJ6" s="24">
        <f>1/1000*SUM('2012AllExports'!$T$51:$T$51)</f>
        <v>8.6822698999999989E-2</v>
      </c>
      <c r="AK6" s="24">
        <f>1/1000*SUM('2013AllExports'!$T$51:$T$51)</f>
        <v>8.3214295999999993E-2</v>
      </c>
      <c r="AL6" s="24">
        <f>1/1000*SUM('2014AllExports'!$T$51:$T$51)</f>
        <v>0.11007817599999999</v>
      </c>
      <c r="AM6" s="24">
        <f>1/1000*SUM('2015AllExports'!$T$51:$T$51)</f>
        <v>7.1757083000000027E-2</v>
      </c>
      <c r="AN6" s="24">
        <f>1/1000*SUM('2016AllExports'!$T$51:$T$51)</f>
        <v>0</v>
      </c>
      <c r="AO6" s="24">
        <f>1/1000*SUM('2017AllExports'!$T$51:$T$51)</f>
        <v>0</v>
      </c>
    </row>
    <row r="7" spans="2:41" s="15" customFormat="1" hidden="1">
      <c r="B7" s="61" t="str">
        <f>'2000AllExports'!$D$2</f>
        <v>Veneer</v>
      </c>
      <c r="C7" s="61"/>
      <c r="D7" s="24">
        <f>SUM('2000AllExports'!$D$51:$D$51)</f>
        <v>0.21549867107999998</v>
      </c>
      <c r="E7" s="24">
        <f>SUM('2001AllExports'!$D$51:$D$51)</f>
        <v>0.22380437212000001</v>
      </c>
      <c r="F7" s="24">
        <f>SUM('2002AllExports'!$D$51:$D$51)</f>
        <v>0.16906311225999998</v>
      </c>
      <c r="G7" s="24">
        <f>SUM('2003AllExports'!$D$51:$D$51)</f>
        <v>0.17402642753999994</v>
      </c>
      <c r="H7" s="24">
        <f>SUM('2004AllExports'!$D$51:$D$51)</f>
        <v>0.18767103585999997</v>
      </c>
      <c r="I7" s="24">
        <f>SUM('2005AllExports'!$D$51:$D$51)</f>
        <v>0.21510287903999989</v>
      </c>
      <c r="J7" s="24">
        <f>SUM('2006AllExports'!$D$51:$D$51)</f>
        <v>0.18837923692</v>
      </c>
      <c r="K7" s="24">
        <f>SUM('2007AllExports'!$D$51:$D$51)</f>
        <v>0.20491951592000002</v>
      </c>
      <c r="L7" s="24">
        <f>SUM('2008AllExports'!$D$51:$D$51)</f>
        <v>0.20564647795999996</v>
      </c>
      <c r="M7" s="24">
        <f>SUM('2009AllExports'!$D$51:$D$51)</f>
        <v>0.1113214921</v>
      </c>
      <c r="N7" s="24">
        <f>SUM('2010AllExports'!$D$51:$D$51)</f>
        <v>0.14594020573999997</v>
      </c>
      <c r="O7" s="24">
        <f>SUM('2011AllExports'!$D$51:$D$51)</f>
        <v>0.12717838517999999</v>
      </c>
      <c r="P7" s="24">
        <f>SUM('2012AllExports'!$D$51:$D$51)</f>
        <v>0.18291575119999998</v>
      </c>
      <c r="Q7" s="24">
        <f>SUM('2013AllExports'!$D$51:$D$51)</f>
        <v>0.10835417963999999</v>
      </c>
      <c r="R7" s="24">
        <f>SUM('2014AllExports'!$D$51:$D$51)</f>
        <v>0.12624844651999997</v>
      </c>
      <c r="S7" s="24">
        <f>SUM('2015AllExports'!$D$51:$D$51)</f>
        <v>0.16267438011999999</v>
      </c>
      <c r="T7" s="24">
        <f>SUM('2016AllExports'!$D$51:$D$51)</f>
        <v>0</v>
      </c>
      <c r="U7" s="24">
        <f>SUM('2017AllExports'!$D$51:$D$51)</f>
        <v>0</v>
      </c>
      <c r="V7" s="24"/>
      <c r="W7" s="24"/>
      <c r="X7" s="24">
        <f>1/1000*SUM('2000AllExports'!$U$51:$U$51)</f>
        <v>4.5814872E-2</v>
      </c>
      <c r="Y7" s="24">
        <f>1/1000*SUM('2001AllExports'!$U$51:$U$51)</f>
        <v>5.0332180999999997E-2</v>
      </c>
      <c r="Z7" s="24">
        <f>1/1000*SUM('2002AllExports'!$U$51:$U$51)</f>
        <v>4.2256565999999988E-2</v>
      </c>
      <c r="AA7" s="24">
        <f>1/1000*SUM('2003AllExports'!$U$51:$U$51)</f>
        <v>4.9485580000000001E-2</v>
      </c>
      <c r="AB7" s="24">
        <f>1/1000*SUM('2004AllExports'!$U$51:$U$51)</f>
        <v>5.5994264000000016E-2</v>
      </c>
      <c r="AC7" s="24">
        <f>1/1000*SUM('2005AllExports'!$U$51:$U$51)</f>
        <v>6.4654798999999999E-2</v>
      </c>
      <c r="AD7" s="24">
        <f>1/1000*SUM('2006AllExports'!$U$51:$U$51)</f>
        <v>6.0339884999999982E-2</v>
      </c>
      <c r="AE7" s="24">
        <f>1/1000*SUM('2007AllExports'!$U$51:$U$51)</f>
        <v>7.1081920999999978E-2</v>
      </c>
      <c r="AF7" s="24">
        <f>1/1000*SUM('2008AllExports'!$U$51:$U$51)</f>
        <v>7.6215690999999988E-2</v>
      </c>
      <c r="AG7" s="24">
        <f>1/1000*SUM('2009AllExports'!$U$51:$U$51)</f>
        <v>3.7464265999999989E-2</v>
      </c>
      <c r="AH7" s="24">
        <f>1/1000*SUM('2010AllExports'!$U$51:$U$51)</f>
        <v>4.8344570999999996E-2</v>
      </c>
      <c r="AI7" s="24">
        <f>1/1000*SUM('2011AllExports'!$U$51:$U$51)</f>
        <v>4.735984700000001E-2</v>
      </c>
      <c r="AJ7" s="24">
        <f>1/1000*SUM('2012AllExports'!$U$51:$U$51)</f>
        <v>4.6867946000000001E-2</v>
      </c>
      <c r="AK7" s="24">
        <f>1/1000*SUM('2013AllExports'!$U$51:$U$51)</f>
        <v>4.4147311000000009E-2</v>
      </c>
      <c r="AL7" s="24">
        <f>1/1000*SUM('2014AllExports'!$U$51:$U$51)</f>
        <v>4.8484856E-2</v>
      </c>
      <c r="AM7" s="24">
        <f>1/1000*SUM('2015AllExports'!$U$51:$U$51)</f>
        <v>4.5460524000000002E-2</v>
      </c>
      <c r="AN7" s="24">
        <f>1/1000*SUM('2016AllExports'!$U$51:$U$51)</f>
        <v>0</v>
      </c>
      <c r="AO7" s="24">
        <f>1/1000*SUM('2017AllExports'!$U$51:$U$51)</f>
        <v>0</v>
      </c>
    </row>
    <row r="8" spans="2:41" s="15" customFormat="1" hidden="1">
      <c r="B8" s="61" t="str">
        <f>'2000AllExports'!$E$2</f>
        <v>Plywood</v>
      </c>
      <c r="C8" s="61"/>
      <c r="D8" s="24">
        <f>SUM('2000AllExports'!$E$51:$E$51)</f>
        <v>6.6676372560000016E-2</v>
      </c>
      <c r="E8" s="24">
        <f>SUM('2001AllExports'!$E$51:$E$51)</f>
        <v>7.1056999019999997E-2</v>
      </c>
      <c r="F8" s="24">
        <f>SUM('2002AllExports'!$E$51:$E$51)</f>
        <v>6.7779470499999994E-2</v>
      </c>
      <c r="G8" s="24">
        <f>SUM('2003AllExports'!$E$51:$E$51)</f>
        <v>5.8120497680000015E-2</v>
      </c>
      <c r="H8" s="24">
        <f>SUM('2004AllExports'!$E$51:$E$51)</f>
        <v>6.8580313480000002E-2</v>
      </c>
      <c r="I8" s="24">
        <f>SUM('2005AllExports'!$E$51:$E$51)</f>
        <v>6.9866603659999998E-2</v>
      </c>
      <c r="J8" s="24">
        <f>SUM('2006AllExports'!$E$51:$E$51)</f>
        <v>8.6836367519999971E-2</v>
      </c>
      <c r="K8" s="24">
        <f>SUM('2007AllExports'!$E$51:$E$51)</f>
        <v>9.5287936940000026E-2</v>
      </c>
      <c r="L8" s="24">
        <f>SUM('2008AllExports'!$E$51:$E$51)</f>
        <v>8.1819713779999997E-2</v>
      </c>
      <c r="M8" s="24">
        <f>SUM('2009AllExports'!$E$51:$E$51)</f>
        <v>9.1838051480000002E-2</v>
      </c>
      <c r="N8" s="24">
        <f>SUM('2010AllExports'!$E$51:$E$51)</f>
        <v>0.10567638143999998</v>
      </c>
      <c r="O8" s="24">
        <f>SUM('2011AllExports'!$E$51:$E$51)</f>
        <v>0.10582255655999999</v>
      </c>
      <c r="P8" s="24">
        <f>SUM('2012AllExports'!$E$51:$E$51)</f>
        <v>0.11485904863999997</v>
      </c>
      <c r="Q8" s="24">
        <f>SUM('2013AllExports'!$E$51:$E$51)</f>
        <v>8.5516122439999981E-2</v>
      </c>
      <c r="R8" s="24">
        <f>SUM('2014AllExports'!$E$51:$E$51)</f>
        <v>0.12561417707999997</v>
      </c>
      <c r="S8" s="24">
        <f>SUM('2015AllExports'!$E$51:$E$51)</f>
        <v>0.11245187967999998</v>
      </c>
      <c r="T8" s="24">
        <f>SUM('2016AllExports'!$E$51:$E$51)</f>
        <v>0</v>
      </c>
      <c r="U8" s="24">
        <f>SUM('2017AllExports'!$E$51:$E$51)</f>
        <v>0</v>
      </c>
      <c r="V8" s="24"/>
      <c r="W8" s="24"/>
      <c r="X8" s="24">
        <f>1/1000*SUM('2000AllExports'!$V$51:$V$51)</f>
        <v>1.4205922999999999E-2</v>
      </c>
      <c r="Y8" s="24">
        <f>1/1000*SUM('2001AllExports'!$V$51:$V$51)</f>
        <v>1.4599514999999999E-2</v>
      </c>
      <c r="Z8" s="24">
        <f>1/1000*SUM('2002AllExports'!$V$51:$V$51)</f>
        <v>1.4221133E-2</v>
      </c>
      <c r="AA8" s="24">
        <f>1/1000*SUM('2003AllExports'!$V$51:$V$51)</f>
        <v>1.5140081E-2</v>
      </c>
      <c r="AB8" s="24">
        <f>1/1000*SUM('2004AllExports'!$V$51:$V$51)</f>
        <v>1.9024668999999998E-2</v>
      </c>
      <c r="AC8" s="24">
        <f>1/1000*SUM('2005AllExports'!$V$51:$V$51)</f>
        <v>1.8786054999999992E-2</v>
      </c>
      <c r="AD8" s="24">
        <f>1/1000*SUM('2006AllExports'!$V$51:$V$51)</f>
        <v>2.3617187000000001E-2</v>
      </c>
      <c r="AE8" s="24">
        <f>1/1000*SUM('2007AllExports'!$V$51:$V$51)</f>
        <v>2.8367243E-2</v>
      </c>
      <c r="AF8" s="24">
        <f>1/1000*SUM('2008AllExports'!$V$51:$V$51)</f>
        <v>2.5774375999999998E-2</v>
      </c>
      <c r="AG8" s="24">
        <f>1/1000*SUM('2009AllExports'!$V$51:$V$51)</f>
        <v>2.3267130999999996E-2</v>
      </c>
      <c r="AH8" s="24">
        <f>1/1000*SUM('2010AllExports'!$V$51:$V$51)</f>
        <v>2.1484864999999995E-2</v>
      </c>
      <c r="AI8" s="24">
        <f>1/1000*SUM('2011AllExports'!$V$51:$V$51)</f>
        <v>2.3905321E-2</v>
      </c>
      <c r="AJ8" s="24">
        <f>1/1000*SUM('2012AllExports'!$V$51:$V$51)</f>
        <v>2.2660393000000004E-2</v>
      </c>
      <c r="AK8" s="24">
        <f>1/1000*SUM('2013AllExports'!$V$51:$V$51)</f>
        <v>2.0282046000000005E-2</v>
      </c>
      <c r="AL8" s="24">
        <f>1/1000*SUM('2014AllExports'!$V$51:$V$51)</f>
        <v>2.2229222999999999E-2</v>
      </c>
      <c r="AM8" s="24">
        <f>1/1000*SUM('2015AllExports'!$V$51:$V$51)</f>
        <v>1.7907806000000002E-2</v>
      </c>
      <c r="AN8" s="24">
        <f>1/1000*SUM('2016AllExports'!$V$51:$V$51)</f>
        <v>0</v>
      </c>
      <c r="AO8" s="24">
        <f>1/1000*SUM('2017AllExports'!$V$51:$V$51)</f>
        <v>0</v>
      </c>
    </row>
    <row r="9" spans="2:41" s="15" customFormat="1" hidden="1">
      <c r="B9" s="61" t="str">
        <f>'2000AllExports'!$F$2</f>
        <v>Mouldings</v>
      </c>
      <c r="C9" s="61"/>
      <c r="D9" s="24">
        <f>SUM('2000AllExports'!$F$51:$F$51)</f>
        <v>6.8500229559999987E-2</v>
      </c>
      <c r="E9" s="24">
        <f>SUM('2001AllExports'!$F$51:$F$51)</f>
        <v>8.8108355719999962E-2</v>
      </c>
      <c r="F9" s="24">
        <f>SUM('2002AllExports'!$F$51:$F$51)</f>
        <v>7.8966350679999978E-2</v>
      </c>
      <c r="G9" s="24">
        <f>SUM('2003AllExports'!$F$51:$F$51)</f>
        <v>9.8175591219999997E-2</v>
      </c>
      <c r="H9" s="24">
        <f>SUM('2004AllExports'!$F$51:$F$51)</f>
        <v>0.13472787747999998</v>
      </c>
      <c r="I9" s="24">
        <f>SUM('2005AllExports'!$F$51:$F$51)</f>
        <v>8.424977035999999E-2</v>
      </c>
      <c r="J9" s="24">
        <f>SUM('2006AllExports'!$F$51:$F$51)</f>
        <v>6.1898761259999983E-2</v>
      </c>
      <c r="K9" s="24">
        <f>SUM('2007AllExports'!$F$51:$F$51)</f>
        <v>6.3593532379999998E-2</v>
      </c>
      <c r="L9" s="24">
        <f>SUM('2008AllExports'!$F$51:$F$51)</f>
        <v>4.8295002559999987E-2</v>
      </c>
      <c r="M9" s="24">
        <f>SUM('2009AllExports'!$F$51:$F$51)</f>
        <v>5.1302914599999992E-2</v>
      </c>
      <c r="N9" s="24">
        <f>SUM('2010AllExports'!$F$51:$F$51)</f>
        <v>8.7814622559999958E-2</v>
      </c>
      <c r="O9" s="24">
        <f>SUM('2011AllExports'!$F$51:$F$51)</f>
        <v>6.1831476560000008E-2</v>
      </c>
      <c r="P9" s="24">
        <f>SUM('2012AllExports'!$F$51:$F$51)</f>
        <v>3.3569112219999989E-2</v>
      </c>
      <c r="Q9" s="24">
        <f>SUM('2013AllExports'!$F$51:$F$51)</f>
        <v>2.3544309039999992E-2</v>
      </c>
      <c r="R9" s="24">
        <f>SUM('2014AllExports'!$F$51:$F$51)</f>
        <v>2.7236649720000006E-2</v>
      </c>
      <c r="S9" s="24">
        <f>SUM('2015AllExports'!$F$51:$F$51)</f>
        <v>2.6453912799999996E-2</v>
      </c>
      <c r="T9" s="24">
        <f>SUM('2016AllExports'!$F$51:$F$51)</f>
        <v>0</v>
      </c>
      <c r="U9" s="24">
        <f>SUM('2017AllExports'!$F$51:$F$51)</f>
        <v>0</v>
      </c>
      <c r="V9" s="24"/>
      <c r="W9" s="24"/>
      <c r="X9" s="24">
        <f>1/1000*SUM('2000AllExports'!$W$51:$W$51)</f>
        <v>1.9203329999999994E-2</v>
      </c>
      <c r="Y9" s="24">
        <f>1/1000*SUM('2001AllExports'!$W$51:$W$51)</f>
        <v>2.3557686000000001E-2</v>
      </c>
      <c r="Z9" s="24">
        <f>1/1000*SUM('2002AllExports'!$W$51:$W$51)</f>
        <v>2.2656971000000005E-2</v>
      </c>
      <c r="AA9" s="24">
        <f>1/1000*SUM('2003AllExports'!$W$51:$W$51)</f>
        <v>3.1774433999999997E-2</v>
      </c>
      <c r="AB9" s="24">
        <f>1/1000*SUM('2004AllExports'!$W$51:$W$51)</f>
        <v>4.7461106000000003E-2</v>
      </c>
      <c r="AC9" s="24">
        <f>1/1000*SUM('2005AllExports'!$W$51:$W$51)</f>
        <v>3.3024627000000001E-2</v>
      </c>
      <c r="AD9" s="24">
        <f>1/1000*SUM('2006AllExports'!$W$51:$W$51)</f>
        <v>2.4938156000000003E-2</v>
      </c>
      <c r="AE9" s="24">
        <f>1/1000*SUM('2007AllExports'!$W$51:$W$51)</f>
        <v>2.5926069999999996E-2</v>
      </c>
      <c r="AF9" s="24">
        <f>1/1000*SUM('2008AllExports'!$W$51:$W$51)</f>
        <v>2.1092923999999999E-2</v>
      </c>
      <c r="AG9" s="24">
        <f>1/1000*SUM('2009AllExports'!$W$51:$W$51)</f>
        <v>1.7562548999999993E-2</v>
      </c>
      <c r="AH9" s="24">
        <f>1/1000*SUM('2010AllExports'!$W$51:$W$51)</f>
        <v>2.5404757999999996E-2</v>
      </c>
      <c r="AI9" s="24">
        <f>1/1000*SUM('2011AllExports'!$W$51:$W$51)</f>
        <v>1.7517063000000003E-2</v>
      </c>
      <c r="AJ9" s="24">
        <f>1/1000*SUM('2012AllExports'!$W$51:$W$51)</f>
        <v>1.0782303000000005E-2</v>
      </c>
      <c r="AK9" s="24">
        <f>1/1000*SUM('2013AllExports'!$W$51:$W$51)</f>
        <v>8.0858070000000004E-3</v>
      </c>
      <c r="AL9" s="24">
        <f>1/1000*SUM('2014AllExports'!$W$51:$W$51)</f>
        <v>1.0233292000000001E-2</v>
      </c>
      <c r="AM9" s="24">
        <f>1/1000*SUM('2015AllExports'!$W$51:$W$51)</f>
        <v>8.5808279999999987E-3</v>
      </c>
      <c r="AN9" s="24">
        <f>1/1000*SUM('2016AllExports'!$W$51:$W$51)</f>
        <v>0</v>
      </c>
      <c r="AO9" s="24">
        <f>1/1000*SUM('2017AllExports'!$W$51:$W$51)</f>
        <v>0</v>
      </c>
    </row>
    <row r="10" spans="2:41" s="15" customFormat="1" hidden="1">
      <c r="B10" s="61" t="str">
        <f>'2000AllExports'!$G$2</f>
        <v>Joinery</v>
      </c>
      <c r="C10" s="61"/>
      <c r="D10" s="24">
        <f>SUM('2000AllExports'!$G$51:$G$51)</f>
        <v>1.2373857999999998E-2</v>
      </c>
      <c r="E10" s="24">
        <f>SUM('2001AllExports'!$G$51:$G$51)</f>
        <v>1.1483237500000002E-2</v>
      </c>
      <c r="F10" s="24">
        <f>SUM('2002AllExports'!$G$51:$G$51)</f>
        <v>1.2741518999999996E-2</v>
      </c>
      <c r="G10" s="24">
        <f>SUM('2003AllExports'!$G$51:$G$51)</f>
        <v>2.0309761499999999E-2</v>
      </c>
      <c r="H10" s="24">
        <f>SUM('2004AllExports'!$G$51:$G$51)</f>
        <v>2.5531065000000002E-2</v>
      </c>
      <c r="I10" s="24">
        <f>SUM('2005AllExports'!$G$51:$G$51)</f>
        <v>2.2781002999999998E-2</v>
      </c>
      <c r="J10" s="24">
        <f>SUM('2006AllExports'!$G$51:$G$51)</f>
        <v>1.4596445500000001E-2</v>
      </c>
      <c r="K10" s="24">
        <f>SUM('2007AllExports'!$G$51:$G$51)</f>
        <v>2.5569705000000002E-2</v>
      </c>
      <c r="L10" s="24">
        <f>SUM('2008AllExports'!$G$51:$G$51)</f>
        <v>2.2834084000000004E-2</v>
      </c>
      <c r="M10" s="24">
        <f>SUM('2009AllExports'!$G$51:$G$51)</f>
        <v>1.7495190999999997E-2</v>
      </c>
      <c r="N10" s="24">
        <f>SUM('2010AllExports'!$G$51:$G$51)</f>
        <v>1.9620926499999997E-2</v>
      </c>
      <c r="O10" s="24">
        <f>SUM('2011AllExports'!$G$51:$G$51)</f>
        <v>1.6249442999999999E-2</v>
      </c>
      <c r="P10" s="24">
        <f>SUM('2012AllExports'!$G$51:$G$51)</f>
        <v>1.1581461500000003E-2</v>
      </c>
      <c r="Q10" s="24">
        <f>SUM('2013AllExports'!$G$51:$G$51)</f>
        <v>1.1508391999999999E-2</v>
      </c>
      <c r="R10" s="24">
        <f>SUM('2014AllExports'!$G$51:$G$51)</f>
        <v>1.2762952999999995E-2</v>
      </c>
      <c r="S10" s="24">
        <f>SUM('2015AllExports'!$G$51:$G$51)</f>
        <v>5.1804339999999994E-3</v>
      </c>
      <c r="T10" s="24">
        <f>SUM('2016AllExports'!$G$51:$G$51)</f>
        <v>0</v>
      </c>
      <c r="U10" s="24">
        <f>SUM('2017AllExports'!$G$51:$G$51)</f>
        <v>0</v>
      </c>
      <c r="V10" s="24"/>
      <c r="W10" s="24"/>
      <c r="X10" s="24">
        <f>1/1000*SUM('2000AllExports'!$X$51:$X$51)</f>
        <v>2.9940120000000003E-3</v>
      </c>
      <c r="Y10" s="24">
        <f>1/1000*SUM('2001AllExports'!$X$51:$X$51)</f>
        <v>3.1796479999999998E-3</v>
      </c>
      <c r="Z10" s="24">
        <f>1/1000*SUM('2002AllExports'!$X$51:$X$51)</f>
        <v>3.0587120000000008E-3</v>
      </c>
      <c r="AA10" s="24">
        <f>1/1000*SUM('2003AllExports'!$X$51:$X$51)</f>
        <v>3.977963000000001E-3</v>
      </c>
      <c r="AB10" s="24">
        <f>1/1000*SUM('2004AllExports'!$X$51:$X$51)</f>
        <v>6.0921510000000005E-3</v>
      </c>
      <c r="AC10" s="24">
        <f>1/1000*SUM('2005AllExports'!$X$51:$X$51)</f>
        <v>5.3797439999999988E-3</v>
      </c>
      <c r="AD10" s="24">
        <f>1/1000*SUM('2006AllExports'!$X$51:$X$51)</f>
        <v>3.7103049999999997E-3</v>
      </c>
      <c r="AE10" s="24">
        <f>1/1000*SUM('2007AllExports'!$X$51:$X$51)</f>
        <v>6.4955740000000005E-3</v>
      </c>
      <c r="AF10" s="24">
        <f>1/1000*SUM('2008AllExports'!$X$51:$X$51)</f>
        <v>4.5600079999999982E-3</v>
      </c>
      <c r="AG10" s="24">
        <f>1/1000*SUM('2009AllExports'!$X$51:$X$51)</f>
        <v>2.1749699999999996E-3</v>
      </c>
      <c r="AH10" s="24">
        <f>1/1000*SUM('2010AllExports'!$X$51:$X$51)</f>
        <v>1.2137439999999999E-3</v>
      </c>
      <c r="AI10" s="24">
        <f>1/1000*SUM('2011AllExports'!$X$51:$X$51)</f>
        <v>1.0984669999999999E-3</v>
      </c>
      <c r="AJ10" s="24">
        <f>1/1000*SUM('2012AllExports'!$X$51:$X$51)</f>
        <v>1.3444079999999996E-3</v>
      </c>
      <c r="AK10" s="24">
        <f>1/1000*SUM('2013AllExports'!$X$51:$X$51)</f>
        <v>1.7432749999999999E-3</v>
      </c>
      <c r="AL10" s="24">
        <f>1/1000*SUM('2014AllExports'!$X$51:$X$51)</f>
        <v>2.4836180000000004E-3</v>
      </c>
      <c r="AM10" s="24">
        <f>1/1000*SUM('2015AllExports'!$X$51:$X$51)</f>
        <v>7.2667499999999987E-4</v>
      </c>
      <c r="AN10" s="24">
        <f>1/1000*SUM('2016AllExports'!$X$51:$X$51)</f>
        <v>0</v>
      </c>
      <c r="AO10" s="24">
        <f>1/1000*SUM('2017AllExports'!$X$51:$X$51)</f>
        <v>0</v>
      </c>
    </row>
    <row r="11" spans="2:41" s="15" customFormat="1" hidden="1">
      <c r="B11" s="61" t="str">
        <f>'2000AllExports'!$H$2</f>
        <v>Wooden furniture</v>
      </c>
      <c r="C11" s="61"/>
      <c r="D11" s="24">
        <f>SUM('2000AllExports'!$H$51:$H$51)</f>
        <v>0</v>
      </c>
      <c r="E11" s="24">
        <f>SUM('2001AllExports'!$H$51:$H$51)</f>
        <v>0</v>
      </c>
      <c r="F11" s="24">
        <f>SUM('2002AllExports'!$H$51:$H$51)</f>
        <v>0</v>
      </c>
      <c r="G11" s="24">
        <f>SUM('2003AllExports'!$H$51:$H$51)</f>
        <v>0</v>
      </c>
      <c r="H11" s="24">
        <f>SUM('2004AllExports'!$H$51:$H$51)</f>
        <v>0</v>
      </c>
      <c r="I11" s="24">
        <f>SUM('2005AllExports'!$H$51:$H$51)</f>
        <v>0</v>
      </c>
      <c r="J11" s="24">
        <f>SUM('2006AllExports'!$H$51:$H$51)</f>
        <v>0</v>
      </c>
      <c r="K11" s="24">
        <f>SUM('2007AllExports'!$H$51:$H$51)</f>
        <v>0</v>
      </c>
      <c r="L11" s="24">
        <f>SUM('2008AllExports'!$H$51:$H$51)</f>
        <v>0</v>
      </c>
      <c r="M11" s="24">
        <f>SUM('2009AllExports'!$H$51:$H$51)</f>
        <v>0</v>
      </c>
      <c r="N11" s="24">
        <f>SUM('2010AllExports'!$H$51:$H$51)</f>
        <v>0</v>
      </c>
      <c r="O11" s="24">
        <f>SUM('2011AllExports'!$H$51:$H$51)</f>
        <v>0</v>
      </c>
      <c r="P11" s="24">
        <f>SUM('2012AllExports'!$H$51:$H$51)</f>
        <v>0</v>
      </c>
      <c r="Q11" s="24">
        <f>SUM('2013AllExports'!$H$51:$H$51)</f>
        <v>0</v>
      </c>
      <c r="R11" s="24">
        <f>SUM('2014AllExports'!$H$51:$H$51)</f>
        <v>0</v>
      </c>
      <c r="S11" s="24">
        <f>SUM('2015AllExports'!$H$51:$H$51)</f>
        <v>0</v>
      </c>
      <c r="T11" s="24">
        <f>SUM('2016AllExports'!$H$51:$H$51)</f>
        <v>0</v>
      </c>
      <c r="U11" s="24">
        <f>SUM('2017AllExports'!$H$51:$H$51)</f>
        <v>0</v>
      </c>
      <c r="V11" s="24"/>
      <c r="W11" s="24"/>
      <c r="X11" s="24">
        <f>1/1000*SUM('2000AllExports'!$Y$51:$Y$51)</f>
        <v>0</v>
      </c>
      <c r="Y11" s="24">
        <f>1/1000*SUM('2001AllExports'!$Y$51:$Y$51)</f>
        <v>0</v>
      </c>
      <c r="Z11" s="24">
        <f>1/1000*SUM('2002AllExports'!$Y$51:$Y$51)</f>
        <v>0</v>
      </c>
      <c r="AA11" s="24">
        <f>1/1000*SUM('2003AllExports'!$Y$51:$Y$51)</f>
        <v>0</v>
      </c>
      <c r="AB11" s="24">
        <f>1/1000*SUM('2004AllExports'!$Y$51:$Y$51)</f>
        <v>0</v>
      </c>
      <c r="AC11" s="24">
        <f>1/1000*SUM('2005AllExports'!$Y$51:$Y$51)</f>
        <v>0</v>
      </c>
      <c r="AD11" s="24">
        <f>1/1000*SUM('2006AllExports'!$Y$51:$Y$51)</f>
        <v>0</v>
      </c>
      <c r="AE11" s="24">
        <f>1/1000*SUM('2007AllExports'!$Y$51:$Y$51)</f>
        <v>0</v>
      </c>
      <c r="AF11" s="24">
        <f>1/1000*SUM('2008AllExports'!$Y$51:$Y$51)</f>
        <v>0</v>
      </c>
      <c r="AG11" s="24">
        <f>1/1000*SUM('2009AllExports'!$Y$51:$Y$51)</f>
        <v>0</v>
      </c>
      <c r="AH11" s="24">
        <f>1/1000*SUM('2010AllExports'!$Y$51:$Y$51)</f>
        <v>0</v>
      </c>
      <c r="AI11" s="24">
        <f>1/1000*SUM('2011AllExports'!$Y$51:$Y$51)</f>
        <v>0</v>
      </c>
      <c r="AJ11" s="24">
        <f>1/1000*SUM('2012AllExports'!$Y$51:$Y$51)</f>
        <v>0</v>
      </c>
      <c r="AK11" s="24">
        <f>1/1000*SUM('2013AllExports'!$Y$51:$Y$51)</f>
        <v>0</v>
      </c>
      <c r="AL11" s="24">
        <f>1/1000*SUM('2014AllExports'!$Y$51:$Y$51)</f>
        <v>0</v>
      </c>
      <c r="AM11" s="24">
        <f>1/1000*SUM('2015AllExports'!$Y$51:$Y$51)</f>
        <v>0</v>
      </c>
      <c r="AN11" s="24">
        <f>1/1000*SUM('2016AllExports'!$Y$51:$Y$51)</f>
        <v>0</v>
      </c>
      <c r="AO11" s="24">
        <f>1/1000*SUM('2017AllExports'!$Y$51:$Y$51)</f>
        <v>0</v>
      </c>
    </row>
    <row r="12" spans="2:41" s="15" customFormat="1" hidden="1">
      <c r="B12" s="61" t="str">
        <f>'2000AllExports'!$I$2</f>
        <v>Particleboard</v>
      </c>
      <c r="C12" s="61"/>
      <c r="D12" s="24">
        <f>SUM('2000AllExports'!$I$51:$I$51)</f>
        <v>0</v>
      </c>
      <c r="E12" s="24">
        <f>SUM('2001AllExports'!$I$51:$I$51)</f>
        <v>0</v>
      </c>
      <c r="F12" s="24">
        <f>SUM('2002AllExports'!$I$51:$I$51)</f>
        <v>0</v>
      </c>
      <c r="G12" s="24">
        <f>SUM('2003AllExports'!$I$51:$I$51)</f>
        <v>0</v>
      </c>
      <c r="H12" s="24">
        <f>SUM('2004AllExports'!$I$51:$I$51)</f>
        <v>0</v>
      </c>
      <c r="I12" s="24">
        <f>SUM('2005AllExports'!$I$51:$I$51)</f>
        <v>0</v>
      </c>
      <c r="J12" s="24">
        <f>SUM('2006AllExports'!$I$51:$I$51)</f>
        <v>0</v>
      </c>
      <c r="K12" s="24">
        <f>SUM('2007AllExports'!$I$51:$I$51)</f>
        <v>0</v>
      </c>
      <c r="L12" s="24">
        <f>SUM('2008AllExports'!$I$51:$I$51)</f>
        <v>0</v>
      </c>
      <c r="M12" s="24">
        <f>SUM('2009AllExports'!$I$51:$I$51)</f>
        <v>0</v>
      </c>
      <c r="N12" s="24">
        <f>SUM('2010AllExports'!$I$51:$I$51)</f>
        <v>0</v>
      </c>
      <c r="O12" s="24">
        <f>SUM('2011AllExports'!$I$51:$I$51)</f>
        <v>0</v>
      </c>
      <c r="P12" s="24">
        <f>SUM('2012AllExports'!$I$51:$I$51)</f>
        <v>6.428803920000001E-3</v>
      </c>
      <c r="Q12" s="24">
        <f>SUM('2013AllExports'!$I$51:$I$51)</f>
        <v>5.5884754799999988E-3</v>
      </c>
      <c r="R12" s="24">
        <f>SUM('2014AllExports'!$I$51:$I$51)</f>
        <v>5.7563436000000008E-3</v>
      </c>
      <c r="S12" s="24">
        <f>SUM('2015AllExports'!$I$51:$I$51)</f>
        <v>5.3682537999999993E-3</v>
      </c>
      <c r="T12" s="24">
        <f>SUM('2016AllExports'!$I$51:$I$51)</f>
        <v>0</v>
      </c>
      <c r="U12" s="24">
        <f>SUM('2017AllExports'!$I$51:$I$51)</f>
        <v>0</v>
      </c>
      <c r="V12" s="24"/>
      <c r="W12" s="24"/>
      <c r="X12" s="24">
        <f>1/1000*SUM('2000AllExports'!$Z$51:$Z$51)</f>
        <v>0</v>
      </c>
      <c r="Y12" s="24">
        <f>1/1000*SUM('2001AllExports'!$Z$51:$Z$51)</f>
        <v>0</v>
      </c>
      <c r="Z12" s="24">
        <f>1/1000*SUM('2002AllExports'!$Z$51:$Z$51)</f>
        <v>0</v>
      </c>
      <c r="AA12" s="24">
        <f>1/1000*SUM('2003AllExports'!$Z$51:$Z$51)</f>
        <v>0</v>
      </c>
      <c r="AB12" s="24">
        <f>1/1000*SUM('2004AllExports'!$Z$51:$Z$51)</f>
        <v>0</v>
      </c>
      <c r="AC12" s="24">
        <f>1/1000*SUM('2005AllExports'!$Z$51:$Z$51)</f>
        <v>0</v>
      </c>
      <c r="AD12" s="24">
        <f>1/1000*SUM('2006AllExports'!$Z$51:$Z$51)</f>
        <v>0</v>
      </c>
      <c r="AE12" s="24">
        <f>1/1000*SUM('2007AllExports'!$Z$51:$Z$51)</f>
        <v>0</v>
      </c>
      <c r="AF12" s="24">
        <f>1/1000*SUM('2008AllExports'!$Z$51:$Z$51)</f>
        <v>0</v>
      </c>
      <c r="AG12" s="24">
        <f>1/1000*SUM('2009AllExports'!$Z$51:$Z$51)</f>
        <v>0</v>
      </c>
      <c r="AH12" s="24">
        <f>1/1000*SUM('2010AllExports'!$Z$51:$Z$51)</f>
        <v>0</v>
      </c>
      <c r="AI12" s="24">
        <f>1/1000*SUM('2011AllExports'!$Z$51:$Z$51)</f>
        <v>0</v>
      </c>
      <c r="AJ12" s="24">
        <f>1/1000*SUM('2012AllExports'!$Z$51:$Z$51)</f>
        <v>5.0933430000000002E-3</v>
      </c>
      <c r="AK12" s="24">
        <f>1/1000*SUM('2013AllExports'!$Z$51:$Z$51)</f>
        <v>4.3922779999999995E-3</v>
      </c>
      <c r="AL12" s="24">
        <f>1/1000*SUM('2014AllExports'!$Z$51:$Z$51)</f>
        <v>4.256971E-3</v>
      </c>
      <c r="AM12" s="24">
        <f>1/1000*SUM('2015AllExports'!$Z$51:$Z$51)</f>
        <v>3.3259550000000002E-3</v>
      </c>
      <c r="AN12" s="24">
        <f>1/1000*SUM('2016AllExports'!$Z$51:$Z$51)</f>
        <v>0</v>
      </c>
      <c r="AO12" s="24">
        <f>1/1000*SUM('2017AllExports'!$Z$51:$Z$51)</f>
        <v>0</v>
      </c>
    </row>
    <row r="13" spans="2:41" s="15" customFormat="1" hidden="1">
      <c r="B13" s="61" t="str">
        <f>'2000AllExports'!$J$2</f>
        <v>Fibre board</v>
      </c>
      <c r="C13" s="61"/>
      <c r="D13" s="24">
        <f>SUM('2000AllExports'!$J$51:$J$51)</f>
        <v>0</v>
      </c>
      <c r="E13" s="24">
        <f>SUM('2001AllExports'!$J$51:$J$51)</f>
        <v>0</v>
      </c>
      <c r="F13" s="24">
        <f>SUM('2002AllExports'!$J$51:$J$51)</f>
        <v>0</v>
      </c>
      <c r="G13" s="24">
        <f>SUM('2003AllExports'!$J$51:$J$51)</f>
        <v>0</v>
      </c>
      <c r="H13" s="24">
        <f>SUM('2004AllExports'!$J$51:$J$51)</f>
        <v>0</v>
      </c>
      <c r="I13" s="24">
        <f>SUM('2005AllExports'!$J$51:$J$51)</f>
        <v>0</v>
      </c>
      <c r="J13" s="24">
        <f>SUM('2006AllExports'!$J$51:$J$51)</f>
        <v>0</v>
      </c>
      <c r="K13" s="24">
        <f>SUM('2007AllExports'!$J$51:$J$51)</f>
        <v>0</v>
      </c>
      <c r="L13" s="24">
        <f>SUM('2008AllExports'!$J$51:$J$51)</f>
        <v>0</v>
      </c>
      <c r="M13" s="24">
        <f>SUM('2009AllExports'!$J$51:$J$51)</f>
        <v>0</v>
      </c>
      <c r="N13" s="24">
        <f>SUM('2010AllExports'!$J$51:$J$51)</f>
        <v>0</v>
      </c>
      <c r="O13" s="24">
        <f>SUM('2011AllExports'!$J$51:$J$51)</f>
        <v>0</v>
      </c>
      <c r="P13" s="24">
        <f>SUM('2012AllExports'!$J$51:$J$51)</f>
        <v>0</v>
      </c>
      <c r="Q13" s="24">
        <f>SUM('2013AllExports'!$J$51:$J$51)</f>
        <v>0</v>
      </c>
      <c r="R13" s="24">
        <f>SUM('2014AllExports'!$J$51:$J$51)</f>
        <v>0</v>
      </c>
      <c r="S13" s="24">
        <f>SUM('2015AllExports'!$J$51:$J$51)</f>
        <v>0</v>
      </c>
      <c r="T13" s="24">
        <f>SUM('2016AllExports'!$J$51:$J$51)</f>
        <v>0</v>
      </c>
      <c r="U13" s="24">
        <f>SUM('2017AllExports'!$J$51:$J$51)</f>
        <v>0</v>
      </c>
      <c r="V13" s="24"/>
      <c r="W13" s="24"/>
      <c r="X13" s="24">
        <f>1/1000*SUM('2000AllExports'!$AA$51:$AA$51)</f>
        <v>0</v>
      </c>
      <c r="Y13" s="24">
        <f>1/1000*SUM('2001AllExports'!$AA$51:$AA$51)</f>
        <v>0</v>
      </c>
      <c r="Z13" s="24">
        <f>1/1000*SUM('2002AllExports'!$AA$51:$AA$51)</f>
        <v>0</v>
      </c>
      <c r="AA13" s="24">
        <f>1/1000*SUM('2003AllExports'!$AA$51:$AA$51)</f>
        <v>0</v>
      </c>
      <c r="AB13" s="24">
        <f>1/1000*SUM('2004AllExports'!$AA$51:$AA$51)</f>
        <v>0</v>
      </c>
      <c r="AC13" s="24">
        <f>1/1000*SUM('2005AllExports'!$AA$51:$AA$51)</f>
        <v>0</v>
      </c>
      <c r="AD13" s="24">
        <f>1/1000*SUM('2006AllExports'!$AA$51:$AA$51)</f>
        <v>0</v>
      </c>
      <c r="AE13" s="24">
        <f>1/1000*SUM('2007AllExports'!$AA$51:$AA$51)</f>
        <v>0</v>
      </c>
      <c r="AF13" s="24">
        <f>1/1000*SUM('2008AllExports'!$AA$51:$AA$51)</f>
        <v>0</v>
      </c>
      <c r="AG13" s="24">
        <f>1/1000*SUM('2009AllExports'!$AA$51:$AA$51)</f>
        <v>0</v>
      </c>
      <c r="AH13" s="24">
        <f>1/1000*SUM('2010AllExports'!$AA$51:$AA$51)</f>
        <v>0</v>
      </c>
      <c r="AI13" s="24">
        <f>1/1000*SUM('2011AllExports'!$AA$51:$AA$51)</f>
        <v>0</v>
      </c>
      <c r="AJ13" s="24">
        <f>1/1000*SUM('2012AllExports'!$AA$51:$AA$51)</f>
        <v>0</v>
      </c>
      <c r="AK13" s="24">
        <f>1/1000*SUM('2013AllExports'!$AA$51:$AA$51)</f>
        <v>0</v>
      </c>
      <c r="AL13" s="24">
        <f>1/1000*SUM('2014AllExports'!$AA$51:$AA$51)</f>
        <v>0</v>
      </c>
      <c r="AM13" s="24">
        <f>1/1000*SUM('2015AllExports'!$AA$51:$AA$51)</f>
        <v>0</v>
      </c>
      <c r="AN13" s="24">
        <f>1/1000*SUM('2016AllExports'!$AA$51:$AA$51)</f>
        <v>0</v>
      </c>
      <c r="AO13" s="24">
        <f>1/1000*SUM('2017AllExports'!$AA$51:$AA$51)</f>
        <v>0</v>
      </c>
    </row>
    <row r="14" spans="2:41" s="15" customFormat="1" hidden="1">
      <c r="B14" s="61" t="str">
        <f>'2000AllExports'!$K$2</f>
        <v>"Not elsewhere specified"</v>
      </c>
      <c r="C14" s="61"/>
      <c r="D14" s="24">
        <f>SUM('2000AllExports'!$K$51:$K$51)</f>
        <v>0</v>
      </c>
      <c r="E14" s="24">
        <f>SUM('2001AllExports'!$K$51:$K$51)</f>
        <v>0</v>
      </c>
      <c r="F14" s="24">
        <f>SUM('2002AllExports'!$K$51:$K$51)</f>
        <v>0</v>
      </c>
      <c r="G14" s="24">
        <f>SUM('2003AllExports'!$K$51:$K$51)</f>
        <v>0</v>
      </c>
      <c r="H14" s="24">
        <f>SUM('2004AllExports'!$K$51:$K$51)</f>
        <v>0</v>
      </c>
      <c r="I14" s="24">
        <f>SUM('2005AllExports'!$K$51:$K$51)</f>
        <v>0</v>
      </c>
      <c r="J14" s="24">
        <f>SUM('2006AllExports'!$K$51:$K$51)</f>
        <v>0</v>
      </c>
      <c r="K14" s="24">
        <f>SUM('2007AllExports'!$K$51:$K$51)</f>
        <v>0</v>
      </c>
      <c r="L14" s="24">
        <f>SUM('2008AllExports'!$K$51:$K$51)</f>
        <v>0</v>
      </c>
      <c r="M14" s="24">
        <f>SUM('2009AllExports'!$K$51:$K$51)</f>
        <v>0</v>
      </c>
      <c r="N14" s="24">
        <f>SUM('2010AllExports'!$K$51:$K$51)</f>
        <v>0</v>
      </c>
      <c r="O14" s="24">
        <f>SUM('2011AllExports'!$K$51:$K$51)</f>
        <v>4.4740290000000002E-2</v>
      </c>
      <c r="P14" s="24">
        <f>SUM('2012AllExports'!$K$51:$K$51)</f>
        <v>4.009326299999999E-2</v>
      </c>
      <c r="Q14" s="24">
        <f>SUM('2013AllExports'!$K$51:$K$51)</f>
        <v>0</v>
      </c>
      <c r="R14" s="24">
        <f>SUM('2014AllExports'!$K$51:$K$51)</f>
        <v>0</v>
      </c>
      <c r="S14" s="24">
        <f>SUM('2015AllExports'!$K$51:$K$51)</f>
        <v>0</v>
      </c>
      <c r="T14" s="24">
        <f>SUM('2016AllExports'!$K$51:$K$51)</f>
        <v>0</v>
      </c>
      <c r="U14" s="24">
        <f>SUM('2017AllExports'!$K$51:$K$51)</f>
        <v>0</v>
      </c>
      <c r="V14" s="24"/>
      <c r="W14" s="24"/>
      <c r="X14" s="24">
        <f>1/1000*SUM('2000AllExports'!$AB$51:$AB$51)</f>
        <v>0</v>
      </c>
      <c r="Y14" s="24">
        <f>1/1000*SUM('2001AllExports'!$AB$51:$AB$51)</f>
        <v>0</v>
      </c>
      <c r="Z14" s="24">
        <f>1/1000*SUM('2002AllExports'!$AB$51:$AB$51)</f>
        <v>0</v>
      </c>
      <c r="AA14" s="24">
        <f>1/1000*SUM('2003AllExports'!$AB$51:$AB$51)</f>
        <v>0</v>
      </c>
      <c r="AB14" s="24">
        <f>1/1000*SUM('2004AllExports'!$AB$51:$AB$51)</f>
        <v>0</v>
      </c>
      <c r="AC14" s="24">
        <f>1/1000*SUM('2005AllExports'!$AB$51:$AB$51)</f>
        <v>0</v>
      </c>
      <c r="AD14" s="24">
        <f>1/1000*SUM('2006AllExports'!$AB$51:$AB$51)</f>
        <v>0</v>
      </c>
      <c r="AE14" s="24">
        <f>1/1000*SUM('2007AllExports'!$AB$51:$AB$51)</f>
        <v>0</v>
      </c>
      <c r="AF14" s="24">
        <f>1/1000*SUM('2008AllExports'!$AB$51:$AB$51)</f>
        <v>0</v>
      </c>
      <c r="AG14" s="24">
        <f>1/1000*SUM('2009AllExports'!$AB$51:$AB$51)</f>
        <v>0</v>
      </c>
      <c r="AH14" s="24">
        <f>1/1000*SUM('2010AllExports'!$AB$51:$AB$51)</f>
        <v>0</v>
      </c>
      <c r="AI14" s="24">
        <f>1/1000*SUM('2011AllExports'!$AB$51:$AB$51)</f>
        <v>2.9220930000000002E-3</v>
      </c>
      <c r="AJ14" s="24">
        <f>1/1000*SUM('2012AllExports'!$AB$51:$AB$51)</f>
        <v>2.5820690000000002E-3</v>
      </c>
      <c r="AK14" s="24">
        <f>1/1000*SUM('2013AllExports'!$AB$51:$AB$51)</f>
        <v>0</v>
      </c>
      <c r="AL14" s="24">
        <f>1/1000*SUM('2014AllExports'!$AB$51:$AB$51)</f>
        <v>0</v>
      </c>
      <c r="AM14" s="24">
        <f>1/1000*SUM('2015AllExports'!$AB$51:$AB$51)</f>
        <v>0</v>
      </c>
      <c r="AN14" s="24">
        <f>1/1000*SUM('2016AllExports'!$AB$51:$AB$51)</f>
        <v>0</v>
      </c>
      <c r="AO14" s="24">
        <f>1/1000*SUM('2017AllExports'!$AB$51:$AB$51)</f>
        <v>0</v>
      </c>
    </row>
    <row r="15" spans="2:41" s="15" customFormat="1" hidden="1">
      <c r="B15" s="61" t="str">
        <f>'2000AllExports'!$AL$2</f>
        <v>Other timber</v>
      </c>
      <c r="C15" s="61"/>
      <c r="D15" s="24">
        <f>SUM('2000AllExports'!$L$51:$L$51)</f>
        <v>3.557488620000003E-2</v>
      </c>
      <c r="E15" s="24">
        <f>SUM('2001AllExports'!$L$51:$L$51)</f>
        <v>3.6564594779999696E-2</v>
      </c>
      <c r="F15" s="24">
        <f>SUM('2002AllExports'!$L$51:$L$51)</f>
        <v>3.4346460400000035E-2</v>
      </c>
      <c r="G15" s="24">
        <f>SUM('2003AllExports'!$L$51:$L$51)</f>
        <v>1.8610532499999919E-2</v>
      </c>
      <c r="H15" s="24">
        <f>SUM('2004AllExports'!$L$51:$L$51)</f>
        <v>1.9976536999999951E-2</v>
      </c>
      <c r="I15" s="24">
        <f>SUM('2005AllExports'!$L$51:$L$51)</f>
        <v>1.4566400379999952E-2</v>
      </c>
      <c r="J15" s="24">
        <f>SUM('2006AllExports'!$L$51:$L$51)</f>
        <v>3.0606309299999992E-2</v>
      </c>
      <c r="K15" s="24">
        <f>SUM('2007AllExports'!$L$51:$L$51)</f>
        <v>2.5975492199999922E-2</v>
      </c>
      <c r="L15" s="24">
        <f>SUM('2008AllExports'!$L$51:$L$51)</f>
        <v>3.2012536499999959E-2</v>
      </c>
      <c r="M15" s="24">
        <f>SUM('2009AllExports'!$L$51:$L$51)</f>
        <v>1.5517530559999984E-2</v>
      </c>
      <c r="N15" s="24">
        <f>SUM('2010AllExports'!$L$51:$L$51)</f>
        <v>1.9689111399999959E-2</v>
      </c>
      <c r="O15" s="24">
        <f>SUM('2011AllExports'!$L$51:$L$51)</f>
        <v>1.2326813799999992E-2</v>
      </c>
      <c r="P15" s="24">
        <f>SUM('2012AllExports'!$L$51:$L$51)</f>
        <v>2.596544930000003E-2</v>
      </c>
      <c r="Q15" s="24">
        <f>SUM('2013AllExports'!$L$51:$L$51)</f>
        <v>9.4323591599999989E-3</v>
      </c>
      <c r="R15" s="24">
        <f>SUM('2014AllExports'!$L$51:$L$51)</f>
        <v>1.0160564560000009E-2</v>
      </c>
      <c r="S15" s="24">
        <f>SUM('2015AllExports'!$L$51:$L$51)</f>
        <v>1.1073707539999937E-2</v>
      </c>
      <c r="T15" s="24">
        <f>SUM('2016AllExports'!$L$51:$L$51)</f>
        <v>0</v>
      </c>
      <c r="U15" s="24">
        <f>SUM('2017AllExports'!$L$51:$L$51)</f>
        <v>0</v>
      </c>
      <c r="V15" s="24"/>
      <c r="W15" s="24"/>
      <c r="X15" s="24">
        <f>1/1000*SUM('2000AllExports'!$O$51:$O$51)</f>
        <v>0</v>
      </c>
      <c r="Y15" s="24">
        <f>1/1000*SUM('2001AllExports'!$O$51:$O$51)</f>
        <v>0</v>
      </c>
      <c r="Z15" s="24">
        <f>1/1000*SUM('2002AllExports'!$O$51:$O$51)</f>
        <v>0</v>
      </c>
      <c r="AA15" s="24">
        <f>1/1000*SUM('2003AllExports'!$O$51:$O$51)</f>
        <v>0</v>
      </c>
      <c r="AB15" s="24">
        <f>1/1000*SUM('2004AllExports'!$O$51:$O$51)</f>
        <v>0</v>
      </c>
      <c r="AC15" s="24">
        <f>1/1000*SUM('2005AllExports'!$O$51:$O$51)</f>
        <v>0</v>
      </c>
      <c r="AD15" s="24">
        <f>1/1000*SUM('2006AllExports'!$O$51:$O$51)</f>
        <v>0</v>
      </c>
      <c r="AE15" s="24">
        <f>1/1000*SUM('2007AllExports'!$O$51:$O$51)</f>
        <v>0</v>
      </c>
      <c r="AF15" s="24">
        <f>1/1000*SUM('2008AllExports'!$O$51:$O$51)</f>
        <v>0</v>
      </c>
      <c r="AG15" s="24">
        <f>1/1000*SUM('2009AllExports'!$O$51:$O$51)</f>
        <v>0</v>
      </c>
      <c r="AH15" s="24">
        <f>1/1000*SUM('2010AllExports'!$O$51:$O$51)</f>
        <v>0</v>
      </c>
      <c r="AI15" s="24">
        <f>1/1000*SUM('2011AllExports'!$O$51:$O$51)</f>
        <v>0</v>
      </c>
      <c r="AJ15" s="24">
        <f>1/1000*SUM('2012AllExports'!$O$51:$O$51)</f>
        <v>6.7715514999999995E-6</v>
      </c>
      <c r="AK15" s="24">
        <f>1/1000*SUM('2013AllExports'!$O$51:$O$51)</f>
        <v>0</v>
      </c>
      <c r="AL15" s="24">
        <f>1/1000*SUM('2014AllExports'!$O$51:$O$51)</f>
        <v>0</v>
      </c>
      <c r="AM15" s="24">
        <f>1/1000*SUM('2015AllExports'!$O$51:$O$51)</f>
        <v>0</v>
      </c>
      <c r="AN15" s="24">
        <f>1/1000*SUM('2016AllExports'!$O$51:$O$51)</f>
        <v>0</v>
      </c>
      <c r="AO15" s="24">
        <f>1/1000*SUM('2017AllExports'!$O$51:$O$51)</f>
        <v>0</v>
      </c>
    </row>
    <row r="16" spans="2:41" s="15" customFormat="1" hidden="1">
      <c r="B16" s="61" t="str">
        <f>'2000AllExports'!$M$2</f>
        <v>Paper sector logs</v>
      </c>
      <c r="C16" s="61"/>
      <c r="D16" s="24">
        <f>SUM('2000AllExports'!$M$51:$M$51)</f>
        <v>0</v>
      </c>
      <c r="E16" s="24">
        <f>SUM('2001AllExports'!$M$51:$M$51)</f>
        <v>0</v>
      </c>
      <c r="F16" s="24">
        <f>SUM('2002AllExports'!$M$51:$M$51)</f>
        <v>0</v>
      </c>
      <c r="G16" s="24">
        <f>SUM('2003AllExports'!$M$51:$M$51)</f>
        <v>0</v>
      </c>
      <c r="H16" s="24">
        <f>SUM('2004AllExports'!$M$51:$M$51)</f>
        <v>0</v>
      </c>
      <c r="I16" s="24">
        <f>SUM('2005AllExports'!$M$51:$M$51)</f>
        <v>0</v>
      </c>
      <c r="J16" s="24">
        <f>SUM('2006AllExports'!$M$51:$M$51)</f>
        <v>0</v>
      </c>
      <c r="K16" s="24">
        <f>SUM('2007AllExports'!$M$51:$M$51)</f>
        <v>0</v>
      </c>
      <c r="L16" s="24">
        <f>SUM('2008AllExports'!$M$51:$M$51)</f>
        <v>0</v>
      </c>
      <c r="M16" s="24">
        <f>SUM('2009AllExports'!$M$51:$M$51)</f>
        <v>0</v>
      </c>
      <c r="N16" s="24">
        <f>SUM('2010AllExports'!$M$51:$M$51)</f>
        <v>0</v>
      </c>
      <c r="O16" s="24">
        <f>SUM('2011AllExports'!$M$51:$M$51)</f>
        <v>0</v>
      </c>
      <c r="P16" s="24">
        <f>SUM('2012AllExports'!$M$51:$M$51)</f>
        <v>0</v>
      </c>
      <c r="Q16" s="24">
        <f>SUM('2013AllExports'!$M$51:$M$51)</f>
        <v>0</v>
      </c>
      <c r="R16" s="24">
        <f>SUM('2014AllExports'!$M$51:$M$51)</f>
        <v>0</v>
      </c>
      <c r="S16" s="24">
        <f>SUM('2015AllExports'!$M$51:$M$51)</f>
        <v>0</v>
      </c>
      <c r="T16" s="24">
        <f>SUM('2016AllExports'!$M$51:$M$51)</f>
        <v>0</v>
      </c>
      <c r="U16" s="24">
        <f>SUM('2017AllExports'!$M$51:$M$51)</f>
        <v>0</v>
      </c>
      <c r="V16" s="24"/>
      <c r="W16" s="24"/>
      <c r="X16" s="24">
        <f>1/1000*SUM('2000AllExports'!$AD$51:$AD$51)</f>
        <v>0</v>
      </c>
      <c r="Y16" s="24">
        <f>1/1000*SUM('2001AllExports'!$AD$51:$AD$51)</f>
        <v>0</v>
      </c>
      <c r="Z16" s="24">
        <f>1/1000*SUM('2002AllExports'!$AD$51:$AD$51)</f>
        <v>0</v>
      </c>
      <c r="AA16" s="24">
        <f>1/1000*SUM('2003AllExports'!$AD$51:$AD$51)</f>
        <v>0</v>
      </c>
      <c r="AB16" s="24">
        <f>1/1000*SUM('2004AllExports'!$AD$51:$AD$51)</f>
        <v>0</v>
      </c>
      <c r="AC16" s="24">
        <f>1/1000*SUM('2005AllExports'!$AD$51:$AD$51)</f>
        <v>0</v>
      </c>
      <c r="AD16" s="24">
        <f>1/1000*SUM('2006AllExports'!$AD$51:$AD$51)</f>
        <v>0</v>
      </c>
      <c r="AE16" s="24">
        <f>1/1000*SUM('2007AllExports'!$AD$51:$AD$51)</f>
        <v>0</v>
      </c>
      <c r="AF16" s="24">
        <f>1/1000*SUM('2008AllExports'!$AD$51:$AD$51)</f>
        <v>0</v>
      </c>
      <c r="AG16" s="24">
        <f>1/1000*SUM('2009AllExports'!$AD$51:$AD$51)</f>
        <v>0</v>
      </c>
      <c r="AH16" s="24">
        <f>1/1000*SUM('2010AllExports'!$AD$51:$AD$51)</f>
        <v>0</v>
      </c>
      <c r="AI16" s="24">
        <f>1/1000*SUM('2011AllExports'!$AD$51:$AD$51)</f>
        <v>0</v>
      </c>
      <c r="AJ16" s="24">
        <f>1/1000*SUM('2012AllExports'!$AD$51:$AD$51)</f>
        <v>0</v>
      </c>
      <c r="AK16" s="24">
        <f>1/1000*SUM('2013AllExports'!$AD$51:$AD$51)</f>
        <v>0</v>
      </c>
      <c r="AL16" s="24">
        <f>1/1000*SUM('2014AllExports'!$AD$51:$AD$51)</f>
        <v>0</v>
      </c>
      <c r="AM16" s="24">
        <f>1/1000*SUM('2015AllExports'!$AD$51:$AD$51)</f>
        <v>0</v>
      </c>
      <c r="AN16" s="24">
        <f>1/1000*SUM('2016AllExports'!$AD$51:$AD$51)</f>
        <v>0</v>
      </c>
      <c r="AO16" s="24">
        <f>1/1000*SUM('2017AllExports'!$AD$51:$AD$51)</f>
        <v>0</v>
      </c>
    </row>
    <row r="17" spans="2:41" s="15" customFormat="1" hidden="1">
      <c r="B17" s="61" t="str">
        <f>'2000AllExports'!$N$2</f>
        <v>Chips and residues</v>
      </c>
      <c r="C17" s="61"/>
      <c r="D17" s="24">
        <f>SUM('2000AllExports'!$N$51:$N$51)</f>
        <v>0</v>
      </c>
      <c r="E17" s="24">
        <f>SUM('2001AllExports'!$N$51:$N$51)</f>
        <v>0</v>
      </c>
      <c r="F17" s="24">
        <f>SUM('2002AllExports'!$N$51:$N$51)</f>
        <v>0</v>
      </c>
      <c r="G17" s="24">
        <f>SUM('2003AllExports'!$N$51:$N$51)</f>
        <v>0</v>
      </c>
      <c r="H17" s="24">
        <f>SUM('2004AllExports'!$N$51:$N$51)</f>
        <v>0</v>
      </c>
      <c r="I17" s="24">
        <f>SUM('2005AllExports'!$N$51:$N$51)</f>
        <v>0</v>
      </c>
      <c r="J17" s="24">
        <f>SUM('2006AllExports'!$N$51:$N$51)</f>
        <v>0</v>
      </c>
      <c r="K17" s="24">
        <f>SUM('2007AllExports'!$N$51:$N$51)</f>
        <v>0</v>
      </c>
      <c r="L17" s="24">
        <f>SUM('2008AllExports'!$N$51:$N$51)</f>
        <v>0</v>
      </c>
      <c r="M17" s="24">
        <f>SUM('2009AllExports'!$N$51:$N$51)</f>
        <v>0</v>
      </c>
      <c r="N17" s="24">
        <f>SUM('2010AllExports'!$N$51:$N$51)</f>
        <v>0</v>
      </c>
      <c r="O17" s="24">
        <f>SUM('2011AllExports'!$N$51:$N$51)</f>
        <v>0</v>
      </c>
      <c r="P17" s="24">
        <f>SUM('2012AllExports'!$N$51:$N$51)</f>
        <v>0</v>
      </c>
      <c r="Q17" s="24">
        <f>SUM('2013AllExports'!$N$51:$N$51)</f>
        <v>0</v>
      </c>
      <c r="R17" s="24">
        <f>SUM('2014AllExports'!$N$51:$N$51)</f>
        <v>0</v>
      </c>
      <c r="S17" s="24">
        <f>SUM('2015AllExports'!$N$51:$N$51)</f>
        <v>0</v>
      </c>
      <c r="T17" s="24">
        <f>SUM('2016AllExports'!$N$51:$N$51)</f>
        <v>0</v>
      </c>
      <c r="U17" s="24">
        <f>SUM('2017AllExports'!$N$51:$N$51)</f>
        <v>0</v>
      </c>
      <c r="V17" s="24"/>
      <c r="W17" s="24"/>
      <c r="X17" s="24">
        <f>1/1000*SUM('2000AllExports'!$AE$51:$AE$51)</f>
        <v>0</v>
      </c>
      <c r="Y17" s="24">
        <f>1/1000*SUM('2001AllExports'!$AE$51:$AE$51)</f>
        <v>0</v>
      </c>
      <c r="Z17" s="24">
        <f>1/1000*SUM('2002AllExports'!$AE$51:$AE$51)</f>
        <v>0</v>
      </c>
      <c r="AA17" s="24">
        <f>1/1000*SUM('2003AllExports'!$AE$51:$AE$51)</f>
        <v>0</v>
      </c>
      <c r="AB17" s="24">
        <f>1/1000*SUM('2004AllExports'!$AE$51:$AE$51)</f>
        <v>0</v>
      </c>
      <c r="AC17" s="24">
        <f>1/1000*SUM('2005AllExports'!$AE$51:$AE$51)</f>
        <v>0</v>
      </c>
      <c r="AD17" s="24">
        <f>1/1000*SUM('2006AllExports'!$AE$51:$AE$51)</f>
        <v>0</v>
      </c>
      <c r="AE17" s="24">
        <f>1/1000*SUM('2007AllExports'!$AE$51:$AE$51)</f>
        <v>0</v>
      </c>
      <c r="AF17" s="24">
        <f>1/1000*SUM('2008AllExports'!$AE$51:$AE$51)</f>
        <v>0</v>
      </c>
      <c r="AG17" s="24">
        <f>1/1000*SUM('2009AllExports'!$AE$51:$AE$51)</f>
        <v>0</v>
      </c>
      <c r="AH17" s="24">
        <f>1/1000*SUM('2010AllExports'!$AE$51:$AE$51)</f>
        <v>0</v>
      </c>
      <c r="AI17" s="24">
        <f>1/1000*SUM('2011AllExports'!$AE$51:$AE$51)</f>
        <v>0</v>
      </c>
      <c r="AJ17" s="24">
        <f>1/1000*SUM('2012AllExports'!$AE$51:$AE$51)</f>
        <v>0</v>
      </c>
      <c r="AK17" s="24">
        <f>1/1000*SUM('2013AllExports'!$AE$51:$AE$51)</f>
        <v>0</v>
      </c>
      <c r="AL17" s="24">
        <f>1/1000*SUM('2014AllExports'!$AE$51:$AE$51)</f>
        <v>0</v>
      </c>
      <c r="AM17" s="24">
        <f>1/1000*SUM('2015AllExports'!$AE$51:$AE$51)</f>
        <v>0</v>
      </c>
      <c r="AN17" s="24">
        <f>1/1000*SUM('2016AllExports'!$AE$51:$AE$51)</f>
        <v>0</v>
      </c>
      <c r="AO17" s="24">
        <f>1/1000*SUM('2017AllExports'!$AE$51:$AE$51)</f>
        <v>0</v>
      </c>
    </row>
    <row r="18" spans="2:41" s="15" customFormat="1" hidden="1">
      <c r="B18" s="61" t="str">
        <f>'2000AllExports'!$O$2</f>
        <v>Wood-base pulp</v>
      </c>
      <c r="C18" s="61"/>
      <c r="D18" s="24">
        <f>SUM('2000AllExports'!$O$51:$O$51)</f>
        <v>0</v>
      </c>
      <c r="E18" s="24">
        <f>SUM('2001AllExports'!$O$51:$O$51)</f>
        <v>0</v>
      </c>
      <c r="F18" s="24">
        <f>SUM('2002AllExports'!$O$51:$O$51)</f>
        <v>0</v>
      </c>
      <c r="G18" s="24">
        <f>SUM('2003AllExports'!$O$51:$O$51)</f>
        <v>0</v>
      </c>
      <c r="H18" s="24">
        <f>SUM('2004AllExports'!$O$51:$O$51)</f>
        <v>0</v>
      </c>
      <c r="I18" s="24">
        <f>SUM('2005AllExports'!$O$51:$O$51)</f>
        <v>0</v>
      </c>
      <c r="J18" s="24">
        <f>SUM('2006AllExports'!$O$51:$O$51)</f>
        <v>0</v>
      </c>
      <c r="K18" s="24">
        <f>SUM('2007AllExports'!$O$51:$O$51)</f>
        <v>0</v>
      </c>
      <c r="L18" s="24">
        <f>SUM('2008AllExports'!$O$51:$O$51)</f>
        <v>0</v>
      </c>
      <c r="M18" s="24">
        <f>SUM('2009AllExports'!$O$51:$O$51)</f>
        <v>0</v>
      </c>
      <c r="N18" s="24">
        <f>SUM('2010AllExports'!$O$51:$O$51)</f>
        <v>0</v>
      </c>
      <c r="O18" s="24">
        <f>SUM('2011AllExports'!$O$51:$O$51)</f>
        <v>0</v>
      </c>
      <c r="P18" s="24">
        <f>SUM('2012AllExports'!$O$51:$O$51)</f>
        <v>6.7715514999999995E-3</v>
      </c>
      <c r="Q18" s="24">
        <f>SUM('2013AllExports'!$O$51:$O$51)</f>
        <v>0</v>
      </c>
      <c r="R18" s="24">
        <f>SUM('2014AllExports'!$O$51:$O$51)</f>
        <v>0</v>
      </c>
      <c r="S18" s="24">
        <f>SUM('2015AllExports'!$O$51:$O$51)</f>
        <v>0</v>
      </c>
      <c r="T18" s="24">
        <f>SUM('2016AllExports'!$O$51:$O$51)</f>
        <v>0</v>
      </c>
      <c r="U18" s="24">
        <f>SUM('2017AllExports'!$O$51:$O$51)</f>
        <v>0</v>
      </c>
      <c r="V18" s="24"/>
      <c r="W18" s="24"/>
      <c r="X18" s="24">
        <f>1/1000*SUM('2000AllExports'!$AF$51:$AF$51)</f>
        <v>0</v>
      </c>
      <c r="Y18" s="24">
        <f>1/1000*SUM('2001AllExports'!$AF$51:$AF$51)</f>
        <v>0</v>
      </c>
      <c r="Z18" s="24">
        <f>1/1000*SUM('2002AllExports'!$AF$51:$AF$51)</f>
        <v>0</v>
      </c>
      <c r="AA18" s="24">
        <f>1/1000*SUM('2003AllExports'!$AF$51:$AF$51)</f>
        <v>0</v>
      </c>
      <c r="AB18" s="24">
        <f>1/1000*SUM('2004AllExports'!$AF$51:$AF$51)</f>
        <v>0</v>
      </c>
      <c r="AC18" s="24">
        <f>1/1000*SUM('2005AllExports'!$AF$51:$AF$51)</f>
        <v>0</v>
      </c>
      <c r="AD18" s="24">
        <f>1/1000*SUM('2006AllExports'!$AF$51:$AF$51)</f>
        <v>0</v>
      </c>
      <c r="AE18" s="24">
        <f>1/1000*SUM('2007AllExports'!$AF$51:$AF$51)</f>
        <v>0</v>
      </c>
      <c r="AF18" s="24">
        <f>1/1000*SUM('2008AllExports'!$AF$51:$AF$51)</f>
        <v>0</v>
      </c>
      <c r="AG18" s="24">
        <f>1/1000*SUM('2009AllExports'!$AF$51:$AF$51)</f>
        <v>0</v>
      </c>
      <c r="AH18" s="24">
        <f>1/1000*SUM('2010AllExports'!$AF$51:$AF$51)</f>
        <v>0</v>
      </c>
      <c r="AI18" s="24">
        <f>1/1000*SUM('2011AllExports'!$AF$51:$AF$51)</f>
        <v>0</v>
      </c>
      <c r="AJ18" s="24">
        <f>1/1000*SUM('2012AllExports'!$AF$51:$AF$51)</f>
        <v>1.7009479999999999E-3</v>
      </c>
      <c r="AK18" s="24">
        <f>1/1000*SUM('2013AllExports'!$AF$51:$AF$51)</f>
        <v>0</v>
      </c>
      <c r="AL18" s="24">
        <f>1/1000*SUM('2014AllExports'!$AF$51:$AF$51)</f>
        <v>0</v>
      </c>
      <c r="AM18" s="24">
        <f>1/1000*SUM('2015AllExports'!$AF$51:$AF$51)</f>
        <v>0</v>
      </c>
      <c r="AN18" s="24">
        <f>1/1000*SUM('2016AllExports'!$AF$51:$AF$51)</f>
        <v>0</v>
      </c>
      <c r="AO18" s="24">
        <f>1/1000*SUM('2017AllExports'!$AF$51:$AF$51)</f>
        <v>0</v>
      </c>
    </row>
    <row r="19" spans="2:41" s="15" customFormat="1" hidden="1">
      <c r="B19" s="61" t="str">
        <f>'2000AllExports'!$P$2</f>
        <v>Paper</v>
      </c>
      <c r="C19" s="61"/>
      <c r="D19" s="24">
        <f>SUM('2000AllExports'!$P$51:$P$51)</f>
        <v>0</v>
      </c>
      <c r="E19" s="24">
        <f>SUM('2001AllExports'!$P$51:$P$51)</f>
        <v>0</v>
      </c>
      <c r="F19" s="24">
        <f>SUM('2002AllExports'!$P$51:$P$51)</f>
        <v>0</v>
      </c>
      <c r="G19" s="24">
        <f>SUM('2003AllExports'!$P$51:$P$51)</f>
        <v>0</v>
      </c>
      <c r="H19" s="24">
        <f>SUM('2004AllExports'!$P$51:$P$51)</f>
        <v>0</v>
      </c>
      <c r="I19" s="24">
        <f>SUM('2005AllExports'!$P$51:$P$51)</f>
        <v>0</v>
      </c>
      <c r="J19" s="24">
        <f>SUM('2006AllExports'!$P$51:$P$51)</f>
        <v>0</v>
      </c>
      <c r="K19" s="24">
        <f>SUM('2007AllExports'!$P$51:$P$51)</f>
        <v>0</v>
      </c>
      <c r="L19" s="24">
        <f>SUM('2008AllExports'!$P$51:$P$51)</f>
        <v>0</v>
      </c>
      <c r="M19" s="24">
        <f>SUM('2009AllExports'!$P$51:$P$51)</f>
        <v>0</v>
      </c>
      <c r="N19" s="24">
        <f>SUM('2010AllExports'!$P$51:$P$51)</f>
        <v>0.14364728000000007</v>
      </c>
      <c r="O19" s="24">
        <f>SUM('2011AllExports'!$P$51:$P$51)</f>
        <v>0</v>
      </c>
      <c r="P19" s="24">
        <f>SUM('2012AllExports'!$P$51:$P$51)</f>
        <v>8.6167472999999994E-2</v>
      </c>
      <c r="Q19" s="24">
        <f>SUM('2013AllExports'!$P$51:$P$51)</f>
        <v>9.6632175499999987E-2</v>
      </c>
      <c r="R19" s="24">
        <f>SUM('2014AllExports'!$P$51:$P$51)</f>
        <v>0.1445905545</v>
      </c>
      <c r="S19" s="24">
        <f>SUM('2015AllExports'!$P$51:$P$51)</f>
        <v>0.15553299649999999</v>
      </c>
      <c r="T19" s="24">
        <f>SUM('2016AllExports'!$P$51:$P$51)</f>
        <v>0</v>
      </c>
      <c r="U19" s="24">
        <f>SUM('2017AllExports'!$P$51:$P$51)</f>
        <v>0</v>
      </c>
      <c r="V19" s="24"/>
      <c r="W19" s="24"/>
      <c r="X19" s="24">
        <f>1/1000*SUM('2000AllExports'!$AG$51:$AG$51)</f>
        <v>0</v>
      </c>
      <c r="Y19" s="24">
        <f>1/1000*SUM('2001AllExports'!$AG$51:$AG$51)</f>
        <v>0</v>
      </c>
      <c r="Z19" s="24">
        <f>1/1000*SUM('2002AllExports'!$AG$51:$AG$51)</f>
        <v>0</v>
      </c>
      <c r="AA19" s="24">
        <f>1/1000*SUM('2003AllExports'!$AG$51:$AG$51)</f>
        <v>0</v>
      </c>
      <c r="AB19" s="24">
        <f>1/1000*SUM('2004AllExports'!$AG$51:$AG$51)</f>
        <v>0</v>
      </c>
      <c r="AC19" s="24">
        <f>1/1000*SUM('2005AllExports'!$AG$51:$AG$51)</f>
        <v>0</v>
      </c>
      <c r="AD19" s="24">
        <f>1/1000*SUM('2006AllExports'!$AG$51:$AG$51)</f>
        <v>0</v>
      </c>
      <c r="AE19" s="24">
        <f>1/1000*SUM('2007AllExports'!$AG$51:$AG$51)</f>
        <v>0</v>
      </c>
      <c r="AF19" s="24">
        <f>1/1000*SUM('2008AllExports'!$AG$51:$AG$51)</f>
        <v>0</v>
      </c>
      <c r="AG19" s="24">
        <f>1/1000*SUM('2009AllExports'!$AG$51:$AG$51)</f>
        <v>0</v>
      </c>
      <c r="AH19" s="24">
        <f>1/1000*SUM('2010AllExports'!$AG$51:$AG$51)</f>
        <v>5.7096670999999988E-2</v>
      </c>
      <c r="AI19" s="24">
        <f>1/1000*SUM('2011AllExports'!$AG$51:$AG$51)</f>
        <v>0</v>
      </c>
      <c r="AJ19" s="24">
        <f>1/1000*SUM('2012AllExports'!$AG$51:$AG$51)</f>
        <v>3.9916046000000004E-2</v>
      </c>
      <c r="AK19" s="24">
        <f>1/1000*SUM('2013AllExports'!$AG$51:$AG$51)</f>
        <v>4.5642549999999997E-2</v>
      </c>
      <c r="AL19" s="24">
        <f>1/1000*SUM('2014AllExports'!$AG$51:$AG$51)</f>
        <v>5.6264081157999989E-2</v>
      </c>
      <c r="AM19" s="24">
        <f>1/1000*SUM('2015AllExports'!$AG$51:$AG$51)</f>
        <v>5.3140879999999988E-2</v>
      </c>
      <c r="AN19" s="24">
        <f>1/1000*SUM('2016AllExports'!$AG$51:$AG$51)</f>
        <v>0</v>
      </c>
      <c r="AO19" s="24">
        <f>1/1000*SUM('2017AllExports'!$AG$51:$AG$51)</f>
        <v>0</v>
      </c>
    </row>
    <row r="20" spans="2:41" s="15" customFormat="1" hidden="1"/>
    <row r="21" spans="2:41" s="15" customFormat="1" hidden="1"/>
    <row r="22" spans="2:41" s="59" customFormat="1" ht="13" hidden="1">
      <c r="B22" s="60" t="s">
        <v>126</v>
      </c>
      <c r="C22" s="60"/>
      <c r="D22" s="60">
        <v>2000</v>
      </c>
      <c r="E22" s="60">
        <f t="shared" ref="E22:R22" si="2">1+D22</f>
        <v>2001</v>
      </c>
      <c r="F22" s="60">
        <f t="shared" si="2"/>
        <v>2002</v>
      </c>
      <c r="G22" s="60">
        <f t="shared" si="2"/>
        <v>2003</v>
      </c>
      <c r="H22" s="60">
        <f t="shared" si="2"/>
        <v>2004</v>
      </c>
      <c r="I22" s="60">
        <f t="shared" si="2"/>
        <v>2005</v>
      </c>
      <c r="J22" s="60">
        <f t="shared" si="2"/>
        <v>2006</v>
      </c>
      <c r="K22" s="60">
        <f t="shared" si="2"/>
        <v>2007</v>
      </c>
      <c r="L22" s="60">
        <f t="shared" si="2"/>
        <v>2008</v>
      </c>
      <c r="M22" s="60">
        <f t="shared" si="2"/>
        <v>2009</v>
      </c>
      <c r="N22" s="60">
        <f t="shared" si="2"/>
        <v>2010</v>
      </c>
      <c r="O22" s="60">
        <f t="shared" si="2"/>
        <v>2011</v>
      </c>
      <c r="P22" s="60">
        <f t="shared" si="2"/>
        <v>2012</v>
      </c>
      <c r="Q22" s="60">
        <f t="shared" si="2"/>
        <v>2013</v>
      </c>
      <c r="R22" s="60">
        <f t="shared" si="2"/>
        <v>2014</v>
      </c>
      <c r="S22" s="60">
        <f>1+R22</f>
        <v>2015</v>
      </c>
      <c r="T22" s="60">
        <f>1+S22</f>
        <v>2016</v>
      </c>
      <c r="U22" s="60">
        <f>1+T22</f>
        <v>2017</v>
      </c>
      <c r="V22" s="60"/>
      <c r="W22" s="60"/>
      <c r="X22" s="60">
        <v>2000</v>
      </c>
      <c r="Y22" s="60">
        <f>1+X22</f>
        <v>2001</v>
      </c>
      <c r="Z22" s="60">
        <f t="shared" ref="Z22:AL22" si="3">1+Y22</f>
        <v>2002</v>
      </c>
      <c r="AA22" s="60">
        <f t="shared" si="3"/>
        <v>2003</v>
      </c>
      <c r="AB22" s="60">
        <f t="shared" si="3"/>
        <v>2004</v>
      </c>
      <c r="AC22" s="60">
        <f t="shared" si="3"/>
        <v>2005</v>
      </c>
      <c r="AD22" s="60">
        <f t="shared" si="3"/>
        <v>2006</v>
      </c>
      <c r="AE22" s="60">
        <f t="shared" si="3"/>
        <v>2007</v>
      </c>
      <c r="AF22" s="60">
        <f t="shared" si="3"/>
        <v>2008</v>
      </c>
      <c r="AG22" s="60">
        <f t="shared" si="3"/>
        <v>2009</v>
      </c>
      <c r="AH22" s="60">
        <f t="shared" si="3"/>
        <v>2010</v>
      </c>
      <c r="AI22" s="60">
        <f t="shared" si="3"/>
        <v>2011</v>
      </c>
      <c r="AJ22" s="60">
        <f t="shared" si="3"/>
        <v>2012</v>
      </c>
      <c r="AK22" s="60">
        <f t="shared" si="3"/>
        <v>2013</v>
      </c>
      <c r="AL22" s="60">
        <f t="shared" si="3"/>
        <v>2014</v>
      </c>
      <c r="AM22" s="60">
        <f>1+AL22</f>
        <v>2015</v>
      </c>
      <c r="AN22" s="60">
        <f>1+AM22</f>
        <v>2016</v>
      </c>
      <c r="AO22" s="60">
        <f>1+AN22</f>
        <v>2017</v>
      </c>
    </row>
    <row r="23" spans="2:41" s="15" customFormat="1" hidden="1">
      <c r="B23" s="61" t="str">
        <f>'2000IllegalExports'!$B$2</f>
        <v>Logs</v>
      </c>
      <c r="C23" s="61"/>
      <c r="D23" s="24">
        <f>SUM('2000IllegalExports'!$B$51:$B$51)</f>
        <v>2.3241807119999996E-2</v>
      </c>
      <c r="E23" s="24">
        <f>SUM('2001IllegalExports'!$B$51:$B$51)</f>
        <v>4.4519810019999988E-2</v>
      </c>
      <c r="F23" s="24">
        <f>SUM('2002IllegalExports'!$B$51:$B$51)</f>
        <v>4.6878553959999958E-2</v>
      </c>
      <c r="G23" s="24">
        <f>SUM('2003IllegalExports'!$B$51:$B$51)</f>
        <v>4.1408982019999985E-2</v>
      </c>
      <c r="H23" s="24">
        <f>SUM('2004IllegalExports'!$B$51:$B$51)</f>
        <v>4.1289795679999991E-2</v>
      </c>
      <c r="I23" s="24">
        <f>SUM('2005IllegalExports'!$B$51:$B$51)</f>
        <v>4.4643970979999989E-2</v>
      </c>
      <c r="J23" s="24">
        <f>SUM('2006IllegalExports'!$B$51:$B$51)</f>
        <v>1.4321137599999994E-2</v>
      </c>
      <c r="K23" s="24">
        <f>SUM('2007IllegalExports'!$B$51:$B$51)</f>
        <v>4.2288315860000009E-2</v>
      </c>
      <c r="L23" s="24">
        <f>SUM('2008IllegalExports'!$B$51:$B$51)</f>
        <v>3.9119280059999997E-2</v>
      </c>
      <c r="M23" s="24">
        <f>SUM('2009IllegalExports'!$B$51:$B$51)</f>
        <v>2.1218312079999992E-2</v>
      </c>
      <c r="N23" s="24">
        <f>SUM('2010IllegalExports'!$B$51:$B$51)</f>
        <v>2.954953904000002E-2</v>
      </c>
      <c r="O23" s="24">
        <f>SUM('2011IllegalExports'!$B$51:$B$51)</f>
        <v>3.4645674279999969E-2</v>
      </c>
      <c r="P23" s="24">
        <f>SUM('2012IllegalExports'!$B$51:$B$51)</f>
        <v>9.3120592599999968E-2</v>
      </c>
      <c r="Q23" s="24">
        <f>SUM('2013IllegalExports'!$B$51:$B$51)</f>
        <v>0.20899673787999998</v>
      </c>
      <c r="R23" s="24">
        <f>SUM('2014IllegalExports'!$B$51:$B$51)</f>
        <v>2.158324055999998E-2</v>
      </c>
      <c r="S23" s="24">
        <f>SUM('2015IllegalExports'!$B$51:$B$51)</f>
        <v>1.3869736019999995E-2</v>
      </c>
      <c r="T23" s="24">
        <f>SUM('2016IllegalExports'!$B$51:$B$51)</f>
        <v>0</v>
      </c>
      <c r="U23" s="24">
        <f>SUM('2017IllegalExports'!$B$51:$B$51)</f>
        <v>0</v>
      </c>
      <c r="V23" s="24"/>
      <c r="W23" s="24"/>
      <c r="X23" s="24">
        <f>1/1000*SUM('2000IllegalExports'!$S$51:$S$51)</f>
        <v>3.0880513999999989E-3</v>
      </c>
      <c r="Y23" s="24">
        <f>1/1000*SUM('2001IllegalExports'!$S$51:$S$51)</f>
        <v>6.3311340000000056E-3</v>
      </c>
      <c r="Z23" s="24">
        <f>1/1000*SUM('2002IllegalExports'!$S$51:$S$51)</f>
        <v>7.1007925999999966E-3</v>
      </c>
      <c r="AA23" s="24">
        <f>1/1000*SUM('2003IllegalExports'!$S$51:$S$51)</f>
        <v>8.2965641000000024E-3</v>
      </c>
      <c r="AB23" s="24">
        <f>1/1000*SUM('2004IllegalExports'!$S$51:$S$51)</f>
        <v>8.6356090999999968E-3</v>
      </c>
      <c r="AC23" s="24">
        <f>1/1000*SUM('2005IllegalExports'!$S$51:$S$51)</f>
        <v>7.5901112999999989E-3</v>
      </c>
      <c r="AD23" s="24">
        <f>1/1000*SUM('2006IllegalExports'!$S$51:$S$51)</f>
        <v>2.2240385999999996E-3</v>
      </c>
      <c r="AE23" s="24">
        <f>1/1000*SUM('2007IllegalExports'!$S$51:$S$51)</f>
        <v>8.4546757999999986E-3</v>
      </c>
      <c r="AF23" s="24">
        <f>1/1000*SUM('2008IllegalExports'!$S$51:$S$51)</f>
        <v>8.4686443999999993E-3</v>
      </c>
      <c r="AG23" s="24">
        <f>1/1000*SUM('2009IllegalExports'!$S$51:$S$51)</f>
        <v>3.8565560999999989E-3</v>
      </c>
      <c r="AH23" s="24">
        <f>1/1000*SUM('2010IllegalExports'!$S$51:$S$51)</f>
        <v>5.2173210999999975E-3</v>
      </c>
      <c r="AI23" s="24">
        <f>1/1000*SUM('2011IllegalExports'!$S$51:$S$51)</f>
        <v>4.0132081999999973E-3</v>
      </c>
      <c r="AJ23" s="24">
        <f>1/1000*SUM('2012IllegalExports'!$S$51:$S$51)</f>
        <v>1.0882972599999997E-2</v>
      </c>
      <c r="AK23" s="24">
        <f>1/1000*SUM('2013IllegalExports'!$S$51:$S$51)</f>
        <v>2.3994366200000002E-2</v>
      </c>
      <c r="AL23" s="24">
        <f>1/1000*SUM('2014IllegalExports'!$S$51:$S$51)</f>
        <v>2.7055860999999999E-3</v>
      </c>
      <c r="AM23" s="24">
        <f>1/1000*SUM('2015IllegalExports'!$S$51:$S$51)</f>
        <v>1.8976762999999995E-3</v>
      </c>
      <c r="AN23" s="24">
        <f>1/1000*SUM('2016IllegalExports'!$S$51:$S$51)</f>
        <v>0</v>
      </c>
      <c r="AO23" s="24">
        <f>1/1000*SUM('2017IllegalExports'!$S$51:$S$51)</f>
        <v>0</v>
      </c>
    </row>
    <row r="24" spans="2:41" s="15" customFormat="1" hidden="1">
      <c r="B24" s="61" t="str">
        <f>'2000IllegalExports'!$C$2</f>
        <v>Sawn wood</v>
      </c>
      <c r="C24" s="61"/>
      <c r="D24" s="24">
        <f>SUM('2000IllegalExports'!$C$51:$C$51)</f>
        <v>0.49925577850511998</v>
      </c>
      <c r="E24" s="24">
        <f>SUM('2001IllegalExports'!$C$51:$C$51)</f>
        <v>0.47175506554903995</v>
      </c>
      <c r="F24" s="24">
        <f>SUM('2002IllegalExports'!$C$51:$C$51)</f>
        <v>0.39089200585344003</v>
      </c>
      <c r="G24" s="24">
        <f>SUM('2003IllegalExports'!$C$51:$C$51)</f>
        <v>0.30451691299847994</v>
      </c>
      <c r="H24" s="24">
        <f>SUM('2004IllegalExports'!$C$51:$C$51)</f>
        <v>0.34471550420216002</v>
      </c>
      <c r="I24" s="24">
        <f>SUM('2005IllegalExports'!$C$51:$C$51)</f>
        <v>0.31751691764520007</v>
      </c>
      <c r="J24" s="24">
        <f>SUM('2006IllegalExports'!$C$51:$C$51)</f>
        <v>0.31966590344415996</v>
      </c>
      <c r="K24" s="24">
        <f>SUM('2007IllegalExports'!$C$51:$C$51)</f>
        <v>0.30748412736131986</v>
      </c>
      <c r="L24" s="24">
        <f>SUM('2008IllegalExports'!$C$51:$C$51)</f>
        <v>0.29034742802520003</v>
      </c>
      <c r="M24" s="24">
        <f>SUM('2009IllegalExports'!$C$51:$C$51)</f>
        <v>0.14645648866211997</v>
      </c>
      <c r="N24" s="24">
        <f>SUM('2010IllegalExports'!$C$51:$C$51)</f>
        <v>0.16460630826640008</v>
      </c>
      <c r="O24" s="24">
        <f>SUM('2011IllegalExports'!$C$51:$C$51)</f>
        <v>0.13934317771920007</v>
      </c>
      <c r="P24" s="24">
        <f>SUM('2012IllegalExports'!$C$51:$C$51)</f>
        <v>0.16389707997935996</v>
      </c>
      <c r="Q24" s="24">
        <f>SUM('2013IllegalExports'!$C$51:$C$51)</f>
        <v>0.15380970295235996</v>
      </c>
      <c r="R24" s="24">
        <f>SUM('2014IllegalExports'!$C$51:$C$51)</f>
        <v>0.29923871063995988</v>
      </c>
      <c r="S24" s="24">
        <f>SUM('2015IllegalExports'!$C$51:$C$51)</f>
        <v>0.13231942530715995</v>
      </c>
      <c r="T24" s="24">
        <f>SUM('2016IllegalExports'!$C$51:$C$51)</f>
        <v>0</v>
      </c>
      <c r="U24" s="24">
        <f>SUM('2017IllegalExports'!$C$51:$C$51)</f>
        <v>0</v>
      </c>
      <c r="V24" s="24"/>
      <c r="W24" s="24"/>
      <c r="X24" s="24">
        <f>1/1000*SUM('2000IllegalExports'!$T$51:$T$51)</f>
        <v>8.1742890200000001E-2</v>
      </c>
      <c r="Y24" s="24">
        <f>1/1000*SUM('2001IllegalExports'!$T$51:$T$51)</f>
        <v>7.6370456409999996E-2</v>
      </c>
      <c r="Z24" s="24">
        <f>1/1000*SUM('2002IllegalExports'!$T$51:$T$51)</f>
        <v>6.8426988000000008E-2</v>
      </c>
      <c r="AA24" s="24">
        <f>1/1000*SUM('2003IllegalExports'!$T$51:$T$51)</f>
        <v>6.5283459619999984E-2</v>
      </c>
      <c r="AB24" s="24">
        <f>1/1000*SUM('2004IllegalExports'!$T$51:$T$51)</f>
        <v>8.5349931760000011E-2</v>
      </c>
      <c r="AC24" s="24">
        <f>1/1000*SUM('2005IllegalExports'!$T$51:$T$51)</f>
        <v>8.3917144500000027E-2</v>
      </c>
      <c r="AD24" s="24">
        <f>1/1000*SUM('2006IllegalExports'!$T$51:$T$51)</f>
        <v>7.8734302520000007E-2</v>
      </c>
      <c r="AE24" s="24">
        <f>1/1000*SUM('2007IllegalExports'!$T$51:$T$51)</f>
        <v>8.5583471260000016E-2</v>
      </c>
      <c r="AF24" s="24">
        <f>1/1000*SUM('2008IllegalExports'!$T$51:$T$51)</f>
        <v>8.9960539439999959E-2</v>
      </c>
      <c r="AG24" s="24">
        <f>1/1000*SUM('2009IllegalExports'!$T$51:$T$51)</f>
        <v>3.9660902559999996E-2</v>
      </c>
      <c r="AH24" s="24">
        <f>1/1000*SUM('2010IllegalExports'!$T$51:$T$51)</f>
        <v>4.2403004399999999E-2</v>
      </c>
      <c r="AI24" s="24">
        <f>1/1000*SUM('2011IllegalExports'!$T$51:$T$51)</f>
        <v>3.5130153450000007E-2</v>
      </c>
      <c r="AJ24" s="24">
        <f>1/1000*SUM('2012IllegalExports'!$T$51:$T$51)</f>
        <v>4.0168451840000001E-2</v>
      </c>
      <c r="AK24" s="24">
        <f>1/1000*SUM('2013IllegalExports'!$T$51:$T$51)</f>
        <v>3.9098401409999997E-2</v>
      </c>
      <c r="AL24" s="24">
        <f>1/1000*SUM('2014IllegalExports'!$T$51:$T$51)</f>
        <v>5.6460486019999985E-2</v>
      </c>
      <c r="AM24" s="24">
        <f>1/1000*SUM('2015IllegalExports'!$T$51:$T$51)</f>
        <v>3.0460913960000009E-2</v>
      </c>
      <c r="AN24" s="24">
        <f>1/1000*SUM('2016IllegalExports'!$T$51:$T$51)</f>
        <v>0</v>
      </c>
      <c r="AO24" s="24">
        <f>1/1000*SUM('2017IllegalExports'!$T$51:$T$51)</f>
        <v>0</v>
      </c>
    </row>
    <row r="25" spans="2:41" s="15" customFormat="1" hidden="1">
      <c r="B25" s="61" t="str">
        <f>'2000IllegalExports'!$D$2</f>
        <v>Veneer</v>
      </c>
      <c r="C25" s="61"/>
      <c r="D25" s="24">
        <f>SUM('2000IllegalExports'!$D$51:$D$51)</f>
        <v>8.108701546399999E-2</v>
      </c>
      <c r="E25" s="24">
        <f>SUM('2001IllegalExports'!$D$51:$D$51)</f>
        <v>8.0864681997400004E-2</v>
      </c>
      <c r="F25" s="24">
        <f>SUM('2002IllegalExports'!$D$51:$D$51)</f>
        <v>6.0852550116399999E-2</v>
      </c>
      <c r="G25" s="24">
        <f>SUM('2003IllegalExports'!$D$51:$D$51)</f>
        <v>6.2014436626799993E-2</v>
      </c>
      <c r="H25" s="24">
        <f>SUM('2004IllegalExports'!$D$51:$D$51)</f>
        <v>6.4379179765600009E-2</v>
      </c>
      <c r="I25" s="24">
        <f>SUM('2005IllegalExports'!$D$51:$D$51)</f>
        <v>7.4206545616E-2</v>
      </c>
      <c r="J25" s="24">
        <f>SUM('2006IllegalExports'!$D$51:$D$51)</f>
        <v>6.2960974112400009E-2</v>
      </c>
      <c r="K25" s="24">
        <f>SUM('2007IllegalExports'!$D$51:$D$51)</f>
        <v>6.3462215920600001E-2</v>
      </c>
      <c r="L25" s="24">
        <f>SUM('2008IllegalExports'!$D$51:$D$51)</f>
        <v>6.3262344185599992E-2</v>
      </c>
      <c r="M25" s="24">
        <f>SUM('2009IllegalExports'!$D$51:$D$51)</f>
        <v>3.1113694256399999E-2</v>
      </c>
      <c r="N25" s="24">
        <f>SUM('2010IllegalExports'!$D$51:$D$51)</f>
        <v>4.2931984774000002E-2</v>
      </c>
      <c r="O25" s="24">
        <f>SUM('2011IllegalExports'!$D$51:$D$51)</f>
        <v>3.5265492028199993E-2</v>
      </c>
      <c r="P25" s="24">
        <f>SUM('2012IllegalExports'!$D$51:$D$51)</f>
        <v>5.7744138541600001E-2</v>
      </c>
      <c r="Q25" s="24">
        <f>SUM('2013IllegalExports'!$D$51:$D$51)</f>
        <v>2.83502503676E-2</v>
      </c>
      <c r="R25" s="24">
        <f>SUM('2014IllegalExports'!$D$51:$D$51)</f>
        <v>3.3213110242199993E-2</v>
      </c>
      <c r="S25" s="24">
        <f>SUM('2015IllegalExports'!$D$51:$D$51)</f>
        <v>5.0904174375599999E-2</v>
      </c>
      <c r="T25" s="24">
        <f>SUM('2016IllegalExports'!$D$51:$D$51)</f>
        <v>0</v>
      </c>
      <c r="U25" s="24">
        <f>SUM('2017IllegalExports'!$D$51:$D$51)</f>
        <v>0</v>
      </c>
      <c r="V25" s="24"/>
      <c r="W25" s="24"/>
      <c r="X25" s="24">
        <f>1/1000*SUM('2000IllegalExports'!$U$51:$U$51)</f>
        <v>1.7238285999999998E-2</v>
      </c>
      <c r="Y25" s="24">
        <f>1/1000*SUM('2001IllegalExports'!$U$51:$U$51)</f>
        <v>1.8286537129999999E-2</v>
      </c>
      <c r="Z25" s="24">
        <f>1/1000*SUM('2002IllegalExports'!$U$51:$U$51)</f>
        <v>1.528255062E-2</v>
      </c>
      <c r="AA25" s="24">
        <f>1/1000*SUM('2003IllegalExports'!$U$51:$U$51)</f>
        <v>1.7729569279999996E-2</v>
      </c>
      <c r="AB25" s="24">
        <f>1/1000*SUM('2004IllegalExports'!$U$51:$U$51)</f>
        <v>1.9348171000000001E-2</v>
      </c>
      <c r="AC25" s="24">
        <f>1/1000*SUM('2005IllegalExports'!$U$51:$U$51)</f>
        <v>2.2301421900000003E-2</v>
      </c>
      <c r="AD25" s="24">
        <f>1/1000*SUM('2006IllegalExports'!$U$51:$U$51)</f>
        <v>2.0024098120000004E-2</v>
      </c>
      <c r="AE25" s="24">
        <f>1/1000*SUM('2007IllegalExports'!$U$51:$U$51)</f>
        <v>2.1938684789999999E-2</v>
      </c>
      <c r="AF25" s="24">
        <f>1/1000*SUM('2008IllegalExports'!$U$51:$U$51)</f>
        <v>2.3355028239999995E-2</v>
      </c>
      <c r="AG25" s="24">
        <f>1/1000*SUM('2009IllegalExports'!$U$51:$U$51)</f>
        <v>1.0378314290000001E-2</v>
      </c>
      <c r="AH25" s="24">
        <f>1/1000*SUM('2010IllegalExports'!$U$51:$U$51)</f>
        <v>1.4152838700000002E-2</v>
      </c>
      <c r="AI25" s="24">
        <f>1/1000*SUM('2011IllegalExports'!$U$51:$U$51)</f>
        <v>1.3215759489999999E-2</v>
      </c>
      <c r="AJ25" s="24">
        <f>1/1000*SUM('2012IllegalExports'!$U$51:$U$51)</f>
        <v>1.323702792E-2</v>
      </c>
      <c r="AK25" s="24">
        <f>1/1000*SUM('2013IllegalExports'!$U$51:$U$51)</f>
        <v>1.1634423500000001E-2</v>
      </c>
      <c r="AL25" s="24">
        <f>1/1000*SUM('2014IllegalExports'!$U$51:$U$51)</f>
        <v>1.264148922E-2</v>
      </c>
      <c r="AM25" s="24">
        <f>1/1000*SUM('2015IllegalExports'!$U$51:$U$51)</f>
        <v>1.3068548480000001E-2</v>
      </c>
      <c r="AN25" s="24">
        <f>1/1000*SUM('2016IllegalExports'!$U$51:$U$51)</f>
        <v>0</v>
      </c>
      <c r="AO25" s="24">
        <f>1/1000*SUM('2017IllegalExports'!$U$51:$U$51)</f>
        <v>0</v>
      </c>
    </row>
    <row r="26" spans="2:41" s="15" customFormat="1" hidden="1">
      <c r="B26" s="61" t="str">
        <f>'2000IllegalExports'!$E$2</f>
        <v>Plywood</v>
      </c>
      <c r="C26" s="61"/>
      <c r="D26" s="24">
        <f>SUM('2000IllegalExports'!$E$51:$E$51)</f>
        <v>2.2854990703999999E-2</v>
      </c>
      <c r="E26" s="24">
        <f>SUM('2001IllegalExports'!$E$51:$E$51)</f>
        <v>2.4111828542200002E-2</v>
      </c>
      <c r="F26" s="24">
        <f>SUM('2002IllegalExports'!$E$51:$E$51)</f>
        <v>2.0296376321199999E-2</v>
      </c>
      <c r="G26" s="24">
        <f>SUM('2003IllegalExports'!$E$51:$E$51)</f>
        <v>1.6721376183400003E-2</v>
      </c>
      <c r="H26" s="24">
        <f>SUM('2004IllegalExports'!$E$51:$E$51)</f>
        <v>2.1540766251199998E-2</v>
      </c>
      <c r="I26" s="24">
        <f>SUM('2005IllegalExports'!$E$51:$E$51)</f>
        <v>2.1568056685000003E-2</v>
      </c>
      <c r="J26" s="24">
        <f>SUM('2006IllegalExports'!$E$51:$E$51)</f>
        <v>2.6270661925200001E-2</v>
      </c>
      <c r="K26" s="24">
        <f>SUM('2007IllegalExports'!$E$51:$E$51)</f>
        <v>3.0363127976999998E-2</v>
      </c>
      <c r="L26" s="24">
        <f>SUM('2008IllegalExports'!$E$51:$E$51)</f>
        <v>2.6491039433600001E-2</v>
      </c>
      <c r="M26" s="24">
        <f>SUM('2009IllegalExports'!$E$51:$E$51)</f>
        <v>3.1429422572799993E-2</v>
      </c>
      <c r="N26" s="24">
        <f>SUM('2010IllegalExports'!$E$51:$E$51)</f>
        <v>3.8327193422E-2</v>
      </c>
      <c r="O26" s="24">
        <f>SUM('2011IllegalExports'!$E$51:$E$51)</f>
        <v>3.9018192928399996E-2</v>
      </c>
      <c r="P26" s="24">
        <f>SUM('2012IllegalExports'!$E$51:$E$51)</f>
        <v>4.2048475615999989E-2</v>
      </c>
      <c r="Q26" s="24">
        <f>SUM('2013IllegalExports'!$E$51:$E$51)</f>
        <v>3.1946238240000001E-2</v>
      </c>
      <c r="R26" s="24">
        <f>SUM('2014IllegalExports'!$E$51:$E$51)</f>
        <v>4.8602470055999991E-2</v>
      </c>
      <c r="S26" s="24">
        <f>SUM('2015IllegalExports'!$E$51:$E$51)</f>
        <v>4.4672076231999994E-2</v>
      </c>
      <c r="T26" s="24">
        <f>SUM('2016IllegalExports'!$E$51:$E$51)</f>
        <v>0</v>
      </c>
      <c r="U26" s="24">
        <f>SUM('2017IllegalExports'!$E$51:$E$51)</f>
        <v>0</v>
      </c>
      <c r="V26" s="24"/>
      <c r="W26" s="24"/>
      <c r="X26" s="24">
        <f>1/1000*SUM('2000IllegalExports'!$V$51:$V$51)</f>
        <v>4.7011907999999995E-3</v>
      </c>
      <c r="Y26" s="24">
        <f>1/1000*SUM('2001IllegalExports'!$V$51:$V$51)</f>
        <v>4.8176271100000001E-3</v>
      </c>
      <c r="Z26" s="24">
        <f>1/1000*SUM('2002IllegalExports'!$V$51:$V$51)</f>
        <v>4.0577840800000006E-3</v>
      </c>
      <c r="AA26" s="24">
        <f>1/1000*SUM('2003IllegalExports'!$V$51:$V$51)</f>
        <v>4.1676207599999999E-3</v>
      </c>
      <c r="AB26" s="24">
        <f>1/1000*SUM('2004IllegalExports'!$V$51:$V$51)</f>
        <v>5.8832194799999992E-3</v>
      </c>
      <c r="AC26" s="24">
        <f>1/1000*SUM('2005IllegalExports'!$V$51:$V$51)</f>
        <v>5.5359659000000002E-3</v>
      </c>
      <c r="AD26" s="24">
        <f>1/1000*SUM('2006IllegalExports'!$V$51:$V$51)</f>
        <v>6.9850460400000007E-3</v>
      </c>
      <c r="AE26" s="24">
        <f>1/1000*SUM('2007IllegalExports'!$V$51:$V$51)</f>
        <v>8.6554917000000002E-3</v>
      </c>
      <c r="AF26" s="24">
        <f>1/1000*SUM('2008IllegalExports'!$V$51:$V$51)</f>
        <v>7.9692608800000005E-3</v>
      </c>
      <c r="AG26" s="24">
        <f>1/1000*SUM('2009IllegalExports'!$V$51:$V$51)</f>
        <v>7.3538935800000005E-3</v>
      </c>
      <c r="AH26" s="24">
        <f>1/1000*SUM('2010IllegalExports'!$V$51:$V$51)</f>
        <v>7.1864948000000001E-3</v>
      </c>
      <c r="AI26" s="24">
        <f>1/1000*SUM('2011IllegalExports'!$V$51:$V$51)</f>
        <v>8.3616525600000002E-3</v>
      </c>
      <c r="AJ26" s="24">
        <f>1/1000*SUM('2012IllegalExports'!$V$51:$V$51)</f>
        <v>7.718224000000001E-3</v>
      </c>
      <c r="AK26" s="24">
        <f>1/1000*SUM('2013IllegalExports'!$V$51:$V$51)</f>
        <v>7.3780288000000003E-3</v>
      </c>
      <c r="AL26" s="24">
        <f>1/1000*SUM('2014IllegalExports'!$V$51:$V$51)</f>
        <v>8.341711600000001E-3</v>
      </c>
      <c r="AM26" s="24">
        <f>1/1000*SUM('2015IllegalExports'!$V$51:$V$51)</f>
        <v>7.0498611999999993E-3</v>
      </c>
      <c r="AN26" s="24">
        <f>1/1000*SUM('2016IllegalExports'!$V$51:$V$51)</f>
        <v>0</v>
      </c>
      <c r="AO26" s="24">
        <f>1/1000*SUM('2017IllegalExports'!$V$51:$V$51)</f>
        <v>0</v>
      </c>
    </row>
    <row r="27" spans="2:41" s="15" customFormat="1" hidden="1">
      <c r="B27" s="61" t="str">
        <f>'2000IllegalExports'!$F$2</f>
        <v>Mouldings</v>
      </c>
      <c r="C27" s="61"/>
      <c r="D27" s="24">
        <f>SUM('2000IllegalExports'!$F$51:$F$51)</f>
        <v>2.3459421789999997E-2</v>
      </c>
      <c r="E27" s="24">
        <f>SUM('2001IllegalExports'!$F$51:$F$51)</f>
        <v>3.2163110274399997E-2</v>
      </c>
      <c r="F27" s="24">
        <f>SUM('2002IllegalExports'!$F$51:$F$51)</f>
        <v>2.8501751039999995E-2</v>
      </c>
      <c r="G27" s="24">
        <f>SUM('2003IllegalExports'!$F$51:$F$51)</f>
        <v>3.258788697779999E-2</v>
      </c>
      <c r="H27" s="24">
        <f>SUM('2004IllegalExports'!$F$51:$F$51)</f>
        <v>4.9570738985600001E-2</v>
      </c>
      <c r="I27" s="24">
        <f>SUM('2005IllegalExports'!$F$51:$F$51)</f>
        <v>2.9234947987E-2</v>
      </c>
      <c r="J27" s="24">
        <f>SUM('2006IllegalExports'!$F$51:$F$51)</f>
        <v>1.9232862457199996E-2</v>
      </c>
      <c r="K27" s="24">
        <f>SUM('2007IllegalExports'!$F$51:$F$51)</f>
        <v>1.4660264176599998E-2</v>
      </c>
      <c r="L27" s="24">
        <f>SUM('2008IllegalExports'!$F$51:$F$51)</f>
        <v>9.4577476251999984E-3</v>
      </c>
      <c r="M27" s="24">
        <f>SUM('2009IllegalExports'!$F$51:$F$51)</f>
        <v>1.2121768773799998E-2</v>
      </c>
      <c r="N27" s="24">
        <f>SUM('2010IllegalExports'!$F$51:$F$51)</f>
        <v>2.8040982381999997E-2</v>
      </c>
      <c r="O27" s="24">
        <f>SUM('2011IllegalExports'!$F$51:$F$51)</f>
        <v>1.6626783928999998E-2</v>
      </c>
      <c r="P27" s="24">
        <f>SUM('2012IllegalExports'!$F$51:$F$51)</f>
        <v>5.0375340679999995E-3</v>
      </c>
      <c r="Q27" s="24">
        <f>SUM('2013IllegalExports'!$F$51:$F$51)</f>
        <v>4.2471871539999997E-3</v>
      </c>
      <c r="R27" s="24">
        <f>SUM('2014IllegalExports'!$F$51:$F$51)</f>
        <v>2.7010247011999993E-3</v>
      </c>
      <c r="S27" s="24">
        <f>SUM('2015IllegalExports'!$F$51:$F$51)</f>
        <v>2.2930826589999996E-3</v>
      </c>
      <c r="T27" s="24">
        <f>SUM('2016IllegalExports'!$F$51:$F$51)</f>
        <v>0</v>
      </c>
      <c r="U27" s="24">
        <f>SUM('2017IllegalExports'!$F$51:$F$51)</f>
        <v>0</v>
      </c>
      <c r="V27" s="24"/>
      <c r="W27" s="24"/>
      <c r="X27" s="24">
        <f>1/1000*SUM('2000IllegalExports'!$W$51:$W$51)</f>
        <v>6.1830280000000001E-3</v>
      </c>
      <c r="Y27" s="24">
        <f>1/1000*SUM('2001IllegalExports'!$W$51:$W$51)</f>
        <v>8.0772869100000002E-3</v>
      </c>
      <c r="Z27" s="24">
        <f>1/1000*SUM('2002IllegalExports'!$W$51:$W$51)</f>
        <v>8.0604662399999995E-3</v>
      </c>
      <c r="AA27" s="24">
        <f>1/1000*SUM('2003IllegalExports'!$W$51:$W$51)</f>
        <v>1.059700775E-2</v>
      </c>
      <c r="AB27" s="24">
        <f>1/1000*SUM('2004IllegalExports'!$W$51:$W$51)</f>
        <v>1.7345573579999999E-2</v>
      </c>
      <c r="AC27" s="24">
        <f>1/1000*SUM('2005IllegalExports'!$W$51:$W$51)</f>
        <v>1.154320455E-2</v>
      </c>
      <c r="AD27" s="24">
        <f>1/1000*SUM('2006IllegalExports'!$W$51:$W$51)</f>
        <v>7.4125154200000007E-3</v>
      </c>
      <c r="AE27" s="24">
        <f>1/1000*SUM('2007IllegalExports'!$W$51:$W$51)</f>
        <v>6.1957749699999998E-3</v>
      </c>
      <c r="AF27" s="24">
        <f>1/1000*SUM('2008IllegalExports'!$W$51:$W$51)</f>
        <v>3.4347850399999995E-3</v>
      </c>
      <c r="AG27" s="24">
        <f>1/1000*SUM('2009IllegalExports'!$W$51:$W$51)</f>
        <v>4.3908318800000004E-3</v>
      </c>
      <c r="AH27" s="24">
        <f>1/1000*SUM('2010IllegalExports'!$W$51:$W$51)</f>
        <v>7.8182978999999982E-3</v>
      </c>
      <c r="AI27" s="24">
        <f>1/1000*SUM('2011IllegalExports'!$W$51:$W$51)</f>
        <v>4.7001124099999994E-3</v>
      </c>
      <c r="AJ27" s="24">
        <f>1/1000*SUM('2012IllegalExports'!$W$51:$W$51)</f>
        <v>1.4290967799999998E-3</v>
      </c>
      <c r="AK27" s="24">
        <f>1/1000*SUM('2013IllegalExports'!$W$51:$W$51)</f>
        <v>1.08220634E-3</v>
      </c>
      <c r="AL27" s="24">
        <f>1/1000*SUM('2014IllegalExports'!$W$51:$W$51)</f>
        <v>7.3788544999999991E-4</v>
      </c>
      <c r="AM27" s="24">
        <f>1/1000*SUM('2015IllegalExports'!$W$51:$W$51)</f>
        <v>4.9846251999999995E-4</v>
      </c>
      <c r="AN27" s="24">
        <f>1/1000*SUM('2016IllegalExports'!$W$51:$W$51)</f>
        <v>0</v>
      </c>
      <c r="AO27" s="24">
        <f>1/1000*SUM('2017IllegalExports'!$W$51:$W$51)</f>
        <v>0</v>
      </c>
    </row>
    <row r="28" spans="2:41" s="15" customFormat="1" hidden="1">
      <c r="B28" s="61" t="str">
        <f>'2000IllegalExports'!$G$2</f>
        <v>Joinery</v>
      </c>
      <c r="C28" s="61"/>
      <c r="D28" s="24">
        <f>SUM('2000IllegalExports'!$G$51:$G$51)</f>
        <v>2.4044230000000002E-3</v>
      </c>
      <c r="E28" s="24">
        <f>SUM('2001IllegalExports'!$G$51:$G$51)</f>
        <v>0</v>
      </c>
      <c r="F28" s="24">
        <f>SUM('2002IllegalExports'!$G$51:$G$51)</f>
        <v>0</v>
      </c>
      <c r="G28" s="24">
        <f>SUM('2003IllegalExports'!$G$51:$G$51)</f>
        <v>2.2261022000000003E-3</v>
      </c>
      <c r="H28" s="24">
        <f>SUM('2004IllegalExports'!$G$51:$G$51)</f>
        <v>5.2342949400000002E-3</v>
      </c>
      <c r="I28" s="24">
        <f>SUM('2005IllegalExports'!$G$51:$G$51)</f>
        <v>4.3675684500000013E-3</v>
      </c>
      <c r="J28" s="24">
        <f>SUM('2006IllegalExports'!$G$51:$G$51)</f>
        <v>0</v>
      </c>
      <c r="K28" s="24">
        <f>SUM('2007IllegalExports'!$G$51:$G$51)</f>
        <v>4.8263843599999998E-3</v>
      </c>
      <c r="L28" s="24">
        <f>SUM('2008IllegalExports'!$G$51:$G$51)</f>
        <v>4.6239804800000004E-3</v>
      </c>
      <c r="M28" s="24">
        <f>SUM('2009IllegalExports'!$G$51:$G$51)</f>
        <v>2.0457682E-3</v>
      </c>
      <c r="N28" s="24">
        <f>SUM('2010IllegalExports'!$G$51:$G$51)</f>
        <v>5.6666777999999996E-3</v>
      </c>
      <c r="O28" s="24">
        <f>SUM('2011IllegalExports'!$G$51:$G$51)</f>
        <v>5.4426568000000008E-3</v>
      </c>
      <c r="P28" s="24">
        <f>SUM('2012IllegalExports'!$G$51:$G$51)</f>
        <v>0</v>
      </c>
      <c r="Q28" s="24">
        <f>SUM('2013IllegalExports'!$G$51:$G$51)</f>
        <v>1.3619784150000001E-3</v>
      </c>
      <c r="R28" s="24">
        <f>SUM('2014IllegalExports'!$G$51:$G$51)</f>
        <v>1.8753581699999999E-3</v>
      </c>
      <c r="S28" s="24">
        <f>SUM('2015IllegalExports'!$G$51:$G$51)</f>
        <v>0</v>
      </c>
      <c r="T28" s="24">
        <f>SUM('2016IllegalExports'!$G$51:$G$51)</f>
        <v>0</v>
      </c>
      <c r="U28" s="24">
        <f>SUM('2017IllegalExports'!$G$51:$G$51)</f>
        <v>0</v>
      </c>
      <c r="V28" s="24"/>
      <c r="W28" s="24"/>
      <c r="X28" s="24">
        <f>1/1000*SUM('2000IllegalExports'!$X$51:$X$51)</f>
        <v>4.6577599999999999E-4</v>
      </c>
      <c r="Y28" s="24">
        <f>1/1000*SUM('2001IllegalExports'!$X$51:$X$51)</f>
        <v>0</v>
      </c>
      <c r="Z28" s="24">
        <f>1/1000*SUM('2002IllegalExports'!$X$51:$X$51)</f>
        <v>0</v>
      </c>
      <c r="AA28" s="24">
        <f>1/1000*SUM('2003IllegalExports'!$X$51:$X$51)</f>
        <v>1.6400799999999999E-4</v>
      </c>
      <c r="AB28" s="24">
        <f>1/1000*SUM('2004IllegalExports'!$X$51:$X$51)</f>
        <v>9.1293975999999998E-4</v>
      </c>
      <c r="AC28" s="24">
        <f>1/1000*SUM('2005IllegalExports'!$X$51:$X$51)</f>
        <v>1.0694313000000001E-3</v>
      </c>
      <c r="AD28" s="24">
        <f>1/1000*SUM('2006IllegalExports'!$X$51:$X$51)</f>
        <v>0</v>
      </c>
      <c r="AE28" s="24">
        <f>1/1000*SUM('2007IllegalExports'!$X$51:$X$51)</f>
        <v>1.0439377900000001E-3</v>
      </c>
      <c r="AF28" s="24">
        <f>1/1000*SUM('2008IllegalExports'!$X$51:$X$51)</f>
        <v>9.1843520000000007E-4</v>
      </c>
      <c r="AG28" s="24">
        <f>1/1000*SUM('2009IllegalExports'!$X$51:$X$51)</f>
        <v>1.5522680000000001E-4</v>
      </c>
      <c r="AH28" s="24">
        <f>1/1000*SUM('2010IllegalExports'!$X$51:$X$51)</f>
        <v>1.8960799999999999E-4</v>
      </c>
      <c r="AI28" s="24">
        <f>1/1000*SUM('2011IllegalExports'!$X$51:$X$51)</f>
        <v>2.4241240000000001E-4</v>
      </c>
      <c r="AJ28" s="24">
        <f>1/1000*SUM('2012IllegalExports'!$X$51:$X$51)</f>
        <v>0</v>
      </c>
      <c r="AK28" s="24">
        <f>1/1000*SUM('2013IllegalExports'!$X$51:$X$51)</f>
        <v>2.2723740000000001E-4</v>
      </c>
      <c r="AL28" s="24">
        <f>1/1000*SUM('2014IllegalExports'!$X$51:$X$51)</f>
        <v>2.4629589000000002E-4</v>
      </c>
      <c r="AM28" s="24">
        <f>1/1000*SUM('2015IllegalExports'!$X$51:$X$51)</f>
        <v>0</v>
      </c>
      <c r="AN28" s="24">
        <f>1/1000*SUM('2016IllegalExports'!$X$51:$X$51)</f>
        <v>0</v>
      </c>
      <c r="AO28" s="24">
        <f>1/1000*SUM('2017IllegalExports'!$X$51:$X$51)</f>
        <v>0</v>
      </c>
    </row>
    <row r="29" spans="2:41" s="15" customFormat="1" hidden="1">
      <c r="B29" s="61" t="str">
        <f>'2000IllegalExports'!$H$2</f>
        <v>Wooden furniture</v>
      </c>
      <c r="C29" s="61"/>
      <c r="D29" s="24">
        <f>SUM('2000IllegalExports'!$H$51:$H$51)</f>
        <v>0</v>
      </c>
      <c r="E29" s="24">
        <f>SUM('2001IllegalExports'!$H$51:$H$51)</f>
        <v>0</v>
      </c>
      <c r="F29" s="24">
        <f>SUM('2002IllegalExports'!$H$51:$H$51)</f>
        <v>0</v>
      </c>
      <c r="G29" s="24">
        <f>SUM('2003IllegalExports'!$H$51:$H$51)</f>
        <v>0</v>
      </c>
      <c r="H29" s="24">
        <f>SUM('2004IllegalExports'!$H$51:$H$51)</f>
        <v>0</v>
      </c>
      <c r="I29" s="24">
        <f>SUM('2005IllegalExports'!$H$51:$H$51)</f>
        <v>0</v>
      </c>
      <c r="J29" s="24">
        <f>SUM('2006IllegalExports'!$H$51:$H$51)</f>
        <v>0</v>
      </c>
      <c r="K29" s="24">
        <f>SUM('2007IllegalExports'!$H$51:$H$51)</f>
        <v>0</v>
      </c>
      <c r="L29" s="24">
        <f>SUM('2008IllegalExports'!$H$51:$H$51)</f>
        <v>0</v>
      </c>
      <c r="M29" s="24">
        <f>SUM('2009IllegalExports'!$H$51:$H$51)</f>
        <v>0</v>
      </c>
      <c r="N29" s="24">
        <f>SUM('2010IllegalExports'!$H$51:$H$51)</f>
        <v>0</v>
      </c>
      <c r="O29" s="24">
        <f>SUM('2011IllegalExports'!$H$51:$H$51)</f>
        <v>0</v>
      </c>
      <c r="P29" s="24">
        <f>SUM('2012IllegalExports'!$H$51:$H$51)</f>
        <v>0</v>
      </c>
      <c r="Q29" s="24">
        <f>SUM('2013IllegalExports'!$H$51:$H$51)</f>
        <v>0</v>
      </c>
      <c r="R29" s="24">
        <f>SUM('2014IllegalExports'!$H$51:$H$51)</f>
        <v>0</v>
      </c>
      <c r="S29" s="24">
        <f>SUM('2015IllegalExports'!$H$51:$H$51)</f>
        <v>0</v>
      </c>
      <c r="T29" s="24">
        <f>SUM('2016IllegalExports'!$H$51:$H$51)</f>
        <v>0</v>
      </c>
      <c r="U29" s="24">
        <f>SUM('2017IllegalExports'!$H$51:$H$51)</f>
        <v>0</v>
      </c>
      <c r="V29" s="24"/>
      <c r="W29" s="24"/>
      <c r="X29" s="24">
        <f>1/1000*SUM('2000IllegalExports'!$Y$51:$Y$51)</f>
        <v>0</v>
      </c>
      <c r="Y29" s="24">
        <f>1/1000*SUM('2001IllegalExports'!$Y$51:$Y$51)</f>
        <v>0</v>
      </c>
      <c r="Z29" s="24">
        <f>1/1000*SUM('2002IllegalExports'!$Y$51:$Y$51)</f>
        <v>0</v>
      </c>
      <c r="AA29" s="24">
        <f>1/1000*SUM('2003IllegalExports'!$Y$51:$Y$51)</f>
        <v>0</v>
      </c>
      <c r="AB29" s="24">
        <f>1/1000*SUM('2004IllegalExports'!$Y$51:$Y$51)</f>
        <v>0</v>
      </c>
      <c r="AC29" s="24">
        <f>1/1000*SUM('2005IllegalExports'!$Y$51:$Y$51)</f>
        <v>0</v>
      </c>
      <c r="AD29" s="24">
        <f>1/1000*SUM('2006IllegalExports'!$Y$51:$Y$51)</f>
        <v>0</v>
      </c>
      <c r="AE29" s="24">
        <f>1/1000*SUM('2007IllegalExports'!$Y$51:$Y$51)</f>
        <v>0</v>
      </c>
      <c r="AF29" s="24">
        <f>1/1000*SUM('2008IllegalExports'!$Y$51:$Y$51)</f>
        <v>0</v>
      </c>
      <c r="AG29" s="24">
        <f>1/1000*SUM('2009IllegalExports'!$Y$51:$Y$51)</f>
        <v>0</v>
      </c>
      <c r="AH29" s="24">
        <f>1/1000*SUM('2010IllegalExports'!$Y$51:$Y$51)</f>
        <v>0</v>
      </c>
      <c r="AI29" s="24">
        <f>1/1000*SUM('2011IllegalExports'!$Y$51:$Y$51)</f>
        <v>0</v>
      </c>
      <c r="AJ29" s="24">
        <f>1/1000*SUM('2012IllegalExports'!$Y$51:$Y$51)</f>
        <v>0</v>
      </c>
      <c r="AK29" s="24">
        <f>1/1000*SUM('2013IllegalExports'!$Y$51:$Y$51)</f>
        <v>0</v>
      </c>
      <c r="AL29" s="24">
        <f>1/1000*SUM('2014IllegalExports'!$Y$51:$Y$51)</f>
        <v>0</v>
      </c>
      <c r="AM29" s="24">
        <f>1/1000*SUM('2015IllegalExports'!$Y$51:$Y$51)</f>
        <v>0</v>
      </c>
      <c r="AN29" s="24">
        <f>1/1000*SUM('2016IllegalExports'!$Y$51:$Y$51)</f>
        <v>0</v>
      </c>
      <c r="AO29" s="24">
        <f>1/1000*SUM('2017IllegalExports'!$Y$51:$Y$51)</f>
        <v>0</v>
      </c>
    </row>
    <row r="30" spans="2:41" s="15" customFormat="1" hidden="1">
      <c r="B30" s="61" t="str">
        <f>'2000IllegalExports'!$I$2</f>
        <v>Particleboard</v>
      </c>
      <c r="C30" s="61"/>
      <c r="D30" s="24">
        <f>SUM('2000IllegalExports'!$I$51:$I$51)</f>
        <v>0</v>
      </c>
      <c r="E30" s="24">
        <f>SUM('2001IllegalExports'!$I$51:$I$51)</f>
        <v>0</v>
      </c>
      <c r="F30" s="24">
        <f>SUM('2002IllegalExports'!$I$51:$I$51)</f>
        <v>0</v>
      </c>
      <c r="G30" s="24">
        <f>SUM('2003IllegalExports'!$I$51:$I$51)</f>
        <v>0</v>
      </c>
      <c r="H30" s="24">
        <f>SUM('2004IllegalExports'!$I$51:$I$51)</f>
        <v>0</v>
      </c>
      <c r="I30" s="24">
        <f>SUM('2005IllegalExports'!$I$51:$I$51)</f>
        <v>0</v>
      </c>
      <c r="J30" s="24">
        <f>SUM('2006IllegalExports'!$I$51:$I$51)</f>
        <v>0</v>
      </c>
      <c r="K30" s="24">
        <f>SUM('2007IllegalExports'!$I$51:$I$51)</f>
        <v>0</v>
      </c>
      <c r="L30" s="24">
        <f>SUM('2008IllegalExports'!$I$51:$I$51)</f>
        <v>0</v>
      </c>
      <c r="M30" s="24">
        <f>SUM('2009IllegalExports'!$I$51:$I$51)</f>
        <v>0</v>
      </c>
      <c r="N30" s="24">
        <f>SUM('2010IllegalExports'!$I$51:$I$51)</f>
        <v>0</v>
      </c>
      <c r="O30" s="24">
        <f>SUM('2011IllegalExports'!$I$51:$I$51)</f>
        <v>0</v>
      </c>
      <c r="P30" s="24">
        <f>SUM('2012IllegalExports'!$I$51:$I$51)</f>
        <v>0</v>
      </c>
      <c r="Q30" s="24">
        <f>SUM('2013IllegalExports'!$I$51:$I$51)</f>
        <v>0</v>
      </c>
      <c r="R30" s="24">
        <f>SUM('2014IllegalExports'!$I$51:$I$51)</f>
        <v>0</v>
      </c>
      <c r="S30" s="24">
        <f>SUM('2015IllegalExports'!$I$51:$I$51)</f>
        <v>0</v>
      </c>
      <c r="T30" s="24">
        <f>SUM('2016IllegalExports'!$I$51:$I$51)</f>
        <v>0</v>
      </c>
      <c r="U30" s="24">
        <f>SUM('2017IllegalExports'!$I$51:$I$51)</f>
        <v>0</v>
      </c>
      <c r="V30" s="24"/>
      <c r="W30" s="24"/>
      <c r="X30" s="24">
        <f>1/1000*SUM('2000IllegalExports'!$Z$51:$Z$51)</f>
        <v>0</v>
      </c>
      <c r="Y30" s="24">
        <f>1/1000*SUM('2001IllegalExports'!$Z$51:$Z$51)</f>
        <v>0</v>
      </c>
      <c r="Z30" s="24">
        <f>1/1000*SUM('2002IllegalExports'!$Z$51:$Z$51)</f>
        <v>0</v>
      </c>
      <c r="AA30" s="24">
        <f>1/1000*SUM('2003IllegalExports'!$Z$51:$Z$51)</f>
        <v>0</v>
      </c>
      <c r="AB30" s="24">
        <f>1/1000*SUM('2004IllegalExports'!$Z$51:$Z$51)</f>
        <v>0</v>
      </c>
      <c r="AC30" s="24">
        <f>1/1000*SUM('2005IllegalExports'!$Z$51:$Z$51)</f>
        <v>0</v>
      </c>
      <c r="AD30" s="24">
        <f>1/1000*SUM('2006IllegalExports'!$Z$51:$Z$51)</f>
        <v>0</v>
      </c>
      <c r="AE30" s="24">
        <f>1/1000*SUM('2007IllegalExports'!$Z$51:$Z$51)</f>
        <v>0</v>
      </c>
      <c r="AF30" s="24">
        <f>1/1000*SUM('2008IllegalExports'!$Z$51:$Z$51)</f>
        <v>0</v>
      </c>
      <c r="AG30" s="24">
        <f>1/1000*SUM('2009IllegalExports'!$Z$51:$Z$51)</f>
        <v>0</v>
      </c>
      <c r="AH30" s="24">
        <f>1/1000*SUM('2010IllegalExports'!$Z$51:$Z$51)</f>
        <v>0</v>
      </c>
      <c r="AI30" s="24">
        <f>1/1000*SUM('2011IllegalExports'!$Z$51:$Z$51)</f>
        <v>0</v>
      </c>
      <c r="AJ30" s="24">
        <f>1/1000*SUM('2012IllegalExports'!$Z$51:$Z$51)</f>
        <v>0</v>
      </c>
      <c r="AK30" s="24">
        <f>1/1000*SUM('2013IllegalExports'!$Z$51:$Z$51)</f>
        <v>0</v>
      </c>
      <c r="AL30" s="24">
        <f>1/1000*SUM('2014IllegalExports'!$Z$51:$Z$51)</f>
        <v>0</v>
      </c>
      <c r="AM30" s="24">
        <f>1/1000*SUM('2015IllegalExports'!$Z$51:$Z$51)</f>
        <v>0</v>
      </c>
      <c r="AN30" s="24">
        <f>1/1000*SUM('2016IllegalExports'!$Z$51:$Z$51)</f>
        <v>0</v>
      </c>
      <c r="AO30" s="24">
        <f>1/1000*SUM('2017IllegalExports'!$Z$51:$Z$51)</f>
        <v>0</v>
      </c>
    </row>
    <row r="31" spans="2:41" s="15" customFormat="1" hidden="1">
      <c r="B31" s="61" t="str">
        <f>'2000IllegalExports'!$J$2</f>
        <v>Fibre board</v>
      </c>
      <c r="C31" s="61"/>
      <c r="D31" s="24">
        <f>SUM('2000IllegalExports'!$J$51:$J$51)</f>
        <v>0</v>
      </c>
      <c r="E31" s="24">
        <f>SUM('2001IllegalExports'!$J$51:$J$51)</f>
        <v>0</v>
      </c>
      <c r="F31" s="24">
        <f>SUM('2002IllegalExports'!$J$51:$J$51)</f>
        <v>0</v>
      </c>
      <c r="G31" s="24">
        <f>SUM('2003IllegalExports'!$J$51:$J$51)</f>
        <v>0</v>
      </c>
      <c r="H31" s="24">
        <f>SUM('2004IllegalExports'!$J$51:$J$51)</f>
        <v>0</v>
      </c>
      <c r="I31" s="24">
        <f>SUM('2005IllegalExports'!$J$51:$J$51)</f>
        <v>0</v>
      </c>
      <c r="J31" s="24">
        <f>SUM('2006IllegalExports'!$J$51:$J$51)</f>
        <v>0</v>
      </c>
      <c r="K31" s="24">
        <f>SUM('2007IllegalExports'!$J$51:$J$51)</f>
        <v>0</v>
      </c>
      <c r="L31" s="24">
        <f>SUM('2008IllegalExports'!$J$51:$J$51)</f>
        <v>0</v>
      </c>
      <c r="M31" s="24">
        <f>SUM('2009IllegalExports'!$J$51:$J$51)</f>
        <v>0</v>
      </c>
      <c r="N31" s="24">
        <f>SUM('2010IllegalExports'!$J$51:$J$51)</f>
        <v>0</v>
      </c>
      <c r="O31" s="24">
        <f>SUM('2011IllegalExports'!$J$51:$J$51)</f>
        <v>0</v>
      </c>
      <c r="P31" s="24">
        <f>SUM('2012IllegalExports'!$J$51:$J$51)</f>
        <v>0</v>
      </c>
      <c r="Q31" s="24">
        <f>SUM('2013IllegalExports'!$J$51:$J$51)</f>
        <v>0</v>
      </c>
      <c r="R31" s="24">
        <f>SUM('2014IllegalExports'!$J$51:$J$51)</f>
        <v>0</v>
      </c>
      <c r="S31" s="24">
        <f>SUM('2015IllegalExports'!$J$51:$J$51)</f>
        <v>0</v>
      </c>
      <c r="T31" s="24">
        <f>SUM('2016IllegalExports'!$J$51:$J$51)</f>
        <v>0</v>
      </c>
      <c r="U31" s="24">
        <f>SUM('2017IllegalExports'!$J$51:$J$51)</f>
        <v>0</v>
      </c>
      <c r="V31" s="24"/>
      <c r="W31" s="24"/>
      <c r="X31" s="24">
        <f>1/1000*SUM('2000IllegalExports'!$AA$51:$AA$51)</f>
        <v>0</v>
      </c>
      <c r="Y31" s="24">
        <f>1/1000*SUM('2001IllegalExports'!$AA$51:$AA$51)</f>
        <v>0</v>
      </c>
      <c r="Z31" s="24">
        <f>1/1000*SUM('2002IllegalExports'!$AA$51:$AA$51)</f>
        <v>0</v>
      </c>
      <c r="AA31" s="24">
        <f>1/1000*SUM('2003IllegalExports'!$AA$51:$AA$51)</f>
        <v>0</v>
      </c>
      <c r="AB31" s="24">
        <f>1/1000*SUM('2004IllegalExports'!$AA$51:$AA$51)</f>
        <v>0</v>
      </c>
      <c r="AC31" s="24">
        <f>1/1000*SUM('2005IllegalExports'!$AA$51:$AA$51)</f>
        <v>0</v>
      </c>
      <c r="AD31" s="24">
        <f>1/1000*SUM('2006IllegalExports'!$AA$51:$AA$51)</f>
        <v>0</v>
      </c>
      <c r="AE31" s="24">
        <f>1/1000*SUM('2007IllegalExports'!$AA$51:$AA$51)</f>
        <v>0</v>
      </c>
      <c r="AF31" s="24">
        <f>1/1000*SUM('2008IllegalExports'!$AA$51:$AA$51)</f>
        <v>0</v>
      </c>
      <c r="AG31" s="24">
        <f>1/1000*SUM('2009IllegalExports'!$AA$51:$AA$51)</f>
        <v>0</v>
      </c>
      <c r="AH31" s="24">
        <f>1/1000*SUM('2010IllegalExports'!$AA$51:$AA$51)</f>
        <v>0</v>
      </c>
      <c r="AI31" s="24">
        <f>1/1000*SUM('2011IllegalExports'!$AA$51:$AA$51)</f>
        <v>0</v>
      </c>
      <c r="AJ31" s="24">
        <f>1/1000*SUM('2012IllegalExports'!$AA$51:$AA$51)</f>
        <v>0</v>
      </c>
      <c r="AK31" s="24">
        <f>1/1000*SUM('2013IllegalExports'!$AA$51:$AA$51)</f>
        <v>0</v>
      </c>
      <c r="AL31" s="24">
        <f>1/1000*SUM('2014IllegalExports'!$AA$51:$AA$51)</f>
        <v>0</v>
      </c>
      <c r="AM31" s="24">
        <f>1/1000*SUM('2015IllegalExports'!$AA$51:$AA$51)</f>
        <v>0</v>
      </c>
      <c r="AN31" s="24">
        <f>1/1000*SUM('2016IllegalExports'!$AA$51:$AA$51)</f>
        <v>0</v>
      </c>
      <c r="AO31" s="24">
        <f>1/1000*SUM('2017IllegalExports'!$AA$51:$AA$51)</f>
        <v>0</v>
      </c>
    </row>
    <row r="32" spans="2:41" s="15" customFormat="1" hidden="1">
      <c r="B32" s="61" t="str">
        <f>'2000IllegalExports'!$K$2</f>
        <v>"Not elsewhere specified"</v>
      </c>
      <c r="C32" s="61"/>
      <c r="D32" s="24">
        <f>SUM('2000IllegalExports'!$K$51:$K$51)</f>
        <v>0</v>
      </c>
      <c r="E32" s="24">
        <f>SUM('2001IllegalExports'!$K$51:$K$51)</f>
        <v>0</v>
      </c>
      <c r="F32" s="24">
        <f>SUM('2002IllegalExports'!$K$51:$K$51)</f>
        <v>0</v>
      </c>
      <c r="G32" s="24">
        <f>SUM('2003IllegalExports'!$K$51:$K$51)</f>
        <v>0</v>
      </c>
      <c r="H32" s="24">
        <f>SUM('2004IllegalExports'!$K$51:$K$51)</f>
        <v>0</v>
      </c>
      <c r="I32" s="24">
        <f>SUM('2005IllegalExports'!$K$51:$K$51)</f>
        <v>0</v>
      </c>
      <c r="J32" s="24">
        <f>SUM('2006IllegalExports'!$K$51:$K$51)</f>
        <v>0</v>
      </c>
      <c r="K32" s="24">
        <f>SUM('2007IllegalExports'!$K$51:$K$51)</f>
        <v>0</v>
      </c>
      <c r="L32" s="24">
        <f>SUM('2008IllegalExports'!$K$51:$K$51)</f>
        <v>0</v>
      </c>
      <c r="M32" s="24">
        <f>SUM('2009IllegalExports'!$K$51:$K$51)</f>
        <v>0</v>
      </c>
      <c r="N32" s="24">
        <f>SUM('2010IllegalExports'!$K$51:$K$51)</f>
        <v>0</v>
      </c>
      <c r="O32" s="24">
        <f>SUM('2011IllegalExports'!$K$51:$K$51)</f>
        <v>1.7150327599999998E-2</v>
      </c>
      <c r="P32" s="24">
        <f>SUM('2012IllegalExports'!$K$51:$K$51)</f>
        <v>1.5294715799999997E-2</v>
      </c>
      <c r="Q32" s="24">
        <f>SUM('2013IllegalExports'!$K$51:$K$51)</f>
        <v>0</v>
      </c>
      <c r="R32" s="24">
        <f>SUM('2014IllegalExports'!$K$51:$K$51)</f>
        <v>0</v>
      </c>
      <c r="S32" s="24">
        <f>SUM('2015IllegalExports'!$K$51:$K$51)</f>
        <v>0</v>
      </c>
      <c r="T32" s="24">
        <f>SUM('2016IllegalExports'!$K$51:$K$51)</f>
        <v>0</v>
      </c>
      <c r="U32" s="24">
        <f>SUM('2017IllegalExports'!$K$51:$K$51)</f>
        <v>0</v>
      </c>
      <c r="V32" s="24"/>
      <c r="W32" s="24"/>
      <c r="X32" s="24">
        <f>1/1000*SUM('2000IllegalExports'!$AB$51:$AB$51)</f>
        <v>0</v>
      </c>
      <c r="Y32" s="24">
        <f>1/1000*SUM('2001IllegalExports'!$AB$51:$AB$51)</f>
        <v>0</v>
      </c>
      <c r="Z32" s="24">
        <f>1/1000*SUM('2002IllegalExports'!$AB$51:$AB$51)</f>
        <v>0</v>
      </c>
      <c r="AA32" s="24">
        <f>1/1000*SUM('2003IllegalExports'!$AB$51:$AB$51)</f>
        <v>0</v>
      </c>
      <c r="AB32" s="24">
        <f>1/1000*SUM('2004IllegalExports'!$AB$51:$AB$51)</f>
        <v>0</v>
      </c>
      <c r="AC32" s="24">
        <f>1/1000*SUM('2005IllegalExports'!$AB$51:$AB$51)</f>
        <v>0</v>
      </c>
      <c r="AD32" s="24">
        <f>1/1000*SUM('2006IllegalExports'!$AB$51:$AB$51)</f>
        <v>0</v>
      </c>
      <c r="AE32" s="24">
        <f>1/1000*SUM('2007IllegalExports'!$AB$51:$AB$51)</f>
        <v>0</v>
      </c>
      <c r="AF32" s="24">
        <f>1/1000*SUM('2008IllegalExports'!$AB$51:$AB$51)</f>
        <v>0</v>
      </c>
      <c r="AG32" s="24">
        <f>1/1000*SUM('2009IllegalExports'!$AB$51:$AB$51)</f>
        <v>0</v>
      </c>
      <c r="AH32" s="24">
        <f>1/1000*SUM('2010IllegalExports'!$AB$51:$AB$51)</f>
        <v>0</v>
      </c>
      <c r="AI32" s="24">
        <f>1/1000*SUM('2011IllegalExports'!$AB$51:$AB$51)</f>
        <v>6.2413360000000001E-4</v>
      </c>
      <c r="AJ32" s="24">
        <f>1/1000*SUM('2012IllegalExports'!$AB$51:$AB$51)</f>
        <v>5.3614920000000005E-4</v>
      </c>
      <c r="AK32" s="24">
        <f>1/1000*SUM('2013IllegalExports'!$AB$51:$AB$51)</f>
        <v>0</v>
      </c>
      <c r="AL32" s="24">
        <f>1/1000*SUM('2014IllegalExports'!$AB$51:$AB$51)</f>
        <v>0</v>
      </c>
      <c r="AM32" s="24">
        <f>1/1000*SUM('2015IllegalExports'!$AB$51:$AB$51)</f>
        <v>0</v>
      </c>
      <c r="AN32" s="24">
        <f>1/1000*SUM('2016IllegalExports'!$AB$51:$AB$51)</f>
        <v>0</v>
      </c>
      <c r="AO32" s="24">
        <f>1/1000*SUM('2017IllegalExports'!$AB$51:$AB$51)</f>
        <v>0</v>
      </c>
    </row>
    <row r="33" spans="2:83" s="15" customFormat="1" hidden="1">
      <c r="B33" s="61" t="str">
        <f>'2000IllegalExports'!$L$2</f>
        <v>Other timber</v>
      </c>
      <c r="C33" s="61"/>
      <c r="D33" s="24">
        <f>SUM('2000IllegalExports'!$L$51:$L$51)</f>
        <v>1.2223913240000011E-2</v>
      </c>
      <c r="E33" s="24">
        <f>SUM('2001IllegalExports'!$L$51:$L$51)</f>
        <v>1.0393751276999999E-2</v>
      </c>
      <c r="F33" s="24">
        <f>SUM('2002IllegalExports'!$L$51:$L$51)</f>
        <v>1.0793060921999997E-2</v>
      </c>
      <c r="G33" s="24">
        <f>SUM('2003IllegalExports'!$L$51:$L$51)</f>
        <v>3.4836295129999934E-3</v>
      </c>
      <c r="H33" s="24">
        <f>SUM('2004IllegalExports'!$L$51:$L$51)</f>
        <v>5.2639211519999946E-3</v>
      </c>
      <c r="I33" s="24">
        <f>SUM('2005IllegalExports'!$L$51:$L$51)</f>
        <v>2.7995723700000061E-3</v>
      </c>
      <c r="J33" s="24">
        <f>SUM('2006IllegalExports'!$L$51:$L$51)</f>
        <v>9.4102470139999922E-3</v>
      </c>
      <c r="K33" s="24">
        <f>SUM('2007IllegalExports'!$L$51:$L$51)</f>
        <v>5.7831020940000005E-3</v>
      </c>
      <c r="L33" s="24">
        <f>SUM('2008IllegalExports'!$L$51:$L$51)</f>
        <v>7.4496448319999976E-3</v>
      </c>
      <c r="M33" s="24">
        <f>SUM('2009IllegalExports'!$L$51:$L$51)</f>
        <v>4.2589236563999955E-3</v>
      </c>
      <c r="N33" s="24">
        <f>SUM('2010IllegalExports'!$L$51:$L$51)</f>
        <v>5.441910501999994E-3</v>
      </c>
      <c r="O33" s="24">
        <f>SUM('2011IllegalExports'!$L$51:$L$51)</f>
        <v>2.6656196000000073E-3</v>
      </c>
      <c r="P33" s="24">
        <f>SUM('2012IllegalExports'!$L$51:$L$51)</f>
        <v>7.6036310000000239E-3</v>
      </c>
      <c r="Q33" s="24">
        <f>SUM('2013IllegalExports'!$L$51:$L$51)</f>
        <v>0</v>
      </c>
      <c r="R33" s="24">
        <f>SUM('2014IllegalExports'!$L$51:$L$51)</f>
        <v>0</v>
      </c>
      <c r="S33" s="24">
        <f>SUM('2015IllegalExports'!$L$51:$L$51)</f>
        <v>1.7127850194000023E-3</v>
      </c>
      <c r="T33" s="24">
        <f>SUM('2016IllegalExports'!$L$51:$L$51)</f>
        <v>0</v>
      </c>
      <c r="U33" s="24">
        <f>SUM('2017IllegalExports'!$L$51:$L$51)</f>
        <v>0</v>
      </c>
      <c r="V33" s="24"/>
      <c r="W33" s="24"/>
      <c r="X33" s="24">
        <f>1/1000*SUM('2000IllegalExports'!$AC$51:$AC$51)</f>
        <v>1.8974832000000007E-3</v>
      </c>
      <c r="Y33" s="24">
        <f>1/1000*SUM('2001IllegalExports'!$AC$51:$AC$51)</f>
        <v>1.8763005300000009E-3</v>
      </c>
      <c r="Z33" s="24">
        <f>1/1000*SUM('2002IllegalExports'!$AC$51:$AC$51)</f>
        <v>1.8352335600000003E-3</v>
      </c>
      <c r="AA33" s="24">
        <f>1/1000*SUM('2003IllegalExports'!$AC$51:$AC$51)</f>
        <v>8.6854466000000014E-4</v>
      </c>
      <c r="AB33" s="24">
        <f>1/1000*SUM('2004IllegalExports'!$AC$51:$AC$51)</f>
        <v>9.0657252000000054E-4</v>
      </c>
      <c r="AC33" s="24">
        <f>1/1000*SUM('2005IllegalExports'!$AC$51:$AC$51)</f>
        <v>6.5836014999999981E-4</v>
      </c>
      <c r="AD33" s="24">
        <f>1/1000*SUM('2006IllegalExports'!$AC$51:$AC$51)</f>
        <v>1.4044811800000003E-3</v>
      </c>
      <c r="AE33" s="24">
        <f>1/1000*SUM('2007IllegalExports'!$AC$51:$AC$51)</f>
        <v>1.1989520399999999E-3</v>
      </c>
      <c r="AF33" s="24">
        <f>1/1000*SUM('2008IllegalExports'!$AC$51:$AC$51)</f>
        <v>1.8956316800000006E-3</v>
      </c>
      <c r="AG33" s="24">
        <f>1/1000*SUM('2009IllegalExports'!$AC$51:$AC$51)</f>
        <v>7.8283863000000085E-4</v>
      </c>
      <c r="AH33" s="24">
        <f>1/1000*SUM('2010IllegalExports'!$AC$51:$AC$51)</f>
        <v>8.1216220000000089E-4</v>
      </c>
      <c r="AI33" s="24">
        <f>1/1000*SUM('2011IllegalExports'!$AC$51:$AC$51)</f>
        <v>2.7036800000000103E-4</v>
      </c>
      <c r="AJ33" s="24">
        <f>1/1000*SUM('2012IllegalExports'!$AC$51:$AC$51)</f>
        <v>5.1058240000000045E-4</v>
      </c>
      <c r="AK33" s="24">
        <f>1/1000*SUM('2013IllegalExports'!$AC$51:$AC$51)</f>
        <v>0</v>
      </c>
      <c r="AL33" s="24">
        <f>1/1000*SUM('2014IllegalExports'!$AC$51:$AC$51)</f>
        <v>0</v>
      </c>
      <c r="AM33" s="24">
        <f>1/1000*SUM('2015IllegalExports'!$AC$51:$AC$51)</f>
        <v>4.4418833999999998E-4</v>
      </c>
      <c r="AN33" s="24">
        <f>1/1000*SUM('2016IllegalExports'!$AC$51:$AC$51)</f>
        <v>0</v>
      </c>
      <c r="AO33" s="24">
        <f>1/1000*SUM('2017IllegalExports'!$AC$51:$AC$51)</f>
        <v>0</v>
      </c>
    </row>
    <row r="34" spans="2:83" s="15" customFormat="1" hidden="1">
      <c r="B34" s="61" t="str">
        <f>'2000IllegalExports'!$M$2</f>
        <v>Paper sector logs</v>
      </c>
      <c r="C34" s="61"/>
      <c r="D34" s="24">
        <f>SUM('2000IllegalExports'!$M$51:$M$51)</f>
        <v>0</v>
      </c>
      <c r="E34" s="24">
        <f>SUM('2001IllegalExports'!$M$51:$M$51)</f>
        <v>0</v>
      </c>
      <c r="F34" s="24">
        <f>SUM('2002IllegalExports'!$M$51:$M$51)</f>
        <v>0</v>
      </c>
      <c r="G34" s="24">
        <f>SUM('2003IllegalExports'!$M$51:$M$51)</f>
        <v>0</v>
      </c>
      <c r="H34" s="24">
        <f>SUM('2004IllegalExports'!$M$51:$M$51)</f>
        <v>0</v>
      </c>
      <c r="I34" s="24">
        <f>SUM('2005IllegalExports'!$M$51:$M$51)</f>
        <v>0</v>
      </c>
      <c r="J34" s="24">
        <f>SUM('2006IllegalExports'!$M$51:$M$51)</f>
        <v>0</v>
      </c>
      <c r="K34" s="24">
        <f>SUM('2007IllegalExports'!$M$51:$M$51)</f>
        <v>0</v>
      </c>
      <c r="L34" s="24">
        <f>SUM('2008IllegalExports'!$M$51:$M$51)</f>
        <v>0</v>
      </c>
      <c r="M34" s="24">
        <f>SUM('2009IllegalExports'!$M$51:$M$51)</f>
        <v>0</v>
      </c>
      <c r="N34" s="24">
        <f>SUM('2010IllegalExports'!$M$51:$M$51)</f>
        <v>0</v>
      </c>
      <c r="O34" s="24">
        <f>SUM('2011IllegalExports'!$M$51:$M$51)</f>
        <v>0</v>
      </c>
      <c r="P34" s="24">
        <f>SUM('2012IllegalExports'!$M$51:$M$51)</f>
        <v>0</v>
      </c>
      <c r="Q34" s="24">
        <f>SUM('2013IllegalExports'!$M$51:$M$51)</f>
        <v>0</v>
      </c>
      <c r="R34" s="24">
        <f>SUM('2014IllegalExports'!$M$51:$M$51)</f>
        <v>0</v>
      </c>
      <c r="S34" s="24">
        <f>SUM('2015IllegalExports'!$M$51:$M$51)</f>
        <v>0</v>
      </c>
      <c r="T34" s="24">
        <f>SUM('2016IllegalExports'!$M$51:$M$51)</f>
        <v>0</v>
      </c>
      <c r="U34" s="24">
        <f>SUM('2017IllegalExports'!$M$51:$M$51)</f>
        <v>0</v>
      </c>
      <c r="V34" s="24"/>
      <c r="W34" s="24"/>
      <c r="X34" s="24">
        <f>1/1000*SUM('2000IllegalExports'!$AD$51:$AD$51)</f>
        <v>0</v>
      </c>
      <c r="Y34" s="24">
        <f>1/1000*SUM('2001IllegalExports'!$AD$51:$AD$51)</f>
        <v>0</v>
      </c>
      <c r="Z34" s="24">
        <f>1/1000*SUM('2002IllegalExports'!$AD$51:$AD$51)</f>
        <v>0</v>
      </c>
      <c r="AA34" s="24">
        <f>1/1000*SUM('2003IllegalExports'!$AD$51:$AD$51)</f>
        <v>0</v>
      </c>
      <c r="AB34" s="24">
        <f>1/1000*SUM('2004IllegalExports'!$AD$51:$AD$51)</f>
        <v>0</v>
      </c>
      <c r="AC34" s="24">
        <f>1/1000*SUM('2005IllegalExports'!$AD$51:$AD$51)</f>
        <v>0</v>
      </c>
      <c r="AD34" s="24">
        <f>1/1000*SUM('2006IllegalExports'!$AD$51:$AD$51)</f>
        <v>0</v>
      </c>
      <c r="AE34" s="24">
        <f>1/1000*SUM('2007IllegalExports'!$AD$51:$AD$51)</f>
        <v>0</v>
      </c>
      <c r="AF34" s="24">
        <f>1/1000*SUM('2008IllegalExports'!$AD$51:$AD$51)</f>
        <v>0</v>
      </c>
      <c r="AG34" s="24">
        <f>1/1000*SUM('2009IllegalExports'!$AD$51:$AD$51)</f>
        <v>0</v>
      </c>
      <c r="AH34" s="24">
        <f>1/1000*SUM('2010IllegalExports'!$AD$51:$AD$51)</f>
        <v>0</v>
      </c>
      <c r="AI34" s="24">
        <f>1/1000*SUM('2011IllegalExports'!$AD$51:$AD$51)</f>
        <v>0</v>
      </c>
      <c r="AJ34" s="24">
        <f>1/1000*SUM('2012IllegalExports'!$AD$51:$AD$51)</f>
        <v>0</v>
      </c>
      <c r="AK34" s="24">
        <f>1/1000*SUM('2013IllegalExports'!$AD$51:$AD$51)</f>
        <v>0</v>
      </c>
      <c r="AL34" s="24">
        <f>1/1000*SUM('2014IllegalExports'!$AD$51:$AD$51)</f>
        <v>0</v>
      </c>
      <c r="AM34" s="24">
        <f>1/1000*SUM('2015IllegalExports'!$AD$51:$AD$51)</f>
        <v>0</v>
      </c>
      <c r="AN34" s="24">
        <f>1/1000*SUM('2016IllegalExports'!$AD$51:$AD$51)</f>
        <v>0</v>
      </c>
      <c r="AO34" s="24">
        <f>1/1000*SUM('2017IllegalExports'!$AD$51:$AD$51)</f>
        <v>0</v>
      </c>
    </row>
    <row r="35" spans="2:83" s="15" customFormat="1" hidden="1">
      <c r="B35" s="61" t="str">
        <f>'2000IllegalExports'!$N$2</f>
        <v>Chips and residues</v>
      </c>
      <c r="C35" s="61"/>
      <c r="D35" s="24">
        <f>SUM('2000IllegalExports'!$N$51:$N$51)</f>
        <v>0</v>
      </c>
      <c r="E35" s="24">
        <f>SUM('2001IllegalExports'!$N$51:$N$51)</f>
        <v>0</v>
      </c>
      <c r="F35" s="24">
        <f>SUM('2002IllegalExports'!$N$51:$N$51)</f>
        <v>0</v>
      </c>
      <c r="G35" s="24">
        <f>SUM('2003IllegalExports'!$N$51:$N$51)</f>
        <v>0</v>
      </c>
      <c r="H35" s="24">
        <f>SUM('2004IllegalExports'!$N$51:$N$51)</f>
        <v>0</v>
      </c>
      <c r="I35" s="24">
        <f>SUM('2005IllegalExports'!$N$51:$N$51)</f>
        <v>0</v>
      </c>
      <c r="J35" s="24">
        <f>SUM('2006IllegalExports'!$N$51:$N$51)</f>
        <v>0</v>
      </c>
      <c r="K35" s="24">
        <f>SUM('2007IllegalExports'!$N$51:$N$51)</f>
        <v>0</v>
      </c>
      <c r="L35" s="24">
        <f>SUM('2008IllegalExports'!$N$51:$N$51)</f>
        <v>0</v>
      </c>
      <c r="M35" s="24">
        <f>SUM('2009IllegalExports'!$N$51:$N$51)</f>
        <v>0</v>
      </c>
      <c r="N35" s="24">
        <f>SUM('2010IllegalExports'!$N$51:$N$51)</f>
        <v>0</v>
      </c>
      <c r="O35" s="24">
        <f>SUM('2011IllegalExports'!$N$51:$N$51)</f>
        <v>0</v>
      </c>
      <c r="P35" s="24">
        <f>SUM('2012IllegalExports'!$N$51:$N$51)</f>
        <v>0</v>
      </c>
      <c r="Q35" s="24">
        <f>SUM('2013IllegalExports'!$N$51:$N$51)</f>
        <v>0</v>
      </c>
      <c r="R35" s="24">
        <f>SUM('2014IllegalExports'!$N$51:$N$51)</f>
        <v>0</v>
      </c>
      <c r="S35" s="24">
        <f>SUM('2015IllegalExports'!$N$51:$N$51)</f>
        <v>0</v>
      </c>
      <c r="T35" s="24">
        <f>SUM('2016IllegalExports'!$N$51:$N$51)</f>
        <v>0</v>
      </c>
      <c r="U35" s="24">
        <f>SUM('2017IllegalExports'!$N$51:$N$51)</f>
        <v>0</v>
      </c>
      <c r="V35" s="24"/>
      <c r="W35" s="24"/>
      <c r="X35" s="24">
        <f>1/1000*SUM('2000IllegalExports'!$AE$51:$AE$51)</f>
        <v>0</v>
      </c>
      <c r="Y35" s="24">
        <f>1/1000*SUM('2001IllegalExports'!$AE$51:$AE$51)</f>
        <v>0</v>
      </c>
      <c r="Z35" s="24">
        <f>1/1000*SUM('2002IllegalExports'!$AE$51:$AE$51)</f>
        <v>0</v>
      </c>
      <c r="AA35" s="24">
        <f>1/1000*SUM('2003IllegalExports'!$AE$51:$AE$51)</f>
        <v>0</v>
      </c>
      <c r="AB35" s="24">
        <f>1/1000*SUM('2004IllegalExports'!$AE$51:$AE$51)</f>
        <v>0</v>
      </c>
      <c r="AC35" s="24">
        <f>1/1000*SUM('2005IllegalExports'!$AE$51:$AE$51)</f>
        <v>0</v>
      </c>
      <c r="AD35" s="24">
        <f>1/1000*SUM('2006IllegalExports'!$AE$51:$AE$51)</f>
        <v>0</v>
      </c>
      <c r="AE35" s="24">
        <f>1/1000*SUM('2007IllegalExports'!$AE$51:$AE$51)</f>
        <v>0</v>
      </c>
      <c r="AF35" s="24">
        <f>1/1000*SUM('2008IllegalExports'!$AE$51:$AE$51)</f>
        <v>0</v>
      </c>
      <c r="AG35" s="24">
        <f>1/1000*SUM('2009IllegalExports'!$AE$51:$AE$51)</f>
        <v>0</v>
      </c>
      <c r="AH35" s="24">
        <f>1/1000*SUM('2010IllegalExports'!$AE$51:$AE$51)</f>
        <v>0</v>
      </c>
      <c r="AI35" s="24">
        <f>1/1000*SUM('2011IllegalExports'!$AE$51:$AE$51)</f>
        <v>0</v>
      </c>
      <c r="AJ35" s="24">
        <f>1/1000*SUM('2012IllegalExports'!$AE$51:$AE$51)</f>
        <v>0</v>
      </c>
      <c r="AK35" s="24">
        <f>1/1000*SUM('2013IllegalExports'!$AE$51:$AE$51)</f>
        <v>0</v>
      </c>
      <c r="AL35" s="24">
        <f>1/1000*SUM('2014IllegalExports'!$AE$51:$AE$51)</f>
        <v>0</v>
      </c>
      <c r="AM35" s="24">
        <f>1/1000*SUM('2015IllegalExports'!$AE$51:$AE$51)</f>
        <v>0</v>
      </c>
      <c r="AN35" s="24">
        <f>1/1000*SUM('2016IllegalExports'!$AE$51:$AE$51)</f>
        <v>0</v>
      </c>
      <c r="AO35" s="24">
        <f>1/1000*SUM('2017IllegalExports'!$AE$51:$AE$51)</f>
        <v>0</v>
      </c>
    </row>
    <row r="36" spans="2:83" s="15" customFormat="1" hidden="1">
      <c r="B36" s="61" t="str">
        <f>'2000IllegalExports'!$O$2</f>
        <v>Wood-base pulp</v>
      </c>
      <c r="C36" s="61"/>
      <c r="D36" s="24">
        <f>SUM('2000IllegalExports'!$O$51:$O$51)</f>
        <v>0</v>
      </c>
      <c r="E36" s="24">
        <f>SUM('2001IllegalExports'!$O$51:$O$51)</f>
        <v>0</v>
      </c>
      <c r="F36" s="24">
        <f>SUM('2002IllegalExports'!$O$51:$O$51)</f>
        <v>0</v>
      </c>
      <c r="G36" s="24">
        <f>SUM('2003IllegalExports'!$O$51:$O$51)</f>
        <v>0</v>
      </c>
      <c r="H36" s="24">
        <f>SUM('2004IllegalExports'!$O$51:$O$51)</f>
        <v>0</v>
      </c>
      <c r="I36" s="24">
        <f>SUM('2005IllegalExports'!$O$51:$O$51)</f>
        <v>0</v>
      </c>
      <c r="J36" s="24">
        <f>SUM('2006IllegalExports'!$O$51:$O$51)</f>
        <v>0</v>
      </c>
      <c r="K36" s="24">
        <f>SUM('2007IllegalExports'!$O$51:$O$51)</f>
        <v>0</v>
      </c>
      <c r="L36" s="24">
        <f>SUM('2008IllegalExports'!$O$51:$O$51)</f>
        <v>0</v>
      </c>
      <c r="M36" s="24">
        <f>SUM('2009IllegalExports'!$O$51:$O$51)</f>
        <v>0</v>
      </c>
      <c r="N36" s="24">
        <f>SUM('2010IllegalExports'!$O$51:$O$51)</f>
        <v>0</v>
      </c>
      <c r="O36" s="24">
        <f>SUM('2011IllegalExports'!$O$51:$O$51)</f>
        <v>0</v>
      </c>
      <c r="P36" s="24">
        <f>SUM('2012IllegalExports'!$O$51:$O$51)</f>
        <v>0</v>
      </c>
      <c r="Q36" s="24">
        <f>SUM('2013IllegalExports'!$O$51:$O$51)</f>
        <v>0</v>
      </c>
      <c r="R36" s="24">
        <f>SUM('2014IllegalExports'!$O$51:$O$51)</f>
        <v>0</v>
      </c>
      <c r="S36" s="24">
        <f>SUM('2015IllegalExports'!$O$51:$O$51)</f>
        <v>0</v>
      </c>
      <c r="T36" s="24">
        <f>SUM('2016IllegalExports'!$O$51:$O$51)</f>
        <v>0</v>
      </c>
      <c r="U36" s="24">
        <f>SUM('2017IllegalExports'!$O$51:$O$51)</f>
        <v>0</v>
      </c>
      <c r="V36" s="24"/>
      <c r="W36" s="24"/>
      <c r="X36" s="24">
        <f>1/1000*SUM('2000IllegalExports'!$AF$51:$AF$51)</f>
        <v>0</v>
      </c>
      <c r="Y36" s="24">
        <f>1/1000*SUM('2001IllegalExports'!$AF$51:$AF$51)</f>
        <v>0</v>
      </c>
      <c r="Z36" s="24">
        <f>1/1000*SUM('2002IllegalExports'!$AF$51:$AF$51)</f>
        <v>0</v>
      </c>
      <c r="AA36" s="24">
        <f>1/1000*SUM('2003IllegalExports'!$AF$51:$AF$51)</f>
        <v>0</v>
      </c>
      <c r="AB36" s="24">
        <f>1/1000*SUM('2004IllegalExports'!$AF$51:$AF$51)</f>
        <v>0</v>
      </c>
      <c r="AC36" s="24">
        <f>1/1000*SUM('2005IllegalExports'!$AF$51:$AF$51)</f>
        <v>0</v>
      </c>
      <c r="AD36" s="24">
        <f>1/1000*SUM('2006IllegalExports'!$AF$51:$AF$51)</f>
        <v>0</v>
      </c>
      <c r="AE36" s="24">
        <f>1/1000*SUM('2007IllegalExports'!$AF$51:$AF$51)</f>
        <v>0</v>
      </c>
      <c r="AF36" s="24">
        <f>1/1000*SUM('2008IllegalExports'!$AF$51:$AF$51)</f>
        <v>0</v>
      </c>
      <c r="AG36" s="24">
        <f>1/1000*SUM('2009IllegalExports'!$AF$51:$AF$51)</f>
        <v>0</v>
      </c>
      <c r="AH36" s="24">
        <f>1/1000*SUM('2010IllegalExports'!$AF$51:$AF$51)</f>
        <v>0</v>
      </c>
      <c r="AI36" s="24">
        <f>1/1000*SUM('2011IllegalExports'!$AF$51:$AF$51)</f>
        <v>0</v>
      </c>
      <c r="AJ36" s="24">
        <f>1/1000*SUM('2012IllegalExports'!$AF$51:$AF$51)</f>
        <v>0</v>
      </c>
      <c r="AK36" s="24">
        <f>1/1000*SUM('2013IllegalExports'!$AF$51:$AF$51)</f>
        <v>0</v>
      </c>
      <c r="AL36" s="24">
        <f>1/1000*SUM('2014IllegalExports'!$AF$51:$AF$51)</f>
        <v>0</v>
      </c>
      <c r="AM36" s="24">
        <f>1/1000*SUM('2015IllegalExports'!$AF$51:$AF$51)</f>
        <v>0</v>
      </c>
      <c r="AN36" s="24">
        <f>1/1000*SUM('2016IllegalExports'!$AF$51:$AF$51)</f>
        <v>0</v>
      </c>
      <c r="AO36" s="24">
        <f>1/1000*SUM('2017IllegalExports'!$AF$51:$AF$51)</f>
        <v>0</v>
      </c>
    </row>
    <row r="37" spans="2:83" s="15" customFormat="1" hidden="1">
      <c r="B37" s="61" t="str">
        <f>'2000IllegalExports'!$P$2</f>
        <v>Paper</v>
      </c>
      <c r="C37" s="61"/>
      <c r="D37" s="24">
        <f>SUM('2000IllegalExports'!$P$51:$P$51)</f>
        <v>0</v>
      </c>
      <c r="E37" s="24">
        <f>SUM('2001IllegalExports'!$P$51:$P$51)</f>
        <v>0</v>
      </c>
      <c r="F37" s="24">
        <f>SUM('2002IllegalExports'!$P$51:$P$51)</f>
        <v>0</v>
      </c>
      <c r="G37" s="24">
        <f>SUM('2003IllegalExports'!$P$51:$P$51)</f>
        <v>0</v>
      </c>
      <c r="H37" s="24">
        <f>SUM('2004IllegalExports'!$P$51:$P$51)</f>
        <v>0</v>
      </c>
      <c r="I37" s="24">
        <f>SUM('2005IllegalExports'!$P$51:$P$51)</f>
        <v>0</v>
      </c>
      <c r="J37" s="24">
        <f>SUM('2006IllegalExports'!$P$51:$P$51)</f>
        <v>0</v>
      </c>
      <c r="K37" s="24">
        <f>SUM('2007IllegalExports'!$P$51:$P$51)</f>
        <v>0</v>
      </c>
      <c r="L37" s="24">
        <f>SUM('2008IllegalExports'!$P$51:$P$51)</f>
        <v>0</v>
      </c>
      <c r="M37" s="24">
        <f>SUM('2009IllegalExports'!$P$51:$P$51)</f>
        <v>0</v>
      </c>
      <c r="N37" s="24">
        <f>SUM('2010IllegalExports'!$P$51:$P$51)</f>
        <v>0</v>
      </c>
      <c r="O37" s="24">
        <f>SUM('2011IllegalExports'!$P$51:$P$51)</f>
        <v>0</v>
      </c>
      <c r="P37" s="24">
        <f>SUM('2012IllegalExports'!$P$51:$P$51)</f>
        <v>0</v>
      </c>
      <c r="Q37" s="24">
        <f>SUM('2013IllegalExports'!$P$51:$P$51)</f>
        <v>0</v>
      </c>
      <c r="R37" s="24">
        <f>SUM('2014IllegalExports'!$P$51:$P$51)</f>
        <v>0</v>
      </c>
      <c r="S37" s="24">
        <f>SUM('2015IllegalExports'!$P$51:$P$51)</f>
        <v>0</v>
      </c>
      <c r="T37" s="24">
        <f>SUM('2016IllegalExports'!$P$51:$P$51)</f>
        <v>0</v>
      </c>
      <c r="U37" s="24">
        <f>SUM('2017IllegalExports'!$P$51:$P$51)</f>
        <v>0</v>
      </c>
      <c r="V37" s="24"/>
      <c r="W37" s="24"/>
      <c r="X37" s="24">
        <f>1/1000*SUM('2000IllegalExports'!$AG$51:$AG$51)</f>
        <v>0</v>
      </c>
      <c r="Y37" s="24">
        <f>1/1000*SUM('2001IllegalExports'!$AG$51:$AG$51)</f>
        <v>0</v>
      </c>
      <c r="Z37" s="24">
        <f>1/1000*SUM('2002IllegalExports'!$AG$51:$AG$51)</f>
        <v>0</v>
      </c>
      <c r="AA37" s="24">
        <f>1/1000*SUM('2003IllegalExports'!$AG$51:$AG$51)</f>
        <v>0</v>
      </c>
      <c r="AB37" s="24">
        <f>1/1000*SUM('2004IllegalExports'!$AG$51:$AG$51)</f>
        <v>0</v>
      </c>
      <c r="AC37" s="24">
        <f>1/1000*SUM('2005IllegalExports'!$AG$51:$AG$51)</f>
        <v>0</v>
      </c>
      <c r="AD37" s="24">
        <f>1/1000*SUM('2006IllegalExports'!$AG$51:$AG$51)</f>
        <v>0</v>
      </c>
      <c r="AE37" s="24">
        <f>1/1000*SUM('2007IllegalExports'!$AG$51:$AG$51)</f>
        <v>0</v>
      </c>
      <c r="AF37" s="24">
        <f>1/1000*SUM('2008IllegalExports'!$AG$51:$AG$51)</f>
        <v>0</v>
      </c>
      <c r="AG37" s="24">
        <f>1/1000*SUM('2009IllegalExports'!$AG$51:$AG$51)</f>
        <v>0</v>
      </c>
      <c r="AH37" s="24">
        <f>1/1000*SUM('2010IllegalExports'!$AG$51:$AG$51)</f>
        <v>0</v>
      </c>
      <c r="AI37" s="24">
        <f>1/1000*SUM('2011IllegalExports'!$AG$51:$AG$51)</f>
        <v>0</v>
      </c>
      <c r="AJ37" s="24">
        <f>1/1000*SUM('2012IllegalExports'!$AG$51:$AG$51)</f>
        <v>0</v>
      </c>
      <c r="AK37" s="24">
        <f>1/1000*SUM('2013IllegalExports'!$AG$51:$AG$51)</f>
        <v>0</v>
      </c>
      <c r="AL37" s="24">
        <f>1/1000*SUM('2014IllegalExports'!$AG$51:$AG$51)</f>
        <v>0</v>
      </c>
      <c r="AM37" s="24">
        <f>1/1000*SUM('2015IllegalExports'!$AG$51:$AG$51)</f>
        <v>0</v>
      </c>
      <c r="AN37" s="24">
        <f>1/1000*SUM('2016IllegalExports'!$AG$51:$AG$51)</f>
        <v>0</v>
      </c>
      <c r="AO37" s="24">
        <f>1/1000*SUM('2017IllegalExports'!$AG$51:$AG$51)</f>
        <v>0</v>
      </c>
    </row>
    <row r="38" spans="2:83" s="15" customFormat="1" hidden="1"/>
    <row r="39" spans="2:83" s="15" customFormat="1">
      <c r="D39" s="62">
        <f>IF(RWE!$A$7="Y",SUM(D$5:D$5),"-")</f>
        <v>0.23649695020000003</v>
      </c>
      <c r="E39" s="62">
        <f>IF(RWE!$A$7="Y",SUM(E$5:E$5),"-")</f>
        <v>0.20154112859999995</v>
      </c>
      <c r="F39" s="62">
        <f>IF(RWE!$A$7="Y",SUM(F$5:F$5),"-")</f>
        <v>0.18066252539999994</v>
      </c>
      <c r="G39" s="62">
        <f>IF(RWE!$A$7="Y",SUM(G$5:G$5),"-")</f>
        <v>0.1785034734</v>
      </c>
      <c r="H39" s="62">
        <f>IF(RWE!$A$7="Y",SUM(H$5:H$5),"-")</f>
        <v>0.20419821520000001</v>
      </c>
      <c r="I39" s="62">
        <f>IF(RWE!$A$7="Y",SUM(I$5:I$5),"-")</f>
        <v>0.24432756460000002</v>
      </c>
      <c r="J39" s="62">
        <f>IF(RWE!$A$7="Y",SUM(J$5:J$5),"-")</f>
        <v>0.15219450679999999</v>
      </c>
      <c r="K39" s="62">
        <f>IF(RWE!$A$7="Y",SUM(K$5:K$5),"-")</f>
        <v>0.19190328919999999</v>
      </c>
      <c r="L39" s="62">
        <f>IF(RWE!$A$7="Y",SUM(L$5:L$5),"-")</f>
        <v>0.20852413819999999</v>
      </c>
      <c r="M39" s="62">
        <f>IF(RWE!$A$7="Y",SUM(M$5:M$5),"-")</f>
        <v>0.2176490274</v>
      </c>
      <c r="N39" s="62">
        <f>IF(RWE!$A$7="Y",SUM(N$5:N$5),"-")</f>
        <v>0.22910350540000002</v>
      </c>
      <c r="O39" s="62">
        <f>IF(RWE!$A$7="Y",SUM(O$5:O$5),"-")</f>
        <v>0.15867356399999996</v>
      </c>
      <c r="P39" s="62">
        <f>IF(RWE!$A$7="Y",SUM(P$5:P$5),"-")</f>
        <v>0.21999978419999996</v>
      </c>
      <c r="Q39" s="62">
        <f>IF(RWE!$A$7="Y",SUM(Q$5:Q$5),"-")</f>
        <v>0.33810765799999998</v>
      </c>
      <c r="R39" s="62">
        <f>IF(RWE!$A$7="Y",SUM(R$5:R$5),"-")</f>
        <v>0.15452492439999999</v>
      </c>
      <c r="S39" s="62">
        <f>IF(RWE!$A$7="Y",SUM(S$5:S$5),"-")</f>
        <v>0.14172193699999996</v>
      </c>
      <c r="T39" s="62">
        <f>IF(RWE!$A$7="Y",SUM(T$5:T$5),"-")</f>
        <v>0</v>
      </c>
      <c r="U39" s="62">
        <f>IF(RWE!$A$7="Y",SUM(U$5:U$5),"-")</f>
        <v>0</v>
      </c>
      <c r="V39" s="62"/>
      <c r="W39" s="62"/>
    </row>
    <row r="40" spans="2:83" s="15" customFormat="1">
      <c r="D40" s="62">
        <f>IF(RWE!$A$7="Y",SUM(D$6:D$6),"-")</f>
        <v>0.9600804629052001</v>
      </c>
      <c r="E40" s="62">
        <f>IF(RWE!$A$7="Y",SUM(E$6:E$6),"-")</f>
        <v>0.92182424716199984</v>
      </c>
      <c r="F40" s="62">
        <f>IF(RWE!$A$7="Y",SUM(F$6:F$6),"-")</f>
        <v>0.76742207833200016</v>
      </c>
      <c r="G40" s="62">
        <f>IF(RWE!$A$7="Y",SUM(G$6:G$6),"-")</f>
        <v>0.60459173065199989</v>
      </c>
      <c r="H40" s="62">
        <f>IF(RWE!$A$7="Y",SUM(H$6:H$6),"-")</f>
        <v>0.68957177307200013</v>
      </c>
      <c r="I40" s="62">
        <f>IF(RWE!$A$7="Y",SUM(I$6:I$6),"-")</f>
        <v>0.64966715013200016</v>
      </c>
      <c r="J40" s="62">
        <f>IF(RWE!$A$7="Y",SUM(J$6:J$6),"-")</f>
        <v>0.64900751624800002</v>
      </c>
      <c r="K40" s="62">
        <f>IF(RWE!$A$7="Y",SUM(K$6:K$6),"-")</f>
        <v>0.63383532539599996</v>
      </c>
      <c r="L40" s="62">
        <f>IF(RWE!$A$7="Y",SUM(L$6:L$6),"-")</f>
        <v>0.60613938585200022</v>
      </c>
      <c r="M40" s="62">
        <f>IF(RWE!$A$7="Y",SUM(M$6:M$6),"-")</f>
        <v>0.30254711214000002</v>
      </c>
      <c r="N40" s="62">
        <f>IF(RWE!$A$7="Y",SUM(N$6:N$6),"-")</f>
        <v>0.336307941424</v>
      </c>
      <c r="O40" s="62">
        <f>IF(RWE!$A$7="Y",SUM(O$6:O$6),"-")</f>
        <v>0.29544817520400002</v>
      </c>
      <c r="P40" s="62">
        <f>IF(RWE!$A$7="Y",SUM(P$6:P$6),"-")</f>
        <v>0.33940737048399999</v>
      </c>
      <c r="Q40" s="62">
        <f>IF(RWE!$A$7="Y",SUM(Q$6:Q$6),"-")</f>
        <v>0.31563757934800007</v>
      </c>
      <c r="R40" s="62">
        <f>IF(RWE!$A$7="Y",SUM(R$6:R$6),"-")</f>
        <v>0.53451137812799998</v>
      </c>
      <c r="S40" s="62">
        <f>IF(RWE!$A$7="Y",SUM(S$6:S$6),"-")</f>
        <v>0.28294994982799998</v>
      </c>
      <c r="T40" s="62">
        <f>IF(RWE!$A$7="Y",SUM(T$6:T$6),"-")</f>
        <v>0</v>
      </c>
      <c r="U40" s="62">
        <f>IF(RWE!$A$7="Y",SUM(U$6:U$6),"-")</f>
        <v>0</v>
      </c>
      <c r="V40" s="62"/>
      <c r="W40" s="62"/>
    </row>
    <row r="41" spans="2:83" s="15" customFormat="1">
      <c r="D41" s="62">
        <f>IF(RWE!$A$7="Y",SUM(D$7:D$7),"-")</f>
        <v>0.21549867107999998</v>
      </c>
      <c r="E41" s="62">
        <f>IF(RWE!$A$7="Y",SUM(E$7:E$7),"-")</f>
        <v>0.22380437212000001</v>
      </c>
      <c r="F41" s="62">
        <f>IF(RWE!$A$7="Y",SUM(F$7:F$7),"-")</f>
        <v>0.16906311225999998</v>
      </c>
      <c r="G41" s="62">
        <f>IF(RWE!$A$7="Y",SUM(G$7:G$7),"-")</f>
        <v>0.17402642753999994</v>
      </c>
      <c r="H41" s="62">
        <f>IF(RWE!$A$7="Y",SUM(H$7:H$7),"-")</f>
        <v>0.18767103585999997</v>
      </c>
      <c r="I41" s="62">
        <f>IF(RWE!$A$7="Y",SUM(I$7:I$7),"-")</f>
        <v>0.21510287903999989</v>
      </c>
      <c r="J41" s="62">
        <f>IF(RWE!$A$7="Y",SUM(J$7:J$7),"-")</f>
        <v>0.18837923692</v>
      </c>
      <c r="K41" s="62">
        <f>IF(RWE!$A$7="Y",SUM(K$7:K$7),"-")</f>
        <v>0.20491951592000002</v>
      </c>
      <c r="L41" s="62">
        <f>IF(RWE!$A$7="Y",SUM(L$7:L$7),"-")</f>
        <v>0.20564647795999996</v>
      </c>
      <c r="M41" s="62">
        <f>IF(RWE!$A$7="Y",SUM(M$7:M$7),"-")</f>
        <v>0.1113214921</v>
      </c>
      <c r="N41" s="62">
        <f>IF(RWE!$A$7="Y",SUM(N$7:N$7),"-")</f>
        <v>0.14594020573999997</v>
      </c>
      <c r="O41" s="62">
        <f>IF(RWE!$A$7="Y",SUM(O$7:O$7),"-")</f>
        <v>0.12717838517999999</v>
      </c>
      <c r="P41" s="62">
        <f>IF(RWE!$A$7="Y",SUM(P$7:P$7),"-")</f>
        <v>0.18291575119999998</v>
      </c>
      <c r="Q41" s="62">
        <f>IF(RWE!$A$7="Y",SUM(Q$7:Q$7),"-")</f>
        <v>0.10835417963999999</v>
      </c>
      <c r="R41" s="62">
        <f>IF(RWE!$A$7="Y",SUM(R$7:R$7),"-")</f>
        <v>0.12624844651999997</v>
      </c>
      <c r="S41" s="62">
        <f>IF(RWE!$A$7="Y",SUM(S$7:S$7),"-")</f>
        <v>0.16267438011999999</v>
      </c>
      <c r="T41" s="62">
        <f>IF(RWE!$A$7="Y",SUM(T$7:T$7),"-")</f>
        <v>0</v>
      </c>
      <c r="U41" s="62">
        <f>IF(RWE!$A$7="Y",SUM(U$7:U$7),"-")</f>
        <v>0</v>
      </c>
      <c r="V41" s="62"/>
      <c r="W41" s="62"/>
      <c r="AS41" s="25" t="str">
        <f>B17</f>
        <v>Chips and residues</v>
      </c>
      <c r="AT41" s="25">
        <f t="shared" ref="AT41:BH41" si="4">SUM(D$16:D$17)</f>
        <v>0</v>
      </c>
      <c r="AU41" s="25">
        <f t="shared" si="4"/>
        <v>0</v>
      </c>
      <c r="AV41" s="25">
        <f t="shared" si="4"/>
        <v>0</v>
      </c>
      <c r="AW41" s="25">
        <f t="shared" si="4"/>
        <v>0</v>
      </c>
      <c r="AX41" s="25">
        <f t="shared" si="4"/>
        <v>0</v>
      </c>
      <c r="AY41" s="25">
        <f t="shared" si="4"/>
        <v>0</v>
      </c>
      <c r="AZ41" s="25">
        <f t="shared" si="4"/>
        <v>0</v>
      </c>
      <c r="BA41" s="25">
        <f t="shared" si="4"/>
        <v>0</v>
      </c>
      <c r="BB41" s="25">
        <f t="shared" si="4"/>
        <v>0</v>
      </c>
      <c r="BC41" s="25">
        <f t="shared" si="4"/>
        <v>0</v>
      </c>
      <c r="BD41" s="25">
        <f t="shared" si="4"/>
        <v>0</v>
      </c>
      <c r="BE41" s="25">
        <f t="shared" si="4"/>
        <v>0</v>
      </c>
      <c r="BF41" s="25">
        <f t="shared" si="4"/>
        <v>0</v>
      </c>
      <c r="BG41" s="25">
        <f t="shared" si="4"/>
        <v>0</v>
      </c>
      <c r="BH41" s="25">
        <f t="shared" si="4"/>
        <v>0</v>
      </c>
      <c r="BI41" s="25">
        <f>SUM(S$16:S$17)</f>
        <v>0</v>
      </c>
      <c r="BJ41" s="25">
        <f>SUM(T$16:T$17)</f>
        <v>0</v>
      </c>
      <c r="BK41" s="25">
        <f>SUM(U$16:U$17)</f>
        <v>0</v>
      </c>
    </row>
    <row r="42" spans="2:83" s="15" customFormat="1">
      <c r="D42" s="62">
        <f>IF(RWE!$A$7="Y",SUM(D$8:D$8),"-")</f>
        <v>6.6676372560000016E-2</v>
      </c>
      <c r="E42" s="62">
        <f>IF(RWE!$A$7="Y",SUM(E$8:E$8),"-")</f>
        <v>7.1056999019999997E-2</v>
      </c>
      <c r="F42" s="62">
        <f>IF(RWE!$A$7="Y",SUM(F$8:F$8),"-")</f>
        <v>6.7779470499999994E-2</v>
      </c>
      <c r="G42" s="62">
        <f>IF(RWE!$A$7="Y",SUM(G$8:G$8),"-")</f>
        <v>5.8120497680000015E-2</v>
      </c>
      <c r="H42" s="62">
        <f>IF(RWE!$A$7="Y",SUM(H$8:H$8),"-")</f>
        <v>6.8580313480000002E-2</v>
      </c>
      <c r="I42" s="62">
        <f>IF(RWE!$A$7="Y",SUM(I$8:I$8),"-")</f>
        <v>6.9866603659999998E-2</v>
      </c>
      <c r="J42" s="62">
        <f>IF(RWE!$A$7="Y",SUM(J$8:J$8),"-")</f>
        <v>8.6836367519999971E-2</v>
      </c>
      <c r="K42" s="62">
        <f>IF(RWE!$A$7="Y",SUM(K$8:K$8),"-")</f>
        <v>9.5287936940000026E-2</v>
      </c>
      <c r="L42" s="62">
        <f>IF(RWE!$A$7="Y",SUM(L$8:L$8),"-")</f>
        <v>8.1819713779999997E-2</v>
      </c>
      <c r="M42" s="62">
        <f>IF(RWE!$A$7="Y",SUM(M$8:M$8),"-")</f>
        <v>9.1838051480000002E-2</v>
      </c>
      <c r="N42" s="62">
        <f>IF(RWE!$A$7="Y",SUM(N$8:N$8),"-")</f>
        <v>0.10567638143999998</v>
      </c>
      <c r="O42" s="62">
        <f>IF(RWE!$A$7="Y",SUM(O$8:O$8),"-")</f>
        <v>0.10582255655999999</v>
      </c>
      <c r="P42" s="62">
        <f>IF(RWE!$A$7="Y",SUM(P$8:P$8),"-")</f>
        <v>0.11485904863999997</v>
      </c>
      <c r="Q42" s="62">
        <f>IF(RWE!$A$7="Y",SUM(Q$8:Q$8),"-")</f>
        <v>8.5516122439999981E-2</v>
      </c>
      <c r="R42" s="62">
        <f>IF(RWE!$A$7="Y",SUM(R$8:R$8),"-")</f>
        <v>0.12561417707999997</v>
      </c>
      <c r="S42" s="62">
        <f>IF(RWE!$A$7="Y",SUM(S$8:S$8),"-")</f>
        <v>0.11245187967999998</v>
      </c>
      <c r="T42" s="62">
        <f>IF(RWE!$A$7="Y",SUM(T$8:T$8),"-")</f>
        <v>0</v>
      </c>
      <c r="U42" s="62">
        <f>IF(RWE!$A$7="Y",SUM(U$8:U$8),"-")</f>
        <v>0</v>
      </c>
      <c r="V42" s="62"/>
      <c r="W42" s="62"/>
      <c r="AS42" s="25" t="str">
        <f>B18</f>
        <v>Wood-base pulp</v>
      </c>
      <c r="AT42" s="25">
        <f t="shared" ref="AT42:BH42" si="5">D$18</f>
        <v>0</v>
      </c>
      <c r="AU42" s="25">
        <f t="shared" si="5"/>
        <v>0</v>
      </c>
      <c r="AV42" s="25">
        <f t="shared" si="5"/>
        <v>0</v>
      </c>
      <c r="AW42" s="25">
        <f t="shared" si="5"/>
        <v>0</v>
      </c>
      <c r="AX42" s="25">
        <f t="shared" si="5"/>
        <v>0</v>
      </c>
      <c r="AY42" s="25">
        <f t="shared" si="5"/>
        <v>0</v>
      </c>
      <c r="AZ42" s="25">
        <f t="shared" si="5"/>
        <v>0</v>
      </c>
      <c r="BA42" s="25">
        <f t="shared" si="5"/>
        <v>0</v>
      </c>
      <c r="BB42" s="25">
        <f t="shared" si="5"/>
        <v>0</v>
      </c>
      <c r="BC42" s="25">
        <f t="shared" si="5"/>
        <v>0</v>
      </c>
      <c r="BD42" s="25">
        <f t="shared" si="5"/>
        <v>0</v>
      </c>
      <c r="BE42" s="25">
        <f t="shared" si="5"/>
        <v>0</v>
      </c>
      <c r="BF42" s="25">
        <f t="shared" si="5"/>
        <v>6.7715514999999995E-3</v>
      </c>
      <c r="BG42" s="25">
        <f t="shared" si="5"/>
        <v>0</v>
      </c>
      <c r="BH42" s="25">
        <f t="shared" si="5"/>
        <v>0</v>
      </c>
      <c r="BI42" s="25">
        <f>S$18</f>
        <v>0</v>
      </c>
      <c r="BJ42" s="25">
        <f>T$18</f>
        <v>0</v>
      </c>
      <c r="BK42" s="25">
        <f>U$18</f>
        <v>0</v>
      </c>
    </row>
    <row r="43" spans="2:83" s="15" customFormat="1">
      <c r="D43" s="25">
        <f>IF(RWE!$A$7="Y",SUM(D$5:D$13)-SUM(D39:D42),"-")</f>
        <v>8.0874087559999808E-2</v>
      </c>
      <c r="E43" s="25">
        <f>IF(RWE!$A$7="Y",SUM(E$5:E$13)-SUM(E39:E42),"-")</f>
        <v>9.9591593219999996E-2</v>
      </c>
      <c r="F43" s="25">
        <f>IF(RWE!$A$7="Y",SUM(F$5:F$13)-SUM(F39:F42),"-")</f>
        <v>9.1707869679999998E-2</v>
      </c>
      <c r="G43" s="25">
        <f>IF(RWE!$A$7="Y",SUM(G$5:G$13)-SUM(G39:G42),"-")</f>
        <v>0.11848535272000005</v>
      </c>
      <c r="H43" s="25">
        <f>IF(RWE!$A$7="Y",SUM(H$5:H$13)-SUM(H39:H42),"-")</f>
        <v>0.16025894248000006</v>
      </c>
      <c r="I43" s="25">
        <f>IF(RWE!$A$7="Y",SUM(I$5:I$13)-SUM(I39:I42),"-")</f>
        <v>0.10703077336</v>
      </c>
      <c r="J43" s="25">
        <f>IF(RWE!$A$7="Y",SUM(J$5:J$13)-SUM(J39:J42),"-")</f>
        <v>7.649520675999999E-2</v>
      </c>
      <c r="K43" s="25">
        <f>IF(RWE!$A$7="Y",SUM(K$5:K$13)-SUM(K39:K42),"-")</f>
        <v>8.9163237380000204E-2</v>
      </c>
      <c r="L43" s="25">
        <f>IF(RWE!$A$7="Y",SUM(L$5:L$13)-SUM(L39:L42),"-")</f>
        <v>7.1129086560000054E-2</v>
      </c>
      <c r="M43" s="25">
        <f>IF(RWE!$A$7="Y",SUM(M$5:M$13)-SUM(M39:M42),"-")</f>
        <v>6.8798105599999992E-2</v>
      </c>
      <c r="N43" s="25">
        <f>IF(RWE!$A$7="Y",SUM(N$5:N$13)-SUM(N39:N42),"-")</f>
        <v>0.10743554905999997</v>
      </c>
      <c r="O43" s="25">
        <f>IF(RWE!$A$7="Y",SUM(O$5:O$13)-SUM(O39:O42),"-")</f>
        <v>7.8080919559999962E-2</v>
      </c>
      <c r="P43" s="25">
        <f>IF(RWE!$A$7="Y",SUM(P$5:P$13)-SUM(P39:P42),"-")</f>
        <v>5.157937764000009E-2</v>
      </c>
      <c r="Q43" s="25">
        <f>IF(RWE!$A$7="Y",SUM(Q$5:Q$13)-SUM(Q39:Q42),"-")</f>
        <v>4.0641176519999989E-2</v>
      </c>
      <c r="R43" s="25">
        <f>IF(RWE!$A$7="Y",SUM(R$5:R$13)-SUM(R39:R42),"-")</f>
        <v>4.5755946319999907E-2</v>
      </c>
      <c r="S43" s="25">
        <f>IF(RWE!$A$7="Y",SUM(S$5:S$13)-SUM(S39:S42),"-")</f>
        <v>3.7002600599999935E-2</v>
      </c>
      <c r="T43" s="25">
        <f>IF(RWE!$A$7="Y",SUM(T$5:T$13)-SUM(T39:T42),"-")</f>
        <v>0</v>
      </c>
      <c r="U43" s="25">
        <f>IF(RWE!$A$7="Y",SUM(U$5:U$13)-SUM(U39:U42),"-")</f>
        <v>0</v>
      </c>
      <c r="V43" s="25"/>
      <c r="W43" s="25"/>
      <c r="AS43" s="25" t="str">
        <f>B19</f>
        <v>Paper</v>
      </c>
      <c r="AT43" s="25">
        <f>D$19</f>
        <v>0</v>
      </c>
      <c r="AU43" s="25">
        <f t="shared" ref="AU43:BH43" si="6">E$19</f>
        <v>0</v>
      </c>
      <c r="AV43" s="25">
        <f t="shared" si="6"/>
        <v>0</v>
      </c>
      <c r="AW43" s="25">
        <f t="shared" si="6"/>
        <v>0</v>
      </c>
      <c r="AX43" s="25">
        <f t="shared" si="6"/>
        <v>0</v>
      </c>
      <c r="AY43" s="25">
        <f t="shared" si="6"/>
        <v>0</v>
      </c>
      <c r="AZ43" s="25">
        <f t="shared" si="6"/>
        <v>0</v>
      </c>
      <c r="BA43" s="25">
        <f t="shared" si="6"/>
        <v>0</v>
      </c>
      <c r="BB43" s="25">
        <f t="shared" si="6"/>
        <v>0</v>
      </c>
      <c r="BC43" s="25">
        <f t="shared" si="6"/>
        <v>0</v>
      </c>
      <c r="BD43" s="25">
        <f t="shared" si="6"/>
        <v>0.14364728000000007</v>
      </c>
      <c r="BE43" s="25">
        <f t="shared" si="6"/>
        <v>0</v>
      </c>
      <c r="BF43" s="25">
        <f t="shared" si="6"/>
        <v>8.6167472999999994E-2</v>
      </c>
      <c r="BG43" s="25">
        <f t="shared" si="6"/>
        <v>9.6632175499999987E-2</v>
      </c>
      <c r="BH43" s="25">
        <f t="shared" si="6"/>
        <v>0.1445905545</v>
      </c>
      <c r="BI43" s="25">
        <f>S$19</f>
        <v>0.15553299649999999</v>
      </c>
      <c r="BJ43" s="25">
        <f>T$19</f>
        <v>0</v>
      </c>
      <c r="BK43" s="25">
        <f>U$19</f>
        <v>0</v>
      </c>
    </row>
    <row r="44" spans="2:83" s="59" customFormat="1" ht="13">
      <c r="C44" s="61" t="s">
        <v>140</v>
      </c>
      <c r="D44" s="59">
        <f t="shared" ref="D44:U44" si="7">D$4</f>
        <v>2000</v>
      </c>
      <c r="E44" s="59">
        <f t="shared" si="7"/>
        <v>2001</v>
      </c>
      <c r="F44" s="59">
        <f t="shared" si="7"/>
        <v>2002</v>
      </c>
      <c r="G44" s="59">
        <f t="shared" si="7"/>
        <v>2003</v>
      </c>
      <c r="H44" s="59">
        <f t="shared" si="7"/>
        <v>2004</v>
      </c>
      <c r="I44" s="59">
        <f t="shared" si="7"/>
        <v>2005</v>
      </c>
      <c r="J44" s="59">
        <f t="shared" si="7"/>
        <v>2006</v>
      </c>
      <c r="K44" s="59">
        <f t="shared" si="7"/>
        <v>2007</v>
      </c>
      <c r="L44" s="59">
        <f t="shared" si="7"/>
        <v>2008</v>
      </c>
      <c r="M44" s="59">
        <f t="shared" si="7"/>
        <v>2009</v>
      </c>
      <c r="N44" s="59">
        <f t="shared" si="7"/>
        <v>2010</v>
      </c>
      <c r="O44" s="59">
        <f t="shared" si="7"/>
        <v>2011</v>
      </c>
      <c r="P44" s="59">
        <f t="shared" si="7"/>
        <v>2012</v>
      </c>
      <c r="Q44" s="59">
        <f t="shared" si="7"/>
        <v>2013</v>
      </c>
      <c r="R44" s="59">
        <f t="shared" si="7"/>
        <v>2014</v>
      </c>
      <c r="S44" s="59">
        <f t="shared" si="7"/>
        <v>2015</v>
      </c>
      <c r="T44" s="59">
        <f t="shared" si="7"/>
        <v>2016</v>
      </c>
      <c r="U44" s="59">
        <f t="shared" si="7"/>
        <v>2017</v>
      </c>
      <c r="X44" s="59">
        <f t="shared" ref="X44:AL44" si="8">D$4</f>
        <v>2000</v>
      </c>
      <c r="Y44" s="59">
        <f t="shared" si="8"/>
        <v>2001</v>
      </c>
      <c r="Z44" s="59">
        <f t="shared" si="8"/>
        <v>2002</v>
      </c>
      <c r="AA44" s="59">
        <f t="shared" si="8"/>
        <v>2003</v>
      </c>
      <c r="AB44" s="59">
        <f t="shared" si="8"/>
        <v>2004</v>
      </c>
      <c r="AC44" s="59">
        <f t="shared" si="8"/>
        <v>2005</v>
      </c>
      <c r="AD44" s="59">
        <f t="shared" si="8"/>
        <v>2006</v>
      </c>
      <c r="AE44" s="59">
        <f t="shared" si="8"/>
        <v>2007</v>
      </c>
      <c r="AF44" s="59">
        <f t="shared" si="8"/>
        <v>2008</v>
      </c>
      <c r="AG44" s="59">
        <f t="shared" si="8"/>
        <v>2009</v>
      </c>
      <c r="AH44" s="59">
        <f t="shared" si="8"/>
        <v>2010</v>
      </c>
      <c r="AI44" s="59">
        <f t="shared" si="8"/>
        <v>2011</v>
      </c>
      <c r="AJ44" s="59">
        <f t="shared" si="8"/>
        <v>2012</v>
      </c>
      <c r="AK44" s="59">
        <f t="shared" si="8"/>
        <v>2013</v>
      </c>
      <c r="AL44" s="59">
        <f t="shared" si="8"/>
        <v>2014</v>
      </c>
      <c r="AM44" s="59">
        <f>S$4</f>
        <v>2015</v>
      </c>
      <c r="AN44" s="59">
        <f>T$4</f>
        <v>2016</v>
      </c>
      <c r="AO44" s="59">
        <f>U$4</f>
        <v>2017</v>
      </c>
      <c r="AT44" s="59">
        <f>D$4</f>
        <v>2000</v>
      </c>
      <c r="AU44" s="59">
        <f t="shared" ref="AU44:BH44" si="9">E$4</f>
        <v>2001</v>
      </c>
      <c r="AV44" s="59">
        <f t="shared" si="9"/>
        <v>2002</v>
      </c>
      <c r="AW44" s="59">
        <f t="shared" si="9"/>
        <v>2003</v>
      </c>
      <c r="AX44" s="59">
        <f t="shared" si="9"/>
        <v>2004</v>
      </c>
      <c r="AY44" s="59">
        <f t="shared" si="9"/>
        <v>2005</v>
      </c>
      <c r="AZ44" s="59">
        <f t="shared" si="9"/>
        <v>2006</v>
      </c>
      <c r="BA44" s="59">
        <f t="shared" si="9"/>
        <v>2007</v>
      </c>
      <c r="BB44" s="59">
        <f t="shared" si="9"/>
        <v>2008</v>
      </c>
      <c r="BC44" s="59">
        <f t="shared" si="9"/>
        <v>2009</v>
      </c>
      <c r="BD44" s="59">
        <f t="shared" si="9"/>
        <v>2010</v>
      </c>
      <c r="BE44" s="59">
        <f t="shared" si="9"/>
        <v>2011</v>
      </c>
      <c r="BF44" s="59">
        <f t="shared" si="9"/>
        <v>2012</v>
      </c>
      <c r="BG44" s="59">
        <f t="shared" si="9"/>
        <v>2013</v>
      </c>
      <c r="BH44" s="59">
        <f t="shared" si="9"/>
        <v>2014</v>
      </c>
      <c r="BI44" s="59">
        <f>S$4</f>
        <v>2015</v>
      </c>
      <c r="BJ44" s="59">
        <f>T$4</f>
        <v>2016</v>
      </c>
      <c r="BK44" s="59">
        <f>U$4</f>
        <v>2017</v>
      </c>
      <c r="BN44" s="59">
        <f>D$4</f>
        <v>2000</v>
      </c>
      <c r="BO44" s="59">
        <f t="shared" ref="BO44:CB44" si="10">E$4</f>
        <v>2001</v>
      </c>
      <c r="BP44" s="59">
        <f t="shared" si="10"/>
        <v>2002</v>
      </c>
      <c r="BQ44" s="59">
        <f t="shared" si="10"/>
        <v>2003</v>
      </c>
      <c r="BR44" s="59">
        <f t="shared" si="10"/>
        <v>2004</v>
      </c>
      <c r="BS44" s="59">
        <f t="shared" si="10"/>
        <v>2005</v>
      </c>
      <c r="BT44" s="59">
        <f t="shared" si="10"/>
        <v>2006</v>
      </c>
      <c r="BU44" s="59">
        <f t="shared" si="10"/>
        <v>2007</v>
      </c>
      <c r="BV44" s="59">
        <f t="shared" si="10"/>
        <v>2008</v>
      </c>
      <c r="BW44" s="59">
        <f t="shared" si="10"/>
        <v>2009</v>
      </c>
      <c r="BX44" s="59">
        <f t="shared" si="10"/>
        <v>2010</v>
      </c>
      <c r="BY44" s="59">
        <f t="shared" si="10"/>
        <v>2011</v>
      </c>
      <c r="BZ44" s="59">
        <f t="shared" si="10"/>
        <v>2012</v>
      </c>
      <c r="CA44" s="59">
        <f t="shared" si="10"/>
        <v>2013</v>
      </c>
      <c r="CB44" s="59">
        <f t="shared" si="10"/>
        <v>2014</v>
      </c>
      <c r="CC44" s="59">
        <f>S$4</f>
        <v>2015</v>
      </c>
      <c r="CD44" s="59">
        <f>T$4</f>
        <v>2016</v>
      </c>
      <c r="CE44" s="59">
        <f>U$4</f>
        <v>2017</v>
      </c>
    </row>
    <row r="45" spans="2:83" s="15" customFormat="1">
      <c r="B45" s="61" t="s">
        <v>73</v>
      </c>
      <c r="C45" s="61" t="s">
        <v>140</v>
      </c>
      <c r="D45" s="62">
        <f t="shared" ref="D45:M49" si="11">D39-X45</f>
        <v>0.21325514308000004</v>
      </c>
      <c r="E45" s="62">
        <f t="shared" si="11"/>
        <v>0.15702131857999996</v>
      </c>
      <c r="F45" s="62">
        <f t="shared" si="11"/>
        <v>0.13378397143999998</v>
      </c>
      <c r="G45" s="62">
        <f t="shared" si="11"/>
        <v>0.13709449138000002</v>
      </c>
      <c r="H45" s="62">
        <f t="shared" si="11"/>
        <v>0.16290841952000001</v>
      </c>
      <c r="I45" s="62">
        <f t="shared" si="11"/>
        <v>0.19968359362000004</v>
      </c>
      <c r="J45" s="62">
        <f t="shared" si="11"/>
        <v>0.13787336919999998</v>
      </c>
      <c r="K45" s="62">
        <f t="shared" si="11"/>
        <v>0.14961497333999998</v>
      </c>
      <c r="L45" s="62">
        <f t="shared" si="11"/>
        <v>0.16940485814</v>
      </c>
      <c r="M45" s="62">
        <f t="shared" si="11"/>
        <v>0.19643071532</v>
      </c>
      <c r="N45" s="62">
        <f t="shared" ref="N45:U49" si="12">N39-AH45</f>
        <v>0.19955396636</v>
      </c>
      <c r="O45" s="62">
        <f t="shared" si="12"/>
        <v>0.12402788971999999</v>
      </c>
      <c r="P45" s="62">
        <f t="shared" si="12"/>
        <v>0.1268791916</v>
      </c>
      <c r="Q45" s="62">
        <f t="shared" si="12"/>
        <v>0.12911092012</v>
      </c>
      <c r="R45" s="62">
        <f t="shared" si="12"/>
        <v>0.13294168383999999</v>
      </c>
      <c r="S45" s="62">
        <f t="shared" si="12"/>
        <v>0.12785220097999997</v>
      </c>
      <c r="T45" s="62">
        <f t="shared" si="12"/>
        <v>0</v>
      </c>
      <c r="U45" s="62">
        <f t="shared" si="12"/>
        <v>0</v>
      </c>
      <c r="V45" s="62"/>
      <c r="W45" s="62"/>
      <c r="X45" s="62">
        <f>IF(RWE!$A$7="Y",SUM(D$23:D$23),"-")</f>
        <v>2.3241807119999996E-2</v>
      </c>
      <c r="Y45" s="62">
        <f>IF(RWE!$A$7="Y",SUM(E$23:E$23),"-")</f>
        <v>4.4519810019999988E-2</v>
      </c>
      <c r="Z45" s="62">
        <f>IF(RWE!$A$7="Y",SUM(F$23:F$23),"-")</f>
        <v>4.6878553959999958E-2</v>
      </c>
      <c r="AA45" s="62">
        <f>IF(RWE!$A$7="Y",SUM(G$23:G$23),"-")</f>
        <v>4.1408982019999985E-2</v>
      </c>
      <c r="AB45" s="62">
        <f>IF(RWE!$A$7="Y",SUM(H$23:H$23),"-")</f>
        <v>4.1289795679999991E-2</v>
      </c>
      <c r="AC45" s="62">
        <f>IF(RWE!$A$7="Y",SUM(I$23:I$23),"-")</f>
        <v>4.4643970979999989E-2</v>
      </c>
      <c r="AD45" s="62">
        <f>IF(RWE!$A$7="Y",SUM(J$23:J$23),"-")</f>
        <v>1.4321137599999994E-2</v>
      </c>
      <c r="AE45" s="62">
        <f>IF(RWE!$A$7="Y",SUM(K$23:K$23),"-")</f>
        <v>4.2288315860000009E-2</v>
      </c>
      <c r="AF45" s="62">
        <f>IF(RWE!$A$7="Y",SUM(L$23:L$23),"-")</f>
        <v>3.9119280059999997E-2</v>
      </c>
      <c r="AG45" s="62">
        <f>IF(RWE!$A$7="Y",SUM(M$23:M$23),"-")</f>
        <v>2.1218312079999992E-2</v>
      </c>
      <c r="AH45" s="62">
        <f>IF(RWE!$A$7="Y",SUM(N$23:N$23),"-")</f>
        <v>2.954953904000002E-2</v>
      </c>
      <c r="AI45" s="62">
        <f>IF(RWE!$A$7="Y",SUM(O$23:O$23),"-")</f>
        <v>3.4645674279999969E-2</v>
      </c>
      <c r="AJ45" s="62">
        <f>IF(RWE!$A$7="Y",SUM(P$23:P$23),"-")</f>
        <v>9.3120592599999968E-2</v>
      </c>
      <c r="AK45" s="62">
        <f>IF(RWE!$A$7="Y",SUM(Q$23:Q$23),"-")</f>
        <v>0.20899673787999998</v>
      </c>
      <c r="AL45" s="62">
        <f>IF(RWE!$A$7="Y",SUM(R$23:R$23),"-")</f>
        <v>2.158324055999998E-2</v>
      </c>
      <c r="AM45" s="62">
        <f>IF(RWE!$A$7="Y",SUM(S$23:S$23),"-")</f>
        <v>1.3869736019999995E-2</v>
      </c>
      <c r="AN45" s="62">
        <f>IF(RWE!$A$7="Y",SUM(T$23:T$23),"-")</f>
        <v>0</v>
      </c>
      <c r="AO45" s="62">
        <f>IF(RWE!$A$7="Y",SUM(U$23:U$23),"-")</f>
        <v>0</v>
      </c>
    </row>
    <row r="46" spans="2:83" s="15" customFormat="1">
      <c r="B46" s="61" t="s">
        <v>1</v>
      </c>
      <c r="C46" s="61" t="s">
        <v>140</v>
      </c>
      <c r="D46" s="62">
        <f t="shared" si="11"/>
        <v>0.46082468440008012</v>
      </c>
      <c r="E46" s="62">
        <f t="shared" si="11"/>
        <v>0.45006918161295989</v>
      </c>
      <c r="F46" s="62">
        <f t="shared" si="11"/>
        <v>0.37653007247856013</v>
      </c>
      <c r="G46" s="62">
        <f t="shared" si="11"/>
        <v>0.30007481765351995</v>
      </c>
      <c r="H46" s="62">
        <f t="shared" si="11"/>
        <v>0.34485626886984011</v>
      </c>
      <c r="I46" s="62">
        <f t="shared" si="11"/>
        <v>0.33215023248680009</v>
      </c>
      <c r="J46" s="62">
        <f t="shared" si="11"/>
        <v>0.32934161280384006</v>
      </c>
      <c r="K46" s="62">
        <f t="shared" si="11"/>
        <v>0.3263511980346801</v>
      </c>
      <c r="L46" s="62">
        <f t="shared" si="11"/>
        <v>0.3157919578268002</v>
      </c>
      <c r="M46" s="62">
        <f t="shared" si="11"/>
        <v>0.15609062347788005</v>
      </c>
      <c r="N46" s="62">
        <f t="shared" si="12"/>
        <v>0.17170163315759993</v>
      </c>
      <c r="O46" s="62">
        <f t="shared" si="12"/>
        <v>0.15610499748479995</v>
      </c>
      <c r="P46" s="62">
        <f t="shared" si="12"/>
        <v>0.17551029050464004</v>
      </c>
      <c r="Q46" s="62">
        <f t="shared" si="12"/>
        <v>0.16182787639564011</v>
      </c>
      <c r="R46" s="62">
        <f t="shared" si="12"/>
        <v>0.2352726674880401</v>
      </c>
      <c r="S46" s="62">
        <f t="shared" si="12"/>
        <v>0.15063052452084003</v>
      </c>
      <c r="T46" s="62">
        <f t="shared" si="12"/>
        <v>0</v>
      </c>
      <c r="U46" s="62">
        <f t="shared" si="12"/>
        <v>0</v>
      </c>
      <c r="V46" s="62"/>
      <c r="W46" s="62"/>
      <c r="X46" s="62">
        <f>IF(RWE!$A$7="Y",SUM(D$24:D$24),"-")</f>
        <v>0.49925577850511998</v>
      </c>
      <c r="Y46" s="62">
        <f>IF(RWE!$A$7="Y",SUM(E$24:E$24),"-")</f>
        <v>0.47175506554903995</v>
      </c>
      <c r="Z46" s="62">
        <f>IF(RWE!$A$7="Y",SUM(F$24:F$24),"-")</f>
        <v>0.39089200585344003</v>
      </c>
      <c r="AA46" s="62">
        <f>IF(RWE!$A$7="Y",SUM(G$24:G$24),"-")</f>
        <v>0.30451691299847994</v>
      </c>
      <c r="AB46" s="62">
        <f>IF(RWE!$A$7="Y",SUM(H$24:H$24),"-")</f>
        <v>0.34471550420216002</v>
      </c>
      <c r="AC46" s="62">
        <f>IF(RWE!$A$7="Y",SUM(I$24:I$24),"-")</f>
        <v>0.31751691764520007</v>
      </c>
      <c r="AD46" s="62">
        <f>IF(RWE!$A$7="Y",SUM(J$24:J$24),"-")</f>
        <v>0.31966590344415996</v>
      </c>
      <c r="AE46" s="62">
        <f>IF(RWE!$A$7="Y",SUM(K$24:K$24),"-")</f>
        <v>0.30748412736131986</v>
      </c>
      <c r="AF46" s="62">
        <f>IF(RWE!$A$7="Y",SUM(L$24:L$24),"-")</f>
        <v>0.29034742802520003</v>
      </c>
      <c r="AG46" s="62">
        <f>IF(RWE!$A$7="Y",SUM(M$24:M$24),"-")</f>
        <v>0.14645648866211997</v>
      </c>
      <c r="AH46" s="62">
        <f>IF(RWE!$A$7="Y",SUM(N$24:N$24),"-")</f>
        <v>0.16460630826640008</v>
      </c>
      <c r="AI46" s="62">
        <f>IF(RWE!$A$7="Y",SUM(O$24:O$24),"-")</f>
        <v>0.13934317771920007</v>
      </c>
      <c r="AJ46" s="62">
        <f>IF(RWE!$A$7="Y",SUM(P$24:P$24),"-")</f>
        <v>0.16389707997935996</v>
      </c>
      <c r="AK46" s="62">
        <f>IF(RWE!$A$7="Y",SUM(Q$24:Q$24),"-")</f>
        <v>0.15380970295235996</v>
      </c>
      <c r="AL46" s="62">
        <f>IF(RWE!$A$7="Y",SUM(R$24:R$24),"-")</f>
        <v>0.29923871063995988</v>
      </c>
      <c r="AM46" s="62">
        <f>IF(RWE!$A$7="Y",SUM(S$24:S$24),"-")</f>
        <v>0.13231942530715995</v>
      </c>
      <c r="AN46" s="62">
        <f>IF(RWE!$A$7="Y",SUM(T$24:T$24),"-")</f>
        <v>0</v>
      </c>
      <c r="AO46" s="62">
        <f>IF(RWE!$A$7="Y",SUM(U$24:U$24),"-")</f>
        <v>0</v>
      </c>
    </row>
    <row r="47" spans="2:83" s="15" customFormat="1">
      <c r="B47" s="61" t="s">
        <v>2</v>
      </c>
      <c r="C47" s="61" t="s">
        <v>140</v>
      </c>
      <c r="D47" s="62">
        <f t="shared" si="11"/>
        <v>0.13441165561599999</v>
      </c>
      <c r="E47" s="62">
        <f t="shared" si="11"/>
        <v>0.14293969012259999</v>
      </c>
      <c r="F47" s="62">
        <f t="shared" si="11"/>
        <v>0.10821056214359998</v>
      </c>
      <c r="G47" s="62">
        <f t="shared" si="11"/>
        <v>0.11201199091319995</v>
      </c>
      <c r="H47" s="62">
        <f t="shared" si="11"/>
        <v>0.12329185609439997</v>
      </c>
      <c r="I47" s="62">
        <f t="shared" si="11"/>
        <v>0.14089633342399988</v>
      </c>
      <c r="J47" s="62">
        <f t="shared" si="11"/>
        <v>0.12541826280759999</v>
      </c>
      <c r="K47" s="62">
        <f t="shared" si="11"/>
        <v>0.14145729999940002</v>
      </c>
      <c r="L47" s="62">
        <f t="shared" si="11"/>
        <v>0.14238413377439996</v>
      </c>
      <c r="M47" s="62">
        <f t="shared" si="11"/>
        <v>8.0207797843600007E-2</v>
      </c>
      <c r="N47" s="62">
        <f t="shared" si="12"/>
        <v>0.10300822096599996</v>
      </c>
      <c r="O47" s="62">
        <f t="shared" si="12"/>
        <v>9.1912893151799999E-2</v>
      </c>
      <c r="P47" s="62">
        <f t="shared" si="12"/>
        <v>0.12517161265839999</v>
      </c>
      <c r="Q47" s="62">
        <f t="shared" si="12"/>
        <v>8.0003929272399993E-2</v>
      </c>
      <c r="R47" s="62">
        <f t="shared" si="12"/>
        <v>9.3035336277799974E-2</v>
      </c>
      <c r="S47" s="62">
        <f t="shared" si="12"/>
        <v>0.1117702057444</v>
      </c>
      <c r="T47" s="62">
        <f t="shared" si="12"/>
        <v>0</v>
      </c>
      <c r="U47" s="62">
        <f t="shared" si="12"/>
        <v>0</v>
      </c>
      <c r="V47" s="62"/>
      <c r="W47" s="62"/>
      <c r="X47" s="62">
        <f>IF(RWE!$A$7="Y",SUM(D$25:D$25),"-")</f>
        <v>8.108701546399999E-2</v>
      </c>
      <c r="Y47" s="62">
        <f>IF(RWE!$A$7="Y",SUM(E$25:E$25),"-")</f>
        <v>8.0864681997400004E-2</v>
      </c>
      <c r="Z47" s="62">
        <f>IF(RWE!$A$7="Y",SUM(F$25:F$25),"-")</f>
        <v>6.0852550116399999E-2</v>
      </c>
      <c r="AA47" s="62">
        <f>IF(RWE!$A$7="Y",SUM(G$25:G$25),"-")</f>
        <v>6.2014436626799993E-2</v>
      </c>
      <c r="AB47" s="62">
        <f>IF(RWE!$A$7="Y",SUM(H$25:H$25),"-")</f>
        <v>6.4379179765600009E-2</v>
      </c>
      <c r="AC47" s="62">
        <f>IF(RWE!$A$7="Y",SUM(I$25:I$25),"-")</f>
        <v>7.4206545616E-2</v>
      </c>
      <c r="AD47" s="62">
        <f>IF(RWE!$A$7="Y",SUM(J$25:J$25),"-")</f>
        <v>6.2960974112400009E-2</v>
      </c>
      <c r="AE47" s="62">
        <f>IF(RWE!$A$7="Y",SUM(K$25:K$25),"-")</f>
        <v>6.3462215920600001E-2</v>
      </c>
      <c r="AF47" s="62">
        <f>IF(RWE!$A$7="Y",SUM(L$25:L$25),"-")</f>
        <v>6.3262344185599992E-2</v>
      </c>
      <c r="AG47" s="62">
        <f>IF(RWE!$A$7="Y",SUM(M$25:M$25),"-")</f>
        <v>3.1113694256399999E-2</v>
      </c>
      <c r="AH47" s="62">
        <f>IF(RWE!$A$7="Y",SUM(N$25:N$25),"-")</f>
        <v>4.2931984774000002E-2</v>
      </c>
      <c r="AI47" s="62">
        <f>IF(RWE!$A$7="Y",SUM(O$25:O$25),"-")</f>
        <v>3.5265492028199993E-2</v>
      </c>
      <c r="AJ47" s="62">
        <f>IF(RWE!$A$7="Y",SUM(P$25:P$25),"-")</f>
        <v>5.7744138541600001E-2</v>
      </c>
      <c r="AK47" s="62">
        <f>IF(RWE!$A$7="Y",SUM(Q$25:Q$25),"-")</f>
        <v>2.83502503676E-2</v>
      </c>
      <c r="AL47" s="62">
        <f>IF(RWE!$A$7="Y",SUM(R$25:R$25),"-")</f>
        <v>3.3213110242199993E-2</v>
      </c>
      <c r="AM47" s="62">
        <f>IF(RWE!$A$7="Y",SUM(S$25:S$25),"-")</f>
        <v>5.0904174375599999E-2</v>
      </c>
      <c r="AN47" s="62">
        <f>IF(RWE!$A$7="Y",SUM(T$25:T$25),"-")</f>
        <v>0</v>
      </c>
      <c r="AO47" s="62">
        <f>IF(RWE!$A$7="Y",SUM(U$25:U$25),"-")</f>
        <v>0</v>
      </c>
    </row>
    <row r="48" spans="2:83" s="15" customFormat="1">
      <c r="B48" s="61" t="s">
        <v>3</v>
      </c>
      <c r="C48" s="61" t="s">
        <v>140</v>
      </c>
      <c r="D48" s="62">
        <f t="shared" si="11"/>
        <v>4.3821381856000013E-2</v>
      </c>
      <c r="E48" s="62">
        <f t="shared" si="11"/>
        <v>4.6945170477799995E-2</v>
      </c>
      <c r="F48" s="62">
        <f t="shared" si="11"/>
        <v>4.7483094178799992E-2</v>
      </c>
      <c r="G48" s="62">
        <f t="shared" si="11"/>
        <v>4.1399121496600008E-2</v>
      </c>
      <c r="H48" s="62">
        <f t="shared" si="11"/>
        <v>4.7039547228800008E-2</v>
      </c>
      <c r="I48" s="62">
        <f t="shared" si="11"/>
        <v>4.8298546974999995E-2</v>
      </c>
      <c r="J48" s="62">
        <f t="shared" si="11"/>
        <v>6.0565705594799971E-2</v>
      </c>
      <c r="K48" s="62">
        <f t="shared" si="11"/>
        <v>6.4924808963000027E-2</v>
      </c>
      <c r="L48" s="62">
        <f t="shared" si="11"/>
        <v>5.53286743464E-2</v>
      </c>
      <c r="M48" s="62">
        <f t="shared" si="11"/>
        <v>6.0408628907200008E-2</v>
      </c>
      <c r="N48" s="62">
        <f t="shared" si="12"/>
        <v>6.7349188017999981E-2</v>
      </c>
      <c r="O48" s="62">
        <f t="shared" si="12"/>
        <v>6.68043636316E-2</v>
      </c>
      <c r="P48" s="62">
        <f t="shared" si="12"/>
        <v>7.2810573023999986E-2</v>
      </c>
      <c r="Q48" s="62">
        <f t="shared" si="12"/>
        <v>5.356988419999998E-2</v>
      </c>
      <c r="R48" s="62">
        <f t="shared" si="12"/>
        <v>7.7011707023999981E-2</v>
      </c>
      <c r="S48" s="62">
        <f t="shared" si="12"/>
        <v>6.7779803447999984E-2</v>
      </c>
      <c r="T48" s="62">
        <f t="shared" si="12"/>
        <v>0</v>
      </c>
      <c r="U48" s="62">
        <f t="shared" si="12"/>
        <v>0</v>
      </c>
      <c r="V48" s="62"/>
      <c r="W48" s="62"/>
      <c r="X48" s="62">
        <f>IF(RWE!$A$7="Y",SUM(D$26:D$26),"-")</f>
        <v>2.2854990703999999E-2</v>
      </c>
      <c r="Y48" s="62">
        <f>IF(RWE!$A$7="Y",SUM(E$26:E$26),"-")</f>
        <v>2.4111828542200002E-2</v>
      </c>
      <c r="Z48" s="62">
        <f>IF(RWE!$A$7="Y",SUM(F$26:F$26),"-")</f>
        <v>2.0296376321199999E-2</v>
      </c>
      <c r="AA48" s="62">
        <f>IF(RWE!$A$7="Y",SUM(G$26:G$26),"-")</f>
        <v>1.6721376183400003E-2</v>
      </c>
      <c r="AB48" s="62">
        <f>IF(RWE!$A$7="Y",SUM(H$26:H$26),"-")</f>
        <v>2.1540766251199998E-2</v>
      </c>
      <c r="AC48" s="62">
        <f>IF(RWE!$A$7="Y",SUM(I$26:I$26),"-")</f>
        <v>2.1568056685000003E-2</v>
      </c>
      <c r="AD48" s="62">
        <f>IF(RWE!$A$7="Y",SUM(J$26:J$26),"-")</f>
        <v>2.6270661925200001E-2</v>
      </c>
      <c r="AE48" s="62">
        <f>IF(RWE!$A$7="Y",SUM(K$26:K$26),"-")</f>
        <v>3.0363127976999998E-2</v>
      </c>
      <c r="AF48" s="62">
        <f>IF(RWE!$A$7="Y",SUM(L$26:L$26),"-")</f>
        <v>2.6491039433600001E-2</v>
      </c>
      <c r="AG48" s="62">
        <f>IF(RWE!$A$7="Y",SUM(M$26:M$26),"-")</f>
        <v>3.1429422572799993E-2</v>
      </c>
      <c r="AH48" s="62">
        <f>IF(RWE!$A$7="Y",SUM(N$26:N$26),"-")</f>
        <v>3.8327193422E-2</v>
      </c>
      <c r="AI48" s="62">
        <f>IF(RWE!$A$7="Y",SUM(O$26:O$26),"-")</f>
        <v>3.9018192928399996E-2</v>
      </c>
      <c r="AJ48" s="62">
        <f>IF(RWE!$A$7="Y",SUM(P$26:P$26),"-")</f>
        <v>4.2048475615999989E-2</v>
      </c>
      <c r="AK48" s="62">
        <f>IF(RWE!$A$7="Y",SUM(Q$26:Q$26),"-")</f>
        <v>3.1946238240000001E-2</v>
      </c>
      <c r="AL48" s="62">
        <f>IF(RWE!$A$7="Y",SUM(R$26:R$26),"-")</f>
        <v>4.8602470055999991E-2</v>
      </c>
      <c r="AM48" s="62">
        <f>IF(RWE!$A$7="Y",SUM(S$26:S$26),"-")</f>
        <v>4.4672076231999994E-2</v>
      </c>
      <c r="AN48" s="62">
        <f>IF(RWE!$A$7="Y",SUM(T$26:T$26),"-")</f>
        <v>0</v>
      </c>
      <c r="AO48" s="62">
        <f>IF(RWE!$A$7="Y",SUM(U$26:U$26),"-")</f>
        <v>0</v>
      </c>
    </row>
    <row r="49" spans="2:83" s="15" customFormat="1">
      <c r="B49" s="25" t="s">
        <v>105</v>
      </c>
      <c r="C49" s="61" t="s">
        <v>140</v>
      </c>
      <c r="D49" s="62">
        <f t="shared" si="11"/>
        <v>4.2786329529999723E-2</v>
      </c>
      <c r="E49" s="62">
        <f t="shared" si="11"/>
        <v>5.7034731668599958E-2</v>
      </c>
      <c r="F49" s="62">
        <f t="shared" si="11"/>
        <v>5.2413057717999978E-2</v>
      </c>
      <c r="G49" s="62">
        <f t="shared" si="11"/>
        <v>8.0187734029199986E-2</v>
      </c>
      <c r="H49" s="62">
        <f t="shared" si="11"/>
        <v>0.10018998740239998</v>
      </c>
      <c r="I49" s="62">
        <f t="shared" si="11"/>
        <v>7.0628684552999976E-2</v>
      </c>
      <c r="J49" s="62">
        <f t="shared" si="11"/>
        <v>4.7852097288799966E-2</v>
      </c>
      <c r="K49" s="62">
        <f t="shared" si="11"/>
        <v>6.3893486749400208E-2</v>
      </c>
      <c r="L49" s="62">
        <f t="shared" si="11"/>
        <v>4.9597713622800021E-2</v>
      </c>
      <c r="M49" s="62">
        <f t="shared" si="11"/>
        <v>5.0371644969800011E-2</v>
      </c>
      <c r="N49" s="62">
        <f t="shared" si="12"/>
        <v>6.8285978375999978E-2</v>
      </c>
      <c r="O49" s="62">
        <f t="shared" si="12"/>
        <v>3.619553163099995E-2</v>
      </c>
      <c r="P49" s="62">
        <f t="shared" si="12"/>
        <v>2.3643496772000117E-2</v>
      </c>
      <c r="Q49" s="62">
        <f t="shared" si="12"/>
        <v>3.5032010950999948E-2</v>
      </c>
      <c r="R49" s="62">
        <f t="shared" si="12"/>
        <v>4.1179563448799916E-2</v>
      </c>
      <c r="S49" s="62">
        <f t="shared" si="12"/>
        <v>3.2996732921599936E-2</v>
      </c>
      <c r="T49" s="62">
        <f t="shared" si="12"/>
        <v>0</v>
      </c>
      <c r="U49" s="62">
        <f t="shared" si="12"/>
        <v>0</v>
      </c>
      <c r="V49" s="62"/>
      <c r="W49" s="62"/>
      <c r="X49" s="25">
        <f>IF(RWE!$A$7="Y",SUM(D$23:D$33)-SUM(X45:X48),"-")</f>
        <v>3.8087758030000085E-2</v>
      </c>
      <c r="Y49" s="25">
        <f>IF(RWE!$A$7="Y",SUM(E$23:E$33)-SUM(Y45:Y48),"-")</f>
        <v>4.2556861551400038E-2</v>
      </c>
      <c r="Z49" s="25">
        <f>IF(RWE!$A$7="Y",SUM(F$23:F$33)-SUM(Z45:Z48),"-")</f>
        <v>3.929481196200002E-2</v>
      </c>
      <c r="AA49" s="25">
        <f>IF(RWE!$A$7="Y",SUM(G$23:G$33)-SUM(AA45:AA48),"-")</f>
        <v>3.8297618690800062E-2</v>
      </c>
      <c r="AB49" s="25">
        <f>IF(RWE!$A$7="Y",SUM(H$23:H$33)-SUM(AB45:AB48),"-")</f>
        <v>6.0068955077600072E-2</v>
      </c>
      <c r="AC49" s="25">
        <f>IF(RWE!$A$7="Y",SUM(I$23:I$33)-SUM(AC45:AC48),"-")</f>
        <v>3.6402088807000021E-2</v>
      </c>
      <c r="AD49" s="25">
        <f>IF(RWE!$A$7="Y",SUM(J$23:J$33)-SUM(AD45:AD48),"-")</f>
        <v>2.8643109471200023E-2</v>
      </c>
      <c r="AE49" s="25">
        <f>IF(RWE!$A$7="Y",SUM(K$23:K$33)-SUM(AE45:AE48),"-")</f>
        <v>2.5269750630599996E-2</v>
      </c>
      <c r="AF49" s="25">
        <f>IF(RWE!$A$7="Y",SUM(L$23:L$33)-SUM(AF45:AF48),"-")</f>
        <v>2.1531372937200033E-2</v>
      </c>
      <c r="AG49" s="25">
        <f>IF(RWE!$A$7="Y",SUM(M$23:M$33)-SUM(AG45:AG48),"-")</f>
        <v>1.8426460630199981E-2</v>
      </c>
      <c r="AH49" s="25">
        <f>IF(RWE!$A$7="Y",SUM(N$23:N$33)-SUM(AH45:AH48),"-")</f>
        <v>3.914957068399999E-2</v>
      </c>
      <c r="AI49" s="25">
        <f>IF(RWE!$A$7="Y",SUM(O$23:O$33)-SUM(AI45:AI48),"-")</f>
        <v>4.1885387929000012E-2</v>
      </c>
      <c r="AJ49" s="25">
        <f>IF(RWE!$A$7="Y",SUM(P$23:P$33)-SUM(AJ45:AJ48),"-")</f>
        <v>2.7935880867999974E-2</v>
      </c>
      <c r="AK49" s="25">
        <f>IF(RWE!$A$7="Y",SUM(Q$23:Q$33)-SUM(AK45:AK48),"-")</f>
        <v>5.6091655690000408E-3</v>
      </c>
      <c r="AL49" s="25">
        <f>IF(RWE!$A$7="Y",SUM(R$23:R$33)-SUM(AL45:AL48),"-")</f>
        <v>4.576382871199991E-3</v>
      </c>
      <c r="AM49" s="25">
        <f>IF(RWE!$A$7="Y",SUM(S$23:S$33)-SUM(AM45:AM48),"-")</f>
        <v>4.0058676783999991E-3</v>
      </c>
      <c r="AN49" s="25">
        <f>IF(RWE!$A$7="Y",SUM(T$23:T$33)-SUM(AN45:AN48),"-")</f>
        <v>0</v>
      </c>
      <c r="AO49" s="25">
        <f>IF(RWE!$A$7="Y",SUM(U$23:U$33)-SUM(AO45:AO48),"-")</f>
        <v>0</v>
      </c>
    </row>
    <row r="50" spans="2:83" s="15" customFormat="1">
      <c r="B50" s="15" t="s">
        <v>112</v>
      </c>
      <c r="C50" s="61" t="s">
        <v>140</v>
      </c>
    </row>
    <row r="51" spans="2:83" s="15" customFormat="1">
      <c r="B51" s="25" t="s">
        <v>74</v>
      </c>
      <c r="C51" s="61" t="s">
        <v>140</v>
      </c>
    </row>
    <row r="52" spans="2:83" s="15" customFormat="1">
      <c r="B52" s="15" t="s">
        <v>4</v>
      </c>
      <c r="C52" s="61" t="s">
        <v>140</v>
      </c>
    </row>
    <row r="53" spans="2:83" s="15" customFormat="1"/>
    <row r="54" spans="2:83" s="15" customFormat="1"/>
    <row r="55" spans="2:83" s="15" customFormat="1"/>
    <row r="56" spans="2:83" s="15" customFormat="1"/>
    <row r="57" spans="2:83" s="15" customFormat="1">
      <c r="B57" s="25" t="str">
        <f>B45</f>
        <v>Logs</v>
      </c>
      <c r="C57" s="25"/>
    </row>
    <row r="58" spans="2:83" s="15" customFormat="1">
      <c r="B58" s="25" t="str">
        <f>B46</f>
        <v>Sawn wood</v>
      </c>
      <c r="C58" s="25"/>
    </row>
    <row r="59" spans="2:83" s="15" customFormat="1">
      <c r="B59" s="25" t="str">
        <f>B47</f>
        <v>Veneer</v>
      </c>
      <c r="C59" s="25"/>
    </row>
    <row r="60" spans="2:83" s="15" customFormat="1">
      <c r="B60" s="25" t="str">
        <f>B48</f>
        <v>Plywood</v>
      </c>
      <c r="C60" s="25"/>
    </row>
    <row r="61" spans="2:83" s="15" customFormat="1">
      <c r="B61" s="25" t="str">
        <f>B49</f>
        <v>Other timber sector</v>
      </c>
      <c r="C61" s="25"/>
    </row>
    <row r="62" spans="2:83" s="15" customFormat="1">
      <c r="B62" s="25" t="str">
        <f>B35</f>
        <v>Chips and residues</v>
      </c>
      <c r="C62" s="25"/>
      <c r="AT62" s="25">
        <f t="shared" ref="AT62:BC64" si="13">AT41-BN62</f>
        <v>0</v>
      </c>
      <c r="AU62" s="25">
        <f t="shared" si="13"/>
        <v>0</v>
      </c>
      <c r="AV62" s="25">
        <f t="shared" si="13"/>
        <v>0</v>
      </c>
      <c r="AW62" s="25">
        <f t="shared" si="13"/>
        <v>0</v>
      </c>
      <c r="AX62" s="25">
        <f t="shared" si="13"/>
        <v>0</v>
      </c>
      <c r="AY62" s="25">
        <f t="shared" si="13"/>
        <v>0</v>
      </c>
      <c r="AZ62" s="25">
        <f t="shared" si="13"/>
        <v>0</v>
      </c>
      <c r="BA62" s="25">
        <f t="shared" si="13"/>
        <v>0</v>
      </c>
      <c r="BB62" s="25">
        <f t="shared" si="13"/>
        <v>0</v>
      </c>
      <c r="BC62" s="25">
        <f t="shared" si="13"/>
        <v>0</v>
      </c>
      <c r="BD62" s="25">
        <f t="shared" ref="BD62:BK64" si="14">BD41-BX62</f>
        <v>0</v>
      </c>
      <c r="BE62" s="25">
        <f t="shared" si="14"/>
        <v>0</v>
      </c>
      <c r="BF62" s="25">
        <f t="shared" si="14"/>
        <v>0</v>
      </c>
      <c r="BG62" s="25">
        <f t="shared" si="14"/>
        <v>0</v>
      </c>
      <c r="BH62" s="25">
        <f t="shared" si="14"/>
        <v>0</v>
      </c>
      <c r="BI62" s="25">
        <f t="shared" si="14"/>
        <v>0</v>
      </c>
      <c r="BJ62" s="25">
        <f t="shared" si="14"/>
        <v>0</v>
      </c>
      <c r="BK62" s="25">
        <f t="shared" si="14"/>
        <v>0</v>
      </c>
      <c r="BM62" s="25" t="str">
        <f>B35</f>
        <v>Chips and residues</v>
      </c>
      <c r="BN62" s="25">
        <f>D$35</f>
        <v>0</v>
      </c>
      <c r="BO62" s="25">
        <f t="shared" ref="BO62:CB62" si="15">E$35</f>
        <v>0</v>
      </c>
      <c r="BP62" s="25">
        <f t="shared" si="15"/>
        <v>0</v>
      </c>
      <c r="BQ62" s="25">
        <f t="shared" si="15"/>
        <v>0</v>
      </c>
      <c r="BR62" s="25">
        <f t="shared" si="15"/>
        <v>0</v>
      </c>
      <c r="BS62" s="25">
        <f t="shared" si="15"/>
        <v>0</v>
      </c>
      <c r="BT62" s="25">
        <f t="shared" si="15"/>
        <v>0</v>
      </c>
      <c r="BU62" s="25">
        <f t="shared" si="15"/>
        <v>0</v>
      </c>
      <c r="BV62" s="25">
        <f t="shared" si="15"/>
        <v>0</v>
      </c>
      <c r="BW62" s="25">
        <f t="shared" si="15"/>
        <v>0</v>
      </c>
      <c r="BX62" s="25">
        <f t="shared" si="15"/>
        <v>0</v>
      </c>
      <c r="BY62" s="25">
        <f t="shared" si="15"/>
        <v>0</v>
      </c>
      <c r="BZ62" s="25">
        <f t="shared" si="15"/>
        <v>0</v>
      </c>
      <c r="CA62" s="25">
        <f t="shared" si="15"/>
        <v>0</v>
      </c>
      <c r="CB62" s="25">
        <f t="shared" si="15"/>
        <v>0</v>
      </c>
      <c r="CC62" s="25">
        <f>S$35</f>
        <v>0</v>
      </c>
      <c r="CD62" s="25">
        <f>T$35</f>
        <v>0</v>
      </c>
      <c r="CE62" s="25">
        <f>U$35</f>
        <v>0</v>
      </c>
    </row>
    <row r="63" spans="2:83" s="15" customFormat="1">
      <c r="B63" s="25" t="str">
        <f>B36</f>
        <v>Wood-base pulp</v>
      </c>
      <c r="C63" s="25"/>
      <c r="AT63" s="25">
        <f t="shared" si="13"/>
        <v>0</v>
      </c>
      <c r="AU63" s="25">
        <f t="shared" si="13"/>
        <v>0</v>
      </c>
      <c r="AV63" s="25">
        <f t="shared" si="13"/>
        <v>0</v>
      </c>
      <c r="AW63" s="25">
        <f t="shared" si="13"/>
        <v>0</v>
      </c>
      <c r="AX63" s="25">
        <f t="shared" si="13"/>
        <v>0</v>
      </c>
      <c r="AY63" s="25">
        <f t="shared" si="13"/>
        <v>0</v>
      </c>
      <c r="AZ63" s="25">
        <f t="shared" si="13"/>
        <v>0</v>
      </c>
      <c r="BA63" s="25">
        <f t="shared" si="13"/>
        <v>0</v>
      </c>
      <c r="BB63" s="25">
        <f t="shared" si="13"/>
        <v>0</v>
      </c>
      <c r="BC63" s="25">
        <f t="shared" si="13"/>
        <v>0</v>
      </c>
      <c r="BD63" s="25">
        <f t="shared" si="14"/>
        <v>0</v>
      </c>
      <c r="BE63" s="25">
        <f t="shared" si="14"/>
        <v>0</v>
      </c>
      <c r="BF63" s="25">
        <f t="shared" si="14"/>
        <v>6.7715514999999995E-3</v>
      </c>
      <c r="BG63" s="25">
        <f t="shared" si="14"/>
        <v>0</v>
      </c>
      <c r="BH63" s="25">
        <f t="shared" si="14"/>
        <v>0</v>
      </c>
      <c r="BI63" s="25">
        <f t="shared" si="14"/>
        <v>0</v>
      </c>
      <c r="BJ63" s="25">
        <f t="shared" si="14"/>
        <v>0</v>
      </c>
      <c r="BK63" s="25">
        <f t="shared" si="14"/>
        <v>0</v>
      </c>
      <c r="BM63" s="25" t="str">
        <f>B36</f>
        <v>Wood-base pulp</v>
      </c>
      <c r="BN63" s="25">
        <f>D$36</f>
        <v>0</v>
      </c>
      <c r="BO63" s="25">
        <f t="shared" ref="BO63:CB63" si="16">E$36</f>
        <v>0</v>
      </c>
      <c r="BP63" s="25">
        <f t="shared" si="16"/>
        <v>0</v>
      </c>
      <c r="BQ63" s="25">
        <f t="shared" si="16"/>
        <v>0</v>
      </c>
      <c r="BR63" s="25">
        <f t="shared" si="16"/>
        <v>0</v>
      </c>
      <c r="BS63" s="25">
        <f t="shared" si="16"/>
        <v>0</v>
      </c>
      <c r="BT63" s="25">
        <f t="shared" si="16"/>
        <v>0</v>
      </c>
      <c r="BU63" s="25">
        <f t="shared" si="16"/>
        <v>0</v>
      </c>
      <c r="BV63" s="25">
        <f t="shared" si="16"/>
        <v>0</v>
      </c>
      <c r="BW63" s="25">
        <f t="shared" si="16"/>
        <v>0</v>
      </c>
      <c r="BX63" s="25">
        <f t="shared" si="16"/>
        <v>0</v>
      </c>
      <c r="BY63" s="25">
        <f t="shared" si="16"/>
        <v>0</v>
      </c>
      <c r="BZ63" s="25">
        <f t="shared" si="16"/>
        <v>0</v>
      </c>
      <c r="CA63" s="25">
        <f t="shared" si="16"/>
        <v>0</v>
      </c>
      <c r="CB63" s="25">
        <f t="shared" si="16"/>
        <v>0</v>
      </c>
      <c r="CC63" s="25">
        <f>S$36</f>
        <v>0</v>
      </c>
      <c r="CD63" s="25">
        <f>T$36</f>
        <v>0</v>
      </c>
      <c r="CE63" s="25">
        <f>U$36</f>
        <v>0</v>
      </c>
    </row>
    <row r="64" spans="2:83">
      <c r="B64" s="186" t="str">
        <f>B37</f>
        <v>Paper</v>
      </c>
      <c r="C64" s="186"/>
      <c r="AT64" s="186">
        <f t="shared" si="13"/>
        <v>0</v>
      </c>
      <c r="AU64" s="186">
        <f t="shared" si="13"/>
        <v>0</v>
      </c>
      <c r="AV64" s="186">
        <f t="shared" si="13"/>
        <v>0</v>
      </c>
      <c r="AW64" s="186">
        <f t="shared" si="13"/>
        <v>0</v>
      </c>
      <c r="AX64" s="186">
        <f t="shared" si="13"/>
        <v>0</v>
      </c>
      <c r="AY64" s="186">
        <f t="shared" si="13"/>
        <v>0</v>
      </c>
      <c r="AZ64" s="186">
        <f t="shared" si="13"/>
        <v>0</v>
      </c>
      <c r="BA64" s="186">
        <f t="shared" si="13"/>
        <v>0</v>
      </c>
      <c r="BB64" s="186">
        <f t="shared" si="13"/>
        <v>0</v>
      </c>
      <c r="BC64" s="186">
        <f t="shared" si="13"/>
        <v>0</v>
      </c>
      <c r="BD64" s="186">
        <f t="shared" si="14"/>
        <v>0.14364728000000007</v>
      </c>
      <c r="BE64" s="186">
        <f t="shared" si="14"/>
        <v>0</v>
      </c>
      <c r="BF64" s="186">
        <f t="shared" si="14"/>
        <v>8.6167472999999994E-2</v>
      </c>
      <c r="BG64" s="186">
        <f t="shared" si="14"/>
        <v>9.6632175499999987E-2</v>
      </c>
      <c r="BH64" s="186">
        <f t="shared" si="14"/>
        <v>0.1445905545</v>
      </c>
      <c r="BI64" s="186">
        <f t="shared" si="14"/>
        <v>0.15553299649999999</v>
      </c>
      <c r="BJ64" s="186">
        <f t="shared" si="14"/>
        <v>0</v>
      </c>
      <c r="BK64" s="186">
        <f t="shared" si="14"/>
        <v>0</v>
      </c>
      <c r="BM64" s="186" t="str">
        <f>B37</f>
        <v>Paper</v>
      </c>
      <c r="BN64" s="186">
        <f>D$37</f>
        <v>0</v>
      </c>
      <c r="BO64" s="186">
        <f t="shared" ref="BO64:CB64" si="17">E$37</f>
        <v>0</v>
      </c>
      <c r="BP64" s="186">
        <f t="shared" si="17"/>
        <v>0</v>
      </c>
      <c r="BQ64" s="186">
        <f t="shared" si="17"/>
        <v>0</v>
      </c>
      <c r="BR64" s="186">
        <f t="shared" si="17"/>
        <v>0</v>
      </c>
      <c r="BS64" s="186">
        <f t="shared" si="17"/>
        <v>0</v>
      </c>
      <c r="BT64" s="186">
        <f t="shared" si="17"/>
        <v>0</v>
      </c>
      <c r="BU64" s="186">
        <f t="shared" si="17"/>
        <v>0</v>
      </c>
      <c r="BV64" s="186">
        <f t="shared" si="17"/>
        <v>0</v>
      </c>
      <c r="BW64" s="186">
        <f t="shared" si="17"/>
        <v>0</v>
      </c>
      <c r="BX64" s="186">
        <f t="shared" si="17"/>
        <v>0</v>
      </c>
      <c r="BY64" s="186">
        <f t="shared" si="17"/>
        <v>0</v>
      </c>
      <c r="BZ64" s="186">
        <f t="shared" si="17"/>
        <v>0</v>
      </c>
      <c r="CA64" s="186">
        <f t="shared" si="17"/>
        <v>0</v>
      </c>
      <c r="CB64" s="186">
        <f t="shared" si="17"/>
        <v>0</v>
      </c>
      <c r="CC64" s="186">
        <f>S$37</f>
        <v>0</v>
      </c>
      <c r="CD64" s="186">
        <f>T$37</f>
        <v>0</v>
      </c>
      <c r="CE64" s="186">
        <f>U$37</f>
        <v>0</v>
      </c>
    </row>
    <row r="65" spans="1:83">
      <c r="AT65" s="186"/>
      <c r="AU65" s="186"/>
      <c r="AV65" s="186"/>
      <c r="AW65" s="186"/>
      <c r="AX65" s="186"/>
      <c r="AY65" s="186"/>
      <c r="AZ65" s="186"/>
      <c r="BA65" s="186"/>
      <c r="BB65" s="186"/>
      <c r="BC65" s="186"/>
      <c r="BD65" s="186"/>
      <c r="BE65" s="186"/>
      <c r="BF65" s="186"/>
      <c r="BG65" s="186"/>
      <c r="BH65" s="186"/>
      <c r="BI65" s="186"/>
      <c r="BJ65" s="186"/>
      <c r="BK65" s="186"/>
      <c r="BM65" s="186"/>
      <c r="BN65" s="186"/>
      <c r="BO65" s="186"/>
      <c r="BP65" s="186"/>
      <c r="BQ65" s="186"/>
      <c r="BR65" s="186"/>
      <c r="BS65" s="186"/>
      <c r="BT65" s="186"/>
      <c r="BU65" s="186"/>
      <c r="BV65" s="186"/>
      <c r="BW65" s="186"/>
      <c r="BX65" s="186"/>
      <c r="BY65" s="186"/>
      <c r="BZ65" s="186"/>
      <c r="CA65" s="186"/>
      <c r="CB65" s="186"/>
      <c r="CC65" s="186"/>
      <c r="CD65" s="186"/>
      <c r="CE65" s="186"/>
    </row>
    <row r="66" spans="1:83">
      <c r="AT66" s="186"/>
      <c r="AU66" s="186"/>
      <c r="AV66" s="186"/>
      <c r="AW66" s="186"/>
      <c r="AX66" s="186"/>
      <c r="AY66" s="186"/>
      <c r="AZ66" s="186"/>
      <c r="BA66" s="186"/>
      <c r="BB66" s="186"/>
      <c r="BC66" s="186"/>
      <c r="BD66" s="186"/>
      <c r="BE66" s="186"/>
      <c r="BF66" s="186"/>
      <c r="BG66" s="186"/>
      <c r="BH66" s="186"/>
      <c r="BI66" s="186"/>
      <c r="BJ66" s="186"/>
      <c r="BK66" s="186"/>
      <c r="BM66" s="186"/>
      <c r="BN66" s="186"/>
      <c r="BO66" s="186"/>
      <c r="BP66" s="186"/>
      <c r="BQ66" s="186"/>
      <c r="BR66" s="186"/>
      <c r="BS66" s="186"/>
      <c r="BT66" s="186"/>
      <c r="BU66" s="186"/>
      <c r="BV66" s="186"/>
      <c r="BW66" s="186"/>
      <c r="BX66" s="186"/>
      <c r="BY66" s="186"/>
      <c r="BZ66" s="186"/>
      <c r="CA66" s="186"/>
      <c r="CB66" s="186"/>
      <c r="CC66" s="186"/>
      <c r="CD66" s="186"/>
      <c r="CE66" s="186"/>
    </row>
    <row r="69" spans="1:83" s="176" customFormat="1" ht="15.5">
      <c r="B69" s="58" t="s">
        <v>139</v>
      </c>
    </row>
    <row r="70" spans="1:83" s="176" customFormat="1" ht="9" customHeight="1"/>
    <row r="71" spans="1:83" s="15" customFormat="1" hidden="1">
      <c r="C71" s="24">
        <f>SUM('2000IllegalExports'!$B$51:$L$51)</f>
        <v>0.66452734982312001</v>
      </c>
      <c r="D71" s="24">
        <f>SUM('2001IllegalExports'!$B$51:$L$51)</f>
        <v>0.66380824766003999</v>
      </c>
      <c r="E71" s="24">
        <f>SUM('2002IllegalExports'!$B$51:$L$51)</f>
        <v>0.55821429821304003</v>
      </c>
      <c r="F71" s="24">
        <f>SUM('2003IllegalExports'!$B$51:$L$51)</f>
        <v>0.46295932651948002</v>
      </c>
      <c r="G71" s="24">
        <f>SUM('2004IllegalExports'!$B$51:$L$51)</f>
        <v>0.53199420097656014</v>
      </c>
      <c r="H71" s="24">
        <f>SUM('2005IllegalExports'!$B$51:$L$51)</f>
        <v>0.49433757973320008</v>
      </c>
      <c r="I71" s="24">
        <f>SUM('2006IllegalExports'!$B$51:$L$51)</f>
        <v>0.45186178655296</v>
      </c>
      <c r="J71" s="24">
        <f>SUM('2007IllegalExports'!$B$51:$L$51)</f>
        <v>0.46886753774951984</v>
      </c>
      <c r="K71" s="24">
        <f>SUM('2008IllegalExports'!$B$51:$L$51)</f>
        <v>0.44075146464160003</v>
      </c>
      <c r="L71" s="24">
        <f>SUM('2009IllegalExports'!$B$51:$L$51)</f>
        <v>0.24864437820151994</v>
      </c>
      <c r="M71" s="24">
        <f>SUM('2010IllegalExports'!$B$51:$L$51)</f>
        <v>0.31456459618640009</v>
      </c>
      <c r="N71" s="24">
        <f>SUM('2011IllegalExports'!$B$51:$L$51)</f>
        <v>0.29015792488480008</v>
      </c>
      <c r="O71" s="24">
        <f>SUM('2012IllegalExports'!$B$51:$L$51)</f>
        <v>0.38474616760495989</v>
      </c>
      <c r="P71" s="24">
        <f>SUM('2013IllegalExports'!$B$51:$L$51)</f>
        <v>0.4287120950089599</v>
      </c>
      <c r="Q71" s="24">
        <f>SUM('2014IllegalExports'!$B$51:$L$51)</f>
        <v>0.40721391436935983</v>
      </c>
      <c r="R71" s="24">
        <f>SUM('2015IllegalExports'!$B$51:$L$51)</f>
        <v>0.24577127961315992</v>
      </c>
      <c r="S71" s="24">
        <f>SUM('2016IllegalExports'!$B$51:$L$51)</f>
        <v>0</v>
      </c>
      <c r="T71" s="24">
        <f>SUM('2017IllegalExports'!$B$51:$L$51)</f>
        <v>0</v>
      </c>
      <c r="U71" s="24"/>
      <c r="V71" s="24"/>
      <c r="W71" s="63">
        <f>SUM('2000IllegalExports'!$S$51:$AC$51)</f>
        <v>115.31670560000002</v>
      </c>
      <c r="X71" s="63">
        <f>SUM('2001IllegalExports'!$S$51:$AC$51)</f>
        <v>115.75934208999999</v>
      </c>
      <c r="Y71" s="63">
        <f>SUM('2002IllegalExports'!$S$51:$AC$51)</f>
        <v>104.7638151</v>
      </c>
      <c r="Z71" s="63">
        <f>SUM('2003IllegalExports'!$S$51:$AC$51)</f>
        <v>107.10677416999998</v>
      </c>
      <c r="AA71" s="63">
        <f>SUM('2004IllegalExports'!$S$51:$AC$51)</f>
        <v>138.38201719999998</v>
      </c>
      <c r="AB71" s="63">
        <f>SUM('2005IllegalExports'!$S$51:$AC$51)</f>
        <v>132.61563960000001</v>
      </c>
      <c r="AC71" s="63">
        <f>SUM('2006IllegalExports'!$S$51:$AC$51)</f>
        <v>116.78448188000002</v>
      </c>
      <c r="AD71" s="63">
        <f>SUM('2007IllegalExports'!$S$51:$AC$51)</f>
        <v>133.07098834999999</v>
      </c>
      <c r="AE71" s="63">
        <f>SUM('2008IllegalExports'!$S$51:$AC$51)</f>
        <v>136.00232487999997</v>
      </c>
      <c r="AF71" s="63">
        <f>SUM('2009IllegalExports'!$S$51:$AC$51)</f>
        <v>66.578563839999987</v>
      </c>
      <c r="AG71" s="63">
        <f>SUM('2010IllegalExports'!$S$51:$AC$51)</f>
        <v>77.779727100000017</v>
      </c>
      <c r="AH71" s="63">
        <f>SUM('2011IllegalExports'!$S$51:$AC$51)</f>
        <v>66.557800110000002</v>
      </c>
      <c r="AI71" s="63">
        <f>SUM('2012IllegalExports'!$S$51:$AC$51)</f>
        <v>74.482504739999996</v>
      </c>
      <c r="AJ71" s="63">
        <f>SUM('2013IllegalExports'!$S$51:$AC$51)</f>
        <v>83.414663649999994</v>
      </c>
      <c r="AK71" s="63">
        <f>SUM('2014IllegalExports'!$S$51:$AC$51)</f>
        <v>81.133454279999967</v>
      </c>
      <c r="AL71" s="63">
        <f>SUM('2015IllegalExports'!$S$51:$AC$51)</f>
        <v>53.419650799999999</v>
      </c>
      <c r="AM71" s="63">
        <f>SUM('2016IllegalExports'!$S$51:$AC$51)</f>
        <v>0</v>
      </c>
      <c r="AN71" s="63">
        <f>SUM('2017IllegalExports'!$S$51:$AC$51)</f>
        <v>0</v>
      </c>
      <c r="BL71" s="48"/>
      <c r="BM71" s="63">
        <f>SUM('2000IllegalExports'!$AD$51:$AG$51)</f>
        <v>0</v>
      </c>
      <c r="BN71" s="63">
        <f>SUM('2001IllegalExports'!$AD$51:$AG$51)</f>
        <v>0</v>
      </c>
      <c r="BO71" s="63">
        <f>SUM('2002IllegalExports'!$AD$51:$AG$51)</f>
        <v>0</v>
      </c>
      <c r="BP71" s="63">
        <f>SUM('2003IllegalExports'!$AD$51:$AG$51)</f>
        <v>0</v>
      </c>
      <c r="BQ71" s="63">
        <f>SUM('2004IllegalExports'!$AD$51:$AG$51)</f>
        <v>0</v>
      </c>
      <c r="BR71" s="63">
        <f>SUM('2005IllegalExports'!$AD$51:$AG$51)</f>
        <v>0</v>
      </c>
      <c r="BS71" s="63">
        <f>SUM('2006IllegalExports'!$AD$51:$AG$51)</f>
        <v>0</v>
      </c>
      <c r="BT71" s="63">
        <f>SUM('2007IllegalExports'!$AD$51:$AG$51)</f>
        <v>0</v>
      </c>
      <c r="BU71" s="63">
        <f>SUM('2008IllegalExports'!$AD$51:$AG$51)</f>
        <v>0</v>
      </c>
      <c r="BV71" s="63">
        <f>SUM('2009IllegalExports'!$AD$51:$AG$51)</f>
        <v>0</v>
      </c>
      <c r="BW71" s="63">
        <f>SUM('2010IllegalExports'!$AD$51:$AG$51)</f>
        <v>0</v>
      </c>
      <c r="BX71" s="63">
        <f>SUM('2011IllegalExports'!$AD$51:$AG$51)</f>
        <v>0</v>
      </c>
      <c r="BY71" s="63">
        <f>SUM('2012IllegalExports'!$AD$51:$AG$51)</f>
        <v>0</v>
      </c>
      <c r="BZ71" s="63">
        <f>SUM('2013IllegalExports'!$AD$51:$AG$51)</f>
        <v>0</v>
      </c>
      <c r="CA71" s="63">
        <f>SUM('2014IllegalExports'!$AD$51:$AG$51)</f>
        <v>0</v>
      </c>
      <c r="CB71" s="63">
        <f>SUM('2015IllegalExports'!$AD$51:$AG$51)</f>
        <v>0</v>
      </c>
      <c r="CC71" s="63">
        <f>SUM('2016IllegalExports'!$AD$51:$AG$51)</f>
        <v>0</v>
      </c>
      <c r="CD71" s="63">
        <f>SUM('2017IllegalExports'!$AD$51:$AG$51)</f>
        <v>0</v>
      </c>
    </row>
    <row r="72" spans="1:83" s="15" customFormat="1" ht="13" hidden="1">
      <c r="A72" s="59"/>
      <c r="B72" s="59"/>
      <c r="C72" s="64">
        <f t="shared" ref="C72:T72" si="18">D$4</f>
        <v>2000</v>
      </c>
      <c r="D72" s="64">
        <f t="shared" si="18"/>
        <v>2001</v>
      </c>
      <c r="E72" s="64">
        <f t="shared" si="18"/>
        <v>2002</v>
      </c>
      <c r="F72" s="64">
        <f t="shared" si="18"/>
        <v>2003</v>
      </c>
      <c r="G72" s="64">
        <f t="shared" si="18"/>
        <v>2004</v>
      </c>
      <c r="H72" s="64">
        <f t="shared" si="18"/>
        <v>2005</v>
      </c>
      <c r="I72" s="64">
        <f t="shared" si="18"/>
        <v>2006</v>
      </c>
      <c r="J72" s="64">
        <f t="shared" si="18"/>
        <v>2007</v>
      </c>
      <c r="K72" s="64">
        <f t="shared" si="18"/>
        <v>2008</v>
      </c>
      <c r="L72" s="64">
        <f t="shared" si="18"/>
        <v>2009</v>
      </c>
      <c r="M72" s="64">
        <f t="shared" si="18"/>
        <v>2010</v>
      </c>
      <c r="N72" s="64">
        <f t="shared" si="18"/>
        <v>2011</v>
      </c>
      <c r="O72" s="64">
        <f t="shared" si="18"/>
        <v>2012</v>
      </c>
      <c r="P72" s="64">
        <f t="shared" si="18"/>
        <v>2013</v>
      </c>
      <c r="Q72" s="64">
        <f t="shared" si="18"/>
        <v>2014</v>
      </c>
      <c r="R72" s="64">
        <f t="shared" si="18"/>
        <v>2015</v>
      </c>
      <c r="S72" s="64">
        <f t="shared" si="18"/>
        <v>2016</v>
      </c>
      <c r="T72" s="64">
        <f t="shared" si="18"/>
        <v>2017</v>
      </c>
      <c r="U72" s="64"/>
      <c r="V72" s="64"/>
      <c r="W72" s="64">
        <f t="shared" ref="W72:AK72" si="19">D$4</f>
        <v>2000</v>
      </c>
      <c r="X72" s="64">
        <f t="shared" si="19"/>
        <v>2001</v>
      </c>
      <c r="Y72" s="64">
        <f t="shared" si="19"/>
        <v>2002</v>
      </c>
      <c r="Z72" s="64">
        <f t="shared" si="19"/>
        <v>2003</v>
      </c>
      <c r="AA72" s="64">
        <f t="shared" si="19"/>
        <v>2004</v>
      </c>
      <c r="AB72" s="64">
        <f t="shared" si="19"/>
        <v>2005</v>
      </c>
      <c r="AC72" s="64">
        <f t="shared" si="19"/>
        <v>2006</v>
      </c>
      <c r="AD72" s="64">
        <f t="shared" si="19"/>
        <v>2007</v>
      </c>
      <c r="AE72" s="64">
        <f t="shared" si="19"/>
        <v>2008</v>
      </c>
      <c r="AF72" s="64">
        <f t="shared" si="19"/>
        <v>2009</v>
      </c>
      <c r="AG72" s="64">
        <f t="shared" si="19"/>
        <v>2010</v>
      </c>
      <c r="AH72" s="64">
        <f t="shared" si="19"/>
        <v>2011</v>
      </c>
      <c r="AI72" s="64">
        <f t="shared" si="19"/>
        <v>2012</v>
      </c>
      <c r="AJ72" s="64">
        <f t="shared" si="19"/>
        <v>2013</v>
      </c>
      <c r="AK72" s="64">
        <f t="shared" si="19"/>
        <v>2014</v>
      </c>
      <c r="AL72" s="64">
        <f>S$4</f>
        <v>2015</v>
      </c>
      <c r="AM72" s="64">
        <f>T$4</f>
        <v>2016</v>
      </c>
      <c r="AN72" s="64">
        <f>U$4</f>
        <v>2017</v>
      </c>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row>
    <row r="73" spans="1:83" s="15" customFormat="1" hidden="1">
      <c r="B73" s="65" t="str">
        <f>'2000IllegalExports'!$A$32</f>
        <v>Africa</v>
      </c>
      <c r="C73" s="24">
        <f>SUM('2000IllegalExports'!$B$32:$L$32)</f>
        <v>0.12829303361672001</v>
      </c>
      <c r="D73" s="24">
        <f>SUM('2001IllegalExports'!$B$32:$L$32)</f>
        <v>0.13411996478440003</v>
      </c>
      <c r="E73" s="24">
        <f>SUM('2002IllegalExports'!$B$32:$L$32)</f>
        <v>0.11936804166560001</v>
      </c>
      <c r="F73" s="24">
        <f>SUM('2003IllegalExports'!$B$32:$L$32)</f>
        <v>0.10650788561840001</v>
      </c>
      <c r="G73" s="24">
        <f>SUM('2004IllegalExports'!$B$32:$L$32)</f>
        <v>0.1060369076984</v>
      </c>
      <c r="H73" s="24">
        <f>SUM('2005IllegalExports'!$B$32:$L$32)</f>
        <v>0.101618014316</v>
      </c>
      <c r="I73" s="24">
        <f>SUM('2006IllegalExports'!$B$32:$L$32)</f>
        <v>0.1102828713756</v>
      </c>
      <c r="J73" s="24">
        <f>SUM('2007IllegalExports'!$B$32:$L$32)</f>
        <v>0.1196214413016</v>
      </c>
      <c r="K73" s="24">
        <f>SUM('2008IllegalExports'!$B$32:$L$32)</f>
        <v>0.11940069956640001</v>
      </c>
      <c r="L73" s="24">
        <f>SUM('2009IllegalExports'!$B$32:$L$32)</f>
        <v>9.6491549347199987E-2</v>
      </c>
      <c r="M73" s="24">
        <f>SUM('2010IllegalExports'!$B$32:$L$32)</f>
        <v>0.12590277050400001</v>
      </c>
      <c r="N73" s="24">
        <f>SUM('2011IllegalExports'!$B$32:$L$32)</f>
        <v>0.12769389372319997</v>
      </c>
      <c r="O73" s="24">
        <f>SUM('2012IllegalExports'!$B$32:$L$32)</f>
        <v>0.16747360882000001</v>
      </c>
      <c r="P73" s="24">
        <f>SUM('2013IllegalExports'!$B$32:$L$32)</f>
        <v>0.108371404176</v>
      </c>
      <c r="Q73" s="24">
        <f>SUM('2014IllegalExports'!$B$32:$L$32)</f>
        <v>0.13405246599359996</v>
      </c>
      <c r="R73" s="24">
        <f>SUM('2015IllegalExports'!$B$32:$L$32)</f>
        <v>0.12776498152319998</v>
      </c>
      <c r="S73" s="24">
        <f>SUM('2016IllegalExports'!$B$32:$L$32)</f>
        <v>0</v>
      </c>
      <c r="T73" s="24">
        <f>SUM('2017IllegalExports'!$B$32:$L$32)</f>
        <v>0</v>
      </c>
      <c r="U73" s="24"/>
      <c r="V73" s="24"/>
      <c r="W73" s="63">
        <f>SUM('2000IllegalExports'!$S$32:$AC$32)</f>
        <v>18.922653799999996</v>
      </c>
      <c r="X73" s="63">
        <f>SUM('2001IllegalExports'!$S$32:$AC$32)</f>
        <v>18.74428</v>
      </c>
      <c r="Y73" s="63">
        <f>SUM('2002IllegalExports'!$S$32:$AC$32)</f>
        <v>18.520611599999999</v>
      </c>
      <c r="Z73" s="63">
        <f>SUM('2003IllegalExports'!$S$32:$AC$32)</f>
        <v>20.414074999999997</v>
      </c>
      <c r="AA73" s="63">
        <f>SUM('2004IllegalExports'!$S$32:$AC$32)</f>
        <v>21.689623799999996</v>
      </c>
      <c r="AB73" s="63">
        <f>SUM('2005IllegalExports'!$S$32:$AC$32)</f>
        <v>20.938376599999998</v>
      </c>
      <c r="AC73" s="63">
        <f>SUM('2006IllegalExports'!$S$32:$AC$32)</f>
        <v>21.800638500000002</v>
      </c>
      <c r="AD73" s="63">
        <f>SUM('2007IllegalExports'!$S$32:$AC$32)</f>
        <v>25.537354399999998</v>
      </c>
      <c r="AE73" s="63">
        <f>SUM('2008IllegalExports'!$S$32:$AC$32)</f>
        <v>27.765956799999998</v>
      </c>
      <c r="AF73" s="63">
        <f>SUM('2009IllegalExports'!$S$32:$AC$32)</f>
        <v>19.662536800000002</v>
      </c>
      <c r="AG73" s="63">
        <f>SUM('2010IllegalExports'!$S$32:$AC$32)</f>
        <v>23.7091466</v>
      </c>
      <c r="AH73" s="63">
        <f>SUM('2011IllegalExports'!$S$32:$AC$32)</f>
        <v>22.967658</v>
      </c>
      <c r="AI73" s="63">
        <f>SUM('2012IllegalExports'!$S$32:$AC$32)</f>
        <v>25.636032200000002</v>
      </c>
      <c r="AJ73" s="63">
        <f>SUM('2013IllegalExports'!$S$32:$AC$32)</f>
        <v>23.076400599999999</v>
      </c>
      <c r="AK73" s="63">
        <f>SUM('2014IllegalExports'!$S$32:$AC$32)</f>
        <v>23.593187800000003</v>
      </c>
      <c r="AL73" s="63">
        <f>SUM('2015IllegalExports'!$S$32:$AC$32)</f>
        <v>18.939467399999998</v>
      </c>
      <c r="AM73" s="63">
        <f>SUM('2016IllegalExports'!$S$32:$AC$32)</f>
        <v>0</v>
      </c>
      <c r="AN73" s="63">
        <f>SUM('2017IllegalExports'!$S$32:$AC$32)</f>
        <v>0</v>
      </c>
      <c r="BL73" s="66"/>
    </row>
    <row r="74" spans="1:83" s="15" customFormat="1" hidden="1">
      <c r="B74" s="65" t="str">
        <f>'2000IllegalExports'!$A$33</f>
        <v>Australia</v>
      </c>
      <c r="C74" s="24">
        <f>SUM('2000IllegalExports'!$B$33:$L$33)</f>
        <v>0</v>
      </c>
      <c r="D74" s="24">
        <f>SUM('2001IllegalExports'!$B$33:$L$33)</f>
        <v>0</v>
      </c>
      <c r="E74" s="24">
        <f>SUM('2002IllegalExports'!$B$33:$L$33)</f>
        <v>0</v>
      </c>
      <c r="F74" s="24">
        <f>SUM('2003IllegalExports'!$B$33:$L$33)</f>
        <v>0</v>
      </c>
      <c r="G74" s="24">
        <f>SUM('2004IllegalExports'!$B$33:$L$33)</f>
        <v>0</v>
      </c>
      <c r="H74" s="24">
        <f>SUM('2005IllegalExports'!$B$33:$L$33)</f>
        <v>0</v>
      </c>
      <c r="I74" s="24">
        <f>SUM('2006IllegalExports'!$B$33:$L$33)</f>
        <v>0</v>
      </c>
      <c r="J74" s="24">
        <f>SUM('2007IllegalExports'!$B$33:$L$33)</f>
        <v>0</v>
      </c>
      <c r="K74" s="24">
        <f>SUM('2008IllegalExports'!$B$33:$L$33)</f>
        <v>0</v>
      </c>
      <c r="L74" s="24">
        <f>SUM('2009IllegalExports'!$B$33:$L$33)</f>
        <v>0</v>
      </c>
      <c r="M74" s="24">
        <f>SUM('2010IllegalExports'!$B$33:$L$33)</f>
        <v>0</v>
      </c>
      <c r="N74" s="24">
        <f>SUM('2011IllegalExports'!$B$33:$L$33)</f>
        <v>0</v>
      </c>
      <c r="O74" s="24">
        <f>SUM('2012IllegalExports'!$B$33:$L$33)</f>
        <v>0</v>
      </c>
      <c r="P74" s="24">
        <f>SUM('2013IllegalExports'!$B$33:$L$33)</f>
        <v>0</v>
      </c>
      <c r="Q74" s="24">
        <f>SUM('2014IllegalExports'!$B$33:$L$33)</f>
        <v>0</v>
      </c>
      <c r="R74" s="24">
        <f>SUM('2015IllegalExports'!$B$33:$L$33)</f>
        <v>0</v>
      </c>
      <c r="S74" s="24">
        <f>SUM('2016IllegalExports'!$B$33:$L$33)</f>
        <v>0</v>
      </c>
      <c r="T74" s="24">
        <f>SUM('2017IllegalExports'!$B$33:$L$33)</f>
        <v>0</v>
      </c>
      <c r="U74" s="24"/>
      <c r="V74" s="24"/>
      <c r="W74" s="63">
        <f>SUM('2000IllegalExports'!$S$33:$AC$33)</f>
        <v>0</v>
      </c>
      <c r="X74" s="63">
        <f>SUM('2001IllegalExports'!$S$33:$AC$33)</f>
        <v>0</v>
      </c>
      <c r="Y74" s="63">
        <f>SUM('2002IllegalExports'!$S$33:$AC$33)</f>
        <v>0</v>
      </c>
      <c r="Z74" s="63">
        <f>SUM('2003IllegalExports'!$S$33:$AC$33)</f>
        <v>0</v>
      </c>
      <c r="AA74" s="63">
        <f>SUM('2004IllegalExports'!$S$33:$AC$33)</f>
        <v>0</v>
      </c>
      <c r="AB74" s="63">
        <f>SUM('2005IllegalExports'!$S$33:$AC$33)</f>
        <v>0</v>
      </c>
      <c r="AC74" s="63">
        <f>SUM('2006IllegalExports'!$S$33:$AC$33)</f>
        <v>0</v>
      </c>
      <c r="AD74" s="63">
        <f>SUM('2007IllegalExports'!$S$33:$AC$33)</f>
        <v>0</v>
      </c>
      <c r="AE74" s="63">
        <f>SUM('2008IllegalExports'!$S$33:$AC$33)</f>
        <v>0</v>
      </c>
      <c r="AF74" s="63">
        <f>SUM('2009IllegalExports'!$S$33:$AC$33)</f>
        <v>0</v>
      </c>
      <c r="AG74" s="63">
        <f>SUM('2010IllegalExports'!$S$33:$AC$33)</f>
        <v>0</v>
      </c>
      <c r="AH74" s="63">
        <f>SUM('2011IllegalExports'!$S$33:$AC$33)</f>
        <v>0</v>
      </c>
      <c r="AI74" s="63">
        <f>SUM('2012IllegalExports'!$S$33:$AC$33)</f>
        <v>0</v>
      </c>
      <c r="AJ74" s="63">
        <f>SUM('2013IllegalExports'!$S$33:$AC$33)</f>
        <v>0</v>
      </c>
      <c r="AK74" s="63">
        <f>SUM('2014IllegalExports'!$S$33:$AC$33)</f>
        <v>0</v>
      </c>
      <c r="AL74" s="63">
        <f>SUM('2015IllegalExports'!$S$33:$AC$33)</f>
        <v>0</v>
      </c>
      <c r="AM74" s="63">
        <f>SUM('2016IllegalExports'!$S$33:$AC$33)</f>
        <v>0</v>
      </c>
      <c r="AN74" s="63">
        <f>SUM('2017IllegalExports'!$S$33:$AC$33)</f>
        <v>0</v>
      </c>
      <c r="BL74" s="66"/>
    </row>
    <row r="75" spans="1:83" s="15" customFormat="1" hidden="1">
      <c r="B75" s="65" t="str">
        <f>'2000IllegalExports'!$A$35</f>
        <v>China</v>
      </c>
      <c r="C75" s="24">
        <f>SUM('2000IllegalExports'!$B$35:$L$36)</f>
        <v>0</v>
      </c>
      <c r="D75" s="24">
        <f>SUM('2001IllegalExports'!$B$35:$L$36)</f>
        <v>0</v>
      </c>
      <c r="E75" s="24">
        <f>SUM('2002IllegalExports'!$B$35:$L$36)</f>
        <v>0</v>
      </c>
      <c r="F75" s="24">
        <f>SUM('2003IllegalExports'!$B$35:$L$36)</f>
        <v>0</v>
      </c>
      <c r="G75" s="24">
        <f>SUM('2004IllegalExports'!$B$35:$L$36)</f>
        <v>0</v>
      </c>
      <c r="H75" s="24">
        <f>SUM('2005IllegalExports'!$B$35:$L$36)</f>
        <v>0</v>
      </c>
      <c r="I75" s="24">
        <f>SUM('2006IllegalExports'!$B$35:$L$36)</f>
        <v>8.4772724400000009E-3</v>
      </c>
      <c r="J75" s="24">
        <f>SUM('2007IllegalExports'!$B$35:$L$36)</f>
        <v>0</v>
      </c>
      <c r="K75" s="24">
        <f>SUM('2008IllegalExports'!$B$35:$L$36)</f>
        <v>0</v>
      </c>
      <c r="L75" s="24">
        <f>SUM('2009IllegalExports'!$B$35:$L$36)</f>
        <v>0</v>
      </c>
      <c r="M75" s="24">
        <f>SUM('2010IllegalExports'!$B$35:$L$36)</f>
        <v>3.6484750847999995E-3</v>
      </c>
      <c r="N75" s="24">
        <f>SUM('2011IllegalExports'!$B$35:$L$36)</f>
        <v>2.3212313017599996E-2</v>
      </c>
      <c r="O75" s="24">
        <f>SUM('2012IllegalExports'!$B$35:$L$36)</f>
        <v>7.208232277679999E-2</v>
      </c>
      <c r="P75" s="24">
        <f>SUM('2013IllegalExports'!$B$35:$L$36)</f>
        <v>0.1881203388736</v>
      </c>
      <c r="Q75" s="24">
        <f>SUM('2014IllegalExports'!$B$35:$L$36)</f>
        <v>0.14212656195919998</v>
      </c>
      <c r="R75" s="24">
        <f>SUM('2015IllegalExports'!$B$35:$L$36)</f>
        <v>1.0478186263999999E-2</v>
      </c>
      <c r="S75" s="24">
        <f>SUM('2016IllegalExports'!$B$35:$L$36)</f>
        <v>0</v>
      </c>
      <c r="T75" s="24">
        <f>SUM('2017IllegalExports'!$B$35:$L$36)</f>
        <v>0</v>
      </c>
      <c r="U75" s="24"/>
      <c r="V75" s="24"/>
      <c r="W75" s="63">
        <f>SUM('2000IllegalExports'!$S$35:$AC$36)</f>
        <v>0</v>
      </c>
      <c r="X75" s="63">
        <f>SUM('2001IllegalExports'!$S$35:$AC$36)</f>
        <v>0</v>
      </c>
      <c r="Y75" s="63">
        <f>SUM('2002IllegalExports'!$S$35:$AC$36)</f>
        <v>0</v>
      </c>
      <c r="Z75" s="63">
        <f>SUM('2003IllegalExports'!$S$35:$AC$36)</f>
        <v>0</v>
      </c>
      <c r="AA75" s="63">
        <f>SUM('2004IllegalExports'!$S$35:$AC$36)</f>
        <v>0</v>
      </c>
      <c r="AB75" s="63">
        <f>SUM('2005IllegalExports'!$S$35:$AC$36)</f>
        <v>0</v>
      </c>
      <c r="AC75" s="63">
        <f>SUM('2006IllegalExports'!$S$35:$AC$36)</f>
        <v>1.7129999999999999</v>
      </c>
      <c r="AD75" s="63">
        <f>SUM('2007IllegalExports'!$S$35:$AC$36)</f>
        <v>0</v>
      </c>
      <c r="AE75" s="63">
        <f>SUM('2008IllegalExports'!$S$35:$AC$36)</f>
        <v>0</v>
      </c>
      <c r="AF75" s="63">
        <f>SUM('2009IllegalExports'!$S$35:$AC$36)</f>
        <v>0</v>
      </c>
      <c r="AG75" s="63">
        <f>SUM('2010IllegalExports'!$S$35:$AC$36)</f>
        <v>0.66291779999999989</v>
      </c>
      <c r="AH75" s="63">
        <f>SUM('2011IllegalExports'!$S$35:$AC$36)</f>
        <v>2.2168493999999996</v>
      </c>
      <c r="AI75" s="63">
        <f>SUM('2012IllegalExports'!$S$35:$AC$36)</f>
        <v>9.0087949999999992</v>
      </c>
      <c r="AJ75" s="63">
        <f>SUM('2013IllegalExports'!$S$35:$AC$36)</f>
        <v>22.168954599999999</v>
      </c>
      <c r="AK75" s="63">
        <f>SUM('2014IllegalExports'!$S$35:$AC$36)</f>
        <v>19.439965999999998</v>
      </c>
      <c r="AL75" s="63">
        <f>SUM('2015IllegalExports'!$S$35:$AC$36)</f>
        <v>1.0836972999999999</v>
      </c>
      <c r="AM75" s="63">
        <f>SUM('2016IllegalExports'!$S$35:$AC$36)</f>
        <v>0</v>
      </c>
      <c r="AN75" s="63">
        <f>SUM('2017IllegalExports'!$S$35:$AC$36)</f>
        <v>0</v>
      </c>
      <c r="BL75" s="66"/>
    </row>
    <row r="76" spans="1:83" s="15" customFormat="1" hidden="1">
      <c r="B76" s="65" t="str">
        <f>'2000IllegalExports'!$A$50</f>
        <v>EU-28</v>
      </c>
      <c r="C76" s="24">
        <f>SUM('2000IllegalExports'!$B$50:$L$50)</f>
        <v>0.45696704169199998</v>
      </c>
      <c r="D76" s="24">
        <f>SUM('2001IllegalExports'!$B$50:$L$50)</f>
        <v>0.43751228039484003</v>
      </c>
      <c r="E76" s="24">
        <f>SUM('2002IllegalExports'!$B$50:$L$50)</f>
        <v>0.34651894596983995</v>
      </c>
      <c r="F76" s="24">
        <f>SUM('2003IllegalExports'!$B$50:$L$50)</f>
        <v>0.27998883050348</v>
      </c>
      <c r="G76" s="24">
        <f>SUM('2004IllegalExports'!$B$50:$L$50)</f>
        <v>0.31481826339935998</v>
      </c>
      <c r="H76" s="24">
        <f>SUM('2005IllegalExports'!$B$50:$L$50)</f>
        <v>0.28922239889760004</v>
      </c>
      <c r="I76" s="24">
        <f>SUM('2006IllegalExports'!$B$50:$L$50)</f>
        <v>0.24449685429175999</v>
      </c>
      <c r="J76" s="24">
        <f>SUM('2007IllegalExports'!$B$50:$L$50)</f>
        <v>0.22923322792551998</v>
      </c>
      <c r="K76" s="24">
        <f>SUM('2008IllegalExports'!$B$50:$L$50)</f>
        <v>0.20397866651679999</v>
      </c>
      <c r="L76" s="24">
        <f>SUM('2009IllegalExports'!$B$50:$L$50)</f>
        <v>8.9156081953119998E-2</v>
      </c>
      <c r="M76" s="24">
        <f>SUM('2010IllegalExports'!$B$50:$L$50)</f>
        <v>0.11254377260840001</v>
      </c>
      <c r="N76" s="24">
        <f>SUM('2011IllegalExports'!$B$50:$L$50)</f>
        <v>8.3213276809599987E-2</v>
      </c>
      <c r="O76" s="24">
        <f>SUM('2012IllegalExports'!$B$50:$L$50)</f>
        <v>7.1924856072159982E-2</v>
      </c>
      <c r="P76" s="24">
        <f>SUM('2013IllegalExports'!$B$50:$L$50)</f>
        <v>6.653624332095999E-2</v>
      </c>
      <c r="Q76" s="24">
        <f>SUM('2014IllegalExports'!$B$50:$L$50)</f>
        <v>7.3742756842159973E-2</v>
      </c>
      <c r="R76" s="24">
        <f>SUM('2015IllegalExports'!$B$50:$L$50)</f>
        <v>6.5680913879559988E-2</v>
      </c>
      <c r="S76" s="24">
        <f>SUM('2016IllegalExports'!$B$50:$L$50)</f>
        <v>0</v>
      </c>
      <c r="T76" s="24">
        <f>SUM('2017IllegalExports'!$B$50:$L$50)</f>
        <v>0</v>
      </c>
      <c r="U76" s="24"/>
      <c r="V76" s="24"/>
      <c r="W76" s="63">
        <f>SUM('2000IllegalExports'!$S$50:$AC$50)</f>
        <v>83.746089600000005</v>
      </c>
      <c r="X76" s="63">
        <f>SUM('2001IllegalExports'!$S$50:$AC$50)</f>
        <v>82.988481489999998</v>
      </c>
      <c r="Y76" s="63">
        <f>SUM('2002IllegalExports'!$S$50:$AC$50)</f>
        <v>71.279984899999988</v>
      </c>
      <c r="Z76" s="63">
        <f>SUM('2003IllegalExports'!$S$50:$AC$50)</f>
        <v>71.288435269999979</v>
      </c>
      <c r="AA76" s="63">
        <f>SUM('2004IllegalExports'!$S$50:$AC$50)</f>
        <v>90.67024720000002</v>
      </c>
      <c r="AB76" s="63">
        <f>SUM('2005IllegalExports'!$S$50:$AC$50)</f>
        <v>87.535337400000003</v>
      </c>
      <c r="AC76" s="63">
        <f>SUM('2006IllegalExports'!$S$50:$AC$50)</f>
        <v>72.223897579999999</v>
      </c>
      <c r="AD76" s="63">
        <f>SUM('2007IllegalExports'!$S$50:$AC$50)</f>
        <v>77.230976749999996</v>
      </c>
      <c r="AE76" s="63">
        <f>SUM('2008IllegalExports'!$S$50:$AC$50)</f>
        <v>74.388667479999981</v>
      </c>
      <c r="AF76" s="63">
        <f>SUM('2009IllegalExports'!$S$50:$AC$50)</f>
        <v>31.599235039999993</v>
      </c>
      <c r="AG76" s="63">
        <f>SUM('2010IllegalExports'!$S$50:$AC$50)</f>
        <v>36.217249299999999</v>
      </c>
      <c r="AH76" s="63">
        <f>SUM('2011IllegalExports'!$S$50:$AC$50)</f>
        <v>27.053238910000001</v>
      </c>
      <c r="AI76" s="63">
        <f>SUM('2012IllegalExports'!$S$50:$AC$50)</f>
        <v>22.359789939999995</v>
      </c>
      <c r="AJ76" s="63">
        <f>SUM('2013IllegalExports'!$S$50:$AC$50)</f>
        <v>21.652906849999997</v>
      </c>
      <c r="AK76" s="63">
        <f>SUM('2014IllegalExports'!$S$50:$AC$50)</f>
        <v>23.044293979999992</v>
      </c>
      <c r="AL76" s="63">
        <f>SUM('2015IllegalExports'!$S$50:$AC$50)</f>
        <v>22.750419799999996</v>
      </c>
      <c r="AM76" s="63">
        <f>SUM('2016IllegalExports'!$S$50:$AC$50)</f>
        <v>0</v>
      </c>
      <c r="AN76" s="63">
        <f>SUM('2017IllegalExports'!$S$50:$AC$50)</f>
        <v>0</v>
      </c>
      <c r="BL76" s="66"/>
    </row>
    <row r="77" spans="1:83" s="15" customFormat="1" hidden="1">
      <c r="B77" s="65" t="str">
        <f>'2000IllegalExports'!$A$37</f>
        <v>India</v>
      </c>
      <c r="C77" s="24">
        <f>SUM('2000IllegalExports'!$B$37:$L$37)</f>
        <v>2.3241807119999996E-2</v>
      </c>
      <c r="D77" s="24">
        <f>SUM('2001IllegalExports'!$B$37:$L$37)</f>
        <v>1.7023268219999992E-2</v>
      </c>
      <c r="E77" s="24">
        <f>SUM('2002IllegalExports'!$B$37:$L$37)</f>
        <v>1.4817888959999994E-2</v>
      </c>
      <c r="F77" s="24">
        <f>SUM('2003IllegalExports'!$B$37:$L$37)</f>
        <v>1.5120183819999996E-2</v>
      </c>
      <c r="G77" s="24">
        <f>SUM('2004IllegalExports'!$B$37:$L$37)</f>
        <v>1.7956573879999993E-2</v>
      </c>
      <c r="H77" s="24">
        <f>SUM('2005IllegalExports'!$B$37:$L$37)</f>
        <v>2.2084732179999993E-2</v>
      </c>
      <c r="I77" s="24">
        <f>SUM('2006IllegalExports'!$B$37:$L$37)</f>
        <v>1.4321137599999994E-2</v>
      </c>
      <c r="J77" s="24">
        <f>SUM('2007IllegalExports'!$B$37:$L$37)</f>
        <v>1.6513562659999995E-2</v>
      </c>
      <c r="K77" s="24">
        <f>SUM('2008IllegalExports'!$B$37:$L$37)</f>
        <v>1.8351869059999998E-2</v>
      </c>
      <c r="L77" s="24">
        <f>SUM('2009IllegalExports'!$B$37:$L$37)</f>
        <v>2.1218312079999992E-2</v>
      </c>
      <c r="M77" s="24">
        <f>SUM('2010IllegalExports'!$B$37:$L$37)</f>
        <v>2.1535167639999995E-2</v>
      </c>
      <c r="N77" s="24">
        <f>SUM('2011IllegalExports'!$B$37:$L$37)</f>
        <v>1.3613029079999993E-2</v>
      </c>
      <c r="O77" s="24">
        <f>SUM('2012IllegalExports'!$B$37:$L$37)</f>
        <v>1.4057080799999996E-2</v>
      </c>
      <c r="P77" s="24">
        <f>SUM('2013IllegalExports'!$B$37:$L$37)</f>
        <v>1.4213050879999996E-2</v>
      </c>
      <c r="Q77" s="24">
        <f>SUM('2014IllegalExports'!$B$37:$L$37)</f>
        <v>1.4444497759999996E-2</v>
      </c>
      <c r="R77" s="24">
        <f>SUM('2015IllegalExports'!$B$37:$L$37)</f>
        <v>1.5900271491999997E-2</v>
      </c>
      <c r="S77" s="24">
        <f>SUM('2016IllegalExports'!$B$37:$L$37)</f>
        <v>0</v>
      </c>
      <c r="T77" s="24">
        <f>SUM('2017IllegalExports'!$B$37:$L$37)</f>
        <v>0</v>
      </c>
      <c r="U77" s="24"/>
      <c r="V77" s="24"/>
      <c r="W77" s="63">
        <f>SUM('2000IllegalExports'!$S$37:$AC$37)</f>
        <v>3.088051399999999</v>
      </c>
      <c r="X77" s="63">
        <f>SUM('2001IllegalExports'!$S$37:$AC$37)</f>
        <v>2.3839229999999993</v>
      </c>
      <c r="Y77" s="63">
        <f>SUM('2002IllegalExports'!$S$37:$AC$37)</f>
        <v>2.4111935999999994</v>
      </c>
      <c r="Z77" s="63">
        <f>SUM('2003IllegalExports'!$S$37:$AC$37)</f>
        <v>2.748431099999999</v>
      </c>
      <c r="AA77" s="63">
        <f>SUM('2004IllegalExports'!$S$37:$AC$37)</f>
        <v>3.437796099999999</v>
      </c>
      <c r="AB77" s="63">
        <f>SUM('2005IllegalExports'!$S$37:$AC$37)</f>
        <v>3.6294632999999989</v>
      </c>
      <c r="AC77" s="63">
        <f>SUM('2006IllegalExports'!$S$37:$AC$37)</f>
        <v>2.2240385999999996</v>
      </c>
      <c r="AD77" s="63">
        <f>SUM('2007IllegalExports'!$S$37:$AC$37)</f>
        <v>2.9016997999999989</v>
      </c>
      <c r="AE77" s="63">
        <f>SUM('2008IllegalExports'!$S$37:$AC$37)</f>
        <v>3.3685503999999993</v>
      </c>
      <c r="AF77" s="63">
        <f>SUM('2009IllegalExports'!$S$37:$AC$37)</f>
        <v>3.8565560999999988</v>
      </c>
      <c r="AG77" s="63">
        <f>SUM('2010IllegalExports'!$S$37:$AC$37)</f>
        <v>3.7929860999999989</v>
      </c>
      <c r="AH77" s="63">
        <f>SUM('2011IllegalExports'!$S$37:$AC$37)</f>
        <v>2.5359351999999991</v>
      </c>
      <c r="AI77" s="63">
        <f>SUM('2012IllegalExports'!$S$37:$AC$37)</f>
        <v>1.9475905999999994</v>
      </c>
      <c r="AJ77" s="63">
        <f>SUM('2013IllegalExports'!$S$37:$AC$37)</f>
        <v>2.0330231999999993</v>
      </c>
      <c r="AK77" s="63">
        <f>SUM('2014IllegalExports'!$S$37:$AC$37)</f>
        <v>1.9976500999999995</v>
      </c>
      <c r="AL77" s="63">
        <f>SUM('2015IllegalExports'!$S$37:$AC$37)</f>
        <v>2.5405054999999992</v>
      </c>
      <c r="AM77" s="63">
        <f>SUM('2016IllegalExports'!$S$37:$AC$37)</f>
        <v>0</v>
      </c>
      <c r="AN77" s="63">
        <f>SUM('2017IllegalExports'!$S$37:$AC$37)</f>
        <v>0</v>
      </c>
      <c r="BL77" s="66"/>
    </row>
    <row r="78" spans="1:83" s="15" customFormat="1" hidden="1">
      <c r="B78" s="65" t="str">
        <f>'2000IllegalExports'!$A$38</f>
        <v>Japan</v>
      </c>
      <c r="C78" s="24">
        <f>SUM('2000IllegalExports'!$B$38:$L$38)</f>
        <v>0</v>
      </c>
      <c r="D78" s="24">
        <f>SUM('2001IllegalExports'!$B$38:$L$38)</f>
        <v>0</v>
      </c>
      <c r="E78" s="24">
        <f>SUM('2002IllegalExports'!$B$38:$L$38)</f>
        <v>0</v>
      </c>
      <c r="F78" s="24">
        <f>SUM('2003IllegalExports'!$B$38:$L$38)</f>
        <v>0</v>
      </c>
      <c r="G78" s="24">
        <f>SUM('2004IllegalExports'!$B$38:$L$38)</f>
        <v>0</v>
      </c>
      <c r="H78" s="24">
        <f>SUM('2005IllegalExports'!$B$38:$L$38)</f>
        <v>0</v>
      </c>
      <c r="I78" s="24">
        <f>SUM('2006IllegalExports'!$B$38:$L$38)</f>
        <v>0</v>
      </c>
      <c r="J78" s="24">
        <f>SUM('2007IllegalExports'!$B$38:$L$38)</f>
        <v>0</v>
      </c>
      <c r="K78" s="24">
        <f>SUM('2008IllegalExports'!$B$38:$L$38)</f>
        <v>0</v>
      </c>
      <c r="L78" s="24">
        <f>SUM('2009IllegalExports'!$B$38:$L$38)</f>
        <v>0</v>
      </c>
      <c r="M78" s="24">
        <f>SUM('2010IllegalExports'!$B$38:$L$38)</f>
        <v>0</v>
      </c>
      <c r="N78" s="24">
        <f>SUM('2011IllegalExports'!$B$38:$L$38)</f>
        <v>0</v>
      </c>
      <c r="O78" s="24">
        <f>SUM('2012IllegalExports'!$B$38:$L$38)</f>
        <v>0</v>
      </c>
      <c r="P78" s="24">
        <f>SUM('2013IllegalExports'!$B$38:$L$38)</f>
        <v>0</v>
      </c>
      <c r="Q78" s="24">
        <f>SUM('2014IllegalExports'!$B$38:$L$38)</f>
        <v>0</v>
      </c>
      <c r="R78" s="24">
        <f>SUM('2015IllegalExports'!$B$38:$L$38)</f>
        <v>0</v>
      </c>
      <c r="S78" s="24">
        <f>SUM('2016IllegalExports'!$B$38:$L$38)</f>
        <v>0</v>
      </c>
      <c r="T78" s="24">
        <f>SUM('2017IllegalExports'!$B$38:$L$38)</f>
        <v>0</v>
      </c>
      <c r="U78" s="24"/>
      <c r="V78" s="24"/>
      <c r="W78" s="63">
        <f>SUM('2000IllegalExports'!$S$38:$AC$38)</f>
        <v>0</v>
      </c>
      <c r="X78" s="63">
        <f>SUM('2001IllegalExports'!$S$38:$AC$38)</f>
        <v>0</v>
      </c>
      <c r="Y78" s="63">
        <f>SUM('2002IllegalExports'!$S$38:$AC$38)</f>
        <v>0</v>
      </c>
      <c r="Z78" s="63">
        <f>SUM('2003IllegalExports'!$S$38:$AC$38)</f>
        <v>0</v>
      </c>
      <c r="AA78" s="63">
        <f>SUM('2004IllegalExports'!$S$38:$AC$38)</f>
        <v>0</v>
      </c>
      <c r="AB78" s="63">
        <f>SUM('2005IllegalExports'!$S$38:$AC$38)</f>
        <v>0</v>
      </c>
      <c r="AC78" s="63">
        <f>SUM('2006IllegalExports'!$S$38:$AC$38)</f>
        <v>0</v>
      </c>
      <c r="AD78" s="63">
        <f>SUM('2007IllegalExports'!$S$38:$AC$38)</f>
        <v>0</v>
      </c>
      <c r="AE78" s="63">
        <f>SUM('2008IllegalExports'!$S$38:$AC$38)</f>
        <v>0</v>
      </c>
      <c r="AF78" s="63">
        <f>SUM('2009IllegalExports'!$S$38:$AC$38)</f>
        <v>0</v>
      </c>
      <c r="AG78" s="63">
        <f>SUM('2010IllegalExports'!$S$38:$AC$38)</f>
        <v>0</v>
      </c>
      <c r="AH78" s="63">
        <f>SUM('2011IllegalExports'!$S$38:$AC$38)</f>
        <v>0</v>
      </c>
      <c r="AI78" s="63">
        <f>SUM('2012IllegalExports'!$S$38:$AC$38)</f>
        <v>0</v>
      </c>
      <c r="AJ78" s="63">
        <f>SUM('2013IllegalExports'!$S$38:$AC$38)</f>
        <v>0</v>
      </c>
      <c r="AK78" s="63">
        <f>SUM('2014IllegalExports'!$S$38:$AC$38)</f>
        <v>0</v>
      </c>
      <c r="AL78" s="63">
        <f>SUM('2015IllegalExports'!$S$38:$AC$38)</f>
        <v>0</v>
      </c>
      <c r="AM78" s="63">
        <f>SUM('2016IllegalExports'!$S$38:$AC$38)</f>
        <v>0</v>
      </c>
      <c r="AN78" s="63">
        <f>SUM('2017IllegalExports'!$S$38:$AC$38)</f>
        <v>0</v>
      </c>
      <c r="BL78" s="66"/>
    </row>
    <row r="79" spans="1:83" s="15" customFormat="1" hidden="1">
      <c r="B79" s="65" t="str">
        <f>'2000IllegalExports'!$A$41</f>
        <v>Middle East</v>
      </c>
      <c r="C79" s="24">
        <f>SUM('2000IllegalExports'!$B$41:$L$41)</f>
        <v>1.8151648788000001E-2</v>
      </c>
      <c r="D79" s="24">
        <f>SUM('2001IllegalExports'!$B$41:$L$41)</f>
        <v>1.5661852752000001E-2</v>
      </c>
      <c r="E79" s="24">
        <f>SUM('2002IllegalExports'!$B$41:$L$41)</f>
        <v>1.44657746688E-2</v>
      </c>
      <c r="F79" s="24">
        <f>SUM('2003IllegalExports'!$B$41:$L$41)</f>
        <v>1.2610880100000001E-2</v>
      </c>
      <c r="G79" s="24">
        <f>SUM('2004IllegalExports'!$B$41:$L$41)</f>
        <v>2.7271228700799999E-2</v>
      </c>
      <c r="H79" s="24">
        <f>SUM('2005IllegalExports'!$B$41:$L$41)</f>
        <v>2.5618207378400003E-2</v>
      </c>
      <c r="I79" s="24">
        <f>SUM('2006IllegalExports'!$B$41:$L$41)</f>
        <v>3.5755885709600005E-2</v>
      </c>
      <c r="J79" s="24">
        <f>SUM('2007IllegalExports'!$B$41:$L$41)</f>
        <v>3.6172887878399999E-2</v>
      </c>
      <c r="K79" s="24">
        <f>SUM('2008IllegalExports'!$B$41:$L$41)</f>
        <v>4.3115694445600004E-2</v>
      </c>
      <c r="L79" s="24">
        <f>SUM('2009IllegalExports'!$B$41:$L$41)</f>
        <v>2.4826094638799999E-2</v>
      </c>
      <c r="M79" s="24">
        <f>SUM('2010IllegalExports'!$B$41:$L$41)</f>
        <v>2.4928819566000002E-2</v>
      </c>
      <c r="N79" s="24">
        <f>SUM('2011IllegalExports'!$B$41:$L$41)</f>
        <v>2.0073735936800001E-2</v>
      </c>
      <c r="O79" s="24">
        <f>SUM('2012IllegalExports'!$B$41:$L$41)</f>
        <v>2.8266122320799995E-2</v>
      </c>
      <c r="P79" s="24">
        <f>SUM('2013IllegalExports'!$B$41:$L$41)</f>
        <v>1.8237451159200002E-2</v>
      </c>
      <c r="Q79" s="24">
        <f>SUM('2014IllegalExports'!$B$41:$L$41)</f>
        <v>1.6170203212799997E-2</v>
      </c>
      <c r="R79" s="24">
        <f>SUM('2015IllegalExports'!$B$41:$L$41)</f>
        <v>1.3646391376799998E-2</v>
      </c>
      <c r="S79" s="24">
        <f>SUM('2016IllegalExports'!$B$41:$L$41)</f>
        <v>0</v>
      </c>
      <c r="T79" s="24">
        <f>SUM('2017IllegalExports'!$B$41:$L$41)</f>
        <v>0</v>
      </c>
      <c r="U79" s="24"/>
      <c r="V79" s="24"/>
      <c r="W79" s="63">
        <f>SUM('2000IllegalExports'!$S$41:$AC$41)</f>
        <v>2.9164031999999995</v>
      </c>
      <c r="X79" s="63">
        <f>SUM('2001IllegalExports'!$S$41:$AC$41)</f>
        <v>2.3337011999999997</v>
      </c>
      <c r="Y79" s="63">
        <f>SUM('2002IllegalExports'!$S$41:$AC$41)</f>
        <v>2.4260604000000003</v>
      </c>
      <c r="Z79" s="63">
        <f>SUM('2003IllegalExports'!$S$41:$AC$41)</f>
        <v>2.4128285999999997</v>
      </c>
      <c r="AA79" s="63">
        <f>SUM('2004IllegalExports'!$S$41:$AC$41)</f>
        <v>5.9109299999999996</v>
      </c>
      <c r="AB79" s="63">
        <f>SUM('2005IllegalExports'!$S$41:$AC$41)</f>
        <v>6.0871631999999991</v>
      </c>
      <c r="AC79" s="63">
        <f>SUM('2006IllegalExports'!$S$41:$AC$41)</f>
        <v>8.2219809999999995</v>
      </c>
      <c r="AD79" s="63">
        <f>SUM('2007IllegalExports'!$S$41:$AC$41)</f>
        <v>9.2371499999999997</v>
      </c>
      <c r="AE79" s="63">
        <f>SUM('2008IllegalExports'!$S$41:$AC$41)</f>
        <v>12.382006799999999</v>
      </c>
      <c r="AF79" s="63">
        <f>SUM('2009IllegalExports'!$S$41:$AC$41)</f>
        <v>6.6956526999999992</v>
      </c>
      <c r="AG79" s="63">
        <f>SUM('2010IllegalExports'!$S$41:$AC$41)</f>
        <v>6.5539986999999993</v>
      </c>
      <c r="AH79" s="63">
        <f>SUM('2011IllegalExports'!$S$41:$AC$41)</f>
        <v>5.7789341999999992</v>
      </c>
      <c r="AI79" s="63">
        <f>SUM('2012IllegalExports'!$S$41:$AC$41)</f>
        <v>8.1530729999999991</v>
      </c>
      <c r="AJ79" s="63">
        <f>SUM('2013IllegalExports'!$S$41:$AC$41)</f>
        <v>5.2993686000000002</v>
      </c>
      <c r="AK79" s="63">
        <f>SUM('2014IllegalExports'!$S$41:$AC$41)</f>
        <v>4.9474757999999994</v>
      </c>
      <c r="AL79" s="63">
        <f>SUM('2015IllegalExports'!$S$41:$AC$41)</f>
        <v>3.9219390000000001</v>
      </c>
      <c r="AM79" s="63">
        <f>SUM('2016IllegalExports'!$S$41:$AC$41)</f>
        <v>0</v>
      </c>
      <c r="AN79" s="63">
        <f>SUM('2017IllegalExports'!$S$41:$AC$41)</f>
        <v>0</v>
      </c>
      <c r="BL79" s="66"/>
    </row>
    <row r="80" spans="1:83" s="15" customFormat="1" hidden="1">
      <c r="B80" s="65" t="str">
        <f>'2000IllegalExports'!$A$43</f>
        <v>South Korea</v>
      </c>
      <c r="C80" s="24">
        <f>SUM('2000IllegalExports'!$B$43:$L$43)</f>
        <v>0</v>
      </c>
      <c r="D80" s="24">
        <f>SUM('2001IllegalExports'!$B$43:$L$43)</f>
        <v>0</v>
      </c>
      <c r="E80" s="24">
        <f>SUM('2002IllegalExports'!$B$43:$L$43)</f>
        <v>0</v>
      </c>
      <c r="F80" s="24">
        <f>SUM('2003IllegalExports'!$B$43:$L$43)</f>
        <v>0</v>
      </c>
      <c r="G80" s="24">
        <f>SUM('2004IllegalExports'!$B$43:$L$43)</f>
        <v>0</v>
      </c>
      <c r="H80" s="24">
        <f>SUM('2005IllegalExports'!$B$43:$L$43)</f>
        <v>0</v>
      </c>
      <c r="I80" s="24">
        <f>SUM('2006IllegalExports'!$B$43:$L$43)</f>
        <v>0</v>
      </c>
      <c r="J80" s="24">
        <f>SUM('2007IllegalExports'!$B$43:$L$43)</f>
        <v>0</v>
      </c>
      <c r="K80" s="24">
        <f>SUM('2008IllegalExports'!$B$43:$L$43)</f>
        <v>0</v>
      </c>
      <c r="L80" s="24">
        <f>SUM('2009IllegalExports'!$B$43:$L$43)</f>
        <v>0</v>
      </c>
      <c r="M80" s="24">
        <f>SUM('2010IllegalExports'!$B$43:$L$43)</f>
        <v>0</v>
      </c>
      <c r="N80" s="24">
        <f>SUM('2011IllegalExports'!$B$43:$L$43)</f>
        <v>0</v>
      </c>
      <c r="O80" s="24">
        <f>SUM('2012IllegalExports'!$B$43:$L$43)</f>
        <v>0</v>
      </c>
      <c r="P80" s="24">
        <f>SUM('2013IllegalExports'!$B$43:$L$43)</f>
        <v>0</v>
      </c>
      <c r="Q80" s="24">
        <f>SUM('2014IllegalExports'!$B$43:$L$43)</f>
        <v>0</v>
      </c>
      <c r="R80" s="24">
        <f>SUM('2015IllegalExports'!$B$43:$L$43)</f>
        <v>0</v>
      </c>
      <c r="S80" s="24">
        <f>SUM('2016IllegalExports'!$B$43:$L$43)</f>
        <v>0</v>
      </c>
      <c r="T80" s="24">
        <f>SUM('2017IllegalExports'!$B$43:$L$43)</f>
        <v>0</v>
      </c>
      <c r="U80" s="24"/>
      <c r="V80" s="24"/>
      <c r="W80" s="63">
        <f>SUM('2000IllegalExports'!$S$43:$AC$43)</f>
        <v>0</v>
      </c>
      <c r="X80" s="63">
        <f>SUM('2001IllegalExports'!$S$43:$AC$43)</f>
        <v>0</v>
      </c>
      <c r="Y80" s="63">
        <f>SUM('2002IllegalExports'!$S$43:$AC$43)</f>
        <v>0</v>
      </c>
      <c r="Z80" s="63">
        <f>SUM('2003IllegalExports'!$S$43:$AC$43)</f>
        <v>0</v>
      </c>
      <c r="AA80" s="63">
        <f>SUM('2004IllegalExports'!$S$43:$AC$43)</f>
        <v>0</v>
      </c>
      <c r="AB80" s="63">
        <f>SUM('2005IllegalExports'!$S$43:$AC$43)</f>
        <v>0</v>
      </c>
      <c r="AC80" s="63">
        <f>SUM('2006IllegalExports'!$S$43:$AC$43)</f>
        <v>0</v>
      </c>
      <c r="AD80" s="63">
        <f>SUM('2007IllegalExports'!$S$43:$AC$43)</f>
        <v>0</v>
      </c>
      <c r="AE80" s="63">
        <f>SUM('2008IllegalExports'!$S$43:$AC$43)</f>
        <v>0</v>
      </c>
      <c r="AF80" s="63">
        <f>SUM('2009IllegalExports'!$S$43:$AC$43)</f>
        <v>0</v>
      </c>
      <c r="AG80" s="63">
        <f>SUM('2010IllegalExports'!$S$43:$AC$43)</f>
        <v>0</v>
      </c>
      <c r="AH80" s="63">
        <f>SUM('2011IllegalExports'!$S$43:$AC$43)</f>
        <v>0</v>
      </c>
      <c r="AI80" s="63">
        <f>SUM('2012IllegalExports'!$S$43:$AC$43)</f>
        <v>0</v>
      </c>
      <c r="AJ80" s="63">
        <f>SUM('2013IllegalExports'!$S$43:$AC$43)</f>
        <v>0</v>
      </c>
      <c r="AK80" s="63">
        <f>SUM('2014IllegalExports'!$S$43:$AC$43)</f>
        <v>0</v>
      </c>
      <c r="AL80" s="63">
        <f>SUM('2015IllegalExports'!$S$43:$AC$43)</f>
        <v>0</v>
      </c>
      <c r="AM80" s="63">
        <f>SUM('2016IllegalExports'!$S$43:$AC$43)</f>
        <v>0</v>
      </c>
      <c r="AN80" s="63">
        <f>SUM('2017IllegalExports'!$S$43:$AC$43)</f>
        <v>0</v>
      </c>
      <c r="BL80" s="66"/>
    </row>
    <row r="81" spans="1:82" s="15" customFormat="1" hidden="1">
      <c r="B81" s="65" t="str">
        <f>'2000IllegalExports'!$A$44</f>
        <v>Taiwan</v>
      </c>
      <c r="C81" s="24">
        <f>SUM('2000IllegalExports'!$B$44:$L$44)</f>
        <v>0</v>
      </c>
      <c r="D81" s="24">
        <f>SUM('2001IllegalExports'!$B$44:$L$44)</f>
        <v>0</v>
      </c>
      <c r="E81" s="24">
        <f>SUM('2002IllegalExports'!$B$44:$L$44)</f>
        <v>0</v>
      </c>
      <c r="F81" s="24">
        <f>SUM('2003IllegalExports'!$B$44:$L$44)</f>
        <v>0</v>
      </c>
      <c r="G81" s="24">
        <f>SUM('2004IllegalExports'!$B$44:$L$44)</f>
        <v>0</v>
      </c>
      <c r="H81" s="24">
        <f>SUM('2005IllegalExports'!$B$44:$L$44)</f>
        <v>0</v>
      </c>
      <c r="I81" s="24">
        <f>SUM('2006IllegalExports'!$B$44:$L$44)</f>
        <v>0</v>
      </c>
      <c r="J81" s="24">
        <f>SUM('2007IllegalExports'!$B$44:$L$44)</f>
        <v>0</v>
      </c>
      <c r="K81" s="24">
        <f>SUM('2008IllegalExports'!$B$44:$L$44)</f>
        <v>0</v>
      </c>
      <c r="L81" s="24">
        <f>SUM('2009IllegalExports'!$B$44:$L$44)</f>
        <v>0</v>
      </c>
      <c r="M81" s="24">
        <f>SUM('2010IllegalExports'!$B$44:$L$44)</f>
        <v>0</v>
      </c>
      <c r="N81" s="24">
        <f>SUM('2011IllegalExports'!$B$44:$L$44)</f>
        <v>0</v>
      </c>
      <c r="O81" s="24">
        <f>SUM('2012IllegalExports'!$B$44:$L$44)</f>
        <v>0</v>
      </c>
      <c r="P81" s="24">
        <f>SUM('2013IllegalExports'!$B$44:$L$44)</f>
        <v>0</v>
      </c>
      <c r="Q81" s="24">
        <f>SUM('2014IllegalExports'!$B$44:$L$44)</f>
        <v>0</v>
      </c>
      <c r="R81" s="24">
        <f>SUM('2015IllegalExports'!$B$44:$L$44)</f>
        <v>0</v>
      </c>
      <c r="S81" s="24">
        <f>SUM('2016IllegalExports'!$B$44:$L$44)</f>
        <v>0</v>
      </c>
      <c r="T81" s="24">
        <f>SUM('2017IllegalExports'!$B$44:$L$44)</f>
        <v>0</v>
      </c>
      <c r="U81" s="24"/>
      <c r="V81" s="24"/>
      <c r="W81" s="63">
        <f>SUM('2000IllegalExports'!$S$44:$AC$44)</f>
        <v>0</v>
      </c>
      <c r="X81" s="63">
        <f>SUM('2001IllegalExports'!$S$44:$AC$44)</f>
        <v>0</v>
      </c>
      <c r="Y81" s="63">
        <f>SUM('2002IllegalExports'!$S$44:$AC$44)</f>
        <v>0</v>
      </c>
      <c r="Z81" s="63">
        <f>SUM('2003IllegalExports'!$S$44:$AC$44)</f>
        <v>0</v>
      </c>
      <c r="AA81" s="63">
        <f>SUM('2004IllegalExports'!$S$44:$AC$44)</f>
        <v>0</v>
      </c>
      <c r="AB81" s="63">
        <f>SUM('2005IllegalExports'!$S$44:$AC$44)</f>
        <v>0</v>
      </c>
      <c r="AC81" s="63">
        <f>SUM('2006IllegalExports'!$S$44:$AC$44)</f>
        <v>0</v>
      </c>
      <c r="AD81" s="63">
        <f>SUM('2007IllegalExports'!$S$44:$AC$44)</f>
        <v>0</v>
      </c>
      <c r="AE81" s="63">
        <f>SUM('2008IllegalExports'!$S$44:$AC$44)</f>
        <v>0</v>
      </c>
      <c r="AF81" s="63">
        <f>SUM('2009IllegalExports'!$S$44:$AC$44)</f>
        <v>0</v>
      </c>
      <c r="AG81" s="63">
        <f>SUM('2010IllegalExports'!$S$44:$AC$44)</f>
        <v>0</v>
      </c>
      <c r="AH81" s="63">
        <f>SUM('2011IllegalExports'!$S$44:$AC$44)</f>
        <v>0</v>
      </c>
      <c r="AI81" s="63">
        <f>SUM('2012IllegalExports'!$S$44:$AC$44)</f>
        <v>0</v>
      </c>
      <c r="AJ81" s="63">
        <f>SUM('2013IllegalExports'!$S$44:$AC$44)</f>
        <v>0</v>
      </c>
      <c r="AK81" s="63">
        <f>SUM('2014IllegalExports'!$S$44:$AC$44)</f>
        <v>0</v>
      </c>
      <c r="AL81" s="63">
        <f>SUM('2015IllegalExports'!$S$44:$AC$44)</f>
        <v>0</v>
      </c>
      <c r="AM81" s="63">
        <f>SUM('2016IllegalExports'!$S$44:$AC$44)</f>
        <v>0</v>
      </c>
      <c r="AN81" s="63">
        <f>SUM('2017IllegalExports'!$S$44:$AC$44)</f>
        <v>0</v>
      </c>
      <c r="BL81" s="66"/>
    </row>
    <row r="82" spans="1:82" s="15" customFormat="1" hidden="1">
      <c r="B82" s="65" t="str">
        <f>'2000IllegalExports'!$A$45</f>
        <v>Thailand</v>
      </c>
      <c r="C82" s="24">
        <f>SUM('2000IllegalExports'!$B$45:$L$45)</f>
        <v>0</v>
      </c>
      <c r="D82" s="24">
        <f>SUM('2001IllegalExports'!$B$45:$L$45)</f>
        <v>0</v>
      </c>
      <c r="E82" s="24">
        <f>SUM('2002IllegalExports'!$B$45:$L$45)</f>
        <v>0</v>
      </c>
      <c r="F82" s="24">
        <f>SUM('2003IllegalExports'!$B$45:$L$45)</f>
        <v>0</v>
      </c>
      <c r="G82" s="24">
        <f>SUM('2004IllegalExports'!$B$45:$L$45)</f>
        <v>0</v>
      </c>
      <c r="H82" s="24">
        <f>SUM('2005IllegalExports'!$B$45:$L$45)</f>
        <v>0</v>
      </c>
      <c r="I82" s="24">
        <f>SUM('2006IllegalExports'!$B$45:$L$45)</f>
        <v>0</v>
      </c>
      <c r="J82" s="24">
        <f>SUM('2007IllegalExports'!$B$45:$L$45)</f>
        <v>0</v>
      </c>
      <c r="K82" s="24">
        <f>SUM('2008IllegalExports'!$B$45:$L$45)</f>
        <v>0</v>
      </c>
      <c r="L82" s="24">
        <f>SUM('2009IllegalExports'!$B$45:$L$45)</f>
        <v>0</v>
      </c>
      <c r="M82" s="24">
        <f>SUM('2010IllegalExports'!$B$45:$L$45)</f>
        <v>0</v>
      </c>
      <c r="N82" s="24">
        <f>SUM('2011IllegalExports'!$B$45:$L$45)</f>
        <v>0</v>
      </c>
      <c r="O82" s="24">
        <f>SUM('2012IllegalExports'!$B$45:$L$45)</f>
        <v>0</v>
      </c>
      <c r="P82" s="24">
        <f>SUM('2013IllegalExports'!$B$45:$L$45)</f>
        <v>0</v>
      </c>
      <c r="Q82" s="24">
        <f>SUM('2014IllegalExports'!$B$45:$L$45)</f>
        <v>0</v>
      </c>
      <c r="R82" s="24">
        <f>SUM('2015IllegalExports'!$B$45:$L$45)</f>
        <v>0</v>
      </c>
      <c r="S82" s="24">
        <f>SUM('2016IllegalExports'!$B$45:$L$45)</f>
        <v>0</v>
      </c>
      <c r="T82" s="24">
        <f>SUM('2017IllegalExports'!$B$45:$L$45)</f>
        <v>0</v>
      </c>
      <c r="U82" s="24"/>
      <c r="V82" s="24"/>
      <c r="W82" s="63">
        <f>SUM('2000IllegalExports'!$S$45:$AC$45)</f>
        <v>0</v>
      </c>
      <c r="X82" s="63">
        <f>SUM('2001IllegalExports'!$S$45:$AC$45)</f>
        <v>0</v>
      </c>
      <c r="Y82" s="63">
        <f>SUM('2002IllegalExports'!$S$45:$AC$45)</f>
        <v>0</v>
      </c>
      <c r="Z82" s="63">
        <f>SUM('2003IllegalExports'!$S$45:$AC$45)</f>
        <v>0</v>
      </c>
      <c r="AA82" s="63">
        <f>SUM('2004IllegalExports'!$S$45:$AC$45)</f>
        <v>0</v>
      </c>
      <c r="AB82" s="63">
        <f>SUM('2005IllegalExports'!$S$45:$AC$45)</f>
        <v>0</v>
      </c>
      <c r="AC82" s="63">
        <f>SUM('2006IllegalExports'!$S$45:$AC$45)</f>
        <v>0</v>
      </c>
      <c r="AD82" s="63">
        <f>SUM('2007IllegalExports'!$S$45:$AC$45)</f>
        <v>0</v>
      </c>
      <c r="AE82" s="63">
        <f>SUM('2008IllegalExports'!$S$45:$AC$45)</f>
        <v>0</v>
      </c>
      <c r="AF82" s="63">
        <f>SUM('2009IllegalExports'!$S$45:$AC$45)</f>
        <v>0</v>
      </c>
      <c r="AG82" s="63">
        <f>SUM('2010IllegalExports'!$S$45:$AC$45)</f>
        <v>0</v>
      </c>
      <c r="AH82" s="63">
        <f>SUM('2011IllegalExports'!$S$45:$AC$45)</f>
        <v>0</v>
      </c>
      <c r="AI82" s="63">
        <f>SUM('2012IllegalExports'!$S$45:$AC$45)</f>
        <v>0</v>
      </c>
      <c r="AJ82" s="63">
        <f>SUM('2013IllegalExports'!$S$45:$AC$45)</f>
        <v>0</v>
      </c>
      <c r="AK82" s="63">
        <f>SUM('2014IllegalExports'!$S$45:$AC$45)</f>
        <v>0</v>
      </c>
      <c r="AL82" s="63">
        <f>SUM('2015IllegalExports'!$S$45:$AC$45)</f>
        <v>0</v>
      </c>
      <c r="AM82" s="63">
        <f>SUM('2016IllegalExports'!$S$45:$AC$45)</f>
        <v>0</v>
      </c>
      <c r="AN82" s="63">
        <f>SUM('2017IllegalExports'!$S$45:$AC$45)</f>
        <v>0</v>
      </c>
      <c r="BL82" s="66"/>
    </row>
    <row r="83" spans="1:82" s="15" customFormat="1" hidden="1">
      <c r="B83" s="65" t="str">
        <f>'2000IllegalExports'!$A$47</f>
        <v>USA</v>
      </c>
      <c r="C83" s="24">
        <f>SUM('2000IllegalExports'!$B$47:$L$47)</f>
        <v>2.59141904896E-2</v>
      </c>
      <c r="D83" s="24">
        <f>SUM('2001IllegalExports'!$B$47:$L$47)</f>
        <v>1.9446291760000001E-2</v>
      </c>
      <c r="E83" s="24">
        <f>SUM('2002IllegalExports'!$B$47:$L$47)</f>
        <v>2.1285942669599999E-2</v>
      </c>
      <c r="F83" s="24">
        <f>SUM('2003IllegalExports'!$B$47:$L$47)</f>
        <v>1.6132484099199998E-2</v>
      </c>
      <c r="G83" s="24">
        <f>SUM('2004IllegalExports'!$B$47:$L$47)</f>
        <v>3.3308840647600001E-2</v>
      </c>
      <c r="H83" s="24">
        <f>SUM('2005IllegalExports'!$B$47:$L$47)</f>
        <v>2.9399294699600002E-2</v>
      </c>
      <c r="I83" s="24">
        <f>SUM('2006IllegalExports'!$B$47:$L$47)</f>
        <v>2.51175259664E-2</v>
      </c>
      <c r="J83" s="24">
        <f>SUM('2007IllegalExports'!$B$47:$L$47)</f>
        <v>2.4780996324E-2</v>
      </c>
      <c r="K83" s="24">
        <f>SUM('2008IllegalExports'!$B$47:$L$47)</f>
        <v>2.6982257187200001E-2</v>
      </c>
      <c r="L83" s="24">
        <f>SUM('2009IllegalExports'!$B$47:$L$47)</f>
        <v>8.7967960583999992E-3</v>
      </c>
      <c r="M83" s="24">
        <f>SUM('2010IllegalExports'!$B$47:$L$47)</f>
        <v>8.6829738183999989E-3</v>
      </c>
      <c r="N83" s="24">
        <f>SUM('2011IllegalExports'!$B$47:$L$47)</f>
        <v>1.0530990147999998E-2</v>
      </c>
      <c r="O83" s="24">
        <f>SUM('2012IllegalExports'!$B$47:$L$47)</f>
        <v>1.2313396928000001E-2</v>
      </c>
      <c r="P83" s="24">
        <f>SUM('2013IllegalExports'!$B$47:$L$47)</f>
        <v>1.03196281496E-2</v>
      </c>
      <c r="Q83" s="24">
        <f>SUM('2014IllegalExports'!$B$47:$L$47)</f>
        <v>1.0747283181599999E-2</v>
      </c>
      <c r="R83" s="24">
        <f>SUM('2015IllegalExports'!$B$47:$L$47)</f>
        <v>7.8385595231999991E-3</v>
      </c>
      <c r="S83" s="24">
        <f>SUM('2016IllegalExports'!$B$47:$L$47)</f>
        <v>0</v>
      </c>
      <c r="T83" s="24">
        <f>SUM('2017IllegalExports'!$B$47:$L$47)</f>
        <v>0</v>
      </c>
      <c r="U83" s="24"/>
      <c r="V83" s="24"/>
      <c r="W83" s="63">
        <f>SUM('2000IllegalExports'!$S$47:$AC$47)</f>
        <v>4.9812687999999996</v>
      </c>
      <c r="X83" s="63">
        <f>SUM('2001IllegalExports'!$S$47:$AC$47)</f>
        <v>3.7116913999999999</v>
      </c>
      <c r="Y83" s="63">
        <f>SUM('2002IllegalExports'!$S$47:$AC$47)</f>
        <v>4.2128192000000002</v>
      </c>
      <c r="Z83" s="63">
        <f>SUM('2003IllegalExports'!$S$47:$AC$47)</f>
        <v>3.7610539999999997</v>
      </c>
      <c r="AA83" s="63">
        <f>SUM('2004IllegalExports'!$S$47:$AC$47)</f>
        <v>10.026647899999999</v>
      </c>
      <c r="AB83" s="63">
        <f>SUM('2005IllegalExports'!$S$47:$AC$47)</f>
        <v>9.7879152999999999</v>
      </c>
      <c r="AC83" s="63">
        <f>SUM('2006IllegalExports'!$S$47:$AC$47)</f>
        <v>9.1688143999999987</v>
      </c>
      <c r="AD83" s="63">
        <f>SUM('2007IllegalExports'!$S$47:$AC$47)</f>
        <v>10.058811800000001</v>
      </c>
      <c r="AE83" s="63">
        <f>SUM('2008IllegalExports'!$S$47:$AC$47)</f>
        <v>11.3246286</v>
      </c>
      <c r="AF83" s="63">
        <f>SUM('2009IllegalExports'!$S$47:$AC$47)</f>
        <v>3.1100003999999997</v>
      </c>
      <c r="AG83" s="63">
        <f>SUM('2010IllegalExports'!$S$47:$AC$47)</f>
        <v>3.1544542</v>
      </c>
      <c r="AH83" s="63">
        <f>SUM('2011IllegalExports'!$S$47:$AC$47)</f>
        <v>3.8735436000000001</v>
      </c>
      <c r="AI83" s="63">
        <f>SUM('2012IllegalExports'!$S$47:$AC$47)</f>
        <v>4.7727404</v>
      </c>
      <c r="AJ83" s="63">
        <f>SUM('2013IllegalExports'!$S$47:$AC$47)</f>
        <v>5.5150075999999997</v>
      </c>
      <c r="AK83" s="63">
        <f>SUM('2014IllegalExports'!$S$47:$AC$47)</f>
        <v>4.8047076000000004</v>
      </c>
      <c r="AL83" s="63">
        <f>SUM('2015IllegalExports'!$S$47:$AC$47)</f>
        <v>2.9899176000000001</v>
      </c>
      <c r="AM83" s="63">
        <f>SUM('2016IllegalExports'!$S$47:$AC$47)</f>
        <v>0</v>
      </c>
      <c r="AN83" s="63">
        <f>SUM('2017IllegalExports'!$S$47:$AC$47)</f>
        <v>0</v>
      </c>
      <c r="BL83" s="66"/>
    </row>
    <row r="84" spans="1:82" s="15" customFormat="1" hidden="1">
      <c r="B84" s="65" t="str">
        <f>'2000IllegalExports'!$A$48</f>
        <v>Vietnam</v>
      </c>
      <c r="C84" s="24">
        <f>SUM('2000IllegalExports'!$B$48:$L$48)</f>
        <v>0</v>
      </c>
      <c r="D84" s="24">
        <f>SUM('2001IllegalExports'!$B$48:$L$48)</f>
        <v>0</v>
      </c>
      <c r="E84" s="24">
        <f>SUM('2002IllegalExports'!$B$48:$L$48)</f>
        <v>0</v>
      </c>
      <c r="F84" s="24">
        <f>SUM('2003IllegalExports'!$B$48:$L$48)</f>
        <v>0</v>
      </c>
      <c r="G84" s="24">
        <f>SUM('2004IllegalExports'!$B$48:$L$48)</f>
        <v>0</v>
      </c>
      <c r="H84" s="24">
        <f>SUM('2005IllegalExports'!$B$48:$L$48)</f>
        <v>0</v>
      </c>
      <c r="I84" s="24">
        <f>SUM('2006IllegalExports'!$B$48:$L$48)</f>
        <v>0</v>
      </c>
      <c r="J84" s="24">
        <f>SUM('2007IllegalExports'!$B$48:$L$48)</f>
        <v>2.0405001400000001E-2</v>
      </c>
      <c r="K84" s="24">
        <f>SUM('2008IllegalExports'!$B$48:$L$48)</f>
        <v>2.0767411E-2</v>
      </c>
      <c r="L84" s="24">
        <f>SUM('2009IllegalExports'!$B$48:$L$48)</f>
        <v>3.0798287519999998E-3</v>
      </c>
      <c r="M84" s="24">
        <f>SUM('2010IllegalExports'!$B$48:$L$48)</f>
        <v>3.9910959815999993E-3</v>
      </c>
      <c r="N84" s="24">
        <f>SUM('2011IllegalExports'!$B$48:$L$48)</f>
        <v>0</v>
      </c>
      <c r="O84" s="24">
        <f>SUM('2012IllegalExports'!$B$48:$L$48)</f>
        <v>0</v>
      </c>
      <c r="P84" s="24">
        <f>SUM('2013IllegalExports'!$B$48:$L$48)</f>
        <v>0</v>
      </c>
      <c r="Q84" s="24">
        <f>SUM('2014IllegalExports'!$B$48:$L$48)</f>
        <v>3.1851034487999997E-3</v>
      </c>
      <c r="R84" s="24">
        <f>SUM('2015IllegalExports'!$B$48:$L$48)</f>
        <v>0</v>
      </c>
      <c r="S84" s="24">
        <f>SUM('2016IllegalExports'!$B$48:$L$48)</f>
        <v>0</v>
      </c>
      <c r="T84" s="24">
        <f>SUM('2017IllegalExports'!$B$48:$L$48)</f>
        <v>0</v>
      </c>
      <c r="U84" s="24"/>
      <c r="V84" s="24"/>
      <c r="W84" s="63">
        <f>SUM('2000IllegalExports'!$S$48:$AC$48)</f>
        <v>0</v>
      </c>
      <c r="X84" s="63">
        <f>SUM('2001IllegalExports'!$S$48:$AC$48)</f>
        <v>0</v>
      </c>
      <c r="Y84" s="63">
        <f>SUM('2002IllegalExports'!$S$48:$AC$48)</f>
        <v>0</v>
      </c>
      <c r="Z84" s="63">
        <f>SUM('2003IllegalExports'!$S$48:$AC$48)</f>
        <v>0</v>
      </c>
      <c r="AA84" s="63">
        <f>SUM('2004IllegalExports'!$S$48:$AC$48)</f>
        <v>0</v>
      </c>
      <c r="AB84" s="63">
        <f>SUM('2005IllegalExports'!$S$48:$AC$48)</f>
        <v>0</v>
      </c>
      <c r="AC84" s="63">
        <f>SUM('2006IllegalExports'!$S$48:$AC$48)</f>
        <v>0</v>
      </c>
      <c r="AD84" s="63">
        <f>SUM('2007IllegalExports'!$S$48:$AC$48)</f>
        <v>4.8721709999999998</v>
      </c>
      <c r="AE84" s="63">
        <f>SUM('2008IllegalExports'!$S$48:$AC$48)</f>
        <v>5.1000939999999995</v>
      </c>
      <c r="AF84" s="63">
        <f>SUM('2009IllegalExports'!$S$48:$AC$48)</f>
        <v>0.54617399999999994</v>
      </c>
      <c r="AG84" s="63">
        <f>SUM('2010IllegalExports'!$S$48:$AC$48)</f>
        <v>0.84896159999999998</v>
      </c>
      <c r="AH84" s="63">
        <f>SUM('2011IllegalExports'!$S$48:$AC$48)</f>
        <v>0</v>
      </c>
      <c r="AI84" s="63">
        <f>SUM('2012IllegalExports'!$S$48:$AC$48)</f>
        <v>0</v>
      </c>
      <c r="AJ84" s="63">
        <f>SUM('2013IllegalExports'!$S$48:$AC$48)</f>
        <v>0</v>
      </c>
      <c r="AK84" s="63">
        <f>SUM('2014IllegalExports'!$S$48:$AC$48)</f>
        <v>0.78165239999999991</v>
      </c>
      <c r="AL84" s="63">
        <f>SUM('2015IllegalExports'!$S$48:$AC$48)</f>
        <v>0</v>
      </c>
      <c r="AM84" s="63">
        <f>SUM('2016IllegalExports'!$S$48:$AC$48)</f>
        <v>0</v>
      </c>
      <c r="AN84" s="63">
        <f>SUM('2017IllegalExports'!$S$48:$AC$48)</f>
        <v>0</v>
      </c>
      <c r="BL84" s="66"/>
    </row>
    <row r="85" spans="1:82" hidden="1">
      <c r="B85" s="187"/>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4"/>
      <c r="AA85" s="184"/>
      <c r="AB85" s="184"/>
      <c r="AC85" s="184"/>
      <c r="AD85" s="184"/>
      <c r="AE85" s="184"/>
      <c r="AF85" s="184"/>
      <c r="AG85" s="184"/>
      <c r="AH85" s="184"/>
      <c r="AI85" s="184"/>
      <c r="AJ85" s="184"/>
      <c r="AK85" s="184"/>
      <c r="AL85" s="184"/>
      <c r="AM85" s="184"/>
      <c r="AN85" s="184"/>
      <c r="BL85" s="187"/>
      <c r="BM85" s="184"/>
      <c r="BN85" s="184"/>
      <c r="BO85" s="184"/>
      <c r="BP85" s="184"/>
      <c r="BQ85" s="184"/>
      <c r="BR85" s="184"/>
      <c r="BS85" s="184"/>
      <c r="BT85" s="184"/>
      <c r="BU85" s="184"/>
      <c r="BV85" s="184"/>
      <c r="BW85" s="184"/>
      <c r="BX85" s="184"/>
      <c r="BY85" s="184"/>
      <c r="BZ85" s="184"/>
      <c r="CA85" s="184"/>
      <c r="CB85" s="184"/>
      <c r="CC85" s="184"/>
      <c r="CD85" s="184"/>
    </row>
    <row r="86" spans="1:82" s="15" customFormat="1" ht="13">
      <c r="A86" s="59"/>
      <c r="B86" s="59"/>
      <c r="C86" s="67">
        <f t="shared" ref="C86:T86" si="20">D$4</f>
        <v>2000</v>
      </c>
      <c r="D86" s="67">
        <f t="shared" si="20"/>
        <v>2001</v>
      </c>
      <c r="E86" s="67">
        <f t="shared" si="20"/>
        <v>2002</v>
      </c>
      <c r="F86" s="67">
        <f t="shared" si="20"/>
        <v>2003</v>
      </c>
      <c r="G86" s="67">
        <f t="shared" si="20"/>
        <v>2004</v>
      </c>
      <c r="H86" s="67">
        <f t="shared" si="20"/>
        <v>2005</v>
      </c>
      <c r="I86" s="67">
        <f t="shared" si="20"/>
        <v>2006</v>
      </c>
      <c r="J86" s="67">
        <f t="shared" si="20"/>
        <v>2007</v>
      </c>
      <c r="K86" s="67">
        <f t="shared" si="20"/>
        <v>2008</v>
      </c>
      <c r="L86" s="67">
        <f t="shared" si="20"/>
        <v>2009</v>
      </c>
      <c r="M86" s="67">
        <f t="shared" si="20"/>
        <v>2010</v>
      </c>
      <c r="N86" s="67">
        <f t="shared" si="20"/>
        <v>2011</v>
      </c>
      <c r="O86" s="67">
        <f t="shared" si="20"/>
        <v>2012</v>
      </c>
      <c r="P86" s="67">
        <f t="shared" si="20"/>
        <v>2013</v>
      </c>
      <c r="Q86" s="67">
        <f t="shared" si="20"/>
        <v>2014</v>
      </c>
      <c r="R86" s="67">
        <f t="shared" si="20"/>
        <v>2015</v>
      </c>
      <c r="S86" s="67">
        <f t="shared" si="20"/>
        <v>2016</v>
      </c>
      <c r="T86" s="67">
        <f t="shared" si="20"/>
        <v>2017</v>
      </c>
      <c r="U86" s="67"/>
      <c r="V86" s="67"/>
      <c r="W86" s="67">
        <f t="shared" ref="W86:AK86" si="21">D$4</f>
        <v>2000</v>
      </c>
      <c r="X86" s="67">
        <f t="shared" si="21"/>
        <v>2001</v>
      </c>
      <c r="Y86" s="67">
        <f t="shared" si="21"/>
        <v>2002</v>
      </c>
      <c r="Z86" s="67">
        <f t="shared" si="21"/>
        <v>2003</v>
      </c>
      <c r="AA86" s="67">
        <f t="shared" si="21"/>
        <v>2004</v>
      </c>
      <c r="AB86" s="67">
        <f t="shared" si="21"/>
        <v>2005</v>
      </c>
      <c r="AC86" s="67">
        <f t="shared" si="21"/>
        <v>2006</v>
      </c>
      <c r="AD86" s="67">
        <f t="shared" si="21"/>
        <v>2007</v>
      </c>
      <c r="AE86" s="67">
        <f t="shared" si="21"/>
        <v>2008</v>
      </c>
      <c r="AF86" s="67">
        <f t="shared" si="21"/>
        <v>2009</v>
      </c>
      <c r="AG86" s="67">
        <f t="shared" si="21"/>
        <v>2010</v>
      </c>
      <c r="AH86" s="67">
        <f t="shared" si="21"/>
        <v>2011</v>
      </c>
      <c r="AI86" s="67">
        <f t="shared" si="21"/>
        <v>2012</v>
      </c>
      <c r="AJ86" s="67">
        <f t="shared" si="21"/>
        <v>2013</v>
      </c>
      <c r="AK86" s="67">
        <f t="shared" si="21"/>
        <v>2014</v>
      </c>
      <c r="AL86" s="67">
        <f>S$4</f>
        <v>2015</v>
      </c>
      <c r="AM86" s="67">
        <f>T$4</f>
        <v>2016</v>
      </c>
      <c r="AN86" s="67">
        <f>U$4</f>
        <v>2017</v>
      </c>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row>
    <row r="87" spans="1:82" s="15" customFormat="1">
      <c r="B87" s="15" t="s">
        <v>113</v>
      </c>
      <c r="C87" s="25">
        <f>IF(RWE!$A$7="Y",C$76,"-")</f>
        <v>0.45696704169199998</v>
      </c>
      <c r="D87" s="25">
        <f>IF(RWE!$A$7="Y",D$76,"-")</f>
        <v>0.43751228039484003</v>
      </c>
      <c r="E87" s="25">
        <f>IF(RWE!$A$7="Y",E$76,"-")</f>
        <v>0.34651894596983995</v>
      </c>
      <c r="F87" s="25">
        <f>IF(RWE!$A$7="Y",F$76,"-")</f>
        <v>0.27998883050348</v>
      </c>
      <c r="G87" s="25">
        <f>IF(RWE!$A$7="Y",G$76,"-")</f>
        <v>0.31481826339935998</v>
      </c>
      <c r="H87" s="25">
        <f>IF(RWE!$A$7="Y",H$76,"-")</f>
        <v>0.28922239889760004</v>
      </c>
      <c r="I87" s="25">
        <f>IF(RWE!$A$7="Y",I$76,"-")</f>
        <v>0.24449685429175999</v>
      </c>
      <c r="J87" s="25">
        <f>IF(RWE!$A$7="Y",J$76,"-")</f>
        <v>0.22923322792551998</v>
      </c>
      <c r="K87" s="25">
        <f>IF(RWE!$A$7="Y",K$76,"-")</f>
        <v>0.20397866651679999</v>
      </c>
      <c r="L87" s="25">
        <f>IF(RWE!$A$7="Y",L$76,"-")</f>
        <v>8.9156081953119998E-2</v>
      </c>
      <c r="M87" s="25">
        <f>IF(RWE!$A$7="Y",M$76,"-")</f>
        <v>0.11254377260840001</v>
      </c>
      <c r="N87" s="25">
        <f>IF(RWE!$A$7="Y",N$76,"-")</f>
        <v>8.3213276809599987E-2</v>
      </c>
      <c r="O87" s="25">
        <f>IF(RWE!$A$7="Y",O$76,"-")</f>
        <v>7.1924856072159982E-2</v>
      </c>
      <c r="P87" s="25">
        <f>IF(RWE!$A$7="Y",P$76,"-")</f>
        <v>6.653624332095999E-2</v>
      </c>
      <c r="Q87" s="25">
        <f>IF(RWE!$A$7="Y",Q$76,"-")</f>
        <v>7.3742756842159973E-2</v>
      </c>
      <c r="R87" s="25">
        <f>IF(RWE!$A$7="Y",R$76,"-")</f>
        <v>6.5680913879559988E-2</v>
      </c>
      <c r="S87" s="25">
        <f>IF(RWE!$A$7="Y",S$76,"-")</f>
        <v>0</v>
      </c>
      <c r="T87" s="25">
        <f>IF(RWE!$A$7="Y",T$76,"-")</f>
        <v>0</v>
      </c>
      <c r="U87" s="25"/>
      <c r="V87" s="25"/>
    </row>
    <row r="88" spans="1:82" s="15" customFormat="1">
      <c r="B88" s="68" t="str">
        <f>B$73</f>
        <v>Africa</v>
      </c>
      <c r="C88" s="25">
        <f>IF(RWE!$A$7="Y",C$73,"-")</f>
        <v>0.12829303361672001</v>
      </c>
      <c r="D88" s="25">
        <f>IF(RWE!$A$7="Y",D$73,"-")</f>
        <v>0.13411996478440003</v>
      </c>
      <c r="E88" s="25">
        <f>IF(RWE!$A$7="Y",E$73,"-")</f>
        <v>0.11936804166560001</v>
      </c>
      <c r="F88" s="25">
        <f>IF(RWE!$A$7="Y",F$73,"-")</f>
        <v>0.10650788561840001</v>
      </c>
      <c r="G88" s="25">
        <f>IF(RWE!$A$7="Y",G$73,"-")</f>
        <v>0.1060369076984</v>
      </c>
      <c r="H88" s="25">
        <f>IF(RWE!$A$7="Y",H$73,"-")</f>
        <v>0.101618014316</v>
      </c>
      <c r="I88" s="25">
        <f>IF(RWE!$A$7="Y",I$73,"-")</f>
        <v>0.1102828713756</v>
      </c>
      <c r="J88" s="25">
        <f>IF(RWE!$A$7="Y",J$73,"-")</f>
        <v>0.1196214413016</v>
      </c>
      <c r="K88" s="25">
        <f>IF(RWE!$A$7="Y",K$73,"-")</f>
        <v>0.11940069956640001</v>
      </c>
      <c r="L88" s="25">
        <f>IF(RWE!$A$7="Y",L$73,"-")</f>
        <v>9.6491549347199987E-2</v>
      </c>
      <c r="M88" s="25">
        <f>IF(RWE!$A$7="Y",M$73,"-")</f>
        <v>0.12590277050400001</v>
      </c>
      <c r="N88" s="25">
        <f>IF(RWE!$A$7="Y",N$73,"-")</f>
        <v>0.12769389372319997</v>
      </c>
      <c r="O88" s="25">
        <f>IF(RWE!$A$7="Y",O$73,"-")</f>
        <v>0.16747360882000001</v>
      </c>
      <c r="P88" s="25">
        <f>IF(RWE!$A$7="Y",P$73,"-")</f>
        <v>0.108371404176</v>
      </c>
      <c r="Q88" s="25">
        <f>IF(RWE!$A$7="Y",Q$73,"-")</f>
        <v>0.13405246599359996</v>
      </c>
      <c r="R88" s="25">
        <f>IF(RWE!$A$7="Y",R$73,"-")</f>
        <v>0.12776498152319998</v>
      </c>
      <c r="S88" s="25">
        <f>IF(RWE!$A$7="Y",S$73,"-")</f>
        <v>0</v>
      </c>
      <c r="T88" s="25">
        <f>IF(RWE!$A$7="Y",T$73,"-")</f>
        <v>0</v>
      </c>
      <c r="U88" s="25"/>
      <c r="V88" s="25"/>
    </row>
    <row r="89" spans="1:82" s="15" customFormat="1">
      <c r="B89" s="68" t="str">
        <f>B$77</f>
        <v>India</v>
      </c>
      <c r="C89" s="25">
        <f>IF(RWE!$A$7="Y",C$77,"-")</f>
        <v>2.3241807119999996E-2</v>
      </c>
      <c r="D89" s="25">
        <f>IF(RWE!$A$7="Y",D$77,"-")</f>
        <v>1.7023268219999992E-2</v>
      </c>
      <c r="E89" s="25">
        <f>IF(RWE!$A$7="Y",E$77,"-")</f>
        <v>1.4817888959999994E-2</v>
      </c>
      <c r="F89" s="25">
        <f>IF(RWE!$A$7="Y",F$77,"-")</f>
        <v>1.5120183819999996E-2</v>
      </c>
      <c r="G89" s="25">
        <f>IF(RWE!$A$7="Y",G$77,"-")</f>
        <v>1.7956573879999993E-2</v>
      </c>
      <c r="H89" s="25">
        <f>IF(RWE!$A$7="Y",H$77,"-")</f>
        <v>2.2084732179999993E-2</v>
      </c>
      <c r="I89" s="25">
        <f>IF(RWE!$A$7="Y",I$77,"-")</f>
        <v>1.4321137599999994E-2</v>
      </c>
      <c r="J89" s="25">
        <f>IF(RWE!$A$7="Y",J$77,"-")</f>
        <v>1.6513562659999995E-2</v>
      </c>
      <c r="K89" s="25">
        <f>IF(RWE!$A$7="Y",K$77,"-")</f>
        <v>1.8351869059999998E-2</v>
      </c>
      <c r="L89" s="25">
        <f>IF(RWE!$A$7="Y",L$77,"-")</f>
        <v>2.1218312079999992E-2</v>
      </c>
      <c r="M89" s="25">
        <f>IF(RWE!$A$7="Y",M$77,"-")</f>
        <v>2.1535167639999995E-2</v>
      </c>
      <c r="N89" s="25">
        <f>IF(RWE!$A$7="Y",N$77,"-")</f>
        <v>1.3613029079999993E-2</v>
      </c>
      <c r="O89" s="25">
        <f>IF(RWE!$A$7="Y",O$77,"-")</f>
        <v>1.4057080799999996E-2</v>
      </c>
      <c r="P89" s="25">
        <f>IF(RWE!$A$7="Y",P$77,"-")</f>
        <v>1.4213050879999996E-2</v>
      </c>
      <c r="Q89" s="25">
        <f>IF(RWE!$A$7="Y",Q$77,"-")</f>
        <v>1.4444497759999996E-2</v>
      </c>
      <c r="R89" s="25">
        <f>IF(RWE!$A$7="Y",R$77,"-")</f>
        <v>1.5900271491999997E-2</v>
      </c>
      <c r="S89" s="25">
        <f>IF(RWE!$A$7="Y",S$77,"-")</f>
        <v>0</v>
      </c>
      <c r="T89" s="25">
        <f>IF(RWE!$A$7="Y",T$77,"-")</f>
        <v>0</v>
      </c>
      <c r="U89" s="25"/>
      <c r="V89" s="25"/>
    </row>
    <row r="90" spans="1:82" s="15" customFormat="1">
      <c r="B90" s="68" t="str">
        <f>B$79</f>
        <v>Middle East</v>
      </c>
      <c r="C90" s="25">
        <f>IF(RWE!$A$7="Y",C$79,"-")</f>
        <v>1.8151648788000001E-2</v>
      </c>
      <c r="D90" s="25">
        <f>IF(RWE!$A$7="Y",D$79,"-")</f>
        <v>1.5661852752000001E-2</v>
      </c>
      <c r="E90" s="25">
        <f>IF(RWE!$A$7="Y",E$79,"-")</f>
        <v>1.44657746688E-2</v>
      </c>
      <c r="F90" s="25">
        <f>IF(RWE!$A$7="Y",F$79,"-")</f>
        <v>1.2610880100000001E-2</v>
      </c>
      <c r="G90" s="25">
        <f>IF(RWE!$A$7="Y",G$79,"-")</f>
        <v>2.7271228700799999E-2</v>
      </c>
      <c r="H90" s="25">
        <f>IF(RWE!$A$7="Y",H$79,"-")</f>
        <v>2.5618207378400003E-2</v>
      </c>
      <c r="I90" s="25">
        <f>IF(RWE!$A$7="Y",I$79,"-")</f>
        <v>3.5755885709600005E-2</v>
      </c>
      <c r="J90" s="25">
        <f>IF(RWE!$A$7="Y",J$79,"-")</f>
        <v>3.6172887878399999E-2</v>
      </c>
      <c r="K90" s="25">
        <f>IF(RWE!$A$7="Y",K$79,"-")</f>
        <v>4.3115694445600004E-2</v>
      </c>
      <c r="L90" s="25">
        <f>IF(RWE!$A$7="Y",L$79,"-")</f>
        <v>2.4826094638799999E-2</v>
      </c>
      <c r="M90" s="25">
        <f>IF(RWE!$A$7="Y",M$79,"-")</f>
        <v>2.4928819566000002E-2</v>
      </c>
      <c r="N90" s="25">
        <f>IF(RWE!$A$7="Y",N$79,"-")</f>
        <v>2.0073735936800001E-2</v>
      </c>
      <c r="O90" s="25">
        <f>IF(RWE!$A$7="Y",O$79,"-")</f>
        <v>2.8266122320799995E-2</v>
      </c>
      <c r="P90" s="25">
        <f>IF(RWE!$A$7="Y",P$79,"-")</f>
        <v>1.8237451159200002E-2</v>
      </c>
      <c r="Q90" s="25">
        <f>IF(RWE!$A$7="Y",Q$79,"-")</f>
        <v>1.6170203212799997E-2</v>
      </c>
      <c r="R90" s="25">
        <f>IF(RWE!$A$7="Y",R$79,"-")</f>
        <v>1.3646391376799998E-2</v>
      </c>
      <c r="S90" s="25">
        <f>IF(RWE!$A$7="Y",S$79,"-")</f>
        <v>0</v>
      </c>
      <c r="T90" s="25">
        <f>IF(RWE!$A$7="Y",T$79,"-")</f>
        <v>0</v>
      </c>
      <c r="U90" s="25"/>
      <c r="V90" s="25"/>
    </row>
    <row r="91" spans="1:82" s="15" customFormat="1">
      <c r="B91" s="68" t="str">
        <f>B$83</f>
        <v>USA</v>
      </c>
      <c r="C91" s="25">
        <f>IF(RWE!$A$7="Y",C$83,"-")</f>
        <v>2.59141904896E-2</v>
      </c>
      <c r="D91" s="25">
        <f>IF(RWE!$A$7="Y",D$83,"-")</f>
        <v>1.9446291760000001E-2</v>
      </c>
      <c r="E91" s="25">
        <f>IF(RWE!$A$7="Y",E$83,"-")</f>
        <v>2.1285942669599999E-2</v>
      </c>
      <c r="F91" s="25">
        <f>IF(RWE!$A$7="Y",F$83,"-")</f>
        <v>1.6132484099199998E-2</v>
      </c>
      <c r="G91" s="25">
        <f>IF(RWE!$A$7="Y",G$83,"-")</f>
        <v>3.3308840647600001E-2</v>
      </c>
      <c r="H91" s="25">
        <f>IF(RWE!$A$7="Y",H$83,"-")</f>
        <v>2.9399294699600002E-2</v>
      </c>
      <c r="I91" s="25">
        <f>IF(RWE!$A$7="Y",I$83,"-")</f>
        <v>2.51175259664E-2</v>
      </c>
      <c r="J91" s="25">
        <f>IF(RWE!$A$7="Y",J$83,"-")</f>
        <v>2.4780996324E-2</v>
      </c>
      <c r="K91" s="25">
        <f>IF(RWE!$A$7="Y",K$83,"-")</f>
        <v>2.6982257187200001E-2</v>
      </c>
      <c r="L91" s="25">
        <f>IF(RWE!$A$7="Y",L$83,"-")</f>
        <v>8.7967960583999992E-3</v>
      </c>
      <c r="M91" s="25">
        <f>IF(RWE!$A$7="Y",M$83,"-")</f>
        <v>8.6829738183999989E-3</v>
      </c>
      <c r="N91" s="25">
        <f>IF(RWE!$A$7="Y",N$83,"-")</f>
        <v>1.0530990147999998E-2</v>
      </c>
      <c r="O91" s="25">
        <f>IF(RWE!$A$7="Y",O$83,"-")</f>
        <v>1.2313396928000001E-2</v>
      </c>
      <c r="P91" s="25">
        <f>IF(RWE!$A$7="Y",P$83,"-")</f>
        <v>1.03196281496E-2</v>
      </c>
      <c r="Q91" s="25">
        <f>IF(RWE!$A$7="Y",Q$83,"-")</f>
        <v>1.0747283181599999E-2</v>
      </c>
      <c r="R91" s="25">
        <f>IF(RWE!$A$7="Y",R$83,"-")</f>
        <v>7.8385595231999991E-3</v>
      </c>
      <c r="S91" s="25">
        <f>IF(RWE!$A$7="Y",S$83,"-")</f>
        <v>0</v>
      </c>
      <c r="T91" s="25">
        <f>IF(RWE!$A$7="Y",T$83,"-")</f>
        <v>0</v>
      </c>
      <c r="U91" s="25"/>
      <c r="V91" s="25"/>
    </row>
    <row r="92" spans="1:82" s="15" customFormat="1">
      <c r="B92" s="68" t="str">
        <f>B$84</f>
        <v>Vietnam</v>
      </c>
      <c r="C92" s="25">
        <f>IF(RWE!$A$7="Y",C$84,"-")</f>
        <v>0</v>
      </c>
      <c r="D92" s="25">
        <f>IF(RWE!$A$7="Y",D$84,"-")</f>
        <v>0</v>
      </c>
      <c r="E92" s="25">
        <f>IF(RWE!$A$7="Y",E$84,"-")</f>
        <v>0</v>
      </c>
      <c r="F92" s="25">
        <f>IF(RWE!$A$7="Y",F$84,"-")</f>
        <v>0</v>
      </c>
      <c r="G92" s="25">
        <f>IF(RWE!$A$7="Y",G$84,"-")</f>
        <v>0</v>
      </c>
      <c r="H92" s="25">
        <f>IF(RWE!$A$7="Y",H$84,"-")</f>
        <v>0</v>
      </c>
      <c r="I92" s="25">
        <f>IF(RWE!$A$7="Y",I$84,"-")</f>
        <v>0</v>
      </c>
      <c r="J92" s="25">
        <f>IF(RWE!$A$7="Y",J$84,"-")</f>
        <v>2.0405001400000001E-2</v>
      </c>
      <c r="K92" s="25">
        <f>IF(RWE!$A$7="Y",K$84,"-")</f>
        <v>2.0767411E-2</v>
      </c>
      <c r="L92" s="25">
        <f>IF(RWE!$A$7="Y",L$84,"-")</f>
        <v>3.0798287519999998E-3</v>
      </c>
      <c r="M92" s="25">
        <f>IF(RWE!$A$7="Y",M$84,"-")</f>
        <v>3.9910959815999993E-3</v>
      </c>
      <c r="N92" s="25">
        <f>IF(RWE!$A$7="Y",N$84,"-")</f>
        <v>0</v>
      </c>
      <c r="O92" s="25">
        <f>IF(RWE!$A$7="Y",O$84,"-")</f>
        <v>0</v>
      </c>
      <c r="P92" s="25">
        <f>IF(RWE!$A$7="Y",P$84,"-")</f>
        <v>0</v>
      </c>
      <c r="Q92" s="25">
        <f>IF(RWE!$A$7="Y",Q$84,"-")</f>
        <v>3.1851034487999997E-3</v>
      </c>
      <c r="R92" s="25">
        <f>IF(RWE!$A$7="Y",R$84,"-")</f>
        <v>0</v>
      </c>
      <c r="S92" s="25">
        <f>IF(RWE!$A$7="Y",S$84,"-")</f>
        <v>0</v>
      </c>
      <c r="T92" s="25">
        <f>IF(RWE!$A$7="Y",T$84,"-")</f>
        <v>0</v>
      </c>
      <c r="U92" s="25"/>
      <c r="V92" s="25"/>
    </row>
    <row r="93" spans="1:82" s="15" customFormat="1">
      <c r="B93" s="15" t="s">
        <v>127</v>
      </c>
      <c r="C93" s="25">
        <f>IF(RWE!$A$7="Y",C$71-SUM(C87:C92,C94),"-")</f>
        <v>1.1959628116799959E-2</v>
      </c>
      <c r="D93" s="25">
        <f>IF(RWE!$A$7="Y",D$71-SUM(D87:D92,D94),"-")</f>
        <v>4.0044589748799875E-2</v>
      </c>
      <c r="E93" s="25">
        <f>IF(RWE!$A$7="Y",E$71-SUM(E87:E92,E94),"-")</f>
        <v>4.1757704279200114E-2</v>
      </c>
      <c r="F93" s="25">
        <f>IF(RWE!$A$7="Y",F$71-SUM(F87:F92,F94),"-")</f>
        <v>3.259906237839999E-2</v>
      </c>
      <c r="G93" s="25">
        <f>IF(RWE!$A$7="Y",G$71-SUM(G87:G92,G94),"-")</f>
        <v>3.2602386650400161E-2</v>
      </c>
      <c r="H93" s="25">
        <f>IF(RWE!$A$7="Y",H$71-SUM(H87:H92,H94),"-")</f>
        <v>2.6394932261600057E-2</v>
      </c>
      <c r="I93" s="25">
        <f>IF(RWE!$A$7="Y",I$71-SUM(I87:I92,I94),"-")</f>
        <v>1.3410239169599991E-2</v>
      </c>
      <c r="J93" s="25">
        <f>IF(RWE!$A$7="Y",J$71-SUM(J87:J92,J94),"-")</f>
        <v>2.2140420259999849E-2</v>
      </c>
      <c r="K93" s="25">
        <f>IF(RWE!$A$7="Y",K$71-SUM(K87:K92,K94),"-")</f>
        <v>8.1548668656000189E-3</v>
      </c>
      <c r="L93" s="25">
        <f>IF(RWE!$A$7="Y",L$71-SUM(L87:L92,L94),"-")</f>
        <v>5.075715371999967E-3</v>
      </c>
      <c r="M93" s="25">
        <f>IF(RWE!$A$7="Y",M$71-SUM(M87:M92,M94),"-")</f>
        <v>1.3331520983200063E-2</v>
      </c>
      <c r="N93" s="25">
        <f>IF(RWE!$A$7="Y",N$71-SUM(N87:N92,N94),"-")</f>
        <v>1.1820686169600081E-2</v>
      </c>
      <c r="O93" s="25">
        <f>IF(RWE!$A$7="Y",O$71-SUM(O87:O92,O94),"-")</f>
        <v>1.8628779887199909E-2</v>
      </c>
      <c r="P93" s="25">
        <f>IF(RWE!$A$7="Y",P$71-SUM(P87:P92,P94),"-")</f>
        <v>2.291397844959997E-2</v>
      </c>
      <c r="Q93" s="25">
        <f>IF(RWE!$A$7="Y",Q$71-SUM(Q87:Q92,Q94),"-")</f>
        <v>1.2745041971199911E-2</v>
      </c>
      <c r="R93" s="25">
        <f>IF(RWE!$A$7="Y",R$71-SUM(R87:R92,R94),"-")</f>
        <v>4.4619755543999773E-3</v>
      </c>
      <c r="S93" s="25">
        <f>IF(RWE!$A$7="Y",S$71-SUM(S87:S92,S94),"-")</f>
        <v>0</v>
      </c>
      <c r="T93" s="25">
        <f>IF(RWE!$A$7="Y",T$71-SUM(T87:T92,T94),"-")</f>
        <v>0</v>
      </c>
      <c r="U93" s="25"/>
      <c r="V93" s="25"/>
    </row>
    <row r="94" spans="1:82" s="15" customFormat="1">
      <c r="B94" s="15" t="s">
        <v>72</v>
      </c>
      <c r="C94" s="25">
        <f>IF(RWE!$A$7="Y",C$75,"-")</f>
        <v>0</v>
      </c>
      <c r="D94" s="25">
        <f>IF(RWE!$A$7="Y",D$75,"-")</f>
        <v>0</v>
      </c>
      <c r="E94" s="25">
        <f>IF(RWE!$A$7="Y",E$75,"-")</f>
        <v>0</v>
      </c>
      <c r="F94" s="25">
        <f>IF(RWE!$A$7="Y",F$75,"-")</f>
        <v>0</v>
      </c>
      <c r="G94" s="25">
        <f>IF(RWE!$A$7="Y",G$75,"-")</f>
        <v>0</v>
      </c>
      <c r="H94" s="25">
        <f>IF(RWE!$A$7="Y",H$75,"-")</f>
        <v>0</v>
      </c>
      <c r="I94" s="25">
        <f>IF(RWE!$A$7="Y",I$75,"-")</f>
        <v>8.4772724400000009E-3</v>
      </c>
      <c r="J94" s="25">
        <f>IF(RWE!$A$7="Y",J$75,"-")</f>
        <v>0</v>
      </c>
      <c r="K94" s="25">
        <f>IF(RWE!$A$7="Y",K$75,"-")</f>
        <v>0</v>
      </c>
      <c r="L94" s="25">
        <f>IF(RWE!$A$7="Y",L$75,"-")</f>
        <v>0</v>
      </c>
      <c r="M94" s="25">
        <f>IF(RWE!$A$7="Y",M$75,"-")</f>
        <v>3.6484750847999995E-3</v>
      </c>
      <c r="N94" s="25">
        <f>IF(RWE!$A$7="Y",N$75,"-")</f>
        <v>2.3212313017599996E-2</v>
      </c>
      <c r="O94" s="25">
        <f>IF(RWE!$A$7="Y",O$75,"-")</f>
        <v>7.208232277679999E-2</v>
      </c>
      <c r="P94" s="25">
        <f>IF(RWE!$A$7="Y",P$75,"-")</f>
        <v>0.1881203388736</v>
      </c>
      <c r="Q94" s="25">
        <f>IF(RWE!$A$7="Y",Q$75,"-")</f>
        <v>0.14212656195919998</v>
      </c>
      <c r="R94" s="25">
        <f>IF(RWE!$A$7="Y",R$75,"-")</f>
        <v>1.0478186263999999E-2</v>
      </c>
      <c r="S94" s="25">
        <f>IF(RWE!$A$7="Y",S$75,"-")</f>
        <v>0</v>
      </c>
      <c r="T94" s="25">
        <f>IF(RWE!$A$7="Y",T$75,"-")</f>
        <v>0</v>
      </c>
      <c r="U94" s="25"/>
      <c r="V94" s="25"/>
    </row>
    <row r="95" spans="1:82" s="15" customFormat="1"/>
    <row r="96" spans="1:82" s="15" customFormat="1"/>
    <row r="97" spans="1:64" s="15" customFormat="1"/>
    <row r="98" spans="1:64" s="15" customFormat="1"/>
    <row r="99" spans="1:64" s="15" customFormat="1">
      <c r="B99" s="15" t="str">
        <f t="shared" ref="B99:B106" si="22">B87</f>
        <v>EU-28</v>
      </c>
      <c r="W99" s="48">
        <f>IF(RWE!$A$7="Y",W$76,"-")</f>
        <v>83.746089600000005</v>
      </c>
      <c r="X99" s="48">
        <f>IF(RWE!$A$7="Y",X$76,"-")</f>
        <v>82.988481489999998</v>
      </c>
      <c r="Y99" s="48">
        <f>IF(RWE!$A$7="Y",Y$76,"-")</f>
        <v>71.279984899999988</v>
      </c>
      <c r="Z99" s="48">
        <f>IF(RWE!$A$7="Y",Z$76,"-")</f>
        <v>71.288435269999979</v>
      </c>
      <c r="AA99" s="48">
        <f>IF(RWE!$A$7="Y",AA$76,"-")</f>
        <v>90.67024720000002</v>
      </c>
      <c r="AB99" s="48">
        <f>IF(RWE!$A$7="Y",AB$76,"-")</f>
        <v>87.535337400000003</v>
      </c>
      <c r="AC99" s="48">
        <f>IF(RWE!$A$7="Y",AC$76,"-")</f>
        <v>72.223897579999999</v>
      </c>
      <c r="AD99" s="48">
        <f>IF(RWE!$A$7="Y",AD$76,"-")</f>
        <v>77.230976749999996</v>
      </c>
      <c r="AE99" s="48">
        <f>IF(RWE!$A$7="Y",AE$76,"-")</f>
        <v>74.388667479999981</v>
      </c>
      <c r="AF99" s="48">
        <f>IF(RWE!$A$7="Y",AF$76,"-")</f>
        <v>31.599235039999993</v>
      </c>
      <c r="AG99" s="48">
        <f>IF(RWE!$A$7="Y",AG$76,"-")</f>
        <v>36.217249299999999</v>
      </c>
      <c r="AH99" s="48">
        <f>IF(RWE!$A$7="Y",AH$76,"-")</f>
        <v>27.053238910000001</v>
      </c>
      <c r="AI99" s="48">
        <f>IF(RWE!$A$7="Y",AI$76,"-")</f>
        <v>22.359789939999995</v>
      </c>
      <c r="AJ99" s="48">
        <f>IF(RWE!$A$7="Y",AJ$76,"-")</f>
        <v>21.652906849999997</v>
      </c>
      <c r="AK99" s="48">
        <f>IF(RWE!$A$7="Y",AK$76,"-")</f>
        <v>23.044293979999992</v>
      </c>
      <c r="AL99" s="48">
        <f>IF(RWE!$A$7="Y",AL$76,"-")</f>
        <v>22.750419799999996</v>
      </c>
      <c r="AM99" s="48">
        <f>IF(RWE!$A$7="Y",AM$76,"-")</f>
        <v>0</v>
      </c>
      <c r="AN99" s="48">
        <f>IF(RWE!$A$7="Y",AN$76,"-")</f>
        <v>0</v>
      </c>
      <c r="BK99" s="48"/>
      <c r="BL99" s="48"/>
    </row>
    <row r="100" spans="1:64" s="15" customFormat="1">
      <c r="B100" s="15" t="str">
        <f t="shared" si="22"/>
        <v>Africa</v>
      </c>
      <c r="W100" s="48">
        <f>IF(RWE!$A$7="Y",W$73,"-")</f>
        <v>18.922653799999996</v>
      </c>
      <c r="X100" s="48">
        <f>IF(RWE!$A$7="Y",X$73,"-")</f>
        <v>18.74428</v>
      </c>
      <c r="Y100" s="48">
        <f>IF(RWE!$A$7="Y",Y$73,"-")</f>
        <v>18.520611599999999</v>
      </c>
      <c r="Z100" s="48">
        <f>IF(RWE!$A$7="Y",Z$73,"-")</f>
        <v>20.414074999999997</v>
      </c>
      <c r="AA100" s="48">
        <f>IF(RWE!$A$7="Y",AA$73,"-")</f>
        <v>21.689623799999996</v>
      </c>
      <c r="AB100" s="48">
        <f>IF(RWE!$A$7="Y",AB$73,"-")</f>
        <v>20.938376599999998</v>
      </c>
      <c r="AC100" s="48">
        <f>IF(RWE!$A$7="Y",AC$73,"-")</f>
        <v>21.800638500000002</v>
      </c>
      <c r="AD100" s="48">
        <f>IF(RWE!$A$7="Y",AD$73,"-")</f>
        <v>25.537354399999998</v>
      </c>
      <c r="AE100" s="48">
        <f>IF(RWE!$A$7="Y",AE$73,"-")</f>
        <v>27.765956799999998</v>
      </c>
      <c r="AF100" s="48">
        <f>IF(RWE!$A$7="Y",AF$73,"-")</f>
        <v>19.662536800000002</v>
      </c>
      <c r="AG100" s="48">
        <f>IF(RWE!$A$7="Y",AG$73,"-")</f>
        <v>23.7091466</v>
      </c>
      <c r="AH100" s="48">
        <f>IF(RWE!$A$7="Y",AH$73,"-")</f>
        <v>22.967658</v>
      </c>
      <c r="AI100" s="48">
        <f>IF(RWE!$A$7="Y",AI$73,"-")</f>
        <v>25.636032200000002</v>
      </c>
      <c r="AJ100" s="48">
        <f>IF(RWE!$A$7="Y",AJ$73,"-")</f>
        <v>23.076400599999999</v>
      </c>
      <c r="AK100" s="48">
        <f>IF(RWE!$A$7="Y",AK$73,"-")</f>
        <v>23.593187800000003</v>
      </c>
      <c r="AL100" s="48">
        <f>IF(RWE!$A$7="Y",AL$73,"-")</f>
        <v>18.939467399999998</v>
      </c>
      <c r="AM100" s="48">
        <f>IF(RWE!$A$7="Y",AM$73,"-")</f>
        <v>0</v>
      </c>
      <c r="AN100" s="48">
        <f>IF(RWE!$A$7="Y",AN$73,"-")</f>
        <v>0</v>
      </c>
      <c r="BK100" s="48"/>
      <c r="BL100" s="48"/>
    </row>
    <row r="101" spans="1:64" s="15" customFormat="1">
      <c r="B101" s="15" t="str">
        <f t="shared" si="22"/>
        <v>India</v>
      </c>
      <c r="W101" s="48">
        <f>IF(RWE!$A$7="Y",W$77,"-")</f>
        <v>3.088051399999999</v>
      </c>
      <c r="X101" s="48">
        <f>IF(RWE!$A$7="Y",X$77,"-")</f>
        <v>2.3839229999999993</v>
      </c>
      <c r="Y101" s="48">
        <f>IF(RWE!$A$7="Y",Y$77,"-")</f>
        <v>2.4111935999999994</v>
      </c>
      <c r="Z101" s="48">
        <f>IF(RWE!$A$7="Y",Z$77,"-")</f>
        <v>2.748431099999999</v>
      </c>
      <c r="AA101" s="48">
        <f>IF(RWE!$A$7="Y",AA$77,"-")</f>
        <v>3.437796099999999</v>
      </c>
      <c r="AB101" s="48">
        <f>IF(RWE!$A$7="Y",AB$77,"-")</f>
        <v>3.6294632999999989</v>
      </c>
      <c r="AC101" s="48">
        <f>IF(RWE!$A$7="Y",AC$77,"-")</f>
        <v>2.2240385999999996</v>
      </c>
      <c r="AD101" s="48">
        <f>IF(RWE!$A$7="Y",AD$77,"-")</f>
        <v>2.9016997999999989</v>
      </c>
      <c r="AE101" s="48">
        <f>IF(RWE!$A$7="Y",AE$77,"-")</f>
        <v>3.3685503999999993</v>
      </c>
      <c r="AF101" s="48">
        <f>IF(RWE!$A$7="Y",AF$77,"-")</f>
        <v>3.8565560999999988</v>
      </c>
      <c r="AG101" s="48">
        <f>IF(RWE!$A$7="Y",AG$77,"-")</f>
        <v>3.7929860999999989</v>
      </c>
      <c r="AH101" s="48">
        <f>IF(RWE!$A$7="Y",AH$77,"-")</f>
        <v>2.5359351999999991</v>
      </c>
      <c r="AI101" s="48">
        <f>IF(RWE!$A$7="Y",AI$77,"-")</f>
        <v>1.9475905999999994</v>
      </c>
      <c r="AJ101" s="48">
        <f>IF(RWE!$A$7="Y",AJ$77,"-")</f>
        <v>2.0330231999999993</v>
      </c>
      <c r="AK101" s="48">
        <f>IF(RWE!$A$7="Y",AK$77,"-")</f>
        <v>1.9976500999999995</v>
      </c>
      <c r="AL101" s="48">
        <f>IF(RWE!$A$7="Y",AL$77,"-")</f>
        <v>2.5405054999999992</v>
      </c>
      <c r="AM101" s="48">
        <f>IF(RWE!$A$7="Y",AM$77,"-")</f>
        <v>0</v>
      </c>
      <c r="AN101" s="48">
        <f>IF(RWE!$A$7="Y",AN$77,"-")</f>
        <v>0</v>
      </c>
      <c r="BK101" s="48"/>
      <c r="BL101" s="48"/>
    </row>
    <row r="102" spans="1:64" s="15" customFormat="1">
      <c r="B102" s="15" t="str">
        <f t="shared" si="22"/>
        <v>Middle East</v>
      </c>
      <c r="W102" s="48">
        <f>IF(RWE!$A$7="Y",W$79,"-")</f>
        <v>2.9164031999999995</v>
      </c>
      <c r="X102" s="48">
        <f>IF(RWE!$A$7="Y",X$79,"-")</f>
        <v>2.3337011999999997</v>
      </c>
      <c r="Y102" s="48">
        <f>IF(RWE!$A$7="Y",Y$79,"-")</f>
        <v>2.4260604000000003</v>
      </c>
      <c r="Z102" s="48">
        <f>IF(RWE!$A$7="Y",Z$79,"-")</f>
        <v>2.4128285999999997</v>
      </c>
      <c r="AA102" s="48">
        <f>IF(RWE!$A$7="Y",AA$79,"-")</f>
        <v>5.9109299999999996</v>
      </c>
      <c r="AB102" s="48">
        <f>IF(RWE!$A$7="Y",AB$79,"-")</f>
        <v>6.0871631999999991</v>
      </c>
      <c r="AC102" s="48">
        <f>IF(RWE!$A$7="Y",AC$79,"-")</f>
        <v>8.2219809999999995</v>
      </c>
      <c r="AD102" s="48">
        <f>IF(RWE!$A$7="Y",AD$79,"-")</f>
        <v>9.2371499999999997</v>
      </c>
      <c r="AE102" s="48">
        <f>IF(RWE!$A$7="Y",AE$79,"-")</f>
        <v>12.382006799999999</v>
      </c>
      <c r="AF102" s="48">
        <f>IF(RWE!$A$7="Y",AF$79,"-")</f>
        <v>6.6956526999999992</v>
      </c>
      <c r="AG102" s="48">
        <f>IF(RWE!$A$7="Y",AG$79,"-")</f>
        <v>6.5539986999999993</v>
      </c>
      <c r="AH102" s="48">
        <f>IF(RWE!$A$7="Y",AH$79,"-")</f>
        <v>5.7789341999999992</v>
      </c>
      <c r="AI102" s="48">
        <f>IF(RWE!$A$7="Y",AI$79,"-")</f>
        <v>8.1530729999999991</v>
      </c>
      <c r="AJ102" s="48">
        <f>IF(RWE!$A$7="Y",AJ$79,"-")</f>
        <v>5.2993686000000002</v>
      </c>
      <c r="AK102" s="48">
        <f>IF(RWE!$A$7="Y",AK$79,"-")</f>
        <v>4.9474757999999994</v>
      </c>
      <c r="AL102" s="48">
        <f>IF(RWE!$A$7="Y",AL$79,"-")</f>
        <v>3.9219390000000001</v>
      </c>
      <c r="AM102" s="48">
        <f>IF(RWE!$A$7="Y",AM$79,"-")</f>
        <v>0</v>
      </c>
      <c r="AN102" s="48">
        <f>IF(RWE!$A$7="Y",AN$79,"-")</f>
        <v>0</v>
      </c>
      <c r="BK102" s="48"/>
      <c r="BL102" s="48"/>
    </row>
    <row r="103" spans="1:64" s="15" customFormat="1">
      <c r="B103" s="15" t="str">
        <f t="shared" si="22"/>
        <v>USA</v>
      </c>
      <c r="W103" s="48">
        <f>IF(RWE!$A$7="Y",W$83,"-")</f>
        <v>4.9812687999999996</v>
      </c>
      <c r="X103" s="48">
        <f>IF(RWE!$A$7="Y",X$83,"-")</f>
        <v>3.7116913999999999</v>
      </c>
      <c r="Y103" s="48">
        <f>IF(RWE!$A$7="Y",Y$83,"-")</f>
        <v>4.2128192000000002</v>
      </c>
      <c r="Z103" s="48">
        <f>IF(RWE!$A$7="Y",Z$83,"-")</f>
        <v>3.7610539999999997</v>
      </c>
      <c r="AA103" s="48">
        <f>IF(RWE!$A$7="Y",AA$83,"-")</f>
        <v>10.026647899999999</v>
      </c>
      <c r="AB103" s="48">
        <f>IF(RWE!$A$7="Y",AB$83,"-")</f>
        <v>9.7879152999999999</v>
      </c>
      <c r="AC103" s="48">
        <f>IF(RWE!$A$7="Y",AC$83,"-")</f>
        <v>9.1688143999999987</v>
      </c>
      <c r="AD103" s="48">
        <f>IF(RWE!$A$7="Y",AD$83,"-")</f>
        <v>10.058811800000001</v>
      </c>
      <c r="AE103" s="48">
        <f>IF(RWE!$A$7="Y",AE$83,"-")</f>
        <v>11.3246286</v>
      </c>
      <c r="AF103" s="48">
        <f>IF(RWE!$A$7="Y",AF$83,"-")</f>
        <v>3.1100003999999997</v>
      </c>
      <c r="AG103" s="48">
        <f>IF(RWE!$A$7="Y",AG$83,"-")</f>
        <v>3.1544542</v>
      </c>
      <c r="AH103" s="48">
        <f>IF(RWE!$A$7="Y",AH$83,"-")</f>
        <v>3.8735436000000001</v>
      </c>
      <c r="AI103" s="48">
        <f>IF(RWE!$A$7="Y",AI$83,"-")</f>
        <v>4.7727404</v>
      </c>
      <c r="AJ103" s="48">
        <f>IF(RWE!$A$7="Y",AJ$83,"-")</f>
        <v>5.5150075999999997</v>
      </c>
      <c r="AK103" s="48">
        <f>IF(RWE!$A$7="Y",AK$83,"-")</f>
        <v>4.8047076000000004</v>
      </c>
      <c r="AL103" s="48">
        <f>IF(RWE!$A$7="Y",AL$83,"-")</f>
        <v>2.9899176000000001</v>
      </c>
      <c r="AM103" s="48">
        <f>IF(RWE!$A$7="Y",AM$83,"-")</f>
        <v>0</v>
      </c>
      <c r="AN103" s="48">
        <f>IF(RWE!$A$7="Y",AN$83,"-")</f>
        <v>0</v>
      </c>
      <c r="BK103" s="48"/>
      <c r="BL103" s="48"/>
    </row>
    <row r="104" spans="1:64" s="15" customFormat="1">
      <c r="B104" s="15" t="str">
        <f t="shared" si="22"/>
        <v>Vietnam</v>
      </c>
      <c r="W104" s="48">
        <f>IF(RWE!$A$7="Y",W$84,"-")</f>
        <v>0</v>
      </c>
      <c r="X104" s="48">
        <f>IF(RWE!$A$7="Y",X$84,"-")</f>
        <v>0</v>
      </c>
      <c r="Y104" s="48">
        <f>IF(RWE!$A$7="Y",Y$84,"-")</f>
        <v>0</v>
      </c>
      <c r="Z104" s="48">
        <f>IF(RWE!$A$7="Y",Z$84,"-")</f>
        <v>0</v>
      </c>
      <c r="AA104" s="48">
        <f>IF(RWE!$A$7="Y",AA$84,"-")</f>
        <v>0</v>
      </c>
      <c r="AB104" s="48">
        <f>IF(RWE!$A$7="Y",AB$84,"-")</f>
        <v>0</v>
      </c>
      <c r="AC104" s="48">
        <f>IF(RWE!$A$7="Y",AC$84,"-")</f>
        <v>0</v>
      </c>
      <c r="AD104" s="48">
        <f>IF(RWE!$A$7="Y",AD$84,"-")</f>
        <v>4.8721709999999998</v>
      </c>
      <c r="AE104" s="48">
        <f>IF(RWE!$A$7="Y",AE$84,"-")</f>
        <v>5.1000939999999995</v>
      </c>
      <c r="AF104" s="48">
        <f>IF(RWE!$A$7="Y",AF$84,"-")</f>
        <v>0.54617399999999994</v>
      </c>
      <c r="AG104" s="48">
        <f>IF(RWE!$A$7="Y",AG$84,"-")</f>
        <v>0.84896159999999998</v>
      </c>
      <c r="AH104" s="48">
        <f>IF(RWE!$A$7="Y",AH$84,"-")</f>
        <v>0</v>
      </c>
      <c r="AI104" s="48">
        <f>IF(RWE!$A$7="Y",AI$84,"-")</f>
        <v>0</v>
      </c>
      <c r="AJ104" s="48">
        <f>IF(RWE!$A$7="Y",AJ$84,"-")</f>
        <v>0</v>
      </c>
      <c r="AK104" s="48">
        <f>IF(RWE!$A$7="Y",AK$84,"-")</f>
        <v>0.78165239999999991</v>
      </c>
      <c r="AL104" s="48">
        <f>IF(RWE!$A$7="Y",AL$84,"-")</f>
        <v>0</v>
      </c>
      <c r="AM104" s="48">
        <f>IF(RWE!$A$7="Y",AM$84,"-")</f>
        <v>0</v>
      </c>
      <c r="AN104" s="48">
        <f>IF(RWE!$A$7="Y",AN$84,"-")</f>
        <v>0</v>
      </c>
      <c r="BK104" s="48"/>
      <c r="BL104" s="48"/>
    </row>
    <row r="105" spans="1:64" s="15" customFormat="1">
      <c r="B105" s="15" t="str">
        <f t="shared" si="22"/>
        <v>Rest of world</v>
      </c>
      <c r="W105" s="48">
        <f>IF(RWE!$A$7="Y",W$71-SUM(W99:W104,W106),"-")</f>
        <v>1.6622388000000257</v>
      </c>
      <c r="X105" s="48">
        <f>IF(RWE!$A$7="Y",X$71-SUM(X99:X104,X106),"-")</f>
        <v>5.5972649999999931</v>
      </c>
      <c r="Y105" s="48">
        <f>IF(RWE!$A$7="Y",Y$71-SUM(Y99:Y104,Y106),"-")</f>
        <v>5.913145400000019</v>
      </c>
      <c r="Z105" s="48">
        <f>IF(RWE!$A$7="Y",Z$71-SUM(Z99:Z104,Z106),"-")</f>
        <v>6.4819502</v>
      </c>
      <c r="AA105" s="48">
        <f>IF(RWE!$A$7="Y",AA$71-SUM(AA99:AA104,AA106),"-")</f>
        <v>6.6467721999999867</v>
      </c>
      <c r="AB105" s="48">
        <f>IF(RWE!$A$7="Y",AB$71-SUM(AB99:AB104,AB106),"-")</f>
        <v>4.6373838000000234</v>
      </c>
      <c r="AC105" s="48">
        <f>IF(RWE!$A$7="Y",AC$71-SUM(AC99:AC104,AC106),"-")</f>
        <v>1.4321118000000155</v>
      </c>
      <c r="AD105" s="48">
        <f>IF(RWE!$A$7="Y",AD$71-SUM(AD99:AD104,AD106),"-")</f>
        <v>3.2328245999999865</v>
      </c>
      <c r="AE105" s="48">
        <f>IF(RWE!$A$7="Y",AE$71-SUM(AE99:AE104,AE106),"-")</f>
        <v>1.6724207999999692</v>
      </c>
      <c r="AF105" s="48">
        <f>IF(RWE!$A$7="Y",AF$71-SUM(AF99:AF104,AF106),"-")</f>
        <v>1.1084088000000065</v>
      </c>
      <c r="AG105" s="48">
        <f>IF(RWE!$A$7="Y",AG$71-SUM(AG99:AG104,AG106),"-")</f>
        <v>2.8400128000000109</v>
      </c>
      <c r="AH105" s="48">
        <f>IF(RWE!$A$7="Y",AH$71-SUM(AH99:AH104,AH106),"-")</f>
        <v>2.1316407999999996</v>
      </c>
      <c r="AI105" s="48">
        <f>IF(RWE!$A$7="Y",AI$71-SUM(AI99:AI104,AI106),"-")</f>
        <v>2.6044836000000089</v>
      </c>
      <c r="AJ105" s="48">
        <f>IF(RWE!$A$7="Y",AJ$71-SUM(AJ99:AJ104,AJ106),"-")</f>
        <v>3.6690021999999942</v>
      </c>
      <c r="AK105" s="48">
        <f>IF(RWE!$A$7="Y",AK$71-SUM(AK99:AK104,AK106),"-")</f>
        <v>2.524520599999974</v>
      </c>
      <c r="AL105" s="48">
        <f>IF(RWE!$A$7="Y",AL$71-SUM(AL99:AL104,AL106),"-")</f>
        <v>1.1937042000000062</v>
      </c>
      <c r="AM105" s="48">
        <f>IF(RWE!$A$7="Y",AM$71-SUM(AM99:AM104,AM106),"-")</f>
        <v>0</v>
      </c>
      <c r="AN105" s="48">
        <f>IF(RWE!$A$7="Y",AN$71-SUM(AN99:AN104,AN106),"-")</f>
        <v>0</v>
      </c>
      <c r="BK105" s="48"/>
      <c r="BL105" s="48"/>
    </row>
    <row r="106" spans="1:64" s="15" customFormat="1">
      <c r="B106" s="15" t="str">
        <f t="shared" si="22"/>
        <v>China</v>
      </c>
      <c r="W106" s="48">
        <f>IF(RWE!$A$7="Y",W$75,"-")</f>
        <v>0</v>
      </c>
      <c r="X106" s="48">
        <f>IF(RWE!$A$7="Y",X$75,"-")</f>
        <v>0</v>
      </c>
      <c r="Y106" s="48">
        <f>IF(RWE!$A$7="Y",Y$75,"-")</f>
        <v>0</v>
      </c>
      <c r="Z106" s="48">
        <f>IF(RWE!$A$7="Y",Z$75,"-")</f>
        <v>0</v>
      </c>
      <c r="AA106" s="48">
        <f>IF(RWE!$A$7="Y",AA$75,"-")</f>
        <v>0</v>
      </c>
      <c r="AB106" s="48">
        <f>IF(RWE!$A$7="Y",AB$75,"-")</f>
        <v>0</v>
      </c>
      <c r="AC106" s="48">
        <f>IF(RWE!$A$7="Y",AC$75,"-")</f>
        <v>1.7129999999999999</v>
      </c>
      <c r="AD106" s="48">
        <f>IF(RWE!$A$7="Y",AD$75,"-")</f>
        <v>0</v>
      </c>
      <c r="AE106" s="48">
        <f>IF(RWE!$A$7="Y",AE$75,"-")</f>
        <v>0</v>
      </c>
      <c r="AF106" s="48">
        <f>IF(RWE!$A$7="Y",AF$75,"-")</f>
        <v>0</v>
      </c>
      <c r="AG106" s="48">
        <f>IF(RWE!$A$7="Y",AG$75,"-")</f>
        <v>0.66291779999999989</v>
      </c>
      <c r="AH106" s="48">
        <f>IF(RWE!$A$7="Y",AH$75,"-")</f>
        <v>2.2168493999999996</v>
      </c>
      <c r="AI106" s="48">
        <f>IF(RWE!$A$7="Y",AI$75,"-")</f>
        <v>9.0087949999999992</v>
      </c>
      <c r="AJ106" s="48">
        <f>IF(RWE!$A$7="Y",AJ$75,"-")</f>
        <v>22.168954599999999</v>
      </c>
      <c r="AK106" s="48">
        <f>IF(RWE!$A$7="Y",AK$75,"-")</f>
        <v>19.439965999999998</v>
      </c>
      <c r="AL106" s="48">
        <f>IF(RWE!$A$7="Y",AL$75,"-")</f>
        <v>1.0836972999999999</v>
      </c>
      <c r="AM106" s="48">
        <f>IF(RWE!$A$7="Y",AM$75,"-")</f>
        <v>0</v>
      </c>
      <c r="AN106" s="48">
        <f>IF(RWE!$A$7="Y",AN$75,"-")</f>
        <v>0</v>
      </c>
      <c r="BK106" s="48"/>
      <c r="BL106" s="48"/>
    </row>
    <row r="107" spans="1:64" s="15" customFormat="1"/>
    <row r="108" spans="1:64" s="15" customFormat="1"/>
    <row r="109" spans="1:64" s="15" customFormat="1"/>
    <row r="110" spans="1:64" s="15" customFormat="1"/>
    <row r="111" spans="1:64" s="15" customFormat="1"/>
    <row r="112" spans="1:64" customFormat="1">
      <c r="A112" s="185"/>
      <c r="B112" s="185"/>
      <c r="C112" s="185"/>
      <c r="D112" s="185"/>
      <c r="E112" s="185"/>
      <c r="F112" s="185"/>
      <c r="G112" s="185"/>
      <c r="H112" s="185"/>
      <c r="I112" s="185"/>
      <c r="J112" s="185"/>
      <c r="K112" s="185"/>
      <c r="L112" s="185"/>
      <c r="M112" s="185"/>
      <c r="N112" s="185"/>
      <c r="O112" s="185"/>
      <c r="P112" s="185"/>
      <c r="Q112" s="185"/>
      <c r="R112" s="185"/>
      <c r="S112" s="185"/>
      <c r="T112" s="185"/>
      <c r="U112" s="185"/>
      <c r="V112" s="185"/>
      <c r="W112" s="185"/>
      <c r="X112" s="185"/>
      <c r="Y112" s="185"/>
      <c r="Z112" s="185"/>
      <c r="AA112" s="185"/>
      <c r="AB112" s="185"/>
      <c r="AC112" s="185"/>
      <c r="AD112" s="185"/>
      <c r="AE112" s="185"/>
      <c r="AF112" s="185"/>
      <c r="AG112" s="185"/>
      <c r="AH112" s="185"/>
      <c r="AI112" s="185"/>
      <c r="AJ112" s="185"/>
      <c r="AK112" s="185"/>
      <c r="AL112" s="185"/>
      <c r="AM112" s="185"/>
      <c r="AN112" s="185"/>
      <c r="AO112" s="185"/>
      <c r="AP112" s="185"/>
      <c r="AQ112" s="185"/>
      <c r="AR112" s="185"/>
      <c r="AS112" s="185"/>
      <c r="AT112" s="185"/>
      <c r="AU112" s="185"/>
      <c r="AV112" s="185"/>
      <c r="AW112" s="185"/>
      <c r="AX112" s="185"/>
      <c r="AY112" s="185"/>
      <c r="AZ112" s="185"/>
      <c r="BA112" s="185"/>
      <c r="BB112" s="185"/>
      <c r="BC112" s="185"/>
      <c r="BD112" s="185"/>
      <c r="BE112" s="185"/>
      <c r="BF112" s="185"/>
      <c r="BG112" s="185"/>
      <c r="BH112" s="185"/>
      <c r="BI112" s="185"/>
      <c r="BJ112" s="185"/>
      <c r="BK112" s="185"/>
      <c r="BL112" s="185"/>
    </row>
    <row r="113" spans="1:64" customFormat="1">
      <c r="A113" s="185"/>
      <c r="B113" s="185"/>
      <c r="C113" s="185"/>
      <c r="D113" s="185"/>
      <c r="E113" s="185"/>
      <c r="F113" s="185"/>
      <c r="G113" s="185"/>
      <c r="H113" s="185"/>
      <c r="I113" s="185"/>
      <c r="J113" s="185"/>
      <c r="K113" s="185"/>
      <c r="L113" s="185"/>
      <c r="M113" s="185"/>
      <c r="N113" s="185"/>
      <c r="O113" s="185"/>
      <c r="P113" s="185"/>
      <c r="Q113" s="185"/>
      <c r="R113" s="185"/>
      <c r="S113" s="185"/>
      <c r="T113" s="185"/>
      <c r="U113" s="185"/>
      <c r="V113" s="185"/>
      <c r="W113" s="185"/>
      <c r="X113" s="185"/>
      <c r="Y113" s="185"/>
      <c r="Z113" s="185"/>
      <c r="AA113" s="185"/>
      <c r="AB113" s="185"/>
      <c r="AC113" s="185"/>
      <c r="AD113" s="185"/>
      <c r="AE113" s="185"/>
      <c r="AF113" s="185"/>
      <c r="AG113" s="185"/>
      <c r="AH113" s="185"/>
      <c r="AI113" s="185"/>
      <c r="AJ113" s="185"/>
      <c r="AK113" s="185"/>
      <c r="AL113" s="185"/>
      <c r="AM113" s="185"/>
      <c r="AN113" s="185"/>
      <c r="AO113" s="185"/>
      <c r="AP113" s="185"/>
      <c r="AQ113" s="185"/>
      <c r="AR113" s="185"/>
      <c r="AS113" s="185"/>
      <c r="AT113" s="185"/>
      <c r="AU113" s="185"/>
      <c r="AV113" s="185"/>
      <c r="AW113" s="185"/>
      <c r="AX113" s="185"/>
      <c r="AY113" s="185"/>
      <c r="AZ113" s="185"/>
      <c r="BA113" s="185"/>
      <c r="BB113" s="185"/>
      <c r="BC113" s="185"/>
      <c r="BD113" s="185"/>
      <c r="BE113" s="185"/>
      <c r="BF113" s="185"/>
      <c r="BG113" s="185"/>
      <c r="BH113" s="185"/>
      <c r="BI113" s="185"/>
      <c r="BJ113" s="185"/>
      <c r="BK113" s="185"/>
      <c r="BL113" s="185"/>
    </row>
    <row r="114" spans="1:64" customFormat="1">
      <c r="A114" s="185"/>
      <c r="B114" s="185"/>
      <c r="C114" s="185"/>
      <c r="D114" s="185"/>
      <c r="E114" s="185"/>
      <c r="F114" s="185"/>
      <c r="G114" s="185"/>
      <c r="H114" s="185"/>
      <c r="I114" s="185"/>
      <c r="J114" s="185"/>
      <c r="K114" s="185"/>
      <c r="L114" s="185"/>
      <c r="M114" s="185"/>
      <c r="N114" s="185"/>
      <c r="O114" s="185"/>
      <c r="P114" s="185"/>
      <c r="Q114" s="185"/>
      <c r="R114" s="185"/>
      <c r="S114" s="185"/>
      <c r="T114" s="185"/>
      <c r="U114" s="185"/>
      <c r="V114" s="185"/>
      <c r="W114" s="185"/>
      <c r="X114" s="185"/>
      <c r="Y114" s="185"/>
      <c r="Z114" s="185"/>
      <c r="AA114" s="185"/>
      <c r="AB114" s="185"/>
      <c r="AC114" s="185"/>
      <c r="AD114" s="185"/>
      <c r="AE114" s="185"/>
      <c r="AF114" s="185"/>
      <c r="AG114" s="185"/>
      <c r="AH114" s="185"/>
      <c r="AI114" s="185"/>
      <c r="AJ114" s="185"/>
      <c r="AK114" s="185"/>
      <c r="AL114" s="185"/>
      <c r="AM114" s="185"/>
      <c r="AN114" s="185"/>
      <c r="AO114" s="185"/>
      <c r="AP114" s="185"/>
      <c r="AQ114" s="185"/>
      <c r="AR114" s="185"/>
      <c r="AS114" s="185"/>
      <c r="AT114" s="185"/>
      <c r="AU114" s="185"/>
      <c r="AV114" s="185"/>
      <c r="AW114" s="185"/>
      <c r="AX114" s="185"/>
      <c r="AY114" s="185"/>
      <c r="AZ114" s="185"/>
      <c r="BA114" s="185"/>
      <c r="BB114" s="185"/>
      <c r="BC114" s="185"/>
      <c r="BD114" s="185"/>
      <c r="BE114" s="185"/>
      <c r="BF114" s="185"/>
      <c r="BG114" s="185"/>
      <c r="BH114" s="185"/>
      <c r="BI114" s="185"/>
      <c r="BJ114" s="185"/>
      <c r="BK114" s="185"/>
      <c r="BL114" s="185"/>
    </row>
    <row r="115" spans="1:64" customFormat="1">
      <c r="A115" s="185"/>
      <c r="B115" s="185"/>
      <c r="C115" s="185"/>
      <c r="D115" s="185"/>
      <c r="E115" s="185"/>
      <c r="F115" s="185"/>
      <c r="G115" s="185"/>
      <c r="H115" s="185"/>
      <c r="I115" s="185"/>
      <c r="J115" s="185"/>
      <c r="K115" s="185"/>
      <c r="L115" s="185"/>
      <c r="M115" s="185"/>
      <c r="N115" s="185"/>
      <c r="O115" s="185"/>
      <c r="P115" s="185"/>
      <c r="Q115" s="185"/>
      <c r="R115" s="185"/>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c r="AQ115" s="185"/>
      <c r="AR115" s="185"/>
      <c r="AS115" s="185"/>
      <c r="AT115" s="185"/>
      <c r="AU115" s="185"/>
      <c r="AV115" s="185"/>
      <c r="AW115" s="185"/>
      <c r="AX115" s="185"/>
      <c r="AY115" s="185"/>
      <c r="AZ115" s="185"/>
      <c r="BA115" s="185"/>
      <c r="BB115" s="185"/>
      <c r="BC115" s="185"/>
      <c r="BD115" s="185"/>
      <c r="BE115" s="185"/>
      <c r="BF115" s="185"/>
      <c r="BG115" s="185"/>
      <c r="BH115" s="185"/>
      <c r="BI115" s="185"/>
      <c r="BJ115" s="185"/>
      <c r="BK115" s="185"/>
      <c r="BL115" s="185"/>
    </row>
    <row r="116" spans="1:64" customFormat="1">
      <c r="A116" s="185"/>
      <c r="B116" s="185"/>
      <c r="C116" s="185"/>
      <c r="D116" s="185"/>
      <c r="E116" s="185"/>
      <c r="F116" s="185"/>
      <c r="G116" s="185"/>
      <c r="H116" s="185"/>
      <c r="I116" s="185"/>
      <c r="J116" s="185"/>
      <c r="K116" s="185"/>
      <c r="L116" s="185"/>
      <c r="M116" s="185"/>
      <c r="N116" s="185"/>
      <c r="O116" s="185"/>
      <c r="P116" s="185"/>
      <c r="Q116" s="185"/>
      <c r="R116" s="185"/>
      <c r="S116" s="185"/>
      <c r="T116" s="185"/>
      <c r="U116" s="185"/>
      <c r="V116" s="185"/>
      <c r="W116" s="185"/>
      <c r="X116" s="185"/>
      <c r="Y116" s="185"/>
      <c r="Z116" s="185"/>
      <c r="AA116" s="185"/>
      <c r="AB116" s="185"/>
      <c r="AC116" s="185"/>
      <c r="AD116" s="185"/>
      <c r="AE116" s="185"/>
      <c r="AF116" s="185"/>
      <c r="AG116" s="185"/>
      <c r="AH116" s="185"/>
      <c r="AI116" s="185"/>
      <c r="AJ116" s="185"/>
      <c r="AK116" s="185"/>
      <c r="AL116" s="185"/>
      <c r="AM116" s="185"/>
      <c r="AN116" s="185"/>
      <c r="AO116" s="185"/>
      <c r="AP116" s="185"/>
      <c r="AQ116" s="185"/>
      <c r="AR116" s="185"/>
      <c r="AS116" s="185"/>
      <c r="AT116" s="185"/>
      <c r="AU116" s="185"/>
      <c r="AV116" s="185"/>
      <c r="AW116" s="185"/>
      <c r="AX116" s="185"/>
      <c r="AY116" s="185"/>
      <c r="AZ116" s="185"/>
      <c r="BA116" s="185"/>
      <c r="BB116" s="185"/>
      <c r="BC116" s="185"/>
      <c r="BD116" s="185"/>
      <c r="BE116" s="185"/>
      <c r="BF116" s="185"/>
      <c r="BG116" s="185"/>
      <c r="BH116" s="185"/>
      <c r="BI116" s="185"/>
      <c r="BJ116" s="185"/>
      <c r="BK116" s="185"/>
      <c r="BL116" s="185"/>
    </row>
    <row r="117" spans="1:64" customFormat="1">
      <c r="A117" s="185"/>
      <c r="B117" s="185"/>
      <c r="C117" s="185"/>
      <c r="D117" s="185"/>
      <c r="E117" s="185"/>
      <c r="F117" s="185"/>
      <c r="G117" s="185"/>
      <c r="H117" s="185"/>
      <c r="I117" s="185"/>
      <c r="J117" s="185"/>
      <c r="K117" s="185"/>
      <c r="L117" s="185"/>
      <c r="M117" s="185"/>
      <c r="N117" s="185"/>
      <c r="O117" s="185"/>
      <c r="P117" s="185"/>
      <c r="Q117" s="185"/>
      <c r="R117" s="185"/>
      <c r="S117" s="185"/>
      <c r="T117" s="185"/>
      <c r="U117" s="185"/>
      <c r="V117" s="185"/>
      <c r="W117" s="185"/>
      <c r="X117" s="185"/>
      <c r="Y117" s="185"/>
      <c r="Z117" s="185"/>
      <c r="AA117" s="185"/>
      <c r="AB117" s="185"/>
      <c r="AC117" s="185"/>
      <c r="AD117" s="185"/>
      <c r="AE117" s="185"/>
      <c r="AF117" s="185"/>
      <c r="AG117" s="185"/>
      <c r="AH117" s="185"/>
      <c r="AI117" s="185"/>
      <c r="AJ117" s="185"/>
      <c r="AK117" s="185"/>
      <c r="AL117" s="185"/>
      <c r="AM117" s="185"/>
      <c r="AN117" s="185"/>
      <c r="AO117" s="185"/>
      <c r="AP117" s="185"/>
      <c r="AQ117" s="185"/>
      <c r="AR117" s="185"/>
      <c r="AS117" s="185"/>
      <c r="AT117" s="185"/>
      <c r="AU117" s="185"/>
      <c r="AV117" s="185"/>
      <c r="AW117" s="185"/>
      <c r="AX117" s="185"/>
      <c r="AY117" s="185"/>
      <c r="AZ117" s="185"/>
      <c r="BA117" s="185"/>
      <c r="BB117" s="185"/>
      <c r="BC117" s="185"/>
      <c r="BD117" s="185"/>
      <c r="BE117" s="185"/>
      <c r="BF117" s="185"/>
      <c r="BG117" s="185"/>
      <c r="BH117" s="185"/>
      <c r="BI117" s="185"/>
      <c r="BJ117" s="185"/>
      <c r="BK117" s="185"/>
      <c r="BL117" s="185"/>
    </row>
    <row r="118" spans="1:64" customFormat="1">
      <c r="A118" s="185"/>
      <c r="B118" s="185"/>
      <c r="C118" s="185"/>
      <c r="D118" s="185"/>
      <c r="E118" s="185"/>
      <c r="F118" s="185"/>
      <c r="G118" s="185"/>
      <c r="H118" s="185"/>
      <c r="I118" s="185"/>
      <c r="J118" s="185"/>
      <c r="K118" s="185"/>
      <c r="L118" s="185"/>
      <c r="M118" s="185"/>
      <c r="N118" s="185"/>
      <c r="O118" s="185"/>
      <c r="P118" s="185"/>
      <c r="Q118" s="185"/>
      <c r="R118" s="185"/>
      <c r="S118" s="185"/>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c r="AP118" s="185"/>
      <c r="AQ118" s="185"/>
      <c r="AR118" s="185"/>
      <c r="AS118" s="185"/>
      <c r="AT118" s="185"/>
      <c r="AU118" s="185"/>
      <c r="AV118" s="185"/>
      <c r="AW118" s="185"/>
      <c r="AX118" s="185"/>
      <c r="AY118" s="185"/>
      <c r="AZ118" s="185"/>
      <c r="BA118" s="185"/>
      <c r="BB118" s="185"/>
      <c r="BC118" s="185"/>
      <c r="BD118" s="185"/>
      <c r="BE118" s="185"/>
      <c r="BF118" s="185"/>
      <c r="BG118" s="185"/>
      <c r="BH118" s="185"/>
      <c r="BI118" s="185"/>
      <c r="BJ118" s="185"/>
      <c r="BK118" s="185"/>
      <c r="BL118" s="185"/>
    </row>
    <row r="119" spans="1:64" customFormat="1">
      <c r="A119" s="185"/>
      <c r="B119" s="185"/>
      <c r="C119" s="185"/>
      <c r="D119" s="185"/>
      <c r="E119" s="185"/>
      <c r="F119" s="185"/>
      <c r="G119" s="185"/>
      <c r="H119" s="185"/>
      <c r="I119" s="185"/>
      <c r="J119" s="185"/>
      <c r="K119" s="185"/>
      <c r="L119" s="185"/>
      <c r="M119" s="185"/>
      <c r="N119" s="185"/>
      <c r="O119" s="185"/>
      <c r="P119" s="185"/>
      <c r="Q119" s="185"/>
      <c r="R119" s="185"/>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c r="AQ119" s="185"/>
      <c r="AR119" s="185"/>
      <c r="AS119" s="185"/>
      <c r="AT119" s="185"/>
      <c r="AU119" s="185"/>
      <c r="AV119" s="185"/>
      <c r="AW119" s="185"/>
      <c r="AX119" s="185"/>
      <c r="AY119" s="185"/>
      <c r="AZ119" s="185"/>
      <c r="BA119" s="185"/>
      <c r="BB119" s="185"/>
      <c r="BC119" s="185"/>
      <c r="BD119" s="185"/>
      <c r="BE119" s="185"/>
      <c r="BF119" s="185"/>
      <c r="BG119" s="185"/>
      <c r="BH119" s="185"/>
      <c r="BI119" s="185"/>
      <c r="BJ119" s="185"/>
      <c r="BK119" s="185"/>
      <c r="BL119" s="185"/>
    </row>
    <row r="120" spans="1:64" customFormat="1">
      <c r="A120" s="185"/>
      <c r="B120" s="185"/>
      <c r="C120" s="185"/>
      <c r="D120" s="185"/>
      <c r="E120" s="185"/>
      <c r="F120" s="185"/>
      <c r="G120" s="185"/>
      <c r="H120" s="185"/>
      <c r="I120" s="185"/>
      <c r="J120" s="185"/>
      <c r="K120" s="185"/>
      <c r="L120" s="185"/>
      <c r="M120" s="185"/>
      <c r="N120" s="185"/>
      <c r="O120" s="185"/>
      <c r="P120" s="185"/>
      <c r="Q120" s="185"/>
      <c r="R120" s="185"/>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c r="AQ120" s="185"/>
      <c r="AR120" s="185"/>
      <c r="AS120" s="185"/>
      <c r="AT120" s="185"/>
      <c r="AU120" s="185"/>
      <c r="AV120" s="185"/>
      <c r="AW120" s="185"/>
      <c r="AX120" s="185"/>
      <c r="AY120" s="185"/>
      <c r="AZ120" s="185"/>
      <c r="BA120" s="185"/>
      <c r="BB120" s="185"/>
      <c r="BC120" s="185"/>
      <c r="BD120" s="185"/>
      <c r="BE120" s="185"/>
      <c r="BF120" s="185"/>
      <c r="BG120" s="185"/>
      <c r="BH120" s="185"/>
      <c r="BI120" s="185"/>
      <c r="BJ120" s="185"/>
      <c r="BK120" s="185"/>
      <c r="BL120" s="185"/>
    </row>
    <row r="121" spans="1:64" customFormat="1">
      <c r="A121" s="185"/>
      <c r="B121" s="185"/>
      <c r="C121" s="185"/>
      <c r="D121" s="185"/>
      <c r="E121" s="185"/>
      <c r="F121" s="185"/>
      <c r="G121" s="185"/>
      <c r="H121" s="185"/>
      <c r="I121" s="185"/>
      <c r="J121" s="185"/>
      <c r="K121" s="185"/>
      <c r="L121" s="185"/>
      <c r="M121" s="185"/>
      <c r="N121" s="185"/>
      <c r="O121" s="185"/>
      <c r="P121" s="185"/>
      <c r="Q121" s="185"/>
      <c r="R121" s="185"/>
      <c r="S121" s="185"/>
      <c r="T121" s="185"/>
      <c r="U121" s="185"/>
      <c r="V121" s="185"/>
      <c r="W121" s="185"/>
      <c r="X121" s="185"/>
      <c r="Y121" s="185"/>
      <c r="Z121" s="185"/>
      <c r="AA121" s="185"/>
      <c r="AB121" s="185"/>
      <c r="AC121" s="185"/>
      <c r="AD121" s="185"/>
      <c r="AE121" s="185"/>
      <c r="AF121" s="185"/>
      <c r="AG121" s="185"/>
      <c r="AH121" s="185"/>
      <c r="AI121" s="185"/>
      <c r="AJ121" s="185"/>
      <c r="AK121" s="185"/>
      <c r="AL121" s="185"/>
      <c r="AM121" s="185"/>
      <c r="AN121" s="185"/>
      <c r="AO121" s="185"/>
      <c r="AP121" s="185"/>
      <c r="AQ121" s="185"/>
      <c r="AR121" s="185"/>
      <c r="AS121" s="185"/>
      <c r="AT121" s="185"/>
      <c r="AU121" s="185"/>
      <c r="AV121" s="185"/>
      <c r="AW121" s="185"/>
      <c r="AX121" s="185"/>
      <c r="AY121" s="185"/>
      <c r="AZ121" s="185"/>
      <c r="BA121" s="185"/>
      <c r="BB121" s="185"/>
      <c r="BC121" s="185"/>
      <c r="BD121" s="185"/>
      <c r="BE121" s="185"/>
      <c r="BF121" s="185"/>
      <c r="BG121" s="185"/>
      <c r="BH121" s="185"/>
      <c r="BI121" s="185"/>
      <c r="BJ121" s="185"/>
      <c r="BK121" s="185"/>
      <c r="BL121" s="185"/>
    </row>
    <row r="122" spans="1:64" customFormat="1">
      <c r="A122" s="185"/>
      <c r="B122" s="185"/>
      <c r="C122" s="185"/>
      <c r="D122" s="185"/>
      <c r="E122" s="185"/>
      <c r="F122" s="185"/>
      <c r="G122" s="185"/>
      <c r="H122" s="185"/>
      <c r="I122" s="185"/>
      <c r="J122" s="185"/>
      <c r="K122" s="185"/>
      <c r="L122" s="185"/>
      <c r="M122" s="185"/>
      <c r="N122" s="185"/>
      <c r="O122" s="185"/>
      <c r="P122" s="185"/>
      <c r="Q122" s="185"/>
      <c r="R122" s="185"/>
      <c r="S122" s="185"/>
      <c r="T122" s="185"/>
      <c r="U122" s="185"/>
      <c r="V122" s="185"/>
      <c r="W122" s="185"/>
      <c r="X122" s="185"/>
      <c r="Y122" s="185"/>
      <c r="Z122" s="185"/>
      <c r="AA122" s="185"/>
      <c r="AB122" s="185"/>
      <c r="AC122" s="185"/>
      <c r="AD122" s="185"/>
      <c r="AE122" s="185"/>
      <c r="AF122" s="185"/>
      <c r="AG122" s="185"/>
      <c r="AH122" s="185"/>
      <c r="AI122" s="185"/>
      <c r="AJ122" s="185"/>
      <c r="AK122" s="185"/>
      <c r="AL122" s="185"/>
      <c r="AM122" s="185"/>
      <c r="AN122" s="185"/>
      <c r="AO122" s="185"/>
      <c r="AP122" s="185"/>
      <c r="AQ122" s="185"/>
      <c r="AR122" s="185"/>
      <c r="AS122" s="185"/>
      <c r="AT122" s="185"/>
      <c r="AU122" s="185"/>
      <c r="AV122" s="185"/>
      <c r="AW122" s="185"/>
      <c r="AX122" s="185"/>
      <c r="AY122" s="185"/>
      <c r="AZ122" s="185"/>
      <c r="BA122" s="185"/>
      <c r="BB122" s="185"/>
      <c r="BC122" s="185"/>
      <c r="BD122" s="185"/>
      <c r="BE122" s="185"/>
      <c r="BF122" s="185"/>
      <c r="BG122" s="185"/>
      <c r="BH122" s="185"/>
      <c r="BI122" s="185"/>
      <c r="BJ122" s="185"/>
      <c r="BK122" s="185"/>
      <c r="BL122" s="185"/>
    </row>
    <row r="123" spans="1:64" customFormat="1">
      <c r="A123" s="185"/>
      <c r="B123" s="185"/>
      <c r="C123" s="185"/>
      <c r="D123" s="185"/>
      <c r="E123" s="185"/>
      <c r="F123" s="185"/>
      <c r="G123" s="185"/>
      <c r="H123" s="185"/>
      <c r="I123" s="185"/>
      <c r="J123" s="185"/>
      <c r="K123" s="185"/>
      <c r="L123" s="185"/>
      <c r="M123" s="185"/>
      <c r="N123" s="185"/>
      <c r="O123" s="185"/>
      <c r="P123" s="185"/>
      <c r="Q123" s="185"/>
      <c r="R123" s="185"/>
      <c r="S123" s="185"/>
      <c r="T123" s="185"/>
      <c r="U123" s="185"/>
      <c r="V123" s="185"/>
      <c r="W123" s="185"/>
      <c r="X123" s="185"/>
      <c r="Y123" s="185"/>
      <c r="Z123" s="185"/>
      <c r="AA123" s="185"/>
      <c r="AB123" s="185"/>
      <c r="AC123" s="185"/>
      <c r="AD123" s="185"/>
      <c r="AE123" s="185"/>
      <c r="AF123" s="185"/>
      <c r="AG123" s="185"/>
      <c r="AH123" s="185"/>
      <c r="AI123" s="185"/>
      <c r="AJ123" s="185"/>
      <c r="AK123" s="185"/>
      <c r="AL123" s="185"/>
      <c r="AM123" s="185"/>
      <c r="AN123" s="185"/>
      <c r="AO123" s="185"/>
      <c r="AP123" s="185"/>
      <c r="AQ123" s="185"/>
      <c r="AR123" s="185"/>
      <c r="AS123" s="185"/>
      <c r="AT123" s="185"/>
      <c r="AU123" s="185"/>
      <c r="AV123" s="185"/>
      <c r="AW123" s="185"/>
      <c r="AX123" s="185"/>
      <c r="AY123" s="185"/>
      <c r="AZ123" s="185"/>
      <c r="BA123" s="185"/>
      <c r="BB123" s="185"/>
      <c r="BC123" s="185"/>
      <c r="BD123" s="185"/>
      <c r="BE123" s="185"/>
      <c r="BF123" s="185"/>
      <c r="BG123" s="185"/>
      <c r="BH123" s="185"/>
      <c r="BI123" s="185"/>
      <c r="BJ123" s="185"/>
      <c r="BK123" s="185"/>
      <c r="BL123" s="185"/>
    </row>
    <row r="124" spans="1:64" customFormat="1">
      <c r="A124" s="185"/>
      <c r="B124" s="185"/>
      <c r="C124" s="185"/>
      <c r="D124" s="185"/>
      <c r="E124" s="185"/>
      <c r="F124" s="185"/>
      <c r="G124" s="185"/>
      <c r="H124" s="185"/>
      <c r="I124" s="185"/>
      <c r="J124" s="185"/>
      <c r="K124" s="185"/>
      <c r="L124" s="185"/>
      <c r="M124" s="185"/>
      <c r="N124" s="185"/>
      <c r="O124" s="185"/>
      <c r="P124" s="185"/>
      <c r="Q124" s="185"/>
      <c r="R124" s="185"/>
      <c r="S124" s="185"/>
      <c r="T124" s="185"/>
      <c r="U124" s="185"/>
      <c r="V124" s="185"/>
      <c r="W124" s="185"/>
      <c r="X124" s="185"/>
      <c r="Y124" s="185"/>
      <c r="Z124" s="185"/>
      <c r="AA124" s="185"/>
      <c r="AB124" s="185"/>
      <c r="AC124" s="185"/>
      <c r="AD124" s="185"/>
      <c r="AE124" s="185"/>
      <c r="AF124" s="185"/>
      <c r="AG124" s="185"/>
      <c r="AH124" s="185"/>
      <c r="AI124" s="185"/>
      <c r="AJ124" s="185"/>
      <c r="AK124" s="185"/>
      <c r="AL124" s="185"/>
      <c r="AM124" s="185"/>
      <c r="AN124" s="185"/>
      <c r="AO124" s="185"/>
      <c r="AP124" s="185"/>
      <c r="AQ124" s="185"/>
      <c r="AR124" s="185"/>
      <c r="AS124" s="185"/>
      <c r="AT124" s="185"/>
      <c r="AU124" s="185"/>
      <c r="AV124" s="185"/>
      <c r="AW124" s="185"/>
      <c r="AX124" s="185"/>
      <c r="AY124" s="185"/>
      <c r="AZ124" s="185"/>
      <c r="BA124" s="185"/>
      <c r="BB124" s="185"/>
      <c r="BC124" s="185"/>
      <c r="BD124" s="185"/>
      <c r="BE124" s="185"/>
      <c r="BF124" s="185"/>
      <c r="BG124" s="185"/>
      <c r="BH124" s="185"/>
      <c r="BI124" s="185"/>
      <c r="BJ124" s="185"/>
      <c r="BK124" s="185"/>
      <c r="BL124" s="185"/>
    </row>
    <row r="125" spans="1:64" customFormat="1">
      <c r="A125" s="185"/>
      <c r="B125" s="185"/>
      <c r="C125" s="185"/>
      <c r="D125" s="185"/>
      <c r="E125" s="185"/>
      <c r="F125" s="185"/>
      <c r="G125" s="185"/>
      <c r="H125" s="185"/>
      <c r="I125" s="185"/>
      <c r="J125" s="185"/>
      <c r="K125" s="185"/>
      <c r="L125" s="185"/>
      <c r="M125" s="185"/>
      <c r="N125" s="185"/>
      <c r="O125" s="185"/>
      <c r="P125" s="185"/>
      <c r="Q125" s="185"/>
      <c r="R125" s="185"/>
      <c r="S125" s="185"/>
      <c r="T125" s="185"/>
      <c r="U125" s="185"/>
      <c r="V125" s="185"/>
      <c r="W125" s="185"/>
      <c r="X125" s="185"/>
      <c r="Y125" s="185"/>
      <c r="Z125" s="185"/>
      <c r="AA125" s="185"/>
      <c r="AB125" s="185"/>
      <c r="AC125" s="185"/>
      <c r="AD125" s="185"/>
      <c r="AE125" s="185"/>
      <c r="AF125" s="185"/>
      <c r="AG125" s="185"/>
      <c r="AH125" s="185"/>
      <c r="AI125" s="185"/>
      <c r="AJ125" s="185"/>
      <c r="AK125" s="185"/>
      <c r="AL125" s="185"/>
      <c r="AM125" s="185"/>
      <c r="AN125" s="185"/>
      <c r="AO125" s="185"/>
      <c r="AP125" s="185"/>
      <c r="AQ125" s="185"/>
      <c r="AR125" s="185"/>
      <c r="AS125" s="185"/>
      <c r="AT125" s="185"/>
      <c r="AU125" s="185"/>
      <c r="AV125" s="185"/>
      <c r="AW125" s="185"/>
      <c r="AX125" s="185"/>
      <c r="AY125" s="185"/>
      <c r="AZ125" s="185"/>
      <c r="BA125" s="185"/>
      <c r="BB125" s="185"/>
      <c r="BC125" s="185"/>
      <c r="BD125" s="185"/>
      <c r="BE125" s="185"/>
      <c r="BF125" s="185"/>
      <c r="BG125" s="185"/>
      <c r="BH125" s="185"/>
      <c r="BI125" s="185"/>
      <c r="BJ125" s="185"/>
      <c r="BK125" s="185"/>
      <c r="BL125" s="185"/>
    </row>
    <row r="126" spans="1:64" customFormat="1">
      <c r="A126" s="185"/>
      <c r="B126" s="185"/>
      <c r="C126" s="185"/>
      <c r="D126" s="185"/>
      <c r="E126" s="185"/>
      <c r="F126" s="185"/>
      <c r="G126" s="185"/>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5"/>
      <c r="AJ126" s="185"/>
      <c r="AK126" s="185"/>
      <c r="AL126" s="185"/>
      <c r="AM126" s="185"/>
      <c r="AN126" s="185"/>
      <c r="AO126" s="185"/>
      <c r="AP126" s="185"/>
      <c r="AQ126" s="185"/>
      <c r="AR126" s="185"/>
      <c r="AS126" s="185"/>
      <c r="AT126" s="185"/>
      <c r="AU126" s="185"/>
      <c r="AV126" s="185"/>
      <c r="AW126" s="185"/>
      <c r="AX126" s="185"/>
      <c r="AY126" s="185"/>
      <c r="AZ126" s="185"/>
      <c r="BA126" s="185"/>
      <c r="BB126" s="185"/>
      <c r="BC126" s="185"/>
      <c r="BD126" s="185"/>
      <c r="BE126" s="185"/>
      <c r="BF126" s="185"/>
      <c r="BG126" s="185"/>
      <c r="BH126" s="185"/>
      <c r="BI126" s="185"/>
      <c r="BJ126" s="185"/>
      <c r="BK126" s="185"/>
      <c r="BL126" s="185"/>
    </row>
    <row r="127" spans="1:64" customFormat="1">
      <c r="A127" s="185"/>
      <c r="B127" s="185"/>
      <c r="C127" s="185"/>
      <c r="D127" s="185"/>
      <c r="E127" s="185"/>
      <c r="F127" s="185"/>
      <c r="G127" s="185"/>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5"/>
      <c r="AJ127" s="185"/>
      <c r="AK127" s="185"/>
      <c r="AL127" s="185"/>
      <c r="AM127" s="185"/>
      <c r="AN127" s="185"/>
      <c r="AO127" s="185"/>
      <c r="AP127" s="185"/>
      <c r="AQ127" s="185"/>
      <c r="AR127" s="185"/>
      <c r="AS127" s="185"/>
      <c r="AT127" s="185"/>
      <c r="AU127" s="185"/>
      <c r="AV127" s="185"/>
      <c r="AW127" s="185"/>
      <c r="AX127" s="185"/>
      <c r="AY127" s="185"/>
      <c r="AZ127" s="185"/>
      <c r="BA127" s="185"/>
      <c r="BB127" s="185"/>
      <c r="BC127" s="185"/>
      <c r="BD127" s="185"/>
      <c r="BE127" s="185"/>
      <c r="BF127" s="185"/>
      <c r="BG127" s="185"/>
      <c r="BH127" s="185"/>
      <c r="BI127" s="185"/>
      <c r="BJ127" s="185"/>
      <c r="BK127" s="185"/>
      <c r="BL127" s="185"/>
    </row>
    <row r="128" spans="1:64" customFormat="1">
      <c r="A128" s="185"/>
      <c r="B128" s="185"/>
      <c r="C128" s="185"/>
      <c r="D128" s="185"/>
      <c r="E128" s="185"/>
      <c r="F128" s="185"/>
      <c r="G128" s="185"/>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5"/>
      <c r="AJ128" s="185"/>
      <c r="AK128" s="185"/>
      <c r="AL128" s="185"/>
      <c r="AM128" s="185"/>
      <c r="AN128" s="185"/>
      <c r="AO128" s="185"/>
      <c r="AP128" s="185"/>
      <c r="AQ128" s="185"/>
      <c r="AR128" s="185"/>
      <c r="AS128" s="185"/>
      <c r="AT128" s="185"/>
      <c r="AU128" s="185"/>
      <c r="AV128" s="185"/>
      <c r="AW128" s="185"/>
      <c r="AX128" s="185"/>
      <c r="AY128" s="185"/>
      <c r="AZ128" s="185"/>
      <c r="BA128" s="185"/>
      <c r="BB128" s="185"/>
      <c r="BC128" s="185"/>
      <c r="BD128" s="185"/>
      <c r="BE128" s="185"/>
      <c r="BF128" s="185"/>
      <c r="BG128" s="185"/>
      <c r="BH128" s="185"/>
      <c r="BI128" s="185"/>
      <c r="BJ128" s="185"/>
      <c r="BK128" s="185"/>
      <c r="BL128" s="185"/>
    </row>
    <row r="129" spans="1:64" customFormat="1">
      <c r="A129" s="185"/>
      <c r="B129" s="185"/>
      <c r="C129" s="185"/>
      <c r="D129" s="185"/>
      <c r="E129" s="185"/>
      <c r="F129" s="185"/>
      <c r="G129" s="185"/>
      <c r="H129" s="185"/>
      <c r="I129" s="185"/>
      <c r="J129" s="185"/>
      <c r="K129" s="185"/>
      <c r="L129" s="185"/>
      <c r="M129" s="185"/>
      <c r="N129" s="185"/>
      <c r="O129" s="185"/>
      <c r="P129" s="185"/>
      <c r="Q129" s="185"/>
      <c r="R129" s="185"/>
      <c r="S129" s="185"/>
      <c r="T129" s="185"/>
      <c r="U129" s="185"/>
      <c r="V129" s="185"/>
      <c r="W129" s="185"/>
      <c r="X129" s="185"/>
      <c r="Y129" s="185"/>
      <c r="Z129" s="185"/>
      <c r="AA129" s="185"/>
      <c r="AB129" s="185"/>
      <c r="AC129" s="185"/>
      <c r="AD129" s="185"/>
      <c r="AE129" s="185"/>
      <c r="AF129" s="185"/>
      <c r="AG129" s="185"/>
      <c r="AH129" s="185"/>
      <c r="AI129" s="185"/>
      <c r="AJ129" s="185"/>
      <c r="AK129" s="185"/>
      <c r="AL129" s="185"/>
      <c r="AM129" s="185"/>
      <c r="AN129" s="185"/>
      <c r="AO129" s="185"/>
      <c r="AP129" s="185"/>
      <c r="AQ129" s="185"/>
      <c r="AR129" s="185"/>
      <c r="AS129" s="185"/>
      <c r="AT129" s="185"/>
      <c r="AU129" s="185"/>
      <c r="AV129" s="185"/>
      <c r="AW129" s="185"/>
      <c r="AX129" s="185"/>
      <c r="AY129" s="185"/>
      <c r="AZ129" s="185"/>
      <c r="BA129" s="185"/>
      <c r="BB129" s="185"/>
      <c r="BC129" s="185"/>
      <c r="BD129" s="185"/>
      <c r="BE129" s="185"/>
      <c r="BF129" s="185"/>
      <c r="BG129" s="185"/>
      <c r="BH129" s="185"/>
      <c r="BI129" s="185"/>
      <c r="BJ129" s="185"/>
      <c r="BK129" s="185"/>
      <c r="BL129" s="185"/>
    </row>
    <row r="130" spans="1:64" customFormat="1">
      <c r="A130" s="185"/>
      <c r="B130" s="185"/>
      <c r="C130" s="185"/>
      <c r="D130" s="185"/>
      <c r="E130" s="185"/>
      <c r="F130" s="185"/>
      <c r="G130" s="185"/>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5"/>
      <c r="AJ130" s="185"/>
      <c r="AK130" s="185"/>
      <c r="AL130" s="185"/>
      <c r="AM130" s="185"/>
      <c r="AN130" s="185"/>
      <c r="AO130" s="185"/>
      <c r="AP130" s="185"/>
      <c r="AQ130" s="185"/>
      <c r="AR130" s="185"/>
      <c r="AS130" s="185"/>
      <c r="AT130" s="185"/>
      <c r="AU130" s="185"/>
      <c r="AV130" s="185"/>
      <c r="AW130" s="185"/>
      <c r="AX130" s="185"/>
      <c r="AY130" s="185"/>
      <c r="AZ130" s="185"/>
      <c r="BA130" s="185"/>
      <c r="BB130" s="185"/>
      <c r="BC130" s="185"/>
      <c r="BD130" s="185"/>
      <c r="BE130" s="185"/>
      <c r="BF130" s="185"/>
      <c r="BG130" s="185"/>
      <c r="BH130" s="185"/>
      <c r="BI130" s="185"/>
      <c r="BJ130" s="185"/>
      <c r="BK130" s="185"/>
      <c r="BL130" s="185"/>
    </row>
    <row r="131" spans="1:64" customFormat="1">
      <c r="A131" s="185"/>
      <c r="B131" s="185"/>
      <c r="C131" s="185"/>
      <c r="D131" s="185"/>
      <c r="E131" s="185"/>
      <c r="F131" s="185"/>
      <c r="G131" s="185"/>
      <c r="H131" s="185"/>
      <c r="I131" s="185"/>
      <c r="J131" s="185"/>
      <c r="K131" s="185"/>
      <c r="L131" s="185"/>
      <c r="M131" s="185"/>
      <c r="N131" s="185"/>
      <c r="O131" s="185"/>
      <c r="P131" s="185"/>
      <c r="Q131" s="185"/>
      <c r="R131" s="185"/>
      <c r="S131" s="185"/>
      <c r="T131" s="185"/>
      <c r="U131" s="185"/>
      <c r="V131" s="185"/>
      <c r="W131" s="185"/>
      <c r="X131" s="185"/>
      <c r="Y131" s="185"/>
      <c r="Z131" s="185"/>
      <c r="AA131" s="185"/>
      <c r="AB131" s="185"/>
      <c r="AC131" s="185"/>
      <c r="AD131" s="185"/>
      <c r="AE131" s="185"/>
      <c r="AF131" s="185"/>
      <c r="AG131" s="185"/>
      <c r="AH131" s="185"/>
      <c r="AI131" s="185"/>
      <c r="AJ131" s="185"/>
      <c r="AK131" s="185"/>
      <c r="AL131" s="185"/>
      <c r="AM131" s="185"/>
      <c r="AN131" s="185"/>
      <c r="AO131" s="185"/>
      <c r="AP131" s="185"/>
      <c r="AQ131" s="185"/>
      <c r="AR131" s="185"/>
      <c r="AS131" s="185"/>
      <c r="AT131" s="185"/>
      <c r="AU131" s="185"/>
      <c r="AV131" s="185"/>
      <c r="AW131" s="185"/>
      <c r="AX131" s="185"/>
      <c r="AY131" s="185"/>
      <c r="AZ131" s="185"/>
      <c r="BA131" s="185"/>
      <c r="BB131" s="185"/>
      <c r="BC131" s="185"/>
      <c r="BD131" s="185"/>
      <c r="BE131" s="185"/>
      <c r="BF131" s="185"/>
      <c r="BG131" s="185"/>
      <c r="BH131" s="185"/>
      <c r="BI131" s="185"/>
      <c r="BJ131" s="185"/>
      <c r="BK131" s="185"/>
      <c r="BL131" s="185"/>
    </row>
    <row r="132" spans="1:64" customFormat="1">
      <c r="A132" s="185"/>
      <c r="B132" s="185"/>
      <c r="C132" s="185"/>
      <c r="D132" s="185"/>
      <c r="E132" s="185"/>
      <c r="F132" s="185"/>
      <c r="G132" s="185"/>
      <c r="H132" s="185"/>
      <c r="I132" s="185"/>
      <c r="J132" s="185"/>
      <c r="K132" s="185"/>
      <c r="L132" s="185"/>
      <c r="M132" s="185"/>
      <c r="N132" s="185"/>
      <c r="O132" s="185"/>
      <c r="P132" s="185"/>
      <c r="Q132" s="185"/>
      <c r="R132" s="185"/>
      <c r="S132" s="185"/>
      <c r="T132" s="185"/>
      <c r="U132" s="185"/>
      <c r="V132" s="185"/>
      <c r="W132" s="185"/>
      <c r="X132" s="185"/>
      <c r="Y132" s="185"/>
      <c r="Z132" s="185"/>
      <c r="AA132" s="185"/>
      <c r="AB132" s="185"/>
      <c r="AC132" s="185"/>
      <c r="AD132" s="185"/>
      <c r="AE132" s="185"/>
      <c r="AF132" s="185"/>
      <c r="AG132" s="185"/>
      <c r="AH132" s="185"/>
      <c r="AI132" s="185"/>
      <c r="AJ132" s="185"/>
      <c r="AK132" s="185"/>
      <c r="AL132" s="185"/>
      <c r="AM132" s="185"/>
      <c r="AN132" s="185"/>
      <c r="AO132" s="185"/>
      <c r="AP132" s="185"/>
      <c r="AQ132" s="185"/>
      <c r="AR132" s="185"/>
      <c r="AS132" s="185"/>
      <c r="AT132" s="185"/>
      <c r="AU132" s="185"/>
      <c r="AV132" s="185"/>
      <c r="AW132" s="185"/>
      <c r="AX132" s="185"/>
      <c r="AY132" s="185"/>
      <c r="AZ132" s="185"/>
      <c r="BA132" s="185"/>
      <c r="BB132" s="185"/>
      <c r="BC132" s="185"/>
      <c r="BD132" s="185"/>
      <c r="BE132" s="185"/>
      <c r="BF132" s="185"/>
      <c r="BG132" s="185"/>
      <c r="BH132" s="185"/>
      <c r="BI132" s="185"/>
      <c r="BJ132" s="185"/>
      <c r="BK132" s="185"/>
      <c r="BL132" s="185"/>
    </row>
    <row r="133" spans="1:64" customFormat="1">
      <c r="A133" s="185"/>
      <c r="B133" s="185"/>
      <c r="C133" s="185"/>
      <c r="D133" s="185"/>
      <c r="E133" s="185"/>
      <c r="F133" s="185"/>
      <c r="G133" s="185"/>
      <c r="H133" s="185"/>
      <c r="I133" s="185"/>
      <c r="J133" s="185"/>
      <c r="K133" s="185"/>
      <c r="L133" s="185"/>
      <c r="M133" s="185"/>
      <c r="N133" s="185"/>
      <c r="O133" s="185"/>
      <c r="P133" s="185"/>
      <c r="Q133" s="185"/>
      <c r="R133" s="185"/>
      <c r="S133" s="185"/>
      <c r="T133" s="185"/>
      <c r="U133" s="185"/>
      <c r="V133" s="185"/>
      <c r="W133" s="185"/>
      <c r="X133" s="185"/>
      <c r="Y133" s="185"/>
      <c r="Z133" s="185"/>
      <c r="AA133" s="185"/>
      <c r="AB133" s="185"/>
      <c r="AC133" s="185"/>
      <c r="AD133" s="185"/>
      <c r="AE133" s="185"/>
      <c r="AF133" s="185"/>
      <c r="AG133" s="185"/>
      <c r="AH133" s="185"/>
      <c r="AI133" s="185"/>
      <c r="AJ133" s="185"/>
      <c r="AK133" s="185"/>
      <c r="AL133" s="185"/>
      <c r="AM133" s="185"/>
      <c r="AN133" s="185"/>
      <c r="AO133" s="185"/>
      <c r="AP133" s="185"/>
      <c r="AQ133" s="185"/>
      <c r="AR133" s="185"/>
      <c r="AS133" s="185"/>
      <c r="AT133" s="185"/>
      <c r="AU133" s="185"/>
      <c r="AV133" s="185"/>
      <c r="AW133" s="185"/>
      <c r="AX133" s="185"/>
      <c r="AY133" s="185"/>
      <c r="AZ133" s="185"/>
      <c r="BA133" s="185"/>
      <c r="BB133" s="185"/>
      <c r="BC133" s="185"/>
      <c r="BD133" s="185"/>
      <c r="BE133" s="185"/>
      <c r="BF133" s="185"/>
      <c r="BG133" s="185"/>
      <c r="BH133" s="185"/>
      <c r="BI133" s="185"/>
      <c r="BJ133" s="185"/>
      <c r="BK133" s="185"/>
      <c r="BL133" s="185"/>
    </row>
    <row r="134" spans="1:64" customFormat="1">
      <c r="A134" s="185"/>
      <c r="B134" s="185"/>
      <c r="C134" s="185"/>
      <c r="D134" s="185"/>
      <c r="E134" s="185"/>
      <c r="F134" s="185"/>
      <c r="G134" s="185"/>
      <c r="H134" s="185"/>
      <c r="I134" s="185"/>
      <c r="J134" s="185"/>
      <c r="K134" s="185"/>
      <c r="L134" s="185"/>
      <c r="M134" s="185"/>
      <c r="N134" s="185"/>
      <c r="O134" s="185"/>
      <c r="P134" s="185"/>
      <c r="Q134" s="185"/>
      <c r="R134" s="185"/>
      <c r="S134" s="185"/>
      <c r="T134" s="185"/>
      <c r="U134" s="185"/>
      <c r="V134" s="185"/>
      <c r="W134" s="185"/>
      <c r="X134" s="185"/>
      <c r="Y134" s="185"/>
      <c r="Z134" s="185"/>
      <c r="AA134" s="185"/>
      <c r="AB134" s="185"/>
      <c r="AC134" s="185"/>
      <c r="AD134" s="185"/>
      <c r="AE134" s="185"/>
      <c r="AF134" s="185"/>
      <c r="AG134" s="185"/>
      <c r="AH134" s="185"/>
      <c r="AI134" s="185"/>
      <c r="AJ134" s="185"/>
      <c r="AK134" s="185"/>
      <c r="AL134" s="185"/>
      <c r="AM134" s="185"/>
      <c r="AN134" s="185"/>
      <c r="AO134" s="185"/>
      <c r="AP134" s="185"/>
      <c r="AQ134" s="185"/>
      <c r="AR134" s="185"/>
      <c r="AS134" s="185"/>
      <c r="AT134" s="185"/>
      <c r="AU134" s="185"/>
      <c r="AV134" s="185"/>
      <c r="AW134" s="185"/>
      <c r="AX134" s="185"/>
      <c r="AY134" s="185"/>
      <c r="AZ134" s="185"/>
      <c r="BA134" s="185"/>
      <c r="BB134" s="185"/>
      <c r="BC134" s="185"/>
      <c r="BD134" s="185"/>
      <c r="BE134" s="185"/>
      <c r="BF134" s="185"/>
      <c r="BG134" s="185"/>
      <c r="BH134" s="185"/>
      <c r="BI134" s="185"/>
      <c r="BJ134" s="185"/>
      <c r="BK134" s="185"/>
      <c r="BL134" s="185"/>
    </row>
    <row r="135" spans="1:64" customFormat="1">
      <c r="A135" s="185"/>
      <c r="B135" s="185"/>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c r="AV135" s="185"/>
      <c r="AW135" s="185"/>
      <c r="AX135" s="185"/>
      <c r="AY135" s="185"/>
      <c r="AZ135" s="185"/>
      <c r="BA135" s="185"/>
      <c r="BB135" s="185"/>
      <c r="BC135" s="185"/>
      <c r="BD135" s="185"/>
      <c r="BE135" s="185"/>
      <c r="BF135" s="185"/>
      <c r="BG135" s="185"/>
      <c r="BH135" s="185"/>
      <c r="BI135" s="185"/>
      <c r="BJ135" s="185"/>
      <c r="BK135" s="185"/>
      <c r="BL135" s="185"/>
    </row>
    <row r="136" spans="1:64" customFormat="1">
      <c r="A136" s="185"/>
      <c r="B136" s="185"/>
      <c r="C136" s="185"/>
      <c r="D136" s="185"/>
      <c r="E136" s="185"/>
      <c r="F136" s="185"/>
      <c r="G136" s="185"/>
      <c r="H136" s="185"/>
      <c r="I136" s="185"/>
      <c r="J136" s="185"/>
      <c r="K136" s="185"/>
      <c r="L136" s="185"/>
      <c r="M136" s="185"/>
      <c r="N136" s="185"/>
      <c r="O136" s="185"/>
      <c r="P136" s="185"/>
      <c r="Q136" s="185"/>
      <c r="R136" s="185"/>
      <c r="S136" s="185"/>
      <c r="T136" s="185"/>
      <c r="U136" s="185"/>
      <c r="V136" s="185"/>
      <c r="W136" s="185"/>
      <c r="X136" s="185"/>
      <c r="Y136" s="185"/>
      <c r="Z136" s="185"/>
      <c r="AA136" s="185"/>
      <c r="AB136" s="185"/>
      <c r="AC136" s="185"/>
      <c r="AD136" s="185"/>
      <c r="AE136" s="185"/>
      <c r="AF136" s="185"/>
      <c r="AG136" s="185"/>
      <c r="AH136" s="185"/>
      <c r="AI136" s="185"/>
      <c r="AJ136" s="185"/>
      <c r="AK136" s="185"/>
      <c r="AL136" s="185"/>
      <c r="AM136" s="185"/>
      <c r="AN136" s="185"/>
      <c r="AO136" s="185"/>
      <c r="AP136" s="185"/>
      <c r="AQ136" s="185"/>
      <c r="AR136" s="185"/>
      <c r="AS136" s="185"/>
      <c r="AT136" s="185"/>
      <c r="AU136" s="185"/>
      <c r="AV136" s="185"/>
      <c r="AW136" s="185"/>
      <c r="AX136" s="185"/>
      <c r="AY136" s="185"/>
      <c r="AZ136" s="185"/>
      <c r="BA136" s="185"/>
      <c r="BB136" s="185"/>
      <c r="BC136" s="185"/>
      <c r="BD136" s="185"/>
      <c r="BE136" s="185"/>
      <c r="BF136" s="185"/>
      <c r="BG136" s="185"/>
      <c r="BH136" s="185"/>
      <c r="BI136" s="185"/>
      <c r="BJ136" s="185"/>
      <c r="BK136" s="185"/>
      <c r="BL136" s="185"/>
    </row>
    <row r="137" spans="1:64" customFormat="1">
      <c r="A137" s="185"/>
      <c r="B137" s="185"/>
      <c r="C137" s="185"/>
      <c r="D137" s="185"/>
      <c r="E137" s="185"/>
      <c r="F137" s="185"/>
      <c r="G137" s="185"/>
      <c r="H137" s="185"/>
      <c r="I137" s="185"/>
      <c r="J137" s="185"/>
      <c r="K137" s="185"/>
      <c r="L137" s="185"/>
      <c r="M137" s="185"/>
      <c r="N137" s="185"/>
      <c r="O137" s="185"/>
      <c r="P137" s="185"/>
      <c r="Q137" s="185"/>
      <c r="R137" s="185"/>
      <c r="S137" s="185"/>
      <c r="T137" s="185"/>
      <c r="U137" s="185"/>
      <c r="V137" s="185"/>
      <c r="W137" s="185"/>
      <c r="X137" s="185"/>
      <c r="Y137" s="185"/>
      <c r="Z137" s="185"/>
      <c r="AA137" s="185"/>
      <c r="AB137" s="185"/>
      <c r="AC137" s="185"/>
      <c r="AD137" s="185"/>
      <c r="AE137" s="185"/>
      <c r="AF137" s="185"/>
      <c r="AG137" s="185"/>
      <c r="AH137" s="185"/>
      <c r="AI137" s="185"/>
      <c r="AJ137" s="185"/>
      <c r="AK137" s="185"/>
      <c r="AL137" s="185"/>
      <c r="AM137" s="185"/>
      <c r="AN137" s="185"/>
      <c r="AO137" s="185"/>
      <c r="AP137" s="185"/>
      <c r="AQ137" s="185"/>
      <c r="AR137" s="185"/>
      <c r="AS137" s="185"/>
      <c r="AT137" s="185"/>
      <c r="AU137" s="185"/>
      <c r="AV137" s="185"/>
      <c r="AW137" s="185"/>
      <c r="AX137" s="185"/>
      <c r="AY137" s="185"/>
      <c r="AZ137" s="185"/>
      <c r="BA137" s="185"/>
      <c r="BB137" s="185"/>
      <c r="BC137" s="185"/>
      <c r="BD137" s="185"/>
      <c r="BE137" s="185"/>
      <c r="BF137" s="185"/>
      <c r="BG137" s="185"/>
      <c r="BH137" s="185"/>
      <c r="BI137" s="185"/>
      <c r="BJ137" s="185"/>
      <c r="BK137" s="185"/>
      <c r="BL137" s="185"/>
    </row>
    <row r="138" spans="1:64" customFormat="1">
      <c r="A138" s="185"/>
      <c r="B138" s="185"/>
      <c r="C138" s="185"/>
      <c r="D138" s="185"/>
      <c r="E138" s="185"/>
      <c r="F138" s="185"/>
      <c r="G138" s="185"/>
      <c r="H138" s="185"/>
      <c r="I138" s="185"/>
      <c r="J138" s="185"/>
      <c r="K138" s="185"/>
      <c r="L138" s="185"/>
      <c r="M138" s="185"/>
      <c r="N138" s="185"/>
      <c r="O138" s="185"/>
      <c r="P138" s="185"/>
      <c r="Q138" s="185"/>
      <c r="R138" s="185"/>
      <c r="S138" s="185"/>
      <c r="T138" s="185"/>
      <c r="U138" s="185"/>
      <c r="V138" s="185"/>
      <c r="W138" s="185"/>
      <c r="X138" s="185"/>
      <c r="Y138" s="185"/>
      <c r="Z138" s="185"/>
      <c r="AA138" s="185"/>
      <c r="AB138" s="185"/>
      <c r="AC138" s="185"/>
      <c r="AD138" s="185"/>
      <c r="AE138" s="185"/>
      <c r="AF138" s="185"/>
      <c r="AG138" s="185"/>
      <c r="AH138" s="185"/>
      <c r="AI138" s="185"/>
      <c r="AJ138" s="185"/>
      <c r="AK138" s="185"/>
      <c r="AL138" s="185"/>
      <c r="AM138" s="185"/>
      <c r="AN138" s="185"/>
      <c r="AO138" s="185"/>
      <c r="AP138" s="185"/>
      <c r="AQ138" s="185"/>
      <c r="AR138" s="185"/>
      <c r="AS138" s="185"/>
      <c r="AT138" s="185"/>
      <c r="AU138" s="185"/>
      <c r="AV138" s="185"/>
      <c r="AW138" s="185"/>
      <c r="AX138" s="185"/>
      <c r="AY138" s="185"/>
      <c r="AZ138" s="185"/>
      <c r="BA138" s="185"/>
      <c r="BB138" s="185"/>
      <c r="BC138" s="185"/>
      <c r="BD138" s="185"/>
      <c r="BE138" s="185"/>
      <c r="BF138" s="185"/>
      <c r="BG138" s="185"/>
      <c r="BH138" s="185"/>
      <c r="BI138" s="185"/>
      <c r="BJ138" s="185"/>
      <c r="BK138" s="185"/>
      <c r="BL138" s="185"/>
    </row>
    <row r="139" spans="1:64" customFormat="1">
      <c r="A139" s="185"/>
      <c r="B139" s="185"/>
      <c r="C139" s="185"/>
      <c r="D139" s="185"/>
      <c r="E139" s="185"/>
      <c r="F139" s="185"/>
      <c r="G139" s="185"/>
      <c r="H139" s="185"/>
      <c r="I139" s="185"/>
      <c r="J139" s="185"/>
      <c r="K139" s="185"/>
      <c r="L139" s="185"/>
      <c r="M139" s="185"/>
      <c r="N139" s="185"/>
      <c r="O139" s="185"/>
      <c r="P139" s="185"/>
      <c r="Q139" s="185"/>
      <c r="R139" s="185"/>
      <c r="S139" s="185"/>
      <c r="T139" s="185"/>
      <c r="U139" s="185"/>
      <c r="V139" s="185"/>
      <c r="W139" s="185"/>
      <c r="X139" s="185"/>
      <c r="Y139" s="185"/>
      <c r="Z139" s="185"/>
      <c r="AA139" s="185"/>
      <c r="AB139" s="185"/>
      <c r="AC139" s="185"/>
      <c r="AD139" s="185"/>
      <c r="AE139" s="185"/>
      <c r="AF139" s="185"/>
      <c r="AG139" s="185"/>
      <c r="AH139" s="185"/>
      <c r="AI139" s="185"/>
      <c r="AJ139" s="185"/>
      <c r="AK139" s="185"/>
      <c r="AL139" s="185"/>
      <c r="AM139" s="185"/>
      <c r="AN139" s="185"/>
      <c r="AO139" s="185"/>
      <c r="AP139" s="185"/>
      <c r="AQ139" s="185"/>
      <c r="AR139" s="185"/>
      <c r="AS139" s="185"/>
      <c r="AT139" s="185"/>
      <c r="AU139" s="185"/>
      <c r="AV139" s="185"/>
      <c r="AW139" s="185"/>
      <c r="AX139" s="185"/>
      <c r="AY139" s="185"/>
      <c r="AZ139" s="185"/>
      <c r="BA139" s="185"/>
      <c r="BB139" s="185"/>
      <c r="BC139" s="185"/>
      <c r="BD139" s="185"/>
      <c r="BE139" s="185"/>
      <c r="BF139" s="185"/>
      <c r="BG139" s="185"/>
      <c r="BH139" s="185"/>
      <c r="BI139" s="185"/>
      <c r="BJ139" s="185"/>
      <c r="BK139" s="185"/>
      <c r="BL139" s="185"/>
    </row>
    <row r="140" spans="1:64" customFormat="1">
      <c r="A140" s="185"/>
      <c r="B140" s="185"/>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5"/>
      <c r="AJ140" s="185"/>
      <c r="AK140" s="185"/>
      <c r="AL140" s="185"/>
      <c r="AM140" s="185"/>
      <c r="AN140" s="185"/>
      <c r="AO140" s="185"/>
      <c r="AP140" s="185"/>
      <c r="AQ140" s="185"/>
      <c r="AR140" s="185"/>
      <c r="AS140" s="185"/>
      <c r="AT140" s="185"/>
      <c r="AU140" s="185"/>
      <c r="AV140" s="185"/>
      <c r="AW140" s="185"/>
      <c r="AX140" s="185"/>
      <c r="AY140" s="185"/>
      <c r="AZ140" s="185"/>
      <c r="BA140" s="185"/>
      <c r="BB140" s="185"/>
      <c r="BC140" s="185"/>
      <c r="BD140" s="185"/>
      <c r="BE140" s="185"/>
      <c r="BF140" s="185"/>
      <c r="BG140" s="185"/>
      <c r="BH140" s="185"/>
      <c r="BI140" s="185"/>
      <c r="BJ140" s="185"/>
      <c r="BK140" s="185"/>
      <c r="BL140" s="185"/>
    </row>
    <row r="141" spans="1:64" customFormat="1">
      <c r="A141" s="185"/>
      <c r="B141" s="185"/>
      <c r="C141" s="185"/>
      <c r="D141" s="185"/>
      <c r="E141" s="185"/>
      <c r="F141" s="185"/>
      <c r="G141" s="185"/>
      <c r="H141" s="185"/>
      <c r="I141" s="185"/>
      <c r="J141" s="185"/>
      <c r="K141" s="185"/>
      <c r="L141" s="185"/>
      <c r="M141" s="185"/>
      <c r="N141" s="185"/>
      <c r="O141" s="185"/>
      <c r="P141" s="185"/>
      <c r="Q141" s="185"/>
      <c r="R141" s="185"/>
      <c r="S141" s="185"/>
      <c r="T141" s="185"/>
      <c r="U141" s="185"/>
      <c r="V141" s="185"/>
      <c r="W141" s="185"/>
      <c r="X141" s="185"/>
      <c r="Y141" s="185"/>
      <c r="Z141" s="185"/>
      <c r="AA141" s="185"/>
      <c r="AB141" s="185"/>
      <c r="AC141" s="185"/>
      <c r="AD141" s="185"/>
      <c r="AE141" s="185"/>
      <c r="AF141" s="185"/>
      <c r="AG141" s="185"/>
      <c r="AH141" s="185"/>
      <c r="AI141" s="185"/>
      <c r="AJ141" s="185"/>
      <c r="AK141" s="185"/>
      <c r="AL141" s="185"/>
      <c r="AM141" s="185"/>
      <c r="AN141" s="185"/>
      <c r="AO141" s="185"/>
      <c r="AP141" s="185"/>
      <c r="AQ141" s="185"/>
      <c r="AR141" s="185"/>
      <c r="AS141" s="185"/>
      <c r="AT141" s="185"/>
      <c r="AU141" s="185"/>
      <c r="AV141" s="185"/>
      <c r="AW141" s="185"/>
      <c r="AX141" s="185"/>
      <c r="AY141" s="185"/>
      <c r="AZ141" s="185"/>
      <c r="BA141" s="185"/>
      <c r="BB141" s="185"/>
      <c r="BC141" s="185"/>
      <c r="BD141" s="185"/>
      <c r="BE141" s="185"/>
      <c r="BF141" s="185"/>
      <c r="BG141" s="185"/>
      <c r="BH141" s="185"/>
      <c r="BI141" s="185"/>
      <c r="BJ141" s="185"/>
      <c r="BK141" s="185"/>
      <c r="BL141" s="185"/>
    </row>
    <row r="142" spans="1:64" customFormat="1">
      <c r="A142" s="185"/>
      <c r="B142" s="185"/>
      <c r="C142" s="185"/>
      <c r="D142" s="185"/>
      <c r="E142" s="185"/>
      <c r="F142" s="185"/>
      <c r="G142" s="185"/>
      <c r="H142" s="185"/>
      <c r="I142" s="185"/>
      <c r="J142" s="185"/>
      <c r="K142" s="185"/>
      <c r="L142" s="185"/>
      <c r="M142" s="185"/>
      <c r="N142" s="185"/>
      <c r="O142" s="185"/>
      <c r="P142" s="185"/>
      <c r="Q142" s="185"/>
      <c r="R142" s="185"/>
      <c r="S142" s="185"/>
      <c r="T142" s="185"/>
      <c r="U142" s="185"/>
      <c r="V142" s="185"/>
      <c r="W142" s="185"/>
      <c r="X142" s="185"/>
      <c r="Y142" s="185"/>
      <c r="Z142" s="185"/>
      <c r="AA142" s="185"/>
      <c r="AB142" s="185"/>
      <c r="AC142" s="185"/>
      <c r="AD142" s="185"/>
      <c r="AE142" s="185"/>
      <c r="AF142" s="185"/>
      <c r="AG142" s="185"/>
      <c r="AH142" s="185"/>
      <c r="AI142" s="185"/>
      <c r="AJ142" s="185"/>
      <c r="AK142" s="185"/>
      <c r="AL142" s="185"/>
      <c r="AM142" s="185"/>
      <c r="AN142" s="185"/>
      <c r="AO142" s="185"/>
      <c r="AP142" s="185"/>
      <c r="AQ142" s="185"/>
      <c r="AR142" s="185"/>
      <c r="AS142" s="185"/>
      <c r="AT142" s="185"/>
      <c r="AU142" s="185"/>
      <c r="AV142" s="185"/>
      <c r="AW142" s="185"/>
      <c r="AX142" s="185"/>
      <c r="AY142" s="185"/>
      <c r="AZ142" s="185"/>
      <c r="BA142" s="185"/>
      <c r="BB142" s="185"/>
      <c r="BC142" s="185"/>
      <c r="BD142" s="185"/>
      <c r="BE142" s="185"/>
      <c r="BF142" s="185"/>
      <c r="BG142" s="185"/>
      <c r="BH142" s="185"/>
      <c r="BI142" s="185"/>
      <c r="BJ142" s="185"/>
      <c r="BK142" s="185"/>
      <c r="BL142" s="185"/>
    </row>
    <row r="143" spans="1:64" customFormat="1">
      <c r="A143" s="185"/>
      <c r="B143" s="185"/>
      <c r="C143" s="185"/>
      <c r="D143" s="185"/>
      <c r="E143" s="185"/>
      <c r="F143" s="185"/>
      <c r="G143" s="185"/>
      <c r="H143" s="185"/>
      <c r="I143" s="185"/>
      <c r="J143" s="185"/>
      <c r="K143" s="185"/>
      <c r="L143" s="185"/>
      <c r="M143" s="185"/>
      <c r="N143" s="185"/>
      <c r="O143" s="185"/>
      <c r="P143" s="185"/>
      <c r="Q143" s="185"/>
      <c r="R143" s="185"/>
      <c r="S143" s="185"/>
      <c r="T143" s="185"/>
      <c r="U143" s="185"/>
      <c r="V143" s="185"/>
      <c r="W143" s="185"/>
      <c r="X143" s="185"/>
      <c r="Y143" s="185"/>
      <c r="Z143" s="185"/>
      <c r="AA143" s="185"/>
      <c r="AB143" s="185"/>
      <c r="AC143" s="185"/>
      <c r="AD143" s="185"/>
      <c r="AE143" s="185"/>
      <c r="AF143" s="185"/>
      <c r="AG143" s="185"/>
      <c r="AH143" s="185"/>
      <c r="AI143" s="185"/>
      <c r="AJ143" s="185"/>
      <c r="AK143" s="185"/>
      <c r="AL143" s="185"/>
      <c r="AM143" s="185"/>
      <c r="AN143" s="185"/>
      <c r="AO143" s="185"/>
      <c r="AP143" s="185"/>
      <c r="AQ143" s="185"/>
      <c r="AR143" s="185"/>
      <c r="AS143" s="185"/>
      <c r="AT143" s="185"/>
      <c r="AU143" s="185"/>
      <c r="AV143" s="185"/>
      <c r="AW143" s="185"/>
      <c r="AX143" s="185"/>
      <c r="AY143" s="185"/>
      <c r="AZ143" s="185"/>
      <c r="BA143" s="185"/>
      <c r="BB143" s="185"/>
      <c r="BC143" s="185"/>
      <c r="BD143" s="185"/>
      <c r="BE143" s="185"/>
      <c r="BF143" s="185"/>
      <c r="BG143" s="185"/>
      <c r="BH143" s="185"/>
      <c r="BI143" s="185"/>
      <c r="BJ143" s="185"/>
      <c r="BK143" s="185"/>
      <c r="BL143" s="185"/>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47"/>
  </sheetPr>
  <dimension ref="A1:CG103"/>
  <sheetViews>
    <sheetView workbookViewId="0"/>
  </sheetViews>
  <sheetFormatPr defaultColWidth="9.6328125" defaultRowHeight="12.5"/>
  <cols>
    <col min="1" max="1" width="1.7265625" style="185" customWidth="1"/>
    <col min="2" max="16384" width="9.6328125" style="185"/>
  </cols>
  <sheetData>
    <row r="1" spans="2:41" s="43" customFormat="1" ht="9" customHeight="1"/>
    <row r="2" spans="2:41" s="176" customFormat="1" ht="15.5">
      <c r="B2" s="58" t="s">
        <v>141</v>
      </c>
      <c r="C2" s="58"/>
    </row>
    <row r="3" spans="2:41" s="176" customFormat="1" ht="9" customHeight="1"/>
    <row r="4" spans="2:41" s="59" customFormat="1" ht="13" hidden="1">
      <c r="B4" s="60" t="s">
        <v>117</v>
      </c>
      <c r="C4" s="60"/>
      <c r="D4" s="60">
        <v>2000</v>
      </c>
      <c r="E4" s="60">
        <f t="shared" ref="E4:R4" si="0">1+D4</f>
        <v>2001</v>
      </c>
      <c r="F4" s="60">
        <f t="shared" si="0"/>
        <v>2002</v>
      </c>
      <c r="G4" s="60">
        <f t="shared" si="0"/>
        <v>2003</v>
      </c>
      <c r="H4" s="60">
        <f t="shared" si="0"/>
        <v>2004</v>
      </c>
      <c r="I4" s="60">
        <f t="shared" si="0"/>
        <v>2005</v>
      </c>
      <c r="J4" s="60">
        <f t="shared" si="0"/>
        <v>2006</v>
      </c>
      <c r="K4" s="60">
        <f t="shared" si="0"/>
        <v>2007</v>
      </c>
      <c r="L4" s="60">
        <f t="shared" si="0"/>
        <v>2008</v>
      </c>
      <c r="M4" s="60">
        <f t="shared" si="0"/>
        <v>2009</v>
      </c>
      <c r="N4" s="60">
        <f t="shared" si="0"/>
        <v>2010</v>
      </c>
      <c r="O4" s="60">
        <f t="shared" si="0"/>
        <v>2011</v>
      </c>
      <c r="P4" s="60">
        <f t="shared" si="0"/>
        <v>2012</v>
      </c>
      <c r="Q4" s="60">
        <f t="shared" si="0"/>
        <v>2013</v>
      </c>
      <c r="R4" s="60">
        <f t="shared" si="0"/>
        <v>2014</v>
      </c>
      <c r="S4" s="60">
        <f>1+R4</f>
        <v>2015</v>
      </c>
      <c r="T4" s="60">
        <f>1+S4</f>
        <v>2016</v>
      </c>
      <c r="U4" s="60">
        <f>1+T4</f>
        <v>2017</v>
      </c>
      <c r="V4" s="60"/>
      <c r="W4" s="60"/>
      <c r="X4" s="60">
        <v>2000</v>
      </c>
      <c r="Y4" s="60">
        <f t="shared" ref="Y4:AL4" si="1">1+X4</f>
        <v>2001</v>
      </c>
      <c r="Z4" s="60">
        <f t="shared" si="1"/>
        <v>2002</v>
      </c>
      <c r="AA4" s="60">
        <f t="shared" si="1"/>
        <v>2003</v>
      </c>
      <c r="AB4" s="60">
        <f t="shared" si="1"/>
        <v>2004</v>
      </c>
      <c r="AC4" s="60">
        <f t="shared" si="1"/>
        <v>2005</v>
      </c>
      <c r="AD4" s="60">
        <f t="shared" si="1"/>
        <v>2006</v>
      </c>
      <c r="AE4" s="60">
        <f t="shared" si="1"/>
        <v>2007</v>
      </c>
      <c r="AF4" s="60">
        <f t="shared" si="1"/>
        <v>2008</v>
      </c>
      <c r="AG4" s="60">
        <f t="shared" si="1"/>
        <v>2009</v>
      </c>
      <c r="AH4" s="60">
        <f t="shared" si="1"/>
        <v>2010</v>
      </c>
      <c r="AI4" s="60">
        <f t="shared" si="1"/>
        <v>2011</v>
      </c>
      <c r="AJ4" s="60">
        <f t="shared" si="1"/>
        <v>2012</v>
      </c>
      <c r="AK4" s="60">
        <f t="shared" si="1"/>
        <v>2013</v>
      </c>
      <c r="AL4" s="60">
        <f t="shared" si="1"/>
        <v>2014</v>
      </c>
      <c r="AM4" s="60">
        <f>1+AL4</f>
        <v>2015</v>
      </c>
      <c r="AN4" s="60">
        <f>1+AM4</f>
        <v>2016</v>
      </c>
      <c r="AO4" s="60">
        <f>1+AN4</f>
        <v>2017</v>
      </c>
    </row>
    <row r="5" spans="2:41" s="15" customFormat="1" hidden="1">
      <c r="B5" s="61" t="str">
        <f>'2000AllExports'!$B$2</f>
        <v>Logs</v>
      </c>
      <c r="C5" s="61"/>
      <c r="D5" s="24">
        <f>SUM('2000AllExports'!$B$50:$B$50)</f>
        <v>0</v>
      </c>
      <c r="E5" s="24">
        <f>SUM('2001AllExports'!$B$50:$B$50)</f>
        <v>0</v>
      </c>
      <c r="F5" s="24">
        <f>SUM('2002AllExports'!$B$50:$B$50)</f>
        <v>0</v>
      </c>
      <c r="G5" s="24">
        <f>SUM('2003AllExports'!$B$50:$B$50)</f>
        <v>0</v>
      </c>
      <c r="H5" s="24">
        <f>SUM('2004AllExports'!$B$50:$B$50)</f>
        <v>0</v>
      </c>
      <c r="I5" s="24">
        <f>SUM('2005AllExports'!$B$50:$B$50)</f>
        <v>0</v>
      </c>
      <c r="J5" s="24">
        <f>SUM('2006AllExports'!$B$50:$B$50)</f>
        <v>0</v>
      </c>
      <c r="K5" s="24">
        <f>SUM('2007AllExports'!$B$50:$B$50)</f>
        <v>0</v>
      </c>
      <c r="L5" s="24">
        <f>SUM('2008AllExports'!$B$50:$B$50)</f>
        <v>0</v>
      </c>
      <c r="M5" s="24">
        <f>SUM('2009AllExports'!$B$50:$B$50)</f>
        <v>0</v>
      </c>
      <c r="N5" s="24">
        <f>SUM('2010AllExports'!$B$50:$B$50)</f>
        <v>0</v>
      </c>
      <c r="O5" s="24">
        <f>SUM('2011AllExports'!$B$50:$B$50)</f>
        <v>0</v>
      </c>
      <c r="P5" s="24">
        <f>SUM('2012AllExports'!$B$50:$B$50)</f>
        <v>0</v>
      </c>
      <c r="Q5" s="24">
        <f>SUM('2013AllExports'!$B$50:$B$50)</f>
        <v>0</v>
      </c>
      <c r="R5" s="24">
        <f>SUM('2014AllExports'!$B$50:$B$50)</f>
        <v>0</v>
      </c>
      <c r="S5" s="24">
        <f>SUM('2015AllExports'!$B$50:$B$50)</f>
        <v>0</v>
      </c>
      <c r="T5" s="24">
        <f>SUM('2016AllExports'!$B$50:$B$50)</f>
        <v>0</v>
      </c>
      <c r="U5" s="24">
        <f>SUM('2017AllExports'!$B$50:$B$50)</f>
        <v>0</v>
      </c>
      <c r="V5" s="24"/>
      <c r="W5" s="61" t="str">
        <f>'2000AllExports'!$S$2</f>
        <v>Logs</v>
      </c>
      <c r="X5" s="24">
        <f>1/1000*SUM('2000AllExports'!$S$50:$S$50)</f>
        <v>0</v>
      </c>
      <c r="Y5" s="24">
        <f>1/1000*SUM('2001AllExports'!$S$50:$S$50)</f>
        <v>0</v>
      </c>
      <c r="Z5" s="24">
        <f>1/1000*SUM('2002AllExports'!$S$50:$S$50)</f>
        <v>0</v>
      </c>
      <c r="AA5" s="24">
        <f>1/1000*SUM('2003AllExports'!$S$50:$S$50)</f>
        <v>0</v>
      </c>
      <c r="AB5" s="24">
        <f>1/1000*SUM('2004AllExports'!$S$50:$S$50)</f>
        <v>0</v>
      </c>
      <c r="AC5" s="24">
        <f>1/1000*SUM('2005AllExports'!$S$50:$S$50)</f>
        <v>0</v>
      </c>
      <c r="AD5" s="24">
        <f>1/1000*SUM('2006AllExports'!$S$50:$S$50)</f>
        <v>0</v>
      </c>
      <c r="AE5" s="24">
        <f>1/1000*SUM('2007AllExports'!$S$50:$S$50)</f>
        <v>0</v>
      </c>
      <c r="AF5" s="24">
        <f>1/1000*SUM('2008AllExports'!$S$50:$S$50)</f>
        <v>0</v>
      </c>
      <c r="AG5" s="24">
        <f>1/1000*SUM('2009AllExports'!$S$50:$S$50)</f>
        <v>0</v>
      </c>
      <c r="AH5" s="24">
        <f>1/1000*SUM('2010AllExports'!$S$50:$S$50)</f>
        <v>0</v>
      </c>
      <c r="AI5" s="24">
        <f>1/1000*SUM('2011AllExports'!$S$50:$S$50)</f>
        <v>0</v>
      </c>
      <c r="AJ5" s="24">
        <f>1/1000*SUM('2012AllExports'!$S$50:$S$50)</f>
        <v>0</v>
      </c>
      <c r="AK5" s="24">
        <f>1/1000*SUM('2013AllExports'!$S$50:$S$50)</f>
        <v>0</v>
      </c>
      <c r="AL5" s="24">
        <f>1/1000*SUM('2014AllExports'!$S$50:$S$50)</f>
        <v>0</v>
      </c>
      <c r="AM5" s="24">
        <f>1/1000*SUM('2015AllExports'!$S$50:$S$50)</f>
        <v>0</v>
      </c>
      <c r="AN5" s="24">
        <f>1/1000*SUM('2016AllExports'!$S$50:$S$50)</f>
        <v>0</v>
      </c>
      <c r="AO5" s="24">
        <f>1/1000*SUM('2017AllExports'!$S$50:$S$50)</f>
        <v>0</v>
      </c>
    </row>
    <row r="6" spans="2:41" s="15" customFormat="1" hidden="1">
      <c r="B6" s="61" t="str">
        <f>'2000AllExports'!$C$2</f>
        <v>Sawn wood</v>
      </c>
      <c r="C6" s="61"/>
      <c r="D6" s="24">
        <f>SUM('2000AllExports'!$C$50:$C$50)</f>
        <v>0.7092122411920001</v>
      </c>
      <c r="E6" s="24">
        <f>SUM('2001AllExports'!$C$50:$C$50)</f>
        <v>0.666021154344</v>
      </c>
      <c r="F6" s="24">
        <f>SUM('2002AllExports'!$C$50:$C$50)</f>
        <v>0.54182742250000004</v>
      </c>
      <c r="G6" s="24">
        <f>SUM('2003AllExports'!$C$50:$C$50)</f>
        <v>0.41539879144400005</v>
      </c>
      <c r="H6" s="24">
        <f>SUM('2004AllExports'!$C$50:$C$50)</f>
        <v>0.46070622925599997</v>
      </c>
      <c r="I6" s="24">
        <f>SUM('2005AllExports'!$C$50:$C$50)</f>
        <v>0.44120250974800002</v>
      </c>
      <c r="J6" s="24">
        <f>SUM('2006AllExports'!$C$50:$C$50)</f>
        <v>0.38669201953200005</v>
      </c>
      <c r="K6" s="24">
        <f>SUM('2007AllExports'!$C$50:$C$50)</f>
        <v>0.36643312633200004</v>
      </c>
      <c r="L6" s="24">
        <f>SUM('2008AllExports'!$C$50:$C$50)</f>
        <v>0.34358654548400003</v>
      </c>
      <c r="M6" s="24">
        <f>SUM('2009AllExports'!$C$50:$C$50)</f>
        <v>0.14462440865599999</v>
      </c>
      <c r="N6" s="24">
        <f>SUM('2010AllExports'!$C$50:$C$50)</f>
        <v>0.15540649997599998</v>
      </c>
      <c r="O6" s="24">
        <f>SUM('2011AllExports'!$C$50:$C$50)</f>
        <v>0.129894178596</v>
      </c>
      <c r="P6" s="24">
        <f>SUM('2012AllExports'!$C$50:$C$50)</f>
        <v>0.13117992305600001</v>
      </c>
      <c r="Q6" s="24">
        <f>SUM('2013AllExports'!$C$50:$C$50)</f>
        <v>0.11909229186400001</v>
      </c>
      <c r="R6" s="24">
        <f>SUM('2014AllExports'!$C$50:$C$50)</f>
        <v>0.14152552850800001</v>
      </c>
      <c r="S6" s="24">
        <f>SUM('2015AllExports'!$C$50:$C$50)</f>
        <v>0.124672490852</v>
      </c>
      <c r="T6" s="24">
        <f>SUM('2016AllExports'!$C$50:$C$50)</f>
        <v>0</v>
      </c>
      <c r="U6" s="24">
        <f>SUM('2017AllExports'!$C$50:$C$50)</f>
        <v>0</v>
      </c>
      <c r="V6" s="24"/>
      <c r="W6" s="61" t="str">
        <f>'2000AllExports'!$T$2</f>
        <v>Sawn wood</v>
      </c>
      <c r="X6" s="24">
        <f>1/1000*SUM('2000AllExports'!$T$50:$T$50)</f>
        <v>0.12025884699999997</v>
      </c>
      <c r="Y6" s="24">
        <f>1/1000*SUM('2001AllExports'!$T$50:$T$50)</f>
        <v>0.11445279199999998</v>
      </c>
      <c r="Z6" s="24">
        <f>1/1000*SUM('2002AllExports'!$T$50:$T$50)</f>
        <v>9.9996042000000007E-2</v>
      </c>
      <c r="AA6" s="24">
        <f>1/1000*SUM('2003AllExports'!$T$50:$T$50)</f>
        <v>9.4456641999999993E-2</v>
      </c>
      <c r="AB6" s="24">
        <f>1/1000*SUM('2004AllExports'!$T$50:$T$50)</f>
        <v>0.12391420800000004</v>
      </c>
      <c r="AC6" s="24">
        <f>1/1000*SUM('2005AllExports'!$T$50:$T$50)</f>
        <v>0.12711652899999998</v>
      </c>
      <c r="AD6" s="24">
        <f>1/1000*SUM('2006AllExports'!$T$50:$T$50)</f>
        <v>0.10774370600000001</v>
      </c>
      <c r="AE6" s="24">
        <f>1/1000*SUM('2007AllExports'!$T$50:$T$50)</f>
        <v>0.11836558700000001</v>
      </c>
      <c r="AF6" s="24">
        <f>1/1000*SUM('2008AllExports'!$T$50:$T$50)</f>
        <v>0.12257144000000002</v>
      </c>
      <c r="AG6" s="24">
        <f>1/1000*SUM('2009AllExports'!$T$50:$T$50)</f>
        <v>5.3846821000000003E-2</v>
      </c>
      <c r="AH6" s="24">
        <f>1/1000*SUM('2010AllExports'!$T$50:$T$50)</f>
        <v>4.9054076999999995E-2</v>
      </c>
      <c r="AI6" s="24">
        <f>1/1000*SUM('2011AllExports'!$T$50:$T$50)</f>
        <v>3.9763759999999995E-2</v>
      </c>
      <c r="AJ6" s="24">
        <f>1/1000*SUM('2012AllExports'!$T$50:$T$50)</f>
        <v>3.8489858999999994E-2</v>
      </c>
      <c r="AK6" s="24">
        <f>1/1000*SUM('2013AllExports'!$T$50:$T$50)</f>
        <v>3.5671395999999994E-2</v>
      </c>
      <c r="AL6" s="24">
        <f>1/1000*SUM('2014AllExports'!$T$50:$T$50)</f>
        <v>4.0684705999999994E-2</v>
      </c>
      <c r="AM6" s="24">
        <f>1/1000*SUM('2015AllExports'!$T$50:$T$50)</f>
        <v>4.2409830999999995E-2</v>
      </c>
      <c r="AN6" s="24">
        <f>1/1000*SUM('2016AllExports'!$T$50:$T$50)</f>
        <v>0</v>
      </c>
      <c r="AO6" s="24">
        <f>1/1000*SUM('2017AllExports'!$T$50:$T$50)</f>
        <v>0</v>
      </c>
    </row>
    <row r="7" spans="2:41" s="15" customFormat="1" hidden="1">
      <c r="B7" s="61" t="str">
        <f>'2000AllExports'!$D$2</f>
        <v>Veneer</v>
      </c>
      <c r="C7" s="61"/>
      <c r="D7" s="24">
        <f>SUM('2000AllExports'!$D$50:$D$50)</f>
        <v>0.16129523927999997</v>
      </c>
      <c r="E7" s="24">
        <f>SUM('2001AllExports'!$D$50:$D$50)</f>
        <v>0.17311239834</v>
      </c>
      <c r="F7" s="24">
        <f>SUM('2002AllExports'!$D$50:$D$50)</f>
        <v>0.12298453874</v>
      </c>
      <c r="G7" s="24">
        <f>SUM('2003AllExports'!$D$50:$D$50)</f>
        <v>0.12998715099999994</v>
      </c>
      <c r="H7" s="24">
        <f>SUM('2004AllExports'!$D$50:$D$50)</f>
        <v>0.14321219219999998</v>
      </c>
      <c r="I7" s="24">
        <f>SUM('2005AllExports'!$D$50:$D$50)</f>
        <v>0.15801913007999999</v>
      </c>
      <c r="J7" s="24">
        <f>SUM('2006AllExports'!$D$50:$D$50)</f>
        <v>0.14218819859999998</v>
      </c>
      <c r="K7" s="24">
        <f>SUM('2007AllExports'!$D$50:$D$50)</f>
        <v>0.15243706954</v>
      </c>
      <c r="L7" s="24">
        <f>SUM('2008AllExports'!$D$50:$D$50)</f>
        <v>0.14182110529999997</v>
      </c>
      <c r="M7" s="24">
        <f>SUM('2009AllExports'!$D$50:$D$50)</f>
        <v>7.5307648359999993E-2</v>
      </c>
      <c r="N7" s="24">
        <f>SUM('2010AllExports'!$D$50:$D$50)</f>
        <v>0.10613427131999997</v>
      </c>
      <c r="O7" s="24">
        <f>SUM('2011AllExports'!$D$50:$D$50)</f>
        <v>9.1303827019999978E-2</v>
      </c>
      <c r="P7" s="24">
        <f>SUM('2012AllExports'!$D$50:$D$50)</f>
        <v>8.4179530399999994E-2</v>
      </c>
      <c r="Q7" s="24">
        <f>SUM('2013AllExports'!$D$50:$D$50)</f>
        <v>7.6246479399999983E-2</v>
      </c>
      <c r="R7" s="24">
        <f>SUM('2014AllExports'!$D$50:$D$50)</f>
        <v>8.6061850139999993E-2</v>
      </c>
      <c r="S7" s="24">
        <f>SUM('2015AllExports'!$D$50:$D$50)</f>
        <v>8.4160394360000002E-2</v>
      </c>
      <c r="T7" s="24">
        <f>SUM('2016AllExports'!$D$50:$D$50)</f>
        <v>0</v>
      </c>
      <c r="U7" s="24">
        <f>SUM('2017AllExports'!$D$50:$D$50)</f>
        <v>0</v>
      </c>
      <c r="V7" s="24"/>
      <c r="W7" s="61" t="str">
        <f>'2000AllExports'!$U$2</f>
        <v>Veneer</v>
      </c>
      <c r="X7" s="24">
        <f>1/1000*SUM('2000AllExports'!$U$50:$U$50)</f>
        <v>3.6238138000000003E-2</v>
      </c>
      <c r="Y7" s="24">
        <f>1/1000*SUM('2001AllExports'!$U$50:$U$50)</f>
        <v>4.2083064999999989E-2</v>
      </c>
      <c r="Z7" s="24">
        <f>1/1000*SUM('2002AllExports'!$U$50:$U$50)</f>
        <v>3.4407734999999995E-2</v>
      </c>
      <c r="AA7" s="24">
        <f>1/1000*SUM('2003AllExports'!$U$50:$U$50)</f>
        <v>4.0684436000000004E-2</v>
      </c>
      <c r="AB7" s="24">
        <f>1/1000*SUM('2004AllExports'!$U$50:$U$50)</f>
        <v>4.6116309000000001E-2</v>
      </c>
      <c r="AC7" s="24">
        <f>1/1000*SUM('2005AllExports'!$U$50:$U$50)</f>
        <v>5.1240191999999997E-2</v>
      </c>
      <c r="AD7" s="24">
        <f>1/1000*SUM('2006AllExports'!$U$50:$U$50)</f>
        <v>4.8390175000000001E-2</v>
      </c>
      <c r="AE7" s="24">
        <f>1/1000*SUM('2007AllExports'!$U$50:$U$50)</f>
        <v>5.6941335999999995E-2</v>
      </c>
      <c r="AF7" s="24">
        <f>1/1000*SUM('2008AllExports'!$U$50:$U$50)</f>
        <v>5.7285567999999995E-2</v>
      </c>
      <c r="AG7" s="24">
        <f>1/1000*SUM('2009AllExports'!$U$50:$U$50)</f>
        <v>2.8106930999999998E-2</v>
      </c>
      <c r="AH7" s="24">
        <f>1/1000*SUM('2010AllExports'!$U$50:$U$50)</f>
        <v>3.6688290999999991E-2</v>
      </c>
      <c r="AI7" s="24">
        <f>1/1000*SUM('2011AllExports'!$U$50:$U$50)</f>
        <v>3.4246837000000002E-2</v>
      </c>
      <c r="AJ7" s="24">
        <f>1/1000*SUM('2012AllExports'!$U$50:$U$50)</f>
        <v>3.0504230999999996E-2</v>
      </c>
      <c r="AK7" s="24">
        <f>1/1000*SUM('2013AllExports'!$U$50:$U$50)</f>
        <v>3.1567733000000001E-2</v>
      </c>
      <c r="AL7" s="24">
        <f>1/1000*SUM('2014AllExports'!$U$50:$U$50)</f>
        <v>3.4021882000000003E-2</v>
      </c>
      <c r="AM7" s="24">
        <f>1/1000*SUM('2015AllExports'!$U$50:$U$50)</f>
        <v>3.0929775999999999E-2</v>
      </c>
      <c r="AN7" s="24">
        <f>1/1000*SUM('2016AllExports'!$U$50:$U$50)</f>
        <v>0</v>
      </c>
      <c r="AO7" s="24">
        <f>1/1000*SUM('2017AllExports'!$U$50:$U$50)</f>
        <v>0</v>
      </c>
    </row>
    <row r="8" spans="2:41" s="15" customFormat="1" hidden="1">
      <c r="B8" s="61" t="str">
        <f>'2000AllExports'!$E$2</f>
        <v>Plywood</v>
      </c>
      <c r="C8" s="61"/>
      <c r="D8" s="24">
        <f>SUM('2000AllExports'!$E$50:$E$50)</f>
        <v>3.3934182519999995E-2</v>
      </c>
      <c r="E8" s="24">
        <f>SUM('2001AllExports'!$E$50:$E$50)</f>
        <v>4.1460214459999992E-2</v>
      </c>
      <c r="F8" s="24">
        <f>SUM('2002AllExports'!$E$50:$E$50)</f>
        <v>3.1410604119999998E-2</v>
      </c>
      <c r="G8" s="24">
        <f>SUM('2003AllExports'!$E$50:$E$50)</f>
        <v>2.7193476380000001E-2</v>
      </c>
      <c r="H8" s="24">
        <f>SUM('2004AllExports'!$E$50:$E$50)</f>
        <v>3.2829368319999996E-2</v>
      </c>
      <c r="I8" s="24">
        <f>SUM('2005AllExports'!$E$50:$E$50)</f>
        <v>3.3272160179999996E-2</v>
      </c>
      <c r="J8" s="24">
        <f>SUM('2006AllExports'!$E$50:$E$50)</f>
        <v>3.4474263460000008E-2</v>
      </c>
      <c r="K8" s="24">
        <f>SUM('2007AllExports'!$E$50:$E$50)</f>
        <v>3.1666439559999995E-2</v>
      </c>
      <c r="L8" s="24">
        <f>SUM('2008AllExports'!$E$50:$E$50)</f>
        <v>3.075872478E-2</v>
      </c>
      <c r="M8" s="24">
        <f>SUM('2009AllExports'!$E$50:$E$50)</f>
        <v>2.0167684319999993E-2</v>
      </c>
      <c r="N8" s="24">
        <f>SUM('2010AllExports'!$E$50:$E$50)</f>
        <v>1.4521333819999998E-2</v>
      </c>
      <c r="O8" s="24">
        <f>SUM('2011AllExports'!$E$50:$E$50)</f>
        <v>1.0700987359999999E-2</v>
      </c>
      <c r="P8" s="24">
        <f>SUM('2012AllExports'!$E$50:$E$50)</f>
        <v>8.4733398399999982E-3</v>
      </c>
      <c r="Q8" s="24">
        <f>SUM('2013AllExports'!$E$50:$E$50)</f>
        <v>5.2332566999999993E-3</v>
      </c>
      <c r="R8" s="24">
        <f>SUM('2014AllExports'!$E$50:$E$50)</f>
        <v>0</v>
      </c>
      <c r="S8" s="24">
        <f>SUM('2015AllExports'!$E$50:$E$50)</f>
        <v>0</v>
      </c>
      <c r="T8" s="24">
        <f>SUM('2016AllExports'!$E$50:$E$50)</f>
        <v>0</v>
      </c>
      <c r="U8" s="24">
        <f>SUM('2017AllExports'!$E$50:$E$50)</f>
        <v>0</v>
      </c>
      <c r="V8" s="24"/>
      <c r="W8" s="61" t="str">
        <f>'2000AllExports'!$V$2</f>
        <v>Plywood</v>
      </c>
      <c r="X8" s="24">
        <f>1/1000*SUM('2000AllExports'!$V$50:$V$50)</f>
        <v>8.0912299999999996E-3</v>
      </c>
      <c r="Y8" s="24">
        <f>1/1000*SUM('2001AllExports'!$V$50:$V$50)</f>
        <v>9.2451189999999996E-3</v>
      </c>
      <c r="Z8" s="24">
        <f>1/1000*SUM('2002AllExports'!$V$50:$V$50)</f>
        <v>7.6241160000000002E-3</v>
      </c>
      <c r="AA8" s="24">
        <f>1/1000*SUM('2003AllExports'!$V$50:$V$50)</f>
        <v>7.7919759999999999E-3</v>
      </c>
      <c r="AB8" s="24">
        <f>1/1000*SUM('2004AllExports'!$V$50:$V$50)</f>
        <v>9.7881140000000005E-3</v>
      </c>
      <c r="AC8" s="24">
        <f>1/1000*SUM('2005AllExports'!$V$50:$V$50)</f>
        <v>9.9278080000000015E-3</v>
      </c>
      <c r="AD8" s="24">
        <f>1/1000*SUM('2006AllExports'!$V$50:$V$50)</f>
        <v>1.0498977E-2</v>
      </c>
      <c r="AE8" s="24">
        <f>1/1000*SUM('2007AllExports'!$V$50:$V$50)</f>
        <v>1.1072317999999998E-2</v>
      </c>
      <c r="AF8" s="24">
        <f>1/1000*SUM('2008AllExports'!$V$50:$V$50)</f>
        <v>1.1492486E-2</v>
      </c>
      <c r="AG8" s="24">
        <f>1/1000*SUM('2009AllExports'!$V$50:$V$50)</f>
        <v>7.3303999999999999E-3</v>
      </c>
      <c r="AH8" s="24">
        <f>1/1000*SUM('2010AllExports'!$V$50:$V$50)</f>
        <v>5.4204419999999993E-3</v>
      </c>
      <c r="AI8" s="24">
        <f>1/1000*SUM('2011AllExports'!$V$50:$V$50)</f>
        <v>4.2153980000000004E-3</v>
      </c>
      <c r="AJ8" s="24">
        <f>1/1000*SUM('2012AllExports'!$V$50:$V$50)</f>
        <v>3.0311690000000002E-3</v>
      </c>
      <c r="AK8" s="24">
        <f>1/1000*SUM('2013AllExports'!$V$50:$V$50)</f>
        <v>1.6344420000000001E-3</v>
      </c>
      <c r="AL8" s="24">
        <f>1/1000*SUM('2014AllExports'!$V$50:$V$50)</f>
        <v>0</v>
      </c>
      <c r="AM8" s="24">
        <f>1/1000*SUM('2015AllExports'!$V$50:$V$50)</f>
        <v>0</v>
      </c>
      <c r="AN8" s="24">
        <f>1/1000*SUM('2016AllExports'!$V$50:$V$50)</f>
        <v>0</v>
      </c>
      <c r="AO8" s="24">
        <f>1/1000*SUM('2017AllExports'!$V$50:$V$50)</f>
        <v>0</v>
      </c>
    </row>
    <row r="9" spans="2:41" s="15" customFormat="1" hidden="1">
      <c r="B9" s="61" t="str">
        <f>'2000AllExports'!$F$2</f>
        <v>Mouldings</v>
      </c>
      <c r="C9" s="61"/>
      <c r="D9" s="24">
        <f>SUM('2000AllExports'!$F$50:$F$50)</f>
        <v>6.7772017319999989E-2</v>
      </c>
      <c r="E9" s="24">
        <f>SUM('2001AllExports'!$F$50:$F$50)</f>
        <v>8.5226665999999993E-2</v>
      </c>
      <c r="F9" s="24">
        <f>SUM('2002AllExports'!$F$50:$F$50)</f>
        <v>7.3063962299999993E-2</v>
      </c>
      <c r="G9" s="24">
        <f>SUM('2003AllExports'!$F$50:$F$50)</f>
        <v>8.7415024059999999E-2</v>
      </c>
      <c r="H9" s="24">
        <f>SUM('2004AllExports'!$F$50:$F$50)</f>
        <v>0.11201687728</v>
      </c>
      <c r="I9" s="24">
        <f>SUM('2005AllExports'!$F$50:$F$50)</f>
        <v>7.1000446019999983E-2</v>
      </c>
      <c r="J9" s="24">
        <f>SUM('2006AllExports'!$F$50:$F$50)</f>
        <v>5.0852366459999986E-2</v>
      </c>
      <c r="K9" s="24">
        <f>SUM('2007AllExports'!$F$50:$F$50)</f>
        <v>5.1487170139999996E-2</v>
      </c>
      <c r="L9" s="24">
        <f>SUM('2008AllExports'!$F$50:$F$50)</f>
        <v>3.3561943519999991E-2</v>
      </c>
      <c r="M9" s="24">
        <f>SUM('2009AllExports'!$F$50:$F$50)</f>
        <v>3.7564097059999996E-2</v>
      </c>
      <c r="N9" s="24">
        <f>SUM('2010AllExports'!$F$50:$F$50)</f>
        <v>5.9144881879999993E-2</v>
      </c>
      <c r="O9" s="24">
        <f>SUM('2011AllExports'!$F$50:$F$50)</f>
        <v>4.044093759999999E-2</v>
      </c>
      <c r="P9" s="24">
        <f>SUM('2012AllExports'!$F$50:$F$50)</f>
        <v>2.7694403799999993E-2</v>
      </c>
      <c r="Q9" s="24">
        <f>SUM('2013AllExports'!$F$50:$F$50)</f>
        <v>2.1742999599999993E-2</v>
      </c>
      <c r="R9" s="24">
        <f>SUM('2014AllExports'!$F$50:$F$50)</f>
        <v>2.0349899080000001E-2</v>
      </c>
      <c r="S9" s="24">
        <f>SUM('2015AllExports'!$F$50:$F$50)</f>
        <v>1.9696717459999995E-2</v>
      </c>
      <c r="T9" s="24">
        <f>SUM('2016AllExports'!$F$50:$F$50)</f>
        <v>0</v>
      </c>
      <c r="U9" s="24">
        <f>SUM('2017AllExports'!$F$50:$F$50)</f>
        <v>0</v>
      </c>
      <c r="V9" s="24"/>
      <c r="W9" s="61" t="str">
        <f>'2000AllExports'!$W$2</f>
        <v>Mouldings</v>
      </c>
      <c r="X9" s="24">
        <f>1/1000*SUM('2000AllExports'!$W$50:$W$50)</f>
        <v>1.9035029000000002E-2</v>
      </c>
      <c r="Y9" s="24">
        <f>1/1000*SUM('2001AllExports'!$W$50:$W$50)</f>
        <v>2.2904062999999999E-2</v>
      </c>
      <c r="Z9" s="24">
        <f>1/1000*SUM('2002AllExports'!$W$50:$W$50)</f>
        <v>2.1412874000000005E-2</v>
      </c>
      <c r="AA9" s="24">
        <f>1/1000*SUM('2003AllExports'!$W$50:$W$50)</f>
        <v>2.9168802000000004E-2</v>
      </c>
      <c r="AB9" s="24">
        <f>1/1000*SUM('2004AllExports'!$W$50:$W$50)</f>
        <v>4.0514466999999998E-2</v>
      </c>
      <c r="AC9" s="24">
        <f>1/1000*SUM('2005AllExports'!$W$50:$W$50)</f>
        <v>2.8780239999999999E-2</v>
      </c>
      <c r="AD9" s="24">
        <f>1/1000*SUM('2006AllExports'!$W$50:$W$50)</f>
        <v>2.2226536000000002E-2</v>
      </c>
      <c r="AE9" s="24">
        <f>1/1000*SUM('2007AllExports'!$W$50:$W$50)</f>
        <v>2.2482552999999999E-2</v>
      </c>
      <c r="AF9" s="24">
        <f>1/1000*SUM('2008AllExports'!$W$50:$W$50)</f>
        <v>1.6741879000000001E-2</v>
      </c>
      <c r="AG9" s="24">
        <f>1/1000*SUM('2009AllExports'!$W$50:$W$50)</f>
        <v>1.3753309999999999E-2</v>
      </c>
      <c r="AH9" s="24">
        <f>1/1000*SUM('2010AllExports'!$W$50:$W$50)</f>
        <v>1.8849159000000001E-2</v>
      </c>
      <c r="AI9" s="24">
        <f>1/1000*SUM('2011AllExports'!$W$50:$W$50)</f>
        <v>1.2812060000000002E-2</v>
      </c>
      <c r="AJ9" s="24">
        <f>1/1000*SUM('2012AllExports'!$W$50:$W$50)</f>
        <v>9.7707870000000013E-3</v>
      </c>
      <c r="AK9" s="24">
        <f>1/1000*SUM('2013AllExports'!$W$50:$W$50)</f>
        <v>7.5002990000000002E-3</v>
      </c>
      <c r="AL9" s="24">
        <f>1/1000*SUM('2014AllExports'!$W$50:$W$50)</f>
        <v>7.4402129999999993E-3</v>
      </c>
      <c r="AM9" s="24">
        <f>1/1000*SUM('2015AllExports'!$W$50:$W$50)</f>
        <v>6.3049129999999997E-3</v>
      </c>
      <c r="AN9" s="24">
        <f>1/1000*SUM('2016AllExports'!$W$50:$W$50)</f>
        <v>0</v>
      </c>
      <c r="AO9" s="24">
        <f>1/1000*SUM('2017AllExports'!$W$50:$W$50)</f>
        <v>0</v>
      </c>
    </row>
    <row r="10" spans="2:41" s="15" customFormat="1" hidden="1">
      <c r="B10" s="61" t="str">
        <f>'2000AllExports'!$G$2</f>
        <v>Joinery</v>
      </c>
      <c r="C10" s="61"/>
      <c r="D10" s="24">
        <f>SUM('2000AllExports'!$G$50:$G$50)</f>
        <v>1.0916661000000001E-2</v>
      </c>
      <c r="E10" s="24">
        <f>SUM('2001AllExports'!$G$50:$G$50)</f>
        <v>9.2303365000000002E-3</v>
      </c>
      <c r="F10" s="24">
        <f>SUM('2002AllExports'!$G$50:$G$50)</f>
        <v>1.00652825E-2</v>
      </c>
      <c r="G10" s="24">
        <f>SUM('2003AllExports'!$G$50:$G$50)</f>
        <v>1.44334155E-2</v>
      </c>
      <c r="H10" s="24">
        <f>SUM('2004AllExports'!$G$50:$G$50)</f>
        <v>1.7810607500000002E-2</v>
      </c>
      <c r="I10" s="24">
        <f>SUM('2005AllExports'!$G$50:$G$50)</f>
        <v>1.7806134500000001E-2</v>
      </c>
      <c r="J10" s="24">
        <f>SUM('2006AllExports'!$G$50:$G$50)</f>
        <v>1.0189998000000002E-2</v>
      </c>
      <c r="K10" s="24">
        <f>SUM('2007AllExports'!$G$50:$G$50)</f>
        <v>1.8518549000000002E-2</v>
      </c>
      <c r="L10" s="24">
        <f>SUM('2008AllExports'!$G$50:$G$50)</f>
        <v>2.0085751000000002E-2</v>
      </c>
      <c r="M10" s="24">
        <f>SUM('2009AllExports'!$G$50:$G$50)</f>
        <v>9.4857980000000001E-3</v>
      </c>
      <c r="N10" s="24">
        <f>SUM('2010AllExports'!$G$50:$G$50)</f>
        <v>0</v>
      </c>
      <c r="O10" s="24">
        <f>SUM('2011AllExports'!$G$50:$G$50)</f>
        <v>0</v>
      </c>
      <c r="P10" s="24">
        <f>SUM('2012AllExports'!$G$50:$G$50)</f>
        <v>6.3138565000000002E-3</v>
      </c>
      <c r="Q10" s="24">
        <f>SUM('2013AllExports'!$G$50:$G$50)</f>
        <v>8.667414E-3</v>
      </c>
      <c r="R10" s="24">
        <f>SUM('2014AllExports'!$G$50:$G$50)</f>
        <v>1.1327672999999998E-2</v>
      </c>
      <c r="S10" s="24">
        <f>SUM('2015AllExports'!$G$50:$G$50)</f>
        <v>0</v>
      </c>
      <c r="T10" s="24">
        <f>SUM('2016AllExports'!$G$50:$G$50)</f>
        <v>0</v>
      </c>
      <c r="U10" s="24">
        <f>SUM('2017AllExports'!$G$50:$G$50)</f>
        <v>0</v>
      </c>
      <c r="V10" s="24"/>
      <c r="W10" s="61" t="str">
        <f>'2000AllExports'!$X$2</f>
        <v>Joinery</v>
      </c>
      <c r="X10" s="24">
        <f>1/1000*SUM('2000AllExports'!$X$50:$X$50)</f>
        <v>2.8959319999999999E-3</v>
      </c>
      <c r="Y10" s="24">
        <f>1/1000*SUM('2001AllExports'!$X$50:$X$50)</f>
        <v>2.851648E-3</v>
      </c>
      <c r="Z10" s="24">
        <f>1/1000*SUM('2002AllExports'!$X$50:$X$50)</f>
        <v>2.776167E-3</v>
      </c>
      <c r="AA10" s="24">
        <f>1/1000*SUM('2003AllExports'!$X$50:$X$50)</f>
        <v>3.5039530000000002E-3</v>
      </c>
      <c r="AB10" s="24">
        <f>1/1000*SUM('2004AllExports'!$X$50:$X$50)</f>
        <v>5.3738290000000001E-3</v>
      </c>
      <c r="AC10" s="24">
        <f>1/1000*SUM('2005AllExports'!$X$50:$X$50)</f>
        <v>4.6877129999999996E-3</v>
      </c>
      <c r="AD10" s="24">
        <f>1/1000*SUM('2006AllExports'!$X$50:$X$50)</f>
        <v>3.376642E-3</v>
      </c>
      <c r="AE10" s="24">
        <f>1/1000*SUM('2007AllExports'!$X$50:$X$50)</f>
        <v>5.618418E-3</v>
      </c>
      <c r="AF10" s="24">
        <f>1/1000*SUM('2008AllExports'!$X$50:$X$50)</f>
        <v>4.3217739999999996E-3</v>
      </c>
      <c r="AG10" s="24">
        <f>1/1000*SUM('2009AllExports'!$X$50:$X$50)</f>
        <v>1.701071E-3</v>
      </c>
      <c r="AH10" s="24">
        <f>1/1000*SUM('2010AllExports'!$X$50:$X$50)</f>
        <v>0</v>
      </c>
      <c r="AI10" s="24">
        <f>1/1000*SUM('2011AllExports'!$X$50:$X$50)</f>
        <v>0</v>
      </c>
      <c r="AJ10" s="24">
        <f>1/1000*SUM('2012AllExports'!$X$50:$X$50)</f>
        <v>1.0085740000000001E-3</v>
      </c>
      <c r="AK10" s="24">
        <f>1/1000*SUM('2013AllExports'!$X$50:$X$50)</f>
        <v>1.371864E-3</v>
      </c>
      <c r="AL10" s="24">
        <f>1/1000*SUM('2014AllExports'!$X$50:$X$50)</f>
        <v>2.1753089999999998E-3</v>
      </c>
      <c r="AM10" s="24">
        <f>1/1000*SUM('2015AllExports'!$X$50:$X$50)</f>
        <v>0</v>
      </c>
      <c r="AN10" s="24">
        <f>1/1000*SUM('2016AllExports'!$X$50:$X$50)</f>
        <v>0</v>
      </c>
      <c r="AO10" s="24">
        <f>1/1000*SUM('2017AllExports'!$X$50:$X$50)</f>
        <v>0</v>
      </c>
    </row>
    <row r="11" spans="2:41" s="15" customFormat="1" hidden="1">
      <c r="B11" s="61" t="str">
        <f>'2000AllExports'!$H$2</f>
        <v>Wooden furniture</v>
      </c>
      <c r="C11" s="61"/>
      <c r="D11" s="24">
        <f>SUM('2000AllExports'!$H$50:$H$50)</f>
        <v>0</v>
      </c>
      <c r="E11" s="24">
        <f>SUM('2001AllExports'!$H$50:$H$50)</f>
        <v>0</v>
      </c>
      <c r="F11" s="24">
        <f>SUM('2002AllExports'!$H$50:$H$50)</f>
        <v>0</v>
      </c>
      <c r="G11" s="24">
        <f>SUM('2003AllExports'!$H$50:$H$50)</f>
        <v>0</v>
      </c>
      <c r="H11" s="24">
        <f>SUM('2004AllExports'!$H$50:$H$50)</f>
        <v>0</v>
      </c>
      <c r="I11" s="24">
        <f>SUM('2005AllExports'!$H$50:$H$50)</f>
        <v>0</v>
      </c>
      <c r="J11" s="24">
        <f>SUM('2006AllExports'!$H$50:$H$50)</f>
        <v>0</v>
      </c>
      <c r="K11" s="24">
        <f>SUM('2007AllExports'!$H$50:$H$50)</f>
        <v>0</v>
      </c>
      <c r="L11" s="24">
        <f>SUM('2008AllExports'!$H$50:$H$50)</f>
        <v>0</v>
      </c>
      <c r="M11" s="24">
        <f>SUM('2009AllExports'!$H$50:$H$50)</f>
        <v>0</v>
      </c>
      <c r="N11" s="24">
        <f>SUM('2010AllExports'!$H$50:$H$50)</f>
        <v>0</v>
      </c>
      <c r="O11" s="24">
        <f>SUM('2011AllExports'!$H$50:$H$50)</f>
        <v>0</v>
      </c>
      <c r="P11" s="24">
        <f>SUM('2012AllExports'!$H$50:$H$50)</f>
        <v>0</v>
      </c>
      <c r="Q11" s="24">
        <f>SUM('2013AllExports'!$H$50:$H$50)</f>
        <v>0</v>
      </c>
      <c r="R11" s="24">
        <f>SUM('2014AllExports'!$H$50:$H$50)</f>
        <v>0</v>
      </c>
      <c r="S11" s="24">
        <f>SUM('2015AllExports'!$H$50:$H$50)</f>
        <v>0</v>
      </c>
      <c r="T11" s="24">
        <f>SUM('2016AllExports'!$H$50:$H$50)</f>
        <v>0</v>
      </c>
      <c r="U11" s="24">
        <f>SUM('2017AllExports'!$H$50:$H$50)</f>
        <v>0</v>
      </c>
      <c r="V11" s="24"/>
      <c r="W11" s="61" t="str">
        <f>'2000AllExports'!$Y$2</f>
        <v>Wooden furniture</v>
      </c>
      <c r="X11" s="24">
        <f>1/1000*SUM('2000AllExports'!$Y$50:$Y$50)</f>
        <v>0</v>
      </c>
      <c r="Y11" s="24">
        <f>1/1000*SUM('2001AllExports'!$Y$50:$Y$50)</f>
        <v>0</v>
      </c>
      <c r="Z11" s="24">
        <f>1/1000*SUM('2002AllExports'!$Y$50:$Y$50)</f>
        <v>0</v>
      </c>
      <c r="AA11" s="24">
        <f>1/1000*SUM('2003AllExports'!$Y$50:$Y$50)</f>
        <v>0</v>
      </c>
      <c r="AB11" s="24">
        <f>1/1000*SUM('2004AllExports'!$Y$50:$Y$50)</f>
        <v>0</v>
      </c>
      <c r="AC11" s="24">
        <f>1/1000*SUM('2005AllExports'!$Y$50:$Y$50)</f>
        <v>0</v>
      </c>
      <c r="AD11" s="24">
        <f>1/1000*SUM('2006AllExports'!$Y$50:$Y$50)</f>
        <v>0</v>
      </c>
      <c r="AE11" s="24">
        <f>1/1000*SUM('2007AllExports'!$Y$50:$Y$50)</f>
        <v>0</v>
      </c>
      <c r="AF11" s="24">
        <f>1/1000*SUM('2008AllExports'!$Y$50:$Y$50)</f>
        <v>0</v>
      </c>
      <c r="AG11" s="24">
        <f>1/1000*SUM('2009AllExports'!$Y$50:$Y$50)</f>
        <v>0</v>
      </c>
      <c r="AH11" s="24">
        <f>1/1000*SUM('2010AllExports'!$Y$50:$Y$50)</f>
        <v>0</v>
      </c>
      <c r="AI11" s="24">
        <f>1/1000*SUM('2011AllExports'!$Y$50:$Y$50)</f>
        <v>0</v>
      </c>
      <c r="AJ11" s="24">
        <f>1/1000*SUM('2012AllExports'!$Y$50:$Y$50)</f>
        <v>0</v>
      </c>
      <c r="AK11" s="24">
        <f>1/1000*SUM('2013AllExports'!$Y$50:$Y$50)</f>
        <v>0</v>
      </c>
      <c r="AL11" s="24">
        <f>1/1000*SUM('2014AllExports'!$Y$50:$Y$50)</f>
        <v>0</v>
      </c>
      <c r="AM11" s="24">
        <f>1/1000*SUM('2015AllExports'!$Y$50:$Y$50)</f>
        <v>0</v>
      </c>
      <c r="AN11" s="24">
        <f>1/1000*SUM('2016AllExports'!$Y$50:$Y$50)</f>
        <v>0</v>
      </c>
      <c r="AO11" s="24">
        <f>1/1000*SUM('2017AllExports'!$Y$50:$Y$50)</f>
        <v>0</v>
      </c>
    </row>
    <row r="12" spans="2:41" s="15" customFormat="1" hidden="1">
      <c r="B12" s="61" t="str">
        <f>'2000AllExports'!$I$2</f>
        <v>Particleboard</v>
      </c>
      <c r="C12" s="61"/>
      <c r="D12" s="24">
        <f>SUM('2000AllExports'!$I$50:$I$50)</f>
        <v>0</v>
      </c>
      <c r="E12" s="24">
        <f>SUM('2001AllExports'!$I$50:$I$50)</f>
        <v>0</v>
      </c>
      <c r="F12" s="24">
        <f>SUM('2002AllExports'!$I$50:$I$50)</f>
        <v>0</v>
      </c>
      <c r="G12" s="24">
        <f>SUM('2003AllExports'!$I$50:$I$50)</f>
        <v>0</v>
      </c>
      <c r="H12" s="24">
        <f>SUM('2004AllExports'!$I$50:$I$50)</f>
        <v>0</v>
      </c>
      <c r="I12" s="24">
        <f>SUM('2005AllExports'!$I$50:$I$50)</f>
        <v>0</v>
      </c>
      <c r="J12" s="24">
        <f>SUM('2006AllExports'!$I$50:$I$50)</f>
        <v>0</v>
      </c>
      <c r="K12" s="24">
        <f>SUM('2007AllExports'!$I$50:$I$50)</f>
        <v>0</v>
      </c>
      <c r="L12" s="24">
        <f>SUM('2008AllExports'!$I$50:$I$50)</f>
        <v>0</v>
      </c>
      <c r="M12" s="24">
        <f>SUM('2009AllExports'!$I$50:$I$50)</f>
        <v>0</v>
      </c>
      <c r="N12" s="24">
        <f>SUM('2010AllExports'!$I$50:$I$50)</f>
        <v>0</v>
      </c>
      <c r="O12" s="24">
        <f>SUM('2011AllExports'!$I$50:$I$50)</f>
        <v>0</v>
      </c>
      <c r="P12" s="24">
        <f>SUM('2012AllExports'!$I$50:$I$50)</f>
        <v>6.2874056000000005E-3</v>
      </c>
      <c r="Q12" s="24">
        <f>SUM('2013AllExports'!$I$50:$I$50)</f>
        <v>5.4182043999999995E-3</v>
      </c>
      <c r="R12" s="24">
        <f>SUM('2014AllExports'!$I$50:$I$50)</f>
        <v>5.5438639200000011E-3</v>
      </c>
      <c r="S12" s="24">
        <f>SUM('2015AllExports'!$I$50:$I$50)</f>
        <v>5.1716795199999999E-3</v>
      </c>
      <c r="T12" s="24">
        <f>SUM('2016AllExports'!$I$50:$I$50)</f>
        <v>0</v>
      </c>
      <c r="U12" s="24">
        <f>SUM('2017AllExports'!$I$50:$I$50)</f>
        <v>0</v>
      </c>
      <c r="V12" s="24"/>
      <c r="W12" s="61" t="str">
        <f>'2000AllExports'!$Z$2</f>
        <v>Particleboard</v>
      </c>
      <c r="X12" s="24">
        <f>1/1000*SUM('2000AllExports'!$Z$50:$Z$50)</f>
        <v>0</v>
      </c>
      <c r="Y12" s="24">
        <f>1/1000*SUM('2001AllExports'!$Z$50:$Z$50)</f>
        <v>0</v>
      </c>
      <c r="Z12" s="24">
        <f>1/1000*SUM('2002AllExports'!$Z$50:$Z$50)</f>
        <v>0</v>
      </c>
      <c r="AA12" s="24">
        <f>1/1000*SUM('2003AllExports'!$Z$50:$Z$50)</f>
        <v>0</v>
      </c>
      <c r="AB12" s="24">
        <f>1/1000*SUM('2004AllExports'!$Z$50:$Z$50)</f>
        <v>0</v>
      </c>
      <c r="AC12" s="24">
        <f>1/1000*SUM('2005AllExports'!$Z$50:$Z$50)</f>
        <v>0</v>
      </c>
      <c r="AD12" s="24">
        <f>1/1000*SUM('2006AllExports'!$Z$50:$Z$50)</f>
        <v>0</v>
      </c>
      <c r="AE12" s="24">
        <f>1/1000*SUM('2007AllExports'!$Z$50:$Z$50)</f>
        <v>0</v>
      </c>
      <c r="AF12" s="24">
        <f>1/1000*SUM('2008AllExports'!$Z$50:$Z$50)</f>
        <v>0</v>
      </c>
      <c r="AG12" s="24">
        <f>1/1000*SUM('2009AllExports'!$Z$50:$Z$50)</f>
        <v>0</v>
      </c>
      <c r="AH12" s="24">
        <f>1/1000*SUM('2010AllExports'!$Z$50:$Z$50)</f>
        <v>0</v>
      </c>
      <c r="AI12" s="24">
        <f>1/1000*SUM('2011AllExports'!$Z$50:$Z$50)</f>
        <v>0</v>
      </c>
      <c r="AJ12" s="24">
        <f>1/1000*SUM('2012AllExports'!$Z$50:$Z$50)</f>
        <v>5.0186219999999995E-3</v>
      </c>
      <c r="AK12" s="24">
        <f>1/1000*SUM('2013AllExports'!$Z$50:$Z$50)</f>
        <v>4.2628550000000003E-3</v>
      </c>
      <c r="AL12" s="24">
        <f>1/1000*SUM('2014AllExports'!$Z$50:$Z$50)</f>
        <v>4.1165159999999998E-3</v>
      </c>
      <c r="AM12" s="24">
        <f>1/1000*SUM('2015AllExports'!$Z$50:$Z$50)</f>
        <v>3.217485E-3</v>
      </c>
      <c r="AN12" s="24">
        <f>1/1000*SUM('2016AllExports'!$Z$50:$Z$50)</f>
        <v>0</v>
      </c>
      <c r="AO12" s="24">
        <f>1/1000*SUM('2017AllExports'!$Z$50:$Z$50)</f>
        <v>0</v>
      </c>
    </row>
    <row r="13" spans="2:41" s="15" customFormat="1" hidden="1">
      <c r="B13" s="61" t="str">
        <f>'2000AllExports'!$J$2</f>
        <v>Fibre board</v>
      </c>
      <c r="C13" s="61"/>
      <c r="D13" s="24">
        <f>SUM('2000AllExports'!$J$50:$J$50)</f>
        <v>0</v>
      </c>
      <c r="E13" s="24">
        <f>SUM('2001AllExports'!$J$50:$J$50)</f>
        <v>0</v>
      </c>
      <c r="F13" s="24">
        <f>SUM('2002AllExports'!$J$50:$J$50)</f>
        <v>0</v>
      </c>
      <c r="G13" s="24">
        <f>SUM('2003AllExports'!$J$50:$J$50)</f>
        <v>0</v>
      </c>
      <c r="H13" s="24">
        <f>SUM('2004AllExports'!$J$50:$J$50)</f>
        <v>0</v>
      </c>
      <c r="I13" s="24">
        <f>SUM('2005AllExports'!$J$50:$J$50)</f>
        <v>0</v>
      </c>
      <c r="J13" s="24">
        <f>SUM('2006AllExports'!$J$50:$J$50)</f>
        <v>0</v>
      </c>
      <c r="K13" s="24">
        <f>SUM('2007AllExports'!$J$50:$J$50)</f>
        <v>0</v>
      </c>
      <c r="L13" s="24">
        <f>SUM('2008AllExports'!$J$50:$J$50)</f>
        <v>0</v>
      </c>
      <c r="M13" s="24">
        <f>SUM('2009AllExports'!$J$50:$J$50)</f>
        <v>0</v>
      </c>
      <c r="N13" s="24">
        <f>SUM('2010AllExports'!$J$50:$J$50)</f>
        <v>0</v>
      </c>
      <c r="O13" s="24">
        <f>SUM('2011AllExports'!$J$50:$J$50)</f>
        <v>0</v>
      </c>
      <c r="P13" s="24">
        <f>SUM('2012AllExports'!$J$50:$J$50)</f>
        <v>0</v>
      </c>
      <c r="Q13" s="24">
        <f>SUM('2013AllExports'!$J$50:$J$50)</f>
        <v>0</v>
      </c>
      <c r="R13" s="24">
        <f>SUM('2014AllExports'!$J$50:$J$50)</f>
        <v>0</v>
      </c>
      <c r="S13" s="24">
        <f>SUM('2015AllExports'!$J$50:$J$50)</f>
        <v>0</v>
      </c>
      <c r="T13" s="24">
        <f>SUM('2016AllExports'!$J$50:$J$50)</f>
        <v>0</v>
      </c>
      <c r="U13" s="24">
        <f>SUM('2017AllExports'!$J$50:$J$50)</f>
        <v>0</v>
      </c>
      <c r="V13" s="24"/>
      <c r="W13" s="61" t="str">
        <f>'2000AllExports'!$AA$2</f>
        <v>Fibre board</v>
      </c>
      <c r="X13" s="24">
        <f>1/1000*SUM('2000AllExports'!$AA$50:$AA$50)</f>
        <v>0</v>
      </c>
      <c r="Y13" s="24">
        <f>1/1000*SUM('2001AllExports'!$AA$50:$AA$50)</f>
        <v>0</v>
      </c>
      <c r="Z13" s="24">
        <f>1/1000*SUM('2002AllExports'!$AA$50:$AA$50)</f>
        <v>0</v>
      </c>
      <c r="AA13" s="24">
        <f>1/1000*SUM('2003AllExports'!$AA$50:$AA$50)</f>
        <v>0</v>
      </c>
      <c r="AB13" s="24">
        <f>1/1000*SUM('2004AllExports'!$AA$50:$AA$50)</f>
        <v>0</v>
      </c>
      <c r="AC13" s="24">
        <f>1/1000*SUM('2005AllExports'!$AA$50:$AA$50)</f>
        <v>0</v>
      </c>
      <c r="AD13" s="24">
        <f>1/1000*SUM('2006AllExports'!$AA$50:$AA$50)</f>
        <v>0</v>
      </c>
      <c r="AE13" s="24">
        <f>1/1000*SUM('2007AllExports'!$AA$50:$AA$50)</f>
        <v>0</v>
      </c>
      <c r="AF13" s="24">
        <f>1/1000*SUM('2008AllExports'!$AA$50:$AA$50)</f>
        <v>0</v>
      </c>
      <c r="AG13" s="24">
        <f>1/1000*SUM('2009AllExports'!$AA$50:$AA$50)</f>
        <v>0</v>
      </c>
      <c r="AH13" s="24">
        <f>1/1000*SUM('2010AllExports'!$AA$50:$AA$50)</f>
        <v>0</v>
      </c>
      <c r="AI13" s="24">
        <f>1/1000*SUM('2011AllExports'!$AA$50:$AA$50)</f>
        <v>0</v>
      </c>
      <c r="AJ13" s="24">
        <f>1/1000*SUM('2012AllExports'!$AA$50:$AA$50)</f>
        <v>0</v>
      </c>
      <c r="AK13" s="24">
        <f>1/1000*SUM('2013AllExports'!$AA$50:$AA$50)</f>
        <v>0</v>
      </c>
      <c r="AL13" s="24">
        <f>1/1000*SUM('2014AllExports'!$AA$50:$AA$50)</f>
        <v>0</v>
      </c>
      <c r="AM13" s="24">
        <f>1/1000*SUM('2015AllExports'!$AA$50:$AA$50)</f>
        <v>0</v>
      </c>
      <c r="AN13" s="24">
        <f>1/1000*SUM('2016AllExports'!$AA$50:$AA$50)</f>
        <v>0</v>
      </c>
      <c r="AO13" s="24">
        <f>1/1000*SUM('2017AllExports'!$AA$50:$AA$50)</f>
        <v>0</v>
      </c>
    </row>
    <row r="14" spans="2:41" s="15" customFormat="1" hidden="1">
      <c r="B14" s="61" t="str">
        <f>'2000AllExports'!$K$2</f>
        <v>"Not elsewhere specified"</v>
      </c>
      <c r="C14" s="61"/>
      <c r="D14" s="24">
        <f>SUM('2000AllExports'!$K$50:$K$50)</f>
        <v>0</v>
      </c>
      <c r="E14" s="24">
        <f>SUM('2001AllExports'!$K$50:$K$50)</f>
        <v>0</v>
      </c>
      <c r="F14" s="24">
        <f>SUM('2002AllExports'!$K$50:$K$50)</f>
        <v>0</v>
      </c>
      <c r="G14" s="24">
        <f>SUM('2003AllExports'!$K$50:$K$50)</f>
        <v>0</v>
      </c>
      <c r="H14" s="24">
        <f>SUM('2004AllExports'!$K$50:$K$50)</f>
        <v>0</v>
      </c>
      <c r="I14" s="24">
        <f>SUM('2005AllExports'!$K$50:$K$50)</f>
        <v>0</v>
      </c>
      <c r="J14" s="24">
        <f>SUM('2006AllExports'!$K$50:$K$50)</f>
        <v>0</v>
      </c>
      <c r="K14" s="24">
        <f>SUM('2007AllExports'!$K$50:$K$50)</f>
        <v>0</v>
      </c>
      <c r="L14" s="24">
        <f>SUM('2008AllExports'!$K$50:$K$50)</f>
        <v>0</v>
      </c>
      <c r="M14" s="24">
        <f>SUM('2009AllExports'!$K$50:$K$50)</f>
        <v>0</v>
      </c>
      <c r="N14" s="24">
        <f>SUM('2010AllExports'!$K$50:$K$50)</f>
        <v>0</v>
      </c>
      <c r="O14" s="24">
        <f>SUM('2011AllExports'!$K$50:$K$50)</f>
        <v>0</v>
      </c>
      <c r="P14" s="24">
        <f>SUM('2012AllExports'!$K$50:$K$50)</f>
        <v>0</v>
      </c>
      <c r="Q14" s="24">
        <f>SUM('2013AllExports'!$K$50:$K$50)</f>
        <v>0</v>
      </c>
      <c r="R14" s="24">
        <f>SUM('2014AllExports'!$K$50:$K$50)</f>
        <v>0</v>
      </c>
      <c r="S14" s="24">
        <f>SUM('2015AllExports'!$K$50:$K$50)</f>
        <v>0</v>
      </c>
      <c r="T14" s="24">
        <f>SUM('2016AllExports'!$K$50:$K$50)</f>
        <v>0</v>
      </c>
      <c r="U14" s="24">
        <f>SUM('2017AllExports'!$K$50:$K$50)</f>
        <v>0</v>
      </c>
      <c r="V14" s="24"/>
      <c r="W14" s="61" t="str">
        <f>'2000AllExports'!$AB$2</f>
        <v>"Not elsewhere specified"</v>
      </c>
      <c r="X14" s="24">
        <f>1/1000*SUM('2000AllExports'!$AB$50:$AB$50)</f>
        <v>0</v>
      </c>
      <c r="Y14" s="24">
        <f>1/1000*SUM('2001AllExports'!$AB$50:$AB$50)</f>
        <v>0</v>
      </c>
      <c r="Z14" s="24">
        <f>1/1000*SUM('2002AllExports'!$AB$50:$AB$50)</f>
        <v>0</v>
      </c>
      <c r="AA14" s="24">
        <f>1/1000*SUM('2003AllExports'!$AB$50:$AB$50)</f>
        <v>0</v>
      </c>
      <c r="AB14" s="24">
        <f>1/1000*SUM('2004AllExports'!$AB$50:$AB$50)</f>
        <v>0</v>
      </c>
      <c r="AC14" s="24">
        <f>1/1000*SUM('2005AllExports'!$AB$50:$AB$50)</f>
        <v>0</v>
      </c>
      <c r="AD14" s="24">
        <f>1/1000*SUM('2006AllExports'!$AB$50:$AB$50)</f>
        <v>0</v>
      </c>
      <c r="AE14" s="24">
        <f>1/1000*SUM('2007AllExports'!$AB$50:$AB$50)</f>
        <v>0</v>
      </c>
      <c r="AF14" s="24">
        <f>1/1000*SUM('2008AllExports'!$AB$50:$AB$50)</f>
        <v>0</v>
      </c>
      <c r="AG14" s="24">
        <f>1/1000*SUM('2009AllExports'!$AB$50:$AB$50)</f>
        <v>0</v>
      </c>
      <c r="AH14" s="24">
        <f>1/1000*SUM('2010AllExports'!$AB$50:$AB$50)</f>
        <v>0</v>
      </c>
      <c r="AI14" s="24">
        <f>1/1000*SUM('2011AllExports'!$AB$50:$AB$50)</f>
        <v>0</v>
      </c>
      <c r="AJ14" s="24">
        <f>1/1000*SUM('2012AllExports'!$AB$50:$AB$50)</f>
        <v>0</v>
      </c>
      <c r="AK14" s="24">
        <f>1/1000*SUM('2013AllExports'!$AB$50:$AB$50)</f>
        <v>0</v>
      </c>
      <c r="AL14" s="24">
        <f>1/1000*SUM('2014AllExports'!$AB$50:$AB$50)</f>
        <v>0</v>
      </c>
      <c r="AM14" s="24">
        <f>1/1000*SUM('2015AllExports'!$AB$50:$AB$50)</f>
        <v>0</v>
      </c>
      <c r="AN14" s="24">
        <f>1/1000*SUM('2016AllExports'!$AB$50:$AB$50)</f>
        <v>0</v>
      </c>
      <c r="AO14" s="24">
        <f>1/1000*SUM('2017AllExports'!$AB$50:$AB$50)</f>
        <v>0</v>
      </c>
    </row>
    <row r="15" spans="2:41" s="15" customFormat="1" hidden="1">
      <c r="B15" s="61" t="str">
        <f>'2000AllExports'!$L$2</f>
        <v>Other timber sector</v>
      </c>
      <c r="C15" s="61"/>
      <c r="D15" s="24">
        <f>SUM('2000AllExports'!$L$50:$L$50)</f>
        <v>2.9159720800000007E-2</v>
      </c>
      <c r="E15" s="24">
        <f>SUM('2001AllExports'!$L$50:$L$50)</f>
        <v>3.2025415099999739E-2</v>
      </c>
      <c r="F15" s="24">
        <f>SUM('2002AllExports'!$L$50:$L$50)</f>
        <v>3.1339224000000047E-2</v>
      </c>
      <c r="G15" s="24">
        <f>SUM('2003AllExports'!$L$50:$L$50)</f>
        <v>1.257303879999995E-2</v>
      </c>
      <c r="H15" s="24">
        <f>SUM('2004AllExports'!$L$50:$L$50)</f>
        <v>1.7482038699999949E-2</v>
      </c>
      <c r="I15" s="24">
        <f>SUM('2005AllExports'!$L$50:$L$50)</f>
        <v>1.1146699899999961E-2</v>
      </c>
      <c r="J15" s="24">
        <f>SUM('2006AllExports'!$L$50:$L$50)</f>
        <v>2.8964473999999987E-2</v>
      </c>
      <c r="K15" s="24">
        <f>SUM('2007AllExports'!$L$50:$L$50)</f>
        <v>2.2793826999999947E-2</v>
      </c>
      <c r="L15" s="24">
        <f>SUM('2008AllExports'!$L$50:$L$50)</f>
        <v>2.7895038499999934E-2</v>
      </c>
      <c r="M15" s="24">
        <f>SUM('2009AllExports'!$L$50:$L$50)</f>
        <v>9.6392336599999927E-3</v>
      </c>
      <c r="N15" s="24">
        <f>SUM('2010AllExports'!$L$50:$L$50)</f>
        <v>9.9133708800000081E-3</v>
      </c>
      <c r="O15" s="24">
        <f>SUM('2011AllExports'!$L$50:$L$50)</f>
        <v>5.6283562999999946E-3</v>
      </c>
      <c r="P15" s="24">
        <f>SUM('2012AllExports'!$L$50:$L$50)</f>
        <v>6.88936429999998E-3</v>
      </c>
      <c r="Q15" s="24">
        <f>SUM('2013AllExports'!$L$50:$L$50)</f>
        <v>6.7514620599999986E-3</v>
      </c>
      <c r="R15" s="24">
        <f>SUM('2014AllExports'!$L$50:$L$50)</f>
        <v>8.4259578199999928E-3</v>
      </c>
      <c r="S15" s="24">
        <f>SUM('2015AllExports'!$L$50:$L$50)</f>
        <v>1.0262388779999991E-2</v>
      </c>
      <c r="T15" s="24">
        <f>SUM('2016AllExports'!$L$50:$L$50)</f>
        <v>0</v>
      </c>
      <c r="U15" s="24">
        <f>SUM('2017AllExports'!$L$50:$L$50)</f>
        <v>0</v>
      </c>
      <c r="V15" s="24"/>
      <c r="W15" s="61" t="str">
        <f>'2000AllExports'!$AC$2</f>
        <v>Other Timber</v>
      </c>
      <c r="X15" s="24">
        <f>1/1000*SUM('2000AllExports'!$AC$50:$AC$50)</f>
        <v>4.9069440000000077E-3</v>
      </c>
      <c r="Y15" s="24">
        <f>1/1000*SUM('2001AllExports'!$AC$50:$AC$50)</f>
        <v>5.5827780000000044E-3</v>
      </c>
      <c r="Z15" s="24">
        <f>1/1000*SUM('2002AllExports'!$AC$50:$AC$50)</f>
        <v>5.5309849999999978E-3</v>
      </c>
      <c r="AA15" s="24">
        <f>1/1000*SUM('2003AllExports'!$AC$50:$AC$50)</f>
        <v>3.0974530000000022E-3</v>
      </c>
      <c r="AB15" s="24">
        <f>1/1000*SUM('2004AllExports'!$AC$50:$AC$50)</f>
        <v>2.8645590000000052E-3</v>
      </c>
      <c r="AC15" s="24">
        <f>1/1000*SUM('2005AllExports'!$AC$50:$AC$50)</f>
        <v>2.163662999999998E-3</v>
      </c>
      <c r="AD15" s="24">
        <f>1/1000*SUM('2006AllExports'!$AC$50:$AC$50)</f>
        <v>4.5361090000000078E-3</v>
      </c>
      <c r="AE15" s="24">
        <f>1/1000*SUM('2007AllExports'!$AC$50:$AC$50)</f>
        <v>4.6115570000000005E-3</v>
      </c>
      <c r="AF15" s="24">
        <f>1/1000*SUM('2008AllExports'!$AC$50:$AC$50)</f>
        <v>7.5773410000000091E-3</v>
      </c>
      <c r="AG15" s="24">
        <f>1/1000*SUM('2009AllExports'!$AC$50:$AC$50)</f>
        <v>3.4844310000000009E-3</v>
      </c>
      <c r="AH15" s="24">
        <f>1/1000*SUM('2010AllExports'!$AC$50:$AC$50)</f>
        <v>2.4656350000000055E-3</v>
      </c>
      <c r="AI15" s="24">
        <f>1/1000*SUM('2011AllExports'!$AC$50:$AC$50)</f>
        <v>1.6992579999999982E-3</v>
      </c>
      <c r="AJ15" s="24">
        <f>1/1000*SUM('2012AllExports'!$AC$50:$AC$50)</f>
        <v>1.6641840000000019E-3</v>
      </c>
      <c r="AK15" s="24">
        <f>1/1000*SUM('2013AllExports'!$AC$50:$AC$50)</f>
        <v>1.8182120000000044E-3</v>
      </c>
      <c r="AL15" s="24">
        <f>1/1000*SUM('2014AllExports'!$AC$50:$AC$50)</f>
        <v>3.0482409999999975E-3</v>
      </c>
      <c r="AM15" s="24">
        <f>1/1000*SUM('2015AllExports'!$AC$50:$AC$50)</f>
        <v>3.3087959999999984E-3</v>
      </c>
      <c r="AN15" s="24">
        <f>1/1000*SUM('2016AllExports'!$AC$50:$AC$50)</f>
        <v>0</v>
      </c>
      <c r="AO15" s="24">
        <f>1/1000*SUM('2017AllExports'!$AC$50:$AC$50)</f>
        <v>0</v>
      </c>
    </row>
    <row r="16" spans="2:41" s="15" customFormat="1" hidden="1">
      <c r="B16" s="61" t="str">
        <f>'2000AllExports'!$M$2</f>
        <v>Paper sector logs</v>
      </c>
      <c r="C16" s="61"/>
      <c r="D16" s="24">
        <f>SUM('2000AllExports'!$M$50:$M$50)</f>
        <v>0</v>
      </c>
      <c r="E16" s="24">
        <f>SUM('2001AllExports'!$M$50:$M$50)</f>
        <v>0</v>
      </c>
      <c r="F16" s="24">
        <f>SUM('2002AllExports'!$M$50:$M$50)</f>
        <v>0</v>
      </c>
      <c r="G16" s="24">
        <f>SUM('2003AllExports'!$M$50:$M$50)</f>
        <v>0</v>
      </c>
      <c r="H16" s="24">
        <f>SUM('2004AllExports'!$M$50:$M$50)</f>
        <v>0</v>
      </c>
      <c r="I16" s="24">
        <f>SUM('2005AllExports'!$M$50:$M$50)</f>
        <v>0</v>
      </c>
      <c r="J16" s="24">
        <f>SUM('2006AllExports'!$M$50:$M$50)</f>
        <v>0</v>
      </c>
      <c r="K16" s="24">
        <f>SUM('2007AllExports'!$M$50:$M$50)</f>
        <v>0</v>
      </c>
      <c r="L16" s="24">
        <f>SUM('2008AllExports'!$M$50:$M$50)</f>
        <v>0</v>
      </c>
      <c r="M16" s="24">
        <f>SUM('2009AllExports'!$M$50:$M$50)</f>
        <v>0</v>
      </c>
      <c r="N16" s="24">
        <f>SUM('2010AllExports'!$M$50:$M$50)</f>
        <v>0</v>
      </c>
      <c r="O16" s="24">
        <f>SUM('2011AllExports'!$M$50:$M$50)</f>
        <v>0</v>
      </c>
      <c r="P16" s="24">
        <f>SUM('2012AllExports'!$M$50:$M$50)</f>
        <v>0</v>
      </c>
      <c r="Q16" s="24">
        <f>SUM('2013AllExports'!$M$50:$M$50)</f>
        <v>0</v>
      </c>
      <c r="R16" s="24">
        <f>SUM('2014AllExports'!$M$50:$M$50)</f>
        <v>0</v>
      </c>
      <c r="S16" s="24">
        <f>SUM('2015AllExports'!$M$50:$M$50)</f>
        <v>0</v>
      </c>
      <c r="T16" s="24">
        <f>SUM('2016AllExports'!$M$50:$M$50)</f>
        <v>0</v>
      </c>
      <c r="U16" s="24">
        <f>SUM('2017AllExports'!$M$50:$M$50)</f>
        <v>0</v>
      </c>
      <c r="V16" s="24"/>
      <c r="W16" s="61" t="str">
        <f>'2000AllExports'!$AD$2</f>
        <v>Paper sector logs</v>
      </c>
      <c r="X16" s="24">
        <f>1/1000*SUM('2000AllExports'!$AD$50:$AD$50)</f>
        <v>0</v>
      </c>
      <c r="Y16" s="24">
        <f>1/1000*SUM('2001AllExports'!$AD$50:$AD$50)</f>
        <v>0</v>
      </c>
      <c r="Z16" s="24">
        <f>1/1000*SUM('2002AllExports'!$AD$50:$AD$50)</f>
        <v>0</v>
      </c>
      <c r="AA16" s="24">
        <f>1/1000*SUM('2003AllExports'!$AD$50:$AD$50)</f>
        <v>0</v>
      </c>
      <c r="AB16" s="24">
        <f>1/1000*SUM('2004AllExports'!$AD$50:$AD$50)</f>
        <v>0</v>
      </c>
      <c r="AC16" s="24">
        <f>1/1000*SUM('2005AllExports'!$AD$50:$AD$50)</f>
        <v>0</v>
      </c>
      <c r="AD16" s="24">
        <f>1/1000*SUM('2006AllExports'!$AD$50:$AD$50)</f>
        <v>0</v>
      </c>
      <c r="AE16" s="24">
        <f>1/1000*SUM('2007AllExports'!$AD$50:$AD$50)</f>
        <v>0</v>
      </c>
      <c r="AF16" s="24">
        <f>1/1000*SUM('2008AllExports'!$AD$50:$AD$50)</f>
        <v>0</v>
      </c>
      <c r="AG16" s="24">
        <f>1/1000*SUM('2009AllExports'!$AD$50:$AD$50)</f>
        <v>0</v>
      </c>
      <c r="AH16" s="24">
        <f>1/1000*SUM('2010AllExports'!$AD$50:$AD$50)</f>
        <v>0</v>
      </c>
      <c r="AI16" s="24">
        <f>1/1000*SUM('2011AllExports'!$AD$50:$AD$50)</f>
        <v>0</v>
      </c>
      <c r="AJ16" s="24">
        <f>1/1000*SUM('2012AllExports'!$AD$50:$AD$50)</f>
        <v>0</v>
      </c>
      <c r="AK16" s="24">
        <f>1/1000*SUM('2013AllExports'!$AD$50:$AD$50)</f>
        <v>0</v>
      </c>
      <c r="AL16" s="24">
        <f>1/1000*SUM('2014AllExports'!$AD$50:$AD$50)</f>
        <v>0</v>
      </c>
      <c r="AM16" s="24">
        <f>1/1000*SUM('2015AllExports'!$AD$50:$AD$50)</f>
        <v>0</v>
      </c>
      <c r="AN16" s="24">
        <f>1/1000*SUM('2016AllExports'!$AD$50:$AD$50)</f>
        <v>0</v>
      </c>
      <c r="AO16" s="24">
        <f>1/1000*SUM('2017AllExports'!$AD$50:$AD$50)</f>
        <v>0</v>
      </c>
    </row>
    <row r="17" spans="2:41" s="15" customFormat="1" hidden="1">
      <c r="B17" s="61" t="str">
        <f>'2000AllExports'!$N$2</f>
        <v>Chips and residues</v>
      </c>
      <c r="C17" s="61"/>
      <c r="D17" s="24">
        <f>SUM('2000AllExports'!$N$50:$N$50)</f>
        <v>0</v>
      </c>
      <c r="E17" s="24">
        <f>SUM('2001AllExports'!$N$50:$N$50)</f>
        <v>0</v>
      </c>
      <c r="F17" s="24">
        <f>SUM('2002AllExports'!$N$50:$N$50)</f>
        <v>0</v>
      </c>
      <c r="G17" s="24">
        <f>SUM('2003AllExports'!$N$50:$N$50)</f>
        <v>0</v>
      </c>
      <c r="H17" s="24">
        <f>SUM('2004AllExports'!$N$50:$N$50)</f>
        <v>0</v>
      </c>
      <c r="I17" s="24">
        <f>SUM('2005AllExports'!$N$50:$N$50)</f>
        <v>0</v>
      </c>
      <c r="J17" s="24">
        <f>SUM('2006AllExports'!$N$50:$N$50)</f>
        <v>0</v>
      </c>
      <c r="K17" s="24">
        <f>SUM('2007AllExports'!$N$50:$N$50)</f>
        <v>0</v>
      </c>
      <c r="L17" s="24">
        <f>SUM('2008AllExports'!$N$50:$N$50)</f>
        <v>0</v>
      </c>
      <c r="M17" s="24">
        <f>SUM('2009AllExports'!$N$50:$N$50)</f>
        <v>0</v>
      </c>
      <c r="N17" s="24">
        <f>SUM('2010AllExports'!$N$50:$N$50)</f>
        <v>0</v>
      </c>
      <c r="O17" s="24">
        <f>SUM('2011AllExports'!$N$50:$N$50)</f>
        <v>0</v>
      </c>
      <c r="P17" s="24">
        <f>SUM('2012AllExports'!$N$50:$N$50)</f>
        <v>0</v>
      </c>
      <c r="Q17" s="24">
        <f>SUM('2013AllExports'!$N$50:$N$50)</f>
        <v>0</v>
      </c>
      <c r="R17" s="24">
        <f>SUM('2014AllExports'!$N$50:$N$50)</f>
        <v>0</v>
      </c>
      <c r="S17" s="24">
        <f>SUM('2015AllExports'!$N$50:$N$50)</f>
        <v>0</v>
      </c>
      <c r="T17" s="24">
        <f>SUM('2016AllExports'!$N$50:$N$50)</f>
        <v>0</v>
      </c>
      <c r="U17" s="24">
        <f>SUM('2017AllExports'!$N$50:$N$50)</f>
        <v>0</v>
      </c>
      <c r="V17" s="24"/>
      <c r="W17" s="61" t="str">
        <f>'2000AllExports'!$AE$2</f>
        <v>Chips and residues</v>
      </c>
      <c r="X17" s="24">
        <f>1/1000*SUM('2000AllExports'!$AE$50:$AE$50)</f>
        <v>0</v>
      </c>
      <c r="Y17" s="24">
        <f>1/1000*SUM('2001AllExports'!$AE$50:$AE$50)</f>
        <v>0</v>
      </c>
      <c r="Z17" s="24">
        <f>1/1000*SUM('2002AllExports'!$AE$50:$AE$50)</f>
        <v>0</v>
      </c>
      <c r="AA17" s="24">
        <f>1/1000*SUM('2003AllExports'!$AE$50:$AE$50)</f>
        <v>0</v>
      </c>
      <c r="AB17" s="24">
        <f>1/1000*SUM('2004AllExports'!$AE$50:$AE$50)</f>
        <v>0</v>
      </c>
      <c r="AC17" s="24">
        <f>1/1000*SUM('2005AllExports'!$AE$50:$AE$50)</f>
        <v>0</v>
      </c>
      <c r="AD17" s="24">
        <f>1/1000*SUM('2006AllExports'!$AE$50:$AE$50)</f>
        <v>0</v>
      </c>
      <c r="AE17" s="24">
        <f>1/1000*SUM('2007AllExports'!$AE$50:$AE$50)</f>
        <v>0</v>
      </c>
      <c r="AF17" s="24">
        <f>1/1000*SUM('2008AllExports'!$AE$50:$AE$50)</f>
        <v>0</v>
      </c>
      <c r="AG17" s="24">
        <f>1/1000*SUM('2009AllExports'!$AE$50:$AE$50)</f>
        <v>0</v>
      </c>
      <c r="AH17" s="24">
        <f>1/1000*SUM('2010AllExports'!$AE$50:$AE$50)</f>
        <v>0</v>
      </c>
      <c r="AI17" s="24">
        <f>1/1000*SUM('2011AllExports'!$AE$50:$AE$50)</f>
        <v>0</v>
      </c>
      <c r="AJ17" s="24">
        <f>1/1000*SUM('2012AllExports'!$AE$50:$AE$50)</f>
        <v>0</v>
      </c>
      <c r="AK17" s="24">
        <f>1/1000*SUM('2013AllExports'!$AE$50:$AE$50)</f>
        <v>0</v>
      </c>
      <c r="AL17" s="24">
        <f>1/1000*SUM('2014AllExports'!$AE$50:$AE$50)</f>
        <v>0</v>
      </c>
      <c r="AM17" s="24">
        <f>1/1000*SUM('2015AllExports'!$AE$50:$AE$50)</f>
        <v>0</v>
      </c>
      <c r="AN17" s="24">
        <f>1/1000*SUM('2016AllExports'!$AE$50:$AE$50)</f>
        <v>0</v>
      </c>
      <c r="AO17" s="24">
        <f>1/1000*SUM('2017AllExports'!$AE$50:$AE$50)</f>
        <v>0</v>
      </c>
    </row>
    <row r="18" spans="2:41" s="15" customFormat="1" hidden="1">
      <c r="B18" s="61" t="str">
        <f>'2000AllExports'!$O$2</f>
        <v>Wood-base pulp</v>
      </c>
      <c r="C18" s="61"/>
      <c r="D18" s="24">
        <f>SUM('2000AllExports'!$O$50:$O$50)</f>
        <v>0</v>
      </c>
      <c r="E18" s="24">
        <f>SUM('2001AllExports'!$O$50:$O$50)</f>
        <v>0</v>
      </c>
      <c r="F18" s="24">
        <f>SUM('2002AllExports'!$O$50:$O$50)</f>
        <v>0</v>
      </c>
      <c r="G18" s="24">
        <f>SUM('2003AllExports'!$O$50:$O$50)</f>
        <v>0</v>
      </c>
      <c r="H18" s="24">
        <f>SUM('2004AllExports'!$O$50:$O$50)</f>
        <v>0</v>
      </c>
      <c r="I18" s="24">
        <f>SUM('2005AllExports'!$O$50:$O$50)</f>
        <v>0</v>
      </c>
      <c r="J18" s="24">
        <f>SUM('2006AllExports'!$O$50:$O$50)</f>
        <v>0</v>
      </c>
      <c r="K18" s="24">
        <f>SUM('2007AllExports'!$O$50:$O$50)</f>
        <v>0</v>
      </c>
      <c r="L18" s="24">
        <f>SUM('2008AllExports'!$O$50:$O$50)</f>
        <v>0</v>
      </c>
      <c r="M18" s="24">
        <f>SUM('2009AllExports'!$O$50:$O$50)</f>
        <v>0</v>
      </c>
      <c r="N18" s="24">
        <f>SUM('2010AllExports'!$O$50:$O$50)</f>
        <v>0</v>
      </c>
      <c r="O18" s="24">
        <f>SUM('2011AllExports'!$O$50:$O$50)</f>
        <v>0</v>
      </c>
      <c r="P18" s="24">
        <f>SUM('2012AllExports'!$O$50:$O$50)</f>
        <v>0</v>
      </c>
      <c r="Q18" s="24">
        <f>SUM('2013AllExports'!$O$50:$O$50)</f>
        <v>0</v>
      </c>
      <c r="R18" s="24">
        <f>SUM('2014AllExports'!$O$50:$O$50)</f>
        <v>0</v>
      </c>
      <c r="S18" s="24">
        <f>SUM('2015AllExports'!$O$50:$O$50)</f>
        <v>0</v>
      </c>
      <c r="T18" s="24">
        <f>SUM('2016AllExports'!$O$50:$O$50)</f>
        <v>0</v>
      </c>
      <c r="U18" s="24">
        <f>SUM('2017AllExports'!$O$50:$O$50)</f>
        <v>0</v>
      </c>
      <c r="V18" s="24"/>
      <c r="W18" s="61" t="str">
        <f>'2000AllExports'!$AF$2</f>
        <v>Wood-base pulp</v>
      </c>
      <c r="X18" s="24">
        <f>1/1000*SUM('2000AllExports'!$AF$50:$AF$50)</f>
        <v>0</v>
      </c>
      <c r="Y18" s="24">
        <f>1/1000*SUM('2001AllExports'!$AF$50:$AF$50)</f>
        <v>0</v>
      </c>
      <c r="Z18" s="24">
        <f>1/1000*SUM('2002AllExports'!$AF$50:$AF$50)</f>
        <v>0</v>
      </c>
      <c r="AA18" s="24">
        <f>1/1000*SUM('2003AllExports'!$AF$50:$AF$50)</f>
        <v>0</v>
      </c>
      <c r="AB18" s="24">
        <f>1/1000*SUM('2004AllExports'!$AF$50:$AF$50)</f>
        <v>0</v>
      </c>
      <c r="AC18" s="24">
        <f>1/1000*SUM('2005AllExports'!$AF$50:$AF$50)</f>
        <v>0</v>
      </c>
      <c r="AD18" s="24">
        <f>1/1000*SUM('2006AllExports'!$AF$50:$AF$50)</f>
        <v>0</v>
      </c>
      <c r="AE18" s="24">
        <f>1/1000*SUM('2007AllExports'!$AF$50:$AF$50)</f>
        <v>0</v>
      </c>
      <c r="AF18" s="24">
        <f>1/1000*SUM('2008AllExports'!$AF$50:$AF$50)</f>
        <v>0</v>
      </c>
      <c r="AG18" s="24">
        <f>1/1000*SUM('2009AllExports'!$AF$50:$AF$50)</f>
        <v>0</v>
      </c>
      <c r="AH18" s="24">
        <f>1/1000*SUM('2010AllExports'!$AF$50:$AF$50)</f>
        <v>0</v>
      </c>
      <c r="AI18" s="24">
        <f>1/1000*SUM('2011AllExports'!$AF$50:$AF$50)</f>
        <v>0</v>
      </c>
      <c r="AJ18" s="24">
        <f>1/1000*SUM('2012AllExports'!$AF$50:$AF$50)</f>
        <v>0</v>
      </c>
      <c r="AK18" s="24">
        <f>1/1000*SUM('2013AllExports'!$AF$50:$AF$50)</f>
        <v>0</v>
      </c>
      <c r="AL18" s="24">
        <f>1/1000*SUM('2014AllExports'!$AF$50:$AF$50)</f>
        <v>0</v>
      </c>
      <c r="AM18" s="24">
        <f>1/1000*SUM('2015AllExports'!$AF$50:$AF$50)</f>
        <v>0</v>
      </c>
      <c r="AN18" s="24">
        <f>1/1000*SUM('2016AllExports'!$AF$50:$AF$50)</f>
        <v>0</v>
      </c>
      <c r="AO18" s="24">
        <f>1/1000*SUM('2017AllExports'!$AF$50:$AF$50)</f>
        <v>0</v>
      </c>
    </row>
    <row r="19" spans="2:41" s="15" customFormat="1" hidden="1">
      <c r="B19" s="61" t="str">
        <f>'2000AllExports'!$P$2</f>
        <v>Paper</v>
      </c>
      <c r="C19" s="61"/>
      <c r="D19" s="24">
        <f>SUM('2000AllExports'!$P$50:$P$50)</f>
        <v>0</v>
      </c>
      <c r="E19" s="24">
        <f>SUM('2001AllExports'!$P$50:$P$50)</f>
        <v>0</v>
      </c>
      <c r="F19" s="24">
        <f>SUM('2002AllExports'!$P$50:$P$50)</f>
        <v>0</v>
      </c>
      <c r="G19" s="24">
        <f>SUM('2003AllExports'!$P$50:$P$50)</f>
        <v>0</v>
      </c>
      <c r="H19" s="24">
        <f>SUM('2004AllExports'!$P$50:$P$50)</f>
        <v>0</v>
      </c>
      <c r="I19" s="24">
        <f>SUM('2005AllExports'!$P$50:$P$50)</f>
        <v>0</v>
      </c>
      <c r="J19" s="24">
        <f>SUM('2006AllExports'!$P$50:$P$50)</f>
        <v>0</v>
      </c>
      <c r="K19" s="24">
        <f>SUM('2007AllExports'!$P$50:$P$50)</f>
        <v>0</v>
      </c>
      <c r="L19" s="24">
        <f>SUM('2008AllExports'!$P$50:$P$50)</f>
        <v>0</v>
      </c>
      <c r="M19" s="24">
        <f>SUM('2009AllExports'!$P$50:$P$50)</f>
        <v>0</v>
      </c>
      <c r="N19" s="24">
        <f>SUM('2010AllExports'!$P$50:$P$50)</f>
        <v>0.1075673585</v>
      </c>
      <c r="O19" s="24">
        <f>SUM('2011AllExports'!$P$50:$P$50)</f>
        <v>0</v>
      </c>
      <c r="P19" s="24">
        <f>SUM('2012AllExports'!$P$50:$P$50)</f>
        <v>5.2383331000000005E-2</v>
      </c>
      <c r="Q19" s="24">
        <f>SUM('2013AllExports'!$P$50:$P$50)</f>
        <v>4.9907056500000005E-2</v>
      </c>
      <c r="R19" s="24">
        <f>SUM('2014AllExports'!$P$50:$P$50)</f>
        <v>8.2648873999999997E-2</v>
      </c>
      <c r="S19" s="24">
        <f>SUM('2015AllExports'!$P$50:$P$50)</f>
        <v>7.4620948499999978E-2</v>
      </c>
      <c r="T19" s="24">
        <f>SUM('2016AllExports'!$P$50:$P$50)</f>
        <v>0</v>
      </c>
      <c r="U19" s="24">
        <f>SUM('2017AllExports'!$P$50:$P$50)</f>
        <v>0</v>
      </c>
      <c r="V19" s="24"/>
      <c r="W19" s="61" t="str">
        <f>'2000AllExports'!$AG$2</f>
        <v>Paper</v>
      </c>
      <c r="X19" s="24">
        <f>1/1000*SUM('2000AllExports'!$AG$50:$AG$50)</f>
        <v>0</v>
      </c>
      <c r="Y19" s="24">
        <f>1/1000*SUM('2001AllExports'!$AG$50:$AG$50)</f>
        <v>0</v>
      </c>
      <c r="Z19" s="24">
        <f>1/1000*SUM('2002AllExports'!$AG$50:$AG$50)</f>
        <v>0</v>
      </c>
      <c r="AA19" s="24">
        <f>1/1000*SUM('2003AllExports'!$AG$50:$AG$50)</f>
        <v>0</v>
      </c>
      <c r="AB19" s="24">
        <f>1/1000*SUM('2004AllExports'!$AG$50:$AG$50)</f>
        <v>0</v>
      </c>
      <c r="AC19" s="24">
        <f>1/1000*SUM('2005AllExports'!$AG$50:$AG$50)</f>
        <v>0</v>
      </c>
      <c r="AD19" s="24">
        <f>1/1000*SUM('2006AllExports'!$AG$50:$AG$50)</f>
        <v>0</v>
      </c>
      <c r="AE19" s="24">
        <f>1/1000*SUM('2007AllExports'!$AG$50:$AG$50)</f>
        <v>0</v>
      </c>
      <c r="AF19" s="24">
        <f>1/1000*SUM('2008AllExports'!$AG$50:$AG$50)</f>
        <v>0</v>
      </c>
      <c r="AG19" s="24">
        <f>1/1000*SUM('2009AllExports'!$AG$50:$AG$50)</f>
        <v>0</v>
      </c>
      <c r="AH19" s="24">
        <f>1/1000*SUM('2010AllExports'!$AG$50:$AG$50)</f>
        <v>2.9763634000000001E-2</v>
      </c>
      <c r="AI19" s="24">
        <f>1/1000*SUM('2011AllExports'!$AG$50:$AG$50)</f>
        <v>0</v>
      </c>
      <c r="AJ19" s="24">
        <f>1/1000*SUM('2012AllExports'!$AG$50:$AG$50)</f>
        <v>1.4196282000000001E-2</v>
      </c>
      <c r="AK19" s="24">
        <f>1/1000*SUM('2013AllExports'!$AG$50:$AG$50)</f>
        <v>1.3781069999999999E-2</v>
      </c>
      <c r="AL19" s="24">
        <f>1/1000*SUM('2014AllExports'!$AG$50:$AG$50)</f>
        <v>2.0702122E-2</v>
      </c>
      <c r="AM19" s="24">
        <f>1/1000*SUM('2015AllExports'!$AG$50:$AG$50)</f>
        <v>1.6404039999999998E-2</v>
      </c>
      <c r="AN19" s="24">
        <f>1/1000*SUM('2016AllExports'!$AG$50:$AG$50)</f>
        <v>0</v>
      </c>
      <c r="AO19" s="24">
        <f>1/1000*SUM('2017AllExports'!$AG$50:$AG$50)</f>
        <v>0</v>
      </c>
    </row>
    <row r="20" spans="2:41" s="15" customFormat="1" hidden="1"/>
    <row r="21" spans="2:41" s="15" customFormat="1" hidden="1"/>
    <row r="22" spans="2:41" s="59" customFormat="1" ht="13" hidden="1">
      <c r="B22" s="60" t="s">
        <v>126</v>
      </c>
      <c r="C22" s="60"/>
      <c r="D22" s="60">
        <v>2000</v>
      </c>
      <c r="E22" s="60">
        <f t="shared" ref="E22:R22" si="2">1+D22</f>
        <v>2001</v>
      </c>
      <c r="F22" s="60">
        <f t="shared" si="2"/>
        <v>2002</v>
      </c>
      <c r="G22" s="60">
        <f t="shared" si="2"/>
        <v>2003</v>
      </c>
      <c r="H22" s="60">
        <f t="shared" si="2"/>
        <v>2004</v>
      </c>
      <c r="I22" s="60">
        <f t="shared" si="2"/>
        <v>2005</v>
      </c>
      <c r="J22" s="60">
        <f t="shared" si="2"/>
        <v>2006</v>
      </c>
      <c r="K22" s="60">
        <f t="shared" si="2"/>
        <v>2007</v>
      </c>
      <c r="L22" s="60">
        <f t="shared" si="2"/>
        <v>2008</v>
      </c>
      <c r="M22" s="60">
        <f t="shared" si="2"/>
        <v>2009</v>
      </c>
      <c r="N22" s="60">
        <f t="shared" si="2"/>
        <v>2010</v>
      </c>
      <c r="O22" s="60">
        <f t="shared" si="2"/>
        <v>2011</v>
      </c>
      <c r="P22" s="60">
        <f t="shared" si="2"/>
        <v>2012</v>
      </c>
      <c r="Q22" s="60">
        <f t="shared" si="2"/>
        <v>2013</v>
      </c>
      <c r="R22" s="60">
        <f t="shared" si="2"/>
        <v>2014</v>
      </c>
      <c r="S22" s="60">
        <f>1+R22</f>
        <v>2015</v>
      </c>
      <c r="T22" s="60">
        <f>1+S22</f>
        <v>2016</v>
      </c>
      <c r="U22" s="60">
        <f>1+T22</f>
        <v>2017</v>
      </c>
      <c r="V22" s="60"/>
      <c r="W22" s="60"/>
      <c r="X22" s="60">
        <v>2000</v>
      </c>
      <c r="Y22" s="60">
        <f t="shared" ref="Y22:AL22" si="3">1+X22</f>
        <v>2001</v>
      </c>
      <c r="Z22" s="60">
        <f t="shared" si="3"/>
        <v>2002</v>
      </c>
      <c r="AA22" s="60">
        <f t="shared" si="3"/>
        <v>2003</v>
      </c>
      <c r="AB22" s="60">
        <f t="shared" si="3"/>
        <v>2004</v>
      </c>
      <c r="AC22" s="60">
        <f t="shared" si="3"/>
        <v>2005</v>
      </c>
      <c r="AD22" s="60">
        <f t="shared" si="3"/>
        <v>2006</v>
      </c>
      <c r="AE22" s="60">
        <f t="shared" si="3"/>
        <v>2007</v>
      </c>
      <c r="AF22" s="60">
        <f t="shared" si="3"/>
        <v>2008</v>
      </c>
      <c r="AG22" s="60">
        <f t="shared" si="3"/>
        <v>2009</v>
      </c>
      <c r="AH22" s="60">
        <f t="shared" si="3"/>
        <v>2010</v>
      </c>
      <c r="AI22" s="60">
        <f t="shared" si="3"/>
        <v>2011</v>
      </c>
      <c r="AJ22" s="60">
        <f t="shared" si="3"/>
        <v>2012</v>
      </c>
      <c r="AK22" s="60">
        <f t="shared" si="3"/>
        <v>2013</v>
      </c>
      <c r="AL22" s="60">
        <f t="shared" si="3"/>
        <v>2014</v>
      </c>
      <c r="AM22" s="60">
        <f>1+AL22</f>
        <v>2015</v>
      </c>
      <c r="AN22" s="60">
        <f>1+AM22</f>
        <v>2016</v>
      </c>
      <c r="AO22" s="60">
        <f>1+AN22</f>
        <v>2017</v>
      </c>
    </row>
    <row r="23" spans="2:41" s="15" customFormat="1" hidden="1">
      <c r="B23" s="61" t="str">
        <f>'2000IllegalExports'!$B$2</f>
        <v>Logs</v>
      </c>
      <c r="C23" s="61"/>
      <c r="D23" s="24">
        <f>SUM('2000IllegalExports'!$B$50:$B$50)</f>
        <v>0</v>
      </c>
      <c r="E23" s="24">
        <f>SUM('2001IllegalExports'!$B$50:$B$50)</f>
        <v>0</v>
      </c>
      <c r="F23" s="24">
        <f>SUM('2002IllegalExports'!$B$50:$B$50)</f>
        <v>0</v>
      </c>
      <c r="G23" s="24">
        <f>SUM('2003IllegalExports'!$B$50:$B$50)</f>
        <v>0</v>
      </c>
      <c r="H23" s="24">
        <f>SUM('2004IllegalExports'!$B$50:$B$50)</f>
        <v>0</v>
      </c>
      <c r="I23" s="24">
        <f>SUM('2005IllegalExports'!$B$50:$B$50)</f>
        <v>0</v>
      </c>
      <c r="J23" s="24">
        <f>SUM('2006IllegalExports'!$B$50:$B$50)</f>
        <v>0</v>
      </c>
      <c r="K23" s="24">
        <f>SUM('2007IllegalExports'!$B$50:$B$50)</f>
        <v>0</v>
      </c>
      <c r="L23" s="24">
        <f>SUM('2008IllegalExports'!$B$50:$B$50)</f>
        <v>0</v>
      </c>
      <c r="M23" s="24">
        <f>SUM('2009IllegalExports'!$B$50:$B$50)</f>
        <v>0</v>
      </c>
      <c r="N23" s="24">
        <f>SUM('2010IllegalExports'!$B$50:$B$50)</f>
        <v>0</v>
      </c>
      <c r="O23" s="24">
        <f>SUM('2011IllegalExports'!$B$50:$B$50)</f>
        <v>0</v>
      </c>
      <c r="P23" s="24">
        <f>SUM('2012IllegalExports'!$B$50:$B$50)</f>
        <v>0</v>
      </c>
      <c r="Q23" s="24">
        <f>SUM('2013IllegalExports'!$B$50:$B$50)</f>
        <v>0</v>
      </c>
      <c r="R23" s="24">
        <f>SUM('2014IllegalExports'!$B$50:$B$50)</f>
        <v>0</v>
      </c>
      <c r="S23" s="24">
        <f>SUM('2015IllegalExports'!$B$50:$B$50)</f>
        <v>0</v>
      </c>
      <c r="T23" s="24">
        <f>SUM('2016IllegalExports'!$B$50:$B$50)</f>
        <v>0</v>
      </c>
      <c r="U23" s="24">
        <f>SUM('2017IllegalExports'!$B$50:$B$50)</f>
        <v>0</v>
      </c>
      <c r="V23" s="24"/>
      <c r="W23" s="61" t="str">
        <f>'2000IllegalExports'!$S$2</f>
        <v>Logs</v>
      </c>
      <c r="X23" s="24">
        <f>1/1000*SUM('2000IllegalExports'!$S$50:$S$50)</f>
        <v>0</v>
      </c>
      <c r="Y23" s="24">
        <f>1/1000*SUM('2001IllegalExports'!$S$50:$S$50)</f>
        <v>0</v>
      </c>
      <c r="Z23" s="24">
        <f>1/1000*SUM('2002IllegalExports'!$S$50:$S$50)</f>
        <v>0</v>
      </c>
      <c r="AA23" s="24">
        <f>1/1000*SUM('2003IllegalExports'!$S$50:$S$50)</f>
        <v>0</v>
      </c>
      <c r="AB23" s="24">
        <f>1/1000*SUM('2004IllegalExports'!$S$50:$S$50)</f>
        <v>0</v>
      </c>
      <c r="AC23" s="24">
        <f>1/1000*SUM('2005IllegalExports'!$S$50:$S$50)</f>
        <v>0</v>
      </c>
      <c r="AD23" s="24">
        <f>1/1000*SUM('2006IllegalExports'!$S$50:$S$50)</f>
        <v>0</v>
      </c>
      <c r="AE23" s="24">
        <f>1/1000*SUM('2007IllegalExports'!$S$50:$S$50)</f>
        <v>0</v>
      </c>
      <c r="AF23" s="24">
        <f>1/1000*SUM('2008IllegalExports'!$S$50:$S$50)</f>
        <v>0</v>
      </c>
      <c r="AG23" s="24">
        <f>1/1000*SUM('2009IllegalExports'!$S$50:$S$50)</f>
        <v>0</v>
      </c>
      <c r="AH23" s="24">
        <f>1/1000*SUM('2010IllegalExports'!$S$50:$S$50)</f>
        <v>0</v>
      </c>
      <c r="AI23" s="24">
        <f>1/1000*SUM('2011IllegalExports'!$S$50:$S$50)</f>
        <v>0</v>
      </c>
      <c r="AJ23" s="24">
        <f>1/1000*SUM('2012IllegalExports'!$S$50:$S$50)</f>
        <v>0</v>
      </c>
      <c r="AK23" s="24">
        <f>1/1000*SUM('2013IllegalExports'!$S$50:$S$50)</f>
        <v>0</v>
      </c>
      <c r="AL23" s="24">
        <f>1/1000*SUM('2014IllegalExports'!$S$50:$S$50)</f>
        <v>0</v>
      </c>
      <c r="AM23" s="24">
        <f>1/1000*SUM('2015IllegalExports'!$S$50:$S$50)</f>
        <v>0</v>
      </c>
      <c r="AN23" s="24">
        <f>1/1000*SUM('2016IllegalExports'!$S$50:$S$50)</f>
        <v>0</v>
      </c>
      <c r="AO23" s="24">
        <f>1/1000*SUM('2017IllegalExports'!$S$50:$S$50)</f>
        <v>0</v>
      </c>
    </row>
    <row r="24" spans="2:41" s="15" customFormat="1" hidden="1">
      <c r="B24" s="61" t="str">
        <f>'2000IllegalExports'!$C$2</f>
        <v>Sawn wood</v>
      </c>
      <c r="C24" s="61"/>
      <c r="D24" s="24">
        <f>SUM('2000IllegalExports'!$C$50:$C$50)</f>
        <v>0.350110858734</v>
      </c>
      <c r="E24" s="24">
        <f>SUM('2001IllegalExports'!$C$50:$C$50)</f>
        <v>0.31948889174384004</v>
      </c>
      <c r="F24" s="24">
        <f>SUM('2002IllegalExports'!$C$50:$C$50)</f>
        <v>0.25709781412223998</v>
      </c>
      <c r="G24" s="24">
        <f>SUM('2003IllegalExports'!$C$50:$C$50)</f>
        <v>0.19267430029847998</v>
      </c>
      <c r="H24" s="24">
        <f>SUM('2004IllegalExports'!$C$50:$C$50)</f>
        <v>0.20950582712696</v>
      </c>
      <c r="I24" s="24">
        <f>SUM('2005IllegalExports'!$C$50:$C$50)</f>
        <v>0.19563310526760003</v>
      </c>
      <c r="J24" s="24">
        <f>SUM('2006IllegalExports'!$C$50:$C$50)</f>
        <v>0.16560319471695997</v>
      </c>
      <c r="K24" s="24">
        <f>SUM('2007IllegalExports'!$C$50:$C$50)</f>
        <v>0.15350613555731998</v>
      </c>
      <c r="L24" s="24">
        <f>SUM('2008IllegalExports'!$C$50:$C$50)</f>
        <v>0.13890207534839999</v>
      </c>
      <c r="M24" s="24">
        <f>SUM('2009IllegalExports'!$C$50:$C$50)</f>
        <v>5.4890338131719986E-2</v>
      </c>
      <c r="N24" s="24">
        <f>SUM('2010IllegalExports'!$C$50:$C$50)</f>
        <v>5.8318666806399994E-2</v>
      </c>
      <c r="O24" s="24">
        <f>SUM('2011IllegalExports'!$C$50:$C$50)</f>
        <v>4.5990355319999988E-2</v>
      </c>
      <c r="P24" s="24">
        <f>SUM('2012IllegalExports'!$C$50:$C$50)</f>
        <v>4.5468157294559983E-2</v>
      </c>
      <c r="Q24" s="24">
        <f>SUM('2013IllegalExports'!$C$50:$C$50)</f>
        <v>4.2143032200359989E-2</v>
      </c>
      <c r="R24" s="24">
        <f>SUM('2014IllegalExports'!$C$50:$C$50)</f>
        <v>4.8188282720759978E-2</v>
      </c>
      <c r="S24" s="24">
        <f>SUM('2015IllegalExports'!$C$50:$C$50)</f>
        <v>4.0950883897559985E-2</v>
      </c>
      <c r="T24" s="24">
        <f>SUM('2016IllegalExports'!$C$50:$C$50)</f>
        <v>0</v>
      </c>
      <c r="U24" s="24">
        <f>SUM('2017IllegalExports'!$C$50:$C$50)</f>
        <v>0</v>
      </c>
      <c r="V24" s="24"/>
      <c r="W24" s="61" t="str">
        <f>'2000IllegalExports'!$T$2</f>
        <v>Sawn wood</v>
      </c>
      <c r="X24" s="24">
        <f>1/1000*SUM('2000IllegalExports'!$T$50:$T$50)</f>
        <v>5.9309941999999991E-2</v>
      </c>
      <c r="Y24" s="24">
        <f>1/1000*SUM('2001IllegalExports'!$T$50:$T$50)</f>
        <v>5.4845459409999998E-2</v>
      </c>
      <c r="Z24" s="24">
        <f>1/1000*SUM('2002IllegalExports'!$T$50:$T$50)</f>
        <v>4.7413963199999992E-2</v>
      </c>
      <c r="AA24" s="24">
        <f>1/1000*SUM('2003IllegalExports'!$T$50:$T$50)</f>
        <v>4.3733709619999984E-2</v>
      </c>
      <c r="AB24" s="24">
        <f>1/1000*SUM('2004IllegalExports'!$T$50:$T$50)</f>
        <v>5.6241189760000004E-2</v>
      </c>
      <c r="AC24" s="24">
        <f>1/1000*SUM('2005IllegalExports'!$T$50:$T$50)</f>
        <v>5.6086001099999998E-2</v>
      </c>
      <c r="AD24" s="24">
        <f>1/1000*SUM('2006IllegalExports'!$T$50:$T$50)</f>
        <v>4.6161375919999997E-2</v>
      </c>
      <c r="AE24" s="24">
        <f>1/1000*SUM('2007IllegalExports'!$T$50:$T$50)</f>
        <v>4.957114906E-2</v>
      </c>
      <c r="AF24" s="24">
        <f>1/1000*SUM('2008IllegalExports'!$T$50:$T$50)</f>
        <v>4.9586469239999993E-2</v>
      </c>
      <c r="AG24" s="24">
        <f>1/1000*SUM('2009IllegalExports'!$T$50:$T$50)</f>
        <v>1.9047507759999995E-2</v>
      </c>
      <c r="AH24" s="24">
        <f>1/1000*SUM('2010IllegalExports'!$T$50:$T$50)</f>
        <v>1.8157059599999997E-2</v>
      </c>
      <c r="AI24" s="24">
        <f>1/1000*SUM('2011IllegalExports'!$T$50:$T$50)</f>
        <v>1.3543528049999996E-2</v>
      </c>
      <c r="AJ24" s="24">
        <f>1/1000*SUM('2012IllegalExports'!$T$50:$T$50)</f>
        <v>1.3183666039999995E-2</v>
      </c>
      <c r="AK24" s="24">
        <f>1/1000*SUM('2013IllegalExports'!$T$50:$T$50)</f>
        <v>1.2477766409999997E-2</v>
      </c>
      <c r="AL24" s="24">
        <f>1/1000*SUM('2014IllegalExports'!$T$50:$T$50)</f>
        <v>1.3697357819999994E-2</v>
      </c>
      <c r="AM24" s="24">
        <f>1/1000*SUM('2015IllegalExports'!$T$50:$T$50)</f>
        <v>1.4125592859999994E-2</v>
      </c>
      <c r="AN24" s="24">
        <f>1/1000*SUM('2016IllegalExports'!$T$50:$T$50)</f>
        <v>0</v>
      </c>
      <c r="AO24" s="24">
        <f>1/1000*SUM('2017IllegalExports'!$T$50:$T$50)</f>
        <v>0</v>
      </c>
    </row>
    <row r="25" spans="2:41" s="15" customFormat="1" hidden="1">
      <c r="B25" s="61" t="str">
        <f>'2000IllegalExports'!$D$2</f>
        <v>Veneer</v>
      </c>
      <c r="C25" s="61"/>
      <c r="D25" s="24">
        <f>SUM('2000IllegalExports'!$D$50:$D$50)</f>
        <v>6.135642822399999E-2</v>
      </c>
      <c r="E25" s="24">
        <f>SUM('2001IllegalExports'!$D$50:$D$50)</f>
        <v>6.2920219853400003E-2</v>
      </c>
      <c r="F25" s="24">
        <f>SUM('2002IllegalExports'!$D$50:$D$50)</f>
        <v>4.4107949068400001E-2</v>
      </c>
      <c r="G25" s="24">
        <f>SUM('2003IllegalExports'!$D$50:$D$50)</f>
        <v>4.6119468306799992E-2</v>
      </c>
      <c r="H25" s="24">
        <f>SUM('2004IllegalExports'!$D$50:$D$50)</f>
        <v>4.8611760573600005E-2</v>
      </c>
      <c r="I25" s="24">
        <f>SUM('2005IllegalExports'!$D$50:$D$50)</f>
        <v>5.2331167392E-2</v>
      </c>
      <c r="J25" s="24">
        <f>SUM('2006IllegalExports'!$D$50:$D$50)</f>
        <v>4.5324820864400005E-2</v>
      </c>
      <c r="K25" s="24">
        <f>SUM('2007IllegalExports'!$D$50:$D$50)</f>
        <v>4.6299742704600001E-2</v>
      </c>
      <c r="L25" s="24">
        <f>SUM('2008IllegalExports'!$D$50:$D$50)</f>
        <v>4.0375627577599993E-2</v>
      </c>
      <c r="M25" s="24">
        <f>SUM('2009IllegalExports'!$D$50:$D$50)</f>
        <v>2.01093998084E-2</v>
      </c>
      <c r="N25" s="24">
        <f>SUM('2010IllegalExports'!$D$50:$D$50)</f>
        <v>3.0546333174000004E-2</v>
      </c>
      <c r="O25" s="24">
        <f>SUM('2011IllegalExports'!$D$50:$D$50)</f>
        <v>2.5138177236199998E-2</v>
      </c>
      <c r="P25" s="24">
        <f>SUM('2012IllegalExports'!$D$50:$D$50)</f>
        <v>2.1419164709599998E-2</v>
      </c>
      <c r="Q25" s="24">
        <f>SUM('2013IllegalExports'!$D$50:$D$50)</f>
        <v>1.8784045551599998E-2</v>
      </c>
      <c r="R25" s="24">
        <f>SUM('2014IllegalExports'!$D$50:$D$50)</f>
        <v>2.0978091250199997E-2</v>
      </c>
      <c r="S25" s="24">
        <f>SUM('2015IllegalExports'!$D$50:$D$50)</f>
        <v>2.07241623036E-2</v>
      </c>
      <c r="T25" s="24">
        <f>SUM('2016IllegalExports'!$D$50:$D$50)</f>
        <v>0</v>
      </c>
      <c r="U25" s="24">
        <f>SUM('2017IllegalExports'!$D$50:$D$50)</f>
        <v>0</v>
      </c>
      <c r="V25" s="24"/>
      <c r="W25" s="61" t="str">
        <f>'2000IllegalExports'!$U$2</f>
        <v>Veneer</v>
      </c>
      <c r="X25" s="24">
        <f>1/1000*SUM('2000IllegalExports'!$U$50:$U$50)</f>
        <v>1.3811668799999999E-2</v>
      </c>
      <c r="Y25" s="24">
        <f>1/1000*SUM('2001IllegalExports'!$U$50:$U$50)</f>
        <v>1.544780913E-2</v>
      </c>
      <c r="Z25" s="24">
        <f>1/1000*SUM('2002IllegalExports'!$U$50:$U$50)</f>
        <v>1.248836142E-2</v>
      </c>
      <c r="AA25" s="24">
        <f>1/1000*SUM('2003IllegalExports'!$U$50:$U$50)</f>
        <v>1.4615556479999998E-2</v>
      </c>
      <c r="AB25" s="24">
        <f>1/1000*SUM('2004IllegalExports'!$U$50:$U$50)</f>
        <v>1.5860647800000002E-2</v>
      </c>
      <c r="AC25" s="24">
        <f>1/1000*SUM('2005IllegalExports'!$U$50:$U$50)</f>
        <v>1.7180851100000005E-2</v>
      </c>
      <c r="AD25" s="24">
        <f>1/1000*SUM('2006IllegalExports'!$U$50:$U$50)</f>
        <v>1.5471590520000002E-2</v>
      </c>
      <c r="AE25" s="24">
        <f>1/1000*SUM('2007IllegalExports'!$U$50:$U$50)</f>
        <v>1.736006679E-2</v>
      </c>
      <c r="AF25" s="24">
        <f>1/1000*SUM('2008IllegalExports'!$U$50:$U$50)</f>
        <v>1.6507234239999998E-2</v>
      </c>
      <c r="AG25" s="24">
        <f>1/1000*SUM('2009IllegalExports'!$U$50:$U$50)</f>
        <v>7.5853090899999998E-3</v>
      </c>
      <c r="AH25" s="24">
        <f>1/1000*SUM('2010IllegalExports'!$U$50:$U$50)</f>
        <v>1.0525033500000001E-2</v>
      </c>
      <c r="AI25" s="24">
        <f>1/1000*SUM('2011IllegalExports'!$U$50:$U$50)</f>
        <v>9.4306262900000007E-3</v>
      </c>
      <c r="AJ25" s="24">
        <f>1/1000*SUM('2012IllegalExports'!$U$50:$U$50)</f>
        <v>7.7470271200000005E-3</v>
      </c>
      <c r="AK25" s="24">
        <f>1/1000*SUM('2013IllegalExports'!$U$50:$U$50)</f>
        <v>7.8656967000000008E-3</v>
      </c>
      <c r="AL25" s="24">
        <f>1/1000*SUM('2014IllegalExports'!$U$50:$U$50)</f>
        <v>8.3627548200000002E-3</v>
      </c>
      <c r="AM25" s="24">
        <f>1/1000*SUM('2015IllegalExports'!$U$50:$U$50)</f>
        <v>7.6821760800000003E-3</v>
      </c>
      <c r="AN25" s="24">
        <f>1/1000*SUM('2016IllegalExports'!$U$50:$U$50)</f>
        <v>0</v>
      </c>
      <c r="AO25" s="24">
        <f>1/1000*SUM('2017IllegalExports'!$U$50:$U$50)</f>
        <v>0</v>
      </c>
    </row>
    <row r="26" spans="2:41" s="15" customFormat="1" hidden="1">
      <c r="B26" s="61" t="str">
        <f>'2000IllegalExports'!$E$2</f>
        <v>Plywood</v>
      </c>
      <c r="C26" s="61"/>
      <c r="D26" s="24">
        <f>SUM('2000IllegalExports'!$E$50:$E$50)</f>
        <v>9.8301808640000009E-3</v>
      </c>
      <c r="E26" s="24">
        <f>SUM('2001IllegalExports'!$E$50:$E$50)</f>
        <v>1.2546307246200001E-2</v>
      </c>
      <c r="F26" s="24">
        <f>SUM('2002IllegalExports'!$E$50:$E$50)</f>
        <v>6.0183708171999998E-3</v>
      </c>
      <c r="G26" s="24">
        <f>SUM('2003IllegalExports'!$E$50:$E$50)</f>
        <v>5.1235454074000002E-3</v>
      </c>
      <c r="H26" s="24">
        <f>SUM('2004IllegalExports'!$E$50:$E$50)</f>
        <v>7.4878941311999989E-3</v>
      </c>
      <c r="I26" s="24">
        <f>SUM('2005IllegalExports'!$E$50:$E$50)</f>
        <v>7.3881645810000007E-3</v>
      </c>
      <c r="J26" s="24">
        <f>SUM('2006IllegalExports'!$E$50:$E$50)</f>
        <v>7.8819348692000003E-3</v>
      </c>
      <c r="K26" s="24">
        <f>SUM('2007IllegalExports'!$E$50:$E$50)</f>
        <v>6.4491372330000001E-3</v>
      </c>
      <c r="L26" s="24">
        <f>SUM('2008IllegalExports'!$E$50:$E$50)</f>
        <v>6.2579118335999995E-3</v>
      </c>
      <c r="M26" s="24">
        <f>SUM('2009IllegalExports'!$E$50:$E$50)</f>
        <v>3.0759572927999998E-3</v>
      </c>
      <c r="N26" s="24">
        <f>SUM('2010IllegalExports'!$E$50:$E$50)</f>
        <v>2.595136782E-3</v>
      </c>
      <c r="O26" s="24">
        <f>SUM('2011IllegalExports'!$E$50:$E$50)</f>
        <v>1.5905770244000002E-3</v>
      </c>
      <c r="P26" s="24">
        <f>SUM('2012IllegalExports'!$E$50:$E$50)</f>
        <v>0</v>
      </c>
      <c r="Q26" s="24">
        <f>SUM('2013IllegalExports'!$E$50:$E$50)</f>
        <v>0</v>
      </c>
      <c r="R26" s="24">
        <f>SUM('2014IllegalExports'!$E$50:$E$50)</f>
        <v>0</v>
      </c>
      <c r="S26" s="24">
        <f>SUM('2015IllegalExports'!$E$50:$E$50)</f>
        <v>0</v>
      </c>
      <c r="T26" s="24">
        <f>SUM('2016IllegalExports'!$E$50:$E$50)</f>
        <v>0</v>
      </c>
      <c r="U26" s="24">
        <f>SUM('2017IllegalExports'!$E$50:$E$50)</f>
        <v>0</v>
      </c>
      <c r="V26" s="24"/>
      <c r="W26" s="61" t="str">
        <f>'2000IllegalExports'!$V$2</f>
        <v>Plywood</v>
      </c>
      <c r="X26" s="24">
        <f>1/1000*SUM('2000IllegalExports'!$V$50:$V$50)</f>
        <v>2.2803896000000001E-3</v>
      </c>
      <c r="Y26" s="24">
        <f>1/1000*SUM('2001IllegalExports'!$V$50:$V$50)</f>
        <v>2.7416255100000007E-3</v>
      </c>
      <c r="Z26" s="24">
        <f>1/1000*SUM('2002IllegalExports'!$V$50:$V$50)</f>
        <v>1.4819604800000001E-3</v>
      </c>
      <c r="AA26" s="24">
        <f>1/1000*SUM('2003IllegalExports'!$V$50:$V$50)</f>
        <v>1.4736167599999999E-3</v>
      </c>
      <c r="AB26" s="24">
        <f>1/1000*SUM('2004IllegalExports'!$V$50:$V$50)</f>
        <v>2.2800790800000001E-3</v>
      </c>
      <c r="AC26" s="24">
        <f>1/1000*SUM('2005IllegalExports'!$V$50:$V$50)</f>
        <v>2.1611247000000002E-3</v>
      </c>
      <c r="AD26" s="24">
        <f>1/1000*SUM('2006IllegalExports'!$V$50:$V$50)</f>
        <v>2.3075480400000003E-3</v>
      </c>
      <c r="AE26" s="24">
        <f>1/1000*SUM('2007IllegalExports'!$V$50:$V$50)</f>
        <v>2.1865437000000002E-3</v>
      </c>
      <c r="AF26" s="24">
        <f>1/1000*SUM('2008IllegalExports'!$V$50:$V$50)</f>
        <v>2.3410140799999999E-3</v>
      </c>
      <c r="AG26" s="24">
        <f>1/1000*SUM('2009IllegalExports'!$V$50:$V$50)</f>
        <v>1.1185103800000003E-3</v>
      </c>
      <c r="AH26" s="24">
        <f>1/1000*SUM('2010IllegalExports'!$V$50:$V$50)</f>
        <v>9.4136640000000004E-4</v>
      </c>
      <c r="AI26" s="24">
        <f>1/1000*SUM('2011IllegalExports'!$V$50:$V$50)</f>
        <v>6.1100216000000004E-4</v>
      </c>
      <c r="AJ26" s="24">
        <f>1/1000*SUM('2012IllegalExports'!$V$50:$V$50)</f>
        <v>0</v>
      </c>
      <c r="AK26" s="24">
        <f>1/1000*SUM('2013IllegalExports'!$V$50:$V$50)</f>
        <v>0</v>
      </c>
      <c r="AL26" s="24">
        <f>1/1000*SUM('2014IllegalExports'!$V$50:$V$50)</f>
        <v>0</v>
      </c>
      <c r="AM26" s="24">
        <f>1/1000*SUM('2015IllegalExports'!$V$50:$V$50)</f>
        <v>0</v>
      </c>
      <c r="AN26" s="24">
        <f>1/1000*SUM('2016IllegalExports'!$V$50:$V$50)</f>
        <v>0</v>
      </c>
      <c r="AO26" s="24">
        <f>1/1000*SUM('2017IllegalExports'!$V$50:$V$50)</f>
        <v>0</v>
      </c>
    </row>
    <row r="27" spans="2:41" s="15" customFormat="1" hidden="1">
      <c r="B27" s="61" t="str">
        <f>'2000IllegalExports'!$F$2</f>
        <v>Mouldings</v>
      </c>
      <c r="C27" s="61"/>
      <c r="D27" s="24">
        <f>SUM('2000IllegalExports'!$F$50:$F$50)</f>
        <v>2.3459421789999997E-2</v>
      </c>
      <c r="E27" s="24">
        <f>SUM('2001IllegalExports'!$F$50:$F$50)</f>
        <v>3.2163110274399997E-2</v>
      </c>
      <c r="F27" s="24">
        <f>SUM('2002IllegalExports'!$F$50:$F$50)</f>
        <v>2.8501751039999995E-2</v>
      </c>
      <c r="G27" s="24">
        <f>SUM('2003IllegalExports'!$F$50:$F$50)</f>
        <v>3.258788697779999E-2</v>
      </c>
      <c r="H27" s="24">
        <f>SUM('2004IllegalExports'!$F$50:$F$50)</f>
        <v>4.1472785275599999E-2</v>
      </c>
      <c r="I27" s="24">
        <f>SUM('2005IllegalExports'!$F$50:$F$50)</f>
        <v>2.6702820836999999E-2</v>
      </c>
      <c r="J27" s="24">
        <f>SUM('2006IllegalExports'!$F$50:$F$50)</f>
        <v>1.6276656827199996E-2</v>
      </c>
      <c r="K27" s="24">
        <f>SUM('2007IllegalExports'!$F$50:$F$50)</f>
        <v>1.4660264176599998E-2</v>
      </c>
      <c r="L27" s="24">
        <f>SUM('2008IllegalExports'!$F$50:$F$50)</f>
        <v>6.3694264451999985E-3</v>
      </c>
      <c r="M27" s="24">
        <f>SUM('2009IllegalExports'!$F$50:$F$50)</f>
        <v>9.0508054237999989E-3</v>
      </c>
      <c r="N27" s="24">
        <f>SUM('2010IllegalExports'!$F$50:$F$50)</f>
        <v>1.9237282791999998E-2</v>
      </c>
      <c r="O27" s="24">
        <f>SUM('2011IllegalExports'!$F$50:$F$50)</f>
        <v>1.0494167228999998E-2</v>
      </c>
      <c r="P27" s="24">
        <f>SUM('2012IllegalExports'!$F$50:$F$50)</f>
        <v>5.0375340679999995E-3</v>
      </c>
      <c r="Q27" s="24">
        <f>SUM('2013IllegalExports'!$F$50:$F$50)</f>
        <v>4.2471871539999997E-3</v>
      </c>
      <c r="R27" s="24">
        <f>SUM('2014IllegalExports'!$F$50:$F$50)</f>
        <v>2.7010247011999993E-3</v>
      </c>
      <c r="S27" s="24">
        <f>SUM('2015IllegalExports'!$F$50:$F$50)</f>
        <v>2.2930826589999996E-3</v>
      </c>
      <c r="T27" s="24">
        <f>SUM('2016IllegalExports'!$F$50:$F$50)</f>
        <v>0</v>
      </c>
      <c r="U27" s="24">
        <f>SUM('2017IllegalExports'!$F$50:$F$50)</f>
        <v>0</v>
      </c>
      <c r="V27" s="24"/>
      <c r="W27" s="61" t="str">
        <f>'2000IllegalExports'!$W$2</f>
        <v>Mouldings</v>
      </c>
      <c r="X27" s="24">
        <f>1/1000*SUM('2000IllegalExports'!$W$50:$W$50)</f>
        <v>6.1830280000000001E-3</v>
      </c>
      <c r="Y27" s="24">
        <f>1/1000*SUM('2001IllegalExports'!$W$50:$W$50)</f>
        <v>8.0772869100000002E-3</v>
      </c>
      <c r="Z27" s="24">
        <f>1/1000*SUM('2002IllegalExports'!$W$50:$W$50)</f>
        <v>8.0604662399999995E-3</v>
      </c>
      <c r="AA27" s="24">
        <f>1/1000*SUM('2003IllegalExports'!$W$50:$W$50)</f>
        <v>1.059700775E-2</v>
      </c>
      <c r="AB27" s="24">
        <f>1/1000*SUM('2004IllegalExports'!$W$50:$W$50)</f>
        <v>1.4722207080000001E-2</v>
      </c>
      <c r="AC27" s="24">
        <f>1/1000*SUM('2005IllegalExports'!$W$50:$W$50)</f>
        <v>1.0379569050000001E-2</v>
      </c>
      <c r="AD27" s="24">
        <f>1/1000*SUM('2006IllegalExports'!$W$50:$W$50)</f>
        <v>6.8789019199999996E-3</v>
      </c>
      <c r="AE27" s="24">
        <f>1/1000*SUM('2007IllegalExports'!$W$50:$W$50)</f>
        <v>6.1957749699999998E-3</v>
      </c>
      <c r="AF27" s="24">
        <f>1/1000*SUM('2008IllegalExports'!$W$50:$W$50)</f>
        <v>3.1398830399999994E-3</v>
      </c>
      <c r="AG27" s="24">
        <f>1/1000*SUM('2009IllegalExports'!$W$50:$W$50)</f>
        <v>3.27299638E-3</v>
      </c>
      <c r="AH27" s="24">
        <f>1/1000*SUM('2010IllegalExports'!$W$50:$W$50)</f>
        <v>6.0706683999999988E-3</v>
      </c>
      <c r="AI27" s="24">
        <f>1/1000*SUM('2011IllegalExports'!$W$50:$W$50)</f>
        <v>3.4680824099999996E-3</v>
      </c>
      <c r="AJ27" s="24">
        <f>1/1000*SUM('2012IllegalExports'!$W$50:$W$50)</f>
        <v>1.4290967799999998E-3</v>
      </c>
      <c r="AK27" s="24">
        <f>1/1000*SUM('2013IllegalExports'!$W$50:$W$50)</f>
        <v>1.08220634E-3</v>
      </c>
      <c r="AL27" s="24">
        <f>1/1000*SUM('2014IllegalExports'!$W$50:$W$50)</f>
        <v>7.3788544999999991E-4</v>
      </c>
      <c r="AM27" s="24">
        <f>1/1000*SUM('2015IllegalExports'!$W$50:$W$50)</f>
        <v>4.9846251999999995E-4</v>
      </c>
      <c r="AN27" s="24">
        <f>1/1000*SUM('2016IllegalExports'!$W$50:$W$50)</f>
        <v>0</v>
      </c>
      <c r="AO27" s="24">
        <f>1/1000*SUM('2017IllegalExports'!$W$50:$W$50)</f>
        <v>0</v>
      </c>
    </row>
    <row r="28" spans="2:41" s="15" customFormat="1" hidden="1">
      <c r="B28" s="61" t="str">
        <f>'2000IllegalExports'!$G$2</f>
        <v>Joinery</v>
      </c>
      <c r="C28" s="61"/>
      <c r="D28" s="24">
        <f>SUM('2000IllegalExports'!$G$50:$G$50)</f>
        <v>2.4044230000000002E-3</v>
      </c>
      <c r="E28" s="24">
        <f>SUM('2001IllegalExports'!$G$50:$G$50)</f>
        <v>0</v>
      </c>
      <c r="F28" s="24">
        <f>SUM('2002IllegalExports'!$G$50:$G$50)</f>
        <v>0</v>
      </c>
      <c r="G28" s="24">
        <f>SUM('2003IllegalExports'!$G$50:$G$50)</f>
        <v>0</v>
      </c>
      <c r="H28" s="24">
        <f>SUM('2004IllegalExports'!$G$50:$G$50)</f>
        <v>2.4760751400000006E-3</v>
      </c>
      <c r="I28" s="24">
        <f>SUM('2005IllegalExports'!$G$50:$G$50)</f>
        <v>4.3675684500000013E-3</v>
      </c>
      <c r="J28" s="24">
        <f>SUM('2006IllegalExports'!$G$50:$G$50)</f>
        <v>0</v>
      </c>
      <c r="K28" s="24">
        <f>SUM('2007IllegalExports'!$G$50:$G$50)</f>
        <v>2.5348461600000001E-3</v>
      </c>
      <c r="L28" s="24">
        <f>SUM('2008IllegalExports'!$G$50:$G$50)</f>
        <v>4.6239804800000004E-3</v>
      </c>
      <c r="M28" s="24">
        <f>SUM('2009IllegalExports'!$G$50:$G$50)</f>
        <v>0</v>
      </c>
      <c r="N28" s="24">
        <f>SUM('2010IllegalExports'!$G$50:$G$50)</f>
        <v>0</v>
      </c>
      <c r="O28" s="24">
        <f>SUM('2011IllegalExports'!$G$50:$G$50)</f>
        <v>0</v>
      </c>
      <c r="P28" s="24">
        <f>SUM('2012IllegalExports'!$G$50:$G$50)</f>
        <v>0</v>
      </c>
      <c r="Q28" s="24">
        <f>SUM('2013IllegalExports'!$G$50:$G$50)</f>
        <v>1.3619784150000001E-3</v>
      </c>
      <c r="R28" s="24">
        <f>SUM('2014IllegalExports'!$G$50:$G$50)</f>
        <v>1.8753581699999999E-3</v>
      </c>
      <c r="S28" s="24">
        <f>SUM('2015IllegalExports'!$G$50:$G$50)</f>
        <v>0</v>
      </c>
      <c r="T28" s="24">
        <f>SUM('2016IllegalExports'!$G$50:$G$50)</f>
        <v>0</v>
      </c>
      <c r="U28" s="24">
        <f>SUM('2017IllegalExports'!$G$50:$G$50)</f>
        <v>0</v>
      </c>
      <c r="V28" s="24"/>
      <c r="W28" s="61" t="str">
        <f>'2000IllegalExports'!$X$2</f>
        <v>Joinery</v>
      </c>
      <c r="X28" s="24">
        <f>1/1000*SUM('2000IllegalExports'!$X$50:$X$50)</f>
        <v>4.6577599999999999E-4</v>
      </c>
      <c r="Y28" s="24">
        <f>1/1000*SUM('2001IllegalExports'!$X$50:$X$50)</f>
        <v>0</v>
      </c>
      <c r="Z28" s="24">
        <f>1/1000*SUM('2002IllegalExports'!$X$50:$X$50)</f>
        <v>0</v>
      </c>
      <c r="AA28" s="24">
        <f>1/1000*SUM('2003IllegalExports'!$X$50:$X$50)</f>
        <v>0</v>
      </c>
      <c r="AB28" s="24">
        <f>1/1000*SUM('2004IllegalExports'!$X$50:$X$50)</f>
        <v>6.5955096000000003E-4</v>
      </c>
      <c r="AC28" s="24">
        <f>1/1000*SUM('2005IllegalExports'!$X$50:$X$50)</f>
        <v>1.0694313000000001E-3</v>
      </c>
      <c r="AD28" s="24">
        <f>1/1000*SUM('2006IllegalExports'!$X$50:$X$50)</f>
        <v>0</v>
      </c>
      <c r="AE28" s="24">
        <f>1/1000*SUM('2007IllegalExports'!$X$50:$X$50)</f>
        <v>7.1849019000000001E-4</v>
      </c>
      <c r="AF28" s="24">
        <f>1/1000*SUM('2008IllegalExports'!$X$50:$X$50)</f>
        <v>9.1843520000000007E-4</v>
      </c>
      <c r="AG28" s="24">
        <f>1/1000*SUM('2009IllegalExports'!$X$50:$X$50)</f>
        <v>0</v>
      </c>
      <c r="AH28" s="24">
        <f>1/1000*SUM('2010IllegalExports'!$X$50:$X$50)</f>
        <v>0</v>
      </c>
      <c r="AI28" s="24">
        <f>1/1000*SUM('2011IllegalExports'!$X$50:$X$50)</f>
        <v>0</v>
      </c>
      <c r="AJ28" s="24">
        <f>1/1000*SUM('2012IllegalExports'!$X$50:$X$50)</f>
        <v>0</v>
      </c>
      <c r="AK28" s="24">
        <f>1/1000*SUM('2013IllegalExports'!$X$50:$X$50)</f>
        <v>2.2723740000000001E-4</v>
      </c>
      <c r="AL28" s="24">
        <f>1/1000*SUM('2014IllegalExports'!$X$50:$X$50)</f>
        <v>2.4629589000000002E-4</v>
      </c>
      <c r="AM28" s="24">
        <f>1/1000*SUM('2015IllegalExports'!$X$50:$X$50)</f>
        <v>0</v>
      </c>
      <c r="AN28" s="24">
        <f>1/1000*SUM('2016IllegalExports'!$X$50:$X$50)</f>
        <v>0</v>
      </c>
      <c r="AO28" s="24">
        <f>1/1000*SUM('2017IllegalExports'!$X$50:$X$50)</f>
        <v>0</v>
      </c>
    </row>
    <row r="29" spans="2:41" s="15" customFormat="1" hidden="1">
      <c r="B29" s="61" t="str">
        <f>'2000IllegalExports'!$H$2</f>
        <v>Wooden furniture</v>
      </c>
      <c r="C29" s="61"/>
      <c r="D29" s="24">
        <f>SUM('2000IllegalExports'!$H$50:$H$50)</f>
        <v>0</v>
      </c>
      <c r="E29" s="24">
        <f>SUM('2001IllegalExports'!$H$50:$H$50)</f>
        <v>0</v>
      </c>
      <c r="F29" s="24">
        <f>SUM('2002IllegalExports'!$H$50:$H$50)</f>
        <v>0</v>
      </c>
      <c r="G29" s="24">
        <f>SUM('2003IllegalExports'!$H$50:$H$50)</f>
        <v>0</v>
      </c>
      <c r="H29" s="24">
        <f>SUM('2004IllegalExports'!$H$50:$H$50)</f>
        <v>0</v>
      </c>
      <c r="I29" s="24">
        <f>SUM('2005IllegalExports'!$H$50:$H$50)</f>
        <v>0</v>
      </c>
      <c r="J29" s="24">
        <f>SUM('2006IllegalExports'!$H$50:$H$50)</f>
        <v>0</v>
      </c>
      <c r="K29" s="24">
        <f>SUM('2007IllegalExports'!$H$50:$H$50)</f>
        <v>0</v>
      </c>
      <c r="L29" s="24">
        <f>SUM('2008IllegalExports'!$H$50:$H$50)</f>
        <v>0</v>
      </c>
      <c r="M29" s="24">
        <f>SUM('2009IllegalExports'!$H$50:$H$50)</f>
        <v>0</v>
      </c>
      <c r="N29" s="24">
        <f>SUM('2010IllegalExports'!$H$50:$H$50)</f>
        <v>0</v>
      </c>
      <c r="O29" s="24">
        <f>SUM('2011IllegalExports'!$H$50:$H$50)</f>
        <v>0</v>
      </c>
      <c r="P29" s="24">
        <f>SUM('2012IllegalExports'!$H$50:$H$50)</f>
        <v>0</v>
      </c>
      <c r="Q29" s="24">
        <f>SUM('2013IllegalExports'!$H$50:$H$50)</f>
        <v>0</v>
      </c>
      <c r="R29" s="24">
        <f>SUM('2014IllegalExports'!$H$50:$H$50)</f>
        <v>0</v>
      </c>
      <c r="S29" s="24">
        <f>SUM('2015IllegalExports'!$H$50:$H$50)</f>
        <v>0</v>
      </c>
      <c r="T29" s="24">
        <f>SUM('2016IllegalExports'!$H$50:$H$50)</f>
        <v>0</v>
      </c>
      <c r="U29" s="24">
        <f>SUM('2017IllegalExports'!$H$50:$H$50)</f>
        <v>0</v>
      </c>
      <c r="V29" s="24"/>
      <c r="W29" s="61" t="str">
        <f>'2000IllegalExports'!$Y$2</f>
        <v>Wooden furniture</v>
      </c>
      <c r="X29" s="24">
        <f>1/1000*SUM('2000IllegalExports'!$Y$50:$Y$50)</f>
        <v>0</v>
      </c>
      <c r="Y29" s="24">
        <f>1/1000*SUM('2001IllegalExports'!$Y$50:$Y$50)</f>
        <v>0</v>
      </c>
      <c r="Z29" s="24">
        <f>1/1000*SUM('2002IllegalExports'!$Y$50:$Y$50)</f>
        <v>0</v>
      </c>
      <c r="AA29" s="24">
        <f>1/1000*SUM('2003IllegalExports'!$Y$50:$Y$50)</f>
        <v>0</v>
      </c>
      <c r="AB29" s="24">
        <f>1/1000*SUM('2004IllegalExports'!$Y$50:$Y$50)</f>
        <v>0</v>
      </c>
      <c r="AC29" s="24">
        <f>1/1000*SUM('2005IllegalExports'!$Y$50:$Y$50)</f>
        <v>0</v>
      </c>
      <c r="AD29" s="24">
        <f>1/1000*SUM('2006IllegalExports'!$Y$50:$Y$50)</f>
        <v>0</v>
      </c>
      <c r="AE29" s="24">
        <f>1/1000*SUM('2007IllegalExports'!$Y$50:$Y$50)</f>
        <v>0</v>
      </c>
      <c r="AF29" s="24">
        <f>1/1000*SUM('2008IllegalExports'!$Y$50:$Y$50)</f>
        <v>0</v>
      </c>
      <c r="AG29" s="24">
        <f>1/1000*SUM('2009IllegalExports'!$Y$50:$Y$50)</f>
        <v>0</v>
      </c>
      <c r="AH29" s="24">
        <f>1/1000*SUM('2010IllegalExports'!$Y$50:$Y$50)</f>
        <v>0</v>
      </c>
      <c r="AI29" s="24">
        <f>1/1000*SUM('2011IllegalExports'!$Y$50:$Y$50)</f>
        <v>0</v>
      </c>
      <c r="AJ29" s="24">
        <f>1/1000*SUM('2012IllegalExports'!$Y$50:$Y$50)</f>
        <v>0</v>
      </c>
      <c r="AK29" s="24">
        <f>1/1000*SUM('2013IllegalExports'!$Y$50:$Y$50)</f>
        <v>0</v>
      </c>
      <c r="AL29" s="24">
        <f>1/1000*SUM('2014IllegalExports'!$Y$50:$Y$50)</f>
        <v>0</v>
      </c>
      <c r="AM29" s="24">
        <f>1/1000*SUM('2015IllegalExports'!$Y$50:$Y$50)</f>
        <v>0</v>
      </c>
      <c r="AN29" s="24">
        <f>1/1000*SUM('2016IllegalExports'!$Y$50:$Y$50)</f>
        <v>0</v>
      </c>
      <c r="AO29" s="24">
        <f>1/1000*SUM('2017IllegalExports'!$Y$50:$Y$50)</f>
        <v>0</v>
      </c>
    </row>
    <row r="30" spans="2:41" s="15" customFormat="1" hidden="1">
      <c r="B30" s="61" t="str">
        <f>'2000IllegalExports'!$I$2</f>
        <v>Particleboard</v>
      </c>
      <c r="C30" s="61"/>
      <c r="D30" s="24">
        <f>SUM('2000IllegalExports'!$I$50:$I$50)</f>
        <v>0</v>
      </c>
      <c r="E30" s="24">
        <f>SUM('2001IllegalExports'!$I$50:$I$50)</f>
        <v>0</v>
      </c>
      <c r="F30" s="24">
        <f>SUM('2002IllegalExports'!$I$50:$I$50)</f>
        <v>0</v>
      </c>
      <c r="G30" s="24">
        <f>SUM('2003IllegalExports'!$I$50:$I$50)</f>
        <v>0</v>
      </c>
      <c r="H30" s="24">
        <f>SUM('2004IllegalExports'!$I$50:$I$50)</f>
        <v>0</v>
      </c>
      <c r="I30" s="24">
        <f>SUM('2005IllegalExports'!$I$50:$I$50)</f>
        <v>0</v>
      </c>
      <c r="J30" s="24">
        <f>SUM('2006IllegalExports'!$I$50:$I$50)</f>
        <v>0</v>
      </c>
      <c r="K30" s="24">
        <f>SUM('2007IllegalExports'!$I$50:$I$50)</f>
        <v>0</v>
      </c>
      <c r="L30" s="24">
        <f>SUM('2008IllegalExports'!$I$50:$I$50)</f>
        <v>0</v>
      </c>
      <c r="M30" s="24">
        <f>SUM('2009IllegalExports'!$I$50:$I$50)</f>
        <v>0</v>
      </c>
      <c r="N30" s="24">
        <f>SUM('2010IllegalExports'!$I$50:$I$50)</f>
        <v>0</v>
      </c>
      <c r="O30" s="24">
        <f>SUM('2011IllegalExports'!$I$50:$I$50)</f>
        <v>0</v>
      </c>
      <c r="P30" s="24">
        <f>SUM('2012IllegalExports'!$I$50:$I$50)</f>
        <v>0</v>
      </c>
      <c r="Q30" s="24">
        <f>SUM('2013IllegalExports'!$I$50:$I$50)</f>
        <v>0</v>
      </c>
      <c r="R30" s="24">
        <f>SUM('2014IllegalExports'!$I$50:$I$50)</f>
        <v>0</v>
      </c>
      <c r="S30" s="24">
        <f>SUM('2015IllegalExports'!$I$50:$I$50)</f>
        <v>0</v>
      </c>
      <c r="T30" s="24">
        <f>SUM('2016IllegalExports'!$I$50:$I$50)</f>
        <v>0</v>
      </c>
      <c r="U30" s="24">
        <f>SUM('2017IllegalExports'!$I$50:$I$50)</f>
        <v>0</v>
      </c>
      <c r="V30" s="24"/>
      <c r="W30" s="61" t="str">
        <f>'2000IllegalExports'!$Z$2</f>
        <v>Particleboard</v>
      </c>
      <c r="X30" s="24">
        <f>1/1000*SUM('2000IllegalExports'!$Z$50:$Z$50)</f>
        <v>0</v>
      </c>
      <c r="Y30" s="24">
        <f>1/1000*SUM('2001IllegalExports'!$Z$50:$Z$50)</f>
        <v>0</v>
      </c>
      <c r="Z30" s="24">
        <f>1/1000*SUM('2002IllegalExports'!$Z$50:$Z$50)</f>
        <v>0</v>
      </c>
      <c r="AA30" s="24">
        <f>1/1000*SUM('2003IllegalExports'!$Z$50:$Z$50)</f>
        <v>0</v>
      </c>
      <c r="AB30" s="24">
        <f>1/1000*SUM('2004IllegalExports'!$Z$50:$Z$50)</f>
        <v>0</v>
      </c>
      <c r="AC30" s="24">
        <f>1/1000*SUM('2005IllegalExports'!$Z$50:$Z$50)</f>
        <v>0</v>
      </c>
      <c r="AD30" s="24">
        <f>1/1000*SUM('2006IllegalExports'!$Z$50:$Z$50)</f>
        <v>0</v>
      </c>
      <c r="AE30" s="24">
        <f>1/1000*SUM('2007IllegalExports'!$Z$50:$Z$50)</f>
        <v>0</v>
      </c>
      <c r="AF30" s="24">
        <f>1/1000*SUM('2008IllegalExports'!$Z$50:$Z$50)</f>
        <v>0</v>
      </c>
      <c r="AG30" s="24">
        <f>1/1000*SUM('2009IllegalExports'!$Z$50:$Z$50)</f>
        <v>0</v>
      </c>
      <c r="AH30" s="24">
        <f>1/1000*SUM('2010IllegalExports'!$Z$50:$Z$50)</f>
        <v>0</v>
      </c>
      <c r="AI30" s="24">
        <f>1/1000*SUM('2011IllegalExports'!$Z$50:$Z$50)</f>
        <v>0</v>
      </c>
      <c r="AJ30" s="24">
        <f>1/1000*SUM('2012IllegalExports'!$Z$50:$Z$50)</f>
        <v>0</v>
      </c>
      <c r="AK30" s="24">
        <f>1/1000*SUM('2013IllegalExports'!$Z$50:$Z$50)</f>
        <v>0</v>
      </c>
      <c r="AL30" s="24">
        <f>1/1000*SUM('2014IllegalExports'!$Z$50:$Z$50)</f>
        <v>0</v>
      </c>
      <c r="AM30" s="24">
        <f>1/1000*SUM('2015IllegalExports'!$Z$50:$Z$50)</f>
        <v>0</v>
      </c>
      <c r="AN30" s="24">
        <f>1/1000*SUM('2016IllegalExports'!$Z$50:$Z$50)</f>
        <v>0</v>
      </c>
      <c r="AO30" s="24">
        <f>1/1000*SUM('2017IllegalExports'!$Z$50:$Z$50)</f>
        <v>0</v>
      </c>
    </row>
    <row r="31" spans="2:41" s="15" customFormat="1" hidden="1">
      <c r="B31" s="61" t="str">
        <f>'2000IllegalExports'!$J$2</f>
        <v>Fibre board</v>
      </c>
      <c r="C31" s="61"/>
      <c r="D31" s="24">
        <f>SUM('2000IllegalExports'!$J$50:$J$50)</f>
        <v>0</v>
      </c>
      <c r="E31" s="24">
        <f>SUM('2001IllegalExports'!$J$50:$J$50)</f>
        <v>0</v>
      </c>
      <c r="F31" s="24">
        <f>SUM('2002IllegalExports'!$J$50:$J$50)</f>
        <v>0</v>
      </c>
      <c r="G31" s="24">
        <f>SUM('2003IllegalExports'!$J$50:$J$50)</f>
        <v>0</v>
      </c>
      <c r="H31" s="24">
        <f>SUM('2004IllegalExports'!$J$50:$J$50)</f>
        <v>0</v>
      </c>
      <c r="I31" s="24">
        <f>SUM('2005IllegalExports'!$J$50:$J$50)</f>
        <v>0</v>
      </c>
      <c r="J31" s="24">
        <f>SUM('2006IllegalExports'!$J$50:$J$50)</f>
        <v>0</v>
      </c>
      <c r="K31" s="24">
        <f>SUM('2007IllegalExports'!$J$50:$J$50)</f>
        <v>0</v>
      </c>
      <c r="L31" s="24">
        <f>SUM('2008IllegalExports'!$J$50:$J$50)</f>
        <v>0</v>
      </c>
      <c r="M31" s="24">
        <f>SUM('2009IllegalExports'!$J$50:$J$50)</f>
        <v>0</v>
      </c>
      <c r="N31" s="24">
        <f>SUM('2010IllegalExports'!$J$50:$J$50)</f>
        <v>0</v>
      </c>
      <c r="O31" s="24">
        <f>SUM('2011IllegalExports'!$J$50:$J$50)</f>
        <v>0</v>
      </c>
      <c r="P31" s="24">
        <f>SUM('2012IllegalExports'!$J$50:$J$50)</f>
        <v>0</v>
      </c>
      <c r="Q31" s="24">
        <f>SUM('2013IllegalExports'!$J$50:$J$50)</f>
        <v>0</v>
      </c>
      <c r="R31" s="24">
        <f>SUM('2014IllegalExports'!$J$50:$J$50)</f>
        <v>0</v>
      </c>
      <c r="S31" s="24">
        <f>SUM('2015IllegalExports'!$J$50:$J$50)</f>
        <v>0</v>
      </c>
      <c r="T31" s="24">
        <f>SUM('2016IllegalExports'!$J$50:$J$50)</f>
        <v>0</v>
      </c>
      <c r="U31" s="24">
        <f>SUM('2017IllegalExports'!$J$50:$J$50)</f>
        <v>0</v>
      </c>
      <c r="V31" s="24"/>
      <c r="W31" s="61" t="str">
        <f>'2000IllegalExports'!$AA$2</f>
        <v>Fibre board</v>
      </c>
      <c r="X31" s="24">
        <f>1/1000*SUM('2000IllegalExports'!$AA$50:$AA$50)</f>
        <v>0</v>
      </c>
      <c r="Y31" s="24">
        <f>1/1000*SUM('2001IllegalExports'!$AA$50:$AA$50)</f>
        <v>0</v>
      </c>
      <c r="Z31" s="24">
        <f>1/1000*SUM('2002IllegalExports'!$AA$50:$AA$50)</f>
        <v>0</v>
      </c>
      <c r="AA31" s="24">
        <f>1/1000*SUM('2003IllegalExports'!$AA$50:$AA$50)</f>
        <v>0</v>
      </c>
      <c r="AB31" s="24">
        <f>1/1000*SUM('2004IllegalExports'!$AA$50:$AA$50)</f>
        <v>0</v>
      </c>
      <c r="AC31" s="24">
        <f>1/1000*SUM('2005IllegalExports'!$AA$50:$AA$50)</f>
        <v>0</v>
      </c>
      <c r="AD31" s="24">
        <f>1/1000*SUM('2006IllegalExports'!$AA$50:$AA$50)</f>
        <v>0</v>
      </c>
      <c r="AE31" s="24">
        <f>1/1000*SUM('2007IllegalExports'!$AA$50:$AA$50)</f>
        <v>0</v>
      </c>
      <c r="AF31" s="24">
        <f>1/1000*SUM('2008IllegalExports'!$AA$50:$AA$50)</f>
        <v>0</v>
      </c>
      <c r="AG31" s="24">
        <f>1/1000*SUM('2009IllegalExports'!$AA$50:$AA$50)</f>
        <v>0</v>
      </c>
      <c r="AH31" s="24">
        <f>1/1000*SUM('2010IllegalExports'!$AA$50:$AA$50)</f>
        <v>0</v>
      </c>
      <c r="AI31" s="24">
        <f>1/1000*SUM('2011IllegalExports'!$AA$50:$AA$50)</f>
        <v>0</v>
      </c>
      <c r="AJ31" s="24">
        <f>1/1000*SUM('2012IllegalExports'!$AA$50:$AA$50)</f>
        <v>0</v>
      </c>
      <c r="AK31" s="24">
        <f>1/1000*SUM('2013IllegalExports'!$AA$50:$AA$50)</f>
        <v>0</v>
      </c>
      <c r="AL31" s="24">
        <f>1/1000*SUM('2014IllegalExports'!$AA$50:$AA$50)</f>
        <v>0</v>
      </c>
      <c r="AM31" s="24">
        <f>1/1000*SUM('2015IllegalExports'!$AA$50:$AA$50)</f>
        <v>0</v>
      </c>
      <c r="AN31" s="24">
        <f>1/1000*SUM('2016IllegalExports'!$AA$50:$AA$50)</f>
        <v>0</v>
      </c>
      <c r="AO31" s="24">
        <f>1/1000*SUM('2017IllegalExports'!$AA$50:$AA$50)</f>
        <v>0</v>
      </c>
    </row>
    <row r="32" spans="2:41" s="15" customFormat="1" hidden="1">
      <c r="B32" s="61" t="str">
        <f>'2000IllegalExports'!$K$2</f>
        <v>"Not elsewhere specified"</v>
      </c>
      <c r="C32" s="61"/>
      <c r="D32" s="24">
        <f>SUM('2000IllegalExports'!$K$50:$K$50)</f>
        <v>0</v>
      </c>
      <c r="E32" s="24">
        <f>SUM('2001IllegalExports'!$K$50:$K$50)</f>
        <v>0</v>
      </c>
      <c r="F32" s="24">
        <f>SUM('2002IllegalExports'!$K$50:$K$50)</f>
        <v>0</v>
      </c>
      <c r="G32" s="24">
        <f>SUM('2003IllegalExports'!$K$50:$K$50)</f>
        <v>0</v>
      </c>
      <c r="H32" s="24">
        <f>SUM('2004IllegalExports'!$K$50:$K$50)</f>
        <v>0</v>
      </c>
      <c r="I32" s="24">
        <f>SUM('2005IllegalExports'!$K$50:$K$50)</f>
        <v>0</v>
      </c>
      <c r="J32" s="24">
        <f>SUM('2006IllegalExports'!$K$50:$K$50)</f>
        <v>0</v>
      </c>
      <c r="K32" s="24">
        <f>SUM('2007IllegalExports'!$K$50:$K$50)</f>
        <v>0</v>
      </c>
      <c r="L32" s="24">
        <f>SUM('2008IllegalExports'!$K$50:$K$50)</f>
        <v>0</v>
      </c>
      <c r="M32" s="24">
        <f>SUM('2009IllegalExports'!$K$50:$K$50)</f>
        <v>0</v>
      </c>
      <c r="N32" s="24">
        <f>SUM('2010IllegalExports'!$K$50:$K$50)</f>
        <v>0</v>
      </c>
      <c r="O32" s="24">
        <f>SUM('2011IllegalExports'!$K$50:$K$50)</f>
        <v>0</v>
      </c>
      <c r="P32" s="24">
        <f>SUM('2012IllegalExports'!$K$50:$K$50)</f>
        <v>0</v>
      </c>
      <c r="Q32" s="24">
        <f>SUM('2013IllegalExports'!$K$50:$K$50)</f>
        <v>0</v>
      </c>
      <c r="R32" s="24">
        <f>SUM('2014IllegalExports'!$K$50:$K$50)</f>
        <v>0</v>
      </c>
      <c r="S32" s="24">
        <f>SUM('2015IllegalExports'!$K$50:$K$50)</f>
        <v>0</v>
      </c>
      <c r="T32" s="24">
        <f>SUM('2016IllegalExports'!$K$50:$K$50)</f>
        <v>0</v>
      </c>
      <c r="U32" s="24">
        <f>SUM('2017IllegalExports'!$K$50:$K$50)</f>
        <v>0</v>
      </c>
      <c r="V32" s="24"/>
      <c r="W32" s="61" t="str">
        <f>'2000IllegalExports'!$AB$2</f>
        <v>"Not elsewhere specified"</v>
      </c>
      <c r="X32" s="24">
        <f>1/1000*SUM('2000IllegalExports'!$AB$50:$AB$50)</f>
        <v>0</v>
      </c>
      <c r="Y32" s="24">
        <f>1/1000*SUM('2001IllegalExports'!$AB$50:$AB$50)</f>
        <v>0</v>
      </c>
      <c r="Z32" s="24">
        <f>1/1000*SUM('2002IllegalExports'!$AB$50:$AB$50)</f>
        <v>0</v>
      </c>
      <c r="AA32" s="24">
        <f>1/1000*SUM('2003IllegalExports'!$AB$50:$AB$50)</f>
        <v>0</v>
      </c>
      <c r="AB32" s="24">
        <f>1/1000*SUM('2004IllegalExports'!$AB$50:$AB$50)</f>
        <v>0</v>
      </c>
      <c r="AC32" s="24">
        <f>1/1000*SUM('2005IllegalExports'!$AB$50:$AB$50)</f>
        <v>0</v>
      </c>
      <c r="AD32" s="24">
        <f>1/1000*SUM('2006IllegalExports'!$AB$50:$AB$50)</f>
        <v>0</v>
      </c>
      <c r="AE32" s="24">
        <f>1/1000*SUM('2007IllegalExports'!$AB$50:$AB$50)</f>
        <v>0</v>
      </c>
      <c r="AF32" s="24">
        <f>1/1000*SUM('2008IllegalExports'!$AB$50:$AB$50)</f>
        <v>0</v>
      </c>
      <c r="AG32" s="24">
        <f>1/1000*SUM('2009IllegalExports'!$AB$50:$AB$50)</f>
        <v>0</v>
      </c>
      <c r="AH32" s="24">
        <f>1/1000*SUM('2010IllegalExports'!$AB$50:$AB$50)</f>
        <v>0</v>
      </c>
      <c r="AI32" s="24">
        <f>1/1000*SUM('2011IllegalExports'!$AB$50:$AB$50)</f>
        <v>0</v>
      </c>
      <c r="AJ32" s="24">
        <f>1/1000*SUM('2012IllegalExports'!$AB$50:$AB$50)</f>
        <v>0</v>
      </c>
      <c r="AK32" s="24">
        <f>1/1000*SUM('2013IllegalExports'!$AB$50:$AB$50)</f>
        <v>0</v>
      </c>
      <c r="AL32" s="24">
        <f>1/1000*SUM('2014IllegalExports'!$AB$50:$AB$50)</f>
        <v>0</v>
      </c>
      <c r="AM32" s="24">
        <f>1/1000*SUM('2015IllegalExports'!$AB$50:$AB$50)</f>
        <v>0</v>
      </c>
      <c r="AN32" s="24">
        <f>1/1000*SUM('2016IllegalExports'!$AB$50:$AB$50)</f>
        <v>0</v>
      </c>
      <c r="AO32" s="24">
        <f>1/1000*SUM('2017IllegalExports'!$AB$50:$AB$50)</f>
        <v>0</v>
      </c>
    </row>
    <row r="33" spans="2:85" s="15" customFormat="1" hidden="1">
      <c r="B33" s="61" t="str">
        <f>'2000IllegalExports'!$L$2</f>
        <v>Other timber</v>
      </c>
      <c r="C33" s="61"/>
      <c r="D33" s="24">
        <f>SUM('2000IllegalExports'!$L$50:$L$50)</f>
        <v>9.8057290800000006E-3</v>
      </c>
      <c r="E33" s="24">
        <f>SUM('2001IllegalExports'!$L$50:$L$50)</f>
        <v>1.0393751276999999E-2</v>
      </c>
      <c r="F33" s="24">
        <f>SUM('2002IllegalExports'!$L$50:$L$50)</f>
        <v>1.0793060921999997E-2</v>
      </c>
      <c r="G33" s="24">
        <f>SUM('2003IllegalExports'!$L$50:$L$50)</f>
        <v>3.4836295129999934E-3</v>
      </c>
      <c r="H33" s="24">
        <f>SUM('2004IllegalExports'!$L$50:$L$50)</f>
        <v>5.2639211519999946E-3</v>
      </c>
      <c r="I33" s="24">
        <f>SUM('2005IllegalExports'!$L$50:$L$50)</f>
        <v>2.7995723700000061E-3</v>
      </c>
      <c r="J33" s="24">
        <f>SUM('2006IllegalExports'!$L$50:$L$50)</f>
        <v>9.4102470139999922E-3</v>
      </c>
      <c r="K33" s="24">
        <f>SUM('2007IllegalExports'!$L$50:$L$50)</f>
        <v>5.7831020940000005E-3</v>
      </c>
      <c r="L33" s="24">
        <f>SUM('2008IllegalExports'!$L$50:$L$50)</f>
        <v>7.4496448319999976E-3</v>
      </c>
      <c r="M33" s="24">
        <f>SUM('2009IllegalExports'!$L$50:$L$50)</f>
        <v>2.0295812963999986E-3</v>
      </c>
      <c r="N33" s="24">
        <f>SUM('2010IllegalExports'!$L$50:$L$50)</f>
        <v>1.846353054000005E-3</v>
      </c>
      <c r="O33" s="24">
        <f>SUM('2011IllegalExports'!$L$50:$L$50)</f>
        <v>0</v>
      </c>
      <c r="P33" s="24">
        <f>SUM('2012IllegalExports'!$L$50:$L$50)</f>
        <v>0</v>
      </c>
      <c r="Q33" s="24">
        <f>SUM('2013IllegalExports'!$L$50:$L$50)</f>
        <v>0</v>
      </c>
      <c r="R33" s="24">
        <f>SUM('2014IllegalExports'!$L$50:$L$50)</f>
        <v>0</v>
      </c>
      <c r="S33" s="24">
        <f>SUM('2015IllegalExports'!$L$50:$L$50)</f>
        <v>1.7127850194000023E-3</v>
      </c>
      <c r="T33" s="24">
        <f>SUM('2016IllegalExports'!$L$50:$L$50)</f>
        <v>0</v>
      </c>
      <c r="U33" s="24">
        <f>SUM('2017IllegalExports'!$L$50:$L$50)</f>
        <v>0</v>
      </c>
      <c r="V33" s="24"/>
      <c r="W33" s="61" t="str">
        <f>'2000IllegalExports'!$AC$2</f>
        <v>Other timber</v>
      </c>
      <c r="X33" s="24">
        <f>1/1000*SUM('2000IllegalExports'!$AC$50:$AC$50)</f>
        <v>1.6952852000000004E-3</v>
      </c>
      <c r="Y33" s="24">
        <f>1/1000*SUM('2001IllegalExports'!$AC$50:$AC$50)</f>
        <v>1.8763005300000009E-3</v>
      </c>
      <c r="Z33" s="24">
        <f>1/1000*SUM('2002IllegalExports'!$AC$50:$AC$50)</f>
        <v>1.8352335600000003E-3</v>
      </c>
      <c r="AA33" s="24">
        <f>1/1000*SUM('2003IllegalExports'!$AC$50:$AC$50)</f>
        <v>8.6854466000000014E-4</v>
      </c>
      <c r="AB33" s="24">
        <f>1/1000*SUM('2004IllegalExports'!$AC$50:$AC$50)</f>
        <v>9.0657252000000054E-4</v>
      </c>
      <c r="AC33" s="24">
        <f>1/1000*SUM('2005IllegalExports'!$AC$50:$AC$50)</f>
        <v>6.5836014999999981E-4</v>
      </c>
      <c r="AD33" s="24">
        <f>1/1000*SUM('2006IllegalExports'!$AC$50:$AC$50)</f>
        <v>1.4044811800000003E-3</v>
      </c>
      <c r="AE33" s="24">
        <f>1/1000*SUM('2007IllegalExports'!$AC$50:$AC$50)</f>
        <v>1.1989520399999999E-3</v>
      </c>
      <c r="AF33" s="24">
        <f>1/1000*SUM('2008IllegalExports'!$AC$50:$AC$50)</f>
        <v>1.8956316800000006E-3</v>
      </c>
      <c r="AG33" s="24">
        <f>1/1000*SUM('2009IllegalExports'!$AC$50:$AC$50)</f>
        <v>5.7491143000000012E-4</v>
      </c>
      <c r="AH33" s="24">
        <f>1/1000*SUM('2010IllegalExports'!$AC$50:$AC$50)</f>
        <v>5.2312140000000033E-4</v>
      </c>
      <c r="AI33" s="24">
        <f>1/1000*SUM('2011IllegalExports'!$AC$50:$AC$50)</f>
        <v>0</v>
      </c>
      <c r="AJ33" s="24">
        <f>1/1000*SUM('2012IllegalExports'!$AC$50:$AC$50)</f>
        <v>0</v>
      </c>
      <c r="AK33" s="24">
        <f>1/1000*SUM('2013IllegalExports'!$AC$50:$AC$50)</f>
        <v>0</v>
      </c>
      <c r="AL33" s="24">
        <f>1/1000*SUM('2014IllegalExports'!$AC$50:$AC$50)</f>
        <v>0</v>
      </c>
      <c r="AM33" s="24">
        <f>1/1000*SUM('2015IllegalExports'!$AC$50:$AC$50)</f>
        <v>4.4418833999999998E-4</v>
      </c>
      <c r="AN33" s="24">
        <f>1/1000*SUM('2016IllegalExports'!$AC$50:$AC$50)</f>
        <v>0</v>
      </c>
      <c r="AO33" s="24">
        <f>1/1000*SUM('2017IllegalExports'!$AC$50:$AC$50)</f>
        <v>0</v>
      </c>
    </row>
    <row r="34" spans="2:85" s="15" customFormat="1" hidden="1">
      <c r="B34" s="61" t="str">
        <f>'2000IllegalExports'!$M$2</f>
        <v>Paper sector logs</v>
      </c>
      <c r="C34" s="61"/>
      <c r="D34" s="24">
        <f>SUM('2000IllegalExports'!$M$50:$M$50)</f>
        <v>0</v>
      </c>
      <c r="E34" s="24">
        <f>SUM('2001IllegalExports'!$M$50:$M$50)</f>
        <v>0</v>
      </c>
      <c r="F34" s="24">
        <f>SUM('2002IllegalExports'!$M$50:$M$50)</f>
        <v>0</v>
      </c>
      <c r="G34" s="24">
        <f>SUM('2003IllegalExports'!$M$50:$M$50)</f>
        <v>0</v>
      </c>
      <c r="H34" s="24">
        <f>SUM('2004IllegalExports'!$M$50:$M$50)</f>
        <v>0</v>
      </c>
      <c r="I34" s="24">
        <f>SUM('2005IllegalExports'!$M$50:$M$50)</f>
        <v>0</v>
      </c>
      <c r="J34" s="24">
        <f>SUM('2006IllegalExports'!$M$50:$M$50)</f>
        <v>0</v>
      </c>
      <c r="K34" s="24">
        <f>SUM('2007IllegalExports'!$M$50:$M$50)</f>
        <v>0</v>
      </c>
      <c r="L34" s="24">
        <f>SUM('2008IllegalExports'!$M$50:$M$50)</f>
        <v>0</v>
      </c>
      <c r="M34" s="24">
        <f>SUM('2009IllegalExports'!$M$50:$M$50)</f>
        <v>0</v>
      </c>
      <c r="N34" s="24">
        <f>SUM('2010IllegalExports'!$M$50:$M$50)</f>
        <v>0</v>
      </c>
      <c r="O34" s="24">
        <f>SUM('2011IllegalExports'!$M$50:$M$50)</f>
        <v>0</v>
      </c>
      <c r="P34" s="24">
        <f>SUM('2012IllegalExports'!$M$50:$M$50)</f>
        <v>0</v>
      </c>
      <c r="Q34" s="24">
        <f>SUM('2013IllegalExports'!$M$50:$M$50)</f>
        <v>0</v>
      </c>
      <c r="R34" s="24">
        <f>SUM('2014IllegalExports'!$M$50:$M$50)</f>
        <v>0</v>
      </c>
      <c r="S34" s="24">
        <f>SUM('2015IllegalExports'!$M$50:$M$50)</f>
        <v>0</v>
      </c>
      <c r="T34" s="24">
        <f>SUM('2016IllegalExports'!$M$50:$M$50)</f>
        <v>0</v>
      </c>
      <c r="U34" s="24">
        <f>SUM('2017IllegalExports'!$M$50:$M$50)</f>
        <v>0</v>
      </c>
      <c r="V34" s="24"/>
      <c r="W34" s="61" t="str">
        <f>'2000IllegalExports'!$AD$2</f>
        <v>Paper sector logs</v>
      </c>
      <c r="X34" s="24">
        <f>1/1000*SUM('2000IllegalExports'!$AD$50:$AD$50)</f>
        <v>0</v>
      </c>
      <c r="Y34" s="24">
        <f>1/1000*SUM('2001IllegalExports'!$AD$50:$AD$50)</f>
        <v>0</v>
      </c>
      <c r="Z34" s="24">
        <f>1/1000*SUM('2002IllegalExports'!$AD$50:$AD$50)</f>
        <v>0</v>
      </c>
      <c r="AA34" s="24">
        <f>1/1000*SUM('2003IllegalExports'!$AD$50:$AD$50)</f>
        <v>0</v>
      </c>
      <c r="AB34" s="24">
        <f>1/1000*SUM('2004IllegalExports'!$AD$50:$AD$50)</f>
        <v>0</v>
      </c>
      <c r="AC34" s="24">
        <f>1/1000*SUM('2005IllegalExports'!$AD$50:$AD$50)</f>
        <v>0</v>
      </c>
      <c r="AD34" s="24">
        <f>1/1000*SUM('2006IllegalExports'!$AD$50:$AD$50)</f>
        <v>0</v>
      </c>
      <c r="AE34" s="24">
        <f>1/1000*SUM('2007IllegalExports'!$AD$50:$AD$50)</f>
        <v>0</v>
      </c>
      <c r="AF34" s="24">
        <f>1/1000*SUM('2008IllegalExports'!$AD$50:$AD$50)</f>
        <v>0</v>
      </c>
      <c r="AG34" s="24">
        <f>1/1000*SUM('2009IllegalExports'!$AD$50:$AD$50)</f>
        <v>0</v>
      </c>
      <c r="AH34" s="24">
        <f>1/1000*SUM('2010IllegalExports'!$AD$50:$AD$50)</f>
        <v>0</v>
      </c>
      <c r="AI34" s="24">
        <f>1/1000*SUM('2011IllegalExports'!$AD$50:$AD$50)</f>
        <v>0</v>
      </c>
      <c r="AJ34" s="24">
        <f>1/1000*SUM('2012IllegalExports'!$AD$50:$AD$50)</f>
        <v>0</v>
      </c>
      <c r="AK34" s="24">
        <f>1/1000*SUM('2013IllegalExports'!$AD$50:$AD$50)</f>
        <v>0</v>
      </c>
      <c r="AL34" s="24">
        <f>1/1000*SUM('2014IllegalExports'!$AD$50:$AD$50)</f>
        <v>0</v>
      </c>
      <c r="AM34" s="24">
        <f>1/1000*SUM('2015IllegalExports'!$AD$50:$AD$50)</f>
        <v>0</v>
      </c>
      <c r="AN34" s="24">
        <f>1/1000*SUM('2016IllegalExports'!$AD$50:$AD$50)</f>
        <v>0</v>
      </c>
      <c r="AO34" s="24">
        <f>1/1000*SUM('2017IllegalExports'!$AD$50:$AD$50)</f>
        <v>0</v>
      </c>
    </row>
    <row r="35" spans="2:85" s="15" customFormat="1" hidden="1">
      <c r="B35" s="61" t="str">
        <f>'2000IllegalExports'!$N$2</f>
        <v>Chips and residues</v>
      </c>
      <c r="C35" s="61"/>
      <c r="D35" s="24">
        <f>SUM('2000IllegalExports'!$N$50:$N$50)</f>
        <v>0</v>
      </c>
      <c r="E35" s="24">
        <f>SUM('2001IllegalExports'!$N$50:$N$50)</f>
        <v>0</v>
      </c>
      <c r="F35" s="24">
        <f>SUM('2002IllegalExports'!$N$50:$N$50)</f>
        <v>0</v>
      </c>
      <c r="G35" s="24">
        <f>SUM('2003IllegalExports'!$N$50:$N$50)</f>
        <v>0</v>
      </c>
      <c r="H35" s="24">
        <f>SUM('2004IllegalExports'!$N$50:$N$50)</f>
        <v>0</v>
      </c>
      <c r="I35" s="24">
        <f>SUM('2005IllegalExports'!$N$50:$N$50)</f>
        <v>0</v>
      </c>
      <c r="J35" s="24">
        <f>SUM('2006IllegalExports'!$N$50:$N$50)</f>
        <v>0</v>
      </c>
      <c r="K35" s="24">
        <f>SUM('2007IllegalExports'!$N$50:$N$50)</f>
        <v>0</v>
      </c>
      <c r="L35" s="24">
        <f>SUM('2008IllegalExports'!$N$50:$N$50)</f>
        <v>0</v>
      </c>
      <c r="M35" s="24">
        <f>SUM('2009IllegalExports'!$N$50:$N$50)</f>
        <v>0</v>
      </c>
      <c r="N35" s="24">
        <f>SUM('2010IllegalExports'!$N$50:$N$50)</f>
        <v>0</v>
      </c>
      <c r="O35" s="24">
        <f>SUM('2011IllegalExports'!$N$50:$N$50)</f>
        <v>0</v>
      </c>
      <c r="P35" s="24">
        <f>SUM('2012IllegalExports'!$N$50:$N$50)</f>
        <v>0</v>
      </c>
      <c r="Q35" s="24">
        <f>SUM('2013IllegalExports'!$N$50:$N$50)</f>
        <v>0</v>
      </c>
      <c r="R35" s="24">
        <f>SUM('2014IllegalExports'!$N$50:$N$50)</f>
        <v>0</v>
      </c>
      <c r="S35" s="24">
        <f>SUM('2015IllegalExports'!$N$50:$N$50)</f>
        <v>0</v>
      </c>
      <c r="T35" s="24">
        <f>SUM('2016IllegalExports'!$N$50:$N$50)</f>
        <v>0</v>
      </c>
      <c r="U35" s="24">
        <f>SUM('2017IllegalExports'!$N$50:$N$50)</f>
        <v>0</v>
      </c>
      <c r="V35" s="24"/>
      <c r="W35" s="61" t="str">
        <f>'2000IllegalExports'!$AE$2</f>
        <v>Chips and residues</v>
      </c>
      <c r="X35" s="24">
        <f>1/1000*SUM('2000IllegalExports'!$AE$50:$AE$50)</f>
        <v>0</v>
      </c>
      <c r="Y35" s="24">
        <f>1/1000*SUM('2001IllegalExports'!$AE$50:$AE$50)</f>
        <v>0</v>
      </c>
      <c r="Z35" s="24">
        <f>1/1000*SUM('2002IllegalExports'!$AE$50:$AE$50)</f>
        <v>0</v>
      </c>
      <c r="AA35" s="24">
        <f>1/1000*SUM('2003IllegalExports'!$AE$50:$AE$50)</f>
        <v>0</v>
      </c>
      <c r="AB35" s="24">
        <f>1/1000*SUM('2004IllegalExports'!$AE$50:$AE$50)</f>
        <v>0</v>
      </c>
      <c r="AC35" s="24">
        <f>1/1000*SUM('2005IllegalExports'!$AE$50:$AE$50)</f>
        <v>0</v>
      </c>
      <c r="AD35" s="24">
        <f>1/1000*SUM('2006IllegalExports'!$AE$50:$AE$50)</f>
        <v>0</v>
      </c>
      <c r="AE35" s="24">
        <f>1/1000*SUM('2007IllegalExports'!$AE$50:$AE$50)</f>
        <v>0</v>
      </c>
      <c r="AF35" s="24">
        <f>1/1000*SUM('2008IllegalExports'!$AE$50:$AE$50)</f>
        <v>0</v>
      </c>
      <c r="AG35" s="24">
        <f>1/1000*SUM('2009IllegalExports'!$AE$50:$AE$50)</f>
        <v>0</v>
      </c>
      <c r="AH35" s="24">
        <f>1/1000*SUM('2010IllegalExports'!$AE$50:$AE$50)</f>
        <v>0</v>
      </c>
      <c r="AI35" s="24">
        <f>1/1000*SUM('2011IllegalExports'!$AE$50:$AE$50)</f>
        <v>0</v>
      </c>
      <c r="AJ35" s="24">
        <f>1/1000*SUM('2012IllegalExports'!$AE$50:$AE$50)</f>
        <v>0</v>
      </c>
      <c r="AK35" s="24">
        <f>1/1000*SUM('2013IllegalExports'!$AE$50:$AE$50)</f>
        <v>0</v>
      </c>
      <c r="AL35" s="24">
        <f>1/1000*SUM('2014IllegalExports'!$AE$50:$AE$50)</f>
        <v>0</v>
      </c>
      <c r="AM35" s="24">
        <f>1/1000*SUM('2015IllegalExports'!$AE$50:$AE$50)</f>
        <v>0</v>
      </c>
      <c r="AN35" s="24">
        <f>1/1000*SUM('2016IllegalExports'!$AE$50:$AE$50)</f>
        <v>0</v>
      </c>
      <c r="AO35" s="24">
        <f>1/1000*SUM('2017IllegalExports'!$AE$50:$AE$50)</f>
        <v>0</v>
      </c>
    </row>
    <row r="36" spans="2:85" s="15" customFormat="1" hidden="1">
      <c r="B36" s="61" t="str">
        <f>'2000IllegalExports'!$O$2</f>
        <v>Wood-base pulp</v>
      </c>
      <c r="C36" s="61"/>
      <c r="D36" s="24">
        <f>SUM('2000IllegalExports'!$O$50:$O$50)</f>
        <v>0</v>
      </c>
      <c r="E36" s="24">
        <f>SUM('2001IllegalExports'!$O$50:$O$50)</f>
        <v>0</v>
      </c>
      <c r="F36" s="24">
        <f>SUM('2002IllegalExports'!$O$50:$O$50)</f>
        <v>0</v>
      </c>
      <c r="G36" s="24">
        <f>SUM('2003IllegalExports'!$O$50:$O$50)</f>
        <v>0</v>
      </c>
      <c r="H36" s="24">
        <f>SUM('2004IllegalExports'!$O$50:$O$50)</f>
        <v>0</v>
      </c>
      <c r="I36" s="24">
        <f>SUM('2005IllegalExports'!$O$50:$O$50)</f>
        <v>0</v>
      </c>
      <c r="J36" s="24">
        <f>SUM('2006IllegalExports'!$O$50:$O$50)</f>
        <v>0</v>
      </c>
      <c r="K36" s="24">
        <f>SUM('2007IllegalExports'!$O$50:$O$50)</f>
        <v>0</v>
      </c>
      <c r="L36" s="24">
        <f>SUM('2008IllegalExports'!$O$50:$O$50)</f>
        <v>0</v>
      </c>
      <c r="M36" s="24">
        <f>SUM('2009IllegalExports'!$O$50:$O$50)</f>
        <v>0</v>
      </c>
      <c r="N36" s="24">
        <f>SUM('2010IllegalExports'!$O$50:$O$50)</f>
        <v>0</v>
      </c>
      <c r="O36" s="24">
        <f>SUM('2011IllegalExports'!$O$50:$O$50)</f>
        <v>0</v>
      </c>
      <c r="P36" s="24">
        <f>SUM('2012IllegalExports'!$O$50:$O$50)</f>
        <v>0</v>
      </c>
      <c r="Q36" s="24">
        <f>SUM('2013IllegalExports'!$O$50:$O$50)</f>
        <v>0</v>
      </c>
      <c r="R36" s="24">
        <f>SUM('2014IllegalExports'!$O$50:$O$50)</f>
        <v>0</v>
      </c>
      <c r="S36" s="24">
        <f>SUM('2015IllegalExports'!$O$50:$O$50)</f>
        <v>0</v>
      </c>
      <c r="T36" s="24">
        <f>SUM('2016IllegalExports'!$O$50:$O$50)</f>
        <v>0</v>
      </c>
      <c r="U36" s="24">
        <f>SUM('2017IllegalExports'!$O$50:$O$50)</f>
        <v>0</v>
      </c>
      <c r="V36" s="24"/>
      <c r="W36" s="61" t="str">
        <f>'2000IllegalExports'!$AF$2</f>
        <v>Wood-base pulp</v>
      </c>
      <c r="X36" s="24">
        <f>1/1000*SUM('2000IllegalExports'!$AF$50:$AF$50)</f>
        <v>0</v>
      </c>
      <c r="Y36" s="24">
        <f>1/1000*SUM('2001IllegalExports'!$AF$50:$AF$50)</f>
        <v>0</v>
      </c>
      <c r="Z36" s="24">
        <f>1/1000*SUM('2002IllegalExports'!$AF$50:$AF$50)</f>
        <v>0</v>
      </c>
      <c r="AA36" s="24">
        <f>1/1000*SUM('2003IllegalExports'!$AF$50:$AF$50)</f>
        <v>0</v>
      </c>
      <c r="AB36" s="24">
        <f>1/1000*SUM('2004IllegalExports'!$AF$50:$AF$50)</f>
        <v>0</v>
      </c>
      <c r="AC36" s="24">
        <f>1/1000*SUM('2005IllegalExports'!$AF$50:$AF$50)</f>
        <v>0</v>
      </c>
      <c r="AD36" s="24">
        <f>1/1000*SUM('2006IllegalExports'!$AF$50:$AF$50)</f>
        <v>0</v>
      </c>
      <c r="AE36" s="24">
        <f>1/1000*SUM('2007IllegalExports'!$AF$50:$AF$50)</f>
        <v>0</v>
      </c>
      <c r="AF36" s="24">
        <f>1/1000*SUM('2008IllegalExports'!$AF$50:$AF$50)</f>
        <v>0</v>
      </c>
      <c r="AG36" s="24">
        <f>1/1000*SUM('2009IllegalExports'!$AF$50:$AF$50)</f>
        <v>0</v>
      </c>
      <c r="AH36" s="24">
        <f>1/1000*SUM('2010IllegalExports'!$AF$50:$AF$50)</f>
        <v>0</v>
      </c>
      <c r="AI36" s="24">
        <f>1/1000*SUM('2011IllegalExports'!$AF$50:$AF$50)</f>
        <v>0</v>
      </c>
      <c r="AJ36" s="24">
        <f>1/1000*SUM('2012IllegalExports'!$AF$50:$AF$50)</f>
        <v>0</v>
      </c>
      <c r="AK36" s="24">
        <f>1/1000*SUM('2013IllegalExports'!$AF$50:$AF$50)</f>
        <v>0</v>
      </c>
      <c r="AL36" s="24">
        <f>1/1000*SUM('2014IllegalExports'!$AF$50:$AF$50)</f>
        <v>0</v>
      </c>
      <c r="AM36" s="24">
        <f>1/1000*SUM('2015IllegalExports'!$AF$50:$AF$50)</f>
        <v>0</v>
      </c>
      <c r="AN36" s="24">
        <f>1/1000*SUM('2016IllegalExports'!$AF$50:$AF$50)</f>
        <v>0</v>
      </c>
      <c r="AO36" s="24">
        <f>1/1000*SUM('2017IllegalExports'!$AF$50:$AF$50)</f>
        <v>0</v>
      </c>
    </row>
    <row r="37" spans="2:85" s="15" customFormat="1" hidden="1">
      <c r="B37" s="61" t="str">
        <f>'2000IllegalExports'!$P$2</f>
        <v>Paper</v>
      </c>
      <c r="C37" s="61"/>
      <c r="D37" s="24">
        <f>SUM('2000IllegalExports'!$P$50:$P$50)</f>
        <v>0</v>
      </c>
      <c r="E37" s="24">
        <f>SUM('2001IllegalExports'!$P$50:$P$50)</f>
        <v>0</v>
      </c>
      <c r="F37" s="24">
        <f>SUM('2002IllegalExports'!$P$50:$P$50)</f>
        <v>0</v>
      </c>
      <c r="G37" s="24">
        <f>SUM('2003IllegalExports'!$P$50:$P$50)</f>
        <v>0</v>
      </c>
      <c r="H37" s="24">
        <f>SUM('2004IllegalExports'!$P$50:$P$50)</f>
        <v>0</v>
      </c>
      <c r="I37" s="24">
        <f>SUM('2005IllegalExports'!$P$50:$P$50)</f>
        <v>0</v>
      </c>
      <c r="J37" s="24">
        <f>SUM('2006IllegalExports'!$P$50:$P$50)</f>
        <v>0</v>
      </c>
      <c r="K37" s="24">
        <f>SUM('2007IllegalExports'!$P$50:$P$50)</f>
        <v>0</v>
      </c>
      <c r="L37" s="24">
        <f>SUM('2008IllegalExports'!$P$50:$P$50)</f>
        <v>0</v>
      </c>
      <c r="M37" s="24">
        <f>SUM('2009IllegalExports'!$P$50:$P$50)</f>
        <v>0</v>
      </c>
      <c r="N37" s="24">
        <f>SUM('2010IllegalExports'!$P$50:$P$50)</f>
        <v>0</v>
      </c>
      <c r="O37" s="24">
        <f>SUM('2011IllegalExports'!$P$50:$P$50)</f>
        <v>0</v>
      </c>
      <c r="P37" s="24">
        <f>SUM('2012IllegalExports'!$P$50:$P$50)</f>
        <v>0</v>
      </c>
      <c r="Q37" s="24">
        <f>SUM('2013IllegalExports'!$P$50:$P$50)</f>
        <v>0</v>
      </c>
      <c r="R37" s="24">
        <f>SUM('2014IllegalExports'!$P$50:$P$50)</f>
        <v>0</v>
      </c>
      <c r="S37" s="24">
        <f>SUM('2015IllegalExports'!$P$50:$P$50)</f>
        <v>0</v>
      </c>
      <c r="T37" s="24">
        <f>SUM('2016IllegalExports'!$P$50:$P$50)</f>
        <v>0</v>
      </c>
      <c r="U37" s="24">
        <f>SUM('2017IllegalExports'!$P$50:$P$50)</f>
        <v>0</v>
      </c>
      <c r="V37" s="24"/>
      <c r="W37" s="61" t="str">
        <f>'2000IllegalExports'!$AG$2</f>
        <v>Paper</v>
      </c>
      <c r="X37" s="24">
        <f>1/1000*SUM('2000IllegalExports'!$AG$50:$AG$50)</f>
        <v>0</v>
      </c>
      <c r="Y37" s="24">
        <f>1/1000*SUM('2001IllegalExports'!$AG$50:$AG$50)</f>
        <v>0</v>
      </c>
      <c r="Z37" s="24">
        <f>1/1000*SUM('2002IllegalExports'!$AG$50:$AG$50)</f>
        <v>0</v>
      </c>
      <c r="AA37" s="24">
        <f>1/1000*SUM('2003IllegalExports'!$AG$50:$AG$50)</f>
        <v>0</v>
      </c>
      <c r="AB37" s="24">
        <f>1/1000*SUM('2004IllegalExports'!$AG$50:$AG$50)</f>
        <v>0</v>
      </c>
      <c r="AC37" s="24">
        <f>1/1000*SUM('2005IllegalExports'!$AG$50:$AG$50)</f>
        <v>0</v>
      </c>
      <c r="AD37" s="24">
        <f>1/1000*SUM('2006IllegalExports'!$AG$50:$AG$50)</f>
        <v>0</v>
      </c>
      <c r="AE37" s="24">
        <f>1/1000*SUM('2007IllegalExports'!$AG$50:$AG$50)</f>
        <v>0</v>
      </c>
      <c r="AF37" s="24">
        <f>1/1000*SUM('2008IllegalExports'!$AG$50:$AG$50)</f>
        <v>0</v>
      </c>
      <c r="AG37" s="24">
        <f>1/1000*SUM('2009IllegalExports'!$AG$50:$AG$50)</f>
        <v>0</v>
      </c>
      <c r="AH37" s="24">
        <f>1/1000*SUM('2010IllegalExports'!$AG$50:$AG$50)</f>
        <v>0</v>
      </c>
      <c r="AI37" s="24">
        <f>1/1000*SUM('2011IllegalExports'!$AG$50:$AG$50)</f>
        <v>0</v>
      </c>
      <c r="AJ37" s="24">
        <f>1/1000*SUM('2012IllegalExports'!$AG$50:$AG$50)</f>
        <v>0</v>
      </c>
      <c r="AK37" s="24">
        <f>1/1000*SUM('2013IllegalExports'!$AG$50:$AG$50)</f>
        <v>0</v>
      </c>
      <c r="AL37" s="24">
        <f>1/1000*SUM('2014IllegalExports'!$AG$50:$AG$50)</f>
        <v>0</v>
      </c>
      <c r="AM37" s="24">
        <f>1/1000*SUM('2015IllegalExports'!$AG$50:$AG$50)</f>
        <v>0</v>
      </c>
      <c r="AN37" s="24">
        <f>1/1000*SUM('2016IllegalExports'!$AG$50:$AG$50)</f>
        <v>0</v>
      </c>
      <c r="AO37" s="24">
        <f>1/1000*SUM('2017IllegalExports'!$AG$50:$AG$50)</f>
        <v>0</v>
      </c>
    </row>
    <row r="38" spans="2:85" s="15" customFormat="1" hidden="1"/>
    <row r="39" spans="2:85" s="15" customFormat="1">
      <c r="B39" s="25" t="str">
        <f>B6</f>
        <v>Sawn wood</v>
      </c>
      <c r="C39" s="25"/>
      <c r="D39" s="62">
        <f>IF(RWE!$A$7="Y",SUM(D$6:D$6),"-")</f>
        <v>0.7092122411920001</v>
      </c>
      <c r="E39" s="62">
        <f>IF(RWE!$A$7="Y",SUM(E$6:E$6),"-")</f>
        <v>0.666021154344</v>
      </c>
      <c r="F39" s="62">
        <f>IF(RWE!$A$7="Y",SUM(F$6:F$6),"-")</f>
        <v>0.54182742250000004</v>
      </c>
      <c r="G39" s="62">
        <f>IF(RWE!$A$7="Y",SUM(G$6:G$6),"-")</f>
        <v>0.41539879144400005</v>
      </c>
      <c r="H39" s="62">
        <f>IF(RWE!$A$7="Y",SUM(H$6:H$6),"-")</f>
        <v>0.46070622925599997</v>
      </c>
      <c r="I39" s="62">
        <f>IF(RWE!$A$7="Y",SUM(I$6:I$6),"-")</f>
        <v>0.44120250974800002</v>
      </c>
      <c r="J39" s="62">
        <f>IF(RWE!$A$7="Y",SUM(J$6:J$6),"-")</f>
        <v>0.38669201953200005</v>
      </c>
      <c r="K39" s="62">
        <f>IF(RWE!$A$7="Y",SUM(K$6:K$6),"-")</f>
        <v>0.36643312633200004</v>
      </c>
      <c r="L39" s="62">
        <f>IF(RWE!$A$7="Y",SUM(L$6:L$6),"-")</f>
        <v>0.34358654548400003</v>
      </c>
      <c r="M39" s="62">
        <f>IF(RWE!$A$7="Y",SUM(M$6:M$6),"-")</f>
        <v>0.14462440865599999</v>
      </c>
      <c r="N39" s="62">
        <f>IF(RWE!$A$7="Y",SUM(N$6:N$6),"-")</f>
        <v>0.15540649997599998</v>
      </c>
      <c r="O39" s="62">
        <f>IF(RWE!$A$7="Y",SUM(O$6:O$6),"-")</f>
        <v>0.129894178596</v>
      </c>
      <c r="P39" s="62">
        <f>IF(RWE!$A$7="Y",SUM(P$6:P$6),"-")</f>
        <v>0.13117992305600001</v>
      </c>
      <c r="Q39" s="62">
        <f>IF(RWE!$A$7="Y",SUM(Q$6:Q$6),"-")</f>
        <v>0.11909229186400001</v>
      </c>
      <c r="R39" s="62">
        <f>IF(RWE!$A$7="Y",SUM(R$6:R$6),"-")</f>
        <v>0.14152552850800001</v>
      </c>
      <c r="S39" s="62">
        <f>IF(RWE!$A$7="Y",SUM(S$6:S$6),"-")</f>
        <v>0.124672490852</v>
      </c>
      <c r="T39" s="62">
        <f>IF(RWE!$A$7="Y",SUM(T$6:T$6),"-")</f>
        <v>0</v>
      </c>
      <c r="U39" s="62">
        <f>IF(RWE!$A$7="Y",SUM(U$6:U$6),"-")</f>
        <v>0</v>
      </c>
    </row>
    <row r="40" spans="2:85" s="15" customFormat="1">
      <c r="B40" s="25" t="str">
        <f>B7</f>
        <v>Veneer</v>
      </c>
      <c r="C40" s="25"/>
      <c r="D40" s="62">
        <f>IF(RWE!$A$7="Y",SUM(D$7:D$7),"-")</f>
        <v>0.16129523927999997</v>
      </c>
      <c r="E40" s="62">
        <f>IF(RWE!$A$7="Y",SUM(E$7:E$7),"-")</f>
        <v>0.17311239834</v>
      </c>
      <c r="F40" s="62">
        <f>IF(RWE!$A$7="Y",SUM(F$7:F$7),"-")</f>
        <v>0.12298453874</v>
      </c>
      <c r="G40" s="62">
        <f>IF(RWE!$A$7="Y",SUM(G$7:G$7),"-")</f>
        <v>0.12998715099999994</v>
      </c>
      <c r="H40" s="62">
        <f>IF(RWE!$A$7="Y",SUM(H$7:H$7),"-")</f>
        <v>0.14321219219999998</v>
      </c>
      <c r="I40" s="62">
        <f>IF(RWE!$A$7="Y",SUM(I$7:I$7),"-")</f>
        <v>0.15801913007999999</v>
      </c>
      <c r="J40" s="62">
        <f>IF(RWE!$A$7="Y",SUM(J$7:J$7),"-")</f>
        <v>0.14218819859999998</v>
      </c>
      <c r="K40" s="62">
        <f>IF(RWE!$A$7="Y",SUM(K$7:K$7),"-")</f>
        <v>0.15243706954</v>
      </c>
      <c r="L40" s="62">
        <f>IF(RWE!$A$7="Y",SUM(L$7:L$7),"-")</f>
        <v>0.14182110529999997</v>
      </c>
      <c r="M40" s="62">
        <f>IF(RWE!$A$7="Y",SUM(M$7:M$7),"-")</f>
        <v>7.5307648359999993E-2</v>
      </c>
      <c r="N40" s="62">
        <f>IF(RWE!$A$7="Y",SUM(N$7:N$7),"-")</f>
        <v>0.10613427131999997</v>
      </c>
      <c r="O40" s="62">
        <f>IF(RWE!$A$7="Y",SUM(O$7:O$7),"-")</f>
        <v>9.1303827019999978E-2</v>
      </c>
      <c r="P40" s="62">
        <f>IF(RWE!$A$7="Y",SUM(P$7:P$7),"-")</f>
        <v>8.4179530399999994E-2</v>
      </c>
      <c r="Q40" s="62">
        <f>IF(RWE!$A$7="Y",SUM(Q$7:Q$7),"-")</f>
        <v>7.6246479399999983E-2</v>
      </c>
      <c r="R40" s="62">
        <f>IF(RWE!$A$7="Y",SUM(R$7:R$7),"-")</f>
        <v>8.6061850139999993E-2</v>
      </c>
      <c r="S40" s="62">
        <f>IF(RWE!$A$7="Y",SUM(S$7:S$7),"-")</f>
        <v>8.4160394360000002E-2</v>
      </c>
      <c r="T40" s="62">
        <f>IF(RWE!$A$7="Y",SUM(T$7:T$7),"-")</f>
        <v>0</v>
      </c>
      <c r="U40" s="62">
        <f>IF(RWE!$A$7="Y",SUM(U$7:U$7),"-")</f>
        <v>0</v>
      </c>
    </row>
    <row r="41" spans="2:85" s="15" customFormat="1">
      <c r="B41" s="25" t="str">
        <f>B8</f>
        <v>Plywood</v>
      </c>
      <c r="C41" s="25"/>
      <c r="D41" s="62">
        <f>IF(RWE!$A$7="Y",SUM(D$8:D$8),"-")</f>
        <v>3.3934182519999995E-2</v>
      </c>
      <c r="E41" s="62">
        <f>IF(RWE!$A$7="Y",SUM(E$8:E$8),"-")</f>
        <v>4.1460214459999992E-2</v>
      </c>
      <c r="F41" s="62">
        <f>IF(RWE!$A$7="Y",SUM(F$8:F$8),"-")</f>
        <v>3.1410604119999998E-2</v>
      </c>
      <c r="G41" s="62">
        <f>IF(RWE!$A$7="Y",SUM(G$8:G$8),"-")</f>
        <v>2.7193476380000001E-2</v>
      </c>
      <c r="H41" s="62">
        <f>IF(RWE!$A$7="Y",SUM(H$8:H$8),"-")</f>
        <v>3.2829368319999996E-2</v>
      </c>
      <c r="I41" s="62">
        <f>IF(RWE!$A$7="Y",SUM(I$8:I$8),"-")</f>
        <v>3.3272160179999996E-2</v>
      </c>
      <c r="J41" s="62">
        <f>IF(RWE!$A$7="Y",SUM(J$8:J$8),"-")</f>
        <v>3.4474263460000008E-2</v>
      </c>
      <c r="K41" s="62">
        <f>IF(RWE!$A$7="Y",SUM(K$8:K$8),"-")</f>
        <v>3.1666439559999995E-2</v>
      </c>
      <c r="L41" s="62">
        <f>IF(RWE!$A$7="Y",SUM(L$8:L$8),"-")</f>
        <v>3.075872478E-2</v>
      </c>
      <c r="M41" s="62">
        <f>IF(RWE!$A$7="Y",SUM(M$8:M$8),"-")</f>
        <v>2.0167684319999993E-2</v>
      </c>
      <c r="N41" s="62">
        <f>IF(RWE!$A$7="Y",SUM(N$8:N$8),"-")</f>
        <v>1.4521333819999998E-2</v>
      </c>
      <c r="O41" s="62">
        <f>IF(RWE!$A$7="Y",SUM(O$8:O$8),"-")</f>
        <v>1.0700987359999999E-2</v>
      </c>
      <c r="P41" s="62">
        <f>IF(RWE!$A$7="Y",SUM(P$8:P$8),"-")</f>
        <v>8.4733398399999982E-3</v>
      </c>
      <c r="Q41" s="62">
        <f>IF(RWE!$A$7="Y",SUM(Q$8:Q$8),"-")</f>
        <v>5.2332566999999993E-3</v>
      </c>
      <c r="R41" s="62">
        <f>IF(RWE!$A$7="Y",SUM(R$8:R$8),"-")</f>
        <v>0</v>
      </c>
      <c r="S41" s="62">
        <f>IF(RWE!$A$7="Y",SUM(S$8:S$8),"-")</f>
        <v>0</v>
      </c>
      <c r="T41" s="62">
        <f>IF(RWE!$A$7="Y",SUM(T$8:T$8),"-")</f>
        <v>0</v>
      </c>
      <c r="U41" s="62">
        <f>IF(RWE!$A$7="Y",SUM(U$8:U$8),"-")</f>
        <v>0</v>
      </c>
      <c r="AU41" s="25" t="str">
        <f>B17</f>
        <v>Chips and residues</v>
      </c>
      <c r="AV41" s="62">
        <f>IF(RWE!$A$7="Y",SUM(D$16:D$17),"-")</f>
        <v>0</v>
      </c>
      <c r="AW41" s="62">
        <f>IF(RWE!$A$7="Y",SUM(E$16:E$17),"-")</f>
        <v>0</v>
      </c>
      <c r="AX41" s="62">
        <f>IF(RWE!$A$7="Y",SUM(F$16:F$17),"-")</f>
        <v>0</v>
      </c>
      <c r="AY41" s="62">
        <f>IF(RWE!$A$7="Y",SUM(G$16:G$17),"-")</f>
        <v>0</v>
      </c>
      <c r="AZ41" s="62">
        <f>IF(RWE!$A$7="Y",SUM(H$16:H$17),"-")</f>
        <v>0</v>
      </c>
      <c r="BA41" s="62">
        <f>IF(RWE!$A$7="Y",SUM(I$16:I$17),"-")</f>
        <v>0</v>
      </c>
      <c r="BB41" s="62">
        <f>IF(RWE!$A$7="Y",SUM(J$16:J$17),"-")</f>
        <v>0</v>
      </c>
      <c r="BC41" s="62">
        <f>IF(RWE!$A$7="Y",SUM(K$16:K$17),"-")</f>
        <v>0</v>
      </c>
      <c r="BD41" s="62">
        <f>IF(RWE!$A$7="Y",SUM(L$16:L$17),"-")</f>
        <v>0</v>
      </c>
      <c r="BE41" s="62">
        <f>IF(RWE!$A$7="Y",SUM(M$16:M$17),"-")</f>
        <v>0</v>
      </c>
      <c r="BF41" s="62">
        <f>IF(RWE!$A$7="Y",SUM(N$16:N$17),"-")</f>
        <v>0</v>
      </c>
      <c r="BG41" s="62">
        <f>IF(RWE!$A$7="Y",SUM(O$16:O$17),"-")</f>
        <v>0</v>
      </c>
      <c r="BH41" s="62">
        <f>IF(RWE!$A$7="Y",SUM(P$16:P$17),"-")</f>
        <v>0</v>
      </c>
      <c r="BI41" s="62">
        <f>IF(RWE!$A$7="Y",SUM(Q$16:Q$17),"-")</f>
        <v>0</v>
      </c>
      <c r="BJ41" s="62">
        <f>IF(RWE!$A$7="Y",SUM(R$16:R$17),"-")</f>
        <v>0</v>
      </c>
      <c r="BK41" s="62">
        <f>IF(RWE!$A$7="Y",SUM(S$16:S$17),"-")</f>
        <v>0</v>
      </c>
      <c r="BL41" s="62">
        <f>IF(RWE!$A$7="Y",SUM(T$16:T$17),"-")</f>
        <v>0</v>
      </c>
      <c r="BM41" s="62">
        <f>IF(RWE!$A$7="Y",SUM(U$16:U$17),"-")</f>
        <v>0</v>
      </c>
    </row>
    <row r="42" spans="2:85" s="15" customFormat="1">
      <c r="B42" s="25" t="str">
        <f>B9</f>
        <v>Mouldings</v>
      </c>
      <c r="C42" s="25"/>
      <c r="D42" s="62">
        <f>IF(RWE!$A$7="Y",SUM(D$9:D$9),"-")</f>
        <v>6.7772017319999989E-2</v>
      </c>
      <c r="E42" s="62">
        <f>IF(RWE!$A$7="Y",SUM(E$9:E$9),"-")</f>
        <v>8.5226665999999993E-2</v>
      </c>
      <c r="F42" s="62">
        <f>IF(RWE!$A$7="Y",SUM(F$9:F$9),"-")</f>
        <v>7.3063962299999993E-2</v>
      </c>
      <c r="G42" s="62">
        <f>IF(RWE!$A$7="Y",SUM(G$9:G$9),"-")</f>
        <v>8.7415024059999999E-2</v>
      </c>
      <c r="H42" s="62">
        <f>IF(RWE!$A$7="Y",SUM(H$9:H$9),"-")</f>
        <v>0.11201687728</v>
      </c>
      <c r="I42" s="62">
        <f>IF(RWE!$A$7="Y",SUM(I$9:I$9),"-")</f>
        <v>7.1000446019999983E-2</v>
      </c>
      <c r="J42" s="62">
        <f>IF(RWE!$A$7="Y",SUM(J$9:J$9),"-")</f>
        <v>5.0852366459999986E-2</v>
      </c>
      <c r="K42" s="62">
        <f>IF(RWE!$A$7="Y",SUM(K$9:K$9),"-")</f>
        <v>5.1487170139999996E-2</v>
      </c>
      <c r="L42" s="62">
        <f>IF(RWE!$A$7="Y",SUM(L$9:L$9),"-")</f>
        <v>3.3561943519999991E-2</v>
      </c>
      <c r="M42" s="62">
        <f>IF(RWE!$A$7="Y",SUM(M$9:M$9),"-")</f>
        <v>3.7564097059999996E-2</v>
      </c>
      <c r="N42" s="62">
        <f>IF(RWE!$A$7="Y",SUM(N$9:N$9),"-")</f>
        <v>5.9144881879999993E-2</v>
      </c>
      <c r="O42" s="62">
        <f>IF(RWE!$A$7="Y",SUM(O$9:O$9),"-")</f>
        <v>4.044093759999999E-2</v>
      </c>
      <c r="P42" s="62">
        <f>IF(RWE!$A$7="Y",SUM(P$9:P$9),"-")</f>
        <v>2.7694403799999993E-2</v>
      </c>
      <c r="Q42" s="62">
        <f>IF(RWE!$A$7="Y",SUM(Q$9:Q$9),"-")</f>
        <v>2.1742999599999993E-2</v>
      </c>
      <c r="R42" s="62">
        <f>IF(RWE!$A$7="Y",SUM(R$9:R$9),"-")</f>
        <v>2.0349899080000001E-2</v>
      </c>
      <c r="S42" s="62">
        <f>IF(RWE!$A$7="Y",SUM(S$9:S$9),"-")</f>
        <v>1.9696717459999995E-2</v>
      </c>
      <c r="T42" s="62">
        <f>IF(RWE!$A$7="Y",SUM(T$9:T$9),"-")</f>
        <v>0</v>
      </c>
      <c r="U42" s="62">
        <f>IF(RWE!$A$7="Y",SUM(U$9:U$9),"-")</f>
        <v>0</v>
      </c>
      <c r="AU42" s="25" t="str">
        <f>B18</f>
        <v>Wood-base pulp</v>
      </c>
      <c r="AV42" s="62">
        <f>IF(RWE!$A$7="Y",SUM(D$18:D$18),"-")</f>
        <v>0</v>
      </c>
      <c r="AW42" s="62">
        <f>IF(RWE!$A$7="Y",SUM(E$18:E$18),"-")</f>
        <v>0</v>
      </c>
      <c r="AX42" s="62">
        <f>IF(RWE!$A$7="Y",SUM(F$18:F$18),"-")</f>
        <v>0</v>
      </c>
      <c r="AY42" s="62">
        <f>IF(RWE!$A$7="Y",SUM(G$18:G$18),"-")</f>
        <v>0</v>
      </c>
      <c r="AZ42" s="62">
        <f>IF(RWE!$A$7="Y",SUM(H$18:H$18),"-")</f>
        <v>0</v>
      </c>
      <c r="BA42" s="62">
        <f>IF(RWE!$A$7="Y",SUM(I$18:I$18),"-")</f>
        <v>0</v>
      </c>
      <c r="BB42" s="62">
        <f>IF(RWE!$A$7="Y",SUM(J$18:J$18),"-")</f>
        <v>0</v>
      </c>
      <c r="BC42" s="62">
        <f>IF(RWE!$A$7="Y",SUM(K$18:K$18),"-")</f>
        <v>0</v>
      </c>
      <c r="BD42" s="62">
        <f>IF(RWE!$A$7="Y",SUM(L$18:L$18),"-")</f>
        <v>0</v>
      </c>
      <c r="BE42" s="62">
        <f>IF(RWE!$A$7="Y",SUM(M$18:M$18),"-")</f>
        <v>0</v>
      </c>
      <c r="BF42" s="62">
        <f>IF(RWE!$A$7="Y",SUM(N$18:N$18),"-")</f>
        <v>0</v>
      </c>
      <c r="BG42" s="62">
        <f>IF(RWE!$A$7="Y",SUM(O$18:O$18),"-")</f>
        <v>0</v>
      </c>
      <c r="BH42" s="62">
        <f>IF(RWE!$A$7="Y",SUM(P$18:P$18),"-")</f>
        <v>0</v>
      </c>
      <c r="BI42" s="62">
        <f>IF(RWE!$A$7="Y",SUM(Q$18:Q$18),"-")</f>
        <v>0</v>
      </c>
      <c r="BJ42" s="62">
        <f>IF(RWE!$A$7="Y",SUM(R$18:R$18),"-")</f>
        <v>0</v>
      </c>
      <c r="BK42" s="62">
        <f>IF(RWE!$A$7="Y",SUM(S$18:S$18),"-")</f>
        <v>0</v>
      </c>
      <c r="BL42" s="62">
        <f>IF(RWE!$A$7="Y",SUM(T$18:T$18),"-")</f>
        <v>0</v>
      </c>
      <c r="BM42" s="62">
        <f>IF(RWE!$A$7="Y",SUM(U$18:U$18),"-")</f>
        <v>0</v>
      </c>
    </row>
    <row r="43" spans="2:85" s="15" customFormat="1">
      <c r="D43" s="62">
        <f>IF(RWE!$A$7="Y",SUM(D$5:D$15)-SUM(D39:D42),"-")</f>
        <v>4.007638180000006E-2</v>
      </c>
      <c r="E43" s="62">
        <f>IF(RWE!$A$7="Y",SUM(E$5:E$15)-SUM(E39:E42),"-")</f>
        <v>4.1255751599999724E-2</v>
      </c>
      <c r="F43" s="62">
        <f>IF(RWE!$A$7="Y",SUM(F$5:F$15)-SUM(F39:F42),"-")</f>
        <v>4.1404506500000049E-2</v>
      </c>
      <c r="G43" s="62">
        <f>IF(RWE!$A$7="Y",SUM(G$5:G$15)-SUM(G39:G42),"-")</f>
        <v>2.7006454299999927E-2</v>
      </c>
      <c r="H43" s="62">
        <f>IF(RWE!$A$7="Y",SUM(H$5:H$15)-SUM(H39:H42),"-")</f>
        <v>3.5292646199999944E-2</v>
      </c>
      <c r="I43" s="62">
        <f>IF(RWE!$A$7="Y",SUM(I$5:I$15)-SUM(I39:I42),"-")</f>
        <v>2.895283439999996E-2</v>
      </c>
      <c r="J43" s="62">
        <f>IF(RWE!$A$7="Y",SUM(J$5:J$15)-SUM(J39:J42),"-")</f>
        <v>3.9154471999999996E-2</v>
      </c>
      <c r="K43" s="62">
        <f>IF(RWE!$A$7="Y",SUM(K$5:K$15)-SUM(K39:K42),"-")</f>
        <v>4.131237600000004E-2</v>
      </c>
      <c r="L43" s="62">
        <f>IF(RWE!$A$7="Y",SUM(L$5:L$15)-SUM(L39:L42),"-")</f>
        <v>4.7980789499999954E-2</v>
      </c>
      <c r="M43" s="62">
        <f>IF(RWE!$A$7="Y",SUM(M$5:M$15)-SUM(M39:M42),"-")</f>
        <v>1.9125031659999958E-2</v>
      </c>
      <c r="N43" s="62">
        <f>IF(RWE!$A$7="Y",SUM(N$5:N$15)-SUM(N39:N42),"-")</f>
        <v>9.9133708799999942E-3</v>
      </c>
      <c r="O43" s="62">
        <f>IF(RWE!$A$7="Y",SUM(O$5:O$15)-SUM(O39:O42),"-")</f>
        <v>5.6283562999999703E-3</v>
      </c>
      <c r="P43" s="62">
        <f>IF(RWE!$A$7="Y",SUM(P$5:P$15)-SUM(P39:P42),"-")</f>
        <v>1.9490626399999988E-2</v>
      </c>
      <c r="Q43" s="62">
        <f>IF(RWE!$A$7="Y",SUM(Q$5:Q$15)-SUM(Q39:Q42),"-")</f>
        <v>2.083708045999999E-2</v>
      </c>
      <c r="R43" s="62">
        <f>IF(RWE!$A$7="Y",SUM(R$5:R$15)-SUM(R39:R42),"-")</f>
        <v>2.5297494739999982E-2</v>
      </c>
      <c r="S43" s="62">
        <f>IF(RWE!$A$7="Y",SUM(S$5:S$15)-SUM(S39:S42),"-")</f>
        <v>1.5434068299999992E-2</v>
      </c>
      <c r="T43" s="62">
        <f>IF(RWE!$A$7="Y",SUM(T$5:T$15)-SUM(T39:T42),"-")</f>
        <v>0</v>
      </c>
      <c r="U43" s="62">
        <f>IF(RWE!$A$7="Y",SUM(U$5:U$15)-SUM(U39:U42),"-")</f>
        <v>0</v>
      </c>
      <c r="AU43" s="25" t="str">
        <f>B19</f>
        <v>Paper</v>
      </c>
      <c r="AV43" s="62">
        <f>IF(RWE!$A$7="Y",SUM(D$19:D$19),"-")</f>
        <v>0</v>
      </c>
      <c r="AW43" s="62">
        <f>IF(RWE!$A$7="Y",SUM(E$19:E$19),"-")</f>
        <v>0</v>
      </c>
      <c r="AX43" s="62">
        <f>IF(RWE!$A$7="Y",SUM(F$19:F$19),"-")</f>
        <v>0</v>
      </c>
      <c r="AY43" s="62">
        <f>IF(RWE!$A$7="Y",SUM(G$19:G$19),"-")</f>
        <v>0</v>
      </c>
      <c r="AZ43" s="62">
        <f>IF(RWE!$A$7="Y",SUM(H$19:H$19),"-")</f>
        <v>0</v>
      </c>
      <c r="BA43" s="62">
        <f>IF(RWE!$A$7="Y",SUM(I$19:I$19),"-")</f>
        <v>0</v>
      </c>
      <c r="BB43" s="62">
        <f>IF(RWE!$A$7="Y",SUM(J$19:J$19),"-")</f>
        <v>0</v>
      </c>
      <c r="BC43" s="62">
        <f>IF(RWE!$A$7="Y",SUM(K$19:K$19),"-")</f>
        <v>0</v>
      </c>
      <c r="BD43" s="62">
        <f>IF(RWE!$A$7="Y",SUM(L$19:L$19),"-")</f>
        <v>0</v>
      </c>
      <c r="BE43" s="62">
        <f>IF(RWE!$A$7="Y",SUM(M$19:M$19),"-")</f>
        <v>0</v>
      </c>
      <c r="BF43" s="62">
        <f>IF(RWE!$A$7="Y",SUM(N$19:N$19),"-")</f>
        <v>0.1075673585</v>
      </c>
      <c r="BG43" s="62">
        <f>IF(RWE!$A$7="Y",SUM(O$19:O$19),"-")</f>
        <v>0</v>
      </c>
      <c r="BH43" s="62">
        <f>IF(RWE!$A$7="Y",SUM(P$19:P$19),"-")</f>
        <v>5.2383331000000005E-2</v>
      </c>
      <c r="BI43" s="62">
        <f>IF(RWE!$A$7="Y",SUM(Q$19:Q$19),"-")</f>
        <v>4.9907056500000005E-2</v>
      </c>
      <c r="BJ43" s="62">
        <f>IF(RWE!$A$7="Y",SUM(R$19:R$19),"-")</f>
        <v>8.2648873999999997E-2</v>
      </c>
      <c r="BK43" s="62">
        <f>IF(RWE!$A$7="Y",SUM(S$19:S$19),"-")</f>
        <v>7.4620948499999978E-2</v>
      </c>
      <c r="BL43" s="62">
        <f>IF(RWE!$A$7="Y",SUM(T$19:T$19),"-")</f>
        <v>0</v>
      </c>
      <c r="BM43" s="62">
        <f>IF(RWE!$A$7="Y",SUM(U$19:U$19),"-")</f>
        <v>0</v>
      </c>
    </row>
    <row r="44" spans="2:85" s="59" customFormat="1" ht="13">
      <c r="C44" s="25" t="s">
        <v>140</v>
      </c>
      <c r="D44" s="59">
        <f>'Charts exports to world'!D$4</f>
        <v>2000</v>
      </c>
      <c r="E44" s="59">
        <f>'Charts exports to world'!E$4</f>
        <v>2001</v>
      </c>
      <c r="F44" s="59">
        <f>'Charts exports to world'!F$4</f>
        <v>2002</v>
      </c>
      <c r="G44" s="59">
        <f>'Charts exports to world'!G$4</f>
        <v>2003</v>
      </c>
      <c r="H44" s="59">
        <f>'Charts exports to world'!H$4</f>
        <v>2004</v>
      </c>
      <c r="I44" s="59">
        <f>'Charts exports to world'!I$4</f>
        <v>2005</v>
      </c>
      <c r="J44" s="59">
        <f>'Charts exports to world'!J$4</f>
        <v>2006</v>
      </c>
      <c r="K44" s="59">
        <f>'Charts exports to world'!K$4</f>
        <v>2007</v>
      </c>
      <c r="L44" s="59">
        <f>'Charts exports to world'!L$4</f>
        <v>2008</v>
      </c>
      <c r="M44" s="59">
        <f>'Charts exports to world'!M$4</f>
        <v>2009</v>
      </c>
      <c r="N44" s="59">
        <f>'Charts exports to world'!N$4</f>
        <v>2010</v>
      </c>
      <c r="O44" s="59">
        <f>'Charts exports to world'!O$4</f>
        <v>2011</v>
      </c>
      <c r="P44" s="59">
        <f>'Charts exports to world'!P$4</f>
        <v>2012</v>
      </c>
      <c r="Q44" s="59">
        <f>'Charts exports to world'!Q$4</f>
        <v>2013</v>
      </c>
      <c r="R44" s="59">
        <f>'Charts exports to world'!R$4</f>
        <v>2014</v>
      </c>
      <c r="S44" s="59">
        <f>'Charts exports to world'!S$4</f>
        <v>2015</v>
      </c>
      <c r="T44" s="59">
        <f>'Charts exports to world'!T$4</f>
        <v>2016</v>
      </c>
      <c r="U44" s="59">
        <f>'Charts exports to world'!U$4</f>
        <v>2017</v>
      </c>
      <c r="X44" s="59">
        <f>'Charts exports to world'!D$4</f>
        <v>2000</v>
      </c>
      <c r="Y44" s="59">
        <f>'Charts exports to world'!E$4</f>
        <v>2001</v>
      </c>
      <c r="Z44" s="59">
        <f>'Charts exports to world'!F$4</f>
        <v>2002</v>
      </c>
      <c r="AA44" s="59">
        <f>'Charts exports to world'!G$4</f>
        <v>2003</v>
      </c>
      <c r="AB44" s="59">
        <f>'Charts exports to world'!H$4</f>
        <v>2004</v>
      </c>
      <c r="AC44" s="59">
        <f>'Charts exports to world'!I$4</f>
        <v>2005</v>
      </c>
      <c r="AD44" s="59">
        <f>'Charts exports to world'!J$4</f>
        <v>2006</v>
      </c>
      <c r="AE44" s="59">
        <f>'Charts exports to world'!K$4</f>
        <v>2007</v>
      </c>
      <c r="AF44" s="59">
        <f>'Charts exports to world'!L$4</f>
        <v>2008</v>
      </c>
      <c r="AG44" s="59">
        <f>'Charts exports to world'!M$4</f>
        <v>2009</v>
      </c>
      <c r="AH44" s="59">
        <f>'Charts exports to world'!N$4</f>
        <v>2010</v>
      </c>
      <c r="AI44" s="59">
        <f>'Charts exports to world'!O$4</f>
        <v>2011</v>
      </c>
      <c r="AJ44" s="59">
        <f>'Charts exports to world'!P$4</f>
        <v>2012</v>
      </c>
      <c r="AK44" s="59">
        <f>'Charts exports to world'!Q$4</f>
        <v>2013</v>
      </c>
      <c r="AL44" s="59">
        <f>'Charts exports to world'!R$4</f>
        <v>2014</v>
      </c>
      <c r="AM44" s="59">
        <f>'Charts exports to world'!S$4</f>
        <v>2015</v>
      </c>
      <c r="AN44" s="59">
        <f>'Charts exports to world'!T$4</f>
        <v>2016</v>
      </c>
      <c r="AO44" s="59">
        <f>'Charts exports to world'!U$4</f>
        <v>2017</v>
      </c>
      <c r="AV44" s="59">
        <f>'Charts exports to world'!D$4</f>
        <v>2000</v>
      </c>
      <c r="AW44" s="59">
        <f>'Charts exports to world'!E$4</f>
        <v>2001</v>
      </c>
      <c r="AX44" s="59">
        <f>'Charts exports to world'!F$4</f>
        <v>2002</v>
      </c>
      <c r="AY44" s="59">
        <f>'Charts exports to world'!G$4</f>
        <v>2003</v>
      </c>
      <c r="AZ44" s="59">
        <f>'Charts exports to world'!H$4</f>
        <v>2004</v>
      </c>
      <c r="BA44" s="59">
        <f>'Charts exports to world'!I$4</f>
        <v>2005</v>
      </c>
      <c r="BB44" s="59">
        <f>'Charts exports to world'!J$4</f>
        <v>2006</v>
      </c>
      <c r="BC44" s="59">
        <f>'Charts exports to world'!K$4</f>
        <v>2007</v>
      </c>
      <c r="BD44" s="59">
        <f>'Charts exports to world'!L$4</f>
        <v>2008</v>
      </c>
      <c r="BE44" s="59">
        <f>'Charts exports to world'!M$4</f>
        <v>2009</v>
      </c>
      <c r="BF44" s="59">
        <f>'Charts exports to world'!N$4</f>
        <v>2010</v>
      </c>
      <c r="BG44" s="59">
        <f>'Charts exports to world'!O$4</f>
        <v>2011</v>
      </c>
      <c r="BH44" s="59">
        <f>'Charts exports to world'!P$4</f>
        <v>2012</v>
      </c>
      <c r="BI44" s="59">
        <f>'Charts exports to world'!Q$4</f>
        <v>2013</v>
      </c>
      <c r="BJ44" s="59">
        <f>'Charts exports to world'!R$4</f>
        <v>2014</v>
      </c>
      <c r="BK44" s="59">
        <f>'Charts exports to world'!S$4</f>
        <v>2015</v>
      </c>
      <c r="BL44" s="59">
        <f>'Charts exports to world'!T$4</f>
        <v>2016</v>
      </c>
      <c r="BM44" s="59">
        <f>'Charts exports to world'!U$4</f>
        <v>2017</v>
      </c>
      <c r="BP44" s="59">
        <f>'Charts exports to world'!D$4</f>
        <v>2000</v>
      </c>
      <c r="BQ44" s="59">
        <f>'Charts exports to world'!E$4</f>
        <v>2001</v>
      </c>
      <c r="BR44" s="59">
        <f>'Charts exports to world'!F$4</f>
        <v>2002</v>
      </c>
      <c r="BS44" s="59">
        <f>'Charts exports to world'!G$4</f>
        <v>2003</v>
      </c>
      <c r="BT44" s="59">
        <f>'Charts exports to world'!H$4</f>
        <v>2004</v>
      </c>
      <c r="BU44" s="59">
        <f>'Charts exports to world'!I$4</f>
        <v>2005</v>
      </c>
      <c r="BV44" s="59">
        <f>'Charts exports to world'!J$4</f>
        <v>2006</v>
      </c>
      <c r="BW44" s="59">
        <f>'Charts exports to world'!K$4</f>
        <v>2007</v>
      </c>
      <c r="BX44" s="59">
        <f>'Charts exports to world'!L$4</f>
        <v>2008</v>
      </c>
      <c r="BY44" s="59">
        <f>'Charts exports to world'!M$4</f>
        <v>2009</v>
      </c>
      <c r="BZ44" s="59">
        <f>'Charts exports to world'!N$4</f>
        <v>2010</v>
      </c>
      <c r="CA44" s="59">
        <f>'Charts exports to world'!O$4</f>
        <v>2011</v>
      </c>
      <c r="CB44" s="59">
        <f>'Charts exports to world'!P$4</f>
        <v>2012</v>
      </c>
      <c r="CC44" s="59">
        <f>'Charts exports to world'!Q$4</f>
        <v>2013</v>
      </c>
      <c r="CD44" s="59">
        <f>'Charts exports to world'!R$4</f>
        <v>2014</v>
      </c>
      <c r="CE44" s="59">
        <f>'Charts exports to world'!S$4</f>
        <v>2015</v>
      </c>
      <c r="CF44" s="59">
        <f>'Charts exports to world'!T$4</f>
        <v>2016</v>
      </c>
      <c r="CG44" s="59">
        <f>'Charts exports to world'!U$4</f>
        <v>2017</v>
      </c>
    </row>
    <row r="45" spans="2:85" s="15" customFormat="1">
      <c r="B45" s="25" t="str">
        <f>B39</f>
        <v>Sawn wood</v>
      </c>
      <c r="C45" s="25" t="s">
        <v>140</v>
      </c>
      <c r="D45" s="62">
        <f t="shared" ref="D45:M49" si="4">D39-X45</f>
        <v>0.35910138245800011</v>
      </c>
      <c r="E45" s="62">
        <f t="shared" si="4"/>
        <v>0.34653226260015996</v>
      </c>
      <c r="F45" s="62">
        <f t="shared" si="4"/>
        <v>0.28472960837776007</v>
      </c>
      <c r="G45" s="62">
        <f t="shared" si="4"/>
        <v>0.22272449114552006</v>
      </c>
      <c r="H45" s="62">
        <f t="shared" si="4"/>
        <v>0.25120040212903993</v>
      </c>
      <c r="I45" s="62">
        <f t="shared" si="4"/>
        <v>0.24556940448039999</v>
      </c>
      <c r="J45" s="62">
        <f t="shared" si="4"/>
        <v>0.22108882481504008</v>
      </c>
      <c r="K45" s="62">
        <f t="shared" si="4"/>
        <v>0.21292699077468005</v>
      </c>
      <c r="L45" s="62">
        <f t="shared" si="4"/>
        <v>0.20468447013560004</v>
      </c>
      <c r="M45" s="62">
        <f t="shared" si="4"/>
        <v>8.9734070524280007E-2</v>
      </c>
      <c r="N45" s="62">
        <f t="shared" ref="N45:U49" si="5">N39-AH45</f>
        <v>9.7087833169599985E-2</v>
      </c>
      <c r="O45" s="62">
        <f t="shared" si="5"/>
        <v>8.3903823276000017E-2</v>
      </c>
      <c r="P45" s="62">
        <f t="shared" si="5"/>
        <v>8.5711765761440031E-2</v>
      </c>
      <c r="Q45" s="62">
        <f t="shared" si="5"/>
        <v>7.6949259663640024E-2</v>
      </c>
      <c r="R45" s="62">
        <f t="shared" si="5"/>
        <v>9.3337245787240036E-2</v>
      </c>
      <c r="S45" s="62">
        <f t="shared" si="5"/>
        <v>8.3721606954440003E-2</v>
      </c>
      <c r="T45" s="62">
        <f t="shared" si="5"/>
        <v>0</v>
      </c>
      <c r="U45" s="62">
        <f t="shared" si="5"/>
        <v>0</v>
      </c>
      <c r="X45" s="62">
        <f>IF(RWE!$A$7="Y",SUM(D$24:D$24),"-")</f>
        <v>0.350110858734</v>
      </c>
      <c r="Y45" s="62">
        <f>IF(RWE!$A$7="Y",SUM(E$24:E$24),"-")</f>
        <v>0.31948889174384004</v>
      </c>
      <c r="Z45" s="62">
        <f>IF(RWE!$A$7="Y",SUM(F$24:F$24),"-")</f>
        <v>0.25709781412223998</v>
      </c>
      <c r="AA45" s="62">
        <f>IF(RWE!$A$7="Y",SUM(G$24:G$24),"-")</f>
        <v>0.19267430029847998</v>
      </c>
      <c r="AB45" s="62">
        <f>IF(RWE!$A$7="Y",SUM(H$24:H$24),"-")</f>
        <v>0.20950582712696</v>
      </c>
      <c r="AC45" s="62">
        <f>IF(RWE!$A$7="Y",SUM(I$24:I$24),"-")</f>
        <v>0.19563310526760003</v>
      </c>
      <c r="AD45" s="62">
        <f>IF(RWE!$A$7="Y",SUM(J$24:J$24),"-")</f>
        <v>0.16560319471695997</v>
      </c>
      <c r="AE45" s="62">
        <f>IF(RWE!$A$7="Y",SUM(K$24:K$24),"-")</f>
        <v>0.15350613555731998</v>
      </c>
      <c r="AF45" s="62">
        <f>IF(RWE!$A$7="Y",SUM(L$24:L$24),"-")</f>
        <v>0.13890207534839999</v>
      </c>
      <c r="AG45" s="62">
        <f>IF(RWE!$A$7="Y",SUM(M$24:M$24),"-")</f>
        <v>5.4890338131719986E-2</v>
      </c>
      <c r="AH45" s="62">
        <f>IF(RWE!$A$7="Y",SUM(N$24:N$24),"-")</f>
        <v>5.8318666806399994E-2</v>
      </c>
      <c r="AI45" s="62">
        <f>IF(RWE!$A$7="Y",SUM(O$24:O$24),"-")</f>
        <v>4.5990355319999988E-2</v>
      </c>
      <c r="AJ45" s="62">
        <f>IF(RWE!$A$7="Y",SUM(P$24:P$24),"-")</f>
        <v>4.5468157294559983E-2</v>
      </c>
      <c r="AK45" s="62">
        <f>IF(RWE!$A$7="Y",SUM(Q$24:Q$24),"-")</f>
        <v>4.2143032200359989E-2</v>
      </c>
      <c r="AL45" s="62">
        <f>IF(RWE!$A$7="Y",SUM(R$24:R$24),"-")</f>
        <v>4.8188282720759978E-2</v>
      </c>
      <c r="AM45" s="62">
        <f>IF(RWE!$A$7="Y",SUM(S$24:S$24),"-")</f>
        <v>4.0950883897559985E-2</v>
      </c>
      <c r="AN45" s="62">
        <f>IF(RWE!$A$7="Y",SUM(T$24:T$24),"-")</f>
        <v>0</v>
      </c>
      <c r="AO45" s="62">
        <f>IF(RWE!$A$7="Y",SUM(U$24:U$24),"-")</f>
        <v>0</v>
      </c>
      <c r="AP45" s="62"/>
    </row>
    <row r="46" spans="2:85" s="15" customFormat="1">
      <c r="B46" s="25" t="str">
        <f>B40</f>
        <v>Veneer</v>
      </c>
      <c r="C46" s="25" t="s">
        <v>140</v>
      </c>
      <c r="D46" s="62">
        <f t="shared" si="4"/>
        <v>9.9938811055999985E-2</v>
      </c>
      <c r="E46" s="62">
        <f t="shared" si="4"/>
        <v>0.1101921784866</v>
      </c>
      <c r="F46" s="62">
        <f t="shared" si="4"/>
        <v>7.8876589671599995E-2</v>
      </c>
      <c r="G46" s="62">
        <f t="shared" si="4"/>
        <v>8.3867682693199941E-2</v>
      </c>
      <c r="H46" s="62">
        <f t="shared" si="4"/>
        <v>9.4600431626399972E-2</v>
      </c>
      <c r="I46" s="62">
        <f t="shared" si="4"/>
        <v>0.10568796268799999</v>
      </c>
      <c r="J46" s="62">
        <f t="shared" si="4"/>
        <v>9.686337773559997E-2</v>
      </c>
      <c r="K46" s="62">
        <f t="shared" si="4"/>
        <v>0.1061373268354</v>
      </c>
      <c r="L46" s="62">
        <f t="shared" si="4"/>
        <v>0.10144547772239998</v>
      </c>
      <c r="M46" s="62">
        <f t="shared" si="4"/>
        <v>5.5198248551599993E-2</v>
      </c>
      <c r="N46" s="62">
        <f t="shared" si="5"/>
        <v>7.5587938145999969E-2</v>
      </c>
      <c r="O46" s="62">
        <f t="shared" si="5"/>
        <v>6.6165649783799976E-2</v>
      </c>
      <c r="P46" s="62">
        <f t="shared" si="5"/>
        <v>6.27603656904E-2</v>
      </c>
      <c r="Q46" s="62">
        <f t="shared" si="5"/>
        <v>5.7462433848399982E-2</v>
      </c>
      <c r="R46" s="62">
        <f t="shared" si="5"/>
        <v>6.5083758889800003E-2</v>
      </c>
      <c r="S46" s="62">
        <f t="shared" si="5"/>
        <v>6.3436232056400005E-2</v>
      </c>
      <c r="T46" s="62">
        <f t="shared" si="5"/>
        <v>0</v>
      </c>
      <c r="U46" s="62">
        <f t="shared" si="5"/>
        <v>0</v>
      </c>
      <c r="X46" s="62">
        <f>IF(RWE!$A$7="Y",SUM(D$25:D$25),"-")</f>
        <v>6.135642822399999E-2</v>
      </c>
      <c r="Y46" s="62">
        <f>IF(RWE!$A$7="Y",SUM(E$25:E$25),"-")</f>
        <v>6.2920219853400003E-2</v>
      </c>
      <c r="Z46" s="62">
        <f>IF(RWE!$A$7="Y",SUM(F$25:F$25),"-")</f>
        <v>4.4107949068400001E-2</v>
      </c>
      <c r="AA46" s="62">
        <f>IF(RWE!$A$7="Y",SUM(G$25:G$25),"-")</f>
        <v>4.6119468306799992E-2</v>
      </c>
      <c r="AB46" s="62">
        <f>IF(RWE!$A$7="Y",SUM(H$25:H$25),"-")</f>
        <v>4.8611760573600005E-2</v>
      </c>
      <c r="AC46" s="62">
        <f>IF(RWE!$A$7="Y",SUM(I$25:I$25),"-")</f>
        <v>5.2331167392E-2</v>
      </c>
      <c r="AD46" s="62">
        <f>IF(RWE!$A$7="Y",SUM(J$25:J$25),"-")</f>
        <v>4.5324820864400005E-2</v>
      </c>
      <c r="AE46" s="62">
        <f>IF(RWE!$A$7="Y",SUM(K$25:K$25),"-")</f>
        <v>4.6299742704600001E-2</v>
      </c>
      <c r="AF46" s="62">
        <f>IF(RWE!$A$7="Y",SUM(L$25:L$25),"-")</f>
        <v>4.0375627577599993E-2</v>
      </c>
      <c r="AG46" s="62">
        <f>IF(RWE!$A$7="Y",SUM(M$25:M$25),"-")</f>
        <v>2.01093998084E-2</v>
      </c>
      <c r="AH46" s="62">
        <f>IF(RWE!$A$7="Y",SUM(N$25:N$25),"-")</f>
        <v>3.0546333174000004E-2</v>
      </c>
      <c r="AI46" s="62">
        <f>IF(RWE!$A$7="Y",SUM(O$25:O$25),"-")</f>
        <v>2.5138177236199998E-2</v>
      </c>
      <c r="AJ46" s="62">
        <f>IF(RWE!$A$7="Y",SUM(P$25:P$25),"-")</f>
        <v>2.1419164709599998E-2</v>
      </c>
      <c r="AK46" s="62">
        <f>IF(RWE!$A$7="Y",SUM(Q$25:Q$25),"-")</f>
        <v>1.8784045551599998E-2</v>
      </c>
      <c r="AL46" s="62">
        <f>IF(RWE!$A$7="Y",SUM(R$25:R$25),"-")</f>
        <v>2.0978091250199997E-2</v>
      </c>
      <c r="AM46" s="62">
        <f>IF(RWE!$A$7="Y",SUM(S$25:S$25),"-")</f>
        <v>2.07241623036E-2</v>
      </c>
      <c r="AN46" s="62">
        <f>IF(RWE!$A$7="Y",SUM(T$25:T$25),"-")</f>
        <v>0</v>
      </c>
      <c r="AO46" s="62">
        <f>IF(RWE!$A$7="Y",SUM(U$25:U$25),"-")</f>
        <v>0</v>
      </c>
      <c r="AP46" s="62"/>
    </row>
    <row r="47" spans="2:85" s="15" customFormat="1">
      <c r="B47" s="25" t="str">
        <f>B41</f>
        <v>Plywood</v>
      </c>
      <c r="C47" s="25" t="s">
        <v>140</v>
      </c>
      <c r="D47" s="62">
        <f t="shared" si="4"/>
        <v>2.4104001655999994E-2</v>
      </c>
      <c r="E47" s="62">
        <f t="shared" si="4"/>
        <v>2.8913907213799991E-2</v>
      </c>
      <c r="F47" s="62">
        <f t="shared" si="4"/>
        <v>2.5392233302799997E-2</v>
      </c>
      <c r="G47" s="62">
        <f t="shared" si="4"/>
        <v>2.2069930972600002E-2</v>
      </c>
      <c r="H47" s="62">
        <f t="shared" si="4"/>
        <v>2.5341474188799999E-2</v>
      </c>
      <c r="I47" s="62">
        <f t="shared" si="4"/>
        <v>2.5883995598999995E-2</v>
      </c>
      <c r="J47" s="62">
        <f t="shared" si="4"/>
        <v>2.6592328590800008E-2</v>
      </c>
      <c r="K47" s="62">
        <f t="shared" si="4"/>
        <v>2.5217302326999994E-2</v>
      </c>
      <c r="L47" s="62">
        <f t="shared" si="4"/>
        <v>2.45008129464E-2</v>
      </c>
      <c r="M47" s="62">
        <f t="shared" si="4"/>
        <v>1.7091727027199993E-2</v>
      </c>
      <c r="N47" s="62">
        <f t="shared" si="5"/>
        <v>1.1926197037999998E-2</v>
      </c>
      <c r="O47" s="62">
        <f t="shared" si="5"/>
        <v>9.1104103355999985E-3</v>
      </c>
      <c r="P47" s="62">
        <f t="shared" si="5"/>
        <v>8.4733398399999982E-3</v>
      </c>
      <c r="Q47" s="62">
        <f t="shared" si="5"/>
        <v>5.2332566999999993E-3</v>
      </c>
      <c r="R47" s="62">
        <f t="shared" si="5"/>
        <v>0</v>
      </c>
      <c r="S47" s="62">
        <f t="shared" si="5"/>
        <v>0</v>
      </c>
      <c r="T47" s="62">
        <f t="shared" si="5"/>
        <v>0</v>
      </c>
      <c r="U47" s="62">
        <f t="shared" si="5"/>
        <v>0</v>
      </c>
      <c r="X47" s="62">
        <f>IF(RWE!$A$7="Y",SUM(D$26:D$26),"-")</f>
        <v>9.8301808640000009E-3</v>
      </c>
      <c r="Y47" s="62">
        <f>IF(RWE!$A$7="Y",SUM(E$26:E$26),"-")</f>
        <v>1.2546307246200001E-2</v>
      </c>
      <c r="Z47" s="62">
        <f>IF(RWE!$A$7="Y",SUM(F$26:F$26),"-")</f>
        <v>6.0183708171999998E-3</v>
      </c>
      <c r="AA47" s="62">
        <f>IF(RWE!$A$7="Y",SUM(G$26:G$26),"-")</f>
        <v>5.1235454074000002E-3</v>
      </c>
      <c r="AB47" s="62">
        <f>IF(RWE!$A$7="Y",SUM(H$26:H$26),"-")</f>
        <v>7.4878941311999989E-3</v>
      </c>
      <c r="AC47" s="62">
        <f>IF(RWE!$A$7="Y",SUM(I$26:I$26),"-")</f>
        <v>7.3881645810000007E-3</v>
      </c>
      <c r="AD47" s="62">
        <f>IF(RWE!$A$7="Y",SUM(J$26:J$26),"-")</f>
        <v>7.8819348692000003E-3</v>
      </c>
      <c r="AE47" s="62">
        <f>IF(RWE!$A$7="Y",SUM(K$26:K$26),"-")</f>
        <v>6.4491372330000001E-3</v>
      </c>
      <c r="AF47" s="62">
        <f>IF(RWE!$A$7="Y",SUM(L$26:L$26),"-")</f>
        <v>6.2579118335999995E-3</v>
      </c>
      <c r="AG47" s="62">
        <f>IF(RWE!$A$7="Y",SUM(M$26:M$26),"-")</f>
        <v>3.0759572927999998E-3</v>
      </c>
      <c r="AH47" s="62">
        <f>IF(RWE!$A$7="Y",SUM(N$26:N$26),"-")</f>
        <v>2.595136782E-3</v>
      </c>
      <c r="AI47" s="62">
        <f>IF(RWE!$A$7="Y",SUM(O$26:O$26),"-")</f>
        <v>1.5905770244000002E-3</v>
      </c>
      <c r="AJ47" s="62">
        <f>IF(RWE!$A$7="Y",SUM(P$26:P$26),"-")</f>
        <v>0</v>
      </c>
      <c r="AK47" s="62">
        <f>IF(RWE!$A$7="Y",SUM(Q$26:Q$26),"-")</f>
        <v>0</v>
      </c>
      <c r="AL47" s="62">
        <f>IF(RWE!$A$7="Y",SUM(R$26:R$26),"-")</f>
        <v>0</v>
      </c>
      <c r="AM47" s="62">
        <f>IF(RWE!$A$7="Y",SUM(S$26:S$26),"-")</f>
        <v>0</v>
      </c>
      <c r="AN47" s="62">
        <f>IF(RWE!$A$7="Y",SUM(T$26:T$26),"-")</f>
        <v>0</v>
      </c>
      <c r="AO47" s="62">
        <f>IF(RWE!$A$7="Y",SUM(U$26:U$26),"-")</f>
        <v>0</v>
      </c>
      <c r="AP47" s="62"/>
    </row>
    <row r="48" spans="2:85" s="15" customFormat="1">
      <c r="B48" s="25" t="str">
        <f>B42</f>
        <v>Mouldings</v>
      </c>
      <c r="C48" s="25" t="s">
        <v>140</v>
      </c>
      <c r="D48" s="62">
        <f t="shared" si="4"/>
        <v>4.4312595529999992E-2</v>
      </c>
      <c r="E48" s="62">
        <f t="shared" si="4"/>
        <v>5.3063555725599995E-2</v>
      </c>
      <c r="F48" s="62">
        <f t="shared" si="4"/>
        <v>4.4562211259999998E-2</v>
      </c>
      <c r="G48" s="62">
        <f t="shared" si="4"/>
        <v>5.4827137082200009E-2</v>
      </c>
      <c r="H48" s="62">
        <f t="shared" si="4"/>
        <v>7.0544092004399997E-2</v>
      </c>
      <c r="I48" s="62">
        <f t="shared" si="4"/>
        <v>4.4297625182999983E-2</v>
      </c>
      <c r="J48" s="62">
        <f t="shared" si="4"/>
        <v>3.4575709632799989E-2</v>
      </c>
      <c r="K48" s="62">
        <f t="shared" si="4"/>
        <v>3.6826905963399999E-2</v>
      </c>
      <c r="L48" s="62">
        <f t="shared" si="4"/>
        <v>2.7192517074799992E-2</v>
      </c>
      <c r="M48" s="62">
        <f t="shared" si="4"/>
        <v>2.8513291636199999E-2</v>
      </c>
      <c r="N48" s="62">
        <f t="shared" si="5"/>
        <v>3.9907599087999998E-2</v>
      </c>
      <c r="O48" s="62">
        <f t="shared" si="5"/>
        <v>2.9946770370999992E-2</v>
      </c>
      <c r="P48" s="62">
        <f t="shared" si="5"/>
        <v>2.2656869731999991E-2</v>
      </c>
      <c r="Q48" s="62">
        <f t="shared" si="5"/>
        <v>1.7495812445999993E-2</v>
      </c>
      <c r="R48" s="62">
        <f t="shared" si="5"/>
        <v>1.76488743788E-2</v>
      </c>
      <c r="S48" s="62">
        <f t="shared" si="5"/>
        <v>1.7403634800999997E-2</v>
      </c>
      <c r="T48" s="62">
        <f t="shared" si="5"/>
        <v>0</v>
      </c>
      <c r="U48" s="62">
        <f t="shared" si="5"/>
        <v>0</v>
      </c>
      <c r="X48" s="62">
        <f>IF(RWE!$A$7="Y",SUM(D$27:D$27),"-")</f>
        <v>2.3459421789999997E-2</v>
      </c>
      <c r="Y48" s="62">
        <f>IF(RWE!$A$7="Y",SUM(E$27:E$27),"-")</f>
        <v>3.2163110274399997E-2</v>
      </c>
      <c r="Z48" s="62">
        <f>IF(RWE!$A$7="Y",SUM(F$27:F$27),"-")</f>
        <v>2.8501751039999995E-2</v>
      </c>
      <c r="AA48" s="62">
        <f>IF(RWE!$A$7="Y",SUM(G$27:G$27),"-")</f>
        <v>3.258788697779999E-2</v>
      </c>
      <c r="AB48" s="62">
        <f>IF(RWE!$A$7="Y",SUM(H$27:H$27),"-")</f>
        <v>4.1472785275599999E-2</v>
      </c>
      <c r="AC48" s="62">
        <f>IF(RWE!$A$7="Y",SUM(I$27:I$27),"-")</f>
        <v>2.6702820836999999E-2</v>
      </c>
      <c r="AD48" s="62">
        <f>IF(RWE!$A$7="Y",SUM(J$27:J$27),"-")</f>
        <v>1.6276656827199996E-2</v>
      </c>
      <c r="AE48" s="62">
        <f>IF(RWE!$A$7="Y",SUM(K$27:K$27),"-")</f>
        <v>1.4660264176599998E-2</v>
      </c>
      <c r="AF48" s="62">
        <f>IF(RWE!$A$7="Y",SUM(L$27:L$27),"-")</f>
        <v>6.3694264451999985E-3</v>
      </c>
      <c r="AG48" s="62">
        <f>IF(RWE!$A$7="Y",SUM(M$27:M$27),"-")</f>
        <v>9.0508054237999989E-3</v>
      </c>
      <c r="AH48" s="62">
        <f>IF(RWE!$A$7="Y",SUM(N$27:N$27),"-")</f>
        <v>1.9237282791999998E-2</v>
      </c>
      <c r="AI48" s="62">
        <f>IF(RWE!$A$7="Y",SUM(O$27:O$27),"-")</f>
        <v>1.0494167228999998E-2</v>
      </c>
      <c r="AJ48" s="62">
        <f>IF(RWE!$A$7="Y",SUM(P$27:P$27),"-")</f>
        <v>5.0375340679999995E-3</v>
      </c>
      <c r="AK48" s="62">
        <f>IF(RWE!$A$7="Y",SUM(Q$27:Q$27),"-")</f>
        <v>4.2471871539999997E-3</v>
      </c>
      <c r="AL48" s="62">
        <f>IF(RWE!$A$7="Y",SUM(R$27:R$27),"-")</f>
        <v>2.7010247011999993E-3</v>
      </c>
      <c r="AM48" s="62">
        <f>IF(RWE!$A$7="Y",SUM(S$27:S$27),"-")</f>
        <v>2.2930826589999996E-3</v>
      </c>
      <c r="AN48" s="62">
        <f>IF(RWE!$A$7="Y",SUM(T$27:T$27),"-")</f>
        <v>0</v>
      </c>
      <c r="AO48" s="62">
        <f>IF(RWE!$A$7="Y",SUM(U$27:U$27),"-")</f>
        <v>0</v>
      </c>
      <c r="AP48" s="62"/>
    </row>
    <row r="49" spans="2:85" s="15" customFormat="1">
      <c r="B49" s="25" t="s">
        <v>105</v>
      </c>
      <c r="C49" s="25" t="s">
        <v>140</v>
      </c>
      <c r="D49" s="62">
        <f t="shared" si="4"/>
        <v>2.786622972000008E-2</v>
      </c>
      <c r="E49" s="62">
        <f t="shared" si="4"/>
        <v>3.0862000322999739E-2</v>
      </c>
      <c r="F49" s="62">
        <f t="shared" si="4"/>
        <v>3.0611445578000052E-2</v>
      </c>
      <c r="G49" s="62">
        <f t="shared" si="4"/>
        <v>2.3522824786999907E-2</v>
      </c>
      <c r="H49" s="62">
        <f t="shared" si="4"/>
        <v>2.7552649907999993E-2</v>
      </c>
      <c r="I49" s="62">
        <f t="shared" si="4"/>
        <v>2.1785693579999932E-2</v>
      </c>
      <c r="J49" s="62">
        <f t="shared" si="4"/>
        <v>2.974422498599999E-2</v>
      </c>
      <c r="K49" s="62">
        <f t="shared" si="4"/>
        <v>3.2994427746000032E-2</v>
      </c>
      <c r="L49" s="62">
        <f t="shared" si="4"/>
        <v>3.590716418799994E-2</v>
      </c>
      <c r="M49" s="62">
        <f t="shared" si="4"/>
        <v>1.7095450363599954E-2</v>
      </c>
      <c r="N49" s="62">
        <f t="shared" si="5"/>
        <v>8.0670178259999864E-3</v>
      </c>
      <c r="O49" s="62">
        <f t="shared" si="5"/>
        <v>5.6283562999999703E-3</v>
      </c>
      <c r="P49" s="62">
        <f t="shared" si="5"/>
        <v>1.9490626399999988E-2</v>
      </c>
      <c r="Q49" s="62">
        <f t="shared" si="5"/>
        <v>1.9475102044999984E-2</v>
      </c>
      <c r="R49" s="62">
        <f t="shared" si="5"/>
        <v>2.3422136569999988E-2</v>
      </c>
      <c r="S49" s="62">
        <f t="shared" si="5"/>
        <v>1.3721283280599988E-2</v>
      </c>
      <c r="T49" s="62">
        <f t="shared" si="5"/>
        <v>0</v>
      </c>
      <c r="U49" s="62">
        <f t="shared" si="5"/>
        <v>0</v>
      </c>
      <c r="X49" s="25">
        <f>IF(RWE!$A$7="Y",SUM(D$23:D$34)-SUM(X45:X48),"-")</f>
        <v>1.2210152079999981E-2</v>
      </c>
      <c r="Y49" s="25">
        <f>IF(RWE!$A$7="Y",SUM(E$23:E$34)-SUM(Y45:Y48),"-")</f>
        <v>1.0393751276999985E-2</v>
      </c>
      <c r="Z49" s="25">
        <f>IF(RWE!$A$7="Y",SUM(F$23:F$34)-SUM(Z45:Z48),"-")</f>
        <v>1.0793060921999997E-2</v>
      </c>
      <c r="AA49" s="25">
        <f>IF(RWE!$A$7="Y",SUM(G$23:G$34)-SUM(AA45:AA48),"-")</f>
        <v>3.4836295130000194E-3</v>
      </c>
      <c r="AB49" s="25">
        <f>IF(RWE!$A$7="Y",SUM(H$23:H$34)-SUM(AB45:AB48),"-")</f>
        <v>7.739996291999951E-3</v>
      </c>
      <c r="AC49" s="25">
        <f>IF(RWE!$A$7="Y",SUM(I$23:I$34)-SUM(AC45:AC48),"-")</f>
        <v>7.1671408200000286E-3</v>
      </c>
      <c r="AD49" s="25">
        <f>IF(RWE!$A$7="Y",SUM(J$23:J$34)-SUM(AD45:AD48),"-")</f>
        <v>9.4102470140000061E-3</v>
      </c>
      <c r="AE49" s="25">
        <f>IF(RWE!$A$7="Y",SUM(K$23:K$34)-SUM(AE45:AE48),"-")</f>
        <v>8.3179482540000071E-3</v>
      </c>
      <c r="AF49" s="25">
        <f>IF(RWE!$A$7="Y",SUM(L$23:L$34)-SUM(AF45:AF48),"-")</f>
        <v>1.2073625312000014E-2</v>
      </c>
      <c r="AG49" s="25">
        <f>IF(RWE!$A$7="Y",SUM(M$23:M$34)-SUM(AG45:AG48),"-")</f>
        <v>2.0295812964000043E-3</v>
      </c>
      <c r="AH49" s="25">
        <f>IF(RWE!$A$7="Y",SUM(N$23:N$34)-SUM(AH45:AH48),"-")</f>
        <v>1.8463530540000078E-3</v>
      </c>
      <c r="AI49" s="25">
        <f>IF(RWE!$A$7="Y",SUM(O$23:O$34)-SUM(AI45:AI48),"-")</f>
        <v>0</v>
      </c>
      <c r="AJ49" s="25">
        <f>IF(RWE!$A$7="Y",SUM(P$23:P$34)-SUM(AJ45:AJ48),"-")</f>
        <v>0</v>
      </c>
      <c r="AK49" s="25">
        <f>IF(RWE!$A$7="Y",SUM(Q$23:Q$34)-SUM(AK45:AK48),"-")</f>
        <v>1.3619784150000064E-3</v>
      </c>
      <c r="AL49" s="25">
        <f>IF(RWE!$A$7="Y",SUM(R$23:R$34)-SUM(AL45:AL48),"-")</f>
        <v>1.8753581699999938E-3</v>
      </c>
      <c r="AM49" s="25">
        <f>IF(RWE!$A$7="Y",SUM(S$23:S$34)-SUM(AM45:AM48),"-")</f>
        <v>1.7127850194000038E-3</v>
      </c>
      <c r="AN49" s="25">
        <f>IF(RWE!$A$7="Y",SUM(T$23:T$34)-SUM(AN45:AN48),"-")</f>
        <v>0</v>
      </c>
      <c r="AO49" s="25">
        <f>IF(RWE!$A$7="Y",SUM(U$23:U$34)-SUM(AO45:AO48),"-")</f>
        <v>0</v>
      </c>
      <c r="AP49" s="25"/>
    </row>
    <row r="50" spans="2:85" s="15" customFormat="1">
      <c r="B50" s="25" t="str">
        <f>AU41</f>
        <v>Chips and residues</v>
      </c>
      <c r="C50" s="25" t="s">
        <v>140</v>
      </c>
      <c r="AV50" s="62">
        <f t="shared" ref="AV50:BE52" si="6">AV41-BP50</f>
        <v>0</v>
      </c>
      <c r="AW50" s="62">
        <f t="shared" si="6"/>
        <v>0</v>
      </c>
      <c r="AX50" s="62">
        <f t="shared" si="6"/>
        <v>0</v>
      </c>
      <c r="AY50" s="62">
        <f t="shared" si="6"/>
        <v>0</v>
      </c>
      <c r="AZ50" s="62">
        <f t="shared" si="6"/>
        <v>0</v>
      </c>
      <c r="BA50" s="62">
        <f t="shared" si="6"/>
        <v>0</v>
      </c>
      <c r="BB50" s="62">
        <f t="shared" si="6"/>
        <v>0</v>
      </c>
      <c r="BC50" s="62">
        <f t="shared" si="6"/>
        <v>0</v>
      </c>
      <c r="BD50" s="62">
        <f t="shared" si="6"/>
        <v>0</v>
      </c>
      <c r="BE50" s="62">
        <f t="shared" si="6"/>
        <v>0</v>
      </c>
      <c r="BF50" s="62">
        <f t="shared" ref="BF50:BM52" si="7">BF41-BZ50</f>
        <v>0</v>
      </c>
      <c r="BG50" s="62">
        <f t="shared" si="7"/>
        <v>0</v>
      </c>
      <c r="BH50" s="62">
        <f t="shared" si="7"/>
        <v>0</v>
      </c>
      <c r="BI50" s="62">
        <f t="shared" si="7"/>
        <v>0</v>
      </c>
      <c r="BJ50" s="62">
        <f t="shared" si="7"/>
        <v>0</v>
      </c>
      <c r="BK50" s="62">
        <f t="shared" si="7"/>
        <v>0</v>
      </c>
      <c r="BL50" s="62">
        <f t="shared" si="7"/>
        <v>0</v>
      </c>
      <c r="BM50" s="62">
        <f t="shared" si="7"/>
        <v>0</v>
      </c>
      <c r="BP50" s="62">
        <f>IF(RWE!$A$7="Y",SUM(D$34:D$35),"-")</f>
        <v>0</v>
      </c>
      <c r="BQ50" s="62">
        <f>IF(RWE!$A$7="Y",SUM(E$34:E$35),"-")</f>
        <v>0</v>
      </c>
      <c r="BR50" s="62">
        <f>IF(RWE!$A$7="Y",SUM(F$34:F$35),"-")</f>
        <v>0</v>
      </c>
      <c r="BS50" s="62">
        <f>IF(RWE!$A$7="Y",SUM(G$34:G$35),"-")</f>
        <v>0</v>
      </c>
      <c r="BT50" s="62">
        <f>IF(RWE!$A$7="Y",SUM(H$34:H$35),"-")</f>
        <v>0</v>
      </c>
      <c r="BU50" s="62">
        <f>IF(RWE!$A$7="Y",SUM(I$34:I$35),"-")</f>
        <v>0</v>
      </c>
      <c r="BV50" s="62">
        <f>IF(RWE!$A$7="Y",SUM(J$34:J$35),"-")</f>
        <v>0</v>
      </c>
      <c r="BW50" s="62">
        <f>IF(RWE!$A$7="Y",SUM(K$34:K$35),"-")</f>
        <v>0</v>
      </c>
      <c r="BX50" s="62">
        <f>IF(RWE!$A$7="Y",SUM(L$34:L$35),"-")</f>
        <v>0</v>
      </c>
      <c r="BY50" s="62">
        <f>IF(RWE!$A$7="Y",SUM(M$34:M$35),"-")</f>
        <v>0</v>
      </c>
      <c r="BZ50" s="62">
        <f>IF(RWE!$A$7="Y",SUM(N$34:N$35),"-")</f>
        <v>0</v>
      </c>
      <c r="CA50" s="62">
        <f>IF(RWE!$A$7="Y",SUM(O$34:O$35),"-")</f>
        <v>0</v>
      </c>
      <c r="CB50" s="62">
        <f>IF(RWE!$A$7="Y",SUM(P$34:P$35),"-")</f>
        <v>0</v>
      </c>
      <c r="CC50" s="62">
        <f>IF(RWE!$A$7="Y",SUM(Q$34:Q$35),"-")</f>
        <v>0</v>
      </c>
      <c r="CD50" s="62">
        <f>IF(RWE!$A$7="Y",SUM(R$34:R$35),"-")</f>
        <v>0</v>
      </c>
      <c r="CE50" s="62">
        <f>IF(RWE!$A$7="Y",SUM(S$34:S$35),"-")</f>
        <v>0</v>
      </c>
      <c r="CF50" s="62">
        <f>IF(RWE!$A$7="Y",SUM(T$34:T$35),"-")</f>
        <v>0</v>
      </c>
      <c r="CG50" s="62">
        <f>IF(RWE!$A$7="Y",SUM(U$34:U$35),"-")</f>
        <v>0</v>
      </c>
    </row>
    <row r="51" spans="2:85" s="15" customFormat="1">
      <c r="B51" s="25" t="str">
        <f>AU42</f>
        <v>Wood-base pulp</v>
      </c>
      <c r="C51" s="25" t="s">
        <v>140</v>
      </c>
      <c r="AV51" s="62">
        <f t="shared" si="6"/>
        <v>0</v>
      </c>
      <c r="AW51" s="62">
        <f t="shared" si="6"/>
        <v>0</v>
      </c>
      <c r="AX51" s="62">
        <f t="shared" si="6"/>
        <v>0</v>
      </c>
      <c r="AY51" s="62">
        <f t="shared" si="6"/>
        <v>0</v>
      </c>
      <c r="AZ51" s="62">
        <f t="shared" si="6"/>
        <v>0</v>
      </c>
      <c r="BA51" s="62">
        <f t="shared" si="6"/>
        <v>0</v>
      </c>
      <c r="BB51" s="62">
        <f t="shared" si="6"/>
        <v>0</v>
      </c>
      <c r="BC51" s="62">
        <f t="shared" si="6"/>
        <v>0</v>
      </c>
      <c r="BD51" s="62">
        <f t="shared" si="6"/>
        <v>0</v>
      </c>
      <c r="BE51" s="62">
        <f t="shared" si="6"/>
        <v>0</v>
      </c>
      <c r="BF51" s="62">
        <f t="shared" si="7"/>
        <v>0</v>
      </c>
      <c r="BG51" s="62">
        <f t="shared" si="7"/>
        <v>0</v>
      </c>
      <c r="BH51" s="62">
        <f t="shared" si="7"/>
        <v>0</v>
      </c>
      <c r="BI51" s="62">
        <f t="shared" si="7"/>
        <v>0</v>
      </c>
      <c r="BJ51" s="62">
        <f t="shared" si="7"/>
        <v>0</v>
      </c>
      <c r="BK51" s="62">
        <f t="shared" si="7"/>
        <v>0</v>
      </c>
      <c r="BL51" s="62">
        <f t="shared" si="7"/>
        <v>0</v>
      </c>
      <c r="BM51" s="62">
        <f t="shared" si="7"/>
        <v>0</v>
      </c>
      <c r="BP51" s="62">
        <f>IF(RWE!$A$7="Y",SUM(D$36:D$36),"-")</f>
        <v>0</v>
      </c>
      <c r="BQ51" s="62">
        <f>IF(RWE!$A$7="Y",SUM(E$36:E$36),"-")</f>
        <v>0</v>
      </c>
      <c r="BR51" s="62">
        <f>IF(RWE!$A$7="Y",SUM(F$36:F$36),"-")</f>
        <v>0</v>
      </c>
      <c r="BS51" s="62">
        <f>IF(RWE!$A$7="Y",SUM(G$36:G$36),"-")</f>
        <v>0</v>
      </c>
      <c r="BT51" s="62">
        <f>IF(RWE!$A$7="Y",SUM(H$36:H$36),"-")</f>
        <v>0</v>
      </c>
      <c r="BU51" s="62">
        <f>IF(RWE!$A$7="Y",SUM(I$36:I$36),"-")</f>
        <v>0</v>
      </c>
      <c r="BV51" s="62">
        <f>IF(RWE!$A$7="Y",SUM(J$36:J$36),"-")</f>
        <v>0</v>
      </c>
      <c r="BW51" s="62">
        <f>IF(RWE!$A$7="Y",SUM(K$36:K$36),"-")</f>
        <v>0</v>
      </c>
      <c r="BX51" s="62">
        <f>IF(RWE!$A$7="Y",SUM(L$36:L$36),"-")</f>
        <v>0</v>
      </c>
      <c r="BY51" s="62">
        <f>IF(RWE!$A$7="Y",SUM(M$36:M$36),"-")</f>
        <v>0</v>
      </c>
      <c r="BZ51" s="62">
        <f>IF(RWE!$A$7="Y",SUM(N$36:N$36),"-")</f>
        <v>0</v>
      </c>
      <c r="CA51" s="62">
        <f>IF(RWE!$A$7="Y",SUM(O$36:O$36),"-")</f>
        <v>0</v>
      </c>
      <c r="CB51" s="62">
        <f>IF(RWE!$A$7="Y",SUM(P$36:P$36),"-")</f>
        <v>0</v>
      </c>
      <c r="CC51" s="62">
        <f>IF(RWE!$A$7="Y",SUM(Q$36:Q$36),"-")</f>
        <v>0</v>
      </c>
      <c r="CD51" s="62">
        <f>IF(RWE!$A$7="Y",SUM(R$36:R$36),"-")</f>
        <v>0</v>
      </c>
      <c r="CE51" s="62">
        <f>IF(RWE!$A$7="Y",SUM(S$36:S$36),"-")</f>
        <v>0</v>
      </c>
      <c r="CF51" s="62">
        <f>IF(RWE!$A$7="Y",SUM(T$36:T$36),"-")</f>
        <v>0</v>
      </c>
      <c r="CG51" s="62">
        <f>IF(RWE!$A$7="Y",SUM(U$36:U$36),"-")</f>
        <v>0</v>
      </c>
    </row>
    <row r="52" spans="2:85" s="15" customFormat="1">
      <c r="B52" s="25" t="str">
        <f>AU43</f>
        <v>Paper</v>
      </c>
      <c r="C52" s="25" t="s">
        <v>140</v>
      </c>
      <c r="AV52" s="62">
        <f t="shared" si="6"/>
        <v>0</v>
      </c>
      <c r="AW52" s="62">
        <f t="shared" si="6"/>
        <v>0</v>
      </c>
      <c r="AX52" s="62">
        <f t="shared" si="6"/>
        <v>0</v>
      </c>
      <c r="AY52" s="62">
        <f t="shared" si="6"/>
        <v>0</v>
      </c>
      <c r="AZ52" s="62">
        <f t="shared" si="6"/>
        <v>0</v>
      </c>
      <c r="BA52" s="62">
        <f t="shared" si="6"/>
        <v>0</v>
      </c>
      <c r="BB52" s="62">
        <f t="shared" si="6"/>
        <v>0</v>
      </c>
      <c r="BC52" s="62">
        <f t="shared" si="6"/>
        <v>0</v>
      </c>
      <c r="BD52" s="62">
        <f t="shared" si="6"/>
        <v>0</v>
      </c>
      <c r="BE52" s="62">
        <f t="shared" si="6"/>
        <v>0</v>
      </c>
      <c r="BF52" s="62">
        <f t="shared" si="7"/>
        <v>0.1075673585</v>
      </c>
      <c r="BG52" s="62">
        <f t="shared" si="7"/>
        <v>0</v>
      </c>
      <c r="BH52" s="62">
        <f t="shared" si="7"/>
        <v>5.2383331000000005E-2</v>
      </c>
      <c r="BI52" s="62">
        <f t="shared" si="7"/>
        <v>4.9907056500000005E-2</v>
      </c>
      <c r="BJ52" s="62">
        <f t="shared" si="7"/>
        <v>8.2648873999999997E-2</v>
      </c>
      <c r="BK52" s="62">
        <f t="shared" si="7"/>
        <v>7.4620948499999978E-2</v>
      </c>
      <c r="BL52" s="62">
        <f t="shared" si="7"/>
        <v>0</v>
      </c>
      <c r="BM52" s="62">
        <f t="shared" si="7"/>
        <v>0</v>
      </c>
      <c r="BP52" s="62">
        <f>IF(RWE!$A$7="Y",SUM(D$37:D$37),"-")</f>
        <v>0</v>
      </c>
      <c r="BQ52" s="62">
        <f>IF(RWE!$A$7="Y",SUM(E$37:E$37),"-")</f>
        <v>0</v>
      </c>
      <c r="BR52" s="62">
        <f>IF(RWE!$A$7="Y",SUM(F$37:F$37),"-")</f>
        <v>0</v>
      </c>
      <c r="BS52" s="62">
        <f>IF(RWE!$A$7="Y",SUM(G$37:G$37),"-")</f>
        <v>0</v>
      </c>
      <c r="BT52" s="62">
        <f>IF(RWE!$A$7="Y",SUM(H$37:H$37),"-")</f>
        <v>0</v>
      </c>
      <c r="BU52" s="62">
        <f>IF(RWE!$A$7="Y",SUM(I$37:I$37),"-")</f>
        <v>0</v>
      </c>
      <c r="BV52" s="62">
        <f>IF(RWE!$A$7="Y",SUM(J$37:J$37),"-")</f>
        <v>0</v>
      </c>
      <c r="BW52" s="62">
        <f>IF(RWE!$A$7="Y",SUM(K$37:K$37),"-")</f>
        <v>0</v>
      </c>
      <c r="BX52" s="62">
        <f>IF(RWE!$A$7="Y",SUM(L$37:L$37),"-")</f>
        <v>0</v>
      </c>
      <c r="BY52" s="62">
        <f>IF(RWE!$A$7="Y",SUM(M$37:M$37),"-")</f>
        <v>0</v>
      </c>
      <c r="BZ52" s="62">
        <f>IF(RWE!$A$7="Y",SUM(N$37:N$37),"-")</f>
        <v>0</v>
      </c>
      <c r="CA52" s="62">
        <f>IF(RWE!$A$7="Y",SUM(O$37:O$37),"-")</f>
        <v>0</v>
      </c>
      <c r="CB52" s="62">
        <f>IF(RWE!$A$7="Y",SUM(P$37:P$37),"-")</f>
        <v>0</v>
      </c>
      <c r="CC52" s="62">
        <f>IF(RWE!$A$7="Y",SUM(Q$37:Q$37),"-")</f>
        <v>0</v>
      </c>
      <c r="CD52" s="62">
        <f>IF(RWE!$A$7="Y",SUM(R$37:R$37),"-")</f>
        <v>0</v>
      </c>
      <c r="CE52" s="62">
        <f>IF(RWE!$A$7="Y",SUM(S$37:S$37),"-")</f>
        <v>0</v>
      </c>
      <c r="CF52" s="62">
        <f>IF(RWE!$A$7="Y",SUM(T$37:T$37),"-")</f>
        <v>0</v>
      </c>
      <c r="CG52" s="62">
        <f>IF(RWE!$A$7="Y",SUM(U$37:U$37),"-")</f>
        <v>0</v>
      </c>
    </row>
    <row r="53" spans="2:85" s="15" customFormat="1"/>
    <row r="54" spans="2:85" s="15" customFormat="1"/>
    <row r="55" spans="2:85" s="15" customFormat="1"/>
    <row r="56" spans="2:85" s="15" customFormat="1"/>
    <row r="70" spans="2:79" s="176" customFormat="1" ht="15.5">
      <c r="B70" s="58" t="s">
        <v>142</v>
      </c>
    </row>
    <row r="71" spans="2:79" s="176" customFormat="1" ht="5.15" customHeight="1"/>
    <row r="72" spans="2:79" s="15" customFormat="1" hidden="1">
      <c r="C72" s="24">
        <f>SUM('2000IllegalExports'!$B$50:$L$50)</f>
        <v>0.45696704169199998</v>
      </c>
      <c r="D72" s="24">
        <f>SUM('2001IllegalExports'!$B$50:$L$50)</f>
        <v>0.43751228039484003</v>
      </c>
      <c r="E72" s="24">
        <f>SUM('2002IllegalExports'!$B$50:$L$50)</f>
        <v>0.34651894596983995</v>
      </c>
      <c r="F72" s="24">
        <f>SUM('2003IllegalExports'!$B$50:$L$50)</f>
        <v>0.27998883050348</v>
      </c>
      <c r="G72" s="24">
        <f>SUM('2004IllegalExports'!$B$50:$L$50)</f>
        <v>0.31481826339935998</v>
      </c>
      <c r="H72" s="24">
        <f>SUM('2005IllegalExports'!$B$50:$L$50)</f>
        <v>0.28922239889760004</v>
      </c>
      <c r="I72" s="24">
        <f>SUM('2006IllegalExports'!$B$50:$L$50)</f>
        <v>0.24449685429175999</v>
      </c>
      <c r="J72" s="24">
        <f>SUM('2007IllegalExports'!$B$50:$L$50)</f>
        <v>0.22923322792551998</v>
      </c>
      <c r="K72" s="24">
        <f>SUM('2008IllegalExports'!$B$50:$L$50)</f>
        <v>0.20397866651679999</v>
      </c>
      <c r="L72" s="24">
        <f>SUM('2009IllegalExports'!$B$50:$L$50)</f>
        <v>8.9156081953119998E-2</v>
      </c>
      <c r="M72" s="24">
        <f>SUM('2010IllegalExports'!$B$50:$L$50)</f>
        <v>0.11254377260840001</v>
      </c>
      <c r="N72" s="24">
        <f>SUM('2011IllegalExports'!$B$50:$L$50)</f>
        <v>8.3213276809599987E-2</v>
      </c>
      <c r="O72" s="24">
        <f>SUM('2012IllegalExports'!$B$50:$L$50)</f>
        <v>7.1924856072159982E-2</v>
      </c>
      <c r="P72" s="24">
        <f>SUM('2013IllegalExports'!$B$50:$L$50)</f>
        <v>6.653624332095999E-2</v>
      </c>
      <c r="Q72" s="24">
        <f>SUM('2014IllegalExports'!$B$50:$L$50)</f>
        <v>7.3742756842159973E-2</v>
      </c>
      <c r="R72" s="24">
        <f>SUM('2015IllegalExports'!$B$50:$L$50)</f>
        <v>6.5680913879559988E-2</v>
      </c>
      <c r="S72" s="24">
        <f>SUM('2016IllegalExports'!$B$50:$L$50)</f>
        <v>0</v>
      </c>
      <c r="T72" s="24">
        <f>SUM('2017IllegalExports'!$B$50:$L$50)</f>
        <v>0</v>
      </c>
      <c r="U72" s="24"/>
      <c r="W72" s="24">
        <f>SUM('2000IllegalExports'!$M$50:$P$50)</f>
        <v>0</v>
      </c>
      <c r="X72" s="24">
        <f>SUM('2001IllegalExports'!$M$50:$P$50)</f>
        <v>0</v>
      </c>
      <c r="Y72" s="24">
        <f>SUM('2002IllegalExports'!$M$50:$P$50)</f>
        <v>0</v>
      </c>
      <c r="Z72" s="24">
        <f>SUM('2003IllegalExports'!$M$50:$P$50)</f>
        <v>0</v>
      </c>
      <c r="AA72" s="24">
        <f>SUM('2004IllegalExports'!$M$50:$P$50)</f>
        <v>0</v>
      </c>
      <c r="AB72" s="24">
        <f>SUM('2005IllegalExports'!$M$50:$P$50)</f>
        <v>0</v>
      </c>
      <c r="AC72" s="24">
        <f>SUM('2006IllegalExports'!$M$50:$P$50)</f>
        <v>0</v>
      </c>
      <c r="AD72" s="24">
        <f>SUM('2007IllegalExports'!$M$50:$P$50)</f>
        <v>0</v>
      </c>
      <c r="AE72" s="24">
        <f>SUM('2008IllegalExports'!$M$50:$P$50)</f>
        <v>0</v>
      </c>
      <c r="AF72" s="24">
        <f>SUM('2009IllegalExports'!$M$50:$P$50)</f>
        <v>0</v>
      </c>
      <c r="AG72" s="24">
        <f>SUM('2010IllegalExports'!$M$50:$P$50)</f>
        <v>0</v>
      </c>
      <c r="AH72" s="24">
        <f>SUM('2011IllegalExports'!$M$50:$P$50)</f>
        <v>0</v>
      </c>
      <c r="AI72" s="24">
        <f>SUM('2012IllegalExports'!$M$50:$P$50)</f>
        <v>0</v>
      </c>
      <c r="AJ72" s="24">
        <f>SUM('2013IllegalExports'!$M$50:$P$50)</f>
        <v>0</v>
      </c>
      <c r="AK72" s="24">
        <f>SUM('2014IllegalExports'!$M$50:$P$50)</f>
        <v>0</v>
      </c>
      <c r="AL72" s="24">
        <f>SUM('2015IllegalExports'!$M$50:$P$50)</f>
        <v>0</v>
      </c>
      <c r="AM72" s="24">
        <f>SUM('2016IllegalExports'!$M$50:$P$50)</f>
        <v>0</v>
      </c>
      <c r="AN72" s="24">
        <f>SUM('2017IllegalExports'!$M$50:$P$50)</f>
        <v>0</v>
      </c>
      <c r="AS72" s="63">
        <f>SUM('2000IllegalExports'!$S$50:$AC$50)</f>
        <v>83.746089600000005</v>
      </c>
      <c r="AT72" s="63">
        <f>SUM('2001IllegalExports'!$S$50:$AC$50)</f>
        <v>82.988481489999998</v>
      </c>
      <c r="AU72" s="63">
        <f>SUM('2002IllegalExports'!$S$50:$AC$50)</f>
        <v>71.279984899999988</v>
      </c>
      <c r="AV72" s="63">
        <f>SUM('2003IllegalExports'!$S$50:$AC$50)</f>
        <v>71.288435269999979</v>
      </c>
      <c r="AW72" s="63">
        <f>SUM('2004IllegalExports'!$S$50:$AC$50)</f>
        <v>90.67024720000002</v>
      </c>
      <c r="AX72" s="63">
        <f>SUM('2005IllegalExports'!$S$50:$AC$50)</f>
        <v>87.535337400000003</v>
      </c>
      <c r="AY72" s="63">
        <f>SUM('2006IllegalExports'!$S$50:$AC$50)</f>
        <v>72.223897579999999</v>
      </c>
      <c r="AZ72" s="63">
        <f>SUM('2007IllegalExports'!$S$50:$AC$50)</f>
        <v>77.230976749999996</v>
      </c>
      <c r="BA72" s="63">
        <f>SUM('2008IllegalExports'!$S$50:$AC$50)</f>
        <v>74.388667479999981</v>
      </c>
      <c r="BB72" s="63">
        <f>SUM('2009IllegalExports'!$S$50:$AC$50)</f>
        <v>31.599235039999993</v>
      </c>
      <c r="BC72" s="63">
        <f>SUM('2010IllegalExports'!$S$50:$AC$50)</f>
        <v>36.217249299999999</v>
      </c>
      <c r="BD72" s="63">
        <f>SUM('2011IllegalExports'!$S$50:$AC$50)</f>
        <v>27.053238910000001</v>
      </c>
      <c r="BE72" s="63">
        <f>SUM('2012IllegalExports'!$S$50:$AC$50)</f>
        <v>22.359789939999995</v>
      </c>
      <c r="BF72" s="63">
        <f>SUM('2013IllegalExports'!$S$50:$AC$50)</f>
        <v>21.652906849999997</v>
      </c>
      <c r="BG72" s="63">
        <f>SUM('2014IllegalExports'!$S$50:$AC$50)</f>
        <v>23.044293979999992</v>
      </c>
      <c r="BH72" s="48"/>
      <c r="BI72" s="48"/>
      <c r="BJ72" s="48"/>
      <c r="BK72" s="48"/>
      <c r="BL72" s="48"/>
      <c r="BM72" s="63"/>
      <c r="BN72" s="63">
        <f>SUM('2001IllegalExports'!$AD$50:$AG$50)</f>
        <v>0</v>
      </c>
      <c r="BO72" s="63">
        <f>SUM('2002IllegalExports'!$AD$50:$AG$50)</f>
        <v>0</v>
      </c>
      <c r="BP72" s="63">
        <f>SUM('2003IllegalExports'!$AD$50:$AG$50)</f>
        <v>0</v>
      </c>
      <c r="BQ72" s="63">
        <f>SUM('2004IllegalExports'!$AD$50:$AG$50)</f>
        <v>0</v>
      </c>
      <c r="BR72" s="63">
        <f>SUM('2005IllegalExports'!$AD$50:$AG$50)</f>
        <v>0</v>
      </c>
      <c r="BS72" s="63">
        <f>SUM('2006IllegalExports'!$AD$50:$AG$50)</f>
        <v>0</v>
      </c>
      <c r="BT72" s="63">
        <f>SUM('2007IllegalExports'!$AD$50:$AG$50)</f>
        <v>0</v>
      </c>
      <c r="BU72" s="63">
        <f>SUM('2008IllegalExports'!$AD$50:$AG$50)</f>
        <v>0</v>
      </c>
      <c r="BV72" s="63">
        <f>SUM('2009IllegalExports'!$AD$50:$AG$50)</f>
        <v>0</v>
      </c>
      <c r="BW72" s="63">
        <f>SUM('2010IllegalExports'!$AD$50:$AG$50)</f>
        <v>0</v>
      </c>
      <c r="BX72" s="63">
        <f>SUM('2011IllegalExports'!$AD$50:$AG$50)</f>
        <v>0</v>
      </c>
      <c r="BY72" s="63">
        <f>SUM('2012IllegalExports'!$AD$50:$AG$50)</f>
        <v>0</v>
      </c>
      <c r="BZ72" s="63">
        <f>SUM('2013IllegalExports'!$AD$50:$AG$50)</f>
        <v>0</v>
      </c>
      <c r="CA72" s="63">
        <f>SUM('2014IllegalExports'!$AD$50:$AG$50)</f>
        <v>0</v>
      </c>
    </row>
    <row r="73" spans="2:79" s="59" customFormat="1" ht="13" hidden="1">
      <c r="C73" s="64">
        <f t="shared" ref="C73:T73" si="8">D$4</f>
        <v>2000</v>
      </c>
      <c r="D73" s="64">
        <f t="shared" si="8"/>
        <v>2001</v>
      </c>
      <c r="E73" s="64">
        <f t="shared" si="8"/>
        <v>2002</v>
      </c>
      <c r="F73" s="64">
        <f t="shared" si="8"/>
        <v>2003</v>
      </c>
      <c r="G73" s="64">
        <f t="shared" si="8"/>
        <v>2004</v>
      </c>
      <c r="H73" s="64">
        <f t="shared" si="8"/>
        <v>2005</v>
      </c>
      <c r="I73" s="64">
        <f t="shared" si="8"/>
        <v>2006</v>
      </c>
      <c r="J73" s="64">
        <f t="shared" si="8"/>
        <v>2007</v>
      </c>
      <c r="K73" s="64">
        <f t="shared" si="8"/>
        <v>2008</v>
      </c>
      <c r="L73" s="64">
        <f t="shared" si="8"/>
        <v>2009</v>
      </c>
      <c r="M73" s="64">
        <f t="shared" si="8"/>
        <v>2010</v>
      </c>
      <c r="N73" s="64">
        <f t="shared" si="8"/>
        <v>2011</v>
      </c>
      <c r="O73" s="64">
        <f t="shared" si="8"/>
        <v>2012</v>
      </c>
      <c r="P73" s="64">
        <f t="shared" si="8"/>
        <v>2013</v>
      </c>
      <c r="Q73" s="64">
        <f t="shared" si="8"/>
        <v>2014</v>
      </c>
      <c r="R73" s="64">
        <f t="shared" si="8"/>
        <v>2015</v>
      </c>
      <c r="S73" s="64">
        <f t="shared" si="8"/>
        <v>2016</v>
      </c>
      <c r="T73" s="64">
        <f t="shared" si="8"/>
        <v>2017</v>
      </c>
      <c r="U73" s="64"/>
      <c r="W73" s="64">
        <f t="shared" ref="W73:AK73" si="9">X$4</f>
        <v>2000</v>
      </c>
      <c r="X73" s="64">
        <f t="shared" si="9"/>
        <v>2001</v>
      </c>
      <c r="Y73" s="64">
        <f t="shared" si="9"/>
        <v>2002</v>
      </c>
      <c r="Z73" s="64">
        <f t="shared" si="9"/>
        <v>2003</v>
      </c>
      <c r="AA73" s="64">
        <f t="shared" si="9"/>
        <v>2004</v>
      </c>
      <c r="AB73" s="64">
        <f t="shared" si="9"/>
        <v>2005</v>
      </c>
      <c r="AC73" s="64">
        <f t="shared" si="9"/>
        <v>2006</v>
      </c>
      <c r="AD73" s="64">
        <f t="shared" si="9"/>
        <v>2007</v>
      </c>
      <c r="AE73" s="64">
        <f t="shared" si="9"/>
        <v>2008</v>
      </c>
      <c r="AF73" s="64">
        <f t="shared" si="9"/>
        <v>2009</v>
      </c>
      <c r="AG73" s="64">
        <f t="shared" si="9"/>
        <v>2010</v>
      </c>
      <c r="AH73" s="64">
        <f t="shared" si="9"/>
        <v>2011</v>
      </c>
      <c r="AI73" s="64">
        <f t="shared" si="9"/>
        <v>2012</v>
      </c>
      <c r="AJ73" s="64">
        <f t="shared" si="9"/>
        <v>2013</v>
      </c>
      <c r="AK73" s="64">
        <f t="shared" si="9"/>
        <v>2014</v>
      </c>
      <c r="AL73" s="64">
        <f>AM$4</f>
        <v>2015</v>
      </c>
      <c r="AM73" s="64">
        <f>AN$4</f>
        <v>2016</v>
      </c>
      <c r="AN73" s="64">
        <f>AO$4</f>
        <v>2017</v>
      </c>
      <c r="AS73" s="64">
        <f t="shared" ref="AS73:BG73" si="10">D$4</f>
        <v>2000</v>
      </c>
      <c r="AT73" s="64">
        <f t="shared" si="10"/>
        <v>2001</v>
      </c>
      <c r="AU73" s="64">
        <f t="shared" si="10"/>
        <v>2002</v>
      </c>
      <c r="AV73" s="64">
        <f t="shared" si="10"/>
        <v>2003</v>
      </c>
      <c r="AW73" s="64">
        <f t="shared" si="10"/>
        <v>2004</v>
      </c>
      <c r="AX73" s="64">
        <f t="shared" si="10"/>
        <v>2005</v>
      </c>
      <c r="AY73" s="64">
        <f t="shared" si="10"/>
        <v>2006</v>
      </c>
      <c r="AZ73" s="64">
        <f t="shared" si="10"/>
        <v>2007</v>
      </c>
      <c r="BA73" s="64">
        <f t="shared" si="10"/>
        <v>2008</v>
      </c>
      <c r="BB73" s="64">
        <f t="shared" si="10"/>
        <v>2009</v>
      </c>
      <c r="BC73" s="64">
        <f t="shared" si="10"/>
        <v>2010</v>
      </c>
      <c r="BD73" s="64">
        <f t="shared" si="10"/>
        <v>2011</v>
      </c>
      <c r="BE73" s="64">
        <f t="shared" si="10"/>
        <v>2012</v>
      </c>
      <c r="BF73" s="64">
        <f t="shared" si="10"/>
        <v>2013</v>
      </c>
      <c r="BG73" s="64">
        <f t="shared" si="10"/>
        <v>2014</v>
      </c>
      <c r="BM73" s="64"/>
      <c r="BN73" s="64">
        <f t="shared" ref="BN73:CA73" si="11">Y$4</f>
        <v>2001</v>
      </c>
      <c r="BO73" s="64">
        <f t="shared" si="11"/>
        <v>2002</v>
      </c>
      <c r="BP73" s="64">
        <f t="shared" si="11"/>
        <v>2003</v>
      </c>
      <c r="BQ73" s="64">
        <f t="shared" si="11"/>
        <v>2004</v>
      </c>
      <c r="BR73" s="64">
        <f t="shared" si="11"/>
        <v>2005</v>
      </c>
      <c r="BS73" s="64">
        <f t="shared" si="11"/>
        <v>2006</v>
      </c>
      <c r="BT73" s="64">
        <f t="shared" si="11"/>
        <v>2007</v>
      </c>
      <c r="BU73" s="64">
        <f t="shared" si="11"/>
        <v>2008</v>
      </c>
      <c r="BV73" s="64">
        <f t="shared" si="11"/>
        <v>2009</v>
      </c>
      <c r="BW73" s="64">
        <f t="shared" si="11"/>
        <v>2010</v>
      </c>
      <c r="BX73" s="64">
        <f t="shared" si="11"/>
        <v>2011</v>
      </c>
      <c r="BY73" s="64">
        <f t="shared" si="11"/>
        <v>2012</v>
      </c>
      <c r="BZ73" s="64">
        <f t="shared" si="11"/>
        <v>2013</v>
      </c>
      <c r="CA73" s="64">
        <f t="shared" si="11"/>
        <v>2014</v>
      </c>
    </row>
    <row r="74" spans="2:79" s="15" customFormat="1" hidden="1">
      <c r="B74" s="65" t="str">
        <f>'2000IllegalExports'!$A$5</f>
        <v>Belgium</v>
      </c>
      <c r="C74" s="24">
        <f>SUM('2000IllegalExports'!$B$5:$L$5)</f>
        <v>1.2571299272E-2</v>
      </c>
      <c r="D74" s="24">
        <f>SUM('2001IllegalExports'!$B$5:$L$5)</f>
        <v>1.033266749704E-2</v>
      </c>
      <c r="E74" s="24">
        <f>SUM('2002IllegalExports'!$B$5:$L$5)</f>
        <v>2.7870024000000004E-3</v>
      </c>
      <c r="F74" s="24">
        <f>SUM('2003IllegalExports'!$B$5:$L$5)</f>
        <v>6.0280907086400007E-3</v>
      </c>
      <c r="G74" s="24">
        <f>SUM('2004IllegalExports'!$B$5:$L$5)</f>
        <v>4.6207988153599997E-3</v>
      </c>
      <c r="H74" s="24">
        <f>SUM('2005IllegalExports'!$B$5:$L$5)</f>
        <v>8.4438600553999998E-3</v>
      </c>
      <c r="I74" s="24">
        <f>SUM('2006IllegalExports'!$B$5:$L$5)</f>
        <v>8.6729144403999998E-3</v>
      </c>
      <c r="J74" s="24">
        <f>SUM('2007IllegalExports'!$B$5:$L$5)</f>
        <v>1.251695631452E-2</v>
      </c>
      <c r="K74" s="24">
        <f>SUM('2008IllegalExports'!$B$5:$L$5)</f>
        <v>8.9296276899199986E-3</v>
      </c>
      <c r="L74" s="24">
        <f>SUM('2009IllegalExports'!$B$5:$L$5)</f>
        <v>2.1357845345199994E-3</v>
      </c>
      <c r="M74" s="24">
        <f>SUM('2010IllegalExports'!$B$5:$L$5)</f>
        <v>4.1528199300000001E-3</v>
      </c>
      <c r="N74" s="24">
        <f>SUM('2011IllegalExports'!$B$5:$L$5)</f>
        <v>8.4733958481199995E-3</v>
      </c>
      <c r="O74" s="24">
        <f>SUM('2012IllegalExports'!$B$5:$L$5)</f>
        <v>1.7281230958879998E-2</v>
      </c>
      <c r="P74" s="24">
        <f>SUM('2013IllegalExports'!$B$5:$L$5)</f>
        <v>1.9092547371799995E-2</v>
      </c>
      <c r="Q74" s="24">
        <f>SUM('2014IllegalExports'!$B$5:$L$5)</f>
        <v>2.4387349188159997E-2</v>
      </c>
      <c r="R74" s="24">
        <f>SUM('2015IllegalExports'!$B$5:$L$5)</f>
        <v>1.8911222539159993E-2</v>
      </c>
      <c r="S74" s="24">
        <f>SUM('2016IllegalExports'!$B$5:$L$5)</f>
        <v>0</v>
      </c>
      <c r="T74" s="24">
        <f>SUM('2017IllegalExports'!$B$5:$L$5)</f>
        <v>0</v>
      </c>
      <c r="U74" s="24"/>
      <c r="V74" s="65" t="str">
        <f>'2000IllegalExports'!$A$5</f>
        <v>Belgium</v>
      </c>
      <c r="W74" s="24">
        <f>SUM('2000IllegalExports'!$M$5:$P$5)</f>
        <v>0</v>
      </c>
      <c r="X74" s="24">
        <f>SUM('2001IllegalExports'!$M$5:$P$5)</f>
        <v>0</v>
      </c>
      <c r="Y74" s="24">
        <f>SUM('2002IllegalExports'!$M$5:$P$5)</f>
        <v>0</v>
      </c>
      <c r="Z74" s="24">
        <f>SUM('2003IllegalExports'!$M$5:$P$5)</f>
        <v>0</v>
      </c>
      <c r="AA74" s="24">
        <f>SUM('2004IllegalExports'!$M$5:$P$5)</f>
        <v>0</v>
      </c>
      <c r="AB74" s="24">
        <f>SUM('2005IllegalExports'!$M$5:$P$5)</f>
        <v>0</v>
      </c>
      <c r="AC74" s="24">
        <f>SUM('2006IllegalExports'!$M$5:$P$5)</f>
        <v>0</v>
      </c>
      <c r="AD74" s="24">
        <f>SUM('2007IllegalExports'!$M$5:$P$5)</f>
        <v>0</v>
      </c>
      <c r="AE74" s="24">
        <f>SUM('2008IllegalExports'!$M$5:$P$5)</f>
        <v>0</v>
      </c>
      <c r="AF74" s="24">
        <f>SUM('2009IllegalExports'!$M$5:$P$5)</f>
        <v>0</v>
      </c>
      <c r="AG74" s="24">
        <f>SUM('2010IllegalExports'!$M$5:$P$5)</f>
        <v>0</v>
      </c>
      <c r="AH74" s="24">
        <f>SUM('2011IllegalExports'!$M$5:$P$5)</f>
        <v>0</v>
      </c>
      <c r="AI74" s="24">
        <f>SUM('2012IllegalExports'!$M$5:$P$5)</f>
        <v>0</v>
      </c>
      <c r="AJ74" s="24">
        <f>SUM('2013IllegalExports'!$M$5:$P$5)</f>
        <v>0</v>
      </c>
      <c r="AK74" s="24">
        <f>SUM('2014IllegalExports'!$M$5:$P$5)</f>
        <v>0</v>
      </c>
      <c r="AL74" s="24">
        <f>SUM('2015IllegalExports'!$M$5:$P$5)</f>
        <v>0</v>
      </c>
      <c r="AM74" s="24">
        <f>SUM('2016IllegalExports'!$M$5:$P$5)</f>
        <v>0</v>
      </c>
      <c r="AN74" s="24">
        <f>SUM('2017IllegalExports'!$M$5:$P$5)</f>
        <v>0</v>
      </c>
      <c r="AR74" s="65" t="str">
        <f>'2000IllegalExports'!$A$5</f>
        <v>Belgium</v>
      </c>
      <c r="AS74" s="63">
        <f>SUM('2000IllegalExports'!$S$5:$AC$5)</f>
        <v>2.3098535999999998</v>
      </c>
      <c r="AT74" s="63">
        <f>SUM('2001IllegalExports'!$S$5:$AC$5)</f>
        <v>1.6896833399999998</v>
      </c>
      <c r="AU74" s="63">
        <f>SUM('2002IllegalExports'!$S$5:$AC$5)</f>
        <v>0.43543487999999997</v>
      </c>
      <c r="AV74" s="63">
        <f>SUM('2003IllegalExports'!$S$5:$AC$5)</f>
        <v>1.1285997199999998</v>
      </c>
      <c r="AW74" s="63">
        <f>SUM('2004IllegalExports'!$S$5:$AC$5)</f>
        <v>0.98790565999999991</v>
      </c>
      <c r="AX74" s="63">
        <f>SUM('2005IllegalExports'!$S$5:$AC$5)</f>
        <v>2.2667177999999999</v>
      </c>
      <c r="AY74" s="63">
        <f>SUM('2006IllegalExports'!$S$5:$AC$5)</f>
        <v>2.3746772800000002</v>
      </c>
      <c r="AZ74" s="63">
        <f>SUM('2007IllegalExports'!$S$5:$AC$5)</f>
        <v>3.6238419799999999</v>
      </c>
      <c r="BA74" s="63">
        <f>SUM('2008IllegalExports'!$S$5:$AC$5)</f>
        <v>3.13570978</v>
      </c>
      <c r="BB74" s="63">
        <f>SUM('2009IllegalExports'!$S$5:$AC$5)</f>
        <v>0.68422931999999992</v>
      </c>
      <c r="BC74" s="63">
        <f>SUM('2010IllegalExports'!$S$5:$AC$5)</f>
        <v>1.2446526000000002</v>
      </c>
      <c r="BD74" s="63">
        <f>SUM('2011IllegalExports'!$S$5:$AC$5)</f>
        <v>2.5844906799999996</v>
      </c>
      <c r="BE74" s="63">
        <f>SUM('2012IllegalExports'!$S$5:$AC$5)</f>
        <v>3.8925288599999988</v>
      </c>
      <c r="BF74" s="63">
        <f>SUM('2013IllegalExports'!$S$5:$AC$5)</f>
        <v>3.8925273299999987</v>
      </c>
      <c r="BG74" s="63">
        <f>SUM('2014IllegalExports'!$S$5:$AC$5)</f>
        <v>4.5706016999999992</v>
      </c>
      <c r="BH74" s="63"/>
      <c r="BI74" s="48"/>
      <c r="BJ74" s="48"/>
      <c r="BK74" s="48"/>
      <c r="BL74" s="48"/>
      <c r="BM74" s="63"/>
      <c r="BN74" s="63">
        <f>SUM('2001IllegalExports'!$AD$5:$AG$5)</f>
        <v>0</v>
      </c>
      <c r="BO74" s="63">
        <f>SUM('2002IllegalExports'!$AD$5:$AG$5)</f>
        <v>0</v>
      </c>
      <c r="BP74" s="63">
        <f>SUM('2003IllegalExports'!$AD$5:$AG$5)</f>
        <v>0</v>
      </c>
      <c r="BQ74" s="63">
        <f>SUM('2004IllegalExports'!$AD$5:$AG$5)</f>
        <v>0</v>
      </c>
      <c r="BR74" s="63">
        <f>SUM('2005IllegalExports'!$AD$5:$AG$5)</f>
        <v>0</v>
      </c>
      <c r="BS74" s="63">
        <f>SUM('2006IllegalExports'!$AD$5:$AG$5)</f>
        <v>0</v>
      </c>
      <c r="BT74" s="63">
        <f>SUM('2007IllegalExports'!$AD$5:$AG$5)</f>
        <v>0</v>
      </c>
      <c r="BU74" s="63">
        <f>SUM('2008IllegalExports'!$AD$5:$AG$5)</f>
        <v>0</v>
      </c>
      <c r="BV74" s="63">
        <f>SUM('2009IllegalExports'!$AD$5:$AG$5)</f>
        <v>0</v>
      </c>
      <c r="BW74" s="63">
        <f>SUM('2010IllegalExports'!$AD$5:$AG$5)</f>
        <v>0</v>
      </c>
      <c r="BX74" s="63">
        <f>SUM('2011IllegalExports'!$AD$5:$AG$5)</f>
        <v>0</v>
      </c>
      <c r="BY74" s="63">
        <f>SUM('2012IllegalExports'!$AD$5:$AG$5)</f>
        <v>0</v>
      </c>
      <c r="BZ74" s="63">
        <f>SUM('2013IllegalExports'!$AD$5:$AG$5)</f>
        <v>0</v>
      </c>
      <c r="CA74" s="63">
        <f>SUM('2014IllegalExports'!$AD$5:$AG$5)</f>
        <v>0</v>
      </c>
    </row>
    <row r="75" spans="2:79" s="15" customFormat="1" hidden="1">
      <c r="B75" s="65" t="str">
        <f>'2000IllegalExports'!$A$13</f>
        <v>France</v>
      </c>
      <c r="C75" s="24">
        <f>SUM('2000IllegalExports'!$B$13:$L$13)</f>
        <v>5.5285015142000002E-2</v>
      </c>
      <c r="D75" s="24">
        <f>SUM('2001IllegalExports'!$B$13:$L$13)</f>
        <v>5.4083871859640004E-2</v>
      </c>
      <c r="E75" s="24">
        <f>SUM('2002IllegalExports'!$B$13:$L$13)</f>
        <v>4.1478113823439994E-2</v>
      </c>
      <c r="F75" s="24">
        <f>SUM('2003IllegalExports'!$B$13:$L$13)</f>
        <v>2.7054149877719993E-2</v>
      </c>
      <c r="G75" s="24">
        <f>SUM('2004IllegalExports'!$B$13:$L$13)</f>
        <v>3.3667799548879995E-2</v>
      </c>
      <c r="H75" s="24">
        <f>SUM('2005IllegalExports'!$B$13:$L$13)</f>
        <v>2.9606761924600003E-2</v>
      </c>
      <c r="I75" s="24">
        <f>SUM('2006IllegalExports'!$B$13:$L$13)</f>
        <v>3.0194773762159989E-2</v>
      </c>
      <c r="J75" s="24">
        <f>SUM('2007IllegalExports'!$B$13:$L$13)</f>
        <v>2.399980049544E-2</v>
      </c>
      <c r="K75" s="24">
        <f>SUM('2008IllegalExports'!$B$13:$L$13)</f>
        <v>2.0321953291359999E-2</v>
      </c>
      <c r="L75" s="24">
        <f>SUM('2009IllegalExports'!$B$13:$L$13)</f>
        <v>9.9117477205599974E-3</v>
      </c>
      <c r="M75" s="24">
        <f>SUM('2010IllegalExports'!$B$13:$L$13)</f>
        <v>1.1014715023200002E-2</v>
      </c>
      <c r="N75" s="24">
        <f>SUM('2011IllegalExports'!$B$13:$L$13)</f>
        <v>4.133756921839999E-3</v>
      </c>
      <c r="O75" s="24">
        <f>SUM('2012IllegalExports'!$B$13:$L$13)</f>
        <v>2.2711037439999992E-3</v>
      </c>
      <c r="P75" s="24">
        <f>SUM('2013IllegalExports'!$B$13:$L$13)</f>
        <v>3.1249995685999985E-3</v>
      </c>
      <c r="Q75" s="24">
        <f>SUM('2014IllegalExports'!$B$13:$L$13)</f>
        <v>2.2578658902799986E-3</v>
      </c>
      <c r="R75" s="24">
        <f>SUM('2015IllegalExports'!$B$13:$L$13)</f>
        <v>3.9256906852800019E-3</v>
      </c>
      <c r="S75" s="24">
        <f>SUM('2016IllegalExports'!$B$13:$L$13)</f>
        <v>0</v>
      </c>
      <c r="T75" s="24">
        <f>SUM('2017IllegalExports'!$B$13:$L$13)</f>
        <v>0</v>
      </c>
      <c r="U75" s="24"/>
      <c r="V75" s="65" t="str">
        <f>'2000IllegalExports'!$A$13</f>
        <v>France</v>
      </c>
      <c r="W75" s="24">
        <f>SUM('2000IllegalExports'!$M$13:$P$13)</f>
        <v>0</v>
      </c>
      <c r="X75" s="24">
        <f>SUM('2001IllegalExports'!$M$13:$P$13)</f>
        <v>0</v>
      </c>
      <c r="Y75" s="24">
        <f>SUM('2002IllegalExports'!$M$13:$P$13)</f>
        <v>0</v>
      </c>
      <c r="Z75" s="24">
        <f>SUM('2003IllegalExports'!$M$13:$P$13)</f>
        <v>0</v>
      </c>
      <c r="AA75" s="24">
        <f>SUM('2004IllegalExports'!$M$13:$P$13)</f>
        <v>0</v>
      </c>
      <c r="AB75" s="24">
        <f>SUM('2005IllegalExports'!$M$13:$P$13)</f>
        <v>0</v>
      </c>
      <c r="AC75" s="24">
        <f>SUM('2006IllegalExports'!$M$13:$P$13)</f>
        <v>0</v>
      </c>
      <c r="AD75" s="24">
        <f>SUM('2007IllegalExports'!$M$13:$P$13)</f>
        <v>0</v>
      </c>
      <c r="AE75" s="24">
        <f>SUM('2008IllegalExports'!$M$13:$P$13)</f>
        <v>0</v>
      </c>
      <c r="AF75" s="24">
        <f>SUM('2009IllegalExports'!$M$13:$P$13)</f>
        <v>0</v>
      </c>
      <c r="AG75" s="24">
        <f>SUM('2010IllegalExports'!$M$13:$P$13)</f>
        <v>0</v>
      </c>
      <c r="AH75" s="24">
        <f>SUM('2011IllegalExports'!$M$13:$P$13)</f>
        <v>0</v>
      </c>
      <c r="AI75" s="24">
        <f>SUM('2012IllegalExports'!$M$13:$P$13)</f>
        <v>0</v>
      </c>
      <c r="AJ75" s="24">
        <f>SUM('2013IllegalExports'!$M$13:$P$13)</f>
        <v>0</v>
      </c>
      <c r="AK75" s="24">
        <f>SUM('2014IllegalExports'!$M$13:$P$13)</f>
        <v>0</v>
      </c>
      <c r="AL75" s="24">
        <f>SUM('2015IllegalExports'!$M$13:$P$13)</f>
        <v>0</v>
      </c>
      <c r="AM75" s="24">
        <f>SUM('2016IllegalExports'!$M$13:$P$13)</f>
        <v>0</v>
      </c>
      <c r="AN75" s="24">
        <f>SUM('2017IllegalExports'!$M$13:$P$13)</f>
        <v>0</v>
      </c>
      <c r="AR75" s="65" t="str">
        <f>'2000IllegalExports'!$A$13</f>
        <v>France</v>
      </c>
      <c r="AS75" s="63">
        <f>SUM('2000IllegalExports'!$S$13:$AC$13)</f>
        <v>10.341153800000001</v>
      </c>
      <c r="AT75" s="63">
        <f>SUM('2001IllegalExports'!$S$13:$AC$13)</f>
        <v>10.3813773</v>
      </c>
      <c r="AU75" s="63">
        <f>SUM('2002IllegalExports'!$S$13:$AC$13)</f>
        <v>9.0038216400000017</v>
      </c>
      <c r="AV75" s="63">
        <f>SUM('2003IllegalExports'!$S$13:$AC$13)</f>
        <v>7.3370583699999994</v>
      </c>
      <c r="AW75" s="63">
        <f>SUM('2004IllegalExports'!$S$13:$AC$13)</f>
        <v>9.7508844600000018</v>
      </c>
      <c r="AX75" s="63">
        <f>SUM('2005IllegalExports'!$S$13:$AC$13)</f>
        <v>8.3922545500000005</v>
      </c>
      <c r="AY75" s="63">
        <f>SUM('2006IllegalExports'!$S$13:$AC$13)</f>
        <v>8.2465726200000002</v>
      </c>
      <c r="AZ75" s="63">
        <f>SUM('2007IllegalExports'!$S$13:$AC$13)</f>
        <v>7.4215785800000003</v>
      </c>
      <c r="BA75" s="63">
        <f>SUM('2008IllegalExports'!$S$13:$AC$13)</f>
        <v>6.2219923399999999</v>
      </c>
      <c r="BB75" s="63">
        <f>SUM('2009IllegalExports'!$S$13:$AC$13)</f>
        <v>3.1523686800000004</v>
      </c>
      <c r="BC75" s="63">
        <f>SUM('2010IllegalExports'!$S$13:$AC$13)</f>
        <v>3.4229942000000002</v>
      </c>
      <c r="BD75" s="63">
        <f>SUM('2011IllegalExports'!$S$13:$AC$13)</f>
        <v>1.4851633699999998</v>
      </c>
      <c r="BE75" s="63">
        <f>SUM('2012IllegalExports'!$S$13:$AC$13)</f>
        <v>0.74073171999999976</v>
      </c>
      <c r="BF75" s="63">
        <f>SUM('2013IllegalExports'!$S$13:$AC$13)</f>
        <v>1.0623273499999997</v>
      </c>
      <c r="BG75" s="63">
        <f>SUM('2014IllegalExports'!$S$13:$AC$13)</f>
        <v>0.75602062999999964</v>
      </c>
      <c r="BH75" s="63"/>
      <c r="BI75" s="48"/>
      <c r="BJ75" s="48"/>
      <c r="BK75" s="48"/>
      <c r="BL75" s="48"/>
      <c r="BM75" s="63"/>
      <c r="BN75" s="63">
        <f>SUM('2001IllegalExports'!$AD$13:$AG$13)</f>
        <v>0</v>
      </c>
      <c r="BO75" s="63">
        <f>SUM('2002IllegalExports'!$AD$13:$AG$13)</f>
        <v>0</v>
      </c>
      <c r="BP75" s="63">
        <f>SUM('2003IllegalExports'!$AD$13:$AG$13)</f>
        <v>0</v>
      </c>
      <c r="BQ75" s="63">
        <f>SUM('2004IllegalExports'!$AD$13:$AG$13)</f>
        <v>0</v>
      </c>
      <c r="BR75" s="63">
        <f>SUM('2005IllegalExports'!$AD$13:$AG$13)</f>
        <v>0</v>
      </c>
      <c r="BS75" s="63">
        <f>SUM('2006IllegalExports'!$AD$13:$AG$13)</f>
        <v>0</v>
      </c>
      <c r="BT75" s="63">
        <f>SUM('2007IllegalExports'!$AD$13:$AG$13)</f>
        <v>0</v>
      </c>
      <c r="BU75" s="63">
        <f>SUM('2008IllegalExports'!$AD$13:$AG$13)</f>
        <v>0</v>
      </c>
      <c r="BV75" s="63">
        <f>SUM('2009IllegalExports'!$AD$13:$AG$13)</f>
        <v>0</v>
      </c>
      <c r="BW75" s="63">
        <f>SUM('2010IllegalExports'!$AD$13:$AG$13)</f>
        <v>0</v>
      </c>
      <c r="BX75" s="63">
        <f>SUM('2011IllegalExports'!$AD$13:$AG$13)</f>
        <v>0</v>
      </c>
      <c r="BY75" s="63">
        <f>SUM('2012IllegalExports'!$AD$13:$AG$13)</f>
        <v>0</v>
      </c>
      <c r="BZ75" s="63">
        <f>SUM('2013IllegalExports'!$AD$13:$AG$13)</f>
        <v>0</v>
      </c>
      <c r="CA75" s="63">
        <f>SUM('2014IllegalExports'!$AD$13:$AG$13)</f>
        <v>0</v>
      </c>
    </row>
    <row r="76" spans="2:79" s="15" customFormat="1" hidden="1">
      <c r="B76" s="65" t="str">
        <f>'2000IllegalExports'!$A$14</f>
        <v>Germany</v>
      </c>
      <c r="C76" s="24">
        <f>SUM('2000IllegalExports'!$B$14:$L$14)</f>
        <v>1.2525219671999996E-2</v>
      </c>
      <c r="D76" s="24">
        <f>SUM('2001IllegalExports'!$B$14:$L$14)</f>
        <v>1.40642102328E-2</v>
      </c>
      <c r="E76" s="24">
        <f>SUM('2002IllegalExports'!$B$14:$L$14)</f>
        <v>1.3563793023199999E-2</v>
      </c>
      <c r="F76" s="24">
        <f>SUM('2003IllegalExports'!$B$14:$L$14)</f>
        <v>1.4541051265999997E-2</v>
      </c>
      <c r="G76" s="24">
        <f>SUM('2004IllegalExports'!$B$14:$L$14)</f>
        <v>1.7464283186560001E-2</v>
      </c>
      <c r="H76" s="24">
        <f>SUM('2005IllegalExports'!$B$14:$L$14)</f>
        <v>1.9819063623799996E-2</v>
      </c>
      <c r="I76" s="24">
        <f>SUM('2006IllegalExports'!$B$14:$L$14)</f>
        <v>1.3009094859600001E-2</v>
      </c>
      <c r="J76" s="24">
        <f>SUM('2007IllegalExports'!$B$14:$L$14)</f>
        <v>1.3875333564679997E-2</v>
      </c>
      <c r="K76" s="24">
        <f>SUM('2008IllegalExports'!$B$14:$L$14)</f>
        <v>1.4272931473359996E-2</v>
      </c>
      <c r="L76" s="24">
        <f>SUM('2009IllegalExports'!$B$14:$L$14)</f>
        <v>7.6365464305199991E-3</v>
      </c>
      <c r="M76" s="24">
        <f>SUM('2010IllegalExports'!$B$14:$L$14)</f>
        <v>9.5590501439999989E-3</v>
      </c>
      <c r="N76" s="24">
        <f>SUM('2011IllegalExports'!$B$14:$L$14)</f>
        <v>5.6464165800000007E-3</v>
      </c>
      <c r="O76" s="24">
        <f>SUM('2012IllegalExports'!$B$14:$L$14)</f>
        <v>8.3820278354399987E-3</v>
      </c>
      <c r="P76" s="24">
        <f>SUM('2013IllegalExports'!$B$14:$L$14)</f>
        <v>7.4059903797599989E-3</v>
      </c>
      <c r="Q76" s="24">
        <f>SUM('2014IllegalExports'!$B$14:$L$14)</f>
        <v>3.4894644749999997E-3</v>
      </c>
      <c r="R76" s="24">
        <f>SUM('2015IllegalExports'!$B$14:$L$14)</f>
        <v>2.5881917039999995E-3</v>
      </c>
      <c r="S76" s="24">
        <f>SUM('2016IllegalExports'!$B$14:$L$14)</f>
        <v>0</v>
      </c>
      <c r="T76" s="24">
        <f>SUM('2017IllegalExports'!$B$14:$L$14)</f>
        <v>0</v>
      </c>
      <c r="U76" s="24"/>
      <c r="V76" s="65" t="str">
        <f>'2000IllegalExports'!$A$14</f>
        <v>Germany</v>
      </c>
      <c r="W76" s="24">
        <f>SUM('2000IllegalExports'!$M$14:$P$14)</f>
        <v>0</v>
      </c>
      <c r="X76" s="24">
        <f>SUM('2001IllegalExports'!$M$14:$P$14)</f>
        <v>0</v>
      </c>
      <c r="Y76" s="24">
        <f>SUM('2002IllegalExports'!$M$14:$P$14)</f>
        <v>0</v>
      </c>
      <c r="Z76" s="24">
        <f>SUM('2003IllegalExports'!$M$14:$P$14)</f>
        <v>0</v>
      </c>
      <c r="AA76" s="24">
        <f>SUM('2004IllegalExports'!$M$14:$P$14)</f>
        <v>0</v>
      </c>
      <c r="AB76" s="24">
        <f>SUM('2005IllegalExports'!$M$14:$P$14)</f>
        <v>0</v>
      </c>
      <c r="AC76" s="24">
        <f>SUM('2006IllegalExports'!$M$14:$P$14)</f>
        <v>0</v>
      </c>
      <c r="AD76" s="24">
        <f>SUM('2007IllegalExports'!$M$14:$P$14)</f>
        <v>0</v>
      </c>
      <c r="AE76" s="24">
        <f>SUM('2008IllegalExports'!$M$14:$P$14)</f>
        <v>0</v>
      </c>
      <c r="AF76" s="24">
        <f>SUM('2009IllegalExports'!$M$14:$P$14)</f>
        <v>0</v>
      </c>
      <c r="AG76" s="24">
        <f>SUM('2010IllegalExports'!$M$14:$P$14)</f>
        <v>0</v>
      </c>
      <c r="AH76" s="24">
        <f>SUM('2011IllegalExports'!$M$14:$P$14)</f>
        <v>0</v>
      </c>
      <c r="AI76" s="24">
        <f>SUM('2012IllegalExports'!$M$14:$P$14)</f>
        <v>0</v>
      </c>
      <c r="AJ76" s="24">
        <f>SUM('2013IllegalExports'!$M$14:$P$14)</f>
        <v>0</v>
      </c>
      <c r="AK76" s="24">
        <f>SUM('2014IllegalExports'!$M$14:$P$14)</f>
        <v>0</v>
      </c>
      <c r="AL76" s="24">
        <f>SUM('2015IllegalExports'!$M$14:$P$14)</f>
        <v>0</v>
      </c>
      <c r="AM76" s="24">
        <f>SUM('2016IllegalExports'!$M$14:$P$14)</f>
        <v>0</v>
      </c>
      <c r="AN76" s="24">
        <f>SUM('2017IllegalExports'!$M$14:$P$14)</f>
        <v>0</v>
      </c>
      <c r="AR76" s="65" t="str">
        <f>'2000IllegalExports'!$A$14</f>
        <v>Germany</v>
      </c>
      <c r="AS76" s="63">
        <f>SUM('2000IllegalExports'!$S$14:$AC$14)</f>
        <v>2.2946616</v>
      </c>
      <c r="AT76" s="63">
        <f>SUM('2001IllegalExports'!$S$14:$AC$14)</f>
        <v>2.7100429199999998</v>
      </c>
      <c r="AU76" s="63">
        <f>SUM('2002IllegalExports'!$S$14:$AC$14)</f>
        <v>2.8029675799999998</v>
      </c>
      <c r="AV76" s="63">
        <f>SUM('2003IllegalExports'!$S$14:$AC$14)</f>
        <v>3.42815329</v>
      </c>
      <c r="AW76" s="63">
        <f>SUM('2004IllegalExports'!$S$14:$AC$14)</f>
        <v>4.5448726000000006</v>
      </c>
      <c r="AX76" s="63">
        <f>SUM('2005IllegalExports'!$S$14:$AC$14)</f>
        <v>5.3319639500000005</v>
      </c>
      <c r="AY76" s="63">
        <f>SUM('2006IllegalExports'!$S$14:$AC$14)</f>
        <v>3.6556578599999998</v>
      </c>
      <c r="AZ76" s="63">
        <f>SUM('2007IllegalExports'!$S$14:$AC$14)</f>
        <v>4.4126803499999996</v>
      </c>
      <c r="BA76" s="63">
        <f>SUM('2008IllegalExports'!$S$14:$AC$14)</f>
        <v>5.0430730799999992</v>
      </c>
      <c r="BB76" s="63">
        <f>SUM('2009IllegalExports'!$S$14:$AC$14)</f>
        <v>2.5176556400000001</v>
      </c>
      <c r="BC76" s="63">
        <f>SUM('2010IllegalExports'!$S$14:$AC$14)</f>
        <v>3.0589089999999999</v>
      </c>
      <c r="BD76" s="63">
        <f>SUM('2011IllegalExports'!$S$14:$AC$14)</f>
        <v>1.9333348800000001</v>
      </c>
      <c r="BE76" s="63">
        <f>SUM('2012IllegalExports'!$S$14:$AC$14)</f>
        <v>2.7750159399999998</v>
      </c>
      <c r="BF76" s="63">
        <f>SUM('2013IllegalExports'!$S$14:$AC$14)</f>
        <v>2.4591539999999998</v>
      </c>
      <c r="BG76" s="63">
        <f>SUM('2014IllegalExports'!$S$14:$AC$14)</f>
        <v>1.2259036800000001</v>
      </c>
      <c r="BH76" s="63"/>
      <c r="BI76" s="48"/>
      <c r="BJ76" s="48"/>
      <c r="BK76" s="48"/>
      <c r="BL76" s="48"/>
      <c r="BM76" s="63"/>
      <c r="BN76" s="63">
        <f>SUM('2001IllegalExports'!$AD$14:$AG$14)</f>
        <v>0</v>
      </c>
      <c r="BO76" s="63">
        <f>SUM('2002IllegalExports'!$AD$14:$AG$14)</f>
        <v>0</v>
      </c>
      <c r="BP76" s="63">
        <f>SUM('2003IllegalExports'!$AD$14:$AG$14)</f>
        <v>0</v>
      </c>
      <c r="BQ76" s="63">
        <f>SUM('2004IllegalExports'!$AD$14:$AG$14)</f>
        <v>0</v>
      </c>
      <c r="BR76" s="63">
        <f>SUM('2005IllegalExports'!$AD$14:$AG$14)</f>
        <v>0</v>
      </c>
      <c r="BS76" s="63">
        <f>SUM('2006IllegalExports'!$AD$14:$AG$14)</f>
        <v>0</v>
      </c>
      <c r="BT76" s="63">
        <f>SUM('2007IllegalExports'!$AD$14:$AG$14)</f>
        <v>0</v>
      </c>
      <c r="BU76" s="63">
        <f>SUM('2008IllegalExports'!$AD$14:$AG$14)</f>
        <v>0</v>
      </c>
      <c r="BV76" s="63">
        <f>SUM('2009IllegalExports'!$AD$14:$AG$14)</f>
        <v>0</v>
      </c>
      <c r="BW76" s="63">
        <f>SUM('2010IllegalExports'!$AD$14:$AG$14)</f>
        <v>0</v>
      </c>
      <c r="BX76" s="63">
        <f>SUM('2011IllegalExports'!$AD$14:$AG$14)</f>
        <v>0</v>
      </c>
      <c r="BY76" s="63">
        <f>SUM('2012IllegalExports'!$AD$14:$AG$14)</f>
        <v>0</v>
      </c>
      <c r="BZ76" s="63">
        <f>SUM('2013IllegalExports'!$AD$14:$AG$14)</f>
        <v>0</v>
      </c>
      <c r="CA76" s="63">
        <f>SUM('2014IllegalExports'!$AD$14:$AG$14)</f>
        <v>0</v>
      </c>
    </row>
    <row r="77" spans="2:79" s="15" customFormat="1" hidden="1">
      <c r="B77" s="65" t="str">
        <f>'2000IllegalExports'!$A$18</f>
        <v>Italy</v>
      </c>
      <c r="C77" s="24">
        <f>SUM('2000IllegalExports'!$B$18:$L$18)</f>
        <v>0.15984152451399999</v>
      </c>
      <c r="D77" s="24">
        <f>SUM('2001IllegalExports'!$B$18:$L$18)</f>
        <v>0.14771045981272002</v>
      </c>
      <c r="E77" s="24">
        <f>SUM('2002IllegalExports'!$B$18:$L$18)</f>
        <v>0.12735044072127999</v>
      </c>
      <c r="F77" s="24">
        <f>SUM('2003IllegalExports'!$B$18:$L$18)</f>
        <v>0.10853486267064</v>
      </c>
      <c r="G77" s="24">
        <f>SUM('2004IllegalExports'!$B$18:$L$18)</f>
        <v>0.11218767020552001</v>
      </c>
      <c r="H77" s="24">
        <f>SUM('2005IllegalExports'!$B$18:$L$18)</f>
        <v>9.8276235614200014E-2</v>
      </c>
      <c r="I77" s="24">
        <f>SUM('2006IllegalExports'!$B$18:$L$18)</f>
        <v>8.1541087541759996E-2</v>
      </c>
      <c r="J77" s="24">
        <f>SUM('2007IllegalExports'!$B$18:$L$18)</f>
        <v>8.0842051024000008E-2</v>
      </c>
      <c r="K77" s="24">
        <f>SUM('2008IllegalExports'!$B$18:$L$18)</f>
        <v>7.5801997840239999E-2</v>
      </c>
      <c r="L77" s="24">
        <f>SUM('2009IllegalExports'!$B$18:$L$18)</f>
        <v>3.7071079003559992E-2</v>
      </c>
      <c r="M77" s="24">
        <f>SUM('2010IllegalExports'!$B$18:$L$18)</f>
        <v>4.2704375386399998E-2</v>
      </c>
      <c r="N77" s="24">
        <f>SUM('2011IllegalExports'!$B$18:$L$18)</f>
        <v>2.9092955796519996E-2</v>
      </c>
      <c r="O77" s="24">
        <f>SUM('2012IllegalExports'!$B$18:$L$18)</f>
        <v>2.0311421882079995E-2</v>
      </c>
      <c r="P77" s="24">
        <f>SUM('2013IllegalExports'!$B$18:$L$18)</f>
        <v>1.8982325393919995E-2</v>
      </c>
      <c r="Q77" s="24">
        <f>SUM('2014IllegalExports'!$B$18:$L$18)</f>
        <v>2.2207612181719995E-2</v>
      </c>
      <c r="R77" s="24">
        <f>SUM('2015IllegalExports'!$B$18:$L$18)</f>
        <v>2.4215406773879997E-2</v>
      </c>
      <c r="S77" s="24">
        <f>SUM('2016IllegalExports'!$B$18:$L$18)</f>
        <v>0</v>
      </c>
      <c r="T77" s="24">
        <f>SUM('2017IllegalExports'!$B$18:$L$18)</f>
        <v>0</v>
      </c>
      <c r="U77" s="24"/>
      <c r="V77" s="65" t="str">
        <f>'2000IllegalExports'!$A$18</f>
        <v>Italy</v>
      </c>
      <c r="W77" s="24">
        <f>SUM('2000IllegalExports'!$M$18:$P$18)</f>
        <v>0</v>
      </c>
      <c r="X77" s="24">
        <f>SUM('2001IllegalExports'!$M$18:$P$18)</f>
        <v>0</v>
      </c>
      <c r="Y77" s="24">
        <f>SUM('2002IllegalExports'!$M$18:$P$18)</f>
        <v>0</v>
      </c>
      <c r="Z77" s="24">
        <f>SUM('2003IllegalExports'!$M$18:$P$18)</f>
        <v>0</v>
      </c>
      <c r="AA77" s="24">
        <f>SUM('2004IllegalExports'!$M$18:$P$18)</f>
        <v>0</v>
      </c>
      <c r="AB77" s="24">
        <f>SUM('2005IllegalExports'!$M$18:$P$18)</f>
        <v>0</v>
      </c>
      <c r="AC77" s="24">
        <f>SUM('2006IllegalExports'!$M$18:$P$18)</f>
        <v>0</v>
      </c>
      <c r="AD77" s="24">
        <f>SUM('2007IllegalExports'!$M$18:$P$18)</f>
        <v>0</v>
      </c>
      <c r="AE77" s="24">
        <f>SUM('2008IllegalExports'!$M$18:$P$18)</f>
        <v>0</v>
      </c>
      <c r="AF77" s="24">
        <f>SUM('2009IllegalExports'!$M$18:$P$18)</f>
        <v>0</v>
      </c>
      <c r="AG77" s="24">
        <f>SUM('2010IllegalExports'!$M$18:$P$18)</f>
        <v>0</v>
      </c>
      <c r="AH77" s="24">
        <f>SUM('2011IllegalExports'!$M$18:$P$18)</f>
        <v>0</v>
      </c>
      <c r="AI77" s="24">
        <f>SUM('2012IllegalExports'!$M$18:$P$18)</f>
        <v>0</v>
      </c>
      <c r="AJ77" s="24">
        <f>SUM('2013IllegalExports'!$M$18:$P$18)</f>
        <v>0</v>
      </c>
      <c r="AK77" s="24">
        <f>SUM('2014IllegalExports'!$M$18:$P$18)</f>
        <v>0</v>
      </c>
      <c r="AL77" s="24">
        <f>SUM('2015IllegalExports'!$M$18:$P$18)</f>
        <v>0</v>
      </c>
      <c r="AM77" s="24">
        <f>SUM('2016IllegalExports'!$M$18:$P$18)</f>
        <v>0</v>
      </c>
      <c r="AN77" s="24">
        <f>SUM('2017IllegalExports'!$M$18:$P$18)</f>
        <v>0</v>
      </c>
      <c r="AR77" s="65" t="str">
        <f>'2000IllegalExports'!$A$18</f>
        <v>Italy</v>
      </c>
      <c r="AS77" s="63">
        <f>SUM('2000IllegalExports'!$S$18:$AC$18)</f>
        <v>33.014893799999996</v>
      </c>
      <c r="AT77" s="63">
        <f>SUM('2001IllegalExports'!$S$18:$AC$18)</f>
        <v>30.953437899999997</v>
      </c>
      <c r="AU77" s="63">
        <f>SUM('2002IllegalExports'!$S$18:$AC$18)</f>
        <v>29.287319779999997</v>
      </c>
      <c r="AV77" s="63">
        <f>SUM('2003IllegalExports'!$S$18:$AC$18)</f>
        <v>29.921198879999999</v>
      </c>
      <c r="AW77" s="63">
        <f>SUM('2004IllegalExports'!$S$18:$AC$18)</f>
        <v>33.796427939999994</v>
      </c>
      <c r="AX77" s="63">
        <f>SUM('2005IllegalExports'!$S$18:$AC$18)</f>
        <v>31.518854399999999</v>
      </c>
      <c r="AY77" s="63">
        <f>SUM('2006IllegalExports'!$S$18:$AC$18)</f>
        <v>26.079118019999996</v>
      </c>
      <c r="AZ77" s="63">
        <f>SUM('2007IllegalExports'!$S$18:$AC$18)</f>
        <v>29.362966439999997</v>
      </c>
      <c r="BA77" s="63">
        <f>SUM('2008IllegalExports'!$S$18:$AC$18)</f>
        <v>29.83242134</v>
      </c>
      <c r="BB77" s="63">
        <f>SUM('2009IllegalExports'!$S$18:$AC$18)</f>
        <v>13.777404379999997</v>
      </c>
      <c r="BC77" s="63">
        <f>SUM('2010IllegalExports'!$S$18:$AC$18)</f>
        <v>14.7091791</v>
      </c>
      <c r="BD77" s="63">
        <f>SUM('2011IllegalExports'!$S$18:$AC$18)</f>
        <v>10.53374488</v>
      </c>
      <c r="BE77" s="63">
        <f>SUM('2012IllegalExports'!$S$18:$AC$18)</f>
        <v>7.1502882599999982</v>
      </c>
      <c r="BF77" s="63">
        <f>SUM('2013IllegalExports'!$S$18:$AC$18)</f>
        <v>7.0690441499999981</v>
      </c>
      <c r="BG77" s="63">
        <f>SUM('2014IllegalExports'!$S$18:$AC$18)</f>
        <v>8.1129797199999985</v>
      </c>
      <c r="BH77" s="63"/>
      <c r="BI77" s="48"/>
      <c r="BJ77" s="48"/>
      <c r="BK77" s="48"/>
      <c r="BL77" s="48"/>
      <c r="BM77" s="63"/>
      <c r="BN77" s="63">
        <f>SUM('2001IllegalExports'!$AD$18:$AG$18)</f>
        <v>0</v>
      </c>
      <c r="BO77" s="63">
        <f>SUM('2002IllegalExports'!$AD$18:$AG$18)</f>
        <v>0</v>
      </c>
      <c r="BP77" s="63">
        <f>SUM('2003IllegalExports'!$AD$18:$AG$18)</f>
        <v>0</v>
      </c>
      <c r="BQ77" s="63">
        <f>SUM('2004IllegalExports'!$AD$18:$AG$18)</f>
        <v>0</v>
      </c>
      <c r="BR77" s="63">
        <f>SUM('2005IllegalExports'!$AD$18:$AG$18)</f>
        <v>0</v>
      </c>
      <c r="BS77" s="63">
        <f>SUM('2006IllegalExports'!$AD$18:$AG$18)</f>
        <v>0</v>
      </c>
      <c r="BT77" s="63">
        <f>SUM('2007IllegalExports'!$AD$18:$AG$18)</f>
        <v>0</v>
      </c>
      <c r="BU77" s="63">
        <f>SUM('2008IllegalExports'!$AD$18:$AG$18)</f>
        <v>0</v>
      </c>
      <c r="BV77" s="63">
        <f>SUM('2009IllegalExports'!$AD$18:$AG$18)</f>
        <v>0</v>
      </c>
      <c r="BW77" s="63">
        <f>SUM('2010IllegalExports'!$AD$18:$AG$18)</f>
        <v>0</v>
      </c>
      <c r="BX77" s="63">
        <f>SUM('2011IllegalExports'!$AD$18:$AG$18)</f>
        <v>0</v>
      </c>
      <c r="BY77" s="63">
        <f>SUM('2012IllegalExports'!$AD$18:$AG$18)</f>
        <v>0</v>
      </c>
      <c r="BZ77" s="63">
        <f>SUM('2013IllegalExports'!$AD$18:$AG$18)</f>
        <v>0</v>
      </c>
      <c r="CA77" s="63">
        <f>SUM('2014IllegalExports'!$AD$18:$AG$18)</f>
        <v>0</v>
      </c>
    </row>
    <row r="78" spans="2:79" s="15" customFormat="1" hidden="1">
      <c r="B78" s="65" t="str">
        <f>'2000IllegalExports'!$A$23</f>
        <v>Netherlands</v>
      </c>
      <c r="C78" s="24">
        <f>SUM('2000IllegalExports'!$B$23:$L$23)</f>
        <v>2.1765367623999998E-2</v>
      </c>
      <c r="D78" s="24">
        <f>SUM('2001IllegalExports'!$B$23:$L$23)</f>
        <v>1.7622086966119999E-2</v>
      </c>
      <c r="E78" s="24">
        <f>SUM('2002IllegalExports'!$B$23:$L$23)</f>
        <v>1.5350599107200002E-2</v>
      </c>
      <c r="F78" s="24">
        <f>SUM('2003IllegalExports'!$B$23:$L$23)</f>
        <v>6.4548855243599995E-3</v>
      </c>
      <c r="G78" s="24">
        <f>SUM('2004IllegalExports'!$B$23:$L$23)</f>
        <v>8.0158516037600012E-3</v>
      </c>
      <c r="H78" s="24">
        <f>SUM('2005IllegalExports'!$B$23:$L$23)</f>
        <v>6.6394904940000003E-3</v>
      </c>
      <c r="I78" s="24">
        <f>SUM('2006IllegalExports'!$B$23:$L$23)</f>
        <v>1.4702943068240002E-2</v>
      </c>
      <c r="J78" s="24">
        <f>SUM('2007IllegalExports'!$B$23:$L$23)</f>
        <v>1.6268642313559997E-2</v>
      </c>
      <c r="K78" s="24">
        <f>SUM('2008IllegalExports'!$B$23:$L$23)</f>
        <v>1.7352948088E-2</v>
      </c>
      <c r="L78" s="24">
        <f>SUM('2009IllegalExports'!$B$23:$L$23)</f>
        <v>8.8180738864399987E-3</v>
      </c>
      <c r="M78" s="24">
        <f>SUM('2010IllegalExports'!$B$23:$L$23)</f>
        <v>1.06441395984E-2</v>
      </c>
      <c r="N78" s="24">
        <f>SUM('2011IllegalExports'!$B$23:$L$23)</f>
        <v>1.1913794452559997E-2</v>
      </c>
      <c r="O78" s="24">
        <f>SUM('2012IllegalExports'!$B$23:$L$23)</f>
        <v>4.0959137200799987E-3</v>
      </c>
      <c r="P78" s="24">
        <f>SUM('2013IllegalExports'!$B$23:$L$23)</f>
        <v>0</v>
      </c>
      <c r="Q78" s="24">
        <f>SUM('2014IllegalExports'!$B$23:$L$23)</f>
        <v>0</v>
      </c>
      <c r="R78" s="24">
        <f>SUM('2015IllegalExports'!$B$23:$L$23)</f>
        <v>0</v>
      </c>
      <c r="S78" s="24">
        <f>SUM('2016IllegalExports'!$B$23:$L$23)</f>
        <v>0</v>
      </c>
      <c r="T78" s="24">
        <f>SUM('2017IllegalExports'!$B$23:$L$23)</f>
        <v>0</v>
      </c>
      <c r="U78" s="24"/>
      <c r="V78" s="65" t="str">
        <f>'2000IllegalExports'!$A$23</f>
        <v>Netherlands</v>
      </c>
      <c r="W78" s="24">
        <f>SUM('2000IllegalExports'!$M$23:$P$23)</f>
        <v>0</v>
      </c>
      <c r="X78" s="24">
        <f>SUM('2001IllegalExports'!$M$23:$P$23)</f>
        <v>0</v>
      </c>
      <c r="Y78" s="24">
        <f>SUM('2002IllegalExports'!$M$23:$P$23)</f>
        <v>0</v>
      </c>
      <c r="Z78" s="24">
        <f>SUM('2003IllegalExports'!$M$23:$P$23)</f>
        <v>0</v>
      </c>
      <c r="AA78" s="24">
        <f>SUM('2004IllegalExports'!$M$23:$P$23)</f>
        <v>0</v>
      </c>
      <c r="AB78" s="24">
        <f>SUM('2005IllegalExports'!$M$23:$P$23)</f>
        <v>0</v>
      </c>
      <c r="AC78" s="24">
        <f>SUM('2006IllegalExports'!$M$23:$P$23)</f>
        <v>0</v>
      </c>
      <c r="AD78" s="24">
        <f>SUM('2007IllegalExports'!$M$23:$P$23)</f>
        <v>0</v>
      </c>
      <c r="AE78" s="24">
        <f>SUM('2008IllegalExports'!$M$23:$P$23)</f>
        <v>0</v>
      </c>
      <c r="AF78" s="24">
        <f>SUM('2009IllegalExports'!$M$23:$P$23)</f>
        <v>0</v>
      </c>
      <c r="AG78" s="24">
        <f>SUM('2010IllegalExports'!$M$23:$P$23)</f>
        <v>0</v>
      </c>
      <c r="AH78" s="24">
        <f>SUM('2011IllegalExports'!$M$23:$P$23)</f>
        <v>0</v>
      </c>
      <c r="AI78" s="24">
        <f>SUM('2012IllegalExports'!$M$23:$P$23)</f>
        <v>0</v>
      </c>
      <c r="AJ78" s="24">
        <f>SUM('2013IllegalExports'!$M$23:$P$23)</f>
        <v>0</v>
      </c>
      <c r="AK78" s="24">
        <f>SUM('2014IllegalExports'!$M$23:$P$23)</f>
        <v>0</v>
      </c>
      <c r="AL78" s="24">
        <f>SUM('2015IllegalExports'!$M$23:$P$23)</f>
        <v>0</v>
      </c>
      <c r="AM78" s="24">
        <f>SUM('2016IllegalExports'!$M$23:$P$23)</f>
        <v>0</v>
      </c>
      <c r="AN78" s="24">
        <f>SUM('2017IllegalExports'!$M$23:$P$23)</f>
        <v>0</v>
      </c>
      <c r="AR78" s="65" t="str">
        <f>'2000IllegalExports'!$A$23</f>
        <v>Netherlands</v>
      </c>
      <c r="AS78" s="63">
        <f>SUM('2000IllegalExports'!$S$23:$AC$23)</f>
        <v>2.4876529999999999</v>
      </c>
      <c r="AT78" s="63">
        <f>SUM('2001IllegalExports'!$S$23:$AC$23)</f>
        <v>2.4252466699999999</v>
      </c>
      <c r="AU78" s="63">
        <f>SUM('2002IllegalExports'!$S$23:$AC$23)</f>
        <v>1.7097242199999998</v>
      </c>
      <c r="AV78" s="63">
        <f>SUM('2003IllegalExports'!$S$23:$AC$23)</f>
        <v>0.99860853000000005</v>
      </c>
      <c r="AW78" s="63">
        <f>SUM('2004IllegalExports'!$S$23:$AC$23)</f>
        <v>1.17199122</v>
      </c>
      <c r="AX78" s="63">
        <f>SUM('2005IllegalExports'!$S$23:$AC$23)</f>
        <v>1.0085692499999999</v>
      </c>
      <c r="AY78" s="63">
        <f>SUM('2006IllegalExports'!$S$23:$AC$23)</f>
        <v>2.0203255799999997</v>
      </c>
      <c r="AZ78" s="63">
        <f>SUM('2007IllegalExports'!$S$23:$AC$23)</f>
        <v>2.6040460299999997</v>
      </c>
      <c r="BA78" s="63">
        <f>SUM('2008IllegalExports'!$S$23:$AC$23)</f>
        <v>2.8649295199999996</v>
      </c>
      <c r="BB78" s="63">
        <f>SUM('2009IllegalExports'!$S$23:$AC$23)</f>
        <v>1.2664949199999997</v>
      </c>
      <c r="BC78" s="63">
        <f>SUM('2010IllegalExports'!$S$23:$AC$23)</f>
        <v>1.9622931999999997</v>
      </c>
      <c r="BD78" s="63">
        <f>SUM('2011IllegalExports'!$S$23:$AC$23)</f>
        <v>2.1782907899999997</v>
      </c>
      <c r="BE78" s="63">
        <f>SUM('2012IllegalExports'!$S$23:$AC$23)</f>
        <v>0.63622829999999986</v>
      </c>
      <c r="BF78" s="63">
        <f>SUM('2013IllegalExports'!$S$23:$AC$23)</f>
        <v>0</v>
      </c>
      <c r="BG78" s="63">
        <f>SUM('2014IllegalExports'!$S$23:$AC$23)</f>
        <v>0</v>
      </c>
      <c r="BH78" s="63"/>
      <c r="BI78" s="48"/>
      <c r="BJ78" s="48"/>
      <c r="BK78" s="48"/>
      <c r="BL78" s="48"/>
      <c r="BM78" s="63"/>
      <c r="BN78" s="63">
        <f>SUM('2001IllegalExports'!$AD$23:$AG$23)</f>
        <v>0</v>
      </c>
      <c r="BO78" s="63">
        <f>SUM('2002IllegalExports'!$AD$23:$AG$23)</f>
        <v>0</v>
      </c>
      <c r="BP78" s="63">
        <f>SUM('2003IllegalExports'!$AD$23:$AG$23)</f>
        <v>0</v>
      </c>
      <c r="BQ78" s="63">
        <f>SUM('2004IllegalExports'!$AD$23:$AG$23)</f>
        <v>0</v>
      </c>
      <c r="BR78" s="63">
        <f>SUM('2005IllegalExports'!$AD$23:$AG$23)</f>
        <v>0</v>
      </c>
      <c r="BS78" s="63">
        <f>SUM('2006IllegalExports'!$AD$23:$AG$23)</f>
        <v>0</v>
      </c>
      <c r="BT78" s="63">
        <f>SUM('2007IllegalExports'!$AD$23:$AG$23)</f>
        <v>0</v>
      </c>
      <c r="BU78" s="63">
        <f>SUM('2008IllegalExports'!$AD$23:$AG$23)</f>
        <v>0</v>
      </c>
      <c r="BV78" s="63">
        <f>SUM('2009IllegalExports'!$AD$23:$AG$23)</f>
        <v>0</v>
      </c>
      <c r="BW78" s="63">
        <f>SUM('2010IllegalExports'!$AD$23:$AG$23)</f>
        <v>0</v>
      </c>
      <c r="BX78" s="63">
        <f>SUM('2011IllegalExports'!$AD$23:$AG$23)</f>
        <v>0</v>
      </c>
      <c r="BY78" s="63">
        <f>SUM('2012IllegalExports'!$AD$23:$AG$23)</f>
        <v>0</v>
      </c>
      <c r="BZ78" s="63">
        <f>SUM('2013IllegalExports'!$AD$23:$AG$23)</f>
        <v>0</v>
      </c>
      <c r="CA78" s="63">
        <f>SUM('2014IllegalExports'!$AD$23:$AG$23)</f>
        <v>0</v>
      </c>
    </row>
    <row r="79" spans="2:79" s="15" customFormat="1" hidden="1">
      <c r="B79" s="65" t="str">
        <f>'2000IllegalExports'!$A$25</f>
        <v>Portugal</v>
      </c>
      <c r="C79" s="24">
        <f>SUM('2000IllegalExports'!$B$25:$L$25)</f>
        <v>9.3194590580000011E-3</v>
      </c>
      <c r="D79" s="24">
        <f>SUM('2001IllegalExports'!$B$25:$L$25)</f>
        <v>5.618683343000001E-3</v>
      </c>
      <c r="E79" s="24">
        <f>SUM('2002IllegalExports'!$B$25:$L$25)</f>
        <v>7.7125611763200009E-3</v>
      </c>
      <c r="F79" s="24">
        <f>SUM('2003IllegalExports'!$B$25:$L$25)</f>
        <v>3.1988324549999999E-3</v>
      </c>
      <c r="G79" s="24">
        <f>SUM('2004IllegalExports'!$B$25:$L$25)</f>
        <v>2.6564642322399997E-3</v>
      </c>
      <c r="H79" s="24">
        <f>SUM('2005IllegalExports'!$B$25:$L$25)</f>
        <v>2.3799850074000001E-3</v>
      </c>
      <c r="I79" s="24">
        <f>SUM('2006IllegalExports'!$B$25:$L$25)</f>
        <v>0</v>
      </c>
      <c r="J79" s="24">
        <f>SUM('2007IllegalExports'!$B$25:$L$25)</f>
        <v>0</v>
      </c>
      <c r="K79" s="24">
        <f>SUM('2008IllegalExports'!$B$25:$L$25)</f>
        <v>0</v>
      </c>
      <c r="L79" s="24">
        <f>SUM('2009IllegalExports'!$B$25:$L$25)</f>
        <v>0</v>
      </c>
      <c r="M79" s="24">
        <f>SUM('2010IllegalExports'!$B$25:$L$25)</f>
        <v>3.4655235887999991E-3</v>
      </c>
      <c r="N79" s="24">
        <f>SUM('2011IllegalExports'!$B$25:$L$25)</f>
        <v>2.0493894985199996E-3</v>
      </c>
      <c r="O79" s="24">
        <f>SUM('2012IllegalExports'!$B$25:$L$25)</f>
        <v>0</v>
      </c>
      <c r="P79" s="24">
        <f>SUM('2013IllegalExports'!$B$25:$L$25)</f>
        <v>1.9130797030799992E-3</v>
      </c>
      <c r="Q79" s="24">
        <f>SUM('2014IllegalExports'!$B$25:$L$25)</f>
        <v>0</v>
      </c>
      <c r="R79" s="24">
        <f>SUM('2015IllegalExports'!$B$25:$L$25)</f>
        <v>0</v>
      </c>
      <c r="S79" s="24">
        <f>SUM('2016IllegalExports'!$B$25:$L$25)</f>
        <v>0</v>
      </c>
      <c r="T79" s="24">
        <f>SUM('2017IllegalExports'!$B$25:$L$25)</f>
        <v>0</v>
      </c>
      <c r="U79" s="24"/>
      <c r="V79" s="65" t="str">
        <f>'2000IllegalExports'!$A$25</f>
        <v>Portugal</v>
      </c>
      <c r="W79" s="24">
        <f>SUM('2000IllegalExports'!$M$25:$P$25)</f>
        <v>0</v>
      </c>
      <c r="X79" s="24">
        <f>SUM('2001IllegalExports'!$M$25:$P$25)</f>
        <v>0</v>
      </c>
      <c r="Y79" s="24">
        <f>SUM('2002IllegalExports'!$M$25:$P$25)</f>
        <v>0</v>
      </c>
      <c r="Z79" s="24">
        <f>SUM('2003IllegalExports'!$M$25:$P$25)</f>
        <v>0</v>
      </c>
      <c r="AA79" s="24">
        <f>SUM('2004IllegalExports'!$M$25:$P$25)</f>
        <v>0</v>
      </c>
      <c r="AB79" s="24">
        <f>SUM('2005IllegalExports'!$M$25:$P$25)</f>
        <v>0</v>
      </c>
      <c r="AC79" s="24">
        <f>SUM('2006IllegalExports'!$M$25:$P$25)</f>
        <v>0</v>
      </c>
      <c r="AD79" s="24">
        <f>SUM('2007IllegalExports'!$M$25:$P$25)</f>
        <v>0</v>
      </c>
      <c r="AE79" s="24">
        <f>SUM('2008IllegalExports'!$M$25:$P$25)</f>
        <v>0</v>
      </c>
      <c r="AF79" s="24">
        <f>SUM('2009IllegalExports'!$M$25:$P$25)</f>
        <v>0</v>
      </c>
      <c r="AG79" s="24">
        <f>SUM('2010IllegalExports'!$M$25:$P$25)</f>
        <v>0</v>
      </c>
      <c r="AH79" s="24">
        <f>SUM('2011IllegalExports'!$M$25:$P$25)</f>
        <v>0</v>
      </c>
      <c r="AI79" s="24">
        <f>SUM('2012IllegalExports'!$M$25:$P$25)</f>
        <v>0</v>
      </c>
      <c r="AJ79" s="24">
        <f>SUM('2013IllegalExports'!$M$25:$P$25)</f>
        <v>0</v>
      </c>
      <c r="AK79" s="24">
        <f>SUM('2014IllegalExports'!$M$25:$P$25)</f>
        <v>0</v>
      </c>
      <c r="AL79" s="24">
        <f>SUM('2015IllegalExports'!$M$25:$P$25)</f>
        <v>0</v>
      </c>
      <c r="AM79" s="24">
        <f>SUM('2016IllegalExports'!$M$25:$P$25)</f>
        <v>0</v>
      </c>
      <c r="AN79" s="24">
        <f>SUM('2017IllegalExports'!$M$25:$P$25)</f>
        <v>0</v>
      </c>
      <c r="AR79" s="65" t="str">
        <f>'2000IllegalExports'!$A$25</f>
        <v>Portugal</v>
      </c>
      <c r="AS79" s="63">
        <f>SUM('2000IllegalExports'!$S$25:$AC$25)</f>
        <v>1.270359</v>
      </c>
      <c r="AT79" s="63">
        <f>SUM('2001IllegalExports'!$S$25:$AC$25)</f>
        <v>0.75979742999999988</v>
      </c>
      <c r="AU79" s="63">
        <f>SUM('2002IllegalExports'!$S$25:$AC$25)</f>
        <v>1.2194683200000001</v>
      </c>
      <c r="AV79" s="63">
        <f>SUM('2003IllegalExports'!$S$25:$AC$25)</f>
        <v>0.56011356999999995</v>
      </c>
      <c r="AW79" s="63">
        <f>SUM('2004IllegalExports'!$S$25:$AC$25)</f>
        <v>0.61850357999999994</v>
      </c>
      <c r="AX79" s="63">
        <f>SUM('2005IllegalExports'!$S$25:$AC$25)</f>
        <v>0.65681369999999983</v>
      </c>
      <c r="AY79" s="63">
        <f>SUM('2006IllegalExports'!$S$25:$AC$25)</f>
        <v>0</v>
      </c>
      <c r="AZ79" s="63">
        <f>SUM('2007IllegalExports'!$S$25:$AC$25)</f>
        <v>0</v>
      </c>
      <c r="BA79" s="63">
        <f>SUM('2008IllegalExports'!$S$25:$AC$25)</f>
        <v>0</v>
      </c>
      <c r="BB79" s="63">
        <f>SUM('2009IllegalExports'!$S$25:$AC$25)</f>
        <v>0</v>
      </c>
      <c r="BC79" s="63">
        <f>SUM('2010IllegalExports'!$S$25:$AC$25)</f>
        <v>0.72159599999999979</v>
      </c>
      <c r="BD79" s="63">
        <f>SUM('2011IllegalExports'!$S$25:$AC$25)</f>
        <v>0.4428520199999999</v>
      </c>
      <c r="BE79" s="63">
        <f>SUM('2012IllegalExports'!$S$25:$AC$25)</f>
        <v>0</v>
      </c>
      <c r="BF79" s="63">
        <f>SUM('2013IllegalExports'!$S$25:$AC$25)</f>
        <v>0.36882302999999983</v>
      </c>
      <c r="BG79" s="63">
        <f>SUM('2014IllegalExports'!$S$25:$AC$25)</f>
        <v>0</v>
      </c>
      <c r="BH79" s="63"/>
      <c r="BI79" s="48"/>
      <c r="BJ79" s="48"/>
      <c r="BK79" s="48"/>
      <c r="BL79" s="48"/>
      <c r="BM79" s="63"/>
      <c r="BN79" s="63">
        <f>SUM('2001IllegalExports'!$AD$25:$AG$25)</f>
        <v>0</v>
      </c>
      <c r="BO79" s="63">
        <f>SUM('2002IllegalExports'!$AD$25:$AG$25)</f>
        <v>0</v>
      </c>
      <c r="BP79" s="63">
        <f>SUM('2003IllegalExports'!$AD$25:$AG$25)</f>
        <v>0</v>
      </c>
      <c r="BQ79" s="63">
        <f>SUM('2004IllegalExports'!$AD$25:$AG$25)</f>
        <v>0</v>
      </c>
      <c r="BR79" s="63">
        <f>SUM('2005IllegalExports'!$AD$25:$AG$25)</f>
        <v>0</v>
      </c>
      <c r="BS79" s="63">
        <f>SUM('2006IllegalExports'!$AD$25:$AG$25)</f>
        <v>0</v>
      </c>
      <c r="BT79" s="63">
        <f>SUM('2007IllegalExports'!$AD$25:$AG$25)</f>
        <v>0</v>
      </c>
      <c r="BU79" s="63">
        <f>SUM('2008IllegalExports'!$AD$25:$AG$25)</f>
        <v>0</v>
      </c>
      <c r="BV79" s="63">
        <f>SUM('2009IllegalExports'!$AD$25:$AG$25)</f>
        <v>0</v>
      </c>
      <c r="BW79" s="63">
        <f>SUM('2010IllegalExports'!$AD$25:$AG$25)</f>
        <v>0</v>
      </c>
      <c r="BX79" s="63">
        <f>SUM('2011IllegalExports'!$AD$25:$AG$25)</f>
        <v>0</v>
      </c>
      <c r="BY79" s="63">
        <f>SUM('2012IllegalExports'!$AD$25:$AG$25)</f>
        <v>0</v>
      </c>
      <c r="BZ79" s="63">
        <f>SUM('2013IllegalExports'!$AD$25:$AG$25)</f>
        <v>0</v>
      </c>
      <c r="CA79" s="63">
        <f>SUM('2014IllegalExports'!$AD$25:$AG$25)</f>
        <v>0</v>
      </c>
    </row>
    <row r="80" spans="2:79" s="15" customFormat="1" hidden="1">
      <c r="B80" s="65" t="str">
        <f>'2000IllegalExports'!$A$29</f>
        <v>Spain</v>
      </c>
      <c r="C80" s="24">
        <f>SUM('2000IllegalExports'!$B$29:$L$29)</f>
        <v>0.135893840992</v>
      </c>
      <c r="D80" s="24">
        <f>SUM('2001IllegalExports'!$B$29:$L$29)</f>
        <v>0.14187569428647998</v>
      </c>
      <c r="E80" s="24">
        <f>SUM('2002IllegalExports'!$B$29:$L$29)</f>
        <v>0.10109219038016</v>
      </c>
      <c r="F80" s="24">
        <f>SUM('2003IllegalExports'!$B$29:$L$29)</f>
        <v>8.1015242607040003E-2</v>
      </c>
      <c r="G80" s="24">
        <f>SUM('2004IllegalExports'!$B$29:$L$29)</f>
        <v>9.8254541301839998E-2</v>
      </c>
      <c r="H80" s="24">
        <f>SUM('2005IllegalExports'!$B$29:$L$29)</f>
        <v>9.1379508729600004E-2</v>
      </c>
      <c r="I80" s="24">
        <f>SUM('2006IllegalExports'!$B$29:$L$29)</f>
        <v>6.6145051164079996E-2</v>
      </c>
      <c r="J80" s="24">
        <f>SUM('2007IllegalExports'!$B$29:$L$29)</f>
        <v>4.6152779420159995E-2</v>
      </c>
      <c r="K80" s="24">
        <f>SUM('2008IllegalExports'!$B$29:$L$29)</f>
        <v>4.1544769678719992E-2</v>
      </c>
      <c r="L80" s="24">
        <f>SUM('2009IllegalExports'!$B$29:$L$29)</f>
        <v>9.1261617322399985E-3</v>
      </c>
      <c r="M80" s="24">
        <f>SUM('2010IllegalExports'!$B$29:$L$29)</f>
        <v>1.34518009304E-2</v>
      </c>
      <c r="N80" s="24">
        <f>SUM('2011IllegalExports'!$B$29:$L$29)</f>
        <v>1.1828248944119997E-2</v>
      </c>
      <c r="O80" s="24">
        <f>SUM('2012IllegalExports'!$B$29:$L$29)</f>
        <v>9.1268522648799977E-3</v>
      </c>
      <c r="P80" s="24">
        <f>SUM('2013IllegalExports'!$B$29:$L$29)</f>
        <v>7.8081988557999974E-3</v>
      </c>
      <c r="Q80" s="24">
        <f>SUM('2014IllegalExports'!$B$29:$L$29)</f>
        <v>8.9721981798399977E-3</v>
      </c>
      <c r="R80" s="24">
        <f>SUM('2015IllegalExports'!$B$29:$L$29)</f>
        <v>6.4930339543999988E-3</v>
      </c>
      <c r="S80" s="24">
        <f>SUM('2016IllegalExports'!$B$29:$L$29)</f>
        <v>0</v>
      </c>
      <c r="T80" s="24">
        <f>SUM('2017IllegalExports'!$B$29:$L$29)</f>
        <v>0</v>
      </c>
      <c r="U80" s="24"/>
      <c r="V80" s="65" t="str">
        <f>'2000IllegalExports'!$A$29</f>
        <v>Spain</v>
      </c>
      <c r="W80" s="24">
        <f>SUM('2000IllegalExports'!$M$29:$P$29)</f>
        <v>0</v>
      </c>
      <c r="X80" s="24">
        <f>SUM('2001IllegalExports'!$M$29:$P$29)</f>
        <v>0</v>
      </c>
      <c r="Y80" s="24">
        <f>SUM('2002IllegalExports'!$M$29:$P$29)</f>
        <v>0</v>
      </c>
      <c r="Z80" s="24">
        <f>SUM('2003IllegalExports'!$M$29:$P$29)</f>
        <v>0</v>
      </c>
      <c r="AA80" s="24">
        <f>SUM('2004IllegalExports'!$M$29:$P$29)</f>
        <v>0</v>
      </c>
      <c r="AB80" s="24">
        <f>SUM('2005IllegalExports'!$M$29:$P$29)</f>
        <v>0</v>
      </c>
      <c r="AC80" s="24">
        <f>SUM('2006IllegalExports'!$M$29:$P$29)</f>
        <v>0</v>
      </c>
      <c r="AD80" s="24">
        <f>SUM('2007IllegalExports'!$M$29:$P$29)</f>
        <v>0</v>
      </c>
      <c r="AE80" s="24">
        <f>SUM('2008IllegalExports'!$M$29:$P$29)</f>
        <v>0</v>
      </c>
      <c r="AF80" s="24">
        <f>SUM('2009IllegalExports'!$M$29:$P$29)</f>
        <v>0</v>
      </c>
      <c r="AG80" s="24">
        <f>SUM('2010IllegalExports'!$M$29:$P$29)</f>
        <v>0</v>
      </c>
      <c r="AH80" s="24">
        <f>SUM('2011IllegalExports'!$M$29:$P$29)</f>
        <v>0</v>
      </c>
      <c r="AI80" s="24">
        <f>SUM('2012IllegalExports'!$M$29:$P$29)</f>
        <v>0</v>
      </c>
      <c r="AJ80" s="24">
        <f>SUM('2013IllegalExports'!$M$29:$P$29)</f>
        <v>0</v>
      </c>
      <c r="AK80" s="24">
        <f>SUM('2014IllegalExports'!$M$29:$P$29)</f>
        <v>0</v>
      </c>
      <c r="AL80" s="24">
        <f>SUM('2015IllegalExports'!$M$29:$P$29)</f>
        <v>0</v>
      </c>
      <c r="AM80" s="24">
        <f>SUM('2016IllegalExports'!$M$29:$P$29)</f>
        <v>0</v>
      </c>
      <c r="AN80" s="24">
        <f>SUM('2017IllegalExports'!$M$29:$P$29)</f>
        <v>0</v>
      </c>
      <c r="AR80" s="65" t="str">
        <f>'2000IllegalExports'!$A$29</f>
        <v>Spain</v>
      </c>
      <c r="AS80" s="63">
        <f>SUM('2000IllegalExports'!$S$29:$AC$29)</f>
        <v>22.882184799999997</v>
      </c>
      <c r="AT80" s="63">
        <f>SUM('2001IllegalExports'!$S$29:$AC$29)</f>
        <v>25.178415309999998</v>
      </c>
      <c r="AU80" s="63">
        <f>SUM('2002IllegalExports'!$S$29:$AC$29)</f>
        <v>19.486300319999998</v>
      </c>
      <c r="AV80" s="63">
        <f>SUM('2003IllegalExports'!$S$29:$AC$29)</f>
        <v>19.800803859999998</v>
      </c>
      <c r="AW80" s="63">
        <f>SUM('2004IllegalExports'!$S$29:$AC$29)</f>
        <v>27.04721146</v>
      </c>
      <c r="AX80" s="63">
        <f>SUM('2005IllegalExports'!$S$29:$AC$29)</f>
        <v>26.467949400000002</v>
      </c>
      <c r="AY80" s="63">
        <f>SUM('2006IllegalExports'!$S$29:$AC$29)</f>
        <v>18.767900059999995</v>
      </c>
      <c r="AZ80" s="63">
        <f>SUM('2007IllegalExports'!$S$29:$AC$29)</f>
        <v>14.89268493</v>
      </c>
      <c r="BA80" s="63">
        <f>SUM('2008IllegalExports'!$S$29:$AC$29)</f>
        <v>14.982452339999998</v>
      </c>
      <c r="BB80" s="63">
        <f>SUM('2009IllegalExports'!$S$29:$AC$29)</f>
        <v>4.7218675199999991</v>
      </c>
      <c r="BC80" s="63">
        <f>SUM('2010IllegalExports'!$S$29:$AC$29)</f>
        <v>4.6032982000000002</v>
      </c>
      <c r="BD80" s="63">
        <f>SUM('2011IllegalExports'!$S$29:$AC$29)</f>
        <v>3.9894777499999998</v>
      </c>
      <c r="BE80" s="63">
        <f>SUM('2012IllegalExports'!$S$29:$AC$29)</f>
        <v>3.1960613599999999</v>
      </c>
      <c r="BF80" s="63">
        <f>SUM('2013IllegalExports'!$S$29:$AC$29)</f>
        <v>3.2911186399999997</v>
      </c>
      <c r="BG80" s="63">
        <f>SUM('2014IllegalExports'!$S$29:$AC$29)</f>
        <v>3.6297050099999995</v>
      </c>
      <c r="BH80" s="63"/>
      <c r="BI80" s="48"/>
      <c r="BJ80" s="48"/>
      <c r="BK80" s="48"/>
      <c r="BL80" s="48"/>
      <c r="BM80" s="63"/>
      <c r="BN80" s="63">
        <f>SUM('2001IllegalExports'!$AD$29:$AG$29)</f>
        <v>0</v>
      </c>
      <c r="BO80" s="63">
        <f>SUM('2002IllegalExports'!$AD$29:$AG$29)</f>
        <v>0</v>
      </c>
      <c r="BP80" s="63">
        <f>SUM('2003IllegalExports'!$AD$29:$AG$29)</f>
        <v>0</v>
      </c>
      <c r="BQ80" s="63">
        <f>SUM('2004IllegalExports'!$AD$29:$AG$29)</f>
        <v>0</v>
      </c>
      <c r="BR80" s="63">
        <f>SUM('2005IllegalExports'!$AD$29:$AG$29)</f>
        <v>0</v>
      </c>
      <c r="BS80" s="63">
        <f>SUM('2006IllegalExports'!$AD$29:$AG$29)</f>
        <v>0</v>
      </c>
      <c r="BT80" s="63">
        <f>SUM('2007IllegalExports'!$AD$29:$AG$29)</f>
        <v>0</v>
      </c>
      <c r="BU80" s="63">
        <f>SUM('2008IllegalExports'!$AD$29:$AG$29)</f>
        <v>0</v>
      </c>
      <c r="BV80" s="63">
        <f>SUM('2009IllegalExports'!$AD$29:$AG$29)</f>
        <v>0</v>
      </c>
      <c r="BW80" s="63">
        <f>SUM('2010IllegalExports'!$AD$29:$AG$29)</f>
        <v>0</v>
      </c>
      <c r="BX80" s="63">
        <f>SUM('2011IllegalExports'!$AD$29:$AG$29)</f>
        <v>0</v>
      </c>
      <c r="BY80" s="63">
        <f>SUM('2012IllegalExports'!$AD$29:$AG$29)</f>
        <v>0</v>
      </c>
      <c r="BZ80" s="63">
        <f>SUM('2013IllegalExports'!$AD$29:$AG$29)</f>
        <v>0</v>
      </c>
      <c r="CA80" s="63">
        <f>SUM('2014IllegalExports'!$AD$29:$AG$29)</f>
        <v>0</v>
      </c>
    </row>
    <row r="81" spans="1:79" s="15" customFormat="1" hidden="1">
      <c r="B81" s="65" t="str">
        <f>'2000IllegalExports'!$A$31</f>
        <v>United Kingdom</v>
      </c>
      <c r="C81" s="24">
        <f>SUM('2000IllegalExports'!$B$31:$L$31)</f>
        <v>1.7980165839999999E-2</v>
      </c>
      <c r="D81" s="24">
        <f>SUM('2001IllegalExports'!$B$31:$L$31)</f>
        <v>1.4148882864480001E-2</v>
      </c>
      <c r="E81" s="24">
        <f>SUM('2002IllegalExports'!$B$31:$L$31)</f>
        <v>1.7287215429120005E-2</v>
      </c>
      <c r="F81" s="24">
        <f>SUM('2003IllegalExports'!$B$31:$L$31)</f>
        <v>1.5509519323480001E-2</v>
      </c>
      <c r="G81" s="24">
        <f>SUM('2004IllegalExports'!$B$31:$L$31)</f>
        <v>1.7501185614639998E-2</v>
      </c>
      <c r="H81" s="24">
        <f>SUM('2005IllegalExports'!$B$31:$L$31)</f>
        <v>1.6008494392799999E-2</v>
      </c>
      <c r="I81" s="24">
        <f>SUM('2006IllegalExports'!$B$31:$L$31)</f>
        <v>1.4885398367839999E-2</v>
      </c>
      <c r="J81" s="24">
        <f>SUM('2007IllegalExports'!$B$31:$L$31)</f>
        <v>1.8287925459439996E-2</v>
      </c>
      <c r="K81" s="24">
        <f>SUM('2008IllegalExports'!$B$31:$L$31)</f>
        <v>1.386430377696E-2</v>
      </c>
      <c r="L81" s="24">
        <f>SUM('2009IllegalExports'!$B$31:$L$31)</f>
        <v>1.0743743401999999E-2</v>
      </c>
      <c r="M81" s="24">
        <f>SUM('2010IllegalExports'!$B$31:$L$31)</f>
        <v>1.1600463817599998E-2</v>
      </c>
      <c r="N81" s="24">
        <f>SUM('2011IllegalExports'!$B$31:$L$31)</f>
        <v>7.1689504723199977E-3</v>
      </c>
      <c r="O81" s="24">
        <f>SUM('2012IllegalExports'!$B$31:$L$31)</f>
        <v>7.5391862363999983E-3</v>
      </c>
      <c r="P81" s="24">
        <f>SUM('2013IllegalExports'!$B$31:$L$31)</f>
        <v>5.6658603273999986E-3</v>
      </c>
      <c r="Q81" s="24">
        <f>SUM('2014IllegalExports'!$B$31:$L$31)</f>
        <v>6.2967053531199973E-3</v>
      </c>
      <c r="R81" s="24">
        <f>SUM('2015IllegalExports'!$B$31:$L$31)</f>
        <v>5.4087687326399986E-3</v>
      </c>
      <c r="S81" s="24">
        <f>SUM('2016IllegalExports'!$B$31:$L$31)</f>
        <v>0</v>
      </c>
      <c r="T81" s="24">
        <f>SUM('2017IllegalExports'!$B$31:$L$31)</f>
        <v>0</v>
      </c>
      <c r="U81" s="24"/>
      <c r="V81" s="65" t="str">
        <f>'2000IllegalExports'!$A$31</f>
        <v>United Kingdom</v>
      </c>
      <c r="W81" s="24">
        <f>SUM('2000IllegalExports'!$M$31:$P$31)</f>
        <v>0</v>
      </c>
      <c r="X81" s="24">
        <f>SUM('2001IllegalExports'!$M$31:$P$31)</f>
        <v>0</v>
      </c>
      <c r="Y81" s="24">
        <f>SUM('2002IllegalExports'!$M$31:$P$31)</f>
        <v>0</v>
      </c>
      <c r="Z81" s="24">
        <f>SUM('2003IllegalExports'!$M$31:$P$31)</f>
        <v>0</v>
      </c>
      <c r="AA81" s="24">
        <f>SUM('2004IllegalExports'!$M$31:$P$31)</f>
        <v>0</v>
      </c>
      <c r="AB81" s="24">
        <f>SUM('2005IllegalExports'!$M$31:$P$31)</f>
        <v>0</v>
      </c>
      <c r="AC81" s="24">
        <f>SUM('2006IllegalExports'!$M$31:$P$31)</f>
        <v>0</v>
      </c>
      <c r="AD81" s="24">
        <f>SUM('2007IllegalExports'!$M$31:$P$31)</f>
        <v>0</v>
      </c>
      <c r="AE81" s="24">
        <f>SUM('2008IllegalExports'!$M$31:$P$31)</f>
        <v>0</v>
      </c>
      <c r="AF81" s="24">
        <f>SUM('2009IllegalExports'!$M$31:$P$31)</f>
        <v>0</v>
      </c>
      <c r="AG81" s="24">
        <f>SUM('2010IllegalExports'!$M$31:$P$31)</f>
        <v>0</v>
      </c>
      <c r="AH81" s="24">
        <f>SUM('2011IllegalExports'!$M$31:$P$31)</f>
        <v>0</v>
      </c>
      <c r="AI81" s="24">
        <f>SUM('2012IllegalExports'!$M$31:$P$31)</f>
        <v>0</v>
      </c>
      <c r="AJ81" s="24">
        <f>SUM('2013IllegalExports'!$M$31:$P$31)</f>
        <v>0</v>
      </c>
      <c r="AK81" s="24">
        <f>SUM('2014IllegalExports'!$M$31:$P$31)</f>
        <v>0</v>
      </c>
      <c r="AL81" s="24">
        <f>SUM('2015IllegalExports'!$M$31:$P$31)</f>
        <v>0</v>
      </c>
      <c r="AM81" s="24">
        <f>SUM('2016IllegalExports'!$M$31:$P$31)</f>
        <v>0</v>
      </c>
      <c r="AN81" s="24">
        <f>SUM('2017IllegalExports'!$M$31:$P$31)</f>
        <v>0</v>
      </c>
      <c r="AR81" s="65" t="str">
        <f>'2000IllegalExports'!$A$31</f>
        <v>United Kingdom</v>
      </c>
      <c r="AS81" s="63">
        <f>SUM('2000IllegalExports'!$S$31:$AC$31)</f>
        <v>3.3029664999999997</v>
      </c>
      <c r="AT81" s="63">
        <f>SUM('2001IllegalExports'!$S$31:$AC$31)</f>
        <v>2.8166233899999997</v>
      </c>
      <c r="AU81" s="63">
        <f>SUM('2002IllegalExports'!$S$31:$AC$31)</f>
        <v>3.5509900799999996</v>
      </c>
      <c r="AV81" s="63">
        <f>SUM('2003IllegalExports'!$S$31:$AC$31)</f>
        <v>3.9418852999999991</v>
      </c>
      <c r="AW81" s="63">
        <f>SUM('2004IllegalExports'!$S$31:$AC$31)</f>
        <v>5.6911420799999997</v>
      </c>
      <c r="AX81" s="63">
        <f>SUM('2005IllegalExports'!$S$31:$AC$31)</f>
        <v>5.5522421999999994</v>
      </c>
      <c r="AY81" s="63">
        <f>SUM('2006IllegalExports'!$S$31:$AC$31)</f>
        <v>5.120660159999999</v>
      </c>
      <c r="AZ81" s="63">
        <f>SUM('2007IllegalExports'!$S$31:$AC$31)</f>
        <v>7.2333529299999988</v>
      </c>
      <c r="BA81" s="63">
        <f>SUM('2008IllegalExports'!$S$31:$AC$31)</f>
        <v>6.3071504999999988</v>
      </c>
      <c r="BB81" s="63">
        <f>SUM('2009IllegalExports'!$S$31:$AC$31)</f>
        <v>3.798827119999999</v>
      </c>
      <c r="BC81" s="63">
        <f>SUM('2010IllegalExports'!$S$31:$AC$31)</f>
        <v>4.2025187999999991</v>
      </c>
      <c r="BD81" s="63">
        <f>SUM('2011IllegalExports'!$S$31:$AC$31)</f>
        <v>2.9109128099999992</v>
      </c>
      <c r="BE81" s="63">
        <f>SUM('2012IllegalExports'!$S$31:$AC$31)</f>
        <v>3.0145350599999992</v>
      </c>
      <c r="BF81" s="63">
        <f>SUM('2013IllegalExports'!$S$31:$AC$31)</f>
        <v>2.387500479999999</v>
      </c>
      <c r="BG81" s="63">
        <f>SUM('2014IllegalExports'!$S$31:$AC$31)</f>
        <v>2.6364109499999988</v>
      </c>
      <c r="BH81" s="63"/>
      <c r="BI81" s="48"/>
      <c r="BJ81" s="48"/>
      <c r="BK81" s="48"/>
      <c r="BL81" s="48"/>
      <c r="BM81" s="63"/>
      <c r="BN81" s="63">
        <f>SUM('2001IllegalExports'!$AD$31:$AG$31)</f>
        <v>0</v>
      </c>
      <c r="BO81" s="63">
        <f>SUM('2002IllegalExports'!$AD$31:$AG$31)</f>
        <v>0</v>
      </c>
      <c r="BP81" s="63">
        <f>SUM('2003IllegalExports'!$AD$31:$AG$31)</f>
        <v>0</v>
      </c>
      <c r="BQ81" s="63">
        <f>SUM('2004IllegalExports'!$AD$31:$AG$31)</f>
        <v>0</v>
      </c>
      <c r="BR81" s="63">
        <f>SUM('2005IllegalExports'!$AD$31:$AG$31)</f>
        <v>0</v>
      </c>
      <c r="BS81" s="63">
        <f>SUM('2006IllegalExports'!$AD$31:$AG$31)</f>
        <v>0</v>
      </c>
      <c r="BT81" s="63">
        <f>SUM('2007IllegalExports'!$AD$31:$AG$31)</f>
        <v>0</v>
      </c>
      <c r="BU81" s="63">
        <f>SUM('2008IllegalExports'!$AD$31:$AG$31)</f>
        <v>0</v>
      </c>
      <c r="BV81" s="63">
        <f>SUM('2009IllegalExports'!$AD$31:$AG$31)</f>
        <v>0</v>
      </c>
      <c r="BW81" s="63">
        <f>SUM('2010IllegalExports'!$AD$31:$AG$31)</f>
        <v>0</v>
      </c>
      <c r="BX81" s="63">
        <f>SUM('2011IllegalExports'!$AD$31:$AG$31)</f>
        <v>0</v>
      </c>
      <c r="BY81" s="63">
        <f>SUM('2012IllegalExports'!$AD$31:$AG$31)</f>
        <v>0</v>
      </c>
      <c r="BZ81" s="63">
        <f>SUM('2013IllegalExports'!$AD$31:$AG$31)</f>
        <v>0</v>
      </c>
      <c r="CA81" s="63">
        <f>SUM('2014IllegalExports'!$AD$31:$AG$31)</f>
        <v>0</v>
      </c>
    </row>
    <row r="82" spans="1:79" s="15" customFormat="1" hidden="1">
      <c r="B82" s="65"/>
      <c r="C82" s="24"/>
      <c r="D82" s="24"/>
      <c r="E82" s="24"/>
      <c r="F82" s="24"/>
      <c r="G82" s="24"/>
      <c r="H82" s="24"/>
      <c r="I82" s="24"/>
      <c r="J82" s="24"/>
      <c r="K82" s="24"/>
      <c r="L82" s="24"/>
      <c r="M82" s="24"/>
      <c r="N82" s="24"/>
      <c r="O82" s="24"/>
      <c r="P82" s="24"/>
      <c r="Q82" s="24"/>
      <c r="R82" s="24"/>
      <c r="S82" s="24"/>
      <c r="T82" s="24"/>
      <c r="U82" s="24"/>
      <c r="V82" s="65"/>
      <c r="W82" s="24"/>
      <c r="X82" s="24"/>
      <c r="Y82" s="24"/>
      <c r="Z82" s="24"/>
      <c r="AA82" s="24"/>
      <c r="AB82" s="24"/>
      <c r="AC82" s="24"/>
      <c r="AD82" s="24"/>
      <c r="AE82" s="24"/>
      <c r="AF82" s="24"/>
      <c r="AG82" s="24"/>
      <c r="AH82" s="24"/>
      <c r="AI82" s="24"/>
      <c r="AJ82" s="24"/>
      <c r="AK82" s="24"/>
      <c r="AL82" s="24"/>
      <c r="AM82" s="24"/>
      <c r="AN82" s="24"/>
      <c r="AR82" s="65"/>
      <c r="AS82" s="24"/>
      <c r="AT82" s="24"/>
      <c r="AU82" s="24"/>
      <c r="AV82" s="24"/>
      <c r="AW82" s="24"/>
      <c r="AX82" s="24"/>
      <c r="AY82" s="24"/>
      <c r="AZ82" s="24"/>
      <c r="BA82" s="24"/>
      <c r="BB82" s="24"/>
      <c r="BC82" s="24"/>
      <c r="BD82" s="24"/>
      <c r="BE82" s="24"/>
      <c r="BF82" s="24"/>
      <c r="BG82" s="24"/>
      <c r="BM82" s="24"/>
      <c r="BN82" s="24"/>
      <c r="BO82" s="24"/>
      <c r="BP82" s="24"/>
      <c r="BQ82" s="24"/>
      <c r="BR82" s="24"/>
      <c r="BS82" s="24"/>
      <c r="BT82" s="24"/>
      <c r="BU82" s="24"/>
      <c r="BV82" s="24"/>
      <c r="BW82" s="24"/>
      <c r="BX82" s="24"/>
      <c r="BY82" s="24"/>
      <c r="BZ82" s="24"/>
      <c r="CA82" s="24"/>
    </row>
    <row r="83" spans="1:79" s="15" customFormat="1" ht="13">
      <c r="A83" s="59"/>
      <c r="B83" s="59"/>
      <c r="C83" s="67">
        <f t="shared" ref="C83:T83" si="12">D$4</f>
        <v>2000</v>
      </c>
      <c r="D83" s="67">
        <f t="shared" si="12"/>
        <v>2001</v>
      </c>
      <c r="E83" s="67">
        <f t="shared" si="12"/>
        <v>2002</v>
      </c>
      <c r="F83" s="67">
        <f t="shared" si="12"/>
        <v>2003</v>
      </c>
      <c r="G83" s="67">
        <f t="shared" si="12"/>
        <v>2004</v>
      </c>
      <c r="H83" s="67">
        <f t="shared" si="12"/>
        <v>2005</v>
      </c>
      <c r="I83" s="67">
        <f t="shared" si="12"/>
        <v>2006</v>
      </c>
      <c r="J83" s="67">
        <f t="shared" si="12"/>
        <v>2007</v>
      </c>
      <c r="K83" s="67">
        <f t="shared" si="12"/>
        <v>2008</v>
      </c>
      <c r="L83" s="67">
        <f t="shared" si="12"/>
        <v>2009</v>
      </c>
      <c r="M83" s="67">
        <f t="shared" si="12"/>
        <v>2010</v>
      </c>
      <c r="N83" s="67">
        <f t="shared" si="12"/>
        <v>2011</v>
      </c>
      <c r="O83" s="67">
        <f t="shared" si="12"/>
        <v>2012</v>
      </c>
      <c r="P83" s="67">
        <f t="shared" si="12"/>
        <v>2013</v>
      </c>
      <c r="Q83" s="67">
        <f t="shared" si="12"/>
        <v>2014</v>
      </c>
      <c r="R83" s="67">
        <f t="shared" si="12"/>
        <v>2015</v>
      </c>
      <c r="S83" s="67">
        <f t="shared" si="12"/>
        <v>2016</v>
      </c>
      <c r="T83" s="67">
        <f t="shared" si="12"/>
        <v>2017</v>
      </c>
      <c r="U83" s="67"/>
      <c r="V83" s="59"/>
      <c r="W83" s="67">
        <f t="shared" ref="W83:AK83" si="13">D$4</f>
        <v>2000</v>
      </c>
      <c r="X83" s="67">
        <f t="shared" si="13"/>
        <v>2001</v>
      </c>
      <c r="Y83" s="67">
        <f t="shared" si="13"/>
        <v>2002</v>
      </c>
      <c r="Z83" s="67">
        <f t="shared" si="13"/>
        <v>2003</v>
      </c>
      <c r="AA83" s="67">
        <f t="shared" si="13"/>
        <v>2004</v>
      </c>
      <c r="AB83" s="67">
        <f t="shared" si="13"/>
        <v>2005</v>
      </c>
      <c r="AC83" s="67">
        <f t="shared" si="13"/>
        <v>2006</v>
      </c>
      <c r="AD83" s="67">
        <f t="shared" si="13"/>
        <v>2007</v>
      </c>
      <c r="AE83" s="67">
        <f t="shared" si="13"/>
        <v>2008</v>
      </c>
      <c r="AF83" s="67">
        <f t="shared" si="13"/>
        <v>2009</v>
      </c>
      <c r="AG83" s="67">
        <f t="shared" si="13"/>
        <v>2010</v>
      </c>
      <c r="AH83" s="67">
        <f t="shared" si="13"/>
        <v>2011</v>
      </c>
      <c r="AI83" s="67">
        <f t="shared" si="13"/>
        <v>2012</v>
      </c>
      <c r="AJ83" s="67">
        <f t="shared" si="13"/>
        <v>2013</v>
      </c>
      <c r="AK83" s="67">
        <f t="shared" si="13"/>
        <v>2014</v>
      </c>
      <c r="AL83" s="67">
        <f>S$4</f>
        <v>2015</v>
      </c>
      <c r="AM83" s="67">
        <f>T$4</f>
        <v>2016</v>
      </c>
      <c r="AN83" s="67">
        <f>U$4</f>
        <v>2017</v>
      </c>
    </row>
    <row r="84" spans="1:79" s="15" customFormat="1">
      <c r="B84" s="68" t="str">
        <f>B$74</f>
        <v>Belgium</v>
      </c>
      <c r="C84" s="25">
        <f>IF(RWE!$A$7="Y",C$74,"-")</f>
        <v>1.2571299272E-2</v>
      </c>
      <c r="D84" s="25">
        <f>IF(RWE!$A$7="Y",D$74,"-")</f>
        <v>1.033266749704E-2</v>
      </c>
      <c r="E84" s="25">
        <f>IF(RWE!$A$7="Y",E$74,"-")</f>
        <v>2.7870024000000004E-3</v>
      </c>
      <c r="F84" s="25">
        <f>IF(RWE!$A$7="Y",F$74,"-")</f>
        <v>6.0280907086400007E-3</v>
      </c>
      <c r="G84" s="25">
        <f>IF(RWE!$A$7="Y",G$74,"-")</f>
        <v>4.6207988153599997E-3</v>
      </c>
      <c r="H84" s="25">
        <f>IF(RWE!$A$7="Y",H$74,"-")</f>
        <v>8.4438600553999998E-3</v>
      </c>
      <c r="I84" s="25">
        <f>IF(RWE!$A$7="Y",I$74,"-")</f>
        <v>8.6729144403999998E-3</v>
      </c>
      <c r="J84" s="25">
        <f>IF(RWE!$A$7="Y",J$74,"-")</f>
        <v>1.251695631452E-2</v>
      </c>
      <c r="K84" s="25">
        <f>IF(RWE!$A$7="Y",K$74,"-")</f>
        <v>8.9296276899199986E-3</v>
      </c>
      <c r="L84" s="25">
        <f>IF(RWE!$A$7="Y",L$74,"-")</f>
        <v>2.1357845345199994E-3</v>
      </c>
      <c r="M84" s="25">
        <f>IF(RWE!$A$7="Y",M$74,"-")</f>
        <v>4.1528199300000001E-3</v>
      </c>
      <c r="N84" s="25">
        <f>IF(RWE!$A$7="Y",N$74,"-")</f>
        <v>8.4733958481199995E-3</v>
      </c>
      <c r="O84" s="25">
        <f>IF(RWE!$A$7="Y",O$74,"-")</f>
        <v>1.7281230958879998E-2</v>
      </c>
      <c r="P84" s="25">
        <f>IF(RWE!$A$7="Y",P$74,"-")</f>
        <v>1.9092547371799995E-2</v>
      </c>
      <c r="Q84" s="25">
        <f>IF(RWE!$A$7="Y",Q$74,"-")</f>
        <v>2.4387349188159997E-2</v>
      </c>
      <c r="R84" s="25">
        <f>IF(RWE!$A$7="Y",R$74,"-")</f>
        <v>1.8911222539159993E-2</v>
      </c>
      <c r="S84" s="25">
        <f>IF(RWE!$A$7="Y",S$74,"-")</f>
        <v>0</v>
      </c>
      <c r="T84" s="25">
        <f>IF(RWE!$A$7="Y",T$74,"-")</f>
        <v>0</v>
      </c>
      <c r="U84" s="25"/>
    </row>
    <row r="85" spans="1:79" s="15" customFormat="1">
      <c r="B85" s="68" t="str">
        <f>B$75</f>
        <v>France</v>
      </c>
      <c r="C85" s="25">
        <f>IF(RWE!$A$7="Y",C$75,"-")</f>
        <v>5.5285015142000002E-2</v>
      </c>
      <c r="D85" s="25">
        <f>IF(RWE!$A$7="Y",D$75,"-")</f>
        <v>5.4083871859640004E-2</v>
      </c>
      <c r="E85" s="25">
        <f>IF(RWE!$A$7="Y",E$75,"-")</f>
        <v>4.1478113823439994E-2</v>
      </c>
      <c r="F85" s="25">
        <f>IF(RWE!$A$7="Y",F$75,"-")</f>
        <v>2.7054149877719993E-2</v>
      </c>
      <c r="G85" s="25">
        <f>IF(RWE!$A$7="Y",G$75,"-")</f>
        <v>3.3667799548879995E-2</v>
      </c>
      <c r="H85" s="25">
        <f>IF(RWE!$A$7="Y",H$75,"-")</f>
        <v>2.9606761924600003E-2</v>
      </c>
      <c r="I85" s="25">
        <f>IF(RWE!$A$7="Y",I$75,"-")</f>
        <v>3.0194773762159989E-2</v>
      </c>
      <c r="J85" s="25">
        <f>IF(RWE!$A$7="Y",J$75,"-")</f>
        <v>2.399980049544E-2</v>
      </c>
      <c r="K85" s="25">
        <f>IF(RWE!$A$7="Y",K$75,"-")</f>
        <v>2.0321953291359999E-2</v>
      </c>
      <c r="L85" s="25">
        <f>IF(RWE!$A$7="Y",L$75,"-")</f>
        <v>9.9117477205599974E-3</v>
      </c>
      <c r="M85" s="25">
        <f>IF(RWE!$A$7="Y",M$75,"-")</f>
        <v>1.1014715023200002E-2</v>
      </c>
      <c r="N85" s="25">
        <f>IF(RWE!$A$7="Y",N$75,"-")</f>
        <v>4.133756921839999E-3</v>
      </c>
      <c r="O85" s="25">
        <f>IF(RWE!$A$7="Y",O$75,"-")</f>
        <v>2.2711037439999992E-3</v>
      </c>
      <c r="P85" s="25">
        <f>IF(RWE!$A$7="Y",P$75,"-")</f>
        <v>3.1249995685999985E-3</v>
      </c>
      <c r="Q85" s="25">
        <f>IF(RWE!$A$7="Y",Q$75,"-")</f>
        <v>2.2578658902799986E-3</v>
      </c>
      <c r="R85" s="25">
        <f>IF(RWE!$A$7="Y",R$75,"-")</f>
        <v>3.9256906852800019E-3</v>
      </c>
      <c r="S85" s="25">
        <f>IF(RWE!$A$7="Y",S$75,"-")</f>
        <v>0</v>
      </c>
      <c r="T85" s="25">
        <f>IF(RWE!$A$7="Y",T$75,"-")</f>
        <v>0</v>
      </c>
      <c r="U85" s="25"/>
    </row>
    <row r="86" spans="1:79" s="15" customFormat="1">
      <c r="B86" s="68" t="str">
        <f>B$76</f>
        <v>Germany</v>
      </c>
      <c r="C86" s="25">
        <f>IF(RWE!$A$7="Y",C$76,"-")</f>
        <v>1.2525219671999996E-2</v>
      </c>
      <c r="D86" s="25">
        <f>IF(RWE!$A$7="Y",D$76,"-")</f>
        <v>1.40642102328E-2</v>
      </c>
      <c r="E86" s="25">
        <f>IF(RWE!$A$7="Y",E$76,"-")</f>
        <v>1.3563793023199999E-2</v>
      </c>
      <c r="F86" s="25">
        <f>IF(RWE!$A$7="Y",F$76,"-")</f>
        <v>1.4541051265999997E-2</v>
      </c>
      <c r="G86" s="25">
        <f>IF(RWE!$A$7="Y",G$76,"-")</f>
        <v>1.7464283186560001E-2</v>
      </c>
      <c r="H86" s="25">
        <f>IF(RWE!$A$7="Y",H$76,"-")</f>
        <v>1.9819063623799996E-2</v>
      </c>
      <c r="I86" s="25">
        <f>IF(RWE!$A$7="Y",I$76,"-")</f>
        <v>1.3009094859600001E-2</v>
      </c>
      <c r="J86" s="25">
        <f>IF(RWE!$A$7="Y",J$76,"-")</f>
        <v>1.3875333564679997E-2</v>
      </c>
      <c r="K86" s="25">
        <f>IF(RWE!$A$7="Y",K$76,"-")</f>
        <v>1.4272931473359996E-2</v>
      </c>
      <c r="L86" s="25">
        <f>IF(RWE!$A$7="Y",L$76,"-")</f>
        <v>7.6365464305199991E-3</v>
      </c>
      <c r="M86" s="25">
        <f>IF(RWE!$A$7="Y",M$76,"-")</f>
        <v>9.5590501439999989E-3</v>
      </c>
      <c r="N86" s="25">
        <f>IF(RWE!$A$7="Y",N$76,"-")</f>
        <v>5.6464165800000007E-3</v>
      </c>
      <c r="O86" s="25">
        <f>IF(RWE!$A$7="Y",O$76,"-")</f>
        <v>8.3820278354399987E-3</v>
      </c>
      <c r="P86" s="25">
        <f>IF(RWE!$A$7="Y",P$76,"-")</f>
        <v>7.4059903797599989E-3</v>
      </c>
      <c r="Q86" s="25">
        <f>IF(RWE!$A$7="Y",Q$76,"-")</f>
        <v>3.4894644749999997E-3</v>
      </c>
      <c r="R86" s="25">
        <f>IF(RWE!$A$7="Y",R$76,"-")</f>
        <v>2.5881917039999995E-3</v>
      </c>
      <c r="S86" s="25">
        <f>IF(RWE!$A$7="Y",S$76,"-")</f>
        <v>0</v>
      </c>
      <c r="T86" s="25">
        <f>IF(RWE!$A$7="Y",T$76,"-")</f>
        <v>0</v>
      </c>
      <c r="U86" s="25"/>
    </row>
    <row r="87" spans="1:79" s="15" customFormat="1">
      <c r="B87" s="68" t="str">
        <f>B$77</f>
        <v>Italy</v>
      </c>
      <c r="C87" s="25">
        <f>IF(RWE!$A$7="Y",C$77,"-")</f>
        <v>0.15984152451399999</v>
      </c>
      <c r="D87" s="25">
        <f>IF(RWE!$A$7="Y",D$77,"-")</f>
        <v>0.14771045981272002</v>
      </c>
      <c r="E87" s="25">
        <f>IF(RWE!$A$7="Y",E$77,"-")</f>
        <v>0.12735044072127999</v>
      </c>
      <c r="F87" s="25">
        <f>IF(RWE!$A$7="Y",F$77,"-")</f>
        <v>0.10853486267064</v>
      </c>
      <c r="G87" s="25">
        <f>IF(RWE!$A$7="Y",G$77,"-")</f>
        <v>0.11218767020552001</v>
      </c>
      <c r="H87" s="25">
        <f>IF(RWE!$A$7="Y",H$77,"-")</f>
        <v>9.8276235614200014E-2</v>
      </c>
      <c r="I87" s="25">
        <f>IF(RWE!$A$7="Y",I$77,"-")</f>
        <v>8.1541087541759996E-2</v>
      </c>
      <c r="J87" s="25">
        <f>IF(RWE!$A$7="Y",J$77,"-")</f>
        <v>8.0842051024000008E-2</v>
      </c>
      <c r="K87" s="25">
        <f>IF(RWE!$A$7="Y",K$77,"-")</f>
        <v>7.5801997840239999E-2</v>
      </c>
      <c r="L87" s="25">
        <f>IF(RWE!$A$7="Y",L$77,"-")</f>
        <v>3.7071079003559992E-2</v>
      </c>
      <c r="M87" s="25">
        <f>IF(RWE!$A$7="Y",M$77,"-")</f>
        <v>4.2704375386399998E-2</v>
      </c>
      <c r="N87" s="25">
        <f>IF(RWE!$A$7="Y",N$77,"-")</f>
        <v>2.9092955796519996E-2</v>
      </c>
      <c r="O87" s="25">
        <f>IF(RWE!$A$7="Y",O$77,"-")</f>
        <v>2.0311421882079995E-2</v>
      </c>
      <c r="P87" s="25">
        <f>IF(RWE!$A$7="Y",P$77,"-")</f>
        <v>1.8982325393919995E-2</v>
      </c>
      <c r="Q87" s="25">
        <f>IF(RWE!$A$7="Y",Q$77,"-")</f>
        <v>2.2207612181719995E-2</v>
      </c>
      <c r="R87" s="25">
        <f>IF(RWE!$A$7="Y",R$77,"-")</f>
        <v>2.4215406773879997E-2</v>
      </c>
      <c r="S87" s="25">
        <f>IF(RWE!$A$7="Y",S$77,"-")</f>
        <v>0</v>
      </c>
      <c r="T87" s="25">
        <f>IF(RWE!$A$7="Y",T$77,"-")</f>
        <v>0</v>
      </c>
      <c r="U87" s="25"/>
    </row>
    <row r="88" spans="1:79" s="15" customFormat="1">
      <c r="B88" s="68" t="str">
        <f>B$78</f>
        <v>Netherlands</v>
      </c>
      <c r="C88" s="25">
        <f>IF(RWE!$A$7="Y",C$78,"-")</f>
        <v>2.1765367623999998E-2</v>
      </c>
      <c r="D88" s="25">
        <f>IF(RWE!$A$7="Y",D$78,"-")</f>
        <v>1.7622086966119999E-2</v>
      </c>
      <c r="E88" s="25">
        <f>IF(RWE!$A$7="Y",E$78,"-")</f>
        <v>1.5350599107200002E-2</v>
      </c>
      <c r="F88" s="25">
        <f>IF(RWE!$A$7="Y",F$78,"-")</f>
        <v>6.4548855243599995E-3</v>
      </c>
      <c r="G88" s="25">
        <f>IF(RWE!$A$7="Y",G$78,"-")</f>
        <v>8.0158516037600012E-3</v>
      </c>
      <c r="H88" s="25">
        <f>IF(RWE!$A$7="Y",H$78,"-")</f>
        <v>6.6394904940000003E-3</v>
      </c>
      <c r="I88" s="25">
        <f>IF(RWE!$A$7="Y",I$78,"-")</f>
        <v>1.4702943068240002E-2</v>
      </c>
      <c r="J88" s="25">
        <f>IF(RWE!$A$7="Y",J$78,"-")</f>
        <v>1.6268642313559997E-2</v>
      </c>
      <c r="K88" s="25">
        <f>IF(RWE!$A$7="Y",K$78,"-")</f>
        <v>1.7352948088E-2</v>
      </c>
      <c r="L88" s="25">
        <f>IF(RWE!$A$7="Y",L$78,"-")</f>
        <v>8.8180738864399987E-3</v>
      </c>
      <c r="M88" s="25">
        <f>IF(RWE!$A$7="Y",M$78,"-")</f>
        <v>1.06441395984E-2</v>
      </c>
      <c r="N88" s="25">
        <f>IF(RWE!$A$7="Y",N$78,"-")</f>
        <v>1.1913794452559997E-2</v>
      </c>
      <c r="O88" s="25">
        <f>IF(RWE!$A$7="Y",O$78,"-")</f>
        <v>4.0959137200799987E-3</v>
      </c>
      <c r="P88" s="25">
        <f>IF(RWE!$A$7="Y",P$78,"-")</f>
        <v>0</v>
      </c>
      <c r="Q88" s="25">
        <f>IF(RWE!$A$7="Y",Q$78,"-")</f>
        <v>0</v>
      </c>
      <c r="R88" s="25">
        <f>IF(RWE!$A$7="Y",R$78,"-")</f>
        <v>0</v>
      </c>
      <c r="S88" s="25">
        <f>IF(RWE!$A$7="Y",S$78,"-")</f>
        <v>0</v>
      </c>
      <c r="T88" s="25">
        <f>IF(RWE!$A$7="Y",T$78,"-")</f>
        <v>0</v>
      </c>
      <c r="U88" s="25"/>
    </row>
    <row r="89" spans="1:79" s="15" customFormat="1">
      <c r="B89" s="68" t="str">
        <f>B$80</f>
        <v>Spain</v>
      </c>
      <c r="C89" s="25">
        <f>IF(RWE!$A$7="Y",C$80,"-")</f>
        <v>0.135893840992</v>
      </c>
      <c r="D89" s="25">
        <f>IF(RWE!$A$7="Y",D$80,"-")</f>
        <v>0.14187569428647998</v>
      </c>
      <c r="E89" s="25">
        <f>IF(RWE!$A$7="Y",E$80,"-")</f>
        <v>0.10109219038016</v>
      </c>
      <c r="F89" s="25">
        <f>IF(RWE!$A$7="Y",F$80,"-")</f>
        <v>8.1015242607040003E-2</v>
      </c>
      <c r="G89" s="25">
        <f>IF(RWE!$A$7="Y",G$80,"-")</f>
        <v>9.8254541301839998E-2</v>
      </c>
      <c r="H89" s="25">
        <f>IF(RWE!$A$7="Y",H$80,"-")</f>
        <v>9.1379508729600004E-2</v>
      </c>
      <c r="I89" s="25">
        <f>IF(RWE!$A$7="Y",I$80,"-")</f>
        <v>6.6145051164079996E-2</v>
      </c>
      <c r="J89" s="25">
        <f>IF(RWE!$A$7="Y",J$80,"-")</f>
        <v>4.6152779420159995E-2</v>
      </c>
      <c r="K89" s="25">
        <f>IF(RWE!$A$7="Y",K$80,"-")</f>
        <v>4.1544769678719992E-2</v>
      </c>
      <c r="L89" s="25">
        <f>IF(RWE!$A$7="Y",L$80,"-")</f>
        <v>9.1261617322399985E-3</v>
      </c>
      <c r="M89" s="25">
        <f>IF(RWE!$A$7="Y",M$80,"-")</f>
        <v>1.34518009304E-2</v>
      </c>
      <c r="N89" s="25">
        <f>IF(RWE!$A$7="Y",N$80,"-")</f>
        <v>1.1828248944119997E-2</v>
      </c>
      <c r="O89" s="25">
        <f>IF(RWE!$A$7="Y",O$80,"-")</f>
        <v>9.1268522648799977E-3</v>
      </c>
      <c r="P89" s="25">
        <f>IF(RWE!$A$7="Y",P$80,"-")</f>
        <v>7.8081988557999974E-3</v>
      </c>
      <c r="Q89" s="25">
        <f>IF(RWE!$A$7="Y",Q$80,"-")</f>
        <v>8.9721981798399977E-3</v>
      </c>
      <c r="R89" s="25">
        <f>IF(RWE!$A$7="Y",R$80,"-")</f>
        <v>6.4930339543999988E-3</v>
      </c>
      <c r="S89" s="25">
        <f>IF(RWE!$A$7="Y",S$80,"-")</f>
        <v>0</v>
      </c>
      <c r="T89" s="25">
        <f>IF(RWE!$A$7="Y",T$80,"-")</f>
        <v>0</v>
      </c>
      <c r="U89" s="25"/>
    </row>
    <row r="90" spans="1:79" s="15" customFormat="1">
      <c r="B90" s="68" t="str">
        <f>B$81</f>
        <v>United Kingdom</v>
      </c>
      <c r="C90" s="25">
        <f>IF(RWE!$A$7="Y",C$81,"-")</f>
        <v>1.7980165839999999E-2</v>
      </c>
      <c r="D90" s="25">
        <f>IF(RWE!$A$7="Y",D$81,"-")</f>
        <v>1.4148882864480001E-2</v>
      </c>
      <c r="E90" s="25">
        <f>IF(RWE!$A$7="Y",E$81,"-")</f>
        <v>1.7287215429120005E-2</v>
      </c>
      <c r="F90" s="25">
        <f>IF(RWE!$A$7="Y",F$81,"-")</f>
        <v>1.5509519323480001E-2</v>
      </c>
      <c r="G90" s="25">
        <f>IF(RWE!$A$7="Y",G$81,"-")</f>
        <v>1.7501185614639998E-2</v>
      </c>
      <c r="H90" s="25">
        <f>IF(RWE!$A$7="Y",H$81,"-")</f>
        <v>1.6008494392799999E-2</v>
      </c>
      <c r="I90" s="25">
        <f>IF(RWE!$A$7="Y",I$81,"-")</f>
        <v>1.4885398367839999E-2</v>
      </c>
      <c r="J90" s="25">
        <f>IF(RWE!$A$7="Y",J$81,"-")</f>
        <v>1.8287925459439996E-2</v>
      </c>
      <c r="K90" s="25">
        <f>IF(RWE!$A$7="Y",K$81,"-")</f>
        <v>1.386430377696E-2</v>
      </c>
      <c r="L90" s="25">
        <f>IF(RWE!$A$7="Y",L$81,"-")</f>
        <v>1.0743743401999999E-2</v>
      </c>
      <c r="M90" s="25">
        <f>IF(RWE!$A$7="Y",M$81,"-")</f>
        <v>1.1600463817599998E-2</v>
      </c>
      <c r="N90" s="25">
        <f>IF(RWE!$A$7="Y",N$81,"-")</f>
        <v>7.1689504723199977E-3</v>
      </c>
      <c r="O90" s="25">
        <f>IF(RWE!$A$7="Y",O$81,"-")</f>
        <v>7.5391862363999983E-3</v>
      </c>
      <c r="P90" s="25">
        <f>IF(RWE!$A$7="Y",P$81,"-")</f>
        <v>5.6658603273999986E-3</v>
      </c>
      <c r="Q90" s="25">
        <f>IF(RWE!$A$7="Y",Q$81,"-")</f>
        <v>6.2967053531199973E-3</v>
      </c>
      <c r="R90" s="25">
        <f>IF(RWE!$A$7="Y",R$81,"-")</f>
        <v>5.4087687326399986E-3</v>
      </c>
      <c r="S90" s="25">
        <f>IF(RWE!$A$7="Y",S$81,"-")</f>
        <v>0</v>
      </c>
      <c r="T90" s="25">
        <f>IF(RWE!$A$7="Y",T$81,"-")</f>
        <v>0</v>
      </c>
      <c r="U90" s="25"/>
    </row>
    <row r="91" spans="1:79" s="15" customFormat="1">
      <c r="B91" s="15" t="s">
        <v>128</v>
      </c>
      <c r="C91" s="25">
        <f>IF(RWE!$A$7="Y",C$72-SUM(C84:C90),"-")</f>
        <v>4.1104608636000017E-2</v>
      </c>
      <c r="D91" s="25">
        <f>IF(RWE!$A$7="Y",D$72-SUM(D84:D90),"-")</f>
        <v>3.7674406875560007E-2</v>
      </c>
      <c r="E91" s="25">
        <f>IF(RWE!$A$7="Y",E$72-SUM(E84:E90),"-")</f>
        <v>2.7609591085439977E-2</v>
      </c>
      <c r="F91" s="25">
        <f>IF(RWE!$A$7="Y",F$72-SUM(F84:F90),"-")</f>
        <v>2.0851028525600002E-2</v>
      </c>
      <c r="G91" s="25">
        <f>IF(RWE!$A$7="Y",G$72-SUM(G84:G90),"-")</f>
        <v>2.3106133122800021E-2</v>
      </c>
      <c r="H91" s="25">
        <f>IF(RWE!$A$7="Y",H$72-SUM(H84:H90),"-")</f>
        <v>1.9048984063199992E-2</v>
      </c>
      <c r="I91" s="25">
        <f>IF(RWE!$A$7="Y",I$72-SUM(I84:I90),"-")</f>
        <v>1.5345591087679994E-2</v>
      </c>
      <c r="J91" s="25">
        <f>IF(RWE!$A$7="Y",J$72-SUM(J84:J90),"-")</f>
        <v>1.7289739333719994E-2</v>
      </c>
      <c r="K91" s="25">
        <f>IF(RWE!$A$7="Y",K$72-SUM(K84:K90),"-")</f>
        <v>1.1890134678240016E-2</v>
      </c>
      <c r="L91" s="25">
        <f>IF(RWE!$A$7="Y",L$72-SUM(L84:L90),"-")</f>
        <v>3.7129452432800164E-3</v>
      </c>
      <c r="M91" s="25">
        <f>IF(RWE!$A$7="Y",M$72-SUM(M84:M90),"-")</f>
        <v>9.4164077784000266E-3</v>
      </c>
      <c r="N91" s="25">
        <f>IF(RWE!$A$7="Y",N$72-SUM(N84:N90),"-")</f>
        <v>4.9557577941200109E-3</v>
      </c>
      <c r="O91" s="25">
        <f>IF(RWE!$A$7="Y",O$72-SUM(O84:O90),"-")</f>
        <v>2.9171194303999892E-3</v>
      </c>
      <c r="P91" s="25">
        <f>IF(RWE!$A$7="Y",P$72-SUM(P84:P90),"-")</f>
        <v>4.4563214236800069E-3</v>
      </c>
      <c r="Q91" s="25">
        <f>IF(RWE!$A$7="Y",Q$72-SUM(Q84:Q90),"-")</f>
        <v>6.1315615740399898E-3</v>
      </c>
      <c r="R91" s="25">
        <f>IF(RWE!$A$7="Y",R$72-SUM(R84:R90),"-")</f>
        <v>4.1385994901999984E-3</v>
      </c>
      <c r="S91" s="25">
        <f>IF(RWE!$A$7="Y",S$72-SUM(S84:S90),"-")</f>
        <v>0</v>
      </c>
      <c r="T91" s="25">
        <f>IF(RWE!$A$7="Y",T$72-SUM(T84:T90),"-")</f>
        <v>0</v>
      </c>
    </row>
    <row r="92" spans="1:79" s="15" customFormat="1"/>
    <row r="93" spans="1:79" s="15" customFormat="1"/>
    <row r="94" spans="1:79" s="15" customFormat="1"/>
    <row r="95" spans="1:79" s="15" customFormat="1"/>
    <row r="96" spans="1:79" s="15" customFormat="1">
      <c r="B96" s="15" t="str">
        <f t="shared" ref="B96:B103" si="14">B84</f>
        <v>Belgium</v>
      </c>
      <c r="V96" s="48" t="str">
        <f>AR$74</f>
        <v>Belgium</v>
      </c>
      <c r="W96" s="48">
        <f>IF(RWE!$A$7="Y",AS$74,"-")</f>
        <v>2.3098535999999998</v>
      </c>
      <c r="X96" s="48">
        <f>IF(RWE!$A$7="Y",AT$74,"-")</f>
        <v>1.6896833399999998</v>
      </c>
      <c r="Y96" s="48">
        <f>IF(RWE!$A$7="Y",AU$74,"-")</f>
        <v>0.43543487999999997</v>
      </c>
      <c r="Z96" s="48">
        <f>IF(RWE!$A$7="Y",AV$74,"-")</f>
        <v>1.1285997199999998</v>
      </c>
      <c r="AA96" s="48">
        <f>IF(RWE!$A$7="Y",AW$74,"-")</f>
        <v>0.98790565999999991</v>
      </c>
      <c r="AB96" s="48">
        <f>IF(RWE!$A$7="Y",AX$74,"-")</f>
        <v>2.2667177999999999</v>
      </c>
      <c r="AC96" s="48">
        <f>IF(RWE!$A$7="Y",AY$74,"-")</f>
        <v>2.3746772800000002</v>
      </c>
      <c r="AD96" s="48">
        <f>IF(RWE!$A$7="Y",AZ$74,"-")</f>
        <v>3.6238419799999999</v>
      </c>
      <c r="AE96" s="48">
        <f>IF(RWE!$A$7="Y",BA$74,"-")</f>
        <v>3.13570978</v>
      </c>
      <c r="AF96" s="48">
        <f>IF(RWE!$A$7="Y",BB$74,"-")</f>
        <v>0.68422931999999992</v>
      </c>
      <c r="AG96" s="48">
        <f>IF(RWE!$A$7="Y",BC$74,"-")</f>
        <v>1.2446526000000002</v>
      </c>
      <c r="AH96" s="48">
        <f>IF(RWE!$A$7="Y",BD$74,"-")</f>
        <v>2.5844906799999996</v>
      </c>
      <c r="AI96" s="48">
        <f>IF(RWE!$A$7="Y",BE$74,"-")</f>
        <v>3.8925288599999988</v>
      </c>
      <c r="AJ96" s="48">
        <f>IF(RWE!$A$7="Y",BF$74,"-")</f>
        <v>3.8925273299999987</v>
      </c>
      <c r="AK96" s="48">
        <f>IF(RWE!$A$7="Y",BG$74,"-")</f>
        <v>4.5706016999999992</v>
      </c>
      <c r="AL96" s="48">
        <f>IF(RWE!$A$7="Y",BH$74,"-")</f>
        <v>0</v>
      </c>
      <c r="AM96" s="48">
        <f>IF(RWE!$A$7="Y",BI$74,"-")</f>
        <v>0</v>
      </c>
      <c r="AN96" s="48">
        <f>IF(RWE!$A$7="Y",BJ$74,"-")</f>
        <v>0</v>
      </c>
    </row>
    <row r="97" spans="2:40" s="15" customFormat="1">
      <c r="B97" s="15" t="str">
        <f t="shared" si="14"/>
        <v>France</v>
      </c>
      <c r="V97" s="48" t="str">
        <f>AR$75</f>
        <v>France</v>
      </c>
      <c r="W97" s="48">
        <f>IF(RWE!$A$7="Y",AS$75,"-")</f>
        <v>10.341153800000001</v>
      </c>
      <c r="X97" s="48">
        <f>IF(RWE!$A$7="Y",AT$75,"-")</f>
        <v>10.3813773</v>
      </c>
      <c r="Y97" s="48">
        <f>IF(RWE!$A$7="Y",AU$75,"-")</f>
        <v>9.0038216400000017</v>
      </c>
      <c r="Z97" s="48">
        <f>IF(RWE!$A$7="Y",AV$75,"-")</f>
        <v>7.3370583699999994</v>
      </c>
      <c r="AA97" s="48">
        <f>IF(RWE!$A$7="Y",AW$75,"-")</f>
        <v>9.7508844600000018</v>
      </c>
      <c r="AB97" s="48">
        <f>IF(RWE!$A$7="Y",AX$75,"-")</f>
        <v>8.3922545500000005</v>
      </c>
      <c r="AC97" s="48">
        <f>IF(RWE!$A$7="Y",AY$75,"-")</f>
        <v>8.2465726200000002</v>
      </c>
      <c r="AD97" s="48">
        <f>IF(RWE!$A$7="Y",AZ$75,"-")</f>
        <v>7.4215785800000003</v>
      </c>
      <c r="AE97" s="48">
        <f>IF(RWE!$A$7="Y",BA$75,"-")</f>
        <v>6.2219923399999999</v>
      </c>
      <c r="AF97" s="48">
        <f>IF(RWE!$A$7="Y",BB$75,"-")</f>
        <v>3.1523686800000004</v>
      </c>
      <c r="AG97" s="48">
        <f>IF(RWE!$A$7="Y",BC$75,"-")</f>
        <v>3.4229942000000002</v>
      </c>
      <c r="AH97" s="48">
        <f>IF(RWE!$A$7="Y",BD$75,"-")</f>
        <v>1.4851633699999998</v>
      </c>
      <c r="AI97" s="48">
        <f>IF(RWE!$A$7="Y",BE$75,"-")</f>
        <v>0.74073171999999976</v>
      </c>
      <c r="AJ97" s="48">
        <f>IF(RWE!$A$7="Y",BF$75,"-")</f>
        <v>1.0623273499999997</v>
      </c>
      <c r="AK97" s="48">
        <f>IF(RWE!$A$7="Y",BG$75,"-")</f>
        <v>0.75602062999999964</v>
      </c>
      <c r="AL97" s="48">
        <f>IF(RWE!$A$7="Y",BH$75,"-")</f>
        <v>0</v>
      </c>
      <c r="AM97" s="48">
        <f>IF(RWE!$A$7="Y",BI$75,"-")</f>
        <v>0</v>
      </c>
      <c r="AN97" s="48">
        <f>IF(RWE!$A$7="Y",BJ$75,"-")</f>
        <v>0</v>
      </c>
    </row>
    <row r="98" spans="2:40" s="15" customFormat="1">
      <c r="B98" s="15" t="str">
        <f t="shared" si="14"/>
        <v>Germany</v>
      </c>
      <c r="V98" s="48" t="str">
        <f>AR$76</f>
        <v>Germany</v>
      </c>
      <c r="W98" s="48">
        <f>IF(RWE!$A$7="Y",AS$76,"-")</f>
        <v>2.2946616</v>
      </c>
      <c r="X98" s="48">
        <f>IF(RWE!$A$7="Y",AT$76,"-")</f>
        <v>2.7100429199999998</v>
      </c>
      <c r="Y98" s="48">
        <f>IF(RWE!$A$7="Y",AU$76,"-")</f>
        <v>2.8029675799999998</v>
      </c>
      <c r="Z98" s="48">
        <f>IF(RWE!$A$7="Y",AV$76,"-")</f>
        <v>3.42815329</v>
      </c>
      <c r="AA98" s="48">
        <f>IF(RWE!$A$7="Y",AW$76,"-")</f>
        <v>4.5448726000000006</v>
      </c>
      <c r="AB98" s="48">
        <f>IF(RWE!$A$7="Y",AX$76,"-")</f>
        <v>5.3319639500000005</v>
      </c>
      <c r="AC98" s="48">
        <f>IF(RWE!$A$7="Y",AY$76,"-")</f>
        <v>3.6556578599999998</v>
      </c>
      <c r="AD98" s="48">
        <f>IF(RWE!$A$7="Y",AZ$76,"-")</f>
        <v>4.4126803499999996</v>
      </c>
      <c r="AE98" s="48">
        <f>IF(RWE!$A$7="Y",BA$76,"-")</f>
        <v>5.0430730799999992</v>
      </c>
      <c r="AF98" s="48">
        <f>IF(RWE!$A$7="Y",BB$76,"-")</f>
        <v>2.5176556400000001</v>
      </c>
      <c r="AG98" s="48">
        <f>IF(RWE!$A$7="Y",BC$76,"-")</f>
        <v>3.0589089999999999</v>
      </c>
      <c r="AH98" s="48">
        <f>IF(RWE!$A$7="Y",BD$76,"-")</f>
        <v>1.9333348800000001</v>
      </c>
      <c r="AI98" s="48">
        <f>IF(RWE!$A$7="Y",BE$76,"-")</f>
        <v>2.7750159399999998</v>
      </c>
      <c r="AJ98" s="48">
        <f>IF(RWE!$A$7="Y",BF$76,"-")</f>
        <v>2.4591539999999998</v>
      </c>
      <c r="AK98" s="48">
        <f>IF(RWE!$A$7="Y",BG$76,"-")</f>
        <v>1.2259036800000001</v>
      </c>
      <c r="AL98" s="48">
        <f>IF(RWE!$A$7="Y",BH$76,"-")</f>
        <v>0</v>
      </c>
      <c r="AM98" s="48">
        <f>IF(RWE!$A$7="Y",BI$76,"-")</f>
        <v>0</v>
      </c>
      <c r="AN98" s="48">
        <f>IF(RWE!$A$7="Y",BJ$76,"-")</f>
        <v>0</v>
      </c>
    </row>
    <row r="99" spans="2:40" s="15" customFormat="1">
      <c r="B99" s="15" t="str">
        <f t="shared" si="14"/>
        <v>Italy</v>
      </c>
      <c r="V99" s="48" t="str">
        <f>AR$77</f>
        <v>Italy</v>
      </c>
      <c r="W99" s="48">
        <f>IF(RWE!$A$7="Y",AS$77,"-")</f>
        <v>33.014893799999996</v>
      </c>
      <c r="X99" s="48">
        <f>IF(RWE!$A$7="Y",AT$77,"-")</f>
        <v>30.953437899999997</v>
      </c>
      <c r="Y99" s="48">
        <f>IF(RWE!$A$7="Y",AU$77,"-")</f>
        <v>29.287319779999997</v>
      </c>
      <c r="Z99" s="48">
        <f>IF(RWE!$A$7="Y",AV$77,"-")</f>
        <v>29.921198879999999</v>
      </c>
      <c r="AA99" s="48">
        <f>IF(RWE!$A$7="Y",AW$77,"-")</f>
        <v>33.796427939999994</v>
      </c>
      <c r="AB99" s="48">
        <f>IF(RWE!$A$7="Y",AX$77,"-")</f>
        <v>31.518854399999999</v>
      </c>
      <c r="AC99" s="48">
        <f>IF(RWE!$A$7="Y",AY$77,"-")</f>
        <v>26.079118019999996</v>
      </c>
      <c r="AD99" s="48">
        <f>IF(RWE!$A$7="Y",AZ$77,"-")</f>
        <v>29.362966439999997</v>
      </c>
      <c r="AE99" s="48">
        <f>IF(RWE!$A$7="Y",BA$77,"-")</f>
        <v>29.83242134</v>
      </c>
      <c r="AF99" s="48">
        <f>IF(RWE!$A$7="Y",BB$77,"-")</f>
        <v>13.777404379999997</v>
      </c>
      <c r="AG99" s="48">
        <f>IF(RWE!$A$7="Y",BC$77,"-")</f>
        <v>14.7091791</v>
      </c>
      <c r="AH99" s="48">
        <f>IF(RWE!$A$7="Y",BD$77,"-")</f>
        <v>10.53374488</v>
      </c>
      <c r="AI99" s="48">
        <f>IF(RWE!$A$7="Y",BE$77,"-")</f>
        <v>7.1502882599999982</v>
      </c>
      <c r="AJ99" s="48">
        <f>IF(RWE!$A$7="Y",BF$77,"-")</f>
        <v>7.0690441499999981</v>
      </c>
      <c r="AK99" s="48">
        <f>IF(RWE!$A$7="Y",BG$77,"-")</f>
        <v>8.1129797199999985</v>
      </c>
      <c r="AL99" s="48">
        <f>IF(RWE!$A$7="Y",BH$77,"-")</f>
        <v>0</v>
      </c>
      <c r="AM99" s="48">
        <f>IF(RWE!$A$7="Y",BI$77,"-")</f>
        <v>0</v>
      </c>
      <c r="AN99" s="48">
        <f>IF(RWE!$A$7="Y",BJ$77,"-")</f>
        <v>0</v>
      </c>
    </row>
    <row r="100" spans="2:40">
      <c r="B100" s="185" t="str">
        <f t="shared" si="14"/>
        <v>Netherlands</v>
      </c>
      <c r="V100" s="188" t="str">
        <f>AR$78</f>
        <v>Netherlands</v>
      </c>
      <c r="W100" s="188">
        <f>IF(RWE!$A$7="Y",AS$78,"-")</f>
        <v>2.4876529999999999</v>
      </c>
      <c r="X100" s="188">
        <f>IF(RWE!$A$7="Y",AT$78,"-")</f>
        <v>2.4252466699999999</v>
      </c>
      <c r="Y100" s="188">
        <f>IF(RWE!$A$7="Y",AU$78,"-")</f>
        <v>1.7097242199999998</v>
      </c>
      <c r="Z100" s="188">
        <f>IF(RWE!$A$7="Y",AV$78,"-")</f>
        <v>0.99860853000000005</v>
      </c>
      <c r="AA100" s="188">
        <f>IF(RWE!$A$7="Y",AW$78,"-")</f>
        <v>1.17199122</v>
      </c>
      <c r="AB100" s="188">
        <f>IF(RWE!$A$7="Y",AX$78,"-")</f>
        <v>1.0085692499999999</v>
      </c>
      <c r="AC100" s="188">
        <f>IF(RWE!$A$7="Y",AY$78,"-")</f>
        <v>2.0203255799999997</v>
      </c>
      <c r="AD100" s="188">
        <f>IF(RWE!$A$7="Y",AZ$78,"-")</f>
        <v>2.6040460299999997</v>
      </c>
      <c r="AE100" s="188">
        <f>IF(RWE!$A$7="Y",BA$78,"-")</f>
        <v>2.8649295199999996</v>
      </c>
      <c r="AF100" s="188">
        <f>IF(RWE!$A$7="Y",BB$78,"-")</f>
        <v>1.2664949199999997</v>
      </c>
      <c r="AG100" s="188">
        <f>IF(RWE!$A$7="Y",BC$78,"-")</f>
        <v>1.9622931999999997</v>
      </c>
      <c r="AH100" s="188">
        <f>IF(RWE!$A$7="Y",BD$78,"-")</f>
        <v>2.1782907899999997</v>
      </c>
      <c r="AI100" s="188">
        <f>IF(RWE!$A$7="Y",BE$78,"-")</f>
        <v>0.63622829999999986</v>
      </c>
      <c r="AJ100" s="188">
        <f>IF(RWE!$A$7="Y",BF$78,"-")</f>
        <v>0</v>
      </c>
      <c r="AK100" s="188">
        <f>IF(RWE!$A$7="Y",BG$78,"-")</f>
        <v>0</v>
      </c>
      <c r="AL100" s="188">
        <f>IF(RWE!$A$7="Y",BH$78,"-")</f>
        <v>0</v>
      </c>
      <c r="AM100" s="188">
        <f>IF(RWE!$A$7="Y",BI$78,"-")</f>
        <v>0</v>
      </c>
      <c r="AN100" s="188">
        <f>IF(RWE!$A$7="Y",BJ$78,"-")</f>
        <v>0</v>
      </c>
    </row>
    <row r="101" spans="2:40">
      <c r="B101" s="185" t="str">
        <f t="shared" si="14"/>
        <v>Spain</v>
      </c>
      <c r="V101" s="188" t="str">
        <f>AR$80</f>
        <v>Spain</v>
      </c>
      <c r="W101" s="188">
        <f>IF(RWE!$A$7="Y",AS$80,"-")</f>
        <v>22.882184799999997</v>
      </c>
      <c r="X101" s="188">
        <f>IF(RWE!$A$7="Y",AT$80,"-")</f>
        <v>25.178415309999998</v>
      </c>
      <c r="Y101" s="188">
        <f>IF(RWE!$A$7="Y",AU$80,"-")</f>
        <v>19.486300319999998</v>
      </c>
      <c r="Z101" s="188">
        <f>IF(RWE!$A$7="Y",AV$80,"-")</f>
        <v>19.800803859999998</v>
      </c>
      <c r="AA101" s="188">
        <f>IF(RWE!$A$7="Y",AW$80,"-")</f>
        <v>27.04721146</v>
      </c>
      <c r="AB101" s="188">
        <f>IF(RWE!$A$7="Y",AX$80,"-")</f>
        <v>26.467949400000002</v>
      </c>
      <c r="AC101" s="188">
        <f>IF(RWE!$A$7="Y",AY$80,"-")</f>
        <v>18.767900059999995</v>
      </c>
      <c r="AD101" s="188">
        <f>IF(RWE!$A$7="Y",AZ$80,"-")</f>
        <v>14.89268493</v>
      </c>
      <c r="AE101" s="188">
        <f>IF(RWE!$A$7="Y",BA$80,"-")</f>
        <v>14.982452339999998</v>
      </c>
      <c r="AF101" s="188">
        <f>IF(RWE!$A$7="Y",BB$80,"-")</f>
        <v>4.7218675199999991</v>
      </c>
      <c r="AG101" s="188">
        <f>IF(RWE!$A$7="Y",BC$80,"-")</f>
        <v>4.6032982000000002</v>
      </c>
      <c r="AH101" s="188">
        <f>IF(RWE!$A$7="Y",BD$80,"-")</f>
        <v>3.9894777499999998</v>
      </c>
      <c r="AI101" s="188">
        <f>IF(RWE!$A$7="Y",BE$80,"-")</f>
        <v>3.1960613599999999</v>
      </c>
      <c r="AJ101" s="188">
        <f>IF(RWE!$A$7="Y",BF$80,"-")</f>
        <v>3.2911186399999997</v>
      </c>
      <c r="AK101" s="188">
        <f>IF(RWE!$A$7="Y",BG$80,"-")</f>
        <v>3.6297050099999995</v>
      </c>
      <c r="AL101" s="188">
        <f>IF(RWE!$A$7="Y",BH$80,"-")</f>
        <v>0</v>
      </c>
      <c r="AM101" s="188">
        <f>IF(RWE!$A$7="Y",BI$80,"-")</f>
        <v>0</v>
      </c>
      <c r="AN101" s="188">
        <f>IF(RWE!$A$7="Y",BJ$80,"-")</f>
        <v>0</v>
      </c>
    </row>
    <row r="102" spans="2:40">
      <c r="B102" s="185" t="str">
        <f t="shared" si="14"/>
        <v>United Kingdom</v>
      </c>
      <c r="V102" s="188" t="str">
        <f>AR$81</f>
        <v>United Kingdom</v>
      </c>
      <c r="W102" s="188">
        <f>IF(RWE!$A$7="Y",AS$81,"-")</f>
        <v>3.3029664999999997</v>
      </c>
      <c r="X102" s="188">
        <f>IF(RWE!$A$7="Y",AT$81,"-")</f>
        <v>2.8166233899999997</v>
      </c>
      <c r="Y102" s="188">
        <f>IF(RWE!$A$7="Y",AU$81,"-")</f>
        <v>3.5509900799999996</v>
      </c>
      <c r="Z102" s="188">
        <f>IF(RWE!$A$7="Y",AV$81,"-")</f>
        <v>3.9418852999999991</v>
      </c>
      <c r="AA102" s="188">
        <f>IF(RWE!$A$7="Y",AW$81,"-")</f>
        <v>5.6911420799999997</v>
      </c>
      <c r="AB102" s="188">
        <f>IF(RWE!$A$7="Y",AX$81,"-")</f>
        <v>5.5522421999999994</v>
      </c>
      <c r="AC102" s="188">
        <f>IF(RWE!$A$7="Y",AY$81,"-")</f>
        <v>5.120660159999999</v>
      </c>
      <c r="AD102" s="188">
        <f>IF(RWE!$A$7="Y",AZ$81,"-")</f>
        <v>7.2333529299999988</v>
      </c>
      <c r="AE102" s="188">
        <f>IF(RWE!$A$7="Y",BA$81,"-")</f>
        <v>6.3071504999999988</v>
      </c>
      <c r="AF102" s="188">
        <f>IF(RWE!$A$7="Y",BB$81,"-")</f>
        <v>3.798827119999999</v>
      </c>
      <c r="AG102" s="188">
        <f>IF(RWE!$A$7="Y",BC$81,"-")</f>
        <v>4.2025187999999991</v>
      </c>
      <c r="AH102" s="188">
        <f>IF(RWE!$A$7="Y",BD$81,"-")</f>
        <v>2.9109128099999992</v>
      </c>
      <c r="AI102" s="188">
        <f>IF(RWE!$A$7="Y",BE$81,"-")</f>
        <v>3.0145350599999992</v>
      </c>
      <c r="AJ102" s="188">
        <f>IF(RWE!$A$7="Y",BF$81,"-")</f>
        <v>2.387500479999999</v>
      </c>
      <c r="AK102" s="188">
        <f>IF(RWE!$A$7="Y",BG$81,"-")</f>
        <v>2.6364109499999988</v>
      </c>
      <c r="AL102" s="188">
        <f>IF(RWE!$A$7="Y",BH$81,"-")</f>
        <v>0</v>
      </c>
      <c r="AM102" s="188">
        <f>IF(RWE!$A$7="Y",BI$81,"-")</f>
        <v>0</v>
      </c>
      <c r="AN102" s="188">
        <f>IF(RWE!$A$7="Y",BJ$81,"-")</f>
        <v>0</v>
      </c>
    </row>
    <row r="103" spans="2:40" ht="12.15" customHeight="1">
      <c r="B103" s="185" t="str">
        <f t="shared" si="14"/>
        <v>Rest of EU-28</v>
      </c>
      <c r="V103" s="188" t="s">
        <v>128</v>
      </c>
      <c r="W103" s="188">
        <f>IF(RWE!$A$7="Y",AS$72-SUM(W96:W102),"-")</f>
        <v>7.112722500000018</v>
      </c>
      <c r="X103" s="188">
        <f>IF(RWE!$A$7="Y",AT$72-SUM(X96:X102),"-")</f>
        <v>6.8336546599999934</v>
      </c>
      <c r="Y103" s="188">
        <f>IF(RWE!$A$7="Y",AU$72-SUM(Y96:Y102),"-")</f>
        <v>5.0034263999999951</v>
      </c>
      <c r="Z103" s="188">
        <f>IF(RWE!$A$7="Y",AV$72-SUM(Z96:Z102),"-")</f>
        <v>4.7321273199999894</v>
      </c>
      <c r="AA103" s="188">
        <f>IF(RWE!$A$7="Y",AW$72-SUM(AA96:AA102),"-")</f>
        <v>7.6798117800000227</v>
      </c>
      <c r="AB103" s="188">
        <f>IF(RWE!$A$7="Y",AX$72-SUM(AB96:AB102),"-")</f>
        <v>6.9967858500000091</v>
      </c>
      <c r="AC103" s="188">
        <f>IF(RWE!$A$7="Y",AY$72-SUM(AC96:AC102),"-")</f>
        <v>5.9589860000000101</v>
      </c>
      <c r="AD103" s="188">
        <f>IF(RWE!$A$7="Y",AZ$72-SUM(AD96:AD102),"-")</f>
        <v>7.6798255100000006</v>
      </c>
      <c r="AE103" s="188">
        <f>IF(RWE!$A$7="Y",BA$72-SUM(AE96:AE102),"-")</f>
        <v>6.0009385799999961</v>
      </c>
      <c r="AF103" s="188">
        <f>IF(RWE!$A$7="Y",BB$72-SUM(AF96:AF102),"-")</f>
        <v>1.6803874599999986</v>
      </c>
      <c r="AG103" s="188">
        <f>IF(RWE!$A$7="Y",BC$72-SUM(AG96:AG102),"-")</f>
        <v>3.0134041999999965</v>
      </c>
      <c r="AH103" s="188">
        <f>IF(RWE!$A$7="Y",BD$72-SUM(AH96:AH102),"-")</f>
        <v>1.4378237500000033</v>
      </c>
      <c r="AI103" s="188">
        <f>IF(RWE!$A$7="Y",BE$72-SUM(AI96:AI102),"-")</f>
        <v>0.95440044000000057</v>
      </c>
      <c r="AJ103" s="188">
        <f>IF(RWE!$A$7="Y",BF$72-SUM(AJ96:AJ102),"-")</f>
        <v>1.491234900000002</v>
      </c>
      <c r="AK103" s="188">
        <f>IF(RWE!$A$7="Y",BG$72-SUM(AK96:AK102),"-")</f>
        <v>2.1126722899999955</v>
      </c>
      <c r="AL103" s="188">
        <f>IF(RWE!$A$7="Y",BH$72-SUM(AL96:AL102),"-")</f>
        <v>0</v>
      </c>
      <c r="AM103" s="188">
        <f>IF(RWE!$A$7="Y",BI$72-SUM(AM96:AM102),"-")</f>
        <v>0</v>
      </c>
      <c r="AN103" s="188">
        <f>IF(RWE!$A$7="Y",BJ$72-SUM(AN96:AN102),"-")</f>
        <v>0</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v>1</v>
      </c>
      <c r="C50" s="34">
        <v>0.6</v>
      </c>
      <c r="D50" s="34">
        <v>0.4</v>
      </c>
      <c r="E50" s="34">
        <v>0.4</v>
      </c>
      <c r="F50" s="34">
        <v>0.5</v>
      </c>
      <c r="G50" s="34">
        <v>0.4</v>
      </c>
      <c r="H50" s="34">
        <v>0.4</v>
      </c>
      <c r="I50" s="34">
        <v>0.15</v>
      </c>
      <c r="J50" s="34">
        <v>0.15</v>
      </c>
      <c r="K50" s="34">
        <v>0.4</v>
      </c>
      <c r="L50" s="34">
        <v>0.4</v>
      </c>
      <c r="M50" s="34"/>
      <c r="N50" s="32">
        <v>0</v>
      </c>
      <c r="O50" s="32">
        <v>0</v>
      </c>
      <c r="P50" s="32">
        <v>0</v>
      </c>
    </row>
  </sheetData>
  <mergeCells count="4">
    <mergeCell ref="B3:P3"/>
    <mergeCell ref="A1:A3"/>
    <mergeCell ref="B1:L1"/>
    <mergeCell ref="M1:P1"/>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'2000BaseLine'!B50</f>
        <v>1</v>
      </c>
      <c r="C50" s="34">
        <f>'2000BaseLine'!C50</f>
        <v>0.6</v>
      </c>
      <c r="D50" s="34">
        <f>'2000BaseLine'!D50</f>
        <v>0.4</v>
      </c>
      <c r="E50" s="34">
        <f>'2000BaseLine'!E50</f>
        <v>0.4</v>
      </c>
      <c r="F50" s="34">
        <f>'2000BaseLine'!F50</f>
        <v>0.5</v>
      </c>
      <c r="G50" s="34">
        <f>'2000BaseLine'!G50</f>
        <v>0.4</v>
      </c>
      <c r="H50" s="34">
        <f>'2000BaseLine'!H50</f>
        <v>0.4</v>
      </c>
      <c r="I50" s="34">
        <f>'2000BaseLine'!I50</f>
        <v>0.15</v>
      </c>
      <c r="J50" s="34">
        <f>'2000BaseLine'!J50</f>
        <v>0.15</v>
      </c>
      <c r="K50" s="34">
        <f>'2000BaseLine'!K50</f>
        <v>0.4</v>
      </c>
      <c r="L50" s="34">
        <f>'2000BaseLine'!L50</f>
        <v>0.4</v>
      </c>
      <c r="M50" s="34"/>
      <c r="N50" s="34">
        <f>'2000BaseLine'!N50</f>
        <v>0</v>
      </c>
      <c r="O50" s="34">
        <f>'2000BaseLine'!O50</f>
        <v>0</v>
      </c>
      <c r="P50" s="34">
        <f>'2000BaseLine'!P50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'2001BaseLine'!B50</f>
        <v>1</v>
      </c>
      <c r="C50" s="34">
        <f>'2001BaseLine'!C50</f>
        <v>0.6</v>
      </c>
      <c r="D50" s="34">
        <f>'2001BaseLine'!D50</f>
        <v>0.4</v>
      </c>
      <c r="E50" s="34">
        <f>'2001BaseLine'!E50</f>
        <v>0.4</v>
      </c>
      <c r="F50" s="34">
        <f>'2001BaseLine'!F50</f>
        <v>0.5</v>
      </c>
      <c r="G50" s="34">
        <f>'2001BaseLine'!G50</f>
        <v>0.4</v>
      </c>
      <c r="H50" s="34">
        <f>'2001BaseLine'!H50</f>
        <v>0.4</v>
      </c>
      <c r="I50" s="34">
        <f>'2001BaseLine'!I50</f>
        <v>0.15</v>
      </c>
      <c r="J50" s="34">
        <f>'2001BaseLine'!J50</f>
        <v>0.15</v>
      </c>
      <c r="K50" s="34">
        <f>'2001BaseLine'!K50</f>
        <v>0.4</v>
      </c>
      <c r="L50" s="34">
        <f>'2001BaseLine'!L50</f>
        <v>0.4</v>
      </c>
      <c r="M50" s="34"/>
      <c r="N50" s="34">
        <f>'2001BaseLine'!N50</f>
        <v>0</v>
      </c>
      <c r="O50" s="34">
        <f>'2001BaseLine'!O50</f>
        <v>0</v>
      </c>
      <c r="P50" s="34">
        <f>'2001BaseLine'!P50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'2002BaseLine'!B50</f>
        <v>1</v>
      </c>
      <c r="C50" s="34">
        <f>'2002BaseLine'!C50</f>
        <v>0.6</v>
      </c>
      <c r="D50" s="34">
        <f>'2002BaseLine'!D50</f>
        <v>0.4</v>
      </c>
      <c r="E50" s="34">
        <f>'2002BaseLine'!E50</f>
        <v>0.4</v>
      </c>
      <c r="F50" s="34">
        <f>'2002BaseLine'!F50</f>
        <v>0.5</v>
      </c>
      <c r="G50" s="34">
        <f>'2002BaseLine'!G50</f>
        <v>0.4</v>
      </c>
      <c r="H50" s="34">
        <f>'2002BaseLine'!H50</f>
        <v>0.4</v>
      </c>
      <c r="I50" s="34">
        <f>'2002BaseLine'!I50</f>
        <v>0.15</v>
      </c>
      <c r="J50" s="34">
        <f>'2002BaseLine'!J50</f>
        <v>0.15</v>
      </c>
      <c r="K50" s="34">
        <f>'2002BaseLine'!K50</f>
        <v>0.4</v>
      </c>
      <c r="L50" s="34">
        <f>'2002BaseLine'!L50</f>
        <v>0.4</v>
      </c>
      <c r="M50" s="34"/>
      <c r="N50" s="34">
        <f>'2002BaseLine'!N50</f>
        <v>0</v>
      </c>
      <c r="O50" s="34">
        <f>'2002BaseLine'!O50</f>
        <v>0</v>
      </c>
      <c r="P50" s="34">
        <f>'2002BaseLine'!P50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'2003BaseLine'!B50</f>
        <v>1</v>
      </c>
      <c r="C50" s="34">
        <f>'2003BaseLine'!C50</f>
        <v>0.6</v>
      </c>
      <c r="D50" s="34">
        <f>'2003BaseLine'!D50</f>
        <v>0.4</v>
      </c>
      <c r="E50" s="34">
        <f>'2003BaseLine'!E50</f>
        <v>0.4</v>
      </c>
      <c r="F50" s="34">
        <f>'2003BaseLine'!F50</f>
        <v>0.5</v>
      </c>
      <c r="G50" s="34">
        <f>'2003BaseLine'!G50</f>
        <v>0.4</v>
      </c>
      <c r="H50" s="34">
        <f>'2003BaseLine'!H50</f>
        <v>0.4</v>
      </c>
      <c r="I50" s="34">
        <f>'2003BaseLine'!I50</f>
        <v>0.15</v>
      </c>
      <c r="J50" s="34">
        <f>'2003BaseLine'!J50</f>
        <v>0.15</v>
      </c>
      <c r="K50" s="34">
        <f>'2003BaseLine'!K50</f>
        <v>0.4</v>
      </c>
      <c r="L50" s="34">
        <f>'2003BaseLine'!L50</f>
        <v>0.4</v>
      </c>
      <c r="M50" s="34"/>
      <c r="N50" s="34">
        <f>'2003BaseLine'!N50</f>
        <v>0</v>
      </c>
      <c r="O50" s="34">
        <f>'2003BaseLine'!O50</f>
        <v>0</v>
      </c>
      <c r="P50" s="34">
        <f>'2003BaseLine'!P50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'2004BaseLine'!B50</f>
        <v>1</v>
      </c>
      <c r="C50" s="34">
        <f>'2004BaseLine'!C50</f>
        <v>0.6</v>
      </c>
      <c r="D50" s="34">
        <f>'2004BaseLine'!D50</f>
        <v>0.4</v>
      </c>
      <c r="E50" s="34">
        <f>'2004BaseLine'!E50</f>
        <v>0.4</v>
      </c>
      <c r="F50" s="34">
        <f>'2004BaseLine'!F50</f>
        <v>0.5</v>
      </c>
      <c r="G50" s="34">
        <f>'2004BaseLine'!G50</f>
        <v>0.4</v>
      </c>
      <c r="H50" s="34">
        <f>'2004BaseLine'!H50</f>
        <v>0.4</v>
      </c>
      <c r="I50" s="34">
        <f>'2004BaseLine'!I50</f>
        <v>0.15</v>
      </c>
      <c r="J50" s="34">
        <f>'2004BaseLine'!J50</f>
        <v>0.15</v>
      </c>
      <c r="K50" s="34">
        <f>'2004BaseLine'!K50</f>
        <v>0.4</v>
      </c>
      <c r="L50" s="34">
        <f>'2004BaseLine'!L50</f>
        <v>0.4</v>
      </c>
      <c r="M50" s="34"/>
      <c r="N50" s="34">
        <f>'2004BaseLine'!N50</f>
        <v>0</v>
      </c>
      <c r="O50" s="34">
        <f>'2004BaseLine'!O50</f>
        <v>0</v>
      </c>
      <c r="P50" s="34">
        <f>'2004BaseLine'!P50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'2005BaseLine'!B50</f>
        <v>1</v>
      </c>
      <c r="C50" s="34">
        <f>'2005BaseLine'!C50</f>
        <v>0.6</v>
      </c>
      <c r="D50" s="34">
        <f>'2005BaseLine'!D50</f>
        <v>0.4</v>
      </c>
      <c r="E50" s="34">
        <f>'2005BaseLine'!E50</f>
        <v>0.4</v>
      </c>
      <c r="F50" s="34">
        <f>'2005BaseLine'!F50</f>
        <v>0.5</v>
      </c>
      <c r="G50" s="34">
        <f>'2005BaseLine'!G50</f>
        <v>0.4</v>
      </c>
      <c r="H50" s="34">
        <f>'2005BaseLine'!H50</f>
        <v>0.4</v>
      </c>
      <c r="I50" s="34">
        <f>'2005BaseLine'!I50</f>
        <v>0.15</v>
      </c>
      <c r="J50" s="34">
        <f>'2005BaseLine'!J50</f>
        <v>0.15</v>
      </c>
      <c r="K50" s="34">
        <f>'2005BaseLine'!K50</f>
        <v>0.4</v>
      </c>
      <c r="L50" s="34">
        <f>'2005BaseLine'!L50</f>
        <v>0.4</v>
      </c>
      <c r="M50" s="34"/>
      <c r="N50" s="34">
        <f>'2005BaseLine'!N50</f>
        <v>0</v>
      </c>
      <c r="O50" s="34">
        <f>'2005BaseLine'!O50</f>
        <v>0</v>
      </c>
      <c r="P50" s="34">
        <f>'2005BaseLine'!P50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'2006BaseLine'!B50</f>
        <v>1</v>
      </c>
      <c r="C50" s="34">
        <f>'2006BaseLine'!C50</f>
        <v>0.6</v>
      </c>
      <c r="D50" s="34">
        <f>'2006BaseLine'!D50</f>
        <v>0.4</v>
      </c>
      <c r="E50" s="34">
        <f>'2006BaseLine'!E50</f>
        <v>0.4</v>
      </c>
      <c r="F50" s="34">
        <f>'2006BaseLine'!F50</f>
        <v>0.5</v>
      </c>
      <c r="G50" s="34">
        <f>'2006BaseLine'!G50</f>
        <v>0.4</v>
      </c>
      <c r="H50" s="34">
        <f>'2006BaseLine'!H50</f>
        <v>0.4</v>
      </c>
      <c r="I50" s="34">
        <f>'2006BaseLine'!I50</f>
        <v>0.15</v>
      </c>
      <c r="J50" s="34">
        <f>'2006BaseLine'!J50</f>
        <v>0.15</v>
      </c>
      <c r="K50" s="34">
        <f>'2006BaseLine'!K50</f>
        <v>0.4</v>
      </c>
      <c r="L50" s="34">
        <f>'2006BaseLine'!L50</f>
        <v>0.4</v>
      </c>
      <c r="M50" s="34"/>
      <c r="N50" s="34">
        <f>'2006BaseLine'!N50</f>
        <v>0</v>
      </c>
      <c r="O50" s="34">
        <f>'2006BaseLine'!O50</f>
        <v>0</v>
      </c>
      <c r="P50" s="34">
        <f>'2006BaseLine'!P50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'2007BaseLine'!B50</f>
        <v>1</v>
      </c>
      <c r="C50" s="34">
        <f>'2007BaseLine'!C50</f>
        <v>0.6</v>
      </c>
      <c r="D50" s="34">
        <f>'2007BaseLine'!D50</f>
        <v>0.4</v>
      </c>
      <c r="E50" s="34">
        <f>'2007BaseLine'!E50</f>
        <v>0.4</v>
      </c>
      <c r="F50" s="34">
        <f>'2007BaseLine'!F50</f>
        <v>0.5</v>
      </c>
      <c r="G50" s="34">
        <f>'2007BaseLine'!G50</f>
        <v>0.4</v>
      </c>
      <c r="H50" s="34">
        <f>'2007BaseLine'!H50</f>
        <v>0.4</v>
      </c>
      <c r="I50" s="34">
        <f>'2007BaseLine'!I50</f>
        <v>0.15</v>
      </c>
      <c r="J50" s="34">
        <f>'2007BaseLine'!J50</f>
        <v>0.15</v>
      </c>
      <c r="K50" s="34">
        <f>'2007BaseLine'!K50</f>
        <v>0.4</v>
      </c>
      <c r="L50" s="34">
        <f>'2007BaseLine'!L50</f>
        <v>0.4</v>
      </c>
      <c r="M50" s="34"/>
      <c r="N50" s="34">
        <f>'2007BaseLine'!N50</f>
        <v>0</v>
      </c>
      <c r="O50" s="34">
        <f>'2007BaseLine'!O50</f>
        <v>0</v>
      </c>
      <c r="P50" s="34">
        <f>'2007BaseLine'!P50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'2008BaseLine'!B50</f>
        <v>1</v>
      </c>
      <c r="C50" s="34">
        <f>'2008BaseLine'!C50</f>
        <v>0.6</v>
      </c>
      <c r="D50" s="34">
        <f>'2008BaseLine'!D50</f>
        <v>0.4</v>
      </c>
      <c r="E50" s="34">
        <f>'2008BaseLine'!E50</f>
        <v>0.4</v>
      </c>
      <c r="F50" s="34">
        <f>'2008BaseLine'!F50</f>
        <v>0.5</v>
      </c>
      <c r="G50" s="34">
        <f>'2008BaseLine'!G50</f>
        <v>0.4</v>
      </c>
      <c r="H50" s="34">
        <f>'2008BaseLine'!H50</f>
        <v>0.4</v>
      </c>
      <c r="I50" s="34">
        <f>'2008BaseLine'!I50</f>
        <v>0.15</v>
      </c>
      <c r="J50" s="34">
        <f>'2008BaseLine'!J50</f>
        <v>0.15</v>
      </c>
      <c r="K50" s="34">
        <f>'2008BaseLine'!K50</f>
        <v>0.4</v>
      </c>
      <c r="L50" s="34">
        <f>'2008BaseLine'!L50</f>
        <v>0.4</v>
      </c>
      <c r="M50" s="34"/>
      <c r="N50" s="34">
        <f>'2008BaseLine'!N50</f>
        <v>0</v>
      </c>
      <c r="O50" s="34">
        <f>'2008BaseLine'!O50</f>
        <v>0</v>
      </c>
      <c r="P50" s="34">
        <f>'2008BaseLine'!P50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'2009BaseLine'!B50</f>
        <v>1</v>
      </c>
      <c r="C50" s="34">
        <f>'2009BaseLine'!C50</f>
        <v>0.6</v>
      </c>
      <c r="D50" s="34">
        <f>'2009BaseLine'!D50</f>
        <v>0.4</v>
      </c>
      <c r="E50" s="34">
        <f>'2009BaseLine'!E50</f>
        <v>0.4</v>
      </c>
      <c r="F50" s="34">
        <f>'2009BaseLine'!F50</f>
        <v>0.5</v>
      </c>
      <c r="G50" s="34">
        <f>'2009BaseLine'!G50</f>
        <v>0.4</v>
      </c>
      <c r="H50" s="34">
        <f>'2009BaseLine'!H50</f>
        <v>0.4</v>
      </c>
      <c r="I50" s="34">
        <f>'2009BaseLine'!I50</f>
        <v>0.15</v>
      </c>
      <c r="J50" s="34">
        <f>'2009BaseLine'!J50</f>
        <v>0.15</v>
      </c>
      <c r="K50" s="34">
        <f>'2009BaseLine'!K50</f>
        <v>0.4</v>
      </c>
      <c r="L50" s="34">
        <f>'2009BaseLine'!L50</f>
        <v>0.4</v>
      </c>
      <c r="M50" s="34"/>
      <c r="N50" s="34">
        <f>'2009BaseLine'!N50</f>
        <v>0</v>
      </c>
      <c r="O50" s="34">
        <f>'2009BaseLine'!O50</f>
        <v>0</v>
      </c>
      <c r="P50" s="34">
        <f>'2009BaseLine'!P50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'2010BaseLine'!B50</f>
        <v>1</v>
      </c>
      <c r="C50" s="34">
        <f>'2010BaseLine'!C50</f>
        <v>0.6</v>
      </c>
      <c r="D50" s="34">
        <f>'2010BaseLine'!D50</f>
        <v>0.4</v>
      </c>
      <c r="E50" s="34">
        <f>'2010BaseLine'!E50</f>
        <v>0.4</v>
      </c>
      <c r="F50" s="34">
        <f>'2010BaseLine'!F50</f>
        <v>0.5</v>
      </c>
      <c r="G50" s="34">
        <f>'2010BaseLine'!G50</f>
        <v>0.4</v>
      </c>
      <c r="H50" s="34">
        <f>'2010BaseLine'!H50</f>
        <v>0.4</v>
      </c>
      <c r="I50" s="34">
        <f>'2010BaseLine'!I50</f>
        <v>0.15</v>
      </c>
      <c r="J50" s="34">
        <f>'2010BaseLine'!J50</f>
        <v>0.15</v>
      </c>
      <c r="K50" s="34">
        <f>'2010BaseLine'!K50</f>
        <v>0.4</v>
      </c>
      <c r="L50" s="34">
        <f>'2010BaseLine'!L50</f>
        <v>0.4</v>
      </c>
      <c r="M50" s="34"/>
      <c r="N50" s="34">
        <f>'2010BaseLine'!N50</f>
        <v>0</v>
      </c>
      <c r="O50" s="34">
        <f>'2010BaseLine'!O50</f>
        <v>0</v>
      </c>
      <c r="P50" s="34">
        <f>'2010BaseLine'!P50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'2011BaseLine'!B50</f>
        <v>1</v>
      </c>
      <c r="C50" s="34">
        <f>'2011BaseLine'!C50</f>
        <v>0.6</v>
      </c>
      <c r="D50" s="34">
        <f>'2011BaseLine'!D50</f>
        <v>0.4</v>
      </c>
      <c r="E50" s="34">
        <f>'2011BaseLine'!E50</f>
        <v>0.4</v>
      </c>
      <c r="F50" s="34">
        <f>'2011BaseLine'!F50</f>
        <v>0.5</v>
      </c>
      <c r="G50" s="34">
        <f>'2011BaseLine'!G50</f>
        <v>0.4</v>
      </c>
      <c r="H50" s="34">
        <f>'2011BaseLine'!H50</f>
        <v>0.4</v>
      </c>
      <c r="I50" s="34">
        <f>'2011BaseLine'!I50</f>
        <v>0.15</v>
      </c>
      <c r="J50" s="34">
        <f>'2011BaseLine'!J50</f>
        <v>0.15</v>
      </c>
      <c r="K50" s="34">
        <f>'2011BaseLine'!K50</f>
        <v>0.4</v>
      </c>
      <c r="L50" s="34">
        <f>'2011BaseLine'!L50</f>
        <v>0.4</v>
      </c>
      <c r="M50" s="34"/>
      <c r="N50" s="34">
        <f>'2011BaseLine'!N50</f>
        <v>0</v>
      </c>
      <c r="O50" s="34">
        <f>'2011BaseLine'!O50</f>
        <v>0</v>
      </c>
      <c r="P50" s="34">
        <f>'2011BaseLine'!P50</f>
        <v>0</v>
      </c>
    </row>
  </sheetData>
  <mergeCells count="4">
    <mergeCell ref="A1:A3"/>
    <mergeCell ref="B1:L1"/>
    <mergeCell ref="B3:P3"/>
    <mergeCell ref="M1:P1"/>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6"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14"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ref="B15:P24" si="1">B$50</f>
        <v>1</v>
      </c>
      <c r="C15" s="21">
        <f t="shared" si="1"/>
        <v>0.6</v>
      </c>
      <c r="D15" s="21">
        <f t="shared" si="1"/>
        <v>0.4</v>
      </c>
      <c r="E15" s="21">
        <f t="shared" si="1"/>
        <v>0.4</v>
      </c>
      <c r="F15" s="21">
        <f t="shared" si="1"/>
        <v>0.5</v>
      </c>
      <c r="G15" s="21">
        <f t="shared" si="1"/>
        <v>0.4</v>
      </c>
      <c r="H15" s="21">
        <f t="shared" si="1"/>
        <v>0.4</v>
      </c>
      <c r="I15" s="21">
        <f t="shared" si="1"/>
        <v>0.15</v>
      </c>
      <c r="J15" s="21">
        <f t="shared" si="1"/>
        <v>0.15</v>
      </c>
      <c r="K15" s="21">
        <f t="shared" si="1"/>
        <v>0.4</v>
      </c>
      <c r="L15" s="21">
        <f t="shared" si="1"/>
        <v>0.4</v>
      </c>
      <c r="M15" s="21"/>
      <c r="N15" s="21">
        <f t="shared" si="1"/>
        <v>0</v>
      </c>
      <c r="O15" s="21">
        <f t="shared" si="1"/>
        <v>0</v>
      </c>
      <c r="P15" s="21">
        <f t="shared" si="1"/>
        <v>0</v>
      </c>
    </row>
    <row r="16" spans="1:16" ht="13">
      <c r="A16" t="s">
        <v>36</v>
      </c>
      <c r="B16" s="21">
        <f t="shared" si="1"/>
        <v>1</v>
      </c>
      <c r="C16" s="21">
        <f t="shared" si="1"/>
        <v>0.6</v>
      </c>
      <c r="D16" s="21">
        <f t="shared" si="1"/>
        <v>0.4</v>
      </c>
      <c r="E16" s="21">
        <f t="shared" si="1"/>
        <v>0.4</v>
      </c>
      <c r="F16" s="21">
        <f t="shared" si="1"/>
        <v>0.5</v>
      </c>
      <c r="G16" s="21">
        <f t="shared" si="1"/>
        <v>0.4</v>
      </c>
      <c r="H16" s="21">
        <f t="shared" si="1"/>
        <v>0.4</v>
      </c>
      <c r="I16" s="21">
        <f t="shared" si="1"/>
        <v>0.15</v>
      </c>
      <c r="J16" s="21">
        <f t="shared" si="1"/>
        <v>0.15</v>
      </c>
      <c r="K16" s="21">
        <f t="shared" si="1"/>
        <v>0.4</v>
      </c>
      <c r="L16" s="21">
        <f t="shared" si="1"/>
        <v>0.4</v>
      </c>
      <c r="M16" s="21"/>
      <c r="N16" s="21">
        <f t="shared" si="1"/>
        <v>0</v>
      </c>
      <c r="O16" s="21">
        <f t="shared" si="1"/>
        <v>0</v>
      </c>
      <c r="P16" s="21">
        <f t="shared" si="1"/>
        <v>0</v>
      </c>
    </row>
    <row r="17" spans="1:16" ht="13">
      <c r="A17" t="s">
        <v>37</v>
      </c>
      <c r="B17" s="21">
        <f t="shared" si="1"/>
        <v>1</v>
      </c>
      <c r="C17" s="21">
        <f t="shared" si="1"/>
        <v>0.6</v>
      </c>
      <c r="D17" s="21">
        <f t="shared" si="1"/>
        <v>0.4</v>
      </c>
      <c r="E17" s="21">
        <f t="shared" si="1"/>
        <v>0.4</v>
      </c>
      <c r="F17" s="21">
        <f t="shared" si="1"/>
        <v>0.5</v>
      </c>
      <c r="G17" s="21">
        <f t="shared" si="1"/>
        <v>0.4</v>
      </c>
      <c r="H17" s="21">
        <f t="shared" si="1"/>
        <v>0.4</v>
      </c>
      <c r="I17" s="21">
        <f t="shared" si="1"/>
        <v>0.15</v>
      </c>
      <c r="J17" s="21">
        <f t="shared" si="1"/>
        <v>0.15</v>
      </c>
      <c r="K17" s="21">
        <f t="shared" si="1"/>
        <v>0.4</v>
      </c>
      <c r="L17" s="21">
        <f t="shared" si="1"/>
        <v>0.4</v>
      </c>
      <c r="M17" s="21"/>
      <c r="N17" s="21">
        <f t="shared" si="1"/>
        <v>0</v>
      </c>
      <c r="O17" s="21">
        <f t="shared" si="1"/>
        <v>0</v>
      </c>
      <c r="P17" s="21">
        <f t="shared" si="1"/>
        <v>0</v>
      </c>
    </row>
    <row r="18" spans="1:16" ht="13">
      <c r="A18" t="s">
        <v>38</v>
      </c>
      <c r="B18" s="21">
        <f t="shared" si="1"/>
        <v>1</v>
      </c>
      <c r="C18" s="21">
        <f t="shared" si="1"/>
        <v>0.6</v>
      </c>
      <c r="D18" s="21">
        <f t="shared" si="1"/>
        <v>0.4</v>
      </c>
      <c r="E18" s="21">
        <f t="shared" si="1"/>
        <v>0.4</v>
      </c>
      <c r="F18" s="21">
        <f t="shared" si="1"/>
        <v>0.5</v>
      </c>
      <c r="G18" s="21">
        <f t="shared" si="1"/>
        <v>0.4</v>
      </c>
      <c r="H18" s="21">
        <f t="shared" si="1"/>
        <v>0.4</v>
      </c>
      <c r="I18" s="21">
        <f t="shared" si="1"/>
        <v>0.15</v>
      </c>
      <c r="J18" s="21">
        <f t="shared" si="1"/>
        <v>0.15</v>
      </c>
      <c r="K18" s="21">
        <f t="shared" si="1"/>
        <v>0.4</v>
      </c>
      <c r="L18" s="21">
        <f t="shared" si="1"/>
        <v>0.4</v>
      </c>
      <c r="M18" s="21"/>
      <c r="N18" s="21">
        <f t="shared" si="1"/>
        <v>0</v>
      </c>
      <c r="O18" s="21">
        <f t="shared" si="1"/>
        <v>0</v>
      </c>
      <c r="P18" s="21">
        <f t="shared" si="1"/>
        <v>0</v>
      </c>
    </row>
    <row r="19" spans="1:16" ht="13">
      <c r="A19" t="s">
        <v>39</v>
      </c>
      <c r="B19" s="21">
        <f t="shared" si="1"/>
        <v>1</v>
      </c>
      <c r="C19" s="21">
        <f t="shared" si="1"/>
        <v>0.6</v>
      </c>
      <c r="D19" s="21">
        <f t="shared" si="1"/>
        <v>0.4</v>
      </c>
      <c r="E19" s="21">
        <f t="shared" si="1"/>
        <v>0.4</v>
      </c>
      <c r="F19" s="21">
        <f t="shared" si="1"/>
        <v>0.5</v>
      </c>
      <c r="G19" s="21">
        <f t="shared" si="1"/>
        <v>0.4</v>
      </c>
      <c r="H19" s="21">
        <f t="shared" si="1"/>
        <v>0.4</v>
      </c>
      <c r="I19" s="21">
        <f t="shared" si="1"/>
        <v>0.15</v>
      </c>
      <c r="J19" s="21">
        <f t="shared" si="1"/>
        <v>0.15</v>
      </c>
      <c r="K19" s="21">
        <f t="shared" si="1"/>
        <v>0.4</v>
      </c>
      <c r="L19" s="21">
        <f t="shared" si="1"/>
        <v>0.4</v>
      </c>
      <c r="M19" s="21"/>
      <c r="N19" s="21">
        <f t="shared" si="1"/>
        <v>0</v>
      </c>
      <c r="O19" s="21">
        <f t="shared" si="1"/>
        <v>0</v>
      </c>
      <c r="P19" s="21">
        <f t="shared" si="1"/>
        <v>0</v>
      </c>
    </row>
    <row r="20" spans="1:16" ht="13">
      <c r="A20" t="s">
        <v>42</v>
      </c>
      <c r="B20" s="21">
        <f t="shared" si="1"/>
        <v>1</v>
      </c>
      <c r="C20" s="21">
        <f t="shared" si="1"/>
        <v>0.6</v>
      </c>
      <c r="D20" s="21">
        <f t="shared" si="1"/>
        <v>0.4</v>
      </c>
      <c r="E20" s="21">
        <f t="shared" si="1"/>
        <v>0.4</v>
      </c>
      <c r="F20" s="21">
        <f t="shared" si="1"/>
        <v>0.5</v>
      </c>
      <c r="G20" s="21">
        <f t="shared" si="1"/>
        <v>0.4</v>
      </c>
      <c r="H20" s="21">
        <f t="shared" si="1"/>
        <v>0.4</v>
      </c>
      <c r="I20" s="21">
        <f t="shared" si="1"/>
        <v>0.15</v>
      </c>
      <c r="J20" s="21">
        <f t="shared" si="1"/>
        <v>0.15</v>
      </c>
      <c r="K20" s="21">
        <f t="shared" si="1"/>
        <v>0.4</v>
      </c>
      <c r="L20" s="21">
        <f t="shared" si="1"/>
        <v>0.4</v>
      </c>
      <c r="M20" s="21"/>
      <c r="N20" s="21">
        <f t="shared" si="1"/>
        <v>0</v>
      </c>
      <c r="O20" s="21">
        <f t="shared" si="1"/>
        <v>0</v>
      </c>
      <c r="P20" s="21">
        <f t="shared" si="1"/>
        <v>0</v>
      </c>
    </row>
    <row r="21" spans="1:16" ht="13">
      <c r="A21" t="s">
        <v>43</v>
      </c>
      <c r="B21" s="21">
        <f t="shared" si="1"/>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ref="B25:P31" si="2">B$50</f>
        <v>1</v>
      </c>
      <c r="C25" s="21">
        <f t="shared" si="2"/>
        <v>0.6</v>
      </c>
      <c r="D25" s="21">
        <f t="shared" si="2"/>
        <v>0.4</v>
      </c>
      <c r="E25" s="21">
        <f t="shared" si="2"/>
        <v>0.4</v>
      </c>
      <c r="F25" s="21">
        <f t="shared" si="2"/>
        <v>0.5</v>
      </c>
      <c r="G25" s="21">
        <f t="shared" si="2"/>
        <v>0.4</v>
      </c>
      <c r="H25" s="21">
        <f t="shared" si="2"/>
        <v>0.4</v>
      </c>
      <c r="I25" s="21">
        <f t="shared" si="2"/>
        <v>0.15</v>
      </c>
      <c r="J25" s="21">
        <f t="shared" si="2"/>
        <v>0.15</v>
      </c>
      <c r="K25" s="21">
        <f t="shared" si="2"/>
        <v>0.4</v>
      </c>
      <c r="L25" s="21">
        <f t="shared" si="2"/>
        <v>0.4</v>
      </c>
      <c r="M25" s="21"/>
      <c r="N25" s="21">
        <f t="shared" si="2"/>
        <v>0</v>
      </c>
      <c r="O25" s="21">
        <f t="shared" si="2"/>
        <v>0</v>
      </c>
      <c r="P25" s="21">
        <f t="shared" si="2"/>
        <v>0</v>
      </c>
    </row>
    <row r="26" spans="1:16" ht="13">
      <c r="A26" t="s">
        <v>47</v>
      </c>
      <c r="B26" s="21">
        <f t="shared" si="2"/>
        <v>1</v>
      </c>
      <c r="C26" s="21">
        <f t="shared" si="2"/>
        <v>0.6</v>
      </c>
      <c r="D26" s="21">
        <f t="shared" si="2"/>
        <v>0.4</v>
      </c>
      <c r="E26" s="21">
        <f t="shared" si="2"/>
        <v>0.4</v>
      </c>
      <c r="F26" s="21">
        <f t="shared" si="2"/>
        <v>0.5</v>
      </c>
      <c r="G26" s="21">
        <f t="shared" si="2"/>
        <v>0.4</v>
      </c>
      <c r="H26" s="21">
        <f t="shared" si="2"/>
        <v>0.4</v>
      </c>
      <c r="I26" s="21">
        <f t="shared" si="2"/>
        <v>0.15</v>
      </c>
      <c r="J26" s="21">
        <f t="shared" si="2"/>
        <v>0.15</v>
      </c>
      <c r="K26" s="21">
        <f t="shared" si="2"/>
        <v>0.4</v>
      </c>
      <c r="L26" s="21">
        <f t="shared" si="2"/>
        <v>0.4</v>
      </c>
      <c r="M26" s="21"/>
      <c r="N26" s="21">
        <f t="shared" si="2"/>
        <v>0</v>
      </c>
      <c r="O26" s="21">
        <f t="shared" si="2"/>
        <v>0</v>
      </c>
      <c r="P26" s="21">
        <f t="shared" si="2"/>
        <v>0</v>
      </c>
    </row>
    <row r="27" spans="1:16" ht="13">
      <c r="A27" t="s">
        <v>48</v>
      </c>
      <c r="B27" s="21">
        <f t="shared" si="2"/>
        <v>1</v>
      </c>
      <c r="C27" s="21">
        <f t="shared" si="2"/>
        <v>0.6</v>
      </c>
      <c r="D27" s="21">
        <f t="shared" si="2"/>
        <v>0.4</v>
      </c>
      <c r="E27" s="21">
        <f t="shared" si="2"/>
        <v>0.4</v>
      </c>
      <c r="F27" s="21">
        <f t="shared" si="2"/>
        <v>0.5</v>
      </c>
      <c r="G27" s="21">
        <f t="shared" si="2"/>
        <v>0.4</v>
      </c>
      <c r="H27" s="21">
        <f t="shared" si="2"/>
        <v>0.4</v>
      </c>
      <c r="I27" s="21">
        <f t="shared" si="2"/>
        <v>0.15</v>
      </c>
      <c r="J27" s="21">
        <f t="shared" si="2"/>
        <v>0.15</v>
      </c>
      <c r="K27" s="21">
        <f t="shared" si="2"/>
        <v>0.4</v>
      </c>
      <c r="L27" s="21">
        <f t="shared" si="2"/>
        <v>0.4</v>
      </c>
      <c r="M27" s="21"/>
      <c r="N27" s="21">
        <f t="shared" si="2"/>
        <v>0</v>
      </c>
      <c r="O27" s="21">
        <f t="shared" si="2"/>
        <v>0</v>
      </c>
      <c r="P27" s="21">
        <f t="shared" si="2"/>
        <v>0</v>
      </c>
    </row>
    <row r="28" spans="1:16" ht="13">
      <c r="A28" t="s">
        <v>49</v>
      </c>
      <c r="B28" s="21">
        <f t="shared" si="2"/>
        <v>1</v>
      </c>
      <c r="C28" s="21">
        <f t="shared" si="2"/>
        <v>0.6</v>
      </c>
      <c r="D28" s="21">
        <f t="shared" si="2"/>
        <v>0.4</v>
      </c>
      <c r="E28" s="21">
        <f t="shared" si="2"/>
        <v>0.4</v>
      </c>
      <c r="F28" s="21">
        <f t="shared" si="2"/>
        <v>0.5</v>
      </c>
      <c r="G28" s="21">
        <f t="shared" si="2"/>
        <v>0.4</v>
      </c>
      <c r="H28" s="21">
        <f t="shared" si="2"/>
        <v>0.4</v>
      </c>
      <c r="I28" s="21">
        <f t="shared" si="2"/>
        <v>0.15</v>
      </c>
      <c r="J28" s="21">
        <f t="shared" si="2"/>
        <v>0.15</v>
      </c>
      <c r="K28" s="21">
        <f t="shared" si="2"/>
        <v>0.4</v>
      </c>
      <c r="L28" s="21">
        <f t="shared" si="2"/>
        <v>0.4</v>
      </c>
      <c r="M28" s="21"/>
      <c r="N28" s="21">
        <f t="shared" si="2"/>
        <v>0</v>
      </c>
      <c r="O28" s="21">
        <f t="shared" si="2"/>
        <v>0</v>
      </c>
      <c r="P28" s="21">
        <f t="shared" si="2"/>
        <v>0</v>
      </c>
    </row>
    <row r="29" spans="1:16" ht="13">
      <c r="A29" t="s">
        <v>50</v>
      </c>
      <c r="B29" s="21">
        <f t="shared" si="2"/>
        <v>1</v>
      </c>
      <c r="C29" s="21">
        <f t="shared" si="2"/>
        <v>0.6</v>
      </c>
      <c r="D29" s="21">
        <f t="shared" si="2"/>
        <v>0.4</v>
      </c>
      <c r="E29" s="21">
        <f t="shared" si="2"/>
        <v>0.4</v>
      </c>
      <c r="F29" s="21">
        <f t="shared" si="2"/>
        <v>0.5</v>
      </c>
      <c r="G29" s="21">
        <f t="shared" si="2"/>
        <v>0.4</v>
      </c>
      <c r="H29" s="21">
        <f t="shared" si="2"/>
        <v>0.4</v>
      </c>
      <c r="I29" s="21">
        <f t="shared" si="2"/>
        <v>0.15</v>
      </c>
      <c r="J29" s="21">
        <f t="shared" si="2"/>
        <v>0.15</v>
      </c>
      <c r="K29" s="21">
        <f t="shared" si="2"/>
        <v>0.4</v>
      </c>
      <c r="L29" s="21">
        <f t="shared" si="2"/>
        <v>0.4</v>
      </c>
      <c r="M29" s="21"/>
      <c r="N29" s="21">
        <f t="shared" si="2"/>
        <v>0</v>
      </c>
      <c r="O29" s="21">
        <f t="shared" si="2"/>
        <v>0</v>
      </c>
      <c r="P29" s="21">
        <f t="shared" si="2"/>
        <v>0</v>
      </c>
    </row>
    <row r="30" spans="1:16" ht="13">
      <c r="A30" t="s">
        <v>51</v>
      </c>
      <c r="B30" s="21">
        <f t="shared" si="2"/>
        <v>1</v>
      </c>
      <c r="C30" s="21">
        <f t="shared" si="2"/>
        <v>0.6</v>
      </c>
      <c r="D30" s="21">
        <f t="shared" si="2"/>
        <v>0.4</v>
      </c>
      <c r="E30" s="21">
        <f t="shared" si="2"/>
        <v>0.4</v>
      </c>
      <c r="F30" s="21">
        <f t="shared" si="2"/>
        <v>0.5</v>
      </c>
      <c r="G30" s="21">
        <f t="shared" si="2"/>
        <v>0.4</v>
      </c>
      <c r="H30" s="21">
        <f t="shared" si="2"/>
        <v>0.4</v>
      </c>
      <c r="I30" s="21">
        <f t="shared" si="2"/>
        <v>0.15</v>
      </c>
      <c r="J30" s="21">
        <f t="shared" si="2"/>
        <v>0.15</v>
      </c>
      <c r="K30" s="21">
        <f t="shared" si="2"/>
        <v>0.4</v>
      </c>
      <c r="L30" s="21">
        <f t="shared" si="2"/>
        <v>0.4</v>
      </c>
      <c r="M30" s="21"/>
      <c r="N30" s="21">
        <f t="shared" si="2"/>
        <v>0</v>
      </c>
      <c r="O30" s="21">
        <f t="shared" si="2"/>
        <v>0</v>
      </c>
      <c r="P30" s="21">
        <f t="shared" si="2"/>
        <v>0</v>
      </c>
    </row>
    <row r="31" spans="1:16" ht="13">
      <c r="A31" t="s">
        <v>53</v>
      </c>
      <c r="B31" s="21">
        <f t="shared" si="2"/>
        <v>1</v>
      </c>
      <c r="C31" s="21">
        <f t="shared" si="2"/>
        <v>0.6</v>
      </c>
      <c r="D31" s="21">
        <f t="shared" si="2"/>
        <v>0.4</v>
      </c>
      <c r="E31" s="21">
        <f t="shared" si="2"/>
        <v>0.4</v>
      </c>
      <c r="F31" s="21">
        <f t="shared" si="2"/>
        <v>0.5</v>
      </c>
      <c r="G31" s="21">
        <f t="shared" si="2"/>
        <v>0.4</v>
      </c>
      <c r="H31" s="21">
        <f t="shared" si="2"/>
        <v>0.4</v>
      </c>
      <c r="I31" s="21">
        <f t="shared" si="2"/>
        <v>0.15</v>
      </c>
      <c r="J31" s="21">
        <f t="shared" si="2"/>
        <v>0.15</v>
      </c>
      <c r="K31" s="21">
        <f t="shared" si="2"/>
        <v>0.4</v>
      </c>
      <c r="L31" s="21">
        <f t="shared" si="2"/>
        <v>0.4</v>
      </c>
      <c r="M31" s="21"/>
      <c r="N31" s="21">
        <f t="shared" si="2"/>
        <v>0</v>
      </c>
      <c r="O31" s="21">
        <f t="shared" si="2"/>
        <v>0</v>
      </c>
      <c r="P31" s="21">
        <f t="shared" si="2"/>
        <v>0</v>
      </c>
    </row>
    <row r="32" spans="1:16" ht="13">
      <c r="A32" t="s">
        <v>60</v>
      </c>
      <c r="B32" s="21">
        <f t="shared" ref="B32:P35" si="3">B$50</f>
        <v>1</v>
      </c>
      <c r="C32" s="21">
        <f t="shared" si="3"/>
        <v>0.6</v>
      </c>
      <c r="D32" s="21">
        <f t="shared" si="3"/>
        <v>0.4</v>
      </c>
      <c r="E32" s="21">
        <f t="shared" si="3"/>
        <v>0.4</v>
      </c>
      <c r="F32" s="21">
        <f t="shared" si="3"/>
        <v>0.5</v>
      </c>
      <c r="G32" s="21">
        <f t="shared" si="3"/>
        <v>0.4</v>
      </c>
      <c r="H32" s="21">
        <f t="shared" si="3"/>
        <v>0.4</v>
      </c>
      <c r="I32" s="21">
        <f t="shared" si="3"/>
        <v>0.15</v>
      </c>
      <c r="J32" s="21">
        <f t="shared" si="3"/>
        <v>0.15</v>
      </c>
      <c r="K32" s="21">
        <f t="shared" si="3"/>
        <v>0.4</v>
      </c>
      <c r="L32" s="21">
        <f t="shared" si="3"/>
        <v>0.4</v>
      </c>
      <c r="M32" s="21"/>
      <c r="N32" s="21">
        <f t="shared" si="3"/>
        <v>0</v>
      </c>
      <c r="O32" s="21">
        <f t="shared" si="3"/>
        <v>0</v>
      </c>
      <c r="P32" s="21">
        <f t="shared" si="3"/>
        <v>0</v>
      </c>
    </row>
    <row r="33" spans="1:16" ht="13">
      <c r="A33" t="s">
        <v>24</v>
      </c>
      <c r="B33" s="21">
        <f t="shared" si="3"/>
        <v>1</v>
      </c>
      <c r="C33" s="21">
        <f t="shared" si="3"/>
        <v>0.6</v>
      </c>
      <c r="D33" s="21">
        <f t="shared" si="3"/>
        <v>0.4</v>
      </c>
      <c r="E33" s="21">
        <f t="shared" si="3"/>
        <v>0.4</v>
      </c>
      <c r="F33" s="21">
        <f t="shared" si="3"/>
        <v>0.5</v>
      </c>
      <c r="G33" s="21">
        <f t="shared" si="3"/>
        <v>0.4</v>
      </c>
      <c r="H33" s="21">
        <f t="shared" si="3"/>
        <v>0.4</v>
      </c>
      <c r="I33" s="21">
        <f t="shared" si="3"/>
        <v>0.15</v>
      </c>
      <c r="J33" s="21">
        <f t="shared" si="3"/>
        <v>0.15</v>
      </c>
      <c r="K33" s="21">
        <f t="shared" si="3"/>
        <v>0.4</v>
      </c>
      <c r="L33" s="21">
        <f t="shared" si="3"/>
        <v>0.4</v>
      </c>
      <c r="M33" s="21"/>
      <c r="N33" s="21">
        <f t="shared" si="3"/>
        <v>0</v>
      </c>
      <c r="O33" s="21">
        <f t="shared" si="3"/>
        <v>0</v>
      </c>
      <c r="P33" s="21">
        <f t="shared" si="3"/>
        <v>0</v>
      </c>
    </row>
    <row r="34" spans="1:16" ht="13">
      <c r="A34" t="s">
        <v>27</v>
      </c>
      <c r="B34" s="21">
        <f t="shared" si="3"/>
        <v>1</v>
      </c>
      <c r="C34" s="21">
        <f t="shared" si="3"/>
        <v>0.6</v>
      </c>
      <c r="D34" s="21">
        <f t="shared" si="3"/>
        <v>0.4</v>
      </c>
      <c r="E34" s="21">
        <f t="shared" si="3"/>
        <v>0.4</v>
      </c>
      <c r="F34" s="21">
        <f t="shared" si="3"/>
        <v>0.5</v>
      </c>
      <c r="G34" s="21">
        <f t="shared" si="3"/>
        <v>0.4</v>
      </c>
      <c r="H34" s="21">
        <f t="shared" si="3"/>
        <v>0.4</v>
      </c>
      <c r="I34" s="21">
        <f t="shared" si="3"/>
        <v>0.15</v>
      </c>
      <c r="J34" s="21">
        <f t="shared" si="3"/>
        <v>0.15</v>
      </c>
      <c r="K34" s="21">
        <f t="shared" si="3"/>
        <v>0.4</v>
      </c>
      <c r="L34" s="21">
        <f t="shared" si="3"/>
        <v>0.4</v>
      </c>
      <c r="M34" s="21"/>
      <c r="N34" s="21">
        <f t="shared" si="3"/>
        <v>0</v>
      </c>
      <c r="O34" s="21">
        <f t="shared" si="3"/>
        <v>0</v>
      </c>
      <c r="P34" s="21">
        <f t="shared" si="3"/>
        <v>0</v>
      </c>
    </row>
    <row r="35" spans="1:16" ht="13">
      <c r="A35" t="s">
        <v>72</v>
      </c>
      <c r="B35" s="21">
        <f t="shared" si="3"/>
        <v>1</v>
      </c>
      <c r="C35" s="21">
        <f t="shared" si="3"/>
        <v>0.6</v>
      </c>
      <c r="D35" s="21">
        <f t="shared" si="3"/>
        <v>0.4</v>
      </c>
      <c r="E35" s="21">
        <f t="shared" si="3"/>
        <v>0.4</v>
      </c>
      <c r="F35" s="21">
        <f t="shared" si="3"/>
        <v>0.5</v>
      </c>
      <c r="G35" s="21">
        <f t="shared" si="3"/>
        <v>0.4</v>
      </c>
      <c r="H35" s="21">
        <f t="shared" si="3"/>
        <v>0.4</v>
      </c>
      <c r="I35" s="21">
        <f t="shared" si="3"/>
        <v>0.15</v>
      </c>
      <c r="J35" s="21">
        <f t="shared" si="3"/>
        <v>0.15</v>
      </c>
      <c r="K35" s="21">
        <f t="shared" si="3"/>
        <v>0.4</v>
      </c>
      <c r="L35" s="21">
        <f t="shared" si="3"/>
        <v>0.4</v>
      </c>
      <c r="M35" s="21"/>
      <c r="N35" s="21">
        <f t="shared" si="3"/>
        <v>0</v>
      </c>
      <c r="O35" s="21">
        <f t="shared" si="3"/>
        <v>0</v>
      </c>
      <c r="P35" s="21">
        <f t="shared" si="3"/>
        <v>0</v>
      </c>
    </row>
    <row r="36" spans="1:16">
      <c r="A36" t="s">
        <v>62</v>
      </c>
      <c r="B36" s="30">
        <f t="shared" ref="B36:P36" si="4">B35</f>
        <v>1</v>
      </c>
      <c r="C36" s="30">
        <f t="shared" si="4"/>
        <v>0.6</v>
      </c>
      <c r="D36" s="30">
        <f t="shared" si="4"/>
        <v>0.4</v>
      </c>
      <c r="E36" s="30">
        <f t="shared" si="4"/>
        <v>0.4</v>
      </c>
      <c r="F36" s="30">
        <f t="shared" si="4"/>
        <v>0.5</v>
      </c>
      <c r="G36" s="30">
        <f t="shared" si="4"/>
        <v>0.4</v>
      </c>
      <c r="H36" s="30">
        <f t="shared" si="4"/>
        <v>0.4</v>
      </c>
      <c r="I36" s="30">
        <f t="shared" si="4"/>
        <v>0.15</v>
      </c>
      <c r="J36" s="30">
        <f t="shared" si="4"/>
        <v>0.15</v>
      </c>
      <c r="K36" s="30">
        <f t="shared" si="4"/>
        <v>0.4</v>
      </c>
      <c r="L36" s="30">
        <f t="shared" si="4"/>
        <v>0.4</v>
      </c>
      <c r="M36" s="30"/>
      <c r="N36" s="30">
        <f t="shared" si="4"/>
        <v>0</v>
      </c>
      <c r="O36" s="30">
        <f t="shared" si="4"/>
        <v>0</v>
      </c>
      <c r="P36" s="30">
        <f t="shared" si="4"/>
        <v>0</v>
      </c>
    </row>
    <row r="37" spans="1:16" ht="13">
      <c r="A37" t="s">
        <v>6</v>
      </c>
      <c r="B37" s="21">
        <f t="shared" ref="B37:P49" si="5">B$50</f>
        <v>1</v>
      </c>
      <c r="C37" s="21">
        <f t="shared" si="5"/>
        <v>0.6</v>
      </c>
      <c r="D37" s="21">
        <f t="shared" si="5"/>
        <v>0.4</v>
      </c>
      <c r="E37" s="21">
        <f t="shared" si="5"/>
        <v>0.4</v>
      </c>
      <c r="F37" s="21">
        <f t="shared" si="5"/>
        <v>0.5</v>
      </c>
      <c r="G37" s="21">
        <f t="shared" si="5"/>
        <v>0.4</v>
      </c>
      <c r="H37" s="21">
        <f t="shared" si="5"/>
        <v>0.4</v>
      </c>
      <c r="I37" s="21">
        <f t="shared" si="5"/>
        <v>0.15</v>
      </c>
      <c r="J37" s="21">
        <f t="shared" si="5"/>
        <v>0.15</v>
      </c>
      <c r="K37" s="21">
        <f t="shared" si="5"/>
        <v>0.4</v>
      </c>
      <c r="L37" s="21">
        <f t="shared" si="5"/>
        <v>0.4</v>
      </c>
      <c r="M37" s="21"/>
      <c r="N37" s="21">
        <f t="shared" si="5"/>
        <v>0</v>
      </c>
      <c r="O37" s="21">
        <f t="shared" si="5"/>
        <v>0</v>
      </c>
      <c r="P37" s="21">
        <f t="shared" si="5"/>
        <v>0</v>
      </c>
    </row>
    <row r="38" spans="1:16" ht="13">
      <c r="A38" t="s">
        <v>41</v>
      </c>
      <c r="B38" s="21">
        <f t="shared" si="5"/>
        <v>1</v>
      </c>
      <c r="C38" s="21">
        <f t="shared" si="5"/>
        <v>0.6</v>
      </c>
      <c r="D38" s="21">
        <f t="shared" si="5"/>
        <v>0.4</v>
      </c>
      <c r="E38" s="21">
        <f t="shared" si="5"/>
        <v>0.4</v>
      </c>
      <c r="F38" s="21">
        <f t="shared" si="5"/>
        <v>0.5</v>
      </c>
      <c r="G38" s="21">
        <f t="shared" si="5"/>
        <v>0.4</v>
      </c>
      <c r="H38" s="21">
        <f t="shared" si="5"/>
        <v>0.4</v>
      </c>
      <c r="I38" s="21">
        <f t="shared" si="5"/>
        <v>0.15</v>
      </c>
      <c r="J38" s="21">
        <f t="shared" si="5"/>
        <v>0.15</v>
      </c>
      <c r="K38" s="21">
        <f t="shared" si="5"/>
        <v>0.4</v>
      </c>
      <c r="L38" s="21">
        <f t="shared" si="5"/>
        <v>0.4</v>
      </c>
      <c r="M38" s="21"/>
      <c r="N38" s="21">
        <f t="shared" si="5"/>
        <v>0</v>
      </c>
      <c r="O38" s="21">
        <f t="shared" si="5"/>
        <v>0</v>
      </c>
      <c r="P38" s="21">
        <f t="shared" si="5"/>
        <v>0</v>
      </c>
    </row>
    <row r="39" spans="1:16" ht="13">
      <c r="A39" t="s">
        <v>57</v>
      </c>
      <c r="B39" s="21">
        <f t="shared" si="5"/>
        <v>1</v>
      </c>
      <c r="C39" s="21">
        <f t="shared" si="5"/>
        <v>0.6</v>
      </c>
      <c r="D39" s="21">
        <f t="shared" si="5"/>
        <v>0.4</v>
      </c>
      <c r="E39" s="21">
        <f t="shared" si="5"/>
        <v>0.4</v>
      </c>
      <c r="F39" s="21">
        <f t="shared" si="5"/>
        <v>0.5</v>
      </c>
      <c r="G39" s="21">
        <f t="shared" si="5"/>
        <v>0.4</v>
      </c>
      <c r="H39" s="21">
        <f t="shared" si="5"/>
        <v>0.4</v>
      </c>
      <c r="I39" s="21">
        <f t="shared" si="5"/>
        <v>0.15</v>
      </c>
      <c r="J39" s="21">
        <f t="shared" si="5"/>
        <v>0.15</v>
      </c>
      <c r="K39" s="21">
        <f t="shared" si="5"/>
        <v>0.4</v>
      </c>
      <c r="L39" s="21">
        <f t="shared" si="5"/>
        <v>0.4</v>
      </c>
      <c r="M39" s="21"/>
      <c r="N39" s="21">
        <f t="shared" si="5"/>
        <v>0</v>
      </c>
      <c r="O39" s="21">
        <f t="shared" si="5"/>
        <v>0</v>
      </c>
      <c r="P39" s="21">
        <f t="shared" si="5"/>
        <v>0</v>
      </c>
    </row>
    <row r="40" spans="1:16" ht="13">
      <c r="A40" t="s">
        <v>61</v>
      </c>
      <c r="B40" s="21">
        <f t="shared" si="5"/>
        <v>1</v>
      </c>
      <c r="C40" s="21">
        <f t="shared" si="5"/>
        <v>0.6</v>
      </c>
      <c r="D40" s="21">
        <f t="shared" si="5"/>
        <v>0.4</v>
      </c>
      <c r="E40" s="21">
        <f t="shared" si="5"/>
        <v>0.4</v>
      </c>
      <c r="F40" s="21">
        <f t="shared" si="5"/>
        <v>0.5</v>
      </c>
      <c r="G40" s="21">
        <f t="shared" si="5"/>
        <v>0.4</v>
      </c>
      <c r="H40" s="21">
        <f t="shared" si="5"/>
        <v>0.4</v>
      </c>
      <c r="I40" s="21">
        <f t="shared" si="5"/>
        <v>0.15</v>
      </c>
      <c r="J40" s="21">
        <f t="shared" si="5"/>
        <v>0.15</v>
      </c>
      <c r="K40" s="21">
        <f t="shared" si="5"/>
        <v>0.4</v>
      </c>
      <c r="L40" s="21">
        <f t="shared" si="5"/>
        <v>0.4</v>
      </c>
      <c r="M40" s="21"/>
      <c r="N40" s="21">
        <f t="shared" si="5"/>
        <v>0</v>
      </c>
      <c r="O40" s="21">
        <f t="shared" si="5"/>
        <v>0</v>
      </c>
      <c r="P40" s="21">
        <f t="shared" si="5"/>
        <v>0</v>
      </c>
    </row>
    <row r="41" spans="1:16" ht="13">
      <c r="A41" t="s">
        <v>59</v>
      </c>
      <c r="B41" s="21">
        <f t="shared" si="5"/>
        <v>1</v>
      </c>
      <c r="C41" s="21">
        <f t="shared" si="5"/>
        <v>0.6</v>
      </c>
      <c r="D41" s="21">
        <f t="shared" si="5"/>
        <v>0.4</v>
      </c>
      <c r="E41" s="21">
        <f t="shared" si="5"/>
        <v>0.4</v>
      </c>
      <c r="F41" s="21">
        <f t="shared" si="5"/>
        <v>0.5</v>
      </c>
      <c r="G41" s="21">
        <f t="shared" si="5"/>
        <v>0.4</v>
      </c>
      <c r="H41" s="21">
        <f t="shared" si="5"/>
        <v>0.4</v>
      </c>
      <c r="I41" s="21">
        <f t="shared" si="5"/>
        <v>0.15</v>
      </c>
      <c r="J41" s="21">
        <f t="shared" si="5"/>
        <v>0.15</v>
      </c>
      <c r="K41" s="21">
        <f t="shared" si="5"/>
        <v>0.4</v>
      </c>
      <c r="L41" s="21">
        <f t="shared" si="5"/>
        <v>0.4</v>
      </c>
      <c r="M41" s="21"/>
      <c r="N41" s="21">
        <f t="shared" si="5"/>
        <v>0</v>
      </c>
      <c r="O41" s="21">
        <f t="shared" si="5"/>
        <v>0</v>
      </c>
      <c r="P41" s="21">
        <f t="shared" si="5"/>
        <v>0</v>
      </c>
    </row>
    <row r="42" spans="1:16" ht="13">
      <c r="A42" t="s">
        <v>8</v>
      </c>
      <c r="B42" s="21">
        <f t="shared" si="5"/>
        <v>1</v>
      </c>
      <c r="C42" s="21">
        <f t="shared" si="5"/>
        <v>0.6</v>
      </c>
      <c r="D42" s="21">
        <f t="shared" si="5"/>
        <v>0.4</v>
      </c>
      <c r="E42" s="21">
        <f t="shared" si="5"/>
        <v>0.4</v>
      </c>
      <c r="F42" s="21">
        <f t="shared" si="5"/>
        <v>0.5</v>
      </c>
      <c r="G42" s="21">
        <f t="shared" si="5"/>
        <v>0.4</v>
      </c>
      <c r="H42" s="21">
        <f t="shared" si="5"/>
        <v>0.4</v>
      </c>
      <c r="I42" s="21">
        <f t="shared" si="5"/>
        <v>0.15</v>
      </c>
      <c r="J42" s="21">
        <f t="shared" si="5"/>
        <v>0.15</v>
      </c>
      <c r="K42" s="21">
        <f t="shared" si="5"/>
        <v>0.4</v>
      </c>
      <c r="L42" s="21">
        <f t="shared" si="5"/>
        <v>0.4</v>
      </c>
      <c r="M42" s="21"/>
      <c r="N42" s="21">
        <f t="shared" si="5"/>
        <v>0</v>
      </c>
      <c r="O42" s="21">
        <f t="shared" si="5"/>
        <v>0</v>
      </c>
      <c r="P42" s="21">
        <f t="shared" si="5"/>
        <v>0</v>
      </c>
    </row>
    <row r="43" spans="1:16" ht="13">
      <c r="A43" t="s">
        <v>40</v>
      </c>
      <c r="B43" s="21">
        <f t="shared" si="5"/>
        <v>1</v>
      </c>
      <c r="C43" s="21">
        <f t="shared" si="5"/>
        <v>0.6</v>
      </c>
      <c r="D43" s="21">
        <f t="shared" si="5"/>
        <v>0.4</v>
      </c>
      <c r="E43" s="21">
        <f t="shared" si="5"/>
        <v>0.4</v>
      </c>
      <c r="F43" s="21">
        <f t="shared" si="5"/>
        <v>0.5</v>
      </c>
      <c r="G43" s="21">
        <f t="shared" si="5"/>
        <v>0.4</v>
      </c>
      <c r="H43" s="21">
        <f t="shared" si="5"/>
        <v>0.4</v>
      </c>
      <c r="I43" s="21">
        <f t="shared" si="5"/>
        <v>0.15</v>
      </c>
      <c r="J43" s="21">
        <f t="shared" si="5"/>
        <v>0.15</v>
      </c>
      <c r="K43" s="21">
        <f t="shared" si="5"/>
        <v>0.4</v>
      </c>
      <c r="L43" s="21">
        <f t="shared" si="5"/>
        <v>0.4</v>
      </c>
      <c r="M43" s="21"/>
      <c r="N43" s="21">
        <f t="shared" si="5"/>
        <v>0</v>
      </c>
      <c r="O43" s="21">
        <f t="shared" si="5"/>
        <v>0</v>
      </c>
      <c r="P43" s="21">
        <f t="shared" si="5"/>
        <v>0</v>
      </c>
    </row>
    <row r="44" spans="1:16" ht="13">
      <c r="A44" t="s">
        <v>9</v>
      </c>
      <c r="B44" s="21">
        <f t="shared" si="5"/>
        <v>1</v>
      </c>
      <c r="C44" s="21">
        <f t="shared" si="5"/>
        <v>0.6</v>
      </c>
      <c r="D44" s="21">
        <f t="shared" si="5"/>
        <v>0.4</v>
      </c>
      <c r="E44" s="21">
        <f t="shared" si="5"/>
        <v>0.4</v>
      </c>
      <c r="F44" s="21">
        <f t="shared" si="5"/>
        <v>0.5</v>
      </c>
      <c r="G44" s="21">
        <f t="shared" si="5"/>
        <v>0.4</v>
      </c>
      <c r="H44" s="21">
        <f t="shared" si="5"/>
        <v>0.4</v>
      </c>
      <c r="I44" s="21">
        <f t="shared" si="5"/>
        <v>0.15</v>
      </c>
      <c r="J44" s="21">
        <f t="shared" si="5"/>
        <v>0.15</v>
      </c>
      <c r="K44" s="21">
        <f t="shared" si="5"/>
        <v>0.4</v>
      </c>
      <c r="L44" s="21">
        <f t="shared" si="5"/>
        <v>0.4</v>
      </c>
      <c r="M44" s="21"/>
      <c r="N44" s="21">
        <f t="shared" si="5"/>
        <v>0</v>
      </c>
      <c r="O44" s="21">
        <f t="shared" si="5"/>
        <v>0</v>
      </c>
      <c r="P44" s="21">
        <f t="shared" si="5"/>
        <v>0</v>
      </c>
    </row>
    <row r="45" spans="1:16" ht="13">
      <c r="A45" t="s">
        <v>10</v>
      </c>
      <c r="B45" s="21">
        <f t="shared" si="5"/>
        <v>1</v>
      </c>
      <c r="C45" s="21">
        <f t="shared" si="5"/>
        <v>0.6</v>
      </c>
      <c r="D45" s="21">
        <f t="shared" si="5"/>
        <v>0.4</v>
      </c>
      <c r="E45" s="21">
        <f t="shared" si="5"/>
        <v>0.4</v>
      </c>
      <c r="F45" s="21">
        <f t="shared" si="5"/>
        <v>0.5</v>
      </c>
      <c r="G45" s="21">
        <f t="shared" si="5"/>
        <v>0.4</v>
      </c>
      <c r="H45" s="21">
        <f t="shared" si="5"/>
        <v>0.4</v>
      </c>
      <c r="I45" s="21">
        <f t="shared" si="5"/>
        <v>0.15</v>
      </c>
      <c r="J45" s="21">
        <f t="shared" si="5"/>
        <v>0.15</v>
      </c>
      <c r="K45" s="21">
        <f t="shared" si="5"/>
        <v>0.4</v>
      </c>
      <c r="L45" s="21">
        <f t="shared" si="5"/>
        <v>0.4</v>
      </c>
      <c r="M45" s="21"/>
      <c r="N45" s="21">
        <f t="shared" si="5"/>
        <v>0</v>
      </c>
      <c r="O45" s="21">
        <f t="shared" si="5"/>
        <v>0</v>
      </c>
      <c r="P45" s="21">
        <f t="shared" si="5"/>
        <v>0</v>
      </c>
    </row>
    <row r="46" spans="1:16" ht="13">
      <c r="A46" t="s">
        <v>52</v>
      </c>
      <c r="B46" s="21">
        <f t="shared" si="5"/>
        <v>1</v>
      </c>
      <c r="C46" s="21">
        <f t="shared" si="5"/>
        <v>0.6</v>
      </c>
      <c r="D46" s="21">
        <f t="shared" si="5"/>
        <v>0.4</v>
      </c>
      <c r="E46" s="21">
        <f t="shared" si="5"/>
        <v>0.4</v>
      </c>
      <c r="F46" s="21">
        <f t="shared" si="5"/>
        <v>0.5</v>
      </c>
      <c r="G46" s="21">
        <f t="shared" si="5"/>
        <v>0.4</v>
      </c>
      <c r="H46" s="21">
        <f t="shared" si="5"/>
        <v>0.4</v>
      </c>
      <c r="I46" s="21">
        <f t="shared" si="5"/>
        <v>0.15</v>
      </c>
      <c r="J46" s="21">
        <f t="shared" si="5"/>
        <v>0.15</v>
      </c>
      <c r="K46" s="21">
        <f t="shared" si="5"/>
        <v>0.4</v>
      </c>
      <c r="L46" s="21">
        <f t="shared" si="5"/>
        <v>0.4</v>
      </c>
      <c r="M46" s="21"/>
      <c r="N46" s="21">
        <f t="shared" si="5"/>
        <v>0</v>
      </c>
      <c r="O46" s="21">
        <f t="shared" si="5"/>
        <v>0</v>
      </c>
      <c r="P46" s="21">
        <f t="shared" si="5"/>
        <v>0</v>
      </c>
    </row>
    <row r="47" spans="1:16" ht="13">
      <c r="A47" t="s">
        <v>54</v>
      </c>
      <c r="B47" s="21">
        <f t="shared" si="5"/>
        <v>1</v>
      </c>
      <c r="C47" s="21">
        <f t="shared" si="5"/>
        <v>0.6</v>
      </c>
      <c r="D47" s="21">
        <f t="shared" si="5"/>
        <v>0.4</v>
      </c>
      <c r="E47" s="21">
        <f t="shared" si="5"/>
        <v>0.4</v>
      </c>
      <c r="F47" s="21">
        <f t="shared" si="5"/>
        <v>0.5</v>
      </c>
      <c r="G47" s="21">
        <f t="shared" si="5"/>
        <v>0.4</v>
      </c>
      <c r="H47" s="21">
        <f t="shared" si="5"/>
        <v>0.4</v>
      </c>
      <c r="I47" s="21">
        <f t="shared" si="5"/>
        <v>0.15</v>
      </c>
      <c r="J47" s="21">
        <f t="shared" si="5"/>
        <v>0.15</v>
      </c>
      <c r="K47" s="21">
        <f t="shared" si="5"/>
        <v>0.4</v>
      </c>
      <c r="L47" s="21">
        <f t="shared" si="5"/>
        <v>0.4</v>
      </c>
      <c r="M47" s="21"/>
      <c r="N47" s="21">
        <f t="shared" si="5"/>
        <v>0</v>
      </c>
      <c r="O47" s="21">
        <f t="shared" si="5"/>
        <v>0</v>
      </c>
      <c r="P47" s="21">
        <f t="shared" si="5"/>
        <v>0</v>
      </c>
    </row>
    <row r="48" spans="1:16" ht="13">
      <c r="A48" t="s">
        <v>7</v>
      </c>
      <c r="B48" s="21">
        <f t="shared" si="5"/>
        <v>1</v>
      </c>
      <c r="C48" s="21">
        <f t="shared" si="5"/>
        <v>0.6</v>
      </c>
      <c r="D48" s="21">
        <f t="shared" si="5"/>
        <v>0.4</v>
      </c>
      <c r="E48" s="21">
        <f t="shared" si="5"/>
        <v>0.4</v>
      </c>
      <c r="F48" s="21">
        <f t="shared" si="5"/>
        <v>0.5</v>
      </c>
      <c r="G48" s="21">
        <f t="shared" si="5"/>
        <v>0.4</v>
      </c>
      <c r="H48" s="21">
        <f t="shared" si="5"/>
        <v>0.4</v>
      </c>
      <c r="I48" s="21">
        <f t="shared" si="5"/>
        <v>0.15</v>
      </c>
      <c r="J48" s="21">
        <f t="shared" si="5"/>
        <v>0.15</v>
      </c>
      <c r="K48" s="21">
        <f t="shared" si="5"/>
        <v>0.4</v>
      </c>
      <c r="L48" s="21">
        <f t="shared" si="5"/>
        <v>0.4</v>
      </c>
      <c r="M48" s="21"/>
      <c r="N48" s="21">
        <f t="shared" si="5"/>
        <v>0</v>
      </c>
      <c r="O48" s="21">
        <f t="shared" si="5"/>
        <v>0</v>
      </c>
      <c r="P48" s="21">
        <f t="shared" si="5"/>
        <v>0</v>
      </c>
    </row>
    <row r="49" spans="1:16" ht="13">
      <c r="A49" t="s">
        <v>17</v>
      </c>
      <c r="B49" s="21">
        <f t="shared" si="5"/>
        <v>1</v>
      </c>
      <c r="C49" s="21">
        <f t="shared" si="5"/>
        <v>0.6</v>
      </c>
      <c r="D49" s="21">
        <f t="shared" si="5"/>
        <v>0.4</v>
      </c>
      <c r="E49" s="21">
        <f t="shared" si="5"/>
        <v>0.4</v>
      </c>
      <c r="F49" s="21">
        <f t="shared" si="5"/>
        <v>0.5</v>
      </c>
      <c r="G49" s="21">
        <f t="shared" si="5"/>
        <v>0.4</v>
      </c>
      <c r="H49" s="21">
        <f t="shared" si="5"/>
        <v>0.4</v>
      </c>
      <c r="I49" s="21">
        <f t="shared" si="5"/>
        <v>0.15</v>
      </c>
      <c r="J49" s="21">
        <f t="shared" si="5"/>
        <v>0.15</v>
      </c>
      <c r="K49" s="21">
        <f t="shared" si="5"/>
        <v>0.4</v>
      </c>
      <c r="L49" s="21">
        <f t="shared" si="5"/>
        <v>0.4</v>
      </c>
      <c r="M49" s="21"/>
      <c r="N49" s="21">
        <f t="shared" si="5"/>
        <v>0</v>
      </c>
      <c r="O49" s="21">
        <f t="shared" si="5"/>
        <v>0</v>
      </c>
      <c r="P49" s="21">
        <f t="shared" si="5"/>
        <v>0</v>
      </c>
    </row>
    <row r="50" spans="1:16" ht="14">
      <c r="A50" s="44" t="s">
        <v>82</v>
      </c>
      <c r="B50" s="34">
        <f>'2012BaseLine'!B50</f>
        <v>1</v>
      </c>
      <c r="C50" s="34">
        <f>'2012BaseLine'!C50</f>
        <v>0.6</v>
      </c>
      <c r="D50" s="34">
        <f>'2012BaseLine'!D50</f>
        <v>0.4</v>
      </c>
      <c r="E50" s="34">
        <f>'2012BaseLine'!E50</f>
        <v>0.4</v>
      </c>
      <c r="F50" s="34">
        <f>'2012BaseLine'!F50</f>
        <v>0.5</v>
      </c>
      <c r="G50" s="34">
        <f>'2012BaseLine'!G50</f>
        <v>0.4</v>
      </c>
      <c r="H50" s="34">
        <f>'2012BaseLine'!H50</f>
        <v>0.4</v>
      </c>
      <c r="I50" s="34">
        <f>'2012BaseLine'!I50</f>
        <v>0.15</v>
      </c>
      <c r="J50" s="34">
        <f>'2012BaseLine'!J50</f>
        <v>0.15</v>
      </c>
      <c r="K50" s="34">
        <f>'2012BaseLine'!K50</f>
        <v>0.4</v>
      </c>
      <c r="L50" s="34">
        <f>'2012BaseLine'!L50</f>
        <v>0.4</v>
      </c>
      <c r="M50" s="34"/>
      <c r="N50" s="34">
        <f>'2012BaseLine'!N50</f>
        <v>0</v>
      </c>
      <c r="O50" s="34">
        <f>'2012BaseLine'!O50</f>
        <v>0</v>
      </c>
      <c r="P50" s="34">
        <f>'2012BaseLine'!P50</f>
        <v>0</v>
      </c>
    </row>
  </sheetData>
  <mergeCells count="4">
    <mergeCell ref="A1:A3"/>
    <mergeCell ref="B1:L1"/>
    <mergeCell ref="B3:P3"/>
    <mergeCell ref="M1:P1"/>
  </mergeCells>
  <phoneticPr fontId="2" type="noConversion"/>
  <pageMargins left="0.75" right="0.75" top="1" bottom="1" header="0.5" footer="0.5"/>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6"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20"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si="0"/>
        <v>1</v>
      </c>
      <c r="C15" s="21">
        <f t="shared" si="0"/>
        <v>0.6</v>
      </c>
      <c r="D15" s="21">
        <f t="shared" si="0"/>
        <v>0.4</v>
      </c>
      <c r="E15" s="21">
        <f t="shared" si="0"/>
        <v>0.4</v>
      </c>
      <c r="F15" s="21">
        <f t="shared" si="0"/>
        <v>0.5</v>
      </c>
      <c r="G15" s="21">
        <f t="shared" si="0"/>
        <v>0.4</v>
      </c>
      <c r="H15" s="21">
        <f t="shared" si="0"/>
        <v>0.4</v>
      </c>
      <c r="I15" s="21">
        <f t="shared" si="0"/>
        <v>0.15</v>
      </c>
      <c r="J15" s="21">
        <f t="shared" si="0"/>
        <v>0.15</v>
      </c>
      <c r="K15" s="21">
        <f t="shared" si="0"/>
        <v>0.4</v>
      </c>
      <c r="L15" s="21">
        <f t="shared" si="0"/>
        <v>0.4</v>
      </c>
      <c r="M15" s="21"/>
      <c r="N15" s="21">
        <f t="shared" si="0"/>
        <v>0</v>
      </c>
      <c r="O15" s="21">
        <f t="shared" si="0"/>
        <v>0</v>
      </c>
      <c r="P15" s="21">
        <f t="shared" si="0"/>
        <v>0</v>
      </c>
    </row>
    <row r="16" spans="1:16" ht="13">
      <c r="A16" t="s">
        <v>36</v>
      </c>
      <c r="B16" s="21">
        <f t="shared" si="0"/>
        <v>1</v>
      </c>
      <c r="C16" s="21">
        <f t="shared" si="0"/>
        <v>0.6</v>
      </c>
      <c r="D16" s="21">
        <f t="shared" si="0"/>
        <v>0.4</v>
      </c>
      <c r="E16" s="21">
        <f t="shared" si="0"/>
        <v>0.4</v>
      </c>
      <c r="F16" s="21">
        <f t="shared" si="0"/>
        <v>0.5</v>
      </c>
      <c r="G16" s="21">
        <f t="shared" si="0"/>
        <v>0.4</v>
      </c>
      <c r="H16" s="21">
        <f t="shared" si="0"/>
        <v>0.4</v>
      </c>
      <c r="I16" s="21">
        <f t="shared" si="0"/>
        <v>0.15</v>
      </c>
      <c r="J16" s="21">
        <f t="shared" si="0"/>
        <v>0.15</v>
      </c>
      <c r="K16" s="21">
        <f t="shared" si="0"/>
        <v>0.4</v>
      </c>
      <c r="L16" s="21">
        <f t="shared" si="0"/>
        <v>0.4</v>
      </c>
      <c r="M16" s="21"/>
      <c r="N16" s="21">
        <f t="shared" si="0"/>
        <v>0</v>
      </c>
      <c r="O16" s="21">
        <f t="shared" si="0"/>
        <v>0</v>
      </c>
      <c r="P16" s="21">
        <f t="shared" si="0"/>
        <v>0</v>
      </c>
    </row>
    <row r="17" spans="1:16" ht="13">
      <c r="A17" t="s">
        <v>37</v>
      </c>
      <c r="B17" s="21">
        <f t="shared" si="0"/>
        <v>1</v>
      </c>
      <c r="C17" s="21">
        <f t="shared" si="0"/>
        <v>0.6</v>
      </c>
      <c r="D17" s="21">
        <f t="shared" si="0"/>
        <v>0.4</v>
      </c>
      <c r="E17" s="21">
        <f t="shared" si="0"/>
        <v>0.4</v>
      </c>
      <c r="F17" s="21">
        <f t="shared" si="0"/>
        <v>0.5</v>
      </c>
      <c r="G17" s="21">
        <f t="shared" si="0"/>
        <v>0.4</v>
      </c>
      <c r="H17" s="21">
        <f t="shared" si="0"/>
        <v>0.4</v>
      </c>
      <c r="I17" s="21">
        <f t="shared" si="0"/>
        <v>0.15</v>
      </c>
      <c r="J17" s="21">
        <f t="shared" si="0"/>
        <v>0.15</v>
      </c>
      <c r="K17" s="21">
        <f t="shared" si="0"/>
        <v>0.4</v>
      </c>
      <c r="L17" s="21">
        <f t="shared" si="0"/>
        <v>0.4</v>
      </c>
      <c r="M17" s="21"/>
      <c r="N17" s="21">
        <f t="shared" si="0"/>
        <v>0</v>
      </c>
      <c r="O17" s="21">
        <f t="shared" si="0"/>
        <v>0</v>
      </c>
      <c r="P17" s="21">
        <f t="shared" si="0"/>
        <v>0</v>
      </c>
    </row>
    <row r="18" spans="1:16" ht="13">
      <c r="A18" t="s">
        <v>38</v>
      </c>
      <c r="B18" s="21">
        <f t="shared" si="0"/>
        <v>1</v>
      </c>
      <c r="C18" s="21">
        <f t="shared" si="0"/>
        <v>0.6</v>
      </c>
      <c r="D18" s="21">
        <f t="shared" si="0"/>
        <v>0.4</v>
      </c>
      <c r="E18" s="21">
        <f t="shared" si="0"/>
        <v>0.4</v>
      </c>
      <c r="F18" s="21">
        <f t="shared" si="0"/>
        <v>0.5</v>
      </c>
      <c r="G18" s="21">
        <f t="shared" si="0"/>
        <v>0.4</v>
      </c>
      <c r="H18" s="21">
        <f t="shared" si="0"/>
        <v>0.4</v>
      </c>
      <c r="I18" s="21">
        <f t="shared" si="0"/>
        <v>0.15</v>
      </c>
      <c r="J18" s="21">
        <f t="shared" si="0"/>
        <v>0.15</v>
      </c>
      <c r="K18" s="21">
        <f t="shared" si="0"/>
        <v>0.4</v>
      </c>
      <c r="L18" s="21">
        <f t="shared" si="0"/>
        <v>0.4</v>
      </c>
      <c r="M18" s="21"/>
      <c r="N18" s="21">
        <f t="shared" si="0"/>
        <v>0</v>
      </c>
      <c r="O18" s="21">
        <f t="shared" si="0"/>
        <v>0</v>
      </c>
      <c r="P18" s="21">
        <f t="shared" si="0"/>
        <v>0</v>
      </c>
    </row>
    <row r="19" spans="1:16" ht="13">
      <c r="A19" t="s">
        <v>39</v>
      </c>
      <c r="B19" s="21">
        <f t="shared" si="0"/>
        <v>1</v>
      </c>
      <c r="C19" s="21">
        <f t="shared" si="0"/>
        <v>0.6</v>
      </c>
      <c r="D19" s="21">
        <f t="shared" si="0"/>
        <v>0.4</v>
      </c>
      <c r="E19" s="21">
        <f t="shared" si="0"/>
        <v>0.4</v>
      </c>
      <c r="F19" s="21">
        <f t="shared" si="0"/>
        <v>0.5</v>
      </c>
      <c r="G19" s="21">
        <f t="shared" si="0"/>
        <v>0.4</v>
      </c>
      <c r="H19" s="21">
        <f t="shared" si="0"/>
        <v>0.4</v>
      </c>
      <c r="I19" s="21">
        <f t="shared" si="0"/>
        <v>0.15</v>
      </c>
      <c r="J19" s="21">
        <f t="shared" si="0"/>
        <v>0.15</v>
      </c>
      <c r="K19" s="21">
        <f t="shared" si="0"/>
        <v>0.4</v>
      </c>
      <c r="L19" s="21">
        <f t="shared" si="0"/>
        <v>0.4</v>
      </c>
      <c r="M19" s="21"/>
      <c r="N19" s="21">
        <f t="shared" si="0"/>
        <v>0</v>
      </c>
      <c r="O19" s="21">
        <f t="shared" si="0"/>
        <v>0</v>
      </c>
      <c r="P19" s="21">
        <f t="shared" si="0"/>
        <v>0</v>
      </c>
    </row>
    <row r="20" spans="1:16" ht="13">
      <c r="A20" t="s">
        <v>42</v>
      </c>
      <c r="B20" s="21">
        <f t="shared" si="0"/>
        <v>1</v>
      </c>
      <c r="C20" s="21">
        <f t="shared" si="0"/>
        <v>0.6</v>
      </c>
      <c r="D20" s="21">
        <f t="shared" si="0"/>
        <v>0.4</v>
      </c>
      <c r="E20" s="21">
        <f t="shared" si="0"/>
        <v>0.4</v>
      </c>
      <c r="F20" s="21">
        <f t="shared" si="0"/>
        <v>0.5</v>
      </c>
      <c r="G20" s="21">
        <f t="shared" si="0"/>
        <v>0.4</v>
      </c>
      <c r="H20" s="21">
        <f t="shared" si="0"/>
        <v>0.4</v>
      </c>
      <c r="I20" s="21">
        <f t="shared" si="0"/>
        <v>0.15</v>
      </c>
      <c r="J20" s="21">
        <f t="shared" si="0"/>
        <v>0.15</v>
      </c>
      <c r="K20" s="21">
        <f t="shared" si="0"/>
        <v>0.4</v>
      </c>
      <c r="L20" s="21">
        <f t="shared" si="0"/>
        <v>0.4</v>
      </c>
      <c r="M20" s="21"/>
      <c r="N20" s="21">
        <f t="shared" si="0"/>
        <v>0</v>
      </c>
      <c r="O20" s="21">
        <f t="shared" si="0"/>
        <v>0</v>
      </c>
      <c r="P20" s="21">
        <f t="shared" si="0"/>
        <v>0</v>
      </c>
    </row>
    <row r="21" spans="1:16" ht="13">
      <c r="A21" t="s">
        <v>43</v>
      </c>
      <c r="B21" s="21">
        <f t="shared" ref="B21:P35" si="1">B$50</f>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si="1"/>
        <v>1</v>
      </c>
      <c r="C25" s="21">
        <f t="shared" si="1"/>
        <v>0.6</v>
      </c>
      <c r="D25" s="21">
        <f t="shared" si="1"/>
        <v>0.4</v>
      </c>
      <c r="E25" s="21">
        <f t="shared" si="1"/>
        <v>0.4</v>
      </c>
      <c r="F25" s="21">
        <f t="shared" si="1"/>
        <v>0.5</v>
      </c>
      <c r="G25" s="21">
        <f t="shared" si="1"/>
        <v>0.4</v>
      </c>
      <c r="H25" s="21">
        <f t="shared" si="1"/>
        <v>0.4</v>
      </c>
      <c r="I25" s="21">
        <f t="shared" si="1"/>
        <v>0.15</v>
      </c>
      <c r="J25" s="21">
        <f t="shared" si="1"/>
        <v>0.15</v>
      </c>
      <c r="K25" s="21">
        <f t="shared" si="1"/>
        <v>0.4</v>
      </c>
      <c r="L25" s="21">
        <f t="shared" si="1"/>
        <v>0.4</v>
      </c>
      <c r="M25" s="21"/>
      <c r="N25" s="21">
        <f t="shared" si="1"/>
        <v>0</v>
      </c>
      <c r="O25" s="21">
        <f t="shared" si="1"/>
        <v>0</v>
      </c>
      <c r="P25" s="21">
        <f t="shared" si="1"/>
        <v>0</v>
      </c>
    </row>
    <row r="26" spans="1:16" ht="13">
      <c r="A26" t="s">
        <v>47</v>
      </c>
      <c r="B26" s="21">
        <f t="shared" si="1"/>
        <v>1</v>
      </c>
      <c r="C26" s="21">
        <f t="shared" si="1"/>
        <v>0.6</v>
      </c>
      <c r="D26" s="21">
        <f t="shared" si="1"/>
        <v>0.4</v>
      </c>
      <c r="E26" s="21">
        <f t="shared" si="1"/>
        <v>0.4</v>
      </c>
      <c r="F26" s="21">
        <f t="shared" si="1"/>
        <v>0.5</v>
      </c>
      <c r="G26" s="21">
        <f t="shared" si="1"/>
        <v>0.4</v>
      </c>
      <c r="H26" s="21">
        <f t="shared" si="1"/>
        <v>0.4</v>
      </c>
      <c r="I26" s="21">
        <f t="shared" si="1"/>
        <v>0.15</v>
      </c>
      <c r="J26" s="21">
        <f t="shared" si="1"/>
        <v>0.15</v>
      </c>
      <c r="K26" s="21">
        <f t="shared" si="1"/>
        <v>0.4</v>
      </c>
      <c r="L26" s="21">
        <f t="shared" si="1"/>
        <v>0.4</v>
      </c>
      <c r="M26" s="21"/>
      <c r="N26" s="21">
        <f t="shared" si="1"/>
        <v>0</v>
      </c>
      <c r="O26" s="21">
        <f t="shared" si="1"/>
        <v>0</v>
      </c>
      <c r="P26" s="21">
        <f t="shared" si="1"/>
        <v>0</v>
      </c>
    </row>
    <row r="27" spans="1:16" ht="13">
      <c r="A27" t="s">
        <v>48</v>
      </c>
      <c r="B27" s="21">
        <f t="shared" si="1"/>
        <v>1</v>
      </c>
      <c r="C27" s="21">
        <f t="shared" si="1"/>
        <v>0.6</v>
      </c>
      <c r="D27" s="21">
        <f t="shared" si="1"/>
        <v>0.4</v>
      </c>
      <c r="E27" s="21">
        <f t="shared" si="1"/>
        <v>0.4</v>
      </c>
      <c r="F27" s="21">
        <f t="shared" si="1"/>
        <v>0.5</v>
      </c>
      <c r="G27" s="21">
        <f t="shared" si="1"/>
        <v>0.4</v>
      </c>
      <c r="H27" s="21">
        <f t="shared" si="1"/>
        <v>0.4</v>
      </c>
      <c r="I27" s="21">
        <f t="shared" si="1"/>
        <v>0.15</v>
      </c>
      <c r="J27" s="21">
        <f t="shared" si="1"/>
        <v>0.15</v>
      </c>
      <c r="K27" s="21">
        <f t="shared" si="1"/>
        <v>0.4</v>
      </c>
      <c r="L27" s="21">
        <f t="shared" si="1"/>
        <v>0.4</v>
      </c>
      <c r="M27" s="21"/>
      <c r="N27" s="21">
        <f t="shared" si="1"/>
        <v>0</v>
      </c>
      <c r="O27" s="21">
        <f t="shared" si="1"/>
        <v>0</v>
      </c>
      <c r="P27" s="21">
        <f t="shared" si="1"/>
        <v>0</v>
      </c>
    </row>
    <row r="28" spans="1:16" ht="13">
      <c r="A28" t="s">
        <v>49</v>
      </c>
      <c r="B28" s="21">
        <f t="shared" si="1"/>
        <v>1</v>
      </c>
      <c r="C28" s="21">
        <f t="shared" si="1"/>
        <v>0.6</v>
      </c>
      <c r="D28" s="21">
        <f t="shared" si="1"/>
        <v>0.4</v>
      </c>
      <c r="E28" s="21">
        <f t="shared" si="1"/>
        <v>0.4</v>
      </c>
      <c r="F28" s="21">
        <f t="shared" si="1"/>
        <v>0.5</v>
      </c>
      <c r="G28" s="21">
        <f t="shared" si="1"/>
        <v>0.4</v>
      </c>
      <c r="H28" s="21">
        <f t="shared" si="1"/>
        <v>0.4</v>
      </c>
      <c r="I28" s="21">
        <f t="shared" si="1"/>
        <v>0.15</v>
      </c>
      <c r="J28" s="21">
        <f t="shared" si="1"/>
        <v>0.15</v>
      </c>
      <c r="K28" s="21">
        <f t="shared" si="1"/>
        <v>0.4</v>
      </c>
      <c r="L28" s="21">
        <f t="shared" si="1"/>
        <v>0.4</v>
      </c>
      <c r="M28" s="21"/>
      <c r="N28" s="21">
        <f t="shared" si="1"/>
        <v>0</v>
      </c>
      <c r="O28" s="21">
        <f t="shared" si="1"/>
        <v>0</v>
      </c>
      <c r="P28" s="21">
        <f t="shared" si="1"/>
        <v>0</v>
      </c>
    </row>
    <row r="29" spans="1:16" ht="13">
      <c r="A29" t="s">
        <v>50</v>
      </c>
      <c r="B29" s="21">
        <f t="shared" si="1"/>
        <v>1</v>
      </c>
      <c r="C29" s="21">
        <f t="shared" si="1"/>
        <v>0.6</v>
      </c>
      <c r="D29" s="21">
        <f t="shared" si="1"/>
        <v>0.4</v>
      </c>
      <c r="E29" s="21">
        <f t="shared" si="1"/>
        <v>0.4</v>
      </c>
      <c r="F29" s="21">
        <f t="shared" si="1"/>
        <v>0.5</v>
      </c>
      <c r="G29" s="21">
        <f t="shared" si="1"/>
        <v>0.4</v>
      </c>
      <c r="H29" s="21">
        <f t="shared" si="1"/>
        <v>0.4</v>
      </c>
      <c r="I29" s="21">
        <f t="shared" si="1"/>
        <v>0.15</v>
      </c>
      <c r="J29" s="21">
        <f t="shared" si="1"/>
        <v>0.15</v>
      </c>
      <c r="K29" s="21">
        <f t="shared" si="1"/>
        <v>0.4</v>
      </c>
      <c r="L29" s="21">
        <f t="shared" si="1"/>
        <v>0.4</v>
      </c>
      <c r="M29" s="21"/>
      <c r="N29" s="21">
        <f t="shared" si="1"/>
        <v>0</v>
      </c>
      <c r="O29" s="21">
        <f t="shared" si="1"/>
        <v>0</v>
      </c>
      <c r="P29" s="21">
        <f t="shared" si="1"/>
        <v>0</v>
      </c>
    </row>
    <row r="30" spans="1:16" ht="13">
      <c r="A30" t="s">
        <v>51</v>
      </c>
      <c r="B30" s="21">
        <f t="shared" si="1"/>
        <v>1</v>
      </c>
      <c r="C30" s="21">
        <f t="shared" si="1"/>
        <v>0.6</v>
      </c>
      <c r="D30" s="21">
        <f t="shared" si="1"/>
        <v>0.4</v>
      </c>
      <c r="E30" s="21">
        <f t="shared" si="1"/>
        <v>0.4</v>
      </c>
      <c r="F30" s="21">
        <f t="shared" si="1"/>
        <v>0.5</v>
      </c>
      <c r="G30" s="21">
        <f t="shared" si="1"/>
        <v>0.4</v>
      </c>
      <c r="H30" s="21">
        <f t="shared" si="1"/>
        <v>0.4</v>
      </c>
      <c r="I30" s="21">
        <f t="shared" si="1"/>
        <v>0.15</v>
      </c>
      <c r="J30" s="21">
        <f t="shared" si="1"/>
        <v>0.15</v>
      </c>
      <c r="K30" s="21">
        <f t="shared" si="1"/>
        <v>0.4</v>
      </c>
      <c r="L30" s="21">
        <f t="shared" si="1"/>
        <v>0.4</v>
      </c>
      <c r="M30" s="21"/>
      <c r="N30" s="21">
        <f t="shared" si="1"/>
        <v>0</v>
      </c>
      <c r="O30" s="21">
        <f t="shared" si="1"/>
        <v>0</v>
      </c>
      <c r="P30" s="21">
        <f t="shared" si="1"/>
        <v>0</v>
      </c>
    </row>
    <row r="31" spans="1:16" ht="13">
      <c r="A31" t="s">
        <v>53</v>
      </c>
      <c r="B31" s="21">
        <f t="shared" si="1"/>
        <v>1</v>
      </c>
      <c r="C31" s="21">
        <f t="shared" si="1"/>
        <v>0.6</v>
      </c>
      <c r="D31" s="21">
        <f t="shared" si="1"/>
        <v>0.4</v>
      </c>
      <c r="E31" s="21">
        <f t="shared" si="1"/>
        <v>0.4</v>
      </c>
      <c r="F31" s="21">
        <f t="shared" si="1"/>
        <v>0.5</v>
      </c>
      <c r="G31" s="21">
        <f t="shared" si="1"/>
        <v>0.4</v>
      </c>
      <c r="H31" s="21">
        <f t="shared" si="1"/>
        <v>0.4</v>
      </c>
      <c r="I31" s="21">
        <f t="shared" si="1"/>
        <v>0.15</v>
      </c>
      <c r="J31" s="21">
        <f t="shared" si="1"/>
        <v>0.15</v>
      </c>
      <c r="K31" s="21">
        <f t="shared" si="1"/>
        <v>0.4</v>
      </c>
      <c r="L31" s="21">
        <f t="shared" si="1"/>
        <v>0.4</v>
      </c>
      <c r="M31" s="21"/>
      <c r="N31" s="21">
        <f t="shared" si="1"/>
        <v>0</v>
      </c>
      <c r="O31" s="21">
        <f t="shared" si="1"/>
        <v>0</v>
      </c>
      <c r="P31" s="21">
        <f t="shared" si="1"/>
        <v>0</v>
      </c>
    </row>
    <row r="32" spans="1:16" ht="13">
      <c r="A32" t="s">
        <v>60</v>
      </c>
      <c r="B32" s="21">
        <f t="shared" si="1"/>
        <v>1</v>
      </c>
      <c r="C32" s="21">
        <f t="shared" si="1"/>
        <v>0.6</v>
      </c>
      <c r="D32" s="21">
        <f t="shared" si="1"/>
        <v>0.4</v>
      </c>
      <c r="E32" s="21">
        <f t="shared" si="1"/>
        <v>0.4</v>
      </c>
      <c r="F32" s="21">
        <f t="shared" si="1"/>
        <v>0.5</v>
      </c>
      <c r="G32" s="21">
        <f t="shared" si="1"/>
        <v>0.4</v>
      </c>
      <c r="H32" s="21">
        <f t="shared" si="1"/>
        <v>0.4</v>
      </c>
      <c r="I32" s="21">
        <f t="shared" si="1"/>
        <v>0.15</v>
      </c>
      <c r="J32" s="21">
        <f t="shared" si="1"/>
        <v>0.15</v>
      </c>
      <c r="K32" s="21">
        <f t="shared" si="1"/>
        <v>0.4</v>
      </c>
      <c r="L32" s="21">
        <f t="shared" si="1"/>
        <v>0.4</v>
      </c>
      <c r="M32" s="21"/>
      <c r="N32" s="21">
        <f t="shared" si="1"/>
        <v>0</v>
      </c>
      <c r="O32" s="21">
        <f t="shared" si="1"/>
        <v>0</v>
      </c>
      <c r="P32" s="21">
        <f t="shared" si="1"/>
        <v>0</v>
      </c>
    </row>
    <row r="33" spans="1:16" ht="13">
      <c r="A33" t="s">
        <v>24</v>
      </c>
      <c r="B33" s="21">
        <f t="shared" si="1"/>
        <v>1</v>
      </c>
      <c r="C33" s="21">
        <f t="shared" si="1"/>
        <v>0.6</v>
      </c>
      <c r="D33" s="21">
        <f t="shared" si="1"/>
        <v>0.4</v>
      </c>
      <c r="E33" s="21">
        <f t="shared" si="1"/>
        <v>0.4</v>
      </c>
      <c r="F33" s="21">
        <f t="shared" si="1"/>
        <v>0.5</v>
      </c>
      <c r="G33" s="21">
        <f t="shared" si="1"/>
        <v>0.4</v>
      </c>
      <c r="H33" s="21">
        <f t="shared" si="1"/>
        <v>0.4</v>
      </c>
      <c r="I33" s="21">
        <f t="shared" si="1"/>
        <v>0.15</v>
      </c>
      <c r="J33" s="21">
        <f t="shared" si="1"/>
        <v>0.15</v>
      </c>
      <c r="K33" s="21">
        <f t="shared" si="1"/>
        <v>0.4</v>
      </c>
      <c r="L33" s="21">
        <f t="shared" si="1"/>
        <v>0.4</v>
      </c>
      <c r="M33" s="21"/>
      <c r="N33" s="21">
        <f t="shared" si="1"/>
        <v>0</v>
      </c>
      <c r="O33" s="21">
        <f t="shared" si="1"/>
        <v>0</v>
      </c>
      <c r="P33" s="21">
        <f t="shared" si="1"/>
        <v>0</v>
      </c>
    </row>
    <row r="34" spans="1:16" ht="13">
      <c r="A34" t="s">
        <v>27</v>
      </c>
      <c r="B34" s="21">
        <f t="shared" si="1"/>
        <v>1</v>
      </c>
      <c r="C34" s="21">
        <f t="shared" si="1"/>
        <v>0.6</v>
      </c>
      <c r="D34" s="21">
        <f t="shared" si="1"/>
        <v>0.4</v>
      </c>
      <c r="E34" s="21">
        <f t="shared" si="1"/>
        <v>0.4</v>
      </c>
      <c r="F34" s="21">
        <f t="shared" si="1"/>
        <v>0.5</v>
      </c>
      <c r="G34" s="21">
        <f t="shared" si="1"/>
        <v>0.4</v>
      </c>
      <c r="H34" s="21">
        <f t="shared" si="1"/>
        <v>0.4</v>
      </c>
      <c r="I34" s="21">
        <f t="shared" si="1"/>
        <v>0.15</v>
      </c>
      <c r="J34" s="21">
        <f t="shared" si="1"/>
        <v>0.15</v>
      </c>
      <c r="K34" s="21">
        <f t="shared" si="1"/>
        <v>0.4</v>
      </c>
      <c r="L34" s="21">
        <f t="shared" si="1"/>
        <v>0.4</v>
      </c>
      <c r="M34" s="21"/>
      <c r="N34" s="21">
        <f t="shared" si="1"/>
        <v>0</v>
      </c>
      <c r="O34" s="21">
        <f t="shared" si="1"/>
        <v>0</v>
      </c>
      <c r="P34" s="21">
        <f t="shared" si="1"/>
        <v>0</v>
      </c>
    </row>
    <row r="35" spans="1:16" ht="13">
      <c r="A35" t="s">
        <v>72</v>
      </c>
      <c r="B35" s="21">
        <f t="shared" si="1"/>
        <v>1</v>
      </c>
      <c r="C35" s="21">
        <f t="shared" si="1"/>
        <v>0.6</v>
      </c>
      <c r="D35" s="21">
        <f t="shared" si="1"/>
        <v>0.4</v>
      </c>
      <c r="E35" s="21">
        <f t="shared" si="1"/>
        <v>0.4</v>
      </c>
      <c r="F35" s="21">
        <f t="shared" si="1"/>
        <v>0.5</v>
      </c>
      <c r="G35" s="21">
        <f t="shared" si="1"/>
        <v>0.4</v>
      </c>
      <c r="H35" s="21">
        <f t="shared" si="1"/>
        <v>0.4</v>
      </c>
      <c r="I35" s="21">
        <f t="shared" si="1"/>
        <v>0.15</v>
      </c>
      <c r="J35" s="21">
        <f t="shared" si="1"/>
        <v>0.15</v>
      </c>
      <c r="K35" s="21">
        <f t="shared" si="1"/>
        <v>0.4</v>
      </c>
      <c r="L35" s="21">
        <f t="shared" si="1"/>
        <v>0.4</v>
      </c>
      <c r="M35" s="21"/>
      <c r="N35" s="21">
        <f t="shared" si="1"/>
        <v>0</v>
      </c>
      <c r="O35" s="21">
        <f t="shared" si="1"/>
        <v>0</v>
      </c>
      <c r="P35" s="21">
        <f t="shared" si="1"/>
        <v>0</v>
      </c>
    </row>
    <row r="36" spans="1:16">
      <c r="A36" t="s">
        <v>62</v>
      </c>
      <c r="B36" s="30">
        <f t="shared" ref="B36:P36" si="2">B35</f>
        <v>1</v>
      </c>
      <c r="C36" s="30">
        <f t="shared" si="2"/>
        <v>0.6</v>
      </c>
      <c r="D36" s="30">
        <f t="shared" si="2"/>
        <v>0.4</v>
      </c>
      <c r="E36" s="30">
        <f t="shared" si="2"/>
        <v>0.4</v>
      </c>
      <c r="F36" s="30">
        <f t="shared" si="2"/>
        <v>0.5</v>
      </c>
      <c r="G36" s="30">
        <f t="shared" si="2"/>
        <v>0.4</v>
      </c>
      <c r="H36" s="30">
        <f t="shared" si="2"/>
        <v>0.4</v>
      </c>
      <c r="I36" s="30">
        <f t="shared" si="2"/>
        <v>0.15</v>
      </c>
      <c r="J36" s="30">
        <f t="shared" si="2"/>
        <v>0.15</v>
      </c>
      <c r="K36" s="30">
        <f t="shared" si="2"/>
        <v>0.4</v>
      </c>
      <c r="L36" s="30">
        <f t="shared" si="2"/>
        <v>0.4</v>
      </c>
      <c r="M36" s="30"/>
      <c r="N36" s="30">
        <f t="shared" si="2"/>
        <v>0</v>
      </c>
      <c r="O36" s="30">
        <f t="shared" si="2"/>
        <v>0</v>
      </c>
      <c r="P36" s="30">
        <f t="shared" si="2"/>
        <v>0</v>
      </c>
    </row>
    <row r="37" spans="1:16" ht="13">
      <c r="A37" t="s">
        <v>6</v>
      </c>
      <c r="B37" s="21">
        <f t="shared" ref="B37:P49" si="3">B$50</f>
        <v>1</v>
      </c>
      <c r="C37" s="21">
        <f t="shared" si="3"/>
        <v>0.6</v>
      </c>
      <c r="D37" s="21">
        <f t="shared" si="3"/>
        <v>0.4</v>
      </c>
      <c r="E37" s="21">
        <f t="shared" si="3"/>
        <v>0.4</v>
      </c>
      <c r="F37" s="21">
        <f t="shared" si="3"/>
        <v>0.5</v>
      </c>
      <c r="G37" s="21">
        <f t="shared" si="3"/>
        <v>0.4</v>
      </c>
      <c r="H37" s="21">
        <f t="shared" si="3"/>
        <v>0.4</v>
      </c>
      <c r="I37" s="21">
        <f t="shared" si="3"/>
        <v>0.15</v>
      </c>
      <c r="J37" s="21">
        <f t="shared" si="3"/>
        <v>0.15</v>
      </c>
      <c r="K37" s="21">
        <f t="shared" si="3"/>
        <v>0.4</v>
      </c>
      <c r="L37" s="21">
        <f t="shared" si="3"/>
        <v>0.4</v>
      </c>
      <c r="M37" s="21"/>
      <c r="N37" s="21">
        <f t="shared" si="3"/>
        <v>0</v>
      </c>
      <c r="O37" s="21">
        <f t="shared" si="3"/>
        <v>0</v>
      </c>
      <c r="P37" s="21">
        <f t="shared" si="3"/>
        <v>0</v>
      </c>
    </row>
    <row r="38" spans="1:16" ht="13">
      <c r="A38" t="s">
        <v>41</v>
      </c>
      <c r="B38" s="21">
        <f t="shared" si="3"/>
        <v>1</v>
      </c>
      <c r="C38" s="21">
        <f t="shared" si="3"/>
        <v>0.6</v>
      </c>
      <c r="D38" s="21">
        <f t="shared" si="3"/>
        <v>0.4</v>
      </c>
      <c r="E38" s="21">
        <f t="shared" si="3"/>
        <v>0.4</v>
      </c>
      <c r="F38" s="21">
        <f t="shared" si="3"/>
        <v>0.5</v>
      </c>
      <c r="G38" s="21">
        <f t="shared" si="3"/>
        <v>0.4</v>
      </c>
      <c r="H38" s="21">
        <f t="shared" si="3"/>
        <v>0.4</v>
      </c>
      <c r="I38" s="21">
        <f t="shared" si="3"/>
        <v>0.15</v>
      </c>
      <c r="J38" s="21">
        <f t="shared" si="3"/>
        <v>0.15</v>
      </c>
      <c r="K38" s="21">
        <f t="shared" si="3"/>
        <v>0.4</v>
      </c>
      <c r="L38" s="21">
        <f t="shared" si="3"/>
        <v>0.4</v>
      </c>
      <c r="M38" s="21"/>
      <c r="N38" s="21">
        <f t="shared" si="3"/>
        <v>0</v>
      </c>
      <c r="O38" s="21">
        <f t="shared" si="3"/>
        <v>0</v>
      </c>
      <c r="P38" s="21">
        <f t="shared" si="3"/>
        <v>0</v>
      </c>
    </row>
    <row r="39" spans="1:16" ht="13">
      <c r="A39" t="s">
        <v>57</v>
      </c>
      <c r="B39" s="21">
        <f t="shared" si="3"/>
        <v>1</v>
      </c>
      <c r="C39" s="21">
        <f t="shared" si="3"/>
        <v>0.6</v>
      </c>
      <c r="D39" s="21">
        <f t="shared" si="3"/>
        <v>0.4</v>
      </c>
      <c r="E39" s="21">
        <f t="shared" si="3"/>
        <v>0.4</v>
      </c>
      <c r="F39" s="21">
        <f t="shared" si="3"/>
        <v>0.5</v>
      </c>
      <c r="G39" s="21">
        <f t="shared" si="3"/>
        <v>0.4</v>
      </c>
      <c r="H39" s="21">
        <f t="shared" si="3"/>
        <v>0.4</v>
      </c>
      <c r="I39" s="21">
        <f t="shared" si="3"/>
        <v>0.15</v>
      </c>
      <c r="J39" s="21">
        <f t="shared" si="3"/>
        <v>0.15</v>
      </c>
      <c r="K39" s="21">
        <f t="shared" si="3"/>
        <v>0.4</v>
      </c>
      <c r="L39" s="21">
        <f t="shared" si="3"/>
        <v>0.4</v>
      </c>
      <c r="M39" s="21"/>
      <c r="N39" s="21">
        <f t="shared" si="3"/>
        <v>0</v>
      </c>
      <c r="O39" s="21">
        <f t="shared" si="3"/>
        <v>0</v>
      </c>
      <c r="P39" s="21">
        <f t="shared" si="3"/>
        <v>0</v>
      </c>
    </row>
    <row r="40" spans="1:16" ht="13">
      <c r="A40" t="s">
        <v>61</v>
      </c>
      <c r="B40" s="21">
        <f t="shared" si="3"/>
        <v>1</v>
      </c>
      <c r="C40" s="21">
        <f t="shared" si="3"/>
        <v>0.6</v>
      </c>
      <c r="D40" s="21">
        <f t="shared" si="3"/>
        <v>0.4</v>
      </c>
      <c r="E40" s="21">
        <f t="shared" si="3"/>
        <v>0.4</v>
      </c>
      <c r="F40" s="21">
        <f t="shared" si="3"/>
        <v>0.5</v>
      </c>
      <c r="G40" s="21">
        <f t="shared" si="3"/>
        <v>0.4</v>
      </c>
      <c r="H40" s="21">
        <f t="shared" si="3"/>
        <v>0.4</v>
      </c>
      <c r="I40" s="21">
        <f t="shared" si="3"/>
        <v>0.15</v>
      </c>
      <c r="J40" s="21">
        <f t="shared" si="3"/>
        <v>0.15</v>
      </c>
      <c r="K40" s="21">
        <f t="shared" si="3"/>
        <v>0.4</v>
      </c>
      <c r="L40" s="21">
        <f t="shared" si="3"/>
        <v>0.4</v>
      </c>
      <c r="M40" s="21"/>
      <c r="N40" s="21">
        <f t="shared" si="3"/>
        <v>0</v>
      </c>
      <c r="O40" s="21">
        <f t="shared" si="3"/>
        <v>0</v>
      </c>
      <c r="P40" s="21">
        <f t="shared" si="3"/>
        <v>0</v>
      </c>
    </row>
    <row r="41" spans="1:16" ht="13">
      <c r="A41" t="s">
        <v>59</v>
      </c>
      <c r="B41" s="21">
        <f t="shared" si="3"/>
        <v>1</v>
      </c>
      <c r="C41" s="21">
        <f t="shared" si="3"/>
        <v>0.6</v>
      </c>
      <c r="D41" s="21">
        <f t="shared" si="3"/>
        <v>0.4</v>
      </c>
      <c r="E41" s="21">
        <f t="shared" si="3"/>
        <v>0.4</v>
      </c>
      <c r="F41" s="21">
        <f t="shared" si="3"/>
        <v>0.5</v>
      </c>
      <c r="G41" s="21">
        <f t="shared" si="3"/>
        <v>0.4</v>
      </c>
      <c r="H41" s="21">
        <f t="shared" si="3"/>
        <v>0.4</v>
      </c>
      <c r="I41" s="21">
        <f t="shared" si="3"/>
        <v>0.15</v>
      </c>
      <c r="J41" s="21">
        <f t="shared" si="3"/>
        <v>0.15</v>
      </c>
      <c r="K41" s="21">
        <f t="shared" si="3"/>
        <v>0.4</v>
      </c>
      <c r="L41" s="21">
        <f t="shared" si="3"/>
        <v>0.4</v>
      </c>
      <c r="M41" s="21"/>
      <c r="N41" s="21">
        <f t="shared" si="3"/>
        <v>0</v>
      </c>
      <c r="O41" s="21">
        <f t="shared" si="3"/>
        <v>0</v>
      </c>
      <c r="P41" s="21">
        <f t="shared" si="3"/>
        <v>0</v>
      </c>
    </row>
    <row r="42" spans="1:16" ht="13">
      <c r="A42" t="s">
        <v>8</v>
      </c>
      <c r="B42" s="21">
        <f t="shared" si="3"/>
        <v>1</v>
      </c>
      <c r="C42" s="21">
        <f t="shared" si="3"/>
        <v>0.6</v>
      </c>
      <c r="D42" s="21">
        <f t="shared" si="3"/>
        <v>0.4</v>
      </c>
      <c r="E42" s="21">
        <f t="shared" si="3"/>
        <v>0.4</v>
      </c>
      <c r="F42" s="21">
        <f t="shared" si="3"/>
        <v>0.5</v>
      </c>
      <c r="G42" s="21">
        <f t="shared" si="3"/>
        <v>0.4</v>
      </c>
      <c r="H42" s="21">
        <f t="shared" si="3"/>
        <v>0.4</v>
      </c>
      <c r="I42" s="21">
        <f t="shared" si="3"/>
        <v>0.15</v>
      </c>
      <c r="J42" s="21">
        <f t="shared" si="3"/>
        <v>0.15</v>
      </c>
      <c r="K42" s="21">
        <f t="shared" si="3"/>
        <v>0.4</v>
      </c>
      <c r="L42" s="21">
        <f t="shared" si="3"/>
        <v>0.4</v>
      </c>
      <c r="M42" s="21"/>
      <c r="N42" s="21">
        <f t="shared" si="3"/>
        <v>0</v>
      </c>
      <c r="O42" s="21">
        <f t="shared" si="3"/>
        <v>0</v>
      </c>
      <c r="P42" s="21">
        <f t="shared" si="3"/>
        <v>0</v>
      </c>
    </row>
    <row r="43" spans="1:16" ht="13">
      <c r="A43" t="s">
        <v>40</v>
      </c>
      <c r="B43" s="21">
        <f t="shared" si="3"/>
        <v>1</v>
      </c>
      <c r="C43" s="21">
        <f t="shared" si="3"/>
        <v>0.6</v>
      </c>
      <c r="D43" s="21">
        <f t="shared" si="3"/>
        <v>0.4</v>
      </c>
      <c r="E43" s="21">
        <f t="shared" si="3"/>
        <v>0.4</v>
      </c>
      <c r="F43" s="21">
        <f t="shared" si="3"/>
        <v>0.5</v>
      </c>
      <c r="G43" s="21">
        <f t="shared" si="3"/>
        <v>0.4</v>
      </c>
      <c r="H43" s="21">
        <f t="shared" si="3"/>
        <v>0.4</v>
      </c>
      <c r="I43" s="21">
        <f t="shared" si="3"/>
        <v>0.15</v>
      </c>
      <c r="J43" s="21">
        <f t="shared" si="3"/>
        <v>0.15</v>
      </c>
      <c r="K43" s="21">
        <f t="shared" si="3"/>
        <v>0.4</v>
      </c>
      <c r="L43" s="21">
        <f t="shared" si="3"/>
        <v>0.4</v>
      </c>
      <c r="M43" s="21"/>
      <c r="N43" s="21">
        <f t="shared" si="3"/>
        <v>0</v>
      </c>
      <c r="O43" s="21">
        <f t="shared" si="3"/>
        <v>0</v>
      </c>
      <c r="P43" s="21">
        <f t="shared" si="3"/>
        <v>0</v>
      </c>
    </row>
    <row r="44" spans="1:16" ht="13">
      <c r="A44" t="s">
        <v>9</v>
      </c>
      <c r="B44" s="21">
        <f t="shared" si="3"/>
        <v>1</v>
      </c>
      <c r="C44" s="21">
        <f t="shared" si="3"/>
        <v>0.6</v>
      </c>
      <c r="D44" s="21">
        <f t="shared" si="3"/>
        <v>0.4</v>
      </c>
      <c r="E44" s="21">
        <f t="shared" si="3"/>
        <v>0.4</v>
      </c>
      <c r="F44" s="21">
        <f t="shared" si="3"/>
        <v>0.5</v>
      </c>
      <c r="G44" s="21">
        <f t="shared" si="3"/>
        <v>0.4</v>
      </c>
      <c r="H44" s="21">
        <f t="shared" si="3"/>
        <v>0.4</v>
      </c>
      <c r="I44" s="21">
        <f t="shared" si="3"/>
        <v>0.15</v>
      </c>
      <c r="J44" s="21">
        <f t="shared" si="3"/>
        <v>0.15</v>
      </c>
      <c r="K44" s="21">
        <f t="shared" si="3"/>
        <v>0.4</v>
      </c>
      <c r="L44" s="21">
        <f t="shared" si="3"/>
        <v>0.4</v>
      </c>
      <c r="M44" s="21"/>
      <c r="N44" s="21">
        <f t="shared" si="3"/>
        <v>0</v>
      </c>
      <c r="O44" s="21">
        <f t="shared" si="3"/>
        <v>0</v>
      </c>
      <c r="P44" s="21">
        <f t="shared" si="3"/>
        <v>0</v>
      </c>
    </row>
    <row r="45" spans="1:16" ht="13">
      <c r="A45" t="s">
        <v>10</v>
      </c>
      <c r="B45" s="21">
        <f t="shared" si="3"/>
        <v>1</v>
      </c>
      <c r="C45" s="21">
        <f t="shared" si="3"/>
        <v>0.6</v>
      </c>
      <c r="D45" s="21">
        <f t="shared" si="3"/>
        <v>0.4</v>
      </c>
      <c r="E45" s="21">
        <f t="shared" si="3"/>
        <v>0.4</v>
      </c>
      <c r="F45" s="21">
        <f t="shared" si="3"/>
        <v>0.5</v>
      </c>
      <c r="G45" s="21">
        <f t="shared" si="3"/>
        <v>0.4</v>
      </c>
      <c r="H45" s="21">
        <f t="shared" si="3"/>
        <v>0.4</v>
      </c>
      <c r="I45" s="21">
        <f t="shared" si="3"/>
        <v>0.15</v>
      </c>
      <c r="J45" s="21">
        <f t="shared" si="3"/>
        <v>0.15</v>
      </c>
      <c r="K45" s="21">
        <f t="shared" si="3"/>
        <v>0.4</v>
      </c>
      <c r="L45" s="21">
        <f t="shared" si="3"/>
        <v>0.4</v>
      </c>
      <c r="M45" s="21"/>
      <c r="N45" s="21">
        <f t="shared" si="3"/>
        <v>0</v>
      </c>
      <c r="O45" s="21">
        <f t="shared" si="3"/>
        <v>0</v>
      </c>
      <c r="P45" s="21">
        <f t="shared" si="3"/>
        <v>0</v>
      </c>
    </row>
    <row r="46" spans="1:16" ht="13">
      <c r="A46" t="s">
        <v>52</v>
      </c>
      <c r="B46" s="21">
        <f t="shared" si="3"/>
        <v>1</v>
      </c>
      <c r="C46" s="21">
        <f t="shared" si="3"/>
        <v>0.6</v>
      </c>
      <c r="D46" s="21">
        <f t="shared" si="3"/>
        <v>0.4</v>
      </c>
      <c r="E46" s="21">
        <f t="shared" si="3"/>
        <v>0.4</v>
      </c>
      <c r="F46" s="21">
        <f t="shared" si="3"/>
        <v>0.5</v>
      </c>
      <c r="G46" s="21">
        <f t="shared" si="3"/>
        <v>0.4</v>
      </c>
      <c r="H46" s="21">
        <f t="shared" si="3"/>
        <v>0.4</v>
      </c>
      <c r="I46" s="21">
        <f t="shared" si="3"/>
        <v>0.15</v>
      </c>
      <c r="J46" s="21">
        <f t="shared" si="3"/>
        <v>0.15</v>
      </c>
      <c r="K46" s="21">
        <f t="shared" si="3"/>
        <v>0.4</v>
      </c>
      <c r="L46" s="21">
        <f t="shared" si="3"/>
        <v>0.4</v>
      </c>
      <c r="M46" s="21"/>
      <c r="N46" s="21">
        <f t="shared" si="3"/>
        <v>0</v>
      </c>
      <c r="O46" s="21">
        <f t="shared" si="3"/>
        <v>0</v>
      </c>
      <c r="P46" s="21">
        <f t="shared" si="3"/>
        <v>0</v>
      </c>
    </row>
    <row r="47" spans="1:16" ht="13">
      <c r="A47" t="s">
        <v>54</v>
      </c>
      <c r="B47" s="21">
        <f t="shared" si="3"/>
        <v>1</v>
      </c>
      <c r="C47" s="21">
        <f t="shared" si="3"/>
        <v>0.6</v>
      </c>
      <c r="D47" s="21">
        <f t="shared" si="3"/>
        <v>0.4</v>
      </c>
      <c r="E47" s="21">
        <f t="shared" si="3"/>
        <v>0.4</v>
      </c>
      <c r="F47" s="21">
        <f t="shared" si="3"/>
        <v>0.5</v>
      </c>
      <c r="G47" s="21">
        <f t="shared" si="3"/>
        <v>0.4</v>
      </c>
      <c r="H47" s="21">
        <f t="shared" si="3"/>
        <v>0.4</v>
      </c>
      <c r="I47" s="21">
        <f t="shared" si="3"/>
        <v>0.15</v>
      </c>
      <c r="J47" s="21">
        <f t="shared" si="3"/>
        <v>0.15</v>
      </c>
      <c r="K47" s="21">
        <f t="shared" si="3"/>
        <v>0.4</v>
      </c>
      <c r="L47" s="21">
        <f t="shared" si="3"/>
        <v>0.4</v>
      </c>
      <c r="M47" s="21"/>
      <c r="N47" s="21">
        <f t="shared" si="3"/>
        <v>0</v>
      </c>
      <c r="O47" s="21">
        <f t="shared" si="3"/>
        <v>0</v>
      </c>
      <c r="P47" s="21">
        <f t="shared" si="3"/>
        <v>0</v>
      </c>
    </row>
    <row r="48" spans="1:16" ht="13">
      <c r="A48" t="s">
        <v>7</v>
      </c>
      <c r="B48" s="21">
        <f t="shared" si="3"/>
        <v>1</v>
      </c>
      <c r="C48" s="21">
        <f t="shared" si="3"/>
        <v>0.6</v>
      </c>
      <c r="D48" s="21">
        <f t="shared" si="3"/>
        <v>0.4</v>
      </c>
      <c r="E48" s="21">
        <f t="shared" si="3"/>
        <v>0.4</v>
      </c>
      <c r="F48" s="21">
        <f t="shared" si="3"/>
        <v>0.5</v>
      </c>
      <c r="G48" s="21">
        <f t="shared" si="3"/>
        <v>0.4</v>
      </c>
      <c r="H48" s="21">
        <f t="shared" si="3"/>
        <v>0.4</v>
      </c>
      <c r="I48" s="21">
        <f t="shared" si="3"/>
        <v>0.15</v>
      </c>
      <c r="J48" s="21">
        <f t="shared" si="3"/>
        <v>0.15</v>
      </c>
      <c r="K48" s="21">
        <f t="shared" si="3"/>
        <v>0.4</v>
      </c>
      <c r="L48" s="21">
        <f t="shared" si="3"/>
        <v>0.4</v>
      </c>
      <c r="M48" s="21"/>
      <c r="N48" s="21">
        <f t="shared" si="3"/>
        <v>0</v>
      </c>
      <c r="O48" s="21">
        <f t="shared" si="3"/>
        <v>0</v>
      </c>
      <c r="P48" s="21">
        <f t="shared" si="3"/>
        <v>0</v>
      </c>
    </row>
    <row r="49" spans="1:16" ht="13">
      <c r="A49" t="s">
        <v>17</v>
      </c>
      <c r="B49" s="21">
        <f t="shared" si="3"/>
        <v>1</v>
      </c>
      <c r="C49" s="21">
        <f t="shared" si="3"/>
        <v>0.6</v>
      </c>
      <c r="D49" s="21">
        <f t="shared" si="3"/>
        <v>0.4</v>
      </c>
      <c r="E49" s="21">
        <f t="shared" si="3"/>
        <v>0.4</v>
      </c>
      <c r="F49" s="21">
        <f t="shared" si="3"/>
        <v>0.5</v>
      </c>
      <c r="G49" s="21">
        <f t="shared" si="3"/>
        <v>0.4</v>
      </c>
      <c r="H49" s="21">
        <f t="shared" si="3"/>
        <v>0.4</v>
      </c>
      <c r="I49" s="21">
        <f t="shared" si="3"/>
        <v>0.15</v>
      </c>
      <c r="J49" s="21">
        <f t="shared" si="3"/>
        <v>0.15</v>
      </c>
      <c r="K49" s="21">
        <f t="shared" si="3"/>
        <v>0.4</v>
      </c>
      <c r="L49" s="21">
        <f t="shared" si="3"/>
        <v>0.4</v>
      </c>
      <c r="M49" s="21"/>
      <c r="N49" s="21">
        <f t="shared" si="3"/>
        <v>0</v>
      </c>
      <c r="O49" s="21">
        <f t="shared" si="3"/>
        <v>0</v>
      </c>
      <c r="P49" s="21">
        <f t="shared" si="3"/>
        <v>0</v>
      </c>
    </row>
    <row r="50" spans="1:16" ht="14">
      <c r="A50" s="44" t="s">
        <v>82</v>
      </c>
      <c r="B50" s="34">
        <f>'2013BaseLine'!B50</f>
        <v>1</v>
      </c>
      <c r="C50" s="34">
        <f>'2013BaseLine'!C50</f>
        <v>0.6</v>
      </c>
      <c r="D50" s="34">
        <f>'2013BaseLine'!D50</f>
        <v>0.4</v>
      </c>
      <c r="E50" s="34">
        <f>'2013BaseLine'!E50</f>
        <v>0.4</v>
      </c>
      <c r="F50" s="34">
        <f>'2013BaseLine'!F50</f>
        <v>0.5</v>
      </c>
      <c r="G50" s="34">
        <f>'2013BaseLine'!G50</f>
        <v>0.4</v>
      </c>
      <c r="H50" s="34">
        <f>'2013BaseLine'!H50</f>
        <v>0.4</v>
      </c>
      <c r="I50" s="34">
        <f>'2013BaseLine'!I50</f>
        <v>0.15</v>
      </c>
      <c r="J50" s="34">
        <f>'2013BaseLine'!J50</f>
        <v>0.15</v>
      </c>
      <c r="K50" s="34">
        <f>'2013BaseLine'!K50</f>
        <v>0.4</v>
      </c>
      <c r="L50" s="34">
        <f>'2013BaseLine'!L50</f>
        <v>0.4</v>
      </c>
      <c r="M50" s="34"/>
      <c r="N50" s="34">
        <f>'2013BaseLine'!N50</f>
        <v>0</v>
      </c>
      <c r="O50" s="34">
        <f>'2013BaseLine'!O50</f>
        <v>0</v>
      </c>
      <c r="P50" s="34">
        <f>'2013BaseLine'!P50</f>
        <v>0</v>
      </c>
    </row>
  </sheetData>
  <mergeCells count="4">
    <mergeCell ref="A1:A3"/>
    <mergeCell ref="B1:L1"/>
    <mergeCell ref="M1:P1"/>
    <mergeCell ref="B3:P3"/>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6"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20"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si="0"/>
        <v>1</v>
      </c>
      <c r="C15" s="21">
        <f t="shared" si="0"/>
        <v>0.6</v>
      </c>
      <c r="D15" s="21">
        <f t="shared" si="0"/>
        <v>0.4</v>
      </c>
      <c r="E15" s="21">
        <f t="shared" si="0"/>
        <v>0.4</v>
      </c>
      <c r="F15" s="21">
        <f t="shared" si="0"/>
        <v>0.5</v>
      </c>
      <c r="G15" s="21">
        <f t="shared" si="0"/>
        <v>0.4</v>
      </c>
      <c r="H15" s="21">
        <f t="shared" si="0"/>
        <v>0.4</v>
      </c>
      <c r="I15" s="21">
        <f t="shared" si="0"/>
        <v>0.15</v>
      </c>
      <c r="J15" s="21">
        <f t="shared" si="0"/>
        <v>0.15</v>
      </c>
      <c r="K15" s="21">
        <f t="shared" si="0"/>
        <v>0.4</v>
      </c>
      <c r="L15" s="21">
        <f t="shared" si="0"/>
        <v>0.4</v>
      </c>
      <c r="M15" s="21"/>
      <c r="N15" s="21">
        <f t="shared" si="0"/>
        <v>0</v>
      </c>
      <c r="O15" s="21">
        <f t="shared" si="0"/>
        <v>0</v>
      </c>
      <c r="P15" s="21">
        <f t="shared" si="0"/>
        <v>0</v>
      </c>
    </row>
    <row r="16" spans="1:16" ht="13">
      <c r="A16" t="s">
        <v>36</v>
      </c>
      <c r="B16" s="21">
        <f t="shared" si="0"/>
        <v>1</v>
      </c>
      <c r="C16" s="21">
        <f t="shared" si="0"/>
        <v>0.6</v>
      </c>
      <c r="D16" s="21">
        <f t="shared" si="0"/>
        <v>0.4</v>
      </c>
      <c r="E16" s="21">
        <f t="shared" si="0"/>
        <v>0.4</v>
      </c>
      <c r="F16" s="21">
        <f t="shared" si="0"/>
        <v>0.5</v>
      </c>
      <c r="G16" s="21">
        <f t="shared" si="0"/>
        <v>0.4</v>
      </c>
      <c r="H16" s="21">
        <f t="shared" si="0"/>
        <v>0.4</v>
      </c>
      <c r="I16" s="21">
        <f t="shared" si="0"/>
        <v>0.15</v>
      </c>
      <c r="J16" s="21">
        <f t="shared" si="0"/>
        <v>0.15</v>
      </c>
      <c r="K16" s="21">
        <f t="shared" si="0"/>
        <v>0.4</v>
      </c>
      <c r="L16" s="21">
        <f t="shared" si="0"/>
        <v>0.4</v>
      </c>
      <c r="M16" s="21"/>
      <c r="N16" s="21">
        <f t="shared" si="0"/>
        <v>0</v>
      </c>
      <c r="O16" s="21">
        <f t="shared" si="0"/>
        <v>0</v>
      </c>
      <c r="P16" s="21">
        <f t="shared" si="0"/>
        <v>0</v>
      </c>
    </row>
    <row r="17" spans="1:16" ht="13">
      <c r="A17" t="s">
        <v>37</v>
      </c>
      <c r="B17" s="21">
        <f t="shared" si="0"/>
        <v>1</v>
      </c>
      <c r="C17" s="21">
        <f t="shared" si="0"/>
        <v>0.6</v>
      </c>
      <c r="D17" s="21">
        <f t="shared" si="0"/>
        <v>0.4</v>
      </c>
      <c r="E17" s="21">
        <f t="shared" si="0"/>
        <v>0.4</v>
      </c>
      <c r="F17" s="21">
        <f t="shared" si="0"/>
        <v>0.5</v>
      </c>
      <c r="G17" s="21">
        <f t="shared" si="0"/>
        <v>0.4</v>
      </c>
      <c r="H17" s="21">
        <f t="shared" si="0"/>
        <v>0.4</v>
      </c>
      <c r="I17" s="21">
        <f t="shared" si="0"/>
        <v>0.15</v>
      </c>
      <c r="J17" s="21">
        <f t="shared" si="0"/>
        <v>0.15</v>
      </c>
      <c r="K17" s="21">
        <f t="shared" si="0"/>
        <v>0.4</v>
      </c>
      <c r="L17" s="21">
        <f t="shared" si="0"/>
        <v>0.4</v>
      </c>
      <c r="M17" s="21"/>
      <c r="N17" s="21">
        <f t="shared" si="0"/>
        <v>0</v>
      </c>
      <c r="O17" s="21">
        <f t="shared" si="0"/>
        <v>0</v>
      </c>
      <c r="P17" s="21">
        <f t="shared" si="0"/>
        <v>0</v>
      </c>
    </row>
    <row r="18" spans="1:16" ht="13">
      <c r="A18" t="s">
        <v>38</v>
      </c>
      <c r="B18" s="21">
        <f t="shared" si="0"/>
        <v>1</v>
      </c>
      <c r="C18" s="21">
        <f t="shared" si="0"/>
        <v>0.6</v>
      </c>
      <c r="D18" s="21">
        <f t="shared" si="0"/>
        <v>0.4</v>
      </c>
      <c r="E18" s="21">
        <f t="shared" si="0"/>
        <v>0.4</v>
      </c>
      <c r="F18" s="21">
        <f t="shared" si="0"/>
        <v>0.5</v>
      </c>
      <c r="G18" s="21">
        <f t="shared" si="0"/>
        <v>0.4</v>
      </c>
      <c r="H18" s="21">
        <f t="shared" si="0"/>
        <v>0.4</v>
      </c>
      <c r="I18" s="21">
        <f t="shared" si="0"/>
        <v>0.15</v>
      </c>
      <c r="J18" s="21">
        <f t="shared" si="0"/>
        <v>0.15</v>
      </c>
      <c r="K18" s="21">
        <f t="shared" si="0"/>
        <v>0.4</v>
      </c>
      <c r="L18" s="21">
        <f t="shared" si="0"/>
        <v>0.4</v>
      </c>
      <c r="M18" s="21"/>
      <c r="N18" s="21">
        <f t="shared" si="0"/>
        <v>0</v>
      </c>
      <c r="O18" s="21">
        <f t="shared" si="0"/>
        <v>0</v>
      </c>
      <c r="P18" s="21">
        <f t="shared" si="0"/>
        <v>0</v>
      </c>
    </row>
    <row r="19" spans="1:16" ht="13">
      <c r="A19" t="s">
        <v>39</v>
      </c>
      <c r="B19" s="21">
        <f t="shared" si="0"/>
        <v>1</v>
      </c>
      <c r="C19" s="21">
        <f t="shared" si="0"/>
        <v>0.6</v>
      </c>
      <c r="D19" s="21">
        <f t="shared" si="0"/>
        <v>0.4</v>
      </c>
      <c r="E19" s="21">
        <f t="shared" si="0"/>
        <v>0.4</v>
      </c>
      <c r="F19" s="21">
        <f t="shared" si="0"/>
        <v>0.5</v>
      </c>
      <c r="G19" s="21">
        <f t="shared" si="0"/>
        <v>0.4</v>
      </c>
      <c r="H19" s="21">
        <f t="shared" si="0"/>
        <v>0.4</v>
      </c>
      <c r="I19" s="21">
        <f t="shared" si="0"/>
        <v>0.15</v>
      </c>
      <c r="J19" s="21">
        <f t="shared" si="0"/>
        <v>0.15</v>
      </c>
      <c r="K19" s="21">
        <f t="shared" si="0"/>
        <v>0.4</v>
      </c>
      <c r="L19" s="21">
        <f t="shared" si="0"/>
        <v>0.4</v>
      </c>
      <c r="M19" s="21"/>
      <c r="N19" s="21">
        <f t="shared" si="0"/>
        <v>0</v>
      </c>
      <c r="O19" s="21">
        <f t="shared" si="0"/>
        <v>0</v>
      </c>
      <c r="P19" s="21">
        <f t="shared" si="0"/>
        <v>0</v>
      </c>
    </row>
    <row r="20" spans="1:16" ht="13">
      <c r="A20" t="s">
        <v>42</v>
      </c>
      <c r="B20" s="21">
        <f t="shared" si="0"/>
        <v>1</v>
      </c>
      <c r="C20" s="21">
        <f t="shared" si="0"/>
        <v>0.6</v>
      </c>
      <c r="D20" s="21">
        <f t="shared" si="0"/>
        <v>0.4</v>
      </c>
      <c r="E20" s="21">
        <f t="shared" si="0"/>
        <v>0.4</v>
      </c>
      <c r="F20" s="21">
        <f t="shared" si="0"/>
        <v>0.5</v>
      </c>
      <c r="G20" s="21">
        <f t="shared" si="0"/>
        <v>0.4</v>
      </c>
      <c r="H20" s="21">
        <f t="shared" si="0"/>
        <v>0.4</v>
      </c>
      <c r="I20" s="21">
        <f t="shared" si="0"/>
        <v>0.15</v>
      </c>
      <c r="J20" s="21">
        <f t="shared" si="0"/>
        <v>0.15</v>
      </c>
      <c r="K20" s="21">
        <f t="shared" si="0"/>
        <v>0.4</v>
      </c>
      <c r="L20" s="21">
        <f t="shared" si="0"/>
        <v>0.4</v>
      </c>
      <c r="M20" s="21"/>
      <c r="N20" s="21">
        <f t="shared" si="0"/>
        <v>0</v>
      </c>
      <c r="O20" s="21">
        <f t="shared" si="0"/>
        <v>0</v>
      </c>
      <c r="P20" s="21">
        <f t="shared" si="0"/>
        <v>0</v>
      </c>
    </row>
    <row r="21" spans="1:16" ht="13">
      <c r="A21" t="s">
        <v>43</v>
      </c>
      <c r="B21" s="21">
        <f t="shared" ref="B21:P35" si="1">B$50</f>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si="1"/>
        <v>1</v>
      </c>
      <c r="C25" s="21">
        <f t="shared" si="1"/>
        <v>0.6</v>
      </c>
      <c r="D25" s="21">
        <f t="shared" si="1"/>
        <v>0.4</v>
      </c>
      <c r="E25" s="21">
        <f t="shared" si="1"/>
        <v>0.4</v>
      </c>
      <c r="F25" s="21">
        <f t="shared" si="1"/>
        <v>0.5</v>
      </c>
      <c r="G25" s="21">
        <f t="shared" si="1"/>
        <v>0.4</v>
      </c>
      <c r="H25" s="21">
        <f t="shared" si="1"/>
        <v>0.4</v>
      </c>
      <c r="I25" s="21">
        <f t="shared" si="1"/>
        <v>0.15</v>
      </c>
      <c r="J25" s="21">
        <f t="shared" si="1"/>
        <v>0.15</v>
      </c>
      <c r="K25" s="21">
        <f t="shared" si="1"/>
        <v>0.4</v>
      </c>
      <c r="L25" s="21">
        <f t="shared" si="1"/>
        <v>0.4</v>
      </c>
      <c r="M25" s="21"/>
      <c r="N25" s="21">
        <f t="shared" si="1"/>
        <v>0</v>
      </c>
      <c r="O25" s="21">
        <f t="shared" si="1"/>
        <v>0</v>
      </c>
      <c r="P25" s="21">
        <f t="shared" si="1"/>
        <v>0</v>
      </c>
    </row>
    <row r="26" spans="1:16" ht="13">
      <c r="A26" t="s">
        <v>47</v>
      </c>
      <c r="B26" s="21">
        <f t="shared" si="1"/>
        <v>1</v>
      </c>
      <c r="C26" s="21">
        <f t="shared" si="1"/>
        <v>0.6</v>
      </c>
      <c r="D26" s="21">
        <f t="shared" si="1"/>
        <v>0.4</v>
      </c>
      <c r="E26" s="21">
        <f t="shared" si="1"/>
        <v>0.4</v>
      </c>
      <c r="F26" s="21">
        <f t="shared" si="1"/>
        <v>0.5</v>
      </c>
      <c r="G26" s="21">
        <f t="shared" si="1"/>
        <v>0.4</v>
      </c>
      <c r="H26" s="21">
        <f t="shared" si="1"/>
        <v>0.4</v>
      </c>
      <c r="I26" s="21">
        <f t="shared" si="1"/>
        <v>0.15</v>
      </c>
      <c r="J26" s="21">
        <f t="shared" si="1"/>
        <v>0.15</v>
      </c>
      <c r="K26" s="21">
        <f t="shared" si="1"/>
        <v>0.4</v>
      </c>
      <c r="L26" s="21">
        <f t="shared" si="1"/>
        <v>0.4</v>
      </c>
      <c r="M26" s="21"/>
      <c r="N26" s="21">
        <f t="shared" si="1"/>
        <v>0</v>
      </c>
      <c r="O26" s="21">
        <f t="shared" si="1"/>
        <v>0</v>
      </c>
      <c r="P26" s="21">
        <f t="shared" si="1"/>
        <v>0</v>
      </c>
    </row>
    <row r="27" spans="1:16" ht="13">
      <c r="A27" t="s">
        <v>48</v>
      </c>
      <c r="B27" s="21">
        <f t="shared" si="1"/>
        <v>1</v>
      </c>
      <c r="C27" s="21">
        <f t="shared" si="1"/>
        <v>0.6</v>
      </c>
      <c r="D27" s="21">
        <f t="shared" si="1"/>
        <v>0.4</v>
      </c>
      <c r="E27" s="21">
        <f t="shared" si="1"/>
        <v>0.4</v>
      </c>
      <c r="F27" s="21">
        <f t="shared" si="1"/>
        <v>0.5</v>
      </c>
      <c r="G27" s="21">
        <f t="shared" si="1"/>
        <v>0.4</v>
      </c>
      <c r="H27" s="21">
        <f t="shared" si="1"/>
        <v>0.4</v>
      </c>
      <c r="I27" s="21">
        <f t="shared" si="1"/>
        <v>0.15</v>
      </c>
      <c r="J27" s="21">
        <f t="shared" si="1"/>
        <v>0.15</v>
      </c>
      <c r="K27" s="21">
        <f t="shared" si="1"/>
        <v>0.4</v>
      </c>
      <c r="L27" s="21">
        <f t="shared" si="1"/>
        <v>0.4</v>
      </c>
      <c r="M27" s="21"/>
      <c r="N27" s="21">
        <f t="shared" si="1"/>
        <v>0</v>
      </c>
      <c r="O27" s="21">
        <f t="shared" si="1"/>
        <v>0</v>
      </c>
      <c r="P27" s="21">
        <f t="shared" si="1"/>
        <v>0</v>
      </c>
    </row>
    <row r="28" spans="1:16" ht="13">
      <c r="A28" t="s">
        <v>49</v>
      </c>
      <c r="B28" s="21">
        <f t="shared" si="1"/>
        <v>1</v>
      </c>
      <c r="C28" s="21">
        <f t="shared" si="1"/>
        <v>0.6</v>
      </c>
      <c r="D28" s="21">
        <f t="shared" si="1"/>
        <v>0.4</v>
      </c>
      <c r="E28" s="21">
        <f t="shared" si="1"/>
        <v>0.4</v>
      </c>
      <c r="F28" s="21">
        <f t="shared" si="1"/>
        <v>0.5</v>
      </c>
      <c r="G28" s="21">
        <f t="shared" si="1"/>
        <v>0.4</v>
      </c>
      <c r="H28" s="21">
        <f t="shared" si="1"/>
        <v>0.4</v>
      </c>
      <c r="I28" s="21">
        <f t="shared" si="1"/>
        <v>0.15</v>
      </c>
      <c r="J28" s="21">
        <f t="shared" si="1"/>
        <v>0.15</v>
      </c>
      <c r="K28" s="21">
        <f t="shared" si="1"/>
        <v>0.4</v>
      </c>
      <c r="L28" s="21">
        <f t="shared" si="1"/>
        <v>0.4</v>
      </c>
      <c r="M28" s="21"/>
      <c r="N28" s="21">
        <f t="shared" si="1"/>
        <v>0</v>
      </c>
      <c r="O28" s="21">
        <f t="shared" si="1"/>
        <v>0</v>
      </c>
      <c r="P28" s="21">
        <f t="shared" si="1"/>
        <v>0</v>
      </c>
    </row>
    <row r="29" spans="1:16" ht="13">
      <c r="A29" t="s">
        <v>50</v>
      </c>
      <c r="B29" s="21">
        <f t="shared" si="1"/>
        <v>1</v>
      </c>
      <c r="C29" s="21">
        <f t="shared" si="1"/>
        <v>0.6</v>
      </c>
      <c r="D29" s="21">
        <f t="shared" si="1"/>
        <v>0.4</v>
      </c>
      <c r="E29" s="21">
        <f t="shared" si="1"/>
        <v>0.4</v>
      </c>
      <c r="F29" s="21">
        <f t="shared" si="1"/>
        <v>0.5</v>
      </c>
      <c r="G29" s="21">
        <f t="shared" si="1"/>
        <v>0.4</v>
      </c>
      <c r="H29" s="21">
        <f t="shared" si="1"/>
        <v>0.4</v>
      </c>
      <c r="I29" s="21">
        <f t="shared" si="1"/>
        <v>0.15</v>
      </c>
      <c r="J29" s="21">
        <f t="shared" si="1"/>
        <v>0.15</v>
      </c>
      <c r="K29" s="21">
        <f t="shared" si="1"/>
        <v>0.4</v>
      </c>
      <c r="L29" s="21">
        <f t="shared" si="1"/>
        <v>0.4</v>
      </c>
      <c r="M29" s="21"/>
      <c r="N29" s="21">
        <f t="shared" si="1"/>
        <v>0</v>
      </c>
      <c r="O29" s="21">
        <f t="shared" si="1"/>
        <v>0</v>
      </c>
      <c r="P29" s="21">
        <f t="shared" si="1"/>
        <v>0</v>
      </c>
    </row>
    <row r="30" spans="1:16" ht="13">
      <c r="A30" t="s">
        <v>51</v>
      </c>
      <c r="B30" s="21">
        <f t="shared" si="1"/>
        <v>1</v>
      </c>
      <c r="C30" s="21">
        <f t="shared" si="1"/>
        <v>0.6</v>
      </c>
      <c r="D30" s="21">
        <f t="shared" si="1"/>
        <v>0.4</v>
      </c>
      <c r="E30" s="21">
        <f t="shared" si="1"/>
        <v>0.4</v>
      </c>
      <c r="F30" s="21">
        <f t="shared" si="1"/>
        <v>0.5</v>
      </c>
      <c r="G30" s="21">
        <f t="shared" si="1"/>
        <v>0.4</v>
      </c>
      <c r="H30" s="21">
        <f t="shared" si="1"/>
        <v>0.4</v>
      </c>
      <c r="I30" s="21">
        <f t="shared" si="1"/>
        <v>0.15</v>
      </c>
      <c r="J30" s="21">
        <f t="shared" si="1"/>
        <v>0.15</v>
      </c>
      <c r="K30" s="21">
        <f t="shared" si="1"/>
        <v>0.4</v>
      </c>
      <c r="L30" s="21">
        <f t="shared" si="1"/>
        <v>0.4</v>
      </c>
      <c r="M30" s="21"/>
      <c r="N30" s="21">
        <f t="shared" si="1"/>
        <v>0</v>
      </c>
      <c r="O30" s="21">
        <f t="shared" si="1"/>
        <v>0</v>
      </c>
      <c r="P30" s="21">
        <f t="shared" si="1"/>
        <v>0</v>
      </c>
    </row>
    <row r="31" spans="1:16" ht="13">
      <c r="A31" t="s">
        <v>53</v>
      </c>
      <c r="B31" s="21">
        <f t="shared" si="1"/>
        <v>1</v>
      </c>
      <c r="C31" s="21">
        <f t="shared" si="1"/>
        <v>0.6</v>
      </c>
      <c r="D31" s="21">
        <f t="shared" si="1"/>
        <v>0.4</v>
      </c>
      <c r="E31" s="21">
        <f t="shared" si="1"/>
        <v>0.4</v>
      </c>
      <c r="F31" s="21">
        <f t="shared" si="1"/>
        <v>0.5</v>
      </c>
      <c r="G31" s="21">
        <f t="shared" si="1"/>
        <v>0.4</v>
      </c>
      <c r="H31" s="21">
        <f t="shared" si="1"/>
        <v>0.4</v>
      </c>
      <c r="I31" s="21">
        <f t="shared" si="1"/>
        <v>0.15</v>
      </c>
      <c r="J31" s="21">
        <f t="shared" si="1"/>
        <v>0.15</v>
      </c>
      <c r="K31" s="21">
        <f t="shared" si="1"/>
        <v>0.4</v>
      </c>
      <c r="L31" s="21">
        <f t="shared" si="1"/>
        <v>0.4</v>
      </c>
      <c r="M31" s="21"/>
      <c r="N31" s="21">
        <f t="shared" si="1"/>
        <v>0</v>
      </c>
      <c r="O31" s="21">
        <f t="shared" si="1"/>
        <v>0</v>
      </c>
      <c r="P31" s="21">
        <f t="shared" si="1"/>
        <v>0</v>
      </c>
    </row>
    <row r="32" spans="1:16" ht="13">
      <c r="A32" t="s">
        <v>60</v>
      </c>
      <c r="B32" s="21">
        <f t="shared" si="1"/>
        <v>1</v>
      </c>
      <c r="C32" s="21">
        <f t="shared" si="1"/>
        <v>0.6</v>
      </c>
      <c r="D32" s="21">
        <f t="shared" si="1"/>
        <v>0.4</v>
      </c>
      <c r="E32" s="21">
        <f t="shared" si="1"/>
        <v>0.4</v>
      </c>
      <c r="F32" s="21">
        <f t="shared" si="1"/>
        <v>0.5</v>
      </c>
      <c r="G32" s="21">
        <f t="shared" si="1"/>
        <v>0.4</v>
      </c>
      <c r="H32" s="21">
        <f t="shared" si="1"/>
        <v>0.4</v>
      </c>
      <c r="I32" s="21">
        <f t="shared" si="1"/>
        <v>0.15</v>
      </c>
      <c r="J32" s="21">
        <f t="shared" si="1"/>
        <v>0.15</v>
      </c>
      <c r="K32" s="21">
        <f t="shared" si="1"/>
        <v>0.4</v>
      </c>
      <c r="L32" s="21">
        <f t="shared" si="1"/>
        <v>0.4</v>
      </c>
      <c r="M32" s="21"/>
      <c r="N32" s="21">
        <f t="shared" si="1"/>
        <v>0</v>
      </c>
      <c r="O32" s="21">
        <f t="shared" si="1"/>
        <v>0</v>
      </c>
      <c r="P32" s="21">
        <f t="shared" si="1"/>
        <v>0</v>
      </c>
    </row>
    <row r="33" spans="1:16" ht="13">
      <c r="A33" t="s">
        <v>24</v>
      </c>
      <c r="B33" s="21">
        <f t="shared" si="1"/>
        <v>1</v>
      </c>
      <c r="C33" s="21">
        <f t="shared" si="1"/>
        <v>0.6</v>
      </c>
      <c r="D33" s="21">
        <f t="shared" si="1"/>
        <v>0.4</v>
      </c>
      <c r="E33" s="21">
        <f t="shared" si="1"/>
        <v>0.4</v>
      </c>
      <c r="F33" s="21">
        <f t="shared" si="1"/>
        <v>0.5</v>
      </c>
      <c r="G33" s="21">
        <f t="shared" si="1"/>
        <v>0.4</v>
      </c>
      <c r="H33" s="21">
        <f t="shared" si="1"/>
        <v>0.4</v>
      </c>
      <c r="I33" s="21">
        <f t="shared" si="1"/>
        <v>0.15</v>
      </c>
      <c r="J33" s="21">
        <f t="shared" si="1"/>
        <v>0.15</v>
      </c>
      <c r="K33" s="21">
        <f t="shared" si="1"/>
        <v>0.4</v>
      </c>
      <c r="L33" s="21">
        <f t="shared" si="1"/>
        <v>0.4</v>
      </c>
      <c r="M33" s="21"/>
      <c r="N33" s="21">
        <f t="shared" si="1"/>
        <v>0</v>
      </c>
      <c r="O33" s="21">
        <f t="shared" si="1"/>
        <v>0</v>
      </c>
      <c r="P33" s="21">
        <f t="shared" si="1"/>
        <v>0</v>
      </c>
    </row>
    <row r="34" spans="1:16" ht="13">
      <c r="A34" t="s">
        <v>27</v>
      </c>
      <c r="B34" s="21">
        <f t="shared" si="1"/>
        <v>1</v>
      </c>
      <c r="C34" s="21">
        <f t="shared" si="1"/>
        <v>0.6</v>
      </c>
      <c r="D34" s="21">
        <f t="shared" si="1"/>
        <v>0.4</v>
      </c>
      <c r="E34" s="21">
        <f t="shared" si="1"/>
        <v>0.4</v>
      </c>
      <c r="F34" s="21">
        <f t="shared" si="1"/>
        <v>0.5</v>
      </c>
      <c r="G34" s="21">
        <f t="shared" si="1"/>
        <v>0.4</v>
      </c>
      <c r="H34" s="21">
        <f t="shared" si="1"/>
        <v>0.4</v>
      </c>
      <c r="I34" s="21">
        <f t="shared" si="1"/>
        <v>0.15</v>
      </c>
      <c r="J34" s="21">
        <f t="shared" si="1"/>
        <v>0.15</v>
      </c>
      <c r="K34" s="21">
        <f t="shared" si="1"/>
        <v>0.4</v>
      </c>
      <c r="L34" s="21">
        <f t="shared" si="1"/>
        <v>0.4</v>
      </c>
      <c r="M34" s="21"/>
      <c r="N34" s="21">
        <f t="shared" si="1"/>
        <v>0</v>
      </c>
      <c r="O34" s="21">
        <f t="shared" si="1"/>
        <v>0</v>
      </c>
      <c r="P34" s="21">
        <f t="shared" si="1"/>
        <v>0</v>
      </c>
    </row>
    <row r="35" spans="1:16" ht="13">
      <c r="A35" t="s">
        <v>72</v>
      </c>
      <c r="B35" s="21">
        <f t="shared" si="1"/>
        <v>1</v>
      </c>
      <c r="C35" s="21">
        <f t="shared" si="1"/>
        <v>0.6</v>
      </c>
      <c r="D35" s="21">
        <f t="shared" si="1"/>
        <v>0.4</v>
      </c>
      <c r="E35" s="21">
        <f t="shared" si="1"/>
        <v>0.4</v>
      </c>
      <c r="F35" s="21">
        <f t="shared" si="1"/>
        <v>0.5</v>
      </c>
      <c r="G35" s="21">
        <f t="shared" si="1"/>
        <v>0.4</v>
      </c>
      <c r="H35" s="21">
        <f t="shared" si="1"/>
        <v>0.4</v>
      </c>
      <c r="I35" s="21">
        <f t="shared" si="1"/>
        <v>0.15</v>
      </c>
      <c r="J35" s="21">
        <f t="shared" si="1"/>
        <v>0.15</v>
      </c>
      <c r="K35" s="21">
        <f t="shared" si="1"/>
        <v>0.4</v>
      </c>
      <c r="L35" s="21">
        <f t="shared" si="1"/>
        <v>0.4</v>
      </c>
      <c r="M35" s="21"/>
      <c r="N35" s="21">
        <f t="shared" si="1"/>
        <v>0</v>
      </c>
      <c r="O35" s="21">
        <f t="shared" si="1"/>
        <v>0</v>
      </c>
      <c r="P35" s="21">
        <f t="shared" si="1"/>
        <v>0</v>
      </c>
    </row>
    <row r="36" spans="1:16">
      <c r="A36" t="s">
        <v>62</v>
      </c>
      <c r="B36" s="30">
        <f t="shared" ref="B36:P36" si="2">B35</f>
        <v>1</v>
      </c>
      <c r="C36" s="30">
        <f t="shared" si="2"/>
        <v>0.6</v>
      </c>
      <c r="D36" s="30">
        <f t="shared" si="2"/>
        <v>0.4</v>
      </c>
      <c r="E36" s="30">
        <f t="shared" si="2"/>
        <v>0.4</v>
      </c>
      <c r="F36" s="30">
        <f t="shared" si="2"/>
        <v>0.5</v>
      </c>
      <c r="G36" s="30">
        <f t="shared" si="2"/>
        <v>0.4</v>
      </c>
      <c r="H36" s="30">
        <f t="shared" si="2"/>
        <v>0.4</v>
      </c>
      <c r="I36" s="30">
        <f t="shared" si="2"/>
        <v>0.15</v>
      </c>
      <c r="J36" s="30">
        <f t="shared" si="2"/>
        <v>0.15</v>
      </c>
      <c r="K36" s="30">
        <f t="shared" si="2"/>
        <v>0.4</v>
      </c>
      <c r="L36" s="30">
        <f t="shared" si="2"/>
        <v>0.4</v>
      </c>
      <c r="M36" s="30"/>
      <c r="N36" s="30">
        <f t="shared" si="2"/>
        <v>0</v>
      </c>
      <c r="O36" s="30">
        <f t="shared" si="2"/>
        <v>0</v>
      </c>
      <c r="P36" s="30">
        <f t="shared" si="2"/>
        <v>0</v>
      </c>
    </row>
    <row r="37" spans="1:16" ht="13">
      <c r="A37" t="s">
        <v>6</v>
      </c>
      <c r="B37" s="21">
        <f t="shared" ref="B37:P49" si="3">B$50</f>
        <v>1</v>
      </c>
      <c r="C37" s="21">
        <f t="shared" si="3"/>
        <v>0.6</v>
      </c>
      <c r="D37" s="21">
        <f t="shared" si="3"/>
        <v>0.4</v>
      </c>
      <c r="E37" s="21">
        <f t="shared" si="3"/>
        <v>0.4</v>
      </c>
      <c r="F37" s="21">
        <f t="shared" si="3"/>
        <v>0.5</v>
      </c>
      <c r="G37" s="21">
        <f t="shared" si="3"/>
        <v>0.4</v>
      </c>
      <c r="H37" s="21">
        <f t="shared" si="3"/>
        <v>0.4</v>
      </c>
      <c r="I37" s="21">
        <f t="shared" si="3"/>
        <v>0.15</v>
      </c>
      <c r="J37" s="21">
        <f t="shared" si="3"/>
        <v>0.15</v>
      </c>
      <c r="K37" s="21">
        <f t="shared" si="3"/>
        <v>0.4</v>
      </c>
      <c r="L37" s="21">
        <f t="shared" si="3"/>
        <v>0.4</v>
      </c>
      <c r="M37" s="21"/>
      <c r="N37" s="21">
        <f t="shared" si="3"/>
        <v>0</v>
      </c>
      <c r="O37" s="21">
        <f t="shared" si="3"/>
        <v>0</v>
      </c>
      <c r="P37" s="21">
        <f t="shared" si="3"/>
        <v>0</v>
      </c>
    </row>
    <row r="38" spans="1:16" ht="13">
      <c r="A38" t="s">
        <v>41</v>
      </c>
      <c r="B38" s="21">
        <f t="shared" si="3"/>
        <v>1</v>
      </c>
      <c r="C38" s="21">
        <f t="shared" si="3"/>
        <v>0.6</v>
      </c>
      <c r="D38" s="21">
        <f t="shared" si="3"/>
        <v>0.4</v>
      </c>
      <c r="E38" s="21">
        <f t="shared" si="3"/>
        <v>0.4</v>
      </c>
      <c r="F38" s="21">
        <f t="shared" si="3"/>
        <v>0.5</v>
      </c>
      <c r="G38" s="21">
        <f t="shared" si="3"/>
        <v>0.4</v>
      </c>
      <c r="H38" s="21">
        <f t="shared" si="3"/>
        <v>0.4</v>
      </c>
      <c r="I38" s="21">
        <f t="shared" si="3"/>
        <v>0.15</v>
      </c>
      <c r="J38" s="21">
        <f t="shared" si="3"/>
        <v>0.15</v>
      </c>
      <c r="K38" s="21">
        <f t="shared" si="3"/>
        <v>0.4</v>
      </c>
      <c r="L38" s="21">
        <f t="shared" si="3"/>
        <v>0.4</v>
      </c>
      <c r="M38" s="21"/>
      <c r="N38" s="21">
        <f t="shared" si="3"/>
        <v>0</v>
      </c>
      <c r="O38" s="21">
        <f t="shared" si="3"/>
        <v>0</v>
      </c>
      <c r="P38" s="21">
        <f t="shared" si="3"/>
        <v>0</v>
      </c>
    </row>
    <row r="39" spans="1:16" ht="13">
      <c r="A39" t="s">
        <v>57</v>
      </c>
      <c r="B39" s="21">
        <f t="shared" si="3"/>
        <v>1</v>
      </c>
      <c r="C39" s="21">
        <f t="shared" si="3"/>
        <v>0.6</v>
      </c>
      <c r="D39" s="21">
        <f t="shared" si="3"/>
        <v>0.4</v>
      </c>
      <c r="E39" s="21">
        <f t="shared" si="3"/>
        <v>0.4</v>
      </c>
      <c r="F39" s="21">
        <f t="shared" si="3"/>
        <v>0.5</v>
      </c>
      <c r="G39" s="21">
        <f t="shared" si="3"/>
        <v>0.4</v>
      </c>
      <c r="H39" s="21">
        <f t="shared" si="3"/>
        <v>0.4</v>
      </c>
      <c r="I39" s="21">
        <f t="shared" si="3"/>
        <v>0.15</v>
      </c>
      <c r="J39" s="21">
        <f t="shared" si="3"/>
        <v>0.15</v>
      </c>
      <c r="K39" s="21">
        <f t="shared" si="3"/>
        <v>0.4</v>
      </c>
      <c r="L39" s="21">
        <f t="shared" si="3"/>
        <v>0.4</v>
      </c>
      <c r="M39" s="21"/>
      <c r="N39" s="21">
        <f t="shared" si="3"/>
        <v>0</v>
      </c>
      <c r="O39" s="21">
        <f t="shared" si="3"/>
        <v>0</v>
      </c>
      <c r="P39" s="21">
        <f t="shared" si="3"/>
        <v>0</v>
      </c>
    </row>
    <row r="40" spans="1:16" ht="13">
      <c r="A40" t="s">
        <v>61</v>
      </c>
      <c r="B40" s="21">
        <f t="shared" si="3"/>
        <v>1</v>
      </c>
      <c r="C40" s="21">
        <f t="shared" si="3"/>
        <v>0.6</v>
      </c>
      <c r="D40" s="21">
        <f t="shared" si="3"/>
        <v>0.4</v>
      </c>
      <c r="E40" s="21">
        <f t="shared" si="3"/>
        <v>0.4</v>
      </c>
      <c r="F40" s="21">
        <f t="shared" si="3"/>
        <v>0.5</v>
      </c>
      <c r="G40" s="21">
        <f t="shared" si="3"/>
        <v>0.4</v>
      </c>
      <c r="H40" s="21">
        <f t="shared" si="3"/>
        <v>0.4</v>
      </c>
      <c r="I40" s="21">
        <f t="shared" si="3"/>
        <v>0.15</v>
      </c>
      <c r="J40" s="21">
        <f t="shared" si="3"/>
        <v>0.15</v>
      </c>
      <c r="K40" s="21">
        <f t="shared" si="3"/>
        <v>0.4</v>
      </c>
      <c r="L40" s="21">
        <f t="shared" si="3"/>
        <v>0.4</v>
      </c>
      <c r="M40" s="21"/>
      <c r="N40" s="21">
        <f t="shared" si="3"/>
        <v>0</v>
      </c>
      <c r="O40" s="21">
        <f t="shared" si="3"/>
        <v>0</v>
      </c>
      <c r="P40" s="21">
        <f t="shared" si="3"/>
        <v>0</v>
      </c>
    </row>
    <row r="41" spans="1:16" ht="13">
      <c r="A41" t="s">
        <v>59</v>
      </c>
      <c r="B41" s="21">
        <f t="shared" si="3"/>
        <v>1</v>
      </c>
      <c r="C41" s="21">
        <f t="shared" si="3"/>
        <v>0.6</v>
      </c>
      <c r="D41" s="21">
        <f t="shared" si="3"/>
        <v>0.4</v>
      </c>
      <c r="E41" s="21">
        <f t="shared" si="3"/>
        <v>0.4</v>
      </c>
      <c r="F41" s="21">
        <f t="shared" si="3"/>
        <v>0.5</v>
      </c>
      <c r="G41" s="21">
        <f t="shared" si="3"/>
        <v>0.4</v>
      </c>
      <c r="H41" s="21">
        <f t="shared" si="3"/>
        <v>0.4</v>
      </c>
      <c r="I41" s="21">
        <f t="shared" si="3"/>
        <v>0.15</v>
      </c>
      <c r="J41" s="21">
        <f t="shared" si="3"/>
        <v>0.15</v>
      </c>
      <c r="K41" s="21">
        <f t="shared" si="3"/>
        <v>0.4</v>
      </c>
      <c r="L41" s="21">
        <f t="shared" si="3"/>
        <v>0.4</v>
      </c>
      <c r="M41" s="21"/>
      <c r="N41" s="21">
        <f t="shared" si="3"/>
        <v>0</v>
      </c>
      <c r="O41" s="21">
        <f t="shared" si="3"/>
        <v>0</v>
      </c>
      <c r="P41" s="21">
        <f t="shared" si="3"/>
        <v>0</v>
      </c>
    </row>
    <row r="42" spans="1:16" ht="13">
      <c r="A42" t="s">
        <v>8</v>
      </c>
      <c r="B42" s="21">
        <f t="shared" si="3"/>
        <v>1</v>
      </c>
      <c r="C42" s="21">
        <f t="shared" si="3"/>
        <v>0.6</v>
      </c>
      <c r="D42" s="21">
        <f t="shared" si="3"/>
        <v>0.4</v>
      </c>
      <c r="E42" s="21">
        <f t="shared" si="3"/>
        <v>0.4</v>
      </c>
      <c r="F42" s="21">
        <f t="shared" si="3"/>
        <v>0.5</v>
      </c>
      <c r="G42" s="21">
        <f t="shared" si="3"/>
        <v>0.4</v>
      </c>
      <c r="H42" s="21">
        <f t="shared" si="3"/>
        <v>0.4</v>
      </c>
      <c r="I42" s="21">
        <f t="shared" si="3"/>
        <v>0.15</v>
      </c>
      <c r="J42" s="21">
        <f t="shared" si="3"/>
        <v>0.15</v>
      </c>
      <c r="K42" s="21">
        <f t="shared" si="3"/>
        <v>0.4</v>
      </c>
      <c r="L42" s="21">
        <f t="shared" si="3"/>
        <v>0.4</v>
      </c>
      <c r="M42" s="21"/>
      <c r="N42" s="21">
        <f t="shared" si="3"/>
        <v>0</v>
      </c>
      <c r="O42" s="21">
        <f t="shared" si="3"/>
        <v>0</v>
      </c>
      <c r="P42" s="21">
        <f t="shared" si="3"/>
        <v>0</v>
      </c>
    </row>
    <row r="43" spans="1:16" ht="13">
      <c r="A43" t="s">
        <v>40</v>
      </c>
      <c r="B43" s="21">
        <f t="shared" si="3"/>
        <v>1</v>
      </c>
      <c r="C43" s="21">
        <f t="shared" si="3"/>
        <v>0.6</v>
      </c>
      <c r="D43" s="21">
        <f t="shared" si="3"/>
        <v>0.4</v>
      </c>
      <c r="E43" s="21">
        <f t="shared" si="3"/>
        <v>0.4</v>
      </c>
      <c r="F43" s="21">
        <f t="shared" si="3"/>
        <v>0.5</v>
      </c>
      <c r="G43" s="21">
        <f t="shared" si="3"/>
        <v>0.4</v>
      </c>
      <c r="H43" s="21">
        <f t="shared" si="3"/>
        <v>0.4</v>
      </c>
      <c r="I43" s="21">
        <f t="shared" si="3"/>
        <v>0.15</v>
      </c>
      <c r="J43" s="21">
        <f t="shared" si="3"/>
        <v>0.15</v>
      </c>
      <c r="K43" s="21">
        <f t="shared" si="3"/>
        <v>0.4</v>
      </c>
      <c r="L43" s="21">
        <f t="shared" si="3"/>
        <v>0.4</v>
      </c>
      <c r="M43" s="21"/>
      <c r="N43" s="21">
        <f t="shared" si="3"/>
        <v>0</v>
      </c>
      <c r="O43" s="21">
        <f t="shared" si="3"/>
        <v>0</v>
      </c>
      <c r="P43" s="21">
        <f t="shared" si="3"/>
        <v>0</v>
      </c>
    </row>
    <row r="44" spans="1:16" ht="13">
      <c r="A44" t="s">
        <v>9</v>
      </c>
      <c r="B44" s="21">
        <f t="shared" si="3"/>
        <v>1</v>
      </c>
      <c r="C44" s="21">
        <f t="shared" si="3"/>
        <v>0.6</v>
      </c>
      <c r="D44" s="21">
        <f t="shared" si="3"/>
        <v>0.4</v>
      </c>
      <c r="E44" s="21">
        <f t="shared" si="3"/>
        <v>0.4</v>
      </c>
      <c r="F44" s="21">
        <f t="shared" si="3"/>
        <v>0.5</v>
      </c>
      <c r="G44" s="21">
        <f t="shared" si="3"/>
        <v>0.4</v>
      </c>
      <c r="H44" s="21">
        <f t="shared" si="3"/>
        <v>0.4</v>
      </c>
      <c r="I44" s="21">
        <f t="shared" si="3"/>
        <v>0.15</v>
      </c>
      <c r="J44" s="21">
        <f t="shared" si="3"/>
        <v>0.15</v>
      </c>
      <c r="K44" s="21">
        <f t="shared" si="3"/>
        <v>0.4</v>
      </c>
      <c r="L44" s="21">
        <f t="shared" si="3"/>
        <v>0.4</v>
      </c>
      <c r="M44" s="21"/>
      <c r="N44" s="21">
        <f t="shared" si="3"/>
        <v>0</v>
      </c>
      <c r="O44" s="21">
        <f t="shared" si="3"/>
        <v>0</v>
      </c>
      <c r="P44" s="21">
        <f t="shared" si="3"/>
        <v>0</v>
      </c>
    </row>
    <row r="45" spans="1:16" ht="13">
      <c r="A45" t="s">
        <v>10</v>
      </c>
      <c r="B45" s="21">
        <f t="shared" si="3"/>
        <v>1</v>
      </c>
      <c r="C45" s="21">
        <f t="shared" si="3"/>
        <v>0.6</v>
      </c>
      <c r="D45" s="21">
        <f t="shared" si="3"/>
        <v>0.4</v>
      </c>
      <c r="E45" s="21">
        <f t="shared" si="3"/>
        <v>0.4</v>
      </c>
      <c r="F45" s="21">
        <f t="shared" si="3"/>
        <v>0.5</v>
      </c>
      <c r="G45" s="21">
        <f t="shared" si="3"/>
        <v>0.4</v>
      </c>
      <c r="H45" s="21">
        <f t="shared" si="3"/>
        <v>0.4</v>
      </c>
      <c r="I45" s="21">
        <f t="shared" si="3"/>
        <v>0.15</v>
      </c>
      <c r="J45" s="21">
        <f t="shared" si="3"/>
        <v>0.15</v>
      </c>
      <c r="K45" s="21">
        <f t="shared" si="3"/>
        <v>0.4</v>
      </c>
      <c r="L45" s="21">
        <f t="shared" si="3"/>
        <v>0.4</v>
      </c>
      <c r="M45" s="21"/>
      <c r="N45" s="21">
        <f t="shared" si="3"/>
        <v>0</v>
      </c>
      <c r="O45" s="21">
        <f t="shared" si="3"/>
        <v>0</v>
      </c>
      <c r="P45" s="21">
        <f t="shared" si="3"/>
        <v>0</v>
      </c>
    </row>
    <row r="46" spans="1:16" ht="13">
      <c r="A46" t="s">
        <v>52</v>
      </c>
      <c r="B46" s="21">
        <f t="shared" si="3"/>
        <v>1</v>
      </c>
      <c r="C46" s="21">
        <f t="shared" si="3"/>
        <v>0.6</v>
      </c>
      <c r="D46" s="21">
        <f t="shared" si="3"/>
        <v>0.4</v>
      </c>
      <c r="E46" s="21">
        <f t="shared" si="3"/>
        <v>0.4</v>
      </c>
      <c r="F46" s="21">
        <f t="shared" si="3"/>
        <v>0.5</v>
      </c>
      <c r="G46" s="21">
        <f t="shared" si="3"/>
        <v>0.4</v>
      </c>
      <c r="H46" s="21">
        <f t="shared" si="3"/>
        <v>0.4</v>
      </c>
      <c r="I46" s="21">
        <f t="shared" si="3"/>
        <v>0.15</v>
      </c>
      <c r="J46" s="21">
        <f t="shared" si="3"/>
        <v>0.15</v>
      </c>
      <c r="K46" s="21">
        <f t="shared" si="3"/>
        <v>0.4</v>
      </c>
      <c r="L46" s="21">
        <f t="shared" si="3"/>
        <v>0.4</v>
      </c>
      <c r="M46" s="21"/>
      <c r="N46" s="21">
        <f t="shared" si="3"/>
        <v>0</v>
      </c>
      <c r="O46" s="21">
        <f t="shared" si="3"/>
        <v>0</v>
      </c>
      <c r="P46" s="21">
        <f t="shared" si="3"/>
        <v>0</v>
      </c>
    </row>
    <row r="47" spans="1:16" ht="13">
      <c r="A47" t="s">
        <v>54</v>
      </c>
      <c r="B47" s="21">
        <f t="shared" si="3"/>
        <v>1</v>
      </c>
      <c r="C47" s="21">
        <f t="shared" si="3"/>
        <v>0.6</v>
      </c>
      <c r="D47" s="21">
        <f t="shared" si="3"/>
        <v>0.4</v>
      </c>
      <c r="E47" s="21">
        <f t="shared" si="3"/>
        <v>0.4</v>
      </c>
      <c r="F47" s="21">
        <f t="shared" si="3"/>
        <v>0.5</v>
      </c>
      <c r="G47" s="21">
        <f t="shared" si="3"/>
        <v>0.4</v>
      </c>
      <c r="H47" s="21">
        <f t="shared" si="3"/>
        <v>0.4</v>
      </c>
      <c r="I47" s="21">
        <f t="shared" si="3"/>
        <v>0.15</v>
      </c>
      <c r="J47" s="21">
        <f t="shared" si="3"/>
        <v>0.15</v>
      </c>
      <c r="K47" s="21">
        <f t="shared" si="3"/>
        <v>0.4</v>
      </c>
      <c r="L47" s="21">
        <f t="shared" si="3"/>
        <v>0.4</v>
      </c>
      <c r="M47" s="21"/>
      <c r="N47" s="21">
        <f t="shared" si="3"/>
        <v>0</v>
      </c>
      <c r="O47" s="21">
        <f t="shared" si="3"/>
        <v>0</v>
      </c>
      <c r="P47" s="21">
        <f t="shared" si="3"/>
        <v>0</v>
      </c>
    </row>
    <row r="48" spans="1:16" ht="13">
      <c r="A48" t="s">
        <v>7</v>
      </c>
      <c r="B48" s="21">
        <f t="shared" si="3"/>
        <v>1</v>
      </c>
      <c r="C48" s="21">
        <f t="shared" si="3"/>
        <v>0.6</v>
      </c>
      <c r="D48" s="21">
        <f t="shared" si="3"/>
        <v>0.4</v>
      </c>
      <c r="E48" s="21">
        <f t="shared" si="3"/>
        <v>0.4</v>
      </c>
      <c r="F48" s="21">
        <f t="shared" si="3"/>
        <v>0.5</v>
      </c>
      <c r="G48" s="21">
        <f t="shared" si="3"/>
        <v>0.4</v>
      </c>
      <c r="H48" s="21">
        <f t="shared" si="3"/>
        <v>0.4</v>
      </c>
      <c r="I48" s="21">
        <f t="shared" si="3"/>
        <v>0.15</v>
      </c>
      <c r="J48" s="21">
        <f t="shared" si="3"/>
        <v>0.15</v>
      </c>
      <c r="K48" s="21">
        <f t="shared" si="3"/>
        <v>0.4</v>
      </c>
      <c r="L48" s="21">
        <f t="shared" si="3"/>
        <v>0.4</v>
      </c>
      <c r="M48" s="21"/>
      <c r="N48" s="21">
        <f t="shared" si="3"/>
        <v>0</v>
      </c>
      <c r="O48" s="21">
        <f t="shared" si="3"/>
        <v>0</v>
      </c>
      <c r="P48" s="21">
        <f t="shared" si="3"/>
        <v>0</v>
      </c>
    </row>
    <row r="49" spans="1:16" ht="13">
      <c r="A49" t="s">
        <v>17</v>
      </c>
      <c r="B49" s="21">
        <f t="shared" si="3"/>
        <v>1</v>
      </c>
      <c r="C49" s="21">
        <f t="shared" si="3"/>
        <v>0.6</v>
      </c>
      <c r="D49" s="21">
        <f t="shared" si="3"/>
        <v>0.4</v>
      </c>
      <c r="E49" s="21">
        <f t="shared" si="3"/>
        <v>0.4</v>
      </c>
      <c r="F49" s="21">
        <f t="shared" si="3"/>
        <v>0.5</v>
      </c>
      <c r="G49" s="21">
        <f t="shared" si="3"/>
        <v>0.4</v>
      </c>
      <c r="H49" s="21">
        <f t="shared" si="3"/>
        <v>0.4</v>
      </c>
      <c r="I49" s="21">
        <f t="shared" si="3"/>
        <v>0.15</v>
      </c>
      <c r="J49" s="21">
        <f t="shared" si="3"/>
        <v>0.15</v>
      </c>
      <c r="K49" s="21">
        <f t="shared" si="3"/>
        <v>0.4</v>
      </c>
      <c r="L49" s="21">
        <f t="shared" si="3"/>
        <v>0.4</v>
      </c>
      <c r="M49" s="21"/>
      <c r="N49" s="21">
        <f t="shared" si="3"/>
        <v>0</v>
      </c>
      <c r="O49" s="21">
        <f t="shared" si="3"/>
        <v>0</v>
      </c>
      <c r="P49" s="21">
        <f t="shared" si="3"/>
        <v>0</v>
      </c>
    </row>
    <row r="50" spans="1:16" ht="14">
      <c r="A50" s="44" t="s">
        <v>82</v>
      </c>
      <c r="B50" s="34">
        <f>'2014BaseLine'!B50</f>
        <v>1</v>
      </c>
      <c r="C50" s="34">
        <f>'2014BaseLine'!C50</f>
        <v>0.6</v>
      </c>
      <c r="D50" s="34">
        <f>'2014BaseLine'!D50</f>
        <v>0.4</v>
      </c>
      <c r="E50" s="34">
        <f>'2014BaseLine'!E50</f>
        <v>0.4</v>
      </c>
      <c r="F50" s="34">
        <f>'2014BaseLine'!F50</f>
        <v>0.5</v>
      </c>
      <c r="G50" s="34">
        <f>'2014BaseLine'!G50</f>
        <v>0.4</v>
      </c>
      <c r="H50" s="34">
        <f>'2014BaseLine'!H50</f>
        <v>0.4</v>
      </c>
      <c r="I50" s="34">
        <f>'2014BaseLine'!I50</f>
        <v>0.15</v>
      </c>
      <c r="J50" s="34">
        <f>'2014BaseLine'!J50</f>
        <v>0.15</v>
      </c>
      <c r="K50" s="34">
        <f>'2014BaseLine'!K50</f>
        <v>0.4</v>
      </c>
      <c r="L50" s="34">
        <f>'2014BaseLine'!L50</f>
        <v>0.4</v>
      </c>
      <c r="M50" s="34"/>
      <c r="N50" s="34">
        <f>'2014BaseLine'!N50</f>
        <v>0</v>
      </c>
      <c r="O50" s="34">
        <f>'2014BaseLine'!O50</f>
        <v>0</v>
      </c>
      <c r="P50" s="34">
        <f>'2014BaseLine'!P50</f>
        <v>0</v>
      </c>
    </row>
  </sheetData>
  <mergeCells count="4">
    <mergeCell ref="A1:A3"/>
    <mergeCell ref="B1:L1"/>
    <mergeCell ref="M1:P1"/>
    <mergeCell ref="B3:P3"/>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6"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20"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si="0"/>
        <v>1</v>
      </c>
      <c r="C15" s="21">
        <f t="shared" si="0"/>
        <v>0.6</v>
      </c>
      <c r="D15" s="21">
        <f t="shared" si="0"/>
        <v>0.4</v>
      </c>
      <c r="E15" s="21">
        <f t="shared" si="0"/>
        <v>0.4</v>
      </c>
      <c r="F15" s="21">
        <f t="shared" si="0"/>
        <v>0.5</v>
      </c>
      <c r="G15" s="21">
        <f t="shared" si="0"/>
        <v>0.4</v>
      </c>
      <c r="H15" s="21">
        <f t="shared" si="0"/>
        <v>0.4</v>
      </c>
      <c r="I15" s="21">
        <f t="shared" si="0"/>
        <v>0.15</v>
      </c>
      <c r="J15" s="21">
        <f t="shared" si="0"/>
        <v>0.15</v>
      </c>
      <c r="K15" s="21">
        <f t="shared" si="0"/>
        <v>0.4</v>
      </c>
      <c r="L15" s="21">
        <f t="shared" si="0"/>
        <v>0.4</v>
      </c>
      <c r="M15" s="21"/>
      <c r="N15" s="21">
        <f t="shared" si="0"/>
        <v>0</v>
      </c>
      <c r="O15" s="21">
        <f t="shared" si="0"/>
        <v>0</v>
      </c>
      <c r="P15" s="21">
        <f t="shared" si="0"/>
        <v>0</v>
      </c>
    </row>
    <row r="16" spans="1:16" ht="13">
      <c r="A16" t="s">
        <v>36</v>
      </c>
      <c r="B16" s="21">
        <f t="shared" si="0"/>
        <v>1</v>
      </c>
      <c r="C16" s="21">
        <f t="shared" si="0"/>
        <v>0.6</v>
      </c>
      <c r="D16" s="21">
        <f t="shared" si="0"/>
        <v>0.4</v>
      </c>
      <c r="E16" s="21">
        <f t="shared" si="0"/>
        <v>0.4</v>
      </c>
      <c r="F16" s="21">
        <f t="shared" si="0"/>
        <v>0.5</v>
      </c>
      <c r="G16" s="21">
        <f t="shared" si="0"/>
        <v>0.4</v>
      </c>
      <c r="H16" s="21">
        <f t="shared" si="0"/>
        <v>0.4</v>
      </c>
      <c r="I16" s="21">
        <f t="shared" si="0"/>
        <v>0.15</v>
      </c>
      <c r="J16" s="21">
        <f t="shared" si="0"/>
        <v>0.15</v>
      </c>
      <c r="K16" s="21">
        <f t="shared" si="0"/>
        <v>0.4</v>
      </c>
      <c r="L16" s="21">
        <f t="shared" si="0"/>
        <v>0.4</v>
      </c>
      <c r="M16" s="21"/>
      <c r="N16" s="21">
        <f t="shared" si="0"/>
        <v>0</v>
      </c>
      <c r="O16" s="21">
        <f t="shared" si="0"/>
        <v>0</v>
      </c>
      <c r="P16" s="21">
        <f t="shared" si="0"/>
        <v>0</v>
      </c>
    </row>
    <row r="17" spans="1:16" ht="13">
      <c r="A17" t="s">
        <v>37</v>
      </c>
      <c r="B17" s="21">
        <f t="shared" si="0"/>
        <v>1</v>
      </c>
      <c r="C17" s="21">
        <f t="shared" si="0"/>
        <v>0.6</v>
      </c>
      <c r="D17" s="21">
        <f t="shared" si="0"/>
        <v>0.4</v>
      </c>
      <c r="E17" s="21">
        <f t="shared" si="0"/>
        <v>0.4</v>
      </c>
      <c r="F17" s="21">
        <f t="shared" si="0"/>
        <v>0.5</v>
      </c>
      <c r="G17" s="21">
        <f t="shared" si="0"/>
        <v>0.4</v>
      </c>
      <c r="H17" s="21">
        <f t="shared" si="0"/>
        <v>0.4</v>
      </c>
      <c r="I17" s="21">
        <f t="shared" si="0"/>
        <v>0.15</v>
      </c>
      <c r="J17" s="21">
        <f t="shared" si="0"/>
        <v>0.15</v>
      </c>
      <c r="K17" s="21">
        <f t="shared" si="0"/>
        <v>0.4</v>
      </c>
      <c r="L17" s="21">
        <f t="shared" si="0"/>
        <v>0.4</v>
      </c>
      <c r="M17" s="21"/>
      <c r="N17" s="21">
        <f t="shared" si="0"/>
        <v>0</v>
      </c>
      <c r="O17" s="21">
        <f t="shared" si="0"/>
        <v>0</v>
      </c>
      <c r="P17" s="21">
        <f t="shared" si="0"/>
        <v>0</v>
      </c>
    </row>
    <row r="18" spans="1:16" ht="13">
      <c r="A18" t="s">
        <v>38</v>
      </c>
      <c r="B18" s="21">
        <f t="shared" si="0"/>
        <v>1</v>
      </c>
      <c r="C18" s="21">
        <f t="shared" si="0"/>
        <v>0.6</v>
      </c>
      <c r="D18" s="21">
        <f t="shared" si="0"/>
        <v>0.4</v>
      </c>
      <c r="E18" s="21">
        <f t="shared" si="0"/>
        <v>0.4</v>
      </c>
      <c r="F18" s="21">
        <f t="shared" si="0"/>
        <v>0.5</v>
      </c>
      <c r="G18" s="21">
        <f t="shared" si="0"/>
        <v>0.4</v>
      </c>
      <c r="H18" s="21">
        <f t="shared" si="0"/>
        <v>0.4</v>
      </c>
      <c r="I18" s="21">
        <f t="shared" si="0"/>
        <v>0.15</v>
      </c>
      <c r="J18" s="21">
        <f t="shared" si="0"/>
        <v>0.15</v>
      </c>
      <c r="K18" s="21">
        <f t="shared" si="0"/>
        <v>0.4</v>
      </c>
      <c r="L18" s="21">
        <f t="shared" si="0"/>
        <v>0.4</v>
      </c>
      <c r="M18" s="21"/>
      <c r="N18" s="21">
        <f t="shared" si="0"/>
        <v>0</v>
      </c>
      <c r="O18" s="21">
        <f t="shared" si="0"/>
        <v>0</v>
      </c>
      <c r="P18" s="21">
        <f t="shared" si="0"/>
        <v>0</v>
      </c>
    </row>
    <row r="19" spans="1:16" ht="13">
      <c r="A19" t="s">
        <v>39</v>
      </c>
      <c r="B19" s="21">
        <f t="shared" si="0"/>
        <v>1</v>
      </c>
      <c r="C19" s="21">
        <f t="shared" si="0"/>
        <v>0.6</v>
      </c>
      <c r="D19" s="21">
        <f t="shared" si="0"/>
        <v>0.4</v>
      </c>
      <c r="E19" s="21">
        <f t="shared" si="0"/>
        <v>0.4</v>
      </c>
      <c r="F19" s="21">
        <f t="shared" si="0"/>
        <v>0.5</v>
      </c>
      <c r="G19" s="21">
        <f t="shared" si="0"/>
        <v>0.4</v>
      </c>
      <c r="H19" s="21">
        <f t="shared" si="0"/>
        <v>0.4</v>
      </c>
      <c r="I19" s="21">
        <f t="shared" si="0"/>
        <v>0.15</v>
      </c>
      <c r="J19" s="21">
        <f t="shared" si="0"/>
        <v>0.15</v>
      </c>
      <c r="K19" s="21">
        <f t="shared" si="0"/>
        <v>0.4</v>
      </c>
      <c r="L19" s="21">
        <f t="shared" si="0"/>
        <v>0.4</v>
      </c>
      <c r="M19" s="21"/>
      <c r="N19" s="21">
        <f t="shared" si="0"/>
        <v>0</v>
      </c>
      <c r="O19" s="21">
        <f t="shared" si="0"/>
        <v>0</v>
      </c>
      <c r="P19" s="21">
        <f t="shared" si="0"/>
        <v>0</v>
      </c>
    </row>
    <row r="20" spans="1:16" ht="13">
      <c r="A20" t="s">
        <v>42</v>
      </c>
      <c r="B20" s="21">
        <f t="shared" si="0"/>
        <v>1</v>
      </c>
      <c r="C20" s="21">
        <f t="shared" si="0"/>
        <v>0.6</v>
      </c>
      <c r="D20" s="21">
        <f t="shared" si="0"/>
        <v>0.4</v>
      </c>
      <c r="E20" s="21">
        <f t="shared" si="0"/>
        <v>0.4</v>
      </c>
      <c r="F20" s="21">
        <f t="shared" si="0"/>
        <v>0.5</v>
      </c>
      <c r="G20" s="21">
        <f t="shared" si="0"/>
        <v>0.4</v>
      </c>
      <c r="H20" s="21">
        <f t="shared" si="0"/>
        <v>0.4</v>
      </c>
      <c r="I20" s="21">
        <f t="shared" si="0"/>
        <v>0.15</v>
      </c>
      <c r="J20" s="21">
        <f t="shared" si="0"/>
        <v>0.15</v>
      </c>
      <c r="K20" s="21">
        <f t="shared" si="0"/>
        <v>0.4</v>
      </c>
      <c r="L20" s="21">
        <f t="shared" si="0"/>
        <v>0.4</v>
      </c>
      <c r="M20" s="21"/>
      <c r="N20" s="21">
        <f t="shared" si="0"/>
        <v>0</v>
      </c>
      <c r="O20" s="21">
        <f t="shared" si="0"/>
        <v>0</v>
      </c>
      <c r="P20" s="21">
        <f t="shared" si="0"/>
        <v>0</v>
      </c>
    </row>
    <row r="21" spans="1:16" ht="13">
      <c r="A21" t="s">
        <v>43</v>
      </c>
      <c r="B21" s="21">
        <f t="shared" ref="B21:P35" si="1">B$50</f>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si="1"/>
        <v>1</v>
      </c>
      <c r="C25" s="21">
        <f t="shared" si="1"/>
        <v>0.6</v>
      </c>
      <c r="D25" s="21">
        <f t="shared" si="1"/>
        <v>0.4</v>
      </c>
      <c r="E25" s="21">
        <f t="shared" si="1"/>
        <v>0.4</v>
      </c>
      <c r="F25" s="21">
        <f t="shared" si="1"/>
        <v>0.5</v>
      </c>
      <c r="G25" s="21">
        <f t="shared" si="1"/>
        <v>0.4</v>
      </c>
      <c r="H25" s="21">
        <f t="shared" si="1"/>
        <v>0.4</v>
      </c>
      <c r="I25" s="21">
        <f t="shared" si="1"/>
        <v>0.15</v>
      </c>
      <c r="J25" s="21">
        <f t="shared" si="1"/>
        <v>0.15</v>
      </c>
      <c r="K25" s="21">
        <f t="shared" si="1"/>
        <v>0.4</v>
      </c>
      <c r="L25" s="21">
        <f t="shared" si="1"/>
        <v>0.4</v>
      </c>
      <c r="M25" s="21"/>
      <c r="N25" s="21">
        <f t="shared" si="1"/>
        <v>0</v>
      </c>
      <c r="O25" s="21">
        <f t="shared" si="1"/>
        <v>0</v>
      </c>
      <c r="P25" s="21">
        <f t="shared" si="1"/>
        <v>0</v>
      </c>
    </row>
    <row r="26" spans="1:16" ht="13">
      <c r="A26" t="s">
        <v>47</v>
      </c>
      <c r="B26" s="21">
        <f t="shared" si="1"/>
        <v>1</v>
      </c>
      <c r="C26" s="21">
        <f t="shared" si="1"/>
        <v>0.6</v>
      </c>
      <c r="D26" s="21">
        <f t="shared" si="1"/>
        <v>0.4</v>
      </c>
      <c r="E26" s="21">
        <f t="shared" si="1"/>
        <v>0.4</v>
      </c>
      <c r="F26" s="21">
        <f t="shared" si="1"/>
        <v>0.5</v>
      </c>
      <c r="G26" s="21">
        <f t="shared" si="1"/>
        <v>0.4</v>
      </c>
      <c r="H26" s="21">
        <f t="shared" si="1"/>
        <v>0.4</v>
      </c>
      <c r="I26" s="21">
        <f t="shared" si="1"/>
        <v>0.15</v>
      </c>
      <c r="J26" s="21">
        <f t="shared" si="1"/>
        <v>0.15</v>
      </c>
      <c r="K26" s="21">
        <f t="shared" si="1"/>
        <v>0.4</v>
      </c>
      <c r="L26" s="21">
        <f t="shared" si="1"/>
        <v>0.4</v>
      </c>
      <c r="M26" s="21"/>
      <c r="N26" s="21">
        <f t="shared" si="1"/>
        <v>0</v>
      </c>
      <c r="O26" s="21">
        <f t="shared" si="1"/>
        <v>0</v>
      </c>
      <c r="P26" s="21">
        <f t="shared" si="1"/>
        <v>0</v>
      </c>
    </row>
    <row r="27" spans="1:16" ht="13">
      <c r="A27" t="s">
        <v>48</v>
      </c>
      <c r="B27" s="21">
        <f t="shared" si="1"/>
        <v>1</v>
      </c>
      <c r="C27" s="21">
        <f t="shared" si="1"/>
        <v>0.6</v>
      </c>
      <c r="D27" s="21">
        <f t="shared" si="1"/>
        <v>0.4</v>
      </c>
      <c r="E27" s="21">
        <f t="shared" si="1"/>
        <v>0.4</v>
      </c>
      <c r="F27" s="21">
        <f t="shared" si="1"/>
        <v>0.5</v>
      </c>
      <c r="G27" s="21">
        <f t="shared" si="1"/>
        <v>0.4</v>
      </c>
      <c r="H27" s="21">
        <f t="shared" si="1"/>
        <v>0.4</v>
      </c>
      <c r="I27" s="21">
        <f t="shared" si="1"/>
        <v>0.15</v>
      </c>
      <c r="J27" s="21">
        <f t="shared" si="1"/>
        <v>0.15</v>
      </c>
      <c r="K27" s="21">
        <f t="shared" si="1"/>
        <v>0.4</v>
      </c>
      <c r="L27" s="21">
        <f t="shared" si="1"/>
        <v>0.4</v>
      </c>
      <c r="M27" s="21"/>
      <c r="N27" s="21">
        <f t="shared" si="1"/>
        <v>0</v>
      </c>
      <c r="O27" s="21">
        <f t="shared" si="1"/>
        <v>0</v>
      </c>
      <c r="P27" s="21">
        <f t="shared" si="1"/>
        <v>0</v>
      </c>
    </row>
    <row r="28" spans="1:16" ht="13">
      <c r="A28" t="s">
        <v>49</v>
      </c>
      <c r="B28" s="21">
        <f t="shared" si="1"/>
        <v>1</v>
      </c>
      <c r="C28" s="21">
        <f t="shared" si="1"/>
        <v>0.6</v>
      </c>
      <c r="D28" s="21">
        <f t="shared" si="1"/>
        <v>0.4</v>
      </c>
      <c r="E28" s="21">
        <f t="shared" si="1"/>
        <v>0.4</v>
      </c>
      <c r="F28" s="21">
        <f t="shared" si="1"/>
        <v>0.5</v>
      </c>
      <c r="G28" s="21">
        <f t="shared" si="1"/>
        <v>0.4</v>
      </c>
      <c r="H28" s="21">
        <f t="shared" si="1"/>
        <v>0.4</v>
      </c>
      <c r="I28" s="21">
        <f t="shared" si="1"/>
        <v>0.15</v>
      </c>
      <c r="J28" s="21">
        <f t="shared" si="1"/>
        <v>0.15</v>
      </c>
      <c r="K28" s="21">
        <f t="shared" si="1"/>
        <v>0.4</v>
      </c>
      <c r="L28" s="21">
        <f t="shared" si="1"/>
        <v>0.4</v>
      </c>
      <c r="M28" s="21"/>
      <c r="N28" s="21">
        <f t="shared" si="1"/>
        <v>0</v>
      </c>
      <c r="O28" s="21">
        <f t="shared" si="1"/>
        <v>0</v>
      </c>
      <c r="P28" s="21">
        <f t="shared" si="1"/>
        <v>0</v>
      </c>
    </row>
    <row r="29" spans="1:16" ht="13">
      <c r="A29" t="s">
        <v>50</v>
      </c>
      <c r="B29" s="21">
        <f t="shared" si="1"/>
        <v>1</v>
      </c>
      <c r="C29" s="21">
        <f t="shared" si="1"/>
        <v>0.6</v>
      </c>
      <c r="D29" s="21">
        <f t="shared" si="1"/>
        <v>0.4</v>
      </c>
      <c r="E29" s="21">
        <f t="shared" si="1"/>
        <v>0.4</v>
      </c>
      <c r="F29" s="21">
        <f t="shared" si="1"/>
        <v>0.5</v>
      </c>
      <c r="G29" s="21">
        <f t="shared" si="1"/>
        <v>0.4</v>
      </c>
      <c r="H29" s="21">
        <f t="shared" si="1"/>
        <v>0.4</v>
      </c>
      <c r="I29" s="21">
        <f t="shared" si="1"/>
        <v>0.15</v>
      </c>
      <c r="J29" s="21">
        <f t="shared" si="1"/>
        <v>0.15</v>
      </c>
      <c r="K29" s="21">
        <f t="shared" si="1"/>
        <v>0.4</v>
      </c>
      <c r="L29" s="21">
        <f t="shared" si="1"/>
        <v>0.4</v>
      </c>
      <c r="M29" s="21"/>
      <c r="N29" s="21">
        <f t="shared" si="1"/>
        <v>0</v>
      </c>
      <c r="O29" s="21">
        <f t="shared" si="1"/>
        <v>0</v>
      </c>
      <c r="P29" s="21">
        <f t="shared" si="1"/>
        <v>0</v>
      </c>
    </row>
    <row r="30" spans="1:16" ht="13">
      <c r="A30" t="s">
        <v>51</v>
      </c>
      <c r="B30" s="21">
        <f t="shared" si="1"/>
        <v>1</v>
      </c>
      <c r="C30" s="21">
        <f t="shared" si="1"/>
        <v>0.6</v>
      </c>
      <c r="D30" s="21">
        <f t="shared" si="1"/>
        <v>0.4</v>
      </c>
      <c r="E30" s="21">
        <f t="shared" si="1"/>
        <v>0.4</v>
      </c>
      <c r="F30" s="21">
        <f t="shared" si="1"/>
        <v>0.5</v>
      </c>
      <c r="G30" s="21">
        <f t="shared" si="1"/>
        <v>0.4</v>
      </c>
      <c r="H30" s="21">
        <f t="shared" si="1"/>
        <v>0.4</v>
      </c>
      <c r="I30" s="21">
        <f t="shared" si="1"/>
        <v>0.15</v>
      </c>
      <c r="J30" s="21">
        <f t="shared" si="1"/>
        <v>0.15</v>
      </c>
      <c r="K30" s="21">
        <f t="shared" si="1"/>
        <v>0.4</v>
      </c>
      <c r="L30" s="21">
        <f t="shared" si="1"/>
        <v>0.4</v>
      </c>
      <c r="M30" s="21"/>
      <c r="N30" s="21">
        <f t="shared" si="1"/>
        <v>0</v>
      </c>
      <c r="O30" s="21">
        <f t="shared" si="1"/>
        <v>0</v>
      </c>
      <c r="P30" s="21">
        <f t="shared" si="1"/>
        <v>0</v>
      </c>
    </row>
    <row r="31" spans="1:16" ht="13">
      <c r="A31" t="s">
        <v>53</v>
      </c>
      <c r="B31" s="21">
        <f t="shared" si="1"/>
        <v>1</v>
      </c>
      <c r="C31" s="21">
        <f t="shared" si="1"/>
        <v>0.6</v>
      </c>
      <c r="D31" s="21">
        <f t="shared" si="1"/>
        <v>0.4</v>
      </c>
      <c r="E31" s="21">
        <f t="shared" si="1"/>
        <v>0.4</v>
      </c>
      <c r="F31" s="21">
        <f t="shared" si="1"/>
        <v>0.5</v>
      </c>
      <c r="G31" s="21">
        <f t="shared" si="1"/>
        <v>0.4</v>
      </c>
      <c r="H31" s="21">
        <f t="shared" si="1"/>
        <v>0.4</v>
      </c>
      <c r="I31" s="21">
        <f t="shared" si="1"/>
        <v>0.15</v>
      </c>
      <c r="J31" s="21">
        <f t="shared" si="1"/>
        <v>0.15</v>
      </c>
      <c r="K31" s="21">
        <f t="shared" si="1"/>
        <v>0.4</v>
      </c>
      <c r="L31" s="21">
        <f t="shared" si="1"/>
        <v>0.4</v>
      </c>
      <c r="M31" s="21"/>
      <c r="N31" s="21">
        <f t="shared" si="1"/>
        <v>0</v>
      </c>
      <c r="O31" s="21">
        <f t="shared" si="1"/>
        <v>0</v>
      </c>
      <c r="P31" s="21">
        <f t="shared" si="1"/>
        <v>0</v>
      </c>
    </row>
    <row r="32" spans="1:16" ht="13">
      <c r="A32" t="s">
        <v>60</v>
      </c>
      <c r="B32" s="21">
        <f t="shared" si="1"/>
        <v>1</v>
      </c>
      <c r="C32" s="21">
        <f t="shared" si="1"/>
        <v>0.6</v>
      </c>
      <c r="D32" s="21">
        <f t="shared" si="1"/>
        <v>0.4</v>
      </c>
      <c r="E32" s="21">
        <f t="shared" si="1"/>
        <v>0.4</v>
      </c>
      <c r="F32" s="21">
        <f t="shared" si="1"/>
        <v>0.5</v>
      </c>
      <c r="G32" s="21">
        <f t="shared" si="1"/>
        <v>0.4</v>
      </c>
      <c r="H32" s="21">
        <f t="shared" si="1"/>
        <v>0.4</v>
      </c>
      <c r="I32" s="21">
        <f t="shared" si="1"/>
        <v>0.15</v>
      </c>
      <c r="J32" s="21">
        <f t="shared" si="1"/>
        <v>0.15</v>
      </c>
      <c r="K32" s="21">
        <f t="shared" si="1"/>
        <v>0.4</v>
      </c>
      <c r="L32" s="21">
        <f t="shared" si="1"/>
        <v>0.4</v>
      </c>
      <c r="M32" s="21"/>
      <c r="N32" s="21">
        <f t="shared" si="1"/>
        <v>0</v>
      </c>
      <c r="O32" s="21">
        <f t="shared" si="1"/>
        <v>0</v>
      </c>
      <c r="P32" s="21">
        <f t="shared" si="1"/>
        <v>0</v>
      </c>
    </row>
    <row r="33" spans="1:16" ht="13">
      <c r="A33" t="s">
        <v>24</v>
      </c>
      <c r="B33" s="21">
        <f t="shared" si="1"/>
        <v>1</v>
      </c>
      <c r="C33" s="21">
        <f t="shared" si="1"/>
        <v>0.6</v>
      </c>
      <c r="D33" s="21">
        <f t="shared" si="1"/>
        <v>0.4</v>
      </c>
      <c r="E33" s="21">
        <f t="shared" si="1"/>
        <v>0.4</v>
      </c>
      <c r="F33" s="21">
        <f t="shared" si="1"/>
        <v>0.5</v>
      </c>
      <c r="G33" s="21">
        <f t="shared" si="1"/>
        <v>0.4</v>
      </c>
      <c r="H33" s="21">
        <f t="shared" si="1"/>
        <v>0.4</v>
      </c>
      <c r="I33" s="21">
        <f t="shared" si="1"/>
        <v>0.15</v>
      </c>
      <c r="J33" s="21">
        <f t="shared" si="1"/>
        <v>0.15</v>
      </c>
      <c r="K33" s="21">
        <f t="shared" si="1"/>
        <v>0.4</v>
      </c>
      <c r="L33" s="21">
        <f t="shared" si="1"/>
        <v>0.4</v>
      </c>
      <c r="M33" s="21"/>
      <c r="N33" s="21">
        <f t="shared" si="1"/>
        <v>0</v>
      </c>
      <c r="O33" s="21">
        <f t="shared" si="1"/>
        <v>0</v>
      </c>
      <c r="P33" s="21">
        <f t="shared" si="1"/>
        <v>0</v>
      </c>
    </row>
    <row r="34" spans="1:16" ht="13">
      <c r="A34" t="s">
        <v>27</v>
      </c>
      <c r="B34" s="21">
        <f t="shared" si="1"/>
        <v>1</v>
      </c>
      <c r="C34" s="21">
        <f t="shared" si="1"/>
        <v>0.6</v>
      </c>
      <c r="D34" s="21">
        <f t="shared" si="1"/>
        <v>0.4</v>
      </c>
      <c r="E34" s="21">
        <f t="shared" si="1"/>
        <v>0.4</v>
      </c>
      <c r="F34" s="21">
        <f t="shared" si="1"/>
        <v>0.5</v>
      </c>
      <c r="G34" s="21">
        <f t="shared" si="1"/>
        <v>0.4</v>
      </c>
      <c r="H34" s="21">
        <f t="shared" si="1"/>
        <v>0.4</v>
      </c>
      <c r="I34" s="21">
        <f t="shared" si="1"/>
        <v>0.15</v>
      </c>
      <c r="J34" s="21">
        <f t="shared" si="1"/>
        <v>0.15</v>
      </c>
      <c r="K34" s="21">
        <f t="shared" si="1"/>
        <v>0.4</v>
      </c>
      <c r="L34" s="21">
        <f t="shared" si="1"/>
        <v>0.4</v>
      </c>
      <c r="M34" s="21"/>
      <c r="N34" s="21">
        <f t="shared" si="1"/>
        <v>0</v>
      </c>
      <c r="O34" s="21">
        <f t="shared" si="1"/>
        <v>0</v>
      </c>
      <c r="P34" s="21">
        <f t="shared" si="1"/>
        <v>0</v>
      </c>
    </row>
    <row r="35" spans="1:16" ht="13">
      <c r="A35" t="s">
        <v>72</v>
      </c>
      <c r="B35" s="21">
        <f t="shared" si="1"/>
        <v>1</v>
      </c>
      <c r="C35" s="21">
        <f t="shared" si="1"/>
        <v>0.6</v>
      </c>
      <c r="D35" s="21">
        <f t="shared" si="1"/>
        <v>0.4</v>
      </c>
      <c r="E35" s="21">
        <f t="shared" si="1"/>
        <v>0.4</v>
      </c>
      <c r="F35" s="21">
        <f t="shared" si="1"/>
        <v>0.5</v>
      </c>
      <c r="G35" s="21">
        <f t="shared" si="1"/>
        <v>0.4</v>
      </c>
      <c r="H35" s="21">
        <f t="shared" si="1"/>
        <v>0.4</v>
      </c>
      <c r="I35" s="21">
        <f t="shared" si="1"/>
        <v>0.15</v>
      </c>
      <c r="J35" s="21">
        <f t="shared" si="1"/>
        <v>0.15</v>
      </c>
      <c r="K35" s="21">
        <f t="shared" si="1"/>
        <v>0.4</v>
      </c>
      <c r="L35" s="21">
        <f t="shared" si="1"/>
        <v>0.4</v>
      </c>
      <c r="M35" s="21"/>
      <c r="N35" s="21">
        <f t="shared" si="1"/>
        <v>0</v>
      </c>
      <c r="O35" s="21">
        <f t="shared" si="1"/>
        <v>0</v>
      </c>
      <c r="P35" s="21">
        <f t="shared" si="1"/>
        <v>0</v>
      </c>
    </row>
    <row r="36" spans="1:16">
      <c r="A36" t="s">
        <v>62</v>
      </c>
      <c r="B36" s="30">
        <f t="shared" ref="B36:P36" si="2">B35</f>
        <v>1</v>
      </c>
      <c r="C36" s="30">
        <f t="shared" si="2"/>
        <v>0.6</v>
      </c>
      <c r="D36" s="30">
        <f t="shared" si="2"/>
        <v>0.4</v>
      </c>
      <c r="E36" s="30">
        <f t="shared" si="2"/>
        <v>0.4</v>
      </c>
      <c r="F36" s="30">
        <f t="shared" si="2"/>
        <v>0.5</v>
      </c>
      <c r="G36" s="30">
        <f t="shared" si="2"/>
        <v>0.4</v>
      </c>
      <c r="H36" s="30">
        <f t="shared" si="2"/>
        <v>0.4</v>
      </c>
      <c r="I36" s="30">
        <f t="shared" si="2"/>
        <v>0.15</v>
      </c>
      <c r="J36" s="30">
        <f t="shared" si="2"/>
        <v>0.15</v>
      </c>
      <c r="K36" s="30">
        <f t="shared" si="2"/>
        <v>0.4</v>
      </c>
      <c r="L36" s="30">
        <f t="shared" si="2"/>
        <v>0.4</v>
      </c>
      <c r="M36" s="30"/>
      <c r="N36" s="30">
        <f t="shared" si="2"/>
        <v>0</v>
      </c>
      <c r="O36" s="30">
        <f t="shared" si="2"/>
        <v>0</v>
      </c>
      <c r="P36" s="30">
        <f t="shared" si="2"/>
        <v>0</v>
      </c>
    </row>
    <row r="37" spans="1:16" ht="13">
      <c r="A37" t="s">
        <v>6</v>
      </c>
      <c r="B37" s="21">
        <f t="shared" ref="B37:P49" si="3">B$50</f>
        <v>1</v>
      </c>
      <c r="C37" s="21">
        <f t="shared" si="3"/>
        <v>0.6</v>
      </c>
      <c r="D37" s="21">
        <f t="shared" si="3"/>
        <v>0.4</v>
      </c>
      <c r="E37" s="21">
        <f t="shared" si="3"/>
        <v>0.4</v>
      </c>
      <c r="F37" s="21">
        <f t="shared" si="3"/>
        <v>0.5</v>
      </c>
      <c r="G37" s="21">
        <f t="shared" si="3"/>
        <v>0.4</v>
      </c>
      <c r="H37" s="21">
        <f t="shared" si="3"/>
        <v>0.4</v>
      </c>
      <c r="I37" s="21">
        <f t="shared" si="3"/>
        <v>0.15</v>
      </c>
      <c r="J37" s="21">
        <f t="shared" si="3"/>
        <v>0.15</v>
      </c>
      <c r="K37" s="21">
        <f t="shared" si="3"/>
        <v>0.4</v>
      </c>
      <c r="L37" s="21">
        <f t="shared" si="3"/>
        <v>0.4</v>
      </c>
      <c r="M37" s="21"/>
      <c r="N37" s="21">
        <f t="shared" si="3"/>
        <v>0</v>
      </c>
      <c r="O37" s="21">
        <f t="shared" si="3"/>
        <v>0</v>
      </c>
      <c r="P37" s="21">
        <f t="shared" si="3"/>
        <v>0</v>
      </c>
    </row>
    <row r="38" spans="1:16" ht="13">
      <c r="A38" t="s">
        <v>41</v>
      </c>
      <c r="B38" s="21">
        <f t="shared" si="3"/>
        <v>1</v>
      </c>
      <c r="C38" s="21">
        <f t="shared" si="3"/>
        <v>0.6</v>
      </c>
      <c r="D38" s="21">
        <f t="shared" si="3"/>
        <v>0.4</v>
      </c>
      <c r="E38" s="21">
        <f t="shared" si="3"/>
        <v>0.4</v>
      </c>
      <c r="F38" s="21">
        <f t="shared" si="3"/>
        <v>0.5</v>
      </c>
      <c r="G38" s="21">
        <f t="shared" si="3"/>
        <v>0.4</v>
      </c>
      <c r="H38" s="21">
        <f t="shared" si="3"/>
        <v>0.4</v>
      </c>
      <c r="I38" s="21">
        <f t="shared" si="3"/>
        <v>0.15</v>
      </c>
      <c r="J38" s="21">
        <f t="shared" si="3"/>
        <v>0.15</v>
      </c>
      <c r="K38" s="21">
        <f t="shared" si="3"/>
        <v>0.4</v>
      </c>
      <c r="L38" s="21">
        <f t="shared" si="3"/>
        <v>0.4</v>
      </c>
      <c r="M38" s="21"/>
      <c r="N38" s="21">
        <f t="shared" si="3"/>
        <v>0</v>
      </c>
      <c r="O38" s="21">
        <f t="shared" si="3"/>
        <v>0</v>
      </c>
      <c r="P38" s="21">
        <f t="shared" si="3"/>
        <v>0</v>
      </c>
    </row>
    <row r="39" spans="1:16" ht="13">
      <c r="A39" t="s">
        <v>57</v>
      </c>
      <c r="B39" s="21">
        <f t="shared" si="3"/>
        <v>1</v>
      </c>
      <c r="C39" s="21">
        <f t="shared" si="3"/>
        <v>0.6</v>
      </c>
      <c r="D39" s="21">
        <f t="shared" si="3"/>
        <v>0.4</v>
      </c>
      <c r="E39" s="21">
        <f t="shared" si="3"/>
        <v>0.4</v>
      </c>
      <c r="F39" s="21">
        <f t="shared" si="3"/>
        <v>0.5</v>
      </c>
      <c r="G39" s="21">
        <f t="shared" si="3"/>
        <v>0.4</v>
      </c>
      <c r="H39" s="21">
        <f t="shared" si="3"/>
        <v>0.4</v>
      </c>
      <c r="I39" s="21">
        <f t="shared" si="3"/>
        <v>0.15</v>
      </c>
      <c r="J39" s="21">
        <f t="shared" si="3"/>
        <v>0.15</v>
      </c>
      <c r="K39" s="21">
        <f t="shared" si="3"/>
        <v>0.4</v>
      </c>
      <c r="L39" s="21">
        <f t="shared" si="3"/>
        <v>0.4</v>
      </c>
      <c r="M39" s="21"/>
      <c r="N39" s="21">
        <f t="shared" si="3"/>
        <v>0</v>
      </c>
      <c r="O39" s="21">
        <f t="shared" si="3"/>
        <v>0</v>
      </c>
      <c r="P39" s="21">
        <f t="shared" si="3"/>
        <v>0</v>
      </c>
    </row>
    <row r="40" spans="1:16" ht="13">
      <c r="A40" t="s">
        <v>61</v>
      </c>
      <c r="B40" s="21">
        <f t="shared" si="3"/>
        <v>1</v>
      </c>
      <c r="C40" s="21">
        <f t="shared" si="3"/>
        <v>0.6</v>
      </c>
      <c r="D40" s="21">
        <f t="shared" si="3"/>
        <v>0.4</v>
      </c>
      <c r="E40" s="21">
        <f t="shared" si="3"/>
        <v>0.4</v>
      </c>
      <c r="F40" s="21">
        <f t="shared" si="3"/>
        <v>0.5</v>
      </c>
      <c r="G40" s="21">
        <f t="shared" si="3"/>
        <v>0.4</v>
      </c>
      <c r="H40" s="21">
        <f t="shared" si="3"/>
        <v>0.4</v>
      </c>
      <c r="I40" s="21">
        <f t="shared" si="3"/>
        <v>0.15</v>
      </c>
      <c r="J40" s="21">
        <f t="shared" si="3"/>
        <v>0.15</v>
      </c>
      <c r="K40" s="21">
        <f t="shared" si="3"/>
        <v>0.4</v>
      </c>
      <c r="L40" s="21">
        <f t="shared" si="3"/>
        <v>0.4</v>
      </c>
      <c r="M40" s="21"/>
      <c r="N40" s="21">
        <f t="shared" si="3"/>
        <v>0</v>
      </c>
      <c r="O40" s="21">
        <f t="shared" si="3"/>
        <v>0</v>
      </c>
      <c r="P40" s="21">
        <f t="shared" si="3"/>
        <v>0</v>
      </c>
    </row>
    <row r="41" spans="1:16" ht="13">
      <c r="A41" t="s">
        <v>59</v>
      </c>
      <c r="B41" s="21">
        <f t="shared" si="3"/>
        <v>1</v>
      </c>
      <c r="C41" s="21">
        <f t="shared" si="3"/>
        <v>0.6</v>
      </c>
      <c r="D41" s="21">
        <f t="shared" si="3"/>
        <v>0.4</v>
      </c>
      <c r="E41" s="21">
        <f t="shared" si="3"/>
        <v>0.4</v>
      </c>
      <c r="F41" s="21">
        <f t="shared" si="3"/>
        <v>0.5</v>
      </c>
      <c r="G41" s="21">
        <f t="shared" si="3"/>
        <v>0.4</v>
      </c>
      <c r="H41" s="21">
        <f t="shared" si="3"/>
        <v>0.4</v>
      </c>
      <c r="I41" s="21">
        <f t="shared" si="3"/>
        <v>0.15</v>
      </c>
      <c r="J41" s="21">
        <f t="shared" si="3"/>
        <v>0.15</v>
      </c>
      <c r="K41" s="21">
        <f t="shared" si="3"/>
        <v>0.4</v>
      </c>
      <c r="L41" s="21">
        <f t="shared" si="3"/>
        <v>0.4</v>
      </c>
      <c r="M41" s="21"/>
      <c r="N41" s="21">
        <f t="shared" si="3"/>
        <v>0</v>
      </c>
      <c r="O41" s="21">
        <f t="shared" si="3"/>
        <v>0</v>
      </c>
      <c r="P41" s="21">
        <f t="shared" si="3"/>
        <v>0</v>
      </c>
    </row>
    <row r="42" spans="1:16" ht="13">
      <c r="A42" t="s">
        <v>8</v>
      </c>
      <c r="B42" s="21">
        <f t="shared" si="3"/>
        <v>1</v>
      </c>
      <c r="C42" s="21">
        <f t="shared" si="3"/>
        <v>0.6</v>
      </c>
      <c r="D42" s="21">
        <f t="shared" si="3"/>
        <v>0.4</v>
      </c>
      <c r="E42" s="21">
        <f t="shared" si="3"/>
        <v>0.4</v>
      </c>
      <c r="F42" s="21">
        <f t="shared" si="3"/>
        <v>0.5</v>
      </c>
      <c r="G42" s="21">
        <f t="shared" si="3"/>
        <v>0.4</v>
      </c>
      <c r="H42" s="21">
        <f t="shared" si="3"/>
        <v>0.4</v>
      </c>
      <c r="I42" s="21">
        <f t="shared" si="3"/>
        <v>0.15</v>
      </c>
      <c r="J42" s="21">
        <f t="shared" si="3"/>
        <v>0.15</v>
      </c>
      <c r="K42" s="21">
        <f t="shared" si="3"/>
        <v>0.4</v>
      </c>
      <c r="L42" s="21">
        <f t="shared" si="3"/>
        <v>0.4</v>
      </c>
      <c r="M42" s="21"/>
      <c r="N42" s="21">
        <f t="shared" si="3"/>
        <v>0</v>
      </c>
      <c r="O42" s="21">
        <f t="shared" si="3"/>
        <v>0</v>
      </c>
      <c r="P42" s="21">
        <f t="shared" si="3"/>
        <v>0</v>
      </c>
    </row>
    <row r="43" spans="1:16" ht="13">
      <c r="A43" t="s">
        <v>40</v>
      </c>
      <c r="B43" s="21">
        <f t="shared" si="3"/>
        <v>1</v>
      </c>
      <c r="C43" s="21">
        <f t="shared" si="3"/>
        <v>0.6</v>
      </c>
      <c r="D43" s="21">
        <f t="shared" si="3"/>
        <v>0.4</v>
      </c>
      <c r="E43" s="21">
        <f t="shared" si="3"/>
        <v>0.4</v>
      </c>
      <c r="F43" s="21">
        <f t="shared" si="3"/>
        <v>0.5</v>
      </c>
      <c r="G43" s="21">
        <f t="shared" si="3"/>
        <v>0.4</v>
      </c>
      <c r="H43" s="21">
        <f t="shared" si="3"/>
        <v>0.4</v>
      </c>
      <c r="I43" s="21">
        <f t="shared" si="3"/>
        <v>0.15</v>
      </c>
      <c r="J43" s="21">
        <f t="shared" si="3"/>
        <v>0.15</v>
      </c>
      <c r="K43" s="21">
        <f t="shared" si="3"/>
        <v>0.4</v>
      </c>
      <c r="L43" s="21">
        <f t="shared" si="3"/>
        <v>0.4</v>
      </c>
      <c r="M43" s="21"/>
      <c r="N43" s="21">
        <f t="shared" si="3"/>
        <v>0</v>
      </c>
      <c r="O43" s="21">
        <f t="shared" si="3"/>
        <v>0</v>
      </c>
      <c r="P43" s="21">
        <f t="shared" si="3"/>
        <v>0</v>
      </c>
    </row>
    <row r="44" spans="1:16" ht="13">
      <c r="A44" t="s">
        <v>9</v>
      </c>
      <c r="B44" s="21">
        <f t="shared" si="3"/>
        <v>1</v>
      </c>
      <c r="C44" s="21">
        <f t="shared" si="3"/>
        <v>0.6</v>
      </c>
      <c r="D44" s="21">
        <f t="shared" si="3"/>
        <v>0.4</v>
      </c>
      <c r="E44" s="21">
        <f t="shared" si="3"/>
        <v>0.4</v>
      </c>
      <c r="F44" s="21">
        <f t="shared" si="3"/>
        <v>0.5</v>
      </c>
      <c r="G44" s="21">
        <f t="shared" si="3"/>
        <v>0.4</v>
      </c>
      <c r="H44" s="21">
        <f t="shared" si="3"/>
        <v>0.4</v>
      </c>
      <c r="I44" s="21">
        <f t="shared" si="3"/>
        <v>0.15</v>
      </c>
      <c r="J44" s="21">
        <f t="shared" si="3"/>
        <v>0.15</v>
      </c>
      <c r="K44" s="21">
        <f t="shared" si="3"/>
        <v>0.4</v>
      </c>
      <c r="L44" s="21">
        <f t="shared" si="3"/>
        <v>0.4</v>
      </c>
      <c r="M44" s="21"/>
      <c r="N44" s="21">
        <f t="shared" si="3"/>
        <v>0</v>
      </c>
      <c r="O44" s="21">
        <f t="shared" si="3"/>
        <v>0</v>
      </c>
      <c r="P44" s="21">
        <f t="shared" si="3"/>
        <v>0</v>
      </c>
    </row>
    <row r="45" spans="1:16" ht="13">
      <c r="A45" t="s">
        <v>10</v>
      </c>
      <c r="B45" s="21">
        <f t="shared" si="3"/>
        <v>1</v>
      </c>
      <c r="C45" s="21">
        <f t="shared" si="3"/>
        <v>0.6</v>
      </c>
      <c r="D45" s="21">
        <f t="shared" si="3"/>
        <v>0.4</v>
      </c>
      <c r="E45" s="21">
        <f t="shared" si="3"/>
        <v>0.4</v>
      </c>
      <c r="F45" s="21">
        <f t="shared" si="3"/>
        <v>0.5</v>
      </c>
      <c r="G45" s="21">
        <f t="shared" si="3"/>
        <v>0.4</v>
      </c>
      <c r="H45" s="21">
        <f t="shared" si="3"/>
        <v>0.4</v>
      </c>
      <c r="I45" s="21">
        <f t="shared" si="3"/>
        <v>0.15</v>
      </c>
      <c r="J45" s="21">
        <f t="shared" si="3"/>
        <v>0.15</v>
      </c>
      <c r="K45" s="21">
        <f t="shared" si="3"/>
        <v>0.4</v>
      </c>
      <c r="L45" s="21">
        <f t="shared" si="3"/>
        <v>0.4</v>
      </c>
      <c r="M45" s="21"/>
      <c r="N45" s="21">
        <f t="shared" si="3"/>
        <v>0</v>
      </c>
      <c r="O45" s="21">
        <f t="shared" si="3"/>
        <v>0</v>
      </c>
      <c r="P45" s="21">
        <f t="shared" si="3"/>
        <v>0</v>
      </c>
    </row>
    <row r="46" spans="1:16" ht="13">
      <c r="A46" t="s">
        <v>52</v>
      </c>
      <c r="B46" s="21">
        <f t="shared" si="3"/>
        <v>1</v>
      </c>
      <c r="C46" s="21">
        <f t="shared" si="3"/>
        <v>0.6</v>
      </c>
      <c r="D46" s="21">
        <f t="shared" si="3"/>
        <v>0.4</v>
      </c>
      <c r="E46" s="21">
        <f t="shared" si="3"/>
        <v>0.4</v>
      </c>
      <c r="F46" s="21">
        <f t="shared" si="3"/>
        <v>0.5</v>
      </c>
      <c r="G46" s="21">
        <f t="shared" si="3"/>
        <v>0.4</v>
      </c>
      <c r="H46" s="21">
        <f t="shared" si="3"/>
        <v>0.4</v>
      </c>
      <c r="I46" s="21">
        <f t="shared" si="3"/>
        <v>0.15</v>
      </c>
      <c r="J46" s="21">
        <f t="shared" si="3"/>
        <v>0.15</v>
      </c>
      <c r="K46" s="21">
        <f t="shared" si="3"/>
        <v>0.4</v>
      </c>
      <c r="L46" s="21">
        <f t="shared" si="3"/>
        <v>0.4</v>
      </c>
      <c r="M46" s="21"/>
      <c r="N46" s="21">
        <f t="shared" si="3"/>
        <v>0</v>
      </c>
      <c r="O46" s="21">
        <f t="shared" si="3"/>
        <v>0</v>
      </c>
      <c r="P46" s="21">
        <f t="shared" si="3"/>
        <v>0</v>
      </c>
    </row>
    <row r="47" spans="1:16" ht="13">
      <c r="A47" t="s">
        <v>54</v>
      </c>
      <c r="B47" s="21">
        <f t="shared" si="3"/>
        <v>1</v>
      </c>
      <c r="C47" s="21">
        <f t="shared" si="3"/>
        <v>0.6</v>
      </c>
      <c r="D47" s="21">
        <f t="shared" si="3"/>
        <v>0.4</v>
      </c>
      <c r="E47" s="21">
        <f t="shared" si="3"/>
        <v>0.4</v>
      </c>
      <c r="F47" s="21">
        <f t="shared" si="3"/>
        <v>0.5</v>
      </c>
      <c r="G47" s="21">
        <f t="shared" si="3"/>
        <v>0.4</v>
      </c>
      <c r="H47" s="21">
        <f t="shared" si="3"/>
        <v>0.4</v>
      </c>
      <c r="I47" s="21">
        <f t="shared" si="3"/>
        <v>0.15</v>
      </c>
      <c r="J47" s="21">
        <f t="shared" si="3"/>
        <v>0.15</v>
      </c>
      <c r="K47" s="21">
        <f t="shared" si="3"/>
        <v>0.4</v>
      </c>
      <c r="L47" s="21">
        <f t="shared" si="3"/>
        <v>0.4</v>
      </c>
      <c r="M47" s="21"/>
      <c r="N47" s="21">
        <f t="shared" si="3"/>
        <v>0</v>
      </c>
      <c r="O47" s="21">
        <f t="shared" si="3"/>
        <v>0</v>
      </c>
      <c r="P47" s="21">
        <f t="shared" si="3"/>
        <v>0</v>
      </c>
    </row>
    <row r="48" spans="1:16" ht="13">
      <c r="A48" t="s">
        <v>7</v>
      </c>
      <c r="B48" s="21">
        <f t="shared" si="3"/>
        <v>1</v>
      </c>
      <c r="C48" s="21">
        <f t="shared" si="3"/>
        <v>0.6</v>
      </c>
      <c r="D48" s="21">
        <f t="shared" si="3"/>
        <v>0.4</v>
      </c>
      <c r="E48" s="21">
        <f t="shared" si="3"/>
        <v>0.4</v>
      </c>
      <c r="F48" s="21">
        <f t="shared" si="3"/>
        <v>0.5</v>
      </c>
      <c r="G48" s="21">
        <f t="shared" si="3"/>
        <v>0.4</v>
      </c>
      <c r="H48" s="21">
        <f t="shared" si="3"/>
        <v>0.4</v>
      </c>
      <c r="I48" s="21">
        <f t="shared" si="3"/>
        <v>0.15</v>
      </c>
      <c r="J48" s="21">
        <f t="shared" si="3"/>
        <v>0.15</v>
      </c>
      <c r="K48" s="21">
        <f t="shared" si="3"/>
        <v>0.4</v>
      </c>
      <c r="L48" s="21">
        <f t="shared" si="3"/>
        <v>0.4</v>
      </c>
      <c r="M48" s="21"/>
      <c r="N48" s="21">
        <f t="shared" si="3"/>
        <v>0</v>
      </c>
      <c r="O48" s="21">
        <f t="shared" si="3"/>
        <v>0</v>
      </c>
      <c r="P48" s="21">
        <f t="shared" si="3"/>
        <v>0</v>
      </c>
    </row>
    <row r="49" spans="1:16" ht="13">
      <c r="A49" t="s">
        <v>17</v>
      </c>
      <c r="B49" s="21">
        <f t="shared" si="3"/>
        <v>1</v>
      </c>
      <c r="C49" s="21">
        <f t="shared" si="3"/>
        <v>0.6</v>
      </c>
      <c r="D49" s="21">
        <f t="shared" si="3"/>
        <v>0.4</v>
      </c>
      <c r="E49" s="21">
        <f t="shared" si="3"/>
        <v>0.4</v>
      </c>
      <c r="F49" s="21">
        <f t="shared" si="3"/>
        <v>0.5</v>
      </c>
      <c r="G49" s="21">
        <f t="shared" si="3"/>
        <v>0.4</v>
      </c>
      <c r="H49" s="21">
        <f t="shared" si="3"/>
        <v>0.4</v>
      </c>
      <c r="I49" s="21">
        <f t="shared" si="3"/>
        <v>0.15</v>
      </c>
      <c r="J49" s="21">
        <f t="shared" si="3"/>
        <v>0.15</v>
      </c>
      <c r="K49" s="21">
        <f t="shared" si="3"/>
        <v>0.4</v>
      </c>
      <c r="L49" s="21">
        <f t="shared" si="3"/>
        <v>0.4</v>
      </c>
      <c r="M49" s="21"/>
      <c r="N49" s="21">
        <f t="shared" si="3"/>
        <v>0</v>
      </c>
      <c r="O49" s="21">
        <f t="shared" si="3"/>
        <v>0</v>
      </c>
      <c r="P49" s="21">
        <f t="shared" si="3"/>
        <v>0</v>
      </c>
    </row>
    <row r="50" spans="1:16" ht="14">
      <c r="A50" s="44" t="s">
        <v>82</v>
      </c>
      <c r="B50" s="34">
        <f>'2015BaseLine'!B50</f>
        <v>1</v>
      </c>
      <c r="C50" s="34">
        <f>'2015BaseLine'!C50</f>
        <v>0.6</v>
      </c>
      <c r="D50" s="34">
        <f>'2015BaseLine'!D50</f>
        <v>0.4</v>
      </c>
      <c r="E50" s="34">
        <f>'2015BaseLine'!E50</f>
        <v>0.4</v>
      </c>
      <c r="F50" s="34">
        <f>'2015BaseLine'!F50</f>
        <v>0.5</v>
      </c>
      <c r="G50" s="34">
        <f>'2015BaseLine'!G50</f>
        <v>0.4</v>
      </c>
      <c r="H50" s="34">
        <f>'2015BaseLine'!H50</f>
        <v>0.4</v>
      </c>
      <c r="I50" s="34">
        <f>'2015BaseLine'!I50</f>
        <v>0.15</v>
      </c>
      <c r="J50" s="34">
        <f>'2015BaseLine'!J50</f>
        <v>0.15</v>
      </c>
      <c r="K50" s="34">
        <f>'2015BaseLine'!K50</f>
        <v>0.4</v>
      </c>
      <c r="L50" s="34">
        <f>'2015BaseLine'!L50</f>
        <v>0.4</v>
      </c>
      <c r="M50" s="34"/>
      <c r="N50" s="34">
        <f>'2015BaseLine'!N50</f>
        <v>0</v>
      </c>
      <c r="O50" s="34">
        <f>'2015BaseLine'!O50</f>
        <v>0</v>
      </c>
      <c r="P50" s="34">
        <f>'2015BaseLine'!P50</f>
        <v>0</v>
      </c>
    </row>
  </sheetData>
  <mergeCells count="4">
    <mergeCell ref="A1:A3"/>
    <mergeCell ref="B1:L1"/>
    <mergeCell ref="M1:P1"/>
    <mergeCell ref="B3:P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1"/>
  </sheetPr>
  <dimension ref="A1:P5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6" ht="13">
      <c r="A1" s="194"/>
      <c r="B1" s="191" t="s">
        <v>0</v>
      </c>
      <c r="C1" s="191"/>
      <c r="D1" s="191"/>
      <c r="E1" s="191"/>
      <c r="F1" s="191"/>
      <c r="G1" s="191"/>
      <c r="H1" s="191"/>
      <c r="I1" s="191"/>
      <c r="J1" s="191"/>
      <c r="K1" s="191"/>
      <c r="L1" s="191"/>
      <c r="M1" s="191" t="s">
        <v>5</v>
      </c>
      <c r="N1" s="191"/>
      <c r="O1" s="191"/>
      <c r="P1" s="191"/>
    </row>
    <row r="2" spans="1:16" ht="43" customHeight="1">
      <c r="A2" s="194"/>
      <c r="B2" s="6" t="s">
        <v>73</v>
      </c>
      <c r="C2" s="1" t="s">
        <v>1</v>
      </c>
      <c r="D2" s="1" t="s">
        <v>2</v>
      </c>
      <c r="E2" s="1" t="s">
        <v>3</v>
      </c>
      <c r="F2" s="1" t="s">
        <v>63</v>
      </c>
      <c r="G2" s="1" t="s">
        <v>64</v>
      </c>
      <c r="H2" s="19" t="s">
        <v>58</v>
      </c>
      <c r="I2" s="6" t="s">
        <v>84</v>
      </c>
      <c r="J2" s="6" t="s">
        <v>83</v>
      </c>
      <c r="K2" s="1" t="s">
        <v>68</v>
      </c>
      <c r="L2" s="1" t="s">
        <v>65</v>
      </c>
      <c r="M2" s="6" t="s">
        <v>80</v>
      </c>
      <c r="N2" s="1" t="s">
        <v>18</v>
      </c>
      <c r="O2" s="1" t="s">
        <v>74</v>
      </c>
      <c r="P2" s="1" t="s">
        <v>4</v>
      </c>
    </row>
    <row r="3" spans="1:16" ht="13">
      <c r="A3" s="194"/>
      <c r="B3" s="193" t="s">
        <v>11</v>
      </c>
      <c r="C3" s="193"/>
      <c r="D3" s="193"/>
      <c r="E3" s="193"/>
      <c r="F3" s="193"/>
      <c r="G3" s="193"/>
      <c r="H3" s="193"/>
      <c r="I3" s="193"/>
      <c r="J3" s="193"/>
      <c r="K3" s="193"/>
      <c r="L3" s="193"/>
      <c r="M3" s="193"/>
      <c r="N3" s="193"/>
      <c r="O3" s="193"/>
      <c r="P3" s="193"/>
    </row>
    <row r="4" spans="1:16" ht="13">
      <c r="A4" t="s">
        <v>23</v>
      </c>
      <c r="B4" s="21">
        <f t="shared" ref="B4:P20" si="0">B$50</f>
        <v>1</v>
      </c>
      <c r="C4" s="21">
        <f t="shared" si="0"/>
        <v>0.6</v>
      </c>
      <c r="D4" s="21">
        <f t="shared" si="0"/>
        <v>0.4</v>
      </c>
      <c r="E4" s="21">
        <f t="shared" si="0"/>
        <v>0.4</v>
      </c>
      <c r="F4" s="21">
        <f t="shared" si="0"/>
        <v>0.5</v>
      </c>
      <c r="G4" s="21">
        <f t="shared" si="0"/>
        <v>0.4</v>
      </c>
      <c r="H4" s="21">
        <f t="shared" si="0"/>
        <v>0.4</v>
      </c>
      <c r="I4" s="21">
        <f t="shared" si="0"/>
        <v>0.15</v>
      </c>
      <c r="J4" s="21">
        <f t="shared" si="0"/>
        <v>0.15</v>
      </c>
      <c r="K4" s="21">
        <f t="shared" si="0"/>
        <v>0.4</v>
      </c>
      <c r="L4" s="21">
        <f t="shared" si="0"/>
        <v>0.4</v>
      </c>
      <c r="M4" s="21"/>
      <c r="N4" s="21">
        <f t="shared" si="0"/>
        <v>0</v>
      </c>
      <c r="O4" s="21">
        <f t="shared" si="0"/>
        <v>0</v>
      </c>
      <c r="P4" s="21">
        <f t="shared" si="0"/>
        <v>0</v>
      </c>
    </row>
    <row r="5" spans="1:16" ht="13">
      <c r="A5" t="s">
        <v>25</v>
      </c>
      <c r="B5" s="21">
        <f t="shared" si="0"/>
        <v>1</v>
      </c>
      <c r="C5" s="21">
        <f t="shared" si="0"/>
        <v>0.6</v>
      </c>
      <c r="D5" s="21">
        <f t="shared" si="0"/>
        <v>0.4</v>
      </c>
      <c r="E5" s="21">
        <f t="shared" si="0"/>
        <v>0.4</v>
      </c>
      <c r="F5" s="21">
        <f t="shared" si="0"/>
        <v>0.5</v>
      </c>
      <c r="G5" s="21">
        <f t="shared" si="0"/>
        <v>0.4</v>
      </c>
      <c r="H5" s="21">
        <f t="shared" si="0"/>
        <v>0.4</v>
      </c>
      <c r="I5" s="21">
        <f t="shared" si="0"/>
        <v>0.15</v>
      </c>
      <c r="J5" s="21">
        <f t="shared" si="0"/>
        <v>0.15</v>
      </c>
      <c r="K5" s="21">
        <f t="shared" si="0"/>
        <v>0.4</v>
      </c>
      <c r="L5" s="21">
        <f t="shared" si="0"/>
        <v>0.4</v>
      </c>
      <c r="M5" s="21"/>
      <c r="N5" s="21">
        <f t="shared" si="0"/>
        <v>0</v>
      </c>
      <c r="O5" s="21">
        <f t="shared" si="0"/>
        <v>0</v>
      </c>
      <c r="P5" s="21">
        <f t="shared" si="0"/>
        <v>0</v>
      </c>
    </row>
    <row r="6" spans="1:16" ht="13">
      <c r="A6" t="s">
        <v>26</v>
      </c>
      <c r="B6" s="21">
        <f t="shared" si="0"/>
        <v>1</v>
      </c>
      <c r="C6" s="21">
        <f t="shared" si="0"/>
        <v>0.6</v>
      </c>
      <c r="D6" s="21">
        <f t="shared" si="0"/>
        <v>0.4</v>
      </c>
      <c r="E6" s="21">
        <f t="shared" si="0"/>
        <v>0.4</v>
      </c>
      <c r="F6" s="21">
        <f t="shared" si="0"/>
        <v>0.5</v>
      </c>
      <c r="G6" s="21">
        <f t="shared" si="0"/>
        <v>0.4</v>
      </c>
      <c r="H6" s="21">
        <f t="shared" si="0"/>
        <v>0.4</v>
      </c>
      <c r="I6" s="21">
        <f t="shared" si="0"/>
        <v>0.15</v>
      </c>
      <c r="J6" s="21">
        <f t="shared" si="0"/>
        <v>0.15</v>
      </c>
      <c r="K6" s="21">
        <f t="shared" si="0"/>
        <v>0.4</v>
      </c>
      <c r="L6" s="21">
        <f t="shared" si="0"/>
        <v>0.4</v>
      </c>
      <c r="M6" s="21"/>
      <c r="N6" s="21">
        <f t="shared" si="0"/>
        <v>0</v>
      </c>
      <c r="O6" s="21">
        <f t="shared" si="0"/>
        <v>0</v>
      </c>
      <c r="P6" s="21">
        <f t="shared" si="0"/>
        <v>0</v>
      </c>
    </row>
    <row r="7" spans="1:16" ht="13">
      <c r="A7" t="s">
        <v>135</v>
      </c>
      <c r="B7" s="21">
        <f t="shared" si="0"/>
        <v>1</v>
      </c>
      <c r="C7" s="21">
        <f t="shared" si="0"/>
        <v>0.6</v>
      </c>
      <c r="D7" s="21">
        <f t="shared" si="0"/>
        <v>0.4</v>
      </c>
      <c r="E7" s="21">
        <f t="shared" si="0"/>
        <v>0.4</v>
      </c>
      <c r="F7" s="21">
        <f t="shared" si="0"/>
        <v>0.5</v>
      </c>
      <c r="G7" s="21">
        <f t="shared" si="0"/>
        <v>0.4</v>
      </c>
      <c r="H7" s="21">
        <f t="shared" si="0"/>
        <v>0.4</v>
      </c>
      <c r="I7" s="21">
        <f t="shared" si="0"/>
        <v>0.15</v>
      </c>
      <c r="J7" s="21">
        <f t="shared" si="0"/>
        <v>0.15</v>
      </c>
      <c r="K7" s="21">
        <f t="shared" si="0"/>
        <v>0.4</v>
      </c>
      <c r="L7" s="21">
        <f t="shared" si="0"/>
        <v>0.4</v>
      </c>
      <c r="M7" s="21"/>
      <c r="N7" s="21">
        <f t="shared" si="0"/>
        <v>0</v>
      </c>
      <c r="O7" s="21">
        <f t="shared" si="0"/>
        <v>0</v>
      </c>
      <c r="P7" s="21">
        <f t="shared" si="0"/>
        <v>0</v>
      </c>
    </row>
    <row r="8" spans="1:16" ht="13">
      <c r="A8" t="s">
        <v>28</v>
      </c>
      <c r="B8" s="21">
        <f t="shared" si="0"/>
        <v>1</v>
      </c>
      <c r="C8" s="21">
        <f t="shared" si="0"/>
        <v>0.6</v>
      </c>
      <c r="D8" s="21">
        <f t="shared" si="0"/>
        <v>0.4</v>
      </c>
      <c r="E8" s="21">
        <f t="shared" si="0"/>
        <v>0.4</v>
      </c>
      <c r="F8" s="21">
        <f t="shared" si="0"/>
        <v>0.5</v>
      </c>
      <c r="G8" s="21">
        <f t="shared" si="0"/>
        <v>0.4</v>
      </c>
      <c r="H8" s="21">
        <f t="shared" si="0"/>
        <v>0.4</v>
      </c>
      <c r="I8" s="21">
        <f t="shared" si="0"/>
        <v>0.15</v>
      </c>
      <c r="J8" s="21">
        <f t="shared" si="0"/>
        <v>0.15</v>
      </c>
      <c r="K8" s="21">
        <f t="shared" si="0"/>
        <v>0.4</v>
      </c>
      <c r="L8" s="21">
        <f t="shared" si="0"/>
        <v>0.4</v>
      </c>
      <c r="M8" s="21"/>
      <c r="N8" s="21">
        <f t="shared" si="0"/>
        <v>0</v>
      </c>
      <c r="O8" s="21">
        <f t="shared" si="0"/>
        <v>0</v>
      </c>
      <c r="P8" s="21">
        <f t="shared" si="0"/>
        <v>0</v>
      </c>
    </row>
    <row r="9" spans="1:16" ht="13">
      <c r="A9" t="s">
        <v>29</v>
      </c>
      <c r="B9" s="21">
        <f t="shared" si="0"/>
        <v>1</v>
      </c>
      <c r="C9" s="21">
        <f t="shared" si="0"/>
        <v>0.6</v>
      </c>
      <c r="D9" s="21">
        <f t="shared" si="0"/>
        <v>0.4</v>
      </c>
      <c r="E9" s="21">
        <f t="shared" si="0"/>
        <v>0.4</v>
      </c>
      <c r="F9" s="21">
        <f t="shared" si="0"/>
        <v>0.5</v>
      </c>
      <c r="G9" s="21">
        <f t="shared" si="0"/>
        <v>0.4</v>
      </c>
      <c r="H9" s="21">
        <f t="shared" si="0"/>
        <v>0.4</v>
      </c>
      <c r="I9" s="21">
        <f t="shared" si="0"/>
        <v>0.15</v>
      </c>
      <c r="J9" s="21">
        <f t="shared" si="0"/>
        <v>0.15</v>
      </c>
      <c r="K9" s="21">
        <f t="shared" si="0"/>
        <v>0.4</v>
      </c>
      <c r="L9" s="21">
        <f t="shared" si="0"/>
        <v>0.4</v>
      </c>
      <c r="M9" s="21"/>
      <c r="N9" s="21">
        <f t="shared" si="0"/>
        <v>0</v>
      </c>
      <c r="O9" s="21">
        <f t="shared" si="0"/>
        <v>0</v>
      </c>
      <c r="P9" s="21">
        <f t="shared" si="0"/>
        <v>0</v>
      </c>
    </row>
    <row r="10" spans="1:16" ht="13">
      <c r="A10" t="s">
        <v>30</v>
      </c>
      <c r="B10" s="21">
        <f t="shared" si="0"/>
        <v>1</v>
      </c>
      <c r="C10" s="21">
        <f t="shared" si="0"/>
        <v>0.6</v>
      </c>
      <c r="D10" s="21">
        <f t="shared" si="0"/>
        <v>0.4</v>
      </c>
      <c r="E10" s="21">
        <f t="shared" si="0"/>
        <v>0.4</v>
      </c>
      <c r="F10" s="21">
        <f t="shared" si="0"/>
        <v>0.5</v>
      </c>
      <c r="G10" s="21">
        <f t="shared" si="0"/>
        <v>0.4</v>
      </c>
      <c r="H10" s="21">
        <f t="shared" si="0"/>
        <v>0.4</v>
      </c>
      <c r="I10" s="21">
        <f t="shared" si="0"/>
        <v>0.15</v>
      </c>
      <c r="J10" s="21">
        <f t="shared" si="0"/>
        <v>0.15</v>
      </c>
      <c r="K10" s="21">
        <f t="shared" si="0"/>
        <v>0.4</v>
      </c>
      <c r="L10" s="21">
        <f t="shared" si="0"/>
        <v>0.4</v>
      </c>
      <c r="M10" s="21"/>
      <c r="N10" s="21">
        <f t="shared" si="0"/>
        <v>0</v>
      </c>
      <c r="O10" s="21">
        <f t="shared" si="0"/>
        <v>0</v>
      </c>
      <c r="P10" s="21">
        <f t="shared" si="0"/>
        <v>0</v>
      </c>
    </row>
    <row r="11" spans="1:16" ht="13">
      <c r="A11" t="s">
        <v>31</v>
      </c>
      <c r="B11" s="21">
        <f t="shared" si="0"/>
        <v>1</v>
      </c>
      <c r="C11" s="21">
        <f t="shared" si="0"/>
        <v>0.6</v>
      </c>
      <c r="D11" s="21">
        <f t="shared" si="0"/>
        <v>0.4</v>
      </c>
      <c r="E11" s="21">
        <f t="shared" si="0"/>
        <v>0.4</v>
      </c>
      <c r="F11" s="21">
        <f t="shared" si="0"/>
        <v>0.5</v>
      </c>
      <c r="G11" s="21">
        <f t="shared" si="0"/>
        <v>0.4</v>
      </c>
      <c r="H11" s="21">
        <f t="shared" si="0"/>
        <v>0.4</v>
      </c>
      <c r="I11" s="21">
        <f t="shared" si="0"/>
        <v>0.15</v>
      </c>
      <c r="J11" s="21">
        <f t="shared" si="0"/>
        <v>0.15</v>
      </c>
      <c r="K11" s="21">
        <f t="shared" si="0"/>
        <v>0.4</v>
      </c>
      <c r="L11" s="21">
        <f t="shared" si="0"/>
        <v>0.4</v>
      </c>
      <c r="M11" s="21"/>
      <c r="N11" s="21">
        <f t="shared" si="0"/>
        <v>0</v>
      </c>
      <c r="O11" s="21">
        <f t="shared" si="0"/>
        <v>0</v>
      </c>
      <c r="P11" s="21">
        <f t="shared" si="0"/>
        <v>0</v>
      </c>
    </row>
    <row r="12" spans="1:16" ht="13">
      <c r="A12" t="s">
        <v>32</v>
      </c>
      <c r="B12" s="21">
        <f t="shared" si="0"/>
        <v>1</v>
      </c>
      <c r="C12" s="21">
        <f t="shared" si="0"/>
        <v>0.6</v>
      </c>
      <c r="D12" s="21">
        <f t="shared" si="0"/>
        <v>0.4</v>
      </c>
      <c r="E12" s="21">
        <f t="shared" si="0"/>
        <v>0.4</v>
      </c>
      <c r="F12" s="21">
        <f t="shared" si="0"/>
        <v>0.5</v>
      </c>
      <c r="G12" s="21">
        <f t="shared" si="0"/>
        <v>0.4</v>
      </c>
      <c r="H12" s="21">
        <f t="shared" si="0"/>
        <v>0.4</v>
      </c>
      <c r="I12" s="21">
        <f t="shared" si="0"/>
        <v>0.15</v>
      </c>
      <c r="J12" s="21">
        <f t="shared" si="0"/>
        <v>0.15</v>
      </c>
      <c r="K12" s="21">
        <f t="shared" si="0"/>
        <v>0.4</v>
      </c>
      <c r="L12" s="21">
        <f t="shared" si="0"/>
        <v>0.4</v>
      </c>
      <c r="M12" s="21"/>
      <c r="N12" s="21">
        <f t="shared" si="0"/>
        <v>0</v>
      </c>
      <c r="O12" s="21">
        <f t="shared" si="0"/>
        <v>0</v>
      </c>
      <c r="P12" s="21">
        <f t="shared" si="0"/>
        <v>0</v>
      </c>
    </row>
    <row r="13" spans="1:16" ht="13">
      <c r="A13" t="s">
        <v>33</v>
      </c>
      <c r="B13" s="21">
        <f t="shared" si="0"/>
        <v>1</v>
      </c>
      <c r="C13" s="21">
        <f t="shared" si="0"/>
        <v>0.6</v>
      </c>
      <c r="D13" s="21">
        <f t="shared" si="0"/>
        <v>0.4</v>
      </c>
      <c r="E13" s="21">
        <f t="shared" si="0"/>
        <v>0.4</v>
      </c>
      <c r="F13" s="21">
        <f t="shared" si="0"/>
        <v>0.5</v>
      </c>
      <c r="G13" s="21">
        <f t="shared" si="0"/>
        <v>0.4</v>
      </c>
      <c r="H13" s="21">
        <f t="shared" si="0"/>
        <v>0.4</v>
      </c>
      <c r="I13" s="21">
        <f t="shared" si="0"/>
        <v>0.15</v>
      </c>
      <c r="J13" s="21">
        <f t="shared" si="0"/>
        <v>0.15</v>
      </c>
      <c r="K13" s="21">
        <f t="shared" si="0"/>
        <v>0.4</v>
      </c>
      <c r="L13" s="21">
        <f t="shared" si="0"/>
        <v>0.4</v>
      </c>
      <c r="M13" s="21"/>
      <c r="N13" s="21">
        <f t="shared" si="0"/>
        <v>0</v>
      </c>
      <c r="O13" s="21">
        <f t="shared" si="0"/>
        <v>0</v>
      </c>
      <c r="P13" s="21">
        <f t="shared" si="0"/>
        <v>0</v>
      </c>
    </row>
    <row r="14" spans="1:16" ht="13">
      <c r="A14" t="s">
        <v>34</v>
      </c>
      <c r="B14" s="21">
        <f t="shared" si="0"/>
        <v>1</v>
      </c>
      <c r="C14" s="21">
        <f t="shared" si="0"/>
        <v>0.6</v>
      </c>
      <c r="D14" s="21">
        <f t="shared" si="0"/>
        <v>0.4</v>
      </c>
      <c r="E14" s="21">
        <f t="shared" si="0"/>
        <v>0.4</v>
      </c>
      <c r="F14" s="21">
        <f t="shared" si="0"/>
        <v>0.5</v>
      </c>
      <c r="G14" s="21">
        <f t="shared" si="0"/>
        <v>0.4</v>
      </c>
      <c r="H14" s="21">
        <f t="shared" si="0"/>
        <v>0.4</v>
      </c>
      <c r="I14" s="21">
        <f t="shared" si="0"/>
        <v>0.15</v>
      </c>
      <c r="J14" s="21">
        <f t="shared" si="0"/>
        <v>0.15</v>
      </c>
      <c r="K14" s="21">
        <f t="shared" si="0"/>
        <v>0.4</v>
      </c>
      <c r="L14" s="21">
        <f t="shared" si="0"/>
        <v>0.4</v>
      </c>
      <c r="M14" s="21"/>
      <c r="N14" s="21">
        <f t="shared" si="0"/>
        <v>0</v>
      </c>
      <c r="O14" s="21">
        <f t="shared" si="0"/>
        <v>0</v>
      </c>
      <c r="P14" s="21">
        <f t="shared" si="0"/>
        <v>0</v>
      </c>
    </row>
    <row r="15" spans="1:16" ht="13">
      <c r="A15" t="s">
        <v>35</v>
      </c>
      <c r="B15" s="21">
        <f t="shared" si="0"/>
        <v>1</v>
      </c>
      <c r="C15" s="21">
        <f t="shared" si="0"/>
        <v>0.6</v>
      </c>
      <c r="D15" s="21">
        <f t="shared" si="0"/>
        <v>0.4</v>
      </c>
      <c r="E15" s="21">
        <f t="shared" si="0"/>
        <v>0.4</v>
      </c>
      <c r="F15" s="21">
        <f t="shared" si="0"/>
        <v>0.5</v>
      </c>
      <c r="G15" s="21">
        <f t="shared" si="0"/>
        <v>0.4</v>
      </c>
      <c r="H15" s="21">
        <f t="shared" si="0"/>
        <v>0.4</v>
      </c>
      <c r="I15" s="21">
        <f t="shared" si="0"/>
        <v>0.15</v>
      </c>
      <c r="J15" s="21">
        <f t="shared" si="0"/>
        <v>0.15</v>
      </c>
      <c r="K15" s="21">
        <f t="shared" si="0"/>
        <v>0.4</v>
      </c>
      <c r="L15" s="21">
        <f t="shared" si="0"/>
        <v>0.4</v>
      </c>
      <c r="M15" s="21"/>
      <c r="N15" s="21">
        <f t="shared" si="0"/>
        <v>0</v>
      </c>
      <c r="O15" s="21">
        <f t="shared" si="0"/>
        <v>0</v>
      </c>
      <c r="P15" s="21">
        <f t="shared" si="0"/>
        <v>0</v>
      </c>
    </row>
    <row r="16" spans="1:16" ht="13">
      <c r="A16" t="s">
        <v>36</v>
      </c>
      <c r="B16" s="21">
        <f t="shared" si="0"/>
        <v>1</v>
      </c>
      <c r="C16" s="21">
        <f t="shared" si="0"/>
        <v>0.6</v>
      </c>
      <c r="D16" s="21">
        <f t="shared" si="0"/>
        <v>0.4</v>
      </c>
      <c r="E16" s="21">
        <f t="shared" si="0"/>
        <v>0.4</v>
      </c>
      <c r="F16" s="21">
        <f t="shared" si="0"/>
        <v>0.5</v>
      </c>
      <c r="G16" s="21">
        <f t="shared" si="0"/>
        <v>0.4</v>
      </c>
      <c r="H16" s="21">
        <f t="shared" si="0"/>
        <v>0.4</v>
      </c>
      <c r="I16" s="21">
        <f t="shared" si="0"/>
        <v>0.15</v>
      </c>
      <c r="J16" s="21">
        <f t="shared" si="0"/>
        <v>0.15</v>
      </c>
      <c r="K16" s="21">
        <f t="shared" si="0"/>
        <v>0.4</v>
      </c>
      <c r="L16" s="21">
        <f t="shared" si="0"/>
        <v>0.4</v>
      </c>
      <c r="M16" s="21"/>
      <c r="N16" s="21">
        <f t="shared" si="0"/>
        <v>0</v>
      </c>
      <c r="O16" s="21">
        <f t="shared" si="0"/>
        <v>0</v>
      </c>
      <c r="P16" s="21">
        <f t="shared" si="0"/>
        <v>0</v>
      </c>
    </row>
    <row r="17" spans="1:16" ht="13">
      <c r="A17" t="s">
        <v>37</v>
      </c>
      <c r="B17" s="21">
        <f t="shared" si="0"/>
        <v>1</v>
      </c>
      <c r="C17" s="21">
        <f t="shared" si="0"/>
        <v>0.6</v>
      </c>
      <c r="D17" s="21">
        <f t="shared" si="0"/>
        <v>0.4</v>
      </c>
      <c r="E17" s="21">
        <f t="shared" si="0"/>
        <v>0.4</v>
      </c>
      <c r="F17" s="21">
        <f t="shared" si="0"/>
        <v>0.5</v>
      </c>
      <c r="G17" s="21">
        <f t="shared" si="0"/>
        <v>0.4</v>
      </c>
      <c r="H17" s="21">
        <f t="shared" si="0"/>
        <v>0.4</v>
      </c>
      <c r="I17" s="21">
        <f t="shared" si="0"/>
        <v>0.15</v>
      </c>
      <c r="J17" s="21">
        <f t="shared" si="0"/>
        <v>0.15</v>
      </c>
      <c r="K17" s="21">
        <f t="shared" si="0"/>
        <v>0.4</v>
      </c>
      <c r="L17" s="21">
        <f t="shared" si="0"/>
        <v>0.4</v>
      </c>
      <c r="M17" s="21"/>
      <c r="N17" s="21">
        <f t="shared" si="0"/>
        <v>0</v>
      </c>
      <c r="O17" s="21">
        <f t="shared" si="0"/>
        <v>0</v>
      </c>
      <c r="P17" s="21">
        <f t="shared" si="0"/>
        <v>0</v>
      </c>
    </row>
    <row r="18" spans="1:16" ht="13">
      <c r="A18" t="s">
        <v>38</v>
      </c>
      <c r="B18" s="21">
        <f t="shared" si="0"/>
        <v>1</v>
      </c>
      <c r="C18" s="21">
        <f t="shared" si="0"/>
        <v>0.6</v>
      </c>
      <c r="D18" s="21">
        <f t="shared" si="0"/>
        <v>0.4</v>
      </c>
      <c r="E18" s="21">
        <f t="shared" si="0"/>
        <v>0.4</v>
      </c>
      <c r="F18" s="21">
        <f t="shared" si="0"/>
        <v>0.5</v>
      </c>
      <c r="G18" s="21">
        <f t="shared" si="0"/>
        <v>0.4</v>
      </c>
      <c r="H18" s="21">
        <f t="shared" si="0"/>
        <v>0.4</v>
      </c>
      <c r="I18" s="21">
        <f t="shared" si="0"/>
        <v>0.15</v>
      </c>
      <c r="J18" s="21">
        <f t="shared" si="0"/>
        <v>0.15</v>
      </c>
      <c r="K18" s="21">
        <f t="shared" si="0"/>
        <v>0.4</v>
      </c>
      <c r="L18" s="21">
        <f t="shared" si="0"/>
        <v>0.4</v>
      </c>
      <c r="M18" s="21"/>
      <c r="N18" s="21">
        <f t="shared" si="0"/>
        <v>0</v>
      </c>
      <c r="O18" s="21">
        <f t="shared" si="0"/>
        <v>0</v>
      </c>
      <c r="P18" s="21">
        <f t="shared" si="0"/>
        <v>0</v>
      </c>
    </row>
    <row r="19" spans="1:16" ht="13">
      <c r="A19" t="s">
        <v>39</v>
      </c>
      <c r="B19" s="21">
        <f t="shared" si="0"/>
        <v>1</v>
      </c>
      <c r="C19" s="21">
        <f t="shared" si="0"/>
        <v>0.6</v>
      </c>
      <c r="D19" s="21">
        <f t="shared" si="0"/>
        <v>0.4</v>
      </c>
      <c r="E19" s="21">
        <f t="shared" si="0"/>
        <v>0.4</v>
      </c>
      <c r="F19" s="21">
        <f t="shared" si="0"/>
        <v>0.5</v>
      </c>
      <c r="G19" s="21">
        <f t="shared" si="0"/>
        <v>0.4</v>
      </c>
      <c r="H19" s="21">
        <f t="shared" si="0"/>
        <v>0.4</v>
      </c>
      <c r="I19" s="21">
        <f t="shared" si="0"/>
        <v>0.15</v>
      </c>
      <c r="J19" s="21">
        <f t="shared" si="0"/>
        <v>0.15</v>
      </c>
      <c r="K19" s="21">
        <f t="shared" si="0"/>
        <v>0.4</v>
      </c>
      <c r="L19" s="21">
        <f t="shared" si="0"/>
        <v>0.4</v>
      </c>
      <c r="M19" s="21"/>
      <c r="N19" s="21">
        <f t="shared" si="0"/>
        <v>0</v>
      </c>
      <c r="O19" s="21">
        <f t="shared" si="0"/>
        <v>0</v>
      </c>
      <c r="P19" s="21">
        <f t="shared" si="0"/>
        <v>0</v>
      </c>
    </row>
    <row r="20" spans="1:16" ht="13">
      <c r="A20" t="s">
        <v>42</v>
      </c>
      <c r="B20" s="21">
        <f t="shared" si="0"/>
        <v>1</v>
      </c>
      <c r="C20" s="21">
        <f t="shared" si="0"/>
        <v>0.6</v>
      </c>
      <c r="D20" s="21">
        <f t="shared" si="0"/>
        <v>0.4</v>
      </c>
      <c r="E20" s="21">
        <f t="shared" si="0"/>
        <v>0.4</v>
      </c>
      <c r="F20" s="21">
        <f t="shared" si="0"/>
        <v>0.5</v>
      </c>
      <c r="G20" s="21">
        <f t="shared" si="0"/>
        <v>0.4</v>
      </c>
      <c r="H20" s="21">
        <f t="shared" si="0"/>
        <v>0.4</v>
      </c>
      <c r="I20" s="21">
        <f t="shared" si="0"/>
        <v>0.15</v>
      </c>
      <c r="J20" s="21">
        <f t="shared" si="0"/>
        <v>0.15</v>
      </c>
      <c r="K20" s="21">
        <f t="shared" si="0"/>
        <v>0.4</v>
      </c>
      <c r="L20" s="21">
        <f t="shared" si="0"/>
        <v>0.4</v>
      </c>
      <c r="M20" s="21"/>
      <c r="N20" s="21">
        <f t="shared" si="0"/>
        <v>0</v>
      </c>
      <c r="O20" s="21">
        <f t="shared" si="0"/>
        <v>0</v>
      </c>
      <c r="P20" s="21">
        <f t="shared" si="0"/>
        <v>0</v>
      </c>
    </row>
    <row r="21" spans="1:16" ht="13">
      <c r="A21" t="s">
        <v>43</v>
      </c>
      <c r="B21" s="21">
        <f t="shared" ref="B21:P35" si="1">B$50</f>
        <v>1</v>
      </c>
      <c r="C21" s="21">
        <f t="shared" si="1"/>
        <v>0.6</v>
      </c>
      <c r="D21" s="21">
        <f t="shared" si="1"/>
        <v>0.4</v>
      </c>
      <c r="E21" s="21">
        <f t="shared" si="1"/>
        <v>0.4</v>
      </c>
      <c r="F21" s="21">
        <f t="shared" si="1"/>
        <v>0.5</v>
      </c>
      <c r="G21" s="21">
        <f t="shared" si="1"/>
        <v>0.4</v>
      </c>
      <c r="H21" s="21">
        <f t="shared" si="1"/>
        <v>0.4</v>
      </c>
      <c r="I21" s="21">
        <f t="shared" si="1"/>
        <v>0.15</v>
      </c>
      <c r="J21" s="21">
        <f t="shared" si="1"/>
        <v>0.15</v>
      </c>
      <c r="K21" s="21">
        <f t="shared" si="1"/>
        <v>0.4</v>
      </c>
      <c r="L21" s="21">
        <f t="shared" si="1"/>
        <v>0.4</v>
      </c>
      <c r="M21" s="21"/>
      <c r="N21" s="21">
        <f t="shared" si="1"/>
        <v>0</v>
      </c>
      <c r="O21" s="21">
        <f t="shared" si="1"/>
        <v>0</v>
      </c>
      <c r="P21" s="21">
        <f t="shared" si="1"/>
        <v>0</v>
      </c>
    </row>
    <row r="22" spans="1:16" ht="13">
      <c r="A22" t="s">
        <v>44</v>
      </c>
      <c r="B22" s="21">
        <f t="shared" si="1"/>
        <v>1</v>
      </c>
      <c r="C22" s="21">
        <f t="shared" si="1"/>
        <v>0.6</v>
      </c>
      <c r="D22" s="21">
        <f t="shared" si="1"/>
        <v>0.4</v>
      </c>
      <c r="E22" s="21">
        <f t="shared" si="1"/>
        <v>0.4</v>
      </c>
      <c r="F22" s="21">
        <f t="shared" si="1"/>
        <v>0.5</v>
      </c>
      <c r="G22" s="21">
        <f t="shared" si="1"/>
        <v>0.4</v>
      </c>
      <c r="H22" s="21">
        <f t="shared" si="1"/>
        <v>0.4</v>
      </c>
      <c r="I22" s="21">
        <f t="shared" si="1"/>
        <v>0.15</v>
      </c>
      <c r="J22" s="21">
        <f t="shared" si="1"/>
        <v>0.15</v>
      </c>
      <c r="K22" s="21">
        <f t="shared" si="1"/>
        <v>0.4</v>
      </c>
      <c r="L22" s="21">
        <f t="shared" si="1"/>
        <v>0.4</v>
      </c>
      <c r="M22" s="21"/>
      <c r="N22" s="21">
        <f t="shared" si="1"/>
        <v>0</v>
      </c>
      <c r="O22" s="21">
        <f t="shared" si="1"/>
        <v>0</v>
      </c>
      <c r="P22" s="21">
        <f t="shared" si="1"/>
        <v>0</v>
      </c>
    </row>
    <row r="23" spans="1:16" ht="13">
      <c r="A23" t="s">
        <v>56</v>
      </c>
      <c r="B23" s="21">
        <f t="shared" si="1"/>
        <v>1</v>
      </c>
      <c r="C23" s="21">
        <f t="shared" si="1"/>
        <v>0.6</v>
      </c>
      <c r="D23" s="21">
        <f t="shared" si="1"/>
        <v>0.4</v>
      </c>
      <c r="E23" s="21">
        <f t="shared" si="1"/>
        <v>0.4</v>
      </c>
      <c r="F23" s="21">
        <f t="shared" si="1"/>
        <v>0.5</v>
      </c>
      <c r="G23" s="21">
        <f t="shared" si="1"/>
        <v>0.4</v>
      </c>
      <c r="H23" s="21">
        <f t="shared" si="1"/>
        <v>0.4</v>
      </c>
      <c r="I23" s="21">
        <f t="shared" si="1"/>
        <v>0.15</v>
      </c>
      <c r="J23" s="21">
        <f t="shared" si="1"/>
        <v>0.15</v>
      </c>
      <c r="K23" s="21">
        <f t="shared" si="1"/>
        <v>0.4</v>
      </c>
      <c r="L23" s="21">
        <f t="shared" si="1"/>
        <v>0.4</v>
      </c>
      <c r="M23" s="21"/>
      <c r="N23" s="21">
        <f t="shared" si="1"/>
        <v>0</v>
      </c>
      <c r="O23" s="21">
        <f t="shared" si="1"/>
        <v>0</v>
      </c>
      <c r="P23" s="21">
        <f t="shared" si="1"/>
        <v>0</v>
      </c>
    </row>
    <row r="24" spans="1:16" ht="13">
      <c r="A24" t="s">
        <v>45</v>
      </c>
      <c r="B24" s="21">
        <f t="shared" si="1"/>
        <v>1</v>
      </c>
      <c r="C24" s="21">
        <f t="shared" si="1"/>
        <v>0.6</v>
      </c>
      <c r="D24" s="21">
        <f t="shared" si="1"/>
        <v>0.4</v>
      </c>
      <c r="E24" s="21">
        <f t="shared" si="1"/>
        <v>0.4</v>
      </c>
      <c r="F24" s="21">
        <f t="shared" si="1"/>
        <v>0.5</v>
      </c>
      <c r="G24" s="21">
        <f t="shared" si="1"/>
        <v>0.4</v>
      </c>
      <c r="H24" s="21">
        <f t="shared" si="1"/>
        <v>0.4</v>
      </c>
      <c r="I24" s="21">
        <f t="shared" si="1"/>
        <v>0.15</v>
      </c>
      <c r="J24" s="21">
        <f t="shared" si="1"/>
        <v>0.15</v>
      </c>
      <c r="K24" s="21">
        <f t="shared" si="1"/>
        <v>0.4</v>
      </c>
      <c r="L24" s="21">
        <f t="shared" si="1"/>
        <v>0.4</v>
      </c>
      <c r="M24" s="21"/>
      <c r="N24" s="21">
        <f t="shared" si="1"/>
        <v>0</v>
      </c>
      <c r="O24" s="21">
        <f t="shared" si="1"/>
        <v>0</v>
      </c>
      <c r="P24" s="21">
        <f t="shared" si="1"/>
        <v>0</v>
      </c>
    </row>
    <row r="25" spans="1:16" ht="13">
      <c r="A25" t="s">
        <v>46</v>
      </c>
      <c r="B25" s="21">
        <f t="shared" si="1"/>
        <v>1</v>
      </c>
      <c r="C25" s="21">
        <f t="shared" si="1"/>
        <v>0.6</v>
      </c>
      <c r="D25" s="21">
        <f t="shared" si="1"/>
        <v>0.4</v>
      </c>
      <c r="E25" s="21">
        <f t="shared" si="1"/>
        <v>0.4</v>
      </c>
      <c r="F25" s="21">
        <f t="shared" si="1"/>
        <v>0.5</v>
      </c>
      <c r="G25" s="21">
        <f t="shared" si="1"/>
        <v>0.4</v>
      </c>
      <c r="H25" s="21">
        <f t="shared" si="1"/>
        <v>0.4</v>
      </c>
      <c r="I25" s="21">
        <f t="shared" si="1"/>
        <v>0.15</v>
      </c>
      <c r="J25" s="21">
        <f t="shared" si="1"/>
        <v>0.15</v>
      </c>
      <c r="K25" s="21">
        <f t="shared" si="1"/>
        <v>0.4</v>
      </c>
      <c r="L25" s="21">
        <f t="shared" si="1"/>
        <v>0.4</v>
      </c>
      <c r="M25" s="21"/>
      <c r="N25" s="21">
        <f t="shared" si="1"/>
        <v>0</v>
      </c>
      <c r="O25" s="21">
        <f t="shared" si="1"/>
        <v>0</v>
      </c>
      <c r="P25" s="21">
        <f t="shared" si="1"/>
        <v>0</v>
      </c>
    </row>
    <row r="26" spans="1:16" ht="13">
      <c r="A26" t="s">
        <v>47</v>
      </c>
      <c r="B26" s="21">
        <f t="shared" si="1"/>
        <v>1</v>
      </c>
      <c r="C26" s="21">
        <f t="shared" si="1"/>
        <v>0.6</v>
      </c>
      <c r="D26" s="21">
        <f t="shared" si="1"/>
        <v>0.4</v>
      </c>
      <c r="E26" s="21">
        <f t="shared" si="1"/>
        <v>0.4</v>
      </c>
      <c r="F26" s="21">
        <f t="shared" si="1"/>
        <v>0.5</v>
      </c>
      <c r="G26" s="21">
        <f t="shared" si="1"/>
        <v>0.4</v>
      </c>
      <c r="H26" s="21">
        <f t="shared" si="1"/>
        <v>0.4</v>
      </c>
      <c r="I26" s="21">
        <f t="shared" si="1"/>
        <v>0.15</v>
      </c>
      <c r="J26" s="21">
        <f t="shared" si="1"/>
        <v>0.15</v>
      </c>
      <c r="K26" s="21">
        <f t="shared" si="1"/>
        <v>0.4</v>
      </c>
      <c r="L26" s="21">
        <f t="shared" si="1"/>
        <v>0.4</v>
      </c>
      <c r="M26" s="21"/>
      <c r="N26" s="21">
        <f t="shared" si="1"/>
        <v>0</v>
      </c>
      <c r="O26" s="21">
        <f t="shared" si="1"/>
        <v>0</v>
      </c>
      <c r="P26" s="21">
        <f t="shared" si="1"/>
        <v>0</v>
      </c>
    </row>
    <row r="27" spans="1:16" ht="13">
      <c r="A27" t="s">
        <v>48</v>
      </c>
      <c r="B27" s="21">
        <f t="shared" si="1"/>
        <v>1</v>
      </c>
      <c r="C27" s="21">
        <f t="shared" si="1"/>
        <v>0.6</v>
      </c>
      <c r="D27" s="21">
        <f t="shared" si="1"/>
        <v>0.4</v>
      </c>
      <c r="E27" s="21">
        <f t="shared" si="1"/>
        <v>0.4</v>
      </c>
      <c r="F27" s="21">
        <f t="shared" si="1"/>
        <v>0.5</v>
      </c>
      <c r="G27" s="21">
        <f t="shared" si="1"/>
        <v>0.4</v>
      </c>
      <c r="H27" s="21">
        <f t="shared" si="1"/>
        <v>0.4</v>
      </c>
      <c r="I27" s="21">
        <f t="shared" si="1"/>
        <v>0.15</v>
      </c>
      <c r="J27" s="21">
        <f t="shared" si="1"/>
        <v>0.15</v>
      </c>
      <c r="K27" s="21">
        <f t="shared" si="1"/>
        <v>0.4</v>
      </c>
      <c r="L27" s="21">
        <f t="shared" si="1"/>
        <v>0.4</v>
      </c>
      <c r="M27" s="21"/>
      <c r="N27" s="21">
        <f t="shared" si="1"/>
        <v>0</v>
      </c>
      <c r="O27" s="21">
        <f t="shared" si="1"/>
        <v>0</v>
      </c>
      <c r="P27" s="21">
        <f t="shared" si="1"/>
        <v>0</v>
      </c>
    </row>
    <row r="28" spans="1:16" ht="13">
      <c r="A28" t="s">
        <v>49</v>
      </c>
      <c r="B28" s="21">
        <f t="shared" si="1"/>
        <v>1</v>
      </c>
      <c r="C28" s="21">
        <f t="shared" si="1"/>
        <v>0.6</v>
      </c>
      <c r="D28" s="21">
        <f t="shared" si="1"/>
        <v>0.4</v>
      </c>
      <c r="E28" s="21">
        <f t="shared" si="1"/>
        <v>0.4</v>
      </c>
      <c r="F28" s="21">
        <f t="shared" si="1"/>
        <v>0.5</v>
      </c>
      <c r="G28" s="21">
        <f t="shared" si="1"/>
        <v>0.4</v>
      </c>
      <c r="H28" s="21">
        <f t="shared" si="1"/>
        <v>0.4</v>
      </c>
      <c r="I28" s="21">
        <f t="shared" si="1"/>
        <v>0.15</v>
      </c>
      <c r="J28" s="21">
        <f t="shared" si="1"/>
        <v>0.15</v>
      </c>
      <c r="K28" s="21">
        <f t="shared" si="1"/>
        <v>0.4</v>
      </c>
      <c r="L28" s="21">
        <f t="shared" si="1"/>
        <v>0.4</v>
      </c>
      <c r="M28" s="21"/>
      <c r="N28" s="21">
        <f t="shared" si="1"/>
        <v>0</v>
      </c>
      <c r="O28" s="21">
        <f t="shared" si="1"/>
        <v>0</v>
      </c>
      <c r="P28" s="21">
        <f t="shared" si="1"/>
        <v>0</v>
      </c>
    </row>
    <row r="29" spans="1:16" ht="13">
      <c r="A29" t="s">
        <v>50</v>
      </c>
      <c r="B29" s="21">
        <f t="shared" si="1"/>
        <v>1</v>
      </c>
      <c r="C29" s="21">
        <f t="shared" si="1"/>
        <v>0.6</v>
      </c>
      <c r="D29" s="21">
        <f t="shared" si="1"/>
        <v>0.4</v>
      </c>
      <c r="E29" s="21">
        <f t="shared" si="1"/>
        <v>0.4</v>
      </c>
      <c r="F29" s="21">
        <f t="shared" si="1"/>
        <v>0.5</v>
      </c>
      <c r="G29" s="21">
        <f t="shared" si="1"/>
        <v>0.4</v>
      </c>
      <c r="H29" s="21">
        <f t="shared" si="1"/>
        <v>0.4</v>
      </c>
      <c r="I29" s="21">
        <f t="shared" si="1"/>
        <v>0.15</v>
      </c>
      <c r="J29" s="21">
        <f t="shared" si="1"/>
        <v>0.15</v>
      </c>
      <c r="K29" s="21">
        <f t="shared" si="1"/>
        <v>0.4</v>
      </c>
      <c r="L29" s="21">
        <f t="shared" si="1"/>
        <v>0.4</v>
      </c>
      <c r="M29" s="21"/>
      <c r="N29" s="21">
        <f t="shared" si="1"/>
        <v>0</v>
      </c>
      <c r="O29" s="21">
        <f t="shared" si="1"/>
        <v>0</v>
      </c>
      <c r="P29" s="21">
        <f t="shared" si="1"/>
        <v>0</v>
      </c>
    </row>
    <row r="30" spans="1:16" ht="13">
      <c r="A30" t="s">
        <v>51</v>
      </c>
      <c r="B30" s="21">
        <f t="shared" si="1"/>
        <v>1</v>
      </c>
      <c r="C30" s="21">
        <f t="shared" si="1"/>
        <v>0.6</v>
      </c>
      <c r="D30" s="21">
        <f t="shared" si="1"/>
        <v>0.4</v>
      </c>
      <c r="E30" s="21">
        <f t="shared" si="1"/>
        <v>0.4</v>
      </c>
      <c r="F30" s="21">
        <f t="shared" si="1"/>
        <v>0.5</v>
      </c>
      <c r="G30" s="21">
        <f t="shared" si="1"/>
        <v>0.4</v>
      </c>
      <c r="H30" s="21">
        <f t="shared" si="1"/>
        <v>0.4</v>
      </c>
      <c r="I30" s="21">
        <f t="shared" si="1"/>
        <v>0.15</v>
      </c>
      <c r="J30" s="21">
        <f t="shared" si="1"/>
        <v>0.15</v>
      </c>
      <c r="K30" s="21">
        <f t="shared" si="1"/>
        <v>0.4</v>
      </c>
      <c r="L30" s="21">
        <f t="shared" si="1"/>
        <v>0.4</v>
      </c>
      <c r="M30" s="21"/>
      <c r="N30" s="21">
        <f t="shared" si="1"/>
        <v>0</v>
      </c>
      <c r="O30" s="21">
        <f t="shared" si="1"/>
        <v>0</v>
      </c>
      <c r="P30" s="21">
        <f t="shared" si="1"/>
        <v>0</v>
      </c>
    </row>
    <row r="31" spans="1:16" ht="13">
      <c r="A31" t="s">
        <v>53</v>
      </c>
      <c r="B31" s="21">
        <f t="shared" si="1"/>
        <v>1</v>
      </c>
      <c r="C31" s="21">
        <f t="shared" si="1"/>
        <v>0.6</v>
      </c>
      <c r="D31" s="21">
        <f t="shared" si="1"/>
        <v>0.4</v>
      </c>
      <c r="E31" s="21">
        <f t="shared" si="1"/>
        <v>0.4</v>
      </c>
      <c r="F31" s="21">
        <f t="shared" si="1"/>
        <v>0.5</v>
      </c>
      <c r="G31" s="21">
        <f t="shared" si="1"/>
        <v>0.4</v>
      </c>
      <c r="H31" s="21">
        <f t="shared" si="1"/>
        <v>0.4</v>
      </c>
      <c r="I31" s="21">
        <f t="shared" si="1"/>
        <v>0.15</v>
      </c>
      <c r="J31" s="21">
        <f t="shared" si="1"/>
        <v>0.15</v>
      </c>
      <c r="K31" s="21">
        <f t="shared" si="1"/>
        <v>0.4</v>
      </c>
      <c r="L31" s="21">
        <f t="shared" si="1"/>
        <v>0.4</v>
      </c>
      <c r="M31" s="21"/>
      <c r="N31" s="21">
        <f t="shared" si="1"/>
        <v>0</v>
      </c>
      <c r="O31" s="21">
        <f t="shared" si="1"/>
        <v>0</v>
      </c>
      <c r="P31" s="21">
        <f t="shared" si="1"/>
        <v>0</v>
      </c>
    </row>
    <row r="32" spans="1:16" ht="13">
      <c r="A32" t="s">
        <v>60</v>
      </c>
      <c r="B32" s="21">
        <f t="shared" si="1"/>
        <v>1</v>
      </c>
      <c r="C32" s="21">
        <f t="shared" si="1"/>
        <v>0.6</v>
      </c>
      <c r="D32" s="21">
        <f t="shared" si="1"/>
        <v>0.4</v>
      </c>
      <c r="E32" s="21">
        <f t="shared" si="1"/>
        <v>0.4</v>
      </c>
      <c r="F32" s="21">
        <f t="shared" si="1"/>
        <v>0.5</v>
      </c>
      <c r="G32" s="21">
        <f t="shared" si="1"/>
        <v>0.4</v>
      </c>
      <c r="H32" s="21">
        <f t="shared" si="1"/>
        <v>0.4</v>
      </c>
      <c r="I32" s="21">
        <f t="shared" si="1"/>
        <v>0.15</v>
      </c>
      <c r="J32" s="21">
        <f t="shared" si="1"/>
        <v>0.15</v>
      </c>
      <c r="K32" s="21">
        <f t="shared" si="1"/>
        <v>0.4</v>
      </c>
      <c r="L32" s="21">
        <f t="shared" si="1"/>
        <v>0.4</v>
      </c>
      <c r="M32" s="21"/>
      <c r="N32" s="21">
        <f t="shared" si="1"/>
        <v>0</v>
      </c>
      <c r="O32" s="21">
        <f t="shared" si="1"/>
        <v>0</v>
      </c>
      <c r="P32" s="21">
        <f t="shared" si="1"/>
        <v>0</v>
      </c>
    </row>
    <row r="33" spans="1:16" ht="13">
      <c r="A33" t="s">
        <v>24</v>
      </c>
      <c r="B33" s="21">
        <f t="shared" si="1"/>
        <v>1</v>
      </c>
      <c r="C33" s="21">
        <f t="shared" si="1"/>
        <v>0.6</v>
      </c>
      <c r="D33" s="21">
        <f t="shared" si="1"/>
        <v>0.4</v>
      </c>
      <c r="E33" s="21">
        <f t="shared" si="1"/>
        <v>0.4</v>
      </c>
      <c r="F33" s="21">
        <f t="shared" si="1"/>
        <v>0.5</v>
      </c>
      <c r="G33" s="21">
        <f t="shared" si="1"/>
        <v>0.4</v>
      </c>
      <c r="H33" s="21">
        <f t="shared" si="1"/>
        <v>0.4</v>
      </c>
      <c r="I33" s="21">
        <f t="shared" si="1"/>
        <v>0.15</v>
      </c>
      <c r="J33" s="21">
        <f t="shared" si="1"/>
        <v>0.15</v>
      </c>
      <c r="K33" s="21">
        <f t="shared" si="1"/>
        <v>0.4</v>
      </c>
      <c r="L33" s="21">
        <f t="shared" si="1"/>
        <v>0.4</v>
      </c>
      <c r="M33" s="21"/>
      <c r="N33" s="21">
        <f t="shared" si="1"/>
        <v>0</v>
      </c>
      <c r="O33" s="21">
        <f t="shared" si="1"/>
        <v>0</v>
      </c>
      <c r="P33" s="21">
        <f t="shared" si="1"/>
        <v>0</v>
      </c>
    </row>
    <row r="34" spans="1:16" ht="13">
      <c r="A34" t="s">
        <v>27</v>
      </c>
      <c r="B34" s="21">
        <f t="shared" si="1"/>
        <v>1</v>
      </c>
      <c r="C34" s="21">
        <f t="shared" si="1"/>
        <v>0.6</v>
      </c>
      <c r="D34" s="21">
        <f t="shared" si="1"/>
        <v>0.4</v>
      </c>
      <c r="E34" s="21">
        <f t="shared" si="1"/>
        <v>0.4</v>
      </c>
      <c r="F34" s="21">
        <f t="shared" si="1"/>
        <v>0.5</v>
      </c>
      <c r="G34" s="21">
        <f t="shared" si="1"/>
        <v>0.4</v>
      </c>
      <c r="H34" s="21">
        <f t="shared" si="1"/>
        <v>0.4</v>
      </c>
      <c r="I34" s="21">
        <f t="shared" si="1"/>
        <v>0.15</v>
      </c>
      <c r="J34" s="21">
        <f t="shared" si="1"/>
        <v>0.15</v>
      </c>
      <c r="K34" s="21">
        <f t="shared" si="1"/>
        <v>0.4</v>
      </c>
      <c r="L34" s="21">
        <f t="shared" si="1"/>
        <v>0.4</v>
      </c>
      <c r="M34" s="21"/>
      <c r="N34" s="21">
        <f t="shared" si="1"/>
        <v>0</v>
      </c>
      <c r="O34" s="21">
        <f t="shared" si="1"/>
        <v>0</v>
      </c>
      <c r="P34" s="21">
        <f t="shared" si="1"/>
        <v>0</v>
      </c>
    </row>
    <row r="35" spans="1:16" ht="13">
      <c r="A35" t="s">
        <v>72</v>
      </c>
      <c r="B35" s="21">
        <f t="shared" si="1"/>
        <v>1</v>
      </c>
      <c r="C35" s="21">
        <f t="shared" si="1"/>
        <v>0.6</v>
      </c>
      <c r="D35" s="21">
        <f t="shared" si="1"/>
        <v>0.4</v>
      </c>
      <c r="E35" s="21">
        <f t="shared" si="1"/>
        <v>0.4</v>
      </c>
      <c r="F35" s="21">
        <f t="shared" si="1"/>
        <v>0.5</v>
      </c>
      <c r="G35" s="21">
        <f t="shared" si="1"/>
        <v>0.4</v>
      </c>
      <c r="H35" s="21">
        <f t="shared" si="1"/>
        <v>0.4</v>
      </c>
      <c r="I35" s="21">
        <f t="shared" si="1"/>
        <v>0.15</v>
      </c>
      <c r="J35" s="21">
        <f t="shared" si="1"/>
        <v>0.15</v>
      </c>
      <c r="K35" s="21">
        <f t="shared" si="1"/>
        <v>0.4</v>
      </c>
      <c r="L35" s="21">
        <f t="shared" si="1"/>
        <v>0.4</v>
      </c>
      <c r="M35" s="21"/>
      <c r="N35" s="21">
        <f t="shared" si="1"/>
        <v>0</v>
      </c>
      <c r="O35" s="21">
        <f t="shared" si="1"/>
        <v>0</v>
      </c>
      <c r="P35" s="21">
        <f t="shared" si="1"/>
        <v>0</v>
      </c>
    </row>
    <row r="36" spans="1:16">
      <c r="A36" t="s">
        <v>62</v>
      </c>
      <c r="B36" s="30">
        <f t="shared" ref="B36:P36" si="2">B35</f>
        <v>1</v>
      </c>
      <c r="C36" s="30">
        <f t="shared" si="2"/>
        <v>0.6</v>
      </c>
      <c r="D36" s="30">
        <f t="shared" si="2"/>
        <v>0.4</v>
      </c>
      <c r="E36" s="30">
        <f t="shared" si="2"/>
        <v>0.4</v>
      </c>
      <c r="F36" s="30">
        <f t="shared" si="2"/>
        <v>0.5</v>
      </c>
      <c r="G36" s="30">
        <f t="shared" si="2"/>
        <v>0.4</v>
      </c>
      <c r="H36" s="30">
        <f t="shared" si="2"/>
        <v>0.4</v>
      </c>
      <c r="I36" s="30">
        <f t="shared" si="2"/>
        <v>0.15</v>
      </c>
      <c r="J36" s="30">
        <f t="shared" si="2"/>
        <v>0.15</v>
      </c>
      <c r="K36" s="30">
        <f t="shared" si="2"/>
        <v>0.4</v>
      </c>
      <c r="L36" s="30">
        <f t="shared" si="2"/>
        <v>0.4</v>
      </c>
      <c r="M36" s="30"/>
      <c r="N36" s="30">
        <f t="shared" si="2"/>
        <v>0</v>
      </c>
      <c r="O36" s="30">
        <f t="shared" si="2"/>
        <v>0</v>
      </c>
      <c r="P36" s="30">
        <f t="shared" si="2"/>
        <v>0</v>
      </c>
    </row>
    <row r="37" spans="1:16" ht="13">
      <c r="A37" t="s">
        <v>6</v>
      </c>
      <c r="B37" s="21">
        <f t="shared" ref="B37:P49" si="3">B$50</f>
        <v>1</v>
      </c>
      <c r="C37" s="21">
        <f t="shared" si="3"/>
        <v>0.6</v>
      </c>
      <c r="D37" s="21">
        <f t="shared" si="3"/>
        <v>0.4</v>
      </c>
      <c r="E37" s="21">
        <f t="shared" si="3"/>
        <v>0.4</v>
      </c>
      <c r="F37" s="21">
        <f t="shared" si="3"/>
        <v>0.5</v>
      </c>
      <c r="G37" s="21">
        <f t="shared" si="3"/>
        <v>0.4</v>
      </c>
      <c r="H37" s="21">
        <f t="shared" si="3"/>
        <v>0.4</v>
      </c>
      <c r="I37" s="21">
        <f t="shared" si="3"/>
        <v>0.15</v>
      </c>
      <c r="J37" s="21">
        <f t="shared" si="3"/>
        <v>0.15</v>
      </c>
      <c r="K37" s="21">
        <f t="shared" si="3"/>
        <v>0.4</v>
      </c>
      <c r="L37" s="21">
        <f t="shared" si="3"/>
        <v>0.4</v>
      </c>
      <c r="M37" s="21"/>
      <c r="N37" s="21">
        <f t="shared" si="3"/>
        <v>0</v>
      </c>
      <c r="O37" s="21">
        <f t="shared" si="3"/>
        <v>0</v>
      </c>
      <c r="P37" s="21">
        <f t="shared" si="3"/>
        <v>0</v>
      </c>
    </row>
    <row r="38" spans="1:16" ht="13">
      <c r="A38" t="s">
        <v>41</v>
      </c>
      <c r="B38" s="21">
        <f t="shared" si="3"/>
        <v>1</v>
      </c>
      <c r="C38" s="21">
        <f t="shared" si="3"/>
        <v>0.6</v>
      </c>
      <c r="D38" s="21">
        <f t="shared" si="3"/>
        <v>0.4</v>
      </c>
      <c r="E38" s="21">
        <f t="shared" si="3"/>
        <v>0.4</v>
      </c>
      <c r="F38" s="21">
        <f t="shared" si="3"/>
        <v>0.5</v>
      </c>
      <c r="G38" s="21">
        <f t="shared" si="3"/>
        <v>0.4</v>
      </c>
      <c r="H38" s="21">
        <f t="shared" si="3"/>
        <v>0.4</v>
      </c>
      <c r="I38" s="21">
        <f t="shared" si="3"/>
        <v>0.15</v>
      </c>
      <c r="J38" s="21">
        <f t="shared" si="3"/>
        <v>0.15</v>
      </c>
      <c r="K38" s="21">
        <f t="shared" si="3"/>
        <v>0.4</v>
      </c>
      <c r="L38" s="21">
        <f t="shared" si="3"/>
        <v>0.4</v>
      </c>
      <c r="M38" s="21"/>
      <c r="N38" s="21">
        <f t="shared" si="3"/>
        <v>0</v>
      </c>
      <c r="O38" s="21">
        <f t="shared" si="3"/>
        <v>0</v>
      </c>
      <c r="P38" s="21">
        <f t="shared" si="3"/>
        <v>0</v>
      </c>
    </row>
    <row r="39" spans="1:16" ht="13">
      <c r="A39" t="s">
        <v>57</v>
      </c>
      <c r="B39" s="21">
        <f t="shared" si="3"/>
        <v>1</v>
      </c>
      <c r="C39" s="21">
        <f t="shared" si="3"/>
        <v>0.6</v>
      </c>
      <c r="D39" s="21">
        <f t="shared" si="3"/>
        <v>0.4</v>
      </c>
      <c r="E39" s="21">
        <f t="shared" si="3"/>
        <v>0.4</v>
      </c>
      <c r="F39" s="21">
        <f t="shared" si="3"/>
        <v>0.5</v>
      </c>
      <c r="G39" s="21">
        <f t="shared" si="3"/>
        <v>0.4</v>
      </c>
      <c r="H39" s="21">
        <f t="shared" si="3"/>
        <v>0.4</v>
      </c>
      <c r="I39" s="21">
        <f t="shared" si="3"/>
        <v>0.15</v>
      </c>
      <c r="J39" s="21">
        <f t="shared" si="3"/>
        <v>0.15</v>
      </c>
      <c r="K39" s="21">
        <f t="shared" si="3"/>
        <v>0.4</v>
      </c>
      <c r="L39" s="21">
        <f t="shared" si="3"/>
        <v>0.4</v>
      </c>
      <c r="M39" s="21"/>
      <c r="N39" s="21">
        <f t="shared" si="3"/>
        <v>0</v>
      </c>
      <c r="O39" s="21">
        <f t="shared" si="3"/>
        <v>0</v>
      </c>
      <c r="P39" s="21">
        <f t="shared" si="3"/>
        <v>0</v>
      </c>
    </row>
    <row r="40" spans="1:16" ht="13">
      <c r="A40" t="s">
        <v>61</v>
      </c>
      <c r="B40" s="21">
        <f t="shared" si="3"/>
        <v>1</v>
      </c>
      <c r="C40" s="21">
        <f t="shared" si="3"/>
        <v>0.6</v>
      </c>
      <c r="D40" s="21">
        <f t="shared" si="3"/>
        <v>0.4</v>
      </c>
      <c r="E40" s="21">
        <f t="shared" si="3"/>
        <v>0.4</v>
      </c>
      <c r="F40" s="21">
        <f t="shared" si="3"/>
        <v>0.5</v>
      </c>
      <c r="G40" s="21">
        <f t="shared" si="3"/>
        <v>0.4</v>
      </c>
      <c r="H40" s="21">
        <f t="shared" si="3"/>
        <v>0.4</v>
      </c>
      <c r="I40" s="21">
        <f t="shared" si="3"/>
        <v>0.15</v>
      </c>
      <c r="J40" s="21">
        <f t="shared" si="3"/>
        <v>0.15</v>
      </c>
      <c r="K40" s="21">
        <f t="shared" si="3"/>
        <v>0.4</v>
      </c>
      <c r="L40" s="21">
        <f t="shared" si="3"/>
        <v>0.4</v>
      </c>
      <c r="M40" s="21"/>
      <c r="N40" s="21">
        <f t="shared" si="3"/>
        <v>0</v>
      </c>
      <c r="O40" s="21">
        <f t="shared" si="3"/>
        <v>0</v>
      </c>
      <c r="P40" s="21">
        <f t="shared" si="3"/>
        <v>0</v>
      </c>
    </row>
    <row r="41" spans="1:16" ht="13">
      <c r="A41" t="s">
        <v>59</v>
      </c>
      <c r="B41" s="21">
        <f t="shared" si="3"/>
        <v>1</v>
      </c>
      <c r="C41" s="21">
        <f t="shared" si="3"/>
        <v>0.6</v>
      </c>
      <c r="D41" s="21">
        <f t="shared" si="3"/>
        <v>0.4</v>
      </c>
      <c r="E41" s="21">
        <f t="shared" si="3"/>
        <v>0.4</v>
      </c>
      <c r="F41" s="21">
        <f t="shared" si="3"/>
        <v>0.5</v>
      </c>
      <c r="G41" s="21">
        <f t="shared" si="3"/>
        <v>0.4</v>
      </c>
      <c r="H41" s="21">
        <f t="shared" si="3"/>
        <v>0.4</v>
      </c>
      <c r="I41" s="21">
        <f t="shared" si="3"/>
        <v>0.15</v>
      </c>
      <c r="J41" s="21">
        <f t="shared" si="3"/>
        <v>0.15</v>
      </c>
      <c r="K41" s="21">
        <f t="shared" si="3"/>
        <v>0.4</v>
      </c>
      <c r="L41" s="21">
        <f t="shared" si="3"/>
        <v>0.4</v>
      </c>
      <c r="M41" s="21"/>
      <c r="N41" s="21">
        <f t="shared" si="3"/>
        <v>0</v>
      </c>
      <c r="O41" s="21">
        <f t="shared" si="3"/>
        <v>0</v>
      </c>
      <c r="P41" s="21">
        <f t="shared" si="3"/>
        <v>0</v>
      </c>
    </row>
    <row r="42" spans="1:16" ht="13">
      <c r="A42" t="s">
        <v>8</v>
      </c>
      <c r="B42" s="21">
        <f t="shared" si="3"/>
        <v>1</v>
      </c>
      <c r="C42" s="21">
        <f t="shared" si="3"/>
        <v>0.6</v>
      </c>
      <c r="D42" s="21">
        <f t="shared" si="3"/>
        <v>0.4</v>
      </c>
      <c r="E42" s="21">
        <f t="shared" si="3"/>
        <v>0.4</v>
      </c>
      <c r="F42" s="21">
        <f t="shared" si="3"/>
        <v>0.5</v>
      </c>
      <c r="G42" s="21">
        <f t="shared" si="3"/>
        <v>0.4</v>
      </c>
      <c r="H42" s="21">
        <f t="shared" si="3"/>
        <v>0.4</v>
      </c>
      <c r="I42" s="21">
        <f t="shared" si="3"/>
        <v>0.15</v>
      </c>
      <c r="J42" s="21">
        <f t="shared" si="3"/>
        <v>0.15</v>
      </c>
      <c r="K42" s="21">
        <f t="shared" si="3"/>
        <v>0.4</v>
      </c>
      <c r="L42" s="21">
        <f t="shared" si="3"/>
        <v>0.4</v>
      </c>
      <c r="M42" s="21"/>
      <c r="N42" s="21">
        <f t="shared" si="3"/>
        <v>0</v>
      </c>
      <c r="O42" s="21">
        <f t="shared" si="3"/>
        <v>0</v>
      </c>
      <c r="P42" s="21">
        <f t="shared" si="3"/>
        <v>0</v>
      </c>
    </row>
    <row r="43" spans="1:16" ht="13">
      <c r="A43" t="s">
        <v>40</v>
      </c>
      <c r="B43" s="21">
        <f t="shared" si="3"/>
        <v>1</v>
      </c>
      <c r="C43" s="21">
        <f t="shared" si="3"/>
        <v>0.6</v>
      </c>
      <c r="D43" s="21">
        <f t="shared" si="3"/>
        <v>0.4</v>
      </c>
      <c r="E43" s="21">
        <f t="shared" si="3"/>
        <v>0.4</v>
      </c>
      <c r="F43" s="21">
        <f t="shared" si="3"/>
        <v>0.5</v>
      </c>
      <c r="G43" s="21">
        <f t="shared" si="3"/>
        <v>0.4</v>
      </c>
      <c r="H43" s="21">
        <f t="shared" si="3"/>
        <v>0.4</v>
      </c>
      <c r="I43" s="21">
        <f t="shared" si="3"/>
        <v>0.15</v>
      </c>
      <c r="J43" s="21">
        <f t="shared" si="3"/>
        <v>0.15</v>
      </c>
      <c r="K43" s="21">
        <f t="shared" si="3"/>
        <v>0.4</v>
      </c>
      <c r="L43" s="21">
        <f t="shared" si="3"/>
        <v>0.4</v>
      </c>
      <c r="M43" s="21"/>
      <c r="N43" s="21">
        <f t="shared" si="3"/>
        <v>0</v>
      </c>
      <c r="O43" s="21">
        <f t="shared" si="3"/>
        <v>0</v>
      </c>
      <c r="P43" s="21">
        <f t="shared" si="3"/>
        <v>0</v>
      </c>
    </row>
    <row r="44" spans="1:16" ht="13">
      <c r="A44" t="s">
        <v>9</v>
      </c>
      <c r="B44" s="21">
        <f t="shared" si="3"/>
        <v>1</v>
      </c>
      <c r="C44" s="21">
        <f t="shared" si="3"/>
        <v>0.6</v>
      </c>
      <c r="D44" s="21">
        <f t="shared" si="3"/>
        <v>0.4</v>
      </c>
      <c r="E44" s="21">
        <f t="shared" si="3"/>
        <v>0.4</v>
      </c>
      <c r="F44" s="21">
        <f t="shared" si="3"/>
        <v>0.5</v>
      </c>
      <c r="G44" s="21">
        <f t="shared" si="3"/>
        <v>0.4</v>
      </c>
      <c r="H44" s="21">
        <f t="shared" si="3"/>
        <v>0.4</v>
      </c>
      <c r="I44" s="21">
        <f t="shared" si="3"/>
        <v>0.15</v>
      </c>
      <c r="J44" s="21">
        <f t="shared" si="3"/>
        <v>0.15</v>
      </c>
      <c r="K44" s="21">
        <f t="shared" si="3"/>
        <v>0.4</v>
      </c>
      <c r="L44" s="21">
        <f t="shared" si="3"/>
        <v>0.4</v>
      </c>
      <c r="M44" s="21"/>
      <c r="N44" s="21">
        <f t="shared" si="3"/>
        <v>0</v>
      </c>
      <c r="O44" s="21">
        <f t="shared" si="3"/>
        <v>0</v>
      </c>
      <c r="P44" s="21">
        <f t="shared" si="3"/>
        <v>0</v>
      </c>
    </row>
    <row r="45" spans="1:16" ht="13">
      <c r="A45" t="s">
        <v>10</v>
      </c>
      <c r="B45" s="21">
        <f t="shared" si="3"/>
        <v>1</v>
      </c>
      <c r="C45" s="21">
        <f t="shared" si="3"/>
        <v>0.6</v>
      </c>
      <c r="D45" s="21">
        <f t="shared" si="3"/>
        <v>0.4</v>
      </c>
      <c r="E45" s="21">
        <f t="shared" si="3"/>
        <v>0.4</v>
      </c>
      <c r="F45" s="21">
        <f t="shared" si="3"/>
        <v>0.5</v>
      </c>
      <c r="G45" s="21">
        <f t="shared" si="3"/>
        <v>0.4</v>
      </c>
      <c r="H45" s="21">
        <f t="shared" si="3"/>
        <v>0.4</v>
      </c>
      <c r="I45" s="21">
        <f t="shared" si="3"/>
        <v>0.15</v>
      </c>
      <c r="J45" s="21">
        <f t="shared" si="3"/>
        <v>0.15</v>
      </c>
      <c r="K45" s="21">
        <f t="shared" si="3"/>
        <v>0.4</v>
      </c>
      <c r="L45" s="21">
        <f t="shared" si="3"/>
        <v>0.4</v>
      </c>
      <c r="M45" s="21"/>
      <c r="N45" s="21">
        <f t="shared" si="3"/>
        <v>0</v>
      </c>
      <c r="O45" s="21">
        <f t="shared" si="3"/>
        <v>0</v>
      </c>
      <c r="P45" s="21">
        <f t="shared" si="3"/>
        <v>0</v>
      </c>
    </row>
    <row r="46" spans="1:16" ht="13">
      <c r="A46" t="s">
        <v>52</v>
      </c>
      <c r="B46" s="21">
        <f t="shared" si="3"/>
        <v>1</v>
      </c>
      <c r="C46" s="21">
        <f t="shared" si="3"/>
        <v>0.6</v>
      </c>
      <c r="D46" s="21">
        <f t="shared" si="3"/>
        <v>0.4</v>
      </c>
      <c r="E46" s="21">
        <f t="shared" si="3"/>
        <v>0.4</v>
      </c>
      <c r="F46" s="21">
        <f t="shared" si="3"/>
        <v>0.5</v>
      </c>
      <c r="G46" s="21">
        <f t="shared" si="3"/>
        <v>0.4</v>
      </c>
      <c r="H46" s="21">
        <f t="shared" si="3"/>
        <v>0.4</v>
      </c>
      <c r="I46" s="21">
        <f t="shared" si="3"/>
        <v>0.15</v>
      </c>
      <c r="J46" s="21">
        <f t="shared" si="3"/>
        <v>0.15</v>
      </c>
      <c r="K46" s="21">
        <f t="shared" si="3"/>
        <v>0.4</v>
      </c>
      <c r="L46" s="21">
        <f t="shared" si="3"/>
        <v>0.4</v>
      </c>
      <c r="M46" s="21"/>
      <c r="N46" s="21">
        <f t="shared" si="3"/>
        <v>0</v>
      </c>
      <c r="O46" s="21">
        <f t="shared" si="3"/>
        <v>0</v>
      </c>
      <c r="P46" s="21">
        <f t="shared" si="3"/>
        <v>0</v>
      </c>
    </row>
    <row r="47" spans="1:16" ht="13">
      <c r="A47" t="s">
        <v>54</v>
      </c>
      <c r="B47" s="21">
        <f t="shared" si="3"/>
        <v>1</v>
      </c>
      <c r="C47" s="21">
        <f t="shared" si="3"/>
        <v>0.6</v>
      </c>
      <c r="D47" s="21">
        <f t="shared" si="3"/>
        <v>0.4</v>
      </c>
      <c r="E47" s="21">
        <f t="shared" si="3"/>
        <v>0.4</v>
      </c>
      <c r="F47" s="21">
        <f t="shared" si="3"/>
        <v>0.5</v>
      </c>
      <c r="G47" s="21">
        <f t="shared" si="3"/>
        <v>0.4</v>
      </c>
      <c r="H47" s="21">
        <f t="shared" si="3"/>
        <v>0.4</v>
      </c>
      <c r="I47" s="21">
        <f t="shared" si="3"/>
        <v>0.15</v>
      </c>
      <c r="J47" s="21">
        <f t="shared" si="3"/>
        <v>0.15</v>
      </c>
      <c r="K47" s="21">
        <f t="shared" si="3"/>
        <v>0.4</v>
      </c>
      <c r="L47" s="21">
        <f t="shared" si="3"/>
        <v>0.4</v>
      </c>
      <c r="M47" s="21"/>
      <c r="N47" s="21">
        <f t="shared" si="3"/>
        <v>0</v>
      </c>
      <c r="O47" s="21">
        <f t="shared" si="3"/>
        <v>0</v>
      </c>
      <c r="P47" s="21">
        <f t="shared" si="3"/>
        <v>0</v>
      </c>
    </row>
    <row r="48" spans="1:16" ht="13">
      <c r="A48" t="s">
        <v>7</v>
      </c>
      <c r="B48" s="21">
        <f t="shared" si="3"/>
        <v>1</v>
      </c>
      <c r="C48" s="21">
        <f t="shared" si="3"/>
        <v>0.6</v>
      </c>
      <c r="D48" s="21">
        <f t="shared" si="3"/>
        <v>0.4</v>
      </c>
      <c r="E48" s="21">
        <f t="shared" si="3"/>
        <v>0.4</v>
      </c>
      <c r="F48" s="21">
        <f t="shared" si="3"/>
        <v>0.5</v>
      </c>
      <c r="G48" s="21">
        <f t="shared" si="3"/>
        <v>0.4</v>
      </c>
      <c r="H48" s="21">
        <f t="shared" si="3"/>
        <v>0.4</v>
      </c>
      <c r="I48" s="21">
        <f t="shared" si="3"/>
        <v>0.15</v>
      </c>
      <c r="J48" s="21">
        <f t="shared" si="3"/>
        <v>0.15</v>
      </c>
      <c r="K48" s="21">
        <f t="shared" si="3"/>
        <v>0.4</v>
      </c>
      <c r="L48" s="21">
        <f t="shared" si="3"/>
        <v>0.4</v>
      </c>
      <c r="M48" s="21"/>
      <c r="N48" s="21">
        <f t="shared" si="3"/>
        <v>0</v>
      </c>
      <c r="O48" s="21">
        <f t="shared" si="3"/>
        <v>0</v>
      </c>
      <c r="P48" s="21">
        <f t="shared" si="3"/>
        <v>0</v>
      </c>
    </row>
    <row r="49" spans="1:16" ht="13">
      <c r="A49" t="s">
        <v>17</v>
      </c>
      <c r="B49" s="21">
        <f t="shared" si="3"/>
        <v>1</v>
      </c>
      <c r="C49" s="21">
        <f t="shared" si="3"/>
        <v>0.6</v>
      </c>
      <c r="D49" s="21">
        <f t="shared" si="3"/>
        <v>0.4</v>
      </c>
      <c r="E49" s="21">
        <f t="shared" si="3"/>
        <v>0.4</v>
      </c>
      <c r="F49" s="21">
        <f t="shared" si="3"/>
        <v>0.5</v>
      </c>
      <c r="G49" s="21">
        <f t="shared" si="3"/>
        <v>0.4</v>
      </c>
      <c r="H49" s="21">
        <f t="shared" si="3"/>
        <v>0.4</v>
      </c>
      <c r="I49" s="21">
        <f t="shared" si="3"/>
        <v>0.15</v>
      </c>
      <c r="J49" s="21">
        <f t="shared" si="3"/>
        <v>0.15</v>
      </c>
      <c r="K49" s="21">
        <f t="shared" si="3"/>
        <v>0.4</v>
      </c>
      <c r="L49" s="21">
        <f t="shared" si="3"/>
        <v>0.4</v>
      </c>
      <c r="M49" s="21"/>
      <c r="N49" s="21">
        <f t="shared" si="3"/>
        <v>0</v>
      </c>
      <c r="O49" s="21">
        <f t="shared" si="3"/>
        <v>0</v>
      </c>
      <c r="P49" s="21">
        <f t="shared" si="3"/>
        <v>0</v>
      </c>
    </row>
    <row r="50" spans="1:16" ht="14">
      <c r="A50" s="44" t="s">
        <v>82</v>
      </c>
      <c r="B50" s="34">
        <f>'2016BaseLine'!B50</f>
        <v>1</v>
      </c>
      <c r="C50" s="34">
        <f>'2016BaseLine'!C50</f>
        <v>0.6</v>
      </c>
      <c r="D50" s="34">
        <f>'2016BaseLine'!D50</f>
        <v>0.4</v>
      </c>
      <c r="E50" s="34">
        <f>'2016BaseLine'!E50</f>
        <v>0.4</v>
      </c>
      <c r="F50" s="34">
        <f>'2016BaseLine'!F50</f>
        <v>0.5</v>
      </c>
      <c r="G50" s="34">
        <f>'2016BaseLine'!G50</f>
        <v>0.4</v>
      </c>
      <c r="H50" s="34">
        <f>'2016BaseLine'!H50</f>
        <v>0.4</v>
      </c>
      <c r="I50" s="34">
        <f>'2016BaseLine'!I50</f>
        <v>0.15</v>
      </c>
      <c r="J50" s="34">
        <f>'2016BaseLine'!J50</f>
        <v>0.15</v>
      </c>
      <c r="K50" s="34">
        <f>'2016BaseLine'!K50</f>
        <v>0.4</v>
      </c>
      <c r="L50" s="34">
        <f>'2016BaseLine'!L50</f>
        <v>0.4</v>
      </c>
      <c r="M50" s="34"/>
      <c r="N50" s="34">
        <f>'2016BaseLine'!N50</f>
        <v>0</v>
      </c>
      <c r="O50" s="34">
        <f>'2016BaseLine'!O50</f>
        <v>0</v>
      </c>
      <c r="P50" s="34">
        <f>'2016BaseLine'!P50</f>
        <v>0</v>
      </c>
    </row>
  </sheetData>
  <mergeCells count="4">
    <mergeCell ref="A1:A3"/>
    <mergeCell ref="B1:L1"/>
    <mergeCell ref="M1:P1"/>
    <mergeCell ref="B3:P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C4" s="21">
        <f t="shared" ref="C4:R24" si="0">IF(SUM(C$50:C$50)=0," ",C$50)</f>
        <v>-0.1</v>
      </c>
      <c r="D4" s="21" t="str">
        <f t="shared" si="0"/>
        <v xml:space="preserve"> </v>
      </c>
      <c r="E4" s="21" t="str">
        <f t="shared" si="0"/>
        <v xml:space="preserve"> </v>
      </c>
      <c r="F4" s="21" t="str">
        <f t="shared" si="0"/>
        <v xml:space="preserve"> </v>
      </c>
      <c r="G4" s="21" t="str">
        <f t="shared" si="0"/>
        <v xml:space="preserve"> </v>
      </c>
      <c r="H4" s="21" t="str">
        <f t="shared" si="0"/>
        <v xml:space="preserve"> </v>
      </c>
      <c r="I4" s="21" t="str">
        <f t="shared" si="0"/>
        <v xml:space="preserve"> </v>
      </c>
      <c r="J4" s="21" t="str">
        <f t="shared" si="0"/>
        <v xml:space="preserve"> </v>
      </c>
      <c r="K4" s="21" t="str">
        <f t="shared" si="0"/>
        <v xml:space="preserve"> </v>
      </c>
      <c r="L4" s="21" t="str">
        <f t="shared" si="0"/>
        <v xml:space="preserve"> </v>
      </c>
      <c r="M4" s="21"/>
      <c r="N4" s="21" t="str">
        <f t="shared" si="0"/>
        <v xml:space="preserve"> </v>
      </c>
      <c r="O4" s="21" t="str">
        <f t="shared" si="0"/>
        <v xml:space="preserve"> </v>
      </c>
      <c r="P4" s="21" t="str">
        <f t="shared" si="0"/>
        <v xml:space="preserve"> </v>
      </c>
      <c r="Q4" t="str">
        <f t="shared" ref="Q4:R20" si="1">IF(SUM(Q$50:Q$50)=0," ",Q$50)</f>
        <v xml:space="preserve"> </v>
      </c>
      <c r="R4" t="str">
        <f t="shared" si="1"/>
        <v xml:space="preserve"> </v>
      </c>
    </row>
    <row r="5" spans="1:18" ht="13">
      <c r="A5" t="s">
        <v>25</v>
      </c>
      <c r="C5" s="21">
        <f t="shared" si="0"/>
        <v>-0.1</v>
      </c>
      <c r="D5" s="21" t="str">
        <f t="shared" si="0"/>
        <v xml:space="preserve"> </v>
      </c>
      <c r="E5" s="21" t="str">
        <f t="shared" si="0"/>
        <v xml:space="preserve"> </v>
      </c>
      <c r="F5" s="21" t="str">
        <f t="shared" si="0"/>
        <v xml:space="preserve"> </v>
      </c>
      <c r="G5" s="21" t="str">
        <f t="shared" si="0"/>
        <v xml:space="preserve"> </v>
      </c>
      <c r="H5" s="21" t="str">
        <f t="shared" si="0"/>
        <v xml:space="preserve"> </v>
      </c>
      <c r="I5" s="21" t="str">
        <f t="shared" si="0"/>
        <v xml:space="preserve"> </v>
      </c>
      <c r="J5" s="21" t="str">
        <f t="shared" si="0"/>
        <v xml:space="preserve"> </v>
      </c>
      <c r="K5" s="21" t="str">
        <f t="shared" si="0"/>
        <v xml:space="preserve"> </v>
      </c>
      <c r="L5" s="21" t="str">
        <f t="shared" si="0"/>
        <v xml:space="preserve"> </v>
      </c>
      <c r="M5" s="21"/>
      <c r="N5" s="21" t="str">
        <f t="shared" si="0"/>
        <v xml:space="preserve"> </v>
      </c>
      <c r="O5" s="21" t="str">
        <f t="shared" si="0"/>
        <v xml:space="preserve"> </v>
      </c>
      <c r="P5" s="21" t="str">
        <f t="shared" si="0"/>
        <v xml:space="preserve"> </v>
      </c>
      <c r="Q5" t="str">
        <f t="shared" si="1"/>
        <v xml:space="preserve"> </v>
      </c>
      <c r="R5" t="str">
        <f t="shared" si="1"/>
        <v xml:space="preserve"> </v>
      </c>
    </row>
    <row r="6" spans="1:18" ht="13">
      <c r="A6" t="s">
        <v>26</v>
      </c>
      <c r="C6" s="21">
        <f t="shared" si="0"/>
        <v>-0.1</v>
      </c>
      <c r="D6" s="21" t="str">
        <f t="shared" si="0"/>
        <v xml:space="preserve"> </v>
      </c>
      <c r="E6" s="21" t="str">
        <f t="shared" si="0"/>
        <v xml:space="preserve"> </v>
      </c>
      <c r="F6" s="21" t="str">
        <f t="shared" si="0"/>
        <v xml:space="preserve"> </v>
      </c>
      <c r="G6" s="21" t="str">
        <f t="shared" si="0"/>
        <v xml:space="preserve"> </v>
      </c>
      <c r="H6" s="21" t="str">
        <f t="shared" si="0"/>
        <v xml:space="preserve"> </v>
      </c>
      <c r="I6" s="21" t="str">
        <f t="shared" si="0"/>
        <v xml:space="preserve"> </v>
      </c>
      <c r="J6" s="21" t="str">
        <f t="shared" si="0"/>
        <v xml:space="preserve"> </v>
      </c>
      <c r="K6" s="21" t="str">
        <f t="shared" si="0"/>
        <v xml:space="preserve"> </v>
      </c>
      <c r="L6" s="21" t="str">
        <f t="shared" si="0"/>
        <v xml:space="preserve"> </v>
      </c>
      <c r="M6" s="21"/>
      <c r="N6" s="21" t="str">
        <f t="shared" si="0"/>
        <v xml:space="preserve"> </v>
      </c>
      <c r="O6" s="21" t="str">
        <f t="shared" si="0"/>
        <v xml:space="preserve"> </v>
      </c>
      <c r="P6" s="21" t="str">
        <f t="shared" si="0"/>
        <v xml:space="preserve"> </v>
      </c>
      <c r="Q6" t="str">
        <f t="shared" si="1"/>
        <v xml:space="preserve"> </v>
      </c>
      <c r="R6" t="str">
        <f t="shared" si="1"/>
        <v xml:space="preserve"> </v>
      </c>
    </row>
    <row r="7" spans="1:18" ht="13">
      <c r="A7" t="s">
        <v>135</v>
      </c>
      <c r="C7" s="21">
        <f t="shared" ref="C7:P7" si="2">IF(SUM(C$50:C$50)=0," ",C$50)</f>
        <v>-0.1</v>
      </c>
      <c r="D7" s="21" t="str">
        <f t="shared" si="2"/>
        <v xml:space="preserve"> </v>
      </c>
      <c r="E7" s="21" t="str">
        <f t="shared" si="2"/>
        <v xml:space="preserve"> </v>
      </c>
      <c r="F7" s="21" t="str">
        <f t="shared" si="2"/>
        <v xml:space="preserve"> </v>
      </c>
      <c r="G7" s="21" t="str">
        <f t="shared" si="2"/>
        <v xml:space="preserve"> </v>
      </c>
      <c r="H7" s="21" t="str">
        <f t="shared" si="2"/>
        <v xml:space="preserve"> </v>
      </c>
      <c r="I7" s="21" t="str">
        <f t="shared" si="2"/>
        <v xml:space="preserve"> </v>
      </c>
      <c r="J7" s="21" t="str">
        <f t="shared" si="2"/>
        <v xml:space="preserve"> </v>
      </c>
      <c r="K7" s="21" t="str">
        <f t="shared" si="2"/>
        <v xml:space="preserve"> </v>
      </c>
      <c r="L7" s="21" t="str">
        <f t="shared" si="2"/>
        <v xml:space="preserve"> </v>
      </c>
      <c r="M7" s="21"/>
      <c r="N7" s="21" t="str">
        <f t="shared" si="2"/>
        <v xml:space="preserve"> </v>
      </c>
      <c r="O7" s="21" t="str">
        <f t="shared" si="2"/>
        <v xml:space="preserve"> </v>
      </c>
      <c r="P7" s="21" t="str">
        <f t="shared" si="2"/>
        <v xml:space="preserve"> </v>
      </c>
      <c r="Q7" t="str">
        <f t="shared" si="1"/>
        <v xml:space="preserve"> </v>
      </c>
      <c r="R7" t="str">
        <f t="shared" si="1"/>
        <v xml:space="preserve"> </v>
      </c>
    </row>
    <row r="8" spans="1:18" ht="13">
      <c r="A8" t="s">
        <v>28</v>
      </c>
      <c r="C8" s="21">
        <f t="shared" si="0"/>
        <v>-0.1</v>
      </c>
      <c r="D8" s="21" t="str">
        <f t="shared" si="0"/>
        <v xml:space="preserve"> </v>
      </c>
      <c r="E8" s="21" t="str">
        <f t="shared" si="0"/>
        <v xml:space="preserve"> </v>
      </c>
      <c r="F8" s="21" t="str">
        <f t="shared" si="0"/>
        <v xml:space="preserve"> </v>
      </c>
      <c r="G8" s="21" t="str">
        <f t="shared" si="0"/>
        <v xml:space="preserve"> </v>
      </c>
      <c r="H8" s="21" t="str">
        <f t="shared" si="0"/>
        <v xml:space="preserve"> </v>
      </c>
      <c r="I8" s="21" t="str">
        <f t="shared" si="0"/>
        <v xml:space="preserve"> </v>
      </c>
      <c r="J8" s="21" t="str">
        <f t="shared" si="0"/>
        <v xml:space="preserve"> </v>
      </c>
      <c r="K8" s="21" t="str">
        <f t="shared" si="0"/>
        <v xml:space="preserve"> </v>
      </c>
      <c r="L8" s="21" t="str">
        <f t="shared" si="0"/>
        <v xml:space="preserve"> </v>
      </c>
      <c r="M8" s="21"/>
      <c r="N8" s="21" t="str">
        <f t="shared" si="0"/>
        <v xml:space="preserve"> </v>
      </c>
      <c r="O8" s="21" t="str">
        <f t="shared" si="0"/>
        <v xml:space="preserve"> </v>
      </c>
      <c r="P8" s="21" t="str">
        <f t="shared" si="0"/>
        <v xml:space="preserve"> </v>
      </c>
      <c r="Q8" t="str">
        <f t="shared" si="1"/>
        <v xml:space="preserve"> </v>
      </c>
      <c r="R8" t="str">
        <f t="shared" si="1"/>
        <v xml:space="preserve"> </v>
      </c>
    </row>
    <row r="9" spans="1:18" ht="13">
      <c r="A9" t="s">
        <v>29</v>
      </c>
      <c r="C9" s="21">
        <f t="shared" si="0"/>
        <v>-0.1</v>
      </c>
      <c r="D9" s="21" t="str">
        <f t="shared" si="0"/>
        <v xml:space="preserve"> </v>
      </c>
      <c r="E9" s="21" t="str">
        <f t="shared" si="0"/>
        <v xml:space="preserve"> </v>
      </c>
      <c r="F9" s="21" t="str">
        <f t="shared" si="0"/>
        <v xml:space="preserve"> </v>
      </c>
      <c r="G9" s="21" t="str">
        <f t="shared" si="0"/>
        <v xml:space="preserve"> </v>
      </c>
      <c r="H9" s="21" t="str">
        <f t="shared" si="0"/>
        <v xml:space="preserve"> </v>
      </c>
      <c r="I9" s="21" t="str">
        <f t="shared" si="0"/>
        <v xml:space="preserve"> </v>
      </c>
      <c r="J9" s="21" t="str">
        <f t="shared" si="0"/>
        <v xml:space="preserve"> </v>
      </c>
      <c r="K9" s="21" t="str">
        <f t="shared" si="0"/>
        <v xml:space="preserve"> </v>
      </c>
      <c r="L9" s="21" t="str">
        <f t="shared" si="0"/>
        <v xml:space="preserve"> </v>
      </c>
      <c r="M9" s="21"/>
      <c r="N9" s="21" t="str">
        <f t="shared" si="0"/>
        <v xml:space="preserve"> </v>
      </c>
      <c r="O9" s="21" t="str">
        <f t="shared" si="0"/>
        <v xml:space="preserve"> </v>
      </c>
      <c r="P9" s="21" t="str">
        <f t="shared" si="0"/>
        <v xml:space="preserve"> </v>
      </c>
      <c r="Q9" t="str">
        <f t="shared" si="1"/>
        <v xml:space="preserve"> </v>
      </c>
      <c r="R9" t="str">
        <f t="shared" si="1"/>
        <v xml:space="preserve"> </v>
      </c>
    </row>
    <row r="10" spans="1:18" ht="13">
      <c r="A10" t="s">
        <v>30</v>
      </c>
      <c r="C10" s="21">
        <f t="shared" si="0"/>
        <v>-0.1</v>
      </c>
      <c r="D10" s="21" t="str">
        <f t="shared" si="0"/>
        <v xml:space="preserve"> </v>
      </c>
      <c r="E10" s="21" t="str">
        <f t="shared" si="0"/>
        <v xml:space="preserve"> </v>
      </c>
      <c r="F10" s="21" t="str">
        <f t="shared" si="0"/>
        <v xml:space="preserve"> </v>
      </c>
      <c r="G10" s="21" t="str">
        <f t="shared" si="0"/>
        <v xml:space="preserve"> </v>
      </c>
      <c r="H10" s="21" t="str">
        <f t="shared" si="0"/>
        <v xml:space="preserve"> </v>
      </c>
      <c r="I10" s="21" t="str">
        <f t="shared" si="0"/>
        <v xml:space="preserve"> </v>
      </c>
      <c r="J10" s="21" t="str">
        <f t="shared" si="0"/>
        <v xml:space="preserve"> </v>
      </c>
      <c r="K10" s="21" t="str">
        <f t="shared" si="0"/>
        <v xml:space="preserve"> </v>
      </c>
      <c r="L10" s="21" t="str">
        <f t="shared" si="0"/>
        <v xml:space="preserve"> </v>
      </c>
      <c r="M10" s="21"/>
      <c r="N10" s="21" t="str">
        <f t="shared" si="0"/>
        <v xml:space="preserve"> </v>
      </c>
      <c r="O10" s="21" t="str">
        <f t="shared" si="0"/>
        <v xml:space="preserve"> </v>
      </c>
      <c r="P10" s="21" t="str">
        <f t="shared" si="0"/>
        <v xml:space="preserve"> </v>
      </c>
      <c r="Q10" t="str">
        <f t="shared" si="1"/>
        <v xml:space="preserve"> </v>
      </c>
      <c r="R10" t="str">
        <f t="shared" si="1"/>
        <v xml:space="preserve"> </v>
      </c>
    </row>
    <row r="11" spans="1:18" ht="13">
      <c r="A11" t="s">
        <v>31</v>
      </c>
      <c r="C11" s="21">
        <f t="shared" si="0"/>
        <v>-0.1</v>
      </c>
      <c r="D11" s="21" t="str">
        <f t="shared" si="0"/>
        <v xml:space="preserve"> </v>
      </c>
      <c r="E11" s="21" t="str">
        <f t="shared" si="0"/>
        <v xml:space="preserve"> </v>
      </c>
      <c r="F11" s="21" t="str">
        <f t="shared" si="0"/>
        <v xml:space="preserve"> </v>
      </c>
      <c r="G11" s="21" t="str">
        <f t="shared" si="0"/>
        <v xml:space="preserve"> </v>
      </c>
      <c r="H11" s="21" t="str">
        <f t="shared" si="0"/>
        <v xml:space="preserve"> </v>
      </c>
      <c r="I11" s="21" t="str">
        <f t="shared" si="0"/>
        <v xml:space="preserve"> </v>
      </c>
      <c r="J11" s="21" t="str">
        <f t="shared" si="0"/>
        <v xml:space="preserve"> </v>
      </c>
      <c r="K11" s="21" t="str">
        <f t="shared" si="0"/>
        <v xml:space="preserve"> </v>
      </c>
      <c r="L11" s="21" t="str">
        <f t="shared" si="0"/>
        <v xml:space="preserve"> </v>
      </c>
      <c r="M11" s="21"/>
      <c r="N11" s="21" t="str">
        <f t="shared" si="0"/>
        <v xml:space="preserve"> </v>
      </c>
      <c r="O11" s="21" t="str">
        <f t="shared" si="0"/>
        <v xml:space="preserve"> </v>
      </c>
      <c r="P11" s="21" t="str">
        <f t="shared" si="0"/>
        <v xml:space="preserve"> </v>
      </c>
      <c r="Q11" t="str">
        <f t="shared" si="1"/>
        <v xml:space="preserve"> </v>
      </c>
      <c r="R11" t="str">
        <f t="shared" si="1"/>
        <v xml:space="preserve"> </v>
      </c>
    </row>
    <row r="12" spans="1:18" ht="13">
      <c r="A12" t="s">
        <v>32</v>
      </c>
      <c r="C12" s="21">
        <f t="shared" si="0"/>
        <v>-0.1</v>
      </c>
      <c r="D12" s="21" t="str">
        <f t="shared" si="0"/>
        <v xml:space="preserve"> </v>
      </c>
      <c r="E12" s="21" t="str">
        <f t="shared" si="0"/>
        <v xml:space="preserve"> </v>
      </c>
      <c r="F12" s="21" t="str">
        <f t="shared" si="0"/>
        <v xml:space="preserve"> </v>
      </c>
      <c r="G12" s="21" t="str">
        <f t="shared" si="0"/>
        <v xml:space="preserve"> </v>
      </c>
      <c r="H12" s="21" t="str">
        <f t="shared" si="0"/>
        <v xml:space="preserve"> </v>
      </c>
      <c r="I12" s="21" t="str">
        <f t="shared" si="0"/>
        <v xml:space="preserve"> </v>
      </c>
      <c r="J12" s="21" t="str">
        <f t="shared" si="0"/>
        <v xml:space="preserve"> </v>
      </c>
      <c r="K12" s="21" t="str">
        <f t="shared" si="0"/>
        <v xml:space="preserve"> </v>
      </c>
      <c r="L12" s="21" t="str">
        <f t="shared" si="0"/>
        <v xml:space="preserve"> </v>
      </c>
      <c r="M12" s="21"/>
      <c r="N12" s="21" t="str">
        <f t="shared" si="0"/>
        <v xml:space="preserve"> </v>
      </c>
      <c r="O12" s="21" t="str">
        <f t="shared" si="0"/>
        <v xml:space="preserve"> </v>
      </c>
      <c r="P12" s="21" t="str">
        <f t="shared" si="0"/>
        <v xml:space="preserve"> </v>
      </c>
      <c r="Q12" t="str">
        <f t="shared" si="1"/>
        <v xml:space="preserve"> </v>
      </c>
      <c r="R12" t="str">
        <f t="shared" si="1"/>
        <v xml:space="preserve"> </v>
      </c>
    </row>
    <row r="13" spans="1:18" ht="13">
      <c r="A13" t="s">
        <v>33</v>
      </c>
      <c r="C13" s="21">
        <f t="shared" si="0"/>
        <v>-0.1</v>
      </c>
      <c r="D13" s="21" t="str">
        <f t="shared" si="0"/>
        <v xml:space="preserve"> </v>
      </c>
      <c r="E13" s="21" t="str">
        <f t="shared" si="0"/>
        <v xml:space="preserve"> </v>
      </c>
      <c r="F13" s="21" t="str">
        <f t="shared" si="0"/>
        <v xml:space="preserve"> </v>
      </c>
      <c r="G13" s="21" t="str">
        <f t="shared" si="0"/>
        <v xml:space="preserve"> </v>
      </c>
      <c r="H13" s="21" t="str">
        <f t="shared" si="0"/>
        <v xml:space="preserve"> </v>
      </c>
      <c r="I13" s="21" t="str">
        <f t="shared" si="0"/>
        <v xml:space="preserve"> </v>
      </c>
      <c r="J13" s="21" t="str">
        <f t="shared" si="0"/>
        <v xml:space="preserve"> </v>
      </c>
      <c r="K13" s="21" t="str">
        <f t="shared" si="0"/>
        <v xml:space="preserve"> </v>
      </c>
      <c r="L13" s="21" t="str">
        <f t="shared" si="0"/>
        <v xml:space="preserve"> </v>
      </c>
      <c r="M13" s="21"/>
      <c r="N13" s="21" t="str">
        <f t="shared" si="0"/>
        <v xml:space="preserve"> </v>
      </c>
      <c r="O13" s="21" t="str">
        <f t="shared" si="0"/>
        <v xml:space="preserve"> </v>
      </c>
      <c r="P13" s="21" t="str">
        <f t="shared" si="0"/>
        <v xml:space="preserve"> </v>
      </c>
      <c r="Q13" t="str">
        <f t="shared" si="1"/>
        <v xml:space="preserve"> </v>
      </c>
      <c r="R13" t="str">
        <f t="shared" si="1"/>
        <v xml:space="preserve"> </v>
      </c>
    </row>
    <row r="14" spans="1:18" ht="13">
      <c r="A14" t="s">
        <v>34</v>
      </c>
      <c r="C14" s="21">
        <f t="shared" si="0"/>
        <v>-0.1</v>
      </c>
      <c r="D14" s="21" t="str">
        <f t="shared" si="0"/>
        <v xml:space="preserve"> </v>
      </c>
      <c r="E14" s="21" t="str">
        <f t="shared" si="0"/>
        <v xml:space="preserve"> </v>
      </c>
      <c r="F14" s="21" t="str">
        <f t="shared" si="0"/>
        <v xml:space="preserve"> </v>
      </c>
      <c r="G14" s="21" t="str">
        <f t="shared" si="0"/>
        <v xml:space="preserve"> </v>
      </c>
      <c r="H14" s="21" t="str">
        <f t="shared" si="0"/>
        <v xml:space="preserve"> </v>
      </c>
      <c r="I14" s="21" t="str">
        <f t="shared" si="0"/>
        <v xml:space="preserve"> </v>
      </c>
      <c r="J14" s="21" t="str">
        <f t="shared" si="0"/>
        <v xml:space="preserve"> </v>
      </c>
      <c r="K14" s="21" t="str">
        <f t="shared" si="0"/>
        <v xml:space="preserve"> </v>
      </c>
      <c r="L14" s="21" t="str">
        <f t="shared" si="0"/>
        <v xml:space="preserve"> </v>
      </c>
      <c r="M14" s="21"/>
      <c r="N14" s="21" t="str">
        <f t="shared" si="0"/>
        <v xml:space="preserve"> </v>
      </c>
      <c r="O14" s="21" t="str">
        <f t="shared" si="0"/>
        <v xml:space="preserve"> </v>
      </c>
      <c r="P14" s="21" t="str">
        <f t="shared" si="0"/>
        <v xml:space="preserve"> </v>
      </c>
      <c r="Q14" t="str">
        <f t="shared" si="1"/>
        <v xml:space="preserve"> </v>
      </c>
      <c r="R14" t="str">
        <f t="shared" si="1"/>
        <v xml:space="preserve"> </v>
      </c>
    </row>
    <row r="15" spans="1:18" ht="13">
      <c r="A15" t="s">
        <v>35</v>
      </c>
      <c r="C15" s="21">
        <f t="shared" si="0"/>
        <v>-0.1</v>
      </c>
      <c r="D15" s="21" t="str">
        <f t="shared" si="0"/>
        <v xml:space="preserve"> </v>
      </c>
      <c r="E15" s="21" t="str">
        <f t="shared" si="0"/>
        <v xml:space="preserve"> </v>
      </c>
      <c r="F15" s="21" t="str">
        <f t="shared" si="0"/>
        <v xml:space="preserve"> </v>
      </c>
      <c r="G15" s="21" t="str">
        <f t="shared" si="0"/>
        <v xml:space="preserve"> </v>
      </c>
      <c r="H15" s="21" t="str">
        <f t="shared" si="0"/>
        <v xml:space="preserve"> </v>
      </c>
      <c r="I15" s="21" t="str">
        <f t="shared" si="0"/>
        <v xml:space="preserve"> </v>
      </c>
      <c r="J15" s="21" t="str">
        <f t="shared" si="0"/>
        <v xml:space="preserve"> </v>
      </c>
      <c r="K15" s="21" t="str">
        <f t="shared" si="0"/>
        <v xml:space="preserve"> </v>
      </c>
      <c r="L15" s="21" t="str">
        <f t="shared" si="0"/>
        <v xml:space="preserve"> </v>
      </c>
      <c r="M15" s="21"/>
      <c r="N15" s="21" t="str">
        <f t="shared" si="0"/>
        <v xml:space="preserve"> </v>
      </c>
      <c r="O15" s="21" t="str">
        <f t="shared" si="0"/>
        <v xml:space="preserve"> </v>
      </c>
      <c r="P15" s="21" t="str">
        <f t="shared" si="0"/>
        <v xml:space="preserve"> </v>
      </c>
      <c r="Q15" t="str">
        <f t="shared" si="1"/>
        <v xml:space="preserve"> </v>
      </c>
      <c r="R15" t="str">
        <f t="shared" si="1"/>
        <v xml:space="preserve"> </v>
      </c>
    </row>
    <row r="16" spans="1:18" ht="13">
      <c r="A16" t="s">
        <v>36</v>
      </c>
      <c r="C16" s="21">
        <f t="shared" si="0"/>
        <v>-0.1</v>
      </c>
      <c r="D16" s="21" t="str">
        <f t="shared" si="0"/>
        <v xml:space="preserve"> </v>
      </c>
      <c r="E16" s="21" t="str">
        <f t="shared" si="0"/>
        <v xml:space="preserve"> </v>
      </c>
      <c r="F16" s="21" t="str">
        <f t="shared" si="0"/>
        <v xml:space="preserve"> </v>
      </c>
      <c r="G16" s="21" t="str">
        <f t="shared" si="0"/>
        <v xml:space="preserve"> </v>
      </c>
      <c r="H16" s="21" t="str">
        <f t="shared" si="0"/>
        <v xml:space="preserve"> </v>
      </c>
      <c r="I16" s="21" t="str">
        <f t="shared" si="0"/>
        <v xml:space="preserve"> </v>
      </c>
      <c r="J16" s="21" t="str">
        <f t="shared" si="0"/>
        <v xml:space="preserve"> </v>
      </c>
      <c r="K16" s="21" t="str">
        <f t="shared" si="0"/>
        <v xml:space="preserve"> </v>
      </c>
      <c r="L16" s="21" t="str">
        <f t="shared" si="0"/>
        <v xml:space="preserve"> </v>
      </c>
      <c r="M16" s="21"/>
      <c r="N16" s="21" t="str">
        <f t="shared" si="0"/>
        <v xml:space="preserve"> </v>
      </c>
      <c r="O16" s="21" t="str">
        <f t="shared" si="0"/>
        <v xml:space="preserve"> </v>
      </c>
      <c r="P16" s="21" t="str">
        <f t="shared" si="0"/>
        <v xml:space="preserve"> </v>
      </c>
      <c r="Q16" t="str">
        <f t="shared" si="1"/>
        <v xml:space="preserve"> </v>
      </c>
      <c r="R16" t="str">
        <f t="shared" si="1"/>
        <v xml:space="preserve"> </v>
      </c>
    </row>
    <row r="17" spans="1:18" ht="13">
      <c r="A17" t="s">
        <v>37</v>
      </c>
      <c r="C17" s="21">
        <f t="shared" si="0"/>
        <v>-0.1</v>
      </c>
      <c r="D17" s="21" t="str">
        <f t="shared" si="0"/>
        <v xml:space="preserve"> </v>
      </c>
      <c r="E17" s="21" t="str">
        <f t="shared" si="0"/>
        <v xml:space="preserve"> </v>
      </c>
      <c r="F17" s="21" t="str">
        <f t="shared" si="0"/>
        <v xml:space="preserve"> </v>
      </c>
      <c r="G17" s="21" t="str">
        <f t="shared" si="0"/>
        <v xml:space="preserve"> </v>
      </c>
      <c r="H17" s="21" t="str">
        <f t="shared" si="0"/>
        <v xml:space="preserve"> </v>
      </c>
      <c r="I17" s="21" t="str">
        <f t="shared" si="0"/>
        <v xml:space="preserve"> </v>
      </c>
      <c r="J17" s="21" t="str">
        <f t="shared" ref="J17:J24" si="3">IF(SUM(J$50:J$50)=0," ",J$50)</f>
        <v xml:space="preserve"> </v>
      </c>
      <c r="K17" s="21" t="str">
        <f t="shared" si="0"/>
        <v xml:space="preserve"> </v>
      </c>
      <c r="L17" s="21" t="str">
        <f t="shared" si="0"/>
        <v xml:space="preserve"> </v>
      </c>
      <c r="M17" s="21"/>
      <c r="N17" s="21" t="str">
        <f t="shared" si="0"/>
        <v xml:space="preserve"> </v>
      </c>
      <c r="O17" s="21" t="str">
        <f t="shared" si="0"/>
        <v xml:space="preserve"> </v>
      </c>
      <c r="P17" s="21" t="str">
        <f t="shared" si="0"/>
        <v xml:space="preserve"> </v>
      </c>
      <c r="Q17" t="str">
        <f t="shared" si="1"/>
        <v xml:space="preserve"> </v>
      </c>
      <c r="R17" t="str">
        <f t="shared" si="1"/>
        <v xml:space="preserve"> </v>
      </c>
    </row>
    <row r="18" spans="1:18" ht="13">
      <c r="A18" t="s">
        <v>38</v>
      </c>
      <c r="C18" s="21">
        <f t="shared" si="0"/>
        <v>-0.1</v>
      </c>
      <c r="D18" s="21" t="str">
        <f t="shared" si="0"/>
        <v xml:space="preserve"> </v>
      </c>
      <c r="E18" s="21" t="str">
        <f t="shared" si="0"/>
        <v xml:space="preserve"> </v>
      </c>
      <c r="F18" s="21" t="str">
        <f t="shared" si="0"/>
        <v xml:space="preserve"> </v>
      </c>
      <c r="G18" s="21" t="str">
        <f t="shared" si="0"/>
        <v xml:space="preserve"> </v>
      </c>
      <c r="H18" s="21" t="str">
        <f t="shared" si="0"/>
        <v xml:space="preserve"> </v>
      </c>
      <c r="I18" s="21" t="str">
        <f t="shared" si="0"/>
        <v xml:space="preserve"> </v>
      </c>
      <c r="J18" s="21" t="str">
        <f t="shared" si="3"/>
        <v xml:space="preserve"> </v>
      </c>
      <c r="K18" s="21" t="str">
        <f t="shared" si="0"/>
        <v xml:space="preserve"> </v>
      </c>
      <c r="L18" s="21" t="str">
        <f t="shared" si="0"/>
        <v xml:space="preserve"> </v>
      </c>
      <c r="M18" s="21"/>
      <c r="N18" s="21" t="str">
        <f t="shared" si="0"/>
        <v xml:space="preserve"> </v>
      </c>
      <c r="O18" s="21" t="str">
        <f t="shared" si="0"/>
        <v xml:space="preserve"> </v>
      </c>
      <c r="P18" s="21" t="str">
        <f t="shared" si="0"/>
        <v xml:space="preserve"> </v>
      </c>
      <c r="Q18" t="str">
        <f t="shared" si="1"/>
        <v xml:space="preserve"> </v>
      </c>
      <c r="R18" t="str">
        <f t="shared" si="1"/>
        <v xml:space="preserve"> </v>
      </c>
    </row>
    <row r="19" spans="1:18" ht="13">
      <c r="A19" t="s">
        <v>39</v>
      </c>
      <c r="C19" s="21">
        <f t="shared" si="0"/>
        <v>-0.1</v>
      </c>
      <c r="D19" s="21" t="str">
        <f t="shared" si="0"/>
        <v xml:space="preserve"> </v>
      </c>
      <c r="E19" s="21" t="str">
        <f t="shared" si="0"/>
        <v xml:space="preserve"> </v>
      </c>
      <c r="F19" s="21" t="str">
        <f t="shared" si="0"/>
        <v xml:space="preserve"> </v>
      </c>
      <c r="G19" s="21" t="str">
        <f t="shared" si="0"/>
        <v xml:space="preserve"> </v>
      </c>
      <c r="H19" s="21" t="str">
        <f t="shared" si="0"/>
        <v xml:space="preserve"> </v>
      </c>
      <c r="I19" s="21" t="str">
        <f t="shared" si="0"/>
        <v xml:space="preserve"> </v>
      </c>
      <c r="J19" s="21" t="str">
        <f t="shared" si="3"/>
        <v xml:space="preserve"> </v>
      </c>
      <c r="K19" s="21" t="str">
        <f t="shared" si="0"/>
        <v xml:space="preserve"> </v>
      </c>
      <c r="L19" s="21" t="str">
        <f t="shared" si="0"/>
        <v xml:space="preserve"> </v>
      </c>
      <c r="M19" s="21"/>
      <c r="N19" s="21" t="str">
        <f t="shared" si="0"/>
        <v xml:space="preserve"> </v>
      </c>
      <c r="O19" s="21" t="str">
        <f t="shared" si="0"/>
        <v xml:space="preserve"> </v>
      </c>
      <c r="P19" s="21" t="str">
        <f t="shared" si="0"/>
        <v xml:space="preserve"> </v>
      </c>
      <c r="Q19" t="str">
        <f t="shared" si="1"/>
        <v xml:space="preserve"> </v>
      </c>
      <c r="R19" t="str">
        <f t="shared" si="1"/>
        <v xml:space="preserve"> </v>
      </c>
    </row>
    <row r="20" spans="1:18" ht="13">
      <c r="A20" t="s">
        <v>42</v>
      </c>
      <c r="C20" s="21">
        <f t="shared" si="0"/>
        <v>-0.1</v>
      </c>
      <c r="D20" s="21" t="str">
        <f t="shared" si="0"/>
        <v xml:space="preserve"> </v>
      </c>
      <c r="E20" s="21" t="str">
        <f t="shared" si="0"/>
        <v xml:space="preserve"> </v>
      </c>
      <c r="F20" s="21" t="str">
        <f t="shared" si="0"/>
        <v xml:space="preserve"> </v>
      </c>
      <c r="G20" s="21" t="str">
        <f t="shared" si="0"/>
        <v xml:space="preserve"> </v>
      </c>
      <c r="H20" s="21" t="str">
        <f t="shared" si="0"/>
        <v xml:space="preserve"> </v>
      </c>
      <c r="I20" s="21" t="str">
        <f t="shared" si="0"/>
        <v xml:space="preserve"> </v>
      </c>
      <c r="J20" s="21" t="str">
        <f t="shared" si="3"/>
        <v xml:space="preserve"> </v>
      </c>
      <c r="K20" s="21" t="str">
        <f t="shared" si="0"/>
        <v xml:space="preserve"> </v>
      </c>
      <c r="L20" s="21" t="str">
        <f t="shared" si="0"/>
        <v xml:space="preserve"> </v>
      </c>
      <c r="M20" s="21"/>
      <c r="N20" s="21" t="str">
        <f t="shared" si="0"/>
        <v xml:space="preserve"> </v>
      </c>
      <c r="O20" s="21" t="str">
        <f t="shared" si="0"/>
        <v xml:space="preserve"> </v>
      </c>
      <c r="P20" s="21" t="str">
        <f t="shared" si="0"/>
        <v xml:space="preserve"> </v>
      </c>
      <c r="Q20" t="str">
        <f t="shared" si="1"/>
        <v xml:space="preserve"> </v>
      </c>
      <c r="R20" t="str">
        <f t="shared" si="1"/>
        <v xml:space="preserve"> </v>
      </c>
    </row>
    <row r="21" spans="1:18" ht="13">
      <c r="A21" t="s">
        <v>43</v>
      </c>
      <c r="C21" s="21">
        <f t="shared" si="0"/>
        <v>-0.1</v>
      </c>
      <c r="D21" s="21" t="str">
        <f t="shared" si="0"/>
        <v xml:space="preserve"> </v>
      </c>
      <c r="E21" s="21" t="str">
        <f t="shared" si="0"/>
        <v xml:space="preserve"> </v>
      </c>
      <c r="F21" s="21" t="str">
        <f t="shared" si="0"/>
        <v xml:space="preserve"> </v>
      </c>
      <c r="G21" s="21" t="str">
        <f t="shared" si="0"/>
        <v xml:space="preserve"> </v>
      </c>
      <c r="H21" s="21" t="str">
        <f t="shared" si="0"/>
        <v xml:space="preserve"> </v>
      </c>
      <c r="I21" s="21" t="str">
        <f t="shared" si="0"/>
        <v xml:space="preserve"> </v>
      </c>
      <c r="J21" s="21" t="str">
        <f t="shared" si="3"/>
        <v xml:space="preserve"> </v>
      </c>
      <c r="K21" s="21" t="str">
        <f t="shared" si="0"/>
        <v xml:space="preserve"> </v>
      </c>
      <c r="L21" s="21" t="str">
        <f t="shared" si="0"/>
        <v xml:space="preserve"> </v>
      </c>
      <c r="M21" s="21"/>
      <c r="N21" s="21" t="str">
        <f t="shared" si="0"/>
        <v xml:space="preserve"> </v>
      </c>
      <c r="O21" s="21" t="str">
        <f t="shared" si="0"/>
        <v xml:space="preserve"> </v>
      </c>
      <c r="P21" s="21" t="str">
        <f t="shared" si="0"/>
        <v xml:space="preserve"> </v>
      </c>
      <c r="Q21" t="str">
        <f t="shared" si="0"/>
        <v xml:space="preserve"> </v>
      </c>
      <c r="R21" t="str">
        <f t="shared" si="0"/>
        <v xml:space="preserve"> </v>
      </c>
    </row>
    <row r="22" spans="1:18" ht="13">
      <c r="A22" t="s">
        <v>44</v>
      </c>
      <c r="C22" s="21">
        <f t="shared" si="0"/>
        <v>-0.1</v>
      </c>
      <c r="D22" s="21" t="str">
        <f t="shared" si="0"/>
        <v xml:space="preserve"> </v>
      </c>
      <c r="E22" s="21" t="str">
        <f t="shared" si="0"/>
        <v xml:space="preserve"> </v>
      </c>
      <c r="F22" s="21" t="str">
        <f t="shared" si="0"/>
        <v xml:space="preserve"> </v>
      </c>
      <c r="G22" s="21" t="str">
        <f t="shared" si="0"/>
        <v xml:space="preserve"> </v>
      </c>
      <c r="H22" s="21" t="str">
        <f t="shared" si="0"/>
        <v xml:space="preserve"> </v>
      </c>
      <c r="I22" s="21" t="str">
        <f t="shared" si="0"/>
        <v xml:space="preserve"> </v>
      </c>
      <c r="J22" s="21" t="str">
        <f t="shared" si="3"/>
        <v xml:space="preserve"> </v>
      </c>
      <c r="K22" s="21" t="str">
        <f t="shared" si="0"/>
        <v xml:space="preserve"> </v>
      </c>
      <c r="L22" s="21" t="str">
        <f t="shared" si="0"/>
        <v xml:space="preserve"> </v>
      </c>
      <c r="M22" s="21"/>
      <c r="N22" s="21" t="str">
        <f t="shared" si="0"/>
        <v xml:space="preserve"> </v>
      </c>
      <c r="O22" s="21" t="str">
        <f t="shared" si="0"/>
        <v xml:space="preserve"> </v>
      </c>
      <c r="P22" s="21" t="str">
        <f t="shared" si="0"/>
        <v xml:space="preserve"> </v>
      </c>
      <c r="Q22" t="str">
        <f t="shared" si="0"/>
        <v xml:space="preserve"> </v>
      </c>
      <c r="R22" t="str">
        <f t="shared" si="0"/>
        <v xml:space="preserve"> </v>
      </c>
    </row>
    <row r="23" spans="1:18" ht="13">
      <c r="A23" t="s">
        <v>56</v>
      </c>
      <c r="C23" s="21">
        <f t="shared" si="0"/>
        <v>-0.1</v>
      </c>
      <c r="D23" s="21" t="str">
        <f t="shared" si="0"/>
        <v xml:space="preserve"> </v>
      </c>
      <c r="E23" s="21" t="str">
        <f t="shared" si="0"/>
        <v xml:space="preserve"> </v>
      </c>
      <c r="F23" s="21" t="str">
        <f t="shared" si="0"/>
        <v xml:space="preserve"> </v>
      </c>
      <c r="G23" s="21" t="str">
        <f t="shared" si="0"/>
        <v xml:space="preserve"> </v>
      </c>
      <c r="H23" s="21" t="str">
        <f t="shared" si="0"/>
        <v xml:space="preserve"> </v>
      </c>
      <c r="I23" s="21" t="str">
        <f t="shared" si="0"/>
        <v xml:space="preserve"> </v>
      </c>
      <c r="J23" s="21" t="str">
        <f t="shared" si="3"/>
        <v xml:space="preserve"> </v>
      </c>
      <c r="K23" s="21" t="str">
        <f t="shared" si="0"/>
        <v xml:space="preserve"> </v>
      </c>
      <c r="L23" s="21" t="str">
        <f t="shared" si="0"/>
        <v xml:space="preserve"> </v>
      </c>
      <c r="M23" s="21"/>
      <c r="N23" s="21" t="str">
        <f t="shared" si="0"/>
        <v xml:space="preserve"> </v>
      </c>
      <c r="O23" s="21" t="str">
        <f t="shared" si="0"/>
        <v xml:space="preserve"> </v>
      </c>
      <c r="P23" s="21" t="str">
        <f t="shared" si="0"/>
        <v xml:space="preserve"> </v>
      </c>
      <c r="Q23" t="str">
        <f t="shared" si="0"/>
        <v xml:space="preserve"> </v>
      </c>
      <c r="R23" t="str">
        <f t="shared" si="0"/>
        <v xml:space="preserve"> </v>
      </c>
    </row>
    <row r="24" spans="1:18" ht="13">
      <c r="A24" t="s">
        <v>45</v>
      </c>
      <c r="C24" s="21">
        <f t="shared" si="0"/>
        <v>-0.1</v>
      </c>
      <c r="D24" s="21" t="str">
        <f t="shared" si="0"/>
        <v xml:space="preserve"> </v>
      </c>
      <c r="E24" s="21" t="str">
        <f t="shared" si="0"/>
        <v xml:space="preserve"> </v>
      </c>
      <c r="F24" s="21" t="str">
        <f t="shared" si="0"/>
        <v xml:space="preserve"> </v>
      </c>
      <c r="G24" s="21" t="str">
        <f t="shared" si="0"/>
        <v xml:space="preserve"> </v>
      </c>
      <c r="H24" s="21" t="str">
        <f t="shared" si="0"/>
        <v xml:space="preserve"> </v>
      </c>
      <c r="I24" s="21" t="str">
        <f t="shared" si="0"/>
        <v xml:space="preserve"> </v>
      </c>
      <c r="J24" s="21" t="str">
        <f t="shared" si="3"/>
        <v xml:space="preserve"> </v>
      </c>
      <c r="K24" s="21" t="str">
        <f t="shared" ref="K24:R30" si="4">IF(SUM(K$50:K$50)=0," ",K$50)</f>
        <v xml:space="preserve"> </v>
      </c>
      <c r="L24" s="21" t="str">
        <f t="shared" si="4"/>
        <v xml:space="preserve"> </v>
      </c>
      <c r="M24" s="21"/>
      <c r="N24" s="21" t="str">
        <f t="shared" si="4"/>
        <v xml:space="preserve"> </v>
      </c>
      <c r="O24" s="21" t="str">
        <f t="shared" si="4"/>
        <v xml:space="preserve"> </v>
      </c>
      <c r="P24" s="21" t="str">
        <f t="shared" si="4"/>
        <v xml:space="preserve"> </v>
      </c>
      <c r="Q24" t="str">
        <f t="shared" si="0"/>
        <v xml:space="preserve"> </v>
      </c>
      <c r="R24" t="str">
        <f t="shared" si="0"/>
        <v xml:space="preserve"> </v>
      </c>
    </row>
    <row r="25" spans="1:18" ht="13">
      <c r="A25" t="s">
        <v>46</v>
      </c>
      <c r="C25" s="21">
        <f t="shared" ref="C25:J30" si="5">IF(SUM(C$50:C$50)=0," ",C$50)</f>
        <v>-0.1</v>
      </c>
      <c r="D25" s="21" t="str">
        <f t="shared" si="5"/>
        <v xml:space="preserve"> </v>
      </c>
      <c r="E25" s="21" t="str">
        <f t="shared" si="5"/>
        <v xml:space="preserve"> </v>
      </c>
      <c r="F25" s="21" t="str">
        <f t="shared" si="5"/>
        <v xml:space="preserve"> </v>
      </c>
      <c r="G25" s="21" t="str">
        <f t="shared" si="5"/>
        <v xml:space="preserve"> </v>
      </c>
      <c r="H25" s="21" t="str">
        <f t="shared" si="5"/>
        <v xml:space="preserve"> </v>
      </c>
      <c r="I25" s="21" t="str">
        <f t="shared" si="5"/>
        <v xml:space="preserve"> </v>
      </c>
      <c r="J25" s="21" t="str">
        <f t="shared" si="5"/>
        <v xml:space="preserve"> </v>
      </c>
      <c r="K25" s="21" t="str">
        <f t="shared" si="4"/>
        <v xml:space="preserve"> </v>
      </c>
      <c r="L25" s="21" t="str">
        <f t="shared" si="4"/>
        <v xml:space="preserve"> </v>
      </c>
      <c r="M25" s="21"/>
      <c r="N25" s="21" t="str">
        <f t="shared" si="4"/>
        <v xml:space="preserve"> </v>
      </c>
      <c r="O25" s="21" t="str">
        <f t="shared" si="4"/>
        <v xml:space="preserve"> </v>
      </c>
      <c r="P25" s="21" t="str">
        <f t="shared" si="4"/>
        <v xml:space="preserve"> </v>
      </c>
      <c r="Q25" t="str">
        <f t="shared" ref="Q25:R29" si="6">IF(SUM(Q$50:Q$50)=0," ",Q$50)</f>
        <v xml:space="preserve"> </v>
      </c>
      <c r="R25" t="str">
        <f t="shared" si="6"/>
        <v xml:space="preserve"> </v>
      </c>
    </row>
    <row r="26" spans="1:18" ht="13">
      <c r="A26" t="s">
        <v>47</v>
      </c>
      <c r="C26" s="21">
        <f t="shared" si="5"/>
        <v>-0.1</v>
      </c>
      <c r="D26" s="21" t="str">
        <f t="shared" si="5"/>
        <v xml:space="preserve"> </v>
      </c>
      <c r="E26" s="21" t="str">
        <f t="shared" si="5"/>
        <v xml:space="preserve"> </v>
      </c>
      <c r="F26" s="21" t="str">
        <f t="shared" si="5"/>
        <v xml:space="preserve"> </v>
      </c>
      <c r="G26" s="21" t="str">
        <f t="shared" si="5"/>
        <v xml:space="preserve"> </v>
      </c>
      <c r="H26" s="21" t="str">
        <f t="shared" si="5"/>
        <v xml:space="preserve"> </v>
      </c>
      <c r="I26" s="21" t="str">
        <f t="shared" si="5"/>
        <v xml:space="preserve"> </v>
      </c>
      <c r="J26" s="21" t="str">
        <f t="shared" si="5"/>
        <v xml:space="preserve"> </v>
      </c>
      <c r="K26" s="21" t="str">
        <f t="shared" si="4"/>
        <v xml:space="preserve"> </v>
      </c>
      <c r="L26" s="21" t="str">
        <f t="shared" si="4"/>
        <v xml:space="preserve"> </v>
      </c>
      <c r="M26" s="21"/>
      <c r="N26" s="21" t="str">
        <f t="shared" si="4"/>
        <v xml:space="preserve"> </v>
      </c>
      <c r="O26" s="21" t="str">
        <f t="shared" si="4"/>
        <v xml:space="preserve"> </v>
      </c>
      <c r="P26" s="21" t="str">
        <f t="shared" si="4"/>
        <v xml:space="preserve"> </v>
      </c>
      <c r="Q26" t="str">
        <f t="shared" si="6"/>
        <v xml:space="preserve"> </v>
      </c>
      <c r="R26" t="str">
        <f t="shared" si="6"/>
        <v xml:space="preserve"> </v>
      </c>
    </row>
    <row r="27" spans="1:18" ht="13">
      <c r="A27" t="s">
        <v>48</v>
      </c>
      <c r="C27" s="21">
        <f t="shared" si="5"/>
        <v>-0.1</v>
      </c>
      <c r="D27" s="21" t="str">
        <f t="shared" si="5"/>
        <v xml:space="preserve"> </v>
      </c>
      <c r="E27" s="21" t="str">
        <f t="shared" si="5"/>
        <v xml:space="preserve"> </v>
      </c>
      <c r="F27" s="21" t="str">
        <f t="shared" si="5"/>
        <v xml:space="preserve"> </v>
      </c>
      <c r="G27" s="21" t="str">
        <f t="shared" si="5"/>
        <v xml:space="preserve"> </v>
      </c>
      <c r="H27" s="21" t="str">
        <f t="shared" si="5"/>
        <v xml:space="preserve"> </v>
      </c>
      <c r="I27" s="21" t="str">
        <f t="shared" si="5"/>
        <v xml:space="preserve"> </v>
      </c>
      <c r="J27" s="21" t="str">
        <f t="shared" si="5"/>
        <v xml:space="preserve"> </v>
      </c>
      <c r="K27" s="21" t="str">
        <f t="shared" si="4"/>
        <v xml:space="preserve"> </v>
      </c>
      <c r="L27" s="21" t="str">
        <f t="shared" si="4"/>
        <v xml:space="preserve"> </v>
      </c>
      <c r="M27" s="21"/>
      <c r="N27" s="21" t="str">
        <f t="shared" si="4"/>
        <v xml:space="preserve"> </v>
      </c>
      <c r="O27" s="21" t="str">
        <f t="shared" si="4"/>
        <v xml:space="preserve"> </v>
      </c>
      <c r="P27" s="21" t="str">
        <f t="shared" si="4"/>
        <v xml:space="preserve"> </v>
      </c>
      <c r="Q27" t="str">
        <f t="shared" si="6"/>
        <v xml:space="preserve"> </v>
      </c>
      <c r="R27" t="str">
        <f t="shared" si="6"/>
        <v xml:space="preserve"> </v>
      </c>
    </row>
    <row r="28" spans="1:18" ht="13">
      <c r="A28" t="s">
        <v>49</v>
      </c>
      <c r="C28" s="21">
        <f t="shared" si="5"/>
        <v>-0.1</v>
      </c>
      <c r="D28" s="21" t="str">
        <f t="shared" si="5"/>
        <v xml:space="preserve"> </v>
      </c>
      <c r="E28" s="21" t="str">
        <f t="shared" si="5"/>
        <v xml:space="preserve"> </v>
      </c>
      <c r="F28" s="21" t="str">
        <f t="shared" si="5"/>
        <v xml:space="preserve"> </v>
      </c>
      <c r="G28" s="21" t="str">
        <f t="shared" si="5"/>
        <v xml:space="preserve"> </v>
      </c>
      <c r="H28" s="21" t="str">
        <f t="shared" si="5"/>
        <v xml:space="preserve"> </v>
      </c>
      <c r="I28" s="21" t="str">
        <f t="shared" si="5"/>
        <v xml:space="preserve"> </v>
      </c>
      <c r="J28" s="21" t="str">
        <f t="shared" si="5"/>
        <v xml:space="preserve"> </v>
      </c>
      <c r="K28" s="21" t="str">
        <f t="shared" si="4"/>
        <v xml:space="preserve"> </v>
      </c>
      <c r="L28" s="21" t="str">
        <f t="shared" si="4"/>
        <v xml:space="preserve"> </v>
      </c>
      <c r="M28" s="21"/>
      <c r="N28" s="21" t="str">
        <f t="shared" si="4"/>
        <v xml:space="preserve"> </v>
      </c>
      <c r="O28" s="21" t="str">
        <f t="shared" si="4"/>
        <v xml:space="preserve"> </v>
      </c>
      <c r="P28" s="21" t="str">
        <f t="shared" si="4"/>
        <v xml:space="preserve"> </v>
      </c>
      <c r="Q28" t="str">
        <f t="shared" si="6"/>
        <v xml:space="preserve"> </v>
      </c>
      <c r="R28" t="str">
        <f t="shared" si="6"/>
        <v xml:space="preserve"> </v>
      </c>
    </row>
    <row r="29" spans="1:18" ht="13">
      <c r="A29" t="s">
        <v>50</v>
      </c>
      <c r="C29" s="21">
        <f t="shared" si="5"/>
        <v>-0.1</v>
      </c>
      <c r="D29" s="21" t="str">
        <f t="shared" si="5"/>
        <v xml:space="preserve"> </v>
      </c>
      <c r="E29" s="21" t="str">
        <f t="shared" si="5"/>
        <v xml:space="preserve"> </v>
      </c>
      <c r="F29" s="21" t="str">
        <f t="shared" si="5"/>
        <v xml:space="preserve"> </v>
      </c>
      <c r="G29" s="21" t="str">
        <f t="shared" si="5"/>
        <v xml:space="preserve"> </v>
      </c>
      <c r="H29" s="21" t="str">
        <f t="shared" si="5"/>
        <v xml:space="preserve"> </v>
      </c>
      <c r="I29" s="21" t="str">
        <f t="shared" si="5"/>
        <v xml:space="preserve"> </v>
      </c>
      <c r="J29" s="21" t="str">
        <f t="shared" si="5"/>
        <v xml:space="preserve"> </v>
      </c>
      <c r="K29" s="21" t="str">
        <f t="shared" si="4"/>
        <v xml:space="preserve"> </v>
      </c>
      <c r="L29" s="21" t="str">
        <f t="shared" si="4"/>
        <v xml:space="preserve"> </v>
      </c>
      <c r="M29" s="21"/>
      <c r="N29" s="21" t="str">
        <f t="shared" si="4"/>
        <v xml:space="preserve"> </v>
      </c>
      <c r="O29" s="21" t="str">
        <f t="shared" si="4"/>
        <v xml:space="preserve"> </v>
      </c>
      <c r="P29" s="21" t="str">
        <f t="shared" si="4"/>
        <v xml:space="preserve"> </v>
      </c>
      <c r="Q29" t="str">
        <f t="shared" si="6"/>
        <v xml:space="preserve"> </v>
      </c>
      <c r="R29" t="str">
        <f t="shared" si="6"/>
        <v xml:space="preserve"> </v>
      </c>
    </row>
    <row r="30" spans="1:18" ht="13">
      <c r="A30" t="s">
        <v>51</v>
      </c>
      <c r="C30" s="21">
        <f t="shared" si="5"/>
        <v>-0.1</v>
      </c>
      <c r="D30" s="21" t="str">
        <f t="shared" si="5"/>
        <v xml:space="preserve"> </v>
      </c>
      <c r="E30" s="21" t="str">
        <f t="shared" si="5"/>
        <v xml:space="preserve"> </v>
      </c>
      <c r="F30" s="21" t="str">
        <f t="shared" si="5"/>
        <v xml:space="preserve"> </v>
      </c>
      <c r="G30" s="21" t="str">
        <f t="shared" si="5"/>
        <v xml:space="preserve"> </v>
      </c>
      <c r="H30" s="21" t="str">
        <f t="shared" si="5"/>
        <v xml:space="preserve"> </v>
      </c>
      <c r="I30" s="21" t="str">
        <f t="shared" si="5"/>
        <v xml:space="preserve"> </v>
      </c>
      <c r="J30" s="21" t="str">
        <f t="shared" si="5"/>
        <v xml:space="preserve"> </v>
      </c>
      <c r="K30" s="21" t="str">
        <f t="shared" si="4"/>
        <v xml:space="preserve"> </v>
      </c>
      <c r="L30" s="21" t="str">
        <f t="shared" si="4"/>
        <v xml:space="preserve"> </v>
      </c>
      <c r="M30" s="21"/>
      <c r="N30" s="21" t="str">
        <f t="shared" si="4"/>
        <v xml:space="preserve"> </v>
      </c>
      <c r="O30" s="21" t="str">
        <f t="shared" si="4"/>
        <v xml:space="preserve"> </v>
      </c>
      <c r="P30" s="21" t="str">
        <f t="shared" si="4"/>
        <v xml:space="preserve"> </v>
      </c>
      <c r="Q30" t="str">
        <f t="shared" si="4"/>
        <v xml:space="preserve"> </v>
      </c>
      <c r="R30" t="str">
        <f t="shared" si="4"/>
        <v xml:space="preserve"> </v>
      </c>
    </row>
    <row r="31" spans="1:18" ht="13">
      <c r="A31" t="s">
        <v>53</v>
      </c>
      <c r="C31" s="21">
        <f t="shared" ref="C31:R31" si="7">IF(SUM(C$50:C$50)=0," ",C$50)</f>
        <v>-0.1</v>
      </c>
      <c r="D31" s="21" t="str">
        <f t="shared" si="7"/>
        <v xml:space="preserve"> </v>
      </c>
      <c r="E31" s="21" t="str">
        <f t="shared" si="7"/>
        <v xml:space="preserve"> </v>
      </c>
      <c r="F31" s="21" t="str">
        <f t="shared" si="7"/>
        <v xml:space="preserve"> </v>
      </c>
      <c r="G31" s="21" t="str">
        <f t="shared" si="7"/>
        <v xml:space="preserve"> </v>
      </c>
      <c r="H31" s="21" t="str">
        <f t="shared" si="7"/>
        <v xml:space="preserve"> </v>
      </c>
      <c r="I31" s="21" t="str">
        <f t="shared" si="7"/>
        <v xml:space="preserve"> </v>
      </c>
      <c r="J31" s="21" t="str">
        <f t="shared" si="7"/>
        <v xml:space="preserve"> </v>
      </c>
      <c r="K31" s="21" t="str">
        <f t="shared" si="7"/>
        <v xml:space="preserve"> </v>
      </c>
      <c r="L31" s="21" t="str">
        <f t="shared" si="7"/>
        <v xml:space="preserve"> </v>
      </c>
      <c r="M31" s="21"/>
      <c r="N31" s="21" t="str">
        <f t="shared" si="7"/>
        <v xml:space="preserve"> </v>
      </c>
      <c r="O31" s="21" t="str">
        <f t="shared" si="7"/>
        <v xml:space="preserve"> </v>
      </c>
      <c r="P31" s="21" t="str">
        <f t="shared" si="7"/>
        <v xml:space="preserve"> </v>
      </c>
      <c r="Q31" s="21" t="str">
        <f t="shared" si="7"/>
        <v xml:space="preserve"> </v>
      </c>
      <c r="R31" s="21"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row>
    <row r="33" spans="1:16"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row>
    <row r="34" spans="1:16"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row>
    <row r="35" spans="1:16">
      <c r="A35" t="s">
        <v>72</v>
      </c>
    </row>
    <row r="36" spans="1:16">
      <c r="A36" t="s">
        <v>62</v>
      </c>
      <c r="B36" s="30">
        <f t="shared" ref="B36:P36" si="9">B35</f>
        <v>0</v>
      </c>
      <c r="C36" s="30">
        <f t="shared" si="9"/>
        <v>0</v>
      </c>
      <c r="D36" s="30">
        <f t="shared" si="9"/>
        <v>0</v>
      </c>
      <c r="E36" s="30">
        <f t="shared" si="9"/>
        <v>0</v>
      </c>
      <c r="F36" s="30">
        <f t="shared" si="9"/>
        <v>0</v>
      </c>
      <c r="G36" s="30">
        <f t="shared" si="9"/>
        <v>0</v>
      </c>
      <c r="H36" s="30">
        <f t="shared" si="9"/>
        <v>0</v>
      </c>
      <c r="I36" s="30">
        <f t="shared" si="9"/>
        <v>0</v>
      </c>
      <c r="J36" s="30">
        <f t="shared" si="9"/>
        <v>0</v>
      </c>
      <c r="K36" s="30">
        <f t="shared" si="9"/>
        <v>0</v>
      </c>
      <c r="L36" s="30">
        <f t="shared" si="9"/>
        <v>0</v>
      </c>
      <c r="M36" s="30"/>
      <c r="N36" s="30">
        <f t="shared" si="9"/>
        <v>0</v>
      </c>
      <c r="O36" s="30">
        <f t="shared" si="9"/>
        <v>0</v>
      </c>
      <c r="P36" s="30">
        <f t="shared" si="9"/>
        <v>0</v>
      </c>
    </row>
    <row r="37" spans="1:16" ht="13">
      <c r="A37" t="s">
        <v>6</v>
      </c>
      <c r="B37" s="40">
        <v>-0.9</v>
      </c>
      <c r="C37" s="40">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row>
    <row r="38" spans="1:16">
      <c r="A38" t="s">
        <v>41</v>
      </c>
      <c r="O38" s="41"/>
    </row>
    <row r="39" spans="1:16"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row>
    <row r="40" spans="1:16"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row>
    <row r="41" spans="1:16"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row>
    <row r="42" spans="1:16"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row>
    <row r="43" spans="1:16">
      <c r="A43" t="s">
        <v>40</v>
      </c>
      <c r="O43" s="41"/>
    </row>
    <row r="44" spans="1:16">
      <c r="A44" t="s">
        <v>9</v>
      </c>
      <c r="O44" s="41"/>
    </row>
    <row r="45" spans="1:16" ht="13">
      <c r="A45" t="s">
        <v>10</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row>
    <row r="46" spans="1:16" ht="13">
      <c r="A46" t="s">
        <v>52</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row>
    <row r="47" spans="1:16" ht="13">
      <c r="A47" t="s">
        <v>54</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row>
    <row r="48" spans="1:16" ht="13">
      <c r="A48" t="s">
        <v>7</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row>
    <row r="49" spans="1:18" ht="13">
      <c r="A49" t="s">
        <v>17</v>
      </c>
      <c r="B49" s="21" t="str">
        <f>IF(SUM(B$51:B$51)=0," ",B$51)</f>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row>
    <row r="50" spans="1:18" ht="14">
      <c r="A50" s="31" t="s">
        <v>76</v>
      </c>
      <c r="B50" s="34"/>
      <c r="C50" s="34">
        <v>-0.1</v>
      </c>
      <c r="D50" s="34"/>
      <c r="E50" s="34"/>
      <c r="F50" s="34"/>
      <c r="G50" s="34"/>
      <c r="H50" s="34"/>
      <c r="I50" s="34"/>
      <c r="J50" s="34"/>
      <c r="K50" s="34"/>
      <c r="L50" s="34"/>
      <c r="M50" s="34"/>
      <c r="N50" s="34"/>
      <c r="O50" s="34"/>
      <c r="P50" s="34"/>
      <c r="Q50" s="34"/>
      <c r="R50" s="34"/>
    </row>
    <row r="51" spans="1:18" ht="14">
      <c r="A51" s="31" t="s">
        <v>17</v>
      </c>
      <c r="B51" s="33"/>
      <c r="C51" s="33"/>
      <c r="D51" s="33"/>
      <c r="E51" s="33"/>
      <c r="F51" s="33"/>
      <c r="G51" s="33"/>
      <c r="H51" s="34"/>
      <c r="I51" s="33"/>
      <c r="J51" s="33"/>
      <c r="K51" s="33"/>
      <c r="L51" s="33"/>
      <c r="M51" s="33"/>
      <c r="N51" s="33"/>
      <c r="O51" s="33"/>
      <c r="P51" s="33"/>
    </row>
  </sheetData>
  <mergeCells count="3">
    <mergeCell ref="B3:P3"/>
    <mergeCell ref="B1:L1"/>
    <mergeCell ref="M1:P1"/>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-0.11</v>
      </c>
      <c r="D4" s="21">
        <f t="shared" si="0"/>
        <v>-0.01</v>
      </c>
      <c r="E4" s="21">
        <f t="shared" si="0"/>
        <v>-0.01</v>
      </c>
      <c r="F4" s="21">
        <f t="shared" si="0"/>
        <v>-0.01</v>
      </c>
      <c r="G4" s="21">
        <f t="shared" si="0"/>
        <v>-0.01</v>
      </c>
      <c r="H4" s="21">
        <f t="shared" si="0"/>
        <v>-0.01</v>
      </c>
      <c r="I4" s="21" t="str">
        <f t="shared" si="0"/>
        <v xml:space="preserve"> </v>
      </c>
      <c r="J4" s="21" t="str">
        <f t="shared" ref="J4:J24" si="1">IF(SUM(J$50:J$50)=0," ",J$50)</f>
        <v xml:space="preserve"> </v>
      </c>
      <c r="K4" s="21">
        <f t="shared" si="0"/>
        <v>-0.01</v>
      </c>
      <c r="L4" s="21">
        <f t="shared" si="0"/>
        <v>-0.01</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-0.11</v>
      </c>
      <c r="D5" s="21">
        <f t="shared" si="0"/>
        <v>-0.01</v>
      </c>
      <c r="E5" s="21">
        <f t="shared" si="0"/>
        <v>-0.01</v>
      </c>
      <c r="F5" s="21">
        <f t="shared" si="0"/>
        <v>-0.01</v>
      </c>
      <c r="G5" s="21">
        <f t="shared" si="0"/>
        <v>-0.01</v>
      </c>
      <c r="H5" s="21">
        <f t="shared" si="0"/>
        <v>-0.01</v>
      </c>
      <c r="I5" s="21" t="str">
        <f t="shared" si="0"/>
        <v xml:space="preserve"> </v>
      </c>
      <c r="J5" s="21" t="str">
        <f t="shared" si="1"/>
        <v xml:space="preserve"> </v>
      </c>
      <c r="K5" s="21">
        <f t="shared" si="0"/>
        <v>-0.01</v>
      </c>
      <c r="L5" s="21">
        <f t="shared" si="0"/>
        <v>-0.01</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-0.11</v>
      </c>
      <c r="D6" s="21">
        <f t="shared" si="0"/>
        <v>-0.01</v>
      </c>
      <c r="E6" s="21">
        <f t="shared" si="0"/>
        <v>-0.01</v>
      </c>
      <c r="F6" s="21">
        <f t="shared" si="0"/>
        <v>-0.01</v>
      </c>
      <c r="G6" s="21">
        <f t="shared" si="0"/>
        <v>-0.01</v>
      </c>
      <c r="H6" s="21">
        <f t="shared" si="0"/>
        <v>-0.01</v>
      </c>
      <c r="I6" s="21" t="str">
        <f t="shared" si="0"/>
        <v xml:space="preserve"> </v>
      </c>
      <c r="J6" s="21" t="str">
        <f t="shared" si="1"/>
        <v xml:space="preserve"> </v>
      </c>
      <c r="K6" s="21">
        <f t="shared" si="0"/>
        <v>-0.01</v>
      </c>
      <c r="L6" s="21">
        <f t="shared" si="0"/>
        <v>-0.01</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-0.11</v>
      </c>
      <c r="D7" s="21">
        <f t="shared" si="3"/>
        <v>-0.01</v>
      </c>
      <c r="E7" s="21">
        <f t="shared" si="3"/>
        <v>-0.01</v>
      </c>
      <c r="F7" s="21">
        <f t="shared" si="3"/>
        <v>-0.01</v>
      </c>
      <c r="G7" s="21">
        <f t="shared" si="3"/>
        <v>-0.01</v>
      </c>
      <c r="H7" s="21">
        <f t="shared" si="3"/>
        <v>-0.01</v>
      </c>
      <c r="I7" s="21" t="str">
        <f t="shared" si="3"/>
        <v xml:space="preserve"> </v>
      </c>
      <c r="J7" s="21" t="str">
        <f t="shared" si="1"/>
        <v xml:space="preserve"> </v>
      </c>
      <c r="K7" s="21">
        <f t="shared" si="3"/>
        <v>-0.01</v>
      </c>
      <c r="L7" s="21">
        <f t="shared" si="3"/>
        <v>-0.01</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-0.11</v>
      </c>
      <c r="D8" s="21">
        <f t="shared" si="0"/>
        <v>-0.01</v>
      </c>
      <c r="E8" s="21">
        <f t="shared" si="0"/>
        <v>-0.01</v>
      </c>
      <c r="F8" s="21">
        <f t="shared" si="0"/>
        <v>-0.01</v>
      </c>
      <c r="G8" s="21">
        <f t="shared" si="0"/>
        <v>-0.01</v>
      </c>
      <c r="H8" s="21">
        <f t="shared" si="0"/>
        <v>-0.01</v>
      </c>
      <c r="I8" s="21" t="str">
        <f t="shared" si="0"/>
        <v xml:space="preserve"> </v>
      </c>
      <c r="J8" s="21" t="str">
        <f t="shared" si="1"/>
        <v xml:space="preserve"> </v>
      </c>
      <c r="K8" s="21">
        <f t="shared" si="0"/>
        <v>-0.01</v>
      </c>
      <c r="L8" s="21">
        <f t="shared" si="0"/>
        <v>-0.01</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-0.11</v>
      </c>
      <c r="D9" s="21">
        <f t="shared" si="0"/>
        <v>-0.01</v>
      </c>
      <c r="E9" s="21">
        <f t="shared" si="0"/>
        <v>-0.01</v>
      </c>
      <c r="F9" s="21">
        <f t="shared" si="0"/>
        <v>-0.01</v>
      </c>
      <c r="G9" s="21">
        <f t="shared" si="0"/>
        <v>-0.01</v>
      </c>
      <c r="H9" s="21">
        <f t="shared" si="0"/>
        <v>-0.01</v>
      </c>
      <c r="I9" s="21" t="str">
        <f t="shared" si="0"/>
        <v xml:space="preserve"> </v>
      </c>
      <c r="J9" s="21" t="str">
        <f t="shared" si="1"/>
        <v xml:space="preserve"> </v>
      </c>
      <c r="K9" s="21">
        <f t="shared" si="0"/>
        <v>-0.01</v>
      </c>
      <c r="L9" s="21">
        <f t="shared" si="0"/>
        <v>-0.01</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-0.11</v>
      </c>
      <c r="D10" s="21">
        <f t="shared" si="0"/>
        <v>-0.01</v>
      </c>
      <c r="E10" s="21">
        <f t="shared" si="0"/>
        <v>-0.01</v>
      </c>
      <c r="F10" s="21">
        <f t="shared" si="0"/>
        <v>-0.01</v>
      </c>
      <c r="G10" s="21">
        <f t="shared" si="0"/>
        <v>-0.01</v>
      </c>
      <c r="H10" s="21">
        <f t="shared" si="0"/>
        <v>-0.01</v>
      </c>
      <c r="I10" s="21" t="str">
        <f t="shared" si="0"/>
        <v xml:space="preserve"> </v>
      </c>
      <c r="J10" s="21" t="str">
        <f t="shared" si="1"/>
        <v xml:space="preserve"> </v>
      </c>
      <c r="K10" s="21">
        <f t="shared" si="0"/>
        <v>-0.01</v>
      </c>
      <c r="L10" s="21">
        <f t="shared" si="0"/>
        <v>-0.01</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-0.11</v>
      </c>
      <c r="D11" s="21">
        <f t="shared" si="0"/>
        <v>-0.01</v>
      </c>
      <c r="E11" s="21">
        <f t="shared" si="0"/>
        <v>-0.01</v>
      </c>
      <c r="F11" s="21">
        <f t="shared" si="0"/>
        <v>-0.01</v>
      </c>
      <c r="G11" s="21">
        <f t="shared" si="0"/>
        <v>-0.01</v>
      </c>
      <c r="H11" s="21">
        <f t="shared" si="0"/>
        <v>-0.01</v>
      </c>
      <c r="I11" s="21" t="str">
        <f t="shared" si="0"/>
        <v xml:space="preserve"> </v>
      </c>
      <c r="J11" s="21" t="str">
        <f t="shared" si="1"/>
        <v xml:space="preserve"> </v>
      </c>
      <c r="K11" s="21">
        <f t="shared" si="0"/>
        <v>-0.01</v>
      </c>
      <c r="L11" s="21">
        <f t="shared" si="0"/>
        <v>-0.01</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-0.11</v>
      </c>
      <c r="D12" s="21">
        <f t="shared" si="0"/>
        <v>-0.01</v>
      </c>
      <c r="E12" s="21">
        <f t="shared" si="0"/>
        <v>-0.01</v>
      </c>
      <c r="F12" s="21">
        <f t="shared" si="0"/>
        <v>-0.01</v>
      </c>
      <c r="G12" s="21">
        <f t="shared" si="0"/>
        <v>-0.01</v>
      </c>
      <c r="H12" s="21">
        <f t="shared" si="0"/>
        <v>-0.01</v>
      </c>
      <c r="I12" s="21" t="str">
        <f t="shared" si="0"/>
        <v xml:space="preserve"> </v>
      </c>
      <c r="J12" s="21" t="str">
        <f t="shared" si="1"/>
        <v xml:space="preserve"> </v>
      </c>
      <c r="K12" s="21">
        <f t="shared" si="0"/>
        <v>-0.01</v>
      </c>
      <c r="L12" s="21">
        <f t="shared" si="0"/>
        <v>-0.01</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-0.11</v>
      </c>
      <c r="D13" s="21">
        <f t="shared" si="0"/>
        <v>-0.01</v>
      </c>
      <c r="E13" s="21">
        <f t="shared" si="0"/>
        <v>-0.01</v>
      </c>
      <c r="F13" s="21">
        <f t="shared" si="0"/>
        <v>-0.01</v>
      </c>
      <c r="G13" s="21">
        <f t="shared" si="0"/>
        <v>-0.01</v>
      </c>
      <c r="H13" s="21">
        <f t="shared" si="0"/>
        <v>-0.01</v>
      </c>
      <c r="I13" s="21" t="str">
        <f t="shared" si="0"/>
        <v xml:space="preserve"> </v>
      </c>
      <c r="J13" s="21" t="str">
        <f t="shared" si="1"/>
        <v xml:space="preserve"> </v>
      </c>
      <c r="K13" s="21">
        <f t="shared" si="0"/>
        <v>-0.01</v>
      </c>
      <c r="L13" s="21">
        <f t="shared" si="0"/>
        <v>-0.01</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-0.11</v>
      </c>
      <c r="D14" s="21">
        <f t="shared" si="0"/>
        <v>-0.01</v>
      </c>
      <c r="E14" s="21">
        <f t="shared" si="0"/>
        <v>-0.01</v>
      </c>
      <c r="F14" s="21">
        <f t="shared" si="0"/>
        <v>-0.01</v>
      </c>
      <c r="G14" s="21">
        <f t="shared" si="0"/>
        <v>-0.01</v>
      </c>
      <c r="H14" s="21">
        <f t="shared" si="0"/>
        <v>-0.01</v>
      </c>
      <c r="I14" s="21" t="str">
        <f t="shared" si="0"/>
        <v xml:space="preserve"> </v>
      </c>
      <c r="J14" s="21" t="str">
        <f t="shared" si="1"/>
        <v xml:space="preserve"> </v>
      </c>
      <c r="K14" s="21">
        <f t="shared" si="0"/>
        <v>-0.01</v>
      </c>
      <c r="L14" s="21">
        <f t="shared" si="0"/>
        <v>-0.01</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-0.11</v>
      </c>
      <c r="D15" s="21">
        <f t="shared" si="0"/>
        <v>-0.01</v>
      </c>
      <c r="E15" s="21">
        <f t="shared" si="0"/>
        <v>-0.01</v>
      </c>
      <c r="F15" s="21">
        <f t="shared" si="0"/>
        <v>-0.01</v>
      </c>
      <c r="G15" s="21">
        <f t="shared" si="0"/>
        <v>-0.01</v>
      </c>
      <c r="H15" s="21">
        <f t="shared" si="0"/>
        <v>-0.01</v>
      </c>
      <c r="I15" s="21" t="str">
        <f t="shared" si="0"/>
        <v xml:space="preserve"> </v>
      </c>
      <c r="J15" s="21" t="str">
        <f t="shared" si="1"/>
        <v xml:space="preserve"> </v>
      </c>
      <c r="K15" s="21">
        <f t="shared" si="0"/>
        <v>-0.01</v>
      </c>
      <c r="L15" s="21">
        <f t="shared" si="0"/>
        <v>-0.01</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-0.11</v>
      </c>
      <c r="D16" s="21">
        <f t="shared" si="0"/>
        <v>-0.01</v>
      </c>
      <c r="E16" s="21">
        <f t="shared" si="0"/>
        <v>-0.01</v>
      </c>
      <c r="F16" s="21">
        <f t="shared" si="0"/>
        <v>-0.01</v>
      </c>
      <c r="G16" s="21">
        <f t="shared" si="0"/>
        <v>-0.01</v>
      </c>
      <c r="H16" s="21">
        <f t="shared" si="0"/>
        <v>-0.01</v>
      </c>
      <c r="I16" s="21" t="str">
        <f t="shared" si="0"/>
        <v xml:space="preserve"> </v>
      </c>
      <c r="J16" s="21" t="str">
        <f t="shared" si="1"/>
        <v xml:space="preserve"> </v>
      </c>
      <c r="K16" s="21">
        <f t="shared" si="0"/>
        <v>-0.01</v>
      </c>
      <c r="L16" s="21">
        <f t="shared" si="0"/>
        <v>-0.01</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-0.11</v>
      </c>
      <c r="D17" s="21">
        <f t="shared" si="0"/>
        <v>-0.01</v>
      </c>
      <c r="E17" s="21">
        <f t="shared" si="0"/>
        <v>-0.01</v>
      </c>
      <c r="F17" s="21">
        <f t="shared" si="0"/>
        <v>-0.01</v>
      </c>
      <c r="G17" s="21">
        <f t="shared" si="0"/>
        <v>-0.01</v>
      </c>
      <c r="H17" s="21">
        <f t="shared" si="0"/>
        <v>-0.01</v>
      </c>
      <c r="I17" s="21" t="str">
        <f t="shared" si="0"/>
        <v xml:space="preserve"> </v>
      </c>
      <c r="J17" s="21" t="str">
        <f t="shared" si="1"/>
        <v xml:space="preserve"> </v>
      </c>
      <c r="K17" s="21">
        <f t="shared" si="0"/>
        <v>-0.01</v>
      </c>
      <c r="L17" s="21">
        <f t="shared" si="0"/>
        <v>-0.01</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-0.11</v>
      </c>
      <c r="D18" s="21">
        <f t="shared" si="0"/>
        <v>-0.01</v>
      </c>
      <c r="E18" s="21">
        <f t="shared" si="0"/>
        <v>-0.01</v>
      </c>
      <c r="F18" s="21">
        <f t="shared" si="0"/>
        <v>-0.01</v>
      </c>
      <c r="G18" s="21">
        <f t="shared" si="0"/>
        <v>-0.01</v>
      </c>
      <c r="H18" s="21">
        <f t="shared" si="0"/>
        <v>-0.01</v>
      </c>
      <c r="I18" s="21" t="str">
        <f t="shared" si="0"/>
        <v xml:space="preserve"> </v>
      </c>
      <c r="J18" s="21" t="str">
        <f t="shared" si="1"/>
        <v xml:space="preserve"> </v>
      </c>
      <c r="K18" s="21">
        <f t="shared" si="0"/>
        <v>-0.01</v>
      </c>
      <c r="L18" s="21">
        <f t="shared" si="0"/>
        <v>-0.01</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-0.11</v>
      </c>
      <c r="D19" s="21">
        <f t="shared" si="0"/>
        <v>-0.01</v>
      </c>
      <c r="E19" s="21">
        <f t="shared" si="0"/>
        <v>-0.01</v>
      </c>
      <c r="F19" s="21">
        <f t="shared" si="0"/>
        <v>-0.01</v>
      </c>
      <c r="G19" s="21">
        <f t="shared" si="0"/>
        <v>-0.01</v>
      </c>
      <c r="H19" s="21">
        <f t="shared" si="0"/>
        <v>-0.01</v>
      </c>
      <c r="I19" s="21" t="str">
        <f t="shared" si="0"/>
        <v xml:space="preserve"> </v>
      </c>
      <c r="J19" s="21" t="str">
        <f t="shared" si="1"/>
        <v xml:space="preserve"> </v>
      </c>
      <c r="K19" s="21">
        <f t="shared" si="0"/>
        <v>-0.01</v>
      </c>
      <c r="L19" s="21">
        <f t="shared" si="0"/>
        <v>-0.01</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-0.11</v>
      </c>
      <c r="D20" s="21">
        <f t="shared" si="0"/>
        <v>-0.01</v>
      </c>
      <c r="E20" s="21">
        <f t="shared" si="0"/>
        <v>-0.01</v>
      </c>
      <c r="F20" s="21">
        <f t="shared" si="0"/>
        <v>-0.01</v>
      </c>
      <c r="G20" s="21">
        <f t="shared" si="0"/>
        <v>-0.01</v>
      </c>
      <c r="H20" s="21">
        <f t="shared" si="0"/>
        <v>-0.01</v>
      </c>
      <c r="I20" s="21" t="str">
        <f t="shared" si="0"/>
        <v xml:space="preserve"> </v>
      </c>
      <c r="J20" s="21" t="str">
        <f t="shared" si="1"/>
        <v xml:space="preserve"> </v>
      </c>
      <c r="K20" s="21">
        <f t="shared" si="0"/>
        <v>-0.01</v>
      </c>
      <c r="L20" s="21">
        <f t="shared" si="0"/>
        <v>-0.01</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-0.11</v>
      </c>
      <c r="D21" s="21">
        <f t="shared" si="0"/>
        <v>-0.01</v>
      </c>
      <c r="E21" s="21">
        <f t="shared" si="0"/>
        <v>-0.01</v>
      </c>
      <c r="F21" s="21">
        <f t="shared" si="0"/>
        <v>-0.01</v>
      </c>
      <c r="G21" s="21">
        <f t="shared" si="0"/>
        <v>-0.01</v>
      </c>
      <c r="H21" s="21">
        <f t="shared" si="0"/>
        <v>-0.01</v>
      </c>
      <c r="I21" s="21" t="str">
        <f t="shared" si="0"/>
        <v xml:space="preserve"> </v>
      </c>
      <c r="J21" s="21" t="str">
        <f t="shared" si="1"/>
        <v xml:space="preserve"> </v>
      </c>
      <c r="K21" s="21">
        <f t="shared" si="0"/>
        <v>-0.01</v>
      </c>
      <c r="L21" s="21">
        <f t="shared" si="0"/>
        <v>-0.01</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-0.11</v>
      </c>
      <c r="D22" s="21">
        <f t="shared" si="0"/>
        <v>-0.01</v>
      </c>
      <c r="E22" s="21">
        <f t="shared" si="0"/>
        <v>-0.01</v>
      </c>
      <c r="F22" s="21">
        <f t="shared" si="0"/>
        <v>-0.01</v>
      </c>
      <c r="G22" s="21">
        <f t="shared" si="0"/>
        <v>-0.01</v>
      </c>
      <c r="H22" s="21">
        <f t="shared" si="0"/>
        <v>-0.01</v>
      </c>
      <c r="I22" s="21" t="str">
        <f t="shared" si="0"/>
        <v xml:space="preserve"> </v>
      </c>
      <c r="J22" s="21" t="str">
        <f t="shared" si="1"/>
        <v xml:space="preserve"> </v>
      </c>
      <c r="K22" s="21">
        <f t="shared" si="0"/>
        <v>-0.01</v>
      </c>
      <c r="L22" s="21">
        <f t="shared" si="0"/>
        <v>-0.01</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-0.11</v>
      </c>
      <c r="D23" s="21">
        <f t="shared" si="0"/>
        <v>-0.01</v>
      </c>
      <c r="E23" s="21">
        <f t="shared" si="0"/>
        <v>-0.01</v>
      </c>
      <c r="F23" s="21">
        <f t="shared" si="0"/>
        <v>-0.01</v>
      </c>
      <c r="G23" s="21">
        <f t="shared" si="0"/>
        <v>-0.01</v>
      </c>
      <c r="H23" s="21">
        <f t="shared" si="0"/>
        <v>-0.01</v>
      </c>
      <c r="I23" s="21" t="str">
        <f t="shared" si="0"/>
        <v xml:space="preserve"> </v>
      </c>
      <c r="J23" s="21" t="str">
        <f t="shared" si="1"/>
        <v xml:space="preserve"> </v>
      </c>
      <c r="K23" s="21">
        <f t="shared" si="0"/>
        <v>-0.01</v>
      </c>
      <c r="L23" s="21">
        <f t="shared" si="0"/>
        <v>-0.01</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-0.11</v>
      </c>
      <c r="D24" s="21">
        <f t="shared" si="0"/>
        <v>-0.01</v>
      </c>
      <c r="E24" s="21">
        <f t="shared" si="0"/>
        <v>-0.01</v>
      </c>
      <c r="F24" s="21">
        <f t="shared" si="0"/>
        <v>-0.01</v>
      </c>
      <c r="G24" s="21">
        <f t="shared" si="0"/>
        <v>-0.01</v>
      </c>
      <c r="H24" s="21">
        <f t="shared" si="0"/>
        <v>-0.01</v>
      </c>
      <c r="I24" s="21" t="str">
        <f t="shared" si="0"/>
        <v xml:space="preserve"> </v>
      </c>
      <c r="J24" s="21" t="str">
        <f t="shared" si="1"/>
        <v xml:space="preserve"> </v>
      </c>
      <c r="K24" s="21">
        <f t="shared" ref="K24:P30" si="5">IF(SUM(K$50:K$50)=0," ",K$50)</f>
        <v>-0.01</v>
      </c>
      <c r="L24" s="21">
        <f t="shared" si="5"/>
        <v>-0.01</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-0.11</v>
      </c>
      <c r="D25" s="21">
        <f t="shared" si="6"/>
        <v>-0.01</v>
      </c>
      <c r="E25" s="21">
        <f t="shared" si="6"/>
        <v>-0.01</v>
      </c>
      <c r="F25" s="21">
        <f t="shared" si="6"/>
        <v>-0.01</v>
      </c>
      <c r="G25" s="21">
        <f t="shared" si="6"/>
        <v>-0.01</v>
      </c>
      <c r="H25" s="21">
        <f t="shared" si="6"/>
        <v>-0.01</v>
      </c>
      <c r="I25" s="21" t="str">
        <f t="shared" si="6"/>
        <v xml:space="preserve"> </v>
      </c>
      <c r="J25" s="21" t="str">
        <f t="shared" si="6"/>
        <v xml:space="preserve"> </v>
      </c>
      <c r="K25" s="21">
        <f t="shared" si="5"/>
        <v>-0.01</v>
      </c>
      <c r="L25" s="21">
        <f t="shared" si="5"/>
        <v>-0.01</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-0.11</v>
      </c>
      <c r="D26" s="21">
        <f t="shared" si="6"/>
        <v>-0.01</v>
      </c>
      <c r="E26" s="21">
        <f t="shared" si="6"/>
        <v>-0.01</v>
      </c>
      <c r="F26" s="21">
        <f t="shared" si="6"/>
        <v>-0.01</v>
      </c>
      <c r="G26" s="21">
        <f t="shared" si="6"/>
        <v>-0.01</v>
      </c>
      <c r="H26" s="21">
        <f t="shared" si="6"/>
        <v>-0.01</v>
      </c>
      <c r="I26" s="21" t="str">
        <f t="shared" si="6"/>
        <v xml:space="preserve"> </v>
      </c>
      <c r="J26" s="21" t="str">
        <f t="shared" si="6"/>
        <v xml:space="preserve"> </v>
      </c>
      <c r="K26" s="21">
        <f t="shared" si="5"/>
        <v>-0.01</v>
      </c>
      <c r="L26" s="21">
        <f t="shared" si="5"/>
        <v>-0.01</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-0.11</v>
      </c>
      <c r="D27" s="21">
        <f t="shared" si="6"/>
        <v>-0.01</v>
      </c>
      <c r="E27" s="21">
        <f t="shared" si="6"/>
        <v>-0.01</v>
      </c>
      <c r="F27" s="21">
        <f t="shared" si="6"/>
        <v>-0.01</v>
      </c>
      <c r="G27" s="21">
        <f t="shared" si="6"/>
        <v>-0.01</v>
      </c>
      <c r="H27" s="21">
        <f t="shared" si="6"/>
        <v>-0.01</v>
      </c>
      <c r="I27" s="21" t="str">
        <f t="shared" si="6"/>
        <v xml:space="preserve"> </v>
      </c>
      <c r="J27" s="21" t="str">
        <f t="shared" si="6"/>
        <v xml:space="preserve"> </v>
      </c>
      <c r="K27" s="21">
        <f t="shared" si="5"/>
        <v>-0.01</v>
      </c>
      <c r="L27" s="21">
        <f t="shared" si="5"/>
        <v>-0.01</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-0.11</v>
      </c>
      <c r="D28" s="21">
        <f t="shared" si="6"/>
        <v>-0.01</v>
      </c>
      <c r="E28" s="21">
        <f t="shared" si="6"/>
        <v>-0.01</v>
      </c>
      <c r="F28" s="21">
        <f t="shared" si="6"/>
        <v>-0.01</v>
      </c>
      <c r="G28" s="21">
        <f t="shared" si="6"/>
        <v>-0.01</v>
      </c>
      <c r="H28" s="21">
        <f t="shared" si="6"/>
        <v>-0.01</v>
      </c>
      <c r="I28" s="21" t="str">
        <f t="shared" si="6"/>
        <v xml:space="preserve"> </v>
      </c>
      <c r="J28" s="21" t="str">
        <f t="shared" si="6"/>
        <v xml:space="preserve"> </v>
      </c>
      <c r="K28" s="21">
        <f t="shared" si="5"/>
        <v>-0.01</v>
      </c>
      <c r="L28" s="21">
        <f t="shared" si="5"/>
        <v>-0.01</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-0.11</v>
      </c>
      <c r="D29" s="21">
        <f t="shared" si="6"/>
        <v>-0.01</v>
      </c>
      <c r="E29" s="21">
        <f t="shared" si="6"/>
        <v>-0.01</v>
      </c>
      <c r="F29" s="21">
        <f t="shared" si="6"/>
        <v>-0.01</v>
      </c>
      <c r="G29" s="21">
        <f t="shared" si="6"/>
        <v>-0.01</v>
      </c>
      <c r="H29" s="21">
        <f t="shared" si="6"/>
        <v>-0.01</v>
      </c>
      <c r="I29" s="21" t="str">
        <f t="shared" si="6"/>
        <v xml:space="preserve"> </v>
      </c>
      <c r="J29" s="21" t="str">
        <f t="shared" si="6"/>
        <v xml:space="preserve"> </v>
      </c>
      <c r="K29" s="21">
        <f t="shared" si="5"/>
        <v>-0.01</v>
      </c>
      <c r="L29" s="21">
        <f t="shared" si="5"/>
        <v>-0.01</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-0.11</v>
      </c>
      <c r="D30" s="21">
        <f t="shared" si="6"/>
        <v>-0.01</v>
      </c>
      <c r="E30" s="21">
        <f t="shared" si="6"/>
        <v>-0.01</v>
      </c>
      <c r="F30" s="21">
        <f t="shared" si="6"/>
        <v>-0.01</v>
      </c>
      <c r="G30" s="21">
        <f t="shared" si="6"/>
        <v>-0.01</v>
      </c>
      <c r="H30" s="21">
        <f t="shared" si="6"/>
        <v>-0.01</v>
      </c>
      <c r="I30" s="21" t="str">
        <f t="shared" si="6"/>
        <v xml:space="preserve"> </v>
      </c>
      <c r="J30" s="21" t="str">
        <f t="shared" si="6"/>
        <v xml:space="preserve"> </v>
      </c>
      <c r="K30" s="21">
        <f t="shared" si="5"/>
        <v>-0.01</v>
      </c>
      <c r="L30" s="21">
        <f t="shared" si="5"/>
        <v>-0.01</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-0.11</v>
      </c>
      <c r="D31" s="21">
        <f t="shared" si="7"/>
        <v>-0.01</v>
      </c>
      <c r="E31" s="21">
        <f t="shared" si="7"/>
        <v>-0.01</v>
      </c>
      <c r="F31" s="21">
        <f t="shared" si="7"/>
        <v>-0.01</v>
      </c>
      <c r="G31" s="21">
        <f t="shared" si="7"/>
        <v>-0.01</v>
      </c>
      <c r="H31" s="21">
        <f t="shared" si="7"/>
        <v>-0.01</v>
      </c>
      <c r="I31" s="21" t="str">
        <f t="shared" si="7"/>
        <v xml:space="preserve"> </v>
      </c>
      <c r="J31" s="21" t="str">
        <f t="shared" si="7"/>
        <v xml:space="preserve"> </v>
      </c>
      <c r="K31" s="21">
        <f t="shared" si="7"/>
        <v>-0.01</v>
      </c>
      <c r="L31" s="21">
        <f t="shared" si="7"/>
        <v>-0.01</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IF(SUM('2000AboveOrBelowBaseLine'!B35:B35)=0," ",'2000AboveOrBelowBaseLine'!B35+5%)</f>
        <v xml:space="preserve"> </v>
      </c>
      <c r="C35" s="37" t="str">
        <f>IF(SUM('2000AboveOrBelowBaseLine'!C35:C35)=0," ",'2000AboveOrBelowBaseLine'!C35+2%)</f>
        <v xml:space="preserve"> </v>
      </c>
      <c r="D35" s="21" t="str">
        <f>IF(SUM('2000AboveOrBelowBaseLine'!D35:D35)=0," ",'2000AboveOrBelowBaseLine'!D35)</f>
        <v xml:space="preserve"> </v>
      </c>
      <c r="E35" s="21" t="str">
        <f>IF(SUM('2000AboveOrBelowBaseLine'!E35:E35)=0," ",'2000AboveOrBelowBaseLine'!E35)</f>
        <v xml:space="preserve"> </v>
      </c>
      <c r="F35" s="21" t="str">
        <f>IF(SUM('2000AboveOrBelowBaseLine'!F35:F35)=0," ",'2000AboveOrBelowBaseLine'!F35)</f>
        <v xml:space="preserve"> </v>
      </c>
      <c r="G35" s="21" t="str">
        <f>IF(SUM('2000AboveOrBelowBaseLine'!G35:G35)=0," ",'2000AboveOrBelowBaseLine'!G35)</f>
        <v xml:space="preserve"> </v>
      </c>
      <c r="H35" s="21" t="str">
        <f>IF(SUM('2000AboveOrBelowBaseLine'!H35:H35)=0," ",'2000AboveOrBelowBaseLine'!H35)</f>
        <v xml:space="preserve"> </v>
      </c>
      <c r="I35" s="21" t="str">
        <f>IF(SUM('2000AboveOrBelowBaseLine'!I35:I35)=0," ",'2000AboveOrBelowBaseLine'!I35)</f>
        <v xml:space="preserve"> </v>
      </c>
      <c r="J35" s="21" t="str">
        <f>IF(SUM('2000AboveOrBelowBaseLine'!J35:J35)=0," ",'2000AboveOrBelowBaseLine'!J35)</f>
        <v xml:space="preserve"> </v>
      </c>
      <c r="K35" s="21" t="str">
        <f>IF(SUM('2000AboveOrBelowBaseLine'!K35:K35)=0," ",'2000AboveOrBelowBaseLine'!K35)</f>
        <v xml:space="preserve"> </v>
      </c>
      <c r="L35" s="21" t="str">
        <f>IF(SUM('2000AboveOrBelowBaseLine'!L35:L35)=0," ",'2000AboveOrBelowBaseLine'!L35)</f>
        <v xml:space="preserve"> </v>
      </c>
      <c r="M35" s="21"/>
      <c r="N35" s="21" t="str">
        <f>IF(SUM('2000AboveOrBelowBaseLine'!N35:N35)=0," ",'2000AboveOrBelowBaseLine'!N35)</f>
        <v xml:space="preserve"> </v>
      </c>
      <c r="O35" s="21" t="str">
        <f>IF(SUM('2000AboveOrBelowBaseLine'!O35:O35)=0," ",'2000AboveOrBelowBaseLine'!O35)</f>
        <v xml:space="preserve"> </v>
      </c>
      <c r="P35" s="21" t="str">
        <f>IF(SUM('2000AboveOrBelowBaseLine'!P35:P35)=0," ",'2000AboveOrBelowBaseLine'!P35)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'2000AboveOrBelowBaseLine'!B$37</f>
        <v>-0.9</v>
      </c>
      <c r="C37" s="21">
        <f>'2000AboveOrBelowBaseLine'!C$37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6">
        <f>'2000AboveOrBelowBaseLine'!C50-1%</f>
        <v>-0.11</v>
      </c>
      <c r="D50" s="36">
        <f>'2000AboveOrBelowBaseLine'!D50-1%</f>
        <v>-0.01</v>
      </c>
      <c r="E50" s="36">
        <f>'2000AboveOrBelowBaseLine'!E50-1%</f>
        <v>-0.01</v>
      </c>
      <c r="F50" s="36">
        <f>'2000AboveOrBelowBaseLine'!F50-1%</f>
        <v>-0.01</v>
      </c>
      <c r="G50" s="36">
        <f>'2000AboveOrBelowBaseLine'!G50-1%</f>
        <v>-0.01</v>
      </c>
      <c r="H50" s="36">
        <f>'2000AboveOrBelowBaseLine'!H50-1%</f>
        <v>-0.01</v>
      </c>
      <c r="I50" s="34">
        <f>'2000AboveOrBelowBaseLine'!I50</f>
        <v>0</v>
      </c>
      <c r="J50" s="34">
        <f>'2000AboveOrBelowBaseLine'!J50</f>
        <v>0</v>
      </c>
      <c r="K50" s="36">
        <f>'2000AboveOrBelowBaseLine'!K50-1%</f>
        <v>-0.01</v>
      </c>
      <c r="L50" s="36">
        <f>'2000AboveOrBelowBaseLine'!L50-1%</f>
        <v>-0.01</v>
      </c>
      <c r="M50" s="36"/>
      <c r="N50" s="34">
        <f>'2000AboveOrBelowBaseLine'!N50</f>
        <v>0</v>
      </c>
      <c r="O50" s="34">
        <f>'2000AboveOrBelowBaseLine'!O50</f>
        <v>0</v>
      </c>
      <c r="P50" s="34">
        <f>'2000AboveOrBelowBaseLine'!P50</f>
        <v>0</v>
      </c>
      <c r="Q50" s="34">
        <f>'2000AboveOrBelowBaseLine'!Q50</f>
        <v>0</v>
      </c>
      <c r="R50" s="34">
        <f>'2000AboveOrBelowBaseLine'!R50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-0.12</v>
      </c>
      <c r="D4" s="21">
        <f t="shared" si="0"/>
        <v>-0.02</v>
      </c>
      <c r="E4" s="21">
        <f t="shared" si="0"/>
        <v>-0.02</v>
      </c>
      <c r="F4" s="21">
        <f t="shared" si="0"/>
        <v>-0.02</v>
      </c>
      <c r="G4" s="21">
        <f t="shared" si="0"/>
        <v>-0.02</v>
      </c>
      <c r="H4" s="21">
        <f t="shared" si="0"/>
        <v>-0.02</v>
      </c>
      <c r="I4" s="21" t="str">
        <f t="shared" si="0"/>
        <v xml:space="preserve"> </v>
      </c>
      <c r="J4" s="21" t="str">
        <f t="shared" ref="J4:J24" si="1">IF(SUM(J$50:J$50)=0," ",J$50)</f>
        <v xml:space="preserve"> </v>
      </c>
      <c r="K4" s="21">
        <f t="shared" si="0"/>
        <v>-0.02</v>
      </c>
      <c r="L4" s="21">
        <f t="shared" si="0"/>
        <v>-0.02</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-0.12</v>
      </c>
      <c r="D5" s="21">
        <f t="shared" si="0"/>
        <v>-0.02</v>
      </c>
      <c r="E5" s="21">
        <f t="shared" si="0"/>
        <v>-0.02</v>
      </c>
      <c r="F5" s="21">
        <f t="shared" si="0"/>
        <v>-0.02</v>
      </c>
      <c r="G5" s="21">
        <f t="shared" si="0"/>
        <v>-0.02</v>
      </c>
      <c r="H5" s="21">
        <f t="shared" si="0"/>
        <v>-0.02</v>
      </c>
      <c r="I5" s="21" t="str">
        <f t="shared" si="0"/>
        <v xml:space="preserve"> </v>
      </c>
      <c r="J5" s="21" t="str">
        <f t="shared" si="1"/>
        <v xml:space="preserve"> </v>
      </c>
      <c r="K5" s="21">
        <f t="shared" si="0"/>
        <v>-0.02</v>
      </c>
      <c r="L5" s="21">
        <f t="shared" si="0"/>
        <v>-0.02</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-0.12</v>
      </c>
      <c r="D6" s="21">
        <f t="shared" si="0"/>
        <v>-0.02</v>
      </c>
      <c r="E6" s="21">
        <f t="shared" si="0"/>
        <v>-0.02</v>
      </c>
      <c r="F6" s="21">
        <f t="shared" si="0"/>
        <v>-0.02</v>
      </c>
      <c r="G6" s="21">
        <f t="shared" si="0"/>
        <v>-0.02</v>
      </c>
      <c r="H6" s="21">
        <f t="shared" si="0"/>
        <v>-0.02</v>
      </c>
      <c r="I6" s="21" t="str">
        <f t="shared" si="0"/>
        <v xml:space="preserve"> </v>
      </c>
      <c r="J6" s="21" t="str">
        <f t="shared" si="1"/>
        <v xml:space="preserve"> </v>
      </c>
      <c r="K6" s="21">
        <f t="shared" si="0"/>
        <v>-0.02</v>
      </c>
      <c r="L6" s="21">
        <f t="shared" si="0"/>
        <v>-0.02</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-0.12</v>
      </c>
      <c r="D7" s="21">
        <f t="shared" si="3"/>
        <v>-0.02</v>
      </c>
      <c r="E7" s="21">
        <f t="shared" si="3"/>
        <v>-0.02</v>
      </c>
      <c r="F7" s="21">
        <f t="shared" si="3"/>
        <v>-0.02</v>
      </c>
      <c r="G7" s="21">
        <f t="shared" si="3"/>
        <v>-0.02</v>
      </c>
      <c r="H7" s="21">
        <f t="shared" si="3"/>
        <v>-0.02</v>
      </c>
      <c r="I7" s="21" t="str">
        <f t="shared" si="3"/>
        <v xml:space="preserve"> </v>
      </c>
      <c r="J7" s="21" t="str">
        <f t="shared" si="1"/>
        <v xml:space="preserve"> </v>
      </c>
      <c r="K7" s="21">
        <f t="shared" si="3"/>
        <v>-0.02</v>
      </c>
      <c r="L7" s="21">
        <f t="shared" si="3"/>
        <v>-0.02</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-0.12</v>
      </c>
      <c r="D8" s="21">
        <f t="shared" si="0"/>
        <v>-0.02</v>
      </c>
      <c r="E8" s="21">
        <f t="shared" si="0"/>
        <v>-0.02</v>
      </c>
      <c r="F8" s="21">
        <f t="shared" si="0"/>
        <v>-0.02</v>
      </c>
      <c r="G8" s="21">
        <f t="shared" si="0"/>
        <v>-0.02</v>
      </c>
      <c r="H8" s="21">
        <f t="shared" si="0"/>
        <v>-0.02</v>
      </c>
      <c r="I8" s="21" t="str">
        <f t="shared" si="0"/>
        <v xml:space="preserve"> </v>
      </c>
      <c r="J8" s="21" t="str">
        <f t="shared" si="1"/>
        <v xml:space="preserve"> </v>
      </c>
      <c r="K8" s="21">
        <f t="shared" si="0"/>
        <v>-0.02</v>
      </c>
      <c r="L8" s="21">
        <f t="shared" si="0"/>
        <v>-0.02</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-0.12</v>
      </c>
      <c r="D9" s="21">
        <f t="shared" si="0"/>
        <v>-0.02</v>
      </c>
      <c r="E9" s="21">
        <f t="shared" si="0"/>
        <v>-0.02</v>
      </c>
      <c r="F9" s="21">
        <f t="shared" si="0"/>
        <v>-0.02</v>
      </c>
      <c r="G9" s="21">
        <f t="shared" si="0"/>
        <v>-0.02</v>
      </c>
      <c r="H9" s="21">
        <f t="shared" si="0"/>
        <v>-0.02</v>
      </c>
      <c r="I9" s="21" t="str">
        <f t="shared" si="0"/>
        <v xml:space="preserve"> </v>
      </c>
      <c r="J9" s="21" t="str">
        <f t="shared" si="1"/>
        <v xml:space="preserve"> </v>
      </c>
      <c r="K9" s="21">
        <f t="shared" si="0"/>
        <v>-0.02</v>
      </c>
      <c r="L9" s="21">
        <f t="shared" si="0"/>
        <v>-0.02</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-0.12</v>
      </c>
      <c r="D10" s="21">
        <f t="shared" si="0"/>
        <v>-0.02</v>
      </c>
      <c r="E10" s="21">
        <f t="shared" si="0"/>
        <v>-0.02</v>
      </c>
      <c r="F10" s="21">
        <f t="shared" si="0"/>
        <v>-0.02</v>
      </c>
      <c r="G10" s="21">
        <f t="shared" si="0"/>
        <v>-0.02</v>
      </c>
      <c r="H10" s="21">
        <f t="shared" si="0"/>
        <v>-0.02</v>
      </c>
      <c r="I10" s="21" t="str">
        <f t="shared" si="0"/>
        <v xml:space="preserve"> </v>
      </c>
      <c r="J10" s="21" t="str">
        <f t="shared" si="1"/>
        <v xml:space="preserve"> </v>
      </c>
      <c r="K10" s="21">
        <f t="shared" si="0"/>
        <v>-0.02</v>
      </c>
      <c r="L10" s="21">
        <f t="shared" si="0"/>
        <v>-0.02</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-0.12</v>
      </c>
      <c r="D11" s="21">
        <f t="shared" si="0"/>
        <v>-0.02</v>
      </c>
      <c r="E11" s="21">
        <f t="shared" si="0"/>
        <v>-0.02</v>
      </c>
      <c r="F11" s="21">
        <f t="shared" si="0"/>
        <v>-0.02</v>
      </c>
      <c r="G11" s="21">
        <f t="shared" si="0"/>
        <v>-0.02</v>
      </c>
      <c r="H11" s="21">
        <f t="shared" si="0"/>
        <v>-0.02</v>
      </c>
      <c r="I11" s="21" t="str">
        <f t="shared" si="0"/>
        <v xml:space="preserve"> </v>
      </c>
      <c r="J11" s="21" t="str">
        <f t="shared" si="1"/>
        <v xml:space="preserve"> </v>
      </c>
      <c r="K11" s="21">
        <f t="shared" si="0"/>
        <v>-0.02</v>
      </c>
      <c r="L11" s="21">
        <f t="shared" si="0"/>
        <v>-0.02</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-0.12</v>
      </c>
      <c r="D12" s="21">
        <f t="shared" si="0"/>
        <v>-0.02</v>
      </c>
      <c r="E12" s="21">
        <f t="shared" si="0"/>
        <v>-0.02</v>
      </c>
      <c r="F12" s="21">
        <f t="shared" si="0"/>
        <v>-0.02</v>
      </c>
      <c r="G12" s="21">
        <f t="shared" si="0"/>
        <v>-0.02</v>
      </c>
      <c r="H12" s="21">
        <f t="shared" si="0"/>
        <v>-0.02</v>
      </c>
      <c r="I12" s="21" t="str">
        <f t="shared" si="0"/>
        <v xml:space="preserve"> </v>
      </c>
      <c r="J12" s="21" t="str">
        <f t="shared" si="1"/>
        <v xml:space="preserve"> </v>
      </c>
      <c r="K12" s="21">
        <f t="shared" si="0"/>
        <v>-0.02</v>
      </c>
      <c r="L12" s="21">
        <f t="shared" si="0"/>
        <v>-0.02</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-0.12</v>
      </c>
      <c r="D13" s="21">
        <f t="shared" si="0"/>
        <v>-0.02</v>
      </c>
      <c r="E13" s="21">
        <f t="shared" si="0"/>
        <v>-0.02</v>
      </c>
      <c r="F13" s="21">
        <f t="shared" si="0"/>
        <v>-0.02</v>
      </c>
      <c r="G13" s="21">
        <f t="shared" si="0"/>
        <v>-0.02</v>
      </c>
      <c r="H13" s="21">
        <f t="shared" si="0"/>
        <v>-0.02</v>
      </c>
      <c r="I13" s="21" t="str">
        <f t="shared" si="0"/>
        <v xml:space="preserve"> </v>
      </c>
      <c r="J13" s="21" t="str">
        <f t="shared" si="1"/>
        <v xml:space="preserve"> </v>
      </c>
      <c r="K13" s="21">
        <f t="shared" si="0"/>
        <v>-0.02</v>
      </c>
      <c r="L13" s="21">
        <f t="shared" si="0"/>
        <v>-0.02</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-0.12</v>
      </c>
      <c r="D14" s="21">
        <f t="shared" si="0"/>
        <v>-0.02</v>
      </c>
      <c r="E14" s="21">
        <f t="shared" si="0"/>
        <v>-0.02</v>
      </c>
      <c r="F14" s="21">
        <f t="shared" si="0"/>
        <v>-0.02</v>
      </c>
      <c r="G14" s="21">
        <f t="shared" si="0"/>
        <v>-0.02</v>
      </c>
      <c r="H14" s="21">
        <f t="shared" si="0"/>
        <v>-0.02</v>
      </c>
      <c r="I14" s="21" t="str">
        <f t="shared" si="0"/>
        <v xml:space="preserve"> </v>
      </c>
      <c r="J14" s="21" t="str">
        <f t="shared" si="1"/>
        <v xml:space="preserve"> </v>
      </c>
      <c r="K14" s="21">
        <f t="shared" si="0"/>
        <v>-0.02</v>
      </c>
      <c r="L14" s="21">
        <f t="shared" si="0"/>
        <v>-0.02</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-0.12</v>
      </c>
      <c r="D15" s="21">
        <f t="shared" si="0"/>
        <v>-0.02</v>
      </c>
      <c r="E15" s="21">
        <f t="shared" si="0"/>
        <v>-0.02</v>
      </c>
      <c r="F15" s="21">
        <f t="shared" si="0"/>
        <v>-0.02</v>
      </c>
      <c r="G15" s="21">
        <f t="shared" si="0"/>
        <v>-0.02</v>
      </c>
      <c r="H15" s="21">
        <f t="shared" si="0"/>
        <v>-0.02</v>
      </c>
      <c r="I15" s="21" t="str">
        <f t="shared" si="0"/>
        <v xml:space="preserve"> </v>
      </c>
      <c r="J15" s="21" t="str">
        <f t="shared" si="1"/>
        <v xml:space="preserve"> </v>
      </c>
      <c r="K15" s="21">
        <f t="shared" si="0"/>
        <v>-0.02</v>
      </c>
      <c r="L15" s="21">
        <f t="shared" si="0"/>
        <v>-0.02</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-0.12</v>
      </c>
      <c r="D16" s="21">
        <f t="shared" si="0"/>
        <v>-0.02</v>
      </c>
      <c r="E16" s="21">
        <f t="shared" si="0"/>
        <v>-0.02</v>
      </c>
      <c r="F16" s="21">
        <f t="shared" si="0"/>
        <v>-0.02</v>
      </c>
      <c r="G16" s="21">
        <f t="shared" si="0"/>
        <v>-0.02</v>
      </c>
      <c r="H16" s="21">
        <f t="shared" si="0"/>
        <v>-0.02</v>
      </c>
      <c r="I16" s="21" t="str">
        <f t="shared" si="0"/>
        <v xml:space="preserve"> </v>
      </c>
      <c r="J16" s="21" t="str">
        <f t="shared" si="1"/>
        <v xml:space="preserve"> </v>
      </c>
      <c r="K16" s="21">
        <f t="shared" si="0"/>
        <v>-0.02</v>
      </c>
      <c r="L16" s="21">
        <f t="shared" si="0"/>
        <v>-0.02</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-0.12</v>
      </c>
      <c r="D17" s="21">
        <f t="shared" si="0"/>
        <v>-0.02</v>
      </c>
      <c r="E17" s="21">
        <f t="shared" si="0"/>
        <v>-0.02</v>
      </c>
      <c r="F17" s="21">
        <f t="shared" si="0"/>
        <v>-0.02</v>
      </c>
      <c r="G17" s="21">
        <f t="shared" si="0"/>
        <v>-0.02</v>
      </c>
      <c r="H17" s="21">
        <f t="shared" si="0"/>
        <v>-0.02</v>
      </c>
      <c r="I17" s="21" t="str">
        <f t="shared" si="0"/>
        <v xml:space="preserve"> </v>
      </c>
      <c r="J17" s="21" t="str">
        <f t="shared" si="1"/>
        <v xml:space="preserve"> </v>
      </c>
      <c r="K17" s="21">
        <f t="shared" si="0"/>
        <v>-0.02</v>
      </c>
      <c r="L17" s="21">
        <f t="shared" si="0"/>
        <v>-0.02</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-0.12</v>
      </c>
      <c r="D18" s="21">
        <f t="shared" si="0"/>
        <v>-0.02</v>
      </c>
      <c r="E18" s="21">
        <f t="shared" si="0"/>
        <v>-0.02</v>
      </c>
      <c r="F18" s="21">
        <f t="shared" si="0"/>
        <v>-0.02</v>
      </c>
      <c r="G18" s="21">
        <f t="shared" si="0"/>
        <v>-0.02</v>
      </c>
      <c r="H18" s="21">
        <f t="shared" si="0"/>
        <v>-0.02</v>
      </c>
      <c r="I18" s="21" t="str">
        <f t="shared" si="0"/>
        <v xml:space="preserve"> </v>
      </c>
      <c r="J18" s="21" t="str">
        <f t="shared" si="1"/>
        <v xml:space="preserve"> </v>
      </c>
      <c r="K18" s="21">
        <f t="shared" si="0"/>
        <v>-0.02</v>
      </c>
      <c r="L18" s="21">
        <f t="shared" si="0"/>
        <v>-0.02</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-0.12</v>
      </c>
      <c r="D19" s="21">
        <f t="shared" si="0"/>
        <v>-0.02</v>
      </c>
      <c r="E19" s="21">
        <f t="shared" si="0"/>
        <v>-0.02</v>
      </c>
      <c r="F19" s="21">
        <f t="shared" si="0"/>
        <v>-0.02</v>
      </c>
      <c r="G19" s="21">
        <f t="shared" si="0"/>
        <v>-0.02</v>
      </c>
      <c r="H19" s="21">
        <f t="shared" si="0"/>
        <v>-0.02</v>
      </c>
      <c r="I19" s="21" t="str">
        <f t="shared" si="0"/>
        <v xml:space="preserve"> </v>
      </c>
      <c r="J19" s="21" t="str">
        <f t="shared" si="1"/>
        <v xml:space="preserve"> </v>
      </c>
      <c r="K19" s="21">
        <f t="shared" si="0"/>
        <v>-0.02</v>
      </c>
      <c r="L19" s="21">
        <f t="shared" si="0"/>
        <v>-0.02</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-0.12</v>
      </c>
      <c r="D20" s="21">
        <f t="shared" si="0"/>
        <v>-0.02</v>
      </c>
      <c r="E20" s="21">
        <f t="shared" si="0"/>
        <v>-0.02</v>
      </c>
      <c r="F20" s="21">
        <f t="shared" si="0"/>
        <v>-0.02</v>
      </c>
      <c r="G20" s="21">
        <f t="shared" si="0"/>
        <v>-0.02</v>
      </c>
      <c r="H20" s="21">
        <f t="shared" si="0"/>
        <v>-0.02</v>
      </c>
      <c r="I20" s="21" t="str">
        <f t="shared" si="0"/>
        <v xml:space="preserve"> </v>
      </c>
      <c r="J20" s="21" t="str">
        <f t="shared" si="1"/>
        <v xml:space="preserve"> </v>
      </c>
      <c r="K20" s="21">
        <f t="shared" si="0"/>
        <v>-0.02</v>
      </c>
      <c r="L20" s="21">
        <f t="shared" si="0"/>
        <v>-0.02</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-0.12</v>
      </c>
      <c r="D21" s="21">
        <f t="shared" si="0"/>
        <v>-0.02</v>
      </c>
      <c r="E21" s="21">
        <f t="shared" si="0"/>
        <v>-0.02</v>
      </c>
      <c r="F21" s="21">
        <f t="shared" si="0"/>
        <v>-0.02</v>
      </c>
      <c r="G21" s="21">
        <f t="shared" si="0"/>
        <v>-0.02</v>
      </c>
      <c r="H21" s="21">
        <f t="shared" si="0"/>
        <v>-0.02</v>
      </c>
      <c r="I21" s="21" t="str">
        <f t="shared" si="0"/>
        <v xml:space="preserve"> </v>
      </c>
      <c r="J21" s="21" t="str">
        <f t="shared" si="1"/>
        <v xml:space="preserve"> </v>
      </c>
      <c r="K21" s="21">
        <f t="shared" si="0"/>
        <v>-0.02</v>
      </c>
      <c r="L21" s="21">
        <f t="shared" si="0"/>
        <v>-0.02</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-0.12</v>
      </c>
      <c r="D22" s="21">
        <f t="shared" si="0"/>
        <v>-0.02</v>
      </c>
      <c r="E22" s="21">
        <f t="shared" si="0"/>
        <v>-0.02</v>
      </c>
      <c r="F22" s="21">
        <f t="shared" si="0"/>
        <v>-0.02</v>
      </c>
      <c r="G22" s="21">
        <f t="shared" si="0"/>
        <v>-0.02</v>
      </c>
      <c r="H22" s="21">
        <f t="shared" si="0"/>
        <v>-0.02</v>
      </c>
      <c r="I22" s="21" t="str">
        <f t="shared" si="0"/>
        <v xml:space="preserve"> </v>
      </c>
      <c r="J22" s="21" t="str">
        <f t="shared" si="1"/>
        <v xml:space="preserve"> </v>
      </c>
      <c r="K22" s="21">
        <f t="shared" si="0"/>
        <v>-0.02</v>
      </c>
      <c r="L22" s="21">
        <f t="shared" si="0"/>
        <v>-0.02</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-0.12</v>
      </c>
      <c r="D23" s="21">
        <f t="shared" si="0"/>
        <v>-0.02</v>
      </c>
      <c r="E23" s="21">
        <f t="shared" si="0"/>
        <v>-0.02</v>
      </c>
      <c r="F23" s="21">
        <f t="shared" si="0"/>
        <v>-0.02</v>
      </c>
      <c r="G23" s="21">
        <f t="shared" si="0"/>
        <v>-0.02</v>
      </c>
      <c r="H23" s="21">
        <f t="shared" si="0"/>
        <v>-0.02</v>
      </c>
      <c r="I23" s="21" t="str">
        <f t="shared" si="0"/>
        <v xml:space="preserve"> </v>
      </c>
      <c r="J23" s="21" t="str">
        <f t="shared" si="1"/>
        <v xml:space="preserve"> </v>
      </c>
      <c r="K23" s="21">
        <f t="shared" si="0"/>
        <v>-0.02</v>
      </c>
      <c r="L23" s="21">
        <f t="shared" si="0"/>
        <v>-0.02</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-0.12</v>
      </c>
      <c r="D24" s="21">
        <f t="shared" si="0"/>
        <v>-0.02</v>
      </c>
      <c r="E24" s="21">
        <f t="shared" si="0"/>
        <v>-0.02</v>
      </c>
      <c r="F24" s="21">
        <f t="shared" si="0"/>
        <v>-0.02</v>
      </c>
      <c r="G24" s="21">
        <f t="shared" si="0"/>
        <v>-0.02</v>
      </c>
      <c r="H24" s="21">
        <f t="shared" si="0"/>
        <v>-0.02</v>
      </c>
      <c r="I24" s="21" t="str">
        <f t="shared" si="0"/>
        <v xml:space="preserve"> </v>
      </c>
      <c r="J24" s="21" t="str">
        <f t="shared" si="1"/>
        <v xml:space="preserve"> </v>
      </c>
      <c r="K24" s="21">
        <f t="shared" ref="K24:P30" si="5">IF(SUM(K$50:K$50)=0," ",K$50)</f>
        <v>-0.02</v>
      </c>
      <c r="L24" s="21">
        <f t="shared" si="5"/>
        <v>-0.02</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-0.12</v>
      </c>
      <c r="D25" s="21">
        <f t="shared" si="6"/>
        <v>-0.02</v>
      </c>
      <c r="E25" s="21">
        <f t="shared" si="6"/>
        <v>-0.02</v>
      </c>
      <c r="F25" s="21">
        <f t="shared" si="6"/>
        <v>-0.02</v>
      </c>
      <c r="G25" s="21">
        <f t="shared" si="6"/>
        <v>-0.02</v>
      </c>
      <c r="H25" s="21">
        <f t="shared" si="6"/>
        <v>-0.02</v>
      </c>
      <c r="I25" s="21" t="str">
        <f t="shared" si="6"/>
        <v xml:space="preserve"> </v>
      </c>
      <c r="J25" s="21" t="str">
        <f t="shared" si="6"/>
        <v xml:space="preserve"> </v>
      </c>
      <c r="K25" s="21">
        <f t="shared" si="5"/>
        <v>-0.02</v>
      </c>
      <c r="L25" s="21">
        <f t="shared" si="5"/>
        <v>-0.02</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-0.12</v>
      </c>
      <c r="D26" s="21">
        <f t="shared" si="6"/>
        <v>-0.02</v>
      </c>
      <c r="E26" s="21">
        <f t="shared" si="6"/>
        <v>-0.02</v>
      </c>
      <c r="F26" s="21">
        <f t="shared" si="6"/>
        <v>-0.02</v>
      </c>
      <c r="G26" s="21">
        <f t="shared" si="6"/>
        <v>-0.02</v>
      </c>
      <c r="H26" s="21">
        <f t="shared" si="6"/>
        <v>-0.02</v>
      </c>
      <c r="I26" s="21" t="str">
        <f t="shared" si="6"/>
        <v xml:space="preserve"> </v>
      </c>
      <c r="J26" s="21" t="str">
        <f t="shared" si="6"/>
        <v xml:space="preserve"> </v>
      </c>
      <c r="K26" s="21">
        <f t="shared" si="5"/>
        <v>-0.02</v>
      </c>
      <c r="L26" s="21">
        <f t="shared" si="5"/>
        <v>-0.02</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-0.12</v>
      </c>
      <c r="D27" s="21">
        <f t="shared" si="6"/>
        <v>-0.02</v>
      </c>
      <c r="E27" s="21">
        <f t="shared" si="6"/>
        <v>-0.02</v>
      </c>
      <c r="F27" s="21">
        <f t="shared" si="6"/>
        <v>-0.02</v>
      </c>
      <c r="G27" s="21">
        <f t="shared" si="6"/>
        <v>-0.02</v>
      </c>
      <c r="H27" s="21">
        <f t="shared" si="6"/>
        <v>-0.02</v>
      </c>
      <c r="I27" s="21" t="str">
        <f t="shared" si="6"/>
        <v xml:space="preserve"> </v>
      </c>
      <c r="J27" s="21" t="str">
        <f t="shared" si="6"/>
        <v xml:space="preserve"> </v>
      </c>
      <c r="K27" s="21">
        <f t="shared" si="5"/>
        <v>-0.02</v>
      </c>
      <c r="L27" s="21">
        <f t="shared" si="5"/>
        <v>-0.02</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-0.12</v>
      </c>
      <c r="D28" s="21">
        <f t="shared" si="6"/>
        <v>-0.02</v>
      </c>
      <c r="E28" s="21">
        <f t="shared" si="6"/>
        <v>-0.02</v>
      </c>
      <c r="F28" s="21">
        <f t="shared" si="6"/>
        <v>-0.02</v>
      </c>
      <c r="G28" s="21">
        <f t="shared" si="6"/>
        <v>-0.02</v>
      </c>
      <c r="H28" s="21">
        <f t="shared" si="6"/>
        <v>-0.02</v>
      </c>
      <c r="I28" s="21" t="str">
        <f t="shared" si="6"/>
        <v xml:space="preserve"> </v>
      </c>
      <c r="J28" s="21" t="str">
        <f t="shared" si="6"/>
        <v xml:space="preserve"> </v>
      </c>
      <c r="K28" s="21">
        <f t="shared" si="5"/>
        <v>-0.02</v>
      </c>
      <c r="L28" s="21">
        <f t="shared" si="5"/>
        <v>-0.02</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-0.12</v>
      </c>
      <c r="D29" s="21">
        <f t="shared" si="6"/>
        <v>-0.02</v>
      </c>
      <c r="E29" s="21">
        <f t="shared" si="6"/>
        <v>-0.02</v>
      </c>
      <c r="F29" s="21">
        <f t="shared" si="6"/>
        <v>-0.02</v>
      </c>
      <c r="G29" s="21">
        <f t="shared" si="6"/>
        <v>-0.02</v>
      </c>
      <c r="H29" s="21">
        <f t="shared" si="6"/>
        <v>-0.02</v>
      </c>
      <c r="I29" s="21" t="str">
        <f t="shared" si="6"/>
        <v xml:space="preserve"> </v>
      </c>
      <c r="J29" s="21" t="str">
        <f t="shared" si="6"/>
        <v xml:space="preserve"> </v>
      </c>
      <c r="K29" s="21">
        <f t="shared" si="5"/>
        <v>-0.02</v>
      </c>
      <c r="L29" s="21">
        <f t="shared" si="5"/>
        <v>-0.02</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-0.12</v>
      </c>
      <c r="D30" s="21">
        <f t="shared" si="6"/>
        <v>-0.02</v>
      </c>
      <c r="E30" s="21">
        <f t="shared" si="6"/>
        <v>-0.02</v>
      </c>
      <c r="F30" s="21">
        <f t="shared" si="6"/>
        <v>-0.02</v>
      </c>
      <c r="G30" s="21">
        <f t="shared" si="6"/>
        <v>-0.02</v>
      </c>
      <c r="H30" s="21">
        <f t="shared" si="6"/>
        <v>-0.02</v>
      </c>
      <c r="I30" s="21" t="str">
        <f t="shared" si="6"/>
        <v xml:space="preserve"> </v>
      </c>
      <c r="J30" s="21" t="str">
        <f t="shared" si="6"/>
        <v xml:space="preserve"> </v>
      </c>
      <c r="K30" s="21">
        <f t="shared" si="5"/>
        <v>-0.02</v>
      </c>
      <c r="L30" s="21">
        <f t="shared" si="5"/>
        <v>-0.02</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-0.12</v>
      </c>
      <c r="D31" s="21">
        <f t="shared" si="7"/>
        <v>-0.02</v>
      </c>
      <c r="E31" s="21">
        <f t="shared" si="7"/>
        <v>-0.02</v>
      </c>
      <c r="F31" s="21">
        <f t="shared" si="7"/>
        <v>-0.02</v>
      </c>
      <c r="G31" s="21">
        <f t="shared" si="7"/>
        <v>-0.02</v>
      </c>
      <c r="H31" s="21">
        <f t="shared" si="7"/>
        <v>-0.02</v>
      </c>
      <c r="I31" s="21" t="str">
        <f t="shared" si="7"/>
        <v xml:space="preserve"> </v>
      </c>
      <c r="J31" s="21" t="str">
        <f t="shared" si="7"/>
        <v xml:space="preserve"> </v>
      </c>
      <c r="K31" s="21">
        <f t="shared" si="7"/>
        <v>-0.02</v>
      </c>
      <c r="L31" s="21">
        <f t="shared" si="7"/>
        <v>-0.02</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IF(SUM('2001AboveOrBelowBaseLine'!B35:B35)=0," ",'2001AboveOrBelowBaseLine'!B35+3%)</f>
        <v xml:space="preserve"> </v>
      </c>
      <c r="C35" s="37" t="str">
        <f>IF(SUM('2001AboveOrBelowBaseLine'!C35:C35)=0," ",'2001AboveOrBelowBaseLine'!C35+1%)</f>
        <v xml:space="preserve"> </v>
      </c>
      <c r="D35" s="21" t="str">
        <f>IF(SUM('2001AboveOrBelowBaseLine'!D35:D35)=0," ",'2001AboveOrBelowBaseLine'!D35)</f>
        <v xml:space="preserve"> </v>
      </c>
      <c r="E35" s="21" t="str">
        <f>IF(SUM('2001AboveOrBelowBaseLine'!E35:E35)=0," ",'2001AboveOrBelowBaseLine'!E35)</f>
        <v xml:space="preserve"> </v>
      </c>
      <c r="F35" s="21" t="str">
        <f>IF(SUM('2001AboveOrBelowBaseLine'!F35:F35)=0," ",'2001AboveOrBelowBaseLine'!F35)</f>
        <v xml:space="preserve"> </v>
      </c>
      <c r="G35" s="21" t="str">
        <f>IF(SUM('2001AboveOrBelowBaseLine'!G35:G35)=0," ",'2001AboveOrBelowBaseLine'!G35)</f>
        <v xml:space="preserve"> </v>
      </c>
      <c r="H35" s="21" t="str">
        <f>IF(SUM('2001AboveOrBelowBaseLine'!H35:H35)=0," ",'2001AboveOrBelowBaseLine'!H35)</f>
        <v xml:space="preserve"> </v>
      </c>
      <c r="I35" s="21" t="str">
        <f>IF(SUM('2001AboveOrBelowBaseLine'!I35:I35)=0," ",'2001AboveOrBelowBaseLine'!I35)</f>
        <v xml:space="preserve"> </v>
      </c>
      <c r="J35" s="21" t="str">
        <f>IF(SUM('2001AboveOrBelowBaseLine'!J35:J35)=0," ",'2001AboveOrBelowBaseLine'!J35)</f>
        <v xml:space="preserve"> </v>
      </c>
      <c r="K35" s="21" t="str">
        <f>IF(SUM('2001AboveOrBelowBaseLine'!K35:K35)=0," ",'2001AboveOrBelowBaseLine'!K35)</f>
        <v xml:space="preserve"> </v>
      </c>
      <c r="L35" s="21" t="str">
        <f>IF(SUM('2001AboveOrBelowBaseLine'!L35:L35)=0," ",'2001AboveOrBelowBaseLine'!L35)</f>
        <v xml:space="preserve"> </v>
      </c>
      <c r="M35" s="21"/>
      <c r="N35" s="21" t="str">
        <f>IF(SUM('2001AboveOrBelowBaseLine'!N35:N35)=0," ",'2001AboveOrBelowBaseLine'!N35)</f>
        <v xml:space="preserve"> </v>
      </c>
      <c r="O35" s="21" t="str">
        <f>IF(SUM('2001AboveOrBelowBaseLine'!O35:O35)=0," ",'2001AboveOrBelowBaseLine'!O35)</f>
        <v xml:space="preserve"> </v>
      </c>
      <c r="P35" s="21" t="str">
        <f>IF(SUM('2001AboveOrBelowBaseLine'!P35:P35)=0," ",'2001AboveOrBelowBaseLine'!P35)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'2001AboveOrBelowBaseLine'!B$37</f>
        <v>-0.9</v>
      </c>
      <c r="C37" s="21">
        <f>'2001AboveOrBelowBaseLine'!C$37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'2001AboveOrBelowBaseLine'!C50-1%</f>
        <v>-0.12</v>
      </c>
      <c r="D50" s="34">
        <f>'2001AboveOrBelowBaseLine'!D50-1%</f>
        <v>-0.02</v>
      </c>
      <c r="E50" s="34">
        <f>'2001AboveOrBelowBaseLine'!E50-1%</f>
        <v>-0.02</v>
      </c>
      <c r="F50" s="34">
        <f>'2001AboveOrBelowBaseLine'!F50-1%</f>
        <v>-0.02</v>
      </c>
      <c r="G50" s="34">
        <f>'2001AboveOrBelowBaseLine'!G50-1%</f>
        <v>-0.02</v>
      </c>
      <c r="H50" s="34">
        <f>'2001AboveOrBelowBaseLine'!H50-1%</f>
        <v>-0.02</v>
      </c>
      <c r="I50" s="34">
        <f>'2001AboveOrBelowBaseLine'!I50</f>
        <v>0</v>
      </c>
      <c r="J50" s="34">
        <f>'2001AboveOrBelowBaseLine'!J50</f>
        <v>0</v>
      </c>
      <c r="K50" s="34">
        <f>'2001AboveOrBelowBaseLine'!K50-1%</f>
        <v>-0.02</v>
      </c>
      <c r="L50" s="34">
        <f>'2001AboveOrBelowBaseLine'!L50-1%</f>
        <v>-0.02</v>
      </c>
      <c r="M50" s="34"/>
      <c r="N50" s="34">
        <f>'2001AboveOrBelowBaseLine'!N50</f>
        <v>0</v>
      </c>
      <c r="O50" s="34">
        <f>'2001AboveOrBelowBaseLine'!O50</f>
        <v>0</v>
      </c>
      <c r="P50" s="34">
        <f>'2001AboveOrBelowBaseLine'!P50</f>
        <v>0</v>
      </c>
      <c r="Q50" s="34">
        <f>'2001AboveOrBelowBaseLine'!Q50</f>
        <v>0</v>
      </c>
      <c r="R50" s="34">
        <f>'2001AboveOrBelowBaseLine'!R50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-0.13</v>
      </c>
      <c r="D4" s="21">
        <f t="shared" si="0"/>
        <v>-0.03</v>
      </c>
      <c r="E4" s="21">
        <f t="shared" si="0"/>
        <v>-0.03</v>
      </c>
      <c r="F4" s="21">
        <f t="shared" si="0"/>
        <v>-0.03</v>
      </c>
      <c r="G4" s="21">
        <f t="shared" si="0"/>
        <v>-0.03</v>
      </c>
      <c r="H4" s="21">
        <f t="shared" si="0"/>
        <v>-0.03</v>
      </c>
      <c r="I4" s="21" t="str">
        <f t="shared" si="0"/>
        <v xml:space="preserve"> </v>
      </c>
      <c r="J4" s="21" t="str">
        <f t="shared" ref="J4:J24" si="1">IF(SUM(J$50:J$50)=0," ",J$50)</f>
        <v xml:space="preserve"> </v>
      </c>
      <c r="K4" s="21">
        <f t="shared" si="0"/>
        <v>-0.03</v>
      </c>
      <c r="L4" s="21">
        <f t="shared" si="0"/>
        <v>-0.03</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-0.13</v>
      </c>
      <c r="D5" s="21">
        <f t="shared" si="0"/>
        <v>-0.03</v>
      </c>
      <c r="E5" s="21">
        <f t="shared" si="0"/>
        <v>-0.03</v>
      </c>
      <c r="F5" s="21">
        <f t="shared" si="0"/>
        <v>-0.03</v>
      </c>
      <c r="G5" s="21">
        <f t="shared" si="0"/>
        <v>-0.03</v>
      </c>
      <c r="H5" s="21">
        <f t="shared" si="0"/>
        <v>-0.03</v>
      </c>
      <c r="I5" s="21" t="str">
        <f t="shared" si="0"/>
        <v xml:space="preserve"> </v>
      </c>
      <c r="J5" s="21" t="str">
        <f t="shared" si="1"/>
        <v xml:space="preserve"> </v>
      </c>
      <c r="K5" s="21">
        <f t="shared" si="0"/>
        <v>-0.03</v>
      </c>
      <c r="L5" s="21">
        <f t="shared" si="0"/>
        <v>-0.03</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-0.13</v>
      </c>
      <c r="D6" s="21">
        <f t="shared" si="0"/>
        <v>-0.03</v>
      </c>
      <c r="E6" s="21">
        <f t="shared" si="0"/>
        <v>-0.03</v>
      </c>
      <c r="F6" s="21">
        <f t="shared" si="0"/>
        <v>-0.03</v>
      </c>
      <c r="G6" s="21">
        <f t="shared" si="0"/>
        <v>-0.03</v>
      </c>
      <c r="H6" s="21">
        <f t="shared" si="0"/>
        <v>-0.03</v>
      </c>
      <c r="I6" s="21" t="str">
        <f t="shared" si="0"/>
        <v xml:space="preserve"> </v>
      </c>
      <c r="J6" s="21" t="str">
        <f t="shared" si="1"/>
        <v xml:space="preserve"> </v>
      </c>
      <c r="K6" s="21">
        <f t="shared" si="0"/>
        <v>-0.03</v>
      </c>
      <c r="L6" s="21">
        <f t="shared" si="0"/>
        <v>-0.03</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-0.13</v>
      </c>
      <c r="D7" s="21">
        <f t="shared" si="3"/>
        <v>-0.03</v>
      </c>
      <c r="E7" s="21">
        <f t="shared" si="3"/>
        <v>-0.03</v>
      </c>
      <c r="F7" s="21">
        <f t="shared" si="3"/>
        <v>-0.03</v>
      </c>
      <c r="G7" s="21">
        <f t="shared" si="3"/>
        <v>-0.03</v>
      </c>
      <c r="H7" s="21">
        <f t="shared" si="3"/>
        <v>-0.03</v>
      </c>
      <c r="I7" s="21" t="str">
        <f t="shared" si="3"/>
        <v xml:space="preserve"> </v>
      </c>
      <c r="J7" s="21" t="str">
        <f t="shared" si="1"/>
        <v xml:space="preserve"> </v>
      </c>
      <c r="K7" s="21">
        <f t="shared" si="3"/>
        <v>-0.03</v>
      </c>
      <c r="L7" s="21">
        <f t="shared" si="3"/>
        <v>-0.03</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-0.13</v>
      </c>
      <c r="D8" s="21">
        <f t="shared" si="0"/>
        <v>-0.03</v>
      </c>
      <c r="E8" s="21">
        <f t="shared" si="0"/>
        <v>-0.03</v>
      </c>
      <c r="F8" s="21">
        <f t="shared" si="0"/>
        <v>-0.03</v>
      </c>
      <c r="G8" s="21">
        <f t="shared" si="0"/>
        <v>-0.03</v>
      </c>
      <c r="H8" s="21">
        <f t="shared" si="0"/>
        <v>-0.03</v>
      </c>
      <c r="I8" s="21" t="str">
        <f t="shared" si="0"/>
        <v xml:space="preserve"> </v>
      </c>
      <c r="J8" s="21" t="str">
        <f t="shared" si="1"/>
        <v xml:space="preserve"> </v>
      </c>
      <c r="K8" s="21">
        <f t="shared" si="0"/>
        <v>-0.03</v>
      </c>
      <c r="L8" s="21">
        <f t="shared" si="0"/>
        <v>-0.03</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-0.13</v>
      </c>
      <c r="D9" s="21">
        <f t="shared" si="0"/>
        <v>-0.03</v>
      </c>
      <c r="E9" s="21">
        <f t="shared" si="0"/>
        <v>-0.03</v>
      </c>
      <c r="F9" s="21">
        <f t="shared" si="0"/>
        <v>-0.03</v>
      </c>
      <c r="G9" s="21">
        <f t="shared" si="0"/>
        <v>-0.03</v>
      </c>
      <c r="H9" s="21">
        <f t="shared" si="0"/>
        <v>-0.03</v>
      </c>
      <c r="I9" s="21" t="str">
        <f t="shared" si="0"/>
        <v xml:space="preserve"> </v>
      </c>
      <c r="J9" s="21" t="str">
        <f t="shared" si="1"/>
        <v xml:space="preserve"> </v>
      </c>
      <c r="K9" s="21">
        <f t="shared" si="0"/>
        <v>-0.03</v>
      </c>
      <c r="L9" s="21">
        <f t="shared" si="0"/>
        <v>-0.03</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-0.13</v>
      </c>
      <c r="D10" s="21">
        <f t="shared" si="0"/>
        <v>-0.03</v>
      </c>
      <c r="E10" s="21">
        <f t="shared" si="0"/>
        <v>-0.03</v>
      </c>
      <c r="F10" s="21">
        <f t="shared" si="0"/>
        <v>-0.03</v>
      </c>
      <c r="G10" s="21">
        <f t="shared" si="0"/>
        <v>-0.03</v>
      </c>
      <c r="H10" s="21">
        <f t="shared" si="0"/>
        <v>-0.03</v>
      </c>
      <c r="I10" s="21" t="str">
        <f t="shared" si="0"/>
        <v xml:space="preserve"> </v>
      </c>
      <c r="J10" s="21" t="str">
        <f t="shared" si="1"/>
        <v xml:space="preserve"> </v>
      </c>
      <c r="K10" s="21">
        <f t="shared" si="0"/>
        <v>-0.03</v>
      </c>
      <c r="L10" s="21">
        <f t="shared" si="0"/>
        <v>-0.03</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-0.13</v>
      </c>
      <c r="D11" s="21">
        <f t="shared" si="0"/>
        <v>-0.03</v>
      </c>
      <c r="E11" s="21">
        <f t="shared" si="0"/>
        <v>-0.03</v>
      </c>
      <c r="F11" s="21">
        <f t="shared" si="0"/>
        <v>-0.03</v>
      </c>
      <c r="G11" s="21">
        <f t="shared" si="0"/>
        <v>-0.03</v>
      </c>
      <c r="H11" s="21">
        <f t="shared" si="0"/>
        <v>-0.03</v>
      </c>
      <c r="I11" s="21" t="str">
        <f t="shared" si="0"/>
        <v xml:space="preserve"> </v>
      </c>
      <c r="J11" s="21" t="str">
        <f t="shared" si="1"/>
        <v xml:space="preserve"> </v>
      </c>
      <c r="K11" s="21">
        <f t="shared" si="0"/>
        <v>-0.03</v>
      </c>
      <c r="L11" s="21">
        <f t="shared" si="0"/>
        <v>-0.03</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-0.13</v>
      </c>
      <c r="D12" s="21">
        <f t="shared" si="0"/>
        <v>-0.03</v>
      </c>
      <c r="E12" s="21">
        <f t="shared" si="0"/>
        <v>-0.03</v>
      </c>
      <c r="F12" s="21">
        <f t="shared" si="0"/>
        <v>-0.03</v>
      </c>
      <c r="G12" s="21">
        <f t="shared" si="0"/>
        <v>-0.03</v>
      </c>
      <c r="H12" s="21">
        <f t="shared" si="0"/>
        <v>-0.03</v>
      </c>
      <c r="I12" s="21" t="str">
        <f t="shared" si="0"/>
        <v xml:space="preserve"> </v>
      </c>
      <c r="J12" s="21" t="str">
        <f t="shared" si="1"/>
        <v xml:space="preserve"> </v>
      </c>
      <c r="K12" s="21">
        <f t="shared" si="0"/>
        <v>-0.03</v>
      </c>
      <c r="L12" s="21">
        <f t="shared" si="0"/>
        <v>-0.03</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-0.13</v>
      </c>
      <c r="D13" s="21">
        <f t="shared" si="0"/>
        <v>-0.03</v>
      </c>
      <c r="E13" s="21">
        <f t="shared" si="0"/>
        <v>-0.03</v>
      </c>
      <c r="F13" s="21">
        <f t="shared" si="0"/>
        <v>-0.03</v>
      </c>
      <c r="G13" s="21">
        <f t="shared" si="0"/>
        <v>-0.03</v>
      </c>
      <c r="H13" s="21">
        <f t="shared" si="0"/>
        <v>-0.03</v>
      </c>
      <c r="I13" s="21" t="str">
        <f t="shared" si="0"/>
        <v xml:space="preserve"> </v>
      </c>
      <c r="J13" s="21" t="str">
        <f t="shared" si="1"/>
        <v xml:space="preserve"> </v>
      </c>
      <c r="K13" s="21">
        <f t="shared" si="0"/>
        <v>-0.03</v>
      </c>
      <c r="L13" s="21">
        <f t="shared" si="0"/>
        <v>-0.03</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-0.13</v>
      </c>
      <c r="D14" s="21">
        <f t="shared" si="0"/>
        <v>-0.03</v>
      </c>
      <c r="E14" s="21">
        <f t="shared" si="0"/>
        <v>-0.03</v>
      </c>
      <c r="F14" s="21">
        <f t="shared" si="0"/>
        <v>-0.03</v>
      </c>
      <c r="G14" s="21">
        <f t="shared" si="0"/>
        <v>-0.03</v>
      </c>
      <c r="H14" s="21">
        <f t="shared" si="0"/>
        <v>-0.03</v>
      </c>
      <c r="I14" s="21" t="str">
        <f t="shared" si="0"/>
        <v xml:space="preserve"> </v>
      </c>
      <c r="J14" s="21" t="str">
        <f t="shared" si="1"/>
        <v xml:space="preserve"> </v>
      </c>
      <c r="K14" s="21">
        <f t="shared" si="0"/>
        <v>-0.03</v>
      </c>
      <c r="L14" s="21">
        <f t="shared" si="0"/>
        <v>-0.03</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-0.13</v>
      </c>
      <c r="D15" s="21">
        <f t="shared" si="0"/>
        <v>-0.03</v>
      </c>
      <c r="E15" s="21">
        <f t="shared" si="0"/>
        <v>-0.03</v>
      </c>
      <c r="F15" s="21">
        <f t="shared" si="0"/>
        <v>-0.03</v>
      </c>
      <c r="G15" s="21">
        <f t="shared" si="0"/>
        <v>-0.03</v>
      </c>
      <c r="H15" s="21">
        <f t="shared" si="0"/>
        <v>-0.03</v>
      </c>
      <c r="I15" s="21" t="str">
        <f t="shared" si="0"/>
        <v xml:space="preserve"> </v>
      </c>
      <c r="J15" s="21" t="str">
        <f t="shared" si="1"/>
        <v xml:space="preserve"> </v>
      </c>
      <c r="K15" s="21">
        <f t="shared" si="0"/>
        <v>-0.03</v>
      </c>
      <c r="L15" s="21">
        <f t="shared" si="0"/>
        <v>-0.03</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-0.13</v>
      </c>
      <c r="D16" s="21">
        <f t="shared" si="0"/>
        <v>-0.03</v>
      </c>
      <c r="E16" s="21">
        <f t="shared" si="0"/>
        <v>-0.03</v>
      </c>
      <c r="F16" s="21">
        <f t="shared" si="0"/>
        <v>-0.03</v>
      </c>
      <c r="G16" s="21">
        <f t="shared" si="0"/>
        <v>-0.03</v>
      </c>
      <c r="H16" s="21">
        <f t="shared" si="0"/>
        <v>-0.03</v>
      </c>
      <c r="I16" s="21" t="str">
        <f t="shared" si="0"/>
        <v xml:space="preserve"> </v>
      </c>
      <c r="J16" s="21" t="str">
        <f t="shared" si="1"/>
        <v xml:space="preserve"> </v>
      </c>
      <c r="K16" s="21">
        <f t="shared" si="0"/>
        <v>-0.03</v>
      </c>
      <c r="L16" s="21">
        <f t="shared" si="0"/>
        <v>-0.03</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-0.13</v>
      </c>
      <c r="D17" s="21">
        <f t="shared" si="0"/>
        <v>-0.03</v>
      </c>
      <c r="E17" s="21">
        <f t="shared" si="0"/>
        <v>-0.03</v>
      </c>
      <c r="F17" s="21">
        <f t="shared" si="0"/>
        <v>-0.03</v>
      </c>
      <c r="G17" s="21">
        <f t="shared" si="0"/>
        <v>-0.03</v>
      </c>
      <c r="H17" s="21">
        <f t="shared" si="0"/>
        <v>-0.03</v>
      </c>
      <c r="I17" s="21" t="str">
        <f t="shared" si="0"/>
        <v xml:space="preserve"> </v>
      </c>
      <c r="J17" s="21" t="str">
        <f t="shared" si="1"/>
        <v xml:space="preserve"> </v>
      </c>
      <c r="K17" s="21">
        <f t="shared" si="0"/>
        <v>-0.03</v>
      </c>
      <c r="L17" s="21">
        <f t="shared" si="0"/>
        <v>-0.03</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-0.13</v>
      </c>
      <c r="D18" s="21">
        <f t="shared" si="0"/>
        <v>-0.03</v>
      </c>
      <c r="E18" s="21">
        <f t="shared" si="0"/>
        <v>-0.03</v>
      </c>
      <c r="F18" s="21">
        <f t="shared" si="0"/>
        <v>-0.03</v>
      </c>
      <c r="G18" s="21">
        <f t="shared" si="0"/>
        <v>-0.03</v>
      </c>
      <c r="H18" s="21">
        <f t="shared" si="0"/>
        <v>-0.03</v>
      </c>
      <c r="I18" s="21" t="str">
        <f t="shared" si="0"/>
        <v xml:space="preserve"> </v>
      </c>
      <c r="J18" s="21" t="str">
        <f t="shared" si="1"/>
        <v xml:space="preserve"> </v>
      </c>
      <c r="K18" s="21">
        <f t="shared" si="0"/>
        <v>-0.03</v>
      </c>
      <c r="L18" s="21">
        <f t="shared" si="0"/>
        <v>-0.03</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-0.13</v>
      </c>
      <c r="D19" s="21">
        <f t="shared" si="0"/>
        <v>-0.03</v>
      </c>
      <c r="E19" s="21">
        <f t="shared" si="0"/>
        <v>-0.03</v>
      </c>
      <c r="F19" s="21">
        <f t="shared" si="0"/>
        <v>-0.03</v>
      </c>
      <c r="G19" s="21">
        <f t="shared" si="0"/>
        <v>-0.03</v>
      </c>
      <c r="H19" s="21">
        <f t="shared" si="0"/>
        <v>-0.03</v>
      </c>
      <c r="I19" s="21" t="str">
        <f t="shared" si="0"/>
        <v xml:space="preserve"> </v>
      </c>
      <c r="J19" s="21" t="str">
        <f t="shared" si="1"/>
        <v xml:space="preserve"> </v>
      </c>
      <c r="K19" s="21">
        <f t="shared" si="0"/>
        <v>-0.03</v>
      </c>
      <c r="L19" s="21">
        <f t="shared" si="0"/>
        <v>-0.03</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-0.13</v>
      </c>
      <c r="D20" s="21">
        <f t="shared" si="0"/>
        <v>-0.03</v>
      </c>
      <c r="E20" s="21">
        <f t="shared" si="0"/>
        <v>-0.03</v>
      </c>
      <c r="F20" s="21">
        <f t="shared" si="0"/>
        <v>-0.03</v>
      </c>
      <c r="G20" s="21">
        <f t="shared" si="0"/>
        <v>-0.03</v>
      </c>
      <c r="H20" s="21">
        <f t="shared" si="0"/>
        <v>-0.03</v>
      </c>
      <c r="I20" s="21" t="str">
        <f t="shared" si="0"/>
        <v xml:space="preserve"> </v>
      </c>
      <c r="J20" s="21" t="str">
        <f t="shared" si="1"/>
        <v xml:space="preserve"> </v>
      </c>
      <c r="K20" s="21">
        <f t="shared" si="0"/>
        <v>-0.03</v>
      </c>
      <c r="L20" s="21">
        <f t="shared" si="0"/>
        <v>-0.03</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-0.13</v>
      </c>
      <c r="D21" s="21">
        <f t="shared" si="0"/>
        <v>-0.03</v>
      </c>
      <c r="E21" s="21">
        <f t="shared" si="0"/>
        <v>-0.03</v>
      </c>
      <c r="F21" s="21">
        <f t="shared" si="0"/>
        <v>-0.03</v>
      </c>
      <c r="G21" s="21">
        <f t="shared" si="0"/>
        <v>-0.03</v>
      </c>
      <c r="H21" s="21">
        <f t="shared" si="0"/>
        <v>-0.03</v>
      </c>
      <c r="I21" s="21" t="str">
        <f t="shared" si="0"/>
        <v xml:space="preserve"> </v>
      </c>
      <c r="J21" s="21" t="str">
        <f t="shared" si="1"/>
        <v xml:space="preserve"> </v>
      </c>
      <c r="K21" s="21">
        <f t="shared" si="0"/>
        <v>-0.03</v>
      </c>
      <c r="L21" s="21">
        <f t="shared" si="0"/>
        <v>-0.03</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-0.13</v>
      </c>
      <c r="D22" s="21">
        <f t="shared" si="0"/>
        <v>-0.03</v>
      </c>
      <c r="E22" s="21">
        <f t="shared" si="0"/>
        <v>-0.03</v>
      </c>
      <c r="F22" s="21">
        <f t="shared" si="0"/>
        <v>-0.03</v>
      </c>
      <c r="G22" s="21">
        <f t="shared" si="0"/>
        <v>-0.03</v>
      </c>
      <c r="H22" s="21">
        <f t="shared" si="0"/>
        <v>-0.03</v>
      </c>
      <c r="I22" s="21" t="str">
        <f t="shared" si="0"/>
        <v xml:space="preserve"> </v>
      </c>
      <c r="J22" s="21" t="str">
        <f t="shared" si="1"/>
        <v xml:space="preserve"> </v>
      </c>
      <c r="K22" s="21">
        <f t="shared" si="0"/>
        <v>-0.03</v>
      </c>
      <c r="L22" s="21">
        <f t="shared" si="0"/>
        <v>-0.03</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-0.13</v>
      </c>
      <c r="D23" s="21">
        <f t="shared" si="0"/>
        <v>-0.03</v>
      </c>
      <c r="E23" s="21">
        <f t="shared" si="0"/>
        <v>-0.03</v>
      </c>
      <c r="F23" s="21">
        <f t="shared" si="0"/>
        <v>-0.03</v>
      </c>
      <c r="G23" s="21">
        <f t="shared" si="0"/>
        <v>-0.03</v>
      </c>
      <c r="H23" s="21">
        <f t="shared" si="0"/>
        <v>-0.03</v>
      </c>
      <c r="I23" s="21" t="str">
        <f t="shared" si="0"/>
        <v xml:space="preserve"> </v>
      </c>
      <c r="J23" s="21" t="str">
        <f t="shared" si="1"/>
        <v xml:space="preserve"> </v>
      </c>
      <c r="K23" s="21">
        <f t="shared" si="0"/>
        <v>-0.03</v>
      </c>
      <c r="L23" s="21">
        <f t="shared" si="0"/>
        <v>-0.03</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-0.13</v>
      </c>
      <c r="D24" s="21">
        <f t="shared" si="0"/>
        <v>-0.03</v>
      </c>
      <c r="E24" s="21">
        <f t="shared" si="0"/>
        <v>-0.03</v>
      </c>
      <c r="F24" s="21">
        <f t="shared" si="0"/>
        <v>-0.03</v>
      </c>
      <c r="G24" s="21">
        <f t="shared" si="0"/>
        <v>-0.03</v>
      </c>
      <c r="H24" s="21">
        <f t="shared" si="0"/>
        <v>-0.03</v>
      </c>
      <c r="I24" s="21" t="str">
        <f t="shared" si="0"/>
        <v xml:space="preserve"> </v>
      </c>
      <c r="J24" s="21" t="str">
        <f t="shared" si="1"/>
        <v xml:space="preserve"> </v>
      </c>
      <c r="K24" s="21">
        <f t="shared" ref="K24:P30" si="5">IF(SUM(K$50:K$50)=0," ",K$50)</f>
        <v>-0.03</v>
      </c>
      <c r="L24" s="21">
        <f t="shared" si="5"/>
        <v>-0.03</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-0.13</v>
      </c>
      <c r="D25" s="21">
        <f t="shared" si="6"/>
        <v>-0.03</v>
      </c>
      <c r="E25" s="21">
        <f t="shared" si="6"/>
        <v>-0.03</v>
      </c>
      <c r="F25" s="21">
        <f t="shared" si="6"/>
        <v>-0.03</v>
      </c>
      <c r="G25" s="21">
        <f t="shared" si="6"/>
        <v>-0.03</v>
      </c>
      <c r="H25" s="21">
        <f t="shared" si="6"/>
        <v>-0.03</v>
      </c>
      <c r="I25" s="21" t="str">
        <f t="shared" si="6"/>
        <v xml:space="preserve"> </v>
      </c>
      <c r="J25" s="21" t="str">
        <f t="shared" si="6"/>
        <v xml:space="preserve"> </v>
      </c>
      <c r="K25" s="21">
        <f t="shared" si="5"/>
        <v>-0.03</v>
      </c>
      <c r="L25" s="21">
        <f t="shared" si="5"/>
        <v>-0.03</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-0.13</v>
      </c>
      <c r="D26" s="21">
        <f t="shared" si="6"/>
        <v>-0.03</v>
      </c>
      <c r="E26" s="21">
        <f t="shared" si="6"/>
        <v>-0.03</v>
      </c>
      <c r="F26" s="21">
        <f t="shared" si="6"/>
        <v>-0.03</v>
      </c>
      <c r="G26" s="21">
        <f t="shared" si="6"/>
        <v>-0.03</v>
      </c>
      <c r="H26" s="21">
        <f t="shared" si="6"/>
        <v>-0.03</v>
      </c>
      <c r="I26" s="21" t="str">
        <f t="shared" si="6"/>
        <v xml:space="preserve"> </v>
      </c>
      <c r="J26" s="21" t="str">
        <f t="shared" si="6"/>
        <v xml:space="preserve"> </v>
      </c>
      <c r="K26" s="21">
        <f t="shared" si="5"/>
        <v>-0.03</v>
      </c>
      <c r="L26" s="21">
        <f t="shared" si="5"/>
        <v>-0.03</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-0.13</v>
      </c>
      <c r="D27" s="21">
        <f t="shared" si="6"/>
        <v>-0.03</v>
      </c>
      <c r="E27" s="21">
        <f t="shared" si="6"/>
        <v>-0.03</v>
      </c>
      <c r="F27" s="21">
        <f t="shared" si="6"/>
        <v>-0.03</v>
      </c>
      <c r="G27" s="21">
        <f t="shared" si="6"/>
        <v>-0.03</v>
      </c>
      <c r="H27" s="21">
        <f t="shared" si="6"/>
        <v>-0.03</v>
      </c>
      <c r="I27" s="21" t="str">
        <f t="shared" si="6"/>
        <v xml:space="preserve"> </v>
      </c>
      <c r="J27" s="21" t="str">
        <f t="shared" si="6"/>
        <v xml:space="preserve"> </v>
      </c>
      <c r="K27" s="21">
        <f t="shared" si="5"/>
        <v>-0.03</v>
      </c>
      <c r="L27" s="21">
        <f t="shared" si="5"/>
        <v>-0.03</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-0.13</v>
      </c>
      <c r="D28" s="21">
        <f t="shared" si="6"/>
        <v>-0.03</v>
      </c>
      <c r="E28" s="21">
        <f t="shared" si="6"/>
        <v>-0.03</v>
      </c>
      <c r="F28" s="21">
        <f t="shared" si="6"/>
        <v>-0.03</v>
      </c>
      <c r="G28" s="21">
        <f t="shared" si="6"/>
        <v>-0.03</v>
      </c>
      <c r="H28" s="21">
        <f t="shared" si="6"/>
        <v>-0.03</v>
      </c>
      <c r="I28" s="21" t="str">
        <f t="shared" si="6"/>
        <v xml:space="preserve"> </v>
      </c>
      <c r="J28" s="21" t="str">
        <f t="shared" si="6"/>
        <v xml:space="preserve"> </v>
      </c>
      <c r="K28" s="21">
        <f t="shared" si="5"/>
        <v>-0.03</v>
      </c>
      <c r="L28" s="21">
        <f t="shared" si="5"/>
        <v>-0.03</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-0.13</v>
      </c>
      <c r="D29" s="21">
        <f t="shared" si="6"/>
        <v>-0.03</v>
      </c>
      <c r="E29" s="21">
        <f t="shared" si="6"/>
        <v>-0.03</v>
      </c>
      <c r="F29" s="21">
        <f t="shared" si="6"/>
        <v>-0.03</v>
      </c>
      <c r="G29" s="21">
        <f t="shared" si="6"/>
        <v>-0.03</v>
      </c>
      <c r="H29" s="21">
        <f t="shared" si="6"/>
        <v>-0.03</v>
      </c>
      <c r="I29" s="21" t="str">
        <f t="shared" si="6"/>
        <v xml:space="preserve"> </v>
      </c>
      <c r="J29" s="21" t="str">
        <f t="shared" si="6"/>
        <v xml:space="preserve"> </v>
      </c>
      <c r="K29" s="21">
        <f t="shared" si="5"/>
        <v>-0.03</v>
      </c>
      <c r="L29" s="21">
        <f t="shared" si="5"/>
        <v>-0.03</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-0.13</v>
      </c>
      <c r="D30" s="21">
        <f t="shared" si="6"/>
        <v>-0.03</v>
      </c>
      <c r="E30" s="21">
        <f t="shared" si="6"/>
        <v>-0.03</v>
      </c>
      <c r="F30" s="21">
        <f t="shared" si="6"/>
        <v>-0.03</v>
      </c>
      <c r="G30" s="21">
        <f t="shared" si="6"/>
        <v>-0.03</v>
      </c>
      <c r="H30" s="21">
        <f t="shared" si="6"/>
        <v>-0.03</v>
      </c>
      <c r="I30" s="21" t="str">
        <f t="shared" si="6"/>
        <v xml:space="preserve"> </v>
      </c>
      <c r="J30" s="21" t="str">
        <f t="shared" si="6"/>
        <v xml:space="preserve"> </v>
      </c>
      <c r="K30" s="21">
        <f t="shared" si="5"/>
        <v>-0.03</v>
      </c>
      <c r="L30" s="21">
        <f t="shared" si="5"/>
        <v>-0.03</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-0.13</v>
      </c>
      <c r="D31" s="21">
        <f t="shared" si="7"/>
        <v>-0.03</v>
      </c>
      <c r="E31" s="21">
        <f t="shared" si="7"/>
        <v>-0.03</v>
      </c>
      <c r="F31" s="21">
        <f t="shared" si="7"/>
        <v>-0.03</v>
      </c>
      <c r="G31" s="21">
        <f t="shared" si="7"/>
        <v>-0.03</v>
      </c>
      <c r="H31" s="21">
        <f t="shared" si="7"/>
        <v>-0.03</v>
      </c>
      <c r="I31" s="21" t="str">
        <f t="shared" si="7"/>
        <v xml:space="preserve"> </v>
      </c>
      <c r="J31" s="21" t="str">
        <f t="shared" si="7"/>
        <v xml:space="preserve"> </v>
      </c>
      <c r="K31" s="21">
        <f t="shared" si="7"/>
        <v>-0.03</v>
      </c>
      <c r="L31" s="21">
        <f t="shared" si="7"/>
        <v>-0.03</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IF(SUM('2002AboveOrBelowBaseLine'!B35:B35)=0," ",'2002AboveOrBelowBaseLine'!B35+3%)</f>
        <v xml:space="preserve"> </v>
      </c>
      <c r="C35" s="37" t="str">
        <f>IF(SUM('2002AboveOrBelowBaseLine'!C35:C35)=0," ",'2002AboveOrBelowBaseLine'!C35+1%)</f>
        <v xml:space="preserve"> </v>
      </c>
      <c r="D35" s="21" t="str">
        <f>IF(SUM('2002AboveOrBelowBaseLine'!D35:D35)=0," ",'2002AboveOrBelowBaseLine'!D35)</f>
        <v xml:space="preserve"> </v>
      </c>
      <c r="E35" s="21" t="str">
        <f>IF(SUM('2002AboveOrBelowBaseLine'!E35:E35)=0," ",'2002AboveOrBelowBaseLine'!E35)</f>
        <v xml:space="preserve"> </v>
      </c>
      <c r="F35" s="21" t="str">
        <f>IF(SUM('2002AboveOrBelowBaseLine'!F35:F35)=0," ",'2002AboveOrBelowBaseLine'!F35)</f>
        <v xml:space="preserve"> </v>
      </c>
      <c r="G35" s="21" t="str">
        <f>IF(SUM('2002AboveOrBelowBaseLine'!G35:G35)=0," ",'2002AboveOrBelowBaseLine'!G35)</f>
        <v xml:space="preserve"> </v>
      </c>
      <c r="H35" s="21" t="str">
        <f>IF(SUM('2002AboveOrBelowBaseLine'!H35:H35)=0," ",'2002AboveOrBelowBaseLine'!H35)</f>
        <v xml:space="preserve"> </v>
      </c>
      <c r="I35" s="21" t="str">
        <f>IF(SUM('2002AboveOrBelowBaseLine'!I35:I35)=0," ",'2002AboveOrBelowBaseLine'!I35)</f>
        <v xml:space="preserve"> </v>
      </c>
      <c r="J35" s="21" t="str">
        <f>IF(SUM('2002AboveOrBelowBaseLine'!J35:J35)=0," ",'2002AboveOrBelowBaseLine'!J35)</f>
        <v xml:space="preserve"> </v>
      </c>
      <c r="K35" s="21" t="str">
        <f>IF(SUM('2002AboveOrBelowBaseLine'!K35:K35)=0," ",'2002AboveOrBelowBaseLine'!K35)</f>
        <v xml:space="preserve"> </v>
      </c>
      <c r="L35" s="21" t="str">
        <f>IF(SUM('2002AboveOrBelowBaseLine'!L35:L35)=0," ",'2002AboveOrBelowBaseLine'!L35)</f>
        <v xml:space="preserve"> </v>
      </c>
      <c r="M35" s="21"/>
      <c r="N35" s="21" t="str">
        <f>IF(SUM('2002AboveOrBelowBaseLine'!N35:N35)=0," ",'2002AboveOrBelowBaseLine'!N35)</f>
        <v xml:space="preserve"> </v>
      </c>
      <c r="O35" s="21" t="str">
        <f>IF(SUM('2002AboveOrBelowBaseLine'!O35:O35)=0," ",'2002AboveOrBelowBaseLine'!O35)</f>
        <v xml:space="preserve"> </v>
      </c>
      <c r="P35" s="21" t="str">
        <f>IF(SUM('2002AboveOrBelowBaseLine'!P35:P35)=0," ",'2002AboveOrBelowBaseLine'!P35)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'2002AboveOrBelowBaseLine'!B$37</f>
        <v>-0.9</v>
      </c>
      <c r="C37" s="21">
        <f>'2002AboveOrBelowBaseLine'!C$37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'2002AboveOrBelowBaseLine'!C50-1%</f>
        <v>-0.13</v>
      </c>
      <c r="D50" s="34">
        <f>'2002AboveOrBelowBaseLine'!D50-1%</f>
        <v>-0.03</v>
      </c>
      <c r="E50" s="34">
        <f>'2002AboveOrBelowBaseLine'!E50-1%</f>
        <v>-0.03</v>
      </c>
      <c r="F50" s="34">
        <f>'2002AboveOrBelowBaseLine'!F50-1%</f>
        <v>-0.03</v>
      </c>
      <c r="G50" s="34">
        <f>'2002AboveOrBelowBaseLine'!G50-1%</f>
        <v>-0.03</v>
      </c>
      <c r="H50" s="34">
        <f>'2002AboveOrBelowBaseLine'!H50-1%</f>
        <v>-0.03</v>
      </c>
      <c r="I50" s="34">
        <f>'2002AboveOrBelowBaseLine'!I50</f>
        <v>0</v>
      </c>
      <c r="J50" s="34">
        <f>'2002AboveOrBelowBaseLine'!J50</f>
        <v>0</v>
      </c>
      <c r="K50" s="34">
        <f>'2002AboveOrBelowBaseLine'!K50-1%</f>
        <v>-0.03</v>
      </c>
      <c r="L50" s="34">
        <f>'2002AboveOrBelowBaseLine'!L50-1%</f>
        <v>-0.03</v>
      </c>
      <c r="M50" s="34"/>
      <c r="N50" s="34">
        <f>'2002AboveOrBelowBaseLine'!N50</f>
        <v>0</v>
      </c>
      <c r="O50" s="34">
        <f>'2002AboveOrBelowBaseLine'!O50</f>
        <v>0</v>
      </c>
      <c r="P50" s="34">
        <f>'2002AboveOrBelowBaseLine'!P50</f>
        <v>0</v>
      </c>
      <c r="Q50" s="34">
        <f>'2002AboveOrBelowBaseLine'!Q50</f>
        <v>0</v>
      </c>
      <c r="R50" s="34">
        <f>'2002AboveOrBelowBaseLine'!R50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-0.14000000000000001</v>
      </c>
      <c r="D4" s="21">
        <f t="shared" si="0"/>
        <v>-0.04</v>
      </c>
      <c r="E4" s="21">
        <f t="shared" si="0"/>
        <v>-0.04</v>
      </c>
      <c r="F4" s="21">
        <f t="shared" si="0"/>
        <v>-0.04</v>
      </c>
      <c r="G4" s="21">
        <f t="shared" si="0"/>
        <v>-0.04</v>
      </c>
      <c r="H4" s="21">
        <f t="shared" si="0"/>
        <v>-0.04</v>
      </c>
      <c r="I4" s="21" t="str">
        <f t="shared" si="0"/>
        <v xml:space="preserve"> </v>
      </c>
      <c r="J4" s="21" t="str">
        <f t="shared" ref="J4:J24" si="1">IF(SUM(J$50:J$50)=0," ",J$50)</f>
        <v xml:space="preserve"> </v>
      </c>
      <c r="K4" s="21">
        <f t="shared" si="0"/>
        <v>-0.04</v>
      </c>
      <c r="L4" s="21">
        <f t="shared" si="0"/>
        <v>-0.04</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-0.14000000000000001</v>
      </c>
      <c r="D5" s="21">
        <f t="shared" si="0"/>
        <v>-0.04</v>
      </c>
      <c r="E5" s="21">
        <f t="shared" si="0"/>
        <v>-0.04</v>
      </c>
      <c r="F5" s="21">
        <f t="shared" si="0"/>
        <v>-0.04</v>
      </c>
      <c r="G5" s="21">
        <f t="shared" si="0"/>
        <v>-0.04</v>
      </c>
      <c r="H5" s="21">
        <f t="shared" si="0"/>
        <v>-0.04</v>
      </c>
      <c r="I5" s="21" t="str">
        <f t="shared" si="0"/>
        <v xml:space="preserve"> </v>
      </c>
      <c r="J5" s="21" t="str">
        <f t="shared" si="1"/>
        <v xml:space="preserve"> </v>
      </c>
      <c r="K5" s="21">
        <f t="shared" si="0"/>
        <v>-0.04</v>
      </c>
      <c r="L5" s="21">
        <f t="shared" si="0"/>
        <v>-0.04</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-0.14000000000000001</v>
      </c>
      <c r="D6" s="21">
        <f t="shared" si="0"/>
        <v>-0.04</v>
      </c>
      <c r="E6" s="21">
        <f t="shared" si="0"/>
        <v>-0.04</v>
      </c>
      <c r="F6" s="21">
        <f t="shared" si="0"/>
        <v>-0.04</v>
      </c>
      <c r="G6" s="21">
        <f t="shared" si="0"/>
        <v>-0.04</v>
      </c>
      <c r="H6" s="21">
        <f t="shared" si="0"/>
        <v>-0.04</v>
      </c>
      <c r="I6" s="21" t="str">
        <f t="shared" si="0"/>
        <v xml:space="preserve"> </v>
      </c>
      <c r="J6" s="21" t="str">
        <f t="shared" si="1"/>
        <v xml:space="preserve"> </v>
      </c>
      <c r="K6" s="21">
        <f t="shared" si="0"/>
        <v>-0.04</v>
      </c>
      <c r="L6" s="21">
        <f t="shared" si="0"/>
        <v>-0.04</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-0.14000000000000001</v>
      </c>
      <c r="D7" s="21">
        <f t="shared" si="3"/>
        <v>-0.04</v>
      </c>
      <c r="E7" s="21">
        <f t="shared" si="3"/>
        <v>-0.04</v>
      </c>
      <c r="F7" s="21">
        <f t="shared" si="3"/>
        <v>-0.04</v>
      </c>
      <c r="G7" s="21">
        <f t="shared" si="3"/>
        <v>-0.04</v>
      </c>
      <c r="H7" s="21">
        <f t="shared" si="3"/>
        <v>-0.04</v>
      </c>
      <c r="I7" s="21" t="str">
        <f t="shared" si="3"/>
        <v xml:space="preserve"> </v>
      </c>
      <c r="J7" s="21" t="str">
        <f t="shared" si="1"/>
        <v xml:space="preserve"> </v>
      </c>
      <c r="K7" s="21">
        <f t="shared" si="3"/>
        <v>-0.04</v>
      </c>
      <c r="L7" s="21">
        <f t="shared" si="3"/>
        <v>-0.04</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-0.14000000000000001</v>
      </c>
      <c r="D8" s="21">
        <f t="shared" si="0"/>
        <v>-0.04</v>
      </c>
      <c r="E8" s="21">
        <f t="shared" si="0"/>
        <v>-0.04</v>
      </c>
      <c r="F8" s="21">
        <f t="shared" si="0"/>
        <v>-0.04</v>
      </c>
      <c r="G8" s="21">
        <f t="shared" si="0"/>
        <v>-0.04</v>
      </c>
      <c r="H8" s="21">
        <f t="shared" si="0"/>
        <v>-0.04</v>
      </c>
      <c r="I8" s="21" t="str">
        <f t="shared" si="0"/>
        <v xml:space="preserve"> </v>
      </c>
      <c r="J8" s="21" t="str">
        <f t="shared" si="1"/>
        <v xml:space="preserve"> </v>
      </c>
      <c r="K8" s="21">
        <f t="shared" si="0"/>
        <v>-0.04</v>
      </c>
      <c r="L8" s="21">
        <f t="shared" si="0"/>
        <v>-0.04</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-0.14000000000000001</v>
      </c>
      <c r="D9" s="21">
        <f t="shared" si="0"/>
        <v>-0.04</v>
      </c>
      <c r="E9" s="21">
        <f t="shared" si="0"/>
        <v>-0.04</v>
      </c>
      <c r="F9" s="21">
        <f t="shared" si="0"/>
        <v>-0.04</v>
      </c>
      <c r="G9" s="21">
        <f t="shared" si="0"/>
        <v>-0.04</v>
      </c>
      <c r="H9" s="21">
        <f t="shared" si="0"/>
        <v>-0.04</v>
      </c>
      <c r="I9" s="21" t="str">
        <f t="shared" si="0"/>
        <v xml:space="preserve"> </v>
      </c>
      <c r="J9" s="21" t="str">
        <f t="shared" si="1"/>
        <v xml:space="preserve"> </v>
      </c>
      <c r="K9" s="21">
        <f t="shared" si="0"/>
        <v>-0.04</v>
      </c>
      <c r="L9" s="21">
        <f t="shared" si="0"/>
        <v>-0.04</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-0.14000000000000001</v>
      </c>
      <c r="D10" s="21">
        <f t="shared" si="0"/>
        <v>-0.04</v>
      </c>
      <c r="E10" s="21">
        <f t="shared" si="0"/>
        <v>-0.04</v>
      </c>
      <c r="F10" s="21">
        <f t="shared" si="0"/>
        <v>-0.04</v>
      </c>
      <c r="G10" s="21">
        <f t="shared" si="0"/>
        <v>-0.04</v>
      </c>
      <c r="H10" s="21">
        <f t="shared" si="0"/>
        <v>-0.04</v>
      </c>
      <c r="I10" s="21" t="str">
        <f t="shared" si="0"/>
        <v xml:space="preserve"> </v>
      </c>
      <c r="J10" s="21" t="str">
        <f t="shared" si="1"/>
        <v xml:space="preserve"> </v>
      </c>
      <c r="K10" s="21">
        <f t="shared" si="0"/>
        <v>-0.04</v>
      </c>
      <c r="L10" s="21">
        <f t="shared" si="0"/>
        <v>-0.04</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-0.14000000000000001</v>
      </c>
      <c r="D11" s="21">
        <f t="shared" si="0"/>
        <v>-0.04</v>
      </c>
      <c r="E11" s="21">
        <f t="shared" si="0"/>
        <v>-0.04</v>
      </c>
      <c r="F11" s="21">
        <f t="shared" si="0"/>
        <v>-0.04</v>
      </c>
      <c r="G11" s="21">
        <f t="shared" si="0"/>
        <v>-0.04</v>
      </c>
      <c r="H11" s="21">
        <f t="shared" si="0"/>
        <v>-0.04</v>
      </c>
      <c r="I11" s="21" t="str">
        <f t="shared" si="0"/>
        <v xml:space="preserve"> </v>
      </c>
      <c r="J11" s="21" t="str">
        <f t="shared" si="1"/>
        <v xml:space="preserve"> </v>
      </c>
      <c r="K11" s="21">
        <f t="shared" si="0"/>
        <v>-0.04</v>
      </c>
      <c r="L11" s="21">
        <f t="shared" si="0"/>
        <v>-0.04</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-0.14000000000000001</v>
      </c>
      <c r="D12" s="21">
        <f t="shared" si="0"/>
        <v>-0.04</v>
      </c>
      <c r="E12" s="21">
        <f t="shared" si="0"/>
        <v>-0.04</v>
      </c>
      <c r="F12" s="21">
        <f t="shared" si="0"/>
        <v>-0.04</v>
      </c>
      <c r="G12" s="21">
        <f t="shared" si="0"/>
        <v>-0.04</v>
      </c>
      <c r="H12" s="21">
        <f t="shared" si="0"/>
        <v>-0.04</v>
      </c>
      <c r="I12" s="21" t="str">
        <f t="shared" si="0"/>
        <v xml:space="preserve"> </v>
      </c>
      <c r="J12" s="21" t="str">
        <f t="shared" si="1"/>
        <v xml:space="preserve"> </v>
      </c>
      <c r="K12" s="21">
        <f t="shared" si="0"/>
        <v>-0.04</v>
      </c>
      <c r="L12" s="21">
        <f t="shared" si="0"/>
        <v>-0.04</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-0.14000000000000001</v>
      </c>
      <c r="D13" s="21">
        <f t="shared" si="0"/>
        <v>-0.04</v>
      </c>
      <c r="E13" s="21">
        <f t="shared" si="0"/>
        <v>-0.04</v>
      </c>
      <c r="F13" s="21">
        <f t="shared" si="0"/>
        <v>-0.04</v>
      </c>
      <c r="G13" s="21">
        <f t="shared" si="0"/>
        <v>-0.04</v>
      </c>
      <c r="H13" s="21">
        <f t="shared" si="0"/>
        <v>-0.04</v>
      </c>
      <c r="I13" s="21" t="str">
        <f t="shared" si="0"/>
        <v xml:space="preserve"> </v>
      </c>
      <c r="J13" s="21" t="str">
        <f t="shared" si="1"/>
        <v xml:space="preserve"> </v>
      </c>
      <c r="K13" s="21">
        <f t="shared" si="0"/>
        <v>-0.04</v>
      </c>
      <c r="L13" s="21">
        <f t="shared" si="0"/>
        <v>-0.04</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-0.14000000000000001</v>
      </c>
      <c r="D14" s="21">
        <f t="shared" si="0"/>
        <v>-0.04</v>
      </c>
      <c r="E14" s="21">
        <f t="shared" si="0"/>
        <v>-0.04</v>
      </c>
      <c r="F14" s="21">
        <f t="shared" si="0"/>
        <v>-0.04</v>
      </c>
      <c r="G14" s="21">
        <f t="shared" si="0"/>
        <v>-0.04</v>
      </c>
      <c r="H14" s="21">
        <f t="shared" si="0"/>
        <v>-0.04</v>
      </c>
      <c r="I14" s="21" t="str">
        <f t="shared" si="0"/>
        <v xml:space="preserve"> </v>
      </c>
      <c r="J14" s="21" t="str">
        <f t="shared" si="1"/>
        <v xml:space="preserve"> </v>
      </c>
      <c r="K14" s="21">
        <f t="shared" si="0"/>
        <v>-0.04</v>
      </c>
      <c r="L14" s="21">
        <f t="shared" si="0"/>
        <v>-0.04</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-0.14000000000000001</v>
      </c>
      <c r="D15" s="21">
        <f t="shared" si="0"/>
        <v>-0.04</v>
      </c>
      <c r="E15" s="21">
        <f t="shared" si="0"/>
        <v>-0.04</v>
      </c>
      <c r="F15" s="21">
        <f t="shared" si="0"/>
        <v>-0.04</v>
      </c>
      <c r="G15" s="21">
        <f t="shared" si="0"/>
        <v>-0.04</v>
      </c>
      <c r="H15" s="21">
        <f t="shared" si="0"/>
        <v>-0.04</v>
      </c>
      <c r="I15" s="21" t="str">
        <f t="shared" si="0"/>
        <v xml:space="preserve"> </v>
      </c>
      <c r="J15" s="21" t="str">
        <f t="shared" si="1"/>
        <v xml:space="preserve"> </v>
      </c>
      <c r="K15" s="21">
        <f t="shared" si="0"/>
        <v>-0.04</v>
      </c>
      <c r="L15" s="21">
        <f t="shared" si="0"/>
        <v>-0.04</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-0.14000000000000001</v>
      </c>
      <c r="D16" s="21">
        <f t="shared" si="0"/>
        <v>-0.04</v>
      </c>
      <c r="E16" s="21">
        <f t="shared" si="0"/>
        <v>-0.04</v>
      </c>
      <c r="F16" s="21">
        <f t="shared" si="0"/>
        <v>-0.04</v>
      </c>
      <c r="G16" s="21">
        <f t="shared" si="0"/>
        <v>-0.04</v>
      </c>
      <c r="H16" s="21">
        <f t="shared" si="0"/>
        <v>-0.04</v>
      </c>
      <c r="I16" s="21" t="str">
        <f t="shared" si="0"/>
        <v xml:space="preserve"> </v>
      </c>
      <c r="J16" s="21" t="str">
        <f t="shared" si="1"/>
        <v xml:space="preserve"> </v>
      </c>
      <c r="K16" s="21">
        <f t="shared" si="0"/>
        <v>-0.04</v>
      </c>
      <c r="L16" s="21">
        <f t="shared" si="0"/>
        <v>-0.04</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-0.14000000000000001</v>
      </c>
      <c r="D17" s="21">
        <f t="shared" si="0"/>
        <v>-0.04</v>
      </c>
      <c r="E17" s="21">
        <f t="shared" si="0"/>
        <v>-0.04</v>
      </c>
      <c r="F17" s="21">
        <f t="shared" si="0"/>
        <v>-0.04</v>
      </c>
      <c r="G17" s="21">
        <f t="shared" si="0"/>
        <v>-0.04</v>
      </c>
      <c r="H17" s="21">
        <f t="shared" si="0"/>
        <v>-0.04</v>
      </c>
      <c r="I17" s="21" t="str">
        <f t="shared" si="0"/>
        <v xml:space="preserve"> </v>
      </c>
      <c r="J17" s="21" t="str">
        <f t="shared" si="1"/>
        <v xml:space="preserve"> </v>
      </c>
      <c r="K17" s="21">
        <f t="shared" si="0"/>
        <v>-0.04</v>
      </c>
      <c r="L17" s="21">
        <f t="shared" si="0"/>
        <v>-0.04</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-0.14000000000000001</v>
      </c>
      <c r="D18" s="21">
        <f t="shared" si="0"/>
        <v>-0.04</v>
      </c>
      <c r="E18" s="21">
        <f t="shared" si="0"/>
        <v>-0.04</v>
      </c>
      <c r="F18" s="21">
        <f t="shared" si="0"/>
        <v>-0.04</v>
      </c>
      <c r="G18" s="21">
        <f t="shared" si="0"/>
        <v>-0.04</v>
      </c>
      <c r="H18" s="21">
        <f t="shared" si="0"/>
        <v>-0.04</v>
      </c>
      <c r="I18" s="21" t="str">
        <f t="shared" si="0"/>
        <v xml:space="preserve"> </v>
      </c>
      <c r="J18" s="21" t="str">
        <f t="shared" si="1"/>
        <v xml:space="preserve"> </v>
      </c>
      <c r="K18" s="21">
        <f t="shared" si="0"/>
        <v>-0.04</v>
      </c>
      <c r="L18" s="21">
        <f t="shared" si="0"/>
        <v>-0.04</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-0.14000000000000001</v>
      </c>
      <c r="D19" s="21">
        <f t="shared" si="0"/>
        <v>-0.04</v>
      </c>
      <c r="E19" s="21">
        <f t="shared" si="0"/>
        <v>-0.04</v>
      </c>
      <c r="F19" s="21">
        <f t="shared" si="0"/>
        <v>-0.04</v>
      </c>
      <c r="G19" s="21">
        <f t="shared" si="0"/>
        <v>-0.04</v>
      </c>
      <c r="H19" s="21">
        <f t="shared" si="0"/>
        <v>-0.04</v>
      </c>
      <c r="I19" s="21" t="str">
        <f t="shared" si="0"/>
        <v xml:space="preserve"> </v>
      </c>
      <c r="J19" s="21" t="str">
        <f t="shared" si="1"/>
        <v xml:space="preserve"> </v>
      </c>
      <c r="K19" s="21">
        <f t="shared" si="0"/>
        <v>-0.04</v>
      </c>
      <c r="L19" s="21">
        <f t="shared" si="0"/>
        <v>-0.04</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-0.14000000000000001</v>
      </c>
      <c r="D20" s="21">
        <f t="shared" si="0"/>
        <v>-0.04</v>
      </c>
      <c r="E20" s="21">
        <f t="shared" si="0"/>
        <v>-0.04</v>
      </c>
      <c r="F20" s="21">
        <f t="shared" si="0"/>
        <v>-0.04</v>
      </c>
      <c r="G20" s="21">
        <f t="shared" si="0"/>
        <v>-0.04</v>
      </c>
      <c r="H20" s="21">
        <f t="shared" si="0"/>
        <v>-0.04</v>
      </c>
      <c r="I20" s="21" t="str">
        <f t="shared" si="0"/>
        <v xml:space="preserve"> </v>
      </c>
      <c r="J20" s="21" t="str">
        <f t="shared" si="1"/>
        <v xml:space="preserve"> </v>
      </c>
      <c r="K20" s="21">
        <f t="shared" si="0"/>
        <v>-0.04</v>
      </c>
      <c r="L20" s="21">
        <f t="shared" si="0"/>
        <v>-0.04</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-0.14000000000000001</v>
      </c>
      <c r="D21" s="21">
        <f t="shared" si="0"/>
        <v>-0.04</v>
      </c>
      <c r="E21" s="21">
        <f t="shared" si="0"/>
        <v>-0.04</v>
      </c>
      <c r="F21" s="21">
        <f t="shared" si="0"/>
        <v>-0.04</v>
      </c>
      <c r="G21" s="21">
        <f t="shared" si="0"/>
        <v>-0.04</v>
      </c>
      <c r="H21" s="21">
        <f t="shared" si="0"/>
        <v>-0.04</v>
      </c>
      <c r="I21" s="21" t="str">
        <f t="shared" si="0"/>
        <v xml:space="preserve"> </v>
      </c>
      <c r="J21" s="21" t="str">
        <f t="shared" si="1"/>
        <v xml:space="preserve"> </v>
      </c>
      <c r="K21" s="21">
        <f t="shared" si="0"/>
        <v>-0.04</v>
      </c>
      <c r="L21" s="21">
        <f t="shared" si="0"/>
        <v>-0.04</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-0.14000000000000001</v>
      </c>
      <c r="D22" s="21">
        <f t="shared" si="0"/>
        <v>-0.04</v>
      </c>
      <c r="E22" s="21">
        <f t="shared" si="0"/>
        <v>-0.04</v>
      </c>
      <c r="F22" s="21">
        <f t="shared" si="0"/>
        <v>-0.04</v>
      </c>
      <c r="G22" s="21">
        <f t="shared" si="0"/>
        <v>-0.04</v>
      </c>
      <c r="H22" s="21">
        <f t="shared" si="0"/>
        <v>-0.04</v>
      </c>
      <c r="I22" s="21" t="str">
        <f t="shared" si="0"/>
        <v xml:space="preserve"> </v>
      </c>
      <c r="J22" s="21" t="str">
        <f t="shared" si="1"/>
        <v xml:space="preserve"> </v>
      </c>
      <c r="K22" s="21">
        <f t="shared" si="0"/>
        <v>-0.04</v>
      </c>
      <c r="L22" s="21">
        <f t="shared" si="0"/>
        <v>-0.04</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-0.14000000000000001</v>
      </c>
      <c r="D23" s="21">
        <f t="shared" si="0"/>
        <v>-0.04</v>
      </c>
      <c r="E23" s="21">
        <f t="shared" si="0"/>
        <v>-0.04</v>
      </c>
      <c r="F23" s="21">
        <f t="shared" si="0"/>
        <v>-0.04</v>
      </c>
      <c r="G23" s="21">
        <f t="shared" si="0"/>
        <v>-0.04</v>
      </c>
      <c r="H23" s="21">
        <f t="shared" si="0"/>
        <v>-0.04</v>
      </c>
      <c r="I23" s="21" t="str">
        <f t="shared" si="0"/>
        <v xml:space="preserve"> </v>
      </c>
      <c r="J23" s="21" t="str">
        <f t="shared" si="1"/>
        <v xml:space="preserve"> </v>
      </c>
      <c r="K23" s="21">
        <f t="shared" si="0"/>
        <v>-0.04</v>
      </c>
      <c r="L23" s="21">
        <f t="shared" si="0"/>
        <v>-0.04</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-0.14000000000000001</v>
      </c>
      <c r="D24" s="21">
        <f t="shared" si="0"/>
        <v>-0.04</v>
      </c>
      <c r="E24" s="21">
        <f t="shared" si="0"/>
        <v>-0.04</v>
      </c>
      <c r="F24" s="21">
        <f t="shared" si="0"/>
        <v>-0.04</v>
      </c>
      <c r="G24" s="21">
        <f t="shared" si="0"/>
        <v>-0.04</v>
      </c>
      <c r="H24" s="21">
        <f t="shared" si="0"/>
        <v>-0.04</v>
      </c>
      <c r="I24" s="21" t="str">
        <f t="shared" si="0"/>
        <v xml:space="preserve"> </v>
      </c>
      <c r="J24" s="21" t="str">
        <f t="shared" si="1"/>
        <v xml:space="preserve"> </v>
      </c>
      <c r="K24" s="21">
        <f t="shared" ref="K24:P30" si="5">IF(SUM(K$50:K$50)=0," ",K$50)</f>
        <v>-0.04</v>
      </c>
      <c r="L24" s="21">
        <f t="shared" si="5"/>
        <v>-0.04</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-0.14000000000000001</v>
      </c>
      <c r="D25" s="21">
        <f t="shared" si="6"/>
        <v>-0.04</v>
      </c>
      <c r="E25" s="21">
        <f t="shared" si="6"/>
        <v>-0.04</v>
      </c>
      <c r="F25" s="21">
        <f t="shared" si="6"/>
        <v>-0.04</v>
      </c>
      <c r="G25" s="21">
        <f t="shared" si="6"/>
        <v>-0.04</v>
      </c>
      <c r="H25" s="21">
        <f t="shared" si="6"/>
        <v>-0.04</v>
      </c>
      <c r="I25" s="21" t="str">
        <f t="shared" si="6"/>
        <v xml:space="preserve"> </v>
      </c>
      <c r="J25" s="21" t="str">
        <f t="shared" si="6"/>
        <v xml:space="preserve"> </v>
      </c>
      <c r="K25" s="21">
        <f t="shared" si="5"/>
        <v>-0.04</v>
      </c>
      <c r="L25" s="21">
        <f t="shared" si="5"/>
        <v>-0.04</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-0.14000000000000001</v>
      </c>
      <c r="D26" s="21">
        <f t="shared" si="6"/>
        <v>-0.04</v>
      </c>
      <c r="E26" s="21">
        <f t="shared" si="6"/>
        <v>-0.04</v>
      </c>
      <c r="F26" s="21">
        <f t="shared" si="6"/>
        <v>-0.04</v>
      </c>
      <c r="G26" s="21">
        <f t="shared" si="6"/>
        <v>-0.04</v>
      </c>
      <c r="H26" s="21">
        <f t="shared" si="6"/>
        <v>-0.04</v>
      </c>
      <c r="I26" s="21" t="str">
        <f t="shared" si="6"/>
        <v xml:space="preserve"> </v>
      </c>
      <c r="J26" s="21" t="str">
        <f t="shared" si="6"/>
        <v xml:space="preserve"> </v>
      </c>
      <c r="K26" s="21">
        <f t="shared" si="5"/>
        <v>-0.04</v>
      </c>
      <c r="L26" s="21">
        <f t="shared" si="5"/>
        <v>-0.04</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-0.14000000000000001</v>
      </c>
      <c r="D27" s="21">
        <f t="shared" si="6"/>
        <v>-0.04</v>
      </c>
      <c r="E27" s="21">
        <f t="shared" si="6"/>
        <v>-0.04</v>
      </c>
      <c r="F27" s="21">
        <f t="shared" si="6"/>
        <v>-0.04</v>
      </c>
      <c r="G27" s="21">
        <f t="shared" si="6"/>
        <v>-0.04</v>
      </c>
      <c r="H27" s="21">
        <f t="shared" si="6"/>
        <v>-0.04</v>
      </c>
      <c r="I27" s="21" t="str">
        <f t="shared" si="6"/>
        <v xml:space="preserve"> </v>
      </c>
      <c r="J27" s="21" t="str">
        <f t="shared" si="6"/>
        <v xml:space="preserve"> </v>
      </c>
      <c r="K27" s="21">
        <f t="shared" si="5"/>
        <v>-0.04</v>
      </c>
      <c r="L27" s="21">
        <f t="shared" si="5"/>
        <v>-0.04</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-0.14000000000000001</v>
      </c>
      <c r="D28" s="21">
        <f t="shared" si="6"/>
        <v>-0.04</v>
      </c>
      <c r="E28" s="21">
        <f t="shared" si="6"/>
        <v>-0.04</v>
      </c>
      <c r="F28" s="21">
        <f t="shared" si="6"/>
        <v>-0.04</v>
      </c>
      <c r="G28" s="21">
        <f t="shared" si="6"/>
        <v>-0.04</v>
      </c>
      <c r="H28" s="21">
        <f t="shared" si="6"/>
        <v>-0.04</v>
      </c>
      <c r="I28" s="21" t="str">
        <f t="shared" si="6"/>
        <v xml:space="preserve"> </v>
      </c>
      <c r="J28" s="21" t="str">
        <f t="shared" si="6"/>
        <v xml:space="preserve"> </v>
      </c>
      <c r="K28" s="21">
        <f t="shared" si="5"/>
        <v>-0.04</v>
      </c>
      <c r="L28" s="21">
        <f t="shared" si="5"/>
        <v>-0.04</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-0.14000000000000001</v>
      </c>
      <c r="D29" s="21">
        <f t="shared" si="6"/>
        <v>-0.04</v>
      </c>
      <c r="E29" s="21">
        <f t="shared" si="6"/>
        <v>-0.04</v>
      </c>
      <c r="F29" s="21">
        <f t="shared" si="6"/>
        <v>-0.04</v>
      </c>
      <c r="G29" s="21">
        <f t="shared" si="6"/>
        <v>-0.04</v>
      </c>
      <c r="H29" s="21">
        <f t="shared" si="6"/>
        <v>-0.04</v>
      </c>
      <c r="I29" s="21" t="str">
        <f t="shared" si="6"/>
        <v xml:space="preserve"> </v>
      </c>
      <c r="J29" s="21" t="str">
        <f t="shared" si="6"/>
        <v xml:space="preserve"> </v>
      </c>
      <c r="K29" s="21">
        <f t="shared" si="5"/>
        <v>-0.04</v>
      </c>
      <c r="L29" s="21">
        <f t="shared" si="5"/>
        <v>-0.04</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-0.14000000000000001</v>
      </c>
      <c r="D30" s="21">
        <f t="shared" si="6"/>
        <v>-0.04</v>
      </c>
      <c r="E30" s="21">
        <f t="shared" si="6"/>
        <v>-0.04</v>
      </c>
      <c r="F30" s="21">
        <f t="shared" si="6"/>
        <v>-0.04</v>
      </c>
      <c r="G30" s="21">
        <f t="shared" si="6"/>
        <v>-0.04</v>
      </c>
      <c r="H30" s="21">
        <f t="shared" si="6"/>
        <v>-0.04</v>
      </c>
      <c r="I30" s="21" t="str">
        <f t="shared" si="6"/>
        <v xml:space="preserve"> </v>
      </c>
      <c r="J30" s="21" t="str">
        <f t="shared" si="6"/>
        <v xml:space="preserve"> </v>
      </c>
      <c r="K30" s="21">
        <f t="shared" si="5"/>
        <v>-0.04</v>
      </c>
      <c r="L30" s="21">
        <f t="shared" si="5"/>
        <v>-0.04</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-0.14000000000000001</v>
      </c>
      <c r="D31" s="21">
        <f t="shared" si="7"/>
        <v>-0.04</v>
      </c>
      <c r="E31" s="21">
        <f t="shared" si="7"/>
        <v>-0.04</v>
      </c>
      <c r="F31" s="21">
        <f t="shared" si="7"/>
        <v>-0.04</v>
      </c>
      <c r="G31" s="21">
        <f t="shared" si="7"/>
        <v>-0.04</v>
      </c>
      <c r="H31" s="21">
        <f t="shared" si="7"/>
        <v>-0.04</v>
      </c>
      <c r="I31" s="21" t="str">
        <f t="shared" si="7"/>
        <v xml:space="preserve"> </v>
      </c>
      <c r="J31" s="21" t="str">
        <f t="shared" si="7"/>
        <v xml:space="preserve"> </v>
      </c>
      <c r="K31" s="21">
        <f t="shared" si="7"/>
        <v>-0.04</v>
      </c>
      <c r="L31" s="21">
        <f t="shared" si="7"/>
        <v>-0.04</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IF(SUM('2003AboveOrBelowBaseLine'!B35:B35)=0," ",'2003AboveOrBelowBaseLine'!B35+3%)</f>
        <v xml:space="preserve"> </v>
      </c>
      <c r="C35" s="37" t="str">
        <f>IF(SUM('2003AboveOrBelowBaseLine'!C35:C35)=0," ",'2003AboveOrBelowBaseLine'!C35+1%)</f>
        <v xml:space="preserve"> </v>
      </c>
      <c r="D35" s="21" t="str">
        <f>IF(SUM('2003AboveOrBelowBaseLine'!D35:D35)=0," ",'2003AboveOrBelowBaseLine'!D35)</f>
        <v xml:space="preserve"> </v>
      </c>
      <c r="E35" s="21" t="str">
        <f>IF(SUM('2003AboveOrBelowBaseLine'!E35:E35)=0," ",'2003AboveOrBelowBaseLine'!E35)</f>
        <v xml:space="preserve"> </v>
      </c>
      <c r="F35" s="21" t="str">
        <f>IF(SUM('2003AboveOrBelowBaseLine'!F35:F35)=0," ",'2003AboveOrBelowBaseLine'!F35)</f>
        <v xml:space="preserve"> </v>
      </c>
      <c r="G35" s="21" t="str">
        <f>IF(SUM('2003AboveOrBelowBaseLine'!G35:G35)=0," ",'2003AboveOrBelowBaseLine'!G35)</f>
        <v xml:space="preserve"> </v>
      </c>
      <c r="H35" s="21" t="str">
        <f>IF(SUM('2003AboveOrBelowBaseLine'!H35:H35)=0," ",'2003AboveOrBelowBaseLine'!H35)</f>
        <v xml:space="preserve"> </v>
      </c>
      <c r="I35" s="21" t="str">
        <f>IF(SUM('2003AboveOrBelowBaseLine'!I35:I35)=0," ",'2003AboveOrBelowBaseLine'!I35)</f>
        <v xml:space="preserve"> </v>
      </c>
      <c r="J35" s="21" t="str">
        <f>IF(SUM('2003AboveOrBelowBaseLine'!J35:J35)=0," ",'2003AboveOrBelowBaseLine'!J35)</f>
        <v xml:space="preserve"> </v>
      </c>
      <c r="K35" s="21" t="str">
        <f>IF(SUM('2003AboveOrBelowBaseLine'!K35:K35)=0," ",'2003AboveOrBelowBaseLine'!K35)</f>
        <v xml:space="preserve"> </v>
      </c>
      <c r="L35" s="21" t="str">
        <f>IF(SUM('2003AboveOrBelowBaseLine'!L35:L35)=0," ",'2003AboveOrBelowBaseLine'!L35)</f>
        <v xml:space="preserve"> </v>
      </c>
      <c r="M35" s="21"/>
      <c r="N35" s="21" t="str">
        <f>IF(SUM('2003AboveOrBelowBaseLine'!N35:N35)=0," ",'2003AboveOrBelowBaseLine'!N35)</f>
        <v xml:space="preserve"> </v>
      </c>
      <c r="O35" s="21" t="str">
        <f>IF(SUM('2003AboveOrBelowBaseLine'!O35:O35)=0," ",'2003AboveOrBelowBaseLine'!O35)</f>
        <v xml:space="preserve"> </v>
      </c>
      <c r="P35" s="21" t="str">
        <f>IF(SUM('2003AboveOrBelowBaseLine'!P35:P35)=0," ",'2003AboveOrBelowBaseLine'!P35)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'2003AboveOrBelowBaseLine'!B$37</f>
        <v>-0.9</v>
      </c>
      <c r="C37" s="21">
        <f>'2003AboveOrBelowBaseLine'!C$37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'2003AboveOrBelowBaseLine'!C50-1%</f>
        <v>-0.14000000000000001</v>
      </c>
      <c r="D50" s="34">
        <f>'2003AboveOrBelowBaseLine'!D50-1%</f>
        <v>-0.04</v>
      </c>
      <c r="E50" s="34">
        <f>'2003AboveOrBelowBaseLine'!E50-1%</f>
        <v>-0.04</v>
      </c>
      <c r="F50" s="34">
        <f>'2003AboveOrBelowBaseLine'!F50-1%</f>
        <v>-0.04</v>
      </c>
      <c r="G50" s="34">
        <f>'2003AboveOrBelowBaseLine'!G50-1%</f>
        <v>-0.04</v>
      </c>
      <c r="H50" s="34">
        <f>'2003AboveOrBelowBaseLine'!H50-1%</f>
        <v>-0.04</v>
      </c>
      <c r="I50" s="34">
        <f>'2003AboveOrBelowBaseLine'!I50</f>
        <v>0</v>
      </c>
      <c r="J50" s="34">
        <f>'2003AboveOrBelowBaseLine'!J50</f>
        <v>0</v>
      </c>
      <c r="K50" s="34">
        <f>'2003AboveOrBelowBaseLine'!K50-1%</f>
        <v>-0.04</v>
      </c>
      <c r="L50" s="34">
        <f>'2003AboveOrBelowBaseLine'!L50-1%</f>
        <v>-0.04</v>
      </c>
      <c r="M50" s="34"/>
      <c r="N50" s="34">
        <f>'2003AboveOrBelowBaseLine'!N50</f>
        <v>0</v>
      </c>
      <c r="O50" s="34">
        <f>'2003AboveOrBelowBaseLine'!O50</f>
        <v>0</v>
      </c>
      <c r="P50" s="34">
        <f>'2003AboveOrBelowBaseLine'!P50</f>
        <v>0</v>
      </c>
      <c r="Q50" s="34">
        <f>'2003AboveOrBelowBaseLine'!Q50</f>
        <v>0</v>
      </c>
      <c r="R50" s="34">
        <f>'2003AboveOrBelowBaseLine'!R50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-0.15000000000000002</v>
      </c>
      <c r="D4" s="21">
        <f t="shared" si="0"/>
        <v>-0.05</v>
      </c>
      <c r="E4" s="21">
        <f t="shared" si="0"/>
        <v>-0.05</v>
      </c>
      <c r="F4" s="21">
        <f t="shared" si="0"/>
        <v>-0.05</v>
      </c>
      <c r="G4" s="21">
        <f t="shared" si="0"/>
        <v>-0.05</v>
      </c>
      <c r="H4" s="21">
        <f t="shared" si="0"/>
        <v>-0.05</v>
      </c>
      <c r="I4" s="21" t="str">
        <f t="shared" si="0"/>
        <v xml:space="preserve"> </v>
      </c>
      <c r="J4" s="21" t="str">
        <f t="shared" ref="J4:J24" si="1">IF(SUM(J$50:J$50)=0," ",J$50)</f>
        <v xml:space="preserve"> </v>
      </c>
      <c r="K4" s="21">
        <f t="shared" si="0"/>
        <v>-0.05</v>
      </c>
      <c r="L4" s="21">
        <f t="shared" si="0"/>
        <v>-0.05</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-0.15000000000000002</v>
      </c>
      <c r="D5" s="21">
        <f t="shared" si="0"/>
        <v>-0.05</v>
      </c>
      <c r="E5" s="21">
        <f t="shared" si="0"/>
        <v>-0.05</v>
      </c>
      <c r="F5" s="21">
        <f t="shared" si="0"/>
        <v>-0.05</v>
      </c>
      <c r="G5" s="21">
        <f t="shared" si="0"/>
        <v>-0.05</v>
      </c>
      <c r="H5" s="21">
        <f t="shared" si="0"/>
        <v>-0.05</v>
      </c>
      <c r="I5" s="21" t="str">
        <f t="shared" si="0"/>
        <v xml:space="preserve"> </v>
      </c>
      <c r="J5" s="21" t="str">
        <f t="shared" si="1"/>
        <v xml:space="preserve"> </v>
      </c>
      <c r="K5" s="21">
        <f t="shared" si="0"/>
        <v>-0.05</v>
      </c>
      <c r="L5" s="21">
        <f t="shared" si="0"/>
        <v>-0.05</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-0.15000000000000002</v>
      </c>
      <c r="D6" s="21">
        <f t="shared" si="0"/>
        <v>-0.05</v>
      </c>
      <c r="E6" s="21">
        <f t="shared" si="0"/>
        <v>-0.05</v>
      </c>
      <c r="F6" s="21">
        <f t="shared" si="0"/>
        <v>-0.05</v>
      </c>
      <c r="G6" s="21">
        <f t="shared" si="0"/>
        <v>-0.05</v>
      </c>
      <c r="H6" s="21">
        <f t="shared" si="0"/>
        <v>-0.05</v>
      </c>
      <c r="I6" s="21" t="str">
        <f t="shared" si="0"/>
        <v xml:space="preserve"> </v>
      </c>
      <c r="J6" s="21" t="str">
        <f t="shared" si="1"/>
        <v xml:space="preserve"> </v>
      </c>
      <c r="K6" s="21">
        <f t="shared" si="0"/>
        <v>-0.05</v>
      </c>
      <c r="L6" s="21">
        <f t="shared" si="0"/>
        <v>-0.05</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-0.15000000000000002</v>
      </c>
      <c r="D7" s="21">
        <f t="shared" si="3"/>
        <v>-0.05</v>
      </c>
      <c r="E7" s="21">
        <f t="shared" si="3"/>
        <v>-0.05</v>
      </c>
      <c r="F7" s="21">
        <f t="shared" si="3"/>
        <v>-0.05</v>
      </c>
      <c r="G7" s="21">
        <f t="shared" si="3"/>
        <v>-0.05</v>
      </c>
      <c r="H7" s="21">
        <f t="shared" si="3"/>
        <v>-0.05</v>
      </c>
      <c r="I7" s="21" t="str">
        <f t="shared" si="3"/>
        <v xml:space="preserve"> </v>
      </c>
      <c r="J7" s="21" t="str">
        <f t="shared" si="1"/>
        <v xml:space="preserve"> </v>
      </c>
      <c r="K7" s="21">
        <f t="shared" si="3"/>
        <v>-0.05</v>
      </c>
      <c r="L7" s="21">
        <f t="shared" si="3"/>
        <v>-0.05</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-0.15000000000000002</v>
      </c>
      <c r="D8" s="21">
        <f t="shared" si="0"/>
        <v>-0.05</v>
      </c>
      <c r="E8" s="21">
        <f t="shared" si="0"/>
        <v>-0.05</v>
      </c>
      <c r="F8" s="21">
        <f t="shared" si="0"/>
        <v>-0.05</v>
      </c>
      <c r="G8" s="21">
        <f t="shared" si="0"/>
        <v>-0.05</v>
      </c>
      <c r="H8" s="21">
        <f t="shared" si="0"/>
        <v>-0.05</v>
      </c>
      <c r="I8" s="21" t="str">
        <f t="shared" si="0"/>
        <v xml:space="preserve"> </v>
      </c>
      <c r="J8" s="21" t="str">
        <f t="shared" si="1"/>
        <v xml:space="preserve"> </v>
      </c>
      <c r="K8" s="21">
        <f t="shared" si="0"/>
        <v>-0.05</v>
      </c>
      <c r="L8" s="21">
        <f t="shared" si="0"/>
        <v>-0.05</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-0.15000000000000002</v>
      </c>
      <c r="D9" s="21">
        <f t="shared" si="0"/>
        <v>-0.05</v>
      </c>
      <c r="E9" s="21">
        <f t="shared" si="0"/>
        <v>-0.05</v>
      </c>
      <c r="F9" s="21">
        <f t="shared" si="0"/>
        <v>-0.05</v>
      </c>
      <c r="G9" s="21">
        <f t="shared" si="0"/>
        <v>-0.05</v>
      </c>
      <c r="H9" s="21">
        <f t="shared" si="0"/>
        <v>-0.05</v>
      </c>
      <c r="I9" s="21" t="str">
        <f t="shared" si="0"/>
        <v xml:space="preserve"> </v>
      </c>
      <c r="J9" s="21" t="str">
        <f t="shared" si="1"/>
        <v xml:space="preserve"> </v>
      </c>
      <c r="K9" s="21">
        <f t="shared" si="0"/>
        <v>-0.05</v>
      </c>
      <c r="L9" s="21">
        <f t="shared" si="0"/>
        <v>-0.05</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-0.15000000000000002</v>
      </c>
      <c r="D10" s="21">
        <f t="shared" si="0"/>
        <v>-0.05</v>
      </c>
      <c r="E10" s="21">
        <f t="shared" si="0"/>
        <v>-0.05</v>
      </c>
      <c r="F10" s="21">
        <f t="shared" si="0"/>
        <v>-0.05</v>
      </c>
      <c r="G10" s="21">
        <f t="shared" si="0"/>
        <v>-0.05</v>
      </c>
      <c r="H10" s="21">
        <f t="shared" si="0"/>
        <v>-0.05</v>
      </c>
      <c r="I10" s="21" t="str">
        <f t="shared" si="0"/>
        <v xml:space="preserve"> </v>
      </c>
      <c r="J10" s="21" t="str">
        <f t="shared" si="1"/>
        <v xml:space="preserve"> </v>
      </c>
      <c r="K10" s="21">
        <f t="shared" si="0"/>
        <v>-0.05</v>
      </c>
      <c r="L10" s="21">
        <f t="shared" si="0"/>
        <v>-0.05</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-0.15000000000000002</v>
      </c>
      <c r="D11" s="21">
        <f t="shared" si="0"/>
        <v>-0.05</v>
      </c>
      <c r="E11" s="21">
        <f t="shared" si="0"/>
        <v>-0.05</v>
      </c>
      <c r="F11" s="21">
        <f t="shared" si="0"/>
        <v>-0.05</v>
      </c>
      <c r="G11" s="21">
        <f t="shared" si="0"/>
        <v>-0.05</v>
      </c>
      <c r="H11" s="21">
        <f t="shared" si="0"/>
        <v>-0.05</v>
      </c>
      <c r="I11" s="21" t="str">
        <f t="shared" si="0"/>
        <v xml:space="preserve"> </v>
      </c>
      <c r="J11" s="21" t="str">
        <f t="shared" si="1"/>
        <v xml:space="preserve"> </v>
      </c>
      <c r="K11" s="21">
        <f t="shared" si="0"/>
        <v>-0.05</v>
      </c>
      <c r="L11" s="21">
        <f t="shared" si="0"/>
        <v>-0.05</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-0.15000000000000002</v>
      </c>
      <c r="D12" s="21">
        <f t="shared" si="0"/>
        <v>-0.05</v>
      </c>
      <c r="E12" s="21">
        <f t="shared" si="0"/>
        <v>-0.05</v>
      </c>
      <c r="F12" s="21">
        <f t="shared" si="0"/>
        <v>-0.05</v>
      </c>
      <c r="G12" s="21">
        <f t="shared" si="0"/>
        <v>-0.05</v>
      </c>
      <c r="H12" s="21">
        <f t="shared" si="0"/>
        <v>-0.05</v>
      </c>
      <c r="I12" s="21" t="str">
        <f t="shared" si="0"/>
        <v xml:space="preserve"> </v>
      </c>
      <c r="J12" s="21" t="str">
        <f t="shared" si="1"/>
        <v xml:space="preserve"> </v>
      </c>
      <c r="K12" s="21">
        <f t="shared" si="0"/>
        <v>-0.05</v>
      </c>
      <c r="L12" s="21">
        <f t="shared" si="0"/>
        <v>-0.05</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-0.15000000000000002</v>
      </c>
      <c r="D13" s="21">
        <f t="shared" si="0"/>
        <v>-0.05</v>
      </c>
      <c r="E13" s="21">
        <f t="shared" si="0"/>
        <v>-0.05</v>
      </c>
      <c r="F13" s="21">
        <f t="shared" si="0"/>
        <v>-0.05</v>
      </c>
      <c r="G13" s="21">
        <f t="shared" si="0"/>
        <v>-0.05</v>
      </c>
      <c r="H13" s="21">
        <f t="shared" si="0"/>
        <v>-0.05</v>
      </c>
      <c r="I13" s="21" t="str">
        <f t="shared" si="0"/>
        <v xml:space="preserve"> </v>
      </c>
      <c r="J13" s="21" t="str">
        <f t="shared" si="1"/>
        <v xml:space="preserve"> </v>
      </c>
      <c r="K13" s="21">
        <f t="shared" si="0"/>
        <v>-0.05</v>
      </c>
      <c r="L13" s="21">
        <f t="shared" si="0"/>
        <v>-0.05</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-0.15000000000000002</v>
      </c>
      <c r="D14" s="21">
        <f t="shared" si="0"/>
        <v>-0.05</v>
      </c>
      <c r="E14" s="21">
        <f t="shared" si="0"/>
        <v>-0.05</v>
      </c>
      <c r="F14" s="21">
        <f t="shared" si="0"/>
        <v>-0.05</v>
      </c>
      <c r="G14" s="21">
        <f t="shared" si="0"/>
        <v>-0.05</v>
      </c>
      <c r="H14" s="21">
        <f t="shared" si="0"/>
        <v>-0.05</v>
      </c>
      <c r="I14" s="21" t="str">
        <f t="shared" si="0"/>
        <v xml:space="preserve"> </v>
      </c>
      <c r="J14" s="21" t="str">
        <f t="shared" si="1"/>
        <v xml:space="preserve"> </v>
      </c>
      <c r="K14" s="21">
        <f t="shared" si="0"/>
        <v>-0.05</v>
      </c>
      <c r="L14" s="21">
        <f t="shared" si="0"/>
        <v>-0.05</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-0.15000000000000002</v>
      </c>
      <c r="D15" s="21">
        <f t="shared" si="0"/>
        <v>-0.05</v>
      </c>
      <c r="E15" s="21">
        <f t="shared" si="0"/>
        <v>-0.05</v>
      </c>
      <c r="F15" s="21">
        <f t="shared" si="0"/>
        <v>-0.05</v>
      </c>
      <c r="G15" s="21">
        <f t="shared" si="0"/>
        <v>-0.05</v>
      </c>
      <c r="H15" s="21">
        <f t="shared" si="0"/>
        <v>-0.05</v>
      </c>
      <c r="I15" s="21" t="str">
        <f t="shared" si="0"/>
        <v xml:space="preserve"> </v>
      </c>
      <c r="J15" s="21" t="str">
        <f t="shared" si="1"/>
        <v xml:space="preserve"> </v>
      </c>
      <c r="K15" s="21">
        <f t="shared" si="0"/>
        <v>-0.05</v>
      </c>
      <c r="L15" s="21">
        <f t="shared" si="0"/>
        <v>-0.05</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-0.15000000000000002</v>
      </c>
      <c r="D16" s="21">
        <f t="shared" si="0"/>
        <v>-0.05</v>
      </c>
      <c r="E16" s="21">
        <f t="shared" si="0"/>
        <v>-0.05</v>
      </c>
      <c r="F16" s="21">
        <f t="shared" si="0"/>
        <v>-0.05</v>
      </c>
      <c r="G16" s="21">
        <f t="shared" si="0"/>
        <v>-0.05</v>
      </c>
      <c r="H16" s="21">
        <f t="shared" si="0"/>
        <v>-0.05</v>
      </c>
      <c r="I16" s="21" t="str">
        <f t="shared" si="0"/>
        <v xml:space="preserve"> </v>
      </c>
      <c r="J16" s="21" t="str">
        <f t="shared" si="1"/>
        <v xml:space="preserve"> </v>
      </c>
      <c r="K16" s="21">
        <f t="shared" si="0"/>
        <v>-0.05</v>
      </c>
      <c r="L16" s="21">
        <f t="shared" si="0"/>
        <v>-0.05</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-0.15000000000000002</v>
      </c>
      <c r="D17" s="21">
        <f t="shared" si="0"/>
        <v>-0.05</v>
      </c>
      <c r="E17" s="21">
        <f t="shared" si="0"/>
        <v>-0.05</v>
      </c>
      <c r="F17" s="21">
        <f t="shared" si="0"/>
        <v>-0.05</v>
      </c>
      <c r="G17" s="21">
        <f t="shared" si="0"/>
        <v>-0.05</v>
      </c>
      <c r="H17" s="21">
        <f t="shared" si="0"/>
        <v>-0.05</v>
      </c>
      <c r="I17" s="21" t="str">
        <f t="shared" si="0"/>
        <v xml:space="preserve"> </v>
      </c>
      <c r="J17" s="21" t="str">
        <f t="shared" si="1"/>
        <v xml:space="preserve"> </v>
      </c>
      <c r="K17" s="21">
        <f t="shared" si="0"/>
        <v>-0.05</v>
      </c>
      <c r="L17" s="21">
        <f t="shared" si="0"/>
        <v>-0.05</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-0.15000000000000002</v>
      </c>
      <c r="D18" s="21">
        <f t="shared" si="0"/>
        <v>-0.05</v>
      </c>
      <c r="E18" s="21">
        <f t="shared" si="0"/>
        <v>-0.05</v>
      </c>
      <c r="F18" s="21">
        <f t="shared" si="0"/>
        <v>-0.05</v>
      </c>
      <c r="G18" s="21">
        <f t="shared" si="0"/>
        <v>-0.05</v>
      </c>
      <c r="H18" s="21">
        <f t="shared" si="0"/>
        <v>-0.05</v>
      </c>
      <c r="I18" s="21" t="str">
        <f t="shared" si="0"/>
        <v xml:space="preserve"> </v>
      </c>
      <c r="J18" s="21" t="str">
        <f t="shared" si="1"/>
        <v xml:space="preserve"> </v>
      </c>
      <c r="K18" s="21">
        <f t="shared" si="0"/>
        <v>-0.05</v>
      </c>
      <c r="L18" s="21">
        <f t="shared" si="0"/>
        <v>-0.05</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-0.15000000000000002</v>
      </c>
      <c r="D19" s="21">
        <f t="shared" si="0"/>
        <v>-0.05</v>
      </c>
      <c r="E19" s="21">
        <f t="shared" si="0"/>
        <v>-0.05</v>
      </c>
      <c r="F19" s="21">
        <f t="shared" si="0"/>
        <v>-0.05</v>
      </c>
      <c r="G19" s="21">
        <f t="shared" si="0"/>
        <v>-0.05</v>
      </c>
      <c r="H19" s="21">
        <f t="shared" si="0"/>
        <v>-0.05</v>
      </c>
      <c r="I19" s="21" t="str">
        <f t="shared" si="0"/>
        <v xml:space="preserve"> </v>
      </c>
      <c r="J19" s="21" t="str">
        <f t="shared" si="1"/>
        <v xml:space="preserve"> </v>
      </c>
      <c r="K19" s="21">
        <f t="shared" si="0"/>
        <v>-0.05</v>
      </c>
      <c r="L19" s="21">
        <f t="shared" si="0"/>
        <v>-0.05</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-0.15000000000000002</v>
      </c>
      <c r="D20" s="21">
        <f t="shared" si="0"/>
        <v>-0.05</v>
      </c>
      <c r="E20" s="21">
        <f t="shared" si="0"/>
        <v>-0.05</v>
      </c>
      <c r="F20" s="21">
        <f t="shared" si="0"/>
        <v>-0.05</v>
      </c>
      <c r="G20" s="21">
        <f t="shared" si="0"/>
        <v>-0.05</v>
      </c>
      <c r="H20" s="21">
        <f t="shared" si="0"/>
        <v>-0.05</v>
      </c>
      <c r="I20" s="21" t="str">
        <f t="shared" si="0"/>
        <v xml:space="preserve"> </v>
      </c>
      <c r="J20" s="21" t="str">
        <f t="shared" si="1"/>
        <v xml:space="preserve"> </v>
      </c>
      <c r="K20" s="21">
        <f t="shared" si="0"/>
        <v>-0.05</v>
      </c>
      <c r="L20" s="21">
        <f t="shared" si="0"/>
        <v>-0.05</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-0.15000000000000002</v>
      </c>
      <c r="D21" s="21">
        <f t="shared" si="0"/>
        <v>-0.05</v>
      </c>
      <c r="E21" s="21">
        <f t="shared" si="0"/>
        <v>-0.05</v>
      </c>
      <c r="F21" s="21">
        <f t="shared" si="0"/>
        <v>-0.05</v>
      </c>
      <c r="G21" s="21">
        <f t="shared" si="0"/>
        <v>-0.05</v>
      </c>
      <c r="H21" s="21">
        <f t="shared" si="0"/>
        <v>-0.05</v>
      </c>
      <c r="I21" s="21" t="str">
        <f t="shared" si="0"/>
        <v xml:space="preserve"> </v>
      </c>
      <c r="J21" s="21" t="str">
        <f t="shared" si="1"/>
        <v xml:space="preserve"> </v>
      </c>
      <c r="K21" s="21">
        <f t="shared" si="0"/>
        <v>-0.05</v>
      </c>
      <c r="L21" s="21">
        <f t="shared" si="0"/>
        <v>-0.05</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-0.15000000000000002</v>
      </c>
      <c r="D22" s="21">
        <f t="shared" si="0"/>
        <v>-0.05</v>
      </c>
      <c r="E22" s="21">
        <f t="shared" si="0"/>
        <v>-0.05</v>
      </c>
      <c r="F22" s="21">
        <f t="shared" si="0"/>
        <v>-0.05</v>
      </c>
      <c r="G22" s="21">
        <f t="shared" si="0"/>
        <v>-0.05</v>
      </c>
      <c r="H22" s="21">
        <f t="shared" si="0"/>
        <v>-0.05</v>
      </c>
      <c r="I22" s="21" t="str">
        <f t="shared" si="0"/>
        <v xml:space="preserve"> </v>
      </c>
      <c r="J22" s="21" t="str">
        <f t="shared" si="1"/>
        <v xml:space="preserve"> </v>
      </c>
      <c r="K22" s="21">
        <f t="shared" si="0"/>
        <v>-0.05</v>
      </c>
      <c r="L22" s="21">
        <f t="shared" si="0"/>
        <v>-0.05</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-0.15000000000000002</v>
      </c>
      <c r="D23" s="21">
        <f t="shared" si="0"/>
        <v>-0.05</v>
      </c>
      <c r="E23" s="21">
        <f t="shared" si="0"/>
        <v>-0.05</v>
      </c>
      <c r="F23" s="21">
        <f t="shared" si="0"/>
        <v>-0.05</v>
      </c>
      <c r="G23" s="21">
        <f t="shared" si="0"/>
        <v>-0.05</v>
      </c>
      <c r="H23" s="21">
        <f t="shared" si="0"/>
        <v>-0.05</v>
      </c>
      <c r="I23" s="21" t="str">
        <f t="shared" si="0"/>
        <v xml:space="preserve"> </v>
      </c>
      <c r="J23" s="21" t="str">
        <f t="shared" si="1"/>
        <v xml:space="preserve"> </v>
      </c>
      <c r="K23" s="21">
        <f t="shared" si="0"/>
        <v>-0.05</v>
      </c>
      <c r="L23" s="21">
        <f t="shared" si="0"/>
        <v>-0.05</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-0.15000000000000002</v>
      </c>
      <c r="D24" s="21">
        <f t="shared" si="0"/>
        <v>-0.05</v>
      </c>
      <c r="E24" s="21">
        <f t="shared" si="0"/>
        <v>-0.05</v>
      </c>
      <c r="F24" s="21">
        <f t="shared" si="0"/>
        <v>-0.05</v>
      </c>
      <c r="G24" s="21">
        <f t="shared" si="0"/>
        <v>-0.05</v>
      </c>
      <c r="H24" s="21">
        <f t="shared" si="0"/>
        <v>-0.05</v>
      </c>
      <c r="I24" s="21" t="str">
        <f t="shared" si="0"/>
        <v xml:space="preserve"> </v>
      </c>
      <c r="J24" s="21" t="str">
        <f t="shared" si="1"/>
        <v xml:space="preserve"> </v>
      </c>
      <c r="K24" s="21">
        <f t="shared" ref="K24:P30" si="5">IF(SUM(K$50:K$50)=0," ",K$50)</f>
        <v>-0.05</v>
      </c>
      <c r="L24" s="21">
        <f t="shared" si="5"/>
        <v>-0.05</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-0.15000000000000002</v>
      </c>
      <c r="D25" s="21">
        <f t="shared" si="6"/>
        <v>-0.05</v>
      </c>
      <c r="E25" s="21">
        <f t="shared" si="6"/>
        <v>-0.05</v>
      </c>
      <c r="F25" s="21">
        <f t="shared" si="6"/>
        <v>-0.05</v>
      </c>
      <c r="G25" s="21">
        <f t="shared" si="6"/>
        <v>-0.05</v>
      </c>
      <c r="H25" s="21">
        <f t="shared" si="6"/>
        <v>-0.05</v>
      </c>
      <c r="I25" s="21" t="str">
        <f t="shared" si="6"/>
        <v xml:space="preserve"> </v>
      </c>
      <c r="J25" s="21" t="str">
        <f t="shared" si="6"/>
        <v xml:space="preserve"> </v>
      </c>
      <c r="K25" s="21">
        <f t="shared" si="5"/>
        <v>-0.05</v>
      </c>
      <c r="L25" s="21">
        <f t="shared" si="5"/>
        <v>-0.05</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-0.15000000000000002</v>
      </c>
      <c r="D26" s="21">
        <f t="shared" si="6"/>
        <v>-0.05</v>
      </c>
      <c r="E26" s="21">
        <f t="shared" si="6"/>
        <v>-0.05</v>
      </c>
      <c r="F26" s="21">
        <f t="shared" si="6"/>
        <v>-0.05</v>
      </c>
      <c r="G26" s="21">
        <f t="shared" si="6"/>
        <v>-0.05</v>
      </c>
      <c r="H26" s="21">
        <f t="shared" si="6"/>
        <v>-0.05</v>
      </c>
      <c r="I26" s="21" t="str">
        <f t="shared" si="6"/>
        <v xml:space="preserve"> </v>
      </c>
      <c r="J26" s="21" t="str">
        <f t="shared" si="6"/>
        <v xml:space="preserve"> </v>
      </c>
      <c r="K26" s="21">
        <f t="shared" si="5"/>
        <v>-0.05</v>
      </c>
      <c r="L26" s="21">
        <f t="shared" si="5"/>
        <v>-0.05</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-0.15000000000000002</v>
      </c>
      <c r="D27" s="21">
        <f t="shared" si="6"/>
        <v>-0.05</v>
      </c>
      <c r="E27" s="21">
        <f t="shared" si="6"/>
        <v>-0.05</v>
      </c>
      <c r="F27" s="21">
        <f t="shared" si="6"/>
        <v>-0.05</v>
      </c>
      <c r="G27" s="21">
        <f t="shared" si="6"/>
        <v>-0.05</v>
      </c>
      <c r="H27" s="21">
        <f t="shared" si="6"/>
        <v>-0.05</v>
      </c>
      <c r="I27" s="21" t="str">
        <f t="shared" si="6"/>
        <v xml:space="preserve"> </v>
      </c>
      <c r="J27" s="21" t="str">
        <f t="shared" si="6"/>
        <v xml:space="preserve"> </v>
      </c>
      <c r="K27" s="21">
        <f t="shared" si="5"/>
        <v>-0.05</v>
      </c>
      <c r="L27" s="21">
        <f t="shared" si="5"/>
        <v>-0.05</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-0.15000000000000002</v>
      </c>
      <c r="D28" s="21">
        <f t="shared" si="6"/>
        <v>-0.05</v>
      </c>
      <c r="E28" s="21">
        <f t="shared" si="6"/>
        <v>-0.05</v>
      </c>
      <c r="F28" s="21">
        <f t="shared" si="6"/>
        <v>-0.05</v>
      </c>
      <c r="G28" s="21">
        <f t="shared" si="6"/>
        <v>-0.05</v>
      </c>
      <c r="H28" s="21">
        <f t="shared" si="6"/>
        <v>-0.05</v>
      </c>
      <c r="I28" s="21" t="str">
        <f t="shared" si="6"/>
        <v xml:space="preserve"> </v>
      </c>
      <c r="J28" s="21" t="str">
        <f t="shared" si="6"/>
        <v xml:space="preserve"> </v>
      </c>
      <c r="K28" s="21">
        <f t="shared" si="5"/>
        <v>-0.05</v>
      </c>
      <c r="L28" s="21">
        <f t="shared" si="5"/>
        <v>-0.05</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-0.15000000000000002</v>
      </c>
      <c r="D29" s="21">
        <f t="shared" si="6"/>
        <v>-0.05</v>
      </c>
      <c r="E29" s="21">
        <f t="shared" si="6"/>
        <v>-0.05</v>
      </c>
      <c r="F29" s="21">
        <f t="shared" si="6"/>
        <v>-0.05</v>
      </c>
      <c r="G29" s="21">
        <f t="shared" si="6"/>
        <v>-0.05</v>
      </c>
      <c r="H29" s="21">
        <f t="shared" si="6"/>
        <v>-0.05</v>
      </c>
      <c r="I29" s="21" t="str">
        <f t="shared" si="6"/>
        <v xml:space="preserve"> </v>
      </c>
      <c r="J29" s="21" t="str">
        <f t="shared" si="6"/>
        <v xml:space="preserve"> </v>
      </c>
      <c r="K29" s="21">
        <f t="shared" si="5"/>
        <v>-0.05</v>
      </c>
      <c r="L29" s="21">
        <f t="shared" si="5"/>
        <v>-0.05</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-0.15000000000000002</v>
      </c>
      <c r="D30" s="21">
        <f t="shared" si="6"/>
        <v>-0.05</v>
      </c>
      <c r="E30" s="21">
        <f t="shared" si="6"/>
        <v>-0.05</v>
      </c>
      <c r="F30" s="21">
        <f t="shared" si="6"/>
        <v>-0.05</v>
      </c>
      <c r="G30" s="21">
        <f t="shared" si="6"/>
        <v>-0.05</v>
      </c>
      <c r="H30" s="21">
        <f t="shared" si="6"/>
        <v>-0.05</v>
      </c>
      <c r="I30" s="21" t="str">
        <f t="shared" si="6"/>
        <v xml:space="preserve"> </v>
      </c>
      <c r="J30" s="21" t="str">
        <f t="shared" si="6"/>
        <v xml:space="preserve"> </v>
      </c>
      <c r="K30" s="21">
        <f t="shared" si="5"/>
        <v>-0.05</v>
      </c>
      <c r="L30" s="21">
        <f t="shared" si="5"/>
        <v>-0.05</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-0.15000000000000002</v>
      </c>
      <c r="D31" s="21">
        <f t="shared" si="7"/>
        <v>-0.05</v>
      </c>
      <c r="E31" s="21">
        <f t="shared" si="7"/>
        <v>-0.05</v>
      </c>
      <c r="F31" s="21">
        <f t="shared" si="7"/>
        <v>-0.05</v>
      </c>
      <c r="G31" s="21">
        <f t="shared" si="7"/>
        <v>-0.05</v>
      </c>
      <c r="H31" s="21">
        <f t="shared" si="7"/>
        <v>-0.05</v>
      </c>
      <c r="I31" s="21" t="str">
        <f t="shared" si="7"/>
        <v xml:space="preserve"> </v>
      </c>
      <c r="J31" s="21" t="str">
        <f t="shared" si="7"/>
        <v xml:space="preserve"> </v>
      </c>
      <c r="K31" s="21">
        <f t="shared" si="7"/>
        <v>-0.05</v>
      </c>
      <c r="L31" s="21">
        <f t="shared" si="7"/>
        <v>-0.05</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IF(SUM('2004AboveOrBelowBaseLine'!B35:B35)=0," ",'2004AboveOrBelowBaseLine'!B35+3%)</f>
        <v xml:space="preserve"> </v>
      </c>
      <c r="C35" s="37" t="str">
        <f>IF(SUM('2004AboveOrBelowBaseLine'!C35:C35)=0," ",'2004AboveOrBelowBaseLine'!C35+1%)</f>
        <v xml:space="preserve"> </v>
      </c>
      <c r="D35" s="21" t="str">
        <f>IF(SUM('2004AboveOrBelowBaseLine'!D35:D35)=0," ",'2004AboveOrBelowBaseLine'!D35)</f>
        <v xml:space="preserve"> </v>
      </c>
      <c r="E35" s="21" t="str">
        <f>IF(SUM('2004AboveOrBelowBaseLine'!E35:E35)=0," ",'2004AboveOrBelowBaseLine'!E35)</f>
        <v xml:space="preserve"> </v>
      </c>
      <c r="F35" s="21" t="str">
        <f>IF(SUM('2004AboveOrBelowBaseLine'!F35:F35)=0," ",'2004AboveOrBelowBaseLine'!F35)</f>
        <v xml:space="preserve"> </v>
      </c>
      <c r="G35" s="21" t="str">
        <f>IF(SUM('2004AboveOrBelowBaseLine'!G35:G35)=0," ",'2004AboveOrBelowBaseLine'!G35)</f>
        <v xml:space="preserve"> </v>
      </c>
      <c r="H35" s="21" t="str">
        <f>IF(SUM('2004AboveOrBelowBaseLine'!H35:H35)=0," ",'2004AboveOrBelowBaseLine'!H35)</f>
        <v xml:space="preserve"> </v>
      </c>
      <c r="I35" s="21" t="str">
        <f>IF(SUM('2004AboveOrBelowBaseLine'!I35:I35)=0," ",'2004AboveOrBelowBaseLine'!I35)</f>
        <v xml:space="preserve"> </v>
      </c>
      <c r="J35" s="21" t="str">
        <f>IF(SUM('2004AboveOrBelowBaseLine'!J35:J35)=0," ",'2004AboveOrBelowBaseLine'!J35)</f>
        <v xml:space="preserve"> </v>
      </c>
      <c r="K35" s="21" t="str">
        <f>IF(SUM('2004AboveOrBelowBaseLine'!K35:K35)=0," ",'2004AboveOrBelowBaseLine'!K35)</f>
        <v xml:space="preserve"> </v>
      </c>
      <c r="L35" s="21" t="str">
        <f>IF(SUM('2004AboveOrBelowBaseLine'!L35:L35)=0," ",'2004AboveOrBelowBaseLine'!L35)</f>
        <v xml:space="preserve"> </v>
      </c>
      <c r="M35" s="21"/>
      <c r="N35" s="21" t="str">
        <f>IF(SUM('2004AboveOrBelowBaseLine'!N35:N35)=0," ",'2004AboveOrBelowBaseLine'!N35)</f>
        <v xml:space="preserve"> </v>
      </c>
      <c r="O35" s="21" t="str">
        <f>IF(SUM('2004AboveOrBelowBaseLine'!O35:O35)=0," ",'2004AboveOrBelowBaseLine'!O35)</f>
        <v xml:space="preserve"> </v>
      </c>
      <c r="P35" s="21" t="str">
        <f>IF(SUM('2004AboveOrBelowBaseLine'!P35:P35)=0," ",'2004AboveOrBelowBaseLine'!P35)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'2004AboveOrBelowBaseLine'!B$37</f>
        <v>-0.9</v>
      </c>
      <c r="C37" s="21">
        <f>'2004AboveOrBelowBaseLine'!C$37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'2004AboveOrBelowBaseLine'!C50-1%</f>
        <v>-0.15000000000000002</v>
      </c>
      <c r="D50" s="34">
        <f>'2004AboveOrBelowBaseLine'!D50-1%</f>
        <v>-0.05</v>
      </c>
      <c r="E50" s="34">
        <f>'2004AboveOrBelowBaseLine'!E50-1%</f>
        <v>-0.05</v>
      </c>
      <c r="F50" s="34">
        <f>'2004AboveOrBelowBaseLine'!F50-1%</f>
        <v>-0.05</v>
      </c>
      <c r="G50" s="34">
        <f>'2004AboveOrBelowBaseLine'!G50-1%</f>
        <v>-0.05</v>
      </c>
      <c r="H50" s="34">
        <f>'2004AboveOrBelowBaseLine'!H50-1%</f>
        <v>-0.05</v>
      </c>
      <c r="I50" s="34">
        <f>'2004AboveOrBelowBaseLine'!I50</f>
        <v>0</v>
      </c>
      <c r="J50" s="34">
        <f>'2004AboveOrBelowBaseLine'!J50</f>
        <v>0</v>
      </c>
      <c r="K50" s="34">
        <f>'2004AboveOrBelowBaseLine'!K50-1%</f>
        <v>-0.05</v>
      </c>
      <c r="L50" s="34">
        <f>'2004AboveOrBelowBaseLine'!L50-1%</f>
        <v>-0.05</v>
      </c>
      <c r="M50" s="34"/>
      <c r="N50" s="34">
        <f>'2004AboveOrBelowBaseLine'!N50</f>
        <v>0</v>
      </c>
      <c r="O50" s="34">
        <f>'2004AboveOrBelowBaseLine'!O50</f>
        <v>0</v>
      </c>
      <c r="P50" s="34">
        <f>'2004AboveOrBelowBaseLine'!P50</f>
        <v>0</v>
      </c>
      <c r="Q50" s="34">
        <f>'2004AboveOrBelowBaseLine'!Q50</f>
        <v>0</v>
      </c>
      <c r="R50" s="34">
        <f>'2004AboveOrBelowBaseLine'!R50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-0.16000000000000003</v>
      </c>
      <c r="D4" s="21">
        <f t="shared" si="0"/>
        <v>-6.0000000000000005E-2</v>
      </c>
      <c r="E4" s="21">
        <f t="shared" si="0"/>
        <v>-6.0000000000000005E-2</v>
      </c>
      <c r="F4" s="21">
        <f t="shared" si="0"/>
        <v>-6.0000000000000005E-2</v>
      </c>
      <c r="G4" s="21">
        <f t="shared" si="0"/>
        <v>-6.0000000000000005E-2</v>
      </c>
      <c r="H4" s="21">
        <f t="shared" si="0"/>
        <v>-6.0000000000000005E-2</v>
      </c>
      <c r="I4" s="21" t="str">
        <f t="shared" si="0"/>
        <v xml:space="preserve"> </v>
      </c>
      <c r="J4" s="21" t="str">
        <f t="shared" ref="J4:J24" si="1">IF(SUM(J$50:J$50)=0," ",J$50)</f>
        <v xml:space="preserve"> </v>
      </c>
      <c r="K4" s="21">
        <f t="shared" si="0"/>
        <v>-6.0000000000000005E-2</v>
      </c>
      <c r="L4" s="21">
        <f t="shared" si="0"/>
        <v>-6.0000000000000005E-2</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-0.16000000000000003</v>
      </c>
      <c r="D5" s="21">
        <f t="shared" si="0"/>
        <v>-6.0000000000000005E-2</v>
      </c>
      <c r="E5" s="21">
        <f t="shared" si="0"/>
        <v>-6.0000000000000005E-2</v>
      </c>
      <c r="F5" s="21">
        <f t="shared" si="0"/>
        <v>-6.0000000000000005E-2</v>
      </c>
      <c r="G5" s="21">
        <f t="shared" si="0"/>
        <v>-6.0000000000000005E-2</v>
      </c>
      <c r="H5" s="21">
        <f t="shared" si="0"/>
        <v>-6.0000000000000005E-2</v>
      </c>
      <c r="I5" s="21" t="str">
        <f t="shared" si="0"/>
        <v xml:space="preserve"> </v>
      </c>
      <c r="J5" s="21" t="str">
        <f t="shared" si="1"/>
        <v xml:space="preserve"> </v>
      </c>
      <c r="K5" s="21">
        <f t="shared" si="0"/>
        <v>-6.0000000000000005E-2</v>
      </c>
      <c r="L5" s="21">
        <f t="shared" si="0"/>
        <v>-6.0000000000000005E-2</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-0.16000000000000003</v>
      </c>
      <c r="D6" s="21">
        <f t="shared" si="0"/>
        <v>-6.0000000000000005E-2</v>
      </c>
      <c r="E6" s="21">
        <f t="shared" si="0"/>
        <v>-6.0000000000000005E-2</v>
      </c>
      <c r="F6" s="21">
        <f t="shared" si="0"/>
        <v>-6.0000000000000005E-2</v>
      </c>
      <c r="G6" s="21">
        <f t="shared" si="0"/>
        <v>-6.0000000000000005E-2</v>
      </c>
      <c r="H6" s="21">
        <f t="shared" si="0"/>
        <v>-6.0000000000000005E-2</v>
      </c>
      <c r="I6" s="21" t="str">
        <f t="shared" si="0"/>
        <v xml:space="preserve"> </v>
      </c>
      <c r="J6" s="21" t="str">
        <f t="shared" si="1"/>
        <v xml:space="preserve"> </v>
      </c>
      <c r="K6" s="21">
        <f t="shared" si="0"/>
        <v>-6.0000000000000005E-2</v>
      </c>
      <c r="L6" s="21">
        <f t="shared" si="0"/>
        <v>-6.0000000000000005E-2</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-0.16000000000000003</v>
      </c>
      <c r="D7" s="21">
        <f t="shared" si="3"/>
        <v>-6.0000000000000005E-2</v>
      </c>
      <c r="E7" s="21">
        <f t="shared" si="3"/>
        <v>-6.0000000000000005E-2</v>
      </c>
      <c r="F7" s="21">
        <f t="shared" si="3"/>
        <v>-6.0000000000000005E-2</v>
      </c>
      <c r="G7" s="21">
        <f t="shared" si="3"/>
        <v>-6.0000000000000005E-2</v>
      </c>
      <c r="H7" s="21">
        <f t="shared" si="3"/>
        <v>-6.0000000000000005E-2</v>
      </c>
      <c r="I7" s="21" t="str">
        <f t="shared" si="3"/>
        <v xml:space="preserve"> </v>
      </c>
      <c r="J7" s="21" t="str">
        <f t="shared" si="1"/>
        <v xml:space="preserve"> </v>
      </c>
      <c r="K7" s="21">
        <f t="shared" si="3"/>
        <v>-6.0000000000000005E-2</v>
      </c>
      <c r="L7" s="21">
        <f t="shared" si="3"/>
        <v>-6.0000000000000005E-2</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-0.16000000000000003</v>
      </c>
      <c r="D8" s="21">
        <f t="shared" si="0"/>
        <v>-6.0000000000000005E-2</v>
      </c>
      <c r="E8" s="21">
        <f t="shared" si="0"/>
        <v>-6.0000000000000005E-2</v>
      </c>
      <c r="F8" s="21">
        <f t="shared" si="0"/>
        <v>-6.0000000000000005E-2</v>
      </c>
      <c r="G8" s="21">
        <f t="shared" si="0"/>
        <v>-6.0000000000000005E-2</v>
      </c>
      <c r="H8" s="21">
        <f t="shared" si="0"/>
        <v>-6.0000000000000005E-2</v>
      </c>
      <c r="I8" s="21" t="str">
        <f t="shared" si="0"/>
        <v xml:space="preserve"> </v>
      </c>
      <c r="J8" s="21" t="str">
        <f t="shared" si="1"/>
        <v xml:space="preserve"> </v>
      </c>
      <c r="K8" s="21">
        <f t="shared" si="0"/>
        <v>-6.0000000000000005E-2</v>
      </c>
      <c r="L8" s="21">
        <f t="shared" si="0"/>
        <v>-6.0000000000000005E-2</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-0.16000000000000003</v>
      </c>
      <c r="D9" s="21">
        <f t="shared" si="0"/>
        <v>-6.0000000000000005E-2</v>
      </c>
      <c r="E9" s="21">
        <f t="shared" si="0"/>
        <v>-6.0000000000000005E-2</v>
      </c>
      <c r="F9" s="21">
        <f t="shared" si="0"/>
        <v>-6.0000000000000005E-2</v>
      </c>
      <c r="G9" s="21">
        <f t="shared" si="0"/>
        <v>-6.0000000000000005E-2</v>
      </c>
      <c r="H9" s="21">
        <f t="shared" si="0"/>
        <v>-6.0000000000000005E-2</v>
      </c>
      <c r="I9" s="21" t="str">
        <f t="shared" si="0"/>
        <v xml:space="preserve"> </v>
      </c>
      <c r="J9" s="21" t="str">
        <f t="shared" si="1"/>
        <v xml:space="preserve"> </v>
      </c>
      <c r="K9" s="21">
        <f t="shared" si="0"/>
        <v>-6.0000000000000005E-2</v>
      </c>
      <c r="L9" s="21">
        <f t="shared" si="0"/>
        <v>-6.0000000000000005E-2</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-0.16000000000000003</v>
      </c>
      <c r="D10" s="21">
        <f t="shared" si="0"/>
        <v>-6.0000000000000005E-2</v>
      </c>
      <c r="E10" s="21">
        <f t="shared" si="0"/>
        <v>-6.0000000000000005E-2</v>
      </c>
      <c r="F10" s="21">
        <f t="shared" si="0"/>
        <v>-6.0000000000000005E-2</v>
      </c>
      <c r="G10" s="21">
        <f t="shared" si="0"/>
        <v>-6.0000000000000005E-2</v>
      </c>
      <c r="H10" s="21">
        <f t="shared" si="0"/>
        <v>-6.0000000000000005E-2</v>
      </c>
      <c r="I10" s="21" t="str">
        <f t="shared" si="0"/>
        <v xml:space="preserve"> </v>
      </c>
      <c r="J10" s="21" t="str">
        <f t="shared" si="1"/>
        <v xml:space="preserve"> </v>
      </c>
      <c r="K10" s="21">
        <f t="shared" si="0"/>
        <v>-6.0000000000000005E-2</v>
      </c>
      <c r="L10" s="21">
        <f t="shared" si="0"/>
        <v>-6.0000000000000005E-2</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-0.16000000000000003</v>
      </c>
      <c r="D11" s="21">
        <f t="shared" si="0"/>
        <v>-6.0000000000000005E-2</v>
      </c>
      <c r="E11" s="21">
        <f t="shared" si="0"/>
        <v>-6.0000000000000005E-2</v>
      </c>
      <c r="F11" s="21">
        <f t="shared" si="0"/>
        <v>-6.0000000000000005E-2</v>
      </c>
      <c r="G11" s="21">
        <f t="shared" si="0"/>
        <v>-6.0000000000000005E-2</v>
      </c>
      <c r="H11" s="21">
        <f t="shared" si="0"/>
        <v>-6.0000000000000005E-2</v>
      </c>
      <c r="I11" s="21" t="str">
        <f t="shared" si="0"/>
        <v xml:space="preserve"> </v>
      </c>
      <c r="J11" s="21" t="str">
        <f t="shared" si="1"/>
        <v xml:space="preserve"> </v>
      </c>
      <c r="K11" s="21">
        <f t="shared" si="0"/>
        <v>-6.0000000000000005E-2</v>
      </c>
      <c r="L11" s="21">
        <f t="shared" si="0"/>
        <v>-6.0000000000000005E-2</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-0.16000000000000003</v>
      </c>
      <c r="D12" s="21">
        <f t="shared" si="0"/>
        <v>-6.0000000000000005E-2</v>
      </c>
      <c r="E12" s="21">
        <f t="shared" si="0"/>
        <v>-6.0000000000000005E-2</v>
      </c>
      <c r="F12" s="21">
        <f t="shared" si="0"/>
        <v>-6.0000000000000005E-2</v>
      </c>
      <c r="G12" s="21">
        <f t="shared" si="0"/>
        <v>-6.0000000000000005E-2</v>
      </c>
      <c r="H12" s="21">
        <f t="shared" si="0"/>
        <v>-6.0000000000000005E-2</v>
      </c>
      <c r="I12" s="21" t="str">
        <f t="shared" si="0"/>
        <v xml:space="preserve"> </v>
      </c>
      <c r="J12" s="21" t="str">
        <f t="shared" si="1"/>
        <v xml:space="preserve"> </v>
      </c>
      <c r="K12" s="21">
        <f t="shared" si="0"/>
        <v>-6.0000000000000005E-2</v>
      </c>
      <c r="L12" s="21">
        <f t="shared" si="0"/>
        <v>-6.0000000000000005E-2</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-0.16000000000000003</v>
      </c>
      <c r="D13" s="21">
        <f t="shared" si="0"/>
        <v>-6.0000000000000005E-2</v>
      </c>
      <c r="E13" s="21">
        <f t="shared" si="0"/>
        <v>-6.0000000000000005E-2</v>
      </c>
      <c r="F13" s="21">
        <f t="shared" si="0"/>
        <v>-6.0000000000000005E-2</v>
      </c>
      <c r="G13" s="21">
        <f t="shared" si="0"/>
        <v>-6.0000000000000005E-2</v>
      </c>
      <c r="H13" s="21">
        <f t="shared" si="0"/>
        <v>-6.0000000000000005E-2</v>
      </c>
      <c r="I13" s="21" t="str">
        <f t="shared" si="0"/>
        <v xml:space="preserve"> </v>
      </c>
      <c r="J13" s="21" t="str">
        <f t="shared" si="1"/>
        <v xml:space="preserve"> </v>
      </c>
      <c r="K13" s="21">
        <f t="shared" si="0"/>
        <v>-6.0000000000000005E-2</v>
      </c>
      <c r="L13" s="21">
        <f t="shared" si="0"/>
        <v>-6.0000000000000005E-2</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-0.16000000000000003</v>
      </c>
      <c r="D14" s="21">
        <f t="shared" si="0"/>
        <v>-6.0000000000000005E-2</v>
      </c>
      <c r="E14" s="21">
        <f t="shared" si="0"/>
        <v>-6.0000000000000005E-2</v>
      </c>
      <c r="F14" s="21">
        <f t="shared" si="0"/>
        <v>-6.0000000000000005E-2</v>
      </c>
      <c r="G14" s="21">
        <f t="shared" si="0"/>
        <v>-6.0000000000000005E-2</v>
      </c>
      <c r="H14" s="21">
        <f t="shared" si="0"/>
        <v>-6.0000000000000005E-2</v>
      </c>
      <c r="I14" s="21" t="str">
        <f t="shared" si="0"/>
        <v xml:space="preserve"> </v>
      </c>
      <c r="J14" s="21" t="str">
        <f t="shared" si="1"/>
        <v xml:space="preserve"> </v>
      </c>
      <c r="K14" s="21">
        <f t="shared" si="0"/>
        <v>-6.0000000000000005E-2</v>
      </c>
      <c r="L14" s="21">
        <f t="shared" si="0"/>
        <v>-6.0000000000000005E-2</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-0.16000000000000003</v>
      </c>
      <c r="D15" s="21">
        <f t="shared" si="0"/>
        <v>-6.0000000000000005E-2</v>
      </c>
      <c r="E15" s="21">
        <f t="shared" si="0"/>
        <v>-6.0000000000000005E-2</v>
      </c>
      <c r="F15" s="21">
        <f t="shared" si="0"/>
        <v>-6.0000000000000005E-2</v>
      </c>
      <c r="G15" s="21">
        <f t="shared" si="0"/>
        <v>-6.0000000000000005E-2</v>
      </c>
      <c r="H15" s="21">
        <f t="shared" si="0"/>
        <v>-6.0000000000000005E-2</v>
      </c>
      <c r="I15" s="21" t="str">
        <f t="shared" si="0"/>
        <v xml:space="preserve"> </v>
      </c>
      <c r="J15" s="21" t="str">
        <f t="shared" si="1"/>
        <v xml:space="preserve"> </v>
      </c>
      <c r="K15" s="21">
        <f t="shared" si="0"/>
        <v>-6.0000000000000005E-2</v>
      </c>
      <c r="L15" s="21">
        <f t="shared" si="0"/>
        <v>-6.0000000000000005E-2</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-0.16000000000000003</v>
      </c>
      <c r="D16" s="21">
        <f t="shared" si="0"/>
        <v>-6.0000000000000005E-2</v>
      </c>
      <c r="E16" s="21">
        <f t="shared" si="0"/>
        <v>-6.0000000000000005E-2</v>
      </c>
      <c r="F16" s="21">
        <f t="shared" si="0"/>
        <v>-6.0000000000000005E-2</v>
      </c>
      <c r="G16" s="21">
        <f t="shared" si="0"/>
        <v>-6.0000000000000005E-2</v>
      </c>
      <c r="H16" s="21">
        <f t="shared" si="0"/>
        <v>-6.0000000000000005E-2</v>
      </c>
      <c r="I16" s="21" t="str">
        <f t="shared" si="0"/>
        <v xml:space="preserve"> </v>
      </c>
      <c r="J16" s="21" t="str">
        <f t="shared" si="1"/>
        <v xml:space="preserve"> </v>
      </c>
      <c r="K16" s="21">
        <f t="shared" si="0"/>
        <v>-6.0000000000000005E-2</v>
      </c>
      <c r="L16" s="21">
        <f t="shared" si="0"/>
        <v>-6.0000000000000005E-2</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-0.16000000000000003</v>
      </c>
      <c r="D17" s="21">
        <f t="shared" si="0"/>
        <v>-6.0000000000000005E-2</v>
      </c>
      <c r="E17" s="21">
        <f t="shared" si="0"/>
        <v>-6.0000000000000005E-2</v>
      </c>
      <c r="F17" s="21">
        <f t="shared" si="0"/>
        <v>-6.0000000000000005E-2</v>
      </c>
      <c r="G17" s="21">
        <f t="shared" si="0"/>
        <v>-6.0000000000000005E-2</v>
      </c>
      <c r="H17" s="21">
        <f t="shared" si="0"/>
        <v>-6.0000000000000005E-2</v>
      </c>
      <c r="I17" s="21" t="str">
        <f t="shared" si="0"/>
        <v xml:space="preserve"> </v>
      </c>
      <c r="J17" s="21" t="str">
        <f t="shared" si="1"/>
        <v xml:space="preserve"> </v>
      </c>
      <c r="K17" s="21">
        <f t="shared" si="0"/>
        <v>-6.0000000000000005E-2</v>
      </c>
      <c r="L17" s="21">
        <f t="shared" si="0"/>
        <v>-6.0000000000000005E-2</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-0.16000000000000003</v>
      </c>
      <c r="D18" s="21">
        <f t="shared" si="0"/>
        <v>-6.0000000000000005E-2</v>
      </c>
      <c r="E18" s="21">
        <f t="shared" si="0"/>
        <v>-6.0000000000000005E-2</v>
      </c>
      <c r="F18" s="21">
        <f t="shared" si="0"/>
        <v>-6.0000000000000005E-2</v>
      </c>
      <c r="G18" s="21">
        <f t="shared" si="0"/>
        <v>-6.0000000000000005E-2</v>
      </c>
      <c r="H18" s="21">
        <f t="shared" si="0"/>
        <v>-6.0000000000000005E-2</v>
      </c>
      <c r="I18" s="21" t="str">
        <f t="shared" si="0"/>
        <v xml:space="preserve"> </v>
      </c>
      <c r="J18" s="21" t="str">
        <f t="shared" si="1"/>
        <v xml:space="preserve"> </v>
      </c>
      <c r="K18" s="21">
        <f t="shared" si="0"/>
        <v>-6.0000000000000005E-2</v>
      </c>
      <c r="L18" s="21">
        <f t="shared" si="0"/>
        <v>-6.0000000000000005E-2</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-0.16000000000000003</v>
      </c>
      <c r="D19" s="21">
        <f t="shared" si="0"/>
        <v>-6.0000000000000005E-2</v>
      </c>
      <c r="E19" s="21">
        <f t="shared" si="0"/>
        <v>-6.0000000000000005E-2</v>
      </c>
      <c r="F19" s="21">
        <f t="shared" si="0"/>
        <v>-6.0000000000000005E-2</v>
      </c>
      <c r="G19" s="21">
        <f t="shared" si="0"/>
        <v>-6.0000000000000005E-2</v>
      </c>
      <c r="H19" s="21">
        <f t="shared" si="0"/>
        <v>-6.0000000000000005E-2</v>
      </c>
      <c r="I19" s="21" t="str">
        <f t="shared" si="0"/>
        <v xml:space="preserve"> </v>
      </c>
      <c r="J19" s="21" t="str">
        <f t="shared" si="1"/>
        <v xml:space="preserve"> </v>
      </c>
      <c r="K19" s="21">
        <f t="shared" si="0"/>
        <v>-6.0000000000000005E-2</v>
      </c>
      <c r="L19" s="21">
        <f t="shared" si="0"/>
        <v>-6.0000000000000005E-2</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-0.16000000000000003</v>
      </c>
      <c r="D20" s="21">
        <f t="shared" si="0"/>
        <v>-6.0000000000000005E-2</v>
      </c>
      <c r="E20" s="21">
        <f t="shared" si="0"/>
        <v>-6.0000000000000005E-2</v>
      </c>
      <c r="F20" s="21">
        <f t="shared" si="0"/>
        <v>-6.0000000000000005E-2</v>
      </c>
      <c r="G20" s="21">
        <f t="shared" si="0"/>
        <v>-6.0000000000000005E-2</v>
      </c>
      <c r="H20" s="21">
        <f t="shared" si="0"/>
        <v>-6.0000000000000005E-2</v>
      </c>
      <c r="I20" s="21" t="str">
        <f t="shared" si="0"/>
        <v xml:space="preserve"> </v>
      </c>
      <c r="J20" s="21" t="str">
        <f t="shared" si="1"/>
        <v xml:space="preserve"> </v>
      </c>
      <c r="K20" s="21">
        <f t="shared" si="0"/>
        <v>-6.0000000000000005E-2</v>
      </c>
      <c r="L20" s="21">
        <f t="shared" si="0"/>
        <v>-6.0000000000000005E-2</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-0.16000000000000003</v>
      </c>
      <c r="D21" s="21">
        <f t="shared" si="0"/>
        <v>-6.0000000000000005E-2</v>
      </c>
      <c r="E21" s="21">
        <f t="shared" si="0"/>
        <v>-6.0000000000000005E-2</v>
      </c>
      <c r="F21" s="21">
        <f t="shared" si="0"/>
        <v>-6.0000000000000005E-2</v>
      </c>
      <c r="G21" s="21">
        <f t="shared" si="0"/>
        <v>-6.0000000000000005E-2</v>
      </c>
      <c r="H21" s="21">
        <f t="shared" si="0"/>
        <v>-6.0000000000000005E-2</v>
      </c>
      <c r="I21" s="21" t="str">
        <f t="shared" si="0"/>
        <v xml:space="preserve"> </v>
      </c>
      <c r="J21" s="21" t="str">
        <f t="shared" si="1"/>
        <v xml:space="preserve"> </v>
      </c>
      <c r="K21" s="21">
        <f t="shared" si="0"/>
        <v>-6.0000000000000005E-2</v>
      </c>
      <c r="L21" s="21">
        <f t="shared" si="0"/>
        <v>-6.0000000000000005E-2</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-0.16000000000000003</v>
      </c>
      <c r="D22" s="21">
        <f t="shared" si="0"/>
        <v>-6.0000000000000005E-2</v>
      </c>
      <c r="E22" s="21">
        <f t="shared" si="0"/>
        <v>-6.0000000000000005E-2</v>
      </c>
      <c r="F22" s="21">
        <f t="shared" si="0"/>
        <v>-6.0000000000000005E-2</v>
      </c>
      <c r="G22" s="21">
        <f t="shared" si="0"/>
        <v>-6.0000000000000005E-2</v>
      </c>
      <c r="H22" s="21">
        <f t="shared" si="0"/>
        <v>-6.0000000000000005E-2</v>
      </c>
      <c r="I22" s="21" t="str">
        <f t="shared" si="0"/>
        <v xml:space="preserve"> </v>
      </c>
      <c r="J22" s="21" t="str">
        <f t="shared" si="1"/>
        <v xml:space="preserve"> </v>
      </c>
      <c r="K22" s="21">
        <f t="shared" si="0"/>
        <v>-6.0000000000000005E-2</v>
      </c>
      <c r="L22" s="21">
        <f t="shared" si="0"/>
        <v>-6.0000000000000005E-2</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-0.16000000000000003</v>
      </c>
      <c r="D23" s="21">
        <f t="shared" si="0"/>
        <v>-6.0000000000000005E-2</v>
      </c>
      <c r="E23" s="21">
        <f t="shared" si="0"/>
        <v>-6.0000000000000005E-2</v>
      </c>
      <c r="F23" s="21">
        <f t="shared" si="0"/>
        <v>-6.0000000000000005E-2</v>
      </c>
      <c r="G23" s="21">
        <f t="shared" si="0"/>
        <v>-6.0000000000000005E-2</v>
      </c>
      <c r="H23" s="21">
        <f t="shared" si="0"/>
        <v>-6.0000000000000005E-2</v>
      </c>
      <c r="I23" s="21" t="str">
        <f t="shared" si="0"/>
        <v xml:space="preserve"> </v>
      </c>
      <c r="J23" s="21" t="str">
        <f t="shared" si="1"/>
        <v xml:space="preserve"> </v>
      </c>
      <c r="K23" s="21">
        <f t="shared" si="0"/>
        <v>-6.0000000000000005E-2</v>
      </c>
      <c r="L23" s="21">
        <f t="shared" si="0"/>
        <v>-6.0000000000000005E-2</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-0.16000000000000003</v>
      </c>
      <c r="D24" s="21">
        <f t="shared" si="0"/>
        <v>-6.0000000000000005E-2</v>
      </c>
      <c r="E24" s="21">
        <f t="shared" si="0"/>
        <v>-6.0000000000000005E-2</v>
      </c>
      <c r="F24" s="21">
        <f t="shared" si="0"/>
        <v>-6.0000000000000005E-2</v>
      </c>
      <c r="G24" s="21">
        <f t="shared" si="0"/>
        <v>-6.0000000000000005E-2</v>
      </c>
      <c r="H24" s="21">
        <f t="shared" si="0"/>
        <v>-6.0000000000000005E-2</v>
      </c>
      <c r="I24" s="21" t="str">
        <f t="shared" si="0"/>
        <v xml:space="preserve"> </v>
      </c>
      <c r="J24" s="21" t="str">
        <f t="shared" si="1"/>
        <v xml:space="preserve"> </v>
      </c>
      <c r="K24" s="21">
        <f t="shared" ref="K24:P30" si="5">IF(SUM(K$50:K$50)=0," ",K$50)</f>
        <v>-6.0000000000000005E-2</v>
      </c>
      <c r="L24" s="21">
        <f t="shared" si="5"/>
        <v>-6.0000000000000005E-2</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-0.16000000000000003</v>
      </c>
      <c r="D25" s="21">
        <f t="shared" si="6"/>
        <v>-6.0000000000000005E-2</v>
      </c>
      <c r="E25" s="21">
        <f t="shared" si="6"/>
        <v>-6.0000000000000005E-2</v>
      </c>
      <c r="F25" s="21">
        <f t="shared" si="6"/>
        <v>-6.0000000000000005E-2</v>
      </c>
      <c r="G25" s="21">
        <f t="shared" si="6"/>
        <v>-6.0000000000000005E-2</v>
      </c>
      <c r="H25" s="21">
        <f t="shared" si="6"/>
        <v>-6.0000000000000005E-2</v>
      </c>
      <c r="I25" s="21" t="str">
        <f t="shared" si="6"/>
        <v xml:space="preserve"> </v>
      </c>
      <c r="J25" s="21" t="str">
        <f t="shared" si="6"/>
        <v xml:space="preserve"> </v>
      </c>
      <c r="K25" s="21">
        <f t="shared" si="5"/>
        <v>-6.0000000000000005E-2</v>
      </c>
      <c r="L25" s="21">
        <f t="shared" si="5"/>
        <v>-6.0000000000000005E-2</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-0.16000000000000003</v>
      </c>
      <c r="D26" s="21">
        <f t="shared" si="6"/>
        <v>-6.0000000000000005E-2</v>
      </c>
      <c r="E26" s="21">
        <f t="shared" si="6"/>
        <v>-6.0000000000000005E-2</v>
      </c>
      <c r="F26" s="21">
        <f t="shared" si="6"/>
        <v>-6.0000000000000005E-2</v>
      </c>
      <c r="G26" s="21">
        <f t="shared" si="6"/>
        <v>-6.0000000000000005E-2</v>
      </c>
      <c r="H26" s="21">
        <f t="shared" si="6"/>
        <v>-6.0000000000000005E-2</v>
      </c>
      <c r="I26" s="21" t="str">
        <f t="shared" si="6"/>
        <v xml:space="preserve"> </v>
      </c>
      <c r="J26" s="21" t="str">
        <f t="shared" si="6"/>
        <v xml:space="preserve"> </v>
      </c>
      <c r="K26" s="21">
        <f t="shared" si="5"/>
        <v>-6.0000000000000005E-2</v>
      </c>
      <c r="L26" s="21">
        <f t="shared" si="5"/>
        <v>-6.0000000000000005E-2</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-0.16000000000000003</v>
      </c>
      <c r="D27" s="21">
        <f t="shared" si="6"/>
        <v>-6.0000000000000005E-2</v>
      </c>
      <c r="E27" s="21">
        <f t="shared" si="6"/>
        <v>-6.0000000000000005E-2</v>
      </c>
      <c r="F27" s="21">
        <f t="shared" si="6"/>
        <v>-6.0000000000000005E-2</v>
      </c>
      <c r="G27" s="21">
        <f t="shared" si="6"/>
        <v>-6.0000000000000005E-2</v>
      </c>
      <c r="H27" s="21">
        <f t="shared" si="6"/>
        <v>-6.0000000000000005E-2</v>
      </c>
      <c r="I27" s="21" t="str">
        <f t="shared" si="6"/>
        <v xml:space="preserve"> </v>
      </c>
      <c r="J27" s="21" t="str">
        <f t="shared" si="6"/>
        <v xml:space="preserve"> </v>
      </c>
      <c r="K27" s="21">
        <f t="shared" si="5"/>
        <v>-6.0000000000000005E-2</v>
      </c>
      <c r="L27" s="21">
        <f t="shared" si="5"/>
        <v>-6.0000000000000005E-2</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-0.16000000000000003</v>
      </c>
      <c r="D28" s="21">
        <f t="shared" si="6"/>
        <v>-6.0000000000000005E-2</v>
      </c>
      <c r="E28" s="21">
        <f t="shared" si="6"/>
        <v>-6.0000000000000005E-2</v>
      </c>
      <c r="F28" s="21">
        <f t="shared" si="6"/>
        <v>-6.0000000000000005E-2</v>
      </c>
      <c r="G28" s="21">
        <f t="shared" si="6"/>
        <v>-6.0000000000000005E-2</v>
      </c>
      <c r="H28" s="21">
        <f t="shared" si="6"/>
        <v>-6.0000000000000005E-2</v>
      </c>
      <c r="I28" s="21" t="str">
        <f t="shared" si="6"/>
        <v xml:space="preserve"> </v>
      </c>
      <c r="J28" s="21" t="str">
        <f t="shared" si="6"/>
        <v xml:space="preserve"> </v>
      </c>
      <c r="K28" s="21">
        <f t="shared" si="5"/>
        <v>-6.0000000000000005E-2</v>
      </c>
      <c r="L28" s="21">
        <f t="shared" si="5"/>
        <v>-6.0000000000000005E-2</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-0.16000000000000003</v>
      </c>
      <c r="D29" s="21">
        <f t="shared" si="6"/>
        <v>-6.0000000000000005E-2</v>
      </c>
      <c r="E29" s="21">
        <f t="shared" si="6"/>
        <v>-6.0000000000000005E-2</v>
      </c>
      <c r="F29" s="21">
        <f t="shared" si="6"/>
        <v>-6.0000000000000005E-2</v>
      </c>
      <c r="G29" s="21">
        <f t="shared" si="6"/>
        <v>-6.0000000000000005E-2</v>
      </c>
      <c r="H29" s="21">
        <f t="shared" si="6"/>
        <v>-6.0000000000000005E-2</v>
      </c>
      <c r="I29" s="21" t="str">
        <f t="shared" si="6"/>
        <v xml:space="preserve"> </v>
      </c>
      <c r="J29" s="21" t="str">
        <f t="shared" si="6"/>
        <v xml:space="preserve"> </v>
      </c>
      <c r="K29" s="21">
        <f t="shared" si="5"/>
        <v>-6.0000000000000005E-2</v>
      </c>
      <c r="L29" s="21">
        <f t="shared" si="5"/>
        <v>-6.0000000000000005E-2</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-0.16000000000000003</v>
      </c>
      <c r="D30" s="21">
        <f t="shared" si="6"/>
        <v>-6.0000000000000005E-2</v>
      </c>
      <c r="E30" s="21">
        <f t="shared" si="6"/>
        <v>-6.0000000000000005E-2</v>
      </c>
      <c r="F30" s="21">
        <f t="shared" si="6"/>
        <v>-6.0000000000000005E-2</v>
      </c>
      <c r="G30" s="21">
        <f t="shared" si="6"/>
        <v>-6.0000000000000005E-2</v>
      </c>
      <c r="H30" s="21">
        <f t="shared" si="6"/>
        <v>-6.0000000000000005E-2</v>
      </c>
      <c r="I30" s="21" t="str">
        <f t="shared" si="6"/>
        <v xml:space="preserve"> </v>
      </c>
      <c r="J30" s="21" t="str">
        <f t="shared" si="6"/>
        <v xml:space="preserve"> </v>
      </c>
      <c r="K30" s="21">
        <f t="shared" si="5"/>
        <v>-6.0000000000000005E-2</v>
      </c>
      <c r="L30" s="21">
        <f t="shared" si="5"/>
        <v>-6.0000000000000005E-2</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-0.16000000000000003</v>
      </c>
      <c r="D31" s="21">
        <f t="shared" si="7"/>
        <v>-6.0000000000000005E-2</v>
      </c>
      <c r="E31" s="21">
        <f t="shared" si="7"/>
        <v>-6.0000000000000005E-2</v>
      </c>
      <c r="F31" s="21">
        <f t="shared" si="7"/>
        <v>-6.0000000000000005E-2</v>
      </c>
      <c r="G31" s="21">
        <f t="shared" si="7"/>
        <v>-6.0000000000000005E-2</v>
      </c>
      <c r="H31" s="21">
        <f t="shared" si="7"/>
        <v>-6.0000000000000005E-2</v>
      </c>
      <c r="I31" s="21" t="str">
        <f t="shared" si="7"/>
        <v xml:space="preserve"> </v>
      </c>
      <c r="J31" s="21" t="str">
        <f t="shared" si="7"/>
        <v xml:space="preserve"> </v>
      </c>
      <c r="K31" s="21">
        <f t="shared" si="7"/>
        <v>-6.0000000000000005E-2</v>
      </c>
      <c r="L31" s="21">
        <f t="shared" si="7"/>
        <v>-6.0000000000000005E-2</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IF(SUM('2005AboveOrBelowBaseLine'!B35:B35)=0," ",'2005AboveOrBelowBaseLine'!B35+1%)</f>
        <v xml:space="preserve"> </v>
      </c>
      <c r="C35" s="37" t="str">
        <f>IF(SUM('2005AboveOrBelowBaseLine'!C35:C35)=0," ",'2005AboveOrBelowBaseLine'!C35+1%)</f>
        <v xml:space="preserve"> </v>
      </c>
      <c r="D35" s="21" t="str">
        <f>IF(SUM('2005AboveOrBelowBaseLine'!D35:D35)=0," ",'2005AboveOrBelowBaseLine'!D35)</f>
        <v xml:space="preserve"> </v>
      </c>
      <c r="E35" s="21" t="str">
        <f>IF(SUM('2005AboveOrBelowBaseLine'!E35:E35)=0," ",'2005AboveOrBelowBaseLine'!E35)</f>
        <v xml:space="preserve"> </v>
      </c>
      <c r="F35" s="21" t="str">
        <f>IF(SUM('2005AboveOrBelowBaseLine'!F35:F35)=0," ",'2005AboveOrBelowBaseLine'!F35)</f>
        <v xml:space="preserve"> </v>
      </c>
      <c r="G35" s="21" t="str">
        <f>IF(SUM('2005AboveOrBelowBaseLine'!G35:G35)=0," ",'2005AboveOrBelowBaseLine'!G35)</f>
        <v xml:space="preserve"> </v>
      </c>
      <c r="H35" s="21" t="str">
        <f>IF(SUM('2005AboveOrBelowBaseLine'!H35:H35)=0," ",'2005AboveOrBelowBaseLine'!H35)</f>
        <v xml:space="preserve"> </v>
      </c>
      <c r="I35" s="21" t="str">
        <f>IF(SUM('2005AboveOrBelowBaseLine'!I35:I35)=0," ",'2005AboveOrBelowBaseLine'!I35)</f>
        <v xml:space="preserve"> </v>
      </c>
      <c r="J35" s="21" t="str">
        <f>IF(SUM('2005AboveOrBelowBaseLine'!J35:J35)=0," ",'2005AboveOrBelowBaseLine'!J35)</f>
        <v xml:space="preserve"> </v>
      </c>
      <c r="K35" s="21" t="str">
        <f>IF(SUM('2005AboveOrBelowBaseLine'!K35:K35)=0," ",'2005AboveOrBelowBaseLine'!K35)</f>
        <v xml:space="preserve"> </v>
      </c>
      <c r="L35" s="21" t="str">
        <f>IF(SUM('2005AboveOrBelowBaseLine'!L35:L35)=0," ",'2005AboveOrBelowBaseLine'!L35)</f>
        <v xml:space="preserve"> </v>
      </c>
      <c r="M35" s="21"/>
      <c r="N35" s="21" t="str">
        <f>IF(SUM('2005AboveOrBelowBaseLine'!N35:N35)=0," ",'2005AboveOrBelowBaseLine'!N35)</f>
        <v xml:space="preserve"> </v>
      </c>
      <c r="O35" s="21" t="str">
        <f>IF(SUM('2005AboveOrBelowBaseLine'!O35:O35)=0," ",'2005AboveOrBelowBaseLine'!O35)</f>
        <v xml:space="preserve"> </v>
      </c>
      <c r="P35" s="21" t="str">
        <f>IF(SUM('2005AboveOrBelowBaseLine'!P35:P35)=0," ",'2005AboveOrBelowBaseLine'!P35)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'2005AboveOrBelowBaseLine'!B$37</f>
        <v>-0.9</v>
      </c>
      <c r="C37" s="21">
        <f>'2005AboveOrBelowBaseLine'!C$37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'2005AboveOrBelowBaseLine'!C50-1%</f>
        <v>-0.16000000000000003</v>
      </c>
      <c r="D50" s="34">
        <f>'2005AboveOrBelowBaseLine'!D50-1%</f>
        <v>-6.0000000000000005E-2</v>
      </c>
      <c r="E50" s="34">
        <f>'2005AboveOrBelowBaseLine'!E50-1%</f>
        <v>-6.0000000000000005E-2</v>
      </c>
      <c r="F50" s="34">
        <f>'2005AboveOrBelowBaseLine'!F50-1%</f>
        <v>-6.0000000000000005E-2</v>
      </c>
      <c r="G50" s="34">
        <f>'2005AboveOrBelowBaseLine'!G50-1%</f>
        <v>-6.0000000000000005E-2</v>
      </c>
      <c r="H50" s="34">
        <f>'2005AboveOrBelowBaseLine'!H50-1%</f>
        <v>-6.0000000000000005E-2</v>
      </c>
      <c r="I50" s="34">
        <f>'2005AboveOrBelowBaseLine'!I50</f>
        <v>0</v>
      </c>
      <c r="J50" s="34">
        <f>'2005AboveOrBelowBaseLine'!J50</f>
        <v>0</v>
      </c>
      <c r="K50" s="34">
        <f>'2005AboveOrBelowBaseLine'!K50-1%</f>
        <v>-6.0000000000000005E-2</v>
      </c>
      <c r="L50" s="34">
        <f>'2005AboveOrBelowBaseLine'!L50-1%</f>
        <v>-6.0000000000000005E-2</v>
      </c>
      <c r="M50" s="34"/>
      <c r="N50" s="34">
        <f>'2005AboveOrBelowBaseLine'!N50</f>
        <v>0</v>
      </c>
      <c r="O50" s="34">
        <f>'2005AboveOrBelowBaseLine'!O50</f>
        <v>0</v>
      </c>
      <c r="P50" s="34">
        <f>'2005AboveOrBelowBaseLine'!P50</f>
        <v>0</v>
      </c>
      <c r="Q50" s="34">
        <f>'2005AboveOrBelowBaseLine'!Q50</f>
        <v>0</v>
      </c>
      <c r="R50" s="34">
        <f>'2005AboveOrBelowBaseLine'!R50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-0.17000000000000004</v>
      </c>
      <c r="D4" s="21">
        <f t="shared" si="0"/>
        <v>-7.0000000000000007E-2</v>
      </c>
      <c r="E4" s="21">
        <f t="shared" si="0"/>
        <v>-7.0000000000000007E-2</v>
      </c>
      <c r="F4" s="21">
        <f t="shared" si="0"/>
        <v>-7.0000000000000007E-2</v>
      </c>
      <c r="G4" s="21">
        <f t="shared" si="0"/>
        <v>-7.0000000000000007E-2</v>
      </c>
      <c r="H4" s="21">
        <f t="shared" si="0"/>
        <v>-7.0000000000000007E-2</v>
      </c>
      <c r="I4" s="21" t="str">
        <f t="shared" si="0"/>
        <v xml:space="preserve"> </v>
      </c>
      <c r="J4" s="21" t="str">
        <f t="shared" ref="J4:J24" si="1">IF(SUM(J$50:J$50)=0," ",J$50)</f>
        <v xml:space="preserve"> </v>
      </c>
      <c r="K4" s="21">
        <f t="shared" si="0"/>
        <v>-7.0000000000000007E-2</v>
      </c>
      <c r="L4" s="21">
        <f t="shared" si="0"/>
        <v>-7.0000000000000007E-2</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-0.17000000000000004</v>
      </c>
      <c r="D5" s="21">
        <f t="shared" si="0"/>
        <v>-7.0000000000000007E-2</v>
      </c>
      <c r="E5" s="21">
        <f t="shared" si="0"/>
        <v>-7.0000000000000007E-2</v>
      </c>
      <c r="F5" s="21">
        <f t="shared" si="0"/>
        <v>-7.0000000000000007E-2</v>
      </c>
      <c r="G5" s="21">
        <f t="shared" si="0"/>
        <v>-7.0000000000000007E-2</v>
      </c>
      <c r="H5" s="21">
        <f t="shared" si="0"/>
        <v>-7.0000000000000007E-2</v>
      </c>
      <c r="I5" s="21" t="str">
        <f t="shared" si="0"/>
        <v xml:space="preserve"> </v>
      </c>
      <c r="J5" s="21" t="str">
        <f t="shared" si="1"/>
        <v xml:space="preserve"> </v>
      </c>
      <c r="K5" s="21">
        <f t="shared" si="0"/>
        <v>-7.0000000000000007E-2</v>
      </c>
      <c r="L5" s="21">
        <f t="shared" si="0"/>
        <v>-7.0000000000000007E-2</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-0.17000000000000004</v>
      </c>
      <c r="D6" s="21">
        <f t="shared" si="0"/>
        <v>-7.0000000000000007E-2</v>
      </c>
      <c r="E6" s="21">
        <f t="shared" si="0"/>
        <v>-7.0000000000000007E-2</v>
      </c>
      <c r="F6" s="21">
        <f t="shared" si="0"/>
        <v>-7.0000000000000007E-2</v>
      </c>
      <c r="G6" s="21">
        <f t="shared" si="0"/>
        <v>-7.0000000000000007E-2</v>
      </c>
      <c r="H6" s="21">
        <f t="shared" si="0"/>
        <v>-7.0000000000000007E-2</v>
      </c>
      <c r="I6" s="21" t="str">
        <f t="shared" si="0"/>
        <v xml:space="preserve"> </v>
      </c>
      <c r="J6" s="21" t="str">
        <f t="shared" si="1"/>
        <v xml:space="preserve"> </v>
      </c>
      <c r="K6" s="21">
        <f t="shared" si="0"/>
        <v>-7.0000000000000007E-2</v>
      </c>
      <c r="L6" s="21">
        <f t="shared" si="0"/>
        <v>-7.0000000000000007E-2</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-0.17000000000000004</v>
      </c>
      <c r="D7" s="21">
        <f t="shared" si="3"/>
        <v>-7.0000000000000007E-2</v>
      </c>
      <c r="E7" s="21">
        <f t="shared" si="3"/>
        <v>-7.0000000000000007E-2</v>
      </c>
      <c r="F7" s="21">
        <f t="shared" si="3"/>
        <v>-7.0000000000000007E-2</v>
      </c>
      <c r="G7" s="21">
        <f t="shared" si="3"/>
        <v>-7.0000000000000007E-2</v>
      </c>
      <c r="H7" s="21">
        <f t="shared" si="3"/>
        <v>-7.0000000000000007E-2</v>
      </c>
      <c r="I7" s="21" t="str">
        <f t="shared" si="3"/>
        <v xml:space="preserve"> </v>
      </c>
      <c r="J7" s="21" t="str">
        <f t="shared" si="1"/>
        <v xml:space="preserve"> </v>
      </c>
      <c r="K7" s="21">
        <f t="shared" si="3"/>
        <v>-7.0000000000000007E-2</v>
      </c>
      <c r="L7" s="21">
        <f t="shared" si="3"/>
        <v>-7.0000000000000007E-2</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-0.17000000000000004</v>
      </c>
      <c r="D8" s="21">
        <f t="shared" si="0"/>
        <v>-7.0000000000000007E-2</v>
      </c>
      <c r="E8" s="21">
        <f t="shared" si="0"/>
        <v>-7.0000000000000007E-2</v>
      </c>
      <c r="F8" s="21">
        <f t="shared" si="0"/>
        <v>-7.0000000000000007E-2</v>
      </c>
      <c r="G8" s="21">
        <f t="shared" si="0"/>
        <v>-7.0000000000000007E-2</v>
      </c>
      <c r="H8" s="21">
        <f t="shared" si="0"/>
        <v>-7.0000000000000007E-2</v>
      </c>
      <c r="I8" s="21" t="str">
        <f t="shared" si="0"/>
        <v xml:space="preserve"> </v>
      </c>
      <c r="J8" s="21" t="str">
        <f t="shared" si="1"/>
        <v xml:space="preserve"> </v>
      </c>
      <c r="K8" s="21">
        <f t="shared" si="0"/>
        <v>-7.0000000000000007E-2</v>
      </c>
      <c r="L8" s="21">
        <f t="shared" si="0"/>
        <v>-7.0000000000000007E-2</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-0.17000000000000004</v>
      </c>
      <c r="D9" s="21">
        <f t="shared" si="0"/>
        <v>-7.0000000000000007E-2</v>
      </c>
      <c r="E9" s="21">
        <f t="shared" si="0"/>
        <v>-7.0000000000000007E-2</v>
      </c>
      <c r="F9" s="21">
        <f t="shared" si="0"/>
        <v>-7.0000000000000007E-2</v>
      </c>
      <c r="G9" s="21">
        <f t="shared" si="0"/>
        <v>-7.0000000000000007E-2</v>
      </c>
      <c r="H9" s="21">
        <f t="shared" si="0"/>
        <v>-7.0000000000000007E-2</v>
      </c>
      <c r="I9" s="21" t="str">
        <f t="shared" si="0"/>
        <v xml:space="preserve"> </v>
      </c>
      <c r="J9" s="21" t="str">
        <f t="shared" si="1"/>
        <v xml:space="preserve"> </v>
      </c>
      <c r="K9" s="21">
        <f t="shared" si="0"/>
        <v>-7.0000000000000007E-2</v>
      </c>
      <c r="L9" s="21">
        <f t="shared" si="0"/>
        <v>-7.0000000000000007E-2</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-0.17000000000000004</v>
      </c>
      <c r="D10" s="21">
        <f t="shared" si="0"/>
        <v>-7.0000000000000007E-2</v>
      </c>
      <c r="E10" s="21">
        <f t="shared" si="0"/>
        <v>-7.0000000000000007E-2</v>
      </c>
      <c r="F10" s="21">
        <f t="shared" si="0"/>
        <v>-7.0000000000000007E-2</v>
      </c>
      <c r="G10" s="21">
        <f t="shared" si="0"/>
        <v>-7.0000000000000007E-2</v>
      </c>
      <c r="H10" s="21">
        <f t="shared" si="0"/>
        <v>-7.0000000000000007E-2</v>
      </c>
      <c r="I10" s="21" t="str">
        <f t="shared" si="0"/>
        <v xml:space="preserve"> </v>
      </c>
      <c r="J10" s="21" t="str">
        <f t="shared" si="1"/>
        <v xml:space="preserve"> </v>
      </c>
      <c r="K10" s="21">
        <f t="shared" si="0"/>
        <v>-7.0000000000000007E-2</v>
      </c>
      <c r="L10" s="21">
        <f t="shared" si="0"/>
        <v>-7.0000000000000007E-2</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-0.17000000000000004</v>
      </c>
      <c r="D11" s="21">
        <f t="shared" si="0"/>
        <v>-7.0000000000000007E-2</v>
      </c>
      <c r="E11" s="21">
        <f t="shared" si="0"/>
        <v>-7.0000000000000007E-2</v>
      </c>
      <c r="F11" s="21">
        <f t="shared" si="0"/>
        <v>-7.0000000000000007E-2</v>
      </c>
      <c r="G11" s="21">
        <f t="shared" si="0"/>
        <v>-7.0000000000000007E-2</v>
      </c>
      <c r="H11" s="21">
        <f t="shared" si="0"/>
        <v>-7.0000000000000007E-2</v>
      </c>
      <c r="I11" s="21" t="str">
        <f t="shared" si="0"/>
        <v xml:space="preserve"> </v>
      </c>
      <c r="J11" s="21" t="str">
        <f t="shared" si="1"/>
        <v xml:space="preserve"> </v>
      </c>
      <c r="K11" s="21">
        <f t="shared" si="0"/>
        <v>-7.0000000000000007E-2</v>
      </c>
      <c r="L11" s="21">
        <f t="shared" si="0"/>
        <v>-7.0000000000000007E-2</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-0.17000000000000004</v>
      </c>
      <c r="D12" s="21">
        <f t="shared" si="0"/>
        <v>-7.0000000000000007E-2</v>
      </c>
      <c r="E12" s="21">
        <f t="shared" si="0"/>
        <v>-7.0000000000000007E-2</v>
      </c>
      <c r="F12" s="21">
        <f t="shared" si="0"/>
        <v>-7.0000000000000007E-2</v>
      </c>
      <c r="G12" s="21">
        <f t="shared" si="0"/>
        <v>-7.0000000000000007E-2</v>
      </c>
      <c r="H12" s="21">
        <f t="shared" si="0"/>
        <v>-7.0000000000000007E-2</v>
      </c>
      <c r="I12" s="21" t="str">
        <f t="shared" si="0"/>
        <v xml:space="preserve"> </v>
      </c>
      <c r="J12" s="21" t="str">
        <f t="shared" si="1"/>
        <v xml:space="preserve"> </v>
      </c>
      <c r="K12" s="21">
        <f t="shared" si="0"/>
        <v>-7.0000000000000007E-2</v>
      </c>
      <c r="L12" s="21">
        <f t="shared" si="0"/>
        <v>-7.0000000000000007E-2</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-0.17000000000000004</v>
      </c>
      <c r="D13" s="21">
        <f t="shared" si="0"/>
        <v>-7.0000000000000007E-2</v>
      </c>
      <c r="E13" s="21">
        <f t="shared" si="0"/>
        <v>-7.0000000000000007E-2</v>
      </c>
      <c r="F13" s="21">
        <f t="shared" si="0"/>
        <v>-7.0000000000000007E-2</v>
      </c>
      <c r="G13" s="21">
        <f t="shared" si="0"/>
        <v>-7.0000000000000007E-2</v>
      </c>
      <c r="H13" s="21">
        <f t="shared" si="0"/>
        <v>-7.0000000000000007E-2</v>
      </c>
      <c r="I13" s="21" t="str">
        <f t="shared" si="0"/>
        <v xml:space="preserve"> </v>
      </c>
      <c r="J13" s="21" t="str">
        <f t="shared" si="1"/>
        <v xml:space="preserve"> </v>
      </c>
      <c r="K13" s="21">
        <f t="shared" si="0"/>
        <v>-7.0000000000000007E-2</v>
      </c>
      <c r="L13" s="21">
        <f t="shared" si="0"/>
        <v>-7.0000000000000007E-2</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-0.17000000000000004</v>
      </c>
      <c r="D14" s="21">
        <f t="shared" si="0"/>
        <v>-7.0000000000000007E-2</v>
      </c>
      <c r="E14" s="21">
        <f t="shared" si="0"/>
        <v>-7.0000000000000007E-2</v>
      </c>
      <c r="F14" s="21">
        <f t="shared" si="0"/>
        <v>-7.0000000000000007E-2</v>
      </c>
      <c r="G14" s="21">
        <f t="shared" si="0"/>
        <v>-7.0000000000000007E-2</v>
      </c>
      <c r="H14" s="21">
        <f t="shared" si="0"/>
        <v>-7.0000000000000007E-2</v>
      </c>
      <c r="I14" s="21" t="str">
        <f t="shared" si="0"/>
        <v xml:space="preserve"> </v>
      </c>
      <c r="J14" s="21" t="str">
        <f t="shared" si="1"/>
        <v xml:space="preserve"> </v>
      </c>
      <c r="K14" s="21">
        <f t="shared" si="0"/>
        <v>-7.0000000000000007E-2</v>
      </c>
      <c r="L14" s="21">
        <f t="shared" si="0"/>
        <v>-7.0000000000000007E-2</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-0.17000000000000004</v>
      </c>
      <c r="D15" s="21">
        <f t="shared" si="0"/>
        <v>-7.0000000000000007E-2</v>
      </c>
      <c r="E15" s="21">
        <f t="shared" si="0"/>
        <v>-7.0000000000000007E-2</v>
      </c>
      <c r="F15" s="21">
        <f t="shared" si="0"/>
        <v>-7.0000000000000007E-2</v>
      </c>
      <c r="G15" s="21">
        <f t="shared" si="0"/>
        <v>-7.0000000000000007E-2</v>
      </c>
      <c r="H15" s="21">
        <f t="shared" si="0"/>
        <v>-7.0000000000000007E-2</v>
      </c>
      <c r="I15" s="21" t="str">
        <f t="shared" si="0"/>
        <v xml:space="preserve"> </v>
      </c>
      <c r="J15" s="21" t="str">
        <f t="shared" si="1"/>
        <v xml:space="preserve"> </v>
      </c>
      <c r="K15" s="21">
        <f t="shared" si="0"/>
        <v>-7.0000000000000007E-2</v>
      </c>
      <c r="L15" s="21">
        <f t="shared" si="0"/>
        <v>-7.0000000000000007E-2</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-0.17000000000000004</v>
      </c>
      <c r="D16" s="21">
        <f t="shared" si="0"/>
        <v>-7.0000000000000007E-2</v>
      </c>
      <c r="E16" s="21">
        <f t="shared" si="0"/>
        <v>-7.0000000000000007E-2</v>
      </c>
      <c r="F16" s="21">
        <f t="shared" si="0"/>
        <v>-7.0000000000000007E-2</v>
      </c>
      <c r="G16" s="21">
        <f t="shared" si="0"/>
        <v>-7.0000000000000007E-2</v>
      </c>
      <c r="H16" s="21">
        <f t="shared" si="0"/>
        <v>-7.0000000000000007E-2</v>
      </c>
      <c r="I16" s="21" t="str">
        <f t="shared" si="0"/>
        <v xml:space="preserve"> </v>
      </c>
      <c r="J16" s="21" t="str">
        <f t="shared" si="1"/>
        <v xml:space="preserve"> </v>
      </c>
      <c r="K16" s="21">
        <f t="shared" si="0"/>
        <v>-7.0000000000000007E-2</v>
      </c>
      <c r="L16" s="21">
        <f t="shared" si="0"/>
        <v>-7.0000000000000007E-2</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-0.17000000000000004</v>
      </c>
      <c r="D17" s="21">
        <f t="shared" si="0"/>
        <v>-7.0000000000000007E-2</v>
      </c>
      <c r="E17" s="21">
        <f t="shared" si="0"/>
        <v>-7.0000000000000007E-2</v>
      </c>
      <c r="F17" s="21">
        <f t="shared" si="0"/>
        <v>-7.0000000000000007E-2</v>
      </c>
      <c r="G17" s="21">
        <f t="shared" si="0"/>
        <v>-7.0000000000000007E-2</v>
      </c>
      <c r="H17" s="21">
        <f t="shared" si="0"/>
        <v>-7.0000000000000007E-2</v>
      </c>
      <c r="I17" s="21" t="str">
        <f t="shared" si="0"/>
        <v xml:space="preserve"> </v>
      </c>
      <c r="J17" s="21" t="str">
        <f t="shared" si="1"/>
        <v xml:space="preserve"> </v>
      </c>
      <c r="K17" s="21">
        <f t="shared" si="0"/>
        <v>-7.0000000000000007E-2</v>
      </c>
      <c r="L17" s="21">
        <f t="shared" si="0"/>
        <v>-7.0000000000000007E-2</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-0.17000000000000004</v>
      </c>
      <c r="D18" s="21">
        <f t="shared" si="0"/>
        <v>-7.0000000000000007E-2</v>
      </c>
      <c r="E18" s="21">
        <f t="shared" si="0"/>
        <v>-7.0000000000000007E-2</v>
      </c>
      <c r="F18" s="21">
        <f t="shared" si="0"/>
        <v>-7.0000000000000007E-2</v>
      </c>
      <c r="G18" s="21">
        <f t="shared" si="0"/>
        <v>-7.0000000000000007E-2</v>
      </c>
      <c r="H18" s="21">
        <f t="shared" si="0"/>
        <v>-7.0000000000000007E-2</v>
      </c>
      <c r="I18" s="21" t="str">
        <f t="shared" si="0"/>
        <v xml:space="preserve"> </v>
      </c>
      <c r="J18" s="21" t="str">
        <f t="shared" si="1"/>
        <v xml:space="preserve"> </v>
      </c>
      <c r="K18" s="21">
        <f t="shared" si="0"/>
        <v>-7.0000000000000007E-2</v>
      </c>
      <c r="L18" s="21">
        <f t="shared" si="0"/>
        <v>-7.0000000000000007E-2</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-0.17000000000000004</v>
      </c>
      <c r="D19" s="21">
        <f t="shared" si="0"/>
        <v>-7.0000000000000007E-2</v>
      </c>
      <c r="E19" s="21">
        <f t="shared" si="0"/>
        <v>-7.0000000000000007E-2</v>
      </c>
      <c r="F19" s="21">
        <f t="shared" si="0"/>
        <v>-7.0000000000000007E-2</v>
      </c>
      <c r="G19" s="21">
        <f t="shared" si="0"/>
        <v>-7.0000000000000007E-2</v>
      </c>
      <c r="H19" s="21">
        <f t="shared" si="0"/>
        <v>-7.0000000000000007E-2</v>
      </c>
      <c r="I19" s="21" t="str">
        <f t="shared" si="0"/>
        <v xml:space="preserve"> </v>
      </c>
      <c r="J19" s="21" t="str">
        <f t="shared" si="1"/>
        <v xml:space="preserve"> </v>
      </c>
      <c r="K19" s="21">
        <f t="shared" si="0"/>
        <v>-7.0000000000000007E-2</v>
      </c>
      <c r="L19" s="21">
        <f t="shared" si="0"/>
        <v>-7.0000000000000007E-2</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-0.17000000000000004</v>
      </c>
      <c r="D20" s="21">
        <f t="shared" si="0"/>
        <v>-7.0000000000000007E-2</v>
      </c>
      <c r="E20" s="21">
        <f t="shared" si="0"/>
        <v>-7.0000000000000007E-2</v>
      </c>
      <c r="F20" s="21">
        <f t="shared" si="0"/>
        <v>-7.0000000000000007E-2</v>
      </c>
      <c r="G20" s="21">
        <f t="shared" si="0"/>
        <v>-7.0000000000000007E-2</v>
      </c>
      <c r="H20" s="21">
        <f t="shared" si="0"/>
        <v>-7.0000000000000007E-2</v>
      </c>
      <c r="I20" s="21" t="str">
        <f t="shared" si="0"/>
        <v xml:space="preserve"> </v>
      </c>
      <c r="J20" s="21" t="str">
        <f t="shared" si="1"/>
        <v xml:space="preserve"> </v>
      </c>
      <c r="K20" s="21">
        <f t="shared" si="0"/>
        <v>-7.0000000000000007E-2</v>
      </c>
      <c r="L20" s="21">
        <f t="shared" si="0"/>
        <v>-7.0000000000000007E-2</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-0.17000000000000004</v>
      </c>
      <c r="D21" s="21">
        <f t="shared" si="0"/>
        <v>-7.0000000000000007E-2</v>
      </c>
      <c r="E21" s="21">
        <f t="shared" si="0"/>
        <v>-7.0000000000000007E-2</v>
      </c>
      <c r="F21" s="21">
        <f t="shared" si="0"/>
        <v>-7.0000000000000007E-2</v>
      </c>
      <c r="G21" s="21">
        <f t="shared" si="0"/>
        <v>-7.0000000000000007E-2</v>
      </c>
      <c r="H21" s="21">
        <f t="shared" si="0"/>
        <v>-7.0000000000000007E-2</v>
      </c>
      <c r="I21" s="21" t="str">
        <f t="shared" si="0"/>
        <v xml:space="preserve"> </v>
      </c>
      <c r="J21" s="21" t="str">
        <f t="shared" si="1"/>
        <v xml:space="preserve"> </v>
      </c>
      <c r="K21" s="21">
        <f t="shared" si="0"/>
        <v>-7.0000000000000007E-2</v>
      </c>
      <c r="L21" s="21">
        <f t="shared" si="0"/>
        <v>-7.0000000000000007E-2</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-0.17000000000000004</v>
      </c>
      <c r="D22" s="21">
        <f t="shared" si="0"/>
        <v>-7.0000000000000007E-2</v>
      </c>
      <c r="E22" s="21">
        <f t="shared" si="0"/>
        <v>-7.0000000000000007E-2</v>
      </c>
      <c r="F22" s="21">
        <f t="shared" si="0"/>
        <v>-7.0000000000000007E-2</v>
      </c>
      <c r="G22" s="21">
        <f t="shared" si="0"/>
        <v>-7.0000000000000007E-2</v>
      </c>
      <c r="H22" s="21">
        <f t="shared" si="0"/>
        <v>-7.0000000000000007E-2</v>
      </c>
      <c r="I22" s="21" t="str">
        <f t="shared" si="0"/>
        <v xml:space="preserve"> </v>
      </c>
      <c r="J22" s="21" t="str">
        <f t="shared" si="1"/>
        <v xml:space="preserve"> </v>
      </c>
      <c r="K22" s="21">
        <f t="shared" si="0"/>
        <v>-7.0000000000000007E-2</v>
      </c>
      <c r="L22" s="21">
        <f t="shared" si="0"/>
        <v>-7.0000000000000007E-2</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-0.17000000000000004</v>
      </c>
      <c r="D23" s="21">
        <f t="shared" si="0"/>
        <v>-7.0000000000000007E-2</v>
      </c>
      <c r="E23" s="21">
        <f t="shared" si="0"/>
        <v>-7.0000000000000007E-2</v>
      </c>
      <c r="F23" s="21">
        <f t="shared" si="0"/>
        <v>-7.0000000000000007E-2</v>
      </c>
      <c r="G23" s="21">
        <f t="shared" si="0"/>
        <v>-7.0000000000000007E-2</v>
      </c>
      <c r="H23" s="21">
        <f t="shared" si="0"/>
        <v>-7.0000000000000007E-2</v>
      </c>
      <c r="I23" s="21" t="str">
        <f t="shared" si="0"/>
        <v xml:space="preserve"> </v>
      </c>
      <c r="J23" s="21" t="str">
        <f t="shared" si="1"/>
        <v xml:space="preserve"> </v>
      </c>
      <c r="K23" s="21">
        <f t="shared" si="0"/>
        <v>-7.0000000000000007E-2</v>
      </c>
      <c r="L23" s="21">
        <f t="shared" si="0"/>
        <v>-7.0000000000000007E-2</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-0.17000000000000004</v>
      </c>
      <c r="D24" s="21">
        <f t="shared" si="0"/>
        <v>-7.0000000000000007E-2</v>
      </c>
      <c r="E24" s="21">
        <f t="shared" si="0"/>
        <v>-7.0000000000000007E-2</v>
      </c>
      <c r="F24" s="21">
        <f t="shared" si="0"/>
        <v>-7.0000000000000007E-2</v>
      </c>
      <c r="G24" s="21">
        <f t="shared" si="0"/>
        <v>-7.0000000000000007E-2</v>
      </c>
      <c r="H24" s="21">
        <f t="shared" si="0"/>
        <v>-7.0000000000000007E-2</v>
      </c>
      <c r="I24" s="21" t="str">
        <f t="shared" si="0"/>
        <v xml:space="preserve"> </v>
      </c>
      <c r="J24" s="21" t="str">
        <f t="shared" si="1"/>
        <v xml:space="preserve"> </v>
      </c>
      <c r="K24" s="21">
        <f t="shared" ref="K24:P30" si="5">IF(SUM(K$50:K$50)=0," ",K$50)</f>
        <v>-7.0000000000000007E-2</v>
      </c>
      <c r="L24" s="21">
        <f t="shared" si="5"/>
        <v>-7.0000000000000007E-2</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-0.17000000000000004</v>
      </c>
      <c r="D25" s="21">
        <f t="shared" si="6"/>
        <v>-7.0000000000000007E-2</v>
      </c>
      <c r="E25" s="21">
        <f t="shared" si="6"/>
        <v>-7.0000000000000007E-2</v>
      </c>
      <c r="F25" s="21">
        <f t="shared" si="6"/>
        <v>-7.0000000000000007E-2</v>
      </c>
      <c r="G25" s="21">
        <f t="shared" si="6"/>
        <v>-7.0000000000000007E-2</v>
      </c>
      <c r="H25" s="21">
        <f t="shared" si="6"/>
        <v>-7.0000000000000007E-2</v>
      </c>
      <c r="I25" s="21" t="str">
        <f t="shared" si="6"/>
        <v xml:space="preserve"> </v>
      </c>
      <c r="J25" s="21" t="str">
        <f t="shared" si="6"/>
        <v xml:space="preserve"> </v>
      </c>
      <c r="K25" s="21">
        <f t="shared" si="5"/>
        <v>-7.0000000000000007E-2</v>
      </c>
      <c r="L25" s="21">
        <f t="shared" si="5"/>
        <v>-7.0000000000000007E-2</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-0.17000000000000004</v>
      </c>
      <c r="D26" s="21">
        <f t="shared" si="6"/>
        <v>-7.0000000000000007E-2</v>
      </c>
      <c r="E26" s="21">
        <f t="shared" si="6"/>
        <v>-7.0000000000000007E-2</v>
      </c>
      <c r="F26" s="21">
        <f t="shared" si="6"/>
        <v>-7.0000000000000007E-2</v>
      </c>
      <c r="G26" s="21">
        <f t="shared" si="6"/>
        <v>-7.0000000000000007E-2</v>
      </c>
      <c r="H26" s="21">
        <f t="shared" si="6"/>
        <v>-7.0000000000000007E-2</v>
      </c>
      <c r="I26" s="21" t="str">
        <f t="shared" si="6"/>
        <v xml:space="preserve"> </v>
      </c>
      <c r="J26" s="21" t="str">
        <f t="shared" si="6"/>
        <v xml:space="preserve"> </v>
      </c>
      <c r="K26" s="21">
        <f t="shared" si="5"/>
        <v>-7.0000000000000007E-2</v>
      </c>
      <c r="L26" s="21">
        <f t="shared" si="5"/>
        <v>-7.0000000000000007E-2</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-0.17000000000000004</v>
      </c>
      <c r="D27" s="21">
        <f t="shared" si="6"/>
        <v>-7.0000000000000007E-2</v>
      </c>
      <c r="E27" s="21">
        <f t="shared" si="6"/>
        <v>-7.0000000000000007E-2</v>
      </c>
      <c r="F27" s="21">
        <f t="shared" si="6"/>
        <v>-7.0000000000000007E-2</v>
      </c>
      <c r="G27" s="21">
        <f t="shared" si="6"/>
        <v>-7.0000000000000007E-2</v>
      </c>
      <c r="H27" s="21">
        <f t="shared" si="6"/>
        <v>-7.0000000000000007E-2</v>
      </c>
      <c r="I27" s="21" t="str">
        <f t="shared" si="6"/>
        <v xml:space="preserve"> </v>
      </c>
      <c r="J27" s="21" t="str">
        <f t="shared" si="6"/>
        <v xml:space="preserve"> </v>
      </c>
      <c r="K27" s="21">
        <f t="shared" si="5"/>
        <v>-7.0000000000000007E-2</v>
      </c>
      <c r="L27" s="21">
        <f t="shared" si="5"/>
        <v>-7.0000000000000007E-2</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-0.17000000000000004</v>
      </c>
      <c r="D28" s="21">
        <f t="shared" si="6"/>
        <v>-7.0000000000000007E-2</v>
      </c>
      <c r="E28" s="21">
        <f t="shared" si="6"/>
        <v>-7.0000000000000007E-2</v>
      </c>
      <c r="F28" s="21">
        <f t="shared" si="6"/>
        <v>-7.0000000000000007E-2</v>
      </c>
      <c r="G28" s="21">
        <f t="shared" si="6"/>
        <v>-7.0000000000000007E-2</v>
      </c>
      <c r="H28" s="21">
        <f t="shared" si="6"/>
        <v>-7.0000000000000007E-2</v>
      </c>
      <c r="I28" s="21" t="str">
        <f t="shared" si="6"/>
        <v xml:space="preserve"> </v>
      </c>
      <c r="J28" s="21" t="str">
        <f t="shared" si="6"/>
        <v xml:space="preserve"> </v>
      </c>
      <c r="K28" s="21">
        <f t="shared" si="5"/>
        <v>-7.0000000000000007E-2</v>
      </c>
      <c r="L28" s="21">
        <f t="shared" si="5"/>
        <v>-7.0000000000000007E-2</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-0.17000000000000004</v>
      </c>
      <c r="D29" s="21">
        <f t="shared" si="6"/>
        <v>-7.0000000000000007E-2</v>
      </c>
      <c r="E29" s="21">
        <f t="shared" si="6"/>
        <v>-7.0000000000000007E-2</v>
      </c>
      <c r="F29" s="21">
        <f t="shared" si="6"/>
        <v>-7.0000000000000007E-2</v>
      </c>
      <c r="G29" s="21">
        <f t="shared" si="6"/>
        <v>-7.0000000000000007E-2</v>
      </c>
      <c r="H29" s="21">
        <f t="shared" si="6"/>
        <v>-7.0000000000000007E-2</v>
      </c>
      <c r="I29" s="21" t="str">
        <f t="shared" si="6"/>
        <v xml:space="preserve"> </v>
      </c>
      <c r="J29" s="21" t="str">
        <f t="shared" si="6"/>
        <v xml:space="preserve"> </v>
      </c>
      <c r="K29" s="21">
        <f t="shared" si="5"/>
        <v>-7.0000000000000007E-2</v>
      </c>
      <c r="L29" s="21">
        <f t="shared" si="5"/>
        <v>-7.0000000000000007E-2</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-0.17000000000000004</v>
      </c>
      <c r="D30" s="21">
        <f t="shared" si="6"/>
        <v>-7.0000000000000007E-2</v>
      </c>
      <c r="E30" s="21">
        <f t="shared" si="6"/>
        <v>-7.0000000000000007E-2</v>
      </c>
      <c r="F30" s="21">
        <f t="shared" si="6"/>
        <v>-7.0000000000000007E-2</v>
      </c>
      <c r="G30" s="21">
        <f t="shared" si="6"/>
        <v>-7.0000000000000007E-2</v>
      </c>
      <c r="H30" s="21">
        <f t="shared" si="6"/>
        <v>-7.0000000000000007E-2</v>
      </c>
      <c r="I30" s="21" t="str">
        <f t="shared" si="6"/>
        <v xml:space="preserve"> </v>
      </c>
      <c r="J30" s="21" t="str">
        <f t="shared" si="6"/>
        <v xml:space="preserve"> </v>
      </c>
      <c r="K30" s="21">
        <f t="shared" si="5"/>
        <v>-7.0000000000000007E-2</v>
      </c>
      <c r="L30" s="21">
        <f t="shared" si="5"/>
        <v>-7.0000000000000007E-2</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-0.17000000000000004</v>
      </c>
      <c r="D31" s="21">
        <f t="shared" si="7"/>
        <v>-7.0000000000000007E-2</v>
      </c>
      <c r="E31" s="21">
        <f t="shared" si="7"/>
        <v>-7.0000000000000007E-2</v>
      </c>
      <c r="F31" s="21">
        <f t="shared" si="7"/>
        <v>-7.0000000000000007E-2</v>
      </c>
      <c r="G31" s="21">
        <f t="shared" si="7"/>
        <v>-7.0000000000000007E-2</v>
      </c>
      <c r="H31" s="21">
        <f t="shared" si="7"/>
        <v>-7.0000000000000007E-2</v>
      </c>
      <c r="I31" s="21" t="str">
        <f t="shared" si="7"/>
        <v xml:space="preserve"> </v>
      </c>
      <c r="J31" s="21" t="str">
        <f t="shared" si="7"/>
        <v xml:space="preserve"> </v>
      </c>
      <c r="K31" s="21">
        <f t="shared" si="7"/>
        <v>-7.0000000000000007E-2</v>
      </c>
      <c r="L31" s="21">
        <f t="shared" si="7"/>
        <v>-7.0000000000000007E-2</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IF(SUM('2006AboveOrBelowBaseLine'!B35:B35)=0," ",'2006AboveOrBelowBaseLine'!B35+1%)</f>
        <v xml:space="preserve"> </v>
      </c>
      <c r="C35" s="37" t="str">
        <f>IF(SUM('2006AboveOrBelowBaseLine'!C35:C35)=0," ",'2006AboveOrBelowBaseLine'!C35+1%)</f>
        <v xml:space="preserve"> </v>
      </c>
      <c r="D35" s="21" t="str">
        <f>IF(SUM('2006AboveOrBelowBaseLine'!D35:D35)=0," ",'2006AboveOrBelowBaseLine'!D35)</f>
        <v xml:space="preserve"> </v>
      </c>
      <c r="E35" s="21" t="str">
        <f>IF(SUM('2006AboveOrBelowBaseLine'!E35:E35)=0," ",'2006AboveOrBelowBaseLine'!E35)</f>
        <v xml:space="preserve"> </v>
      </c>
      <c r="F35" s="21" t="str">
        <f>IF(SUM('2006AboveOrBelowBaseLine'!F35:F35)=0," ",'2006AboveOrBelowBaseLine'!F35)</f>
        <v xml:space="preserve"> </v>
      </c>
      <c r="G35" s="21" t="str">
        <f>IF(SUM('2006AboveOrBelowBaseLine'!G35:G35)=0," ",'2006AboveOrBelowBaseLine'!G35)</f>
        <v xml:space="preserve"> </v>
      </c>
      <c r="H35" s="21" t="str">
        <f>IF(SUM('2006AboveOrBelowBaseLine'!H35:H35)=0," ",'2006AboveOrBelowBaseLine'!H35)</f>
        <v xml:space="preserve"> </v>
      </c>
      <c r="I35" s="21" t="str">
        <f>IF(SUM('2006AboveOrBelowBaseLine'!I35:I35)=0," ",'2006AboveOrBelowBaseLine'!I35)</f>
        <v xml:space="preserve"> </v>
      </c>
      <c r="J35" s="21" t="str">
        <f>IF(SUM('2006AboveOrBelowBaseLine'!J35:J35)=0," ",'2006AboveOrBelowBaseLine'!J35)</f>
        <v xml:space="preserve"> </v>
      </c>
      <c r="K35" s="21" t="str">
        <f>IF(SUM('2006AboveOrBelowBaseLine'!K35:K35)=0," ",'2006AboveOrBelowBaseLine'!K35)</f>
        <v xml:space="preserve"> </v>
      </c>
      <c r="L35" s="21" t="str">
        <f>IF(SUM('2006AboveOrBelowBaseLine'!L35:L35)=0," ",'2006AboveOrBelowBaseLine'!L35)</f>
        <v xml:space="preserve"> </v>
      </c>
      <c r="M35" s="21"/>
      <c r="N35" s="21" t="str">
        <f>IF(SUM('2006AboveOrBelowBaseLine'!N35:N35)=0," ",'2006AboveOrBelowBaseLine'!N35)</f>
        <v xml:space="preserve"> </v>
      </c>
      <c r="O35" s="21" t="str">
        <f>IF(SUM('2006AboveOrBelowBaseLine'!O35:O35)=0," ",'2006AboveOrBelowBaseLine'!O35)</f>
        <v xml:space="preserve"> </v>
      </c>
      <c r="P35" s="21" t="str">
        <f>IF(SUM('2006AboveOrBelowBaseLine'!P35:P35)=0," ",'2006AboveOrBelowBaseLine'!P35)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'2006AboveOrBelowBaseLine'!B$37</f>
        <v>-0.9</v>
      </c>
      <c r="C37" s="21">
        <f>'2006AboveOrBelowBaseLine'!C$37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'2006AboveOrBelowBaseLine'!C50-1%</f>
        <v>-0.17000000000000004</v>
      </c>
      <c r="D50" s="34">
        <f>'2006AboveOrBelowBaseLine'!D50-1%</f>
        <v>-7.0000000000000007E-2</v>
      </c>
      <c r="E50" s="34">
        <f>'2006AboveOrBelowBaseLine'!E50-1%</f>
        <v>-7.0000000000000007E-2</v>
      </c>
      <c r="F50" s="34">
        <f>'2006AboveOrBelowBaseLine'!F50-1%</f>
        <v>-7.0000000000000007E-2</v>
      </c>
      <c r="G50" s="34">
        <f>'2006AboveOrBelowBaseLine'!G50-1%</f>
        <v>-7.0000000000000007E-2</v>
      </c>
      <c r="H50" s="34">
        <f>'2006AboveOrBelowBaseLine'!H50-1%</f>
        <v>-7.0000000000000007E-2</v>
      </c>
      <c r="I50" s="34">
        <f>'2006AboveOrBelowBaseLine'!I50</f>
        <v>0</v>
      </c>
      <c r="J50" s="34">
        <f>'2006AboveOrBelowBaseLine'!J50</f>
        <v>0</v>
      </c>
      <c r="K50" s="34">
        <f>'2006AboveOrBelowBaseLine'!K50-1%</f>
        <v>-7.0000000000000007E-2</v>
      </c>
      <c r="L50" s="34">
        <f>'2006AboveOrBelowBaseLine'!L50-1%</f>
        <v>-7.0000000000000007E-2</v>
      </c>
      <c r="M50" s="34"/>
      <c r="N50" s="34">
        <f>'2006AboveOrBelowBaseLine'!N50</f>
        <v>0</v>
      </c>
      <c r="O50" s="34">
        <f>'2006AboveOrBelowBaseLine'!O50</f>
        <v>0</v>
      </c>
      <c r="P50" s="34">
        <f>'2006AboveOrBelowBaseLine'!P50</f>
        <v>0</v>
      </c>
      <c r="Q50" s="34">
        <f>'2006AboveOrBelowBaseLine'!Q50</f>
        <v>0</v>
      </c>
      <c r="R50" s="34">
        <f>'2006AboveOrBelowBaseLine'!R50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-0.18000000000000005</v>
      </c>
      <c r="D4" s="21">
        <f t="shared" si="0"/>
        <v>-0.08</v>
      </c>
      <c r="E4" s="21">
        <f t="shared" si="0"/>
        <v>-0.08</v>
      </c>
      <c r="F4" s="21">
        <f t="shared" si="0"/>
        <v>-0.08</v>
      </c>
      <c r="G4" s="21">
        <f t="shared" si="0"/>
        <v>-0.08</v>
      </c>
      <c r="H4" s="21">
        <f t="shared" si="0"/>
        <v>-0.08</v>
      </c>
      <c r="I4" s="21" t="str">
        <f t="shared" si="0"/>
        <v xml:space="preserve"> </v>
      </c>
      <c r="J4" s="21" t="str">
        <f t="shared" ref="J4:J24" si="1">IF(SUM(J$50:J$50)=0," ",J$50)</f>
        <v xml:space="preserve"> </v>
      </c>
      <c r="K4" s="21">
        <f t="shared" si="0"/>
        <v>-0.08</v>
      </c>
      <c r="L4" s="21">
        <f t="shared" si="0"/>
        <v>-0.08</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-0.18000000000000005</v>
      </c>
      <c r="D5" s="21">
        <f t="shared" si="0"/>
        <v>-0.08</v>
      </c>
      <c r="E5" s="21">
        <f t="shared" si="0"/>
        <v>-0.08</v>
      </c>
      <c r="F5" s="21">
        <f t="shared" si="0"/>
        <v>-0.08</v>
      </c>
      <c r="G5" s="21">
        <f t="shared" si="0"/>
        <v>-0.08</v>
      </c>
      <c r="H5" s="21">
        <f t="shared" si="0"/>
        <v>-0.08</v>
      </c>
      <c r="I5" s="21" t="str">
        <f t="shared" si="0"/>
        <v xml:space="preserve"> </v>
      </c>
      <c r="J5" s="21" t="str">
        <f t="shared" si="1"/>
        <v xml:space="preserve"> </v>
      </c>
      <c r="K5" s="21">
        <f t="shared" si="0"/>
        <v>-0.08</v>
      </c>
      <c r="L5" s="21">
        <f t="shared" si="0"/>
        <v>-0.08</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-0.18000000000000005</v>
      </c>
      <c r="D6" s="21">
        <f t="shared" si="0"/>
        <v>-0.08</v>
      </c>
      <c r="E6" s="21">
        <f t="shared" si="0"/>
        <v>-0.08</v>
      </c>
      <c r="F6" s="21">
        <f t="shared" si="0"/>
        <v>-0.08</v>
      </c>
      <c r="G6" s="21">
        <f t="shared" si="0"/>
        <v>-0.08</v>
      </c>
      <c r="H6" s="21">
        <f t="shared" si="0"/>
        <v>-0.08</v>
      </c>
      <c r="I6" s="21" t="str">
        <f t="shared" si="0"/>
        <v xml:space="preserve"> </v>
      </c>
      <c r="J6" s="21" t="str">
        <f t="shared" si="1"/>
        <v xml:space="preserve"> </v>
      </c>
      <c r="K6" s="21">
        <f t="shared" si="0"/>
        <v>-0.08</v>
      </c>
      <c r="L6" s="21">
        <f t="shared" si="0"/>
        <v>-0.08</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-0.18000000000000005</v>
      </c>
      <c r="D7" s="21">
        <f t="shared" si="3"/>
        <v>-0.08</v>
      </c>
      <c r="E7" s="21">
        <f t="shared" si="3"/>
        <v>-0.08</v>
      </c>
      <c r="F7" s="21">
        <f t="shared" si="3"/>
        <v>-0.08</v>
      </c>
      <c r="G7" s="21">
        <f t="shared" si="3"/>
        <v>-0.08</v>
      </c>
      <c r="H7" s="21">
        <f t="shared" si="3"/>
        <v>-0.08</v>
      </c>
      <c r="I7" s="21" t="str">
        <f t="shared" si="3"/>
        <v xml:space="preserve"> </v>
      </c>
      <c r="J7" s="21" t="str">
        <f t="shared" si="1"/>
        <v xml:space="preserve"> </v>
      </c>
      <c r="K7" s="21">
        <f t="shared" si="3"/>
        <v>-0.08</v>
      </c>
      <c r="L7" s="21">
        <f t="shared" si="3"/>
        <v>-0.08</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-0.18000000000000005</v>
      </c>
      <c r="D8" s="21">
        <f t="shared" si="0"/>
        <v>-0.08</v>
      </c>
      <c r="E8" s="21">
        <f t="shared" si="0"/>
        <v>-0.08</v>
      </c>
      <c r="F8" s="21">
        <f t="shared" si="0"/>
        <v>-0.08</v>
      </c>
      <c r="G8" s="21">
        <f t="shared" si="0"/>
        <v>-0.08</v>
      </c>
      <c r="H8" s="21">
        <f t="shared" si="0"/>
        <v>-0.08</v>
      </c>
      <c r="I8" s="21" t="str">
        <f t="shared" si="0"/>
        <v xml:space="preserve"> </v>
      </c>
      <c r="J8" s="21" t="str">
        <f t="shared" si="1"/>
        <v xml:space="preserve"> </v>
      </c>
      <c r="K8" s="21">
        <f t="shared" si="0"/>
        <v>-0.08</v>
      </c>
      <c r="L8" s="21">
        <f t="shared" si="0"/>
        <v>-0.08</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-0.18000000000000005</v>
      </c>
      <c r="D9" s="21">
        <f t="shared" si="0"/>
        <v>-0.08</v>
      </c>
      <c r="E9" s="21">
        <f t="shared" si="0"/>
        <v>-0.08</v>
      </c>
      <c r="F9" s="21">
        <f t="shared" si="0"/>
        <v>-0.08</v>
      </c>
      <c r="G9" s="21">
        <f t="shared" si="0"/>
        <v>-0.08</v>
      </c>
      <c r="H9" s="21">
        <f t="shared" si="0"/>
        <v>-0.08</v>
      </c>
      <c r="I9" s="21" t="str">
        <f t="shared" si="0"/>
        <v xml:space="preserve"> </v>
      </c>
      <c r="J9" s="21" t="str">
        <f t="shared" si="1"/>
        <v xml:space="preserve"> </v>
      </c>
      <c r="K9" s="21">
        <f t="shared" si="0"/>
        <v>-0.08</v>
      </c>
      <c r="L9" s="21">
        <f t="shared" si="0"/>
        <v>-0.08</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-0.18000000000000005</v>
      </c>
      <c r="D10" s="21">
        <f t="shared" si="0"/>
        <v>-0.08</v>
      </c>
      <c r="E10" s="21">
        <f t="shared" si="0"/>
        <v>-0.08</v>
      </c>
      <c r="F10" s="21">
        <f t="shared" si="0"/>
        <v>-0.08</v>
      </c>
      <c r="G10" s="21">
        <f t="shared" si="0"/>
        <v>-0.08</v>
      </c>
      <c r="H10" s="21">
        <f t="shared" si="0"/>
        <v>-0.08</v>
      </c>
      <c r="I10" s="21" t="str">
        <f t="shared" si="0"/>
        <v xml:space="preserve"> </v>
      </c>
      <c r="J10" s="21" t="str">
        <f t="shared" si="1"/>
        <v xml:space="preserve"> </v>
      </c>
      <c r="K10" s="21">
        <f t="shared" si="0"/>
        <v>-0.08</v>
      </c>
      <c r="L10" s="21">
        <f t="shared" si="0"/>
        <v>-0.08</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-0.18000000000000005</v>
      </c>
      <c r="D11" s="21">
        <f t="shared" si="0"/>
        <v>-0.08</v>
      </c>
      <c r="E11" s="21">
        <f t="shared" si="0"/>
        <v>-0.08</v>
      </c>
      <c r="F11" s="21">
        <f t="shared" si="0"/>
        <v>-0.08</v>
      </c>
      <c r="G11" s="21">
        <f t="shared" si="0"/>
        <v>-0.08</v>
      </c>
      <c r="H11" s="21">
        <f t="shared" si="0"/>
        <v>-0.08</v>
      </c>
      <c r="I11" s="21" t="str">
        <f t="shared" si="0"/>
        <v xml:space="preserve"> </v>
      </c>
      <c r="J11" s="21" t="str">
        <f t="shared" si="1"/>
        <v xml:space="preserve"> </v>
      </c>
      <c r="K11" s="21">
        <f t="shared" si="0"/>
        <v>-0.08</v>
      </c>
      <c r="L11" s="21">
        <f t="shared" si="0"/>
        <v>-0.08</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-0.18000000000000005</v>
      </c>
      <c r="D12" s="21">
        <f t="shared" si="0"/>
        <v>-0.08</v>
      </c>
      <c r="E12" s="21">
        <f t="shared" si="0"/>
        <v>-0.08</v>
      </c>
      <c r="F12" s="21">
        <f t="shared" si="0"/>
        <v>-0.08</v>
      </c>
      <c r="G12" s="21">
        <f t="shared" si="0"/>
        <v>-0.08</v>
      </c>
      <c r="H12" s="21">
        <f t="shared" si="0"/>
        <v>-0.08</v>
      </c>
      <c r="I12" s="21" t="str">
        <f t="shared" si="0"/>
        <v xml:space="preserve"> </v>
      </c>
      <c r="J12" s="21" t="str">
        <f t="shared" si="1"/>
        <v xml:space="preserve"> </v>
      </c>
      <c r="K12" s="21">
        <f t="shared" si="0"/>
        <v>-0.08</v>
      </c>
      <c r="L12" s="21">
        <f t="shared" si="0"/>
        <v>-0.08</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-0.18000000000000005</v>
      </c>
      <c r="D13" s="21">
        <f t="shared" si="0"/>
        <v>-0.08</v>
      </c>
      <c r="E13" s="21">
        <f t="shared" si="0"/>
        <v>-0.08</v>
      </c>
      <c r="F13" s="21">
        <f t="shared" si="0"/>
        <v>-0.08</v>
      </c>
      <c r="G13" s="21">
        <f t="shared" si="0"/>
        <v>-0.08</v>
      </c>
      <c r="H13" s="21">
        <f t="shared" si="0"/>
        <v>-0.08</v>
      </c>
      <c r="I13" s="21" t="str">
        <f t="shared" si="0"/>
        <v xml:space="preserve"> </v>
      </c>
      <c r="J13" s="21" t="str">
        <f t="shared" si="1"/>
        <v xml:space="preserve"> </v>
      </c>
      <c r="K13" s="21">
        <f t="shared" si="0"/>
        <v>-0.08</v>
      </c>
      <c r="L13" s="21">
        <f t="shared" si="0"/>
        <v>-0.08</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-0.18000000000000005</v>
      </c>
      <c r="D14" s="21">
        <f t="shared" si="0"/>
        <v>-0.08</v>
      </c>
      <c r="E14" s="21">
        <f t="shared" si="0"/>
        <v>-0.08</v>
      </c>
      <c r="F14" s="21">
        <f t="shared" si="0"/>
        <v>-0.08</v>
      </c>
      <c r="G14" s="21">
        <f t="shared" si="0"/>
        <v>-0.08</v>
      </c>
      <c r="H14" s="21">
        <f t="shared" si="0"/>
        <v>-0.08</v>
      </c>
      <c r="I14" s="21" t="str">
        <f t="shared" si="0"/>
        <v xml:space="preserve"> </v>
      </c>
      <c r="J14" s="21" t="str">
        <f t="shared" si="1"/>
        <v xml:space="preserve"> </v>
      </c>
      <c r="K14" s="21">
        <f t="shared" si="0"/>
        <v>-0.08</v>
      </c>
      <c r="L14" s="21">
        <f t="shared" si="0"/>
        <v>-0.08</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-0.18000000000000005</v>
      </c>
      <c r="D15" s="21">
        <f t="shared" si="0"/>
        <v>-0.08</v>
      </c>
      <c r="E15" s="21">
        <f t="shared" si="0"/>
        <v>-0.08</v>
      </c>
      <c r="F15" s="21">
        <f t="shared" si="0"/>
        <v>-0.08</v>
      </c>
      <c r="G15" s="21">
        <f t="shared" si="0"/>
        <v>-0.08</v>
      </c>
      <c r="H15" s="21">
        <f t="shared" si="0"/>
        <v>-0.08</v>
      </c>
      <c r="I15" s="21" t="str">
        <f t="shared" si="0"/>
        <v xml:space="preserve"> </v>
      </c>
      <c r="J15" s="21" t="str">
        <f t="shared" si="1"/>
        <v xml:space="preserve"> </v>
      </c>
      <c r="K15" s="21">
        <f t="shared" si="0"/>
        <v>-0.08</v>
      </c>
      <c r="L15" s="21">
        <f t="shared" si="0"/>
        <v>-0.08</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-0.18000000000000005</v>
      </c>
      <c r="D16" s="21">
        <f t="shared" si="0"/>
        <v>-0.08</v>
      </c>
      <c r="E16" s="21">
        <f t="shared" si="0"/>
        <v>-0.08</v>
      </c>
      <c r="F16" s="21">
        <f t="shared" si="0"/>
        <v>-0.08</v>
      </c>
      <c r="G16" s="21">
        <f t="shared" si="0"/>
        <v>-0.08</v>
      </c>
      <c r="H16" s="21">
        <f t="shared" si="0"/>
        <v>-0.08</v>
      </c>
      <c r="I16" s="21" t="str">
        <f t="shared" si="0"/>
        <v xml:space="preserve"> </v>
      </c>
      <c r="J16" s="21" t="str">
        <f t="shared" si="1"/>
        <v xml:space="preserve"> </v>
      </c>
      <c r="K16" s="21">
        <f t="shared" si="0"/>
        <v>-0.08</v>
      </c>
      <c r="L16" s="21">
        <f t="shared" si="0"/>
        <v>-0.08</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-0.18000000000000005</v>
      </c>
      <c r="D17" s="21">
        <f t="shared" si="0"/>
        <v>-0.08</v>
      </c>
      <c r="E17" s="21">
        <f t="shared" si="0"/>
        <v>-0.08</v>
      </c>
      <c r="F17" s="21">
        <f t="shared" si="0"/>
        <v>-0.08</v>
      </c>
      <c r="G17" s="21">
        <f t="shared" si="0"/>
        <v>-0.08</v>
      </c>
      <c r="H17" s="21">
        <f t="shared" si="0"/>
        <v>-0.08</v>
      </c>
      <c r="I17" s="21" t="str">
        <f t="shared" si="0"/>
        <v xml:space="preserve"> </v>
      </c>
      <c r="J17" s="21" t="str">
        <f t="shared" si="1"/>
        <v xml:space="preserve"> </v>
      </c>
      <c r="K17" s="21">
        <f t="shared" si="0"/>
        <v>-0.08</v>
      </c>
      <c r="L17" s="21">
        <f t="shared" si="0"/>
        <v>-0.08</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-0.18000000000000005</v>
      </c>
      <c r="D18" s="21">
        <f t="shared" si="0"/>
        <v>-0.08</v>
      </c>
      <c r="E18" s="21">
        <f t="shared" si="0"/>
        <v>-0.08</v>
      </c>
      <c r="F18" s="21">
        <f t="shared" si="0"/>
        <v>-0.08</v>
      </c>
      <c r="G18" s="21">
        <f t="shared" si="0"/>
        <v>-0.08</v>
      </c>
      <c r="H18" s="21">
        <f t="shared" si="0"/>
        <v>-0.08</v>
      </c>
      <c r="I18" s="21" t="str">
        <f t="shared" si="0"/>
        <v xml:space="preserve"> </v>
      </c>
      <c r="J18" s="21" t="str">
        <f t="shared" si="1"/>
        <v xml:space="preserve"> </v>
      </c>
      <c r="K18" s="21">
        <f t="shared" si="0"/>
        <v>-0.08</v>
      </c>
      <c r="L18" s="21">
        <f t="shared" si="0"/>
        <v>-0.08</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-0.18000000000000005</v>
      </c>
      <c r="D19" s="21">
        <f t="shared" si="0"/>
        <v>-0.08</v>
      </c>
      <c r="E19" s="21">
        <f t="shared" si="0"/>
        <v>-0.08</v>
      </c>
      <c r="F19" s="21">
        <f t="shared" si="0"/>
        <v>-0.08</v>
      </c>
      <c r="G19" s="21">
        <f t="shared" si="0"/>
        <v>-0.08</v>
      </c>
      <c r="H19" s="21">
        <f t="shared" si="0"/>
        <v>-0.08</v>
      </c>
      <c r="I19" s="21" t="str">
        <f t="shared" si="0"/>
        <v xml:space="preserve"> </v>
      </c>
      <c r="J19" s="21" t="str">
        <f t="shared" si="1"/>
        <v xml:space="preserve"> </v>
      </c>
      <c r="K19" s="21">
        <f t="shared" si="0"/>
        <v>-0.08</v>
      </c>
      <c r="L19" s="21">
        <f t="shared" si="0"/>
        <v>-0.08</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-0.18000000000000005</v>
      </c>
      <c r="D20" s="21">
        <f t="shared" si="0"/>
        <v>-0.08</v>
      </c>
      <c r="E20" s="21">
        <f t="shared" si="0"/>
        <v>-0.08</v>
      </c>
      <c r="F20" s="21">
        <f t="shared" si="0"/>
        <v>-0.08</v>
      </c>
      <c r="G20" s="21">
        <f t="shared" si="0"/>
        <v>-0.08</v>
      </c>
      <c r="H20" s="21">
        <f t="shared" si="0"/>
        <v>-0.08</v>
      </c>
      <c r="I20" s="21" t="str">
        <f t="shared" si="0"/>
        <v xml:space="preserve"> </v>
      </c>
      <c r="J20" s="21" t="str">
        <f t="shared" si="1"/>
        <v xml:space="preserve"> </v>
      </c>
      <c r="K20" s="21">
        <f t="shared" si="0"/>
        <v>-0.08</v>
      </c>
      <c r="L20" s="21">
        <f t="shared" si="0"/>
        <v>-0.08</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-0.18000000000000005</v>
      </c>
      <c r="D21" s="21">
        <f t="shared" si="0"/>
        <v>-0.08</v>
      </c>
      <c r="E21" s="21">
        <f t="shared" si="0"/>
        <v>-0.08</v>
      </c>
      <c r="F21" s="21">
        <f t="shared" si="0"/>
        <v>-0.08</v>
      </c>
      <c r="G21" s="21">
        <f t="shared" si="0"/>
        <v>-0.08</v>
      </c>
      <c r="H21" s="21">
        <f t="shared" si="0"/>
        <v>-0.08</v>
      </c>
      <c r="I21" s="21" t="str">
        <f t="shared" si="0"/>
        <v xml:space="preserve"> </v>
      </c>
      <c r="J21" s="21" t="str">
        <f t="shared" si="1"/>
        <v xml:space="preserve"> </v>
      </c>
      <c r="K21" s="21">
        <f t="shared" si="0"/>
        <v>-0.08</v>
      </c>
      <c r="L21" s="21">
        <f t="shared" si="0"/>
        <v>-0.08</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-0.18000000000000005</v>
      </c>
      <c r="D22" s="21">
        <f t="shared" si="0"/>
        <v>-0.08</v>
      </c>
      <c r="E22" s="21">
        <f t="shared" si="0"/>
        <v>-0.08</v>
      </c>
      <c r="F22" s="21">
        <f t="shared" si="0"/>
        <v>-0.08</v>
      </c>
      <c r="G22" s="21">
        <f t="shared" si="0"/>
        <v>-0.08</v>
      </c>
      <c r="H22" s="21">
        <f t="shared" si="0"/>
        <v>-0.08</v>
      </c>
      <c r="I22" s="21" t="str">
        <f t="shared" si="0"/>
        <v xml:space="preserve"> </v>
      </c>
      <c r="J22" s="21" t="str">
        <f t="shared" si="1"/>
        <v xml:space="preserve"> </v>
      </c>
      <c r="K22" s="21">
        <f t="shared" si="0"/>
        <v>-0.08</v>
      </c>
      <c r="L22" s="21">
        <f t="shared" si="0"/>
        <v>-0.08</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-0.18000000000000005</v>
      </c>
      <c r="D23" s="21">
        <f t="shared" si="0"/>
        <v>-0.08</v>
      </c>
      <c r="E23" s="21">
        <f t="shared" si="0"/>
        <v>-0.08</v>
      </c>
      <c r="F23" s="21">
        <f t="shared" si="0"/>
        <v>-0.08</v>
      </c>
      <c r="G23" s="21">
        <f t="shared" si="0"/>
        <v>-0.08</v>
      </c>
      <c r="H23" s="21">
        <f t="shared" si="0"/>
        <v>-0.08</v>
      </c>
      <c r="I23" s="21" t="str">
        <f t="shared" si="0"/>
        <v xml:space="preserve"> </v>
      </c>
      <c r="J23" s="21" t="str">
        <f t="shared" si="1"/>
        <v xml:space="preserve"> </v>
      </c>
      <c r="K23" s="21">
        <f t="shared" si="0"/>
        <v>-0.08</v>
      </c>
      <c r="L23" s="21">
        <f t="shared" si="0"/>
        <v>-0.08</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-0.18000000000000005</v>
      </c>
      <c r="D24" s="21">
        <f t="shared" si="0"/>
        <v>-0.08</v>
      </c>
      <c r="E24" s="21">
        <f t="shared" si="0"/>
        <v>-0.08</v>
      </c>
      <c r="F24" s="21">
        <f t="shared" si="0"/>
        <v>-0.08</v>
      </c>
      <c r="G24" s="21">
        <f t="shared" si="0"/>
        <v>-0.08</v>
      </c>
      <c r="H24" s="21">
        <f t="shared" si="0"/>
        <v>-0.08</v>
      </c>
      <c r="I24" s="21" t="str">
        <f t="shared" si="0"/>
        <v xml:space="preserve"> </v>
      </c>
      <c r="J24" s="21" t="str">
        <f t="shared" si="1"/>
        <v xml:space="preserve"> </v>
      </c>
      <c r="K24" s="21">
        <f t="shared" ref="K24:P30" si="5">IF(SUM(K$50:K$50)=0," ",K$50)</f>
        <v>-0.08</v>
      </c>
      <c r="L24" s="21">
        <f t="shared" si="5"/>
        <v>-0.08</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-0.18000000000000005</v>
      </c>
      <c r="D25" s="21">
        <f t="shared" si="6"/>
        <v>-0.08</v>
      </c>
      <c r="E25" s="21">
        <f t="shared" si="6"/>
        <v>-0.08</v>
      </c>
      <c r="F25" s="21">
        <f t="shared" si="6"/>
        <v>-0.08</v>
      </c>
      <c r="G25" s="21">
        <f t="shared" si="6"/>
        <v>-0.08</v>
      </c>
      <c r="H25" s="21">
        <f t="shared" si="6"/>
        <v>-0.08</v>
      </c>
      <c r="I25" s="21" t="str">
        <f t="shared" si="6"/>
        <v xml:space="preserve"> </v>
      </c>
      <c r="J25" s="21" t="str">
        <f t="shared" si="6"/>
        <v xml:space="preserve"> </v>
      </c>
      <c r="K25" s="21">
        <f t="shared" si="5"/>
        <v>-0.08</v>
      </c>
      <c r="L25" s="21">
        <f t="shared" si="5"/>
        <v>-0.08</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-0.18000000000000005</v>
      </c>
      <c r="D26" s="21">
        <f t="shared" si="6"/>
        <v>-0.08</v>
      </c>
      <c r="E26" s="21">
        <f t="shared" si="6"/>
        <v>-0.08</v>
      </c>
      <c r="F26" s="21">
        <f t="shared" si="6"/>
        <v>-0.08</v>
      </c>
      <c r="G26" s="21">
        <f t="shared" si="6"/>
        <v>-0.08</v>
      </c>
      <c r="H26" s="21">
        <f t="shared" si="6"/>
        <v>-0.08</v>
      </c>
      <c r="I26" s="21" t="str">
        <f t="shared" si="6"/>
        <v xml:space="preserve"> </v>
      </c>
      <c r="J26" s="21" t="str">
        <f t="shared" si="6"/>
        <v xml:space="preserve"> </v>
      </c>
      <c r="K26" s="21">
        <f t="shared" si="5"/>
        <v>-0.08</v>
      </c>
      <c r="L26" s="21">
        <f t="shared" si="5"/>
        <v>-0.08</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-0.18000000000000005</v>
      </c>
      <c r="D27" s="21">
        <f t="shared" si="6"/>
        <v>-0.08</v>
      </c>
      <c r="E27" s="21">
        <f t="shared" si="6"/>
        <v>-0.08</v>
      </c>
      <c r="F27" s="21">
        <f t="shared" si="6"/>
        <v>-0.08</v>
      </c>
      <c r="G27" s="21">
        <f t="shared" si="6"/>
        <v>-0.08</v>
      </c>
      <c r="H27" s="21">
        <f t="shared" si="6"/>
        <v>-0.08</v>
      </c>
      <c r="I27" s="21" t="str">
        <f t="shared" si="6"/>
        <v xml:space="preserve"> </v>
      </c>
      <c r="J27" s="21" t="str">
        <f t="shared" si="6"/>
        <v xml:space="preserve"> </v>
      </c>
      <c r="K27" s="21">
        <f t="shared" si="5"/>
        <v>-0.08</v>
      </c>
      <c r="L27" s="21">
        <f t="shared" si="5"/>
        <v>-0.08</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-0.18000000000000005</v>
      </c>
      <c r="D28" s="21">
        <f t="shared" si="6"/>
        <v>-0.08</v>
      </c>
      <c r="E28" s="21">
        <f t="shared" si="6"/>
        <v>-0.08</v>
      </c>
      <c r="F28" s="21">
        <f t="shared" si="6"/>
        <v>-0.08</v>
      </c>
      <c r="G28" s="21">
        <f t="shared" si="6"/>
        <v>-0.08</v>
      </c>
      <c r="H28" s="21">
        <f t="shared" si="6"/>
        <v>-0.08</v>
      </c>
      <c r="I28" s="21" t="str">
        <f t="shared" si="6"/>
        <v xml:space="preserve"> </v>
      </c>
      <c r="J28" s="21" t="str">
        <f t="shared" si="6"/>
        <v xml:space="preserve"> </v>
      </c>
      <c r="K28" s="21">
        <f t="shared" si="5"/>
        <v>-0.08</v>
      </c>
      <c r="L28" s="21">
        <f t="shared" si="5"/>
        <v>-0.08</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-0.18000000000000005</v>
      </c>
      <c r="D29" s="21">
        <f t="shared" si="6"/>
        <v>-0.08</v>
      </c>
      <c r="E29" s="21">
        <f t="shared" si="6"/>
        <v>-0.08</v>
      </c>
      <c r="F29" s="21">
        <f t="shared" si="6"/>
        <v>-0.08</v>
      </c>
      <c r="G29" s="21">
        <f t="shared" si="6"/>
        <v>-0.08</v>
      </c>
      <c r="H29" s="21">
        <f t="shared" si="6"/>
        <v>-0.08</v>
      </c>
      <c r="I29" s="21" t="str">
        <f t="shared" si="6"/>
        <v xml:space="preserve"> </v>
      </c>
      <c r="J29" s="21" t="str">
        <f t="shared" si="6"/>
        <v xml:space="preserve"> </v>
      </c>
      <c r="K29" s="21">
        <f t="shared" si="5"/>
        <v>-0.08</v>
      </c>
      <c r="L29" s="21">
        <f t="shared" si="5"/>
        <v>-0.08</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-0.18000000000000005</v>
      </c>
      <c r="D30" s="21">
        <f t="shared" si="6"/>
        <v>-0.08</v>
      </c>
      <c r="E30" s="21">
        <f t="shared" si="6"/>
        <v>-0.08</v>
      </c>
      <c r="F30" s="21">
        <f t="shared" si="6"/>
        <v>-0.08</v>
      </c>
      <c r="G30" s="21">
        <f t="shared" si="6"/>
        <v>-0.08</v>
      </c>
      <c r="H30" s="21">
        <f t="shared" si="6"/>
        <v>-0.08</v>
      </c>
      <c r="I30" s="21" t="str">
        <f t="shared" si="6"/>
        <v xml:space="preserve"> </v>
      </c>
      <c r="J30" s="21" t="str">
        <f t="shared" si="6"/>
        <v xml:space="preserve"> </v>
      </c>
      <c r="K30" s="21">
        <f t="shared" si="5"/>
        <v>-0.08</v>
      </c>
      <c r="L30" s="21">
        <f t="shared" si="5"/>
        <v>-0.08</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-0.18000000000000005</v>
      </c>
      <c r="D31" s="21">
        <f t="shared" si="7"/>
        <v>-0.08</v>
      </c>
      <c r="E31" s="21">
        <f t="shared" si="7"/>
        <v>-0.08</v>
      </c>
      <c r="F31" s="21">
        <f t="shared" si="7"/>
        <v>-0.08</v>
      </c>
      <c r="G31" s="21">
        <f t="shared" si="7"/>
        <v>-0.08</v>
      </c>
      <c r="H31" s="21">
        <f t="shared" si="7"/>
        <v>-0.08</v>
      </c>
      <c r="I31" s="21" t="str">
        <f t="shared" si="7"/>
        <v xml:space="preserve"> </v>
      </c>
      <c r="J31" s="21" t="str">
        <f t="shared" si="7"/>
        <v xml:space="preserve"> </v>
      </c>
      <c r="K31" s="21">
        <f t="shared" si="7"/>
        <v>-0.08</v>
      </c>
      <c r="L31" s="21">
        <f t="shared" si="7"/>
        <v>-0.08</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IF(SUM('2007AboveOrBelowBaseLine'!B35:B35)=0," ",'2007AboveOrBelowBaseLine'!B35+1%)</f>
        <v xml:space="preserve"> </v>
      </c>
      <c r="C35" s="37" t="str">
        <f>IF(SUM('2007AboveOrBelowBaseLine'!C35:C35)=0," ",'2007AboveOrBelowBaseLine'!C35+5%)</f>
        <v xml:space="preserve"> </v>
      </c>
      <c r="D35" s="21" t="str">
        <f>IF(SUM('2007AboveOrBelowBaseLine'!D35:D35)=0," ",'2007AboveOrBelowBaseLine'!D35)</f>
        <v xml:space="preserve"> </v>
      </c>
      <c r="E35" s="21" t="str">
        <f>IF(SUM('2007AboveOrBelowBaseLine'!E35:E35)=0," ",'2007AboveOrBelowBaseLine'!E35)</f>
        <v xml:space="preserve"> </v>
      </c>
      <c r="F35" s="21" t="str">
        <f>IF(SUM('2007AboveOrBelowBaseLine'!F35:F35)=0," ",'2007AboveOrBelowBaseLine'!F35)</f>
        <v xml:space="preserve"> </v>
      </c>
      <c r="G35" s="21" t="str">
        <f>IF(SUM('2007AboveOrBelowBaseLine'!G35:G35)=0," ",'2007AboveOrBelowBaseLine'!G35)</f>
        <v xml:space="preserve"> </v>
      </c>
      <c r="H35" s="21" t="str">
        <f>IF(SUM('2007AboveOrBelowBaseLine'!H35:H35)=0," ",'2007AboveOrBelowBaseLine'!H35)</f>
        <v xml:space="preserve"> </v>
      </c>
      <c r="I35" s="21" t="str">
        <f>IF(SUM('2007AboveOrBelowBaseLine'!I35:I35)=0," ",'2007AboveOrBelowBaseLine'!I35)</f>
        <v xml:space="preserve"> </v>
      </c>
      <c r="J35" s="21" t="str">
        <f>IF(SUM('2007AboveOrBelowBaseLine'!J35:J35)=0," ",'2007AboveOrBelowBaseLine'!J35)</f>
        <v xml:space="preserve"> </v>
      </c>
      <c r="K35" s="21" t="str">
        <f>IF(SUM('2007AboveOrBelowBaseLine'!K35:K35)=0," ",'2007AboveOrBelowBaseLine'!K35)</f>
        <v xml:space="preserve"> </v>
      </c>
      <c r="L35" s="21" t="str">
        <f>IF(SUM('2007AboveOrBelowBaseLine'!L35:L35)=0," ",'2007AboveOrBelowBaseLine'!L35)</f>
        <v xml:space="preserve"> </v>
      </c>
      <c r="M35" s="21"/>
      <c r="N35" s="21" t="str">
        <f>IF(SUM('2007AboveOrBelowBaseLine'!N35:N35)=0," ",'2007AboveOrBelowBaseLine'!N35)</f>
        <v xml:space="preserve"> </v>
      </c>
      <c r="O35" s="21" t="str">
        <f>IF(SUM('2007AboveOrBelowBaseLine'!O35:O35)=0," ",'2007AboveOrBelowBaseLine'!O35)</f>
        <v xml:space="preserve"> </v>
      </c>
      <c r="P35" s="21" t="str">
        <f>IF(SUM('2007AboveOrBelowBaseLine'!P35:P35)=0," ",'2007AboveOrBelowBaseLine'!P35)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'2007AboveOrBelowBaseLine'!B$37</f>
        <v>-0.9</v>
      </c>
      <c r="C37" s="21">
        <f>'2007AboveOrBelowBaseLine'!C$37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'2007AboveOrBelowBaseLine'!C50-1%</f>
        <v>-0.18000000000000005</v>
      </c>
      <c r="D50" s="34">
        <f>'2007AboveOrBelowBaseLine'!D50-1%</f>
        <v>-0.08</v>
      </c>
      <c r="E50" s="34">
        <f>'2007AboveOrBelowBaseLine'!E50-1%</f>
        <v>-0.08</v>
      </c>
      <c r="F50" s="34">
        <f>'2007AboveOrBelowBaseLine'!F50-1%</f>
        <v>-0.08</v>
      </c>
      <c r="G50" s="34">
        <f>'2007AboveOrBelowBaseLine'!G50-1%</f>
        <v>-0.08</v>
      </c>
      <c r="H50" s="34">
        <f>'2007AboveOrBelowBaseLine'!H50-1%</f>
        <v>-0.08</v>
      </c>
      <c r="I50" s="34">
        <f>'2007AboveOrBelowBaseLine'!I50</f>
        <v>0</v>
      </c>
      <c r="J50" s="34">
        <f>'2007AboveOrBelowBaseLine'!J50</f>
        <v>0</v>
      </c>
      <c r="K50" s="34">
        <f>'2007AboveOrBelowBaseLine'!K50-1%</f>
        <v>-0.08</v>
      </c>
      <c r="L50" s="34">
        <f>'2007AboveOrBelowBaseLine'!L50-1%</f>
        <v>-0.08</v>
      </c>
      <c r="M50" s="34"/>
      <c r="N50" s="34">
        <f>'2007AboveOrBelowBaseLine'!N50</f>
        <v>0</v>
      </c>
      <c r="O50" s="34">
        <f>'2007AboveOrBelowBaseLine'!O50</f>
        <v>0</v>
      </c>
      <c r="P50" s="34">
        <f>'2007AboveOrBelowBaseLine'!P50</f>
        <v>0</v>
      </c>
      <c r="Q50" s="34">
        <f>'2007AboveOrBelowBaseLine'!Q50</f>
        <v>0</v>
      </c>
      <c r="R50" s="34">
        <f>'2007AboveOrBelowBaseLine'!R50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-0.19000000000000006</v>
      </c>
      <c r="D4" s="21">
        <f t="shared" si="0"/>
        <v>-0.09</v>
      </c>
      <c r="E4" s="21">
        <f t="shared" si="0"/>
        <v>-0.09</v>
      </c>
      <c r="F4" s="21">
        <f t="shared" si="0"/>
        <v>-0.09</v>
      </c>
      <c r="G4" s="21">
        <f t="shared" si="0"/>
        <v>-0.09</v>
      </c>
      <c r="H4" s="21">
        <f t="shared" si="0"/>
        <v>-0.09</v>
      </c>
      <c r="I4" s="21" t="str">
        <f t="shared" si="0"/>
        <v xml:space="preserve"> </v>
      </c>
      <c r="J4" s="21" t="str">
        <f t="shared" ref="J4:J24" si="1">IF(SUM(J$50:J$50)=0," ",J$50)</f>
        <v xml:space="preserve"> </v>
      </c>
      <c r="K4" s="21">
        <f t="shared" si="0"/>
        <v>-0.09</v>
      </c>
      <c r="L4" s="21">
        <f t="shared" si="0"/>
        <v>-0.09</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-0.19000000000000006</v>
      </c>
      <c r="D5" s="21">
        <f t="shared" si="0"/>
        <v>-0.09</v>
      </c>
      <c r="E5" s="21">
        <f t="shared" si="0"/>
        <v>-0.09</v>
      </c>
      <c r="F5" s="21">
        <f t="shared" si="0"/>
        <v>-0.09</v>
      </c>
      <c r="G5" s="21">
        <f t="shared" si="0"/>
        <v>-0.09</v>
      </c>
      <c r="H5" s="21">
        <f t="shared" si="0"/>
        <v>-0.09</v>
      </c>
      <c r="I5" s="21" t="str">
        <f t="shared" si="0"/>
        <v xml:space="preserve"> </v>
      </c>
      <c r="J5" s="21" t="str">
        <f t="shared" si="1"/>
        <v xml:space="preserve"> </v>
      </c>
      <c r="K5" s="21">
        <f t="shared" si="0"/>
        <v>-0.09</v>
      </c>
      <c r="L5" s="21">
        <f t="shared" si="0"/>
        <v>-0.09</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-0.19000000000000006</v>
      </c>
      <c r="D6" s="21">
        <f t="shared" si="0"/>
        <v>-0.09</v>
      </c>
      <c r="E6" s="21">
        <f t="shared" si="0"/>
        <v>-0.09</v>
      </c>
      <c r="F6" s="21">
        <f t="shared" si="0"/>
        <v>-0.09</v>
      </c>
      <c r="G6" s="21">
        <f t="shared" si="0"/>
        <v>-0.09</v>
      </c>
      <c r="H6" s="21">
        <f t="shared" si="0"/>
        <v>-0.09</v>
      </c>
      <c r="I6" s="21" t="str">
        <f t="shared" si="0"/>
        <v xml:space="preserve"> </v>
      </c>
      <c r="J6" s="21" t="str">
        <f t="shared" si="1"/>
        <v xml:space="preserve"> </v>
      </c>
      <c r="K6" s="21">
        <f t="shared" si="0"/>
        <v>-0.09</v>
      </c>
      <c r="L6" s="21">
        <f t="shared" si="0"/>
        <v>-0.09</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-0.19000000000000006</v>
      </c>
      <c r="D7" s="21">
        <f t="shared" si="3"/>
        <v>-0.09</v>
      </c>
      <c r="E7" s="21">
        <f t="shared" si="3"/>
        <v>-0.09</v>
      </c>
      <c r="F7" s="21">
        <f t="shared" si="3"/>
        <v>-0.09</v>
      </c>
      <c r="G7" s="21">
        <f t="shared" si="3"/>
        <v>-0.09</v>
      </c>
      <c r="H7" s="21">
        <f t="shared" si="3"/>
        <v>-0.09</v>
      </c>
      <c r="I7" s="21" t="str">
        <f t="shared" si="3"/>
        <v xml:space="preserve"> </v>
      </c>
      <c r="J7" s="21" t="str">
        <f t="shared" si="1"/>
        <v xml:space="preserve"> </v>
      </c>
      <c r="K7" s="21">
        <f t="shared" si="3"/>
        <v>-0.09</v>
      </c>
      <c r="L7" s="21">
        <f t="shared" si="3"/>
        <v>-0.09</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-0.19000000000000006</v>
      </c>
      <c r="D8" s="21">
        <f t="shared" si="0"/>
        <v>-0.09</v>
      </c>
      <c r="E8" s="21">
        <f t="shared" si="0"/>
        <v>-0.09</v>
      </c>
      <c r="F8" s="21">
        <f t="shared" si="0"/>
        <v>-0.09</v>
      </c>
      <c r="G8" s="21">
        <f t="shared" si="0"/>
        <v>-0.09</v>
      </c>
      <c r="H8" s="21">
        <f t="shared" si="0"/>
        <v>-0.09</v>
      </c>
      <c r="I8" s="21" t="str">
        <f t="shared" si="0"/>
        <v xml:space="preserve"> </v>
      </c>
      <c r="J8" s="21" t="str">
        <f t="shared" si="1"/>
        <v xml:space="preserve"> </v>
      </c>
      <c r="K8" s="21">
        <f t="shared" si="0"/>
        <v>-0.09</v>
      </c>
      <c r="L8" s="21">
        <f t="shared" si="0"/>
        <v>-0.09</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-0.19000000000000006</v>
      </c>
      <c r="D9" s="21">
        <f t="shared" si="0"/>
        <v>-0.09</v>
      </c>
      <c r="E9" s="21">
        <f t="shared" si="0"/>
        <v>-0.09</v>
      </c>
      <c r="F9" s="21">
        <f t="shared" si="0"/>
        <v>-0.09</v>
      </c>
      <c r="G9" s="21">
        <f t="shared" si="0"/>
        <v>-0.09</v>
      </c>
      <c r="H9" s="21">
        <f t="shared" si="0"/>
        <v>-0.09</v>
      </c>
      <c r="I9" s="21" t="str">
        <f t="shared" si="0"/>
        <v xml:space="preserve"> </v>
      </c>
      <c r="J9" s="21" t="str">
        <f t="shared" si="1"/>
        <v xml:space="preserve"> </v>
      </c>
      <c r="K9" s="21">
        <f t="shared" si="0"/>
        <v>-0.09</v>
      </c>
      <c r="L9" s="21">
        <f t="shared" si="0"/>
        <v>-0.09</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-0.19000000000000006</v>
      </c>
      <c r="D10" s="21">
        <f t="shared" si="0"/>
        <v>-0.09</v>
      </c>
      <c r="E10" s="21">
        <f t="shared" si="0"/>
        <v>-0.09</v>
      </c>
      <c r="F10" s="21">
        <f t="shared" si="0"/>
        <v>-0.09</v>
      </c>
      <c r="G10" s="21">
        <f t="shared" si="0"/>
        <v>-0.09</v>
      </c>
      <c r="H10" s="21">
        <f t="shared" si="0"/>
        <v>-0.09</v>
      </c>
      <c r="I10" s="21" t="str">
        <f t="shared" si="0"/>
        <v xml:space="preserve"> </v>
      </c>
      <c r="J10" s="21" t="str">
        <f t="shared" si="1"/>
        <v xml:space="preserve"> </v>
      </c>
      <c r="K10" s="21">
        <f t="shared" si="0"/>
        <v>-0.09</v>
      </c>
      <c r="L10" s="21">
        <f t="shared" si="0"/>
        <v>-0.09</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-0.19000000000000006</v>
      </c>
      <c r="D11" s="21">
        <f t="shared" si="0"/>
        <v>-0.09</v>
      </c>
      <c r="E11" s="21">
        <f t="shared" si="0"/>
        <v>-0.09</v>
      </c>
      <c r="F11" s="21">
        <f t="shared" si="0"/>
        <v>-0.09</v>
      </c>
      <c r="G11" s="21">
        <f t="shared" si="0"/>
        <v>-0.09</v>
      </c>
      <c r="H11" s="21">
        <f t="shared" si="0"/>
        <v>-0.09</v>
      </c>
      <c r="I11" s="21" t="str">
        <f t="shared" si="0"/>
        <v xml:space="preserve"> </v>
      </c>
      <c r="J11" s="21" t="str">
        <f t="shared" si="1"/>
        <v xml:space="preserve"> </v>
      </c>
      <c r="K11" s="21">
        <f t="shared" si="0"/>
        <v>-0.09</v>
      </c>
      <c r="L11" s="21">
        <f t="shared" si="0"/>
        <v>-0.09</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-0.19000000000000006</v>
      </c>
      <c r="D12" s="21">
        <f t="shared" si="0"/>
        <v>-0.09</v>
      </c>
      <c r="E12" s="21">
        <f t="shared" si="0"/>
        <v>-0.09</v>
      </c>
      <c r="F12" s="21">
        <f t="shared" si="0"/>
        <v>-0.09</v>
      </c>
      <c r="G12" s="21">
        <f t="shared" si="0"/>
        <v>-0.09</v>
      </c>
      <c r="H12" s="21">
        <f t="shared" si="0"/>
        <v>-0.09</v>
      </c>
      <c r="I12" s="21" t="str">
        <f t="shared" si="0"/>
        <v xml:space="preserve"> </v>
      </c>
      <c r="J12" s="21" t="str">
        <f t="shared" si="1"/>
        <v xml:space="preserve"> </v>
      </c>
      <c r="K12" s="21">
        <f t="shared" si="0"/>
        <v>-0.09</v>
      </c>
      <c r="L12" s="21">
        <f t="shared" si="0"/>
        <v>-0.09</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-0.19000000000000006</v>
      </c>
      <c r="D13" s="21">
        <f t="shared" si="0"/>
        <v>-0.09</v>
      </c>
      <c r="E13" s="21">
        <f t="shared" si="0"/>
        <v>-0.09</v>
      </c>
      <c r="F13" s="21">
        <f t="shared" si="0"/>
        <v>-0.09</v>
      </c>
      <c r="G13" s="21">
        <f t="shared" si="0"/>
        <v>-0.09</v>
      </c>
      <c r="H13" s="21">
        <f t="shared" si="0"/>
        <v>-0.09</v>
      </c>
      <c r="I13" s="21" t="str">
        <f t="shared" si="0"/>
        <v xml:space="preserve"> </v>
      </c>
      <c r="J13" s="21" t="str">
        <f t="shared" si="1"/>
        <v xml:space="preserve"> </v>
      </c>
      <c r="K13" s="21">
        <f t="shared" si="0"/>
        <v>-0.09</v>
      </c>
      <c r="L13" s="21">
        <f t="shared" si="0"/>
        <v>-0.09</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-0.19000000000000006</v>
      </c>
      <c r="D14" s="21">
        <f t="shared" si="0"/>
        <v>-0.09</v>
      </c>
      <c r="E14" s="21">
        <f t="shared" si="0"/>
        <v>-0.09</v>
      </c>
      <c r="F14" s="21">
        <f t="shared" si="0"/>
        <v>-0.09</v>
      </c>
      <c r="G14" s="21">
        <f t="shared" si="0"/>
        <v>-0.09</v>
      </c>
      <c r="H14" s="21">
        <f t="shared" si="0"/>
        <v>-0.09</v>
      </c>
      <c r="I14" s="21" t="str">
        <f t="shared" si="0"/>
        <v xml:space="preserve"> </v>
      </c>
      <c r="J14" s="21" t="str">
        <f t="shared" si="1"/>
        <v xml:space="preserve"> </v>
      </c>
      <c r="K14" s="21">
        <f t="shared" si="0"/>
        <v>-0.09</v>
      </c>
      <c r="L14" s="21">
        <f t="shared" si="0"/>
        <v>-0.09</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-0.19000000000000006</v>
      </c>
      <c r="D15" s="21">
        <f t="shared" si="0"/>
        <v>-0.09</v>
      </c>
      <c r="E15" s="21">
        <f t="shared" si="0"/>
        <v>-0.09</v>
      </c>
      <c r="F15" s="21">
        <f t="shared" si="0"/>
        <v>-0.09</v>
      </c>
      <c r="G15" s="21">
        <f t="shared" si="0"/>
        <v>-0.09</v>
      </c>
      <c r="H15" s="21">
        <f t="shared" si="0"/>
        <v>-0.09</v>
      </c>
      <c r="I15" s="21" t="str">
        <f t="shared" si="0"/>
        <v xml:space="preserve"> </v>
      </c>
      <c r="J15" s="21" t="str">
        <f t="shared" si="1"/>
        <v xml:space="preserve"> </v>
      </c>
      <c r="K15" s="21">
        <f t="shared" si="0"/>
        <v>-0.09</v>
      </c>
      <c r="L15" s="21">
        <f t="shared" si="0"/>
        <v>-0.09</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-0.19000000000000006</v>
      </c>
      <c r="D16" s="21">
        <f t="shared" si="0"/>
        <v>-0.09</v>
      </c>
      <c r="E16" s="21">
        <f t="shared" si="0"/>
        <v>-0.09</v>
      </c>
      <c r="F16" s="21">
        <f t="shared" si="0"/>
        <v>-0.09</v>
      </c>
      <c r="G16" s="21">
        <f t="shared" si="0"/>
        <v>-0.09</v>
      </c>
      <c r="H16" s="21">
        <f t="shared" si="0"/>
        <v>-0.09</v>
      </c>
      <c r="I16" s="21" t="str">
        <f t="shared" si="0"/>
        <v xml:space="preserve"> </v>
      </c>
      <c r="J16" s="21" t="str">
        <f t="shared" si="1"/>
        <v xml:space="preserve"> </v>
      </c>
      <c r="K16" s="21">
        <f t="shared" si="0"/>
        <v>-0.09</v>
      </c>
      <c r="L16" s="21">
        <f t="shared" si="0"/>
        <v>-0.09</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-0.19000000000000006</v>
      </c>
      <c r="D17" s="21">
        <f t="shared" si="0"/>
        <v>-0.09</v>
      </c>
      <c r="E17" s="21">
        <f t="shared" si="0"/>
        <v>-0.09</v>
      </c>
      <c r="F17" s="21">
        <f t="shared" si="0"/>
        <v>-0.09</v>
      </c>
      <c r="G17" s="21">
        <f t="shared" si="0"/>
        <v>-0.09</v>
      </c>
      <c r="H17" s="21">
        <f t="shared" si="0"/>
        <v>-0.09</v>
      </c>
      <c r="I17" s="21" t="str">
        <f t="shared" si="0"/>
        <v xml:space="preserve"> </v>
      </c>
      <c r="J17" s="21" t="str">
        <f t="shared" si="1"/>
        <v xml:space="preserve"> </v>
      </c>
      <c r="K17" s="21">
        <f t="shared" si="0"/>
        <v>-0.09</v>
      </c>
      <c r="L17" s="21">
        <f t="shared" si="0"/>
        <v>-0.09</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-0.19000000000000006</v>
      </c>
      <c r="D18" s="21">
        <f t="shared" si="0"/>
        <v>-0.09</v>
      </c>
      <c r="E18" s="21">
        <f t="shared" si="0"/>
        <v>-0.09</v>
      </c>
      <c r="F18" s="21">
        <f t="shared" si="0"/>
        <v>-0.09</v>
      </c>
      <c r="G18" s="21">
        <f t="shared" si="0"/>
        <v>-0.09</v>
      </c>
      <c r="H18" s="21">
        <f t="shared" si="0"/>
        <v>-0.09</v>
      </c>
      <c r="I18" s="21" t="str">
        <f t="shared" si="0"/>
        <v xml:space="preserve"> </v>
      </c>
      <c r="J18" s="21" t="str">
        <f t="shared" si="1"/>
        <v xml:space="preserve"> </v>
      </c>
      <c r="K18" s="21">
        <f t="shared" si="0"/>
        <v>-0.09</v>
      </c>
      <c r="L18" s="21">
        <f t="shared" si="0"/>
        <v>-0.09</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-0.19000000000000006</v>
      </c>
      <c r="D19" s="21">
        <f t="shared" si="0"/>
        <v>-0.09</v>
      </c>
      <c r="E19" s="21">
        <f t="shared" si="0"/>
        <v>-0.09</v>
      </c>
      <c r="F19" s="21">
        <f t="shared" si="0"/>
        <v>-0.09</v>
      </c>
      <c r="G19" s="21">
        <f t="shared" si="0"/>
        <v>-0.09</v>
      </c>
      <c r="H19" s="21">
        <f t="shared" si="0"/>
        <v>-0.09</v>
      </c>
      <c r="I19" s="21" t="str">
        <f t="shared" si="0"/>
        <v xml:space="preserve"> </v>
      </c>
      <c r="J19" s="21" t="str">
        <f t="shared" si="1"/>
        <v xml:space="preserve"> </v>
      </c>
      <c r="K19" s="21">
        <f t="shared" si="0"/>
        <v>-0.09</v>
      </c>
      <c r="L19" s="21">
        <f t="shared" si="0"/>
        <v>-0.09</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-0.19000000000000006</v>
      </c>
      <c r="D20" s="21">
        <f t="shared" si="0"/>
        <v>-0.09</v>
      </c>
      <c r="E20" s="21">
        <f t="shared" si="0"/>
        <v>-0.09</v>
      </c>
      <c r="F20" s="21">
        <f t="shared" si="0"/>
        <v>-0.09</v>
      </c>
      <c r="G20" s="21">
        <f t="shared" si="0"/>
        <v>-0.09</v>
      </c>
      <c r="H20" s="21">
        <f t="shared" si="0"/>
        <v>-0.09</v>
      </c>
      <c r="I20" s="21" t="str">
        <f t="shared" si="0"/>
        <v xml:space="preserve"> </v>
      </c>
      <c r="J20" s="21" t="str">
        <f t="shared" si="1"/>
        <v xml:space="preserve"> </v>
      </c>
      <c r="K20" s="21">
        <f t="shared" si="0"/>
        <v>-0.09</v>
      </c>
      <c r="L20" s="21">
        <f t="shared" si="0"/>
        <v>-0.09</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-0.19000000000000006</v>
      </c>
      <c r="D21" s="21">
        <f t="shared" si="0"/>
        <v>-0.09</v>
      </c>
      <c r="E21" s="21">
        <f t="shared" si="0"/>
        <v>-0.09</v>
      </c>
      <c r="F21" s="21">
        <f t="shared" si="0"/>
        <v>-0.09</v>
      </c>
      <c r="G21" s="21">
        <f t="shared" si="0"/>
        <v>-0.09</v>
      </c>
      <c r="H21" s="21">
        <f t="shared" si="0"/>
        <v>-0.09</v>
      </c>
      <c r="I21" s="21" t="str">
        <f t="shared" si="0"/>
        <v xml:space="preserve"> </v>
      </c>
      <c r="J21" s="21" t="str">
        <f t="shared" si="1"/>
        <v xml:space="preserve"> </v>
      </c>
      <c r="K21" s="21">
        <f t="shared" si="0"/>
        <v>-0.09</v>
      </c>
      <c r="L21" s="21">
        <f t="shared" si="0"/>
        <v>-0.09</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-0.19000000000000006</v>
      </c>
      <c r="D22" s="21">
        <f t="shared" si="0"/>
        <v>-0.09</v>
      </c>
      <c r="E22" s="21">
        <f t="shared" si="0"/>
        <v>-0.09</v>
      </c>
      <c r="F22" s="21">
        <f t="shared" si="0"/>
        <v>-0.09</v>
      </c>
      <c r="G22" s="21">
        <f t="shared" si="0"/>
        <v>-0.09</v>
      </c>
      <c r="H22" s="21">
        <f t="shared" si="0"/>
        <v>-0.09</v>
      </c>
      <c r="I22" s="21" t="str">
        <f t="shared" si="0"/>
        <v xml:space="preserve"> </v>
      </c>
      <c r="J22" s="21" t="str">
        <f t="shared" si="1"/>
        <v xml:space="preserve"> </v>
      </c>
      <c r="K22" s="21">
        <f t="shared" si="0"/>
        <v>-0.09</v>
      </c>
      <c r="L22" s="21">
        <f t="shared" si="0"/>
        <v>-0.09</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-0.19000000000000006</v>
      </c>
      <c r="D23" s="21">
        <f t="shared" si="0"/>
        <v>-0.09</v>
      </c>
      <c r="E23" s="21">
        <f t="shared" si="0"/>
        <v>-0.09</v>
      </c>
      <c r="F23" s="21">
        <f t="shared" si="0"/>
        <v>-0.09</v>
      </c>
      <c r="G23" s="21">
        <f t="shared" si="0"/>
        <v>-0.09</v>
      </c>
      <c r="H23" s="21">
        <f t="shared" si="0"/>
        <v>-0.09</v>
      </c>
      <c r="I23" s="21" t="str">
        <f t="shared" si="0"/>
        <v xml:space="preserve"> </v>
      </c>
      <c r="J23" s="21" t="str">
        <f t="shared" si="1"/>
        <v xml:space="preserve"> </v>
      </c>
      <c r="K23" s="21">
        <f t="shared" si="0"/>
        <v>-0.09</v>
      </c>
      <c r="L23" s="21">
        <f t="shared" si="0"/>
        <v>-0.09</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-0.19000000000000006</v>
      </c>
      <c r="D24" s="21">
        <f t="shared" si="0"/>
        <v>-0.09</v>
      </c>
      <c r="E24" s="21">
        <f t="shared" si="0"/>
        <v>-0.09</v>
      </c>
      <c r="F24" s="21">
        <f t="shared" si="0"/>
        <v>-0.09</v>
      </c>
      <c r="G24" s="21">
        <f t="shared" si="0"/>
        <v>-0.09</v>
      </c>
      <c r="H24" s="21">
        <f t="shared" si="0"/>
        <v>-0.09</v>
      </c>
      <c r="I24" s="21" t="str">
        <f t="shared" si="0"/>
        <v xml:space="preserve"> </v>
      </c>
      <c r="J24" s="21" t="str">
        <f t="shared" si="1"/>
        <v xml:space="preserve"> </v>
      </c>
      <c r="K24" s="21">
        <f t="shared" ref="K24:P30" si="5">IF(SUM(K$50:K$50)=0," ",K$50)</f>
        <v>-0.09</v>
      </c>
      <c r="L24" s="21">
        <f t="shared" si="5"/>
        <v>-0.09</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-0.19000000000000006</v>
      </c>
      <c r="D25" s="21">
        <f t="shared" si="6"/>
        <v>-0.09</v>
      </c>
      <c r="E25" s="21">
        <f t="shared" si="6"/>
        <v>-0.09</v>
      </c>
      <c r="F25" s="21">
        <f t="shared" si="6"/>
        <v>-0.09</v>
      </c>
      <c r="G25" s="21">
        <f t="shared" si="6"/>
        <v>-0.09</v>
      </c>
      <c r="H25" s="21">
        <f t="shared" si="6"/>
        <v>-0.09</v>
      </c>
      <c r="I25" s="21" t="str">
        <f t="shared" si="6"/>
        <v xml:space="preserve"> </v>
      </c>
      <c r="J25" s="21" t="str">
        <f t="shared" si="6"/>
        <v xml:space="preserve"> </v>
      </c>
      <c r="K25" s="21">
        <f t="shared" si="5"/>
        <v>-0.09</v>
      </c>
      <c r="L25" s="21">
        <f t="shared" si="5"/>
        <v>-0.09</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-0.19000000000000006</v>
      </c>
      <c r="D26" s="21">
        <f t="shared" si="6"/>
        <v>-0.09</v>
      </c>
      <c r="E26" s="21">
        <f t="shared" si="6"/>
        <v>-0.09</v>
      </c>
      <c r="F26" s="21">
        <f t="shared" si="6"/>
        <v>-0.09</v>
      </c>
      <c r="G26" s="21">
        <f t="shared" si="6"/>
        <v>-0.09</v>
      </c>
      <c r="H26" s="21">
        <f t="shared" si="6"/>
        <v>-0.09</v>
      </c>
      <c r="I26" s="21" t="str">
        <f t="shared" si="6"/>
        <v xml:space="preserve"> </v>
      </c>
      <c r="J26" s="21" t="str">
        <f t="shared" si="6"/>
        <v xml:space="preserve"> </v>
      </c>
      <c r="K26" s="21">
        <f t="shared" si="5"/>
        <v>-0.09</v>
      </c>
      <c r="L26" s="21">
        <f t="shared" si="5"/>
        <v>-0.09</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-0.19000000000000006</v>
      </c>
      <c r="D27" s="21">
        <f t="shared" si="6"/>
        <v>-0.09</v>
      </c>
      <c r="E27" s="21">
        <f t="shared" si="6"/>
        <v>-0.09</v>
      </c>
      <c r="F27" s="21">
        <f t="shared" si="6"/>
        <v>-0.09</v>
      </c>
      <c r="G27" s="21">
        <f t="shared" si="6"/>
        <v>-0.09</v>
      </c>
      <c r="H27" s="21">
        <f t="shared" si="6"/>
        <v>-0.09</v>
      </c>
      <c r="I27" s="21" t="str">
        <f t="shared" si="6"/>
        <v xml:space="preserve"> </v>
      </c>
      <c r="J27" s="21" t="str">
        <f t="shared" si="6"/>
        <v xml:space="preserve"> </v>
      </c>
      <c r="K27" s="21">
        <f t="shared" si="5"/>
        <v>-0.09</v>
      </c>
      <c r="L27" s="21">
        <f t="shared" si="5"/>
        <v>-0.09</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-0.19000000000000006</v>
      </c>
      <c r="D28" s="21">
        <f t="shared" si="6"/>
        <v>-0.09</v>
      </c>
      <c r="E28" s="21">
        <f t="shared" si="6"/>
        <v>-0.09</v>
      </c>
      <c r="F28" s="21">
        <f t="shared" si="6"/>
        <v>-0.09</v>
      </c>
      <c r="G28" s="21">
        <f t="shared" si="6"/>
        <v>-0.09</v>
      </c>
      <c r="H28" s="21">
        <f t="shared" si="6"/>
        <v>-0.09</v>
      </c>
      <c r="I28" s="21" t="str">
        <f t="shared" si="6"/>
        <v xml:space="preserve"> </v>
      </c>
      <c r="J28" s="21" t="str">
        <f t="shared" si="6"/>
        <v xml:space="preserve"> </v>
      </c>
      <c r="K28" s="21">
        <f t="shared" si="5"/>
        <v>-0.09</v>
      </c>
      <c r="L28" s="21">
        <f t="shared" si="5"/>
        <v>-0.09</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-0.19000000000000006</v>
      </c>
      <c r="D29" s="21">
        <f t="shared" si="6"/>
        <v>-0.09</v>
      </c>
      <c r="E29" s="21">
        <f t="shared" si="6"/>
        <v>-0.09</v>
      </c>
      <c r="F29" s="21">
        <f t="shared" si="6"/>
        <v>-0.09</v>
      </c>
      <c r="G29" s="21">
        <f t="shared" si="6"/>
        <v>-0.09</v>
      </c>
      <c r="H29" s="21">
        <f t="shared" si="6"/>
        <v>-0.09</v>
      </c>
      <c r="I29" s="21" t="str">
        <f t="shared" si="6"/>
        <v xml:space="preserve"> </v>
      </c>
      <c r="J29" s="21" t="str">
        <f t="shared" si="6"/>
        <v xml:space="preserve"> </v>
      </c>
      <c r="K29" s="21">
        <f t="shared" si="5"/>
        <v>-0.09</v>
      </c>
      <c r="L29" s="21">
        <f t="shared" si="5"/>
        <v>-0.09</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-0.19000000000000006</v>
      </c>
      <c r="D30" s="21">
        <f t="shared" si="6"/>
        <v>-0.09</v>
      </c>
      <c r="E30" s="21">
        <f t="shared" si="6"/>
        <v>-0.09</v>
      </c>
      <c r="F30" s="21">
        <f t="shared" si="6"/>
        <v>-0.09</v>
      </c>
      <c r="G30" s="21">
        <f t="shared" si="6"/>
        <v>-0.09</v>
      </c>
      <c r="H30" s="21">
        <f t="shared" si="6"/>
        <v>-0.09</v>
      </c>
      <c r="I30" s="21" t="str">
        <f t="shared" si="6"/>
        <v xml:space="preserve"> </v>
      </c>
      <c r="J30" s="21" t="str">
        <f t="shared" si="6"/>
        <v xml:space="preserve"> </v>
      </c>
      <c r="K30" s="21">
        <f t="shared" si="5"/>
        <v>-0.09</v>
      </c>
      <c r="L30" s="21">
        <f t="shared" si="5"/>
        <v>-0.09</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-0.19000000000000006</v>
      </c>
      <c r="D31" s="21">
        <f t="shared" si="7"/>
        <v>-0.09</v>
      </c>
      <c r="E31" s="21">
        <f t="shared" si="7"/>
        <v>-0.09</v>
      </c>
      <c r="F31" s="21">
        <f t="shared" si="7"/>
        <v>-0.09</v>
      </c>
      <c r="G31" s="21">
        <f t="shared" si="7"/>
        <v>-0.09</v>
      </c>
      <c r="H31" s="21">
        <f t="shared" si="7"/>
        <v>-0.09</v>
      </c>
      <c r="I31" s="21" t="str">
        <f t="shared" si="7"/>
        <v xml:space="preserve"> </v>
      </c>
      <c r="J31" s="21" t="str">
        <f t="shared" si="7"/>
        <v xml:space="preserve"> </v>
      </c>
      <c r="K31" s="21">
        <f t="shared" si="7"/>
        <v>-0.09</v>
      </c>
      <c r="L31" s="21">
        <f t="shared" si="7"/>
        <v>-0.09</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IF(SUM('2008AboveOrBelowBaseLine'!B35:B35)=0," ",'2008AboveOrBelowBaseLine'!B35+1%)</f>
        <v xml:space="preserve"> </v>
      </c>
      <c r="C35" s="37" t="str">
        <f>IF(SUM('2008AboveOrBelowBaseLine'!C35:C35)=0," ",'2008AboveOrBelowBaseLine'!C35+0.5%)</f>
        <v xml:space="preserve"> </v>
      </c>
      <c r="D35" s="21" t="str">
        <f>IF(SUM('2008AboveOrBelowBaseLine'!D35:D35)=0," ",'2008AboveOrBelowBaseLine'!D35)</f>
        <v xml:space="preserve"> </v>
      </c>
      <c r="E35" s="21" t="str">
        <f>IF(SUM('2008AboveOrBelowBaseLine'!E35:E35)=0," ",'2008AboveOrBelowBaseLine'!E35)</f>
        <v xml:space="preserve"> </v>
      </c>
      <c r="F35" s="21" t="str">
        <f>IF(SUM('2008AboveOrBelowBaseLine'!F35:F35)=0," ",'2008AboveOrBelowBaseLine'!F35)</f>
        <v xml:space="preserve"> </v>
      </c>
      <c r="G35" s="21" t="str">
        <f>IF(SUM('2008AboveOrBelowBaseLine'!G35:G35)=0," ",'2008AboveOrBelowBaseLine'!G35)</f>
        <v xml:space="preserve"> </v>
      </c>
      <c r="H35" s="21" t="str">
        <f>IF(SUM('2008AboveOrBelowBaseLine'!H35:H35)=0," ",'2008AboveOrBelowBaseLine'!H35)</f>
        <v xml:space="preserve"> </v>
      </c>
      <c r="I35" s="21" t="str">
        <f>IF(SUM('2008AboveOrBelowBaseLine'!I35:I35)=0," ",'2008AboveOrBelowBaseLine'!I35)</f>
        <v xml:space="preserve"> </v>
      </c>
      <c r="J35" s="21" t="str">
        <f>IF(SUM('2008AboveOrBelowBaseLine'!J35:J35)=0," ",'2008AboveOrBelowBaseLine'!J35)</f>
        <v xml:space="preserve"> </v>
      </c>
      <c r="K35" s="21" t="str">
        <f>IF(SUM('2008AboveOrBelowBaseLine'!K35:K35)=0," ",'2008AboveOrBelowBaseLine'!K35)</f>
        <v xml:space="preserve"> </v>
      </c>
      <c r="L35" s="21" t="str">
        <f>IF(SUM('2008AboveOrBelowBaseLine'!L35:L35)=0," ",'2008AboveOrBelowBaseLine'!L35)</f>
        <v xml:space="preserve"> </v>
      </c>
      <c r="M35" s="21"/>
      <c r="N35" s="21" t="str">
        <f>IF(SUM('2008AboveOrBelowBaseLine'!N35:N35)=0," ",'2008AboveOrBelowBaseLine'!N35)</f>
        <v xml:space="preserve"> </v>
      </c>
      <c r="O35" s="21" t="str">
        <f>IF(SUM('2008AboveOrBelowBaseLine'!O35:O35)=0," ",'2008AboveOrBelowBaseLine'!O35)</f>
        <v xml:space="preserve"> </v>
      </c>
      <c r="P35" s="21" t="str">
        <f>IF(SUM('2008AboveOrBelowBaseLine'!P35:P35)=0," ",'2008AboveOrBelowBaseLine'!P35)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'2008AboveOrBelowBaseLine'!B$37</f>
        <v>-0.9</v>
      </c>
      <c r="C37" s="21">
        <f>'2008AboveOrBelowBaseLine'!C$37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'2008AboveOrBelowBaseLine'!C50-1%</f>
        <v>-0.19000000000000006</v>
      </c>
      <c r="D50" s="34">
        <f>'2008AboveOrBelowBaseLine'!D50-1%</f>
        <v>-0.09</v>
      </c>
      <c r="E50" s="34">
        <f>'2008AboveOrBelowBaseLine'!E50-1%</f>
        <v>-0.09</v>
      </c>
      <c r="F50" s="34">
        <f>'2008AboveOrBelowBaseLine'!F50-1%</f>
        <v>-0.09</v>
      </c>
      <c r="G50" s="34">
        <f>'2008AboveOrBelowBaseLine'!G50-1%</f>
        <v>-0.09</v>
      </c>
      <c r="H50" s="34">
        <f>'2008AboveOrBelowBaseLine'!H50-1%</f>
        <v>-0.09</v>
      </c>
      <c r="I50" s="34">
        <f>'2008AboveOrBelowBaseLine'!I50</f>
        <v>0</v>
      </c>
      <c r="J50" s="34">
        <f>'2008AboveOrBelowBaseLine'!J50</f>
        <v>0</v>
      </c>
      <c r="K50" s="34">
        <f>'2008AboveOrBelowBaseLine'!K50-1%</f>
        <v>-0.09</v>
      </c>
      <c r="L50" s="34">
        <f>'2008AboveOrBelowBaseLine'!L50-1%</f>
        <v>-0.09</v>
      </c>
      <c r="M50" s="34"/>
      <c r="N50" s="34">
        <f>'2008AboveOrBelowBaseLine'!N50</f>
        <v>0</v>
      </c>
      <c r="O50" s="34">
        <f>'2008AboveOrBelowBaseLine'!O50</f>
        <v>0</v>
      </c>
      <c r="P50" s="34">
        <f>'2008AboveOrBelowBaseLine'!P50</f>
        <v>0</v>
      </c>
      <c r="Q50" s="34">
        <f>'2008AboveOrBelowBaseLine'!Q50</f>
        <v>0</v>
      </c>
      <c r="R50" s="34">
        <f>'2008AboveOrBelowBaseLine'!R50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-0.20000000000000007</v>
      </c>
      <c r="D4" s="21">
        <f t="shared" si="0"/>
        <v>-9.9999999999999992E-2</v>
      </c>
      <c r="E4" s="21">
        <f t="shared" si="0"/>
        <v>-9.9999999999999992E-2</v>
      </c>
      <c r="F4" s="21">
        <f t="shared" si="0"/>
        <v>-9.9999999999999992E-2</v>
      </c>
      <c r="G4" s="21">
        <f t="shared" si="0"/>
        <v>-9.9999999999999992E-2</v>
      </c>
      <c r="H4" s="21">
        <f t="shared" si="0"/>
        <v>-9.9999999999999992E-2</v>
      </c>
      <c r="I4" s="21" t="str">
        <f t="shared" si="0"/>
        <v xml:space="preserve"> </v>
      </c>
      <c r="J4" s="21" t="str">
        <f t="shared" ref="J4:J24" si="1">IF(SUM(J$50:J$50)=0," ",J$50)</f>
        <v xml:space="preserve"> </v>
      </c>
      <c r="K4" s="21">
        <f t="shared" si="0"/>
        <v>-9.9999999999999992E-2</v>
      </c>
      <c r="L4" s="21">
        <f t="shared" si="0"/>
        <v>-9.9999999999999992E-2</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-0.20000000000000007</v>
      </c>
      <c r="D5" s="21">
        <f t="shared" si="0"/>
        <v>-9.9999999999999992E-2</v>
      </c>
      <c r="E5" s="21">
        <f t="shared" si="0"/>
        <v>-9.9999999999999992E-2</v>
      </c>
      <c r="F5" s="21">
        <f t="shared" si="0"/>
        <v>-9.9999999999999992E-2</v>
      </c>
      <c r="G5" s="21">
        <f t="shared" si="0"/>
        <v>-9.9999999999999992E-2</v>
      </c>
      <c r="H5" s="21">
        <f t="shared" si="0"/>
        <v>-9.9999999999999992E-2</v>
      </c>
      <c r="I5" s="21" t="str">
        <f t="shared" si="0"/>
        <v xml:space="preserve"> </v>
      </c>
      <c r="J5" s="21" t="str">
        <f t="shared" si="1"/>
        <v xml:space="preserve"> </v>
      </c>
      <c r="K5" s="21">
        <f t="shared" si="0"/>
        <v>-9.9999999999999992E-2</v>
      </c>
      <c r="L5" s="21">
        <f t="shared" si="0"/>
        <v>-9.9999999999999992E-2</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-0.20000000000000007</v>
      </c>
      <c r="D6" s="21">
        <f t="shared" si="0"/>
        <v>-9.9999999999999992E-2</v>
      </c>
      <c r="E6" s="21">
        <f t="shared" si="0"/>
        <v>-9.9999999999999992E-2</v>
      </c>
      <c r="F6" s="21">
        <f t="shared" si="0"/>
        <v>-9.9999999999999992E-2</v>
      </c>
      <c r="G6" s="21">
        <f t="shared" si="0"/>
        <v>-9.9999999999999992E-2</v>
      </c>
      <c r="H6" s="21">
        <f t="shared" si="0"/>
        <v>-9.9999999999999992E-2</v>
      </c>
      <c r="I6" s="21" t="str">
        <f t="shared" si="0"/>
        <v xml:space="preserve"> </v>
      </c>
      <c r="J6" s="21" t="str">
        <f t="shared" si="1"/>
        <v xml:space="preserve"> </v>
      </c>
      <c r="K6" s="21">
        <f t="shared" si="0"/>
        <v>-9.9999999999999992E-2</v>
      </c>
      <c r="L6" s="21">
        <f t="shared" si="0"/>
        <v>-9.9999999999999992E-2</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-0.20000000000000007</v>
      </c>
      <c r="D7" s="21">
        <f t="shared" si="3"/>
        <v>-9.9999999999999992E-2</v>
      </c>
      <c r="E7" s="21">
        <f t="shared" si="3"/>
        <v>-9.9999999999999992E-2</v>
      </c>
      <c r="F7" s="21">
        <f t="shared" si="3"/>
        <v>-9.9999999999999992E-2</v>
      </c>
      <c r="G7" s="21">
        <f t="shared" si="3"/>
        <v>-9.9999999999999992E-2</v>
      </c>
      <c r="H7" s="21">
        <f t="shared" si="3"/>
        <v>-9.9999999999999992E-2</v>
      </c>
      <c r="I7" s="21" t="str">
        <f t="shared" si="3"/>
        <v xml:space="preserve"> </v>
      </c>
      <c r="J7" s="21" t="str">
        <f t="shared" si="1"/>
        <v xml:space="preserve"> </v>
      </c>
      <c r="K7" s="21">
        <f t="shared" si="3"/>
        <v>-9.9999999999999992E-2</v>
      </c>
      <c r="L7" s="21">
        <f t="shared" si="3"/>
        <v>-9.9999999999999992E-2</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-0.20000000000000007</v>
      </c>
      <c r="D8" s="21">
        <f t="shared" si="0"/>
        <v>-9.9999999999999992E-2</v>
      </c>
      <c r="E8" s="21">
        <f t="shared" si="0"/>
        <v>-9.9999999999999992E-2</v>
      </c>
      <c r="F8" s="21">
        <f t="shared" si="0"/>
        <v>-9.9999999999999992E-2</v>
      </c>
      <c r="G8" s="21">
        <f t="shared" si="0"/>
        <v>-9.9999999999999992E-2</v>
      </c>
      <c r="H8" s="21">
        <f t="shared" si="0"/>
        <v>-9.9999999999999992E-2</v>
      </c>
      <c r="I8" s="21" t="str">
        <f t="shared" si="0"/>
        <v xml:space="preserve"> </v>
      </c>
      <c r="J8" s="21" t="str">
        <f t="shared" si="1"/>
        <v xml:space="preserve"> </v>
      </c>
      <c r="K8" s="21">
        <f t="shared" si="0"/>
        <v>-9.9999999999999992E-2</v>
      </c>
      <c r="L8" s="21">
        <f t="shared" si="0"/>
        <v>-9.9999999999999992E-2</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-0.20000000000000007</v>
      </c>
      <c r="D9" s="21">
        <f t="shared" si="0"/>
        <v>-9.9999999999999992E-2</v>
      </c>
      <c r="E9" s="21">
        <f t="shared" si="0"/>
        <v>-9.9999999999999992E-2</v>
      </c>
      <c r="F9" s="21">
        <f t="shared" si="0"/>
        <v>-9.9999999999999992E-2</v>
      </c>
      <c r="G9" s="21">
        <f t="shared" si="0"/>
        <v>-9.9999999999999992E-2</v>
      </c>
      <c r="H9" s="21">
        <f t="shared" si="0"/>
        <v>-9.9999999999999992E-2</v>
      </c>
      <c r="I9" s="21" t="str">
        <f t="shared" si="0"/>
        <v xml:space="preserve"> </v>
      </c>
      <c r="J9" s="21" t="str">
        <f t="shared" si="1"/>
        <v xml:space="preserve"> </v>
      </c>
      <c r="K9" s="21">
        <f t="shared" si="0"/>
        <v>-9.9999999999999992E-2</v>
      </c>
      <c r="L9" s="21">
        <f t="shared" si="0"/>
        <v>-9.9999999999999992E-2</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-0.20000000000000007</v>
      </c>
      <c r="D10" s="21">
        <f t="shared" si="0"/>
        <v>-9.9999999999999992E-2</v>
      </c>
      <c r="E10" s="21">
        <f t="shared" si="0"/>
        <v>-9.9999999999999992E-2</v>
      </c>
      <c r="F10" s="21">
        <f t="shared" si="0"/>
        <v>-9.9999999999999992E-2</v>
      </c>
      <c r="G10" s="21">
        <f t="shared" si="0"/>
        <v>-9.9999999999999992E-2</v>
      </c>
      <c r="H10" s="21">
        <f t="shared" si="0"/>
        <v>-9.9999999999999992E-2</v>
      </c>
      <c r="I10" s="21" t="str">
        <f t="shared" si="0"/>
        <v xml:space="preserve"> </v>
      </c>
      <c r="J10" s="21" t="str">
        <f t="shared" si="1"/>
        <v xml:space="preserve"> </v>
      </c>
      <c r="K10" s="21">
        <f t="shared" si="0"/>
        <v>-9.9999999999999992E-2</v>
      </c>
      <c r="L10" s="21">
        <f t="shared" si="0"/>
        <v>-9.9999999999999992E-2</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-0.20000000000000007</v>
      </c>
      <c r="D11" s="21">
        <f t="shared" si="0"/>
        <v>-9.9999999999999992E-2</v>
      </c>
      <c r="E11" s="21">
        <f t="shared" si="0"/>
        <v>-9.9999999999999992E-2</v>
      </c>
      <c r="F11" s="21">
        <f t="shared" si="0"/>
        <v>-9.9999999999999992E-2</v>
      </c>
      <c r="G11" s="21">
        <f t="shared" si="0"/>
        <v>-9.9999999999999992E-2</v>
      </c>
      <c r="H11" s="21">
        <f t="shared" si="0"/>
        <v>-9.9999999999999992E-2</v>
      </c>
      <c r="I11" s="21" t="str">
        <f t="shared" si="0"/>
        <v xml:space="preserve"> </v>
      </c>
      <c r="J11" s="21" t="str">
        <f t="shared" si="1"/>
        <v xml:space="preserve"> </v>
      </c>
      <c r="K11" s="21">
        <f t="shared" si="0"/>
        <v>-9.9999999999999992E-2</v>
      </c>
      <c r="L11" s="21">
        <f t="shared" si="0"/>
        <v>-9.9999999999999992E-2</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-0.20000000000000007</v>
      </c>
      <c r="D12" s="21">
        <f t="shared" si="0"/>
        <v>-9.9999999999999992E-2</v>
      </c>
      <c r="E12" s="21">
        <f t="shared" si="0"/>
        <v>-9.9999999999999992E-2</v>
      </c>
      <c r="F12" s="21">
        <f t="shared" si="0"/>
        <v>-9.9999999999999992E-2</v>
      </c>
      <c r="G12" s="21">
        <f t="shared" si="0"/>
        <v>-9.9999999999999992E-2</v>
      </c>
      <c r="H12" s="21">
        <f t="shared" si="0"/>
        <v>-9.9999999999999992E-2</v>
      </c>
      <c r="I12" s="21" t="str">
        <f t="shared" si="0"/>
        <v xml:space="preserve"> </v>
      </c>
      <c r="J12" s="21" t="str">
        <f t="shared" si="1"/>
        <v xml:space="preserve"> </v>
      </c>
      <c r="K12" s="21">
        <f t="shared" si="0"/>
        <v>-9.9999999999999992E-2</v>
      </c>
      <c r="L12" s="21">
        <f t="shared" si="0"/>
        <v>-9.9999999999999992E-2</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-0.20000000000000007</v>
      </c>
      <c r="D13" s="21">
        <f t="shared" si="0"/>
        <v>-9.9999999999999992E-2</v>
      </c>
      <c r="E13" s="21">
        <f t="shared" si="0"/>
        <v>-9.9999999999999992E-2</v>
      </c>
      <c r="F13" s="21">
        <f t="shared" si="0"/>
        <v>-9.9999999999999992E-2</v>
      </c>
      <c r="G13" s="21">
        <f t="shared" si="0"/>
        <v>-9.9999999999999992E-2</v>
      </c>
      <c r="H13" s="21">
        <f t="shared" si="0"/>
        <v>-9.9999999999999992E-2</v>
      </c>
      <c r="I13" s="21" t="str">
        <f t="shared" si="0"/>
        <v xml:space="preserve"> </v>
      </c>
      <c r="J13" s="21" t="str">
        <f t="shared" si="1"/>
        <v xml:space="preserve"> </v>
      </c>
      <c r="K13" s="21">
        <f t="shared" si="0"/>
        <v>-9.9999999999999992E-2</v>
      </c>
      <c r="L13" s="21">
        <f t="shared" si="0"/>
        <v>-9.9999999999999992E-2</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-0.20000000000000007</v>
      </c>
      <c r="D14" s="21">
        <f t="shared" si="0"/>
        <v>-9.9999999999999992E-2</v>
      </c>
      <c r="E14" s="21">
        <f t="shared" si="0"/>
        <v>-9.9999999999999992E-2</v>
      </c>
      <c r="F14" s="21">
        <f t="shared" si="0"/>
        <v>-9.9999999999999992E-2</v>
      </c>
      <c r="G14" s="21">
        <f t="shared" si="0"/>
        <v>-9.9999999999999992E-2</v>
      </c>
      <c r="H14" s="21">
        <f t="shared" si="0"/>
        <v>-9.9999999999999992E-2</v>
      </c>
      <c r="I14" s="21" t="str">
        <f t="shared" si="0"/>
        <v xml:space="preserve"> </v>
      </c>
      <c r="J14" s="21" t="str">
        <f t="shared" si="1"/>
        <v xml:space="preserve"> </v>
      </c>
      <c r="K14" s="21">
        <f t="shared" si="0"/>
        <v>-9.9999999999999992E-2</v>
      </c>
      <c r="L14" s="21">
        <f t="shared" si="0"/>
        <v>-9.9999999999999992E-2</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-0.20000000000000007</v>
      </c>
      <c r="D15" s="21">
        <f t="shared" si="0"/>
        <v>-9.9999999999999992E-2</v>
      </c>
      <c r="E15" s="21">
        <f t="shared" si="0"/>
        <v>-9.9999999999999992E-2</v>
      </c>
      <c r="F15" s="21">
        <f t="shared" si="0"/>
        <v>-9.9999999999999992E-2</v>
      </c>
      <c r="G15" s="21">
        <f t="shared" si="0"/>
        <v>-9.9999999999999992E-2</v>
      </c>
      <c r="H15" s="21">
        <f t="shared" si="0"/>
        <v>-9.9999999999999992E-2</v>
      </c>
      <c r="I15" s="21" t="str">
        <f t="shared" si="0"/>
        <v xml:space="preserve"> </v>
      </c>
      <c r="J15" s="21" t="str">
        <f t="shared" si="1"/>
        <v xml:space="preserve"> </v>
      </c>
      <c r="K15" s="21">
        <f t="shared" si="0"/>
        <v>-9.9999999999999992E-2</v>
      </c>
      <c r="L15" s="21">
        <f t="shared" si="0"/>
        <v>-9.9999999999999992E-2</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-0.20000000000000007</v>
      </c>
      <c r="D16" s="21">
        <f t="shared" si="0"/>
        <v>-9.9999999999999992E-2</v>
      </c>
      <c r="E16" s="21">
        <f t="shared" si="0"/>
        <v>-9.9999999999999992E-2</v>
      </c>
      <c r="F16" s="21">
        <f t="shared" si="0"/>
        <v>-9.9999999999999992E-2</v>
      </c>
      <c r="G16" s="21">
        <f t="shared" si="0"/>
        <v>-9.9999999999999992E-2</v>
      </c>
      <c r="H16" s="21">
        <f t="shared" si="0"/>
        <v>-9.9999999999999992E-2</v>
      </c>
      <c r="I16" s="21" t="str">
        <f t="shared" si="0"/>
        <v xml:space="preserve"> </v>
      </c>
      <c r="J16" s="21" t="str">
        <f t="shared" si="1"/>
        <v xml:space="preserve"> </v>
      </c>
      <c r="K16" s="21">
        <f t="shared" si="0"/>
        <v>-9.9999999999999992E-2</v>
      </c>
      <c r="L16" s="21">
        <f t="shared" si="0"/>
        <v>-9.9999999999999992E-2</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-0.20000000000000007</v>
      </c>
      <c r="D17" s="21">
        <f t="shared" si="0"/>
        <v>-9.9999999999999992E-2</v>
      </c>
      <c r="E17" s="21">
        <f t="shared" si="0"/>
        <v>-9.9999999999999992E-2</v>
      </c>
      <c r="F17" s="21">
        <f t="shared" si="0"/>
        <v>-9.9999999999999992E-2</v>
      </c>
      <c r="G17" s="21">
        <f t="shared" si="0"/>
        <v>-9.9999999999999992E-2</v>
      </c>
      <c r="H17" s="21">
        <f t="shared" si="0"/>
        <v>-9.9999999999999992E-2</v>
      </c>
      <c r="I17" s="21" t="str">
        <f t="shared" si="0"/>
        <v xml:space="preserve"> </v>
      </c>
      <c r="J17" s="21" t="str">
        <f t="shared" si="1"/>
        <v xml:space="preserve"> </v>
      </c>
      <c r="K17" s="21">
        <f t="shared" si="0"/>
        <v>-9.9999999999999992E-2</v>
      </c>
      <c r="L17" s="21">
        <f t="shared" si="0"/>
        <v>-9.9999999999999992E-2</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-0.20000000000000007</v>
      </c>
      <c r="D18" s="21">
        <f t="shared" si="0"/>
        <v>-9.9999999999999992E-2</v>
      </c>
      <c r="E18" s="21">
        <f t="shared" si="0"/>
        <v>-9.9999999999999992E-2</v>
      </c>
      <c r="F18" s="21">
        <f t="shared" si="0"/>
        <v>-9.9999999999999992E-2</v>
      </c>
      <c r="G18" s="21">
        <f t="shared" si="0"/>
        <v>-9.9999999999999992E-2</v>
      </c>
      <c r="H18" s="21">
        <f t="shared" si="0"/>
        <v>-9.9999999999999992E-2</v>
      </c>
      <c r="I18" s="21" t="str">
        <f t="shared" si="0"/>
        <v xml:space="preserve"> </v>
      </c>
      <c r="J18" s="21" t="str">
        <f t="shared" si="1"/>
        <v xml:space="preserve"> </v>
      </c>
      <c r="K18" s="21">
        <f t="shared" si="0"/>
        <v>-9.9999999999999992E-2</v>
      </c>
      <c r="L18" s="21">
        <f t="shared" si="0"/>
        <v>-9.9999999999999992E-2</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-0.20000000000000007</v>
      </c>
      <c r="D19" s="21">
        <f t="shared" si="0"/>
        <v>-9.9999999999999992E-2</v>
      </c>
      <c r="E19" s="21">
        <f t="shared" si="0"/>
        <v>-9.9999999999999992E-2</v>
      </c>
      <c r="F19" s="21">
        <f t="shared" si="0"/>
        <v>-9.9999999999999992E-2</v>
      </c>
      <c r="G19" s="21">
        <f t="shared" si="0"/>
        <v>-9.9999999999999992E-2</v>
      </c>
      <c r="H19" s="21">
        <f t="shared" si="0"/>
        <v>-9.9999999999999992E-2</v>
      </c>
      <c r="I19" s="21" t="str">
        <f t="shared" si="0"/>
        <v xml:space="preserve"> </v>
      </c>
      <c r="J19" s="21" t="str">
        <f t="shared" si="1"/>
        <v xml:space="preserve"> </v>
      </c>
      <c r="K19" s="21">
        <f t="shared" si="0"/>
        <v>-9.9999999999999992E-2</v>
      </c>
      <c r="L19" s="21">
        <f t="shared" si="0"/>
        <v>-9.9999999999999992E-2</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-0.20000000000000007</v>
      </c>
      <c r="D20" s="21">
        <f t="shared" si="0"/>
        <v>-9.9999999999999992E-2</v>
      </c>
      <c r="E20" s="21">
        <f t="shared" si="0"/>
        <v>-9.9999999999999992E-2</v>
      </c>
      <c r="F20" s="21">
        <f t="shared" si="0"/>
        <v>-9.9999999999999992E-2</v>
      </c>
      <c r="G20" s="21">
        <f t="shared" si="0"/>
        <v>-9.9999999999999992E-2</v>
      </c>
      <c r="H20" s="21">
        <f t="shared" si="0"/>
        <v>-9.9999999999999992E-2</v>
      </c>
      <c r="I20" s="21" t="str">
        <f t="shared" si="0"/>
        <v xml:space="preserve"> </v>
      </c>
      <c r="J20" s="21" t="str">
        <f t="shared" si="1"/>
        <v xml:space="preserve"> </v>
      </c>
      <c r="K20" s="21">
        <f t="shared" si="0"/>
        <v>-9.9999999999999992E-2</v>
      </c>
      <c r="L20" s="21">
        <f t="shared" si="0"/>
        <v>-9.9999999999999992E-2</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-0.20000000000000007</v>
      </c>
      <c r="D21" s="21">
        <f t="shared" si="0"/>
        <v>-9.9999999999999992E-2</v>
      </c>
      <c r="E21" s="21">
        <f t="shared" si="0"/>
        <v>-9.9999999999999992E-2</v>
      </c>
      <c r="F21" s="21">
        <f t="shared" si="0"/>
        <v>-9.9999999999999992E-2</v>
      </c>
      <c r="G21" s="21">
        <f t="shared" si="0"/>
        <v>-9.9999999999999992E-2</v>
      </c>
      <c r="H21" s="21">
        <f t="shared" si="0"/>
        <v>-9.9999999999999992E-2</v>
      </c>
      <c r="I21" s="21" t="str">
        <f t="shared" si="0"/>
        <v xml:space="preserve"> </v>
      </c>
      <c r="J21" s="21" t="str">
        <f t="shared" si="1"/>
        <v xml:space="preserve"> </v>
      </c>
      <c r="K21" s="21">
        <f t="shared" si="0"/>
        <v>-9.9999999999999992E-2</v>
      </c>
      <c r="L21" s="21">
        <f t="shared" si="0"/>
        <v>-9.9999999999999992E-2</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-0.20000000000000007</v>
      </c>
      <c r="D22" s="21">
        <f t="shared" si="0"/>
        <v>-9.9999999999999992E-2</v>
      </c>
      <c r="E22" s="21">
        <f t="shared" si="0"/>
        <v>-9.9999999999999992E-2</v>
      </c>
      <c r="F22" s="21">
        <f t="shared" si="0"/>
        <v>-9.9999999999999992E-2</v>
      </c>
      <c r="G22" s="21">
        <f t="shared" si="0"/>
        <v>-9.9999999999999992E-2</v>
      </c>
      <c r="H22" s="21">
        <f t="shared" si="0"/>
        <v>-9.9999999999999992E-2</v>
      </c>
      <c r="I22" s="21" t="str">
        <f t="shared" si="0"/>
        <v xml:space="preserve"> </v>
      </c>
      <c r="J22" s="21" t="str">
        <f t="shared" si="1"/>
        <v xml:space="preserve"> </v>
      </c>
      <c r="K22" s="21">
        <f t="shared" si="0"/>
        <v>-9.9999999999999992E-2</v>
      </c>
      <c r="L22" s="21">
        <f t="shared" si="0"/>
        <v>-9.9999999999999992E-2</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-0.20000000000000007</v>
      </c>
      <c r="D23" s="21">
        <f t="shared" si="0"/>
        <v>-9.9999999999999992E-2</v>
      </c>
      <c r="E23" s="21">
        <f t="shared" si="0"/>
        <v>-9.9999999999999992E-2</v>
      </c>
      <c r="F23" s="21">
        <f t="shared" si="0"/>
        <v>-9.9999999999999992E-2</v>
      </c>
      <c r="G23" s="21">
        <f t="shared" si="0"/>
        <v>-9.9999999999999992E-2</v>
      </c>
      <c r="H23" s="21">
        <f t="shared" si="0"/>
        <v>-9.9999999999999992E-2</v>
      </c>
      <c r="I23" s="21" t="str">
        <f t="shared" si="0"/>
        <v xml:space="preserve"> </v>
      </c>
      <c r="J23" s="21" t="str">
        <f t="shared" si="1"/>
        <v xml:space="preserve"> </v>
      </c>
      <c r="K23" s="21">
        <f t="shared" si="0"/>
        <v>-9.9999999999999992E-2</v>
      </c>
      <c r="L23" s="21">
        <f t="shared" si="0"/>
        <v>-9.9999999999999992E-2</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-0.20000000000000007</v>
      </c>
      <c r="D24" s="21">
        <f t="shared" si="0"/>
        <v>-9.9999999999999992E-2</v>
      </c>
      <c r="E24" s="21">
        <f t="shared" si="0"/>
        <v>-9.9999999999999992E-2</v>
      </c>
      <c r="F24" s="21">
        <f t="shared" si="0"/>
        <v>-9.9999999999999992E-2</v>
      </c>
      <c r="G24" s="21">
        <f t="shared" si="0"/>
        <v>-9.9999999999999992E-2</v>
      </c>
      <c r="H24" s="21">
        <f t="shared" si="0"/>
        <v>-9.9999999999999992E-2</v>
      </c>
      <c r="I24" s="21" t="str">
        <f t="shared" si="0"/>
        <v xml:space="preserve"> </v>
      </c>
      <c r="J24" s="21" t="str">
        <f t="shared" si="1"/>
        <v xml:space="preserve"> </v>
      </c>
      <c r="K24" s="21">
        <f t="shared" ref="K24:P30" si="5">IF(SUM(K$50:K$50)=0," ",K$50)</f>
        <v>-9.9999999999999992E-2</v>
      </c>
      <c r="L24" s="21">
        <f t="shared" si="5"/>
        <v>-9.9999999999999992E-2</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-0.20000000000000007</v>
      </c>
      <c r="D25" s="21">
        <f t="shared" si="6"/>
        <v>-9.9999999999999992E-2</v>
      </c>
      <c r="E25" s="21">
        <f t="shared" si="6"/>
        <v>-9.9999999999999992E-2</v>
      </c>
      <c r="F25" s="21">
        <f t="shared" si="6"/>
        <v>-9.9999999999999992E-2</v>
      </c>
      <c r="G25" s="21">
        <f t="shared" si="6"/>
        <v>-9.9999999999999992E-2</v>
      </c>
      <c r="H25" s="21">
        <f t="shared" si="6"/>
        <v>-9.9999999999999992E-2</v>
      </c>
      <c r="I25" s="21" t="str">
        <f t="shared" si="6"/>
        <v xml:space="preserve"> </v>
      </c>
      <c r="J25" s="21" t="str">
        <f t="shared" si="6"/>
        <v xml:space="preserve"> </v>
      </c>
      <c r="K25" s="21">
        <f t="shared" si="5"/>
        <v>-9.9999999999999992E-2</v>
      </c>
      <c r="L25" s="21">
        <f t="shared" si="5"/>
        <v>-9.9999999999999992E-2</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-0.20000000000000007</v>
      </c>
      <c r="D26" s="21">
        <f t="shared" si="6"/>
        <v>-9.9999999999999992E-2</v>
      </c>
      <c r="E26" s="21">
        <f t="shared" si="6"/>
        <v>-9.9999999999999992E-2</v>
      </c>
      <c r="F26" s="21">
        <f t="shared" si="6"/>
        <v>-9.9999999999999992E-2</v>
      </c>
      <c r="G26" s="21">
        <f t="shared" si="6"/>
        <v>-9.9999999999999992E-2</v>
      </c>
      <c r="H26" s="21">
        <f t="shared" si="6"/>
        <v>-9.9999999999999992E-2</v>
      </c>
      <c r="I26" s="21" t="str">
        <f t="shared" si="6"/>
        <v xml:space="preserve"> </v>
      </c>
      <c r="J26" s="21" t="str">
        <f t="shared" si="6"/>
        <v xml:space="preserve"> </v>
      </c>
      <c r="K26" s="21">
        <f t="shared" si="5"/>
        <v>-9.9999999999999992E-2</v>
      </c>
      <c r="L26" s="21">
        <f t="shared" si="5"/>
        <v>-9.9999999999999992E-2</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-0.20000000000000007</v>
      </c>
      <c r="D27" s="21">
        <f t="shared" si="6"/>
        <v>-9.9999999999999992E-2</v>
      </c>
      <c r="E27" s="21">
        <f t="shared" si="6"/>
        <v>-9.9999999999999992E-2</v>
      </c>
      <c r="F27" s="21">
        <f t="shared" si="6"/>
        <v>-9.9999999999999992E-2</v>
      </c>
      <c r="G27" s="21">
        <f t="shared" si="6"/>
        <v>-9.9999999999999992E-2</v>
      </c>
      <c r="H27" s="21">
        <f t="shared" si="6"/>
        <v>-9.9999999999999992E-2</v>
      </c>
      <c r="I27" s="21" t="str">
        <f t="shared" si="6"/>
        <v xml:space="preserve"> </v>
      </c>
      <c r="J27" s="21" t="str">
        <f t="shared" si="6"/>
        <v xml:space="preserve"> </v>
      </c>
      <c r="K27" s="21">
        <f t="shared" si="5"/>
        <v>-9.9999999999999992E-2</v>
      </c>
      <c r="L27" s="21">
        <f t="shared" si="5"/>
        <v>-9.9999999999999992E-2</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-0.20000000000000007</v>
      </c>
      <c r="D28" s="21">
        <f t="shared" si="6"/>
        <v>-9.9999999999999992E-2</v>
      </c>
      <c r="E28" s="21">
        <f t="shared" si="6"/>
        <v>-9.9999999999999992E-2</v>
      </c>
      <c r="F28" s="21">
        <f t="shared" si="6"/>
        <v>-9.9999999999999992E-2</v>
      </c>
      <c r="G28" s="21">
        <f t="shared" si="6"/>
        <v>-9.9999999999999992E-2</v>
      </c>
      <c r="H28" s="21">
        <f t="shared" si="6"/>
        <v>-9.9999999999999992E-2</v>
      </c>
      <c r="I28" s="21" t="str">
        <f t="shared" si="6"/>
        <v xml:space="preserve"> </v>
      </c>
      <c r="J28" s="21" t="str">
        <f t="shared" si="6"/>
        <v xml:space="preserve"> </v>
      </c>
      <c r="K28" s="21">
        <f t="shared" si="5"/>
        <v>-9.9999999999999992E-2</v>
      </c>
      <c r="L28" s="21">
        <f t="shared" si="5"/>
        <v>-9.9999999999999992E-2</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-0.20000000000000007</v>
      </c>
      <c r="D29" s="21">
        <f t="shared" si="6"/>
        <v>-9.9999999999999992E-2</v>
      </c>
      <c r="E29" s="21">
        <f t="shared" si="6"/>
        <v>-9.9999999999999992E-2</v>
      </c>
      <c r="F29" s="21">
        <f t="shared" si="6"/>
        <v>-9.9999999999999992E-2</v>
      </c>
      <c r="G29" s="21">
        <f t="shared" si="6"/>
        <v>-9.9999999999999992E-2</v>
      </c>
      <c r="H29" s="21">
        <f t="shared" si="6"/>
        <v>-9.9999999999999992E-2</v>
      </c>
      <c r="I29" s="21" t="str">
        <f t="shared" si="6"/>
        <v xml:space="preserve"> </v>
      </c>
      <c r="J29" s="21" t="str">
        <f t="shared" si="6"/>
        <v xml:space="preserve"> </v>
      </c>
      <c r="K29" s="21">
        <f t="shared" si="5"/>
        <v>-9.9999999999999992E-2</v>
      </c>
      <c r="L29" s="21">
        <f t="shared" si="5"/>
        <v>-9.9999999999999992E-2</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-0.20000000000000007</v>
      </c>
      <c r="D30" s="21">
        <f t="shared" si="6"/>
        <v>-9.9999999999999992E-2</v>
      </c>
      <c r="E30" s="21">
        <f t="shared" si="6"/>
        <v>-9.9999999999999992E-2</v>
      </c>
      <c r="F30" s="21">
        <f t="shared" si="6"/>
        <v>-9.9999999999999992E-2</v>
      </c>
      <c r="G30" s="21">
        <f t="shared" si="6"/>
        <v>-9.9999999999999992E-2</v>
      </c>
      <c r="H30" s="21">
        <f t="shared" si="6"/>
        <v>-9.9999999999999992E-2</v>
      </c>
      <c r="I30" s="21" t="str">
        <f t="shared" si="6"/>
        <v xml:space="preserve"> </v>
      </c>
      <c r="J30" s="21" t="str">
        <f t="shared" si="6"/>
        <v xml:space="preserve"> </v>
      </c>
      <c r="K30" s="21">
        <f t="shared" si="5"/>
        <v>-9.9999999999999992E-2</v>
      </c>
      <c r="L30" s="21">
        <f t="shared" si="5"/>
        <v>-9.9999999999999992E-2</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-0.20000000000000007</v>
      </c>
      <c r="D31" s="21">
        <f t="shared" si="7"/>
        <v>-9.9999999999999992E-2</v>
      </c>
      <c r="E31" s="21">
        <f t="shared" si="7"/>
        <v>-9.9999999999999992E-2</v>
      </c>
      <c r="F31" s="21">
        <f t="shared" si="7"/>
        <v>-9.9999999999999992E-2</v>
      </c>
      <c r="G31" s="21">
        <f t="shared" si="7"/>
        <v>-9.9999999999999992E-2</v>
      </c>
      <c r="H31" s="21">
        <f t="shared" si="7"/>
        <v>-9.9999999999999992E-2</v>
      </c>
      <c r="I31" s="21" t="str">
        <f t="shared" si="7"/>
        <v xml:space="preserve"> </v>
      </c>
      <c r="J31" s="21" t="str">
        <f t="shared" si="7"/>
        <v xml:space="preserve"> </v>
      </c>
      <c r="K31" s="21">
        <f t="shared" si="7"/>
        <v>-9.9999999999999992E-2</v>
      </c>
      <c r="L31" s="21">
        <f t="shared" si="7"/>
        <v>-9.9999999999999992E-2</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IF(SUM('2009AboveOrBelowBaseLine'!B35:B35)=0," ",'2009AboveOrBelowBaseLine'!B35+1%)</f>
        <v xml:space="preserve"> </v>
      </c>
      <c r="C35" s="37" t="str">
        <f>IF(SUM('2009AboveOrBelowBaseLine'!C35:C35)=0," ",'2009AboveOrBelowBaseLine'!C35+0.5%)</f>
        <v xml:space="preserve"> </v>
      </c>
      <c r="D35" s="21" t="str">
        <f>IF(SUM('2009AboveOrBelowBaseLine'!D35:D35)=0," ",'2009AboveOrBelowBaseLine'!D35)</f>
        <v xml:space="preserve"> </v>
      </c>
      <c r="E35" s="21" t="str">
        <f>IF(SUM('2009AboveOrBelowBaseLine'!E35:E35)=0," ",'2009AboveOrBelowBaseLine'!E35)</f>
        <v xml:space="preserve"> </v>
      </c>
      <c r="F35" s="21" t="str">
        <f>IF(SUM('2009AboveOrBelowBaseLine'!F35:F35)=0," ",'2009AboveOrBelowBaseLine'!F35)</f>
        <v xml:space="preserve"> </v>
      </c>
      <c r="G35" s="21" t="str">
        <f>IF(SUM('2009AboveOrBelowBaseLine'!G35:G35)=0," ",'2009AboveOrBelowBaseLine'!G35)</f>
        <v xml:space="preserve"> </v>
      </c>
      <c r="H35" s="21" t="str">
        <f>IF(SUM('2009AboveOrBelowBaseLine'!H35:H35)=0," ",'2009AboveOrBelowBaseLine'!H35)</f>
        <v xml:space="preserve"> </v>
      </c>
      <c r="I35" s="21" t="str">
        <f>IF(SUM('2009AboveOrBelowBaseLine'!I35:I35)=0," ",'2009AboveOrBelowBaseLine'!I35)</f>
        <v xml:space="preserve"> </v>
      </c>
      <c r="J35" s="21" t="str">
        <f>IF(SUM('2009AboveOrBelowBaseLine'!J35:J35)=0," ",'2009AboveOrBelowBaseLine'!J35)</f>
        <v xml:space="preserve"> </v>
      </c>
      <c r="K35" s="21" t="str">
        <f>IF(SUM('2009AboveOrBelowBaseLine'!K35:K35)=0," ",'2009AboveOrBelowBaseLine'!K35)</f>
        <v xml:space="preserve"> </v>
      </c>
      <c r="L35" s="21" t="str">
        <f>IF(SUM('2009AboveOrBelowBaseLine'!L35:L35)=0," ",'2009AboveOrBelowBaseLine'!L35)</f>
        <v xml:space="preserve"> </v>
      </c>
      <c r="M35" s="21"/>
      <c r="N35" s="21" t="str">
        <f>IF(SUM('2009AboveOrBelowBaseLine'!N35:N35)=0," ",'2009AboveOrBelowBaseLine'!N35)</f>
        <v xml:space="preserve"> </v>
      </c>
      <c r="O35" s="21" t="str">
        <f>IF(SUM('2009AboveOrBelowBaseLine'!O35:O35)=0," ",'2009AboveOrBelowBaseLine'!O35)</f>
        <v xml:space="preserve"> </v>
      </c>
      <c r="P35" s="21" t="str">
        <f>IF(SUM('2009AboveOrBelowBaseLine'!P35:P35)=0," ",'2009AboveOrBelowBaseLine'!P35)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'2009AboveOrBelowBaseLine'!B$37</f>
        <v>-0.9</v>
      </c>
      <c r="C37" s="21">
        <f>'2009AboveOrBelowBaseLine'!C$37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'2009AboveOrBelowBaseLine'!C50-1%</f>
        <v>-0.20000000000000007</v>
      </c>
      <c r="D50" s="34">
        <f>'2009AboveOrBelowBaseLine'!D50-1%</f>
        <v>-9.9999999999999992E-2</v>
      </c>
      <c r="E50" s="34">
        <f>'2009AboveOrBelowBaseLine'!E50-1%</f>
        <v>-9.9999999999999992E-2</v>
      </c>
      <c r="F50" s="34">
        <f>'2009AboveOrBelowBaseLine'!F50-1%</f>
        <v>-9.9999999999999992E-2</v>
      </c>
      <c r="G50" s="34">
        <f>'2009AboveOrBelowBaseLine'!G50-1%</f>
        <v>-9.9999999999999992E-2</v>
      </c>
      <c r="H50" s="34">
        <f>'2009AboveOrBelowBaseLine'!H50-1%</f>
        <v>-9.9999999999999992E-2</v>
      </c>
      <c r="I50" s="34">
        <f>'2009AboveOrBelowBaseLine'!I50</f>
        <v>0</v>
      </c>
      <c r="J50" s="34">
        <f>'2009AboveOrBelowBaseLine'!J50</f>
        <v>0</v>
      </c>
      <c r="K50" s="34">
        <f>'2009AboveOrBelowBaseLine'!K50-1%</f>
        <v>-9.9999999999999992E-2</v>
      </c>
      <c r="L50" s="34">
        <f>'2009AboveOrBelowBaseLine'!L50-1%</f>
        <v>-9.9999999999999992E-2</v>
      </c>
      <c r="M50" s="34"/>
      <c r="N50" s="34">
        <f>'2009AboveOrBelowBaseLine'!N50</f>
        <v>0</v>
      </c>
      <c r="O50" s="34">
        <f>'2009AboveOrBelowBaseLine'!O50</f>
        <v>0</v>
      </c>
      <c r="P50" s="34">
        <f>'2009AboveOrBelowBaseLine'!P50</f>
        <v>0</v>
      </c>
      <c r="Q50" s="34">
        <f>'2009AboveOrBelowBaseLine'!Q50</f>
        <v>0</v>
      </c>
      <c r="R50" s="34">
        <f>'2009AboveOrBelowBaseLine'!R50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-0.21000000000000008</v>
      </c>
      <c r="D4" s="21">
        <f t="shared" si="0"/>
        <v>-0.10999999999999999</v>
      </c>
      <c r="E4" s="21">
        <f t="shared" si="0"/>
        <v>-0.10999999999999999</v>
      </c>
      <c r="F4" s="21">
        <f t="shared" si="0"/>
        <v>-0.10999999999999999</v>
      </c>
      <c r="G4" s="21">
        <f t="shared" si="0"/>
        <v>-0.10999999999999999</v>
      </c>
      <c r="H4" s="21">
        <f t="shared" si="0"/>
        <v>-0.10999999999999999</v>
      </c>
      <c r="I4" s="21" t="str">
        <f t="shared" si="0"/>
        <v xml:space="preserve"> </v>
      </c>
      <c r="J4" s="21" t="str">
        <f t="shared" ref="J4:J24" si="1">IF(SUM(J$50:J$50)=0," ",J$50)</f>
        <v xml:space="preserve"> </v>
      </c>
      <c r="K4" s="21">
        <f t="shared" si="0"/>
        <v>-0.10999999999999999</v>
      </c>
      <c r="L4" s="21">
        <f t="shared" si="0"/>
        <v>-0.10999999999999999</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-0.21000000000000008</v>
      </c>
      <c r="D5" s="21">
        <f t="shared" si="0"/>
        <v>-0.10999999999999999</v>
      </c>
      <c r="E5" s="21">
        <f t="shared" si="0"/>
        <v>-0.10999999999999999</v>
      </c>
      <c r="F5" s="21">
        <f t="shared" si="0"/>
        <v>-0.10999999999999999</v>
      </c>
      <c r="G5" s="21">
        <f t="shared" si="0"/>
        <v>-0.10999999999999999</v>
      </c>
      <c r="H5" s="21">
        <f t="shared" si="0"/>
        <v>-0.10999999999999999</v>
      </c>
      <c r="I5" s="21" t="str">
        <f t="shared" si="0"/>
        <v xml:space="preserve"> </v>
      </c>
      <c r="J5" s="21" t="str">
        <f t="shared" si="1"/>
        <v xml:space="preserve"> </v>
      </c>
      <c r="K5" s="21">
        <f t="shared" si="0"/>
        <v>-0.10999999999999999</v>
      </c>
      <c r="L5" s="21">
        <f t="shared" si="0"/>
        <v>-0.10999999999999999</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-0.21000000000000008</v>
      </c>
      <c r="D6" s="21">
        <f t="shared" si="0"/>
        <v>-0.10999999999999999</v>
      </c>
      <c r="E6" s="21">
        <f t="shared" si="0"/>
        <v>-0.10999999999999999</v>
      </c>
      <c r="F6" s="21">
        <f t="shared" si="0"/>
        <v>-0.10999999999999999</v>
      </c>
      <c r="G6" s="21">
        <f t="shared" si="0"/>
        <v>-0.10999999999999999</v>
      </c>
      <c r="H6" s="21">
        <f t="shared" si="0"/>
        <v>-0.10999999999999999</v>
      </c>
      <c r="I6" s="21" t="str">
        <f t="shared" si="0"/>
        <v xml:space="preserve"> </v>
      </c>
      <c r="J6" s="21" t="str">
        <f t="shared" si="1"/>
        <v xml:space="preserve"> </v>
      </c>
      <c r="K6" s="21">
        <f t="shared" si="0"/>
        <v>-0.10999999999999999</v>
      </c>
      <c r="L6" s="21">
        <f t="shared" si="0"/>
        <v>-0.10999999999999999</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-0.21000000000000008</v>
      </c>
      <c r="D7" s="21">
        <f t="shared" si="3"/>
        <v>-0.10999999999999999</v>
      </c>
      <c r="E7" s="21">
        <f t="shared" si="3"/>
        <v>-0.10999999999999999</v>
      </c>
      <c r="F7" s="21">
        <f t="shared" si="3"/>
        <v>-0.10999999999999999</v>
      </c>
      <c r="G7" s="21">
        <f t="shared" si="3"/>
        <v>-0.10999999999999999</v>
      </c>
      <c r="H7" s="21">
        <f t="shared" si="3"/>
        <v>-0.10999999999999999</v>
      </c>
      <c r="I7" s="21" t="str">
        <f t="shared" si="3"/>
        <v xml:space="preserve"> </v>
      </c>
      <c r="J7" s="21" t="str">
        <f t="shared" si="1"/>
        <v xml:space="preserve"> </v>
      </c>
      <c r="K7" s="21">
        <f t="shared" si="3"/>
        <v>-0.10999999999999999</v>
      </c>
      <c r="L7" s="21">
        <f t="shared" si="3"/>
        <v>-0.10999999999999999</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-0.21000000000000008</v>
      </c>
      <c r="D8" s="21">
        <f t="shared" si="0"/>
        <v>-0.10999999999999999</v>
      </c>
      <c r="E8" s="21">
        <f t="shared" si="0"/>
        <v>-0.10999999999999999</v>
      </c>
      <c r="F8" s="21">
        <f t="shared" si="0"/>
        <v>-0.10999999999999999</v>
      </c>
      <c r="G8" s="21">
        <f t="shared" si="0"/>
        <v>-0.10999999999999999</v>
      </c>
      <c r="H8" s="21">
        <f t="shared" si="0"/>
        <v>-0.10999999999999999</v>
      </c>
      <c r="I8" s="21" t="str">
        <f t="shared" si="0"/>
        <v xml:space="preserve"> </v>
      </c>
      <c r="J8" s="21" t="str">
        <f t="shared" si="1"/>
        <v xml:space="preserve"> </v>
      </c>
      <c r="K8" s="21">
        <f t="shared" si="0"/>
        <v>-0.10999999999999999</v>
      </c>
      <c r="L8" s="21">
        <f t="shared" si="0"/>
        <v>-0.10999999999999999</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-0.21000000000000008</v>
      </c>
      <c r="D9" s="21">
        <f t="shared" si="0"/>
        <v>-0.10999999999999999</v>
      </c>
      <c r="E9" s="21">
        <f t="shared" si="0"/>
        <v>-0.10999999999999999</v>
      </c>
      <c r="F9" s="21">
        <f t="shared" si="0"/>
        <v>-0.10999999999999999</v>
      </c>
      <c r="G9" s="21">
        <f t="shared" si="0"/>
        <v>-0.10999999999999999</v>
      </c>
      <c r="H9" s="21">
        <f t="shared" si="0"/>
        <v>-0.10999999999999999</v>
      </c>
      <c r="I9" s="21" t="str">
        <f t="shared" si="0"/>
        <v xml:space="preserve"> </v>
      </c>
      <c r="J9" s="21" t="str">
        <f t="shared" si="1"/>
        <v xml:space="preserve"> </v>
      </c>
      <c r="K9" s="21">
        <f t="shared" si="0"/>
        <v>-0.10999999999999999</v>
      </c>
      <c r="L9" s="21">
        <f t="shared" si="0"/>
        <v>-0.10999999999999999</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-0.21000000000000008</v>
      </c>
      <c r="D10" s="21">
        <f t="shared" si="0"/>
        <v>-0.10999999999999999</v>
      </c>
      <c r="E10" s="21">
        <f t="shared" si="0"/>
        <v>-0.10999999999999999</v>
      </c>
      <c r="F10" s="21">
        <f t="shared" si="0"/>
        <v>-0.10999999999999999</v>
      </c>
      <c r="G10" s="21">
        <f t="shared" si="0"/>
        <v>-0.10999999999999999</v>
      </c>
      <c r="H10" s="21">
        <f t="shared" si="0"/>
        <v>-0.10999999999999999</v>
      </c>
      <c r="I10" s="21" t="str">
        <f t="shared" si="0"/>
        <v xml:space="preserve"> </v>
      </c>
      <c r="J10" s="21" t="str">
        <f t="shared" si="1"/>
        <v xml:space="preserve"> </v>
      </c>
      <c r="K10" s="21">
        <f t="shared" si="0"/>
        <v>-0.10999999999999999</v>
      </c>
      <c r="L10" s="21">
        <f t="shared" si="0"/>
        <v>-0.10999999999999999</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-0.21000000000000008</v>
      </c>
      <c r="D11" s="21">
        <f t="shared" si="0"/>
        <v>-0.10999999999999999</v>
      </c>
      <c r="E11" s="21">
        <f t="shared" si="0"/>
        <v>-0.10999999999999999</v>
      </c>
      <c r="F11" s="21">
        <f t="shared" si="0"/>
        <v>-0.10999999999999999</v>
      </c>
      <c r="G11" s="21">
        <f t="shared" si="0"/>
        <v>-0.10999999999999999</v>
      </c>
      <c r="H11" s="21">
        <f t="shared" si="0"/>
        <v>-0.10999999999999999</v>
      </c>
      <c r="I11" s="21" t="str">
        <f t="shared" si="0"/>
        <v xml:space="preserve"> </v>
      </c>
      <c r="J11" s="21" t="str">
        <f t="shared" si="1"/>
        <v xml:space="preserve"> </v>
      </c>
      <c r="K11" s="21">
        <f t="shared" si="0"/>
        <v>-0.10999999999999999</v>
      </c>
      <c r="L11" s="21">
        <f t="shared" si="0"/>
        <v>-0.10999999999999999</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-0.21000000000000008</v>
      </c>
      <c r="D12" s="21">
        <f t="shared" si="0"/>
        <v>-0.10999999999999999</v>
      </c>
      <c r="E12" s="21">
        <f t="shared" si="0"/>
        <v>-0.10999999999999999</v>
      </c>
      <c r="F12" s="21">
        <f t="shared" si="0"/>
        <v>-0.10999999999999999</v>
      </c>
      <c r="G12" s="21">
        <f t="shared" si="0"/>
        <v>-0.10999999999999999</v>
      </c>
      <c r="H12" s="21">
        <f t="shared" si="0"/>
        <v>-0.10999999999999999</v>
      </c>
      <c r="I12" s="21" t="str">
        <f t="shared" si="0"/>
        <v xml:space="preserve"> </v>
      </c>
      <c r="J12" s="21" t="str">
        <f t="shared" si="1"/>
        <v xml:space="preserve"> </v>
      </c>
      <c r="K12" s="21">
        <f t="shared" si="0"/>
        <v>-0.10999999999999999</v>
      </c>
      <c r="L12" s="21">
        <f t="shared" si="0"/>
        <v>-0.10999999999999999</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-0.21000000000000008</v>
      </c>
      <c r="D13" s="21">
        <f t="shared" si="0"/>
        <v>-0.10999999999999999</v>
      </c>
      <c r="E13" s="21">
        <f t="shared" si="0"/>
        <v>-0.10999999999999999</v>
      </c>
      <c r="F13" s="21">
        <f t="shared" si="0"/>
        <v>-0.10999999999999999</v>
      </c>
      <c r="G13" s="21">
        <f t="shared" si="0"/>
        <v>-0.10999999999999999</v>
      </c>
      <c r="H13" s="21">
        <f t="shared" si="0"/>
        <v>-0.10999999999999999</v>
      </c>
      <c r="I13" s="21" t="str">
        <f t="shared" si="0"/>
        <v xml:space="preserve"> </v>
      </c>
      <c r="J13" s="21" t="str">
        <f t="shared" si="1"/>
        <v xml:space="preserve"> </v>
      </c>
      <c r="K13" s="21">
        <f t="shared" si="0"/>
        <v>-0.10999999999999999</v>
      </c>
      <c r="L13" s="21">
        <f t="shared" si="0"/>
        <v>-0.10999999999999999</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-0.21000000000000008</v>
      </c>
      <c r="D14" s="21">
        <f t="shared" si="0"/>
        <v>-0.10999999999999999</v>
      </c>
      <c r="E14" s="21">
        <f t="shared" si="0"/>
        <v>-0.10999999999999999</v>
      </c>
      <c r="F14" s="21">
        <f t="shared" si="0"/>
        <v>-0.10999999999999999</v>
      </c>
      <c r="G14" s="21">
        <f t="shared" si="0"/>
        <v>-0.10999999999999999</v>
      </c>
      <c r="H14" s="21">
        <f t="shared" si="0"/>
        <v>-0.10999999999999999</v>
      </c>
      <c r="I14" s="21" t="str">
        <f t="shared" si="0"/>
        <v xml:space="preserve"> </v>
      </c>
      <c r="J14" s="21" t="str">
        <f t="shared" si="1"/>
        <v xml:space="preserve"> </v>
      </c>
      <c r="K14" s="21">
        <f t="shared" si="0"/>
        <v>-0.10999999999999999</v>
      </c>
      <c r="L14" s="21">
        <f t="shared" si="0"/>
        <v>-0.10999999999999999</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-0.21000000000000008</v>
      </c>
      <c r="D15" s="21">
        <f t="shared" si="0"/>
        <v>-0.10999999999999999</v>
      </c>
      <c r="E15" s="21">
        <f t="shared" si="0"/>
        <v>-0.10999999999999999</v>
      </c>
      <c r="F15" s="21">
        <f t="shared" si="0"/>
        <v>-0.10999999999999999</v>
      </c>
      <c r="G15" s="21">
        <f t="shared" si="0"/>
        <v>-0.10999999999999999</v>
      </c>
      <c r="H15" s="21">
        <f t="shared" si="0"/>
        <v>-0.10999999999999999</v>
      </c>
      <c r="I15" s="21" t="str">
        <f t="shared" si="0"/>
        <v xml:space="preserve"> </v>
      </c>
      <c r="J15" s="21" t="str">
        <f t="shared" si="1"/>
        <v xml:space="preserve"> </v>
      </c>
      <c r="K15" s="21">
        <f t="shared" si="0"/>
        <v>-0.10999999999999999</v>
      </c>
      <c r="L15" s="21">
        <f t="shared" si="0"/>
        <v>-0.10999999999999999</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-0.21000000000000008</v>
      </c>
      <c r="D16" s="21">
        <f t="shared" si="0"/>
        <v>-0.10999999999999999</v>
      </c>
      <c r="E16" s="21">
        <f t="shared" si="0"/>
        <v>-0.10999999999999999</v>
      </c>
      <c r="F16" s="21">
        <f t="shared" si="0"/>
        <v>-0.10999999999999999</v>
      </c>
      <c r="G16" s="21">
        <f t="shared" si="0"/>
        <v>-0.10999999999999999</v>
      </c>
      <c r="H16" s="21">
        <f t="shared" si="0"/>
        <v>-0.10999999999999999</v>
      </c>
      <c r="I16" s="21" t="str">
        <f t="shared" si="0"/>
        <v xml:space="preserve"> </v>
      </c>
      <c r="J16" s="21" t="str">
        <f t="shared" si="1"/>
        <v xml:space="preserve"> </v>
      </c>
      <c r="K16" s="21">
        <f t="shared" si="0"/>
        <v>-0.10999999999999999</v>
      </c>
      <c r="L16" s="21">
        <f t="shared" si="0"/>
        <v>-0.10999999999999999</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-0.21000000000000008</v>
      </c>
      <c r="D17" s="21">
        <f t="shared" si="0"/>
        <v>-0.10999999999999999</v>
      </c>
      <c r="E17" s="21">
        <f t="shared" si="0"/>
        <v>-0.10999999999999999</v>
      </c>
      <c r="F17" s="21">
        <f t="shared" si="0"/>
        <v>-0.10999999999999999</v>
      </c>
      <c r="G17" s="21">
        <f t="shared" si="0"/>
        <v>-0.10999999999999999</v>
      </c>
      <c r="H17" s="21">
        <f t="shared" si="0"/>
        <v>-0.10999999999999999</v>
      </c>
      <c r="I17" s="21" t="str">
        <f t="shared" si="0"/>
        <v xml:space="preserve"> </v>
      </c>
      <c r="J17" s="21" t="str">
        <f t="shared" si="1"/>
        <v xml:space="preserve"> </v>
      </c>
      <c r="K17" s="21">
        <f t="shared" si="0"/>
        <v>-0.10999999999999999</v>
      </c>
      <c r="L17" s="21">
        <f t="shared" si="0"/>
        <v>-0.10999999999999999</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-0.21000000000000008</v>
      </c>
      <c r="D18" s="21">
        <f t="shared" si="0"/>
        <v>-0.10999999999999999</v>
      </c>
      <c r="E18" s="21">
        <f t="shared" si="0"/>
        <v>-0.10999999999999999</v>
      </c>
      <c r="F18" s="21">
        <f t="shared" si="0"/>
        <v>-0.10999999999999999</v>
      </c>
      <c r="G18" s="21">
        <f t="shared" si="0"/>
        <v>-0.10999999999999999</v>
      </c>
      <c r="H18" s="21">
        <f t="shared" si="0"/>
        <v>-0.10999999999999999</v>
      </c>
      <c r="I18" s="21" t="str">
        <f t="shared" si="0"/>
        <v xml:space="preserve"> </v>
      </c>
      <c r="J18" s="21" t="str">
        <f t="shared" si="1"/>
        <v xml:space="preserve"> </v>
      </c>
      <c r="K18" s="21">
        <f t="shared" si="0"/>
        <v>-0.10999999999999999</v>
      </c>
      <c r="L18" s="21">
        <f t="shared" si="0"/>
        <v>-0.10999999999999999</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-0.21000000000000008</v>
      </c>
      <c r="D19" s="21">
        <f t="shared" si="0"/>
        <v>-0.10999999999999999</v>
      </c>
      <c r="E19" s="21">
        <f t="shared" si="0"/>
        <v>-0.10999999999999999</v>
      </c>
      <c r="F19" s="21">
        <f t="shared" si="0"/>
        <v>-0.10999999999999999</v>
      </c>
      <c r="G19" s="21">
        <f t="shared" si="0"/>
        <v>-0.10999999999999999</v>
      </c>
      <c r="H19" s="21">
        <f t="shared" si="0"/>
        <v>-0.10999999999999999</v>
      </c>
      <c r="I19" s="21" t="str">
        <f t="shared" si="0"/>
        <v xml:space="preserve"> </v>
      </c>
      <c r="J19" s="21" t="str">
        <f t="shared" si="1"/>
        <v xml:space="preserve"> </v>
      </c>
      <c r="K19" s="21">
        <f t="shared" si="0"/>
        <v>-0.10999999999999999</v>
      </c>
      <c r="L19" s="21">
        <f t="shared" si="0"/>
        <v>-0.10999999999999999</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-0.21000000000000008</v>
      </c>
      <c r="D20" s="21">
        <f t="shared" si="0"/>
        <v>-0.10999999999999999</v>
      </c>
      <c r="E20" s="21">
        <f t="shared" si="0"/>
        <v>-0.10999999999999999</v>
      </c>
      <c r="F20" s="21">
        <f t="shared" si="0"/>
        <v>-0.10999999999999999</v>
      </c>
      <c r="G20" s="21">
        <f t="shared" si="0"/>
        <v>-0.10999999999999999</v>
      </c>
      <c r="H20" s="21">
        <f t="shared" si="0"/>
        <v>-0.10999999999999999</v>
      </c>
      <c r="I20" s="21" t="str">
        <f t="shared" si="0"/>
        <v xml:space="preserve"> </v>
      </c>
      <c r="J20" s="21" t="str">
        <f t="shared" si="1"/>
        <v xml:space="preserve"> </v>
      </c>
      <c r="K20" s="21">
        <f t="shared" si="0"/>
        <v>-0.10999999999999999</v>
      </c>
      <c r="L20" s="21">
        <f t="shared" si="0"/>
        <v>-0.10999999999999999</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-0.21000000000000008</v>
      </c>
      <c r="D21" s="21">
        <f t="shared" si="0"/>
        <v>-0.10999999999999999</v>
      </c>
      <c r="E21" s="21">
        <f t="shared" si="0"/>
        <v>-0.10999999999999999</v>
      </c>
      <c r="F21" s="21">
        <f t="shared" si="0"/>
        <v>-0.10999999999999999</v>
      </c>
      <c r="G21" s="21">
        <f t="shared" si="0"/>
        <v>-0.10999999999999999</v>
      </c>
      <c r="H21" s="21">
        <f t="shared" si="0"/>
        <v>-0.10999999999999999</v>
      </c>
      <c r="I21" s="21" t="str">
        <f t="shared" si="0"/>
        <v xml:space="preserve"> </v>
      </c>
      <c r="J21" s="21" t="str">
        <f t="shared" si="1"/>
        <v xml:space="preserve"> </v>
      </c>
      <c r="K21" s="21">
        <f t="shared" si="0"/>
        <v>-0.10999999999999999</v>
      </c>
      <c r="L21" s="21">
        <f t="shared" si="0"/>
        <v>-0.10999999999999999</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-0.21000000000000008</v>
      </c>
      <c r="D22" s="21">
        <f t="shared" si="0"/>
        <v>-0.10999999999999999</v>
      </c>
      <c r="E22" s="21">
        <f t="shared" si="0"/>
        <v>-0.10999999999999999</v>
      </c>
      <c r="F22" s="21">
        <f t="shared" si="0"/>
        <v>-0.10999999999999999</v>
      </c>
      <c r="G22" s="21">
        <f t="shared" si="0"/>
        <v>-0.10999999999999999</v>
      </c>
      <c r="H22" s="21">
        <f t="shared" si="0"/>
        <v>-0.10999999999999999</v>
      </c>
      <c r="I22" s="21" t="str">
        <f t="shared" si="0"/>
        <v xml:space="preserve"> </v>
      </c>
      <c r="J22" s="21" t="str">
        <f t="shared" si="1"/>
        <v xml:space="preserve"> </v>
      </c>
      <c r="K22" s="21">
        <f t="shared" si="0"/>
        <v>-0.10999999999999999</v>
      </c>
      <c r="L22" s="21">
        <f t="shared" si="0"/>
        <v>-0.10999999999999999</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-0.21000000000000008</v>
      </c>
      <c r="D23" s="21">
        <f t="shared" si="0"/>
        <v>-0.10999999999999999</v>
      </c>
      <c r="E23" s="21">
        <f t="shared" si="0"/>
        <v>-0.10999999999999999</v>
      </c>
      <c r="F23" s="21">
        <f t="shared" si="0"/>
        <v>-0.10999999999999999</v>
      </c>
      <c r="G23" s="21">
        <f t="shared" si="0"/>
        <v>-0.10999999999999999</v>
      </c>
      <c r="H23" s="21">
        <f t="shared" si="0"/>
        <v>-0.10999999999999999</v>
      </c>
      <c r="I23" s="21" t="str">
        <f t="shared" si="0"/>
        <v xml:space="preserve"> </v>
      </c>
      <c r="J23" s="21" t="str">
        <f t="shared" si="1"/>
        <v xml:space="preserve"> </v>
      </c>
      <c r="K23" s="21">
        <f t="shared" si="0"/>
        <v>-0.10999999999999999</v>
      </c>
      <c r="L23" s="21">
        <f t="shared" si="0"/>
        <v>-0.10999999999999999</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-0.21000000000000008</v>
      </c>
      <c r="D24" s="21">
        <f t="shared" si="0"/>
        <v>-0.10999999999999999</v>
      </c>
      <c r="E24" s="21">
        <f t="shared" si="0"/>
        <v>-0.10999999999999999</v>
      </c>
      <c r="F24" s="21">
        <f t="shared" si="0"/>
        <v>-0.10999999999999999</v>
      </c>
      <c r="G24" s="21">
        <f t="shared" si="0"/>
        <v>-0.10999999999999999</v>
      </c>
      <c r="H24" s="21">
        <f t="shared" si="0"/>
        <v>-0.10999999999999999</v>
      </c>
      <c r="I24" s="21" t="str">
        <f t="shared" si="0"/>
        <v xml:space="preserve"> </v>
      </c>
      <c r="J24" s="21" t="str">
        <f t="shared" si="1"/>
        <v xml:space="preserve"> </v>
      </c>
      <c r="K24" s="21">
        <f t="shared" ref="K24:P30" si="5">IF(SUM(K$50:K$50)=0," ",K$50)</f>
        <v>-0.10999999999999999</v>
      </c>
      <c r="L24" s="21">
        <f t="shared" si="5"/>
        <v>-0.10999999999999999</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-0.21000000000000008</v>
      </c>
      <c r="D25" s="21">
        <f t="shared" si="6"/>
        <v>-0.10999999999999999</v>
      </c>
      <c r="E25" s="21">
        <f t="shared" si="6"/>
        <v>-0.10999999999999999</v>
      </c>
      <c r="F25" s="21">
        <f t="shared" si="6"/>
        <v>-0.10999999999999999</v>
      </c>
      <c r="G25" s="21">
        <f t="shared" si="6"/>
        <v>-0.10999999999999999</v>
      </c>
      <c r="H25" s="21">
        <f t="shared" si="6"/>
        <v>-0.10999999999999999</v>
      </c>
      <c r="I25" s="21" t="str">
        <f t="shared" si="6"/>
        <v xml:space="preserve"> </v>
      </c>
      <c r="J25" s="21" t="str">
        <f t="shared" si="6"/>
        <v xml:space="preserve"> </v>
      </c>
      <c r="K25" s="21">
        <f t="shared" si="5"/>
        <v>-0.10999999999999999</v>
      </c>
      <c r="L25" s="21">
        <f t="shared" si="5"/>
        <v>-0.10999999999999999</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-0.21000000000000008</v>
      </c>
      <c r="D26" s="21">
        <f t="shared" si="6"/>
        <v>-0.10999999999999999</v>
      </c>
      <c r="E26" s="21">
        <f t="shared" si="6"/>
        <v>-0.10999999999999999</v>
      </c>
      <c r="F26" s="21">
        <f t="shared" si="6"/>
        <v>-0.10999999999999999</v>
      </c>
      <c r="G26" s="21">
        <f t="shared" si="6"/>
        <v>-0.10999999999999999</v>
      </c>
      <c r="H26" s="21">
        <f t="shared" si="6"/>
        <v>-0.10999999999999999</v>
      </c>
      <c r="I26" s="21" t="str">
        <f t="shared" si="6"/>
        <v xml:space="preserve"> </v>
      </c>
      <c r="J26" s="21" t="str">
        <f t="shared" si="6"/>
        <v xml:space="preserve"> </v>
      </c>
      <c r="K26" s="21">
        <f t="shared" si="5"/>
        <v>-0.10999999999999999</v>
      </c>
      <c r="L26" s="21">
        <f t="shared" si="5"/>
        <v>-0.10999999999999999</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-0.21000000000000008</v>
      </c>
      <c r="D27" s="21">
        <f t="shared" si="6"/>
        <v>-0.10999999999999999</v>
      </c>
      <c r="E27" s="21">
        <f t="shared" si="6"/>
        <v>-0.10999999999999999</v>
      </c>
      <c r="F27" s="21">
        <f t="shared" si="6"/>
        <v>-0.10999999999999999</v>
      </c>
      <c r="G27" s="21">
        <f t="shared" si="6"/>
        <v>-0.10999999999999999</v>
      </c>
      <c r="H27" s="21">
        <f t="shared" si="6"/>
        <v>-0.10999999999999999</v>
      </c>
      <c r="I27" s="21" t="str">
        <f t="shared" si="6"/>
        <v xml:space="preserve"> </v>
      </c>
      <c r="J27" s="21" t="str">
        <f t="shared" si="6"/>
        <v xml:space="preserve"> </v>
      </c>
      <c r="K27" s="21">
        <f t="shared" si="5"/>
        <v>-0.10999999999999999</v>
      </c>
      <c r="L27" s="21">
        <f t="shared" si="5"/>
        <v>-0.10999999999999999</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-0.21000000000000008</v>
      </c>
      <c r="D28" s="21">
        <f t="shared" si="6"/>
        <v>-0.10999999999999999</v>
      </c>
      <c r="E28" s="21">
        <f t="shared" si="6"/>
        <v>-0.10999999999999999</v>
      </c>
      <c r="F28" s="21">
        <f t="shared" si="6"/>
        <v>-0.10999999999999999</v>
      </c>
      <c r="G28" s="21">
        <f t="shared" si="6"/>
        <v>-0.10999999999999999</v>
      </c>
      <c r="H28" s="21">
        <f t="shared" si="6"/>
        <v>-0.10999999999999999</v>
      </c>
      <c r="I28" s="21" t="str">
        <f t="shared" si="6"/>
        <v xml:space="preserve"> </v>
      </c>
      <c r="J28" s="21" t="str">
        <f t="shared" si="6"/>
        <v xml:space="preserve"> </v>
      </c>
      <c r="K28" s="21">
        <f t="shared" si="5"/>
        <v>-0.10999999999999999</v>
      </c>
      <c r="L28" s="21">
        <f t="shared" si="5"/>
        <v>-0.10999999999999999</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-0.21000000000000008</v>
      </c>
      <c r="D29" s="21">
        <f t="shared" si="6"/>
        <v>-0.10999999999999999</v>
      </c>
      <c r="E29" s="21">
        <f t="shared" si="6"/>
        <v>-0.10999999999999999</v>
      </c>
      <c r="F29" s="21">
        <f t="shared" si="6"/>
        <v>-0.10999999999999999</v>
      </c>
      <c r="G29" s="21">
        <f t="shared" si="6"/>
        <v>-0.10999999999999999</v>
      </c>
      <c r="H29" s="21">
        <f t="shared" si="6"/>
        <v>-0.10999999999999999</v>
      </c>
      <c r="I29" s="21" t="str">
        <f t="shared" si="6"/>
        <v xml:space="preserve"> </v>
      </c>
      <c r="J29" s="21" t="str">
        <f t="shared" si="6"/>
        <v xml:space="preserve"> </v>
      </c>
      <c r="K29" s="21">
        <f t="shared" si="5"/>
        <v>-0.10999999999999999</v>
      </c>
      <c r="L29" s="21">
        <f t="shared" si="5"/>
        <v>-0.10999999999999999</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-0.21000000000000008</v>
      </c>
      <c r="D30" s="21">
        <f t="shared" si="6"/>
        <v>-0.10999999999999999</v>
      </c>
      <c r="E30" s="21">
        <f t="shared" si="6"/>
        <v>-0.10999999999999999</v>
      </c>
      <c r="F30" s="21">
        <f t="shared" si="6"/>
        <v>-0.10999999999999999</v>
      </c>
      <c r="G30" s="21">
        <f t="shared" si="6"/>
        <v>-0.10999999999999999</v>
      </c>
      <c r="H30" s="21">
        <f t="shared" si="6"/>
        <v>-0.10999999999999999</v>
      </c>
      <c r="I30" s="21" t="str">
        <f t="shared" si="6"/>
        <v xml:space="preserve"> </v>
      </c>
      <c r="J30" s="21" t="str">
        <f t="shared" si="6"/>
        <v xml:space="preserve"> </v>
      </c>
      <c r="K30" s="21">
        <f t="shared" si="5"/>
        <v>-0.10999999999999999</v>
      </c>
      <c r="L30" s="21">
        <f t="shared" si="5"/>
        <v>-0.10999999999999999</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-0.21000000000000008</v>
      </c>
      <c r="D31" s="21">
        <f t="shared" si="7"/>
        <v>-0.10999999999999999</v>
      </c>
      <c r="E31" s="21">
        <f t="shared" si="7"/>
        <v>-0.10999999999999999</v>
      </c>
      <c r="F31" s="21">
        <f t="shared" si="7"/>
        <v>-0.10999999999999999</v>
      </c>
      <c r="G31" s="21">
        <f t="shared" si="7"/>
        <v>-0.10999999999999999</v>
      </c>
      <c r="H31" s="21">
        <f t="shared" si="7"/>
        <v>-0.10999999999999999</v>
      </c>
      <c r="I31" s="21" t="str">
        <f t="shared" si="7"/>
        <v xml:space="preserve"> </v>
      </c>
      <c r="J31" s="21" t="str">
        <f t="shared" si="7"/>
        <v xml:space="preserve"> </v>
      </c>
      <c r="K31" s="21">
        <f t="shared" si="7"/>
        <v>-0.10999999999999999</v>
      </c>
      <c r="L31" s="21">
        <f t="shared" si="7"/>
        <v>-0.10999999999999999</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IF(SUM('2010AboveOrBelowBaseLine'!B35:B35)=0," ",'2010AboveOrBelowBaseLine'!B35+1%)</f>
        <v xml:space="preserve"> </v>
      </c>
      <c r="C35" s="37" t="str">
        <f>IF(SUM('2010AboveOrBelowBaseLine'!C35:C35)=0," ",'2010AboveOrBelowBaseLine'!C35+0.5%)</f>
        <v xml:space="preserve"> </v>
      </c>
      <c r="D35" s="21" t="str">
        <f>IF(SUM('2010AboveOrBelowBaseLine'!D35:D35)=0," ",'2010AboveOrBelowBaseLine'!D35)</f>
        <v xml:space="preserve"> </v>
      </c>
      <c r="E35" s="21" t="str">
        <f>IF(SUM('2010AboveOrBelowBaseLine'!E35:E35)=0," ",'2010AboveOrBelowBaseLine'!E35)</f>
        <v xml:space="preserve"> </v>
      </c>
      <c r="F35" s="21" t="str">
        <f>IF(SUM('2010AboveOrBelowBaseLine'!F35:F35)=0," ",'2010AboveOrBelowBaseLine'!F35)</f>
        <v xml:space="preserve"> </v>
      </c>
      <c r="G35" s="21" t="str">
        <f>IF(SUM('2010AboveOrBelowBaseLine'!G35:G35)=0," ",'2010AboveOrBelowBaseLine'!G35)</f>
        <v xml:space="preserve"> </v>
      </c>
      <c r="H35" s="21" t="str">
        <f>IF(SUM('2010AboveOrBelowBaseLine'!H35:H35)=0," ",'2010AboveOrBelowBaseLine'!H35)</f>
        <v xml:space="preserve"> </v>
      </c>
      <c r="I35" s="21" t="str">
        <f>IF(SUM('2010AboveOrBelowBaseLine'!I35:I35)=0," ",'2010AboveOrBelowBaseLine'!I35)</f>
        <v xml:space="preserve"> </v>
      </c>
      <c r="J35" s="21" t="str">
        <f>IF(SUM('2010AboveOrBelowBaseLine'!J35:J35)=0," ",'2010AboveOrBelowBaseLine'!J35)</f>
        <v xml:space="preserve"> </v>
      </c>
      <c r="K35" s="21" t="str">
        <f>IF(SUM('2010AboveOrBelowBaseLine'!K35:K35)=0," ",'2010AboveOrBelowBaseLine'!K35)</f>
        <v xml:space="preserve"> </v>
      </c>
      <c r="L35" s="21" t="str">
        <f>IF(SUM('2010AboveOrBelowBaseLine'!L35:L35)=0," ",'2010AboveOrBelowBaseLine'!L35)</f>
        <v xml:space="preserve"> </v>
      </c>
      <c r="M35" s="21"/>
      <c r="N35" s="21" t="str">
        <f>IF(SUM('2010AboveOrBelowBaseLine'!N35:N35)=0," ",'2010AboveOrBelowBaseLine'!N35)</f>
        <v xml:space="preserve"> </v>
      </c>
      <c r="O35" s="21" t="str">
        <f>IF(SUM('2010AboveOrBelowBaseLine'!O35:O35)=0," ",'2010AboveOrBelowBaseLine'!O35)</f>
        <v xml:space="preserve"> </v>
      </c>
      <c r="P35" s="21" t="str">
        <f>IF(SUM('2010AboveOrBelowBaseLine'!P35:P35)=0," ",'2010AboveOrBelowBaseLine'!P35)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'2010AboveOrBelowBaseLine'!B$37</f>
        <v>-0.9</v>
      </c>
      <c r="C37" s="21">
        <f>'2010AboveOrBelowBaseLine'!C$37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 t="shared" si="10"/>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'2010AboveOrBelowBaseLine'!C50-1%</f>
        <v>-0.21000000000000008</v>
      </c>
      <c r="D50" s="34">
        <f>'2010AboveOrBelowBaseLine'!D50-1%</f>
        <v>-0.10999999999999999</v>
      </c>
      <c r="E50" s="34">
        <f>'2010AboveOrBelowBaseLine'!E50-1%</f>
        <v>-0.10999999999999999</v>
      </c>
      <c r="F50" s="34">
        <f>'2010AboveOrBelowBaseLine'!F50-1%</f>
        <v>-0.10999999999999999</v>
      </c>
      <c r="G50" s="34">
        <f>'2010AboveOrBelowBaseLine'!G50-1%</f>
        <v>-0.10999999999999999</v>
      </c>
      <c r="H50" s="34">
        <f>'2010AboveOrBelowBaseLine'!H50-1%</f>
        <v>-0.10999999999999999</v>
      </c>
      <c r="I50" s="34">
        <f>'2010AboveOrBelowBaseLine'!I50</f>
        <v>0</v>
      </c>
      <c r="J50" s="34">
        <f>'2010AboveOrBelowBaseLine'!J50</f>
        <v>0</v>
      </c>
      <c r="K50" s="34">
        <f>'2010AboveOrBelowBaseLine'!K50-1%</f>
        <v>-0.10999999999999999</v>
      </c>
      <c r="L50" s="34">
        <f>'2010AboveOrBelowBaseLine'!L50-1%</f>
        <v>-0.10999999999999999</v>
      </c>
      <c r="M50" s="34"/>
      <c r="N50" s="34">
        <f>'2010AboveOrBelowBaseLine'!N50</f>
        <v>0</v>
      </c>
      <c r="O50" s="34">
        <f>'2010AboveOrBelowBaseLine'!O50</f>
        <v>0</v>
      </c>
      <c r="P50" s="34">
        <f>'2010AboveOrBelowBaseLine'!P50</f>
        <v>0</v>
      </c>
      <c r="Q50" s="34">
        <f>'2010AboveOrBelowBaseLine'!Q50</f>
        <v>0</v>
      </c>
      <c r="R50" s="34">
        <f>'2010AboveOrBelowBaseLine'!R50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-0.22000000000000008</v>
      </c>
      <c r="D4" s="21">
        <f t="shared" si="0"/>
        <v>-0.11999999999999998</v>
      </c>
      <c r="E4" s="21">
        <f t="shared" si="0"/>
        <v>-0.11999999999999998</v>
      </c>
      <c r="F4" s="21">
        <f t="shared" si="0"/>
        <v>-0.11999999999999998</v>
      </c>
      <c r="G4" s="21">
        <f t="shared" si="0"/>
        <v>-0.11999999999999998</v>
      </c>
      <c r="H4" s="21">
        <f t="shared" si="0"/>
        <v>-0.11999999999999998</v>
      </c>
      <c r="I4" s="21" t="str">
        <f t="shared" si="0"/>
        <v xml:space="preserve"> </v>
      </c>
      <c r="J4" s="21" t="str">
        <f t="shared" ref="J4:J24" si="1">IF(SUM(J$50:J$50)=0," ",J$50)</f>
        <v xml:space="preserve"> </v>
      </c>
      <c r="K4" s="21">
        <f t="shared" si="0"/>
        <v>-0.11999999999999998</v>
      </c>
      <c r="L4" s="21">
        <f t="shared" si="0"/>
        <v>-0.11999999999999998</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-0.22000000000000008</v>
      </c>
      <c r="D5" s="21">
        <f t="shared" si="0"/>
        <v>-0.11999999999999998</v>
      </c>
      <c r="E5" s="21">
        <f t="shared" si="0"/>
        <v>-0.11999999999999998</v>
      </c>
      <c r="F5" s="21">
        <f t="shared" si="0"/>
        <v>-0.11999999999999998</v>
      </c>
      <c r="G5" s="21">
        <f t="shared" si="0"/>
        <v>-0.11999999999999998</v>
      </c>
      <c r="H5" s="21">
        <f t="shared" si="0"/>
        <v>-0.11999999999999998</v>
      </c>
      <c r="I5" s="21" t="str">
        <f t="shared" si="0"/>
        <v xml:space="preserve"> </v>
      </c>
      <c r="J5" s="21" t="str">
        <f t="shared" si="1"/>
        <v xml:space="preserve"> </v>
      </c>
      <c r="K5" s="21">
        <f t="shared" si="0"/>
        <v>-0.11999999999999998</v>
      </c>
      <c r="L5" s="21">
        <f t="shared" si="0"/>
        <v>-0.11999999999999998</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-0.22000000000000008</v>
      </c>
      <c r="D6" s="21">
        <f t="shared" si="0"/>
        <v>-0.11999999999999998</v>
      </c>
      <c r="E6" s="21">
        <f t="shared" si="0"/>
        <v>-0.11999999999999998</v>
      </c>
      <c r="F6" s="21">
        <f t="shared" si="0"/>
        <v>-0.11999999999999998</v>
      </c>
      <c r="G6" s="21">
        <f t="shared" si="0"/>
        <v>-0.11999999999999998</v>
      </c>
      <c r="H6" s="21">
        <f t="shared" si="0"/>
        <v>-0.11999999999999998</v>
      </c>
      <c r="I6" s="21" t="str">
        <f t="shared" si="0"/>
        <v xml:space="preserve"> </v>
      </c>
      <c r="J6" s="21" t="str">
        <f t="shared" si="1"/>
        <v xml:space="preserve"> </v>
      </c>
      <c r="K6" s="21">
        <f t="shared" si="0"/>
        <v>-0.11999999999999998</v>
      </c>
      <c r="L6" s="21">
        <f t="shared" si="0"/>
        <v>-0.11999999999999998</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-0.22000000000000008</v>
      </c>
      <c r="D7" s="21">
        <f t="shared" si="3"/>
        <v>-0.11999999999999998</v>
      </c>
      <c r="E7" s="21">
        <f t="shared" si="3"/>
        <v>-0.11999999999999998</v>
      </c>
      <c r="F7" s="21">
        <f t="shared" si="3"/>
        <v>-0.11999999999999998</v>
      </c>
      <c r="G7" s="21">
        <f t="shared" si="3"/>
        <v>-0.11999999999999998</v>
      </c>
      <c r="H7" s="21">
        <f t="shared" si="3"/>
        <v>-0.11999999999999998</v>
      </c>
      <c r="I7" s="21" t="str">
        <f t="shared" si="3"/>
        <v xml:space="preserve"> </v>
      </c>
      <c r="J7" s="21" t="str">
        <f t="shared" si="1"/>
        <v xml:space="preserve"> </v>
      </c>
      <c r="K7" s="21">
        <f t="shared" si="3"/>
        <v>-0.11999999999999998</v>
      </c>
      <c r="L7" s="21">
        <f t="shared" si="3"/>
        <v>-0.11999999999999998</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-0.22000000000000008</v>
      </c>
      <c r="D8" s="21">
        <f t="shared" si="0"/>
        <v>-0.11999999999999998</v>
      </c>
      <c r="E8" s="21">
        <f t="shared" si="0"/>
        <v>-0.11999999999999998</v>
      </c>
      <c r="F8" s="21">
        <f t="shared" si="0"/>
        <v>-0.11999999999999998</v>
      </c>
      <c r="G8" s="21">
        <f t="shared" si="0"/>
        <v>-0.11999999999999998</v>
      </c>
      <c r="H8" s="21">
        <f t="shared" si="0"/>
        <v>-0.11999999999999998</v>
      </c>
      <c r="I8" s="21" t="str">
        <f t="shared" si="0"/>
        <v xml:space="preserve"> </v>
      </c>
      <c r="J8" s="21" t="str">
        <f t="shared" si="1"/>
        <v xml:space="preserve"> </v>
      </c>
      <c r="K8" s="21">
        <f t="shared" si="0"/>
        <v>-0.11999999999999998</v>
      </c>
      <c r="L8" s="21">
        <f t="shared" si="0"/>
        <v>-0.11999999999999998</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-0.22000000000000008</v>
      </c>
      <c r="D9" s="21">
        <f t="shared" si="0"/>
        <v>-0.11999999999999998</v>
      </c>
      <c r="E9" s="21">
        <f t="shared" si="0"/>
        <v>-0.11999999999999998</v>
      </c>
      <c r="F9" s="21">
        <f t="shared" si="0"/>
        <v>-0.11999999999999998</v>
      </c>
      <c r="G9" s="21">
        <f t="shared" si="0"/>
        <v>-0.11999999999999998</v>
      </c>
      <c r="H9" s="21">
        <f t="shared" si="0"/>
        <v>-0.11999999999999998</v>
      </c>
      <c r="I9" s="21" t="str">
        <f t="shared" si="0"/>
        <v xml:space="preserve"> </v>
      </c>
      <c r="J9" s="21" t="str">
        <f t="shared" si="1"/>
        <v xml:space="preserve"> </v>
      </c>
      <c r="K9" s="21">
        <f t="shared" si="0"/>
        <v>-0.11999999999999998</v>
      </c>
      <c r="L9" s="21">
        <f t="shared" si="0"/>
        <v>-0.11999999999999998</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-0.22000000000000008</v>
      </c>
      <c r="D10" s="21">
        <f t="shared" si="0"/>
        <v>-0.11999999999999998</v>
      </c>
      <c r="E10" s="21">
        <f t="shared" si="0"/>
        <v>-0.11999999999999998</v>
      </c>
      <c r="F10" s="21">
        <f t="shared" si="0"/>
        <v>-0.11999999999999998</v>
      </c>
      <c r="G10" s="21">
        <f t="shared" si="0"/>
        <v>-0.11999999999999998</v>
      </c>
      <c r="H10" s="21">
        <f t="shared" si="0"/>
        <v>-0.11999999999999998</v>
      </c>
      <c r="I10" s="21" t="str">
        <f t="shared" si="0"/>
        <v xml:space="preserve"> </v>
      </c>
      <c r="J10" s="21" t="str">
        <f t="shared" si="1"/>
        <v xml:space="preserve"> </v>
      </c>
      <c r="K10" s="21">
        <f t="shared" si="0"/>
        <v>-0.11999999999999998</v>
      </c>
      <c r="L10" s="21">
        <f t="shared" si="0"/>
        <v>-0.11999999999999998</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-0.22000000000000008</v>
      </c>
      <c r="D11" s="21">
        <f t="shared" si="0"/>
        <v>-0.11999999999999998</v>
      </c>
      <c r="E11" s="21">
        <f t="shared" si="0"/>
        <v>-0.11999999999999998</v>
      </c>
      <c r="F11" s="21">
        <f t="shared" si="0"/>
        <v>-0.11999999999999998</v>
      </c>
      <c r="G11" s="21">
        <f t="shared" si="0"/>
        <v>-0.11999999999999998</v>
      </c>
      <c r="H11" s="21">
        <f t="shared" si="0"/>
        <v>-0.11999999999999998</v>
      </c>
      <c r="I11" s="21" t="str">
        <f t="shared" si="0"/>
        <v xml:space="preserve"> </v>
      </c>
      <c r="J11" s="21" t="str">
        <f t="shared" si="1"/>
        <v xml:space="preserve"> </v>
      </c>
      <c r="K11" s="21">
        <f t="shared" si="0"/>
        <v>-0.11999999999999998</v>
      </c>
      <c r="L11" s="21">
        <f t="shared" si="0"/>
        <v>-0.11999999999999998</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-0.22000000000000008</v>
      </c>
      <c r="D12" s="21">
        <f t="shared" si="0"/>
        <v>-0.11999999999999998</v>
      </c>
      <c r="E12" s="21">
        <f t="shared" si="0"/>
        <v>-0.11999999999999998</v>
      </c>
      <c r="F12" s="21">
        <f t="shared" si="0"/>
        <v>-0.11999999999999998</v>
      </c>
      <c r="G12" s="21">
        <f t="shared" si="0"/>
        <v>-0.11999999999999998</v>
      </c>
      <c r="H12" s="21">
        <f t="shared" si="0"/>
        <v>-0.11999999999999998</v>
      </c>
      <c r="I12" s="21" t="str">
        <f t="shared" si="0"/>
        <v xml:space="preserve"> </v>
      </c>
      <c r="J12" s="21" t="str">
        <f t="shared" si="1"/>
        <v xml:space="preserve"> </v>
      </c>
      <c r="K12" s="21">
        <f t="shared" si="0"/>
        <v>-0.11999999999999998</v>
      </c>
      <c r="L12" s="21">
        <f t="shared" si="0"/>
        <v>-0.11999999999999998</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-0.22000000000000008</v>
      </c>
      <c r="D13" s="21">
        <f t="shared" si="0"/>
        <v>-0.11999999999999998</v>
      </c>
      <c r="E13" s="21">
        <f t="shared" si="0"/>
        <v>-0.11999999999999998</v>
      </c>
      <c r="F13" s="21">
        <f t="shared" si="0"/>
        <v>-0.11999999999999998</v>
      </c>
      <c r="G13" s="21">
        <f t="shared" si="0"/>
        <v>-0.11999999999999998</v>
      </c>
      <c r="H13" s="21">
        <f t="shared" si="0"/>
        <v>-0.11999999999999998</v>
      </c>
      <c r="I13" s="21" t="str">
        <f t="shared" si="0"/>
        <v xml:space="preserve"> </v>
      </c>
      <c r="J13" s="21" t="str">
        <f t="shared" si="1"/>
        <v xml:space="preserve"> </v>
      </c>
      <c r="K13" s="21">
        <f t="shared" si="0"/>
        <v>-0.11999999999999998</v>
      </c>
      <c r="L13" s="21">
        <f t="shared" si="0"/>
        <v>-0.11999999999999998</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-0.22000000000000008</v>
      </c>
      <c r="D14" s="21">
        <f t="shared" si="0"/>
        <v>-0.11999999999999998</v>
      </c>
      <c r="E14" s="21">
        <f t="shared" si="0"/>
        <v>-0.11999999999999998</v>
      </c>
      <c r="F14" s="21">
        <f t="shared" si="0"/>
        <v>-0.11999999999999998</v>
      </c>
      <c r="G14" s="21">
        <f t="shared" si="0"/>
        <v>-0.11999999999999998</v>
      </c>
      <c r="H14" s="21">
        <f t="shared" si="0"/>
        <v>-0.11999999999999998</v>
      </c>
      <c r="I14" s="21" t="str">
        <f t="shared" si="0"/>
        <v xml:space="preserve"> </v>
      </c>
      <c r="J14" s="21" t="str">
        <f t="shared" si="1"/>
        <v xml:space="preserve"> </v>
      </c>
      <c r="K14" s="21">
        <f t="shared" si="0"/>
        <v>-0.11999999999999998</v>
      </c>
      <c r="L14" s="21">
        <f t="shared" si="0"/>
        <v>-0.11999999999999998</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-0.22000000000000008</v>
      </c>
      <c r="D15" s="21">
        <f t="shared" si="0"/>
        <v>-0.11999999999999998</v>
      </c>
      <c r="E15" s="21">
        <f t="shared" si="0"/>
        <v>-0.11999999999999998</v>
      </c>
      <c r="F15" s="21">
        <f t="shared" si="0"/>
        <v>-0.11999999999999998</v>
      </c>
      <c r="G15" s="21">
        <f t="shared" si="0"/>
        <v>-0.11999999999999998</v>
      </c>
      <c r="H15" s="21">
        <f t="shared" si="0"/>
        <v>-0.11999999999999998</v>
      </c>
      <c r="I15" s="21" t="str">
        <f t="shared" si="0"/>
        <v xml:space="preserve"> </v>
      </c>
      <c r="J15" s="21" t="str">
        <f t="shared" si="1"/>
        <v xml:space="preserve"> </v>
      </c>
      <c r="K15" s="21">
        <f t="shared" si="0"/>
        <v>-0.11999999999999998</v>
      </c>
      <c r="L15" s="21">
        <f t="shared" si="0"/>
        <v>-0.11999999999999998</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-0.22000000000000008</v>
      </c>
      <c r="D16" s="21">
        <f t="shared" si="0"/>
        <v>-0.11999999999999998</v>
      </c>
      <c r="E16" s="21">
        <f t="shared" si="0"/>
        <v>-0.11999999999999998</v>
      </c>
      <c r="F16" s="21">
        <f t="shared" si="0"/>
        <v>-0.11999999999999998</v>
      </c>
      <c r="G16" s="21">
        <f t="shared" si="0"/>
        <v>-0.11999999999999998</v>
      </c>
      <c r="H16" s="21">
        <f t="shared" si="0"/>
        <v>-0.11999999999999998</v>
      </c>
      <c r="I16" s="21" t="str">
        <f t="shared" si="0"/>
        <v xml:space="preserve"> </v>
      </c>
      <c r="J16" s="21" t="str">
        <f t="shared" si="1"/>
        <v xml:space="preserve"> </v>
      </c>
      <c r="K16" s="21">
        <f t="shared" si="0"/>
        <v>-0.11999999999999998</v>
      </c>
      <c r="L16" s="21">
        <f t="shared" si="0"/>
        <v>-0.11999999999999998</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-0.22000000000000008</v>
      </c>
      <c r="D17" s="21">
        <f t="shared" si="0"/>
        <v>-0.11999999999999998</v>
      </c>
      <c r="E17" s="21">
        <f t="shared" si="0"/>
        <v>-0.11999999999999998</v>
      </c>
      <c r="F17" s="21">
        <f t="shared" si="0"/>
        <v>-0.11999999999999998</v>
      </c>
      <c r="G17" s="21">
        <f t="shared" si="0"/>
        <v>-0.11999999999999998</v>
      </c>
      <c r="H17" s="21">
        <f t="shared" si="0"/>
        <v>-0.11999999999999998</v>
      </c>
      <c r="I17" s="21" t="str">
        <f t="shared" si="0"/>
        <v xml:space="preserve"> </v>
      </c>
      <c r="J17" s="21" t="str">
        <f t="shared" si="1"/>
        <v xml:space="preserve"> </v>
      </c>
      <c r="K17" s="21">
        <f t="shared" si="0"/>
        <v>-0.11999999999999998</v>
      </c>
      <c r="L17" s="21">
        <f t="shared" si="0"/>
        <v>-0.11999999999999998</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-0.22000000000000008</v>
      </c>
      <c r="D18" s="21">
        <f t="shared" si="0"/>
        <v>-0.11999999999999998</v>
      </c>
      <c r="E18" s="21">
        <f t="shared" si="0"/>
        <v>-0.11999999999999998</v>
      </c>
      <c r="F18" s="21">
        <f t="shared" si="0"/>
        <v>-0.11999999999999998</v>
      </c>
      <c r="G18" s="21">
        <f t="shared" si="0"/>
        <v>-0.11999999999999998</v>
      </c>
      <c r="H18" s="21">
        <f t="shared" si="0"/>
        <v>-0.11999999999999998</v>
      </c>
      <c r="I18" s="21" t="str">
        <f t="shared" si="0"/>
        <v xml:space="preserve"> </v>
      </c>
      <c r="J18" s="21" t="str">
        <f t="shared" si="1"/>
        <v xml:space="preserve"> </v>
      </c>
      <c r="K18" s="21">
        <f t="shared" si="0"/>
        <v>-0.11999999999999998</v>
      </c>
      <c r="L18" s="21">
        <f t="shared" si="0"/>
        <v>-0.11999999999999998</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-0.22000000000000008</v>
      </c>
      <c r="D19" s="21">
        <f t="shared" si="0"/>
        <v>-0.11999999999999998</v>
      </c>
      <c r="E19" s="21">
        <f t="shared" si="0"/>
        <v>-0.11999999999999998</v>
      </c>
      <c r="F19" s="21">
        <f t="shared" si="0"/>
        <v>-0.11999999999999998</v>
      </c>
      <c r="G19" s="21">
        <f t="shared" si="0"/>
        <v>-0.11999999999999998</v>
      </c>
      <c r="H19" s="21">
        <f t="shared" si="0"/>
        <v>-0.11999999999999998</v>
      </c>
      <c r="I19" s="21" t="str">
        <f t="shared" si="0"/>
        <v xml:space="preserve"> </v>
      </c>
      <c r="J19" s="21" t="str">
        <f t="shared" si="1"/>
        <v xml:space="preserve"> </v>
      </c>
      <c r="K19" s="21">
        <f t="shared" si="0"/>
        <v>-0.11999999999999998</v>
      </c>
      <c r="L19" s="21">
        <f t="shared" si="0"/>
        <v>-0.11999999999999998</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-0.22000000000000008</v>
      </c>
      <c r="D20" s="21">
        <f t="shared" si="0"/>
        <v>-0.11999999999999998</v>
      </c>
      <c r="E20" s="21">
        <f t="shared" si="0"/>
        <v>-0.11999999999999998</v>
      </c>
      <c r="F20" s="21">
        <f t="shared" si="0"/>
        <v>-0.11999999999999998</v>
      </c>
      <c r="G20" s="21">
        <f t="shared" si="0"/>
        <v>-0.11999999999999998</v>
      </c>
      <c r="H20" s="21">
        <f t="shared" si="0"/>
        <v>-0.11999999999999998</v>
      </c>
      <c r="I20" s="21" t="str">
        <f t="shared" si="0"/>
        <v xml:space="preserve"> </v>
      </c>
      <c r="J20" s="21" t="str">
        <f t="shared" si="1"/>
        <v xml:space="preserve"> </v>
      </c>
      <c r="K20" s="21">
        <f t="shared" si="0"/>
        <v>-0.11999999999999998</v>
      </c>
      <c r="L20" s="21">
        <f t="shared" si="0"/>
        <v>-0.11999999999999998</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-0.22000000000000008</v>
      </c>
      <c r="D21" s="21">
        <f t="shared" si="0"/>
        <v>-0.11999999999999998</v>
      </c>
      <c r="E21" s="21">
        <f t="shared" si="0"/>
        <v>-0.11999999999999998</v>
      </c>
      <c r="F21" s="21">
        <f t="shared" si="0"/>
        <v>-0.11999999999999998</v>
      </c>
      <c r="G21" s="21">
        <f t="shared" si="0"/>
        <v>-0.11999999999999998</v>
      </c>
      <c r="H21" s="21">
        <f t="shared" si="0"/>
        <v>-0.11999999999999998</v>
      </c>
      <c r="I21" s="21" t="str">
        <f t="shared" si="0"/>
        <v xml:space="preserve"> </v>
      </c>
      <c r="J21" s="21" t="str">
        <f t="shared" si="1"/>
        <v xml:space="preserve"> </v>
      </c>
      <c r="K21" s="21">
        <f t="shared" si="0"/>
        <v>-0.11999999999999998</v>
      </c>
      <c r="L21" s="21">
        <f t="shared" si="0"/>
        <v>-0.11999999999999998</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-0.22000000000000008</v>
      </c>
      <c r="D22" s="21">
        <f t="shared" si="0"/>
        <v>-0.11999999999999998</v>
      </c>
      <c r="E22" s="21">
        <f t="shared" si="0"/>
        <v>-0.11999999999999998</v>
      </c>
      <c r="F22" s="21">
        <f t="shared" si="0"/>
        <v>-0.11999999999999998</v>
      </c>
      <c r="G22" s="21">
        <f t="shared" si="0"/>
        <v>-0.11999999999999998</v>
      </c>
      <c r="H22" s="21">
        <f t="shared" si="0"/>
        <v>-0.11999999999999998</v>
      </c>
      <c r="I22" s="21" t="str">
        <f t="shared" si="0"/>
        <v xml:space="preserve"> </v>
      </c>
      <c r="J22" s="21" t="str">
        <f t="shared" si="1"/>
        <v xml:space="preserve"> </v>
      </c>
      <c r="K22" s="21">
        <f t="shared" si="0"/>
        <v>-0.11999999999999998</v>
      </c>
      <c r="L22" s="21">
        <f t="shared" si="0"/>
        <v>-0.11999999999999998</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-0.22000000000000008</v>
      </c>
      <c r="D23" s="21">
        <f t="shared" si="0"/>
        <v>-0.11999999999999998</v>
      </c>
      <c r="E23" s="21">
        <f t="shared" si="0"/>
        <v>-0.11999999999999998</v>
      </c>
      <c r="F23" s="21">
        <f t="shared" si="0"/>
        <v>-0.11999999999999998</v>
      </c>
      <c r="G23" s="21">
        <f t="shared" si="0"/>
        <v>-0.11999999999999998</v>
      </c>
      <c r="H23" s="21">
        <f t="shared" si="0"/>
        <v>-0.11999999999999998</v>
      </c>
      <c r="I23" s="21" t="str">
        <f t="shared" si="0"/>
        <v xml:space="preserve"> </v>
      </c>
      <c r="J23" s="21" t="str">
        <f t="shared" si="1"/>
        <v xml:space="preserve"> </v>
      </c>
      <c r="K23" s="21">
        <f t="shared" si="0"/>
        <v>-0.11999999999999998</v>
      </c>
      <c r="L23" s="21">
        <f t="shared" si="0"/>
        <v>-0.11999999999999998</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-0.22000000000000008</v>
      </c>
      <c r="D24" s="21">
        <f t="shared" si="0"/>
        <v>-0.11999999999999998</v>
      </c>
      <c r="E24" s="21">
        <f t="shared" si="0"/>
        <v>-0.11999999999999998</v>
      </c>
      <c r="F24" s="21">
        <f t="shared" si="0"/>
        <v>-0.11999999999999998</v>
      </c>
      <c r="G24" s="21">
        <f t="shared" si="0"/>
        <v>-0.11999999999999998</v>
      </c>
      <c r="H24" s="21">
        <f t="shared" si="0"/>
        <v>-0.11999999999999998</v>
      </c>
      <c r="I24" s="21" t="str">
        <f t="shared" si="0"/>
        <v xml:space="preserve"> </v>
      </c>
      <c r="J24" s="21" t="str">
        <f t="shared" si="1"/>
        <v xml:space="preserve"> </v>
      </c>
      <c r="K24" s="21">
        <f t="shared" ref="K24:P30" si="5">IF(SUM(K$50:K$50)=0," ",K$50)</f>
        <v>-0.11999999999999998</v>
      </c>
      <c r="L24" s="21">
        <f t="shared" si="5"/>
        <v>-0.11999999999999998</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-0.22000000000000008</v>
      </c>
      <c r="D25" s="21">
        <f t="shared" si="6"/>
        <v>-0.11999999999999998</v>
      </c>
      <c r="E25" s="21">
        <f t="shared" si="6"/>
        <v>-0.11999999999999998</v>
      </c>
      <c r="F25" s="21">
        <f t="shared" si="6"/>
        <v>-0.11999999999999998</v>
      </c>
      <c r="G25" s="21">
        <f t="shared" si="6"/>
        <v>-0.11999999999999998</v>
      </c>
      <c r="H25" s="21">
        <f t="shared" si="6"/>
        <v>-0.11999999999999998</v>
      </c>
      <c r="I25" s="21" t="str">
        <f t="shared" si="6"/>
        <v xml:space="preserve"> </v>
      </c>
      <c r="J25" s="21" t="str">
        <f t="shared" si="6"/>
        <v xml:space="preserve"> </v>
      </c>
      <c r="K25" s="21">
        <f t="shared" si="5"/>
        <v>-0.11999999999999998</v>
      </c>
      <c r="L25" s="21">
        <f t="shared" si="5"/>
        <v>-0.11999999999999998</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-0.22000000000000008</v>
      </c>
      <c r="D26" s="21">
        <f t="shared" si="6"/>
        <v>-0.11999999999999998</v>
      </c>
      <c r="E26" s="21">
        <f t="shared" si="6"/>
        <v>-0.11999999999999998</v>
      </c>
      <c r="F26" s="21">
        <f t="shared" si="6"/>
        <v>-0.11999999999999998</v>
      </c>
      <c r="G26" s="21">
        <f t="shared" si="6"/>
        <v>-0.11999999999999998</v>
      </c>
      <c r="H26" s="21">
        <f t="shared" si="6"/>
        <v>-0.11999999999999998</v>
      </c>
      <c r="I26" s="21" t="str">
        <f t="shared" si="6"/>
        <v xml:space="preserve"> </v>
      </c>
      <c r="J26" s="21" t="str">
        <f t="shared" si="6"/>
        <v xml:space="preserve"> </v>
      </c>
      <c r="K26" s="21">
        <f t="shared" si="5"/>
        <v>-0.11999999999999998</v>
      </c>
      <c r="L26" s="21">
        <f t="shared" si="5"/>
        <v>-0.11999999999999998</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-0.22000000000000008</v>
      </c>
      <c r="D27" s="21">
        <f t="shared" si="6"/>
        <v>-0.11999999999999998</v>
      </c>
      <c r="E27" s="21">
        <f t="shared" si="6"/>
        <v>-0.11999999999999998</v>
      </c>
      <c r="F27" s="21">
        <f t="shared" si="6"/>
        <v>-0.11999999999999998</v>
      </c>
      <c r="G27" s="21">
        <f t="shared" si="6"/>
        <v>-0.11999999999999998</v>
      </c>
      <c r="H27" s="21">
        <f t="shared" si="6"/>
        <v>-0.11999999999999998</v>
      </c>
      <c r="I27" s="21" t="str">
        <f t="shared" si="6"/>
        <v xml:space="preserve"> </v>
      </c>
      <c r="J27" s="21" t="str">
        <f t="shared" si="6"/>
        <v xml:space="preserve"> </v>
      </c>
      <c r="K27" s="21">
        <f t="shared" si="5"/>
        <v>-0.11999999999999998</v>
      </c>
      <c r="L27" s="21">
        <f t="shared" si="5"/>
        <v>-0.11999999999999998</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-0.22000000000000008</v>
      </c>
      <c r="D28" s="21">
        <f t="shared" si="6"/>
        <v>-0.11999999999999998</v>
      </c>
      <c r="E28" s="21">
        <f t="shared" si="6"/>
        <v>-0.11999999999999998</v>
      </c>
      <c r="F28" s="21">
        <f t="shared" si="6"/>
        <v>-0.11999999999999998</v>
      </c>
      <c r="G28" s="21">
        <f t="shared" si="6"/>
        <v>-0.11999999999999998</v>
      </c>
      <c r="H28" s="21">
        <f t="shared" si="6"/>
        <v>-0.11999999999999998</v>
      </c>
      <c r="I28" s="21" t="str">
        <f t="shared" si="6"/>
        <v xml:space="preserve"> </v>
      </c>
      <c r="J28" s="21" t="str">
        <f t="shared" si="6"/>
        <v xml:space="preserve"> </v>
      </c>
      <c r="K28" s="21">
        <f t="shared" si="5"/>
        <v>-0.11999999999999998</v>
      </c>
      <c r="L28" s="21">
        <f t="shared" si="5"/>
        <v>-0.11999999999999998</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-0.22000000000000008</v>
      </c>
      <c r="D29" s="21">
        <f t="shared" si="6"/>
        <v>-0.11999999999999998</v>
      </c>
      <c r="E29" s="21">
        <f t="shared" si="6"/>
        <v>-0.11999999999999998</v>
      </c>
      <c r="F29" s="21">
        <f t="shared" si="6"/>
        <v>-0.11999999999999998</v>
      </c>
      <c r="G29" s="21">
        <f t="shared" si="6"/>
        <v>-0.11999999999999998</v>
      </c>
      <c r="H29" s="21">
        <f t="shared" si="6"/>
        <v>-0.11999999999999998</v>
      </c>
      <c r="I29" s="21" t="str">
        <f t="shared" si="6"/>
        <v xml:space="preserve"> </v>
      </c>
      <c r="J29" s="21" t="str">
        <f t="shared" si="6"/>
        <v xml:space="preserve"> </v>
      </c>
      <c r="K29" s="21">
        <f t="shared" si="5"/>
        <v>-0.11999999999999998</v>
      </c>
      <c r="L29" s="21">
        <f t="shared" si="5"/>
        <v>-0.11999999999999998</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-0.22000000000000008</v>
      </c>
      <c r="D30" s="21">
        <f t="shared" si="6"/>
        <v>-0.11999999999999998</v>
      </c>
      <c r="E30" s="21">
        <f t="shared" si="6"/>
        <v>-0.11999999999999998</v>
      </c>
      <c r="F30" s="21">
        <f t="shared" si="6"/>
        <v>-0.11999999999999998</v>
      </c>
      <c r="G30" s="21">
        <f t="shared" si="6"/>
        <v>-0.11999999999999998</v>
      </c>
      <c r="H30" s="21">
        <f t="shared" si="6"/>
        <v>-0.11999999999999998</v>
      </c>
      <c r="I30" s="21" t="str">
        <f t="shared" si="6"/>
        <v xml:space="preserve"> </v>
      </c>
      <c r="J30" s="21" t="str">
        <f t="shared" si="6"/>
        <v xml:space="preserve"> </v>
      </c>
      <c r="K30" s="21">
        <f t="shared" si="5"/>
        <v>-0.11999999999999998</v>
      </c>
      <c r="L30" s="21">
        <f t="shared" si="5"/>
        <v>-0.11999999999999998</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-0.22000000000000008</v>
      </c>
      <c r="D31" s="21">
        <f t="shared" si="7"/>
        <v>-0.11999999999999998</v>
      </c>
      <c r="E31" s="21">
        <f t="shared" si="7"/>
        <v>-0.11999999999999998</v>
      </c>
      <c r="F31" s="21">
        <f t="shared" si="7"/>
        <v>-0.11999999999999998</v>
      </c>
      <c r="G31" s="21">
        <f t="shared" si="7"/>
        <v>-0.11999999999999998</v>
      </c>
      <c r="H31" s="21">
        <f t="shared" si="7"/>
        <v>-0.11999999999999998</v>
      </c>
      <c r="I31" s="21" t="str">
        <f t="shared" si="7"/>
        <v xml:space="preserve"> </v>
      </c>
      <c r="J31" s="21" t="str">
        <f t="shared" si="7"/>
        <v xml:space="preserve"> </v>
      </c>
      <c r="K31" s="21">
        <f t="shared" si="7"/>
        <v>-0.11999999999999998</v>
      </c>
      <c r="L31" s="21">
        <f t="shared" si="7"/>
        <v>-0.11999999999999998</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IF(SUM('2011AboveOrBelowBaseLine'!B35:B35)=0," ",'2011AboveOrBelowBaseLine'!B35+1%)</f>
        <v xml:space="preserve"> </v>
      </c>
      <c r="C35" s="37" t="str">
        <f>IF(SUM('2011AboveOrBelowBaseLine'!C35:C35)=0," ",'2011AboveOrBelowBaseLine'!C35+0.5%)</f>
        <v xml:space="preserve"> </v>
      </c>
      <c r="D35" s="21" t="str">
        <f>IF(SUM('2011AboveOrBelowBaseLine'!D35:D35)=0," ",'2011AboveOrBelowBaseLine'!D35)</f>
        <v xml:space="preserve"> </v>
      </c>
      <c r="E35" s="21" t="str">
        <f>IF(SUM('2011AboveOrBelowBaseLine'!E35:E35)=0," ",'2011AboveOrBelowBaseLine'!E35)</f>
        <v xml:space="preserve"> </v>
      </c>
      <c r="F35" s="21" t="str">
        <f>IF(SUM('2011AboveOrBelowBaseLine'!F35:F35)=0," ",'2011AboveOrBelowBaseLine'!F35)</f>
        <v xml:space="preserve"> </v>
      </c>
      <c r="G35" s="21" t="str">
        <f>IF(SUM('2011AboveOrBelowBaseLine'!G35:G35)=0," ",'2011AboveOrBelowBaseLine'!G35)</f>
        <v xml:space="preserve"> </v>
      </c>
      <c r="H35" s="21" t="str">
        <f>IF(SUM('2011AboveOrBelowBaseLine'!H35:H35)=0," ",'2011AboveOrBelowBaseLine'!H35)</f>
        <v xml:space="preserve"> </v>
      </c>
      <c r="I35" s="21" t="str">
        <f>IF(SUM('2011AboveOrBelowBaseLine'!I35:I35)=0," ",'2011AboveOrBelowBaseLine'!I35)</f>
        <v xml:space="preserve"> </v>
      </c>
      <c r="J35" s="21" t="str">
        <f>IF(SUM('2011AboveOrBelowBaseLine'!J35:J35)=0," ",'2011AboveOrBelowBaseLine'!J35)</f>
        <v xml:space="preserve"> </v>
      </c>
      <c r="K35" s="21" t="str">
        <f>IF(SUM('2011AboveOrBelowBaseLine'!K35:K35)=0," ",'2011AboveOrBelowBaseLine'!K35)</f>
        <v xml:space="preserve"> </v>
      </c>
      <c r="L35" s="21" t="str">
        <f>IF(SUM('2011AboveOrBelowBaseLine'!L35:L35)=0," ",'2011AboveOrBelowBaseLine'!L35)</f>
        <v xml:space="preserve"> </v>
      </c>
      <c r="M35" s="21"/>
      <c r="N35" s="21" t="str">
        <f>IF(SUM('2011AboveOrBelowBaseLine'!N35:N35)=0," ",'2011AboveOrBelowBaseLine'!N35)</f>
        <v xml:space="preserve"> </v>
      </c>
      <c r="O35" s="21" t="str">
        <f>IF(SUM('2011AboveOrBelowBaseLine'!O35:O35)=0," ",'2011AboveOrBelowBaseLine'!O35)</f>
        <v xml:space="preserve"> </v>
      </c>
      <c r="P35" s="21" t="str">
        <f>IF(SUM('2011AboveOrBelowBaseLine'!P35:P35)=0," ",'2011AboveOrBelowBaseLine'!P35)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'2011AboveOrBelowBaseLine'!B$37</f>
        <v>-0.9</v>
      </c>
      <c r="C37" s="21">
        <f>'2011AboveOrBelowBaseLine'!C$37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IF(SUM(P$51:P$51)=0," ",P$51)</f>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'2011AboveOrBelowBaseLine'!C50-1%</f>
        <v>-0.22000000000000008</v>
      </c>
      <c r="D50" s="34">
        <f>'2011AboveOrBelowBaseLine'!D50-1%</f>
        <v>-0.11999999999999998</v>
      </c>
      <c r="E50" s="34">
        <f>'2011AboveOrBelowBaseLine'!E50-1%</f>
        <v>-0.11999999999999998</v>
      </c>
      <c r="F50" s="34">
        <f>'2011AboveOrBelowBaseLine'!F50-1%</f>
        <v>-0.11999999999999998</v>
      </c>
      <c r="G50" s="34">
        <f>'2011AboveOrBelowBaseLine'!G50-1%</f>
        <v>-0.11999999999999998</v>
      </c>
      <c r="H50" s="34">
        <f>'2011AboveOrBelowBaseLine'!H50-1%</f>
        <v>-0.11999999999999998</v>
      </c>
      <c r="I50" s="34">
        <f>'2011AboveOrBelowBaseLine'!I50</f>
        <v>0</v>
      </c>
      <c r="J50" s="34">
        <f>'2011AboveOrBelowBaseLine'!J50</f>
        <v>0</v>
      </c>
      <c r="K50" s="34">
        <f>'2011AboveOrBelowBaseLine'!K50-1%</f>
        <v>-0.11999999999999998</v>
      </c>
      <c r="L50" s="34">
        <f>'2011AboveOrBelowBaseLine'!L50-1%</f>
        <v>-0.11999999999999998</v>
      </c>
      <c r="M50" s="34"/>
      <c r="N50" s="34">
        <f>'2011AboveOrBelowBaseLine'!N50</f>
        <v>0</v>
      </c>
      <c r="O50" s="34">
        <f>'2011AboveOrBelowBaseLine'!O50</f>
        <v>0</v>
      </c>
      <c r="P50" s="34">
        <f>'2011AboveOrBelowBaseLine'!P50</f>
        <v>0</v>
      </c>
      <c r="Q50" s="34">
        <f>'2011AboveOrBelowBaseLine'!Q50</f>
        <v>0</v>
      </c>
      <c r="R50" s="34">
        <f>'2011AboveOrBelowBaseLine'!R50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P24" si="0">IF(SUM(B$50:B$50)=0," ",B$50)</f>
        <v xml:space="preserve"> </v>
      </c>
      <c r="C4" s="21">
        <f t="shared" si="0"/>
        <v>-0.23000000000000009</v>
      </c>
      <c r="D4" s="21">
        <f t="shared" si="0"/>
        <v>-0.12999999999999998</v>
      </c>
      <c r="E4" s="21">
        <f t="shared" si="0"/>
        <v>-0.12999999999999998</v>
      </c>
      <c r="F4" s="21">
        <f t="shared" si="0"/>
        <v>-0.12999999999999998</v>
      </c>
      <c r="G4" s="21">
        <f t="shared" si="0"/>
        <v>-0.12999999999999998</v>
      </c>
      <c r="H4" s="21">
        <f t="shared" si="0"/>
        <v>-0.12999999999999998</v>
      </c>
      <c r="I4" s="21" t="str">
        <f t="shared" si="0"/>
        <v xml:space="preserve"> </v>
      </c>
      <c r="J4" s="21" t="str">
        <f t="shared" ref="J4:J24" si="1">IF(SUM(J$50:J$50)=0," ",J$50)</f>
        <v xml:space="preserve"> </v>
      </c>
      <c r="K4" s="21">
        <f t="shared" si="0"/>
        <v>-0.12999999999999998</v>
      </c>
      <c r="L4" s="21">
        <f t="shared" si="0"/>
        <v>-0.12999999999999998</v>
      </c>
      <c r="M4" s="21"/>
      <c r="N4" s="21" t="str">
        <f t="shared" si="0"/>
        <v xml:space="preserve"> </v>
      </c>
      <c r="O4" s="21" t="str">
        <f t="shared" si="0"/>
        <v xml:space="preserve"> </v>
      </c>
      <c r="P4" s="21" t="str">
        <f t="shared" si="0"/>
        <v xml:space="preserve"> </v>
      </c>
      <c r="Q4" t="str">
        <f t="shared" ref="Q4:R20" si="2">IF(SUM(Q$50:Q$50)=0," ",Q$50)</f>
        <v xml:space="preserve"> </v>
      </c>
      <c r="R4" t="str">
        <f t="shared" si="2"/>
        <v xml:space="preserve"> </v>
      </c>
    </row>
    <row r="5" spans="1:18" ht="13">
      <c r="A5" t="s">
        <v>25</v>
      </c>
      <c r="B5" s="21" t="str">
        <f t="shared" si="0"/>
        <v xml:space="preserve"> </v>
      </c>
      <c r="C5" s="21">
        <f t="shared" si="0"/>
        <v>-0.23000000000000009</v>
      </c>
      <c r="D5" s="21">
        <f t="shared" si="0"/>
        <v>-0.12999999999999998</v>
      </c>
      <c r="E5" s="21">
        <f t="shared" si="0"/>
        <v>-0.12999999999999998</v>
      </c>
      <c r="F5" s="21">
        <f t="shared" si="0"/>
        <v>-0.12999999999999998</v>
      </c>
      <c r="G5" s="21">
        <f t="shared" si="0"/>
        <v>-0.12999999999999998</v>
      </c>
      <c r="H5" s="21">
        <f t="shared" si="0"/>
        <v>-0.12999999999999998</v>
      </c>
      <c r="I5" s="21" t="str">
        <f t="shared" si="0"/>
        <v xml:space="preserve"> </v>
      </c>
      <c r="J5" s="21" t="str">
        <f t="shared" si="1"/>
        <v xml:space="preserve"> </v>
      </c>
      <c r="K5" s="21">
        <f t="shared" si="0"/>
        <v>-0.12999999999999998</v>
      </c>
      <c r="L5" s="21">
        <f t="shared" si="0"/>
        <v>-0.12999999999999998</v>
      </c>
      <c r="M5" s="21"/>
      <c r="N5" s="21" t="str">
        <f t="shared" si="0"/>
        <v xml:space="preserve"> </v>
      </c>
      <c r="O5" s="21" t="str">
        <f t="shared" si="0"/>
        <v xml:space="preserve"> </v>
      </c>
      <c r="P5" s="21" t="str">
        <f t="shared" si="0"/>
        <v xml:space="preserve"> </v>
      </c>
      <c r="Q5" t="str">
        <f t="shared" si="2"/>
        <v xml:space="preserve"> </v>
      </c>
      <c r="R5" t="str">
        <f t="shared" si="2"/>
        <v xml:space="preserve"> </v>
      </c>
    </row>
    <row r="6" spans="1:18" ht="13">
      <c r="A6" t="s">
        <v>26</v>
      </c>
      <c r="B6" s="21" t="str">
        <f t="shared" si="0"/>
        <v xml:space="preserve"> </v>
      </c>
      <c r="C6" s="21">
        <f t="shared" si="0"/>
        <v>-0.23000000000000009</v>
      </c>
      <c r="D6" s="21">
        <f t="shared" si="0"/>
        <v>-0.12999999999999998</v>
      </c>
      <c r="E6" s="21">
        <f t="shared" si="0"/>
        <v>-0.12999999999999998</v>
      </c>
      <c r="F6" s="21">
        <f t="shared" si="0"/>
        <v>-0.12999999999999998</v>
      </c>
      <c r="G6" s="21">
        <f t="shared" si="0"/>
        <v>-0.12999999999999998</v>
      </c>
      <c r="H6" s="21">
        <f t="shared" si="0"/>
        <v>-0.12999999999999998</v>
      </c>
      <c r="I6" s="21" t="str">
        <f t="shared" si="0"/>
        <v xml:space="preserve"> </v>
      </c>
      <c r="J6" s="21" t="str">
        <f t="shared" si="1"/>
        <v xml:space="preserve"> </v>
      </c>
      <c r="K6" s="21">
        <f t="shared" si="0"/>
        <v>-0.12999999999999998</v>
      </c>
      <c r="L6" s="21">
        <f t="shared" si="0"/>
        <v>-0.12999999999999998</v>
      </c>
      <c r="M6" s="21"/>
      <c r="N6" s="21" t="str">
        <f t="shared" si="0"/>
        <v xml:space="preserve"> </v>
      </c>
      <c r="O6" s="21" t="str">
        <f t="shared" si="0"/>
        <v xml:space="preserve"> </v>
      </c>
      <c r="P6" s="21" t="str">
        <f t="shared" si="0"/>
        <v xml:space="preserve"> </v>
      </c>
      <c r="Q6" t="str">
        <f t="shared" si="2"/>
        <v xml:space="preserve"> </v>
      </c>
      <c r="R6" t="str">
        <f t="shared" si="2"/>
        <v xml:space="preserve"> </v>
      </c>
    </row>
    <row r="7" spans="1:18" ht="13">
      <c r="A7" t="s">
        <v>135</v>
      </c>
      <c r="B7" s="21" t="str">
        <f t="shared" ref="B7:P7" si="3">IF(SUM(B$50:B$50)=0," ",B$50)</f>
        <v xml:space="preserve"> </v>
      </c>
      <c r="C7" s="21">
        <f t="shared" si="3"/>
        <v>-0.23000000000000009</v>
      </c>
      <c r="D7" s="21">
        <f t="shared" si="3"/>
        <v>-0.12999999999999998</v>
      </c>
      <c r="E7" s="21">
        <f t="shared" si="3"/>
        <v>-0.12999999999999998</v>
      </c>
      <c r="F7" s="21">
        <f t="shared" si="3"/>
        <v>-0.12999999999999998</v>
      </c>
      <c r="G7" s="21">
        <f t="shared" si="3"/>
        <v>-0.12999999999999998</v>
      </c>
      <c r="H7" s="21">
        <f t="shared" si="3"/>
        <v>-0.12999999999999998</v>
      </c>
      <c r="I7" s="21" t="str">
        <f t="shared" si="3"/>
        <v xml:space="preserve"> </v>
      </c>
      <c r="J7" s="21" t="str">
        <f t="shared" si="1"/>
        <v xml:space="preserve"> </v>
      </c>
      <c r="K7" s="21">
        <f t="shared" si="3"/>
        <v>-0.12999999999999998</v>
      </c>
      <c r="L7" s="21">
        <f t="shared" si="3"/>
        <v>-0.12999999999999998</v>
      </c>
      <c r="M7" s="21"/>
      <c r="N7" s="21" t="str">
        <f t="shared" si="3"/>
        <v xml:space="preserve"> </v>
      </c>
      <c r="O7" s="21" t="str">
        <f t="shared" si="3"/>
        <v xml:space="preserve"> </v>
      </c>
      <c r="P7" s="21" t="str">
        <f t="shared" si="3"/>
        <v xml:space="preserve"> </v>
      </c>
      <c r="Q7" t="str">
        <f t="shared" si="2"/>
        <v xml:space="preserve"> </v>
      </c>
      <c r="R7" t="str">
        <f t="shared" si="2"/>
        <v xml:space="preserve"> </v>
      </c>
    </row>
    <row r="8" spans="1:18" ht="13">
      <c r="A8" t="s">
        <v>28</v>
      </c>
      <c r="B8" s="21" t="str">
        <f t="shared" si="0"/>
        <v xml:space="preserve"> </v>
      </c>
      <c r="C8" s="21">
        <f t="shared" si="0"/>
        <v>-0.23000000000000009</v>
      </c>
      <c r="D8" s="21">
        <f t="shared" si="0"/>
        <v>-0.12999999999999998</v>
      </c>
      <c r="E8" s="21">
        <f t="shared" si="0"/>
        <v>-0.12999999999999998</v>
      </c>
      <c r="F8" s="21">
        <f t="shared" si="0"/>
        <v>-0.12999999999999998</v>
      </c>
      <c r="G8" s="21">
        <f t="shared" si="0"/>
        <v>-0.12999999999999998</v>
      </c>
      <c r="H8" s="21">
        <f t="shared" si="0"/>
        <v>-0.12999999999999998</v>
      </c>
      <c r="I8" s="21" t="str">
        <f t="shared" si="0"/>
        <v xml:space="preserve"> </v>
      </c>
      <c r="J8" s="21" t="str">
        <f t="shared" si="1"/>
        <v xml:space="preserve"> </v>
      </c>
      <c r="K8" s="21">
        <f t="shared" si="0"/>
        <v>-0.12999999999999998</v>
      </c>
      <c r="L8" s="21">
        <f t="shared" si="0"/>
        <v>-0.12999999999999998</v>
      </c>
      <c r="M8" s="21"/>
      <c r="N8" s="21" t="str">
        <f t="shared" si="0"/>
        <v xml:space="preserve"> </v>
      </c>
      <c r="O8" s="21" t="str">
        <f t="shared" si="0"/>
        <v xml:space="preserve"> </v>
      </c>
      <c r="P8" s="21" t="str">
        <f t="shared" si="0"/>
        <v xml:space="preserve"> </v>
      </c>
      <c r="Q8" t="str">
        <f t="shared" si="2"/>
        <v xml:space="preserve"> </v>
      </c>
      <c r="R8" t="str">
        <f t="shared" si="2"/>
        <v xml:space="preserve"> </v>
      </c>
    </row>
    <row r="9" spans="1:18" ht="13">
      <c r="A9" t="s">
        <v>29</v>
      </c>
      <c r="B9" s="21" t="str">
        <f t="shared" si="0"/>
        <v xml:space="preserve"> </v>
      </c>
      <c r="C9" s="21">
        <f t="shared" si="0"/>
        <v>-0.23000000000000009</v>
      </c>
      <c r="D9" s="21">
        <f t="shared" si="0"/>
        <v>-0.12999999999999998</v>
      </c>
      <c r="E9" s="21">
        <f t="shared" si="0"/>
        <v>-0.12999999999999998</v>
      </c>
      <c r="F9" s="21">
        <f t="shared" si="0"/>
        <v>-0.12999999999999998</v>
      </c>
      <c r="G9" s="21">
        <f t="shared" si="0"/>
        <v>-0.12999999999999998</v>
      </c>
      <c r="H9" s="21">
        <f t="shared" si="0"/>
        <v>-0.12999999999999998</v>
      </c>
      <c r="I9" s="21" t="str">
        <f t="shared" si="0"/>
        <v xml:space="preserve"> </v>
      </c>
      <c r="J9" s="21" t="str">
        <f t="shared" si="1"/>
        <v xml:space="preserve"> </v>
      </c>
      <c r="K9" s="21">
        <f t="shared" si="0"/>
        <v>-0.12999999999999998</v>
      </c>
      <c r="L9" s="21">
        <f t="shared" si="0"/>
        <v>-0.12999999999999998</v>
      </c>
      <c r="M9" s="21"/>
      <c r="N9" s="21" t="str">
        <f t="shared" si="0"/>
        <v xml:space="preserve"> </v>
      </c>
      <c r="O9" s="21" t="str">
        <f t="shared" si="0"/>
        <v xml:space="preserve"> </v>
      </c>
      <c r="P9" s="21" t="str">
        <f t="shared" si="0"/>
        <v xml:space="preserve"> </v>
      </c>
      <c r="Q9" t="str">
        <f t="shared" si="2"/>
        <v xml:space="preserve"> </v>
      </c>
      <c r="R9" t="str">
        <f t="shared" si="2"/>
        <v xml:space="preserve"> </v>
      </c>
    </row>
    <row r="10" spans="1:18" ht="13">
      <c r="A10" t="s">
        <v>30</v>
      </c>
      <c r="B10" s="21" t="str">
        <f t="shared" si="0"/>
        <v xml:space="preserve"> </v>
      </c>
      <c r="C10" s="21">
        <f t="shared" si="0"/>
        <v>-0.23000000000000009</v>
      </c>
      <c r="D10" s="21">
        <f t="shared" si="0"/>
        <v>-0.12999999999999998</v>
      </c>
      <c r="E10" s="21">
        <f t="shared" si="0"/>
        <v>-0.12999999999999998</v>
      </c>
      <c r="F10" s="21">
        <f t="shared" si="0"/>
        <v>-0.12999999999999998</v>
      </c>
      <c r="G10" s="21">
        <f t="shared" si="0"/>
        <v>-0.12999999999999998</v>
      </c>
      <c r="H10" s="21">
        <f t="shared" si="0"/>
        <v>-0.12999999999999998</v>
      </c>
      <c r="I10" s="21" t="str">
        <f t="shared" si="0"/>
        <v xml:space="preserve"> </v>
      </c>
      <c r="J10" s="21" t="str">
        <f t="shared" si="1"/>
        <v xml:space="preserve"> </v>
      </c>
      <c r="K10" s="21">
        <f t="shared" si="0"/>
        <v>-0.12999999999999998</v>
      </c>
      <c r="L10" s="21">
        <f t="shared" si="0"/>
        <v>-0.12999999999999998</v>
      </c>
      <c r="M10" s="21"/>
      <c r="N10" s="21" t="str">
        <f t="shared" si="0"/>
        <v xml:space="preserve"> </v>
      </c>
      <c r="O10" s="21" t="str">
        <f t="shared" si="0"/>
        <v xml:space="preserve"> </v>
      </c>
      <c r="P10" s="21" t="str">
        <f t="shared" si="0"/>
        <v xml:space="preserve"> </v>
      </c>
      <c r="Q10" t="str">
        <f t="shared" si="2"/>
        <v xml:space="preserve"> </v>
      </c>
      <c r="R10" t="str">
        <f t="shared" si="2"/>
        <v xml:space="preserve"> </v>
      </c>
    </row>
    <row r="11" spans="1:18" ht="13">
      <c r="A11" t="s">
        <v>31</v>
      </c>
      <c r="B11" s="21" t="str">
        <f t="shared" si="0"/>
        <v xml:space="preserve"> </v>
      </c>
      <c r="C11" s="21">
        <f t="shared" si="0"/>
        <v>-0.23000000000000009</v>
      </c>
      <c r="D11" s="21">
        <f t="shared" si="0"/>
        <v>-0.12999999999999998</v>
      </c>
      <c r="E11" s="21">
        <f t="shared" si="0"/>
        <v>-0.12999999999999998</v>
      </c>
      <c r="F11" s="21">
        <f t="shared" si="0"/>
        <v>-0.12999999999999998</v>
      </c>
      <c r="G11" s="21">
        <f t="shared" si="0"/>
        <v>-0.12999999999999998</v>
      </c>
      <c r="H11" s="21">
        <f t="shared" si="0"/>
        <v>-0.12999999999999998</v>
      </c>
      <c r="I11" s="21" t="str">
        <f t="shared" si="0"/>
        <v xml:space="preserve"> </v>
      </c>
      <c r="J11" s="21" t="str">
        <f t="shared" si="1"/>
        <v xml:space="preserve"> </v>
      </c>
      <c r="K11" s="21">
        <f t="shared" si="0"/>
        <v>-0.12999999999999998</v>
      </c>
      <c r="L11" s="21">
        <f t="shared" si="0"/>
        <v>-0.12999999999999998</v>
      </c>
      <c r="M11" s="21"/>
      <c r="N11" s="21" t="str">
        <f t="shared" si="0"/>
        <v xml:space="preserve"> </v>
      </c>
      <c r="O11" s="21" t="str">
        <f t="shared" si="0"/>
        <v xml:space="preserve"> </v>
      </c>
      <c r="P11" s="21" t="str">
        <f t="shared" si="0"/>
        <v xml:space="preserve"> </v>
      </c>
      <c r="Q11" t="str">
        <f t="shared" si="2"/>
        <v xml:space="preserve"> </v>
      </c>
      <c r="R11" t="str">
        <f t="shared" si="2"/>
        <v xml:space="preserve"> </v>
      </c>
    </row>
    <row r="12" spans="1:18" ht="13">
      <c r="A12" t="s">
        <v>32</v>
      </c>
      <c r="B12" s="21" t="str">
        <f t="shared" si="0"/>
        <v xml:space="preserve"> </v>
      </c>
      <c r="C12" s="21">
        <f t="shared" si="0"/>
        <v>-0.23000000000000009</v>
      </c>
      <c r="D12" s="21">
        <f t="shared" si="0"/>
        <v>-0.12999999999999998</v>
      </c>
      <c r="E12" s="21">
        <f t="shared" si="0"/>
        <v>-0.12999999999999998</v>
      </c>
      <c r="F12" s="21">
        <f t="shared" si="0"/>
        <v>-0.12999999999999998</v>
      </c>
      <c r="G12" s="21">
        <f t="shared" si="0"/>
        <v>-0.12999999999999998</v>
      </c>
      <c r="H12" s="21">
        <f t="shared" si="0"/>
        <v>-0.12999999999999998</v>
      </c>
      <c r="I12" s="21" t="str">
        <f t="shared" si="0"/>
        <v xml:space="preserve"> </v>
      </c>
      <c r="J12" s="21" t="str">
        <f t="shared" si="1"/>
        <v xml:space="preserve"> </v>
      </c>
      <c r="K12" s="21">
        <f t="shared" si="0"/>
        <v>-0.12999999999999998</v>
      </c>
      <c r="L12" s="21">
        <f t="shared" si="0"/>
        <v>-0.12999999999999998</v>
      </c>
      <c r="M12" s="21"/>
      <c r="N12" s="21" t="str">
        <f t="shared" si="0"/>
        <v xml:space="preserve"> </v>
      </c>
      <c r="O12" s="21" t="str">
        <f t="shared" si="0"/>
        <v xml:space="preserve"> </v>
      </c>
      <c r="P12" s="21" t="str">
        <f t="shared" si="0"/>
        <v xml:space="preserve"> </v>
      </c>
      <c r="Q12" t="str">
        <f t="shared" si="2"/>
        <v xml:space="preserve"> </v>
      </c>
      <c r="R12" t="str">
        <f t="shared" si="2"/>
        <v xml:space="preserve"> </v>
      </c>
    </row>
    <row r="13" spans="1:18" ht="13">
      <c r="A13" t="s">
        <v>33</v>
      </c>
      <c r="B13" s="21" t="str">
        <f t="shared" si="0"/>
        <v xml:space="preserve"> </v>
      </c>
      <c r="C13" s="21">
        <f t="shared" si="0"/>
        <v>-0.23000000000000009</v>
      </c>
      <c r="D13" s="21">
        <f t="shared" si="0"/>
        <v>-0.12999999999999998</v>
      </c>
      <c r="E13" s="21">
        <f t="shared" si="0"/>
        <v>-0.12999999999999998</v>
      </c>
      <c r="F13" s="21">
        <f t="shared" si="0"/>
        <v>-0.12999999999999998</v>
      </c>
      <c r="G13" s="21">
        <f t="shared" si="0"/>
        <v>-0.12999999999999998</v>
      </c>
      <c r="H13" s="21">
        <f t="shared" si="0"/>
        <v>-0.12999999999999998</v>
      </c>
      <c r="I13" s="21" t="str">
        <f t="shared" si="0"/>
        <v xml:space="preserve"> </v>
      </c>
      <c r="J13" s="21" t="str">
        <f t="shared" si="1"/>
        <v xml:space="preserve"> </v>
      </c>
      <c r="K13" s="21">
        <f t="shared" si="0"/>
        <v>-0.12999999999999998</v>
      </c>
      <c r="L13" s="21">
        <f t="shared" si="0"/>
        <v>-0.12999999999999998</v>
      </c>
      <c r="M13" s="21"/>
      <c r="N13" s="21" t="str">
        <f t="shared" si="0"/>
        <v xml:space="preserve"> </v>
      </c>
      <c r="O13" s="21" t="str">
        <f t="shared" si="0"/>
        <v xml:space="preserve"> </v>
      </c>
      <c r="P13" s="21" t="str">
        <f t="shared" si="0"/>
        <v xml:space="preserve"> </v>
      </c>
      <c r="Q13" t="str">
        <f t="shared" si="2"/>
        <v xml:space="preserve"> </v>
      </c>
      <c r="R13" t="str">
        <f t="shared" si="2"/>
        <v xml:space="preserve"> </v>
      </c>
    </row>
    <row r="14" spans="1:18" ht="13">
      <c r="A14" t="s">
        <v>34</v>
      </c>
      <c r="B14" s="21" t="str">
        <f t="shared" si="0"/>
        <v xml:space="preserve"> </v>
      </c>
      <c r="C14" s="21">
        <f t="shared" si="0"/>
        <v>-0.23000000000000009</v>
      </c>
      <c r="D14" s="21">
        <f t="shared" si="0"/>
        <v>-0.12999999999999998</v>
      </c>
      <c r="E14" s="21">
        <f t="shared" si="0"/>
        <v>-0.12999999999999998</v>
      </c>
      <c r="F14" s="21">
        <f t="shared" si="0"/>
        <v>-0.12999999999999998</v>
      </c>
      <c r="G14" s="21">
        <f t="shared" si="0"/>
        <v>-0.12999999999999998</v>
      </c>
      <c r="H14" s="21">
        <f t="shared" si="0"/>
        <v>-0.12999999999999998</v>
      </c>
      <c r="I14" s="21" t="str">
        <f t="shared" si="0"/>
        <v xml:space="preserve"> </v>
      </c>
      <c r="J14" s="21" t="str">
        <f t="shared" si="1"/>
        <v xml:space="preserve"> </v>
      </c>
      <c r="K14" s="21">
        <f t="shared" si="0"/>
        <v>-0.12999999999999998</v>
      </c>
      <c r="L14" s="21">
        <f t="shared" si="0"/>
        <v>-0.12999999999999998</v>
      </c>
      <c r="M14" s="21"/>
      <c r="N14" s="21" t="str">
        <f t="shared" si="0"/>
        <v xml:space="preserve"> </v>
      </c>
      <c r="O14" s="21" t="str">
        <f t="shared" si="0"/>
        <v xml:space="preserve"> </v>
      </c>
      <c r="P14" s="21" t="str">
        <f t="shared" si="0"/>
        <v xml:space="preserve"> </v>
      </c>
      <c r="Q14" t="str">
        <f t="shared" si="2"/>
        <v xml:space="preserve"> </v>
      </c>
      <c r="R14" t="str">
        <f t="shared" si="2"/>
        <v xml:space="preserve"> </v>
      </c>
    </row>
    <row r="15" spans="1:18" ht="13">
      <c r="A15" t="s">
        <v>35</v>
      </c>
      <c r="B15" s="21" t="str">
        <f t="shared" si="0"/>
        <v xml:space="preserve"> </v>
      </c>
      <c r="C15" s="21">
        <f t="shared" si="0"/>
        <v>-0.23000000000000009</v>
      </c>
      <c r="D15" s="21">
        <f t="shared" si="0"/>
        <v>-0.12999999999999998</v>
      </c>
      <c r="E15" s="21">
        <f t="shared" si="0"/>
        <v>-0.12999999999999998</v>
      </c>
      <c r="F15" s="21">
        <f t="shared" si="0"/>
        <v>-0.12999999999999998</v>
      </c>
      <c r="G15" s="21">
        <f t="shared" si="0"/>
        <v>-0.12999999999999998</v>
      </c>
      <c r="H15" s="21">
        <f t="shared" si="0"/>
        <v>-0.12999999999999998</v>
      </c>
      <c r="I15" s="21" t="str">
        <f t="shared" si="0"/>
        <v xml:space="preserve"> </v>
      </c>
      <c r="J15" s="21" t="str">
        <f t="shared" si="1"/>
        <v xml:space="preserve"> </v>
      </c>
      <c r="K15" s="21">
        <f t="shared" si="0"/>
        <v>-0.12999999999999998</v>
      </c>
      <c r="L15" s="21">
        <f t="shared" si="0"/>
        <v>-0.12999999999999998</v>
      </c>
      <c r="M15" s="21"/>
      <c r="N15" s="21" t="str">
        <f t="shared" si="0"/>
        <v xml:space="preserve"> </v>
      </c>
      <c r="O15" s="21" t="str">
        <f t="shared" si="0"/>
        <v xml:space="preserve"> </v>
      </c>
      <c r="P15" s="21" t="str">
        <f t="shared" si="0"/>
        <v xml:space="preserve"> </v>
      </c>
      <c r="Q15" t="str">
        <f t="shared" si="2"/>
        <v xml:space="preserve"> </v>
      </c>
      <c r="R15" t="str">
        <f t="shared" si="2"/>
        <v xml:space="preserve"> </v>
      </c>
    </row>
    <row r="16" spans="1:18" ht="13">
      <c r="A16" t="s">
        <v>36</v>
      </c>
      <c r="B16" s="21" t="str">
        <f t="shared" si="0"/>
        <v xml:space="preserve"> </v>
      </c>
      <c r="C16" s="21">
        <f t="shared" si="0"/>
        <v>-0.23000000000000009</v>
      </c>
      <c r="D16" s="21">
        <f t="shared" si="0"/>
        <v>-0.12999999999999998</v>
      </c>
      <c r="E16" s="21">
        <f t="shared" si="0"/>
        <v>-0.12999999999999998</v>
      </c>
      <c r="F16" s="21">
        <f t="shared" si="0"/>
        <v>-0.12999999999999998</v>
      </c>
      <c r="G16" s="21">
        <f t="shared" si="0"/>
        <v>-0.12999999999999998</v>
      </c>
      <c r="H16" s="21">
        <f t="shared" si="0"/>
        <v>-0.12999999999999998</v>
      </c>
      <c r="I16" s="21" t="str">
        <f t="shared" si="0"/>
        <v xml:space="preserve"> </v>
      </c>
      <c r="J16" s="21" t="str">
        <f t="shared" si="1"/>
        <v xml:space="preserve"> </v>
      </c>
      <c r="K16" s="21">
        <f t="shared" si="0"/>
        <v>-0.12999999999999998</v>
      </c>
      <c r="L16" s="21">
        <f t="shared" si="0"/>
        <v>-0.12999999999999998</v>
      </c>
      <c r="M16" s="21"/>
      <c r="N16" s="21" t="str">
        <f t="shared" si="0"/>
        <v xml:space="preserve"> </v>
      </c>
      <c r="O16" s="21" t="str">
        <f t="shared" si="0"/>
        <v xml:space="preserve"> </v>
      </c>
      <c r="P16" s="21" t="str">
        <f t="shared" si="0"/>
        <v xml:space="preserve"> </v>
      </c>
      <c r="Q16" t="str">
        <f t="shared" si="2"/>
        <v xml:space="preserve"> </v>
      </c>
      <c r="R16" t="str">
        <f t="shared" si="2"/>
        <v xml:space="preserve"> </v>
      </c>
    </row>
    <row r="17" spans="1:18" ht="13">
      <c r="A17" t="s">
        <v>37</v>
      </c>
      <c r="B17" s="21" t="str">
        <f t="shared" si="0"/>
        <v xml:space="preserve"> </v>
      </c>
      <c r="C17" s="21">
        <f t="shared" si="0"/>
        <v>-0.23000000000000009</v>
      </c>
      <c r="D17" s="21">
        <f t="shared" si="0"/>
        <v>-0.12999999999999998</v>
      </c>
      <c r="E17" s="21">
        <f t="shared" si="0"/>
        <v>-0.12999999999999998</v>
      </c>
      <c r="F17" s="21">
        <f t="shared" si="0"/>
        <v>-0.12999999999999998</v>
      </c>
      <c r="G17" s="21">
        <f t="shared" si="0"/>
        <v>-0.12999999999999998</v>
      </c>
      <c r="H17" s="21">
        <f t="shared" si="0"/>
        <v>-0.12999999999999998</v>
      </c>
      <c r="I17" s="21" t="str">
        <f t="shared" si="0"/>
        <v xml:space="preserve"> </v>
      </c>
      <c r="J17" s="21" t="str">
        <f t="shared" si="1"/>
        <v xml:space="preserve"> </v>
      </c>
      <c r="K17" s="21">
        <f t="shared" si="0"/>
        <v>-0.12999999999999998</v>
      </c>
      <c r="L17" s="21">
        <f t="shared" si="0"/>
        <v>-0.12999999999999998</v>
      </c>
      <c r="M17" s="21"/>
      <c r="N17" s="21" t="str">
        <f t="shared" si="0"/>
        <v xml:space="preserve"> </v>
      </c>
      <c r="O17" s="21" t="str">
        <f t="shared" si="0"/>
        <v xml:space="preserve"> </v>
      </c>
      <c r="P17" s="21" t="str">
        <f t="shared" si="0"/>
        <v xml:space="preserve"> </v>
      </c>
      <c r="Q17" t="str">
        <f t="shared" si="2"/>
        <v xml:space="preserve"> </v>
      </c>
      <c r="R17" t="str">
        <f t="shared" si="2"/>
        <v xml:space="preserve"> </v>
      </c>
    </row>
    <row r="18" spans="1:18" ht="13">
      <c r="A18" t="s">
        <v>38</v>
      </c>
      <c r="B18" s="21" t="str">
        <f t="shared" si="0"/>
        <v xml:space="preserve"> </v>
      </c>
      <c r="C18" s="21">
        <f t="shared" si="0"/>
        <v>-0.23000000000000009</v>
      </c>
      <c r="D18" s="21">
        <f t="shared" si="0"/>
        <v>-0.12999999999999998</v>
      </c>
      <c r="E18" s="21">
        <f t="shared" si="0"/>
        <v>-0.12999999999999998</v>
      </c>
      <c r="F18" s="21">
        <f t="shared" si="0"/>
        <v>-0.12999999999999998</v>
      </c>
      <c r="G18" s="21">
        <f t="shared" si="0"/>
        <v>-0.12999999999999998</v>
      </c>
      <c r="H18" s="21">
        <f t="shared" si="0"/>
        <v>-0.12999999999999998</v>
      </c>
      <c r="I18" s="21" t="str">
        <f t="shared" si="0"/>
        <v xml:space="preserve"> </v>
      </c>
      <c r="J18" s="21" t="str">
        <f t="shared" si="1"/>
        <v xml:space="preserve"> </v>
      </c>
      <c r="K18" s="21">
        <f t="shared" si="0"/>
        <v>-0.12999999999999998</v>
      </c>
      <c r="L18" s="21">
        <f t="shared" si="0"/>
        <v>-0.12999999999999998</v>
      </c>
      <c r="M18" s="21"/>
      <c r="N18" s="21" t="str">
        <f t="shared" si="0"/>
        <v xml:space="preserve"> </v>
      </c>
      <c r="O18" s="21" t="str">
        <f t="shared" si="0"/>
        <v xml:space="preserve"> </v>
      </c>
      <c r="P18" s="21" t="str">
        <f t="shared" si="0"/>
        <v xml:space="preserve"> </v>
      </c>
      <c r="Q18" t="str">
        <f t="shared" si="2"/>
        <v xml:space="preserve"> </v>
      </c>
      <c r="R18" t="str">
        <f t="shared" si="2"/>
        <v xml:space="preserve"> </v>
      </c>
    </row>
    <row r="19" spans="1:18" ht="13">
      <c r="A19" t="s">
        <v>39</v>
      </c>
      <c r="B19" s="21" t="str">
        <f t="shared" si="0"/>
        <v xml:space="preserve"> </v>
      </c>
      <c r="C19" s="21">
        <f t="shared" si="0"/>
        <v>-0.23000000000000009</v>
      </c>
      <c r="D19" s="21">
        <f t="shared" si="0"/>
        <v>-0.12999999999999998</v>
      </c>
      <c r="E19" s="21">
        <f t="shared" si="0"/>
        <v>-0.12999999999999998</v>
      </c>
      <c r="F19" s="21">
        <f t="shared" si="0"/>
        <v>-0.12999999999999998</v>
      </c>
      <c r="G19" s="21">
        <f t="shared" si="0"/>
        <v>-0.12999999999999998</v>
      </c>
      <c r="H19" s="21">
        <f t="shared" si="0"/>
        <v>-0.12999999999999998</v>
      </c>
      <c r="I19" s="21" t="str">
        <f t="shared" si="0"/>
        <v xml:space="preserve"> </v>
      </c>
      <c r="J19" s="21" t="str">
        <f t="shared" si="1"/>
        <v xml:space="preserve"> </v>
      </c>
      <c r="K19" s="21">
        <f t="shared" si="0"/>
        <v>-0.12999999999999998</v>
      </c>
      <c r="L19" s="21">
        <f t="shared" si="0"/>
        <v>-0.12999999999999998</v>
      </c>
      <c r="M19" s="21"/>
      <c r="N19" s="21" t="str">
        <f t="shared" si="0"/>
        <v xml:space="preserve"> </v>
      </c>
      <c r="O19" s="21" t="str">
        <f t="shared" si="0"/>
        <v xml:space="preserve"> </v>
      </c>
      <c r="P19" s="21" t="str">
        <f t="shared" si="0"/>
        <v xml:space="preserve"> </v>
      </c>
      <c r="Q19" t="str">
        <f t="shared" si="2"/>
        <v xml:space="preserve"> </v>
      </c>
      <c r="R19" t="str">
        <f t="shared" si="2"/>
        <v xml:space="preserve"> </v>
      </c>
    </row>
    <row r="20" spans="1:18" ht="13">
      <c r="A20" t="s">
        <v>42</v>
      </c>
      <c r="B20" s="21" t="str">
        <f t="shared" si="0"/>
        <v xml:space="preserve"> </v>
      </c>
      <c r="C20" s="21">
        <f t="shared" si="0"/>
        <v>-0.23000000000000009</v>
      </c>
      <c r="D20" s="21">
        <f t="shared" si="0"/>
        <v>-0.12999999999999998</v>
      </c>
      <c r="E20" s="21">
        <f t="shared" si="0"/>
        <v>-0.12999999999999998</v>
      </c>
      <c r="F20" s="21">
        <f t="shared" si="0"/>
        <v>-0.12999999999999998</v>
      </c>
      <c r="G20" s="21">
        <f t="shared" si="0"/>
        <v>-0.12999999999999998</v>
      </c>
      <c r="H20" s="21">
        <f t="shared" si="0"/>
        <v>-0.12999999999999998</v>
      </c>
      <c r="I20" s="21" t="str">
        <f t="shared" si="0"/>
        <v xml:space="preserve"> </v>
      </c>
      <c r="J20" s="21" t="str">
        <f t="shared" si="1"/>
        <v xml:space="preserve"> </v>
      </c>
      <c r="K20" s="21">
        <f t="shared" si="0"/>
        <v>-0.12999999999999998</v>
      </c>
      <c r="L20" s="21">
        <f t="shared" si="0"/>
        <v>-0.12999999999999998</v>
      </c>
      <c r="M20" s="21"/>
      <c r="N20" s="21" t="str">
        <f t="shared" si="0"/>
        <v xml:space="preserve"> </v>
      </c>
      <c r="O20" s="21" t="str">
        <f t="shared" si="0"/>
        <v xml:space="preserve"> </v>
      </c>
      <c r="P20" s="21" t="str">
        <f t="shared" si="0"/>
        <v xml:space="preserve"> </v>
      </c>
      <c r="Q20" t="str">
        <f t="shared" si="2"/>
        <v xml:space="preserve"> </v>
      </c>
      <c r="R20" t="str">
        <f t="shared" si="2"/>
        <v xml:space="preserve"> </v>
      </c>
    </row>
    <row r="21" spans="1:18" ht="13">
      <c r="A21" t="s">
        <v>43</v>
      </c>
      <c r="B21" s="21" t="str">
        <f t="shared" si="0"/>
        <v xml:space="preserve"> </v>
      </c>
      <c r="C21" s="21">
        <f t="shared" si="0"/>
        <v>-0.23000000000000009</v>
      </c>
      <c r="D21" s="21">
        <f t="shared" si="0"/>
        <v>-0.12999999999999998</v>
      </c>
      <c r="E21" s="21">
        <f t="shared" si="0"/>
        <v>-0.12999999999999998</v>
      </c>
      <c r="F21" s="21">
        <f t="shared" si="0"/>
        <v>-0.12999999999999998</v>
      </c>
      <c r="G21" s="21">
        <f t="shared" si="0"/>
        <v>-0.12999999999999998</v>
      </c>
      <c r="H21" s="21">
        <f t="shared" si="0"/>
        <v>-0.12999999999999998</v>
      </c>
      <c r="I21" s="21" t="str">
        <f t="shared" si="0"/>
        <v xml:space="preserve"> </v>
      </c>
      <c r="J21" s="21" t="str">
        <f t="shared" si="1"/>
        <v xml:space="preserve"> </v>
      </c>
      <c r="K21" s="21">
        <f t="shared" si="0"/>
        <v>-0.12999999999999998</v>
      </c>
      <c r="L21" s="21">
        <f t="shared" si="0"/>
        <v>-0.12999999999999998</v>
      </c>
      <c r="M21" s="21"/>
      <c r="N21" s="21" t="str">
        <f t="shared" si="0"/>
        <v xml:space="preserve"> </v>
      </c>
      <c r="O21" s="21" t="str">
        <f t="shared" si="0"/>
        <v xml:space="preserve"> </v>
      </c>
      <c r="P21" s="21" t="str">
        <f t="shared" si="0"/>
        <v xml:space="preserve"> </v>
      </c>
      <c r="Q21" t="str">
        <f t="shared" ref="Q21:R29" si="4">IF(SUM(Q$50:Q$50)=0," ",Q$50)</f>
        <v xml:space="preserve"> </v>
      </c>
      <c r="R21" t="str">
        <f t="shared" si="4"/>
        <v xml:space="preserve"> </v>
      </c>
    </row>
    <row r="22" spans="1:18" ht="13">
      <c r="A22" t="s">
        <v>44</v>
      </c>
      <c r="B22" s="21" t="str">
        <f t="shared" si="0"/>
        <v xml:space="preserve"> </v>
      </c>
      <c r="C22" s="21">
        <f t="shared" si="0"/>
        <v>-0.23000000000000009</v>
      </c>
      <c r="D22" s="21">
        <f t="shared" si="0"/>
        <v>-0.12999999999999998</v>
      </c>
      <c r="E22" s="21">
        <f t="shared" si="0"/>
        <v>-0.12999999999999998</v>
      </c>
      <c r="F22" s="21">
        <f t="shared" si="0"/>
        <v>-0.12999999999999998</v>
      </c>
      <c r="G22" s="21">
        <f t="shared" si="0"/>
        <v>-0.12999999999999998</v>
      </c>
      <c r="H22" s="21">
        <f t="shared" si="0"/>
        <v>-0.12999999999999998</v>
      </c>
      <c r="I22" s="21" t="str">
        <f t="shared" si="0"/>
        <v xml:space="preserve"> </v>
      </c>
      <c r="J22" s="21" t="str">
        <f t="shared" si="1"/>
        <v xml:space="preserve"> </v>
      </c>
      <c r="K22" s="21">
        <f t="shared" si="0"/>
        <v>-0.12999999999999998</v>
      </c>
      <c r="L22" s="21">
        <f t="shared" si="0"/>
        <v>-0.12999999999999998</v>
      </c>
      <c r="M22" s="21"/>
      <c r="N22" s="21" t="str">
        <f t="shared" si="0"/>
        <v xml:space="preserve"> </v>
      </c>
      <c r="O22" s="21" t="str">
        <f t="shared" si="0"/>
        <v xml:space="preserve"> </v>
      </c>
      <c r="P22" s="21" t="str">
        <f t="shared" si="0"/>
        <v xml:space="preserve"> </v>
      </c>
      <c r="Q22" t="str">
        <f t="shared" si="4"/>
        <v xml:space="preserve"> </v>
      </c>
      <c r="R22" t="str">
        <f t="shared" si="4"/>
        <v xml:space="preserve"> </v>
      </c>
    </row>
    <row r="23" spans="1:18" ht="13">
      <c r="A23" t="s">
        <v>56</v>
      </c>
      <c r="B23" s="21" t="str">
        <f t="shared" si="0"/>
        <v xml:space="preserve"> </v>
      </c>
      <c r="C23" s="21">
        <f t="shared" si="0"/>
        <v>-0.23000000000000009</v>
      </c>
      <c r="D23" s="21">
        <f t="shared" si="0"/>
        <v>-0.12999999999999998</v>
      </c>
      <c r="E23" s="21">
        <f t="shared" si="0"/>
        <v>-0.12999999999999998</v>
      </c>
      <c r="F23" s="21">
        <f t="shared" si="0"/>
        <v>-0.12999999999999998</v>
      </c>
      <c r="G23" s="21">
        <f t="shared" si="0"/>
        <v>-0.12999999999999998</v>
      </c>
      <c r="H23" s="21">
        <f t="shared" si="0"/>
        <v>-0.12999999999999998</v>
      </c>
      <c r="I23" s="21" t="str">
        <f t="shared" si="0"/>
        <v xml:space="preserve"> </v>
      </c>
      <c r="J23" s="21" t="str">
        <f t="shared" si="1"/>
        <v xml:space="preserve"> </v>
      </c>
      <c r="K23" s="21">
        <f t="shared" si="0"/>
        <v>-0.12999999999999998</v>
      </c>
      <c r="L23" s="21">
        <f t="shared" si="0"/>
        <v>-0.12999999999999998</v>
      </c>
      <c r="M23" s="21"/>
      <c r="N23" s="21" t="str">
        <f t="shared" si="0"/>
        <v xml:space="preserve"> </v>
      </c>
      <c r="O23" s="21" t="str">
        <f t="shared" si="0"/>
        <v xml:space="preserve"> </v>
      </c>
      <c r="P23" s="21" t="str">
        <f t="shared" si="0"/>
        <v xml:space="preserve"> </v>
      </c>
      <c r="Q23" t="str">
        <f t="shared" si="4"/>
        <v xml:space="preserve"> </v>
      </c>
      <c r="R23" t="str">
        <f t="shared" si="4"/>
        <v xml:space="preserve"> </v>
      </c>
    </row>
    <row r="24" spans="1:18" ht="13">
      <c r="A24" t="s">
        <v>45</v>
      </c>
      <c r="B24" s="21" t="str">
        <f t="shared" si="0"/>
        <v xml:space="preserve"> </v>
      </c>
      <c r="C24" s="21">
        <f t="shared" si="0"/>
        <v>-0.23000000000000009</v>
      </c>
      <c r="D24" s="21">
        <f t="shared" si="0"/>
        <v>-0.12999999999999998</v>
      </c>
      <c r="E24" s="21">
        <f t="shared" si="0"/>
        <v>-0.12999999999999998</v>
      </c>
      <c r="F24" s="21">
        <f t="shared" si="0"/>
        <v>-0.12999999999999998</v>
      </c>
      <c r="G24" s="21">
        <f t="shared" si="0"/>
        <v>-0.12999999999999998</v>
      </c>
      <c r="H24" s="21">
        <f t="shared" si="0"/>
        <v>-0.12999999999999998</v>
      </c>
      <c r="I24" s="21" t="str">
        <f t="shared" si="0"/>
        <v xml:space="preserve"> </v>
      </c>
      <c r="J24" s="21" t="str">
        <f t="shared" si="1"/>
        <v xml:space="preserve"> </v>
      </c>
      <c r="K24" s="21">
        <f t="shared" ref="K24:P30" si="5">IF(SUM(K$50:K$50)=0," ",K$50)</f>
        <v>-0.12999999999999998</v>
      </c>
      <c r="L24" s="21">
        <f t="shared" si="5"/>
        <v>-0.12999999999999998</v>
      </c>
      <c r="M24" s="21"/>
      <c r="N24" s="21" t="str">
        <f t="shared" si="5"/>
        <v xml:space="preserve"> </v>
      </c>
      <c r="O24" s="21" t="str">
        <f t="shared" si="5"/>
        <v xml:space="preserve"> </v>
      </c>
      <c r="P24" s="21" t="str">
        <f t="shared" si="5"/>
        <v xml:space="preserve"> </v>
      </c>
      <c r="Q24" t="str">
        <f t="shared" si="4"/>
        <v xml:space="preserve"> </v>
      </c>
      <c r="R24" t="str">
        <f t="shared" si="4"/>
        <v xml:space="preserve"> </v>
      </c>
    </row>
    <row r="25" spans="1:18" ht="13">
      <c r="A25" t="s">
        <v>46</v>
      </c>
      <c r="B25" s="21" t="str">
        <f t="shared" ref="B25:J30" si="6">IF(SUM(B$50:B$50)=0," ",B$50)</f>
        <v xml:space="preserve"> </v>
      </c>
      <c r="C25" s="21">
        <f t="shared" si="6"/>
        <v>-0.23000000000000009</v>
      </c>
      <c r="D25" s="21">
        <f t="shared" si="6"/>
        <v>-0.12999999999999998</v>
      </c>
      <c r="E25" s="21">
        <f t="shared" si="6"/>
        <v>-0.12999999999999998</v>
      </c>
      <c r="F25" s="21">
        <f t="shared" si="6"/>
        <v>-0.12999999999999998</v>
      </c>
      <c r="G25" s="21">
        <f t="shared" si="6"/>
        <v>-0.12999999999999998</v>
      </c>
      <c r="H25" s="21">
        <f t="shared" si="6"/>
        <v>-0.12999999999999998</v>
      </c>
      <c r="I25" s="21" t="str">
        <f t="shared" si="6"/>
        <v xml:space="preserve"> </v>
      </c>
      <c r="J25" s="21" t="str">
        <f t="shared" si="6"/>
        <v xml:space="preserve"> </v>
      </c>
      <c r="K25" s="21">
        <f t="shared" si="5"/>
        <v>-0.12999999999999998</v>
      </c>
      <c r="L25" s="21">
        <f t="shared" si="5"/>
        <v>-0.12999999999999998</v>
      </c>
      <c r="M25" s="21"/>
      <c r="N25" s="21" t="str">
        <f t="shared" si="5"/>
        <v xml:space="preserve"> </v>
      </c>
      <c r="O25" s="21" t="str">
        <f t="shared" si="5"/>
        <v xml:space="preserve"> </v>
      </c>
      <c r="P25" s="21" t="str">
        <f t="shared" si="5"/>
        <v xml:space="preserve"> </v>
      </c>
      <c r="Q25" t="str">
        <f t="shared" si="4"/>
        <v xml:space="preserve"> </v>
      </c>
      <c r="R25" t="str">
        <f t="shared" si="4"/>
        <v xml:space="preserve"> </v>
      </c>
    </row>
    <row r="26" spans="1:18" ht="13">
      <c r="A26" t="s">
        <v>47</v>
      </c>
      <c r="B26" s="21" t="str">
        <f t="shared" si="6"/>
        <v xml:space="preserve"> </v>
      </c>
      <c r="C26" s="21">
        <f t="shared" si="6"/>
        <v>-0.23000000000000009</v>
      </c>
      <c r="D26" s="21">
        <f t="shared" si="6"/>
        <v>-0.12999999999999998</v>
      </c>
      <c r="E26" s="21">
        <f t="shared" si="6"/>
        <v>-0.12999999999999998</v>
      </c>
      <c r="F26" s="21">
        <f t="shared" si="6"/>
        <v>-0.12999999999999998</v>
      </c>
      <c r="G26" s="21">
        <f t="shared" si="6"/>
        <v>-0.12999999999999998</v>
      </c>
      <c r="H26" s="21">
        <f t="shared" si="6"/>
        <v>-0.12999999999999998</v>
      </c>
      <c r="I26" s="21" t="str">
        <f t="shared" si="6"/>
        <v xml:space="preserve"> </v>
      </c>
      <c r="J26" s="21" t="str">
        <f t="shared" si="6"/>
        <v xml:space="preserve"> </v>
      </c>
      <c r="K26" s="21">
        <f t="shared" si="5"/>
        <v>-0.12999999999999998</v>
      </c>
      <c r="L26" s="21">
        <f t="shared" si="5"/>
        <v>-0.12999999999999998</v>
      </c>
      <c r="M26" s="21"/>
      <c r="N26" s="21" t="str">
        <f t="shared" si="5"/>
        <v xml:space="preserve"> </v>
      </c>
      <c r="O26" s="21" t="str">
        <f t="shared" si="5"/>
        <v xml:space="preserve"> </v>
      </c>
      <c r="P26" s="21" t="str">
        <f t="shared" si="5"/>
        <v xml:space="preserve"> </v>
      </c>
      <c r="Q26" t="str">
        <f t="shared" si="4"/>
        <v xml:space="preserve"> </v>
      </c>
      <c r="R26" t="str">
        <f t="shared" si="4"/>
        <v xml:space="preserve"> </v>
      </c>
    </row>
    <row r="27" spans="1:18" ht="13">
      <c r="A27" t="s">
        <v>48</v>
      </c>
      <c r="B27" s="21" t="str">
        <f t="shared" si="6"/>
        <v xml:space="preserve"> </v>
      </c>
      <c r="C27" s="21">
        <f t="shared" si="6"/>
        <v>-0.23000000000000009</v>
      </c>
      <c r="D27" s="21">
        <f t="shared" si="6"/>
        <v>-0.12999999999999998</v>
      </c>
      <c r="E27" s="21">
        <f t="shared" si="6"/>
        <v>-0.12999999999999998</v>
      </c>
      <c r="F27" s="21">
        <f t="shared" si="6"/>
        <v>-0.12999999999999998</v>
      </c>
      <c r="G27" s="21">
        <f t="shared" si="6"/>
        <v>-0.12999999999999998</v>
      </c>
      <c r="H27" s="21">
        <f t="shared" si="6"/>
        <v>-0.12999999999999998</v>
      </c>
      <c r="I27" s="21" t="str">
        <f t="shared" si="6"/>
        <v xml:space="preserve"> </v>
      </c>
      <c r="J27" s="21" t="str">
        <f t="shared" si="6"/>
        <v xml:space="preserve"> </v>
      </c>
      <c r="K27" s="21">
        <f t="shared" si="5"/>
        <v>-0.12999999999999998</v>
      </c>
      <c r="L27" s="21">
        <f t="shared" si="5"/>
        <v>-0.12999999999999998</v>
      </c>
      <c r="M27" s="21"/>
      <c r="N27" s="21" t="str">
        <f t="shared" si="5"/>
        <v xml:space="preserve"> </v>
      </c>
      <c r="O27" s="21" t="str">
        <f t="shared" si="5"/>
        <v xml:space="preserve"> </v>
      </c>
      <c r="P27" s="21" t="str">
        <f t="shared" si="5"/>
        <v xml:space="preserve"> </v>
      </c>
      <c r="Q27" t="str">
        <f t="shared" si="4"/>
        <v xml:space="preserve"> </v>
      </c>
      <c r="R27" t="str">
        <f t="shared" si="4"/>
        <v xml:space="preserve"> </v>
      </c>
    </row>
    <row r="28" spans="1:18" ht="13">
      <c r="A28" t="s">
        <v>49</v>
      </c>
      <c r="B28" s="21" t="str">
        <f t="shared" si="6"/>
        <v xml:space="preserve"> </v>
      </c>
      <c r="C28" s="21">
        <f t="shared" si="6"/>
        <v>-0.23000000000000009</v>
      </c>
      <c r="D28" s="21">
        <f t="shared" si="6"/>
        <v>-0.12999999999999998</v>
      </c>
      <c r="E28" s="21">
        <f t="shared" si="6"/>
        <v>-0.12999999999999998</v>
      </c>
      <c r="F28" s="21">
        <f t="shared" si="6"/>
        <v>-0.12999999999999998</v>
      </c>
      <c r="G28" s="21">
        <f t="shared" si="6"/>
        <v>-0.12999999999999998</v>
      </c>
      <c r="H28" s="21">
        <f t="shared" si="6"/>
        <v>-0.12999999999999998</v>
      </c>
      <c r="I28" s="21" t="str">
        <f t="shared" si="6"/>
        <v xml:space="preserve"> </v>
      </c>
      <c r="J28" s="21" t="str">
        <f t="shared" si="6"/>
        <v xml:space="preserve"> </v>
      </c>
      <c r="K28" s="21">
        <f t="shared" si="5"/>
        <v>-0.12999999999999998</v>
      </c>
      <c r="L28" s="21">
        <f t="shared" si="5"/>
        <v>-0.12999999999999998</v>
      </c>
      <c r="M28" s="21"/>
      <c r="N28" s="21" t="str">
        <f t="shared" si="5"/>
        <v xml:space="preserve"> </v>
      </c>
      <c r="O28" s="21" t="str">
        <f t="shared" si="5"/>
        <v xml:space="preserve"> </v>
      </c>
      <c r="P28" s="21" t="str">
        <f t="shared" si="5"/>
        <v xml:space="preserve"> </v>
      </c>
      <c r="Q28" t="str">
        <f t="shared" si="4"/>
        <v xml:space="preserve"> </v>
      </c>
      <c r="R28" t="str">
        <f t="shared" si="4"/>
        <v xml:space="preserve"> </v>
      </c>
    </row>
    <row r="29" spans="1:18" ht="13">
      <c r="A29" t="s">
        <v>50</v>
      </c>
      <c r="B29" s="21" t="str">
        <f t="shared" si="6"/>
        <v xml:space="preserve"> </v>
      </c>
      <c r="C29" s="21">
        <f t="shared" si="6"/>
        <v>-0.23000000000000009</v>
      </c>
      <c r="D29" s="21">
        <f t="shared" si="6"/>
        <v>-0.12999999999999998</v>
      </c>
      <c r="E29" s="21">
        <f t="shared" si="6"/>
        <v>-0.12999999999999998</v>
      </c>
      <c r="F29" s="21">
        <f t="shared" si="6"/>
        <v>-0.12999999999999998</v>
      </c>
      <c r="G29" s="21">
        <f t="shared" si="6"/>
        <v>-0.12999999999999998</v>
      </c>
      <c r="H29" s="21">
        <f t="shared" si="6"/>
        <v>-0.12999999999999998</v>
      </c>
      <c r="I29" s="21" t="str">
        <f t="shared" si="6"/>
        <v xml:space="preserve"> </v>
      </c>
      <c r="J29" s="21" t="str">
        <f t="shared" si="6"/>
        <v xml:space="preserve"> </v>
      </c>
      <c r="K29" s="21">
        <f t="shared" si="5"/>
        <v>-0.12999999999999998</v>
      </c>
      <c r="L29" s="21">
        <f t="shared" si="5"/>
        <v>-0.12999999999999998</v>
      </c>
      <c r="M29" s="21"/>
      <c r="N29" s="21" t="str">
        <f t="shared" si="5"/>
        <v xml:space="preserve"> </v>
      </c>
      <c r="O29" s="21" t="str">
        <f t="shared" si="5"/>
        <v xml:space="preserve"> </v>
      </c>
      <c r="P29" s="21" t="str">
        <f t="shared" si="5"/>
        <v xml:space="preserve"> </v>
      </c>
      <c r="Q29" t="str">
        <f t="shared" si="4"/>
        <v xml:space="preserve"> </v>
      </c>
      <c r="R29" t="str">
        <f t="shared" si="4"/>
        <v xml:space="preserve"> </v>
      </c>
    </row>
    <row r="30" spans="1:18" ht="13">
      <c r="A30" t="s">
        <v>51</v>
      </c>
      <c r="B30" s="21" t="str">
        <f t="shared" si="6"/>
        <v xml:space="preserve"> </v>
      </c>
      <c r="C30" s="21">
        <f t="shared" si="6"/>
        <v>-0.23000000000000009</v>
      </c>
      <c r="D30" s="21">
        <f t="shared" si="6"/>
        <v>-0.12999999999999998</v>
      </c>
      <c r="E30" s="21">
        <f t="shared" si="6"/>
        <v>-0.12999999999999998</v>
      </c>
      <c r="F30" s="21">
        <f t="shared" si="6"/>
        <v>-0.12999999999999998</v>
      </c>
      <c r="G30" s="21">
        <f t="shared" si="6"/>
        <v>-0.12999999999999998</v>
      </c>
      <c r="H30" s="21">
        <f t="shared" si="6"/>
        <v>-0.12999999999999998</v>
      </c>
      <c r="I30" s="21" t="str">
        <f t="shared" si="6"/>
        <v xml:space="preserve"> </v>
      </c>
      <c r="J30" s="21" t="str">
        <f t="shared" si="6"/>
        <v xml:space="preserve"> </v>
      </c>
      <c r="K30" s="21">
        <f t="shared" si="5"/>
        <v>-0.12999999999999998</v>
      </c>
      <c r="L30" s="21">
        <f t="shared" si="5"/>
        <v>-0.12999999999999998</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ref="B31:R31" si="7">IF(SUM(B$50:B$50)=0," ",B$50)</f>
        <v xml:space="preserve"> </v>
      </c>
      <c r="C31" s="21">
        <f t="shared" si="7"/>
        <v>-0.23000000000000009</v>
      </c>
      <c r="D31" s="21">
        <f t="shared" si="7"/>
        <v>-0.12999999999999998</v>
      </c>
      <c r="E31" s="21">
        <f t="shared" si="7"/>
        <v>-0.12999999999999998</v>
      </c>
      <c r="F31" s="21">
        <f t="shared" si="7"/>
        <v>-0.12999999999999998</v>
      </c>
      <c r="G31" s="21">
        <f t="shared" si="7"/>
        <v>-0.12999999999999998</v>
      </c>
      <c r="H31" s="21">
        <f t="shared" si="7"/>
        <v>-0.12999999999999998</v>
      </c>
      <c r="I31" s="21" t="str">
        <f t="shared" si="7"/>
        <v xml:space="preserve"> </v>
      </c>
      <c r="J31" s="21" t="str">
        <f t="shared" si="7"/>
        <v xml:space="preserve"> </v>
      </c>
      <c r="K31" s="21">
        <f t="shared" si="7"/>
        <v>-0.12999999999999998</v>
      </c>
      <c r="L31" s="21">
        <f t="shared" si="7"/>
        <v>-0.12999999999999998</v>
      </c>
      <c r="M31" s="21"/>
      <c r="N31" s="21" t="str">
        <f t="shared" si="7"/>
        <v xml:space="preserve"> </v>
      </c>
      <c r="O31" s="21" t="str">
        <f t="shared" si="7"/>
        <v xml:space="preserve"> </v>
      </c>
      <c r="P31" s="21" t="str">
        <f t="shared" si="7"/>
        <v xml:space="preserve"> </v>
      </c>
      <c r="Q31" s="37" t="str">
        <f t="shared" si="7"/>
        <v xml:space="preserve"> </v>
      </c>
      <c r="R31" s="37" t="str">
        <f t="shared" si="7"/>
        <v xml:space="preserve"> </v>
      </c>
    </row>
    <row r="32" spans="1:18" ht="13">
      <c r="A32" t="s">
        <v>60</v>
      </c>
      <c r="B32" s="21" t="str">
        <f t="shared" ref="B32:P34" si="8">IF(SUM(B$51:B$51)=0," ",B$51)</f>
        <v xml:space="preserve"> </v>
      </c>
      <c r="C32" s="21" t="str">
        <f t="shared" si="8"/>
        <v xml:space="preserve"> </v>
      </c>
      <c r="D32" s="21" t="str">
        <f t="shared" si="8"/>
        <v xml:space="preserve"> </v>
      </c>
      <c r="E32" s="21" t="str">
        <f t="shared" si="8"/>
        <v xml:space="preserve"> </v>
      </c>
      <c r="F32" s="21" t="str">
        <f t="shared" si="8"/>
        <v xml:space="preserve"> </v>
      </c>
      <c r="G32" s="21" t="str">
        <f t="shared" si="8"/>
        <v xml:space="preserve"> </v>
      </c>
      <c r="H32" s="21" t="str">
        <f t="shared" si="8"/>
        <v xml:space="preserve"> </v>
      </c>
      <c r="I32" s="21" t="str">
        <f t="shared" si="8"/>
        <v xml:space="preserve"> </v>
      </c>
      <c r="J32" s="21" t="str">
        <f t="shared" si="8"/>
        <v xml:space="preserve"> </v>
      </c>
      <c r="K32" s="21" t="str">
        <f t="shared" si="8"/>
        <v xml:space="preserve"> </v>
      </c>
      <c r="L32" s="21" t="str">
        <f t="shared" si="8"/>
        <v xml:space="preserve"> </v>
      </c>
      <c r="M32" s="21"/>
      <c r="N32" s="21" t="str">
        <f t="shared" si="8"/>
        <v xml:space="preserve"> </v>
      </c>
      <c r="O32" s="21" t="str">
        <f t="shared" si="8"/>
        <v xml:space="preserve"> </v>
      </c>
      <c r="P32" s="21" t="str">
        <f t="shared" si="8"/>
        <v xml:space="preserve"> </v>
      </c>
      <c r="Q32" s="16"/>
      <c r="R32" s="16"/>
    </row>
    <row r="33" spans="1:18" ht="13">
      <c r="A33" t="s">
        <v>24</v>
      </c>
      <c r="B33" s="21" t="str">
        <f t="shared" si="8"/>
        <v xml:space="preserve"> </v>
      </c>
      <c r="C33" s="21" t="str">
        <f t="shared" si="8"/>
        <v xml:space="preserve"> </v>
      </c>
      <c r="D33" s="21" t="str">
        <f t="shared" si="8"/>
        <v xml:space="preserve"> </v>
      </c>
      <c r="E33" s="21" t="str">
        <f t="shared" si="8"/>
        <v xml:space="preserve"> </v>
      </c>
      <c r="F33" s="21" t="str">
        <f t="shared" si="8"/>
        <v xml:space="preserve"> </v>
      </c>
      <c r="G33" s="21" t="str">
        <f t="shared" si="8"/>
        <v xml:space="preserve"> </v>
      </c>
      <c r="H33" s="21" t="str">
        <f t="shared" si="8"/>
        <v xml:space="preserve"> </v>
      </c>
      <c r="I33" s="21" t="str">
        <f t="shared" si="8"/>
        <v xml:space="preserve"> </v>
      </c>
      <c r="J33" s="21" t="str">
        <f t="shared" si="8"/>
        <v xml:space="preserve"> </v>
      </c>
      <c r="K33" s="21" t="str">
        <f t="shared" si="8"/>
        <v xml:space="preserve"> </v>
      </c>
      <c r="L33" s="21" t="str">
        <f t="shared" si="8"/>
        <v xml:space="preserve"> </v>
      </c>
      <c r="M33" s="21"/>
      <c r="N33" s="21" t="str">
        <f t="shared" si="8"/>
        <v xml:space="preserve"> </v>
      </c>
      <c r="O33" s="21" t="str">
        <f t="shared" si="8"/>
        <v xml:space="preserve"> </v>
      </c>
      <c r="P33" s="21" t="str">
        <f t="shared" si="8"/>
        <v xml:space="preserve"> </v>
      </c>
      <c r="Q33" s="16"/>
      <c r="R33" s="16"/>
    </row>
    <row r="34" spans="1:18" ht="13">
      <c r="A34" t="s">
        <v>27</v>
      </c>
      <c r="B34" s="21" t="str">
        <f t="shared" si="8"/>
        <v xml:space="preserve"> </v>
      </c>
      <c r="C34" s="21" t="str">
        <f t="shared" si="8"/>
        <v xml:space="preserve"> </v>
      </c>
      <c r="D34" s="21" t="str">
        <f t="shared" si="8"/>
        <v xml:space="preserve"> </v>
      </c>
      <c r="E34" s="21" t="str">
        <f t="shared" si="8"/>
        <v xml:space="preserve"> </v>
      </c>
      <c r="F34" s="21" t="str">
        <f t="shared" si="8"/>
        <v xml:space="preserve"> </v>
      </c>
      <c r="G34" s="21" t="str">
        <f t="shared" si="8"/>
        <v xml:space="preserve"> </v>
      </c>
      <c r="H34" s="21" t="str">
        <f t="shared" si="8"/>
        <v xml:space="preserve"> </v>
      </c>
      <c r="I34" s="21" t="str">
        <f t="shared" si="8"/>
        <v xml:space="preserve"> </v>
      </c>
      <c r="J34" s="21" t="str">
        <f t="shared" si="8"/>
        <v xml:space="preserve"> </v>
      </c>
      <c r="K34" s="21" t="str">
        <f t="shared" si="8"/>
        <v xml:space="preserve"> </v>
      </c>
      <c r="L34" s="21" t="str">
        <f t="shared" si="8"/>
        <v xml:space="preserve"> </v>
      </c>
      <c r="M34" s="21"/>
      <c r="N34" s="21" t="str">
        <f t="shared" si="8"/>
        <v xml:space="preserve"> </v>
      </c>
      <c r="O34" s="21" t="str">
        <f t="shared" si="8"/>
        <v xml:space="preserve"> </v>
      </c>
      <c r="P34" s="21" t="str">
        <f t="shared" si="8"/>
        <v xml:space="preserve"> </v>
      </c>
      <c r="Q34" s="16"/>
      <c r="R34" s="16"/>
    </row>
    <row r="35" spans="1:18" ht="13">
      <c r="A35" t="s">
        <v>72</v>
      </c>
      <c r="B35" s="37" t="str">
        <f>IF(SUM('2012AboveOrBelowBaseLine'!B35:B35)=0," ",'2012AboveOrBelowBaseLine'!B35+1%)</f>
        <v xml:space="preserve"> </v>
      </c>
      <c r="C35" s="37" t="str">
        <f>IF(SUM('2012AboveOrBelowBaseLine'!C35:C35)=0," ",'2012AboveOrBelowBaseLine'!C35+0.5%)</f>
        <v xml:space="preserve"> </v>
      </c>
      <c r="D35" s="21" t="str">
        <f>IF(SUM('2012AboveOrBelowBaseLine'!D35:D35)=0," ",'2012AboveOrBelowBaseLine'!D35)</f>
        <v xml:space="preserve"> </v>
      </c>
      <c r="E35" s="21" t="str">
        <f>IF(SUM('2012AboveOrBelowBaseLine'!E35:E35)=0," ",'2012AboveOrBelowBaseLine'!E35)</f>
        <v xml:space="preserve"> </v>
      </c>
      <c r="F35" s="21" t="str">
        <f>IF(SUM('2012AboveOrBelowBaseLine'!F35:F35)=0," ",'2012AboveOrBelowBaseLine'!F35)</f>
        <v xml:space="preserve"> </v>
      </c>
      <c r="G35" s="21" t="str">
        <f>IF(SUM('2012AboveOrBelowBaseLine'!G35:G35)=0," ",'2012AboveOrBelowBaseLine'!G35)</f>
        <v xml:space="preserve"> </v>
      </c>
      <c r="H35" s="21" t="str">
        <f>IF(SUM('2012AboveOrBelowBaseLine'!H35:H35)=0," ",'2012AboveOrBelowBaseLine'!H35)</f>
        <v xml:space="preserve"> </v>
      </c>
      <c r="I35" s="21" t="str">
        <f>IF(SUM('2012AboveOrBelowBaseLine'!I35:I35)=0," ",'2012AboveOrBelowBaseLine'!I35)</f>
        <v xml:space="preserve"> </v>
      </c>
      <c r="J35" s="21" t="str">
        <f>IF(SUM('2012AboveOrBelowBaseLine'!J35:J35)=0," ",'2012AboveOrBelowBaseLine'!J35)</f>
        <v xml:space="preserve"> </v>
      </c>
      <c r="K35" s="21" t="str">
        <f>IF(SUM('2012AboveOrBelowBaseLine'!K35:K35)=0," ",'2012AboveOrBelowBaseLine'!K35)</f>
        <v xml:space="preserve"> </v>
      </c>
      <c r="L35" s="21" t="str">
        <f>IF(SUM('2012AboveOrBelowBaseLine'!L35:L35)=0," ",'2012AboveOrBelowBaseLine'!L35)</f>
        <v xml:space="preserve"> </v>
      </c>
      <c r="M35" s="21"/>
      <c r="N35" s="21" t="str">
        <f>IF(SUM('2012AboveOrBelowBaseLine'!N35:N35)=0," ",'2012AboveOrBelowBaseLine'!N35)</f>
        <v xml:space="preserve"> </v>
      </c>
      <c r="O35" s="21" t="str">
        <f>IF(SUM('2012AboveOrBelowBaseLine'!O35:O35)=0," ",'2012AboveOrBelowBaseLine'!O35)</f>
        <v xml:space="preserve"> </v>
      </c>
      <c r="P35" s="21" t="str">
        <f>IF(SUM('2012AboveOrBelowBaseLine'!P35:P35)=0," ",'2012AboveOrBelowBaseLine'!P35)</f>
        <v xml:space="preserve"> </v>
      </c>
      <c r="Q35" s="16"/>
      <c r="R35" s="16"/>
    </row>
    <row r="36" spans="1:18">
      <c r="A36" t="s">
        <v>62</v>
      </c>
      <c r="B36" s="30" t="str">
        <f t="shared" ref="B36:P36" si="9">B35</f>
        <v xml:space="preserve"> </v>
      </c>
      <c r="C36" s="30" t="str">
        <f t="shared" si="9"/>
        <v xml:space="preserve"> </v>
      </c>
      <c r="D36" s="30" t="str">
        <f t="shared" si="9"/>
        <v xml:space="preserve"> </v>
      </c>
      <c r="E36" s="30" t="str">
        <f t="shared" si="9"/>
        <v xml:space="preserve"> </v>
      </c>
      <c r="F36" s="30" t="str">
        <f t="shared" si="9"/>
        <v xml:space="preserve"> </v>
      </c>
      <c r="G36" s="30" t="str">
        <f t="shared" si="9"/>
        <v xml:space="preserve"> </v>
      </c>
      <c r="H36" s="30" t="str">
        <f t="shared" si="9"/>
        <v xml:space="preserve"> </v>
      </c>
      <c r="I36" s="30" t="str">
        <f t="shared" si="9"/>
        <v xml:space="preserve"> </v>
      </c>
      <c r="J36" s="30" t="str">
        <f t="shared" si="9"/>
        <v xml:space="preserve"> </v>
      </c>
      <c r="K36" s="30" t="str">
        <f t="shared" si="9"/>
        <v xml:space="preserve"> </v>
      </c>
      <c r="L36" s="30" t="str">
        <f t="shared" si="9"/>
        <v xml:space="preserve"> </v>
      </c>
      <c r="M36" s="30"/>
      <c r="N36" s="30" t="str">
        <f t="shared" si="9"/>
        <v xml:space="preserve"> </v>
      </c>
      <c r="O36" s="30" t="str">
        <f t="shared" si="9"/>
        <v xml:space="preserve"> </v>
      </c>
      <c r="P36" s="30" t="str">
        <f t="shared" si="9"/>
        <v xml:space="preserve"> </v>
      </c>
      <c r="Q36" s="16"/>
      <c r="R36" s="16"/>
    </row>
    <row r="37" spans="1:18" ht="13">
      <c r="A37" t="s">
        <v>6</v>
      </c>
      <c r="B37" s="21">
        <f>'2012AboveOrBelowBaseLine'!B$37</f>
        <v>-0.9</v>
      </c>
      <c r="C37" s="21">
        <f>'2012AboveOrBelowBaseLine'!C$37</f>
        <v>-0.3</v>
      </c>
      <c r="D37" s="21" t="str">
        <f t="shared" ref="B37:P49" si="10">IF(SUM(D$51:D$51)=0," ",D$51)</f>
        <v xml:space="preserve"> </v>
      </c>
      <c r="E37" s="21" t="str">
        <f t="shared" si="10"/>
        <v xml:space="preserve"> </v>
      </c>
      <c r="F37" s="21" t="str">
        <f t="shared" si="10"/>
        <v xml:space="preserve"> </v>
      </c>
      <c r="G37" s="21" t="str">
        <f t="shared" si="10"/>
        <v xml:space="preserve"> </v>
      </c>
      <c r="H37" s="21" t="str">
        <f t="shared" si="10"/>
        <v xml:space="preserve"> </v>
      </c>
      <c r="I37" s="21" t="str">
        <f t="shared" si="10"/>
        <v xml:space="preserve"> </v>
      </c>
      <c r="J37" s="21" t="str">
        <f t="shared" si="10"/>
        <v xml:space="preserve"> </v>
      </c>
      <c r="K37" s="21" t="str">
        <f t="shared" si="10"/>
        <v xml:space="preserve"> </v>
      </c>
      <c r="L37" s="21" t="str">
        <f t="shared" si="10"/>
        <v xml:space="preserve"> </v>
      </c>
      <c r="M37" s="21"/>
      <c r="N37" s="21" t="str">
        <f t="shared" si="10"/>
        <v xml:space="preserve"> </v>
      </c>
      <c r="O37" s="21" t="str">
        <f t="shared" si="10"/>
        <v xml:space="preserve"> </v>
      </c>
      <c r="P37" s="21" t="str">
        <f t="shared" si="10"/>
        <v xml:space="preserve"> </v>
      </c>
      <c r="Q37" s="16"/>
      <c r="R37" s="16"/>
    </row>
    <row r="38" spans="1:18" ht="13">
      <c r="A38" t="s">
        <v>41</v>
      </c>
      <c r="B38" s="21" t="str">
        <f t="shared" si="10"/>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IF(SUM(P$51:P$51)=0," ",P$51)</f>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4">
        <f>'2012AboveOrBelowBaseLine'!C50-1%</f>
        <v>-0.23000000000000009</v>
      </c>
      <c r="D50" s="34">
        <f>'2012AboveOrBelowBaseLine'!D50-1%</f>
        <v>-0.12999999999999998</v>
      </c>
      <c r="E50" s="34">
        <f>'2012AboveOrBelowBaseLine'!E50-1%</f>
        <v>-0.12999999999999998</v>
      </c>
      <c r="F50" s="34">
        <f>'2012AboveOrBelowBaseLine'!F50-1%</f>
        <v>-0.12999999999999998</v>
      </c>
      <c r="G50" s="34">
        <f>'2012AboveOrBelowBaseLine'!G50-1%</f>
        <v>-0.12999999999999998</v>
      </c>
      <c r="H50" s="34">
        <f>'2012AboveOrBelowBaseLine'!H50-1%</f>
        <v>-0.12999999999999998</v>
      </c>
      <c r="I50" s="34">
        <f>'2012AboveOrBelowBaseLine'!I50</f>
        <v>0</v>
      </c>
      <c r="J50" s="34">
        <f>'2012AboveOrBelowBaseLine'!J50</f>
        <v>0</v>
      </c>
      <c r="K50" s="34">
        <f>'2012AboveOrBelowBaseLine'!K50-1%</f>
        <v>-0.12999999999999998</v>
      </c>
      <c r="L50" s="34">
        <f>'2012AboveOrBelowBaseLine'!L50-1%</f>
        <v>-0.12999999999999998</v>
      </c>
      <c r="M50" s="34"/>
      <c r="N50" s="34">
        <f>'2012AboveOrBelowBaseLine'!N50</f>
        <v>0</v>
      </c>
      <c r="O50" s="34">
        <f>'2012AboveOrBelowBaseLine'!O50</f>
        <v>0</v>
      </c>
      <c r="P50" s="34">
        <f>'2012AboveOrBelowBaseLine'!P50</f>
        <v>0</v>
      </c>
      <c r="Q50" s="34">
        <f>'2012AboveOrBelowBaseLine'!Q50</f>
        <v>0</v>
      </c>
      <c r="R50" s="34">
        <f>'2012AboveOrBelowBaseLine'!R50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B3:P3"/>
    <mergeCell ref="M1:P1"/>
  </mergeCells>
  <phoneticPr fontId="2" type="noConversion"/>
  <pageMargins left="0.75" right="0.75" top="1" bottom="1" header="0.5" footer="0.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21" t="str">
        <f t="shared" ref="B4:Q23" si="0">IF(SUM(B$50:B$50)=0," ",B$50)</f>
        <v xml:space="preserve"> </v>
      </c>
      <c r="C4" s="21">
        <f t="shared" si="0"/>
        <v>-0.23000000000000009</v>
      </c>
      <c r="D4" s="21">
        <f t="shared" si="0"/>
        <v>-0.12999999999999998</v>
      </c>
      <c r="E4" s="21">
        <f t="shared" si="0"/>
        <v>-0.12999999999999998</v>
      </c>
      <c r="F4" s="21">
        <f t="shared" si="0"/>
        <v>-0.12999999999999998</v>
      </c>
      <c r="G4" s="21">
        <f t="shared" si="0"/>
        <v>-0.12999999999999998</v>
      </c>
      <c r="H4" s="21">
        <f t="shared" si="0"/>
        <v>-0.12999999999999998</v>
      </c>
      <c r="I4" s="21" t="str">
        <f t="shared" si="0"/>
        <v xml:space="preserve"> </v>
      </c>
      <c r="J4" s="21" t="str">
        <f t="shared" si="0"/>
        <v xml:space="preserve"> </v>
      </c>
      <c r="K4" s="21">
        <f t="shared" si="0"/>
        <v>-0.12999999999999998</v>
      </c>
      <c r="L4" s="21">
        <f t="shared" si="0"/>
        <v>-0.12999999999999998</v>
      </c>
      <c r="M4" s="21"/>
      <c r="N4" s="21" t="str">
        <f t="shared" si="0"/>
        <v xml:space="preserve"> </v>
      </c>
      <c r="O4" s="21" t="str">
        <f t="shared" si="0"/>
        <v xml:space="preserve"> </v>
      </c>
      <c r="P4" s="21" t="str">
        <f t="shared" si="0"/>
        <v xml:space="preserve"> </v>
      </c>
      <c r="Q4" t="str">
        <f t="shared" si="0"/>
        <v xml:space="preserve"> </v>
      </c>
      <c r="R4" t="str">
        <f t="shared" ref="Q4:R20" si="1">IF(SUM(R$50:R$50)=0," ",R$50)</f>
        <v xml:space="preserve"> </v>
      </c>
    </row>
    <row r="5" spans="1:18" ht="13">
      <c r="A5" t="s">
        <v>25</v>
      </c>
      <c r="B5" s="21" t="str">
        <f t="shared" si="0"/>
        <v xml:space="preserve"> </v>
      </c>
      <c r="C5" s="21">
        <f t="shared" si="0"/>
        <v>-0.23000000000000009</v>
      </c>
      <c r="D5" s="21">
        <f t="shared" si="0"/>
        <v>-0.12999999999999998</v>
      </c>
      <c r="E5" s="21">
        <f t="shared" si="0"/>
        <v>-0.12999999999999998</v>
      </c>
      <c r="F5" s="21">
        <f t="shared" si="0"/>
        <v>-0.12999999999999998</v>
      </c>
      <c r="G5" s="21">
        <f t="shared" si="0"/>
        <v>-0.12999999999999998</v>
      </c>
      <c r="H5" s="21">
        <f t="shared" si="0"/>
        <v>-0.12999999999999998</v>
      </c>
      <c r="I5" s="21" t="str">
        <f t="shared" si="0"/>
        <v xml:space="preserve"> </v>
      </c>
      <c r="J5" s="21" t="str">
        <f t="shared" si="0"/>
        <v xml:space="preserve"> </v>
      </c>
      <c r="K5" s="21">
        <f t="shared" si="0"/>
        <v>-0.12999999999999998</v>
      </c>
      <c r="L5" s="21">
        <f t="shared" si="0"/>
        <v>-0.12999999999999998</v>
      </c>
      <c r="M5" s="21"/>
      <c r="N5" s="21" t="str">
        <f t="shared" si="0"/>
        <v xml:space="preserve"> </v>
      </c>
      <c r="O5" s="21" t="str">
        <f t="shared" si="0"/>
        <v xml:space="preserve"> </v>
      </c>
      <c r="P5" s="21" t="str">
        <f t="shared" si="0"/>
        <v xml:space="preserve"> </v>
      </c>
      <c r="Q5" t="str">
        <f t="shared" si="1"/>
        <v xml:space="preserve"> </v>
      </c>
      <c r="R5" t="str">
        <f t="shared" si="1"/>
        <v xml:space="preserve"> </v>
      </c>
    </row>
    <row r="6" spans="1:18" ht="13">
      <c r="A6" t="s">
        <v>26</v>
      </c>
      <c r="B6" s="21" t="str">
        <f t="shared" si="0"/>
        <v xml:space="preserve"> </v>
      </c>
      <c r="C6" s="21">
        <f t="shared" si="0"/>
        <v>-0.23000000000000009</v>
      </c>
      <c r="D6" s="21">
        <f t="shared" si="0"/>
        <v>-0.12999999999999998</v>
      </c>
      <c r="E6" s="21">
        <f t="shared" si="0"/>
        <v>-0.12999999999999998</v>
      </c>
      <c r="F6" s="21">
        <f t="shared" si="0"/>
        <v>-0.12999999999999998</v>
      </c>
      <c r="G6" s="21">
        <f t="shared" si="0"/>
        <v>-0.12999999999999998</v>
      </c>
      <c r="H6" s="21">
        <f t="shared" si="0"/>
        <v>-0.12999999999999998</v>
      </c>
      <c r="I6" s="21" t="str">
        <f t="shared" si="0"/>
        <v xml:space="preserve"> </v>
      </c>
      <c r="J6" s="21" t="str">
        <f t="shared" si="0"/>
        <v xml:space="preserve"> </v>
      </c>
      <c r="K6" s="21">
        <f t="shared" si="0"/>
        <v>-0.12999999999999998</v>
      </c>
      <c r="L6" s="21">
        <f t="shared" si="0"/>
        <v>-0.12999999999999998</v>
      </c>
      <c r="M6" s="21"/>
      <c r="N6" s="21" t="str">
        <f t="shared" si="0"/>
        <v xml:space="preserve"> </v>
      </c>
      <c r="O6" s="21" t="str">
        <f t="shared" si="0"/>
        <v xml:space="preserve"> </v>
      </c>
      <c r="P6" s="21" t="str">
        <f t="shared" si="0"/>
        <v xml:space="preserve"> </v>
      </c>
      <c r="Q6" t="str">
        <f t="shared" si="1"/>
        <v xml:space="preserve"> </v>
      </c>
      <c r="R6" t="str">
        <f t="shared" si="1"/>
        <v xml:space="preserve"> </v>
      </c>
    </row>
    <row r="7" spans="1:18" ht="13">
      <c r="A7" t="s">
        <v>135</v>
      </c>
      <c r="B7" s="21" t="str">
        <f t="shared" ref="B7:P7" si="2">IF(SUM(B$50:B$50)=0," ",B$50)</f>
        <v xml:space="preserve"> </v>
      </c>
      <c r="C7" s="21">
        <f t="shared" si="2"/>
        <v>-0.23000000000000009</v>
      </c>
      <c r="D7" s="21">
        <f t="shared" si="2"/>
        <v>-0.12999999999999998</v>
      </c>
      <c r="E7" s="21">
        <f t="shared" si="2"/>
        <v>-0.12999999999999998</v>
      </c>
      <c r="F7" s="21">
        <f t="shared" si="2"/>
        <v>-0.12999999999999998</v>
      </c>
      <c r="G7" s="21">
        <f t="shared" si="2"/>
        <v>-0.12999999999999998</v>
      </c>
      <c r="H7" s="21">
        <f t="shared" si="2"/>
        <v>-0.12999999999999998</v>
      </c>
      <c r="I7" s="21" t="str">
        <f t="shared" si="2"/>
        <v xml:space="preserve"> </v>
      </c>
      <c r="J7" s="21" t="str">
        <f t="shared" si="2"/>
        <v xml:space="preserve"> </v>
      </c>
      <c r="K7" s="21">
        <f t="shared" si="2"/>
        <v>-0.12999999999999998</v>
      </c>
      <c r="L7" s="21">
        <f t="shared" si="2"/>
        <v>-0.12999999999999998</v>
      </c>
      <c r="M7" s="21"/>
      <c r="N7" s="21" t="str">
        <f t="shared" si="2"/>
        <v xml:space="preserve"> </v>
      </c>
      <c r="O7" s="21" t="str">
        <f t="shared" si="2"/>
        <v xml:space="preserve"> </v>
      </c>
      <c r="P7" s="21" t="str">
        <f t="shared" si="2"/>
        <v xml:space="preserve"> </v>
      </c>
      <c r="Q7" t="str">
        <f t="shared" si="1"/>
        <v xml:space="preserve"> </v>
      </c>
      <c r="R7" t="str">
        <f t="shared" si="1"/>
        <v xml:space="preserve"> </v>
      </c>
    </row>
    <row r="8" spans="1:18" ht="13">
      <c r="A8" t="s">
        <v>28</v>
      </c>
      <c r="B8" s="21" t="str">
        <f t="shared" si="0"/>
        <v xml:space="preserve"> </v>
      </c>
      <c r="C8" s="21">
        <f t="shared" si="0"/>
        <v>-0.23000000000000009</v>
      </c>
      <c r="D8" s="21">
        <f t="shared" si="0"/>
        <v>-0.12999999999999998</v>
      </c>
      <c r="E8" s="21">
        <f t="shared" si="0"/>
        <v>-0.12999999999999998</v>
      </c>
      <c r="F8" s="21">
        <f t="shared" si="0"/>
        <v>-0.12999999999999998</v>
      </c>
      <c r="G8" s="21">
        <f t="shared" si="0"/>
        <v>-0.12999999999999998</v>
      </c>
      <c r="H8" s="21">
        <f t="shared" si="0"/>
        <v>-0.12999999999999998</v>
      </c>
      <c r="I8" s="21" t="str">
        <f t="shared" si="0"/>
        <v xml:space="preserve"> </v>
      </c>
      <c r="J8" s="21" t="str">
        <f t="shared" si="0"/>
        <v xml:space="preserve"> </v>
      </c>
      <c r="K8" s="21">
        <f t="shared" si="0"/>
        <v>-0.12999999999999998</v>
      </c>
      <c r="L8" s="21">
        <f t="shared" si="0"/>
        <v>-0.12999999999999998</v>
      </c>
      <c r="M8" s="21"/>
      <c r="N8" s="21" t="str">
        <f t="shared" si="0"/>
        <v xml:space="preserve"> </v>
      </c>
      <c r="O8" s="21" t="str">
        <f t="shared" si="0"/>
        <v xml:space="preserve"> </v>
      </c>
      <c r="P8" s="21" t="str">
        <f t="shared" si="0"/>
        <v xml:space="preserve"> </v>
      </c>
      <c r="Q8" t="str">
        <f t="shared" si="1"/>
        <v xml:space="preserve"> </v>
      </c>
      <c r="R8" t="str">
        <f t="shared" si="1"/>
        <v xml:space="preserve"> </v>
      </c>
    </row>
    <row r="9" spans="1:18" ht="13">
      <c r="A9" t="s">
        <v>29</v>
      </c>
      <c r="B9" s="21" t="str">
        <f t="shared" si="0"/>
        <v xml:space="preserve"> </v>
      </c>
      <c r="C9" s="21">
        <f t="shared" si="0"/>
        <v>-0.23000000000000009</v>
      </c>
      <c r="D9" s="21">
        <f t="shared" si="0"/>
        <v>-0.12999999999999998</v>
      </c>
      <c r="E9" s="21">
        <f t="shared" si="0"/>
        <v>-0.12999999999999998</v>
      </c>
      <c r="F9" s="21">
        <f t="shared" si="0"/>
        <v>-0.12999999999999998</v>
      </c>
      <c r="G9" s="21">
        <f t="shared" si="0"/>
        <v>-0.12999999999999998</v>
      </c>
      <c r="H9" s="21">
        <f t="shared" si="0"/>
        <v>-0.12999999999999998</v>
      </c>
      <c r="I9" s="21" t="str">
        <f t="shared" si="0"/>
        <v xml:space="preserve"> </v>
      </c>
      <c r="J9" s="21" t="str">
        <f t="shared" si="0"/>
        <v xml:space="preserve"> </v>
      </c>
      <c r="K9" s="21">
        <f t="shared" si="0"/>
        <v>-0.12999999999999998</v>
      </c>
      <c r="L9" s="21">
        <f t="shared" si="0"/>
        <v>-0.12999999999999998</v>
      </c>
      <c r="M9" s="21"/>
      <c r="N9" s="21" t="str">
        <f t="shared" si="0"/>
        <v xml:space="preserve"> </v>
      </c>
      <c r="O9" s="21" t="str">
        <f t="shared" si="0"/>
        <v xml:space="preserve"> </v>
      </c>
      <c r="P9" s="21" t="str">
        <f t="shared" si="0"/>
        <v xml:space="preserve"> </v>
      </c>
      <c r="Q9" t="str">
        <f t="shared" si="1"/>
        <v xml:space="preserve"> </v>
      </c>
      <c r="R9" t="str">
        <f t="shared" si="1"/>
        <v xml:space="preserve"> </v>
      </c>
    </row>
    <row r="10" spans="1:18" ht="13">
      <c r="A10" t="s">
        <v>30</v>
      </c>
      <c r="B10" s="21" t="str">
        <f t="shared" si="0"/>
        <v xml:space="preserve"> </v>
      </c>
      <c r="C10" s="21">
        <f t="shared" si="0"/>
        <v>-0.23000000000000009</v>
      </c>
      <c r="D10" s="21">
        <f t="shared" si="0"/>
        <v>-0.12999999999999998</v>
      </c>
      <c r="E10" s="21">
        <f t="shared" si="0"/>
        <v>-0.12999999999999998</v>
      </c>
      <c r="F10" s="21">
        <f t="shared" si="0"/>
        <v>-0.12999999999999998</v>
      </c>
      <c r="G10" s="21">
        <f t="shared" si="0"/>
        <v>-0.12999999999999998</v>
      </c>
      <c r="H10" s="21">
        <f t="shared" si="0"/>
        <v>-0.12999999999999998</v>
      </c>
      <c r="I10" s="21" t="str">
        <f t="shared" si="0"/>
        <v xml:space="preserve"> </v>
      </c>
      <c r="J10" s="21" t="str">
        <f t="shared" si="0"/>
        <v xml:space="preserve"> </v>
      </c>
      <c r="K10" s="21">
        <f t="shared" si="0"/>
        <v>-0.12999999999999998</v>
      </c>
      <c r="L10" s="21">
        <f t="shared" si="0"/>
        <v>-0.12999999999999998</v>
      </c>
      <c r="M10" s="21"/>
      <c r="N10" s="21" t="str">
        <f t="shared" si="0"/>
        <v xml:space="preserve"> </v>
      </c>
      <c r="O10" s="21" t="str">
        <f t="shared" si="0"/>
        <v xml:space="preserve"> </v>
      </c>
      <c r="P10" s="21" t="str">
        <f t="shared" si="0"/>
        <v xml:space="preserve"> </v>
      </c>
      <c r="Q10" t="str">
        <f t="shared" si="1"/>
        <v xml:space="preserve"> </v>
      </c>
      <c r="R10" t="str">
        <f t="shared" si="1"/>
        <v xml:space="preserve"> </v>
      </c>
    </row>
    <row r="11" spans="1:18" ht="13">
      <c r="A11" t="s">
        <v>31</v>
      </c>
      <c r="B11" s="21" t="str">
        <f t="shared" si="0"/>
        <v xml:space="preserve"> </v>
      </c>
      <c r="C11" s="21">
        <f t="shared" si="0"/>
        <v>-0.23000000000000009</v>
      </c>
      <c r="D11" s="21">
        <f t="shared" si="0"/>
        <v>-0.12999999999999998</v>
      </c>
      <c r="E11" s="21">
        <f t="shared" si="0"/>
        <v>-0.12999999999999998</v>
      </c>
      <c r="F11" s="21">
        <f t="shared" si="0"/>
        <v>-0.12999999999999998</v>
      </c>
      <c r="G11" s="21">
        <f t="shared" si="0"/>
        <v>-0.12999999999999998</v>
      </c>
      <c r="H11" s="21">
        <f t="shared" si="0"/>
        <v>-0.12999999999999998</v>
      </c>
      <c r="I11" s="21" t="str">
        <f t="shared" si="0"/>
        <v xml:space="preserve"> </v>
      </c>
      <c r="J11" s="21" t="str">
        <f t="shared" si="0"/>
        <v xml:space="preserve"> </v>
      </c>
      <c r="K11" s="21">
        <f t="shared" si="0"/>
        <v>-0.12999999999999998</v>
      </c>
      <c r="L11" s="21">
        <f t="shared" si="0"/>
        <v>-0.12999999999999998</v>
      </c>
      <c r="M11" s="21"/>
      <c r="N11" s="21" t="str">
        <f t="shared" si="0"/>
        <v xml:space="preserve"> </v>
      </c>
      <c r="O11" s="21" t="str">
        <f t="shared" si="0"/>
        <v xml:space="preserve"> </v>
      </c>
      <c r="P11" s="21" t="str">
        <f t="shared" si="0"/>
        <v xml:space="preserve"> </v>
      </c>
      <c r="Q11" t="str">
        <f t="shared" si="1"/>
        <v xml:space="preserve"> </v>
      </c>
      <c r="R11" t="str">
        <f t="shared" si="1"/>
        <v xml:space="preserve"> </v>
      </c>
    </row>
    <row r="12" spans="1:18" ht="13">
      <c r="A12" t="s">
        <v>32</v>
      </c>
      <c r="B12" s="21" t="str">
        <f t="shared" si="0"/>
        <v xml:space="preserve"> </v>
      </c>
      <c r="C12" s="21">
        <f t="shared" si="0"/>
        <v>-0.23000000000000009</v>
      </c>
      <c r="D12" s="21">
        <f t="shared" si="0"/>
        <v>-0.12999999999999998</v>
      </c>
      <c r="E12" s="21">
        <f t="shared" si="0"/>
        <v>-0.12999999999999998</v>
      </c>
      <c r="F12" s="21">
        <f t="shared" si="0"/>
        <v>-0.12999999999999998</v>
      </c>
      <c r="G12" s="21">
        <f t="shared" si="0"/>
        <v>-0.12999999999999998</v>
      </c>
      <c r="H12" s="21">
        <f t="shared" si="0"/>
        <v>-0.12999999999999998</v>
      </c>
      <c r="I12" s="21" t="str">
        <f t="shared" si="0"/>
        <v xml:space="preserve"> </v>
      </c>
      <c r="J12" s="21" t="str">
        <f t="shared" si="0"/>
        <v xml:space="preserve"> </v>
      </c>
      <c r="K12" s="21">
        <f t="shared" si="0"/>
        <v>-0.12999999999999998</v>
      </c>
      <c r="L12" s="21">
        <f t="shared" si="0"/>
        <v>-0.12999999999999998</v>
      </c>
      <c r="M12" s="21"/>
      <c r="N12" s="21" t="str">
        <f t="shared" si="0"/>
        <v xml:space="preserve"> </v>
      </c>
      <c r="O12" s="21" t="str">
        <f t="shared" si="0"/>
        <v xml:space="preserve"> </v>
      </c>
      <c r="P12" s="21" t="str">
        <f t="shared" si="0"/>
        <v xml:space="preserve"> </v>
      </c>
      <c r="Q12" t="str">
        <f t="shared" si="1"/>
        <v xml:space="preserve"> </v>
      </c>
      <c r="R12" t="str">
        <f t="shared" si="1"/>
        <v xml:space="preserve"> </v>
      </c>
    </row>
    <row r="13" spans="1:18" ht="13">
      <c r="A13" t="s">
        <v>33</v>
      </c>
      <c r="B13" s="21" t="str">
        <f t="shared" si="0"/>
        <v xml:space="preserve"> </v>
      </c>
      <c r="C13" s="21">
        <f t="shared" si="0"/>
        <v>-0.23000000000000009</v>
      </c>
      <c r="D13" s="21">
        <f t="shared" si="0"/>
        <v>-0.12999999999999998</v>
      </c>
      <c r="E13" s="21">
        <f t="shared" si="0"/>
        <v>-0.12999999999999998</v>
      </c>
      <c r="F13" s="21">
        <f t="shared" si="0"/>
        <v>-0.12999999999999998</v>
      </c>
      <c r="G13" s="21">
        <f t="shared" si="0"/>
        <v>-0.12999999999999998</v>
      </c>
      <c r="H13" s="21">
        <f t="shared" si="0"/>
        <v>-0.12999999999999998</v>
      </c>
      <c r="I13" s="21" t="str">
        <f t="shared" si="0"/>
        <v xml:space="preserve"> </v>
      </c>
      <c r="J13" s="21" t="str">
        <f t="shared" si="0"/>
        <v xml:space="preserve"> </v>
      </c>
      <c r="K13" s="21">
        <f t="shared" si="0"/>
        <v>-0.12999999999999998</v>
      </c>
      <c r="L13" s="21">
        <f t="shared" si="0"/>
        <v>-0.12999999999999998</v>
      </c>
      <c r="M13" s="21"/>
      <c r="N13" s="21" t="str">
        <f t="shared" si="0"/>
        <v xml:space="preserve"> </v>
      </c>
      <c r="O13" s="21" t="str">
        <f t="shared" si="0"/>
        <v xml:space="preserve"> </v>
      </c>
      <c r="P13" s="21" t="str">
        <f t="shared" si="0"/>
        <v xml:space="preserve"> </v>
      </c>
      <c r="Q13" t="str">
        <f t="shared" si="1"/>
        <v xml:space="preserve"> </v>
      </c>
      <c r="R13" t="str">
        <f t="shared" si="1"/>
        <v xml:space="preserve"> </v>
      </c>
    </row>
    <row r="14" spans="1:18" ht="13">
      <c r="A14" t="s">
        <v>34</v>
      </c>
      <c r="B14" s="21" t="str">
        <f t="shared" si="0"/>
        <v xml:space="preserve"> </v>
      </c>
      <c r="C14" s="21">
        <f t="shared" si="0"/>
        <v>-0.23000000000000009</v>
      </c>
      <c r="D14" s="21">
        <f t="shared" si="0"/>
        <v>-0.12999999999999998</v>
      </c>
      <c r="E14" s="21">
        <f t="shared" si="0"/>
        <v>-0.12999999999999998</v>
      </c>
      <c r="F14" s="21">
        <f t="shared" si="0"/>
        <v>-0.12999999999999998</v>
      </c>
      <c r="G14" s="21">
        <f t="shared" si="0"/>
        <v>-0.12999999999999998</v>
      </c>
      <c r="H14" s="21">
        <f t="shared" si="0"/>
        <v>-0.12999999999999998</v>
      </c>
      <c r="I14" s="21" t="str">
        <f t="shared" si="0"/>
        <v xml:space="preserve"> </v>
      </c>
      <c r="J14" s="21" t="str">
        <f t="shared" si="0"/>
        <v xml:space="preserve"> </v>
      </c>
      <c r="K14" s="21">
        <f t="shared" si="0"/>
        <v>-0.12999999999999998</v>
      </c>
      <c r="L14" s="21">
        <f t="shared" si="0"/>
        <v>-0.12999999999999998</v>
      </c>
      <c r="M14" s="21"/>
      <c r="N14" s="21" t="str">
        <f t="shared" si="0"/>
        <v xml:space="preserve"> </v>
      </c>
      <c r="O14" s="21" t="str">
        <f t="shared" si="0"/>
        <v xml:space="preserve"> </v>
      </c>
      <c r="P14" s="21" t="str">
        <f t="shared" si="0"/>
        <v xml:space="preserve"> </v>
      </c>
      <c r="Q14" t="str">
        <f t="shared" si="1"/>
        <v xml:space="preserve"> </v>
      </c>
      <c r="R14" t="str">
        <f t="shared" si="1"/>
        <v xml:space="preserve"> </v>
      </c>
    </row>
    <row r="15" spans="1:18" ht="13">
      <c r="A15" t="s">
        <v>35</v>
      </c>
      <c r="B15" s="21" t="str">
        <f t="shared" si="0"/>
        <v xml:space="preserve"> </v>
      </c>
      <c r="C15" s="21">
        <f t="shared" si="0"/>
        <v>-0.23000000000000009</v>
      </c>
      <c r="D15" s="21">
        <f t="shared" si="0"/>
        <v>-0.12999999999999998</v>
      </c>
      <c r="E15" s="21">
        <f t="shared" si="0"/>
        <v>-0.12999999999999998</v>
      </c>
      <c r="F15" s="21">
        <f t="shared" si="0"/>
        <v>-0.12999999999999998</v>
      </c>
      <c r="G15" s="21">
        <f t="shared" si="0"/>
        <v>-0.12999999999999998</v>
      </c>
      <c r="H15" s="21">
        <f t="shared" si="0"/>
        <v>-0.12999999999999998</v>
      </c>
      <c r="I15" s="21" t="str">
        <f t="shared" si="0"/>
        <v xml:space="preserve"> </v>
      </c>
      <c r="J15" s="21" t="str">
        <f t="shared" si="0"/>
        <v xml:space="preserve"> </v>
      </c>
      <c r="K15" s="21">
        <f t="shared" si="0"/>
        <v>-0.12999999999999998</v>
      </c>
      <c r="L15" s="21">
        <f t="shared" si="0"/>
        <v>-0.12999999999999998</v>
      </c>
      <c r="M15" s="21"/>
      <c r="N15" s="21" t="str">
        <f t="shared" si="0"/>
        <v xml:space="preserve"> </v>
      </c>
      <c r="O15" s="21" t="str">
        <f t="shared" si="0"/>
        <v xml:space="preserve"> </v>
      </c>
      <c r="P15" s="21" t="str">
        <f t="shared" si="0"/>
        <v xml:space="preserve"> </v>
      </c>
      <c r="Q15" t="str">
        <f t="shared" si="1"/>
        <v xml:space="preserve"> </v>
      </c>
      <c r="R15" t="str">
        <f t="shared" si="1"/>
        <v xml:space="preserve"> </v>
      </c>
    </row>
    <row r="16" spans="1:18" ht="13">
      <c r="A16" t="s">
        <v>36</v>
      </c>
      <c r="B16" s="21" t="str">
        <f t="shared" si="0"/>
        <v xml:space="preserve"> </v>
      </c>
      <c r="C16" s="21">
        <f t="shared" si="0"/>
        <v>-0.23000000000000009</v>
      </c>
      <c r="D16" s="21">
        <f t="shared" si="0"/>
        <v>-0.12999999999999998</v>
      </c>
      <c r="E16" s="21">
        <f t="shared" si="0"/>
        <v>-0.12999999999999998</v>
      </c>
      <c r="F16" s="21">
        <f t="shared" si="0"/>
        <v>-0.12999999999999998</v>
      </c>
      <c r="G16" s="21">
        <f t="shared" si="0"/>
        <v>-0.12999999999999998</v>
      </c>
      <c r="H16" s="21">
        <f t="shared" si="0"/>
        <v>-0.12999999999999998</v>
      </c>
      <c r="I16" s="21" t="str">
        <f t="shared" si="0"/>
        <v xml:space="preserve"> </v>
      </c>
      <c r="J16" s="21" t="str">
        <f t="shared" si="0"/>
        <v xml:space="preserve"> </v>
      </c>
      <c r="K16" s="21">
        <f t="shared" si="0"/>
        <v>-0.12999999999999998</v>
      </c>
      <c r="L16" s="21">
        <f t="shared" si="0"/>
        <v>-0.12999999999999998</v>
      </c>
      <c r="M16" s="21"/>
      <c r="N16" s="21" t="str">
        <f t="shared" si="0"/>
        <v xml:space="preserve"> </v>
      </c>
      <c r="O16" s="21" t="str">
        <f t="shared" si="0"/>
        <v xml:space="preserve"> </v>
      </c>
      <c r="P16" s="21" t="str">
        <f t="shared" si="0"/>
        <v xml:space="preserve"> </v>
      </c>
      <c r="Q16" t="str">
        <f t="shared" si="1"/>
        <v xml:space="preserve"> </v>
      </c>
      <c r="R16" t="str">
        <f t="shared" si="1"/>
        <v xml:space="preserve"> </v>
      </c>
    </row>
    <row r="17" spans="1:18" ht="13">
      <c r="A17" t="s">
        <v>37</v>
      </c>
      <c r="B17" s="21" t="str">
        <f t="shared" si="0"/>
        <v xml:space="preserve"> </v>
      </c>
      <c r="C17" s="21">
        <f t="shared" si="0"/>
        <v>-0.23000000000000009</v>
      </c>
      <c r="D17" s="21">
        <f t="shared" si="0"/>
        <v>-0.12999999999999998</v>
      </c>
      <c r="E17" s="21">
        <f t="shared" si="0"/>
        <v>-0.12999999999999998</v>
      </c>
      <c r="F17" s="21">
        <f t="shared" si="0"/>
        <v>-0.12999999999999998</v>
      </c>
      <c r="G17" s="21">
        <f t="shared" si="0"/>
        <v>-0.12999999999999998</v>
      </c>
      <c r="H17" s="21">
        <f t="shared" si="0"/>
        <v>-0.12999999999999998</v>
      </c>
      <c r="I17" s="21" t="str">
        <f t="shared" si="0"/>
        <v xml:space="preserve"> </v>
      </c>
      <c r="J17" s="21" t="str">
        <f t="shared" si="0"/>
        <v xml:space="preserve"> </v>
      </c>
      <c r="K17" s="21">
        <f t="shared" si="0"/>
        <v>-0.12999999999999998</v>
      </c>
      <c r="L17" s="21">
        <f t="shared" si="0"/>
        <v>-0.12999999999999998</v>
      </c>
      <c r="M17" s="21"/>
      <c r="N17" s="21" t="str">
        <f t="shared" si="0"/>
        <v xml:space="preserve"> </v>
      </c>
      <c r="O17" s="21" t="str">
        <f t="shared" si="0"/>
        <v xml:space="preserve"> </v>
      </c>
      <c r="P17" s="21" t="str">
        <f t="shared" si="0"/>
        <v xml:space="preserve"> </v>
      </c>
      <c r="Q17" t="str">
        <f t="shared" si="1"/>
        <v xml:space="preserve"> </v>
      </c>
      <c r="R17" t="str">
        <f t="shared" si="1"/>
        <v xml:space="preserve"> </v>
      </c>
    </row>
    <row r="18" spans="1:18" ht="13">
      <c r="A18" t="s">
        <v>38</v>
      </c>
      <c r="B18" s="21" t="str">
        <f t="shared" si="0"/>
        <v xml:space="preserve"> </v>
      </c>
      <c r="C18" s="21">
        <f t="shared" si="0"/>
        <v>-0.23000000000000009</v>
      </c>
      <c r="D18" s="21">
        <f t="shared" si="0"/>
        <v>-0.12999999999999998</v>
      </c>
      <c r="E18" s="21">
        <f t="shared" si="0"/>
        <v>-0.12999999999999998</v>
      </c>
      <c r="F18" s="21">
        <f t="shared" si="0"/>
        <v>-0.12999999999999998</v>
      </c>
      <c r="G18" s="21">
        <f t="shared" si="0"/>
        <v>-0.12999999999999998</v>
      </c>
      <c r="H18" s="21">
        <f t="shared" si="0"/>
        <v>-0.12999999999999998</v>
      </c>
      <c r="I18" s="21" t="str">
        <f t="shared" si="0"/>
        <v xml:space="preserve"> </v>
      </c>
      <c r="J18" s="21" t="str">
        <f t="shared" si="0"/>
        <v xml:space="preserve"> </v>
      </c>
      <c r="K18" s="21">
        <f t="shared" si="0"/>
        <v>-0.12999999999999998</v>
      </c>
      <c r="L18" s="21">
        <f t="shared" si="0"/>
        <v>-0.12999999999999998</v>
      </c>
      <c r="M18" s="21"/>
      <c r="N18" s="21" t="str">
        <f t="shared" si="0"/>
        <v xml:space="preserve"> </v>
      </c>
      <c r="O18" s="21" t="str">
        <f t="shared" si="0"/>
        <v xml:space="preserve"> </v>
      </c>
      <c r="P18" s="21" t="str">
        <f t="shared" si="0"/>
        <v xml:space="preserve"> </v>
      </c>
      <c r="Q18" t="str">
        <f t="shared" si="1"/>
        <v xml:space="preserve"> </v>
      </c>
      <c r="R18" t="str">
        <f t="shared" si="1"/>
        <v xml:space="preserve"> </v>
      </c>
    </row>
    <row r="19" spans="1:18" ht="13">
      <c r="A19" t="s">
        <v>39</v>
      </c>
      <c r="B19" s="21" t="str">
        <f t="shared" si="0"/>
        <v xml:space="preserve"> </v>
      </c>
      <c r="C19" s="21">
        <f t="shared" si="0"/>
        <v>-0.23000000000000009</v>
      </c>
      <c r="D19" s="21">
        <f t="shared" si="0"/>
        <v>-0.12999999999999998</v>
      </c>
      <c r="E19" s="21">
        <f t="shared" si="0"/>
        <v>-0.12999999999999998</v>
      </c>
      <c r="F19" s="21">
        <f t="shared" si="0"/>
        <v>-0.12999999999999998</v>
      </c>
      <c r="G19" s="21">
        <f t="shared" si="0"/>
        <v>-0.12999999999999998</v>
      </c>
      <c r="H19" s="21">
        <f t="shared" si="0"/>
        <v>-0.12999999999999998</v>
      </c>
      <c r="I19" s="21" t="str">
        <f t="shared" si="0"/>
        <v xml:space="preserve"> </v>
      </c>
      <c r="J19" s="21" t="str">
        <f t="shared" si="0"/>
        <v xml:space="preserve"> </v>
      </c>
      <c r="K19" s="21">
        <f t="shared" si="0"/>
        <v>-0.12999999999999998</v>
      </c>
      <c r="L19" s="21">
        <f t="shared" si="0"/>
        <v>-0.12999999999999998</v>
      </c>
      <c r="M19" s="21"/>
      <c r="N19" s="21" t="str">
        <f t="shared" si="0"/>
        <v xml:space="preserve"> </v>
      </c>
      <c r="O19" s="21" t="str">
        <f t="shared" si="0"/>
        <v xml:space="preserve"> </v>
      </c>
      <c r="P19" s="21" t="str">
        <f t="shared" si="0"/>
        <v xml:space="preserve"> </v>
      </c>
      <c r="Q19" t="str">
        <f t="shared" si="1"/>
        <v xml:space="preserve"> </v>
      </c>
      <c r="R19" t="str">
        <f t="shared" si="1"/>
        <v xml:space="preserve"> </v>
      </c>
    </row>
    <row r="20" spans="1:18" ht="13">
      <c r="A20" t="s">
        <v>42</v>
      </c>
      <c r="B20" s="21" t="str">
        <f t="shared" si="0"/>
        <v xml:space="preserve"> </v>
      </c>
      <c r="C20" s="21">
        <f t="shared" si="0"/>
        <v>-0.23000000000000009</v>
      </c>
      <c r="D20" s="21">
        <f t="shared" si="0"/>
        <v>-0.12999999999999998</v>
      </c>
      <c r="E20" s="21">
        <f t="shared" si="0"/>
        <v>-0.12999999999999998</v>
      </c>
      <c r="F20" s="21">
        <f t="shared" si="0"/>
        <v>-0.12999999999999998</v>
      </c>
      <c r="G20" s="21">
        <f t="shared" si="0"/>
        <v>-0.12999999999999998</v>
      </c>
      <c r="H20" s="21">
        <f t="shared" si="0"/>
        <v>-0.12999999999999998</v>
      </c>
      <c r="I20" s="21" t="str">
        <f t="shared" si="0"/>
        <v xml:space="preserve"> </v>
      </c>
      <c r="J20" s="21" t="str">
        <f t="shared" si="0"/>
        <v xml:space="preserve"> </v>
      </c>
      <c r="K20" s="21">
        <f t="shared" si="0"/>
        <v>-0.12999999999999998</v>
      </c>
      <c r="L20" s="21">
        <f t="shared" si="0"/>
        <v>-0.12999999999999998</v>
      </c>
      <c r="M20" s="21"/>
      <c r="N20" s="21" t="str">
        <f t="shared" si="0"/>
        <v xml:space="preserve"> </v>
      </c>
      <c r="O20" s="21" t="str">
        <f t="shared" si="0"/>
        <v xml:space="preserve"> </v>
      </c>
      <c r="P20" s="21" t="str">
        <f t="shared" si="0"/>
        <v xml:space="preserve"> </v>
      </c>
      <c r="Q20" t="str">
        <f t="shared" si="1"/>
        <v xml:space="preserve"> </v>
      </c>
      <c r="R20" t="str">
        <f t="shared" si="1"/>
        <v xml:space="preserve"> </v>
      </c>
    </row>
    <row r="21" spans="1:18" ht="13">
      <c r="A21" t="s">
        <v>43</v>
      </c>
      <c r="B21" s="21" t="str">
        <f t="shared" si="0"/>
        <v xml:space="preserve"> </v>
      </c>
      <c r="C21" s="21">
        <f t="shared" si="0"/>
        <v>-0.23000000000000009</v>
      </c>
      <c r="D21" s="21">
        <f t="shared" si="0"/>
        <v>-0.12999999999999998</v>
      </c>
      <c r="E21" s="21">
        <f t="shared" si="0"/>
        <v>-0.12999999999999998</v>
      </c>
      <c r="F21" s="21">
        <f t="shared" si="0"/>
        <v>-0.12999999999999998</v>
      </c>
      <c r="G21" s="21">
        <f t="shared" si="0"/>
        <v>-0.12999999999999998</v>
      </c>
      <c r="H21" s="21">
        <f t="shared" si="0"/>
        <v>-0.12999999999999998</v>
      </c>
      <c r="I21" s="21" t="str">
        <f t="shared" si="0"/>
        <v xml:space="preserve"> </v>
      </c>
      <c r="J21" s="21" t="str">
        <f t="shared" si="0"/>
        <v xml:space="preserve"> </v>
      </c>
      <c r="K21" s="21">
        <f t="shared" si="0"/>
        <v>-0.12999999999999998</v>
      </c>
      <c r="L21" s="21">
        <f t="shared" si="0"/>
        <v>-0.12999999999999998</v>
      </c>
      <c r="M21" s="21"/>
      <c r="N21" s="21" t="str">
        <f t="shared" si="0"/>
        <v xml:space="preserve"> </v>
      </c>
      <c r="O21" s="21" t="str">
        <f t="shared" si="0"/>
        <v xml:space="preserve"> </v>
      </c>
      <c r="P21" s="21" t="str">
        <f t="shared" si="0"/>
        <v xml:space="preserve"> </v>
      </c>
      <c r="Q21" t="str">
        <f t="shared" si="0"/>
        <v xml:space="preserve"> </v>
      </c>
      <c r="R21" t="str">
        <f t="shared" ref="Q21:R29" si="3">IF(SUM(R$50:R$50)=0," ",R$50)</f>
        <v xml:space="preserve"> </v>
      </c>
    </row>
    <row r="22" spans="1:18" ht="13">
      <c r="A22" t="s">
        <v>44</v>
      </c>
      <c r="B22" s="21" t="str">
        <f t="shared" si="0"/>
        <v xml:space="preserve"> </v>
      </c>
      <c r="C22" s="21">
        <f t="shared" si="0"/>
        <v>-0.23000000000000009</v>
      </c>
      <c r="D22" s="21">
        <f t="shared" si="0"/>
        <v>-0.12999999999999998</v>
      </c>
      <c r="E22" s="21">
        <f t="shared" si="0"/>
        <v>-0.12999999999999998</v>
      </c>
      <c r="F22" s="21">
        <f t="shared" si="0"/>
        <v>-0.12999999999999998</v>
      </c>
      <c r="G22" s="21">
        <f t="shared" si="0"/>
        <v>-0.12999999999999998</v>
      </c>
      <c r="H22" s="21">
        <f t="shared" si="0"/>
        <v>-0.12999999999999998</v>
      </c>
      <c r="I22" s="21" t="str">
        <f t="shared" si="0"/>
        <v xml:space="preserve"> </v>
      </c>
      <c r="J22" s="21" t="str">
        <f t="shared" si="0"/>
        <v xml:space="preserve"> </v>
      </c>
      <c r="K22" s="21">
        <f t="shared" si="0"/>
        <v>-0.12999999999999998</v>
      </c>
      <c r="L22" s="21">
        <f t="shared" si="0"/>
        <v>-0.12999999999999998</v>
      </c>
      <c r="M22" s="21"/>
      <c r="N22" s="21" t="str">
        <f t="shared" si="0"/>
        <v xml:space="preserve"> </v>
      </c>
      <c r="O22" s="21" t="str">
        <f t="shared" si="0"/>
        <v xml:space="preserve"> </v>
      </c>
      <c r="P22" s="21" t="str">
        <f t="shared" si="0"/>
        <v xml:space="preserve"> </v>
      </c>
      <c r="Q22" t="str">
        <f t="shared" si="3"/>
        <v xml:space="preserve"> </v>
      </c>
      <c r="R22" t="str">
        <f t="shared" si="3"/>
        <v xml:space="preserve"> </v>
      </c>
    </row>
    <row r="23" spans="1:18" ht="13">
      <c r="A23" t="s">
        <v>56</v>
      </c>
      <c r="B23" s="21" t="str">
        <f t="shared" si="0"/>
        <v xml:space="preserve"> </v>
      </c>
      <c r="C23" s="21">
        <f t="shared" ref="C23:L31" si="4">IF(SUM(C$50:C$50)=0," ",C$50)</f>
        <v>-0.23000000000000009</v>
      </c>
      <c r="D23" s="21">
        <f t="shared" si="4"/>
        <v>-0.12999999999999998</v>
      </c>
      <c r="E23" s="21">
        <f t="shared" si="4"/>
        <v>-0.12999999999999998</v>
      </c>
      <c r="F23" s="21">
        <f t="shared" si="4"/>
        <v>-0.12999999999999998</v>
      </c>
      <c r="G23" s="21">
        <f t="shared" si="4"/>
        <v>-0.12999999999999998</v>
      </c>
      <c r="H23" s="21">
        <f t="shared" si="4"/>
        <v>-0.12999999999999998</v>
      </c>
      <c r="I23" s="21" t="str">
        <f t="shared" si="4"/>
        <v xml:space="preserve"> </v>
      </c>
      <c r="J23" s="21" t="str">
        <f t="shared" si="4"/>
        <v xml:space="preserve"> </v>
      </c>
      <c r="K23" s="21">
        <f t="shared" si="4"/>
        <v>-0.12999999999999998</v>
      </c>
      <c r="L23" s="21">
        <f t="shared" si="4"/>
        <v>-0.12999999999999998</v>
      </c>
      <c r="M23" s="21"/>
      <c r="N23" s="21" t="str">
        <f t="shared" ref="N23:P31" si="5">IF(SUM(N$50:N$50)=0," ",N$50)</f>
        <v xml:space="preserve"> </v>
      </c>
      <c r="O23" s="21" t="str">
        <f t="shared" si="5"/>
        <v xml:space="preserve"> </v>
      </c>
      <c r="P23" s="21" t="str">
        <f t="shared" si="5"/>
        <v xml:space="preserve"> </v>
      </c>
      <c r="Q23" t="str">
        <f t="shared" si="3"/>
        <v xml:space="preserve"> </v>
      </c>
      <c r="R23" t="str">
        <f t="shared" si="3"/>
        <v xml:space="preserve"> </v>
      </c>
    </row>
    <row r="24" spans="1:18" ht="13">
      <c r="A24" t="s">
        <v>45</v>
      </c>
      <c r="B24" s="21" t="str">
        <f t="shared" ref="B24:B31" si="6">IF(SUM(B$50:B$50)=0," ",B$50)</f>
        <v xml:space="preserve"> </v>
      </c>
      <c r="C24" s="21">
        <f t="shared" si="4"/>
        <v>-0.23000000000000009</v>
      </c>
      <c r="D24" s="21">
        <f t="shared" si="4"/>
        <v>-0.12999999999999998</v>
      </c>
      <c r="E24" s="21">
        <f t="shared" si="4"/>
        <v>-0.12999999999999998</v>
      </c>
      <c r="F24" s="21">
        <f t="shared" si="4"/>
        <v>-0.12999999999999998</v>
      </c>
      <c r="G24" s="21">
        <f t="shared" si="4"/>
        <v>-0.12999999999999998</v>
      </c>
      <c r="H24" s="21">
        <f t="shared" si="4"/>
        <v>-0.12999999999999998</v>
      </c>
      <c r="I24" s="21" t="str">
        <f t="shared" si="4"/>
        <v xml:space="preserve"> </v>
      </c>
      <c r="J24" s="21" t="str">
        <f t="shared" si="4"/>
        <v xml:space="preserve"> </v>
      </c>
      <c r="K24" s="21">
        <f t="shared" si="4"/>
        <v>-0.12999999999999998</v>
      </c>
      <c r="L24" s="21">
        <f t="shared" si="4"/>
        <v>-0.12999999999999998</v>
      </c>
      <c r="M24" s="21"/>
      <c r="N24" s="21" t="str">
        <f t="shared" si="5"/>
        <v xml:space="preserve"> </v>
      </c>
      <c r="O24" s="21" t="str">
        <f t="shared" si="5"/>
        <v xml:space="preserve"> </v>
      </c>
      <c r="P24" s="21" t="str">
        <f t="shared" si="5"/>
        <v xml:space="preserve"> </v>
      </c>
      <c r="Q24" t="str">
        <f t="shared" si="3"/>
        <v xml:space="preserve"> </v>
      </c>
      <c r="R24" t="str">
        <f t="shared" si="3"/>
        <v xml:space="preserve"> </v>
      </c>
    </row>
    <row r="25" spans="1:18" ht="13">
      <c r="A25" t="s">
        <v>46</v>
      </c>
      <c r="B25" s="21" t="str">
        <f t="shared" si="6"/>
        <v xml:space="preserve"> </v>
      </c>
      <c r="C25" s="21">
        <f t="shared" si="4"/>
        <v>-0.23000000000000009</v>
      </c>
      <c r="D25" s="21">
        <f t="shared" si="4"/>
        <v>-0.12999999999999998</v>
      </c>
      <c r="E25" s="21">
        <f t="shared" si="4"/>
        <v>-0.12999999999999998</v>
      </c>
      <c r="F25" s="21">
        <f t="shared" si="4"/>
        <v>-0.12999999999999998</v>
      </c>
      <c r="G25" s="21">
        <f t="shared" si="4"/>
        <v>-0.12999999999999998</v>
      </c>
      <c r="H25" s="21">
        <f t="shared" si="4"/>
        <v>-0.12999999999999998</v>
      </c>
      <c r="I25" s="21" t="str">
        <f t="shared" si="4"/>
        <v xml:space="preserve"> </v>
      </c>
      <c r="J25" s="21" t="str">
        <f t="shared" si="4"/>
        <v xml:space="preserve"> </v>
      </c>
      <c r="K25" s="21">
        <f t="shared" si="4"/>
        <v>-0.12999999999999998</v>
      </c>
      <c r="L25" s="21">
        <f t="shared" si="4"/>
        <v>-0.12999999999999998</v>
      </c>
      <c r="M25" s="21"/>
      <c r="N25" s="21" t="str">
        <f t="shared" si="5"/>
        <v xml:space="preserve"> </v>
      </c>
      <c r="O25" s="21" t="str">
        <f t="shared" si="5"/>
        <v xml:space="preserve"> </v>
      </c>
      <c r="P25" s="21" t="str">
        <f t="shared" si="5"/>
        <v xml:space="preserve"> </v>
      </c>
      <c r="Q25" t="str">
        <f t="shared" si="3"/>
        <v xml:space="preserve"> </v>
      </c>
      <c r="R25" t="str">
        <f t="shared" si="3"/>
        <v xml:space="preserve"> </v>
      </c>
    </row>
    <row r="26" spans="1:18" ht="13">
      <c r="A26" t="s">
        <v>47</v>
      </c>
      <c r="B26" s="21" t="str">
        <f t="shared" si="6"/>
        <v xml:space="preserve"> </v>
      </c>
      <c r="C26" s="21">
        <f t="shared" si="4"/>
        <v>-0.23000000000000009</v>
      </c>
      <c r="D26" s="21">
        <f t="shared" si="4"/>
        <v>-0.12999999999999998</v>
      </c>
      <c r="E26" s="21">
        <f t="shared" si="4"/>
        <v>-0.12999999999999998</v>
      </c>
      <c r="F26" s="21">
        <f t="shared" si="4"/>
        <v>-0.12999999999999998</v>
      </c>
      <c r="G26" s="21">
        <f t="shared" si="4"/>
        <v>-0.12999999999999998</v>
      </c>
      <c r="H26" s="21">
        <f t="shared" si="4"/>
        <v>-0.12999999999999998</v>
      </c>
      <c r="I26" s="21" t="str">
        <f t="shared" si="4"/>
        <v xml:space="preserve"> </v>
      </c>
      <c r="J26" s="21" t="str">
        <f t="shared" si="4"/>
        <v xml:space="preserve"> </v>
      </c>
      <c r="K26" s="21">
        <f t="shared" si="4"/>
        <v>-0.12999999999999998</v>
      </c>
      <c r="L26" s="21">
        <f t="shared" si="4"/>
        <v>-0.12999999999999998</v>
      </c>
      <c r="M26" s="21"/>
      <c r="N26" s="21" t="str">
        <f t="shared" si="5"/>
        <v xml:space="preserve"> </v>
      </c>
      <c r="O26" s="21" t="str">
        <f t="shared" si="5"/>
        <v xml:space="preserve"> </v>
      </c>
      <c r="P26" s="21" t="str">
        <f t="shared" si="5"/>
        <v xml:space="preserve"> </v>
      </c>
      <c r="Q26" t="str">
        <f t="shared" si="3"/>
        <v xml:space="preserve"> </v>
      </c>
      <c r="R26" t="str">
        <f t="shared" si="3"/>
        <v xml:space="preserve"> </v>
      </c>
    </row>
    <row r="27" spans="1:18" ht="13">
      <c r="A27" t="s">
        <v>48</v>
      </c>
      <c r="B27" s="21" t="str">
        <f t="shared" si="6"/>
        <v xml:space="preserve"> </v>
      </c>
      <c r="C27" s="21">
        <f t="shared" si="4"/>
        <v>-0.23000000000000009</v>
      </c>
      <c r="D27" s="21">
        <f t="shared" si="4"/>
        <v>-0.12999999999999998</v>
      </c>
      <c r="E27" s="21">
        <f t="shared" si="4"/>
        <v>-0.12999999999999998</v>
      </c>
      <c r="F27" s="21">
        <f t="shared" si="4"/>
        <v>-0.12999999999999998</v>
      </c>
      <c r="G27" s="21">
        <f t="shared" si="4"/>
        <v>-0.12999999999999998</v>
      </c>
      <c r="H27" s="21">
        <f t="shared" si="4"/>
        <v>-0.12999999999999998</v>
      </c>
      <c r="I27" s="21" t="str">
        <f t="shared" si="4"/>
        <v xml:space="preserve"> </v>
      </c>
      <c r="J27" s="21" t="str">
        <f t="shared" si="4"/>
        <v xml:space="preserve"> </v>
      </c>
      <c r="K27" s="21">
        <f t="shared" si="4"/>
        <v>-0.12999999999999998</v>
      </c>
      <c r="L27" s="21">
        <f t="shared" si="4"/>
        <v>-0.12999999999999998</v>
      </c>
      <c r="M27" s="21"/>
      <c r="N27" s="21" t="str">
        <f t="shared" si="5"/>
        <v xml:space="preserve"> </v>
      </c>
      <c r="O27" s="21" t="str">
        <f t="shared" si="5"/>
        <v xml:space="preserve"> </v>
      </c>
      <c r="P27" s="21" t="str">
        <f t="shared" si="5"/>
        <v xml:space="preserve"> </v>
      </c>
      <c r="Q27" t="str">
        <f t="shared" si="3"/>
        <v xml:space="preserve"> </v>
      </c>
      <c r="R27" t="str">
        <f t="shared" si="3"/>
        <v xml:space="preserve"> </v>
      </c>
    </row>
    <row r="28" spans="1:18" ht="13">
      <c r="A28" t="s">
        <v>49</v>
      </c>
      <c r="B28" s="21" t="str">
        <f t="shared" si="6"/>
        <v xml:space="preserve"> </v>
      </c>
      <c r="C28" s="21">
        <f t="shared" si="4"/>
        <v>-0.23000000000000009</v>
      </c>
      <c r="D28" s="21">
        <f t="shared" si="4"/>
        <v>-0.12999999999999998</v>
      </c>
      <c r="E28" s="21">
        <f t="shared" si="4"/>
        <v>-0.12999999999999998</v>
      </c>
      <c r="F28" s="21">
        <f t="shared" si="4"/>
        <v>-0.12999999999999998</v>
      </c>
      <c r="G28" s="21">
        <f t="shared" si="4"/>
        <v>-0.12999999999999998</v>
      </c>
      <c r="H28" s="21">
        <f t="shared" si="4"/>
        <v>-0.12999999999999998</v>
      </c>
      <c r="I28" s="21" t="str">
        <f t="shared" si="4"/>
        <v xml:space="preserve"> </v>
      </c>
      <c r="J28" s="21" t="str">
        <f t="shared" si="4"/>
        <v xml:space="preserve"> </v>
      </c>
      <c r="K28" s="21">
        <f t="shared" si="4"/>
        <v>-0.12999999999999998</v>
      </c>
      <c r="L28" s="21">
        <f t="shared" si="4"/>
        <v>-0.12999999999999998</v>
      </c>
      <c r="M28" s="21"/>
      <c r="N28" s="21" t="str">
        <f t="shared" si="5"/>
        <v xml:space="preserve"> </v>
      </c>
      <c r="O28" s="21" t="str">
        <f t="shared" si="5"/>
        <v xml:space="preserve"> </v>
      </c>
      <c r="P28" s="21" t="str">
        <f t="shared" si="5"/>
        <v xml:space="preserve"> </v>
      </c>
      <c r="Q28" t="str">
        <f t="shared" si="3"/>
        <v xml:space="preserve"> </v>
      </c>
      <c r="R28" t="str">
        <f t="shared" si="3"/>
        <v xml:space="preserve"> </v>
      </c>
    </row>
    <row r="29" spans="1:18" ht="13">
      <c r="A29" t="s">
        <v>50</v>
      </c>
      <c r="B29" s="21" t="str">
        <f t="shared" si="6"/>
        <v xml:space="preserve"> </v>
      </c>
      <c r="C29" s="21">
        <f t="shared" si="4"/>
        <v>-0.23000000000000009</v>
      </c>
      <c r="D29" s="21">
        <f t="shared" si="4"/>
        <v>-0.12999999999999998</v>
      </c>
      <c r="E29" s="21">
        <f t="shared" si="4"/>
        <v>-0.12999999999999998</v>
      </c>
      <c r="F29" s="21">
        <f t="shared" si="4"/>
        <v>-0.12999999999999998</v>
      </c>
      <c r="G29" s="21">
        <f t="shared" si="4"/>
        <v>-0.12999999999999998</v>
      </c>
      <c r="H29" s="21">
        <f t="shared" si="4"/>
        <v>-0.12999999999999998</v>
      </c>
      <c r="I29" s="21" t="str">
        <f t="shared" si="4"/>
        <v xml:space="preserve"> </v>
      </c>
      <c r="J29" s="21" t="str">
        <f t="shared" si="4"/>
        <v xml:space="preserve"> </v>
      </c>
      <c r="K29" s="21">
        <f t="shared" si="4"/>
        <v>-0.12999999999999998</v>
      </c>
      <c r="L29" s="21">
        <f t="shared" si="4"/>
        <v>-0.12999999999999998</v>
      </c>
      <c r="M29" s="21"/>
      <c r="N29" s="21" t="str">
        <f t="shared" si="5"/>
        <v xml:space="preserve"> </v>
      </c>
      <c r="O29" s="21" t="str">
        <f t="shared" si="5"/>
        <v xml:space="preserve"> </v>
      </c>
      <c r="P29" s="21" t="str">
        <f t="shared" si="5"/>
        <v xml:space="preserve"> </v>
      </c>
      <c r="Q29" t="str">
        <f t="shared" si="3"/>
        <v xml:space="preserve"> </v>
      </c>
      <c r="R29" t="str">
        <f t="shared" si="3"/>
        <v xml:space="preserve"> </v>
      </c>
    </row>
    <row r="30" spans="1:18" ht="13">
      <c r="A30" t="s">
        <v>51</v>
      </c>
      <c r="B30" s="21" t="str">
        <f t="shared" si="6"/>
        <v xml:space="preserve"> </v>
      </c>
      <c r="C30" s="21">
        <f t="shared" si="4"/>
        <v>-0.23000000000000009</v>
      </c>
      <c r="D30" s="21">
        <f t="shared" si="4"/>
        <v>-0.12999999999999998</v>
      </c>
      <c r="E30" s="21">
        <f t="shared" si="4"/>
        <v>-0.12999999999999998</v>
      </c>
      <c r="F30" s="21">
        <f t="shared" si="4"/>
        <v>-0.12999999999999998</v>
      </c>
      <c r="G30" s="21">
        <f t="shared" si="4"/>
        <v>-0.12999999999999998</v>
      </c>
      <c r="H30" s="21">
        <f t="shared" si="4"/>
        <v>-0.12999999999999998</v>
      </c>
      <c r="I30" s="21" t="str">
        <f t="shared" si="4"/>
        <v xml:space="preserve"> </v>
      </c>
      <c r="J30" s="21" t="str">
        <f t="shared" si="4"/>
        <v xml:space="preserve"> </v>
      </c>
      <c r="K30" s="21">
        <f t="shared" si="4"/>
        <v>-0.12999999999999998</v>
      </c>
      <c r="L30" s="21">
        <f t="shared" si="4"/>
        <v>-0.12999999999999998</v>
      </c>
      <c r="M30" s="21"/>
      <c r="N30" s="21" t="str">
        <f t="shared" si="5"/>
        <v xml:space="preserve"> </v>
      </c>
      <c r="O30" s="21" t="str">
        <f t="shared" si="5"/>
        <v xml:space="preserve"> </v>
      </c>
      <c r="P30" s="21" t="str">
        <f t="shared" si="5"/>
        <v xml:space="preserve"> </v>
      </c>
      <c r="Q30" t="str">
        <f>IF(SUM(Q$50:Q$50)=0," ",Q$50)</f>
        <v xml:space="preserve"> </v>
      </c>
      <c r="R30" t="str">
        <f>IF(SUM(R$50:R$50)=0," ",R$50)</f>
        <v xml:space="preserve"> </v>
      </c>
    </row>
    <row r="31" spans="1:18" ht="13">
      <c r="A31" t="s">
        <v>53</v>
      </c>
      <c r="B31" s="21" t="str">
        <f t="shared" si="6"/>
        <v xml:space="preserve"> </v>
      </c>
      <c r="C31" s="21">
        <f t="shared" si="4"/>
        <v>-0.23000000000000009</v>
      </c>
      <c r="D31" s="21">
        <f t="shared" si="4"/>
        <v>-0.12999999999999998</v>
      </c>
      <c r="E31" s="21">
        <f t="shared" si="4"/>
        <v>-0.12999999999999998</v>
      </c>
      <c r="F31" s="21">
        <f t="shared" si="4"/>
        <v>-0.12999999999999998</v>
      </c>
      <c r="G31" s="21">
        <f t="shared" si="4"/>
        <v>-0.12999999999999998</v>
      </c>
      <c r="H31" s="21">
        <f t="shared" si="4"/>
        <v>-0.12999999999999998</v>
      </c>
      <c r="I31" s="21" t="str">
        <f t="shared" si="4"/>
        <v xml:space="preserve"> </v>
      </c>
      <c r="J31" s="21" t="str">
        <f t="shared" si="4"/>
        <v xml:space="preserve"> </v>
      </c>
      <c r="K31" s="21">
        <f t="shared" si="4"/>
        <v>-0.12999999999999998</v>
      </c>
      <c r="L31" s="21">
        <f t="shared" si="4"/>
        <v>-0.12999999999999998</v>
      </c>
      <c r="M31" s="21"/>
      <c r="N31" s="21" t="str">
        <f t="shared" si="5"/>
        <v xml:space="preserve"> </v>
      </c>
      <c r="O31" s="21" t="str">
        <f t="shared" si="5"/>
        <v xml:space="preserve"> </v>
      </c>
      <c r="P31" s="21" t="str">
        <f t="shared" si="5"/>
        <v xml:space="preserve"> </v>
      </c>
      <c r="Q31" s="37" t="str">
        <f>IF(SUM(Q$50:Q$50)=0," ",Q$50)</f>
        <v xml:space="preserve"> </v>
      </c>
      <c r="R31" s="37" t="str">
        <f>IF(SUM(R$50:R$50)=0," ",R$50)</f>
        <v xml:space="preserve"> </v>
      </c>
    </row>
    <row r="32" spans="1:18" ht="13">
      <c r="A32" t="s">
        <v>60</v>
      </c>
      <c r="B32" s="21" t="str">
        <f t="shared" ref="B32:P34" si="7">IF(SUM(B$51:B$51)=0," ",B$51)</f>
        <v xml:space="preserve"> </v>
      </c>
      <c r="C32" s="21" t="str">
        <f t="shared" si="7"/>
        <v xml:space="preserve"> </v>
      </c>
      <c r="D32" s="21" t="str">
        <f t="shared" si="7"/>
        <v xml:space="preserve"> </v>
      </c>
      <c r="E32" s="21" t="str">
        <f t="shared" si="7"/>
        <v xml:space="preserve"> </v>
      </c>
      <c r="F32" s="21" t="str">
        <f t="shared" si="7"/>
        <v xml:space="preserve"> </v>
      </c>
      <c r="G32" s="21" t="str">
        <f t="shared" si="7"/>
        <v xml:space="preserve"> </v>
      </c>
      <c r="H32" s="21" t="str">
        <f t="shared" si="7"/>
        <v xml:space="preserve"> </v>
      </c>
      <c r="I32" s="21" t="str">
        <f t="shared" si="7"/>
        <v xml:space="preserve"> </v>
      </c>
      <c r="J32" s="21" t="str">
        <f t="shared" si="7"/>
        <v xml:space="preserve"> </v>
      </c>
      <c r="K32" s="21" t="str">
        <f t="shared" si="7"/>
        <v xml:space="preserve"> </v>
      </c>
      <c r="L32" s="21" t="str">
        <f t="shared" si="7"/>
        <v xml:space="preserve"> </v>
      </c>
      <c r="M32" s="21"/>
      <c r="N32" s="21" t="str">
        <f t="shared" si="7"/>
        <v xml:space="preserve"> </v>
      </c>
      <c r="O32" s="21" t="str">
        <f t="shared" si="7"/>
        <v xml:space="preserve"> </v>
      </c>
      <c r="P32" s="21" t="str">
        <f t="shared" si="7"/>
        <v xml:space="preserve"> </v>
      </c>
      <c r="Q32" s="16"/>
      <c r="R32" s="16"/>
    </row>
    <row r="33" spans="1:18" ht="13">
      <c r="A33" t="s">
        <v>24</v>
      </c>
      <c r="B33" s="21" t="str">
        <f t="shared" si="7"/>
        <v xml:space="preserve"> </v>
      </c>
      <c r="C33" s="21" t="str">
        <f t="shared" si="7"/>
        <v xml:space="preserve"> </v>
      </c>
      <c r="D33" s="21" t="str">
        <f t="shared" si="7"/>
        <v xml:space="preserve"> </v>
      </c>
      <c r="E33" s="21" t="str">
        <f t="shared" si="7"/>
        <v xml:space="preserve"> </v>
      </c>
      <c r="F33" s="21" t="str">
        <f t="shared" si="7"/>
        <v xml:space="preserve"> </v>
      </c>
      <c r="G33" s="21" t="str">
        <f t="shared" si="7"/>
        <v xml:space="preserve"> </v>
      </c>
      <c r="H33" s="21" t="str">
        <f t="shared" si="7"/>
        <v xml:space="preserve"> </v>
      </c>
      <c r="I33" s="21" t="str">
        <f t="shared" si="7"/>
        <v xml:space="preserve"> </v>
      </c>
      <c r="J33" s="21" t="str">
        <f t="shared" si="7"/>
        <v xml:space="preserve"> </v>
      </c>
      <c r="K33" s="21" t="str">
        <f t="shared" si="7"/>
        <v xml:space="preserve"> </v>
      </c>
      <c r="L33" s="21" t="str">
        <f t="shared" si="7"/>
        <v xml:space="preserve"> </v>
      </c>
      <c r="M33" s="21"/>
      <c r="N33" s="21" t="str">
        <f t="shared" si="7"/>
        <v xml:space="preserve"> </v>
      </c>
      <c r="O33" s="21" t="str">
        <f t="shared" si="7"/>
        <v xml:space="preserve"> </v>
      </c>
      <c r="P33" s="21" t="str">
        <f t="shared" si="7"/>
        <v xml:space="preserve"> </v>
      </c>
      <c r="Q33" s="16"/>
      <c r="R33" s="16"/>
    </row>
    <row r="34" spans="1:18" ht="13">
      <c r="A34" t="s">
        <v>27</v>
      </c>
      <c r="B34" s="21" t="str">
        <f t="shared" si="7"/>
        <v xml:space="preserve"> </v>
      </c>
      <c r="C34" s="21" t="str">
        <f t="shared" si="7"/>
        <v xml:space="preserve"> </v>
      </c>
      <c r="D34" s="21" t="str">
        <f t="shared" si="7"/>
        <v xml:space="preserve"> </v>
      </c>
      <c r="E34" s="21" t="str">
        <f t="shared" si="7"/>
        <v xml:space="preserve"> </v>
      </c>
      <c r="F34" s="21" t="str">
        <f t="shared" si="7"/>
        <v xml:space="preserve"> </v>
      </c>
      <c r="G34" s="21" t="str">
        <f t="shared" si="7"/>
        <v xml:space="preserve"> </v>
      </c>
      <c r="H34" s="21" t="str">
        <f t="shared" si="7"/>
        <v xml:space="preserve"> </v>
      </c>
      <c r="I34" s="21" t="str">
        <f t="shared" si="7"/>
        <v xml:space="preserve"> </v>
      </c>
      <c r="J34" s="21" t="str">
        <f t="shared" si="7"/>
        <v xml:space="preserve"> </v>
      </c>
      <c r="K34" s="21" t="str">
        <f t="shared" si="7"/>
        <v xml:space="preserve"> </v>
      </c>
      <c r="L34" s="21" t="str">
        <f t="shared" si="7"/>
        <v xml:space="preserve"> </v>
      </c>
      <c r="M34" s="21"/>
      <c r="N34" s="21" t="str">
        <f t="shared" si="7"/>
        <v xml:space="preserve"> </v>
      </c>
      <c r="O34" s="21" t="str">
        <f t="shared" si="7"/>
        <v xml:space="preserve"> </v>
      </c>
      <c r="P34" s="21" t="str">
        <f t="shared" si="7"/>
        <v xml:space="preserve"> </v>
      </c>
      <c r="Q34" s="16"/>
      <c r="R34" s="16"/>
    </row>
    <row r="35" spans="1:18" ht="13">
      <c r="A35" t="s">
        <v>72</v>
      </c>
      <c r="B35" s="37" t="str">
        <f>IF(SUM('2013AboveOrBelowBaseLine'!B35:B35)=0," ",'2013AboveOrBelowBaseLine'!B35+1%)</f>
        <v xml:space="preserve"> </v>
      </c>
      <c r="C35" s="177">
        <v>0.1</v>
      </c>
      <c r="D35" s="21" t="str">
        <f>IF(SUM('2013AboveOrBelowBaseLine'!D35:D35)=0," ",'2013AboveOrBelowBaseLine'!D35)</f>
        <v xml:space="preserve"> </v>
      </c>
      <c r="E35" s="21" t="str">
        <f>IF(SUM('2013AboveOrBelowBaseLine'!E35:E35)=0," ",'2013AboveOrBelowBaseLine'!E35)</f>
        <v xml:space="preserve"> </v>
      </c>
      <c r="F35" s="21" t="str">
        <f>IF(SUM('2013AboveOrBelowBaseLine'!F35:F35)=0," ",'2013AboveOrBelowBaseLine'!F35)</f>
        <v xml:space="preserve"> </v>
      </c>
      <c r="G35" s="21" t="str">
        <f>IF(SUM('2013AboveOrBelowBaseLine'!G35:G35)=0," ",'2013AboveOrBelowBaseLine'!G35)</f>
        <v xml:space="preserve"> </v>
      </c>
      <c r="H35" s="21" t="str">
        <f>IF(SUM('2013AboveOrBelowBaseLine'!H35:H35)=0," ",'2013AboveOrBelowBaseLine'!H35)</f>
        <v xml:space="preserve"> </v>
      </c>
      <c r="I35" s="21" t="str">
        <f>IF(SUM('2013AboveOrBelowBaseLine'!I35:I35)=0," ",'2013AboveOrBelowBaseLine'!I35)</f>
        <v xml:space="preserve"> </v>
      </c>
      <c r="J35" s="21" t="str">
        <f>IF(SUM('2013AboveOrBelowBaseLine'!J35:J35)=0," ",'2013AboveOrBelowBaseLine'!J35)</f>
        <v xml:space="preserve"> </v>
      </c>
      <c r="K35" s="21" t="str">
        <f>IF(SUM('2013AboveOrBelowBaseLine'!K35:K35)=0," ",'2013AboveOrBelowBaseLine'!K35)</f>
        <v xml:space="preserve"> </v>
      </c>
      <c r="L35" s="21" t="str">
        <f>IF(SUM('2013AboveOrBelowBaseLine'!L35:L35)=0," ",'2013AboveOrBelowBaseLine'!L35)</f>
        <v xml:space="preserve"> </v>
      </c>
      <c r="M35" s="21"/>
      <c r="N35" s="21" t="str">
        <f>IF(SUM('2013AboveOrBelowBaseLine'!N35:N35)=0," ",'2013AboveOrBelowBaseLine'!N35)</f>
        <v xml:space="preserve"> </v>
      </c>
      <c r="O35" s="21" t="str">
        <f>IF(SUM('2013AboveOrBelowBaseLine'!O35:O35)=0," ",'2013AboveOrBelowBaseLine'!O35)</f>
        <v xml:space="preserve"> </v>
      </c>
      <c r="P35" s="21" t="str">
        <f>IF(SUM('2013AboveOrBelowBaseLine'!P35:P35)=0," ",'2013AboveOrBelowBaseLine'!P35)</f>
        <v xml:space="preserve"> </v>
      </c>
      <c r="Q35" s="16"/>
      <c r="R35" s="16"/>
    </row>
    <row r="36" spans="1:18">
      <c r="A36" t="s">
        <v>62</v>
      </c>
      <c r="B36" s="30" t="str">
        <f t="shared" ref="B36:P36" si="8">B35</f>
        <v xml:space="preserve"> </v>
      </c>
      <c r="C36" s="30">
        <f t="shared" si="8"/>
        <v>0.1</v>
      </c>
      <c r="D36" s="30" t="str">
        <f t="shared" si="8"/>
        <v xml:space="preserve"> </v>
      </c>
      <c r="E36" s="30" t="str">
        <f t="shared" si="8"/>
        <v xml:space="preserve"> </v>
      </c>
      <c r="F36" s="30" t="str">
        <f t="shared" si="8"/>
        <v xml:space="preserve"> </v>
      </c>
      <c r="G36" s="30" t="str">
        <f t="shared" si="8"/>
        <v xml:space="preserve"> </v>
      </c>
      <c r="H36" s="30" t="str">
        <f t="shared" si="8"/>
        <v xml:space="preserve"> </v>
      </c>
      <c r="I36" s="30" t="str">
        <f t="shared" si="8"/>
        <v xml:space="preserve"> </v>
      </c>
      <c r="J36" s="30" t="str">
        <f t="shared" si="8"/>
        <v xml:space="preserve"> </v>
      </c>
      <c r="K36" s="30" t="str">
        <f t="shared" si="8"/>
        <v xml:space="preserve"> </v>
      </c>
      <c r="L36" s="30" t="str">
        <f t="shared" si="8"/>
        <v xml:space="preserve"> </v>
      </c>
      <c r="M36" s="30"/>
      <c r="N36" s="30" t="str">
        <f t="shared" si="8"/>
        <v xml:space="preserve"> </v>
      </c>
      <c r="O36" s="30" t="str">
        <f t="shared" si="8"/>
        <v xml:space="preserve"> </v>
      </c>
      <c r="P36" s="30" t="str">
        <f t="shared" si="8"/>
        <v xml:space="preserve"> </v>
      </c>
      <c r="Q36" s="16"/>
      <c r="R36" s="16"/>
    </row>
    <row r="37" spans="1:18" ht="13">
      <c r="A37" t="s">
        <v>6</v>
      </c>
      <c r="B37" s="21">
        <f>'2013AboveOrBelowBaseLine'!B$37</f>
        <v>-0.9</v>
      </c>
      <c r="C37" s="21">
        <f>'2013AboveOrBelowBaseLine'!C$37</f>
        <v>-0.3</v>
      </c>
      <c r="D37" s="21" t="str">
        <f t="shared" ref="D37:L37" si="9">IF(SUM(D$51:D$51)=0," ",D$51)</f>
        <v xml:space="preserve"> </v>
      </c>
      <c r="E37" s="21" t="str">
        <f t="shared" si="9"/>
        <v xml:space="preserve"> </v>
      </c>
      <c r="F37" s="21" t="str">
        <f t="shared" si="9"/>
        <v xml:space="preserve"> </v>
      </c>
      <c r="G37" s="21" t="str">
        <f t="shared" si="9"/>
        <v xml:space="preserve"> </v>
      </c>
      <c r="H37" s="21" t="str">
        <f t="shared" si="9"/>
        <v xml:space="preserve"> </v>
      </c>
      <c r="I37" s="21" t="str">
        <f t="shared" si="9"/>
        <v xml:space="preserve"> </v>
      </c>
      <c r="J37" s="21" t="str">
        <f t="shared" si="9"/>
        <v xml:space="preserve"> </v>
      </c>
      <c r="K37" s="21" t="str">
        <f t="shared" si="9"/>
        <v xml:space="preserve"> </v>
      </c>
      <c r="L37" s="21" t="str">
        <f t="shared" si="9"/>
        <v xml:space="preserve"> </v>
      </c>
      <c r="M37" s="21"/>
      <c r="N37" s="21" t="str">
        <f>IF(SUM(N$51:N$51)=0," ",N$51)</f>
        <v xml:space="preserve"> </v>
      </c>
      <c r="O37" s="21" t="str">
        <f>IF(SUM(O$51:O$51)=0," ",O$51)</f>
        <v xml:space="preserve"> </v>
      </c>
      <c r="P37" s="21" t="str">
        <f>IF(SUM(P$51:P$51)=0," ",P$51)</f>
        <v xml:space="preserve"> </v>
      </c>
      <c r="Q37" s="16"/>
      <c r="R37" s="16"/>
    </row>
    <row r="38" spans="1:18" ht="13">
      <c r="A38" t="s">
        <v>41</v>
      </c>
      <c r="B38" s="21" t="str">
        <f t="shared" ref="B38:P49" si="10">IF(SUM(B$51:B$51)=0," ",B$51)</f>
        <v xml:space="preserve"> </v>
      </c>
      <c r="C38" s="21" t="str">
        <f t="shared" si="10"/>
        <v xml:space="preserve"> </v>
      </c>
      <c r="D38" s="21" t="str">
        <f t="shared" si="10"/>
        <v xml:space="preserve"> </v>
      </c>
      <c r="E38" s="21" t="str">
        <f t="shared" si="10"/>
        <v xml:space="preserve"> </v>
      </c>
      <c r="F38" s="21" t="str">
        <f t="shared" si="10"/>
        <v xml:space="preserve"> </v>
      </c>
      <c r="G38" s="21" t="str">
        <f t="shared" si="10"/>
        <v xml:space="preserve"> </v>
      </c>
      <c r="H38" s="21" t="str">
        <f t="shared" si="10"/>
        <v xml:space="preserve"> </v>
      </c>
      <c r="I38" s="21" t="str">
        <f t="shared" si="10"/>
        <v xml:space="preserve"> </v>
      </c>
      <c r="J38" s="21" t="str">
        <f t="shared" si="10"/>
        <v xml:space="preserve"> </v>
      </c>
      <c r="K38" s="21" t="str">
        <f t="shared" si="10"/>
        <v xml:space="preserve"> </v>
      </c>
      <c r="L38" s="21" t="str">
        <f t="shared" si="10"/>
        <v xml:space="preserve"> </v>
      </c>
      <c r="M38" s="21"/>
      <c r="N38" s="21" t="str">
        <f t="shared" si="10"/>
        <v xml:space="preserve"> </v>
      </c>
      <c r="O38" s="21" t="str">
        <f t="shared" si="10"/>
        <v xml:space="preserve"> </v>
      </c>
      <c r="P38" s="21" t="str">
        <f t="shared" si="10"/>
        <v xml:space="preserve"> </v>
      </c>
      <c r="Q38" s="16"/>
      <c r="R38" s="16"/>
    </row>
    <row r="39" spans="1:18" ht="13">
      <c r="A39" t="s">
        <v>57</v>
      </c>
      <c r="B39" s="21" t="str">
        <f t="shared" si="10"/>
        <v xml:space="preserve"> </v>
      </c>
      <c r="C39" s="21" t="str">
        <f t="shared" si="10"/>
        <v xml:space="preserve"> </v>
      </c>
      <c r="D39" s="21" t="str">
        <f t="shared" si="10"/>
        <v xml:space="preserve"> </v>
      </c>
      <c r="E39" s="21" t="str">
        <f t="shared" si="10"/>
        <v xml:space="preserve"> </v>
      </c>
      <c r="F39" s="21" t="str">
        <f t="shared" si="10"/>
        <v xml:space="preserve"> </v>
      </c>
      <c r="G39" s="21" t="str">
        <f t="shared" si="10"/>
        <v xml:space="preserve"> </v>
      </c>
      <c r="H39" s="21" t="str">
        <f t="shared" si="10"/>
        <v xml:space="preserve"> </v>
      </c>
      <c r="I39" s="21" t="str">
        <f t="shared" si="10"/>
        <v xml:space="preserve"> </v>
      </c>
      <c r="J39" s="21" t="str">
        <f t="shared" si="10"/>
        <v xml:space="preserve"> </v>
      </c>
      <c r="K39" s="21" t="str">
        <f t="shared" si="10"/>
        <v xml:space="preserve"> </v>
      </c>
      <c r="L39" s="21" t="str">
        <f t="shared" si="10"/>
        <v xml:space="preserve"> </v>
      </c>
      <c r="M39" s="21"/>
      <c r="N39" s="21" t="str">
        <f t="shared" si="10"/>
        <v xml:space="preserve"> </v>
      </c>
      <c r="O39" s="21" t="str">
        <f t="shared" si="10"/>
        <v xml:space="preserve"> </v>
      </c>
      <c r="P39" s="21" t="str">
        <f t="shared" si="10"/>
        <v xml:space="preserve"> </v>
      </c>
      <c r="Q39" s="16"/>
      <c r="R39" s="16"/>
    </row>
    <row r="40" spans="1:18" ht="13">
      <c r="A40" t="s">
        <v>61</v>
      </c>
      <c r="B40" s="21" t="str">
        <f t="shared" si="10"/>
        <v xml:space="preserve"> </v>
      </c>
      <c r="C40" s="21" t="str">
        <f t="shared" si="10"/>
        <v xml:space="preserve"> </v>
      </c>
      <c r="D40" s="21" t="str">
        <f t="shared" si="10"/>
        <v xml:space="preserve"> </v>
      </c>
      <c r="E40" s="21" t="str">
        <f t="shared" si="10"/>
        <v xml:space="preserve"> </v>
      </c>
      <c r="F40" s="21" t="str">
        <f t="shared" si="10"/>
        <v xml:space="preserve"> </v>
      </c>
      <c r="G40" s="21" t="str">
        <f t="shared" si="10"/>
        <v xml:space="preserve"> </v>
      </c>
      <c r="H40" s="21" t="str">
        <f t="shared" si="10"/>
        <v xml:space="preserve"> </v>
      </c>
      <c r="I40" s="21" t="str">
        <f t="shared" si="10"/>
        <v xml:space="preserve"> </v>
      </c>
      <c r="J40" s="21" t="str">
        <f t="shared" si="10"/>
        <v xml:space="preserve"> </v>
      </c>
      <c r="K40" s="21" t="str">
        <f t="shared" si="10"/>
        <v xml:space="preserve"> </v>
      </c>
      <c r="L40" s="21" t="str">
        <f t="shared" si="10"/>
        <v xml:space="preserve"> </v>
      </c>
      <c r="M40" s="21"/>
      <c r="N40" s="21" t="str">
        <f t="shared" si="10"/>
        <v xml:space="preserve"> </v>
      </c>
      <c r="O40" s="21" t="str">
        <f t="shared" si="10"/>
        <v xml:space="preserve"> </v>
      </c>
      <c r="P40" s="21" t="str">
        <f t="shared" si="10"/>
        <v xml:space="preserve"> </v>
      </c>
      <c r="Q40" s="16"/>
      <c r="R40" s="16"/>
    </row>
    <row r="41" spans="1:18" ht="13">
      <c r="A41" t="s">
        <v>59</v>
      </c>
      <c r="B41" s="21" t="str">
        <f t="shared" si="10"/>
        <v xml:space="preserve"> </v>
      </c>
      <c r="C41" s="21" t="str">
        <f t="shared" si="10"/>
        <v xml:space="preserve"> </v>
      </c>
      <c r="D41" s="21" t="str">
        <f t="shared" si="10"/>
        <v xml:space="preserve"> </v>
      </c>
      <c r="E41" s="21" t="str">
        <f t="shared" si="10"/>
        <v xml:space="preserve"> </v>
      </c>
      <c r="F41" s="21" t="str">
        <f t="shared" si="10"/>
        <v xml:space="preserve"> </v>
      </c>
      <c r="G41" s="21" t="str">
        <f t="shared" si="10"/>
        <v xml:space="preserve"> </v>
      </c>
      <c r="H41" s="21" t="str">
        <f t="shared" si="10"/>
        <v xml:space="preserve"> </v>
      </c>
      <c r="I41" s="21" t="str">
        <f t="shared" si="10"/>
        <v xml:space="preserve"> </v>
      </c>
      <c r="J41" s="21" t="str">
        <f t="shared" si="10"/>
        <v xml:space="preserve"> </v>
      </c>
      <c r="K41" s="21" t="str">
        <f t="shared" si="10"/>
        <v xml:space="preserve"> </v>
      </c>
      <c r="L41" s="21" t="str">
        <f t="shared" si="10"/>
        <v xml:space="preserve"> </v>
      </c>
      <c r="M41" s="21"/>
      <c r="N41" s="21" t="str">
        <f t="shared" si="10"/>
        <v xml:space="preserve"> </v>
      </c>
      <c r="O41" s="21" t="str">
        <f t="shared" si="10"/>
        <v xml:space="preserve"> </v>
      </c>
      <c r="P41" s="21" t="str">
        <f t="shared" si="10"/>
        <v xml:space="preserve"> </v>
      </c>
      <c r="Q41" s="16"/>
      <c r="R41" s="16"/>
    </row>
    <row r="42" spans="1:18" ht="13">
      <c r="A42" t="s">
        <v>8</v>
      </c>
      <c r="B42" s="21" t="str">
        <f t="shared" si="10"/>
        <v xml:space="preserve"> </v>
      </c>
      <c r="C42" s="21" t="str">
        <f t="shared" si="10"/>
        <v xml:space="preserve"> </v>
      </c>
      <c r="D42" s="21" t="str">
        <f t="shared" si="10"/>
        <v xml:space="preserve"> </v>
      </c>
      <c r="E42" s="21" t="str">
        <f t="shared" si="10"/>
        <v xml:space="preserve"> </v>
      </c>
      <c r="F42" s="21" t="str">
        <f t="shared" si="10"/>
        <v xml:space="preserve"> </v>
      </c>
      <c r="G42" s="21" t="str">
        <f t="shared" si="10"/>
        <v xml:space="preserve"> </v>
      </c>
      <c r="H42" s="21" t="str">
        <f t="shared" si="10"/>
        <v xml:space="preserve"> </v>
      </c>
      <c r="I42" s="21" t="str">
        <f t="shared" si="10"/>
        <v xml:space="preserve"> </v>
      </c>
      <c r="J42" s="21" t="str">
        <f t="shared" si="10"/>
        <v xml:space="preserve"> </v>
      </c>
      <c r="K42" s="21" t="str">
        <f t="shared" si="10"/>
        <v xml:space="preserve"> </v>
      </c>
      <c r="L42" s="21" t="str">
        <f t="shared" si="10"/>
        <v xml:space="preserve"> </v>
      </c>
      <c r="M42" s="21"/>
      <c r="N42" s="21" t="str">
        <f t="shared" si="10"/>
        <v xml:space="preserve"> </v>
      </c>
      <c r="O42" s="21" t="str">
        <f t="shared" si="10"/>
        <v xml:space="preserve"> </v>
      </c>
      <c r="P42" s="21" t="str">
        <f t="shared" si="10"/>
        <v xml:space="preserve"> </v>
      </c>
      <c r="Q42" s="16"/>
      <c r="R42" s="16"/>
    </row>
    <row r="43" spans="1:18" ht="13">
      <c r="A43" t="s">
        <v>40</v>
      </c>
      <c r="B43" s="21" t="str">
        <f t="shared" si="10"/>
        <v xml:space="preserve"> </v>
      </c>
      <c r="C43" s="21" t="str">
        <f t="shared" si="10"/>
        <v xml:space="preserve"> </v>
      </c>
      <c r="D43" s="21" t="str">
        <f t="shared" si="10"/>
        <v xml:space="preserve"> </v>
      </c>
      <c r="E43" s="21" t="str">
        <f t="shared" si="10"/>
        <v xml:space="preserve"> </v>
      </c>
      <c r="F43" s="21" t="str">
        <f t="shared" si="10"/>
        <v xml:space="preserve"> </v>
      </c>
      <c r="G43" s="21" t="str">
        <f t="shared" si="10"/>
        <v xml:space="preserve"> </v>
      </c>
      <c r="H43" s="21" t="str">
        <f t="shared" si="10"/>
        <v xml:space="preserve"> </v>
      </c>
      <c r="I43" s="21" t="str">
        <f t="shared" si="10"/>
        <v xml:space="preserve"> </v>
      </c>
      <c r="J43" s="21" t="str">
        <f t="shared" si="10"/>
        <v xml:space="preserve"> </v>
      </c>
      <c r="K43" s="21" t="str">
        <f t="shared" si="10"/>
        <v xml:space="preserve"> </v>
      </c>
      <c r="L43" s="21" t="str">
        <f t="shared" si="10"/>
        <v xml:space="preserve"> </v>
      </c>
      <c r="M43" s="21"/>
      <c r="N43" s="21" t="str">
        <f t="shared" si="10"/>
        <v xml:space="preserve"> </v>
      </c>
      <c r="O43" s="21" t="str">
        <f t="shared" si="10"/>
        <v xml:space="preserve"> </v>
      </c>
      <c r="P43" s="21" t="str">
        <f t="shared" si="10"/>
        <v xml:space="preserve"> </v>
      </c>
      <c r="Q43" s="16"/>
      <c r="R43" s="16"/>
    </row>
    <row r="44" spans="1:18" ht="13">
      <c r="A44" t="s">
        <v>9</v>
      </c>
      <c r="B44" s="21" t="str">
        <f t="shared" si="10"/>
        <v xml:space="preserve"> </v>
      </c>
      <c r="C44" s="21" t="str">
        <f t="shared" si="10"/>
        <v xml:space="preserve"> </v>
      </c>
      <c r="D44" s="21" t="str">
        <f t="shared" si="10"/>
        <v xml:space="preserve"> </v>
      </c>
      <c r="E44" s="21" t="str">
        <f t="shared" si="10"/>
        <v xml:space="preserve"> </v>
      </c>
      <c r="F44" s="21" t="str">
        <f t="shared" si="10"/>
        <v xml:space="preserve"> </v>
      </c>
      <c r="G44" s="21" t="str">
        <f t="shared" si="10"/>
        <v xml:space="preserve"> </v>
      </c>
      <c r="H44" s="21" t="str">
        <f t="shared" si="10"/>
        <v xml:space="preserve"> </v>
      </c>
      <c r="I44" s="21" t="str">
        <f t="shared" si="10"/>
        <v xml:space="preserve"> </v>
      </c>
      <c r="J44" s="21" t="str">
        <f t="shared" si="10"/>
        <v xml:space="preserve"> </v>
      </c>
      <c r="K44" s="21" t="str">
        <f t="shared" si="10"/>
        <v xml:space="preserve"> </v>
      </c>
      <c r="L44" s="21" t="str">
        <f t="shared" si="10"/>
        <v xml:space="preserve"> </v>
      </c>
      <c r="M44" s="21"/>
      <c r="N44" s="21" t="str">
        <f t="shared" si="10"/>
        <v xml:space="preserve"> </v>
      </c>
      <c r="O44" s="21" t="str">
        <f t="shared" si="10"/>
        <v xml:space="preserve"> </v>
      </c>
      <c r="P44" s="21" t="str">
        <f t="shared" si="10"/>
        <v xml:space="preserve"> </v>
      </c>
      <c r="Q44" s="16"/>
      <c r="R44" s="16"/>
    </row>
    <row r="45" spans="1:18" ht="13">
      <c r="A45" t="s">
        <v>10</v>
      </c>
      <c r="B45" s="21" t="str">
        <f t="shared" si="10"/>
        <v xml:space="preserve"> </v>
      </c>
      <c r="C45" s="21" t="str">
        <f t="shared" si="10"/>
        <v xml:space="preserve"> </v>
      </c>
      <c r="D45" s="21" t="str">
        <f t="shared" si="10"/>
        <v xml:space="preserve"> </v>
      </c>
      <c r="E45" s="21" t="str">
        <f t="shared" si="10"/>
        <v xml:space="preserve"> </v>
      </c>
      <c r="F45" s="21" t="str">
        <f t="shared" si="10"/>
        <v xml:space="preserve"> </v>
      </c>
      <c r="G45" s="21" t="str">
        <f t="shared" si="10"/>
        <v xml:space="preserve"> </v>
      </c>
      <c r="H45" s="21" t="str">
        <f t="shared" si="10"/>
        <v xml:space="preserve"> </v>
      </c>
      <c r="I45" s="21" t="str">
        <f t="shared" si="10"/>
        <v xml:space="preserve"> </v>
      </c>
      <c r="J45" s="21" t="str">
        <f t="shared" si="10"/>
        <v xml:space="preserve"> </v>
      </c>
      <c r="K45" s="21" t="str">
        <f t="shared" si="10"/>
        <v xml:space="preserve"> </v>
      </c>
      <c r="L45" s="21" t="str">
        <f t="shared" si="10"/>
        <v xml:space="preserve"> </v>
      </c>
      <c r="M45" s="21"/>
      <c r="N45" s="21" t="str">
        <f t="shared" si="10"/>
        <v xml:space="preserve"> </v>
      </c>
      <c r="O45" s="21" t="str">
        <f t="shared" si="10"/>
        <v xml:space="preserve"> </v>
      </c>
      <c r="P45" s="21" t="str">
        <f t="shared" si="10"/>
        <v xml:space="preserve"> </v>
      </c>
      <c r="Q45" s="16"/>
      <c r="R45" s="16"/>
    </row>
    <row r="46" spans="1:18" ht="13">
      <c r="A46" t="s">
        <v>52</v>
      </c>
      <c r="B46" s="21" t="str">
        <f t="shared" si="10"/>
        <v xml:space="preserve"> </v>
      </c>
      <c r="C46" s="21" t="str">
        <f t="shared" si="10"/>
        <v xml:space="preserve"> </v>
      </c>
      <c r="D46" s="21" t="str">
        <f t="shared" si="10"/>
        <v xml:space="preserve"> </v>
      </c>
      <c r="E46" s="21" t="str">
        <f t="shared" si="10"/>
        <v xml:space="preserve"> </v>
      </c>
      <c r="F46" s="21" t="str">
        <f t="shared" si="10"/>
        <v xml:space="preserve"> </v>
      </c>
      <c r="G46" s="21" t="str">
        <f t="shared" si="10"/>
        <v xml:space="preserve"> </v>
      </c>
      <c r="H46" s="21" t="str">
        <f t="shared" si="10"/>
        <v xml:space="preserve"> </v>
      </c>
      <c r="I46" s="21" t="str">
        <f t="shared" si="10"/>
        <v xml:space="preserve"> </v>
      </c>
      <c r="J46" s="21" t="str">
        <f t="shared" si="10"/>
        <v xml:space="preserve"> </v>
      </c>
      <c r="K46" s="21" t="str">
        <f t="shared" si="10"/>
        <v xml:space="preserve"> </v>
      </c>
      <c r="L46" s="21" t="str">
        <f t="shared" si="10"/>
        <v xml:space="preserve"> </v>
      </c>
      <c r="M46" s="21"/>
      <c r="N46" s="21" t="str">
        <f t="shared" si="10"/>
        <v xml:space="preserve"> </v>
      </c>
      <c r="O46" s="21" t="str">
        <f t="shared" si="10"/>
        <v xml:space="preserve"> </v>
      </c>
      <c r="P46" s="21" t="str">
        <f t="shared" si="10"/>
        <v xml:space="preserve"> </v>
      </c>
      <c r="Q46" s="16"/>
      <c r="R46" s="16"/>
    </row>
    <row r="47" spans="1:18" ht="13">
      <c r="A47" t="s">
        <v>54</v>
      </c>
      <c r="B47" s="21" t="str">
        <f t="shared" si="10"/>
        <v xml:space="preserve"> </v>
      </c>
      <c r="C47" s="21" t="str">
        <f t="shared" si="10"/>
        <v xml:space="preserve"> </v>
      </c>
      <c r="D47" s="21" t="str">
        <f t="shared" si="10"/>
        <v xml:space="preserve"> </v>
      </c>
      <c r="E47" s="21" t="str">
        <f t="shared" si="10"/>
        <v xml:space="preserve"> </v>
      </c>
      <c r="F47" s="21" t="str">
        <f t="shared" si="10"/>
        <v xml:space="preserve"> </v>
      </c>
      <c r="G47" s="21" t="str">
        <f t="shared" si="10"/>
        <v xml:space="preserve"> </v>
      </c>
      <c r="H47" s="21" t="str">
        <f t="shared" si="10"/>
        <v xml:space="preserve"> </v>
      </c>
      <c r="I47" s="21" t="str">
        <f t="shared" si="10"/>
        <v xml:space="preserve"> </v>
      </c>
      <c r="J47" s="21" t="str">
        <f t="shared" si="10"/>
        <v xml:space="preserve"> </v>
      </c>
      <c r="K47" s="21" t="str">
        <f t="shared" si="10"/>
        <v xml:space="preserve"> </v>
      </c>
      <c r="L47" s="21" t="str">
        <f t="shared" si="10"/>
        <v xml:space="preserve"> </v>
      </c>
      <c r="M47" s="21"/>
      <c r="N47" s="21" t="str">
        <f t="shared" si="10"/>
        <v xml:space="preserve"> </v>
      </c>
      <c r="O47" s="21" t="str">
        <f t="shared" si="10"/>
        <v xml:space="preserve"> </v>
      </c>
      <c r="P47" s="21" t="str">
        <f>IF(SUM(P$51:P$51)=0," ",P$51)</f>
        <v xml:space="preserve"> </v>
      </c>
      <c r="Q47" s="16"/>
      <c r="R47" s="16"/>
    </row>
    <row r="48" spans="1:18" ht="13">
      <c r="A48" t="s">
        <v>7</v>
      </c>
      <c r="B48" s="21" t="str">
        <f t="shared" si="10"/>
        <v xml:space="preserve"> </v>
      </c>
      <c r="C48" s="21" t="str">
        <f t="shared" si="10"/>
        <v xml:space="preserve"> </v>
      </c>
      <c r="D48" s="21" t="str">
        <f t="shared" si="10"/>
        <v xml:space="preserve"> </v>
      </c>
      <c r="E48" s="21" t="str">
        <f t="shared" si="10"/>
        <v xml:space="preserve"> </v>
      </c>
      <c r="F48" s="21" t="str">
        <f t="shared" si="10"/>
        <v xml:space="preserve"> </v>
      </c>
      <c r="G48" s="21" t="str">
        <f t="shared" si="10"/>
        <v xml:space="preserve"> </v>
      </c>
      <c r="H48" s="21" t="str">
        <f t="shared" si="10"/>
        <v xml:space="preserve"> </v>
      </c>
      <c r="I48" s="21" t="str">
        <f t="shared" si="10"/>
        <v xml:space="preserve"> </v>
      </c>
      <c r="J48" s="21" t="str">
        <f t="shared" si="10"/>
        <v xml:space="preserve"> </v>
      </c>
      <c r="K48" s="21" t="str">
        <f t="shared" si="10"/>
        <v xml:space="preserve"> </v>
      </c>
      <c r="L48" s="21" t="str">
        <f t="shared" si="10"/>
        <v xml:space="preserve"> </v>
      </c>
      <c r="M48" s="21"/>
      <c r="N48" s="21" t="str">
        <f t="shared" si="10"/>
        <v xml:space="preserve"> </v>
      </c>
      <c r="O48" s="21" t="str">
        <f t="shared" si="10"/>
        <v xml:space="preserve"> </v>
      </c>
      <c r="P48" s="21" t="str">
        <f t="shared" si="10"/>
        <v xml:space="preserve"> </v>
      </c>
      <c r="Q48" s="16"/>
      <c r="R48" s="16"/>
    </row>
    <row r="49" spans="1:18" ht="13">
      <c r="A49" t="s">
        <v>17</v>
      </c>
      <c r="B49" s="21" t="str">
        <f t="shared" si="10"/>
        <v xml:space="preserve"> </v>
      </c>
      <c r="C49" s="21" t="str">
        <f t="shared" si="10"/>
        <v xml:space="preserve"> </v>
      </c>
      <c r="D49" s="21" t="str">
        <f t="shared" si="10"/>
        <v xml:space="preserve"> </v>
      </c>
      <c r="E49" s="21" t="str">
        <f t="shared" si="10"/>
        <v xml:space="preserve"> </v>
      </c>
      <c r="F49" s="21" t="str">
        <f t="shared" si="10"/>
        <v xml:space="preserve"> </v>
      </c>
      <c r="G49" s="21" t="str">
        <f t="shared" si="10"/>
        <v xml:space="preserve"> </v>
      </c>
      <c r="H49" s="21" t="str">
        <f t="shared" si="10"/>
        <v xml:space="preserve"> </v>
      </c>
      <c r="I49" s="21" t="str">
        <f t="shared" si="10"/>
        <v xml:space="preserve"> </v>
      </c>
      <c r="J49" s="21" t="str">
        <f t="shared" si="10"/>
        <v xml:space="preserve"> </v>
      </c>
      <c r="K49" s="21" t="str">
        <f t="shared" si="10"/>
        <v xml:space="preserve"> </v>
      </c>
      <c r="L49" s="21" t="str">
        <f t="shared" si="10"/>
        <v xml:space="preserve"> </v>
      </c>
      <c r="M49" s="21"/>
      <c r="N49" s="21" t="str">
        <f t="shared" si="10"/>
        <v xml:space="preserve"> </v>
      </c>
      <c r="O49" s="21" t="str">
        <f t="shared" si="10"/>
        <v xml:space="preserve"> </v>
      </c>
      <c r="P49" s="21" t="str">
        <f t="shared" si="10"/>
        <v xml:space="preserve"> </v>
      </c>
      <c r="Q49" s="16"/>
      <c r="R49" s="16"/>
    </row>
    <row r="50" spans="1:18" ht="14">
      <c r="A50" s="31" t="s">
        <v>76</v>
      </c>
      <c r="B50" s="34"/>
      <c r="C50" s="36">
        <f>'2013AboveOrBelowBaseLine'!C50</f>
        <v>-0.23000000000000009</v>
      </c>
      <c r="D50" s="36">
        <f>'2013AboveOrBelowBaseLine'!D50</f>
        <v>-0.12999999999999998</v>
      </c>
      <c r="E50" s="36">
        <f>'2013AboveOrBelowBaseLine'!E50</f>
        <v>-0.12999999999999998</v>
      </c>
      <c r="F50" s="36">
        <f>'2013AboveOrBelowBaseLine'!F50</f>
        <v>-0.12999999999999998</v>
      </c>
      <c r="G50" s="36">
        <f>'2013AboveOrBelowBaseLine'!G50</f>
        <v>-0.12999999999999998</v>
      </c>
      <c r="H50" s="36">
        <f>'2013AboveOrBelowBaseLine'!H50</f>
        <v>-0.12999999999999998</v>
      </c>
      <c r="I50" s="34">
        <f>'2013AboveOrBelowBaseLine'!I50</f>
        <v>0</v>
      </c>
      <c r="J50" s="34">
        <f>'2013AboveOrBelowBaseLine'!J50</f>
        <v>0</v>
      </c>
      <c r="K50" s="36">
        <f>'2013AboveOrBelowBaseLine'!K50</f>
        <v>-0.12999999999999998</v>
      </c>
      <c r="L50" s="36">
        <f>'2013AboveOrBelowBaseLine'!L50</f>
        <v>-0.12999999999999998</v>
      </c>
      <c r="M50" s="34"/>
      <c r="N50" s="34">
        <f>'2013AboveOrBelowBaseLine'!N50</f>
        <v>0</v>
      </c>
      <c r="O50" s="34">
        <f>'2013AboveOrBelowBaseLine'!O50</f>
        <v>0</v>
      </c>
      <c r="P50" s="34">
        <f>'2013AboveOrBelowBaseLine'!P50</f>
        <v>0</v>
      </c>
      <c r="Q50" s="34">
        <f>'2013AboveOrBelowBaseLine'!Q50</f>
        <v>0</v>
      </c>
      <c r="R50" s="34">
        <f>'2013AboveOrBelowBaseLine'!R50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M1:P1"/>
    <mergeCell ref="B3:P3"/>
  </mergeCells>
  <phoneticPr fontId="2" type="noConversion"/>
  <pageMargins left="0.75" right="0.75" top="1" bottom="1" header="0.5" footer="0.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37" t="str">
        <f t="shared" ref="B4:Q22" si="0">IF(SUM(B$50:B$50)=0," ",B$50)</f>
        <v xml:space="preserve"> </v>
      </c>
      <c r="C4" s="37">
        <f t="shared" si="0"/>
        <v>-0.23000000000000009</v>
      </c>
      <c r="D4" s="37">
        <f t="shared" si="0"/>
        <v>-0.12999999999999998</v>
      </c>
      <c r="E4" s="37">
        <f t="shared" si="0"/>
        <v>-0.12999999999999998</v>
      </c>
      <c r="F4" s="37">
        <f t="shared" si="0"/>
        <v>-0.12999999999999998</v>
      </c>
      <c r="G4" s="37">
        <f t="shared" si="0"/>
        <v>-0.12999999999999998</v>
      </c>
      <c r="H4" s="37">
        <f t="shared" si="0"/>
        <v>-0.12999999999999998</v>
      </c>
      <c r="I4" s="37" t="str">
        <f t="shared" si="0"/>
        <v xml:space="preserve"> </v>
      </c>
      <c r="J4" s="37" t="str">
        <f t="shared" si="0"/>
        <v xml:space="preserve"> </v>
      </c>
      <c r="K4" s="37">
        <f t="shared" si="0"/>
        <v>-0.12999999999999998</v>
      </c>
      <c r="L4" s="37">
        <f t="shared" si="0"/>
        <v>-0.12999999999999998</v>
      </c>
      <c r="M4" s="37"/>
      <c r="N4" s="21" t="str">
        <f t="shared" si="0"/>
        <v xml:space="preserve"> </v>
      </c>
      <c r="O4" s="21" t="str">
        <f t="shared" si="0"/>
        <v xml:space="preserve"> </v>
      </c>
      <c r="P4" s="21" t="str">
        <f t="shared" si="0"/>
        <v xml:space="preserve"> </v>
      </c>
      <c r="Q4" t="str">
        <f t="shared" si="0"/>
        <v xml:space="preserve"> </v>
      </c>
      <c r="R4" t="str">
        <f t="shared" ref="Q4:R20" si="1">IF(SUM(R$50:R$50)=0," ",R$50)</f>
        <v xml:space="preserve"> </v>
      </c>
    </row>
    <row r="5" spans="1:18" ht="13">
      <c r="A5" t="s">
        <v>25</v>
      </c>
      <c r="B5" s="37" t="str">
        <f t="shared" si="0"/>
        <v xml:space="preserve"> </v>
      </c>
      <c r="C5" s="37">
        <f t="shared" si="0"/>
        <v>-0.23000000000000009</v>
      </c>
      <c r="D5" s="37">
        <f t="shared" si="0"/>
        <v>-0.12999999999999998</v>
      </c>
      <c r="E5" s="37">
        <f t="shared" si="0"/>
        <v>-0.12999999999999998</v>
      </c>
      <c r="F5" s="37">
        <f t="shared" si="0"/>
        <v>-0.12999999999999998</v>
      </c>
      <c r="G5" s="37">
        <f t="shared" si="0"/>
        <v>-0.12999999999999998</v>
      </c>
      <c r="H5" s="37">
        <f t="shared" si="0"/>
        <v>-0.12999999999999998</v>
      </c>
      <c r="I5" s="37" t="str">
        <f t="shared" si="0"/>
        <v xml:space="preserve"> </v>
      </c>
      <c r="J5" s="37" t="str">
        <f t="shared" si="0"/>
        <v xml:space="preserve"> </v>
      </c>
      <c r="K5" s="37">
        <f t="shared" si="0"/>
        <v>-0.12999999999999998</v>
      </c>
      <c r="L5" s="37">
        <f t="shared" si="0"/>
        <v>-0.12999999999999998</v>
      </c>
      <c r="M5" s="37"/>
      <c r="N5" s="21" t="str">
        <f t="shared" si="0"/>
        <v xml:space="preserve"> </v>
      </c>
      <c r="O5" s="21" t="str">
        <f t="shared" si="0"/>
        <v xml:space="preserve"> </v>
      </c>
      <c r="P5" s="21" t="str">
        <f t="shared" si="0"/>
        <v xml:space="preserve"> </v>
      </c>
      <c r="Q5" t="str">
        <f t="shared" si="1"/>
        <v xml:space="preserve"> </v>
      </c>
      <c r="R5" t="str">
        <f t="shared" si="1"/>
        <v xml:space="preserve"> </v>
      </c>
    </row>
    <row r="6" spans="1:18" ht="13">
      <c r="A6" t="s">
        <v>26</v>
      </c>
      <c r="B6" s="37" t="str">
        <f t="shared" si="0"/>
        <v xml:space="preserve"> </v>
      </c>
      <c r="C6" s="37">
        <f t="shared" si="0"/>
        <v>-0.23000000000000009</v>
      </c>
      <c r="D6" s="37">
        <f t="shared" si="0"/>
        <v>-0.12999999999999998</v>
      </c>
      <c r="E6" s="37">
        <f t="shared" si="0"/>
        <v>-0.12999999999999998</v>
      </c>
      <c r="F6" s="37">
        <f t="shared" si="0"/>
        <v>-0.12999999999999998</v>
      </c>
      <c r="G6" s="37">
        <f t="shared" si="0"/>
        <v>-0.12999999999999998</v>
      </c>
      <c r="H6" s="37">
        <f t="shared" si="0"/>
        <v>-0.12999999999999998</v>
      </c>
      <c r="I6" s="37" t="str">
        <f t="shared" si="0"/>
        <v xml:space="preserve"> </v>
      </c>
      <c r="J6" s="37" t="str">
        <f t="shared" si="0"/>
        <v xml:space="preserve"> </v>
      </c>
      <c r="K6" s="37">
        <f t="shared" si="0"/>
        <v>-0.12999999999999998</v>
      </c>
      <c r="L6" s="37">
        <f t="shared" si="0"/>
        <v>-0.12999999999999998</v>
      </c>
      <c r="M6" s="37"/>
      <c r="N6" s="21" t="str">
        <f t="shared" si="0"/>
        <v xml:space="preserve"> </v>
      </c>
      <c r="O6" s="21" t="str">
        <f t="shared" si="0"/>
        <v xml:space="preserve"> </v>
      </c>
      <c r="P6" s="21" t="str">
        <f t="shared" si="0"/>
        <v xml:space="preserve"> </v>
      </c>
      <c r="Q6" t="str">
        <f t="shared" si="1"/>
        <v xml:space="preserve"> </v>
      </c>
      <c r="R6" t="str">
        <f t="shared" si="1"/>
        <v xml:space="preserve"> </v>
      </c>
    </row>
    <row r="7" spans="1:18" ht="13">
      <c r="A7" t="s">
        <v>135</v>
      </c>
      <c r="B7" s="37" t="str">
        <f t="shared" si="0"/>
        <v xml:space="preserve"> </v>
      </c>
      <c r="C7" s="37">
        <f t="shared" si="0"/>
        <v>-0.23000000000000009</v>
      </c>
      <c r="D7" s="37">
        <f t="shared" si="0"/>
        <v>-0.12999999999999998</v>
      </c>
      <c r="E7" s="37">
        <f t="shared" si="0"/>
        <v>-0.12999999999999998</v>
      </c>
      <c r="F7" s="37">
        <f t="shared" si="0"/>
        <v>-0.12999999999999998</v>
      </c>
      <c r="G7" s="37">
        <f t="shared" si="0"/>
        <v>-0.12999999999999998</v>
      </c>
      <c r="H7" s="37">
        <f t="shared" si="0"/>
        <v>-0.12999999999999998</v>
      </c>
      <c r="I7" s="37" t="str">
        <f t="shared" si="0"/>
        <v xml:space="preserve"> </v>
      </c>
      <c r="J7" s="37" t="str">
        <f t="shared" si="0"/>
        <v xml:space="preserve"> </v>
      </c>
      <c r="K7" s="37">
        <f t="shared" si="0"/>
        <v>-0.12999999999999998</v>
      </c>
      <c r="L7" s="37">
        <f t="shared" si="0"/>
        <v>-0.12999999999999998</v>
      </c>
      <c r="M7" s="37"/>
      <c r="N7" s="21" t="str">
        <f t="shared" si="0"/>
        <v xml:space="preserve"> </v>
      </c>
      <c r="O7" s="21" t="str">
        <f t="shared" si="0"/>
        <v xml:space="preserve"> </v>
      </c>
      <c r="P7" s="21" t="str">
        <f t="shared" si="0"/>
        <v xml:space="preserve"> </v>
      </c>
      <c r="Q7" t="str">
        <f t="shared" si="1"/>
        <v xml:space="preserve"> </v>
      </c>
      <c r="R7" t="str">
        <f t="shared" si="1"/>
        <v xml:space="preserve"> </v>
      </c>
    </row>
    <row r="8" spans="1:18" ht="13">
      <c r="A8" t="s">
        <v>28</v>
      </c>
      <c r="B8" s="37" t="str">
        <f t="shared" si="0"/>
        <v xml:space="preserve"> </v>
      </c>
      <c r="C8" s="37">
        <f t="shared" si="0"/>
        <v>-0.23000000000000009</v>
      </c>
      <c r="D8" s="37">
        <f t="shared" si="0"/>
        <v>-0.12999999999999998</v>
      </c>
      <c r="E8" s="37">
        <f t="shared" si="0"/>
        <v>-0.12999999999999998</v>
      </c>
      <c r="F8" s="37">
        <f t="shared" si="0"/>
        <v>-0.12999999999999998</v>
      </c>
      <c r="G8" s="37">
        <f t="shared" si="0"/>
        <v>-0.12999999999999998</v>
      </c>
      <c r="H8" s="37">
        <f t="shared" si="0"/>
        <v>-0.12999999999999998</v>
      </c>
      <c r="I8" s="37" t="str">
        <f t="shared" si="0"/>
        <v xml:space="preserve"> </v>
      </c>
      <c r="J8" s="37" t="str">
        <f t="shared" si="0"/>
        <v xml:space="preserve"> </v>
      </c>
      <c r="K8" s="37">
        <f t="shared" si="0"/>
        <v>-0.12999999999999998</v>
      </c>
      <c r="L8" s="37">
        <f t="shared" si="0"/>
        <v>-0.12999999999999998</v>
      </c>
      <c r="M8" s="37"/>
      <c r="N8" s="21" t="str">
        <f t="shared" si="0"/>
        <v xml:space="preserve"> </v>
      </c>
      <c r="O8" s="21" t="str">
        <f t="shared" si="0"/>
        <v xml:space="preserve"> </v>
      </c>
      <c r="P8" s="21" t="str">
        <f t="shared" si="0"/>
        <v xml:space="preserve"> </v>
      </c>
      <c r="Q8" t="str">
        <f t="shared" si="1"/>
        <v xml:space="preserve"> </v>
      </c>
      <c r="R8" t="str">
        <f t="shared" si="1"/>
        <v xml:space="preserve"> </v>
      </c>
    </row>
    <row r="9" spans="1:18" ht="13">
      <c r="A9" t="s">
        <v>29</v>
      </c>
      <c r="B9" s="37" t="str">
        <f t="shared" si="0"/>
        <v xml:space="preserve"> </v>
      </c>
      <c r="C9" s="37">
        <f t="shared" si="0"/>
        <v>-0.23000000000000009</v>
      </c>
      <c r="D9" s="37">
        <f t="shared" si="0"/>
        <v>-0.12999999999999998</v>
      </c>
      <c r="E9" s="37">
        <f t="shared" si="0"/>
        <v>-0.12999999999999998</v>
      </c>
      <c r="F9" s="37">
        <f t="shared" si="0"/>
        <v>-0.12999999999999998</v>
      </c>
      <c r="G9" s="37">
        <f t="shared" si="0"/>
        <v>-0.12999999999999998</v>
      </c>
      <c r="H9" s="37">
        <f t="shared" si="0"/>
        <v>-0.12999999999999998</v>
      </c>
      <c r="I9" s="37" t="str">
        <f t="shared" si="0"/>
        <v xml:space="preserve"> </v>
      </c>
      <c r="J9" s="37" t="str">
        <f t="shared" si="0"/>
        <v xml:space="preserve"> </v>
      </c>
      <c r="K9" s="37">
        <f t="shared" si="0"/>
        <v>-0.12999999999999998</v>
      </c>
      <c r="L9" s="37">
        <f t="shared" si="0"/>
        <v>-0.12999999999999998</v>
      </c>
      <c r="M9" s="37"/>
      <c r="N9" s="21" t="str">
        <f t="shared" si="0"/>
        <v xml:space="preserve"> </v>
      </c>
      <c r="O9" s="21" t="str">
        <f t="shared" si="0"/>
        <v xml:space="preserve"> </v>
      </c>
      <c r="P9" s="21" t="str">
        <f t="shared" si="0"/>
        <v xml:space="preserve"> </v>
      </c>
      <c r="Q9" t="str">
        <f t="shared" si="1"/>
        <v xml:space="preserve"> </v>
      </c>
      <c r="R9" t="str">
        <f t="shared" si="1"/>
        <v xml:space="preserve"> </v>
      </c>
    </row>
    <row r="10" spans="1:18" ht="13">
      <c r="A10" t="s">
        <v>30</v>
      </c>
      <c r="B10" s="37" t="str">
        <f t="shared" si="0"/>
        <v xml:space="preserve"> </v>
      </c>
      <c r="C10" s="37">
        <f t="shared" si="0"/>
        <v>-0.23000000000000009</v>
      </c>
      <c r="D10" s="37">
        <f t="shared" si="0"/>
        <v>-0.12999999999999998</v>
      </c>
      <c r="E10" s="37">
        <f t="shared" si="0"/>
        <v>-0.12999999999999998</v>
      </c>
      <c r="F10" s="37">
        <f t="shared" si="0"/>
        <v>-0.12999999999999998</v>
      </c>
      <c r="G10" s="37">
        <f t="shared" si="0"/>
        <v>-0.12999999999999998</v>
      </c>
      <c r="H10" s="37">
        <f t="shared" si="0"/>
        <v>-0.12999999999999998</v>
      </c>
      <c r="I10" s="37" t="str">
        <f t="shared" si="0"/>
        <v xml:space="preserve"> </v>
      </c>
      <c r="J10" s="37" t="str">
        <f t="shared" si="0"/>
        <v xml:space="preserve"> </v>
      </c>
      <c r="K10" s="37">
        <f t="shared" si="0"/>
        <v>-0.12999999999999998</v>
      </c>
      <c r="L10" s="37">
        <f t="shared" si="0"/>
        <v>-0.12999999999999998</v>
      </c>
      <c r="M10" s="37"/>
      <c r="N10" s="21" t="str">
        <f t="shared" si="0"/>
        <v xml:space="preserve"> </v>
      </c>
      <c r="O10" s="21" t="str">
        <f t="shared" si="0"/>
        <v xml:space="preserve"> </v>
      </c>
      <c r="P10" s="21" t="str">
        <f t="shared" si="0"/>
        <v xml:space="preserve"> </v>
      </c>
      <c r="Q10" t="str">
        <f t="shared" si="1"/>
        <v xml:space="preserve"> </v>
      </c>
      <c r="R10" t="str">
        <f t="shared" si="1"/>
        <v xml:space="preserve"> </v>
      </c>
    </row>
    <row r="11" spans="1:18" ht="13">
      <c r="A11" t="s">
        <v>31</v>
      </c>
      <c r="B11" s="37" t="str">
        <f t="shared" si="0"/>
        <v xml:space="preserve"> </v>
      </c>
      <c r="C11" s="37">
        <f t="shared" si="0"/>
        <v>-0.23000000000000009</v>
      </c>
      <c r="D11" s="37">
        <f t="shared" si="0"/>
        <v>-0.12999999999999998</v>
      </c>
      <c r="E11" s="37">
        <f t="shared" si="0"/>
        <v>-0.12999999999999998</v>
      </c>
      <c r="F11" s="37">
        <f t="shared" si="0"/>
        <v>-0.12999999999999998</v>
      </c>
      <c r="G11" s="37">
        <f t="shared" si="0"/>
        <v>-0.12999999999999998</v>
      </c>
      <c r="H11" s="37">
        <f t="shared" si="0"/>
        <v>-0.12999999999999998</v>
      </c>
      <c r="I11" s="37" t="str">
        <f t="shared" si="0"/>
        <v xml:space="preserve"> </v>
      </c>
      <c r="J11" s="37" t="str">
        <f t="shared" si="0"/>
        <v xml:space="preserve"> </v>
      </c>
      <c r="K11" s="37">
        <f t="shared" si="0"/>
        <v>-0.12999999999999998</v>
      </c>
      <c r="L11" s="37">
        <f t="shared" si="0"/>
        <v>-0.12999999999999998</v>
      </c>
      <c r="M11" s="37"/>
      <c r="N11" s="21" t="str">
        <f t="shared" si="0"/>
        <v xml:space="preserve"> </v>
      </c>
      <c r="O11" s="21" t="str">
        <f t="shared" si="0"/>
        <v xml:space="preserve"> </v>
      </c>
      <c r="P11" s="21" t="str">
        <f t="shared" si="0"/>
        <v xml:space="preserve"> </v>
      </c>
      <c r="Q11" t="str">
        <f t="shared" si="1"/>
        <v xml:space="preserve"> </v>
      </c>
      <c r="R11" t="str">
        <f t="shared" si="1"/>
        <v xml:space="preserve"> </v>
      </c>
    </row>
    <row r="12" spans="1:18" ht="13">
      <c r="A12" t="s">
        <v>32</v>
      </c>
      <c r="B12" s="37" t="str">
        <f t="shared" si="0"/>
        <v xml:space="preserve"> </v>
      </c>
      <c r="C12" s="37">
        <f t="shared" si="0"/>
        <v>-0.23000000000000009</v>
      </c>
      <c r="D12" s="37">
        <f t="shared" si="0"/>
        <v>-0.12999999999999998</v>
      </c>
      <c r="E12" s="37">
        <f t="shared" si="0"/>
        <v>-0.12999999999999998</v>
      </c>
      <c r="F12" s="37">
        <f t="shared" si="0"/>
        <v>-0.12999999999999998</v>
      </c>
      <c r="G12" s="37">
        <f t="shared" si="0"/>
        <v>-0.12999999999999998</v>
      </c>
      <c r="H12" s="37">
        <f t="shared" si="0"/>
        <v>-0.12999999999999998</v>
      </c>
      <c r="I12" s="37" t="str">
        <f t="shared" si="0"/>
        <v xml:space="preserve"> </v>
      </c>
      <c r="J12" s="37" t="str">
        <f t="shared" si="0"/>
        <v xml:space="preserve"> </v>
      </c>
      <c r="K12" s="37">
        <f t="shared" si="0"/>
        <v>-0.12999999999999998</v>
      </c>
      <c r="L12" s="37">
        <f t="shared" si="0"/>
        <v>-0.12999999999999998</v>
      </c>
      <c r="M12" s="37"/>
      <c r="N12" s="21" t="str">
        <f t="shared" si="0"/>
        <v xml:space="preserve"> </v>
      </c>
      <c r="O12" s="21" t="str">
        <f t="shared" si="0"/>
        <v xml:space="preserve"> </v>
      </c>
      <c r="P12" s="21" t="str">
        <f t="shared" si="0"/>
        <v xml:space="preserve"> </v>
      </c>
      <c r="Q12" t="str">
        <f t="shared" si="1"/>
        <v xml:space="preserve"> </v>
      </c>
      <c r="R12" t="str">
        <f t="shared" si="1"/>
        <v xml:space="preserve"> </v>
      </c>
    </row>
    <row r="13" spans="1:18" ht="13">
      <c r="A13" t="s">
        <v>33</v>
      </c>
      <c r="B13" s="37" t="str">
        <f t="shared" si="0"/>
        <v xml:space="preserve"> </v>
      </c>
      <c r="C13" s="37">
        <f t="shared" si="0"/>
        <v>-0.23000000000000009</v>
      </c>
      <c r="D13" s="37">
        <f t="shared" si="0"/>
        <v>-0.12999999999999998</v>
      </c>
      <c r="E13" s="37">
        <f t="shared" si="0"/>
        <v>-0.12999999999999998</v>
      </c>
      <c r="F13" s="37">
        <f t="shared" si="0"/>
        <v>-0.12999999999999998</v>
      </c>
      <c r="G13" s="37">
        <f t="shared" si="0"/>
        <v>-0.12999999999999998</v>
      </c>
      <c r="H13" s="37">
        <f t="shared" si="0"/>
        <v>-0.12999999999999998</v>
      </c>
      <c r="I13" s="37" t="str">
        <f t="shared" si="0"/>
        <v xml:space="preserve"> </v>
      </c>
      <c r="J13" s="37" t="str">
        <f t="shared" si="0"/>
        <v xml:space="preserve"> </v>
      </c>
      <c r="K13" s="37">
        <f t="shared" si="0"/>
        <v>-0.12999999999999998</v>
      </c>
      <c r="L13" s="37">
        <f t="shared" si="0"/>
        <v>-0.12999999999999998</v>
      </c>
      <c r="M13" s="37"/>
      <c r="N13" s="21" t="str">
        <f t="shared" si="0"/>
        <v xml:space="preserve"> </v>
      </c>
      <c r="O13" s="21" t="str">
        <f t="shared" si="0"/>
        <v xml:space="preserve"> </v>
      </c>
      <c r="P13" s="21" t="str">
        <f t="shared" si="0"/>
        <v xml:space="preserve"> </v>
      </c>
      <c r="Q13" t="str">
        <f t="shared" si="1"/>
        <v xml:space="preserve"> </v>
      </c>
      <c r="R13" t="str">
        <f t="shared" si="1"/>
        <v xml:space="preserve"> </v>
      </c>
    </row>
    <row r="14" spans="1:18" ht="13">
      <c r="A14" t="s">
        <v>34</v>
      </c>
      <c r="B14" s="37" t="str">
        <f t="shared" si="0"/>
        <v xml:space="preserve"> </v>
      </c>
      <c r="C14" s="37">
        <f t="shared" si="0"/>
        <v>-0.23000000000000009</v>
      </c>
      <c r="D14" s="37">
        <f t="shared" si="0"/>
        <v>-0.12999999999999998</v>
      </c>
      <c r="E14" s="37">
        <f t="shared" si="0"/>
        <v>-0.12999999999999998</v>
      </c>
      <c r="F14" s="37">
        <f t="shared" si="0"/>
        <v>-0.12999999999999998</v>
      </c>
      <c r="G14" s="37">
        <f t="shared" si="0"/>
        <v>-0.12999999999999998</v>
      </c>
      <c r="H14" s="37">
        <f t="shared" si="0"/>
        <v>-0.12999999999999998</v>
      </c>
      <c r="I14" s="37" t="str">
        <f t="shared" si="0"/>
        <v xml:space="preserve"> </v>
      </c>
      <c r="J14" s="37" t="str">
        <f t="shared" si="0"/>
        <v xml:space="preserve"> </v>
      </c>
      <c r="K14" s="37">
        <f t="shared" si="0"/>
        <v>-0.12999999999999998</v>
      </c>
      <c r="L14" s="37">
        <f t="shared" si="0"/>
        <v>-0.12999999999999998</v>
      </c>
      <c r="M14" s="37"/>
      <c r="N14" s="21" t="str">
        <f t="shared" si="0"/>
        <v xml:space="preserve"> </v>
      </c>
      <c r="O14" s="21" t="str">
        <f t="shared" si="0"/>
        <v xml:space="preserve"> </v>
      </c>
      <c r="P14" s="21" t="str">
        <f t="shared" si="0"/>
        <v xml:space="preserve"> </v>
      </c>
      <c r="Q14" t="str">
        <f t="shared" si="1"/>
        <v xml:space="preserve"> </v>
      </c>
      <c r="R14" t="str">
        <f t="shared" si="1"/>
        <v xml:space="preserve"> </v>
      </c>
    </row>
    <row r="15" spans="1:18" ht="13">
      <c r="A15" t="s">
        <v>35</v>
      </c>
      <c r="B15" s="37" t="str">
        <f t="shared" si="0"/>
        <v xml:space="preserve"> </v>
      </c>
      <c r="C15" s="37">
        <f t="shared" si="0"/>
        <v>-0.23000000000000009</v>
      </c>
      <c r="D15" s="37">
        <f t="shared" si="0"/>
        <v>-0.12999999999999998</v>
      </c>
      <c r="E15" s="37">
        <f t="shared" si="0"/>
        <v>-0.12999999999999998</v>
      </c>
      <c r="F15" s="37">
        <f t="shared" si="0"/>
        <v>-0.12999999999999998</v>
      </c>
      <c r="G15" s="37">
        <f t="shared" si="0"/>
        <v>-0.12999999999999998</v>
      </c>
      <c r="H15" s="37">
        <f t="shared" si="0"/>
        <v>-0.12999999999999998</v>
      </c>
      <c r="I15" s="37" t="str">
        <f t="shared" si="0"/>
        <v xml:space="preserve"> </v>
      </c>
      <c r="J15" s="37" t="str">
        <f t="shared" si="0"/>
        <v xml:space="preserve"> </v>
      </c>
      <c r="K15" s="37">
        <f t="shared" si="0"/>
        <v>-0.12999999999999998</v>
      </c>
      <c r="L15" s="37">
        <f t="shared" si="0"/>
        <v>-0.12999999999999998</v>
      </c>
      <c r="M15" s="37"/>
      <c r="N15" s="21" t="str">
        <f t="shared" si="0"/>
        <v xml:space="preserve"> </v>
      </c>
      <c r="O15" s="21" t="str">
        <f t="shared" si="0"/>
        <v xml:space="preserve"> </v>
      </c>
      <c r="P15" s="21" t="str">
        <f t="shared" si="0"/>
        <v xml:space="preserve"> </v>
      </c>
      <c r="Q15" t="str">
        <f t="shared" si="1"/>
        <v xml:space="preserve"> </v>
      </c>
      <c r="R15" t="str">
        <f t="shared" si="1"/>
        <v xml:space="preserve"> </v>
      </c>
    </row>
    <row r="16" spans="1:18" ht="13">
      <c r="A16" t="s">
        <v>36</v>
      </c>
      <c r="B16" s="37" t="str">
        <f t="shared" si="0"/>
        <v xml:space="preserve"> </v>
      </c>
      <c r="C16" s="37">
        <f t="shared" si="0"/>
        <v>-0.23000000000000009</v>
      </c>
      <c r="D16" s="37">
        <f t="shared" si="0"/>
        <v>-0.12999999999999998</v>
      </c>
      <c r="E16" s="37">
        <f t="shared" si="0"/>
        <v>-0.12999999999999998</v>
      </c>
      <c r="F16" s="37">
        <f t="shared" si="0"/>
        <v>-0.12999999999999998</v>
      </c>
      <c r="G16" s="37">
        <f t="shared" si="0"/>
        <v>-0.12999999999999998</v>
      </c>
      <c r="H16" s="37">
        <f t="shared" si="0"/>
        <v>-0.12999999999999998</v>
      </c>
      <c r="I16" s="37" t="str">
        <f t="shared" si="0"/>
        <v xml:space="preserve"> </v>
      </c>
      <c r="J16" s="37" t="str">
        <f t="shared" si="0"/>
        <v xml:space="preserve"> </v>
      </c>
      <c r="K16" s="37">
        <f t="shared" si="0"/>
        <v>-0.12999999999999998</v>
      </c>
      <c r="L16" s="37">
        <f t="shared" si="0"/>
        <v>-0.12999999999999998</v>
      </c>
      <c r="M16" s="37"/>
      <c r="N16" s="21" t="str">
        <f t="shared" si="0"/>
        <v xml:space="preserve"> </v>
      </c>
      <c r="O16" s="21" t="str">
        <f t="shared" si="0"/>
        <v xml:space="preserve"> </v>
      </c>
      <c r="P16" s="21" t="str">
        <f t="shared" si="0"/>
        <v xml:space="preserve"> </v>
      </c>
      <c r="Q16" t="str">
        <f t="shared" si="1"/>
        <v xml:space="preserve"> </v>
      </c>
      <c r="R16" t="str">
        <f t="shared" si="1"/>
        <v xml:space="preserve"> </v>
      </c>
    </row>
    <row r="17" spans="1:18" ht="13">
      <c r="A17" t="s">
        <v>37</v>
      </c>
      <c r="B17" s="37" t="str">
        <f t="shared" si="0"/>
        <v xml:space="preserve"> </v>
      </c>
      <c r="C17" s="37">
        <f t="shared" si="0"/>
        <v>-0.23000000000000009</v>
      </c>
      <c r="D17" s="37">
        <f t="shared" si="0"/>
        <v>-0.12999999999999998</v>
      </c>
      <c r="E17" s="37">
        <f t="shared" si="0"/>
        <v>-0.12999999999999998</v>
      </c>
      <c r="F17" s="37">
        <f t="shared" si="0"/>
        <v>-0.12999999999999998</v>
      </c>
      <c r="G17" s="37">
        <f t="shared" si="0"/>
        <v>-0.12999999999999998</v>
      </c>
      <c r="H17" s="37">
        <f t="shared" si="0"/>
        <v>-0.12999999999999998</v>
      </c>
      <c r="I17" s="37" t="str">
        <f t="shared" si="0"/>
        <v xml:space="preserve"> </v>
      </c>
      <c r="J17" s="37" t="str">
        <f t="shared" si="0"/>
        <v xml:space="preserve"> </v>
      </c>
      <c r="K17" s="37">
        <f t="shared" si="0"/>
        <v>-0.12999999999999998</v>
      </c>
      <c r="L17" s="37">
        <f t="shared" si="0"/>
        <v>-0.12999999999999998</v>
      </c>
      <c r="M17" s="37"/>
      <c r="N17" s="21" t="str">
        <f t="shared" si="0"/>
        <v xml:space="preserve"> </v>
      </c>
      <c r="O17" s="21" t="str">
        <f t="shared" si="0"/>
        <v xml:space="preserve"> </v>
      </c>
      <c r="P17" s="21" t="str">
        <f t="shared" si="0"/>
        <v xml:space="preserve"> </v>
      </c>
      <c r="Q17" t="str">
        <f t="shared" si="1"/>
        <v xml:space="preserve"> </v>
      </c>
      <c r="R17" t="str">
        <f t="shared" si="1"/>
        <v xml:space="preserve"> </v>
      </c>
    </row>
    <row r="18" spans="1:18" ht="13">
      <c r="A18" t="s">
        <v>38</v>
      </c>
      <c r="B18" s="37" t="str">
        <f t="shared" si="0"/>
        <v xml:space="preserve"> </v>
      </c>
      <c r="C18" s="37">
        <f t="shared" si="0"/>
        <v>-0.23000000000000009</v>
      </c>
      <c r="D18" s="37">
        <f t="shared" si="0"/>
        <v>-0.12999999999999998</v>
      </c>
      <c r="E18" s="37">
        <f t="shared" si="0"/>
        <v>-0.12999999999999998</v>
      </c>
      <c r="F18" s="37">
        <f t="shared" si="0"/>
        <v>-0.12999999999999998</v>
      </c>
      <c r="G18" s="37">
        <f t="shared" si="0"/>
        <v>-0.12999999999999998</v>
      </c>
      <c r="H18" s="37">
        <f t="shared" si="0"/>
        <v>-0.12999999999999998</v>
      </c>
      <c r="I18" s="37" t="str">
        <f t="shared" si="0"/>
        <v xml:space="preserve"> </v>
      </c>
      <c r="J18" s="37" t="str">
        <f t="shared" si="0"/>
        <v xml:space="preserve"> </v>
      </c>
      <c r="K18" s="37">
        <f t="shared" si="0"/>
        <v>-0.12999999999999998</v>
      </c>
      <c r="L18" s="37">
        <f t="shared" si="0"/>
        <v>-0.12999999999999998</v>
      </c>
      <c r="M18" s="37"/>
      <c r="N18" s="21" t="str">
        <f t="shared" si="0"/>
        <v xml:space="preserve"> </v>
      </c>
      <c r="O18" s="21" t="str">
        <f t="shared" si="0"/>
        <v xml:space="preserve"> </v>
      </c>
      <c r="P18" s="21" t="str">
        <f t="shared" si="0"/>
        <v xml:space="preserve"> </v>
      </c>
      <c r="Q18" t="str">
        <f t="shared" si="1"/>
        <v xml:space="preserve"> </v>
      </c>
      <c r="R18" t="str">
        <f t="shared" si="1"/>
        <v xml:space="preserve"> </v>
      </c>
    </row>
    <row r="19" spans="1:18" ht="13">
      <c r="A19" t="s">
        <v>39</v>
      </c>
      <c r="B19" s="37" t="str">
        <f t="shared" si="0"/>
        <v xml:space="preserve"> </v>
      </c>
      <c r="C19" s="37">
        <f t="shared" si="0"/>
        <v>-0.23000000000000009</v>
      </c>
      <c r="D19" s="37">
        <f t="shared" si="0"/>
        <v>-0.12999999999999998</v>
      </c>
      <c r="E19" s="37">
        <f t="shared" si="0"/>
        <v>-0.12999999999999998</v>
      </c>
      <c r="F19" s="37">
        <f t="shared" si="0"/>
        <v>-0.12999999999999998</v>
      </c>
      <c r="G19" s="37">
        <f t="shared" si="0"/>
        <v>-0.12999999999999998</v>
      </c>
      <c r="H19" s="37">
        <f t="shared" si="0"/>
        <v>-0.12999999999999998</v>
      </c>
      <c r="I19" s="37" t="str">
        <f t="shared" si="0"/>
        <v xml:space="preserve"> </v>
      </c>
      <c r="J19" s="37" t="str">
        <f t="shared" si="0"/>
        <v xml:space="preserve"> </v>
      </c>
      <c r="K19" s="37">
        <f t="shared" si="0"/>
        <v>-0.12999999999999998</v>
      </c>
      <c r="L19" s="37">
        <f t="shared" si="0"/>
        <v>-0.12999999999999998</v>
      </c>
      <c r="M19" s="37"/>
      <c r="N19" s="21" t="str">
        <f t="shared" si="0"/>
        <v xml:space="preserve"> </v>
      </c>
      <c r="O19" s="21" t="str">
        <f t="shared" si="0"/>
        <v xml:space="preserve"> </v>
      </c>
      <c r="P19" s="21" t="str">
        <f t="shared" si="0"/>
        <v xml:space="preserve"> </v>
      </c>
      <c r="Q19" t="str">
        <f t="shared" si="1"/>
        <v xml:space="preserve"> </v>
      </c>
      <c r="R19" t="str">
        <f t="shared" si="1"/>
        <v xml:space="preserve"> </v>
      </c>
    </row>
    <row r="20" spans="1:18" ht="13">
      <c r="A20" t="s">
        <v>42</v>
      </c>
      <c r="B20" s="37" t="str">
        <f t="shared" si="0"/>
        <v xml:space="preserve"> </v>
      </c>
      <c r="C20" s="37">
        <f t="shared" si="0"/>
        <v>-0.23000000000000009</v>
      </c>
      <c r="D20" s="37">
        <f t="shared" si="0"/>
        <v>-0.12999999999999998</v>
      </c>
      <c r="E20" s="37">
        <f t="shared" si="0"/>
        <v>-0.12999999999999998</v>
      </c>
      <c r="F20" s="37">
        <f t="shared" si="0"/>
        <v>-0.12999999999999998</v>
      </c>
      <c r="G20" s="37">
        <f t="shared" si="0"/>
        <v>-0.12999999999999998</v>
      </c>
      <c r="H20" s="37">
        <f t="shared" si="0"/>
        <v>-0.12999999999999998</v>
      </c>
      <c r="I20" s="37" t="str">
        <f t="shared" si="0"/>
        <v xml:space="preserve"> </v>
      </c>
      <c r="J20" s="37" t="str">
        <f t="shared" si="0"/>
        <v xml:space="preserve"> </v>
      </c>
      <c r="K20" s="37">
        <f t="shared" si="0"/>
        <v>-0.12999999999999998</v>
      </c>
      <c r="L20" s="37">
        <f t="shared" si="0"/>
        <v>-0.12999999999999998</v>
      </c>
      <c r="M20" s="37"/>
      <c r="N20" s="21" t="str">
        <f t="shared" si="0"/>
        <v xml:space="preserve"> </v>
      </c>
      <c r="O20" s="21" t="str">
        <f t="shared" si="0"/>
        <v xml:space="preserve"> </v>
      </c>
      <c r="P20" s="21" t="str">
        <f t="shared" si="0"/>
        <v xml:space="preserve"> </v>
      </c>
      <c r="Q20" t="str">
        <f t="shared" si="1"/>
        <v xml:space="preserve"> </v>
      </c>
      <c r="R20" t="str">
        <f t="shared" si="1"/>
        <v xml:space="preserve"> </v>
      </c>
    </row>
    <row r="21" spans="1:18" ht="13">
      <c r="A21" t="s">
        <v>43</v>
      </c>
      <c r="B21" s="37" t="str">
        <f t="shared" si="0"/>
        <v xml:space="preserve"> </v>
      </c>
      <c r="C21" s="37">
        <f t="shared" si="0"/>
        <v>-0.23000000000000009</v>
      </c>
      <c r="D21" s="37">
        <f t="shared" si="0"/>
        <v>-0.12999999999999998</v>
      </c>
      <c r="E21" s="37">
        <f t="shared" si="0"/>
        <v>-0.12999999999999998</v>
      </c>
      <c r="F21" s="37">
        <f t="shared" si="0"/>
        <v>-0.12999999999999998</v>
      </c>
      <c r="G21" s="37">
        <f t="shared" si="0"/>
        <v>-0.12999999999999998</v>
      </c>
      <c r="H21" s="37">
        <f t="shared" si="0"/>
        <v>-0.12999999999999998</v>
      </c>
      <c r="I21" s="37" t="str">
        <f t="shared" si="0"/>
        <v xml:space="preserve"> </v>
      </c>
      <c r="J21" s="37" t="str">
        <f t="shared" si="0"/>
        <v xml:space="preserve"> </v>
      </c>
      <c r="K21" s="37">
        <f t="shared" si="0"/>
        <v>-0.12999999999999998</v>
      </c>
      <c r="L21" s="37">
        <f t="shared" si="0"/>
        <v>-0.12999999999999998</v>
      </c>
      <c r="M21" s="37"/>
      <c r="N21" s="21" t="str">
        <f t="shared" si="0"/>
        <v xml:space="preserve"> </v>
      </c>
      <c r="O21" s="21" t="str">
        <f t="shared" si="0"/>
        <v xml:space="preserve"> </v>
      </c>
      <c r="P21" s="21" t="str">
        <f t="shared" si="0"/>
        <v xml:space="preserve"> </v>
      </c>
      <c r="Q21" t="str">
        <f t="shared" si="0"/>
        <v xml:space="preserve"> </v>
      </c>
      <c r="R21" t="str">
        <f t="shared" ref="Q21:R29" si="2">IF(SUM(R$50:R$50)=0," ",R$50)</f>
        <v xml:space="preserve"> </v>
      </c>
    </row>
    <row r="22" spans="1:18" ht="13">
      <c r="A22" t="s">
        <v>44</v>
      </c>
      <c r="B22" s="37" t="str">
        <f t="shared" si="0"/>
        <v xml:space="preserve"> </v>
      </c>
      <c r="C22" s="37">
        <f t="shared" ref="C22:L31" si="3">IF(SUM(C$50:C$50)=0," ",C$50)</f>
        <v>-0.23000000000000009</v>
      </c>
      <c r="D22" s="37">
        <f t="shared" si="3"/>
        <v>-0.12999999999999998</v>
      </c>
      <c r="E22" s="37">
        <f t="shared" si="3"/>
        <v>-0.12999999999999998</v>
      </c>
      <c r="F22" s="37">
        <f t="shared" si="3"/>
        <v>-0.12999999999999998</v>
      </c>
      <c r="G22" s="37">
        <f t="shared" si="3"/>
        <v>-0.12999999999999998</v>
      </c>
      <c r="H22" s="37">
        <f t="shared" si="3"/>
        <v>-0.12999999999999998</v>
      </c>
      <c r="I22" s="37" t="str">
        <f t="shared" si="3"/>
        <v xml:space="preserve"> </v>
      </c>
      <c r="J22" s="37" t="str">
        <f t="shared" si="3"/>
        <v xml:space="preserve"> </v>
      </c>
      <c r="K22" s="37">
        <f t="shared" si="3"/>
        <v>-0.12999999999999998</v>
      </c>
      <c r="L22" s="37">
        <f t="shared" si="3"/>
        <v>-0.12999999999999998</v>
      </c>
      <c r="M22" s="37"/>
      <c r="N22" s="21" t="str">
        <f t="shared" ref="N22:P31" si="4">IF(SUM(N$50:N$50)=0," ",N$50)</f>
        <v xml:space="preserve"> </v>
      </c>
      <c r="O22" s="21" t="str">
        <f t="shared" si="4"/>
        <v xml:space="preserve"> </v>
      </c>
      <c r="P22" s="21" t="str">
        <f t="shared" si="4"/>
        <v xml:space="preserve"> </v>
      </c>
      <c r="Q22" t="str">
        <f t="shared" si="2"/>
        <v xml:space="preserve"> </v>
      </c>
      <c r="R22" t="str">
        <f t="shared" si="2"/>
        <v xml:space="preserve"> </v>
      </c>
    </row>
    <row r="23" spans="1:18" ht="13">
      <c r="A23" t="s">
        <v>56</v>
      </c>
      <c r="B23" s="37" t="str">
        <f t="shared" ref="B23:B31" si="5">IF(SUM(B$50:B$50)=0," ",B$50)</f>
        <v xml:space="preserve"> </v>
      </c>
      <c r="C23" s="37">
        <f t="shared" si="3"/>
        <v>-0.23000000000000009</v>
      </c>
      <c r="D23" s="37">
        <f t="shared" si="3"/>
        <v>-0.12999999999999998</v>
      </c>
      <c r="E23" s="37">
        <f t="shared" si="3"/>
        <v>-0.12999999999999998</v>
      </c>
      <c r="F23" s="37">
        <f t="shared" si="3"/>
        <v>-0.12999999999999998</v>
      </c>
      <c r="G23" s="37">
        <f t="shared" si="3"/>
        <v>-0.12999999999999998</v>
      </c>
      <c r="H23" s="37">
        <f t="shared" si="3"/>
        <v>-0.12999999999999998</v>
      </c>
      <c r="I23" s="37" t="str">
        <f t="shared" si="3"/>
        <v xml:space="preserve"> </v>
      </c>
      <c r="J23" s="37" t="str">
        <f t="shared" si="3"/>
        <v xml:space="preserve"> </v>
      </c>
      <c r="K23" s="37">
        <f t="shared" si="3"/>
        <v>-0.12999999999999998</v>
      </c>
      <c r="L23" s="37">
        <f t="shared" si="3"/>
        <v>-0.12999999999999998</v>
      </c>
      <c r="M23" s="37"/>
      <c r="N23" s="21" t="str">
        <f t="shared" si="4"/>
        <v xml:space="preserve"> </v>
      </c>
      <c r="O23" s="21" t="str">
        <f t="shared" si="4"/>
        <v xml:space="preserve"> </v>
      </c>
      <c r="P23" s="21" t="str">
        <f t="shared" si="4"/>
        <v xml:space="preserve"> </v>
      </c>
      <c r="Q23" t="str">
        <f t="shared" si="2"/>
        <v xml:space="preserve"> </v>
      </c>
      <c r="R23" t="str">
        <f t="shared" si="2"/>
        <v xml:space="preserve"> </v>
      </c>
    </row>
    <row r="24" spans="1:18" ht="13">
      <c r="A24" t="s">
        <v>45</v>
      </c>
      <c r="B24" s="37" t="str">
        <f t="shared" si="5"/>
        <v xml:space="preserve"> </v>
      </c>
      <c r="C24" s="37">
        <f t="shared" si="3"/>
        <v>-0.23000000000000009</v>
      </c>
      <c r="D24" s="37">
        <f t="shared" si="3"/>
        <v>-0.12999999999999998</v>
      </c>
      <c r="E24" s="37">
        <f t="shared" si="3"/>
        <v>-0.12999999999999998</v>
      </c>
      <c r="F24" s="37">
        <f t="shared" si="3"/>
        <v>-0.12999999999999998</v>
      </c>
      <c r="G24" s="37">
        <f t="shared" si="3"/>
        <v>-0.12999999999999998</v>
      </c>
      <c r="H24" s="37">
        <f t="shared" si="3"/>
        <v>-0.12999999999999998</v>
      </c>
      <c r="I24" s="37" t="str">
        <f t="shared" si="3"/>
        <v xml:space="preserve"> </v>
      </c>
      <c r="J24" s="37" t="str">
        <f t="shared" si="3"/>
        <v xml:space="preserve"> </v>
      </c>
      <c r="K24" s="37">
        <f t="shared" si="3"/>
        <v>-0.12999999999999998</v>
      </c>
      <c r="L24" s="37">
        <f t="shared" si="3"/>
        <v>-0.12999999999999998</v>
      </c>
      <c r="M24" s="37"/>
      <c r="N24" s="21" t="str">
        <f t="shared" si="4"/>
        <v xml:space="preserve"> </v>
      </c>
      <c r="O24" s="21" t="str">
        <f t="shared" si="4"/>
        <v xml:space="preserve"> </v>
      </c>
      <c r="P24" s="21" t="str">
        <f t="shared" si="4"/>
        <v xml:space="preserve"> </v>
      </c>
      <c r="Q24" t="str">
        <f t="shared" si="2"/>
        <v xml:space="preserve"> </v>
      </c>
      <c r="R24" t="str">
        <f t="shared" si="2"/>
        <v xml:space="preserve"> </v>
      </c>
    </row>
    <row r="25" spans="1:18" ht="13">
      <c r="A25" t="s">
        <v>46</v>
      </c>
      <c r="B25" s="37" t="str">
        <f t="shared" si="5"/>
        <v xml:space="preserve"> </v>
      </c>
      <c r="C25" s="37">
        <f t="shared" si="3"/>
        <v>-0.23000000000000009</v>
      </c>
      <c r="D25" s="37">
        <f t="shared" si="3"/>
        <v>-0.12999999999999998</v>
      </c>
      <c r="E25" s="37">
        <f t="shared" si="3"/>
        <v>-0.12999999999999998</v>
      </c>
      <c r="F25" s="37">
        <f t="shared" si="3"/>
        <v>-0.12999999999999998</v>
      </c>
      <c r="G25" s="37">
        <f t="shared" si="3"/>
        <v>-0.12999999999999998</v>
      </c>
      <c r="H25" s="37">
        <f t="shared" si="3"/>
        <v>-0.12999999999999998</v>
      </c>
      <c r="I25" s="37" t="str">
        <f t="shared" si="3"/>
        <v xml:space="preserve"> </v>
      </c>
      <c r="J25" s="37" t="str">
        <f t="shared" si="3"/>
        <v xml:space="preserve"> </v>
      </c>
      <c r="K25" s="37">
        <f t="shared" si="3"/>
        <v>-0.12999999999999998</v>
      </c>
      <c r="L25" s="37">
        <f t="shared" si="3"/>
        <v>-0.12999999999999998</v>
      </c>
      <c r="M25" s="37"/>
      <c r="N25" s="21" t="str">
        <f t="shared" si="4"/>
        <v xml:space="preserve"> </v>
      </c>
      <c r="O25" s="21" t="str">
        <f t="shared" si="4"/>
        <v xml:space="preserve"> </v>
      </c>
      <c r="P25" s="21" t="str">
        <f t="shared" si="4"/>
        <v xml:space="preserve"> </v>
      </c>
      <c r="Q25" t="str">
        <f t="shared" si="2"/>
        <v xml:space="preserve"> </v>
      </c>
      <c r="R25" t="str">
        <f t="shared" si="2"/>
        <v xml:space="preserve"> </v>
      </c>
    </row>
    <row r="26" spans="1:18" ht="13">
      <c r="A26" t="s">
        <v>47</v>
      </c>
      <c r="B26" s="37" t="str">
        <f t="shared" si="5"/>
        <v xml:space="preserve"> </v>
      </c>
      <c r="C26" s="37">
        <f t="shared" si="3"/>
        <v>-0.23000000000000009</v>
      </c>
      <c r="D26" s="37">
        <f t="shared" si="3"/>
        <v>-0.12999999999999998</v>
      </c>
      <c r="E26" s="37">
        <f t="shared" si="3"/>
        <v>-0.12999999999999998</v>
      </c>
      <c r="F26" s="37">
        <f t="shared" si="3"/>
        <v>-0.12999999999999998</v>
      </c>
      <c r="G26" s="37">
        <f t="shared" si="3"/>
        <v>-0.12999999999999998</v>
      </c>
      <c r="H26" s="37">
        <f t="shared" si="3"/>
        <v>-0.12999999999999998</v>
      </c>
      <c r="I26" s="37" t="str">
        <f t="shared" si="3"/>
        <v xml:space="preserve"> </v>
      </c>
      <c r="J26" s="37" t="str">
        <f t="shared" si="3"/>
        <v xml:space="preserve"> </v>
      </c>
      <c r="K26" s="37">
        <f t="shared" si="3"/>
        <v>-0.12999999999999998</v>
      </c>
      <c r="L26" s="37">
        <f t="shared" si="3"/>
        <v>-0.12999999999999998</v>
      </c>
      <c r="M26" s="37"/>
      <c r="N26" s="21" t="str">
        <f t="shared" si="4"/>
        <v xml:space="preserve"> </v>
      </c>
      <c r="O26" s="21" t="str">
        <f t="shared" si="4"/>
        <v xml:space="preserve"> </v>
      </c>
      <c r="P26" s="21" t="str">
        <f t="shared" si="4"/>
        <v xml:space="preserve"> </v>
      </c>
      <c r="Q26" t="str">
        <f t="shared" si="2"/>
        <v xml:space="preserve"> </v>
      </c>
      <c r="R26" t="str">
        <f t="shared" si="2"/>
        <v xml:space="preserve"> </v>
      </c>
    </row>
    <row r="27" spans="1:18" ht="13">
      <c r="A27" t="s">
        <v>48</v>
      </c>
      <c r="B27" s="37" t="str">
        <f t="shared" si="5"/>
        <v xml:space="preserve"> </v>
      </c>
      <c r="C27" s="37">
        <f t="shared" si="3"/>
        <v>-0.23000000000000009</v>
      </c>
      <c r="D27" s="37">
        <f t="shared" si="3"/>
        <v>-0.12999999999999998</v>
      </c>
      <c r="E27" s="37">
        <f t="shared" si="3"/>
        <v>-0.12999999999999998</v>
      </c>
      <c r="F27" s="37">
        <f t="shared" si="3"/>
        <v>-0.12999999999999998</v>
      </c>
      <c r="G27" s="37">
        <f t="shared" si="3"/>
        <v>-0.12999999999999998</v>
      </c>
      <c r="H27" s="37">
        <f t="shared" si="3"/>
        <v>-0.12999999999999998</v>
      </c>
      <c r="I27" s="37" t="str">
        <f t="shared" si="3"/>
        <v xml:space="preserve"> </v>
      </c>
      <c r="J27" s="37" t="str">
        <f t="shared" si="3"/>
        <v xml:space="preserve"> </v>
      </c>
      <c r="K27" s="37">
        <f t="shared" si="3"/>
        <v>-0.12999999999999998</v>
      </c>
      <c r="L27" s="37">
        <f t="shared" si="3"/>
        <v>-0.12999999999999998</v>
      </c>
      <c r="M27" s="37"/>
      <c r="N27" s="21" t="str">
        <f t="shared" si="4"/>
        <v xml:space="preserve"> </v>
      </c>
      <c r="O27" s="21" t="str">
        <f t="shared" si="4"/>
        <v xml:space="preserve"> </v>
      </c>
      <c r="P27" s="21" t="str">
        <f t="shared" si="4"/>
        <v xml:space="preserve"> </v>
      </c>
      <c r="Q27" t="str">
        <f t="shared" si="2"/>
        <v xml:space="preserve"> </v>
      </c>
      <c r="R27" t="str">
        <f t="shared" si="2"/>
        <v xml:space="preserve"> </v>
      </c>
    </row>
    <row r="28" spans="1:18" ht="13">
      <c r="A28" t="s">
        <v>49</v>
      </c>
      <c r="B28" s="37" t="str">
        <f t="shared" si="5"/>
        <v xml:space="preserve"> </v>
      </c>
      <c r="C28" s="37">
        <f t="shared" si="3"/>
        <v>-0.23000000000000009</v>
      </c>
      <c r="D28" s="37">
        <f t="shared" si="3"/>
        <v>-0.12999999999999998</v>
      </c>
      <c r="E28" s="37">
        <f t="shared" si="3"/>
        <v>-0.12999999999999998</v>
      </c>
      <c r="F28" s="37">
        <f t="shared" si="3"/>
        <v>-0.12999999999999998</v>
      </c>
      <c r="G28" s="37">
        <f t="shared" si="3"/>
        <v>-0.12999999999999998</v>
      </c>
      <c r="H28" s="37">
        <f t="shared" si="3"/>
        <v>-0.12999999999999998</v>
      </c>
      <c r="I28" s="37" t="str">
        <f t="shared" si="3"/>
        <v xml:space="preserve"> </v>
      </c>
      <c r="J28" s="37" t="str">
        <f t="shared" si="3"/>
        <v xml:space="preserve"> </v>
      </c>
      <c r="K28" s="37">
        <f t="shared" si="3"/>
        <v>-0.12999999999999998</v>
      </c>
      <c r="L28" s="37">
        <f t="shared" si="3"/>
        <v>-0.12999999999999998</v>
      </c>
      <c r="M28" s="37"/>
      <c r="N28" s="21" t="str">
        <f t="shared" si="4"/>
        <v xml:space="preserve"> </v>
      </c>
      <c r="O28" s="21" t="str">
        <f t="shared" si="4"/>
        <v xml:space="preserve"> </v>
      </c>
      <c r="P28" s="21" t="str">
        <f t="shared" si="4"/>
        <v xml:space="preserve"> </v>
      </c>
      <c r="Q28" t="str">
        <f t="shared" si="2"/>
        <v xml:space="preserve"> </v>
      </c>
      <c r="R28" t="str">
        <f t="shared" si="2"/>
        <v xml:space="preserve"> </v>
      </c>
    </row>
    <row r="29" spans="1:18" ht="13">
      <c r="A29" t="s">
        <v>50</v>
      </c>
      <c r="B29" s="37" t="str">
        <f t="shared" si="5"/>
        <v xml:space="preserve"> </v>
      </c>
      <c r="C29" s="37">
        <f t="shared" si="3"/>
        <v>-0.23000000000000009</v>
      </c>
      <c r="D29" s="37">
        <f t="shared" si="3"/>
        <v>-0.12999999999999998</v>
      </c>
      <c r="E29" s="37">
        <f t="shared" si="3"/>
        <v>-0.12999999999999998</v>
      </c>
      <c r="F29" s="37">
        <f t="shared" si="3"/>
        <v>-0.12999999999999998</v>
      </c>
      <c r="G29" s="37">
        <f t="shared" si="3"/>
        <v>-0.12999999999999998</v>
      </c>
      <c r="H29" s="37">
        <f t="shared" si="3"/>
        <v>-0.12999999999999998</v>
      </c>
      <c r="I29" s="37" t="str">
        <f t="shared" si="3"/>
        <v xml:space="preserve"> </v>
      </c>
      <c r="J29" s="37" t="str">
        <f t="shared" si="3"/>
        <v xml:space="preserve"> </v>
      </c>
      <c r="K29" s="37">
        <f t="shared" si="3"/>
        <v>-0.12999999999999998</v>
      </c>
      <c r="L29" s="37">
        <f t="shared" si="3"/>
        <v>-0.12999999999999998</v>
      </c>
      <c r="M29" s="37"/>
      <c r="N29" s="21" t="str">
        <f t="shared" si="4"/>
        <v xml:space="preserve"> </v>
      </c>
      <c r="O29" s="21" t="str">
        <f t="shared" si="4"/>
        <v xml:space="preserve"> </v>
      </c>
      <c r="P29" s="21" t="str">
        <f t="shared" si="4"/>
        <v xml:space="preserve"> </v>
      </c>
      <c r="Q29" t="str">
        <f t="shared" si="2"/>
        <v xml:space="preserve"> </v>
      </c>
      <c r="R29" t="str">
        <f t="shared" si="2"/>
        <v xml:space="preserve"> </v>
      </c>
    </row>
    <row r="30" spans="1:18" ht="13">
      <c r="A30" t="s">
        <v>51</v>
      </c>
      <c r="B30" s="37" t="str">
        <f t="shared" si="5"/>
        <v xml:space="preserve"> </v>
      </c>
      <c r="C30" s="37">
        <f t="shared" si="3"/>
        <v>-0.23000000000000009</v>
      </c>
      <c r="D30" s="37">
        <f t="shared" si="3"/>
        <v>-0.12999999999999998</v>
      </c>
      <c r="E30" s="37">
        <f t="shared" si="3"/>
        <v>-0.12999999999999998</v>
      </c>
      <c r="F30" s="37">
        <f t="shared" si="3"/>
        <v>-0.12999999999999998</v>
      </c>
      <c r="G30" s="37">
        <f t="shared" si="3"/>
        <v>-0.12999999999999998</v>
      </c>
      <c r="H30" s="37">
        <f t="shared" si="3"/>
        <v>-0.12999999999999998</v>
      </c>
      <c r="I30" s="37" t="str">
        <f t="shared" si="3"/>
        <v xml:space="preserve"> </v>
      </c>
      <c r="J30" s="37" t="str">
        <f t="shared" si="3"/>
        <v xml:space="preserve"> </v>
      </c>
      <c r="K30" s="37">
        <f t="shared" si="3"/>
        <v>-0.12999999999999998</v>
      </c>
      <c r="L30" s="37">
        <f t="shared" si="3"/>
        <v>-0.12999999999999998</v>
      </c>
      <c r="M30" s="37"/>
      <c r="N30" s="21" t="str">
        <f t="shared" si="4"/>
        <v xml:space="preserve"> </v>
      </c>
      <c r="O30" s="21" t="str">
        <f t="shared" si="4"/>
        <v xml:space="preserve"> </v>
      </c>
      <c r="P30" s="21" t="str">
        <f t="shared" si="4"/>
        <v xml:space="preserve"> </v>
      </c>
      <c r="Q30" t="str">
        <f>IF(SUM(Q$50:Q$50)=0," ",Q$50)</f>
        <v xml:space="preserve"> </v>
      </c>
      <c r="R30" t="str">
        <f>IF(SUM(R$50:R$50)=0," ",R$50)</f>
        <v xml:space="preserve"> </v>
      </c>
    </row>
    <row r="31" spans="1:18" ht="13">
      <c r="A31" t="s">
        <v>53</v>
      </c>
      <c r="B31" s="37" t="str">
        <f t="shared" si="5"/>
        <v xml:space="preserve"> </v>
      </c>
      <c r="C31" s="37">
        <f t="shared" si="3"/>
        <v>-0.23000000000000009</v>
      </c>
      <c r="D31" s="37">
        <f t="shared" si="3"/>
        <v>-0.12999999999999998</v>
      </c>
      <c r="E31" s="37">
        <f t="shared" si="3"/>
        <v>-0.12999999999999998</v>
      </c>
      <c r="F31" s="37">
        <f t="shared" si="3"/>
        <v>-0.12999999999999998</v>
      </c>
      <c r="G31" s="37">
        <f t="shared" si="3"/>
        <v>-0.12999999999999998</v>
      </c>
      <c r="H31" s="37">
        <f t="shared" si="3"/>
        <v>-0.12999999999999998</v>
      </c>
      <c r="I31" s="37" t="str">
        <f t="shared" si="3"/>
        <v xml:space="preserve"> </v>
      </c>
      <c r="J31" s="37" t="str">
        <f t="shared" si="3"/>
        <v xml:space="preserve"> </v>
      </c>
      <c r="K31" s="37">
        <f t="shared" si="3"/>
        <v>-0.12999999999999998</v>
      </c>
      <c r="L31" s="37">
        <f t="shared" si="3"/>
        <v>-0.12999999999999998</v>
      </c>
      <c r="M31" s="37"/>
      <c r="N31" s="21" t="str">
        <f t="shared" si="4"/>
        <v xml:space="preserve"> </v>
      </c>
      <c r="O31" s="21" t="str">
        <f t="shared" si="4"/>
        <v xml:space="preserve"> </v>
      </c>
      <c r="P31" s="21" t="str">
        <f t="shared" si="4"/>
        <v xml:space="preserve"> </v>
      </c>
      <c r="Q31" s="37" t="str">
        <f>IF(SUM(Q$50:Q$50)=0," ",Q$50)</f>
        <v xml:space="preserve"> </v>
      </c>
      <c r="R31" s="37" t="str">
        <f>IF(SUM(R$50:R$50)=0," ",R$50)</f>
        <v xml:space="preserve"> </v>
      </c>
    </row>
    <row r="32" spans="1:18" ht="13">
      <c r="A32" t="s">
        <v>60</v>
      </c>
      <c r="B32" s="37" t="str">
        <f t="shared" ref="B32:P34" si="6">IF(SUM(B$51:B$51)=0," ",B$51)</f>
        <v xml:space="preserve"> </v>
      </c>
      <c r="C32" s="37" t="str">
        <f t="shared" si="6"/>
        <v xml:space="preserve"> </v>
      </c>
      <c r="D32" s="37" t="str">
        <f t="shared" si="6"/>
        <v xml:space="preserve"> </v>
      </c>
      <c r="E32" s="37" t="str">
        <f t="shared" si="6"/>
        <v xml:space="preserve"> </v>
      </c>
      <c r="F32" s="37" t="str">
        <f t="shared" si="6"/>
        <v xml:space="preserve"> </v>
      </c>
      <c r="G32" s="37" t="str">
        <f t="shared" si="6"/>
        <v xml:space="preserve"> </v>
      </c>
      <c r="H32" s="37" t="str">
        <f t="shared" si="6"/>
        <v xml:space="preserve"> </v>
      </c>
      <c r="I32" s="37" t="str">
        <f t="shared" si="6"/>
        <v xml:space="preserve"> </v>
      </c>
      <c r="J32" s="37" t="str">
        <f t="shared" si="6"/>
        <v xml:space="preserve"> </v>
      </c>
      <c r="K32" s="37" t="str">
        <f t="shared" si="6"/>
        <v xml:space="preserve"> </v>
      </c>
      <c r="L32" s="37" t="str">
        <f t="shared" si="6"/>
        <v xml:space="preserve"> </v>
      </c>
      <c r="M32" s="37"/>
      <c r="N32" s="21" t="str">
        <f t="shared" si="6"/>
        <v xml:space="preserve"> </v>
      </c>
      <c r="O32" s="21" t="str">
        <f t="shared" si="6"/>
        <v xml:space="preserve"> </v>
      </c>
      <c r="P32" s="21" t="str">
        <f t="shared" si="6"/>
        <v xml:space="preserve"> </v>
      </c>
      <c r="Q32" s="16"/>
      <c r="R32" s="16"/>
    </row>
    <row r="33" spans="1:18" ht="13">
      <c r="A33" t="s">
        <v>24</v>
      </c>
      <c r="B33" s="37" t="str">
        <f t="shared" si="6"/>
        <v xml:space="preserve"> </v>
      </c>
      <c r="C33" s="37" t="str">
        <f t="shared" si="6"/>
        <v xml:space="preserve"> </v>
      </c>
      <c r="D33" s="37" t="str">
        <f t="shared" si="6"/>
        <v xml:space="preserve"> </v>
      </c>
      <c r="E33" s="37" t="str">
        <f t="shared" si="6"/>
        <v xml:space="preserve"> </v>
      </c>
      <c r="F33" s="37" t="str">
        <f t="shared" si="6"/>
        <v xml:space="preserve"> </v>
      </c>
      <c r="G33" s="37" t="str">
        <f t="shared" si="6"/>
        <v xml:space="preserve"> </v>
      </c>
      <c r="H33" s="37" t="str">
        <f t="shared" si="6"/>
        <v xml:space="preserve"> </v>
      </c>
      <c r="I33" s="37" t="str">
        <f t="shared" si="6"/>
        <v xml:space="preserve"> </v>
      </c>
      <c r="J33" s="37" t="str">
        <f t="shared" si="6"/>
        <v xml:space="preserve"> </v>
      </c>
      <c r="K33" s="37" t="str">
        <f t="shared" si="6"/>
        <v xml:space="preserve"> </v>
      </c>
      <c r="L33" s="37" t="str">
        <f t="shared" si="6"/>
        <v xml:space="preserve"> </v>
      </c>
      <c r="M33" s="37"/>
      <c r="N33" s="21" t="str">
        <f t="shared" si="6"/>
        <v xml:space="preserve"> </v>
      </c>
      <c r="O33" s="21" t="str">
        <f t="shared" si="6"/>
        <v xml:space="preserve"> </v>
      </c>
      <c r="P33" s="21" t="str">
        <f t="shared" si="6"/>
        <v xml:space="preserve"> </v>
      </c>
      <c r="Q33" s="16"/>
      <c r="R33" s="16"/>
    </row>
    <row r="34" spans="1:18" ht="13">
      <c r="A34" t="s">
        <v>27</v>
      </c>
      <c r="B34" s="37" t="str">
        <f t="shared" si="6"/>
        <v xml:space="preserve"> </v>
      </c>
      <c r="C34" s="37" t="str">
        <f t="shared" si="6"/>
        <v xml:space="preserve"> </v>
      </c>
      <c r="D34" s="37" t="str">
        <f t="shared" si="6"/>
        <v xml:space="preserve"> </v>
      </c>
      <c r="E34" s="37" t="str">
        <f t="shared" si="6"/>
        <v xml:space="preserve"> </v>
      </c>
      <c r="F34" s="37" t="str">
        <f t="shared" si="6"/>
        <v xml:space="preserve"> </v>
      </c>
      <c r="G34" s="37" t="str">
        <f t="shared" si="6"/>
        <v xml:space="preserve"> </v>
      </c>
      <c r="H34" s="37" t="str">
        <f t="shared" si="6"/>
        <v xml:space="preserve"> </v>
      </c>
      <c r="I34" s="37" t="str">
        <f t="shared" si="6"/>
        <v xml:space="preserve"> </v>
      </c>
      <c r="J34" s="37" t="str">
        <f t="shared" si="6"/>
        <v xml:space="preserve"> </v>
      </c>
      <c r="K34" s="37" t="str">
        <f t="shared" si="6"/>
        <v xml:space="preserve"> </v>
      </c>
      <c r="L34" s="37" t="str">
        <f t="shared" si="6"/>
        <v xml:space="preserve"> </v>
      </c>
      <c r="M34" s="37"/>
      <c r="N34" s="21" t="str">
        <f t="shared" si="6"/>
        <v xml:space="preserve"> </v>
      </c>
      <c r="O34" s="21" t="str">
        <f t="shared" si="6"/>
        <v xml:space="preserve"> </v>
      </c>
      <c r="P34" s="21" t="str">
        <f t="shared" si="6"/>
        <v xml:space="preserve"> </v>
      </c>
      <c r="Q34" s="16"/>
      <c r="R34" s="16"/>
    </row>
    <row r="35" spans="1:18" ht="13">
      <c r="A35" t="s">
        <v>72</v>
      </c>
      <c r="B35" s="37" t="str">
        <f>IF(SUM('2014AboveOrBelowBaseLine'!B35:B35)=0," ",'2014AboveOrBelowBaseLine'!B35+1%)</f>
        <v xml:space="preserve"> </v>
      </c>
      <c r="C35" s="37">
        <v>0.1</v>
      </c>
      <c r="D35" s="37" t="str">
        <f>IF(SUM('2014AboveOrBelowBaseLine'!D35:D35)=0," ",'2014AboveOrBelowBaseLine'!D35)</f>
        <v xml:space="preserve"> </v>
      </c>
      <c r="E35" s="37" t="str">
        <f>IF(SUM('2014AboveOrBelowBaseLine'!E35:E35)=0," ",'2014AboveOrBelowBaseLine'!E35)</f>
        <v xml:space="preserve"> </v>
      </c>
      <c r="F35" s="37" t="str">
        <f>IF(SUM('2014AboveOrBelowBaseLine'!F35:F35)=0," ",'2014AboveOrBelowBaseLine'!F35)</f>
        <v xml:space="preserve"> </v>
      </c>
      <c r="G35" s="37" t="str">
        <f>IF(SUM('2014AboveOrBelowBaseLine'!G35:G35)=0," ",'2014AboveOrBelowBaseLine'!G35)</f>
        <v xml:space="preserve"> </v>
      </c>
      <c r="H35" s="37" t="str">
        <f>IF(SUM('2014AboveOrBelowBaseLine'!H35:H35)=0," ",'2014AboveOrBelowBaseLine'!H35)</f>
        <v xml:space="preserve"> </v>
      </c>
      <c r="I35" s="37" t="str">
        <f>IF(SUM('2014AboveOrBelowBaseLine'!I35:I35)=0," ",'2014AboveOrBelowBaseLine'!I35)</f>
        <v xml:space="preserve"> </v>
      </c>
      <c r="J35" s="37" t="str">
        <f>IF(SUM('2014AboveOrBelowBaseLine'!J35:J35)=0," ",'2014AboveOrBelowBaseLine'!J35)</f>
        <v xml:space="preserve"> </v>
      </c>
      <c r="K35" s="37" t="str">
        <f>IF(SUM('2014AboveOrBelowBaseLine'!K35:K35)=0," ",'2014AboveOrBelowBaseLine'!K35)</f>
        <v xml:space="preserve"> </v>
      </c>
      <c r="L35" s="37" t="str">
        <f>IF(SUM('2014AboveOrBelowBaseLine'!L35:L35)=0," ",'2014AboveOrBelowBaseLine'!L35)</f>
        <v xml:space="preserve"> </v>
      </c>
      <c r="M35" s="37"/>
      <c r="N35" s="21" t="str">
        <f>IF(SUM('2014AboveOrBelowBaseLine'!N35:N35)=0," ",'2014AboveOrBelowBaseLine'!N35)</f>
        <v xml:space="preserve"> </v>
      </c>
      <c r="O35" s="21" t="str">
        <f>IF(SUM('2014AboveOrBelowBaseLine'!O35:O35)=0," ",'2014AboveOrBelowBaseLine'!O35)</f>
        <v xml:space="preserve"> </v>
      </c>
      <c r="P35" s="21" t="str">
        <f>IF(SUM('2014AboveOrBelowBaseLine'!P35:P35)=0," ",'2014AboveOrBelowBaseLine'!P35)</f>
        <v xml:space="preserve"> </v>
      </c>
      <c r="Q35" s="16"/>
      <c r="R35" s="16"/>
    </row>
    <row r="36" spans="1:18">
      <c r="A36" t="s">
        <v>62</v>
      </c>
      <c r="B36" s="183" t="str">
        <f t="shared" ref="B36:P36" si="7">B35</f>
        <v xml:space="preserve"> </v>
      </c>
      <c r="C36" s="183">
        <f t="shared" si="7"/>
        <v>0.1</v>
      </c>
      <c r="D36" s="183" t="str">
        <f t="shared" si="7"/>
        <v xml:space="preserve"> </v>
      </c>
      <c r="E36" s="183" t="str">
        <f t="shared" si="7"/>
        <v xml:space="preserve"> </v>
      </c>
      <c r="F36" s="183" t="str">
        <f t="shared" si="7"/>
        <v xml:space="preserve"> </v>
      </c>
      <c r="G36" s="183" t="str">
        <f t="shared" si="7"/>
        <v xml:space="preserve"> </v>
      </c>
      <c r="H36" s="183" t="str">
        <f t="shared" si="7"/>
        <v xml:space="preserve"> </v>
      </c>
      <c r="I36" s="183" t="str">
        <f t="shared" si="7"/>
        <v xml:space="preserve"> </v>
      </c>
      <c r="J36" s="183" t="str">
        <f t="shared" si="7"/>
        <v xml:space="preserve"> </v>
      </c>
      <c r="K36" s="183" t="str">
        <f t="shared" si="7"/>
        <v xml:space="preserve"> </v>
      </c>
      <c r="L36" s="183" t="str">
        <f t="shared" si="7"/>
        <v xml:space="preserve"> </v>
      </c>
      <c r="M36" s="183"/>
      <c r="N36" s="30" t="str">
        <f t="shared" si="7"/>
        <v xml:space="preserve"> </v>
      </c>
      <c r="O36" s="30" t="str">
        <f t="shared" si="7"/>
        <v xml:space="preserve"> </v>
      </c>
      <c r="P36" s="30" t="str">
        <f t="shared" si="7"/>
        <v xml:space="preserve"> </v>
      </c>
      <c r="Q36" s="16"/>
      <c r="R36" s="16"/>
    </row>
    <row r="37" spans="1:18" ht="13">
      <c r="A37" t="s">
        <v>6</v>
      </c>
      <c r="B37" s="37">
        <f>'2014AboveOrBelowBaseLine'!B$37</f>
        <v>-0.9</v>
      </c>
      <c r="C37" s="37">
        <f>'2014AboveOrBelowBaseLine'!C$37</f>
        <v>-0.3</v>
      </c>
      <c r="D37" s="37" t="str">
        <f t="shared" ref="D37:L37" si="8">IF(SUM(D$51:D$51)=0," ",D$51)</f>
        <v xml:space="preserve"> </v>
      </c>
      <c r="E37" s="37" t="str">
        <f t="shared" si="8"/>
        <v xml:space="preserve"> </v>
      </c>
      <c r="F37" s="37" t="str">
        <f t="shared" si="8"/>
        <v xml:space="preserve"> </v>
      </c>
      <c r="G37" s="37" t="str">
        <f t="shared" si="8"/>
        <v xml:space="preserve"> </v>
      </c>
      <c r="H37" s="37" t="str">
        <f t="shared" si="8"/>
        <v xml:space="preserve"> </v>
      </c>
      <c r="I37" s="37" t="str">
        <f t="shared" si="8"/>
        <v xml:space="preserve"> </v>
      </c>
      <c r="J37" s="37" t="str">
        <f t="shared" si="8"/>
        <v xml:space="preserve"> </v>
      </c>
      <c r="K37" s="37" t="str">
        <f t="shared" si="8"/>
        <v xml:space="preserve"> </v>
      </c>
      <c r="L37" s="37" t="str">
        <f t="shared" si="8"/>
        <v xml:space="preserve"> </v>
      </c>
      <c r="M37" s="37"/>
      <c r="N37" s="21" t="str">
        <f>IF(SUM(N$51:N$51)=0," ",N$51)</f>
        <v xml:space="preserve"> </v>
      </c>
      <c r="O37" s="21" t="str">
        <f>IF(SUM(O$51:O$51)=0," ",O$51)</f>
        <v xml:space="preserve"> </v>
      </c>
      <c r="P37" s="21" t="str">
        <f>IF(SUM(P$51:P$51)=0," ",P$51)</f>
        <v xml:space="preserve"> </v>
      </c>
      <c r="Q37" s="16"/>
      <c r="R37" s="16"/>
    </row>
    <row r="38" spans="1:18" ht="13">
      <c r="A38" t="s">
        <v>41</v>
      </c>
      <c r="B38" s="37" t="str">
        <f t="shared" ref="B38:P49" si="9">IF(SUM(B$51:B$51)=0," ",B$51)</f>
        <v xml:space="preserve"> </v>
      </c>
      <c r="C38" s="37" t="str">
        <f t="shared" si="9"/>
        <v xml:space="preserve"> </v>
      </c>
      <c r="D38" s="37" t="str">
        <f t="shared" si="9"/>
        <v xml:space="preserve"> </v>
      </c>
      <c r="E38" s="37" t="str">
        <f t="shared" si="9"/>
        <v xml:space="preserve"> </v>
      </c>
      <c r="F38" s="37" t="str">
        <f t="shared" si="9"/>
        <v xml:space="preserve"> </v>
      </c>
      <c r="G38" s="37" t="str">
        <f t="shared" si="9"/>
        <v xml:space="preserve"> </v>
      </c>
      <c r="H38" s="37" t="str">
        <f t="shared" si="9"/>
        <v xml:space="preserve"> </v>
      </c>
      <c r="I38" s="37" t="str">
        <f t="shared" si="9"/>
        <v xml:space="preserve"> </v>
      </c>
      <c r="J38" s="37" t="str">
        <f t="shared" si="9"/>
        <v xml:space="preserve"> </v>
      </c>
      <c r="K38" s="37" t="str">
        <f t="shared" si="9"/>
        <v xml:space="preserve"> </v>
      </c>
      <c r="L38" s="37" t="str">
        <f t="shared" si="9"/>
        <v xml:space="preserve"> </v>
      </c>
      <c r="M38" s="37"/>
      <c r="N38" s="21" t="str">
        <f t="shared" si="9"/>
        <v xml:space="preserve"> </v>
      </c>
      <c r="O38" s="21" t="str">
        <f t="shared" si="9"/>
        <v xml:space="preserve"> </v>
      </c>
      <c r="P38" s="21" t="str">
        <f t="shared" si="9"/>
        <v xml:space="preserve"> </v>
      </c>
      <c r="Q38" s="16"/>
      <c r="R38" s="16"/>
    </row>
    <row r="39" spans="1:18" ht="13">
      <c r="A39" t="s">
        <v>57</v>
      </c>
      <c r="B39" s="37" t="str">
        <f t="shared" si="9"/>
        <v xml:space="preserve"> </v>
      </c>
      <c r="C39" s="37" t="str">
        <f t="shared" si="9"/>
        <v xml:space="preserve"> </v>
      </c>
      <c r="D39" s="37" t="str">
        <f t="shared" si="9"/>
        <v xml:space="preserve"> </v>
      </c>
      <c r="E39" s="37" t="str">
        <f t="shared" si="9"/>
        <v xml:space="preserve"> </v>
      </c>
      <c r="F39" s="37" t="str">
        <f t="shared" si="9"/>
        <v xml:space="preserve"> </v>
      </c>
      <c r="G39" s="37" t="str">
        <f t="shared" si="9"/>
        <v xml:space="preserve"> </v>
      </c>
      <c r="H39" s="37" t="str">
        <f t="shared" si="9"/>
        <v xml:space="preserve"> </v>
      </c>
      <c r="I39" s="37" t="str">
        <f t="shared" si="9"/>
        <v xml:space="preserve"> </v>
      </c>
      <c r="J39" s="37" t="str">
        <f t="shared" si="9"/>
        <v xml:space="preserve"> </v>
      </c>
      <c r="K39" s="37" t="str">
        <f t="shared" si="9"/>
        <v xml:space="preserve"> </v>
      </c>
      <c r="L39" s="37" t="str">
        <f t="shared" si="9"/>
        <v xml:space="preserve"> </v>
      </c>
      <c r="M39" s="37"/>
      <c r="N39" s="21" t="str">
        <f t="shared" si="9"/>
        <v xml:space="preserve"> </v>
      </c>
      <c r="O39" s="21" t="str">
        <f t="shared" si="9"/>
        <v xml:space="preserve"> </v>
      </c>
      <c r="P39" s="21" t="str">
        <f t="shared" si="9"/>
        <v xml:space="preserve"> </v>
      </c>
      <c r="Q39" s="16"/>
      <c r="R39" s="16"/>
    </row>
    <row r="40" spans="1:18" ht="13">
      <c r="A40" t="s">
        <v>61</v>
      </c>
      <c r="B40" s="37" t="str">
        <f t="shared" si="9"/>
        <v xml:space="preserve"> </v>
      </c>
      <c r="C40" s="37" t="str">
        <f t="shared" si="9"/>
        <v xml:space="preserve"> </v>
      </c>
      <c r="D40" s="37" t="str">
        <f t="shared" si="9"/>
        <v xml:space="preserve"> </v>
      </c>
      <c r="E40" s="37" t="str">
        <f t="shared" si="9"/>
        <v xml:space="preserve"> </v>
      </c>
      <c r="F40" s="37" t="str">
        <f t="shared" si="9"/>
        <v xml:space="preserve"> </v>
      </c>
      <c r="G40" s="37" t="str">
        <f t="shared" si="9"/>
        <v xml:space="preserve"> </v>
      </c>
      <c r="H40" s="37" t="str">
        <f t="shared" si="9"/>
        <v xml:space="preserve"> </v>
      </c>
      <c r="I40" s="37" t="str">
        <f t="shared" si="9"/>
        <v xml:space="preserve"> </v>
      </c>
      <c r="J40" s="37" t="str">
        <f t="shared" si="9"/>
        <v xml:space="preserve"> </v>
      </c>
      <c r="K40" s="37" t="str">
        <f t="shared" si="9"/>
        <v xml:space="preserve"> </v>
      </c>
      <c r="L40" s="37" t="str">
        <f t="shared" si="9"/>
        <v xml:space="preserve"> </v>
      </c>
      <c r="M40" s="37"/>
      <c r="N40" s="21" t="str">
        <f t="shared" si="9"/>
        <v xml:space="preserve"> </v>
      </c>
      <c r="O40" s="21" t="str">
        <f t="shared" si="9"/>
        <v xml:space="preserve"> </v>
      </c>
      <c r="P40" s="21" t="str">
        <f t="shared" si="9"/>
        <v xml:space="preserve"> </v>
      </c>
      <c r="Q40" s="16"/>
      <c r="R40" s="16"/>
    </row>
    <row r="41" spans="1:18" ht="13">
      <c r="A41" t="s">
        <v>59</v>
      </c>
      <c r="B41" s="37" t="str">
        <f t="shared" si="9"/>
        <v xml:space="preserve"> </v>
      </c>
      <c r="C41" s="37" t="str">
        <f t="shared" si="9"/>
        <v xml:space="preserve"> </v>
      </c>
      <c r="D41" s="37" t="str">
        <f t="shared" si="9"/>
        <v xml:space="preserve"> </v>
      </c>
      <c r="E41" s="37" t="str">
        <f t="shared" si="9"/>
        <v xml:space="preserve"> </v>
      </c>
      <c r="F41" s="37" t="str">
        <f t="shared" si="9"/>
        <v xml:space="preserve"> </v>
      </c>
      <c r="G41" s="37" t="str">
        <f t="shared" si="9"/>
        <v xml:space="preserve"> </v>
      </c>
      <c r="H41" s="37" t="str">
        <f t="shared" si="9"/>
        <v xml:space="preserve"> </v>
      </c>
      <c r="I41" s="37" t="str">
        <f t="shared" si="9"/>
        <v xml:space="preserve"> </v>
      </c>
      <c r="J41" s="37" t="str">
        <f t="shared" si="9"/>
        <v xml:space="preserve"> </v>
      </c>
      <c r="K41" s="37" t="str">
        <f t="shared" si="9"/>
        <v xml:space="preserve"> </v>
      </c>
      <c r="L41" s="37" t="str">
        <f t="shared" si="9"/>
        <v xml:space="preserve"> </v>
      </c>
      <c r="M41" s="37"/>
      <c r="N41" s="21" t="str">
        <f t="shared" si="9"/>
        <v xml:space="preserve"> </v>
      </c>
      <c r="O41" s="21" t="str">
        <f t="shared" si="9"/>
        <v xml:space="preserve"> </v>
      </c>
      <c r="P41" s="21" t="str">
        <f t="shared" si="9"/>
        <v xml:space="preserve"> </v>
      </c>
      <c r="Q41" s="16"/>
      <c r="R41" s="16"/>
    </row>
    <row r="42" spans="1:18" ht="13">
      <c r="A42" t="s">
        <v>8</v>
      </c>
      <c r="B42" s="37" t="str">
        <f t="shared" si="9"/>
        <v xml:space="preserve"> </v>
      </c>
      <c r="C42" s="37" t="str">
        <f t="shared" si="9"/>
        <v xml:space="preserve"> </v>
      </c>
      <c r="D42" s="37" t="str">
        <f t="shared" si="9"/>
        <v xml:space="preserve"> </v>
      </c>
      <c r="E42" s="37" t="str">
        <f t="shared" si="9"/>
        <v xml:space="preserve"> </v>
      </c>
      <c r="F42" s="37" t="str">
        <f t="shared" si="9"/>
        <v xml:space="preserve"> </v>
      </c>
      <c r="G42" s="37" t="str">
        <f t="shared" si="9"/>
        <v xml:space="preserve"> </v>
      </c>
      <c r="H42" s="37" t="str">
        <f t="shared" si="9"/>
        <v xml:space="preserve"> </v>
      </c>
      <c r="I42" s="37" t="str">
        <f t="shared" si="9"/>
        <v xml:space="preserve"> </v>
      </c>
      <c r="J42" s="37" t="str">
        <f t="shared" si="9"/>
        <v xml:space="preserve"> </v>
      </c>
      <c r="K42" s="37" t="str">
        <f t="shared" si="9"/>
        <v xml:space="preserve"> </v>
      </c>
      <c r="L42" s="37" t="str">
        <f t="shared" si="9"/>
        <v xml:space="preserve"> </v>
      </c>
      <c r="M42" s="37"/>
      <c r="N42" s="21" t="str">
        <f t="shared" si="9"/>
        <v xml:space="preserve"> </v>
      </c>
      <c r="O42" s="21" t="str">
        <f t="shared" si="9"/>
        <v xml:space="preserve"> </v>
      </c>
      <c r="P42" s="21" t="str">
        <f t="shared" si="9"/>
        <v xml:space="preserve"> </v>
      </c>
      <c r="Q42" s="16"/>
      <c r="R42" s="16"/>
    </row>
    <row r="43" spans="1:18" ht="13">
      <c r="A43" t="s">
        <v>40</v>
      </c>
      <c r="B43" s="37" t="str">
        <f t="shared" si="9"/>
        <v xml:space="preserve"> </v>
      </c>
      <c r="C43" s="37" t="str">
        <f t="shared" si="9"/>
        <v xml:space="preserve"> </v>
      </c>
      <c r="D43" s="37" t="str">
        <f t="shared" si="9"/>
        <v xml:space="preserve"> </v>
      </c>
      <c r="E43" s="37" t="str">
        <f t="shared" si="9"/>
        <v xml:space="preserve"> </v>
      </c>
      <c r="F43" s="37" t="str">
        <f t="shared" si="9"/>
        <v xml:space="preserve"> </v>
      </c>
      <c r="G43" s="37" t="str">
        <f t="shared" si="9"/>
        <v xml:space="preserve"> </v>
      </c>
      <c r="H43" s="37" t="str">
        <f t="shared" si="9"/>
        <v xml:space="preserve"> </v>
      </c>
      <c r="I43" s="37" t="str">
        <f t="shared" si="9"/>
        <v xml:space="preserve"> </v>
      </c>
      <c r="J43" s="37" t="str">
        <f t="shared" si="9"/>
        <v xml:space="preserve"> </v>
      </c>
      <c r="K43" s="37" t="str">
        <f t="shared" si="9"/>
        <v xml:space="preserve"> </v>
      </c>
      <c r="L43" s="37" t="str">
        <f t="shared" si="9"/>
        <v xml:space="preserve"> </v>
      </c>
      <c r="M43" s="37"/>
      <c r="N43" s="21" t="str">
        <f t="shared" si="9"/>
        <v xml:space="preserve"> </v>
      </c>
      <c r="O43" s="21" t="str">
        <f t="shared" si="9"/>
        <v xml:space="preserve"> </v>
      </c>
      <c r="P43" s="21" t="str">
        <f t="shared" si="9"/>
        <v xml:space="preserve"> </v>
      </c>
      <c r="Q43" s="16"/>
      <c r="R43" s="16"/>
    </row>
    <row r="44" spans="1:18" ht="13">
      <c r="A44" t="s">
        <v>9</v>
      </c>
      <c r="B44" s="37" t="str">
        <f t="shared" si="9"/>
        <v xml:space="preserve"> </v>
      </c>
      <c r="C44" s="37" t="str">
        <f t="shared" si="9"/>
        <v xml:space="preserve"> </v>
      </c>
      <c r="D44" s="37" t="str">
        <f t="shared" si="9"/>
        <v xml:space="preserve"> </v>
      </c>
      <c r="E44" s="37" t="str">
        <f t="shared" si="9"/>
        <v xml:space="preserve"> </v>
      </c>
      <c r="F44" s="37" t="str">
        <f t="shared" si="9"/>
        <v xml:space="preserve"> </v>
      </c>
      <c r="G44" s="37" t="str">
        <f t="shared" si="9"/>
        <v xml:space="preserve"> </v>
      </c>
      <c r="H44" s="37" t="str">
        <f t="shared" si="9"/>
        <v xml:space="preserve"> </v>
      </c>
      <c r="I44" s="37" t="str">
        <f t="shared" si="9"/>
        <v xml:space="preserve"> </v>
      </c>
      <c r="J44" s="37" t="str">
        <f t="shared" si="9"/>
        <v xml:space="preserve"> </v>
      </c>
      <c r="K44" s="37" t="str">
        <f t="shared" si="9"/>
        <v xml:space="preserve"> </v>
      </c>
      <c r="L44" s="37" t="str">
        <f t="shared" si="9"/>
        <v xml:space="preserve"> </v>
      </c>
      <c r="M44" s="37"/>
      <c r="N44" s="21" t="str">
        <f t="shared" si="9"/>
        <v xml:space="preserve"> </v>
      </c>
      <c r="O44" s="21" t="str">
        <f t="shared" si="9"/>
        <v xml:space="preserve"> </v>
      </c>
      <c r="P44" s="21" t="str">
        <f t="shared" si="9"/>
        <v xml:space="preserve"> </v>
      </c>
      <c r="Q44" s="16"/>
      <c r="R44" s="16"/>
    </row>
    <row r="45" spans="1:18" ht="13">
      <c r="A45" t="s">
        <v>10</v>
      </c>
      <c r="B45" s="37" t="str">
        <f t="shared" si="9"/>
        <v xml:space="preserve"> </v>
      </c>
      <c r="C45" s="37" t="str">
        <f t="shared" si="9"/>
        <v xml:space="preserve"> </v>
      </c>
      <c r="D45" s="37" t="str">
        <f t="shared" si="9"/>
        <v xml:space="preserve"> </v>
      </c>
      <c r="E45" s="37" t="str">
        <f t="shared" si="9"/>
        <v xml:space="preserve"> </v>
      </c>
      <c r="F45" s="37" t="str">
        <f t="shared" si="9"/>
        <v xml:space="preserve"> </v>
      </c>
      <c r="G45" s="37" t="str">
        <f t="shared" si="9"/>
        <v xml:space="preserve"> </v>
      </c>
      <c r="H45" s="37" t="str">
        <f t="shared" si="9"/>
        <v xml:space="preserve"> </v>
      </c>
      <c r="I45" s="37" t="str">
        <f t="shared" si="9"/>
        <v xml:space="preserve"> </v>
      </c>
      <c r="J45" s="37" t="str">
        <f t="shared" si="9"/>
        <v xml:space="preserve"> </v>
      </c>
      <c r="K45" s="37" t="str">
        <f t="shared" si="9"/>
        <v xml:space="preserve"> </v>
      </c>
      <c r="L45" s="37" t="str">
        <f t="shared" si="9"/>
        <v xml:space="preserve"> </v>
      </c>
      <c r="M45" s="37"/>
      <c r="N45" s="21" t="str">
        <f t="shared" si="9"/>
        <v xml:space="preserve"> </v>
      </c>
      <c r="O45" s="21" t="str">
        <f t="shared" si="9"/>
        <v xml:space="preserve"> </v>
      </c>
      <c r="P45" s="21" t="str">
        <f t="shared" si="9"/>
        <v xml:space="preserve"> </v>
      </c>
      <c r="Q45" s="16"/>
      <c r="R45" s="16"/>
    </row>
    <row r="46" spans="1:18" ht="13">
      <c r="A46" t="s">
        <v>52</v>
      </c>
      <c r="B46" s="37" t="str">
        <f t="shared" si="9"/>
        <v xml:space="preserve"> </v>
      </c>
      <c r="C46" s="37" t="str">
        <f t="shared" si="9"/>
        <v xml:space="preserve"> </v>
      </c>
      <c r="D46" s="37" t="str">
        <f t="shared" si="9"/>
        <v xml:space="preserve"> </v>
      </c>
      <c r="E46" s="37" t="str">
        <f t="shared" si="9"/>
        <v xml:space="preserve"> </v>
      </c>
      <c r="F46" s="37" t="str">
        <f t="shared" si="9"/>
        <v xml:space="preserve"> </v>
      </c>
      <c r="G46" s="37" t="str">
        <f t="shared" si="9"/>
        <v xml:space="preserve"> </v>
      </c>
      <c r="H46" s="37" t="str">
        <f t="shared" si="9"/>
        <v xml:space="preserve"> </v>
      </c>
      <c r="I46" s="37" t="str">
        <f t="shared" si="9"/>
        <v xml:space="preserve"> </v>
      </c>
      <c r="J46" s="37" t="str">
        <f t="shared" si="9"/>
        <v xml:space="preserve"> </v>
      </c>
      <c r="K46" s="37" t="str">
        <f t="shared" si="9"/>
        <v xml:space="preserve"> </v>
      </c>
      <c r="L46" s="37" t="str">
        <f t="shared" si="9"/>
        <v xml:space="preserve"> </v>
      </c>
      <c r="M46" s="37"/>
      <c r="N46" s="21" t="str">
        <f t="shared" si="9"/>
        <v xml:space="preserve"> </v>
      </c>
      <c r="O46" s="21" t="str">
        <f t="shared" si="9"/>
        <v xml:space="preserve"> </v>
      </c>
      <c r="P46" s="21" t="str">
        <f t="shared" si="9"/>
        <v xml:space="preserve"> </v>
      </c>
      <c r="Q46" s="16"/>
      <c r="R46" s="16"/>
    </row>
    <row r="47" spans="1:18" ht="13">
      <c r="A47" t="s">
        <v>54</v>
      </c>
      <c r="B47" s="37" t="str">
        <f t="shared" si="9"/>
        <v xml:space="preserve"> </v>
      </c>
      <c r="C47" s="37" t="str">
        <f t="shared" si="9"/>
        <v xml:space="preserve"> </v>
      </c>
      <c r="D47" s="37" t="str">
        <f t="shared" si="9"/>
        <v xml:space="preserve"> </v>
      </c>
      <c r="E47" s="37" t="str">
        <f t="shared" si="9"/>
        <v xml:space="preserve"> </v>
      </c>
      <c r="F47" s="37" t="str">
        <f t="shared" si="9"/>
        <v xml:space="preserve"> </v>
      </c>
      <c r="G47" s="37" t="str">
        <f t="shared" si="9"/>
        <v xml:space="preserve"> </v>
      </c>
      <c r="H47" s="37" t="str">
        <f t="shared" si="9"/>
        <v xml:space="preserve"> </v>
      </c>
      <c r="I47" s="37" t="str">
        <f t="shared" si="9"/>
        <v xml:space="preserve"> </v>
      </c>
      <c r="J47" s="37" t="str">
        <f t="shared" si="9"/>
        <v xml:space="preserve"> </v>
      </c>
      <c r="K47" s="37" t="str">
        <f t="shared" si="9"/>
        <v xml:space="preserve"> </v>
      </c>
      <c r="L47" s="37" t="str">
        <f t="shared" si="9"/>
        <v xml:space="preserve"> </v>
      </c>
      <c r="M47" s="37"/>
      <c r="N47" s="21" t="str">
        <f t="shared" si="9"/>
        <v xml:space="preserve"> </v>
      </c>
      <c r="O47" s="21" t="str">
        <f t="shared" si="9"/>
        <v xml:space="preserve"> </v>
      </c>
      <c r="P47" s="21" t="str">
        <f>IF(SUM(P$51:P$51)=0," ",P$51)</f>
        <v xml:space="preserve"> </v>
      </c>
      <c r="Q47" s="16"/>
      <c r="R47" s="16"/>
    </row>
    <row r="48" spans="1:18" ht="13">
      <c r="A48" t="s">
        <v>7</v>
      </c>
      <c r="B48" s="37" t="str">
        <f t="shared" si="9"/>
        <v xml:space="preserve"> </v>
      </c>
      <c r="C48" s="37" t="str">
        <f t="shared" si="9"/>
        <v xml:space="preserve"> </v>
      </c>
      <c r="D48" s="37" t="str">
        <f t="shared" si="9"/>
        <v xml:space="preserve"> </v>
      </c>
      <c r="E48" s="37" t="str">
        <f t="shared" si="9"/>
        <v xml:space="preserve"> </v>
      </c>
      <c r="F48" s="37" t="str">
        <f t="shared" si="9"/>
        <v xml:space="preserve"> </v>
      </c>
      <c r="G48" s="37" t="str">
        <f t="shared" si="9"/>
        <v xml:space="preserve"> </v>
      </c>
      <c r="H48" s="37" t="str">
        <f t="shared" si="9"/>
        <v xml:space="preserve"> </v>
      </c>
      <c r="I48" s="37" t="str">
        <f t="shared" si="9"/>
        <v xml:space="preserve"> </v>
      </c>
      <c r="J48" s="37" t="str">
        <f t="shared" si="9"/>
        <v xml:space="preserve"> </v>
      </c>
      <c r="K48" s="37" t="str">
        <f t="shared" si="9"/>
        <v xml:space="preserve"> </v>
      </c>
      <c r="L48" s="37" t="str">
        <f t="shared" si="9"/>
        <v xml:space="preserve"> </v>
      </c>
      <c r="M48" s="37"/>
      <c r="N48" s="21" t="str">
        <f t="shared" si="9"/>
        <v xml:space="preserve"> </v>
      </c>
      <c r="O48" s="21" t="str">
        <f t="shared" si="9"/>
        <v xml:space="preserve"> </v>
      </c>
      <c r="P48" s="21" t="str">
        <f t="shared" si="9"/>
        <v xml:space="preserve"> </v>
      </c>
      <c r="Q48" s="16"/>
      <c r="R48" s="16"/>
    </row>
    <row r="49" spans="1:18" ht="13">
      <c r="A49" t="s">
        <v>17</v>
      </c>
      <c r="B49" s="37" t="str">
        <f t="shared" si="9"/>
        <v xml:space="preserve"> </v>
      </c>
      <c r="C49" s="37" t="str">
        <f t="shared" si="9"/>
        <v xml:space="preserve"> </v>
      </c>
      <c r="D49" s="37" t="str">
        <f t="shared" si="9"/>
        <v xml:space="preserve"> </v>
      </c>
      <c r="E49" s="37" t="str">
        <f t="shared" si="9"/>
        <v xml:space="preserve"> </v>
      </c>
      <c r="F49" s="37" t="str">
        <f t="shared" si="9"/>
        <v xml:space="preserve"> </v>
      </c>
      <c r="G49" s="37" t="str">
        <f t="shared" si="9"/>
        <v xml:space="preserve"> </v>
      </c>
      <c r="H49" s="37" t="str">
        <f t="shared" si="9"/>
        <v xml:space="preserve"> </v>
      </c>
      <c r="I49" s="37" t="str">
        <f t="shared" si="9"/>
        <v xml:space="preserve"> </v>
      </c>
      <c r="J49" s="37" t="str">
        <f t="shared" si="9"/>
        <v xml:space="preserve"> </v>
      </c>
      <c r="K49" s="37" t="str">
        <f t="shared" si="9"/>
        <v xml:space="preserve"> </v>
      </c>
      <c r="L49" s="37" t="str">
        <f t="shared" si="9"/>
        <v xml:space="preserve"> </v>
      </c>
      <c r="M49" s="37"/>
      <c r="N49" s="21" t="str">
        <f t="shared" si="9"/>
        <v xml:space="preserve"> </v>
      </c>
      <c r="O49" s="21" t="str">
        <f t="shared" si="9"/>
        <v xml:space="preserve"> </v>
      </c>
      <c r="P49" s="21" t="str">
        <f t="shared" si="9"/>
        <v xml:space="preserve"> </v>
      </c>
      <c r="Q49" s="16"/>
      <c r="R49" s="16"/>
    </row>
    <row r="50" spans="1:18" ht="14">
      <c r="A50" s="31" t="s">
        <v>76</v>
      </c>
      <c r="B50" s="34"/>
      <c r="C50" s="34">
        <f>'2014AboveOrBelowBaseLine'!C50</f>
        <v>-0.23000000000000009</v>
      </c>
      <c r="D50" s="34">
        <f>'2014AboveOrBelowBaseLine'!D50</f>
        <v>-0.12999999999999998</v>
      </c>
      <c r="E50" s="34">
        <f>'2014AboveOrBelowBaseLine'!E50</f>
        <v>-0.12999999999999998</v>
      </c>
      <c r="F50" s="34">
        <f>'2014AboveOrBelowBaseLine'!F50</f>
        <v>-0.12999999999999998</v>
      </c>
      <c r="G50" s="34">
        <f>'2014AboveOrBelowBaseLine'!G50</f>
        <v>-0.12999999999999998</v>
      </c>
      <c r="H50" s="34">
        <f>'2014AboveOrBelowBaseLine'!H50</f>
        <v>-0.12999999999999998</v>
      </c>
      <c r="I50" s="34">
        <f>'2014AboveOrBelowBaseLine'!I50</f>
        <v>0</v>
      </c>
      <c r="J50" s="34">
        <f>'2014AboveOrBelowBaseLine'!J50</f>
        <v>0</v>
      </c>
      <c r="K50" s="34">
        <f>'2014AboveOrBelowBaseLine'!K50</f>
        <v>-0.12999999999999998</v>
      </c>
      <c r="L50" s="34">
        <f>'2014AboveOrBelowBaseLine'!L50</f>
        <v>-0.12999999999999998</v>
      </c>
      <c r="M50" s="34"/>
      <c r="N50" s="34">
        <f>'2014AboveOrBelowBaseLine'!N50</f>
        <v>0</v>
      </c>
      <c r="O50" s="34">
        <f>'2014AboveOrBelowBaseLine'!O50</f>
        <v>0</v>
      </c>
      <c r="P50" s="34">
        <f>'2014AboveOrBelowBaseLine'!P50</f>
        <v>0</v>
      </c>
      <c r="Q50" s="34">
        <f>'2014AboveOrBelowBaseLine'!Q50</f>
        <v>0</v>
      </c>
      <c r="R50" s="34">
        <f>'2014AboveOrBelowBaseLine'!R50</f>
        <v>0</v>
      </c>
    </row>
    <row r="51" spans="1:18" ht="14">
      <c r="A51" s="31" t="s">
        <v>17</v>
      </c>
      <c r="B51" s="33"/>
      <c r="C51" s="33"/>
      <c r="D51" s="33"/>
      <c r="E51" s="33"/>
      <c r="F51" s="33"/>
      <c r="G51" s="33"/>
      <c r="H51" s="34"/>
      <c r="I51" s="45"/>
      <c r="J51" s="45"/>
      <c r="K51" s="33"/>
      <c r="L51" s="33"/>
      <c r="M51" s="33"/>
      <c r="N51" s="33"/>
      <c r="O51" s="33"/>
      <c r="P51" s="33"/>
    </row>
  </sheetData>
  <mergeCells count="3">
    <mergeCell ref="B1:L1"/>
    <mergeCell ref="M1:P1"/>
    <mergeCell ref="B3:P3"/>
  </mergeCells>
  <phoneticPr fontId="2" type="noConversion"/>
  <pageMargins left="0.75" right="0.75" top="1" bottom="1" header="0.5" footer="0.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37" t="str">
        <f t="shared" ref="B4:Q22" si="0">IF(SUM(B$50:B$50)=0," ",B$50)</f>
        <v xml:space="preserve"> </v>
      </c>
      <c r="C4" s="37">
        <f t="shared" si="0"/>
        <v>-0.23000000000000009</v>
      </c>
      <c r="D4" s="37">
        <f t="shared" si="0"/>
        <v>-0.12999999999999998</v>
      </c>
      <c r="E4" s="37">
        <f t="shared" si="0"/>
        <v>-0.12999999999999998</v>
      </c>
      <c r="F4" s="37">
        <f t="shared" si="0"/>
        <v>-0.12999999999999998</v>
      </c>
      <c r="G4" s="37">
        <f t="shared" si="0"/>
        <v>-0.12999999999999998</v>
      </c>
      <c r="H4" s="37">
        <f t="shared" si="0"/>
        <v>-0.12999999999999998</v>
      </c>
      <c r="I4" s="37" t="str">
        <f t="shared" si="0"/>
        <v xml:space="preserve"> </v>
      </c>
      <c r="J4" s="37" t="str">
        <f t="shared" si="0"/>
        <v xml:space="preserve"> </v>
      </c>
      <c r="K4" s="37">
        <f t="shared" si="0"/>
        <v>-0.12999999999999998</v>
      </c>
      <c r="L4" s="37">
        <f t="shared" si="0"/>
        <v>-0.12999999999999998</v>
      </c>
      <c r="M4" s="37"/>
      <c r="N4" s="37" t="str">
        <f t="shared" si="0"/>
        <v xml:space="preserve"> </v>
      </c>
      <c r="O4" s="21" t="str">
        <f t="shared" si="0"/>
        <v xml:space="preserve"> </v>
      </c>
      <c r="P4" s="21" t="str">
        <f t="shared" si="0"/>
        <v xml:space="preserve"> </v>
      </c>
      <c r="Q4" t="str">
        <f t="shared" si="0"/>
        <v xml:space="preserve"> </v>
      </c>
      <c r="R4" t="str">
        <f t="shared" ref="Q4:R20" si="1">IF(SUM(R$50:R$50)=0," ",R$50)</f>
        <v xml:space="preserve"> </v>
      </c>
    </row>
    <row r="5" spans="1:18" ht="13">
      <c r="A5" t="s">
        <v>25</v>
      </c>
      <c r="B5" s="37" t="str">
        <f t="shared" si="0"/>
        <v xml:space="preserve"> </v>
      </c>
      <c r="C5" s="37">
        <f t="shared" si="0"/>
        <v>-0.23000000000000009</v>
      </c>
      <c r="D5" s="37">
        <f t="shared" si="0"/>
        <v>-0.12999999999999998</v>
      </c>
      <c r="E5" s="37">
        <f t="shared" si="0"/>
        <v>-0.12999999999999998</v>
      </c>
      <c r="F5" s="37">
        <f t="shared" si="0"/>
        <v>-0.12999999999999998</v>
      </c>
      <c r="G5" s="37">
        <f t="shared" si="0"/>
        <v>-0.12999999999999998</v>
      </c>
      <c r="H5" s="37">
        <f t="shared" si="0"/>
        <v>-0.12999999999999998</v>
      </c>
      <c r="I5" s="37" t="str">
        <f t="shared" si="0"/>
        <v xml:space="preserve"> </v>
      </c>
      <c r="J5" s="37" t="str">
        <f t="shared" si="0"/>
        <v xml:space="preserve"> </v>
      </c>
      <c r="K5" s="37">
        <f t="shared" si="0"/>
        <v>-0.12999999999999998</v>
      </c>
      <c r="L5" s="37">
        <f t="shared" si="0"/>
        <v>-0.12999999999999998</v>
      </c>
      <c r="M5" s="37"/>
      <c r="N5" s="37" t="str">
        <f t="shared" si="0"/>
        <v xml:space="preserve"> </v>
      </c>
      <c r="O5" s="21" t="str">
        <f t="shared" si="0"/>
        <v xml:space="preserve"> </v>
      </c>
      <c r="P5" s="21" t="str">
        <f t="shared" si="0"/>
        <v xml:space="preserve"> </v>
      </c>
      <c r="Q5" t="str">
        <f t="shared" si="1"/>
        <v xml:space="preserve"> </v>
      </c>
      <c r="R5" t="str">
        <f t="shared" si="1"/>
        <v xml:space="preserve"> </v>
      </c>
    </row>
    <row r="6" spans="1:18" ht="13">
      <c r="A6" t="s">
        <v>26</v>
      </c>
      <c r="B6" s="37" t="str">
        <f t="shared" si="0"/>
        <v xml:space="preserve"> </v>
      </c>
      <c r="C6" s="37">
        <f t="shared" si="0"/>
        <v>-0.23000000000000009</v>
      </c>
      <c r="D6" s="37">
        <f t="shared" si="0"/>
        <v>-0.12999999999999998</v>
      </c>
      <c r="E6" s="37">
        <f t="shared" si="0"/>
        <v>-0.12999999999999998</v>
      </c>
      <c r="F6" s="37">
        <f t="shared" si="0"/>
        <v>-0.12999999999999998</v>
      </c>
      <c r="G6" s="37">
        <f t="shared" si="0"/>
        <v>-0.12999999999999998</v>
      </c>
      <c r="H6" s="37">
        <f t="shared" si="0"/>
        <v>-0.12999999999999998</v>
      </c>
      <c r="I6" s="37" t="str">
        <f t="shared" si="0"/>
        <v xml:space="preserve"> </v>
      </c>
      <c r="J6" s="37" t="str">
        <f t="shared" si="0"/>
        <v xml:space="preserve"> </v>
      </c>
      <c r="K6" s="37">
        <f t="shared" si="0"/>
        <v>-0.12999999999999998</v>
      </c>
      <c r="L6" s="37">
        <f t="shared" si="0"/>
        <v>-0.12999999999999998</v>
      </c>
      <c r="M6" s="37"/>
      <c r="N6" s="37" t="str">
        <f t="shared" si="0"/>
        <v xml:space="preserve"> </v>
      </c>
      <c r="O6" s="21" t="str">
        <f t="shared" si="0"/>
        <v xml:space="preserve"> </v>
      </c>
      <c r="P6" s="21" t="str">
        <f t="shared" si="0"/>
        <v xml:space="preserve"> </v>
      </c>
      <c r="Q6" t="str">
        <f t="shared" si="1"/>
        <v xml:space="preserve"> </v>
      </c>
      <c r="R6" t="str">
        <f t="shared" si="1"/>
        <v xml:space="preserve"> </v>
      </c>
    </row>
    <row r="7" spans="1:18" ht="13">
      <c r="A7" t="s">
        <v>135</v>
      </c>
      <c r="B7" s="37" t="str">
        <f t="shared" si="0"/>
        <v xml:space="preserve"> </v>
      </c>
      <c r="C7" s="37">
        <f t="shared" si="0"/>
        <v>-0.23000000000000009</v>
      </c>
      <c r="D7" s="37">
        <f t="shared" si="0"/>
        <v>-0.12999999999999998</v>
      </c>
      <c r="E7" s="37">
        <f t="shared" si="0"/>
        <v>-0.12999999999999998</v>
      </c>
      <c r="F7" s="37">
        <f t="shared" si="0"/>
        <v>-0.12999999999999998</v>
      </c>
      <c r="G7" s="37">
        <f t="shared" si="0"/>
        <v>-0.12999999999999998</v>
      </c>
      <c r="H7" s="37">
        <f t="shared" si="0"/>
        <v>-0.12999999999999998</v>
      </c>
      <c r="I7" s="37" t="str">
        <f t="shared" si="0"/>
        <v xml:space="preserve"> </v>
      </c>
      <c r="J7" s="37" t="str">
        <f t="shared" si="0"/>
        <v xml:space="preserve"> </v>
      </c>
      <c r="K7" s="37">
        <f t="shared" si="0"/>
        <v>-0.12999999999999998</v>
      </c>
      <c r="L7" s="37">
        <f t="shared" si="0"/>
        <v>-0.12999999999999998</v>
      </c>
      <c r="M7" s="37"/>
      <c r="N7" s="37" t="str">
        <f t="shared" si="0"/>
        <v xml:space="preserve"> </v>
      </c>
      <c r="O7" s="21" t="str">
        <f t="shared" si="0"/>
        <v xml:space="preserve"> </v>
      </c>
      <c r="P7" s="21" t="str">
        <f t="shared" si="0"/>
        <v xml:space="preserve"> </v>
      </c>
      <c r="Q7" t="str">
        <f t="shared" si="1"/>
        <v xml:space="preserve"> </v>
      </c>
      <c r="R7" t="str">
        <f t="shared" si="1"/>
        <v xml:space="preserve"> </v>
      </c>
    </row>
    <row r="8" spans="1:18" ht="13">
      <c r="A8" t="s">
        <v>28</v>
      </c>
      <c r="B8" s="37" t="str">
        <f t="shared" si="0"/>
        <v xml:space="preserve"> </v>
      </c>
      <c r="C8" s="37">
        <f t="shared" si="0"/>
        <v>-0.23000000000000009</v>
      </c>
      <c r="D8" s="37">
        <f t="shared" si="0"/>
        <v>-0.12999999999999998</v>
      </c>
      <c r="E8" s="37">
        <f t="shared" si="0"/>
        <v>-0.12999999999999998</v>
      </c>
      <c r="F8" s="37">
        <f t="shared" si="0"/>
        <v>-0.12999999999999998</v>
      </c>
      <c r="G8" s="37">
        <f t="shared" si="0"/>
        <v>-0.12999999999999998</v>
      </c>
      <c r="H8" s="37">
        <f t="shared" si="0"/>
        <v>-0.12999999999999998</v>
      </c>
      <c r="I8" s="37" t="str">
        <f t="shared" si="0"/>
        <v xml:space="preserve"> </v>
      </c>
      <c r="J8" s="37" t="str">
        <f t="shared" si="0"/>
        <v xml:space="preserve"> </v>
      </c>
      <c r="K8" s="37">
        <f t="shared" si="0"/>
        <v>-0.12999999999999998</v>
      </c>
      <c r="L8" s="37">
        <f t="shared" si="0"/>
        <v>-0.12999999999999998</v>
      </c>
      <c r="M8" s="37"/>
      <c r="N8" s="37" t="str">
        <f t="shared" si="0"/>
        <v xml:space="preserve"> </v>
      </c>
      <c r="O8" s="21" t="str">
        <f t="shared" si="0"/>
        <v xml:space="preserve"> </v>
      </c>
      <c r="P8" s="21" t="str">
        <f t="shared" si="0"/>
        <v xml:space="preserve"> </v>
      </c>
      <c r="Q8" t="str">
        <f t="shared" si="1"/>
        <v xml:space="preserve"> </v>
      </c>
      <c r="R8" t="str">
        <f t="shared" si="1"/>
        <v xml:space="preserve"> </v>
      </c>
    </row>
    <row r="9" spans="1:18" ht="13">
      <c r="A9" t="s">
        <v>29</v>
      </c>
      <c r="B9" s="37" t="str">
        <f t="shared" si="0"/>
        <v xml:space="preserve"> </v>
      </c>
      <c r="C9" s="37">
        <f t="shared" si="0"/>
        <v>-0.23000000000000009</v>
      </c>
      <c r="D9" s="37">
        <f t="shared" si="0"/>
        <v>-0.12999999999999998</v>
      </c>
      <c r="E9" s="37">
        <f t="shared" si="0"/>
        <v>-0.12999999999999998</v>
      </c>
      <c r="F9" s="37">
        <f t="shared" si="0"/>
        <v>-0.12999999999999998</v>
      </c>
      <c r="G9" s="37">
        <f t="shared" si="0"/>
        <v>-0.12999999999999998</v>
      </c>
      <c r="H9" s="37">
        <f t="shared" si="0"/>
        <v>-0.12999999999999998</v>
      </c>
      <c r="I9" s="37" t="str">
        <f t="shared" si="0"/>
        <v xml:space="preserve"> </v>
      </c>
      <c r="J9" s="37" t="str">
        <f t="shared" si="0"/>
        <v xml:space="preserve"> </v>
      </c>
      <c r="K9" s="37">
        <f t="shared" si="0"/>
        <v>-0.12999999999999998</v>
      </c>
      <c r="L9" s="37">
        <f t="shared" si="0"/>
        <v>-0.12999999999999998</v>
      </c>
      <c r="M9" s="37"/>
      <c r="N9" s="37" t="str">
        <f t="shared" si="0"/>
        <v xml:space="preserve"> </v>
      </c>
      <c r="O9" s="21" t="str">
        <f t="shared" si="0"/>
        <v xml:space="preserve"> </v>
      </c>
      <c r="P9" s="21" t="str">
        <f t="shared" si="0"/>
        <v xml:space="preserve"> </v>
      </c>
      <c r="Q9" t="str">
        <f t="shared" si="1"/>
        <v xml:space="preserve"> </v>
      </c>
      <c r="R9" t="str">
        <f t="shared" si="1"/>
        <v xml:space="preserve"> </v>
      </c>
    </row>
    <row r="10" spans="1:18" ht="13">
      <c r="A10" t="s">
        <v>30</v>
      </c>
      <c r="B10" s="37" t="str">
        <f t="shared" si="0"/>
        <v xml:space="preserve"> </v>
      </c>
      <c r="C10" s="37">
        <f t="shared" si="0"/>
        <v>-0.23000000000000009</v>
      </c>
      <c r="D10" s="37">
        <f t="shared" si="0"/>
        <v>-0.12999999999999998</v>
      </c>
      <c r="E10" s="37">
        <f t="shared" si="0"/>
        <v>-0.12999999999999998</v>
      </c>
      <c r="F10" s="37">
        <f t="shared" si="0"/>
        <v>-0.12999999999999998</v>
      </c>
      <c r="G10" s="37">
        <f t="shared" si="0"/>
        <v>-0.12999999999999998</v>
      </c>
      <c r="H10" s="37">
        <f t="shared" si="0"/>
        <v>-0.12999999999999998</v>
      </c>
      <c r="I10" s="37" t="str">
        <f t="shared" si="0"/>
        <v xml:space="preserve"> </v>
      </c>
      <c r="J10" s="37" t="str">
        <f t="shared" si="0"/>
        <v xml:space="preserve"> </v>
      </c>
      <c r="K10" s="37">
        <f t="shared" si="0"/>
        <v>-0.12999999999999998</v>
      </c>
      <c r="L10" s="37">
        <f t="shared" si="0"/>
        <v>-0.12999999999999998</v>
      </c>
      <c r="M10" s="37"/>
      <c r="N10" s="37" t="str">
        <f t="shared" si="0"/>
        <v xml:space="preserve"> </v>
      </c>
      <c r="O10" s="21" t="str">
        <f t="shared" si="0"/>
        <v xml:space="preserve"> </v>
      </c>
      <c r="P10" s="21" t="str">
        <f t="shared" si="0"/>
        <v xml:space="preserve"> </v>
      </c>
      <c r="Q10" t="str">
        <f t="shared" si="1"/>
        <v xml:space="preserve"> </v>
      </c>
      <c r="R10" t="str">
        <f t="shared" si="1"/>
        <v xml:space="preserve"> </v>
      </c>
    </row>
    <row r="11" spans="1:18" ht="13">
      <c r="A11" t="s">
        <v>31</v>
      </c>
      <c r="B11" s="37" t="str">
        <f t="shared" si="0"/>
        <v xml:space="preserve"> </v>
      </c>
      <c r="C11" s="37">
        <f t="shared" si="0"/>
        <v>-0.23000000000000009</v>
      </c>
      <c r="D11" s="37">
        <f t="shared" si="0"/>
        <v>-0.12999999999999998</v>
      </c>
      <c r="E11" s="37">
        <f t="shared" si="0"/>
        <v>-0.12999999999999998</v>
      </c>
      <c r="F11" s="37">
        <f t="shared" si="0"/>
        <v>-0.12999999999999998</v>
      </c>
      <c r="G11" s="37">
        <f t="shared" si="0"/>
        <v>-0.12999999999999998</v>
      </c>
      <c r="H11" s="37">
        <f t="shared" si="0"/>
        <v>-0.12999999999999998</v>
      </c>
      <c r="I11" s="37" t="str">
        <f t="shared" si="0"/>
        <v xml:space="preserve"> </v>
      </c>
      <c r="J11" s="37" t="str">
        <f t="shared" si="0"/>
        <v xml:space="preserve"> </v>
      </c>
      <c r="K11" s="37">
        <f t="shared" si="0"/>
        <v>-0.12999999999999998</v>
      </c>
      <c r="L11" s="37">
        <f t="shared" si="0"/>
        <v>-0.12999999999999998</v>
      </c>
      <c r="M11" s="37"/>
      <c r="N11" s="37" t="str">
        <f t="shared" si="0"/>
        <v xml:space="preserve"> </v>
      </c>
      <c r="O11" s="21" t="str">
        <f t="shared" si="0"/>
        <v xml:space="preserve"> </v>
      </c>
      <c r="P11" s="21" t="str">
        <f t="shared" si="0"/>
        <v xml:space="preserve"> </v>
      </c>
      <c r="Q11" t="str">
        <f t="shared" si="1"/>
        <v xml:space="preserve"> </v>
      </c>
      <c r="R11" t="str">
        <f t="shared" si="1"/>
        <v xml:space="preserve"> </v>
      </c>
    </row>
    <row r="12" spans="1:18" ht="13">
      <c r="A12" t="s">
        <v>32</v>
      </c>
      <c r="B12" s="37" t="str">
        <f t="shared" si="0"/>
        <v xml:space="preserve"> </v>
      </c>
      <c r="C12" s="37">
        <f t="shared" si="0"/>
        <v>-0.23000000000000009</v>
      </c>
      <c r="D12" s="37">
        <f t="shared" si="0"/>
        <v>-0.12999999999999998</v>
      </c>
      <c r="E12" s="37">
        <f t="shared" si="0"/>
        <v>-0.12999999999999998</v>
      </c>
      <c r="F12" s="37">
        <f t="shared" si="0"/>
        <v>-0.12999999999999998</v>
      </c>
      <c r="G12" s="37">
        <f t="shared" si="0"/>
        <v>-0.12999999999999998</v>
      </c>
      <c r="H12" s="37">
        <f t="shared" si="0"/>
        <v>-0.12999999999999998</v>
      </c>
      <c r="I12" s="37" t="str">
        <f t="shared" si="0"/>
        <v xml:space="preserve"> </v>
      </c>
      <c r="J12" s="37" t="str">
        <f t="shared" si="0"/>
        <v xml:space="preserve"> </v>
      </c>
      <c r="K12" s="37">
        <f t="shared" si="0"/>
        <v>-0.12999999999999998</v>
      </c>
      <c r="L12" s="37">
        <f t="shared" si="0"/>
        <v>-0.12999999999999998</v>
      </c>
      <c r="M12" s="37"/>
      <c r="N12" s="37" t="str">
        <f t="shared" si="0"/>
        <v xml:space="preserve"> </v>
      </c>
      <c r="O12" s="21" t="str">
        <f t="shared" si="0"/>
        <v xml:space="preserve"> </v>
      </c>
      <c r="P12" s="21" t="str">
        <f t="shared" si="0"/>
        <v xml:space="preserve"> </v>
      </c>
      <c r="Q12" t="str">
        <f t="shared" si="1"/>
        <v xml:space="preserve"> </v>
      </c>
      <c r="R12" t="str">
        <f t="shared" si="1"/>
        <v xml:space="preserve"> </v>
      </c>
    </row>
    <row r="13" spans="1:18" ht="13">
      <c r="A13" t="s">
        <v>33</v>
      </c>
      <c r="B13" s="37" t="str">
        <f t="shared" si="0"/>
        <v xml:space="preserve"> </v>
      </c>
      <c r="C13" s="37">
        <f t="shared" si="0"/>
        <v>-0.23000000000000009</v>
      </c>
      <c r="D13" s="37">
        <f t="shared" si="0"/>
        <v>-0.12999999999999998</v>
      </c>
      <c r="E13" s="37">
        <f t="shared" si="0"/>
        <v>-0.12999999999999998</v>
      </c>
      <c r="F13" s="37">
        <f t="shared" si="0"/>
        <v>-0.12999999999999998</v>
      </c>
      <c r="G13" s="37">
        <f t="shared" si="0"/>
        <v>-0.12999999999999998</v>
      </c>
      <c r="H13" s="37">
        <f t="shared" si="0"/>
        <v>-0.12999999999999998</v>
      </c>
      <c r="I13" s="37" t="str">
        <f t="shared" si="0"/>
        <v xml:space="preserve"> </v>
      </c>
      <c r="J13" s="37" t="str">
        <f t="shared" si="0"/>
        <v xml:space="preserve"> </v>
      </c>
      <c r="K13" s="37">
        <f t="shared" si="0"/>
        <v>-0.12999999999999998</v>
      </c>
      <c r="L13" s="37">
        <f t="shared" si="0"/>
        <v>-0.12999999999999998</v>
      </c>
      <c r="M13" s="37"/>
      <c r="N13" s="37" t="str">
        <f t="shared" si="0"/>
        <v xml:space="preserve"> </v>
      </c>
      <c r="O13" s="21" t="str">
        <f t="shared" si="0"/>
        <v xml:space="preserve"> </v>
      </c>
      <c r="P13" s="21" t="str">
        <f t="shared" si="0"/>
        <v xml:space="preserve"> </v>
      </c>
      <c r="Q13" t="str">
        <f t="shared" si="1"/>
        <v xml:space="preserve"> </v>
      </c>
      <c r="R13" t="str">
        <f t="shared" si="1"/>
        <v xml:space="preserve"> </v>
      </c>
    </row>
    <row r="14" spans="1:18" ht="13">
      <c r="A14" t="s">
        <v>34</v>
      </c>
      <c r="B14" s="37" t="str">
        <f t="shared" si="0"/>
        <v xml:space="preserve"> </v>
      </c>
      <c r="C14" s="37">
        <f t="shared" si="0"/>
        <v>-0.23000000000000009</v>
      </c>
      <c r="D14" s="37">
        <f t="shared" si="0"/>
        <v>-0.12999999999999998</v>
      </c>
      <c r="E14" s="37">
        <f t="shared" si="0"/>
        <v>-0.12999999999999998</v>
      </c>
      <c r="F14" s="37">
        <f t="shared" si="0"/>
        <v>-0.12999999999999998</v>
      </c>
      <c r="G14" s="37">
        <f t="shared" si="0"/>
        <v>-0.12999999999999998</v>
      </c>
      <c r="H14" s="37">
        <f t="shared" si="0"/>
        <v>-0.12999999999999998</v>
      </c>
      <c r="I14" s="37" t="str">
        <f t="shared" si="0"/>
        <v xml:space="preserve"> </v>
      </c>
      <c r="J14" s="37" t="str">
        <f t="shared" si="0"/>
        <v xml:space="preserve"> </v>
      </c>
      <c r="K14" s="37">
        <f t="shared" si="0"/>
        <v>-0.12999999999999998</v>
      </c>
      <c r="L14" s="37">
        <f t="shared" si="0"/>
        <v>-0.12999999999999998</v>
      </c>
      <c r="M14" s="37"/>
      <c r="N14" s="37" t="str">
        <f t="shared" si="0"/>
        <v xml:space="preserve"> </v>
      </c>
      <c r="O14" s="21" t="str">
        <f t="shared" si="0"/>
        <v xml:space="preserve"> </v>
      </c>
      <c r="P14" s="21" t="str">
        <f t="shared" si="0"/>
        <v xml:space="preserve"> </v>
      </c>
      <c r="Q14" t="str">
        <f t="shared" si="1"/>
        <v xml:space="preserve"> </v>
      </c>
      <c r="R14" t="str">
        <f t="shared" si="1"/>
        <v xml:space="preserve"> </v>
      </c>
    </row>
    <row r="15" spans="1:18" ht="13">
      <c r="A15" t="s">
        <v>35</v>
      </c>
      <c r="B15" s="37" t="str">
        <f t="shared" si="0"/>
        <v xml:space="preserve"> </v>
      </c>
      <c r="C15" s="37">
        <f t="shared" si="0"/>
        <v>-0.23000000000000009</v>
      </c>
      <c r="D15" s="37">
        <f t="shared" si="0"/>
        <v>-0.12999999999999998</v>
      </c>
      <c r="E15" s="37">
        <f t="shared" si="0"/>
        <v>-0.12999999999999998</v>
      </c>
      <c r="F15" s="37">
        <f t="shared" si="0"/>
        <v>-0.12999999999999998</v>
      </c>
      <c r="G15" s="37">
        <f t="shared" si="0"/>
        <v>-0.12999999999999998</v>
      </c>
      <c r="H15" s="37">
        <f t="shared" si="0"/>
        <v>-0.12999999999999998</v>
      </c>
      <c r="I15" s="37" t="str">
        <f t="shared" si="0"/>
        <v xml:space="preserve"> </v>
      </c>
      <c r="J15" s="37" t="str">
        <f t="shared" si="0"/>
        <v xml:space="preserve"> </v>
      </c>
      <c r="K15" s="37">
        <f t="shared" si="0"/>
        <v>-0.12999999999999998</v>
      </c>
      <c r="L15" s="37">
        <f t="shared" si="0"/>
        <v>-0.12999999999999998</v>
      </c>
      <c r="M15" s="37"/>
      <c r="N15" s="37" t="str">
        <f t="shared" si="0"/>
        <v xml:space="preserve"> </v>
      </c>
      <c r="O15" s="21" t="str">
        <f t="shared" si="0"/>
        <v xml:space="preserve"> </v>
      </c>
      <c r="P15" s="21" t="str">
        <f t="shared" si="0"/>
        <v xml:space="preserve"> </v>
      </c>
      <c r="Q15" t="str">
        <f t="shared" si="1"/>
        <v xml:space="preserve"> </v>
      </c>
      <c r="R15" t="str">
        <f t="shared" si="1"/>
        <v xml:space="preserve"> </v>
      </c>
    </row>
    <row r="16" spans="1:18" ht="13">
      <c r="A16" t="s">
        <v>36</v>
      </c>
      <c r="B16" s="37" t="str">
        <f t="shared" si="0"/>
        <v xml:space="preserve"> </v>
      </c>
      <c r="C16" s="37">
        <f t="shared" si="0"/>
        <v>-0.23000000000000009</v>
      </c>
      <c r="D16" s="37">
        <f t="shared" si="0"/>
        <v>-0.12999999999999998</v>
      </c>
      <c r="E16" s="37">
        <f t="shared" si="0"/>
        <v>-0.12999999999999998</v>
      </c>
      <c r="F16" s="37">
        <f t="shared" si="0"/>
        <v>-0.12999999999999998</v>
      </c>
      <c r="G16" s="37">
        <f t="shared" si="0"/>
        <v>-0.12999999999999998</v>
      </c>
      <c r="H16" s="37">
        <f t="shared" si="0"/>
        <v>-0.12999999999999998</v>
      </c>
      <c r="I16" s="37" t="str">
        <f t="shared" si="0"/>
        <v xml:space="preserve"> </v>
      </c>
      <c r="J16" s="37" t="str">
        <f t="shared" si="0"/>
        <v xml:space="preserve"> </v>
      </c>
      <c r="K16" s="37">
        <f t="shared" si="0"/>
        <v>-0.12999999999999998</v>
      </c>
      <c r="L16" s="37">
        <f t="shared" si="0"/>
        <v>-0.12999999999999998</v>
      </c>
      <c r="M16" s="37"/>
      <c r="N16" s="37" t="str">
        <f t="shared" si="0"/>
        <v xml:space="preserve"> </v>
      </c>
      <c r="O16" s="21" t="str">
        <f t="shared" si="0"/>
        <v xml:space="preserve"> </v>
      </c>
      <c r="P16" s="21" t="str">
        <f t="shared" si="0"/>
        <v xml:space="preserve"> </v>
      </c>
      <c r="Q16" t="str">
        <f t="shared" si="1"/>
        <v xml:space="preserve"> </v>
      </c>
      <c r="R16" t="str">
        <f t="shared" si="1"/>
        <v xml:space="preserve"> </v>
      </c>
    </row>
    <row r="17" spans="1:18" ht="13">
      <c r="A17" t="s">
        <v>37</v>
      </c>
      <c r="B17" s="37" t="str">
        <f t="shared" si="0"/>
        <v xml:space="preserve"> </v>
      </c>
      <c r="C17" s="37">
        <f t="shared" si="0"/>
        <v>-0.23000000000000009</v>
      </c>
      <c r="D17" s="37">
        <f t="shared" si="0"/>
        <v>-0.12999999999999998</v>
      </c>
      <c r="E17" s="37">
        <f t="shared" si="0"/>
        <v>-0.12999999999999998</v>
      </c>
      <c r="F17" s="37">
        <f t="shared" si="0"/>
        <v>-0.12999999999999998</v>
      </c>
      <c r="G17" s="37">
        <f t="shared" si="0"/>
        <v>-0.12999999999999998</v>
      </c>
      <c r="H17" s="37">
        <f t="shared" si="0"/>
        <v>-0.12999999999999998</v>
      </c>
      <c r="I17" s="37" t="str">
        <f t="shared" si="0"/>
        <v xml:space="preserve"> </v>
      </c>
      <c r="J17" s="37" t="str">
        <f t="shared" si="0"/>
        <v xml:space="preserve"> </v>
      </c>
      <c r="K17" s="37">
        <f t="shared" si="0"/>
        <v>-0.12999999999999998</v>
      </c>
      <c r="L17" s="37">
        <f t="shared" si="0"/>
        <v>-0.12999999999999998</v>
      </c>
      <c r="M17" s="37"/>
      <c r="N17" s="37" t="str">
        <f t="shared" si="0"/>
        <v xml:space="preserve"> </v>
      </c>
      <c r="O17" s="21" t="str">
        <f t="shared" si="0"/>
        <v xml:space="preserve"> </v>
      </c>
      <c r="P17" s="21" t="str">
        <f t="shared" si="0"/>
        <v xml:space="preserve"> </v>
      </c>
      <c r="Q17" t="str">
        <f t="shared" si="1"/>
        <v xml:space="preserve"> </v>
      </c>
      <c r="R17" t="str">
        <f t="shared" si="1"/>
        <v xml:space="preserve"> </v>
      </c>
    </row>
    <row r="18" spans="1:18" ht="13">
      <c r="A18" t="s">
        <v>38</v>
      </c>
      <c r="B18" s="37" t="str">
        <f t="shared" si="0"/>
        <v xml:space="preserve"> </v>
      </c>
      <c r="C18" s="37">
        <f t="shared" si="0"/>
        <v>-0.23000000000000009</v>
      </c>
      <c r="D18" s="37">
        <f t="shared" si="0"/>
        <v>-0.12999999999999998</v>
      </c>
      <c r="E18" s="37">
        <f t="shared" si="0"/>
        <v>-0.12999999999999998</v>
      </c>
      <c r="F18" s="37">
        <f t="shared" si="0"/>
        <v>-0.12999999999999998</v>
      </c>
      <c r="G18" s="37">
        <f t="shared" si="0"/>
        <v>-0.12999999999999998</v>
      </c>
      <c r="H18" s="37">
        <f t="shared" si="0"/>
        <v>-0.12999999999999998</v>
      </c>
      <c r="I18" s="37" t="str">
        <f t="shared" si="0"/>
        <v xml:space="preserve"> </v>
      </c>
      <c r="J18" s="37" t="str">
        <f t="shared" si="0"/>
        <v xml:space="preserve"> </v>
      </c>
      <c r="K18" s="37">
        <f t="shared" si="0"/>
        <v>-0.12999999999999998</v>
      </c>
      <c r="L18" s="37">
        <f t="shared" si="0"/>
        <v>-0.12999999999999998</v>
      </c>
      <c r="M18" s="37"/>
      <c r="N18" s="37" t="str">
        <f t="shared" si="0"/>
        <v xml:space="preserve"> </v>
      </c>
      <c r="O18" s="21" t="str">
        <f t="shared" si="0"/>
        <v xml:space="preserve"> </v>
      </c>
      <c r="P18" s="21" t="str">
        <f t="shared" si="0"/>
        <v xml:space="preserve"> </v>
      </c>
      <c r="Q18" t="str">
        <f t="shared" si="1"/>
        <v xml:space="preserve"> </v>
      </c>
      <c r="R18" t="str">
        <f t="shared" si="1"/>
        <v xml:space="preserve"> </v>
      </c>
    </row>
    <row r="19" spans="1:18" ht="13">
      <c r="A19" t="s">
        <v>39</v>
      </c>
      <c r="B19" s="37" t="str">
        <f t="shared" si="0"/>
        <v xml:space="preserve"> </v>
      </c>
      <c r="C19" s="37">
        <f t="shared" si="0"/>
        <v>-0.23000000000000009</v>
      </c>
      <c r="D19" s="37">
        <f t="shared" si="0"/>
        <v>-0.12999999999999998</v>
      </c>
      <c r="E19" s="37">
        <f t="shared" si="0"/>
        <v>-0.12999999999999998</v>
      </c>
      <c r="F19" s="37">
        <f t="shared" si="0"/>
        <v>-0.12999999999999998</v>
      </c>
      <c r="G19" s="37">
        <f t="shared" si="0"/>
        <v>-0.12999999999999998</v>
      </c>
      <c r="H19" s="37">
        <f t="shared" si="0"/>
        <v>-0.12999999999999998</v>
      </c>
      <c r="I19" s="37" t="str">
        <f t="shared" si="0"/>
        <v xml:space="preserve"> </v>
      </c>
      <c r="J19" s="37" t="str">
        <f t="shared" si="0"/>
        <v xml:space="preserve"> </v>
      </c>
      <c r="K19" s="37">
        <f t="shared" si="0"/>
        <v>-0.12999999999999998</v>
      </c>
      <c r="L19" s="37">
        <f t="shared" si="0"/>
        <v>-0.12999999999999998</v>
      </c>
      <c r="M19" s="37"/>
      <c r="N19" s="37" t="str">
        <f t="shared" si="0"/>
        <v xml:space="preserve"> </v>
      </c>
      <c r="O19" s="21" t="str">
        <f t="shared" si="0"/>
        <v xml:space="preserve"> </v>
      </c>
      <c r="P19" s="21" t="str">
        <f t="shared" si="0"/>
        <v xml:space="preserve"> </v>
      </c>
      <c r="Q19" t="str">
        <f t="shared" si="1"/>
        <v xml:space="preserve"> </v>
      </c>
      <c r="R19" t="str">
        <f t="shared" si="1"/>
        <v xml:space="preserve"> </v>
      </c>
    </row>
    <row r="20" spans="1:18" ht="13">
      <c r="A20" t="s">
        <v>42</v>
      </c>
      <c r="B20" s="37" t="str">
        <f t="shared" si="0"/>
        <v xml:space="preserve"> </v>
      </c>
      <c r="C20" s="37">
        <f t="shared" si="0"/>
        <v>-0.23000000000000009</v>
      </c>
      <c r="D20" s="37">
        <f t="shared" si="0"/>
        <v>-0.12999999999999998</v>
      </c>
      <c r="E20" s="37">
        <f t="shared" si="0"/>
        <v>-0.12999999999999998</v>
      </c>
      <c r="F20" s="37">
        <f t="shared" si="0"/>
        <v>-0.12999999999999998</v>
      </c>
      <c r="G20" s="37">
        <f t="shared" si="0"/>
        <v>-0.12999999999999998</v>
      </c>
      <c r="H20" s="37">
        <f t="shared" si="0"/>
        <v>-0.12999999999999998</v>
      </c>
      <c r="I20" s="37" t="str">
        <f t="shared" si="0"/>
        <v xml:space="preserve"> </v>
      </c>
      <c r="J20" s="37" t="str">
        <f t="shared" si="0"/>
        <v xml:space="preserve"> </v>
      </c>
      <c r="K20" s="37">
        <f t="shared" si="0"/>
        <v>-0.12999999999999998</v>
      </c>
      <c r="L20" s="37">
        <f t="shared" si="0"/>
        <v>-0.12999999999999998</v>
      </c>
      <c r="M20" s="37"/>
      <c r="N20" s="37" t="str">
        <f t="shared" si="0"/>
        <v xml:space="preserve"> </v>
      </c>
      <c r="O20" s="21" t="str">
        <f t="shared" si="0"/>
        <v xml:space="preserve"> </v>
      </c>
      <c r="P20" s="21" t="str">
        <f t="shared" si="0"/>
        <v xml:space="preserve"> </v>
      </c>
      <c r="Q20" t="str">
        <f t="shared" si="1"/>
        <v xml:space="preserve"> </v>
      </c>
      <c r="R20" t="str">
        <f t="shared" si="1"/>
        <v xml:space="preserve"> </v>
      </c>
    </row>
    <row r="21" spans="1:18" ht="13">
      <c r="A21" t="s">
        <v>43</v>
      </c>
      <c r="B21" s="37" t="str">
        <f t="shared" si="0"/>
        <v xml:space="preserve"> </v>
      </c>
      <c r="C21" s="37">
        <f t="shared" si="0"/>
        <v>-0.23000000000000009</v>
      </c>
      <c r="D21" s="37">
        <f t="shared" si="0"/>
        <v>-0.12999999999999998</v>
      </c>
      <c r="E21" s="37">
        <f t="shared" si="0"/>
        <v>-0.12999999999999998</v>
      </c>
      <c r="F21" s="37">
        <f t="shared" si="0"/>
        <v>-0.12999999999999998</v>
      </c>
      <c r="G21" s="37">
        <f t="shared" si="0"/>
        <v>-0.12999999999999998</v>
      </c>
      <c r="H21" s="37">
        <f t="shared" si="0"/>
        <v>-0.12999999999999998</v>
      </c>
      <c r="I21" s="37" t="str">
        <f t="shared" si="0"/>
        <v xml:space="preserve"> </v>
      </c>
      <c r="J21" s="37" t="str">
        <f t="shared" si="0"/>
        <v xml:space="preserve"> </v>
      </c>
      <c r="K21" s="37">
        <f t="shared" si="0"/>
        <v>-0.12999999999999998</v>
      </c>
      <c r="L21" s="37">
        <f t="shared" si="0"/>
        <v>-0.12999999999999998</v>
      </c>
      <c r="M21" s="37"/>
      <c r="N21" s="37" t="str">
        <f t="shared" si="0"/>
        <v xml:space="preserve"> </v>
      </c>
      <c r="O21" s="21" t="str">
        <f t="shared" si="0"/>
        <v xml:space="preserve"> </v>
      </c>
      <c r="P21" s="21" t="str">
        <f t="shared" si="0"/>
        <v xml:space="preserve"> </v>
      </c>
      <c r="Q21" t="str">
        <f t="shared" si="0"/>
        <v xml:space="preserve"> </v>
      </c>
      <c r="R21" t="str">
        <f t="shared" ref="Q21:R29" si="2">IF(SUM(R$50:R$50)=0," ",R$50)</f>
        <v xml:space="preserve"> </v>
      </c>
    </row>
    <row r="22" spans="1:18" ht="13">
      <c r="A22" t="s">
        <v>44</v>
      </c>
      <c r="B22" s="37" t="str">
        <f t="shared" si="0"/>
        <v xml:space="preserve"> </v>
      </c>
      <c r="C22" s="37">
        <f t="shared" ref="C22:L31" si="3">IF(SUM(C$50:C$50)=0," ",C$50)</f>
        <v>-0.23000000000000009</v>
      </c>
      <c r="D22" s="37">
        <f t="shared" si="3"/>
        <v>-0.12999999999999998</v>
      </c>
      <c r="E22" s="37">
        <f t="shared" si="3"/>
        <v>-0.12999999999999998</v>
      </c>
      <c r="F22" s="37">
        <f t="shared" si="3"/>
        <v>-0.12999999999999998</v>
      </c>
      <c r="G22" s="37">
        <f t="shared" si="3"/>
        <v>-0.12999999999999998</v>
      </c>
      <c r="H22" s="37">
        <f t="shared" si="3"/>
        <v>-0.12999999999999998</v>
      </c>
      <c r="I22" s="37" t="str">
        <f t="shared" si="3"/>
        <v xml:space="preserve"> </v>
      </c>
      <c r="J22" s="37" t="str">
        <f t="shared" si="3"/>
        <v xml:space="preserve"> </v>
      </c>
      <c r="K22" s="37">
        <f t="shared" si="3"/>
        <v>-0.12999999999999998</v>
      </c>
      <c r="L22" s="37">
        <f t="shared" si="3"/>
        <v>-0.12999999999999998</v>
      </c>
      <c r="M22" s="37"/>
      <c r="N22" s="37" t="str">
        <f t="shared" ref="N22:P31" si="4">IF(SUM(N$50:N$50)=0," ",N$50)</f>
        <v xml:space="preserve"> </v>
      </c>
      <c r="O22" s="21" t="str">
        <f t="shared" si="4"/>
        <v xml:space="preserve"> </v>
      </c>
      <c r="P22" s="21" t="str">
        <f t="shared" si="4"/>
        <v xml:space="preserve"> </v>
      </c>
      <c r="Q22" t="str">
        <f t="shared" si="2"/>
        <v xml:space="preserve"> </v>
      </c>
      <c r="R22" t="str">
        <f t="shared" si="2"/>
        <v xml:space="preserve"> </v>
      </c>
    </row>
    <row r="23" spans="1:18" ht="13">
      <c r="A23" t="s">
        <v>56</v>
      </c>
      <c r="B23" s="37" t="str">
        <f t="shared" ref="B23:B31" si="5">IF(SUM(B$50:B$50)=0," ",B$50)</f>
        <v xml:space="preserve"> </v>
      </c>
      <c r="C23" s="37">
        <f t="shared" si="3"/>
        <v>-0.23000000000000009</v>
      </c>
      <c r="D23" s="37">
        <f t="shared" si="3"/>
        <v>-0.12999999999999998</v>
      </c>
      <c r="E23" s="37">
        <f t="shared" si="3"/>
        <v>-0.12999999999999998</v>
      </c>
      <c r="F23" s="37">
        <f t="shared" si="3"/>
        <v>-0.12999999999999998</v>
      </c>
      <c r="G23" s="37">
        <f t="shared" si="3"/>
        <v>-0.12999999999999998</v>
      </c>
      <c r="H23" s="37">
        <f t="shared" si="3"/>
        <v>-0.12999999999999998</v>
      </c>
      <c r="I23" s="37" t="str">
        <f t="shared" si="3"/>
        <v xml:space="preserve"> </v>
      </c>
      <c r="J23" s="37" t="str">
        <f t="shared" si="3"/>
        <v xml:space="preserve"> </v>
      </c>
      <c r="K23" s="37">
        <f t="shared" si="3"/>
        <v>-0.12999999999999998</v>
      </c>
      <c r="L23" s="37">
        <f t="shared" si="3"/>
        <v>-0.12999999999999998</v>
      </c>
      <c r="M23" s="37"/>
      <c r="N23" s="37" t="str">
        <f t="shared" si="4"/>
        <v xml:space="preserve"> </v>
      </c>
      <c r="O23" s="21" t="str">
        <f t="shared" si="4"/>
        <v xml:space="preserve"> </v>
      </c>
      <c r="P23" s="21" t="str">
        <f t="shared" si="4"/>
        <v xml:space="preserve"> </v>
      </c>
      <c r="Q23" t="str">
        <f t="shared" si="2"/>
        <v xml:space="preserve"> </v>
      </c>
      <c r="R23" t="str">
        <f t="shared" si="2"/>
        <v xml:space="preserve"> </v>
      </c>
    </row>
    <row r="24" spans="1:18" ht="13">
      <c r="A24" t="s">
        <v>45</v>
      </c>
      <c r="B24" s="37" t="str">
        <f t="shared" si="5"/>
        <v xml:space="preserve"> </v>
      </c>
      <c r="C24" s="37">
        <f t="shared" si="3"/>
        <v>-0.23000000000000009</v>
      </c>
      <c r="D24" s="37">
        <f t="shared" si="3"/>
        <v>-0.12999999999999998</v>
      </c>
      <c r="E24" s="37">
        <f t="shared" si="3"/>
        <v>-0.12999999999999998</v>
      </c>
      <c r="F24" s="37">
        <f t="shared" si="3"/>
        <v>-0.12999999999999998</v>
      </c>
      <c r="G24" s="37">
        <f t="shared" si="3"/>
        <v>-0.12999999999999998</v>
      </c>
      <c r="H24" s="37">
        <f t="shared" si="3"/>
        <v>-0.12999999999999998</v>
      </c>
      <c r="I24" s="37" t="str">
        <f t="shared" si="3"/>
        <v xml:space="preserve"> </v>
      </c>
      <c r="J24" s="37" t="str">
        <f t="shared" si="3"/>
        <v xml:space="preserve"> </v>
      </c>
      <c r="K24" s="37">
        <f t="shared" si="3"/>
        <v>-0.12999999999999998</v>
      </c>
      <c r="L24" s="37">
        <f t="shared" si="3"/>
        <v>-0.12999999999999998</v>
      </c>
      <c r="M24" s="37"/>
      <c r="N24" s="37" t="str">
        <f t="shared" si="4"/>
        <v xml:space="preserve"> </v>
      </c>
      <c r="O24" s="21" t="str">
        <f t="shared" si="4"/>
        <v xml:space="preserve"> </v>
      </c>
      <c r="P24" s="21" t="str">
        <f t="shared" si="4"/>
        <v xml:space="preserve"> </v>
      </c>
      <c r="Q24" t="str">
        <f t="shared" si="2"/>
        <v xml:space="preserve"> </v>
      </c>
      <c r="R24" t="str">
        <f t="shared" si="2"/>
        <v xml:space="preserve"> </v>
      </c>
    </row>
    <row r="25" spans="1:18" ht="13">
      <c r="A25" t="s">
        <v>46</v>
      </c>
      <c r="B25" s="37" t="str">
        <f t="shared" si="5"/>
        <v xml:space="preserve"> </v>
      </c>
      <c r="C25" s="37">
        <f t="shared" si="3"/>
        <v>-0.23000000000000009</v>
      </c>
      <c r="D25" s="37">
        <f t="shared" si="3"/>
        <v>-0.12999999999999998</v>
      </c>
      <c r="E25" s="37">
        <f t="shared" si="3"/>
        <v>-0.12999999999999998</v>
      </c>
      <c r="F25" s="37">
        <f t="shared" si="3"/>
        <v>-0.12999999999999998</v>
      </c>
      <c r="G25" s="37">
        <f t="shared" si="3"/>
        <v>-0.12999999999999998</v>
      </c>
      <c r="H25" s="37">
        <f t="shared" si="3"/>
        <v>-0.12999999999999998</v>
      </c>
      <c r="I25" s="37" t="str">
        <f t="shared" si="3"/>
        <v xml:space="preserve"> </v>
      </c>
      <c r="J25" s="37" t="str">
        <f t="shared" si="3"/>
        <v xml:space="preserve"> </v>
      </c>
      <c r="K25" s="37">
        <f t="shared" si="3"/>
        <v>-0.12999999999999998</v>
      </c>
      <c r="L25" s="37">
        <f t="shared" si="3"/>
        <v>-0.12999999999999998</v>
      </c>
      <c r="M25" s="37"/>
      <c r="N25" s="37" t="str">
        <f t="shared" si="4"/>
        <v xml:space="preserve"> </v>
      </c>
      <c r="O25" s="21" t="str">
        <f t="shared" si="4"/>
        <v xml:space="preserve"> </v>
      </c>
      <c r="P25" s="21" t="str">
        <f t="shared" si="4"/>
        <v xml:space="preserve"> </v>
      </c>
      <c r="Q25" t="str">
        <f t="shared" si="2"/>
        <v xml:space="preserve"> </v>
      </c>
      <c r="R25" t="str">
        <f t="shared" si="2"/>
        <v xml:space="preserve"> </v>
      </c>
    </row>
    <row r="26" spans="1:18" ht="13">
      <c r="A26" t="s">
        <v>47</v>
      </c>
      <c r="B26" s="37" t="str">
        <f t="shared" si="5"/>
        <v xml:space="preserve"> </v>
      </c>
      <c r="C26" s="37">
        <f t="shared" si="3"/>
        <v>-0.23000000000000009</v>
      </c>
      <c r="D26" s="37">
        <f t="shared" si="3"/>
        <v>-0.12999999999999998</v>
      </c>
      <c r="E26" s="37">
        <f t="shared" si="3"/>
        <v>-0.12999999999999998</v>
      </c>
      <c r="F26" s="37">
        <f t="shared" si="3"/>
        <v>-0.12999999999999998</v>
      </c>
      <c r="G26" s="37">
        <f t="shared" si="3"/>
        <v>-0.12999999999999998</v>
      </c>
      <c r="H26" s="37">
        <f t="shared" si="3"/>
        <v>-0.12999999999999998</v>
      </c>
      <c r="I26" s="37" t="str">
        <f t="shared" si="3"/>
        <v xml:space="preserve"> </v>
      </c>
      <c r="J26" s="37" t="str">
        <f t="shared" si="3"/>
        <v xml:space="preserve"> </v>
      </c>
      <c r="K26" s="37">
        <f t="shared" si="3"/>
        <v>-0.12999999999999998</v>
      </c>
      <c r="L26" s="37">
        <f t="shared" si="3"/>
        <v>-0.12999999999999998</v>
      </c>
      <c r="M26" s="37"/>
      <c r="N26" s="37" t="str">
        <f t="shared" si="4"/>
        <v xml:space="preserve"> </v>
      </c>
      <c r="O26" s="21" t="str">
        <f t="shared" si="4"/>
        <v xml:space="preserve"> </v>
      </c>
      <c r="P26" s="21" t="str">
        <f t="shared" si="4"/>
        <v xml:space="preserve"> </v>
      </c>
      <c r="Q26" t="str">
        <f t="shared" si="2"/>
        <v xml:space="preserve"> </v>
      </c>
      <c r="R26" t="str">
        <f t="shared" si="2"/>
        <v xml:space="preserve"> </v>
      </c>
    </row>
    <row r="27" spans="1:18" ht="13">
      <c r="A27" t="s">
        <v>48</v>
      </c>
      <c r="B27" s="37" t="str">
        <f t="shared" si="5"/>
        <v xml:space="preserve"> </v>
      </c>
      <c r="C27" s="37">
        <f t="shared" si="3"/>
        <v>-0.23000000000000009</v>
      </c>
      <c r="D27" s="37">
        <f t="shared" si="3"/>
        <v>-0.12999999999999998</v>
      </c>
      <c r="E27" s="37">
        <f t="shared" si="3"/>
        <v>-0.12999999999999998</v>
      </c>
      <c r="F27" s="37">
        <f t="shared" si="3"/>
        <v>-0.12999999999999998</v>
      </c>
      <c r="G27" s="37">
        <f t="shared" si="3"/>
        <v>-0.12999999999999998</v>
      </c>
      <c r="H27" s="37">
        <f t="shared" si="3"/>
        <v>-0.12999999999999998</v>
      </c>
      <c r="I27" s="37" t="str">
        <f t="shared" si="3"/>
        <v xml:space="preserve"> </v>
      </c>
      <c r="J27" s="37" t="str">
        <f t="shared" si="3"/>
        <v xml:space="preserve"> </v>
      </c>
      <c r="K27" s="37">
        <f t="shared" si="3"/>
        <v>-0.12999999999999998</v>
      </c>
      <c r="L27" s="37">
        <f t="shared" si="3"/>
        <v>-0.12999999999999998</v>
      </c>
      <c r="M27" s="37"/>
      <c r="N27" s="37" t="str">
        <f t="shared" si="4"/>
        <v xml:space="preserve"> </v>
      </c>
      <c r="O27" s="21" t="str">
        <f t="shared" si="4"/>
        <v xml:space="preserve"> </v>
      </c>
      <c r="P27" s="21" t="str">
        <f t="shared" si="4"/>
        <v xml:space="preserve"> </v>
      </c>
      <c r="Q27" t="str">
        <f t="shared" si="2"/>
        <v xml:space="preserve"> </v>
      </c>
      <c r="R27" t="str">
        <f t="shared" si="2"/>
        <v xml:space="preserve"> </v>
      </c>
    </row>
    <row r="28" spans="1:18" ht="13">
      <c r="A28" t="s">
        <v>49</v>
      </c>
      <c r="B28" s="37" t="str">
        <f t="shared" si="5"/>
        <v xml:space="preserve"> </v>
      </c>
      <c r="C28" s="37">
        <f t="shared" si="3"/>
        <v>-0.23000000000000009</v>
      </c>
      <c r="D28" s="37">
        <f t="shared" si="3"/>
        <v>-0.12999999999999998</v>
      </c>
      <c r="E28" s="37">
        <f t="shared" si="3"/>
        <v>-0.12999999999999998</v>
      </c>
      <c r="F28" s="37">
        <f t="shared" si="3"/>
        <v>-0.12999999999999998</v>
      </c>
      <c r="G28" s="37">
        <f t="shared" si="3"/>
        <v>-0.12999999999999998</v>
      </c>
      <c r="H28" s="37">
        <f t="shared" si="3"/>
        <v>-0.12999999999999998</v>
      </c>
      <c r="I28" s="37" t="str">
        <f t="shared" si="3"/>
        <v xml:space="preserve"> </v>
      </c>
      <c r="J28" s="37" t="str">
        <f t="shared" si="3"/>
        <v xml:space="preserve"> </v>
      </c>
      <c r="K28" s="37">
        <f t="shared" si="3"/>
        <v>-0.12999999999999998</v>
      </c>
      <c r="L28" s="37">
        <f t="shared" si="3"/>
        <v>-0.12999999999999998</v>
      </c>
      <c r="M28" s="37"/>
      <c r="N28" s="37" t="str">
        <f t="shared" si="4"/>
        <v xml:space="preserve"> </v>
      </c>
      <c r="O28" s="21" t="str">
        <f t="shared" si="4"/>
        <v xml:space="preserve"> </v>
      </c>
      <c r="P28" s="21" t="str">
        <f t="shared" si="4"/>
        <v xml:space="preserve"> </v>
      </c>
      <c r="Q28" t="str">
        <f t="shared" si="2"/>
        <v xml:space="preserve"> </v>
      </c>
      <c r="R28" t="str">
        <f t="shared" si="2"/>
        <v xml:space="preserve"> </v>
      </c>
    </row>
    <row r="29" spans="1:18" ht="13">
      <c r="A29" t="s">
        <v>50</v>
      </c>
      <c r="B29" s="37" t="str">
        <f t="shared" si="5"/>
        <v xml:space="preserve"> </v>
      </c>
      <c r="C29" s="37">
        <f t="shared" si="3"/>
        <v>-0.23000000000000009</v>
      </c>
      <c r="D29" s="37">
        <f t="shared" si="3"/>
        <v>-0.12999999999999998</v>
      </c>
      <c r="E29" s="37">
        <f t="shared" si="3"/>
        <v>-0.12999999999999998</v>
      </c>
      <c r="F29" s="37">
        <f t="shared" si="3"/>
        <v>-0.12999999999999998</v>
      </c>
      <c r="G29" s="37">
        <f t="shared" si="3"/>
        <v>-0.12999999999999998</v>
      </c>
      <c r="H29" s="37">
        <f t="shared" si="3"/>
        <v>-0.12999999999999998</v>
      </c>
      <c r="I29" s="37" t="str">
        <f t="shared" si="3"/>
        <v xml:space="preserve"> </v>
      </c>
      <c r="J29" s="37" t="str">
        <f t="shared" si="3"/>
        <v xml:space="preserve"> </v>
      </c>
      <c r="K29" s="37">
        <f t="shared" si="3"/>
        <v>-0.12999999999999998</v>
      </c>
      <c r="L29" s="37">
        <f t="shared" si="3"/>
        <v>-0.12999999999999998</v>
      </c>
      <c r="M29" s="37"/>
      <c r="N29" s="37" t="str">
        <f t="shared" si="4"/>
        <v xml:space="preserve"> </v>
      </c>
      <c r="O29" s="21" t="str">
        <f t="shared" si="4"/>
        <v xml:space="preserve"> </v>
      </c>
      <c r="P29" s="21" t="str">
        <f t="shared" si="4"/>
        <v xml:space="preserve"> </v>
      </c>
      <c r="Q29" t="str">
        <f t="shared" si="2"/>
        <v xml:space="preserve"> </v>
      </c>
      <c r="R29" t="str">
        <f t="shared" si="2"/>
        <v xml:space="preserve"> </v>
      </c>
    </row>
    <row r="30" spans="1:18" ht="13">
      <c r="A30" t="s">
        <v>51</v>
      </c>
      <c r="B30" s="37" t="str">
        <f t="shared" si="5"/>
        <v xml:space="preserve"> </v>
      </c>
      <c r="C30" s="37">
        <f t="shared" si="3"/>
        <v>-0.23000000000000009</v>
      </c>
      <c r="D30" s="37">
        <f t="shared" si="3"/>
        <v>-0.12999999999999998</v>
      </c>
      <c r="E30" s="37">
        <f t="shared" si="3"/>
        <v>-0.12999999999999998</v>
      </c>
      <c r="F30" s="37">
        <f t="shared" si="3"/>
        <v>-0.12999999999999998</v>
      </c>
      <c r="G30" s="37">
        <f t="shared" si="3"/>
        <v>-0.12999999999999998</v>
      </c>
      <c r="H30" s="37">
        <f t="shared" si="3"/>
        <v>-0.12999999999999998</v>
      </c>
      <c r="I30" s="37" t="str">
        <f t="shared" si="3"/>
        <v xml:space="preserve"> </v>
      </c>
      <c r="J30" s="37" t="str">
        <f t="shared" si="3"/>
        <v xml:space="preserve"> </v>
      </c>
      <c r="K30" s="37">
        <f t="shared" si="3"/>
        <v>-0.12999999999999998</v>
      </c>
      <c r="L30" s="37">
        <f t="shared" si="3"/>
        <v>-0.12999999999999998</v>
      </c>
      <c r="M30" s="37"/>
      <c r="N30" s="37" t="str">
        <f t="shared" si="4"/>
        <v xml:space="preserve"> </v>
      </c>
      <c r="O30" s="21" t="str">
        <f t="shared" si="4"/>
        <v xml:space="preserve"> </v>
      </c>
      <c r="P30" s="21" t="str">
        <f t="shared" si="4"/>
        <v xml:space="preserve"> </v>
      </c>
      <c r="Q30" t="str">
        <f>IF(SUM(Q$50:Q$50)=0," ",Q$50)</f>
        <v xml:space="preserve"> </v>
      </c>
      <c r="R30" t="str">
        <f>IF(SUM(R$50:R$50)=0," ",R$50)</f>
        <v xml:space="preserve"> </v>
      </c>
    </row>
    <row r="31" spans="1:18" ht="13">
      <c r="A31" t="s">
        <v>53</v>
      </c>
      <c r="B31" s="37" t="str">
        <f t="shared" si="5"/>
        <v xml:space="preserve"> </v>
      </c>
      <c r="C31" s="37">
        <f t="shared" si="3"/>
        <v>-0.23000000000000009</v>
      </c>
      <c r="D31" s="37">
        <f t="shared" si="3"/>
        <v>-0.12999999999999998</v>
      </c>
      <c r="E31" s="37">
        <f t="shared" si="3"/>
        <v>-0.12999999999999998</v>
      </c>
      <c r="F31" s="37">
        <f t="shared" si="3"/>
        <v>-0.12999999999999998</v>
      </c>
      <c r="G31" s="37">
        <f t="shared" si="3"/>
        <v>-0.12999999999999998</v>
      </c>
      <c r="H31" s="37">
        <f t="shared" si="3"/>
        <v>-0.12999999999999998</v>
      </c>
      <c r="I31" s="37" t="str">
        <f t="shared" si="3"/>
        <v xml:space="preserve"> </v>
      </c>
      <c r="J31" s="37" t="str">
        <f t="shared" si="3"/>
        <v xml:space="preserve"> </v>
      </c>
      <c r="K31" s="37">
        <f t="shared" si="3"/>
        <v>-0.12999999999999998</v>
      </c>
      <c r="L31" s="37">
        <f t="shared" si="3"/>
        <v>-0.12999999999999998</v>
      </c>
      <c r="M31" s="37"/>
      <c r="N31" s="37" t="str">
        <f t="shared" si="4"/>
        <v xml:space="preserve"> </v>
      </c>
      <c r="O31" s="21" t="str">
        <f t="shared" si="4"/>
        <v xml:space="preserve"> </v>
      </c>
      <c r="P31" s="21" t="str">
        <f t="shared" si="4"/>
        <v xml:space="preserve"> </v>
      </c>
      <c r="Q31" s="37" t="str">
        <f>IF(SUM(Q$50:Q$50)=0," ",Q$50)</f>
        <v xml:space="preserve"> </v>
      </c>
      <c r="R31" s="37" t="str">
        <f>IF(SUM(R$50:R$50)=0," ",R$50)</f>
        <v xml:space="preserve"> </v>
      </c>
    </row>
    <row r="32" spans="1:18" ht="13">
      <c r="A32" t="s">
        <v>60</v>
      </c>
      <c r="B32" s="37" t="str">
        <f t="shared" ref="B32:P34" si="6">IF(SUM(B$51:B$51)=0," ",B$51)</f>
        <v xml:space="preserve"> </v>
      </c>
      <c r="C32" s="37" t="str">
        <f t="shared" si="6"/>
        <v xml:space="preserve"> </v>
      </c>
      <c r="D32" s="37" t="str">
        <f t="shared" si="6"/>
        <v xml:space="preserve"> </v>
      </c>
      <c r="E32" s="37" t="str">
        <f t="shared" si="6"/>
        <v xml:space="preserve"> </v>
      </c>
      <c r="F32" s="37" t="str">
        <f t="shared" si="6"/>
        <v xml:space="preserve"> </v>
      </c>
      <c r="G32" s="37" t="str">
        <f t="shared" si="6"/>
        <v xml:space="preserve"> </v>
      </c>
      <c r="H32" s="37" t="str">
        <f t="shared" si="6"/>
        <v xml:space="preserve"> </v>
      </c>
      <c r="I32" s="37" t="str">
        <f t="shared" si="6"/>
        <v xml:space="preserve"> </v>
      </c>
      <c r="J32" s="37" t="str">
        <f t="shared" si="6"/>
        <v xml:space="preserve"> </v>
      </c>
      <c r="K32" s="37" t="str">
        <f t="shared" si="6"/>
        <v xml:space="preserve"> </v>
      </c>
      <c r="L32" s="37" t="str">
        <f t="shared" si="6"/>
        <v xml:space="preserve"> </v>
      </c>
      <c r="M32" s="37"/>
      <c r="N32" s="37" t="str">
        <f t="shared" si="6"/>
        <v xml:space="preserve"> </v>
      </c>
      <c r="O32" s="21" t="str">
        <f t="shared" si="6"/>
        <v xml:space="preserve"> </v>
      </c>
      <c r="P32" s="21" t="str">
        <f t="shared" si="6"/>
        <v xml:space="preserve"> </v>
      </c>
      <c r="Q32" s="16"/>
      <c r="R32" s="16"/>
    </row>
    <row r="33" spans="1:18" ht="13">
      <c r="A33" t="s">
        <v>24</v>
      </c>
      <c r="B33" s="37" t="str">
        <f t="shared" si="6"/>
        <v xml:space="preserve"> </v>
      </c>
      <c r="C33" s="37" t="str">
        <f t="shared" si="6"/>
        <v xml:space="preserve"> </v>
      </c>
      <c r="D33" s="37" t="str">
        <f t="shared" si="6"/>
        <v xml:space="preserve"> </v>
      </c>
      <c r="E33" s="37" t="str">
        <f t="shared" si="6"/>
        <v xml:space="preserve"> </v>
      </c>
      <c r="F33" s="37" t="str">
        <f t="shared" si="6"/>
        <v xml:space="preserve"> </v>
      </c>
      <c r="G33" s="37" t="str">
        <f t="shared" si="6"/>
        <v xml:space="preserve"> </v>
      </c>
      <c r="H33" s="37" t="str">
        <f t="shared" si="6"/>
        <v xml:space="preserve"> </v>
      </c>
      <c r="I33" s="37" t="str">
        <f t="shared" si="6"/>
        <v xml:space="preserve"> </v>
      </c>
      <c r="J33" s="37" t="str">
        <f t="shared" si="6"/>
        <v xml:space="preserve"> </v>
      </c>
      <c r="K33" s="37" t="str">
        <f t="shared" si="6"/>
        <v xml:space="preserve"> </v>
      </c>
      <c r="L33" s="37" t="str">
        <f t="shared" si="6"/>
        <v xml:space="preserve"> </v>
      </c>
      <c r="M33" s="37"/>
      <c r="N33" s="37" t="str">
        <f t="shared" si="6"/>
        <v xml:space="preserve"> </v>
      </c>
      <c r="O33" s="21" t="str">
        <f t="shared" si="6"/>
        <v xml:space="preserve"> </v>
      </c>
      <c r="P33" s="21" t="str">
        <f t="shared" si="6"/>
        <v xml:space="preserve"> </v>
      </c>
      <c r="Q33" s="16"/>
      <c r="R33" s="16"/>
    </row>
    <row r="34" spans="1:18" ht="13">
      <c r="A34" t="s">
        <v>27</v>
      </c>
      <c r="B34" s="37" t="str">
        <f t="shared" si="6"/>
        <v xml:space="preserve"> </v>
      </c>
      <c r="C34" s="37" t="str">
        <f t="shared" si="6"/>
        <v xml:space="preserve"> </v>
      </c>
      <c r="D34" s="37" t="str">
        <f t="shared" si="6"/>
        <v xml:space="preserve"> </v>
      </c>
      <c r="E34" s="37" t="str">
        <f t="shared" si="6"/>
        <v xml:space="preserve"> </v>
      </c>
      <c r="F34" s="37" t="str">
        <f t="shared" si="6"/>
        <v xml:space="preserve"> </v>
      </c>
      <c r="G34" s="37" t="str">
        <f t="shared" si="6"/>
        <v xml:space="preserve"> </v>
      </c>
      <c r="H34" s="37" t="str">
        <f t="shared" si="6"/>
        <v xml:space="preserve"> </v>
      </c>
      <c r="I34" s="37" t="str">
        <f t="shared" si="6"/>
        <v xml:space="preserve"> </v>
      </c>
      <c r="J34" s="37" t="str">
        <f t="shared" si="6"/>
        <v xml:space="preserve"> </v>
      </c>
      <c r="K34" s="37" t="str">
        <f t="shared" si="6"/>
        <v xml:space="preserve"> </v>
      </c>
      <c r="L34" s="37" t="str">
        <f t="shared" si="6"/>
        <v xml:space="preserve"> </v>
      </c>
      <c r="M34" s="37"/>
      <c r="N34" s="37" t="str">
        <f t="shared" si="6"/>
        <v xml:space="preserve"> </v>
      </c>
      <c r="O34" s="21" t="str">
        <f t="shared" si="6"/>
        <v xml:space="preserve"> </v>
      </c>
      <c r="P34" s="21" t="str">
        <f t="shared" si="6"/>
        <v xml:space="preserve"> </v>
      </c>
      <c r="Q34" s="16"/>
      <c r="R34" s="16"/>
    </row>
    <row r="35" spans="1:18" ht="13">
      <c r="A35" t="s">
        <v>72</v>
      </c>
      <c r="B35" s="37" t="str">
        <f>IF(SUM('2015AboveOrBelowBaseline'!B35:B35)=0," ",'2015AboveOrBelowBaseline'!B35+1%)</f>
        <v xml:space="preserve"> </v>
      </c>
      <c r="C35" s="37">
        <v>0.1</v>
      </c>
      <c r="D35" s="37" t="str">
        <f>IF(SUM('2015AboveOrBelowBaseline'!D35:D35)=0," ",'2015AboveOrBelowBaseline'!D35)</f>
        <v xml:space="preserve"> </v>
      </c>
      <c r="E35" s="37" t="str">
        <f>IF(SUM('2015AboveOrBelowBaseline'!E35:E35)=0," ",'2015AboveOrBelowBaseline'!E35)</f>
        <v xml:space="preserve"> </v>
      </c>
      <c r="F35" s="37" t="str">
        <f>IF(SUM('2015AboveOrBelowBaseline'!F35:F35)=0," ",'2015AboveOrBelowBaseline'!F35)</f>
        <v xml:space="preserve"> </v>
      </c>
      <c r="G35" s="37" t="str">
        <f>IF(SUM('2015AboveOrBelowBaseline'!G35:G35)=0," ",'2015AboveOrBelowBaseline'!G35)</f>
        <v xml:space="preserve"> </v>
      </c>
      <c r="H35" s="37" t="str">
        <f>IF(SUM('2015AboveOrBelowBaseline'!H35:H35)=0," ",'2015AboveOrBelowBaseline'!H35)</f>
        <v xml:space="preserve"> </v>
      </c>
      <c r="I35" s="37" t="str">
        <f>IF(SUM('2015AboveOrBelowBaseline'!I35:I35)=0," ",'2015AboveOrBelowBaseline'!I35)</f>
        <v xml:space="preserve"> </v>
      </c>
      <c r="J35" s="37" t="str">
        <f>IF(SUM('2015AboveOrBelowBaseline'!J35:J35)=0," ",'2015AboveOrBelowBaseline'!J35)</f>
        <v xml:space="preserve"> </v>
      </c>
      <c r="K35" s="37" t="str">
        <f>IF(SUM('2015AboveOrBelowBaseline'!K35:K35)=0," ",'2015AboveOrBelowBaseline'!K35)</f>
        <v xml:space="preserve"> </v>
      </c>
      <c r="L35" s="37" t="str">
        <f>IF(SUM('2015AboveOrBelowBaseline'!L35:L35)=0," ",'2015AboveOrBelowBaseline'!L35)</f>
        <v xml:space="preserve"> </v>
      </c>
      <c r="M35" s="37"/>
      <c r="N35" s="37" t="str">
        <f>IF(SUM('2015AboveOrBelowBaseline'!N35:N35)=0," ",'2015AboveOrBelowBaseline'!N35)</f>
        <v xml:space="preserve"> </v>
      </c>
      <c r="O35" s="21" t="str">
        <f>IF(SUM('2015AboveOrBelowBaseline'!O35:O35)=0," ",'2015AboveOrBelowBaseline'!O35)</f>
        <v xml:space="preserve"> </v>
      </c>
      <c r="P35" s="21" t="str">
        <f>IF(SUM('2015AboveOrBelowBaseline'!P35:P35)=0," ",'2015AboveOrBelowBaseline'!P35)</f>
        <v xml:space="preserve"> </v>
      </c>
      <c r="Q35" s="16"/>
      <c r="R35" s="16"/>
    </row>
    <row r="36" spans="1:18">
      <c r="A36" t="s">
        <v>62</v>
      </c>
      <c r="B36" s="183" t="str">
        <f t="shared" ref="B36:P36" si="7">B35</f>
        <v xml:space="preserve"> </v>
      </c>
      <c r="C36" s="183">
        <f t="shared" si="7"/>
        <v>0.1</v>
      </c>
      <c r="D36" s="183" t="str">
        <f t="shared" si="7"/>
        <v xml:space="preserve"> </v>
      </c>
      <c r="E36" s="183" t="str">
        <f t="shared" si="7"/>
        <v xml:space="preserve"> </v>
      </c>
      <c r="F36" s="183" t="str">
        <f t="shared" si="7"/>
        <v xml:space="preserve"> </v>
      </c>
      <c r="G36" s="183" t="str">
        <f t="shared" si="7"/>
        <v xml:space="preserve"> </v>
      </c>
      <c r="H36" s="183" t="str">
        <f t="shared" si="7"/>
        <v xml:space="preserve"> </v>
      </c>
      <c r="I36" s="183" t="str">
        <f t="shared" si="7"/>
        <v xml:space="preserve"> </v>
      </c>
      <c r="J36" s="183" t="str">
        <f t="shared" si="7"/>
        <v xml:space="preserve"> </v>
      </c>
      <c r="K36" s="183" t="str">
        <f t="shared" si="7"/>
        <v xml:space="preserve"> </v>
      </c>
      <c r="L36" s="183" t="str">
        <f t="shared" si="7"/>
        <v xml:space="preserve"> </v>
      </c>
      <c r="M36" s="183"/>
      <c r="N36" s="183" t="str">
        <f t="shared" si="7"/>
        <v xml:space="preserve"> </v>
      </c>
      <c r="O36" s="30" t="str">
        <f t="shared" si="7"/>
        <v xml:space="preserve"> </v>
      </c>
      <c r="P36" s="30" t="str">
        <f t="shared" si="7"/>
        <v xml:space="preserve"> </v>
      </c>
      <c r="Q36" s="16"/>
      <c r="R36" s="16"/>
    </row>
    <row r="37" spans="1:18" ht="13">
      <c r="A37" t="s">
        <v>6</v>
      </c>
      <c r="B37" s="37">
        <f>'2015AboveOrBelowBaseline'!B$37</f>
        <v>-0.9</v>
      </c>
      <c r="C37" s="37">
        <f>'2015AboveOrBelowBaseline'!C$37</f>
        <v>-0.3</v>
      </c>
      <c r="D37" s="37" t="str">
        <f t="shared" ref="D37:L37" si="8">IF(SUM(D$51:D$51)=0," ",D$51)</f>
        <v xml:space="preserve"> </v>
      </c>
      <c r="E37" s="37" t="str">
        <f t="shared" si="8"/>
        <v xml:space="preserve"> </v>
      </c>
      <c r="F37" s="37" t="str">
        <f t="shared" si="8"/>
        <v xml:space="preserve"> </v>
      </c>
      <c r="G37" s="37" t="str">
        <f t="shared" si="8"/>
        <v xml:space="preserve"> </v>
      </c>
      <c r="H37" s="37" t="str">
        <f t="shared" si="8"/>
        <v xml:space="preserve"> </v>
      </c>
      <c r="I37" s="37" t="str">
        <f t="shared" si="8"/>
        <v xml:space="preserve"> </v>
      </c>
      <c r="J37" s="37" t="str">
        <f t="shared" si="8"/>
        <v xml:space="preserve"> </v>
      </c>
      <c r="K37" s="37" t="str">
        <f t="shared" si="8"/>
        <v xml:space="preserve"> </v>
      </c>
      <c r="L37" s="37" t="str">
        <f t="shared" si="8"/>
        <v xml:space="preserve"> </v>
      </c>
      <c r="M37" s="37"/>
      <c r="N37" s="37" t="str">
        <f>IF(SUM(N$51:N$51)=0," ",N$51)</f>
        <v xml:space="preserve"> </v>
      </c>
      <c r="O37" s="21" t="str">
        <f>IF(SUM(O$51:O$51)=0," ",O$51)</f>
        <v xml:space="preserve"> </v>
      </c>
      <c r="P37" s="21" t="str">
        <f>IF(SUM(P$51:P$51)=0," ",P$51)</f>
        <v xml:space="preserve"> </v>
      </c>
      <c r="Q37" s="16"/>
      <c r="R37" s="16"/>
    </row>
    <row r="38" spans="1:18" ht="13">
      <c r="A38" t="s">
        <v>41</v>
      </c>
      <c r="B38" s="37" t="str">
        <f t="shared" ref="B38:P49" si="9">IF(SUM(B$51:B$51)=0," ",B$51)</f>
        <v xml:space="preserve"> </v>
      </c>
      <c r="C38" s="37" t="str">
        <f t="shared" si="9"/>
        <v xml:space="preserve"> </v>
      </c>
      <c r="D38" s="37" t="str">
        <f t="shared" si="9"/>
        <v xml:space="preserve"> </v>
      </c>
      <c r="E38" s="37" t="str">
        <f t="shared" si="9"/>
        <v xml:space="preserve"> </v>
      </c>
      <c r="F38" s="37" t="str">
        <f t="shared" si="9"/>
        <v xml:space="preserve"> </v>
      </c>
      <c r="G38" s="37" t="str">
        <f t="shared" si="9"/>
        <v xml:space="preserve"> </v>
      </c>
      <c r="H38" s="37" t="str">
        <f t="shared" si="9"/>
        <v xml:space="preserve"> </v>
      </c>
      <c r="I38" s="37" t="str">
        <f t="shared" si="9"/>
        <v xml:space="preserve"> </v>
      </c>
      <c r="J38" s="37" t="str">
        <f t="shared" si="9"/>
        <v xml:space="preserve"> </v>
      </c>
      <c r="K38" s="37" t="str">
        <f t="shared" si="9"/>
        <v xml:space="preserve"> </v>
      </c>
      <c r="L38" s="37" t="str">
        <f t="shared" si="9"/>
        <v xml:space="preserve"> </v>
      </c>
      <c r="M38" s="37"/>
      <c r="N38" s="37" t="str">
        <f t="shared" si="9"/>
        <v xml:space="preserve"> </v>
      </c>
      <c r="O38" s="21" t="str">
        <f t="shared" si="9"/>
        <v xml:space="preserve"> </v>
      </c>
      <c r="P38" s="21" t="str">
        <f t="shared" si="9"/>
        <v xml:space="preserve"> </v>
      </c>
      <c r="Q38" s="16"/>
      <c r="R38" s="16"/>
    </row>
    <row r="39" spans="1:18" ht="13">
      <c r="A39" t="s">
        <v>57</v>
      </c>
      <c r="B39" s="37" t="str">
        <f t="shared" si="9"/>
        <v xml:space="preserve"> </v>
      </c>
      <c r="C39" s="37" t="str">
        <f t="shared" si="9"/>
        <v xml:space="preserve"> </v>
      </c>
      <c r="D39" s="37" t="str">
        <f t="shared" si="9"/>
        <v xml:space="preserve"> </v>
      </c>
      <c r="E39" s="37" t="str">
        <f t="shared" si="9"/>
        <v xml:space="preserve"> </v>
      </c>
      <c r="F39" s="37" t="str">
        <f t="shared" si="9"/>
        <v xml:space="preserve"> </v>
      </c>
      <c r="G39" s="37" t="str">
        <f t="shared" si="9"/>
        <v xml:space="preserve"> </v>
      </c>
      <c r="H39" s="37" t="str">
        <f t="shared" si="9"/>
        <v xml:space="preserve"> </v>
      </c>
      <c r="I39" s="37" t="str">
        <f t="shared" si="9"/>
        <v xml:space="preserve"> </v>
      </c>
      <c r="J39" s="37" t="str">
        <f t="shared" si="9"/>
        <v xml:space="preserve"> </v>
      </c>
      <c r="K39" s="37" t="str">
        <f t="shared" si="9"/>
        <v xml:space="preserve"> </v>
      </c>
      <c r="L39" s="37" t="str">
        <f t="shared" si="9"/>
        <v xml:space="preserve"> </v>
      </c>
      <c r="M39" s="37"/>
      <c r="N39" s="37" t="str">
        <f t="shared" si="9"/>
        <v xml:space="preserve"> </v>
      </c>
      <c r="O39" s="21" t="str">
        <f t="shared" si="9"/>
        <v xml:space="preserve"> </v>
      </c>
      <c r="P39" s="21" t="str">
        <f t="shared" si="9"/>
        <v xml:space="preserve"> </v>
      </c>
      <c r="Q39" s="16"/>
      <c r="R39" s="16"/>
    </row>
    <row r="40" spans="1:18" ht="13">
      <c r="A40" t="s">
        <v>61</v>
      </c>
      <c r="B40" s="37" t="str">
        <f t="shared" si="9"/>
        <v xml:space="preserve"> </v>
      </c>
      <c r="C40" s="37" t="str">
        <f t="shared" si="9"/>
        <v xml:space="preserve"> </v>
      </c>
      <c r="D40" s="37" t="str">
        <f t="shared" si="9"/>
        <v xml:space="preserve"> </v>
      </c>
      <c r="E40" s="37" t="str">
        <f t="shared" si="9"/>
        <v xml:space="preserve"> </v>
      </c>
      <c r="F40" s="37" t="str">
        <f t="shared" si="9"/>
        <v xml:space="preserve"> </v>
      </c>
      <c r="G40" s="37" t="str">
        <f t="shared" si="9"/>
        <v xml:space="preserve"> </v>
      </c>
      <c r="H40" s="37" t="str">
        <f t="shared" si="9"/>
        <v xml:space="preserve"> </v>
      </c>
      <c r="I40" s="37" t="str">
        <f t="shared" si="9"/>
        <v xml:space="preserve"> </v>
      </c>
      <c r="J40" s="37" t="str">
        <f t="shared" si="9"/>
        <v xml:space="preserve"> </v>
      </c>
      <c r="K40" s="37" t="str">
        <f t="shared" si="9"/>
        <v xml:space="preserve"> </v>
      </c>
      <c r="L40" s="37" t="str">
        <f t="shared" si="9"/>
        <v xml:space="preserve"> </v>
      </c>
      <c r="M40" s="37"/>
      <c r="N40" s="37" t="str">
        <f t="shared" si="9"/>
        <v xml:space="preserve"> </v>
      </c>
      <c r="O40" s="21" t="str">
        <f t="shared" si="9"/>
        <v xml:space="preserve"> </v>
      </c>
      <c r="P40" s="21" t="str">
        <f t="shared" si="9"/>
        <v xml:space="preserve"> </v>
      </c>
      <c r="Q40" s="16"/>
      <c r="R40" s="16"/>
    </row>
    <row r="41" spans="1:18" ht="13">
      <c r="A41" t="s">
        <v>59</v>
      </c>
      <c r="B41" s="37" t="str">
        <f t="shared" si="9"/>
        <v xml:space="preserve"> </v>
      </c>
      <c r="C41" s="37" t="str">
        <f t="shared" si="9"/>
        <v xml:space="preserve"> </v>
      </c>
      <c r="D41" s="37" t="str">
        <f t="shared" si="9"/>
        <v xml:space="preserve"> </v>
      </c>
      <c r="E41" s="37" t="str">
        <f t="shared" si="9"/>
        <v xml:space="preserve"> </v>
      </c>
      <c r="F41" s="37" t="str">
        <f t="shared" si="9"/>
        <v xml:space="preserve"> </v>
      </c>
      <c r="G41" s="37" t="str">
        <f t="shared" si="9"/>
        <v xml:space="preserve"> </v>
      </c>
      <c r="H41" s="37" t="str">
        <f t="shared" si="9"/>
        <v xml:space="preserve"> </v>
      </c>
      <c r="I41" s="37" t="str">
        <f t="shared" si="9"/>
        <v xml:space="preserve"> </v>
      </c>
      <c r="J41" s="37" t="str">
        <f t="shared" si="9"/>
        <v xml:space="preserve"> </v>
      </c>
      <c r="K41" s="37" t="str">
        <f t="shared" si="9"/>
        <v xml:space="preserve"> </v>
      </c>
      <c r="L41" s="37" t="str">
        <f t="shared" si="9"/>
        <v xml:space="preserve"> </v>
      </c>
      <c r="M41" s="37"/>
      <c r="N41" s="37" t="str">
        <f t="shared" si="9"/>
        <v xml:space="preserve"> </v>
      </c>
      <c r="O41" s="21" t="str">
        <f t="shared" si="9"/>
        <v xml:space="preserve"> </v>
      </c>
      <c r="P41" s="21" t="str">
        <f t="shared" si="9"/>
        <v xml:space="preserve"> </v>
      </c>
      <c r="Q41" s="16"/>
      <c r="R41" s="16"/>
    </row>
    <row r="42" spans="1:18" ht="13">
      <c r="A42" t="s">
        <v>8</v>
      </c>
      <c r="B42" s="37" t="str">
        <f t="shared" si="9"/>
        <v xml:space="preserve"> </v>
      </c>
      <c r="C42" s="37" t="str">
        <f t="shared" si="9"/>
        <v xml:space="preserve"> </v>
      </c>
      <c r="D42" s="37" t="str">
        <f t="shared" si="9"/>
        <v xml:space="preserve"> </v>
      </c>
      <c r="E42" s="37" t="str">
        <f t="shared" si="9"/>
        <v xml:space="preserve"> </v>
      </c>
      <c r="F42" s="37" t="str">
        <f t="shared" si="9"/>
        <v xml:space="preserve"> </v>
      </c>
      <c r="G42" s="37" t="str">
        <f t="shared" si="9"/>
        <v xml:space="preserve"> </v>
      </c>
      <c r="H42" s="37" t="str">
        <f t="shared" si="9"/>
        <v xml:space="preserve"> </v>
      </c>
      <c r="I42" s="37" t="str">
        <f t="shared" si="9"/>
        <v xml:space="preserve"> </v>
      </c>
      <c r="J42" s="37" t="str">
        <f t="shared" si="9"/>
        <v xml:space="preserve"> </v>
      </c>
      <c r="K42" s="37" t="str">
        <f t="shared" si="9"/>
        <v xml:space="preserve"> </v>
      </c>
      <c r="L42" s="37" t="str">
        <f t="shared" si="9"/>
        <v xml:space="preserve"> </v>
      </c>
      <c r="M42" s="37"/>
      <c r="N42" s="37" t="str">
        <f t="shared" si="9"/>
        <v xml:space="preserve"> </v>
      </c>
      <c r="O42" s="21" t="str">
        <f t="shared" si="9"/>
        <v xml:space="preserve"> </v>
      </c>
      <c r="P42" s="21" t="str">
        <f t="shared" si="9"/>
        <v xml:space="preserve"> </v>
      </c>
      <c r="Q42" s="16"/>
      <c r="R42" s="16"/>
    </row>
    <row r="43" spans="1:18" ht="13">
      <c r="A43" t="s">
        <v>40</v>
      </c>
      <c r="B43" s="37" t="str">
        <f t="shared" si="9"/>
        <v xml:space="preserve"> </v>
      </c>
      <c r="C43" s="37" t="str">
        <f t="shared" si="9"/>
        <v xml:space="preserve"> </v>
      </c>
      <c r="D43" s="37" t="str">
        <f t="shared" si="9"/>
        <v xml:space="preserve"> </v>
      </c>
      <c r="E43" s="37" t="str">
        <f t="shared" si="9"/>
        <v xml:space="preserve"> </v>
      </c>
      <c r="F43" s="37" t="str">
        <f t="shared" si="9"/>
        <v xml:space="preserve"> </v>
      </c>
      <c r="G43" s="37" t="str">
        <f t="shared" si="9"/>
        <v xml:space="preserve"> </v>
      </c>
      <c r="H43" s="37" t="str">
        <f t="shared" si="9"/>
        <v xml:space="preserve"> </v>
      </c>
      <c r="I43" s="37" t="str">
        <f t="shared" si="9"/>
        <v xml:space="preserve"> </v>
      </c>
      <c r="J43" s="37" t="str">
        <f t="shared" si="9"/>
        <v xml:space="preserve"> </v>
      </c>
      <c r="K43" s="37" t="str">
        <f t="shared" si="9"/>
        <v xml:space="preserve"> </v>
      </c>
      <c r="L43" s="37" t="str">
        <f t="shared" si="9"/>
        <v xml:space="preserve"> </v>
      </c>
      <c r="M43" s="37"/>
      <c r="N43" s="37" t="str">
        <f t="shared" si="9"/>
        <v xml:space="preserve"> </v>
      </c>
      <c r="O43" s="21" t="str">
        <f t="shared" si="9"/>
        <v xml:space="preserve"> </v>
      </c>
      <c r="P43" s="21" t="str">
        <f t="shared" si="9"/>
        <v xml:space="preserve"> </v>
      </c>
      <c r="Q43" s="16"/>
      <c r="R43" s="16"/>
    </row>
    <row r="44" spans="1:18" ht="13">
      <c r="A44" t="s">
        <v>9</v>
      </c>
      <c r="B44" s="37" t="str">
        <f t="shared" si="9"/>
        <v xml:space="preserve"> </v>
      </c>
      <c r="C44" s="37" t="str">
        <f t="shared" si="9"/>
        <v xml:space="preserve"> </v>
      </c>
      <c r="D44" s="37" t="str">
        <f t="shared" si="9"/>
        <v xml:space="preserve"> </v>
      </c>
      <c r="E44" s="37" t="str">
        <f t="shared" si="9"/>
        <v xml:space="preserve"> </v>
      </c>
      <c r="F44" s="37" t="str">
        <f t="shared" si="9"/>
        <v xml:space="preserve"> </v>
      </c>
      <c r="G44" s="37" t="str">
        <f t="shared" si="9"/>
        <v xml:space="preserve"> </v>
      </c>
      <c r="H44" s="37" t="str">
        <f t="shared" si="9"/>
        <v xml:space="preserve"> </v>
      </c>
      <c r="I44" s="37" t="str">
        <f t="shared" si="9"/>
        <v xml:space="preserve"> </v>
      </c>
      <c r="J44" s="37" t="str">
        <f t="shared" si="9"/>
        <v xml:space="preserve"> </v>
      </c>
      <c r="K44" s="37" t="str">
        <f t="shared" si="9"/>
        <v xml:space="preserve"> </v>
      </c>
      <c r="L44" s="37" t="str">
        <f t="shared" si="9"/>
        <v xml:space="preserve"> </v>
      </c>
      <c r="M44" s="37"/>
      <c r="N44" s="37" t="str">
        <f t="shared" si="9"/>
        <v xml:space="preserve"> </v>
      </c>
      <c r="O44" s="21" t="str">
        <f t="shared" si="9"/>
        <v xml:space="preserve"> </v>
      </c>
      <c r="P44" s="21" t="str">
        <f t="shared" si="9"/>
        <v xml:space="preserve"> </v>
      </c>
      <c r="Q44" s="16"/>
      <c r="R44" s="16"/>
    </row>
    <row r="45" spans="1:18" ht="13">
      <c r="A45" t="s">
        <v>10</v>
      </c>
      <c r="B45" s="37" t="str">
        <f t="shared" si="9"/>
        <v xml:space="preserve"> </v>
      </c>
      <c r="C45" s="37" t="str">
        <f t="shared" si="9"/>
        <v xml:space="preserve"> </v>
      </c>
      <c r="D45" s="37" t="str">
        <f t="shared" si="9"/>
        <v xml:space="preserve"> </v>
      </c>
      <c r="E45" s="37" t="str">
        <f t="shared" si="9"/>
        <v xml:space="preserve"> </v>
      </c>
      <c r="F45" s="37" t="str">
        <f t="shared" si="9"/>
        <v xml:space="preserve"> </v>
      </c>
      <c r="G45" s="37" t="str">
        <f t="shared" si="9"/>
        <v xml:space="preserve"> </v>
      </c>
      <c r="H45" s="37" t="str">
        <f t="shared" si="9"/>
        <v xml:space="preserve"> </v>
      </c>
      <c r="I45" s="37" t="str">
        <f t="shared" si="9"/>
        <v xml:space="preserve"> </v>
      </c>
      <c r="J45" s="37" t="str">
        <f t="shared" si="9"/>
        <v xml:space="preserve"> </v>
      </c>
      <c r="K45" s="37" t="str">
        <f t="shared" si="9"/>
        <v xml:space="preserve"> </v>
      </c>
      <c r="L45" s="37" t="str">
        <f t="shared" si="9"/>
        <v xml:space="preserve"> </v>
      </c>
      <c r="M45" s="37"/>
      <c r="N45" s="37" t="str">
        <f t="shared" si="9"/>
        <v xml:space="preserve"> </v>
      </c>
      <c r="O45" s="21" t="str">
        <f t="shared" si="9"/>
        <v xml:space="preserve"> </v>
      </c>
      <c r="P45" s="21" t="str">
        <f t="shared" si="9"/>
        <v xml:space="preserve"> </v>
      </c>
      <c r="Q45" s="16"/>
      <c r="R45" s="16"/>
    </row>
    <row r="46" spans="1:18" ht="13">
      <c r="A46" t="s">
        <v>52</v>
      </c>
      <c r="B46" s="37" t="str">
        <f t="shared" si="9"/>
        <v xml:space="preserve"> </v>
      </c>
      <c r="C46" s="37" t="str">
        <f t="shared" si="9"/>
        <v xml:space="preserve"> </v>
      </c>
      <c r="D46" s="37" t="str">
        <f t="shared" si="9"/>
        <v xml:space="preserve"> </v>
      </c>
      <c r="E46" s="37" t="str">
        <f t="shared" si="9"/>
        <v xml:space="preserve"> </v>
      </c>
      <c r="F46" s="37" t="str">
        <f t="shared" si="9"/>
        <v xml:space="preserve"> </v>
      </c>
      <c r="G46" s="37" t="str">
        <f t="shared" si="9"/>
        <v xml:space="preserve"> </v>
      </c>
      <c r="H46" s="37" t="str">
        <f t="shared" si="9"/>
        <v xml:space="preserve"> </v>
      </c>
      <c r="I46" s="37" t="str">
        <f t="shared" si="9"/>
        <v xml:space="preserve"> </v>
      </c>
      <c r="J46" s="37" t="str">
        <f t="shared" si="9"/>
        <v xml:space="preserve"> </v>
      </c>
      <c r="K46" s="37" t="str">
        <f t="shared" si="9"/>
        <v xml:space="preserve"> </v>
      </c>
      <c r="L46" s="37" t="str">
        <f t="shared" si="9"/>
        <v xml:space="preserve"> </v>
      </c>
      <c r="M46" s="37"/>
      <c r="N46" s="37" t="str">
        <f t="shared" si="9"/>
        <v xml:space="preserve"> </v>
      </c>
      <c r="O46" s="21" t="str">
        <f t="shared" si="9"/>
        <v xml:space="preserve"> </v>
      </c>
      <c r="P46" s="21" t="str">
        <f t="shared" si="9"/>
        <v xml:space="preserve"> </v>
      </c>
      <c r="Q46" s="16"/>
      <c r="R46" s="16"/>
    </row>
    <row r="47" spans="1:18" ht="13">
      <c r="A47" t="s">
        <v>54</v>
      </c>
      <c r="B47" s="37" t="str">
        <f t="shared" si="9"/>
        <v xml:space="preserve"> </v>
      </c>
      <c r="C47" s="37" t="str">
        <f t="shared" si="9"/>
        <v xml:space="preserve"> </v>
      </c>
      <c r="D47" s="37" t="str">
        <f t="shared" si="9"/>
        <v xml:space="preserve"> </v>
      </c>
      <c r="E47" s="37" t="str">
        <f t="shared" si="9"/>
        <v xml:space="preserve"> </v>
      </c>
      <c r="F47" s="37" t="str">
        <f t="shared" si="9"/>
        <v xml:space="preserve"> </v>
      </c>
      <c r="G47" s="37" t="str">
        <f t="shared" si="9"/>
        <v xml:space="preserve"> </v>
      </c>
      <c r="H47" s="37" t="str">
        <f t="shared" si="9"/>
        <v xml:space="preserve"> </v>
      </c>
      <c r="I47" s="37" t="str">
        <f t="shared" si="9"/>
        <v xml:space="preserve"> </v>
      </c>
      <c r="J47" s="37" t="str">
        <f t="shared" si="9"/>
        <v xml:space="preserve"> </v>
      </c>
      <c r="K47" s="37" t="str">
        <f t="shared" si="9"/>
        <v xml:space="preserve"> </v>
      </c>
      <c r="L47" s="37" t="str">
        <f t="shared" si="9"/>
        <v xml:space="preserve"> </v>
      </c>
      <c r="M47" s="37"/>
      <c r="N47" s="37" t="str">
        <f t="shared" si="9"/>
        <v xml:space="preserve"> </v>
      </c>
      <c r="O47" s="21" t="str">
        <f t="shared" si="9"/>
        <v xml:space="preserve"> </v>
      </c>
      <c r="P47" s="21" t="str">
        <f>IF(SUM(P$51:P$51)=0," ",P$51)</f>
        <v xml:space="preserve"> </v>
      </c>
      <c r="Q47" s="16"/>
      <c r="R47" s="16"/>
    </row>
    <row r="48" spans="1:18" ht="13">
      <c r="A48" t="s">
        <v>7</v>
      </c>
      <c r="B48" s="37" t="str">
        <f t="shared" si="9"/>
        <v xml:space="preserve"> </v>
      </c>
      <c r="C48" s="37" t="str">
        <f t="shared" si="9"/>
        <v xml:space="preserve"> </v>
      </c>
      <c r="D48" s="37" t="str">
        <f t="shared" si="9"/>
        <v xml:space="preserve"> </v>
      </c>
      <c r="E48" s="37" t="str">
        <f t="shared" si="9"/>
        <v xml:space="preserve"> </v>
      </c>
      <c r="F48" s="37" t="str">
        <f t="shared" si="9"/>
        <v xml:space="preserve"> </v>
      </c>
      <c r="G48" s="37" t="str">
        <f t="shared" si="9"/>
        <v xml:space="preserve"> </v>
      </c>
      <c r="H48" s="37" t="str">
        <f t="shared" si="9"/>
        <v xml:space="preserve"> </v>
      </c>
      <c r="I48" s="37" t="str">
        <f t="shared" si="9"/>
        <v xml:space="preserve"> </v>
      </c>
      <c r="J48" s="37" t="str">
        <f t="shared" si="9"/>
        <v xml:space="preserve"> </v>
      </c>
      <c r="K48" s="37" t="str">
        <f t="shared" si="9"/>
        <v xml:space="preserve"> </v>
      </c>
      <c r="L48" s="37" t="str">
        <f t="shared" si="9"/>
        <v xml:space="preserve"> </v>
      </c>
      <c r="M48" s="37"/>
      <c r="N48" s="37" t="str">
        <f t="shared" si="9"/>
        <v xml:space="preserve"> </v>
      </c>
      <c r="O48" s="21" t="str">
        <f t="shared" si="9"/>
        <v xml:space="preserve"> </v>
      </c>
      <c r="P48" s="21" t="str">
        <f t="shared" si="9"/>
        <v xml:space="preserve"> </v>
      </c>
      <c r="Q48" s="16"/>
      <c r="R48" s="16"/>
    </row>
    <row r="49" spans="1:18" ht="13">
      <c r="A49" t="s">
        <v>17</v>
      </c>
      <c r="B49" s="37" t="str">
        <f t="shared" si="9"/>
        <v xml:space="preserve"> </v>
      </c>
      <c r="C49" s="37" t="str">
        <f t="shared" si="9"/>
        <v xml:space="preserve"> </v>
      </c>
      <c r="D49" s="37" t="str">
        <f t="shared" si="9"/>
        <v xml:space="preserve"> </v>
      </c>
      <c r="E49" s="37" t="str">
        <f t="shared" si="9"/>
        <v xml:space="preserve"> </v>
      </c>
      <c r="F49" s="37" t="str">
        <f t="shared" si="9"/>
        <v xml:space="preserve"> </v>
      </c>
      <c r="G49" s="37" t="str">
        <f t="shared" si="9"/>
        <v xml:space="preserve"> </v>
      </c>
      <c r="H49" s="37" t="str">
        <f t="shared" si="9"/>
        <v xml:space="preserve"> </v>
      </c>
      <c r="I49" s="37" t="str">
        <f t="shared" si="9"/>
        <v xml:space="preserve"> </v>
      </c>
      <c r="J49" s="37" t="str">
        <f t="shared" si="9"/>
        <v xml:space="preserve"> </v>
      </c>
      <c r="K49" s="37" t="str">
        <f t="shared" si="9"/>
        <v xml:space="preserve"> </v>
      </c>
      <c r="L49" s="37" t="str">
        <f t="shared" si="9"/>
        <v xml:space="preserve"> </v>
      </c>
      <c r="M49" s="37"/>
      <c r="N49" s="37" t="str">
        <f t="shared" si="9"/>
        <v xml:space="preserve"> </v>
      </c>
      <c r="O49" s="21" t="str">
        <f t="shared" si="9"/>
        <v xml:space="preserve"> </v>
      </c>
      <c r="P49" s="21" t="str">
        <f t="shared" si="9"/>
        <v xml:space="preserve"> </v>
      </c>
      <c r="Q49" s="16"/>
      <c r="R49" s="16"/>
    </row>
    <row r="50" spans="1:18" ht="14">
      <c r="A50" s="31" t="s">
        <v>76</v>
      </c>
      <c r="B50" s="34"/>
      <c r="C50" s="34">
        <f>'2015AboveOrBelowBaseline'!C50</f>
        <v>-0.23000000000000009</v>
      </c>
      <c r="D50" s="34">
        <f>'2015AboveOrBelowBaseline'!D50</f>
        <v>-0.12999999999999998</v>
      </c>
      <c r="E50" s="34">
        <f>'2015AboveOrBelowBaseline'!E50</f>
        <v>-0.12999999999999998</v>
      </c>
      <c r="F50" s="34">
        <f>'2015AboveOrBelowBaseline'!F50</f>
        <v>-0.12999999999999998</v>
      </c>
      <c r="G50" s="34">
        <f>'2015AboveOrBelowBaseline'!G50</f>
        <v>-0.12999999999999998</v>
      </c>
      <c r="H50" s="34">
        <f>'2015AboveOrBelowBaseline'!H50</f>
        <v>-0.12999999999999998</v>
      </c>
      <c r="I50" s="34">
        <f>'2015AboveOrBelowBaseline'!I50</f>
        <v>0</v>
      </c>
      <c r="J50" s="34">
        <f>'2015AboveOrBelowBaseline'!J50</f>
        <v>0</v>
      </c>
      <c r="K50" s="34">
        <f>'2015AboveOrBelowBaseline'!K50</f>
        <v>-0.12999999999999998</v>
      </c>
      <c r="L50" s="34">
        <f>'2015AboveOrBelowBaseline'!L50</f>
        <v>-0.12999999999999998</v>
      </c>
      <c r="M50" s="34"/>
      <c r="N50" s="34">
        <f>'2015AboveOrBelowBaseline'!N50</f>
        <v>0</v>
      </c>
      <c r="O50" s="34">
        <f>'2015AboveOrBelowBaseline'!O50</f>
        <v>0</v>
      </c>
      <c r="P50" s="34">
        <f>'2015AboveOrBelowBaseline'!P50</f>
        <v>0</v>
      </c>
      <c r="Q50" s="34">
        <f>'2015AboveOrBelowBaseline'!Q50</f>
        <v>0</v>
      </c>
      <c r="R50" s="34">
        <f>'2015AboveOrBelowBaseline'!R50</f>
        <v>0</v>
      </c>
    </row>
    <row r="51" spans="1:18" ht="14">
      <c r="A51" s="31" t="s">
        <v>17</v>
      </c>
      <c r="B51" s="45"/>
      <c r="C51" s="45"/>
      <c r="D51" s="45"/>
      <c r="E51" s="45"/>
      <c r="F51" s="45"/>
      <c r="G51" s="45"/>
      <c r="H51" s="34"/>
      <c r="I51" s="45"/>
      <c r="J51" s="45"/>
      <c r="K51" s="45"/>
      <c r="L51" s="45"/>
      <c r="M51" s="45"/>
      <c r="N51" s="45"/>
      <c r="O51" s="33"/>
      <c r="P51" s="33"/>
    </row>
  </sheetData>
  <mergeCells count="3">
    <mergeCell ref="B1:L1"/>
    <mergeCell ref="M1:P1"/>
    <mergeCell ref="B3:P3"/>
  </mergeCells>
  <phoneticPr fontId="2" type="noConversion"/>
  <pageMargins left="0.75" right="0.75" top="1" bottom="1" header="0.5" footer="0.5"/>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46"/>
  </sheetPr>
  <dimension ref="A1:R51"/>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66</v>
      </c>
      <c r="G2" s="1" t="s">
        <v>67</v>
      </c>
      <c r="H2" s="19" t="s">
        <v>58</v>
      </c>
      <c r="I2" s="6" t="s">
        <v>84</v>
      </c>
      <c r="J2" s="6" t="s">
        <v>83</v>
      </c>
      <c r="K2" s="1" t="s">
        <v>68</v>
      </c>
      <c r="L2" s="1" t="s">
        <v>65</v>
      </c>
      <c r="M2" s="6" t="s">
        <v>80</v>
      </c>
      <c r="N2" s="6" t="s">
        <v>18</v>
      </c>
      <c r="O2" s="1" t="s">
        <v>74</v>
      </c>
      <c r="P2" s="1" t="s">
        <v>4</v>
      </c>
      <c r="Q2" s="1" t="s">
        <v>79</v>
      </c>
      <c r="R2" s="1" t="s">
        <v>80</v>
      </c>
    </row>
    <row r="3" spans="1:18" ht="12.75" customHeight="1">
      <c r="B3" s="195" t="s">
        <v>22</v>
      </c>
      <c r="C3" s="195"/>
      <c r="D3" s="195"/>
      <c r="E3" s="195"/>
      <c r="F3" s="195"/>
      <c r="G3" s="195"/>
      <c r="H3" s="195"/>
      <c r="I3" s="195"/>
      <c r="J3" s="195"/>
      <c r="K3" s="195"/>
      <c r="L3" s="195"/>
      <c r="M3" s="195"/>
      <c r="N3" s="195"/>
      <c r="O3" s="195"/>
      <c r="P3" s="195"/>
    </row>
    <row r="4" spans="1:18" ht="13">
      <c r="A4" t="s">
        <v>23</v>
      </c>
      <c r="B4" s="37" t="str">
        <f t="shared" ref="B4:Q22" si="0">IF(SUM(B$50:B$50)=0," ",B$50)</f>
        <v xml:space="preserve"> </v>
      </c>
      <c r="C4" s="37">
        <f t="shared" si="0"/>
        <v>-0.23000000000000009</v>
      </c>
      <c r="D4" s="37">
        <f t="shared" si="0"/>
        <v>-0.12999999999999998</v>
      </c>
      <c r="E4" s="37">
        <f t="shared" si="0"/>
        <v>-0.12999999999999998</v>
      </c>
      <c r="F4" s="37">
        <f t="shared" si="0"/>
        <v>-0.12999999999999998</v>
      </c>
      <c r="G4" s="37">
        <f t="shared" si="0"/>
        <v>-0.12999999999999998</v>
      </c>
      <c r="H4" s="37">
        <f t="shared" si="0"/>
        <v>-0.12999999999999998</v>
      </c>
      <c r="I4" s="37" t="str">
        <f t="shared" si="0"/>
        <v xml:space="preserve"> </v>
      </c>
      <c r="J4" s="37" t="str">
        <f t="shared" si="0"/>
        <v xml:space="preserve"> </v>
      </c>
      <c r="K4" s="37">
        <f t="shared" si="0"/>
        <v>-0.12999999999999998</v>
      </c>
      <c r="L4" s="37">
        <f t="shared" si="0"/>
        <v>-0.12999999999999998</v>
      </c>
      <c r="M4" s="37"/>
      <c r="N4" s="37" t="str">
        <f t="shared" si="0"/>
        <v xml:space="preserve"> </v>
      </c>
      <c r="O4" s="21" t="str">
        <f t="shared" si="0"/>
        <v xml:space="preserve"> </v>
      </c>
      <c r="P4" s="21" t="str">
        <f t="shared" si="0"/>
        <v xml:space="preserve"> </v>
      </c>
      <c r="Q4" t="str">
        <f t="shared" si="0"/>
        <v xml:space="preserve"> </v>
      </c>
      <c r="R4" t="str">
        <f t="shared" ref="Q4:R20" si="1">IF(SUM(R$50:R$50)=0," ",R$50)</f>
        <v xml:space="preserve"> </v>
      </c>
    </row>
    <row r="5" spans="1:18" ht="13">
      <c r="A5" t="s">
        <v>25</v>
      </c>
      <c r="B5" s="37" t="str">
        <f t="shared" si="0"/>
        <v xml:space="preserve"> </v>
      </c>
      <c r="C5" s="37">
        <f t="shared" si="0"/>
        <v>-0.23000000000000009</v>
      </c>
      <c r="D5" s="37">
        <f t="shared" si="0"/>
        <v>-0.12999999999999998</v>
      </c>
      <c r="E5" s="37">
        <f t="shared" si="0"/>
        <v>-0.12999999999999998</v>
      </c>
      <c r="F5" s="37">
        <f t="shared" si="0"/>
        <v>-0.12999999999999998</v>
      </c>
      <c r="G5" s="37">
        <f t="shared" si="0"/>
        <v>-0.12999999999999998</v>
      </c>
      <c r="H5" s="37">
        <f t="shared" si="0"/>
        <v>-0.12999999999999998</v>
      </c>
      <c r="I5" s="37" t="str">
        <f t="shared" si="0"/>
        <v xml:space="preserve"> </v>
      </c>
      <c r="J5" s="37" t="str">
        <f t="shared" si="0"/>
        <v xml:space="preserve"> </v>
      </c>
      <c r="K5" s="37">
        <f t="shared" si="0"/>
        <v>-0.12999999999999998</v>
      </c>
      <c r="L5" s="37">
        <f t="shared" si="0"/>
        <v>-0.12999999999999998</v>
      </c>
      <c r="M5" s="37"/>
      <c r="N5" s="37" t="str">
        <f t="shared" si="0"/>
        <v xml:space="preserve"> </v>
      </c>
      <c r="O5" s="21" t="str">
        <f t="shared" si="0"/>
        <v xml:space="preserve"> </v>
      </c>
      <c r="P5" s="21" t="str">
        <f t="shared" si="0"/>
        <v xml:space="preserve"> </v>
      </c>
      <c r="Q5" t="str">
        <f t="shared" si="1"/>
        <v xml:space="preserve"> </v>
      </c>
      <c r="R5" t="str">
        <f t="shared" si="1"/>
        <v xml:space="preserve"> </v>
      </c>
    </row>
    <row r="6" spans="1:18" ht="13">
      <c r="A6" t="s">
        <v>26</v>
      </c>
      <c r="B6" s="37" t="str">
        <f t="shared" si="0"/>
        <v xml:space="preserve"> </v>
      </c>
      <c r="C6" s="37">
        <f t="shared" si="0"/>
        <v>-0.23000000000000009</v>
      </c>
      <c r="D6" s="37">
        <f t="shared" si="0"/>
        <v>-0.12999999999999998</v>
      </c>
      <c r="E6" s="37">
        <f t="shared" si="0"/>
        <v>-0.12999999999999998</v>
      </c>
      <c r="F6" s="37">
        <f t="shared" si="0"/>
        <v>-0.12999999999999998</v>
      </c>
      <c r="G6" s="37">
        <f t="shared" si="0"/>
        <v>-0.12999999999999998</v>
      </c>
      <c r="H6" s="37">
        <f t="shared" si="0"/>
        <v>-0.12999999999999998</v>
      </c>
      <c r="I6" s="37" t="str">
        <f t="shared" si="0"/>
        <v xml:space="preserve"> </v>
      </c>
      <c r="J6" s="37" t="str">
        <f t="shared" si="0"/>
        <v xml:space="preserve"> </v>
      </c>
      <c r="K6" s="37">
        <f t="shared" si="0"/>
        <v>-0.12999999999999998</v>
      </c>
      <c r="L6" s="37">
        <f t="shared" si="0"/>
        <v>-0.12999999999999998</v>
      </c>
      <c r="M6" s="37"/>
      <c r="N6" s="37" t="str">
        <f t="shared" si="0"/>
        <v xml:space="preserve"> </v>
      </c>
      <c r="O6" s="21" t="str">
        <f t="shared" si="0"/>
        <v xml:space="preserve"> </v>
      </c>
      <c r="P6" s="21" t="str">
        <f t="shared" si="0"/>
        <v xml:space="preserve"> </v>
      </c>
      <c r="Q6" t="str">
        <f t="shared" si="1"/>
        <v xml:space="preserve"> </v>
      </c>
      <c r="R6" t="str">
        <f t="shared" si="1"/>
        <v xml:space="preserve"> </v>
      </c>
    </row>
    <row r="7" spans="1:18" ht="13">
      <c r="A7" t="s">
        <v>135</v>
      </c>
      <c r="B7" s="37" t="str">
        <f t="shared" si="0"/>
        <v xml:space="preserve"> </v>
      </c>
      <c r="C7" s="37">
        <f t="shared" si="0"/>
        <v>-0.23000000000000009</v>
      </c>
      <c r="D7" s="37">
        <f t="shared" si="0"/>
        <v>-0.12999999999999998</v>
      </c>
      <c r="E7" s="37">
        <f t="shared" si="0"/>
        <v>-0.12999999999999998</v>
      </c>
      <c r="F7" s="37">
        <f t="shared" si="0"/>
        <v>-0.12999999999999998</v>
      </c>
      <c r="G7" s="37">
        <f t="shared" si="0"/>
        <v>-0.12999999999999998</v>
      </c>
      <c r="H7" s="37">
        <f t="shared" si="0"/>
        <v>-0.12999999999999998</v>
      </c>
      <c r="I7" s="37" t="str">
        <f t="shared" si="0"/>
        <v xml:space="preserve"> </v>
      </c>
      <c r="J7" s="37" t="str">
        <f t="shared" si="0"/>
        <v xml:space="preserve"> </v>
      </c>
      <c r="K7" s="37">
        <f t="shared" si="0"/>
        <v>-0.12999999999999998</v>
      </c>
      <c r="L7" s="37">
        <f t="shared" si="0"/>
        <v>-0.12999999999999998</v>
      </c>
      <c r="M7" s="37"/>
      <c r="N7" s="37" t="str">
        <f t="shared" si="0"/>
        <v xml:space="preserve"> </v>
      </c>
      <c r="O7" s="21" t="str">
        <f t="shared" si="0"/>
        <v xml:space="preserve"> </v>
      </c>
      <c r="P7" s="21" t="str">
        <f t="shared" si="0"/>
        <v xml:space="preserve"> </v>
      </c>
      <c r="Q7" t="str">
        <f t="shared" si="1"/>
        <v xml:space="preserve"> </v>
      </c>
      <c r="R7" t="str">
        <f t="shared" si="1"/>
        <v xml:space="preserve"> </v>
      </c>
    </row>
    <row r="8" spans="1:18" ht="13">
      <c r="A8" t="s">
        <v>28</v>
      </c>
      <c r="B8" s="37" t="str">
        <f t="shared" si="0"/>
        <v xml:space="preserve"> </v>
      </c>
      <c r="C8" s="37">
        <f t="shared" si="0"/>
        <v>-0.23000000000000009</v>
      </c>
      <c r="D8" s="37">
        <f t="shared" si="0"/>
        <v>-0.12999999999999998</v>
      </c>
      <c r="E8" s="37">
        <f t="shared" si="0"/>
        <v>-0.12999999999999998</v>
      </c>
      <c r="F8" s="37">
        <f t="shared" si="0"/>
        <v>-0.12999999999999998</v>
      </c>
      <c r="G8" s="37">
        <f t="shared" si="0"/>
        <v>-0.12999999999999998</v>
      </c>
      <c r="H8" s="37">
        <f t="shared" si="0"/>
        <v>-0.12999999999999998</v>
      </c>
      <c r="I8" s="37" t="str">
        <f t="shared" si="0"/>
        <v xml:space="preserve"> </v>
      </c>
      <c r="J8" s="37" t="str">
        <f t="shared" si="0"/>
        <v xml:space="preserve"> </v>
      </c>
      <c r="K8" s="37">
        <f t="shared" si="0"/>
        <v>-0.12999999999999998</v>
      </c>
      <c r="L8" s="37">
        <f t="shared" si="0"/>
        <v>-0.12999999999999998</v>
      </c>
      <c r="M8" s="37"/>
      <c r="N8" s="37" t="str">
        <f t="shared" si="0"/>
        <v xml:space="preserve"> </v>
      </c>
      <c r="O8" s="21" t="str">
        <f t="shared" si="0"/>
        <v xml:space="preserve"> </v>
      </c>
      <c r="P8" s="21" t="str">
        <f t="shared" si="0"/>
        <v xml:space="preserve"> </v>
      </c>
      <c r="Q8" t="str">
        <f t="shared" si="1"/>
        <v xml:space="preserve"> </v>
      </c>
      <c r="R8" t="str">
        <f t="shared" si="1"/>
        <v xml:space="preserve"> </v>
      </c>
    </row>
    <row r="9" spans="1:18" ht="13">
      <c r="A9" t="s">
        <v>29</v>
      </c>
      <c r="B9" s="37" t="str">
        <f t="shared" si="0"/>
        <v xml:space="preserve"> </v>
      </c>
      <c r="C9" s="37">
        <f t="shared" si="0"/>
        <v>-0.23000000000000009</v>
      </c>
      <c r="D9" s="37">
        <f t="shared" si="0"/>
        <v>-0.12999999999999998</v>
      </c>
      <c r="E9" s="37">
        <f t="shared" si="0"/>
        <v>-0.12999999999999998</v>
      </c>
      <c r="F9" s="37">
        <f t="shared" si="0"/>
        <v>-0.12999999999999998</v>
      </c>
      <c r="G9" s="37">
        <f t="shared" si="0"/>
        <v>-0.12999999999999998</v>
      </c>
      <c r="H9" s="37">
        <f t="shared" si="0"/>
        <v>-0.12999999999999998</v>
      </c>
      <c r="I9" s="37" t="str">
        <f t="shared" si="0"/>
        <v xml:space="preserve"> </v>
      </c>
      <c r="J9" s="37" t="str">
        <f t="shared" si="0"/>
        <v xml:space="preserve"> </v>
      </c>
      <c r="K9" s="37">
        <f t="shared" si="0"/>
        <v>-0.12999999999999998</v>
      </c>
      <c r="L9" s="37">
        <f t="shared" si="0"/>
        <v>-0.12999999999999998</v>
      </c>
      <c r="M9" s="37"/>
      <c r="N9" s="37" t="str">
        <f t="shared" si="0"/>
        <v xml:space="preserve"> </v>
      </c>
      <c r="O9" s="21" t="str">
        <f t="shared" si="0"/>
        <v xml:space="preserve"> </v>
      </c>
      <c r="P9" s="21" t="str">
        <f t="shared" si="0"/>
        <v xml:space="preserve"> </v>
      </c>
      <c r="Q9" t="str">
        <f t="shared" si="1"/>
        <v xml:space="preserve"> </v>
      </c>
      <c r="R9" t="str">
        <f t="shared" si="1"/>
        <v xml:space="preserve"> </v>
      </c>
    </row>
    <row r="10" spans="1:18" ht="13">
      <c r="A10" t="s">
        <v>30</v>
      </c>
      <c r="B10" s="37" t="str">
        <f t="shared" si="0"/>
        <v xml:space="preserve"> </v>
      </c>
      <c r="C10" s="37">
        <f t="shared" si="0"/>
        <v>-0.23000000000000009</v>
      </c>
      <c r="D10" s="37">
        <f t="shared" si="0"/>
        <v>-0.12999999999999998</v>
      </c>
      <c r="E10" s="37">
        <f t="shared" si="0"/>
        <v>-0.12999999999999998</v>
      </c>
      <c r="F10" s="37">
        <f t="shared" si="0"/>
        <v>-0.12999999999999998</v>
      </c>
      <c r="G10" s="37">
        <f t="shared" si="0"/>
        <v>-0.12999999999999998</v>
      </c>
      <c r="H10" s="37">
        <f t="shared" si="0"/>
        <v>-0.12999999999999998</v>
      </c>
      <c r="I10" s="37" t="str">
        <f t="shared" si="0"/>
        <v xml:space="preserve"> </v>
      </c>
      <c r="J10" s="37" t="str">
        <f t="shared" si="0"/>
        <v xml:space="preserve"> </v>
      </c>
      <c r="K10" s="37">
        <f t="shared" si="0"/>
        <v>-0.12999999999999998</v>
      </c>
      <c r="L10" s="37">
        <f t="shared" si="0"/>
        <v>-0.12999999999999998</v>
      </c>
      <c r="M10" s="37"/>
      <c r="N10" s="37" t="str">
        <f t="shared" si="0"/>
        <v xml:space="preserve"> </v>
      </c>
      <c r="O10" s="21" t="str">
        <f t="shared" si="0"/>
        <v xml:space="preserve"> </v>
      </c>
      <c r="P10" s="21" t="str">
        <f t="shared" si="0"/>
        <v xml:space="preserve"> </v>
      </c>
      <c r="Q10" t="str">
        <f t="shared" si="1"/>
        <v xml:space="preserve"> </v>
      </c>
      <c r="R10" t="str">
        <f t="shared" si="1"/>
        <v xml:space="preserve"> </v>
      </c>
    </row>
    <row r="11" spans="1:18" ht="13">
      <c r="A11" t="s">
        <v>31</v>
      </c>
      <c r="B11" s="37" t="str">
        <f t="shared" si="0"/>
        <v xml:space="preserve"> </v>
      </c>
      <c r="C11" s="37">
        <f t="shared" si="0"/>
        <v>-0.23000000000000009</v>
      </c>
      <c r="D11" s="37">
        <f t="shared" si="0"/>
        <v>-0.12999999999999998</v>
      </c>
      <c r="E11" s="37">
        <f t="shared" si="0"/>
        <v>-0.12999999999999998</v>
      </c>
      <c r="F11" s="37">
        <f t="shared" si="0"/>
        <v>-0.12999999999999998</v>
      </c>
      <c r="G11" s="37">
        <f t="shared" si="0"/>
        <v>-0.12999999999999998</v>
      </c>
      <c r="H11" s="37">
        <f t="shared" si="0"/>
        <v>-0.12999999999999998</v>
      </c>
      <c r="I11" s="37" t="str">
        <f t="shared" si="0"/>
        <v xml:space="preserve"> </v>
      </c>
      <c r="J11" s="37" t="str">
        <f t="shared" si="0"/>
        <v xml:space="preserve"> </v>
      </c>
      <c r="K11" s="37">
        <f t="shared" si="0"/>
        <v>-0.12999999999999998</v>
      </c>
      <c r="L11" s="37">
        <f t="shared" si="0"/>
        <v>-0.12999999999999998</v>
      </c>
      <c r="M11" s="37"/>
      <c r="N11" s="37" t="str">
        <f t="shared" si="0"/>
        <v xml:space="preserve"> </v>
      </c>
      <c r="O11" s="21" t="str">
        <f t="shared" si="0"/>
        <v xml:space="preserve"> </v>
      </c>
      <c r="P11" s="21" t="str">
        <f t="shared" si="0"/>
        <v xml:space="preserve"> </v>
      </c>
      <c r="Q11" t="str">
        <f t="shared" si="1"/>
        <v xml:space="preserve"> </v>
      </c>
      <c r="R11" t="str">
        <f t="shared" si="1"/>
        <v xml:space="preserve"> </v>
      </c>
    </row>
    <row r="12" spans="1:18" ht="13">
      <c r="A12" t="s">
        <v>32</v>
      </c>
      <c r="B12" s="37" t="str">
        <f t="shared" si="0"/>
        <v xml:space="preserve"> </v>
      </c>
      <c r="C12" s="37">
        <f t="shared" si="0"/>
        <v>-0.23000000000000009</v>
      </c>
      <c r="D12" s="37">
        <f t="shared" si="0"/>
        <v>-0.12999999999999998</v>
      </c>
      <c r="E12" s="37">
        <f t="shared" si="0"/>
        <v>-0.12999999999999998</v>
      </c>
      <c r="F12" s="37">
        <f t="shared" si="0"/>
        <v>-0.12999999999999998</v>
      </c>
      <c r="G12" s="37">
        <f t="shared" si="0"/>
        <v>-0.12999999999999998</v>
      </c>
      <c r="H12" s="37">
        <f t="shared" si="0"/>
        <v>-0.12999999999999998</v>
      </c>
      <c r="I12" s="37" t="str">
        <f t="shared" si="0"/>
        <v xml:space="preserve"> </v>
      </c>
      <c r="J12" s="37" t="str">
        <f t="shared" si="0"/>
        <v xml:space="preserve"> </v>
      </c>
      <c r="K12" s="37">
        <f t="shared" si="0"/>
        <v>-0.12999999999999998</v>
      </c>
      <c r="L12" s="37">
        <f t="shared" si="0"/>
        <v>-0.12999999999999998</v>
      </c>
      <c r="M12" s="37"/>
      <c r="N12" s="37" t="str">
        <f t="shared" si="0"/>
        <v xml:space="preserve"> </v>
      </c>
      <c r="O12" s="21" t="str">
        <f t="shared" si="0"/>
        <v xml:space="preserve"> </v>
      </c>
      <c r="P12" s="21" t="str">
        <f t="shared" si="0"/>
        <v xml:space="preserve"> </v>
      </c>
      <c r="Q12" t="str">
        <f t="shared" si="1"/>
        <v xml:space="preserve"> </v>
      </c>
      <c r="R12" t="str">
        <f t="shared" si="1"/>
        <v xml:space="preserve"> </v>
      </c>
    </row>
    <row r="13" spans="1:18" ht="13">
      <c r="A13" t="s">
        <v>33</v>
      </c>
      <c r="B13" s="37" t="str">
        <f t="shared" si="0"/>
        <v xml:space="preserve"> </v>
      </c>
      <c r="C13" s="37">
        <f t="shared" si="0"/>
        <v>-0.23000000000000009</v>
      </c>
      <c r="D13" s="37">
        <f t="shared" si="0"/>
        <v>-0.12999999999999998</v>
      </c>
      <c r="E13" s="37">
        <f t="shared" si="0"/>
        <v>-0.12999999999999998</v>
      </c>
      <c r="F13" s="37">
        <f t="shared" si="0"/>
        <v>-0.12999999999999998</v>
      </c>
      <c r="G13" s="37">
        <f t="shared" si="0"/>
        <v>-0.12999999999999998</v>
      </c>
      <c r="H13" s="37">
        <f t="shared" si="0"/>
        <v>-0.12999999999999998</v>
      </c>
      <c r="I13" s="37" t="str">
        <f t="shared" si="0"/>
        <v xml:space="preserve"> </v>
      </c>
      <c r="J13" s="37" t="str">
        <f t="shared" si="0"/>
        <v xml:space="preserve"> </v>
      </c>
      <c r="K13" s="37">
        <f t="shared" si="0"/>
        <v>-0.12999999999999998</v>
      </c>
      <c r="L13" s="37">
        <f t="shared" si="0"/>
        <v>-0.12999999999999998</v>
      </c>
      <c r="M13" s="37"/>
      <c r="N13" s="37" t="str">
        <f t="shared" si="0"/>
        <v xml:space="preserve"> </v>
      </c>
      <c r="O13" s="21" t="str">
        <f t="shared" si="0"/>
        <v xml:space="preserve"> </v>
      </c>
      <c r="P13" s="21" t="str">
        <f t="shared" si="0"/>
        <v xml:space="preserve"> </v>
      </c>
      <c r="Q13" t="str">
        <f t="shared" si="1"/>
        <v xml:space="preserve"> </v>
      </c>
      <c r="R13" t="str">
        <f t="shared" si="1"/>
        <v xml:space="preserve"> </v>
      </c>
    </row>
    <row r="14" spans="1:18" ht="13">
      <c r="A14" t="s">
        <v>34</v>
      </c>
      <c r="B14" s="37" t="str">
        <f t="shared" si="0"/>
        <v xml:space="preserve"> </v>
      </c>
      <c r="C14" s="37">
        <f t="shared" si="0"/>
        <v>-0.23000000000000009</v>
      </c>
      <c r="D14" s="37">
        <f t="shared" si="0"/>
        <v>-0.12999999999999998</v>
      </c>
      <c r="E14" s="37">
        <f t="shared" si="0"/>
        <v>-0.12999999999999998</v>
      </c>
      <c r="F14" s="37">
        <f t="shared" si="0"/>
        <v>-0.12999999999999998</v>
      </c>
      <c r="G14" s="37">
        <f t="shared" si="0"/>
        <v>-0.12999999999999998</v>
      </c>
      <c r="H14" s="37">
        <f t="shared" si="0"/>
        <v>-0.12999999999999998</v>
      </c>
      <c r="I14" s="37" t="str">
        <f t="shared" si="0"/>
        <v xml:space="preserve"> </v>
      </c>
      <c r="J14" s="37" t="str">
        <f t="shared" si="0"/>
        <v xml:space="preserve"> </v>
      </c>
      <c r="K14" s="37">
        <f t="shared" si="0"/>
        <v>-0.12999999999999998</v>
      </c>
      <c r="L14" s="37">
        <f t="shared" si="0"/>
        <v>-0.12999999999999998</v>
      </c>
      <c r="M14" s="37"/>
      <c r="N14" s="37" t="str">
        <f t="shared" si="0"/>
        <v xml:space="preserve"> </v>
      </c>
      <c r="O14" s="21" t="str">
        <f t="shared" si="0"/>
        <v xml:space="preserve"> </v>
      </c>
      <c r="P14" s="21" t="str">
        <f t="shared" si="0"/>
        <v xml:space="preserve"> </v>
      </c>
      <c r="Q14" t="str">
        <f t="shared" si="1"/>
        <v xml:space="preserve"> </v>
      </c>
      <c r="R14" t="str">
        <f t="shared" si="1"/>
        <v xml:space="preserve"> </v>
      </c>
    </row>
    <row r="15" spans="1:18" ht="13">
      <c r="A15" t="s">
        <v>35</v>
      </c>
      <c r="B15" s="37" t="str">
        <f t="shared" si="0"/>
        <v xml:space="preserve"> </v>
      </c>
      <c r="C15" s="37">
        <f t="shared" si="0"/>
        <v>-0.23000000000000009</v>
      </c>
      <c r="D15" s="37">
        <f t="shared" si="0"/>
        <v>-0.12999999999999998</v>
      </c>
      <c r="E15" s="37">
        <f t="shared" si="0"/>
        <v>-0.12999999999999998</v>
      </c>
      <c r="F15" s="37">
        <f t="shared" si="0"/>
        <v>-0.12999999999999998</v>
      </c>
      <c r="G15" s="37">
        <f t="shared" si="0"/>
        <v>-0.12999999999999998</v>
      </c>
      <c r="H15" s="37">
        <f t="shared" si="0"/>
        <v>-0.12999999999999998</v>
      </c>
      <c r="I15" s="37" t="str">
        <f t="shared" si="0"/>
        <v xml:space="preserve"> </v>
      </c>
      <c r="J15" s="37" t="str">
        <f t="shared" si="0"/>
        <v xml:space="preserve"> </v>
      </c>
      <c r="K15" s="37">
        <f t="shared" si="0"/>
        <v>-0.12999999999999998</v>
      </c>
      <c r="L15" s="37">
        <f t="shared" si="0"/>
        <v>-0.12999999999999998</v>
      </c>
      <c r="M15" s="37"/>
      <c r="N15" s="37" t="str">
        <f t="shared" si="0"/>
        <v xml:space="preserve"> </v>
      </c>
      <c r="O15" s="21" t="str">
        <f t="shared" si="0"/>
        <v xml:space="preserve"> </v>
      </c>
      <c r="P15" s="21" t="str">
        <f t="shared" si="0"/>
        <v xml:space="preserve"> </v>
      </c>
      <c r="Q15" t="str">
        <f t="shared" si="1"/>
        <v xml:space="preserve"> </v>
      </c>
      <c r="R15" t="str">
        <f t="shared" si="1"/>
        <v xml:space="preserve"> </v>
      </c>
    </row>
    <row r="16" spans="1:18" ht="13">
      <c r="A16" t="s">
        <v>36</v>
      </c>
      <c r="B16" s="37" t="str">
        <f t="shared" si="0"/>
        <v xml:space="preserve"> </v>
      </c>
      <c r="C16" s="37">
        <f t="shared" si="0"/>
        <v>-0.23000000000000009</v>
      </c>
      <c r="D16" s="37">
        <f t="shared" si="0"/>
        <v>-0.12999999999999998</v>
      </c>
      <c r="E16" s="37">
        <f t="shared" si="0"/>
        <v>-0.12999999999999998</v>
      </c>
      <c r="F16" s="37">
        <f t="shared" si="0"/>
        <v>-0.12999999999999998</v>
      </c>
      <c r="G16" s="37">
        <f t="shared" si="0"/>
        <v>-0.12999999999999998</v>
      </c>
      <c r="H16" s="37">
        <f t="shared" si="0"/>
        <v>-0.12999999999999998</v>
      </c>
      <c r="I16" s="37" t="str">
        <f t="shared" si="0"/>
        <v xml:space="preserve"> </v>
      </c>
      <c r="J16" s="37" t="str">
        <f t="shared" si="0"/>
        <v xml:space="preserve"> </v>
      </c>
      <c r="K16" s="37">
        <f t="shared" si="0"/>
        <v>-0.12999999999999998</v>
      </c>
      <c r="L16" s="37">
        <f t="shared" si="0"/>
        <v>-0.12999999999999998</v>
      </c>
      <c r="M16" s="37"/>
      <c r="N16" s="37" t="str">
        <f t="shared" si="0"/>
        <v xml:space="preserve"> </v>
      </c>
      <c r="O16" s="21" t="str">
        <f t="shared" si="0"/>
        <v xml:space="preserve"> </v>
      </c>
      <c r="P16" s="21" t="str">
        <f t="shared" si="0"/>
        <v xml:space="preserve"> </v>
      </c>
      <c r="Q16" t="str">
        <f t="shared" si="1"/>
        <v xml:space="preserve"> </v>
      </c>
      <c r="R16" t="str">
        <f t="shared" si="1"/>
        <v xml:space="preserve"> </v>
      </c>
    </row>
    <row r="17" spans="1:18" ht="13">
      <c r="A17" t="s">
        <v>37</v>
      </c>
      <c r="B17" s="37" t="str">
        <f t="shared" si="0"/>
        <v xml:space="preserve"> </v>
      </c>
      <c r="C17" s="37">
        <f t="shared" si="0"/>
        <v>-0.23000000000000009</v>
      </c>
      <c r="D17" s="37">
        <f t="shared" si="0"/>
        <v>-0.12999999999999998</v>
      </c>
      <c r="E17" s="37">
        <f t="shared" si="0"/>
        <v>-0.12999999999999998</v>
      </c>
      <c r="F17" s="37">
        <f t="shared" si="0"/>
        <v>-0.12999999999999998</v>
      </c>
      <c r="G17" s="37">
        <f t="shared" si="0"/>
        <v>-0.12999999999999998</v>
      </c>
      <c r="H17" s="37">
        <f t="shared" si="0"/>
        <v>-0.12999999999999998</v>
      </c>
      <c r="I17" s="37" t="str">
        <f t="shared" si="0"/>
        <v xml:space="preserve"> </v>
      </c>
      <c r="J17" s="37" t="str">
        <f t="shared" si="0"/>
        <v xml:space="preserve"> </v>
      </c>
      <c r="K17" s="37">
        <f t="shared" si="0"/>
        <v>-0.12999999999999998</v>
      </c>
      <c r="L17" s="37">
        <f t="shared" si="0"/>
        <v>-0.12999999999999998</v>
      </c>
      <c r="M17" s="37"/>
      <c r="N17" s="37" t="str">
        <f t="shared" si="0"/>
        <v xml:space="preserve"> </v>
      </c>
      <c r="O17" s="21" t="str">
        <f t="shared" si="0"/>
        <v xml:space="preserve"> </v>
      </c>
      <c r="P17" s="21" t="str">
        <f t="shared" si="0"/>
        <v xml:space="preserve"> </v>
      </c>
      <c r="Q17" t="str">
        <f t="shared" si="1"/>
        <v xml:space="preserve"> </v>
      </c>
      <c r="R17" t="str">
        <f t="shared" si="1"/>
        <v xml:space="preserve"> </v>
      </c>
    </row>
    <row r="18" spans="1:18" ht="13">
      <c r="A18" t="s">
        <v>38</v>
      </c>
      <c r="B18" s="37" t="str">
        <f t="shared" si="0"/>
        <v xml:space="preserve"> </v>
      </c>
      <c r="C18" s="37">
        <f t="shared" si="0"/>
        <v>-0.23000000000000009</v>
      </c>
      <c r="D18" s="37">
        <f t="shared" si="0"/>
        <v>-0.12999999999999998</v>
      </c>
      <c r="E18" s="37">
        <f t="shared" si="0"/>
        <v>-0.12999999999999998</v>
      </c>
      <c r="F18" s="37">
        <f t="shared" si="0"/>
        <v>-0.12999999999999998</v>
      </c>
      <c r="G18" s="37">
        <f t="shared" si="0"/>
        <v>-0.12999999999999998</v>
      </c>
      <c r="H18" s="37">
        <f t="shared" si="0"/>
        <v>-0.12999999999999998</v>
      </c>
      <c r="I18" s="37" t="str">
        <f t="shared" si="0"/>
        <v xml:space="preserve"> </v>
      </c>
      <c r="J18" s="37" t="str">
        <f t="shared" si="0"/>
        <v xml:space="preserve"> </v>
      </c>
      <c r="K18" s="37">
        <f t="shared" si="0"/>
        <v>-0.12999999999999998</v>
      </c>
      <c r="L18" s="37">
        <f t="shared" si="0"/>
        <v>-0.12999999999999998</v>
      </c>
      <c r="M18" s="37"/>
      <c r="N18" s="37" t="str">
        <f t="shared" si="0"/>
        <v xml:space="preserve"> </v>
      </c>
      <c r="O18" s="21" t="str">
        <f t="shared" si="0"/>
        <v xml:space="preserve"> </v>
      </c>
      <c r="P18" s="21" t="str">
        <f t="shared" si="0"/>
        <v xml:space="preserve"> </v>
      </c>
      <c r="Q18" t="str">
        <f t="shared" si="1"/>
        <v xml:space="preserve"> </v>
      </c>
      <c r="R18" t="str">
        <f t="shared" si="1"/>
        <v xml:space="preserve"> </v>
      </c>
    </row>
    <row r="19" spans="1:18" ht="13">
      <c r="A19" t="s">
        <v>39</v>
      </c>
      <c r="B19" s="37" t="str">
        <f t="shared" si="0"/>
        <v xml:space="preserve"> </v>
      </c>
      <c r="C19" s="37">
        <f t="shared" si="0"/>
        <v>-0.23000000000000009</v>
      </c>
      <c r="D19" s="37">
        <f t="shared" si="0"/>
        <v>-0.12999999999999998</v>
      </c>
      <c r="E19" s="37">
        <f t="shared" si="0"/>
        <v>-0.12999999999999998</v>
      </c>
      <c r="F19" s="37">
        <f t="shared" si="0"/>
        <v>-0.12999999999999998</v>
      </c>
      <c r="G19" s="37">
        <f t="shared" si="0"/>
        <v>-0.12999999999999998</v>
      </c>
      <c r="H19" s="37">
        <f t="shared" si="0"/>
        <v>-0.12999999999999998</v>
      </c>
      <c r="I19" s="37" t="str">
        <f t="shared" si="0"/>
        <v xml:space="preserve"> </v>
      </c>
      <c r="J19" s="37" t="str">
        <f t="shared" si="0"/>
        <v xml:space="preserve"> </v>
      </c>
      <c r="K19" s="37">
        <f t="shared" si="0"/>
        <v>-0.12999999999999998</v>
      </c>
      <c r="L19" s="37">
        <f t="shared" si="0"/>
        <v>-0.12999999999999998</v>
      </c>
      <c r="M19" s="37"/>
      <c r="N19" s="37" t="str">
        <f t="shared" si="0"/>
        <v xml:space="preserve"> </v>
      </c>
      <c r="O19" s="21" t="str">
        <f t="shared" si="0"/>
        <v xml:space="preserve"> </v>
      </c>
      <c r="P19" s="21" t="str">
        <f t="shared" si="0"/>
        <v xml:space="preserve"> </v>
      </c>
      <c r="Q19" t="str">
        <f t="shared" si="1"/>
        <v xml:space="preserve"> </v>
      </c>
      <c r="R19" t="str">
        <f t="shared" si="1"/>
        <v xml:space="preserve"> </v>
      </c>
    </row>
    <row r="20" spans="1:18" ht="13">
      <c r="A20" t="s">
        <v>42</v>
      </c>
      <c r="B20" s="37" t="str">
        <f t="shared" si="0"/>
        <v xml:space="preserve"> </v>
      </c>
      <c r="C20" s="37">
        <f t="shared" si="0"/>
        <v>-0.23000000000000009</v>
      </c>
      <c r="D20" s="37">
        <f t="shared" si="0"/>
        <v>-0.12999999999999998</v>
      </c>
      <c r="E20" s="37">
        <f t="shared" si="0"/>
        <v>-0.12999999999999998</v>
      </c>
      <c r="F20" s="37">
        <f t="shared" si="0"/>
        <v>-0.12999999999999998</v>
      </c>
      <c r="G20" s="37">
        <f t="shared" si="0"/>
        <v>-0.12999999999999998</v>
      </c>
      <c r="H20" s="37">
        <f t="shared" si="0"/>
        <v>-0.12999999999999998</v>
      </c>
      <c r="I20" s="37" t="str">
        <f t="shared" si="0"/>
        <v xml:space="preserve"> </v>
      </c>
      <c r="J20" s="37" t="str">
        <f t="shared" si="0"/>
        <v xml:space="preserve"> </v>
      </c>
      <c r="K20" s="37">
        <f t="shared" si="0"/>
        <v>-0.12999999999999998</v>
      </c>
      <c r="L20" s="37">
        <f t="shared" si="0"/>
        <v>-0.12999999999999998</v>
      </c>
      <c r="M20" s="37"/>
      <c r="N20" s="37" t="str">
        <f t="shared" si="0"/>
        <v xml:space="preserve"> </v>
      </c>
      <c r="O20" s="21" t="str">
        <f t="shared" si="0"/>
        <v xml:space="preserve"> </v>
      </c>
      <c r="P20" s="21" t="str">
        <f t="shared" si="0"/>
        <v xml:space="preserve"> </v>
      </c>
      <c r="Q20" t="str">
        <f t="shared" si="1"/>
        <v xml:space="preserve"> </v>
      </c>
      <c r="R20" t="str">
        <f t="shared" si="1"/>
        <v xml:space="preserve"> </v>
      </c>
    </row>
    <row r="21" spans="1:18" ht="13">
      <c r="A21" t="s">
        <v>43</v>
      </c>
      <c r="B21" s="37" t="str">
        <f t="shared" si="0"/>
        <v xml:space="preserve"> </v>
      </c>
      <c r="C21" s="37">
        <f t="shared" si="0"/>
        <v>-0.23000000000000009</v>
      </c>
      <c r="D21" s="37">
        <f t="shared" si="0"/>
        <v>-0.12999999999999998</v>
      </c>
      <c r="E21" s="37">
        <f t="shared" si="0"/>
        <v>-0.12999999999999998</v>
      </c>
      <c r="F21" s="37">
        <f t="shared" si="0"/>
        <v>-0.12999999999999998</v>
      </c>
      <c r="G21" s="37">
        <f t="shared" si="0"/>
        <v>-0.12999999999999998</v>
      </c>
      <c r="H21" s="37">
        <f t="shared" si="0"/>
        <v>-0.12999999999999998</v>
      </c>
      <c r="I21" s="37" t="str">
        <f t="shared" si="0"/>
        <v xml:space="preserve"> </v>
      </c>
      <c r="J21" s="37" t="str">
        <f t="shared" si="0"/>
        <v xml:space="preserve"> </v>
      </c>
      <c r="K21" s="37">
        <f t="shared" si="0"/>
        <v>-0.12999999999999998</v>
      </c>
      <c r="L21" s="37">
        <f t="shared" si="0"/>
        <v>-0.12999999999999998</v>
      </c>
      <c r="M21" s="37"/>
      <c r="N21" s="37" t="str">
        <f t="shared" si="0"/>
        <v xml:space="preserve"> </v>
      </c>
      <c r="O21" s="21" t="str">
        <f t="shared" si="0"/>
        <v xml:space="preserve"> </v>
      </c>
      <c r="P21" s="21" t="str">
        <f t="shared" si="0"/>
        <v xml:space="preserve"> </v>
      </c>
      <c r="Q21" t="str">
        <f t="shared" si="0"/>
        <v xml:space="preserve"> </v>
      </c>
      <c r="R21" t="str">
        <f t="shared" ref="Q21:R29" si="2">IF(SUM(R$50:R$50)=0," ",R$50)</f>
        <v xml:space="preserve"> </v>
      </c>
    </row>
    <row r="22" spans="1:18" ht="13">
      <c r="A22" t="s">
        <v>44</v>
      </c>
      <c r="B22" s="37" t="str">
        <f t="shared" si="0"/>
        <v xml:space="preserve"> </v>
      </c>
      <c r="C22" s="37">
        <f t="shared" ref="C22:L31" si="3">IF(SUM(C$50:C$50)=0," ",C$50)</f>
        <v>-0.23000000000000009</v>
      </c>
      <c r="D22" s="37">
        <f t="shared" si="3"/>
        <v>-0.12999999999999998</v>
      </c>
      <c r="E22" s="37">
        <f t="shared" si="3"/>
        <v>-0.12999999999999998</v>
      </c>
      <c r="F22" s="37">
        <f t="shared" si="3"/>
        <v>-0.12999999999999998</v>
      </c>
      <c r="G22" s="37">
        <f t="shared" si="3"/>
        <v>-0.12999999999999998</v>
      </c>
      <c r="H22" s="37">
        <f t="shared" si="3"/>
        <v>-0.12999999999999998</v>
      </c>
      <c r="I22" s="37" t="str">
        <f t="shared" si="3"/>
        <v xml:space="preserve"> </v>
      </c>
      <c r="J22" s="37" t="str">
        <f t="shared" si="3"/>
        <v xml:space="preserve"> </v>
      </c>
      <c r="K22" s="37">
        <f t="shared" si="3"/>
        <v>-0.12999999999999998</v>
      </c>
      <c r="L22" s="37">
        <f t="shared" si="3"/>
        <v>-0.12999999999999998</v>
      </c>
      <c r="M22" s="37"/>
      <c r="N22" s="37" t="str">
        <f t="shared" ref="N22:P31" si="4">IF(SUM(N$50:N$50)=0," ",N$50)</f>
        <v xml:space="preserve"> </v>
      </c>
      <c r="O22" s="21" t="str">
        <f t="shared" si="4"/>
        <v xml:space="preserve"> </v>
      </c>
      <c r="P22" s="21" t="str">
        <f t="shared" si="4"/>
        <v xml:space="preserve"> </v>
      </c>
      <c r="Q22" t="str">
        <f t="shared" si="2"/>
        <v xml:space="preserve"> </v>
      </c>
      <c r="R22" t="str">
        <f t="shared" si="2"/>
        <v xml:space="preserve"> </v>
      </c>
    </row>
    <row r="23" spans="1:18" ht="13">
      <c r="A23" t="s">
        <v>56</v>
      </c>
      <c r="B23" s="37" t="str">
        <f t="shared" ref="B23:B31" si="5">IF(SUM(B$50:B$50)=0," ",B$50)</f>
        <v xml:space="preserve"> </v>
      </c>
      <c r="C23" s="37">
        <f t="shared" si="3"/>
        <v>-0.23000000000000009</v>
      </c>
      <c r="D23" s="37">
        <f t="shared" si="3"/>
        <v>-0.12999999999999998</v>
      </c>
      <c r="E23" s="37">
        <f t="shared" si="3"/>
        <v>-0.12999999999999998</v>
      </c>
      <c r="F23" s="37">
        <f t="shared" si="3"/>
        <v>-0.12999999999999998</v>
      </c>
      <c r="G23" s="37">
        <f t="shared" si="3"/>
        <v>-0.12999999999999998</v>
      </c>
      <c r="H23" s="37">
        <f t="shared" si="3"/>
        <v>-0.12999999999999998</v>
      </c>
      <c r="I23" s="37" t="str">
        <f t="shared" si="3"/>
        <v xml:space="preserve"> </v>
      </c>
      <c r="J23" s="37" t="str">
        <f t="shared" si="3"/>
        <v xml:space="preserve"> </v>
      </c>
      <c r="K23" s="37">
        <f t="shared" si="3"/>
        <v>-0.12999999999999998</v>
      </c>
      <c r="L23" s="37">
        <f t="shared" si="3"/>
        <v>-0.12999999999999998</v>
      </c>
      <c r="M23" s="37"/>
      <c r="N23" s="37" t="str">
        <f t="shared" si="4"/>
        <v xml:space="preserve"> </v>
      </c>
      <c r="O23" s="21" t="str">
        <f t="shared" si="4"/>
        <v xml:space="preserve"> </v>
      </c>
      <c r="P23" s="21" t="str">
        <f t="shared" si="4"/>
        <v xml:space="preserve"> </v>
      </c>
      <c r="Q23" t="str">
        <f t="shared" si="2"/>
        <v xml:space="preserve"> </v>
      </c>
      <c r="R23" t="str">
        <f t="shared" si="2"/>
        <v xml:space="preserve"> </v>
      </c>
    </row>
    <row r="24" spans="1:18" ht="13">
      <c r="A24" t="s">
        <v>45</v>
      </c>
      <c r="B24" s="37" t="str">
        <f t="shared" si="5"/>
        <v xml:space="preserve"> </v>
      </c>
      <c r="C24" s="37">
        <f t="shared" si="3"/>
        <v>-0.23000000000000009</v>
      </c>
      <c r="D24" s="37">
        <f t="shared" si="3"/>
        <v>-0.12999999999999998</v>
      </c>
      <c r="E24" s="37">
        <f t="shared" si="3"/>
        <v>-0.12999999999999998</v>
      </c>
      <c r="F24" s="37">
        <f t="shared" si="3"/>
        <v>-0.12999999999999998</v>
      </c>
      <c r="G24" s="37">
        <f t="shared" si="3"/>
        <v>-0.12999999999999998</v>
      </c>
      <c r="H24" s="37">
        <f t="shared" si="3"/>
        <v>-0.12999999999999998</v>
      </c>
      <c r="I24" s="37" t="str">
        <f t="shared" si="3"/>
        <v xml:space="preserve"> </v>
      </c>
      <c r="J24" s="37" t="str">
        <f t="shared" si="3"/>
        <v xml:space="preserve"> </v>
      </c>
      <c r="K24" s="37">
        <f t="shared" si="3"/>
        <v>-0.12999999999999998</v>
      </c>
      <c r="L24" s="37">
        <f t="shared" si="3"/>
        <v>-0.12999999999999998</v>
      </c>
      <c r="M24" s="37"/>
      <c r="N24" s="37" t="str">
        <f t="shared" si="4"/>
        <v xml:space="preserve"> </v>
      </c>
      <c r="O24" s="21" t="str">
        <f t="shared" si="4"/>
        <v xml:space="preserve"> </v>
      </c>
      <c r="P24" s="21" t="str">
        <f t="shared" si="4"/>
        <v xml:space="preserve"> </v>
      </c>
      <c r="Q24" t="str">
        <f t="shared" si="2"/>
        <v xml:space="preserve"> </v>
      </c>
      <c r="R24" t="str">
        <f t="shared" si="2"/>
        <v xml:space="preserve"> </v>
      </c>
    </row>
    <row r="25" spans="1:18" ht="13">
      <c r="A25" t="s">
        <v>46</v>
      </c>
      <c r="B25" s="37" t="str">
        <f t="shared" si="5"/>
        <v xml:space="preserve"> </v>
      </c>
      <c r="C25" s="37">
        <f t="shared" si="3"/>
        <v>-0.23000000000000009</v>
      </c>
      <c r="D25" s="37">
        <f t="shared" si="3"/>
        <v>-0.12999999999999998</v>
      </c>
      <c r="E25" s="37">
        <f t="shared" si="3"/>
        <v>-0.12999999999999998</v>
      </c>
      <c r="F25" s="37">
        <f t="shared" si="3"/>
        <v>-0.12999999999999998</v>
      </c>
      <c r="G25" s="37">
        <f t="shared" si="3"/>
        <v>-0.12999999999999998</v>
      </c>
      <c r="H25" s="37">
        <f t="shared" si="3"/>
        <v>-0.12999999999999998</v>
      </c>
      <c r="I25" s="37" t="str">
        <f t="shared" si="3"/>
        <v xml:space="preserve"> </v>
      </c>
      <c r="J25" s="37" t="str">
        <f t="shared" si="3"/>
        <v xml:space="preserve"> </v>
      </c>
      <c r="K25" s="37">
        <f t="shared" si="3"/>
        <v>-0.12999999999999998</v>
      </c>
      <c r="L25" s="37">
        <f t="shared" si="3"/>
        <v>-0.12999999999999998</v>
      </c>
      <c r="M25" s="37"/>
      <c r="N25" s="37" t="str">
        <f t="shared" si="4"/>
        <v xml:space="preserve"> </v>
      </c>
      <c r="O25" s="21" t="str">
        <f t="shared" si="4"/>
        <v xml:space="preserve"> </v>
      </c>
      <c r="P25" s="21" t="str">
        <f t="shared" si="4"/>
        <v xml:space="preserve"> </v>
      </c>
      <c r="Q25" t="str">
        <f t="shared" si="2"/>
        <v xml:space="preserve"> </v>
      </c>
      <c r="R25" t="str">
        <f t="shared" si="2"/>
        <v xml:space="preserve"> </v>
      </c>
    </row>
    <row r="26" spans="1:18" ht="13">
      <c r="A26" t="s">
        <v>47</v>
      </c>
      <c r="B26" s="37" t="str">
        <f t="shared" si="5"/>
        <v xml:space="preserve"> </v>
      </c>
      <c r="C26" s="37">
        <f t="shared" si="3"/>
        <v>-0.23000000000000009</v>
      </c>
      <c r="D26" s="37">
        <f t="shared" si="3"/>
        <v>-0.12999999999999998</v>
      </c>
      <c r="E26" s="37">
        <f t="shared" si="3"/>
        <v>-0.12999999999999998</v>
      </c>
      <c r="F26" s="37">
        <f t="shared" si="3"/>
        <v>-0.12999999999999998</v>
      </c>
      <c r="G26" s="37">
        <f t="shared" si="3"/>
        <v>-0.12999999999999998</v>
      </c>
      <c r="H26" s="37">
        <f t="shared" si="3"/>
        <v>-0.12999999999999998</v>
      </c>
      <c r="I26" s="37" t="str">
        <f t="shared" si="3"/>
        <v xml:space="preserve"> </v>
      </c>
      <c r="J26" s="37" t="str">
        <f t="shared" si="3"/>
        <v xml:space="preserve"> </v>
      </c>
      <c r="K26" s="37">
        <f t="shared" si="3"/>
        <v>-0.12999999999999998</v>
      </c>
      <c r="L26" s="37">
        <f t="shared" si="3"/>
        <v>-0.12999999999999998</v>
      </c>
      <c r="M26" s="37"/>
      <c r="N26" s="37" t="str">
        <f t="shared" si="4"/>
        <v xml:space="preserve"> </v>
      </c>
      <c r="O26" s="21" t="str">
        <f t="shared" si="4"/>
        <v xml:space="preserve"> </v>
      </c>
      <c r="P26" s="21" t="str">
        <f t="shared" si="4"/>
        <v xml:space="preserve"> </v>
      </c>
      <c r="Q26" t="str">
        <f t="shared" si="2"/>
        <v xml:space="preserve"> </v>
      </c>
      <c r="R26" t="str">
        <f t="shared" si="2"/>
        <v xml:space="preserve"> </v>
      </c>
    </row>
    <row r="27" spans="1:18" ht="13">
      <c r="A27" t="s">
        <v>48</v>
      </c>
      <c r="B27" s="37" t="str">
        <f t="shared" si="5"/>
        <v xml:space="preserve"> </v>
      </c>
      <c r="C27" s="37">
        <f t="shared" si="3"/>
        <v>-0.23000000000000009</v>
      </c>
      <c r="D27" s="37">
        <f t="shared" si="3"/>
        <v>-0.12999999999999998</v>
      </c>
      <c r="E27" s="37">
        <f t="shared" si="3"/>
        <v>-0.12999999999999998</v>
      </c>
      <c r="F27" s="37">
        <f t="shared" si="3"/>
        <v>-0.12999999999999998</v>
      </c>
      <c r="G27" s="37">
        <f t="shared" si="3"/>
        <v>-0.12999999999999998</v>
      </c>
      <c r="H27" s="37">
        <f t="shared" si="3"/>
        <v>-0.12999999999999998</v>
      </c>
      <c r="I27" s="37" t="str">
        <f t="shared" si="3"/>
        <v xml:space="preserve"> </v>
      </c>
      <c r="J27" s="37" t="str">
        <f t="shared" si="3"/>
        <v xml:space="preserve"> </v>
      </c>
      <c r="K27" s="37">
        <f t="shared" si="3"/>
        <v>-0.12999999999999998</v>
      </c>
      <c r="L27" s="37">
        <f t="shared" si="3"/>
        <v>-0.12999999999999998</v>
      </c>
      <c r="M27" s="37"/>
      <c r="N27" s="37" t="str">
        <f t="shared" si="4"/>
        <v xml:space="preserve"> </v>
      </c>
      <c r="O27" s="21" t="str">
        <f t="shared" si="4"/>
        <v xml:space="preserve"> </v>
      </c>
      <c r="P27" s="21" t="str">
        <f t="shared" si="4"/>
        <v xml:space="preserve"> </v>
      </c>
      <c r="Q27" t="str">
        <f t="shared" si="2"/>
        <v xml:space="preserve"> </v>
      </c>
      <c r="R27" t="str">
        <f t="shared" si="2"/>
        <v xml:space="preserve"> </v>
      </c>
    </row>
    <row r="28" spans="1:18" ht="13">
      <c r="A28" t="s">
        <v>49</v>
      </c>
      <c r="B28" s="37" t="str">
        <f t="shared" si="5"/>
        <v xml:space="preserve"> </v>
      </c>
      <c r="C28" s="37">
        <f t="shared" si="3"/>
        <v>-0.23000000000000009</v>
      </c>
      <c r="D28" s="37">
        <f t="shared" si="3"/>
        <v>-0.12999999999999998</v>
      </c>
      <c r="E28" s="37">
        <f t="shared" si="3"/>
        <v>-0.12999999999999998</v>
      </c>
      <c r="F28" s="37">
        <f t="shared" si="3"/>
        <v>-0.12999999999999998</v>
      </c>
      <c r="G28" s="37">
        <f t="shared" si="3"/>
        <v>-0.12999999999999998</v>
      </c>
      <c r="H28" s="37">
        <f t="shared" si="3"/>
        <v>-0.12999999999999998</v>
      </c>
      <c r="I28" s="37" t="str">
        <f t="shared" si="3"/>
        <v xml:space="preserve"> </v>
      </c>
      <c r="J28" s="37" t="str">
        <f t="shared" si="3"/>
        <v xml:space="preserve"> </v>
      </c>
      <c r="K28" s="37">
        <f t="shared" si="3"/>
        <v>-0.12999999999999998</v>
      </c>
      <c r="L28" s="37">
        <f t="shared" si="3"/>
        <v>-0.12999999999999998</v>
      </c>
      <c r="M28" s="37"/>
      <c r="N28" s="37" t="str">
        <f t="shared" si="4"/>
        <v xml:space="preserve"> </v>
      </c>
      <c r="O28" s="21" t="str">
        <f t="shared" si="4"/>
        <v xml:space="preserve"> </v>
      </c>
      <c r="P28" s="21" t="str">
        <f t="shared" si="4"/>
        <v xml:space="preserve"> </v>
      </c>
      <c r="Q28" t="str">
        <f t="shared" si="2"/>
        <v xml:space="preserve"> </v>
      </c>
      <c r="R28" t="str">
        <f t="shared" si="2"/>
        <v xml:space="preserve"> </v>
      </c>
    </row>
    <row r="29" spans="1:18" ht="13">
      <c r="A29" t="s">
        <v>50</v>
      </c>
      <c r="B29" s="37" t="str">
        <f t="shared" si="5"/>
        <v xml:space="preserve"> </v>
      </c>
      <c r="C29" s="37">
        <f t="shared" si="3"/>
        <v>-0.23000000000000009</v>
      </c>
      <c r="D29" s="37">
        <f t="shared" si="3"/>
        <v>-0.12999999999999998</v>
      </c>
      <c r="E29" s="37">
        <f t="shared" si="3"/>
        <v>-0.12999999999999998</v>
      </c>
      <c r="F29" s="37">
        <f t="shared" si="3"/>
        <v>-0.12999999999999998</v>
      </c>
      <c r="G29" s="37">
        <f t="shared" si="3"/>
        <v>-0.12999999999999998</v>
      </c>
      <c r="H29" s="37">
        <f t="shared" si="3"/>
        <v>-0.12999999999999998</v>
      </c>
      <c r="I29" s="37" t="str">
        <f t="shared" si="3"/>
        <v xml:space="preserve"> </v>
      </c>
      <c r="J29" s="37" t="str">
        <f t="shared" si="3"/>
        <v xml:space="preserve"> </v>
      </c>
      <c r="K29" s="37">
        <f t="shared" si="3"/>
        <v>-0.12999999999999998</v>
      </c>
      <c r="L29" s="37">
        <f t="shared" si="3"/>
        <v>-0.12999999999999998</v>
      </c>
      <c r="M29" s="37"/>
      <c r="N29" s="37" t="str">
        <f t="shared" si="4"/>
        <v xml:space="preserve"> </v>
      </c>
      <c r="O29" s="21" t="str">
        <f t="shared" si="4"/>
        <v xml:space="preserve"> </v>
      </c>
      <c r="P29" s="21" t="str">
        <f t="shared" si="4"/>
        <v xml:space="preserve"> </v>
      </c>
      <c r="Q29" t="str">
        <f t="shared" si="2"/>
        <v xml:space="preserve"> </v>
      </c>
      <c r="R29" t="str">
        <f t="shared" si="2"/>
        <v xml:space="preserve"> </v>
      </c>
    </row>
    <row r="30" spans="1:18" ht="13">
      <c r="A30" t="s">
        <v>51</v>
      </c>
      <c r="B30" s="37" t="str">
        <f t="shared" si="5"/>
        <v xml:space="preserve"> </v>
      </c>
      <c r="C30" s="37">
        <f t="shared" si="3"/>
        <v>-0.23000000000000009</v>
      </c>
      <c r="D30" s="37">
        <f t="shared" si="3"/>
        <v>-0.12999999999999998</v>
      </c>
      <c r="E30" s="37">
        <f t="shared" si="3"/>
        <v>-0.12999999999999998</v>
      </c>
      <c r="F30" s="37">
        <f t="shared" si="3"/>
        <v>-0.12999999999999998</v>
      </c>
      <c r="G30" s="37">
        <f t="shared" si="3"/>
        <v>-0.12999999999999998</v>
      </c>
      <c r="H30" s="37">
        <f t="shared" si="3"/>
        <v>-0.12999999999999998</v>
      </c>
      <c r="I30" s="37" t="str">
        <f t="shared" si="3"/>
        <v xml:space="preserve"> </v>
      </c>
      <c r="J30" s="37" t="str">
        <f t="shared" si="3"/>
        <v xml:space="preserve"> </v>
      </c>
      <c r="K30" s="37">
        <f t="shared" si="3"/>
        <v>-0.12999999999999998</v>
      </c>
      <c r="L30" s="37">
        <f t="shared" si="3"/>
        <v>-0.12999999999999998</v>
      </c>
      <c r="M30" s="37"/>
      <c r="N30" s="37" t="str">
        <f t="shared" si="4"/>
        <v xml:space="preserve"> </v>
      </c>
      <c r="O30" s="21" t="str">
        <f t="shared" si="4"/>
        <v xml:space="preserve"> </v>
      </c>
      <c r="P30" s="21" t="str">
        <f t="shared" si="4"/>
        <v xml:space="preserve"> </v>
      </c>
      <c r="Q30" t="str">
        <f>IF(SUM(Q$50:Q$50)=0," ",Q$50)</f>
        <v xml:space="preserve"> </v>
      </c>
      <c r="R30" t="str">
        <f>IF(SUM(R$50:R$50)=0," ",R$50)</f>
        <v xml:space="preserve"> </v>
      </c>
    </row>
    <row r="31" spans="1:18" ht="13">
      <c r="A31" t="s">
        <v>53</v>
      </c>
      <c r="B31" s="37" t="str">
        <f t="shared" si="5"/>
        <v xml:space="preserve"> </v>
      </c>
      <c r="C31" s="37">
        <f t="shared" si="3"/>
        <v>-0.23000000000000009</v>
      </c>
      <c r="D31" s="37">
        <f t="shared" si="3"/>
        <v>-0.12999999999999998</v>
      </c>
      <c r="E31" s="37">
        <f t="shared" si="3"/>
        <v>-0.12999999999999998</v>
      </c>
      <c r="F31" s="37">
        <f t="shared" si="3"/>
        <v>-0.12999999999999998</v>
      </c>
      <c r="G31" s="37">
        <f t="shared" si="3"/>
        <v>-0.12999999999999998</v>
      </c>
      <c r="H31" s="37">
        <f t="shared" si="3"/>
        <v>-0.12999999999999998</v>
      </c>
      <c r="I31" s="37" t="str">
        <f t="shared" si="3"/>
        <v xml:space="preserve"> </v>
      </c>
      <c r="J31" s="37" t="str">
        <f t="shared" si="3"/>
        <v xml:space="preserve"> </v>
      </c>
      <c r="K31" s="37">
        <f t="shared" si="3"/>
        <v>-0.12999999999999998</v>
      </c>
      <c r="L31" s="37">
        <f t="shared" si="3"/>
        <v>-0.12999999999999998</v>
      </c>
      <c r="M31" s="37"/>
      <c r="N31" s="37" t="str">
        <f t="shared" si="4"/>
        <v xml:space="preserve"> </v>
      </c>
      <c r="O31" s="21" t="str">
        <f t="shared" si="4"/>
        <v xml:space="preserve"> </v>
      </c>
      <c r="P31" s="21" t="str">
        <f t="shared" si="4"/>
        <v xml:space="preserve"> </v>
      </c>
      <c r="Q31" s="37" t="str">
        <f>IF(SUM(Q$50:Q$50)=0," ",Q$50)</f>
        <v xml:space="preserve"> </v>
      </c>
      <c r="R31" s="37" t="str">
        <f>IF(SUM(R$50:R$50)=0," ",R$50)</f>
        <v xml:space="preserve"> </v>
      </c>
    </row>
    <row r="32" spans="1:18" ht="13">
      <c r="A32" t="s">
        <v>60</v>
      </c>
      <c r="B32" s="37" t="str">
        <f t="shared" ref="B32:P34" si="6">IF(SUM(B$51:B$51)=0," ",B$51)</f>
        <v xml:space="preserve"> </v>
      </c>
      <c r="C32" s="37" t="str">
        <f t="shared" si="6"/>
        <v xml:space="preserve"> </v>
      </c>
      <c r="D32" s="37" t="str">
        <f t="shared" si="6"/>
        <v xml:space="preserve"> </v>
      </c>
      <c r="E32" s="37" t="str">
        <f t="shared" si="6"/>
        <v xml:space="preserve"> </v>
      </c>
      <c r="F32" s="37" t="str">
        <f t="shared" si="6"/>
        <v xml:space="preserve"> </v>
      </c>
      <c r="G32" s="37" t="str">
        <f t="shared" si="6"/>
        <v xml:space="preserve"> </v>
      </c>
      <c r="H32" s="37" t="str">
        <f t="shared" si="6"/>
        <v xml:space="preserve"> </v>
      </c>
      <c r="I32" s="37" t="str">
        <f t="shared" si="6"/>
        <v xml:space="preserve"> </v>
      </c>
      <c r="J32" s="37" t="str">
        <f t="shared" si="6"/>
        <v xml:space="preserve"> </v>
      </c>
      <c r="K32" s="37" t="str">
        <f t="shared" si="6"/>
        <v xml:space="preserve"> </v>
      </c>
      <c r="L32" s="37" t="str">
        <f t="shared" si="6"/>
        <v xml:space="preserve"> </v>
      </c>
      <c r="M32" s="37"/>
      <c r="N32" s="37" t="str">
        <f t="shared" si="6"/>
        <v xml:space="preserve"> </v>
      </c>
      <c r="O32" s="21" t="str">
        <f t="shared" si="6"/>
        <v xml:space="preserve"> </v>
      </c>
      <c r="P32" s="21" t="str">
        <f t="shared" si="6"/>
        <v xml:space="preserve"> </v>
      </c>
      <c r="Q32" s="16"/>
      <c r="R32" s="16"/>
    </row>
    <row r="33" spans="1:18" ht="13">
      <c r="A33" t="s">
        <v>24</v>
      </c>
      <c r="B33" s="37" t="str">
        <f t="shared" si="6"/>
        <v xml:space="preserve"> </v>
      </c>
      <c r="C33" s="37" t="str">
        <f t="shared" si="6"/>
        <v xml:space="preserve"> </v>
      </c>
      <c r="D33" s="37" t="str">
        <f t="shared" si="6"/>
        <v xml:space="preserve"> </v>
      </c>
      <c r="E33" s="37" t="str">
        <f t="shared" si="6"/>
        <v xml:space="preserve"> </v>
      </c>
      <c r="F33" s="37" t="str">
        <f t="shared" si="6"/>
        <v xml:space="preserve"> </v>
      </c>
      <c r="G33" s="37" t="str">
        <f t="shared" si="6"/>
        <v xml:space="preserve"> </v>
      </c>
      <c r="H33" s="37" t="str">
        <f t="shared" si="6"/>
        <v xml:space="preserve"> </v>
      </c>
      <c r="I33" s="37" t="str">
        <f t="shared" si="6"/>
        <v xml:space="preserve"> </v>
      </c>
      <c r="J33" s="37" t="str">
        <f t="shared" si="6"/>
        <v xml:space="preserve"> </v>
      </c>
      <c r="K33" s="37" t="str">
        <f t="shared" si="6"/>
        <v xml:space="preserve"> </v>
      </c>
      <c r="L33" s="37" t="str">
        <f t="shared" si="6"/>
        <v xml:space="preserve"> </v>
      </c>
      <c r="M33" s="37"/>
      <c r="N33" s="37" t="str">
        <f t="shared" si="6"/>
        <v xml:space="preserve"> </v>
      </c>
      <c r="O33" s="21" t="str">
        <f t="shared" si="6"/>
        <v xml:space="preserve"> </v>
      </c>
      <c r="P33" s="21" t="str">
        <f t="shared" si="6"/>
        <v xml:space="preserve"> </v>
      </c>
      <c r="Q33" s="16"/>
      <c r="R33" s="16"/>
    </row>
    <row r="34" spans="1:18" ht="13">
      <c r="A34" t="s">
        <v>27</v>
      </c>
      <c r="B34" s="37" t="str">
        <f t="shared" si="6"/>
        <v xml:space="preserve"> </v>
      </c>
      <c r="C34" s="37" t="str">
        <f t="shared" si="6"/>
        <v xml:space="preserve"> </v>
      </c>
      <c r="D34" s="37" t="str">
        <f t="shared" si="6"/>
        <v xml:space="preserve"> </v>
      </c>
      <c r="E34" s="37" t="str">
        <f t="shared" si="6"/>
        <v xml:space="preserve"> </v>
      </c>
      <c r="F34" s="37" t="str">
        <f t="shared" si="6"/>
        <v xml:space="preserve"> </v>
      </c>
      <c r="G34" s="37" t="str">
        <f t="shared" si="6"/>
        <v xml:space="preserve"> </v>
      </c>
      <c r="H34" s="37" t="str">
        <f t="shared" si="6"/>
        <v xml:space="preserve"> </v>
      </c>
      <c r="I34" s="37" t="str">
        <f t="shared" si="6"/>
        <v xml:space="preserve"> </v>
      </c>
      <c r="J34" s="37" t="str">
        <f t="shared" si="6"/>
        <v xml:space="preserve"> </v>
      </c>
      <c r="K34" s="37" t="str">
        <f t="shared" si="6"/>
        <v xml:space="preserve"> </v>
      </c>
      <c r="L34" s="37" t="str">
        <f t="shared" si="6"/>
        <v xml:space="preserve"> </v>
      </c>
      <c r="M34" s="37"/>
      <c r="N34" s="37" t="str">
        <f t="shared" si="6"/>
        <v xml:space="preserve"> </v>
      </c>
      <c r="O34" s="21" t="str">
        <f t="shared" si="6"/>
        <v xml:space="preserve"> </v>
      </c>
      <c r="P34" s="21" t="str">
        <f t="shared" si="6"/>
        <v xml:space="preserve"> </v>
      </c>
      <c r="Q34" s="16"/>
      <c r="R34" s="16"/>
    </row>
    <row r="35" spans="1:18" ht="13">
      <c r="A35" t="s">
        <v>72</v>
      </c>
      <c r="B35" s="37" t="str">
        <f>IF(SUM('2016AboveOrBelowBaseLine'!B35:B35)=0," ",'2016AboveOrBelowBaseLine'!B35+1%)</f>
        <v xml:space="preserve"> </v>
      </c>
      <c r="C35" s="37">
        <v>0.1</v>
      </c>
      <c r="D35" s="37" t="str">
        <f>IF(SUM('2016AboveOrBelowBaseLine'!D35:D35)=0," ",'2016AboveOrBelowBaseLine'!D35)</f>
        <v xml:space="preserve"> </v>
      </c>
      <c r="E35" s="37" t="str">
        <f>IF(SUM('2016AboveOrBelowBaseLine'!E35:E35)=0," ",'2016AboveOrBelowBaseLine'!E35)</f>
        <v xml:space="preserve"> </v>
      </c>
      <c r="F35" s="37" t="str">
        <f>IF(SUM('2016AboveOrBelowBaseLine'!F35:F35)=0," ",'2016AboveOrBelowBaseLine'!F35)</f>
        <v xml:space="preserve"> </v>
      </c>
      <c r="G35" s="37" t="str">
        <f>IF(SUM('2016AboveOrBelowBaseLine'!G35:G35)=0," ",'2016AboveOrBelowBaseLine'!G35)</f>
        <v xml:space="preserve"> </v>
      </c>
      <c r="H35" s="37" t="str">
        <f>IF(SUM('2016AboveOrBelowBaseLine'!H35:H35)=0," ",'2016AboveOrBelowBaseLine'!H35)</f>
        <v xml:space="preserve"> </v>
      </c>
      <c r="I35" s="37" t="str">
        <f>IF(SUM('2016AboveOrBelowBaseLine'!I35:I35)=0," ",'2016AboveOrBelowBaseLine'!I35)</f>
        <v xml:space="preserve"> </v>
      </c>
      <c r="J35" s="37" t="str">
        <f>IF(SUM('2016AboveOrBelowBaseLine'!J35:J35)=0," ",'2016AboveOrBelowBaseLine'!J35)</f>
        <v xml:space="preserve"> </v>
      </c>
      <c r="K35" s="37" t="str">
        <f>IF(SUM('2016AboveOrBelowBaseLine'!K35:K35)=0," ",'2016AboveOrBelowBaseLine'!K35)</f>
        <v xml:space="preserve"> </v>
      </c>
      <c r="L35" s="37" t="str">
        <f>IF(SUM('2016AboveOrBelowBaseLine'!L35:L35)=0," ",'2016AboveOrBelowBaseLine'!L35)</f>
        <v xml:space="preserve"> </v>
      </c>
      <c r="M35" s="37"/>
      <c r="N35" s="37" t="str">
        <f>IF(SUM('2016AboveOrBelowBaseLine'!N35:N35)=0," ",'2016AboveOrBelowBaseLine'!N35)</f>
        <v xml:space="preserve"> </v>
      </c>
      <c r="O35" s="21" t="str">
        <f>IF(SUM('2016AboveOrBelowBaseLine'!O35:O35)=0," ",'2016AboveOrBelowBaseLine'!O35)</f>
        <v xml:space="preserve"> </v>
      </c>
      <c r="P35" s="21" t="str">
        <f>IF(SUM('2016AboveOrBelowBaseLine'!P35:P35)=0," ",'2016AboveOrBelowBaseLine'!P35)</f>
        <v xml:space="preserve"> </v>
      </c>
      <c r="Q35" s="16"/>
      <c r="R35" s="16"/>
    </row>
    <row r="36" spans="1:18">
      <c r="A36" t="s">
        <v>62</v>
      </c>
      <c r="B36" s="183" t="str">
        <f t="shared" ref="B36:P36" si="7">B35</f>
        <v xml:space="preserve"> </v>
      </c>
      <c r="C36" s="183">
        <f t="shared" si="7"/>
        <v>0.1</v>
      </c>
      <c r="D36" s="183" t="str">
        <f t="shared" si="7"/>
        <v xml:space="preserve"> </v>
      </c>
      <c r="E36" s="183" t="str">
        <f t="shared" si="7"/>
        <v xml:space="preserve"> </v>
      </c>
      <c r="F36" s="183" t="str">
        <f t="shared" si="7"/>
        <v xml:space="preserve"> </v>
      </c>
      <c r="G36" s="183" t="str">
        <f t="shared" si="7"/>
        <v xml:space="preserve"> </v>
      </c>
      <c r="H36" s="183" t="str">
        <f t="shared" si="7"/>
        <v xml:space="preserve"> </v>
      </c>
      <c r="I36" s="183" t="str">
        <f t="shared" si="7"/>
        <v xml:space="preserve"> </v>
      </c>
      <c r="J36" s="183" t="str">
        <f t="shared" si="7"/>
        <v xml:space="preserve"> </v>
      </c>
      <c r="K36" s="183" t="str">
        <f t="shared" si="7"/>
        <v xml:space="preserve"> </v>
      </c>
      <c r="L36" s="183" t="str">
        <f t="shared" si="7"/>
        <v xml:space="preserve"> </v>
      </c>
      <c r="M36" s="183"/>
      <c r="N36" s="183" t="str">
        <f t="shared" si="7"/>
        <v xml:space="preserve"> </v>
      </c>
      <c r="O36" s="30" t="str">
        <f t="shared" si="7"/>
        <v xml:space="preserve"> </v>
      </c>
      <c r="P36" s="30" t="str">
        <f t="shared" si="7"/>
        <v xml:space="preserve"> </v>
      </c>
      <c r="Q36" s="16"/>
      <c r="R36" s="16"/>
    </row>
    <row r="37" spans="1:18" ht="13">
      <c r="A37" t="s">
        <v>6</v>
      </c>
      <c r="B37" s="37">
        <f>'2016AboveOrBelowBaseLine'!B$37</f>
        <v>-0.9</v>
      </c>
      <c r="C37" s="37">
        <f>'2016AboveOrBelowBaseLine'!C$37</f>
        <v>-0.3</v>
      </c>
      <c r="D37" s="37" t="str">
        <f t="shared" ref="D37:L37" si="8">IF(SUM(D$51:D$51)=0," ",D$51)</f>
        <v xml:space="preserve"> </v>
      </c>
      <c r="E37" s="37" t="str">
        <f t="shared" si="8"/>
        <v xml:space="preserve"> </v>
      </c>
      <c r="F37" s="37" t="str">
        <f t="shared" si="8"/>
        <v xml:space="preserve"> </v>
      </c>
      <c r="G37" s="37" t="str">
        <f t="shared" si="8"/>
        <v xml:space="preserve"> </v>
      </c>
      <c r="H37" s="37" t="str">
        <f t="shared" si="8"/>
        <v xml:space="preserve"> </v>
      </c>
      <c r="I37" s="37" t="str">
        <f t="shared" si="8"/>
        <v xml:space="preserve"> </v>
      </c>
      <c r="J37" s="37" t="str">
        <f t="shared" si="8"/>
        <v xml:space="preserve"> </v>
      </c>
      <c r="K37" s="37" t="str">
        <f t="shared" si="8"/>
        <v xml:space="preserve"> </v>
      </c>
      <c r="L37" s="37" t="str">
        <f t="shared" si="8"/>
        <v xml:space="preserve"> </v>
      </c>
      <c r="M37" s="37"/>
      <c r="N37" s="37" t="str">
        <f>IF(SUM(N$51:N$51)=0," ",N$51)</f>
        <v xml:space="preserve"> </v>
      </c>
      <c r="O37" s="21" t="str">
        <f>IF(SUM(O$51:O$51)=0," ",O$51)</f>
        <v xml:space="preserve"> </v>
      </c>
      <c r="P37" s="21" t="str">
        <f>IF(SUM(P$51:P$51)=0," ",P$51)</f>
        <v xml:space="preserve"> </v>
      </c>
      <c r="Q37" s="16"/>
      <c r="R37" s="16"/>
    </row>
    <row r="38" spans="1:18" ht="13">
      <c r="A38" t="s">
        <v>41</v>
      </c>
      <c r="B38" s="37" t="str">
        <f t="shared" ref="B38:P49" si="9">IF(SUM(B$51:B$51)=0," ",B$51)</f>
        <v xml:space="preserve"> </v>
      </c>
      <c r="C38" s="37" t="str">
        <f t="shared" si="9"/>
        <v xml:space="preserve"> </v>
      </c>
      <c r="D38" s="37" t="str">
        <f t="shared" si="9"/>
        <v xml:space="preserve"> </v>
      </c>
      <c r="E38" s="37" t="str">
        <f t="shared" si="9"/>
        <v xml:space="preserve"> </v>
      </c>
      <c r="F38" s="37" t="str">
        <f t="shared" si="9"/>
        <v xml:space="preserve"> </v>
      </c>
      <c r="G38" s="37" t="str">
        <f t="shared" si="9"/>
        <v xml:space="preserve"> </v>
      </c>
      <c r="H38" s="37" t="str">
        <f t="shared" si="9"/>
        <v xml:space="preserve"> </v>
      </c>
      <c r="I38" s="37" t="str">
        <f t="shared" si="9"/>
        <v xml:space="preserve"> </v>
      </c>
      <c r="J38" s="37" t="str">
        <f t="shared" si="9"/>
        <v xml:space="preserve"> </v>
      </c>
      <c r="K38" s="37" t="str">
        <f t="shared" si="9"/>
        <v xml:space="preserve"> </v>
      </c>
      <c r="L38" s="37" t="str">
        <f t="shared" si="9"/>
        <v xml:space="preserve"> </v>
      </c>
      <c r="M38" s="37"/>
      <c r="N38" s="37" t="str">
        <f t="shared" si="9"/>
        <v xml:space="preserve"> </v>
      </c>
      <c r="O38" s="21" t="str">
        <f t="shared" si="9"/>
        <v xml:space="preserve"> </v>
      </c>
      <c r="P38" s="21" t="str">
        <f t="shared" si="9"/>
        <v xml:space="preserve"> </v>
      </c>
      <c r="Q38" s="16"/>
      <c r="R38" s="16"/>
    </row>
    <row r="39" spans="1:18" ht="13">
      <c r="A39" t="s">
        <v>57</v>
      </c>
      <c r="B39" s="37" t="str">
        <f t="shared" si="9"/>
        <v xml:space="preserve"> </v>
      </c>
      <c r="C39" s="37" t="str">
        <f t="shared" si="9"/>
        <v xml:space="preserve"> </v>
      </c>
      <c r="D39" s="37" t="str">
        <f t="shared" si="9"/>
        <v xml:space="preserve"> </v>
      </c>
      <c r="E39" s="37" t="str">
        <f t="shared" si="9"/>
        <v xml:space="preserve"> </v>
      </c>
      <c r="F39" s="37" t="str">
        <f t="shared" si="9"/>
        <v xml:space="preserve"> </v>
      </c>
      <c r="G39" s="37" t="str">
        <f t="shared" si="9"/>
        <v xml:space="preserve"> </v>
      </c>
      <c r="H39" s="37" t="str">
        <f t="shared" si="9"/>
        <v xml:space="preserve"> </v>
      </c>
      <c r="I39" s="37" t="str">
        <f t="shared" si="9"/>
        <v xml:space="preserve"> </v>
      </c>
      <c r="J39" s="37" t="str">
        <f t="shared" si="9"/>
        <v xml:space="preserve"> </v>
      </c>
      <c r="K39" s="37" t="str">
        <f t="shared" si="9"/>
        <v xml:space="preserve"> </v>
      </c>
      <c r="L39" s="37" t="str">
        <f t="shared" si="9"/>
        <v xml:space="preserve"> </v>
      </c>
      <c r="M39" s="37"/>
      <c r="N39" s="37" t="str">
        <f t="shared" si="9"/>
        <v xml:space="preserve"> </v>
      </c>
      <c r="O39" s="21" t="str">
        <f t="shared" si="9"/>
        <v xml:space="preserve"> </v>
      </c>
      <c r="P39" s="21" t="str">
        <f t="shared" si="9"/>
        <v xml:space="preserve"> </v>
      </c>
      <c r="Q39" s="16"/>
      <c r="R39" s="16"/>
    </row>
    <row r="40" spans="1:18" ht="13">
      <c r="A40" t="s">
        <v>61</v>
      </c>
      <c r="B40" s="37" t="str">
        <f t="shared" si="9"/>
        <v xml:space="preserve"> </v>
      </c>
      <c r="C40" s="37" t="str">
        <f t="shared" si="9"/>
        <v xml:space="preserve"> </v>
      </c>
      <c r="D40" s="37" t="str">
        <f t="shared" si="9"/>
        <v xml:space="preserve"> </v>
      </c>
      <c r="E40" s="37" t="str">
        <f t="shared" si="9"/>
        <v xml:space="preserve"> </v>
      </c>
      <c r="F40" s="37" t="str">
        <f t="shared" si="9"/>
        <v xml:space="preserve"> </v>
      </c>
      <c r="G40" s="37" t="str">
        <f t="shared" si="9"/>
        <v xml:space="preserve"> </v>
      </c>
      <c r="H40" s="37" t="str">
        <f t="shared" si="9"/>
        <v xml:space="preserve"> </v>
      </c>
      <c r="I40" s="37" t="str">
        <f t="shared" si="9"/>
        <v xml:space="preserve"> </v>
      </c>
      <c r="J40" s="37" t="str">
        <f t="shared" si="9"/>
        <v xml:space="preserve"> </v>
      </c>
      <c r="K40" s="37" t="str">
        <f t="shared" si="9"/>
        <v xml:space="preserve"> </v>
      </c>
      <c r="L40" s="37" t="str">
        <f t="shared" si="9"/>
        <v xml:space="preserve"> </v>
      </c>
      <c r="M40" s="37"/>
      <c r="N40" s="37" t="str">
        <f t="shared" si="9"/>
        <v xml:space="preserve"> </v>
      </c>
      <c r="O40" s="21" t="str">
        <f t="shared" si="9"/>
        <v xml:space="preserve"> </v>
      </c>
      <c r="P40" s="21" t="str">
        <f t="shared" si="9"/>
        <v xml:space="preserve"> </v>
      </c>
      <c r="Q40" s="16"/>
      <c r="R40" s="16"/>
    </row>
    <row r="41" spans="1:18" ht="13">
      <c r="A41" t="s">
        <v>59</v>
      </c>
      <c r="B41" s="37" t="str">
        <f t="shared" si="9"/>
        <v xml:space="preserve"> </v>
      </c>
      <c r="C41" s="37" t="str">
        <f t="shared" si="9"/>
        <v xml:space="preserve"> </v>
      </c>
      <c r="D41" s="37" t="str">
        <f t="shared" si="9"/>
        <v xml:space="preserve"> </v>
      </c>
      <c r="E41" s="37" t="str">
        <f t="shared" si="9"/>
        <v xml:space="preserve"> </v>
      </c>
      <c r="F41" s="37" t="str">
        <f t="shared" si="9"/>
        <v xml:space="preserve"> </v>
      </c>
      <c r="G41" s="37" t="str">
        <f t="shared" si="9"/>
        <v xml:space="preserve"> </v>
      </c>
      <c r="H41" s="37" t="str">
        <f t="shared" si="9"/>
        <v xml:space="preserve"> </v>
      </c>
      <c r="I41" s="37" t="str">
        <f t="shared" si="9"/>
        <v xml:space="preserve"> </v>
      </c>
      <c r="J41" s="37" t="str">
        <f t="shared" si="9"/>
        <v xml:space="preserve"> </v>
      </c>
      <c r="K41" s="37" t="str">
        <f t="shared" si="9"/>
        <v xml:space="preserve"> </v>
      </c>
      <c r="L41" s="37" t="str">
        <f t="shared" si="9"/>
        <v xml:space="preserve"> </v>
      </c>
      <c r="M41" s="37"/>
      <c r="N41" s="37" t="str">
        <f t="shared" si="9"/>
        <v xml:space="preserve"> </v>
      </c>
      <c r="O41" s="21" t="str">
        <f t="shared" si="9"/>
        <v xml:space="preserve"> </v>
      </c>
      <c r="P41" s="21" t="str">
        <f t="shared" si="9"/>
        <v xml:space="preserve"> </v>
      </c>
      <c r="Q41" s="16"/>
      <c r="R41" s="16"/>
    </row>
    <row r="42" spans="1:18" ht="13">
      <c r="A42" t="s">
        <v>8</v>
      </c>
      <c r="B42" s="37" t="str">
        <f t="shared" si="9"/>
        <v xml:space="preserve"> </v>
      </c>
      <c r="C42" s="37" t="str">
        <f t="shared" si="9"/>
        <v xml:space="preserve"> </v>
      </c>
      <c r="D42" s="37" t="str">
        <f t="shared" si="9"/>
        <v xml:space="preserve"> </v>
      </c>
      <c r="E42" s="37" t="str">
        <f t="shared" si="9"/>
        <v xml:space="preserve"> </v>
      </c>
      <c r="F42" s="37" t="str">
        <f t="shared" si="9"/>
        <v xml:space="preserve"> </v>
      </c>
      <c r="G42" s="37" t="str">
        <f t="shared" si="9"/>
        <v xml:space="preserve"> </v>
      </c>
      <c r="H42" s="37" t="str">
        <f t="shared" si="9"/>
        <v xml:space="preserve"> </v>
      </c>
      <c r="I42" s="37" t="str">
        <f t="shared" si="9"/>
        <v xml:space="preserve"> </v>
      </c>
      <c r="J42" s="37" t="str">
        <f t="shared" si="9"/>
        <v xml:space="preserve"> </v>
      </c>
      <c r="K42" s="37" t="str">
        <f t="shared" si="9"/>
        <v xml:space="preserve"> </v>
      </c>
      <c r="L42" s="37" t="str">
        <f t="shared" si="9"/>
        <v xml:space="preserve"> </v>
      </c>
      <c r="M42" s="37"/>
      <c r="N42" s="37" t="str">
        <f t="shared" si="9"/>
        <v xml:space="preserve"> </v>
      </c>
      <c r="O42" s="21" t="str">
        <f t="shared" si="9"/>
        <v xml:space="preserve"> </v>
      </c>
      <c r="P42" s="21" t="str">
        <f t="shared" si="9"/>
        <v xml:space="preserve"> </v>
      </c>
      <c r="Q42" s="16"/>
      <c r="R42" s="16"/>
    </row>
    <row r="43" spans="1:18" ht="13">
      <c r="A43" t="s">
        <v>40</v>
      </c>
      <c r="B43" s="37" t="str">
        <f t="shared" si="9"/>
        <v xml:space="preserve"> </v>
      </c>
      <c r="C43" s="37" t="str">
        <f t="shared" si="9"/>
        <v xml:space="preserve"> </v>
      </c>
      <c r="D43" s="37" t="str">
        <f t="shared" si="9"/>
        <v xml:space="preserve"> </v>
      </c>
      <c r="E43" s="37" t="str">
        <f t="shared" si="9"/>
        <v xml:space="preserve"> </v>
      </c>
      <c r="F43" s="37" t="str">
        <f t="shared" si="9"/>
        <v xml:space="preserve"> </v>
      </c>
      <c r="G43" s="37" t="str">
        <f t="shared" si="9"/>
        <v xml:space="preserve"> </v>
      </c>
      <c r="H43" s="37" t="str">
        <f t="shared" si="9"/>
        <v xml:space="preserve"> </v>
      </c>
      <c r="I43" s="37" t="str">
        <f t="shared" si="9"/>
        <v xml:space="preserve"> </v>
      </c>
      <c r="J43" s="37" t="str">
        <f t="shared" si="9"/>
        <v xml:space="preserve"> </v>
      </c>
      <c r="K43" s="37" t="str">
        <f t="shared" si="9"/>
        <v xml:space="preserve"> </v>
      </c>
      <c r="L43" s="37" t="str">
        <f t="shared" si="9"/>
        <v xml:space="preserve"> </v>
      </c>
      <c r="M43" s="37"/>
      <c r="N43" s="37" t="str">
        <f t="shared" si="9"/>
        <v xml:space="preserve"> </v>
      </c>
      <c r="O43" s="21" t="str">
        <f t="shared" si="9"/>
        <v xml:space="preserve"> </v>
      </c>
      <c r="P43" s="21" t="str">
        <f t="shared" si="9"/>
        <v xml:space="preserve"> </v>
      </c>
      <c r="Q43" s="16"/>
      <c r="R43" s="16"/>
    </row>
    <row r="44" spans="1:18" ht="13">
      <c r="A44" t="s">
        <v>9</v>
      </c>
      <c r="B44" s="37" t="str">
        <f t="shared" si="9"/>
        <v xml:space="preserve"> </v>
      </c>
      <c r="C44" s="37" t="str">
        <f t="shared" si="9"/>
        <v xml:space="preserve"> </v>
      </c>
      <c r="D44" s="37" t="str">
        <f t="shared" si="9"/>
        <v xml:space="preserve"> </v>
      </c>
      <c r="E44" s="37" t="str">
        <f t="shared" si="9"/>
        <v xml:space="preserve"> </v>
      </c>
      <c r="F44" s="37" t="str">
        <f t="shared" si="9"/>
        <v xml:space="preserve"> </v>
      </c>
      <c r="G44" s="37" t="str">
        <f t="shared" si="9"/>
        <v xml:space="preserve"> </v>
      </c>
      <c r="H44" s="37" t="str">
        <f t="shared" si="9"/>
        <v xml:space="preserve"> </v>
      </c>
      <c r="I44" s="37" t="str">
        <f t="shared" si="9"/>
        <v xml:space="preserve"> </v>
      </c>
      <c r="J44" s="37" t="str">
        <f t="shared" si="9"/>
        <v xml:space="preserve"> </v>
      </c>
      <c r="K44" s="37" t="str">
        <f t="shared" si="9"/>
        <v xml:space="preserve"> </v>
      </c>
      <c r="L44" s="37" t="str">
        <f t="shared" si="9"/>
        <v xml:space="preserve"> </v>
      </c>
      <c r="M44" s="37"/>
      <c r="N44" s="37" t="str">
        <f t="shared" si="9"/>
        <v xml:space="preserve"> </v>
      </c>
      <c r="O44" s="21" t="str">
        <f t="shared" si="9"/>
        <v xml:space="preserve"> </v>
      </c>
      <c r="P44" s="21" t="str">
        <f t="shared" si="9"/>
        <v xml:space="preserve"> </v>
      </c>
      <c r="Q44" s="16"/>
      <c r="R44" s="16"/>
    </row>
    <row r="45" spans="1:18" ht="13">
      <c r="A45" t="s">
        <v>10</v>
      </c>
      <c r="B45" s="37" t="str">
        <f t="shared" si="9"/>
        <v xml:space="preserve"> </v>
      </c>
      <c r="C45" s="37" t="str">
        <f t="shared" si="9"/>
        <v xml:space="preserve"> </v>
      </c>
      <c r="D45" s="37" t="str">
        <f t="shared" si="9"/>
        <v xml:space="preserve"> </v>
      </c>
      <c r="E45" s="37" t="str">
        <f t="shared" si="9"/>
        <v xml:space="preserve"> </v>
      </c>
      <c r="F45" s="37" t="str">
        <f t="shared" si="9"/>
        <v xml:space="preserve"> </v>
      </c>
      <c r="G45" s="37" t="str">
        <f t="shared" si="9"/>
        <v xml:space="preserve"> </v>
      </c>
      <c r="H45" s="37" t="str">
        <f t="shared" si="9"/>
        <v xml:space="preserve"> </v>
      </c>
      <c r="I45" s="37" t="str">
        <f t="shared" si="9"/>
        <v xml:space="preserve"> </v>
      </c>
      <c r="J45" s="37" t="str">
        <f t="shared" si="9"/>
        <v xml:space="preserve"> </v>
      </c>
      <c r="K45" s="37" t="str">
        <f t="shared" si="9"/>
        <v xml:space="preserve"> </v>
      </c>
      <c r="L45" s="37" t="str">
        <f t="shared" si="9"/>
        <v xml:space="preserve"> </v>
      </c>
      <c r="M45" s="37"/>
      <c r="N45" s="37" t="str">
        <f t="shared" si="9"/>
        <v xml:space="preserve"> </v>
      </c>
      <c r="O45" s="21" t="str">
        <f t="shared" si="9"/>
        <v xml:space="preserve"> </v>
      </c>
      <c r="P45" s="21" t="str">
        <f t="shared" si="9"/>
        <v xml:space="preserve"> </v>
      </c>
      <c r="Q45" s="16"/>
      <c r="R45" s="16"/>
    </row>
    <row r="46" spans="1:18" ht="13">
      <c r="A46" t="s">
        <v>52</v>
      </c>
      <c r="B46" s="37" t="str">
        <f t="shared" si="9"/>
        <v xml:space="preserve"> </v>
      </c>
      <c r="C46" s="37" t="str">
        <f t="shared" si="9"/>
        <v xml:space="preserve"> </v>
      </c>
      <c r="D46" s="37" t="str">
        <f t="shared" si="9"/>
        <v xml:space="preserve"> </v>
      </c>
      <c r="E46" s="37" t="str">
        <f t="shared" si="9"/>
        <v xml:space="preserve"> </v>
      </c>
      <c r="F46" s="37" t="str">
        <f t="shared" si="9"/>
        <v xml:space="preserve"> </v>
      </c>
      <c r="G46" s="37" t="str">
        <f t="shared" si="9"/>
        <v xml:space="preserve"> </v>
      </c>
      <c r="H46" s="37" t="str">
        <f t="shared" si="9"/>
        <v xml:space="preserve"> </v>
      </c>
      <c r="I46" s="37" t="str">
        <f t="shared" si="9"/>
        <v xml:space="preserve"> </v>
      </c>
      <c r="J46" s="37" t="str">
        <f t="shared" si="9"/>
        <v xml:space="preserve"> </v>
      </c>
      <c r="K46" s="37" t="str">
        <f t="shared" si="9"/>
        <v xml:space="preserve"> </v>
      </c>
      <c r="L46" s="37" t="str">
        <f t="shared" si="9"/>
        <v xml:space="preserve"> </v>
      </c>
      <c r="M46" s="37"/>
      <c r="N46" s="37" t="str">
        <f t="shared" si="9"/>
        <v xml:space="preserve"> </v>
      </c>
      <c r="O46" s="21" t="str">
        <f t="shared" si="9"/>
        <v xml:space="preserve"> </v>
      </c>
      <c r="P46" s="21" t="str">
        <f t="shared" si="9"/>
        <v xml:space="preserve"> </v>
      </c>
      <c r="Q46" s="16"/>
      <c r="R46" s="16"/>
    </row>
    <row r="47" spans="1:18" ht="13">
      <c r="A47" t="s">
        <v>54</v>
      </c>
      <c r="B47" s="37" t="str">
        <f t="shared" si="9"/>
        <v xml:space="preserve"> </v>
      </c>
      <c r="C47" s="37" t="str">
        <f t="shared" si="9"/>
        <v xml:space="preserve"> </v>
      </c>
      <c r="D47" s="37" t="str">
        <f t="shared" si="9"/>
        <v xml:space="preserve"> </v>
      </c>
      <c r="E47" s="37" t="str">
        <f t="shared" si="9"/>
        <v xml:space="preserve"> </v>
      </c>
      <c r="F47" s="37" t="str">
        <f t="shared" si="9"/>
        <v xml:space="preserve"> </v>
      </c>
      <c r="G47" s="37" t="str">
        <f t="shared" si="9"/>
        <v xml:space="preserve"> </v>
      </c>
      <c r="H47" s="37" t="str">
        <f t="shared" si="9"/>
        <v xml:space="preserve"> </v>
      </c>
      <c r="I47" s="37" t="str">
        <f t="shared" si="9"/>
        <v xml:space="preserve"> </v>
      </c>
      <c r="J47" s="37" t="str">
        <f t="shared" si="9"/>
        <v xml:space="preserve"> </v>
      </c>
      <c r="K47" s="37" t="str">
        <f t="shared" si="9"/>
        <v xml:space="preserve"> </v>
      </c>
      <c r="L47" s="37" t="str">
        <f t="shared" si="9"/>
        <v xml:space="preserve"> </v>
      </c>
      <c r="M47" s="37"/>
      <c r="N47" s="37" t="str">
        <f t="shared" si="9"/>
        <v xml:space="preserve"> </v>
      </c>
      <c r="O47" s="21" t="str">
        <f t="shared" si="9"/>
        <v xml:space="preserve"> </v>
      </c>
      <c r="P47" s="21" t="str">
        <f>IF(SUM(P$51:P$51)=0," ",P$51)</f>
        <v xml:space="preserve"> </v>
      </c>
      <c r="Q47" s="16"/>
      <c r="R47" s="16"/>
    </row>
    <row r="48" spans="1:18" ht="13">
      <c r="A48" t="s">
        <v>7</v>
      </c>
      <c r="B48" s="37" t="str">
        <f t="shared" si="9"/>
        <v xml:space="preserve"> </v>
      </c>
      <c r="C48" s="37" t="str">
        <f t="shared" si="9"/>
        <v xml:space="preserve"> </v>
      </c>
      <c r="D48" s="37" t="str">
        <f t="shared" si="9"/>
        <v xml:space="preserve"> </v>
      </c>
      <c r="E48" s="37" t="str">
        <f t="shared" si="9"/>
        <v xml:space="preserve"> </v>
      </c>
      <c r="F48" s="37" t="str">
        <f t="shared" si="9"/>
        <v xml:space="preserve"> </v>
      </c>
      <c r="G48" s="37" t="str">
        <f t="shared" si="9"/>
        <v xml:space="preserve"> </v>
      </c>
      <c r="H48" s="37" t="str">
        <f t="shared" si="9"/>
        <v xml:space="preserve"> </v>
      </c>
      <c r="I48" s="37" t="str">
        <f t="shared" si="9"/>
        <v xml:space="preserve"> </v>
      </c>
      <c r="J48" s="37" t="str">
        <f t="shared" si="9"/>
        <v xml:space="preserve"> </v>
      </c>
      <c r="K48" s="37" t="str">
        <f t="shared" si="9"/>
        <v xml:space="preserve"> </v>
      </c>
      <c r="L48" s="37" t="str">
        <f t="shared" si="9"/>
        <v xml:space="preserve"> </v>
      </c>
      <c r="M48" s="37"/>
      <c r="N48" s="37" t="str">
        <f t="shared" si="9"/>
        <v xml:space="preserve"> </v>
      </c>
      <c r="O48" s="21" t="str">
        <f t="shared" si="9"/>
        <v xml:space="preserve"> </v>
      </c>
      <c r="P48" s="21" t="str">
        <f t="shared" si="9"/>
        <v xml:space="preserve"> </v>
      </c>
      <c r="Q48" s="16"/>
      <c r="R48" s="16"/>
    </row>
    <row r="49" spans="1:18" ht="13">
      <c r="A49" t="s">
        <v>17</v>
      </c>
      <c r="B49" s="37" t="str">
        <f t="shared" si="9"/>
        <v xml:space="preserve"> </v>
      </c>
      <c r="C49" s="37" t="str">
        <f t="shared" si="9"/>
        <v xml:space="preserve"> </v>
      </c>
      <c r="D49" s="37" t="str">
        <f t="shared" si="9"/>
        <v xml:space="preserve"> </v>
      </c>
      <c r="E49" s="37" t="str">
        <f t="shared" si="9"/>
        <v xml:space="preserve"> </v>
      </c>
      <c r="F49" s="37" t="str">
        <f t="shared" si="9"/>
        <v xml:space="preserve"> </v>
      </c>
      <c r="G49" s="37" t="str">
        <f t="shared" si="9"/>
        <v xml:space="preserve"> </v>
      </c>
      <c r="H49" s="37" t="str">
        <f t="shared" si="9"/>
        <v xml:space="preserve"> </v>
      </c>
      <c r="I49" s="37" t="str">
        <f t="shared" si="9"/>
        <v xml:space="preserve"> </v>
      </c>
      <c r="J49" s="37" t="str">
        <f t="shared" si="9"/>
        <v xml:space="preserve"> </v>
      </c>
      <c r="K49" s="37" t="str">
        <f t="shared" si="9"/>
        <v xml:space="preserve"> </v>
      </c>
      <c r="L49" s="37" t="str">
        <f t="shared" si="9"/>
        <v xml:space="preserve"> </v>
      </c>
      <c r="M49" s="37"/>
      <c r="N49" s="37" t="str">
        <f t="shared" si="9"/>
        <v xml:space="preserve"> </v>
      </c>
      <c r="O49" s="21" t="str">
        <f t="shared" si="9"/>
        <v xml:space="preserve"> </v>
      </c>
      <c r="P49" s="21" t="str">
        <f t="shared" si="9"/>
        <v xml:space="preserve"> </v>
      </c>
      <c r="Q49" s="16"/>
      <c r="R49" s="16"/>
    </row>
    <row r="50" spans="1:18" ht="14">
      <c r="A50" s="31" t="s">
        <v>76</v>
      </c>
      <c r="B50" s="34"/>
      <c r="C50" s="34">
        <f>'2016AboveOrBelowBaseLine'!C50</f>
        <v>-0.23000000000000009</v>
      </c>
      <c r="D50" s="34">
        <f>'2016AboveOrBelowBaseLine'!D50</f>
        <v>-0.12999999999999998</v>
      </c>
      <c r="E50" s="34">
        <f>'2016AboveOrBelowBaseLine'!E50</f>
        <v>-0.12999999999999998</v>
      </c>
      <c r="F50" s="34">
        <f>'2016AboveOrBelowBaseLine'!F50</f>
        <v>-0.12999999999999998</v>
      </c>
      <c r="G50" s="34">
        <f>'2016AboveOrBelowBaseLine'!G50</f>
        <v>-0.12999999999999998</v>
      </c>
      <c r="H50" s="34">
        <f>'2016AboveOrBelowBaseLine'!H50</f>
        <v>-0.12999999999999998</v>
      </c>
      <c r="I50" s="34">
        <f>'2016AboveOrBelowBaseLine'!I50</f>
        <v>0</v>
      </c>
      <c r="J50" s="34">
        <f>'2016AboveOrBelowBaseLine'!J50</f>
        <v>0</v>
      </c>
      <c r="K50" s="34">
        <f>'2016AboveOrBelowBaseLine'!K50</f>
        <v>-0.12999999999999998</v>
      </c>
      <c r="L50" s="34">
        <f>'2016AboveOrBelowBaseLine'!L50</f>
        <v>-0.12999999999999998</v>
      </c>
      <c r="M50" s="34"/>
      <c r="N50" s="34">
        <f>'2016AboveOrBelowBaseLine'!N50</f>
        <v>0</v>
      </c>
      <c r="O50" s="34">
        <f>'2016AboveOrBelowBaseLine'!O50</f>
        <v>0</v>
      </c>
      <c r="P50" s="34">
        <f>'2016AboveOrBelowBaseLine'!P50</f>
        <v>0</v>
      </c>
      <c r="Q50" s="34">
        <f>'2016AboveOrBelowBaseLine'!Q50</f>
        <v>0</v>
      </c>
      <c r="R50" s="34">
        <f>'2016AboveOrBelowBaseLine'!R50</f>
        <v>0</v>
      </c>
    </row>
    <row r="51" spans="1:18" ht="14">
      <c r="A51" s="31" t="s">
        <v>17</v>
      </c>
      <c r="B51" s="45"/>
      <c r="C51" s="45"/>
      <c r="D51" s="45"/>
      <c r="E51" s="45"/>
      <c r="F51" s="45"/>
      <c r="G51" s="45"/>
      <c r="H51" s="34"/>
      <c r="I51" s="45"/>
      <c r="J51" s="45"/>
      <c r="K51" s="45"/>
      <c r="L51" s="45"/>
      <c r="M51" s="45"/>
      <c r="N51" s="45"/>
      <c r="O51" s="33"/>
      <c r="P51" s="33"/>
    </row>
  </sheetData>
  <mergeCells count="3">
    <mergeCell ref="B1:L1"/>
    <mergeCell ref="M1:P1"/>
    <mergeCell ref="B3:P3"/>
  </mergeCells>
  <phoneticPr fontId="2" type="noConversion"/>
  <pageMargins left="0.75" right="0.75" top="1" bottom="1" header="0.5" footer="0.5"/>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1" t="s">
        <v>73</v>
      </c>
      <c r="C2" s="1" t="s">
        <v>1</v>
      </c>
      <c r="D2" s="1" t="s">
        <v>2</v>
      </c>
      <c r="E2" s="1" t="s">
        <v>3</v>
      </c>
      <c r="F2" s="1" t="s">
        <v>63</v>
      </c>
      <c r="G2" s="1" t="s">
        <v>64</v>
      </c>
      <c r="H2" s="19" t="s">
        <v>58</v>
      </c>
      <c r="I2" s="6" t="s">
        <v>84</v>
      </c>
      <c r="J2" s="6" t="s">
        <v>83</v>
      </c>
      <c r="K2" s="1" t="s">
        <v>68</v>
      </c>
      <c r="L2" s="1" t="s">
        <v>65</v>
      </c>
      <c r="M2" s="6" t="s">
        <v>80</v>
      </c>
      <c r="N2" s="1" t="s">
        <v>18</v>
      </c>
      <c r="O2" s="1" t="s">
        <v>74</v>
      </c>
      <c r="P2" s="1"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IF(SUM('2000BaseLine'!C4:C4)+SUM('2000AboveOrBelowBaseLine'!C4:C4)=0,0,SUM('2000BaseLine'!C4:C4)+SUM('2000AboveOrBelowBaseLine'!C4:C4))</f>
        <v>0.5</v>
      </c>
      <c r="D4" s="14">
        <f>IF(SUM('2000BaseLine'!D4:D4)+SUM('2000AboveOrBelowBaseLine'!D4:D4)=0,0,SUM('2000BaseLine'!D4:D4)+SUM('2000AboveOrBelowBaseLine'!D4:D4))</f>
        <v>0.4</v>
      </c>
      <c r="E4" s="14">
        <f>IF(SUM('2000BaseLine'!E4:E4)+SUM('2000AboveOrBelowBaseLine'!E4:E4)=0,0,SUM('2000BaseLine'!E4:E4)+SUM('2000AboveOrBelowBaseLine'!E4:E4))</f>
        <v>0.4</v>
      </c>
      <c r="F4" s="14">
        <f>IF(SUM('2000BaseLine'!F4:F4)+SUM('2000AboveOrBelowBaseLine'!F4:F4)=0,0,SUM('2000BaseLine'!F4:F4)+SUM('2000AboveOrBelowBaseLine'!F4:F4))</f>
        <v>0.5</v>
      </c>
      <c r="G4" s="14">
        <f>IF(SUM('2000BaseLine'!G4:G4)+SUM('2000AboveOrBelowBaseLine'!G4:G4)=0,0,SUM('2000BaseLine'!G4:G4)+SUM('2000AboveOrBelowBaseLine'!G4:G4))</f>
        <v>0.4</v>
      </c>
      <c r="H4" s="14">
        <f>IF(SUM('2000BaseLine'!H4:H4)+SUM('2000AboveOrBelowBaseLine'!H4:H4)=0,0,SUM('2000BaseLine'!H4:H4)+SUM('2000AboveOrBelowBaseLine'!H4:H4))</f>
        <v>0.4</v>
      </c>
      <c r="I4" s="14">
        <f>IF(SUM('2000BaseLine'!I4:I4)+SUM('2000AboveOrBelowBaseLine'!I4:I4)=0,0,SUM('2000BaseLine'!I4:I4)+SUM('2000AboveOrBelowBaseLine'!I4:I4))</f>
        <v>0.15</v>
      </c>
      <c r="J4" s="14">
        <f>IF(SUM('2000BaseLine'!J4:J4)+SUM('2000AboveOrBelowBaseLine'!J4:J4)=0,0,SUM('2000BaseLine'!J4:J4)+SUM('2000AboveOrBelowBaseLine'!J4:J4))</f>
        <v>0.15</v>
      </c>
      <c r="K4" s="14">
        <f>IF(SUM('2000BaseLine'!K4:K4)+SUM('2000AboveOrBelowBaseLine'!K4:K4)=0,0,SUM('2000BaseLine'!K4:K4)+SUM('2000AboveOrBelowBaseLine'!K4:K4))</f>
        <v>0.4</v>
      </c>
      <c r="L4" s="14">
        <f>IF(SUM('2000BaseLine'!L4:L4)+SUM('2000AboveOrBelowBaseLine'!L4:L4)=0,0,SUM('2000BaseLine'!L4:L4)+SUM('2000AboveOrBelowBaseLine'!L4:L4))</f>
        <v>0.4</v>
      </c>
      <c r="M4" s="14"/>
      <c r="N4" s="14">
        <f>IF(SUM('2000BaseLine'!N4:N4)+SUM('2000AboveOrBelowBaseLine'!N4:N4)=0,0,SUM('2000BaseLine'!N4:N4)+SUM('2000AboveOrBelowBaseLine'!N4:N4))</f>
        <v>0</v>
      </c>
      <c r="O4" s="14">
        <f>IF(SUM('2000BaseLine'!O4:O4)+SUM('2000AboveOrBelowBaseLine'!O4:O4)=0,0,SUM('2000BaseLine'!O4:O4)+SUM('2000AboveOrBelowBaseLine'!O4:O4))</f>
        <v>0</v>
      </c>
      <c r="P4" s="14">
        <f>IF(SUM('2000BaseLine'!P4:P4)+SUM('2000AboveOrBelowBaseLine'!P4:P4)=0,0,SUM('2000BaseLine'!P4:P4)+SUM('2000AboveOrBelowBaseLine'!P4:P4))</f>
        <v>0</v>
      </c>
      <c r="Q4" s="14">
        <f>IF(SUM('2000BaseLine'!$B4:$B4)+SUM('2000AboveOrBelowBaseLine'!Q4:Q4)=0,0,SUM('2000BaseLine'!$B4:$B4)+SUM('2000AboveOrBelowBaseLine'!Q4:Q4))</f>
        <v>1</v>
      </c>
      <c r="R4" s="14">
        <f>IF(SUM('2000BaseLine'!$B4:$B4)+SUM('2000AboveOrBelowBaseLine'!R4:R4)=0,0,SUM('2000BaseLine'!$B4:$B4)+SUM('2000AboveOrBelowBaseLine'!R4:R4))</f>
        <v>1</v>
      </c>
    </row>
    <row r="5" spans="1:18">
      <c r="A5" t="s">
        <v>25</v>
      </c>
      <c r="B5" s="38">
        <f t="shared" ref="B5:B31" si="0">Q5</f>
        <v>1</v>
      </c>
      <c r="C5" s="14">
        <f>IF(SUM('2000BaseLine'!C5:C5)+SUM('2000AboveOrBelowBaseLine'!C5:C5)=0,0,SUM('2000BaseLine'!C5:C5)+SUM('2000AboveOrBelowBaseLine'!C5:C5))</f>
        <v>0.5</v>
      </c>
      <c r="D5" s="14">
        <f>IF(SUM('2000BaseLine'!D5:D5)+SUM('2000AboveOrBelowBaseLine'!D5:D5)=0,0,SUM('2000BaseLine'!D5:D5)+SUM('2000AboveOrBelowBaseLine'!D5:D5))</f>
        <v>0.4</v>
      </c>
      <c r="E5" s="14">
        <f>IF(SUM('2000BaseLine'!E5:E5)+SUM('2000AboveOrBelowBaseLine'!E5:E5)=0,0,SUM('2000BaseLine'!E5:E5)+SUM('2000AboveOrBelowBaseLine'!E5:E5))</f>
        <v>0.4</v>
      </c>
      <c r="F5" s="14">
        <f>IF(SUM('2000BaseLine'!F5:F5)+SUM('2000AboveOrBelowBaseLine'!F5:F5)=0,0,SUM('2000BaseLine'!F5:F5)+SUM('2000AboveOrBelowBaseLine'!F5:F5))</f>
        <v>0.5</v>
      </c>
      <c r="G5" s="14">
        <f>IF(SUM('2000BaseLine'!G5:G5)+SUM('2000AboveOrBelowBaseLine'!G5:G5)=0,0,SUM('2000BaseLine'!G5:G5)+SUM('2000AboveOrBelowBaseLine'!G5:G5))</f>
        <v>0.4</v>
      </c>
      <c r="H5" s="14">
        <f>IF(SUM('2000BaseLine'!H5:H5)+SUM('2000AboveOrBelowBaseLine'!H5:H5)=0,0,SUM('2000BaseLine'!H5:H5)+SUM('2000AboveOrBelowBaseLine'!H5:H5))</f>
        <v>0.4</v>
      </c>
      <c r="I5" s="14">
        <f>IF(SUM('2000BaseLine'!I5:I5)+SUM('2000AboveOrBelowBaseLine'!I5:I5)=0,0,SUM('2000BaseLine'!I5:I5)+SUM('2000AboveOrBelowBaseLine'!I5:I5))</f>
        <v>0.15</v>
      </c>
      <c r="J5" s="14">
        <f>IF(SUM('2000BaseLine'!J5:J5)+SUM('2000AboveOrBelowBaseLine'!J5:J5)=0,0,SUM('2000BaseLine'!J5:J5)+SUM('2000AboveOrBelowBaseLine'!J5:J5))</f>
        <v>0.15</v>
      </c>
      <c r="K5" s="14">
        <f>IF(SUM('2000BaseLine'!K5:K5)+SUM('2000AboveOrBelowBaseLine'!K5:K5)=0,0,SUM('2000BaseLine'!K5:K5)+SUM('2000AboveOrBelowBaseLine'!K5:K5))</f>
        <v>0.4</v>
      </c>
      <c r="L5" s="14">
        <f>IF(SUM('2000BaseLine'!L5:L5)+SUM('2000AboveOrBelowBaseLine'!L5:L5)=0,0,SUM('2000BaseLine'!L5:L5)+SUM('2000AboveOrBelowBaseLine'!L5:L5))</f>
        <v>0.4</v>
      </c>
      <c r="M5" s="14"/>
      <c r="N5" s="14">
        <f>IF(SUM('2000BaseLine'!N5:N5)+SUM('2000AboveOrBelowBaseLine'!N5:N5)=0,0,SUM('2000BaseLine'!N5:N5)+SUM('2000AboveOrBelowBaseLine'!N5:N5))</f>
        <v>0</v>
      </c>
      <c r="O5" s="14">
        <f>IF(SUM('2000BaseLine'!O5:O5)+SUM('2000AboveOrBelowBaseLine'!O5:O5)=0,0,SUM('2000BaseLine'!O5:O5)+SUM('2000AboveOrBelowBaseLine'!O5:O5))</f>
        <v>0</v>
      </c>
      <c r="P5" s="14">
        <f>IF(SUM('2000BaseLine'!P5:P5)+SUM('2000AboveOrBelowBaseLine'!P5:P5)=0,0,SUM('2000BaseLine'!P5:P5)+SUM('2000AboveOrBelowBaseLine'!P5:P5))</f>
        <v>0</v>
      </c>
      <c r="Q5" s="14">
        <f>IF(SUM('2000BaseLine'!$B5:$B5)+SUM('2000AboveOrBelowBaseLine'!Q5:Q5)=0,0,SUM('2000BaseLine'!$B5:$B5)+SUM('2000AboveOrBelowBaseLine'!Q5:Q5))</f>
        <v>1</v>
      </c>
      <c r="R5" s="14">
        <f>IF(SUM('2000BaseLine'!$B5:$B5)+SUM('2000AboveOrBelowBaseLine'!R5:R5)=0,0,SUM('2000BaseLine'!$B5:$B5)+SUM('2000AboveOrBelowBaseLine'!R5:R5))</f>
        <v>1</v>
      </c>
    </row>
    <row r="6" spans="1:18">
      <c r="A6" t="s">
        <v>26</v>
      </c>
      <c r="B6" s="38">
        <f t="shared" si="0"/>
        <v>1</v>
      </c>
      <c r="C6" s="14">
        <f>IF(SUM('2000BaseLine'!C6:C6)+SUM('2000AboveOrBelowBaseLine'!C6:C6)=0,0,SUM('2000BaseLine'!C6:C6)+SUM('2000AboveOrBelowBaseLine'!C6:C6))</f>
        <v>0.5</v>
      </c>
      <c r="D6" s="14">
        <f>IF(SUM('2000BaseLine'!D6:D6)+SUM('2000AboveOrBelowBaseLine'!D6:D6)=0,0,SUM('2000BaseLine'!D6:D6)+SUM('2000AboveOrBelowBaseLine'!D6:D6))</f>
        <v>0.4</v>
      </c>
      <c r="E6" s="14">
        <f>IF(SUM('2000BaseLine'!E6:E6)+SUM('2000AboveOrBelowBaseLine'!E6:E6)=0,0,SUM('2000BaseLine'!E6:E6)+SUM('2000AboveOrBelowBaseLine'!E6:E6))</f>
        <v>0.4</v>
      </c>
      <c r="F6" s="14">
        <f>IF(SUM('2000BaseLine'!F6:F6)+SUM('2000AboveOrBelowBaseLine'!F6:F6)=0,0,SUM('2000BaseLine'!F6:F6)+SUM('2000AboveOrBelowBaseLine'!F6:F6))</f>
        <v>0.5</v>
      </c>
      <c r="G6" s="14">
        <f>IF(SUM('2000BaseLine'!G6:G6)+SUM('2000AboveOrBelowBaseLine'!G6:G6)=0,0,SUM('2000BaseLine'!G6:G6)+SUM('2000AboveOrBelowBaseLine'!G6:G6))</f>
        <v>0.4</v>
      </c>
      <c r="H6" s="14">
        <f>IF(SUM('2000BaseLine'!H6:H6)+SUM('2000AboveOrBelowBaseLine'!H6:H6)=0,0,SUM('2000BaseLine'!H6:H6)+SUM('2000AboveOrBelowBaseLine'!H6:H6))</f>
        <v>0.4</v>
      </c>
      <c r="I6" s="14">
        <f>IF(SUM('2000BaseLine'!I6:I6)+SUM('2000AboveOrBelowBaseLine'!I6:I6)=0,0,SUM('2000BaseLine'!I6:I6)+SUM('2000AboveOrBelowBaseLine'!I6:I6))</f>
        <v>0.15</v>
      </c>
      <c r="J6" s="14">
        <f>IF(SUM('2000BaseLine'!J6:J6)+SUM('2000AboveOrBelowBaseLine'!J6:J6)=0,0,SUM('2000BaseLine'!J6:J6)+SUM('2000AboveOrBelowBaseLine'!J6:J6))</f>
        <v>0.15</v>
      </c>
      <c r="K6" s="14">
        <f>IF(SUM('2000BaseLine'!K6:K6)+SUM('2000AboveOrBelowBaseLine'!K6:K6)=0,0,SUM('2000BaseLine'!K6:K6)+SUM('2000AboveOrBelowBaseLine'!K6:K6))</f>
        <v>0.4</v>
      </c>
      <c r="L6" s="14">
        <f>IF(SUM('2000BaseLine'!L6:L6)+SUM('2000AboveOrBelowBaseLine'!L6:L6)=0,0,SUM('2000BaseLine'!L6:L6)+SUM('2000AboveOrBelowBaseLine'!L6:L6))</f>
        <v>0.4</v>
      </c>
      <c r="M6" s="14"/>
      <c r="N6" s="14">
        <f>IF(SUM('2000BaseLine'!N6:N6)+SUM('2000AboveOrBelowBaseLine'!N6:N6)=0,0,SUM('2000BaseLine'!N6:N6)+SUM('2000AboveOrBelowBaseLine'!N6:N6))</f>
        <v>0</v>
      </c>
      <c r="O6" s="14">
        <f>IF(SUM('2000BaseLine'!O6:O6)+SUM('2000AboveOrBelowBaseLine'!O6:O6)=0,0,SUM('2000BaseLine'!O6:O6)+SUM('2000AboveOrBelowBaseLine'!O6:O6))</f>
        <v>0</v>
      </c>
      <c r="P6" s="14">
        <f>IF(SUM('2000BaseLine'!P6:P6)+SUM('2000AboveOrBelowBaseLine'!P6:P6)=0,0,SUM('2000BaseLine'!P6:P6)+SUM('2000AboveOrBelowBaseLine'!P6:P6))</f>
        <v>0</v>
      </c>
      <c r="Q6" s="14">
        <f>IF(SUM('2000BaseLine'!$B6:$B6)+SUM('2000AboveOrBelowBaseLine'!Q6:Q6)=0,0,SUM('2000BaseLine'!$B6:$B6)+SUM('2000AboveOrBelowBaseLine'!Q6:Q6))</f>
        <v>1</v>
      </c>
      <c r="R6" s="14">
        <f>IF(SUM('2000BaseLine'!$B6:$B6)+SUM('2000AboveOrBelowBaseLine'!R6:R6)=0,0,SUM('2000BaseLine'!$B6:$B6)+SUM('2000AboveOrBelowBaseLine'!R6:R6))</f>
        <v>1</v>
      </c>
    </row>
    <row r="7" spans="1:18">
      <c r="A7" t="s">
        <v>135</v>
      </c>
      <c r="B7" s="38">
        <f>Q7</f>
        <v>1</v>
      </c>
      <c r="C7" s="14">
        <f>IF(SUM('2000BaseLine'!C7:C7)+SUM('2000AboveOrBelowBaseLine'!C7:C7)=0,0,SUM('2000BaseLine'!C7:C7)+SUM('2000AboveOrBelowBaseLine'!C7:C7))</f>
        <v>0.5</v>
      </c>
      <c r="D7" s="14">
        <f>IF(SUM('2000BaseLine'!D7:D7)+SUM('2000AboveOrBelowBaseLine'!D7:D7)=0,0,SUM('2000BaseLine'!D7:D7)+SUM('2000AboveOrBelowBaseLine'!D7:D7))</f>
        <v>0.4</v>
      </c>
      <c r="E7" s="14">
        <f>IF(SUM('2000BaseLine'!E7:E7)+SUM('2000AboveOrBelowBaseLine'!E7:E7)=0,0,SUM('2000BaseLine'!E7:E7)+SUM('2000AboveOrBelowBaseLine'!E7:E7))</f>
        <v>0.4</v>
      </c>
      <c r="F7" s="14">
        <f>IF(SUM('2000BaseLine'!F7:F7)+SUM('2000AboveOrBelowBaseLine'!F7:F7)=0,0,SUM('2000BaseLine'!F7:F7)+SUM('2000AboveOrBelowBaseLine'!F7:F7))</f>
        <v>0.5</v>
      </c>
      <c r="G7" s="14">
        <f>IF(SUM('2000BaseLine'!G7:G7)+SUM('2000AboveOrBelowBaseLine'!G7:G7)=0,0,SUM('2000BaseLine'!G7:G7)+SUM('2000AboveOrBelowBaseLine'!G7:G7))</f>
        <v>0.4</v>
      </c>
      <c r="H7" s="14">
        <f>IF(SUM('2000BaseLine'!H7:H7)+SUM('2000AboveOrBelowBaseLine'!H7:H7)=0,0,SUM('2000BaseLine'!H7:H7)+SUM('2000AboveOrBelowBaseLine'!H7:H7))</f>
        <v>0.4</v>
      </c>
      <c r="I7" s="14">
        <f>IF(SUM('2000BaseLine'!I7:I7)+SUM('2000AboveOrBelowBaseLine'!I7:I7)=0,0,SUM('2000BaseLine'!I7:I7)+SUM('2000AboveOrBelowBaseLine'!I7:I7))</f>
        <v>0.15</v>
      </c>
      <c r="J7" s="14">
        <f>IF(SUM('2000BaseLine'!J7:J7)+SUM('2000AboveOrBelowBaseLine'!J7:J7)=0,0,SUM('2000BaseLine'!J7:J7)+SUM('2000AboveOrBelowBaseLine'!J7:J7))</f>
        <v>0.15</v>
      </c>
      <c r="K7" s="14">
        <f>IF(SUM('2000BaseLine'!K7:K7)+SUM('2000AboveOrBelowBaseLine'!K7:K7)=0,0,SUM('2000BaseLine'!K7:K7)+SUM('2000AboveOrBelowBaseLine'!K7:K7))</f>
        <v>0.4</v>
      </c>
      <c r="L7" s="14">
        <f>IF(SUM('2000BaseLine'!L7:L7)+SUM('2000AboveOrBelowBaseLine'!L7:L7)=0,0,SUM('2000BaseLine'!L7:L7)+SUM('2000AboveOrBelowBaseLine'!L7:L7))</f>
        <v>0.4</v>
      </c>
      <c r="M7" s="14"/>
      <c r="N7" s="14">
        <f>IF(SUM('2000BaseLine'!N7:N7)+SUM('2000AboveOrBelowBaseLine'!N7:N7)=0,0,SUM('2000BaseLine'!N7:N7)+SUM('2000AboveOrBelowBaseLine'!N7:N7))</f>
        <v>0</v>
      </c>
      <c r="O7" s="14">
        <f>IF(SUM('2000BaseLine'!O7:O7)+SUM('2000AboveOrBelowBaseLine'!O7:O7)=0,0,SUM('2000BaseLine'!O7:O7)+SUM('2000AboveOrBelowBaseLine'!O7:O7))</f>
        <v>0</v>
      </c>
      <c r="P7" s="14">
        <f>IF(SUM('2000BaseLine'!P7:P7)+SUM('2000AboveOrBelowBaseLine'!P7:P7)=0,0,SUM('2000BaseLine'!P7:P7)+SUM('2000AboveOrBelowBaseLine'!P7:P7))</f>
        <v>0</v>
      </c>
      <c r="Q7" s="14">
        <f>IF(SUM('2000BaseLine'!$B7:$B7)+SUM('2000AboveOrBelowBaseLine'!Q7:Q7)=0,0,SUM('2000BaseLine'!$B7:$B7)+SUM('2000AboveOrBelowBaseLine'!Q7:Q7))</f>
        <v>1</v>
      </c>
      <c r="R7" s="14">
        <f>IF(SUM('2000BaseLine'!$B7:$B7)+SUM('2000AboveOrBelowBaseLine'!R7:R7)=0,0,SUM('2000BaseLine'!$B7:$B7)+SUM('2000AboveOrBelowBaseLine'!R7:R7))</f>
        <v>1</v>
      </c>
    </row>
    <row r="8" spans="1:18">
      <c r="A8" t="s">
        <v>28</v>
      </c>
      <c r="B8" s="38">
        <f t="shared" si="0"/>
        <v>1</v>
      </c>
      <c r="C8" s="14">
        <f>IF(SUM('2000BaseLine'!C8:C8)+SUM('2000AboveOrBelowBaseLine'!C8:C8)=0,0,SUM('2000BaseLine'!C8:C8)+SUM('2000AboveOrBelowBaseLine'!C8:C8))</f>
        <v>0.5</v>
      </c>
      <c r="D8" s="14">
        <f>IF(SUM('2000BaseLine'!D8:D8)+SUM('2000AboveOrBelowBaseLine'!D8:D8)=0,0,SUM('2000BaseLine'!D8:D8)+SUM('2000AboveOrBelowBaseLine'!D8:D8))</f>
        <v>0.4</v>
      </c>
      <c r="E8" s="14">
        <f>IF(SUM('2000BaseLine'!E8:E8)+SUM('2000AboveOrBelowBaseLine'!E8:E8)=0,0,SUM('2000BaseLine'!E8:E8)+SUM('2000AboveOrBelowBaseLine'!E8:E8))</f>
        <v>0.4</v>
      </c>
      <c r="F8" s="14">
        <f>IF(SUM('2000BaseLine'!F8:F8)+SUM('2000AboveOrBelowBaseLine'!F8:F8)=0,0,SUM('2000BaseLine'!F8:F8)+SUM('2000AboveOrBelowBaseLine'!F8:F8))</f>
        <v>0.5</v>
      </c>
      <c r="G8" s="14">
        <f>IF(SUM('2000BaseLine'!G8:G8)+SUM('2000AboveOrBelowBaseLine'!G8:G8)=0,0,SUM('2000BaseLine'!G8:G8)+SUM('2000AboveOrBelowBaseLine'!G8:G8))</f>
        <v>0.4</v>
      </c>
      <c r="H8" s="14">
        <f>IF(SUM('2000BaseLine'!H8:H8)+SUM('2000AboveOrBelowBaseLine'!H8:H8)=0,0,SUM('2000BaseLine'!H8:H8)+SUM('2000AboveOrBelowBaseLine'!H8:H8))</f>
        <v>0.4</v>
      </c>
      <c r="I8" s="14">
        <f>IF(SUM('2000BaseLine'!I8:I8)+SUM('2000AboveOrBelowBaseLine'!I8:I8)=0,0,SUM('2000BaseLine'!I8:I8)+SUM('2000AboveOrBelowBaseLine'!I8:I8))</f>
        <v>0.15</v>
      </c>
      <c r="J8" s="14">
        <f>IF(SUM('2000BaseLine'!J8:J8)+SUM('2000AboveOrBelowBaseLine'!J8:J8)=0,0,SUM('2000BaseLine'!J8:J8)+SUM('2000AboveOrBelowBaseLine'!J8:J8))</f>
        <v>0.15</v>
      </c>
      <c r="K8" s="14">
        <f>IF(SUM('2000BaseLine'!K8:K8)+SUM('2000AboveOrBelowBaseLine'!K8:K8)=0,0,SUM('2000BaseLine'!K8:K8)+SUM('2000AboveOrBelowBaseLine'!K8:K8))</f>
        <v>0.4</v>
      </c>
      <c r="L8" s="14">
        <f>IF(SUM('2000BaseLine'!L8:L8)+SUM('2000AboveOrBelowBaseLine'!L8:L8)=0,0,SUM('2000BaseLine'!L8:L8)+SUM('2000AboveOrBelowBaseLine'!L8:L8))</f>
        <v>0.4</v>
      </c>
      <c r="M8" s="14"/>
      <c r="N8" s="14">
        <f>IF(SUM('2000BaseLine'!N8:N8)+SUM('2000AboveOrBelowBaseLine'!N8:N8)=0,0,SUM('2000BaseLine'!N8:N8)+SUM('2000AboveOrBelowBaseLine'!N8:N8))</f>
        <v>0</v>
      </c>
      <c r="O8" s="14">
        <f>IF(SUM('2000BaseLine'!O8:O8)+SUM('2000AboveOrBelowBaseLine'!O8:O8)=0,0,SUM('2000BaseLine'!O8:O8)+SUM('2000AboveOrBelowBaseLine'!O8:O8))</f>
        <v>0</v>
      </c>
      <c r="P8" s="14">
        <f>IF(SUM('2000BaseLine'!P8:P8)+SUM('2000AboveOrBelowBaseLine'!P8:P8)=0,0,SUM('2000BaseLine'!P8:P8)+SUM('2000AboveOrBelowBaseLine'!P8:P8))</f>
        <v>0</v>
      </c>
      <c r="Q8" s="14">
        <f>IF(SUM('2000BaseLine'!$B8:$B8)+SUM('2000AboveOrBelowBaseLine'!Q8:Q8)=0,0,SUM('2000BaseLine'!$B8:$B8)+SUM('2000AboveOrBelowBaseLine'!Q8:Q8))</f>
        <v>1</v>
      </c>
      <c r="R8" s="14">
        <f>IF(SUM('2000BaseLine'!$B8:$B8)+SUM('2000AboveOrBelowBaseLine'!R8:R8)=0,0,SUM('2000BaseLine'!$B8:$B8)+SUM('2000AboveOrBelowBaseLine'!R8:R8))</f>
        <v>1</v>
      </c>
    </row>
    <row r="9" spans="1:18">
      <c r="A9" t="s">
        <v>29</v>
      </c>
      <c r="B9" s="38">
        <f t="shared" si="0"/>
        <v>1</v>
      </c>
      <c r="C9" s="14">
        <f>IF(SUM('2000BaseLine'!C9:C9)+SUM('2000AboveOrBelowBaseLine'!C9:C9)=0,0,SUM('2000BaseLine'!C9:C9)+SUM('2000AboveOrBelowBaseLine'!C9:C9))</f>
        <v>0.5</v>
      </c>
      <c r="D9" s="14">
        <f>IF(SUM('2000BaseLine'!D9:D9)+SUM('2000AboveOrBelowBaseLine'!D9:D9)=0,0,SUM('2000BaseLine'!D9:D9)+SUM('2000AboveOrBelowBaseLine'!D9:D9))</f>
        <v>0.4</v>
      </c>
      <c r="E9" s="14">
        <f>IF(SUM('2000BaseLine'!E9:E9)+SUM('2000AboveOrBelowBaseLine'!E9:E9)=0,0,SUM('2000BaseLine'!E9:E9)+SUM('2000AboveOrBelowBaseLine'!E9:E9))</f>
        <v>0.4</v>
      </c>
      <c r="F9" s="14">
        <f>IF(SUM('2000BaseLine'!F9:F9)+SUM('2000AboveOrBelowBaseLine'!F9:F9)=0,0,SUM('2000BaseLine'!F9:F9)+SUM('2000AboveOrBelowBaseLine'!F9:F9))</f>
        <v>0.5</v>
      </c>
      <c r="G9" s="14">
        <f>IF(SUM('2000BaseLine'!G9:G9)+SUM('2000AboveOrBelowBaseLine'!G9:G9)=0,0,SUM('2000BaseLine'!G9:G9)+SUM('2000AboveOrBelowBaseLine'!G9:G9))</f>
        <v>0.4</v>
      </c>
      <c r="H9" s="14">
        <f>IF(SUM('2000BaseLine'!H9:H9)+SUM('2000AboveOrBelowBaseLine'!H9:H9)=0,0,SUM('2000BaseLine'!H9:H9)+SUM('2000AboveOrBelowBaseLine'!H9:H9))</f>
        <v>0.4</v>
      </c>
      <c r="I9" s="14">
        <f>IF(SUM('2000BaseLine'!I9:I9)+SUM('2000AboveOrBelowBaseLine'!I9:I9)=0,0,SUM('2000BaseLine'!I9:I9)+SUM('2000AboveOrBelowBaseLine'!I9:I9))</f>
        <v>0.15</v>
      </c>
      <c r="J9" s="14">
        <f>IF(SUM('2000BaseLine'!J9:J9)+SUM('2000AboveOrBelowBaseLine'!J9:J9)=0,0,SUM('2000BaseLine'!J9:J9)+SUM('2000AboveOrBelowBaseLine'!J9:J9))</f>
        <v>0.15</v>
      </c>
      <c r="K9" s="14">
        <f>IF(SUM('2000BaseLine'!K9:K9)+SUM('2000AboveOrBelowBaseLine'!K9:K9)=0,0,SUM('2000BaseLine'!K9:K9)+SUM('2000AboveOrBelowBaseLine'!K9:K9))</f>
        <v>0.4</v>
      </c>
      <c r="L9" s="14">
        <f>IF(SUM('2000BaseLine'!L9:L9)+SUM('2000AboveOrBelowBaseLine'!L9:L9)=0,0,SUM('2000BaseLine'!L9:L9)+SUM('2000AboveOrBelowBaseLine'!L9:L9))</f>
        <v>0.4</v>
      </c>
      <c r="M9" s="14"/>
      <c r="N9" s="14">
        <f>IF(SUM('2000BaseLine'!N9:N9)+SUM('2000AboveOrBelowBaseLine'!N9:N9)=0,0,SUM('2000BaseLine'!N9:N9)+SUM('2000AboveOrBelowBaseLine'!N9:N9))</f>
        <v>0</v>
      </c>
      <c r="O9" s="14">
        <f>IF(SUM('2000BaseLine'!O9:O9)+SUM('2000AboveOrBelowBaseLine'!O9:O9)=0,0,SUM('2000BaseLine'!O9:O9)+SUM('2000AboveOrBelowBaseLine'!O9:O9))</f>
        <v>0</v>
      </c>
      <c r="P9" s="14">
        <f>IF(SUM('2000BaseLine'!P9:P9)+SUM('2000AboveOrBelowBaseLine'!P9:P9)=0,0,SUM('2000BaseLine'!P9:P9)+SUM('2000AboveOrBelowBaseLine'!P9:P9))</f>
        <v>0</v>
      </c>
      <c r="Q9" s="14">
        <f>IF(SUM('2000BaseLine'!$B9:$B9)+SUM('2000AboveOrBelowBaseLine'!Q9:Q9)=0,0,SUM('2000BaseLine'!$B9:$B9)+SUM('2000AboveOrBelowBaseLine'!Q9:Q9))</f>
        <v>1</v>
      </c>
      <c r="R9" s="14">
        <f>IF(SUM('2000BaseLine'!$B9:$B9)+SUM('2000AboveOrBelowBaseLine'!R9:R9)=0,0,SUM('2000BaseLine'!$B9:$B9)+SUM('2000AboveOrBelowBaseLine'!R9:R9))</f>
        <v>1</v>
      </c>
    </row>
    <row r="10" spans="1:18">
      <c r="A10" t="s">
        <v>30</v>
      </c>
      <c r="B10" s="38">
        <f t="shared" si="0"/>
        <v>1</v>
      </c>
      <c r="C10" s="14">
        <f>IF(SUM('2000BaseLine'!C10:C10)+SUM('2000AboveOrBelowBaseLine'!C10:C10)=0,0,SUM('2000BaseLine'!C10:C10)+SUM('2000AboveOrBelowBaseLine'!C10:C10))</f>
        <v>0.5</v>
      </c>
      <c r="D10" s="14">
        <f>IF(SUM('2000BaseLine'!D10:D10)+SUM('2000AboveOrBelowBaseLine'!D10:D10)=0,0,SUM('2000BaseLine'!D10:D10)+SUM('2000AboveOrBelowBaseLine'!D10:D10))</f>
        <v>0.4</v>
      </c>
      <c r="E10" s="14">
        <f>IF(SUM('2000BaseLine'!E10:E10)+SUM('2000AboveOrBelowBaseLine'!E10:E10)=0,0,SUM('2000BaseLine'!E10:E10)+SUM('2000AboveOrBelowBaseLine'!E10:E10))</f>
        <v>0.4</v>
      </c>
      <c r="F10" s="14">
        <f>IF(SUM('2000BaseLine'!F10:F10)+SUM('2000AboveOrBelowBaseLine'!F10:F10)=0,0,SUM('2000BaseLine'!F10:F10)+SUM('2000AboveOrBelowBaseLine'!F10:F10))</f>
        <v>0.5</v>
      </c>
      <c r="G10" s="14">
        <f>IF(SUM('2000BaseLine'!G10:G10)+SUM('2000AboveOrBelowBaseLine'!G10:G10)=0,0,SUM('2000BaseLine'!G10:G10)+SUM('2000AboveOrBelowBaseLine'!G10:G10))</f>
        <v>0.4</v>
      </c>
      <c r="H10" s="14">
        <f>IF(SUM('2000BaseLine'!H10:H10)+SUM('2000AboveOrBelowBaseLine'!H10:H10)=0,0,SUM('2000BaseLine'!H10:H10)+SUM('2000AboveOrBelowBaseLine'!H10:H10))</f>
        <v>0.4</v>
      </c>
      <c r="I10" s="14">
        <f>IF(SUM('2000BaseLine'!I10:I10)+SUM('2000AboveOrBelowBaseLine'!I10:I10)=0,0,SUM('2000BaseLine'!I10:I10)+SUM('2000AboveOrBelowBaseLine'!I10:I10))</f>
        <v>0.15</v>
      </c>
      <c r="J10" s="14">
        <f>IF(SUM('2000BaseLine'!J10:J10)+SUM('2000AboveOrBelowBaseLine'!J10:J10)=0,0,SUM('2000BaseLine'!J10:J10)+SUM('2000AboveOrBelowBaseLine'!J10:J10))</f>
        <v>0.15</v>
      </c>
      <c r="K10" s="14">
        <f>IF(SUM('2000BaseLine'!K10:K10)+SUM('2000AboveOrBelowBaseLine'!K10:K10)=0,0,SUM('2000BaseLine'!K10:K10)+SUM('2000AboveOrBelowBaseLine'!K10:K10))</f>
        <v>0.4</v>
      </c>
      <c r="L10" s="14">
        <f>IF(SUM('2000BaseLine'!L10:L10)+SUM('2000AboveOrBelowBaseLine'!L10:L10)=0,0,SUM('2000BaseLine'!L10:L10)+SUM('2000AboveOrBelowBaseLine'!L10:L10))</f>
        <v>0.4</v>
      </c>
      <c r="M10" s="14"/>
      <c r="N10" s="14">
        <f>IF(SUM('2000BaseLine'!N10:N10)+SUM('2000AboveOrBelowBaseLine'!N10:N10)=0,0,SUM('2000BaseLine'!N10:N10)+SUM('2000AboveOrBelowBaseLine'!N10:N10))</f>
        <v>0</v>
      </c>
      <c r="O10" s="14">
        <f>IF(SUM('2000BaseLine'!O10:O10)+SUM('2000AboveOrBelowBaseLine'!O10:O10)=0,0,SUM('2000BaseLine'!O10:O10)+SUM('2000AboveOrBelowBaseLine'!O10:O10))</f>
        <v>0</v>
      </c>
      <c r="P10" s="14">
        <f>IF(SUM('2000BaseLine'!P10:P10)+SUM('2000AboveOrBelowBaseLine'!P10:P10)=0,0,SUM('2000BaseLine'!P10:P10)+SUM('2000AboveOrBelowBaseLine'!P10:P10))</f>
        <v>0</v>
      </c>
      <c r="Q10" s="14">
        <f>IF(SUM('2000BaseLine'!$B10:$B10)+SUM('2000AboveOrBelowBaseLine'!Q10:Q10)=0,0,SUM('2000BaseLine'!$B10:$B10)+SUM('2000AboveOrBelowBaseLine'!Q10:Q10))</f>
        <v>1</v>
      </c>
      <c r="R10" s="14">
        <f>IF(SUM('2000BaseLine'!$B10:$B10)+SUM('2000AboveOrBelowBaseLine'!R10:R10)=0,0,SUM('2000BaseLine'!$B10:$B10)+SUM('2000AboveOrBelowBaseLine'!R10:R10))</f>
        <v>1</v>
      </c>
    </row>
    <row r="11" spans="1:18">
      <c r="A11" t="s">
        <v>31</v>
      </c>
      <c r="B11" s="38">
        <f t="shared" si="0"/>
        <v>1</v>
      </c>
      <c r="C11" s="14">
        <f>IF(SUM('2000BaseLine'!C11:C11)+SUM('2000AboveOrBelowBaseLine'!C11:C11)=0,0,SUM('2000BaseLine'!C11:C11)+SUM('2000AboveOrBelowBaseLine'!C11:C11))</f>
        <v>0.5</v>
      </c>
      <c r="D11" s="14">
        <f>IF(SUM('2000BaseLine'!D11:D11)+SUM('2000AboveOrBelowBaseLine'!D11:D11)=0,0,SUM('2000BaseLine'!D11:D11)+SUM('2000AboveOrBelowBaseLine'!D11:D11))</f>
        <v>0.4</v>
      </c>
      <c r="E11" s="14">
        <f>IF(SUM('2000BaseLine'!E11:E11)+SUM('2000AboveOrBelowBaseLine'!E11:E11)=0,0,SUM('2000BaseLine'!E11:E11)+SUM('2000AboveOrBelowBaseLine'!E11:E11))</f>
        <v>0.4</v>
      </c>
      <c r="F11" s="14">
        <f>IF(SUM('2000BaseLine'!F11:F11)+SUM('2000AboveOrBelowBaseLine'!F11:F11)=0,0,SUM('2000BaseLine'!F11:F11)+SUM('2000AboveOrBelowBaseLine'!F11:F11))</f>
        <v>0.5</v>
      </c>
      <c r="G11" s="14">
        <f>IF(SUM('2000BaseLine'!G11:G11)+SUM('2000AboveOrBelowBaseLine'!G11:G11)=0,0,SUM('2000BaseLine'!G11:G11)+SUM('2000AboveOrBelowBaseLine'!G11:G11))</f>
        <v>0.4</v>
      </c>
      <c r="H11" s="14">
        <f>IF(SUM('2000BaseLine'!H11:H11)+SUM('2000AboveOrBelowBaseLine'!H11:H11)=0,0,SUM('2000BaseLine'!H11:H11)+SUM('2000AboveOrBelowBaseLine'!H11:H11))</f>
        <v>0.4</v>
      </c>
      <c r="I11" s="14">
        <f>IF(SUM('2000BaseLine'!I11:I11)+SUM('2000AboveOrBelowBaseLine'!I11:I11)=0,0,SUM('2000BaseLine'!I11:I11)+SUM('2000AboveOrBelowBaseLine'!I11:I11))</f>
        <v>0.15</v>
      </c>
      <c r="J11" s="14">
        <f>IF(SUM('2000BaseLine'!J11:J11)+SUM('2000AboveOrBelowBaseLine'!J11:J11)=0,0,SUM('2000BaseLine'!J11:J11)+SUM('2000AboveOrBelowBaseLine'!J11:J11))</f>
        <v>0.15</v>
      </c>
      <c r="K11" s="14">
        <f>IF(SUM('2000BaseLine'!K11:K11)+SUM('2000AboveOrBelowBaseLine'!K11:K11)=0,0,SUM('2000BaseLine'!K11:K11)+SUM('2000AboveOrBelowBaseLine'!K11:K11))</f>
        <v>0.4</v>
      </c>
      <c r="L11" s="14">
        <f>IF(SUM('2000BaseLine'!L11:L11)+SUM('2000AboveOrBelowBaseLine'!L11:L11)=0,0,SUM('2000BaseLine'!L11:L11)+SUM('2000AboveOrBelowBaseLine'!L11:L11))</f>
        <v>0.4</v>
      </c>
      <c r="M11" s="14"/>
      <c r="N11" s="14">
        <f>IF(SUM('2000BaseLine'!N11:N11)+SUM('2000AboveOrBelowBaseLine'!N11:N11)=0,0,SUM('2000BaseLine'!N11:N11)+SUM('2000AboveOrBelowBaseLine'!N11:N11))</f>
        <v>0</v>
      </c>
      <c r="O11" s="14">
        <f>IF(SUM('2000BaseLine'!O11:O11)+SUM('2000AboveOrBelowBaseLine'!O11:O11)=0,0,SUM('2000BaseLine'!O11:O11)+SUM('2000AboveOrBelowBaseLine'!O11:O11))</f>
        <v>0</v>
      </c>
      <c r="P11" s="14">
        <f>IF(SUM('2000BaseLine'!P11:P11)+SUM('2000AboveOrBelowBaseLine'!P11:P11)=0,0,SUM('2000BaseLine'!P11:P11)+SUM('2000AboveOrBelowBaseLine'!P11:P11))</f>
        <v>0</v>
      </c>
      <c r="Q11" s="14">
        <f>IF(SUM('2000BaseLine'!$B11:$B11)+SUM('2000AboveOrBelowBaseLine'!Q11:Q11)=0,0,SUM('2000BaseLine'!$B11:$B11)+SUM('2000AboveOrBelowBaseLine'!Q11:Q11))</f>
        <v>1</v>
      </c>
      <c r="R11" s="14">
        <f>IF(SUM('2000BaseLine'!$B11:$B11)+SUM('2000AboveOrBelowBaseLine'!R11:R11)=0,0,SUM('2000BaseLine'!$B11:$B11)+SUM('2000AboveOrBelowBaseLine'!R11:R11))</f>
        <v>1</v>
      </c>
    </row>
    <row r="12" spans="1:18">
      <c r="A12" t="s">
        <v>32</v>
      </c>
      <c r="B12" s="38">
        <f>AVERAGE(Q12:R12)</f>
        <v>1</v>
      </c>
      <c r="C12" s="14">
        <f>IF(SUM('2000BaseLine'!C12:C12)+SUM('2000AboveOrBelowBaseLine'!C12:C12)=0,0,SUM('2000BaseLine'!C12:C12)+SUM('2000AboveOrBelowBaseLine'!C12:C12))</f>
        <v>0.5</v>
      </c>
      <c r="D12" s="14">
        <f>IF(SUM('2000BaseLine'!D12:D12)+SUM('2000AboveOrBelowBaseLine'!D12:D12)=0,0,SUM('2000BaseLine'!D12:D12)+SUM('2000AboveOrBelowBaseLine'!D12:D12))</f>
        <v>0.4</v>
      </c>
      <c r="E12" s="14">
        <f>IF(SUM('2000BaseLine'!E12:E12)+SUM('2000AboveOrBelowBaseLine'!E12:E12)=0,0,SUM('2000BaseLine'!E12:E12)+SUM('2000AboveOrBelowBaseLine'!E12:E12))</f>
        <v>0.4</v>
      </c>
      <c r="F12" s="14">
        <f>IF(SUM('2000BaseLine'!F12:F12)+SUM('2000AboveOrBelowBaseLine'!F12:F12)=0,0,SUM('2000BaseLine'!F12:F12)+SUM('2000AboveOrBelowBaseLine'!F12:F12))</f>
        <v>0.5</v>
      </c>
      <c r="G12" s="14">
        <f>IF(SUM('2000BaseLine'!G12:G12)+SUM('2000AboveOrBelowBaseLine'!G12:G12)=0,0,SUM('2000BaseLine'!G12:G12)+SUM('2000AboveOrBelowBaseLine'!G12:G12))</f>
        <v>0.4</v>
      </c>
      <c r="H12" s="14">
        <f>IF(SUM('2000BaseLine'!H12:H12)+SUM('2000AboveOrBelowBaseLine'!H12:H12)=0,0,SUM('2000BaseLine'!H12:H12)+SUM('2000AboveOrBelowBaseLine'!H12:H12))</f>
        <v>0.4</v>
      </c>
      <c r="I12" s="14">
        <f>IF(SUM('2000BaseLine'!I12:I12)+SUM('2000AboveOrBelowBaseLine'!I12:I12)=0,0,SUM('2000BaseLine'!I12:I12)+SUM('2000AboveOrBelowBaseLine'!I12:I12))</f>
        <v>0.15</v>
      </c>
      <c r="J12" s="14">
        <f>IF(SUM('2000BaseLine'!J12:J12)+SUM('2000AboveOrBelowBaseLine'!J12:J12)=0,0,SUM('2000BaseLine'!J12:J12)+SUM('2000AboveOrBelowBaseLine'!J12:J12))</f>
        <v>0.15</v>
      </c>
      <c r="K12" s="14">
        <f>IF(SUM('2000BaseLine'!K12:K12)+SUM('2000AboveOrBelowBaseLine'!K12:K12)=0,0,SUM('2000BaseLine'!K12:K12)+SUM('2000AboveOrBelowBaseLine'!K12:K12))</f>
        <v>0.4</v>
      </c>
      <c r="L12" s="14">
        <f>IF(SUM('2000BaseLine'!L12:L12)+SUM('2000AboveOrBelowBaseLine'!L12:L12)=0,0,SUM('2000BaseLine'!L12:L12)+SUM('2000AboveOrBelowBaseLine'!L12:L12))</f>
        <v>0.4</v>
      </c>
      <c r="M12" s="14"/>
      <c r="N12" s="14">
        <f>IF(SUM('2000BaseLine'!N12:N12)+SUM('2000AboveOrBelowBaseLine'!N12:N12)=0,0,SUM('2000BaseLine'!N12:N12)+SUM('2000AboveOrBelowBaseLine'!N12:N12))</f>
        <v>0</v>
      </c>
      <c r="O12" s="14">
        <f>IF(SUM('2000BaseLine'!O12:O12)+SUM('2000AboveOrBelowBaseLine'!O12:O12)=0,0,SUM('2000BaseLine'!O12:O12)+SUM('2000AboveOrBelowBaseLine'!O12:O12))</f>
        <v>0</v>
      </c>
      <c r="P12" s="14">
        <f>IF(SUM('2000BaseLine'!P12:P12)+SUM('2000AboveOrBelowBaseLine'!P12:P12)=0,0,SUM('2000BaseLine'!P12:P12)+SUM('2000AboveOrBelowBaseLine'!P12:P12))</f>
        <v>0</v>
      </c>
      <c r="Q12" s="14">
        <f>IF(SUM('2000BaseLine'!$B12:$B12)+SUM('2000AboveOrBelowBaseLine'!Q12:Q12)=0,0,SUM('2000BaseLine'!$B12:$B12)+SUM('2000AboveOrBelowBaseLine'!Q12:Q12))</f>
        <v>1</v>
      </c>
      <c r="R12" s="14">
        <f>IF(SUM('2000BaseLine'!$B12:$B12)+SUM('2000AboveOrBelowBaseLine'!R12:R12)=0,0,SUM('2000BaseLine'!$B12:$B12)+SUM('2000AboveOrBelowBaseLine'!R12:R12))</f>
        <v>1</v>
      </c>
    </row>
    <row r="13" spans="1:18">
      <c r="A13" t="s">
        <v>33</v>
      </c>
      <c r="B13" s="38">
        <f t="shared" si="0"/>
        <v>1</v>
      </c>
      <c r="C13" s="14">
        <f>IF(SUM('2000BaseLine'!C13:C13)+SUM('2000AboveOrBelowBaseLine'!C13:C13)=0,0,SUM('2000BaseLine'!C13:C13)+SUM('2000AboveOrBelowBaseLine'!C13:C13))</f>
        <v>0.5</v>
      </c>
      <c r="D13" s="14">
        <f>IF(SUM('2000BaseLine'!D13:D13)+SUM('2000AboveOrBelowBaseLine'!D13:D13)=0,0,SUM('2000BaseLine'!D13:D13)+SUM('2000AboveOrBelowBaseLine'!D13:D13))</f>
        <v>0.4</v>
      </c>
      <c r="E13" s="14">
        <f>IF(SUM('2000BaseLine'!E13:E13)+SUM('2000AboveOrBelowBaseLine'!E13:E13)=0,0,SUM('2000BaseLine'!E13:E13)+SUM('2000AboveOrBelowBaseLine'!E13:E13))</f>
        <v>0.4</v>
      </c>
      <c r="F13" s="14">
        <f>IF(SUM('2000BaseLine'!F13:F13)+SUM('2000AboveOrBelowBaseLine'!F13:F13)=0,0,SUM('2000BaseLine'!F13:F13)+SUM('2000AboveOrBelowBaseLine'!F13:F13))</f>
        <v>0.5</v>
      </c>
      <c r="G13" s="14">
        <f>IF(SUM('2000BaseLine'!G13:G13)+SUM('2000AboveOrBelowBaseLine'!G13:G13)=0,0,SUM('2000BaseLine'!G13:G13)+SUM('2000AboveOrBelowBaseLine'!G13:G13))</f>
        <v>0.4</v>
      </c>
      <c r="H13" s="14">
        <f>IF(SUM('2000BaseLine'!H13:H13)+SUM('2000AboveOrBelowBaseLine'!H13:H13)=0,0,SUM('2000BaseLine'!H13:H13)+SUM('2000AboveOrBelowBaseLine'!H13:H13))</f>
        <v>0.4</v>
      </c>
      <c r="I13" s="14">
        <f>IF(SUM('2000BaseLine'!I13:I13)+SUM('2000AboveOrBelowBaseLine'!I13:I13)=0,0,SUM('2000BaseLine'!I13:I13)+SUM('2000AboveOrBelowBaseLine'!I13:I13))</f>
        <v>0.15</v>
      </c>
      <c r="J13" s="14">
        <f>IF(SUM('2000BaseLine'!J13:J13)+SUM('2000AboveOrBelowBaseLine'!J13:J13)=0,0,SUM('2000BaseLine'!J13:J13)+SUM('2000AboveOrBelowBaseLine'!J13:J13))</f>
        <v>0.15</v>
      </c>
      <c r="K13" s="14">
        <f>IF(SUM('2000BaseLine'!K13:K13)+SUM('2000AboveOrBelowBaseLine'!K13:K13)=0,0,SUM('2000BaseLine'!K13:K13)+SUM('2000AboveOrBelowBaseLine'!K13:K13))</f>
        <v>0.4</v>
      </c>
      <c r="L13" s="14">
        <f>IF(SUM('2000BaseLine'!L13:L13)+SUM('2000AboveOrBelowBaseLine'!L13:L13)=0,0,SUM('2000BaseLine'!L13:L13)+SUM('2000AboveOrBelowBaseLine'!L13:L13))</f>
        <v>0.4</v>
      </c>
      <c r="M13" s="14"/>
      <c r="N13" s="14">
        <f>IF(SUM('2000BaseLine'!N13:N13)+SUM('2000AboveOrBelowBaseLine'!N13:N13)=0,0,SUM('2000BaseLine'!N13:N13)+SUM('2000AboveOrBelowBaseLine'!N13:N13))</f>
        <v>0</v>
      </c>
      <c r="O13" s="14">
        <f>IF(SUM('2000BaseLine'!O13:O13)+SUM('2000AboveOrBelowBaseLine'!O13:O13)=0,0,SUM('2000BaseLine'!O13:O13)+SUM('2000AboveOrBelowBaseLine'!O13:O13))</f>
        <v>0</v>
      </c>
      <c r="P13" s="14">
        <f>IF(SUM('2000BaseLine'!P13:P13)+SUM('2000AboveOrBelowBaseLine'!P13:P13)=0,0,SUM('2000BaseLine'!P13:P13)+SUM('2000AboveOrBelowBaseLine'!P13:P13))</f>
        <v>0</v>
      </c>
      <c r="Q13" s="14">
        <f>IF(SUM('2000BaseLine'!$B13:$B13)+SUM('2000AboveOrBelowBaseLine'!Q13:Q13)=0,0,SUM('2000BaseLine'!$B13:$B13)+SUM('2000AboveOrBelowBaseLine'!Q13:Q13))</f>
        <v>1</v>
      </c>
      <c r="R13" s="14">
        <f>IF(SUM('2000BaseLine'!$B13:$B13)+SUM('2000AboveOrBelowBaseLine'!R13:R13)=0,0,SUM('2000BaseLine'!$B13:$B13)+SUM('2000AboveOrBelowBaseLine'!R13:R13))</f>
        <v>1</v>
      </c>
    </row>
    <row r="14" spans="1:18">
      <c r="A14" t="s">
        <v>34</v>
      </c>
      <c r="B14" s="38">
        <f t="shared" si="0"/>
        <v>1</v>
      </c>
      <c r="C14" s="14">
        <f>IF(SUM('2000BaseLine'!C14:C14)+SUM('2000AboveOrBelowBaseLine'!C14:C14)=0,0,SUM('2000BaseLine'!C14:C14)+SUM('2000AboveOrBelowBaseLine'!C14:C14))</f>
        <v>0.5</v>
      </c>
      <c r="D14" s="14">
        <f>IF(SUM('2000BaseLine'!D14:D14)+SUM('2000AboveOrBelowBaseLine'!D14:D14)=0,0,SUM('2000BaseLine'!D14:D14)+SUM('2000AboveOrBelowBaseLine'!D14:D14))</f>
        <v>0.4</v>
      </c>
      <c r="E14" s="14">
        <f>IF(SUM('2000BaseLine'!E14:E14)+SUM('2000AboveOrBelowBaseLine'!E14:E14)=0,0,SUM('2000BaseLine'!E14:E14)+SUM('2000AboveOrBelowBaseLine'!E14:E14))</f>
        <v>0.4</v>
      </c>
      <c r="F14" s="14">
        <f>IF(SUM('2000BaseLine'!F14:F14)+SUM('2000AboveOrBelowBaseLine'!F14:F14)=0,0,SUM('2000BaseLine'!F14:F14)+SUM('2000AboveOrBelowBaseLine'!F14:F14))</f>
        <v>0.5</v>
      </c>
      <c r="G14" s="14">
        <f>IF(SUM('2000BaseLine'!G14:G14)+SUM('2000AboveOrBelowBaseLine'!G14:G14)=0,0,SUM('2000BaseLine'!G14:G14)+SUM('2000AboveOrBelowBaseLine'!G14:G14))</f>
        <v>0.4</v>
      </c>
      <c r="H14" s="14">
        <f>IF(SUM('2000BaseLine'!H14:H14)+SUM('2000AboveOrBelowBaseLine'!H14:H14)=0,0,SUM('2000BaseLine'!H14:H14)+SUM('2000AboveOrBelowBaseLine'!H14:H14))</f>
        <v>0.4</v>
      </c>
      <c r="I14" s="14">
        <f>IF(SUM('2000BaseLine'!I14:I14)+SUM('2000AboveOrBelowBaseLine'!I14:I14)=0,0,SUM('2000BaseLine'!I14:I14)+SUM('2000AboveOrBelowBaseLine'!I14:I14))</f>
        <v>0.15</v>
      </c>
      <c r="J14" s="14">
        <f>IF(SUM('2000BaseLine'!J14:J14)+SUM('2000AboveOrBelowBaseLine'!J14:J14)=0,0,SUM('2000BaseLine'!J14:J14)+SUM('2000AboveOrBelowBaseLine'!J14:J14))</f>
        <v>0.15</v>
      </c>
      <c r="K14" s="14">
        <f>IF(SUM('2000BaseLine'!K14:K14)+SUM('2000AboveOrBelowBaseLine'!K14:K14)=0,0,SUM('2000BaseLine'!K14:K14)+SUM('2000AboveOrBelowBaseLine'!K14:K14))</f>
        <v>0.4</v>
      </c>
      <c r="L14" s="14">
        <f>IF(SUM('2000BaseLine'!L14:L14)+SUM('2000AboveOrBelowBaseLine'!L14:L14)=0,0,SUM('2000BaseLine'!L14:L14)+SUM('2000AboveOrBelowBaseLine'!L14:L14))</f>
        <v>0.4</v>
      </c>
      <c r="M14" s="14"/>
      <c r="N14" s="14">
        <f>IF(SUM('2000BaseLine'!N14:N14)+SUM('2000AboveOrBelowBaseLine'!N14:N14)=0,0,SUM('2000BaseLine'!N14:N14)+SUM('2000AboveOrBelowBaseLine'!N14:N14))</f>
        <v>0</v>
      </c>
      <c r="O14" s="14">
        <f>IF(SUM('2000BaseLine'!O14:O14)+SUM('2000AboveOrBelowBaseLine'!O14:O14)=0,0,SUM('2000BaseLine'!O14:O14)+SUM('2000AboveOrBelowBaseLine'!O14:O14))</f>
        <v>0</v>
      </c>
      <c r="P14" s="14">
        <f>IF(SUM('2000BaseLine'!P14:P14)+SUM('2000AboveOrBelowBaseLine'!P14:P14)=0,0,SUM('2000BaseLine'!P14:P14)+SUM('2000AboveOrBelowBaseLine'!P14:P14))</f>
        <v>0</v>
      </c>
      <c r="Q14" s="14">
        <f>IF(SUM('2000BaseLine'!$B14:$B14)+SUM('2000AboveOrBelowBaseLine'!Q14:Q14)=0,0,SUM('2000BaseLine'!$B14:$B14)+SUM('2000AboveOrBelowBaseLine'!Q14:Q14))</f>
        <v>1</v>
      </c>
      <c r="R14" s="14">
        <f>IF(SUM('2000BaseLine'!$B14:$B14)+SUM('2000AboveOrBelowBaseLine'!R14:R14)=0,0,SUM('2000BaseLine'!$B14:$B14)+SUM('2000AboveOrBelowBaseLine'!R14:R14))</f>
        <v>1</v>
      </c>
    </row>
    <row r="15" spans="1:18">
      <c r="A15" t="s">
        <v>35</v>
      </c>
      <c r="B15" s="38">
        <f t="shared" si="0"/>
        <v>1</v>
      </c>
      <c r="C15" s="14">
        <f>IF(SUM('2000BaseLine'!C15:C15)+SUM('2000AboveOrBelowBaseLine'!C15:C15)=0,0,SUM('2000BaseLine'!C15:C15)+SUM('2000AboveOrBelowBaseLine'!C15:C15))</f>
        <v>0.5</v>
      </c>
      <c r="D15" s="14">
        <f>IF(SUM('2000BaseLine'!D15:D15)+SUM('2000AboveOrBelowBaseLine'!D15:D15)=0,0,SUM('2000BaseLine'!D15:D15)+SUM('2000AboveOrBelowBaseLine'!D15:D15))</f>
        <v>0.4</v>
      </c>
      <c r="E15" s="14">
        <f>IF(SUM('2000BaseLine'!E15:E15)+SUM('2000AboveOrBelowBaseLine'!E15:E15)=0,0,SUM('2000BaseLine'!E15:E15)+SUM('2000AboveOrBelowBaseLine'!E15:E15))</f>
        <v>0.4</v>
      </c>
      <c r="F15" s="14">
        <f>IF(SUM('2000BaseLine'!F15:F15)+SUM('2000AboveOrBelowBaseLine'!F15:F15)=0,0,SUM('2000BaseLine'!F15:F15)+SUM('2000AboveOrBelowBaseLine'!F15:F15))</f>
        <v>0.5</v>
      </c>
      <c r="G15" s="14">
        <f>IF(SUM('2000BaseLine'!G15:G15)+SUM('2000AboveOrBelowBaseLine'!G15:G15)=0,0,SUM('2000BaseLine'!G15:G15)+SUM('2000AboveOrBelowBaseLine'!G15:G15))</f>
        <v>0.4</v>
      </c>
      <c r="H15" s="14">
        <f>IF(SUM('2000BaseLine'!H15:H15)+SUM('2000AboveOrBelowBaseLine'!H15:H15)=0,0,SUM('2000BaseLine'!H15:H15)+SUM('2000AboveOrBelowBaseLine'!H15:H15))</f>
        <v>0.4</v>
      </c>
      <c r="I15" s="14">
        <f>IF(SUM('2000BaseLine'!I15:I15)+SUM('2000AboveOrBelowBaseLine'!I15:I15)=0,0,SUM('2000BaseLine'!I15:I15)+SUM('2000AboveOrBelowBaseLine'!I15:I15))</f>
        <v>0.15</v>
      </c>
      <c r="J15" s="14">
        <f>IF(SUM('2000BaseLine'!J15:J15)+SUM('2000AboveOrBelowBaseLine'!J15:J15)=0,0,SUM('2000BaseLine'!J15:J15)+SUM('2000AboveOrBelowBaseLine'!J15:J15))</f>
        <v>0.15</v>
      </c>
      <c r="K15" s="14">
        <f>IF(SUM('2000BaseLine'!K15:K15)+SUM('2000AboveOrBelowBaseLine'!K15:K15)=0,0,SUM('2000BaseLine'!K15:K15)+SUM('2000AboveOrBelowBaseLine'!K15:K15))</f>
        <v>0.4</v>
      </c>
      <c r="L15" s="14">
        <f>IF(SUM('2000BaseLine'!L15:L15)+SUM('2000AboveOrBelowBaseLine'!L15:L15)=0,0,SUM('2000BaseLine'!L15:L15)+SUM('2000AboveOrBelowBaseLine'!L15:L15))</f>
        <v>0.4</v>
      </c>
      <c r="M15" s="14"/>
      <c r="N15" s="14">
        <f>IF(SUM('2000BaseLine'!N15:N15)+SUM('2000AboveOrBelowBaseLine'!N15:N15)=0,0,SUM('2000BaseLine'!N15:N15)+SUM('2000AboveOrBelowBaseLine'!N15:N15))</f>
        <v>0</v>
      </c>
      <c r="O15" s="14">
        <f>IF(SUM('2000BaseLine'!O15:O15)+SUM('2000AboveOrBelowBaseLine'!O15:O15)=0,0,SUM('2000BaseLine'!O15:O15)+SUM('2000AboveOrBelowBaseLine'!O15:O15))</f>
        <v>0</v>
      </c>
      <c r="P15" s="14">
        <f>IF(SUM('2000BaseLine'!P15:P15)+SUM('2000AboveOrBelowBaseLine'!P15:P15)=0,0,SUM('2000BaseLine'!P15:P15)+SUM('2000AboveOrBelowBaseLine'!P15:P15))</f>
        <v>0</v>
      </c>
      <c r="Q15" s="14">
        <f>IF(SUM('2000BaseLine'!$B15:$B15)+SUM('2000AboveOrBelowBaseLine'!Q15:Q15)=0,0,SUM('2000BaseLine'!$B15:$B15)+SUM('2000AboveOrBelowBaseLine'!Q15:Q15))</f>
        <v>1</v>
      </c>
      <c r="R15" s="14">
        <f>IF(SUM('2000BaseLine'!$B15:$B15)+SUM('2000AboveOrBelowBaseLine'!R15:R15)=0,0,SUM('2000BaseLine'!$B15:$B15)+SUM('2000AboveOrBelowBaseLine'!R15:R15))</f>
        <v>1</v>
      </c>
    </row>
    <row r="16" spans="1:18">
      <c r="A16" t="s">
        <v>36</v>
      </c>
      <c r="B16" s="38">
        <f t="shared" si="0"/>
        <v>1</v>
      </c>
      <c r="C16" s="14">
        <f>IF(SUM('2000BaseLine'!C16:C16)+SUM('2000AboveOrBelowBaseLine'!C16:C16)=0,0,SUM('2000BaseLine'!C16:C16)+SUM('2000AboveOrBelowBaseLine'!C16:C16))</f>
        <v>0.5</v>
      </c>
      <c r="D16" s="14">
        <f>IF(SUM('2000BaseLine'!D16:D16)+SUM('2000AboveOrBelowBaseLine'!D16:D16)=0,0,SUM('2000BaseLine'!D16:D16)+SUM('2000AboveOrBelowBaseLine'!D16:D16))</f>
        <v>0.4</v>
      </c>
      <c r="E16" s="14">
        <f>IF(SUM('2000BaseLine'!E16:E16)+SUM('2000AboveOrBelowBaseLine'!E16:E16)=0,0,SUM('2000BaseLine'!E16:E16)+SUM('2000AboveOrBelowBaseLine'!E16:E16))</f>
        <v>0.4</v>
      </c>
      <c r="F16" s="14">
        <f>IF(SUM('2000BaseLine'!F16:F16)+SUM('2000AboveOrBelowBaseLine'!F16:F16)=0,0,SUM('2000BaseLine'!F16:F16)+SUM('2000AboveOrBelowBaseLine'!F16:F16))</f>
        <v>0.5</v>
      </c>
      <c r="G16" s="14">
        <f>IF(SUM('2000BaseLine'!G16:G16)+SUM('2000AboveOrBelowBaseLine'!G16:G16)=0,0,SUM('2000BaseLine'!G16:G16)+SUM('2000AboveOrBelowBaseLine'!G16:G16))</f>
        <v>0.4</v>
      </c>
      <c r="H16" s="14">
        <f>IF(SUM('2000BaseLine'!H16:H16)+SUM('2000AboveOrBelowBaseLine'!H16:H16)=0,0,SUM('2000BaseLine'!H16:H16)+SUM('2000AboveOrBelowBaseLine'!H16:H16))</f>
        <v>0.4</v>
      </c>
      <c r="I16" s="14">
        <f>IF(SUM('2000BaseLine'!I16:I16)+SUM('2000AboveOrBelowBaseLine'!I16:I16)=0,0,SUM('2000BaseLine'!I16:I16)+SUM('2000AboveOrBelowBaseLine'!I16:I16))</f>
        <v>0.15</v>
      </c>
      <c r="J16" s="14">
        <f>IF(SUM('2000BaseLine'!J16:J16)+SUM('2000AboveOrBelowBaseLine'!J16:J16)=0,0,SUM('2000BaseLine'!J16:J16)+SUM('2000AboveOrBelowBaseLine'!J16:J16))</f>
        <v>0.15</v>
      </c>
      <c r="K16" s="14">
        <f>IF(SUM('2000BaseLine'!K16:K16)+SUM('2000AboveOrBelowBaseLine'!K16:K16)=0,0,SUM('2000BaseLine'!K16:K16)+SUM('2000AboveOrBelowBaseLine'!K16:K16))</f>
        <v>0.4</v>
      </c>
      <c r="L16" s="14">
        <f>IF(SUM('2000BaseLine'!L16:L16)+SUM('2000AboveOrBelowBaseLine'!L16:L16)=0,0,SUM('2000BaseLine'!L16:L16)+SUM('2000AboveOrBelowBaseLine'!L16:L16))</f>
        <v>0.4</v>
      </c>
      <c r="M16" s="14"/>
      <c r="N16" s="14">
        <f>IF(SUM('2000BaseLine'!N16:N16)+SUM('2000AboveOrBelowBaseLine'!N16:N16)=0,0,SUM('2000BaseLine'!N16:N16)+SUM('2000AboveOrBelowBaseLine'!N16:N16))</f>
        <v>0</v>
      </c>
      <c r="O16" s="14">
        <f>IF(SUM('2000BaseLine'!O16:O16)+SUM('2000AboveOrBelowBaseLine'!O16:O16)=0,0,SUM('2000BaseLine'!O16:O16)+SUM('2000AboveOrBelowBaseLine'!O16:O16))</f>
        <v>0</v>
      </c>
      <c r="P16" s="14">
        <f>IF(SUM('2000BaseLine'!P16:P16)+SUM('2000AboveOrBelowBaseLine'!P16:P16)=0,0,SUM('2000BaseLine'!P16:P16)+SUM('2000AboveOrBelowBaseLine'!P16:P16))</f>
        <v>0</v>
      </c>
      <c r="Q16" s="14">
        <f>IF(SUM('2000BaseLine'!$B16:$B16)+SUM('2000AboveOrBelowBaseLine'!Q16:Q16)=0,0,SUM('2000BaseLine'!$B16:$B16)+SUM('2000AboveOrBelowBaseLine'!Q16:Q16))</f>
        <v>1</v>
      </c>
      <c r="R16" s="14">
        <f>IF(SUM('2000BaseLine'!$B16:$B16)+SUM('2000AboveOrBelowBaseLine'!R16:R16)=0,0,SUM('2000BaseLine'!$B16:$B16)+SUM('2000AboveOrBelowBaseLine'!R16:R16))</f>
        <v>1</v>
      </c>
    </row>
    <row r="17" spans="1:18">
      <c r="A17" t="s">
        <v>37</v>
      </c>
      <c r="B17" s="38">
        <f t="shared" si="0"/>
        <v>1</v>
      </c>
      <c r="C17" s="14">
        <f>IF(SUM('2000BaseLine'!C17:C17)+SUM('2000AboveOrBelowBaseLine'!C17:C17)=0,0,SUM('2000BaseLine'!C17:C17)+SUM('2000AboveOrBelowBaseLine'!C17:C17))</f>
        <v>0.5</v>
      </c>
      <c r="D17" s="14">
        <f>IF(SUM('2000BaseLine'!D17:D17)+SUM('2000AboveOrBelowBaseLine'!D17:D17)=0,0,SUM('2000BaseLine'!D17:D17)+SUM('2000AboveOrBelowBaseLine'!D17:D17))</f>
        <v>0.4</v>
      </c>
      <c r="E17" s="14">
        <f>IF(SUM('2000BaseLine'!E17:E17)+SUM('2000AboveOrBelowBaseLine'!E17:E17)=0,0,SUM('2000BaseLine'!E17:E17)+SUM('2000AboveOrBelowBaseLine'!E17:E17))</f>
        <v>0.4</v>
      </c>
      <c r="F17" s="14">
        <f>IF(SUM('2000BaseLine'!F17:F17)+SUM('2000AboveOrBelowBaseLine'!F17:F17)=0,0,SUM('2000BaseLine'!F17:F17)+SUM('2000AboveOrBelowBaseLine'!F17:F17))</f>
        <v>0.5</v>
      </c>
      <c r="G17" s="14">
        <f>IF(SUM('2000BaseLine'!G17:G17)+SUM('2000AboveOrBelowBaseLine'!G17:G17)=0,0,SUM('2000BaseLine'!G17:G17)+SUM('2000AboveOrBelowBaseLine'!G17:G17))</f>
        <v>0.4</v>
      </c>
      <c r="H17" s="14">
        <f>IF(SUM('2000BaseLine'!H17:H17)+SUM('2000AboveOrBelowBaseLine'!H17:H17)=0,0,SUM('2000BaseLine'!H17:H17)+SUM('2000AboveOrBelowBaseLine'!H17:H17))</f>
        <v>0.4</v>
      </c>
      <c r="I17" s="14">
        <f>IF(SUM('2000BaseLine'!I17:I17)+SUM('2000AboveOrBelowBaseLine'!I17:I17)=0,0,SUM('2000BaseLine'!I17:I17)+SUM('2000AboveOrBelowBaseLine'!I17:I17))</f>
        <v>0.15</v>
      </c>
      <c r="J17" s="14">
        <f>IF(SUM('2000BaseLine'!J17:J17)+SUM('2000AboveOrBelowBaseLine'!J17:J17)=0,0,SUM('2000BaseLine'!J17:J17)+SUM('2000AboveOrBelowBaseLine'!J17:J17))</f>
        <v>0.15</v>
      </c>
      <c r="K17" s="14">
        <f>IF(SUM('2000BaseLine'!K17:K17)+SUM('2000AboveOrBelowBaseLine'!K17:K17)=0,0,SUM('2000BaseLine'!K17:K17)+SUM('2000AboveOrBelowBaseLine'!K17:K17))</f>
        <v>0.4</v>
      </c>
      <c r="L17" s="14">
        <f>IF(SUM('2000BaseLine'!L17:L17)+SUM('2000AboveOrBelowBaseLine'!L17:L17)=0,0,SUM('2000BaseLine'!L17:L17)+SUM('2000AboveOrBelowBaseLine'!L17:L17))</f>
        <v>0.4</v>
      </c>
      <c r="M17" s="14"/>
      <c r="N17" s="14">
        <f>IF(SUM('2000BaseLine'!N17:N17)+SUM('2000AboveOrBelowBaseLine'!N17:N17)=0,0,SUM('2000BaseLine'!N17:N17)+SUM('2000AboveOrBelowBaseLine'!N17:N17))</f>
        <v>0</v>
      </c>
      <c r="O17" s="14">
        <f>IF(SUM('2000BaseLine'!O17:O17)+SUM('2000AboveOrBelowBaseLine'!O17:O17)=0,0,SUM('2000BaseLine'!O17:O17)+SUM('2000AboveOrBelowBaseLine'!O17:O17))</f>
        <v>0</v>
      </c>
      <c r="P17" s="14">
        <f>IF(SUM('2000BaseLine'!P17:P17)+SUM('2000AboveOrBelowBaseLine'!P17:P17)=0,0,SUM('2000BaseLine'!P17:P17)+SUM('2000AboveOrBelowBaseLine'!P17:P17))</f>
        <v>0</v>
      </c>
      <c r="Q17" s="14">
        <f>IF(SUM('2000BaseLine'!$B17:$B17)+SUM('2000AboveOrBelowBaseLine'!Q17:Q17)=0,0,SUM('2000BaseLine'!$B17:$B17)+SUM('2000AboveOrBelowBaseLine'!Q17:Q17))</f>
        <v>1</v>
      </c>
      <c r="R17" s="14">
        <f>IF(SUM('2000BaseLine'!$B17:$B17)+SUM('2000AboveOrBelowBaseLine'!R17:R17)=0,0,SUM('2000BaseLine'!$B17:$B17)+SUM('2000AboveOrBelowBaseLine'!R17:R17))</f>
        <v>1</v>
      </c>
    </row>
    <row r="18" spans="1:18">
      <c r="A18" t="s">
        <v>38</v>
      </c>
      <c r="B18" s="38">
        <f t="shared" si="0"/>
        <v>1</v>
      </c>
      <c r="C18" s="14">
        <f>IF(SUM('2000BaseLine'!C18:C18)+SUM('2000AboveOrBelowBaseLine'!C18:C18)=0,0,SUM('2000BaseLine'!C18:C18)+SUM('2000AboveOrBelowBaseLine'!C18:C18))</f>
        <v>0.5</v>
      </c>
      <c r="D18" s="14">
        <f>IF(SUM('2000BaseLine'!D18:D18)+SUM('2000AboveOrBelowBaseLine'!D18:D18)=0,0,SUM('2000BaseLine'!D18:D18)+SUM('2000AboveOrBelowBaseLine'!D18:D18))</f>
        <v>0.4</v>
      </c>
      <c r="E18" s="14">
        <f>IF(SUM('2000BaseLine'!E18:E18)+SUM('2000AboveOrBelowBaseLine'!E18:E18)=0,0,SUM('2000BaseLine'!E18:E18)+SUM('2000AboveOrBelowBaseLine'!E18:E18))</f>
        <v>0.4</v>
      </c>
      <c r="F18" s="14">
        <f>IF(SUM('2000BaseLine'!F18:F18)+SUM('2000AboveOrBelowBaseLine'!F18:F18)=0,0,SUM('2000BaseLine'!F18:F18)+SUM('2000AboveOrBelowBaseLine'!F18:F18))</f>
        <v>0.5</v>
      </c>
      <c r="G18" s="14">
        <f>IF(SUM('2000BaseLine'!G18:G18)+SUM('2000AboveOrBelowBaseLine'!G18:G18)=0,0,SUM('2000BaseLine'!G18:G18)+SUM('2000AboveOrBelowBaseLine'!G18:G18))</f>
        <v>0.4</v>
      </c>
      <c r="H18" s="14">
        <f>IF(SUM('2000BaseLine'!H18:H18)+SUM('2000AboveOrBelowBaseLine'!H18:H18)=0,0,SUM('2000BaseLine'!H18:H18)+SUM('2000AboveOrBelowBaseLine'!H18:H18))</f>
        <v>0.4</v>
      </c>
      <c r="I18" s="14">
        <f>IF(SUM('2000BaseLine'!I18:I18)+SUM('2000AboveOrBelowBaseLine'!I18:I18)=0,0,SUM('2000BaseLine'!I18:I18)+SUM('2000AboveOrBelowBaseLine'!I18:I18))</f>
        <v>0.15</v>
      </c>
      <c r="J18" s="14">
        <f>IF(SUM('2000BaseLine'!J18:J18)+SUM('2000AboveOrBelowBaseLine'!J18:J18)=0,0,SUM('2000BaseLine'!J18:J18)+SUM('2000AboveOrBelowBaseLine'!J18:J18))</f>
        <v>0.15</v>
      </c>
      <c r="K18" s="14">
        <f>IF(SUM('2000BaseLine'!K18:K18)+SUM('2000AboveOrBelowBaseLine'!K18:K18)=0,0,SUM('2000BaseLine'!K18:K18)+SUM('2000AboveOrBelowBaseLine'!K18:K18))</f>
        <v>0.4</v>
      </c>
      <c r="L18" s="14">
        <f>IF(SUM('2000BaseLine'!L18:L18)+SUM('2000AboveOrBelowBaseLine'!L18:L18)=0,0,SUM('2000BaseLine'!L18:L18)+SUM('2000AboveOrBelowBaseLine'!L18:L18))</f>
        <v>0.4</v>
      </c>
      <c r="M18" s="14"/>
      <c r="N18" s="14">
        <f>IF(SUM('2000BaseLine'!N18:N18)+SUM('2000AboveOrBelowBaseLine'!N18:N18)=0,0,SUM('2000BaseLine'!N18:N18)+SUM('2000AboveOrBelowBaseLine'!N18:N18))</f>
        <v>0</v>
      </c>
      <c r="O18" s="14">
        <f>IF(SUM('2000BaseLine'!O18:O18)+SUM('2000AboveOrBelowBaseLine'!O18:O18)=0,0,SUM('2000BaseLine'!O18:O18)+SUM('2000AboveOrBelowBaseLine'!O18:O18))</f>
        <v>0</v>
      </c>
      <c r="P18" s="14">
        <f>IF(SUM('2000BaseLine'!P18:P18)+SUM('2000AboveOrBelowBaseLine'!P18:P18)=0,0,SUM('2000BaseLine'!P18:P18)+SUM('2000AboveOrBelowBaseLine'!P18:P18))</f>
        <v>0</v>
      </c>
      <c r="Q18" s="14">
        <f>IF(SUM('2000BaseLine'!$B18:$B18)+SUM('2000AboveOrBelowBaseLine'!Q18:Q18)=0,0,SUM('2000BaseLine'!$B18:$B18)+SUM('2000AboveOrBelowBaseLine'!Q18:Q18))</f>
        <v>1</v>
      </c>
      <c r="R18" s="14">
        <f>IF(SUM('2000BaseLine'!$B18:$B18)+SUM('2000AboveOrBelowBaseLine'!R18:R18)=0,0,SUM('2000BaseLine'!$B18:$B18)+SUM('2000AboveOrBelowBaseLine'!R18:R18))</f>
        <v>1</v>
      </c>
    </row>
    <row r="19" spans="1:18">
      <c r="A19" t="s">
        <v>39</v>
      </c>
      <c r="B19" s="38">
        <f t="shared" si="0"/>
        <v>1</v>
      </c>
      <c r="C19" s="14">
        <f>IF(SUM('2000BaseLine'!C19:C19)+SUM('2000AboveOrBelowBaseLine'!C19:C19)=0,0,SUM('2000BaseLine'!C19:C19)+SUM('2000AboveOrBelowBaseLine'!C19:C19))</f>
        <v>0.5</v>
      </c>
      <c r="D19" s="14">
        <f>IF(SUM('2000BaseLine'!D19:D19)+SUM('2000AboveOrBelowBaseLine'!D19:D19)=0,0,SUM('2000BaseLine'!D19:D19)+SUM('2000AboveOrBelowBaseLine'!D19:D19))</f>
        <v>0.4</v>
      </c>
      <c r="E19" s="14">
        <f>IF(SUM('2000BaseLine'!E19:E19)+SUM('2000AboveOrBelowBaseLine'!E19:E19)=0,0,SUM('2000BaseLine'!E19:E19)+SUM('2000AboveOrBelowBaseLine'!E19:E19))</f>
        <v>0.4</v>
      </c>
      <c r="F19" s="14">
        <f>IF(SUM('2000BaseLine'!F19:F19)+SUM('2000AboveOrBelowBaseLine'!F19:F19)=0,0,SUM('2000BaseLine'!F19:F19)+SUM('2000AboveOrBelowBaseLine'!F19:F19))</f>
        <v>0.5</v>
      </c>
      <c r="G19" s="14">
        <f>IF(SUM('2000BaseLine'!G19:G19)+SUM('2000AboveOrBelowBaseLine'!G19:G19)=0,0,SUM('2000BaseLine'!G19:G19)+SUM('2000AboveOrBelowBaseLine'!G19:G19))</f>
        <v>0.4</v>
      </c>
      <c r="H19" s="14">
        <f>IF(SUM('2000BaseLine'!H19:H19)+SUM('2000AboveOrBelowBaseLine'!H19:H19)=0,0,SUM('2000BaseLine'!H19:H19)+SUM('2000AboveOrBelowBaseLine'!H19:H19))</f>
        <v>0.4</v>
      </c>
      <c r="I19" s="14">
        <f>IF(SUM('2000BaseLine'!I19:I19)+SUM('2000AboveOrBelowBaseLine'!I19:I19)=0,0,SUM('2000BaseLine'!I19:I19)+SUM('2000AboveOrBelowBaseLine'!I19:I19))</f>
        <v>0.15</v>
      </c>
      <c r="J19" s="14">
        <f>IF(SUM('2000BaseLine'!J19:J19)+SUM('2000AboveOrBelowBaseLine'!J19:J19)=0,0,SUM('2000BaseLine'!J19:J19)+SUM('2000AboveOrBelowBaseLine'!J19:J19))</f>
        <v>0.15</v>
      </c>
      <c r="K19" s="14">
        <f>IF(SUM('2000BaseLine'!K19:K19)+SUM('2000AboveOrBelowBaseLine'!K19:K19)=0,0,SUM('2000BaseLine'!K19:K19)+SUM('2000AboveOrBelowBaseLine'!K19:K19))</f>
        <v>0.4</v>
      </c>
      <c r="L19" s="14">
        <f>IF(SUM('2000BaseLine'!L19:L19)+SUM('2000AboveOrBelowBaseLine'!L19:L19)=0,0,SUM('2000BaseLine'!L19:L19)+SUM('2000AboveOrBelowBaseLine'!L19:L19))</f>
        <v>0.4</v>
      </c>
      <c r="M19" s="14"/>
      <c r="N19" s="14">
        <f>IF(SUM('2000BaseLine'!N19:N19)+SUM('2000AboveOrBelowBaseLine'!N19:N19)=0,0,SUM('2000BaseLine'!N19:N19)+SUM('2000AboveOrBelowBaseLine'!N19:N19))</f>
        <v>0</v>
      </c>
      <c r="O19" s="14">
        <f>IF(SUM('2000BaseLine'!O19:O19)+SUM('2000AboveOrBelowBaseLine'!O19:O19)=0,0,SUM('2000BaseLine'!O19:O19)+SUM('2000AboveOrBelowBaseLine'!O19:O19))</f>
        <v>0</v>
      </c>
      <c r="P19" s="14">
        <f>IF(SUM('2000BaseLine'!P19:P19)+SUM('2000AboveOrBelowBaseLine'!P19:P19)=0,0,SUM('2000BaseLine'!P19:P19)+SUM('2000AboveOrBelowBaseLine'!P19:P19))</f>
        <v>0</v>
      </c>
      <c r="Q19" s="14">
        <f>IF(SUM('2000BaseLine'!$B19:$B19)+SUM('2000AboveOrBelowBaseLine'!Q19:Q19)=0,0,SUM('2000BaseLine'!$B19:$B19)+SUM('2000AboveOrBelowBaseLine'!Q19:Q19))</f>
        <v>1</v>
      </c>
      <c r="R19" s="14">
        <f>IF(SUM('2000BaseLine'!$B19:$B19)+SUM('2000AboveOrBelowBaseLine'!R19:R19)=0,0,SUM('2000BaseLine'!$B19:$B19)+SUM('2000AboveOrBelowBaseLine'!R19:R19))</f>
        <v>1</v>
      </c>
    </row>
    <row r="20" spans="1:18">
      <c r="A20" t="s">
        <v>42</v>
      </c>
      <c r="B20" s="38">
        <f t="shared" si="0"/>
        <v>1</v>
      </c>
      <c r="C20" s="14">
        <f>IF(SUM('2000BaseLine'!C20:C20)+SUM('2000AboveOrBelowBaseLine'!C20:C20)=0,0,SUM('2000BaseLine'!C20:C20)+SUM('2000AboveOrBelowBaseLine'!C20:C20))</f>
        <v>0.5</v>
      </c>
      <c r="D20" s="14">
        <f>IF(SUM('2000BaseLine'!D20:D20)+SUM('2000AboveOrBelowBaseLine'!D20:D20)=0,0,SUM('2000BaseLine'!D20:D20)+SUM('2000AboveOrBelowBaseLine'!D20:D20))</f>
        <v>0.4</v>
      </c>
      <c r="E20" s="14">
        <f>IF(SUM('2000BaseLine'!E20:E20)+SUM('2000AboveOrBelowBaseLine'!E20:E20)=0,0,SUM('2000BaseLine'!E20:E20)+SUM('2000AboveOrBelowBaseLine'!E20:E20))</f>
        <v>0.4</v>
      </c>
      <c r="F20" s="14">
        <f>IF(SUM('2000BaseLine'!F20:F20)+SUM('2000AboveOrBelowBaseLine'!F20:F20)=0,0,SUM('2000BaseLine'!F20:F20)+SUM('2000AboveOrBelowBaseLine'!F20:F20))</f>
        <v>0.5</v>
      </c>
      <c r="G20" s="14">
        <f>IF(SUM('2000BaseLine'!G20:G20)+SUM('2000AboveOrBelowBaseLine'!G20:G20)=0,0,SUM('2000BaseLine'!G20:G20)+SUM('2000AboveOrBelowBaseLine'!G20:G20))</f>
        <v>0.4</v>
      </c>
      <c r="H20" s="14">
        <f>IF(SUM('2000BaseLine'!H20:H20)+SUM('2000AboveOrBelowBaseLine'!H20:H20)=0,0,SUM('2000BaseLine'!H20:H20)+SUM('2000AboveOrBelowBaseLine'!H20:H20))</f>
        <v>0.4</v>
      </c>
      <c r="I20" s="14">
        <f>IF(SUM('2000BaseLine'!I20:I20)+SUM('2000AboveOrBelowBaseLine'!I20:I20)=0,0,SUM('2000BaseLine'!I20:I20)+SUM('2000AboveOrBelowBaseLine'!I20:I20))</f>
        <v>0.15</v>
      </c>
      <c r="J20" s="14">
        <f>IF(SUM('2000BaseLine'!J20:J20)+SUM('2000AboveOrBelowBaseLine'!J20:J20)=0,0,SUM('2000BaseLine'!J20:J20)+SUM('2000AboveOrBelowBaseLine'!J20:J20))</f>
        <v>0.15</v>
      </c>
      <c r="K20" s="14">
        <f>IF(SUM('2000BaseLine'!K20:K20)+SUM('2000AboveOrBelowBaseLine'!K20:K20)=0,0,SUM('2000BaseLine'!K20:K20)+SUM('2000AboveOrBelowBaseLine'!K20:K20))</f>
        <v>0.4</v>
      </c>
      <c r="L20" s="14">
        <f>IF(SUM('2000BaseLine'!L20:L20)+SUM('2000AboveOrBelowBaseLine'!L20:L20)=0,0,SUM('2000BaseLine'!L20:L20)+SUM('2000AboveOrBelowBaseLine'!L20:L20))</f>
        <v>0.4</v>
      </c>
      <c r="M20" s="14"/>
      <c r="N20" s="14">
        <f>IF(SUM('2000BaseLine'!N20:N20)+SUM('2000AboveOrBelowBaseLine'!N20:N20)=0,0,SUM('2000BaseLine'!N20:N20)+SUM('2000AboveOrBelowBaseLine'!N20:N20))</f>
        <v>0</v>
      </c>
      <c r="O20" s="14">
        <f>IF(SUM('2000BaseLine'!O20:O20)+SUM('2000AboveOrBelowBaseLine'!O20:O20)=0,0,SUM('2000BaseLine'!O20:O20)+SUM('2000AboveOrBelowBaseLine'!O20:O20))</f>
        <v>0</v>
      </c>
      <c r="P20" s="14">
        <f>IF(SUM('2000BaseLine'!P20:P20)+SUM('2000AboveOrBelowBaseLine'!P20:P20)=0,0,SUM('2000BaseLine'!P20:P20)+SUM('2000AboveOrBelowBaseLine'!P20:P20))</f>
        <v>0</v>
      </c>
      <c r="Q20" s="14">
        <f>IF(SUM('2000BaseLine'!$B20:$B20)+SUM('2000AboveOrBelowBaseLine'!Q20:Q20)=0,0,SUM('2000BaseLine'!$B20:$B20)+SUM('2000AboveOrBelowBaseLine'!Q20:Q20))</f>
        <v>1</v>
      </c>
      <c r="R20" s="14">
        <f>IF(SUM('2000BaseLine'!$B20:$B20)+SUM('2000AboveOrBelowBaseLine'!R20:R20)=0,0,SUM('2000BaseLine'!$B20:$B20)+SUM('2000AboveOrBelowBaseLine'!R20:R20))</f>
        <v>1</v>
      </c>
    </row>
    <row r="21" spans="1:18">
      <c r="A21" t="s">
        <v>43</v>
      </c>
      <c r="B21" s="38">
        <f t="shared" si="0"/>
        <v>1</v>
      </c>
      <c r="C21" s="14">
        <f>IF(SUM('2000BaseLine'!C21:C21)+SUM('2000AboveOrBelowBaseLine'!C21:C21)=0,0,SUM('2000BaseLine'!C21:C21)+SUM('2000AboveOrBelowBaseLine'!C21:C21))</f>
        <v>0.5</v>
      </c>
      <c r="D21" s="14">
        <f>IF(SUM('2000BaseLine'!D21:D21)+SUM('2000AboveOrBelowBaseLine'!D21:D21)=0,0,SUM('2000BaseLine'!D21:D21)+SUM('2000AboveOrBelowBaseLine'!D21:D21))</f>
        <v>0.4</v>
      </c>
      <c r="E21" s="14">
        <f>IF(SUM('2000BaseLine'!E21:E21)+SUM('2000AboveOrBelowBaseLine'!E21:E21)=0,0,SUM('2000BaseLine'!E21:E21)+SUM('2000AboveOrBelowBaseLine'!E21:E21))</f>
        <v>0.4</v>
      </c>
      <c r="F21" s="14">
        <f>IF(SUM('2000BaseLine'!F21:F21)+SUM('2000AboveOrBelowBaseLine'!F21:F21)=0,0,SUM('2000BaseLine'!F21:F21)+SUM('2000AboveOrBelowBaseLine'!F21:F21))</f>
        <v>0.5</v>
      </c>
      <c r="G21" s="14">
        <f>IF(SUM('2000BaseLine'!G21:G21)+SUM('2000AboveOrBelowBaseLine'!G21:G21)=0,0,SUM('2000BaseLine'!G21:G21)+SUM('2000AboveOrBelowBaseLine'!G21:G21))</f>
        <v>0.4</v>
      </c>
      <c r="H21" s="14">
        <f>IF(SUM('2000BaseLine'!H21:H21)+SUM('2000AboveOrBelowBaseLine'!H21:H21)=0,0,SUM('2000BaseLine'!H21:H21)+SUM('2000AboveOrBelowBaseLine'!H21:H21))</f>
        <v>0.4</v>
      </c>
      <c r="I21" s="14">
        <f>IF(SUM('2000BaseLine'!I21:I21)+SUM('2000AboveOrBelowBaseLine'!I21:I21)=0,0,SUM('2000BaseLine'!I21:I21)+SUM('2000AboveOrBelowBaseLine'!I21:I21))</f>
        <v>0.15</v>
      </c>
      <c r="J21" s="14">
        <f>IF(SUM('2000BaseLine'!J21:J21)+SUM('2000AboveOrBelowBaseLine'!J21:J21)=0,0,SUM('2000BaseLine'!J21:J21)+SUM('2000AboveOrBelowBaseLine'!J21:J21))</f>
        <v>0.15</v>
      </c>
      <c r="K21" s="14">
        <f>IF(SUM('2000BaseLine'!K21:K21)+SUM('2000AboveOrBelowBaseLine'!K21:K21)=0,0,SUM('2000BaseLine'!K21:K21)+SUM('2000AboveOrBelowBaseLine'!K21:K21))</f>
        <v>0.4</v>
      </c>
      <c r="L21" s="14">
        <f>IF(SUM('2000BaseLine'!L21:L21)+SUM('2000AboveOrBelowBaseLine'!L21:L21)=0,0,SUM('2000BaseLine'!L21:L21)+SUM('2000AboveOrBelowBaseLine'!L21:L21))</f>
        <v>0.4</v>
      </c>
      <c r="M21" s="14"/>
      <c r="N21" s="14">
        <f>IF(SUM('2000BaseLine'!N21:N21)+SUM('2000AboveOrBelowBaseLine'!N21:N21)=0,0,SUM('2000BaseLine'!N21:N21)+SUM('2000AboveOrBelowBaseLine'!N21:N21))</f>
        <v>0</v>
      </c>
      <c r="O21" s="14">
        <f>IF(SUM('2000BaseLine'!O21:O21)+SUM('2000AboveOrBelowBaseLine'!O21:O21)=0,0,SUM('2000BaseLine'!O21:O21)+SUM('2000AboveOrBelowBaseLine'!O21:O21))</f>
        <v>0</v>
      </c>
      <c r="P21" s="14">
        <f>IF(SUM('2000BaseLine'!P21:P21)+SUM('2000AboveOrBelowBaseLine'!P21:P21)=0,0,SUM('2000BaseLine'!P21:P21)+SUM('2000AboveOrBelowBaseLine'!P21:P21))</f>
        <v>0</v>
      </c>
      <c r="Q21" s="14">
        <f>IF(SUM('2000BaseLine'!$B21:$B21)+SUM('2000AboveOrBelowBaseLine'!Q21:Q21)=0,0,SUM('2000BaseLine'!$B21:$B21)+SUM('2000AboveOrBelowBaseLine'!Q21:Q21))</f>
        <v>1</v>
      </c>
      <c r="R21" s="14">
        <f>IF(SUM('2000BaseLine'!$B21:$B21)+SUM('2000AboveOrBelowBaseLine'!R21:R21)=0,0,SUM('2000BaseLine'!$B21:$B21)+SUM('2000AboveOrBelowBaseLine'!R21:R21))</f>
        <v>1</v>
      </c>
    </row>
    <row r="22" spans="1:18">
      <c r="A22" t="s">
        <v>44</v>
      </c>
      <c r="B22" s="38">
        <f t="shared" si="0"/>
        <v>1</v>
      </c>
      <c r="C22" s="14">
        <f>IF(SUM('2000BaseLine'!C22:C22)+SUM('2000AboveOrBelowBaseLine'!C22:C22)=0,0,SUM('2000BaseLine'!C22:C22)+SUM('2000AboveOrBelowBaseLine'!C22:C22))</f>
        <v>0.5</v>
      </c>
      <c r="D22" s="14">
        <f>IF(SUM('2000BaseLine'!D22:D22)+SUM('2000AboveOrBelowBaseLine'!D22:D22)=0,0,SUM('2000BaseLine'!D22:D22)+SUM('2000AboveOrBelowBaseLine'!D22:D22))</f>
        <v>0.4</v>
      </c>
      <c r="E22" s="14">
        <f>IF(SUM('2000BaseLine'!E22:E22)+SUM('2000AboveOrBelowBaseLine'!E22:E22)=0,0,SUM('2000BaseLine'!E22:E22)+SUM('2000AboveOrBelowBaseLine'!E22:E22))</f>
        <v>0.4</v>
      </c>
      <c r="F22" s="14">
        <f>IF(SUM('2000BaseLine'!F22:F22)+SUM('2000AboveOrBelowBaseLine'!F22:F22)=0,0,SUM('2000BaseLine'!F22:F22)+SUM('2000AboveOrBelowBaseLine'!F22:F22))</f>
        <v>0.5</v>
      </c>
      <c r="G22" s="14">
        <f>IF(SUM('2000BaseLine'!G22:G22)+SUM('2000AboveOrBelowBaseLine'!G22:G22)=0,0,SUM('2000BaseLine'!G22:G22)+SUM('2000AboveOrBelowBaseLine'!G22:G22))</f>
        <v>0.4</v>
      </c>
      <c r="H22" s="14">
        <f>IF(SUM('2000BaseLine'!H22:H22)+SUM('2000AboveOrBelowBaseLine'!H22:H22)=0,0,SUM('2000BaseLine'!H22:H22)+SUM('2000AboveOrBelowBaseLine'!H22:H22))</f>
        <v>0.4</v>
      </c>
      <c r="I22" s="14">
        <f>IF(SUM('2000BaseLine'!I22:I22)+SUM('2000AboveOrBelowBaseLine'!I22:I22)=0,0,SUM('2000BaseLine'!I22:I22)+SUM('2000AboveOrBelowBaseLine'!I22:I22))</f>
        <v>0.15</v>
      </c>
      <c r="J22" s="14">
        <f>IF(SUM('2000BaseLine'!J22:J22)+SUM('2000AboveOrBelowBaseLine'!J22:J22)=0,0,SUM('2000BaseLine'!J22:J22)+SUM('2000AboveOrBelowBaseLine'!J22:J22))</f>
        <v>0.15</v>
      </c>
      <c r="K22" s="14">
        <f>IF(SUM('2000BaseLine'!K22:K22)+SUM('2000AboveOrBelowBaseLine'!K22:K22)=0,0,SUM('2000BaseLine'!K22:K22)+SUM('2000AboveOrBelowBaseLine'!K22:K22))</f>
        <v>0.4</v>
      </c>
      <c r="L22" s="14">
        <f>IF(SUM('2000BaseLine'!L22:L22)+SUM('2000AboveOrBelowBaseLine'!L22:L22)=0,0,SUM('2000BaseLine'!L22:L22)+SUM('2000AboveOrBelowBaseLine'!L22:L22))</f>
        <v>0.4</v>
      </c>
      <c r="M22" s="14"/>
      <c r="N22" s="14">
        <f>IF(SUM('2000BaseLine'!N22:N22)+SUM('2000AboveOrBelowBaseLine'!N22:N22)=0,0,SUM('2000BaseLine'!N22:N22)+SUM('2000AboveOrBelowBaseLine'!N22:N22))</f>
        <v>0</v>
      </c>
      <c r="O22" s="14">
        <f>IF(SUM('2000BaseLine'!O22:O22)+SUM('2000AboveOrBelowBaseLine'!O22:O22)=0,0,SUM('2000BaseLine'!O22:O22)+SUM('2000AboveOrBelowBaseLine'!O22:O22))</f>
        <v>0</v>
      </c>
      <c r="P22" s="14">
        <f>IF(SUM('2000BaseLine'!P22:P22)+SUM('2000AboveOrBelowBaseLine'!P22:P22)=0,0,SUM('2000BaseLine'!P22:P22)+SUM('2000AboveOrBelowBaseLine'!P22:P22))</f>
        <v>0</v>
      </c>
      <c r="Q22" s="14">
        <f>IF(SUM('2000BaseLine'!$B22:$B22)+SUM('2000AboveOrBelowBaseLine'!Q22:Q22)=0,0,SUM('2000BaseLine'!$B22:$B22)+SUM('2000AboveOrBelowBaseLine'!Q22:Q22))</f>
        <v>1</v>
      </c>
      <c r="R22" s="14">
        <f>IF(SUM('2000BaseLine'!$B22:$B22)+SUM('2000AboveOrBelowBaseLine'!R22:R22)=0,0,SUM('2000BaseLine'!$B22:$B22)+SUM('2000AboveOrBelowBaseLine'!R22:R22))</f>
        <v>1</v>
      </c>
    </row>
    <row r="23" spans="1:18">
      <c r="A23" t="s">
        <v>56</v>
      </c>
      <c r="B23" s="38">
        <f t="shared" si="0"/>
        <v>1</v>
      </c>
      <c r="C23" s="14">
        <f>IF(SUM('2000BaseLine'!C23:C23)+SUM('2000AboveOrBelowBaseLine'!C23:C23)=0,0,SUM('2000BaseLine'!C23:C23)+SUM('2000AboveOrBelowBaseLine'!C23:C23))</f>
        <v>0.5</v>
      </c>
      <c r="D23" s="14">
        <f>IF(SUM('2000BaseLine'!D23:D23)+SUM('2000AboveOrBelowBaseLine'!D23:D23)=0,0,SUM('2000BaseLine'!D23:D23)+SUM('2000AboveOrBelowBaseLine'!D23:D23))</f>
        <v>0.4</v>
      </c>
      <c r="E23" s="14">
        <f>IF(SUM('2000BaseLine'!E23:E23)+SUM('2000AboveOrBelowBaseLine'!E23:E23)=0,0,SUM('2000BaseLine'!E23:E23)+SUM('2000AboveOrBelowBaseLine'!E23:E23))</f>
        <v>0.4</v>
      </c>
      <c r="F23" s="14">
        <f>IF(SUM('2000BaseLine'!F23:F23)+SUM('2000AboveOrBelowBaseLine'!F23:F23)=0,0,SUM('2000BaseLine'!F23:F23)+SUM('2000AboveOrBelowBaseLine'!F23:F23))</f>
        <v>0.5</v>
      </c>
      <c r="G23" s="14">
        <f>IF(SUM('2000BaseLine'!G23:G23)+SUM('2000AboveOrBelowBaseLine'!G23:G23)=0,0,SUM('2000BaseLine'!G23:G23)+SUM('2000AboveOrBelowBaseLine'!G23:G23))</f>
        <v>0.4</v>
      </c>
      <c r="H23" s="14">
        <f>IF(SUM('2000BaseLine'!H23:H23)+SUM('2000AboveOrBelowBaseLine'!H23:H23)=0,0,SUM('2000BaseLine'!H23:H23)+SUM('2000AboveOrBelowBaseLine'!H23:H23))</f>
        <v>0.4</v>
      </c>
      <c r="I23" s="14">
        <f>IF(SUM('2000BaseLine'!I23:I23)+SUM('2000AboveOrBelowBaseLine'!I23:I23)=0,0,SUM('2000BaseLine'!I23:I23)+SUM('2000AboveOrBelowBaseLine'!I23:I23))</f>
        <v>0.15</v>
      </c>
      <c r="J23" s="14">
        <f>IF(SUM('2000BaseLine'!J23:J23)+SUM('2000AboveOrBelowBaseLine'!J23:J23)=0,0,SUM('2000BaseLine'!J23:J23)+SUM('2000AboveOrBelowBaseLine'!J23:J23))</f>
        <v>0.15</v>
      </c>
      <c r="K23" s="14">
        <f>IF(SUM('2000BaseLine'!K23:K23)+SUM('2000AboveOrBelowBaseLine'!K23:K23)=0,0,SUM('2000BaseLine'!K23:K23)+SUM('2000AboveOrBelowBaseLine'!K23:K23))</f>
        <v>0.4</v>
      </c>
      <c r="L23" s="14">
        <f>IF(SUM('2000BaseLine'!L23:L23)+SUM('2000AboveOrBelowBaseLine'!L23:L23)=0,0,SUM('2000BaseLine'!L23:L23)+SUM('2000AboveOrBelowBaseLine'!L23:L23))</f>
        <v>0.4</v>
      </c>
      <c r="M23" s="14"/>
      <c r="N23" s="14">
        <f>IF(SUM('2000BaseLine'!N23:N23)+SUM('2000AboveOrBelowBaseLine'!N23:N23)=0,0,SUM('2000BaseLine'!N23:N23)+SUM('2000AboveOrBelowBaseLine'!N23:N23))</f>
        <v>0</v>
      </c>
      <c r="O23" s="14">
        <f>IF(SUM('2000BaseLine'!O23:O23)+SUM('2000AboveOrBelowBaseLine'!O23:O23)=0,0,SUM('2000BaseLine'!O23:O23)+SUM('2000AboveOrBelowBaseLine'!O23:O23))</f>
        <v>0</v>
      </c>
      <c r="P23" s="14">
        <f>IF(SUM('2000BaseLine'!P23:P23)+SUM('2000AboveOrBelowBaseLine'!P23:P23)=0,0,SUM('2000BaseLine'!P23:P23)+SUM('2000AboveOrBelowBaseLine'!P23:P23))</f>
        <v>0</v>
      </c>
      <c r="Q23" s="14">
        <f>IF(SUM('2000BaseLine'!$B23:$B23)+SUM('2000AboveOrBelowBaseLine'!Q23:Q23)=0,0,SUM('2000BaseLine'!$B23:$B23)+SUM('2000AboveOrBelowBaseLine'!Q23:Q23))</f>
        <v>1</v>
      </c>
      <c r="R23" s="14">
        <f>IF(SUM('2000BaseLine'!$B23:$B23)+SUM('2000AboveOrBelowBaseLine'!R23:R23)=0,0,SUM('2000BaseLine'!$B23:$B23)+SUM('2000AboveOrBelowBaseLine'!R23:R23))</f>
        <v>1</v>
      </c>
    </row>
    <row r="24" spans="1:18">
      <c r="A24" t="s">
        <v>45</v>
      </c>
      <c r="B24" s="38">
        <f t="shared" si="0"/>
        <v>1</v>
      </c>
      <c r="C24" s="14">
        <f>IF(SUM('2000BaseLine'!C24:C24)+SUM('2000AboveOrBelowBaseLine'!C24:C24)=0,0,SUM('2000BaseLine'!C24:C24)+SUM('2000AboveOrBelowBaseLine'!C24:C24))</f>
        <v>0.5</v>
      </c>
      <c r="D24" s="14">
        <f>IF(SUM('2000BaseLine'!D24:D24)+SUM('2000AboveOrBelowBaseLine'!D24:D24)=0,0,SUM('2000BaseLine'!D24:D24)+SUM('2000AboveOrBelowBaseLine'!D24:D24))</f>
        <v>0.4</v>
      </c>
      <c r="E24" s="14">
        <f>IF(SUM('2000BaseLine'!E24:E24)+SUM('2000AboveOrBelowBaseLine'!E24:E24)=0,0,SUM('2000BaseLine'!E24:E24)+SUM('2000AboveOrBelowBaseLine'!E24:E24))</f>
        <v>0.4</v>
      </c>
      <c r="F24" s="14">
        <f>IF(SUM('2000BaseLine'!F24:F24)+SUM('2000AboveOrBelowBaseLine'!F24:F24)=0,0,SUM('2000BaseLine'!F24:F24)+SUM('2000AboveOrBelowBaseLine'!F24:F24))</f>
        <v>0.5</v>
      </c>
      <c r="G24" s="14">
        <f>IF(SUM('2000BaseLine'!G24:G24)+SUM('2000AboveOrBelowBaseLine'!G24:G24)=0,0,SUM('2000BaseLine'!G24:G24)+SUM('2000AboveOrBelowBaseLine'!G24:G24))</f>
        <v>0.4</v>
      </c>
      <c r="H24" s="14">
        <f>IF(SUM('2000BaseLine'!H24:H24)+SUM('2000AboveOrBelowBaseLine'!H24:H24)=0,0,SUM('2000BaseLine'!H24:H24)+SUM('2000AboveOrBelowBaseLine'!H24:H24))</f>
        <v>0.4</v>
      </c>
      <c r="I24" s="14">
        <f>IF(SUM('2000BaseLine'!I24:I24)+SUM('2000AboveOrBelowBaseLine'!I24:I24)=0,0,SUM('2000BaseLine'!I24:I24)+SUM('2000AboveOrBelowBaseLine'!I24:I24))</f>
        <v>0.15</v>
      </c>
      <c r="J24" s="14">
        <f>IF(SUM('2000BaseLine'!J24:J24)+SUM('2000AboveOrBelowBaseLine'!J24:J24)=0,0,SUM('2000BaseLine'!J24:J24)+SUM('2000AboveOrBelowBaseLine'!J24:J24))</f>
        <v>0.15</v>
      </c>
      <c r="K24" s="14">
        <f>IF(SUM('2000BaseLine'!K24:K24)+SUM('2000AboveOrBelowBaseLine'!K24:K24)=0,0,SUM('2000BaseLine'!K24:K24)+SUM('2000AboveOrBelowBaseLine'!K24:K24))</f>
        <v>0.4</v>
      </c>
      <c r="L24" s="14">
        <f>IF(SUM('2000BaseLine'!L24:L24)+SUM('2000AboveOrBelowBaseLine'!L24:L24)=0,0,SUM('2000BaseLine'!L24:L24)+SUM('2000AboveOrBelowBaseLine'!L24:L24))</f>
        <v>0.4</v>
      </c>
      <c r="M24" s="14"/>
      <c r="N24" s="14">
        <f>IF(SUM('2000BaseLine'!N24:N24)+SUM('2000AboveOrBelowBaseLine'!N24:N24)=0,0,SUM('2000BaseLine'!N24:N24)+SUM('2000AboveOrBelowBaseLine'!N24:N24))</f>
        <v>0</v>
      </c>
      <c r="O24" s="14">
        <f>IF(SUM('2000BaseLine'!O24:O24)+SUM('2000AboveOrBelowBaseLine'!O24:O24)=0,0,SUM('2000BaseLine'!O24:O24)+SUM('2000AboveOrBelowBaseLine'!O24:O24))</f>
        <v>0</v>
      </c>
      <c r="P24" s="14">
        <f>IF(SUM('2000BaseLine'!P24:P24)+SUM('2000AboveOrBelowBaseLine'!P24:P24)=0,0,SUM('2000BaseLine'!P24:P24)+SUM('2000AboveOrBelowBaseLine'!P24:P24))</f>
        <v>0</v>
      </c>
      <c r="Q24" s="14">
        <f>IF(SUM('2000BaseLine'!$B24:$B24)+SUM('2000AboveOrBelowBaseLine'!Q24:Q24)=0,0,SUM('2000BaseLine'!$B24:$B24)+SUM('2000AboveOrBelowBaseLine'!Q24:Q24))</f>
        <v>1</v>
      </c>
      <c r="R24" s="14">
        <f>IF(SUM('2000BaseLine'!$B24:$B24)+SUM('2000AboveOrBelowBaseLine'!R24:R24)=0,0,SUM('2000BaseLine'!$B24:$B24)+SUM('2000AboveOrBelowBaseLine'!R24:R24))</f>
        <v>1</v>
      </c>
    </row>
    <row r="25" spans="1:18">
      <c r="A25" t="s">
        <v>46</v>
      </c>
      <c r="B25" s="38">
        <f t="shared" si="0"/>
        <v>1</v>
      </c>
      <c r="C25" s="14">
        <f>IF(SUM('2000BaseLine'!C25:C25)+SUM('2000AboveOrBelowBaseLine'!C25:C25)=0,0,SUM('2000BaseLine'!C25:C25)+SUM('2000AboveOrBelowBaseLine'!C25:C25))</f>
        <v>0.5</v>
      </c>
      <c r="D25" s="14">
        <f>IF(SUM('2000BaseLine'!D25:D25)+SUM('2000AboveOrBelowBaseLine'!D25:D25)=0,0,SUM('2000BaseLine'!D25:D25)+SUM('2000AboveOrBelowBaseLine'!D25:D25))</f>
        <v>0.4</v>
      </c>
      <c r="E25" s="14">
        <f>IF(SUM('2000BaseLine'!E25:E25)+SUM('2000AboveOrBelowBaseLine'!E25:E25)=0,0,SUM('2000BaseLine'!E25:E25)+SUM('2000AboveOrBelowBaseLine'!E25:E25))</f>
        <v>0.4</v>
      </c>
      <c r="F25" s="14">
        <f>IF(SUM('2000BaseLine'!F25:F25)+SUM('2000AboveOrBelowBaseLine'!F25:F25)=0,0,SUM('2000BaseLine'!F25:F25)+SUM('2000AboveOrBelowBaseLine'!F25:F25))</f>
        <v>0.5</v>
      </c>
      <c r="G25" s="14">
        <f>IF(SUM('2000BaseLine'!G25:G25)+SUM('2000AboveOrBelowBaseLine'!G25:G25)=0,0,SUM('2000BaseLine'!G25:G25)+SUM('2000AboveOrBelowBaseLine'!G25:G25))</f>
        <v>0.4</v>
      </c>
      <c r="H25" s="14">
        <f>IF(SUM('2000BaseLine'!H25:H25)+SUM('2000AboveOrBelowBaseLine'!H25:H25)=0,0,SUM('2000BaseLine'!H25:H25)+SUM('2000AboveOrBelowBaseLine'!H25:H25))</f>
        <v>0.4</v>
      </c>
      <c r="I25" s="14">
        <f>IF(SUM('2000BaseLine'!I25:I25)+SUM('2000AboveOrBelowBaseLine'!I25:I25)=0,0,SUM('2000BaseLine'!I25:I25)+SUM('2000AboveOrBelowBaseLine'!I25:I25))</f>
        <v>0.15</v>
      </c>
      <c r="J25" s="14">
        <f>IF(SUM('2000BaseLine'!J25:J25)+SUM('2000AboveOrBelowBaseLine'!J25:J25)=0,0,SUM('2000BaseLine'!J25:J25)+SUM('2000AboveOrBelowBaseLine'!J25:J25))</f>
        <v>0.15</v>
      </c>
      <c r="K25" s="14">
        <f>IF(SUM('2000BaseLine'!K25:K25)+SUM('2000AboveOrBelowBaseLine'!K25:K25)=0,0,SUM('2000BaseLine'!K25:K25)+SUM('2000AboveOrBelowBaseLine'!K25:K25))</f>
        <v>0.4</v>
      </c>
      <c r="L25" s="14">
        <f>IF(SUM('2000BaseLine'!L25:L25)+SUM('2000AboveOrBelowBaseLine'!L25:L25)=0,0,SUM('2000BaseLine'!L25:L25)+SUM('2000AboveOrBelowBaseLine'!L25:L25))</f>
        <v>0.4</v>
      </c>
      <c r="M25" s="14"/>
      <c r="N25" s="14">
        <f>IF(SUM('2000BaseLine'!N25:N25)+SUM('2000AboveOrBelowBaseLine'!N25:N25)=0,0,SUM('2000BaseLine'!N25:N25)+SUM('2000AboveOrBelowBaseLine'!N25:N25))</f>
        <v>0</v>
      </c>
      <c r="O25" s="14">
        <f>IF(SUM('2000BaseLine'!O25:O25)+SUM('2000AboveOrBelowBaseLine'!O25:O25)=0,0,SUM('2000BaseLine'!O25:O25)+SUM('2000AboveOrBelowBaseLine'!O25:O25))</f>
        <v>0</v>
      </c>
      <c r="P25" s="14">
        <f>IF(SUM('2000BaseLine'!P25:P25)+SUM('2000AboveOrBelowBaseLine'!P25:P25)=0,0,SUM('2000BaseLine'!P25:P25)+SUM('2000AboveOrBelowBaseLine'!P25:P25))</f>
        <v>0</v>
      </c>
      <c r="Q25" s="14">
        <f>IF(SUM('2000BaseLine'!$B25:$B25)+SUM('2000AboveOrBelowBaseLine'!Q25:Q25)=0,0,SUM('2000BaseLine'!$B25:$B25)+SUM('2000AboveOrBelowBaseLine'!Q25:Q25))</f>
        <v>1</v>
      </c>
      <c r="R25" s="14">
        <f>IF(SUM('2000BaseLine'!$B25:$B25)+SUM('2000AboveOrBelowBaseLine'!R25:R25)=0,0,SUM('2000BaseLine'!$B25:$B25)+SUM('2000AboveOrBelowBaseLine'!R25:R25))</f>
        <v>1</v>
      </c>
    </row>
    <row r="26" spans="1:18">
      <c r="A26" t="s">
        <v>47</v>
      </c>
      <c r="B26" s="38">
        <f t="shared" si="0"/>
        <v>1</v>
      </c>
      <c r="C26" s="14">
        <f>IF(SUM('2000BaseLine'!C26:C26)+SUM('2000AboveOrBelowBaseLine'!C26:C26)=0,0,SUM('2000BaseLine'!C26:C26)+SUM('2000AboveOrBelowBaseLine'!C26:C26))</f>
        <v>0.5</v>
      </c>
      <c r="D26" s="14">
        <f>IF(SUM('2000BaseLine'!D26:D26)+SUM('2000AboveOrBelowBaseLine'!D26:D26)=0,0,SUM('2000BaseLine'!D26:D26)+SUM('2000AboveOrBelowBaseLine'!D26:D26))</f>
        <v>0.4</v>
      </c>
      <c r="E26" s="14">
        <f>IF(SUM('2000BaseLine'!E26:E26)+SUM('2000AboveOrBelowBaseLine'!E26:E26)=0,0,SUM('2000BaseLine'!E26:E26)+SUM('2000AboveOrBelowBaseLine'!E26:E26))</f>
        <v>0.4</v>
      </c>
      <c r="F26" s="14">
        <f>IF(SUM('2000BaseLine'!F26:F26)+SUM('2000AboveOrBelowBaseLine'!F26:F26)=0,0,SUM('2000BaseLine'!F26:F26)+SUM('2000AboveOrBelowBaseLine'!F26:F26))</f>
        <v>0.5</v>
      </c>
      <c r="G26" s="14">
        <f>IF(SUM('2000BaseLine'!G26:G26)+SUM('2000AboveOrBelowBaseLine'!G26:G26)=0,0,SUM('2000BaseLine'!G26:G26)+SUM('2000AboveOrBelowBaseLine'!G26:G26))</f>
        <v>0.4</v>
      </c>
      <c r="H26" s="14">
        <f>IF(SUM('2000BaseLine'!H26:H26)+SUM('2000AboveOrBelowBaseLine'!H26:H26)=0,0,SUM('2000BaseLine'!H26:H26)+SUM('2000AboveOrBelowBaseLine'!H26:H26))</f>
        <v>0.4</v>
      </c>
      <c r="I26" s="14">
        <f>IF(SUM('2000BaseLine'!I26:I26)+SUM('2000AboveOrBelowBaseLine'!I26:I26)=0,0,SUM('2000BaseLine'!I26:I26)+SUM('2000AboveOrBelowBaseLine'!I26:I26))</f>
        <v>0.15</v>
      </c>
      <c r="J26" s="14">
        <f>IF(SUM('2000BaseLine'!J26:J26)+SUM('2000AboveOrBelowBaseLine'!J26:J26)=0,0,SUM('2000BaseLine'!J26:J26)+SUM('2000AboveOrBelowBaseLine'!J26:J26))</f>
        <v>0.15</v>
      </c>
      <c r="K26" s="14">
        <f>IF(SUM('2000BaseLine'!K26:K26)+SUM('2000AboveOrBelowBaseLine'!K26:K26)=0,0,SUM('2000BaseLine'!K26:K26)+SUM('2000AboveOrBelowBaseLine'!K26:K26))</f>
        <v>0.4</v>
      </c>
      <c r="L26" s="14">
        <f>IF(SUM('2000BaseLine'!L26:L26)+SUM('2000AboveOrBelowBaseLine'!L26:L26)=0,0,SUM('2000BaseLine'!L26:L26)+SUM('2000AboveOrBelowBaseLine'!L26:L26))</f>
        <v>0.4</v>
      </c>
      <c r="M26" s="14"/>
      <c r="N26" s="14">
        <f>IF(SUM('2000BaseLine'!N26:N26)+SUM('2000AboveOrBelowBaseLine'!N26:N26)=0,0,SUM('2000BaseLine'!N26:N26)+SUM('2000AboveOrBelowBaseLine'!N26:N26))</f>
        <v>0</v>
      </c>
      <c r="O26" s="14">
        <f>IF(SUM('2000BaseLine'!O26:O26)+SUM('2000AboveOrBelowBaseLine'!O26:O26)=0,0,SUM('2000BaseLine'!O26:O26)+SUM('2000AboveOrBelowBaseLine'!O26:O26))</f>
        <v>0</v>
      </c>
      <c r="P26" s="14">
        <f>IF(SUM('2000BaseLine'!P26:P26)+SUM('2000AboveOrBelowBaseLine'!P26:P26)=0,0,SUM('2000BaseLine'!P26:P26)+SUM('2000AboveOrBelowBaseLine'!P26:P26))</f>
        <v>0</v>
      </c>
      <c r="Q26" s="14">
        <f>IF(SUM('2000BaseLine'!$B26:$B26)+SUM('2000AboveOrBelowBaseLine'!Q26:Q26)=0,0,SUM('2000BaseLine'!$B26:$B26)+SUM('2000AboveOrBelowBaseLine'!Q26:Q26))</f>
        <v>1</v>
      </c>
      <c r="R26" s="14">
        <f>IF(SUM('2000BaseLine'!$B26:$B26)+SUM('2000AboveOrBelowBaseLine'!R26:R26)=0,0,SUM('2000BaseLine'!$B26:$B26)+SUM('2000AboveOrBelowBaseLine'!R26:R26))</f>
        <v>1</v>
      </c>
    </row>
    <row r="27" spans="1:18">
      <c r="A27" t="s">
        <v>48</v>
      </c>
      <c r="B27" s="38">
        <f t="shared" si="0"/>
        <v>1</v>
      </c>
      <c r="C27" s="14">
        <f>IF(SUM('2000BaseLine'!C27:C27)+SUM('2000AboveOrBelowBaseLine'!C27:C27)=0,0,SUM('2000BaseLine'!C27:C27)+SUM('2000AboveOrBelowBaseLine'!C27:C27))</f>
        <v>0.5</v>
      </c>
      <c r="D27" s="14">
        <f>IF(SUM('2000BaseLine'!D27:D27)+SUM('2000AboveOrBelowBaseLine'!D27:D27)=0,0,SUM('2000BaseLine'!D27:D27)+SUM('2000AboveOrBelowBaseLine'!D27:D27))</f>
        <v>0.4</v>
      </c>
      <c r="E27" s="14">
        <f>IF(SUM('2000BaseLine'!E27:E27)+SUM('2000AboveOrBelowBaseLine'!E27:E27)=0,0,SUM('2000BaseLine'!E27:E27)+SUM('2000AboveOrBelowBaseLine'!E27:E27))</f>
        <v>0.4</v>
      </c>
      <c r="F27" s="14">
        <f>IF(SUM('2000BaseLine'!F27:F27)+SUM('2000AboveOrBelowBaseLine'!F27:F27)=0,0,SUM('2000BaseLine'!F27:F27)+SUM('2000AboveOrBelowBaseLine'!F27:F27))</f>
        <v>0.5</v>
      </c>
      <c r="G27" s="14">
        <f>IF(SUM('2000BaseLine'!G27:G27)+SUM('2000AboveOrBelowBaseLine'!G27:G27)=0,0,SUM('2000BaseLine'!G27:G27)+SUM('2000AboveOrBelowBaseLine'!G27:G27))</f>
        <v>0.4</v>
      </c>
      <c r="H27" s="14">
        <f>IF(SUM('2000BaseLine'!H27:H27)+SUM('2000AboveOrBelowBaseLine'!H27:H27)=0,0,SUM('2000BaseLine'!H27:H27)+SUM('2000AboveOrBelowBaseLine'!H27:H27))</f>
        <v>0.4</v>
      </c>
      <c r="I27" s="14">
        <f>IF(SUM('2000BaseLine'!I27:I27)+SUM('2000AboveOrBelowBaseLine'!I27:I27)=0,0,SUM('2000BaseLine'!I27:I27)+SUM('2000AboveOrBelowBaseLine'!I27:I27))</f>
        <v>0.15</v>
      </c>
      <c r="J27" s="14">
        <f>IF(SUM('2000BaseLine'!J27:J27)+SUM('2000AboveOrBelowBaseLine'!J27:J27)=0,0,SUM('2000BaseLine'!J27:J27)+SUM('2000AboveOrBelowBaseLine'!J27:J27))</f>
        <v>0.15</v>
      </c>
      <c r="K27" s="14">
        <f>IF(SUM('2000BaseLine'!K27:K27)+SUM('2000AboveOrBelowBaseLine'!K27:K27)=0,0,SUM('2000BaseLine'!K27:K27)+SUM('2000AboveOrBelowBaseLine'!K27:K27))</f>
        <v>0.4</v>
      </c>
      <c r="L27" s="14">
        <f>IF(SUM('2000BaseLine'!L27:L27)+SUM('2000AboveOrBelowBaseLine'!L27:L27)=0,0,SUM('2000BaseLine'!L27:L27)+SUM('2000AboveOrBelowBaseLine'!L27:L27))</f>
        <v>0.4</v>
      </c>
      <c r="M27" s="14"/>
      <c r="N27" s="14">
        <f>IF(SUM('2000BaseLine'!N27:N27)+SUM('2000AboveOrBelowBaseLine'!N27:N27)=0,0,SUM('2000BaseLine'!N27:N27)+SUM('2000AboveOrBelowBaseLine'!N27:N27))</f>
        <v>0</v>
      </c>
      <c r="O27" s="14">
        <f>IF(SUM('2000BaseLine'!O27:O27)+SUM('2000AboveOrBelowBaseLine'!O27:O27)=0,0,SUM('2000BaseLine'!O27:O27)+SUM('2000AboveOrBelowBaseLine'!O27:O27))</f>
        <v>0</v>
      </c>
      <c r="P27" s="14">
        <f>IF(SUM('2000BaseLine'!P27:P27)+SUM('2000AboveOrBelowBaseLine'!P27:P27)=0,0,SUM('2000BaseLine'!P27:P27)+SUM('2000AboveOrBelowBaseLine'!P27:P27))</f>
        <v>0</v>
      </c>
      <c r="Q27" s="14">
        <f>IF(SUM('2000BaseLine'!$B27:$B27)+SUM('2000AboveOrBelowBaseLine'!Q27:Q27)=0,0,SUM('2000BaseLine'!$B27:$B27)+SUM('2000AboveOrBelowBaseLine'!Q27:Q27))</f>
        <v>1</v>
      </c>
      <c r="R27" s="14">
        <f>IF(SUM('2000BaseLine'!$B27:$B27)+SUM('2000AboveOrBelowBaseLine'!R27:R27)=0,0,SUM('2000BaseLine'!$B27:$B27)+SUM('2000AboveOrBelowBaseLine'!R27:R27))</f>
        <v>1</v>
      </c>
    </row>
    <row r="28" spans="1:18">
      <c r="A28" t="s">
        <v>49</v>
      </c>
      <c r="B28" s="38">
        <f t="shared" si="0"/>
        <v>1</v>
      </c>
      <c r="C28" s="14">
        <f>IF(SUM('2000BaseLine'!C28:C28)+SUM('2000AboveOrBelowBaseLine'!C28:C28)=0,0,SUM('2000BaseLine'!C28:C28)+SUM('2000AboveOrBelowBaseLine'!C28:C28))</f>
        <v>0.5</v>
      </c>
      <c r="D28" s="14">
        <f>IF(SUM('2000BaseLine'!D28:D28)+SUM('2000AboveOrBelowBaseLine'!D28:D28)=0,0,SUM('2000BaseLine'!D28:D28)+SUM('2000AboveOrBelowBaseLine'!D28:D28))</f>
        <v>0.4</v>
      </c>
      <c r="E28" s="14">
        <f>IF(SUM('2000BaseLine'!E28:E28)+SUM('2000AboveOrBelowBaseLine'!E28:E28)=0,0,SUM('2000BaseLine'!E28:E28)+SUM('2000AboveOrBelowBaseLine'!E28:E28))</f>
        <v>0.4</v>
      </c>
      <c r="F28" s="14">
        <f>IF(SUM('2000BaseLine'!F28:F28)+SUM('2000AboveOrBelowBaseLine'!F28:F28)=0,0,SUM('2000BaseLine'!F28:F28)+SUM('2000AboveOrBelowBaseLine'!F28:F28))</f>
        <v>0.5</v>
      </c>
      <c r="G28" s="14">
        <f>IF(SUM('2000BaseLine'!G28:G28)+SUM('2000AboveOrBelowBaseLine'!G28:G28)=0,0,SUM('2000BaseLine'!G28:G28)+SUM('2000AboveOrBelowBaseLine'!G28:G28))</f>
        <v>0.4</v>
      </c>
      <c r="H28" s="14">
        <f>IF(SUM('2000BaseLine'!H28:H28)+SUM('2000AboveOrBelowBaseLine'!H28:H28)=0,0,SUM('2000BaseLine'!H28:H28)+SUM('2000AboveOrBelowBaseLine'!H28:H28))</f>
        <v>0.4</v>
      </c>
      <c r="I28" s="14">
        <f>IF(SUM('2000BaseLine'!I28:I28)+SUM('2000AboveOrBelowBaseLine'!I28:I28)=0,0,SUM('2000BaseLine'!I28:I28)+SUM('2000AboveOrBelowBaseLine'!I28:I28))</f>
        <v>0.15</v>
      </c>
      <c r="J28" s="14">
        <f>IF(SUM('2000BaseLine'!J28:J28)+SUM('2000AboveOrBelowBaseLine'!J28:J28)=0,0,SUM('2000BaseLine'!J28:J28)+SUM('2000AboveOrBelowBaseLine'!J28:J28))</f>
        <v>0.15</v>
      </c>
      <c r="K28" s="14">
        <f>IF(SUM('2000BaseLine'!K28:K28)+SUM('2000AboveOrBelowBaseLine'!K28:K28)=0,0,SUM('2000BaseLine'!K28:K28)+SUM('2000AboveOrBelowBaseLine'!K28:K28))</f>
        <v>0.4</v>
      </c>
      <c r="L28" s="14">
        <f>IF(SUM('2000BaseLine'!L28:L28)+SUM('2000AboveOrBelowBaseLine'!L28:L28)=0,0,SUM('2000BaseLine'!L28:L28)+SUM('2000AboveOrBelowBaseLine'!L28:L28))</f>
        <v>0.4</v>
      </c>
      <c r="M28" s="14"/>
      <c r="N28" s="14">
        <f>IF(SUM('2000BaseLine'!N28:N28)+SUM('2000AboveOrBelowBaseLine'!N28:N28)=0,0,SUM('2000BaseLine'!N28:N28)+SUM('2000AboveOrBelowBaseLine'!N28:N28))</f>
        <v>0</v>
      </c>
      <c r="O28" s="14">
        <f>IF(SUM('2000BaseLine'!O28:O28)+SUM('2000AboveOrBelowBaseLine'!O28:O28)=0,0,SUM('2000BaseLine'!O28:O28)+SUM('2000AboveOrBelowBaseLine'!O28:O28))</f>
        <v>0</v>
      </c>
      <c r="P28" s="14">
        <f>IF(SUM('2000BaseLine'!P28:P28)+SUM('2000AboveOrBelowBaseLine'!P28:P28)=0,0,SUM('2000BaseLine'!P28:P28)+SUM('2000AboveOrBelowBaseLine'!P28:P28))</f>
        <v>0</v>
      </c>
      <c r="Q28" s="14">
        <f>IF(SUM('2000BaseLine'!$B28:$B28)+SUM('2000AboveOrBelowBaseLine'!Q28:Q28)=0,0,SUM('2000BaseLine'!$B28:$B28)+SUM('2000AboveOrBelowBaseLine'!Q28:Q28))</f>
        <v>1</v>
      </c>
      <c r="R28" s="14">
        <f>IF(SUM('2000BaseLine'!$B28:$B28)+SUM('2000AboveOrBelowBaseLine'!R28:R28)=0,0,SUM('2000BaseLine'!$B28:$B28)+SUM('2000AboveOrBelowBaseLine'!R28:R28))</f>
        <v>1</v>
      </c>
    </row>
    <row r="29" spans="1:18">
      <c r="A29" t="s">
        <v>50</v>
      </c>
      <c r="B29" s="38">
        <f t="shared" si="0"/>
        <v>1</v>
      </c>
      <c r="C29" s="14">
        <f>IF(SUM('2000BaseLine'!C29:C29)+SUM('2000AboveOrBelowBaseLine'!C29:C29)=0,0,SUM('2000BaseLine'!C29:C29)+SUM('2000AboveOrBelowBaseLine'!C29:C29))</f>
        <v>0.5</v>
      </c>
      <c r="D29" s="14">
        <f>IF(SUM('2000BaseLine'!D29:D29)+SUM('2000AboveOrBelowBaseLine'!D29:D29)=0,0,SUM('2000BaseLine'!D29:D29)+SUM('2000AboveOrBelowBaseLine'!D29:D29))</f>
        <v>0.4</v>
      </c>
      <c r="E29" s="14">
        <f>IF(SUM('2000BaseLine'!E29:E29)+SUM('2000AboveOrBelowBaseLine'!E29:E29)=0,0,SUM('2000BaseLine'!E29:E29)+SUM('2000AboveOrBelowBaseLine'!E29:E29))</f>
        <v>0.4</v>
      </c>
      <c r="F29" s="14">
        <f>IF(SUM('2000BaseLine'!F29:F29)+SUM('2000AboveOrBelowBaseLine'!F29:F29)=0,0,SUM('2000BaseLine'!F29:F29)+SUM('2000AboveOrBelowBaseLine'!F29:F29))</f>
        <v>0.5</v>
      </c>
      <c r="G29" s="14">
        <f>IF(SUM('2000BaseLine'!G29:G29)+SUM('2000AboveOrBelowBaseLine'!G29:G29)=0,0,SUM('2000BaseLine'!G29:G29)+SUM('2000AboveOrBelowBaseLine'!G29:G29))</f>
        <v>0.4</v>
      </c>
      <c r="H29" s="14">
        <f>IF(SUM('2000BaseLine'!H29:H29)+SUM('2000AboveOrBelowBaseLine'!H29:H29)=0,0,SUM('2000BaseLine'!H29:H29)+SUM('2000AboveOrBelowBaseLine'!H29:H29))</f>
        <v>0.4</v>
      </c>
      <c r="I29" s="14">
        <f>IF(SUM('2000BaseLine'!I29:I29)+SUM('2000AboveOrBelowBaseLine'!I29:I29)=0,0,SUM('2000BaseLine'!I29:I29)+SUM('2000AboveOrBelowBaseLine'!I29:I29))</f>
        <v>0.15</v>
      </c>
      <c r="J29" s="14">
        <f>IF(SUM('2000BaseLine'!J29:J29)+SUM('2000AboveOrBelowBaseLine'!J29:J29)=0,0,SUM('2000BaseLine'!J29:J29)+SUM('2000AboveOrBelowBaseLine'!J29:J29))</f>
        <v>0.15</v>
      </c>
      <c r="K29" s="14">
        <f>IF(SUM('2000BaseLine'!K29:K29)+SUM('2000AboveOrBelowBaseLine'!K29:K29)=0,0,SUM('2000BaseLine'!K29:K29)+SUM('2000AboveOrBelowBaseLine'!K29:K29))</f>
        <v>0.4</v>
      </c>
      <c r="L29" s="14">
        <f>IF(SUM('2000BaseLine'!L29:L29)+SUM('2000AboveOrBelowBaseLine'!L29:L29)=0,0,SUM('2000BaseLine'!L29:L29)+SUM('2000AboveOrBelowBaseLine'!L29:L29))</f>
        <v>0.4</v>
      </c>
      <c r="M29" s="14"/>
      <c r="N29" s="14">
        <f>IF(SUM('2000BaseLine'!N29:N29)+SUM('2000AboveOrBelowBaseLine'!N29:N29)=0,0,SUM('2000BaseLine'!N29:N29)+SUM('2000AboveOrBelowBaseLine'!N29:N29))</f>
        <v>0</v>
      </c>
      <c r="O29" s="14">
        <f>IF(SUM('2000BaseLine'!O29:O29)+SUM('2000AboveOrBelowBaseLine'!O29:O29)=0,0,SUM('2000BaseLine'!O29:O29)+SUM('2000AboveOrBelowBaseLine'!O29:O29))</f>
        <v>0</v>
      </c>
      <c r="P29" s="14">
        <f>IF(SUM('2000BaseLine'!P29:P29)+SUM('2000AboveOrBelowBaseLine'!P29:P29)=0,0,SUM('2000BaseLine'!P29:P29)+SUM('2000AboveOrBelowBaseLine'!P29:P29))</f>
        <v>0</v>
      </c>
      <c r="Q29" s="14">
        <f>IF(SUM('2000BaseLine'!$B29:$B29)+SUM('2000AboveOrBelowBaseLine'!Q29:Q29)=0,0,SUM('2000BaseLine'!$B29:$B29)+SUM('2000AboveOrBelowBaseLine'!Q29:Q29))</f>
        <v>1</v>
      </c>
      <c r="R29" s="14">
        <f>IF(SUM('2000BaseLine'!$B29:$B29)+SUM('2000AboveOrBelowBaseLine'!R29:R29)=0,0,SUM('2000BaseLine'!$B29:$B29)+SUM('2000AboveOrBelowBaseLine'!R29:R29))</f>
        <v>1</v>
      </c>
    </row>
    <row r="30" spans="1:18">
      <c r="A30" t="s">
        <v>51</v>
      </c>
      <c r="B30" s="38">
        <f>AVERAGE(Q30:R30)</f>
        <v>1</v>
      </c>
      <c r="C30" s="14">
        <f>IF(SUM('2000BaseLine'!C30:C30)+SUM('2000AboveOrBelowBaseLine'!C30:C30)=0,0,SUM('2000BaseLine'!C30:C30)+SUM('2000AboveOrBelowBaseLine'!C30:C30))</f>
        <v>0.5</v>
      </c>
      <c r="D30" s="14">
        <f>IF(SUM('2000BaseLine'!D30:D30)+SUM('2000AboveOrBelowBaseLine'!D30:D30)=0,0,SUM('2000BaseLine'!D30:D30)+SUM('2000AboveOrBelowBaseLine'!D30:D30))</f>
        <v>0.4</v>
      </c>
      <c r="E30" s="14">
        <f>IF(SUM('2000BaseLine'!E30:E30)+SUM('2000AboveOrBelowBaseLine'!E30:E30)=0,0,SUM('2000BaseLine'!E30:E30)+SUM('2000AboveOrBelowBaseLine'!E30:E30))</f>
        <v>0.4</v>
      </c>
      <c r="F30" s="14">
        <f>IF(SUM('2000BaseLine'!F30:F30)+SUM('2000AboveOrBelowBaseLine'!F30:F30)=0,0,SUM('2000BaseLine'!F30:F30)+SUM('2000AboveOrBelowBaseLine'!F30:F30))</f>
        <v>0.5</v>
      </c>
      <c r="G30" s="14">
        <f>IF(SUM('2000BaseLine'!G30:G30)+SUM('2000AboveOrBelowBaseLine'!G30:G30)=0,0,SUM('2000BaseLine'!G30:G30)+SUM('2000AboveOrBelowBaseLine'!G30:G30))</f>
        <v>0.4</v>
      </c>
      <c r="H30" s="14">
        <f>IF(SUM('2000BaseLine'!H30:H30)+SUM('2000AboveOrBelowBaseLine'!H30:H30)=0,0,SUM('2000BaseLine'!H30:H30)+SUM('2000AboveOrBelowBaseLine'!H30:H30))</f>
        <v>0.4</v>
      </c>
      <c r="I30" s="14">
        <f>IF(SUM('2000BaseLine'!I30:I30)+SUM('2000AboveOrBelowBaseLine'!I30:I30)=0,0,SUM('2000BaseLine'!I30:I30)+SUM('2000AboveOrBelowBaseLine'!I30:I30))</f>
        <v>0.15</v>
      </c>
      <c r="J30" s="14">
        <f>IF(SUM('2000BaseLine'!J30:J30)+SUM('2000AboveOrBelowBaseLine'!J30:J30)=0,0,SUM('2000BaseLine'!J30:J30)+SUM('2000AboveOrBelowBaseLine'!J30:J30))</f>
        <v>0.15</v>
      </c>
      <c r="K30" s="14">
        <f>IF(SUM('2000BaseLine'!K30:K30)+SUM('2000AboveOrBelowBaseLine'!K30:K30)=0,0,SUM('2000BaseLine'!K30:K30)+SUM('2000AboveOrBelowBaseLine'!K30:K30))</f>
        <v>0.4</v>
      </c>
      <c r="L30" s="14">
        <f>IF(SUM('2000BaseLine'!L30:L30)+SUM('2000AboveOrBelowBaseLine'!L30:L30)=0,0,SUM('2000BaseLine'!L30:L30)+SUM('2000AboveOrBelowBaseLine'!L30:L30))</f>
        <v>0.4</v>
      </c>
      <c r="M30" s="14"/>
      <c r="N30" s="14">
        <f>IF(SUM('2000BaseLine'!N30:N30)+SUM('2000AboveOrBelowBaseLine'!N30:N30)=0,0,SUM('2000BaseLine'!N30:N30)+SUM('2000AboveOrBelowBaseLine'!N30:N30))</f>
        <v>0</v>
      </c>
      <c r="O30" s="14">
        <f>IF(SUM('2000BaseLine'!O30:O30)+SUM('2000AboveOrBelowBaseLine'!O30:O30)=0,0,SUM('2000BaseLine'!O30:O30)+SUM('2000AboveOrBelowBaseLine'!O30:O30))</f>
        <v>0</v>
      </c>
      <c r="P30" s="14">
        <f>IF(SUM('2000BaseLine'!P30:P30)+SUM('2000AboveOrBelowBaseLine'!P30:P30)=0,0,SUM('2000BaseLine'!P30:P30)+SUM('2000AboveOrBelowBaseLine'!P30:P30))</f>
        <v>0</v>
      </c>
      <c r="Q30" s="14">
        <f>IF(SUM('2000BaseLine'!$B30:$B30)+SUM('2000AboveOrBelowBaseLine'!Q30:Q30)=0,0,SUM('2000BaseLine'!$B30:$B30)+SUM('2000AboveOrBelowBaseLine'!Q30:Q30))</f>
        <v>1</v>
      </c>
      <c r="R30" s="14">
        <f>IF(SUM('2000BaseLine'!$B30:$B30)+SUM('2000AboveOrBelowBaseLine'!R30:R30)=0,0,SUM('2000BaseLine'!$B30:$B30)+SUM('2000AboveOrBelowBaseLine'!R30:R30))</f>
        <v>1</v>
      </c>
    </row>
    <row r="31" spans="1:18">
      <c r="A31" t="s">
        <v>53</v>
      </c>
      <c r="B31" s="38">
        <f t="shared" si="0"/>
        <v>1</v>
      </c>
      <c r="C31" s="14">
        <f>IF(SUM('2000BaseLine'!C31:C31)+SUM('2000AboveOrBelowBaseLine'!C31:C31)=0,0,SUM('2000BaseLine'!C31:C31)+SUM('2000AboveOrBelowBaseLine'!C31:C31))</f>
        <v>0.5</v>
      </c>
      <c r="D31" s="14">
        <f>IF(SUM('2000BaseLine'!D31:D31)+SUM('2000AboveOrBelowBaseLine'!D31:D31)=0,0,SUM('2000BaseLine'!D31:D31)+SUM('2000AboveOrBelowBaseLine'!D31:D31))</f>
        <v>0.4</v>
      </c>
      <c r="E31" s="14">
        <f>IF(SUM('2000BaseLine'!E31:E31)+SUM('2000AboveOrBelowBaseLine'!E31:E31)=0,0,SUM('2000BaseLine'!E31:E31)+SUM('2000AboveOrBelowBaseLine'!E31:E31))</f>
        <v>0.4</v>
      </c>
      <c r="F31" s="14">
        <f>IF(SUM('2000BaseLine'!F31:F31)+SUM('2000AboveOrBelowBaseLine'!F31:F31)=0,0,SUM('2000BaseLine'!F31:F31)+SUM('2000AboveOrBelowBaseLine'!F31:F31))</f>
        <v>0.5</v>
      </c>
      <c r="G31" s="14">
        <f>IF(SUM('2000BaseLine'!G31:G31)+SUM('2000AboveOrBelowBaseLine'!G31:G31)=0,0,SUM('2000BaseLine'!G31:G31)+SUM('2000AboveOrBelowBaseLine'!G31:G31))</f>
        <v>0.4</v>
      </c>
      <c r="H31" s="14">
        <f>IF(SUM('2000BaseLine'!H31:H31)+SUM('2000AboveOrBelowBaseLine'!H31:H31)=0,0,SUM('2000BaseLine'!H31:H31)+SUM('2000AboveOrBelowBaseLine'!H31:H31))</f>
        <v>0.4</v>
      </c>
      <c r="I31" s="14">
        <f>IF(SUM('2000BaseLine'!I31:I31)+SUM('2000AboveOrBelowBaseLine'!I31:I31)=0,0,SUM('2000BaseLine'!I31:I31)+SUM('2000AboveOrBelowBaseLine'!I31:I31))</f>
        <v>0.15</v>
      </c>
      <c r="J31" s="14">
        <f>IF(SUM('2000BaseLine'!J31:J31)+SUM('2000AboveOrBelowBaseLine'!J31:J31)=0,0,SUM('2000BaseLine'!J31:J31)+SUM('2000AboveOrBelowBaseLine'!J31:J31))</f>
        <v>0.15</v>
      </c>
      <c r="K31" s="14">
        <f>IF(SUM('2000BaseLine'!K31:K31)+SUM('2000AboveOrBelowBaseLine'!K31:K31)=0,0,SUM('2000BaseLine'!K31:K31)+SUM('2000AboveOrBelowBaseLine'!K31:K31))</f>
        <v>0.4</v>
      </c>
      <c r="L31" s="14">
        <f>IF(SUM('2000BaseLine'!L31:L31)+SUM('2000AboveOrBelowBaseLine'!L31:L31)=0,0,SUM('2000BaseLine'!L31:L31)+SUM('2000AboveOrBelowBaseLine'!L31:L31))</f>
        <v>0.4</v>
      </c>
      <c r="M31" s="14"/>
      <c r="N31" s="14">
        <f>IF(SUM('2000BaseLine'!N31:N31)+SUM('2000AboveOrBelowBaseLine'!N31:N31)=0,0,SUM('2000BaseLine'!N31:N31)+SUM('2000AboveOrBelowBaseLine'!N31:N31))</f>
        <v>0</v>
      </c>
      <c r="O31" s="14">
        <f>IF(SUM('2000BaseLine'!O31:O31)+SUM('2000AboveOrBelowBaseLine'!O31:O31)=0,0,SUM('2000BaseLine'!O31:O31)+SUM('2000AboveOrBelowBaseLine'!O31:O31))</f>
        <v>0</v>
      </c>
      <c r="P31" s="14">
        <f>IF(SUM('2000BaseLine'!P31:P31)+SUM('2000AboveOrBelowBaseLine'!P31:P31)=0,0,SUM('2000BaseLine'!P31:P31)+SUM('2000AboveOrBelowBaseLine'!P31:P31))</f>
        <v>0</v>
      </c>
      <c r="Q31" s="14">
        <f>IF(SUM('2000BaseLine'!$B31:$B31)+SUM('2000AboveOrBelowBaseLine'!Q31:Q31)=0,0,SUM('2000BaseLine'!$B31:$B31)+SUM('2000AboveOrBelowBaseLine'!Q31:Q31))</f>
        <v>1</v>
      </c>
      <c r="R31" s="14">
        <f>IF(SUM('2000BaseLine'!$B31:$B31)+SUM('2000AboveOrBelowBaseLine'!R31:R31)=0,0,SUM('2000BaseLine'!$B31:$B31)+SUM('2000AboveOrBelowBaseLine'!R31:R31))</f>
        <v>1</v>
      </c>
    </row>
    <row r="32" spans="1:18">
      <c r="A32" t="s">
        <v>60</v>
      </c>
      <c r="B32" s="14">
        <f>IF(SUM('2000BaseLine'!B32:B32)+SUM('2000AboveOrBelowBaseLine'!B32:B32)=0,0,SUM('2000BaseLine'!B32:B32)+SUM('2000AboveOrBelowBaseLine'!B32:B32))</f>
        <v>1</v>
      </c>
      <c r="C32" s="14">
        <f>IF(SUM('2000BaseLine'!C32:C32)+SUM('2000AboveOrBelowBaseLine'!C32:C32)=0,0,SUM('2000BaseLine'!C32:C32)+SUM('2000AboveOrBelowBaseLine'!C32:C32))</f>
        <v>0.6</v>
      </c>
      <c r="D32" s="14">
        <f>IF(SUM('2000BaseLine'!D32:D32)+SUM('2000AboveOrBelowBaseLine'!D32:D32)=0,0,SUM('2000BaseLine'!D32:D32)+SUM('2000AboveOrBelowBaseLine'!D32:D32))</f>
        <v>0.4</v>
      </c>
      <c r="E32" s="14">
        <f>IF(SUM('2000BaseLine'!E32:E32)+SUM('2000AboveOrBelowBaseLine'!E32:E32)=0,0,SUM('2000BaseLine'!E32:E32)+SUM('2000AboveOrBelowBaseLine'!E32:E32))</f>
        <v>0.4</v>
      </c>
      <c r="F32" s="14">
        <f>IF(SUM('2000BaseLine'!F32:F32)+SUM('2000AboveOrBelowBaseLine'!F32:F32)=0,0,SUM('2000BaseLine'!F32:F32)+SUM('2000AboveOrBelowBaseLine'!F32:F32))</f>
        <v>0.5</v>
      </c>
      <c r="G32" s="14">
        <f>IF(SUM('2000BaseLine'!G32:G32)+SUM('2000AboveOrBelowBaseLine'!G32:G32)=0,0,SUM('2000BaseLine'!G32:G32)+SUM('2000AboveOrBelowBaseLine'!G32:G32))</f>
        <v>0.4</v>
      </c>
      <c r="H32" s="14">
        <f>IF(SUM('2000BaseLine'!H32:H32)+SUM('2000AboveOrBelowBaseLine'!H32:H32)=0,0,SUM('2000BaseLine'!H32:H32)+SUM('2000AboveOrBelowBaseLine'!H32:H32))</f>
        <v>0.4</v>
      </c>
      <c r="I32" s="14">
        <f>IF(SUM('2000BaseLine'!I32:I32)+SUM('2000AboveOrBelowBaseLine'!I32:I32)=0,0,SUM('2000BaseLine'!I32:I32)+SUM('2000AboveOrBelowBaseLine'!I32:I32))</f>
        <v>0.15</v>
      </c>
      <c r="J32" s="14">
        <f>IF(SUM('2000BaseLine'!J32:J32)+SUM('2000AboveOrBelowBaseLine'!J32:J32)=0,0,SUM('2000BaseLine'!J32:J32)+SUM('2000AboveOrBelowBaseLine'!J32:J32))</f>
        <v>0.15</v>
      </c>
      <c r="K32" s="14">
        <f>IF(SUM('2000BaseLine'!K32:K32)+SUM('2000AboveOrBelowBaseLine'!K32:K32)=0,0,SUM('2000BaseLine'!K32:K32)+SUM('2000AboveOrBelowBaseLine'!K32:K32))</f>
        <v>0.4</v>
      </c>
      <c r="L32" s="14">
        <f>IF(SUM('2000BaseLine'!L32:L32)+SUM('2000AboveOrBelowBaseLine'!L32:L32)=0,0,SUM('2000BaseLine'!L32:L32)+SUM('2000AboveOrBelowBaseLine'!L32:L32))</f>
        <v>0.4</v>
      </c>
      <c r="M32" s="14"/>
      <c r="N32" s="14">
        <f>IF(SUM('2000BaseLine'!N32:N32)+SUM('2000AboveOrBelowBaseLine'!N32:N32)=0,0,SUM('2000BaseLine'!N32:N32)+SUM('2000AboveOrBelowBaseLine'!N32:N32))</f>
        <v>0</v>
      </c>
      <c r="O32" s="14">
        <f>IF(SUM('2000BaseLine'!O32:O32)+SUM('2000AboveOrBelowBaseLine'!O32:O32)=0,0,SUM('2000BaseLine'!O32:O32)+SUM('2000AboveOrBelowBaseLine'!O32:O32))</f>
        <v>0</v>
      </c>
      <c r="P32" s="14">
        <f>IF(SUM('2000BaseLine'!P32:P32)+SUM('2000AboveOrBelowBaseLine'!P32:P32)=0,0,SUM('2000BaseLine'!P32:P32)+SUM('2000AboveOrBelowBaseLine'!P32:P32))</f>
        <v>0</v>
      </c>
    </row>
    <row r="33" spans="1:16">
      <c r="A33" t="s">
        <v>24</v>
      </c>
      <c r="B33" s="14">
        <f>IF(SUM('2000BaseLine'!B33:B33)+SUM('2000AboveOrBelowBaseLine'!B33:B33)=0,0,SUM('2000BaseLine'!B33:B33)+SUM('2000AboveOrBelowBaseLine'!B33:B33))</f>
        <v>1</v>
      </c>
      <c r="C33" s="14">
        <f>IF(SUM('2000BaseLine'!C33:C33)+SUM('2000AboveOrBelowBaseLine'!C33:C33)=0,0,SUM('2000BaseLine'!C33:C33)+SUM('2000AboveOrBelowBaseLine'!C33:C33))</f>
        <v>0.6</v>
      </c>
      <c r="D33" s="14">
        <f>IF(SUM('2000BaseLine'!D33:D33)+SUM('2000AboveOrBelowBaseLine'!D33:D33)=0,0,SUM('2000BaseLine'!D33:D33)+SUM('2000AboveOrBelowBaseLine'!D33:D33))</f>
        <v>0.4</v>
      </c>
      <c r="E33" s="14">
        <f>IF(SUM('2000BaseLine'!E33:E33)+SUM('2000AboveOrBelowBaseLine'!E33:E33)=0,0,SUM('2000BaseLine'!E33:E33)+SUM('2000AboveOrBelowBaseLine'!E33:E33))</f>
        <v>0.4</v>
      </c>
      <c r="F33" s="14">
        <f>IF(SUM('2000BaseLine'!F33:F33)+SUM('2000AboveOrBelowBaseLine'!F33:F33)=0,0,SUM('2000BaseLine'!F33:F33)+SUM('2000AboveOrBelowBaseLine'!F33:F33))</f>
        <v>0.5</v>
      </c>
      <c r="G33" s="14">
        <f>IF(SUM('2000BaseLine'!G33:G33)+SUM('2000AboveOrBelowBaseLine'!G33:G33)=0,0,SUM('2000BaseLine'!G33:G33)+SUM('2000AboveOrBelowBaseLine'!G33:G33))</f>
        <v>0.4</v>
      </c>
      <c r="H33" s="14">
        <f>IF(SUM('2000BaseLine'!H33:H33)+SUM('2000AboveOrBelowBaseLine'!H33:H33)=0,0,SUM('2000BaseLine'!H33:H33)+SUM('2000AboveOrBelowBaseLine'!H33:H33))</f>
        <v>0.4</v>
      </c>
      <c r="I33" s="14">
        <f>IF(SUM('2000BaseLine'!I33:I33)+SUM('2000AboveOrBelowBaseLine'!I33:I33)=0,0,SUM('2000BaseLine'!I33:I33)+SUM('2000AboveOrBelowBaseLine'!I33:I33))</f>
        <v>0.15</v>
      </c>
      <c r="J33" s="14">
        <f>IF(SUM('2000BaseLine'!J33:J33)+SUM('2000AboveOrBelowBaseLine'!J33:J33)=0,0,SUM('2000BaseLine'!J33:J33)+SUM('2000AboveOrBelowBaseLine'!J33:J33))</f>
        <v>0.15</v>
      </c>
      <c r="K33" s="14">
        <f>IF(SUM('2000BaseLine'!K33:K33)+SUM('2000AboveOrBelowBaseLine'!K33:K33)=0,0,SUM('2000BaseLine'!K33:K33)+SUM('2000AboveOrBelowBaseLine'!K33:K33))</f>
        <v>0.4</v>
      </c>
      <c r="L33" s="14">
        <f>IF(SUM('2000BaseLine'!L33:L33)+SUM('2000AboveOrBelowBaseLine'!L33:L33)=0,0,SUM('2000BaseLine'!L33:L33)+SUM('2000AboveOrBelowBaseLine'!L33:L33))</f>
        <v>0.4</v>
      </c>
      <c r="M33" s="14"/>
      <c r="N33" s="14">
        <f>IF(SUM('2000BaseLine'!N33:N33)+SUM('2000AboveOrBelowBaseLine'!N33:N33)=0,0,SUM('2000BaseLine'!N33:N33)+SUM('2000AboveOrBelowBaseLine'!N33:N33))</f>
        <v>0</v>
      </c>
      <c r="O33" s="14">
        <f>IF(SUM('2000BaseLine'!O33:O33)+SUM('2000AboveOrBelowBaseLine'!O33:O33)=0,0,SUM('2000BaseLine'!O33:O33)+SUM('2000AboveOrBelowBaseLine'!O33:O33))</f>
        <v>0</v>
      </c>
      <c r="P33" s="14">
        <f>IF(SUM('2000BaseLine'!P33:P33)+SUM('2000AboveOrBelowBaseLine'!P33:P33)=0,0,SUM('2000BaseLine'!P33:P33)+SUM('2000AboveOrBelowBaseLine'!P33:P33))</f>
        <v>0</v>
      </c>
    </row>
    <row r="34" spans="1:16">
      <c r="A34" t="s">
        <v>27</v>
      </c>
      <c r="B34" s="14">
        <f>IF(SUM('2000BaseLine'!B34:B34)+SUM('2000AboveOrBelowBaseLine'!B34:B34)=0,0,SUM('2000BaseLine'!B34:B34)+SUM('2000AboveOrBelowBaseLine'!B34:B34))</f>
        <v>1</v>
      </c>
      <c r="C34" s="14">
        <f>IF(SUM('2000BaseLine'!C34:C34)+SUM('2000AboveOrBelowBaseLine'!C34:C34)=0,0,SUM('2000BaseLine'!C34:C34)+SUM('2000AboveOrBelowBaseLine'!C34:C34))</f>
        <v>0.6</v>
      </c>
      <c r="D34" s="14">
        <f>IF(SUM('2000BaseLine'!D34:D34)+SUM('2000AboveOrBelowBaseLine'!D34:D34)=0,0,SUM('2000BaseLine'!D34:D34)+SUM('2000AboveOrBelowBaseLine'!D34:D34))</f>
        <v>0.4</v>
      </c>
      <c r="E34" s="14">
        <f>IF(SUM('2000BaseLine'!E34:E34)+SUM('2000AboveOrBelowBaseLine'!E34:E34)=0,0,SUM('2000BaseLine'!E34:E34)+SUM('2000AboveOrBelowBaseLine'!E34:E34))</f>
        <v>0.4</v>
      </c>
      <c r="F34" s="14">
        <f>IF(SUM('2000BaseLine'!F34:F34)+SUM('2000AboveOrBelowBaseLine'!F34:F34)=0,0,SUM('2000BaseLine'!F34:F34)+SUM('2000AboveOrBelowBaseLine'!F34:F34))</f>
        <v>0.5</v>
      </c>
      <c r="G34" s="14">
        <f>IF(SUM('2000BaseLine'!G34:G34)+SUM('2000AboveOrBelowBaseLine'!G34:G34)=0,0,SUM('2000BaseLine'!G34:G34)+SUM('2000AboveOrBelowBaseLine'!G34:G34))</f>
        <v>0.4</v>
      </c>
      <c r="H34" s="14">
        <f>IF(SUM('2000BaseLine'!H34:H34)+SUM('2000AboveOrBelowBaseLine'!H34:H34)=0,0,SUM('2000BaseLine'!H34:H34)+SUM('2000AboveOrBelowBaseLine'!H34:H34))</f>
        <v>0.4</v>
      </c>
      <c r="I34" s="14">
        <f>IF(SUM('2000BaseLine'!I34:I34)+SUM('2000AboveOrBelowBaseLine'!I34:I34)=0,0,SUM('2000BaseLine'!I34:I34)+SUM('2000AboveOrBelowBaseLine'!I34:I34))</f>
        <v>0.15</v>
      </c>
      <c r="J34" s="14">
        <f>IF(SUM('2000BaseLine'!J34:J34)+SUM('2000AboveOrBelowBaseLine'!J34:J34)=0,0,SUM('2000BaseLine'!J34:J34)+SUM('2000AboveOrBelowBaseLine'!J34:J34))</f>
        <v>0.15</v>
      </c>
      <c r="K34" s="14">
        <f>IF(SUM('2000BaseLine'!K34:K34)+SUM('2000AboveOrBelowBaseLine'!K34:K34)=0,0,SUM('2000BaseLine'!K34:K34)+SUM('2000AboveOrBelowBaseLine'!K34:K34))</f>
        <v>0.4</v>
      </c>
      <c r="L34" s="14">
        <f>IF(SUM('2000BaseLine'!L34:L34)+SUM('2000AboveOrBelowBaseLine'!L34:L34)=0,0,SUM('2000BaseLine'!L34:L34)+SUM('2000AboveOrBelowBaseLine'!L34:L34))</f>
        <v>0.4</v>
      </c>
      <c r="M34" s="14"/>
      <c r="N34" s="14">
        <f>IF(SUM('2000BaseLine'!N34:N34)+SUM('2000AboveOrBelowBaseLine'!N34:N34)=0,0,SUM('2000BaseLine'!N34:N34)+SUM('2000AboveOrBelowBaseLine'!N34:N34))</f>
        <v>0</v>
      </c>
      <c r="O34" s="14">
        <f>IF(SUM('2000BaseLine'!O34:O34)+SUM('2000AboveOrBelowBaseLine'!O34:O34)=0,0,SUM('2000BaseLine'!O34:O34)+SUM('2000AboveOrBelowBaseLine'!O34:O34))</f>
        <v>0</v>
      </c>
      <c r="P34" s="14">
        <f>IF(SUM('2000BaseLine'!P34:P34)+SUM('2000AboveOrBelowBaseLine'!P34:P34)=0,0,SUM('2000BaseLine'!P34:P34)+SUM('2000AboveOrBelowBaseLine'!P34:P34))</f>
        <v>0</v>
      </c>
    </row>
    <row r="35" spans="1:16">
      <c r="A35" t="s">
        <v>72</v>
      </c>
      <c r="B35" s="14">
        <f>IF(SUM('2000BaseLine'!B35:B35)+SUM('2000AboveOrBelowBaseLine'!B35:B35)=0,0,SUM('2000BaseLine'!B35:B35)+SUM('2000AboveOrBelowBaseLine'!B35:B35))</f>
        <v>1</v>
      </c>
      <c r="C35" s="14">
        <f>IF(SUM('2000BaseLine'!C35:C35)+SUM('2000AboveOrBelowBaseLine'!C35:C35)=0,0,SUM('2000BaseLine'!C35:C35)+SUM('2000AboveOrBelowBaseLine'!C35:C35))</f>
        <v>0.6</v>
      </c>
      <c r="D35" s="14">
        <f>IF(SUM('2000BaseLine'!D35:D35)+SUM('2000AboveOrBelowBaseLine'!D35:D35)=0,0,SUM('2000BaseLine'!D35:D35)+SUM('2000AboveOrBelowBaseLine'!D35:D35))</f>
        <v>0.4</v>
      </c>
      <c r="E35" s="14">
        <f>IF(SUM('2000BaseLine'!E35:E35)+SUM('2000AboveOrBelowBaseLine'!E35:E35)=0,0,SUM('2000BaseLine'!E35:E35)+SUM('2000AboveOrBelowBaseLine'!E35:E35))</f>
        <v>0.4</v>
      </c>
      <c r="F35" s="14">
        <f>IF(SUM('2000BaseLine'!F35:F35)+SUM('2000AboveOrBelowBaseLine'!F35:F35)=0,0,SUM('2000BaseLine'!F35:F35)+SUM('2000AboveOrBelowBaseLine'!F35:F35))</f>
        <v>0.5</v>
      </c>
      <c r="G35" s="14">
        <f>IF(SUM('2000BaseLine'!G35:G35)+SUM('2000AboveOrBelowBaseLine'!G35:G35)=0,0,SUM('2000BaseLine'!G35:G35)+SUM('2000AboveOrBelowBaseLine'!G35:G35))</f>
        <v>0.4</v>
      </c>
      <c r="H35" s="14">
        <f>IF(SUM('2000BaseLine'!H35:H35)+SUM('2000AboveOrBelowBaseLine'!H35:H35)=0,0,SUM('2000BaseLine'!H35:H35)+SUM('2000AboveOrBelowBaseLine'!H35:H35))</f>
        <v>0.4</v>
      </c>
      <c r="I35" s="14">
        <f>IF(SUM('2000BaseLine'!I35:I35)+SUM('2000AboveOrBelowBaseLine'!I35:I35)=0,0,SUM('2000BaseLine'!I35:I35)+SUM('2000AboveOrBelowBaseLine'!I35:I35))</f>
        <v>0.15</v>
      </c>
      <c r="J35" s="14">
        <f>IF(SUM('2000BaseLine'!J35:J35)+SUM('2000AboveOrBelowBaseLine'!J35:J35)=0,0,SUM('2000BaseLine'!J35:J35)+SUM('2000AboveOrBelowBaseLine'!J35:J35))</f>
        <v>0.15</v>
      </c>
      <c r="K35" s="14">
        <f>IF(SUM('2000BaseLine'!K35:K35)+SUM('2000AboveOrBelowBaseLine'!K35:K35)=0,0,SUM('2000BaseLine'!K35:K35)+SUM('2000AboveOrBelowBaseLine'!K35:K35))</f>
        <v>0.4</v>
      </c>
      <c r="L35" s="14">
        <f>IF(SUM('2000BaseLine'!L35:L35)+SUM('2000AboveOrBelowBaseLine'!L35:L35)=0,0,SUM('2000BaseLine'!L35:L35)+SUM('2000AboveOrBelowBaseLine'!L35:L35))</f>
        <v>0.4</v>
      </c>
      <c r="M35" s="14"/>
      <c r="N35" s="14">
        <f>IF(SUM('2000BaseLine'!N35:N35)+SUM('2000AboveOrBelowBaseLine'!N35:N35)=0,0,SUM('2000BaseLine'!N35:N35)+SUM('2000AboveOrBelowBaseLine'!N35:N35))</f>
        <v>0</v>
      </c>
      <c r="O35" s="14">
        <f>IF(SUM('2000BaseLine'!O35:O35)+SUM('2000AboveOrBelowBaseLine'!O35:O35)=0,0,SUM('2000BaseLine'!O35:O35)+SUM('2000AboveOrBelowBaseLine'!O35:O35))</f>
        <v>0</v>
      </c>
      <c r="P35" s="14">
        <f>IF(SUM('2000BaseLine'!P35:P35)+SUM('2000AboveOrBelowBaseLine'!P35:P35)=0,0,SUM('2000BaseLine'!P35:P35)+SUM('2000AboveOrBelowBaseLine'!P35:P35))</f>
        <v>0</v>
      </c>
    </row>
    <row r="36" spans="1:16">
      <c r="A36" t="s">
        <v>62</v>
      </c>
      <c r="B36" s="14">
        <f>IF(SUM('2000BaseLine'!B36:B36)+SUM('2000AboveOrBelowBaseLine'!B36:B36)=0,0,SUM('2000BaseLine'!B36:B36)+SUM('2000AboveOrBelowBaseLine'!B36:B36))</f>
        <v>1</v>
      </c>
      <c r="C36" s="14">
        <f>IF(SUM('2000BaseLine'!C36:C36)+SUM('2000AboveOrBelowBaseLine'!C36:C36)=0,0,SUM('2000BaseLine'!C36:C36)+SUM('2000AboveOrBelowBaseLine'!C36:C36))</f>
        <v>0.6</v>
      </c>
      <c r="D36" s="14">
        <f>IF(SUM('2000BaseLine'!D36:D36)+SUM('2000AboveOrBelowBaseLine'!D36:D36)=0,0,SUM('2000BaseLine'!D36:D36)+SUM('2000AboveOrBelowBaseLine'!D36:D36))</f>
        <v>0.4</v>
      </c>
      <c r="E36" s="14">
        <f>IF(SUM('2000BaseLine'!E36:E36)+SUM('2000AboveOrBelowBaseLine'!E36:E36)=0,0,SUM('2000BaseLine'!E36:E36)+SUM('2000AboveOrBelowBaseLine'!E36:E36))</f>
        <v>0.4</v>
      </c>
      <c r="F36" s="14">
        <f>IF(SUM('2000BaseLine'!F36:F36)+SUM('2000AboveOrBelowBaseLine'!F36:F36)=0,0,SUM('2000BaseLine'!F36:F36)+SUM('2000AboveOrBelowBaseLine'!F36:F36))</f>
        <v>0.5</v>
      </c>
      <c r="G36" s="14">
        <f>IF(SUM('2000BaseLine'!G36:G36)+SUM('2000AboveOrBelowBaseLine'!G36:G36)=0,0,SUM('2000BaseLine'!G36:G36)+SUM('2000AboveOrBelowBaseLine'!G36:G36))</f>
        <v>0.4</v>
      </c>
      <c r="H36" s="14">
        <f>IF(SUM('2000BaseLine'!H36:H36)+SUM('2000AboveOrBelowBaseLine'!H36:H36)=0,0,SUM('2000BaseLine'!H36:H36)+SUM('2000AboveOrBelowBaseLine'!H36:H36))</f>
        <v>0.4</v>
      </c>
      <c r="I36" s="14">
        <f>IF(SUM('2000BaseLine'!I36:I36)+SUM('2000AboveOrBelowBaseLine'!I36:I36)=0,0,SUM('2000BaseLine'!I36:I36)+SUM('2000AboveOrBelowBaseLine'!I36:I36))</f>
        <v>0.15</v>
      </c>
      <c r="J36" s="14">
        <f>IF(SUM('2000BaseLine'!J36:J36)+SUM('2000AboveOrBelowBaseLine'!J36:J36)=0,0,SUM('2000BaseLine'!J36:J36)+SUM('2000AboveOrBelowBaseLine'!J36:J36))</f>
        <v>0.15</v>
      </c>
      <c r="K36" s="14">
        <f>IF(SUM('2000BaseLine'!K36:K36)+SUM('2000AboveOrBelowBaseLine'!K36:K36)=0,0,SUM('2000BaseLine'!K36:K36)+SUM('2000AboveOrBelowBaseLine'!K36:K36))</f>
        <v>0.4</v>
      </c>
      <c r="L36" s="14">
        <f>IF(SUM('2000BaseLine'!L36:L36)+SUM('2000AboveOrBelowBaseLine'!L36:L36)=0,0,SUM('2000BaseLine'!L36:L36)+SUM('2000AboveOrBelowBaseLine'!L36:L36))</f>
        <v>0.4</v>
      </c>
      <c r="M36" s="14"/>
      <c r="N36" s="14">
        <f>IF(SUM('2000BaseLine'!N36:N36)+SUM('2000AboveOrBelowBaseLine'!N36:N36)=0,0,SUM('2000BaseLine'!N36:N36)+SUM('2000AboveOrBelowBaseLine'!N36:N36))</f>
        <v>0</v>
      </c>
      <c r="O36" s="14">
        <f>IF(SUM('2000BaseLine'!O36:O36)+SUM('2000AboveOrBelowBaseLine'!O36:O36)=0,0,SUM('2000BaseLine'!O36:O36)+SUM('2000AboveOrBelowBaseLine'!O36:O36))</f>
        <v>0</v>
      </c>
      <c r="P36" s="14">
        <f>IF(SUM('2000BaseLine'!P36:P36)+SUM('2000AboveOrBelowBaseLine'!P36:P36)=0,0,SUM('2000BaseLine'!P36:P36)+SUM('2000AboveOrBelowBaseLine'!P36:P36))</f>
        <v>0</v>
      </c>
    </row>
    <row r="37" spans="1:16">
      <c r="A37" t="s">
        <v>6</v>
      </c>
      <c r="B37" s="14">
        <f>IF(SUM('2000BaseLine'!B37:B37)+SUM('2000AboveOrBelowBaseLine'!B37:B37)=0,0,SUM('2000BaseLine'!B37:B37)+SUM('2000AboveOrBelowBaseLine'!B37:B37))</f>
        <v>9.9999999999999978E-2</v>
      </c>
      <c r="C37" s="14">
        <f>IF(SUM('2000BaseLine'!C37:C37)+SUM('2000AboveOrBelowBaseLine'!C37:C37)=0,0,SUM('2000BaseLine'!C37:C37)+SUM('2000AboveOrBelowBaseLine'!C37:C37))</f>
        <v>0.3</v>
      </c>
      <c r="D37" s="14">
        <f>IF(SUM('2000BaseLine'!D37:D37)+SUM('2000AboveOrBelowBaseLine'!D37:D37)=0,0,SUM('2000BaseLine'!D37:D37)+SUM('2000AboveOrBelowBaseLine'!D37:D37))</f>
        <v>0.4</v>
      </c>
      <c r="E37" s="14">
        <f>IF(SUM('2000BaseLine'!E37:E37)+SUM('2000AboveOrBelowBaseLine'!E37:E37)=0,0,SUM('2000BaseLine'!E37:E37)+SUM('2000AboveOrBelowBaseLine'!E37:E37))</f>
        <v>0.4</v>
      </c>
      <c r="F37" s="14">
        <f>IF(SUM('2000BaseLine'!F37:F37)+SUM('2000AboveOrBelowBaseLine'!F37:F37)=0,0,SUM('2000BaseLine'!F37:F37)+SUM('2000AboveOrBelowBaseLine'!F37:F37))</f>
        <v>0.5</v>
      </c>
      <c r="G37" s="14">
        <f>IF(SUM('2000BaseLine'!G37:G37)+SUM('2000AboveOrBelowBaseLine'!G37:G37)=0,0,SUM('2000BaseLine'!G37:G37)+SUM('2000AboveOrBelowBaseLine'!G37:G37))</f>
        <v>0.4</v>
      </c>
      <c r="H37" s="14">
        <f>IF(SUM('2000BaseLine'!H37:H37)+SUM('2000AboveOrBelowBaseLine'!H37:H37)=0,0,SUM('2000BaseLine'!H37:H37)+SUM('2000AboveOrBelowBaseLine'!H37:H37))</f>
        <v>0.4</v>
      </c>
      <c r="I37" s="14">
        <f>IF(SUM('2000BaseLine'!I37:I37)+SUM('2000AboveOrBelowBaseLine'!I37:I37)=0,0,SUM('2000BaseLine'!I37:I37)+SUM('2000AboveOrBelowBaseLine'!I37:I37))</f>
        <v>0.15</v>
      </c>
      <c r="J37" s="14">
        <f>IF(SUM('2000BaseLine'!J37:J37)+SUM('2000AboveOrBelowBaseLine'!J37:J37)=0,0,SUM('2000BaseLine'!J37:J37)+SUM('2000AboveOrBelowBaseLine'!J37:J37))</f>
        <v>0.15</v>
      </c>
      <c r="K37" s="14">
        <f>IF(SUM('2000BaseLine'!K37:K37)+SUM('2000AboveOrBelowBaseLine'!K37:K37)=0,0,SUM('2000BaseLine'!K37:K37)+SUM('2000AboveOrBelowBaseLine'!K37:K37))</f>
        <v>0.4</v>
      </c>
      <c r="L37" s="14">
        <f>IF(SUM('2000BaseLine'!L37:L37)+SUM('2000AboveOrBelowBaseLine'!L37:L37)=0,0,SUM('2000BaseLine'!L37:L37)+SUM('2000AboveOrBelowBaseLine'!L37:L37))</f>
        <v>0.4</v>
      </c>
      <c r="M37" s="14"/>
      <c r="N37" s="14">
        <f>IF(SUM('2000BaseLine'!N37:N37)+SUM('2000AboveOrBelowBaseLine'!N37:N37)=0,0,SUM('2000BaseLine'!N37:N37)+SUM('2000AboveOrBelowBaseLine'!N37:N37))</f>
        <v>0</v>
      </c>
      <c r="O37" s="14">
        <f>IF(SUM('2000BaseLine'!O37:O37)+SUM('2000AboveOrBelowBaseLine'!O37:O37)=0,0,SUM('2000BaseLine'!O37:O37)+SUM('2000AboveOrBelowBaseLine'!O37:O37))</f>
        <v>0</v>
      </c>
      <c r="P37" s="14">
        <f>IF(SUM('2000BaseLine'!P37:P37)+SUM('2000AboveOrBelowBaseLine'!P37:P37)=0,0,SUM('2000BaseLine'!P37:P37)+SUM('2000AboveOrBelowBaseLine'!P37:P37))</f>
        <v>0</v>
      </c>
    </row>
    <row r="38" spans="1:16">
      <c r="A38" t="s">
        <v>41</v>
      </c>
      <c r="B38" s="14">
        <f>IF(SUM('2000BaseLine'!B38:B38)+SUM('2000AboveOrBelowBaseLine'!B38:B38)=0,0,SUM('2000BaseLine'!B38:B38)+SUM('2000AboveOrBelowBaseLine'!B38:B38))</f>
        <v>1</v>
      </c>
      <c r="C38" s="14">
        <f>IF(SUM('2000BaseLine'!C38:C38)+SUM('2000AboveOrBelowBaseLine'!C38:C38)=0,0,SUM('2000BaseLine'!C38:C38)+SUM('2000AboveOrBelowBaseLine'!C38:C38))</f>
        <v>0.6</v>
      </c>
      <c r="D38" s="14">
        <f>IF(SUM('2000BaseLine'!D38:D38)+SUM('2000AboveOrBelowBaseLine'!D38:D38)=0,0,SUM('2000BaseLine'!D38:D38)+SUM('2000AboveOrBelowBaseLine'!D38:D38))</f>
        <v>0.4</v>
      </c>
      <c r="E38" s="14">
        <f>IF(SUM('2000BaseLine'!E38:E38)+SUM('2000AboveOrBelowBaseLine'!E38:E38)=0,0,SUM('2000BaseLine'!E38:E38)+SUM('2000AboveOrBelowBaseLine'!E38:E38))</f>
        <v>0.4</v>
      </c>
      <c r="F38" s="14">
        <f>IF(SUM('2000BaseLine'!F38:F38)+SUM('2000AboveOrBelowBaseLine'!F38:F38)=0,0,SUM('2000BaseLine'!F38:F38)+SUM('2000AboveOrBelowBaseLine'!F38:F38))</f>
        <v>0.5</v>
      </c>
      <c r="G38" s="14">
        <f>IF(SUM('2000BaseLine'!G38:G38)+SUM('2000AboveOrBelowBaseLine'!G38:G38)=0,0,SUM('2000BaseLine'!G38:G38)+SUM('2000AboveOrBelowBaseLine'!G38:G38))</f>
        <v>0.4</v>
      </c>
      <c r="H38" s="14">
        <f>IF(SUM('2000BaseLine'!H38:H38)+SUM('2000AboveOrBelowBaseLine'!H38:H38)=0,0,SUM('2000BaseLine'!H38:H38)+SUM('2000AboveOrBelowBaseLine'!H38:H38))</f>
        <v>0.4</v>
      </c>
      <c r="I38" s="14">
        <f>IF(SUM('2000BaseLine'!I38:I38)+SUM('2000AboveOrBelowBaseLine'!I38:I38)=0,0,SUM('2000BaseLine'!I38:I38)+SUM('2000AboveOrBelowBaseLine'!I38:I38))</f>
        <v>0.15</v>
      </c>
      <c r="J38" s="14">
        <f>IF(SUM('2000BaseLine'!J38:J38)+SUM('2000AboveOrBelowBaseLine'!J38:J38)=0,0,SUM('2000BaseLine'!J38:J38)+SUM('2000AboveOrBelowBaseLine'!J38:J38))</f>
        <v>0.15</v>
      </c>
      <c r="K38" s="14">
        <f>IF(SUM('2000BaseLine'!K38:K38)+SUM('2000AboveOrBelowBaseLine'!K38:K38)=0,0,SUM('2000BaseLine'!K38:K38)+SUM('2000AboveOrBelowBaseLine'!K38:K38))</f>
        <v>0.4</v>
      </c>
      <c r="L38" s="14">
        <f>IF(SUM('2000BaseLine'!L38:L38)+SUM('2000AboveOrBelowBaseLine'!L38:L38)=0,0,SUM('2000BaseLine'!L38:L38)+SUM('2000AboveOrBelowBaseLine'!L38:L38))</f>
        <v>0.4</v>
      </c>
      <c r="M38" s="14"/>
      <c r="N38" s="14">
        <f>IF(SUM('2000BaseLine'!N38:N38)+SUM('2000AboveOrBelowBaseLine'!N38:N38)=0,0,SUM('2000BaseLine'!N38:N38)+SUM('2000AboveOrBelowBaseLine'!N38:N38))</f>
        <v>0</v>
      </c>
      <c r="O38" s="14">
        <f>IF(SUM('2000BaseLine'!O38:O38)+SUM('2000AboveOrBelowBaseLine'!O38:O38)=0,0,SUM('2000BaseLine'!O38:O38)+SUM('2000AboveOrBelowBaseLine'!O38:O38))</f>
        <v>0</v>
      </c>
      <c r="P38" s="14">
        <f>IF(SUM('2000BaseLine'!P38:P38)+SUM('2000AboveOrBelowBaseLine'!P38:P38)=0,0,SUM('2000BaseLine'!P38:P38)+SUM('2000AboveOrBelowBaseLine'!P38:P38))</f>
        <v>0</v>
      </c>
    </row>
    <row r="39" spans="1:16">
      <c r="A39" t="s">
        <v>57</v>
      </c>
      <c r="B39" s="14">
        <f>IF(SUM('2000BaseLine'!B39:B39)+SUM('2000AboveOrBelowBaseLine'!B39:B39)=0,0,SUM('2000BaseLine'!B39:B39)+SUM('2000AboveOrBelowBaseLine'!B39:B39))</f>
        <v>1</v>
      </c>
      <c r="C39" s="14">
        <f>IF(SUM('2000BaseLine'!C39:C39)+SUM('2000AboveOrBelowBaseLine'!C39:C39)=0,0,SUM('2000BaseLine'!C39:C39)+SUM('2000AboveOrBelowBaseLine'!C39:C39))</f>
        <v>0.6</v>
      </c>
      <c r="D39" s="14">
        <f>IF(SUM('2000BaseLine'!D39:D39)+SUM('2000AboveOrBelowBaseLine'!D39:D39)=0,0,SUM('2000BaseLine'!D39:D39)+SUM('2000AboveOrBelowBaseLine'!D39:D39))</f>
        <v>0.4</v>
      </c>
      <c r="E39" s="14">
        <f>IF(SUM('2000BaseLine'!E39:E39)+SUM('2000AboveOrBelowBaseLine'!E39:E39)=0,0,SUM('2000BaseLine'!E39:E39)+SUM('2000AboveOrBelowBaseLine'!E39:E39))</f>
        <v>0.4</v>
      </c>
      <c r="F39" s="14">
        <f>IF(SUM('2000BaseLine'!F39:F39)+SUM('2000AboveOrBelowBaseLine'!F39:F39)=0,0,SUM('2000BaseLine'!F39:F39)+SUM('2000AboveOrBelowBaseLine'!F39:F39))</f>
        <v>0.5</v>
      </c>
      <c r="G39" s="14">
        <f>IF(SUM('2000BaseLine'!G39:G39)+SUM('2000AboveOrBelowBaseLine'!G39:G39)=0,0,SUM('2000BaseLine'!G39:G39)+SUM('2000AboveOrBelowBaseLine'!G39:G39))</f>
        <v>0.4</v>
      </c>
      <c r="H39" s="14">
        <f>IF(SUM('2000BaseLine'!H39:H39)+SUM('2000AboveOrBelowBaseLine'!H39:H39)=0,0,SUM('2000BaseLine'!H39:H39)+SUM('2000AboveOrBelowBaseLine'!H39:H39))</f>
        <v>0.4</v>
      </c>
      <c r="I39" s="14">
        <f>IF(SUM('2000BaseLine'!I39:I39)+SUM('2000AboveOrBelowBaseLine'!I39:I39)=0,0,SUM('2000BaseLine'!I39:I39)+SUM('2000AboveOrBelowBaseLine'!I39:I39))</f>
        <v>0.15</v>
      </c>
      <c r="J39" s="14">
        <f>IF(SUM('2000BaseLine'!J39:J39)+SUM('2000AboveOrBelowBaseLine'!J39:J39)=0,0,SUM('2000BaseLine'!J39:J39)+SUM('2000AboveOrBelowBaseLine'!J39:J39))</f>
        <v>0.15</v>
      </c>
      <c r="K39" s="14">
        <f>IF(SUM('2000BaseLine'!K39:K39)+SUM('2000AboveOrBelowBaseLine'!K39:K39)=0,0,SUM('2000BaseLine'!K39:K39)+SUM('2000AboveOrBelowBaseLine'!K39:K39))</f>
        <v>0.4</v>
      </c>
      <c r="L39" s="14">
        <f>IF(SUM('2000BaseLine'!L39:L39)+SUM('2000AboveOrBelowBaseLine'!L39:L39)=0,0,SUM('2000BaseLine'!L39:L39)+SUM('2000AboveOrBelowBaseLine'!L39:L39))</f>
        <v>0.4</v>
      </c>
      <c r="M39" s="14"/>
      <c r="N39" s="14">
        <f>IF(SUM('2000BaseLine'!N39:N39)+SUM('2000AboveOrBelowBaseLine'!N39:N39)=0,0,SUM('2000BaseLine'!N39:N39)+SUM('2000AboveOrBelowBaseLine'!N39:N39))</f>
        <v>0</v>
      </c>
      <c r="O39" s="14">
        <f>IF(SUM('2000BaseLine'!O39:O39)+SUM('2000AboveOrBelowBaseLine'!O39:O39)=0,0,SUM('2000BaseLine'!O39:O39)+SUM('2000AboveOrBelowBaseLine'!O39:O39))</f>
        <v>0</v>
      </c>
      <c r="P39" s="14">
        <f>IF(SUM('2000BaseLine'!P39:P39)+SUM('2000AboveOrBelowBaseLine'!P39:P39)=0,0,SUM('2000BaseLine'!P39:P39)+SUM('2000AboveOrBelowBaseLine'!P39:P39))</f>
        <v>0</v>
      </c>
    </row>
    <row r="40" spans="1:16">
      <c r="A40" t="s">
        <v>61</v>
      </c>
      <c r="B40" s="14">
        <f>IF(SUM('2000BaseLine'!B40:B40)+SUM('2000AboveOrBelowBaseLine'!B40:B40)=0,0,SUM('2000BaseLine'!B40:B40)+SUM('2000AboveOrBelowBaseLine'!B40:B40))</f>
        <v>1</v>
      </c>
      <c r="C40" s="14">
        <f>IF(SUM('2000BaseLine'!C40:C40)+SUM('2000AboveOrBelowBaseLine'!C40:C40)=0,0,SUM('2000BaseLine'!C40:C40)+SUM('2000AboveOrBelowBaseLine'!C40:C40))</f>
        <v>0.6</v>
      </c>
      <c r="D40" s="14">
        <f>IF(SUM('2000BaseLine'!D40:D40)+SUM('2000AboveOrBelowBaseLine'!D40:D40)=0,0,SUM('2000BaseLine'!D40:D40)+SUM('2000AboveOrBelowBaseLine'!D40:D40))</f>
        <v>0.4</v>
      </c>
      <c r="E40" s="14">
        <f>IF(SUM('2000BaseLine'!E40:E40)+SUM('2000AboveOrBelowBaseLine'!E40:E40)=0,0,SUM('2000BaseLine'!E40:E40)+SUM('2000AboveOrBelowBaseLine'!E40:E40))</f>
        <v>0.4</v>
      </c>
      <c r="F40" s="14">
        <f>IF(SUM('2000BaseLine'!F40:F40)+SUM('2000AboveOrBelowBaseLine'!F40:F40)=0,0,SUM('2000BaseLine'!F40:F40)+SUM('2000AboveOrBelowBaseLine'!F40:F40))</f>
        <v>0.5</v>
      </c>
      <c r="G40" s="14">
        <f>IF(SUM('2000BaseLine'!G40:G40)+SUM('2000AboveOrBelowBaseLine'!G40:G40)=0,0,SUM('2000BaseLine'!G40:G40)+SUM('2000AboveOrBelowBaseLine'!G40:G40))</f>
        <v>0.4</v>
      </c>
      <c r="H40" s="14">
        <f>IF(SUM('2000BaseLine'!H40:H40)+SUM('2000AboveOrBelowBaseLine'!H40:H40)=0,0,SUM('2000BaseLine'!H40:H40)+SUM('2000AboveOrBelowBaseLine'!H40:H40))</f>
        <v>0.4</v>
      </c>
      <c r="I40" s="14">
        <f>IF(SUM('2000BaseLine'!I40:I40)+SUM('2000AboveOrBelowBaseLine'!I40:I40)=0,0,SUM('2000BaseLine'!I40:I40)+SUM('2000AboveOrBelowBaseLine'!I40:I40))</f>
        <v>0.15</v>
      </c>
      <c r="J40" s="14">
        <f>IF(SUM('2000BaseLine'!J40:J40)+SUM('2000AboveOrBelowBaseLine'!J40:J40)=0,0,SUM('2000BaseLine'!J40:J40)+SUM('2000AboveOrBelowBaseLine'!J40:J40))</f>
        <v>0.15</v>
      </c>
      <c r="K40" s="14">
        <f>IF(SUM('2000BaseLine'!K40:K40)+SUM('2000AboveOrBelowBaseLine'!K40:K40)=0,0,SUM('2000BaseLine'!K40:K40)+SUM('2000AboveOrBelowBaseLine'!K40:K40))</f>
        <v>0.4</v>
      </c>
      <c r="L40" s="14">
        <f>IF(SUM('2000BaseLine'!L40:L40)+SUM('2000AboveOrBelowBaseLine'!L40:L40)=0,0,SUM('2000BaseLine'!L40:L40)+SUM('2000AboveOrBelowBaseLine'!L40:L40))</f>
        <v>0.4</v>
      </c>
      <c r="M40" s="14"/>
      <c r="N40" s="14">
        <f>IF(SUM('2000BaseLine'!N40:N40)+SUM('2000AboveOrBelowBaseLine'!N40:N40)=0,0,SUM('2000BaseLine'!N40:N40)+SUM('2000AboveOrBelowBaseLine'!N40:N40))</f>
        <v>0</v>
      </c>
      <c r="O40" s="14">
        <f>IF(SUM('2000BaseLine'!O40:O40)+SUM('2000AboveOrBelowBaseLine'!O40:O40)=0,0,SUM('2000BaseLine'!O40:O40)+SUM('2000AboveOrBelowBaseLine'!O40:O40))</f>
        <v>0</v>
      </c>
      <c r="P40" s="14">
        <f>IF(SUM('2000BaseLine'!P40:P40)+SUM('2000AboveOrBelowBaseLine'!P40:P40)=0,0,SUM('2000BaseLine'!P40:P40)+SUM('2000AboveOrBelowBaseLine'!P40:P40))</f>
        <v>0</v>
      </c>
    </row>
    <row r="41" spans="1:16">
      <c r="A41" t="s">
        <v>59</v>
      </c>
      <c r="B41" s="14">
        <f>IF(SUM('2000BaseLine'!B41:B41)+SUM('2000AboveOrBelowBaseLine'!B41:B41)=0,0,SUM('2000BaseLine'!B41:B41)+SUM('2000AboveOrBelowBaseLine'!B41:B41))</f>
        <v>1</v>
      </c>
      <c r="C41" s="14">
        <f>IF(SUM('2000BaseLine'!C41:C41)+SUM('2000AboveOrBelowBaseLine'!C41:C41)=0,0,SUM('2000BaseLine'!C41:C41)+SUM('2000AboveOrBelowBaseLine'!C41:C41))</f>
        <v>0.6</v>
      </c>
      <c r="D41" s="14">
        <f>IF(SUM('2000BaseLine'!D41:D41)+SUM('2000AboveOrBelowBaseLine'!D41:D41)=0,0,SUM('2000BaseLine'!D41:D41)+SUM('2000AboveOrBelowBaseLine'!D41:D41))</f>
        <v>0.4</v>
      </c>
      <c r="E41" s="14">
        <f>IF(SUM('2000BaseLine'!E41:E41)+SUM('2000AboveOrBelowBaseLine'!E41:E41)=0,0,SUM('2000BaseLine'!E41:E41)+SUM('2000AboveOrBelowBaseLine'!E41:E41))</f>
        <v>0.4</v>
      </c>
      <c r="F41" s="14">
        <f>IF(SUM('2000BaseLine'!F41:F41)+SUM('2000AboveOrBelowBaseLine'!F41:F41)=0,0,SUM('2000BaseLine'!F41:F41)+SUM('2000AboveOrBelowBaseLine'!F41:F41))</f>
        <v>0.5</v>
      </c>
      <c r="G41" s="14">
        <f>IF(SUM('2000BaseLine'!G41:G41)+SUM('2000AboveOrBelowBaseLine'!G41:G41)=0,0,SUM('2000BaseLine'!G41:G41)+SUM('2000AboveOrBelowBaseLine'!G41:G41))</f>
        <v>0.4</v>
      </c>
      <c r="H41" s="14">
        <f>IF(SUM('2000BaseLine'!H41:H41)+SUM('2000AboveOrBelowBaseLine'!H41:H41)=0,0,SUM('2000BaseLine'!H41:H41)+SUM('2000AboveOrBelowBaseLine'!H41:H41))</f>
        <v>0.4</v>
      </c>
      <c r="I41" s="14">
        <f>IF(SUM('2000BaseLine'!I41:I41)+SUM('2000AboveOrBelowBaseLine'!I41:I41)=0,0,SUM('2000BaseLine'!I41:I41)+SUM('2000AboveOrBelowBaseLine'!I41:I41))</f>
        <v>0.15</v>
      </c>
      <c r="J41" s="14">
        <f>IF(SUM('2000BaseLine'!J41:J41)+SUM('2000AboveOrBelowBaseLine'!J41:J41)=0,0,SUM('2000BaseLine'!J41:J41)+SUM('2000AboveOrBelowBaseLine'!J41:J41))</f>
        <v>0.15</v>
      </c>
      <c r="K41" s="14">
        <f>IF(SUM('2000BaseLine'!K41:K41)+SUM('2000AboveOrBelowBaseLine'!K41:K41)=0,0,SUM('2000BaseLine'!K41:K41)+SUM('2000AboveOrBelowBaseLine'!K41:K41))</f>
        <v>0.4</v>
      </c>
      <c r="L41" s="14">
        <f>IF(SUM('2000BaseLine'!L41:L41)+SUM('2000AboveOrBelowBaseLine'!L41:L41)=0,0,SUM('2000BaseLine'!L41:L41)+SUM('2000AboveOrBelowBaseLine'!L41:L41))</f>
        <v>0.4</v>
      </c>
      <c r="M41" s="14"/>
      <c r="N41" s="14">
        <f>IF(SUM('2000BaseLine'!N41:N41)+SUM('2000AboveOrBelowBaseLine'!N41:N41)=0,0,SUM('2000BaseLine'!N41:N41)+SUM('2000AboveOrBelowBaseLine'!N41:N41))</f>
        <v>0</v>
      </c>
      <c r="O41" s="14">
        <f>IF(SUM('2000BaseLine'!O41:O41)+SUM('2000AboveOrBelowBaseLine'!O41:O41)=0,0,SUM('2000BaseLine'!O41:O41)+SUM('2000AboveOrBelowBaseLine'!O41:O41))</f>
        <v>0</v>
      </c>
      <c r="P41" s="14">
        <f>IF(SUM('2000BaseLine'!P41:P41)+SUM('2000AboveOrBelowBaseLine'!P41:P41)=0,0,SUM('2000BaseLine'!P41:P41)+SUM('2000AboveOrBelowBaseLine'!P41:P41))</f>
        <v>0</v>
      </c>
    </row>
    <row r="42" spans="1:16">
      <c r="A42" t="s">
        <v>8</v>
      </c>
      <c r="B42" s="14">
        <f>IF(SUM('2000BaseLine'!B42:B42)+SUM('2000AboveOrBelowBaseLine'!B42:B42)=0,0,SUM('2000BaseLine'!B42:B42)+SUM('2000AboveOrBelowBaseLine'!B42:B42))</f>
        <v>1</v>
      </c>
      <c r="C42" s="14">
        <f>IF(SUM('2000BaseLine'!C42:C42)+SUM('2000AboveOrBelowBaseLine'!C42:C42)=0,0,SUM('2000BaseLine'!C42:C42)+SUM('2000AboveOrBelowBaseLine'!C42:C42))</f>
        <v>0.6</v>
      </c>
      <c r="D42" s="14">
        <f>IF(SUM('2000BaseLine'!D42:D42)+SUM('2000AboveOrBelowBaseLine'!D42:D42)=0,0,SUM('2000BaseLine'!D42:D42)+SUM('2000AboveOrBelowBaseLine'!D42:D42))</f>
        <v>0.4</v>
      </c>
      <c r="E42" s="14">
        <f>IF(SUM('2000BaseLine'!E42:E42)+SUM('2000AboveOrBelowBaseLine'!E42:E42)=0,0,SUM('2000BaseLine'!E42:E42)+SUM('2000AboveOrBelowBaseLine'!E42:E42))</f>
        <v>0.4</v>
      </c>
      <c r="F42" s="14">
        <f>IF(SUM('2000BaseLine'!F42:F42)+SUM('2000AboveOrBelowBaseLine'!F42:F42)=0,0,SUM('2000BaseLine'!F42:F42)+SUM('2000AboveOrBelowBaseLine'!F42:F42))</f>
        <v>0.5</v>
      </c>
      <c r="G42" s="14">
        <f>IF(SUM('2000BaseLine'!G42:G42)+SUM('2000AboveOrBelowBaseLine'!G42:G42)=0,0,SUM('2000BaseLine'!G42:G42)+SUM('2000AboveOrBelowBaseLine'!G42:G42))</f>
        <v>0.4</v>
      </c>
      <c r="H42" s="14">
        <f>IF(SUM('2000BaseLine'!H42:H42)+SUM('2000AboveOrBelowBaseLine'!H42:H42)=0,0,SUM('2000BaseLine'!H42:H42)+SUM('2000AboveOrBelowBaseLine'!H42:H42))</f>
        <v>0.4</v>
      </c>
      <c r="I42" s="14">
        <f>IF(SUM('2000BaseLine'!I42:I42)+SUM('2000AboveOrBelowBaseLine'!I42:I42)=0,0,SUM('2000BaseLine'!I42:I42)+SUM('2000AboveOrBelowBaseLine'!I42:I42))</f>
        <v>0.15</v>
      </c>
      <c r="J42" s="14">
        <f>IF(SUM('2000BaseLine'!J42:J42)+SUM('2000AboveOrBelowBaseLine'!J42:J42)=0,0,SUM('2000BaseLine'!J42:J42)+SUM('2000AboveOrBelowBaseLine'!J42:J42))</f>
        <v>0.15</v>
      </c>
      <c r="K42" s="14">
        <f>IF(SUM('2000BaseLine'!K42:K42)+SUM('2000AboveOrBelowBaseLine'!K42:K42)=0,0,SUM('2000BaseLine'!K42:K42)+SUM('2000AboveOrBelowBaseLine'!K42:K42))</f>
        <v>0.4</v>
      </c>
      <c r="L42" s="14">
        <f>IF(SUM('2000BaseLine'!L42:L42)+SUM('2000AboveOrBelowBaseLine'!L42:L42)=0,0,SUM('2000BaseLine'!L42:L42)+SUM('2000AboveOrBelowBaseLine'!L42:L42))</f>
        <v>0.4</v>
      </c>
      <c r="M42" s="14"/>
      <c r="N42" s="14">
        <f>IF(SUM('2000BaseLine'!N42:N42)+SUM('2000AboveOrBelowBaseLine'!N42:N42)=0,0,SUM('2000BaseLine'!N42:N42)+SUM('2000AboveOrBelowBaseLine'!N42:N42))</f>
        <v>0</v>
      </c>
      <c r="O42" s="14">
        <f>IF(SUM('2000BaseLine'!O42:O42)+SUM('2000AboveOrBelowBaseLine'!O42:O42)=0,0,SUM('2000BaseLine'!O42:O42)+SUM('2000AboveOrBelowBaseLine'!O42:O42))</f>
        <v>0</v>
      </c>
      <c r="P42" s="14">
        <f>IF(SUM('2000BaseLine'!P42:P42)+SUM('2000AboveOrBelowBaseLine'!P42:P42)=0,0,SUM('2000BaseLine'!P42:P42)+SUM('2000AboveOrBelowBaseLine'!P42:P42))</f>
        <v>0</v>
      </c>
    </row>
    <row r="43" spans="1:16">
      <c r="A43" t="s">
        <v>40</v>
      </c>
      <c r="B43" s="14">
        <f>IF(SUM('2000BaseLine'!B43:B43)+SUM('2000AboveOrBelowBaseLine'!B43:B43)=0,0,SUM('2000BaseLine'!B43:B43)+SUM('2000AboveOrBelowBaseLine'!B43:B43))</f>
        <v>1</v>
      </c>
      <c r="C43" s="14">
        <f>IF(SUM('2000BaseLine'!C43:C43)+SUM('2000AboveOrBelowBaseLine'!C43:C43)=0,0,SUM('2000BaseLine'!C43:C43)+SUM('2000AboveOrBelowBaseLine'!C43:C43))</f>
        <v>0.6</v>
      </c>
      <c r="D43" s="14">
        <f>IF(SUM('2000BaseLine'!D43:D43)+SUM('2000AboveOrBelowBaseLine'!D43:D43)=0,0,SUM('2000BaseLine'!D43:D43)+SUM('2000AboveOrBelowBaseLine'!D43:D43))</f>
        <v>0.4</v>
      </c>
      <c r="E43" s="14">
        <f>IF(SUM('2000BaseLine'!E43:E43)+SUM('2000AboveOrBelowBaseLine'!E43:E43)=0,0,SUM('2000BaseLine'!E43:E43)+SUM('2000AboveOrBelowBaseLine'!E43:E43))</f>
        <v>0.4</v>
      </c>
      <c r="F43" s="14">
        <f>IF(SUM('2000BaseLine'!F43:F43)+SUM('2000AboveOrBelowBaseLine'!F43:F43)=0,0,SUM('2000BaseLine'!F43:F43)+SUM('2000AboveOrBelowBaseLine'!F43:F43))</f>
        <v>0.5</v>
      </c>
      <c r="G43" s="14">
        <f>IF(SUM('2000BaseLine'!G43:G43)+SUM('2000AboveOrBelowBaseLine'!G43:G43)=0,0,SUM('2000BaseLine'!G43:G43)+SUM('2000AboveOrBelowBaseLine'!G43:G43))</f>
        <v>0.4</v>
      </c>
      <c r="H43" s="14">
        <f>IF(SUM('2000BaseLine'!H43:H43)+SUM('2000AboveOrBelowBaseLine'!H43:H43)=0,0,SUM('2000BaseLine'!H43:H43)+SUM('2000AboveOrBelowBaseLine'!H43:H43))</f>
        <v>0.4</v>
      </c>
      <c r="I43" s="14">
        <f>IF(SUM('2000BaseLine'!I43:I43)+SUM('2000AboveOrBelowBaseLine'!I43:I43)=0,0,SUM('2000BaseLine'!I43:I43)+SUM('2000AboveOrBelowBaseLine'!I43:I43))</f>
        <v>0.15</v>
      </c>
      <c r="J43" s="14">
        <f>IF(SUM('2000BaseLine'!J43:J43)+SUM('2000AboveOrBelowBaseLine'!J43:J43)=0,0,SUM('2000BaseLine'!J43:J43)+SUM('2000AboveOrBelowBaseLine'!J43:J43))</f>
        <v>0.15</v>
      </c>
      <c r="K43" s="14">
        <f>IF(SUM('2000BaseLine'!K43:K43)+SUM('2000AboveOrBelowBaseLine'!K43:K43)=0,0,SUM('2000BaseLine'!K43:K43)+SUM('2000AboveOrBelowBaseLine'!K43:K43))</f>
        <v>0.4</v>
      </c>
      <c r="L43" s="14">
        <f>IF(SUM('2000BaseLine'!L43:L43)+SUM('2000AboveOrBelowBaseLine'!L43:L43)=0,0,SUM('2000BaseLine'!L43:L43)+SUM('2000AboveOrBelowBaseLine'!L43:L43))</f>
        <v>0.4</v>
      </c>
      <c r="M43" s="14"/>
      <c r="N43" s="14">
        <f>IF(SUM('2000BaseLine'!N43:N43)+SUM('2000AboveOrBelowBaseLine'!N43:N43)=0,0,SUM('2000BaseLine'!N43:N43)+SUM('2000AboveOrBelowBaseLine'!N43:N43))</f>
        <v>0</v>
      </c>
      <c r="O43" s="14">
        <f>IF(SUM('2000BaseLine'!O43:O43)+SUM('2000AboveOrBelowBaseLine'!O43:O43)=0,0,SUM('2000BaseLine'!O43:O43)+SUM('2000AboveOrBelowBaseLine'!O43:O43))</f>
        <v>0</v>
      </c>
      <c r="P43" s="14">
        <f>IF(SUM('2000BaseLine'!P43:P43)+SUM('2000AboveOrBelowBaseLine'!P43:P43)=0,0,SUM('2000BaseLine'!P43:P43)+SUM('2000AboveOrBelowBaseLine'!P43:P43))</f>
        <v>0</v>
      </c>
    </row>
    <row r="44" spans="1:16">
      <c r="A44" t="s">
        <v>9</v>
      </c>
      <c r="B44" s="14">
        <f>IF(SUM('2000BaseLine'!B44:B44)+SUM('2000AboveOrBelowBaseLine'!B44:B44)=0,0,SUM('2000BaseLine'!B44:B44)+SUM('2000AboveOrBelowBaseLine'!B44:B44))</f>
        <v>1</v>
      </c>
      <c r="C44" s="14">
        <f>IF(SUM('2000BaseLine'!C44:C44)+SUM('2000AboveOrBelowBaseLine'!C44:C44)=0,0,SUM('2000BaseLine'!C44:C44)+SUM('2000AboveOrBelowBaseLine'!C44:C44))</f>
        <v>0.6</v>
      </c>
      <c r="D44" s="14">
        <f>IF(SUM('2000BaseLine'!D44:D44)+SUM('2000AboveOrBelowBaseLine'!D44:D44)=0,0,SUM('2000BaseLine'!D44:D44)+SUM('2000AboveOrBelowBaseLine'!D44:D44))</f>
        <v>0.4</v>
      </c>
      <c r="E44" s="14">
        <f>IF(SUM('2000BaseLine'!E44:E44)+SUM('2000AboveOrBelowBaseLine'!E44:E44)=0,0,SUM('2000BaseLine'!E44:E44)+SUM('2000AboveOrBelowBaseLine'!E44:E44))</f>
        <v>0.4</v>
      </c>
      <c r="F44" s="14">
        <f>IF(SUM('2000BaseLine'!F44:F44)+SUM('2000AboveOrBelowBaseLine'!F44:F44)=0,0,SUM('2000BaseLine'!F44:F44)+SUM('2000AboveOrBelowBaseLine'!F44:F44))</f>
        <v>0.5</v>
      </c>
      <c r="G44" s="14">
        <f>IF(SUM('2000BaseLine'!G44:G44)+SUM('2000AboveOrBelowBaseLine'!G44:G44)=0,0,SUM('2000BaseLine'!G44:G44)+SUM('2000AboveOrBelowBaseLine'!G44:G44))</f>
        <v>0.4</v>
      </c>
      <c r="H44" s="14">
        <f>IF(SUM('2000BaseLine'!H44:H44)+SUM('2000AboveOrBelowBaseLine'!H44:H44)=0,0,SUM('2000BaseLine'!H44:H44)+SUM('2000AboveOrBelowBaseLine'!H44:H44))</f>
        <v>0.4</v>
      </c>
      <c r="I44" s="14">
        <f>IF(SUM('2000BaseLine'!I44:I44)+SUM('2000AboveOrBelowBaseLine'!I44:I44)=0,0,SUM('2000BaseLine'!I44:I44)+SUM('2000AboveOrBelowBaseLine'!I44:I44))</f>
        <v>0.15</v>
      </c>
      <c r="J44" s="14">
        <f>IF(SUM('2000BaseLine'!J44:J44)+SUM('2000AboveOrBelowBaseLine'!J44:J44)=0,0,SUM('2000BaseLine'!J44:J44)+SUM('2000AboveOrBelowBaseLine'!J44:J44))</f>
        <v>0.15</v>
      </c>
      <c r="K44" s="14">
        <f>IF(SUM('2000BaseLine'!K44:K44)+SUM('2000AboveOrBelowBaseLine'!K44:K44)=0,0,SUM('2000BaseLine'!K44:K44)+SUM('2000AboveOrBelowBaseLine'!K44:K44))</f>
        <v>0.4</v>
      </c>
      <c r="L44" s="14">
        <f>IF(SUM('2000BaseLine'!L44:L44)+SUM('2000AboveOrBelowBaseLine'!L44:L44)=0,0,SUM('2000BaseLine'!L44:L44)+SUM('2000AboveOrBelowBaseLine'!L44:L44))</f>
        <v>0.4</v>
      </c>
      <c r="M44" s="14"/>
      <c r="N44" s="14">
        <f>IF(SUM('2000BaseLine'!N44:N44)+SUM('2000AboveOrBelowBaseLine'!N44:N44)=0,0,SUM('2000BaseLine'!N44:N44)+SUM('2000AboveOrBelowBaseLine'!N44:N44))</f>
        <v>0</v>
      </c>
      <c r="O44" s="14">
        <f>IF(SUM('2000BaseLine'!O44:O44)+SUM('2000AboveOrBelowBaseLine'!O44:O44)=0,0,SUM('2000BaseLine'!O44:O44)+SUM('2000AboveOrBelowBaseLine'!O44:O44))</f>
        <v>0</v>
      </c>
      <c r="P44" s="14">
        <f>IF(SUM('2000BaseLine'!P44:P44)+SUM('2000AboveOrBelowBaseLine'!P44:P44)=0,0,SUM('2000BaseLine'!P44:P44)+SUM('2000AboveOrBelowBaseLine'!P44:P44))</f>
        <v>0</v>
      </c>
    </row>
    <row r="45" spans="1:16">
      <c r="A45" t="s">
        <v>10</v>
      </c>
      <c r="B45" s="14">
        <f>IF(SUM('2000BaseLine'!B45:B45)+SUM('2000AboveOrBelowBaseLine'!B45:B45)=0,0,SUM('2000BaseLine'!B45:B45)+SUM('2000AboveOrBelowBaseLine'!B45:B45))</f>
        <v>1</v>
      </c>
      <c r="C45" s="14">
        <f>IF(SUM('2000BaseLine'!C45:C45)+SUM('2000AboveOrBelowBaseLine'!C45:C45)=0,0,SUM('2000BaseLine'!C45:C45)+SUM('2000AboveOrBelowBaseLine'!C45:C45))</f>
        <v>0.6</v>
      </c>
      <c r="D45" s="14">
        <f>IF(SUM('2000BaseLine'!D45:D45)+SUM('2000AboveOrBelowBaseLine'!D45:D45)=0,0,SUM('2000BaseLine'!D45:D45)+SUM('2000AboveOrBelowBaseLine'!D45:D45))</f>
        <v>0.4</v>
      </c>
      <c r="E45" s="14">
        <f>IF(SUM('2000BaseLine'!E45:E45)+SUM('2000AboveOrBelowBaseLine'!E45:E45)=0,0,SUM('2000BaseLine'!E45:E45)+SUM('2000AboveOrBelowBaseLine'!E45:E45))</f>
        <v>0.4</v>
      </c>
      <c r="F45" s="14">
        <f>IF(SUM('2000BaseLine'!F45:F45)+SUM('2000AboveOrBelowBaseLine'!F45:F45)=0,0,SUM('2000BaseLine'!F45:F45)+SUM('2000AboveOrBelowBaseLine'!F45:F45))</f>
        <v>0.5</v>
      </c>
      <c r="G45" s="14">
        <f>IF(SUM('2000BaseLine'!G45:G45)+SUM('2000AboveOrBelowBaseLine'!G45:G45)=0,0,SUM('2000BaseLine'!G45:G45)+SUM('2000AboveOrBelowBaseLine'!G45:G45))</f>
        <v>0.4</v>
      </c>
      <c r="H45" s="14">
        <f>IF(SUM('2000BaseLine'!H45:H45)+SUM('2000AboveOrBelowBaseLine'!H45:H45)=0,0,SUM('2000BaseLine'!H45:H45)+SUM('2000AboveOrBelowBaseLine'!H45:H45))</f>
        <v>0.4</v>
      </c>
      <c r="I45" s="14">
        <f>IF(SUM('2000BaseLine'!I45:I45)+SUM('2000AboveOrBelowBaseLine'!I45:I45)=0,0,SUM('2000BaseLine'!I45:I45)+SUM('2000AboveOrBelowBaseLine'!I45:I45))</f>
        <v>0.15</v>
      </c>
      <c r="J45" s="14">
        <f>IF(SUM('2000BaseLine'!J45:J45)+SUM('2000AboveOrBelowBaseLine'!J45:J45)=0,0,SUM('2000BaseLine'!J45:J45)+SUM('2000AboveOrBelowBaseLine'!J45:J45))</f>
        <v>0.15</v>
      </c>
      <c r="K45" s="14">
        <f>IF(SUM('2000BaseLine'!K45:K45)+SUM('2000AboveOrBelowBaseLine'!K45:K45)=0,0,SUM('2000BaseLine'!K45:K45)+SUM('2000AboveOrBelowBaseLine'!K45:K45))</f>
        <v>0.4</v>
      </c>
      <c r="L45" s="14">
        <f>IF(SUM('2000BaseLine'!L45:L45)+SUM('2000AboveOrBelowBaseLine'!L45:L45)=0,0,SUM('2000BaseLine'!L45:L45)+SUM('2000AboveOrBelowBaseLine'!L45:L45))</f>
        <v>0.4</v>
      </c>
      <c r="M45" s="14"/>
      <c r="N45" s="14">
        <f>IF(SUM('2000BaseLine'!N45:N45)+SUM('2000AboveOrBelowBaseLine'!N45:N45)=0,0,SUM('2000BaseLine'!N45:N45)+SUM('2000AboveOrBelowBaseLine'!N45:N45))</f>
        <v>0</v>
      </c>
      <c r="O45" s="14">
        <f>IF(SUM('2000BaseLine'!O45:O45)+SUM('2000AboveOrBelowBaseLine'!O45:O45)=0,0,SUM('2000BaseLine'!O45:O45)+SUM('2000AboveOrBelowBaseLine'!O45:O45))</f>
        <v>0</v>
      </c>
      <c r="P45" s="14">
        <f>IF(SUM('2000BaseLine'!P45:P45)+SUM('2000AboveOrBelowBaseLine'!P45:P45)=0,0,SUM('2000BaseLine'!P45:P45)+SUM('2000AboveOrBelowBaseLine'!P45:P45))</f>
        <v>0</v>
      </c>
    </row>
    <row r="46" spans="1:16">
      <c r="A46" t="s">
        <v>52</v>
      </c>
      <c r="B46" s="14">
        <f>IF(SUM('2000BaseLine'!B46:B46)+SUM('2000AboveOrBelowBaseLine'!B46:B46)=0,0,SUM('2000BaseLine'!B46:B46)+SUM('2000AboveOrBelowBaseLine'!B46:B46))</f>
        <v>1</v>
      </c>
      <c r="C46" s="14">
        <f>IF(SUM('2000BaseLine'!C46:C46)+SUM('2000AboveOrBelowBaseLine'!C46:C46)=0,0,SUM('2000BaseLine'!C46:C46)+SUM('2000AboveOrBelowBaseLine'!C46:C46))</f>
        <v>0.6</v>
      </c>
      <c r="D46" s="14">
        <f>IF(SUM('2000BaseLine'!D46:D46)+SUM('2000AboveOrBelowBaseLine'!D46:D46)=0,0,SUM('2000BaseLine'!D46:D46)+SUM('2000AboveOrBelowBaseLine'!D46:D46))</f>
        <v>0.4</v>
      </c>
      <c r="E46" s="14">
        <f>IF(SUM('2000BaseLine'!E46:E46)+SUM('2000AboveOrBelowBaseLine'!E46:E46)=0,0,SUM('2000BaseLine'!E46:E46)+SUM('2000AboveOrBelowBaseLine'!E46:E46))</f>
        <v>0.4</v>
      </c>
      <c r="F46" s="14">
        <f>IF(SUM('2000BaseLine'!F46:F46)+SUM('2000AboveOrBelowBaseLine'!F46:F46)=0,0,SUM('2000BaseLine'!F46:F46)+SUM('2000AboveOrBelowBaseLine'!F46:F46))</f>
        <v>0.5</v>
      </c>
      <c r="G46" s="14">
        <f>IF(SUM('2000BaseLine'!G46:G46)+SUM('2000AboveOrBelowBaseLine'!G46:G46)=0,0,SUM('2000BaseLine'!G46:G46)+SUM('2000AboveOrBelowBaseLine'!G46:G46))</f>
        <v>0.4</v>
      </c>
      <c r="H46" s="14">
        <f>IF(SUM('2000BaseLine'!H46:H46)+SUM('2000AboveOrBelowBaseLine'!H46:H46)=0,0,SUM('2000BaseLine'!H46:H46)+SUM('2000AboveOrBelowBaseLine'!H46:H46))</f>
        <v>0.4</v>
      </c>
      <c r="I46" s="14">
        <f>IF(SUM('2000BaseLine'!I46:I46)+SUM('2000AboveOrBelowBaseLine'!I46:I46)=0,0,SUM('2000BaseLine'!I46:I46)+SUM('2000AboveOrBelowBaseLine'!I46:I46))</f>
        <v>0.15</v>
      </c>
      <c r="J46" s="14">
        <f>IF(SUM('2000BaseLine'!J46:J46)+SUM('2000AboveOrBelowBaseLine'!J46:J46)=0,0,SUM('2000BaseLine'!J46:J46)+SUM('2000AboveOrBelowBaseLine'!J46:J46))</f>
        <v>0.15</v>
      </c>
      <c r="K46" s="14">
        <f>IF(SUM('2000BaseLine'!K46:K46)+SUM('2000AboveOrBelowBaseLine'!K46:K46)=0,0,SUM('2000BaseLine'!K46:K46)+SUM('2000AboveOrBelowBaseLine'!K46:K46))</f>
        <v>0.4</v>
      </c>
      <c r="L46" s="14">
        <f>IF(SUM('2000BaseLine'!L46:L46)+SUM('2000AboveOrBelowBaseLine'!L46:L46)=0,0,SUM('2000BaseLine'!L46:L46)+SUM('2000AboveOrBelowBaseLine'!L46:L46))</f>
        <v>0.4</v>
      </c>
      <c r="M46" s="14"/>
      <c r="N46" s="14">
        <f>IF(SUM('2000BaseLine'!N46:N46)+SUM('2000AboveOrBelowBaseLine'!N46:N46)=0,0,SUM('2000BaseLine'!N46:N46)+SUM('2000AboveOrBelowBaseLine'!N46:N46))</f>
        <v>0</v>
      </c>
      <c r="O46" s="14">
        <f>IF(SUM('2000BaseLine'!O46:O46)+SUM('2000AboveOrBelowBaseLine'!O46:O46)=0,0,SUM('2000BaseLine'!O46:O46)+SUM('2000AboveOrBelowBaseLine'!O46:O46))</f>
        <v>0</v>
      </c>
      <c r="P46" s="14">
        <f>IF(SUM('2000BaseLine'!P46:P46)+SUM('2000AboveOrBelowBaseLine'!P46:P46)=0,0,SUM('2000BaseLine'!P46:P46)+SUM('2000AboveOrBelowBaseLine'!P46:P46))</f>
        <v>0</v>
      </c>
    </row>
    <row r="47" spans="1:16">
      <c r="A47" t="s">
        <v>54</v>
      </c>
      <c r="B47" s="14">
        <f>IF(SUM('2000BaseLine'!B47:B47)+SUM('2000AboveOrBelowBaseLine'!B47:B47)=0,0,SUM('2000BaseLine'!B47:B47)+SUM('2000AboveOrBelowBaseLine'!B47:B47))</f>
        <v>1</v>
      </c>
      <c r="C47" s="14">
        <f>IF(SUM('2000BaseLine'!C47:C47)+SUM('2000AboveOrBelowBaseLine'!C47:C47)=0,0,SUM('2000BaseLine'!C47:C47)+SUM('2000AboveOrBelowBaseLine'!C47:C47))</f>
        <v>0.6</v>
      </c>
      <c r="D47" s="14">
        <f>IF(SUM('2000BaseLine'!D47:D47)+SUM('2000AboveOrBelowBaseLine'!D47:D47)=0,0,SUM('2000BaseLine'!D47:D47)+SUM('2000AboveOrBelowBaseLine'!D47:D47))</f>
        <v>0.4</v>
      </c>
      <c r="E47" s="14">
        <f>IF(SUM('2000BaseLine'!E47:E47)+SUM('2000AboveOrBelowBaseLine'!E47:E47)=0,0,SUM('2000BaseLine'!E47:E47)+SUM('2000AboveOrBelowBaseLine'!E47:E47))</f>
        <v>0.4</v>
      </c>
      <c r="F47" s="14">
        <f>IF(SUM('2000BaseLine'!F47:F47)+SUM('2000AboveOrBelowBaseLine'!F47:F47)=0,0,SUM('2000BaseLine'!F47:F47)+SUM('2000AboveOrBelowBaseLine'!F47:F47))</f>
        <v>0.5</v>
      </c>
      <c r="G47" s="14">
        <f>IF(SUM('2000BaseLine'!G47:G47)+SUM('2000AboveOrBelowBaseLine'!G47:G47)=0,0,SUM('2000BaseLine'!G47:G47)+SUM('2000AboveOrBelowBaseLine'!G47:G47))</f>
        <v>0.4</v>
      </c>
      <c r="H47" s="14">
        <f>IF(SUM('2000BaseLine'!H47:H47)+SUM('2000AboveOrBelowBaseLine'!H47:H47)=0,0,SUM('2000BaseLine'!H47:H47)+SUM('2000AboveOrBelowBaseLine'!H47:H47))</f>
        <v>0.4</v>
      </c>
      <c r="I47" s="14">
        <f>IF(SUM('2000BaseLine'!I47:I47)+SUM('2000AboveOrBelowBaseLine'!I47:I47)=0,0,SUM('2000BaseLine'!I47:I47)+SUM('2000AboveOrBelowBaseLine'!I47:I47))</f>
        <v>0.15</v>
      </c>
      <c r="J47" s="14">
        <f>IF(SUM('2000BaseLine'!J47:J47)+SUM('2000AboveOrBelowBaseLine'!J47:J47)=0,0,SUM('2000BaseLine'!J47:J47)+SUM('2000AboveOrBelowBaseLine'!J47:J47))</f>
        <v>0.15</v>
      </c>
      <c r="K47" s="14">
        <f>IF(SUM('2000BaseLine'!K47:K47)+SUM('2000AboveOrBelowBaseLine'!K47:K47)=0,0,SUM('2000BaseLine'!K47:K47)+SUM('2000AboveOrBelowBaseLine'!K47:K47))</f>
        <v>0.4</v>
      </c>
      <c r="L47" s="14">
        <f>IF(SUM('2000BaseLine'!L47:L47)+SUM('2000AboveOrBelowBaseLine'!L47:L47)=0,0,SUM('2000BaseLine'!L47:L47)+SUM('2000AboveOrBelowBaseLine'!L47:L47))</f>
        <v>0.4</v>
      </c>
      <c r="M47" s="14"/>
      <c r="N47" s="14">
        <f>IF(SUM('2000BaseLine'!N47:N47)+SUM('2000AboveOrBelowBaseLine'!N47:N47)=0,0,SUM('2000BaseLine'!N47:N47)+SUM('2000AboveOrBelowBaseLine'!N47:N47))</f>
        <v>0</v>
      </c>
      <c r="O47" s="14">
        <f>IF(SUM('2000BaseLine'!O47:O47)+SUM('2000AboveOrBelowBaseLine'!O47:O47)=0,0,SUM('2000BaseLine'!O47:O47)+SUM('2000AboveOrBelowBaseLine'!O47:O47))</f>
        <v>0</v>
      </c>
      <c r="P47" s="14">
        <f>IF(SUM('2000BaseLine'!P47:P47)+SUM('2000AboveOrBelowBaseLine'!P47:P47)=0,0,SUM('2000BaseLine'!P47:P47)+SUM('2000AboveOrBelowBaseLine'!P47:P47))</f>
        <v>0</v>
      </c>
    </row>
    <row r="48" spans="1:16">
      <c r="A48" t="s">
        <v>7</v>
      </c>
      <c r="B48" s="14">
        <f>IF(SUM('2000BaseLine'!B48:B48)+SUM('2000AboveOrBelowBaseLine'!B48:B48)=0,0,SUM('2000BaseLine'!B48:B48)+SUM('2000AboveOrBelowBaseLine'!B48:B48))</f>
        <v>1</v>
      </c>
      <c r="C48" s="14">
        <f>IF(SUM('2000BaseLine'!C48:C48)+SUM('2000AboveOrBelowBaseLine'!C48:C48)=0,0,SUM('2000BaseLine'!C48:C48)+SUM('2000AboveOrBelowBaseLine'!C48:C48))</f>
        <v>0.6</v>
      </c>
      <c r="D48" s="14">
        <f>IF(SUM('2000BaseLine'!D48:D48)+SUM('2000AboveOrBelowBaseLine'!D48:D48)=0,0,SUM('2000BaseLine'!D48:D48)+SUM('2000AboveOrBelowBaseLine'!D48:D48))</f>
        <v>0.4</v>
      </c>
      <c r="E48" s="14">
        <f>IF(SUM('2000BaseLine'!E48:E48)+SUM('2000AboveOrBelowBaseLine'!E48:E48)=0,0,SUM('2000BaseLine'!E48:E48)+SUM('2000AboveOrBelowBaseLine'!E48:E48))</f>
        <v>0.4</v>
      </c>
      <c r="F48" s="14">
        <f>IF(SUM('2000BaseLine'!F48:F48)+SUM('2000AboveOrBelowBaseLine'!F48:F48)=0,0,SUM('2000BaseLine'!F48:F48)+SUM('2000AboveOrBelowBaseLine'!F48:F48))</f>
        <v>0.5</v>
      </c>
      <c r="G48" s="14">
        <f>IF(SUM('2000BaseLine'!G48:G48)+SUM('2000AboveOrBelowBaseLine'!G48:G48)=0,0,SUM('2000BaseLine'!G48:G48)+SUM('2000AboveOrBelowBaseLine'!G48:G48))</f>
        <v>0.4</v>
      </c>
      <c r="H48" s="14">
        <f>IF(SUM('2000BaseLine'!H48:H48)+SUM('2000AboveOrBelowBaseLine'!H48:H48)=0,0,SUM('2000BaseLine'!H48:H48)+SUM('2000AboveOrBelowBaseLine'!H48:H48))</f>
        <v>0.4</v>
      </c>
      <c r="I48" s="14">
        <f>IF(SUM('2000BaseLine'!I48:I48)+SUM('2000AboveOrBelowBaseLine'!I48:I48)=0,0,SUM('2000BaseLine'!I48:I48)+SUM('2000AboveOrBelowBaseLine'!I48:I48))</f>
        <v>0.15</v>
      </c>
      <c r="J48" s="14">
        <f>IF(SUM('2000BaseLine'!J48:J48)+SUM('2000AboveOrBelowBaseLine'!J48:J48)=0,0,SUM('2000BaseLine'!J48:J48)+SUM('2000AboveOrBelowBaseLine'!J48:J48))</f>
        <v>0.15</v>
      </c>
      <c r="K48" s="14">
        <f>IF(SUM('2000BaseLine'!K48:K48)+SUM('2000AboveOrBelowBaseLine'!K48:K48)=0,0,SUM('2000BaseLine'!K48:K48)+SUM('2000AboveOrBelowBaseLine'!K48:K48))</f>
        <v>0.4</v>
      </c>
      <c r="L48" s="14">
        <f>IF(SUM('2000BaseLine'!L48:L48)+SUM('2000AboveOrBelowBaseLine'!L48:L48)=0,0,SUM('2000BaseLine'!L48:L48)+SUM('2000AboveOrBelowBaseLine'!L48:L48))</f>
        <v>0.4</v>
      </c>
      <c r="M48" s="14"/>
      <c r="N48" s="14">
        <f>IF(SUM('2000BaseLine'!N48:N48)+SUM('2000AboveOrBelowBaseLine'!N48:N48)=0,0,SUM('2000BaseLine'!N48:N48)+SUM('2000AboveOrBelowBaseLine'!N48:N48))</f>
        <v>0</v>
      </c>
      <c r="O48" s="14">
        <f>IF(SUM('2000BaseLine'!O48:O48)+SUM('2000AboveOrBelowBaseLine'!O48:O48)=0,0,SUM('2000BaseLine'!O48:O48)+SUM('2000AboveOrBelowBaseLine'!O48:O48))</f>
        <v>0</v>
      </c>
      <c r="P48" s="14">
        <f>IF(SUM('2000BaseLine'!P48:P48)+SUM('2000AboveOrBelowBaseLine'!P48:P48)=0,0,SUM('2000BaseLine'!P48:P48)+SUM('2000AboveOrBelowBaseLine'!P48:P48))</f>
        <v>0</v>
      </c>
    </row>
    <row r="49" spans="1:16">
      <c r="A49" t="s">
        <v>17</v>
      </c>
      <c r="B49" s="14">
        <f>IF(SUM('2000BaseLine'!B49:B49)+SUM('2000AboveOrBelowBaseLine'!B49:B49)=0,0,SUM('2000BaseLine'!B49:B49)+SUM('2000AboveOrBelowBaseLine'!B49:B49))</f>
        <v>1</v>
      </c>
      <c r="C49" s="14">
        <f>IF(SUM('2000BaseLine'!C49:C49)+SUM('2000AboveOrBelowBaseLine'!C49:C49)=0,0,SUM('2000BaseLine'!C49:C49)+SUM('2000AboveOrBelowBaseLine'!C49:C49))</f>
        <v>0.6</v>
      </c>
      <c r="D49" s="14">
        <f>IF(SUM('2000BaseLine'!D49:D49)+SUM('2000AboveOrBelowBaseLine'!D49:D49)=0,0,SUM('2000BaseLine'!D49:D49)+SUM('2000AboveOrBelowBaseLine'!D49:D49))</f>
        <v>0.4</v>
      </c>
      <c r="E49" s="14">
        <f>IF(SUM('2000BaseLine'!E49:E49)+SUM('2000AboveOrBelowBaseLine'!E49:E49)=0,0,SUM('2000BaseLine'!E49:E49)+SUM('2000AboveOrBelowBaseLine'!E49:E49))</f>
        <v>0.4</v>
      </c>
      <c r="F49" s="14">
        <f>IF(SUM('2000BaseLine'!F49:F49)+SUM('2000AboveOrBelowBaseLine'!F49:F49)=0,0,SUM('2000BaseLine'!F49:F49)+SUM('2000AboveOrBelowBaseLine'!F49:F49))</f>
        <v>0.5</v>
      </c>
      <c r="G49" s="14">
        <f>IF(SUM('2000BaseLine'!G49:G49)+SUM('2000AboveOrBelowBaseLine'!G49:G49)=0,0,SUM('2000BaseLine'!G49:G49)+SUM('2000AboveOrBelowBaseLine'!G49:G49))</f>
        <v>0.4</v>
      </c>
      <c r="H49" s="14">
        <f>IF(SUM('2000BaseLine'!H49:H49)+SUM('2000AboveOrBelowBaseLine'!H49:H49)=0,0,SUM('2000BaseLine'!H49:H49)+SUM('2000AboveOrBelowBaseLine'!H49:H49))</f>
        <v>0.4</v>
      </c>
      <c r="I49" s="14">
        <f>IF(SUM('2000BaseLine'!I49:I49)+SUM('2000AboveOrBelowBaseLine'!I49:I49)=0,0,SUM('2000BaseLine'!I49:I49)+SUM('2000AboveOrBelowBaseLine'!I49:I49))</f>
        <v>0.15</v>
      </c>
      <c r="J49" s="14">
        <f>IF(SUM('2000BaseLine'!J49:J49)+SUM('2000AboveOrBelowBaseLine'!J49:J49)=0,0,SUM('2000BaseLine'!J49:J49)+SUM('2000AboveOrBelowBaseLine'!J49:J49))</f>
        <v>0.15</v>
      </c>
      <c r="K49" s="14">
        <f>IF(SUM('2000BaseLine'!K49:K49)+SUM('2000AboveOrBelowBaseLine'!K49:K49)=0,0,SUM('2000BaseLine'!K49:K49)+SUM('2000AboveOrBelowBaseLine'!K49:K49))</f>
        <v>0.4</v>
      </c>
      <c r="L49" s="14">
        <f>IF(SUM('2000BaseLine'!L49:L49)+SUM('2000AboveOrBelowBaseLine'!L49:L49)=0,0,SUM('2000BaseLine'!L49:L49)+SUM('2000AboveOrBelowBaseLine'!L49:L49))</f>
        <v>0.4</v>
      </c>
      <c r="M49" s="14"/>
      <c r="N49" s="14">
        <f>IF(SUM('2000BaseLine'!N49:N49)+SUM('2000AboveOrBelowBaseLine'!N49:N49)=0,0,SUM('2000BaseLine'!N49:N49)+SUM('2000AboveOrBelowBaseLine'!N49:N49))</f>
        <v>0</v>
      </c>
      <c r="O49" s="14">
        <f>IF(SUM('2000BaseLine'!O49:O49)+SUM('2000AboveOrBelowBaseLine'!O49:O49)=0,0,SUM('2000BaseLine'!O49:O49)+SUM('2000AboveOrBelowBaseLine'!O49:O49))</f>
        <v>0</v>
      </c>
      <c r="P49" s="14">
        <f>IF(SUM('2000BaseLine'!P49:P49)+SUM('2000AboveOrBelowBaseLine'!P49:P49)=0,0,SUM('2000BaseLine'!P49:P49)+SUM('2000AboveOrBelowBaseLine'!P49:P49))</f>
        <v>0</v>
      </c>
    </row>
    <row r="80" ht="12.75" customHeight="1"/>
  </sheetData>
  <mergeCells count="3">
    <mergeCell ref="B1:L1"/>
    <mergeCell ref="B3:P3"/>
    <mergeCell ref="M1:P1"/>
  </mergeCells>
  <phoneticPr fontId="2" type="noConversion"/>
  <pageMargins left="0.75" right="0.75" top="1" bottom="1" header="0.5" footer="0.5"/>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IF(SUM('2001BaseLine'!C4:C4)+SUM('2001AboveOrBelowBaseLine'!C4:C4)=0,0,SUM('2001BaseLine'!C4:C4)+SUM('2001AboveOrBelowBaseLine'!C4:C4))</f>
        <v>0.49</v>
      </c>
      <c r="D4" s="14">
        <f>IF(SUM('2001BaseLine'!D4:D4)+SUM('2001AboveOrBelowBaseLine'!D4:D4)=0,0,SUM('2001BaseLine'!D4:D4)+SUM('2001AboveOrBelowBaseLine'!D4:D4))</f>
        <v>0.39</v>
      </c>
      <c r="E4" s="14">
        <f>IF(SUM('2001BaseLine'!E4:E4)+SUM('2001AboveOrBelowBaseLine'!E4:E4)=0,0,SUM('2001BaseLine'!E4:E4)+SUM('2001AboveOrBelowBaseLine'!E4:E4))</f>
        <v>0.39</v>
      </c>
      <c r="F4" s="14">
        <f>IF(SUM('2001BaseLine'!F4:F4)+SUM('2001AboveOrBelowBaseLine'!F4:F4)=0,0,SUM('2001BaseLine'!F4:F4)+SUM('2001AboveOrBelowBaseLine'!F4:F4))</f>
        <v>0.49</v>
      </c>
      <c r="G4" s="14">
        <f>IF(SUM('2001BaseLine'!G4:G4)+SUM('2001AboveOrBelowBaseLine'!G4:G4)=0,0,SUM('2001BaseLine'!G4:G4)+SUM('2001AboveOrBelowBaseLine'!G4:G4))</f>
        <v>0.39</v>
      </c>
      <c r="H4" s="14">
        <f>IF(SUM('2001BaseLine'!H4:H4)+SUM('2001AboveOrBelowBaseLine'!H4:H4)=0,0,SUM('2001BaseLine'!H4:H4)+SUM('2001AboveOrBelowBaseLine'!H4:H4))</f>
        <v>0.39</v>
      </c>
      <c r="I4" s="14">
        <f>IF(SUM('2001BaseLine'!I4:I4)+SUM('2001AboveOrBelowBaseLine'!I4:I4)=0,0,SUM('2001BaseLine'!I4:I4)+SUM('2001AboveOrBelowBaseLine'!I4:I4))</f>
        <v>0.15</v>
      </c>
      <c r="J4" s="14">
        <f>IF(SUM('2001BaseLine'!J4:J4)+SUM('2001AboveOrBelowBaseLine'!J4:J4)=0,0,SUM('2001BaseLine'!J4:J4)+SUM('2001AboveOrBelowBaseLine'!J4:J4))</f>
        <v>0.15</v>
      </c>
      <c r="K4" s="14">
        <f>IF(SUM('2001BaseLine'!K4:K4)+SUM('2001AboveOrBelowBaseLine'!K4:K4)=0,0,SUM('2001BaseLine'!K4:K4)+SUM('2001AboveOrBelowBaseLine'!K4:K4))</f>
        <v>0.39</v>
      </c>
      <c r="L4" s="14">
        <f>IF(SUM('2001BaseLine'!L4:L4)+SUM('2001AboveOrBelowBaseLine'!L4:L4)=0,0,SUM('2001BaseLine'!L4:L4)+SUM('2001AboveOrBelowBaseLine'!L4:L4))</f>
        <v>0.39</v>
      </c>
      <c r="M4" s="14"/>
      <c r="N4" s="14">
        <f>IF(SUM('2001BaseLine'!N4:N4)+SUM('2001AboveOrBelowBaseLine'!N4:N4)=0,0,SUM('2001BaseLine'!N4:N4)+SUM('2001AboveOrBelowBaseLine'!N4:N4))</f>
        <v>0</v>
      </c>
      <c r="O4" s="14">
        <f>IF(SUM('2001BaseLine'!O4:O4)+SUM('2001AboveOrBelowBaseLine'!O4:O4)=0,0,SUM('2001BaseLine'!O4:O4)+SUM('2001AboveOrBelowBaseLine'!O4:O4))</f>
        <v>0</v>
      </c>
      <c r="P4" s="14">
        <f>IF(SUM('2001BaseLine'!P4:P4)+SUM('2001AboveOrBelowBaseLine'!P4:P4)=0,0,SUM('2001BaseLine'!P4:P4)+SUM('2001AboveOrBelowBaseLine'!P4:P4))</f>
        <v>0</v>
      </c>
      <c r="Q4" s="14">
        <f>IF(SUM('2001BaseLine'!$B4:$B4)+SUM('2001AboveOrBelowBaseLine'!Q4:Q4)=0,0,SUM('2001BaseLine'!$B4:$B4)+SUM('2001AboveOrBelowBaseLine'!Q4:Q4))</f>
        <v>1</v>
      </c>
      <c r="R4" s="14">
        <f>IF(SUM('2001BaseLine'!$B4:$B4)+SUM('2001AboveOrBelowBaseLine'!R4:R4)=0,0,SUM('2001BaseLine'!$B4:$B4)+SUM('2001AboveOrBelowBaseLine'!R4:R4))</f>
        <v>1</v>
      </c>
    </row>
    <row r="5" spans="1:18">
      <c r="A5" t="s">
        <v>25</v>
      </c>
      <c r="B5" s="38">
        <f t="shared" ref="B5:B31" si="0">Q5</f>
        <v>1</v>
      </c>
      <c r="C5" s="14">
        <f>IF(SUM('2001BaseLine'!C5:C5)+SUM('2001AboveOrBelowBaseLine'!C5:C5)=0,0,SUM('2001BaseLine'!C5:C5)+SUM('2001AboveOrBelowBaseLine'!C5:C5))</f>
        <v>0.49</v>
      </c>
      <c r="D5" s="14">
        <f>IF(SUM('2001BaseLine'!D5:D5)+SUM('2001AboveOrBelowBaseLine'!D5:D5)=0,0,SUM('2001BaseLine'!D5:D5)+SUM('2001AboveOrBelowBaseLine'!D5:D5))</f>
        <v>0.39</v>
      </c>
      <c r="E5" s="14">
        <f>IF(SUM('2001BaseLine'!E5:E5)+SUM('2001AboveOrBelowBaseLine'!E5:E5)=0,0,SUM('2001BaseLine'!E5:E5)+SUM('2001AboveOrBelowBaseLine'!E5:E5))</f>
        <v>0.39</v>
      </c>
      <c r="F5" s="14">
        <f>IF(SUM('2001BaseLine'!F5:F5)+SUM('2001AboveOrBelowBaseLine'!F5:F5)=0,0,SUM('2001BaseLine'!F5:F5)+SUM('2001AboveOrBelowBaseLine'!F5:F5))</f>
        <v>0.49</v>
      </c>
      <c r="G5" s="14">
        <f>IF(SUM('2001BaseLine'!G5:G5)+SUM('2001AboveOrBelowBaseLine'!G5:G5)=0,0,SUM('2001BaseLine'!G5:G5)+SUM('2001AboveOrBelowBaseLine'!G5:G5))</f>
        <v>0.39</v>
      </c>
      <c r="H5" s="14">
        <f>IF(SUM('2001BaseLine'!H5:H5)+SUM('2001AboveOrBelowBaseLine'!H5:H5)=0,0,SUM('2001BaseLine'!H5:H5)+SUM('2001AboveOrBelowBaseLine'!H5:H5))</f>
        <v>0.39</v>
      </c>
      <c r="I5" s="14">
        <f>IF(SUM('2001BaseLine'!I5:I5)+SUM('2001AboveOrBelowBaseLine'!I5:I5)=0,0,SUM('2001BaseLine'!I5:I5)+SUM('2001AboveOrBelowBaseLine'!I5:I5))</f>
        <v>0.15</v>
      </c>
      <c r="J5" s="14">
        <f>IF(SUM('2001BaseLine'!J5:J5)+SUM('2001AboveOrBelowBaseLine'!J5:J5)=0,0,SUM('2001BaseLine'!J5:J5)+SUM('2001AboveOrBelowBaseLine'!J5:J5))</f>
        <v>0.15</v>
      </c>
      <c r="K5" s="14">
        <f>IF(SUM('2001BaseLine'!K5:K5)+SUM('2001AboveOrBelowBaseLine'!K5:K5)=0,0,SUM('2001BaseLine'!K5:K5)+SUM('2001AboveOrBelowBaseLine'!K5:K5))</f>
        <v>0.39</v>
      </c>
      <c r="L5" s="14">
        <f>IF(SUM('2001BaseLine'!L5:L5)+SUM('2001AboveOrBelowBaseLine'!L5:L5)=0,0,SUM('2001BaseLine'!L5:L5)+SUM('2001AboveOrBelowBaseLine'!L5:L5))</f>
        <v>0.39</v>
      </c>
      <c r="M5" s="14"/>
      <c r="N5" s="14">
        <f>IF(SUM('2001BaseLine'!N5:N5)+SUM('2001AboveOrBelowBaseLine'!N5:N5)=0,0,SUM('2001BaseLine'!N5:N5)+SUM('2001AboveOrBelowBaseLine'!N5:N5))</f>
        <v>0</v>
      </c>
      <c r="O5" s="14">
        <f>IF(SUM('2001BaseLine'!O5:O5)+SUM('2001AboveOrBelowBaseLine'!O5:O5)=0,0,SUM('2001BaseLine'!O5:O5)+SUM('2001AboveOrBelowBaseLine'!O5:O5))</f>
        <v>0</v>
      </c>
      <c r="P5" s="14">
        <f>IF(SUM('2001BaseLine'!P5:P5)+SUM('2001AboveOrBelowBaseLine'!P5:P5)=0,0,SUM('2001BaseLine'!P5:P5)+SUM('2001AboveOrBelowBaseLine'!P5:P5))</f>
        <v>0</v>
      </c>
      <c r="Q5" s="14">
        <f>IF(SUM('2001BaseLine'!$B5:$B5)+SUM('2001AboveOrBelowBaseLine'!Q5:Q5)=0,0,SUM('2001BaseLine'!$B5:$B5)+SUM('2001AboveOrBelowBaseLine'!Q5:Q5))</f>
        <v>1</v>
      </c>
      <c r="R5" s="14">
        <f>IF(SUM('2001BaseLine'!$B5:$B5)+SUM('2001AboveOrBelowBaseLine'!R5:R5)=0,0,SUM('2001BaseLine'!$B5:$B5)+SUM('2001AboveOrBelowBaseLine'!R5:R5))</f>
        <v>1</v>
      </c>
    </row>
    <row r="6" spans="1:18">
      <c r="A6" t="s">
        <v>26</v>
      </c>
      <c r="B6" s="38">
        <f t="shared" si="0"/>
        <v>1</v>
      </c>
      <c r="C6" s="14">
        <f>IF(SUM('2001BaseLine'!C6:C6)+SUM('2001AboveOrBelowBaseLine'!C6:C6)=0,0,SUM('2001BaseLine'!C6:C6)+SUM('2001AboveOrBelowBaseLine'!C6:C6))</f>
        <v>0.49</v>
      </c>
      <c r="D6" s="14">
        <f>IF(SUM('2001BaseLine'!D6:D6)+SUM('2001AboveOrBelowBaseLine'!D6:D6)=0,0,SUM('2001BaseLine'!D6:D6)+SUM('2001AboveOrBelowBaseLine'!D6:D6))</f>
        <v>0.39</v>
      </c>
      <c r="E6" s="14">
        <f>IF(SUM('2001BaseLine'!E6:E6)+SUM('2001AboveOrBelowBaseLine'!E6:E6)=0,0,SUM('2001BaseLine'!E6:E6)+SUM('2001AboveOrBelowBaseLine'!E6:E6))</f>
        <v>0.39</v>
      </c>
      <c r="F6" s="14">
        <f>IF(SUM('2001BaseLine'!F6:F6)+SUM('2001AboveOrBelowBaseLine'!F6:F6)=0,0,SUM('2001BaseLine'!F6:F6)+SUM('2001AboveOrBelowBaseLine'!F6:F6))</f>
        <v>0.49</v>
      </c>
      <c r="G6" s="14">
        <f>IF(SUM('2001BaseLine'!G6:G6)+SUM('2001AboveOrBelowBaseLine'!G6:G6)=0,0,SUM('2001BaseLine'!G6:G6)+SUM('2001AboveOrBelowBaseLine'!G6:G6))</f>
        <v>0.39</v>
      </c>
      <c r="H6" s="14">
        <f>IF(SUM('2001BaseLine'!H6:H6)+SUM('2001AboveOrBelowBaseLine'!H6:H6)=0,0,SUM('2001BaseLine'!H6:H6)+SUM('2001AboveOrBelowBaseLine'!H6:H6))</f>
        <v>0.39</v>
      </c>
      <c r="I6" s="14">
        <f>IF(SUM('2001BaseLine'!I6:I6)+SUM('2001AboveOrBelowBaseLine'!I6:I6)=0,0,SUM('2001BaseLine'!I6:I6)+SUM('2001AboveOrBelowBaseLine'!I6:I6))</f>
        <v>0.15</v>
      </c>
      <c r="J6" s="14">
        <f>IF(SUM('2001BaseLine'!J6:J6)+SUM('2001AboveOrBelowBaseLine'!J6:J6)=0,0,SUM('2001BaseLine'!J6:J6)+SUM('2001AboveOrBelowBaseLine'!J6:J6))</f>
        <v>0.15</v>
      </c>
      <c r="K6" s="14">
        <f>IF(SUM('2001BaseLine'!K6:K6)+SUM('2001AboveOrBelowBaseLine'!K6:K6)=0,0,SUM('2001BaseLine'!K6:K6)+SUM('2001AboveOrBelowBaseLine'!K6:K6))</f>
        <v>0.39</v>
      </c>
      <c r="L6" s="14">
        <f>IF(SUM('2001BaseLine'!L6:L6)+SUM('2001AboveOrBelowBaseLine'!L6:L6)=0,0,SUM('2001BaseLine'!L6:L6)+SUM('2001AboveOrBelowBaseLine'!L6:L6))</f>
        <v>0.39</v>
      </c>
      <c r="M6" s="14"/>
      <c r="N6" s="14">
        <f>IF(SUM('2001BaseLine'!N6:N6)+SUM('2001AboveOrBelowBaseLine'!N6:N6)=0,0,SUM('2001BaseLine'!N6:N6)+SUM('2001AboveOrBelowBaseLine'!N6:N6))</f>
        <v>0</v>
      </c>
      <c r="O6" s="14">
        <f>IF(SUM('2001BaseLine'!O6:O6)+SUM('2001AboveOrBelowBaseLine'!O6:O6)=0,0,SUM('2001BaseLine'!O6:O6)+SUM('2001AboveOrBelowBaseLine'!O6:O6))</f>
        <v>0</v>
      </c>
      <c r="P6" s="14">
        <f>IF(SUM('2001BaseLine'!P6:P6)+SUM('2001AboveOrBelowBaseLine'!P6:P6)=0,0,SUM('2001BaseLine'!P6:P6)+SUM('2001AboveOrBelowBaseLine'!P6:P6))</f>
        <v>0</v>
      </c>
      <c r="Q6" s="14">
        <f>IF(SUM('2001BaseLine'!$B6:$B6)+SUM('2001AboveOrBelowBaseLine'!Q6:Q6)=0,0,SUM('2001BaseLine'!$B6:$B6)+SUM('2001AboveOrBelowBaseLine'!Q6:Q6))</f>
        <v>1</v>
      </c>
      <c r="R6" s="14">
        <f>IF(SUM('2001BaseLine'!$B6:$B6)+SUM('2001AboveOrBelowBaseLine'!R6:R6)=0,0,SUM('2001BaseLine'!$B6:$B6)+SUM('2001AboveOrBelowBaseLine'!R6:R6))</f>
        <v>1</v>
      </c>
    </row>
    <row r="7" spans="1:18">
      <c r="A7" t="s">
        <v>135</v>
      </c>
      <c r="B7" s="38">
        <f>Q7</f>
        <v>1</v>
      </c>
      <c r="C7" s="14">
        <f>IF(SUM('2001BaseLine'!C7:C7)+SUM('2001AboveOrBelowBaseLine'!C7:C7)=0,0,SUM('2001BaseLine'!C7:C7)+SUM('2001AboveOrBelowBaseLine'!C7:C7))</f>
        <v>0.49</v>
      </c>
      <c r="D7" s="14">
        <f>IF(SUM('2001BaseLine'!D7:D7)+SUM('2001AboveOrBelowBaseLine'!D7:D7)=0,0,SUM('2001BaseLine'!D7:D7)+SUM('2001AboveOrBelowBaseLine'!D7:D7))</f>
        <v>0.39</v>
      </c>
      <c r="E7" s="14">
        <f>IF(SUM('2001BaseLine'!E7:E7)+SUM('2001AboveOrBelowBaseLine'!E7:E7)=0,0,SUM('2001BaseLine'!E7:E7)+SUM('2001AboveOrBelowBaseLine'!E7:E7))</f>
        <v>0.39</v>
      </c>
      <c r="F7" s="14">
        <f>IF(SUM('2001BaseLine'!F7:F7)+SUM('2001AboveOrBelowBaseLine'!F7:F7)=0,0,SUM('2001BaseLine'!F7:F7)+SUM('2001AboveOrBelowBaseLine'!F7:F7))</f>
        <v>0.49</v>
      </c>
      <c r="G7" s="14">
        <f>IF(SUM('2001BaseLine'!G7:G7)+SUM('2001AboveOrBelowBaseLine'!G7:G7)=0,0,SUM('2001BaseLine'!G7:G7)+SUM('2001AboveOrBelowBaseLine'!G7:G7))</f>
        <v>0.39</v>
      </c>
      <c r="H7" s="14">
        <f>IF(SUM('2001BaseLine'!H7:H7)+SUM('2001AboveOrBelowBaseLine'!H7:H7)=0,0,SUM('2001BaseLine'!H7:H7)+SUM('2001AboveOrBelowBaseLine'!H7:H7))</f>
        <v>0.39</v>
      </c>
      <c r="I7" s="14">
        <f>IF(SUM('2001BaseLine'!I7:I7)+SUM('2001AboveOrBelowBaseLine'!I7:I7)=0,0,SUM('2001BaseLine'!I7:I7)+SUM('2001AboveOrBelowBaseLine'!I7:I7))</f>
        <v>0.15</v>
      </c>
      <c r="J7" s="14">
        <f>IF(SUM('2001BaseLine'!J7:J7)+SUM('2001AboveOrBelowBaseLine'!J7:J7)=0,0,SUM('2001BaseLine'!J7:J7)+SUM('2001AboveOrBelowBaseLine'!J7:J7))</f>
        <v>0.15</v>
      </c>
      <c r="K7" s="14">
        <f>IF(SUM('2001BaseLine'!K7:K7)+SUM('2001AboveOrBelowBaseLine'!K7:K7)=0,0,SUM('2001BaseLine'!K7:K7)+SUM('2001AboveOrBelowBaseLine'!K7:K7))</f>
        <v>0.39</v>
      </c>
      <c r="L7" s="14">
        <f>IF(SUM('2001BaseLine'!L7:L7)+SUM('2001AboveOrBelowBaseLine'!L7:L7)=0,0,SUM('2001BaseLine'!L7:L7)+SUM('2001AboveOrBelowBaseLine'!L7:L7))</f>
        <v>0.39</v>
      </c>
      <c r="M7" s="14"/>
      <c r="N7" s="14">
        <f>IF(SUM('2001BaseLine'!N7:N7)+SUM('2001AboveOrBelowBaseLine'!N7:N7)=0,0,SUM('2001BaseLine'!N7:N7)+SUM('2001AboveOrBelowBaseLine'!N7:N7))</f>
        <v>0</v>
      </c>
      <c r="O7" s="14">
        <f>IF(SUM('2001BaseLine'!O7:O7)+SUM('2001AboveOrBelowBaseLine'!O7:O7)=0,0,SUM('2001BaseLine'!O7:O7)+SUM('2001AboveOrBelowBaseLine'!O7:O7))</f>
        <v>0</v>
      </c>
      <c r="P7" s="14">
        <f>IF(SUM('2001BaseLine'!P7:P7)+SUM('2001AboveOrBelowBaseLine'!P7:P7)=0,0,SUM('2001BaseLine'!P7:P7)+SUM('2001AboveOrBelowBaseLine'!P7:P7))</f>
        <v>0</v>
      </c>
      <c r="Q7" s="14">
        <f>IF(SUM('2001BaseLine'!$B7:$B7)+SUM('2001AboveOrBelowBaseLine'!Q7:Q7)=0,0,SUM('2001BaseLine'!$B7:$B7)+SUM('2001AboveOrBelowBaseLine'!Q7:Q7))</f>
        <v>1</v>
      </c>
      <c r="R7" s="14">
        <f>IF(SUM('2001BaseLine'!$B7:$B7)+SUM('2001AboveOrBelowBaseLine'!R7:R7)=0,0,SUM('2001BaseLine'!$B7:$B7)+SUM('2001AboveOrBelowBaseLine'!R7:R7))</f>
        <v>1</v>
      </c>
    </row>
    <row r="8" spans="1:18">
      <c r="A8" t="s">
        <v>28</v>
      </c>
      <c r="B8" s="38">
        <f t="shared" si="0"/>
        <v>1</v>
      </c>
      <c r="C8" s="14">
        <f>IF(SUM('2001BaseLine'!C8:C8)+SUM('2001AboveOrBelowBaseLine'!C8:C8)=0,0,SUM('2001BaseLine'!C8:C8)+SUM('2001AboveOrBelowBaseLine'!C8:C8))</f>
        <v>0.49</v>
      </c>
      <c r="D8" s="14">
        <f>IF(SUM('2001BaseLine'!D8:D8)+SUM('2001AboveOrBelowBaseLine'!D8:D8)=0,0,SUM('2001BaseLine'!D8:D8)+SUM('2001AboveOrBelowBaseLine'!D8:D8))</f>
        <v>0.39</v>
      </c>
      <c r="E8" s="14">
        <f>IF(SUM('2001BaseLine'!E8:E8)+SUM('2001AboveOrBelowBaseLine'!E8:E8)=0,0,SUM('2001BaseLine'!E8:E8)+SUM('2001AboveOrBelowBaseLine'!E8:E8))</f>
        <v>0.39</v>
      </c>
      <c r="F8" s="14">
        <f>IF(SUM('2001BaseLine'!F8:F8)+SUM('2001AboveOrBelowBaseLine'!F8:F8)=0,0,SUM('2001BaseLine'!F8:F8)+SUM('2001AboveOrBelowBaseLine'!F8:F8))</f>
        <v>0.49</v>
      </c>
      <c r="G8" s="14">
        <f>IF(SUM('2001BaseLine'!G8:G8)+SUM('2001AboveOrBelowBaseLine'!G8:G8)=0,0,SUM('2001BaseLine'!G8:G8)+SUM('2001AboveOrBelowBaseLine'!G8:G8))</f>
        <v>0.39</v>
      </c>
      <c r="H8" s="14">
        <f>IF(SUM('2001BaseLine'!H8:H8)+SUM('2001AboveOrBelowBaseLine'!H8:H8)=0,0,SUM('2001BaseLine'!H8:H8)+SUM('2001AboveOrBelowBaseLine'!H8:H8))</f>
        <v>0.39</v>
      </c>
      <c r="I8" s="14">
        <f>IF(SUM('2001BaseLine'!I8:I8)+SUM('2001AboveOrBelowBaseLine'!I8:I8)=0,0,SUM('2001BaseLine'!I8:I8)+SUM('2001AboveOrBelowBaseLine'!I8:I8))</f>
        <v>0.15</v>
      </c>
      <c r="J8" s="14">
        <f>IF(SUM('2001BaseLine'!J8:J8)+SUM('2001AboveOrBelowBaseLine'!J8:J8)=0,0,SUM('2001BaseLine'!J8:J8)+SUM('2001AboveOrBelowBaseLine'!J8:J8))</f>
        <v>0.15</v>
      </c>
      <c r="K8" s="14">
        <f>IF(SUM('2001BaseLine'!K8:K8)+SUM('2001AboveOrBelowBaseLine'!K8:K8)=0,0,SUM('2001BaseLine'!K8:K8)+SUM('2001AboveOrBelowBaseLine'!K8:K8))</f>
        <v>0.39</v>
      </c>
      <c r="L8" s="14">
        <f>IF(SUM('2001BaseLine'!L8:L8)+SUM('2001AboveOrBelowBaseLine'!L8:L8)=0,0,SUM('2001BaseLine'!L8:L8)+SUM('2001AboveOrBelowBaseLine'!L8:L8))</f>
        <v>0.39</v>
      </c>
      <c r="M8" s="14"/>
      <c r="N8" s="14">
        <f>IF(SUM('2001BaseLine'!N8:N8)+SUM('2001AboveOrBelowBaseLine'!N8:N8)=0,0,SUM('2001BaseLine'!N8:N8)+SUM('2001AboveOrBelowBaseLine'!N8:N8))</f>
        <v>0</v>
      </c>
      <c r="O8" s="14">
        <f>IF(SUM('2001BaseLine'!O8:O8)+SUM('2001AboveOrBelowBaseLine'!O8:O8)=0,0,SUM('2001BaseLine'!O8:O8)+SUM('2001AboveOrBelowBaseLine'!O8:O8))</f>
        <v>0</v>
      </c>
      <c r="P8" s="14">
        <f>IF(SUM('2001BaseLine'!P8:P8)+SUM('2001AboveOrBelowBaseLine'!P8:P8)=0,0,SUM('2001BaseLine'!P8:P8)+SUM('2001AboveOrBelowBaseLine'!P8:P8))</f>
        <v>0</v>
      </c>
      <c r="Q8" s="14">
        <f>IF(SUM('2001BaseLine'!$B8:$B8)+SUM('2001AboveOrBelowBaseLine'!Q8:Q8)=0,0,SUM('2001BaseLine'!$B8:$B8)+SUM('2001AboveOrBelowBaseLine'!Q8:Q8))</f>
        <v>1</v>
      </c>
      <c r="R8" s="14">
        <f>IF(SUM('2001BaseLine'!$B8:$B8)+SUM('2001AboveOrBelowBaseLine'!R8:R8)=0,0,SUM('2001BaseLine'!$B8:$B8)+SUM('2001AboveOrBelowBaseLine'!R8:R8))</f>
        <v>1</v>
      </c>
    </row>
    <row r="9" spans="1:18">
      <c r="A9" t="s">
        <v>29</v>
      </c>
      <c r="B9" s="38">
        <f t="shared" si="0"/>
        <v>1</v>
      </c>
      <c r="C9" s="14">
        <f>IF(SUM('2001BaseLine'!C9:C9)+SUM('2001AboveOrBelowBaseLine'!C9:C9)=0,0,SUM('2001BaseLine'!C9:C9)+SUM('2001AboveOrBelowBaseLine'!C9:C9))</f>
        <v>0.49</v>
      </c>
      <c r="D9" s="14">
        <f>IF(SUM('2001BaseLine'!D9:D9)+SUM('2001AboveOrBelowBaseLine'!D9:D9)=0,0,SUM('2001BaseLine'!D9:D9)+SUM('2001AboveOrBelowBaseLine'!D9:D9))</f>
        <v>0.39</v>
      </c>
      <c r="E9" s="14">
        <f>IF(SUM('2001BaseLine'!E9:E9)+SUM('2001AboveOrBelowBaseLine'!E9:E9)=0,0,SUM('2001BaseLine'!E9:E9)+SUM('2001AboveOrBelowBaseLine'!E9:E9))</f>
        <v>0.39</v>
      </c>
      <c r="F9" s="14">
        <f>IF(SUM('2001BaseLine'!F9:F9)+SUM('2001AboveOrBelowBaseLine'!F9:F9)=0,0,SUM('2001BaseLine'!F9:F9)+SUM('2001AboveOrBelowBaseLine'!F9:F9))</f>
        <v>0.49</v>
      </c>
      <c r="G9" s="14">
        <f>IF(SUM('2001BaseLine'!G9:G9)+SUM('2001AboveOrBelowBaseLine'!G9:G9)=0,0,SUM('2001BaseLine'!G9:G9)+SUM('2001AboveOrBelowBaseLine'!G9:G9))</f>
        <v>0.39</v>
      </c>
      <c r="H9" s="14">
        <f>IF(SUM('2001BaseLine'!H9:H9)+SUM('2001AboveOrBelowBaseLine'!H9:H9)=0,0,SUM('2001BaseLine'!H9:H9)+SUM('2001AboveOrBelowBaseLine'!H9:H9))</f>
        <v>0.39</v>
      </c>
      <c r="I9" s="14">
        <f>IF(SUM('2001BaseLine'!I9:I9)+SUM('2001AboveOrBelowBaseLine'!I9:I9)=0,0,SUM('2001BaseLine'!I9:I9)+SUM('2001AboveOrBelowBaseLine'!I9:I9))</f>
        <v>0.15</v>
      </c>
      <c r="J9" s="14">
        <f>IF(SUM('2001BaseLine'!J9:J9)+SUM('2001AboveOrBelowBaseLine'!J9:J9)=0,0,SUM('2001BaseLine'!J9:J9)+SUM('2001AboveOrBelowBaseLine'!J9:J9))</f>
        <v>0.15</v>
      </c>
      <c r="K9" s="14">
        <f>IF(SUM('2001BaseLine'!K9:K9)+SUM('2001AboveOrBelowBaseLine'!K9:K9)=0,0,SUM('2001BaseLine'!K9:K9)+SUM('2001AboveOrBelowBaseLine'!K9:K9))</f>
        <v>0.39</v>
      </c>
      <c r="L9" s="14">
        <f>IF(SUM('2001BaseLine'!L9:L9)+SUM('2001AboveOrBelowBaseLine'!L9:L9)=0,0,SUM('2001BaseLine'!L9:L9)+SUM('2001AboveOrBelowBaseLine'!L9:L9))</f>
        <v>0.39</v>
      </c>
      <c r="M9" s="14"/>
      <c r="N9" s="14">
        <f>IF(SUM('2001BaseLine'!N9:N9)+SUM('2001AboveOrBelowBaseLine'!N9:N9)=0,0,SUM('2001BaseLine'!N9:N9)+SUM('2001AboveOrBelowBaseLine'!N9:N9))</f>
        <v>0</v>
      </c>
      <c r="O9" s="14">
        <f>IF(SUM('2001BaseLine'!O9:O9)+SUM('2001AboveOrBelowBaseLine'!O9:O9)=0,0,SUM('2001BaseLine'!O9:O9)+SUM('2001AboveOrBelowBaseLine'!O9:O9))</f>
        <v>0</v>
      </c>
      <c r="P9" s="14">
        <f>IF(SUM('2001BaseLine'!P9:P9)+SUM('2001AboveOrBelowBaseLine'!P9:P9)=0,0,SUM('2001BaseLine'!P9:P9)+SUM('2001AboveOrBelowBaseLine'!P9:P9))</f>
        <v>0</v>
      </c>
      <c r="Q9" s="14">
        <f>IF(SUM('2001BaseLine'!$B9:$B9)+SUM('2001AboveOrBelowBaseLine'!Q9:Q9)=0,0,SUM('2001BaseLine'!$B9:$B9)+SUM('2001AboveOrBelowBaseLine'!Q9:Q9))</f>
        <v>1</v>
      </c>
      <c r="R9" s="14">
        <f>IF(SUM('2001BaseLine'!$B9:$B9)+SUM('2001AboveOrBelowBaseLine'!R9:R9)=0,0,SUM('2001BaseLine'!$B9:$B9)+SUM('2001AboveOrBelowBaseLine'!R9:R9))</f>
        <v>1</v>
      </c>
    </row>
    <row r="10" spans="1:18">
      <c r="A10" t="s">
        <v>30</v>
      </c>
      <c r="B10" s="38">
        <f t="shared" si="0"/>
        <v>1</v>
      </c>
      <c r="C10" s="14">
        <f>IF(SUM('2001BaseLine'!C10:C10)+SUM('2001AboveOrBelowBaseLine'!C10:C10)=0,0,SUM('2001BaseLine'!C10:C10)+SUM('2001AboveOrBelowBaseLine'!C10:C10))</f>
        <v>0.49</v>
      </c>
      <c r="D10" s="14">
        <f>IF(SUM('2001BaseLine'!D10:D10)+SUM('2001AboveOrBelowBaseLine'!D10:D10)=0,0,SUM('2001BaseLine'!D10:D10)+SUM('2001AboveOrBelowBaseLine'!D10:D10))</f>
        <v>0.39</v>
      </c>
      <c r="E10" s="14">
        <f>IF(SUM('2001BaseLine'!E10:E10)+SUM('2001AboveOrBelowBaseLine'!E10:E10)=0,0,SUM('2001BaseLine'!E10:E10)+SUM('2001AboveOrBelowBaseLine'!E10:E10))</f>
        <v>0.39</v>
      </c>
      <c r="F10" s="14">
        <f>IF(SUM('2001BaseLine'!F10:F10)+SUM('2001AboveOrBelowBaseLine'!F10:F10)=0,0,SUM('2001BaseLine'!F10:F10)+SUM('2001AboveOrBelowBaseLine'!F10:F10))</f>
        <v>0.49</v>
      </c>
      <c r="G10" s="14">
        <f>IF(SUM('2001BaseLine'!G10:G10)+SUM('2001AboveOrBelowBaseLine'!G10:G10)=0,0,SUM('2001BaseLine'!G10:G10)+SUM('2001AboveOrBelowBaseLine'!G10:G10))</f>
        <v>0.39</v>
      </c>
      <c r="H10" s="14">
        <f>IF(SUM('2001BaseLine'!H10:H10)+SUM('2001AboveOrBelowBaseLine'!H10:H10)=0,0,SUM('2001BaseLine'!H10:H10)+SUM('2001AboveOrBelowBaseLine'!H10:H10))</f>
        <v>0.39</v>
      </c>
      <c r="I10" s="14">
        <f>IF(SUM('2001BaseLine'!I10:I10)+SUM('2001AboveOrBelowBaseLine'!I10:I10)=0,0,SUM('2001BaseLine'!I10:I10)+SUM('2001AboveOrBelowBaseLine'!I10:I10))</f>
        <v>0.15</v>
      </c>
      <c r="J10" s="14">
        <f>IF(SUM('2001BaseLine'!J10:J10)+SUM('2001AboveOrBelowBaseLine'!J10:J10)=0,0,SUM('2001BaseLine'!J10:J10)+SUM('2001AboveOrBelowBaseLine'!J10:J10))</f>
        <v>0.15</v>
      </c>
      <c r="K10" s="14">
        <f>IF(SUM('2001BaseLine'!K10:K10)+SUM('2001AboveOrBelowBaseLine'!K10:K10)=0,0,SUM('2001BaseLine'!K10:K10)+SUM('2001AboveOrBelowBaseLine'!K10:K10))</f>
        <v>0.39</v>
      </c>
      <c r="L10" s="14">
        <f>IF(SUM('2001BaseLine'!L10:L10)+SUM('2001AboveOrBelowBaseLine'!L10:L10)=0,0,SUM('2001BaseLine'!L10:L10)+SUM('2001AboveOrBelowBaseLine'!L10:L10))</f>
        <v>0.39</v>
      </c>
      <c r="M10" s="14"/>
      <c r="N10" s="14">
        <f>IF(SUM('2001BaseLine'!N10:N10)+SUM('2001AboveOrBelowBaseLine'!N10:N10)=0,0,SUM('2001BaseLine'!N10:N10)+SUM('2001AboveOrBelowBaseLine'!N10:N10))</f>
        <v>0</v>
      </c>
      <c r="O10" s="14">
        <f>IF(SUM('2001BaseLine'!O10:O10)+SUM('2001AboveOrBelowBaseLine'!O10:O10)=0,0,SUM('2001BaseLine'!O10:O10)+SUM('2001AboveOrBelowBaseLine'!O10:O10))</f>
        <v>0</v>
      </c>
      <c r="P10" s="14">
        <f>IF(SUM('2001BaseLine'!P10:P10)+SUM('2001AboveOrBelowBaseLine'!P10:P10)=0,0,SUM('2001BaseLine'!P10:P10)+SUM('2001AboveOrBelowBaseLine'!P10:P10))</f>
        <v>0</v>
      </c>
      <c r="Q10" s="14">
        <f>IF(SUM('2001BaseLine'!$B10:$B10)+SUM('2001AboveOrBelowBaseLine'!Q10:Q10)=0,0,SUM('2001BaseLine'!$B10:$B10)+SUM('2001AboveOrBelowBaseLine'!Q10:Q10))</f>
        <v>1</v>
      </c>
      <c r="R10" s="14">
        <f>IF(SUM('2001BaseLine'!$B10:$B10)+SUM('2001AboveOrBelowBaseLine'!R10:R10)=0,0,SUM('2001BaseLine'!$B10:$B10)+SUM('2001AboveOrBelowBaseLine'!R10:R10))</f>
        <v>1</v>
      </c>
    </row>
    <row r="11" spans="1:18">
      <c r="A11" t="s">
        <v>31</v>
      </c>
      <c r="B11" s="38">
        <f t="shared" si="0"/>
        <v>1</v>
      </c>
      <c r="C11" s="14">
        <f>IF(SUM('2001BaseLine'!C11:C11)+SUM('2001AboveOrBelowBaseLine'!C11:C11)=0,0,SUM('2001BaseLine'!C11:C11)+SUM('2001AboveOrBelowBaseLine'!C11:C11))</f>
        <v>0.49</v>
      </c>
      <c r="D11" s="14">
        <f>IF(SUM('2001BaseLine'!D11:D11)+SUM('2001AboveOrBelowBaseLine'!D11:D11)=0,0,SUM('2001BaseLine'!D11:D11)+SUM('2001AboveOrBelowBaseLine'!D11:D11))</f>
        <v>0.39</v>
      </c>
      <c r="E11" s="14">
        <f>IF(SUM('2001BaseLine'!E11:E11)+SUM('2001AboveOrBelowBaseLine'!E11:E11)=0,0,SUM('2001BaseLine'!E11:E11)+SUM('2001AboveOrBelowBaseLine'!E11:E11))</f>
        <v>0.39</v>
      </c>
      <c r="F11" s="14">
        <f>IF(SUM('2001BaseLine'!F11:F11)+SUM('2001AboveOrBelowBaseLine'!F11:F11)=0,0,SUM('2001BaseLine'!F11:F11)+SUM('2001AboveOrBelowBaseLine'!F11:F11))</f>
        <v>0.49</v>
      </c>
      <c r="G11" s="14">
        <f>IF(SUM('2001BaseLine'!G11:G11)+SUM('2001AboveOrBelowBaseLine'!G11:G11)=0,0,SUM('2001BaseLine'!G11:G11)+SUM('2001AboveOrBelowBaseLine'!G11:G11))</f>
        <v>0.39</v>
      </c>
      <c r="H11" s="14">
        <f>IF(SUM('2001BaseLine'!H11:H11)+SUM('2001AboveOrBelowBaseLine'!H11:H11)=0,0,SUM('2001BaseLine'!H11:H11)+SUM('2001AboveOrBelowBaseLine'!H11:H11))</f>
        <v>0.39</v>
      </c>
      <c r="I11" s="14">
        <f>IF(SUM('2001BaseLine'!I11:I11)+SUM('2001AboveOrBelowBaseLine'!I11:I11)=0,0,SUM('2001BaseLine'!I11:I11)+SUM('2001AboveOrBelowBaseLine'!I11:I11))</f>
        <v>0.15</v>
      </c>
      <c r="J11" s="14">
        <f>IF(SUM('2001BaseLine'!J11:J11)+SUM('2001AboveOrBelowBaseLine'!J11:J11)=0,0,SUM('2001BaseLine'!J11:J11)+SUM('2001AboveOrBelowBaseLine'!J11:J11))</f>
        <v>0.15</v>
      </c>
      <c r="K11" s="14">
        <f>IF(SUM('2001BaseLine'!K11:K11)+SUM('2001AboveOrBelowBaseLine'!K11:K11)=0,0,SUM('2001BaseLine'!K11:K11)+SUM('2001AboveOrBelowBaseLine'!K11:K11))</f>
        <v>0.39</v>
      </c>
      <c r="L11" s="14">
        <f>IF(SUM('2001BaseLine'!L11:L11)+SUM('2001AboveOrBelowBaseLine'!L11:L11)=0,0,SUM('2001BaseLine'!L11:L11)+SUM('2001AboveOrBelowBaseLine'!L11:L11))</f>
        <v>0.39</v>
      </c>
      <c r="M11" s="14"/>
      <c r="N11" s="14">
        <f>IF(SUM('2001BaseLine'!N11:N11)+SUM('2001AboveOrBelowBaseLine'!N11:N11)=0,0,SUM('2001BaseLine'!N11:N11)+SUM('2001AboveOrBelowBaseLine'!N11:N11))</f>
        <v>0</v>
      </c>
      <c r="O11" s="14">
        <f>IF(SUM('2001BaseLine'!O11:O11)+SUM('2001AboveOrBelowBaseLine'!O11:O11)=0,0,SUM('2001BaseLine'!O11:O11)+SUM('2001AboveOrBelowBaseLine'!O11:O11))</f>
        <v>0</v>
      </c>
      <c r="P11" s="14">
        <f>IF(SUM('2001BaseLine'!P11:P11)+SUM('2001AboveOrBelowBaseLine'!P11:P11)=0,0,SUM('2001BaseLine'!P11:P11)+SUM('2001AboveOrBelowBaseLine'!P11:P11))</f>
        <v>0</v>
      </c>
      <c r="Q11" s="14">
        <f>IF(SUM('2001BaseLine'!$B11:$B11)+SUM('2001AboveOrBelowBaseLine'!Q11:Q11)=0,0,SUM('2001BaseLine'!$B11:$B11)+SUM('2001AboveOrBelowBaseLine'!Q11:Q11))</f>
        <v>1</v>
      </c>
      <c r="R11" s="14">
        <f>IF(SUM('2001BaseLine'!$B11:$B11)+SUM('2001AboveOrBelowBaseLine'!R11:R11)=0,0,SUM('2001BaseLine'!$B11:$B11)+SUM('2001AboveOrBelowBaseLine'!R11:R11))</f>
        <v>1</v>
      </c>
    </row>
    <row r="12" spans="1:18">
      <c r="A12" t="s">
        <v>32</v>
      </c>
      <c r="B12" s="38">
        <f>AVERAGE(Q12:R12)</f>
        <v>1</v>
      </c>
      <c r="C12" s="14">
        <f>IF(SUM('2001BaseLine'!C12:C12)+SUM('2001AboveOrBelowBaseLine'!C12:C12)=0,0,SUM('2001BaseLine'!C12:C12)+SUM('2001AboveOrBelowBaseLine'!C12:C12))</f>
        <v>0.49</v>
      </c>
      <c r="D12" s="14">
        <f>IF(SUM('2001BaseLine'!D12:D12)+SUM('2001AboveOrBelowBaseLine'!D12:D12)=0,0,SUM('2001BaseLine'!D12:D12)+SUM('2001AboveOrBelowBaseLine'!D12:D12))</f>
        <v>0.39</v>
      </c>
      <c r="E12" s="14">
        <f>IF(SUM('2001BaseLine'!E12:E12)+SUM('2001AboveOrBelowBaseLine'!E12:E12)=0,0,SUM('2001BaseLine'!E12:E12)+SUM('2001AboveOrBelowBaseLine'!E12:E12))</f>
        <v>0.39</v>
      </c>
      <c r="F12" s="14">
        <f>IF(SUM('2001BaseLine'!F12:F12)+SUM('2001AboveOrBelowBaseLine'!F12:F12)=0,0,SUM('2001BaseLine'!F12:F12)+SUM('2001AboveOrBelowBaseLine'!F12:F12))</f>
        <v>0.49</v>
      </c>
      <c r="G12" s="14">
        <f>IF(SUM('2001BaseLine'!G12:G12)+SUM('2001AboveOrBelowBaseLine'!G12:G12)=0,0,SUM('2001BaseLine'!G12:G12)+SUM('2001AboveOrBelowBaseLine'!G12:G12))</f>
        <v>0.39</v>
      </c>
      <c r="H12" s="14">
        <f>IF(SUM('2001BaseLine'!H12:H12)+SUM('2001AboveOrBelowBaseLine'!H12:H12)=0,0,SUM('2001BaseLine'!H12:H12)+SUM('2001AboveOrBelowBaseLine'!H12:H12))</f>
        <v>0.39</v>
      </c>
      <c r="I12" s="14">
        <f>IF(SUM('2001BaseLine'!I12:I12)+SUM('2001AboveOrBelowBaseLine'!I12:I12)=0,0,SUM('2001BaseLine'!I12:I12)+SUM('2001AboveOrBelowBaseLine'!I12:I12))</f>
        <v>0.15</v>
      </c>
      <c r="J12" s="14">
        <f>IF(SUM('2001BaseLine'!J12:J12)+SUM('2001AboveOrBelowBaseLine'!J12:J12)=0,0,SUM('2001BaseLine'!J12:J12)+SUM('2001AboveOrBelowBaseLine'!J12:J12))</f>
        <v>0.15</v>
      </c>
      <c r="K12" s="14">
        <f>IF(SUM('2001BaseLine'!K12:K12)+SUM('2001AboveOrBelowBaseLine'!K12:K12)=0,0,SUM('2001BaseLine'!K12:K12)+SUM('2001AboveOrBelowBaseLine'!K12:K12))</f>
        <v>0.39</v>
      </c>
      <c r="L12" s="14">
        <f>IF(SUM('2001BaseLine'!L12:L12)+SUM('2001AboveOrBelowBaseLine'!L12:L12)=0,0,SUM('2001BaseLine'!L12:L12)+SUM('2001AboveOrBelowBaseLine'!L12:L12))</f>
        <v>0.39</v>
      </c>
      <c r="M12" s="14"/>
      <c r="N12" s="14">
        <f>IF(SUM('2001BaseLine'!N12:N12)+SUM('2001AboveOrBelowBaseLine'!N12:N12)=0,0,SUM('2001BaseLine'!N12:N12)+SUM('2001AboveOrBelowBaseLine'!N12:N12))</f>
        <v>0</v>
      </c>
      <c r="O12" s="14">
        <f>IF(SUM('2001BaseLine'!O12:O12)+SUM('2001AboveOrBelowBaseLine'!O12:O12)=0,0,SUM('2001BaseLine'!O12:O12)+SUM('2001AboveOrBelowBaseLine'!O12:O12))</f>
        <v>0</v>
      </c>
      <c r="P12" s="14">
        <f>IF(SUM('2001BaseLine'!P12:P12)+SUM('2001AboveOrBelowBaseLine'!P12:P12)=0,0,SUM('2001BaseLine'!P12:P12)+SUM('2001AboveOrBelowBaseLine'!P12:P12))</f>
        <v>0</v>
      </c>
      <c r="Q12" s="14">
        <f>IF(SUM('2001BaseLine'!$B12:$B12)+SUM('2001AboveOrBelowBaseLine'!Q12:Q12)=0,0,SUM('2001BaseLine'!$B12:$B12)+SUM('2001AboveOrBelowBaseLine'!Q12:Q12))</f>
        <v>1</v>
      </c>
      <c r="R12" s="14">
        <f>IF(SUM('2001BaseLine'!$B12:$B12)+SUM('2001AboveOrBelowBaseLine'!R12:R12)=0,0,SUM('2001BaseLine'!$B12:$B12)+SUM('2001AboveOrBelowBaseLine'!R12:R12))</f>
        <v>1</v>
      </c>
    </row>
    <row r="13" spans="1:18">
      <c r="A13" t="s">
        <v>33</v>
      </c>
      <c r="B13" s="38">
        <f t="shared" si="0"/>
        <v>1</v>
      </c>
      <c r="C13" s="14">
        <f>IF(SUM('2001BaseLine'!C13:C13)+SUM('2001AboveOrBelowBaseLine'!C13:C13)=0,0,SUM('2001BaseLine'!C13:C13)+SUM('2001AboveOrBelowBaseLine'!C13:C13))</f>
        <v>0.49</v>
      </c>
      <c r="D13" s="14">
        <f>IF(SUM('2001BaseLine'!D13:D13)+SUM('2001AboveOrBelowBaseLine'!D13:D13)=0,0,SUM('2001BaseLine'!D13:D13)+SUM('2001AboveOrBelowBaseLine'!D13:D13))</f>
        <v>0.39</v>
      </c>
      <c r="E13" s="14">
        <f>IF(SUM('2001BaseLine'!E13:E13)+SUM('2001AboveOrBelowBaseLine'!E13:E13)=0,0,SUM('2001BaseLine'!E13:E13)+SUM('2001AboveOrBelowBaseLine'!E13:E13))</f>
        <v>0.39</v>
      </c>
      <c r="F13" s="14">
        <f>IF(SUM('2001BaseLine'!F13:F13)+SUM('2001AboveOrBelowBaseLine'!F13:F13)=0,0,SUM('2001BaseLine'!F13:F13)+SUM('2001AboveOrBelowBaseLine'!F13:F13))</f>
        <v>0.49</v>
      </c>
      <c r="G13" s="14">
        <f>IF(SUM('2001BaseLine'!G13:G13)+SUM('2001AboveOrBelowBaseLine'!G13:G13)=0,0,SUM('2001BaseLine'!G13:G13)+SUM('2001AboveOrBelowBaseLine'!G13:G13))</f>
        <v>0.39</v>
      </c>
      <c r="H13" s="14">
        <f>IF(SUM('2001BaseLine'!H13:H13)+SUM('2001AboveOrBelowBaseLine'!H13:H13)=0,0,SUM('2001BaseLine'!H13:H13)+SUM('2001AboveOrBelowBaseLine'!H13:H13))</f>
        <v>0.39</v>
      </c>
      <c r="I13" s="14">
        <f>IF(SUM('2001BaseLine'!I13:I13)+SUM('2001AboveOrBelowBaseLine'!I13:I13)=0,0,SUM('2001BaseLine'!I13:I13)+SUM('2001AboveOrBelowBaseLine'!I13:I13))</f>
        <v>0.15</v>
      </c>
      <c r="J13" s="14">
        <f>IF(SUM('2001BaseLine'!J13:J13)+SUM('2001AboveOrBelowBaseLine'!J13:J13)=0,0,SUM('2001BaseLine'!J13:J13)+SUM('2001AboveOrBelowBaseLine'!J13:J13))</f>
        <v>0.15</v>
      </c>
      <c r="K13" s="14">
        <f>IF(SUM('2001BaseLine'!K13:K13)+SUM('2001AboveOrBelowBaseLine'!K13:K13)=0,0,SUM('2001BaseLine'!K13:K13)+SUM('2001AboveOrBelowBaseLine'!K13:K13))</f>
        <v>0.39</v>
      </c>
      <c r="L13" s="14">
        <f>IF(SUM('2001BaseLine'!L13:L13)+SUM('2001AboveOrBelowBaseLine'!L13:L13)=0,0,SUM('2001BaseLine'!L13:L13)+SUM('2001AboveOrBelowBaseLine'!L13:L13))</f>
        <v>0.39</v>
      </c>
      <c r="M13" s="14"/>
      <c r="N13" s="14">
        <f>IF(SUM('2001BaseLine'!N13:N13)+SUM('2001AboveOrBelowBaseLine'!N13:N13)=0,0,SUM('2001BaseLine'!N13:N13)+SUM('2001AboveOrBelowBaseLine'!N13:N13))</f>
        <v>0</v>
      </c>
      <c r="O13" s="14">
        <f>IF(SUM('2001BaseLine'!O13:O13)+SUM('2001AboveOrBelowBaseLine'!O13:O13)=0,0,SUM('2001BaseLine'!O13:O13)+SUM('2001AboveOrBelowBaseLine'!O13:O13))</f>
        <v>0</v>
      </c>
      <c r="P13" s="14">
        <f>IF(SUM('2001BaseLine'!P13:P13)+SUM('2001AboveOrBelowBaseLine'!P13:P13)=0,0,SUM('2001BaseLine'!P13:P13)+SUM('2001AboveOrBelowBaseLine'!P13:P13))</f>
        <v>0</v>
      </c>
      <c r="Q13" s="14">
        <f>IF(SUM('2001BaseLine'!$B13:$B13)+SUM('2001AboveOrBelowBaseLine'!Q13:Q13)=0,0,SUM('2001BaseLine'!$B13:$B13)+SUM('2001AboveOrBelowBaseLine'!Q13:Q13))</f>
        <v>1</v>
      </c>
      <c r="R13" s="14">
        <f>IF(SUM('2001BaseLine'!$B13:$B13)+SUM('2001AboveOrBelowBaseLine'!R13:R13)=0,0,SUM('2001BaseLine'!$B13:$B13)+SUM('2001AboveOrBelowBaseLine'!R13:R13))</f>
        <v>1</v>
      </c>
    </row>
    <row r="14" spans="1:18">
      <c r="A14" t="s">
        <v>34</v>
      </c>
      <c r="B14" s="38">
        <f t="shared" si="0"/>
        <v>1</v>
      </c>
      <c r="C14" s="14">
        <f>IF(SUM('2001BaseLine'!C14:C14)+SUM('2001AboveOrBelowBaseLine'!C14:C14)=0,0,SUM('2001BaseLine'!C14:C14)+SUM('2001AboveOrBelowBaseLine'!C14:C14))</f>
        <v>0.49</v>
      </c>
      <c r="D14" s="14">
        <f>IF(SUM('2001BaseLine'!D14:D14)+SUM('2001AboveOrBelowBaseLine'!D14:D14)=0,0,SUM('2001BaseLine'!D14:D14)+SUM('2001AboveOrBelowBaseLine'!D14:D14))</f>
        <v>0.39</v>
      </c>
      <c r="E14" s="14">
        <f>IF(SUM('2001BaseLine'!E14:E14)+SUM('2001AboveOrBelowBaseLine'!E14:E14)=0,0,SUM('2001BaseLine'!E14:E14)+SUM('2001AboveOrBelowBaseLine'!E14:E14))</f>
        <v>0.39</v>
      </c>
      <c r="F14" s="14">
        <f>IF(SUM('2001BaseLine'!F14:F14)+SUM('2001AboveOrBelowBaseLine'!F14:F14)=0,0,SUM('2001BaseLine'!F14:F14)+SUM('2001AboveOrBelowBaseLine'!F14:F14))</f>
        <v>0.49</v>
      </c>
      <c r="G14" s="14">
        <f>IF(SUM('2001BaseLine'!G14:G14)+SUM('2001AboveOrBelowBaseLine'!G14:G14)=0,0,SUM('2001BaseLine'!G14:G14)+SUM('2001AboveOrBelowBaseLine'!G14:G14))</f>
        <v>0.39</v>
      </c>
      <c r="H14" s="14">
        <f>IF(SUM('2001BaseLine'!H14:H14)+SUM('2001AboveOrBelowBaseLine'!H14:H14)=0,0,SUM('2001BaseLine'!H14:H14)+SUM('2001AboveOrBelowBaseLine'!H14:H14))</f>
        <v>0.39</v>
      </c>
      <c r="I14" s="14">
        <f>IF(SUM('2001BaseLine'!I14:I14)+SUM('2001AboveOrBelowBaseLine'!I14:I14)=0,0,SUM('2001BaseLine'!I14:I14)+SUM('2001AboveOrBelowBaseLine'!I14:I14))</f>
        <v>0.15</v>
      </c>
      <c r="J14" s="14">
        <f>IF(SUM('2001BaseLine'!J14:J14)+SUM('2001AboveOrBelowBaseLine'!J14:J14)=0,0,SUM('2001BaseLine'!J14:J14)+SUM('2001AboveOrBelowBaseLine'!J14:J14))</f>
        <v>0.15</v>
      </c>
      <c r="K14" s="14">
        <f>IF(SUM('2001BaseLine'!K14:K14)+SUM('2001AboveOrBelowBaseLine'!K14:K14)=0,0,SUM('2001BaseLine'!K14:K14)+SUM('2001AboveOrBelowBaseLine'!K14:K14))</f>
        <v>0.39</v>
      </c>
      <c r="L14" s="14">
        <f>IF(SUM('2001BaseLine'!L14:L14)+SUM('2001AboveOrBelowBaseLine'!L14:L14)=0,0,SUM('2001BaseLine'!L14:L14)+SUM('2001AboveOrBelowBaseLine'!L14:L14))</f>
        <v>0.39</v>
      </c>
      <c r="M14" s="14"/>
      <c r="N14" s="14">
        <f>IF(SUM('2001BaseLine'!N14:N14)+SUM('2001AboveOrBelowBaseLine'!N14:N14)=0,0,SUM('2001BaseLine'!N14:N14)+SUM('2001AboveOrBelowBaseLine'!N14:N14))</f>
        <v>0</v>
      </c>
      <c r="O14" s="14">
        <f>IF(SUM('2001BaseLine'!O14:O14)+SUM('2001AboveOrBelowBaseLine'!O14:O14)=0,0,SUM('2001BaseLine'!O14:O14)+SUM('2001AboveOrBelowBaseLine'!O14:O14))</f>
        <v>0</v>
      </c>
      <c r="P14" s="14">
        <f>IF(SUM('2001BaseLine'!P14:P14)+SUM('2001AboveOrBelowBaseLine'!P14:P14)=0,0,SUM('2001BaseLine'!P14:P14)+SUM('2001AboveOrBelowBaseLine'!P14:P14))</f>
        <v>0</v>
      </c>
      <c r="Q14" s="14">
        <f>IF(SUM('2001BaseLine'!$B14:$B14)+SUM('2001AboveOrBelowBaseLine'!Q14:Q14)=0,0,SUM('2001BaseLine'!$B14:$B14)+SUM('2001AboveOrBelowBaseLine'!Q14:Q14))</f>
        <v>1</v>
      </c>
      <c r="R14" s="14">
        <f>IF(SUM('2001BaseLine'!$B14:$B14)+SUM('2001AboveOrBelowBaseLine'!R14:R14)=0,0,SUM('2001BaseLine'!$B14:$B14)+SUM('2001AboveOrBelowBaseLine'!R14:R14))</f>
        <v>1</v>
      </c>
    </row>
    <row r="15" spans="1:18">
      <c r="A15" t="s">
        <v>35</v>
      </c>
      <c r="B15" s="38">
        <f t="shared" si="0"/>
        <v>1</v>
      </c>
      <c r="C15" s="14">
        <f>IF(SUM('2001BaseLine'!C15:C15)+SUM('2001AboveOrBelowBaseLine'!C15:C15)=0,0,SUM('2001BaseLine'!C15:C15)+SUM('2001AboveOrBelowBaseLine'!C15:C15))</f>
        <v>0.49</v>
      </c>
      <c r="D15" s="14">
        <f>IF(SUM('2001BaseLine'!D15:D15)+SUM('2001AboveOrBelowBaseLine'!D15:D15)=0,0,SUM('2001BaseLine'!D15:D15)+SUM('2001AboveOrBelowBaseLine'!D15:D15))</f>
        <v>0.39</v>
      </c>
      <c r="E15" s="14">
        <f>IF(SUM('2001BaseLine'!E15:E15)+SUM('2001AboveOrBelowBaseLine'!E15:E15)=0,0,SUM('2001BaseLine'!E15:E15)+SUM('2001AboveOrBelowBaseLine'!E15:E15))</f>
        <v>0.39</v>
      </c>
      <c r="F15" s="14">
        <f>IF(SUM('2001BaseLine'!F15:F15)+SUM('2001AboveOrBelowBaseLine'!F15:F15)=0,0,SUM('2001BaseLine'!F15:F15)+SUM('2001AboveOrBelowBaseLine'!F15:F15))</f>
        <v>0.49</v>
      </c>
      <c r="G15" s="14">
        <f>IF(SUM('2001BaseLine'!G15:G15)+SUM('2001AboveOrBelowBaseLine'!G15:G15)=0,0,SUM('2001BaseLine'!G15:G15)+SUM('2001AboveOrBelowBaseLine'!G15:G15))</f>
        <v>0.39</v>
      </c>
      <c r="H15" s="14">
        <f>IF(SUM('2001BaseLine'!H15:H15)+SUM('2001AboveOrBelowBaseLine'!H15:H15)=0,0,SUM('2001BaseLine'!H15:H15)+SUM('2001AboveOrBelowBaseLine'!H15:H15))</f>
        <v>0.39</v>
      </c>
      <c r="I15" s="14">
        <f>IF(SUM('2001BaseLine'!I15:I15)+SUM('2001AboveOrBelowBaseLine'!I15:I15)=0,0,SUM('2001BaseLine'!I15:I15)+SUM('2001AboveOrBelowBaseLine'!I15:I15))</f>
        <v>0.15</v>
      </c>
      <c r="J15" s="14">
        <f>IF(SUM('2001BaseLine'!J15:J15)+SUM('2001AboveOrBelowBaseLine'!J15:J15)=0,0,SUM('2001BaseLine'!J15:J15)+SUM('2001AboveOrBelowBaseLine'!J15:J15))</f>
        <v>0.15</v>
      </c>
      <c r="K15" s="14">
        <f>IF(SUM('2001BaseLine'!K15:K15)+SUM('2001AboveOrBelowBaseLine'!K15:K15)=0,0,SUM('2001BaseLine'!K15:K15)+SUM('2001AboveOrBelowBaseLine'!K15:K15))</f>
        <v>0.39</v>
      </c>
      <c r="L15" s="14">
        <f>IF(SUM('2001BaseLine'!L15:L15)+SUM('2001AboveOrBelowBaseLine'!L15:L15)=0,0,SUM('2001BaseLine'!L15:L15)+SUM('2001AboveOrBelowBaseLine'!L15:L15))</f>
        <v>0.39</v>
      </c>
      <c r="M15" s="14"/>
      <c r="N15" s="14">
        <f>IF(SUM('2001BaseLine'!N15:N15)+SUM('2001AboveOrBelowBaseLine'!N15:N15)=0,0,SUM('2001BaseLine'!N15:N15)+SUM('2001AboveOrBelowBaseLine'!N15:N15))</f>
        <v>0</v>
      </c>
      <c r="O15" s="14">
        <f>IF(SUM('2001BaseLine'!O15:O15)+SUM('2001AboveOrBelowBaseLine'!O15:O15)=0,0,SUM('2001BaseLine'!O15:O15)+SUM('2001AboveOrBelowBaseLine'!O15:O15))</f>
        <v>0</v>
      </c>
      <c r="P15" s="14">
        <f>IF(SUM('2001BaseLine'!P15:P15)+SUM('2001AboveOrBelowBaseLine'!P15:P15)=0,0,SUM('2001BaseLine'!P15:P15)+SUM('2001AboveOrBelowBaseLine'!P15:P15))</f>
        <v>0</v>
      </c>
      <c r="Q15" s="14">
        <f>IF(SUM('2001BaseLine'!$B15:$B15)+SUM('2001AboveOrBelowBaseLine'!Q15:Q15)=0,0,SUM('2001BaseLine'!$B15:$B15)+SUM('2001AboveOrBelowBaseLine'!Q15:Q15))</f>
        <v>1</v>
      </c>
      <c r="R15" s="14">
        <f>IF(SUM('2001BaseLine'!$B15:$B15)+SUM('2001AboveOrBelowBaseLine'!R15:R15)=0,0,SUM('2001BaseLine'!$B15:$B15)+SUM('2001AboveOrBelowBaseLine'!R15:R15))</f>
        <v>1</v>
      </c>
    </row>
    <row r="16" spans="1:18">
      <c r="A16" t="s">
        <v>36</v>
      </c>
      <c r="B16" s="38">
        <f t="shared" si="0"/>
        <v>1</v>
      </c>
      <c r="C16" s="14">
        <f>IF(SUM('2001BaseLine'!C16:C16)+SUM('2001AboveOrBelowBaseLine'!C16:C16)=0,0,SUM('2001BaseLine'!C16:C16)+SUM('2001AboveOrBelowBaseLine'!C16:C16))</f>
        <v>0.49</v>
      </c>
      <c r="D16" s="14">
        <f>IF(SUM('2001BaseLine'!D16:D16)+SUM('2001AboveOrBelowBaseLine'!D16:D16)=0,0,SUM('2001BaseLine'!D16:D16)+SUM('2001AboveOrBelowBaseLine'!D16:D16))</f>
        <v>0.39</v>
      </c>
      <c r="E16" s="14">
        <f>IF(SUM('2001BaseLine'!E16:E16)+SUM('2001AboveOrBelowBaseLine'!E16:E16)=0,0,SUM('2001BaseLine'!E16:E16)+SUM('2001AboveOrBelowBaseLine'!E16:E16))</f>
        <v>0.39</v>
      </c>
      <c r="F16" s="14">
        <f>IF(SUM('2001BaseLine'!F16:F16)+SUM('2001AboveOrBelowBaseLine'!F16:F16)=0,0,SUM('2001BaseLine'!F16:F16)+SUM('2001AboveOrBelowBaseLine'!F16:F16))</f>
        <v>0.49</v>
      </c>
      <c r="G16" s="14">
        <f>IF(SUM('2001BaseLine'!G16:G16)+SUM('2001AboveOrBelowBaseLine'!G16:G16)=0,0,SUM('2001BaseLine'!G16:G16)+SUM('2001AboveOrBelowBaseLine'!G16:G16))</f>
        <v>0.39</v>
      </c>
      <c r="H16" s="14">
        <f>IF(SUM('2001BaseLine'!H16:H16)+SUM('2001AboveOrBelowBaseLine'!H16:H16)=0,0,SUM('2001BaseLine'!H16:H16)+SUM('2001AboveOrBelowBaseLine'!H16:H16))</f>
        <v>0.39</v>
      </c>
      <c r="I16" s="14">
        <f>IF(SUM('2001BaseLine'!I16:I16)+SUM('2001AboveOrBelowBaseLine'!I16:I16)=0,0,SUM('2001BaseLine'!I16:I16)+SUM('2001AboveOrBelowBaseLine'!I16:I16))</f>
        <v>0.15</v>
      </c>
      <c r="J16" s="14">
        <f>IF(SUM('2001BaseLine'!J16:J16)+SUM('2001AboveOrBelowBaseLine'!J16:J16)=0,0,SUM('2001BaseLine'!J16:J16)+SUM('2001AboveOrBelowBaseLine'!J16:J16))</f>
        <v>0.15</v>
      </c>
      <c r="K16" s="14">
        <f>IF(SUM('2001BaseLine'!K16:K16)+SUM('2001AboveOrBelowBaseLine'!K16:K16)=0,0,SUM('2001BaseLine'!K16:K16)+SUM('2001AboveOrBelowBaseLine'!K16:K16))</f>
        <v>0.39</v>
      </c>
      <c r="L16" s="14">
        <f>IF(SUM('2001BaseLine'!L16:L16)+SUM('2001AboveOrBelowBaseLine'!L16:L16)=0,0,SUM('2001BaseLine'!L16:L16)+SUM('2001AboveOrBelowBaseLine'!L16:L16))</f>
        <v>0.39</v>
      </c>
      <c r="M16" s="14"/>
      <c r="N16" s="14">
        <f>IF(SUM('2001BaseLine'!N16:N16)+SUM('2001AboveOrBelowBaseLine'!N16:N16)=0,0,SUM('2001BaseLine'!N16:N16)+SUM('2001AboveOrBelowBaseLine'!N16:N16))</f>
        <v>0</v>
      </c>
      <c r="O16" s="14">
        <f>IF(SUM('2001BaseLine'!O16:O16)+SUM('2001AboveOrBelowBaseLine'!O16:O16)=0,0,SUM('2001BaseLine'!O16:O16)+SUM('2001AboveOrBelowBaseLine'!O16:O16))</f>
        <v>0</v>
      </c>
      <c r="P16" s="14">
        <f>IF(SUM('2001BaseLine'!P16:P16)+SUM('2001AboveOrBelowBaseLine'!P16:P16)=0,0,SUM('2001BaseLine'!P16:P16)+SUM('2001AboveOrBelowBaseLine'!P16:P16))</f>
        <v>0</v>
      </c>
      <c r="Q16" s="14">
        <f>IF(SUM('2001BaseLine'!$B16:$B16)+SUM('2001AboveOrBelowBaseLine'!Q16:Q16)=0,0,SUM('2001BaseLine'!$B16:$B16)+SUM('2001AboveOrBelowBaseLine'!Q16:Q16))</f>
        <v>1</v>
      </c>
      <c r="R16" s="14">
        <f>IF(SUM('2001BaseLine'!$B16:$B16)+SUM('2001AboveOrBelowBaseLine'!R16:R16)=0,0,SUM('2001BaseLine'!$B16:$B16)+SUM('2001AboveOrBelowBaseLine'!R16:R16))</f>
        <v>1</v>
      </c>
    </row>
    <row r="17" spans="1:18">
      <c r="A17" t="s">
        <v>37</v>
      </c>
      <c r="B17" s="38">
        <f t="shared" si="0"/>
        <v>1</v>
      </c>
      <c r="C17" s="14">
        <f>IF(SUM('2001BaseLine'!C17:C17)+SUM('2001AboveOrBelowBaseLine'!C17:C17)=0,0,SUM('2001BaseLine'!C17:C17)+SUM('2001AboveOrBelowBaseLine'!C17:C17))</f>
        <v>0.49</v>
      </c>
      <c r="D17" s="14">
        <f>IF(SUM('2001BaseLine'!D17:D17)+SUM('2001AboveOrBelowBaseLine'!D17:D17)=0,0,SUM('2001BaseLine'!D17:D17)+SUM('2001AboveOrBelowBaseLine'!D17:D17))</f>
        <v>0.39</v>
      </c>
      <c r="E17" s="14">
        <f>IF(SUM('2001BaseLine'!E17:E17)+SUM('2001AboveOrBelowBaseLine'!E17:E17)=0,0,SUM('2001BaseLine'!E17:E17)+SUM('2001AboveOrBelowBaseLine'!E17:E17))</f>
        <v>0.39</v>
      </c>
      <c r="F17" s="14">
        <f>IF(SUM('2001BaseLine'!F17:F17)+SUM('2001AboveOrBelowBaseLine'!F17:F17)=0,0,SUM('2001BaseLine'!F17:F17)+SUM('2001AboveOrBelowBaseLine'!F17:F17))</f>
        <v>0.49</v>
      </c>
      <c r="G17" s="14">
        <f>IF(SUM('2001BaseLine'!G17:G17)+SUM('2001AboveOrBelowBaseLine'!G17:G17)=0,0,SUM('2001BaseLine'!G17:G17)+SUM('2001AboveOrBelowBaseLine'!G17:G17))</f>
        <v>0.39</v>
      </c>
      <c r="H17" s="14">
        <f>IF(SUM('2001BaseLine'!H17:H17)+SUM('2001AboveOrBelowBaseLine'!H17:H17)=0,0,SUM('2001BaseLine'!H17:H17)+SUM('2001AboveOrBelowBaseLine'!H17:H17))</f>
        <v>0.39</v>
      </c>
      <c r="I17" s="14">
        <f>IF(SUM('2001BaseLine'!I17:I17)+SUM('2001AboveOrBelowBaseLine'!I17:I17)=0,0,SUM('2001BaseLine'!I17:I17)+SUM('2001AboveOrBelowBaseLine'!I17:I17))</f>
        <v>0.15</v>
      </c>
      <c r="J17" s="14">
        <f>IF(SUM('2001BaseLine'!J17:J17)+SUM('2001AboveOrBelowBaseLine'!J17:J17)=0,0,SUM('2001BaseLine'!J17:J17)+SUM('2001AboveOrBelowBaseLine'!J17:J17))</f>
        <v>0.15</v>
      </c>
      <c r="K17" s="14">
        <f>IF(SUM('2001BaseLine'!K17:K17)+SUM('2001AboveOrBelowBaseLine'!K17:K17)=0,0,SUM('2001BaseLine'!K17:K17)+SUM('2001AboveOrBelowBaseLine'!K17:K17))</f>
        <v>0.39</v>
      </c>
      <c r="L17" s="14">
        <f>IF(SUM('2001BaseLine'!L17:L17)+SUM('2001AboveOrBelowBaseLine'!L17:L17)=0,0,SUM('2001BaseLine'!L17:L17)+SUM('2001AboveOrBelowBaseLine'!L17:L17))</f>
        <v>0.39</v>
      </c>
      <c r="M17" s="14"/>
      <c r="N17" s="14">
        <f>IF(SUM('2001BaseLine'!N17:N17)+SUM('2001AboveOrBelowBaseLine'!N17:N17)=0,0,SUM('2001BaseLine'!N17:N17)+SUM('2001AboveOrBelowBaseLine'!N17:N17))</f>
        <v>0</v>
      </c>
      <c r="O17" s="14">
        <f>IF(SUM('2001BaseLine'!O17:O17)+SUM('2001AboveOrBelowBaseLine'!O17:O17)=0,0,SUM('2001BaseLine'!O17:O17)+SUM('2001AboveOrBelowBaseLine'!O17:O17))</f>
        <v>0</v>
      </c>
      <c r="P17" s="14">
        <f>IF(SUM('2001BaseLine'!P17:P17)+SUM('2001AboveOrBelowBaseLine'!P17:P17)=0,0,SUM('2001BaseLine'!P17:P17)+SUM('2001AboveOrBelowBaseLine'!P17:P17))</f>
        <v>0</v>
      </c>
      <c r="Q17" s="14">
        <f>IF(SUM('2001BaseLine'!$B17:$B17)+SUM('2001AboveOrBelowBaseLine'!Q17:Q17)=0,0,SUM('2001BaseLine'!$B17:$B17)+SUM('2001AboveOrBelowBaseLine'!Q17:Q17))</f>
        <v>1</v>
      </c>
      <c r="R17" s="14">
        <f>IF(SUM('2001BaseLine'!$B17:$B17)+SUM('2001AboveOrBelowBaseLine'!R17:R17)=0,0,SUM('2001BaseLine'!$B17:$B17)+SUM('2001AboveOrBelowBaseLine'!R17:R17))</f>
        <v>1</v>
      </c>
    </row>
    <row r="18" spans="1:18">
      <c r="A18" t="s">
        <v>38</v>
      </c>
      <c r="B18" s="38">
        <f t="shared" si="0"/>
        <v>1</v>
      </c>
      <c r="C18" s="14">
        <f>IF(SUM('2001BaseLine'!C18:C18)+SUM('2001AboveOrBelowBaseLine'!C18:C18)=0,0,SUM('2001BaseLine'!C18:C18)+SUM('2001AboveOrBelowBaseLine'!C18:C18))</f>
        <v>0.49</v>
      </c>
      <c r="D18" s="14">
        <f>IF(SUM('2001BaseLine'!D18:D18)+SUM('2001AboveOrBelowBaseLine'!D18:D18)=0,0,SUM('2001BaseLine'!D18:D18)+SUM('2001AboveOrBelowBaseLine'!D18:D18))</f>
        <v>0.39</v>
      </c>
      <c r="E18" s="14">
        <f>IF(SUM('2001BaseLine'!E18:E18)+SUM('2001AboveOrBelowBaseLine'!E18:E18)=0,0,SUM('2001BaseLine'!E18:E18)+SUM('2001AboveOrBelowBaseLine'!E18:E18))</f>
        <v>0.39</v>
      </c>
      <c r="F18" s="14">
        <f>IF(SUM('2001BaseLine'!F18:F18)+SUM('2001AboveOrBelowBaseLine'!F18:F18)=0,0,SUM('2001BaseLine'!F18:F18)+SUM('2001AboveOrBelowBaseLine'!F18:F18))</f>
        <v>0.49</v>
      </c>
      <c r="G18" s="14">
        <f>IF(SUM('2001BaseLine'!G18:G18)+SUM('2001AboveOrBelowBaseLine'!G18:G18)=0,0,SUM('2001BaseLine'!G18:G18)+SUM('2001AboveOrBelowBaseLine'!G18:G18))</f>
        <v>0.39</v>
      </c>
      <c r="H18" s="14">
        <f>IF(SUM('2001BaseLine'!H18:H18)+SUM('2001AboveOrBelowBaseLine'!H18:H18)=0,0,SUM('2001BaseLine'!H18:H18)+SUM('2001AboveOrBelowBaseLine'!H18:H18))</f>
        <v>0.39</v>
      </c>
      <c r="I18" s="14">
        <f>IF(SUM('2001BaseLine'!I18:I18)+SUM('2001AboveOrBelowBaseLine'!I18:I18)=0,0,SUM('2001BaseLine'!I18:I18)+SUM('2001AboveOrBelowBaseLine'!I18:I18))</f>
        <v>0.15</v>
      </c>
      <c r="J18" s="14">
        <f>IF(SUM('2001BaseLine'!J18:J18)+SUM('2001AboveOrBelowBaseLine'!J18:J18)=0,0,SUM('2001BaseLine'!J18:J18)+SUM('2001AboveOrBelowBaseLine'!J18:J18))</f>
        <v>0.15</v>
      </c>
      <c r="K18" s="14">
        <f>IF(SUM('2001BaseLine'!K18:K18)+SUM('2001AboveOrBelowBaseLine'!K18:K18)=0,0,SUM('2001BaseLine'!K18:K18)+SUM('2001AboveOrBelowBaseLine'!K18:K18))</f>
        <v>0.39</v>
      </c>
      <c r="L18" s="14">
        <f>IF(SUM('2001BaseLine'!L18:L18)+SUM('2001AboveOrBelowBaseLine'!L18:L18)=0,0,SUM('2001BaseLine'!L18:L18)+SUM('2001AboveOrBelowBaseLine'!L18:L18))</f>
        <v>0.39</v>
      </c>
      <c r="M18" s="14"/>
      <c r="N18" s="14">
        <f>IF(SUM('2001BaseLine'!N18:N18)+SUM('2001AboveOrBelowBaseLine'!N18:N18)=0,0,SUM('2001BaseLine'!N18:N18)+SUM('2001AboveOrBelowBaseLine'!N18:N18))</f>
        <v>0</v>
      </c>
      <c r="O18" s="14">
        <f>IF(SUM('2001BaseLine'!O18:O18)+SUM('2001AboveOrBelowBaseLine'!O18:O18)=0,0,SUM('2001BaseLine'!O18:O18)+SUM('2001AboveOrBelowBaseLine'!O18:O18))</f>
        <v>0</v>
      </c>
      <c r="P18" s="14">
        <f>IF(SUM('2001BaseLine'!P18:P18)+SUM('2001AboveOrBelowBaseLine'!P18:P18)=0,0,SUM('2001BaseLine'!P18:P18)+SUM('2001AboveOrBelowBaseLine'!P18:P18))</f>
        <v>0</v>
      </c>
      <c r="Q18" s="14">
        <f>IF(SUM('2001BaseLine'!$B18:$B18)+SUM('2001AboveOrBelowBaseLine'!Q18:Q18)=0,0,SUM('2001BaseLine'!$B18:$B18)+SUM('2001AboveOrBelowBaseLine'!Q18:Q18))</f>
        <v>1</v>
      </c>
      <c r="R18" s="14">
        <f>IF(SUM('2001BaseLine'!$B18:$B18)+SUM('2001AboveOrBelowBaseLine'!R18:R18)=0,0,SUM('2001BaseLine'!$B18:$B18)+SUM('2001AboveOrBelowBaseLine'!R18:R18))</f>
        <v>1</v>
      </c>
    </row>
    <row r="19" spans="1:18">
      <c r="A19" t="s">
        <v>39</v>
      </c>
      <c r="B19" s="38">
        <f t="shared" si="0"/>
        <v>1</v>
      </c>
      <c r="C19" s="14">
        <f>IF(SUM('2001BaseLine'!C19:C19)+SUM('2001AboveOrBelowBaseLine'!C19:C19)=0,0,SUM('2001BaseLine'!C19:C19)+SUM('2001AboveOrBelowBaseLine'!C19:C19))</f>
        <v>0.49</v>
      </c>
      <c r="D19" s="14">
        <f>IF(SUM('2001BaseLine'!D19:D19)+SUM('2001AboveOrBelowBaseLine'!D19:D19)=0,0,SUM('2001BaseLine'!D19:D19)+SUM('2001AboveOrBelowBaseLine'!D19:D19))</f>
        <v>0.39</v>
      </c>
      <c r="E19" s="14">
        <f>IF(SUM('2001BaseLine'!E19:E19)+SUM('2001AboveOrBelowBaseLine'!E19:E19)=0,0,SUM('2001BaseLine'!E19:E19)+SUM('2001AboveOrBelowBaseLine'!E19:E19))</f>
        <v>0.39</v>
      </c>
      <c r="F19" s="14">
        <f>IF(SUM('2001BaseLine'!F19:F19)+SUM('2001AboveOrBelowBaseLine'!F19:F19)=0,0,SUM('2001BaseLine'!F19:F19)+SUM('2001AboveOrBelowBaseLine'!F19:F19))</f>
        <v>0.49</v>
      </c>
      <c r="G19" s="14">
        <f>IF(SUM('2001BaseLine'!G19:G19)+SUM('2001AboveOrBelowBaseLine'!G19:G19)=0,0,SUM('2001BaseLine'!G19:G19)+SUM('2001AboveOrBelowBaseLine'!G19:G19))</f>
        <v>0.39</v>
      </c>
      <c r="H19" s="14">
        <f>IF(SUM('2001BaseLine'!H19:H19)+SUM('2001AboveOrBelowBaseLine'!H19:H19)=0,0,SUM('2001BaseLine'!H19:H19)+SUM('2001AboveOrBelowBaseLine'!H19:H19))</f>
        <v>0.39</v>
      </c>
      <c r="I19" s="14">
        <f>IF(SUM('2001BaseLine'!I19:I19)+SUM('2001AboveOrBelowBaseLine'!I19:I19)=0,0,SUM('2001BaseLine'!I19:I19)+SUM('2001AboveOrBelowBaseLine'!I19:I19))</f>
        <v>0.15</v>
      </c>
      <c r="J19" s="14">
        <f>IF(SUM('2001BaseLine'!J19:J19)+SUM('2001AboveOrBelowBaseLine'!J19:J19)=0,0,SUM('2001BaseLine'!J19:J19)+SUM('2001AboveOrBelowBaseLine'!J19:J19))</f>
        <v>0.15</v>
      </c>
      <c r="K19" s="14">
        <f>IF(SUM('2001BaseLine'!K19:K19)+SUM('2001AboveOrBelowBaseLine'!K19:K19)=0,0,SUM('2001BaseLine'!K19:K19)+SUM('2001AboveOrBelowBaseLine'!K19:K19))</f>
        <v>0.39</v>
      </c>
      <c r="L19" s="14">
        <f>IF(SUM('2001BaseLine'!L19:L19)+SUM('2001AboveOrBelowBaseLine'!L19:L19)=0,0,SUM('2001BaseLine'!L19:L19)+SUM('2001AboveOrBelowBaseLine'!L19:L19))</f>
        <v>0.39</v>
      </c>
      <c r="M19" s="14"/>
      <c r="N19" s="14">
        <f>IF(SUM('2001BaseLine'!N19:N19)+SUM('2001AboveOrBelowBaseLine'!N19:N19)=0,0,SUM('2001BaseLine'!N19:N19)+SUM('2001AboveOrBelowBaseLine'!N19:N19))</f>
        <v>0</v>
      </c>
      <c r="O19" s="14">
        <f>IF(SUM('2001BaseLine'!O19:O19)+SUM('2001AboveOrBelowBaseLine'!O19:O19)=0,0,SUM('2001BaseLine'!O19:O19)+SUM('2001AboveOrBelowBaseLine'!O19:O19))</f>
        <v>0</v>
      </c>
      <c r="P19" s="14">
        <f>IF(SUM('2001BaseLine'!P19:P19)+SUM('2001AboveOrBelowBaseLine'!P19:P19)=0,0,SUM('2001BaseLine'!P19:P19)+SUM('2001AboveOrBelowBaseLine'!P19:P19))</f>
        <v>0</v>
      </c>
      <c r="Q19" s="14">
        <f>IF(SUM('2001BaseLine'!$B19:$B19)+SUM('2001AboveOrBelowBaseLine'!Q19:Q19)=0,0,SUM('2001BaseLine'!$B19:$B19)+SUM('2001AboveOrBelowBaseLine'!Q19:Q19))</f>
        <v>1</v>
      </c>
      <c r="R19" s="14">
        <f>IF(SUM('2001BaseLine'!$B19:$B19)+SUM('2001AboveOrBelowBaseLine'!R19:R19)=0,0,SUM('2001BaseLine'!$B19:$B19)+SUM('2001AboveOrBelowBaseLine'!R19:R19))</f>
        <v>1</v>
      </c>
    </row>
    <row r="20" spans="1:18">
      <c r="A20" t="s">
        <v>42</v>
      </c>
      <c r="B20" s="38">
        <f t="shared" si="0"/>
        <v>1</v>
      </c>
      <c r="C20" s="14">
        <f>IF(SUM('2001BaseLine'!C20:C20)+SUM('2001AboveOrBelowBaseLine'!C20:C20)=0,0,SUM('2001BaseLine'!C20:C20)+SUM('2001AboveOrBelowBaseLine'!C20:C20))</f>
        <v>0.49</v>
      </c>
      <c r="D20" s="14">
        <f>IF(SUM('2001BaseLine'!D20:D20)+SUM('2001AboveOrBelowBaseLine'!D20:D20)=0,0,SUM('2001BaseLine'!D20:D20)+SUM('2001AboveOrBelowBaseLine'!D20:D20))</f>
        <v>0.39</v>
      </c>
      <c r="E20" s="14">
        <f>IF(SUM('2001BaseLine'!E20:E20)+SUM('2001AboveOrBelowBaseLine'!E20:E20)=0,0,SUM('2001BaseLine'!E20:E20)+SUM('2001AboveOrBelowBaseLine'!E20:E20))</f>
        <v>0.39</v>
      </c>
      <c r="F20" s="14">
        <f>IF(SUM('2001BaseLine'!F20:F20)+SUM('2001AboveOrBelowBaseLine'!F20:F20)=0,0,SUM('2001BaseLine'!F20:F20)+SUM('2001AboveOrBelowBaseLine'!F20:F20))</f>
        <v>0.49</v>
      </c>
      <c r="G20" s="14">
        <f>IF(SUM('2001BaseLine'!G20:G20)+SUM('2001AboveOrBelowBaseLine'!G20:G20)=0,0,SUM('2001BaseLine'!G20:G20)+SUM('2001AboveOrBelowBaseLine'!G20:G20))</f>
        <v>0.39</v>
      </c>
      <c r="H20" s="14">
        <f>IF(SUM('2001BaseLine'!H20:H20)+SUM('2001AboveOrBelowBaseLine'!H20:H20)=0,0,SUM('2001BaseLine'!H20:H20)+SUM('2001AboveOrBelowBaseLine'!H20:H20))</f>
        <v>0.39</v>
      </c>
      <c r="I20" s="14">
        <f>IF(SUM('2001BaseLine'!I20:I20)+SUM('2001AboveOrBelowBaseLine'!I20:I20)=0,0,SUM('2001BaseLine'!I20:I20)+SUM('2001AboveOrBelowBaseLine'!I20:I20))</f>
        <v>0.15</v>
      </c>
      <c r="J20" s="14">
        <f>IF(SUM('2001BaseLine'!J20:J20)+SUM('2001AboveOrBelowBaseLine'!J20:J20)=0,0,SUM('2001BaseLine'!J20:J20)+SUM('2001AboveOrBelowBaseLine'!J20:J20))</f>
        <v>0.15</v>
      </c>
      <c r="K20" s="14">
        <f>IF(SUM('2001BaseLine'!K20:K20)+SUM('2001AboveOrBelowBaseLine'!K20:K20)=0,0,SUM('2001BaseLine'!K20:K20)+SUM('2001AboveOrBelowBaseLine'!K20:K20))</f>
        <v>0.39</v>
      </c>
      <c r="L20" s="14">
        <f>IF(SUM('2001BaseLine'!L20:L20)+SUM('2001AboveOrBelowBaseLine'!L20:L20)=0,0,SUM('2001BaseLine'!L20:L20)+SUM('2001AboveOrBelowBaseLine'!L20:L20))</f>
        <v>0.39</v>
      </c>
      <c r="M20" s="14"/>
      <c r="N20" s="14">
        <f>IF(SUM('2001BaseLine'!N20:N20)+SUM('2001AboveOrBelowBaseLine'!N20:N20)=0,0,SUM('2001BaseLine'!N20:N20)+SUM('2001AboveOrBelowBaseLine'!N20:N20))</f>
        <v>0</v>
      </c>
      <c r="O20" s="14">
        <f>IF(SUM('2001BaseLine'!O20:O20)+SUM('2001AboveOrBelowBaseLine'!O20:O20)=0,0,SUM('2001BaseLine'!O20:O20)+SUM('2001AboveOrBelowBaseLine'!O20:O20))</f>
        <v>0</v>
      </c>
      <c r="P20" s="14">
        <f>IF(SUM('2001BaseLine'!P20:P20)+SUM('2001AboveOrBelowBaseLine'!P20:P20)=0,0,SUM('2001BaseLine'!P20:P20)+SUM('2001AboveOrBelowBaseLine'!P20:P20))</f>
        <v>0</v>
      </c>
      <c r="Q20" s="14">
        <f>IF(SUM('2001BaseLine'!$B20:$B20)+SUM('2001AboveOrBelowBaseLine'!Q20:Q20)=0,0,SUM('2001BaseLine'!$B20:$B20)+SUM('2001AboveOrBelowBaseLine'!Q20:Q20))</f>
        <v>1</v>
      </c>
      <c r="R20" s="14">
        <f>IF(SUM('2001BaseLine'!$B20:$B20)+SUM('2001AboveOrBelowBaseLine'!R20:R20)=0,0,SUM('2001BaseLine'!$B20:$B20)+SUM('2001AboveOrBelowBaseLine'!R20:R20))</f>
        <v>1</v>
      </c>
    </row>
    <row r="21" spans="1:18">
      <c r="A21" t="s">
        <v>43</v>
      </c>
      <c r="B21" s="38">
        <f t="shared" si="0"/>
        <v>1</v>
      </c>
      <c r="C21" s="14">
        <f>IF(SUM('2001BaseLine'!C21:C21)+SUM('2001AboveOrBelowBaseLine'!C21:C21)=0,0,SUM('2001BaseLine'!C21:C21)+SUM('2001AboveOrBelowBaseLine'!C21:C21))</f>
        <v>0.49</v>
      </c>
      <c r="D21" s="14">
        <f>IF(SUM('2001BaseLine'!D21:D21)+SUM('2001AboveOrBelowBaseLine'!D21:D21)=0,0,SUM('2001BaseLine'!D21:D21)+SUM('2001AboveOrBelowBaseLine'!D21:D21))</f>
        <v>0.39</v>
      </c>
      <c r="E21" s="14">
        <f>IF(SUM('2001BaseLine'!E21:E21)+SUM('2001AboveOrBelowBaseLine'!E21:E21)=0,0,SUM('2001BaseLine'!E21:E21)+SUM('2001AboveOrBelowBaseLine'!E21:E21))</f>
        <v>0.39</v>
      </c>
      <c r="F21" s="14">
        <f>IF(SUM('2001BaseLine'!F21:F21)+SUM('2001AboveOrBelowBaseLine'!F21:F21)=0,0,SUM('2001BaseLine'!F21:F21)+SUM('2001AboveOrBelowBaseLine'!F21:F21))</f>
        <v>0.49</v>
      </c>
      <c r="G21" s="14">
        <f>IF(SUM('2001BaseLine'!G21:G21)+SUM('2001AboveOrBelowBaseLine'!G21:G21)=0,0,SUM('2001BaseLine'!G21:G21)+SUM('2001AboveOrBelowBaseLine'!G21:G21))</f>
        <v>0.39</v>
      </c>
      <c r="H21" s="14">
        <f>IF(SUM('2001BaseLine'!H21:H21)+SUM('2001AboveOrBelowBaseLine'!H21:H21)=0,0,SUM('2001BaseLine'!H21:H21)+SUM('2001AboveOrBelowBaseLine'!H21:H21))</f>
        <v>0.39</v>
      </c>
      <c r="I21" s="14">
        <f>IF(SUM('2001BaseLine'!I21:I21)+SUM('2001AboveOrBelowBaseLine'!I21:I21)=0,0,SUM('2001BaseLine'!I21:I21)+SUM('2001AboveOrBelowBaseLine'!I21:I21))</f>
        <v>0.15</v>
      </c>
      <c r="J21" s="14">
        <f>IF(SUM('2001BaseLine'!J21:J21)+SUM('2001AboveOrBelowBaseLine'!J21:J21)=0,0,SUM('2001BaseLine'!J21:J21)+SUM('2001AboveOrBelowBaseLine'!J21:J21))</f>
        <v>0.15</v>
      </c>
      <c r="K21" s="14">
        <f>IF(SUM('2001BaseLine'!K21:K21)+SUM('2001AboveOrBelowBaseLine'!K21:K21)=0,0,SUM('2001BaseLine'!K21:K21)+SUM('2001AboveOrBelowBaseLine'!K21:K21))</f>
        <v>0.39</v>
      </c>
      <c r="L21" s="14">
        <f>IF(SUM('2001BaseLine'!L21:L21)+SUM('2001AboveOrBelowBaseLine'!L21:L21)=0,0,SUM('2001BaseLine'!L21:L21)+SUM('2001AboveOrBelowBaseLine'!L21:L21))</f>
        <v>0.39</v>
      </c>
      <c r="M21" s="14"/>
      <c r="N21" s="14">
        <f>IF(SUM('2001BaseLine'!N21:N21)+SUM('2001AboveOrBelowBaseLine'!N21:N21)=0,0,SUM('2001BaseLine'!N21:N21)+SUM('2001AboveOrBelowBaseLine'!N21:N21))</f>
        <v>0</v>
      </c>
      <c r="O21" s="14">
        <f>IF(SUM('2001BaseLine'!O21:O21)+SUM('2001AboveOrBelowBaseLine'!O21:O21)=0,0,SUM('2001BaseLine'!O21:O21)+SUM('2001AboveOrBelowBaseLine'!O21:O21))</f>
        <v>0</v>
      </c>
      <c r="P21" s="14">
        <f>IF(SUM('2001BaseLine'!P21:P21)+SUM('2001AboveOrBelowBaseLine'!P21:P21)=0,0,SUM('2001BaseLine'!P21:P21)+SUM('2001AboveOrBelowBaseLine'!P21:P21))</f>
        <v>0</v>
      </c>
      <c r="Q21" s="14">
        <f>IF(SUM('2001BaseLine'!$B21:$B21)+SUM('2001AboveOrBelowBaseLine'!Q21:Q21)=0,0,SUM('2001BaseLine'!$B21:$B21)+SUM('2001AboveOrBelowBaseLine'!Q21:Q21))</f>
        <v>1</v>
      </c>
      <c r="R21" s="14">
        <f>IF(SUM('2001BaseLine'!$B21:$B21)+SUM('2001AboveOrBelowBaseLine'!R21:R21)=0,0,SUM('2001BaseLine'!$B21:$B21)+SUM('2001AboveOrBelowBaseLine'!R21:R21))</f>
        <v>1</v>
      </c>
    </row>
    <row r="22" spans="1:18">
      <c r="A22" t="s">
        <v>44</v>
      </c>
      <c r="B22" s="38">
        <f t="shared" si="0"/>
        <v>1</v>
      </c>
      <c r="C22" s="14">
        <f>IF(SUM('2001BaseLine'!C22:C22)+SUM('2001AboveOrBelowBaseLine'!C22:C22)=0,0,SUM('2001BaseLine'!C22:C22)+SUM('2001AboveOrBelowBaseLine'!C22:C22))</f>
        <v>0.49</v>
      </c>
      <c r="D22" s="14">
        <f>IF(SUM('2001BaseLine'!D22:D22)+SUM('2001AboveOrBelowBaseLine'!D22:D22)=0,0,SUM('2001BaseLine'!D22:D22)+SUM('2001AboveOrBelowBaseLine'!D22:D22))</f>
        <v>0.39</v>
      </c>
      <c r="E22" s="14">
        <f>IF(SUM('2001BaseLine'!E22:E22)+SUM('2001AboveOrBelowBaseLine'!E22:E22)=0,0,SUM('2001BaseLine'!E22:E22)+SUM('2001AboveOrBelowBaseLine'!E22:E22))</f>
        <v>0.39</v>
      </c>
      <c r="F22" s="14">
        <f>IF(SUM('2001BaseLine'!F22:F22)+SUM('2001AboveOrBelowBaseLine'!F22:F22)=0,0,SUM('2001BaseLine'!F22:F22)+SUM('2001AboveOrBelowBaseLine'!F22:F22))</f>
        <v>0.49</v>
      </c>
      <c r="G22" s="14">
        <f>IF(SUM('2001BaseLine'!G22:G22)+SUM('2001AboveOrBelowBaseLine'!G22:G22)=0,0,SUM('2001BaseLine'!G22:G22)+SUM('2001AboveOrBelowBaseLine'!G22:G22))</f>
        <v>0.39</v>
      </c>
      <c r="H22" s="14">
        <f>IF(SUM('2001BaseLine'!H22:H22)+SUM('2001AboveOrBelowBaseLine'!H22:H22)=0,0,SUM('2001BaseLine'!H22:H22)+SUM('2001AboveOrBelowBaseLine'!H22:H22))</f>
        <v>0.39</v>
      </c>
      <c r="I22" s="14">
        <f>IF(SUM('2001BaseLine'!I22:I22)+SUM('2001AboveOrBelowBaseLine'!I22:I22)=0,0,SUM('2001BaseLine'!I22:I22)+SUM('2001AboveOrBelowBaseLine'!I22:I22))</f>
        <v>0.15</v>
      </c>
      <c r="J22" s="14">
        <f>IF(SUM('2001BaseLine'!J22:J22)+SUM('2001AboveOrBelowBaseLine'!J22:J22)=0,0,SUM('2001BaseLine'!J22:J22)+SUM('2001AboveOrBelowBaseLine'!J22:J22))</f>
        <v>0.15</v>
      </c>
      <c r="K22" s="14">
        <f>IF(SUM('2001BaseLine'!K22:K22)+SUM('2001AboveOrBelowBaseLine'!K22:K22)=0,0,SUM('2001BaseLine'!K22:K22)+SUM('2001AboveOrBelowBaseLine'!K22:K22))</f>
        <v>0.39</v>
      </c>
      <c r="L22" s="14">
        <f>IF(SUM('2001BaseLine'!L22:L22)+SUM('2001AboveOrBelowBaseLine'!L22:L22)=0,0,SUM('2001BaseLine'!L22:L22)+SUM('2001AboveOrBelowBaseLine'!L22:L22))</f>
        <v>0.39</v>
      </c>
      <c r="M22" s="14"/>
      <c r="N22" s="14">
        <f>IF(SUM('2001BaseLine'!N22:N22)+SUM('2001AboveOrBelowBaseLine'!N22:N22)=0,0,SUM('2001BaseLine'!N22:N22)+SUM('2001AboveOrBelowBaseLine'!N22:N22))</f>
        <v>0</v>
      </c>
      <c r="O22" s="14">
        <f>IF(SUM('2001BaseLine'!O22:O22)+SUM('2001AboveOrBelowBaseLine'!O22:O22)=0,0,SUM('2001BaseLine'!O22:O22)+SUM('2001AboveOrBelowBaseLine'!O22:O22))</f>
        <v>0</v>
      </c>
      <c r="P22" s="14">
        <f>IF(SUM('2001BaseLine'!P22:P22)+SUM('2001AboveOrBelowBaseLine'!P22:P22)=0,0,SUM('2001BaseLine'!P22:P22)+SUM('2001AboveOrBelowBaseLine'!P22:P22))</f>
        <v>0</v>
      </c>
      <c r="Q22" s="14">
        <f>IF(SUM('2001BaseLine'!$B22:$B22)+SUM('2001AboveOrBelowBaseLine'!Q22:Q22)=0,0,SUM('2001BaseLine'!$B22:$B22)+SUM('2001AboveOrBelowBaseLine'!Q22:Q22))</f>
        <v>1</v>
      </c>
      <c r="R22" s="14">
        <f>IF(SUM('2001BaseLine'!$B22:$B22)+SUM('2001AboveOrBelowBaseLine'!R22:R22)=0,0,SUM('2001BaseLine'!$B22:$B22)+SUM('2001AboveOrBelowBaseLine'!R22:R22))</f>
        <v>1</v>
      </c>
    </row>
    <row r="23" spans="1:18">
      <c r="A23" t="s">
        <v>56</v>
      </c>
      <c r="B23" s="38">
        <f t="shared" si="0"/>
        <v>1</v>
      </c>
      <c r="C23" s="14">
        <f>IF(SUM('2001BaseLine'!C23:C23)+SUM('2001AboveOrBelowBaseLine'!C23:C23)=0,0,SUM('2001BaseLine'!C23:C23)+SUM('2001AboveOrBelowBaseLine'!C23:C23))</f>
        <v>0.49</v>
      </c>
      <c r="D23" s="14">
        <f>IF(SUM('2001BaseLine'!D23:D23)+SUM('2001AboveOrBelowBaseLine'!D23:D23)=0,0,SUM('2001BaseLine'!D23:D23)+SUM('2001AboveOrBelowBaseLine'!D23:D23))</f>
        <v>0.39</v>
      </c>
      <c r="E23" s="14">
        <f>IF(SUM('2001BaseLine'!E23:E23)+SUM('2001AboveOrBelowBaseLine'!E23:E23)=0,0,SUM('2001BaseLine'!E23:E23)+SUM('2001AboveOrBelowBaseLine'!E23:E23))</f>
        <v>0.39</v>
      </c>
      <c r="F23" s="14">
        <f>IF(SUM('2001BaseLine'!F23:F23)+SUM('2001AboveOrBelowBaseLine'!F23:F23)=0,0,SUM('2001BaseLine'!F23:F23)+SUM('2001AboveOrBelowBaseLine'!F23:F23))</f>
        <v>0.49</v>
      </c>
      <c r="G23" s="14">
        <f>IF(SUM('2001BaseLine'!G23:G23)+SUM('2001AboveOrBelowBaseLine'!G23:G23)=0,0,SUM('2001BaseLine'!G23:G23)+SUM('2001AboveOrBelowBaseLine'!G23:G23))</f>
        <v>0.39</v>
      </c>
      <c r="H23" s="14">
        <f>IF(SUM('2001BaseLine'!H23:H23)+SUM('2001AboveOrBelowBaseLine'!H23:H23)=0,0,SUM('2001BaseLine'!H23:H23)+SUM('2001AboveOrBelowBaseLine'!H23:H23))</f>
        <v>0.39</v>
      </c>
      <c r="I23" s="14">
        <f>IF(SUM('2001BaseLine'!I23:I23)+SUM('2001AboveOrBelowBaseLine'!I23:I23)=0,0,SUM('2001BaseLine'!I23:I23)+SUM('2001AboveOrBelowBaseLine'!I23:I23))</f>
        <v>0.15</v>
      </c>
      <c r="J23" s="14">
        <f>IF(SUM('2001BaseLine'!J23:J23)+SUM('2001AboveOrBelowBaseLine'!J23:J23)=0,0,SUM('2001BaseLine'!J23:J23)+SUM('2001AboveOrBelowBaseLine'!J23:J23))</f>
        <v>0.15</v>
      </c>
      <c r="K23" s="14">
        <f>IF(SUM('2001BaseLine'!K23:K23)+SUM('2001AboveOrBelowBaseLine'!K23:K23)=0,0,SUM('2001BaseLine'!K23:K23)+SUM('2001AboveOrBelowBaseLine'!K23:K23))</f>
        <v>0.39</v>
      </c>
      <c r="L23" s="14">
        <f>IF(SUM('2001BaseLine'!L23:L23)+SUM('2001AboveOrBelowBaseLine'!L23:L23)=0,0,SUM('2001BaseLine'!L23:L23)+SUM('2001AboveOrBelowBaseLine'!L23:L23))</f>
        <v>0.39</v>
      </c>
      <c r="M23" s="14"/>
      <c r="N23" s="14">
        <f>IF(SUM('2001BaseLine'!N23:N23)+SUM('2001AboveOrBelowBaseLine'!N23:N23)=0,0,SUM('2001BaseLine'!N23:N23)+SUM('2001AboveOrBelowBaseLine'!N23:N23))</f>
        <v>0</v>
      </c>
      <c r="O23" s="14">
        <f>IF(SUM('2001BaseLine'!O23:O23)+SUM('2001AboveOrBelowBaseLine'!O23:O23)=0,0,SUM('2001BaseLine'!O23:O23)+SUM('2001AboveOrBelowBaseLine'!O23:O23))</f>
        <v>0</v>
      </c>
      <c r="P23" s="14">
        <f>IF(SUM('2001BaseLine'!P23:P23)+SUM('2001AboveOrBelowBaseLine'!P23:P23)=0,0,SUM('2001BaseLine'!P23:P23)+SUM('2001AboveOrBelowBaseLine'!P23:P23))</f>
        <v>0</v>
      </c>
      <c r="Q23" s="14">
        <f>IF(SUM('2001BaseLine'!$B23:$B23)+SUM('2001AboveOrBelowBaseLine'!Q23:Q23)=0,0,SUM('2001BaseLine'!$B23:$B23)+SUM('2001AboveOrBelowBaseLine'!Q23:Q23))</f>
        <v>1</v>
      </c>
      <c r="R23" s="14">
        <f>IF(SUM('2001BaseLine'!$B23:$B23)+SUM('2001AboveOrBelowBaseLine'!R23:R23)=0,0,SUM('2001BaseLine'!$B23:$B23)+SUM('2001AboveOrBelowBaseLine'!R23:R23))</f>
        <v>1</v>
      </c>
    </row>
    <row r="24" spans="1:18">
      <c r="A24" t="s">
        <v>45</v>
      </c>
      <c r="B24" s="38">
        <f t="shared" si="0"/>
        <v>1</v>
      </c>
      <c r="C24" s="14">
        <f>IF(SUM('2001BaseLine'!C24:C24)+SUM('2001AboveOrBelowBaseLine'!C24:C24)=0,0,SUM('2001BaseLine'!C24:C24)+SUM('2001AboveOrBelowBaseLine'!C24:C24))</f>
        <v>0.49</v>
      </c>
      <c r="D24" s="14">
        <f>IF(SUM('2001BaseLine'!D24:D24)+SUM('2001AboveOrBelowBaseLine'!D24:D24)=0,0,SUM('2001BaseLine'!D24:D24)+SUM('2001AboveOrBelowBaseLine'!D24:D24))</f>
        <v>0.39</v>
      </c>
      <c r="E24" s="14">
        <f>IF(SUM('2001BaseLine'!E24:E24)+SUM('2001AboveOrBelowBaseLine'!E24:E24)=0,0,SUM('2001BaseLine'!E24:E24)+SUM('2001AboveOrBelowBaseLine'!E24:E24))</f>
        <v>0.39</v>
      </c>
      <c r="F24" s="14">
        <f>IF(SUM('2001BaseLine'!F24:F24)+SUM('2001AboveOrBelowBaseLine'!F24:F24)=0,0,SUM('2001BaseLine'!F24:F24)+SUM('2001AboveOrBelowBaseLine'!F24:F24))</f>
        <v>0.49</v>
      </c>
      <c r="G24" s="14">
        <f>IF(SUM('2001BaseLine'!G24:G24)+SUM('2001AboveOrBelowBaseLine'!G24:G24)=0,0,SUM('2001BaseLine'!G24:G24)+SUM('2001AboveOrBelowBaseLine'!G24:G24))</f>
        <v>0.39</v>
      </c>
      <c r="H24" s="14">
        <f>IF(SUM('2001BaseLine'!H24:H24)+SUM('2001AboveOrBelowBaseLine'!H24:H24)=0,0,SUM('2001BaseLine'!H24:H24)+SUM('2001AboveOrBelowBaseLine'!H24:H24))</f>
        <v>0.39</v>
      </c>
      <c r="I24" s="14">
        <f>IF(SUM('2001BaseLine'!I24:I24)+SUM('2001AboveOrBelowBaseLine'!I24:I24)=0,0,SUM('2001BaseLine'!I24:I24)+SUM('2001AboveOrBelowBaseLine'!I24:I24))</f>
        <v>0.15</v>
      </c>
      <c r="J24" s="14">
        <f>IF(SUM('2001BaseLine'!J24:J24)+SUM('2001AboveOrBelowBaseLine'!J24:J24)=0,0,SUM('2001BaseLine'!J24:J24)+SUM('2001AboveOrBelowBaseLine'!J24:J24))</f>
        <v>0.15</v>
      </c>
      <c r="K24" s="14">
        <f>IF(SUM('2001BaseLine'!K24:K24)+SUM('2001AboveOrBelowBaseLine'!K24:K24)=0,0,SUM('2001BaseLine'!K24:K24)+SUM('2001AboveOrBelowBaseLine'!K24:K24))</f>
        <v>0.39</v>
      </c>
      <c r="L24" s="14">
        <f>IF(SUM('2001BaseLine'!L24:L24)+SUM('2001AboveOrBelowBaseLine'!L24:L24)=0,0,SUM('2001BaseLine'!L24:L24)+SUM('2001AboveOrBelowBaseLine'!L24:L24))</f>
        <v>0.39</v>
      </c>
      <c r="M24" s="14"/>
      <c r="N24" s="14">
        <f>IF(SUM('2001BaseLine'!N24:N24)+SUM('2001AboveOrBelowBaseLine'!N24:N24)=0,0,SUM('2001BaseLine'!N24:N24)+SUM('2001AboveOrBelowBaseLine'!N24:N24))</f>
        <v>0</v>
      </c>
      <c r="O24" s="14">
        <f>IF(SUM('2001BaseLine'!O24:O24)+SUM('2001AboveOrBelowBaseLine'!O24:O24)=0,0,SUM('2001BaseLine'!O24:O24)+SUM('2001AboveOrBelowBaseLine'!O24:O24))</f>
        <v>0</v>
      </c>
      <c r="P24" s="14">
        <f>IF(SUM('2001BaseLine'!P24:P24)+SUM('2001AboveOrBelowBaseLine'!P24:P24)=0,0,SUM('2001BaseLine'!P24:P24)+SUM('2001AboveOrBelowBaseLine'!P24:P24))</f>
        <v>0</v>
      </c>
      <c r="Q24" s="14">
        <f>IF(SUM('2001BaseLine'!$B24:$B24)+SUM('2001AboveOrBelowBaseLine'!Q24:Q24)=0,0,SUM('2001BaseLine'!$B24:$B24)+SUM('2001AboveOrBelowBaseLine'!Q24:Q24))</f>
        <v>1</v>
      </c>
      <c r="R24" s="14">
        <f>IF(SUM('2001BaseLine'!$B24:$B24)+SUM('2001AboveOrBelowBaseLine'!R24:R24)=0,0,SUM('2001BaseLine'!$B24:$B24)+SUM('2001AboveOrBelowBaseLine'!R24:R24))</f>
        <v>1</v>
      </c>
    </row>
    <row r="25" spans="1:18">
      <c r="A25" t="s">
        <v>46</v>
      </c>
      <c r="B25" s="38">
        <f t="shared" si="0"/>
        <v>1</v>
      </c>
      <c r="C25" s="14">
        <f>IF(SUM('2001BaseLine'!C25:C25)+SUM('2001AboveOrBelowBaseLine'!C25:C25)=0,0,SUM('2001BaseLine'!C25:C25)+SUM('2001AboveOrBelowBaseLine'!C25:C25))</f>
        <v>0.49</v>
      </c>
      <c r="D25" s="14">
        <f>IF(SUM('2001BaseLine'!D25:D25)+SUM('2001AboveOrBelowBaseLine'!D25:D25)=0,0,SUM('2001BaseLine'!D25:D25)+SUM('2001AboveOrBelowBaseLine'!D25:D25))</f>
        <v>0.39</v>
      </c>
      <c r="E25" s="14">
        <f>IF(SUM('2001BaseLine'!E25:E25)+SUM('2001AboveOrBelowBaseLine'!E25:E25)=0,0,SUM('2001BaseLine'!E25:E25)+SUM('2001AboveOrBelowBaseLine'!E25:E25))</f>
        <v>0.39</v>
      </c>
      <c r="F25" s="14">
        <f>IF(SUM('2001BaseLine'!F25:F25)+SUM('2001AboveOrBelowBaseLine'!F25:F25)=0,0,SUM('2001BaseLine'!F25:F25)+SUM('2001AboveOrBelowBaseLine'!F25:F25))</f>
        <v>0.49</v>
      </c>
      <c r="G25" s="14">
        <f>IF(SUM('2001BaseLine'!G25:G25)+SUM('2001AboveOrBelowBaseLine'!G25:G25)=0,0,SUM('2001BaseLine'!G25:G25)+SUM('2001AboveOrBelowBaseLine'!G25:G25))</f>
        <v>0.39</v>
      </c>
      <c r="H25" s="14">
        <f>IF(SUM('2001BaseLine'!H25:H25)+SUM('2001AboveOrBelowBaseLine'!H25:H25)=0,0,SUM('2001BaseLine'!H25:H25)+SUM('2001AboveOrBelowBaseLine'!H25:H25))</f>
        <v>0.39</v>
      </c>
      <c r="I25" s="14">
        <f>IF(SUM('2001BaseLine'!I25:I25)+SUM('2001AboveOrBelowBaseLine'!I25:I25)=0,0,SUM('2001BaseLine'!I25:I25)+SUM('2001AboveOrBelowBaseLine'!I25:I25))</f>
        <v>0.15</v>
      </c>
      <c r="J25" s="14">
        <f>IF(SUM('2001BaseLine'!J25:J25)+SUM('2001AboveOrBelowBaseLine'!J25:J25)=0,0,SUM('2001BaseLine'!J25:J25)+SUM('2001AboveOrBelowBaseLine'!J25:J25))</f>
        <v>0.15</v>
      </c>
      <c r="K25" s="14">
        <f>IF(SUM('2001BaseLine'!K25:K25)+SUM('2001AboveOrBelowBaseLine'!K25:K25)=0,0,SUM('2001BaseLine'!K25:K25)+SUM('2001AboveOrBelowBaseLine'!K25:K25))</f>
        <v>0.39</v>
      </c>
      <c r="L25" s="14">
        <f>IF(SUM('2001BaseLine'!L25:L25)+SUM('2001AboveOrBelowBaseLine'!L25:L25)=0,0,SUM('2001BaseLine'!L25:L25)+SUM('2001AboveOrBelowBaseLine'!L25:L25))</f>
        <v>0.39</v>
      </c>
      <c r="M25" s="14"/>
      <c r="N25" s="14">
        <f>IF(SUM('2001BaseLine'!N25:N25)+SUM('2001AboveOrBelowBaseLine'!N25:N25)=0,0,SUM('2001BaseLine'!N25:N25)+SUM('2001AboveOrBelowBaseLine'!N25:N25))</f>
        <v>0</v>
      </c>
      <c r="O25" s="14">
        <f>IF(SUM('2001BaseLine'!O25:O25)+SUM('2001AboveOrBelowBaseLine'!O25:O25)=0,0,SUM('2001BaseLine'!O25:O25)+SUM('2001AboveOrBelowBaseLine'!O25:O25))</f>
        <v>0</v>
      </c>
      <c r="P25" s="14">
        <f>IF(SUM('2001BaseLine'!P25:P25)+SUM('2001AboveOrBelowBaseLine'!P25:P25)=0,0,SUM('2001BaseLine'!P25:P25)+SUM('2001AboveOrBelowBaseLine'!P25:P25))</f>
        <v>0</v>
      </c>
      <c r="Q25" s="14">
        <f>IF(SUM('2001BaseLine'!$B25:$B25)+SUM('2001AboveOrBelowBaseLine'!Q25:Q25)=0,0,SUM('2001BaseLine'!$B25:$B25)+SUM('2001AboveOrBelowBaseLine'!Q25:Q25))</f>
        <v>1</v>
      </c>
      <c r="R25" s="14">
        <f>IF(SUM('2001BaseLine'!$B25:$B25)+SUM('2001AboveOrBelowBaseLine'!R25:R25)=0,0,SUM('2001BaseLine'!$B25:$B25)+SUM('2001AboveOrBelowBaseLine'!R25:R25))</f>
        <v>1</v>
      </c>
    </row>
    <row r="26" spans="1:18">
      <c r="A26" t="s">
        <v>47</v>
      </c>
      <c r="B26" s="38">
        <f t="shared" si="0"/>
        <v>1</v>
      </c>
      <c r="C26" s="14">
        <f>IF(SUM('2001BaseLine'!C26:C26)+SUM('2001AboveOrBelowBaseLine'!C26:C26)=0,0,SUM('2001BaseLine'!C26:C26)+SUM('2001AboveOrBelowBaseLine'!C26:C26))</f>
        <v>0.49</v>
      </c>
      <c r="D26" s="14">
        <f>IF(SUM('2001BaseLine'!D26:D26)+SUM('2001AboveOrBelowBaseLine'!D26:D26)=0,0,SUM('2001BaseLine'!D26:D26)+SUM('2001AboveOrBelowBaseLine'!D26:D26))</f>
        <v>0.39</v>
      </c>
      <c r="E26" s="14">
        <f>IF(SUM('2001BaseLine'!E26:E26)+SUM('2001AboveOrBelowBaseLine'!E26:E26)=0,0,SUM('2001BaseLine'!E26:E26)+SUM('2001AboveOrBelowBaseLine'!E26:E26))</f>
        <v>0.39</v>
      </c>
      <c r="F26" s="14">
        <f>IF(SUM('2001BaseLine'!F26:F26)+SUM('2001AboveOrBelowBaseLine'!F26:F26)=0,0,SUM('2001BaseLine'!F26:F26)+SUM('2001AboveOrBelowBaseLine'!F26:F26))</f>
        <v>0.49</v>
      </c>
      <c r="G26" s="14">
        <f>IF(SUM('2001BaseLine'!G26:G26)+SUM('2001AboveOrBelowBaseLine'!G26:G26)=0,0,SUM('2001BaseLine'!G26:G26)+SUM('2001AboveOrBelowBaseLine'!G26:G26))</f>
        <v>0.39</v>
      </c>
      <c r="H26" s="14">
        <f>IF(SUM('2001BaseLine'!H26:H26)+SUM('2001AboveOrBelowBaseLine'!H26:H26)=0,0,SUM('2001BaseLine'!H26:H26)+SUM('2001AboveOrBelowBaseLine'!H26:H26))</f>
        <v>0.39</v>
      </c>
      <c r="I26" s="14">
        <f>IF(SUM('2001BaseLine'!I26:I26)+SUM('2001AboveOrBelowBaseLine'!I26:I26)=0,0,SUM('2001BaseLine'!I26:I26)+SUM('2001AboveOrBelowBaseLine'!I26:I26))</f>
        <v>0.15</v>
      </c>
      <c r="J26" s="14">
        <f>IF(SUM('2001BaseLine'!J26:J26)+SUM('2001AboveOrBelowBaseLine'!J26:J26)=0,0,SUM('2001BaseLine'!J26:J26)+SUM('2001AboveOrBelowBaseLine'!J26:J26))</f>
        <v>0.15</v>
      </c>
      <c r="K26" s="14">
        <f>IF(SUM('2001BaseLine'!K26:K26)+SUM('2001AboveOrBelowBaseLine'!K26:K26)=0,0,SUM('2001BaseLine'!K26:K26)+SUM('2001AboveOrBelowBaseLine'!K26:K26))</f>
        <v>0.39</v>
      </c>
      <c r="L26" s="14">
        <f>IF(SUM('2001BaseLine'!L26:L26)+SUM('2001AboveOrBelowBaseLine'!L26:L26)=0,0,SUM('2001BaseLine'!L26:L26)+SUM('2001AboveOrBelowBaseLine'!L26:L26))</f>
        <v>0.39</v>
      </c>
      <c r="M26" s="14"/>
      <c r="N26" s="14">
        <f>IF(SUM('2001BaseLine'!N26:N26)+SUM('2001AboveOrBelowBaseLine'!N26:N26)=0,0,SUM('2001BaseLine'!N26:N26)+SUM('2001AboveOrBelowBaseLine'!N26:N26))</f>
        <v>0</v>
      </c>
      <c r="O26" s="14">
        <f>IF(SUM('2001BaseLine'!O26:O26)+SUM('2001AboveOrBelowBaseLine'!O26:O26)=0,0,SUM('2001BaseLine'!O26:O26)+SUM('2001AboveOrBelowBaseLine'!O26:O26))</f>
        <v>0</v>
      </c>
      <c r="P26" s="14">
        <f>IF(SUM('2001BaseLine'!P26:P26)+SUM('2001AboveOrBelowBaseLine'!P26:P26)=0,0,SUM('2001BaseLine'!P26:P26)+SUM('2001AboveOrBelowBaseLine'!P26:P26))</f>
        <v>0</v>
      </c>
      <c r="Q26" s="14">
        <f>IF(SUM('2001BaseLine'!$B26:$B26)+SUM('2001AboveOrBelowBaseLine'!Q26:Q26)=0,0,SUM('2001BaseLine'!$B26:$B26)+SUM('2001AboveOrBelowBaseLine'!Q26:Q26))</f>
        <v>1</v>
      </c>
      <c r="R26" s="14">
        <f>IF(SUM('2001BaseLine'!$B26:$B26)+SUM('2001AboveOrBelowBaseLine'!R26:R26)=0,0,SUM('2001BaseLine'!$B26:$B26)+SUM('2001AboveOrBelowBaseLine'!R26:R26))</f>
        <v>1</v>
      </c>
    </row>
    <row r="27" spans="1:18">
      <c r="A27" t="s">
        <v>48</v>
      </c>
      <c r="B27" s="38">
        <f t="shared" si="0"/>
        <v>1</v>
      </c>
      <c r="C27" s="14">
        <f>IF(SUM('2001BaseLine'!C27:C27)+SUM('2001AboveOrBelowBaseLine'!C27:C27)=0,0,SUM('2001BaseLine'!C27:C27)+SUM('2001AboveOrBelowBaseLine'!C27:C27))</f>
        <v>0.49</v>
      </c>
      <c r="D27" s="14">
        <f>IF(SUM('2001BaseLine'!D27:D27)+SUM('2001AboveOrBelowBaseLine'!D27:D27)=0,0,SUM('2001BaseLine'!D27:D27)+SUM('2001AboveOrBelowBaseLine'!D27:D27))</f>
        <v>0.39</v>
      </c>
      <c r="E27" s="14">
        <f>IF(SUM('2001BaseLine'!E27:E27)+SUM('2001AboveOrBelowBaseLine'!E27:E27)=0,0,SUM('2001BaseLine'!E27:E27)+SUM('2001AboveOrBelowBaseLine'!E27:E27))</f>
        <v>0.39</v>
      </c>
      <c r="F27" s="14">
        <f>IF(SUM('2001BaseLine'!F27:F27)+SUM('2001AboveOrBelowBaseLine'!F27:F27)=0,0,SUM('2001BaseLine'!F27:F27)+SUM('2001AboveOrBelowBaseLine'!F27:F27))</f>
        <v>0.49</v>
      </c>
      <c r="G27" s="14">
        <f>IF(SUM('2001BaseLine'!G27:G27)+SUM('2001AboveOrBelowBaseLine'!G27:G27)=0,0,SUM('2001BaseLine'!G27:G27)+SUM('2001AboveOrBelowBaseLine'!G27:G27))</f>
        <v>0.39</v>
      </c>
      <c r="H27" s="14">
        <f>IF(SUM('2001BaseLine'!H27:H27)+SUM('2001AboveOrBelowBaseLine'!H27:H27)=0,0,SUM('2001BaseLine'!H27:H27)+SUM('2001AboveOrBelowBaseLine'!H27:H27))</f>
        <v>0.39</v>
      </c>
      <c r="I27" s="14">
        <f>IF(SUM('2001BaseLine'!I27:I27)+SUM('2001AboveOrBelowBaseLine'!I27:I27)=0,0,SUM('2001BaseLine'!I27:I27)+SUM('2001AboveOrBelowBaseLine'!I27:I27))</f>
        <v>0.15</v>
      </c>
      <c r="J27" s="14">
        <f>IF(SUM('2001BaseLine'!J27:J27)+SUM('2001AboveOrBelowBaseLine'!J27:J27)=0,0,SUM('2001BaseLine'!J27:J27)+SUM('2001AboveOrBelowBaseLine'!J27:J27))</f>
        <v>0.15</v>
      </c>
      <c r="K27" s="14">
        <f>IF(SUM('2001BaseLine'!K27:K27)+SUM('2001AboveOrBelowBaseLine'!K27:K27)=0,0,SUM('2001BaseLine'!K27:K27)+SUM('2001AboveOrBelowBaseLine'!K27:K27))</f>
        <v>0.39</v>
      </c>
      <c r="L27" s="14">
        <f>IF(SUM('2001BaseLine'!L27:L27)+SUM('2001AboveOrBelowBaseLine'!L27:L27)=0,0,SUM('2001BaseLine'!L27:L27)+SUM('2001AboveOrBelowBaseLine'!L27:L27))</f>
        <v>0.39</v>
      </c>
      <c r="M27" s="14"/>
      <c r="N27" s="14">
        <f>IF(SUM('2001BaseLine'!N27:N27)+SUM('2001AboveOrBelowBaseLine'!N27:N27)=0,0,SUM('2001BaseLine'!N27:N27)+SUM('2001AboveOrBelowBaseLine'!N27:N27))</f>
        <v>0</v>
      </c>
      <c r="O27" s="14">
        <f>IF(SUM('2001BaseLine'!O27:O27)+SUM('2001AboveOrBelowBaseLine'!O27:O27)=0,0,SUM('2001BaseLine'!O27:O27)+SUM('2001AboveOrBelowBaseLine'!O27:O27))</f>
        <v>0</v>
      </c>
      <c r="P27" s="14">
        <f>IF(SUM('2001BaseLine'!P27:P27)+SUM('2001AboveOrBelowBaseLine'!P27:P27)=0,0,SUM('2001BaseLine'!P27:P27)+SUM('2001AboveOrBelowBaseLine'!P27:P27))</f>
        <v>0</v>
      </c>
      <c r="Q27" s="14">
        <f>IF(SUM('2001BaseLine'!$B27:$B27)+SUM('2001AboveOrBelowBaseLine'!Q27:Q27)=0,0,SUM('2001BaseLine'!$B27:$B27)+SUM('2001AboveOrBelowBaseLine'!Q27:Q27))</f>
        <v>1</v>
      </c>
      <c r="R27" s="14">
        <f>IF(SUM('2001BaseLine'!$B27:$B27)+SUM('2001AboveOrBelowBaseLine'!R27:R27)=0,0,SUM('2001BaseLine'!$B27:$B27)+SUM('2001AboveOrBelowBaseLine'!R27:R27))</f>
        <v>1</v>
      </c>
    </row>
    <row r="28" spans="1:18">
      <c r="A28" t="s">
        <v>49</v>
      </c>
      <c r="B28" s="38">
        <f t="shared" si="0"/>
        <v>1</v>
      </c>
      <c r="C28" s="14">
        <f>IF(SUM('2001BaseLine'!C28:C28)+SUM('2001AboveOrBelowBaseLine'!C28:C28)=0,0,SUM('2001BaseLine'!C28:C28)+SUM('2001AboveOrBelowBaseLine'!C28:C28))</f>
        <v>0.49</v>
      </c>
      <c r="D28" s="14">
        <f>IF(SUM('2001BaseLine'!D28:D28)+SUM('2001AboveOrBelowBaseLine'!D28:D28)=0,0,SUM('2001BaseLine'!D28:D28)+SUM('2001AboveOrBelowBaseLine'!D28:D28))</f>
        <v>0.39</v>
      </c>
      <c r="E28" s="14">
        <f>IF(SUM('2001BaseLine'!E28:E28)+SUM('2001AboveOrBelowBaseLine'!E28:E28)=0,0,SUM('2001BaseLine'!E28:E28)+SUM('2001AboveOrBelowBaseLine'!E28:E28))</f>
        <v>0.39</v>
      </c>
      <c r="F28" s="14">
        <f>IF(SUM('2001BaseLine'!F28:F28)+SUM('2001AboveOrBelowBaseLine'!F28:F28)=0,0,SUM('2001BaseLine'!F28:F28)+SUM('2001AboveOrBelowBaseLine'!F28:F28))</f>
        <v>0.49</v>
      </c>
      <c r="G28" s="14">
        <f>IF(SUM('2001BaseLine'!G28:G28)+SUM('2001AboveOrBelowBaseLine'!G28:G28)=0,0,SUM('2001BaseLine'!G28:G28)+SUM('2001AboveOrBelowBaseLine'!G28:G28))</f>
        <v>0.39</v>
      </c>
      <c r="H28" s="14">
        <f>IF(SUM('2001BaseLine'!H28:H28)+SUM('2001AboveOrBelowBaseLine'!H28:H28)=0,0,SUM('2001BaseLine'!H28:H28)+SUM('2001AboveOrBelowBaseLine'!H28:H28))</f>
        <v>0.39</v>
      </c>
      <c r="I28" s="14">
        <f>IF(SUM('2001BaseLine'!I28:I28)+SUM('2001AboveOrBelowBaseLine'!I28:I28)=0,0,SUM('2001BaseLine'!I28:I28)+SUM('2001AboveOrBelowBaseLine'!I28:I28))</f>
        <v>0.15</v>
      </c>
      <c r="J28" s="14">
        <f>IF(SUM('2001BaseLine'!J28:J28)+SUM('2001AboveOrBelowBaseLine'!J28:J28)=0,0,SUM('2001BaseLine'!J28:J28)+SUM('2001AboveOrBelowBaseLine'!J28:J28))</f>
        <v>0.15</v>
      </c>
      <c r="K28" s="14">
        <f>IF(SUM('2001BaseLine'!K28:K28)+SUM('2001AboveOrBelowBaseLine'!K28:K28)=0,0,SUM('2001BaseLine'!K28:K28)+SUM('2001AboveOrBelowBaseLine'!K28:K28))</f>
        <v>0.39</v>
      </c>
      <c r="L28" s="14">
        <f>IF(SUM('2001BaseLine'!L28:L28)+SUM('2001AboveOrBelowBaseLine'!L28:L28)=0,0,SUM('2001BaseLine'!L28:L28)+SUM('2001AboveOrBelowBaseLine'!L28:L28))</f>
        <v>0.39</v>
      </c>
      <c r="M28" s="14"/>
      <c r="N28" s="14">
        <f>IF(SUM('2001BaseLine'!N28:N28)+SUM('2001AboveOrBelowBaseLine'!N28:N28)=0,0,SUM('2001BaseLine'!N28:N28)+SUM('2001AboveOrBelowBaseLine'!N28:N28))</f>
        <v>0</v>
      </c>
      <c r="O28" s="14">
        <f>IF(SUM('2001BaseLine'!O28:O28)+SUM('2001AboveOrBelowBaseLine'!O28:O28)=0,0,SUM('2001BaseLine'!O28:O28)+SUM('2001AboveOrBelowBaseLine'!O28:O28))</f>
        <v>0</v>
      </c>
      <c r="P28" s="14">
        <f>IF(SUM('2001BaseLine'!P28:P28)+SUM('2001AboveOrBelowBaseLine'!P28:P28)=0,0,SUM('2001BaseLine'!P28:P28)+SUM('2001AboveOrBelowBaseLine'!P28:P28))</f>
        <v>0</v>
      </c>
      <c r="Q28" s="14">
        <f>IF(SUM('2001BaseLine'!$B28:$B28)+SUM('2001AboveOrBelowBaseLine'!Q28:Q28)=0,0,SUM('2001BaseLine'!$B28:$B28)+SUM('2001AboveOrBelowBaseLine'!Q28:Q28))</f>
        <v>1</v>
      </c>
      <c r="R28" s="14">
        <f>IF(SUM('2001BaseLine'!$B28:$B28)+SUM('2001AboveOrBelowBaseLine'!R28:R28)=0,0,SUM('2001BaseLine'!$B28:$B28)+SUM('2001AboveOrBelowBaseLine'!R28:R28))</f>
        <v>1</v>
      </c>
    </row>
    <row r="29" spans="1:18">
      <c r="A29" t="s">
        <v>50</v>
      </c>
      <c r="B29" s="38">
        <f t="shared" si="0"/>
        <v>1</v>
      </c>
      <c r="C29" s="14">
        <f>IF(SUM('2001BaseLine'!C29:C29)+SUM('2001AboveOrBelowBaseLine'!C29:C29)=0,0,SUM('2001BaseLine'!C29:C29)+SUM('2001AboveOrBelowBaseLine'!C29:C29))</f>
        <v>0.49</v>
      </c>
      <c r="D29" s="14">
        <f>IF(SUM('2001BaseLine'!D29:D29)+SUM('2001AboveOrBelowBaseLine'!D29:D29)=0,0,SUM('2001BaseLine'!D29:D29)+SUM('2001AboveOrBelowBaseLine'!D29:D29))</f>
        <v>0.39</v>
      </c>
      <c r="E29" s="14">
        <f>IF(SUM('2001BaseLine'!E29:E29)+SUM('2001AboveOrBelowBaseLine'!E29:E29)=0,0,SUM('2001BaseLine'!E29:E29)+SUM('2001AboveOrBelowBaseLine'!E29:E29))</f>
        <v>0.39</v>
      </c>
      <c r="F29" s="14">
        <f>IF(SUM('2001BaseLine'!F29:F29)+SUM('2001AboveOrBelowBaseLine'!F29:F29)=0,0,SUM('2001BaseLine'!F29:F29)+SUM('2001AboveOrBelowBaseLine'!F29:F29))</f>
        <v>0.49</v>
      </c>
      <c r="G29" s="14">
        <f>IF(SUM('2001BaseLine'!G29:G29)+SUM('2001AboveOrBelowBaseLine'!G29:G29)=0,0,SUM('2001BaseLine'!G29:G29)+SUM('2001AboveOrBelowBaseLine'!G29:G29))</f>
        <v>0.39</v>
      </c>
      <c r="H29" s="14">
        <f>IF(SUM('2001BaseLine'!H29:H29)+SUM('2001AboveOrBelowBaseLine'!H29:H29)=0,0,SUM('2001BaseLine'!H29:H29)+SUM('2001AboveOrBelowBaseLine'!H29:H29))</f>
        <v>0.39</v>
      </c>
      <c r="I29" s="14">
        <f>IF(SUM('2001BaseLine'!I29:I29)+SUM('2001AboveOrBelowBaseLine'!I29:I29)=0,0,SUM('2001BaseLine'!I29:I29)+SUM('2001AboveOrBelowBaseLine'!I29:I29))</f>
        <v>0.15</v>
      </c>
      <c r="J29" s="14">
        <f>IF(SUM('2001BaseLine'!J29:J29)+SUM('2001AboveOrBelowBaseLine'!J29:J29)=0,0,SUM('2001BaseLine'!J29:J29)+SUM('2001AboveOrBelowBaseLine'!J29:J29))</f>
        <v>0.15</v>
      </c>
      <c r="K29" s="14">
        <f>IF(SUM('2001BaseLine'!K29:K29)+SUM('2001AboveOrBelowBaseLine'!K29:K29)=0,0,SUM('2001BaseLine'!K29:K29)+SUM('2001AboveOrBelowBaseLine'!K29:K29))</f>
        <v>0.39</v>
      </c>
      <c r="L29" s="14">
        <f>IF(SUM('2001BaseLine'!L29:L29)+SUM('2001AboveOrBelowBaseLine'!L29:L29)=0,0,SUM('2001BaseLine'!L29:L29)+SUM('2001AboveOrBelowBaseLine'!L29:L29))</f>
        <v>0.39</v>
      </c>
      <c r="M29" s="14"/>
      <c r="N29" s="14">
        <f>IF(SUM('2001BaseLine'!N29:N29)+SUM('2001AboveOrBelowBaseLine'!N29:N29)=0,0,SUM('2001BaseLine'!N29:N29)+SUM('2001AboveOrBelowBaseLine'!N29:N29))</f>
        <v>0</v>
      </c>
      <c r="O29" s="14">
        <f>IF(SUM('2001BaseLine'!O29:O29)+SUM('2001AboveOrBelowBaseLine'!O29:O29)=0,0,SUM('2001BaseLine'!O29:O29)+SUM('2001AboveOrBelowBaseLine'!O29:O29))</f>
        <v>0</v>
      </c>
      <c r="P29" s="14">
        <f>IF(SUM('2001BaseLine'!P29:P29)+SUM('2001AboveOrBelowBaseLine'!P29:P29)=0,0,SUM('2001BaseLine'!P29:P29)+SUM('2001AboveOrBelowBaseLine'!P29:P29))</f>
        <v>0</v>
      </c>
      <c r="Q29" s="14">
        <f>IF(SUM('2001BaseLine'!$B29:$B29)+SUM('2001AboveOrBelowBaseLine'!Q29:Q29)=0,0,SUM('2001BaseLine'!$B29:$B29)+SUM('2001AboveOrBelowBaseLine'!Q29:Q29))</f>
        <v>1</v>
      </c>
      <c r="R29" s="14">
        <f>IF(SUM('2001BaseLine'!$B29:$B29)+SUM('2001AboveOrBelowBaseLine'!R29:R29)=0,0,SUM('2001BaseLine'!$B29:$B29)+SUM('2001AboveOrBelowBaseLine'!R29:R29))</f>
        <v>1</v>
      </c>
    </row>
    <row r="30" spans="1:18">
      <c r="A30" t="s">
        <v>51</v>
      </c>
      <c r="B30" s="38">
        <f>AVERAGE(Q30:R30)</f>
        <v>1</v>
      </c>
      <c r="C30" s="14">
        <f>IF(SUM('2001BaseLine'!C30:C30)+SUM('2001AboveOrBelowBaseLine'!C30:C30)=0,0,SUM('2001BaseLine'!C30:C30)+SUM('2001AboveOrBelowBaseLine'!C30:C30))</f>
        <v>0.49</v>
      </c>
      <c r="D30" s="14">
        <f>IF(SUM('2001BaseLine'!D30:D30)+SUM('2001AboveOrBelowBaseLine'!D30:D30)=0,0,SUM('2001BaseLine'!D30:D30)+SUM('2001AboveOrBelowBaseLine'!D30:D30))</f>
        <v>0.39</v>
      </c>
      <c r="E30" s="14">
        <f>IF(SUM('2001BaseLine'!E30:E30)+SUM('2001AboveOrBelowBaseLine'!E30:E30)=0,0,SUM('2001BaseLine'!E30:E30)+SUM('2001AboveOrBelowBaseLine'!E30:E30))</f>
        <v>0.39</v>
      </c>
      <c r="F30" s="14">
        <f>IF(SUM('2001BaseLine'!F30:F30)+SUM('2001AboveOrBelowBaseLine'!F30:F30)=0,0,SUM('2001BaseLine'!F30:F30)+SUM('2001AboveOrBelowBaseLine'!F30:F30))</f>
        <v>0.49</v>
      </c>
      <c r="G30" s="14">
        <f>IF(SUM('2001BaseLine'!G30:G30)+SUM('2001AboveOrBelowBaseLine'!G30:G30)=0,0,SUM('2001BaseLine'!G30:G30)+SUM('2001AboveOrBelowBaseLine'!G30:G30))</f>
        <v>0.39</v>
      </c>
      <c r="H30" s="14">
        <f>IF(SUM('2001BaseLine'!H30:H30)+SUM('2001AboveOrBelowBaseLine'!H30:H30)=0,0,SUM('2001BaseLine'!H30:H30)+SUM('2001AboveOrBelowBaseLine'!H30:H30))</f>
        <v>0.39</v>
      </c>
      <c r="I30" s="14">
        <f>IF(SUM('2001BaseLine'!I30:I30)+SUM('2001AboveOrBelowBaseLine'!I30:I30)=0,0,SUM('2001BaseLine'!I30:I30)+SUM('2001AboveOrBelowBaseLine'!I30:I30))</f>
        <v>0.15</v>
      </c>
      <c r="J30" s="14">
        <f>IF(SUM('2001BaseLine'!J30:J30)+SUM('2001AboveOrBelowBaseLine'!J30:J30)=0,0,SUM('2001BaseLine'!J30:J30)+SUM('2001AboveOrBelowBaseLine'!J30:J30))</f>
        <v>0.15</v>
      </c>
      <c r="K30" s="14">
        <f>IF(SUM('2001BaseLine'!K30:K30)+SUM('2001AboveOrBelowBaseLine'!K30:K30)=0,0,SUM('2001BaseLine'!K30:K30)+SUM('2001AboveOrBelowBaseLine'!K30:K30))</f>
        <v>0.39</v>
      </c>
      <c r="L30" s="14">
        <f>IF(SUM('2001BaseLine'!L30:L30)+SUM('2001AboveOrBelowBaseLine'!L30:L30)=0,0,SUM('2001BaseLine'!L30:L30)+SUM('2001AboveOrBelowBaseLine'!L30:L30))</f>
        <v>0.39</v>
      </c>
      <c r="M30" s="14"/>
      <c r="N30" s="14">
        <f>IF(SUM('2001BaseLine'!N30:N30)+SUM('2001AboveOrBelowBaseLine'!N30:N30)=0,0,SUM('2001BaseLine'!N30:N30)+SUM('2001AboveOrBelowBaseLine'!N30:N30))</f>
        <v>0</v>
      </c>
      <c r="O30" s="14">
        <f>IF(SUM('2001BaseLine'!O30:O30)+SUM('2001AboveOrBelowBaseLine'!O30:O30)=0,0,SUM('2001BaseLine'!O30:O30)+SUM('2001AboveOrBelowBaseLine'!O30:O30))</f>
        <v>0</v>
      </c>
      <c r="P30" s="14">
        <f>IF(SUM('2001BaseLine'!P30:P30)+SUM('2001AboveOrBelowBaseLine'!P30:P30)=0,0,SUM('2001BaseLine'!P30:P30)+SUM('2001AboveOrBelowBaseLine'!P30:P30))</f>
        <v>0</v>
      </c>
      <c r="Q30" s="14">
        <f>IF(SUM('2001BaseLine'!$B30:$B30)+SUM('2001AboveOrBelowBaseLine'!Q30:Q30)=0,0,SUM('2001BaseLine'!$B30:$B30)+SUM('2001AboveOrBelowBaseLine'!Q30:Q30))</f>
        <v>1</v>
      </c>
      <c r="R30" s="14">
        <f>IF(SUM('2001BaseLine'!$B30:$B30)+SUM('2001AboveOrBelowBaseLine'!R30:R30)=0,0,SUM('2001BaseLine'!$B30:$B30)+SUM('2001AboveOrBelowBaseLine'!R30:R30))</f>
        <v>1</v>
      </c>
    </row>
    <row r="31" spans="1:18">
      <c r="A31" t="s">
        <v>53</v>
      </c>
      <c r="B31" s="38">
        <f t="shared" si="0"/>
        <v>1</v>
      </c>
      <c r="C31" s="14">
        <f>IF(SUM('2001BaseLine'!C31:C31)+SUM('2001AboveOrBelowBaseLine'!C31:C31)=0,0,SUM('2001BaseLine'!C31:C31)+SUM('2001AboveOrBelowBaseLine'!C31:C31))</f>
        <v>0.49</v>
      </c>
      <c r="D31" s="14">
        <f>IF(SUM('2001BaseLine'!D31:D31)+SUM('2001AboveOrBelowBaseLine'!D31:D31)=0,0,SUM('2001BaseLine'!D31:D31)+SUM('2001AboveOrBelowBaseLine'!D31:D31))</f>
        <v>0.39</v>
      </c>
      <c r="E31" s="14">
        <f>IF(SUM('2001BaseLine'!E31:E31)+SUM('2001AboveOrBelowBaseLine'!E31:E31)=0,0,SUM('2001BaseLine'!E31:E31)+SUM('2001AboveOrBelowBaseLine'!E31:E31))</f>
        <v>0.39</v>
      </c>
      <c r="F31" s="14">
        <f>IF(SUM('2001BaseLine'!F31:F31)+SUM('2001AboveOrBelowBaseLine'!F31:F31)=0,0,SUM('2001BaseLine'!F31:F31)+SUM('2001AboveOrBelowBaseLine'!F31:F31))</f>
        <v>0.49</v>
      </c>
      <c r="G31" s="14">
        <f>IF(SUM('2001BaseLine'!G31:G31)+SUM('2001AboveOrBelowBaseLine'!G31:G31)=0,0,SUM('2001BaseLine'!G31:G31)+SUM('2001AboveOrBelowBaseLine'!G31:G31))</f>
        <v>0.39</v>
      </c>
      <c r="H31" s="14">
        <f>IF(SUM('2001BaseLine'!H31:H31)+SUM('2001AboveOrBelowBaseLine'!H31:H31)=0,0,SUM('2001BaseLine'!H31:H31)+SUM('2001AboveOrBelowBaseLine'!H31:H31))</f>
        <v>0.39</v>
      </c>
      <c r="I31" s="14">
        <f>IF(SUM('2001BaseLine'!I31:I31)+SUM('2001AboveOrBelowBaseLine'!I31:I31)=0,0,SUM('2001BaseLine'!I31:I31)+SUM('2001AboveOrBelowBaseLine'!I31:I31))</f>
        <v>0.15</v>
      </c>
      <c r="J31" s="14">
        <f>IF(SUM('2001BaseLine'!J31:J31)+SUM('2001AboveOrBelowBaseLine'!J31:J31)=0,0,SUM('2001BaseLine'!J31:J31)+SUM('2001AboveOrBelowBaseLine'!J31:J31))</f>
        <v>0.15</v>
      </c>
      <c r="K31" s="14">
        <f>IF(SUM('2001BaseLine'!K31:K31)+SUM('2001AboveOrBelowBaseLine'!K31:K31)=0,0,SUM('2001BaseLine'!K31:K31)+SUM('2001AboveOrBelowBaseLine'!K31:K31))</f>
        <v>0.39</v>
      </c>
      <c r="L31" s="14">
        <f>IF(SUM('2001BaseLine'!L31:L31)+SUM('2001AboveOrBelowBaseLine'!L31:L31)=0,0,SUM('2001BaseLine'!L31:L31)+SUM('2001AboveOrBelowBaseLine'!L31:L31))</f>
        <v>0.39</v>
      </c>
      <c r="M31" s="14"/>
      <c r="N31" s="14">
        <f>IF(SUM('2001BaseLine'!N31:N31)+SUM('2001AboveOrBelowBaseLine'!N31:N31)=0,0,SUM('2001BaseLine'!N31:N31)+SUM('2001AboveOrBelowBaseLine'!N31:N31))</f>
        <v>0</v>
      </c>
      <c r="O31" s="14">
        <f>IF(SUM('2001BaseLine'!O31:O31)+SUM('2001AboveOrBelowBaseLine'!O31:O31)=0,0,SUM('2001BaseLine'!O31:O31)+SUM('2001AboveOrBelowBaseLine'!O31:O31))</f>
        <v>0</v>
      </c>
      <c r="P31" s="14">
        <f>IF(SUM('2001BaseLine'!P31:P31)+SUM('2001AboveOrBelowBaseLine'!P31:P31)=0,0,SUM('2001BaseLine'!P31:P31)+SUM('2001AboveOrBelowBaseLine'!P31:P31))</f>
        <v>0</v>
      </c>
      <c r="Q31" s="14">
        <f>IF(SUM('2001BaseLine'!$B31:$B31)+SUM('2001AboveOrBelowBaseLine'!Q31:Q31)=0,0,SUM('2001BaseLine'!$B31:$B31)+SUM('2001AboveOrBelowBaseLine'!Q31:Q31))</f>
        <v>1</v>
      </c>
      <c r="R31" s="14">
        <f>IF(SUM('2001BaseLine'!$B31:$B31)+SUM('2001AboveOrBelowBaseLine'!R31:R31)=0,0,SUM('2001BaseLine'!$B31:$B31)+SUM('2001AboveOrBelowBaseLine'!R31:R31))</f>
        <v>1</v>
      </c>
    </row>
    <row r="32" spans="1:18">
      <c r="A32" t="s">
        <v>60</v>
      </c>
      <c r="B32" s="14">
        <f>IF(SUM('2001BaseLine'!B32:B32)+SUM('2001AboveOrBelowBaseLine'!B32:B32)=0,0,SUM('2001BaseLine'!B32:B32)+SUM('2001AboveOrBelowBaseLine'!B32:B32))</f>
        <v>1</v>
      </c>
      <c r="C32" s="14">
        <f>IF(SUM('2001BaseLine'!C32:C32)+SUM('2001AboveOrBelowBaseLine'!C32:C32)=0,0,SUM('2001BaseLine'!C32:C32)+SUM('2001AboveOrBelowBaseLine'!C32:C32))</f>
        <v>0.6</v>
      </c>
      <c r="D32" s="14">
        <f>IF(SUM('2001BaseLine'!D32:D32)+SUM('2001AboveOrBelowBaseLine'!D32:D32)=0,0,SUM('2001BaseLine'!D32:D32)+SUM('2001AboveOrBelowBaseLine'!D32:D32))</f>
        <v>0.4</v>
      </c>
      <c r="E32" s="14">
        <f>IF(SUM('2001BaseLine'!E32:E32)+SUM('2001AboveOrBelowBaseLine'!E32:E32)=0,0,SUM('2001BaseLine'!E32:E32)+SUM('2001AboveOrBelowBaseLine'!E32:E32))</f>
        <v>0.4</v>
      </c>
      <c r="F32" s="14">
        <f>IF(SUM('2001BaseLine'!F32:F32)+SUM('2001AboveOrBelowBaseLine'!F32:F32)=0,0,SUM('2001BaseLine'!F32:F32)+SUM('2001AboveOrBelowBaseLine'!F32:F32))</f>
        <v>0.5</v>
      </c>
      <c r="G32" s="14">
        <f>IF(SUM('2001BaseLine'!G32:G32)+SUM('2001AboveOrBelowBaseLine'!G32:G32)=0,0,SUM('2001BaseLine'!G32:G32)+SUM('2001AboveOrBelowBaseLine'!G32:G32))</f>
        <v>0.4</v>
      </c>
      <c r="H32" s="14">
        <f>IF(SUM('2001BaseLine'!H32:H32)+SUM('2001AboveOrBelowBaseLine'!H32:H32)=0,0,SUM('2001BaseLine'!H32:H32)+SUM('2001AboveOrBelowBaseLine'!H32:H32))</f>
        <v>0.4</v>
      </c>
      <c r="I32" s="14">
        <f>IF(SUM('2001BaseLine'!I32:I32)+SUM('2001AboveOrBelowBaseLine'!I32:I32)=0,0,SUM('2001BaseLine'!I32:I32)+SUM('2001AboveOrBelowBaseLine'!I32:I32))</f>
        <v>0.15</v>
      </c>
      <c r="J32" s="14">
        <f>IF(SUM('2001BaseLine'!J32:J32)+SUM('2001AboveOrBelowBaseLine'!J32:J32)=0,0,SUM('2001BaseLine'!J32:J32)+SUM('2001AboveOrBelowBaseLine'!J32:J32))</f>
        <v>0.15</v>
      </c>
      <c r="K32" s="14">
        <f>IF(SUM('2001BaseLine'!K32:K32)+SUM('2001AboveOrBelowBaseLine'!K32:K32)=0,0,SUM('2001BaseLine'!K32:K32)+SUM('2001AboveOrBelowBaseLine'!K32:K32))</f>
        <v>0.4</v>
      </c>
      <c r="L32" s="14">
        <f>IF(SUM('2001BaseLine'!L32:L32)+SUM('2001AboveOrBelowBaseLine'!L32:L32)=0,0,SUM('2001BaseLine'!L32:L32)+SUM('2001AboveOrBelowBaseLine'!L32:L32))</f>
        <v>0.4</v>
      </c>
      <c r="M32" s="14"/>
      <c r="N32" s="14">
        <f>IF(SUM('2001BaseLine'!N32:N32)+SUM('2001AboveOrBelowBaseLine'!N32:N32)=0,0,SUM('2001BaseLine'!N32:N32)+SUM('2001AboveOrBelowBaseLine'!N32:N32))</f>
        <v>0</v>
      </c>
      <c r="O32" s="14">
        <f>IF(SUM('2001BaseLine'!O32:O32)+SUM('2001AboveOrBelowBaseLine'!O32:O32)=0,0,SUM('2001BaseLine'!O32:O32)+SUM('2001AboveOrBelowBaseLine'!O32:O32))</f>
        <v>0</v>
      </c>
      <c r="P32" s="14">
        <f>IF(SUM('2001BaseLine'!P32:P32)+SUM('2001AboveOrBelowBaseLine'!P32:P32)=0,0,SUM('2001BaseLine'!P32:P32)+SUM('2001AboveOrBelowBaseLine'!P32:P32))</f>
        <v>0</v>
      </c>
    </row>
    <row r="33" spans="1:16">
      <c r="A33" t="s">
        <v>24</v>
      </c>
      <c r="B33" s="14">
        <f>IF(SUM('2001BaseLine'!B33:B33)+SUM('2001AboveOrBelowBaseLine'!B33:B33)=0,0,SUM('2001BaseLine'!B33:B33)+SUM('2001AboveOrBelowBaseLine'!B33:B33))</f>
        <v>1</v>
      </c>
      <c r="C33" s="14">
        <f>IF(SUM('2001BaseLine'!C33:C33)+SUM('2001AboveOrBelowBaseLine'!C33:C33)=0,0,SUM('2001BaseLine'!C33:C33)+SUM('2001AboveOrBelowBaseLine'!C33:C33))</f>
        <v>0.6</v>
      </c>
      <c r="D33" s="14">
        <f>IF(SUM('2001BaseLine'!D33:D33)+SUM('2001AboveOrBelowBaseLine'!D33:D33)=0,0,SUM('2001BaseLine'!D33:D33)+SUM('2001AboveOrBelowBaseLine'!D33:D33))</f>
        <v>0.4</v>
      </c>
      <c r="E33" s="14">
        <f>IF(SUM('2001BaseLine'!E33:E33)+SUM('2001AboveOrBelowBaseLine'!E33:E33)=0,0,SUM('2001BaseLine'!E33:E33)+SUM('2001AboveOrBelowBaseLine'!E33:E33))</f>
        <v>0.4</v>
      </c>
      <c r="F33" s="14">
        <f>IF(SUM('2001BaseLine'!F33:F33)+SUM('2001AboveOrBelowBaseLine'!F33:F33)=0,0,SUM('2001BaseLine'!F33:F33)+SUM('2001AboveOrBelowBaseLine'!F33:F33))</f>
        <v>0.5</v>
      </c>
      <c r="G33" s="14">
        <f>IF(SUM('2001BaseLine'!G33:G33)+SUM('2001AboveOrBelowBaseLine'!G33:G33)=0,0,SUM('2001BaseLine'!G33:G33)+SUM('2001AboveOrBelowBaseLine'!G33:G33))</f>
        <v>0.4</v>
      </c>
      <c r="H33" s="14">
        <f>IF(SUM('2001BaseLine'!H33:H33)+SUM('2001AboveOrBelowBaseLine'!H33:H33)=0,0,SUM('2001BaseLine'!H33:H33)+SUM('2001AboveOrBelowBaseLine'!H33:H33))</f>
        <v>0.4</v>
      </c>
      <c r="I33" s="14">
        <f>IF(SUM('2001BaseLine'!I33:I33)+SUM('2001AboveOrBelowBaseLine'!I33:I33)=0,0,SUM('2001BaseLine'!I33:I33)+SUM('2001AboveOrBelowBaseLine'!I33:I33))</f>
        <v>0.15</v>
      </c>
      <c r="J33" s="14">
        <f>IF(SUM('2001BaseLine'!J33:J33)+SUM('2001AboveOrBelowBaseLine'!J33:J33)=0,0,SUM('2001BaseLine'!J33:J33)+SUM('2001AboveOrBelowBaseLine'!J33:J33))</f>
        <v>0.15</v>
      </c>
      <c r="K33" s="14">
        <f>IF(SUM('2001BaseLine'!K33:K33)+SUM('2001AboveOrBelowBaseLine'!K33:K33)=0,0,SUM('2001BaseLine'!K33:K33)+SUM('2001AboveOrBelowBaseLine'!K33:K33))</f>
        <v>0.4</v>
      </c>
      <c r="L33" s="14">
        <f>IF(SUM('2001BaseLine'!L33:L33)+SUM('2001AboveOrBelowBaseLine'!L33:L33)=0,0,SUM('2001BaseLine'!L33:L33)+SUM('2001AboveOrBelowBaseLine'!L33:L33))</f>
        <v>0.4</v>
      </c>
      <c r="M33" s="14"/>
      <c r="N33" s="14">
        <f>IF(SUM('2001BaseLine'!N33:N33)+SUM('2001AboveOrBelowBaseLine'!N33:N33)=0,0,SUM('2001BaseLine'!N33:N33)+SUM('2001AboveOrBelowBaseLine'!N33:N33))</f>
        <v>0</v>
      </c>
      <c r="O33" s="14">
        <f>IF(SUM('2001BaseLine'!O33:O33)+SUM('2001AboveOrBelowBaseLine'!O33:O33)=0,0,SUM('2001BaseLine'!O33:O33)+SUM('2001AboveOrBelowBaseLine'!O33:O33))</f>
        <v>0</v>
      </c>
      <c r="P33" s="14">
        <f>IF(SUM('2001BaseLine'!P33:P33)+SUM('2001AboveOrBelowBaseLine'!P33:P33)=0,0,SUM('2001BaseLine'!P33:P33)+SUM('2001AboveOrBelowBaseLine'!P33:P33))</f>
        <v>0</v>
      </c>
    </row>
    <row r="34" spans="1:16">
      <c r="A34" t="s">
        <v>27</v>
      </c>
      <c r="B34" s="14">
        <f>IF(SUM('2001BaseLine'!B34:B34)+SUM('2001AboveOrBelowBaseLine'!B34:B34)=0,0,SUM('2001BaseLine'!B34:B34)+SUM('2001AboveOrBelowBaseLine'!B34:B34))</f>
        <v>1</v>
      </c>
      <c r="C34" s="14">
        <f>IF(SUM('2001BaseLine'!C34:C34)+SUM('2001AboveOrBelowBaseLine'!C34:C34)=0,0,SUM('2001BaseLine'!C34:C34)+SUM('2001AboveOrBelowBaseLine'!C34:C34))</f>
        <v>0.6</v>
      </c>
      <c r="D34" s="14">
        <f>IF(SUM('2001BaseLine'!D34:D34)+SUM('2001AboveOrBelowBaseLine'!D34:D34)=0,0,SUM('2001BaseLine'!D34:D34)+SUM('2001AboveOrBelowBaseLine'!D34:D34))</f>
        <v>0.4</v>
      </c>
      <c r="E34" s="14">
        <f>IF(SUM('2001BaseLine'!E34:E34)+SUM('2001AboveOrBelowBaseLine'!E34:E34)=0,0,SUM('2001BaseLine'!E34:E34)+SUM('2001AboveOrBelowBaseLine'!E34:E34))</f>
        <v>0.4</v>
      </c>
      <c r="F34" s="14">
        <f>IF(SUM('2001BaseLine'!F34:F34)+SUM('2001AboveOrBelowBaseLine'!F34:F34)=0,0,SUM('2001BaseLine'!F34:F34)+SUM('2001AboveOrBelowBaseLine'!F34:F34))</f>
        <v>0.5</v>
      </c>
      <c r="G34" s="14">
        <f>IF(SUM('2001BaseLine'!G34:G34)+SUM('2001AboveOrBelowBaseLine'!G34:G34)=0,0,SUM('2001BaseLine'!G34:G34)+SUM('2001AboveOrBelowBaseLine'!G34:G34))</f>
        <v>0.4</v>
      </c>
      <c r="H34" s="14">
        <f>IF(SUM('2001BaseLine'!H34:H34)+SUM('2001AboveOrBelowBaseLine'!H34:H34)=0,0,SUM('2001BaseLine'!H34:H34)+SUM('2001AboveOrBelowBaseLine'!H34:H34))</f>
        <v>0.4</v>
      </c>
      <c r="I34" s="14">
        <f>IF(SUM('2001BaseLine'!I34:I34)+SUM('2001AboveOrBelowBaseLine'!I34:I34)=0,0,SUM('2001BaseLine'!I34:I34)+SUM('2001AboveOrBelowBaseLine'!I34:I34))</f>
        <v>0.15</v>
      </c>
      <c r="J34" s="14">
        <f>IF(SUM('2001BaseLine'!J34:J34)+SUM('2001AboveOrBelowBaseLine'!J34:J34)=0,0,SUM('2001BaseLine'!J34:J34)+SUM('2001AboveOrBelowBaseLine'!J34:J34))</f>
        <v>0.15</v>
      </c>
      <c r="K34" s="14">
        <f>IF(SUM('2001BaseLine'!K34:K34)+SUM('2001AboveOrBelowBaseLine'!K34:K34)=0,0,SUM('2001BaseLine'!K34:K34)+SUM('2001AboveOrBelowBaseLine'!K34:K34))</f>
        <v>0.4</v>
      </c>
      <c r="L34" s="14">
        <f>IF(SUM('2001BaseLine'!L34:L34)+SUM('2001AboveOrBelowBaseLine'!L34:L34)=0,0,SUM('2001BaseLine'!L34:L34)+SUM('2001AboveOrBelowBaseLine'!L34:L34))</f>
        <v>0.4</v>
      </c>
      <c r="M34" s="14"/>
      <c r="N34" s="14">
        <f>IF(SUM('2001BaseLine'!N34:N34)+SUM('2001AboveOrBelowBaseLine'!N34:N34)=0,0,SUM('2001BaseLine'!N34:N34)+SUM('2001AboveOrBelowBaseLine'!N34:N34))</f>
        <v>0</v>
      </c>
      <c r="O34" s="14">
        <f>IF(SUM('2001BaseLine'!O34:O34)+SUM('2001AboveOrBelowBaseLine'!O34:O34)=0,0,SUM('2001BaseLine'!O34:O34)+SUM('2001AboveOrBelowBaseLine'!O34:O34))</f>
        <v>0</v>
      </c>
      <c r="P34" s="14">
        <f>IF(SUM('2001BaseLine'!P34:P34)+SUM('2001AboveOrBelowBaseLine'!P34:P34)=0,0,SUM('2001BaseLine'!P34:P34)+SUM('2001AboveOrBelowBaseLine'!P34:P34))</f>
        <v>0</v>
      </c>
    </row>
    <row r="35" spans="1:16">
      <c r="A35" t="s">
        <v>72</v>
      </c>
      <c r="B35" s="14">
        <f>IF(SUM('2001BaseLine'!B35:B35)+SUM('2001AboveOrBelowBaseLine'!B35:B35)=0,0,SUM('2001BaseLine'!B35:B35)+SUM('2001AboveOrBelowBaseLine'!B35:B35))</f>
        <v>1</v>
      </c>
      <c r="C35" s="14">
        <f>IF(SUM('2001BaseLine'!C35:C35)+SUM('2001AboveOrBelowBaseLine'!C35:C35)=0,0,SUM('2001BaseLine'!C35:C35)+SUM('2001AboveOrBelowBaseLine'!C35:C35))</f>
        <v>0.6</v>
      </c>
      <c r="D35" s="14">
        <f>IF(SUM('2001BaseLine'!D35:D35)+SUM('2001AboveOrBelowBaseLine'!D35:D35)=0,0,SUM('2001BaseLine'!D35:D35)+SUM('2001AboveOrBelowBaseLine'!D35:D35))</f>
        <v>0.4</v>
      </c>
      <c r="E35" s="14">
        <f>IF(SUM('2001BaseLine'!E35:E35)+SUM('2001AboveOrBelowBaseLine'!E35:E35)=0,0,SUM('2001BaseLine'!E35:E35)+SUM('2001AboveOrBelowBaseLine'!E35:E35))</f>
        <v>0.4</v>
      </c>
      <c r="F35" s="14">
        <f>IF(SUM('2001BaseLine'!F35:F35)+SUM('2001AboveOrBelowBaseLine'!F35:F35)=0,0,SUM('2001BaseLine'!F35:F35)+SUM('2001AboveOrBelowBaseLine'!F35:F35))</f>
        <v>0.5</v>
      </c>
      <c r="G35" s="14">
        <f>IF(SUM('2001BaseLine'!G35:G35)+SUM('2001AboveOrBelowBaseLine'!G35:G35)=0,0,SUM('2001BaseLine'!G35:G35)+SUM('2001AboveOrBelowBaseLine'!G35:G35))</f>
        <v>0.4</v>
      </c>
      <c r="H35" s="14">
        <f>IF(SUM('2001BaseLine'!H35:H35)+SUM('2001AboveOrBelowBaseLine'!H35:H35)=0,0,SUM('2001BaseLine'!H35:H35)+SUM('2001AboveOrBelowBaseLine'!H35:H35))</f>
        <v>0.4</v>
      </c>
      <c r="I35" s="14">
        <f>IF(SUM('2001BaseLine'!I35:I35)+SUM('2001AboveOrBelowBaseLine'!I35:I35)=0,0,SUM('2001BaseLine'!I35:I35)+SUM('2001AboveOrBelowBaseLine'!I35:I35))</f>
        <v>0.15</v>
      </c>
      <c r="J35" s="14">
        <f>IF(SUM('2001BaseLine'!J35:J35)+SUM('2001AboveOrBelowBaseLine'!J35:J35)=0,0,SUM('2001BaseLine'!J35:J35)+SUM('2001AboveOrBelowBaseLine'!J35:J35))</f>
        <v>0.15</v>
      </c>
      <c r="K35" s="14">
        <f>IF(SUM('2001BaseLine'!K35:K35)+SUM('2001AboveOrBelowBaseLine'!K35:K35)=0,0,SUM('2001BaseLine'!K35:K35)+SUM('2001AboveOrBelowBaseLine'!K35:K35))</f>
        <v>0.4</v>
      </c>
      <c r="L35" s="14">
        <f>IF(SUM('2001BaseLine'!L35:L35)+SUM('2001AboveOrBelowBaseLine'!L35:L35)=0,0,SUM('2001BaseLine'!L35:L35)+SUM('2001AboveOrBelowBaseLine'!L35:L35))</f>
        <v>0.4</v>
      </c>
      <c r="M35" s="14"/>
      <c r="N35" s="14">
        <f>IF(SUM('2001BaseLine'!N35:N35)+SUM('2001AboveOrBelowBaseLine'!N35:N35)=0,0,SUM('2001BaseLine'!N35:N35)+SUM('2001AboveOrBelowBaseLine'!N35:N35))</f>
        <v>0</v>
      </c>
      <c r="O35" s="14">
        <f>IF(SUM('2001BaseLine'!O35:O35)+SUM('2001AboveOrBelowBaseLine'!O35:O35)=0,0,SUM('2001BaseLine'!O35:O35)+SUM('2001AboveOrBelowBaseLine'!O35:O35))</f>
        <v>0</v>
      </c>
      <c r="P35" s="14">
        <f>IF(SUM('2001BaseLine'!P35:P35)+SUM('2001AboveOrBelowBaseLine'!P35:P35)=0,0,SUM('2001BaseLine'!P35:P35)+SUM('2001AboveOrBelowBaseLine'!P35:P35))</f>
        <v>0</v>
      </c>
    </row>
    <row r="36" spans="1:16">
      <c r="A36" t="s">
        <v>62</v>
      </c>
      <c r="B36" s="14">
        <f>IF(SUM('2001BaseLine'!B36:B36)+SUM('2001AboveOrBelowBaseLine'!B36:B36)=0,0,SUM('2001BaseLine'!B36:B36)+SUM('2001AboveOrBelowBaseLine'!B36:B36))</f>
        <v>1</v>
      </c>
      <c r="C36" s="14">
        <f>IF(SUM('2001BaseLine'!C36:C36)+SUM('2001AboveOrBelowBaseLine'!C36:C36)=0,0,SUM('2001BaseLine'!C36:C36)+SUM('2001AboveOrBelowBaseLine'!C36:C36))</f>
        <v>0.6</v>
      </c>
      <c r="D36" s="14">
        <f>IF(SUM('2001BaseLine'!D36:D36)+SUM('2001AboveOrBelowBaseLine'!D36:D36)=0,0,SUM('2001BaseLine'!D36:D36)+SUM('2001AboveOrBelowBaseLine'!D36:D36))</f>
        <v>0.4</v>
      </c>
      <c r="E36" s="14">
        <f>IF(SUM('2001BaseLine'!E36:E36)+SUM('2001AboveOrBelowBaseLine'!E36:E36)=0,0,SUM('2001BaseLine'!E36:E36)+SUM('2001AboveOrBelowBaseLine'!E36:E36))</f>
        <v>0.4</v>
      </c>
      <c r="F36" s="14">
        <f>IF(SUM('2001BaseLine'!F36:F36)+SUM('2001AboveOrBelowBaseLine'!F36:F36)=0,0,SUM('2001BaseLine'!F36:F36)+SUM('2001AboveOrBelowBaseLine'!F36:F36))</f>
        <v>0.5</v>
      </c>
      <c r="G36" s="14">
        <f>IF(SUM('2001BaseLine'!G36:G36)+SUM('2001AboveOrBelowBaseLine'!G36:G36)=0,0,SUM('2001BaseLine'!G36:G36)+SUM('2001AboveOrBelowBaseLine'!G36:G36))</f>
        <v>0.4</v>
      </c>
      <c r="H36" s="14">
        <f>IF(SUM('2001BaseLine'!H36:H36)+SUM('2001AboveOrBelowBaseLine'!H36:H36)=0,0,SUM('2001BaseLine'!H36:H36)+SUM('2001AboveOrBelowBaseLine'!H36:H36))</f>
        <v>0.4</v>
      </c>
      <c r="I36" s="14">
        <f>IF(SUM('2001BaseLine'!I36:I36)+SUM('2001AboveOrBelowBaseLine'!I36:I36)=0,0,SUM('2001BaseLine'!I36:I36)+SUM('2001AboveOrBelowBaseLine'!I36:I36))</f>
        <v>0.15</v>
      </c>
      <c r="J36" s="14">
        <f>IF(SUM('2001BaseLine'!J36:J36)+SUM('2001AboveOrBelowBaseLine'!J36:J36)=0,0,SUM('2001BaseLine'!J36:J36)+SUM('2001AboveOrBelowBaseLine'!J36:J36))</f>
        <v>0.15</v>
      </c>
      <c r="K36" s="14">
        <f>IF(SUM('2001BaseLine'!K36:K36)+SUM('2001AboveOrBelowBaseLine'!K36:K36)=0,0,SUM('2001BaseLine'!K36:K36)+SUM('2001AboveOrBelowBaseLine'!K36:K36))</f>
        <v>0.4</v>
      </c>
      <c r="L36" s="14">
        <f>IF(SUM('2001BaseLine'!L36:L36)+SUM('2001AboveOrBelowBaseLine'!L36:L36)=0,0,SUM('2001BaseLine'!L36:L36)+SUM('2001AboveOrBelowBaseLine'!L36:L36))</f>
        <v>0.4</v>
      </c>
      <c r="M36" s="14"/>
      <c r="N36" s="14">
        <f>IF(SUM('2001BaseLine'!N36:N36)+SUM('2001AboveOrBelowBaseLine'!N36:N36)=0,0,SUM('2001BaseLine'!N36:N36)+SUM('2001AboveOrBelowBaseLine'!N36:N36))</f>
        <v>0</v>
      </c>
      <c r="O36" s="14">
        <f>IF(SUM('2001BaseLine'!O36:O36)+SUM('2001AboveOrBelowBaseLine'!O36:O36)=0,0,SUM('2001BaseLine'!O36:O36)+SUM('2001AboveOrBelowBaseLine'!O36:O36))</f>
        <v>0</v>
      </c>
      <c r="P36" s="14">
        <f>IF(SUM('2001BaseLine'!P36:P36)+SUM('2001AboveOrBelowBaseLine'!P36:P36)=0,0,SUM('2001BaseLine'!P36:P36)+SUM('2001AboveOrBelowBaseLine'!P36:P36))</f>
        <v>0</v>
      </c>
    </row>
    <row r="37" spans="1:16">
      <c r="A37" t="s">
        <v>6</v>
      </c>
      <c r="B37" s="14">
        <f>IF(SUM('2001BaseLine'!B37:B37)+SUM('2001AboveOrBelowBaseLine'!B37:B37)=0,0,SUM('2001BaseLine'!B37:B37)+SUM('2001AboveOrBelowBaseLine'!B37:B37))</f>
        <v>9.9999999999999978E-2</v>
      </c>
      <c r="C37" s="14">
        <f>IF(SUM('2001BaseLine'!C37:C37)+SUM('2001AboveOrBelowBaseLine'!C37:C37)=0,0,SUM('2001BaseLine'!C37:C37)+SUM('2001AboveOrBelowBaseLine'!C37:C37))</f>
        <v>0.3</v>
      </c>
      <c r="D37" s="14">
        <f>IF(SUM('2001BaseLine'!D37:D37)+SUM('2001AboveOrBelowBaseLine'!D37:D37)=0,0,SUM('2001BaseLine'!D37:D37)+SUM('2001AboveOrBelowBaseLine'!D37:D37))</f>
        <v>0.4</v>
      </c>
      <c r="E37" s="14">
        <f>IF(SUM('2001BaseLine'!E37:E37)+SUM('2001AboveOrBelowBaseLine'!E37:E37)=0,0,SUM('2001BaseLine'!E37:E37)+SUM('2001AboveOrBelowBaseLine'!E37:E37))</f>
        <v>0.4</v>
      </c>
      <c r="F37" s="14">
        <f>IF(SUM('2001BaseLine'!F37:F37)+SUM('2001AboveOrBelowBaseLine'!F37:F37)=0,0,SUM('2001BaseLine'!F37:F37)+SUM('2001AboveOrBelowBaseLine'!F37:F37))</f>
        <v>0.5</v>
      </c>
      <c r="G37" s="14">
        <f>IF(SUM('2001BaseLine'!G37:G37)+SUM('2001AboveOrBelowBaseLine'!G37:G37)=0,0,SUM('2001BaseLine'!G37:G37)+SUM('2001AboveOrBelowBaseLine'!G37:G37))</f>
        <v>0.4</v>
      </c>
      <c r="H37" s="14">
        <f>IF(SUM('2001BaseLine'!H37:H37)+SUM('2001AboveOrBelowBaseLine'!H37:H37)=0,0,SUM('2001BaseLine'!H37:H37)+SUM('2001AboveOrBelowBaseLine'!H37:H37))</f>
        <v>0.4</v>
      </c>
      <c r="I37" s="14">
        <f>IF(SUM('2001BaseLine'!I37:I37)+SUM('2001AboveOrBelowBaseLine'!I37:I37)=0,0,SUM('2001BaseLine'!I37:I37)+SUM('2001AboveOrBelowBaseLine'!I37:I37))</f>
        <v>0.15</v>
      </c>
      <c r="J37" s="14">
        <f>IF(SUM('2001BaseLine'!J37:J37)+SUM('2001AboveOrBelowBaseLine'!J37:J37)=0,0,SUM('2001BaseLine'!J37:J37)+SUM('2001AboveOrBelowBaseLine'!J37:J37))</f>
        <v>0.15</v>
      </c>
      <c r="K37" s="14">
        <f>IF(SUM('2001BaseLine'!K37:K37)+SUM('2001AboveOrBelowBaseLine'!K37:K37)=0,0,SUM('2001BaseLine'!K37:K37)+SUM('2001AboveOrBelowBaseLine'!K37:K37))</f>
        <v>0.4</v>
      </c>
      <c r="L37" s="14">
        <f>IF(SUM('2001BaseLine'!L37:L37)+SUM('2001AboveOrBelowBaseLine'!L37:L37)=0,0,SUM('2001BaseLine'!L37:L37)+SUM('2001AboveOrBelowBaseLine'!L37:L37))</f>
        <v>0.4</v>
      </c>
      <c r="M37" s="14"/>
      <c r="N37" s="14">
        <f>IF(SUM('2001BaseLine'!N37:N37)+SUM('2001AboveOrBelowBaseLine'!N37:N37)=0,0,SUM('2001BaseLine'!N37:N37)+SUM('2001AboveOrBelowBaseLine'!N37:N37))</f>
        <v>0</v>
      </c>
      <c r="O37" s="14">
        <f>IF(SUM('2001BaseLine'!O37:O37)+SUM('2001AboveOrBelowBaseLine'!O37:O37)=0,0,SUM('2001BaseLine'!O37:O37)+SUM('2001AboveOrBelowBaseLine'!O37:O37))</f>
        <v>0</v>
      </c>
      <c r="P37" s="14">
        <f>IF(SUM('2001BaseLine'!P37:P37)+SUM('2001AboveOrBelowBaseLine'!P37:P37)=0,0,SUM('2001BaseLine'!P37:P37)+SUM('2001AboveOrBelowBaseLine'!P37:P37))</f>
        <v>0</v>
      </c>
    </row>
    <row r="38" spans="1:16">
      <c r="A38" t="s">
        <v>41</v>
      </c>
      <c r="B38" s="14">
        <f>IF(SUM('2001BaseLine'!B38:B38)+SUM('2001AboveOrBelowBaseLine'!B38:B38)=0,0,SUM('2001BaseLine'!B38:B38)+SUM('2001AboveOrBelowBaseLine'!B38:B38))</f>
        <v>1</v>
      </c>
      <c r="C38" s="14">
        <f>IF(SUM('2001BaseLine'!C38:C38)+SUM('2001AboveOrBelowBaseLine'!C38:C38)=0,0,SUM('2001BaseLine'!C38:C38)+SUM('2001AboveOrBelowBaseLine'!C38:C38))</f>
        <v>0.6</v>
      </c>
      <c r="D38" s="14">
        <f>IF(SUM('2001BaseLine'!D38:D38)+SUM('2001AboveOrBelowBaseLine'!D38:D38)=0,0,SUM('2001BaseLine'!D38:D38)+SUM('2001AboveOrBelowBaseLine'!D38:D38))</f>
        <v>0.4</v>
      </c>
      <c r="E38" s="14">
        <f>IF(SUM('2001BaseLine'!E38:E38)+SUM('2001AboveOrBelowBaseLine'!E38:E38)=0,0,SUM('2001BaseLine'!E38:E38)+SUM('2001AboveOrBelowBaseLine'!E38:E38))</f>
        <v>0.4</v>
      </c>
      <c r="F38" s="14">
        <f>IF(SUM('2001BaseLine'!F38:F38)+SUM('2001AboveOrBelowBaseLine'!F38:F38)=0,0,SUM('2001BaseLine'!F38:F38)+SUM('2001AboveOrBelowBaseLine'!F38:F38))</f>
        <v>0.5</v>
      </c>
      <c r="G38" s="14">
        <f>IF(SUM('2001BaseLine'!G38:G38)+SUM('2001AboveOrBelowBaseLine'!G38:G38)=0,0,SUM('2001BaseLine'!G38:G38)+SUM('2001AboveOrBelowBaseLine'!G38:G38))</f>
        <v>0.4</v>
      </c>
      <c r="H38" s="14">
        <f>IF(SUM('2001BaseLine'!H38:H38)+SUM('2001AboveOrBelowBaseLine'!H38:H38)=0,0,SUM('2001BaseLine'!H38:H38)+SUM('2001AboveOrBelowBaseLine'!H38:H38))</f>
        <v>0.4</v>
      </c>
      <c r="I38" s="14">
        <f>IF(SUM('2001BaseLine'!I38:I38)+SUM('2001AboveOrBelowBaseLine'!I38:I38)=0,0,SUM('2001BaseLine'!I38:I38)+SUM('2001AboveOrBelowBaseLine'!I38:I38))</f>
        <v>0.15</v>
      </c>
      <c r="J38" s="14">
        <f>IF(SUM('2001BaseLine'!J38:J38)+SUM('2001AboveOrBelowBaseLine'!J38:J38)=0,0,SUM('2001BaseLine'!J38:J38)+SUM('2001AboveOrBelowBaseLine'!J38:J38))</f>
        <v>0.15</v>
      </c>
      <c r="K38" s="14">
        <f>IF(SUM('2001BaseLine'!K38:K38)+SUM('2001AboveOrBelowBaseLine'!K38:K38)=0,0,SUM('2001BaseLine'!K38:K38)+SUM('2001AboveOrBelowBaseLine'!K38:K38))</f>
        <v>0.4</v>
      </c>
      <c r="L38" s="14">
        <f>IF(SUM('2001BaseLine'!L38:L38)+SUM('2001AboveOrBelowBaseLine'!L38:L38)=0,0,SUM('2001BaseLine'!L38:L38)+SUM('2001AboveOrBelowBaseLine'!L38:L38))</f>
        <v>0.4</v>
      </c>
      <c r="M38" s="14"/>
      <c r="N38" s="14">
        <f>IF(SUM('2001BaseLine'!N38:N38)+SUM('2001AboveOrBelowBaseLine'!N38:N38)=0,0,SUM('2001BaseLine'!N38:N38)+SUM('2001AboveOrBelowBaseLine'!N38:N38))</f>
        <v>0</v>
      </c>
      <c r="O38" s="14">
        <f>IF(SUM('2001BaseLine'!O38:O38)+SUM('2001AboveOrBelowBaseLine'!O38:O38)=0,0,SUM('2001BaseLine'!O38:O38)+SUM('2001AboveOrBelowBaseLine'!O38:O38))</f>
        <v>0</v>
      </c>
      <c r="P38" s="14">
        <f>IF(SUM('2001BaseLine'!P38:P38)+SUM('2001AboveOrBelowBaseLine'!P38:P38)=0,0,SUM('2001BaseLine'!P38:P38)+SUM('2001AboveOrBelowBaseLine'!P38:P38))</f>
        <v>0</v>
      </c>
    </row>
    <row r="39" spans="1:16">
      <c r="A39" t="s">
        <v>57</v>
      </c>
      <c r="B39" s="14">
        <f>IF(SUM('2001BaseLine'!B39:B39)+SUM('2001AboveOrBelowBaseLine'!B39:B39)=0,0,SUM('2001BaseLine'!B39:B39)+SUM('2001AboveOrBelowBaseLine'!B39:B39))</f>
        <v>1</v>
      </c>
      <c r="C39" s="14">
        <f>IF(SUM('2001BaseLine'!C39:C39)+SUM('2001AboveOrBelowBaseLine'!C39:C39)=0,0,SUM('2001BaseLine'!C39:C39)+SUM('2001AboveOrBelowBaseLine'!C39:C39))</f>
        <v>0.6</v>
      </c>
      <c r="D39" s="14">
        <f>IF(SUM('2001BaseLine'!D39:D39)+SUM('2001AboveOrBelowBaseLine'!D39:D39)=0,0,SUM('2001BaseLine'!D39:D39)+SUM('2001AboveOrBelowBaseLine'!D39:D39))</f>
        <v>0.4</v>
      </c>
      <c r="E39" s="14">
        <f>IF(SUM('2001BaseLine'!E39:E39)+SUM('2001AboveOrBelowBaseLine'!E39:E39)=0,0,SUM('2001BaseLine'!E39:E39)+SUM('2001AboveOrBelowBaseLine'!E39:E39))</f>
        <v>0.4</v>
      </c>
      <c r="F39" s="14">
        <f>IF(SUM('2001BaseLine'!F39:F39)+SUM('2001AboveOrBelowBaseLine'!F39:F39)=0,0,SUM('2001BaseLine'!F39:F39)+SUM('2001AboveOrBelowBaseLine'!F39:F39))</f>
        <v>0.5</v>
      </c>
      <c r="G39" s="14">
        <f>IF(SUM('2001BaseLine'!G39:G39)+SUM('2001AboveOrBelowBaseLine'!G39:G39)=0,0,SUM('2001BaseLine'!G39:G39)+SUM('2001AboveOrBelowBaseLine'!G39:G39))</f>
        <v>0.4</v>
      </c>
      <c r="H39" s="14">
        <f>IF(SUM('2001BaseLine'!H39:H39)+SUM('2001AboveOrBelowBaseLine'!H39:H39)=0,0,SUM('2001BaseLine'!H39:H39)+SUM('2001AboveOrBelowBaseLine'!H39:H39))</f>
        <v>0.4</v>
      </c>
      <c r="I39" s="14">
        <f>IF(SUM('2001BaseLine'!I39:I39)+SUM('2001AboveOrBelowBaseLine'!I39:I39)=0,0,SUM('2001BaseLine'!I39:I39)+SUM('2001AboveOrBelowBaseLine'!I39:I39))</f>
        <v>0.15</v>
      </c>
      <c r="J39" s="14">
        <f>IF(SUM('2001BaseLine'!J39:J39)+SUM('2001AboveOrBelowBaseLine'!J39:J39)=0,0,SUM('2001BaseLine'!J39:J39)+SUM('2001AboveOrBelowBaseLine'!J39:J39))</f>
        <v>0.15</v>
      </c>
      <c r="K39" s="14">
        <f>IF(SUM('2001BaseLine'!K39:K39)+SUM('2001AboveOrBelowBaseLine'!K39:K39)=0,0,SUM('2001BaseLine'!K39:K39)+SUM('2001AboveOrBelowBaseLine'!K39:K39))</f>
        <v>0.4</v>
      </c>
      <c r="L39" s="14">
        <f>IF(SUM('2001BaseLine'!L39:L39)+SUM('2001AboveOrBelowBaseLine'!L39:L39)=0,0,SUM('2001BaseLine'!L39:L39)+SUM('2001AboveOrBelowBaseLine'!L39:L39))</f>
        <v>0.4</v>
      </c>
      <c r="M39" s="14"/>
      <c r="N39" s="14">
        <f>IF(SUM('2001BaseLine'!N39:N39)+SUM('2001AboveOrBelowBaseLine'!N39:N39)=0,0,SUM('2001BaseLine'!N39:N39)+SUM('2001AboveOrBelowBaseLine'!N39:N39))</f>
        <v>0</v>
      </c>
      <c r="O39" s="14">
        <f>IF(SUM('2001BaseLine'!O39:O39)+SUM('2001AboveOrBelowBaseLine'!O39:O39)=0,0,SUM('2001BaseLine'!O39:O39)+SUM('2001AboveOrBelowBaseLine'!O39:O39))</f>
        <v>0</v>
      </c>
      <c r="P39" s="14">
        <f>IF(SUM('2001BaseLine'!P39:P39)+SUM('2001AboveOrBelowBaseLine'!P39:P39)=0,0,SUM('2001BaseLine'!P39:P39)+SUM('2001AboveOrBelowBaseLine'!P39:P39))</f>
        <v>0</v>
      </c>
    </row>
    <row r="40" spans="1:16">
      <c r="A40" t="s">
        <v>61</v>
      </c>
      <c r="B40" s="14">
        <f>IF(SUM('2001BaseLine'!B40:B40)+SUM('2001AboveOrBelowBaseLine'!B40:B40)=0,0,SUM('2001BaseLine'!B40:B40)+SUM('2001AboveOrBelowBaseLine'!B40:B40))</f>
        <v>1</v>
      </c>
      <c r="C40" s="14">
        <f>IF(SUM('2001BaseLine'!C40:C40)+SUM('2001AboveOrBelowBaseLine'!C40:C40)=0,0,SUM('2001BaseLine'!C40:C40)+SUM('2001AboveOrBelowBaseLine'!C40:C40))</f>
        <v>0.6</v>
      </c>
      <c r="D40" s="14">
        <f>IF(SUM('2001BaseLine'!D40:D40)+SUM('2001AboveOrBelowBaseLine'!D40:D40)=0,0,SUM('2001BaseLine'!D40:D40)+SUM('2001AboveOrBelowBaseLine'!D40:D40))</f>
        <v>0.4</v>
      </c>
      <c r="E40" s="14">
        <f>IF(SUM('2001BaseLine'!E40:E40)+SUM('2001AboveOrBelowBaseLine'!E40:E40)=0,0,SUM('2001BaseLine'!E40:E40)+SUM('2001AboveOrBelowBaseLine'!E40:E40))</f>
        <v>0.4</v>
      </c>
      <c r="F40" s="14">
        <f>IF(SUM('2001BaseLine'!F40:F40)+SUM('2001AboveOrBelowBaseLine'!F40:F40)=0,0,SUM('2001BaseLine'!F40:F40)+SUM('2001AboveOrBelowBaseLine'!F40:F40))</f>
        <v>0.5</v>
      </c>
      <c r="G40" s="14">
        <f>IF(SUM('2001BaseLine'!G40:G40)+SUM('2001AboveOrBelowBaseLine'!G40:G40)=0,0,SUM('2001BaseLine'!G40:G40)+SUM('2001AboveOrBelowBaseLine'!G40:G40))</f>
        <v>0.4</v>
      </c>
      <c r="H40" s="14">
        <f>IF(SUM('2001BaseLine'!H40:H40)+SUM('2001AboveOrBelowBaseLine'!H40:H40)=0,0,SUM('2001BaseLine'!H40:H40)+SUM('2001AboveOrBelowBaseLine'!H40:H40))</f>
        <v>0.4</v>
      </c>
      <c r="I40" s="14">
        <f>IF(SUM('2001BaseLine'!I40:I40)+SUM('2001AboveOrBelowBaseLine'!I40:I40)=0,0,SUM('2001BaseLine'!I40:I40)+SUM('2001AboveOrBelowBaseLine'!I40:I40))</f>
        <v>0.15</v>
      </c>
      <c r="J40" s="14">
        <f>IF(SUM('2001BaseLine'!J40:J40)+SUM('2001AboveOrBelowBaseLine'!J40:J40)=0,0,SUM('2001BaseLine'!J40:J40)+SUM('2001AboveOrBelowBaseLine'!J40:J40))</f>
        <v>0.15</v>
      </c>
      <c r="K40" s="14">
        <f>IF(SUM('2001BaseLine'!K40:K40)+SUM('2001AboveOrBelowBaseLine'!K40:K40)=0,0,SUM('2001BaseLine'!K40:K40)+SUM('2001AboveOrBelowBaseLine'!K40:K40))</f>
        <v>0.4</v>
      </c>
      <c r="L40" s="14">
        <f>IF(SUM('2001BaseLine'!L40:L40)+SUM('2001AboveOrBelowBaseLine'!L40:L40)=0,0,SUM('2001BaseLine'!L40:L40)+SUM('2001AboveOrBelowBaseLine'!L40:L40))</f>
        <v>0.4</v>
      </c>
      <c r="M40" s="14"/>
      <c r="N40" s="14">
        <f>IF(SUM('2001BaseLine'!N40:N40)+SUM('2001AboveOrBelowBaseLine'!N40:N40)=0,0,SUM('2001BaseLine'!N40:N40)+SUM('2001AboveOrBelowBaseLine'!N40:N40))</f>
        <v>0</v>
      </c>
      <c r="O40" s="14">
        <f>IF(SUM('2001BaseLine'!O40:O40)+SUM('2001AboveOrBelowBaseLine'!O40:O40)=0,0,SUM('2001BaseLine'!O40:O40)+SUM('2001AboveOrBelowBaseLine'!O40:O40))</f>
        <v>0</v>
      </c>
      <c r="P40" s="14">
        <f>IF(SUM('2001BaseLine'!P40:P40)+SUM('2001AboveOrBelowBaseLine'!P40:P40)=0,0,SUM('2001BaseLine'!P40:P40)+SUM('2001AboveOrBelowBaseLine'!P40:P40))</f>
        <v>0</v>
      </c>
    </row>
    <row r="41" spans="1:16">
      <c r="A41" t="s">
        <v>59</v>
      </c>
      <c r="B41" s="14">
        <f>IF(SUM('2001BaseLine'!B41:B41)+SUM('2001AboveOrBelowBaseLine'!B41:B41)=0,0,SUM('2001BaseLine'!B41:B41)+SUM('2001AboveOrBelowBaseLine'!B41:B41))</f>
        <v>1</v>
      </c>
      <c r="C41" s="14">
        <f>IF(SUM('2001BaseLine'!C41:C41)+SUM('2001AboveOrBelowBaseLine'!C41:C41)=0,0,SUM('2001BaseLine'!C41:C41)+SUM('2001AboveOrBelowBaseLine'!C41:C41))</f>
        <v>0.6</v>
      </c>
      <c r="D41" s="14">
        <f>IF(SUM('2001BaseLine'!D41:D41)+SUM('2001AboveOrBelowBaseLine'!D41:D41)=0,0,SUM('2001BaseLine'!D41:D41)+SUM('2001AboveOrBelowBaseLine'!D41:D41))</f>
        <v>0.4</v>
      </c>
      <c r="E41" s="14">
        <f>IF(SUM('2001BaseLine'!E41:E41)+SUM('2001AboveOrBelowBaseLine'!E41:E41)=0,0,SUM('2001BaseLine'!E41:E41)+SUM('2001AboveOrBelowBaseLine'!E41:E41))</f>
        <v>0.4</v>
      </c>
      <c r="F41" s="14">
        <f>IF(SUM('2001BaseLine'!F41:F41)+SUM('2001AboveOrBelowBaseLine'!F41:F41)=0,0,SUM('2001BaseLine'!F41:F41)+SUM('2001AboveOrBelowBaseLine'!F41:F41))</f>
        <v>0.5</v>
      </c>
      <c r="G41" s="14">
        <f>IF(SUM('2001BaseLine'!G41:G41)+SUM('2001AboveOrBelowBaseLine'!G41:G41)=0,0,SUM('2001BaseLine'!G41:G41)+SUM('2001AboveOrBelowBaseLine'!G41:G41))</f>
        <v>0.4</v>
      </c>
      <c r="H41" s="14">
        <f>IF(SUM('2001BaseLine'!H41:H41)+SUM('2001AboveOrBelowBaseLine'!H41:H41)=0,0,SUM('2001BaseLine'!H41:H41)+SUM('2001AboveOrBelowBaseLine'!H41:H41))</f>
        <v>0.4</v>
      </c>
      <c r="I41" s="14">
        <f>IF(SUM('2001BaseLine'!I41:I41)+SUM('2001AboveOrBelowBaseLine'!I41:I41)=0,0,SUM('2001BaseLine'!I41:I41)+SUM('2001AboveOrBelowBaseLine'!I41:I41))</f>
        <v>0.15</v>
      </c>
      <c r="J41" s="14">
        <f>IF(SUM('2001BaseLine'!J41:J41)+SUM('2001AboveOrBelowBaseLine'!J41:J41)=0,0,SUM('2001BaseLine'!J41:J41)+SUM('2001AboveOrBelowBaseLine'!J41:J41))</f>
        <v>0.15</v>
      </c>
      <c r="K41" s="14">
        <f>IF(SUM('2001BaseLine'!K41:K41)+SUM('2001AboveOrBelowBaseLine'!K41:K41)=0,0,SUM('2001BaseLine'!K41:K41)+SUM('2001AboveOrBelowBaseLine'!K41:K41))</f>
        <v>0.4</v>
      </c>
      <c r="L41" s="14">
        <f>IF(SUM('2001BaseLine'!L41:L41)+SUM('2001AboveOrBelowBaseLine'!L41:L41)=0,0,SUM('2001BaseLine'!L41:L41)+SUM('2001AboveOrBelowBaseLine'!L41:L41))</f>
        <v>0.4</v>
      </c>
      <c r="M41" s="14"/>
      <c r="N41" s="14">
        <f>IF(SUM('2001BaseLine'!N41:N41)+SUM('2001AboveOrBelowBaseLine'!N41:N41)=0,0,SUM('2001BaseLine'!N41:N41)+SUM('2001AboveOrBelowBaseLine'!N41:N41))</f>
        <v>0</v>
      </c>
      <c r="O41" s="14">
        <f>IF(SUM('2001BaseLine'!O41:O41)+SUM('2001AboveOrBelowBaseLine'!O41:O41)=0,0,SUM('2001BaseLine'!O41:O41)+SUM('2001AboveOrBelowBaseLine'!O41:O41))</f>
        <v>0</v>
      </c>
      <c r="P41" s="14">
        <f>IF(SUM('2001BaseLine'!P41:P41)+SUM('2001AboveOrBelowBaseLine'!P41:P41)=0,0,SUM('2001BaseLine'!P41:P41)+SUM('2001AboveOrBelowBaseLine'!P41:P41))</f>
        <v>0</v>
      </c>
    </row>
    <row r="42" spans="1:16">
      <c r="A42" t="s">
        <v>8</v>
      </c>
      <c r="B42" s="14">
        <f>IF(SUM('2001BaseLine'!B42:B42)+SUM('2001AboveOrBelowBaseLine'!B42:B42)=0,0,SUM('2001BaseLine'!B42:B42)+SUM('2001AboveOrBelowBaseLine'!B42:B42))</f>
        <v>1</v>
      </c>
      <c r="C42" s="14">
        <f>IF(SUM('2001BaseLine'!C42:C42)+SUM('2001AboveOrBelowBaseLine'!C42:C42)=0,0,SUM('2001BaseLine'!C42:C42)+SUM('2001AboveOrBelowBaseLine'!C42:C42))</f>
        <v>0.6</v>
      </c>
      <c r="D42" s="14">
        <f>IF(SUM('2001BaseLine'!D42:D42)+SUM('2001AboveOrBelowBaseLine'!D42:D42)=0,0,SUM('2001BaseLine'!D42:D42)+SUM('2001AboveOrBelowBaseLine'!D42:D42))</f>
        <v>0.4</v>
      </c>
      <c r="E42" s="14">
        <f>IF(SUM('2001BaseLine'!E42:E42)+SUM('2001AboveOrBelowBaseLine'!E42:E42)=0,0,SUM('2001BaseLine'!E42:E42)+SUM('2001AboveOrBelowBaseLine'!E42:E42))</f>
        <v>0.4</v>
      </c>
      <c r="F42" s="14">
        <f>IF(SUM('2001BaseLine'!F42:F42)+SUM('2001AboveOrBelowBaseLine'!F42:F42)=0,0,SUM('2001BaseLine'!F42:F42)+SUM('2001AboveOrBelowBaseLine'!F42:F42))</f>
        <v>0.5</v>
      </c>
      <c r="G42" s="14">
        <f>IF(SUM('2001BaseLine'!G42:G42)+SUM('2001AboveOrBelowBaseLine'!G42:G42)=0,0,SUM('2001BaseLine'!G42:G42)+SUM('2001AboveOrBelowBaseLine'!G42:G42))</f>
        <v>0.4</v>
      </c>
      <c r="H42" s="14">
        <f>IF(SUM('2001BaseLine'!H42:H42)+SUM('2001AboveOrBelowBaseLine'!H42:H42)=0,0,SUM('2001BaseLine'!H42:H42)+SUM('2001AboveOrBelowBaseLine'!H42:H42))</f>
        <v>0.4</v>
      </c>
      <c r="I42" s="14">
        <f>IF(SUM('2001BaseLine'!I42:I42)+SUM('2001AboveOrBelowBaseLine'!I42:I42)=0,0,SUM('2001BaseLine'!I42:I42)+SUM('2001AboveOrBelowBaseLine'!I42:I42))</f>
        <v>0.15</v>
      </c>
      <c r="J42" s="14">
        <f>IF(SUM('2001BaseLine'!J42:J42)+SUM('2001AboveOrBelowBaseLine'!J42:J42)=0,0,SUM('2001BaseLine'!J42:J42)+SUM('2001AboveOrBelowBaseLine'!J42:J42))</f>
        <v>0.15</v>
      </c>
      <c r="K42" s="14">
        <f>IF(SUM('2001BaseLine'!K42:K42)+SUM('2001AboveOrBelowBaseLine'!K42:K42)=0,0,SUM('2001BaseLine'!K42:K42)+SUM('2001AboveOrBelowBaseLine'!K42:K42))</f>
        <v>0.4</v>
      </c>
      <c r="L42" s="14">
        <f>IF(SUM('2001BaseLine'!L42:L42)+SUM('2001AboveOrBelowBaseLine'!L42:L42)=0,0,SUM('2001BaseLine'!L42:L42)+SUM('2001AboveOrBelowBaseLine'!L42:L42))</f>
        <v>0.4</v>
      </c>
      <c r="M42" s="14"/>
      <c r="N42" s="14">
        <f>IF(SUM('2001BaseLine'!N42:N42)+SUM('2001AboveOrBelowBaseLine'!N42:N42)=0,0,SUM('2001BaseLine'!N42:N42)+SUM('2001AboveOrBelowBaseLine'!N42:N42))</f>
        <v>0</v>
      </c>
      <c r="O42" s="14">
        <f>IF(SUM('2001BaseLine'!O42:O42)+SUM('2001AboveOrBelowBaseLine'!O42:O42)=0,0,SUM('2001BaseLine'!O42:O42)+SUM('2001AboveOrBelowBaseLine'!O42:O42))</f>
        <v>0</v>
      </c>
      <c r="P42" s="14">
        <f>IF(SUM('2001BaseLine'!P42:P42)+SUM('2001AboveOrBelowBaseLine'!P42:P42)=0,0,SUM('2001BaseLine'!P42:P42)+SUM('2001AboveOrBelowBaseLine'!P42:P42))</f>
        <v>0</v>
      </c>
    </row>
    <row r="43" spans="1:16">
      <c r="A43" t="s">
        <v>40</v>
      </c>
      <c r="B43" s="14">
        <f>IF(SUM('2001BaseLine'!B43:B43)+SUM('2001AboveOrBelowBaseLine'!B43:B43)=0,0,SUM('2001BaseLine'!B43:B43)+SUM('2001AboveOrBelowBaseLine'!B43:B43))</f>
        <v>1</v>
      </c>
      <c r="C43" s="14">
        <f>IF(SUM('2001BaseLine'!C43:C43)+SUM('2001AboveOrBelowBaseLine'!C43:C43)=0,0,SUM('2001BaseLine'!C43:C43)+SUM('2001AboveOrBelowBaseLine'!C43:C43))</f>
        <v>0.6</v>
      </c>
      <c r="D43" s="14">
        <f>IF(SUM('2001BaseLine'!D43:D43)+SUM('2001AboveOrBelowBaseLine'!D43:D43)=0,0,SUM('2001BaseLine'!D43:D43)+SUM('2001AboveOrBelowBaseLine'!D43:D43))</f>
        <v>0.4</v>
      </c>
      <c r="E43" s="14">
        <f>IF(SUM('2001BaseLine'!E43:E43)+SUM('2001AboveOrBelowBaseLine'!E43:E43)=0,0,SUM('2001BaseLine'!E43:E43)+SUM('2001AboveOrBelowBaseLine'!E43:E43))</f>
        <v>0.4</v>
      </c>
      <c r="F43" s="14">
        <f>IF(SUM('2001BaseLine'!F43:F43)+SUM('2001AboveOrBelowBaseLine'!F43:F43)=0,0,SUM('2001BaseLine'!F43:F43)+SUM('2001AboveOrBelowBaseLine'!F43:F43))</f>
        <v>0.5</v>
      </c>
      <c r="G43" s="14">
        <f>IF(SUM('2001BaseLine'!G43:G43)+SUM('2001AboveOrBelowBaseLine'!G43:G43)=0,0,SUM('2001BaseLine'!G43:G43)+SUM('2001AboveOrBelowBaseLine'!G43:G43))</f>
        <v>0.4</v>
      </c>
      <c r="H43" s="14">
        <f>IF(SUM('2001BaseLine'!H43:H43)+SUM('2001AboveOrBelowBaseLine'!H43:H43)=0,0,SUM('2001BaseLine'!H43:H43)+SUM('2001AboveOrBelowBaseLine'!H43:H43))</f>
        <v>0.4</v>
      </c>
      <c r="I43" s="14">
        <f>IF(SUM('2001BaseLine'!I43:I43)+SUM('2001AboveOrBelowBaseLine'!I43:I43)=0,0,SUM('2001BaseLine'!I43:I43)+SUM('2001AboveOrBelowBaseLine'!I43:I43))</f>
        <v>0.15</v>
      </c>
      <c r="J43" s="14">
        <f>IF(SUM('2001BaseLine'!J43:J43)+SUM('2001AboveOrBelowBaseLine'!J43:J43)=0,0,SUM('2001BaseLine'!J43:J43)+SUM('2001AboveOrBelowBaseLine'!J43:J43))</f>
        <v>0.15</v>
      </c>
      <c r="K43" s="14">
        <f>IF(SUM('2001BaseLine'!K43:K43)+SUM('2001AboveOrBelowBaseLine'!K43:K43)=0,0,SUM('2001BaseLine'!K43:K43)+SUM('2001AboveOrBelowBaseLine'!K43:K43))</f>
        <v>0.4</v>
      </c>
      <c r="L43" s="14">
        <f>IF(SUM('2001BaseLine'!L43:L43)+SUM('2001AboveOrBelowBaseLine'!L43:L43)=0,0,SUM('2001BaseLine'!L43:L43)+SUM('2001AboveOrBelowBaseLine'!L43:L43))</f>
        <v>0.4</v>
      </c>
      <c r="M43" s="14"/>
      <c r="N43" s="14">
        <f>IF(SUM('2001BaseLine'!N43:N43)+SUM('2001AboveOrBelowBaseLine'!N43:N43)=0,0,SUM('2001BaseLine'!N43:N43)+SUM('2001AboveOrBelowBaseLine'!N43:N43))</f>
        <v>0</v>
      </c>
      <c r="O43" s="14">
        <f>IF(SUM('2001BaseLine'!O43:O43)+SUM('2001AboveOrBelowBaseLine'!O43:O43)=0,0,SUM('2001BaseLine'!O43:O43)+SUM('2001AboveOrBelowBaseLine'!O43:O43))</f>
        <v>0</v>
      </c>
      <c r="P43" s="14">
        <f>IF(SUM('2001BaseLine'!P43:P43)+SUM('2001AboveOrBelowBaseLine'!P43:P43)=0,0,SUM('2001BaseLine'!P43:P43)+SUM('2001AboveOrBelowBaseLine'!P43:P43))</f>
        <v>0</v>
      </c>
    </row>
    <row r="44" spans="1:16">
      <c r="A44" t="s">
        <v>9</v>
      </c>
      <c r="B44" s="14">
        <f>IF(SUM('2001BaseLine'!B44:B44)+SUM('2001AboveOrBelowBaseLine'!B44:B44)=0,0,SUM('2001BaseLine'!B44:B44)+SUM('2001AboveOrBelowBaseLine'!B44:B44))</f>
        <v>1</v>
      </c>
      <c r="C44" s="14">
        <f>IF(SUM('2001BaseLine'!C44:C44)+SUM('2001AboveOrBelowBaseLine'!C44:C44)=0,0,SUM('2001BaseLine'!C44:C44)+SUM('2001AboveOrBelowBaseLine'!C44:C44))</f>
        <v>0.6</v>
      </c>
      <c r="D44" s="14">
        <f>IF(SUM('2001BaseLine'!D44:D44)+SUM('2001AboveOrBelowBaseLine'!D44:D44)=0,0,SUM('2001BaseLine'!D44:D44)+SUM('2001AboveOrBelowBaseLine'!D44:D44))</f>
        <v>0.4</v>
      </c>
      <c r="E44" s="14">
        <f>IF(SUM('2001BaseLine'!E44:E44)+SUM('2001AboveOrBelowBaseLine'!E44:E44)=0,0,SUM('2001BaseLine'!E44:E44)+SUM('2001AboveOrBelowBaseLine'!E44:E44))</f>
        <v>0.4</v>
      </c>
      <c r="F44" s="14">
        <f>IF(SUM('2001BaseLine'!F44:F44)+SUM('2001AboveOrBelowBaseLine'!F44:F44)=0,0,SUM('2001BaseLine'!F44:F44)+SUM('2001AboveOrBelowBaseLine'!F44:F44))</f>
        <v>0.5</v>
      </c>
      <c r="G44" s="14">
        <f>IF(SUM('2001BaseLine'!G44:G44)+SUM('2001AboveOrBelowBaseLine'!G44:G44)=0,0,SUM('2001BaseLine'!G44:G44)+SUM('2001AboveOrBelowBaseLine'!G44:G44))</f>
        <v>0.4</v>
      </c>
      <c r="H44" s="14">
        <f>IF(SUM('2001BaseLine'!H44:H44)+SUM('2001AboveOrBelowBaseLine'!H44:H44)=0,0,SUM('2001BaseLine'!H44:H44)+SUM('2001AboveOrBelowBaseLine'!H44:H44))</f>
        <v>0.4</v>
      </c>
      <c r="I44" s="14">
        <f>IF(SUM('2001BaseLine'!I44:I44)+SUM('2001AboveOrBelowBaseLine'!I44:I44)=0,0,SUM('2001BaseLine'!I44:I44)+SUM('2001AboveOrBelowBaseLine'!I44:I44))</f>
        <v>0.15</v>
      </c>
      <c r="J44" s="14">
        <f>IF(SUM('2001BaseLine'!J44:J44)+SUM('2001AboveOrBelowBaseLine'!J44:J44)=0,0,SUM('2001BaseLine'!J44:J44)+SUM('2001AboveOrBelowBaseLine'!J44:J44))</f>
        <v>0.15</v>
      </c>
      <c r="K44" s="14">
        <f>IF(SUM('2001BaseLine'!K44:K44)+SUM('2001AboveOrBelowBaseLine'!K44:K44)=0,0,SUM('2001BaseLine'!K44:K44)+SUM('2001AboveOrBelowBaseLine'!K44:K44))</f>
        <v>0.4</v>
      </c>
      <c r="L44" s="14">
        <f>IF(SUM('2001BaseLine'!L44:L44)+SUM('2001AboveOrBelowBaseLine'!L44:L44)=0,0,SUM('2001BaseLine'!L44:L44)+SUM('2001AboveOrBelowBaseLine'!L44:L44))</f>
        <v>0.4</v>
      </c>
      <c r="M44" s="14"/>
      <c r="N44" s="14">
        <f>IF(SUM('2001BaseLine'!N44:N44)+SUM('2001AboveOrBelowBaseLine'!N44:N44)=0,0,SUM('2001BaseLine'!N44:N44)+SUM('2001AboveOrBelowBaseLine'!N44:N44))</f>
        <v>0</v>
      </c>
      <c r="O44" s="14">
        <f>IF(SUM('2001BaseLine'!O44:O44)+SUM('2001AboveOrBelowBaseLine'!O44:O44)=0,0,SUM('2001BaseLine'!O44:O44)+SUM('2001AboveOrBelowBaseLine'!O44:O44))</f>
        <v>0</v>
      </c>
      <c r="P44" s="14">
        <f>IF(SUM('2001BaseLine'!P44:P44)+SUM('2001AboveOrBelowBaseLine'!P44:P44)=0,0,SUM('2001BaseLine'!P44:P44)+SUM('2001AboveOrBelowBaseLine'!P44:P44))</f>
        <v>0</v>
      </c>
    </row>
    <row r="45" spans="1:16">
      <c r="A45" t="s">
        <v>10</v>
      </c>
      <c r="B45" s="14">
        <f>IF(SUM('2001BaseLine'!B45:B45)+SUM('2001AboveOrBelowBaseLine'!B45:B45)=0,0,SUM('2001BaseLine'!B45:B45)+SUM('2001AboveOrBelowBaseLine'!B45:B45))</f>
        <v>1</v>
      </c>
      <c r="C45" s="14">
        <f>IF(SUM('2001BaseLine'!C45:C45)+SUM('2001AboveOrBelowBaseLine'!C45:C45)=0,0,SUM('2001BaseLine'!C45:C45)+SUM('2001AboveOrBelowBaseLine'!C45:C45))</f>
        <v>0.6</v>
      </c>
      <c r="D45" s="14">
        <f>IF(SUM('2001BaseLine'!D45:D45)+SUM('2001AboveOrBelowBaseLine'!D45:D45)=0,0,SUM('2001BaseLine'!D45:D45)+SUM('2001AboveOrBelowBaseLine'!D45:D45))</f>
        <v>0.4</v>
      </c>
      <c r="E45" s="14">
        <f>IF(SUM('2001BaseLine'!E45:E45)+SUM('2001AboveOrBelowBaseLine'!E45:E45)=0,0,SUM('2001BaseLine'!E45:E45)+SUM('2001AboveOrBelowBaseLine'!E45:E45))</f>
        <v>0.4</v>
      </c>
      <c r="F45" s="14">
        <f>IF(SUM('2001BaseLine'!F45:F45)+SUM('2001AboveOrBelowBaseLine'!F45:F45)=0,0,SUM('2001BaseLine'!F45:F45)+SUM('2001AboveOrBelowBaseLine'!F45:F45))</f>
        <v>0.5</v>
      </c>
      <c r="G45" s="14">
        <f>IF(SUM('2001BaseLine'!G45:G45)+SUM('2001AboveOrBelowBaseLine'!G45:G45)=0,0,SUM('2001BaseLine'!G45:G45)+SUM('2001AboveOrBelowBaseLine'!G45:G45))</f>
        <v>0.4</v>
      </c>
      <c r="H45" s="14">
        <f>IF(SUM('2001BaseLine'!H45:H45)+SUM('2001AboveOrBelowBaseLine'!H45:H45)=0,0,SUM('2001BaseLine'!H45:H45)+SUM('2001AboveOrBelowBaseLine'!H45:H45))</f>
        <v>0.4</v>
      </c>
      <c r="I45" s="14">
        <f>IF(SUM('2001BaseLine'!I45:I45)+SUM('2001AboveOrBelowBaseLine'!I45:I45)=0,0,SUM('2001BaseLine'!I45:I45)+SUM('2001AboveOrBelowBaseLine'!I45:I45))</f>
        <v>0.15</v>
      </c>
      <c r="J45" s="14">
        <f>IF(SUM('2001BaseLine'!J45:J45)+SUM('2001AboveOrBelowBaseLine'!J45:J45)=0,0,SUM('2001BaseLine'!J45:J45)+SUM('2001AboveOrBelowBaseLine'!J45:J45))</f>
        <v>0.15</v>
      </c>
      <c r="K45" s="14">
        <f>IF(SUM('2001BaseLine'!K45:K45)+SUM('2001AboveOrBelowBaseLine'!K45:K45)=0,0,SUM('2001BaseLine'!K45:K45)+SUM('2001AboveOrBelowBaseLine'!K45:K45))</f>
        <v>0.4</v>
      </c>
      <c r="L45" s="14">
        <f>IF(SUM('2001BaseLine'!L45:L45)+SUM('2001AboveOrBelowBaseLine'!L45:L45)=0,0,SUM('2001BaseLine'!L45:L45)+SUM('2001AboveOrBelowBaseLine'!L45:L45))</f>
        <v>0.4</v>
      </c>
      <c r="M45" s="14"/>
      <c r="N45" s="14">
        <f>IF(SUM('2001BaseLine'!N45:N45)+SUM('2001AboveOrBelowBaseLine'!N45:N45)=0,0,SUM('2001BaseLine'!N45:N45)+SUM('2001AboveOrBelowBaseLine'!N45:N45))</f>
        <v>0</v>
      </c>
      <c r="O45" s="14">
        <f>IF(SUM('2001BaseLine'!O45:O45)+SUM('2001AboveOrBelowBaseLine'!O45:O45)=0,0,SUM('2001BaseLine'!O45:O45)+SUM('2001AboveOrBelowBaseLine'!O45:O45))</f>
        <v>0</v>
      </c>
      <c r="P45" s="14">
        <f>IF(SUM('2001BaseLine'!P45:P45)+SUM('2001AboveOrBelowBaseLine'!P45:P45)=0,0,SUM('2001BaseLine'!P45:P45)+SUM('2001AboveOrBelowBaseLine'!P45:P45))</f>
        <v>0</v>
      </c>
    </row>
    <row r="46" spans="1:16">
      <c r="A46" t="s">
        <v>52</v>
      </c>
      <c r="B46" s="14">
        <f>IF(SUM('2001BaseLine'!B46:B46)+SUM('2001AboveOrBelowBaseLine'!B46:B46)=0,0,SUM('2001BaseLine'!B46:B46)+SUM('2001AboveOrBelowBaseLine'!B46:B46))</f>
        <v>1</v>
      </c>
      <c r="C46" s="14">
        <f>IF(SUM('2001BaseLine'!C46:C46)+SUM('2001AboveOrBelowBaseLine'!C46:C46)=0,0,SUM('2001BaseLine'!C46:C46)+SUM('2001AboveOrBelowBaseLine'!C46:C46))</f>
        <v>0.6</v>
      </c>
      <c r="D46" s="14">
        <f>IF(SUM('2001BaseLine'!D46:D46)+SUM('2001AboveOrBelowBaseLine'!D46:D46)=0,0,SUM('2001BaseLine'!D46:D46)+SUM('2001AboveOrBelowBaseLine'!D46:D46))</f>
        <v>0.4</v>
      </c>
      <c r="E46" s="14">
        <f>IF(SUM('2001BaseLine'!E46:E46)+SUM('2001AboveOrBelowBaseLine'!E46:E46)=0,0,SUM('2001BaseLine'!E46:E46)+SUM('2001AboveOrBelowBaseLine'!E46:E46))</f>
        <v>0.4</v>
      </c>
      <c r="F46" s="14">
        <f>IF(SUM('2001BaseLine'!F46:F46)+SUM('2001AboveOrBelowBaseLine'!F46:F46)=0,0,SUM('2001BaseLine'!F46:F46)+SUM('2001AboveOrBelowBaseLine'!F46:F46))</f>
        <v>0.5</v>
      </c>
      <c r="G46" s="14">
        <f>IF(SUM('2001BaseLine'!G46:G46)+SUM('2001AboveOrBelowBaseLine'!G46:G46)=0,0,SUM('2001BaseLine'!G46:G46)+SUM('2001AboveOrBelowBaseLine'!G46:G46))</f>
        <v>0.4</v>
      </c>
      <c r="H46" s="14">
        <f>IF(SUM('2001BaseLine'!H46:H46)+SUM('2001AboveOrBelowBaseLine'!H46:H46)=0,0,SUM('2001BaseLine'!H46:H46)+SUM('2001AboveOrBelowBaseLine'!H46:H46))</f>
        <v>0.4</v>
      </c>
      <c r="I46" s="14">
        <f>IF(SUM('2001BaseLine'!I46:I46)+SUM('2001AboveOrBelowBaseLine'!I46:I46)=0,0,SUM('2001BaseLine'!I46:I46)+SUM('2001AboveOrBelowBaseLine'!I46:I46))</f>
        <v>0.15</v>
      </c>
      <c r="J46" s="14">
        <f>IF(SUM('2001BaseLine'!J46:J46)+SUM('2001AboveOrBelowBaseLine'!J46:J46)=0,0,SUM('2001BaseLine'!J46:J46)+SUM('2001AboveOrBelowBaseLine'!J46:J46))</f>
        <v>0.15</v>
      </c>
      <c r="K46" s="14">
        <f>IF(SUM('2001BaseLine'!K46:K46)+SUM('2001AboveOrBelowBaseLine'!K46:K46)=0,0,SUM('2001BaseLine'!K46:K46)+SUM('2001AboveOrBelowBaseLine'!K46:K46))</f>
        <v>0.4</v>
      </c>
      <c r="L46" s="14">
        <f>IF(SUM('2001BaseLine'!L46:L46)+SUM('2001AboveOrBelowBaseLine'!L46:L46)=0,0,SUM('2001BaseLine'!L46:L46)+SUM('2001AboveOrBelowBaseLine'!L46:L46))</f>
        <v>0.4</v>
      </c>
      <c r="M46" s="14"/>
      <c r="N46" s="14">
        <f>IF(SUM('2001BaseLine'!N46:N46)+SUM('2001AboveOrBelowBaseLine'!N46:N46)=0,0,SUM('2001BaseLine'!N46:N46)+SUM('2001AboveOrBelowBaseLine'!N46:N46))</f>
        <v>0</v>
      </c>
      <c r="O46" s="14">
        <f>IF(SUM('2001BaseLine'!O46:O46)+SUM('2001AboveOrBelowBaseLine'!O46:O46)=0,0,SUM('2001BaseLine'!O46:O46)+SUM('2001AboveOrBelowBaseLine'!O46:O46))</f>
        <v>0</v>
      </c>
      <c r="P46" s="14">
        <f>IF(SUM('2001BaseLine'!P46:P46)+SUM('2001AboveOrBelowBaseLine'!P46:P46)=0,0,SUM('2001BaseLine'!P46:P46)+SUM('2001AboveOrBelowBaseLine'!P46:P46))</f>
        <v>0</v>
      </c>
    </row>
    <row r="47" spans="1:16">
      <c r="A47" t="s">
        <v>54</v>
      </c>
      <c r="B47" s="14">
        <f>IF(SUM('2001BaseLine'!B47:B47)+SUM('2001AboveOrBelowBaseLine'!B47:B47)=0,0,SUM('2001BaseLine'!B47:B47)+SUM('2001AboveOrBelowBaseLine'!B47:B47))</f>
        <v>1</v>
      </c>
      <c r="C47" s="14">
        <f>IF(SUM('2001BaseLine'!C47:C47)+SUM('2001AboveOrBelowBaseLine'!C47:C47)=0,0,SUM('2001BaseLine'!C47:C47)+SUM('2001AboveOrBelowBaseLine'!C47:C47))</f>
        <v>0.6</v>
      </c>
      <c r="D47" s="14">
        <f>IF(SUM('2001BaseLine'!D47:D47)+SUM('2001AboveOrBelowBaseLine'!D47:D47)=0,0,SUM('2001BaseLine'!D47:D47)+SUM('2001AboveOrBelowBaseLine'!D47:D47))</f>
        <v>0.4</v>
      </c>
      <c r="E47" s="14">
        <f>IF(SUM('2001BaseLine'!E47:E47)+SUM('2001AboveOrBelowBaseLine'!E47:E47)=0,0,SUM('2001BaseLine'!E47:E47)+SUM('2001AboveOrBelowBaseLine'!E47:E47))</f>
        <v>0.4</v>
      </c>
      <c r="F47" s="14">
        <f>IF(SUM('2001BaseLine'!F47:F47)+SUM('2001AboveOrBelowBaseLine'!F47:F47)=0,0,SUM('2001BaseLine'!F47:F47)+SUM('2001AboveOrBelowBaseLine'!F47:F47))</f>
        <v>0.5</v>
      </c>
      <c r="G47" s="14">
        <f>IF(SUM('2001BaseLine'!G47:G47)+SUM('2001AboveOrBelowBaseLine'!G47:G47)=0,0,SUM('2001BaseLine'!G47:G47)+SUM('2001AboveOrBelowBaseLine'!G47:G47))</f>
        <v>0.4</v>
      </c>
      <c r="H47" s="14">
        <f>IF(SUM('2001BaseLine'!H47:H47)+SUM('2001AboveOrBelowBaseLine'!H47:H47)=0,0,SUM('2001BaseLine'!H47:H47)+SUM('2001AboveOrBelowBaseLine'!H47:H47))</f>
        <v>0.4</v>
      </c>
      <c r="I47" s="14">
        <f>IF(SUM('2001BaseLine'!I47:I47)+SUM('2001AboveOrBelowBaseLine'!I47:I47)=0,0,SUM('2001BaseLine'!I47:I47)+SUM('2001AboveOrBelowBaseLine'!I47:I47))</f>
        <v>0.15</v>
      </c>
      <c r="J47" s="14">
        <f>IF(SUM('2001BaseLine'!J47:J47)+SUM('2001AboveOrBelowBaseLine'!J47:J47)=0,0,SUM('2001BaseLine'!J47:J47)+SUM('2001AboveOrBelowBaseLine'!J47:J47))</f>
        <v>0.15</v>
      </c>
      <c r="K47" s="14">
        <f>IF(SUM('2001BaseLine'!K47:K47)+SUM('2001AboveOrBelowBaseLine'!K47:K47)=0,0,SUM('2001BaseLine'!K47:K47)+SUM('2001AboveOrBelowBaseLine'!K47:K47))</f>
        <v>0.4</v>
      </c>
      <c r="L47" s="14">
        <f>IF(SUM('2001BaseLine'!L47:L47)+SUM('2001AboveOrBelowBaseLine'!L47:L47)=0,0,SUM('2001BaseLine'!L47:L47)+SUM('2001AboveOrBelowBaseLine'!L47:L47))</f>
        <v>0.4</v>
      </c>
      <c r="M47" s="14"/>
      <c r="N47" s="14">
        <f>IF(SUM('2001BaseLine'!N47:N47)+SUM('2001AboveOrBelowBaseLine'!N47:N47)=0,0,SUM('2001BaseLine'!N47:N47)+SUM('2001AboveOrBelowBaseLine'!N47:N47))</f>
        <v>0</v>
      </c>
      <c r="O47" s="14">
        <f>IF(SUM('2001BaseLine'!O47:O47)+SUM('2001AboveOrBelowBaseLine'!O47:O47)=0,0,SUM('2001BaseLine'!O47:O47)+SUM('2001AboveOrBelowBaseLine'!O47:O47))</f>
        <v>0</v>
      </c>
      <c r="P47" s="14">
        <f>IF(SUM('2001BaseLine'!P47:P47)+SUM('2001AboveOrBelowBaseLine'!P47:P47)=0,0,SUM('2001BaseLine'!P47:P47)+SUM('2001AboveOrBelowBaseLine'!P47:P47))</f>
        <v>0</v>
      </c>
    </row>
    <row r="48" spans="1:16">
      <c r="A48" t="s">
        <v>7</v>
      </c>
      <c r="B48" s="14">
        <f>IF(SUM('2001BaseLine'!B48:B48)+SUM('2001AboveOrBelowBaseLine'!B48:B48)=0,0,SUM('2001BaseLine'!B48:B48)+SUM('2001AboveOrBelowBaseLine'!B48:B48))</f>
        <v>1</v>
      </c>
      <c r="C48" s="14">
        <f>IF(SUM('2001BaseLine'!C48:C48)+SUM('2001AboveOrBelowBaseLine'!C48:C48)=0,0,SUM('2001BaseLine'!C48:C48)+SUM('2001AboveOrBelowBaseLine'!C48:C48))</f>
        <v>0.6</v>
      </c>
      <c r="D48" s="14">
        <f>IF(SUM('2001BaseLine'!D48:D48)+SUM('2001AboveOrBelowBaseLine'!D48:D48)=0,0,SUM('2001BaseLine'!D48:D48)+SUM('2001AboveOrBelowBaseLine'!D48:D48))</f>
        <v>0.4</v>
      </c>
      <c r="E48" s="14">
        <f>IF(SUM('2001BaseLine'!E48:E48)+SUM('2001AboveOrBelowBaseLine'!E48:E48)=0,0,SUM('2001BaseLine'!E48:E48)+SUM('2001AboveOrBelowBaseLine'!E48:E48))</f>
        <v>0.4</v>
      </c>
      <c r="F48" s="14">
        <f>IF(SUM('2001BaseLine'!F48:F48)+SUM('2001AboveOrBelowBaseLine'!F48:F48)=0,0,SUM('2001BaseLine'!F48:F48)+SUM('2001AboveOrBelowBaseLine'!F48:F48))</f>
        <v>0.5</v>
      </c>
      <c r="G48" s="14">
        <f>IF(SUM('2001BaseLine'!G48:G48)+SUM('2001AboveOrBelowBaseLine'!G48:G48)=0,0,SUM('2001BaseLine'!G48:G48)+SUM('2001AboveOrBelowBaseLine'!G48:G48))</f>
        <v>0.4</v>
      </c>
      <c r="H48" s="14">
        <f>IF(SUM('2001BaseLine'!H48:H48)+SUM('2001AboveOrBelowBaseLine'!H48:H48)=0,0,SUM('2001BaseLine'!H48:H48)+SUM('2001AboveOrBelowBaseLine'!H48:H48))</f>
        <v>0.4</v>
      </c>
      <c r="I48" s="14">
        <f>IF(SUM('2001BaseLine'!I48:I48)+SUM('2001AboveOrBelowBaseLine'!I48:I48)=0,0,SUM('2001BaseLine'!I48:I48)+SUM('2001AboveOrBelowBaseLine'!I48:I48))</f>
        <v>0.15</v>
      </c>
      <c r="J48" s="14">
        <f>IF(SUM('2001BaseLine'!J48:J48)+SUM('2001AboveOrBelowBaseLine'!J48:J48)=0,0,SUM('2001BaseLine'!J48:J48)+SUM('2001AboveOrBelowBaseLine'!J48:J48))</f>
        <v>0.15</v>
      </c>
      <c r="K48" s="14">
        <f>IF(SUM('2001BaseLine'!K48:K48)+SUM('2001AboveOrBelowBaseLine'!K48:K48)=0,0,SUM('2001BaseLine'!K48:K48)+SUM('2001AboveOrBelowBaseLine'!K48:K48))</f>
        <v>0.4</v>
      </c>
      <c r="L48" s="14">
        <f>IF(SUM('2001BaseLine'!L48:L48)+SUM('2001AboveOrBelowBaseLine'!L48:L48)=0,0,SUM('2001BaseLine'!L48:L48)+SUM('2001AboveOrBelowBaseLine'!L48:L48))</f>
        <v>0.4</v>
      </c>
      <c r="M48" s="14"/>
      <c r="N48" s="14">
        <f>IF(SUM('2001BaseLine'!N48:N48)+SUM('2001AboveOrBelowBaseLine'!N48:N48)=0,0,SUM('2001BaseLine'!N48:N48)+SUM('2001AboveOrBelowBaseLine'!N48:N48))</f>
        <v>0</v>
      </c>
      <c r="O48" s="14">
        <f>IF(SUM('2001BaseLine'!O48:O48)+SUM('2001AboveOrBelowBaseLine'!O48:O48)=0,0,SUM('2001BaseLine'!O48:O48)+SUM('2001AboveOrBelowBaseLine'!O48:O48))</f>
        <v>0</v>
      </c>
      <c r="P48" s="14">
        <f>IF(SUM('2001BaseLine'!P48:P48)+SUM('2001AboveOrBelowBaseLine'!P48:P48)=0,0,SUM('2001BaseLine'!P48:P48)+SUM('2001AboveOrBelowBaseLine'!P48:P48))</f>
        <v>0</v>
      </c>
    </row>
    <row r="49" spans="1:16">
      <c r="A49" t="s">
        <v>17</v>
      </c>
      <c r="B49" s="14">
        <f>IF(SUM('2001BaseLine'!B49:B49)+SUM('2001AboveOrBelowBaseLine'!B49:B49)=0,0,SUM('2001BaseLine'!B49:B49)+SUM('2001AboveOrBelowBaseLine'!B49:B49))</f>
        <v>1</v>
      </c>
      <c r="C49" s="14">
        <f>IF(SUM('2001BaseLine'!C49:C49)+SUM('2001AboveOrBelowBaseLine'!C49:C49)=0,0,SUM('2001BaseLine'!C49:C49)+SUM('2001AboveOrBelowBaseLine'!C49:C49))</f>
        <v>0.6</v>
      </c>
      <c r="D49" s="14">
        <f>IF(SUM('2001BaseLine'!D49:D49)+SUM('2001AboveOrBelowBaseLine'!D49:D49)=0,0,SUM('2001BaseLine'!D49:D49)+SUM('2001AboveOrBelowBaseLine'!D49:D49))</f>
        <v>0.4</v>
      </c>
      <c r="E49" s="14">
        <f>IF(SUM('2001BaseLine'!E49:E49)+SUM('2001AboveOrBelowBaseLine'!E49:E49)=0,0,SUM('2001BaseLine'!E49:E49)+SUM('2001AboveOrBelowBaseLine'!E49:E49))</f>
        <v>0.4</v>
      </c>
      <c r="F49" s="14">
        <f>IF(SUM('2001BaseLine'!F49:F49)+SUM('2001AboveOrBelowBaseLine'!F49:F49)=0,0,SUM('2001BaseLine'!F49:F49)+SUM('2001AboveOrBelowBaseLine'!F49:F49))</f>
        <v>0.5</v>
      </c>
      <c r="G49" s="14">
        <f>IF(SUM('2001BaseLine'!G49:G49)+SUM('2001AboveOrBelowBaseLine'!G49:G49)=0,0,SUM('2001BaseLine'!G49:G49)+SUM('2001AboveOrBelowBaseLine'!G49:G49))</f>
        <v>0.4</v>
      </c>
      <c r="H49" s="14">
        <f>IF(SUM('2001BaseLine'!H49:H49)+SUM('2001AboveOrBelowBaseLine'!H49:H49)=0,0,SUM('2001BaseLine'!H49:H49)+SUM('2001AboveOrBelowBaseLine'!H49:H49))</f>
        <v>0.4</v>
      </c>
      <c r="I49" s="14">
        <f>IF(SUM('2001BaseLine'!I49:I49)+SUM('2001AboveOrBelowBaseLine'!I49:I49)=0,0,SUM('2001BaseLine'!I49:I49)+SUM('2001AboveOrBelowBaseLine'!I49:I49))</f>
        <v>0.15</v>
      </c>
      <c r="J49" s="14">
        <f>IF(SUM('2001BaseLine'!J49:J49)+SUM('2001AboveOrBelowBaseLine'!J49:J49)=0,0,SUM('2001BaseLine'!J49:J49)+SUM('2001AboveOrBelowBaseLine'!J49:J49))</f>
        <v>0.15</v>
      </c>
      <c r="K49" s="14">
        <f>IF(SUM('2001BaseLine'!K49:K49)+SUM('2001AboveOrBelowBaseLine'!K49:K49)=0,0,SUM('2001BaseLine'!K49:K49)+SUM('2001AboveOrBelowBaseLine'!K49:K49))</f>
        <v>0.4</v>
      </c>
      <c r="L49" s="14">
        <f>IF(SUM('2001BaseLine'!L49:L49)+SUM('2001AboveOrBelowBaseLine'!L49:L49)=0,0,SUM('2001BaseLine'!L49:L49)+SUM('2001AboveOrBelowBaseLine'!L49:L49))</f>
        <v>0.4</v>
      </c>
      <c r="M49" s="14"/>
      <c r="N49" s="14">
        <f>IF(SUM('2001BaseLine'!N49:N49)+SUM('2001AboveOrBelowBaseLine'!N49:N49)=0,0,SUM('2001BaseLine'!N49:N49)+SUM('2001AboveOrBelowBaseLine'!N49:N49))</f>
        <v>0</v>
      </c>
      <c r="O49" s="14">
        <f>IF(SUM('2001BaseLine'!O49:O49)+SUM('2001AboveOrBelowBaseLine'!O49:O49)=0,0,SUM('2001BaseLine'!O49:O49)+SUM('2001AboveOrBelowBaseLine'!O49:O49))</f>
        <v>0</v>
      </c>
      <c r="P49" s="14">
        <f>IF(SUM('2001BaseLine'!P49:P49)+SUM('2001AboveOrBelowBaseLine'!P49:P49)=0,0,SUM('2001BaseLine'!P49:P49)+SUM('2001AboveOrBelowBaseLine'!P49:P49))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IF(SUM('2002BaseLine'!C4:C4)+SUM('2002AboveOrBelowBaseLine'!C4:C4)=0,0,SUM('2002BaseLine'!C4:C4)+SUM('2002AboveOrBelowBaseLine'!C4:C4))</f>
        <v>0.48</v>
      </c>
      <c r="D4" s="14">
        <f>IF(SUM('2002BaseLine'!D4:D4)+SUM('2002AboveOrBelowBaseLine'!D4:D4)=0,0,SUM('2002BaseLine'!D4:D4)+SUM('2002AboveOrBelowBaseLine'!D4:D4))</f>
        <v>0.38</v>
      </c>
      <c r="E4" s="14">
        <f>IF(SUM('2002BaseLine'!E4:E4)+SUM('2002AboveOrBelowBaseLine'!E4:E4)=0,0,SUM('2002BaseLine'!E4:E4)+SUM('2002AboveOrBelowBaseLine'!E4:E4))</f>
        <v>0.38</v>
      </c>
      <c r="F4" s="14">
        <f>IF(SUM('2002BaseLine'!F4:F4)+SUM('2002AboveOrBelowBaseLine'!F4:F4)=0,0,SUM('2002BaseLine'!F4:F4)+SUM('2002AboveOrBelowBaseLine'!F4:F4))</f>
        <v>0.48</v>
      </c>
      <c r="G4" s="14">
        <f>IF(SUM('2002BaseLine'!G4:G4)+SUM('2002AboveOrBelowBaseLine'!G4:G4)=0,0,SUM('2002BaseLine'!G4:G4)+SUM('2002AboveOrBelowBaseLine'!G4:G4))</f>
        <v>0.38</v>
      </c>
      <c r="H4" s="14">
        <f>IF(SUM('2002BaseLine'!H4:H4)+SUM('2002AboveOrBelowBaseLine'!H4:H4)=0,0,SUM('2002BaseLine'!H4:H4)+SUM('2002AboveOrBelowBaseLine'!H4:H4))</f>
        <v>0.38</v>
      </c>
      <c r="I4" s="14">
        <f>IF(SUM('2002BaseLine'!I4:I4)+SUM('2002AboveOrBelowBaseLine'!I4:I4)=0,0,SUM('2002BaseLine'!I4:I4)+SUM('2002AboveOrBelowBaseLine'!I4:I4))</f>
        <v>0.15</v>
      </c>
      <c r="J4" s="14">
        <f>IF(SUM('2002BaseLine'!J4:J4)+SUM('2002AboveOrBelowBaseLine'!J4:J4)=0,0,SUM('2002BaseLine'!J4:J4)+SUM('2002AboveOrBelowBaseLine'!J4:J4))</f>
        <v>0.15</v>
      </c>
      <c r="K4" s="14">
        <f>IF(SUM('2002BaseLine'!K4:K4)+SUM('2002AboveOrBelowBaseLine'!K4:K4)=0,0,SUM('2002BaseLine'!K4:K4)+SUM('2002AboveOrBelowBaseLine'!K4:K4))</f>
        <v>0.38</v>
      </c>
      <c r="L4" s="14">
        <f>IF(SUM('2002BaseLine'!L4:L4)+SUM('2002AboveOrBelowBaseLine'!L4:L4)=0,0,SUM('2002BaseLine'!L4:L4)+SUM('2002AboveOrBelowBaseLine'!L4:L4))</f>
        <v>0.38</v>
      </c>
      <c r="M4" s="14"/>
      <c r="N4" s="14">
        <f>IF(SUM('2002BaseLine'!N4:N4)+SUM('2002AboveOrBelowBaseLine'!N4:N4)=0,0,SUM('2002BaseLine'!N4:N4)+SUM('2002AboveOrBelowBaseLine'!N4:N4))</f>
        <v>0</v>
      </c>
      <c r="O4" s="14">
        <f>IF(SUM('2002BaseLine'!O4:O4)+SUM('2002AboveOrBelowBaseLine'!O4:O4)=0,0,SUM('2002BaseLine'!O4:O4)+SUM('2002AboveOrBelowBaseLine'!O4:O4))</f>
        <v>0</v>
      </c>
      <c r="P4" s="14">
        <f>IF(SUM('2002BaseLine'!P4:P4)+SUM('2002AboveOrBelowBaseLine'!P4:P4)=0,0,SUM('2002BaseLine'!P4:P4)+SUM('2002AboveOrBelowBaseLine'!P4:P4))</f>
        <v>0</v>
      </c>
      <c r="Q4" s="14">
        <f>IF(SUM('2002BaseLine'!$B4:$B4)+SUM('2002AboveOrBelowBaseLine'!Q4:Q4)=0,0,SUM('2002BaseLine'!$B4:$B4)+SUM('2002AboveOrBelowBaseLine'!Q4:Q4))</f>
        <v>1</v>
      </c>
      <c r="R4" s="14">
        <f>IF(SUM('2002BaseLine'!$B4:$B4)+SUM('2002AboveOrBelowBaseLine'!R4:R4)=0,0,SUM('2002BaseLine'!$B4:$B4)+SUM('2002AboveOrBelowBaseLine'!R4:R4))</f>
        <v>1</v>
      </c>
    </row>
    <row r="5" spans="1:18">
      <c r="A5" t="s">
        <v>25</v>
      </c>
      <c r="B5" s="38">
        <f t="shared" ref="B5:B31" si="0">Q5</f>
        <v>1</v>
      </c>
      <c r="C5" s="14">
        <f>IF(SUM('2002BaseLine'!C5:C5)+SUM('2002AboveOrBelowBaseLine'!C5:C5)=0,0,SUM('2002BaseLine'!C5:C5)+SUM('2002AboveOrBelowBaseLine'!C5:C5))</f>
        <v>0.48</v>
      </c>
      <c r="D5" s="14">
        <f>IF(SUM('2002BaseLine'!D5:D5)+SUM('2002AboveOrBelowBaseLine'!D5:D5)=0,0,SUM('2002BaseLine'!D5:D5)+SUM('2002AboveOrBelowBaseLine'!D5:D5))</f>
        <v>0.38</v>
      </c>
      <c r="E5" s="14">
        <f>IF(SUM('2002BaseLine'!E5:E5)+SUM('2002AboveOrBelowBaseLine'!E5:E5)=0,0,SUM('2002BaseLine'!E5:E5)+SUM('2002AboveOrBelowBaseLine'!E5:E5))</f>
        <v>0.38</v>
      </c>
      <c r="F5" s="14">
        <f>IF(SUM('2002BaseLine'!F5:F5)+SUM('2002AboveOrBelowBaseLine'!F5:F5)=0,0,SUM('2002BaseLine'!F5:F5)+SUM('2002AboveOrBelowBaseLine'!F5:F5))</f>
        <v>0.48</v>
      </c>
      <c r="G5" s="14">
        <f>IF(SUM('2002BaseLine'!G5:G5)+SUM('2002AboveOrBelowBaseLine'!G5:G5)=0,0,SUM('2002BaseLine'!G5:G5)+SUM('2002AboveOrBelowBaseLine'!G5:G5))</f>
        <v>0.38</v>
      </c>
      <c r="H5" s="14">
        <f>IF(SUM('2002BaseLine'!H5:H5)+SUM('2002AboveOrBelowBaseLine'!H5:H5)=0,0,SUM('2002BaseLine'!H5:H5)+SUM('2002AboveOrBelowBaseLine'!H5:H5))</f>
        <v>0.38</v>
      </c>
      <c r="I5" s="14">
        <f>IF(SUM('2002BaseLine'!I5:I5)+SUM('2002AboveOrBelowBaseLine'!I5:I5)=0,0,SUM('2002BaseLine'!I5:I5)+SUM('2002AboveOrBelowBaseLine'!I5:I5))</f>
        <v>0.15</v>
      </c>
      <c r="J5" s="14">
        <f>IF(SUM('2002BaseLine'!J5:J5)+SUM('2002AboveOrBelowBaseLine'!J5:J5)=0,0,SUM('2002BaseLine'!J5:J5)+SUM('2002AboveOrBelowBaseLine'!J5:J5))</f>
        <v>0.15</v>
      </c>
      <c r="K5" s="14">
        <f>IF(SUM('2002BaseLine'!K5:K5)+SUM('2002AboveOrBelowBaseLine'!K5:K5)=0,0,SUM('2002BaseLine'!K5:K5)+SUM('2002AboveOrBelowBaseLine'!K5:K5))</f>
        <v>0.38</v>
      </c>
      <c r="L5" s="14">
        <f>IF(SUM('2002BaseLine'!L5:L5)+SUM('2002AboveOrBelowBaseLine'!L5:L5)=0,0,SUM('2002BaseLine'!L5:L5)+SUM('2002AboveOrBelowBaseLine'!L5:L5))</f>
        <v>0.38</v>
      </c>
      <c r="M5" s="14"/>
      <c r="N5" s="14">
        <f>IF(SUM('2002BaseLine'!N5:N5)+SUM('2002AboveOrBelowBaseLine'!N5:N5)=0,0,SUM('2002BaseLine'!N5:N5)+SUM('2002AboveOrBelowBaseLine'!N5:N5))</f>
        <v>0</v>
      </c>
      <c r="O5" s="14">
        <f>IF(SUM('2002BaseLine'!O5:O5)+SUM('2002AboveOrBelowBaseLine'!O5:O5)=0,0,SUM('2002BaseLine'!O5:O5)+SUM('2002AboveOrBelowBaseLine'!O5:O5))</f>
        <v>0</v>
      </c>
      <c r="P5" s="14">
        <f>IF(SUM('2002BaseLine'!P5:P5)+SUM('2002AboveOrBelowBaseLine'!P5:P5)=0,0,SUM('2002BaseLine'!P5:P5)+SUM('2002AboveOrBelowBaseLine'!P5:P5))</f>
        <v>0</v>
      </c>
      <c r="Q5" s="14">
        <f>IF(SUM('2002BaseLine'!$B5:$B5)+SUM('2002AboveOrBelowBaseLine'!Q5:Q5)=0,0,SUM('2002BaseLine'!$B5:$B5)+SUM('2002AboveOrBelowBaseLine'!Q5:Q5))</f>
        <v>1</v>
      </c>
      <c r="R5" s="14">
        <f>IF(SUM('2002BaseLine'!$B5:$B5)+SUM('2002AboveOrBelowBaseLine'!R5:R5)=0,0,SUM('2002BaseLine'!$B5:$B5)+SUM('2002AboveOrBelowBaseLine'!R5:R5))</f>
        <v>1</v>
      </c>
    </row>
    <row r="6" spans="1:18">
      <c r="A6" t="s">
        <v>26</v>
      </c>
      <c r="B6" s="38">
        <f t="shared" si="0"/>
        <v>1</v>
      </c>
      <c r="C6" s="14">
        <f>IF(SUM('2002BaseLine'!C6:C6)+SUM('2002AboveOrBelowBaseLine'!C6:C6)=0,0,SUM('2002BaseLine'!C6:C6)+SUM('2002AboveOrBelowBaseLine'!C6:C6))</f>
        <v>0.48</v>
      </c>
      <c r="D6" s="14">
        <f>IF(SUM('2002BaseLine'!D6:D6)+SUM('2002AboveOrBelowBaseLine'!D6:D6)=0,0,SUM('2002BaseLine'!D6:D6)+SUM('2002AboveOrBelowBaseLine'!D6:D6))</f>
        <v>0.38</v>
      </c>
      <c r="E6" s="14">
        <f>IF(SUM('2002BaseLine'!E6:E6)+SUM('2002AboveOrBelowBaseLine'!E6:E6)=0,0,SUM('2002BaseLine'!E6:E6)+SUM('2002AboveOrBelowBaseLine'!E6:E6))</f>
        <v>0.38</v>
      </c>
      <c r="F6" s="14">
        <f>IF(SUM('2002BaseLine'!F6:F6)+SUM('2002AboveOrBelowBaseLine'!F6:F6)=0,0,SUM('2002BaseLine'!F6:F6)+SUM('2002AboveOrBelowBaseLine'!F6:F6))</f>
        <v>0.48</v>
      </c>
      <c r="G6" s="14">
        <f>IF(SUM('2002BaseLine'!G6:G6)+SUM('2002AboveOrBelowBaseLine'!G6:G6)=0,0,SUM('2002BaseLine'!G6:G6)+SUM('2002AboveOrBelowBaseLine'!G6:G6))</f>
        <v>0.38</v>
      </c>
      <c r="H6" s="14">
        <f>IF(SUM('2002BaseLine'!H6:H6)+SUM('2002AboveOrBelowBaseLine'!H6:H6)=0,0,SUM('2002BaseLine'!H6:H6)+SUM('2002AboveOrBelowBaseLine'!H6:H6))</f>
        <v>0.38</v>
      </c>
      <c r="I6" s="14">
        <f>IF(SUM('2002BaseLine'!I6:I6)+SUM('2002AboveOrBelowBaseLine'!I6:I6)=0,0,SUM('2002BaseLine'!I6:I6)+SUM('2002AboveOrBelowBaseLine'!I6:I6))</f>
        <v>0.15</v>
      </c>
      <c r="J6" s="14">
        <f>IF(SUM('2002BaseLine'!J6:J6)+SUM('2002AboveOrBelowBaseLine'!J6:J6)=0,0,SUM('2002BaseLine'!J6:J6)+SUM('2002AboveOrBelowBaseLine'!J6:J6))</f>
        <v>0.15</v>
      </c>
      <c r="K6" s="14">
        <f>IF(SUM('2002BaseLine'!K6:K6)+SUM('2002AboveOrBelowBaseLine'!K6:K6)=0,0,SUM('2002BaseLine'!K6:K6)+SUM('2002AboveOrBelowBaseLine'!K6:K6))</f>
        <v>0.38</v>
      </c>
      <c r="L6" s="14">
        <f>IF(SUM('2002BaseLine'!L6:L6)+SUM('2002AboveOrBelowBaseLine'!L6:L6)=0,0,SUM('2002BaseLine'!L6:L6)+SUM('2002AboveOrBelowBaseLine'!L6:L6))</f>
        <v>0.38</v>
      </c>
      <c r="M6" s="14"/>
      <c r="N6" s="14">
        <f>IF(SUM('2002BaseLine'!N6:N6)+SUM('2002AboveOrBelowBaseLine'!N6:N6)=0,0,SUM('2002BaseLine'!N6:N6)+SUM('2002AboveOrBelowBaseLine'!N6:N6))</f>
        <v>0</v>
      </c>
      <c r="O6" s="14">
        <f>IF(SUM('2002BaseLine'!O6:O6)+SUM('2002AboveOrBelowBaseLine'!O6:O6)=0,0,SUM('2002BaseLine'!O6:O6)+SUM('2002AboveOrBelowBaseLine'!O6:O6))</f>
        <v>0</v>
      </c>
      <c r="P6" s="14">
        <f>IF(SUM('2002BaseLine'!P6:P6)+SUM('2002AboveOrBelowBaseLine'!P6:P6)=0,0,SUM('2002BaseLine'!P6:P6)+SUM('2002AboveOrBelowBaseLine'!P6:P6))</f>
        <v>0</v>
      </c>
      <c r="Q6" s="14">
        <f>IF(SUM('2002BaseLine'!$B6:$B6)+SUM('2002AboveOrBelowBaseLine'!Q6:Q6)=0,0,SUM('2002BaseLine'!$B6:$B6)+SUM('2002AboveOrBelowBaseLine'!Q6:Q6))</f>
        <v>1</v>
      </c>
      <c r="R6" s="14">
        <f>IF(SUM('2002BaseLine'!$B6:$B6)+SUM('2002AboveOrBelowBaseLine'!R6:R6)=0,0,SUM('2002BaseLine'!$B6:$B6)+SUM('2002AboveOrBelowBaseLine'!R6:R6))</f>
        <v>1</v>
      </c>
    </row>
    <row r="7" spans="1:18">
      <c r="A7" t="s">
        <v>135</v>
      </c>
      <c r="B7" s="38">
        <f>Q7</f>
        <v>1</v>
      </c>
      <c r="C7" s="14">
        <f>IF(SUM('2002BaseLine'!C7:C7)+SUM('2002AboveOrBelowBaseLine'!C7:C7)=0,0,SUM('2002BaseLine'!C7:C7)+SUM('2002AboveOrBelowBaseLine'!C7:C7))</f>
        <v>0.48</v>
      </c>
      <c r="D7" s="14">
        <f>IF(SUM('2002BaseLine'!D7:D7)+SUM('2002AboveOrBelowBaseLine'!D7:D7)=0,0,SUM('2002BaseLine'!D7:D7)+SUM('2002AboveOrBelowBaseLine'!D7:D7))</f>
        <v>0.38</v>
      </c>
      <c r="E7" s="14">
        <f>IF(SUM('2002BaseLine'!E7:E7)+SUM('2002AboveOrBelowBaseLine'!E7:E7)=0,0,SUM('2002BaseLine'!E7:E7)+SUM('2002AboveOrBelowBaseLine'!E7:E7))</f>
        <v>0.38</v>
      </c>
      <c r="F7" s="14">
        <f>IF(SUM('2002BaseLine'!F7:F7)+SUM('2002AboveOrBelowBaseLine'!F7:F7)=0,0,SUM('2002BaseLine'!F7:F7)+SUM('2002AboveOrBelowBaseLine'!F7:F7))</f>
        <v>0.48</v>
      </c>
      <c r="G7" s="14">
        <f>IF(SUM('2002BaseLine'!G7:G7)+SUM('2002AboveOrBelowBaseLine'!G7:G7)=0,0,SUM('2002BaseLine'!G7:G7)+SUM('2002AboveOrBelowBaseLine'!G7:G7))</f>
        <v>0.38</v>
      </c>
      <c r="H7" s="14">
        <f>IF(SUM('2002BaseLine'!H7:H7)+SUM('2002AboveOrBelowBaseLine'!H7:H7)=0,0,SUM('2002BaseLine'!H7:H7)+SUM('2002AboveOrBelowBaseLine'!H7:H7))</f>
        <v>0.38</v>
      </c>
      <c r="I7" s="14">
        <f>IF(SUM('2002BaseLine'!I7:I7)+SUM('2002AboveOrBelowBaseLine'!I7:I7)=0,0,SUM('2002BaseLine'!I7:I7)+SUM('2002AboveOrBelowBaseLine'!I7:I7))</f>
        <v>0.15</v>
      </c>
      <c r="J7" s="14">
        <f>IF(SUM('2002BaseLine'!J7:J7)+SUM('2002AboveOrBelowBaseLine'!J7:J7)=0,0,SUM('2002BaseLine'!J7:J7)+SUM('2002AboveOrBelowBaseLine'!J7:J7))</f>
        <v>0.15</v>
      </c>
      <c r="K7" s="14">
        <f>IF(SUM('2002BaseLine'!K7:K7)+SUM('2002AboveOrBelowBaseLine'!K7:K7)=0,0,SUM('2002BaseLine'!K7:K7)+SUM('2002AboveOrBelowBaseLine'!K7:K7))</f>
        <v>0.38</v>
      </c>
      <c r="L7" s="14">
        <f>IF(SUM('2002BaseLine'!L7:L7)+SUM('2002AboveOrBelowBaseLine'!L7:L7)=0,0,SUM('2002BaseLine'!L7:L7)+SUM('2002AboveOrBelowBaseLine'!L7:L7))</f>
        <v>0.38</v>
      </c>
      <c r="M7" s="14"/>
      <c r="N7" s="14">
        <f>IF(SUM('2002BaseLine'!N7:N7)+SUM('2002AboveOrBelowBaseLine'!N7:N7)=0,0,SUM('2002BaseLine'!N7:N7)+SUM('2002AboveOrBelowBaseLine'!N7:N7))</f>
        <v>0</v>
      </c>
      <c r="O7" s="14">
        <f>IF(SUM('2002BaseLine'!O7:O7)+SUM('2002AboveOrBelowBaseLine'!O7:O7)=0,0,SUM('2002BaseLine'!O7:O7)+SUM('2002AboveOrBelowBaseLine'!O7:O7))</f>
        <v>0</v>
      </c>
      <c r="P7" s="14">
        <f>IF(SUM('2002BaseLine'!P7:P7)+SUM('2002AboveOrBelowBaseLine'!P7:P7)=0,0,SUM('2002BaseLine'!P7:P7)+SUM('2002AboveOrBelowBaseLine'!P7:P7))</f>
        <v>0</v>
      </c>
      <c r="Q7" s="14">
        <f>IF(SUM('2002BaseLine'!$B7:$B7)+SUM('2002AboveOrBelowBaseLine'!Q7:Q7)=0,0,SUM('2002BaseLine'!$B7:$B7)+SUM('2002AboveOrBelowBaseLine'!Q7:Q7))</f>
        <v>1</v>
      </c>
      <c r="R7" s="14">
        <f>IF(SUM('2002BaseLine'!$B7:$B7)+SUM('2002AboveOrBelowBaseLine'!R7:R7)=0,0,SUM('2002BaseLine'!$B7:$B7)+SUM('2002AboveOrBelowBaseLine'!R7:R7))</f>
        <v>1</v>
      </c>
    </row>
    <row r="8" spans="1:18">
      <c r="A8" t="s">
        <v>28</v>
      </c>
      <c r="B8" s="38">
        <f t="shared" si="0"/>
        <v>1</v>
      </c>
      <c r="C8" s="14">
        <f>IF(SUM('2002BaseLine'!C8:C8)+SUM('2002AboveOrBelowBaseLine'!C8:C8)=0,0,SUM('2002BaseLine'!C8:C8)+SUM('2002AboveOrBelowBaseLine'!C8:C8))</f>
        <v>0.48</v>
      </c>
      <c r="D8" s="14">
        <f>IF(SUM('2002BaseLine'!D8:D8)+SUM('2002AboveOrBelowBaseLine'!D8:D8)=0,0,SUM('2002BaseLine'!D8:D8)+SUM('2002AboveOrBelowBaseLine'!D8:D8))</f>
        <v>0.38</v>
      </c>
      <c r="E8" s="14">
        <f>IF(SUM('2002BaseLine'!E8:E8)+SUM('2002AboveOrBelowBaseLine'!E8:E8)=0,0,SUM('2002BaseLine'!E8:E8)+SUM('2002AboveOrBelowBaseLine'!E8:E8))</f>
        <v>0.38</v>
      </c>
      <c r="F8" s="14">
        <f>IF(SUM('2002BaseLine'!F8:F8)+SUM('2002AboveOrBelowBaseLine'!F8:F8)=0,0,SUM('2002BaseLine'!F8:F8)+SUM('2002AboveOrBelowBaseLine'!F8:F8))</f>
        <v>0.48</v>
      </c>
      <c r="G8" s="14">
        <f>IF(SUM('2002BaseLine'!G8:G8)+SUM('2002AboveOrBelowBaseLine'!G8:G8)=0,0,SUM('2002BaseLine'!G8:G8)+SUM('2002AboveOrBelowBaseLine'!G8:G8))</f>
        <v>0.38</v>
      </c>
      <c r="H8" s="14">
        <f>IF(SUM('2002BaseLine'!H8:H8)+SUM('2002AboveOrBelowBaseLine'!H8:H8)=0,0,SUM('2002BaseLine'!H8:H8)+SUM('2002AboveOrBelowBaseLine'!H8:H8))</f>
        <v>0.38</v>
      </c>
      <c r="I8" s="14">
        <f>IF(SUM('2002BaseLine'!I8:I8)+SUM('2002AboveOrBelowBaseLine'!I8:I8)=0,0,SUM('2002BaseLine'!I8:I8)+SUM('2002AboveOrBelowBaseLine'!I8:I8))</f>
        <v>0.15</v>
      </c>
      <c r="J8" s="14">
        <f>IF(SUM('2002BaseLine'!J8:J8)+SUM('2002AboveOrBelowBaseLine'!J8:J8)=0,0,SUM('2002BaseLine'!J8:J8)+SUM('2002AboveOrBelowBaseLine'!J8:J8))</f>
        <v>0.15</v>
      </c>
      <c r="K8" s="14">
        <f>IF(SUM('2002BaseLine'!K8:K8)+SUM('2002AboveOrBelowBaseLine'!K8:K8)=0,0,SUM('2002BaseLine'!K8:K8)+SUM('2002AboveOrBelowBaseLine'!K8:K8))</f>
        <v>0.38</v>
      </c>
      <c r="L8" s="14">
        <f>IF(SUM('2002BaseLine'!L8:L8)+SUM('2002AboveOrBelowBaseLine'!L8:L8)=0,0,SUM('2002BaseLine'!L8:L8)+SUM('2002AboveOrBelowBaseLine'!L8:L8))</f>
        <v>0.38</v>
      </c>
      <c r="M8" s="14"/>
      <c r="N8" s="14">
        <f>IF(SUM('2002BaseLine'!N8:N8)+SUM('2002AboveOrBelowBaseLine'!N8:N8)=0,0,SUM('2002BaseLine'!N8:N8)+SUM('2002AboveOrBelowBaseLine'!N8:N8))</f>
        <v>0</v>
      </c>
      <c r="O8" s="14">
        <f>IF(SUM('2002BaseLine'!O8:O8)+SUM('2002AboveOrBelowBaseLine'!O8:O8)=0,0,SUM('2002BaseLine'!O8:O8)+SUM('2002AboveOrBelowBaseLine'!O8:O8))</f>
        <v>0</v>
      </c>
      <c r="P8" s="14">
        <f>IF(SUM('2002BaseLine'!P8:P8)+SUM('2002AboveOrBelowBaseLine'!P8:P8)=0,0,SUM('2002BaseLine'!P8:P8)+SUM('2002AboveOrBelowBaseLine'!P8:P8))</f>
        <v>0</v>
      </c>
      <c r="Q8" s="14">
        <f>IF(SUM('2002BaseLine'!$B8:$B8)+SUM('2002AboveOrBelowBaseLine'!Q8:Q8)=0,0,SUM('2002BaseLine'!$B8:$B8)+SUM('2002AboveOrBelowBaseLine'!Q8:Q8))</f>
        <v>1</v>
      </c>
      <c r="R8" s="14">
        <f>IF(SUM('2002BaseLine'!$B8:$B8)+SUM('2002AboveOrBelowBaseLine'!R8:R8)=0,0,SUM('2002BaseLine'!$B8:$B8)+SUM('2002AboveOrBelowBaseLine'!R8:R8))</f>
        <v>1</v>
      </c>
    </row>
    <row r="9" spans="1:18">
      <c r="A9" t="s">
        <v>29</v>
      </c>
      <c r="B9" s="38">
        <f t="shared" si="0"/>
        <v>1</v>
      </c>
      <c r="C9" s="14">
        <f>IF(SUM('2002BaseLine'!C9:C9)+SUM('2002AboveOrBelowBaseLine'!C9:C9)=0,0,SUM('2002BaseLine'!C9:C9)+SUM('2002AboveOrBelowBaseLine'!C9:C9))</f>
        <v>0.48</v>
      </c>
      <c r="D9" s="14">
        <f>IF(SUM('2002BaseLine'!D9:D9)+SUM('2002AboveOrBelowBaseLine'!D9:D9)=0,0,SUM('2002BaseLine'!D9:D9)+SUM('2002AboveOrBelowBaseLine'!D9:D9))</f>
        <v>0.38</v>
      </c>
      <c r="E9" s="14">
        <f>IF(SUM('2002BaseLine'!E9:E9)+SUM('2002AboveOrBelowBaseLine'!E9:E9)=0,0,SUM('2002BaseLine'!E9:E9)+SUM('2002AboveOrBelowBaseLine'!E9:E9))</f>
        <v>0.38</v>
      </c>
      <c r="F9" s="14">
        <f>IF(SUM('2002BaseLine'!F9:F9)+SUM('2002AboveOrBelowBaseLine'!F9:F9)=0,0,SUM('2002BaseLine'!F9:F9)+SUM('2002AboveOrBelowBaseLine'!F9:F9))</f>
        <v>0.48</v>
      </c>
      <c r="G9" s="14">
        <f>IF(SUM('2002BaseLine'!G9:G9)+SUM('2002AboveOrBelowBaseLine'!G9:G9)=0,0,SUM('2002BaseLine'!G9:G9)+SUM('2002AboveOrBelowBaseLine'!G9:G9))</f>
        <v>0.38</v>
      </c>
      <c r="H9" s="14">
        <f>IF(SUM('2002BaseLine'!H9:H9)+SUM('2002AboveOrBelowBaseLine'!H9:H9)=0,0,SUM('2002BaseLine'!H9:H9)+SUM('2002AboveOrBelowBaseLine'!H9:H9))</f>
        <v>0.38</v>
      </c>
      <c r="I9" s="14">
        <f>IF(SUM('2002BaseLine'!I9:I9)+SUM('2002AboveOrBelowBaseLine'!I9:I9)=0,0,SUM('2002BaseLine'!I9:I9)+SUM('2002AboveOrBelowBaseLine'!I9:I9))</f>
        <v>0.15</v>
      </c>
      <c r="J9" s="14">
        <f>IF(SUM('2002BaseLine'!J9:J9)+SUM('2002AboveOrBelowBaseLine'!J9:J9)=0,0,SUM('2002BaseLine'!J9:J9)+SUM('2002AboveOrBelowBaseLine'!J9:J9))</f>
        <v>0.15</v>
      </c>
      <c r="K9" s="14">
        <f>IF(SUM('2002BaseLine'!K9:K9)+SUM('2002AboveOrBelowBaseLine'!K9:K9)=0,0,SUM('2002BaseLine'!K9:K9)+SUM('2002AboveOrBelowBaseLine'!K9:K9))</f>
        <v>0.38</v>
      </c>
      <c r="L9" s="14">
        <f>IF(SUM('2002BaseLine'!L9:L9)+SUM('2002AboveOrBelowBaseLine'!L9:L9)=0,0,SUM('2002BaseLine'!L9:L9)+SUM('2002AboveOrBelowBaseLine'!L9:L9))</f>
        <v>0.38</v>
      </c>
      <c r="M9" s="14"/>
      <c r="N9" s="14">
        <f>IF(SUM('2002BaseLine'!N9:N9)+SUM('2002AboveOrBelowBaseLine'!N9:N9)=0,0,SUM('2002BaseLine'!N9:N9)+SUM('2002AboveOrBelowBaseLine'!N9:N9))</f>
        <v>0</v>
      </c>
      <c r="O9" s="14">
        <f>IF(SUM('2002BaseLine'!O9:O9)+SUM('2002AboveOrBelowBaseLine'!O9:O9)=0,0,SUM('2002BaseLine'!O9:O9)+SUM('2002AboveOrBelowBaseLine'!O9:O9))</f>
        <v>0</v>
      </c>
      <c r="P9" s="14">
        <f>IF(SUM('2002BaseLine'!P9:P9)+SUM('2002AboveOrBelowBaseLine'!P9:P9)=0,0,SUM('2002BaseLine'!P9:P9)+SUM('2002AboveOrBelowBaseLine'!P9:P9))</f>
        <v>0</v>
      </c>
      <c r="Q9" s="14">
        <f>IF(SUM('2002BaseLine'!$B9:$B9)+SUM('2002AboveOrBelowBaseLine'!Q9:Q9)=0,0,SUM('2002BaseLine'!$B9:$B9)+SUM('2002AboveOrBelowBaseLine'!Q9:Q9))</f>
        <v>1</v>
      </c>
      <c r="R9" s="14">
        <f>IF(SUM('2002BaseLine'!$B9:$B9)+SUM('2002AboveOrBelowBaseLine'!R9:R9)=0,0,SUM('2002BaseLine'!$B9:$B9)+SUM('2002AboveOrBelowBaseLine'!R9:R9))</f>
        <v>1</v>
      </c>
    </row>
    <row r="10" spans="1:18">
      <c r="A10" t="s">
        <v>30</v>
      </c>
      <c r="B10" s="38">
        <f t="shared" si="0"/>
        <v>1</v>
      </c>
      <c r="C10" s="14">
        <f>IF(SUM('2002BaseLine'!C10:C10)+SUM('2002AboveOrBelowBaseLine'!C10:C10)=0,0,SUM('2002BaseLine'!C10:C10)+SUM('2002AboveOrBelowBaseLine'!C10:C10))</f>
        <v>0.48</v>
      </c>
      <c r="D10" s="14">
        <f>IF(SUM('2002BaseLine'!D10:D10)+SUM('2002AboveOrBelowBaseLine'!D10:D10)=0,0,SUM('2002BaseLine'!D10:D10)+SUM('2002AboveOrBelowBaseLine'!D10:D10))</f>
        <v>0.38</v>
      </c>
      <c r="E10" s="14">
        <f>IF(SUM('2002BaseLine'!E10:E10)+SUM('2002AboveOrBelowBaseLine'!E10:E10)=0,0,SUM('2002BaseLine'!E10:E10)+SUM('2002AboveOrBelowBaseLine'!E10:E10))</f>
        <v>0.38</v>
      </c>
      <c r="F10" s="14">
        <f>IF(SUM('2002BaseLine'!F10:F10)+SUM('2002AboveOrBelowBaseLine'!F10:F10)=0,0,SUM('2002BaseLine'!F10:F10)+SUM('2002AboveOrBelowBaseLine'!F10:F10))</f>
        <v>0.48</v>
      </c>
      <c r="G10" s="14">
        <f>IF(SUM('2002BaseLine'!G10:G10)+SUM('2002AboveOrBelowBaseLine'!G10:G10)=0,0,SUM('2002BaseLine'!G10:G10)+SUM('2002AboveOrBelowBaseLine'!G10:G10))</f>
        <v>0.38</v>
      </c>
      <c r="H10" s="14">
        <f>IF(SUM('2002BaseLine'!H10:H10)+SUM('2002AboveOrBelowBaseLine'!H10:H10)=0,0,SUM('2002BaseLine'!H10:H10)+SUM('2002AboveOrBelowBaseLine'!H10:H10))</f>
        <v>0.38</v>
      </c>
      <c r="I10" s="14">
        <f>IF(SUM('2002BaseLine'!I10:I10)+SUM('2002AboveOrBelowBaseLine'!I10:I10)=0,0,SUM('2002BaseLine'!I10:I10)+SUM('2002AboveOrBelowBaseLine'!I10:I10))</f>
        <v>0.15</v>
      </c>
      <c r="J10" s="14">
        <f>IF(SUM('2002BaseLine'!J10:J10)+SUM('2002AboveOrBelowBaseLine'!J10:J10)=0,0,SUM('2002BaseLine'!J10:J10)+SUM('2002AboveOrBelowBaseLine'!J10:J10))</f>
        <v>0.15</v>
      </c>
      <c r="K10" s="14">
        <f>IF(SUM('2002BaseLine'!K10:K10)+SUM('2002AboveOrBelowBaseLine'!K10:K10)=0,0,SUM('2002BaseLine'!K10:K10)+SUM('2002AboveOrBelowBaseLine'!K10:K10))</f>
        <v>0.38</v>
      </c>
      <c r="L10" s="14">
        <f>IF(SUM('2002BaseLine'!L10:L10)+SUM('2002AboveOrBelowBaseLine'!L10:L10)=0,0,SUM('2002BaseLine'!L10:L10)+SUM('2002AboveOrBelowBaseLine'!L10:L10))</f>
        <v>0.38</v>
      </c>
      <c r="M10" s="14"/>
      <c r="N10" s="14">
        <f>IF(SUM('2002BaseLine'!N10:N10)+SUM('2002AboveOrBelowBaseLine'!N10:N10)=0,0,SUM('2002BaseLine'!N10:N10)+SUM('2002AboveOrBelowBaseLine'!N10:N10))</f>
        <v>0</v>
      </c>
      <c r="O10" s="14">
        <f>IF(SUM('2002BaseLine'!O10:O10)+SUM('2002AboveOrBelowBaseLine'!O10:O10)=0,0,SUM('2002BaseLine'!O10:O10)+SUM('2002AboveOrBelowBaseLine'!O10:O10))</f>
        <v>0</v>
      </c>
      <c r="P10" s="14">
        <f>IF(SUM('2002BaseLine'!P10:P10)+SUM('2002AboveOrBelowBaseLine'!P10:P10)=0,0,SUM('2002BaseLine'!P10:P10)+SUM('2002AboveOrBelowBaseLine'!P10:P10))</f>
        <v>0</v>
      </c>
      <c r="Q10" s="14">
        <f>IF(SUM('2002BaseLine'!$B10:$B10)+SUM('2002AboveOrBelowBaseLine'!Q10:Q10)=0,0,SUM('2002BaseLine'!$B10:$B10)+SUM('2002AboveOrBelowBaseLine'!Q10:Q10))</f>
        <v>1</v>
      </c>
      <c r="R10" s="14">
        <f>IF(SUM('2002BaseLine'!$B10:$B10)+SUM('2002AboveOrBelowBaseLine'!R10:R10)=0,0,SUM('2002BaseLine'!$B10:$B10)+SUM('2002AboveOrBelowBaseLine'!R10:R10))</f>
        <v>1</v>
      </c>
    </row>
    <row r="11" spans="1:18">
      <c r="A11" t="s">
        <v>31</v>
      </c>
      <c r="B11" s="38">
        <f t="shared" si="0"/>
        <v>1</v>
      </c>
      <c r="C11" s="14">
        <f>IF(SUM('2002BaseLine'!C11:C11)+SUM('2002AboveOrBelowBaseLine'!C11:C11)=0,0,SUM('2002BaseLine'!C11:C11)+SUM('2002AboveOrBelowBaseLine'!C11:C11))</f>
        <v>0.48</v>
      </c>
      <c r="D11" s="14">
        <f>IF(SUM('2002BaseLine'!D11:D11)+SUM('2002AboveOrBelowBaseLine'!D11:D11)=0,0,SUM('2002BaseLine'!D11:D11)+SUM('2002AboveOrBelowBaseLine'!D11:D11))</f>
        <v>0.38</v>
      </c>
      <c r="E11" s="14">
        <f>IF(SUM('2002BaseLine'!E11:E11)+SUM('2002AboveOrBelowBaseLine'!E11:E11)=0,0,SUM('2002BaseLine'!E11:E11)+SUM('2002AboveOrBelowBaseLine'!E11:E11))</f>
        <v>0.38</v>
      </c>
      <c r="F11" s="14">
        <f>IF(SUM('2002BaseLine'!F11:F11)+SUM('2002AboveOrBelowBaseLine'!F11:F11)=0,0,SUM('2002BaseLine'!F11:F11)+SUM('2002AboveOrBelowBaseLine'!F11:F11))</f>
        <v>0.48</v>
      </c>
      <c r="G11" s="14">
        <f>IF(SUM('2002BaseLine'!G11:G11)+SUM('2002AboveOrBelowBaseLine'!G11:G11)=0,0,SUM('2002BaseLine'!G11:G11)+SUM('2002AboveOrBelowBaseLine'!G11:G11))</f>
        <v>0.38</v>
      </c>
      <c r="H11" s="14">
        <f>IF(SUM('2002BaseLine'!H11:H11)+SUM('2002AboveOrBelowBaseLine'!H11:H11)=0,0,SUM('2002BaseLine'!H11:H11)+SUM('2002AboveOrBelowBaseLine'!H11:H11))</f>
        <v>0.38</v>
      </c>
      <c r="I11" s="14">
        <f>IF(SUM('2002BaseLine'!I11:I11)+SUM('2002AboveOrBelowBaseLine'!I11:I11)=0,0,SUM('2002BaseLine'!I11:I11)+SUM('2002AboveOrBelowBaseLine'!I11:I11))</f>
        <v>0.15</v>
      </c>
      <c r="J11" s="14">
        <f>IF(SUM('2002BaseLine'!J11:J11)+SUM('2002AboveOrBelowBaseLine'!J11:J11)=0,0,SUM('2002BaseLine'!J11:J11)+SUM('2002AboveOrBelowBaseLine'!J11:J11))</f>
        <v>0.15</v>
      </c>
      <c r="K11" s="14">
        <f>IF(SUM('2002BaseLine'!K11:K11)+SUM('2002AboveOrBelowBaseLine'!K11:K11)=0,0,SUM('2002BaseLine'!K11:K11)+SUM('2002AboveOrBelowBaseLine'!K11:K11))</f>
        <v>0.38</v>
      </c>
      <c r="L11" s="14">
        <f>IF(SUM('2002BaseLine'!L11:L11)+SUM('2002AboveOrBelowBaseLine'!L11:L11)=0,0,SUM('2002BaseLine'!L11:L11)+SUM('2002AboveOrBelowBaseLine'!L11:L11))</f>
        <v>0.38</v>
      </c>
      <c r="M11" s="14"/>
      <c r="N11" s="14">
        <f>IF(SUM('2002BaseLine'!N11:N11)+SUM('2002AboveOrBelowBaseLine'!N11:N11)=0,0,SUM('2002BaseLine'!N11:N11)+SUM('2002AboveOrBelowBaseLine'!N11:N11))</f>
        <v>0</v>
      </c>
      <c r="O11" s="14">
        <f>IF(SUM('2002BaseLine'!O11:O11)+SUM('2002AboveOrBelowBaseLine'!O11:O11)=0,0,SUM('2002BaseLine'!O11:O11)+SUM('2002AboveOrBelowBaseLine'!O11:O11))</f>
        <v>0</v>
      </c>
      <c r="P11" s="14">
        <f>IF(SUM('2002BaseLine'!P11:P11)+SUM('2002AboveOrBelowBaseLine'!P11:P11)=0,0,SUM('2002BaseLine'!P11:P11)+SUM('2002AboveOrBelowBaseLine'!P11:P11))</f>
        <v>0</v>
      </c>
      <c r="Q11" s="14">
        <f>IF(SUM('2002BaseLine'!$B11:$B11)+SUM('2002AboveOrBelowBaseLine'!Q11:Q11)=0,0,SUM('2002BaseLine'!$B11:$B11)+SUM('2002AboveOrBelowBaseLine'!Q11:Q11))</f>
        <v>1</v>
      </c>
      <c r="R11" s="14">
        <f>IF(SUM('2002BaseLine'!$B11:$B11)+SUM('2002AboveOrBelowBaseLine'!R11:R11)=0,0,SUM('2002BaseLine'!$B11:$B11)+SUM('2002AboveOrBelowBaseLine'!R11:R11))</f>
        <v>1</v>
      </c>
    </row>
    <row r="12" spans="1:18">
      <c r="A12" t="s">
        <v>32</v>
      </c>
      <c r="B12" s="38">
        <f>AVERAGE(Q12:R12)</f>
        <v>1</v>
      </c>
      <c r="C12" s="14">
        <f>IF(SUM('2002BaseLine'!C12:C12)+SUM('2002AboveOrBelowBaseLine'!C12:C12)=0,0,SUM('2002BaseLine'!C12:C12)+SUM('2002AboveOrBelowBaseLine'!C12:C12))</f>
        <v>0.48</v>
      </c>
      <c r="D12" s="14">
        <f>IF(SUM('2002BaseLine'!D12:D12)+SUM('2002AboveOrBelowBaseLine'!D12:D12)=0,0,SUM('2002BaseLine'!D12:D12)+SUM('2002AboveOrBelowBaseLine'!D12:D12))</f>
        <v>0.38</v>
      </c>
      <c r="E12" s="14">
        <f>IF(SUM('2002BaseLine'!E12:E12)+SUM('2002AboveOrBelowBaseLine'!E12:E12)=0,0,SUM('2002BaseLine'!E12:E12)+SUM('2002AboveOrBelowBaseLine'!E12:E12))</f>
        <v>0.38</v>
      </c>
      <c r="F12" s="14">
        <f>IF(SUM('2002BaseLine'!F12:F12)+SUM('2002AboveOrBelowBaseLine'!F12:F12)=0,0,SUM('2002BaseLine'!F12:F12)+SUM('2002AboveOrBelowBaseLine'!F12:F12))</f>
        <v>0.48</v>
      </c>
      <c r="G12" s="14">
        <f>IF(SUM('2002BaseLine'!G12:G12)+SUM('2002AboveOrBelowBaseLine'!G12:G12)=0,0,SUM('2002BaseLine'!G12:G12)+SUM('2002AboveOrBelowBaseLine'!G12:G12))</f>
        <v>0.38</v>
      </c>
      <c r="H12" s="14">
        <f>IF(SUM('2002BaseLine'!H12:H12)+SUM('2002AboveOrBelowBaseLine'!H12:H12)=0,0,SUM('2002BaseLine'!H12:H12)+SUM('2002AboveOrBelowBaseLine'!H12:H12))</f>
        <v>0.38</v>
      </c>
      <c r="I12" s="14">
        <f>IF(SUM('2002BaseLine'!I12:I12)+SUM('2002AboveOrBelowBaseLine'!I12:I12)=0,0,SUM('2002BaseLine'!I12:I12)+SUM('2002AboveOrBelowBaseLine'!I12:I12))</f>
        <v>0.15</v>
      </c>
      <c r="J12" s="14">
        <f>IF(SUM('2002BaseLine'!J12:J12)+SUM('2002AboveOrBelowBaseLine'!J12:J12)=0,0,SUM('2002BaseLine'!J12:J12)+SUM('2002AboveOrBelowBaseLine'!J12:J12))</f>
        <v>0.15</v>
      </c>
      <c r="K12" s="14">
        <f>IF(SUM('2002BaseLine'!K12:K12)+SUM('2002AboveOrBelowBaseLine'!K12:K12)=0,0,SUM('2002BaseLine'!K12:K12)+SUM('2002AboveOrBelowBaseLine'!K12:K12))</f>
        <v>0.38</v>
      </c>
      <c r="L12" s="14">
        <f>IF(SUM('2002BaseLine'!L12:L12)+SUM('2002AboveOrBelowBaseLine'!L12:L12)=0,0,SUM('2002BaseLine'!L12:L12)+SUM('2002AboveOrBelowBaseLine'!L12:L12))</f>
        <v>0.38</v>
      </c>
      <c r="M12" s="14"/>
      <c r="N12" s="14">
        <f>IF(SUM('2002BaseLine'!N12:N12)+SUM('2002AboveOrBelowBaseLine'!N12:N12)=0,0,SUM('2002BaseLine'!N12:N12)+SUM('2002AboveOrBelowBaseLine'!N12:N12))</f>
        <v>0</v>
      </c>
      <c r="O12" s="14">
        <f>IF(SUM('2002BaseLine'!O12:O12)+SUM('2002AboveOrBelowBaseLine'!O12:O12)=0,0,SUM('2002BaseLine'!O12:O12)+SUM('2002AboveOrBelowBaseLine'!O12:O12))</f>
        <v>0</v>
      </c>
      <c r="P12" s="14">
        <f>IF(SUM('2002BaseLine'!P12:P12)+SUM('2002AboveOrBelowBaseLine'!P12:P12)=0,0,SUM('2002BaseLine'!P12:P12)+SUM('2002AboveOrBelowBaseLine'!P12:P12))</f>
        <v>0</v>
      </c>
      <c r="Q12" s="14">
        <f>IF(SUM('2002BaseLine'!$B12:$B12)+SUM('2002AboveOrBelowBaseLine'!Q12:Q12)=0,0,SUM('2002BaseLine'!$B12:$B12)+SUM('2002AboveOrBelowBaseLine'!Q12:Q12))</f>
        <v>1</v>
      </c>
      <c r="R12" s="14">
        <f>IF(SUM('2002BaseLine'!$B12:$B12)+SUM('2002AboveOrBelowBaseLine'!R12:R12)=0,0,SUM('2002BaseLine'!$B12:$B12)+SUM('2002AboveOrBelowBaseLine'!R12:R12))</f>
        <v>1</v>
      </c>
    </row>
    <row r="13" spans="1:18">
      <c r="A13" t="s">
        <v>33</v>
      </c>
      <c r="B13" s="38">
        <f t="shared" si="0"/>
        <v>1</v>
      </c>
      <c r="C13" s="14">
        <f>IF(SUM('2002BaseLine'!C13:C13)+SUM('2002AboveOrBelowBaseLine'!C13:C13)=0,0,SUM('2002BaseLine'!C13:C13)+SUM('2002AboveOrBelowBaseLine'!C13:C13))</f>
        <v>0.48</v>
      </c>
      <c r="D13" s="14">
        <f>IF(SUM('2002BaseLine'!D13:D13)+SUM('2002AboveOrBelowBaseLine'!D13:D13)=0,0,SUM('2002BaseLine'!D13:D13)+SUM('2002AboveOrBelowBaseLine'!D13:D13))</f>
        <v>0.38</v>
      </c>
      <c r="E13" s="14">
        <f>IF(SUM('2002BaseLine'!E13:E13)+SUM('2002AboveOrBelowBaseLine'!E13:E13)=0,0,SUM('2002BaseLine'!E13:E13)+SUM('2002AboveOrBelowBaseLine'!E13:E13))</f>
        <v>0.38</v>
      </c>
      <c r="F13" s="14">
        <f>IF(SUM('2002BaseLine'!F13:F13)+SUM('2002AboveOrBelowBaseLine'!F13:F13)=0,0,SUM('2002BaseLine'!F13:F13)+SUM('2002AboveOrBelowBaseLine'!F13:F13))</f>
        <v>0.48</v>
      </c>
      <c r="G13" s="14">
        <f>IF(SUM('2002BaseLine'!G13:G13)+SUM('2002AboveOrBelowBaseLine'!G13:G13)=0,0,SUM('2002BaseLine'!G13:G13)+SUM('2002AboveOrBelowBaseLine'!G13:G13))</f>
        <v>0.38</v>
      </c>
      <c r="H13" s="14">
        <f>IF(SUM('2002BaseLine'!H13:H13)+SUM('2002AboveOrBelowBaseLine'!H13:H13)=0,0,SUM('2002BaseLine'!H13:H13)+SUM('2002AboveOrBelowBaseLine'!H13:H13))</f>
        <v>0.38</v>
      </c>
      <c r="I13" s="14">
        <f>IF(SUM('2002BaseLine'!I13:I13)+SUM('2002AboveOrBelowBaseLine'!I13:I13)=0,0,SUM('2002BaseLine'!I13:I13)+SUM('2002AboveOrBelowBaseLine'!I13:I13))</f>
        <v>0.15</v>
      </c>
      <c r="J13" s="14">
        <f>IF(SUM('2002BaseLine'!J13:J13)+SUM('2002AboveOrBelowBaseLine'!J13:J13)=0,0,SUM('2002BaseLine'!J13:J13)+SUM('2002AboveOrBelowBaseLine'!J13:J13))</f>
        <v>0.15</v>
      </c>
      <c r="K13" s="14">
        <f>IF(SUM('2002BaseLine'!K13:K13)+SUM('2002AboveOrBelowBaseLine'!K13:K13)=0,0,SUM('2002BaseLine'!K13:K13)+SUM('2002AboveOrBelowBaseLine'!K13:K13))</f>
        <v>0.38</v>
      </c>
      <c r="L13" s="14">
        <f>IF(SUM('2002BaseLine'!L13:L13)+SUM('2002AboveOrBelowBaseLine'!L13:L13)=0,0,SUM('2002BaseLine'!L13:L13)+SUM('2002AboveOrBelowBaseLine'!L13:L13))</f>
        <v>0.38</v>
      </c>
      <c r="M13" s="14"/>
      <c r="N13" s="14">
        <f>IF(SUM('2002BaseLine'!N13:N13)+SUM('2002AboveOrBelowBaseLine'!N13:N13)=0,0,SUM('2002BaseLine'!N13:N13)+SUM('2002AboveOrBelowBaseLine'!N13:N13))</f>
        <v>0</v>
      </c>
      <c r="O13" s="14">
        <f>IF(SUM('2002BaseLine'!O13:O13)+SUM('2002AboveOrBelowBaseLine'!O13:O13)=0,0,SUM('2002BaseLine'!O13:O13)+SUM('2002AboveOrBelowBaseLine'!O13:O13))</f>
        <v>0</v>
      </c>
      <c r="P13" s="14">
        <f>IF(SUM('2002BaseLine'!P13:P13)+SUM('2002AboveOrBelowBaseLine'!P13:P13)=0,0,SUM('2002BaseLine'!P13:P13)+SUM('2002AboveOrBelowBaseLine'!P13:P13))</f>
        <v>0</v>
      </c>
      <c r="Q13" s="14">
        <f>IF(SUM('2002BaseLine'!$B13:$B13)+SUM('2002AboveOrBelowBaseLine'!Q13:Q13)=0,0,SUM('2002BaseLine'!$B13:$B13)+SUM('2002AboveOrBelowBaseLine'!Q13:Q13))</f>
        <v>1</v>
      </c>
      <c r="R13" s="14">
        <f>IF(SUM('2002BaseLine'!$B13:$B13)+SUM('2002AboveOrBelowBaseLine'!R13:R13)=0,0,SUM('2002BaseLine'!$B13:$B13)+SUM('2002AboveOrBelowBaseLine'!R13:R13))</f>
        <v>1</v>
      </c>
    </row>
    <row r="14" spans="1:18">
      <c r="A14" t="s">
        <v>34</v>
      </c>
      <c r="B14" s="38">
        <f t="shared" si="0"/>
        <v>1</v>
      </c>
      <c r="C14" s="14">
        <f>IF(SUM('2002BaseLine'!C14:C14)+SUM('2002AboveOrBelowBaseLine'!C14:C14)=0,0,SUM('2002BaseLine'!C14:C14)+SUM('2002AboveOrBelowBaseLine'!C14:C14))</f>
        <v>0.48</v>
      </c>
      <c r="D14" s="14">
        <f>IF(SUM('2002BaseLine'!D14:D14)+SUM('2002AboveOrBelowBaseLine'!D14:D14)=0,0,SUM('2002BaseLine'!D14:D14)+SUM('2002AboveOrBelowBaseLine'!D14:D14))</f>
        <v>0.38</v>
      </c>
      <c r="E14" s="14">
        <f>IF(SUM('2002BaseLine'!E14:E14)+SUM('2002AboveOrBelowBaseLine'!E14:E14)=0,0,SUM('2002BaseLine'!E14:E14)+SUM('2002AboveOrBelowBaseLine'!E14:E14))</f>
        <v>0.38</v>
      </c>
      <c r="F14" s="14">
        <f>IF(SUM('2002BaseLine'!F14:F14)+SUM('2002AboveOrBelowBaseLine'!F14:F14)=0,0,SUM('2002BaseLine'!F14:F14)+SUM('2002AboveOrBelowBaseLine'!F14:F14))</f>
        <v>0.48</v>
      </c>
      <c r="G14" s="14">
        <f>IF(SUM('2002BaseLine'!G14:G14)+SUM('2002AboveOrBelowBaseLine'!G14:G14)=0,0,SUM('2002BaseLine'!G14:G14)+SUM('2002AboveOrBelowBaseLine'!G14:G14))</f>
        <v>0.38</v>
      </c>
      <c r="H14" s="14">
        <f>IF(SUM('2002BaseLine'!H14:H14)+SUM('2002AboveOrBelowBaseLine'!H14:H14)=0,0,SUM('2002BaseLine'!H14:H14)+SUM('2002AboveOrBelowBaseLine'!H14:H14))</f>
        <v>0.38</v>
      </c>
      <c r="I14" s="14">
        <f>IF(SUM('2002BaseLine'!I14:I14)+SUM('2002AboveOrBelowBaseLine'!I14:I14)=0,0,SUM('2002BaseLine'!I14:I14)+SUM('2002AboveOrBelowBaseLine'!I14:I14))</f>
        <v>0.15</v>
      </c>
      <c r="J14" s="14">
        <f>IF(SUM('2002BaseLine'!J14:J14)+SUM('2002AboveOrBelowBaseLine'!J14:J14)=0,0,SUM('2002BaseLine'!J14:J14)+SUM('2002AboveOrBelowBaseLine'!J14:J14))</f>
        <v>0.15</v>
      </c>
      <c r="K14" s="14">
        <f>IF(SUM('2002BaseLine'!K14:K14)+SUM('2002AboveOrBelowBaseLine'!K14:K14)=0,0,SUM('2002BaseLine'!K14:K14)+SUM('2002AboveOrBelowBaseLine'!K14:K14))</f>
        <v>0.38</v>
      </c>
      <c r="L14" s="14">
        <f>IF(SUM('2002BaseLine'!L14:L14)+SUM('2002AboveOrBelowBaseLine'!L14:L14)=0,0,SUM('2002BaseLine'!L14:L14)+SUM('2002AboveOrBelowBaseLine'!L14:L14))</f>
        <v>0.38</v>
      </c>
      <c r="M14" s="14"/>
      <c r="N14" s="14">
        <f>IF(SUM('2002BaseLine'!N14:N14)+SUM('2002AboveOrBelowBaseLine'!N14:N14)=0,0,SUM('2002BaseLine'!N14:N14)+SUM('2002AboveOrBelowBaseLine'!N14:N14))</f>
        <v>0</v>
      </c>
      <c r="O14" s="14">
        <f>IF(SUM('2002BaseLine'!O14:O14)+SUM('2002AboveOrBelowBaseLine'!O14:O14)=0,0,SUM('2002BaseLine'!O14:O14)+SUM('2002AboveOrBelowBaseLine'!O14:O14))</f>
        <v>0</v>
      </c>
      <c r="P14" s="14">
        <f>IF(SUM('2002BaseLine'!P14:P14)+SUM('2002AboveOrBelowBaseLine'!P14:P14)=0,0,SUM('2002BaseLine'!P14:P14)+SUM('2002AboveOrBelowBaseLine'!P14:P14))</f>
        <v>0</v>
      </c>
      <c r="Q14" s="14">
        <f>IF(SUM('2002BaseLine'!$B14:$B14)+SUM('2002AboveOrBelowBaseLine'!Q14:Q14)=0,0,SUM('2002BaseLine'!$B14:$B14)+SUM('2002AboveOrBelowBaseLine'!Q14:Q14))</f>
        <v>1</v>
      </c>
      <c r="R14" s="14">
        <f>IF(SUM('2002BaseLine'!$B14:$B14)+SUM('2002AboveOrBelowBaseLine'!R14:R14)=0,0,SUM('2002BaseLine'!$B14:$B14)+SUM('2002AboveOrBelowBaseLine'!R14:R14))</f>
        <v>1</v>
      </c>
    </row>
    <row r="15" spans="1:18">
      <c r="A15" t="s">
        <v>35</v>
      </c>
      <c r="B15" s="38">
        <f t="shared" si="0"/>
        <v>1</v>
      </c>
      <c r="C15" s="14">
        <f>IF(SUM('2002BaseLine'!C15:C15)+SUM('2002AboveOrBelowBaseLine'!C15:C15)=0,0,SUM('2002BaseLine'!C15:C15)+SUM('2002AboveOrBelowBaseLine'!C15:C15))</f>
        <v>0.48</v>
      </c>
      <c r="D15" s="14">
        <f>IF(SUM('2002BaseLine'!D15:D15)+SUM('2002AboveOrBelowBaseLine'!D15:D15)=0,0,SUM('2002BaseLine'!D15:D15)+SUM('2002AboveOrBelowBaseLine'!D15:D15))</f>
        <v>0.38</v>
      </c>
      <c r="E15" s="14">
        <f>IF(SUM('2002BaseLine'!E15:E15)+SUM('2002AboveOrBelowBaseLine'!E15:E15)=0,0,SUM('2002BaseLine'!E15:E15)+SUM('2002AboveOrBelowBaseLine'!E15:E15))</f>
        <v>0.38</v>
      </c>
      <c r="F15" s="14">
        <f>IF(SUM('2002BaseLine'!F15:F15)+SUM('2002AboveOrBelowBaseLine'!F15:F15)=0,0,SUM('2002BaseLine'!F15:F15)+SUM('2002AboveOrBelowBaseLine'!F15:F15))</f>
        <v>0.48</v>
      </c>
      <c r="G15" s="14">
        <f>IF(SUM('2002BaseLine'!G15:G15)+SUM('2002AboveOrBelowBaseLine'!G15:G15)=0,0,SUM('2002BaseLine'!G15:G15)+SUM('2002AboveOrBelowBaseLine'!G15:G15))</f>
        <v>0.38</v>
      </c>
      <c r="H15" s="14">
        <f>IF(SUM('2002BaseLine'!H15:H15)+SUM('2002AboveOrBelowBaseLine'!H15:H15)=0,0,SUM('2002BaseLine'!H15:H15)+SUM('2002AboveOrBelowBaseLine'!H15:H15))</f>
        <v>0.38</v>
      </c>
      <c r="I15" s="14">
        <f>IF(SUM('2002BaseLine'!I15:I15)+SUM('2002AboveOrBelowBaseLine'!I15:I15)=0,0,SUM('2002BaseLine'!I15:I15)+SUM('2002AboveOrBelowBaseLine'!I15:I15))</f>
        <v>0.15</v>
      </c>
      <c r="J15" s="14">
        <f>IF(SUM('2002BaseLine'!J15:J15)+SUM('2002AboveOrBelowBaseLine'!J15:J15)=0,0,SUM('2002BaseLine'!J15:J15)+SUM('2002AboveOrBelowBaseLine'!J15:J15))</f>
        <v>0.15</v>
      </c>
      <c r="K15" s="14">
        <f>IF(SUM('2002BaseLine'!K15:K15)+SUM('2002AboveOrBelowBaseLine'!K15:K15)=0,0,SUM('2002BaseLine'!K15:K15)+SUM('2002AboveOrBelowBaseLine'!K15:K15))</f>
        <v>0.38</v>
      </c>
      <c r="L15" s="14">
        <f>IF(SUM('2002BaseLine'!L15:L15)+SUM('2002AboveOrBelowBaseLine'!L15:L15)=0,0,SUM('2002BaseLine'!L15:L15)+SUM('2002AboveOrBelowBaseLine'!L15:L15))</f>
        <v>0.38</v>
      </c>
      <c r="M15" s="14"/>
      <c r="N15" s="14">
        <f>IF(SUM('2002BaseLine'!N15:N15)+SUM('2002AboveOrBelowBaseLine'!N15:N15)=0,0,SUM('2002BaseLine'!N15:N15)+SUM('2002AboveOrBelowBaseLine'!N15:N15))</f>
        <v>0</v>
      </c>
      <c r="O15" s="14">
        <f>IF(SUM('2002BaseLine'!O15:O15)+SUM('2002AboveOrBelowBaseLine'!O15:O15)=0,0,SUM('2002BaseLine'!O15:O15)+SUM('2002AboveOrBelowBaseLine'!O15:O15))</f>
        <v>0</v>
      </c>
      <c r="P15" s="14">
        <f>IF(SUM('2002BaseLine'!P15:P15)+SUM('2002AboveOrBelowBaseLine'!P15:P15)=0,0,SUM('2002BaseLine'!P15:P15)+SUM('2002AboveOrBelowBaseLine'!P15:P15))</f>
        <v>0</v>
      </c>
      <c r="Q15" s="14">
        <f>IF(SUM('2002BaseLine'!$B15:$B15)+SUM('2002AboveOrBelowBaseLine'!Q15:Q15)=0,0,SUM('2002BaseLine'!$B15:$B15)+SUM('2002AboveOrBelowBaseLine'!Q15:Q15))</f>
        <v>1</v>
      </c>
      <c r="R15" s="14">
        <f>IF(SUM('2002BaseLine'!$B15:$B15)+SUM('2002AboveOrBelowBaseLine'!R15:R15)=0,0,SUM('2002BaseLine'!$B15:$B15)+SUM('2002AboveOrBelowBaseLine'!R15:R15))</f>
        <v>1</v>
      </c>
    </row>
    <row r="16" spans="1:18">
      <c r="A16" t="s">
        <v>36</v>
      </c>
      <c r="B16" s="38">
        <f t="shared" si="0"/>
        <v>1</v>
      </c>
      <c r="C16" s="14">
        <f>IF(SUM('2002BaseLine'!C16:C16)+SUM('2002AboveOrBelowBaseLine'!C16:C16)=0,0,SUM('2002BaseLine'!C16:C16)+SUM('2002AboveOrBelowBaseLine'!C16:C16))</f>
        <v>0.48</v>
      </c>
      <c r="D16" s="14">
        <f>IF(SUM('2002BaseLine'!D16:D16)+SUM('2002AboveOrBelowBaseLine'!D16:D16)=0,0,SUM('2002BaseLine'!D16:D16)+SUM('2002AboveOrBelowBaseLine'!D16:D16))</f>
        <v>0.38</v>
      </c>
      <c r="E16" s="14">
        <f>IF(SUM('2002BaseLine'!E16:E16)+SUM('2002AboveOrBelowBaseLine'!E16:E16)=0,0,SUM('2002BaseLine'!E16:E16)+SUM('2002AboveOrBelowBaseLine'!E16:E16))</f>
        <v>0.38</v>
      </c>
      <c r="F16" s="14">
        <f>IF(SUM('2002BaseLine'!F16:F16)+SUM('2002AboveOrBelowBaseLine'!F16:F16)=0,0,SUM('2002BaseLine'!F16:F16)+SUM('2002AboveOrBelowBaseLine'!F16:F16))</f>
        <v>0.48</v>
      </c>
      <c r="G16" s="14">
        <f>IF(SUM('2002BaseLine'!G16:G16)+SUM('2002AboveOrBelowBaseLine'!G16:G16)=0,0,SUM('2002BaseLine'!G16:G16)+SUM('2002AboveOrBelowBaseLine'!G16:G16))</f>
        <v>0.38</v>
      </c>
      <c r="H16" s="14">
        <f>IF(SUM('2002BaseLine'!H16:H16)+SUM('2002AboveOrBelowBaseLine'!H16:H16)=0,0,SUM('2002BaseLine'!H16:H16)+SUM('2002AboveOrBelowBaseLine'!H16:H16))</f>
        <v>0.38</v>
      </c>
      <c r="I16" s="14">
        <f>IF(SUM('2002BaseLine'!I16:I16)+SUM('2002AboveOrBelowBaseLine'!I16:I16)=0,0,SUM('2002BaseLine'!I16:I16)+SUM('2002AboveOrBelowBaseLine'!I16:I16))</f>
        <v>0.15</v>
      </c>
      <c r="J16" s="14">
        <f>IF(SUM('2002BaseLine'!J16:J16)+SUM('2002AboveOrBelowBaseLine'!J16:J16)=0,0,SUM('2002BaseLine'!J16:J16)+SUM('2002AboveOrBelowBaseLine'!J16:J16))</f>
        <v>0.15</v>
      </c>
      <c r="K16" s="14">
        <f>IF(SUM('2002BaseLine'!K16:K16)+SUM('2002AboveOrBelowBaseLine'!K16:K16)=0,0,SUM('2002BaseLine'!K16:K16)+SUM('2002AboveOrBelowBaseLine'!K16:K16))</f>
        <v>0.38</v>
      </c>
      <c r="L16" s="14">
        <f>IF(SUM('2002BaseLine'!L16:L16)+SUM('2002AboveOrBelowBaseLine'!L16:L16)=0,0,SUM('2002BaseLine'!L16:L16)+SUM('2002AboveOrBelowBaseLine'!L16:L16))</f>
        <v>0.38</v>
      </c>
      <c r="M16" s="14"/>
      <c r="N16" s="14">
        <f>IF(SUM('2002BaseLine'!N16:N16)+SUM('2002AboveOrBelowBaseLine'!N16:N16)=0,0,SUM('2002BaseLine'!N16:N16)+SUM('2002AboveOrBelowBaseLine'!N16:N16))</f>
        <v>0</v>
      </c>
      <c r="O16" s="14">
        <f>IF(SUM('2002BaseLine'!O16:O16)+SUM('2002AboveOrBelowBaseLine'!O16:O16)=0,0,SUM('2002BaseLine'!O16:O16)+SUM('2002AboveOrBelowBaseLine'!O16:O16))</f>
        <v>0</v>
      </c>
      <c r="P16" s="14">
        <f>IF(SUM('2002BaseLine'!P16:P16)+SUM('2002AboveOrBelowBaseLine'!P16:P16)=0,0,SUM('2002BaseLine'!P16:P16)+SUM('2002AboveOrBelowBaseLine'!P16:P16))</f>
        <v>0</v>
      </c>
      <c r="Q16" s="14">
        <f>IF(SUM('2002BaseLine'!$B16:$B16)+SUM('2002AboveOrBelowBaseLine'!Q16:Q16)=0,0,SUM('2002BaseLine'!$B16:$B16)+SUM('2002AboveOrBelowBaseLine'!Q16:Q16))</f>
        <v>1</v>
      </c>
      <c r="R16" s="14">
        <f>IF(SUM('2002BaseLine'!$B16:$B16)+SUM('2002AboveOrBelowBaseLine'!R16:R16)=0,0,SUM('2002BaseLine'!$B16:$B16)+SUM('2002AboveOrBelowBaseLine'!R16:R16))</f>
        <v>1</v>
      </c>
    </row>
    <row r="17" spans="1:18">
      <c r="A17" t="s">
        <v>37</v>
      </c>
      <c r="B17" s="38">
        <f t="shared" si="0"/>
        <v>1</v>
      </c>
      <c r="C17" s="14">
        <f>IF(SUM('2002BaseLine'!C17:C17)+SUM('2002AboveOrBelowBaseLine'!C17:C17)=0,0,SUM('2002BaseLine'!C17:C17)+SUM('2002AboveOrBelowBaseLine'!C17:C17))</f>
        <v>0.48</v>
      </c>
      <c r="D17" s="14">
        <f>IF(SUM('2002BaseLine'!D17:D17)+SUM('2002AboveOrBelowBaseLine'!D17:D17)=0,0,SUM('2002BaseLine'!D17:D17)+SUM('2002AboveOrBelowBaseLine'!D17:D17))</f>
        <v>0.38</v>
      </c>
      <c r="E17" s="14">
        <f>IF(SUM('2002BaseLine'!E17:E17)+SUM('2002AboveOrBelowBaseLine'!E17:E17)=0,0,SUM('2002BaseLine'!E17:E17)+SUM('2002AboveOrBelowBaseLine'!E17:E17))</f>
        <v>0.38</v>
      </c>
      <c r="F17" s="14">
        <f>IF(SUM('2002BaseLine'!F17:F17)+SUM('2002AboveOrBelowBaseLine'!F17:F17)=0,0,SUM('2002BaseLine'!F17:F17)+SUM('2002AboveOrBelowBaseLine'!F17:F17))</f>
        <v>0.48</v>
      </c>
      <c r="G17" s="14">
        <f>IF(SUM('2002BaseLine'!G17:G17)+SUM('2002AboveOrBelowBaseLine'!G17:G17)=0,0,SUM('2002BaseLine'!G17:G17)+SUM('2002AboveOrBelowBaseLine'!G17:G17))</f>
        <v>0.38</v>
      </c>
      <c r="H17" s="14">
        <f>IF(SUM('2002BaseLine'!H17:H17)+SUM('2002AboveOrBelowBaseLine'!H17:H17)=0,0,SUM('2002BaseLine'!H17:H17)+SUM('2002AboveOrBelowBaseLine'!H17:H17))</f>
        <v>0.38</v>
      </c>
      <c r="I17" s="14">
        <f>IF(SUM('2002BaseLine'!I17:I17)+SUM('2002AboveOrBelowBaseLine'!I17:I17)=0,0,SUM('2002BaseLine'!I17:I17)+SUM('2002AboveOrBelowBaseLine'!I17:I17))</f>
        <v>0.15</v>
      </c>
      <c r="J17" s="14">
        <f>IF(SUM('2002BaseLine'!J17:J17)+SUM('2002AboveOrBelowBaseLine'!J17:J17)=0,0,SUM('2002BaseLine'!J17:J17)+SUM('2002AboveOrBelowBaseLine'!J17:J17))</f>
        <v>0.15</v>
      </c>
      <c r="K17" s="14">
        <f>IF(SUM('2002BaseLine'!K17:K17)+SUM('2002AboveOrBelowBaseLine'!K17:K17)=0,0,SUM('2002BaseLine'!K17:K17)+SUM('2002AboveOrBelowBaseLine'!K17:K17))</f>
        <v>0.38</v>
      </c>
      <c r="L17" s="14">
        <f>IF(SUM('2002BaseLine'!L17:L17)+SUM('2002AboveOrBelowBaseLine'!L17:L17)=0,0,SUM('2002BaseLine'!L17:L17)+SUM('2002AboveOrBelowBaseLine'!L17:L17))</f>
        <v>0.38</v>
      </c>
      <c r="M17" s="14"/>
      <c r="N17" s="14">
        <f>IF(SUM('2002BaseLine'!N17:N17)+SUM('2002AboveOrBelowBaseLine'!N17:N17)=0,0,SUM('2002BaseLine'!N17:N17)+SUM('2002AboveOrBelowBaseLine'!N17:N17))</f>
        <v>0</v>
      </c>
      <c r="O17" s="14">
        <f>IF(SUM('2002BaseLine'!O17:O17)+SUM('2002AboveOrBelowBaseLine'!O17:O17)=0,0,SUM('2002BaseLine'!O17:O17)+SUM('2002AboveOrBelowBaseLine'!O17:O17))</f>
        <v>0</v>
      </c>
      <c r="P17" s="14">
        <f>IF(SUM('2002BaseLine'!P17:P17)+SUM('2002AboveOrBelowBaseLine'!P17:P17)=0,0,SUM('2002BaseLine'!P17:P17)+SUM('2002AboveOrBelowBaseLine'!P17:P17))</f>
        <v>0</v>
      </c>
      <c r="Q17" s="14">
        <f>IF(SUM('2002BaseLine'!$B17:$B17)+SUM('2002AboveOrBelowBaseLine'!Q17:Q17)=0,0,SUM('2002BaseLine'!$B17:$B17)+SUM('2002AboveOrBelowBaseLine'!Q17:Q17))</f>
        <v>1</v>
      </c>
      <c r="R17" s="14">
        <f>IF(SUM('2002BaseLine'!$B17:$B17)+SUM('2002AboveOrBelowBaseLine'!R17:R17)=0,0,SUM('2002BaseLine'!$B17:$B17)+SUM('2002AboveOrBelowBaseLine'!R17:R17))</f>
        <v>1</v>
      </c>
    </row>
    <row r="18" spans="1:18">
      <c r="A18" t="s">
        <v>38</v>
      </c>
      <c r="B18" s="38">
        <f t="shared" si="0"/>
        <v>1</v>
      </c>
      <c r="C18" s="14">
        <f>IF(SUM('2002BaseLine'!C18:C18)+SUM('2002AboveOrBelowBaseLine'!C18:C18)=0,0,SUM('2002BaseLine'!C18:C18)+SUM('2002AboveOrBelowBaseLine'!C18:C18))</f>
        <v>0.48</v>
      </c>
      <c r="D18" s="14">
        <f>IF(SUM('2002BaseLine'!D18:D18)+SUM('2002AboveOrBelowBaseLine'!D18:D18)=0,0,SUM('2002BaseLine'!D18:D18)+SUM('2002AboveOrBelowBaseLine'!D18:D18))</f>
        <v>0.38</v>
      </c>
      <c r="E18" s="14">
        <f>IF(SUM('2002BaseLine'!E18:E18)+SUM('2002AboveOrBelowBaseLine'!E18:E18)=0,0,SUM('2002BaseLine'!E18:E18)+SUM('2002AboveOrBelowBaseLine'!E18:E18))</f>
        <v>0.38</v>
      </c>
      <c r="F18" s="14">
        <f>IF(SUM('2002BaseLine'!F18:F18)+SUM('2002AboveOrBelowBaseLine'!F18:F18)=0,0,SUM('2002BaseLine'!F18:F18)+SUM('2002AboveOrBelowBaseLine'!F18:F18))</f>
        <v>0.48</v>
      </c>
      <c r="G18" s="14">
        <f>IF(SUM('2002BaseLine'!G18:G18)+SUM('2002AboveOrBelowBaseLine'!G18:G18)=0,0,SUM('2002BaseLine'!G18:G18)+SUM('2002AboveOrBelowBaseLine'!G18:G18))</f>
        <v>0.38</v>
      </c>
      <c r="H18" s="14">
        <f>IF(SUM('2002BaseLine'!H18:H18)+SUM('2002AboveOrBelowBaseLine'!H18:H18)=0,0,SUM('2002BaseLine'!H18:H18)+SUM('2002AboveOrBelowBaseLine'!H18:H18))</f>
        <v>0.38</v>
      </c>
      <c r="I18" s="14">
        <f>IF(SUM('2002BaseLine'!I18:I18)+SUM('2002AboveOrBelowBaseLine'!I18:I18)=0,0,SUM('2002BaseLine'!I18:I18)+SUM('2002AboveOrBelowBaseLine'!I18:I18))</f>
        <v>0.15</v>
      </c>
      <c r="J18" s="14">
        <f>IF(SUM('2002BaseLine'!J18:J18)+SUM('2002AboveOrBelowBaseLine'!J18:J18)=0,0,SUM('2002BaseLine'!J18:J18)+SUM('2002AboveOrBelowBaseLine'!J18:J18))</f>
        <v>0.15</v>
      </c>
      <c r="K18" s="14">
        <f>IF(SUM('2002BaseLine'!K18:K18)+SUM('2002AboveOrBelowBaseLine'!K18:K18)=0,0,SUM('2002BaseLine'!K18:K18)+SUM('2002AboveOrBelowBaseLine'!K18:K18))</f>
        <v>0.38</v>
      </c>
      <c r="L18" s="14">
        <f>IF(SUM('2002BaseLine'!L18:L18)+SUM('2002AboveOrBelowBaseLine'!L18:L18)=0,0,SUM('2002BaseLine'!L18:L18)+SUM('2002AboveOrBelowBaseLine'!L18:L18))</f>
        <v>0.38</v>
      </c>
      <c r="M18" s="14"/>
      <c r="N18" s="14">
        <f>IF(SUM('2002BaseLine'!N18:N18)+SUM('2002AboveOrBelowBaseLine'!N18:N18)=0,0,SUM('2002BaseLine'!N18:N18)+SUM('2002AboveOrBelowBaseLine'!N18:N18))</f>
        <v>0</v>
      </c>
      <c r="O18" s="14">
        <f>IF(SUM('2002BaseLine'!O18:O18)+SUM('2002AboveOrBelowBaseLine'!O18:O18)=0,0,SUM('2002BaseLine'!O18:O18)+SUM('2002AboveOrBelowBaseLine'!O18:O18))</f>
        <v>0</v>
      </c>
      <c r="P18" s="14">
        <f>IF(SUM('2002BaseLine'!P18:P18)+SUM('2002AboveOrBelowBaseLine'!P18:P18)=0,0,SUM('2002BaseLine'!P18:P18)+SUM('2002AboveOrBelowBaseLine'!P18:P18))</f>
        <v>0</v>
      </c>
      <c r="Q18" s="14">
        <f>IF(SUM('2002BaseLine'!$B18:$B18)+SUM('2002AboveOrBelowBaseLine'!Q18:Q18)=0,0,SUM('2002BaseLine'!$B18:$B18)+SUM('2002AboveOrBelowBaseLine'!Q18:Q18))</f>
        <v>1</v>
      </c>
      <c r="R18" s="14">
        <f>IF(SUM('2002BaseLine'!$B18:$B18)+SUM('2002AboveOrBelowBaseLine'!R18:R18)=0,0,SUM('2002BaseLine'!$B18:$B18)+SUM('2002AboveOrBelowBaseLine'!R18:R18))</f>
        <v>1</v>
      </c>
    </row>
    <row r="19" spans="1:18">
      <c r="A19" t="s">
        <v>39</v>
      </c>
      <c r="B19" s="38">
        <f t="shared" si="0"/>
        <v>1</v>
      </c>
      <c r="C19" s="14">
        <f>IF(SUM('2002BaseLine'!C19:C19)+SUM('2002AboveOrBelowBaseLine'!C19:C19)=0,0,SUM('2002BaseLine'!C19:C19)+SUM('2002AboveOrBelowBaseLine'!C19:C19))</f>
        <v>0.48</v>
      </c>
      <c r="D19" s="14">
        <f>IF(SUM('2002BaseLine'!D19:D19)+SUM('2002AboveOrBelowBaseLine'!D19:D19)=0,0,SUM('2002BaseLine'!D19:D19)+SUM('2002AboveOrBelowBaseLine'!D19:D19))</f>
        <v>0.38</v>
      </c>
      <c r="E19" s="14">
        <f>IF(SUM('2002BaseLine'!E19:E19)+SUM('2002AboveOrBelowBaseLine'!E19:E19)=0,0,SUM('2002BaseLine'!E19:E19)+SUM('2002AboveOrBelowBaseLine'!E19:E19))</f>
        <v>0.38</v>
      </c>
      <c r="F19" s="14">
        <f>IF(SUM('2002BaseLine'!F19:F19)+SUM('2002AboveOrBelowBaseLine'!F19:F19)=0,0,SUM('2002BaseLine'!F19:F19)+SUM('2002AboveOrBelowBaseLine'!F19:F19))</f>
        <v>0.48</v>
      </c>
      <c r="G19" s="14">
        <f>IF(SUM('2002BaseLine'!G19:G19)+SUM('2002AboveOrBelowBaseLine'!G19:G19)=0,0,SUM('2002BaseLine'!G19:G19)+SUM('2002AboveOrBelowBaseLine'!G19:G19))</f>
        <v>0.38</v>
      </c>
      <c r="H19" s="14">
        <f>IF(SUM('2002BaseLine'!H19:H19)+SUM('2002AboveOrBelowBaseLine'!H19:H19)=0,0,SUM('2002BaseLine'!H19:H19)+SUM('2002AboveOrBelowBaseLine'!H19:H19))</f>
        <v>0.38</v>
      </c>
      <c r="I19" s="14">
        <f>IF(SUM('2002BaseLine'!I19:I19)+SUM('2002AboveOrBelowBaseLine'!I19:I19)=0,0,SUM('2002BaseLine'!I19:I19)+SUM('2002AboveOrBelowBaseLine'!I19:I19))</f>
        <v>0.15</v>
      </c>
      <c r="J19" s="14">
        <f>IF(SUM('2002BaseLine'!J19:J19)+SUM('2002AboveOrBelowBaseLine'!J19:J19)=0,0,SUM('2002BaseLine'!J19:J19)+SUM('2002AboveOrBelowBaseLine'!J19:J19))</f>
        <v>0.15</v>
      </c>
      <c r="K19" s="14">
        <f>IF(SUM('2002BaseLine'!K19:K19)+SUM('2002AboveOrBelowBaseLine'!K19:K19)=0,0,SUM('2002BaseLine'!K19:K19)+SUM('2002AboveOrBelowBaseLine'!K19:K19))</f>
        <v>0.38</v>
      </c>
      <c r="L19" s="14">
        <f>IF(SUM('2002BaseLine'!L19:L19)+SUM('2002AboveOrBelowBaseLine'!L19:L19)=0,0,SUM('2002BaseLine'!L19:L19)+SUM('2002AboveOrBelowBaseLine'!L19:L19))</f>
        <v>0.38</v>
      </c>
      <c r="M19" s="14"/>
      <c r="N19" s="14">
        <f>IF(SUM('2002BaseLine'!N19:N19)+SUM('2002AboveOrBelowBaseLine'!N19:N19)=0,0,SUM('2002BaseLine'!N19:N19)+SUM('2002AboveOrBelowBaseLine'!N19:N19))</f>
        <v>0</v>
      </c>
      <c r="O19" s="14">
        <f>IF(SUM('2002BaseLine'!O19:O19)+SUM('2002AboveOrBelowBaseLine'!O19:O19)=0,0,SUM('2002BaseLine'!O19:O19)+SUM('2002AboveOrBelowBaseLine'!O19:O19))</f>
        <v>0</v>
      </c>
      <c r="P19" s="14">
        <f>IF(SUM('2002BaseLine'!P19:P19)+SUM('2002AboveOrBelowBaseLine'!P19:P19)=0,0,SUM('2002BaseLine'!P19:P19)+SUM('2002AboveOrBelowBaseLine'!P19:P19))</f>
        <v>0</v>
      </c>
      <c r="Q19" s="14">
        <f>IF(SUM('2002BaseLine'!$B19:$B19)+SUM('2002AboveOrBelowBaseLine'!Q19:Q19)=0,0,SUM('2002BaseLine'!$B19:$B19)+SUM('2002AboveOrBelowBaseLine'!Q19:Q19))</f>
        <v>1</v>
      </c>
      <c r="R19" s="14">
        <f>IF(SUM('2002BaseLine'!$B19:$B19)+SUM('2002AboveOrBelowBaseLine'!R19:R19)=0,0,SUM('2002BaseLine'!$B19:$B19)+SUM('2002AboveOrBelowBaseLine'!R19:R19))</f>
        <v>1</v>
      </c>
    </row>
    <row r="20" spans="1:18">
      <c r="A20" t="s">
        <v>42</v>
      </c>
      <c r="B20" s="38">
        <f t="shared" si="0"/>
        <v>1</v>
      </c>
      <c r="C20" s="14">
        <f>IF(SUM('2002BaseLine'!C20:C20)+SUM('2002AboveOrBelowBaseLine'!C20:C20)=0,0,SUM('2002BaseLine'!C20:C20)+SUM('2002AboveOrBelowBaseLine'!C20:C20))</f>
        <v>0.48</v>
      </c>
      <c r="D20" s="14">
        <f>IF(SUM('2002BaseLine'!D20:D20)+SUM('2002AboveOrBelowBaseLine'!D20:D20)=0,0,SUM('2002BaseLine'!D20:D20)+SUM('2002AboveOrBelowBaseLine'!D20:D20))</f>
        <v>0.38</v>
      </c>
      <c r="E20" s="14">
        <f>IF(SUM('2002BaseLine'!E20:E20)+SUM('2002AboveOrBelowBaseLine'!E20:E20)=0,0,SUM('2002BaseLine'!E20:E20)+SUM('2002AboveOrBelowBaseLine'!E20:E20))</f>
        <v>0.38</v>
      </c>
      <c r="F20" s="14">
        <f>IF(SUM('2002BaseLine'!F20:F20)+SUM('2002AboveOrBelowBaseLine'!F20:F20)=0,0,SUM('2002BaseLine'!F20:F20)+SUM('2002AboveOrBelowBaseLine'!F20:F20))</f>
        <v>0.48</v>
      </c>
      <c r="G20" s="14">
        <f>IF(SUM('2002BaseLine'!G20:G20)+SUM('2002AboveOrBelowBaseLine'!G20:G20)=0,0,SUM('2002BaseLine'!G20:G20)+SUM('2002AboveOrBelowBaseLine'!G20:G20))</f>
        <v>0.38</v>
      </c>
      <c r="H20" s="14">
        <f>IF(SUM('2002BaseLine'!H20:H20)+SUM('2002AboveOrBelowBaseLine'!H20:H20)=0,0,SUM('2002BaseLine'!H20:H20)+SUM('2002AboveOrBelowBaseLine'!H20:H20))</f>
        <v>0.38</v>
      </c>
      <c r="I20" s="14">
        <f>IF(SUM('2002BaseLine'!I20:I20)+SUM('2002AboveOrBelowBaseLine'!I20:I20)=0,0,SUM('2002BaseLine'!I20:I20)+SUM('2002AboveOrBelowBaseLine'!I20:I20))</f>
        <v>0.15</v>
      </c>
      <c r="J20" s="14">
        <f>IF(SUM('2002BaseLine'!J20:J20)+SUM('2002AboveOrBelowBaseLine'!J20:J20)=0,0,SUM('2002BaseLine'!J20:J20)+SUM('2002AboveOrBelowBaseLine'!J20:J20))</f>
        <v>0.15</v>
      </c>
      <c r="K20" s="14">
        <f>IF(SUM('2002BaseLine'!K20:K20)+SUM('2002AboveOrBelowBaseLine'!K20:K20)=0,0,SUM('2002BaseLine'!K20:K20)+SUM('2002AboveOrBelowBaseLine'!K20:K20))</f>
        <v>0.38</v>
      </c>
      <c r="L20" s="14">
        <f>IF(SUM('2002BaseLine'!L20:L20)+SUM('2002AboveOrBelowBaseLine'!L20:L20)=0,0,SUM('2002BaseLine'!L20:L20)+SUM('2002AboveOrBelowBaseLine'!L20:L20))</f>
        <v>0.38</v>
      </c>
      <c r="M20" s="14"/>
      <c r="N20" s="14">
        <f>IF(SUM('2002BaseLine'!N20:N20)+SUM('2002AboveOrBelowBaseLine'!N20:N20)=0,0,SUM('2002BaseLine'!N20:N20)+SUM('2002AboveOrBelowBaseLine'!N20:N20))</f>
        <v>0</v>
      </c>
      <c r="O20" s="14">
        <f>IF(SUM('2002BaseLine'!O20:O20)+SUM('2002AboveOrBelowBaseLine'!O20:O20)=0,0,SUM('2002BaseLine'!O20:O20)+SUM('2002AboveOrBelowBaseLine'!O20:O20))</f>
        <v>0</v>
      </c>
      <c r="P20" s="14">
        <f>IF(SUM('2002BaseLine'!P20:P20)+SUM('2002AboveOrBelowBaseLine'!P20:P20)=0,0,SUM('2002BaseLine'!P20:P20)+SUM('2002AboveOrBelowBaseLine'!P20:P20))</f>
        <v>0</v>
      </c>
      <c r="Q20" s="14">
        <f>IF(SUM('2002BaseLine'!$B20:$B20)+SUM('2002AboveOrBelowBaseLine'!Q20:Q20)=0,0,SUM('2002BaseLine'!$B20:$B20)+SUM('2002AboveOrBelowBaseLine'!Q20:Q20))</f>
        <v>1</v>
      </c>
      <c r="R20" s="14">
        <f>IF(SUM('2002BaseLine'!$B20:$B20)+SUM('2002AboveOrBelowBaseLine'!R20:R20)=0,0,SUM('2002BaseLine'!$B20:$B20)+SUM('2002AboveOrBelowBaseLine'!R20:R20))</f>
        <v>1</v>
      </c>
    </row>
    <row r="21" spans="1:18">
      <c r="A21" t="s">
        <v>43</v>
      </c>
      <c r="B21" s="38">
        <f t="shared" si="0"/>
        <v>1</v>
      </c>
      <c r="C21" s="14">
        <f>IF(SUM('2002BaseLine'!C21:C21)+SUM('2002AboveOrBelowBaseLine'!C21:C21)=0,0,SUM('2002BaseLine'!C21:C21)+SUM('2002AboveOrBelowBaseLine'!C21:C21))</f>
        <v>0.48</v>
      </c>
      <c r="D21" s="14">
        <f>IF(SUM('2002BaseLine'!D21:D21)+SUM('2002AboveOrBelowBaseLine'!D21:D21)=0,0,SUM('2002BaseLine'!D21:D21)+SUM('2002AboveOrBelowBaseLine'!D21:D21))</f>
        <v>0.38</v>
      </c>
      <c r="E21" s="14">
        <f>IF(SUM('2002BaseLine'!E21:E21)+SUM('2002AboveOrBelowBaseLine'!E21:E21)=0,0,SUM('2002BaseLine'!E21:E21)+SUM('2002AboveOrBelowBaseLine'!E21:E21))</f>
        <v>0.38</v>
      </c>
      <c r="F21" s="14">
        <f>IF(SUM('2002BaseLine'!F21:F21)+SUM('2002AboveOrBelowBaseLine'!F21:F21)=0,0,SUM('2002BaseLine'!F21:F21)+SUM('2002AboveOrBelowBaseLine'!F21:F21))</f>
        <v>0.48</v>
      </c>
      <c r="G21" s="14">
        <f>IF(SUM('2002BaseLine'!G21:G21)+SUM('2002AboveOrBelowBaseLine'!G21:G21)=0,0,SUM('2002BaseLine'!G21:G21)+SUM('2002AboveOrBelowBaseLine'!G21:G21))</f>
        <v>0.38</v>
      </c>
      <c r="H21" s="14">
        <f>IF(SUM('2002BaseLine'!H21:H21)+SUM('2002AboveOrBelowBaseLine'!H21:H21)=0,0,SUM('2002BaseLine'!H21:H21)+SUM('2002AboveOrBelowBaseLine'!H21:H21))</f>
        <v>0.38</v>
      </c>
      <c r="I21" s="14">
        <f>IF(SUM('2002BaseLine'!I21:I21)+SUM('2002AboveOrBelowBaseLine'!I21:I21)=0,0,SUM('2002BaseLine'!I21:I21)+SUM('2002AboveOrBelowBaseLine'!I21:I21))</f>
        <v>0.15</v>
      </c>
      <c r="J21" s="14">
        <f>IF(SUM('2002BaseLine'!J21:J21)+SUM('2002AboveOrBelowBaseLine'!J21:J21)=0,0,SUM('2002BaseLine'!J21:J21)+SUM('2002AboveOrBelowBaseLine'!J21:J21))</f>
        <v>0.15</v>
      </c>
      <c r="K21" s="14">
        <f>IF(SUM('2002BaseLine'!K21:K21)+SUM('2002AboveOrBelowBaseLine'!K21:K21)=0,0,SUM('2002BaseLine'!K21:K21)+SUM('2002AboveOrBelowBaseLine'!K21:K21))</f>
        <v>0.38</v>
      </c>
      <c r="L21" s="14">
        <f>IF(SUM('2002BaseLine'!L21:L21)+SUM('2002AboveOrBelowBaseLine'!L21:L21)=0,0,SUM('2002BaseLine'!L21:L21)+SUM('2002AboveOrBelowBaseLine'!L21:L21))</f>
        <v>0.38</v>
      </c>
      <c r="M21" s="14"/>
      <c r="N21" s="14">
        <f>IF(SUM('2002BaseLine'!N21:N21)+SUM('2002AboveOrBelowBaseLine'!N21:N21)=0,0,SUM('2002BaseLine'!N21:N21)+SUM('2002AboveOrBelowBaseLine'!N21:N21))</f>
        <v>0</v>
      </c>
      <c r="O21" s="14">
        <f>IF(SUM('2002BaseLine'!O21:O21)+SUM('2002AboveOrBelowBaseLine'!O21:O21)=0,0,SUM('2002BaseLine'!O21:O21)+SUM('2002AboveOrBelowBaseLine'!O21:O21))</f>
        <v>0</v>
      </c>
      <c r="P21" s="14">
        <f>IF(SUM('2002BaseLine'!P21:P21)+SUM('2002AboveOrBelowBaseLine'!P21:P21)=0,0,SUM('2002BaseLine'!P21:P21)+SUM('2002AboveOrBelowBaseLine'!P21:P21))</f>
        <v>0</v>
      </c>
      <c r="Q21" s="14">
        <f>IF(SUM('2002BaseLine'!$B21:$B21)+SUM('2002AboveOrBelowBaseLine'!Q21:Q21)=0,0,SUM('2002BaseLine'!$B21:$B21)+SUM('2002AboveOrBelowBaseLine'!Q21:Q21))</f>
        <v>1</v>
      </c>
      <c r="R21" s="14">
        <f>IF(SUM('2002BaseLine'!$B21:$B21)+SUM('2002AboveOrBelowBaseLine'!R21:R21)=0,0,SUM('2002BaseLine'!$B21:$B21)+SUM('2002AboveOrBelowBaseLine'!R21:R21))</f>
        <v>1</v>
      </c>
    </row>
    <row r="22" spans="1:18">
      <c r="A22" t="s">
        <v>44</v>
      </c>
      <c r="B22" s="38">
        <f t="shared" si="0"/>
        <v>1</v>
      </c>
      <c r="C22" s="14">
        <f>IF(SUM('2002BaseLine'!C22:C22)+SUM('2002AboveOrBelowBaseLine'!C22:C22)=0,0,SUM('2002BaseLine'!C22:C22)+SUM('2002AboveOrBelowBaseLine'!C22:C22))</f>
        <v>0.48</v>
      </c>
      <c r="D22" s="14">
        <f>IF(SUM('2002BaseLine'!D22:D22)+SUM('2002AboveOrBelowBaseLine'!D22:D22)=0,0,SUM('2002BaseLine'!D22:D22)+SUM('2002AboveOrBelowBaseLine'!D22:D22))</f>
        <v>0.38</v>
      </c>
      <c r="E22" s="14">
        <f>IF(SUM('2002BaseLine'!E22:E22)+SUM('2002AboveOrBelowBaseLine'!E22:E22)=0,0,SUM('2002BaseLine'!E22:E22)+SUM('2002AboveOrBelowBaseLine'!E22:E22))</f>
        <v>0.38</v>
      </c>
      <c r="F22" s="14">
        <f>IF(SUM('2002BaseLine'!F22:F22)+SUM('2002AboveOrBelowBaseLine'!F22:F22)=0,0,SUM('2002BaseLine'!F22:F22)+SUM('2002AboveOrBelowBaseLine'!F22:F22))</f>
        <v>0.48</v>
      </c>
      <c r="G22" s="14">
        <f>IF(SUM('2002BaseLine'!G22:G22)+SUM('2002AboveOrBelowBaseLine'!G22:G22)=0,0,SUM('2002BaseLine'!G22:G22)+SUM('2002AboveOrBelowBaseLine'!G22:G22))</f>
        <v>0.38</v>
      </c>
      <c r="H22" s="14">
        <f>IF(SUM('2002BaseLine'!H22:H22)+SUM('2002AboveOrBelowBaseLine'!H22:H22)=0,0,SUM('2002BaseLine'!H22:H22)+SUM('2002AboveOrBelowBaseLine'!H22:H22))</f>
        <v>0.38</v>
      </c>
      <c r="I22" s="14">
        <f>IF(SUM('2002BaseLine'!I22:I22)+SUM('2002AboveOrBelowBaseLine'!I22:I22)=0,0,SUM('2002BaseLine'!I22:I22)+SUM('2002AboveOrBelowBaseLine'!I22:I22))</f>
        <v>0.15</v>
      </c>
      <c r="J22" s="14">
        <f>IF(SUM('2002BaseLine'!J22:J22)+SUM('2002AboveOrBelowBaseLine'!J22:J22)=0,0,SUM('2002BaseLine'!J22:J22)+SUM('2002AboveOrBelowBaseLine'!J22:J22))</f>
        <v>0.15</v>
      </c>
      <c r="K22" s="14">
        <f>IF(SUM('2002BaseLine'!K22:K22)+SUM('2002AboveOrBelowBaseLine'!K22:K22)=0,0,SUM('2002BaseLine'!K22:K22)+SUM('2002AboveOrBelowBaseLine'!K22:K22))</f>
        <v>0.38</v>
      </c>
      <c r="L22" s="14">
        <f>IF(SUM('2002BaseLine'!L22:L22)+SUM('2002AboveOrBelowBaseLine'!L22:L22)=0,0,SUM('2002BaseLine'!L22:L22)+SUM('2002AboveOrBelowBaseLine'!L22:L22))</f>
        <v>0.38</v>
      </c>
      <c r="M22" s="14"/>
      <c r="N22" s="14">
        <f>IF(SUM('2002BaseLine'!N22:N22)+SUM('2002AboveOrBelowBaseLine'!N22:N22)=0,0,SUM('2002BaseLine'!N22:N22)+SUM('2002AboveOrBelowBaseLine'!N22:N22))</f>
        <v>0</v>
      </c>
      <c r="O22" s="14">
        <f>IF(SUM('2002BaseLine'!O22:O22)+SUM('2002AboveOrBelowBaseLine'!O22:O22)=0,0,SUM('2002BaseLine'!O22:O22)+SUM('2002AboveOrBelowBaseLine'!O22:O22))</f>
        <v>0</v>
      </c>
      <c r="P22" s="14">
        <f>IF(SUM('2002BaseLine'!P22:P22)+SUM('2002AboveOrBelowBaseLine'!P22:P22)=0,0,SUM('2002BaseLine'!P22:P22)+SUM('2002AboveOrBelowBaseLine'!P22:P22))</f>
        <v>0</v>
      </c>
      <c r="Q22" s="14">
        <f>IF(SUM('2002BaseLine'!$B22:$B22)+SUM('2002AboveOrBelowBaseLine'!Q22:Q22)=0,0,SUM('2002BaseLine'!$B22:$B22)+SUM('2002AboveOrBelowBaseLine'!Q22:Q22))</f>
        <v>1</v>
      </c>
      <c r="R22" s="14">
        <f>IF(SUM('2002BaseLine'!$B22:$B22)+SUM('2002AboveOrBelowBaseLine'!R22:R22)=0,0,SUM('2002BaseLine'!$B22:$B22)+SUM('2002AboveOrBelowBaseLine'!R22:R22))</f>
        <v>1</v>
      </c>
    </row>
    <row r="23" spans="1:18">
      <c r="A23" t="s">
        <v>56</v>
      </c>
      <c r="B23" s="38">
        <f t="shared" si="0"/>
        <v>1</v>
      </c>
      <c r="C23" s="14">
        <f>IF(SUM('2002BaseLine'!C23:C23)+SUM('2002AboveOrBelowBaseLine'!C23:C23)=0,0,SUM('2002BaseLine'!C23:C23)+SUM('2002AboveOrBelowBaseLine'!C23:C23))</f>
        <v>0.48</v>
      </c>
      <c r="D23" s="14">
        <f>IF(SUM('2002BaseLine'!D23:D23)+SUM('2002AboveOrBelowBaseLine'!D23:D23)=0,0,SUM('2002BaseLine'!D23:D23)+SUM('2002AboveOrBelowBaseLine'!D23:D23))</f>
        <v>0.38</v>
      </c>
      <c r="E23" s="14">
        <f>IF(SUM('2002BaseLine'!E23:E23)+SUM('2002AboveOrBelowBaseLine'!E23:E23)=0,0,SUM('2002BaseLine'!E23:E23)+SUM('2002AboveOrBelowBaseLine'!E23:E23))</f>
        <v>0.38</v>
      </c>
      <c r="F23" s="14">
        <f>IF(SUM('2002BaseLine'!F23:F23)+SUM('2002AboveOrBelowBaseLine'!F23:F23)=0,0,SUM('2002BaseLine'!F23:F23)+SUM('2002AboveOrBelowBaseLine'!F23:F23))</f>
        <v>0.48</v>
      </c>
      <c r="G23" s="14">
        <f>IF(SUM('2002BaseLine'!G23:G23)+SUM('2002AboveOrBelowBaseLine'!G23:G23)=0,0,SUM('2002BaseLine'!G23:G23)+SUM('2002AboveOrBelowBaseLine'!G23:G23))</f>
        <v>0.38</v>
      </c>
      <c r="H23" s="14">
        <f>IF(SUM('2002BaseLine'!H23:H23)+SUM('2002AboveOrBelowBaseLine'!H23:H23)=0,0,SUM('2002BaseLine'!H23:H23)+SUM('2002AboveOrBelowBaseLine'!H23:H23))</f>
        <v>0.38</v>
      </c>
      <c r="I23" s="14">
        <f>IF(SUM('2002BaseLine'!I23:I23)+SUM('2002AboveOrBelowBaseLine'!I23:I23)=0,0,SUM('2002BaseLine'!I23:I23)+SUM('2002AboveOrBelowBaseLine'!I23:I23))</f>
        <v>0.15</v>
      </c>
      <c r="J23" s="14">
        <f>IF(SUM('2002BaseLine'!J23:J23)+SUM('2002AboveOrBelowBaseLine'!J23:J23)=0,0,SUM('2002BaseLine'!J23:J23)+SUM('2002AboveOrBelowBaseLine'!J23:J23))</f>
        <v>0.15</v>
      </c>
      <c r="K23" s="14">
        <f>IF(SUM('2002BaseLine'!K23:K23)+SUM('2002AboveOrBelowBaseLine'!K23:K23)=0,0,SUM('2002BaseLine'!K23:K23)+SUM('2002AboveOrBelowBaseLine'!K23:K23))</f>
        <v>0.38</v>
      </c>
      <c r="L23" s="14">
        <f>IF(SUM('2002BaseLine'!L23:L23)+SUM('2002AboveOrBelowBaseLine'!L23:L23)=0,0,SUM('2002BaseLine'!L23:L23)+SUM('2002AboveOrBelowBaseLine'!L23:L23))</f>
        <v>0.38</v>
      </c>
      <c r="M23" s="14"/>
      <c r="N23" s="14">
        <f>IF(SUM('2002BaseLine'!N23:N23)+SUM('2002AboveOrBelowBaseLine'!N23:N23)=0,0,SUM('2002BaseLine'!N23:N23)+SUM('2002AboveOrBelowBaseLine'!N23:N23))</f>
        <v>0</v>
      </c>
      <c r="O23" s="14">
        <f>IF(SUM('2002BaseLine'!O23:O23)+SUM('2002AboveOrBelowBaseLine'!O23:O23)=0,0,SUM('2002BaseLine'!O23:O23)+SUM('2002AboveOrBelowBaseLine'!O23:O23))</f>
        <v>0</v>
      </c>
      <c r="P23" s="14">
        <f>IF(SUM('2002BaseLine'!P23:P23)+SUM('2002AboveOrBelowBaseLine'!P23:P23)=0,0,SUM('2002BaseLine'!P23:P23)+SUM('2002AboveOrBelowBaseLine'!P23:P23))</f>
        <v>0</v>
      </c>
      <c r="Q23" s="14">
        <f>IF(SUM('2002BaseLine'!$B23:$B23)+SUM('2002AboveOrBelowBaseLine'!Q23:Q23)=0,0,SUM('2002BaseLine'!$B23:$B23)+SUM('2002AboveOrBelowBaseLine'!Q23:Q23))</f>
        <v>1</v>
      </c>
      <c r="R23" s="14">
        <f>IF(SUM('2002BaseLine'!$B23:$B23)+SUM('2002AboveOrBelowBaseLine'!R23:R23)=0,0,SUM('2002BaseLine'!$B23:$B23)+SUM('2002AboveOrBelowBaseLine'!R23:R23))</f>
        <v>1</v>
      </c>
    </row>
    <row r="24" spans="1:18">
      <c r="A24" t="s">
        <v>45</v>
      </c>
      <c r="B24" s="38">
        <f t="shared" si="0"/>
        <v>1</v>
      </c>
      <c r="C24" s="14">
        <f>IF(SUM('2002BaseLine'!C24:C24)+SUM('2002AboveOrBelowBaseLine'!C24:C24)=0,0,SUM('2002BaseLine'!C24:C24)+SUM('2002AboveOrBelowBaseLine'!C24:C24))</f>
        <v>0.48</v>
      </c>
      <c r="D24" s="14">
        <f>IF(SUM('2002BaseLine'!D24:D24)+SUM('2002AboveOrBelowBaseLine'!D24:D24)=0,0,SUM('2002BaseLine'!D24:D24)+SUM('2002AboveOrBelowBaseLine'!D24:D24))</f>
        <v>0.38</v>
      </c>
      <c r="E24" s="14">
        <f>IF(SUM('2002BaseLine'!E24:E24)+SUM('2002AboveOrBelowBaseLine'!E24:E24)=0,0,SUM('2002BaseLine'!E24:E24)+SUM('2002AboveOrBelowBaseLine'!E24:E24))</f>
        <v>0.38</v>
      </c>
      <c r="F24" s="14">
        <f>IF(SUM('2002BaseLine'!F24:F24)+SUM('2002AboveOrBelowBaseLine'!F24:F24)=0,0,SUM('2002BaseLine'!F24:F24)+SUM('2002AboveOrBelowBaseLine'!F24:F24))</f>
        <v>0.48</v>
      </c>
      <c r="G24" s="14">
        <f>IF(SUM('2002BaseLine'!G24:G24)+SUM('2002AboveOrBelowBaseLine'!G24:G24)=0,0,SUM('2002BaseLine'!G24:G24)+SUM('2002AboveOrBelowBaseLine'!G24:G24))</f>
        <v>0.38</v>
      </c>
      <c r="H24" s="14">
        <f>IF(SUM('2002BaseLine'!H24:H24)+SUM('2002AboveOrBelowBaseLine'!H24:H24)=0,0,SUM('2002BaseLine'!H24:H24)+SUM('2002AboveOrBelowBaseLine'!H24:H24))</f>
        <v>0.38</v>
      </c>
      <c r="I24" s="14">
        <f>IF(SUM('2002BaseLine'!I24:I24)+SUM('2002AboveOrBelowBaseLine'!I24:I24)=0,0,SUM('2002BaseLine'!I24:I24)+SUM('2002AboveOrBelowBaseLine'!I24:I24))</f>
        <v>0.15</v>
      </c>
      <c r="J24" s="14">
        <f>IF(SUM('2002BaseLine'!J24:J24)+SUM('2002AboveOrBelowBaseLine'!J24:J24)=0,0,SUM('2002BaseLine'!J24:J24)+SUM('2002AboveOrBelowBaseLine'!J24:J24))</f>
        <v>0.15</v>
      </c>
      <c r="K24" s="14">
        <f>IF(SUM('2002BaseLine'!K24:K24)+SUM('2002AboveOrBelowBaseLine'!K24:K24)=0,0,SUM('2002BaseLine'!K24:K24)+SUM('2002AboveOrBelowBaseLine'!K24:K24))</f>
        <v>0.38</v>
      </c>
      <c r="L24" s="14">
        <f>IF(SUM('2002BaseLine'!L24:L24)+SUM('2002AboveOrBelowBaseLine'!L24:L24)=0,0,SUM('2002BaseLine'!L24:L24)+SUM('2002AboveOrBelowBaseLine'!L24:L24))</f>
        <v>0.38</v>
      </c>
      <c r="M24" s="14"/>
      <c r="N24" s="14">
        <f>IF(SUM('2002BaseLine'!N24:N24)+SUM('2002AboveOrBelowBaseLine'!N24:N24)=0,0,SUM('2002BaseLine'!N24:N24)+SUM('2002AboveOrBelowBaseLine'!N24:N24))</f>
        <v>0</v>
      </c>
      <c r="O24" s="14">
        <f>IF(SUM('2002BaseLine'!O24:O24)+SUM('2002AboveOrBelowBaseLine'!O24:O24)=0,0,SUM('2002BaseLine'!O24:O24)+SUM('2002AboveOrBelowBaseLine'!O24:O24))</f>
        <v>0</v>
      </c>
      <c r="P24" s="14">
        <f>IF(SUM('2002BaseLine'!P24:P24)+SUM('2002AboveOrBelowBaseLine'!P24:P24)=0,0,SUM('2002BaseLine'!P24:P24)+SUM('2002AboveOrBelowBaseLine'!P24:P24))</f>
        <v>0</v>
      </c>
      <c r="Q24" s="14">
        <f>IF(SUM('2002BaseLine'!$B24:$B24)+SUM('2002AboveOrBelowBaseLine'!Q24:Q24)=0,0,SUM('2002BaseLine'!$B24:$B24)+SUM('2002AboveOrBelowBaseLine'!Q24:Q24))</f>
        <v>1</v>
      </c>
      <c r="R24" s="14">
        <f>IF(SUM('2002BaseLine'!$B24:$B24)+SUM('2002AboveOrBelowBaseLine'!R24:R24)=0,0,SUM('2002BaseLine'!$B24:$B24)+SUM('2002AboveOrBelowBaseLine'!R24:R24))</f>
        <v>1</v>
      </c>
    </row>
    <row r="25" spans="1:18">
      <c r="A25" t="s">
        <v>46</v>
      </c>
      <c r="B25" s="38">
        <f t="shared" si="0"/>
        <v>1</v>
      </c>
      <c r="C25" s="14">
        <f>IF(SUM('2002BaseLine'!C25:C25)+SUM('2002AboveOrBelowBaseLine'!C25:C25)=0,0,SUM('2002BaseLine'!C25:C25)+SUM('2002AboveOrBelowBaseLine'!C25:C25))</f>
        <v>0.48</v>
      </c>
      <c r="D25" s="14">
        <f>IF(SUM('2002BaseLine'!D25:D25)+SUM('2002AboveOrBelowBaseLine'!D25:D25)=0,0,SUM('2002BaseLine'!D25:D25)+SUM('2002AboveOrBelowBaseLine'!D25:D25))</f>
        <v>0.38</v>
      </c>
      <c r="E25" s="14">
        <f>IF(SUM('2002BaseLine'!E25:E25)+SUM('2002AboveOrBelowBaseLine'!E25:E25)=0,0,SUM('2002BaseLine'!E25:E25)+SUM('2002AboveOrBelowBaseLine'!E25:E25))</f>
        <v>0.38</v>
      </c>
      <c r="F25" s="14">
        <f>IF(SUM('2002BaseLine'!F25:F25)+SUM('2002AboveOrBelowBaseLine'!F25:F25)=0,0,SUM('2002BaseLine'!F25:F25)+SUM('2002AboveOrBelowBaseLine'!F25:F25))</f>
        <v>0.48</v>
      </c>
      <c r="G25" s="14">
        <f>IF(SUM('2002BaseLine'!G25:G25)+SUM('2002AboveOrBelowBaseLine'!G25:G25)=0,0,SUM('2002BaseLine'!G25:G25)+SUM('2002AboveOrBelowBaseLine'!G25:G25))</f>
        <v>0.38</v>
      </c>
      <c r="H25" s="14">
        <f>IF(SUM('2002BaseLine'!H25:H25)+SUM('2002AboveOrBelowBaseLine'!H25:H25)=0,0,SUM('2002BaseLine'!H25:H25)+SUM('2002AboveOrBelowBaseLine'!H25:H25))</f>
        <v>0.38</v>
      </c>
      <c r="I25" s="14">
        <f>IF(SUM('2002BaseLine'!I25:I25)+SUM('2002AboveOrBelowBaseLine'!I25:I25)=0,0,SUM('2002BaseLine'!I25:I25)+SUM('2002AboveOrBelowBaseLine'!I25:I25))</f>
        <v>0.15</v>
      </c>
      <c r="J25" s="14">
        <f>IF(SUM('2002BaseLine'!J25:J25)+SUM('2002AboveOrBelowBaseLine'!J25:J25)=0,0,SUM('2002BaseLine'!J25:J25)+SUM('2002AboveOrBelowBaseLine'!J25:J25))</f>
        <v>0.15</v>
      </c>
      <c r="K25" s="14">
        <f>IF(SUM('2002BaseLine'!K25:K25)+SUM('2002AboveOrBelowBaseLine'!K25:K25)=0,0,SUM('2002BaseLine'!K25:K25)+SUM('2002AboveOrBelowBaseLine'!K25:K25))</f>
        <v>0.38</v>
      </c>
      <c r="L25" s="14">
        <f>IF(SUM('2002BaseLine'!L25:L25)+SUM('2002AboveOrBelowBaseLine'!L25:L25)=0,0,SUM('2002BaseLine'!L25:L25)+SUM('2002AboveOrBelowBaseLine'!L25:L25))</f>
        <v>0.38</v>
      </c>
      <c r="M25" s="14"/>
      <c r="N25" s="14">
        <f>IF(SUM('2002BaseLine'!N25:N25)+SUM('2002AboveOrBelowBaseLine'!N25:N25)=0,0,SUM('2002BaseLine'!N25:N25)+SUM('2002AboveOrBelowBaseLine'!N25:N25))</f>
        <v>0</v>
      </c>
      <c r="O25" s="14">
        <f>IF(SUM('2002BaseLine'!O25:O25)+SUM('2002AboveOrBelowBaseLine'!O25:O25)=0,0,SUM('2002BaseLine'!O25:O25)+SUM('2002AboveOrBelowBaseLine'!O25:O25))</f>
        <v>0</v>
      </c>
      <c r="P25" s="14">
        <f>IF(SUM('2002BaseLine'!P25:P25)+SUM('2002AboveOrBelowBaseLine'!P25:P25)=0,0,SUM('2002BaseLine'!P25:P25)+SUM('2002AboveOrBelowBaseLine'!P25:P25))</f>
        <v>0</v>
      </c>
      <c r="Q25" s="14">
        <f>IF(SUM('2002BaseLine'!$B25:$B25)+SUM('2002AboveOrBelowBaseLine'!Q25:Q25)=0,0,SUM('2002BaseLine'!$B25:$B25)+SUM('2002AboveOrBelowBaseLine'!Q25:Q25))</f>
        <v>1</v>
      </c>
      <c r="R25" s="14">
        <f>IF(SUM('2002BaseLine'!$B25:$B25)+SUM('2002AboveOrBelowBaseLine'!R25:R25)=0,0,SUM('2002BaseLine'!$B25:$B25)+SUM('2002AboveOrBelowBaseLine'!R25:R25))</f>
        <v>1</v>
      </c>
    </row>
    <row r="26" spans="1:18">
      <c r="A26" t="s">
        <v>47</v>
      </c>
      <c r="B26" s="38">
        <f t="shared" si="0"/>
        <v>1</v>
      </c>
      <c r="C26" s="14">
        <f>IF(SUM('2002BaseLine'!C26:C26)+SUM('2002AboveOrBelowBaseLine'!C26:C26)=0,0,SUM('2002BaseLine'!C26:C26)+SUM('2002AboveOrBelowBaseLine'!C26:C26))</f>
        <v>0.48</v>
      </c>
      <c r="D26" s="14">
        <f>IF(SUM('2002BaseLine'!D26:D26)+SUM('2002AboveOrBelowBaseLine'!D26:D26)=0,0,SUM('2002BaseLine'!D26:D26)+SUM('2002AboveOrBelowBaseLine'!D26:D26))</f>
        <v>0.38</v>
      </c>
      <c r="E26" s="14">
        <f>IF(SUM('2002BaseLine'!E26:E26)+SUM('2002AboveOrBelowBaseLine'!E26:E26)=0,0,SUM('2002BaseLine'!E26:E26)+SUM('2002AboveOrBelowBaseLine'!E26:E26))</f>
        <v>0.38</v>
      </c>
      <c r="F26" s="14">
        <f>IF(SUM('2002BaseLine'!F26:F26)+SUM('2002AboveOrBelowBaseLine'!F26:F26)=0,0,SUM('2002BaseLine'!F26:F26)+SUM('2002AboveOrBelowBaseLine'!F26:F26))</f>
        <v>0.48</v>
      </c>
      <c r="G26" s="14">
        <f>IF(SUM('2002BaseLine'!G26:G26)+SUM('2002AboveOrBelowBaseLine'!G26:G26)=0,0,SUM('2002BaseLine'!G26:G26)+SUM('2002AboveOrBelowBaseLine'!G26:G26))</f>
        <v>0.38</v>
      </c>
      <c r="H26" s="14">
        <f>IF(SUM('2002BaseLine'!H26:H26)+SUM('2002AboveOrBelowBaseLine'!H26:H26)=0,0,SUM('2002BaseLine'!H26:H26)+SUM('2002AboveOrBelowBaseLine'!H26:H26))</f>
        <v>0.38</v>
      </c>
      <c r="I26" s="14">
        <f>IF(SUM('2002BaseLine'!I26:I26)+SUM('2002AboveOrBelowBaseLine'!I26:I26)=0,0,SUM('2002BaseLine'!I26:I26)+SUM('2002AboveOrBelowBaseLine'!I26:I26))</f>
        <v>0.15</v>
      </c>
      <c r="J26" s="14">
        <f>IF(SUM('2002BaseLine'!J26:J26)+SUM('2002AboveOrBelowBaseLine'!J26:J26)=0,0,SUM('2002BaseLine'!J26:J26)+SUM('2002AboveOrBelowBaseLine'!J26:J26))</f>
        <v>0.15</v>
      </c>
      <c r="K26" s="14">
        <f>IF(SUM('2002BaseLine'!K26:K26)+SUM('2002AboveOrBelowBaseLine'!K26:K26)=0,0,SUM('2002BaseLine'!K26:K26)+SUM('2002AboveOrBelowBaseLine'!K26:K26))</f>
        <v>0.38</v>
      </c>
      <c r="L26" s="14">
        <f>IF(SUM('2002BaseLine'!L26:L26)+SUM('2002AboveOrBelowBaseLine'!L26:L26)=0,0,SUM('2002BaseLine'!L26:L26)+SUM('2002AboveOrBelowBaseLine'!L26:L26))</f>
        <v>0.38</v>
      </c>
      <c r="M26" s="14"/>
      <c r="N26" s="14">
        <f>IF(SUM('2002BaseLine'!N26:N26)+SUM('2002AboveOrBelowBaseLine'!N26:N26)=0,0,SUM('2002BaseLine'!N26:N26)+SUM('2002AboveOrBelowBaseLine'!N26:N26))</f>
        <v>0</v>
      </c>
      <c r="O26" s="14">
        <f>IF(SUM('2002BaseLine'!O26:O26)+SUM('2002AboveOrBelowBaseLine'!O26:O26)=0,0,SUM('2002BaseLine'!O26:O26)+SUM('2002AboveOrBelowBaseLine'!O26:O26))</f>
        <v>0</v>
      </c>
      <c r="P26" s="14">
        <f>IF(SUM('2002BaseLine'!P26:P26)+SUM('2002AboveOrBelowBaseLine'!P26:P26)=0,0,SUM('2002BaseLine'!P26:P26)+SUM('2002AboveOrBelowBaseLine'!P26:P26))</f>
        <v>0</v>
      </c>
      <c r="Q26" s="14">
        <f>IF(SUM('2002BaseLine'!$B26:$B26)+SUM('2002AboveOrBelowBaseLine'!Q26:Q26)=0,0,SUM('2002BaseLine'!$B26:$B26)+SUM('2002AboveOrBelowBaseLine'!Q26:Q26))</f>
        <v>1</v>
      </c>
      <c r="R26" s="14">
        <f>IF(SUM('2002BaseLine'!$B26:$B26)+SUM('2002AboveOrBelowBaseLine'!R26:R26)=0,0,SUM('2002BaseLine'!$B26:$B26)+SUM('2002AboveOrBelowBaseLine'!R26:R26))</f>
        <v>1</v>
      </c>
    </row>
    <row r="27" spans="1:18">
      <c r="A27" t="s">
        <v>48</v>
      </c>
      <c r="B27" s="38">
        <f t="shared" si="0"/>
        <v>1</v>
      </c>
      <c r="C27" s="14">
        <f>IF(SUM('2002BaseLine'!C27:C27)+SUM('2002AboveOrBelowBaseLine'!C27:C27)=0,0,SUM('2002BaseLine'!C27:C27)+SUM('2002AboveOrBelowBaseLine'!C27:C27))</f>
        <v>0.48</v>
      </c>
      <c r="D27" s="14">
        <f>IF(SUM('2002BaseLine'!D27:D27)+SUM('2002AboveOrBelowBaseLine'!D27:D27)=0,0,SUM('2002BaseLine'!D27:D27)+SUM('2002AboveOrBelowBaseLine'!D27:D27))</f>
        <v>0.38</v>
      </c>
      <c r="E27" s="14">
        <f>IF(SUM('2002BaseLine'!E27:E27)+SUM('2002AboveOrBelowBaseLine'!E27:E27)=0,0,SUM('2002BaseLine'!E27:E27)+SUM('2002AboveOrBelowBaseLine'!E27:E27))</f>
        <v>0.38</v>
      </c>
      <c r="F27" s="14">
        <f>IF(SUM('2002BaseLine'!F27:F27)+SUM('2002AboveOrBelowBaseLine'!F27:F27)=0,0,SUM('2002BaseLine'!F27:F27)+SUM('2002AboveOrBelowBaseLine'!F27:F27))</f>
        <v>0.48</v>
      </c>
      <c r="G27" s="14">
        <f>IF(SUM('2002BaseLine'!G27:G27)+SUM('2002AboveOrBelowBaseLine'!G27:G27)=0,0,SUM('2002BaseLine'!G27:G27)+SUM('2002AboveOrBelowBaseLine'!G27:G27))</f>
        <v>0.38</v>
      </c>
      <c r="H27" s="14">
        <f>IF(SUM('2002BaseLine'!H27:H27)+SUM('2002AboveOrBelowBaseLine'!H27:H27)=0,0,SUM('2002BaseLine'!H27:H27)+SUM('2002AboveOrBelowBaseLine'!H27:H27))</f>
        <v>0.38</v>
      </c>
      <c r="I27" s="14">
        <f>IF(SUM('2002BaseLine'!I27:I27)+SUM('2002AboveOrBelowBaseLine'!I27:I27)=0,0,SUM('2002BaseLine'!I27:I27)+SUM('2002AboveOrBelowBaseLine'!I27:I27))</f>
        <v>0.15</v>
      </c>
      <c r="J27" s="14">
        <f>IF(SUM('2002BaseLine'!J27:J27)+SUM('2002AboveOrBelowBaseLine'!J27:J27)=0,0,SUM('2002BaseLine'!J27:J27)+SUM('2002AboveOrBelowBaseLine'!J27:J27))</f>
        <v>0.15</v>
      </c>
      <c r="K27" s="14">
        <f>IF(SUM('2002BaseLine'!K27:K27)+SUM('2002AboveOrBelowBaseLine'!K27:K27)=0,0,SUM('2002BaseLine'!K27:K27)+SUM('2002AboveOrBelowBaseLine'!K27:K27))</f>
        <v>0.38</v>
      </c>
      <c r="L27" s="14">
        <f>IF(SUM('2002BaseLine'!L27:L27)+SUM('2002AboveOrBelowBaseLine'!L27:L27)=0,0,SUM('2002BaseLine'!L27:L27)+SUM('2002AboveOrBelowBaseLine'!L27:L27))</f>
        <v>0.38</v>
      </c>
      <c r="M27" s="14"/>
      <c r="N27" s="14">
        <f>IF(SUM('2002BaseLine'!N27:N27)+SUM('2002AboveOrBelowBaseLine'!N27:N27)=0,0,SUM('2002BaseLine'!N27:N27)+SUM('2002AboveOrBelowBaseLine'!N27:N27))</f>
        <v>0</v>
      </c>
      <c r="O27" s="14">
        <f>IF(SUM('2002BaseLine'!O27:O27)+SUM('2002AboveOrBelowBaseLine'!O27:O27)=0,0,SUM('2002BaseLine'!O27:O27)+SUM('2002AboveOrBelowBaseLine'!O27:O27))</f>
        <v>0</v>
      </c>
      <c r="P27" s="14">
        <f>IF(SUM('2002BaseLine'!P27:P27)+SUM('2002AboveOrBelowBaseLine'!P27:P27)=0,0,SUM('2002BaseLine'!P27:P27)+SUM('2002AboveOrBelowBaseLine'!P27:P27))</f>
        <v>0</v>
      </c>
      <c r="Q27" s="14">
        <f>IF(SUM('2002BaseLine'!$B27:$B27)+SUM('2002AboveOrBelowBaseLine'!Q27:Q27)=0,0,SUM('2002BaseLine'!$B27:$B27)+SUM('2002AboveOrBelowBaseLine'!Q27:Q27))</f>
        <v>1</v>
      </c>
      <c r="R27" s="14">
        <f>IF(SUM('2002BaseLine'!$B27:$B27)+SUM('2002AboveOrBelowBaseLine'!R27:R27)=0,0,SUM('2002BaseLine'!$B27:$B27)+SUM('2002AboveOrBelowBaseLine'!R27:R27))</f>
        <v>1</v>
      </c>
    </row>
    <row r="28" spans="1:18">
      <c r="A28" t="s">
        <v>49</v>
      </c>
      <c r="B28" s="38">
        <f t="shared" si="0"/>
        <v>1</v>
      </c>
      <c r="C28" s="14">
        <f>IF(SUM('2002BaseLine'!C28:C28)+SUM('2002AboveOrBelowBaseLine'!C28:C28)=0,0,SUM('2002BaseLine'!C28:C28)+SUM('2002AboveOrBelowBaseLine'!C28:C28))</f>
        <v>0.48</v>
      </c>
      <c r="D28" s="14">
        <f>IF(SUM('2002BaseLine'!D28:D28)+SUM('2002AboveOrBelowBaseLine'!D28:D28)=0,0,SUM('2002BaseLine'!D28:D28)+SUM('2002AboveOrBelowBaseLine'!D28:D28))</f>
        <v>0.38</v>
      </c>
      <c r="E28" s="14">
        <f>IF(SUM('2002BaseLine'!E28:E28)+SUM('2002AboveOrBelowBaseLine'!E28:E28)=0,0,SUM('2002BaseLine'!E28:E28)+SUM('2002AboveOrBelowBaseLine'!E28:E28))</f>
        <v>0.38</v>
      </c>
      <c r="F28" s="14">
        <f>IF(SUM('2002BaseLine'!F28:F28)+SUM('2002AboveOrBelowBaseLine'!F28:F28)=0,0,SUM('2002BaseLine'!F28:F28)+SUM('2002AboveOrBelowBaseLine'!F28:F28))</f>
        <v>0.48</v>
      </c>
      <c r="G28" s="14">
        <f>IF(SUM('2002BaseLine'!G28:G28)+SUM('2002AboveOrBelowBaseLine'!G28:G28)=0,0,SUM('2002BaseLine'!G28:G28)+SUM('2002AboveOrBelowBaseLine'!G28:G28))</f>
        <v>0.38</v>
      </c>
      <c r="H28" s="14">
        <f>IF(SUM('2002BaseLine'!H28:H28)+SUM('2002AboveOrBelowBaseLine'!H28:H28)=0,0,SUM('2002BaseLine'!H28:H28)+SUM('2002AboveOrBelowBaseLine'!H28:H28))</f>
        <v>0.38</v>
      </c>
      <c r="I28" s="14">
        <f>IF(SUM('2002BaseLine'!I28:I28)+SUM('2002AboveOrBelowBaseLine'!I28:I28)=0,0,SUM('2002BaseLine'!I28:I28)+SUM('2002AboveOrBelowBaseLine'!I28:I28))</f>
        <v>0.15</v>
      </c>
      <c r="J28" s="14">
        <f>IF(SUM('2002BaseLine'!J28:J28)+SUM('2002AboveOrBelowBaseLine'!J28:J28)=0,0,SUM('2002BaseLine'!J28:J28)+SUM('2002AboveOrBelowBaseLine'!J28:J28))</f>
        <v>0.15</v>
      </c>
      <c r="K28" s="14">
        <f>IF(SUM('2002BaseLine'!K28:K28)+SUM('2002AboveOrBelowBaseLine'!K28:K28)=0,0,SUM('2002BaseLine'!K28:K28)+SUM('2002AboveOrBelowBaseLine'!K28:K28))</f>
        <v>0.38</v>
      </c>
      <c r="L28" s="14">
        <f>IF(SUM('2002BaseLine'!L28:L28)+SUM('2002AboveOrBelowBaseLine'!L28:L28)=0,0,SUM('2002BaseLine'!L28:L28)+SUM('2002AboveOrBelowBaseLine'!L28:L28))</f>
        <v>0.38</v>
      </c>
      <c r="M28" s="14"/>
      <c r="N28" s="14">
        <f>IF(SUM('2002BaseLine'!N28:N28)+SUM('2002AboveOrBelowBaseLine'!N28:N28)=0,0,SUM('2002BaseLine'!N28:N28)+SUM('2002AboveOrBelowBaseLine'!N28:N28))</f>
        <v>0</v>
      </c>
      <c r="O28" s="14">
        <f>IF(SUM('2002BaseLine'!O28:O28)+SUM('2002AboveOrBelowBaseLine'!O28:O28)=0,0,SUM('2002BaseLine'!O28:O28)+SUM('2002AboveOrBelowBaseLine'!O28:O28))</f>
        <v>0</v>
      </c>
      <c r="P28" s="14">
        <f>IF(SUM('2002BaseLine'!P28:P28)+SUM('2002AboveOrBelowBaseLine'!P28:P28)=0,0,SUM('2002BaseLine'!P28:P28)+SUM('2002AboveOrBelowBaseLine'!P28:P28))</f>
        <v>0</v>
      </c>
      <c r="Q28" s="14">
        <f>IF(SUM('2002BaseLine'!$B28:$B28)+SUM('2002AboveOrBelowBaseLine'!Q28:Q28)=0,0,SUM('2002BaseLine'!$B28:$B28)+SUM('2002AboveOrBelowBaseLine'!Q28:Q28))</f>
        <v>1</v>
      </c>
      <c r="R28" s="14">
        <f>IF(SUM('2002BaseLine'!$B28:$B28)+SUM('2002AboveOrBelowBaseLine'!R28:R28)=0,0,SUM('2002BaseLine'!$B28:$B28)+SUM('2002AboveOrBelowBaseLine'!R28:R28))</f>
        <v>1</v>
      </c>
    </row>
    <row r="29" spans="1:18">
      <c r="A29" t="s">
        <v>50</v>
      </c>
      <c r="B29" s="38">
        <f t="shared" si="0"/>
        <v>1</v>
      </c>
      <c r="C29" s="14">
        <f>IF(SUM('2002BaseLine'!C29:C29)+SUM('2002AboveOrBelowBaseLine'!C29:C29)=0,0,SUM('2002BaseLine'!C29:C29)+SUM('2002AboveOrBelowBaseLine'!C29:C29))</f>
        <v>0.48</v>
      </c>
      <c r="D29" s="14">
        <f>IF(SUM('2002BaseLine'!D29:D29)+SUM('2002AboveOrBelowBaseLine'!D29:D29)=0,0,SUM('2002BaseLine'!D29:D29)+SUM('2002AboveOrBelowBaseLine'!D29:D29))</f>
        <v>0.38</v>
      </c>
      <c r="E29" s="14">
        <f>IF(SUM('2002BaseLine'!E29:E29)+SUM('2002AboveOrBelowBaseLine'!E29:E29)=0,0,SUM('2002BaseLine'!E29:E29)+SUM('2002AboveOrBelowBaseLine'!E29:E29))</f>
        <v>0.38</v>
      </c>
      <c r="F29" s="14">
        <f>IF(SUM('2002BaseLine'!F29:F29)+SUM('2002AboveOrBelowBaseLine'!F29:F29)=0,0,SUM('2002BaseLine'!F29:F29)+SUM('2002AboveOrBelowBaseLine'!F29:F29))</f>
        <v>0.48</v>
      </c>
      <c r="G29" s="14">
        <f>IF(SUM('2002BaseLine'!G29:G29)+SUM('2002AboveOrBelowBaseLine'!G29:G29)=0,0,SUM('2002BaseLine'!G29:G29)+SUM('2002AboveOrBelowBaseLine'!G29:G29))</f>
        <v>0.38</v>
      </c>
      <c r="H29" s="14">
        <f>IF(SUM('2002BaseLine'!H29:H29)+SUM('2002AboveOrBelowBaseLine'!H29:H29)=0,0,SUM('2002BaseLine'!H29:H29)+SUM('2002AboveOrBelowBaseLine'!H29:H29))</f>
        <v>0.38</v>
      </c>
      <c r="I29" s="14">
        <f>IF(SUM('2002BaseLine'!I29:I29)+SUM('2002AboveOrBelowBaseLine'!I29:I29)=0,0,SUM('2002BaseLine'!I29:I29)+SUM('2002AboveOrBelowBaseLine'!I29:I29))</f>
        <v>0.15</v>
      </c>
      <c r="J29" s="14">
        <f>IF(SUM('2002BaseLine'!J29:J29)+SUM('2002AboveOrBelowBaseLine'!J29:J29)=0,0,SUM('2002BaseLine'!J29:J29)+SUM('2002AboveOrBelowBaseLine'!J29:J29))</f>
        <v>0.15</v>
      </c>
      <c r="K29" s="14">
        <f>IF(SUM('2002BaseLine'!K29:K29)+SUM('2002AboveOrBelowBaseLine'!K29:K29)=0,0,SUM('2002BaseLine'!K29:K29)+SUM('2002AboveOrBelowBaseLine'!K29:K29))</f>
        <v>0.38</v>
      </c>
      <c r="L29" s="14">
        <f>IF(SUM('2002BaseLine'!L29:L29)+SUM('2002AboveOrBelowBaseLine'!L29:L29)=0,0,SUM('2002BaseLine'!L29:L29)+SUM('2002AboveOrBelowBaseLine'!L29:L29))</f>
        <v>0.38</v>
      </c>
      <c r="M29" s="14"/>
      <c r="N29" s="14">
        <f>IF(SUM('2002BaseLine'!N29:N29)+SUM('2002AboveOrBelowBaseLine'!N29:N29)=0,0,SUM('2002BaseLine'!N29:N29)+SUM('2002AboveOrBelowBaseLine'!N29:N29))</f>
        <v>0</v>
      </c>
      <c r="O29" s="14">
        <f>IF(SUM('2002BaseLine'!O29:O29)+SUM('2002AboveOrBelowBaseLine'!O29:O29)=0,0,SUM('2002BaseLine'!O29:O29)+SUM('2002AboveOrBelowBaseLine'!O29:O29))</f>
        <v>0</v>
      </c>
      <c r="P29" s="14">
        <f>IF(SUM('2002BaseLine'!P29:P29)+SUM('2002AboveOrBelowBaseLine'!P29:P29)=0,0,SUM('2002BaseLine'!P29:P29)+SUM('2002AboveOrBelowBaseLine'!P29:P29))</f>
        <v>0</v>
      </c>
      <c r="Q29" s="14">
        <f>IF(SUM('2002BaseLine'!$B29:$B29)+SUM('2002AboveOrBelowBaseLine'!Q29:Q29)=0,0,SUM('2002BaseLine'!$B29:$B29)+SUM('2002AboveOrBelowBaseLine'!Q29:Q29))</f>
        <v>1</v>
      </c>
      <c r="R29" s="14">
        <f>IF(SUM('2002BaseLine'!$B29:$B29)+SUM('2002AboveOrBelowBaseLine'!R29:R29)=0,0,SUM('2002BaseLine'!$B29:$B29)+SUM('2002AboveOrBelowBaseLine'!R29:R29))</f>
        <v>1</v>
      </c>
    </row>
    <row r="30" spans="1:18">
      <c r="A30" t="s">
        <v>51</v>
      </c>
      <c r="B30" s="38">
        <f>AVERAGE(Q30:R30)</f>
        <v>1</v>
      </c>
      <c r="C30" s="14">
        <f>IF(SUM('2002BaseLine'!C30:C30)+SUM('2002AboveOrBelowBaseLine'!C30:C30)=0,0,SUM('2002BaseLine'!C30:C30)+SUM('2002AboveOrBelowBaseLine'!C30:C30))</f>
        <v>0.48</v>
      </c>
      <c r="D30" s="14">
        <f>IF(SUM('2002BaseLine'!D30:D30)+SUM('2002AboveOrBelowBaseLine'!D30:D30)=0,0,SUM('2002BaseLine'!D30:D30)+SUM('2002AboveOrBelowBaseLine'!D30:D30))</f>
        <v>0.38</v>
      </c>
      <c r="E30" s="14">
        <f>IF(SUM('2002BaseLine'!E30:E30)+SUM('2002AboveOrBelowBaseLine'!E30:E30)=0,0,SUM('2002BaseLine'!E30:E30)+SUM('2002AboveOrBelowBaseLine'!E30:E30))</f>
        <v>0.38</v>
      </c>
      <c r="F30" s="14">
        <f>IF(SUM('2002BaseLine'!F30:F30)+SUM('2002AboveOrBelowBaseLine'!F30:F30)=0,0,SUM('2002BaseLine'!F30:F30)+SUM('2002AboveOrBelowBaseLine'!F30:F30))</f>
        <v>0.48</v>
      </c>
      <c r="G30" s="14">
        <f>IF(SUM('2002BaseLine'!G30:G30)+SUM('2002AboveOrBelowBaseLine'!G30:G30)=0,0,SUM('2002BaseLine'!G30:G30)+SUM('2002AboveOrBelowBaseLine'!G30:G30))</f>
        <v>0.38</v>
      </c>
      <c r="H30" s="14">
        <f>IF(SUM('2002BaseLine'!H30:H30)+SUM('2002AboveOrBelowBaseLine'!H30:H30)=0,0,SUM('2002BaseLine'!H30:H30)+SUM('2002AboveOrBelowBaseLine'!H30:H30))</f>
        <v>0.38</v>
      </c>
      <c r="I30" s="14">
        <f>IF(SUM('2002BaseLine'!I30:I30)+SUM('2002AboveOrBelowBaseLine'!I30:I30)=0,0,SUM('2002BaseLine'!I30:I30)+SUM('2002AboveOrBelowBaseLine'!I30:I30))</f>
        <v>0.15</v>
      </c>
      <c r="J30" s="14">
        <f>IF(SUM('2002BaseLine'!J30:J30)+SUM('2002AboveOrBelowBaseLine'!J30:J30)=0,0,SUM('2002BaseLine'!J30:J30)+SUM('2002AboveOrBelowBaseLine'!J30:J30))</f>
        <v>0.15</v>
      </c>
      <c r="K30" s="14">
        <f>IF(SUM('2002BaseLine'!K30:K30)+SUM('2002AboveOrBelowBaseLine'!K30:K30)=0,0,SUM('2002BaseLine'!K30:K30)+SUM('2002AboveOrBelowBaseLine'!K30:K30))</f>
        <v>0.38</v>
      </c>
      <c r="L30" s="14">
        <f>IF(SUM('2002BaseLine'!L30:L30)+SUM('2002AboveOrBelowBaseLine'!L30:L30)=0,0,SUM('2002BaseLine'!L30:L30)+SUM('2002AboveOrBelowBaseLine'!L30:L30))</f>
        <v>0.38</v>
      </c>
      <c r="M30" s="14"/>
      <c r="N30" s="14">
        <f>IF(SUM('2002BaseLine'!N30:N30)+SUM('2002AboveOrBelowBaseLine'!N30:N30)=0,0,SUM('2002BaseLine'!N30:N30)+SUM('2002AboveOrBelowBaseLine'!N30:N30))</f>
        <v>0</v>
      </c>
      <c r="O30" s="14">
        <f>IF(SUM('2002BaseLine'!O30:O30)+SUM('2002AboveOrBelowBaseLine'!O30:O30)=0,0,SUM('2002BaseLine'!O30:O30)+SUM('2002AboveOrBelowBaseLine'!O30:O30))</f>
        <v>0</v>
      </c>
      <c r="P30" s="14">
        <f>IF(SUM('2002BaseLine'!P30:P30)+SUM('2002AboveOrBelowBaseLine'!P30:P30)=0,0,SUM('2002BaseLine'!P30:P30)+SUM('2002AboveOrBelowBaseLine'!P30:P30))</f>
        <v>0</v>
      </c>
      <c r="Q30" s="14">
        <f>IF(SUM('2002BaseLine'!$B30:$B30)+SUM('2002AboveOrBelowBaseLine'!Q30:Q30)=0,0,SUM('2002BaseLine'!$B30:$B30)+SUM('2002AboveOrBelowBaseLine'!Q30:Q30))</f>
        <v>1</v>
      </c>
      <c r="R30" s="14">
        <f>IF(SUM('2002BaseLine'!$B30:$B30)+SUM('2002AboveOrBelowBaseLine'!R30:R30)=0,0,SUM('2002BaseLine'!$B30:$B30)+SUM('2002AboveOrBelowBaseLine'!R30:R30))</f>
        <v>1</v>
      </c>
    </row>
    <row r="31" spans="1:18">
      <c r="A31" t="s">
        <v>53</v>
      </c>
      <c r="B31" s="38">
        <f t="shared" si="0"/>
        <v>1</v>
      </c>
      <c r="C31" s="14">
        <f>IF(SUM('2002BaseLine'!C31:C31)+SUM('2002AboveOrBelowBaseLine'!C31:C31)=0,0,SUM('2002BaseLine'!C31:C31)+SUM('2002AboveOrBelowBaseLine'!C31:C31))</f>
        <v>0.48</v>
      </c>
      <c r="D31" s="14">
        <f>IF(SUM('2002BaseLine'!D31:D31)+SUM('2002AboveOrBelowBaseLine'!D31:D31)=0,0,SUM('2002BaseLine'!D31:D31)+SUM('2002AboveOrBelowBaseLine'!D31:D31))</f>
        <v>0.38</v>
      </c>
      <c r="E31" s="14">
        <f>IF(SUM('2002BaseLine'!E31:E31)+SUM('2002AboveOrBelowBaseLine'!E31:E31)=0,0,SUM('2002BaseLine'!E31:E31)+SUM('2002AboveOrBelowBaseLine'!E31:E31))</f>
        <v>0.38</v>
      </c>
      <c r="F31" s="14">
        <f>IF(SUM('2002BaseLine'!F31:F31)+SUM('2002AboveOrBelowBaseLine'!F31:F31)=0,0,SUM('2002BaseLine'!F31:F31)+SUM('2002AboveOrBelowBaseLine'!F31:F31))</f>
        <v>0.48</v>
      </c>
      <c r="G31" s="14">
        <f>IF(SUM('2002BaseLine'!G31:G31)+SUM('2002AboveOrBelowBaseLine'!G31:G31)=0,0,SUM('2002BaseLine'!G31:G31)+SUM('2002AboveOrBelowBaseLine'!G31:G31))</f>
        <v>0.38</v>
      </c>
      <c r="H31" s="14">
        <f>IF(SUM('2002BaseLine'!H31:H31)+SUM('2002AboveOrBelowBaseLine'!H31:H31)=0,0,SUM('2002BaseLine'!H31:H31)+SUM('2002AboveOrBelowBaseLine'!H31:H31))</f>
        <v>0.38</v>
      </c>
      <c r="I31" s="14">
        <f>IF(SUM('2002BaseLine'!I31:I31)+SUM('2002AboveOrBelowBaseLine'!I31:I31)=0,0,SUM('2002BaseLine'!I31:I31)+SUM('2002AboveOrBelowBaseLine'!I31:I31))</f>
        <v>0.15</v>
      </c>
      <c r="J31" s="14">
        <f>IF(SUM('2002BaseLine'!J31:J31)+SUM('2002AboveOrBelowBaseLine'!J31:J31)=0,0,SUM('2002BaseLine'!J31:J31)+SUM('2002AboveOrBelowBaseLine'!J31:J31))</f>
        <v>0.15</v>
      </c>
      <c r="K31" s="14">
        <f>IF(SUM('2002BaseLine'!K31:K31)+SUM('2002AboveOrBelowBaseLine'!K31:K31)=0,0,SUM('2002BaseLine'!K31:K31)+SUM('2002AboveOrBelowBaseLine'!K31:K31))</f>
        <v>0.38</v>
      </c>
      <c r="L31" s="14">
        <f>IF(SUM('2002BaseLine'!L31:L31)+SUM('2002AboveOrBelowBaseLine'!L31:L31)=0,0,SUM('2002BaseLine'!L31:L31)+SUM('2002AboveOrBelowBaseLine'!L31:L31))</f>
        <v>0.38</v>
      </c>
      <c r="M31" s="14"/>
      <c r="N31" s="14">
        <f>IF(SUM('2002BaseLine'!N31:N31)+SUM('2002AboveOrBelowBaseLine'!N31:N31)=0,0,SUM('2002BaseLine'!N31:N31)+SUM('2002AboveOrBelowBaseLine'!N31:N31))</f>
        <v>0</v>
      </c>
      <c r="O31" s="14">
        <f>IF(SUM('2002BaseLine'!O31:O31)+SUM('2002AboveOrBelowBaseLine'!O31:O31)=0,0,SUM('2002BaseLine'!O31:O31)+SUM('2002AboveOrBelowBaseLine'!O31:O31))</f>
        <v>0</v>
      </c>
      <c r="P31" s="14">
        <f>IF(SUM('2002BaseLine'!P31:P31)+SUM('2002AboveOrBelowBaseLine'!P31:P31)=0,0,SUM('2002BaseLine'!P31:P31)+SUM('2002AboveOrBelowBaseLine'!P31:P31))</f>
        <v>0</v>
      </c>
      <c r="Q31" s="14">
        <f>IF(SUM('2002BaseLine'!$B31:$B31)+SUM('2002AboveOrBelowBaseLine'!Q31:Q31)=0,0,SUM('2002BaseLine'!$B31:$B31)+SUM('2002AboveOrBelowBaseLine'!Q31:Q31))</f>
        <v>1</v>
      </c>
      <c r="R31" s="14">
        <f>IF(SUM('2002BaseLine'!$B31:$B31)+SUM('2002AboveOrBelowBaseLine'!R31:R31)=0,0,SUM('2002BaseLine'!$B31:$B31)+SUM('2002AboveOrBelowBaseLine'!R31:R31))</f>
        <v>1</v>
      </c>
    </row>
    <row r="32" spans="1:18">
      <c r="A32" t="s">
        <v>60</v>
      </c>
      <c r="B32" s="14">
        <f>IF(SUM('2002BaseLine'!B32:B32)+SUM('2002AboveOrBelowBaseLine'!B32:B32)=0,0,SUM('2002BaseLine'!B32:B32)+SUM('2002AboveOrBelowBaseLine'!B32:B32))</f>
        <v>1</v>
      </c>
      <c r="C32" s="14">
        <f>IF(SUM('2002BaseLine'!C32:C32)+SUM('2002AboveOrBelowBaseLine'!C32:C32)=0,0,SUM('2002BaseLine'!C32:C32)+SUM('2002AboveOrBelowBaseLine'!C32:C32))</f>
        <v>0.6</v>
      </c>
      <c r="D32" s="14">
        <f>IF(SUM('2002BaseLine'!D32:D32)+SUM('2002AboveOrBelowBaseLine'!D32:D32)=0,0,SUM('2002BaseLine'!D32:D32)+SUM('2002AboveOrBelowBaseLine'!D32:D32))</f>
        <v>0.4</v>
      </c>
      <c r="E32" s="14">
        <f>IF(SUM('2002BaseLine'!E32:E32)+SUM('2002AboveOrBelowBaseLine'!E32:E32)=0,0,SUM('2002BaseLine'!E32:E32)+SUM('2002AboveOrBelowBaseLine'!E32:E32))</f>
        <v>0.4</v>
      </c>
      <c r="F32" s="14">
        <f>IF(SUM('2002BaseLine'!F32:F32)+SUM('2002AboveOrBelowBaseLine'!F32:F32)=0,0,SUM('2002BaseLine'!F32:F32)+SUM('2002AboveOrBelowBaseLine'!F32:F32))</f>
        <v>0.5</v>
      </c>
      <c r="G32" s="14">
        <f>IF(SUM('2002BaseLine'!G32:G32)+SUM('2002AboveOrBelowBaseLine'!G32:G32)=0,0,SUM('2002BaseLine'!G32:G32)+SUM('2002AboveOrBelowBaseLine'!G32:G32))</f>
        <v>0.4</v>
      </c>
      <c r="H32" s="14">
        <f>IF(SUM('2002BaseLine'!H32:H32)+SUM('2002AboveOrBelowBaseLine'!H32:H32)=0,0,SUM('2002BaseLine'!H32:H32)+SUM('2002AboveOrBelowBaseLine'!H32:H32))</f>
        <v>0.4</v>
      </c>
      <c r="I32" s="14">
        <f>IF(SUM('2002BaseLine'!I32:I32)+SUM('2002AboveOrBelowBaseLine'!I32:I32)=0,0,SUM('2002BaseLine'!I32:I32)+SUM('2002AboveOrBelowBaseLine'!I32:I32))</f>
        <v>0.15</v>
      </c>
      <c r="J32" s="14">
        <f>IF(SUM('2002BaseLine'!J32:J32)+SUM('2002AboveOrBelowBaseLine'!J32:J32)=0,0,SUM('2002BaseLine'!J32:J32)+SUM('2002AboveOrBelowBaseLine'!J32:J32))</f>
        <v>0.15</v>
      </c>
      <c r="K32" s="14">
        <f>IF(SUM('2002BaseLine'!K32:K32)+SUM('2002AboveOrBelowBaseLine'!K32:K32)=0,0,SUM('2002BaseLine'!K32:K32)+SUM('2002AboveOrBelowBaseLine'!K32:K32))</f>
        <v>0.4</v>
      </c>
      <c r="L32" s="14">
        <f>IF(SUM('2002BaseLine'!L32:L32)+SUM('2002AboveOrBelowBaseLine'!L32:L32)=0,0,SUM('2002BaseLine'!L32:L32)+SUM('2002AboveOrBelowBaseLine'!L32:L32))</f>
        <v>0.4</v>
      </c>
      <c r="M32" s="14"/>
      <c r="N32" s="14">
        <f>IF(SUM('2002BaseLine'!N32:N32)+SUM('2002AboveOrBelowBaseLine'!N32:N32)=0,0,SUM('2002BaseLine'!N32:N32)+SUM('2002AboveOrBelowBaseLine'!N32:N32))</f>
        <v>0</v>
      </c>
      <c r="O32" s="14">
        <f>IF(SUM('2002BaseLine'!O32:O32)+SUM('2002AboveOrBelowBaseLine'!O32:O32)=0,0,SUM('2002BaseLine'!O32:O32)+SUM('2002AboveOrBelowBaseLine'!O32:O32))</f>
        <v>0</v>
      </c>
      <c r="P32" s="14">
        <f>IF(SUM('2002BaseLine'!P32:P32)+SUM('2002AboveOrBelowBaseLine'!P32:P32)=0,0,SUM('2002BaseLine'!P32:P32)+SUM('2002AboveOrBelowBaseLine'!P32:P32))</f>
        <v>0</v>
      </c>
    </row>
    <row r="33" spans="1:16">
      <c r="A33" t="s">
        <v>24</v>
      </c>
      <c r="B33" s="14">
        <f>IF(SUM('2002BaseLine'!B33:B33)+SUM('2002AboveOrBelowBaseLine'!B33:B33)=0,0,SUM('2002BaseLine'!B33:B33)+SUM('2002AboveOrBelowBaseLine'!B33:B33))</f>
        <v>1</v>
      </c>
      <c r="C33" s="14">
        <f>IF(SUM('2002BaseLine'!C33:C33)+SUM('2002AboveOrBelowBaseLine'!C33:C33)=0,0,SUM('2002BaseLine'!C33:C33)+SUM('2002AboveOrBelowBaseLine'!C33:C33))</f>
        <v>0.6</v>
      </c>
      <c r="D33" s="14">
        <f>IF(SUM('2002BaseLine'!D33:D33)+SUM('2002AboveOrBelowBaseLine'!D33:D33)=0,0,SUM('2002BaseLine'!D33:D33)+SUM('2002AboveOrBelowBaseLine'!D33:D33))</f>
        <v>0.4</v>
      </c>
      <c r="E33" s="14">
        <f>IF(SUM('2002BaseLine'!E33:E33)+SUM('2002AboveOrBelowBaseLine'!E33:E33)=0,0,SUM('2002BaseLine'!E33:E33)+SUM('2002AboveOrBelowBaseLine'!E33:E33))</f>
        <v>0.4</v>
      </c>
      <c r="F33" s="14">
        <f>IF(SUM('2002BaseLine'!F33:F33)+SUM('2002AboveOrBelowBaseLine'!F33:F33)=0,0,SUM('2002BaseLine'!F33:F33)+SUM('2002AboveOrBelowBaseLine'!F33:F33))</f>
        <v>0.5</v>
      </c>
      <c r="G33" s="14">
        <f>IF(SUM('2002BaseLine'!G33:G33)+SUM('2002AboveOrBelowBaseLine'!G33:G33)=0,0,SUM('2002BaseLine'!G33:G33)+SUM('2002AboveOrBelowBaseLine'!G33:G33))</f>
        <v>0.4</v>
      </c>
      <c r="H33" s="14">
        <f>IF(SUM('2002BaseLine'!H33:H33)+SUM('2002AboveOrBelowBaseLine'!H33:H33)=0,0,SUM('2002BaseLine'!H33:H33)+SUM('2002AboveOrBelowBaseLine'!H33:H33))</f>
        <v>0.4</v>
      </c>
      <c r="I33" s="14">
        <f>IF(SUM('2002BaseLine'!I33:I33)+SUM('2002AboveOrBelowBaseLine'!I33:I33)=0,0,SUM('2002BaseLine'!I33:I33)+SUM('2002AboveOrBelowBaseLine'!I33:I33))</f>
        <v>0.15</v>
      </c>
      <c r="J33" s="14">
        <f>IF(SUM('2002BaseLine'!J33:J33)+SUM('2002AboveOrBelowBaseLine'!J33:J33)=0,0,SUM('2002BaseLine'!J33:J33)+SUM('2002AboveOrBelowBaseLine'!J33:J33))</f>
        <v>0.15</v>
      </c>
      <c r="K33" s="14">
        <f>IF(SUM('2002BaseLine'!K33:K33)+SUM('2002AboveOrBelowBaseLine'!K33:K33)=0,0,SUM('2002BaseLine'!K33:K33)+SUM('2002AboveOrBelowBaseLine'!K33:K33))</f>
        <v>0.4</v>
      </c>
      <c r="L33" s="14">
        <f>IF(SUM('2002BaseLine'!L33:L33)+SUM('2002AboveOrBelowBaseLine'!L33:L33)=0,0,SUM('2002BaseLine'!L33:L33)+SUM('2002AboveOrBelowBaseLine'!L33:L33))</f>
        <v>0.4</v>
      </c>
      <c r="M33" s="14"/>
      <c r="N33" s="14">
        <f>IF(SUM('2002BaseLine'!N33:N33)+SUM('2002AboveOrBelowBaseLine'!N33:N33)=0,0,SUM('2002BaseLine'!N33:N33)+SUM('2002AboveOrBelowBaseLine'!N33:N33))</f>
        <v>0</v>
      </c>
      <c r="O33" s="14">
        <f>IF(SUM('2002BaseLine'!O33:O33)+SUM('2002AboveOrBelowBaseLine'!O33:O33)=0,0,SUM('2002BaseLine'!O33:O33)+SUM('2002AboveOrBelowBaseLine'!O33:O33))</f>
        <v>0</v>
      </c>
      <c r="P33" s="14">
        <f>IF(SUM('2002BaseLine'!P33:P33)+SUM('2002AboveOrBelowBaseLine'!P33:P33)=0,0,SUM('2002BaseLine'!P33:P33)+SUM('2002AboveOrBelowBaseLine'!P33:P33))</f>
        <v>0</v>
      </c>
    </row>
    <row r="34" spans="1:16">
      <c r="A34" t="s">
        <v>27</v>
      </c>
      <c r="B34" s="14">
        <f>IF(SUM('2002BaseLine'!B34:B34)+SUM('2002AboveOrBelowBaseLine'!B34:B34)=0,0,SUM('2002BaseLine'!B34:B34)+SUM('2002AboveOrBelowBaseLine'!B34:B34))</f>
        <v>1</v>
      </c>
      <c r="C34" s="14">
        <f>IF(SUM('2002BaseLine'!C34:C34)+SUM('2002AboveOrBelowBaseLine'!C34:C34)=0,0,SUM('2002BaseLine'!C34:C34)+SUM('2002AboveOrBelowBaseLine'!C34:C34))</f>
        <v>0.6</v>
      </c>
      <c r="D34" s="14">
        <f>IF(SUM('2002BaseLine'!D34:D34)+SUM('2002AboveOrBelowBaseLine'!D34:D34)=0,0,SUM('2002BaseLine'!D34:D34)+SUM('2002AboveOrBelowBaseLine'!D34:D34))</f>
        <v>0.4</v>
      </c>
      <c r="E34" s="14">
        <f>IF(SUM('2002BaseLine'!E34:E34)+SUM('2002AboveOrBelowBaseLine'!E34:E34)=0,0,SUM('2002BaseLine'!E34:E34)+SUM('2002AboveOrBelowBaseLine'!E34:E34))</f>
        <v>0.4</v>
      </c>
      <c r="F34" s="14">
        <f>IF(SUM('2002BaseLine'!F34:F34)+SUM('2002AboveOrBelowBaseLine'!F34:F34)=0,0,SUM('2002BaseLine'!F34:F34)+SUM('2002AboveOrBelowBaseLine'!F34:F34))</f>
        <v>0.5</v>
      </c>
      <c r="G34" s="14">
        <f>IF(SUM('2002BaseLine'!G34:G34)+SUM('2002AboveOrBelowBaseLine'!G34:G34)=0,0,SUM('2002BaseLine'!G34:G34)+SUM('2002AboveOrBelowBaseLine'!G34:G34))</f>
        <v>0.4</v>
      </c>
      <c r="H34" s="14">
        <f>IF(SUM('2002BaseLine'!H34:H34)+SUM('2002AboveOrBelowBaseLine'!H34:H34)=0,0,SUM('2002BaseLine'!H34:H34)+SUM('2002AboveOrBelowBaseLine'!H34:H34))</f>
        <v>0.4</v>
      </c>
      <c r="I34" s="14">
        <f>IF(SUM('2002BaseLine'!I34:I34)+SUM('2002AboveOrBelowBaseLine'!I34:I34)=0,0,SUM('2002BaseLine'!I34:I34)+SUM('2002AboveOrBelowBaseLine'!I34:I34))</f>
        <v>0.15</v>
      </c>
      <c r="J34" s="14">
        <f>IF(SUM('2002BaseLine'!J34:J34)+SUM('2002AboveOrBelowBaseLine'!J34:J34)=0,0,SUM('2002BaseLine'!J34:J34)+SUM('2002AboveOrBelowBaseLine'!J34:J34))</f>
        <v>0.15</v>
      </c>
      <c r="K34" s="14">
        <f>IF(SUM('2002BaseLine'!K34:K34)+SUM('2002AboveOrBelowBaseLine'!K34:K34)=0,0,SUM('2002BaseLine'!K34:K34)+SUM('2002AboveOrBelowBaseLine'!K34:K34))</f>
        <v>0.4</v>
      </c>
      <c r="L34" s="14">
        <f>IF(SUM('2002BaseLine'!L34:L34)+SUM('2002AboveOrBelowBaseLine'!L34:L34)=0,0,SUM('2002BaseLine'!L34:L34)+SUM('2002AboveOrBelowBaseLine'!L34:L34))</f>
        <v>0.4</v>
      </c>
      <c r="M34" s="14"/>
      <c r="N34" s="14">
        <f>IF(SUM('2002BaseLine'!N34:N34)+SUM('2002AboveOrBelowBaseLine'!N34:N34)=0,0,SUM('2002BaseLine'!N34:N34)+SUM('2002AboveOrBelowBaseLine'!N34:N34))</f>
        <v>0</v>
      </c>
      <c r="O34" s="14">
        <f>IF(SUM('2002BaseLine'!O34:O34)+SUM('2002AboveOrBelowBaseLine'!O34:O34)=0,0,SUM('2002BaseLine'!O34:O34)+SUM('2002AboveOrBelowBaseLine'!O34:O34))</f>
        <v>0</v>
      </c>
      <c r="P34" s="14">
        <f>IF(SUM('2002BaseLine'!P34:P34)+SUM('2002AboveOrBelowBaseLine'!P34:P34)=0,0,SUM('2002BaseLine'!P34:P34)+SUM('2002AboveOrBelowBaseLine'!P34:P34))</f>
        <v>0</v>
      </c>
    </row>
    <row r="35" spans="1:16">
      <c r="A35" t="s">
        <v>72</v>
      </c>
      <c r="B35" s="14">
        <f>IF(SUM('2002BaseLine'!B35:B35)+SUM('2002AboveOrBelowBaseLine'!B35:B35)=0,0,SUM('2002BaseLine'!B35:B35)+SUM('2002AboveOrBelowBaseLine'!B35:B35))</f>
        <v>1</v>
      </c>
      <c r="C35" s="14">
        <f>IF(SUM('2002BaseLine'!C35:C35)+SUM('2002AboveOrBelowBaseLine'!C35:C35)=0,0,SUM('2002BaseLine'!C35:C35)+SUM('2002AboveOrBelowBaseLine'!C35:C35))</f>
        <v>0.6</v>
      </c>
      <c r="D35" s="14">
        <f>IF(SUM('2002BaseLine'!D35:D35)+SUM('2002AboveOrBelowBaseLine'!D35:D35)=0,0,SUM('2002BaseLine'!D35:D35)+SUM('2002AboveOrBelowBaseLine'!D35:D35))</f>
        <v>0.4</v>
      </c>
      <c r="E35" s="14">
        <f>IF(SUM('2002BaseLine'!E35:E35)+SUM('2002AboveOrBelowBaseLine'!E35:E35)=0,0,SUM('2002BaseLine'!E35:E35)+SUM('2002AboveOrBelowBaseLine'!E35:E35))</f>
        <v>0.4</v>
      </c>
      <c r="F35" s="14">
        <f>IF(SUM('2002BaseLine'!F35:F35)+SUM('2002AboveOrBelowBaseLine'!F35:F35)=0,0,SUM('2002BaseLine'!F35:F35)+SUM('2002AboveOrBelowBaseLine'!F35:F35))</f>
        <v>0.5</v>
      </c>
      <c r="G35" s="14">
        <f>IF(SUM('2002BaseLine'!G35:G35)+SUM('2002AboveOrBelowBaseLine'!G35:G35)=0,0,SUM('2002BaseLine'!G35:G35)+SUM('2002AboveOrBelowBaseLine'!G35:G35))</f>
        <v>0.4</v>
      </c>
      <c r="H35" s="14">
        <f>IF(SUM('2002BaseLine'!H35:H35)+SUM('2002AboveOrBelowBaseLine'!H35:H35)=0,0,SUM('2002BaseLine'!H35:H35)+SUM('2002AboveOrBelowBaseLine'!H35:H35))</f>
        <v>0.4</v>
      </c>
      <c r="I35" s="14">
        <f>IF(SUM('2002BaseLine'!I35:I35)+SUM('2002AboveOrBelowBaseLine'!I35:I35)=0,0,SUM('2002BaseLine'!I35:I35)+SUM('2002AboveOrBelowBaseLine'!I35:I35))</f>
        <v>0.15</v>
      </c>
      <c r="J35" s="14">
        <f>IF(SUM('2002BaseLine'!J35:J35)+SUM('2002AboveOrBelowBaseLine'!J35:J35)=0,0,SUM('2002BaseLine'!J35:J35)+SUM('2002AboveOrBelowBaseLine'!J35:J35))</f>
        <v>0.15</v>
      </c>
      <c r="K35" s="14">
        <f>IF(SUM('2002BaseLine'!K35:K35)+SUM('2002AboveOrBelowBaseLine'!K35:K35)=0,0,SUM('2002BaseLine'!K35:K35)+SUM('2002AboveOrBelowBaseLine'!K35:K35))</f>
        <v>0.4</v>
      </c>
      <c r="L35" s="14">
        <f>IF(SUM('2002BaseLine'!L35:L35)+SUM('2002AboveOrBelowBaseLine'!L35:L35)=0,0,SUM('2002BaseLine'!L35:L35)+SUM('2002AboveOrBelowBaseLine'!L35:L35))</f>
        <v>0.4</v>
      </c>
      <c r="M35" s="14"/>
      <c r="N35" s="14">
        <f>IF(SUM('2002BaseLine'!N35:N35)+SUM('2002AboveOrBelowBaseLine'!N35:N35)=0,0,SUM('2002BaseLine'!N35:N35)+SUM('2002AboveOrBelowBaseLine'!N35:N35))</f>
        <v>0</v>
      </c>
      <c r="O35" s="14">
        <f>IF(SUM('2002BaseLine'!O35:O35)+SUM('2002AboveOrBelowBaseLine'!O35:O35)=0,0,SUM('2002BaseLine'!O35:O35)+SUM('2002AboveOrBelowBaseLine'!O35:O35))</f>
        <v>0</v>
      </c>
      <c r="P35" s="14">
        <f>IF(SUM('2002BaseLine'!P35:P35)+SUM('2002AboveOrBelowBaseLine'!P35:P35)=0,0,SUM('2002BaseLine'!P35:P35)+SUM('2002AboveOrBelowBaseLine'!P35:P35))</f>
        <v>0</v>
      </c>
    </row>
    <row r="36" spans="1:16">
      <c r="A36" t="s">
        <v>62</v>
      </c>
      <c r="B36" s="14">
        <f>IF(SUM('2002BaseLine'!B36:B36)+SUM('2002AboveOrBelowBaseLine'!B36:B36)=0,0,SUM('2002BaseLine'!B36:B36)+SUM('2002AboveOrBelowBaseLine'!B36:B36))</f>
        <v>1</v>
      </c>
      <c r="C36" s="14">
        <f>IF(SUM('2002BaseLine'!C36:C36)+SUM('2002AboveOrBelowBaseLine'!C36:C36)=0,0,SUM('2002BaseLine'!C36:C36)+SUM('2002AboveOrBelowBaseLine'!C36:C36))</f>
        <v>0.6</v>
      </c>
      <c r="D36" s="14">
        <f>IF(SUM('2002BaseLine'!D36:D36)+SUM('2002AboveOrBelowBaseLine'!D36:D36)=0,0,SUM('2002BaseLine'!D36:D36)+SUM('2002AboveOrBelowBaseLine'!D36:D36))</f>
        <v>0.4</v>
      </c>
      <c r="E36" s="14">
        <f>IF(SUM('2002BaseLine'!E36:E36)+SUM('2002AboveOrBelowBaseLine'!E36:E36)=0,0,SUM('2002BaseLine'!E36:E36)+SUM('2002AboveOrBelowBaseLine'!E36:E36))</f>
        <v>0.4</v>
      </c>
      <c r="F36" s="14">
        <f>IF(SUM('2002BaseLine'!F36:F36)+SUM('2002AboveOrBelowBaseLine'!F36:F36)=0,0,SUM('2002BaseLine'!F36:F36)+SUM('2002AboveOrBelowBaseLine'!F36:F36))</f>
        <v>0.5</v>
      </c>
      <c r="G36" s="14">
        <f>IF(SUM('2002BaseLine'!G36:G36)+SUM('2002AboveOrBelowBaseLine'!G36:G36)=0,0,SUM('2002BaseLine'!G36:G36)+SUM('2002AboveOrBelowBaseLine'!G36:G36))</f>
        <v>0.4</v>
      </c>
      <c r="H36" s="14">
        <f>IF(SUM('2002BaseLine'!H36:H36)+SUM('2002AboveOrBelowBaseLine'!H36:H36)=0,0,SUM('2002BaseLine'!H36:H36)+SUM('2002AboveOrBelowBaseLine'!H36:H36))</f>
        <v>0.4</v>
      </c>
      <c r="I36" s="14">
        <f>IF(SUM('2002BaseLine'!I36:I36)+SUM('2002AboveOrBelowBaseLine'!I36:I36)=0,0,SUM('2002BaseLine'!I36:I36)+SUM('2002AboveOrBelowBaseLine'!I36:I36))</f>
        <v>0.15</v>
      </c>
      <c r="J36" s="14">
        <f>IF(SUM('2002BaseLine'!J36:J36)+SUM('2002AboveOrBelowBaseLine'!J36:J36)=0,0,SUM('2002BaseLine'!J36:J36)+SUM('2002AboveOrBelowBaseLine'!J36:J36))</f>
        <v>0.15</v>
      </c>
      <c r="K36" s="14">
        <f>IF(SUM('2002BaseLine'!K36:K36)+SUM('2002AboveOrBelowBaseLine'!K36:K36)=0,0,SUM('2002BaseLine'!K36:K36)+SUM('2002AboveOrBelowBaseLine'!K36:K36))</f>
        <v>0.4</v>
      </c>
      <c r="L36" s="14">
        <f>IF(SUM('2002BaseLine'!L36:L36)+SUM('2002AboveOrBelowBaseLine'!L36:L36)=0,0,SUM('2002BaseLine'!L36:L36)+SUM('2002AboveOrBelowBaseLine'!L36:L36))</f>
        <v>0.4</v>
      </c>
      <c r="M36" s="14"/>
      <c r="N36" s="14">
        <f>IF(SUM('2002BaseLine'!N36:N36)+SUM('2002AboveOrBelowBaseLine'!N36:N36)=0,0,SUM('2002BaseLine'!N36:N36)+SUM('2002AboveOrBelowBaseLine'!N36:N36))</f>
        <v>0</v>
      </c>
      <c r="O36" s="14">
        <f>IF(SUM('2002BaseLine'!O36:O36)+SUM('2002AboveOrBelowBaseLine'!O36:O36)=0,0,SUM('2002BaseLine'!O36:O36)+SUM('2002AboveOrBelowBaseLine'!O36:O36))</f>
        <v>0</v>
      </c>
      <c r="P36" s="14">
        <f>IF(SUM('2002BaseLine'!P36:P36)+SUM('2002AboveOrBelowBaseLine'!P36:P36)=0,0,SUM('2002BaseLine'!P36:P36)+SUM('2002AboveOrBelowBaseLine'!P36:P36))</f>
        <v>0</v>
      </c>
    </row>
    <row r="37" spans="1:16">
      <c r="A37" t="s">
        <v>6</v>
      </c>
      <c r="B37" s="14">
        <f>IF(SUM('2002BaseLine'!B37:B37)+SUM('2002AboveOrBelowBaseLine'!B37:B37)=0,0,SUM('2002BaseLine'!B37:B37)+SUM('2002AboveOrBelowBaseLine'!B37:B37))</f>
        <v>9.9999999999999978E-2</v>
      </c>
      <c r="C37" s="14">
        <f>IF(SUM('2002BaseLine'!C37:C37)+SUM('2002AboveOrBelowBaseLine'!C37:C37)=0,0,SUM('2002BaseLine'!C37:C37)+SUM('2002AboveOrBelowBaseLine'!C37:C37))</f>
        <v>0.3</v>
      </c>
      <c r="D37" s="14">
        <f>IF(SUM('2002BaseLine'!D37:D37)+SUM('2002AboveOrBelowBaseLine'!D37:D37)=0,0,SUM('2002BaseLine'!D37:D37)+SUM('2002AboveOrBelowBaseLine'!D37:D37))</f>
        <v>0.4</v>
      </c>
      <c r="E37" s="14">
        <f>IF(SUM('2002BaseLine'!E37:E37)+SUM('2002AboveOrBelowBaseLine'!E37:E37)=0,0,SUM('2002BaseLine'!E37:E37)+SUM('2002AboveOrBelowBaseLine'!E37:E37))</f>
        <v>0.4</v>
      </c>
      <c r="F37" s="14">
        <f>IF(SUM('2002BaseLine'!F37:F37)+SUM('2002AboveOrBelowBaseLine'!F37:F37)=0,0,SUM('2002BaseLine'!F37:F37)+SUM('2002AboveOrBelowBaseLine'!F37:F37))</f>
        <v>0.5</v>
      </c>
      <c r="G37" s="14">
        <f>IF(SUM('2002BaseLine'!G37:G37)+SUM('2002AboveOrBelowBaseLine'!G37:G37)=0,0,SUM('2002BaseLine'!G37:G37)+SUM('2002AboveOrBelowBaseLine'!G37:G37))</f>
        <v>0.4</v>
      </c>
      <c r="H37" s="14">
        <f>IF(SUM('2002BaseLine'!H37:H37)+SUM('2002AboveOrBelowBaseLine'!H37:H37)=0,0,SUM('2002BaseLine'!H37:H37)+SUM('2002AboveOrBelowBaseLine'!H37:H37))</f>
        <v>0.4</v>
      </c>
      <c r="I37" s="14">
        <f>IF(SUM('2002BaseLine'!I37:I37)+SUM('2002AboveOrBelowBaseLine'!I37:I37)=0,0,SUM('2002BaseLine'!I37:I37)+SUM('2002AboveOrBelowBaseLine'!I37:I37))</f>
        <v>0.15</v>
      </c>
      <c r="J37" s="14">
        <f>IF(SUM('2002BaseLine'!J37:J37)+SUM('2002AboveOrBelowBaseLine'!J37:J37)=0,0,SUM('2002BaseLine'!J37:J37)+SUM('2002AboveOrBelowBaseLine'!J37:J37))</f>
        <v>0.15</v>
      </c>
      <c r="K37" s="14">
        <f>IF(SUM('2002BaseLine'!K37:K37)+SUM('2002AboveOrBelowBaseLine'!K37:K37)=0,0,SUM('2002BaseLine'!K37:K37)+SUM('2002AboveOrBelowBaseLine'!K37:K37))</f>
        <v>0.4</v>
      </c>
      <c r="L37" s="14">
        <f>IF(SUM('2002BaseLine'!L37:L37)+SUM('2002AboveOrBelowBaseLine'!L37:L37)=0,0,SUM('2002BaseLine'!L37:L37)+SUM('2002AboveOrBelowBaseLine'!L37:L37))</f>
        <v>0.4</v>
      </c>
      <c r="M37" s="14"/>
      <c r="N37" s="14">
        <f>IF(SUM('2002BaseLine'!N37:N37)+SUM('2002AboveOrBelowBaseLine'!N37:N37)=0,0,SUM('2002BaseLine'!N37:N37)+SUM('2002AboveOrBelowBaseLine'!N37:N37))</f>
        <v>0</v>
      </c>
      <c r="O37" s="14">
        <f>IF(SUM('2002BaseLine'!O37:O37)+SUM('2002AboveOrBelowBaseLine'!O37:O37)=0,0,SUM('2002BaseLine'!O37:O37)+SUM('2002AboveOrBelowBaseLine'!O37:O37))</f>
        <v>0</v>
      </c>
      <c r="P37" s="14">
        <f>IF(SUM('2002BaseLine'!P37:P37)+SUM('2002AboveOrBelowBaseLine'!P37:P37)=0,0,SUM('2002BaseLine'!P37:P37)+SUM('2002AboveOrBelowBaseLine'!P37:P37))</f>
        <v>0</v>
      </c>
    </row>
    <row r="38" spans="1:16">
      <c r="A38" t="s">
        <v>41</v>
      </c>
      <c r="B38" s="14">
        <f>IF(SUM('2002BaseLine'!B38:B38)+SUM('2002AboveOrBelowBaseLine'!B38:B38)=0,0,SUM('2002BaseLine'!B38:B38)+SUM('2002AboveOrBelowBaseLine'!B38:B38))</f>
        <v>1</v>
      </c>
      <c r="C38" s="14">
        <f>IF(SUM('2002BaseLine'!C38:C38)+SUM('2002AboveOrBelowBaseLine'!C38:C38)=0,0,SUM('2002BaseLine'!C38:C38)+SUM('2002AboveOrBelowBaseLine'!C38:C38))</f>
        <v>0.6</v>
      </c>
      <c r="D38" s="14">
        <f>IF(SUM('2002BaseLine'!D38:D38)+SUM('2002AboveOrBelowBaseLine'!D38:D38)=0,0,SUM('2002BaseLine'!D38:D38)+SUM('2002AboveOrBelowBaseLine'!D38:D38))</f>
        <v>0.4</v>
      </c>
      <c r="E38" s="14">
        <f>IF(SUM('2002BaseLine'!E38:E38)+SUM('2002AboveOrBelowBaseLine'!E38:E38)=0,0,SUM('2002BaseLine'!E38:E38)+SUM('2002AboveOrBelowBaseLine'!E38:E38))</f>
        <v>0.4</v>
      </c>
      <c r="F38" s="14">
        <f>IF(SUM('2002BaseLine'!F38:F38)+SUM('2002AboveOrBelowBaseLine'!F38:F38)=0,0,SUM('2002BaseLine'!F38:F38)+SUM('2002AboveOrBelowBaseLine'!F38:F38))</f>
        <v>0.5</v>
      </c>
      <c r="G38" s="14">
        <f>IF(SUM('2002BaseLine'!G38:G38)+SUM('2002AboveOrBelowBaseLine'!G38:G38)=0,0,SUM('2002BaseLine'!G38:G38)+SUM('2002AboveOrBelowBaseLine'!G38:G38))</f>
        <v>0.4</v>
      </c>
      <c r="H38" s="14">
        <f>IF(SUM('2002BaseLine'!H38:H38)+SUM('2002AboveOrBelowBaseLine'!H38:H38)=0,0,SUM('2002BaseLine'!H38:H38)+SUM('2002AboveOrBelowBaseLine'!H38:H38))</f>
        <v>0.4</v>
      </c>
      <c r="I38" s="14">
        <f>IF(SUM('2002BaseLine'!I38:I38)+SUM('2002AboveOrBelowBaseLine'!I38:I38)=0,0,SUM('2002BaseLine'!I38:I38)+SUM('2002AboveOrBelowBaseLine'!I38:I38))</f>
        <v>0.15</v>
      </c>
      <c r="J38" s="14">
        <f>IF(SUM('2002BaseLine'!J38:J38)+SUM('2002AboveOrBelowBaseLine'!J38:J38)=0,0,SUM('2002BaseLine'!J38:J38)+SUM('2002AboveOrBelowBaseLine'!J38:J38))</f>
        <v>0.15</v>
      </c>
      <c r="K38" s="14">
        <f>IF(SUM('2002BaseLine'!K38:K38)+SUM('2002AboveOrBelowBaseLine'!K38:K38)=0,0,SUM('2002BaseLine'!K38:K38)+SUM('2002AboveOrBelowBaseLine'!K38:K38))</f>
        <v>0.4</v>
      </c>
      <c r="L38" s="14">
        <f>IF(SUM('2002BaseLine'!L38:L38)+SUM('2002AboveOrBelowBaseLine'!L38:L38)=0,0,SUM('2002BaseLine'!L38:L38)+SUM('2002AboveOrBelowBaseLine'!L38:L38))</f>
        <v>0.4</v>
      </c>
      <c r="M38" s="14"/>
      <c r="N38" s="14">
        <f>IF(SUM('2002BaseLine'!N38:N38)+SUM('2002AboveOrBelowBaseLine'!N38:N38)=0,0,SUM('2002BaseLine'!N38:N38)+SUM('2002AboveOrBelowBaseLine'!N38:N38))</f>
        <v>0</v>
      </c>
      <c r="O38" s="14">
        <f>IF(SUM('2002BaseLine'!O38:O38)+SUM('2002AboveOrBelowBaseLine'!O38:O38)=0,0,SUM('2002BaseLine'!O38:O38)+SUM('2002AboveOrBelowBaseLine'!O38:O38))</f>
        <v>0</v>
      </c>
      <c r="P38" s="14">
        <f>IF(SUM('2002BaseLine'!P38:P38)+SUM('2002AboveOrBelowBaseLine'!P38:P38)=0,0,SUM('2002BaseLine'!P38:P38)+SUM('2002AboveOrBelowBaseLine'!P38:P38))</f>
        <v>0</v>
      </c>
    </row>
    <row r="39" spans="1:16">
      <c r="A39" t="s">
        <v>57</v>
      </c>
      <c r="B39" s="14">
        <f>IF(SUM('2002BaseLine'!B39:B39)+SUM('2002AboveOrBelowBaseLine'!B39:B39)=0,0,SUM('2002BaseLine'!B39:B39)+SUM('2002AboveOrBelowBaseLine'!B39:B39))</f>
        <v>1</v>
      </c>
      <c r="C39" s="14">
        <f>IF(SUM('2002BaseLine'!C39:C39)+SUM('2002AboveOrBelowBaseLine'!C39:C39)=0,0,SUM('2002BaseLine'!C39:C39)+SUM('2002AboveOrBelowBaseLine'!C39:C39))</f>
        <v>0.6</v>
      </c>
      <c r="D39" s="14">
        <f>IF(SUM('2002BaseLine'!D39:D39)+SUM('2002AboveOrBelowBaseLine'!D39:D39)=0,0,SUM('2002BaseLine'!D39:D39)+SUM('2002AboveOrBelowBaseLine'!D39:D39))</f>
        <v>0.4</v>
      </c>
      <c r="E39" s="14">
        <f>IF(SUM('2002BaseLine'!E39:E39)+SUM('2002AboveOrBelowBaseLine'!E39:E39)=0,0,SUM('2002BaseLine'!E39:E39)+SUM('2002AboveOrBelowBaseLine'!E39:E39))</f>
        <v>0.4</v>
      </c>
      <c r="F39" s="14">
        <f>IF(SUM('2002BaseLine'!F39:F39)+SUM('2002AboveOrBelowBaseLine'!F39:F39)=0,0,SUM('2002BaseLine'!F39:F39)+SUM('2002AboveOrBelowBaseLine'!F39:F39))</f>
        <v>0.5</v>
      </c>
      <c r="G39" s="14">
        <f>IF(SUM('2002BaseLine'!G39:G39)+SUM('2002AboveOrBelowBaseLine'!G39:G39)=0,0,SUM('2002BaseLine'!G39:G39)+SUM('2002AboveOrBelowBaseLine'!G39:G39))</f>
        <v>0.4</v>
      </c>
      <c r="H39" s="14">
        <f>IF(SUM('2002BaseLine'!H39:H39)+SUM('2002AboveOrBelowBaseLine'!H39:H39)=0,0,SUM('2002BaseLine'!H39:H39)+SUM('2002AboveOrBelowBaseLine'!H39:H39))</f>
        <v>0.4</v>
      </c>
      <c r="I39" s="14">
        <f>IF(SUM('2002BaseLine'!I39:I39)+SUM('2002AboveOrBelowBaseLine'!I39:I39)=0,0,SUM('2002BaseLine'!I39:I39)+SUM('2002AboveOrBelowBaseLine'!I39:I39))</f>
        <v>0.15</v>
      </c>
      <c r="J39" s="14">
        <f>IF(SUM('2002BaseLine'!J39:J39)+SUM('2002AboveOrBelowBaseLine'!J39:J39)=0,0,SUM('2002BaseLine'!J39:J39)+SUM('2002AboveOrBelowBaseLine'!J39:J39))</f>
        <v>0.15</v>
      </c>
      <c r="K39" s="14">
        <f>IF(SUM('2002BaseLine'!K39:K39)+SUM('2002AboveOrBelowBaseLine'!K39:K39)=0,0,SUM('2002BaseLine'!K39:K39)+SUM('2002AboveOrBelowBaseLine'!K39:K39))</f>
        <v>0.4</v>
      </c>
      <c r="L39" s="14">
        <f>IF(SUM('2002BaseLine'!L39:L39)+SUM('2002AboveOrBelowBaseLine'!L39:L39)=0,0,SUM('2002BaseLine'!L39:L39)+SUM('2002AboveOrBelowBaseLine'!L39:L39))</f>
        <v>0.4</v>
      </c>
      <c r="M39" s="14"/>
      <c r="N39" s="14">
        <f>IF(SUM('2002BaseLine'!N39:N39)+SUM('2002AboveOrBelowBaseLine'!N39:N39)=0,0,SUM('2002BaseLine'!N39:N39)+SUM('2002AboveOrBelowBaseLine'!N39:N39))</f>
        <v>0</v>
      </c>
      <c r="O39" s="14">
        <f>IF(SUM('2002BaseLine'!O39:O39)+SUM('2002AboveOrBelowBaseLine'!O39:O39)=0,0,SUM('2002BaseLine'!O39:O39)+SUM('2002AboveOrBelowBaseLine'!O39:O39))</f>
        <v>0</v>
      </c>
      <c r="P39" s="14">
        <f>IF(SUM('2002BaseLine'!P39:P39)+SUM('2002AboveOrBelowBaseLine'!P39:P39)=0,0,SUM('2002BaseLine'!P39:P39)+SUM('2002AboveOrBelowBaseLine'!P39:P39))</f>
        <v>0</v>
      </c>
    </row>
    <row r="40" spans="1:16">
      <c r="A40" t="s">
        <v>61</v>
      </c>
      <c r="B40" s="14">
        <f>IF(SUM('2002BaseLine'!B40:B40)+SUM('2002AboveOrBelowBaseLine'!B40:B40)=0,0,SUM('2002BaseLine'!B40:B40)+SUM('2002AboveOrBelowBaseLine'!B40:B40))</f>
        <v>1</v>
      </c>
      <c r="C40" s="14">
        <f>IF(SUM('2002BaseLine'!C40:C40)+SUM('2002AboveOrBelowBaseLine'!C40:C40)=0,0,SUM('2002BaseLine'!C40:C40)+SUM('2002AboveOrBelowBaseLine'!C40:C40))</f>
        <v>0.6</v>
      </c>
      <c r="D40" s="14">
        <f>IF(SUM('2002BaseLine'!D40:D40)+SUM('2002AboveOrBelowBaseLine'!D40:D40)=0,0,SUM('2002BaseLine'!D40:D40)+SUM('2002AboveOrBelowBaseLine'!D40:D40))</f>
        <v>0.4</v>
      </c>
      <c r="E40" s="14">
        <f>IF(SUM('2002BaseLine'!E40:E40)+SUM('2002AboveOrBelowBaseLine'!E40:E40)=0,0,SUM('2002BaseLine'!E40:E40)+SUM('2002AboveOrBelowBaseLine'!E40:E40))</f>
        <v>0.4</v>
      </c>
      <c r="F40" s="14">
        <f>IF(SUM('2002BaseLine'!F40:F40)+SUM('2002AboveOrBelowBaseLine'!F40:F40)=0,0,SUM('2002BaseLine'!F40:F40)+SUM('2002AboveOrBelowBaseLine'!F40:F40))</f>
        <v>0.5</v>
      </c>
      <c r="G40" s="14">
        <f>IF(SUM('2002BaseLine'!G40:G40)+SUM('2002AboveOrBelowBaseLine'!G40:G40)=0,0,SUM('2002BaseLine'!G40:G40)+SUM('2002AboveOrBelowBaseLine'!G40:G40))</f>
        <v>0.4</v>
      </c>
      <c r="H40" s="14">
        <f>IF(SUM('2002BaseLine'!H40:H40)+SUM('2002AboveOrBelowBaseLine'!H40:H40)=0,0,SUM('2002BaseLine'!H40:H40)+SUM('2002AboveOrBelowBaseLine'!H40:H40))</f>
        <v>0.4</v>
      </c>
      <c r="I40" s="14">
        <f>IF(SUM('2002BaseLine'!I40:I40)+SUM('2002AboveOrBelowBaseLine'!I40:I40)=0,0,SUM('2002BaseLine'!I40:I40)+SUM('2002AboveOrBelowBaseLine'!I40:I40))</f>
        <v>0.15</v>
      </c>
      <c r="J40" s="14">
        <f>IF(SUM('2002BaseLine'!J40:J40)+SUM('2002AboveOrBelowBaseLine'!J40:J40)=0,0,SUM('2002BaseLine'!J40:J40)+SUM('2002AboveOrBelowBaseLine'!J40:J40))</f>
        <v>0.15</v>
      </c>
      <c r="K40" s="14">
        <f>IF(SUM('2002BaseLine'!K40:K40)+SUM('2002AboveOrBelowBaseLine'!K40:K40)=0,0,SUM('2002BaseLine'!K40:K40)+SUM('2002AboveOrBelowBaseLine'!K40:K40))</f>
        <v>0.4</v>
      </c>
      <c r="L40" s="14">
        <f>IF(SUM('2002BaseLine'!L40:L40)+SUM('2002AboveOrBelowBaseLine'!L40:L40)=0,0,SUM('2002BaseLine'!L40:L40)+SUM('2002AboveOrBelowBaseLine'!L40:L40))</f>
        <v>0.4</v>
      </c>
      <c r="M40" s="14"/>
      <c r="N40" s="14">
        <f>IF(SUM('2002BaseLine'!N40:N40)+SUM('2002AboveOrBelowBaseLine'!N40:N40)=0,0,SUM('2002BaseLine'!N40:N40)+SUM('2002AboveOrBelowBaseLine'!N40:N40))</f>
        <v>0</v>
      </c>
      <c r="O40" s="14">
        <f>IF(SUM('2002BaseLine'!O40:O40)+SUM('2002AboveOrBelowBaseLine'!O40:O40)=0,0,SUM('2002BaseLine'!O40:O40)+SUM('2002AboveOrBelowBaseLine'!O40:O40))</f>
        <v>0</v>
      </c>
      <c r="P40" s="14">
        <f>IF(SUM('2002BaseLine'!P40:P40)+SUM('2002AboveOrBelowBaseLine'!P40:P40)=0,0,SUM('2002BaseLine'!P40:P40)+SUM('2002AboveOrBelowBaseLine'!P40:P40))</f>
        <v>0</v>
      </c>
    </row>
    <row r="41" spans="1:16">
      <c r="A41" t="s">
        <v>59</v>
      </c>
      <c r="B41" s="14">
        <f>IF(SUM('2002BaseLine'!B41:B41)+SUM('2002AboveOrBelowBaseLine'!B41:B41)=0,0,SUM('2002BaseLine'!B41:B41)+SUM('2002AboveOrBelowBaseLine'!B41:B41))</f>
        <v>1</v>
      </c>
      <c r="C41" s="14">
        <f>IF(SUM('2002BaseLine'!C41:C41)+SUM('2002AboveOrBelowBaseLine'!C41:C41)=0,0,SUM('2002BaseLine'!C41:C41)+SUM('2002AboveOrBelowBaseLine'!C41:C41))</f>
        <v>0.6</v>
      </c>
      <c r="D41" s="14">
        <f>IF(SUM('2002BaseLine'!D41:D41)+SUM('2002AboveOrBelowBaseLine'!D41:D41)=0,0,SUM('2002BaseLine'!D41:D41)+SUM('2002AboveOrBelowBaseLine'!D41:D41))</f>
        <v>0.4</v>
      </c>
      <c r="E41" s="14">
        <f>IF(SUM('2002BaseLine'!E41:E41)+SUM('2002AboveOrBelowBaseLine'!E41:E41)=0,0,SUM('2002BaseLine'!E41:E41)+SUM('2002AboveOrBelowBaseLine'!E41:E41))</f>
        <v>0.4</v>
      </c>
      <c r="F41" s="14">
        <f>IF(SUM('2002BaseLine'!F41:F41)+SUM('2002AboveOrBelowBaseLine'!F41:F41)=0,0,SUM('2002BaseLine'!F41:F41)+SUM('2002AboveOrBelowBaseLine'!F41:F41))</f>
        <v>0.5</v>
      </c>
      <c r="G41" s="14">
        <f>IF(SUM('2002BaseLine'!G41:G41)+SUM('2002AboveOrBelowBaseLine'!G41:G41)=0,0,SUM('2002BaseLine'!G41:G41)+SUM('2002AboveOrBelowBaseLine'!G41:G41))</f>
        <v>0.4</v>
      </c>
      <c r="H41" s="14">
        <f>IF(SUM('2002BaseLine'!H41:H41)+SUM('2002AboveOrBelowBaseLine'!H41:H41)=0,0,SUM('2002BaseLine'!H41:H41)+SUM('2002AboveOrBelowBaseLine'!H41:H41))</f>
        <v>0.4</v>
      </c>
      <c r="I41" s="14">
        <f>IF(SUM('2002BaseLine'!I41:I41)+SUM('2002AboveOrBelowBaseLine'!I41:I41)=0,0,SUM('2002BaseLine'!I41:I41)+SUM('2002AboveOrBelowBaseLine'!I41:I41))</f>
        <v>0.15</v>
      </c>
      <c r="J41" s="14">
        <f>IF(SUM('2002BaseLine'!J41:J41)+SUM('2002AboveOrBelowBaseLine'!J41:J41)=0,0,SUM('2002BaseLine'!J41:J41)+SUM('2002AboveOrBelowBaseLine'!J41:J41))</f>
        <v>0.15</v>
      </c>
      <c r="K41" s="14">
        <f>IF(SUM('2002BaseLine'!K41:K41)+SUM('2002AboveOrBelowBaseLine'!K41:K41)=0,0,SUM('2002BaseLine'!K41:K41)+SUM('2002AboveOrBelowBaseLine'!K41:K41))</f>
        <v>0.4</v>
      </c>
      <c r="L41" s="14">
        <f>IF(SUM('2002BaseLine'!L41:L41)+SUM('2002AboveOrBelowBaseLine'!L41:L41)=0,0,SUM('2002BaseLine'!L41:L41)+SUM('2002AboveOrBelowBaseLine'!L41:L41))</f>
        <v>0.4</v>
      </c>
      <c r="M41" s="14"/>
      <c r="N41" s="14">
        <f>IF(SUM('2002BaseLine'!N41:N41)+SUM('2002AboveOrBelowBaseLine'!N41:N41)=0,0,SUM('2002BaseLine'!N41:N41)+SUM('2002AboveOrBelowBaseLine'!N41:N41))</f>
        <v>0</v>
      </c>
      <c r="O41" s="14">
        <f>IF(SUM('2002BaseLine'!O41:O41)+SUM('2002AboveOrBelowBaseLine'!O41:O41)=0,0,SUM('2002BaseLine'!O41:O41)+SUM('2002AboveOrBelowBaseLine'!O41:O41))</f>
        <v>0</v>
      </c>
      <c r="P41" s="14">
        <f>IF(SUM('2002BaseLine'!P41:P41)+SUM('2002AboveOrBelowBaseLine'!P41:P41)=0,0,SUM('2002BaseLine'!P41:P41)+SUM('2002AboveOrBelowBaseLine'!P41:P41))</f>
        <v>0</v>
      </c>
    </row>
    <row r="42" spans="1:16">
      <c r="A42" t="s">
        <v>8</v>
      </c>
      <c r="B42" s="14">
        <f>IF(SUM('2002BaseLine'!B42:B42)+SUM('2002AboveOrBelowBaseLine'!B42:B42)=0,0,SUM('2002BaseLine'!B42:B42)+SUM('2002AboveOrBelowBaseLine'!B42:B42))</f>
        <v>1</v>
      </c>
      <c r="C42" s="14">
        <f>IF(SUM('2002BaseLine'!C42:C42)+SUM('2002AboveOrBelowBaseLine'!C42:C42)=0,0,SUM('2002BaseLine'!C42:C42)+SUM('2002AboveOrBelowBaseLine'!C42:C42))</f>
        <v>0.6</v>
      </c>
      <c r="D42" s="14">
        <f>IF(SUM('2002BaseLine'!D42:D42)+SUM('2002AboveOrBelowBaseLine'!D42:D42)=0,0,SUM('2002BaseLine'!D42:D42)+SUM('2002AboveOrBelowBaseLine'!D42:D42))</f>
        <v>0.4</v>
      </c>
      <c r="E42" s="14">
        <f>IF(SUM('2002BaseLine'!E42:E42)+SUM('2002AboveOrBelowBaseLine'!E42:E42)=0,0,SUM('2002BaseLine'!E42:E42)+SUM('2002AboveOrBelowBaseLine'!E42:E42))</f>
        <v>0.4</v>
      </c>
      <c r="F42" s="14">
        <f>IF(SUM('2002BaseLine'!F42:F42)+SUM('2002AboveOrBelowBaseLine'!F42:F42)=0,0,SUM('2002BaseLine'!F42:F42)+SUM('2002AboveOrBelowBaseLine'!F42:F42))</f>
        <v>0.5</v>
      </c>
      <c r="G42" s="14">
        <f>IF(SUM('2002BaseLine'!G42:G42)+SUM('2002AboveOrBelowBaseLine'!G42:G42)=0,0,SUM('2002BaseLine'!G42:G42)+SUM('2002AboveOrBelowBaseLine'!G42:G42))</f>
        <v>0.4</v>
      </c>
      <c r="H42" s="14">
        <f>IF(SUM('2002BaseLine'!H42:H42)+SUM('2002AboveOrBelowBaseLine'!H42:H42)=0,0,SUM('2002BaseLine'!H42:H42)+SUM('2002AboveOrBelowBaseLine'!H42:H42))</f>
        <v>0.4</v>
      </c>
      <c r="I42" s="14">
        <f>IF(SUM('2002BaseLine'!I42:I42)+SUM('2002AboveOrBelowBaseLine'!I42:I42)=0,0,SUM('2002BaseLine'!I42:I42)+SUM('2002AboveOrBelowBaseLine'!I42:I42))</f>
        <v>0.15</v>
      </c>
      <c r="J42" s="14">
        <f>IF(SUM('2002BaseLine'!J42:J42)+SUM('2002AboveOrBelowBaseLine'!J42:J42)=0,0,SUM('2002BaseLine'!J42:J42)+SUM('2002AboveOrBelowBaseLine'!J42:J42))</f>
        <v>0.15</v>
      </c>
      <c r="K42" s="14">
        <f>IF(SUM('2002BaseLine'!K42:K42)+SUM('2002AboveOrBelowBaseLine'!K42:K42)=0,0,SUM('2002BaseLine'!K42:K42)+SUM('2002AboveOrBelowBaseLine'!K42:K42))</f>
        <v>0.4</v>
      </c>
      <c r="L42" s="14">
        <f>IF(SUM('2002BaseLine'!L42:L42)+SUM('2002AboveOrBelowBaseLine'!L42:L42)=0,0,SUM('2002BaseLine'!L42:L42)+SUM('2002AboveOrBelowBaseLine'!L42:L42))</f>
        <v>0.4</v>
      </c>
      <c r="M42" s="14"/>
      <c r="N42" s="14">
        <f>IF(SUM('2002BaseLine'!N42:N42)+SUM('2002AboveOrBelowBaseLine'!N42:N42)=0,0,SUM('2002BaseLine'!N42:N42)+SUM('2002AboveOrBelowBaseLine'!N42:N42))</f>
        <v>0</v>
      </c>
      <c r="O42" s="14">
        <f>IF(SUM('2002BaseLine'!O42:O42)+SUM('2002AboveOrBelowBaseLine'!O42:O42)=0,0,SUM('2002BaseLine'!O42:O42)+SUM('2002AboveOrBelowBaseLine'!O42:O42))</f>
        <v>0</v>
      </c>
      <c r="P42" s="14">
        <f>IF(SUM('2002BaseLine'!P42:P42)+SUM('2002AboveOrBelowBaseLine'!P42:P42)=0,0,SUM('2002BaseLine'!P42:P42)+SUM('2002AboveOrBelowBaseLine'!P42:P42))</f>
        <v>0</v>
      </c>
    </row>
    <row r="43" spans="1:16">
      <c r="A43" t="s">
        <v>40</v>
      </c>
      <c r="B43" s="14">
        <f>IF(SUM('2002BaseLine'!B43:B43)+SUM('2002AboveOrBelowBaseLine'!B43:B43)=0,0,SUM('2002BaseLine'!B43:B43)+SUM('2002AboveOrBelowBaseLine'!B43:B43))</f>
        <v>1</v>
      </c>
      <c r="C43" s="14">
        <f>IF(SUM('2002BaseLine'!C43:C43)+SUM('2002AboveOrBelowBaseLine'!C43:C43)=0,0,SUM('2002BaseLine'!C43:C43)+SUM('2002AboveOrBelowBaseLine'!C43:C43))</f>
        <v>0.6</v>
      </c>
      <c r="D43" s="14">
        <f>IF(SUM('2002BaseLine'!D43:D43)+SUM('2002AboveOrBelowBaseLine'!D43:D43)=0,0,SUM('2002BaseLine'!D43:D43)+SUM('2002AboveOrBelowBaseLine'!D43:D43))</f>
        <v>0.4</v>
      </c>
      <c r="E43" s="14">
        <f>IF(SUM('2002BaseLine'!E43:E43)+SUM('2002AboveOrBelowBaseLine'!E43:E43)=0,0,SUM('2002BaseLine'!E43:E43)+SUM('2002AboveOrBelowBaseLine'!E43:E43))</f>
        <v>0.4</v>
      </c>
      <c r="F43" s="14">
        <f>IF(SUM('2002BaseLine'!F43:F43)+SUM('2002AboveOrBelowBaseLine'!F43:F43)=0,0,SUM('2002BaseLine'!F43:F43)+SUM('2002AboveOrBelowBaseLine'!F43:F43))</f>
        <v>0.5</v>
      </c>
      <c r="G43" s="14">
        <f>IF(SUM('2002BaseLine'!G43:G43)+SUM('2002AboveOrBelowBaseLine'!G43:G43)=0,0,SUM('2002BaseLine'!G43:G43)+SUM('2002AboveOrBelowBaseLine'!G43:G43))</f>
        <v>0.4</v>
      </c>
      <c r="H43" s="14">
        <f>IF(SUM('2002BaseLine'!H43:H43)+SUM('2002AboveOrBelowBaseLine'!H43:H43)=0,0,SUM('2002BaseLine'!H43:H43)+SUM('2002AboveOrBelowBaseLine'!H43:H43))</f>
        <v>0.4</v>
      </c>
      <c r="I43" s="14">
        <f>IF(SUM('2002BaseLine'!I43:I43)+SUM('2002AboveOrBelowBaseLine'!I43:I43)=0,0,SUM('2002BaseLine'!I43:I43)+SUM('2002AboveOrBelowBaseLine'!I43:I43))</f>
        <v>0.15</v>
      </c>
      <c r="J43" s="14">
        <f>IF(SUM('2002BaseLine'!J43:J43)+SUM('2002AboveOrBelowBaseLine'!J43:J43)=0,0,SUM('2002BaseLine'!J43:J43)+SUM('2002AboveOrBelowBaseLine'!J43:J43))</f>
        <v>0.15</v>
      </c>
      <c r="K43" s="14">
        <f>IF(SUM('2002BaseLine'!K43:K43)+SUM('2002AboveOrBelowBaseLine'!K43:K43)=0,0,SUM('2002BaseLine'!K43:K43)+SUM('2002AboveOrBelowBaseLine'!K43:K43))</f>
        <v>0.4</v>
      </c>
      <c r="L43" s="14">
        <f>IF(SUM('2002BaseLine'!L43:L43)+SUM('2002AboveOrBelowBaseLine'!L43:L43)=0,0,SUM('2002BaseLine'!L43:L43)+SUM('2002AboveOrBelowBaseLine'!L43:L43))</f>
        <v>0.4</v>
      </c>
      <c r="M43" s="14"/>
      <c r="N43" s="14">
        <f>IF(SUM('2002BaseLine'!N43:N43)+SUM('2002AboveOrBelowBaseLine'!N43:N43)=0,0,SUM('2002BaseLine'!N43:N43)+SUM('2002AboveOrBelowBaseLine'!N43:N43))</f>
        <v>0</v>
      </c>
      <c r="O43" s="14">
        <f>IF(SUM('2002BaseLine'!O43:O43)+SUM('2002AboveOrBelowBaseLine'!O43:O43)=0,0,SUM('2002BaseLine'!O43:O43)+SUM('2002AboveOrBelowBaseLine'!O43:O43))</f>
        <v>0</v>
      </c>
      <c r="P43" s="14">
        <f>IF(SUM('2002BaseLine'!P43:P43)+SUM('2002AboveOrBelowBaseLine'!P43:P43)=0,0,SUM('2002BaseLine'!P43:P43)+SUM('2002AboveOrBelowBaseLine'!P43:P43))</f>
        <v>0</v>
      </c>
    </row>
    <row r="44" spans="1:16">
      <c r="A44" t="s">
        <v>9</v>
      </c>
      <c r="B44" s="14">
        <f>IF(SUM('2002BaseLine'!B44:B44)+SUM('2002AboveOrBelowBaseLine'!B44:B44)=0,0,SUM('2002BaseLine'!B44:B44)+SUM('2002AboveOrBelowBaseLine'!B44:B44))</f>
        <v>1</v>
      </c>
      <c r="C44" s="14">
        <f>IF(SUM('2002BaseLine'!C44:C44)+SUM('2002AboveOrBelowBaseLine'!C44:C44)=0,0,SUM('2002BaseLine'!C44:C44)+SUM('2002AboveOrBelowBaseLine'!C44:C44))</f>
        <v>0.6</v>
      </c>
      <c r="D44" s="14">
        <f>IF(SUM('2002BaseLine'!D44:D44)+SUM('2002AboveOrBelowBaseLine'!D44:D44)=0,0,SUM('2002BaseLine'!D44:D44)+SUM('2002AboveOrBelowBaseLine'!D44:D44))</f>
        <v>0.4</v>
      </c>
      <c r="E44" s="14">
        <f>IF(SUM('2002BaseLine'!E44:E44)+SUM('2002AboveOrBelowBaseLine'!E44:E44)=0,0,SUM('2002BaseLine'!E44:E44)+SUM('2002AboveOrBelowBaseLine'!E44:E44))</f>
        <v>0.4</v>
      </c>
      <c r="F44" s="14">
        <f>IF(SUM('2002BaseLine'!F44:F44)+SUM('2002AboveOrBelowBaseLine'!F44:F44)=0,0,SUM('2002BaseLine'!F44:F44)+SUM('2002AboveOrBelowBaseLine'!F44:F44))</f>
        <v>0.5</v>
      </c>
      <c r="G44" s="14">
        <f>IF(SUM('2002BaseLine'!G44:G44)+SUM('2002AboveOrBelowBaseLine'!G44:G44)=0,0,SUM('2002BaseLine'!G44:G44)+SUM('2002AboveOrBelowBaseLine'!G44:G44))</f>
        <v>0.4</v>
      </c>
      <c r="H44" s="14">
        <f>IF(SUM('2002BaseLine'!H44:H44)+SUM('2002AboveOrBelowBaseLine'!H44:H44)=0,0,SUM('2002BaseLine'!H44:H44)+SUM('2002AboveOrBelowBaseLine'!H44:H44))</f>
        <v>0.4</v>
      </c>
      <c r="I44" s="14">
        <f>IF(SUM('2002BaseLine'!I44:I44)+SUM('2002AboveOrBelowBaseLine'!I44:I44)=0,0,SUM('2002BaseLine'!I44:I44)+SUM('2002AboveOrBelowBaseLine'!I44:I44))</f>
        <v>0.15</v>
      </c>
      <c r="J44" s="14">
        <f>IF(SUM('2002BaseLine'!J44:J44)+SUM('2002AboveOrBelowBaseLine'!J44:J44)=0,0,SUM('2002BaseLine'!J44:J44)+SUM('2002AboveOrBelowBaseLine'!J44:J44))</f>
        <v>0.15</v>
      </c>
      <c r="K44" s="14">
        <f>IF(SUM('2002BaseLine'!K44:K44)+SUM('2002AboveOrBelowBaseLine'!K44:K44)=0,0,SUM('2002BaseLine'!K44:K44)+SUM('2002AboveOrBelowBaseLine'!K44:K44))</f>
        <v>0.4</v>
      </c>
      <c r="L44" s="14">
        <f>IF(SUM('2002BaseLine'!L44:L44)+SUM('2002AboveOrBelowBaseLine'!L44:L44)=0,0,SUM('2002BaseLine'!L44:L44)+SUM('2002AboveOrBelowBaseLine'!L44:L44))</f>
        <v>0.4</v>
      </c>
      <c r="M44" s="14"/>
      <c r="N44" s="14">
        <f>IF(SUM('2002BaseLine'!N44:N44)+SUM('2002AboveOrBelowBaseLine'!N44:N44)=0,0,SUM('2002BaseLine'!N44:N44)+SUM('2002AboveOrBelowBaseLine'!N44:N44))</f>
        <v>0</v>
      </c>
      <c r="O44" s="14">
        <f>IF(SUM('2002BaseLine'!O44:O44)+SUM('2002AboveOrBelowBaseLine'!O44:O44)=0,0,SUM('2002BaseLine'!O44:O44)+SUM('2002AboveOrBelowBaseLine'!O44:O44))</f>
        <v>0</v>
      </c>
      <c r="P44" s="14">
        <f>IF(SUM('2002BaseLine'!P44:P44)+SUM('2002AboveOrBelowBaseLine'!P44:P44)=0,0,SUM('2002BaseLine'!P44:P44)+SUM('2002AboveOrBelowBaseLine'!P44:P44))</f>
        <v>0</v>
      </c>
    </row>
    <row r="45" spans="1:16">
      <c r="A45" t="s">
        <v>10</v>
      </c>
      <c r="B45" s="14">
        <f>IF(SUM('2002BaseLine'!B45:B45)+SUM('2002AboveOrBelowBaseLine'!B45:B45)=0,0,SUM('2002BaseLine'!B45:B45)+SUM('2002AboveOrBelowBaseLine'!B45:B45))</f>
        <v>1</v>
      </c>
      <c r="C45" s="14">
        <f>IF(SUM('2002BaseLine'!C45:C45)+SUM('2002AboveOrBelowBaseLine'!C45:C45)=0,0,SUM('2002BaseLine'!C45:C45)+SUM('2002AboveOrBelowBaseLine'!C45:C45))</f>
        <v>0.6</v>
      </c>
      <c r="D45" s="14">
        <f>IF(SUM('2002BaseLine'!D45:D45)+SUM('2002AboveOrBelowBaseLine'!D45:D45)=0,0,SUM('2002BaseLine'!D45:D45)+SUM('2002AboveOrBelowBaseLine'!D45:D45))</f>
        <v>0.4</v>
      </c>
      <c r="E45" s="14">
        <f>IF(SUM('2002BaseLine'!E45:E45)+SUM('2002AboveOrBelowBaseLine'!E45:E45)=0,0,SUM('2002BaseLine'!E45:E45)+SUM('2002AboveOrBelowBaseLine'!E45:E45))</f>
        <v>0.4</v>
      </c>
      <c r="F45" s="14">
        <f>IF(SUM('2002BaseLine'!F45:F45)+SUM('2002AboveOrBelowBaseLine'!F45:F45)=0,0,SUM('2002BaseLine'!F45:F45)+SUM('2002AboveOrBelowBaseLine'!F45:F45))</f>
        <v>0.5</v>
      </c>
      <c r="G45" s="14">
        <f>IF(SUM('2002BaseLine'!G45:G45)+SUM('2002AboveOrBelowBaseLine'!G45:G45)=0,0,SUM('2002BaseLine'!G45:G45)+SUM('2002AboveOrBelowBaseLine'!G45:G45))</f>
        <v>0.4</v>
      </c>
      <c r="H45" s="14">
        <f>IF(SUM('2002BaseLine'!H45:H45)+SUM('2002AboveOrBelowBaseLine'!H45:H45)=0,0,SUM('2002BaseLine'!H45:H45)+SUM('2002AboveOrBelowBaseLine'!H45:H45))</f>
        <v>0.4</v>
      </c>
      <c r="I45" s="14">
        <f>IF(SUM('2002BaseLine'!I45:I45)+SUM('2002AboveOrBelowBaseLine'!I45:I45)=0,0,SUM('2002BaseLine'!I45:I45)+SUM('2002AboveOrBelowBaseLine'!I45:I45))</f>
        <v>0.15</v>
      </c>
      <c r="J45" s="14">
        <f>IF(SUM('2002BaseLine'!J45:J45)+SUM('2002AboveOrBelowBaseLine'!J45:J45)=0,0,SUM('2002BaseLine'!J45:J45)+SUM('2002AboveOrBelowBaseLine'!J45:J45))</f>
        <v>0.15</v>
      </c>
      <c r="K45" s="14">
        <f>IF(SUM('2002BaseLine'!K45:K45)+SUM('2002AboveOrBelowBaseLine'!K45:K45)=0,0,SUM('2002BaseLine'!K45:K45)+SUM('2002AboveOrBelowBaseLine'!K45:K45))</f>
        <v>0.4</v>
      </c>
      <c r="L45" s="14">
        <f>IF(SUM('2002BaseLine'!L45:L45)+SUM('2002AboveOrBelowBaseLine'!L45:L45)=0,0,SUM('2002BaseLine'!L45:L45)+SUM('2002AboveOrBelowBaseLine'!L45:L45))</f>
        <v>0.4</v>
      </c>
      <c r="M45" s="14"/>
      <c r="N45" s="14">
        <f>IF(SUM('2002BaseLine'!N45:N45)+SUM('2002AboveOrBelowBaseLine'!N45:N45)=0,0,SUM('2002BaseLine'!N45:N45)+SUM('2002AboveOrBelowBaseLine'!N45:N45))</f>
        <v>0</v>
      </c>
      <c r="O45" s="14">
        <f>IF(SUM('2002BaseLine'!O45:O45)+SUM('2002AboveOrBelowBaseLine'!O45:O45)=0,0,SUM('2002BaseLine'!O45:O45)+SUM('2002AboveOrBelowBaseLine'!O45:O45))</f>
        <v>0</v>
      </c>
      <c r="P45" s="14">
        <f>IF(SUM('2002BaseLine'!P45:P45)+SUM('2002AboveOrBelowBaseLine'!P45:P45)=0,0,SUM('2002BaseLine'!P45:P45)+SUM('2002AboveOrBelowBaseLine'!P45:P45))</f>
        <v>0</v>
      </c>
    </row>
    <row r="46" spans="1:16">
      <c r="A46" t="s">
        <v>52</v>
      </c>
      <c r="B46" s="14">
        <f>IF(SUM('2002BaseLine'!B46:B46)+SUM('2002AboveOrBelowBaseLine'!B46:B46)=0,0,SUM('2002BaseLine'!B46:B46)+SUM('2002AboveOrBelowBaseLine'!B46:B46))</f>
        <v>1</v>
      </c>
      <c r="C46" s="14">
        <f>IF(SUM('2002BaseLine'!C46:C46)+SUM('2002AboveOrBelowBaseLine'!C46:C46)=0,0,SUM('2002BaseLine'!C46:C46)+SUM('2002AboveOrBelowBaseLine'!C46:C46))</f>
        <v>0.6</v>
      </c>
      <c r="D46" s="14">
        <f>IF(SUM('2002BaseLine'!D46:D46)+SUM('2002AboveOrBelowBaseLine'!D46:D46)=0,0,SUM('2002BaseLine'!D46:D46)+SUM('2002AboveOrBelowBaseLine'!D46:D46))</f>
        <v>0.4</v>
      </c>
      <c r="E46" s="14">
        <f>IF(SUM('2002BaseLine'!E46:E46)+SUM('2002AboveOrBelowBaseLine'!E46:E46)=0,0,SUM('2002BaseLine'!E46:E46)+SUM('2002AboveOrBelowBaseLine'!E46:E46))</f>
        <v>0.4</v>
      </c>
      <c r="F46" s="14">
        <f>IF(SUM('2002BaseLine'!F46:F46)+SUM('2002AboveOrBelowBaseLine'!F46:F46)=0,0,SUM('2002BaseLine'!F46:F46)+SUM('2002AboveOrBelowBaseLine'!F46:F46))</f>
        <v>0.5</v>
      </c>
      <c r="G46" s="14">
        <f>IF(SUM('2002BaseLine'!G46:G46)+SUM('2002AboveOrBelowBaseLine'!G46:G46)=0,0,SUM('2002BaseLine'!G46:G46)+SUM('2002AboveOrBelowBaseLine'!G46:G46))</f>
        <v>0.4</v>
      </c>
      <c r="H46" s="14">
        <f>IF(SUM('2002BaseLine'!H46:H46)+SUM('2002AboveOrBelowBaseLine'!H46:H46)=0,0,SUM('2002BaseLine'!H46:H46)+SUM('2002AboveOrBelowBaseLine'!H46:H46))</f>
        <v>0.4</v>
      </c>
      <c r="I46" s="14">
        <f>IF(SUM('2002BaseLine'!I46:I46)+SUM('2002AboveOrBelowBaseLine'!I46:I46)=0,0,SUM('2002BaseLine'!I46:I46)+SUM('2002AboveOrBelowBaseLine'!I46:I46))</f>
        <v>0.15</v>
      </c>
      <c r="J46" s="14">
        <f>IF(SUM('2002BaseLine'!J46:J46)+SUM('2002AboveOrBelowBaseLine'!J46:J46)=0,0,SUM('2002BaseLine'!J46:J46)+SUM('2002AboveOrBelowBaseLine'!J46:J46))</f>
        <v>0.15</v>
      </c>
      <c r="K46" s="14">
        <f>IF(SUM('2002BaseLine'!K46:K46)+SUM('2002AboveOrBelowBaseLine'!K46:K46)=0,0,SUM('2002BaseLine'!K46:K46)+SUM('2002AboveOrBelowBaseLine'!K46:K46))</f>
        <v>0.4</v>
      </c>
      <c r="L46" s="14">
        <f>IF(SUM('2002BaseLine'!L46:L46)+SUM('2002AboveOrBelowBaseLine'!L46:L46)=0,0,SUM('2002BaseLine'!L46:L46)+SUM('2002AboveOrBelowBaseLine'!L46:L46))</f>
        <v>0.4</v>
      </c>
      <c r="M46" s="14"/>
      <c r="N46" s="14">
        <f>IF(SUM('2002BaseLine'!N46:N46)+SUM('2002AboveOrBelowBaseLine'!N46:N46)=0,0,SUM('2002BaseLine'!N46:N46)+SUM('2002AboveOrBelowBaseLine'!N46:N46))</f>
        <v>0</v>
      </c>
      <c r="O46" s="14">
        <f>IF(SUM('2002BaseLine'!O46:O46)+SUM('2002AboveOrBelowBaseLine'!O46:O46)=0,0,SUM('2002BaseLine'!O46:O46)+SUM('2002AboveOrBelowBaseLine'!O46:O46))</f>
        <v>0</v>
      </c>
      <c r="P46" s="14">
        <f>IF(SUM('2002BaseLine'!P46:P46)+SUM('2002AboveOrBelowBaseLine'!P46:P46)=0,0,SUM('2002BaseLine'!P46:P46)+SUM('2002AboveOrBelowBaseLine'!P46:P46))</f>
        <v>0</v>
      </c>
    </row>
    <row r="47" spans="1:16">
      <c r="A47" t="s">
        <v>54</v>
      </c>
      <c r="B47" s="14">
        <f>IF(SUM('2002BaseLine'!B47:B47)+SUM('2002AboveOrBelowBaseLine'!B47:B47)=0,0,SUM('2002BaseLine'!B47:B47)+SUM('2002AboveOrBelowBaseLine'!B47:B47))</f>
        <v>1</v>
      </c>
      <c r="C47" s="14">
        <f>IF(SUM('2002BaseLine'!C47:C47)+SUM('2002AboveOrBelowBaseLine'!C47:C47)=0,0,SUM('2002BaseLine'!C47:C47)+SUM('2002AboveOrBelowBaseLine'!C47:C47))</f>
        <v>0.6</v>
      </c>
      <c r="D47" s="14">
        <f>IF(SUM('2002BaseLine'!D47:D47)+SUM('2002AboveOrBelowBaseLine'!D47:D47)=0,0,SUM('2002BaseLine'!D47:D47)+SUM('2002AboveOrBelowBaseLine'!D47:D47))</f>
        <v>0.4</v>
      </c>
      <c r="E47" s="14">
        <f>IF(SUM('2002BaseLine'!E47:E47)+SUM('2002AboveOrBelowBaseLine'!E47:E47)=0,0,SUM('2002BaseLine'!E47:E47)+SUM('2002AboveOrBelowBaseLine'!E47:E47))</f>
        <v>0.4</v>
      </c>
      <c r="F47" s="14">
        <f>IF(SUM('2002BaseLine'!F47:F47)+SUM('2002AboveOrBelowBaseLine'!F47:F47)=0,0,SUM('2002BaseLine'!F47:F47)+SUM('2002AboveOrBelowBaseLine'!F47:F47))</f>
        <v>0.5</v>
      </c>
      <c r="G47" s="14">
        <f>IF(SUM('2002BaseLine'!G47:G47)+SUM('2002AboveOrBelowBaseLine'!G47:G47)=0,0,SUM('2002BaseLine'!G47:G47)+SUM('2002AboveOrBelowBaseLine'!G47:G47))</f>
        <v>0.4</v>
      </c>
      <c r="H47" s="14">
        <f>IF(SUM('2002BaseLine'!H47:H47)+SUM('2002AboveOrBelowBaseLine'!H47:H47)=0,0,SUM('2002BaseLine'!H47:H47)+SUM('2002AboveOrBelowBaseLine'!H47:H47))</f>
        <v>0.4</v>
      </c>
      <c r="I47" s="14">
        <f>IF(SUM('2002BaseLine'!I47:I47)+SUM('2002AboveOrBelowBaseLine'!I47:I47)=0,0,SUM('2002BaseLine'!I47:I47)+SUM('2002AboveOrBelowBaseLine'!I47:I47))</f>
        <v>0.15</v>
      </c>
      <c r="J47" s="14">
        <f>IF(SUM('2002BaseLine'!J47:J47)+SUM('2002AboveOrBelowBaseLine'!J47:J47)=0,0,SUM('2002BaseLine'!J47:J47)+SUM('2002AboveOrBelowBaseLine'!J47:J47))</f>
        <v>0.15</v>
      </c>
      <c r="K47" s="14">
        <f>IF(SUM('2002BaseLine'!K47:K47)+SUM('2002AboveOrBelowBaseLine'!K47:K47)=0,0,SUM('2002BaseLine'!K47:K47)+SUM('2002AboveOrBelowBaseLine'!K47:K47))</f>
        <v>0.4</v>
      </c>
      <c r="L47" s="14">
        <f>IF(SUM('2002BaseLine'!L47:L47)+SUM('2002AboveOrBelowBaseLine'!L47:L47)=0,0,SUM('2002BaseLine'!L47:L47)+SUM('2002AboveOrBelowBaseLine'!L47:L47))</f>
        <v>0.4</v>
      </c>
      <c r="M47" s="14"/>
      <c r="N47" s="14">
        <f>IF(SUM('2002BaseLine'!N47:N47)+SUM('2002AboveOrBelowBaseLine'!N47:N47)=0,0,SUM('2002BaseLine'!N47:N47)+SUM('2002AboveOrBelowBaseLine'!N47:N47))</f>
        <v>0</v>
      </c>
      <c r="O47" s="14">
        <f>IF(SUM('2002BaseLine'!O47:O47)+SUM('2002AboveOrBelowBaseLine'!O47:O47)=0,0,SUM('2002BaseLine'!O47:O47)+SUM('2002AboveOrBelowBaseLine'!O47:O47))</f>
        <v>0</v>
      </c>
      <c r="P47" s="14">
        <f>IF(SUM('2002BaseLine'!P47:P47)+SUM('2002AboveOrBelowBaseLine'!P47:P47)=0,0,SUM('2002BaseLine'!P47:P47)+SUM('2002AboveOrBelowBaseLine'!P47:P47))</f>
        <v>0</v>
      </c>
    </row>
    <row r="48" spans="1:16">
      <c r="A48" t="s">
        <v>7</v>
      </c>
      <c r="B48" s="14">
        <f>IF(SUM('2002BaseLine'!B48:B48)+SUM('2002AboveOrBelowBaseLine'!B48:B48)=0,0,SUM('2002BaseLine'!B48:B48)+SUM('2002AboveOrBelowBaseLine'!B48:B48))</f>
        <v>1</v>
      </c>
      <c r="C48" s="14">
        <f>IF(SUM('2002BaseLine'!C48:C48)+SUM('2002AboveOrBelowBaseLine'!C48:C48)=0,0,SUM('2002BaseLine'!C48:C48)+SUM('2002AboveOrBelowBaseLine'!C48:C48))</f>
        <v>0.6</v>
      </c>
      <c r="D48" s="14">
        <f>IF(SUM('2002BaseLine'!D48:D48)+SUM('2002AboveOrBelowBaseLine'!D48:D48)=0,0,SUM('2002BaseLine'!D48:D48)+SUM('2002AboveOrBelowBaseLine'!D48:D48))</f>
        <v>0.4</v>
      </c>
      <c r="E48" s="14">
        <f>IF(SUM('2002BaseLine'!E48:E48)+SUM('2002AboveOrBelowBaseLine'!E48:E48)=0,0,SUM('2002BaseLine'!E48:E48)+SUM('2002AboveOrBelowBaseLine'!E48:E48))</f>
        <v>0.4</v>
      </c>
      <c r="F48" s="14">
        <f>IF(SUM('2002BaseLine'!F48:F48)+SUM('2002AboveOrBelowBaseLine'!F48:F48)=0,0,SUM('2002BaseLine'!F48:F48)+SUM('2002AboveOrBelowBaseLine'!F48:F48))</f>
        <v>0.5</v>
      </c>
      <c r="G48" s="14">
        <f>IF(SUM('2002BaseLine'!G48:G48)+SUM('2002AboveOrBelowBaseLine'!G48:G48)=0,0,SUM('2002BaseLine'!G48:G48)+SUM('2002AboveOrBelowBaseLine'!G48:G48))</f>
        <v>0.4</v>
      </c>
      <c r="H48" s="14">
        <f>IF(SUM('2002BaseLine'!H48:H48)+SUM('2002AboveOrBelowBaseLine'!H48:H48)=0,0,SUM('2002BaseLine'!H48:H48)+SUM('2002AboveOrBelowBaseLine'!H48:H48))</f>
        <v>0.4</v>
      </c>
      <c r="I48" s="14">
        <f>IF(SUM('2002BaseLine'!I48:I48)+SUM('2002AboveOrBelowBaseLine'!I48:I48)=0,0,SUM('2002BaseLine'!I48:I48)+SUM('2002AboveOrBelowBaseLine'!I48:I48))</f>
        <v>0.15</v>
      </c>
      <c r="J48" s="14">
        <f>IF(SUM('2002BaseLine'!J48:J48)+SUM('2002AboveOrBelowBaseLine'!J48:J48)=0,0,SUM('2002BaseLine'!J48:J48)+SUM('2002AboveOrBelowBaseLine'!J48:J48))</f>
        <v>0.15</v>
      </c>
      <c r="K48" s="14">
        <f>IF(SUM('2002BaseLine'!K48:K48)+SUM('2002AboveOrBelowBaseLine'!K48:K48)=0,0,SUM('2002BaseLine'!K48:K48)+SUM('2002AboveOrBelowBaseLine'!K48:K48))</f>
        <v>0.4</v>
      </c>
      <c r="L48" s="14">
        <f>IF(SUM('2002BaseLine'!L48:L48)+SUM('2002AboveOrBelowBaseLine'!L48:L48)=0,0,SUM('2002BaseLine'!L48:L48)+SUM('2002AboveOrBelowBaseLine'!L48:L48))</f>
        <v>0.4</v>
      </c>
      <c r="M48" s="14"/>
      <c r="N48" s="14">
        <f>IF(SUM('2002BaseLine'!N48:N48)+SUM('2002AboveOrBelowBaseLine'!N48:N48)=0,0,SUM('2002BaseLine'!N48:N48)+SUM('2002AboveOrBelowBaseLine'!N48:N48))</f>
        <v>0</v>
      </c>
      <c r="O48" s="14">
        <f>IF(SUM('2002BaseLine'!O48:O48)+SUM('2002AboveOrBelowBaseLine'!O48:O48)=0,0,SUM('2002BaseLine'!O48:O48)+SUM('2002AboveOrBelowBaseLine'!O48:O48))</f>
        <v>0</v>
      </c>
      <c r="P48" s="14">
        <f>IF(SUM('2002BaseLine'!P48:P48)+SUM('2002AboveOrBelowBaseLine'!P48:P48)=0,0,SUM('2002BaseLine'!P48:P48)+SUM('2002AboveOrBelowBaseLine'!P48:P48))</f>
        <v>0</v>
      </c>
    </row>
    <row r="49" spans="1:16">
      <c r="A49" t="s">
        <v>17</v>
      </c>
      <c r="B49" s="14">
        <f>IF(SUM('2002BaseLine'!B49:B49)+SUM('2002AboveOrBelowBaseLine'!B49:B49)=0,0,SUM('2002BaseLine'!B49:B49)+SUM('2002AboveOrBelowBaseLine'!B49:B49))</f>
        <v>1</v>
      </c>
      <c r="C49" s="14">
        <f>IF(SUM('2002BaseLine'!C49:C49)+SUM('2002AboveOrBelowBaseLine'!C49:C49)=0,0,SUM('2002BaseLine'!C49:C49)+SUM('2002AboveOrBelowBaseLine'!C49:C49))</f>
        <v>0.6</v>
      </c>
      <c r="D49" s="14">
        <f>IF(SUM('2002BaseLine'!D49:D49)+SUM('2002AboveOrBelowBaseLine'!D49:D49)=0,0,SUM('2002BaseLine'!D49:D49)+SUM('2002AboveOrBelowBaseLine'!D49:D49))</f>
        <v>0.4</v>
      </c>
      <c r="E49" s="14">
        <f>IF(SUM('2002BaseLine'!E49:E49)+SUM('2002AboveOrBelowBaseLine'!E49:E49)=0,0,SUM('2002BaseLine'!E49:E49)+SUM('2002AboveOrBelowBaseLine'!E49:E49))</f>
        <v>0.4</v>
      </c>
      <c r="F49" s="14">
        <f>IF(SUM('2002BaseLine'!F49:F49)+SUM('2002AboveOrBelowBaseLine'!F49:F49)=0,0,SUM('2002BaseLine'!F49:F49)+SUM('2002AboveOrBelowBaseLine'!F49:F49))</f>
        <v>0.5</v>
      </c>
      <c r="G49" s="14">
        <f>IF(SUM('2002BaseLine'!G49:G49)+SUM('2002AboveOrBelowBaseLine'!G49:G49)=0,0,SUM('2002BaseLine'!G49:G49)+SUM('2002AboveOrBelowBaseLine'!G49:G49))</f>
        <v>0.4</v>
      </c>
      <c r="H49" s="14">
        <f>IF(SUM('2002BaseLine'!H49:H49)+SUM('2002AboveOrBelowBaseLine'!H49:H49)=0,0,SUM('2002BaseLine'!H49:H49)+SUM('2002AboveOrBelowBaseLine'!H49:H49))</f>
        <v>0.4</v>
      </c>
      <c r="I49" s="14">
        <f>IF(SUM('2002BaseLine'!I49:I49)+SUM('2002AboveOrBelowBaseLine'!I49:I49)=0,0,SUM('2002BaseLine'!I49:I49)+SUM('2002AboveOrBelowBaseLine'!I49:I49))</f>
        <v>0.15</v>
      </c>
      <c r="J49" s="14">
        <f>IF(SUM('2002BaseLine'!J49:J49)+SUM('2002AboveOrBelowBaseLine'!J49:J49)=0,0,SUM('2002BaseLine'!J49:J49)+SUM('2002AboveOrBelowBaseLine'!J49:J49))</f>
        <v>0.15</v>
      </c>
      <c r="K49" s="14">
        <f>IF(SUM('2002BaseLine'!K49:K49)+SUM('2002AboveOrBelowBaseLine'!K49:K49)=0,0,SUM('2002BaseLine'!K49:K49)+SUM('2002AboveOrBelowBaseLine'!K49:K49))</f>
        <v>0.4</v>
      </c>
      <c r="L49" s="14">
        <f>IF(SUM('2002BaseLine'!L49:L49)+SUM('2002AboveOrBelowBaseLine'!L49:L49)=0,0,SUM('2002BaseLine'!L49:L49)+SUM('2002AboveOrBelowBaseLine'!L49:L49))</f>
        <v>0.4</v>
      </c>
      <c r="M49" s="14"/>
      <c r="N49" s="14">
        <f>IF(SUM('2002BaseLine'!N49:N49)+SUM('2002AboveOrBelowBaseLine'!N49:N49)=0,0,SUM('2002BaseLine'!N49:N49)+SUM('2002AboveOrBelowBaseLine'!N49:N49))</f>
        <v>0</v>
      </c>
      <c r="O49" s="14">
        <f>IF(SUM('2002BaseLine'!O49:O49)+SUM('2002AboveOrBelowBaseLine'!O49:O49)=0,0,SUM('2002BaseLine'!O49:O49)+SUM('2002AboveOrBelowBaseLine'!O49:O49))</f>
        <v>0</v>
      </c>
      <c r="P49" s="14">
        <f>IF(SUM('2002BaseLine'!P49:P49)+SUM('2002AboveOrBelowBaseLine'!P49:P49)=0,0,SUM('2002BaseLine'!P49:P49)+SUM('2002AboveOrBelowBaseLine'!P49:P49))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IF(SUM('2003BaseLine'!C4:C4)+SUM('2003AboveOrBelowBaseLine'!C4:C4)=0,0,SUM('2003BaseLine'!C4:C4)+SUM('2003AboveOrBelowBaseLine'!C4:C4))</f>
        <v>0.47</v>
      </c>
      <c r="D4" s="14">
        <f>IF(SUM('2003BaseLine'!D4:D4)+SUM('2003AboveOrBelowBaseLine'!D4:D4)=0,0,SUM('2003BaseLine'!D4:D4)+SUM('2003AboveOrBelowBaseLine'!D4:D4))</f>
        <v>0.37</v>
      </c>
      <c r="E4" s="14">
        <f>IF(SUM('2003BaseLine'!E4:E4)+SUM('2003AboveOrBelowBaseLine'!E4:E4)=0,0,SUM('2003BaseLine'!E4:E4)+SUM('2003AboveOrBelowBaseLine'!E4:E4))</f>
        <v>0.37</v>
      </c>
      <c r="F4" s="14">
        <f>IF(SUM('2003BaseLine'!F4:F4)+SUM('2003AboveOrBelowBaseLine'!F4:F4)=0,0,SUM('2003BaseLine'!F4:F4)+SUM('2003AboveOrBelowBaseLine'!F4:F4))</f>
        <v>0.47</v>
      </c>
      <c r="G4" s="14">
        <f>IF(SUM('2003BaseLine'!G4:G4)+SUM('2003AboveOrBelowBaseLine'!G4:G4)=0,0,SUM('2003BaseLine'!G4:G4)+SUM('2003AboveOrBelowBaseLine'!G4:G4))</f>
        <v>0.37</v>
      </c>
      <c r="H4" s="14">
        <f>IF(SUM('2003BaseLine'!H4:H4)+SUM('2003AboveOrBelowBaseLine'!H4:H4)=0,0,SUM('2003BaseLine'!H4:H4)+SUM('2003AboveOrBelowBaseLine'!H4:H4))</f>
        <v>0.37</v>
      </c>
      <c r="I4" s="14">
        <f>IF(SUM('2003BaseLine'!I4:I4)+SUM('2003AboveOrBelowBaseLine'!I4:I4)=0,0,SUM('2003BaseLine'!I4:I4)+SUM('2003AboveOrBelowBaseLine'!I4:I4))</f>
        <v>0.15</v>
      </c>
      <c r="J4" s="14">
        <f>IF(SUM('2003BaseLine'!J4:J4)+SUM('2003AboveOrBelowBaseLine'!J4:J4)=0,0,SUM('2003BaseLine'!J4:J4)+SUM('2003AboveOrBelowBaseLine'!J4:J4))</f>
        <v>0.15</v>
      </c>
      <c r="K4" s="14">
        <f>IF(SUM('2003BaseLine'!K4:K4)+SUM('2003AboveOrBelowBaseLine'!K4:K4)=0,0,SUM('2003BaseLine'!K4:K4)+SUM('2003AboveOrBelowBaseLine'!K4:K4))</f>
        <v>0.37</v>
      </c>
      <c r="L4" s="14">
        <f>IF(SUM('2003BaseLine'!L4:L4)+SUM('2003AboveOrBelowBaseLine'!L4:L4)=0,0,SUM('2003BaseLine'!L4:L4)+SUM('2003AboveOrBelowBaseLine'!L4:L4))</f>
        <v>0.37</v>
      </c>
      <c r="M4" s="14"/>
      <c r="N4" s="14">
        <f>IF(SUM('2003BaseLine'!N4:N4)+SUM('2003AboveOrBelowBaseLine'!N4:N4)=0,0,SUM('2003BaseLine'!N4:N4)+SUM('2003AboveOrBelowBaseLine'!N4:N4))</f>
        <v>0</v>
      </c>
      <c r="O4" s="14">
        <f>IF(SUM('2003BaseLine'!O4:O4)+SUM('2003AboveOrBelowBaseLine'!O4:O4)=0,0,SUM('2003BaseLine'!O4:O4)+SUM('2003AboveOrBelowBaseLine'!O4:O4))</f>
        <v>0</v>
      </c>
      <c r="P4" s="14">
        <f>IF(SUM('2003BaseLine'!P4:P4)+SUM('2003AboveOrBelowBaseLine'!P4:P4)=0,0,SUM('2003BaseLine'!P4:P4)+SUM('2003AboveOrBelowBaseLine'!P4:P4))</f>
        <v>0</v>
      </c>
      <c r="Q4" s="14">
        <f>IF(SUM('2003BaseLine'!$B4:$B4)+SUM('2003AboveOrBelowBaseLine'!Q4:Q4)=0,0,SUM('2003BaseLine'!$B4:$B4)+SUM('2003AboveOrBelowBaseLine'!Q4:Q4))</f>
        <v>1</v>
      </c>
      <c r="R4" s="14">
        <f>IF(SUM('2003BaseLine'!$B4:$B4)+SUM('2003AboveOrBelowBaseLine'!R4:R4)=0,0,SUM('2003BaseLine'!$B4:$B4)+SUM('2003AboveOrBelowBaseLine'!R4:R4))</f>
        <v>1</v>
      </c>
    </row>
    <row r="5" spans="1:18">
      <c r="A5" t="s">
        <v>25</v>
      </c>
      <c r="B5" s="38">
        <f t="shared" ref="B5:B31" si="0">Q5</f>
        <v>1</v>
      </c>
      <c r="C5" s="14">
        <f>IF(SUM('2003BaseLine'!C5:C5)+SUM('2003AboveOrBelowBaseLine'!C5:C5)=0,0,SUM('2003BaseLine'!C5:C5)+SUM('2003AboveOrBelowBaseLine'!C5:C5))</f>
        <v>0.47</v>
      </c>
      <c r="D5" s="14">
        <f>IF(SUM('2003BaseLine'!D5:D5)+SUM('2003AboveOrBelowBaseLine'!D5:D5)=0,0,SUM('2003BaseLine'!D5:D5)+SUM('2003AboveOrBelowBaseLine'!D5:D5))</f>
        <v>0.37</v>
      </c>
      <c r="E5" s="14">
        <f>IF(SUM('2003BaseLine'!E5:E5)+SUM('2003AboveOrBelowBaseLine'!E5:E5)=0,0,SUM('2003BaseLine'!E5:E5)+SUM('2003AboveOrBelowBaseLine'!E5:E5))</f>
        <v>0.37</v>
      </c>
      <c r="F5" s="14">
        <f>IF(SUM('2003BaseLine'!F5:F5)+SUM('2003AboveOrBelowBaseLine'!F5:F5)=0,0,SUM('2003BaseLine'!F5:F5)+SUM('2003AboveOrBelowBaseLine'!F5:F5))</f>
        <v>0.47</v>
      </c>
      <c r="G5" s="14">
        <f>IF(SUM('2003BaseLine'!G5:G5)+SUM('2003AboveOrBelowBaseLine'!G5:G5)=0,0,SUM('2003BaseLine'!G5:G5)+SUM('2003AboveOrBelowBaseLine'!G5:G5))</f>
        <v>0.37</v>
      </c>
      <c r="H5" s="14">
        <f>IF(SUM('2003BaseLine'!H5:H5)+SUM('2003AboveOrBelowBaseLine'!H5:H5)=0,0,SUM('2003BaseLine'!H5:H5)+SUM('2003AboveOrBelowBaseLine'!H5:H5))</f>
        <v>0.37</v>
      </c>
      <c r="I5" s="14">
        <f>IF(SUM('2003BaseLine'!I5:I5)+SUM('2003AboveOrBelowBaseLine'!I5:I5)=0,0,SUM('2003BaseLine'!I5:I5)+SUM('2003AboveOrBelowBaseLine'!I5:I5))</f>
        <v>0.15</v>
      </c>
      <c r="J5" s="14">
        <f>IF(SUM('2003BaseLine'!J5:J5)+SUM('2003AboveOrBelowBaseLine'!J5:J5)=0,0,SUM('2003BaseLine'!J5:J5)+SUM('2003AboveOrBelowBaseLine'!J5:J5))</f>
        <v>0.15</v>
      </c>
      <c r="K5" s="14">
        <f>IF(SUM('2003BaseLine'!K5:K5)+SUM('2003AboveOrBelowBaseLine'!K5:K5)=0,0,SUM('2003BaseLine'!K5:K5)+SUM('2003AboveOrBelowBaseLine'!K5:K5))</f>
        <v>0.37</v>
      </c>
      <c r="L5" s="14">
        <f>IF(SUM('2003BaseLine'!L5:L5)+SUM('2003AboveOrBelowBaseLine'!L5:L5)=0,0,SUM('2003BaseLine'!L5:L5)+SUM('2003AboveOrBelowBaseLine'!L5:L5))</f>
        <v>0.37</v>
      </c>
      <c r="M5" s="14"/>
      <c r="N5" s="14">
        <f>IF(SUM('2003BaseLine'!N5:N5)+SUM('2003AboveOrBelowBaseLine'!N5:N5)=0,0,SUM('2003BaseLine'!N5:N5)+SUM('2003AboveOrBelowBaseLine'!N5:N5))</f>
        <v>0</v>
      </c>
      <c r="O5" s="14">
        <f>IF(SUM('2003BaseLine'!O5:O5)+SUM('2003AboveOrBelowBaseLine'!O5:O5)=0,0,SUM('2003BaseLine'!O5:O5)+SUM('2003AboveOrBelowBaseLine'!O5:O5))</f>
        <v>0</v>
      </c>
      <c r="P5" s="14">
        <f>IF(SUM('2003BaseLine'!P5:P5)+SUM('2003AboveOrBelowBaseLine'!P5:P5)=0,0,SUM('2003BaseLine'!P5:P5)+SUM('2003AboveOrBelowBaseLine'!P5:P5))</f>
        <v>0</v>
      </c>
      <c r="Q5" s="14">
        <f>IF(SUM('2003BaseLine'!$B5:$B5)+SUM('2003AboveOrBelowBaseLine'!Q5:Q5)=0,0,SUM('2003BaseLine'!$B5:$B5)+SUM('2003AboveOrBelowBaseLine'!Q5:Q5))</f>
        <v>1</v>
      </c>
      <c r="R5" s="14">
        <f>IF(SUM('2003BaseLine'!$B5:$B5)+SUM('2003AboveOrBelowBaseLine'!R5:R5)=0,0,SUM('2003BaseLine'!$B5:$B5)+SUM('2003AboveOrBelowBaseLine'!R5:R5))</f>
        <v>1</v>
      </c>
    </row>
    <row r="6" spans="1:18">
      <c r="A6" t="s">
        <v>26</v>
      </c>
      <c r="B6" s="38">
        <f t="shared" si="0"/>
        <v>1</v>
      </c>
      <c r="C6" s="14">
        <f>IF(SUM('2003BaseLine'!C6:C6)+SUM('2003AboveOrBelowBaseLine'!C6:C6)=0,0,SUM('2003BaseLine'!C6:C6)+SUM('2003AboveOrBelowBaseLine'!C6:C6))</f>
        <v>0.47</v>
      </c>
      <c r="D6" s="14">
        <f>IF(SUM('2003BaseLine'!D6:D6)+SUM('2003AboveOrBelowBaseLine'!D6:D6)=0,0,SUM('2003BaseLine'!D6:D6)+SUM('2003AboveOrBelowBaseLine'!D6:D6))</f>
        <v>0.37</v>
      </c>
      <c r="E6" s="14">
        <f>IF(SUM('2003BaseLine'!E6:E6)+SUM('2003AboveOrBelowBaseLine'!E6:E6)=0,0,SUM('2003BaseLine'!E6:E6)+SUM('2003AboveOrBelowBaseLine'!E6:E6))</f>
        <v>0.37</v>
      </c>
      <c r="F6" s="14">
        <f>IF(SUM('2003BaseLine'!F6:F6)+SUM('2003AboveOrBelowBaseLine'!F6:F6)=0,0,SUM('2003BaseLine'!F6:F6)+SUM('2003AboveOrBelowBaseLine'!F6:F6))</f>
        <v>0.47</v>
      </c>
      <c r="G6" s="14">
        <f>IF(SUM('2003BaseLine'!G6:G6)+SUM('2003AboveOrBelowBaseLine'!G6:G6)=0,0,SUM('2003BaseLine'!G6:G6)+SUM('2003AboveOrBelowBaseLine'!G6:G6))</f>
        <v>0.37</v>
      </c>
      <c r="H6" s="14">
        <f>IF(SUM('2003BaseLine'!H6:H6)+SUM('2003AboveOrBelowBaseLine'!H6:H6)=0,0,SUM('2003BaseLine'!H6:H6)+SUM('2003AboveOrBelowBaseLine'!H6:H6))</f>
        <v>0.37</v>
      </c>
      <c r="I6" s="14">
        <f>IF(SUM('2003BaseLine'!I6:I6)+SUM('2003AboveOrBelowBaseLine'!I6:I6)=0,0,SUM('2003BaseLine'!I6:I6)+SUM('2003AboveOrBelowBaseLine'!I6:I6))</f>
        <v>0.15</v>
      </c>
      <c r="J6" s="14">
        <f>IF(SUM('2003BaseLine'!J6:J6)+SUM('2003AboveOrBelowBaseLine'!J6:J6)=0,0,SUM('2003BaseLine'!J6:J6)+SUM('2003AboveOrBelowBaseLine'!J6:J6))</f>
        <v>0.15</v>
      </c>
      <c r="K6" s="14">
        <f>IF(SUM('2003BaseLine'!K6:K6)+SUM('2003AboveOrBelowBaseLine'!K6:K6)=0,0,SUM('2003BaseLine'!K6:K6)+SUM('2003AboveOrBelowBaseLine'!K6:K6))</f>
        <v>0.37</v>
      </c>
      <c r="L6" s="14">
        <f>IF(SUM('2003BaseLine'!L6:L6)+SUM('2003AboveOrBelowBaseLine'!L6:L6)=0,0,SUM('2003BaseLine'!L6:L6)+SUM('2003AboveOrBelowBaseLine'!L6:L6))</f>
        <v>0.37</v>
      </c>
      <c r="M6" s="14"/>
      <c r="N6" s="14">
        <f>IF(SUM('2003BaseLine'!N6:N6)+SUM('2003AboveOrBelowBaseLine'!N6:N6)=0,0,SUM('2003BaseLine'!N6:N6)+SUM('2003AboveOrBelowBaseLine'!N6:N6))</f>
        <v>0</v>
      </c>
      <c r="O6" s="14">
        <f>IF(SUM('2003BaseLine'!O6:O6)+SUM('2003AboveOrBelowBaseLine'!O6:O6)=0,0,SUM('2003BaseLine'!O6:O6)+SUM('2003AboveOrBelowBaseLine'!O6:O6))</f>
        <v>0</v>
      </c>
      <c r="P6" s="14">
        <f>IF(SUM('2003BaseLine'!P6:P6)+SUM('2003AboveOrBelowBaseLine'!P6:P6)=0,0,SUM('2003BaseLine'!P6:P6)+SUM('2003AboveOrBelowBaseLine'!P6:P6))</f>
        <v>0</v>
      </c>
      <c r="Q6" s="14">
        <f>IF(SUM('2003BaseLine'!$B6:$B6)+SUM('2003AboveOrBelowBaseLine'!Q6:Q6)=0,0,SUM('2003BaseLine'!$B6:$B6)+SUM('2003AboveOrBelowBaseLine'!Q6:Q6))</f>
        <v>1</v>
      </c>
      <c r="R6" s="14">
        <f>IF(SUM('2003BaseLine'!$B6:$B6)+SUM('2003AboveOrBelowBaseLine'!R6:R6)=0,0,SUM('2003BaseLine'!$B6:$B6)+SUM('2003AboveOrBelowBaseLine'!R6:R6))</f>
        <v>1</v>
      </c>
    </row>
    <row r="7" spans="1:18">
      <c r="A7" t="s">
        <v>135</v>
      </c>
      <c r="B7" s="38">
        <f>Q7</f>
        <v>1</v>
      </c>
      <c r="C7" s="14">
        <f>IF(SUM('2003BaseLine'!C7:C7)+SUM('2003AboveOrBelowBaseLine'!C7:C7)=0,0,SUM('2003BaseLine'!C7:C7)+SUM('2003AboveOrBelowBaseLine'!C7:C7))</f>
        <v>0.47</v>
      </c>
      <c r="D7" s="14">
        <f>IF(SUM('2003BaseLine'!D7:D7)+SUM('2003AboveOrBelowBaseLine'!D7:D7)=0,0,SUM('2003BaseLine'!D7:D7)+SUM('2003AboveOrBelowBaseLine'!D7:D7))</f>
        <v>0.37</v>
      </c>
      <c r="E7" s="14">
        <f>IF(SUM('2003BaseLine'!E7:E7)+SUM('2003AboveOrBelowBaseLine'!E7:E7)=0,0,SUM('2003BaseLine'!E7:E7)+SUM('2003AboveOrBelowBaseLine'!E7:E7))</f>
        <v>0.37</v>
      </c>
      <c r="F7" s="14">
        <f>IF(SUM('2003BaseLine'!F7:F7)+SUM('2003AboveOrBelowBaseLine'!F7:F7)=0,0,SUM('2003BaseLine'!F7:F7)+SUM('2003AboveOrBelowBaseLine'!F7:F7))</f>
        <v>0.47</v>
      </c>
      <c r="G7" s="14">
        <f>IF(SUM('2003BaseLine'!G7:G7)+SUM('2003AboveOrBelowBaseLine'!G7:G7)=0,0,SUM('2003BaseLine'!G7:G7)+SUM('2003AboveOrBelowBaseLine'!G7:G7))</f>
        <v>0.37</v>
      </c>
      <c r="H7" s="14">
        <f>IF(SUM('2003BaseLine'!H7:H7)+SUM('2003AboveOrBelowBaseLine'!H7:H7)=0,0,SUM('2003BaseLine'!H7:H7)+SUM('2003AboveOrBelowBaseLine'!H7:H7))</f>
        <v>0.37</v>
      </c>
      <c r="I7" s="14">
        <f>IF(SUM('2003BaseLine'!I7:I7)+SUM('2003AboveOrBelowBaseLine'!I7:I7)=0,0,SUM('2003BaseLine'!I7:I7)+SUM('2003AboveOrBelowBaseLine'!I7:I7))</f>
        <v>0.15</v>
      </c>
      <c r="J7" s="14">
        <f>IF(SUM('2003BaseLine'!J7:J7)+SUM('2003AboveOrBelowBaseLine'!J7:J7)=0,0,SUM('2003BaseLine'!J7:J7)+SUM('2003AboveOrBelowBaseLine'!J7:J7))</f>
        <v>0.15</v>
      </c>
      <c r="K7" s="14">
        <f>IF(SUM('2003BaseLine'!K7:K7)+SUM('2003AboveOrBelowBaseLine'!K7:K7)=0,0,SUM('2003BaseLine'!K7:K7)+SUM('2003AboveOrBelowBaseLine'!K7:K7))</f>
        <v>0.37</v>
      </c>
      <c r="L7" s="14">
        <f>IF(SUM('2003BaseLine'!L7:L7)+SUM('2003AboveOrBelowBaseLine'!L7:L7)=0,0,SUM('2003BaseLine'!L7:L7)+SUM('2003AboveOrBelowBaseLine'!L7:L7))</f>
        <v>0.37</v>
      </c>
      <c r="M7" s="14"/>
      <c r="N7" s="14">
        <f>IF(SUM('2003BaseLine'!N7:N7)+SUM('2003AboveOrBelowBaseLine'!N7:N7)=0,0,SUM('2003BaseLine'!N7:N7)+SUM('2003AboveOrBelowBaseLine'!N7:N7))</f>
        <v>0</v>
      </c>
      <c r="O7" s="14">
        <f>IF(SUM('2003BaseLine'!O7:O7)+SUM('2003AboveOrBelowBaseLine'!O7:O7)=0,0,SUM('2003BaseLine'!O7:O7)+SUM('2003AboveOrBelowBaseLine'!O7:O7))</f>
        <v>0</v>
      </c>
      <c r="P7" s="14">
        <f>IF(SUM('2003BaseLine'!P7:P7)+SUM('2003AboveOrBelowBaseLine'!P7:P7)=0,0,SUM('2003BaseLine'!P7:P7)+SUM('2003AboveOrBelowBaseLine'!P7:P7))</f>
        <v>0</v>
      </c>
      <c r="Q7" s="14">
        <f>IF(SUM('2003BaseLine'!$B7:$B7)+SUM('2003AboveOrBelowBaseLine'!Q7:Q7)=0,0,SUM('2003BaseLine'!$B7:$B7)+SUM('2003AboveOrBelowBaseLine'!Q7:Q7))</f>
        <v>1</v>
      </c>
      <c r="R7" s="14">
        <f>IF(SUM('2003BaseLine'!$B7:$B7)+SUM('2003AboveOrBelowBaseLine'!R7:R7)=0,0,SUM('2003BaseLine'!$B7:$B7)+SUM('2003AboveOrBelowBaseLine'!R7:R7))</f>
        <v>1</v>
      </c>
    </row>
    <row r="8" spans="1:18">
      <c r="A8" t="s">
        <v>28</v>
      </c>
      <c r="B8" s="38">
        <f t="shared" si="0"/>
        <v>1</v>
      </c>
      <c r="C8" s="14">
        <f>IF(SUM('2003BaseLine'!C8:C8)+SUM('2003AboveOrBelowBaseLine'!C8:C8)=0,0,SUM('2003BaseLine'!C8:C8)+SUM('2003AboveOrBelowBaseLine'!C8:C8))</f>
        <v>0.47</v>
      </c>
      <c r="D8" s="14">
        <f>IF(SUM('2003BaseLine'!D8:D8)+SUM('2003AboveOrBelowBaseLine'!D8:D8)=0,0,SUM('2003BaseLine'!D8:D8)+SUM('2003AboveOrBelowBaseLine'!D8:D8))</f>
        <v>0.37</v>
      </c>
      <c r="E8" s="14">
        <f>IF(SUM('2003BaseLine'!E8:E8)+SUM('2003AboveOrBelowBaseLine'!E8:E8)=0,0,SUM('2003BaseLine'!E8:E8)+SUM('2003AboveOrBelowBaseLine'!E8:E8))</f>
        <v>0.37</v>
      </c>
      <c r="F8" s="14">
        <f>IF(SUM('2003BaseLine'!F8:F8)+SUM('2003AboveOrBelowBaseLine'!F8:F8)=0,0,SUM('2003BaseLine'!F8:F8)+SUM('2003AboveOrBelowBaseLine'!F8:F8))</f>
        <v>0.47</v>
      </c>
      <c r="G8" s="14">
        <f>IF(SUM('2003BaseLine'!G8:G8)+SUM('2003AboveOrBelowBaseLine'!G8:G8)=0,0,SUM('2003BaseLine'!G8:G8)+SUM('2003AboveOrBelowBaseLine'!G8:G8))</f>
        <v>0.37</v>
      </c>
      <c r="H8" s="14">
        <f>IF(SUM('2003BaseLine'!H8:H8)+SUM('2003AboveOrBelowBaseLine'!H8:H8)=0,0,SUM('2003BaseLine'!H8:H8)+SUM('2003AboveOrBelowBaseLine'!H8:H8))</f>
        <v>0.37</v>
      </c>
      <c r="I8" s="14">
        <f>IF(SUM('2003BaseLine'!I8:I8)+SUM('2003AboveOrBelowBaseLine'!I8:I8)=0,0,SUM('2003BaseLine'!I8:I8)+SUM('2003AboveOrBelowBaseLine'!I8:I8))</f>
        <v>0.15</v>
      </c>
      <c r="J8" s="14">
        <f>IF(SUM('2003BaseLine'!J8:J8)+SUM('2003AboveOrBelowBaseLine'!J8:J8)=0,0,SUM('2003BaseLine'!J8:J8)+SUM('2003AboveOrBelowBaseLine'!J8:J8))</f>
        <v>0.15</v>
      </c>
      <c r="K8" s="14">
        <f>IF(SUM('2003BaseLine'!K8:K8)+SUM('2003AboveOrBelowBaseLine'!K8:K8)=0,0,SUM('2003BaseLine'!K8:K8)+SUM('2003AboveOrBelowBaseLine'!K8:K8))</f>
        <v>0.37</v>
      </c>
      <c r="L8" s="14">
        <f>IF(SUM('2003BaseLine'!L8:L8)+SUM('2003AboveOrBelowBaseLine'!L8:L8)=0,0,SUM('2003BaseLine'!L8:L8)+SUM('2003AboveOrBelowBaseLine'!L8:L8))</f>
        <v>0.37</v>
      </c>
      <c r="M8" s="14"/>
      <c r="N8" s="14">
        <f>IF(SUM('2003BaseLine'!N8:N8)+SUM('2003AboveOrBelowBaseLine'!N8:N8)=0,0,SUM('2003BaseLine'!N8:N8)+SUM('2003AboveOrBelowBaseLine'!N8:N8))</f>
        <v>0</v>
      </c>
      <c r="O8" s="14">
        <f>IF(SUM('2003BaseLine'!O8:O8)+SUM('2003AboveOrBelowBaseLine'!O8:O8)=0,0,SUM('2003BaseLine'!O8:O8)+SUM('2003AboveOrBelowBaseLine'!O8:O8))</f>
        <v>0</v>
      </c>
      <c r="P8" s="14">
        <f>IF(SUM('2003BaseLine'!P8:P8)+SUM('2003AboveOrBelowBaseLine'!P8:P8)=0,0,SUM('2003BaseLine'!P8:P8)+SUM('2003AboveOrBelowBaseLine'!P8:P8))</f>
        <v>0</v>
      </c>
      <c r="Q8" s="14">
        <f>IF(SUM('2003BaseLine'!$B8:$B8)+SUM('2003AboveOrBelowBaseLine'!Q8:Q8)=0,0,SUM('2003BaseLine'!$B8:$B8)+SUM('2003AboveOrBelowBaseLine'!Q8:Q8))</f>
        <v>1</v>
      </c>
      <c r="R8" s="14">
        <f>IF(SUM('2003BaseLine'!$B8:$B8)+SUM('2003AboveOrBelowBaseLine'!R8:R8)=0,0,SUM('2003BaseLine'!$B8:$B8)+SUM('2003AboveOrBelowBaseLine'!R8:R8))</f>
        <v>1</v>
      </c>
    </row>
    <row r="9" spans="1:18">
      <c r="A9" t="s">
        <v>29</v>
      </c>
      <c r="B9" s="38">
        <f t="shared" si="0"/>
        <v>1</v>
      </c>
      <c r="C9" s="14">
        <f>IF(SUM('2003BaseLine'!C9:C9)+SUM('2003AboveOrBelowBaseLine'!C9:C9)=0,0,SUM('2003BaseLine'!C9:C9)+SUM('2003AboveOrBelowBaseLine'!C9:C9))</f>
        <v>0.47</v>
      </c>
      <c r="D9" s="14">
        <f>IF(SUM('2003BaseLine'!D9:D9)+SUM('2003AboveOrBelowBaseLine'!D9:D9)=0,0,SUM('2003BaseLine'!D9:D9)+SUM('2003AboveOrBelowBaseLine'!D9:D9))</f>
        <v>0.37</v>
      </c>
      <c r="E9" s="14">
        <f>IF(SUM('2003BaseLine'!E9:E9)+SUM('2003AboveOrBelowBaseLine'!E9:E9)=0,0,SUM('2003BaseLine'!E9:E9)+SUM('2003AboveOrBelowBaseLine'!E9:E9))</f>
        <v>0.37</v>
      </c>
      <c r="F9" s="14">
        <f>IF(SUM('2003BaseLine'!F9:F9)+SUM('2003AboveOrBelowBaseLine'!F9:F9)=0,0,SUM('2003BaseLine'!F9:F9)+SUM('2003AboveOrBelowBaseLine'!F9:F9))</f>
        <v>0.47</v>
      </c>
      <c r="G9" s="14">
        <f>IF(SUM('2003BaseLine'!G9:G9)+SUM('2003AboveOrBelowBaseLine'!G9:G9)=0,0,SUM('2003BaseLine'!G9:G9)+SUM('2003AboveOrBelowBaseLine'!G9:G9))</f>
        <v>0.37</v>
      </c>
      <c r="H9" s="14">
        <f>IF(SUM('2003BaseLine'!H9:H9)+SUM('2003AboveOrBelowBaseLine'!H9:H9)=0,0,SUM('2003BaseLine'!H9:H9)+SUM('2003AboveOrBelowBaseLine'!H9:H9))</f>
        <v>0.37</v>
      </c>
      <c r="I9" s="14">
        <f>IF(SUM('2003BaseLine'!I9:I9)+SUM('2003AboveOrBelowBaseLine'!I9:I9)=0,0,SUM('2003BaseLine'!I9:I9)+SUM('2003AboveOrBelowBaseLine'!I9:I9))</f>
        <v>0.15</v>
      </c>
      <c r="J9" s="14">
        <f>IF(SUM('2003BaseLine'!J9:J9)+SUM('2003AboveOrBelowBaseLine'!J9:J9)=0,0,SUM('2003BaseLine'!J9:J9)+SUM('2003AboveOrBelowBaseLine'!J9:J9))</f>
        <v>0.15</v>
      </c>
      <c r="K9" s="14">
        <f>IF(SUM('2003BaseLine'!K9:K9)+SUM('2003AboveOrBelowBaseLine'!K9:K9)=0,0,SUM('2003BaseLine'!K9:K9)+SUM('2003AboveOrBelowBaseLine'!K9:K9))</f>
        <v>0.37</v>
      </c>
      <c r="L9" s="14">
        <f>IF(SUM('2003BaseLine'!L9:L9)+SUM('2003AboveOrBelowBaseLine'!L9:L9)=0,0,SUM('2003BaseLine'!L9:L9)+SUM('2003AboveOrBelowBaseLine'!L9:L9))</f>
        <v>0.37</v>
      </c>
      <c r="M9" s="14"/>
      <c r="N9" s="14">
        <f>IF(SUM('2003BaseLine'!N9:N9)+SUM('2003AboveOrBelowBaseLine'!N9:N9)=0,0,SUM('2003BaseLine'!N9:N9)+SUM('2003AboveOrBelowBaseLine'!N9:N9))</f>
        <v>0</v>
      </c>
      <c r="O9" s="14">
        <f>IF(SUM('2003BaseLine'!O9:O9)+SUM('2003AboveOrBelowBaseLine'!O9:O9)=0,0,SUM('2003BaseLine'!O9:O9)+SUM('2003AboveOrBelowBaseLine'!O9:O9))</f>
        <v>0</v>
      </c>
      <c r="P9" s="14">
        <f>IF(SUM('2003BaseLine'!P9:P9)+SUM('2003AboveOrBelowBaseLine'!P9:P9)=0,0,SUM('2003BaseLine'!P9:P9)+SUM('2003AboveOrBelowBaseLine'!P9:P9))</f>
        <v>0</v>
      </c>
      <c r="Q9" s="14">
        <f>IF(SUM('2003BaseLine'!$B9:$B9)+SUM('2003AboveOrBelowBaseLine'!Q9:Q9)=0,0,SUM('2003BaseLine'!$B9:$B9)+SUM('2003AboveOrBelowBaseLine'!Q9:Q9))</f>
        <v>1</v>
      </c>
      <c r="R9" s="14">
        <f>IF(SUM('2003BaseLine'!$B9:$B9)+SUM('2003AboveOrBelowBaseLine'!R9:R9)=0,0,SUM('2003BaseLine'!$B9:$B9)+SUM('2003AboveOrBelowBaseLine'!R9:R9))</f>
        <v>1</v>
      </c>
    </row>
    <row r="10" spans="1:18">
      <c r="A10" t="s">
        <v>30</v>
      </c>
      <c r="B10" s="38">
        <f t="shared" si="0"/>
        <v>1</v>
      </c>
      <c r="C10" s="14">
        <f>IF(SUM('2003BaseLine'!C10:C10)+SUM('2003AboveOrBelowBaseLine'!C10:C10)=0,0,SUM('2003BaseLine'!C10:C10)+SUM('2003AboveOrBelowBaseLine'!C10:C10))</f>
        <v>0.47</v>
      </c>
      <c r="D10" s="14">
        <f>IF(SUM('2003BaseLine'!D10:D10)+SUM('2003AboveOrBelowBaseLine'!D10:D10)=0,0,SUM('2003BaseLine'!D10:D10)+SUM('2003AboveOrBelowBaseLine'!D10:D10))</f>
        <v>0.37</v>
      </c>
      <c r="E10" s="14">
        <f>IF(SUM('2003BaseLine'!E10:E10)+SUM('2003AboveOrBelowBaseLine'!E10:E10)=0,0,SUM('2003BaseLine'!E10:E10)+SUM('2003AboveOrBelowBaseLine'!E10:E10))</f>
        <v>0.37</v>
      </c>
      <c r="F10" s="14">
        <f>IF(SUM('2003BaseLine'!F10:F10)+SUM('2003AboveOrBelowBaseLine'!F10:F10)=0,0,SUM('2003BaseLine'!F10:F10)+SUM('2003AboveOrBelowBaseLine'!F10:F10))</f>
        <v>0.47</v>
      </c>
      <c r="G10" s="14">
        <f>IF(SUM('2003BaseLine'!G10:G10)+SUM('2003AboveOrBelowBaseLine'!G10:G10)=0,0,SUM('2003BaseLine'!G10:G10)+SUM('2003AboveOrBelowBaseLine'!G10:G10))</f>
        <v>0.37</v>
      </c>
      <c r="H10" s="14">
        <f>IF(SUM('2003BaseLine'!H10:H10)+SUM('2003AboveOrBelowBaseLine'!H10:H10)=0,0,SUM('2003BaseLine'!H10:H10)+SUM('2003AboveOrBelowBaseLine'!H10:H10))</f>
        <v>0.37</v>
      </c>
      <c r="I10" s="14">
        <f>IF(SUM('2003BaseLine'!I10:I10)+SUM('2003AboveOrBelowBaseLine'!I10:I10)=0,0,SUM('2003BaseLine'!I10:I10)+SUM('2003AboveOrBelowBaseLine'!I10:I10))</f>
        <v>0.15</v>
      </c>
      <c r="J10" s="14">
        <f>IF(SUM('2003BaseLine'!J10:J10)+SUM('2003AboveOrBelowBaseLine'!J10:J10)=0,0,SUM('2003BaseLine'!J10:J10)+SUM('2003AboveOrBelowBaseLine'!J10:J10))</f>
        <v>0.15</v>
      </c>
      <c r="K10" s="14">
        <f>IF(SUM('2003BaseLine'!K10:K10)+SUM('2003AboveOrBelowBaseLine'!K10:K10)=0,0,SUM('2003BaseLine'!K10:K10)+SUM('2003AboveOrBelowBaseLine'!K10:K10))</f>
        <v>0.37</v>
      </c>
      <c r="L10" s="14">
        <f>IF(SUM('2003BaseLine'!L10:L10)+SUM('2003AboveOrBelowBaseLine'!L10:L10)=0,0,SUM('2003BaseLine'!L10:L10)+SUM('2003AboveOrBelowBaseLine'!L10:L10))</f>
        <v>0.37</v>
      </c>
      <c r="M10" s="14"/>
      <c r="N10" s="14">
        <f>IF(SUM('2003BaseLine'!N10:N10)+SUM('2003AboveOrBelowBaseLine'!N10:N10)=0,0,SUM('2003BaseLine'!N10:N10)+SUM('2003AboveOrBelowBaseLine'!N10:N10))</f>
        <v>0</v>
      </c>
      <c r="O10" s="14">
        <f>IF(SUM('2003BaseLine'!O10:O10)+SUM('2003AboveOrBelowBaseLine'!O10:O10)=0,0,SUM('2003BaseLine'!O10:O10)+SUM('2003AboveOrBelowBaseLine'!O10:O10))</f>
        <v>0</v>
      </c>
      <c r="P10" s="14">
        <f>IF(SUM('2003BaseLine'!P10:P10)+SUM('2003AboveOrBelowBaseLine'!P10:P10)=0,0,SUM('2003BaseLine'!P10:P10)+SUM('2003AboveOrBelowBaseLine'!P10:P10))</f>
        <v>0</v>
      </c>
      <c r="Q10" s="14">
        <f>IF(SUM('2003BaseLine'!$B10:$B10)+SUM('2003AboveOrBelowBaseLine'!Q10:Q10)=0,0,SUM('2003BaseLine'!$B10:$B10)+SUM('2003AboveOrBelowBaseLine'!Q10:Q10))</f>
        <v>1</v>
      </c>
      <c r="R10" s="14">
        <f>IF(SUM('2003BaseLine'!$B10:$B10)+SUM('2003AboveOrBelowBaseLine'!R10:R10)=0,0,SUM('2003BaseLine'!$B10:$B10)+SUM('2003AboveOrBelowBaseLine'!R10:R10))</f>
        <v>1</v>
      </c>
    </row>
    <row r="11" spans="1:18">
      <c r="A11" t="s">
        <v>31</v>
      </c>
      <c r="B11" s="38">
        <f t="shared" si="0"/>
        <v>1</v>
      </c>
      <c r="C11" s="14">
        <f>IF(SUM('2003BaseLine'!C11:C11)+SUM('2003AboveOrBelowBaseLine'!C11:C11)=0,0,SUM('2003BaseLine'!C11:C11)+SUM('2003AboveOrBelowBaseLine'!C11:C11))</f>
        <v>0.47</v>
      </c>
      <c r="D11" s="14">
        <f>IF(SUM('2003BaseLine'!D11:D11)+SUM('2003AboveOrBelowBaseLine'!D11:D11)=0,0,SUM('2003BaseLine'!D11:D11)+SUM('2003AboveOrBelowBaseLine'!D11:D11))</f>
        <v>0.37</v>
      </c>
      <c r="E11" s="14">
        <f>IF(SUM('2003BaseLine'!E11:E11)+SUM('2003AboveOrBelowBaseLine'!E11:E11)=0,0,SUM('2003BaseLine'!E11:E11)+SUM('2003AboveOrBelowBaseLine'!E11:E11))</f>
        <v>0.37</v>
      </c>
      <c r="F11" s="14">
        <f>IF(SUM('2003BaseLine'!F11:F11)+SUM('2003AboveOrBelowBaseLine'!F11:F11)=0,0,SUM('2003BaseLine'!F11:F11)+SUM('2003AboveOrBelowBaseLine'!F11:F11))</f>
        <v>0.47</v>
      </c>
      <c r="G11" s="14">
        <f>IF(SUM('2003BaseLine'!G11:G11)+SUM('2003AboveOrBelowBaseLine'!G11:G11)=0,0,SUM('2003BaseLine'!G11:G11)+SUM('2003AboveOrBelowBaseLine'!G11:G11))</f>
        <v>0.37</v>
      </c>
      <c r="H11" s="14">
        <f>IF(SUM('2003BaseLine'!H11:H11)+SUM('2003AboveOrBelowBaseLine'!H11:H11)=0,0,SUM('2003BaseLine'!H11:H11)+SUM('2003AboveOrBelowBaseLine'!H11:H11))</f>
        <v>0.37</v>
      </c>
      <c r="I11" s="14">
        <f>IF(SUM('2003BaseLine'!I11:I11)+SUM('2003AboveOrBelowBaseLine'!I11:I11)=0,0,SUM('2003BaseLine'!I11:I11)+SUM('2003AboveOrBelowBaseLine'!I11:I11))</f>
        <v>0.15</v>
      </c>
      <c r="J11" s="14">
        <f>IF(SUM('2003BaseLine'!J11:J11)+SUM('2003AboveOrBelowBaseLine'!J11:J11)=0,0,SUM('2003BaseLine'!J11:J11)+SUM('2003AboveOrBelowBaseLine'!J11:J11))</f>
        <v>0.15</v>
      </c>
      <c r="K11" s="14">
        <f>IF(SUM('2003BaseLine'!K11:K11)+SUM('2003AboveOrBelowBaseLine'!K11:K11)=0,0,SUM('2003BaseLine'!K11:K11)+SUM('2003AboveOrBelowBaseLine'!K11:K11))</f>
        <v>0.37</v>
      </c>
      <c r="L11" s="14">
        <f>IF(SUM('2003BaseLine'!L11:L11)+SUM('2003AboveOrBelowBaseLine'!L11:L11)=0,0,SUM('2003BaseLine'!L11:L11)+SUM('2003AboveOrBelowBaseLine'!L11:L11))</f>
        <v>0.37</v>
      </c>
      <c r="M11" s="14"/>
      <c r="N11" s="14">
        <f>IF(SUM('2003BaseLine'!N11:N11)+SUM('2003AboveOrBelowBaseLine'!N11:N11)=0,0,SUM('2003BaseLine'!N11:N11)+SUM('2003AboveOrBelowBaseLine'!N11:N11))</f>
        <v>0</v>
      </c>
      <c r="O11" s="14">
        <f>IF(SUM('2003BaseLine'!O11:O11)+SUM('2003AboveOrBelowBaseLine'!O11:O11)=0,0,SUM('2003BaseLine'!O11:O11)+SUM('2003AboveOrBelowBaseLine'!O11:O11))</f>
        <v>0</v>
      </c>
      <c r="P11" s="14">
        <f>IF(SUM('2003BaseLine'!P11:P11)+SUM('2003AboveOrBelowBaseLine'!P11:P11)=0,0,SUM('2003BaseLine'!P11:P11)+SUM('2003AboveOrBelowBaseLine'!P11:P11))</f>
        <v>0</v>
      </c>
      <c r="Q11" s="14">
        <f>IF(SUM('2003BaseLine'!$B11:$B11)+SUM('2003AboveOrBelowBaseLine'!Q11:Q11)=0,0,SUM('2003BaseLine'!$B11:$B11)+SUM('2003AboveOrBelowBaseLine'!Q11:Q11))</f>
        <v>1</v>
      </c>
      <c r="R11" s="14">
        <f>IF(SUM('2003BaseLine'!$B11:$B11)+SUM('2003AboveOrBelowBaseLine'!R11:R11)=0,0,SUM('2003BaseLine'!$B11:$B11)+SUM('2003AboveOrBelowBaseLine'!R11:R11))</f>
        <v>1</v>
      </c>
    </row>
    <row r="12" spans="1:18">
      <c r="A12" t="s">
        <v>32</v>
      </c>
      <c r="B12" s="38">
        <f>AVERAGE(Q12:R12)</f>
        <v>1</v>
      </c>
      <c r="C12" s="14">
        <f>IF(SUM('2003BaseLine'!C12:C12)+SUM('2003AboveOrBelowBaseLine'!C12:C12)=0,0,SUM('2003BaseLine'!C12:C12)+SUM('2003AboveOrBelowBaseLine'!C12:C12))</f>
        <v>0.47</v>
      </c>
      <c r="D12" s="14">
        <f>IF(SUM('2003BaseLine'!D12:D12)+SUM('2003AboveOrBelowBaseLine'!D12:D12)=0,0,SUM('2003BaseLine'!D12:D12)+SUM('2003AboveOrBelowBaseLine'!D12:D12))</f>
        <v>0.37</v>
      </c>
      <c r="E12" s="14">
        <f>IF(SUM('2003BaseLine'!E12:E12)+SUM('2003AboveOrBelowBaseLine'!E12:E12)=0,0,SUM('2003BaseLine'!E12:E12)+SUM('2003AboveOrBelowBaseLine'!E12:E12))</f>
        <v>0.37</v>
      </c>
      <c r="F12" s="14">
        <f>IF(SUM('2003BaseLine'!F12:F12)+SUM('2003AboveOrBelowBaseLine'!F12:F12)=0,0,SUM('2003BaseLine'!F12:F12)+SUM('2003AboveOrBelowBaseLine'!F12:F12))</f>
        <v>0.47</v>
      </c>
      <c r="G12" s="14">
        <f>IF(SUM('2003BaseLine'!G12:G12)+SUM('2003AboveOrBelowBaseLine'!G12:G12)=0,0,SUM('2003BaseLine'!G12:G12)+SUM('2003AboveOrBelowBaseLine'!G12:G12))</f>
        <v>0.37</v>
      </c>
      <c r="H12" s="14">
        <f>IF(SUM('2003BaseLine'!H12:H12)+SUM('2003AboveOrBelowBaseLine'!H12:H12)=0,0,SUM('2003BaseLine'!H12:H12)+SUM('2003AboveOrBelowBaseLine'!H12:H12))</f>
        <v>0.37</v>
      </c>
      <c r="I12" s="14">
        <f>IF(SUM('2003BaseLine'!I12:I12)+SUM('2003AboveOrBelowBaseLine'!I12:I12)=0,0,SUM('2003BaseLine'!I12:I12)+SUM('2003AboveOrBelowBaseLine'!I12:I12))</f>
        <v>0.15</v>
      </c>
      <c r="J12" s="14">
        <f>IF(SUM('2003BaseLine'!J12:J12)+SUM('2003AboveOrBelowBaseLine'!J12:J12)=0,0,SUM('2003BaseLine'!J12:J12)+SUM('2003AboveOrBelowBaseLine'!J12:J12))</f>
        <v>0.15</v>
      </c>
      <c r="K12" s="14">
        <f>IF(SUM('2003BaseLine'!K12:K12)+SUM('2003AboveOrBelowBaseLine'!K12:K12)=0,0,SUM('2003BaseLine'!K12:K12)+SUM('2003AboveOrBelowBaseLine'!K12:K12))</f>
        <v>0.37</v>
      </c>
      <c r="L12" s="14">
        <f>IF(SUM('2003BaseLine'!L12:L12)+SUM('2003AboveOrBelowBaseLine'!L12:L12)=0,0,SUM('2003BaseLine'!L12:L12)+SUM('2003AboveOrBelowBaseLine'!L12:L12))</f>
        <v>0.37</v>
      </c>
      <c r="M12" s="14"/>
      <c r="N12" s="14">
        <f>IF(SUM('2003BaseLine'!N12:N12)+SUM('2003AboveOrBelowBaseLine'!N12:N12)=0,0,SUM('2003BaseLine'!N12:N12)+SUM('2003AboveOrBelowBaseLine'!N12:N12))</f>
        <v>0</v>
      </c>
      <c r="O12" s="14">
        <f>IF(SUM('2003BaseLine'!O12:O12)+SUM('2003AboveOrBelowBaseLine'!O12:O12)=0,0,SUM('2003BaseLine'!O12:O12)+SUM('2003AboveOrBelowBaseLine'!O12:O12))</f>
        <v>0</v>
      </c>
      <c r="P12" s="14">
        <f>IF(SUM('2003BaseLine'!P12:P12)+SUM('2003AboveOrBelowBaseLine'!P12:P12)=0,0,SUM('2003BaseLine'!P12:P12)+SUM('2003AboveOrBelowBaseLine'!P12:P12))</f>
        <v>0</v>
      </c>
      <c r="Q12" s="14">
        <f>IF(SUM('2003BaseLine'!$B12:$B12)+SUM('2003AboveOrBelowBaseLine'!Q12:Q12)=0,0,SUM('2003BaseLine'!$B12:$B12)+SUM('2003AboveOrBelowBaseLine'!Q12:Q12))</f>
        <v>1</v>
      </c>
      <c r="R12" s="14">
        <f>IF(SUM('2003BaseLine'!$B12:$B12)+SUM('2003AboveOrBelowBaseLine'!R12:R12)=0,0,SUM('2003BaseLine'!$B12:$B12)+SUM('2003AboveOrBelowBaseLine'!R12:R12))</f>
        <v>1</v>
      </c>
    </row>
    <row r="13" spans="1:18">
      <c r="A13" t="s">
        <v>33</v>
      </c>
      <c r="B13" s="38">
        <f t="shared" si="0"/>
        <v>1</v>
      </c>
      <c r="C13" s="14">
        <f>IF(SUM('2003BaseLine'!C13:C13)+SUM('2003AboveOrBelowBaseLine'!C13:C13)=0,0,SUM('2003BaseLine'!C13:C13)+SUM('2003AboveOrBelowBaseLine'!C13:C13))</f>
        <v>0.47</v>
      </c>
      <c r="D13" s="14">
        <f>IF(SUM('2003BaseLine'!D13:D13)+SUM('2003AboveOrBelowBaseLine'!D13:D13)=0,0,SUM('2003BaseLine'!D13:D13)+SUM('2003AboveOrBelowBaseLine'!D13:D13))</f>
        <v>0.37</v>
      </c>
      <c r="E13" s="14">
        <f>IF(SUM('2003BaseLine'!E13:E13)+SUM('2003AboveOrBelowBaseLine'!E13:E13)=0,0,SUM('2003BaseLine'!E13:E13)+SUM('2003AboveOrBelowBaseLine'!E13:E13))</f>
        <v>0.37</v>
      </c>
      <c r="F13" s="14">
        <f>IF(SUM('2003BaseLine'!F13:F13)+SUM('2003AboveOrBelowBaseLine'!F13:F13)=0,0,SUM('2003BaseLine'!F13:F13)+SUM('2003AboveOrBelowBaseLine'!F13:F13))</f>
        <v>0.47</v>
      </c>
      <c r="G13" s="14">
        <f>IF(SUM('2003BaseLine'!G13:G13)+SUM('2003AboveOrBelowBaseLine'!G13:G13)=0,0,SUM('2003BaseLine'!G13:G13)+SUM('2003AboveOrBelowBaseLine'!G13:G13))</f>
        <v>0.37</v>
      </c>
      <c r="H13" s="14">
        <f>IF(SUM('2003BaseLine'!H13:H13)+SUM('2003AboveOrBelowBaseLine'!H13:H13)=0,0,SUM('2003BaseLine'!H13:H13)+SUM('2003AboveOrBelowBaseLine'!H13:H13))</f>
        <v>0.37</v>
      </c>
      <c r="I13" s="14">
        <f>IF(SUM('2003BaseLine'!I13:I13)+SUM('2003AboveOrBelowBaseLine'!I13:I13)=0,0,SUM('2003BaseLine'!I13:I13)+SUM('2003AboveOrBelowBaseLine'!I13:I13))</f>
        <v>0.15</v>
      </c>
      <c r="J13" s="14">
        <f>IF(SUM('2003BaseLine'!J13:J13)+SUM('2003AboveOrBelowBaseLine'!J13:J13)=0,0,SUM('2003BaseLine'!J13:J13)+SUM('2003AboveOrBelowBaseLine'!J13:J13))</f>
        <v>0.15</v>
      </c>
      <c r="K13" s="14">
        <f>IF(SUM('2003BaseLine'!K13:K13)+SUM('2003AboveOrBelowBaseLine'!K13:K13)=0,0,SUM('2003BaseLine'!K13:K13)+SUM('2003AboveOrBelowBaseLine'!K13:K13))</f>
        <v>0.37</v>
      </c>
      <c r="L13" s="14">
        <f>IF(SUM('2003BaseLine'!L13:L13)+SUM('2003AboveOrBelowBaseLine'!L13:L13)=0,0,SUM('2003BaseLine'!L13:L13)+SUM('2003AboveOrBelowBaseLine'!L13:L13))</f>
        <v>0.37</v>
      </c>
      <c r="M13" s="14"/>
      <c r="N13" s="14">
        <f>IF(SUM('2003BaseLine'!N13:N13)+SUM('2003AboveOrBelowBaseLine'!N13:N13)=0,0,SUM('2003BaseLine'!N13:N13)+SUM('2003AboveOrBelowBaseLine'!N13:N13))</f>
        <v>0</v>
      </c>
      <c r="O13" s="14">
        <f>IF(SUM('2003BaseLine'!O13:O13)+SUM('2003AboveOrBelowBaseLine'!O13:O13)=0,0,SUM('2003BaseLine'!O13:O13)+SUM('2003AboveOrBelowBaseLine'!O13:O13))</f>
        <v>0</v>
      </c>
      <c r="P13" s="14">
        <f>IF(SUM('2003BaseLine'!P13:P13)+SUM('2003AboveOrBelowBaseLine'!P13:P13)=0,0,SUM('2003BaseLine'!P13:P13)+SUM('2003AboveOrBelowBaseLine'!P13:P13))</f>
        <v>0</v>
      </c>
      <c r="Q13" s="14">
        <f>IF(SUM('2003BaseLine'!$B13:$B13)+SUM('2003AboveOrBelowBaseLine'!Q13:Q13)=0,0,SUM('2003BaseLine'!$B13:$B13)+SUM('2003AboveOrBelowBaseLine'!Q13:Q13))</f>
        <v>1</v>
      </c>
      <c r="R13" s="14">
        <f>IF(SUM('2003BaseLine'!$B13:$B13)+SUM('2003AboveOrBelowBaseLine'!R13:R13)=0,0,SUM('2003BaseLine'!$B13:$B13)+SUM('2003AboveOrBelowBaseLine'!R13:R13))</f>
        <v>1</v>
      </c>
    </row>
    <row r="14" spans="1:18">
      <c r="A14" t="s">
        <v>34</v>
      </c>
      <c r="B14" s="38">
        <f t="shared" si="0"/>
        <v>1</v>
      </c>
      <c r="C14" s="14">
        <f>IF(SUM('2003BaseLine'!C14:C14)+SUM('2003AboveOrBelowBaseLine'!C14:C14)=0,0,SUM('2003BaseLine'!C14:C14)+SUM('2003AboveOrBelowBaseLine'!C14:C14))</f>
        <v>0.47</v>
      </c>
      <c r="D14" s="14">
        <f>IF(SUM('2003BaseLine'!D14:D14)+SUM('2003AboveOrBelowBaseLine'!D14:D14)=0,0,SUM('2003BaseLine'!D14:D14)+SUM('2003AboveOrBelowBaseLine'!D14:D14))</f>
        <v>0.37</v>
      </c>
      <c r="E14" s="14">
        <f>IF(SUM('2003BaseLine'!E14:E14)+SUM('2003AboveOrBelowBaseLine'!E14:E14)=0,0,SUM('2003BaseLine'!E14:E14)+SUM('2003AboveOrBelowBaseLine'!E14:E14))</f>
        <v>0.37</v>
      </c>
      <c r="F14" s="14">
        <f>IF(SUM('2003BaseLine'!F14:F14)+SUM('2003AboveOrBelowBaseLine'!F14:F14)=0,0,SUM('2003BaseLine'!F14:F14)+SUM('2003AboveOrBelowBaseLine'!F14:F14))</f>
        <v>0.47</v>
      </c>
      <c r="G14" s="14">
        <f>IF(SUM('2003BaseLine'!G14:G14)+SUM('2003AboveOrBelowBaseLine'!G14:G14)=0,0,SUM('2003BaseLine'!G14:G14)+SUM('2003AboveOrBelowBaseLine'!G14:G14))</f>
        <v>0.37</v>
      </c>
      <c r="H14" s="14">
        <f>IF(SUM('2003BaseLine'!H14:H14)+SUM('2003AboveOrBelowBaseLine'!H14:H14)=0,0,SUM('2003BaseLine'!H14:H14)+SUM('2003AboveOrBelowBaseLine'!H14:H14))</f>
        <v>0.37</v>
      </c>
      <c r="I14" s="14">
        <f>IF(SUM('2003BaseLine'!I14:I14)+SUM('2003AboveOrBelowBaseLine'!I14:I14)=0,0,SUM('2003BaseLine'!I14:I14)+SUM('2003AboveOrBelowBaseLine'!I14:I14))</f>
        <v>0.15</v>
      </c>
      <c r="J14" s="14">
        <f>IF(SUM('2003BaseLine'!J14:J14)+SUM('2003AboveOrBelowBaseLine'!J14:J14)=0,0,SUM('2003BaseLine'!J14:J14)+SUM('2003AboveOrBelowBaseLine'!J14:J14))</f>
        <v>0.15</v>
      </c>
      <c r="K14" s="14">
        <f>IF(SUM('2003BaseLine'!K14:K14)+SUM('2003AboveOrBelowBaseLine'!K14:K14)=0,0,SUM('2003BaseLine'!K14:K14)+SUM('2003AboveOrBelowBaseLine'!K14:K14))</f>
        <v>0.37</v>
      </c>
      <c r="L14" s="14">
        <f>IF(SUM('2003BaseLine'!L14:L14)+SUM('2003AboveOrBelowBaseLine'!L14:L14)=0,0,SUM('2003BaseLine'!L14:L14)+SUM('2003AboveOrBelowBaseLine'!L14:L14))</f>
        <v>0.37</v>
      </c>
      <c r="M14" s="14"/>
      <c r="N14" s="14">
        <f>IF(SUM('2003BaseLine'!N14:N14)+SUM('2003AboveOrBelowBaseLine'!N14:N14)=0,0,SUM('2003BaseLine'!N14:N14)+SUM('2003AboveOrBelowBaseLine'!N14:N14))</f>
        <v>0</v>
      </c>
      <c r="O14" s="14">
        <f>IF(SUM('2003BaseLine'!O14:O14)+SUM('2003AboveOrBelowBaseLine'!O14:O14)=0,0,SUM('2003BaseLine'!O14:O14)+SUM('2003AboveOrBelowBaseLine'!O14:O14))</f>
        <v>0</v>
      </c>
      <c r="P14" s="14">
        <f>IF(SUM('2003BaseLine'!P14:P14)+SUM('2003AboveOrBelowBaseLine'!P14:P14)=0,0,SUM('2003BaseLine'!P14:P14)+SUM('2003AboveOrBelowBaseLine'!P14:P14))</f>
        <v>0</v>
      </c>
      <c r="Q14" s="14">
        <f>IF(SUM('2003BaseLine'!$B14:$B14)+SUM('2003AboveOrBelowBaseLine'!Q14:Q14)=0,0,SUM('2003BaseLine'!$B14:$B14)+SUM('2003AboveOrBelowBaseLine'!Q14:Q14))</f>
        <v>1</v>
      </c>
      <c r="R14" s="14">
        <f>IF(SUM('2003BaseLine'!$B14:$B14)+SUM('2003AboveOrBelowBaseLine'!R14:R14)=0,0,SUM('2003BaseLine'!$B14:$B14)+SUM('2003AboveOrBelowBaseLine'!R14:R14))</f>
        <v>1</v>
      </c>
    </row>
    <row r="15" spans="1:18">
      <c r="A15" t="s">
        <v>35</v>
      </c>
      <c r="B15" s="38">
        <f t="shared" si="0"/>
        <v>1</v>
      </c>
      <c r="C15" s="14">
        <f>IF(SUM('2003BaseLine'!C15:C15)+SUM('2003AboveOrBelowBaseLine'!C15:C15)=0,0,SUM('2003BaseLine'!C15:C15)+SUM('2003AboveOrBelowBaseLine'!C15:C15))</f>
        <v>0.47</v>
      </c>
      <c r="D15" s="14">
        <f>IF(SUM('2003BaseLine'!D15:D15)+SUM('2003AboveOrBelowBaseLine'!D15:D15)=0,0,SUM('2003BaseLine'!D15:D15)+SUM('2003AboveOrBelowBaseLine'!D15:D15))</f>
        <v>0.37</v>
      </c>
      <c r="E15" s="14">
        <f>IF(SUM('2003BaseLine'!E15:E15)+SUM('2003AboveOrBelowBaseLine'!E15:E15)=0,0,SUM('2003BaseLine'!E15:E15)+SUM('2003AboveOrBelowBaseLine'!E15:E15))</f>
        <v>0.37</v>
      </c>
      <c r="F15" s="14">
        <f>IF(SUM('2003BaseLine'!F15:F15)+SUM('2003AboveOrBelowBaseLine'!F15:F15)=0,0,SUM('2003BaseLine'!F15:F15)+SUM('2003AboveOrBelowBaseLine'!F15:F15))</f>
        <v>0.47</v>
      </c>
      <c r="G15" s="14">
        <f>IF(SUM('2003BaseLine'!G15:G15)+SUM('2003AboveOrBelowBaseLine'!G15:G15)=0,0,SUM('2003BaseLine'!G15:G15)+SUM('2003AboveOrBelowBaseLine'!G15:G15))</f>
        <v>0.37</v>
      </c>
      <c r="H15" s="14">
        <f>IF(SUM('2003BaseLine'!H15:H15)+SUM('2003AboveOrBelowBaseLine'!H15:H15)=0,0,SUM('2003BaseLine'!H15:H15)+SUM('2003AboveOrBelowBaseLine'!H15:H15))</f>
        <v>0.37</v>
      </c>
      <c r="I15" s="14">
        <f>IF(SUM('2003BaseLine'!I15:I15)+SUM('2003AboveOrBelowBaseLine'!I15:I15)=0,0,SUM('2003BaseLine'!I15:I15)+SUM('2003AboveOrBelowBaseLine'!I15:I15))</f>
        <v>0.15</v>
      </c>
      <c r="J15" s="14">
        <f>IF(SUM('2003BaseLine'!J15:J15)+SUM('2003AboveOrBelowBaseLine'!J15:J15)=0,0,SUM('2003BaseLine'!J15:J15)+SUM('2003AboveOrBelowBaseLine'!J15:J15))</f>
        <v>0.15</v>
      </c>
      <c r="K15" s="14">
        <f>IF(SUM('2003BaseLine'!K15:K15)+SUM('2003AboveOrBelowBaseLine'!K15:K15)=0,0,SUM('2003BaseLine'!K15:K15)+SUM('2003AboveOrBelowBaseLine'!K15:K15))</f>
        <v>0.37</v>
      </c>
      <c r="L15" s="14">
        <f>IF(SUM('2003BaseLine'!L15:L15)+SUM('2003AboveOrBelowBaseLine'!L15:L15)=0,0,SUM('2003BaseLine'!L15:L15)+SUM('2003AboveOrBelowBaseLine'!L15:L15))</f>
        <v>0.37</v>
      </c>
      <c r="M15" s="14"/>
      <c r="N15" s="14">
        <f>IF(SUM('2003BaseLine'!N15:N15)+SUM('2003AboveOrBelowBaseLine'!N15:N15)=0,0,SUM('2003BaseLine'!N15:N15)+SUM('2003AboveOrBelowBaseLine'!N15:N15))</f>
        <v>0</v>
      </c>
      <c r="O15" s="14">
        <f>IF(SUM('2003BaseLine'!O15:O15)+SUM('2003AboveOrBelowBaseLine'!O15:O15)=0,0,SUM('2003BaseLine'!O15:O15)+SUM('2003AboveOrBelowBaseLine'!O15:O15))</f>
        <v>0</v>
      </c>
      <c r="P15" s="14">
        <f>IF(SUM('2003BaseLine'!P15:P15)+SUM('2003AboveOrBelowBaseLine'!P15:P15)=0,0,SUM('2003BaseLine'!P15:P15)+SUM('2003AboveOrBelowBaseLine'!P15:P15))</f>
        <v>0</v>
      </c>
      <c r="Q15" s="14">
        <f>IF(SUM('2003BaseLine'!$B15:$B15)+SUM('2003AboveOrBelowBaseLine'!Q15:Q15)=0,0,SUM('2003BaseLine'!$B15:$B15)+SUM('2003AboveOrBelowBaseLine'!Q15:Q15))</f>
        <v>1</v>
      </c>
      <c r="R15" s="14">
        <f>IF(SUM('2003BaseLine'!$B15:$B15)+SUM('2003AboveOrBelowBaseLine'!R15:R15)=0,0,SUM('2003BaseLine'!$B15:$B15)+SUM('2003AboveOrBelowBaseLine'!R15:R15))</f>
        <v>1</v>
      </c>
    </row>
    <row r="16" spans="1:18">
      <c r="A16" t="s">
        <v>36</v>
      </c>
      <c r="B16" s="38">
        <f t="shared" si="0"/>
        <v>1</v>
      </c>
      <c r="C16" s="14">
        <f>IF(SUM('2003BaseLine'!C16:C16)+SUM('2003AboveOrBelowBaseLine'!C16:C16)=0,0,SUM('2003BaseLine'!C16:C16)+SUM('2003AboveOrBelowBaseLine'!C16:C16))</f>
        <v>0.47</v>
      </c>
      <c r="D16" s="14">
        <f>IF(SUM('2003BaseLine'!D16:D16)+SUM('2003AboveOrBelowBaseLine'!D16:D16)=0,0,SUM('2003BaseLine'!D16:D16)+SUM('2003AboveOrBelowBaseLine'!D16:D16))</f>
        <v>0.37</v>
      </c>
      <c r="E16" s="14">
        <f>IF(SUM('2003BaseLine'!E16:E16)+SUM('2003AboveOrBelowBaseLine'!E16:E16)=0,0,SUM('2003BaseLine'!E16:E16)+SUM('2003AboveOrBelowBaseLine'!E16:E16))</f>
        <v>0.37</v>
      </c>
      <c r="F16" s="14">
        <f>IF(SUM('2003BaseLine'!F16:F16)+SUM('2003AboveOrBelowBaseLine'!F16:F16)=0,0,SUM('2003BaseLine'!F16:F16)+SUM('2003AboveOrBelowBaseLine'!F16:F16))</f>
        <v>0.47</v>
      </c>
      <c r="G16" s="14">
        <f>IF(SUM('2003BaseLine'!G16:G16)+SUM('2003AboveOrBelowBaseLine'!G16:G16)=0,0,SUM('2003BaseLine'!G16:G16)+SUM('2003AboveOrBelowBaseLine'!G16:G16))</f>
        <v>0.37</v>
      </c>
      <c r="H16" s="14">
        <f>IF(SUM('2003BaseLine'!H16:H16)+SUM('2003AboveOrBelowBaseLine'!H16:H16)=0,0,SUM('2003BaseLine'!H16:H16)+SUM('2003AboveOrBelowBaseLine'!H16:H16))</f>
        <v>0.37</v>
      </c>
      <c r="I16" s="14">
        <f>IF(SUM('2003BaseLine'!I16:I16)+SUM('2003AboveOrBelowBaseLine'!I16:I16)=0,0,SUM('2003BaseLine'!I16:I16)+SUM('2003AboveOrBelowBaseLine'!I16:I16))</f>
        <v>0.15</v>
      </c>
      <c r="J16" s="14">
        <f>IF(SUM('2003BaseLine'!J16:J16)+SUM('2003AboveOrBelowBaseLine'!J16:J16)=0,0,SUM('2003BaseLine'!J16:J16)+SUM('2003AboveOrBelowBaseLine'!J16:J16))</f>
        <v>0.15</v>
      </c>
      <c r="K16" s="14">
        <f>IF(SUM('2003BaseLine'!K16:K16)+SUM('2003AboveOrBelowBaseLine'!K16:K16)=0,0,SUM('2003BaseLine'!K16:K16)+SUM('2003AboveOrBelowBaseLine'!K16:K16))</f>
        <v>0.37</v>
      </c>
      <c r="L16" s="14">
        <f>IF(SUM('2003BaseLine'!L16:L16)+SUM('2003AboveOrBelowBaseLine'!L16:L16)=0,0,SUM('2003BaseLine'!L16:L16)+SUM('2003AboveOrBelowBaseLine'!L16:L16))</f>
        <v>0.37</v>
      </c>
      <c r="M16" s="14"/>
      <c r="N16" s="14">
        <f>IF(SUM('2003BaseLine'!N16:N16)+SUM('2003AboveOrBelowBaseLine'!N16:N16)=0,0,SUM('2003BaseLine'!N16:N16)+SUM('2003AboveOrBelowBaseLine'!N16:N16))</f>
        <v>0</v>
      </c>
      <c r="O16" s="14">
        <f>IF(SUM('2003BaseLine'!O16:O16)+SUM('2003AboveOrBelowBaseLine'!O16:O16)=0,0,SUM('2003BaseLine'!O16:O16)+SUM('2003AboveOrBelowBaseLine'!O16:O16))</f>
        <v>0</v>
      </c>
      <c r="P16" s="14">
        <f>IF(SUM('2003BaseLine'!P16:P16)+SUM('2003AboveOrBelowBaseLine'!P16:P16)=0,0,SUM('2003BaseLine'!P16:P16)+SUM('2003AboveOrBelowBaseLine'!P16:P16))</f>
        <v>0</v>
      </c>
      <c r="Q16" s="14">
        <f>IF(SUM('2003BaseLine'!$B16:$B16)+SUM('2003AboveOrBelowBaseLine'!Q16:Q16)=0,0,SUM('2003BaseLine'!$B16:$B16)+SUM('2003AboveOrBelowBaseLine'!Q16:Q16))</f>
        <v>1</v>
      </c>
      <c r="R16" s="14">
        <f>IF(SUM('2003BaseLine'!$B16:$B16)+SUM('2003AboveOrBelowBaseLine'!R16:R16)=0,0,SUM('2003BaseLine'!$B16:$B16)+SUM('2003AboveOrBelowBaseLine'!R16:R16))</f>
        <v>1</v>
      </c>
    </row>
    <row r="17" spans="1:18">
      <c r="A17" t="s">
        <v>37</v>
      </c>
      <c r="B17" s="38">
        <f t="shared" si="0"/>
        <v>1</v>
      </c>
      <c r="C17" s="14">
        <f>IF(SUM('2003BaseLine'!C17:C17)+SUM('2003AboveOrBelowBaseLine'!C17:C17)=0,0,SUM('2003BaseLine'!C17:C17)+SUM('2003AboveOrBelowBaseLine'!C17:C17))</f>
        <v>0.47</v>
      </c>
      <c r="D17" s="14">
        <f>IF(SUM('2003BaseLine'!D17:D17)+SUM('2003AboveOrBelowBaseLine'!D17:D17)=0,0,SUM('2003BaseLine'!D17:D17)+SUM('2003AboveOrBelowBaseLine'!D17:D17))</f>
        <v>0.37</v>
      </c>
      <c r="E17" s="14">
        <f>IF(SUM('2003BaseLine'!E17:E17)+SUM('2003AboveOrBelowBaseLine'!E17:E17)=0,0,SUM('2003BaseLine'!E17:E17)+SUM('2003AboveOrBelowBaseLine'!E17:E17))</f>
        <v>0.37</v>
      </c>
      <c r="F17" s="14">
        <f>IF(SUM('2003BaseLine'!F17:F17)+SUM('2003AboveOrBelowBaseLine'!F17:F17)=0,0,SUM('2003BaseLine'!F17:F17)+SUM('2003AboveOrBelowBaseLine'!F17:F17))</f>
        <v>0.47</v>
      </c>
      <c r="G17" s="14">
        <f>IF(SUM('2003BaseLine'!G17:G17)+SUM('2003AboveOrBelowBaseLine'!G17:G17)=0,0,SUM('2003BaseLine'!G17:G17)+SUM('2003AboveOrBelowBaseLine'!G17:G17))</f>
        <v>0.37</v>
      </c>
      <c r="H17" s="14">
        <f>IF(SUM('2003BaseLine'!H17:H17)+SUM('2003AboveOrBelowBaseLine'!H17:H17)=0,0,SUM('2003BaseLine'!H17:H17)+SUM('2003AboveOrBelowBaseLine'!H17:H17))</f>
        <v>0.37</v>
      </c>
      <c r="I17" s="14">
        <f>IF(SUM('2003BaseLine'!I17:I17)+SUM('2003AboveOrBelowBaseLine'!I17:I17)=0,0,SUM('2003BaseLine'!I17:I17)+SUM('2003AboveOrBelowBaseLine'!I17:I17))</f>
        <v>0.15</v>
      </c>
      <c r="J17" s="14">
        <f>IF(SUM('2003BaseLine'!J17:J17)+SUM('2003AboveOrBelowBaseLine'!J17:J17)=0,0,SUM('2003BaseLine'!J17:J17)+SUM('2003AboveOrBelowBaseLine'!J17:J17))</f>
        <v>0.15</v>
      </c>
      <c r="K17" s="14">
        <f>IF(SUM('2003BaseLine'!K17:K17)+SUM('2003AboveOrBelowBaseLine'!K17:K17)=0,0,SUM('2003BaseLine'!K17:K17)+SUM('2003AboveOrBelowBaseLine'!K17:K17))</f>
        <v>0.37</v>
      </c>
      <c r="L17" s="14">
        <f>IF(SUM('2003BaseLine'!L17:L17)+SUM('2003AboveOrBelowBaseLine'!L17:L17)=0,0,SUM('2003BaseLine'!L17:L17)+SUM('2003AboveOrBelowBaseLine'!L17:L17))</f>
        <v>0.37</v>
      </c>
      <c r="M17" s="14"/>
      <c r="N17" s="14">
        <f>IF(SUM('2003BaseLine'!N17:N17)+SUM('2003AboveOrBelowBaseLine'!N17:N17)=0,0,SUM('2003BaseLine'!N17:N17)+SUM('2003AboveOrBelowBaseLine'!N17:N17))</f>
        <v>0</v>
      </c>
      <c r="O17" s="14">
        <f>IF(SUM('2003BaseLine'!O17:O17)+SUM('2003AboveOrBelowBaseLine'!O17:O17)=0,0,SUM('2003BaseLine'!O17:O17)+SUM('2003AboveOrBelowBaseLine'!O17:O17))</f>
        <v>0</v>
      </c>
      <c r="P17" s="14">
        <f>IF(SUM('2003BaseLine'!P17:P17)+SUM('2003AboveOrBelowBaseLine'!P17:P17)=0,0,SUM('2003BaseLine'!P17:P17)+SUM('2003AboveOrBelowBaseLine'!P17:P17))</f>
        <v>0</v>
      </c>
      <c r="Q17" s="14">
        <f>IF(SUM('2003BaseLine'!$B17:$B17)+SUM('2003AboveOrBelowBaseLine'!Q17:Q17)=0,0,SUM('2003BaseLine'!$B17:$B17)+SUM('2003AboveOrBelowBaseLine'!Q17:Q17))</f>
        <v>1</v>
      </c>
      <c r="R17" s="14">
        <f>IF(SUM('2003BaseLine'!$B17:$B17)+SUM('2003AboveOrBelowBaseLine'!R17:R17)=0,0,SUM('2003BaseLine'!$B17:$B17)+SUM('2003AboveOrBelowBaseLine'!R17:R17))</f>
        <v>1</v>
      </c>
    </row>
    <row r="18" spans="1:18">
      <c r="A18" t="s">
        <v>38</v>
      </c>
      <c r="B18" s="38">
        <f t="shared" si="0"/>
        <v>1</v>
      </c>
      <c r="C18" s="14">
        <f>IF(SUM('2003BaseLine'!C18:C18)+SUM('2003AboveOrBelowBaseLine'!C18:C18)=0,0,SUM('2003BaseLine'!C18:C18)+SUM('2003AboveOrBelowBaseLine'!C18:C18))</f>
        <v>0.47</v>
      </c>
      <c r="D18" s="14">
        <f>IF(SUM('2003BaseLine'!D18:D18)+SUM('2003AboveOrBelowBaseLine'!D18:D18)=0,0,SUM('2003BaseLine'!D18:D18)+SUM('2003AboveOrBelowBaseLine'!D18:D18))</f>
        <v>0.37</v>
      </c>
      <c r="E18" s="14">
        <f>IF(SUM('2003BaseLine'!E18:E18)+SUM('2003AboveOrBelowBaseLine'!E18:E18)=0,0,SUM('2003BaseLine'!E18:E18)+SUM('2003AboveOrBelowBaseLine'!E18:E18))</f>
        <v>0.37</v>
      </c>
      <c r="F18" s="14">
        <f>IF(SUM('2003BaseLine'!F18:F18)+SUM('2003AboveOrBelowBaseLine'!F18:F18)=0,0,SUM('2003BaseLine'!F18:F18)+SUM('2003AboveOrBelowBaseLine'!F18:F18))</f>
        <v>0.47</v>
      </c>
      <c r="G18" s="14">
        <f>IF(SUM('2003BaseLine'!G18:G18)+SUM('2003AboveOrBelowBaseLine'!G18:G18)=0,0,SUM('2003BaseLine'!G18:G18)+SUM('2003AboveOrBelowBaseLine'!G18:G18))</f>
        <v>0.37</v>
      </c>
      <c r="H18" s="14">
        <f>IF(SUM('2003BaseLine'!H18:H18)+SUM('2003AboveOrBelowBaseLine'!H18:H18)=0,0,SUM('2003BaseLine'!H18:H18)+SUM('2003AboveOrBelowBaseLine'!H18:H18))</f>
        <v>0.37</v>
      </c>
      <c r="I18" s="14">
        <f>IF(SUM('2003BaseLine'!I18:I18)+SUM('2003AboveOrBelowBaseLine'!I18:I18)=0,0,SUM('2003BaseLine'!I18:I18)+SUM('2003AboveOrBelowBaseLine'!I18:I18))</f>
        <v>0.15</v>
      </c>
      <c r="J18" s="14">
        <f>IF(SUM('2003BaseLine'!J18:J18)+SUM('2003AboveOrBelowBaseLine'!J18:J18)=0,0,SUM('2003BaseLine'!J18:J18)+SUM('2003AboveOrBelowBaseLine'!J18:J18))</f>
        <v>0.15</v>
      </c>
      <c r="K18" s="14">
        <f>IF(SUM('2003BaseLine'!K18:K18)+SUM('2003AboveOrBelowBaseLine'!K18:K18)=0,0,SUM('2003BaseLine'!K18:K18)+SUM('2003AboveOrBelowBaseLine'!K18:K18))</f>
        <v>0.37</v>
      </c>
      <c r="L18" s="14">
        <f>IF(SUM('2003BaseLine'!L18:L18)+SUM('2003AboveOrBelowBaseLine'!L18:L18)=0,0,SUM('2003BaseLine'!L18:L18)+SUM('2003AboveOrBelowBaseLine'!L18:L18))</f>
        <v>0.37</v>
      </c>
      <c r="M18" s="14"/>
      <c r="N18" s="14">
        <f>IF(SUM('2003BaseLine'!N18:N18)+SUM('2003AboveOrBelowBaseLine'!N18:N18)=0,0,SUM('2003BaseLine'!N18:N18)+SUM('2003AboveOrBelowBaseLine'!N18:N18))</f>
        <v>0</v>
      </c>
      <c r="O18" s="14">
        <f>IF(SUM('2003BaseLine'!O18:O18)+SUM('2003AboveOrBelowBaseLine'!O18:O18)=0,0,SUM('2003BaseLine'!O18:O18)+SUM('2003AboveOrBelowBaseLine'!O18:O18))</f>
        <v>0</v>
      </c>
      <c r="P18" s="14">
        <f>IF(SUM('2003BaseLine'!P18:P18)+SUM('2003AboveOrBelowBaseLine'!P18:P18)=0,0,SUM('2003BaseLine'!P18:P18)+SUM('2003AboveOrBelowBaseLine'!P18:P18))</f>
        <v>0</v>
      </c>
      <c r="Q18" s="14">
        <f>IF(SUM('2003BaseLine'!$B18:$B18)+SUM('2003AboveOrBelowBaseLine'!Q18:Q18)=0,0,SUM('2003BaseLine'!$B18:$B18)+SUM('2003AboveOrBelowBaseLine'!Q18:Q18))</f>
        <v>1</v>
      </c>
      <c r="R18" s="14">
        <f>IF(SUM('2003BaseLine'!$B18:$B18)+SUM('2003AboveOrBelowBaseLine'!R18:R18)=0,0,SUM('2003BaseLine'!$B18:$B18)+SUM('2003AboveOrBelowBaseLine'!R18:R18))</f>
        <v>1</v>
      </c>
    </row>
    <row r="19" spans="1:18">
      <c r="A19" t="s">
        <v>39</v>
      </c>
      <c r="B19" s="38">
        <f t="shared" si="0"/>
        <v>1</v>
      </c>
      <c r="C19" s="14">
        <f>IF(SUM('2003BaseLine'!C19:C19)+SUM('2003AboveOrBelowBaseLine'!C19:C19)=0,0,SUM('2003BaseLine'!C19:C19)+SUM('2003AboveOrBelowBaseLine'!C19:C19))</f>
        <v>0.47</v>
      </c>
      <c r="D19" s="14">
        <f>IF(SUM('2003BaseLine'!D19:D19)+SUM('2003AboveOrBelowBaseLine'!D19:D19)=0,0,SUM('2003BaseLine'!D19:D19)+SUM('2003AboveOrBelowBaseLine'!D19:D19))</f>
        <v>0.37</v>
      </c>
      <c r="E19" s="14">
        <f>IF(SUM('2003BaseLine'!E19:E19)+SUM('2003AboveOrBelowBaseLine'!E19:E19)=0,0,SUM('2003BaseLine'!E19:E19)+SUM('2003AboveOrBelowBaseLine'!E19:E19))</f>
        <v>0.37</v>
      </c>
      <c r="F19" s="14">
        <f>IF(SUM('2003BaseLine'!F19:F19)+SUM('2003AboveOrBelowBaseLine'!F19:F19)=0,0,SUM('2003BaseLine'!F19:F19)+SUM('2003AboveOrBelowBaseLine'!F19:F19))</f>
        <v>0.47</v>
      </c>
      <c r="G19" s="14">
        <f>IF(SUM('2003BaseLine'!G19:G19)+SUM('2003AboveOrBelowBaseLine'!G19:G19)=0,0,SUM('2003BaseLine'!G19:G19)+SUM('2003AboveOrBelowBaseLine'!G19:G19))</f>
        <v>0.37</v>
      </c>
      <c r="H19" s="14">
        <f>IF(SUM('2003BaseLine'!H19:H19)+SUM('2003AboveOrBelowBaseLine'!H19:H19)=0,0,SUM('2003BaseLine'!H19:H19)+SUM('2003AboveOrBelowBaseLine'!H19:H19))</f>
        <v>0.37</v>
      </c>
      <c r="I19" s="14">
        <f>IF(SUM('2003BaseLine'!I19:I19)+SUM('2003AboveOrBelowBaseLine'!I19:I19)=0,0,SUM('2003BaseLine'!I19:I19)+SUM('2003AboveOrBelowBaseLine'!I19:I19))</f>
        <v>0.15</v>
      </c>
      <c r="J19" s="14">
        <f>IF(SUM('2003BaseLine'!J19:J19)+SUM('2003AboveOrBelowBaseLine'!J19:J19)=0,0,SUM('2003BaseLine'!J19:J19)+SUM('2003AboveOrBelowBaseLine'!J19:J19))</f>
        <v>0.15</v>
      </c>
      <c r="K19" s="14">
        <f>IF(SUM('2003BaseLine'!K19:K19)+SUM('2003AboveOrBelowBaseLine'!K19:K19)=0,0,SUM('2003BaseLine'!K19:K19)+SUM('2003AboveOrBelowBaseLine'!K19:K19))</f>
        <v>0.37</v>
      </c>
      <c r="L19" s="14">
        <f>IF(SUM('2003BaseLine'!L19:L19)+SUM('2003AboveOrBelowBaseLine'!L19:L19)=0,0,SUM('2003BaseLine'!L19:L19)+SUM('2003AboveOrBelowBaseLine'!L19:L19))</f>
        <v>0.37</v>
      </c>
      <c r="M19" s="14"/>
      <c r="N19" s="14">
        <f>IF(SUM('2003BaseLine'!N19:N19)+SUM('2003AboveOrBelowBaseLine'!N19:N19)=0,0,SUM('2003BaseLine'!N19:N19)+SUM('2003AboveOrBelowBaseLine'!N19:N19))</f>
        <v>0</v>
      </c>
      <c r="O19" s="14">
        <f>IF(SUM('2003BaseLine'!O19:O19)+SUM('2003AboveOrBelowBaseLine'!O19:O19)=0,0,SUM('2003BaseLine'!O19:O19)+SUM('2003AboveOrBelowBaseLine'!O19:O19))</f>
        <v>0</v>
      </c>
      <c r="P19" s="14">
        <f>IF(SUM('2003BaseLine'!P19:P19)+SUM('2003AboveOrBelowBaseLine'!P19:P19)=0,0,SUM('2003BaseLine'!P19:P19)+SUM('2003AboveOrBelowBaseLine'!P19:P19))</f>
        <v>0</v>
      </c>
      <c r="Q19" s="14">
        <f>IF(SUM('2003BaseLine'!$B19:$B19)+SUM('2003AboveOrBelowBaseLine'!Q19:Q19)=0,0,SUM('2003BaseLine'!$B19:$B19)+SUM('2003AboveOrBelowBaseLine'!Q19:Q19))</f>
        <v>1</v>
      </c>
      <c r="R19" s="14">
        <f>IF(SUM('2003BaseLine'!$B19:$B19)+SUM('2003AboveOrBelowBaseLine'!R19:R19)=0,0,SUM('2003BaseLine'!$B19:$B19)+SUM('2003AboveOrBelowBaseLine'!R19:R19))</f>
        <v>1</v>
      </c>
    </row>
    <row r="20" spans="1:18">
      <c r="A20" t="s">
        <v>42</v>
      </c>
      <c r="B20" s="38">
        <f t="shared" si="0"/>
        <v>1</v>
      </c>
      <c r="C20" s="14">
        <f>IF(SUM('2003BaseLine'!C20:C20)+SUM('2003AboveOrBelowBaseLine'!C20:C20)=0,0,SUM('2003BaseLine'!C20:C20)+SUM('2003AboveOrBelowBaseLine'!C20:C20))</f>
        <v>0.47</v>
      </c>
      <c r="D20" s="14">
        <f>IF(SUM('2003BaseLine'!D20:D20)+SUM('2003AboveOrBelowBaseLine'!D20:D20)=0,0,SUM('2003BaseLine'!D20:D20)+SUM('2003AboveOrBelowBaseLine'!D20:D20))</f>
        <v>0.37</v>
      </c>
      <c r="E20" s="14">
        <f>IF(SUM('2003BaseLine'!E20:E20)+SUM('2003AboveOrBelowBaseLine'!E20:E20)=0,0,SUM('2003BaseLine'!E20:E20)+SUM('2003AboveOrBelowBaseLine'!E20:E20))</f>
        <v>0.37</v>
      </c>
      <c r="F20" s="14">
        <f>IF(SUM('2003BaseLine'!F20:F20)+SUM('2003AboveOrBelowBaseLine'!F20:F20)=0,0,SUM('2003BaseLine'!F20:F20)+SUM('2003AboveOrBelowBaseLine'!F20:F20))</f>
        <v>0.47</v>
      </c>
      <c r="G20" s="14">
        <f>IF(SUM('2003BaseLine'!G20:G20)+SUM('2003AboveOrBelowBaseLine'!G20:G20)=0,0,SUM('2003BaseLine'!G20:G20)+SUM('2003AboveOrBelowBaseLine'!G20:G20))</f>
        <v>0.37</v>
      </c>
      <c r="H20" s="14">
        <f>IF(SUM('2003BaseLine'!H20:H20)+SUM('2003AboveOrBelowBaseLine'!H20:H20)=0,0,SUM('2003BaseLine'!H20:H20)+SUM('2003AboveOrBelowBaseLine'!H20:H20))</f>
        <v>0.37</v>
      </c>
      <c r="I20" s="14">
        <f>IF(SUM('2003BaseLine'!I20:I20)+SUM('2003AboveOrBelowBaseLine'!I20:I20)=0,0,SUM('2003BaseLine'!I20:I20)+SUM('2003AboveOrBelowBaseLine'!I20:I20))</f>
        <v>0.15</v>
      </c>
      <c r="J20" s="14">
        <f>IF(SUM('2003BaseLine'!J20:J20)+SUM('2003AboveOrBelowBaseLine'!J20:J20)=0,0,SUM('2003BaseLine'!J20:J20)+SUM('2003AboveOrBelowBaseLine'!J20:J20))</f>
        <v>0.15</v>
      </c>
      <c r="K20" s="14">
        <f>IF(SUM('2003BaseLine'!K20:K20)+SUM('2003AboveOrBelowBaseLine'!K20:K20)=0,0,SUM('2003BaseLine'!K20:K20)+SUM('2003AboveOrBelowBaseLine'!K20:K20))</f>
        <v>0.37</v>
      </c>
      <c r="L20" s="14">
        <f>IF(SUM('2003BaseLine'!L20:L20)+SUM('2003AboveOrBelowBaseLine'!L20:L20)=0,0,SUM('2003BaseLine'!L20:L20)+SUM('2003AboveOrBelowBaseLine'!L20:L20))</f>
        <v>0.37</v>
      </c>
      <c r="M20" s="14"/>
      <c r="N20" s="14">
        <f>IF(SUM('2003BaseLine'!N20:N20)+SUM('2003AboveOrBelowBaseLine'!N20:N20)=0,0,SUM('2003BaseLine'!N20:N20)+SUM('2003AboveOrBelowBaseLine'!N20:N20))</f>
        <v>0</v>
      </c>
      <c r="O20" s="14">
        <f>IF(SUM('2003BaseLine'!O20:O20)+SUM('2003AboveOrBelowBaseLine'!O20:O20)=0,0,SUM('2003BaseLine'!O20:O20)+SUM('2003AboveOrBelowBaseLine'!O20:O20))</f>
        <v>0</v>
      </c>
      <c r="P20" s="14">
        <f>IF(SUM('2003BaseLine'!P20:P20)+SUM('2003AboveOrBelowBaseLine'!P20:P20)=0,0,SUM('2003BaseLine'!P20:P20)+SUM('2003AboveOrBelowBaseLine'!P20:P20))</f>
        <v>0</v>
      </c>
      <c r="Q20" s="14">
        <f>IF(SUM('2003BaseLine'!$B20:$B20)+SUM('2003AboveOrBelowBaseLine'!Q20:Q20)=0,0,SUM('2003BaseLine'!$B20:$B20)+SUM('2003AboveOrBelowBaseLine'!Q20:Q20))</f>
        <v>1</v>
      </c>
      <c r="R20" s="14">
        <f>IF(SUM('2003BaseLine'!$B20:$B20)+SUM('2003AboveOrBelowBaseLine'!R20:R20)=0,0,SUM('2003BaseLine'!$B20:$B20)+SUM('2003AboveOrBelowBaseLine'!R20:R20))</f>
        <v>1</v>
      </c>
    </row>
    <row r="21" spans="1:18">
      <c r="A21" t="s">
        <v>43</v>
      </c>
      <c r="B21" s="38">
        <f t="shared" si="0"/>
        <v>1</v>
      </c>
      <c r="C21" s="14">
        <f>IF(SUM('2003BaseLine'!C21:C21)+SUM('2003AboveOrBelowBaseLine'!C21:C21)=0,0,SUM('2003BaseLine'!C21:C21)+SUM('2003AboveOrBelowBaseLine'!C21:C21))</f>
        <v>0.47</v>
      </c>
      <c r="D21" s="14">
        <f>IF(SUM('2003BaseLine'!D21:D21)+SUM('2003AboveOrBelowBaseLine'!D21:D21)=0,0,SUM('2003BaseLine'!D21:D21)+SUM('2003AboveOrBelowBaseLine'!D21:D21))</f>
        <v>0.37</v>
      </c>
      <c r="E21" s="14">
        <f>IF(SUM('2003BaseLine'!E21:E21)+SUM('2003AboveOrBelowBaseLine'!E21:E21)=0,0,SUM('2003BaseLine'!E21:E21)+SUM('2003AboveOrBelowBaseLine'!E21:E21))</f>
        <v>0.37</v>
      </c>
      <c r="F21" s="14">
        <f>IF(SUM('2003BaseLine'!F21:F21)+SUM('2003AboveOrBelowBaseLine'!F21:F21)=0,0,SUM('2003BaseLine'!F21:F21)+SUM('2003AboveOrBelowBaseLine'!F21:F21))</f>
        <v>0.47</v>
      </c>
      <c r="G21" s="14">
        <f>IF(SUM('2003BaseLine'!G21:G21)+SUM('2003AboveOrBelowBaseLine'!G21:G21)=0,0,SUM('2003BaseLine'!G21:G21)+SUM('2003AboveOrBelowBaseLine'!G21:G21))</f>
        <v>0.37</v>
      </c>
      <c r="H21" s="14">
        <f>IF(SUM('2003BaseLine'!H21:H21)+SUM('2003AboveOrBelowBaseLine'!H21:H21)=0,0,SUM('2003BaseLine'!H21:H21)+SUM('2003AboveOrBelowBaseLine'!H21:H21))</f>
        <v>0.37</v>
      </c>
      <c r="I21" s="14">
        <f>IF(SUM('2003BaseLine'!I21:I21)+SUM('2003AboveOrBelowBaseLine'!I21:I21)=0,0,SUM('2003BaseLine'!I21:I21)+SUM('2003AboveOrBelowBaseLine'!I21:I21))</f>
        <v>0.15</v>
      </c>
      <c r="J21" s="14">
        <f>IF(SUM('2003BaseLine'!J21:J21)+SUM('2003AboveOrBelowBaseLine'!J21:J21)=0,0,SUM('2003BaseLine'!J21:J21)+SUM('2003AboveOrBelowBaseLine'!J21:J21))</f>
        <v>0.15</v>
      </c>
      <c r="K21" s="14">
        <f>IF(SUM('2003BaseLine'!K21:K21)+SUM('2003AboveOrBelowBaseLine'!K21:K21)=0,0,SUM('2003BaseLine'!K21:K21)+SUM('2003AboveOrBelowBaseLine'!K21:K21))</f>
        <v>0.37</v>
      </c>
      <c r="L21" s="14">
        <f>IF(SUM('2003BaseLine'!L21:L21)+SUM('2003AboveOrBelowBaseLine'!L21:L21)=0,0,SUM('2003BaseLine'!L21:L21)+SUM('2003AboveOrBelowBaseLine'!L21:L21))</f>
        <v>0.37</v>
      </c>
      <c r="M21" s="14"/>
      <c r="N21" s="14">
        <f>IF(SUM('2003BaseLine'!N21:N21)+SUM('2003AboveOrBelowBaseLine'!N21:N21)=0,0,SUM('2003BaseLine'!N21:N21)+SUM('2003AboveOrBelowBaseLine'!N21:N21))</f>
        <v>0</v>
      </c>
      <c r="O21" s="14">
        <f>IF(SUM('2003BaseLine'!O21:O21)+SUM('2003AboveOrBelowBaseLine'!O21:O21)=0,0,SUM('2003BaseLine'!O21:O21)+SUM('2003AboveOrBelowBaseLine'!O21:O21))</f>
        <v>0</v>
      </c>
      <c r="P21" s="14">
        <f>IF(SUM('2003BaseLine'!P21:P21)+SUM('2003AboveOrBelowBaseLine'!P21:P21)=0,0,SUM('2003BaseLine'!P21:P21)+SUM('2003AboveOrBelowBaseLine'!P21:P21))</f>
        <v>0</v>
      </c>
      <c r="Q21" s="14">
        <f>IF(SUM('2003BaseLine'!$B21:$B21)+SUM('2003AboveOrBelowBaseLine'!Q21:Q21)=0,0,SUM('2003BaseLine'!$B21:$B21)+SUM('2003AboveOrBelowBaseLine'!Q21:Q21))</f>
        <v>1</v>
      </c>
      <c r="R21" s="14">
        <f>IF(SUM('2003BaseLine'!$B21:$B21)+SUM('2003AboveOrBelowBaseLine'!R21:R21)=0,0,SUM('2003BaseLine'!$B21:$B21)+SUM('2003AboveOrBelowBaseLine'!R21:R21))</f>
        <v>1</v>
      </c>
    </row>
    <row r="22" spans="1:18">
      <c r="A22" t="s">
        <v>44</v>
      </c>
      <c r="B22" s="38">
        <f t="shared" si="0"/>
        <v>1</v>
      </c>
      <c r="C22" s="14">
        <f>IF(SUM('2003BaseLine'!C22:C22)+SUM('2003AboveOrBelowBaseLine'!C22:C22)=0,0,SUM('2003BaseLine'!C22:C22)+SUM('2003AboveOrBelowBaseLine'!C22:C22))</f>
        <v>0.47</v>
      </c>
      <c r="D22" s="14">
        <f>IF(SUM('2003BaseLine'!D22:D22)+SUM('2003AboveOrBelowBaseLine'!D22:D22)=0,0,SUM('2003BaseLine'!D22:D22)+SUM('2003AboveOrBelowBaseLine'!D22:D22))</f>
        <v>0.37</v>
      </c>
      <c r="E22" s="14">
        <f>IF(SUM('2003BaseLine'!E22:E22)+SUM('2003AboveOrBelowBaseLine'!E22:E22)=0,0,SUM('2003BaseLine'!E22:E22)+SUM('2003AboveOrBelowBaseLine'!E22:E22))</f>
        <v>0.37</v>
      </c>
      <c r="F22" s="14">
        <f>IF(SUM('2003BaseLine'!F22:F22)+SUM('2003AboveOrBelowBaseLine'!F22:F22)=0,0,SUM('2003BaseLine'!F22:F22)+SUM('2003AboveOrBelowBaseLine'!F22:F22))</f>
        <v>0.47</v>
      </c>
      <c r="G22" s="14">
        <f>IF(SUM('2003BaseLine'!G22:G22)+SUM('2003AboveOrBelowBaseLine'!G22:G22)=0,0,SUM('2003BaseLine'!G22:G22)+SUM('2003AboveOrBelowBaseLine'!G22:G22))</f>
        <v>0.37</v>
      </c>
      <c r="H22" s="14">
        <f>IF(SUM('2003BaseLine'!H22:H22)+SUM('2003AboveOrBelowBaseLine'!H22:H22)=0,0,SUM('2003BaseLine'!H22:H22)+SUM('2003AboveOrBelowBaseLine'!H22:H22))</f>
        <v>0.37</v>
      </c>
      <c r="I22" s="14">
        <f>IF(SUM('2003BaseLine'!I22:I22)+SUM('2003AboveOrBelowBaseLine'!I22:I22)=0,0,SUM('2003BaseLine'!I22:I22)+SUM('2003AboveOrBelowBaseLine'!I22:I22))</f>
        <v>0.15</v>
      </c>
      <c r="J22" s="14">
        <f>IF(SUM('2003BaseLine'!J22:J22)+SUM('2003AboveOrBelowBaseLine'!J22:J22)=0,0,SUM('2003BaseLine'!J22:J22)+SUM('2003AboveOrBelowBaseLine'!J22:J22))</f>
        <v>0.15</v>
      </c>
      <c r="K22" s="14">
        <f>IF(SUM('2003BaseLine'!K22:K22)+SUM('2003AboveOrBelowBaseLine'!K22:K22)=0,0,SUM('2003BaseLine'!K22:K22)+SUM('2003AboveOrBelowBaseLine'!K22:K22))</f>
        <v>0.37</v>
      </c>
      <c r="L22" s="14">
        <f>IF(SUM('2003BaseLine'!L22:L22)+SUM('2003AboveOrBelowBaseLine'!L22:L22)=0,0,SUM('2003BaseLine'!L22:L22)+SUM('2003AboveOrBelowBaseLine'!L22:L22))</f>
        <v>0.37</v>
      </c>
      <c r="M22" s="14"/>
      <c r="N22" s="14">
        <f>IF(SUM('2003BaseLine'!N22:N22)+SUM('2003AboveOrBelowBaseLine'!N22:N22)=0,0,SUM('2003BaseLine'!N22:N22)+SUM('2003AboveOrBelowBaseLine'!N22:N22))</f>
        <v>0</v>
      </c>
      <c r="O22" s="14">
        <f>IF(SUM('2003BaseLine'!O22:O22)+SUM('2003AboveOrBelowBaseLine'!O22:O22)=0,0,SUM('2003BaseLine'!O22:O22)+SUM('2003AboveOrBelowBaseLine'!O22:O22))</f>
        <v>0</v>
      </c>
      <c r="P22" s="14">
        <f>IF(SUM('2003BaseLine'!P22:P22)+SUM('2003AboveOrBelowBaseLine'!P22:P22)=0,0,SUM('2003BaseLine'!P22:P22)+SUM('2003AboveOrBelowBaseLine'!P22:P22))</f>
        <v>0</v>
      </c>
      <c r="Q22" s="14">
        <f>IF(SUM('2003BaseLine'!$B22:$B22)+SUM('2003AboveOrBelowBaseLine'!Q22:Q22)=0,0,SUM('2003BaseLine'!$B22:$B22)+SUM('2003AboveOrBelowBaseLine'!Q22:Q22))</f>
        <v>1</v>
      </c>
      <c r="R22" s="14">
        <f>IF(SUM('2003BaseLine'!$B22:$B22)+SUM('2003AboveOrBelowBaseLine'!R22:R22)=0,0,SUM('2003BaseLine'!$B22:$B22)+SUM('2003AboveOrBelowBaseLine'!R22:R22))</f>
        <v>1</v>
      </c>
    </row>
    <row r="23" spans="1:18">
      <c r="A23" t="s">
        <v>56</v>
      </c>
      <c r="B23" s="38">
        <f t="shared" si="0"/>
        <v>1</v>
      </c>
      <c r="C23" s="14">
        <f>IF(SUM('2003BaseLine'!C23:C23)+SUM('2003AboveOrBelowBaseLine'!C23:C23)=0,0,SUM('2003BaseLine'!C23:C23)+SUM('2003AboveOrBelowBaseLine'!C23:C23))</f>
        <v>0.47</v>
      </c>
      <c r="D23" s="14">
        <f>IF(SUM('2003BaseLine'!D23:D23)+SUM('2003AboveOrBelowBaseLine'!D23:D23)=0,0,SUM('2003BaseLine'!D23:D23)+SUM('2003AboveOrBelowBaseLine'!D23:D23))</f>
        <v>0.37</v>
      </c>
      <c r="E23" s="14">
        <f>IF(SUM('2003BaseLine'!E23:E23)+SUM('2003AboveOrBelowBaseLine'!E23:E23)=0,0,SUM('2003BaseLine'!E23:E23)+SUM('2003AboveOrBelowBaseLine'!E23:E23))</f>
        <v>0.37</v>
      </c>
      <c r="F23" s="14">
        <f>IF(SUM('2003BaseLine'!F23:F23)+SUM('2003AboveOrBelowBaseLine'!F23:F23)=0,0,SUM('2003BaseLine'!F23:F23)+SUM('2003AboveOrBelowBaseLine'!F23:F23))</f>
        <v>0.47</v>
      </c>
      <c r="G23" s="14">
        <f>IF(SUM('2003BaseLine'!G23:G23)+SUM('2003AboveOrBelowBaseLine'!G23:G23)=0,0,SUM('2003BaseLine'!G23:G23)+SUM('2003AboveOrBelowBaseLine'!G23:G23))</f>
        <v>0.37</v>
      </c>
      <c r="H23" s="14">
        <f>IF(SUM('2003BaseLine'!H23:H23)+SUM('2003AboveOrBelowBaseLine'!H23:H23)=0,0,SUM('2003BaseLine'!H23:H23)+SUM('2003AboveOrBelowBaseLine'!H23:H23))</f>
        <v>0.37</v>
      </c>
      <c r="I23" s="14">
        <f>IF(SUM('2003BaseLine'!I23:I23)+SUM('2003AboveOrBelowBaseLine'!I23:I23)=0,0,SUM('2003BaseLine'!I23:I23)+SUM('2003AboveOrBelowBaseLine'!I23:I23))</f>
        <v>0.15</v>
      </c>
      <c r="J23" s="14">
        <f>IF(SUM('2003BaseLine'!J23:J23)+SUM('2003AboveOrBelowBaseLine'!J23:J23)=0,0,SUM('2003BaseLine'!J23:J23)+SUM('2003AboveOrBelowBaseLine'!J23:J23))</f>
        <v>0.15</v>
      </c>
      <c r="K23" s="14">
        <f>IF(SUM('2003BaseLine'!K23:K23)+SUM('2003AboveOrBelowBaseLine'!K23:K23)=0,0,SUM('2003BaseLine'!K23:K23)+SUM('2003AboveOrBelowBaseLine'!K23:K23))</f>
        <v>0.37</v>
      </c>
      <c r="L23" s="14">
        <f>IF(SUM('2003BaseLine'!L23:L23)+SUM('2003AboveOrBelowBaseLine'!L23:L23)=0,0,SUM('2003BaseLine'!L23:L23)+SUM('2003AboveOrBelowBaseLine'!L23:L23))</f>
        <v>0.37</v>
      </c>
      <c r="M23" s="14"/>
      <c r="N23" s="14">
        <f>IF(SUM('2003BaseLine'!N23:N23)+SUM('2003AboveOrBelowBaseLine'!N23:N23)=0,0,SUM('2003BaseLine'!N23:N23)+SUM('2003AboveOrBelowBaseLine'!N23:N23))</f>
        <v>0</v>
      </c>
      <c r="O23" s="14">
        <f>IF(SUM('2003BaseLine'!O23:O23)+SUM('2003AboveOrBelowBaseLine'!O23:O23)=0,0,SUM('2003BaseLine'!O23:O23)+SUM('2003AboveOrBelowBaseLine'!O23:O23))</f>
        <v>0</v>
      </c>
      <c r="P23" s="14">
        <f>IF(SUM('2003BaseLine'!P23:P23)+SUM('2003AboveOrBelowBaseLine'!P23:P23)=0,0,SUM('2003BaseLine'!P23:P23)+SUM('2003AboveOrBelowBaseLine'!P23:P23))</f>
        <v>0</v>
      </c>
      <c r="Q23" s="14">
        <f>IF(SUM('2003BaseLine'!$B23:$B23)+SUM('2003AboveOrBelowBaseLine'!Q23:Q23)=0,0,SUM('2003BaseLine'!$B23:$B23)+SUM('2003AboveOrBelowBaseLine'!Q23:Q23))</f>
        <v>1</v>
      </c>
      <c r="R23" s="14">
        <f>IF(SUM('2003BaseLine'!$B23:$B23)+SUM('2003AboveOrBelowBaseLine'!R23:R23)=0,0,SUM('2003BaseLine'!$B23:$B23)+SUM('2003AboveOrBelowBaseLine'!R23:R23))</f>
        <v>1</v>
      </c>
    </row>
    <row r="24" spans="1:18">
      <c r="A24" t="s">
        <v>45</v>
      </c>
      <c r="B24" s="38">
        <f t="shared" si="0"/>
        <v>1</v>
      </c>
      <c r="C24" s="14">
        <f>IF(SUM('2003BaseLine'!C24:C24)+SUM('2003AboveOrBelowBaseLine'!C24:C24)=0,0,SUM('2003BaseLine'!C24:C24)+SUM('2003AboveOrBelowBaseLine'!C24:C24))</f>
        <v>0.47</v>
      </c>
      <c r="D24" s="14">
        <f>IF(SUM('2003BaseLine'!D24:D24)+SUM('2003AboveOrBelowBaseLine'!D24:D24)=0,0,SUM('2003BaseLine'!D24:D24)+SUM('2003AboveOrBelowBaseLine'!D24:D24))</f>
        <v>0.37</v>
      </c>
      <c r="E24" s="14">
        <f>IF(SUM('2003BaseLine'!E24:E24)+SUM('2003AboveOrBelowBaseLine'!E24:E24)=0,0,SUM('2003BaseLine'!E24:E24)+SUM('2003AboveOrBelowBaseLine'!E24:E24))</f>
        <v>0.37</v>
      </c>
      <c r="F24" s="14">
        <f>IF(SUM('2003BaseLine'!F24:F24)+SUM('2003AboveOrBelowBaseLine'!F24:F24)=0,0,SUM('2003BaseLine'!F24:F24)+SUM('2003AboveOrBelowBaseLine'!F24:F24))</f>
        <v>0.47</v>
      </c>
      <c r="G24" s="14">
        <f>IF(SUM('2003BaseLine'!G24:G24)+SUM('2003AboveOrBelowBaseLine'!G24:G24)=0,0,SUM('2003BaseLine'!G24:G24)+SUM('2003AboveOrBelowBaseLine'!G24:G24))</f>
        <v>0.37</v>
      </c>
      <c r="H24" s="14">
        <f>IF(SUM('2003BaseLine'!H24:H24)+SUM('2003AboveOrBelowBaseLine'!H24:H24)=0,0,SUM('2003BaseLine'!H24:H24)+SUM('2003AboveOrBelowBaseLine'!H24:H24))</f>
        <v>0.37</v>
      </c>
      <c r="I24" s="14">
        <f>IF(SUM('2003BaseLine'!I24:I24)+SUM('2003AboveOrBelowBaseLine'!I24:I24)=0,0,SUM('2003BaseLine'!I24:I24)+SUM('2003AboveOrBelowBaseLine'!I24:I24))</f>
        <v>0.15</v>
      </c>
      <c r="J24" s="14">
        <f>IF(SUM('2003BaseLine'!J24:J24)+SUM('2003AboveOrBelowBaseLine'!J24:J24)=0,0,SUM('2003BaseLine'!J24:J24)+SUM('2003AboveOrBelowBaseLine'!J24:J24))</f>
        <v>0.15</v>
      </c>
      <c r="K24" s="14">
        <f>IF(SUM('2003BaseLine'!K24:K24)+SUM('2003AboveOrBelowBaseLine'!K24:K24)=0,0,SUM('2003BaseLine'!K24:K24)+SUM('2003AboveOrBelowBaseLine'!K24:K24))</f>
        <v>0.37</v>
      </c>
      <c r="L24" s="14">
        <f>IF(SUM('2003BaseLine'!L24:L24)+SUM('2003AboveOrBelowBaseLine'!L24:L24)=0,0,SUM('2003BaseLine'!L24:L24)+SUM('2003AboveOrBelowBaseLine'!L24:L24))</f>
        <v>0.37</v>
      </c>
      <c r="M24" s="14"/>
      <c r="N24" s="14">
        <f>IF(SUM('2003BaseLine'!N24:N24)+SUM('2003AboveOrBelowBaseLine'!N24:N24)=0,0,SUM('2003BaseLine'!N24:N24)+SUM('2003AboveOrBelowBaseLine'!N24:N24))</f>
        <v>0</v>
      </c>
      <c r="O24" s="14">
        <f>IF(SUM('2003BaseLine'!O24:O24)+SUM('2003AboveOrBelowBaseLine'!O24:O24)=0,0,SUM('2003BaseLine'!O24:O24)+SUM('2003AboveOrBelowBaseLine'!O24:O24))</f>
        <v>0</v>
      </c>
      <c r="P24" s="14">
        <f>IF(SUM('2003BaseLine'!P24:P24)+SUM('2003AboveOrBelowBaseLine'!P24:P24)=0,0,SUM('2003BaseLine'!P24:P24)+SUM('2003AboveOrBelowBaseLine'!P24:P24))</f>
        <v>0</v>
      </c>
      <c r="Q24" s="14">
        <f>IF(SUM('2003BaseLine'!$B24:$B24)+SUM('2003AboveOrBelowBaseLine'!Q24:Q24)=0,0,SUM('2003BaseLine'!$B24:$B24)+SUM('2003AboveOrBelowBaseLine'!Q24:Q24))</f>
        <v>1</v>
      </c>
      <c r="R24" s="14">
        <f>IF(SUM('2003BaseLine'!$B24:$B24)+SUM('2003AboveOrBelowBaseLine'!R24:R24)=0,0,SUM('2003BaseLine'!$B24:$B24)+SUM('2003AboveOrBelowBaseLine'!R24:R24))</f>
        <v>1</v>
      </c>
    </row>
    <row r="25" spans="1:18">
      <c r="A25" t="s">
        <v>46</v>
      </c>
      <c r="B25" s="38">
        <f t="shared" si="0"/>
        <v>1</v>
      </c>
      <c r="C25" s="14">
        <f>IF(SUM('2003BaseLine'!C25:C25)+SUM('2003AboveOrBelowBaseLine'!C25:C25)=0,0,SUM('2003BaseLine'!C25:C25)+SUM('2003AboveOrBelowBaseLine'!C25:C25))</f>
        <v>0.47</v>
      </c>
      <c r="D25" s="14">
        <f>IF(SUM('2003BaseLine'!D25:D25)+SUM('2003AboveOrBelowBaseLine'!D25:D25)=0,0,SUM('2003BaseLine'!D25:D25)+SUM('2003AboveOrBelowBaseLine'!D25:D25))</f>
        <v>0.37</v>
      </c>
      <c r="E25" s="14">
        <f>IF(SUM('2003BaseLine'!E25:E25)+SUM('2003AboveOrBelowBaseLine'!E25:E25)=0,0,SUM('2003BaseLine'!E25:E25)+SUM('2003AboveOrBelowBaseLine'!E25:E25))</f>
        <v>0.37</v>
      </c>
      <c r="F25" s="14">
        <f>IF(SUM('2003BaseLine'!F25:F25)+SUM('2003AboveOrBelowBaseLine'!F25:F25)=0,0,SUM('2003BaseLine'!F25:F25)+SUM('2003AboveOrBelowBaseLine'!F25:F25))</f>
        <v>0.47</v>
      </c>
      <c r="G25" s="14">
        <f>IF(SUM('2003BaseLine'!G25:G25)+SUM('2003AboveOrBelowBaseLine'!G25:G25)=0,0,SUM('2003BaseLine'!G25:G25)+SUM('2003AboveOrBelowBaseLine'!G25:G25))</f>
        <v>0.37</v>
      </c>
      <c r="H25" s="14">
        <f>IF(SUM('2003BaseLine'!H25:H25)+SUM('2003AboveOrBelowBaseLine'!H25:H25)=0,0,SUM('2003BaseLine'!H25:H25)+SUM('2003AboveOrBelowBaseLine'!H25:H25))</f>
        <v>0.37</v>
      </c>
      <c r="I25" s="14">
        <f>IF(SUM('2003BaseLine'!I25:I25)+SUM('2003AboveOrBelowBaseLine'!I25:I25)=0,0,SUM('2003BaseLine'!I25:I25)+SUM('2003AboveOrBelowBaseLine'!I25:I25))</f>
        <v>0.15</v>
      </c>
      <c r="J25" s="14">
        <f>IF(SUM('2003BaseLine'!J25:J25)+SUM('2003AboveOrBelowBaseLine'!J25:J25)=0,0,SUM('2003BaseLine'!J25:J25)+SUM('2003AboveOrBelowBaseLine'!J25:J25))</f>
        <v>0.15</v>
      </c>
      <c r="K25" s="14">
        <f>IF(SUM('2003BaseLine'!K25:K25)+SUM('2003AboveOrBelowBaseLine'!K25:K25)=0,0,SUM('2003BaseLine'!K25:K25)+SUM('2003AboveOrBelowBaseLine'!K25:K25))</f>
        <v>0.37</v>
      </c>
      <c r="L25" s="14">
        <f>IF(SUM('2003BaseLine'!L25:L25)+SUM('2003AboveOrBelowBaseLine'!L25:L25)=0,0,SUM('2003BaseLine'!L25:L25)+SUM('2003AboveOrBelowBaseLine'!L25:L25))</f>
        <v>0.37</v>
      </c>
      <c r="M25" s="14"/>
      <c r="N25" s="14">
        <f>IF(SUM('2003BaseLine'!N25:N25)+SUM('2003AboveOrBelowBaseLine'!N25:N25)=0,0,SUM('2003BaseLine'!N25:N25)+SUM('2003AboveOrBelowBaseLine'!N25:N25))</f>
        <v>0</v>
      </c>
      <c r="O25" s="14">
        <f>IF(SUM('2003BaseLine'!O25:O25)+SUM('2003AboveOrBelowBaseLine'!O25:O25)=0,0,SUM('2003BaseLine'!O25:O25)+SUM('2003AboveOrBelowBaseLine'!O25:O25))</f>
        <v>0</v>
      </c>
      <c r="P25" s="14">
        <f>IF(SUM('2003BaseLine'!P25:P25)+SUM('2003AboveOrBelowBaseLine'!P25:P25)=0,0,SUM('2003BaseLine'!P25:P25)+SUM('2003AboveOrBelowBaseLine'!P25:P25))</f>
        <v>0</v>
      </c>
      <c r="Q25" s="14">
        <f>IF(SUM('2003BaseLine'!$B25:$B25)+SUM('2003AboveOrBelowBaseLine'!Q25:Q25)=0,0,SUM('2003BaseLine'!$B25:$B25)+SUM('2003AboveOrBelowBaseLine'!Q25:Q25))</f>
        <v>1</v>
      </c>
      <c r="R25" s="14">
        <f>IF(SUM('2003BaseLine'!$B25:$B25)+SUM('2003AboveOrBelowBaseLine'!R25:R25)=0,0,SUM('2003BaseLine'!$B25:$B25)+SUM('2003AboveOrBelowBaseLine'!R25:R25))</f>
        <v>1</v>
      </c>
    </row>
    <row r="26" spans="1:18">
      <c r="A26" t="s">
        <v>47</v>
      </c>
      <c r="B26" s="38">
        <f t="shared" si="0"/>
        <v>1</v>
      </c>
      <c r="C26" s="14">
        <f>IF(SUM('2003BaseLine'!C26:C26)+SUM('2003AboveOrBelowBaseLine'!C26:C26)=0,0,SUM('2003BaseLine'!C26:C26)+SUM('2003AboveOrBelowBaseLine'!C26:C26))</f>
        <v>0.47</v>
      </c>
      <c r="D26" s="14">
        <f>IF(SUM('2003BaseLine'!D26:D26)+SUM('2003AboveOrBelowBaseLine'!D26:D26)=0,0,SUM('2003BaseLine'!D26:D26)+SUM('2003AboveOrBelowBaseLine'!D26:D26))</f>
        <v>0.37</v>
      </c>
      <c r="E26" s="14">
        <f>IF(SUM('2003BaseLine'!E26:E26)+SUM('2003AboveOrBelowBaseLine'!E26:E26)=0,0,SUM('2003BaseLine'!E26:E26)+SUM('2003AboveOrBelowBaseLine'!E26:E26))</f>
        <v>0.37</v>
      </c>
      <c r="F26" s="14">
        <f>IF(SUM('2003BaseLine'!F26:F26)+SUM('2003AboveOrBelowBaseLine'!F26:F26)=0,0,SUM('2003BaseLine'!F26:F26)+SUM('2003AboveOrBelowBaseLine'!F26:F26))</f>
        <v>0.47</v>
      </c>
      <c r="G26" s="14">
        <f>IF(SUM('2003BaseLine'!G26:G26)+SUM('2003AboveOrBelowBaseLine'!G26:G26)=0,0,SUM('2003BaseLine'!G26:G26)+SUM('2003AboveOrBelowBaseLine'!G26:G26))</f>
        <v>0.37</v>
      </c>
      <c r="H26" s="14">
        <f>IF(SUM('2003BaseLine'!H26:H26)+SUM('2003AboveOrBelowBaseLine'!H26:H26)=0,0,SUM('2003BaseLine'!H26:H26)+SUM('2003AboveOrBelowBaseLine'!H26:H26))</f>
        <v>0.37</v>
      </c>
      <c r="I26" s="14">
        <f>IF(SUM('2003BaseLine'!I26:I26)+SUM('2003AboveOrBelowBaseLine'!I26:I26)=0,0,SUM('2003BaseLine'!I26:I26)+SUM('2003AboveOrBelowBaseLine'!I26:I26))</f>
        <v>0.15</v>
      </c>
      <c r="J26" s="14">
        <f>IF(SUM('2003BaseLine'!J26:J26)+SUM('2003AboveOrBelowBaseLine'!J26:J26)=0,0,SUM('2003BaseLine'!J26:J26)+SUM('2003AboveOrBelowBaseLine'!J26:J26))</f>
        <v>0.15</v>
      </c>
      <c r="K26" s="14">
        <f>IF(SUM('2003BaseLine'!K26:K26)+SUM('2003AboveOrBelowBaseLine'!K26:K26)=0,0,SUM('2003BaseLine'!K26:K26)+SUM('2003AboveOrBelowBaseLine'!K26:K26))</f>
        <v>0.37</v>
      </c>
      <c r="L26" s="14">
        <f>IF(SUM('2003BaseLine'!L26:L26)+SUM('2003AboveOrBelowBaseLine'!L26:L26)=0,0,SUM('2003BaseLine'!L26:L26)+SUM('2003AboveOrBelowBaseLine'!L26:L26))</f>
        <v>0.37</v>
      </c>
      <c r="M26" s="14"/>
      <c r="N26" s="14">
        <f>IF(SUM('2003BaseLine'!N26:N26)+SUM('2003AboveOrBelowBaseLine'!N26:N26)=0,0,SUM('2003BaseLine'!N26:N26)+SUM('2003AboveOrBelowBaseLine'!N26:N26))</f>
        <v>0</v>
      </c>
      <c r="O26" s="14">
        <f>IF(SUM('2003BaseLine'!O26:O26)+SUM('2003AboveOrBelowBaseLine'!O26:O26)=0,0,SUM('2003BaseLine'!O26:O26)+SUM('2003AboveOrBelowBaseLine'!O26:O26))</f>
        <v>0</v>
      </c>
      <c r="P26" s="14">
        <f>IF(SUM('2003BaseLine'!P26:P26)+SUM('2003AboveOrBelowBaseLine'!P26:P26)=0,0,SUM('2003BaseLine'!P26:P26)+SUM('2003AboveOrBelowBaseLine'!P26:P26))</f>
        <v>0</v>
      </c>
      <c r="Q26" s="14">
        <f>IF(SUM('2003BaseLine'!$B26:$B26)+SUM('2003AboveOrBelowBaseLine'!Q26:Q26)=0,0,SUM('2003BaseLine'!$B26:$B26)+SUM('2003AboveOrBelowBaseLine'!Q26:Q26))</f>
        <v>1</v>
      </c>
      <c r="R26" s="14">
        <f>IF(SUM('2003BaseLine'!$B26:$B26)+SUM('2003AboveOrBelowBaseLine'!R26:R26)=0,0,SUM('2003BaseLine'!$B26:$B26)+SUM('2003AboveOrBelowBaseLine'!R26:R26))</f>
        <v>1</v>
      </c>
    </row>
    <row r="27" spans="1:18">
      <c r="A27" t="s">
        <v>48</v>
      </c>
      <c r="B27" s="38">
        <f t="shared" si="0"/>
        <v>1</v>
      </c>
      <c r="C27" s="14">
        <f>IF(SUM('2003BaseLine'!C27:C27)+SUM('2003AboveOrBelowBaseLine'!C27:C27)=0,0,SUM('2003BaseLine'!C27:C27)+SUM('2003AboveOrBelowBaseLine'!C27:C27))</f>
        <v>0.47</v>
      </c>
      <c r="D27" s="14">
        <f>IF(SUM('2003BaseLine'!D27:D27)+SUM('2003AboveOrBelowBaseLine'!D27:D27)=0,0,SUM('2003BaseLine'!D27:D27)+SUM('2003AboveOrBelowBaseLine'!D27:D27))</f>
        <v>0.37</v>
      </c>
      <c r="E27" s="14">
        <f>IF(SUM('2003BaseLine'!E27:E27)+SUM('2003AboveOrBelowBaseLine'!E27:E27)=0,0,SUM('2003BaseLine'!E27:E27)+SUM('2003AboveOrBelowBaseLine'!E27:E27))</f>
        <v>0.37</v>
      </c>
      <c r="F27" s="14">
        <f>IF(SUM('2003BaseLine'!F27:F27)+SUM('2003AboveOrBelowBaseLine'!F27:F27)=0,0,SUM('2003BaseLine'!F27:F27)+SUM('2003AboveOrBelowBaseLine'!F27:F27))</f>
        <v>0.47</v>
      </c>
      <c r="G27" s="14">
        <f>IF(SUM('2003BaseLine'!G27:G27)+SUM('2003AboveOrBelowBaseLine'!G27:G27)=0,0,SUM('2003BaseLine'!G27:G27)+SUM('2003AboveOrBelowBaseLine'!G27:G27))</f>
        <v>0.37</v>
      </c>
      <c r="H27" s="14">
        <f>IF(SUM('2003BaseLine'!H27:H27)+SUM('2003AboveOrBelowBaseLine'!H27:H27)=0,0,SUM('2003BaseLine'!H27:H27)+SUM('2003AboveOrBelowBaseLine'!H27:H27))</f>
        <v>0.37</v>
      </c>
      <c r="I27" s="14">
        <f>IF(SUM('2003BaseLine'!I27:I27)+SUM('2003AboveOrBelowBaseLine'!I27:I27)=0,0,SUM('2003BaseLine'!I27:I27)+SUM('2003AboveOrBelowBaseLine'!I27:I27))</f>
        <v>0.15</v>
      </c>
      <c r="J27" s="14">
        <f>IF(SUM('2003BaseLine'!J27:J27)+SUM('2003AboveOrBelowBaseLine'!J27:J27)=0,0,SUM('2003BaseLine'!J27:J27)+SUM('2003AboveOrBelowBaseLine'!J27:J27))</f>
        <v>0.15</v>
      </c>
      <c r="K27" s="14">
        <f>IF(SUM('2003BaseLine'!K27:K27)+SUM('2003AboveOrBelowBaseLine'!K27:K27)=0,0,SUM('2003BaseLine'!K27:K27)+SUM('2003AboveOrBelowBaseLine'!K27:K27))</f>
        <v>0.37</v>
      </c>
      <c r="L27" s="14">
        <f>IF(SUM('2003BaseLine'!L27:L27)+SUM('2003AboveOrBelowBaseLine'!L27:L27)=0,0,SUM('2003BaseLine'!L27:L27)+SUM('2003AboveOrBelowBaseLine'!L27:L27))</f>
        <v>0.37</v>
      </c>
      <c r="M27" s="14"/>
      <c r="N27" s="14">
        <f>IF(SUM('2003BaseLine'!N27:N27)+SUM('2003AboveOrBelowBaseLine'!N27:N27)=0,0,SUM('2003BaseLine'!N27:N27)+SUM('2003AboveOrBelowBaseLine'!N27:N27))</f>
        <v>0</v>
      </c>
      <c r="O27" s="14">
        <f>IF(SUM('2003BaseLine'!O27:O27)+SUM('2003AboveOrBelowBaseLine'!O27:O27)=0,0,SUM('2003BaseLine'!O27:O27)+SUM('2003AboveOrBelowBaseLine'!O27:O27))</f>
        <v>0</v>
      </c>
      <c r="P27" s="14">
        <f>IF(SUM('2003BaseLine'!P27:P27)+SUM('2003AboveOrBelowBaseLine'!P27:P27)=0,0,SUM('2003BaseLine'!P27:P27)+SUM('2003AboveOrBelowBaseLine'!P27:P27))</f>
        <v>0</v>
      </c>
      <c r="Q27" s="14">
        <f>IF(SUM('2003BaseLine'!$B27:$B27)+SUM('2003AboveOrBelowBaseLine'!Q27:Q27)=0,0,SUM('2003BaseLine'!$B27:$B27)+SUM('2003AboveOrBelowBaseLine'!Q27:Q27))</f>
        <v>1</v>
      </c>
      <c r="R27" s="14">
        <f>IF(SUM('2003BaseLine'!$B27:$B27)+SUM('2003AboveOrBelowBaseLine'!R27:R27)=0,0,SUM('2003BaseLine'!$B27:$B27)+SUM('2003AboveOrBelowBaseLine'!R27:R27))</f>
        <v>1</v>
      </c>
    </row>
    <row r="28" spans="1:18">
      <c r="A28" t="s">
        <v>49</v>
      </c>
      <c r="B28" s="38">
        <f t="shared" si="0"/>
        <v>1</v>
      </c>
      <c r="C28" s="14">
        <f>IF(SUM('2003BaseLine'!C28:C28)+SUM('2003AboveOrBelowBaseLine'!C28:C28)=0,0,SUM('2003BaseLine'!C28:C28)+SUM('2003AboveOrBelowBaseLine'!C28:C28))</f>
        <v>0.47</v>
      </c>
      <c r="D28" s="14">
        <f>IF(SUM('2003BaseLine'!D28:D28)+SUM('2003AboveOrBelowBaseLine'!D28:D28)=0,0,SUM('2003BaseLine'!D28:D28)+SUM('2003AboveOrBelowBaseLine'!D28:D28))</f>
        <v>0.37</v>
      </c>
      <c r="E28" s="14">
        <f>IF(SUM('2003BaseLine'!E28:E28)+SUM('2003AboveOrBelowBaseLine'!E28:E28)=0,0,SUM('2003BaseLine'!E28:E28)+SUM('2003AboveOrBelowBaseLine'!E28:E28))</f>
        <v>0.37</v>
      </c>
      <c r="F28" s="14">
        <f>IF(SUM('2003BaseLine'!F28:F28)+SUM('2003AboveOrBelowBaseLine'!F28:F28)=0,0,SUM('2003BaseLine'!F28:F28)+SUM('2003AboveOrBelowBaseLine'!F28:F28))</f>
        <v>0.47</v>
      </c>
      <c r="G28" s="14">
        <f>IF(SUM('2003BaseLine'!G28:G28)+SUM('2003AboveOrBelowBaseLine'!G28:G28)=0,0,SUM('2003BaseLine'!G28:G28)+SUM('2003AboveOrBelowBaseLine'!G28:G28))</f>
        <v>0.37</v>
      </c>
      <c r="H28" s="14">
        <f>IF(SUM('2003BaseLine'!H28:H28)+SUM('2003AboveOrBelowBaseLine'!H28:H28)=0,0,SUM('2003BaseLine'!H28:H28)+SUM('2003AboveOrBelowBaseLine'!H28:H28))</f>
        <v>0.37</v>
      </c>
      <c r="I28" s="14">
        <f>IF(SUM('2003BaseLine'!I28:I28)+SUM('2003AboveOrBelowBaseLine'!I28:I28)=0,0,SUM('2003BaseLine'!I28:I28)+SUM('2003AboveOrBelowBaseLine'!I28:I28))</f>
        <v>0.15</v>
      </c>
      <c r="J28" s="14">
        <f>IF(SUM('2003BaseLine'!J28:J28)+SUM('2003AboveOrBelowBaseLine'!J28:J28)=0,0,SUM('2003BaseLine'!J28:J28)+SUM('2003AboveOrBelowBaseLine'!J28:J28))</f>
        <v>0.15</v>
      </c>
      <c r="K28" s="14">
        <f>IF(SUM('2003BaseLine'!K28:K28)+SUM('2003AboveOrBelowBaseLine'!K28:K28)=0,0,SUM('2003BaseLine'!K28:K28)+SUM('2003AboveOrBelowBaseLine'!K28:K28))</f>
        <v>0.37</v>
      </c>
      <c r="L28" s="14">
        <f>IF(SUM('2003BaseLine'!L28:L28)+SUM('2003AboveOrBelowBaseLine'!L28:L28)=0,0,SUM('2003BaseLine'!L28:L28)+SUM('2003AboveOrBelowBaseLine'!L28:L28))</f>
        <v>0.37</v>
      </c>
      <c r="M28" s="14"/>
      <c r="N28" s="14">
        <f>IF(SUM('2003BaseLine'!N28:N28)+SUM('2003AboveOrBelowBaseLine'!N28:N28)=0,0,SUM('2003BaseLine'!N28:N28)+SUM('2003AboveOrBelowBaseLine'!N28:N28))</f>
        <v>0</v>
      </c>
      <c r="O28" s="14">
        <f>IF(SUM('2003BaseLine'!O28:O28)+SUM('2003AboveOrBelowBaseLine'!O28:O28)=0,0,SUM('2003BaseLine'!O28:O28)+SUM('2003AboveOrBelowBaseLine'!O28:O28))</f>
        <v>0</v>
      </c>
      <c r="P28" s="14">
        <f>IF(SUM('2003BaseLine'!P28:P28)+SUM('2003AboveOrBelowBaseLine'!P28:P28)=0,0,SUM('2003BaseLine'!P28:P28)+SUM('2003AboveOrBelowBaseLine'!P28:P28))</f>
        <v>0</v>
      </c>
      <c r="Q28" s="14">
        <f>IF(SUM('2003BaseLine'!$B28:$B28)+SUM('2003AboveOrBelowBaseLine'!Q28:Q28)=0,0,SUM('2003BaseLine'!$B28:$B28)+SUM('2003AboveOrBelowBaseLine'!Q28:Q28))</f>
        <v>1</v>
      </c>
      <c r="R28" s="14">
        <f>IF(SUM('2003BaseLine'!$B28:$B28)+SUM('2003AboveOrBelowBaseLine'!R28:R28)=0,0,SUM('2003BaseLine'!$B28:$B28)+SUM('2003AboveOrBelowBaseLine'!R28:R28))</f>
        <v>1</v>
      </c>
    </row>
    <row r="29" spans="1:18">
      <c r="A29" t="s">
        <v>50</v>
      </c>
      <c r="B29" s="38">
        <f t="shared" si="0"/>
        <v>1</v>
      </c>
      <c r="C29" s="14">
        <f>IF(SUM('2003BaseLine'!C29:C29)+SUM('2003AboveOrBelowBaseLine'!C29:C29)=0,0,SUM('2003BaseLine'!C29:C29)+SUM('2003AboveOrBelowBaseLine'!C29:C29))</f>
        <v>0.47</v>
      </c>
      <c r="D29" s="14">
        <f>IF(SUM('2003BaseLine'!D29:D29)+SUM('2003AboveOrBelowBaseLine'!D29:D29)=0,0,SUM('2003BaseLine'!D29:D29)+SUM('2003AboveOrBelowBaseLine'!D29:D29))</f>
        <v>0.37</v>
      </c>
      <c r="E29" s="14">
        <f>IF(SUM('2003BaseLine'!E29:E29)+SUM('2003AboveOrBelowBaseLine'!E29:E29)=0,0,SUM('2003BaseLine'!E29:E29)+SUM('2003AboveOrBelowBaseLine'!E29:E29))</f>
        <v>0.37</v>
      </c>
      <c r="F29" s="14">
        <f>IF(SUM('2003BaseLine'!F29:F29)+SUM('2003AboveOrBelowBaseLine'!F29:F29)=0,0,SUM('2003BaseLine'!F29:F29)+SUM('2003AboveOrBelowBaseLine'!F29:F29))</f>
        <v>0.47</v>
      </c>
      <c r="G29" s="14">
        <f>IF(SUM('2003BaseLine'!G29:G29)+SUM('2003AboveOrBelowBaseLine'!G29:G29)=0,0,SUM('2003BaseLine'!G29:G29)+SUM('2003AboveOrBelowBaseLine'!G29:G29))</f>
        <v>0.37</v>
      </c>
      <c r="H29" s="14">
        <f>IF(SUM('2003BaseLine'!H29:H29)+SUM('2003AboveOrBelowBaseLine'!H29:H29)=0,0,SUM('2003BaseLine'!H29:H29)+SUM('2003AboveOrBelowBaseLine'!H29:H29))</f>
        <v>0.37</v>
      </c>
      <c r="I29" s="14">
        <f>IF(SUM('2003BaseLine'!I29:I29)+SUM('2003AboveOrBelowBaseLine'!I29:I29)=0,0,SUM('2003BaseLine'!I29:I29)+SUM('2003AboveOrBelowBaseLine'!I29:I29))</f>
        <v>0.15</v>
      </c>
      <c r="J29" s="14">
        <f>IF(SUM('2003BaseLine'!J29:J29)+SUM('2003AboveOrBelowBaseLine'!J29:J29)=0,0,SUM('2003BaseLine'!J29:J29)+SUM('2003AboveOrBelowBaseLine'!J29:J29))</f>
        <v>0.15</v>
      </c>
      <c r="K29" s="14">
        <f>IF(SUM('2003BaseLine'!K29:K29)+SUM('2003AboveOrBelowBaseLine'!K29:K29)=0,0,SUM('2003BaseLine'!K29:K29)+SUM('2003AboveOrBelowBaseLine'!K29:K29))</f>
        <v>0.37</v>
      </c>
      <c r="L29" s="14">
        <f>IF(SUM('2003BaseLine'!L29:L29)+SUM('2003AboveOrBelowBaseLine'!L29:L29)=0,0,SUM('2003BaseLine'!L29:L29)+SUM('2003AboveOrBelowBaseLine'!L29:L29))</f>
        <v>0.37</v>
      </c>
      <c r="M29" s="14"/>
      <c r="N29" s="14">
        <f>IF(SUM('2003BaseLine'!N29:N29)+SUM('2003AboveOrBelowBaseLine'!N29:N29)=0,0,SUM('2003BaseLine'!N29:N29)+SUM('2003AboveOrBelowBaseLine'!N29:N29))</f>
        <v>0</v>
      </c>
      <c r="O29" s="14">
        <f>IF(SUM('2003BaseLine'!O29:O29)+SUM('2003AboveOrBelowBaseLine'!O29:O29)=0,0,SUM('2003BaseLine'!O29:O29)+SUM('2003AboveOrBelowBaseLine'!O29:O29))</f>
        <v>0</v>
      </c>
      <c r="P29" s="14">
        <f>IF(SUM('2003BaseLine'!P29:P29)+SUM('2003AboveOrBelowBaseLine'!P29:P29)=0,0,SUM('2003BaseLine'!P29:P29)+SUM('2003AboveOrBelowBaseLine'!P29:P29))</f>
        <v>0</v>
      </c>
      <c r="Q29" s="14">
        <f>IF(SUM('2003BaseLine'!$B29:$B29)+SUM('2003AboveOrBelowBaseLine'!Q29:Q29)=0,0,SUM('2003BaseLine'!$B29:$B29)+SUM('2003AboveOrBelowBaseLine'!Q29:Q29))</f>
        <v>1</v>
      </c>
      <c r="R29" s="14">
        <f>IF(SUM('2003BaseLine'!$B29:$B29)+SUM('2003AboveOrBelowBaseLine'!R29:R29)=0,0,SUM('2003BaseLine'!$B29:$B29)+SUM('2003AboveOrBelowBaseLine'!R29:R29))</f>
        <v>1</v>
      </c>
    </row>
    <row r="30" spans="1:18">
      <c r="A30" t="s">
        <v>51</v>
      </c>
      <c r="B30" s="38">
        <f>AVERAGE(Q30:R30)</f>
        <v>1</v>
      </c>
      <c r="C30" s="14">
        <f>IF(SUM('2003BaseLine'!C30:C30)+SUM('2003AboveOrBelowBaseLine'!C30:C30)=0,0,SUM('2003BaseLine'!C30:C30)+SUM('2003AboveOrBelowBaseLine'!C30:C30))</f>
        <v>0.47</v>
      </c>
      <c r="D30" s="14">
        <f>IF(SUM('2003BaseLine'!D30:D30)+SUM('2003AboveOrBelowBaseLine'!D30:D30)=0,0,SUM('2003BaseLine'!D30:D30)+SUM('2003AboveOrBelowBaseLine'!D30:D30))</f>
        <v>0.37</v>
      </c>
      <c r="E30" s="14">
        <f>IF(SUM('2003BaseLine'!E30:E30)+SUM('2003AboveOrBelowBaseLine'!E30:E30)=0,0,SUM('2003BaseLine'!E30:E30)+SUM('2003AboveOrBelowBaseLine'!E30:E30))</f>
        <v>0.37</v>
      </c>
      <c r="F30" s="14">
        <f>IF(SUM('2003BaseLine'!F30:F30)+SUM('2003AboveOrBelowBaseLine'!F30:F30)=0,0,SUM('2003BaseLine'!F30:F30)+SUM('2003AboveOrBelowBaseLine'!F30:F30))</f>
        <v>0.47</v>
      </c>
      <c r="G30" s="14">
        <f>IF(SUM('2003BaseLine'!G30:G30)+SUM('2003AboveOrBelowBaseLine'!G30:G30)=0,0,SUM('2003BaseLine'!G30:G30)+SUM('2003AboveOrBelowBaseLine'!G30:G30))</f>
        <v>0.37</v>
      </c>
      <c r="H30" s="14">
        <f>IF(SUM('2003BaseLine'!H30:H30)+SUM('2003AboveOrBelowBaseLine'!H30:H30)=0,0,SUM('2003BaseLine'!H30:H30)+SUM('2003AboveOrBelowBaseLine'!H30:H30))</f>
        <v>0.37</v>
      </c>
      <c r="I30" s="14">
        <f>IF(SUM('2003BaseLine'!I30:I30)+SUM('2003AboveOrBelowBaseLine'!I30:I30)=0,0,SUM('2003BaseLine'!I30:I30)+SUM('2003AboveOrBelowBaseLine'!I30:I30))</f>
        <v>0.15</v>
      </c>
      <c r="J30" s="14">
        <f>IF(SUM('2003BaseLine'!J30:J30)+SUM('2003AboveOrBelowBaseLine'!J30:J30)=0,0,SUM('2003BaseLine'!J30:J30)+SUM('2003AboveOrBelowBaseLine'!J30:J30))</f>
        <v>0.15</v>
      </c>
      <c r="K30" s="14">
        <f>IF(SUM('2003BaseLine'!K30:K30)+SUM('2003AboveOrBelowBaseLine'!K30:K30)=0,0,SUM('2003BaseLine'!K30:K30)+SUM('2003AboveOrBelowBaseLine'!K30:K30))</f>
        <v>0.37</v>
      </c>
      <c r="L30" s="14">
        <f>IF(SUM('2003BaseLine'!L30:L30)+SUM('2003AboveOrBelowBaseLine'!L30:L30)=0,0,SUM('2003BaseLine'!L30:L30)+SUM('2003AboveOrBelowBaseLine'!L30:L30))</f>
        <v>0.37</v>
      </c>
      <c r="M30" s="14"/>
      <c r="N30" s="14">
        <f>IF(SUM('2003BaseLine'!N30:N30)+SUM('2003AboveOrBelowBaseLine'!N30:N30)=0,0,SUM('2003BaseLine'!N30:N30)+SUM('2003AboveOrBelowBaseLine'!N30:N30))</f>
        <v>0</v>
      </c>
      <c r="O30" s="14">
        <f>IF(SUM('2003BaseLine'!O30:O30)+SUM('2003AboveOrBelowBaseLine'!O30:O30)=0,0,SUM('2003BaseLine'!O30:O30)+SUM('2003AboveOrBelowBaseLine'!O30:O30))</f>
        <v>0</v>
      </c>
      <c r="P30" s="14">
        <f>IF(SUM('2003BaseLine'!P30:P30)+SUM('2003AboveOrBelowBaseLine'!P30:P30)=0,0,SUM('2003BaseLine'!P30:P30)+SUM('2003AboveOrBelowBaseLine'!P30:P30))</f>
        <v>0</v>
      </c>
      <c r="Q30" s="14">
        <f>IF(SUM('2003BaseLine'!$B30:$B30)+SUM('2003AboveOrBelowBaseLine'!Q30:Q30)=0,0,SUM('2003BaseLine'!$B30:$B30)+SUM('2003AboveOrBelowBaseLine'!Q30:Q30))</f>
        <v>1</v>
      </c>
      <c r="R30" s="14">
        <f>IF(SUM('2003BaseLine'!$B30:$B30)+SUM('2003AboveOrBelowBaseLine'!R30:R30)=0,0,SUM('2003BaseLine'!$B30:$B30)+SUM('2003AboveOrBelowBaseLine'!R30:R30))</f>
        <v>1</v>
      </c>
    </row>
    <row r="31" spans="1:18">
      <c r="A31" t="s">
        <v>53</v>
      </c>
      <c r="B31" s="38">
        <f t="shared" si="0"/>
        <v>1</v>
      </c>
      <c r="C31" s="14">
        <f>IF(SUM('2003BaseLine'!C31:C31)+SUM('2003AboveOrBelowBaseLine'!C31:C31)=0,0,SUM('2003BaseLine'!C31:C31)+SUM('2003AboveOrBelowBaseLine'!C31:C31))</f>
        <v>0.47</v>
      </c>
      <c r="D31" s="14">
        <f>IF(SUM('2003BaseLine'!D31:D31)+SUM('2003AboveOrBelowBaseLine'!D31:D31)=0,0,SUM('2003BaseLine'!D31:D31)+SUM('2003AboveOrBelowBaseLine'!D31:D31))</f>
        <v>0.37</v>
      </c>
      <c r="E31" s="14">
        <f>IF(SUM('2003BaseLine'!E31:E31)+SUM('2003AboveOrBelowBaseLine'!E31:E31)=0,0,SUM('2003BaseLine'!E31:E31)+SUM('2003AboveOrBelowBaseLine'!E31:E31))</f>
        <v>0.37</v>
      </c>
      <c r="F31" s="14">
        <f>IF(SUM('2003BaseLine'!F31:F31)+SUM('2003AboveOrBelowBaseLine'!F31:F31)=0,0,SUM('2003BaseLine'!F31:F31)+SUM('2003AboveOrBelowBaseLine'!F31:F31))</f>
        <v>0.47</v>
      </c>
      <c r="G31" s="14">
        <f>IF(SUM('2003BaseLine'!G31:G31)+SUM('2003AboveOrBelowBaseLine'!G31:G31)=0,0,SUM('2003BaseLine'!G31:G31)+SUM('2003AboveOrBelowBaseLine'!G31:G31))</f>
        <v>0.37</v>
      </c>
      <c r="H31" s="14">
        <f>IF(SUM('2003BaseLine'!H31:H31)+SUM('2003AboveOrBelowBaseLine'!H31:H31)=0,0,SUM('2003BaseLine'!H31:H31)+SUM('2003AboveOrBelowBaseLine'!H31:H31))</f>
        <v>0.37</v>
      </c>
      <c r="I31" s="14">
        <f>IF(SUM('2003BaseLine'!I31:I31)+SUM('2003AboveOrBelowBaseLine'!I31:I31)=0,0,SUM('2003BaseLine'!I31:I31)+SUM('2003AboveOrBelowBaseLine'!I31:I31))</f>
        <v>0.15</v>
      </c>
      <c r="J31" s="14">
        <f>IF(SUM('2003BaseLine'!J31:J31)+SUM('2003AboveOrBelowBaseLine'!J31:J31)=0,0,SUM('2003BaseLine'!J31:J31)+SUM('2003AboveOrBelowBaseLine'!J31:J31))</f>
        <v>0.15</v>
      </c>
      <c r="K31" s="14">
        <f>IF(SUM('2003BaseLine'!K31:K31)+SUM('2003AboveOrBelowBaseLine'!K31:K31)=0,0,SUM('2003BaseLine'!K31:K31)+SUM('2003AboveOrBelowBaseLine'!K31:K31))</f>
        <v>0.37</v>
      </c>
      <c r="L31" s="14">
        <f>IF(SUM('2003BaseLine'!L31:L31)+SUM('2003AboveOrBelowBaseLine'!L31:L31)=0,0,SUM('2003BaseLine'!L31:L31)+SUM('2003AboveOrBelowBaseLine'!L31:L31))</f>
        <v>0.37</v>
      </c>
      <c r="M31" s="14"/>
      <c r="N31" s="14">
        <f>IF(SUM('2003BaseLine'!N31:N31)+SUM('2003AboveOrBelowBaseLine'!N31:N31)=0,0,SUM('2003BaseLine'!N31:N31)+SUM('2003AboveOrBelowBaseLine'!N31:N31))</f>
        <v>0</v>
      </c>
      <c r="O31" s="14">
        <f>IF(SUM('2003BaseLine'!O31:O31)+SUM('2003AboveOrBelowBaseLine'!O31:O31)=0,0,SUM('2003BaseLine'!O31:O31)+SUM('2003AboveOrBelowBaseLine'!O31:O31))</f>
        <v>0</v>
      </c>
      <c r="P31" s="14">
        <f>IF(SUM('2003BaseLine'!P31:P31)+SUM('2003AboveOrBelowBaseLine'!P31:P31)=0,0,SUM('2003BaseLine'!P31:P31)+SUM('2003AboveOrBelowBaseLine'!P31:P31))</f>
        <v>0</v>
      </c>
      <c r="Q31" s="14">
        <f>IF(SUM('2003BaseLine'!$B31:$B31)+SUM('2003AboveOrBelowBaseLine'!Q31:Q31)=0,0,SUM('2003BaseLine'!$B31:$B31)+SUM('2003AboveOrBelowBaseLine'!Q31:Q31))</f>
        <v>1</v>
      </c>
      <c r="R31" s="14">
        <f>IF(SUM('2003BaseLine'!$B31:$B31)+SUM('2003AboveOrBelowBaseLine'!R31:R31)=0,0,SUM('2003BaseLine'!$B31:$B31)+SUM('2003AboveOrBelowBaseLine'!R31:R31))</f>
        <v>1</v>
      </c>
    </row>
    <row r="32" spans="1:18">
      <c r="A32" t="s">
        <v>60</v>
      </c>
      <c r="B32" s="14">
        <f>IF(SUM('2003BaseLine'!B32:B32)+SUM('2003AboveOrBelowBaseLine'!B32:B32)=0,0,SUM('2003BaseLine'!B32:B32)+SUM('2003AboveOrBelowBaseLine'!B32:B32))</f>
        <v>1</v>
      </c>
      <c r="C32" s="14">
        <f>IF(SUM('2003BaseLine'!C32:C32)+SUM('2003AboveOrBelowBaseLine'!C32:C32)=0,0,SUM('2003BaseLine'!C32:C32)+SUM('2003AboveOrBelowBaseLine'!C32:C32))</f>
        <v>0.6</v>
      </c>
      <c r="D32" s="14">
        <f>IF(SUM('2003BaseLine'!D32:D32)+SUM('2003AboveOrBelowBaseLine'!D32:D32)=0,0,SUM('2003BaseLine'!D32:D32)+SUM('2003AboveOrBelowBaseLine'!D32:D32))</f>
        <v>0.4</v>
      </c>
      <c r="E32" s="14">
        <f>IF(SUM('2003BaseLine'!E32:E32)+SUM('2003AboveOrBelowBaseLine'!E32:E32)=0,0,SUM('2003BaseLine'!E32:E32)+SUM('2003AboveOrBelowBaseLine'!E32:E32))</f>
        <v>0.4</v>
      </c>
      <c r="F32" s="14">
        <f>IF(SUM('2003BaseLine'!F32:F32)+SUM('2003AboveOrBelowBaseLine'!F32:F32)=0,0,SUM('2003BaseLine'!F32:F32)+SUM('2003AboveOrBelowBaseLine'!F32:F32))</f>
        <v>0.5</v>
      </c>
      <c r="G32" s="14">
        <f>IF(SUM('2003BaseLine'!G32:G32)+SUM('2003AboveOrBelowBaseLine'!G32:G32)=0,0,SUM('2003BaseLine'!G32:G32)+SUM('2003AboveOrBelowBaseLine'!G32:G32))</f>
        <v>0.4</v>
      </c>
      <c r="H32" s="14">
        <f>IF(SUM('2003BaseLine'!H32:H32)+SUM('2003AboveOrBelowBaseLine'!H32:H32)=0,0,SUM('2003BaseLine'!H32:H32)+SUM('2003AboveOrBelowBaseLine'!H32:H32))</f>
        <v>0.4</v>
      </c>
      <c r="I32" s="14">
        <f>IF(SUM('2003BaseLine'!I32:I32)+SUM('2003AboveOrBelowBaseLine'!I32:I32)=0,0,SUM('2003BaseLine'!I32:I32)+SUM('2003AboveOrBelowBaseLine'!I32:I32))</f>
        <v>0.15</v>
      </c>
      <c r="J32" s="14">
        <f>IF(SUM('2003BaseLine'!J32:J32)+SUM('2003AboveOrBelowBaseLine'!J32:J32)=0,0,SUM('2003BaseLine'!J32:J32)+SUM('2003AboveOrBelowBaseLine'!J32:J32))</f>
        <v>0.15</v>
      </c>
      <c r="K32" s="14">
        <f>IF(SUM('2003BaseLine'!K32:K32)+SUM('2003AboveOrBelowBaseLine'!K32:K32)=0,0,SUM('2003BaseLine'!K32:K32)+SUM('2003AboveOrBelowBaseLine'!K32:K32))</f>
        <v>0.4</v>
      </c>
      <c r="L32" s="14">
        <f>IF(SUM('2003BaseLine'!L32:L32)+SUM('2003AboveOrBelowBaseLine'!L32:L32)=0,0,SUM('2003BaseLine'!L32:L32)+SUM('2003AboveOrBelowBaseLine'!L32:L32))</f>
        <v>0.4</v>
      </c>
      <c r="M32" s="14"/>
      <c r="N32" s="14">
        <f>IF(SUM('2003BaseLine'!N32:N32)+SUM('2003AboveOrBelowBaseLine'!N32:N32)=0,0,SUM('2003BaseLine'!N32:N32)+SUM('2003AboveOrBelowBaseLine'!N32:N32))</f>
        <v>0</v>
      </c>
      <c r="O32" s="14">
        <f>IF(SUM('2003BaseLine'!O32:O32)+SUM('2003AboveOrBelowBaseLine'!O32:O32)=0,0,SUM('2003BaseLine'!O32:O32)+SUM('2003AboveOrBelowBaseLine'!O32:O32))</f>
        <v>0</v>
      </c>
      <c r="P32" s="14">
        <f>IF(SUM('2003BaseLine'!P32:P32)+SUM('2003AboveOrBelowBaseLine'!P32:P32)=0,0,SUM('2003BaseLine'!P32:P32)+SUM('2003AboveOrBelowBaseLine'!P32:P32))</f>
        <v>0</v>
      </c>
    </row>
    <row r="33" spans="1:16">
      <c r="A33" t="s">
        <v>24</v>
      </c>
      <c r="B33" s="14">
        <f>IF(SUM('2003BaseLine'!B33:B33)+SUM('2003AboveOrBelowBaseLine'!B33:B33)=0,0,SUM('2003BaseLine'!B33:B33)+SUM('2003AboveOrBelowBaseLine'!B33:B33))</f>
        <v>1</v>
      </c>
      <c r="C33" s="14">
        <f>IF(SUM('2003BaseLine'!C33:C33)+SUM('2003AboveOrBelowBaseLine'!C33:C33)=0,0,SUM('2003BaseLine'!C33:C33)+SUM('2003AboveOrBelowBaseLine'!C33:C33))</f>
        <v>0.6</v>
      </c>
      <c r="D33" s="14">
        <f>IF(SUM('2003BaseLine'!D33:D33)+SUM('2003AboveOrBelowBaseLine'!D33:D33)=0,0,SUM('2003BaseLine'!D33:D33)+SUM('2003AboveOrBelowBaseLine'!D33:D33))</f>
        <v>0.4</v>
      </c>
      <c r="E33" s="14">
        <f>IF(SUM('2003BaseLine'!E33:E33)+SUM('2003AboveOrBelowBaseLine'!E33:E33)=0,0,SUM('2003BaseLine'!E33:E33)+SUM('2003AboveOrBelowBaseLine'!E33:E33))</f>
        <v>0.4</v>
      </c>
      <c r="F33" s="14">
        <f>IF(SUM('2003BaseLine'!F33:F33)+SUM('2003AboveOrBelowBaseLine'!F33:F33)=0,0,SUM('2003BaseLine'!F33:F33)+SUM('2003AboveOrBelowBaseLine'!F33:F33))</f>
        <v>0.5</v>
      </c>
      <c r="G33" s="14">
        <f>IF(SUM('2003BaseLine'!G33:G33)+SUM('2003AboveOrBelowBaseLine'!G33:G33)=0,0,SUM('2003BaseLine'!G33:G33)+SUM('2003AboveOrBelowBaseLine'!G33:G33))</f>
        <v>0.4</v>
      </c>
      <c r="H33" s="14">
        <f>IF(SUM('2003BaseLine'!H33:H33)+SUM('2003AboveOrBelowBaseLine'!H33:H33)=0,0,SUM('2003BaseLine'!H33:H33)+SUM('2003AboveOrBelowBaseLine'!H33:H33))</f>
        <v>0.4</v>
      </c>
      <c r="I33" s="14">
        <f>IF(SUM('2003BaseLine'!I33:I33)+SUM('2003AboveOrBelowBaseLine'!I33:I33)=0,0,SUM('2003BaseLine'!I33:I33)+SUM('2003AboveOrBelowBaseLine'!I33:I33))</f>
        <v>0.15</v>
      </c>
      <c r="J33" s="14">
        <f>IF(SUM('2003BaseLine'!J33:J33)+SUM('2003AboveOrBelowBaseLine'!J33:J33)=0,0,SUM('2003BaseLine'!J33:J33)+SUM('2003AboveOrBelowBaseLine'!J33:J33))</f>
        <v>0.15</v>
      </c>
      <c r="K33" s="14">
        <f>IF(SUM('2003BaseLine'!K33:K33)+SUM('2003AboveOrBelowBaseLine'!K33:K33)=0,0,SUM('2003BaseLine'!K33:K33)+SUM('2003AboveOrBelowBaseLine'!K33:K33))</f>
        <v>0.4</v>
      </c>
      <c r="L33" s="14">
        <f>IF(SUM('2003BaseLine'!L33:L33)+SUM('2003AboveOrBelowBaseLine'!L33:L33)=0,0,SUM('2003BaseLine'!L33:L33)+SUM('2003AboveOrBelowBaseLine'!L33:L33))</f>
        <v>0.4</v>
      </c>
      <c r="M33" s="14"/>
      <c r="N33" s="14">
        <f>IF(SUM('2003BaseLine'!N33:N33)+SUM('2003AboveOrBelowBaseLine'!N33:N33)=0,0,SUM('2003BaseLine'!N33:N33)+SUM('2003AboveOrBelowBaseLine'!N33:N33))</f>
        <v>0</v>
      </c>
      <c r="O33" s="14">
        <f>IF(SUM('2003BaseLine'!O33:O33)+SUM('2003AboveOrBelowBaseLine'!O33:O33)=0,0,SUM('2003BaseLine'!O33:O33)+SUM('2003AboveOrBelowBaseLine'!O33:O33))</f>
        <v>0</v>
      </c>
      <c r="P33" s="14">
        <f>IF(SUM('2003BaseLine'!P33:P33)+SUM('2003AboveOrBelowBaseLine'!P33:P33)=0,0,SUM('2003BaseLine'!P33:P33)+SUM('2003AboveOrBelowBaseLine'!P33:P33))</f>
        <v>0</v>
      </c>
    </row>
    <row r="34" spans="1:16">
      <c r="A34" t="s">
        <v>27</v>
      </c>
      <c r="B34" s="14">
        <f>IF(SUM('2003BaseLine'!B34:B34)+SUM('2003AboveOrBelowBaseLine'!B34:B34)=0,0,SUM('2003BaseLine'!B34:B34)+SUM('2003AboveOrBelowBaseLine'!B34:B34))</f>
        <v>1</v>
      </c>
      <c r="C34" s="14">
        <f>IF(SUM('2003BaseLine'!C34:C34)+SUM('2003AboveOrBelowBaseLine'!C34:C34)=0,0,SUM('2003BaseLine'!C34:C34)+SUM('2003AboveOrBelowBaseLine'!C34:C34))</f>
        <v>0.6</v>
      </c>
      <c r="D34" s="14">
        <f>IF(SUM('2003BaseLine'!D34:D34)+SUM('2003AboveOrBelowBaseLine'!D34:D34)=0,0,SUM('2003BaseLine'!D34:D34)+SUM('2003AboveOrBelowBaseLine'!D34:D34))</f>
        <v>0.4</v>
      </c>
      <c r="E34" s="14">
        <f>IF(SUM('2003BaseLine'!E34:E34)+SUM('2003AboveOrBelowBaseLine'!E34:E34)=0,0,SUM('2003BaseLine'!E34:E34)+SUM('2003AboveOrBelowBaseLine'!E34:E34))</f>
        <v>0.4</v>
      </c>
      <c r="F34" s="14">
        <f>IF(SUM('2003BaseLine'!F34:F34)+SUM('2003AboveOrBelowBaseLine'!F34:F34)=0,0,SUM('2003BaseLine'!F34:F34)+SUM('2003AboveOrBelowBaseLine'!F34:F34))</f>
        <v>0.5</v>
      </c>
      <c r="G34" s="14">
        <f>IF(SUM('2003BaseLine'!G34:G34)+SUM('2003AboveOrBelowBaseLine'!G34:G34)=0,0,SUM('2003BaseLine'!G34:G34)+SUM('2003AboveOrBelowBaseLine'!G34:G34))</f>
        <v>0.4</v>
      </c>
      <c r="H34" s="14">
        <f>IF(SUM('2003BaseLine'!H34:H34)+SUM('2003AboveOrBelowBaseLine'!H34:H34)=0,0,SUM('2003BaseLine'!H34:H34)+SUM('2003AboveOrBelowBaseLine'!H34:H34))</f>
        <v>0.4</v>
      </c>
      <c r="I34" s="14">
        <f>IF(SUM('2003BaseLine'!I34:I34)+SUM('2003AboveOrBelowBaseLine'!I34:I34)=0,0,SUM('2003BaseLine'!I34:I34)+SUM('2003AboveOrBelowBaseLine'!I34:I34))</f>
        <v>0.15</v>
      </c>
      <c r="J34" s="14">
        <f>IF(SUM('2003BaseLine'!J34:J34)+SUM('2003AboveOrBelowBaseLine'!J34:J34)=0,0,SUM('2003BaseLine'!J34:J34)+SUM('2003AboveOrBelowBaseLine'!J34:J34))</f>
        <v>0.15</v>
      </c>
      <c r="K34" s="14">
        <f>IF(SUM('2003BaseLine'!K34:K34)+SUM('2003AboveOrBelowBaseLine'!K34:K34)=0,0,SUM('2003BaseLine'!K34:K34)+SUM('2003AboveOrBelowBaseLine'!K34:K34))</f>
        <v>0.4</v>
      </c>
      <c r="L34" s="14">
        <f>IF(SUM('2003BaseLine'!L34:L34)+SUM('2003AboveOrBelowBaseLine'!L34:L34)=0,0,SUM('2003BaseLine'!L34:L34)+SUM('2003AboveOrBelowBaseLine'!L34:L34))</f>
        <v>0.4</v>
      </c>
      <c r="M34" s="14"/>
      <c r="N34" s="14">
        <f>IF(SUM('2003BaseLine'!N34:N34)+SUM('2003AboveOrBelowBaseLine'!N34:N34)=0,0,SUM('2003BaseLine'!N34:N34)+SUM('2003AboveOrBelowBaseLine'!N34:N34))</f>
        <v>0</v>
      </c>
      <c r="O34" s="14">
        <f>IF(SUM('2003BaseLine'!O34:O34)+SUM('2003AboveOrBelowBaseLine'!O34:O34)=0,0,SUM('2003BaseLine'!O34:O34)+SUM('2003AboveOrBelowBaseLine'!O34:O34))</f>
        <v>0</v>
      </c>
      <c r="P34" s="14">
        <f>IF(SUM('2003BaseLine'!P34:P34)+SUM('2003AboveOrBelowBaseLine'!P34:P34)=0,0,SUM('2003BaseLine'!P34:P34)+SUM('2003AboveOrBelowBaseLine'!P34:P34))</f>
        <v>0</v>
      </c>
    </row>
    <row r="35" spans="1:16">
      <c r="A35" t="s">
        <v>72</v>
      </c>
      <c r="B35" s="14">
        <f>IF(SUM('2003BaseLine'!B35:B35)+SUM('2003AboveOrBelowBaseLine'!B35:B35)=0,0,SUM('2003BaseLine'!B35:B35)+SUM('2003AboveOrBelowBaseLine'!B35:B35))</f>
        <v>1</v>
      </c>
      <c r="C35" s="14">
        <f>IF(SUM('2003BaseLine'!C35:C35)+SUM('2003AboveOrBelowBaseLine'!C35:C35)=0,0,SUM('2003BaseLine'!C35:C35)+SUM('2003AboveOrBelowBaseLine'!C35:C35))</f>
        <v>0.6</v>
      </c>
      <c r="D35" s="14">
        <f>IF(SUM('2003BaseLine'!D35:D35)+SUM('2003AboveOrBelowBaseLine'!D35:D35)=0,0,SUM('2003BaseLine'!D35:D35)+SUM('2003AboveOrBelowBaseLine'!D35:D35))</f>
        <v>0.4</v>
      </c>
      <c r="E35" s="14">
        <f>IF(SUM('2003BaseLine'!E35:E35)+SUM('2003AboveOrBelowBaseLine'!E35:E35)=0,0,SUM('2003BaseLine'!E35:E35)+SUM('2003AboveOrBelowBaseLine'!E35:E35))</f>
        <v>0.4</v>
      </c>
      <c r="F35" s="14">
        <f>IF(SUM('2003BaseLine'!F35:F35)+SUM('2003AboveOrBelowBaseLine'!F35:F35)=0,0,SUM('2003BaseLine'!F35:F35)+SUM('2003AboveOrBelowBaseLine'!F35:F35))</f>
        <v>0.5</v>
      </c>
      <c r="G35" s="14">
        <f>IF(SUM('2003BaseLine'!G35:G35)+SUM('2003AboveOrBelowBaseLine'!G35:G35)=0,0,SUM('2003BaseLine'!G35:G35)+SUM('2003AboveOrBelowBaseLine'!G35:G35))</f>
        <v>0.4</v>
      </c>
      <c r="H35" s="14">
        <f>IF(SUM('2003BaseLine'!H35:H35)+SUM('2003AboveOrBelowBaseLine'!H35:H35)=0,0,SUM('2003BaseLine'!H35:H35)+SUM('2003AboveOrBelowBaseLine'!H35:H35))</f>
        <v>0.4</v>
      </c>
      <c r="I35" s="14">
        <f>IF(SUM('2003BaseLine'!I35:I35)+SUM('2003AboveOrBelowBaseLine'!I35:I35)=0,0,SUM('2003BaseLine'!I35:I35)+SUM('2003AboveOrBelowBaseLine'!I35:I35))</f>
        <v>0.15</v>
      </c>
      <c r="J35" s="14">
        <f>IF(SUM('2003BaseLine'!J35:J35)+SUM('2003AboveOrBelowBaseLine'!J35:J35)=0,0,SUM('2003BaseLine'!J35:J35)+SUM('2003AboveOrBelowBaseLine'!J35:J35))</f>
        <v>0.15</v>
      </c>
      <c r="K35" s="14">
        <f>IF(SUM('2003BaseLine'!K35:K35)+SUM('2003AboveOrBelowBaseLine'!K35:K35)=0,0,SUM('2003BaseLine'!K35:K35)+SUM('2003AboveOrBelowBaseLine'!K35:K35))</f>
        <v>0.4</v>
      </c>
      <c r="L35" s="14">
        <f>IF(SUM('2003BaseLine'!L35:L35)+SUM('2003AboveOrBelowBaseLine'!L35:L35)=0,0,SUM('2003BaseLine'!L35:L35)+SUM('2003AboveOrBelowBaseLine'!L35:L35))</f>
        <v>0.4</v>
      </c>
      <c r="M35" s="14"/>
      <c r="N35" s="14">
        <f>IF(SUM('2003BaseLine'!N35:N35)+SUM('2003AboveOrBelowBaseLine'!N35:N35)=0,0,SUM('2003BaseLine'!N35:N35)+SUM('2003AboveOrBelowBaseLine'!N35:N35))</f>
        <v>0</v>
      </c>
      <c r="O35" s="14">
        <f>IF(SUM('2003BaseLine'!O35:O35)+SUM('2003AboveOrBelowBaseLine'!O35:O35)=0,0,SUM('2003BaseLine'!O35:O35)+SUM('2003AboveOrBelowBaseLine'!O35:O35))</f>
        <v>0</v>
      </c>
      <c r="P35" s="14">
        <f>IF(SUM('2003BaseLine'!P35:P35)+SUM('2003AboveOrBelowBaseLine'!P35:P35)=0,0,SUM('2003BaseLine'!P35:P35)+SUM('2003AboveOrBelowBaseLine'!P35:P35))</f>
        <v>0</v>
      </c>
    </row>
    <row r="36" spans="1:16">
      <c r="A36" t="s">
        <v>62</v>
      </c>
      <c r="B36" s="14">
        <f>IF(SUM('2003BaseLine'!B36:B36)+SUM('2003AboveOrBelowBaseLine'!B36:B36)=0,0,SUM('2003BaseLine'!B36:B36)+SUM('2003AboveOrBelowBaseLine'!B36:B36))</f>
        <v>1</v>
      </c>
      <c r="C36" s="14">
        <f>IF(SUM('2003BaseLine'!C36:C36)+SUM('2003AboveOrBelowBaseLine'!C36:C36)=0,0,SUM('2003BaseLine'!C36:C36)+SUM('2003AboveOrBelowBaseLine'!C36:C36))</f>
        <v>0.6</v>
      </c>
      <c r="D36" s="14">
        <f>IF(SUM('2003BaseLine'!D36:D36)+SUM('2003AboveOrBelowBaseLine'!D36:D36)=0,0,SUM('2003BaseLine'!D36:D36)+SUM('2003AboveOrBelowBaseLine'!D36:D36))</f>
        <v>0.4</v>
      </c>
      <c r="E36" s="14">
        <f>IF(SUM('2003BaseLine'!E36:E36)+SUM('2003AboveOrBelowBaseLine'!E36:E36)=0,0,SUM('2003BaseLine'!E36:E36)+SUM('2003AboveOrBelowBaseLine'!E36:E36))</f>
        <v>0.4</v>
      </c>
      <c r="F36" s="14">
        <f>IF(SUM('2003BaseLine'!F36:F36)+SUM('2003AboveOrBelowBaseLine'!F36:F36)=0,0,SUM('2003BaseLine'!F36:F36)+SUM('2003AboveOrBelowBaseLine'!F36:F36))</f>
        <v>0.5</v>
      </c>
      <c r="G36" s="14">
        <f>IF(SUM('2003BaseLine'!G36:G36)+SUM('2003AboveOrBelowBaseLine'!G36:G36)=0,0,SUM('2003BaseLine'!G36:G36)+SUM('2003AboveOrBelowBaseLine'!G36:G36))</f>
        <v>0.4</v>
      </c>
      <c r="H36" s="14">
        <f>IF(SUM('2003BaseLine'!H36:H36)+SUM('2003AboveOrBelowBaseLine'!H36:H36)=0,0,SUM('2003BaseLine'!H36:H36)+SUM('2003AboveOrBelowBaseLine'!H36:H36))</f>
        <v>0.4</v>
      </c>
      <c r="I36" s="14">
        <f>IF(SUM('2003BaseLine'!I36:I36)+SUM('2003AboveOrBelowBaseLine'!I36:I36)=0,0,SUM('2003BaseLine'!I36:I36)+SUM('2003AboveOrBelowBaseLine'!I36:I36))</f>
        <v>0.15</v>
      </c>
      <c r="J36" s="14">
        <f>IF(SUM('2003BaseLine'!J36:J36)+SUM('2003AboveOrBelowBaseLine'!J36:J36)=0,0,SUM('2003BaseLine'!J36:J36)+SUM('2003AboveOrBelowBaseLine'!J36:J36))</f>
        <v>0.15</v>
      </c>
      <c r="K36" s="14">
        <f>IF(SUM('2003BaseLine'!K36:K36)+SUM('2003AboveOrBelowBaseLine'!K36:K36)=0,0,SUM('2003BaseLine'!K36:K36)+SUM('2003AboveOrBelowBaseLine'!K36:K36))</f>
        <v>0.4</v>
      </c>
      <c r="L36" s="14">
        <f>IF(SUM('2003BaseLine'!L36:L36)+SUM('2003AboveOrBelowBaseLine'!L36:L36)=0,0,SUM('2003BaseLine'!L36:L36)+SUM('2003AboveOrBelowBaseLine'!L36:L36))</f>
        <v>0.4</v>
      </c>
      <c r="M36" s="14"/>
      <c r="N36" s="14">
        <f>IF(SUM('2003BaseLine'!N36:N36)+SUM('2003AboveOrBelowBaseLine'!N36:N36)=0,0,SUM('2003BaseLine'!N36:N36)+SUM('2003AboveOrBelowBaseLine'!N36:N36))</f>
        <v>0</v>
      </c>
      <c r="O36" s="14">
        <f>IF(SUM('2003BaseLine'!O36:O36)+SUM('2003AboveOrBelowBaseLine'!O36:O36)=0,0,SUM('2003BaseLine'!O36:O36)+SUM('2003AboveOrBelowBaseLine'!O36:O36))</f>
        <v>0</v>
      </c>
      <c r="P36" s="14">
        <f>IF(SUM('2003BaseLine'!P36:P36)+SUM('2003AboveOrBelowBaseLine'!P36:P36)=0,0,SUM('2003BaseLine'!P36:P36)+SUM('2003AboveOrBelowBaseLine'!P36:P36))</f>
        <v>0</v>
      </c>
    </row>
    <row r="37" spans="1:16">
      <c r="A37" t="s">
        <v>6</v>
      </c>
      <c r="B37" s="14">
        <f>IF(SUM('2003BaseLine'!B37:B37)+SUM('2003AboveOrBelowBaseLine'!B37:B37)=0,0,SUM('2003BaseLine'!B37:B37)+SUM('2003AboveOrBelowBaseLine'!B37:B37))</f>
        <v>9.9999999999999978E-2</v>
      </c>
      <c r="C37" s="14">
        <f>IF(SUM('2003BaseLine'!C37:C37)+SUM('2003AboveOrBelowBaseLine'!C37:C37)=0,0,SUM('2003BaseLine'!C37:C37)+SUM('2003AboveOrBelowBaseLine'!C37:C37))</f>
        <v>0.3</v>
      </c>
      <c r="D37" s="14">
        <f>IF(SUM('2003BaseLine'!D37:D37)+SUM('2003AboveOrBelowBaseLine'!D37:D37)=0,0,SUM('2003BaseLine'!D37:D37)+SUM('2003AboveOrBelowBaseLine'!D37:D37))</f>
        <v>0.4</v>
      </c>
      <c r="E37" s="14">
        <f>IF(SUM('2003BaseLine'!E37:E37)+SUM('2003AboveOrBelowBaseLine'!E37:E37)=0,0,SUM('2003BaseLine'!E37:E37)+SUM('2003AboveOrBelowBaseLine'!E37:E37))</f>
        <v>0.4</v>
      </c>
      <c r="F37" s="14">
        <f>IF(SUM('2003BaseLine'!F37:F37)+SUM('2003AboveOrBelowBaseLine'!F37:F37)=0,0,SUM('2003BaseLine'!F37:F37)+SUM('2003AboveOrBelowBaseLine'!F37:F37))</f>
        <v>0.5</v>
      </c>
      <c r="G37" s="14">
        <f>IF(SUM('2003BaseLine'!G37:G37)+SUM('2003AboveOrBelowBaseLine'!G37:G37)=0,0,SUM('2003BaseLine'!G37:G37)+SUM('2003AboveOrBelowBaseLine'!G37:G37))</f>
        <v>0.4</v>
      </c>
      <c r="H37" s="14">
        <f>IF(SUM('2003BaseLine'!H37:H37)+SUM('2003AboveOrBelowBaseLine'!H37:H37)=0,0,SUM('2003BaseLine'!H37:H37)+SUM('2003AboveOrBelowBaseLine'!H37:H37))</f>
        <v>0.4</v>
      </c>
      <c r="I37" s="14">
        <f>IF(SUM('2003BaseLine'!I37:I37)+SUM('2003AboveOrBelowBaseLine'!I37:I37)=0,0,SUM('2003BaseLine'!I37:I37)+SUM('2003AboveOrBelowBaseLine'!I37:I37))</f>
        <v>0.15</v>
      </c>
      <c r="J37" s="14">
        <f>IF(SUM('2003BaseLine'!J37:J37)+SUM('2003AboveOrBelowBaseLine'!J37:J37)=0,0,SUM('2003BaseLine'!J37:J37)+SUM('2003AboveOrBelowBaseLine'!J37:J37))</f>
        <v>0.15</v>
      </c>
      <c r="K37" s="14">
        <f>IF(SUM('2003BaseLine'!K37:K37)+SUM('2003AboveOrBelowBaseLine'!K37:K37)=0,0,SUM('2003BaseLine'!K37:K37)+SUM('2003AboveOrBelowBaseLine'!K37:K37))</f>
        <v>0.4</v>
      </c>
      <c r="L37" s="14">
        <f>IF(SUM('2003BaseLine'!L37:L37)+SUM('2003AboveOrBelowBaseLine'!L37:L37)=0,0,SUM('2003BaseLine'!L37:L37)+SUM('2003AboveOrBelowBaseLine'!L37:L37))</f>
        <v>0.4</v>
      </c>
      <c r="M37" s="14"/>
      <c r="N37" s="14">
        <f>IF(SUM('2003BaseLine'!N37:N37)+SUM('2003AboveOrBelowBaseLine'!N37:N37)=0,0,SUM('2003BaseLine'!N37:N37)+SUM('2003AboveOrBelowBaseLine'!N37:N37))</f>
        <v>0</v>
      </c>
      <c r="O37" s="14">
        <f>IF(SUM('2003BaseLine'!O37:O37)+SUM('2003AboveOrBelowBaseLine'!O37:O37)=0,0,SUM('2003BaseLine'!O37:O37)+SUM('2003AboveOrBelowBaseLine'!O37:O37))</f>
        <v>0</v>
      </c>
      <c r="P37" s="14">
        <f>IF(SUM('2003BaseLine'!P37:P37)+SUM('2003AboveOrBelowBaseLine'!P37:P37)=0,0,SUM('2003BaseLine'!P37:P37)+SUM('2003AboveOrBelowBaseLine'!P37:P37))</f>
        <v>0</v>
      </c>
    </row>
    <row r="38" spans="1:16">
      <c r="A38" t="s">
        <v>41</v>
      </c>
      <c r="B38" s="14">
        <f>IF(SUM('2003BaseLine'!B38:B38)+SUM('2003AboveOrBelowBaseLine'!B38:B38)=0,0,SUM('2003BaseLine'!B38:B38)+SUM('2003AboveOrBelowBaseLine'!B38:B38))</f>
        <v>1</v>
      </c>
      <c r="C38" s="14">
        <f>IF(SUM('2003BaseLine'!C38:C38)+SUM('2003AboveOrBelowBaseLine'!C38:C38)=0,0,SUM('2003BaseLine'!C38:C38)+SUM('2003AboveOrBelowBaseLine'!C38:C38))</f>
        <v>0.6</v>
      </c>
      <c r="D38" s="14">
        <f>IF(SUM('2003BaseLine'!D38:D38)+SUM('2003AboveOrBelowBaseLine'!D38:D38)=0,0,SUM('2003BaseLine'!D38:D38)+SUM('2003AboveOrBelowBaseLine'!D38:D38))</f>
        <v>0.4</v>
      </c>
      <c r="E38" s="14">
        <f>IF(SUM('2003BaseLine'!E38:E38)+SUM('2003AboveOrBelowBaseLine'!E38:E38)=0,0,SUM('2003BaseLine'!E38:E38)+SUM('2003AboveOrBelowBaseLine'!E38:E38))</f>
        <v>0.4</v>
      </c>
      <c r="F38" s="14">
        <f>IF(SUM('2003BaseLine'!F38:F38)+SUM('2003AboveOrBelowBaseLine'!F38:F38)=0,0,SUM('2003BaseLine'!F38:F38)+SUM('2003AboveOrBelowBaseLine'!F38:F38))</f>
        <v>0.5</v>
      </c>
      <c r="G38" s="14">
        <f>IF(SUM('2003BaseLine'!G38:G38)+SUM('2003AboveOrBelowBaseLine'!G38:G38)=0,0,SUM('2003BaseLine'!G38:G38)+SUM('2003AboveOrBelowBaseLine'!G38:G38))</f>
        <v>0.4</v>
      </c>
      <c r="H38" s="14">
        <f>IF(SUM('2003BaseLine'!H38:H38)+SUM('2003AboveOrBelowBaseLine'!H38:H38)=0,0,SUM('2003BaseLine'!H38:H38)+SUM('2003AboveOrBelowBaseLine'!H38:H38))</f>
        <v>0.4</v>
      </c>
      <c r="I38" s="14">
        <f>IF(SUM('2003BaseLine'!I38:I38)+SUM('2003AboveOrBelowBaseLine'!I38:I38)=0,0,SUM('2003BaseLine'!I38:I38)+SUM('2003AboveOrBelowBaseLine'!I38:I38))</f>
        <v>0.15</v>
      </c>
      <c r="J38" s="14">
        <f>IF(SUM('2003BaseLine'!J38:J38)+SUM('2003AboveOrBelowBaseLine'!J38:J38)=0,0,SUM('2003BaseLine'!J38:J38)+SUM('2003AboveOrBelowBaseLine'!J38:J38))</f>
        <v>0.15</v>
      </c>
      <c r="K38" s="14">
        <f>IF(SUM('2003BaseLine'!K38:K38)+SUM('2003AboveOrBelowBaseLine'!K38:K38)=0,0,SUM('2003BaseLine'!K38:K38)+SUM('2003AboveOrBelowBaseLine'!K38:K38))</f>
        <v>0.4</v>
      </c>
      <c r="L38" s="14">
        <f>IF(SUM('2003BaseLine'!L38:L38)+SUM('2003AboveOrBelowBaseLine'!L38:L38)=0,0,SUM('2003BaseLine'!L38:L38)+SUM('2003AboveOrBelowBaseLine'!L38:L38))</f>
        <v>0.4</v>
      </c>
      <c r="M38" s="14"/>
      <c r="N38" s="14">
        <f>IF(SUM('2003BaseLine'!N38:N38)+SUM('2003AboveOrBelowBaseLine'!N38:N38)=0,0,SUM('2003BaseLine'!N38:N38)+SUM('2003AboveOrBelowBaseLine'!N38:N38))</f>
        <v>0</v>
      </c>
      <c r="O38" s="14">
        <f>IF(SUM('2003BaseLine'!O38:O38)+SUM('2003AboveOrBelowBaseLine'!O38:O38)=0,0,SUM('2003BaseLine'!O38:O38)+SUM('2003AboveOrBelowBaseLine'!O38:O38))</f>
        <v>0</v>
      </c>
      <c r="P38" s="14">
        <f>IF(SUM('2003BaseLine'!P38:P38)+SUM('2003AboveOrBelowBaseLine'!P38:P38)=0,0,SUM('2003BaseLine'!P38:P38)+SUM('2003AboveOrBelowBaseLine'!P38:P38))</f>
        <v>0</v>
      </c>
    </row>
    <row r="39" spans="1:16">
      <c r="A39" t="s">
        <v>57</v>
      </c>
      <c r="B39" s="14">
        <f>IF(SUM('2003BaseLine'!B39:B39)+SUM('2003AboveOrBelowBaseLine'!B39:B39)=0,0,SUM('2003BaseLine'!B39:B39)+SUM('2003AboveOrBelowBaseLine'!B39:B39))</f>
        <v>1</v>
      </c>
      <c r="C39" s="14">
        <f>IF(SUM('2003BaseLine'!C39:C39)+SUM('2003AboveOrBelowBaseLine'!C39:C39)=0,0,SUM('2003BaseLine'!C39:C39)+SUM('2003AboveOrBelowBaseLine'!C39:C39))</f>
        <v>0.6</v>
      </c>
      <c r="D39" s="14">
        <f>IF(SUM('2003BaseLine'!D39:D39)+SUM('2003AboveOrBelowBaseLine'!D39:D39)=0,0,SUM('2003BaseLine'!D39:D39)+SUM('2003AboveOrBelowBaseLine'!D39:D39))</f>
        <v>0.4</v>
      </c>
      <c r="E39" s="14">
        <f>IF(SUM('2003BaseLine'!E39:E39)+SUM('2003AboveOrBelowBaseLine'!E39:E39)=0,0,SUM('2003BaseLine'!E39:E39)+SUM('2003AboveOrBelowBaseLine'!E39:E39))</f>
        <v>0.4</v>
      </c>
      <c r="F39" s="14">
        <f>IF(SUM('2003BaseLine'!F39:F39)+SUM('2003AboveOrBelowBaseLine'!F39:F39)=0,0,SUM('2003BaseLine'!F39:F39)+SUM('2003AboveOrBelowBaseLine'!F39:F39))</f>
        <v>0.5</v>
      </c>
      <c r="G39" s="14">
        <f>IF(SUM('2003BaseLine'!G39:G39)+SUM('2003AboveOrBelowBaseLine'!G39:G39)=0,0,SUM('2003BaseLine'!G39:G39)+SUM('2003AboveOrBelowBaseLine'!G39:G39))</f>
        <v>0.4</v>
      </c>
      <c r="H39" s="14">
        <f>IF(SUM('2003BaseLine'!H39:H39)+SUM('2003AboveOrBelowBaseLine'!H39:H39)=0,0,SUM('2003BaseLine'!H39:H39)+SUM('2003AboveOrBelowBaseLine'!H39:H39))</f>
        <v>0.4</v>
      </c>
      <c r="I39" s="14">
        <f>IF(SUM('2003BaseLine'!I39:I39)+SUM('2003AboveOrBelowBaseLine'!I39:I39)=0,0,SUM('2003BaseLine'!I39:I39)+SUM('2003AboveOrBelowBaseLine'!I39:I39))</f>
        <v>0.15</v>
      </c>
      <c r="J39" s="14">
        <f>IF(SUM('2003BaseLine'!J39:J39)+SUM('2003AboveOrBelowBaseLine'!J39:J39)=0,0,SUM('2003BaseLine'!J39:J39)+SUM('2003AboveOrBelowBaseLine'!J39:J39))</f>
        <v>0.15</v>
      </c>
      <c r="K39" s="14">
        <f>IF(SUM('2003BaseLine'!K39:K39)+SUM('2003AboveOrBelowBaseLine'!K39:K39)=0,0,SUM('2003BaseLine'!K39:K39)+SUM('2003AboveOrBelowBaseLine'!K39:K39))</f>
        <v>0.4</v>
      </c>
      <c r="L39" s="14">
        <f>IF(SUM('2003BaseLine'!L39:L39)+SUM('2003AboveOrBelowBaseLine'!L39:L39)=0,0,SUM('2003BaseLine'!L39:L39)+SUM('2003AboveOrBelowBaseLine'!L39:L39))</f>
        <v>0.4</v>
      </c>
      <c r="M39" s="14"/>
      <c r="N39" s="14">
        <f>IF(SUM('2003BaseLine'!N39:N39)+SUM('2003AboveOrBelowBaseLine'!N39:N39)=0,0,SUM('2003BaseLine'!N39:N39)+SUM('2003AboveOrBelowBaseLine'!N39:N39))</f>
        <v>0</v>
      </c>
      <c r="O39" s="14">
        <f>IF(SUM('2003BaseLine'!O39:O39)+SUM('2003AboveOrBelowBaseLine'!O39:O39)=0,0,SUM('2003BaseLine'!O39:O39)+SUM('2003AboveOrBelowBaseLine'!O39:O39))</f>
        <v>0</v>
      </c>
      <c r="P39" s="14">
        <f>IF(SUM('2003BaseLine'!P39:P39)+SUM('2003AboveOrBelowBaseLine'!P39:P39)=0,0,SUM('2003BaseLine'!P39:P39)+SUM('2003AboveOrBelowBaseLine'!P39:P39))</f>
        <v>0</v>
      </c>
    </row>
    <row r="40" spans="1:16">
      <c r="A40" t="s">
        <v>61</v>
      </c>
      <c r="B40" s="14">
        <f>IF(SUM('2003BaseLine'!B40:B40)+SUM('2003AboveOrBelowBaseLine'!B40:B40)=0,0,SUM('2003BaseLine'!B40:B40)+SUM('2003AboveOrBelowBaseLine'!B40:B40))</f>
        <v>1</v>
      </c>
      <c r="C40" s="14">
        <f>IF(SUM('2003BaseLine'!C40:C40)+SUM('2003AboveOrBelowBaseLine'!C40:C40)=0,0,SUM('2003BaseLine'!C40:C40)+SUM('2003AboveOrBelowBaseLine'!C40:C40))</f>
        <v>0.6</v>
      </c>
      <c r="D40" s="14">
        <f>IF(SUM('2003BaseLine'!D40:D40)+SUM('2003AboveOrBelowBaseLine'!D40:D40)=0,0,SUM('2003BaseLine'!D40:D40)+SUM('2003AboveOrBelowBaseLine'!D40:D40))</f>
        <v>0.4</v>
      </c>
      <c r="E40" s="14">
        <f>IF(SUM('2003BaseLine'!E40:E40)+SUM('2003AboveOrBelowBaseLine'!E40:E40)=0,0,SUM('2003BaseLine'!E40:E40)+SUM('2003AboveOrBelowBaseLine'!E40:E40))</f>
        <v>0.4</v>
      </c>
      <c r="F40" s="14">
        <f>IF(SUM('2003BaseLine'!F40:F40)+SUM('2003AboveOrBelowBaseLine'!F40:F40)=0,0,SUM('2003BaseLine'!F40:F40)+SUM('2003AboveOrBelowBaseLine'!F40:F40))</f>
        <v>0.5</v>
      </c>
      <c r="G40" s="14">
        <f>IF(SUM('2003BaseLine'!G40:G40)+SUM('2003AboveOrBelowBaseLine'!G40:G40)=0,0,SUM('2003BaseLine'!G40:G40)+SUM('2003AboveOrBelowBaseLine'!G40:G40))</f>
        <v>0.4</v>
      </c>
      <c r="H40" s="14">
        <f>IF(SUM('2003BaseLine'!H40:H40)+SUM('2003AboveOrBelowBaseLine'!H40:H40)=0,0,SUM('2003BaseLine'!H40:H40)+SUM('2003AboveOrBelowBaseLine'!H40:H40))</f>
        <v>0.4</v>
      </c>
      <c r="I40" s="14">
        <f>IF(SUM('2003BaseLine'!I40:I40)+SUM('2003AboveOrBelowBaseLine'!I40:I40)=0,0,SUM('2003BaseLine'!I40:I40)+SUM('2003AboveOrBelowBaseLine'!I40:I40))</f>
        <v>0.15</v>
      </c>
      <c r="J40" s="14">
        <f>IF(SUM('2003BaseLine'!J40:J40)+SUM('2003AboveOrBelowBaseLine'!J40:J40)=0,0,SUM('2003BaseLine'!J40:J40)+SUM('2003AboveOrBelowBaseLine'!J40:J40))</f>
        <v>0.15</v>
      </c>
      <c r="K40" s="14">
        <f>IF(SUM('2003BaseLine'!K40:K40)+SUM('2003AboveOrBelowBaseLine'!K40:K40)=0,0,SUM('2003BaseLine'!K40:K40)+SUM('2003AboveOrBelowBaseLine'!K40:K40))</f>
        <v>0.4</v>
      </c>
      <c r="L40" s="14">
        <f>IF(SUM('2003BaseLine'!L40:L40)+SUM('2003AboveOrBelowBaseLine'!L40:L40)=0,0,SUM('2003BaseLine'!L40:L40)+SUM('2003AboveOrBelowBaseLine'!L40:L40))</f>
        <v>0.4</v>
      </c>
      <c r="M40" s="14"/>
      <c r="N40" s="14">
        <f>IF(SUM('2003BaseLine'!N40:N40)+SUM('2003AboveOrBelowBaseLine'!N40:N40)=0,0,SUM('2003BaseLine'!N40:N40)+SUM('2003AboveOrBelowBaseLine'!N40:N40))</f>
        <v>0</v>
      </c>
      <c r="O40" s="14">
        <f>IF(SUM('2003BaseLine'!O40:O40)+SUM('2003AboveOrBelowBaseLine'!O40:O40)=0,0,SUM('2003BaseLine'!O40:O40)+SUM('2003AboveOrBelowBaseLine'!O40:O40))</f>
        <v>0</v>
      </c>
      <c r="P40" s="14">
        <f>IF(SUM('2003BaseLine'!P40:P40)+SUM('2003AboveOrBelowBaseLine'!P40:P40)=0,0,SUM('2003BaseLine'!P40:P40)+SUM('2003AboveOrBelowBaseLine'!P40:P40))</f>
        <v>0</v>
      </c>
    </row>
    <row r="41" spans="1:16">
      <c r="A41" t="s">
        <v>59</v>
      </c>
      <c r="B41" s="14">
        <f>IF(SUM('2003BaseLine'!B41:B41)+SUM('2003AboveOrBelowBaseLine'!B41:B41)=0,0,SUM('2003BaseLine'!B41:B41)+SUM('2003AboveOrBelowBaseLine'!B41:B41))</f>
        <v>1</v>
      </c>
      <c r="C41" s="14">
        <f>IF(SUM('2003BaseLine'!C41:C41)+SUM('2003AboveOrBelowBaseLine'!C41:C41)=0,0,SUM('2003BaseLine'!C41:C41)+SUM('2003AboveOrBelowBaseLine'!C41:C41))</f>
        <v>0.6</v>
      </c>
      <c r="D41" s="14">
        <f>IF(SUM('2003BaseLine'!D41:D41)+SUM('2003AboveOrBelowBaseLine'!D41:D41)=0,0,SUM('2003BaseLine'!D41:D41)+SUM('2003AboveOrBelowBaseLine'!D41:D41))</f>
        <v>0.4</v>
      </c>
      <c r="E41" s="14">
        <f>IF(SUM('2003BaseLine'!E41:E41)+SUM('2003AboveOrBelowBaseLine'!E41:E41)=0,0,SUM('2003BaseLine'!E41:E41)+SUM('2003AboveOrBelowBaseLine'!E41:E41))</f>
        <v>0.4</v>
      </c>
      <c r="F41" s="14">
        <f>IF(SUM('2003BaseLine'!F41:F41)+SUM('2003AboveOrBelowBaseLine'!F41:F41)=0,0,SUM('2003BaseLine'!F41:F41)+SUM('2003AboveOrBelowBaseLine'!F41:F41))</f>
        <v>0.5</v>
      </c>
      <c r="G41" s="14">
        <f>IF(SUM('2003BaseLine'!G41:G41)+SUM('2003AboveOrBelowBaseLine'!G41:G41)=0,0,SUM('2003BaseLine'!G41:G41)+SUM('2003AboveOrBelowBaseLine'!G41:G41))</f>
        <v>0.4</v>
      </c>
      <c r="H41" s="14">
        <f>IF(SUM('2003BaseLine'!H41:H41)+SUM('2003AboveOrBelowBaseLine'!H41:H41)=0,0,SUM('2003BaseLine'!H41:H41)+SUM('2003AboveOrBelowBaseLine'!H41:H41))</f>
        <v>0.4</v>
      </c>
      <c r="I41" s="14">
        <f>IF(SUM('2003BaseLine'!I41:I41)+SUM('2003AboveOrBelowBaseLine'!I41:I41)=0,0,SUM('2003BaseLine'!I41:I41)+SUM('2003AboveOrBelowBaseLine'!I41:I41))</f>
        <v>0.15</v>
      </c>
      <c r="J41" s="14">
        <f>IF(SUM('2003BaseLine'!J41:J41)+SUM('2003AboveOrBelowBaseLine'!J41:J41)=0,0,SUM('2003BaseLine'!J41:J41)+SUM('2003AboveOrBelowBaseLine'!J41:J41))</f>
        <v>0.15</v>
      </c>
      <c r="K41" s="14">
        <f>IF(SUM('2003BaseLine'!K41:K41)+SUM('2003AboveOrBelowBaseLine'!K41:K41)=0,0,SUM('2003BaseLine'!K41:K41)+SUM('2003AboveOrBelowBaseLine'!K41:K41))</f>
        <v>0.4</v>
      </c>
      <c r="L41" s="14">
        <f>IF(SUM('2003BaseLine'!L41:L41)+SUM('2003AboveOrBelowBaseLine'!L41:L41)=0,0,SUM('2003BaseLine'!L41:L41)+SUM('2003AboveOrBelowBaseLine'!L41:L41))</f>
        <v>0.4</v>
      </c>
      <c r="M41" s="14"/>
      <c r="N41" s="14">
        <f>IF(SUM('2003BaseLine'!N41:N41)+SUM('2003AboveOrBelowBaseLine'!N41:N41)=0,0,SUM('2003BaseLine'!N41:N41)+SUM('2003AboveOrBelowBaseLine'!N41:N41))</f>
        <v>0</v>
      </c>
      <c r="O41" s="14">
        <f>IF(SUM('2003BaseLine'!O41:O41)+SUM('2003AboveOrBelowBaseLine'!O41:O41)=0,0,SUM('2003BaseLine'!O41:O41)+SUM('2003AboveOrBelowBaseLine'!O41:O41))</f>
        <v>0</v>
      </c>
      <c r="P41" s="14">
        <f>IF(SUM('2003BaseLine'!P41:P41)+SUM('2003AboveOrBelowBaseLine'!P41:P41)=0,0,SUM('2003BaseLine'!P41:P41)+SUM('2003AboveOrBelowBaseLine'!P41:P41))</f>
        <v>0</v>
      </c>
    </row>
    <row r="42" spans="1:16">
      <c r="A42" t="s">
        <v>8</v>
      </c>
      <c r="B42" s="14">
        <f>IF(SUM('2003BaseLine'!B42:B42)+SUM('2003AboveOrBelowBaseLine'!B42:B42)=0,0,SUM('2003BaseLine'!B42:B42)+SUM('2003AboveOrBelowBaseLine'!B42:B42))</f>
        <v>1</v>
      </c>
      <c r="C42" s="14">
        <f>IF(SUM('2003BaseLine'!C42:C42)+SUM('2003AboveOrBelowBaseLine'!C42:C42)=0,0,SUM('2003BaseLine'!C42:C42)+SUM('2003AboveOrBelowBaseLine'!C42:C42))</f>
        <v>0.6</v>
      </c>
      <c r="D42" s="14">
        <f>IF(SUM('2003BaseLine'!D42:D42)+SUM('2003AboveOrBelowBaseLine'!D42:D42)=0,0,SUM('2003BaseLine'!D42:D42)+SUM('2003AboveOrBelowBaseLine'!D42:D42))</f>
        <v>0.4</v>
      </c>
      <c r="E42" s="14">
        <f>IF(SUM('2003BaseLine'!E42:E42)+SUM('2003AboveOrBelowBaseLine'!E42:E42)=0,0,SUM('2003BaseLine'!E42:E42)+SUM('2003AboveOrBelowBaseLine'!E42:E42))</f>
        <v>0.4</v>
      </c>
      <c r="F42" s="14">
        <f>IF(SUM('2003BaseLine'!F42:F42)+SUM('2003AboveOrBelowBaseLine'!F42:F42)=0,0,SUM('2003BaseLine'!F42:F42)+SUM('2003AboveOrBelowBaseLine'!F42:F42))</f>
        <v>0.5</v>
      </c>
      <c r="G42" s="14">
        <f>IF(SUM('2003BaseLine'!G42:G42)+SUM('2003AboveOrBelowBaseLine'!G42:G42)=0,0,SUM('2003BaseLine'!G42:G42)+SUM('2003AboveOrBelowBaseLine'!G42:G42))</f>
        <v>0.4</v>
      </c>
      <c r="H42" s="14">
        <f>IF(SUM('2003BaseLine'!H42:H42)+SUM('2003AboveOrBelowBaseLine'!H42:H42)=0,0,SUM('2003BaseLine'!H42:H42)+SUM('2003AboveOrBelowBaseLine'!H42:H42))</f>
        <v>0.4</v>
      </c>
      <c r="I42" s="14">
        <f>IF(SUM('2003BaseLine'!I42:I42)+SUM('2003AboveOrBelowBaseLine'!I42:I42)=0,0,SUM('2003BaseLine'!I42:I42)+SUM('2003AboveOrBelowBaseLine'!I42:I42))</f>
        <v>0.15</v>
      </c>
      <c r="J42" s="14">
        <f>IF(SUM('2003BaseLine'!J42:J42)+SUM('2003AboveOrBelowBaseLine'!J42:J42)=0,0,SUM('2003BaseLine'!J42:J42)+SUM('2003AboveOrBelowBaseLine'!J42:J42))</f>
        <v>0.15</v>
      </c>
      <c r="K42" s="14">
        <f>IF(SUM('2003BaseLine'!K42:K42)+SUM('2003AboveOrBelowBaseLine'!K42:K42)=0,0,SUM('2003BaseLine'!K42:K42)+SUM('2003AboveOrBelowBaseLine'!K42:K42))</f>
        <v>0.4</v>
      </c>
      <c r="L42" s="14">
        <f>IF(SUM('2003BaseLine'!L42:L42)+SUM('2003AboveOrBelowBaseLine'!L42:L42)=0,0,SUM('2003BaseLine'!L42:L42)+SUM('2003AboveOrBelowBaseLine'!L42:L42))</f>
        <v>0.4</v>
      </c>
      <c r="M42" s="14"/>
      <c r="N42" s="14">
        <f>IF(SUM('2003BaseLine'!N42:N42)+SUM('2003AboveOrBelowBaseLine'!N42:N42)=0,0,SUM('2003BaseLine'!N42:N42)+SUM('2003AboveOrBelowBaseLine'!N42:N42))</f>
        <v>0</v>
      </c>
      <c r="O42" s="14">
        <f>IF(SUM('2003BaseLine'!O42:O42)+SUM('2003AboveOrBelowBaseLine'!O42:O42)=0,0,SUM('2003BaseLine'!O42:O42)+SUM('2003AboveOrBelowBaseLine'!O42:O42))</f>
        <v>0</v>
      </c>
      <c r="P42" s="14">
        <f>IF(SUM('2003BaseLine'!P42:P42)+SUM('2003AboveOrBelowBaseLine'!P42:P42)=0,0,SUM('2003BaseLine'!P42:P42)+SUM('2003AboveOrBelowBaseLine'!P42:P42))</f>
        <v>0</v>
      </c>
    </row>
    <row r="43" spans="1:16">
      <c r="A43" t="s">
        <v>40</v>
      </c>
      <c r="B43" s="14">
        <f>IF(SUM('2003BaseLine'!B43:B43)+SUM('2003AboveOrBelowBaseLine'!B43:B43)=0,0,SUM('2003BaseLine'!B43:B43)+SUM('2003AboveOrBelowBaseLine'!B43:B43))</f>
        <v>1</v>
      </c>
      <c r="C43" s="14">
        <f>IF(SUM('2003BaseLine'!C43:C43)+SUM('2003AboveOrBelowBaseLine'!C43:C43)=0,0,SUM('2003BaseLine'!C43:C43)+SUM('2003AboveOrBelowBaseLine'!C43:C43))</f>
        <v>0.6</v>
      </c>
      <c r="D43" s="14">
        <f>IF(SUM('2003BaseLine'!D43:D43)+SUM('2003AboveOrBelowBaseLine'!D43:D43)=0,0,SUM('2003BaseLine'!D43:D43)+SUM('2003AboveOrBelowBaseLine'!D43:D43))</f>
        <v>0.4</v>
      </c>
      <c r="E43" s="14">
        <f>IF(SUM('2003BaseLine'!E43:E43)+SUM('2003AboveOrBelowBaseLine'!E43:E43)=0,0,SUM('2003BaseLine'!E43:E43)+SUM('2003AboveOrBelowBaseLine'!E43:E43))</f>
        <v>0.4</v>
      </c>
      <c r="F43" s="14">
        <f>IF(SUM('2003BaseLine'!F43:F43)+SUM('2003AboveOrBelowBaseLine'!F43:F43)=0,0,SUM('2003BaseLine'!F43:F43)+SUM('2003AboveOrBelowBaseLine'!F43:F43))</f>
        <v>0.5</v>
      </c>
      <c r="G43" s="14">
        <f>IF(SUM('2003BaseLine'!G43:G43)+SUM('2003AboveOrBelowBaseLine'!G43:G43)=0,0,SUM('2003BaseLine'!G43:G43)+SUM('2003AboveOrBelowBaseLine'!G43:G43))</f>
        <v>0.4</v>
      </c>
      <c r="H43" s="14">
        <f>IF(SUM('2003BaseLine'!H43:H43)+SUM('2003AboveOrBelowBaseLine'!H43:H43)=0,0,SUM('2003BaseLine'!H43:H43)+SUM('2003AboveOrBelowBaseLine'!H43:H43))</f>
        <v>0.4</v>
      </c>
      <c r="I43" s="14">
        <f>IF(SUM('2003BaseLine'!I43:I43)+SUM('2003AboveOrBelowBaseLine'!I43:I43)=0,0,SUM('2003BaseLine'!I43:I43)+SUM('2003AboveOrBelowBaseLine'!I43:I43))</f>
        <v>0.15</v>
      </c>
      <c r="J43" s="14">
        <f>IF(SUM('2003BaseLine'!J43:J43)+SUM('2003AboveOrBelowBaseLine'!J43:J43)=0,0,SUM('2003BaseLine'!J43:J43)+SUM('2003AboveOrBelowBaseLine'!J43:J43))</f>
        <v>0.15</v>
      </c>
      <c r="K43" s="14">
        <f>IF(SUM('2003BaseLine'!K43:K43)+SUM('2003AboveOrBelowBaseLine'!K43:K43)=0,0,SUM('2003BaseLine'!K43:K43)+SUM('2003AboveOrBelowBaseLine'!K43:K43))</f>
        <v>0.4</v>
      </c>
      <c r="L43" s="14">
        <f>IF(SUM('2003BaseLine'!L43:L43)+SUM('2003AboveOrBelowBaseLine'!L43:L43)=0,0,SUM('2003BaseLine'!L43:L43)+SUM('2003AboveOrBelowBaseLine'!L43:L43))</f>
        <v>0.4</v>
      </c>
      <c r="M43" s="14"/>
      <c r="N43" s="14">
        <f>IF(SUM('2003BaseLine'!N43:N43)+SUM('2003AboveOrBelowBaseLine'!N43:N43)=0,0,SUM('2003BaseLine'!N43:N43)+SUM('2003AboveOrBelowBaseLine'!N43:N43))</f>
        <v>0</v>
      </c>
      <c r="O43" s="14">
        <f>IF(SUM('2003BaseLine'!O43:O43)+SUM('2003AboveOrBelowBaseLine'!O43:O43)=0,0,SUM('2003BaseLine'!O43:O43)+SUM('2003AboveOrBelowBaseLine'!O43:O43))</f>
        <v>0</v>
      </c>
      <c r="P43" s="14">
        <f>IF(SUM('2003BaseLine'!P43:P43)+SUM('2003AboveOrBelowBaseLine'!P43:P43)=0,0,SUM('2003BaseLine'!P43:P43)+SUM('2003AboveOrBelowBaseLine'!P43:P43))</f>
        <v>0</v>
      </c>
    </row>
    <row r="44" spans="1:16">
      <c r="A44" t="s">
        <v>9</v>
      </c>
      <c r="B44" s="14">
        <f>IF(SUM('2003BaseLine'!B44:B44)+SUM('2003AboveOrBelowBaseLine'!B44:B44)=0,0,SUM('2003BaseLine'!B44:B44)+SUM('2003AboveOrBelowBaseLine'!B44:B44))</f>
        <v>1</v>
      </c>
      <c r="C44" s="14">
        <f>IF(SUM('2003BaseLine'!C44:C44)+SUM('2003AboveOrBelowBaseLine'!C44:C44)=0,0,SUM('2003BaseLine'!C44:C44)+SUM('2003AboveOrBelowBaseLine'!C44:C44))</f>
        <v>0.6</v>
      </c>
      <c r="D44" s="14">
        <f>IF(SUM('2003BaseLine'!D44:D44)+SUM('2003AboveOrBelowBaseLine'!D44:D44)=0,0,SUM('2003BaseLine'!D44:D44)+SUM('2003AboveOrBelowBaseLine'!D44:D44))</f>
        <v>0.4</v>
      </c>
      <c r="E44" s="14">
        <f>IF(SUM('2003BaseLine'!E44:E44)+SUM('2003AboveOrBelowBaseLine'!E44:E44)=0,0,SUM('2003BaseLine'!E44:E44)+SUM('2003AboveOrBelowBaseLine'!E44:E44))</f>
        <v>0.4</v>
      </c>
      <c r="F44" s="14">
        <f>IF(SUM('2003BaseLine'!F44:F44)+SUM('2003AboveOrBelowBaseLine'!F44:F44)=0,0,SUM('2003BaseLine'!F44:F44)+SUM('2003AboveOrBelowBaseLine'!F44:F44))</f>
        <v>0.5</v>
      </c>
      <c r="G44" s="14">
        <f>IF(SUM('2003BaseLine'!G44:G44)+SUM('2003AboveOrBelowBaseLine'!G44:G44)=0,0,SUM('2003BaseLine'!G44:G44)+SUM('2003AboveOrBelowBaseLine'!G44:G44))</f>
        <v>0.4</v>
      </c>
      <c r="H44" s="14">
        <f>IF(SUM('2003BaseLine'!H44:H44)+SUM('2003AboveOrBelowBaseLine'!H44:H44)=0,0,SUM('2003BaseLine'!H44:H44)+SUM('2003AboveOrBelowBaseLine'!H44:H44))</f>
        <v>0.4</v>
      </c>
      <c r="I44" s="14">
        <f>IF(SUM('2003BaseLine'!I44:I44)+SUM('2003AboveOrBelowBaseLine'!I44:I44)=0,0,SUM('2003BaseLine'!I44:I44)+SUM('2003AboveOrBelowBaseLine'!I44:I44))</f>
        <v>0.15</v>
      </c>
      <c r="J44" s="14">
        <f>IF(SUM('2003BaseLine'!J44:J44)+SUM('2003AboveOrBelowBaseLine'!J44:J44)=0,0,SUM('2003BaseLine'!J44:J44)+SUM('2003AboveOrBelowBaseLine'!J44:J44))</f>
        <v>0.15</v>
      </c>
      <c r="K44" s="14">
        <f>IF(SUM('2003BaseLine'!K44:K44)+SUM('2003AboveOrBelowBaseLine'!K44:K44)=0,0,SUM('2003BaseLine'!K44:K44)+SUM('2003AboveOrBelowBaseLine'!K44:K44))</f>
        <v>0.4</v>
      </c>
      <c r="L44" s="14">
        <f>IF(SUM('2003BaseLine'!L44:L44)+SUM('2003AboveOrBelowBaseLine'!L44:L44)=0,0,SUM('2003BaseLine'!L44:L44)+SUM('2003AboveOrBelowBaseLine'!L44:L44))</f>
        <v>0.4</v>
      </c>
      <c r="M44" s="14"/>
      <c r="N44" s="14">
        <f>IF(SUM('2003BaseLine'!N44:N44)+SUM('2003AboveOrBelowBaseLine'!N44:N44)=0,0,SUM('2003BaseLine'!N44:N44)+SUM('2003AboveOrBelowBaseLine'!N44:N44))</f>
        <v>0</v>
      </c>
      <c r="O44" s="14">
        <f>IF(SUM('2003BaseLine'!O44:O44)+SUM('2003AboveOrBelowBaseLine'!O44:O44)=0,0,SUM('2003BaseLine'!O44:O44)+SUM('2003AboveOrBelowBaseLine'!O44:O44))</f>
        <v>0</v>
      </c>
      <c r="P44" s="14">
        <f>IF(SUM('2003BaseLine'!P44:P44)+SUM('2003AboveOrBelowBaseLine'!P44:P44)=0,0,SUM('2003BaseLine'!P44:P44)+SUM('2003AboveOrBelowBaseLine'!P44:P44))</f>
        <v>0</v>
      </c>
    </row>
    <row r="45" spans="1:16">
      <c r="A45" t="s">
        <v>10</v>
      </c>
      <c r="B45" s="14">
        <f>IF(SUM('2003BaseLine'!B45:B45)+SUM('2003AboveOrBelowBaseLine'!B45:B45)=0,0,SUM('2003BaseLine'!B45:B45)+SUM('2003AboveOrBelowBaseLine'!B45:B45))</f>
        <v>1</v>
      </c>
      <c r="C45" s="14">
        <f>IF(SUM('2003BaseLine'!C45:C45)+SUM('2003AboveOrBelowBaseLine'!C45:C45)=0,0,SUM('2003BaseLine'!C45:C45)+SUM('2003AboveOrBelowBaseLine'!C45:C45))</f>
        <v>0.6</v>
      </c>
      <c r="D45" s="14">
        <f>IF(SUM('2003BaseLine'!D45:D45)+SUM('2003AboveOrBelowBaseLine'!D45:D45)=0,0,SUM('2003BaseLine'!D45:D45)+SUM('2003AboveOrBelowBaseLine'!D45:D45))</f>
        <v>0.4</v>
      </c>
      <c r="E45" s="14">
        <f>IF(SUM('2003BaseLine'!E45:E45)+SUM('2003AboveOrBelowBaseLine'!E45:E45)=0,0,SUM('2003BaseLine'!E45:E45)+SUM('2003AboveOrBelowBaseLine'!E45:E45))</f>
        <v>0.4</v>
      </c>
      <c r="F45" s="14">
        <f>IF(SUM('2003BaseLine'!F45:F45)+SUM('2003AboveOrBelowBaseLine'!F45:F45)=0,0,SUM('2003BaseLine'!F45:F45)+SUM('2003AboveOrBelowBaseLine'!F45:F45))</f>
        <v>0.5</v>
      </c>
      <c r="G45" s="14">
        <f>IF(SUM('2003BaseLine'!G45:G45)+SUM('2003AboveOrBelowBaseLine'!G45:G45)=0,0,SUM('2003BaseLine'!G45:G45)+SUM('2003AboveOrBelowBaseLine'!G45:G45))</f>
        <v>0.4</v>
      </c>
      <c r="H45" s="14">
        <f>IF(SUM('2003BaseLine'!H45:H45)+SUM('2003AboveOrBelowBaseLine'!H45:H45)=0,0,SUM('2003BaseLine'!H45:H45)+SUM('2003AboveOrBelowBaseLine'!H45:H45))</f>
        <v>0.4</v>
      </c>
      <c r="I45" s="14">
        <f>IF(SUM('2003BaseLine'!I45:I45)+SUM('2003AboveOrBelowBaseLine'!I45:I45)=0,0,SUM('2003BaseLine'!I45:I45)+SUM('2003AboveOrBelowBaseLine'!I45:I45))</f>
        <v>0.15</v>
      </c>
      <c r="J45" s="14">
        <f>IF(SUM('2003BaseLine'!J45:J45)+SUM('2003AboveOrBelowBaseLine'!J45:J45)=0,0,SUM('2003BaseLine'!J45:J45)+SUM('2003AboveOrBelowBaseLine'!J45:J45))</f>
        <v>0.15</v>
      </c>
      <c r="K45" s="14">
        <f>IF(SUM('2003BaseLine'!K45:K45)+SUM('2003AboveOrBelowBaseLine'!K45:K45)=0,0,SUM('2003BaseLine'!K45:K45)+SUM('2003AboveOrBelowBaseLine'!K45:K45))</f>
        <v>0.4</v>
      </c>
      <c r="L45" s="14">
        <f>IF(SUM('2003BaseLine'!L45:L45)+SUM('2003AboveOrBelowBaseLine'!L45:L45)=0,0,SUM('2003BaseLine'!L45:L45)+SUM('2003AboveOrBelowBaseLine'!L45:L45))</f>
        <v>0.4</v>
      </c>
      <c r="M45" s="14"/>
      <c r="N45" s="14">
        <f>IF(SUM('2003BaseLine'!N45:N45)+SUM('2003AboveOrBelowBaseLine'!N45:N45)=0,0,SUM('2003BaseLine'!N45:N45)+SUM('2003AboveOrBelowBaseLine'!N45:N45))</f>
        <v>0</v>
      </c>
      <c r="O45" s="14">
        <f>IF(SUM('2003BaseLine'!O45:O45)+SUM('2003AboveOrBelowBaseLine'!O45:O45)=0,0,SUM('2003BaseLine'!O45:O45)+SUM('2003AboveOrBelowBaseLine'!O45:O45))</f>
        <v>0</v>
      </c>
      <c r="P45" s="14">
        <f>IF(SUM('2003BaseLine'!P45:P45)+SUM('2003AboveOrBelowBaseLine'!P45:P45)=0,0,SUM('2003BaseLine'!P45:P45)+SUM('2003AboveOrBelowBaseLine'!P45:P45))</f>
        <v>0</v>
      </c>
    </row>
    <row r="46" spans="1:16">
      <c r="A46" t="s">
        <v>52</v>
      </c>
      <c r="B46" s="14">
        <f>IF(SUM('2003BaseLine'!B46:B46)+SUM('2003AboveOrBelowBaseLine'!B46:B46)=0,0,SUM('2003BaseLine'!B46:B46)+SUM('2003AboveOrBelowBaseLine'!B46:B46))</f>
        <v>1</v>
      </c>
      <c r="C46" s="14">
        <f>IF(SUM('2003BaseLine'!C46:C46)+SUM('2003AboveOrBelowBaseLine'!C46:C46)=0,0,SUM('2003BaseLine'!C46:C46)+SUM('2003AboveOrBelowBaseLine'!C46:C46))</f>
        <v>0.6</v>
      </c>
      <c r="D46" s="14">
        <f>IF(SUM('2003BaseLine'!D46:D46)+SUM('2003AboveOrBelowBaseLine'!D46:D46)=0,0,SUM('2003BaseLine'!D46:D46)+SUM('2003AboveOrBelowBaseLine'!D46:D46))</f>
        <v>0.4</v>
      </c>
      <c r="E46" s="14">
        <f>IF(SUM('2003BaseLine'!E46:E46)+SUM('2003AboveOrBelowBaseLine'!E46:E46)=0,0,SUM('2003BaseLine'!E46:E46)+SUM('2003AboveOrBelowBaseLine'!E46:E46))</f>
        <v>0.4</v>
      </c>
      <c r="F46" s="14">
        <f>IF(SUM('2003BaseLine'!F46:F46)+SUM('2003AboveOrBelowBaseLine'!F46:F46)=0,0,SUM('2003BaseLine'!F46:F46)+SUM('2003AboveOrBelowBaseLine'!F46:F46))</f>
        <v>0.5</v>
      </c>
      <c r="G46" s="14">
        <f>IF(SUM('2003BaseLine'!G46:G46)+SUM('2003AboveOrBelowBaseLine'!G46:G46)=0,0,SUM('2003BaseLine'!G46:G46)+SUM('2003AboveOrBelowBaseLine'!G46:G46))</f>
        <v>0.4</v>
      </c>
      <c r="H46" s="14">
        <f>IF(SUM('2003BaseLine'!H46:H46)+SUM('2003AboveOrBelowBaseLine'!H46:H46)=0,0,SUM('2003BaseLine'!H46:H46)+SUM('2003AboveOrBelowBaseLine'!H46:H46))</f>
        <v>0.4</v>
      </c>
      <c r="I46" s="14">
        <f>IF(SUM('2003BaseLine'!I46:I46)+SUM('2003AboveOrBelowBaseLine'!I46:I46)=0,0,SUM('2003BaseLine'!I46:I46)+SUM('2003AboveOrBelowBaseLine'!I46:I46))</f>
        <v>0.15</v>
      </c>
      <c r="J46" s="14">
        <f>IF(SUM('2003BaseLine'!J46:J46)+SUM('2003AboveOrBelowBaseLine'!J46:J46)=0,0,SUM('2003BaseLine'!J46:J46)+SUM('2003AboveOrBelowBaseLine'!J46:J46))</f>
        <v>0.15</v>
      </c>
      <c r="K46" s="14">
        <f>IF(SUM('2003BaseLine'!K46:K46)+SUM('2003AboveOrBelowBaseLine'!K46:K46)=0,0,SUM('2003BaseLine'!K46:K46)+SUM('2003AboveOrBelowBaseLine'!K46:K46))</f>
        <v>0.4</v>
      </c>
      <c r="L46" s="14">
        <f>IF(SUM('2003BaseLine'!L46:L46)+SUM('2003AboveOrBelowBaseLine'!L46:L46)=0,0,SUM('2003BaseLine'!L46:L46)+SUM('2003AboveOrBelowBaseLine'!L46:L46))</f>
        <v>0.4</v>
      </c>
      <c r="M46" s="14"/>
      <c r="N46" s="14">
        <f>IF(SUM('2003BaseLine'!N46:N46)+SUM('2003AboveOrBelowBaseLine'!N46:N46)=0,0,SUM('2003BaseLine'!N46:N46)+SUM('2003AboveOrBelowBaseLine'!N46:N46))</f>
        <v>0</v>
      </c>
      <c r="O46" s="14">
        <f>IF(SUM('2003BaseLine'!O46:O46)+SUM('2003AboveOrBelowBaseLine'!O46:O46)=0,0,SUM('2003BaseLine'!O46:O46)+SUM('2003AboveOrBelowBaseLine'!O46:O46))</f>
        <v>0</v>
      </c>
      <c r="P46" s="14">
        <f>IF(SUM('2003BaseLine'!P46:P46)+SUM('2003AboveOrBelowBaseLine'!P46:P46)=0,0,SUM('2003BaseLine'!P46:P46)+SUM('2003AboveOrBelowBaseLine'!P46:P46))</f>
        <v>0</v>
      </c>
    </row>
    <row r="47" spans="1:16">
      <c r="A47" t="s">
        <v>54</v>
      </c>
      <c r="B47" s="14">
        <f>IF(SUM('2003BaseLine'!B47:B47)+SUM('2003AboveOrBelowBaseLine'!B47:B47)=0,0,SUM('2003BaseLine'!B47:B47)+SUM('2003AboveOrBelowBaseLine'!B47:B47))</f>
        <v>1</v>
      </c>
      <c r="C47" s="14">
        <f>IF(SUM('2003BaseLine'!C47:C47)+SUM('2003AboveOrBelowBaseLine'!C47:C47)=0,0,SUM('2003BaseLine'!C47:C47)+SUM('2003AboveOrBelowBaseLine'!C47:C47))</f>
        <v>0.6</v>
      </c>
      <c r="D47" s="14">
        <f>IF(SUM('2003BaseLine'!D47:D47)+SUM('2003AboveOrBelowBaseLine'!D47:D47)=0,0,SUM('2003BaseLine'!D47:D47)+SUM('2003AboveOrBelowBaseLine'!D47:D47))</f>
        <v>0.4</v>
      </c>
      <c r="E47" s="14">
        <f>IF(SUM('2003BaseLine'!E47:E47)+SUM('2003AboveOrBelowBaseLine'!E47:E47)=0,0,SUM('2003BaseLine'!E47:E47)+SUM('2003AboveOrBelowBaseLine'!E47:E47))</f>
        <v>0.4</v>
      </c>
      <c r="F47" s="14">
        <f>IF(SUM('2003BaseLine'!F47:F47)+SUM('2003AboveOrBelowBaseLine'!F47:F47)=0,0,SUM('2003BaseLine'!F47:F47)+SUM('2003AboveOrBelowBaseLine'!F47:F47))</f>
        <v>0.5</v>
      </c>
      <c r="G47" s="14">
        <f>IF(SUM('2003BaseLine'!G47:G47)+SUM('2003AboveOrBelowBaseLine'!G47:G47)=0,0,SUM('2003BaseLine'!G47:G47)+SUM('2003AboveOrBelowBaseLine'!G47:G47))</f>
        <v>0.4</v>
      </c>
      <c r="H47" s="14">
        <f>IF(SUM('2003BaseLine'!H47:H47)+SUM('2003AboveOrBelowBaseLine'!H47:H47)=0,0,SUM('2003BaseLine'!H47:H47)+SUM('2003AboveOrBelowBaseLine'!H47:H47))</f>
        <v>0.4</v>
      </c>
      <c r="I47" s="14">
        <f>IF(SUM('2003BaseLine'!I47:I47)+SUM('2003AboveOrBelowBaseLine'!I47:I47)=0,0,SUM('2003BaseLine'!I47:I47)+SUM('2003AboveOrBelowBaseLine'!I47:I47))</f>
        <v>0.15</v>
      </c>
      <c r="J47" s="14">
        <f>IF(SUM('2003BaseLine'!J47:J47)+SUM('2003AboveOrBelowBaseLine'!J47:J47)=0,0,SUM('2003BaseLine'!J47:J47)+SUM('2003AboveOrBelowBaseLine'!J47:J47))</f>
        <v>0.15</v>
      </c>
      <c r="K47" s="14">
        <f>IF(SUM('2003BaseLine'!K47:K47)+SUM('2003AboveOrBelowBaseLine'!K47:K47)=0,0,SUM('2003BaseLine'!K47:K47)+SUM('2003AboveOrBelowBaseLine'!K47:K47))</f>
        <v>0.4</v>
      </c>
      <c r="L47" s="14">
        <f>IF(SUM('2003BaseLine'!L47:L47)+SUM('2003AboveOrBelowBaseLine'!L47:L47)=0,0,SUM('2003BaseLine'!L47:L47)+SUM('2003AboveOrBelowBaseLine'!L47:L47))</f>
        <v>0.4</v>
      </c>
      <c r="M47" s="14"/>
      <c r="N47" s="14">
        <f>IF(SUM('2003BaseLine'!N47:N47)+SUM('2003AboveOrBelowBaseLine'!N47:N47)=0,0,SUM('2003BaseLine'!N47:N47)+SUM('2003AboveOrBelowBaseLine'!N47:N47))</f>
        <v>0</v>
      </c>
      <c r="O47" s="14">
        <f>IF(SUM('2003BaseLine'!O47:O47)+SUM('2003AboveOrBelowBaseLine'!O47:O47)=0,0,SUM('2003BaseLine'!O47:O47)+SUM('2003AboveOrBelowBaseLine'!O47:O47))</f>
        <v>0</v>
      </c>
      <c r="P47" s="14">
        <f>IF(SUM('2003BaseLine'!P47:P47)+SUM('2003AboveOrBelowBaseLine'!P47:P47)=0,0,SUM('2003BaseLine'!P47:P47)+SUM('2003AboveOrBelowBaseLine'!P47:P47))</f>
        <v>0</v>
      </c>
    </row>
    <row r="48" spans="1:16">
      <c r="A48" t="s">
        <v>7</v>
      </c>
      <c r="B48" s="14">
        <f>IF(SUM('2003BaseLine'!B48:B48)+SUM('2003AboveOrBelowBaseLine'!B48:B48)=0,0,SUM('2003BaseLine'!B48:B48)+SUM('2003AboveOrBelowBaseLine'!B48:B48))</f>
        <v>1</v>
      </c>
      <c r="C48" s="14">
        <f>IF(SUM('2003BaseLine'!C48:C48)+SUM('2003AboveOrBelowBaseLine'!C48:C48)=0,0,SUM('2003BaseLine'!C48:C48)+SUM('2003AboveOrBelowBaseLine'!C48:C48))</f>
        <v>0.6</v>
      </c>
      <c r="D48" s="14">
        <f>IF(SUM('2003BaseLine'!D48:D48)+SUM('2003AboveOrBelowBaseLine'!D48:D48)=0,0,SUM('2003BaseLine'!D48:D48)+SUM('2003AboveOrBelowBaseLine'!D48:D48))</f>
        <v>0.4</v>
      </c>
      <c r="E48" s="14">
        <f>IF(SUM('2003BaseLine'!E48:E48)+SUM('2003AboveOrBelowBaseLine'!E48:E48)=0,0,SUM('2003BaseLine'!E48:E48)+SUM('2003AboveOrBelowBaseLine'!E48:E48))</f>
        <v>0.4</v>
      </c>
      <c r="F48" s="14">
        <f>IF(SUM('2003BaseLine'!F48:F48)+SUM('2003AboveOrBelowBaseLine'!F48:F48)=0,0,SUM('2003BaseLine'!F48:F48)+SUM('2003AboveOrBelowBaseLine'!F48:F48))</f>
        <v>0.5</v>
      </c>
      <c r="G48" s="14">
        <f>IF(SUM('2003BaseLine'!G48:G48)+SUM('2003AboveOrBelowBaseLine'!G48:G48)=0,0,SUM('2003BaseLine'!G48:G48)+SUM('2003AboveOrBelowBaseLine'!G48:G48))</f>
        <v>0.4</v>
      </c>
      <c r="H48" s="14">
        <f>IF(SUM('2003BaseLine'!H48:H48)+SUM('2003AboveOrBelowBaseLine'!H48:H48)=0,0,SUM('2003BaseLine'!H48:H48)+SUM('2003AboveOrBelowBaseLine'!H48:H48))</f>
        <v>0.4</v>
      </c>
      <c r="I48" s="14">
        <f>IF(SUM('2003BaseLine'!I48:I48)+SUM('2003AboveOrBelowBaseLine'!I48:I48)=0,0,SUM('2003BaseLine'!I48:I48)+SUM('2003AboveOrBelowBaseLine'!I48:I48))</f>
        <v>0.15</v>
      </c>
      <c r="J48" s="14">
        <f>IF(SUM('2003BaseLine'!J48:J48)+SUM('2003AboveOrBelowBaseLine'!J48:J48)=0,0,SUM('2003BaseLine'!J48:J48)+SUM('2003AboveOrBelowBaseLine'!J48:J48))</f>
        <v>0.15</v>
      </c>
      <c r="K48" s="14">
        <f>IF(SUM('2003BaseLine'!K48:K48)+SUM('2003AboveOrBelowBaseLine'!K48:K48)=0,0,SUM('2003BaseLine'!K48:K48)+SUM('2003AboveOrBelowBaseLine'!K48:K48))</f>
        <v>0.4</v>
      </c>
      <c r="L48" s="14">
        <f>IF(SUM('2003BaseLine'!L48:L48)+SUM('2003AboveOrBelowBaseLine'!L48:L48)=0,0,SUM('2003BaseLine'!L48:L48)+SUM('2003AboveOrBelowBaseLine'!L48:L48))</f>
        <v>0.4</v>
      </c>
      <c r="M48" s="14"/>
      <c r="N48" s="14">
        <f>IF(SUM('2003BaseLine'!N48:N48)+SUM('2003AboveOrBelowBaseLine'!N48:N48)=0,0,SUM('2003BaseLine'!N48:N48)+SUM('2003AboveOrBelowBaseLine'!N48:N48))</f>
        <v>0</v>
      </c>
      <c r="O48" s="14">
        <f>IF(SUM('2003BaseLine'!O48:O48)+SUM('2003AboveOrBelowBaseLine'!O48:O48)=0,0,SUM('2003BaseLine'!O48:O48)+SUM('2003AboveOrBelowBaseLine'!O48:O48))</f>
        <v>0</v>
      </c>
      <c r="P48" s="14">
        <f>IF(SUM('2003BaseLine'!P48:P48)+SUM('2003AboveOrBelowBaseLine'!P48:P48)=0,0,SUM('2003BaseLine'!P48:P48)+SUM('2003AboveOrBelowBaseLine'!P48:P48))</f>
        <v>0</v>
      </c>
    </row>
    <row r="49" spans="1:16">
      <c r="A49" t="s">
        <v>17</v>
      </c>
      <c r="B49" s="14">
        <f>IF(SUM('2003BaseLine'!B49:B49)+SUM('2003AboveOrBelowBaseLine'!B49:B49)=0,0,SUM('2003BaseLine'!B49:B49)+SUM('2003AboveOrBelowBaseLine'!B49:B49))</f>
        <v>1</v>
      </c>
      <c r="C49" s="14">
        <f>IF(SUM('2003BaseLine'!C49:C49)+SUM('2003AboveOrBelowBaseLine'!C49:C49)=0,0,SUM('2003BaseLine'!C49:C49)+SUM('2003AboveOrBelowBaseLine'!C49:C49))</f>
        <v>0.6</v>
      </c>
      <c r="D49" s="14">
        <f>IF(SUM('2003BaseLine'!D49:D49)+SUM('2003AboveOrBelowBaseLine'!D49:D49)=0,0,SUM('2003BaseLine'!D49:D49)+SUM('2003AboveOrBelowBaseLine'!D49:D49))</f>
        <v>0.4</v>
      </c>
      <c r="E49" s="14">
        <f>IF(SUM('2003BaseLine'!E49:E49)+SUM('2003AboveOrBelowBaseLine'!E49:E49)=0,0,SUM('2003BaseLine'!E49:E49)+SUM('2003AboveOrBelowBaseLine'!E49:E49))</f>
        <v>0.4</v>
      </c>
      <c r="F49" s="14">
        <f>IF(SUM('2003BaseLine'!F49:F49)+SUM('2003AboveOrBelowBaseLine'!F49:F49)=0,0,SUM('2003BaseLine'!F49:F49)+SUM('2003AboveOrBelowBaseLine'!F49:F49))</f>
        <v>0.5</v>
      </c>
      <c r="G49" s="14">
        <f>IF(SUM('2003BaseLine'!G49:G49)+SUM('2003AboveOrBelowBaseLine'!G49:G49)=0,0,SUM('2003BaseLine'!G49:G49)+SUM('2003AboveOrBelowBaseLine'!G49:G49))</f>
        <v>0.4</v>
      </c>
      <c r="H49" s="14">
        <f>IF(SUM('2003BaseLine'!H49:H49)+SUM('2003AboveOrBelowBaseLine'!H49:H49)=0,0,SUM('2003BaseLine'!H49:H49)+SUM('2003AboveOrBelowBaseLine'!H49:H49))</f>
        <v>0.4</v>
      </c>
      <c r="I49" s="14">
        <f>IF(SUM('2003BaseLine'!I49:I49)+SUM('2003AboveOrBelowBaseLine'!I49:I49)=0,0,SUM('2003BaseLine'!I49:I49)+SUM('2003AboveOrBelowBaseLine'!I49:I49))</f>
        <v>0.15</v>
      </c>
      <c r="J49" s="14">
        <f>IF(SUM('2003BaseLine'!J49:J49)+SUM('2003AboveOrBelowBaseLine'!J49:J49)=0,0,SUM('2003BaseLine'!J49:J49)+SUM('2003AboveOrBelowBaseLine'!J49:J49))</f>
        <v>0.15</v>
      </c>
      <c r="K49" s="14">
        <f>IF(SUM('2003BaseLine'!K49:K49)+SUM('2003AboveOrBelowBaseLine'!K49:K49)=0,0,SUM('2003BaseLine'!K49:K49)+SUM('2003AboveOrBelowBaseLine'!K49:K49))</f>
        <v>0.4</v>
      </c>
      <c r="L49" s="14">
        <f>IF(SUM('2003BaseLine'!L49:L49)+SUM('2003AboveOrBelowBaseLine'!L49:L49)=0,0,SUM('2003BaseLine'!L49:L49)+SUM('2003AboveOrBelowBaseLine'!L49:L49))</f>
        <v>0.4</v>
      </c>
      <c r="M49" s="14"/>
      <c r="N49" s="14">
        <f>IF(SUM('2003BaseLine'!N49:N49)+SUM('2003AboveOrBelowBaseLine'!N49:N49)=0,0,SUM('2003BaseLine'!N49:N49)+SUM('2003AboveOrBelowBaseLine'!N49:N49))</f>
        <v>0</v>
      </c>
      <c r="O49" s="14">
        <f>IF(SUM('2003BaseLine'!O49:O49)+SUM('2003AboveOrBelowBaseLine'!O49:O49)=0,0,SUM('2003BaseLine'!O49:O49)+SUM('2003AboveOrBelowBaseLine'!O49:O49))</f>
        <v>0</v>
      </c>
      <c r="P49" s="14">
        <f>IF(SUM('2003BaseLine'!P49:P49)+SUM('2003AboveOrBelowBaseLine'!P49:P49)=0,0,SUM('2003BaseLine'!P49:P49)+SUM('2003AboveOrBelowBaseLine'!P49:P49))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IF(SUM('2004BaseLine'!C4:C4)+SUM('2004AboveOrBelowBaseLine'!C4:C4)=0,0,SUM('2004BaseLine'!C4:C4)+SUM('2004AboveOrBelowBaseLine'!C4:C4))</f>
        <v>0.45999999999999996</v>
      </c>
      <c r="D4" s="14">
        <f>IF(SUM('2004BaseLine'!D4:D4)+SUM('2004AboveOrBelowBaseLine'!D4:D4)=0,0,SUM('2004BaseLine'!D4:D4)+SUM('2004AboveOrBelowBaseLine'!D4:D4))</f>
        <v>0.36000000000000004</v>
      </c>
      <c r="E4" s="14">
        <f>IF(SUM('2004BaseLine'!E4:E4)+SUM('2004AboveOrBelowBaseLine'!E4:E4)=0,0,SUM('2004BaseLine'!E4:E4)+SUM('2004AboveOrBelowBaseLine'!E4:E4))</f>
        <v>0.36000000000000004</v>
      </c>
      <c r="F4" s="14">
        <f>IF(SUM('2004BaseLine'!F4:F4)+SUM('2004AboveOrBelowBaseLine'!F4:F4)=0,0,SUM('2004BaseLine'!F4:F4)+SUM('2004AboveOrBelowBaseLine'!F4:F4))</f>
        <v>0.46</v>
      </c>
      <c r="G4" s="14">
        <f>IF(SUM('2004BaseLine'!G4:G4)+SUM('2004AboveOrBelowBaseLine'!G4:G4)=0,0,SUM('2004BaseLine'!G4:G4)+SUM('2004AboveOrBelowBaseLine'!G4:G4))</f>
        <v>0.36000000000000004</v>
      </c>
      <c r="H4" s="14">
        <f>IF(SUM('2004BaseLine'!H4:H4)+SUM('2004AboveOrBelowBaseLine'!H4:H4)=0,0,SUM('2004BaseLine'!H4:H4)+SUM('2004AboveOrBelowBaseLine'!H4:H4))</f>
        <v>0.36000000000000004</v>
      </c>
      <c r="I4" s="14">
        <f>IF(SUM('2004BaseLine'!I4:I4)+SUM('2004AboveOrBelowBaseLine'!I4:I4)=0,0,SUM('2004BaseLine'!I4:I4)+SUM('2004AboveOrBelowBaseLine'!I4:I4))</f>
        <v>0.15</v>
      </c>
      <c r="J4" s="14">
        <f>IF(SUM('2004BaseLine'!J4:J4)+SUM('2004AboveOrBelowBaseLine'!J4:J4)=0,0,SUM('2004BaseLine'!J4:J4)+SUM('2004AboveOrBelowBaseLine'!J4:J4))</f>
        <v>0.15</v>
      </c>
      <c r="K4" s="14">
        <f>IF(SUM('2004BaseLine'!K4:K4)+SUM('2004AboveOrBelowBaseLine'!K4:K4)=0,0,SUM('2004BaseLine'!K4:K4)+SUM('2004AboveOrBelowBaseLine'!K4:K4))</f>
        <v>0.36000000000000004</v>
      </c>
      <c r="L4" s="14">
        <f>IF(SUM('2004BaseLine'!L4:L4)+SUM('2004AboveOrBelowBaseLine'!L4:L4)=0,0,SUM('2004BaseLine'!L4:L4)+SUM('2004AboveOrBelowBaseLine'!L4:L4))</f>
        <v>0.36000000000000004</v>
      </c>
      <c r="M4" s="14"/>
      <c r="N4" s="14">
        <f>IF(SUM('2004BaseLine'!N4:N4)+SUM('2004AboveOrBelowBaseLine'!N4:N4)=0,0,SUM('2004BaseLine'!N4:N4)+SUM('2004AboveOrBelowBaseLine'!N4:N4))</f>
        <v>0</v>
      </c>
      <c r="O4" s="14">
        <f>IF(SUM('2004BaseLine'!O4:O4)+SUM('2004AboveOrBelowBaseLine'!O4:O4)=0,0,SUM('2004BaseLine'!O4:O4)+SUM('2004AboveOrBelowBaseLine'!O4:O4))</f>
        <v>0</v>
      </c>
      <c r="P4" s="14">
        <f>IF(SUM('2004BaseLine'!P4:P4)+SUM('2004AboveOrBelowBaseLine'!P4:P4)=0,0,SUM('2004BaseLine'!P4:P4)+SUM('2004AboveOrBelowBaseLine'!P4:P4))</f>
        <v>0</v>
      </c>
      <c r="Q4" s="14">
        <f>IF(SUM('2004BaseLine'!$B4:$B4)+SUM('2004AboveOrBelowBaseLine'!Q4:Q4)=0,0,SUM('2004BaseLine'!$B4:$B4)+SUM('2004AboveOrBelowBaseLine'!Q4:Q4))</f>
        <v>1</v>
      </c>
      <c r="R4" s="14">
        <f>IF(SUM('2004BaseLine'!$B4:$B4)+SUM('2004AboveOrBelowBaseLine'!R4:R4)=0,0,SUM('2004BaseLine'!$B4:$B4)+SUM('2004AboveOrBelowBaseLine'!R4:R4))</f>
        <v>1</v>
      </c>
    </row>
    <row r="5" spans="1:18">
      <c r="A5" t="s">
        <v>25</v>
      </c>
      <c r="B5" s="38">
        <f t="shared" ref="B5:B31" si="0">Q5</f>
        <v>1</v>
      </c>
      <c r="C5" s="14">
        <f>IF(SUM('2004BaseLine'!C5:C5)+SUM('2004AboveOrBelowBaseLine'!C5:C5)=0,0,SUM('2004BaseLine'!C5:C5)+SUM('2004AboveOrBelowBaseLine'!C5:C5))</f>
        <v>0.45999999999999996</v>
      </c>
      <c r="D5" s="14">
        <f>IF(SUM('2004BaseLine'!D5:D5)+SUM('2004AboveOrBelowBaseLine'!D5:D5)=0,0,SUM('2004BaseLine'!D5:D5)+SUM('2004AboveOrBelowBaseLine'!D5:D5))</f>
        <v>0.36000000000000004</v>
      </c>
      <c r="E5" s="14">
        <f>IF(SUM('2004BaseLine'!E5:E5)+SUM('2004AboveOrBelowBaseLine'!E5:E5)=0,0,SUM('2004BaseLine'!E5:E5)+SUM('2004AboveOrBelowBaseLine'!E5:E5))</f>
        <v>0.36000000000000004</v>
      </c>
      <c r="F5" s="14">
        <f>IF(SUM('2004BaseLine'!F5:F5)+SUM('2004AboveOrBelowBaseLine'!F5:F5)=0,0,SUM('2004BaseLine'!F5:F5)+SUM('2004AboveOrBelowBaseLine'!F5:F5))</f>
        <v>0.46</v>
      </c>
      <c r="G5" s="14">
        <f>IF(SUM('2004BaseLine'!G5:G5)+SUM('2004AboveOrBelowBaseLine'!G5:G5)=0,0,SUM('2004BaseLine'!G5:G5)+SUM('2004AboveOrBelowBaseLine'!G5:G5))</f>
        <v>0.36000000000000004</v>
      </c>
      <c r="H5" s="14">
        <f>IF(SUM('2004BaseLine'!H5:H5)+SUM('2004AboveOrBelowBaseLine'!H5:H5)=0,0,SUM('2004BaseLine'!H5:H5)+SUM('2004AboveOrBelowBaseLine'!H5:H5))</f>
        <v>0.36000000000000004</v>
      </c>
      <c r="I5" s="14">
        <f>IF(SUM('2004BaseLine'!I5:I5)+SUM('2004AboveOrBelowBaseLine'!I5:I5)=0,0,SUM('2004BaseLine'!I5:I5)+SUM('2004AboveOrBelowBaseLine'!I5:I5))</f>
        <v>0.15</v>
      </c>
      <c r="J5" s="14">
        <f>IF(SUM('2004BaseLine'!J5:J5)+SUM('2004AboveOrBelowBaseLine'!J5:J5)=0,0,SUM('2004BaseLine'!J5:J5)+SUM('2004AboveOrBelowBaseLine'!J5:J5))</f>
        <v>0.15</v>
      </c>
      <c r="K5" s="14">
        <f>IF(SUM('2004BaseLine'!K5:K5)+SUM('2004AboveOrBelowBaseLine'!K5:K5)=0,0,SUM('2004BaseLine'!K5:K5)+SUM('2004AboveOrBelowBaseLine'!K5:K5))</f>
        <v>0.36000000000000004</v>
      </c>
      <c r="L5" s="14">
        <f>IF(SUM('2004BaseLine'!L5:L5)+SUM('2004AboveOrBelowBaseLine'!L5:L5)=0,0,SUM('2004BaseLine'!L5:L5)+SUM('2004AboveOrBelowBaseLine'!L5:L5))</f>
        <v>0.36000000000000004</v>
      </c>
      <c r="M5" s="14"/>
      <c r="N5" s="14">
        <f>IF(SUM('2004BaseLine'!N5:N5)+SUM('2004AboveOrBelowBaseLine'!N5:N5)=0,0,SUM('2004BaseLine'!N5:N5)+SUM('2004AboveOrBelowBaseLine'!N5:N5))</f>
        <v>0</v>
      </c>
      <c r="O5" s="14">
        <f>IF(SUM('2004BaseLine'!O5:O5)+SUM('2004AboveOrBelowBaseLine'!O5:O5)=0,0,SUM('2004BaseLine'!O5:O5)+SUM('2004AboveOrBelowBaseLine'!O5:O5))</f>
        <v>0</v>
      </c>
      <c r="P5" s="14">
        <f>IF(SUM('2004BaseLine'!P5:P5)+SUM('2004AboveOrBelowBaseLine'!P5:P5)=0,0,SUM('2004BaseLine'!P5:P5)+SUM('2004AboveOrBelowBaseLine'!P5:P5))</f>
        <v>0</v>
      </c>
      <c r="Q5" s="14">
        <f>IF(SUM('2004BaseLine'!$B5:$B5)+SUM('2004AboveOrBelowBaseLine'!Q5:Q5)=0,0,SUM('2004BaseLine'!$B5:$B5)+SUM('2004AboveOrBelowBaseLine'!Q5:Q5))</f>
        <v>1</v>
      </c>
      <c r="R5" s="14">
        <f>IF(SUM('2004BaseLine'!$B5:$B5)+SUM('2004AboveOrBelowBaseLine'!R5:R5)=0,0,SUM('2004BaseLine'!$B5:$B5)+SUM('2004AboveOrBelowBaseLine'!R5:R5))</f>
        <v>1</v>
      </c>
    </row>
    <row r="6" spans="1:18">
      <c r="A6" t="s">
        <v>26</v>
      </c>
      <c r="B6" s="38">
        <f t="shared" si="0"/>
        <v>1</v>
      </c>
      <c r="C6" s="14">
        <f>IF(SUM('2004BaseLine'!C6:C6)+SUM('2004AboveOrBelowBaseLine'!C6:C6)=0,0,SUM('2004BaseLine'!C6:C6)+SUM('2004AboveOrBelowBaseLine'!C6:C6))</f>
        <v>0.45999999999999996</v>
      </c>
      <c r="D6" s="14">
        <f>IF(SUM('2004BaseLine'!D6:D6)+SUM('2004AboveOrBelowBaseLine'!D6:D6)=0,0,SUM('2004BaseLine'!D6:D6)+SUM('2004AboveOrBelowBaseLine'!D6:D6))</f>
        <v>0.36000000000000004</v>
      </c>
      <c r="E6" s="14">
        <f>IF(SUM('2004BaseLine'!E6:E6)+SUM('2004AboveOrBelowBaseLine'!E6:E6)=0,0,SUM('2004BaseLine'!E6:E6)+SUM('2004AboveOrBelowBaseLine'!E6:E6))</f>
        <v>0.36000000000000004</v>
      </c>
      <c r="F6" s="14">
        <f>IF(SUM('2004BaseLine'!F6:F6)+SUM('2004AboveOrBelowBaseLine'!F6:F6)=0,0,SUM('2004BaseLine'!F6:F6)+SUM('2004AboveOrBelowBaseLine'!F6:F6))</f>
        <v>0.46</v>
      </c>
      <c r="G6" s="14">
        <f>IF(SUM('2004BaseLine'!G6:G6)+SUM('2004AboveOrBelowBaseLine'!G6:G6)=0,0,SUM('2004BaseLine'!G6:G6)+SUM('2004AboveOrBelowBaseLine'!G6:G6))</f>
        <v>0.36000000000000004</v>
      </c>
      <c r="H6" s="14">
        <f>IF(SUM('2004BaseLine'!H6:H6)+SUM('2004AboveOrBelowBaseLine'!H6:H6)=0,0,SUM('2004BaseLine'!H6:H6)+SUM('2004AboveOrBelowBaseLine'!H6:H6))</f>
        <v>0.36000000000000004</v>
      </c>
      <c r="I6" s="14">
        <f>IF(SUM('2004BaseLine'!I6:I6)+SUM('2004AboveOrBelowBaseLine'!I6:I6)=0,0,SUM('2004BaseLine'!I6:I6)+SUM('2004AboveOrBelowBaseLine'!I6:I6))</f>
        <v>0.15</v>
      </c>
      <c r="J6" s="14">
        <f>IF(SUM('2004BaseLine'!J6:J6)+SUM('2004AboveOrBelowBaseLine'!J6:J6)=0,0,SUM('2004BaseLine'!J6:J6)+SUM('2004AboveOrBelowBaseLine'!J6:J6))</f>
        <v>0.15</v>
      </c>
      <c r="K6" s="14">
        <f>IF(SUM('2004BaseLine'!K6:K6)+SUM('2004AboveOrBelowBaseLine'!K6:K6)=0,0,SUM('2004BaseLine'!K6:K6)+SUM('2004AboveOrBelowBaseLine'!K6:K6))</f>
        <v>0.36000000000000004</v>
      </c>
      <c r="L6" s="14">
        <f>IF(SUM('2004BaseLine'!L6:L6)+SUM('2004AboveOrBelowBaseLine'!L6:L6)=0,0,SUM('2004BaseLine'!L6:L6)+SUM('2004AboveOrBelowBaseLine'!L6:L6))</f>
        <v>0.36000000000000004</v>
      </c>
      <c r="M6" s="14"/>
      <c r="N6" s="14">
        <f>IF(SUM('2004BaseLine'!N6:N6)+SUM('2004AboveOrBelowBaseLine'!N6:N6)=0,0,SUM('2004BaseLine'!N6:N6)+SUM('2004AboveOrBelowBaseLine'!N6:N6))</f>
        <v>0</v>
      </c>
      <c r="O6" s="14">
        <f>IF(SUM('2004BaseLine'!O6:O6)+SUM('2004AboveOrBelowBaseLine'!O6:O6)=0,0,SUM('2004BaseLine'!O6:O6)+SUM('2004AboveOrBelowBaseLine'!O6:O6))</f>
        <v>0</v>
      </c>
      <c r="P6" s="14">
        <f>IF(SUM('2004BaseLine'!P6:P6)+SUM('2004AboveOrBelowBaseLine'!P6:P6)=0,0,SUM('2004BaseLine'!P6:P6)+SUM('2004AboveOrBelowBaseLine'!P6:P6))</f>
        <v>0</v>
      </c>
      <c r="Q6" s="14">
        <f>IF(SUM('2004BaseLine'!$B6:$B6)+SUM('2004AboveOrBelowBaseLine'!Q6:Q6)=0,0,SUM('2004BaseLine'!$B6:$B6)+SUM('2004AboveOrBelowBaseLine'!Q6:Q6))</f>
        <v>1</v>
      </c>
      <c r="R6" s="14">
        <f>IF(SUM('2004BaseLine'!$B6:$B6)+SUM('2004AboveOrBelowBaseLine'!R6:R6)=0,0,SUM('2004BaseLine'!$B6:$B6)+SUM('2004AboveOrBelowBaseLine'!R6:R6))</f>
        <v>1</v>
      </c>
    </row>
    <row r="7" spans="1:18">
      <c r="A7" t="s">
        <v>135</v>
      </c>
      <c r="B7" s="38">
        <f>Q7</f>
        <v>1</v>
      </c>
      <c r="C7" s="14">
        <f>IF(SUM('2004BaseLine'!C7:C7)+SUM('2004AboveOrBelowBaseLine'!C7:C7)=0,0,SUM('2004BaseLine'!C7:C7)+SUM('2004AboveOrBelowBaseLine'!C7:C7))</f>
        <v>0.45999999999999996</v>
      </c>
      <c r="D7" s="14">
        <f>IF(SUM('2004BaseLine'!D7:D7)+SUM('2004AboveOrBelowBaseLine'!D7:D7)=0,0,SUM('2004BaseLine'!D7:D7)+SUM('2004AboveOrBelowBaseLine'!D7:D7))</f>
        <v>0.36000000000000004</v>
      </c>
      <c r="E7" s="14">
        <f>IF(SUM('2004BaseLine'!E7:E7)+SUM('2004AboveOrBelowBaseLine'!E7:E7)=0,0,SUM('2004BaseLine'!E7:E7)+SUM('2004AboveOrBelowBaseLine'!E7:E7))</f>
        <v>0.36000000000000004</v>
      </c>
      <c r="F7" s="14">
        <f>IF(SUM('2004BaseLine'!F7:F7)+SUM('2004AboveOrBelowBaseLine'!F7:F7)=0,0,SUM('2004BaseLine'!F7:F7)+SUM('2004AboveOrBelowBaseLine'!F7:F7))</f>
        <v>0.46</v>
      </c>
      <c r="G7" s="14">
        <f>IF(SUM('2004BaseLine'!G7:G7)+SUM('2004AboveOrBelowBaseLine'!G7:G7)=0,0,SUM('2004BaseLine'!G7:G7)+SUM('2004AboveOrBelowBaseLine'!G7:G7))</f>
        <v>0.36000000000000004</v>
      </c>
      <c r="H7" s="14">
        <f>IF(SUM('2004BaseLine'!H7:H7)+SUM('2004AboveOrBelowBaseLine'!H7:H7)=0,0,SUM('2004BaseLine'!H7:H7)+SUM('2004AboveOrBelowBaseLine'!H7:H7))</f>
        <v>0.36000000000000004</v>
      </c>
      <c r="I7" s="14">
        <f>IF(SUM('2004BaseLine'!I7:I7)+SUM('2004AboveOrBelowBaseLine'!I7:I7)=0,0,SUM('2004BaseLine'!I7:I7)+SUM('2004AboveOrBelowBaseLine'!I7:I7))</f>
        <v>0.15</v>
      </c>
      <c r="J7" s="14">
        <f>IF(SUM('2004BaseLine'!J7:J7)+SUM('2004AboveOrBelowBaseLine'!J7:J7)=0,0,SUM('2004BaseLine'!J7:J7)+SUM('2004AboveOrBelowBaseLine'!J7:J7))</f>
        <v>0.15</v>
      </c>
      <c r="K7" s="14">
        <f>IF(SUM('2004BaseLine'!K7:K7)+SUM('2004AboveOrBelowBaseLine'!K7:K7)=0,0,SUM('2004BaseLine'!K7:K7)+SUM('2004AboveOrBelowBaseLine'!K7:K7))</f>
        <v>0.36000000000000004</v>
      </c>
      <c r="L7" s="14">
        <f>IF(SUM('2004BaseLine'!L7:L7)+SUM('2004AboveOrBelowBaseLine'!L7:L7)=0,0,SUM('2004BaseLine'!L7:L7)+SUM('2004AboveOrBelowBaseLine'!L7:L7))</f>
        <v>0.36000000000000004</v>
      </c>
      <c r="M7" s="14"/>
      <c r="N7" s="14">
        <f>IF(SUM('2004BaseLine'!N7:N7)+SUM('2004AboveOrBelowBaseLine'!N7:N7)=0,0,SUM('2004BaseLine'!N7:N7)+SUM('2004AboveOrBelowBaseLine'!N7:N7))</f>
        <v>0</v>
      </c>
      <c r="O7" s="14">
        <f>IF(SUM('2004BaseLine'!O7:O7)+SUM('2004AboveOrBelowBaseLine'!O7:O7)=0,0,SUM('2004BaseLine'!O7:O7)+SUM('2004AboveOrBelowBaseLine'!O7:O7))</f>
        <v>0</v>
      </c>
      <c r="P7" s="14">
        <f>IF(SUM('2004BaseLine'!P7:P7)+SUM('2004AboveOrBelowBaseLine'!P7:P7)=0,0,SUM('2004BaseLine'!P7:P7)+SUM('2004AboveOrBelowBaseLine'!P7:P7))</f>
        <v>0</v>
      </c>
      <c r="Q7" s="14">
        <f>IF(SUM('2004BaseLine'!$B7:$B7)+SUM('2004AboveOrBelowBaseLine'!Q7:Q7)=0,0,SUM('2004BaseLine'!$B7:$B7)+SUM('2004AboveOrBelowBaseLine'!Q7:Q7))</f>
        <v>1</v>
      </c>
      <c r="R7" s="14">
        <f>IF(SUM('2004BaseLine'!$B7:$B7)+SUM('2004AboveOrBelowBaseLine'!R7:R7)=0,0,SUM('2004BaseLine'!$B7:$B7)+SUM('2004AboveOrBelowBaseLine'!R7:R7))</f>
        <v>1</v>
      </c>
    </row>
    <row r="8" spans="1:18">
      <c r="A8" t="s">
        <v>28</v>
      </c>
      <c r="B8" s="38">
        <f t="shared" si="0"/>
        <v>1</v>
      </c>
      <c r="C8" s="14">
        <f>IF(SUM('2004BaseLine'!C8:C8)+SUM('2004AboveOrBelowBaseLine'!C8:C8)=0,0,SUM('2004BaseLine'!C8:C8)+SUM('2004AboveOrBelowBaseLine'!C8:C8))</f>
        <v>0.45999999999999996</v>
      </c>
      <c r="D8" s="14">
        <f>IF(SUM('2004BaseLine'!D8:D8)+SUM('2004AboveOrBelowBaseLine'!D8:D8)=0,0,SUM('2004BaseLine'!D8:D8)+SUM('2004AboveOrBelowBaseLine'!D8:D8))</f>
        <v>0.36000000000000004</v>
      </c>
      <c r="E8" s="14">
        <f>IF(SUM('2004BaseLine'!E8:E8)+SUM('2004AboveOrBelowBaseLine'!E8:E8)=0,0,SUM('2004BaseLine'!E8:E8)+SUM('2004AboveOrBelowBaseLine'!E8:E8))</f>
        <v>0.36000000000000004</v>
      </c>
      <c r="F8" s="14">
        <f>IF(SUM('2004BaseLine'!F8:F8)+SUM('2004AboveOrBelowBaseLine'!F8:F8)=0,0,SUM('2004BaseLine'!F8:F8)+SUM('2004AboveOrBelowBaseLine'!F8:F8))</f>
        <v>0.46</v>
      </c>
      <c r="G8" s="14">
        <f>IF(SUM('2004BaseLine'!G8:G8)+SUM('2004AboveOrBelowBaseLine'!G8:G8)=0,0,SUM('2004BaseLine'!G8:G8)+SUM('2004AboveOrBelowBaseLine'!G8:G8))</f>
        <v>0.36000000000000004</v>
      </c>
      <c r="H8" s="14">
        <f>IF(SUM('2004BaseLine'!H8:H8)+SUM('2004AboveOrBelowBaseLine'!H8:H8)=0,0,SUM('2004BaseLine'!H8:H8)+SUM('2004AboveOrBelowBaseLine'!H8:H8))</f>
        <v>0.36000000000000004</v>
      </c>
      <c r="I8" s="14">
        <f>IF(SUM('2004BaseLine'!I8:I8)+SUM('2004AboveOrBelowBaseLine'!I8:I8)=0,0,SUM('2004BaseLine'!I8:I8)+SUM('2004AboveOrBelowBaseLine'!I8:I8))</f>
        <v>0.15</v>
      </c>
      <c r="J8" s="14">
        <f>IF(SUM('2004BaseLine'!J8:J8)+SUM('2004AboveOrBelowBaseLine'!J8:J8)=0,0,SUM('2004BaseLine'!J8:J8)+SUM('2004AboveOrBelowBaseLine'!J8:J8))</f>
        <v>0.15</v>
      </c>
      <c r="K8" s="14">
        <f>IF(SUM('2004BaseLine'!K8:K8)+SUM('2004AboveOrBelowBaseLine'!K8:K8)=0,0,SUM('2004BaseLine'!K8:K8)+SUM('2004AboveOrBelowBaseLine'!K8:K8))</f>
        <v>0.36000000000000004</v>
      </c>
      <c r="L8" s="14">
        <f>IF(SUM('2004BaseLine'!L8:L8)+SUM('2004AboveOrBelowBaseLine'!L8:L8)=0,0,SUM('2004BaseLine'!L8:L8)+SUM('2004AboveOrBelowBaseLine'!L8:L8))</f>
        <v>0.36000000000000004</v>
      </c>
      <c r="M8" s="14"/>
      <c r="N8" s="14">
        <f>IF(SUM('2004BaseLine'!N8:N8)+SUM('2004AboveOrBelowBaseLine'!N8:N8)=0,0,SUM('2004BaseLine'!N8:N8)+SUM('2004AboveOrBelowBaseLine'!N8:N8))</f>
        <v>0</v>
      </c>
      <c r="O8" s="14">
        <f>IF(SUM('2004BaseLine'!O8:O8)+SUM('2004AboveOrBelowBaseLine'!O8:O8)=0,0,SUM('2004BaseLine'!O8:O8)+SUM('2004AboveOrBelowBaseLine'!O8:O8))</f>
        <v>0</v>
      </c>
      <c r="P8" s="14">
        <f>IF(SUM('2004BaseLine'!P8:P8)+SUM('2004AboveOrBelowBaseLine'!P8:P8)=0,0,SUM('2004BaseLine'!P8:P8)+SUM('2004AboveOrBelowBaseLine'!P8:P8))</f>
        <v>0</v>
      </c>
      <c r="Q8" s="14">
        <f>IF(SUM('2004BaseLine'!$B8:$B8)+SUM('2004AboveOrBelowBaseLine'!Q8:Q8)=0,0,SUM('2004BaseLine'!$B8:$B8)+SUM('2004AboveOrBelowBaseLine'!Q8:Q8))</f>
        <v>1</v>
      </c>
      <c r="R8" s="14">
        <f>IF(SUM('2004BaseLine'!$B8:$B8)+SUM('2004AboveOrBelowBaseLine'!R8:R8)=0,0,SUM('2004BaseLine'!$B8:$B8)+SUM('2004AboveOrBelowBaseLine'!R8:R8))</f>
        <v>1</v>
      </c>
    </row>
    <row r="9" spans="1:18">
      <c r="A9" t="s">
        <v>29</v>
      </c>
      <c r="B9" s="38">
        <f t="shared" si="0"/>
        <v>1</v>
      </c>
      <c r="C9" s="14">
        <f>IF(SUM('2004BaseLine'!C9:C9)+SUM('2004AboveOrBelowBaseLine'!C9:C9)=0,0,SUM('2004BaseLine'!C9:C9)+SUM('2004AboveOrBelowBaseLine'!C9:C9))</f>
        <v>0.45999999999999996</v>
      </c>
      <c r="D9" s="14">
        <f>IF(SUM('2004BaseLine'!D9:D9)+SUM('2004AboveOrBelowBaseLine'!D9:D9)=0,0,SUM('2004BaseLine'!D9:D9)+SUM('2004AboveOrBelowBaseLine'!D9:D9))</f>
        <v>0.36000000000000004</v>
      </c>
      <c r="E9" s="14">
        <f>IF(SUM('2004BaseLine'!E9:E9)+SUM('2004AboveOrBelowBaseLine'!E9:E9)=0,0,SUM('2004BaseLine'!E9:E9)+SUM('2004AboveOrBelowBaseLine'!E9:E9))</f>
        <v>0.36000000000000004</v>
      </c>
      <c r="F9" s="14">
        <f>IF(SUM('2004BaseLine'!F9:F9)+SUM('2004AboveOrBelowBaseLine'!F9:F9)=0,0,SUM('2004BaseLine'!F9:F9)+SUM('2004AboveOrBelowBaseLine'!F9:F9))</f>
        <v>0.46</v>
      </c>
      <c r="G9" s="14">
        <f>IF(SUM('2004BaseLine'!G9:G9)+SUM('2004AboveOrBelowBaseLine'!G9:G9)=0,0,SUM('2004BaseLine'!G9:G9)+SUM('2004AboveOrBelowBaseLine'!G9:G9))</f>
        <v>0.36000000000000004</v>
      </c>
      <c r="H9" s="14">
        <f>IF(SUM('2004BaseLine'!H9:H9)+SUM('2004AboveOrBelowBaseLine'!H9:H9)=0,0,SUM('2004BaseLine'!H9:H9)+SUM('2004AboveOrBelowBaseLine'!H9:H9))</f>
        <v>0.36000000000000004</v>
      </c>
      <c r="I9" s="14">
        <f>IF(SUM('2004BaseLine'!I9:I9)+SUM('2004AboveOrBelowBaseLine'!I9:I9)=0,0,SUM('2004BaseLine'!I9:I9)+SUM('2004AboveOrBelowBaseLine'!I9:I9))</f>
        <v>0.15</v>
      </c>
      <c r="J9" s="14">
        <f>IF(SUM('2004BaseLine'!J9:J9)+SUM('2004AboveOrBelowBaseLine'!J9:J9)=0,0,SUM('2004BaseLine'!J9:J9)+SUM('2004AboveOrBelowBaseLine'!J9:J9))</f>
        <v>0.15</v>
      </c>
      <c r="K9" s="14">
        <f>IF(SUM('2004BaseLine'!K9:K9)+SUM('2004AboveOrBelowBaseLine'!K9:K9)=0,0,SUM('2004BaseLine'!K9:K9)+SUM('2004AboveOrBelowBaseLine'!K9:K9))</f>
        <v>0.36000000000000004</v>
      </c>
      <c r="L9" s="14">
        <f>IF(SUM('2004BaseLine'!L9:L9)+SUM('2004AboveOrBelowBaseLine'!L9:L9)=0,0,SUM('2004BaseLine'!L9:L9)+SUM('2004AboveOrBelowBaseLine'!L9:L9))</f>
        <v>0.36000000000000004</v>
      </c>
      <c r="M9" s="14"/>
      <c r="N9" s="14">
        <f>IF(SUM('2004BaseLine'!N9:N9)+SUM('2004AboveOrBelowBaseLine'!N9:N9)=0,0,SUM('2004BaseLine'!N9:N9)+SUM('2004AboveOrBelowBaseLine'!N9:N9))</f>
        <v>0</v>
      </c>
      <c r="O9" s="14">
        <f>IF(SUM('2004BaseLine'!O9:O9)+SUM('2004AboveOrBelowBaseLine'!O9:O9)=0,0,SUM('2004BaseLine'!O9:O9)+SUM('2004AboveOrBelowBaseLine'!O9:O9))</f>
        <v>0</v>
      </c>
      <c r="P9" s="14">
        <f>IF(SUM('2004BaseLine'!P9:P9)+SUM('2004AboveOrBelowBaseLine'!P9:P9)=0,0,SUM('2004BaseLine'!P9:P9)+SUM('2004AboveOrBelowBaseLine'!P9:P9))</f>
        <v>0</v>
      </c>
      <c r="Q9" s="14">
        <f>IF(SUM('2004BaseLine'!$B9:$B9)+SUM('2004AboveOrBelowBaseLine'!Q9:Q9)=0,0,SUM('2004BaseLine'!$B9:$B9)+SUM('2004AboveOrBelowBaseLine'!Q9:Q9))</f>
        <v>1</v>
      </c>
      <c r="R9" s="14">
        <f>IF(SUM('2004BaseLine'!$B9:$B9)+SUM('2004AboveOrBelowBaseLine'!R9:R9)=0,0,SUM('2004BaseLine'!$B9:$B9)+SUM('2004AboveOrBelowBaseLine'!R9:R9))</f>
        <v>1</v>
      </c>
    </row>
    <row r="10" spans="1:18">
      <c r="A10" t="s">
        <v>30</v>
      </c>
      <c r="B10" s="38">
        <f t="shared" si="0"/>
        <v>1</v>
      </c>
      <c r="C10" s="14">
        <f>IF(SUM('2004BaseLine'!C10:C10)+SUM('2004AboveOrBelowBaseLine'!C10:C10)=0,0,SUM('2004BaseLine'!C10:C10)+SUM('2004AboveOrBelowBaseLine'!C10:C10))</f>
        <v>0.45999999999999996</v>
      </c>
      <c r="D10" s="14">
        <f>IF(SUM('2004BaseLine'!D10:D10)+SUM('2004AboveOrBelowBaseLine'!D10:D10)=0,0,SUM('2004BaseLine'!D10:D10)+SUM('2004AboveOrBelowBaseLine'!D10:D10))</f>
        <v>0.36000000000000004</v>
      </c>
      <c r="E10" s="14">
        <f>IF(SUM('2004BaseLine'!E10:E10)+SUM('2004AboveOrBelowBaseLine'!E10:E10)=0,0,SUM('2004BaseLine'!E10:E10)+SUM('2004AboveOrBelowBaseLine'!E10:E10))</f>
        <v>0.36000000000000004</v>
      </c>
      <c r="F10" s="14">
        <f>IF(SUM('2004BaseLine'!F10:F10)+SUM('2004AboveOrBelowBaseLine'!F10:F10)=0,0,SUM('2004BaseLine'!F10:F10)+SUM('2004AboveOrBelowBaseLine'!F10:F10))</f>
        <v>0.46</v>
      </c>
      <c r="G10" s="14">
        <f>IF(SUM('2004BaseLine'!G10:G10)+SUM('2004AboveOrBelowBaseLine'!G10:G10)=0,0,SUM('2004BaseLine'!G10:G10)+SUM('2004AboveOrBelowBaseLine'!G10:G10))</f>
        <v>0.36000000000000004</v>
      </c>
      <c r="H10" s="14">
        <f>IF(SUM('2004BaseLine'!H10:H10)+SUM('2004AboveOrBelowBaseLine'!H10:H10)=0,0,SUM('2004BaseLine'!H10:H10)+SUM('2004AboveOrBelowBaseLine'!H10:H10))</f>
        <v>0.36000000000000004</v>
      </c>
      <c r="I10" s="14">
        <f>IF(SUM('2004BaseLine'!I10:I10)+SUM('2004AboveOrBelowBaseLine'!I10:I10)=0,0,SUM('2004BaseLine'!I10:I10)+SUM('2004AboveOrBelowBaseLine'!I10:I10))</f>
        <v>0.15</v>
      </c>
      <c r="J10" s="14">
        <f>IF(SUM('2004BaseLine'!J10:J10)+SUM('2004AboveOrBelowBaseLine'!J10:J10)=0,0,SUM('2004BaseLine'!J10:J10)+SUM('2004AboveOrBelowBaseLine'!J10:J10))</f>
        <v>0.15</v>
      </c>
      <c r="K10" s="14">
        <f>IF(SUM('2004BaseLine'!K10:K10)+SUM('2004AboveOrBelowBaseLine'!K10:K10)=0,0,SUM('2004BaseLine'!K10:K10)+SUM('2004AboveOrBelowBaseLine'!K10:K10))</f>
        <v>0.36000000000000004</v>
      </c>
      <c r="L10" s="14">
        <f>IF(SUM('2004BaseLine'!L10:L10)+SUM('2004AboveOrBelowBaseLine'!L10:L10)=0,0,SUM('2004BaseLine'!L10:L10)+SUM('2004AboveOrBelowBaseLine'!L10:L10))</f>
        <v>0.36000000000000004</v>
      </c>
      <c r="M10" s="14"/>
      <c r="N10" s="14">
        <f>IF(SUM('2004BaseLine'!N10:N10)+SUM('2004AboveOrBelowBaseLine'!N10:N10)=0,0,SUM('2004BaseLine'!N10:N10)+SUM('2004AboveOrBelowBaseLine'!N10:N10))</f>
        <v>0</v>
      </c>
      <c r="O10" s="14">
        <f>IF(SUM('2004BaseLine'!O10:O10)+SUM('2004AboveOrBelowBaseLine'!O10:O10)=0,0,SUM('2004BaseLine'!O10:O10)+SUM('2004AboveOrBelowBaseLine'!O10:O10))</f>
        <v>0</v>
      </c>
      <c r="P10" s="14">
        <f>IF(SUM('2004BaseLine'!P10:P10)+SUM('2004AboveOrBelowBaseLine'!P10:P10)=0,0,SUM('2004BaseLine'!P10:P10)+SUM('2004AboveOrBelowBaseLine'!P10:P10))</f>
        <v>0</v>
      </c>
      <c r="Q10" s="14">
        <f>IF(SUM('2004BaseLine'!$B10:$B10)+SUM('2004AboveOrBelowBaseLine'!Q10:Q10)=0,0,SUM('2004BaseLine'!$B10:$B10)+SUM('2004AboveOrBelowBaseLine'!Q10:Q10))</f>
        <v>1</v>
      </c>
      <c r="R10" s="14">
        <f>IF(SUM('2004BaseLine'!$B10:$B10)+SUM('2004AboveOrBelowBaseLine'!R10:R10)=0,0,SUM('2004BaseLine'!$B10:$B10)+SUM('2004AboveOrBelowBaseLine'!R10:R10))</f>
        <v>1</v>
      </c>
    </row>
    <row r="11" spans="1:18">
      <c r="A11" t="s">
        <v>31</v>
      </c>
      <c r="B11" s="38">
        <f t="shared" si="0"/>
        <v>1</v>
      </c>
      <c r="C11" s="14">
        <f>IF(SUM('2004BaseLine'!C11:C11)+SUM('2004AboveOrBelowBaseLine'!C11:C11)=0,0,SUM('2004BaseLine'!C11:C11)+SUM('2004AboveOrBelowBaseLine'!C11:C11))</f>
        <v>0.45999999999999996</v>
      </c>
      <c r="D11" s="14">
        <f>IF(SUM('2004BaseLine'!D11:D11)+SUM('2004AboveOrBelowBaseLine'!D11:D11)=0,0,SUM('2004BaseLine'!D11:D11)+SUM('2004AboveOrBelowBaseLine'!D11:D11))</f>
        <v>0.36000000000000004</v>
      </c>
      <c r="E11" s="14">
        <f>IF(SUM('2004BaseLine'!E11:E11)+SUM('2004AboveOrBelowBaseLine'!E11:E11)=0,0,SUM('2004BaseLine'!E11:E11)+SUM('2004AboveOrBelowBaseLine'!E11:E11))</f>
        <v>0.36000000000000004</v>
      </c>
      <c r="F11" s="14">
        <f>IF(SUM('2004BaseLine'!F11:F11)+SUM('2004AboveOrBelowBaseLine'!F11:F11)=0,0,SUM('2004BaseLine'!F11:F11)+SUM('2004AboveOrBelowBaseLine'!F11:F11))</f>
        <v>0.46</v>
      </c>
      <c r="G11" s="14">
        <f>IF(SUM('2004BaseLine'!G11:G11)+SUM('2004AboveOrBelowBaseLine'!G11:G11)=0,0,SUM('2004BaseLine'!G11:G11)+SUM('2004AboveOrBelowBaseLine'!G11:G11))</f>
        <v>0.36000000000000004</v>
      </c>
      <c r="H11" s="14">
        <f>IF(SUM('2004BaseLine'!H11:H11)+SUM('2004AboveOrBelowBaseLine'!H11:H11)=0,0,SUM('2004BaseLine'!H11:H11)+SUM('2004AboveOrBelowBaseLine'!H11:H11))</f>
        <v>0.36000000000000004</v>
      </c>
      <c r="I11" s="14">
        <f>IF(SUM('2004BaseLine'!I11:I11)+SUM('2004AboveOrBelowBaseLine'!I11:I11)=0,0,SUM('2004BaseLine'!I11:I11)+SUM('2004AboveOrBelowBaseLine'!I11:I11))</f>
        <v>0.15</v>
      </c>
      <c r="J11" s="14">
        <f>IF(SUM('2004BaseLine'!J11:J11)+SUM('2004AboveOrBelowBaseLine'!J11:J11)=0,0,SUM('2004BaseLine'!J11:J11)+SUM('2004AboveOrBelowBaseLine'!J11:J11))</f>
        <v>0.15</v>
      </c>
      <c r="K11" s="14">
        <f>IF(SUM('2004BaseLine'!K11:K11)+SUM('2004AboveOrBelowBaseLine'!K11:K11)=0,0,SUM('2004BaseLine'!K11:K11)+SUM('2004AboveOrBelowBaseLine'!K11:K11))</f>
        <v>0.36000000000000004</v>
      </c>
      <c r="L11" s="14">
        <f>IF(SUM('2004BaseLine'!L11:L11)+SUM('2004AboveOrBelowBaseLine'!L11:L11)=0,0,SUM('2004BaseLine'!L11:L11)+SUM('2004AboveOrBelowBaseLine'!L11:L11))</f>
        <v>0.36000000000000004</v>
      </c>
      <c r="M11" s="14"/>
      <c r="N11" s="14">
        <f>IF(SUM('2004BaseLine'!N11:N11)+SUM('2004AboveOrBelowBaseLine'!N11:N11)=0,0,SUM('2004BaseLine'!N11:N11)+SUM('2004AboveOrBelowBaseLine'!N11:N11))</f>
        <v>0</v>
      </c>
      <c r="O11" s="14">
        <f>IF(SUM('2004BaseLine'!O11:O11)+SUM('2004AboveOrBelowBaseLine'!O11:O11)=0,0,SUM('2004BaseLine'!O11:O11)+SUM('2004AboveOrBelowBaseLine'!O11:O11))</f>
        <v>0</v>
      </c>
      <c r="P11" s="14">
        <f>IF(SUM('2004BaseLine'!P11:P11)+SUM('2004AboveOrBelowBaseLine'!P11:P11)=0,0,SUM('2004BaseLine'!P11:P11)+SUM('2004AboveOrBelowBaseLine'!P11:P11))</f>
        <v>0</v>
      </c>
      <c r="Q11" s="14">
        <f>IF(SUM('2004BaseLine'!$B11:$B11)+SUM('2004AboveOrBelowBaseLine'!Q11:Q11)=0,0,SUM('2004BaseLine'!$B11:$B11)+SUM('2004AboveOrBelowBaseLine'!Q11:Q11))</f>
        <v>1</v>
      </c>
      <c r="R11" s="14">
        <f>IF(SUM('2004BaseLine'!$B11:$B11)+SUM('2004AboveOrBelowBaseLine'!R11:R11)=0,0,SUM('2004BaseLine'!$B11:$B11)+SUM('2004AboveOrBelowBaseLine'!R11:R11))</f>
        <v>1</v>
      </c>
    </row>
    <row r="12" spans="1:18">
      <c r="A12" t="s">
        <v>32</v>
      </c>
      <c r="B12" s="38">
        <f>AVERAGE(Q12:R12)</f>
        <v>1</v>
      </c>
      <c r="C12" s="14">
        <f>IF(SUM('2004BaseLine'!C12:C12)+SUM('2004AboveOrBelowBaseLine'!C12:C12)=0,0,SUM('2004BaseLine'!C12:C12)+SUM('2004AboveOrBelowBaseLine'!C12:C12))</f>
        <v>0.45999999999999996</v>
      </c>
      <c r="D12" s="14">
        <f>IF(SUM('2004BaseLine'!D12:D12)+SUM('2004AboveOrBelowBaseLine'!D12:D12)=0,0,SUM('2004BaseLine'!D12:D12)+SUM('2004AboveOrBelowBaseLine'!D12:D12))</f>
        <v>0.36000000000000004</v>
      </c>
      <c r="E12" s="14">
        <f>IF(SUM('2004BaseLine'!E12:E12)+SUM('2004AboveOrBelowBaseLine'!E12:E12)=0,0,SUM('2004BaseLine'!E12:E12)+SUM('2004AboveOrBelowBaseLine'!E12:E12))</f>
        <v>0.36000000000000004</v>
      </c>
      <c r="F12" s="14">
        <f>IF(SUM('2004BaseLine'!F12:F12)+SUM('2004AboveOrBelowBaseLine'!F12:F12)=0,0,SUM('2004BaseLine'!F12:F12)+SUM('2004AboveOrBelowBaseLine'!F12:F12))</f>
        <v>0.46</v>
      </c>
      <c r="G12" s="14">
        <f>IF(SUM('2004BaseLine'!G12:G12)+SUM('2004AboveOrBelowBaseLine'!G12:G12)=0,0,SUM('2004BaseLine'!G12:G12)+SUM('2004AboveOrBelowBaseLine'!G12:G12))</f>
        <v>0.36000000000000004</v>
      </c>
      <c r="H12" s="14">
        <f>IF(SUM('2004BaseLine'!H12:H12)+SUM('2004AboveOrBelowBaseLine'!H12:H12)=0,0,SUM('2004BaseLine'!H12:H12)+SUM('2004AboveOrBelowBaseLine'!H12:H12))</f>
        <v>0.36000000000000004</v>
      </c>
      <c r="I12" s="14">
        <f>IF(SUM('2004BaseLine'!I12:I12)+SUM('2004AboveOrBelowBaseLine'!I12:I12)=0,0,SUM('2004BaseLine'!I12:I12)+SUM('2004AboveOrBelowBaseLine'!I12:I12))</f>
        <v>0.15</v>
      </c>
      <c r="J12" s="14">
        <f>IF(SUM('2004BaseLine'!J12:J12)+SUM('2004AboveOrBelowBaseLine'!J12:J12)=0,0,SUM('2004BaseLine'!J12:J12)+SUM('2004AboveOrBelowBaseLine'!J12:J12))</f>
        <v>0.15</v>
      </c>
      <c r="K12" s="14">
        <f>IF(SUM('2004BaseLine'!K12:K12)+SUM('2004AboveOrBelowBaseLine'!K12:K12)=0,0,SUM('2004BaseLine'!K12:K12)+SUM('2004AboveOrBelowBaseLine'!K12:K12))</f>
        <v>0.36000000000000004</v>
      </c>
      <c r="L12" s="14">
        <f>IF(SUM('2004BaseLine'!L12:L12)+SUM('2004AboveOrBelowBaseLine'!L12:L12)=0,0,SUM('2004BaseLine'!L12:L12)+SUM('2004AboveOrBelowBaseLine'!L12:L12))</f>
        <v>0.36000000000000004</v>
      </c>
      <c r="M12" s="14"/>
      <c r="N12" s="14">
        <f>IF(SUM('2004BaseLine'!N12:N12)+SUM('2004AboveOrBelowBaseLine'!N12:N12)=0,0,SUM('2004BaseLine'!N12:N12)+SUM('2004AboveOrBelowBaseLine'!N12:N12))</f>
        <v>0</v>
      </c>
      <c r="O12" s="14">
        <f>IF(SUM('2004BaseLine'!O12:O12)+SUM('2004AboveOrBelowBaseLine'!O12:O12)=0,0,SUM('2004BaseLine'!O12:O12)+SUM('2004AboveOrBelowBaseLine'!O12:O12))</f>
        <v>0</v>
      </c>
      <c r="P12" s="14">
        <f>IF(SUM('2004BaseLine'!P12:P12)+SUM('2004AboveOrBelowBaseLine'!P12:P12)=0,0,SUM('2004BaseLine'!P12:P12)+SUM('2004AboveOrBelowBaseLine'!P12:P12))</f>
        <v>0</v>
      </c>
      <c r="Q12" s="14">
        <f>IF(SUM('2004BaseLine'!$B12:$B12)+SUM('2004AboveOrBelowBaseLine'!Q12:Q12)=0,0,SUM('2004BaseLine'!$B12:$B12)+SUM('2004AboveOrBelowBaseLine'!Q12:Q12))</f>
        <v>1</v>
      </c>
      <c r="R12" s="14">
        <f>IF(SUM('2004BaseLine'!$B12:$B12)+SUM('2004AboveOrBelowBaseLine'!R12:R12)=0,0,SUM('2004BaseLine'!$B12:$B12)+SUM('2004AboveOrBelowBaseLine'!R12:R12))</f>
        <v>1</v>
      </c>
    </row>
    <row r="13" spans="1:18">
      <c r="A13" t="s">
        <v>33</v>
      </c>
      <c r="B13" s="38">
        <f t="shared" si="0"/>
        <v>1</v>
      </c>
      <c r="C13" s="14">
        <f>IF(SUM('2004BaseLine'!C13:C13)+SUM('2004AboveOrBelowBaseLine'!C13:C13)=0,0,SUM('2004BaseLine'!C13:C13)+SUM('2004AboveOrBelowBaseLine'!C13:C13))</f>
        <v>0.45999999999999996</v>
      </c>
      <c r="D13" s="14">
        <f>IF(SUM('2004BaseLine'!D13:D13)+SUM('2004AboveOrBelowBaseLine'!D13:D13)=0,0,SUM('2004BaseLine'!D13:D13)+SUM('2004AboveOrBelowBaseLine'!D13:D13))</f>
        <v>0.36000000000000004</v>
      </c>
      <c r="E13" s="14">
        <f>IF(SUM('2004BaseLine'!E13:E13)+SUM('2004AboveOrBelowBaseLine'!E13:E13)=0,0,SUM('2004BaseLine'!E13:E13)+SUM('2004AboveOrBelowBaseLine'!E13:E13))</f>
        <v>0.36000000000000004</v>
      </c>
      <c r="F13" s="14">
        <f>IF(SUM('2004BaseLine'!F13:F13)+SUM('2004AboveOrBelowBaseLine'!F13:F13)=0,0,SUM('2004BaseLine'!F13:F13)+SUM('2004AboveOrBelowBaseLine'!F13:F13))</f>
        <v>0.46</v>
      </c>
      <c r="G13" s="14">
        <f>IF(SUM('2004BaseLine'!G13:G13)+SUM('2004AboveOrBelowBaseLine'!G13:G13)=0,0,SUM('2004BaseLine'!G13:G13)+SUM('2004AboveOrBelowBaseLine'!G13:G13))</f>
        <v>0.36000000000000004</v>
      </c>
      <c r="H13" s="14">
        <f>IF(SUM('2004BaseLine'!H13:H13)+SUM('2004AboveOrBelowBaseLine'!H13:H13)=0,0,SUM('2004BaseLine'!H13:H13)+SUM('2004AboveOrBelowBaseLine'!H13:H13))</f>
        <v>0.36000000000000004</v>
      </c>
      <c r="I13" s="14">
        <f>IF(SUM('2004BaseLine'!I13:I13)+SUM('2004AboveOrBelowBaseLine'!I13:I13)=0,0,SUM('2004BaseLine'!I13:I13)+SUM('2004AboveOrBelowBaseLine'!I13:I13))</f>
        <v>0.15</v>
      </c>
      <c r="J13" s="14">
        <f>IF(SUM('2004BaseLine'!J13:J13)+SUM('2004AboveOrBelowBaseLine'!J13:J13)=0,0,SUM('2004BaseLine'!J13:J13)+SUM('2004AboveOrBelowBaseLine'!J13:J13))</f>
        <v>0.15</v>
      </c>
      <c r="K13" s="14">
        <f>IF(SUM('2004BaseLine'!K13:K13)+SUM('2004AboveOrBelowBaseLine'!K13:K13)=0,0,SUM('2004BaseLine'!K13:K13)+SUM('2004AboveOrBelowBaseLine'!K13:K13))</f>
        <v>0.36000000000000004</v>
      </c>
      <c r="L13" s="14">
        <f>IF(SUM('2004BaseLine'!L13:L13)+SUM('2004AboveOrBelowBaseLine'!L13:L13)=0,0,SUM('2004BaseLine'!L13:L13)+SUM('2004AboveOrBelowBaseLine'!L13:L13))</f>
        <v>0.36000000000000004</v>
      </c>
      <c r="M13" s="14"/>
      <c r="N13" s="14">
        <f>IF(SUM('2004BaseLine'!N13:N13)+SUM('2004AboveOrBelowBaseLine'!N13:N13)=0,0,SUM('2004BaseLine'!N13:N13)+SUM('2004AboveOrBelowBaseLine'!N13:N13))</f>
        <v>0</v>
      </c>
      <c r="O13" s="14">
        <f>IF(SUM('2004BaseLine'!O13:O13)+SUM('2004AboveOrBelowBaseLine'!O13:O13)=0,0,SUM('2004BaseLine'!O13:O13)+SUM('2004AboveOrBelowBaseLine'!O13:O13))</f>
        <v>0</v>
      </c>
      <c r="P13" s="14">
        <f>IF(SUM('2004BaseLine'!P13:P13)+SUM('2004AboveOrBelowBaseLine'!P13:P13)=0,0,SUM('2004BaseLine'!P13:P13)+SUM('2004AboveOrBelowBaseLine'!P13:P13))</f>
        <v>0</v>
      </c>
      <c r="Q13" s="14">
        <f>IF(SUM('2004BaseLine'!$B13:$B13)+SUM('2004AboveOrBelowBaseLine'!Q13:Q13)=0,0,SUM('2004BaseLine'!$B13:$B13)+SUM('2004AboveOrBelowBaseLine'!Q13:Q13))</f>
        <v>1</v>
      </c>
      <c r="R13" s="14">
        <f>IF(SUM('2004BaseLine'!$B13:$B13)+SUM('2004AboveOrBelowBaseLine'!R13:R13)=0,0,SUM('2004BaseLine'!$B13:$B13)+SUM('2004AboveOrBelowBaseLine'!R13:R13))</f>
        <v>1</v>
      </c>
    </row>
    <row r="14" spans="1:18">
      <c r="A14" t="s">
        <v>34</v>
      </c>
      <c r="B14" s="38">
        <f t="shared" si="0"/>
        <v>1</v>
      </c>
      <c r="C14" s="14">
        <f>IF(SUM('2004BaseLine'!C14:C14)+SUM('2004AboveOrBelowBaseLine'!C14:C14)=0,0,SUM('2004BaseLine'!C14:C14)+SUM('2004AboveOrBelowBaseLine'!C14:C14))</f>
        <v>0.45999999999999996</v>
      </c>
      <c r="D14" s="14">
        <f>IF(SUM('2004BaseLine'!D14:D14)+SUM('2004AboveOrBelowBaseLine'!D14:D14)=0,0,SUM('2004BaseLine'!D14:D14)+SUM('2004AboveOrBelowBaseLine'!D14:D14))</f>
        <v>0.36000000000000004</v>
      </c>
      <c r="E14" s="14">
        <f>IF(SUM('2004BaseLine'!E14:E14)+SUM('2004AboveOrBelowBaseLine'!E14:E14)=0,0,SUM('2004BaseLine'!E14:E14)+SUM('2004AboveOrBelowBaseLine'!E14:E14))</f>
        <v>0.36000000000000004</v>
      </c>
      <c r="F14" s="14">
        <f>IF(SUM('2004BaseLine'!F14:F14)+SUM('2004AboveOrBelowBaseLine'!F14:F14)=0,0,SUM('2004BaseLine'!F14:F14)+SUM('2004AboveOrBelowBaseLine'!F14:F14))</f>
        <v>0.46</v>
      </c>
      <c r="G14" s="14">
        <f>IF(SUM('2004BaseLine'!G14:G14)+SUM('2004AboveOrBelowBaseLine'!G14:G14)=0,0,SUM('2004BaseLine'!G14:G14)+SUM('2004AboveOrBelowBaseLine'!G14:G14))</f>
        <v>0.36000000000000004</v>
      </c>
      <c r="H14" s="14">
        <f>IF(SUM('2004BaseLine'!H14:H14)+SUM('2004AboveOrBelowBaseLine'!H14:H14)=0,0,SUM('2004BaseLine'!H14:H14)+SUM('2004AboveOrBelowBaseLine'!H14:H14))</f>
        <v>0.36000000000000004</v>
      </c>
      <c r="I14" s="14">
        <f>IF(SUM('2004BaseLine'!I14:I14)+SUM('2004AboveOrBelowBaseLine'!I14:I14)=0,0,SUM('2004BaseLine'!I14:I14)+SUM('2004AboveOrBelowBaseLine'!I14:I14))</f>
        <v>0.15</v>
      </c>
      <c r="J14" s="14">
        <f>IF(SUM('2004BaseLine'!J14:J14)+SUM('2004AboveOrBelowBaseLine'!J14:J14)=0,0,SUM('2004BaseLine'!J14:J14)+SUM('2004AboveOrBelowBaseLine'!J14:J14))</f>
        <v>0.15</v>
      </c>
      <c r="K14" s="14">
        <f>IF(SUM('2004BaseLine'!K14:K14)+SUM('2004AboveOrBelowBaseLine'!K14:K14)=0,0,SUM('2004BaseLine'!K14:K14)+SUM('2004AboveOrBelowBaseLine'!K14:K14))</f>
        <v>0.36000000000000004</v>
      </c>
      <c r="L14" s="14">
        <f>IF(SUM('2004BaseLine'!L14:L14)+SUM('2004AboveOrBelowBaseLine'!L14:L14)=0,0,SUM('2004BaseLine'!L14:L14)+SUM('2004AboveOrBelowBaseLine'!L14:L14))</f>
        <v>0.36000000000000004</v>
      </c>
      <c r="M14" s="14"/>
      <c r="N14" s="14">
        <f>IF(SUM('2004BaseLine'!N14:N14)+SUM('2004AboveOrBelowBaseLine'!N14:N14)=0,0,SUM('2004BaseLine'!N14:N14)+SUM('2004AboveOrBelowBaseLine'!N14:N14))</f>
        <v>0</v>
      </c>
      <c r="O14" s="14">
        <f>IF(SUM('2004BaseLine'!O14:O14)+SUM('2004AboveOrBelowBaseLine'!O14:O14)=0,0,SUM('2004BaseLine'!O14:O14)+SUM('2004AboveOrBelowBaseLine'!O14:O14))</f>
        <v>0</v>
      </c>
      <c r="P14" s="14">
        <f>IF(SUM('2004BaseLine'!P14:P14)+SUM('2004AboveOrBelowBaseLine'!P14:P14)=0,0,SUM('2004BaseLine'!P14:P14)+SUM('2004AboveOrBelowBaseLine'!P14:P14))</f>
        <v>0</v>
      </c>
      <c r="Q14" s="14">
        <f>IF(SUM('2004BaseLine'!$B14:$B14)+SUM('2004AboveOrBelowBaseLine'!Q14:Q14)=0,0,SUM('2004BaseLine'!$B14:$B14)+SUM('2004AboveOrBelowBaseLine'!Q14:Q14))</f>
        <v>1</v>
      </c>
      <c r="R14" s="14">
        <f>IF(SUM('2004BaseLine'!$B14:$B14)+SUM('2004AboveOrBelowBaseLine'!R14:R14)=0,0,SUM('2004BaseLine'!$B14:$B14)+SUM('2004AboveOrBelowBaseLine'!R14:R14))</f>
        <v>1</v>
      </c>
    </row>
    <row r="15" spans="1:18">
      <c r="A15" t="s">
        <v>35</v>
      </c>
      <c r="B15" s="38">
        <f t="shared" si="0"/>
        <v>1</v>
      </c>
      <c r="C15" s="14">
        <f>IF(SUM('2004BaseLine'!C15:C15)+SUM('2004AboveOrBelowBaseLine'!C15:C15)=0,0,SUM('2004BaseLine'!C15:C15)+SUM('2004AboveOrBelowBaseLine'!C15:C15))</f>
        <v>0.45999999999999996</v>
      </c>
      <c r="D15" s="14">
        <f>IF(SUM('2004BaseLine'!D15:D15)+SUM('2004AboveOrBelowBaseLine'!D15:D15)=0,0,SUM('2004BaseLine'!D15:D15)+SUM('2004AboveOrBelowBaseLine'!D15:D15))</f>
        <v>0.36000000000000004</v>
      </c>
      <c r="E15" s="14">
        <f>IF(SUM('2004BaseLine'!E15:E15)+SUM('2004AboveOrBelowBaseLine'!E15:E15)=0,0,SUM('2004BaseLine'!E15:E15)+SUM('2004AboveOrBelowBaseLine'!E15:E15))</f>
        <v>0.36000000000000004</v>
      </c>
      <c r="F15" s="14">
        <f>IF(SUM('2004BaseLine'!F15:F15)+SUM('2004AboveOrBelowBaseLine'!F15:F15)=0,0,SUM('2004BaseLine'!F15:F15)+SUM('2004AboveOrBelowBaseLine'!F15:F15))</f>
        <v>0.46</v>
      </c>
      <c r="G15" s="14">
        <f>IF(SUM('2004BaseLine'!G15:G15)+SUM('2004AboveOrBelowBaseLine'!G15:G15)=0,0,SUM('2004BaseLine'!G15:G15)+SUM('2004AboveOrBelowBaseLine'!G15:G15))</f>
        <v>0.36000000000000004</v>
      </c>
      <c r="H15" s="14">
        <f>IF(SUM('2004BaseLine'!H15:H15)+SUM('2004AboveOrBelowBaseLine'!H15:H15)=0,0,SUM('2004BaseLine'!H15:H15)+SUM('2004AboveOrBelowBaseLine'!H15:H15))</f>
        <v>0.36000000000000004</v>
      </c>
      <c r="I15" s="14">
        <f>IF(SUM('2004BaseLine'!I15:I15)+SUM('2004AboveOrBelowBaseLine'!I15:I15)=0,0,SUM('2004BaseLine'!I15:I15)+SUM('2004AboveOrBelowBaseLine'!I15:I15))</f>
        <v>0.15</v>
      </c>
      <c r="J15" s="14">
        <f>IF(SUM('2004BaseLine'!J15:J15)+SUM('2004AboveOrBelowBaseLine'!J15:J15)=0,0,SUM('2004BaseLine'!J15:J15)+SUM('2004AboveOrBelowBaseLine'!J15:J15))</f>
        <v>0.15</v>
      </c>
      <c r="K15" s="14">
        <f>IF(SUM('2004BaseLine'!K15:K15)+SUM('2004AboveOrBelowBaseLine'!K15:K15)=0,0,SUM('2004BaseLine'!K15:K15)+SUM('2004AboveOrBelowBaseLine'!K15:K15))</f>
        <v>0.36000000000000004</v>
      </c>
      <c r="L15" s="14">
        <f>IF(SUM('2004BaseLine'!L15:L15)+SUM('2004AboveOrBelowBaseLine'!L15:L15)=0,0,SUM('2004BaseLine'!L15:L15)+SUM('2004AboveOrBelowBaseLine'!L15:L15))</f>
        <v>0.36000000000000004</v>
      </c>
      <c r="M15" s="14"/>
      <c r="N15" s="14">
        <f>IF(SUM('2004BaseLine'!N15:N15)+SUM('2004AboveOrBelowBaseLine'!N15:N15)=0,0,SUM('2004BaseLine'!N15:N15)+SUM('2004AboveOrBelowBaseLine'!N15:N15))</f>
        <v>0</v>
      </c>
      <c r="O15" s="14">
        <f>IF(SUM('2004BaseLine'!O15:O15)+SUM('2004AboveOrBelowBaseLine'!O15:O15)=0,0,SUM('2004BaseLine'!O15:O15)+SUM('2004AboveOrBelowBaseLine'!O15:O15))</f>
        <v>0</v>
      </c>
      <c r="P15" s="14">
        <f>IF(SUM('2004BaseLine'!P15:P15)+SUM('2004AboveOrBelowBaseLine'!P15:P15)=0,0,SUM('2004BaseLine'!P15:P15)+SUM('2004AboveOrBelowBaseLine'!P15:P15))</f>
        <v>0</v>
      </c>
      <c r="Q15" s="14">
        <f>IF(SUM('2004BaseLine'!$B15:$B15)+SUM('2004AboveOrBelowBaseLine'!Q15:Q15)=0,0,SUM('2004BaseLine'!$B15:$B15)+SUM('2004AboveOrBelowBaseLine'!Q15:Q15))</f>
        <v>1</v>
      </c>
      <c r="R15" s="14">
        <f>IF(SUM('2004BaseLine'!$B15:$B15)+SUM('2004AboveOrBelowBaseLine'!R15:R15)=0,0,SUM('2004BaseLine'!$B15:$B15)+SUM('2004AboveOrBelowBaseLine'!R15:R15))</f>
        <v>1</v>
      </c>
    </row>
    <row r="16" spans="1:18">
      <c r="A16" t="s">
        <v>36</v>
      </c>
      <c r="B16" s="38">
        <f t="shared" si="0"/>
        <v>1</v>
      </c>
      <c r="C16" s="14">
        <f>IF(SUM('2004BaseLine'!C16:C16)+SUM('2004AboveOrBelowBaseLine'!C16:C16)=0,0,SUM('2004BaseLine'!C16:C16)+SUM('2004AboveOrBelowBaseLine'!C16:C16))</f>
        <v>0.45999999999999996</v>
      </c>
      <c r="D16" s="14">
        <f>IF(SUM('2004BaseLine'!D16:D16)+SUM('2004AboveOrBelowBaseLine'!D16:D16)=0,0,SUM('2004BaseLine'!D16:D16)+SUM('2004AboveOrBelowBaseLine'!D16:D16))</f>
        <v>0.36000000000000004</v>
      </c>
      <c r="E16" s="14">
        <f>IF(SUM('2004BaseLine'!E16:E16)+SUM('2004AboveOrBelowBaseLine'!E16:E16)=0,0,SUM('2004BaseLine'!E16:E16)+SUM('2004AboveOrBelowBaseLine'!E16:E16))</f>
        <v>0.36000000000000004</v>
      </c>
      <c r="F16" s="14">
        <f>IF(SUM('2004BaseLine'!F16:F16)+SUM('2004AboveOrBelowBaseLine'!F16:F16)=0,0,SUM('2004BaseLine'!F16:F16)+SUM('2004AboveOrBelowBaseLine'!F16:F16))</f>
        <v>0.46</v>
      </c>
      <c r="G16" s="14">
        <f>IF(SUM('2004BaseLine'!G16:G16)+SUM('2004AboveOrBelowBaseLine'!G16:G16)=0,0,SUM('2004BaseLine'!G16:G16)+SUM('2004AboveOrBelowBaseLine'!G16:G16))</f>
        <v>0.36000000000000004</v>
      </c>
      <c r="H16" s="14">
        <f>IF(SUM('2004BaseLine'!H16:H16)+SUM('2004AboveOrBelowBaseLine'!H16:H16)=0,0,SUM('2004BaseLine'!H16:H16)+SUM('2004AboveOrBelowBaseLine'!H16:H16))</f>
        <v>0.36000000000000004</v>
      </c>
      <c r="I16" s="14">
        <f>IF(SUM('2004BaseLine'!I16:I16)+SUM('2004AboveOrBelowBaseLine'!I16:I16)=0,0,SUM('2004BaseLine'!I16:I16)+SUM('2004AboveOrBelowBaseLine'!I16:I16))</f>
        <v>0.15</v>
      </c>
      <c r="J16" s="14">
        <f>IF(SUM('2004BaseLine'!J16:J16)+SUM('2004AboveOrBelowBaseLine'!J16:J16)=0,0,SUM('2004BaseLine'!J16:J16)+SUM('2004AboveOrBelowBaseLine'!J16:J16))</f>
        <v>0.15</v>
      </c>
      <c r="K16" s="14">
        <f>IF(SUM('2004BaseLine'!K16:K16)+SUM('2004AboveOrBelowBaseLine'!K16:K16)=0,0,SUM('2004BaseLine'!K16:K16)+SUM('2004AboveOrBelowBaseLine'!K16:K16))</f>
        <v>0.36000000000000004</v>
      </c>
      <c r="L16" s="14">
        <f>IF(SUM('2004BaseLine'!L16:L16)+SUM('2004AboveOrBelowBaseLine'!L16:L16)=0,0,SUM('2004BaseLine'!L16:L16)+SUM('2004AboveOrBelowBaseLine'!L16:L16))</f>
        <v>0.36000000000000004</v>
      </c>
      <c r="M16" s="14"/>
      <c r="N16" s="14">
        <f>IF(SUM('2004BaseLine'!N16:N16)+SUM('2004AboveOrBelowBaseLine'!N16:N16)=0,0,SUM('2004BaseLine'!N16:N16)+SUM('2004AboveOrBelowBaseLine'!N16:N16))</f>
        <v>0</v>
      </c>
      <c r="O16" s="14">
        <f>IF(SUM('2004BaseLine'!O16:O16)+SUM('2004AboveOrBelowBaseLine'!O16:O16)=0,0,SUM('2004BaseLine'!O16:O16)+SUM('2004AboveOrBelowBaseLine'!O16:O16))</f>
        <v>0</v>
      </c>
      <c r="P16" s="14">
        <f>IF(SUM('2004BaseLine'!P16:P16)+SUM('2004AboveOrBelowBaseLine'!P16:P16)=0,0,SUM('2004BaseLine'!P16:P16)+SUM('2004AboveOrBelowBaseLine'!P16:P16))</f>
        <v>0</v>
      </c>
      <c r="Q16" s="14">
        <f>IF(SUM('2004BaseLine'!$B16:$B16)+SUM('2004AboveOrBelowBaseLine'!Q16:Q16)=0,0,SUM('2004BaseLine'!$B16:$B16)+SUM('2004AboveOrBelowBaseLine'!Q16:Q16))</f>
        <v>1</v>
      </c>
      <c r="R16" s="14">
        <f>IF(SUM('2004BaseLine'!$B16:$B16)+SUM('2004AboveOrBelowBaseLine'!R16:R16)=0,0,SUM('2004BaseLine'!$B16:$B16)+SUM('2004AboveOrBelowBaseLine'!R16:R16))</f>
        <v>1</v>
      </c>
    </row>
    <row r="17" spans="1:18">
      <c r="A17" t="s">
        <v>37</v>
      </c>
      <c r="B17" s="38">
        <f t="shared" si="0"/>
        <v>1</v>
      </c>
      <c r="C17" s="14">
        <f>IF(SUM('2004BaseLine'!C17:C17)+SUM('2004AboveOrBelowBaseLine'!C17:C17)=0,0,SUM('2004BaseLine'!C17:C17)+SUM('2004AboveOrBelowBaseLine'!C17:C17))</f>
        <v>0.45999999999999996</v>
      </c>
      <c r="D17" s="14">
        <f>IF(SUM('2004BaseLine'!D17:D17)+SUM('2004AboveOrBelowBaseLine'!D17:D17)=0,0,SUM('2004BaseLine'!D17:D17)+SUM('2004AboveOrBelowBaseLine'!D17:D17))</f>
        <v>0.36000000000000004</v>
      </c>
      <c r="E17" s="14">
        <f>IF(SUM('2004BaseLine'!E17:E17)+SUM('2004AboveOrBelowBaseLine'!E17:E17)=0,0,SUM('2004BaseLine'!E17:E17)+SUM('2004AboveOrBelowBaseLine'!E17:E17))</f>
        <v>0.36000000000000004</v>
      </c>
      <c r="F17" s="14">
        <f>IF(SUM('2004BaseLine'!F17:F17)+SUM('2004AboveOrBelowBaseLine'!F17:F17)=0,0,SUM('2004BaseLine'!F17:F17)+SUM('2004AboveOrBelowBaseLine'!F17:F17))</f>
        <v>0.46</v>
      </c>
      <c r="G17" s="14">
        <f>IF(SUM('2004BaseLine'!G17:G17)+SUM('2004AboveOrBelowBaseLine'!G17:G17)=0,0,SUM('2004BaseLine'!G17:G17)+SUM('2004AboveOrBelowBaseLine'!G17:G17))</f>
        <v>0.36000000000000004</v>
      </c>
      <c r="H17" s="14">
        <f>IF(SUM('2004BaseLine'!H17:H17)+SUM('2004AboveOrBelowBaseLine'!H17:H17)=0,0,SUM('2004BaseLine'!H17:H17)+SUM('2004AboveOrBelowBaseLine'!H17:H17))</f>
        <v>0.36000000000000004</v>
      </c>
      <c r="I17" s="14">
        <f>IF(SUM('2004BaseLine'!I17:I17)+SUM('2004AboveOrBelowBaseLine'!I17:I17)=0,0,SUM('2004BaseLine'!I17:I17)+SUM('2004AboveOrBelowBaseLine'!I17:I17))</f>
        <v>0.15</v>
      </c>
      <c r="J17" s="14">
        <f>IF(SUM('2004BaseLine'!J17:J17)+SUM('2004AboveOrBelowBaseLine'!J17:J17)=0,0,SUM('2004BaseLine'!J17:J17)+SUM('2004AboveOrBelowBaseLine'!J17:J17))</f>
        <v>0.15</v>
      </c>
      <c r="K17" s="14">
        <f>IF(SUM('2004BaseLine'!K17:K17)+SUM('2004AboveOrBelowBaseLine'!K17:K17)=0,0,SUM('2004BaseLine'!K17:K17)+SUM('2004AboveOrBelowBaseLine'!K17:K17))</f>
        <v>0.36000000000000004</v>
      </c>
      <c r="L17" s="14">
        <f>IF(SUM('2004BaseLine'!L17:L17)+SUM('2004AboveOrBelowBaseLine'!L17:L17)=0,0,SUM('2004BaseLine'!L17:L17)+SUM('2004AboveOrBelowBaseLine'!L17:L17))</f>
        <v>0.36000000000000004</v>
      </c>
      <c r="M17" s="14"/>
      <c r="N17" s="14">
        <f>IF(SUM('2004BaseLine'!N17:N17)+SUM('2004AboveOrBelowBaseLine'!N17:N17)=0,0,SUM('2004BaseLine'!N17:N17)+SUM('2004AboveOrBelowBaseLine'!N17:N17))</f>
        <v>0</v>
      </c>
      <c r="O17" s="14">
        <f>IF(SUM('2004BaseLine'!O17:O17)+SUM('2004AboveOrBelowBaseLine'!O17:O17)=0,0,SUM('2004BaseLine'!O17:O17)+SUM('2004AboveOrBelowBaseLine'!O17:O17))</f>
        <v>0</v>
      </c>
      <c r="P17" s="14">
        <f>IF(SUM('2004BaseLine'!P17:P17)+SUM('2004AboveOrBelowBaseLine'!P17:P17)=0,0,SUM('2004BaseLine'!P17:P17)+SUM('2004AboveOrBelowBaseLine'!P17:P17))</f>
        <v>0</v>
      </c>
      <c r="Q17" s="14">
        <f>IF(SUM('2004BaseLine'!$B17:$B17)+SUM('2004AboveOrBelowBaseLine'!Q17:Q17)=0,0,SUM('2004BaseLine'!$B17:$B17)+SUM('2004AboveOrBelowBaseLine'!Q17:Q17))</f>
        <v>1</v>
      </c>
      <c r="R17" s="14">
        <f>IF(SUM('2004BaseLine'!$B17:$B17)+SUM('2004AboveOrBelowBaseLine'!R17:R17)=0,0,SUM('2004BaseLine'!$B17:$B17)+SUM('2004AboveOrBelowBaseLine'!R17:R17))</f>
        <v>1</v>
      </c>
    </row>
    <row r="18" spans="1:18">
      <c r="A18" t="s">
        <v>38</v>
      </c>
      <c r="B18" s="38">
        <f t="shared" si="0"/>
        <v>1</v>
      </c>
      <c r="C18" s="14">
        <f>IF(SUM('2004BaseLine'!C18:C18)+SUM('2004AboveOrBelowBaseLine'!C18:C18)=0,0,SUM('2004BaseLine'!C18:C18)+SUM('2004AboveOrBelowBaseLine'!C18:C18))</f>
        <v>0.45999999999999996</v>
      </c>
      <c r="D18" s="14">
        <f>IF(SUM('2004BaseLine'!D18:D18)+SUM('2004AboveOrBelowBaseLine'!D18:D18)=0,0,SUM('2004BaseLine'!D18:D18)+SUM('2004AboveOrBelowBaseLine'!D18:D18))</f>
        <v>0.36000000000000004</v>
      </c>
      <c r="E18" s="14">
        <f>IF(SUM('2004BaseLine'!E18:E18)+SUM('2004AboveOrBelowBaseLine'!E18:E18)=0,0,SUM('2004BaseLine'!E18:E18)+SUM('2004AboveOrBelowBaseLine'!E18:E18))</f>
        <v>0.36000000000000004</v>
      </c>
      <c r="F18" s="14">
        <f>IF(SUM('2004BaseLine'!F18:F18)+SUM('2004AboveOrBelowBaseLine'!F18:F18)=0,0,SUM('2004BaseLine'!F18:F18)+SUM('2004AboveOrBelowBaseLine'!F18:F18))</f>
        <v>0.46</v>
      </c>
      <c r="G18" s="14">
        <f>IF(SUM('2004BaseLine'!G18:G18)+SUM('2004AboveOrBelowBaseLine'!G18:G18)=0,0,SUM('2004BaseLine'!G18:G18)+SUM('2004AboveOrBelowBaseLine'!G18:G18))</f>
        <v>0.36000000000000004</v>
      </c>
      <c r="H18" s="14">
        <f>IF(SUM('2004BaseLine'!H18:H18)+SUM('2004AboveOrBelowBaseLine'!H18:H18)=0,0,SUM('2004BaseLine'!H18:H18)+SUM('2004AboveOrBelowBaseLine'!H18:H18))</f>
        <v>0.36000000000000004</v>
      </c>
      <c r="I18" s="14">
        <f>IF(SUM('2004BaseLine'!I18:I18)+SUM('2004AboveOrBelowBaseLine'!I18:I18)=0,0,SUM('2004BaseLine'!I18:I18)+SUM('2004AboveOrBelowBaseLine'!I18:I18))</f>
        <v>0.15</v>
      </c>
      <c r="J18" s="14">
        <f>IF(SUM('2004BaseLine'!J18:J18)+SUM('2004AboveOrBelowBaseLine'!J18:J18)=0,0,SUM('2004BaseLine'!J18:J18)+SUM('2004AboveOrBelowBaseLine'!J18:J18))</f>
        <v>0.15</v>
      </c>
      <c r="K18" s="14">
        <f>IF(SUM('2004BaseLine'!K18:K18)+SUM('2004AboveOrBelowBaseLine'!K18:K18)=0,0,SUM('2004BaseLine'!K18:K18)+SUM('2004AboveOrBelowBaseLine'!K18:K18))</f>
        <v>0.36000000000000004</v>
      </c>
      <c r="L18" s="14">
        <f>IF(SUM('2004BaseLine'!L18:L18)+SUM('2004AboveOrBelowBaseLine'!L18:L18)=0,0,SUM('2004BaseLine'!L18:L18)+SUM('2004AboveOrBelowBaseLine'!L18:L18))</f>
        <v>0.36000000000000004</v>
      </c>
      <c r="M18" s="14"/>
      <c r="N18" s="14">
        <f>IF(SUM('2004BaseLine'!N18:N18)+SUM('2004AboveOrBelowBaseLine'!N18:N18)=0,0,SUM('2004BaseLine'!N18:N18)+SUM('2004AboveOrBelowBaseLine'!N18:N18))</f>
        <v>0</v>
      </c>
      <c r="O18" s="14">
        <f>IF(SUM('2004BaseLine'!O18:O18)+SUM('2004AboveOrBelowBaseLine'!O18:O18)=0,0,SUM('2004BaseLine'!O18:O18)+SUM('2004AboveOrBelowBaseLine'!O18:O18))</f>
        <v>0</v>
      </c>
      <c r="P18" s="14">
        <f>IF(SUM('2004BaseLine'!P18:P18)+SUM('2004AboveOrBelowBaseLine'!P18:P18)=0,0,SUM('2004BaseLine'!P18:P18)+SUM('2004AboveOrBelowBaseLine'!P18:P18))</f>
        <v>0</v>
      </c>
      <c r="Q18" s="14">
        <f>IF(SUM('2004BaseLine'!$B18:$B18)+SUM('2004AboveOrBelowBaseLine'!Q18:Q18)=0,0,SUM('2004BaseLine'!$B18:$B18)+SUM('2004AboveOrBelowBaseLine'!Q18:Q18))</f>
        <v>1</v>
      </c>
      <c r="R18" s="14">
        <f>IF(SUM('2004BaseLine'!$B18:$B18)+SUM('2004AboveOrBelowBaseLine'!R18:R18)=0,0,SUM('2004BaseLine'!$B18:$B18)+SUM('2004AboveOrBelowBaseLine'!R18:R18))</f>
        <v>1</v>
      </c>
    </row>
    <row r="19" spans="1:18">
      <c r="A19" t="s">
        <v>39</v>
      </c>
      <c r="B19" s="38">
        <f t="shared" si="0"/>
        <v>1</v>
      </c>
      <c r="C19" s="14">
        <f>IF(SUM('2004BaseLine'!C19:C19)+SUM('2004AboveOrBelowBaseLine'!C19:C19)=0,0,SUM('2004BaseLine'!C19:C19)+SUM('2004AboveOrBelowBaseLine'!C19:C19))</f>
        <v>0.45999999999999996</v>
      </c>
      <c r="D19" s="14">
        <f>IF(SUM('2004BaseLine'!D19:D19)+SUM('2004AboveOrBelowBaseLine'!D19:D19)=0,0,SUM('2004BaseLine'!D19:D19)+SUM('2004AboveOrBelowBaseLine'!D19:D19))</f>
        <v>0.36000000000000004</v>
      </c>
      <c r="E19" s="14">
        <f>IF(SUM('2004BaseLine'!E19:E19)+SUM('2004AboveOrBelowBaseLine'!E19:E19)=0,0,SUM('2004BaseLine'!E19:E19)+SUM('2004AboveOrBelowBaseLine'!E19:E19))</f>
        <v>0.36000000000000004</v>
      </c>
      <c r="F19" s="14">
        <f>IF(SUM('2004BaseLine'!F19:F19)+SUM('2004AboveOrBelowBaseLine'!F19:F19)=0,0,SUM('2004BaseLine'!F19:F19)+SUM('2004AboveOrBelowBaseLine'!F19:F19))</f>
        <v>0.46</v>
      </c>
      <c r="G19" s="14">
        <f>IF(SUM('2004BaseLine'!G19:G19)+SUM('2004AboveOrBelowBaseLine'!G19:G19)=0,0,SUM('2004BaseLine'!G19:G19)+SUM('2004AboveOrBelowBaseLine'!G19:G19))</f>
        <v>0.36000000000000004</v>
      </c>
      <c r="H19" s="14">
        <f>IF(SUM('2004BaseLine'!H19:H19)+SUM('2004AboveOrBelowBaseLine'!H19:H19)=0,0,SUM('2004BaseLine'!H19:H19)+SUM('2004AboveOrBelowBaseLine'!H19:H19))</f>
        <v>0.36000000000000004</v>
      </c>
      <c r="I19" s="14">
        <f>IF(SUM('2004BaseLine'!I19:I19)+SUM('2004AboveOrBelowBaseLine'!I19:I19)=0,0,SUM('2004BaseLine'!I19:I19)+SUM('2004AboveOrBelowBaseLine'!I19:I19))</f>
        <v>0.15</v>
      </c>
      <c r="J19" s="14">
        <f>IF(SUM('2004BaseLine'!J19:J19)+SUM('2004AboveOrBelowBaseLine'!J19:J19)=0,0,SUM('2004BaseLine'!J19:J19)+SUM('2004AboveOrBelowBaseLine'!J19:J19))</f>
        <v>0.15</v>
      </c>
      <c r="K19" s="14">
        <f>IF(SUM('2004BaseLine'!K19:K19)+SUM('2004AboveOrBelowBaseLine'!K19:K19)=0,0,SUM('2004BaseLine'!K19:K19)+SUM('2004AboveOrBelowBaseLine'!K19:K19))</f>
        <v>0.36000000000000004</v>
      </c>
      <c r="L19" s="14">
        <f>IF(SUM('2004BaseLine'!L19:L19)+SUM('2004AboveOrBelowBaseLine'!L19:L19)=0,0,SUM('2004BaseLine'!L19:L19)+SUM('2004AboveOrBelowBaseLine'!L19:L19))</f>
        <v>0.36000000000000004</v>
      </c>
      <c r="M19" s="14"/>
      <c r="N19" s="14">
        <f>IF(SUM('2004BaseLine'!N19:N19)+SUM('2004AboveOrBelowBaseLine'!N19:N19)=0,0,SUM('2004BaseLine'!N19:N19)+SUM('2004AboveOrBelowBaseLine'!N19:N19))</f>
        <v>0</v>
      </c>
      <c r="O19" s="14">
        <f>IF(SUM('2004BaseLine'!O19:O19)+SUM('2004AboveOrBelowBaseLine'!O19:O19)=0,0,SUM('2004BaseLine'!O19:O19)+SUM('2004AboveOrBelowBaseLine'!O19:O19))</f>
        <v>0</v>
      </c>
      <c r="P19" s="14">
        <f>IF(SUM('2004BaseLine'!P19:P19)+SUM('2004AboveOrBelowBaseLine'!P19:P19)=0,0,SUM('2004BaseLine'!P19:P19)+SUM('2004AboveOrBelowBaseLine'!P19:P19))</f>
        <v>0</v>
      </c>
      <c r="Q19" s="14">
        <f>IF(SUM('2004BaseLine'!$B19:$B19)+SUM('2004AboveOrBelowBaseLine'!Q19:Q19)=0,0,SUM('2004BaseLine'!$B19:$B19)+SUM('2004AboveOrBelowBaseLine'!Q19:Q19))</f>
        <v>1</v>
      </c>
      <c r="R19" s="14">
        <f>IF(SUM('2004BaseLine'!$B19:$B19)+SUM('2004AboveOrBelowBaseLine'!R19:R19)=0,0,SUM('2004BaseLine'!$B19:$B19)+SUM('2004AboveOrBelowBaseLine'!R19:R19))</f>
        <v>1</v>
      </c>
    </row>
    <row r="20" spans="1:18">
      <c r="A20" t="s">
        <v>42</v>
      </c>
      <c r="B20" s="38">
        <f t="shared" si="0"/>
        <v>1</v>
      </c>
      <c r="C20" s="14">
        <f>IF(SUM('2004BaseLine'!C20:C20)+SUM('2004AboveOrBelowBaseLine'!C20:C20)=0,0,SUM('2004BaseLine'!C20:C20)+SUM('2004AboveOrBelowBaseLine'!C20:C20))</f>
        <v>0.45999999999999996</v>
      </c>
      <c r="D20" s="14">
        <f>IF(SUM('2004BaseLine'!D20:D20)+SUM('2004AboveOrBelowBaseLine'!D20:D20)=0,0,SUM('2004BaseLine'!D20:D20)+SUM('2004AboveOrBelowBaseLine'!D20:D20))</f>
        <v>0.36000000000000004</v>
      </c>
      <c r="E20" s="14">
        <f>IF(SUM('2004BaseLine'!E20:E20)+SUM('2004AboveOrBelowBaseLine'!E20:E20)=0,0,SUM('2004BaseLine'!E20:E20)+SUM('2004AboveOrBelowBaseLine'!E20:E20))</f>
        <v>0.36000000000000004</v>
      </c>
      <c r="F20" s="14">
        <f>IF(SUM('2004BaseLine'!F20:F20)+SUM('2004AboveOrBelowBaseLine'!F20:F20)=0,0,SUM('2004BaseLine'!F20:F20)+SUM('2004AboveOrBelowBaseLine'!F20:F20))</f>
        <v>0.46</v>
      </c>
      <c r="G20" s="14">
        <f>IF(SUM('2004BaseLine'!G20:G20)+SUM('2004AboveOrBelowBaseLine'!G20:G20)=0,0,SUM('2004BaseLine'!G20:G20)+SUM('2004AboveOrBelowBaseLine'!G20:G20))</f>
        <v>0.36000000000000004</v>
      </c>
      <c r="H20" s="14">
        <f>IF(SUM('2004BaseLine'!H20:H20)+SUM('2004AboveOrBelowBaseLine'!H20:H20)=0,0,SUM('2004BaseLine'!H20:H20)+SUM('2004AboveOrBelowBaseLine'!H20:H20))</f>
        <v>0.36000000000000004</v>
      </c>
      <c r="I20" s="14">
        <f>IF(SUM('2004BaseLine'!I20:I20)+SUM('2004AboveOrBelowBaseLine'!I20:I20)=0,0,SUM('2004BaseLine'!I20:I20)+SUM('2004AboveOrBelowBaseLine'!I20:I20))</f>
        <v>0.15</v>
      </c>
      <c r="J20" s="14">
        <f>IF(SUM('2004BaseLine'!J20:J20)+SUM('2004AboveOrBelowBaseLine'!J20:J20)=0,0,SUM('2004BaseLine'!J20:J20)+SUM('2004AboveOrBelowBaseLine'!J20:J20))</f>
        <v>0.15</v>
      </c>
      <c r="K20" s="14">
        <f>IF(SUM('2004BaseLine'!K20:K20)+SUM('2004AboveOrBelowBaseLine'!K20:K20)=0,0,SUM('2004BaseLine'!K20:K20)+SUM('2004AboveOrBelowBaseLine'!K20:K20))</f>
        <v>0.36000000000000004</v>
      </c>
      <c r="L20" s="14">
        <f>IF(SUM('2004BaseLine'!L20:L20)+SUM('2004AboveOrBelowBaseLine'!L20:L20)=0,0,SUM('2004BaseLine'!L20:L20)+SUM('2004AboveOrBelowBaseLine'!L20:L20))</f>
        <v>0.36000000000000004</v>
      </c>
      <c r="M20" s="14"/>
      <c r="N20" s="14">
        <f>IF(SUM('2004BaseLine'!N20:N20)+SUM('2004AboveOrBelowBaseLine'!N20:N20)=0,0,SUM('2004BaseLine'!N20:N20)+SUM('2004AboveOrBelowBaseLine'!N20:N20))</f>
        <v>0</v>
      </c>
      <c r="O20" s="14">
        <f>IF(SUM('2004BaseLine'!O20:O20)+SUM('2004AboveOrBelowBaseLine'!O20:O20)=0,0,SUM('2004BaseLine'!O20:O20)+SUM('2004AboveOrBelowBaseLine'!O20:O20))</f>
        <v>0</v>
      </c>
      <c r="P20" s="14">
        <f>IF(SUM('2004BaseLine'!P20:P20)+SUM('2004AboveOrBelowBaseLine'!P20:P20)=0,0,SUM('2004BaseLine'!P20:P20)+SUM('2004AboveOrBelowBaseLine'!P20:P20))</f>
        <v>0</v>
      </c>
      <c r="Q20" s="14">
        <f>IF(SUM('2004BaseLine'!$B20:$B20)+SUM('2004AboveOrBelowBaseLine'!Q20:Q20)=0,0,SUM('2004BaseLine'!$B20:$B20)+SUM('2004AboveOrBelowBaseLine'!Q20:Q20))</f>
        <v>1</v>
      </c>
      <c r="R20" s="14">
        <f>IF(SUM('2004BaseLine'!$B20:$B20)+SUM('2004AboveOrBelowBaseLine'!R20:R20)=0,0,SUM('2004BaseLine'!$B20:$B20)+SUM('2004AboveOrBelowBaseLine'!R20:R20))</f>
        <v>1</v>
      </c>
    </row>
    <row r="21" spans="1:18">
      <c r="A21" t="s">
        <v>43</v>
      </c>
      <c r="B21" s="38">
        <f t="shared" si="0"/>
        <v>1</v>
      </c>
      <c r="C21" s="14">
        <f>IF(SUM('2004BaseLine'!C21:C21)+SUM('2004AboveOrBelowBaseLine'!C21:C21)=0,0,SUM('2004BaseLine'!C21:C21)+SUM('2004AboveOrBelowBaseLine'!C21:C21))</f>
        <v>0.45999999999999996</v>
      </c>
      <c r="D21" s="14">
        <f>IF(SUM('2004BaseLine'!D21:D21)+SUM('2004AboveOrBelowBaseLine'!D21:D21)=0,0,SUM('2004BaseLine'!D21:D21)+SUM('2004AboveOrBelowBaseLine'!D21:D21))</f>
        <v>0.36000000000000004</v>
      </c>
      <c r="E21" s="14">
        <f>IF(SUM('2004BaseLine'!E21:E21)+SUM('2004AboveOrBelowBaseLine'!E21:E21)=0,0,SUM('2004BaseLine'!E21:E21)+SUM('2004AboveOrBelowBaseLine'!E21:E21))</f>
        <v>0.36000000000000004</v>
      </c>
      <c r="F21" s="14">
        <f>IF(SUM('2004BaseLine'!F21:F21)+SUM('2004AboveOrBelowBaseLine'!F21:F21)=0,0,SUM('2004BaseLine'!F21:F21)+SUM('2004AboveOrBelowBaseLine'!F21:F21))</f>
        <v>0.46</v>
      </c>
      <c r="G21" s="14">
        <f>IF(SUM('2004BaseLine'!G21:G21)+SUM('2004AboveOrBelowBaseLine'!G21:G21)=0,0,SUM('2004BaseLine'!G21:G21)+SUM('2004AboveOrBelowBaseLine'!G21:G21))</f>
        <v>0.36000000000000004</v>
      </c>
      <c r="H21" s="14">
        <f>IF(SUM('2004BaseLine'!H21:H21)+SUM('2004AboveOrBelowBaseLine'!H21:H21)=0,0,SUM('2004BaseLine'!H21:H21)+SUM('2004AboveOrBelowBaseLine'!H21:H21))</f>
        <v>0.36000000000000004</v>
      </c>
      <c r="I21" s="14">
        <f>IF(SUM('2004BaseLine'!I21:I21)+SUM('2004AboveOrBelowBaseLine'!I21:I21)=0,0,SUM('2004BaseLine'!I21:I21)+SUM('2004AboveOrBelowBaseLine'!I21:I21))</f>
        <v>0.15</v>
      </c>
      <c r="J21" s="14">
        <f>IF(SUM('2004BaseLine'!J21:J21)+SUM('2004AboveOrBelowBaseLine'!J21:J21)=0,0,SUM('2004BaseLine'!J21:J21)+SUM('2004AboveOrBelowBaseLine'!J21:J21))</f>
        <v>0.15</v>
      </c>
      <c r="K21" s="14">
        <f>IF(SUM('2004BaseLine'!K21:K21)+SUM('2004AboveOrBelowBaseLine'!K21:K21)=0,0,SUM('2004BaseLine'!K21:K21)+SUM('2004AboveOrBelowBaseLine'!K21:K21))</f>
        <v>0.36000000000000004</v>
      </c>
      <c r="L21" s="14">
        <f>IF(SUM('2004BaseLine'!L21:L21)+SUM('2004AboveOrBelowBaseLine'!L21:L21)=0,0,SUM('2004BaseLine'!L21:L21)+SUM('2004AboveOrBelowBaseLine'!L21:L21))</f>
        <v>0.36000000000000004</v>
      </c>
      <c r="M21" s="14"/>
      <c r="N21" s="14">
        <f>IF(SUM('2004BaseLine'!N21:N21)+SUM('2004AboveOrBelowBaseLine'!N21:N21)=0,0,SUM('2004BaseLine'!N21:N21)+SUM('2004AboveOrBelowBaseLine'!N21:N21))</f>
        <v>0</v>
      </c>
      <c r="O21" s="14">
        <f>IF(SUM('2004BaseLine'!O21:O21)+SUM('2004AboveOrBelowBaseLine'!O21:O21)=0,0,SUM('2004BaseLine'!O21:O21)+SUM('2004AboveOrBelowBaseLine'!O21:O21))</f>
        <v>0</v>
      </c>
      <c r="P21" s="14">
        <f>IF(SUM('2004BaseLine'!P21:P21)+SUM('2004AboveOrBelowBaseLine'!P21:P21)=0,0,SUM('2004BaseLine'!P21:P21)+SUM('2004AboveOrBelowBaseLine'!P21:P21))</f>
        <v>0</v>
      </c>
      <c r="Q21" s="14">
        <f>IF(SUM('2004BaseLine'!$B21:$B21)+SUM('2004AboveOrBelowBaseLine'!Q21:Q21)=0,0,SUM('2004BaseLine'!$B21:$B21)+SUM('2004AboveOrBelowBaseLine'!Q21:Q21))</f>
        <v>1</v>
      </c>
      <c r="R21" s="14">
        <f>IF(SUM('2004BaseLine'!$B21:$B21)+SUM('2004AboveOrBelowBaseLine'!R21:R21)=0,0,SUM('2004BaseLine'!$B21:$B21)+SUM('2004AboveOrBelowBaseLine'!R21:R21))</f>
        <v>1</v>
      </c>
    </row>
    <row r="22" spans="1:18">
      <c r="A22" t="s">
        <v>44</v>
      </c>
      <c r="B22" s="38">
        <f t="shared" si="0"/>
        <v>1</v>
      </c>
      <c r="C22" s="14">
        <f>IF(SUM('2004BaseLine'!C22:C22)+SUM('2004AboveOrBelowBaseLine'!C22:C22)=0,0,SUM('2004BaseLine'!C22:C22)+SUM('2004AboveOrBelowBaseLine'!C22:C22))</f>
        <v>0.45999999999999996</v>
      </c>
      <c r="D22" s="14">
        <f>IF(SUM('2004BaseLine'!D22:D22)+SUM('2004AboveOrBelowBaseLine'!D22:D22)=0,0,SUM('2004BaseLine'!D22:D22)+SUM('2004AboveOrBelowBaseLine'!D22:D22))</f>
        <v>0.36000000000000004</v>
      </c>
      <c r="E22" s="14">
        <f>IF(SUM('2004BaseLine'!E22:E22)+SUM('2004AboveOrBelowBaseLine'!E22:E22)=0,0,SUM('2004BaseLine'!E22:E22)+SUM('2004AboveOrBelowBaseLine'!E22:E22))</f>
        <v>0.36000000000000004</v>
      </c>
      <c r="F22" s="14">
        <f>IF(SUM('2004BaseLine'!F22:F22)+SUM('2004AboveOrBelowBaseLine'!F22:F22)=0,0,SUM('2004BaseLine'!F22:F22)+SUM('2004AboveOrBelowBaseLine'!F22:F22))</f>
        <v>0.46</v>
      </c>
      <c r="G22" s="14">
        <f>IF(SUM('2004BaseLine'!G22:G22)+SUM('2004AboveOrBelowBaseLine'!G22:G22)=0,0,SUM('2004BaseLine'!G22:G22)+SUM('2004AboveOrBelowBaseLine'!G22:G22))</f>
        <v>0.36000000000000004</v>
      </c>
      <c r="H22" s="14">
        <f>IF(SUM('2004BaseLine'!H22:H22)+SUM('2004AboveOrBelowBaseLine'!H22:H22)=0,0,SUM('2004BaseLine'!H22:H22)+SUM('2004AboveOrBelowBaseLine'!H22:H22))</f>
        <v>0.36000000000000004</v>
      </c>
      <c r="I22" s="14">
        <f>IF(SUM('2004BaseLine'!I22:I22)+SUM('2004AboveOrBelowBaseLine'!I22:I22)=0,0,SUM('2004BaseLine'!I22:I22)+SUM('2004AboveOrBelowBaseLine'!I22:I22))</f>
        <v>0.15</v>
      </c>
      <c r="J22" s="14">
        <f>IF(SUM('2004BaseLine'!J22:J22)+SUM('2004AboveOrBelowBaseLine'!J22:J22)=0,0,SUM('2004BaseLine'!J22:J22)+SUM('2004AboveOrBelowBaseLine'!J22:J22))</f>
        <v>0.15</v>
      </c>
      <c r="K22" s="14">
        <f>IF(SUM('2004BaseLine'!K22:K22)+SUM('2004AboveOrBelowBaseLine'!K22:K22)=0,0,SUM('2004BaseLine'!K22:K22)+SUM('2004AboveOrBelowBaseLine'!K22:K22))</f>
        <v>0.36000000000000004</v>
      </c>
      <c r="L22" s="14">
        <f>IF(SUM('2004BaseLine'!L22:L22)+SUM('2004AboveOrBelowBaseLine'!L22:L22)=0,0,SUM('2004BaseLine'!L22:L22)+SUM('2004AboveOrBelowBaseLine'!L22:L22))</f>
        <v>0.36000000000000004</v>
      </c>
      <c r="M22" s="14"/>
      <c r="N22" s="14">
        <f>IF(SUM('2004BaseLine'!N22:N22)+SUM('2004AboveOrBelowBaseLine'!N22:N22)=0,0,SUM('2004BaseLine'!N22:N22)+SUM('2004AboveOrBelowBaseLine'!N22:N22))</f>
        <v>0</v>
      </c>
      <c r="O22" s="14">
        <f>IF(SUM('2004BaseLine'!O22:O22)+SUM('2004AboveOrBelowBaseLine'!O22:O22)=0,0,SUM('2004BaseLine'!O22:O22)+SUM('2004AboveOrBelowBaseLine'!O22:O22))</f>
        <v>0</v>
      </c>
      <c r="P22" s="14">
        <f>IF(SUM('2004BaseLine'!P22:P22)+SUM('2004AboveOrBelowBaseLine'!P22:P22)=0,0,SUM('2004BaseLine'!P22:P22)+SUM('2004AboveOrBelowBaseLine'!P22:P22))</f>
        <v>0</v>
      </c>
      <c r="Q22" s="14">
        <f>IF(SUM('2004BaseLine'!$B22:$B22)+SUM('2004AboveOrBelowBaseLine'!Q22:Q22)=0,0,SUM('2004BaseLine'!$B22:$B22)+SUM('2004AboveOrBelowBaseLine'!Q22:Q22))</f>
        <v>1</v>
      </c>
      <c r="R22" s="14">
        <f>IF(SUM('2004BaseLine'!$B22:$B22)+SUM('2004AboveOrBelowBaseLine'!R22:R22)=0,0,SUM('2004BaseLine'!$B22:$B22)+SUM('2004AboveOrBelowBaseLine'!R22:R22))</f>
        <v>1</v>
      </c>
    </row>
    <row r="23" spans="1:18">
      <c r="A23" t="s">
        <v>56</v>
      </c>
      <c r="B23" s="38">
        <f t="shared" si="0"/>
        <v>1</v>
      </c>
      <c r="C23" s="14">
        <f>IF(SUM('2004BaseLine'!C23:C23)+SUM('2004AboveOrBelowBaseLine'!C23:C23)=0,0,SUM('2004BaseLine'!C23:C23)+SUM('2004AboveOrBelowBaseLine'!C23:C23))</f>
        <v>0.45999999999999996</v>
      </c>
      <c r="D23" s="14">
        <f>IF(SUM('2004BaseLine'!D23:D23)+SUM('2004AboveOrBelowBaseLine'!D23:D23)=0,0,SUM('2004BaseLine'!D23:D23)+SUM('2004AboveOrBelowBaseLine'!D23:D23))</f>
        <v>0.36000000000000004</v>
      </c>
      <c r="E23" s="14">
        <f>IF(SUM('2004BaseLine'!E23:E23)+SUM('2004AboveOrBelowBaseLine'!E23:E23)=0,0,SUM('2004BaseLine'!E23:E23)+SUM('2004AboveOrBelowBaseLine'!E23:E23))</f>
        <v>0.36000000000000004</v>
      </c>
      <c r="F23" s="14">
        <f>IF(SUM('2004BaseLine'!F23:F23)+SUM('2004AboveOrBelowBaseLine'!F23:F23)=0,0,SUM('2004BaseLine'!F23:F23)+SUM('2004AboveOrBelowBaseLine'!F23:F23))</f>
        <v>0.46</v>
      </c>
      <c r="G23" s="14">
        <f>IF(SUM('2004BaseLine'!G23:G23)+SUM('2004AboveOrBelowBaseLine'!G23:G23)=0,0,SUM('2004BaseLine'!G23:G23)+SUM('2004AboveOrBelowBaseLine'!G23:G23))</f>
        <v>0.36000000000000004</v>
      </c>
      <c r="H23" s="14">
        <f>IF(SUM('2004BaseLine'!H23:H23)+SUM('2004AboveOrBelowBaseLine'!H23:H23)=0,0,SUM('2004BaseLine'!H23:H23)+SUM('2004AboveOrBelowBaseLine'!H23:H23))</f>
        <v>0.36000000000000004</v>
      </c>
      <c r="I23" s="14">
        <f>IF(SUM('2004BaseLine'!I23:I23)+SUM('2004AboveOrBelowBaseLine'!I23:I23)=0,0,SUM('2004BaseLine'!I23:I23)+SUM('2004AboveOrBelowBaseLine'!I23:I23))</f>
        <v>0.15</v>
      </c>
      <c r="J23" s="14">
        <f>IF(SUM('2004BaseLine'!J23:J23)+SUM('2004AboveOrBelowBaseLine'!J23:J23)=0,0,SUM('2004BaseLine'!J23:J23)+SUM('2004AboveOrBelowBaseLine'!J23:J23))</f>
        <v>0.15</v>
      </c>
      <c r="K23" s="14">
        <f>IF(SUM('2004BaseLine'!K23:K23)+SUM('2004AboveOrBelowBaseLine'!K23:K23)=0,0,SUM('2004BaseLine'!K23:K23)+SUM('2004AboveOrBelowBaseLine'!K23:K23))</f>
        <v>0.36000000000000004</v>
      </c>
      <c r="L23" s="14">
        <f>IF(SUM('2004BaseLine'!L23:L23)+SUM('2004AboveOrBelowBaseLine'!L23:L23)=0,0,SUM('2004BaseLine'!L23:L23)+SUM('2004AboveOrBelowBaseLine'!L23:L23))</f>
        <v>0.36000000000000004</v>
      </c>
      <c r="M23" s="14"/>
      <c r="N23" s="14">
        <f>IF(SUM('2004BaseLine'!N23:N23)+SUM('2004AboveOrBelowBaseLine'!N23:N23)=0,0,SUM('2004BaseLine'!N23:N23)+SUM('2004AboveOrBelowBaseLine'!N23:N23))</f>
        <v>0</v>
      </c>
      <c r="O23" s="14">
        <f>IF(SUM('2004BaseLine'!O23:O23)+SUM('2004AboveOrBelowBaseLine'!O23:O23)=0,0,SUM('2004BaseLine'!O23:O23)+SUM('2004AboveOrBelowBaseLine'!O23:O23))</f>
        <v>0</v>
      </c>
      <c r="P23" s="14">
        <f>IF(SUM('2004BaseLine'!P23:P23)+SUM('2004AboveOrBelowBaseLine'!P23:P23)=0,0,SUM('2004BaseLine'!P23:P23)+SUM('2004AboveOrBelowBaseLine'!P23:P23))</f>
        <v>0</v>
      </c>
      <c r="Q23" s="14">
        <f>IF(SUM('2004BaseLine'!$B23:$B23)+SUM('2004AboveOrBelowBaseLine'!Q23:Q23)=0,0,SUM('2004BaseLine'!$B23:$B23)+SUM('2004AboveOrBelowBaseLine'!Q23:Q23))</f>
        <v>1</v>
      </c>
      <c r="R23" s="14">
        <f>IF(SUM('2004BaseLine'!$B23:$B23)+SUM('2004AboveOrBelowBaseLine'!R23:R23)=0,0,SUM('2004BaseLine'!$B23:$B23)+SUM('2004AboveOrBelowBaseLine'!R23:R23))</f>
        <v>1</v>
      </c>
    </row>
    <row r="24" spans="1:18">
      <c r="A24" t="s">
        <v>45</v>
      </c>
      <c r="B24" s="38">
        <f t="shared" si="0"/>
        <v>1</v>
      </c>
      <c r="C24" s="14">
        <f>IF(SUM('2004BaseLine'!C24:C24)+SUM('2004AboveOrBelowBaseLine'!C24:C24)=0,0,SUM('2004BaseLine'!C24:C24)+SUM('2004AboveOrBelowBaseLine'!C24:C24))</f>
        <v>0.45999999999999996</v>
      </c>
      <c r="D24" s="14">
        <f>IF(SUM('2004BaseLine'!D24:D24)+SUM('2004AboveOrBelowBaseLine'!D24:D24)=0,0,SUM('2004BaseLine'!D24:D24)+SUM('2004AboveOrBelowBaseLine'!D24:D24))</f>
        <v>0.36000000000000004</v>
      </c>
      <c r="E24" s="14">
        <f>IF(SUM('2004BaseLine'!E24:E24)+SUM('2004AboveOrBelowBaseLine'!E24:E24)=0,0,SUM('2004BaseLine'!E24:E24)+SUM('2004AboveOrBelowBaseLine'!E24:E24))</f>
        <v>0.36000000000000004</v>
      </c>
      <c r="F24" s="14">
        <f>IF(SUM('2004BaseLine'!F24:F24)+SUM('2004AboveOrBelowBaseLine'!F24:F24)=0,0,SUM('2004BaseLine'!F24:F24)+SUM('2004AboveOrBelowBaseLine'!F24:F24))</f>
        <v>0.46</v>
      </c>
      <c r="G24" s="14">
        <f>IF(SUM('2004BaseLine'!G24:G24)+SUM('2004AboveOrBelowBaseLine'!G24:G24)=0,0,SUM('2004BaseLine'!G24:G24)+SUM('2004AboveOrBelowBaseLine'!G24:G24))</f>
        <v>0.36000000000000004</v>
      </c>
      <c r="H24" s="14">
        <f>IF(SUM('2004BaseLine'!H24:H24)+SUM('2004AboveOrBelowBaseLine'!H24:H24)=0,0,SUM('2004BaseLine'!H24:H24)+SUM('2004AboveOrBelowBaseLine'!H24:H24))</f>
        <v>0.36000000000000004</v>
      </c>
      <c r="I24" s="14">
        <f>IF(SUM('2004BaseLine'!I24:I24)+SUM('2004AboveOrBelowBaseLine'!I24:I24)=0,0,SUM('2004BaseLine'!I24:I24)+SUM('2004AboveOrBelowBaseLine'!I24:I24))</f>
        <v>0.15</v>
      </c>
      <c r="J24" s="14">
        <f>IF(SUM('2004BaseLine'!J24:J24)+SUM('2004AboveOrBelowBaseLine'!J24:J24)=0,0,SUM('2004BaseLine'!J24:J24)+SUM('2004AboveOrBelowBaseLine'!J24:J24))</f>
        <v>0.15</v>
      </c>
      <c r="K24" s="14">
        <f>IF(SUM('2004BaseLine'!K24:K24)+SUM('2004AboveOrBelowBaseLine'!K24:K24)=0,0,SUM('2004BaseLine'!K24:K24)+SUM('2004AboveOrBelowBaseLine'!K24:K24))</f>
        <v>0.36000000000000004</v>
      </c>
      <c r="L24" s="14">
        <f>IF(SUM('2004BaseLine'!L24:L24)+SUM('2004AboveOrBelowBaseLine'!L24:L24)=0,0,SUM('2004BaseLine'!L24:L24)+SUM('2004AboveOrBelowBaseLine'!L24:L24))</f>
        <v>0.36000000000000004</v>
      </c>
      <c r="M24" s="14"/>
      <c r="N24" s="14">
        <f>IF(SUM('2004BaseLine'!N24:N24)+SUM('2004AboveOrBelowBaseLine'!N24:N24)=0,0,SUM('2004BaseLine'!N24:N24)+SUM('2004AboveOrBelowBaseLine'!N24:N24))</f>
        <v>0</v>
      </c>
      <c r="O24" s="14">
        <f>IF(SUM('2004BaseLine'!O24:O24)+SUM('2004AboveOrBelowBaseLine'!O24:O24)=0,0,SUM('2004BaseLine'!O24:O24)+SUM('2004AboveOrBelowBaseLine'!O24:O24))</f>
        <v>0</v>
      </c>
      <c r="P24" s="14">
        <f>IF(SUM('2004BaseLine'!P24:P24)+SUM('2004AboveOrBelowBaseLine'!P24:P24)=0,0,SUM('2004BaseLine'!P24:P24)+SUM('2004AboveOrBelowBaseLine'!P24:P24))</f>
        <v>0</v>
      </c>
      <c r="Q24" s="14">
        <f>IF(SUM('2004BaseLine'!$B24:$B24)+SUM('2004AboveOrBelowBaseLine'!Q24:Q24)=0,0,SUM('2004BaseLine'!$B24:$B24)+SUM('2004AboveOrBelowBaseLine'!Q24:Q24))</f>
        <v>1</v>
      </c>
      <c r="R24" s="14">
        <f>IF(SUM('2004BaseLine'!$B24:$B24)+SUM('2004AboveOrBelowBaseLine'!R24:R24)=0,0,SUM('2004BaseLine'!$B24:$B24)+SUM('2004AboveOrBelowBaseLine'!R24:R24))</f>
        <v>1</v>
      </c>
    </row>
    <row r="25" spans="1:18">
      <c r="A25" t="s">
        <v>46</v>
      </c>
      <c r="B25" s="38">
        <f t="shared" si="0"/>
        <v>1</v>
      </c>
      <c r="C25" s="14">
        <f>IF(SUM('2004BaseLine'!C25:C25)+SUM('2004AboveOrBelowBaseLine'!C25:C25)=0,0,SUM('2004BaseLine'!C25:C25)+SUM('2004AboveOrBelowBaseLine'!C25:C25))</f>
        <v>0.45999999999999996</v>
      </c>
      <c r="D25" s="14">
        <f>IF(SUM('2004BaseLine'!D25:D25)+SUM('2004AboveOrBelowBaseLine'!D25:D25)=0,0,SUM('2004BaseLine'!D25:D25)+SUM('2004AboveOrBelowBaseLine'!D25:D25))</f>
        <v>0.36000000000000004</v>
      </c>
      <c r="E25" s="14">
        <f>IF(SUM('2004BaseLine'!E25:E25)+SUM('2004AboveOrBelowBaseLine'!E25:E25)=0,0,SUM('2004BaseLine'!E25:E25)+SUM('2004AboveOrBelowBaseLine'!E25:E25))</f>
        <v>0.36000000000000004</v>
      </c>
      <c r="F25" s="14">
        <f>IF(SUM('2004BaseLine'!F25:F25)+SUM('2004AboveOrBelowBaseLine'!F25:F25)=0,0,SUM('2004BaseLine'!F25:F25)+SUM('2004AboveOrBelowBaseLine'!F25:F25))</f>
        <v>0.46</v>
      </c>
      <c r="G25" s="14">
        <f>IF(SUM('2004BaseLine'!G25:G25)+SUM('2004AboveOrBelowBaseLine'!G25:G25)=0,0,SUM('2004BaseLine'!G25:G25)+SUM('2004AboveOrBelowBaseLine'!G25:G25))</f>
        <v>0.36000000000000004</v>
      </c>
      <c r="H25" s="14">
        <f>IF(SUM('2004BaseLine'!H25:H25)+SUM('2004AboveOrBelowBaseLine'!H25:H25)=0,0,SUM('2004BaseLine'!H25:H25)+SUM('2004AboveOrBelowBaseLine'!H25:H25))</f>
        <v>0.36000000000000004</v>
      </c>
      <c r="I25" s="14">
        <f>IF(SUM('2004BaseLine'!I25:I25)+SUM('2004AboveOrBelowBaseLine'!I25:I25)=0,0,SUM('2004BaseLine'!I25:I25)+SUM('2004AboveOrBelowBaseLine'!I25:I25))</f>
        <v>0.15</v>
      </c>
      <c r="J25" s="14">
        <f>IF(SUM('2004BaseLine'!J25:J25)+SUM('2004AboveOrBelowBaseLine'!J25:J25)=0,0,SUM('2004BaseLine'!J25:J25)+SUM('2004AboveOrBelowBaseLine'!J25:J25))</f>
        <v>0.15</v>
      </c>
      <c r="K25" s="14">
        <f>IF(SUM('2004BaseLine'!K25:K25)+SUM('2004AboveOrBelowBaseLine'!K25:K25)=0,0,SUM('2004BaseLine'!K25:K25)+SUM('2004AboveOrBelowBaseLine'!K25:K25))</f>
        <v>0.36000000000000004</v>
      </c>
      <c r="L25" s="14">
        <f>IF(SUM('2004BaseLine'!L25:L25)+SUM('2004AboveOrBelowBaseLine'!L25:L25)=0,0,SUM('2004BaseLine'!L25:L25)+SUM('2004AboveOrBelowBaseLine'!L25:L25))</f>
        <v>0.36000000000000004</v>
      </c>
      <c r="M25" s="14"/>
      <c r="N25" s="14">
        <f>IF(SUM('2004BaseLine'!N25:N25)+SUM('2004AboveOrBelowBaseLine'!N25:N25)=0,0,SUM('2004BaseLine'!N25:N25)+SUM('2004AboveOrBelowBaseLine'!N25:N25))</f>
        <v>0</v>
      </c>
      <c r="O25" s="14">
        <f>IF(SUM('2004BaseLine'!O25:O25)+SUM('2004AboveOrBelowBaseLine'!O25:O25)=0,0,SUM('2004BaseLine'!O25:O25)+SUM('2004AboveOrBelowBaseLine'!O25:O25))</f>
        <v>0</v>
      </c>
      <c r="P25" s="14">
        <f>IF(SUM('2004BaseLine'!P25:P25)+SUM('2004AboveOrBelowBaseLine'!P25:P25)=0,0,SUM('2004BaseLine'!P25:P25)+SUM('2004AboveOrBelowBaseLine'!P25:P25))</f>
        <v>0</v>
      </c>
      <c r="Q25" s="14">
        <f>IF(SUM('2004BaseLine'!$B25:$B25)+SUM('2004AboveOrBelowBaseLine'!Q25:Q25)=0,0,SUM('2004BaseLine'!$B25:$B25)+SUM('2004AboveOrBelowBaseLine'!Q25:Q25))</f>
        <v>1</v>
      </c>
      <c r="R25" s="14">
        <f>IF(SUM('2004BaseLine'!$B25:$B25)+SUM('2004AboveOrBelowBaseLine'!R25:R25)=0,0,SUM('2004BaseLine'!$B25:$B25)+SUM('2004AboveOrBelowBaseLine'!R25:R25))</f>
        <v>1</v>
      </c>
    </row>
    <row r="26" spans="1:18">
      <c r="A26" t="s">
        <v>47</v>
      </c>
      <c r="B26" s="38">
        <f t="shared" si="0"/>
        <v>1</v>
      </c>
      <c r="C26" s="14">
        <f>IF(SUM('2004BaseLine'!C26:C26)+SUM('2004AboveOrBelowBaseLine'!C26:C26)=0,0,SUM('2004BaseLine'!C26:C26)+SUM('2004AboveOrBelowBaseLine'!C26:C26))</f>
        <v>0.45999999999999996</v>
      </c>
      <c r="D26" s="14">
        <f>IF(SUM('2004BaseLine'!D26:D26)+SUM('2004AboveOrBelowBaseLine'!D26:D26)=0,0,SUM('2004BaseLine'!D26:D26)+SUM('2004AboveOrBelowBaseLine'!D26:D26))</f>
        <v>0.36000000000000004</v>
      </c>
      <c r="E26" s="14">
        <f>IF(SUM('2004BaseLine'!E26:E26)+SUM('2004AboveOrBelowBaseLine'!E26:E26)=0,0,SUM('2004BaseLine'!E26:E26)+SUM('2004AboveOrBelowBaseLine'!E26:E26))</f>
        <v>0.36000000000000004</v>
      </c>
      <c r="F26" s="14">
        <f>IF(SUM('2004BaseLine'!F26:F26)+SUM('2004AboveOrBelowBaseLine'!F26:F26)=0,0,SUM('2004BaseLine'!F26:F26)+SUM('2004AboveOrBelowBaseLine'!F26:F26))</f>
        <v>0.46</v>
      </c>
      <c r="G26" s="14">
        <f>IF(SUM('2004BaseLine'!G26:G26)+SUM('2004AboveOrBelowBaseLine'!G26:G26)=0,0,SUM('2004BaseLine'!G26:G26)+SUM('2004AboveOrBelowBaseLine'!G26:G26))</f>
        <v>0.36000000000000004</v>
      </c>
      <c r="H26" s="14">
        <f>IF(SUM('2004BaseLine'!H26:H26)+SUM('2004AboveOrBelowBaseLine'!H26:H26)=0,0,SUM('2004BaseLine'!H26:H26)+SUM('2004AboveOrBelowBaseLine'!H26:H26))</f>
        <v>0.36000000000000004</v>
      </c>
      <c r="I26" s="14">
        <f>IF(SUM('2004BaseLine'!I26:I26)+SUM('2004AboveOrBelowBaseLine'!I26:I26)=0,0,SUM('2004BaseLine'!I26:I26)+SUM('2004AboveOrBelowBaseLine'!I26:I26))</f>
        <v>0.15</v>
      </c>
      <c r="J26" s="14">
        <f>IF(SUM('2004BaseLine'!J26:J26)+SUM('2004AboveOrBelowBaseLine'!J26:J26)=0,0,SUM('2004BaseLine'!J26:J26)+SUM('2004AboveOrBelowBaseLine'!J26:J26))</f>
        <v>0.15</v>
      </c>
      <c r="K26" s="14">
        <f>IF(SUM('2004BaseLine'!K26:K26)+SUM('2004AboveOrBelowBaseLine'!K26:K26)=0,0,SUM('2004BaseLine'!K26:K26)+SUM('2004AboveOrBelowBaseLine'!K26:K26))</f>
        <v>0.36000000000000004</v>
      </c>
      <c r="L26" s="14">
        <f>IF(SUM('2004BaseLine'!L26:L26)+SUM('2004AboveOrBelowBaseLine'!L26:L26)=0,0,SUM('2004BaseLine'!L26:L26)+SUM('2004AboveOrBelowBaseLine'!L26:L26))</f>
        <v>0.36000000000000004</v>
      </c>
      <c r="M26" s="14"/>
      <c r="N26" s="14">
        <f>IF(SUM('2004BaseLine'!N26:N26)+SUM('2004AboveOrBelowBaseLine'!N26:N26)=0,0,SUM('2004BaseLine'!N26:N26)+SUM('2004AboveOrBelowBaseLine'!N26:N26))</f>
        <v>0</v>
      </c>
      <c r="O26" s="14">
        <f>IF(SUM('2004BaseLine'!O26:O26)+SUM('2004AboveOrBelowBaseLine'!O26:O26)=0,0,SUM('2004BaseLine'!O26:O26)+SUM('2004AboveOrBelowBaseLine'!O26:O26))</f>
        <v>0</v>
      </c>
      <c r="P26" s="14">
        <f>IF(SUM('2004BaseLine'!P26:P26)+SUM('2004AboveOrBelowBaseLine'!P26:P26)=0,0,SUM('2004BaseLine'!P26:P26)+SUM('2004AboveOrBelowBaseLine'!P26:P26))</f>
        <v>0</v>
      </c>
      <c r="Q26" s="14">
        <f>IF(SUM('2004BaseLine'!$B26:$B26)+SUM('2004AboveOrBelowBaseLine'!Q26:Q26)=0,0,SUM('2004BaseLine'!$B26:$B26)+SUM('2004AboveOrBelowBaseLine'!Q26:Q26))</f>
        <v>1</v>
      </c>
      <c r="R26" s="14">
        <f>IF(SUM('2004BaseLine'!$B26:$B26)+SUM('2004AboveOrBelowBaseLine'!R26:R26)=0,0,SUM('2004BaseLine'!$B26:$B26)+SUM('2004AboveOrBelowBaseLine'!R26:R26))</f>
        <v>1</v>
      </c>
    </row>
    <row r="27" spans="1:18">
      <c r="A27" t="s">
        <v>48</v>
      </c>
      <c r="B27" s="38">
        <f t="shared" si="0"/>
        <v>1</v>
      </c>
      <c r="C27" s="14">
        <f>IF(SUM('2004BaseLine'!C27:C27)+SUM('2004AboveOrBelowBaseLine'!C27:C27)=0,0,SUM('2004BaseLine'!C27:C27)+SUM('2004AboveOrBelowBaseLine'!C27:C27))</f>
        <v>0.45999999999999996</v>
      </c>
      <c r="D27" s="14">
        <f>IF(SUM('2004BaseLine'!D27:D27)+SUM('2004AboveOrBelowBaseLine'!D27:D27)=0,0,SUM('2004BaseLine'!D27:D27)+SUM('2004AboveOrBelowBaseLine'!D27:D27))</f>
        <v>0.36000000000000004</v>
      </c>
      <c r="E27" s="14">
        <f>IF(SUM('2004BaseLine'!E27:E27)+SUM('2004AboveOrBelowBaseLine'!E27:E27)=0,0,SUM('2004BaseLine'!E27:E27)+SUM('2004AboveOrBelowBaseLine'!E27:E27))</f>
        <v>0.36000000000000004</v>
      </c>
      <c r="F27" s="14">
        <f>IF(SUM('2004BaseLine'!F27:F27)+SUM('2004AboveOrBelowBaseLine'!F27:F27)=0,0,SUM('2004BaseLine'!F27:F27)+SUM('2004AboveOrBelowBaseLine'!F27:F27))</f>
        <v>0.46</v>
      </c>
      <c r="G27" s="14">
        <f>IF(SUM('2004BaseLine'!G27:G27)+SUM('2004AboveOrBelowBaseLine'!G27:G27)=0,0,SUM('2004BaseLine'!G27:G27)+SUM('2004AboveOrBelowBaseLine'!G27:G27))</f>
        <v>0.36000000000000004</v>
      </c>
      <c r="H27" s="14">
        <f>IF(SUM('2004BaseLine'!H27:H27)+SUM('2004AboveOrBelowBaseLine'!H27:H27)=0,0,SUM('2004BaseLine'!H27:H27)+SUM('2004AboveOrBelowBaseLine'!H27:H27))</f>
        <v>0.36000000000000004</v>
      </c>
      <c r="I27" s="14">
        <f>IF(SUM('2004BaseLine'!I27:I27)+SUM('2004AboveOrBelowBaseLine'!I27:I27)=0,0,SUM('2004BaseLine'!I27:I27)+SUM('2004AboveOrBelowBaseLine'!I27:I27))</f>
        <v>0.15</v>
      </c>
      <c r="J27" s="14">
        <f>IF(SUM('2004BaseLine'!J27:J27)+SUM('2004AboveOrBelowBaseLine'!J27:J27)=0,0,SUM('2004BaseLine'!J27:J27)+SUM('2004AboveOrBelowBaseLine'!J27:J27))</f>
        <v>0.15</v>
      </c>
      <c r="K27" s="14">
        <f>IF(SUM('2004BaseLine'!K27:K27)+SUM('2004AboveOrBelowBaseLine'!K27:K27)=0,0,SUM('2004BaseLine'!K27:K27)+SUM('2004AboveOrBelowBaseLine'!K27:K27))</f>
        <v>0.36000000000000004</v>
      </c>
      <c r="L27" s="14">
        <f>IF(SUM('2004BaseLine'!L27:L27)+SUM('2004AboveOrBelowBaseLine'!L27:L27)=0,0,SUM('2004BaseLine'!L27:L27)+SUM('2004AboveOrBelowBaseLine'!L27:L27))</f>
        <v>0.36000000000000004</v>
      </c>
      <c r="M27" s="14"/>
      <c r="N27" s="14">
        <f>IF(SUM('2004BaseLine'!N27:N27)+SUM('2004AboveOrBelowBaseLine'!N27:N27)=0,0,SUM('2004BaseLine'!N27:N27)+SUM('2004AboveOrBelowBaseLine'!N27:N27))</f>
        <v>0</v>
      </c>
      <c r="O27" s="14">
        <f>IF(SUM('2004BaseLine'!O27:O27)+SUM('2004AboveOrBelowBaseLine'!O27:O27)=0,0,SUM('2004BaseLine'!O27:O27)+SUM('2004AboveOrBelowBaseLine'!O27:O27))</f>
        <v>0</v>
      </c>
      <c r="P27" s="14">
        <f>IF(SUM('2004BaseLine'!P27:P27)+SUM('2004AboveOrBelowBaseLine'!P27:P27)=0,0,SUM('2004BaseLine'!P27:P27)+SUM('2004AboveOrBelowBaseLine'!P27:P27))</f>
        <v>0</v>
      </c>
      <c r="Q27" s="14">
        <f>IF(SUM('2004BaseLine'!$B27:$B27)+SUM('2004AboveOrBelowBaseLine'!Q27:Q27)=0,0,SUM('2004BaseLine'!$B27:$B27)+SUM('2004AboveOrBelowBaseLine'!Q27:Q27))</f>
        <v>1</v>
      </c>
      <c r="R27" s="14">
        <f>IF(SUM('2004BaseLine'!$B27:$B27)+SUM('2004AboveOrBelowBaseLine'!R27:R27)=0,0,SUM('2004BaseLine'!$B27:$B27)+SUM('2004AboveOrBelowBaseLine'!R27:R27))</f>
        <v>1</v>
      </c>
    </row>
    <row r="28" spans="1:18">
      <c r="A28" t="s">
        <v>49</v>
      </c>
      <c r="B28" s="38">
        <f t="shared" si="0"/>
        <v>1</v>
      </c>
      <c r="C28" s="14">
        <f>IF(SUM('2004BaseLine'!C28:C28)+SUM('2004AboveOrBelowBaseLine'!C28:C28)=0,0,SUM('2004BaseLine'!C28:C28)+SUM('2004AboveOrBelowBaseLine'!C28:C28))</f>
        <v>0.45999999999999996</v>
      </c>
      <c r="D28" s="14">
        <f>IF(SUM('2004BaseLine'!D28:D28)+SUM('2004AboveOrBelowBaseLine'!D28:D28)=0,0,SUM('2004BaseLine'!D28:D28)+SUM('2004AboveOrBelowBaseLine'!D28:D28))</f>
        <v>0.36000000000000004</v>
      </c>
      <c r="E28" s="14">
        <f>IF(SUM('2004BaseLine'!E28:E28)+SUM('2004AboveOrBelowBaseLine'!E28:E28)=0,0,SUM('2004BaseLine'!E28:E28)+SUM('2004AboveOrBelowBaseLine'!E28:E28))</f>
        <v>0.36000000000000004</v>
      </c>
      <c r="F28" s="14">
        <f>IF(SUM('2004BaseLine'!F28:F28)+SUM('2004AboveOrBelowBaseLine'!F28:F28)=0,0,SUM('2004BaseLine'!F28:F28)+SUM('2004AboveOrBelowBaseLine'!F28:F28))</f>
        <v>0.46</v>
      </c>
      <c r="G28" s="14">
        <f>IF(SUM('2004BaseLine'!G28:G28)+SUM('2004AboveOrBelowBaseLine'!G28:G28)=0,0,SUM('2004BaseLine'!G28:G28)+SUM('2004AboveOrBelowBaseLine'!G28:G28))</f>
        <v>0.36000000000000004</v>
      </c>
      <c r="H28" s="14">
        <f>IF(SUM('2004BaseLine'!H28:H28)+SUM('2004AboveOrBelowBaseLine'!H28:H28)=0,0,SUM('2004BaseLine'!H28:H28)+SUM('2004AboveOrBelowBaseLine'!H28:H28))</f>
        <v>0.36000000000000004</v>
      </c>
      <c r="I28" s="14">
        <f>IF(SUM('2004BaseLine'!I28:I28)+SUM('2004AboveOrBelowBaseLine'!I28:I28)=0,0,SUM('2004BaseLine'!I28:I28)+SUM('2004AboveOrBelowBaseLine'!I28:I28))</f>
        <v>0.15</v>
      </c>
      <c r="J28" s="14">
        <f>IF(SUM('2004BaseLine'!J28:J28)+SUM('2004AboveOrBelowBaseLine'!J28:J28)=0,0,SUM('2004BaseLine'!J28:J28)+SUM('2004AboveOrBelowBaseLine'!J28:J28))</f>
        <v>0.15</v>
      </c>
      <c r="K28" s="14">
        <f>IF(SUM('2004BaseLine'!K28:K28)+SUM('2004AboveOrBelowBaseLine'!K28:K28)=0,0,SUM('2004BaseLine'!K28:K28)+SUM('2004AboveOrBelowBaseLine'!K28:K28))</f>
        <v>0.36000000000000004</v>
      </c>
      <c r="L28" s="14">
        <f>IF(SUM('2004BaseLine'!L28:L28)+SUM('2004AboveOrBelowBaseLine'!L28:L28)=0,0,SUM('2004BaseLine'!L28:L28)+SUM('2004AboveOrBelowBaseLine'!L28:L28))</f>
        <v>0.36000000000000004</v>
      </c>
      <c r="M28" s="14"/>
      <c r="N28" s="14">
        <f>IF(SUM('2004BaseLine'!N28:N28)+SUM('2004AboveOrBelowBaseLine'!N28:N28)=0,0,SUM('2004BaseLine'!N28:N28)+SUM('2004AboveOrBelowBaseLine'!N28:N28))</f>
        <v>0</v>
      </c>
      <c r="O28" s="14">
        <f>IF(SUM('2004BaseLine'!O28:O28)+SUM('2004AboveOrBelowBaseLine'!O28:O28)=0,0,SUM('2004BaseLine'!O28:O28)+SUM('2004AboveOrBelowBaseLine'!O28:O28))</f>
        <v>0</v>
      </c>
      <c r="P28" s="14">
        <f>IF(SUM('2004BaseLine'!P28:P28)+SUM('2004AboveOrBelowBaseLine'!P28:P28)=0,0,SUM('2004BaseLine'!P28:P28)+SUM('2004AboveOrBelowBaseLine'!P28:P28))</f>
        <v>0</v>
      </c>
      <c r="Q28" s="14">
        <f>IF(SUM('2004BaseLine'!$B28:$B28)+SUM('2004AboveOrBelowBaseLine'!Q28:Q28)=0,0,SUM('2004BaseLine'!$B28:$B28)+SUM('2004AboveOrBelowBaseLine'!Q28:Q28))</f>
        <v>1</v>
      </c>
      <c r="R28" s="14">
        <f>IF(SUM('2004BaseLine'!$B28:$B28)+SUM('2004AboveOrBelowBaseLine'!R28:R28)=0,0,SUM('2004BaseLine'!$B28:$B28)+SUM('2004AboveOrBelowBaseLine'!R28:R28))</f>
        <v>1</v>
      </c>
    </row>
    <row r="29" spans="1:18">
      <c r="A29" t="s">
        <v>50</v>
      </c>
      <c r="B29" s="38">
        <f t="shared" si="0"/>
        <v>1</v>
      </c>
      <c r="C29" s="14">
        <f>IF(SUM('2004BaseLine'!C29:C29)+SUM('2004AboveOrBelowBaseLine'!C29:C29)=0,0,SUM('2004BaseLine'!C29:C29)+SUM('2004AboveOrBelowBaseLine'!C29:C29))</f>
        <v>0.45999999999999996</v>
      </c>
      <c r="D29" s="14">
        <f>IF(SUM('2004BaseLine'!D29:D29)+SUM('2004AboveOrBelowBaseLine'!D29:D29)=0,0,SUM('2004BaseLine'!D29:D29)+SUM('2004AboveOrBelowBaseLine'!D29:D29))</f>
        <v>0.36000000000000004</v>
      </c>
      <c r="E29" s="14">
        <f>IF(SUM('2004BaseLine'!E29:E29)+SUM('2004AboveOrBelowBaseLine'!E29:E29)=0,0,SUM('2004BaseLine'!E29:E29)+SUM('2004AboveOrBelowBaseLine'!E29:E29))</f>
        <v>0.36000000000000004</v>
      </c>
      <c r="F29" s="14">
        <f>IF(SUM('2004BaseLine'!F29:F29)+SUM('2004AboveOrBelowBaseLine'!F29:F29)=0,0,SUM('2004BaseLine'!F29:F29)+SUM('2004AboveOrBelowBaseLine'!F29:F29))</f>
        <v>0.46</v>
      </c>
      <c r="G29" s="14">
        <f>IF(SUM('2004BaseLine'!G29:G29)+SUM('2004AboveOrBelowBaseLine'!G29:G29)=0,0,SUM('2004BaseLine'!G29:G29)+SUM('2004AboveOrBelowBaseLine'!G29:G29))</f>
        <v>0.36000000000000004</v>
      </c>
      <c r="H29" s="14">
        <f>IF(SUM('2004BaseLine'!H29:H29)+SUM('2004AboveOrBelowBaseLine'!H29:H29)=0,0,SUM('2004BaseLine'!H29:H29)+SUM('2004AboveOrBelowBaseLine'!H29:H29))</f>
        <v>0.36000000000000004</v>
      </c>
      <c r="I29" s="14">
        <f>IF(SUM('2004BaseLine'!I29:I29)+SUM('2004AboveOrBelowBaseLine'!I29:I29)=0,0,SUM('2004BaseLine'!I29:I29)+SUM('2004AboveOrBelowBaseLine'!I29:I29))</f>
        <v>0.15</v>
      </c>
      <c r="J29" s="14">
        <f>IF(SUM('2004BaseLine'!J29:J29)+SUM('2004AboveOrBelowBaseLine'!J29:J29)=0,0,SUM('2004BaseLine'!J29:J29)+SUM('2004AboveOrBelowBaseLine'!J29:J29))</f>
        <v>0.15</v>
      </c>
      <c r="K29" s="14">
        <f>IF(SUM('2004BaseLine'!K29:K29)+SUM('2004AboveOrBelowBaseLine'!K29:K29)=0,0,SUM('2004BaseLine'!K29:K29)+SUM('2004AboveOrBelowBaseLine'!K29:K29))</f>
        <v>0.36000000000000004</v>
      </c>
      <c r="L29" s="14">
        <f>IF(SUM('2004BaseLine'!L29:L29)+SUM('2004AboveOrBelowBaseLine'!L29:L29)=0,0,SUM('2004BaseLine'!L29:L29)+SUM('2004AboveOrBelowBaseLine'!L29:L29))</f>
        <v>0.36000000000000004</v>
      </c>
      <c r="M29" s="14"/>
      <c r="N29" s="14">
        <f>IF(SUM('2004BaseLine'!N29:N29)+SUM('2004AboveOrBelowBaseLine'!N29:N29)=0,0,SUM('2004BaseLine'!N29:N29)+SUM('2004AboveOrBelowBaseLine'!N29:N29))</f>
        <v>0</v>
      </c>
      <c r="O29" s="14">
        <f>IF(SUM('2004BaseLine'!O29:O29)+SUM('2004AboveOrBelowBaseLine'!O29:O29)=0,0,SUM('2004BaseLine'!O29:O29)+SUM('2004AboveOrBelowBaseLine'!O29:O29))</f>
        <v>0</v>
      </c>
      <c r="P29" s="14">
        <f>IF(SUM('2004BaseLine'!P29:P29)+SUM('2004AboveOrBelowBaseLine'!P29:P29)=0,0,SUM('2004BaseLine'!P29:P29)+SUM('2004AboveOrBelowBaseLine'!P29:P29))</f>
        <v>0</v>
      </c>
      <c r="Q29" s="14">
        <f>IF(SUM('2004BaseLine'!$B29:$B29)+SUM('2004AboveOrBelowBaseLine'!Q29:Q29)=0,0,SUM('2004BaseLine'!$B29:$B29)+SUM('2004AboveOrBelowBaseLine'!Q29:Q29))</f>
        <v>1</v>
      </c>
      <c r="R29" s="14">
        <f>IF(SUM('2004BaseLine'!$B29:$B29)+SUM('2004AboveOrBelowBaseLine'!R29:R29)=0,0,SUM('2004BaseLine'!$B29:$B29)+SUM('2004AboveOrBelowBaseLine'!R29:R29))</f>
        <v>1</v>
      </c>
    </row>
    <row r="30" spans="1:18">
      <c r="A30" t="s">
        <v>51</v>
      </c>
      <c r="B30" s="38">
        <f>AVERAGE(Q30:R30)</f>
        <v>1</v>
      </c>
      <c r="C30" s="14">
        <f>IF(SUM('2004BaseLine'!C30:C30)+SUM('2004AboveOrBelowBaseLine'!C30:C30)=0,0,SUM('2004BaseLine'!C30:C30)+SUM('2004AboveOrBelowBaseLine'!C30:C30))</f>
        <v>0.45999999999999996</v>
      </c>
      <c r="D30" s="14">
        <f>IF(SUM('2004BaseLine'!D30:D30)+SUM('2004AboveOrBelowBaseLine'!D30:D30)=0,0,SUM('2004BaseLine'!D30:D30)+SUM('2004AboveOrBelowBaseLine'!D30:D30))</f>
        <v>0.36000000000000004</v>
      </c>
      <c r="E30" s="14">
        <f>IF(SUM('2004BaseLine'!E30:E30)+SUM('2004AboveOrBelowBaseLine'!E30:E30)=0,0,SUM('2004BaseLine'!E30:E30)+SUM('2004AboveOrBelowBaseLine'!E30:E30))</f>
        <v>0.36000000000000004</v>
      </c>
      <c r="F30" s="14">
        <f>IF(SUM('2004BaseLine'!F30:F30)+SUM('2004AboveOrBelowBaseLine'!F30:F30)=0,0,SUM('2004BaseLine'!F30:F30)+SUM('2004AboveOrBelowBaseLine'!F30:F30))</f>
        <v>0.46</v>
      </c>
      <c r="G30" s="14">
        <f>IF(SUM('2004BaseLine'!G30:G30)+SUM('2004AboveOrBelowBaseLine'!G30:G30)=0,0,SUM('2004BaseLine'!G30:G30)+SUM('2004AboveOrBelowBaseLine'!G30:G30))</f>
        <v>0.36000000000000004</v>
      </c>
      <c r="H30" s="14">
        <f>IF(SUM('2004BaseLine'!H30:H30)+SUM('2004AboveOrBelowBaseLine'!H30:H30)=0,0,SUM('2004BaseLine'!H30:H30)+SUM('2004AboveOrBelowBaseLine'!H30:H30))</f>
        <v>0.36000000000000004</v>
      </c>
      <c r="I30" s="14">
        <f>IF(SUM('2004BaseLine'!I30:I30)+SUM('2004AboveOrBelowBaseLine'!I30:I30)=0,0,SUM('2004BaseLine'!I30:I30)+SUM('2004AboveOrBelowBaseLine'!I30:I30))</f>
        <v>0.15</v>
      </c>
      <c r="J30" s="14">
        <f>IF(SUM('2004BaseLine'!J30:J30)+SUM('2004AboveOrBelowBaseLine'!J30:J30)=0,0,SUM('2004BaseLine'!J30:J30)+SUM('2004AboveOrBelowBaseLine'!J30:J30))</f>
        <v>0.15</v>
      </c>
      <c r="K30" s="14">
        <f>IF(SUM('2004BaseLine'!K30:K30)+SUM('2004AboveOrBelowBaseLine'!K30:K30)=0,0,SUM('2004BaseLine'!K30:K30)+SUM('2004AboveOrBelowBaseLine'!K30:K30))</f>
        <v>0.36000000000000004</v>
      </c>
      <c r="L30" s="14">
        <f>IF(SUM('2004BaseLine'!L30:L30)+SUM('2004AboveOrBelowBaseLine'!L30:L30)=0,0,SUM('2004BaseLine'!L30:L30)+SUM('2004AboveOrBelowBaseLine'!L30:L30))</f>
        <v>0.36000000000000004</v>
      </c>
      <c r="M30" s="14"/>
      <c r="N30" s="14">
        <f>IF(SUM('2004BaseLine'!N30:N30)+SUM('2004AboveOrBelowBaseLine'!N30:N30)=0,0,SUM('2004BaseLine'!N30:N30)+SUM('2004AboveOrBelowBaseLine'!N30:N30))</f>
        <v>0</v>
      </c>
      <c r="O30" s="14">
        <f>IF(SUM('2004BaseLine'!O30:O30)+SUM('2004AboveOrBelowBaseLine'!O30:O30)=0,0,SUM('2004BaseLine'!O30:O30)+SUM('2004AboveOrBelowBaseLine'!O30:O30))</f>
        <v>0</v>
      </c>
      <c r="P30" s="14">
        <f>IF(SUM('2004BaseLine'!P30:P30)+SUM('2004AboveOrBelowBaseLine'!P30:P30)=0,0,SUM('2004BaseLine'!P30:P30)+SUM('2004AboveOrBelowBaseLine'!P30:P30))</f>
        <v>0</v>
      </c>
      <c r="Q30" s="14">
        <f>IF(SUM('2004BaseLine'!$B30:$B30)+SUM('2004AboveOrBelowBaseLine'!Q30:Q30)=0,0,SUM('2004BaseLine'!$B30:$B30)+SUM('2004AboveOrBelowBaseLine'!Q30:Q30))</f>
        <v>1</v>
      </c>
      <c r="R30" s="14">
        <f>IF(SUM('2004BaseLine'!$B30:$B30)+SUM('2004AboveOrBelowBaseLine'!R30:R30)=0,0,SUM('2004BaseLine'!$B30:$B30)+SUM('2004AboveOrBelowBaseLine'!R30:R30))</f>
        <v>1</v>
      </c>
    </row>
    <row r="31" spans="1:18">
      <c r="A31" t="s">
        <v>53</v>
      </c>
      <c r="B31" s="38">
        <f t="shared" si="0"/>
        <v>1</v>
      </c>
      <c r="C31" s="14">
        <f>IF(SUM('2004BaseLine'!C31:C31)+SUM('2004AboveOrBelowBaseLine'!C31:C31)=0,0,SUM('2004BaseLine'!C31:C31)+SUM('2004AboveOrBelowBaseLine'!C31:C31))</f>
        <v>0.45999999999999996</v>
      </c>
      <c r="D31" s="14">
        <f>IF(SUM('2004BaseLine'!D31:D31)+SUM('2004AboveOrBelowBaseLine'!D31:D31)=0,0,SUM('2004BaseLine'!D31:D31)+SUM('2004AboveOrBelowBaseLine'!D31:D31))</f>
        <v>0.36000000000000004</v>
      </c>
      <c r="E31" s="14">
        <f>IF(SUM('2004BaseLine'!E31:E31)+SUM('2004AboveOrBelowBaseLine'!E31:E31)=0,0,SUM('2004BaseLine'!E31:E31)+SUM('2004AboveOrBelowBaseLine'!E31:E31))</f>
        <v>0.36000000000000004</v>
      </c>
      <c r="F31" s="14">
        <f>IF(SUM('2004BaseLine'!F31:F31)+SUM('2004AboveOrBelowBaseLine'!F31:F31)=0,0,SUM('2004BaseLine'!F31:F31)+SUM('2004AboveOrBelowBaseLine'!F31:F31))</f>
        <v>0.46</v>
      </c>
      <c r="G31" s="14">
        <f>IF(SUM('2004BaseLine'!G31:G31)+SUM('2004AboveOrBelowBaseLine'!G31:G31)=0,0,SUM('2004BaseLine'!G31:G31)+SUM('2004AboveOrBelowBaseLine'!G31:G31))</f>
        <v>0.36000000000000004</v>
      </c>
      <c r="H31" s="14">
        <f>IF(SUM('2004BaseLine'!H31:H31)+SUM('2004AboveOrBelowBaseLine'!H31:H31)=0,0,SUM('2004BaseLine'!H31:H31)+SUM('2004AboveOrBelowBaseLine'!H31:H31))</f>
        <v>0.36000000000000004</v>
      </c>
      <c r="I31" s="14">
        <f>IF(SUM('2004BaseLine'!I31:I31)+SUM('2004AboveOrBelowBaseLine'!I31:I31)=0,0,SUM('2004BaseLine'!I31:I31)+SUM('2004AboveOrBelowBaseLine'!I31:I31))</f>
        <v>0.15</v>
      </c>
      <c r="J31" s="14">
        <f>IF(SUM('2004BaseLine'!J31:J31)+SUM('2004AboveOrBelowBaseLine'!J31:J31)=0,0,SUM('2004BaseLine'!J31:J31)+SUM('2004AboveOrBelowBaseLine'!J31:J31))</f>
        <v>0.15</v>
      </c>
      <c r="K31" s="14">
        <f>IF(SUM('2004BaseLine'!K31:K31)+SUM('2004AboveOrBelowBaseLine'!K31:K31)=0,0,SUM('2004BaseLine'!K31:K31)+SUM('2004AboveOrBelowBaseLine'!K31:K31))</f>
        <v>0.36000000000000004</v>
      </c>
      <c r="L31" s="14">
        <f>IF(SUM('2004BaseLine'!L31:L31)+SUM('2004AboveOrBelowBaseLine'!L31:L31)=0,0,SUM('2004BaseLine'!L31:L31)+SUM('2004AboveOrBelowBaseLine'!L31:L31))</f>
        <v>0.36000000000000004</v>
      </c>
      <c r="M31" s="14"/>
      <c r="N31" s="14">
        <f>IF(SUM('2004BaseLine'!N31:N31)+SUM('2004AboveOrBelowBaseLine'!N31:N31)=0,0,SUM('2004BaseLine'!N31:N31)+SUM('2004AboveOrBelowBaseLine'!N31:N31))</f>
        <v>0</v>
      </c>
      <c r="O31" s="14">
        <f>IF(SUM('2004BaseLine'!O31:O31)+SUM('2004AboveOrBelowBaseLine'!O31:O31)=0,0,SUM('2004BaseLine'!O31:O31)+SUM('2004AboveOrBelowBaseLine'!O31:O31))</f>
        <v>0</v>
      </c>
      <c r="P31" s="14">
        <f>IF(SUM('2004BaseLine'!P31:P31)+SUM('2004AboveOrBelowBaseLine'!P31:P31)=0,0,SUM('2004BaseLine'!P31:P31)+SUM('2004AboveOrBelowBaseLine'!P31:P31))</f>
        <v>0</v>
      </c>
      <c r="Q31" s="14">
        <f>IF(SUM('2004BaseLine'!$B31:$B31)+SUM('2004AboveOrBelowBaseLine'!Q31:Q31)=0,0,SUM('2004BaseLine'!$B31:$B31)+SUM('2004AboveOrBelowBaseLine'!Q31:Q31))</f>
        <v>1</v>
      </c>
      <c r="R31" s="14">
        <f>IF(SUM('2004BaseLine'!$B31:$B31)+SUM('2004AboveOrBelowBaseLine'!R31:R31)=0,0,SUM('2004BaseLine'!$B31:$B31)+SUM('2004AboveOrBelowBaseLine'!R31:R31))</f>
        <v>1</v>
      </c>
    </row>
    <row r="32" spans="1:18">
      <c r="A32" t="s">
        <v>60</v>
      </c>
      <c r="B32" s="14">
        <f>IF(SUM('2004BaseLine'!B32:B32)+SUM('2004AboveOrBelowBaseLine'!B32:B32)=0,0,SUM('2004BaseLine'!B32:B32)+SUM('2004AboveOrBelowBaseLine'!B32:B32))</f>
        <v>1</v>
      </c>
      <c r="C32" s="14">
        <f>IF(SUM('2004BaseLine'!C32:C32)+SUM('2004AboveOrBelowBaseLine'!C32:C32)=0,0,SUM('2004BaseLine'!C32:C32)+SUM('2004AboveOrBelowBaseLine'!C32:C32))</f>
        <v>0.6</v>
      </c>
      <c r="D32" s="14">
        <f>IF(SUM('2004BaseLine'!D32:D32)+SUM('2004AboveOrBelowBaseLine'!D32:D32)=0,0,SUM('2004BaseLine'!D32:D32)+SUM('2004AboveOrBelowBaseLine'!D32:D32))</f>
        <v>0.4</v>
      </c>
      <c r="E32" s="14">
        <f>IF(SUM('2004BaseLine'!E32:E32)+SUM('2004AboveOrBelowBaseLine'!E32:E32)=0,0,SUM('2004BaseLine'!E32:E32)+SUM('2004AboveOrBelowBaseLine'!E32:E32))</f>
        <v>0.4</v>
      </c>
      <c r="F32" s="14">
        <f>IF(SUM('2004BaseLine'!F32:F32)+SUM('2004AboveOrBelowBaseLine'!F32:F32)=0,0,SUM('2004BaseLine'!F32:F32)+SUM('2004AboveOrBelowBaseLine'!F32:F32))</f>
        <v>0.5</v>
      </c>
      <c r="G32" s="14">
        <f>IF(SUM('2004BaseLine'!G32:G32)+SUM('2004AboveOrBelowBaseLine'!G32:G32)=0,0,SUM('2004BaseLine'!G32:G32)+SUM('2004AboveOrBelowBaseLine'!G32:G32))</f>
        <v>0.4</v>
      </c>
      <c r="H32" s="14">
        <f>IF(SUM('2004BaseLine'!H32:H32)+SUM('2004AboveOrBelowBaseLine'!H32:H32)=0,0,SUM('2004BaseLine'!H32:H32)+SUM('2004AboveOrBelowBaseLine'!H32:H32))</f>
        <v>0.4</v>
      </c>
      <c r="I32" s="14">
        <f>IF(SUM('2004BaseLine'!I32:I32)+SUM('2004AboveOrBelowBaseLine'!I32:I32)=0,0,SUM('2004BaseLine'!I32:I32)+SUM('2004AboveOrBelowBaseLine'!I32:I32))</f>
        <v>0.15</v>
      </c>
      <c r="J32" s="14">
        <f>IF(SUM('2004BaseLine'!J32:J32)+SUM('2004AboveOrBelowBaseLine'!J32:J32)=0,0,SUM('2004BaseLine'!J32:J32)+SUM('2004AboveOrBelowBaseLine'!J32:J32))</f>
        <v>0.15</v>
      </c>
      <c r="K32" s="14">
        <f>IF(SUM('2004BaseLine'!K32:K32)+SUM('2004AboveOrBelowBaseLine'!K32:K32)=0,0,SUM('2004BaseLine'!K32:K32)+SUM('2004AboveOrBelowBaseLine'!K32:K32))</f>
        <v>0.4</v>
      </c>
      <c r="L32" s="14">
        <f>IF(SUM('2004BaseLine'!L32:L32)+SUM('2004AboveOrBelowBaseLine'!L32:L32)=0,0,SUM('2004BaseLine'!L32:L32)+SUM('2004AboveOrBelowBaseLine'!L32:L32))</f>
        <v>0.4</v>
      </c>
      <c r="M32" s="14"/>
      <c r="N32" s="14">
        <f>IF(SUM('2004BaseLine'!N32:N32)+SUM('2004AboveOrBelowBaseLine'!N32:N32)=0,0,SUM('2004BaseLine'!N32:N32)+SUM('2004AboveOrBelowBaseLine'!N32:N32))</f>
        <v>0</v>
      </c>
      <c r="O32" s="14">
        <f>IF(SUM('2004BaseLine'!O32:O32)+SUM('2004AboveOrBelowBaseLine'!O32:O32)=0,0,SUM('2004BaseLine'!O32:O32)+SUM('2004AboveOrBelowBaseLine'!O32:O32))</f>
        <v>0</v>
      </c>
      <c r="P32" s="14">
        <f>IF(SUM('2004BaseLine'!P32:P32)+SUM('2004AboveOrBelowBaseLine'!P32:P32)=0,0,SUM('2004BaseLine'!P32:P32)+SUM('2004AboveOrBelowBaseLine'!P32:P32))</f>
        <v>0</v>
      </c>
    </row>
    <row r="33" spans="1:16">
      <c r="A33" t="s">
        <v>24</v>
      </c>
      <c r="B33" s="14">
        <f>IF(SUM('2004BaseLine'!B33:B33)+SUM('2004AboveOrBelowBaseLine'!B33:B33)=0,0,SUM('2004BaseLine'!B33:B33)+SUM('2004AboveOrBelowBaseLine'!B33:B33))</f>
        <v>1</v>
      </c>
      <c r="C33" s="14">
        <f>IF(SUM('2004BaseLine'!C33:C33)+SUM('2004AboveOrBelowBaseLine'!C33:C33)=0,0,SUM('2004BaseLine'!C33:C33)+SUM('2004AboveOrBelowBaseLine'!C33:C33))</f>
        <v>0.6</v>
      </c>
      <c r="D33" s="14">
        <f>IF(SUM('2004BaseLine'!D33:D33)+SUM('2004AboveOrBelowBaseLine'!D33:D33)=0,0,SUM('2004BaseLine'!D33:D33)+SUM('2004AboveOrBelowBaseLine'!D33:D33))</f>
        <v>0.4</v>
      </c>
      <c r="E33" s="14">
        <f>IF(SUM('2004BaseLine'!E33:E33)+SUM('2004AboveOrBelowBaseLine'!E33:E33)=0,0,SUM('2004BaseLine'!E33:E33)+SUM('2004AboveOrBelowBaseLine'!E33:E33))</f>
        <v>0.4</v>
      </c>
      <c r="F33" s="14">
        <f>IF(SUM('2004BaseLine'!F33:F33)+SUM('2004AboveOrBelowBaseLine'!F33:F33)=0,0,SUM('2004BaseLine'!F33:F33)+SUM('2004AboveOrBelowBaseLine'!F33:F33))</f>
        <v>0.5</v>
      </c>
      <c r="G33" s="14">
        <f>IF(SUM('2004BaseLine'!G33:G33)+SUM('2004AboveOrBelowBaseLine'!G33:G33)=0,0,SUM('2004BaseLine'!G33:G33)+SUM('2004AboveOrBelowBaseLine'!G33:G33))</f>
        <v>0.4</v>
      </c>
      <c r="H33" s="14">
        <f>IF(SUM('2004BaseLine'!H33:H33)+SUM('2004AboveOrBelowBaseLine'!H33:H33)=0,0,SUM('2004BaseLine'!H33:H33)+SUM('2004AboveOrBelowBaseLine'!H33:H33))</f>
        <v>0.4</v>
      </c>
      <c r="I33" s="14">
        <f>IF(SUM('2004BaseLine'!I33:I33)+SUM('2004AboveOrBelowBaseLine'!I33:I33)=0,0,SUM('2004BaseLine'!I33:I33)+SUM('2004AboveOrBelowBaseLine'!I33:I33))</f>
        <v>0.15</v>
      </c>
      <c r="J33" s="14">
        <f>IF(SUM('2004BaseLine'!J33:J33)+SUM('2004AboveOrBelowBaseLine'!J33:J33)=0,0,SUM('2004BaseLine'!J33:J33)+SUM('2004AboveOrBelowBaseLine'!J33:J33))</f>
        <v>0.15</v>
      </c>
      <c r="K33" s="14">
        <f>IF(SUM('2004BaseLine'!K33:K33)+SUM('2004AboveOrBelowBaseLine'!K33:K33)=0,0,SUM('2004BaseLine'!K33:K33)+SUM('2004AboveOrBelowBaseLine'!K33:K33))</f>
        <v>0.4</v>
      </c>
      <c r="L33" s="14">
        <f>IF(SUM('2004BaseLine'!L33:L33)+SUM('2004AboveOrBelowBaseLine'!L33:L33)=0,0,SUM('2004BaseLine'!L33:L33)+SUM('2004AboveOrBelowBaseLine'!L33:L33))</f>
        <v>0.4</v>
      </c>
      <c r="M33" s="14"/>
      <c r="N33" s="14">
        <f>IF(SUM('2004BaseLine'!N33:N33)+SUM('2004AboveOrBelowBaseLine'!N33:N33)=0,0,SUM('2004BaseLine'!N33:N33)+SUM('2004AboveOrBelowBaseLine'!N33:N33))</f>
        <v>0</v>
      </c>
      <c r="O33" s="14">
        <f>IF(SUM('2004BaseLine'!O33:O33)+SUM('2004AboveOrBelowBaseLine'!O33:O33)=0,0,SUM('2004BaseLine'!O33:O33)+SUM('2004AboveOrBelowBaseLine'!O33:O33))</f>
        <v>0</v>
      </c>
      <c r="P33" s="14">
        <f>IF(SUM('2004BaseLine'!P33:P33)+SUM('2004AboveOrBelowBaseLine'!P33:P33)=0,0,SUM('2004BaseLine'!P33:P33)+SUM('2004AboveOrBelowBaseLine'!P33:P33))</f>
        <v>0</v>
      </c>
    </row>
    <row r="34" spans="1:16">
      <c r="A34" t="s">
        <v>27</v>
      </c>
      <c r="B34" s="14">
        <f>IF(SUM('2004BaseLine'!B34:B34)+SUM('2004AboveOrBelowBaseLine'!B34:B34)=0,0,SUM('2004BaseLine'!B34:B34)+SUM('2004AboveOrBelowBaseLine'!B34:B34))</f>
        <v>1</v>
      </c>
      <c r="C34" s="14">
        <f>IF(SUM('2004BaseLine'!C34:C34)+SUM('2004AboveOrBelowBaseLine'!C34:C34)=0,0,SUM('2004BaseLine'!C34:C34)+SUM('2004AboveOrBelowBaseLine'!C34:C34))</f>
        <v>0.6</v>
      </c>
      <c r="D34" s="14">
        <f>IF(SUM('2004BaseLine'!D34:D34)+SUM('2004AboveOrBelowBaseLine'!D34:D34)=0,0,SUM('2004BaseLine'!D34:D34)+SUM('2004AboveOrBelowBaseLine'!D34:D34))</f>
        <v>0.4</v>
      </c>
      <c r="E34" s="14">
        <f>IF(SUM('2004BaseLine'!E34:E34)+SUM('2004AboveOrBelowBaseLine'!E34:E34)=0,0,SUM('2004BaseLine'!E34:E34)+SUM('2004AboveOrBelowBaseLine'!E34:E34))</f>
        <v>0.4</v>
      </c>
      <c r="F34" s="14">
        <f>IF(SUM('2004BaseLine'!F34:F34)+SUM('2004AboveOrBelowBaseLine'!F34:F34)=0,0,SUM('2004BaseLine'!F34:F34)+SUM('2004AboveOrBelowBaseLine'!F34:F34))</f>
        <v>0.5</v>
      </c>
      <c r="G34" s="14">
        <f>IF(SUM('2004BaseLine'!G34:G34)+SUM('2004AboveOrBelowBaseLine'!G34:G34)=0,0,SUM('2004BaseLine'!G34:G34)+SUM('2004AboveOrBelowBaseLine'!G34:G34))</f>
        <v>0.4</v>
      </c>
      <c r="H34" s="14">
        <f>IF(SUM('2004BaseLine'!H34:H34)+SUM('2004AboveOrBelowBaseLine'!H34:H34)=0,0,SUM('2004BaseLine'!H34:H34)+SUM('2004AboveOrBelowBaseLine'!H34:H34))</f>
        <v>0.4</v>
      </c>
      <c r="I34" s="14">
        <f>IF(SUM('2004BaseLine'!I34:I34)+SUM('2004AboveOrBelowBaseLine'!I34:I34)=0,0,SUM('2004BaseLine'!I34:I34)+SUM('2004AboveOrBelowBaseLine'!I34:I34))</f>
        <v>0.15</v>
      </c>
      <c r="J34" s="14">
        <f>IF(SUM('2004BaseLine'!J34:J34)+SUM('2004AboveOrBelowBaseLine'!J34:J34)=0,0,SUM('2004BaseLine'!J34:J34)+SUM('2004AboveOrBelowBaseLine'!J34:J34))</f>
        <v>0.15</v>
      </c>
      <c r="K34" s="14">
        <f>IF(SUM('2004BaseLine'!K34:K34)+SUM('2004AboveOrBelowBaseLine'!K34:K34)=0,0,SUM('2004BaseLine'!K34:K34)+SUM('2004AboveOrBelowBaseLine'!K34:K34))</f>
        <v>0.4</v>
      </c>
      <c r="L34" s="14">
        <f>IF(SUM('2004BaseLine'!L34:L34)+SUM('2004AboveOrBelowBaseLine'!L34:L34)=0,0,SUM('2004BaseLine'!L34:L34)+SUM('2004AboveOrBelowBaseLine'!L34:L34))</f>
        <v>0.4</v>
      </c>
      <c r="M34" s="14"/>
      <c r="N34" s="14">
        <f>IF(SUM('2004BaseLine'!N34:N34)+SUM('2004AboveOrBelowBaseLine'!N34:N34)=0,0,SUM('2004BaseLine'!N34:N34)+SUM('2004AboveOrBelowBaseLine'!N34:N34))</f>
        <v>0</v>
      </c>
      <c r="O34" s="14">
        <f>IF(SUM('2004BaseLine'!O34:O34)+SUM('2004AboveOrBelowBaseLine'!O34:O34)=0,0,SUM('2004BaseLine'!O34:O34)+SUM('2004AboveOrBelowBaseLine'!O34:O34))</f>
        <v>0</v>
      </c>
      <c r="P34" s="14">
        <f>IF(SUM('2004BaseLine'!P34:P34)+SUM('2004AboveOrBelowBaseLine'!P34:P34)=0,0,SUM('2004BaseLine'!P34:P34)+SUM('2004AboveOrBelowBaseLine'!P34:P34))</f>
        <v>0</v>
      </c>
    </row>
    <row r="35" spans="1:16">
      <c r="A35" t="s">
        <v>72</v>
      </c>
      <c r="B35" s="14">
        <f>IF(SUM('2004BaseLine'!B35:B35)+SUM('2004AboveOrBelowBaseLine'!B35:B35)=0,0,SUM('2004BaseLine'!B35:B35)+SUM('2004AboveOrBelowBaseLine'!B35:B35))</f>
        <v>1</v>
      </c>
      <c r="C35" s="14">
        <f>IF(SUM('2004BaseLine'!C35:C35)+SUM('2004AboveOrBelowBaseLine'!C35:C35)=0,0,SUM('2004BaseLine'!C35:C35)+SUM('2004AboveOrBelowBaseLine'!C35:C35))</f>
        <v>0.6</v>
      </c>
      <c r="D35" s="14">
        <f>IF(SUM('2004BaseLine'!D35:D35)+SUM('2004AboveOrBelowBaseLine'!D35:D35)=0,0,SUM('2004BaseLine'!D35:D35)+SUM('2004AboveOrBelowBaseLine'!D35:D35))</f>
        <v>0.4</v>
      </c>
      <c r="E35" s="14">
        <f>IF(SUM('2004BaseLine'!E35:E35)+SUM('2004AboveOrBelowBaseLine'!E35:E35)=0,0,SUM('2004BaseLine'!E35:E35)+SUM('2004AboveOrBelowBaseLine'!E35:E35))</f>
        <v>0.4</v>
      </c>
      <c r="F35" s="14">
        <f>IF(SUM('2004BaseLine'!F35:F35)+SUM('2004AboveOrBelowBaseLine'!F35:F35)=0,0,SUM('2004BaseLine'!F35:F35)+SUM('2004AboveOrBelowBaseLine'!F35:F35))</f>
        <v>0.5</v>
      </c>
      <c r="G35" s="14">
        <f>IF(SUM('2004BaseLine'!G35:G35)+SUM('2004AboveOrBelowBaseLine'!G35:G35)=0,0,SUM('2004BaseLine'!G35:G35)+SUM('2004AboveOrBelowBaseLine'!G35:G35))</f>
        <v>0.4</v>
      </c>
      <c r="H35" s="14">
        <f>IF(SUM('2004BaseLine'!H35:H35)+SUM('2004AboveOrBelowBaseLine'!H35:H35)=0,0,SUM('2004BaseLine'!H35:H35)+SUM('2004AboveOrBelowBaseLine'!H35:H35))</f>
        <v>0.4</v>
      </c>
      <c r="I35" s="14">
        <f>IF(SUM('2004BaseLine'!I35:I35)+SUM('2004AboveOrBelowBaseLine'!I35:I35)=0,0,SUM('2004BaseLine'!I35:I35)+SUM('2004AboveOrBelowBaseLine'!I35:I35))</f>
        <v>0.15</v>
      </c>
      <c r="J35" s="14">
        <f>IF(SUM('2004BaseLine'!J35:J35)+SUM('2004AboveOrBelowBaseLine'!J35:J35)=0,0,SUM('2004BaseLine'!J35:J35)+SUM('2004AboveOrBelowBaseLine'!J35:J35))</f>
        <v>0.15</v>
      </c>
      <c r="K35" s="14">
        <f>IF(SUM('2004BaseLine'!K35:K35)+SUM('2004AboveOrBelowBaseLine'!K35:K35)=0,0,SUM('2004BaseLine'!K35:K35)+SUM('2004AboveOrBelowBaseLine'!K35:K35))</f>
        <v>0.4</v>
      </c>
      <c r="L35" s="14">
        <f>IF(SUM('2004BaseLine'!L35:L35)+SUM('2004AboveOrBelowBaseLine'!L35:L35)=0,0,SUM('2004BaseLine'!L35:L35)+SUM('2004AboveOrBelowBaseLine'!L35:L35))</f>
        <v>0.4</v>
      </c>
      <c r="M35" s="14"/>
      <c r="N35" s="14">
        <f>IF(SUM('2004BaseLine'!N35:N35)+SUM('2004AboveOrBelowBaseLine'!N35:N35)=0,0,SUM('2004BaseLine'!N35:N35)+SUM('2004AboveOrBelowBaseLine'!N35:N35))</f>
        <v>0</v>
      </c>
      <c r="O35" s="14">
        <f>IF(SUM('2004BaseLine'!O35:O35)+SUM('2004AboveOrBelowBaseLine'!O35:O35)=0,0,SUM('2004BaseLine'!O35:O35)+SUM('2004AboveOrBelowBaseLine'!O35:O35))</f>
        <v>0</v>
      </c>
      <c r="P35" s="14">
        <f>IF(SUM('2004BaseLine'!P35:P35)+SUM('2004AboveOrBelowBaseLine'!P35:P35)=0,0,SUM('2004BaseLine'!P35:P35)+SUM('2004AboveOrBelowBaseLine'!P35:P35))</f>
        <v>0</v>
      </c>
    </row>
    <row r="36" spans="1:16">
      <c r="A36" t="s">
        <v>62</v>
      </c>
      <c r="B36" s="14">
        <f>IF(SUM('2004BaseLine'!B36:B36)+SUM('2004AboveOrBelowBaseLine'!B36:B36)=0,0,SUM('2004BaseLine'!B36:B36)+SUM('2004AboveOrBelowBaseLine'!B36:B36))</f>
        <v>1</v>
      </c>
      <c r="C36" s="14">
        <f>IF(SUM('2004BaseLine'!C36:C36)+SUM('2004AboveOrBelowBaseLine'!C36:C36)=0,0,SUM('2004BaseLine'!C36:C36)+SUM('2004AboveOrBelowBaseLine'!C36:C36))</f>
        <v>0.6</v>
      </c>
      <c r="D36" s="14">
        <f>IF(SUM('2004BaseLine'!D36:D36)+SUM('2004AboveOrBelowBaseLine'!D36:D36)=0,0,SUM('2004BaseLine'!D36:D36)+SUM('2004AboveOrBelowBaseLine'!D36:D36))</f>
        <v>0.4</v>
      </c>
      <c r="E36" s="14">
        <f>IF(SUM('2004BaseLine'!E36:E36)+SUM('2004AboveOrBelowBaseLine'!E36:E36)=0,0,SUM('2004BaseLine'!E36:E36)+SUM('2004AboveOrBelowBaseLine'!E36:E36))</f>
        <v>0.4</v>
      </c>
      <c r="F36" s="14">
        <f>IF(SUM('2004BaseLine'!F36:F36)+SUM('2004AboveOrBelowBaseLine'!F36:F36)=0,0,SUM('2004BaseLine'!F36:F36)+SUM('2004AboveOrBelowBaseLine'!F36:F36))</f>
        <v>0.5</v>
      </c>
      <c r="G36" s="14">
        <f>IF(SUM('2004BaseLine'!G36:G36)+SUM('2004AboveOrBelowBaseLine'!G36:G36)=0,0,SUM('2004BaseLine'!G36:G36)+SUM('2004AboveOrBelowBaseLine'!G36:G36))</f>
        <v>0.4</v>
      </c>
      <c r="H36" s="14">
        <f>IF(SUM('2004BaseLine'!H36:H36)+SUM('2004AboveOrBelowBaseLine'!H36:H36)=0,0,SUM('2004BaseLine'!H36:H36)+SUM('2004AboveOrBelowBaseLine'!H36:H36))</f>
        <v>0.4</v>
      </c>
      <c r="I36" s="14">
        <f>IF(SUM('2004BaseLine'!I36:I36)+SUM('2004AboveOrBelowBaseLine'!I36:I36)=0,0,SUM('2004BaseLine'!I36:I36)+SUM('2004AboveOrBelowBaseLine'!I36:I36))</f>
        <v>0.15</v>
      </c>
      <c r="J36" s="14">
        <f>IF(SUM('2004BaseLine'!J36:J36)+SUM('2004AboveOrBelowBaseLine'!J36:J36)=0,0,SUM('2004BaseLine'!J36:J36)+SUM('2004AboveOrBelowBaseLine'!J36:J36))</f>
        <v>0.15</v>
      </c>
      <c r="K36" s="14">
        <f>IF(SUM('2004BaseLine'!K36:K36)+SUM('2004AboveOrBelowBaseLine'!K36:K36)=0,0,SUM('2004BaseLine'!K36:K36)+SUM('2004AboveOrBelowBaseLine'!K36:K36))</f>
        <v>0.4</v>
      </c>
      <c r="L36" s="14">
        <f>IF(SUM('2004BaseLine'!L36:L36)+SUM('2004AboveOrBelowBaseLine'!L36:L36)=0,0,SUM('2004BaseLine'!L36:L36)+SUM('2004AboveOrBelowBaseLine'!L36:L36))</f>
        <v>0.4</v>
      </c>
      <c r="M36" s="14"/>
      <c r="N36" s="14">
        <f>IF(SUM('2004BaseLine'!N36:N36)+SUM('2004AboveOrBelowBaseLine'!N36:N36)=0,0,SUM('2004BaseLine'!N36:N36)+SUM('2004AboveOrBelowBaseLine'!N36:N36))</f>
        <v>0</v>
      </c>
      <c r="O36" s="14">
        <f>IF(SUM('2004BaseLine'!O36:O36)+SUM('2004AboveOrBelowBaseLine'!O36:O36)=0,0,SUM('2004BaseLine'!O36:O36)+SUM('2004AboveOrBelowBaseLine'!O36:O36))</f>
        <v>0</v>
      </c>
      <c r="P36" s="14">
        <f>IF(SUM('2004BaseLine'!P36:P36)+SUM('2004AboveOrBelowBaseLine'!P36:P36)=0,0,SUM('2004BaseLine'!P36:P36)+SUM('2004AboveOrBelowBaseLine'!P36:P36))</f>
        <v>0</v>
      </c>
    </row>
    <row r="37" spans="1:16">
      <c r="A37" t="s">
        <v>6</v>
      </c>
      <c r="B37" s="14">
        <f>IF(SUM('2004BaseLine'!B37:B37)+SUM('2004AboveOrBelowBaseLine'!B37:B37)=0,0,SUM('2004BaseLine'!B37:B37)+SUM('2004AboveOrBelowBaseLine'!B37:B37))</f>
        <v>9.9999999999999978E-2</v>
      </c>
      <c r="C37" s="14">
        <f>IF(SUM('2004BaseLine'!C37:C37)+SUM('2004AboveOrBelowBaseLine'!C37:C37)=0,0,SUM('2004BaseLine'!C37:C37)+SUM('2004AboveOrBelowBaseLine'!C37:C37))</f>
        <v>0.3</v>
      </c>
      <c r="D37" s="14">
        <f>IF(SUM('2004BaseLine'!D37:D37)+SUM('2004AboveOrBelowBaseLine'!D37:D37)=0,0,SUM('2004BaseLine'!D37:D37)+SUM('2004AboveOrBelowBaseLine'!D37:D37))</f>
        <v>0.4</v>
      </c>
      <c r="E37" s="14">
        <f>IF(SUM('2004BaseLine'!E37:E37)+SUM('2004AboveOrBelowBaseLine'!E37:E37)=0,0,SUM('2004BaseLine'!E37:E37)+SUM('2004AboveOrBelowBaseLine'!E37:E37))</f>
        <v>0.4</v>
      </c>
      <c r="F37" s="14">
        <f>IF(SUM('2004BaseLine'!F37:F37)+SUM('2004AboveOrBelowBaseLine'!F37:F37)=0,0,SUM('2004BaseLine'!F37:F37)+SUM('2004AboveOrBelowBaseLine'!F37:F37))</f>
        <v>0.5</v>
      </c>
      <c r="G37" s="14">
        <f>IF(SUM('2004BaseLine'!G37:G37)+SUM('2004AboveOrBelowBaseLine'!G37:G37)=0,0,SUM('2004BaseLine'!G37:G37)+SUM('2004AboveOrBelowBaseLine'!G37:G37))</f>
        <v>0.4</v>
      </c>
      <c r="H37" s="14">
        <f>IF(SUM('2004BaseLine'!H37:H37)+SUM('2004AboveOrBelowBaseLine'!H37:H37)=0,0,SUM('2004BaseLine'!H37:H37)+SUM('2004AboveOrBelowBaseLine'!H37:H37))</f>
        <v>0.4</v>
      </c>
      <c r="I37" s="14">
        <f>IF(SUM('2004BaseLine'!I37:I37)+SUM('2004AboveOrBelowBaseLine'!I37:I37)=0,0,SUM('2004BaseLine'!I37:I37)+SUM('2004AboveOrBelowBaseLine'!I37:I37))</f>
        <v>0.15</v>
      </c>
      <c r="J37" s="14">
        <f>IF(SUM('2004BaseLine'!J37:J37)+SUM('2004AboveOrBelowBaseLine'!J37:J37)=0,0,SUM('2004BaseLine'!J37:J37)+SUM('2004AboveOrBelowBaseLine'!J37:J37))</f>
        <v>0.15</v>
      </c>
      <c r="K37" s="14">
        <f>IF(SUM('2004BaseLine'!K37:K37)+SUM('2004AboveOrBelowBaseLine'!K37:K37)=0,0,SUM('2004BaseLine'!K37:K37)+SUM('2004AboveOrBelowBaseLine'!K37:K37))</f>
        <v>0.4</v>
      </c>
      <c r="L37" s="14">
        <f>IF(SUM('2004BaseLine'!L37:L37)+SUM('2004AboveOrBelowBaseLine'!L37:L37)=0,0,SUM('2004BaseLine'!L37:L37)+SUM('2004AboveOrBelowBaseLine'!L37:L37))</f>
        <v>0.4</v>
      </c>
      <c r="M37" s="14"/>
      <c r="N37" s="14">
        <f>IF(SUM('2004BaseLine'!N37:N37)+SUM('2004AboveOrBelowBaseLine'!N37:N37)=0,0,SUM('2004BaseLine'!N37:N37)+SUM('2004AboveOrBelowBaseLine'!N37:N37))</f>
        <v>0</v>
      </c>
      <c r="O37" s="14">
        <f>IF(SUM('2004BaseLine'!O37:O37)+SUM('2004AboveOrBelowBaseLine'!O37:O37)=0,0,SUM('2004BaseLine'!O37:O37)+SUM('2004AboveOrBelowBaseLine'!O37:O37))</f>
        <v>0</v>
      </c>
      <c r="P37" s="14">
        <f>IF(SUM('2004BaseLine'!P37:P37)+SUM('2004AboveOrBelowBaseLine'!P37:P37)=0,0,SUM('2004BaseLine'!P37:P37)+SUM('2004AboveOrBelowBaseLine'!P37:P37))</f>
        <v>0</v>
      </c>
    </row>
    <row r="38" spans="1:16">
      <c r="A38" t="s">
        <v>41</v>
      </c>
      <c r="B38" s="14">
        <f>IF(SUM('2004BaseLine'!B38:B38)+SUM('2004AboveOrBelowBaseLine'!B38:B38)=0,0,SUM('2004BaseLine'!B38:B38)+SUM('2004AboveOrBelowBaseLine'!B38:B38))</f>
        <v>1</v>
      </c>
      <c r="C38" s="14">
        <f>IF(SUM('2004BaseLine'!C38:C38)+SUM('2004AboveOrBelowBaseLine'!C38:C38)=0,0,SUM('2004BaseLine'!C38:C38)+SUM('2004AboveOrBelowBaseLine'!C38:C38))</f>
        <v>0.6</v>
      </c>
      <c r="D38" s="14">
        <f>IF(SUM('2004BaseLine'!D38:D38)+SUM('2004AboveOrBelowBaseLine'!D38:D38)=0,0,SUM('2004BaseLine'!D38:D38)+SUM('2004AboveOrBelowBaseLine'!D38:D38))</f>
        <v>0.4</v>
      </c>
      <c r="E38" s="14">
        <f>IF(SUM('2004BaseLine'!E38:E38)+SUM('2004AboveOrBelowBaseLine'!E38:E38)=0,0,SUM('2004BaseLine'!E38:E38)+SUM('2004AboveOrBelowBaseLine'!E38:E38))</f>
        <v>0.4</v>
      </c>
      <c r="F38" s="14">
        <f>IF(SUM('2004BaseLine'!F38:F38)+SUM('2004AboveOrBelowBaseLine'!F38:F38)=0,0,SUM('2004BaseLine'!F38:F38)+SUM('2004AboveOrBelowBaseLine'!F38:F38))</f>
        <v>0.5</v>
      </c>
      <c r="G38" s="14">
        <f>IF(SUM('2004BaseLine'!G38:G38)+SUM('2004AboveOrBelowBaseLine'!G38:G38)=0,0,SUM('2004BaseLine'!G38:G38)+SUM('2004AboveOrBelowBaseLine'!G38:G38))</f>
        <v>0.4</v>
      </c>
      <c r="H38" s="14">
        <f>IF(SUM('2004BaseLine'!H38:H38)+SUM('2004AboveOrBelowBaseLine'!H38:H38)=0,0,SUM('2004BaseLine'!H38:H38)+SUM('2004AboveOrBelowBaseLine'!H38:H38))</f>
        <v>0.4</v>
      </c>
      <c r="I38" s="14">
        <f>IF(SUM('2004BaseLine'!I38:I38)+SUM('2004AboveOrBelowBaseLine'!I38:I38)=0,0,SUM('2004BaseLine'!I38:I38)+SUM('2004AboveOrBelowBaseLine'!I38:I38))</f>
        <v>0.15</v>
      </c>
      <c r="J38" s="14">
        <f>IF(SUM('2004BaseLine'!J38:J38)+SUM('2004AboveOrBelowBaseLine'!J38:J38)=0,0,SUM('2004BaseLine'!J38:J38)+SUM('2004AboveOrBelowBaseLine'!J38:J38))</f>
        <v>0.15</v>
      </c>
      <c r="K38" s="14">
        <f>IF(SUM('2004BaseLine'!K38:K38)+SUM('2004AboveOrBelowBaseLine'!K38:K38)=0,0,SUM('2004BaseLine'!K38:K38)+SUM('2004AboveOrBelowBaseLine'!K38:K38))</f>
        <v>0.4</v>
      </c>
      <c r="L38" s="14">
        <f>IF(SUM('2004BaseLine'!L38:L38)+SUM('2004AboveOrBelowBaseLine'!L38:L38)=0,0,SUM('2004BaseLine'!L38:L38)+SUM('2004AboveOrBelowBaseLine'!L38:L38))</f>
        <v>0.4</v>
      </c>
      <c r="M38" s="14"/>
      <c r="N38" s="14">
        <f>IF(SUM('2004BaseLine'!N38:N38)+SUM('2004AboveOrBelowBaseLine'!N38:N38)=0,0,SUM('2004BaseLine'!N38:N38)+SUM('2004AboveOrBelowBaseLine'!N38:N38))</f>
        <v>0</v>
      </c>
      <c r="O38" s="14">
        <f>IF(SUM('2004BaseLine'!O38:O38)+SUM('2004AboveOrBelowBaseLine'!O38:O38)=0,0,SUM('2004BaseLine'!O38:O38)+SUM('2004AboveOrBelowBaseLine'!O38:O38))</f>
        <v>0</v>
      </c>
      <c r="P38" s="14">
        <f>IF(SUM('2004BaseLine'!P38:P38)+SUM('2004AboveOrBelowBaseLine'!P38:P38)=0,0,SUM('2004BaseLine'!P38:P38)+SUM('2004AboveOrBelowBaseLine'!P38:P38))</f>
        <v>0</v>
      </c>
    </row>
    <row r="39" spans="1:16">
      <c r="A39" t="s">
        <v>57</v>
      </c>
      <c r="B39" s="14">
        <f>IF(SUM('2004BaseLine'!B39:B39)+SUM('2004AboveOrBelowBaseLine'!B39:B39)=0,0,SUM('2004BaseLine'!B39:B39)+SUM('2004AboveOrBelowBaseLine'!B39:B39))</f>
        <v>1</v>
      </c>
      <c r="C39" s="14">
        <f>IF(SUM('2004BaseLine'!C39:C39)+SUM('2004AboveOrBelowBaseLine'!C39:C39)=0,0,SUM('2004BaseLine'!C39:C39)+SUM('2004AboveOrBelowBaseLine'!C39:C39))</f>
        <v>0.6</v>
      </c>
      <c r="D39" s="14">
        <f>IF(SUM('2004BaseLine'!D39:D39)+SUM('2004AboveOrBelowBaseLine'!D39:D39)=0,0,SUM('2004BaseLine'!D39:D39)+SUM('2004AboveOrBelowBaseLine'!D39:D39))</f>
        <v>0.4</v>
      </c>
      <c r="E39" s="14">
        <f>IF(SUM('2004BaseLine'!E39:E39)+SUM('2004AboveOrBelowBaseLine'!E39:E39)=0,0,SUM('2004BaseLine'!E39:E39)+SUM('2004AboveOrBelowBaseLine'!E39:E39))</f>
        <v>0.4</v>
      </c>
      <c r="F39" s="14">
        <f>IF(SUM('2004BaseLine'!F39:F39)+SUM('2004AboveOrBelowBaseLine'!F39:F39)=0,0,SUM('2004BaseLine'!F39:F39)+SUM('2004AboveOrBelowBaseLine'!F39:F39))</f>
        <v>0.5</v>
      </c>
      <c r="G39" s="14">
        <f>IF(SUM('2004BaseLine'!G39:G39)+SUM('2004AboveOrBelowBaseLine'!G39:G39)=0,0,SUM('2004BaseLine'!G39:G39)+SUM('2004AboveOrBelowBaseLine'!G39:G39))</f>
        <v>0.4</v>
      </c>
      <c r="H39" s="14">
        <f>IF(SUM('2004BaseLine'!H39:H39)+SUM('2004AboveOrBelowBaseLine'!H39:H39)=0,0,SUM('2004BaseLine'!H39:H39)+SUM('2004AboveOrBelowBaseLine'!H39:H39))</f>
        <v>0.4</v>
      </c>
      <c r="I39" s="14">
        <f>IF(SUM('2004BaseLine'!I39:I39)+SUM('2004AboveOrBelowBaseLine'!I39:I39)=0,0,SUM('2004BaseLine'!I39:I39)+SUM('2004AboveOrBelowBaseLine'!I39:I39))</f>
        <v>0.15</v>
      </c>
      <c r="J39" s="14">
        <f>IF(SUM('2004BaseLine'!J39:J39)+SUM('2004AboveOrBelowBaseLine'!J39:J39)=0,0,SUM('2004BaseLine'!J39:J39)+SUM('2004AboveOrBelowBaseLine'!J39:J39))</f>
        <v>0.15</v>
      </c>
      <c r="K39" s="14">
        <f>IF(SUM('2004BaseLine'!K39:K39)+SUM('2004AboveOrBelowBaseLine'!K39:K39)=0,0,SUM('2004BaseLine'!K39:K39)+SUM('2004AboveOrBelowBaseLine'!K39:K39))</f>
        <v>0.4</v>
      </c>
      <c r="L39" s="14">
        <f>IF(SUM('2004BaseLine'!L39:L39)+SUM('2004AboveOrBelowBaseLine'!L39:L39)=0,0,SUM('2004BaseLine'!L39:L39)+SUM('2004AboveOrBelowBaseLine'!L39:L39))</f>
        <v>0.4</v>
      </c>
      <c r="M39" s="14"/>
      <c r="N39" s="14">
        <f>IF(SUM('2004BaseLine'!N39:N39)+SUM('2004AboveOrBelowBaseLine'!N39:N39)=0,0,SUM('2004BaseLine'!N39:N39)+SUM('2004AboveOrBelowBaseLine'!N39:N39))</f>
        <v>0</v>
      </c>
      <c r="O39" s="14">
        <f>IF(SUM('2004BaseLine'!O39:O39)+SUM('2004AboveOrBelowBaseLine'!O39:O39)=0,0,SUM('2004BaseLine'!O39:O39)+SUM('2004AboveOrBelowBaseLine'!O39:O39))</f>
        <v>0</v>
      </c>
      <c r="P39" s="14">
        <f>IF(SUM('2004BaseLine'!P39:P39)+SUM('2004AboveOrBelowBaseLine'!P39:P39)=0,0,SUM('2004BaseLine'!P39:P39)+SUM('2004AboveOrBelowBaseLine'!P39:P39))</f>
        <v>0</v>
      </c>
    </row>
    <row r="40" spans="1:16">
      <c r="A40" t="s">
        <v>61</v>
      </c>
      <c r="B40" s="14">
        <f>IF(SUM('2004BaseLine'!B40:B40)+SUM('2004AboveOrBelowBaseLine'!B40:B40)=0,0,SUM('2004BaseLine'!B40:B40)+SUM('2004AboveOrBelowBaseLine'!B40:B40))</f>
        <v>1</v>
      </c>
      <c r="C40" s="14">
        <f>IF(SUM('2004BaseLine'!C40:C40)+SUM('2004AboveOrBelowBaseLine'!C40:C40)=0,0,SUM('2004BaseLine'!C40:C40)+SUM('2004AboveOrBelowBaseLine'!C40:C40))</f>
        <v>0.6</v>
      </c>
      <c r="D40" s="14">
        <f>IF(SUM('2004BaseLine'!D40:D40)+SUM('2004AboveOrBelowBaseLine'!D40:D40)=0,0,SUM('2004BaseLine'!D40:D40)+SUM('2004AboveOrBelowBaseLine'!D40:D40))</f>
        <v>0.4</v>
      </c>
      <c r="E40" s="14">
        <f>IF(SUM('2004BaseLine'!E40:E40)+SUM('2004AboveOrBelowBaseLine'!E40:E40)=0,0,SUM('2004BaseLine'!E40:E40)+SUM('2004AboveOrBelowBaseLine'!E40:E40))</f>
        <v>0.4</v>
      </c>
      <c r="F40" s="14">
        <f>IF(SUM('2004BaseLine'!F40:F40)+SUM('2004AboveOrBelowBaseLine'!F40:F40)=0,0,SUM('2004BaseLine'!F40:F40)+SUM('2004AboveOrBelowBaseLine'!F40:F40))</f>
        <v>0.5</v>
      </c>
      <c r="G40" s="14">
        <f>IF(SUM('2004BaseLine'!G40:G40)+SUM('2004AboveOrBelowBaseLine'!G40:G40)=0,0,SUM('2004BaseLine'!G40:G40)+SUM('2004AboveOrBelowBaseLine'!G40:G40))</f>
        <v>0.4</v>
      </c>
      <c r="H40" s="14">
        <f>IF(SUM('2004BaseLine'!H40:H40)+SUM('2004AboveOrBelowBaseLine'!H40:H40)=0,0,SUM('2004BaseLine'!H40:H40)+SUM('2004AboveOrBelowBaseLine'!H40:H40))</f>
        <v>0.4</v>
      </c>
      <c r="I40" s="14">
        <f>IF(SUM('2004BaseLine'!I40:I40)+SUM('2004AboveOrBelowBaseLine'!I40:I40)=0,0,SUM('2004BaseLine'!I40:I40)+SUM('2004AboveOrBelowBaseLine'!I40:I40))</f>
        <v>0.15</v>
      </c>
      <c r="J40" s="14">
        <f>IF(SUM('2004BaseLine'!J40:J40)+SUM('2004AboveOrBelowBaseLine'!J40:J40)=0,0,SUM('2004BaseLine'!J40:J40)+SUM('2004AboveOrBelowBaseLine'!J40:J40))</f>
        <v>0.15</v>
      </c>
      <c r="K40" s="14">
        <f>IF(SUM('2004BaseLine'!K40:K40)+SUM('2004AboveOrBelowBaseLine'!K40:K40)=0,0,SUM('2004BaseLine'!K40:K40)+SUM('2004AboveOrBelowBaseLine'!K40:K40))</f>
        <v>0.4</v>
      </c>
      <c r="L40" s="14">
        <f>IF(SUM('2004BaseLine'!L40:L40)+SUM('2004AboveOrBelowBaseLine'!L40:L40)=0,0,SUM('2004BaseLine'!L40:L40)+SUM('2004AboveOrBelowBaseLine'!L40:L40))</f>
        <v>0.4</v>
      </c>
      <c r="M40" s="14"/>
      <c r="N40" s="14">
        <f>IF(SUM('2004BaseLine'!N40:N40)+SUM('2004AboveOrBelowBaseLine'!N40:N40)=0,0,SUM('2004BaseLine'!N40:N40)+SUM('2004AboveOrBelowBaseLine'!N40:N40))</f>
        <v>0</v>
      </c>
      <c r="O40" s="14">
        <f>IF(SUM('2004BaseLine'!O40:O40)+SUM('2004AboveOrBelowBaseLine'!O40:O40)=0,0,SUM('2004BaseLine'!O40:O40)+SUM('2004AboveOrBelowBaseLine'!O40:O40))</f>
        <v>0</v>
      </c>
      <c r="P40" s="14">
        <f>IF(SUM('2004BaseLine'!P40:P40)+SUM('2004AboveOrBelowBaseLine'!P40:P40)=0,0,SUM('2004BaseLine'!P40:P40)+SUM('2004AboveOrBelowBaseLine'!P40:P40))</f>
        <v>0</v>
      </c>
    </row>
    <row r="41" spans="1:16">
      <c r="A41" t="s">
        <v>59</v>
      </c>
      <c r="B41" s="14">
        <f>IF(SUM('2004BaseLine'!B41:B41)+SUM('2004AboveOrBelowBaseLine'!B41:B41)=0,0,SUM('2004BaseLine'!B41:B41)+SUM('2004AboveOrBelowBaseLine'!B41:B41))</f>
        <v>1</v>
      </c>
      <c r="C41" s="14">
        <f>IF(SUM('2004BaseLine'!C41:C41)+SUM('2004AboveOrBelowBaseLine'!C41:C41)=0,0,SUM('2004BaseLine'!C41:C41)+SUM('2004AboveOrBelowBaseLine'!C41:C41))</f>
        <v>0.6</v>
      </c>
      <c r="D41" s="14">
        <f>IF(SUM('2004BaseLine'!D41:D41)+SUM('2004AboveOrBelowBaseLine'!D41:D41)=0,0,SUM('2004BaseLine'!D41:D41)+SUM('2004AboveOrBelowBaseLine'!D41:D41))</f>
        <v>0.4</v>
      </c>
      <c r="E41" s="14">
        <f>IF(SUM('2004BaseLine'!E41:E41)+SUM('2004AboveOrBelowBaseLine'!E41:E41)=0,0,SUM('2004BaseLine'!E41:E41)+SUM('2004AboveOrBelowBaseLine'!E41:E41))</f>
        <v>0.4</v>
      </c>
      <c r="F41" s="14">
        <f>IF(SUM('2004BaseLine'!F41:F41)+SUM('2004AboveOrBelowBaseLine'!F41:F41)=0,0,SUM('2004BaseLine'!F41:F41)+SUM('2004AboveOrBelowBaseLine'!F41:F41))</f>
        <v>0.5</v>
      </c>
      <c r="G41" s="14">
        <f>IF(SUM('2004BaseLine'!G41:G41)+SUM('2004AboveOrBelowBaseLine'!G41:G41)=0,0,SUM('2004BaseLine'!G41:G41)+SUM('2004AboveOrBelowBaseLine'!G41:G41))</f>
        <v>0.4</v>
      </c>
      <c r="H41" s="14">
        <f>IF(SUM('2004BaseLine'!H41:H41)+SUM('2004AboveOrBelowBaseLine'!H41:H41)=0,0,SUM('2004BaseLine'!H41:H41)+SUM('2004AboveOrBelowBaseLine'!H41:H41))</f>
        <v>0.4</v>
      </c>
      <c r="I41" s="14">
        <f>IF(SUM('2004BaseLine'!I41:I41)+SUM('2004AboveOrBelowBaseLine'!I41:I41)=0,0,SUM('2004BaseLine'!I41:I41)+SUM('2004AboveOrBelowBaseLine'!I41:I41))</f>
        <v>0.15</v>
      </c>
      <c r="J41" s="14">
        <f>IF(SUM('2004BaseLine'!J41:J41)+SUM('2004AboveOrBelowBaseLine'!J41:J41)=0,0,SUM('2004BaseLine'!J41:J41)+SUM('2004AboveOrBelowBaseLine'!J41:J41))</f>
        <v>0.15</v>
      </c>
      <c r="K41" s="14">
        <f>IF(SUM('2004BaseLine'!K41:K41)+SUM('2004AboveOrBelowBaseLine'!K41:K41)=0,0,SUM('2004BaseLine'!K41:K41)+SUM('2004AboveOrBelowBaseLine'!K41:K41))</f>
        <v>0.4</v>
      </c>
      <c r="L41" s="14">
        <f>IF(SUM('2004BaseLine'!L41:L41)+SUM('2004AboveOrBelowBaseLine'!L41:L41)=0,0,SUM('2004BaseLine'!L41:L41)+SUM('2004AboveOrBelowBaseLine'!L41:L41))</f>
        <v>0.4</v>
      </c>
      <c r="M41" s="14"/>
      <c r="N41" s="14">
        <f>IF(SUM('2004BaseLine'!N41:N41)+SUM('2004AboveOrBelowBaseLine'!N41:N41)=0,0,SUM('2004BaseLine'!N41:N41)+SUM('2004AboveOrBelowBaseLine'!N41:N41))</f>
        <v>0</v>
      </c>
      <c r="O41" s="14">
        <f>IF(SUM('2004BaseLine'!O41:O41)+SUM('2004AboveOrBelowBaseLine'!O41:O41)=0,0,SUM('2004BaseLine'!O41:O41)+SUM('2004AboveOrBelowBaseLine'!O41:O41))</f>
        <v>0</v>
      </c>
      <c r="P41" s="14">
        <f>IF(SUM('2004BaseLine'!P41:P41)+SUM('2004AboveOrBelowBaseLine'!P41:P41)=0,0,SUM('2004BaseLine'!P41:P41)+SUM('2004AboveOrBelowBaseLine'!P41:P41))</f>
        <v>0</v>
      </c>
    </row>
    <row r="42" spans="1:16">
      <c r="A42" t="s">
        <v>8</v>
      </c>
      <c r="B42" s="14">
        <f>IF(SUM('2004BaseLine'!B42:B42)+SUM('2004AboveOrBelowBaseLine'!B42:B42)=0,0,SUM('2004BaseLine'!B42:B42)+SUM('2004AboveOrBelowBaseLine'!B42:B42))</f>
        <v>1</v>
      </c>
      <c r="C42" s="14">
        <f>IF(SUM('2004BaseLine'!C42:C42)+SUM('2004AboveOrBelowBaseLine'!C42:C42)=0,0,SUM('2004BaseLine'!C42:C42)+SUM('2004AboveOrBelowBaseLine'!C42:C42))</f>
        <v>0.6</v>
      </c>
      <c r="D42" s="14">
        <f>IF(SUM('2004BaseLine'!D42:D42)+SUM('2004AboveOrBelowBaseLine'!D42:D42)=0,0,SUM('2004BaseLine'!D42:D42)+SUM('2004AboveOrBelowBaseLine'!D42:D42))</f>
        <v>0.4</v>
      </c>
      <c r="E42" s="14">
        <f>IF(SUM('2004BaseLine'!E42:E42)+SUM('2004AboveOrBelowBaseLine'!E42:E42)=0,0,SUM('2004BaseLine'!E42:E42)+SUM('2004AboveOrBelowBaseLine'!E42:E42))</f>
        <v>0.4</v>
      </c>
      <c r="F42" s="14">
        <f>IF(SUM('2004BaseLine'!F42:F42)+SUM('2004AboveOrBelowBaseLine'!F42:F42)=0,0,SUM('2004BaseLine'!F42:F42)+SUM('2004AboveOrBelowBaseLine'!F42:F42))</f>
        <v>0.5</v>
      </c>
      <c r="G42" s="14">
        <f>IF(SUM('2004BaseLine'!G42:G42)+SUM('2004AboveOrBelowBaseLine'!G42:G42)=0,0,SUM('2004BaseLine'!G42:G42)+SUM('2004AboveOrBelowBaseLine'!G42:G42))</f>
        <v>0.4</v>
      </c>
      <c r="H42" s="14">
        <f>IF(SUM('2004BaseLine'!H42:H42)+SUM('2004AboveOrBelowBaseLine'!H42:H42)=0,0,SUM('2004BaseLine'!H42:H42)+SUM('2004AboveOrBelowBaseLine'!H42:H42))</f>
        <v>0.4</v>
      </c>
      <c r="I42" s="14">
        <f>IF(SUM('2004BaseLine'!I42:I42)+SUM('2004AboveOrBelowBaseLine'!I42:I42)=0,0,SUM('2004BaseLine'!I42:I42)+SUM('2004AboveOrBelowBaseLine'!I42:I42))</f>
        <v>0.15</v>
      </c>
      <c r="J42" s="14">
        <f>IF(SUM('2004BaseLine'!J42:J42)+SUM('2004AboveOrBelowBaseLine'!J42:J42)=0,0,SUM('2004BaseLine'!J42:J42)+SUM('2004AboveOrBelowBaseLine'!J42:J42))</f>
        <v>0.15</v>
      </c>
      <c r="K42" s="14">
        <f>IF(SUM('2004BaseLine'!K42:K42)+SUM('2004AboveOrBelowBaseLine'!K42:K42)=0,0,SUM('2004BaseLine'!K42:K42)+SUM('2004AboveOrBelowBaseLine'!K42:K42))</f>
        <v>0.4</v>
      </c>
      <c r="L42" s="14">
        <f>IF(SUM('2004BaseLine'!L42:L42)+SUM('2004AboveOrBelowBaseLine'!L42:L42)=0,0,SUM('2004BaseLine'!L42:L42)+SUM('2004AboveOrBelowBaseLine'!L42:L42))</f>
        <v>0.4</v>
      </c>
      <c r="M42" s="14"/>
      <c r="N42" s="14">
        <f>IF(SUM('2004BaseLine'!N42:N42)+SUM('2004AboveOrBelowBaseLine'!N42:N42)=0,0,SUM('2004BaseLine'!N42:N42)+SUM('2004AboveOrBelowBaseLine'!N42:N42))</f>
        <v>0</v>
      </c>
      <c r="O42" s="14">
        <f>IF(SUM('2004BaseLine'!O42:O42)+SUM('2004AboveOrBelowBaseLine'!O42:O42)=0,0,SUM('2004BaseLine'!O42:O42)+SUM('2004AboveOrBelowBaseLine'!O42:O42))</f>
        <v>0</v>
      </c>
      <c r="P42" s="14">
        <f>IF(SUM('2004BaseLine'!P42:P42)+SUM('2004AboveOrBelowBaseLine'!P42:P42)=0,0,SUM('2004BaseLine'!P42:P42)+SUM('2004AboveOrBelowBaseLine'!P42:P42))</f>
        <v>0</v>
      </c>
    </row>
    <row r="43" spans="1:16">
      <c r="A43" t="s">
        <v>40</v>
      </c>
      <c r="B43" s="14">
        <f>IF(SUM('2004BaseLine'!B43:B43)+SUM('2004AboveOrBelowBaseLine'!B43:B43)=0,0,SUM('2004BaseLine'!B43:B43)+SUM('2004AboveOrBelowBaseLine'!B43:B43))</f>
        <v>1</v>
      </c>
      <c r="C43" s="14">
        <f>IF(SUM('2004BaseLine'!C43:C43)+SUM('2004AboveOrBelowBaseLine'!C43:C43)=0,0,SUM('2004BaseLine'!C43:C43)+SUM('2004AboveOrBelowBaseLine'!C43:C43))</f>
        <v>0.6</v>
      </c>
      <c r="D43" s="14">
        <f>IF(SUM('2004BaseLine'!D43:D43)+SUM('2004AboveOrBelowBaseLine'!D43:D43)=0,0,SUM('2004BaseLine'!D43:D43)+SUM('2004AboveOrBelowBaseLine'!D43:D43))</f>
        <v>0.4</v>
      </c>
      <c r="E43" s="14">
        <f>IF(SUM('2004BaseLine'!E43:E43)+SUM('2004AboveOrBelowBaseLine'!E43:E43)=0,0,SUM('2004BaseLine'!E43:E43)+SUM('2004AboveOrBelowBaseLine'!E43:E43))</f>
        <v>0.4</v>
      </c>
      <c r="F43" s="14">
        <f>IF(SUM('2004BaseLine'!F43:F43)+SUM('2004AboveOrBelowBaseLine'!F43:F43)=0,0,SUM('2004BaseLine'!F43:F43)+SUM('2004AboveOrBelowBaseLine'!F43:F43))</f>
        <v>0.5</v>
      </c>
      <c r="G43" s="14">
        <f>IF(SUM('2004BaseLine'!G43:G43)+SUM('2004AboveOrBelowBaseLine'!G43:G43)=0,0,SUM('2004BaseLine'!G43:G43)+SUM('2004AboveOrBelowBaseLine'!G43:G43))</f>
        <v>0.4</v>
      </c>
      <c r="H43" s="14">
        <f>IF(SUM('2004BaseLine'!H43:H43)+SUM('2004AboveOrBelowBaseLine'!H43:H43)=0,0,SUM('2004BaseLine'!H43:H43)+SUM('2004AboveOrBelowBaseLine'!H43:H43))</f>
        <v>0.4</v>
      </c>
      <c r="I43" s="14">
        <f>IF(SUM('2004BaseLine'!I43:I43)+SUM('2004AboveOrBelowBaseLine'!I43:I43)=0,0,SUM('2004BaseLine'!I43:I43)+SUM('2004AboveOrBelowBaseLine'!I43:I43))</f>
        <v>0.15</v>
      </c>
      <c r="J43" s="14">
        <f>IF(SUM('2004BaseLine'!J43:J43)+SUM('2004AboveOrBelowBaseLine'!J43:J43)=0,0,SUM('2004BaseLine'!J43:J43)+SUM('2004AboveOrBelowBaseLine'!J43:J43))</f>
        <v>0.15</v>
      </c>
      <c r="K43" s="14">
        <f>IF(SUM('2004BaseLine'!K43:K43)+SUM('2004AboveOrBelowBaseLine'!K43:K43)=0,0,SUM('2004BaseLine'!K43:K43)+SUM('2004AboveOrBelowBaseLine'!K43:K43))</f>
        <v>0.4</v>
      </c>
      <c r="L43" s="14">
        <f>IF(SUM('2004BaseLine'!L43:L43)+SUM('2004AboveOrBelowBaseLine'!L43:L43)=0,0,SUM('2004BaseLine'!L43:L43)+SUM('2004AboveOrBelowBaseLine'!L43:L43))</f>
        <v>0.4</v>
      </c>
      <c r="M43" s="14"/>
      <c r="N43" s="14">
        <f>IF(SUM('2004BaseLine'!N43:N43)+SUM('2004AboveOrBelowBaseLine'!N43:N43)=0,0,SUM('2004BaseLine'!N43:N43)+SUM('2004AboveOrBelowBaseLine'!N43:N43))</f>
        <v>0</v>
      </c>
      <c r="O43" s="14">
        <f>IF(SUM('2004BaseLine'!O43:O43)+SUM('2004AboveOrBelowBaseLine'!O43:O43)=0,0,SUM('2004BaseLine'!O43:O43)+SUM('2004AboveOrBelowBaseLine'!O43:O43))</f>
        <v>0</v>
      </c>
      <c r="P43" s="14">
        <f>IF(SUM('2004BaseLine'!P43:P43)+SUM('2004AboveOrBelowBaseLine'!P43:P43)=0,0,SUM('2004BaseLine'!P43:P43)+SUM('2004AboveOrBelowBaseLine'!P43:P43))</f>
        <v>0</v>
      </c>
    </row>
    <row r="44" spans="1:16">
      <c r="A44" t="s">
        <v>9</v>
      </c>
      <c r="B44" s="14">
        <f>IF(SUM('2004BaseLine'!B44:B44)+SUM('2004AboveOrBelowBaseLine'!B44:B44)=0,0,SUM('2004BaseLine'!B44:B44)+SUM('2004AboveOrBelowBaseLine'!B44:B44))</f>
        <v>1</v>
      </c>
      <c r="C44" s="14">
        <f>IF(SUM('2004BaseLine'!C44:C44)+SUM('2004AboveOrBelowBaseLine'!C44:C44)=0,0,SUM('2004BaseLine'!C44:C44)+SUM('2004AboveOrBelowBaseLine'!C44:C44))</f>
        <v>0.6</v>
      </c>
      <c r="D44" s="14">
        <f>IF(SUM('2004BaseLine'!D44:D44)+SUM('2004AboveOrBelowBaseLine'!D44:D44)=0,0,SUM('2004BaseLine'!D44:D44)+SUM('2004AboveOrBelowBaseLine'!D44:D44))</f>
        <v>0.4</v>
      </c>
      <c r="E44" s="14">
        <f>IF(SUM('2004BaseLine'!E44:E44)+SUM('2004AboveOrBelowBaseLine'!E44:E44)=0,0,SUM('2004BaseLine'!E44:E44)+SUM('2004AboveOrBelowBaseLine'!E44:E44))</f>
        <v>0.4</v>
      </c>
      <c r="F44" s="14">
        <f>IF(SUM('2004BaseLine'!F44:F44)+SUM('2004AboveOrBelowBaseLine'!F44:F44)=0,0,SUM('2004BaseLine'!F44:F44)+SUM('2004AboveOrBelowBaseLine'!F44:F44))</f>
        <v>0.5</v>
      </c>
      <c r="G44" s="14">
        <f>IF(SUM('2004BaseLine'!G44:G44)+SUM('2004AboveOrBelowBaseLine'!G44:G44)=0,0,SUM('2004BaseLine'!G44:G44)+SUM('2004AboveOrBelowBaseLine'!G44:G44))</f>
        <v>0.4</v>
      </c>
      <c r="H44" s="14">
        <f>IF(SUM('2004BaseLine'!H44:H44)+SUM('2004AboveOrBelowBaseLine'!H44:H44)=0,0,SUM('2004BaseLine'!H44:H44)+SUM('2004AboveOrBelowBaseLine'!H44:H44))</f>
        <v>0.4</v>
      </c>
      <c r="I44" s="14">
        <f>IF(SUM('2004BaseLine'!I44:I44)+SUM('2004AboveOrBelowBaseLine'!I44:I44)=0,0,SUM('2004BaseLine'!I44:I44)+SUM('2004AboveOrBelowBaseLine'!I44:I44))</f>
        <v>0.15</v>
      </c>
      <c r="J44" s="14">
        <f>IF(SUM('2004BaseLine'!J44:J44)+SUM('2004AboveOrBelowBaseLine'!J44:J44)=0,0,SUM('2004BaseLine'!J44:J44)+SUM('2004AboveOrBelowBaseLine'!J44:J44))</f>
        <v>0.15</v>
      </c>
      <c r="K44" s="14">
        <f>IF(SUM('2004BaseLine'!K44:K44)+SUM('2004AboveOrBelowBaseLine'!K44:K44)=0,0,SUM('2004BaseLine'!K44:K44)+SUM('2004AboveOrBelowBaseLine'!K44:K44))</f>
        <v>0.4</v>
      </c>
      <c r="L44" s="14">
        <f>IF(SUM('2004BaseLine'!L44:L44)+SUM('2004AboveOrBelowBaseLine'!L44:L44)=0,0,SUM('2004BaseLine'!L44:L44)+SUM('2004AboveOrBelowBaseLine'!L44:L44))</f>
        <v>0.4</v>
      </c>
      <c r="M44" s="14"/>
      <c r="N44" s="14">
        <f>IF(SUM('2004BaseLine'!N44:N44)+SUM('2004AboveOrBelowBaseLine'!N44:N44)=0,0,SUM('2004BaseLine'!N44:N44)+SUM('2004AboveOrBelowBaseLine'!N44:N44))</f>
        <v>0</v>
      </c>
      <c r="O44" s="14">
        <f>IF(SUM('2004BaseLine'!O44:O44)+SUM('2004AboveOrBelowBaseLine'!O44:O44)=0,0,SUM('2004BaseLine'!O44:O44)+SUM('2004AboveOrBelowBaseLine'!O44:O44))</f>
        <v>0</v>
      </c>
      <c r="P44" s="14">
        <f>IF(SUM('2004BaseLine'!P44:P44)+SUM('2004AboveOrBelowBaseLine'!P44:P44)=0,0,SUM('2004BaseLine'!P44:P44)+SUM('2004AboveOrBelowBaseLine'!P44:P44))</f>
        <v>0</v>
      </c>
    </row>
    <row r="45" spans="1:16">
      <c r="A45" t="s">
        <v>10</v>
      </c>
      <c r="B45" s="14">
        <f>IF(SUM('2004BaseLine'!B45:B45)+SUM('2004AboveOrBelowBaseLine'!B45:B45)=0,0,SUM('2004BaseLine'!B45:B45)+SUM('2004AboveOrBelowBaseLine'!B45:B45))</f>
        <v>1</v>
      </c>
      <c r="C45" s="14">
        <f>IF(SUM('2004BaseLine'!C45:C45)+SUM('2004AboveOrBelowBaseLine'!C45:C45)=0,0,SUM('2004BaseLine'!C45:C45)+SUM('2004AboveOrBelowBaseLine'!C45:C45))</f>
        <v>0.6</v>
      </c>
      <c r="D45" s="14">
        <f>IF(SUM('2004BaseLine'!D45:D45)+SUM('2004AboveOrBelowBaseLine'!D45:D45)=0,0,SUM('2004BaseLine'!D45:D45)+SUM('2004AboveOrBelowBaseLine'!D45:D45))</f>
        <v>0.4</v>
      </c>
      <c r="E45" s="14">
        <f>IF(SUM('2004BaseLine'!E45:E45)+SUM('2004AboveOrBelowBaseLine'!E45:E45)=0,0,SUM('2004BaseLine'!E45:E45)+SUM('2004AboveOrBelowBaseLine'!E45:E45))</f>
        <v>0.4</v>
      </c>
      <c r="F45" s="14">
        <f>IF(SUM('2004BaseLine'!F45:F45)+SUM('2004AboveOrBelowBaseLine'!F45:F45)=0,0,SUM('2004BaseLine'!F45:F45)+SUM('2004AboveOrBelowBaseLine'!F45:F45))</f>
        <v>0.5</v>
      </c>
      <c r="G45" s="14">
        <f>IF(SUM('2004BaseLine'!G45:G45)+SUM('2004AboveOrBelowBaseLine'!G45:G45)=0,0,SUM('2004BaseLine'!G45:G45)+SUM('2004AboveOrBelowBaseLine'!G45:G45))</f>
        <v>0.4</v>
      </c>
      <c r="H45" s="14">
        <f>IF(SUM('2004BaseLine'!H45:H45)+SUM('2004AboveOrBelowBaseLine'!H45:H45)=0,0,SUM('2004BaseLine'!H45:H45)+SUM('2004AboveOrBelowBaseLine'!H45:H45))</f>
        <v>0.4</v>
      </c>
      <c r="I45" s="14">
        <f>IF(SUM('2004BaseLine'!I45:I45)+SUM('2004AboveOrBelowBaseLine'!I45:I45)=0,0,SUM('2004BaseLine'!I45:I45)+SUM('2004AboveOrBelowBaseLine'!I45:I45))</f>
        <v>0.15</v>
      </c>
      <c r="J45" s="14">
        <f>IF(SUM('2004BaseLine'!J45:J45)+SUM('2004AboveOrBelowBaseLine'!J45:J45)=0,0,SUM('2004BaseLine'!J45:J45)+SUM('2004AboveOrBelowBaseLine'!J45:J45))</f>
        <v>0.15</v>
      </c>
      <c r="K45" s="14">
        <f>IF(SUM('2004BaseLine'!K45:K45)+SUM('2004AboveOrBelowBaseLine'!K45:K45)=0,0,SUM('2004BaseLine'!K45:K45)+SUM('2004AboveOrBelowBaseLine'!K45:K45))</f>
        <v>0.4</v>
      </c>
      <c r="L45" s="14">
        <f>IF(SUM('2004BaseLine'!L45:L45)+SUM('2004AboveOrBelowBaseLine'!L45:L45)=0,0,SUM('2004BaseLine'!L45:L45)+SUM('2004AboveOrBelowBaseLine'!L45:L45))</f>
        <v>0.4</v>
      </c>
      <c r="M45" s="14"/>
      <c r="N45" s="14">
        <f>IF(SUM('2004BaseLine'!N45:N45)+SUM('2004AboveOrBelowBaseLine'!N45:N45)=0,0,SUM('2004BaseLine'!N45:N45)+SUM('2004AboveOrBelowBaseLine'!N45:N45))</f>
        <v>0</v>
      </c>
      <c r="O45" s="14">
        <f>IF(SUM('2004BaseLine'!O45:O45)+SUM('2004AboveOrBelowBaseLine'!O45:O45)=0,0,SUM('2004BaseLine'!O45:O45)+SUM('2004AboveOrBelowBaseLine'!O45:O45))</f>
        <v>0</v>
      </c>
      <c r="P45" s="14">
        <f>IF(SUM('2004BaseLine'!P45:P45)+SUM('2004AboveOrBelowBaseLine'!P45:P45)=0,0,SUM('2004BaseLine'!P45:P45)+SUM('2004AboveOrBelowBaseLine'!P45:P45))</f>
        <v>0</v>
      </c>
    </row>
    <row r="46" spans="1:16">
      <c r="A46" t="s">
        <v>52</v>
      </c>
      <c r="B46" s="14">
        <f>IF(SUM('2004BaseLine'!B46:B46)+SUM('2004AboveOrBelowBaseLine'!B46:B46)=0,0,SUM('2004BaseLine'!B46:B46)+SUM('2004AboveOrBelowBaseLine'!B46:B46))</f>
        <v>1</v>
      </c>
      <c r="C46" s="14">
        <f>IF(SUM('2004BaseLine'!C46:C46)+SUM('2004AboveOrBelowBaseLine'!C46:C46)=0,0,SUM('2004BaseLine'!C46:C46)+SUM('2004AboveOrBelowBaseLine'!C46:C46))</f>
        <v>0.6</v>
      </c>
      <c r="D46" s="14">
        <f>IF(SUM('2004BaseLine'!D46:D46)+SUM('2004AboveOrBelowBaseLine'!D46:D46)=0,0,SUM('2004BaseLine'!D46:D46)+SUM('2004AboveOrBelowBaseLine'!D46:D46))</f>
        <v>0.4</v>
      </c>
      <c r="E46" s="14">
        <f>IF(SUM('2004BaseLine'!E46:E46)+SUM('2004AboveOrBelowBaseLine'!E46:E46)=0,0,SUM('2004BaseLine'!E46:E46)+SUM('2004AboveOrBelowBaseLine'!E46:E46))</f>
        <v>0.4</v>
      </c>
      <c r="F46" s="14">
        <f>IF(SUM('2004BaseLine'!F46:F46)+SUM('2004AboveOrBelowBaseLine'!F46:F46)=0,0,SUM('2004BaseLine'!F46:F46)+SUM('2004AboveOrBelowBaseLine'!F46:F46))</f>
        <v>0.5</v>
      </c>
      <c r="G46" s="14">
        <f>IF(SUM('2004BaseLine'!G46:G46)+SUM('2004AboveOrBelowBaseLine'!G46:G46)=0,0,SUM('2004BaseLine'!G46:G46)+SUM('2004AboveOrBelowBaseLine'!G46:G46))</f>
        <v>0.4</v>
      </c>
      <c r="H46" s="14">
        <f>IF(SUM('2004BaseLine'!H46:H46)+SUM('2004AboveOrBelowBaseLine'!H46:H46)=0,0,SUM('2004BaseLine'!H46:H46)+SUM('2004AboveOrBelowBaseLine'!H46:H46))</f>
        <v>0.4</v>
      </c>
      <c r="I46" s="14">
        <f>IF(SUM('2004BaseLine'!I46:I46)+SUM('2004AboveOrBelowBaseLine'!I46:I46)=0,0,SUM('2004BaseLine'!I46:I46)+SUM('2004AboveOrBelowBaseLine'!I46:I46))</f>
        <v>0.15</v>
      </c>
      <c r="J46" s="14">
        <f>IF(SUM('2004BaseLine'!J46:J46)+SUM('2004AboveOrBelowBaseLine'!J46:J46)=0,0,SUM('2004BaseLine'!J46:J46)+SUM('2004AboveOrBelowBaseLine'!J46:J46))</f>
        <v>0.15</v>
      </c>
      <c r="K46" s="14">
        <f>IF(SUM('2004BaseLine'!K46:K46)+SUM('2004AboveOrBelowBaseLine'!K46:K46)=0,0,SUM('2004BaseLine'!K46:K46)+SUM('2004AboveOrBelowBaseLine'!K46:K46))</f>
        <v>0.4</v>
      </c>
      <c r="L46" s="14">
        <f>IF(SUM('2004BaseLine'!L46:L46)+SUM('2004AboveOrBelowBaseLine'!L46:L46)=0,0,SUM('2004BaseLine'!L46:L46)+SUM('2004AboveOrBelowBaseLine'!L46:L46))</f>
        <v>0.4</v>
      </c>
      <c r="M46" s="14"/>
      <c r="N46" s="14">
        <f>IF(SUM('2004BaseLine'!N46:N46)+SUM('2004AboveOrBelowBaseLine'!N46:N46)=0,0,SUM('2004BaseLine'!N46:N46)+SUM('2004AboveOrBelowBaseLine'!N46:N46))</f>
        <v>0</v>
      </c>
      <c r="O46" s="14">
        <f>IF(SUM('2004BaseLine'!O46:O46)+SUM('2004AboveOrBelowBaseLine'!O46:O46)=0,0,SUM('2004BaseLine'!O46:O46)+SUM('2004AboveOrBelowBaseLine'!O46:O46))</f>
        <v>0</v>
      </c>
      <c r="P46" s="14">
        <f>IF(SUM('2004BaseLine'!P46:P46)+SUM('2004AboveOrBelowBaseLine'!P46:P46)=0,0,SUM('2004BaseLine'!P46:P46)+SUM('2004AboveOrBelowBaseLine'!P46:P46))</f>
        <v>0</v>
      </c>
    </row>
    <row r="47" spans="1:16">
      <c r="A47" t="s">
        <v>54</v>
      </c>
      <c r="B47" s="14">
        <f>IF(SUM('2004BaseLine'!B47:B47)+SUM('2004AboveOrBelowBaseLine'!B47:B47)=0,0,SUM('2004BaseLine'!B47:B47)+SUM('2004AboveOrBelowBaseLine'!B47:B47))</f>
        <v>1</v>
      </c>
      <c r="C47" s="14">
        <f>IF(SUM('2004BaseLine'!C47:C47)+SUM('2004AboveOrBelowBaseLine'!C47:C47)=0,0,SUM('2004BaseLine'!C47:C47)+SUM('2004AboveOrBelowBaseLine'!C47:C47))</f>
        <v>0.6</v>
      </c>
      <c r="D47" s="14">
        <f>IF(SUM('2004BaseLine'!D47:D47)+SUM('2004AboveOrBelowBaseLine'!D47:D47)=0,0,SUM('2004BaseLine'!D47:D47)+SUM('2004AboveOrBelowBaseLine'!D47:D47))</f>
        <v>0.4</v>
      </c>
      <c r="E47" s="14">
        <f>IF(SUM('2004BaseLine'!E47:E47)+SUM('2004AboveOrBelowBaseLine'!E47:E47)=0,0,SUM('2004BaseLine'!E47:E47)+SUM('2004AboveOrBelowBaseLine'!E47:E47))</f>
        <v>0.4</v>
      </c>
      <c r="F47" s="14">
        <f>IF(SUM('2004BaseLine'!F47:F47)+SUM('2004AboveOrBelowBaseLine'!F47:F47)=0,0,SUM('2004BaseLine'!F47:F47)+SUM('2004AboveOrBelowBaseLine'!F47:F47))</f>
        <v>0.5</v>
      </c>
      <c r="G47" s="14">
        <f>IF(SUM('2004BaseLine'!G47:G47)+SUM('2004AboveOrBelowBaseLine'!G47:G47)=0,0,SUM('2004BaseLine'!G47:G47)+SUM('2004AboveOrBelowBaseLine'!G47:G47))</f>
        <v>0.4</v>
      </c>
      <c r="H47" s="14">
        <f>IF(SUM('2004BaseLine'!H47:H47)+SUM('2004AboveOrBelowBaseLine'!H47:H47)=0,0,SUM('2004BaseLine'!H47:H47)+SUM('2004AboveOrBelowBaseLine'!H47:H47))</f>
        <v>0.4</v>
      </c>
      <c r="I47" s="14">
        <f>IF(SUM('2004BaseLine'!I47:I47)+SUM('2004AboveOrBelowBaseLine'!I47:I47)=0,0,SUM('2004BaseLine'!I47:I47)+SUM('2004AboveOrBelowBaseLine'!I47:I47))</f>
        <v>0.15</v>
      </c>
      <c r="J47" s="14">
        <f>IF(SUM('2004BaseLine'!J47:J47)+SUM('2004AboveOrBelowBaseLine'!J47:J47)=0,0,SUM('2004BaseLine'!J47:J47)+SUM('2004AboveOrBelowBaseLine'!J47:J47))</f>
        <v>0.15</v>
      </c>
      <c r="K47" s="14">
        <f>IF(SUM('2004BaseLine'!K47:K47)+SUM('2004AboveOrBelowBaseLine'!K47:K47)=0,0,SUM('2004BaseLine'!K47:K47)+SUM('2004AboveOrBelowBaseLine'!K47:K47))</f>
        <v>0.4</v>
      </c>
      <c r="L47" s="14">
        <f>IF(SUM('2004BaseLine'!L47:L47)+SUM('2004AboveOrBelowBaseLine'!L47:L47)=0,0,SUM('2004BaseLine'!L47:L47)+SUM('2004AboveOrBelowBaseLine'!L47:L47))</f>
        <v>0.4</v>
      </c>
      <c r="M47" s="14"/>
      <c r="N47" s="14">
        <f>IF(SUM('2004BaseLine'!N47:N47)+SUM('2004AboveOrBelowBaseLine'!N47:N47)=0,0,SUM('2004BaseLine'!N47:N47)+SUM('2004AboveOrBelowBaseLine'!N47:N47))</f>
        <v>0</v>
      </c>
      <c r="O47" s="14">
        <f>IF(SUM('2004BaseLine'!O47:O47)+SUM('2004AboveOrBelowBaseLine'!O47:O47)=0,0,SUM('2004BaseLine'!O47:O47)+SUM('2004AboveOrBelowBaseLine'!O47:O47))</f>
        <v>0</v>
      </c>
      <c r="P47" s="14">
        <f>IF(SUM('2004BaseLine'!P47:P47)+SUM('2004AboveOrBelowBaseLine'!P47:P47)=0,0,SUM('2004BaseLine'!P47:P47)+SUM('2004AboveOrBelowBaseLine'!P47:P47))</f>
        <v>0</v>
      </c>
    </row>
    <row r="48" spans="1:16">
      <c r="A48" t="s">
        <v>7</v>
      </c>
      <c r="B48" s="14">
        <f>IF(SUM('2004BaseLine'!B48:B48)+SUM('2004AboveOrBelowBaseLine'!B48:B48)=0,0,SUM('2004BaseLine'!B48:B48)+SUM('2004AboveOrBelowBaseLine'!B48:B48))</f>
        <v>1</v>
      </c>
      <c r="C48" s="14">
        <f>IF(SUM('2004BaseLine'!C48:C48)+SUM('2004AboveOrBelowBaseLine'!C48:C48)=0,0,SUM('2004BaseLine'!C48:C48)+SUM('2004AboveOrBelowBaseLine'!C48:C48))</f>
        <v>0.6</v>
      </c>
      <c r="D48" s="14">
        <f>IF(SUM('2004BaseLine'!D48:D48)+SUM('2004AboveOrBelowBaseLine'!D48:D48)=0,0,SUM('2004BaseLine'!D48:D48)+SUM('2004AboveOrBelowBaseLine'!D48:D48))</f>
        <v>0.4</v>
      </c>
      <c r="E48" s="14">
        <f>IF(SUM('2004BaseLine'!E48:E48)+SUM('2004AboveOrBelowBaseLine'!E48:E48)=0,0,SUM('2004BaseLine'!E48:E48)+SUM('2004AboveOrBelowBaseLine'!E48:E48))</f>
        <v>0.4</v>
      </c>
      <c r="F48" s="14">
        <f>IF(SUM('2004BaseLine'!F48:F48)+SUM('2004AboveOrBelowBaseLine'!F48:F48)=0,0,SUM('2004BaseLine'!F48:F48)+SUM('2004AboveOrBelowBaseLine'!F48:F48))</f>
        <v>0.5</v>
      </c>
      <c r="G48" s="14">
        <f>IF(SUM('2004BaseLine'!G48:G48)+SUM('2004AboveOrBelowBaseLine'!G48:G48)=0,0,SUM('2004BaseLine'!G48:G48)+SUM('2004AboveOrBelowBaseLine'!G48:G48))</f>
        <v>0.4</v>
      </c>
      <c r="H48" s="14">
        <f>IF(SUM('2004BaseLine'!H48:H48)+SUM('2004AboveOrBelowBaseLine'!H48:H48)=0,0,SUM('2004BaseLine'!H48:H48)+SUM('2004AboveOrBelowBaseLine'!H48:H48))</f>
        <v>0.4</v>
      </c>
      <c r="I48" s="14">
        <f>IF(SUM('2004BaseLine'!I48:I48)+SUM('2004AboveOrBelowBaseLine'!I48:I48)=0,0,SUM('2004BaseLine'!I48:I48)+SUM('2004AboveOrBelowBaseLine'!I48:I48))</f>
        <v>0.15</v>
      </c>
      <c r="J48" s="14">
        <f>IF(SUM('2004BaseLine'!J48:J48)+SUM('2004AboveOrBelowBaseLine'!J48:J48)=0,0,SUM('2004BaseLine'!J48:J48)+SUM('2004AboveOrBelowBaseLine'!J48:J48))</f>
        <v>0.15</v>
      </c>
      <c r="K48" s="14">
        <f>IF(SUM('2004BaseLine'!K48:K48)+SUM('2004AboveOrBelowBaseLine'!K48:K48)=0,0,SUM('2004BaseLine'!K48:K48)+SUM('2004AboveOrBelowBaseLine'!K48:K48))</f>
        <v>0.4</v>
      </c>
      <c r="L48" s="14">
        <f>IF(SUM('2004BaseLine'!L48:L48)+SUM('2004AboveOrBelowBaseLine'!L48:L48)=0,0,SUM('2004BaseLine'!L48:L48)+SUM('2004AboveOrBelowBaseLine'!L48:L48))</f>
        <v>0.4</v>
      </c>
      <c r="M48" s="14"/>
      <c r="N48" s="14">
        <f>IF(SUM('2004BaseLine'!N48:N48)+SUM('2004AboveOrBelowBaseLine'!N48:N48)=0,0,SUM('2004BaseLine'!N48:N48)+SUM('2004AboveOrBelowBaseLine'!N48:N48))</f>
        <v>0</v>
      </c>
      <c r="O48" s="14">
        <f>IF(SUM('2004BaseLine'!O48:O48)+SUM('2004AboveOrBelowBaseLine'!O48:O48)=0,0,SUM('2004BaseLine'!O48:O48)+SUM('2004AboveOrBelowBaseLine'!O48:O48))</f>
        <v>0</v>
      </c>
      <c r="P48" s="14">
        <f>IF(SUM('2004BaseLine'!P48:P48)+SUM('2004AboveOrBelowBaseLine'!P48:P48)=0,0,SUM('2004BaseLine'!P48:P48)+SUM('2004AboveOrBelowBaseLine'!P48:P48))</f>
        <v>0</v>
      </c>
    </row>
    <row r="49" spans="1:16">
      <c r="A49" t="s">
        <v>17</v>
      </c>
      <c r="B49" s="14">
        <f>IF(SUM('2004BaseLine'!B49:B49)+SUM('2004AboveOrBelowBaseLine'!B49:B49)=0,0,SUM('2004BaseLine'!B49:B49)+SUM('2004AboveOrBelowBaseLine'!B49:B49))</f>
        <v>1</v>
      </c>
      <c r="C49" s="14">
        <f>IF(SUM('2004BaseLine'!C49:C49)+SUM('2004AboveOrBelowBaseLine'!C49:C49)=0,0,SUM('2004BaseLine'!C49:C49)+SUM('2004AboveOrBelowBaseLine'!C49:C49))</f>
        <v>0.6</v>
      </c>
      <c r="D49" s="14">
        <f>IF(SUM('2004BaseLine'!D49:D49)+SUM('2004AboveOrBelowBaseLine'!D49:D49)=0,0,SUM('2004BaseLine'!D49:D49)+SUM('2004AboveOrBelowBaseLine'!D49:D49))</f>
        <v>0.4</v>
      </c>
      <c r="E49" s="14">
        <f>IF(SUM('2004BaseLine'!E49:E49)+SUM('2004AboveOrBelowBaseLine'!E49:E49)=0,0,SUM('2004BaseLine'!E49:E49)+SUM('2004AboveOrBelowBaseLine'!E49:E49))</f>
        <v>0.4</v>
      </c>
      <c r="F49" s="14">
        <f>IF(SUM('2004BaseLine'!F49:F49)+SUM('2004AboveOrBelowBaseLine'!F49:F49)=0,0,SUM('2004BaseLine'!F49:F49)+SUM('2004AboveOrBelowBaseLine'!F49:F49))</f>
        <v>0.5</v>
      </c>
      <c r="G49" s="14">
        <f>IF(SUM('2004BaseLine'!G49:G49)+SUM('2004AboveOrBelowBaseLine'!G49:G49)=0,0,SUM('2004BaseLine'!G49:G49)+SUM('2004AboveOrBelowBaseLine'!G49:G49))</f>
        <v>0.4</v>
      </c>
      <c r="H49" s="14">
        <f>IF(SUM('2004BaseLine'!H49:H49)+SUM('2004AboveOrBelowBaseLine'!H49:H49)=0,0,SUM('2004BaseLine'!H49:H49)+SUM('2004AboveOrBelowBaseLine'!H49:H49))</f>
        <v>0.4</v>
      </c>
      <c r="I49" s="14">
        <f>IF(SUM('2004BaseLine'!I49:I49)+SUM('2004AboveOrBelowBaseLine'!I49:I49)=0,0,SUM('2004BaseLine'!I49:I49)+SUM('2004AboveOrBelowBaseLine'!I49:I49))</f>
        <v>0.15</v>
      </c>
      <c r="J49" s="14">
        <f>IF(SUM('2004BaseLine'!J49:J49)+SUM('2004AboveOrBelowBaseLine'!J49:J49)=0,0,SUM('2004BaseLine'!J49:J49)+SUM('2004AboveOrBelowBaseLine'!J49:J49))</f>
        <v>0.15</v>
      </c>
      <c r="K49" s="14">
        <f>IF(SUM('2004BaseLine'!K49:K49)+SUM('2004AboveOrBelowBaseLine'!K49:K49)=0,0,SUM('2004BaseLine'!K49:K49)+SUM('2004AboveOrBelowBaseLine'!K49:K49))</f>
        <v>0.4</v>
      </c>
      <c r="L49" s="14">
        <f>IF(SUM('2004BaseLine'!L49:L49)+SUM('2004AboveOrBelowBaseLine'!L49:L49)=0,0,SUM('2004BaseLine'!L49:L49)+SUM('2004AboveOrBelowBaseLine'!L49:L49))</f>
        <v>0.4</v>
      </c>
      <c r="M49" s="14"/>
      <c r="N49" s="14">
        <f>IF(SUM('2004BaseLine'!N49:N49)+SUM('2004AboveOrBelowBaseLine'!N49:N49)=0,0,SUM('2004BaseLine'!N49:N49)+SUM('2004AboveOrBelowBaseLine'!N49:N49))</f>
        <v>0</v>
      </c>
      <c r="O49" s="14">
        <f>IF(SUM('2004BaseLine'!O49:O49)+SUM('2004AboveOrBelowBaseLine'!O49:O49)=0,0,SUM('2004BaseLine'!O49:O49)+SUM('2004AboveOrBelowBaseLine'!O49:O49))</f>
        <v>0</v>
      </c>
      <c r="P49" s="14">
        <f>IF(SUM('2004BaseLine'!P49:P49)+SUM('2004AboveOrBelowBaseLine'!P49:P49)=0,0,SUM('2004BaseLine'!P49:P49)+SUM('2004AboveOrBelowBaseLine'!P49:P49))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IF(SUM('2005BaseLine'!C4:C4)+SUM('2005AboveOrBelowBaseLine'!C4:C4)=0,0,SUM('2005BaseLine'!C4:C4)+SUM('2005AboveOrBelowBaseLine'!C4:C4))</f>
        <v>0.44999999999999996</v>
      </c>
      <c r="D4" s="14">
        <f>IF(SUM('2005BaseLine'!D4:D4)+SUM('2005AboveOrBelowBaseLine'!D4:D4)=0,0,SUM('2005BaseLine'!D4:D4)+SUM('2005AboveOrBelowBaseLine'!D4:D4))</f>
        <v>0.35000000000000003</v>
      </c>
      <c r="E4" s="14">
        <f>IF(SUM('2005BaseLine'!E4:E4)+SUM('2005AboveOrBelowBaseLine'!E4:E4)=0,0,SUM('2005BaseLine'!E4:E4)+SUM('2005AboveOrBelowBaseLine'!E4:E4))</f>
        <v>0.35000000000000003</v>
      </c>
      <c r="F4" s="14">
        <f>IF(SUM('2005BaseLine'!F4:F4)+SUM('2005AboveOrBelowBaseLine'!F4:F4)=0,0,SUM('2005BaseLine'!F4:F4)+SUM('2005AboveOrBelowBaseLine'!F4:F4))</f>
        <v>0.45</v>
      </c>
      <c r="G4" s="14">
        <f>IF(SUM('2005BaseLine'!G4:G4)+SUM('2005AboveOrBelowBaseLine'!G4:G4)=0,0,SUM('2005BaseLine'!G4:G4)+SUM('2005AboveOrBelowBaseLine'!G4:G4))</f>
        <v>0.35000000000000003</v>
      </c>
      <c r="H4" s="14">
        <f>IF(SUM('2005BaseLine'!H4:H4)+SUM('2005AboveOrBelowBaseLine'!H4:H4)=0,0,SUM('2005BaseLine'!H4:H4)+SUM('2005AboveOrBelowBaseLine'!H4:H4))</f>
        <v>0.35000000000000003</v>
      </c>
      <c r="I4" s="14">
        <f>IF(SUM('2005BaseLine'!I4:I4)+SUM('2005AboveOrBelowBaseLine'!I4:I4)=0,0,SUM('2005BaseLine'!I4:I4)+SUM('2005AboveOrBelowBaseLine'!I4:I4))</f>
        <v>0.15</v>
      </c>
      <c r="J4" s="14">
        <f>IF(SUM('2005BaseLine'!J4:J4)+SUM('2005AboveOrBelowBaseLine'!J4:J4)=0,0,SUM('2005BaseLine'!J4:J4)+SUM('2005AboveOrBelowBaseLine'!J4:J4))</f>
        <v>0.15</v>
      </c>
      <c r="K4" s="14">
        <f>IF(SUM('2005BaseLine'!K4:K4)+SUM('2005AboveOrBelowBaseLine'!K4:K4)=0,0,SUM('2005BaseLine'!K4:K4)+SUM('2005AboveOrBelowBaseLine'!K4:K4))</f>
        <v>0.35000000000000003</v>
      </c>
      <c r="L4" s="14">
        <f>IF(SUM('2005BaseLine'!L4:L4)+SUM('2005AboveOrBelowBaseLine'!L4:L4)=0,0,SUM('2005BaseLine'!L4:L4)+SUM('2005AboveOrBelowBaseLine'!L4:L4))</f>
        <v>0.35000000000000003</v>
      </c>
      <c r="M4" s="14"/>
      <c r="N4" s="14">
        <f>IF(SUM('2005BaseLine'!N4:N4)+SUM('2005AboveOrBelowBaseLine'!N4:N4)=0,0,SUM('2005BaseLine'!N4:N4)+SUM('2005AboveOrBelowBaseLine'!N4:N4))</f>
        <v>0</v>
      </c>
      <c r="O4" s="14">
        <f>IF(SUM('2005BaseLine'!O4:O4)+SUM('2005AboveOrBelowBaseLine'!O4:O4)=0,0,SUM('2005BaseLine'!O4:O4)+SUM('2005AboveOrBelowBaseLine'!O4:O4))</f>
        <v>0</v>
      </c>
      <c r="P4" s="14">
        <f>IF(SUM('2005BaseLine'!P4:P4)+SUM('2005AboveOrBelowBaseLine'!P4:P4)=0,0,SUM('2005BaseLine'!P4:P4)+SUM('2005AboveOrBelowBaseLine'!P4:P4))</f>
        <v>0</v>
      </c>
      <c r="Q4" s="14">
        <f>IF(SUM('2005BaseLine'!$B4:$B4)+SUM('2005AboveOrBelowBaseLine'!Q4:Q4)=0,0,SUM('2005BaseLine'!$B4:$B4)+SUM('2005AboveOrBelowBaseLine'!Q4:Q4))</f>
        <v>1</v>
      </c>
      <c r="R4" s="14">
        <f>IF(SUM('2005BaseLine'!$B4:$B4)+SUM('2005AboveOrBelowBaseLine'!R4:R4)=0,0,SUM('2005BaseLine'!$B4:$B4)+SUM('2005AboveOrBelowBaseLine'!R4:R4))</f>
        <v>1</v>
      </c>
    </row>
    <row r="5" spans="1:18">
      <c r="A5" t="s">
        <v>25</v>
      </c>
      <c r="B5" s="38">
        <f t="shared" ref="B5:B31" si="0">Q5</f>
        <v>1</v>
      </c>
      <c r="C5" s="14">
        <f>IF(SUM('2005BaseLine'!C5:C5)+SUM('2005AboveOrBelowBaseLine'!C5:C5)=0,0,SUM('2005BaseLine'!C5:C5)+SUM('2005AboveOrBelowBaseLine'!C5:C5))</f>
        <v>0.44999999999999996</v>
      </c>
      <c r="D5" s="14">
        <f>IF(SUM('2005BaseLine'!D5:D5)+SUM('2005AboveOrBelowBaseLine'!D5:D5)=0,0,SUM('2005BaseLine'!D5:D5)+SUM('2005AboveOrBelowBaseLine'!D5:D5))</f>
        <v>0.35000000000000003</v>
      </c>
      <c r="E5" s="14">
        <f>IF(SUM('2005BaseLine'!E5:E5)+SUM('2005AboveOrBelowBaseLine'!E5:E5)=0,0,SUM('2005BaseLine'!E5:E5)+SUM('2005AboveOrBelowBaseLine'!E5:E5))</f>
        <v>0.35000000000000003</v>
      </c>
      <c r="F5" s="14">
        <f>IF(SUM('2005BaseLine'!F5:F5)+SUM('2005AboveOrBelowBaseLine'!F5:F5)=0,0,SUM('2005BaseLine'!F5:F5)+SUM('2005AboveOrBelowBaseLine'!F5:F5))</f>
        <v>0.45</v>
      </c>
      <c r="G5" s="14">
        <f>IF(SUM('2005BaseLine'!G5:G5)+SUM('2005AboveOrBelowBaseLine'!G5:G5)=0,0,SUM('2005BaseLine'!G5:G5)+SUM('2005AboveOrBelowBaseLine'!G5:G5))</f>
        <v>0.35000000000000003</v>
      </c>
      <c r="H5" s="14">
        <f>IF(SUM('2005BaseLine'!H5:H5)+SUM('2005AboveOrBelowBaseLine'!H5:H5)=0,0,SUM('2005BaseLine'!H5:H5)+SUM('2005AboveOrBelowBaseLine'!H5:H5))</f>
        <v>0.35000000000000003</v>
      </c>
      <c r="I5" s="14">
        <f>IF(SUM('2005BaseLine'!I5:I5)+SUM('2005AboveOrBelowBaseLine'!I5:I5)=0,0,SUM('2005BaseLine'!I5:I5)+SUM('2005AboveOrBelowBaseLine'!I5:I5))</f>
        <v>0.15</v>
      </c>
      <c r="J5" s="14">
        <f>IF(SUM('2005BaseLine'!J5:J5)+SUM('2005AboveOrBelowBaseLine'!J5:J5)=0,0,SUM('2005BaseLine'!J5:J5)+SUM('2005AboveOrBelowBaseLine'!J5:J5))</f>
        <v>0.15</v>
      </c>
      <c r="K5" s="14">
        <f>IF(SUM('2005BaseLine'!K5:K5)+SUM('2005AboveOrBelowBaseLine'!K5:K5)=0,0,SUM('2005BaseLine'!K5:K5)+SUM('2005AboveOrBelowBaseLine'!K5:K5))</f>
        <v>0.35000000000000003</v>
      </c>
      <c r="L5" s="14">
        <f>IF(SUM('2005BaseLine'!L5:L5)+SUM('2005AboveOrBelowBaseLine'!L5:L5)=0,0,SUM('2005BaseLine'!L5:L5)+SUM('2005AboveOrBelowBaseLine'!L5:L5))</f>
        <v>0.35000000000000003</v>
      </c>
      <c r="M5" s="14"/>
      <c r="N5" s="14">
        <f>IF(SUM('2005BaseLine'!N5:N5)+SUM('2005AboveOrBelowBaseLine'!N5:N5)=0,0,SUM('2005BaseLine'!N5:N5)+SUM('2005AboveOrBelowBaseLine'!N5:N5))</f>
        <v>0</v>
      </c>
      <c r="O5" s="14">
        <f>IF(SUM('2005BaseLine'!O5:O5)+SUM('2005AboveOrBelowBaseLine'!O5:O5)=0,0,SUM('2005BaseLine'!O5:O5)+SUM('2005AboveOrBelowBaseLine'!O5:O5))</f>
        <v>0</v>
      </c>
      <c r="P5" s="14">
        <f>IF(SUM('2005BaseLine'!P5:P5)+SUM('2005AboveOrBelowBaseLine'!P5:P5)=0,0,SUM('2005BaseLine'!P5:P5)+SUM('2005AboveOrBelowBaseLine'!P5:P5))</f>
        <v>0</v>
      </c>
      <c r="Q5" s="14">
        <f>IF(SUM('2005BaseLine'!$B5:$B5)+SUM('2005AboveOrBelowBaseLine'!Q5:Q5)=0,0,SUM('2005BaseLine'!$B5:$B5)+SUM('2005AboveOrBelowBaseLine'!Q5:Q5))</f>
        <v>1</v>
      </c>
      <c r="R5" s="14">
        <f>IF(SUM('2005BaseLine'!$B5:$B5)+SUM('2005AboveOrBelowBaseLine'!R5:R5)=0,0,SUM('2005BaseLine'!$B5:$B5)+SUM('2005AboveOrBelowBaseLine'!R5:R5))</f>
        <v>1</v>
      </c>
    </row>
    <row r="6" spans="1:18">
      <c r="A6" t="s">
        <v>26</v>
      </c>
      <c r="B6" s="38">
        <f t="shared" si="0"/>
        <v>1</v>
      </c>
      <c r="C6" s="14">
        <f>IF(SUM('2005BaseLine'!C6:C6)+SUM('2005AboveOrBelowBaseLine'!C6:C6)=0,0,SUM('2005BaseLine'!C6:C6)+SUM('2005AboveOrBelowBaseLine'!C6:C6))</f>
        <v>0.44999999999999996</v>
      </c>
      <c r="D6" s="14">
        <f>IF(SUM('2005BaseLine'!D6:D6)+SUM('2005AboveOrBelowBaseLine'!D6:D6)=0,0,SUM('2005BaseLine'!D6:D6)+SUM('2005AboveOrBelowBaseLine'!D6:D6))</f>
        <v>0.35000000000000003</v>
      </c>
      <c r="E6" s="14">
        <f>IF(SUM('2005BaseLine'!E6:E6)+SUM('2005AboveOrBelowBaseLine'!E6:E6)=0,0,SUM('2005BaseLine'!E6:E6)+SUM('2005AboveOrBelowBaseLine'!E6:E6))</f>
        <v>0.35000000000000003</v>
      </c>
      <c r="F6" s="14">
        <f>IF(SUM('2005BaseLine'!F6:F6)+SUM('2005AboveOrBelowBaseLine'!F6:F6)=0,0,SUM('2005BaseLine'!F6:F6)+SUM('2005AboveOrBelowBaseLine'!F6:F6))</f>
        <v>0.45</v>
      </c>
      <c r="G6" s="14">
        <f>IF(SUM('2005BaseLine'!G6:G6)+SUM('2005AboveOrBelowBaseLine'!G6:G6)=0,0,SUM('2005BaseLine'!G6:G6)+SUM('2005AboveOrBelowBaseLine'!G6:G6))</f>
        <v>0.35000000000000003</v>
      </c>
      <c r="H6" s="14">
        <f>IF(SUM('2005BaseLine'!H6:H6)+SUM('2005AboveOrBelowBaseLine'!H6:H6)=0,0,SUM('2005BaseLine'!H6:H6)+SUM('2005AboveOrBelowBaseLine'!H6:H6))</f>
        <v>0.35000000000000003</v>
      </c>
      <c r="I6" s="14">
        <f>IF(SUM('2005BaseLine'!I6:I6)+SUM('2005AboveOrBelowBaseLine'!I6:I6)=0,0,SUM('2005BaseLine'!I6:I6)+SUM('2005AboveOrBelowBaseLine'!I6:I6))</f>
        <v>0.15</v>
      </c>
      <c r="J6" s="14">
        <f>IF(SUM('2005BaseLine'!J6:J6)+SUM('2005AboveOrBelowBaseLine'!J6:J6)=0,0,SUM('2005BaseLine'!J6:J6)+SUM('2005AboveOrBelowBaseLine'!J6:J6))</f>
        <v>0.15</v>
      </c>
      <c r="K6" s="14">
        <f>IF(SUM('2005BaseLine'!K6:K6)+SUM('2005AboveOrBelowBaseLine'!K6:K6)=0,0,SUM('2005BaseLine'!K6:K6)+SUM('2005AboveOrBelowBaseLine'!K6:K6))</f>
        <v>0.35000000000000003</v>
      </c>
      <c r="L6" s="14">
        <f>IF(SUM('2005BaseLine'!L6:L6)+SUM('2005AboveOrBelowBaseLine'!L6:L6)=0,0,SUM('2005BaseLine'!L6:L6)+SUM('2005AboveOrBelowBaseLine'!L6:L6))</f>
        <v>0.35000000000000003</v>
      </c>
      <c r="M6" s="14"/>
      <c r="N6" s="14">
        <f>IF(SUM('2005BaseLine'!N6:N6)+SUM('2005AboveOrBelowBaseLine'!N6:N6)=0,0,SUM('2005BaseLine'!N6:N6)+SUM('2005AboveOrBelowBaseLine'!N6:N6))</f>
        <v>0</v>
      </c>
      <c r="O6" s="14">
        <f>IF(SUM('2005BaseLine'!O6:O6)+SUM('2005AboveOrBelowBaseLine'!O6:O6)=0,0,SUM('2005BaseLine'!O6:O6)+SUM('2005AboveOrBelowBaseLine'!O6:O6))</f>
        <v>0</v>
      </c>
      <c r="P6" s="14">
        <f>IF(SUM('2005BaseLine'!P6:P6)+SUM('2005AboveOrBelowBaseLine'!P6:P6)=0,0,SUM('2005BaseLine'!P6:P6)+SUM('2005AboveOrBelowBaseLine'!P6:P6))</f>
        <v>0</v>
      </c>
      <c r="Q6" s="14">
        <f>IF(SUM('2005BaseLine'!$B6:$B6)+SUM('2005AboveOrBelowBaseLine'!Q6:Q6)=0,0,SUM('2005BaseLine'!$B6:$B6)+SUM('2005AboveOrBelowBaseLine'!Q6:Q6))</f>
        <v>1</v>
      </c>
      <c r="R6" s="14">
        <f>IF(SUM('2005BaseLine'!$B6:$B6)+SUM('2005AboveOrBelowBaseLine'!R6:R6)=0,0,SUM('2005BaseLine'!$B6:$B6)+SUM('2005AboveOrBelowBaseLine'!R6:R6))</f>
        <v>1</v>
      </c>
    </row>
    <row r="7" spans="1:18">
      <c r="A7" t="s">
        <v>135</v>
      </c>
      <c r="B7" s="38">
        <f>Q7</f>
        <v>1</v>
      </c>
      <c r="C7" s="14">
        <f>IF(SUM('2005BaseLine'!C7:C7)+SUM('2005AboveOrBelowBaseLine'!C7:C7)=0,0,SUM('2005BaseLine'!C7:C7)+SUM('2005AboveOrBelowBaseLine'!C7:C7))</f>
        <v>0.44999999999999996</v>
      </c>
      <c r="D7" s="14">
        <f>IF(SUM('2005BaseLine'!D7:D7)+SUM('2005AboveOrBelowBaseLine'!D7:D7)=0,0,SUM('2005BaseLine'!D7:D7)+SUM('2005AboveOrBelowBaseLine'!D7:D7))</f>
        <v>0.35000000000000003</v>
      </c>
      <c r="E7" s="14">
        <f>IF(SUM('2005BaseLine'!E7:E7)+SUM('2005AboveOrBelowBaseLine'!E7:E7)=0,0,SUM('2005BaseLine'!E7:E7)+SUM('2005AboveOrBelowBaseLine'!E7:E7))</f>
        <v>0.35000000000000003</v>
      </c>
      <c r="F7" s="14">
        <f>IF(SUM('2005BaseLine'!F7:F7)+SUM('2005AboveOrBelowBaseLine'!F7:F7)=0,0,SUM('2005BaseLine'!F7:F7)+SUM('2005AboveOrBelowBaseLine'!F7:F7))</f>
        <v>0.45</v>
      </c>
      <c r="G7" s="14">
        <f>IF(SUM('2005BaseLine'!G7:G7)+SUM('2005AboveOrBelowBaseLine'!G7:G7)=0,0,SUM('2005BaseLine'!G7:G7)+SUM('2005AboveOrBelowBaseLine'!G7:G7))</f>
        <v>0.35000000000000003</v>
      </c>
      <c r="H7" s="14">
        <f>IF(SUM('2005BaseLine'!H7:H7)+SUM('2005AboveOrBelowBaseLine'!H7:H7)=0,0,SUM('2005BaseLine'!H7:H7)+SUM('2005AboveOrBelowBaseLine'!H7:H7))</f>
        <v>0.35000000000000003</v>
      </c>
      <c r="I7" s="14">
        <f>IF(SUM('2005BaseLine'!I7:I7)+SUM('2005AboveOrBelowBaseLine'!I7:I7)=0,0,SUM('2005BaseLine'!I7:I7)+SUM('2005AboveOrBelowBaseLine'!I7:I7))</f>
        <v>0.15</v>
      </c>
      <c r="J7" s="14">
        <f>IF(SUM('2005BaseLine'!J7:J7)+SUM('2005AboveOrBelowBaseLine'!J7:J7)=0,0,SUM('2005BaseLine'!J7:J7)+SUM('2005AboveOrBelowBaseLine'!J7:J7))</f>
        <v>0.15</v>
      </c>
      <c r="K7" s="14">
        <f>IF(SUM('2005BaseLine'!K7:K7)+SUM('2005AboveOrBelowBaseLine'!K7:K7)=0,0,SUM('2005BaseLine'!K7:K7)+SUM('2005AboveOrBelowBaseLine'!K7:K7))</f>
        <v>0.35000000000000003</v>
      </c>
      <c r="L7" s="14">
        <f>IF(SUM('2005BaseLine'!L7:L7)+SUM('2005AboveOrBelowBaseLine'!L7:L7)=0,0,SUM('2005BaseLine'!L7:L7)+SUM('2005AboveOrBelowBaseLine'!L7:L7))</f>
        <v>0.35000000000000003</v>
      </c>
      <c r="M7" s="14"/>
      <c r="N7" s="14">
        <f>IF(SUM('2005BaseLine'!N7:N7)+SUM('2005AboveOrBelowBaseLine'!N7:N7)=0,0,SUM('2005BaseLine'!N7:N7)+SUM('2005AboveOrBelowBaseLine'!N7:N7))</f>
        <v>0</v>
      </c>
      <c r="O7" s="14">
        <f>IF(SUM('2005BaseLine'!O7:O7)+SUM('2005AboveOrBelowBaseLine'!O7:O7)=0,0,SUM('2005BaseLine'!O7:O7)+SUM('2005AboveOrBelowBaseLine'!O7:O7))</f>
        <v>0</v>
      </c>
      <c r="P7" s="14">
        <f>IF(SUM('2005BaseLine'!P7:P7)+SUM('2005AboveOrBelowBaseLine'!P7:P7)=0,0,SUM('2005BaseLine'!P7:P7)+SUM('2005AboveOrBelowBaseLine'!P7:P7))</f>
        <v>0</v>
      </c>
      <c r="Q7" s="14">
        <f>IF(SUM('2005BaseLine'!$B7:$B7)+SUM('2005AboveOrBelowBaseLine'!Q7:Q7)=0,0,SUM('2005BaseLine'!$B7:$B7)+SUM('2005AboveOrBelowBaseLine'!Q7:Q7))</f>
        <v>1</v>
      </c>
      <c r="R7" s="14">
        <f>IF(SUM('2005BaseLine'!$B7:$B7)+SUM('2005AboveOrBelowBaseLine'!R7:R7)=0,0,SUM('2005BaseLine'!$B7:$B7)+SUM('2005AboveOrBelowBaseLine'!R7:R7))</f>
        <v>1</v>
      </c>
    </row>
    <row r="8" spans="1:18">
      <c r="A8" t="s">
        <v>28</v>
      </c>
      <c r="B8" s="38">
        <f t="shared" si="0"/>
        <v>1</v>
      </c>
      <c r="C8" s="14">
        <f>IF(SUM('2005BaseLine'!C8:C8)+SUM('2005AboveOrBelowBaseLine'!C8:C8)=0,0,SUM('2005BaseLine'!C8:C8)+SUM('2005AboveOrBelowBaseLine'!C8:C8))</f>
        <v>0.44999999999999996</v>
      </c>
      <c r="D8" s="14">
        <f>IF(SUM('2005BaseLine'!D8:D8)+SUM('2005AboveOrBelowBaseLine'!D8:D8)=0,0,SUM('2005BaseLine'!D8:D8)+SUM('2005AboveOrBelowBaseLine'!D8:D8))</f>
        <v>0.35000000000000003</v>
      </c>
      <c r="E8" s="14">
        <f>IF(SUM('2005BaseLine'!E8:E8)+SUM('2005AboveOrBelowBaseLine'!E8:E8)=0,0,SUM('2005BaseLine'!E8:E8)+SUM('2005AboveOrBelowBaseLine'!E8:E8))</f>
        <v>0.35000000000000003</v>
      </c>
      <c r="F8" s="14">
        <f>IF(SUM('2005BaseLine'!F8:F8)+SUM('2005AboveOrBelowBaseLine'!F8:F8)=0,0,SUM('2005BaseLine'!F8:F8)+SUM('2005AboveOrBelowBaseLine'!F8:F8))</f>
        <v>0.45</v>
      </c>
      <c r="G8" s="14">
        <f>IF(SUM('2005BaseLine'!G8:G8)+SUM('2005AboveOrBelowBaseLine'!G8:G8)=0,0,SUM('2005BaseLine'!G8:G8)+SUM('2005AboveOrBelowBaseLine'!G8:G8))</f>
        <v>0.35000000000000003</v>
      </c>
      <c r="H8" s="14">
        <f>IF(SUM('2005BaseLine'!H8:H8)+SUM('2005AboveOrBelowBaseLine'!H8:H8)=0,0,SUM('2005BaseLine'!H8:H8)+SUM('2005AboveOrBelowBaseLine'!H8:H8))</f>
        <v>0.35000000000000003</v>
      </c>
      <c r="I8" s="14">
        <f>IF(SUM('2005BaseLine'!I8:I8)+SUM('2005AboveOrBelowBaseLine'!I8:I8)=0,0,SUM('2005BaseLine'!I8:I8)+SUM('2005AboveOrBelowBaseLine'!I8:I8))</f>
        <v>0.15</v>
      </c>
      <c r="J8" s="14">
        <f>IF(SUM('2005BaseLine'!J8:J8)+SUM('2005AboveOrBelowBaseLine'!J8:J8)=0,0,SUM('2005BaseLine'!J8:J8)+SUM('2005AboveOrBelowBaseLine'!J8:J8))</f>
        <v>0.15</v>
      </c>
      <c r="K8" s="14">
        <f>IF(SUM('2005BaseLine'!K8:K8)+SUM('2005AboveOrBelowBaseLine'!K8:K8)=0,0,SUM('2005BaseLine'!K8:K8)+SUM('2005AboveOrBelowBaseLine'!K8:K8))</f>
        <v>0.35000000000000003</v>
      </c>
      <c r="L8" s="14">
        <f>IF(SUM('2005BaseLine'!L8:L8)+SUM('2005AboveOrBelowBaseLine'!L8:L8)=0,0,SUM('2005BaseLine'!L8:L8)+SUM('2005AboveOrBelowBaseLine'!L8:L8))</f>
        <v>0.35000000000000003</v>
      </c>
      <c r="M8" s="14"/>
      <c r="N8" s="14">
        <f>IF(SUM('2005BaseLine'!N8:N8)+SUM('2005AboveOrBelowBaseLine'!N8:N8)=0,0,SUM('2005BaseLine'!N8:N8)+SUM('2005AboveOrBelowBaseLine'!N8:N8))</f>
        <v>0</v>
      </c>
      <c r="O8" s="14">
        <f>IF(SUM('2005BaseLine'!O8:O8)+SUM('2005AboveOrBelowBaseLine'!O8:O8)=0,0,SUM('2005BaseLine'!O8:O8)+SUM('2005AboveOrBelowBaseLine'!O8:O8))</f>
        <v>0</v>
      </c>
      <c r="P8" s="14">
        <f>IF(SUM('2005BaseLine'!P8:P8)+SUM('2005AboveOrBelowBaseLine'!P8:P8)=0,0,SUM('2005BaseLine'!P8:P8)+SUM('2005AboveOrBelowBaseLine'!P8:P8))</f>
        <v>0</v>
      </c>
      <c r="Q8" s="14">
        <f>IF(SUM('2005BaseLine'!$B8:$B8)+SUM('2005AboveOrBelowBaseLine'!Q8:Q8)=0,0,SUM('2005BaseLine'!$B8:$B8)+SUM('2005AboveOrBelowBaseLine'!Q8:Q8))</f>
        <v>1</v>
      </c>
      <c r="R8" s="14">
        <f>IF(SUM('2005BaseLine'!$B8:$B8)+SUM('2005AboveOrBelowBaseLine'!R8:R8)=0,0,SUM('2005BaseLine'!$B8:$B8)+SUM('2005AboveOrBelowBaseLine'!R8:R8))</f>
        <v>1</v>
      </c>
    </row>
    <row r="9" spans="1:18">
      <c r="A9" t="s">
        <v>29</v>
      </c>
      <c r="B9" s="38">
        <f t="shared" si="0"/>
        <v>1</v>
      </c>
      <c r="C9" s="14">
        <f>IF(SUM('2005BaseLine'!C9:C9)+SUM('2005AboveOrBelowBaseLine'!C9:C9)=0,0,SUM('2005BaseLine'!C9:C9)+SUM('2005AboveOrBelowBaseLine'!C9:C9))</f>
        <v>0.44999999999999996</v>
      </c>
      <c r="D9" s="14">
        <f>IF(SUM('2005BaseLine'!D9:D9)+SUM('2005AboveOrBelowBaseLine'!D9:D9)=0,0,SUM('2005BaseLine'!D9:D9)+SUM('2005AboveOrBelowBaseLine'!D9:D9))</f>
        <v>0.35000000000000003</v>
      </c>
      <c r="E9" s="14">
        <f>IF(SUM('2005BaseLine'!E9:E9)+SUM('2005AboveOrBelowBaseLine'!E9:E9)=0,0,SUM('2005BaseLine'!E9:E9)+SUM('2005AboveOrBelowBaseLine'!E9:E9))</f>
        <v>0.35000000000000003</v>
      </c>
      <c r="F9" s="14">
        <f>IF(SUM('2005BaseLine'!F9:F9)+SUM('2005AboveOrBelowBaseLine'!F9:F9)=0,0,SUM('2005BaseLine'!F9:F9)+SUM('2005AboveOrBelowBaseLine'!F9:F9))</f>
        <v>0.45</v>
      </c>
      <c r="G9" s="14">
        <f>IF(SUM('2005BaseLine'!G9:G9)+SUM('2005AboveOrBelowBaseLine'!G9:G9)=0,0,SUM('2005BaseLine'!G9:G9)+SUM('2005AboveOrBelowBaseLine'!G9:G9))</f>
        <v>0.35000000000000003</v>
      </c>
      <c r="H9" s="14">
        <f>IF(SUM('2005BaseLine'!H9:H9)+SUM('2005AboveOrBelowBaseLine'!H9:H9)=0,0,SUM('2005BaseLine'!H9:H9)+SUM('2005AboveOrBelowBaseLine'!H9:H9))</f>
        <v>0.35000000000000003</v>
      </c>
      <c r="I9" s="14">
        <f>IF(SUM('2005BaseLine'!I9:I9)+SUM('2005AboveOrBelowBaseLine'!I9:I9)=0,0,SUM('2005BaseLine'!I9:I9)+SUM('2005AboveOrBelowBaseLine'!I9:I9))</f>
        <v>0.15</v>
      </c>
      <c r="J9" s="14">
        <f>IF(SUM('2005BaseLine'!J9:J9)+SUM('2005AboveOrBelowBaseLine'!J9:J9)=0,0,SUM('2005BaseLine'!J9:J9)+SUM('2005AboveOrBelowBaseLine'!J9:J9))</f>
        <v>0.15</v>
      </c>
      <c r="K9" s="14">
        <f>IF(SUM('2005BaseLine'!K9:K9)+SUM('2005AboveOrBelowBaseLine'!K9:K9)=0,0,SUM('2005BaseLine'!K9:K9)+SUM('2005AboveOrBelowBaseLine'!K9:K9))</f>
        <v>0.35000000000000003</v>
      </c>
      <c r="L9" s="14">
        <f>IF(SUM('2005BaseLine'!L9:L9)+SUM('2005AboveOrBelowBaseLine'!L9:L9)=0,0,SUM('2005BaseLine'!L9:L9)+SUM('2005AboveOrBelowBaseLine'!L9:L9))</f>
        <v>0.35000000000000003</v>
      </c>
      <c r="M9" s="14"/>
      <c r="N9" s="14">
        <f>IF(SUM('2005BaseLine'!N9:N9)+SUM('2005AboveOrBelowBaseLine'!N9:N9)=0,0,SUM('2005BaseLine'!N9:N9)+SUM('2005AboveOrBelowBaseLine'!N9:N9))</f>
        <v>0</v>
      </c>
      <c r="O9" s="14">
        <f>IF(SUM('2005BaseLine'!O9:O9)+SUM('2005AboveOrBelowBaseLine'!O9:O9)=0,0,SUM('2005BaseLine'!O9:O9)+SUM('2005AboveOrBelowBaseLine'!O9:O9))</f>
        <v>0</v>
      </c>
      <c r="P9" s="14">
        <f>IF(SUM('2005BaseLine'!P9:P9)+SUM('2005AboveOrBelowBaseLine'!P9:P9)=0,0,SUM('2005BaseLine'!P9:P9)+SUM('2005AboveOrBelowBaseLine'!P9:P9))</f>
        <v>0</v>
      </c>
      <c r="Q9" s="14">
        <f>IF(SUM('2005BaseLine'!$B9:$B9)+SUM('2005AboveOrBelowBaseLine'!Q9:Q9)=0,0,SUM('2005BaseLine'!$B9:$B9)+SUM('2005AboveOrBelowBaseLine'!Q9:Q9))</f>
        <v>1</v>
      </c>
      <c r="R9" s="14">
        <f>IF(SUM('2005BaseLine'!$B9:$B9)+SUM('2005AboveOrBelowBaseLine'!R9:R9)=0,0,SUM('2005BaseLine'!$B9:$B9)+SUM('2005AboveOrBelowBaseLine'!R9:R9))</f>
        <v>1</v>
      </c>
    </row>
    <row r="10" spans="1:18">
      <c r="A10" t="s">
        <v>30</v>
      </c>
      <c r="B10" s="38">
        <f t="shared" si="0"/>
        <v>1</v>
      </c>
      <c r="C10" s="14">
        <f>IF(SUM('2005BaseLine'!C10:C10)+SUM('2005AboveOrBelowBaseLine'!C10:C10)=0,0,SUM('2005BaseLine'!C10:C10)+SUM('2005AboveOrBelowBaseLine'!C10:C10))</f>
        <v>0.44999999999999996</v>
      </c>
      <c r="D10" s="14">
        <f>IF(SUM('2005BaseLine'!D10:D10)+SUM('2005AboveOrBelowBaseLine'!D10:D10)=0,0,SUM('2005BaseLine'!D10:D10)+SUM('2005AboveOrBelowBaseLine'!D10:D10))</f>
        <v>0.35000000000000003</v>
      </c>
      <c r="E10" s="14">
        <f>IF(SUM('2005BaseLine'!E10:E10)+SUM('2005AboveOrBelowBaseLine'!E10:E10)=0,0,SUM('2005BaseLine'!E10:E10)+SUM('2005AboveOrBelowBaseLine'!E10:E10))</f>
        <v>0.35000000000000003</v>
      </c>
      <c r="F10" s="14">
        <f>IF(SUM('2005BaseLine'!F10:F10)+SUM('2005AboveOrBelowBaseLine'!F10:F10)=0,0,SUM('2005BaseLine'!F10:F10)+SUM('2005AboveOrBelowBaseLine'!F10:F10))</f>
        <v>0.45</v>
      </c>
      <c r="G10" s="14">
        <f>IF(SUM('2005BaseLine'!G10:G10)+SUM('2005AboveOrBelowBaseLine'!G10:G10)=0,0,SUM('2005BaseLine'!G10:G10)+SUM('2005AboveOrBelowBaseLine'!G10:G10))</f>
        <v>0.35000000000000003</v>
      </c>
      <c r="H10" s="14">
        <f>IF(SUM('2005BaseLine'!H10:H10)+SUM('2005AboveOrBelowBaseLine'!H10:H10)=0,0,SUM('2005BaseLine'!H10:H10)+SUM('2005AboveOrBelowBaseLine'!H10:H10))</f>
        <v>0.35000000000000003</v>
      </c>
      <c r="I10" s="14">
        <f>IF(SUM('2005BaseLine'!I10:I10)+SUM('2005AboveOrBelowBaseLine'!I10:I10)=0,0,SUM('2005BaseLine'!I10:I10)+SUM('2005AboveOrBelowBaseLine'!I10:I10))</f>
        <v>0.15</v>
      </c>
      <c r="J10" s="14">
        <f>IF(SUM('2005BaseLine'!J10:J10)+SUM('2005AboveOrBelowBaseLine'!J10:J10)=0,0,SUM('2005BaseLine'!J10:J10)+SUM('2005AboveOrBelowBaseLine'!J10:J10))</f>
        <v>0.15</v>
      </c>
      <c r="K10" s="14">
        <f>IF(SUM('2005BaseLine'!K10:K10)+SUM('2005AboveOrBelowBaseLine'!K10:K10)=0,0,SUM('2005BaseLine'!K10:K10)+SUM('2005AboveOrBelowBaseLine'!K10:K10))</f>
        <v>0.35000000000000003</v>
      </c>
      <c r="L10" s="14">
        <f>IF(SUM('2005BaseLine'!L10:L10)+SUM('2005AboveOrBelowBaseLine'!L10:L10)=0,0,SUM('2005BaseLine'!L10:L10)+SUM('2005AboveOrBelowBaseLine'!L10:L10))</f>
        <v>0.35000000000000003</v>
      </c>
      <c r="M10" s="14"/>
      <c r="N10" s="14">
        <f>IF(SUM('2005BaseLine'!N10:N10)+SUM('2005AboveOrBelowBaseLine'!N10:N10)=0,0,SUM('2005BaseLine'!N10:N10)+SUM('2005AboveOrBelowBaseLine'!N10:N10))</f>
        <v>0</v>
      </c>
      <c r="O10" s="14">
        <f>IF(SUM('2005BaseLine'!O10:O10)+SUM('2005AboveOrBelowBaseLine'!O10:O10)=0,0,SUM('2005BaseLine'!O10:O10)+SUM('2005AboveOrBelowBaseLine'!O10:O10))</f>
        <v>0</v>
      </c>
      <c r="P10" s="14">
        <f>IF(SUM('2005BaseLine'!P10:P10)+SUM('2005AboveOrBelowBaseLine'!P10:P10)=0,0,SUM('2005BaseLine'!P10:P10)+SUM('2005AboveOrBelowBaseLine'!P10:P10))</f>
        <v>0</v>
      </c>
      <c r="Q10" s="14">
        <f>IF(SUM('2005BaseLine'!$B10:$B10)+SUM('2005AboveOrBelowBaseLine'!Q10:Q10)=0,0,SUM('2005BaseLine'!$B10:$B10)+SUM('2005AboveOrBelowBaseLine'!Q10:Q10))</f>
        <v>1</v>
      </c>
      <c r="R10" s="14">
        <f>IF(SUM('2005BaseLine'!$B10:$B10)+SUM('2005AboveOrBelowBaseLine'!R10:R10)=0,0,SUM('2005BaseLine'!$B10:$B10)+SUM('2005AboveOrBelowBaseLine'!R10:R10))</f>
        <v>1</v>
      </c>
    </row>
    <row r="11" spans="1:18">
      <c r="A11" t="s">
        <v>31</v>
      </c>
      <c r="B11" s="38">
        <f t="shared" si="0"/>
        <v>1</v>
      </c>
      <c r="C11" s="14">
        <f>IF(SUM('2005BaseLine'!C11:C11)+SUM('2005AboveOrBelowBaseLine'!C11:C11)=0,0,SUM('2005BaseLine'!C11:C11)+SUM('2005AboveOrBelowBaseLine'!C11:C11))</f>
        <v>0.44999999999999996</v>
      </c>
      <c r="D11" s="14">
        <f>IF(SUM('2005BaseLine'!D11:D11)+SUM('2005AboveOrBelowBaseLine'!D11:D11)=0,0,SUM('2005BaseLine'!D11:D11)+SUM('2005AboveOrBelowBaseLine'!D11:D11))</f>
        <v>0.35000000000000003</v>
      </c>
      <c r="E11" s="14">
        <f>IF(SUM('2005BaseLine'!E11:E11)+SUM('2005AboveOrBelowBaseLine'!E11:E11)=0,0,SUM('2005BaseLine'!E11:E11)+SUM('2005AboveOrBelowBaseLine'!E11:E11))</f>
        <v>0.35000000000000003</v>
      </c>
      <c r="F11" s="14">
        <f>IF(SUM('2005BaseLine'!F11:F11)+SUM('2005AboveOrBelowBaseLine'!F11:F11)=0,0,SUM('2005BaseLine'!F11:F11)+SUM('2005AboveOrBelowBaseLine'!F11:F11))</f>
        <v>0.45</v>
      </c>
      <c r="G11" s="14">
        <f>IF(SUM('2005BaseLine'!G11:G11)+SUM('2005AboveOrBelowBaseLine'!G11:G11)=0,0,SUM('2005BaseLine'!G11:G11)+SUM('2005AboveOrBelowBaseLine'!G11:G11))</f>
        <v>0.35000000000000003</v>
      </c>
      <c r="H11" s="14">
        <f>IF(SUM('2005BaseLine'!H11:H11)+SUM('2005AboveOrBelowBaseLine'!H11:H11)=0,0,SUM('2005BaseLine'!H11:H11)+SUM('2005AboveOrBelowBaseLine'!H11:H11))</f>
        <v>0.35000000000000003</v>
      </c>
      <c r="I11" s="14">
        <f>IF(SUM('2005BaseLine'!I11:I11)+SUM('2005AboveOrBelowBaseLine'!I11:I11)=0,0,SUM('2005BaseLine'!I11:I11)+SUM('2005AboveOrBelowBaseLine'!I11:I11))</f>
        <v>0.15</v>
      </c>
      <c r="J11" s="14">
        <f>IF(SUM('2005BaseLine'!J11:J11)+SUM('2005AboveOrBelowBaseLine'!J11:J11)=0,0,SUM('2005BaseLine'!J11:J11)+SUM('2005AboveOrBelowBaseLine'!J11:J11))</f>
        <v>0.15</v>
      </c>
      <c r="K11" s="14">
        <f>IF(SUM('2005BaseLine'!K11:K11)+SUM('2005AboveOrBelowBaseLine'!K11:K11)=0,0,SUM('2005BaseLine'!K11:K11)+SUM('2005AboveOrBelowBaseLine'!K11:K11))</f>
        <v>0.35000000000000003</v>
      </c>
      <c r="L11" s="14">
        <f>IF(SUM('2005BaseLine'!L11:L11)+SUM('2005AboveOrBelowBaseLine'!L11:L11)=0,0,SUM('2005BaseLine'!L11:L11)+SUM('2005AboveOrBelowBaseLine'!L11:L11))</f>
        <v>0.35000000000000003</v>
      </c>
      <c r="M11" s="14"/>
      <c r="N11" s="14">
        <f>IF(SUM('2005BaseLine'!N11:N11)+SUM('2005AboveOrBelowBaseLine'!N11:N11)=0,0,SUM('2005BaseLine'!N11:N11)+SUM('2005AboveOrBelowBaseLine'!N11:N11))</f>
        <v>0</v>
      </c>
      <c r="O11" s="14">
        <f>IF(SUM('2005BaseLine'!O11:O11)+SUM('2005AboveOrBelowBaseLine'!O11:O11)=0,0,SUM('2005BaseLine'!O11:O11)+SUM('2005AboveOrBelowBaseLine'!O11:O11))</f>
        <v>0</v>
      </c>
      <c r="P11" s="14">
        <f>IF(SUM('2005BaseLine'!P11:P11)+SUM('2005AboveOrBelowBaseLine'!P11:P11)=0,0,SUM('2005BaseLine'!P11:P11)+SUM('2005AboveOrBelowBaseLine'!P11:P11))</f>
        <v>0</v>
      </c>
      <c r="Q11" s="14">
        <f>IF(SUM('2005BaseLine'!$B11:$B11)+SUM('2005AboveOrBelowBaseLine'!Q11:Q11)=0,0,SUM('2005BaseLine'!$B11:$B11)+SUM('2005AboveOrBelowBaseLine'!Q11:Q11))</f>
        <v>1</v>
      </c>
      <c r="R11" s="14">
        <f>IF(SUM('2005BaseLine'!$B11:$B11)+SUM('2005AboveOrBelowBaseLine'!R11:R11)=0,0,SUM('2005BaseLine'!$B11:$B11)+SUM('2005AboveOrBelowBaseLine'!R11:R11))</f>
        <v>1</v>
      </c>
    </row>
    <row r="12" spans="1:18">
      <c r="A12" t="s">
        <v>32</v>
      </c>
      <c r="B12" s="38">
        <f>AVERAGE(Q12:R12)</f>
        <v>1</v>
      </c>
      <c r="C12" s="14">
        <f>IF(SUM('2005BaseLine'!C12:C12)+SUM('2005AboveOrBelowBaseLine'!C12:C12)=0,0,SUM('2005BaseLine'!C12:C12)+SUM('2005AboveOrBelowBaseLine'!C12:C12))</f>
        <v>0.44999999999999996</v>
      </c>
      <c r="D12" s="14">
        <f>IF(SUM('2005BaseLine'!D12:D12)+SUM('2005AboveOrBelowBaseLine'!D12:D12)=0,0,SUM('2005BaseLine'!D12:D12)+SUM('2005AboveOrBelowBaseLine'!D12:D12))</f>
        <v>0.35000000000000003</v>
      </c>
      <c r="E12" s="14">
        <f>IF(SUM('2005BaseLine'!E12:E12)+SUM('2005AboveOrBelowBaseLine'!E12:E12)=0,0,SUM('2005BaseLine'!E12:E12)+SUM('2005AboveOrBelowBaseLine'!E12:E12))</f>
        <v>0.35000000000000003</v>
      </c>
      <c r="F12" s="14">
        <f>IF(SUM('2005BaseLine'!F12:F12)+SUM('2005AboveOrBelowBaseLine'!F12:F12)=0,0,SUM('2005BaseLine'!F12:F12)+SUM('2005AboveOrBelowBaseLine'!F12:F12))</f>
        <v>0.45</v>
      </c>
      <c r="G12" s="14">
        <f>IF(SUM('2005BaseLine'!G12:G12)+SUM('2005AboveOrBelowBaseLine'!G12:G12)=0,0,SUM('2005BaseLine'!G12:G12)+SUM('2005AboveOrBelowBaseLine'!G12:G12))</f>
        <v>0.35000000000000003</v>
      </c>
      <c r="H12" s="14">
        <f>IF(SUM('2005BaseLine'!H12:H12)+SUM('2005AboveOrBelowBaseLine'!H12:H12)=0,0,SUM('2005BaseLine'!H12:H12)+SUM('2005AboveOrBelowBaseLine'!H12:H12))</f>
        <v>0.35000000000000003</v>
      </c>
      <c r="I12" s="14">
        <f>IF(SUM('2005BaseLine'!I12:I12)+SUM('2005AboveOrBelowBaseLine'!I12:I12)=0,0,SUM('2005BaseLine'!I12:I12)+SUM('2005AboveOrBelowBaseLine'!I12:I12))</f>
        <v>0.15</v>
      </c>
      <c r="J12" s="14">
        <f>IF(SUM('2005BaseLine'!J12:J12)+SUM('2005AboveOrBelowBaseLine'!J12:J12)=0,0,SUM('2005BaseLine'!J12:J12)+SUM('2005AboveOrBelowBaseLine'!J12:J12))</f>
        <v>0.15</v>
      </c>
      <c r="K12" s="14">
        <f>IF(SUM('2005BaseLine'!K12:K12)+SUM('2005AboveOrBelowBaseLine'!K12:K12)=0,0,SUM('2005BaseLine'!K12:K12)+SUM('2005AboveOrBelowBaseLine'!K12:K12))</f>
        <v>0.35000000000000003</v>
      </c>
      <c r="L12" s="14">
        <f>IF(SUM('2005BaseLine'!L12:L12)+SUM('2005AboveOrBelowBaseLine'!L12:L12)=0,0,SUM('2005BaseLine'!L12:L12)+SUM('2005AboveOrBelowBaseLine'!L12:L12))</f>
        <v>0.35000000000000003</v>
      </c>
      <c r="M12" s="14"/>
      <c r="N12" s="14">
        <f>IF(SUM('2005BaseLine'!N12:N12)+SUM('2005AboveOrBelowBaseLine'!N12:N12)=0,0,SUM('2005BaseLine'!N12:N12)+SUM('2005AboveOrBelowBaseLine'!N12:N12))</f>
        <v>0</v>
      </c>
      <c r="O12" s="14">
        <f>IF(SUM('2005BaseLine'!O12:O12)+SUM('2005AboveOrBelowBaseLine'!O12:O12)=0,0,SUM('2005BaseLine'!O12:O12)+SUM('2005AboveOrBelowBaseLine'!O12:O12))</f>
        <v>0</v>
      </c>
      <c r="P12" s="14">
        <f>IF(SUM('2005BaseLine'!P12:P12)+SUM('2005AboveOrBelowBaseLine'!P12:P12)=0,0,SUM('2005BaseLine'!P12:P12)+SUM('2005AboveOrBelowBaseLine'!P12:P12))</f>
        <v>0</v>
      </c>
      <c r="Q12" s="14">
        <f>IF(SUM('2005BaseLine'!$B12:$B12)+SUM('2005AboveOrBelowBaseLine'!Q12:Q12)=0,0,SUM('2005BaseLine'!$B12:$B12)+SUM('2005AboveOrBelowBaseLine'!Q12:Q12))</f>
        <v>1</v>
      </c>
      <c r="R12" s="14">
        <f>IF(SUM('2005BaseLine'!$B12:$B12)+SUM('2005AboveOrBelowBaseLine'!R12:R12)=0,0,SUM('2005BaseLine'!$B12:$B12)+SUM('2005AboveOrBelowBaseLine'!R12:R12))</f>
        <v>1</v>
      </c>
    </row>
    <row r="13" spans="1:18">
      <c r="A13" t="s">
        <v>33</v>
      </c>
      <c r="B13" s="38">
        <f t="shared" si="0"/>
        <v>1</v>
      </c>
      <c r="C13" s="14">
        <f>IF(SUM('2005BaseLine'!C13:C13)+SUM('2005AboveOrBelowBaseLine'!C13:C13)=0,0,SUM('2005BaseLine'!C13:C13)+SUM('2005AboveOrBelowBaseLine'!C13:C13))</f>
        <v>0.44999999999999996</v>
      </c>
      <c r="D13" s="14">
        <f>IF(SUM('2005BaseLine'!D13:D13)+SUM('2005AboveOrBelowBaseLine'!D13:D13)=0,0,SUM('2005BaseLine'!D13:D13)+SUM('2005AboveOrBelowBaseLine'!D13:D13))</f>
        <v>0.35000000000000003</v>
      </c>
      <c r="E13" s="14">
        <f>IF(SUM('2005BaseLine'!E13:E13)+SUM('2005AboveOrBelowBaseLine'!E13:E13)=0,0,SUM('2005BaseLine'!E13:E13)+SUM('2005AboveOrBelowBaseLine'!E13:E13))</f>
        <v>0.35000000000000003</v>
      </c>
      <c r="F13" s="14">
        <f>IF(SUM('2005BaseLine'!F13:F13)+SUM('2005AboveOrBelowBaseLine'!F13:F13)=0,0,SUM('2005BaseLine'!F13:F13)+SUM('2005AboveOrBelowBaseLine'!F13:F13))</f>
        <v>0.45</v>
      </c>
      <c r="G13" s="14">
        <f>IF(SUM('2005BaseLine'!G13:G13)+SUM('2005AboveOrBelowBaseLine'!G13:G13)=0,0,SUM('2005BaseLine'!G13:G13)+SUM('2005AboveOrBelowBaseLine'!G13:G13))</f>
        <v>0.35000000000000003</v>
      </c>
      <c r="H13" s="14">
        <f>IF(SUM('2005BaseLine'!H13:H13)+SUM('2005AboveOrBelowBaseLine'!H13:H13)=0,0,SUM('2005BaseLine'!H13:H13)+SUM('2005AboveOrBelowBaseLine'!H13:H13))</f>
        <v>0.35000000000000003</v>
      </c>
      <c r="I13" s="14">
        <f>IF(SUM('2005BaseLine'!I13:I13)+SUM('2005AboveOrBelowBaseLine'!I13:I13)=0,0,SUM('2005BaseLine'!I13:I13)+SUM('2005AboveOrBelowBaseLine'!I13:I13))</f>
        <v>0.15</v>
      </c>
      <c r="J13" s="14">
        <f>IF(SUM('2005BaseLine'!J13:J13)+SUM('2005AboveOrBelowBaseLine'!J13:J13)=0,0,SUM('2005BaseLine'!J13:J13)+SUM('2005AboveOrBelowBaseLine'!J13:J13))</f>
        <v>0.15</v>
      </c>
      <c r="K13" s="14">
        <f>IF(SUM('2005BaseLine'!K13:K13)+SUM('2005AboveOrBelowBaseLine'!K13:K13)=0,0,SUM('2005BaseLine'!K13:K13)+SUM('2005AboveOrBelowBaseLine'!K13:K13))</f>
        <v>0.35000000000000003</v>
      </c>
      <c r="L13" s="14">
        <f>IF(SUM('2005BaseLine'!L13:L13)+SUM('2005AboveOrBelowBaseLine'!L13:L13)=0,0,SUM('2005BaseLine'!L13:L13)+SUM('2005AboveOrBelowBaseLine'!L13:L13))</f>
        <v>0.35000000000000003</v>
      </c>
      <c r="M13" s="14"/>
      <c r="N13" s="14">
        <f>IF(SUM('2005BaseLine'!N13:N13)+SUM('2005AboveOrBelowBaseLine'!N13:N13)=0,0,SUM('2005BaseLine'!N13:N13)+SUM('2005AboveOrBelowBaseLine'!N13:N13))</f>
        <v>0</v>
      </c>
      <c r="O13" s="14">
        <f>IF(SUM('2005BaseLine'!O13:O13)+SUM('2005AboveOrBelowBaseLine'!O13:O13)=0,0,SUM('2005BaseLine'!O13:O13)+SUM('2005AboveOrBelowBaseLine'!O13:O13))</f>
        <v>0</v>
      </c>
      <c r="P13" s="14">
        <f>IF(SUM('2005BaseLine'!P13:P13)+SUM('2005AboveOrBelowBaseLine'!P13:P13)=0,0,SUM('2005BaseLine'!P13:P13)+SUM('2005AboveOrBelowBaseLine'!P13:P13))</f>
        <v>0</v>
      </c>
      <c r="Q13" s="14">
        <f>IF(SUM('2005BaseLine'!$B13:$B13)+SUM('2005AboveOrBelowBaseLine'!Q13:Q13)=0,0,SUM('2005BaseLine'!$B13:$B13)+SUM('2005AboveOrBelowBaseLine'!Q13:Q13))</f>
        <v>1</v>
      </c>
      <c r="R13" s="14">
        <f>IF(SUM('2005BaseLine'!$B13:$B13)+SUM('2005AboveOrBelowBaseLine'!R13:R13)=0,0,SUM('2005BaseLine'!$B13:$B13)+SUM('2005AboveOrBelowBaseLine'!R13:R13))</f>
        <v>1</v>
      </c>
    </row>
    <row r="14" spans="1:18">
      <c r="A14" t="s">
        <v>34</v>
      </c>
      <c r="B14" s="38">
        <f t="shared" si="0"/>
        <v>1</v>
      </c>
      <c r="C14" s="14">
        <f>IF(SUM('2005BaseLine'!C14:C14)+SUM('2005AboveOrBelowBaseLine'!C14:C14)=0,0,SUM('2005BaseLine'!C14:C14)+SUM('2005AboveOrBelowBaseLine'!C14:C14))</f>
        <v>0.44999999999999996</v>
      </c>
      <c r="D14" s="14">
        <f>IF(SUM('2005BaseLine'!D14:D14)+SUM('2005AboveOrBelowBaseLine'!D14:D14)=0,0,SUM('2005BaseLine'!D14:D14)+SUM('2005AboveOrBelowBaseLine'!D14:D14))</f>
        <v>0.35000000000000003</v>
      </c>
      <c r="E14" s="14">
        <f>IF(SUM('2005BaseLine'!E14:E14)+SUM('2005AboveOrBelowBaseLine'!E14:E14)=0,0,SUM('2005BaseLine'!E14:E14)+SUM('2005AboveOrBelowBaseLine'!E14:E14))</f>
        <v>0.35000000000000003</v>
      </c>
      <c r="F14" s="14">
        <f>IF(SUM('2005BaseLine'!F14:F14)+SUM('2005AboveOrBelowBaseLine'!F14:F14)=0,0,SUM('2005BaseLine'!F14:F14)+SUM('2005AboveOrBelowBaseLine'!F14:F14))</f>
        <v>0.45</v>
      </c>
      <c r="G14" s="14">
        <f>IF(SUM('2005BaseLine'!G14:G14)+SUM('2005AboveOrBelowBaseLine'!G14:G14)=0,0,SUM('2005BaseLine'!G14:G14)+SUM('2005AboveOrBelowBaseLine'!G14:G14))</f>
        <v>0.35000000000000003</v>
      </c>
      <c r="H14" s="14">
        <f>IF(SUM('2005BaseLine'!H14:H14)+SUM('2005AboveOrBelowBaseLine'!H14:H14)=0,0,SUM('2005BaseLine'!H14:H14)+SUM('2005AboveOrBelowBaseLine'!H14:H14))</f>
        <v>0.35000000000000003</v>
      </c>
      <c r="I14" s="14">
        <f>IF(SUM('2005BaseLine'!I14:I14)+SUM('2005AboveOrBelowBaseLine'!I14:I14)=0,0,SUM('2005BaseLine'!I14:I14)+SUM('2005AboveOrBelowBaseLine'!I14:I14))</f>
        <v>0.15</v>
      </c>
      <c r="J14" s="14">
        <f>IF(SUM('2005BaseLine'!J14:J14)+SUM('2005AboveOrBelowBaseLine'!J14:J14)=0,0,SUM('2005BaseLine'!J14:J14)+SUM('2005AboveOrBelowBaseLine'!J14:J14))</f>
        <v>0.15</v>
      </c>
      <c r="K14" s="14">
        <f>IF(SUM('2005BaseLine'!K14:K14)+SUM('2005AboveOrBelowBaseLine'!K14:K14)=0,0,SUM('2005BaseLine'!K14:K14)+SUM('2005AboveOrBelowBaseLine'!K14:K14))</f>
        <v>0.35000000000000003</v>
      </c>
      <c r="L14" s="14">
        <f>IF(SUM('2005BaseLine'!L14:L14)+SUM('2005AboveOrBelowBaseLine'!L14:L14)=0,0,SUM('2005BaseLine'!L14:L14)+SUM('2005AboveOrBelowBaseLine'!L14:L14))</f>
        <v>0.35000000000000003</v>
      </c>
      <c r="M14" s="14"/>
      <c r="N14" s="14">
        <f>IF(SUM('2005BaseLine'!N14:N14)+SUM('2005AboveOrBelowBaseLine'!N14:N14)=0,0,SUM('2005BaseLine'!N14:N14)+SUM('2005AboveOrBelowBaseLine'!N14:N14))</f>
        <v>0</v>
      </c>
      <c r="O14" s="14">
        <f>IF(SUM('2005BaseLine'!O14:O14)+SUM('2005AboveOrBelowBaseLine'!O14:O14)=0,0,SUM('2005BaseLine'!O14:O14)+SUM('2005AboveOrBelowBaseLine'!O14:O14))</f>
        <v>0</v>
      </c>
      <c r="P14" s="14">
        <f>IF(SUM('2005BaseLine'!P14:P14)+SUM('2005AboveOrBelowBaseLine'!P14:P14)=0,0,SUM('2005BaseLine'!P14:P14)+SUM('2005AboveOrBelowBaseLine'!P14:P14))</f>
        <v>0</v>
      </c>
      <c r="Q14" s="14">
        <f>IF(SUM('2005BaseLine'!$B14:$B14)+SUM('2005AboveOrBelowBaseLine'!Q14:Q14)=0,0,SUM('2005BaseLine'!$B14:$B14)+SUM('2005AboveOrBelowBaseLine'!Q14:Q14))</f>
        <v>1</v>
      </c>
      <c r="R14" s="14">
        <f>IF(SUM('2005BaseLine'!$B14:$B14)+SUM('2005AboveOrBelowBaseLine'!R14:R14)=0,0,SUM('2005BaseLine'!$B14:$B14)+SUM('2005AboveOrBelowBaseLine'!R14:R14))</f>
        <v>1</v>
      </c>
    </row>
    <row r="15" spans="1:18">
      <c r="A15" t="s">
        <v>35</v>
      </c>
      <c r="B15" s="38">
        <f t="shared" si="0"/>
        <v>1</v>
      </c>
      <c r="C15" s="14">
        <f>IF(SUM('2005BaseLine'!C15:C15)+SUM('2005AboveOrBelowBaseLine'!C15:C15)=0,0,SUM('2005BaseLine'!C15:C15)+SUM('2005AboveOrBelowBaseLine'!C15:C15))</f>
        <v>0.44999999999999996</v>
      </c>
      <c r="D15" s="14">
        <f>IF(SUM('2005BaseLine'!D15:D15)+SUM('2005AboveOrBelowBaseLine'!D15:D15)=0,0,SUM('2005BaseLine'!D15:D15)+SUM('2005AboveOrBelowBaseLine'!D15:D15))</f>
        <v>0.35000000000000003</v>
      </c>
      <c r="E15" s="14">
        <f>IF(SUM('2005BaseLine'!E15:E15)+SUM('2005AboveOrBelowBaseLine'!E15:E15)=0,0,SUM('2005BaseLine'!E15:E15)+SUM('2005AboveOrBelowBaseLine'!E15:E15))</f>
        <v>0.35000000000000003</v>
      </c>
      <c r="F15" s="14">
        <f>IF(SUM('2005BaseLine'!F15:F15)+SUM('2005AboveOrBelowBaseLine'!F15:F15)=0,0,SUM('2005BaseLine'!F15:F15)+SUM('2005AboveOrBelowBaseLine'!F15:F15))</f>
        <v>0.45</v>
      </c>
      <c r="G15" s="14">
        <f>IF(SUM('2005BaseLine'!G15:G15)+SUM('2005AboveOrBelowBaseLine'!G15:G15)=0,0,SUM('2005BaseLine'!G15:G15)+SUM('2005AboveOrBelowBaseLine'!G15:G15))</f>
        <v>0.35000000000000003</v>
      </c>
      <c r="H15" s="14">
        <f>IF(SUM('2005BaseLine'!H15:H15)+SUM('2005AboveOrBelowBaseLine'!H15:H15)=0,0,SUM('2005BaseLine'!H15:H15)+SUM('2005AboveOrBelowBaseLine'!H15:H15))</f>
        <v>0.35000000000000003</v>
      </c>
      <c r="I15" s="14">
        <f>IF(SUM('2005BaseLine'!I15:I15)+SUM('2005AboveOrBelowBaseLine'!I15:I15)=0,0,SUM('2005BaseLine'!I15:I15)+SUM('2005AboveOrBelowBaseLine'!I15:I15))</f>
        <v>0.15</v>
      </c>
      <c r="J15" s="14">
        <f>IF(SUM('2005BaseLine'!J15:J15)+SUM('2005AboveOrBelowBaseLine'!J15:J15)=0,0,SUM('2005BaseLine'!J15:J15)+SUM('2005AboveOrBelowBaseLine'!J15:J15))</f>
        <v>0.15</v>
      </c>
      <c r="K15" s="14">
        <f>IF(SUM('2005BaseLine'!K15:K15)+SUM('2005AboveOrBelowBaseLine'!K15:K15)=0,0,SUM('2005BaseLine'!K15:K15)+SUM('2005AboveOrBelowBaseLine'!K15:K15))</f>
        <v>0.35000000000000003</v>
      </c>
      <c r="L15" s="14">
        <f>IF(SUM('2005BaseLine'!L15:L15)+SUM('2005AboveOrBelowBaseLine'!L15:L15)=0,0,SUM('2005BaseLine'!L15:L15)+SUM('2005AboveOrBelowBaseLine'!L15:L15))</f>
        <v>0.35000000000000003</v>
      </c>
      <c r="M15" s="14"/>
      <c r="N15" s="14">
        <f>IF(SUM('2005BaseLine'!N15:N15)+SUM('2005AboveOrBelowBaseLine'!N15:N15)=0,0,SUM('2005BaseLine'!N15:N15)+SUM('2005AboveOrBelowBaseLine'!N15:N15))</f>
        <v>0</v>
      </c>
      <c r="O15" s="14">
        <f>IF(SUM('2005BaseLine'!O15:O15)+SUM('2005AboveOrBelowBaseLine'!O15:O15)=0,0,SUM('2005BaseLine'!O15:O15)+SUM('2005AboveOrBelowBaseLine'!O15:O15))</f>
        <v>0</v>
      </c>
      <c r="P15" s="14">
        <f>IF(SUM('2005BaseLine'!P15:P15)+SUM('2005AboveOrBelowBaseLine'!P15:P15)=0,0,SUM('2005BaseLine'!P15:P15)+SUM('2005AboveOrBelowBaseLine'!P15:P15))</f>
        <v>0</v>
      </c>
      <c r="Q15" s="14">
        <f>IF(SUM('2005BaseLine'!$B15:$B15)+SUM('2005AboveOrBelowBaseLine'!Q15:Q15)=0,0,SUM('2005BaseLine'!$B15:$B15)+SUM('2005AboveOrBelowBaseLine'!Q15:Q15))</f>
        <v>1</v>
      </c>
      <c r="R15" s="14">
        <f>IF(SUM('2005BaseLine'!$B15:$B15)+SUM('2005AboveOrBelowBaseLine'!R15:R15)=0,0,SUM('2005BaseLine'!$B15:$B15)+SUM('2005AboveOrBelowBaseLine'!R15:R15))</f>
        <v>1</v>
      </c>
    </row>
    <row r="16" spans="1:18">
      <c r="A16" t="s">
        <v>36</v>
      </c>
      <c r="B16" s="38">
        <f t="shared" si="0"/>
        <v>1</v>
      </c>
      <c r="C16" s="14">
        <f>IF(SUM('2005BaseLine'!C16:C16)+SUM('2005AboveOrBelowBaseLine'!C16:C16)=0,0,SUM('2005BaseLine'!C16:C16)+SUM('2005AboveOrBelowBaseLine'!C16:C16))</f>
        <v>0.44999999999999996</v>
      </c>
      <c r="D16" s="14">
        <f>IF(SUM('2005BaseLine'!D16:D16)+SUM('2005AboveOrBelowBaseLine'!D16:D16)=0,0,SUM('2005BaseLine'!D16:D16)+SUM('2005AboveOrBelowBaseLine'!D16:D16))</f>
        <v>0.35000000000000003</v>
      </c>
      <c r="E16" s="14">
        <f>IF(SUM('2005BaseLine'!E16:E16)+SUM('2005AboveOrBelowBaseLine'!E16:E16)=0,0,SUM('2005BaseLine'!E16:E16)+SUM('2005AboveOrBelowBaseLine'!E16:E16))</f>
        <v>0.35000000000000003</v>
      </c>
      <c r="F16" s="14">
        <f>IF(SUM('2005BaseLine'!F16:F16)+SUM('2005AboveOrBelowBaseLine'!F16:F16)=0,0,SUM('2005BaseLine'!F16:F16)+SUM('2005AboveOrBelowBaseLine'!F16:F16))</f>
        <v>0.45</v>
      </c>
      <c r="G16" s="14">
        <f>IF(SUM('2005BaseLine'!G16:G16)+SUM('2005AboveOrBelowBaseLine'!G16:G16)=0,0,SUM('2005BaseLine'!G16:G16)+SUM('2005AboveOrBelowBaseLine'!G16:G16))</f>
        <v>0.35000000000000003</v>
      </c>
      <c r="H16" s="14">
        <f>IF(SUM('2005BaseLine'!H16:H16)+SUM('2005AboveOrBelowBaseLine'!H16:H16)=0,0,SUM('2005BaseLine'!H16:H16)+SUM('2005AboveOrBelowBaseLine'!H16:H16))</f>
        <v>0.35000000000000003</v>
      </c>
      <c r="I16" s="14">
        <f>IF(SUM('2005BaseLine'!I16:I16)+SUM('2005AboveOrBelowBaseLine'!I16:I16)=0,0,SUM('2005BaseLine'!I16:I16)+SUM('2005AboveOrBelowBaseLine'!I16:I16))</f>
        <v>0.15</v>
      </c>
      <c r="J16" s="14">
        <f>IF(SUM('2005BaseLine'!J16:J16)+SUM('2005AboveOrBelowBaseLine'!J16:J16)=0,0,SUM('2005BaseLine'!J16:J16)+SUM('2005AboveOrBelowBaseLine'!J16:J16))</f>
        <v>0.15</v>
      </c>
      <c r="K16" s="14">
        <f>IF(SUM('2005BaseLine'!K16:K16)+SUM('2005AboveOrBelowBaseLine'!K16:K16)=0,0,SUM('2005BaseLine'!K16:K16)+SUM('2005AboveOrBelowBaseLine'!K16:K16))</f>
        <v>0.35000000000000003</v>
      </c>
      <c r="L16" s="14">
        <f>IF(SUM('2005BaseLine'!L16:L16)+SUM('2005AboveOrBelowBaseLine'!L16:L16)=0,0,SUM('2005BaseLine'!L16:L16)+SUM('2005AboveOrBelowBaseLine'!L16:L16))</f>
        <v>0.35000000000000003</v>
      </c>
      <c r="M16" s="14"/>
      <c r="N16" s="14">
        <f>IF(SUM('2005BaseLine'!N16:N16)+SUM('2005AboveOrBelowBaseLine'!N16:N16)=0,0,SUM('2005BaseLine'!N16:N16)+SUM('2005AboveOrBelowBaseLine'!N16:N16))</f>
        <v>0</v>
      </c>
      <c r="O16" s="14">
        <f>IF(SUM('2005BaseLine'!O16:O16)+SUM('2005AboveOrBelowBaseLine'!O16:O16)=0,0,SUM('2005BaseLine'!O16:O16)+SUM('2005AboveOrBelowBaseLine'!O16:O16))</f>
        <v>0</v>
      </c>
      <c r="P16" s="14">
        <f>IF(SUM('2005BaseLine'!P16:P16)+SUM('2005AboveOrBelowBaseLine'!P16:P16)=0,0,SUM('2005BaseLine'!P16:P16)+SUM('2005AboveOrBelowBaseLine'!P16:P16))</f>
        <v>0</v>
      </c>
      <c r="Q16" s="14">
        <f>IF(SUM('2005BaseLine'!$B16:$B16)+SUM('2005AboveOrBelowBaseLine'!Q16:Q16)=0,0,SUM('2005BaseLine'!$B16:$B16)+SUM('2005AboveOrBelowBaseLine'!Q16:Q16))</f>
        <v>1</v>
      </c>
      <c r="R16" s="14">
        <f>IF(SUM('2005BaseLine'!$B16:$B16)+SUM('2005AboveOrBelowBaseLine'!R16:R16)=0,0,SUM('2005BaseLine'!$B16:$B16)+SUM('2005AboveOrBelowBaseLine'!R16:R16))</f>
        <v>1</v>
      </c>
    </row>
    <row r="17" spans="1:18">
      <c r="A17" t="s">
        <v>37</v>
      </c>
      <c r="B17" s="38">
        <f t="shared" si="0"/>
        <v>1</v>
      </c>
      <c r="C17" s="14">
        <f>IF(SUM('2005BaseLine'!C17:C17)+SUM('2005AboveOrBelowBaseLine'!C17:C17)=0,0,SUM('2005BaseLine'!C17:C17)+SUM('2005AboveOrBelowBaseLine'!C17:C17))</f>
        <v>0.44999999999999996</v>
      </c>
      <c r="D17" s="14">
        <f>IF(SUM('2005BaseLine'!D17:D17)+SUM('2005AboveOrBelowBaseLine'!D17:D17)=0,0,SUM('2005BaseLine'!D17:D17)+SUM('2005AboveOrBelowBaseLine'!D17:D17))</f>
        <v>0.35000000000000003</v>
      </c>
      <c r="E17" s="14">
        <f>IF(SUM('2005BaseLine'!E17:E17)+SUM('2005AboveOrBelowBaseLine'!E17:E17)=0,0,SUM('2005BaseLine'!E17:E17)+SUM('2005AboveOrBelowBaseLine'!E17:E17))</f>
        <v>0.35000000000000003</v>
      </c>
      <c r="F17" s="14">
        <f>IF(SUM('2005BaseLine'!F17:F17)+SUM('2005AboveOrBelowBaseLine'!F17:F17)=0,0,SUM('2005BaseLine'!F17:F17)+SUM('2005AboveOrBelowBaseLine'!F17:F17))</f>
        <v>0.45</v>
      </c>
      <c r="G17" s="14">
        <f>IF(SUM('2005BaseLine'!G17:G17)+SUM('2005AboveOrBelowBaseLine'!G17:G17)=0,0,SUM('2005BaseLine'!G17:G17)+SUM('2005AboveOrBelowBaseLine'!G17:G17))</f>
        <v>0.35000000000000003</v>
      </c>
      <c r="H17" s="14">
        <f>IF(SUM('2005BaseLine'!H17:H17)+SUM('2005AboveOrBelowBaseLine'!H17:H17)=0,0,SUM('2005BaseLine'!H17:H17)+SUM('2005AboveOrBelowBaseLine'!H17:H17))</f>
        <v>0.35000000000000003</v>
      </c>
      <c r="I17" s="14">
        <f>IF(SUM('2005BaseLine'!I17:I17)+SUM('2005AboveOrBelowBaseLine'!I17:I17)=0,0,SUM('2005BaseLine'!I17:I17)+SUM('2005AboveOrBelowBaseLine'!I17:I17))</f>
        <v>0.15</v>
      </c>
      <c r="J17" s="14">
        <f>IF(SUM('2005BaseLine'!J17:J17)+SUM('2005AboveOrBelowBaseLine'!J17:J17)=0,0,SUM('2005BaseLine'!J17:J17)+SUM('2005AboveOrBelowBaseLine'!J17:J17))</f>
        <v>0.15</v>
      </c>
      <c r="K17" s="14">
        <f>IF(SUM('2005BaseLine'!K17:K17)+SUM('2005AboveOrBelowBaseLine'!K17:K17)=0,0,SUM('2005BaseLine'!K17:K17)+SUM('2005AboveOrBelowBaseLine'!K17:K17))</f>
        <v>0.35000000000000003</v>
      </c>
      <c r="L17" s="14">
        <f>IF(SUM('2005BaseLine'!L17:L17)+SUM('2005AboveOrBelowBaseLine'!L17:L17)=0,0,SUM('2005BaseLine'!L17:L17)+SUM('2005AboveOrBelowBaseLine'!L17:L17))</f>
        <v>0.35000000000000003</v>
      </c>
      <c r="M17" s="14"/>
      <c r="N17" s="14">
        <f>IF(SUM('2005BaseLine'!N17:N17)+SUM('2005AboveOrBelowBaseLine'!N17:N17)=0,0,SUM('2005BaseLine'!N17:N17)+SUM('2005AboveOrBelowBaseLine'!N17:N17))</f>
        <v>0</v>
      </c>
      <c r="O17" s="14">
        <f>IF(SUM('2005BaseLine'!O17:O17)+SUM('2005AboveOrBelowBaseLine'!O17:O17)=0,0,SUM('2005BaseLine'!O17:O17)+SUM('2005AboveOrBelowBaseLine'!O17:O17))</f>
        <v>0</v>
      </c>
      <c r="P17" s="14">
        <f>IF(SUM('2005BaseLine'!P17:P17)+SUM('2005AboveOrBelowBaseLine'!P17:P17)=0,0,SUM('2005BaseLine'!P17:P17)+SUM('2005AboveOrBelowBaseLine'!P17:P17))</f>
        <v>0</v>
      </c>
      <c r="Q17" s="14">
        <f>IF(SUM('2005BaseLine'!$B17:$B17)+SUM('2005AboveOrBelowBaseLine'!Q17:Q17)=0,0,SUM('2005BaseLine'!$B17:$B17)+SUM('2005AboveOrBelowBaseLine'!Q17:Q17))</f>
        <v>1</v>
      </c>
      <c r="R17" s="14">
        <f>IF(SUM('2005BaseLine'!$B17:$B17)+SUM('2005AboveOrBelowBaseLine'!R17:R17)=0,0,SUM('2005BaseLine'!$B17:$B17)+SUM('2005AboveOrBelowBaseLine'!R17:R17))</f>
        <v>1</v>
      </c>
    </row>
    <row r="18" spans="1:18">
      <c r="A18" t="s">
        <v>38</v>
      </c>
      <c r="B18" s="38">
        <f t="shared" si="0"/>
        <v>1</v>
      </c>
      <c r="C18" s="14">
        <f>IF(SUM('2005BaseLine'!C18:C18)+SUM('2005AboveOrBelowBaseLine'!C18:C18)=0,0,SUM('2005BaseLine'!C18:C18)+SUM('2005AboveOrBelowBaseLine'!C18:C18))</f>
        <v>0.44999999999999996</v>
      </c>
      <c r="D18" s="14">
        <f>IF(SUM('2005BaseLine'!D18:D18)+SUM('2005AboveOrBelowBaseLine'!D18:D18)=0,0,SUM('2005BaseLine'!D18:D18)+SUM('2005AboveOrBelowBaseLine'!D18:D18))</f>
        <v>0.35000000000000003</v>
      </c>
      <c r="E18" s="14">
        <f>IF(SUM('2005BaseLine'!E18:E18)+SUM('2005AboveOrBelowBaseLine'!E18:E18)=0,0,SUM('2005BaseLine'!E18:E18)+SUM('2005AboveOrBelowBaseLine'!E18:E18))</f>
        <v>0.35000000000000003</v>
      </c>
      <c r="F18" s="14">
        <f>IF(SUM('2005BaseLine'!F18:F18)+SUM('2005AboveOrBelowBaseLine'!F18:F18)=0,0,SUM('2005BaseLine'!F18:F18)+SUM('2005AboveOrBelowBaseLine'!F18:F18))</f>
        <v>0.45</v>
      </c>
      <c r="G18" s="14">
        <f>IF(SUM('2005BaseLine'!G18:G18)+SUM('2005AboveOrBelowBaseLine'!G18:G18)=0,0,SUM('2005BaseLine'!G18:G18)+SUM('2005AboveOrBelowBaseLine'!G18:G18))</f>
        <v>0.35000000000000003</v>
      </c>
      <c r="H18" s="14">
        <f>IF(SUM('2005BaseLine'!H18:H18)+SUM('2005AboveOrBelowBaseLine'!H18:H18)=0,0,SUM('2005BaseLine'!H18:H18)+SUM('2005AboveOrBelowBaseLine'!H18:H18))</f>
        <v>0.35000000000000003</v>
      </c>
      <c r="I18" s="14">
        <f>IF(SUM('2005BaseLine'!I18:I18)+SUM('2005AboveOrBelowBaseLine'!I18:I18)=0,0,SUM('2005BaseLine'!I18:I18)+SUM('2005AboveOrBelowBaseLine'!I18:I18))</f>
        <v>0.15</v>
      </c>
      <c r="J18" s="14">
        <f>IF(SUM('2005BaseLine'!J18:J18)+SUM('2005AboveOrBelowBaseLine'!J18:J18)=0,0,SUM('2005BaseLine'!J18:J18)+SUM('2005AboveOrBelowBaseLine'!J18:J18))</f>
        <v>0.15</v>
      </c>
      <c r="K18" s="14">
        <f>IF(SUM('2005BaseLine'!K18:K18)+SUM('2005AboveOrBelowBaseLine'!K18:K18)=0,0,SUM('2005BaseLine'!K18:K18)+SUM('2005AboveOrBelowBaseLine'!K18:K18))</f>
        <v>0.35000000000000003</v>
      </c>
      <c r="L18" s="14">
        <f>IF(SUM('2005BaseLine'!L18:L18)+SUM('2005AboveOrBelowBaseLine'!L18:L18)=0,0,SUM('2005BaseLine'!L18:L18)+SUM('2005AboveOrBelowBaseLine'!L18:L18))</f>
        <v>0.35000000000000003</v>
      </c>
      <c r="M18" s="14"/>
      <c r="N18" s="14">
        <f>IF(SUM('2005BaseLine'!N18:N18)+SUM('2005AboveOrBelowBaseLine'!N18:N18)=0,0,SUM('2005BaseLine'!N18:N18)+SUM('2005AboveOrBelowBaseLine'!N18:N18))</f>
        <v>0</v>
      </c>
      <c r="O18" s="14">
        <f>IF(SUM('2005BaseLine'!O18:O18)+SUM('2005AboveOrBelowBaseLine'!O18:O18)=0,0,SUM('2005BaseLine'!O18:O18)+SUM('2005AboveOrBelowBaseLine'!O18:O18))</f>
        <v>0</v>
      </c>
      <c r="P18" s="14">
        <f>IF(SUM('2005BaseLine'!P18:P18)+SUM('2005AboveOrBelowBaseLine'!P18:P18)=0,0,SUM('2005BaseLine'!P18:P18)+SUM('2005AboveOrBelowBaseLine'!P18:P18))</f>
        <v>0</v>
      </c>
      <c r="Q18" s="14">
        <f>IF(SUM('2005BaseLine'!$B18:$B18)+SUM('2005AboveOrBelowBaseLine'!Q18:Q18)=0,0,SUM('2005BaseLine'!$B18:$B18)+SUM('2005AboveOrBelowBaseLine'!Q18:Q18))</f>
        <v>1</v>
      </c>
      <c r="R18" s="14">
        <f>IF(SUM('2005BaseLine'!$B18:$B18)+SUM('2005AboveOrBelowBaseLine'!R18:R18)=0,0,SUM('2005BaseLine'!$B18:$B18)+SUM('2005AboveOrBelowBaseLine'!R18:R18))</f>
        <v>1</v>
      </c>
    </row>
    <row r="19" spans="1:18">
      <c r="A19" t="s">
        <v>39</v>
      </c>
      <c r="B19" s="38">
        <f t="shared" si="0"/>
        <v>1</v>
      </c>
      <c r="C19" s="14">
        <f>IF(SUM('2005BaseLine'!C19:C19)+SUM('2005AboveOrBelowBaseLine'!C19:C19)=0,0,SUM('2005BaseLine'!C19:C19)+SUM('2005AboveOrBelowBaseLine'!C19:C19))</f>
        <v>0.44999999999999996</v>
      </c>
      <c r="D19" s="14">
        <f>IF(SUM('2005BaseLine'!D19:D19)+SUM('2005AboveOrBelowBaseLine'!D19:D19)=0,0,SUM('2005BaseLine'!D19:D19)+SUM('2005AboveOrBelowBaseLine'!D19:D19))</f>
        <v>0.35000000000000003</v>
      </c>
      <c r="E19" s="14">
        <f>IF(SUM('2005BaseLine'!E19:E19)+SUM('2005AboveOrBelowBaseLine'!E19:E19)=0,0,SUM('2005BaseLine'!E19:E19)+SUM('2005AboveOrBelowBaseLine'!E19:E19))</f>
        <v>0.35000000000000003</v>
      </c>
      <c r="F19" s="14">
        <f>IF(SUM('2005BaseLine'!F19:F19)+SUM('2005AboveOrBelowBaseLine'!F19:F19)=0,0,SUM('2005BaseLine'!F19:F19)+SUM('2005AboveOrBelowBaseLine'!F19:F19))</f>
        <v>0.45</v>
      </c>
      <c r="G19" s="14">
        <f>IF(SUM('2005BaseLine'!G19:G19)+SUM('2005AboveOrBelowBaseLine'!G19:G19)=0,0,SUM('2005BaseLine'!G19:G19)+SUM('2005AboveOrBelowBaseLine'!G19:G19))</f>
        <v>0.35000000000000003</v>
      </c>
      <c r="H19" s="14">
        <f>IF(SUM('2005BaseLine'!H19:H19)+SUM('2005AboveOrBelowBaseLine'!H19:H19)=0,0,SUM('2005BaseLine'!H19:H19)+SUM('2005AboveOrBelowBaseLine'!H19:H19))</f>
        <v>0.35000000000000003</v>
      </c>
      <c r="I19" s="14">
        <f>IF(SUM('2005BaseLine'!I19:I19)+SUM('2005AboveOrBelowBaseLine'!I19:I19)=0,0,SUM('2005BaseLine'!I19:I19)+SUM('2005AboveOrBelowBaseLine'!I19:I19))</f>
        <v>0.15</v>
      </c>
      <c r="J19" s="14">
        <f>IF(SUM('2005BaseLine'!J19:J19)+SUM('2005AboveOrBelowBaseLine'!J19:J19)=0,0,SUM('2005BaseLine'!J19:J19)+SUM('2005AboveOrBelowBaseLine'!J19:J19))</f>
        <v>0.15</v>
      </c>
      <c r="K19" s="14">
        <f>IF(SUM('2005BaseLine'!K19:K19)+SUM('2005AboveOrBelowBaseLine'!K19:K19)=0,0,SUM('2005BaseLine'!K19:K19)+SUM('2005AboveOrBelowBaseLine'!K19:K19))</f>
        <v>0.35000000000000003</v>
      </c>
      <c r="L19" s="14">
        <f>IF(SUM('2005BaseLine'!L19:L19)+SUM('2005AboveOrBelowBaseLine'!L19:L19)=0,0,SUM('2005BaseLine'!L19:L19)+SUM('2005AboveOrBelowBaseLine'!L19:L19))</f>
        <v>0.35000000000000003</v>
      </c>
      <c r="M19" s="14"/>
      <c r="N19" s="14">
        <f>IF(SUM('2005BaseLine'!N19:N19)+SUM('2005AboveOrBelowBaseLine'!N19:N19)=0,0,SUM('2005BaseLine'!N19:N19)+SUM('2005AboveOrBelowBaseLine'!N19:N19))</f>
        <v>0</v>
      </c>
      <c r="O19" s="14">
        <f>IF(SUM('2005BaseLine'!O19:O19)+SUM('2005AboveOrBelowBaseLine'!O19:O19)=0,0,SUM('2005BaseLine'!O19:O19)+SUM('2005AboveOrBelowBaseLine'!O19:O19))</f>
        <v>0</v>
      </c>
      <c r="P19" s="14">
        <f>IF(SUM('2005BaseLine'!P19:P19)+SUM('2005AboveOrBelowBaseLine'!P19:P19)=0,0,SUM('2005BaseLine'!P19:P19)+SUM('2005AboveOrBelowBaseLine'!P19:P19))</f>
        <v>0</v>
      </c>
      <c r="Q19" s="14">
        <f>IF(SUM('2005BaseLine'!$B19:$B19)+SUM('2005AboveOrBelowBaseLine'!Q19:Q19)=0,0,SUM('2005BaseLine'!$B19:$B19)+SUM('2005AboveOrBelowBaseLine'!Q19:Q19))</f>
        <v>1</v>
      </c>
      <c r="R19" s="14">
        <f>IF(SUM('2005BaseLine'!$B19:$B19)+SUM('2005AboveOrBelowBaseLine'!R19:R19)=0,0,SUM('2005BaseLine'!$B19:$B19)+SUM('2005AboveOrBelowBaseLine'!R19:R19))</f>
        <v>1</v>
      </c>
    </row>
    <row r="20" spans="1:18">
      <c r="A20" t="s">
        <v>42</v>
      </c>
      <c r="B20" s="38">
        <f t="shared" si="0"/>
        <v>1</v>
      </c>
      <c r="C20" s="14">
        <f>IF(SUM('2005BaseLine'!C20:C20)+SUM('2005AboveOrBelowBaseLine'!C20:C20)=0,0,SUM('2005BaseLine'!C20:C20)+SUM('2005AboveOrBelowBaseLine'!C20:C20))</f>
        <v>0.44999999999999996</v>
      </c>
      <c r="D20" s="14">
        <f>IF(SUM('2005BaseLine'!D20:D20)+SUM('2005AboveOrBelowBaseLine'!D20:D20)=0,0,SUM('2005BaseLine'!D20:D20)+SUM('2005AboveOrBelowBaseLine'!D20:D20))</f>
        <v>0.35000000000000003</v>
      </c>
      <c r="E20" s="14">
        <f>IF(SUM('2005BaseLine'!E20:E20)+SUM('2005AboveOrBelowBaseLine'!E20:E20)=0,0,SUM('2005BaseLine'!E20:E20)+SUM('2005AboveOrBelowBaseLine'!E20:E20))</f>
        <v>0.35000000000000003</v>
      </c>
      <c r="F20" s="14">
        <f>IF(SUM('2005BaseLine'!F20:F20)+SUM('2005AboveOrBelowBaseLine'!F20:F20)=0,0,SUM('2005BaseLine'!F20:F20)+SUM('2005AboveOrBelowBaseLine'!F20:F20))</f>
        <v>0.45</v>
      </c>
      <c r="G20" s="14">
        <f>IF(SUM('2005BaseLine'!G20:G20)+SUM('2005AboveOrBelowBaseLine'!G20:G20)=0,0,SUM('2005BaseLine'!G20:G20)+SUM('2005AboveOrBelowBaseLine'!G20:G20))</f>
        <v>0.35000000000000003</v>
      </c>
      <c r="H20" s="14">
        <f>IF(SUM('2005BaseLine'!H20:H20)+SUM('2005AboveOrBelowBaseLine'!H20:H20)=0,0,SUM('2005BaseLine'!H20:H20)+SUM('2005AboveOrBelowBaseLine'!H20:H20))</f>
        <v>0.35000000000000003</v>
      </c>
      <c r="I20" s="14">
        <f>IF(SUM('2005BaseLine'!I20:I20)+SUM('2005AboveOrBelowBaseLine'!I20:I20)=0,0,SUM('2005BaseLine'!I20:I20)+SUM('2005AboveOrBelowBaseLine'!I20:I20))</f>
        <v>0.15</v>
      </c>
      <c r="J20" s="14">
        <f>IF(SUM('2005BaseLine'!J20:J20)+SUM('2005AboveOrBelowBaseLine'!J20:J20)=0,0,SUM('2005BaseLine'!J20:J20)+SUM('2005AboveOrBelowBaseLine'!J20:J20))</f>
        <v>0.15</v>
      </c>
      <c r="K20" s="14">
        <f>IF(SUM('2005BaseLine'!K20:K20)+SUM('2005AboveOrBelowBaseLine'!K20:K20)=0,0,SUM('2005BaseLine'!K20:K20)+SUM('2005AboveOrBelowBaseLine'!K20:K20))</f>
        <v>0.35000000000000003</v>
      </c>
      <c r="L20" s="14">
        <f>IF(SUM('2005BaseLine'!L20:L20)+SUM('2005AboveOrBelowBaseLine'!L20:L20)=0,0,SUM('2005BaseLine'!L20:L20)+SUM('2005AboveOrBelowBaseLine'!L20:L20))</f>
        <v>0.35000000000000003</v>
      </c>
      <c r="M20" s="14"/>
      <c r="N20" s="14">
        <f>IF(SUM('2005BaseLine'!N20:N20)+SUM('2005AboveOrBelowBaseLine'!N20:N20)=0,0,SUM('2005BaseLine'!N20:N20)+SUM('2005AboveOrBelowBaseLine'!N20:N20))</f>
        <v>0</v>
      </c>
      <c r="O20" s="14">
        <f>IF(SUM('2005BaseLine'!O20:O20)+SUM('2005AboveOrBelowBaseLine'!O20:O20)=0,0,SUM('2005BaseLine'!O20:O20)+SUM('2005AboveOrBelowBaseLine'!O20:O20))</f>
        <v>0</v>
      </c>
      <c r="P20" s="14">
        <f>IF(SUM('2005BaseLine'!P20:P20)+SUM('2005AboveOrBelowBaseLine'!P20:P20)=0,0,SUM('2005BaseLine'!P20:P20)+SUM('2005AboveOrBelowBaseLine'!P20:P20))</f>
        <v>0</v>
      </c>
      <c r="Q20" s="14">
        <f>IF(SUM('2005BaseLine'!$B20:$B20)+SUM('2005AboveOrBelowBaseLine'!Q20:Q20)=0,0,SUM('2005BaseLine'!$B20:$B20)+SUM('2005AboveOrBelowBaseLine'!Q20:Q20))</f>
        <v>1</v>
      </c>
      <c r="R20" s="14">
        <f>IF(SUM('2005BaseLine'!$B20:$B20)+SUM('2005AboveOrBelowBaseLine'!R20:R20)=0,0,SUM('2005BaseLine'!$B20:$B20)+SUM('2005AboveOrBelowBaseLine'!R20:R20))</f>
        <v>1</v>
      </c>
    </row>
    <row r="21" spans="1:18">
      <c r="A21" t="s">
        <v>43</v>
      </c>
      <c r="B21" s="38">
        <f t="shared" si="0"/>
        <v>1</v>
      </c>
      <c r="C21" s="14">
        <f>IF(SUM('2005BaseLine'!C21:C21)+SUM('2005AboveOrBelowBaseLine'!C21:C21)=0,0,SUM('2005BaseLine'!C21:C21)+SUM('2005AboveOrBelowBaseLine'!C21:C21))</f>
        <v>0.44999999999999996</v>
      </c>
      <c r="D21" s="14">
        <f>IF(SUM('2005BaseLine'!D21:D21)+SUM('2005AboveOrBelowBaseLine'!D21:D21)=0,0,SUM('2005BaseLine'!D21:D21)+SUM('2005AboveOrBelowBaseLine'!D21:D21))</f>
        <v>0.35000000000000003</v>
      </c>
      <c r="E21" s="14">
        <f>IF(SUM('2005BaseLine'!E21:E21)+SUM('2005AboveOrBelowBaseLine'!E21:E21)=0,0,SUM('2005BaseLine'!E21:E21)+SUM('2005AboveOrBelowBaseLine'!E21:E21))</f>
        <v>0.35000000000000003</v>
      </c>
      <c r="F21" s="14">
        <f>IF(SUM('2005BaseLine'!F21:F21)+SUM('2005AboveOrBelowBaseLine'!F21:F21)=0,0,SUM('2005BaseLine'!F21:F21)+SUM('2005AboveOrBelowBaseLine'!F21:F21))</f>
        <v>0.45</v>
      </c>
      <c r="G21" s="14">
        <f>IF(SUM('2005BaseLine'!G21:G21)+SUM('2005AboveOrBelowBaseLine'!G21:G21)=0,0,SUM('2005BaseLine'!G21:G21)+SUM('2005AboveOrBelowBaseLine'!G21:G21))</f>
        <v>0.35000000000000003</v>
      </c>
      <c r="H21" s="14">
        <f>IF(SUM('2005BaseLine'!H21:H21)+SUM('2005AboveOrBelowBaseLine'!H21:H21)=0,0,SUM('2005BaseLine'!H21:H21)+SUM('2005AboveOrBelowBaseLine'!H21:H21))</f>
        <v>0.35000000000000003</v>
      </c>
      <c r="I21" s="14">
        <f>IF(SUM('2005BaseLine'!I21:I21)+SUM('2005AboveOrBelowBaseLine'!I21:I21)=0,0,SUM('2005BaseLine'!I21:I21)+SUM('2005AboveOrBelowBaseLine'!I21:I21))</f>
        <v>0.15</v>
      </c>
      <c r="J21" s="14">
        <f>IF(SUM('2005BaseLine'!J21:J21)+SUM('2005AboveOrBelowBaseLine'!J21:J21)=0,0,SUM('2005BaseLine'!J21:J21)+SUM('2005AboveOrBelowBaseLine'!J21:J21))</f>
        <v>0.15</v>
      </c>
      <c r="K21" s="14">
        <f>IF(SUM('2005BaseLine'!K21:K21)+SUM('2005AboveOrBelowBaseLine'!K21:K21)=0,0,SUM('2005BaseLine'!K21:K21)+SUM('2005AboveOrBelowBaseLine'!K21:K21))</f>
        <v>0.35000000000000003</v>
      </c>
      <c r="L21" s="14">
        <f>IF(SUM('2005BaseLine'!L21:L21)+SUM('2005AboveOrBelowBaseLine'!L21:L21)=0,0,SUM('2005BaseLine'!L21:L21)+SUM('2005AboveOrBelowBaseLine'!L21:L21))</f>
        <v>0.35000000000000003</v>
      </c>
      <c r="M21" s="14"/>
      <c r="N21" s="14">
        <f>IF(SUM('2005BaseLine'!N21:N21)+SUM('2005AboveOrBelowBaseLine'!N21:N21)=0,0,SUM('2005BaseLine'!N21:N21)+SUM('2005AboveOrBelowBaseLine'!N21:N21))</f>
        <v>0</v>
      </c>
      <c r="O21" s="14">
        <f>IF(SUM('2005BaseLine'!O21:O21)+SUM('2005AboveOrBelowBaseLine'!O21:O21)=0,0,SUM('2005BaseLine'!O21:O21)+SUM('2005AboveOrBelowBaseLine'!O21:O21))</f>
        <v>0</v>
      </c>
      <c r="P21" s="14">
        <f>IF(SUM('2005BaseLine'!P21:P21)+SUM('2005AboveOrBelowBaseLine'!P21:P21)=0,0,SUM('2005BaseLine'!P21:P21)+SUM('2005AboveOrBelowBaseLine'!P21:P21))</f>
        <v>0</v>
      </c>
      <c r="Q21" s="14">
        <f>IF(SUM('2005BaseLine'!$B21:$B21)+SUM('2005AboveOrBelowBaseLine'!Q21:Q21)=0,0,SUM('2005BaseLine'!$B21:$B21)+SUM('2005AboveOrBelowBaseLine'!Q21:Q21))</f>
        <v>1</v>
      </c>
      <c r="R21" s="14">
        <f>IF(SUM('2005BaseLine'!$B21:$B21)+SUM('2005AboveOrBelowBaseLine'!R21:R21)=0,0,SUM('2005BaseLine'!$B21:$B21)+SUM('2005AboveOrBelowBaseLine'!R21:R21))</f>
        <v>1</v>
      </c>
    </row>
    <row r="22" spans="1:18">
      <c r="A22" t="s">
        <v>44</v>
      </c>
      <c r="B22" s="38">
        <f t="shared" si="0"/>
        <v>1</v>
      </c>
      <c r="C22" s="14">
        <f>IF(SUM('2005BaseLine'!C22:C22)+SUM('2005AboveOrBelowBaseLine'!C22:C22)=0,0,SUM('2005BaseLine'!C22:C22)+SUM('2005AboveOrBelowBaseLine'!C22:C22))</f>
        <v>0.44999999999999996</v>
      </c>
      <c r="D22" s="14">
        <f>IF(SUM('2005BaseLine'!D22:D22)+SUM('2005AboveOrBelowBaseLine'!D22:D22)=0,0,SUM('2005BaseLine'!D22:D22)+SUM('2005AboveOrBelowBaseLine'!D22:D22))</f>
        <v>0.35000000000000003</v>
      </c>
      <c r="E22" s="14">
        <f>IF(SUM('2005BaseLine'!E22:E22)+SUM('2005AboveOrBelowBaseLine'!E22:E22)=0,0,SUM('2005BaseLine'!E22:E22)+SUM('2005AboveOrBelowBaseLine'!E22:E22))</f>
        <v>0.35000000000000003</v>
      </c>
      <c r="F22" s="14">
        <f>IF(SUM('2005BaseLine'!F22:F22)+SUM('2005AboveOrBelowBaseLine'!F22:F22)=0,0,SUM('2005BaseLine'!F22:F22)+SUM('2005AboveOrBelowBaseLine'!F22:F22))</f>
        <v>0.45</v>
      </c>
      <c r="G22" s="14">
        <f>IF(SUM('2005BaseLine'!G22:G22)+SUM('2005AboveOrBelowBaseLine'!G22:G22)=0,0,SUM('2005BaseLine'!G22:G22)+SUM('2005AboveOrBelowBaseLine'!G22:G22))</f>
        <v>0.35000000000000003</v>
      </c>
      <c r="H22" s="14">
        <f>IF(SUM('2005BaseLine'!H22:H22)+SUM('2005AboveOrBelowBaseLine'!H22:H22)=0,0,SUM('2005BaseLine'!H22:H22)+SUM('2005AboveOrBelowBaseLine'!H22:H22))</f>
        <v>0.35000000000000003</v>
      </c>
      <c r="I22" s="14">
        <f>IF(SUM('2005BaseLine'!I22:I22)+SUM('2005AboveOrBelowBaseLine'!I22:I22)=0,0,SUM('2005BaseLine'!I22:I22)+SUM('2005AboveOrBelowBaseLine'!I22:I22))</f>
        <v>0.15</v>
      </c>
      <c r="J22" s="14">
        <f>IF(SUM('2005BaseLine'!J22:J22)+SUM('2005AboveOrBelowBaseLine'!J22:J22)=0,0,SUM('2005BaseLine'!J22:J22)+SUM('2005AboveOrBelowBaseLine'!J22:J22))</f>
        <v>0.15</v>
      </c>
      <c r="K22" s="14">
        <f>IF(SUM('2005BaseLine'!K22:K22)+SUM('2005AboveOrBelowBaseLine'!K22:K22)=0,0,SUM('2005BaseLine'!K22:K22)+SUM('2005AboveOrBelowBaseLine'!K22:K22))</f>
        <v>0.35000000000000003</v>
      </c>
      <c r="L22" s="14">
        <f>IF(SUM('2005BaseLine'!L22:L22)+SUM('2005AboveOrBelowBaseLine'!L22:L22)=0,0,SUM('2005BaseLine'!L22:L22)+SUM('2005AboveOrBelowBaseLine'!L22:L22))</f>
        <v>0.35000000000000003</v>
      </c>
      <c r="M22" s="14"/>
      <c r="N22" s="14">
        <f>IF(SUM('2005BaseLine'!N22:N22)+SUM('2005AboveOrBelowBaseLine'!N22:N22)=0,0,SUM('2005BaseLine'!N22:N22)+SUM('2005AboveOrBelowBaseLine'!N22:N22))</f>
        <v>0</v>
      </c>
      <c r="O22" s="14">
        <f>IF(SUM('2005BaseLine'!O22:O22)+SUM('2005AboveOrBelowBaseLine'!O22:O22)=0,0,SUM('2005BaseLine'!O22:O22)+SUM('2005AboveOrBelowBaseLine'!O22:O22))</f>
        <v>0</v>
      </c>
      <c r="P22" s="14">
        <f>IF(SUM('2005BaseLine'!P22:P22)+SUM('2005AboveOrBelowBaseLine'!P22:P22)=0,0,SUM('2005BaseLine'!P22:P22)+SUM('2005AboveOrBelowBaseLine'!P22:P22))</f>
        <v>0</v>
      </c>
      <c r="Q22" s="14">
        <f>IF(SUM('2005BaseLine'!$B22:$B22)+SUM('2005AboveOrBelowBaseLine'!Q22:Q22)=0,0,SUM('2005BaseLine'!$B22:$B22)+SUM('2005AboveOrBelowBaseLine'!Q22:Q22))</f>
        <v>1</v>
      </c>
      <c r="R22" s="14">
        <f>IF(SUM('2005BaseLine'!$B22:$B22)+SUM('2005AboveOrBelowBaseLine'!R22:R22)=0,0,SUM('2005BaseLine'!$B22:$B22)+SUM('2005AboveOrBelowBaseLine'!R22:R22))</f>
        <v>1</v>
      </c>
    </row>
    <row r="23" spans="1:18">
      <c r="A23" t="s">
        <v>56</v>
      </c>
      <c r="B23" s="38">
        <f t="shared" si="0"/>
        <v>1</v>
      </c>
      <c r="C23" s="14">
        <f>IF(SUM('2005BaseLine'!C23:C23)+SUM('2005AboveOrBelowBaseLine'!C23:C23)=0,0,SUM('2005BaseLine'!C23:C23)+SUM('2005AboveOrBelowBaseLine'!C23:C23))</f>
        <v>0.44999999999999996</v>
      </c>
      <c r="D23" s="14">
        <f>IF(SUM('2005BaseLine'!D23:D23)+SUM('2005AboveOrBelowBaseLine'!D23:D23)=0,0,SUM('2005BaseLine'!D23:D23)+SUM('2005AboveOrBelowBaseLine'!D23:D23))</f>
        <v>0.35000000000000003</v>
      </c>
      <c r="E23" s="14">
        <f>IF(SUM('2005BaseLine'!E23:E23)+SUM('2005AboveOrBelowBaseLine'!E23:E23)=0,0,SUM('2005BaseLine'!E23:E23)+SUM('2005AboveOrBelowBaseLine'!E23:E23))</f>
        <v>0.35000000000000003</v>
      </c>
      <c r="F23" s="14">
        <f>IF(SUM('2005BaseLine'!F23:F23)+SUM('2005AboveOrBelowBaseLine'!F23:F23)=0,0,SUM('2005BaseLine'!F23:F23)+SUM('2005AboveOrBelowBaseLine'!F23:F23))</f>
        <v>0.45</v>
      </c>
      <c r="G23" s="14">
        <f>IF(SUM('2005BaseLine'!G23:G23)+SUM('2005AboveOrBelowBaseLine'!G23:G23)=0,0,SUM('2005BaseLine'!G23:G23)+SUM('2005AboveOrBelowBaseLine'!G23:G23))</f>
        <v>0.35000000000000003</v>
      </c>
      <c r="H23" s="14">
        <f>IF(SUM('2005BaseLine'!H23:H23)+SUM('2005AboveOrBelowBaseLine'!H23:H23)=0,0,SUM('2005BaseLine'!H23:H23)+SUM('2005AboveOrBelowBaseLine'!H23:H23))</f>
        <v>0.35000000000000003</v>
      </c>
      <c r="I23" s="14">
        <f>IF(SUM('2005BaseLine'!I23:I23)+SUM('2005AboveOrBelowBaseLine'!I23:I23)=0,0,SUM('2005BaseLine'!I23:I23)+SUM('2005AboveOrBelowBaseLine'!I23:I23))</f>
        <v>0.15</v>
      </c>
      <c r="J23" s="14">
        <f>IF(SUM('2005BaseLine'!J23:J23)+SUM('2005AboveOrBelowBaseLine'!J23:J23)=0,0,SUM('2005BaseLine'!J23:J23)+SUM('2005AboveOrBelowBaseLine'!J23:J23))</f>
        <v>0.15</v>
      </c>
      <c r="K23" s="14">
        <f>IF(SUM('2005BaseLine'!K23:K23)+SUM('2005AboveOrBelowBaseLine'!K23:K23)=0,0,SUM('2005BaseLine'!K23:K23)+SUM('2005AboveOrBelowBaseLine'!K23:K23))</f>
        <v>0.35000000000000003</v>
      </c>
      <c r="L23" s="14">
        <f>IF(SUM('2005BaseLine'!L23:L23)+SUM('2005AboveOrBelowBaseLine'!L23:L23)=0,0,SUM('2005BaseLine'!L23:L23)+SUM('2005AboveOrBelowBaseLine'!L23:L23))</f>
        <v>0.35000000000000003</v>
      </c>
      <c r="M23" s="14"/>
      <c r="N23" s="14">
        <f>IF(SUM('2005BaseLine'!N23:N23)+SUM('2005AboveOrBelowBaseLine'!N23:N23)=0,0,SUM('2005BaseLine'!N23:N23)+SUM('2005AboveOrBelowBaseLine'!N23:N23))</f>
        <v>0</v>
      </c>
      <c r="O23" s="14">
        <f>IF(SUM('2005BaseLine'!O23:O23)+SUM('2005AboveOrBelowBaseLine'!O23:O23)=0,0,SUM('2005BaseLine'!O23:O23)+SUM('2005AboveOrBelowBaseLine'!O23:O23))</f>
        <v>0</v>
      </c>
      <c r="P23" s="14">
        <f>IF(SUM('2005BaseLine'!P23:P23)+SUM('2005AboveOrBelowBaseLine'!P23:P23)=0,0,SUM('2005BaseLine'!P23:P23)+SUM('2005AboveOrBelowBaseLine'!P23:P23))</f>
        <v>0</v>
      </c>
      <c r="Q23" s="14">
        <f>IF(SUM('2005BaseLine'!$B23:$B23)+SUM('2005AboveOrBelowBaseLine'!Q23:Q23)=0,0,SUM('2005BaseLine'!$B23:$B23)+SUM('2005AboveOrBelowBaseLine'!Q23:Q23))</f>
        <v>1</v>
      </c>
      <c r="R23" s="14">
        <f>IF(SUM('2005BaseLine'!$B23:$B23)+SUM('2005AboveOrBelowBaseLine'!R23:R23)=0,0,SUM('2005BaseLine'!$B23:$B23)+SUM('2005AboveOrBelowBaseLine'!R23:R23))</f>
        <v>1</v>
      </c>
    </row>
    <row r="24" spans="1:18">
      <c r="A24" t="s">
        <v>45</v>
      </c>
      <c r="B24" s="38">
        <f t="shared" si="0"/>
        <v>1</v>
      </c>
      <c r="C24" s="14">
        <f>IF(SUM('2005BaseLine'!C24:C24)+SUM('2005AboveOrBelowBaseLine'!C24:C24)=0,0,SUM('2005BaseLine'!C24:C24)+SUM('2005AboveOrBelowBaseLine'!C24:C24))</f>
        <v>0.44999999999999996</v>
      </c>
      <c r="D24" s="14">
        <f>IF(SUM('2005BaseLine'!D24:D24)+SUM('2005AboveOrBelowBaseLine'!D24:D24)=0,0,SUM('2005BaseLine'!D24:D24)+SUM('2005AboveOrBelowBaseLine'!D24:D24))</f>
        <v>0.35000000000000003</v>
      </c>
      <c r="E24" s="14">
        <f>IF(SUM('2005BaseLine'!E24:E24)+SUM('2005AboveOrBelowBaseLine'!E24:E24)=0,0,SUM('2005BaseLine'!E24:E24)+SUM('2005AboveOrBelowBaseLine'!E24:E24))</f>
        <v>0.35000000000000003</v>
      </c>
      <c r="F24" s="14">
        <f>IF(SUM('2005BaseLine'!F24:F24)+SUM('2005AboveOrBelowBaseLine'!F24:F24)=0,0,SUM('2005BaseLine'!F24:F24)+SUM('2005AboveOrBelowBaseLine'!F24:F24))</f>
        <v>0.45</v>
      </c>
      <c r="G24" s="14">
        <f>IF(SUM('2005BaseLine'!G24:G24)+SUM('2005AboveOrBelowBaseLine'!G24:G24)=0,0,SUM('2005BaseLine'!G24:G24)+SUM('2005AboveOrBelowBaseLine'!G24:G24))</f>
        <v>0.35000000000000003</v>
      </c>
      <c r="H24" s="14">
        <f>IF(SUM('2005BaseLine'!H24:H24)+SUM('2005AboveOrBelowBaseLine'!H24:H24)=0,0,SUM('2005BaseLine'!H24:H24)+SUM('2005AboveOrBelowBaseLine'!H24:H24))</f>
        <v>0.35000000000000003</v>
      </c>
      <c r="I24" s="14">
        <f>IF(SUM('2005BaseLine'!I24:I24)+SUM('2005AboveOrBelowBaseLine'!I24:I24)=0,0,SUM('2005BaseLine'!I24:I24)+SUM('2005AboveOrBelowBaseLine'!I24:I24))</f>
        <v>0.15</v>
      </c>
      <c r="J24" s="14">
        <f>IF(SUM('2005BaseLine'!J24:J24)+SUM('2005AboveOrBelowBaseLine'!J24:J24)=0,0,SUM('2005BaseLine'!J24:J24)+SUM('2005AboveOrBelowBaseLine'!J24:J24))</f>
        <v>0.15</v>
      </c>
      <c r="K24" s="14">
        <f>IF(SUM('2005BaseLine'!K24:K24)+SUM('2005AboveOrBelowBaseLine'!K24:K24)=0,0,SUM('2005BaseLine'!K24:K24)+SUM('2005AboveOrBelowBaseLine'!K24:K24))</f>
        <v>0.35000000000000003</v>
      </c>
      <c r="L24" s="14">
        <f>IF(SUM('2005BaseLine'!L24:L24)+SUM('2005AboveOrBelowBaseLine'!L24:L24)=0,0,SUM('2005BaseLine'!L24:L24)+SUM('2005AboveOrBelowBaseLine'!L24:L24))</f>
        <v>0.35000000000000003</v>
      </c>
      <c r="M24" s="14"/>
      <c r="N24" s="14">
        <f>IF(SUM('2005BaseLine'!N24:N24)+SUM('2005AboveOrBelowBaseLine'!N24:N24)=0,0,SUM('2005BaseLine'!N24:N24)+SUM('2005AboveOrBelowBaseLine'!N24:N24))</f>
        <v>0</v>
      </c>
      <c r="O24" s="14">
        <f>IF(SUM('2005BaseLine'!O24:O24)+SUM('2005AboveOrBelowBaseLine'!O24:O24)=0,0,SUM('2005BaseLine'!O24:O24)+SUM('2005AboveOrBelowBaseLine'!O24:O24))</f>
        <v>0</v>
      </c>
      <c r="P24" s="14">
        <f>IF(SUM('2005BaseLine'!P24:P24)+SUM('2005AboveOrBelowBaseLine'!P24:P24)=0,0,SUM('2005BaseLine'!P24:P24)+SUM('2005AboveOrBelowBaseLine'!P24:P24))</f>
        <v>0</v>
      </c>
      <c r="Q24" s="14">
        <f>IF(SUM('2005BaseLine'!$B24:$B24)+SUM('2005AboveOrBelowBaseLine'!Q24:Q24)=0,0,SUM('2005BaseLine'!$B24:$B24)+SUM('2005AboveOrBelowBaseLine'!Q24:Q24))</f>
        <v>1</v>
      </c>
      <c r="R24" s="14">
        <f>IF(SUM('2005BaseLine'!$B24:$B24)+SUM('2005AboveOrBelowBaseLine'!R24:R24)=0,0,SUM('2005BaseLine'!$B24:$B24)+SUM('2005AboveOrBelowBaseLine'!R24:R24))</f>
        <v>1</v>
      </c>
    </row>
    <row r="25" spans="1:18">
      <c r="A25" t="s">
        <v>46</v>
      </c>
      <c r="B25" s="38">
        <f t="shared" si="0"/>
        <v>1</v>
      </c>
      <c r="C25" s="14">
        <f>IF(SUM('2005BaseLine'!C25:C25)+SUM('2005AboveOrBelowBaseLine'!C25:C25)=0,0,SUM('2005BaseLine'!C25:C25)+SUM('2005AboveOrBelowBaseLine'!C25:C25))</f>
        <v>0.44999999999999996</v>
      </c>
      <c r="D25" s="14">
        <f>IF(SUM('2005BaseLine'!D25:D25)+SUM('2005AboveOrBelowBaseLine'!D25:D25)=0,0,SUM('2005BaseLine'!D25:D25)+SUM('2005AboveOrBelowBaseLine'!D25:D25))</f>
        <v>0.35000000000000003</v>
      </c>
      <c r="E25" s="14">
        <f>IF(SUM('2005BaseLine'!E25:E25)+SUM('2005AboveOrBelowBaseLine'!E25:E25)=0,0,SUM('2005BaseLine'!E25:E25)+SUM('2005AboveOrBelowBaseLine'!E25:E25))</f>
        <v>0.35000000000000003</v>
      </c>
      <c r="F25" s="14">
        <f>IF(SUM('2005BaseLine'!F25:F25)+SUM('2005AboveOrBelowBaseLine'!F25:F25)=0,0,SUM('2005BaseLine'!F25:F25)+SUM('2005AboveOrBelowBaseLine'!F25:F25))</f>
        <v>0.45</v>
      </c>
      <c r="G25" s="14">
        <f>IF(SUM('2005BaseLine'!G25:G25)+SUM('2005AboveOrBelowBaseLine'!G25:G25)=0,0,SUM('2005BaseLine'!G25:G25)+SUM('2005AboveOrBelowBaseLine'!G25:G25))</f>
        <v>0.35000000000000003</v>
      </c>
      <c r="H25" s="14">
        <f>IF(SUM('2005BaseLine'!H25:H25)+SUM('2005AboveOrBelowBaseLine'!H25:H25)=0,0,SUM('2005BaseLine'!H25:H25)+SUM('2005AboveOrBelowBaseLine'!H25:H25))</f>
        <v>0.35000000000000003</v>
      </c>
      <c r="I25" s="14">
        <f>IF(SUM('2005BaseLine'!I25:I25)+SUM('2005AboveOrBelowBaseLine'!I25:I25)=0,0,SUM('2005BaseLine'!I25:I25)+SUM('2005AboveOrBelowBaseLine'!I25:I25))</f>
        <v>0.15</v>
      </c>
      <c r="J25" s="14">
        <f>IF(SUM('2005BaseLine'!J25:J25)+SUM('2005AboveOrBelowBaseLine'!J25:J25)=0,0,SUM('2005BaseLine'!J25:J25)+SUM('2005AboveOrBelowBaseLine'!J25:J25))</f>
        <v>0.15</v>
      </c>
      <c r="K25" s="14">
        <f>IF(SUM('2005BaseLine'!K25:K25)+SUM('2005AboveOrBelowBaseLine'!K25:K25)=0,0,SUM('2005BaseLine'!K25:K25)+SUM('2005AboveOrBelowBaseLine'!K25:K25))</f>
        <v>0.35000000000000003</v>
      </c>
      <c r="L25" s="14">
        <f>IF(SUM('2005BaseLine'!L25:L25)+SUM('2005AboveOrBelowBaseLine'!L25:L25)=0,0,SUM('2005BaseLine'!L25:L25)+SUM('2005AboveOrBelowBaseLine'!L25:L25))</f>
        <v>0.35000000000000003</v>
      </c>
      <c r="M25" s="14"/>
      <c r="N25" s="14">
        <f>IF(SUM('2005BaseLine'!N25:N25)+SUM('2005AboveOrBelowBaseLine'!N25:N25)=0,0,SUM('2005BaseLine'!N25:N25)+SUM('2005AboveOrBelowBaseLine'!N25:N25))</f>
        <v>0</v>
      </c>
      <c r="O25" s="14">
        <f>IF(SUM('2005BaseLine'!O25:O25)+SUM('2005AboveOrBelowBaseLine'!O25:O25)=0,0,SUM('2005BaseLine'!O25:O25)+SUM('2005AboveOrBelowBaseLine'!O25:O25))</f>
        <v>0</v>
      </c>
      <c r="P25" s="14">
        <f>IF(SUM('2005BaseLine'!P25:P25)+SUM('2005AboveOrBelowBaseLine'!P25:P25)=0,0,SUM('2005BaseLine'!P25:P25)+SUM('2005AboveOrBelowBaseLine'!P25:P25))</f>
        <v>0</v>
      </c>
      <c r="Q25" s="14">
        <f>IF(SUM('2005BaseLine'!$B25:$B25)+SUM('2005AboveOrBelowBaseLine'!Q25:Q25)=0,0,SUM('2005BaseLine'!$B25:$B25)+SUM('2005AboveOrBelowBaseLine'!Q25:Q25))</f>
        <v>1</v>
      </c>
      <c r="R25" s="14">
        <f>IF(SUM('2005BaseLine'!$B25:$B25)+SUM('2005AboveOrBelowBaseLine'!R25:R25)=0,0,SUM('2005BaseLine'!$B25:$B25)+SUM('2005AboveOrBelowBaseLine'!R25:R25))</f>
        <v>1</v>
      </c>
    </row>
    <row r="26" spans="1:18">
      <c r="A26" t="s">
        <v>47</v>
      </c>
      <c r="B26" s="38">
        <f t="shared" si="0"/>
        <v>1</v>
      </c>
      <c r="C26" s="14">
        <f>IF(SUM('2005BaseLine'!C26:C26)+SUM('2005AboveOrBelowBaseLine'!C26:C26)=0,0,SUM('2005BaseLine'!C26:C26)+SUM('2005AboveOrBelowBaseLine'!C26:C26))</f>
        <v>0.44999999999999996</v>
      </c>
      <c r="D26" s="14">
        <f>IF(SUM('2005BaseLine'!D26:D26)+SUM('2005AboveOrBelowBaseLine'!D26:D26)=0,0,SUM('2005BaseLine'!D26:D26)+SUM('2005AboveOrBelowBaseLine'!D26:D26))</f>
        <v>0.35000000000000003</v>
      </c>
      <c r="E26" s="14">
        <f>IF(SUM('2005BaseLine'!E26:E26)+SUM('2005AboveOrBelowBaseLine'!E26:E26)=0,0,SUM('2005BaseLine'!E26:E26)+SUM('2005AboveOrBelowBaseLine'!E26:E26))</f>
        <v>0.35000000000000003</v>
      </c>
      <c r="F26" s="14">
        <f>IF(SUM('2005BaseLine'!F26:F26)+SUM('2005AboveOrBelowBaseLine'!F26:F26)=0,0,SUM('2005BaseLine'!F26:F26)+SUM('2005AboveOrBelowBaseLine'!F26:F26))</f>
        <v>0.45</v>
      </c>
      <c r="G26" s="14">
        <f>IF(SUM('2005BaseLine'!G26:G26)+SUM('2005AboveOrBelowBaseLine'!G26:G26)=0,0,SUM('2005BaseLine'!G26:G26)+SUM('2005AboveOrBelowBaseLine'!G26:G26))</f>
        <v>0.35000000000000003</v>
      </c>
      <c r="H26" s="14">
        <f>IF(SUM('2005BaseLine'!H26:H26)+SUM('2005AboveOrBelowBaseLine'!H26:H26)=0,0,SUM('2005BaseLine'!H26:H26)+SUM('2005AboveOrBelowBaseLine'!H26:H26))</f>
        <v>0.35000000000000003</v>
      </c>
      <c r="I26" s="14">
        <f>IF(SUM('2005BaseLine'!I26:I26)+SUM('2005AboveOrBelowBaseLine'!I26:I26)=0,0,SUM('2005BaseLine'!I26:I26)+SUM('2005AboveOrBelowBaseLine'!I26:I26))</f>
        <v>0.15</v>
      </c>
      <c r="J26" s="14">
        <f>IF(SUM('2005BaseLine'!J26:J26)+SUM('2005AboveOrBelowBaseLine'!J26:J26)=0,0,SUM('2005BaseLine'!J26:J26)+SUM('2005AboveOrBelowBaseLine'!J26:J26))</f>
        <v>0.15</v>
      </c>
      <c r="K26" s="14">
        <f>IF(SUM('2005BaseLine'!K26:K26)+SUM('2005AboveOrBelowBaseLine'!K26:K26)=0,0,SUM('2005BaseLine'!K26:K26)+SUM('2005AboveOrBelowBaseLine'!K26:K26))</f>
        <v>0.35000000000000003</v>
      </c>
      <c r="L26" s="14">
        <f>IF(SUM('2005BaseLine'!L26:L26)+SUM('2005AboveOrBelowBaseLine'!L26:L26)=0,0,SUM('2005BaseLine'!L26:L26)+SUM('2005AboveOrBelowBaseLine'!L26:L26))</f>
        <v>0.35000000000000003</v>
      </c>
      <c r="M26" s="14"/>
      <c r="N26" s="14">
        <f>IF(SUM('2005BaseLine'!N26:N26)+SUM('2005AboveOrBelowBaseLine'!N26:N26)=0,0,SUM('2005BaseLine'!N26:N26)+SUM('2005AboveOrBelowBaseLine'!N26:N26))</f>
        <v>0</v>
      </c>
      <c r="O26" s="14">
        <f>IF(SUM('2005BaseLine'!O26:O26)+SUM('2005AboveOrBelowBaseLine'!O26:O26)=0,0,SUM('2005BaseLine'!O26:O26)+SUM('2005AboveOrBelowBaseLine'!O26:O26))</f>
        <v>0</v>
      </c>
      <c r="P26" s="14">
        <f>IF(SUM('2005BaseLine'!P26:P26)+SUM('2005AboveOrBelowBaseLine'!P26:P26)=0,0,SUM('2005BaseLine'!P26:P26)+SUM('2005AboveOrBelowBaseLine'!P26:P26))</f>
        <v>0</v>
      </c>
      <c r="Q26" s="14">
        <f>IF(SUM('2005BaseLine'!$B26:$B26)+SUM('2005AboveOrBelowBaseLine'!Q26:Q26)=0,0,SUM('2005BaseLine'!$B26:$B26)+SUM('2005AboveOrBelowBaseLine'!Q26:Q26))</f>
        <v>1</v>
      </c>
      <c r="R26" s="14">
        <f>IF(SUM('2005BaseLine'!$B26:$B26)+SUM('2005AboveOrBelowBaseLine'!R26:R26)=0,0,SUM('2005BaseLine'!$B26:$B26)+SUM('2005AboveOrBelowBaseLine'!R26:R26))</f>
        <v>1</v>
      </c>
    </row>
    <row r="27" spans="1:18">
      <c r="A27" t="s">
        <v>48</v>
      </c>
      <c r="B27" s="38">
        <f t="shared" si="0"/>
        <v>1</v>
      </c>
      <c r="C27" s="14">
        <f>IF(SUM('2005BaseLine'!C27:C27)+SUM('2005AboveOrBelowBaseLine'!C27:C27)=0,0,SUM('2005BaseLine'!C27:C27)+SUM('2005AboveOrBelowBaseLine'!C27:C27))</f>
        <v>0.44999999999999996</v>
      </c>
      <c r="D27" s="14">
        <f>IF(SUM('2005BaseLine'!D27:D27)+SUM('2005AboveOrBelowBaseLine'!D27:D27)=0,0,SUM('2005BaseLine'!D27:D27)+SUM('2005AboveOrBelowBaseLine'!D27:D27))</f>
        <v>0.35000000000000003</v>
      </c>
      <c r="E27" s="14">
        <f>IF(SUM('2005BaseLine'!E27:E27)+SUM('2005AboveOrBelowBaseLine'!E27:E27)=0,0,SUM('2005BaseLine'!E27:E27)+SUM('2005AboveOrBelowBaseLine'!E27:E27))</f>
        <v>0.35000000000000003</v>
      </c>
      <c r="F27" s="14">
        <f>IF(SUM('2005BaseLine'!F27:F27)+SUM('2005AboveOrBelowBaseLine'!F27:F27)=0,0,SUM('2005BaseLine'!F27:F27)+SUM('2005AboveOrBelowBaseLine'!F27:F27))</f>
        <v>0.45</v>
      </c>
      <c r="G27" s="14">
        <f>IF(SUM('2005BaseLine'!G27:G27)+SUM('2005AboveOrBelowBaseLine'!G27:G27)=0,0,SUM('2005BaseLine'!G27:G27)+SUM('2005AboveOrBelowBaseLine'!G27:G27))</f>
        <v>0.35000000000000003</v>
      </c>
      <c r="H27" s="14">
        <f>IF(SUM('2005BaseLine'!H27:H27)+SUM('2005AboveOrBelowBaseLine'!H27:H27)=0,0,SUM('2005BaseLine'!H27:H27)+SUM('2005AboveOrBelowBaseLine'!H27:H27))</f>
        <v>0.35000000000000003</v>
      </c>
      <c r="I27" s="14">
        <f>IF(SUM('2005BaseLine'!I27:I27)+SUM('2005AboveOrBelowBaseLine'!I27:I27)=0,0,SUM('2005BaseLine'!I27:I27)+SUM('2005AboveOrBelowBaseLine'!I27:I27))</f>
        <v>0.15</v>
      </c>
      <c r="J27" s="14">
        <f>IF(SUM('2005BaseLine'!J27:J27)+SUM('2005AboveOrBelowBaseLine'!J27:J27)=0,0,SUM('2005BaseLine'!J27:J27)+SUM('2005AboveOrBelowBaseLine'!J27:J27))</f>
        <v>0.15</v>
      </c>
      <c r="K27" s="14">
        <f>IF(SUM('2005BaseLine'!K27:K27)+SUM('2005AboveOrBelowBaseLine'!K27:K27)=0,0,SUM('2005BaseLine'!K27:K27)+SUM('2005AboveOrBelowBaseLine'!K27:K27))</f>
        <v>0.35000000000000003</v>
      </c>
      <c r="L27" s="14">
        <f>IF(SUM('2005BaseLine'!L27:L27)+SUM('2005AboveOrBelowBaseLine'!L27:L27)=0,0,SUM('2005BaseLine'!L27:L27)+SUM('2005AboveOrBelowBaseLine'!L27:L27))</f>
        <v>0.35000000000000003</v>
      </c>
      <c r="M27" s="14"/>
      <c r="N27" s="14">
        <f>IF(SUM('2005BaseLine'!N27:N27)+SUM('2005AboveOrBelowBaseLine'!N27:N27)=0,0,SUM('2005BaseLine'!N27:N27)+SUM('2005AboveOrBelowBaseLine'!N27:N27))</f>
        <v>0</v>
      </c>
      <c r="O27" s="14">
        <f>IF(SUM('2005BaseLine'!O27:O27)+SUM('2005AboveOrBelowBaseLine'!O27:O27)=0,0,SUM('2005BaseLine'!O27:O27)+SUM('2005AboveOrBelowBaseLine'!O27:O27))</f>
        <v>0</v>
      </c>
      <c r="P27" s="14">
        <f>IF(SUM('2005BaseLine'!P27:P27)+SUM('2005AboveOrBelowBaseLine'!P27:P27)=0,0,SUM('2005BaseLine'!P27:P27)+SUM('2005AboveOrBelowBaseLine'!P27:P27))</f>
        <v>0</v>
      </c>
      <c r="Q27" s="14">
        <f>IF(SUM('2005BaseLine'!$B27:$B27)+SUM('2005AboveOrBelowBaseLine'!Q27:Q27)=0,0,SUM('2005BaseLine'!$B27:$B27)+SUM('2005AboveOrBelowBaseLine'!Q27:Q27))</f>
        <v>1</v>
      </c>
      <c r="R27" s="14">
        <f>IF(SUM('2005BaseLine'!$B27:$B27)+SUM('2005AboveOrBelowBaseLine'!R27:R27)=0,0,SUM('2005BaseLine'!$B27:$B27)+SUM('2005AboveOrBelowBaseLine'!R27:R27))</f>
        <v>1</v>
      </c>
    </row>
    <row r="28" spans="1:18">
      <c r="A28" t="s">
        <v>49</v>
      </c>
      <c r="B28" s="38">
        <f t="shared" si="0"/>
        <v>1</v>
      </c>
      <c r="C28" s="14">
        <f>IF(SUM('2005BaseLine'!C28:C28)+SUM('2005AboveOrBelowBaseLine'!C28:C28)=0,0,SUM('2005BaseLine'!C28:C28)+SUM('2005AboveOrBelowBaseLine'!C28:C28))</f>
        <v>0.44999999999999996</v>
      </c>
      <c r="D28" s="14">
        <f>IF(SUM('2005BaseLine'!D28:D28)+SUM('2005AboveOrBelowBaseLine'!D28:D28)=0,0,SUM('2005BaseLine'!D28:D28)+SUM('2005AboveOrBelowBaseLine'!D28:D28))</f>
        <v>0.35000000000000003</v>
      </c>
      <c r="E28" s="14">
        <f>IF(SUM('2005BaseLine'!E28:E28)+SUM('2005AboveOrBelowBaseLine'!E28:E28)=0,0,SUM('2005BaseLine'!E28:E28)+SUM('2005AboveOrBelowBaseLine'!E28:E28))</f>
        <v>0.35000000000000003</v>
      </c>
      <c r="F28" s="14">
        <f>IF(SUM('2005BaseLine'!F28:F28)+SUM('2005AboveOrBelowBaseLine'!F28:F28)=0,0,SUM('2005BaseLine'!F28:F28)+SUM('2005AboveOrBelowBaseLine'!F28:F28))</f>
        <v>0.45</v>
      </c>
      <c r="G28" s="14">
        <f>IF(SUM('2005BaseLine'!G28:G28)+SUM('2005AboveOrBelowBaseLine'!G28:G28)=0,0,SUM('2005BaseLine'!G28:G28)+SUM('2005AboveOrBelowBaseLine'!G28:G28))</f>
        <v>0.35000000000000003</v>
      </c>
      <c r="H28" s="14">
        <f>IF(SUM('2005BaseLine'!H28:H28)+SUM('2005AboveOrBelowBaseLine'!H28:H28)=0,0,SUM('2005BaseLine'!H28:H28)+SUM('2005AboveOrBelowBaseLine'!H28:H28))</f>
        <v>0.35000000000000003</v>
      </c>
      <c r="I28" s="14">
        <f>IF(SUM('2005BaseLine'!I28:I28)+SUM('2005AboveOrBelowBaseLine'!I28:I28)=0,0,SUM('2005BaseLine'!I28:I28)+SUM('2005AboveOrBelowBaseLine'!I28:I28))</f>
        <v>0.15</v>
      </c>
      <c r="J28" s="14">
        <f>IF(SUM('2005BaseLine'!J28:J28)+SUM('2005AboveOrBelowBaseLine'!J28:J28)=0,0,SUM('2005BaseLine'!J28:J28)+SUM('2005AboveOrBelowBaseLine'!J28:J28))</f>
        <v>0.15</v>
      </c>
      <c r="K28" s="14">
        <f>IF(SUM('2005BaseLine'!K28:K28)+SUM('2005AboveOrBelowBaseLine'!K28:K28)=0,0,SUM('2005BaseLine'!K28:K28)+SUM('2005AboveOrBelowBaseLine'!K28:K28))</f>
        <v>0.35000000000000003</v>
      </c>
      <c r="L28" s="14">
        <f>IF(SUM('2005BaseLine'!L28:L28)+SUM('2005AboveOrBelowBaseLine'!L28:L28)=0,0,SUM('2005BaseLine'!L28:L28)+SUM('2005AboveOrBelowBaseLine'!L28:L28))</f>
        <v>0.35000000000000003</v>
      </c>
      <c r="M28" s="14"/>
      <c r="N28" s="14">
        <f>IF(SUM('2005BaseLine'!N28:N28)+SUM('2005AboveOrBelowBaseLine'!N28:N28)=0,0,SUM('2005BaseLine'!N28:N28)+SUM('2005AboveOrBelowBaseLine'!N28:N28))</f>
        <v>0</v>
      </c>
      <c r="O28" s="14">
        <f>IF(SUM('2005BaseLine'!O28:O28)+SUM('2005AboveOrBelowBaseLine'!O28:O28)=0,0,SUM('2005BaseLine'!O28:O28)+SUM('2005AboveOrBelowBaseLine'!O28:O28))</f>
        <v>0</v>
      </c>
      <c r="P28" s="14">
        <f>IF(SUM('2005BaseLine'!P28:P28)+SUM('2005AboveOrBelowBaseLine'!P28:P28)=0,0,SUM('2005BaseLine'!P28:P28)+SUM('2005AboveOrBelowBaseLine'!P28:P28))</f>
        <v>0</v>
      </c>
      <c r="Q28" s="14">
        <f>IF(SUM('2005BaseLine'!$B28:$B28)+SUM('2005AboveOrBelowBaseLine'!Q28:Q28)=0,0,SUM('2005BaseLine'!$B28:$B28)+SUM('2005AboveOrBelowBaseLine'!Q28:Q28))</f>
        <v>1</v>
      </c>
      <c r="R28" s="14">
        <f>IF(SUM('2005BaseLine'!$B28:$B28)+SUM('2005AboveOrBelowBaseLine'!R28:R28)=0,0,SUM('2005BaseLine'!$B28:$B28)+SUM('2005AboveOrBelowBaseLine'!R28:R28))</f>
        <v>1</v>
      </c>
    </row>
    <row r="29" spans="1:18">
      <c r="A29" t="s">
        <v>50</v>
      </c>
      <c r="B29" s="38">
        <f t="shared" si="0"/>
        <v>1</v>
      </c>
      <c r="C29" s="14">
        <f>IF(SUM('2005BaseLine'!C29:C29)+SUM('2005AboveOrBelowBaseLine'!C29:C29)=0,0,SUM('2005BaseLine'!C29:C29)+SUM('2005AboveOrBelowBaseLine'!C29:C29))</f>
        <v>0.44999999999999996</v>
      </c>
      <c r="D29" s="14">
        <f>IF(SUM('2005BaseLine'!D29:D29)+SUM('2005AboveOrBelowBaseLine'!D29:D29)=0,0,SUM('2005BaseLine'!D29:D29)+SUM('2005AboveOrBelowBaseLine'!D29:D29))</f>
        <v>0.35000000000000003</v>
      </c>
      <c r="E29" s="14">
        <f>IF(SUM('2005BaseLine'!E29:E29)+SUM('2005AboveOrBelowBaseLine'!E29:E29)=0,0,SUM('2005BaseLine'!E29:E29)+SUM('2005AboveOrBelowBaseLine'!E29:E29))</f>
        <v>0.35000000000000003</v>
      </c>
      <c r="F29" s="14">
        <f>IF(SUM('2005BaseLine'!F29:F29)+SUM('2005AboveOrBelowBaseLine'!F29:F29)=0,0,SUM('2005BaseLine'!F29:F29)+SUM('2005AboveOrBelowBaseLine'!F29:F29))</f>
        <v>0.45</v>
      </c>
      <c r="G29" s="14">
        <f>IF(SUM('2005BaseLine'!G29:G29)+SUM('2005AboveOrBelowBaseLine'!G29:G29)=0,0,SUM('2005BaseLine'!G29:G29)+SUM('2005AboveOrBelowBaseLine'!G29:G29))</f>
        <v>0.35000000000000003</v>
      </c>
      <c r="H29" s="14">
        <f>IF(SUM('2005BaseLine'!H29:H29)+SUM('2005AboveOrBelowBaseLine'!H29:H29)=0,0,SUM('2005BaseLine'!H29:H29)+SUM('2005AboveOrBelowBaseLine'!H29:H29))</f>
        <v>0.35000000000000003</v>
      </c>
      <c r="I29" s="14">
        <f>IF(SUM('2005BaseLine'!I29:I29)+SUM('2005AboveOrBelowBaseLine'!I29:I29)=0,0,SUM('2005BaseLine'!I29:I29)+SUM('2005AboveOrBelowBaseLine'!I29:I29))</f>
        <v>0.15</v>
      </c>
      <c r="J29" s="14">
        <f>IF(SUM('2005BaseLine'!J29:J29)+SUM('2005AboveOrBelowBaseLine'!J29:J29)=0,0,SUM('2005BaseLine'!J29:J29)+SUM('2005AboveOrBelowBaseLine'!J29:J29))</f>
        <v>0.15</v>
      </c>
      <c r="K29" s="14">
        <f>IF(SUM('2005BaseLine'!K29:K29)+SUM('2005AboveOrBelowBaseLine'!K29:K29)=0,0,SUM('2005BaseLine'!K29:K29)+SUM('2005AboveOrBelowBaseLine'!K29:K29))</f>
        <v>0.35000000000000003</v>
      </c>
      <c r="L29" s="14">
        <f>IF(SUM('2005BaseLine'!L29:L29)+SUM('2005AboveOrBelowBaseLine'!L29:L29)=0,0,SUM('2005BaseLine'!L29:L29)+SUM('2005AboveOrBelowBaseLine'!L29:L29))</f>
        <v>0.35000000000000003</v>
      </c>
      <c r="M29" s="14"/>
      <c r="N29" s="14">
        <f>IF(SUM('2005BaseLine'!N29:N29)+SUM('2005AboveOrBelowBaseLine'!N29:N29)=0,0,SUM('2005BaseLine'!N29:N29)+SUM('2005AboveOrBelowBaseLine'!N29:N29))</f>
        <v>0</v>
      </c>
      <c r="O29" s="14">
        <f>IF(SUM('2005BaseLine'!O29:O29)+SUM('2005AboveOrBelowBaseLine'!O29:O29)=0,0,SUM('2005BaseLine'!O29:O29)+SUM('2005AboveOrBelowBaseLine'!O29:O29))</f>
        <v>0</v>
      </c>
      <c r="P29" s="14">
        <f>IF(SUM('2005BaseLine'!P29:P29)+SUM('2005AboveOrBelowBaseLine'!P29:P29)=0,0,SUM('2005BaseLine'!P29:P29)+SUM('2005AboveOrBelowBaseLine'!P29:P29))</f>
        <v>0</v>
      </c>
      <c r="Q29" s="14">
        <f>IF(SUM('2005BaseLine'!$B29:$B29)+SUM('2005AboveOrBelowBaseLine'!Q29:Q29)=0,0,SUM('2005BaseLine'!$B29:$B29)+SUM('2005AboveOrBelowBaseLine'!Q29:Q29))</f>
        <v>1</v>
      </c>
      <c r="R29" s="14">
        <f>IF(SUM('2005BaseLine'!$B29:$B29)+SUM('2005AboveOrBelowBaseLine'!R29:R29)=0,0,SUM('2005BaseLine'!$B29:$B29)+SUM('2005AboveOrBelowBaseLine'!R29:R29))</f>
        <v>1</v>
      </c>
    </row>
    <row r="30" spans="1:18">
      <c r="A30" t="s">
        <v>51</v>
      </c>
      <c r="B30" s="38">
        <f>AVERAGE(Q30:R30)</f>
        <v>1</v>
      </c>
      <c r="C30" s="14">
        <f>IF(SUM('2005BaseLine'!C30:C30)+SUM('2005AboveOrBelowBaseLine'!C30:C30)=0,0,SUM('2005BaseLine'!C30:C30)+SUM('2005AboveOrBelowBaseLine'!C30:C30))</f>
        <v>0.44999999999999996</v>
      </c>
      <c r="D30" s="14">
        <f>IF(SUM('2005BaseLine'!D30:D30)+SUM('2005AboveOrBelowBaseLine'!D30:D30)=0,0,SUM('2005BaseLine'!D30:D30)+SUM('2005AboveOrBelowBaseLine'!D30:D30))</f>
        <v>0.35000000000000003</v>
      </c>
      <c r="E30" s="14">
        <f>IF(SUM('2005BaseLine'!E30:E30)+SUM('2005AboveOrBelowBaseLine'!E30:E30)=0,0,SUM('2005BaseLine'!E30:E30)+SUM('2005AboveOrBelowBaseLine'!E30:E30))</f>
        <v>0.35000000000000003</v>
      </c>
      <c r="F30" s="14">
        <f>IF(SUM('2005BaseLine'!F30:F30)+SUM('2005AboveOrBelowBaseLine'!F30:F30)=0,0,SUM('2005BaseLine'!F30:F30)+SUM('2005AboveOrBelowBaseLine'!F30:F30))</f>
        <v>0.45</v>
      </c>
      <c r="G30" s="14">
        <f>IF(SUM('2005BaseLine'!G30:G30)+SUM('2005AboveOrBelowBaseLine'!G30:G30)=0,0,SUM('2005BaseLine'!G30:G30)+SUM('2005AboveOrBelowBaseLine'!G30:G30))</f>
        <v>0.35000000000000003</v>
      </c>
      <c r="H30" s="14">
        <f>IF(SUM('2005BaseLine'!H30:H30)+SUM('2005AboveOrBelowBaseLine'!H30:H30)=0,0,SUM('2005BaseLine'!H30:H30)+SUM('2005AboveOrBelowBaseLine'!H30:H30))</f>
        <v>0.35000000000000003</v>
      </c>
      <c r="I30" s="14">
        <f>IF(SUM('2005BaseLine'!I30:I30)+SUM('2005AboveOrBelowBaseLine'!I30:I30)=0,0,SUM('2005BaseLine'!I30:I30)+SUM('2005AboveOrBelowBaseLine'!I30:I30))</f>
        <v>0.15</v>
      </c>
      <c r="J30" s="14">
        <f>IF(SUM('2005BaseLine'!J30:J30)+SUM('2005AboveOrBelowBaseLine'!J30:J30)=0,0,SUM('2005BaseLine'!J30:J30)+SUM('2005AboveOrBelowBaseLine'!J30:J30))</f>
        <v>0.15</v>
      </c>
      <c r="K30" s="14">
        <f>IF(SUM('2005BaseLine'!K30:K30)+SUM('2005AboveOrBelowBaseLine'!K30:K30)=0,0,SUM('2005BaseLine'!K30:K30)+SUM('2005AboveOrBelowBaseLine'!K30:K30))</f>
        <v>0.35000000000000003</v>
      </c>
      <c r="L30" s="14">
        <f>IF(SUM('2005BaseLine'!L30:L30)+SUM('2005AboveOrBelowBaseLine'!L30:L30)=0,0,SUM('2005BaseLine'!L30:L30)+SUM('2005AboveOrBelowBaseLine'!L30:L30))</f>
        <v>0.35000000000000003</v>
      </c>
      <c r="M30" s="14"/>
      <c r="N30" s="14">
        <f>IF(SUM('2005BaseLine'!N30:N30)+SUM('2005AboveOrBelowBaseLine'!N30:N30)=0,0,SUM('2005BaseLine'!N30:N30)+SUM('2005AboveOrBelowBaseLine'!N30:N30))</f>
        <v>0</v>
      </c>
      <c r="O30" s="14">
        <f>IF(SUM('2005BaseLine'!O30:O30)+SUM('2005AboveOrBelowBaseLine'!O30:O30)=0,0,SUM('2005BaseLine'!O30:O30)+SUM('2005AboveOrBelowBaseLine'!O30:O30))</f>
        <v>0</v>
      </c>
      <c r="P30" s="14">
        <f>IF(SUM('2005BaseLine'!P30:P30)+SUM('2005AboveOrBelowBaseLine'!P30:P30)=0,0,SUM('2005BaseLine'!P30:P30)+SUM('2005AboveOrBelowBaseLine'!P30:P30))</f>
        <v>0</v>
      </c>
      <c r="Q30" s="14">
        <f>IF(SUM('2005BaseLine'!$B30:$B30)+SUM('2005AboveOrBelowBaseLine'!Q30:Q30)=0,0,SUM('2005BaseLine'!$B30:$B30)+SUM('2005AboveOrBelowBaseLine'!Q30:Q30))</f>
        <v>1</v>
      </c>
      <c r="R30" s="14">
        <f>IF(SUM('2005BaseLine'!$B30:$B30)+SUM('2005AboveOrBelowBaseLine'!R30:R30)=0,0,SUM('2005BaseLine'!$B30:$B30)+SUM('2005AboveOrBelowBaseLine'!R30:R30))</f>
        <v>1</v>
      </c>
    </row>
    <row r="31" spans="1:18">
      <c r="A31" t="s">
        <v>53</v>
      </c>
      <c r="B31" s="38">
        <f t="shared" si="0"/>
        <v>1</v>
      </c>
      <c r="C31" s="14">
        <f>IF(SUM('2005BaseLine'!C31:C31)+SUM('2005AboveOrBelowBaseLine'!C31:C31)=0,0,SUM('2005BaseLine'!C31:C31)+SUM('2005AboveOrBelowBaseLine'!C31:C31))</f>
        <v>0.44999999999999996</v>
      </c>
      <c r="D31" s="14">
        <f>IF(SUM('2005BaseLine'!D31:D31)+SUM('2005AboveOrBelowBaseLine'!D31:D31)=0,0,SUM('2005BaseLine'!D31:D31)+SUM('2005AboveOrBelowBaseLine'!D31:D31))</f>
        <v>0.35000000000000003</v>
      </c>
      <c r="E31" s="14">
        <f>IF(SUM('2005BaseLine'!E31:E31)+SUM('2005AboveOrBelowBaseLine'!E31:E31)=0,0,SUM('2005BaseLine'!E31:E31)+SUM('2005AboveOrBelowBaseLine'!E31:E31))</f>
        <v>0.35000000000000003</v>
      </c>
      <c r="F31" s="14">
        <f>IF(SUM('2005BaseLine'!F31:F31)+SUM('2005AboveOrBelowBaseLine'!F31:F31)=0,0,SUM('2005BaseLine'!F31:F31)+SUM('2005AboveOrBelowBaseLine'!F31:F31))</f>
        <v>0.45</v>
      </c>
      <c r="G31" s="14">
        <f>IF(SUM('2005BaseLine'!G31:G31)+SUM('2005AboveOrBelowBaseLine'!G31:G31)=0,0,SUM('2005BaseLine'!G31:G31)+SUM('2005AboveOrBelowBaseLine'!G31:G31))</f>
        <v>0.35000000000000003</v>
      </c>
      <c r="H31" s="14">
        <f>IF(SUM('2005BaseLine'!H31:H31)+SUM('2005AboveOrBelowBaseLine'!H31:H31)=0,0,SUM('2005BaseLine'!H31:H31)+SUM('2005AboveOrBelowBaseLine'!H31:H31))</f>
        <v>0.35000000000000003</v>
      </c>
      <c r="I31" s="14">
        <f>IF(SUM('2005BaseLine'!I31:I31)+SUM('2005AboveOrBelowBaseLine'!I31:I31)=0,0,SUM('2005BaseLine'!I31:I31)+SUM('2005AboveOrBelowBaseLine'!I31:I31))</f>
        <v>0.15</v>
      </c>
      <c r="J31" s="14">
        <f>IF(SUM('2005BaseLine'!J31:J31)+SUM('2005AboveOrBelowBaseLine'!J31:J31)=0,0,SUM('2005BaseLine'!J31:J31)+SUM('2005AboveOrBelowBaseLine'!J31:J31))</f>
        <v>0.15</v>
      </c>
      <c r="K31" s="14">
        <f>IF(SUM('2005BaseLine'!K31:K31)+SUM('2005AboveOrBelowBaseLine'!K31:K31)=0,0,SUM('2005BaseLine'!K31:K31)+SUM('2005AboveOrBelowBaseLine'!K31:K31))</f>
        <v>0.35000000000000003</v>
      </c>
      <c r="L31" s="14">
        <f>IF(SUM('2005BaseLine'!L31:L31)+SUM('2005AboveOrBelowBaseLine'!L31:L31)=0,0,SUM('2005BaseLine'!L31:L31)+SUM('2005AboveOrBelowBaseLine'!L31:L31))</f>
        <v>0.35000000000000003</v>
      </c>
      <c r="M31" s="14"/>
      <c r="N31" s="14">
        <f>IF(SUM('2005BaseLine'!N31:N31)+SUM('2005AboveOrBelowBaseLine'!N31:N31)=0,0,SUM('2005BaseLine'!N31:N31)+SUM('2005AboveOrBelowBaseLine'!N31:N31))</f>
        <v>0</v>
      </c>
      <c r="O31" s="14">
        <f>IF(SUM('2005BaseLine'!O31:O31)+SUM('2005AboveOrBelowBaseLine'!O31:O31)=0,0,SUM('2005BaseLine'!O31:O31)+SUM('2005AboveOrBelowBaseLine'!O31:O31))</f>
        <v>0</v>
      </c>
      <c r="P31" s="14">
        <f>IF(SUM('2005BaseLine'!P31:P31)+SUM('2005AboveOrBelowBaseLine'!P31:P31)=0,0,SUM('2005BaseLine'!P31:P31)+SUM('2005AboveOrBelowBaseLine'!P31:P31))</f>
        <v>0</v>
      </c>
      <c r="Q31" s="14">
        <f>IF(SUM('2005BaseLine'!$B31:$B31)+SUM('2005AboveOrBelowBaseLine'!Q31:Q31)=0,0,SUM('2005BaseLine'!$B31:$B31)+SUM('2005AboveOrBelowBaseLine'!Q31:Q31))</f>
        <v>1</v>
      </c>
      <c r="R31" s="14">
        <f>IF(SUM('2005BaseLine'!$B31:$B31)+SUM('2005AboveOrBelowBaseLine'!R31:R31)=0,0,SUM('2005BaseLine'!$B31:$B31)+SUM('2005AboveOrBelowBaseLine'!R31:R31))</f>
        <v>1</v>
      </c>
    </row>
    <row r="32" spans="1:18">
      <c r="A32" t="s">
        <v>60</v>
      </c>
      <c r="B32" s="14">
        <f>IF(SUM('2005BaseLine'!B32:B32)+SUM('2005AboveOrBelowBaseLine'!B32:B32)=0,0,SUM('2005BaseLine'!B32:B32)+SUM('2005AboveOrBelowBaseLine'!B32:B32))</f>
        <v>1</v>
      </c>
      <c r="C32" s="14">
        <f>IF(SUM('2005BaseLine'!C32:C32)+SUM('2005AboveOrBelowBaseLine'!C32:C32)=0,0,SUM('2005BaseLine'!C32:C32)+SUM('2005AboveOrBelowBaseLine'!C32:C32))</f>
        <v>0.6</v>
      </c>
      <c r="D32" s="14">
        <f>IF(SUM('2005BaseLine'!D32:D32)+SUM('2005AboveOrBelowBaseLine'!D32:D32)=0,0,SUM('2005BaseLine'!D32:D32)+SUM('2005AboveOrBelowBaseLine'!D32:D32))</f>
        <v>0.4</v>
      </c>
      <c r="E32" s="14">
        <f>IF(SUM('2005BaseLine'!E32:E32)+SUM('2005AboveOrBelowBaseLine'!E32:E32)=0,0,SUM('2005BaseLine'!E32:E32)+SUM('2005AboveOrBelowBaseLine'!E32:E32))</f>
        <v>0.4</v>
      </c>
      <c r="F32" s="14">
        <f>IF(SUM('2005BaseLine'!F32:F32)+SUM('2005AboveOrBelowBaseLine'!F32:F32)=0,0,SUM('2005BaseLine'!F32:F32)+SUM('2005AboveOrBelowBaseLine'!F32:F32))</f>
        <v>0.5</v>
      </c>
      <c r="G32" s="14">
        <f>IF(SUM('2005BaseLine'!G32:G32)+SUM('2005AboveOrBelowBaseLine'!G32:G32)=0,0,SUM('2005BaseLine'!G32:G32)+SUM('2005AboveOrBelowBaseLine'!G32:G32))</f>
        <v>0.4</v>
      </c>
      <c r="H32" s="14">
        <f>IF(SUM('2005BaseLine'!H32:H32)+SUM('2005AboveOrBelowBaseLine'!H32:H32)=0,0,SUM('2005BaseLine'!H32:H32)+SUM('2005AboveOrBelowBaseLine'!H32:H32))</f>
        <v>0.4</v>
      </c>
      <c r="I32" s="14">
        <f>IF(SUM('2005BaseLine'!I32:I32)+SUM('2005AboveOrBelowBaseLine'!I32:I32)=0,0,SUM('2005BaseLine'!I32:I32)+SUM('2005AboveOrBelowBaseLine'!I32:I32))</f>
        <v>0.15</v>
      </c>
      <c r="J32" s="14">
        <f>IF(SUM('2005BaseLine'!J32:J32)+SUM('2005AboveOrBelowBaseLine'!J32:J32)=0,0,SUM('2005BaseLine'!J32:J32)+SUM('2005AboveOrBelowBaseLine'!J32:J32))</f>
        <v>0.15</v>
      </c>
      <c r="K32" s="14">
        <f>IF(SUM('2005BaseLine'!K32:K32)+SUM('2005AboveOrBelowBaseLine'!K32:K32)=0,0,SUM('2005BaseLine'!K32:K32)+SUM('2005AboveOrBelowBaseLine'!K32:K32))</f>
        <v>0.4</v>
      </c>
      <c r="L32" s="14">
        <f>IF(SUM('2005BaseLine'!L32:L32)+SUM('2005AboveOrBelowBaseLine'!L32:L32)=0,0,SUM('2005BaseLine'!L32:L32)+SUM('2005AboveOrBelowBaseLine'!L32:L32))</f>
        <v>0.4</v>
      </c>
      <c r="M32" s="14"/>
      <c r="N32" s="14">
        <f>IF(SUM('2005BaseLine'!N32:N32)+SUM('2005AboveOrBelowBaseLine'!N32:N32)=0,0,SUM('2005BaseLine'!N32:N32)+SUM('2005AboveOrBelowBaseLine'!N32:N32))</f>
        <v>0</v>
      </c>
      <c r="O32" s="14">
        <f>IF(SUM('2005BaseLine'!O32:O32)+SUM('2005AboveOrBelowBaseLine'!O32:O32)=0,0,SUM('2005BaseLine'!O32:O32)+SUM('2005AboveOrBelowBaseLine'!O32:O32))</f>
        <v>0</v>
      </c>
      <c r="P32" s="14">
        <f>IF(SUM('2005BaseLine'!P32:P32)+SUM('2005AboveOrBelowBaseLine'!P32:P32)=0,0,SUM('2005BaseLine'!P32:P32)+SUM('2005AboveOrBelowBaseLine'!P32:P32))</f>
        <v>0</v>
      </c>
    </row>
    <row r="33" spans="1:16">
      <c r="A33" t="s">
        <v>24</v>
      </c>
      <c r="B33" s="14">
        <f>IF(SUM('2005BaseLine'!B33:B33)+SUM('2005AboveOrBelowBaseLine'!B33:B33)=0,0,SUM('2005BaseLine'!B33:B33)+SUM('2005AboveOrBelowBaseLine'!B33:B33))</f>
        <v>1</v>
      </c>
      <c r="C33" s="14">
        <f>IF(SUM('2005BaseLine'!C33:C33)+SUM('2005AboveOrBelowBaseLine'!C33:C33)=0,0,SUM('2005BaseLine'!C33:C33)+SUM('2005AboveOrBelowBaseLine'!C33:C33))</f>
        <v>0.6</v>
      </c>
      <c r="D33" s="14">
        <f>IF(SUM('2005BaseLine'!D33:D33)+SUM('2005AboveOrBelowBaseLine'!D33:D33)=0,0,SUM('2005BaseLine'!D33:D33)+SUM('2005AboveOrBelowBaseLine'!D33:D33))</f>
        <v>0.4</v>
      </c>
      <c r="E33" s="14">
        <f>IF(SUM('2005BaseLine'!E33:E33)+SUM('2005AboveOrBelowBaseLine'!E33:E33)=0,0,SUM('2005BaseLine'!E33:E33)+SUM('2005AboveOrBelowBaseLine'!E33:E33))</f>
        <v>0.4</v>
      </c>
      <c r="F33" s="14">
        <f>IF(SUM('2005BaseLine'!F33:F33)+SUM('2005AboveOrBelowBaseLine'!F33:F33)=0,0,SUM('2005BaseLine'!F33:F33)+SUM('2005AboveOrBelowBaseLine'!F33:F33))</f>
        <v>0.5</v>
      </c>
      <c r="G33" s="14">
        <f>IF(SUM('2005BaseLine'!G33:G33)+SUM('2005AboveOrBelowBaseLine'!G33:G33)=0,0,SUM('2005BaseLine'!G33:G33)+SUM('2005AboveOrBelowBaseLine'!G33:G33))</f>
        <v>0.4</v>
      </c>
      <c r="H33" s="14">
        <f>IF(SUM('2005BaseLine'!H33:H33)+SUM('2005AboveOrBelowBaseLine'!H33:H33)=0,0,SUM('2005BaseLine'!H33:H33)+SUM('2005AboveOrBelowBaseLine'!H33:H33))</f>
        <v>0.4</v>
      </c>
      <c r="I33" s="14">
        <f>IF(SUM('2005BaseLine'!I33:I33)+SUM('2005AboveOrBelowBaseLine'!I33:I33)=0,0,SUM('2005BaseLine'!I33:I33)+SUM('2005AboveOrBelowBaseLine'!I33:I33))</f>
        <v>0.15</v>
      </c>
      <c r="J33" s="14">
        <f>IF(SUM('2005BaseLine'!J33:J33)+SUM('2005AboveOrBelowBaseLine'!J33:J33)=0,0,SUM('2005BaseLine'!J33:J33)+SUM('2005AboveOrBelowBaseLine'!J33:J33))</f>
        <v>0.15</v>
      </c>
      <c r="K33" s="14">
        <f>IF(SUM('2005BaseLine'!K33:K33)+SUM('2005AboveOrBelowBaseLine'!K33:K33)=0,0,SUM('2005BaseLine'!K33:K33)+SUM('2005AboveOrBelowBaseLine'!K33:K33))</f>
        <v>0.4</v>
      </c>
      <c r="L33" s="14">
        <f>IF(SUM('2005BaseLine'!L33:L33)+SUM('2005AboveOrBelowBaseLine'!L33:L33)=0,0,SUM('2005BaseLine'!L33:L33)+SUM('2005AboveOrBelowBaseLine'!L33:L33))</f>
        <v>0.4</v>
      </c>
      <c r="M33" s="14"/>
      <c r="N33" s="14">
        <f>IF(SUM('2005BaseLine'!N33:N33)+SUM('2005AboveOrBelowBaseLine'!N33:N33)=0,0,SUM('2005BaseLine'!N33:N33)+SUM('2005AboveOrBelowBaseLine'!N33:N33))</f>
        <v>0</v>
      </c>
      <c r="O33" s="14">
        <f>IF(SUM('2005BaseLine'!O33:O33)+SUM('2005AboveOrBelowBaseLine'!O33:O33)=0,0,SUM('2005BaseLine'!O33:O33)+SUM('2005AboveOrBelowBaseLine'!O33:O33))</f>
        <v>0</v>
      </c>
      <c r="P33" s="14">
        <f>IF(SUM('2005BaseLine'!P33:P33)+SUM('2005AboveOrBelowBaseLine'!P33:P33)=0,0,SUM('2005BaseLine'!P33:P33)+SUM('2005AboveOrBelowBaseLine'!P33:P33))</f>
        <v>0</v>
      </c>
    </row>
    <row r="34" spans="1:16">
      <c r="A34" t="s">
        <v>27</v>
      </c>
      <c r="B34" s="14">
        <f>IF(SUM('2005BaseLine'!B34:B34)+SUM('2005AboveOrBelowBaseLine'!B34:B34)=0,0,SUM('2005BaseLine'!B34:B34)+SUM('2005AboveOrBelowBaseLine'!B34:B34))</f>
        <v>1</v>
      </c>
      <c r="C34" s="14">
        <f>IF(SUM('2005BaseLine'!C34:C34)+SUM('2005AboveOrBelowBaseLine'!C34:C34)=0,0,SUM('2005BaseLine'!C34:C34)+SUM('2005AboveOrBelowBaseLine'!C34:C34))</f>
        <v>0.6</v>
      </c>
      <c r="D34" s="14">
        <f>IF(SUM('2005BaseLine'!D34:D34)+SUM('2005AboveOrBelowBaseLine'!D34:D34)=0,0,SUM('2005BaseLine'!D34:D34)+SUM('2005AboveOrBelowBaseLine'!D34:D34))</f>
        <v>0.4</v>
      </c>
      <c r="E34" s="14">
        <f>IF(SUM('2005BaseLine'!E34:E34)+SUM('2005AboveOrBelowBaseLine'!E34:E34)=0,0,SUM('2005BaseLine'!E34:E34)+SUM('2005AboveOrBelowBaseLine'!E34:E34))</f>
        <v>0.4</v>
      </c>
      <c r="F34" s="14">
        <f>IF(SUM('2005BaseLine'!F34:F34)+SUM('2005AboveOrBelowBaseLine'!F34:F34)=0,0,SUM('2005BaseLine'!F34:F34)+SUM('2005AboveOrBelowBaseLine'!F34:F34))</f>
        <v>0.5</v>
      </c>
      <c r="G34" s="14">
        <f>IF(SUM('2005BaseLine'!G34:G34)+SUM('2005AboveOrBelowBaseLine'!G34:G34)=0,0,SUM('2005BaseLine'!G34:G34)+SUM('2005AboveOrBelowBaseLine'!G34:G34))</f>
        <v>0.4</v>
      </c>
      <c r="H34" s="14">
        <f>IF(SUM('2005BaseLine'!H34:H34)+SUM('2005AboveOrBelowBaseLine'!H34:H34)=0,0,SUM('2005BaseLine'!H34:H34)+SUM('2005AboveOrBelowBaseLine'!H34:H34))</f>
        <v>0.4</v>
      </c>
      <c r="I34" s="14">
        <f>IF(SUM('2005BaseLine'!I34:I34)+SUM('2005AboveOrBelowBaseLine'!I34:I34)=0,0,SUM('2005BaseLine'!I34:I34)+SUM('2005AboveOrBelowBaseLine'!I34:I34))</f>
        <v>0.15</v>
      </c>
      <c r="J34" s="14">
        <f>IF(SUM('2005BaseLine'!J34:J34)+SUM('2005AboveOrBelowBaseLine'!J34:J34)=0,0,SUM('2005BaseLine'!J34:J34)+SUM('2005AboveOrBelowBaseLine'!J34:J34))</f>
        <v>0.15</v>
      </c>
      <c r="K34" s="14">
        <f>IF(SUM('2005BaseLine'!K34:K34)+SUM('2005AboveOrBelowBaseLine'!K34:K34)=0,0,SUM('2005BaseLine'!K34:K34)+SUM('2005AboveOrBelowBaseLine'!K34:K34))</f>
        <v>0.4</v>
      </c>
      <c r="L34" s="14">
        <f>IF(SUM('2005BaseLine'!L34:L34)+SUM('2005AboveOrBelowBaseLine'!L34:L34)=0,0,SUM('2005BaseLine'!L34:L34)+SUM('2005AboveOrBelowBaseLine'!L34:L34))</f>
        <v>0.4</v>
      </c>
      <c r="M34" s="14"/>
      <c r="N34" s="14">
        <f>IF(SUM('2005BaseLine'!N34:N34)+SUM('2005AboveOrBelowBaseLine'!N34:N34)=0,0,SUM('2005BaseLine'!N34:N34)+SUM('2005AboveOrBelowBaseLine'!N34:N34))</f>
        <v>0</v>
      </c>
      <c r="O34" s="14">
        <f>IF(SUM('2005BaseLine'!O34:O34)+SUM('2005AboveOrBelowBaseLine'!O34:O34)=0,0,SUM('2005BaseLine'!O34:O34)+SUM('2005AboveOrBelowBaseLine'!O34:O34))</f>
        <v>0</v>
      </c>
      <c r="P34" s="14">
        <f>IF(SUM('2005BaseLine'!P34:P34)+SUM('2005AboveOrBelowBaseLine'!P34:P34)=0,0,SUM('2005BaseLine'!P34:P34)+SUM('2005AboveOrBelowBaseLine'!P34:P34))</f>
        <v>0</v>
      </c>
    </row>
    <row r="35" spans="1:16">
      <c r="A35" t="s">
        <v>72</v>
      </c>
      <c r="B35" s="14">
        <f>IF(SUM('2005BaseLine'!B35:B35)+SUM('2005AboveOrBelowBaseLine'!B35:B35)=0,0,SUM('2005BaseLine'!B35:B35)+SUM('2005AboveOrBelowBaseLine'!B35:B35))</f>
        <v>1</v>
      </c>
      <c r="C35" s="14">
        <f>IF(SUM('2005BaseLine'!C35:C35)+SUM('2005AboveOrBelowBaseLine'!C35:C35)=0,0,SUM('2005BaseLine'!C35:C35)+SUM('2005AboveOrBelowBaseLine'!C35:C35))</f>
        <v>0.6</v>
      </c>
      <c r="D35" s="14">
        <f>IF(SUM('2005BaseLine'!D35:D35)+SUM('2005AboveOrBelowBaseLine'!D35:D35)=0,0,SUM('2005BaseLine'!D35:D35)+SUM('2005AboveOrBelowBaseLine'!D35:D35))</f>
        <v>0.4</v>
      </c>
      <c r="E35" s="14">
        <f>IF(SUM('2005BaseLine'!E35:E35)+SUM('2005AboveOrBelowBaseLine'!E35:E35)=0,0,SUM('2005BaseLine'!E35:E35)+SUM('2005AboveOrBelowBaseLine'!E35:E35))</f>
        <v>0.4</v>
      </c>
      <c r="F35" s="14">
        <f>IF(SUM('2005BaseLine'!F35:F35)+SUM('2005AboveOrBelowBaseLine'!F35:F35)=0,0,SUM('2005BaseLine'!F35:F35)+SUM('2005AboveOrBelowBaseLine'!F35:F35))</f>
        <v>0.5</v>
      </c>
      <c r="G35" s="14">
        <f>IF(SUM('2005BaseLine'!G35:G35)+SUM('2005AboveOrBelowBaseLine'!G35:G35)=0,0,SUM('2005BaseLine'!G35:G35)+SUM('2005AboveOrBelowBaseLine'!G35:G35))</f>
        <v>0.4</v>
      </c>
      <c r="H35" s="14">
        <f>IF(SUM('2005BaseLine'!H35:H35)+SUM('2005AboveOrBelowBaseLine'!H35:H35)=0,0,SUM('2005BaseLine'!H35:H35)+SUM('2005AboveOrBelowBaseLine'!H35:H35))</f>
        <v>0.4</v>
      </c>
      <c r="I35" s="14">
        <f>IF(SUM('2005BaseLine'!I35:I35)+SUM('2005AboveOrBelowBaseLine'!I35:I35)=0,0,SUM('2005BaseLine'!I35:I35)+SUM('2005AboveOrBelowBaseLine'!I35:I35))</f>
        <v>0.15</v>
      </c>
      <c r="J35" s="14">
        <f>IF(SUM('2005BaseLine'!J35:J35)+SUM('2005AboveOrBelowBaseLine'!J35:J35)=0,0,SUM('2005BaseLine'!J35:J35)+SUM('2005AboveOrBelowBaseLine'!J35:J35))</f>
        <v>0.15</v>
      </c>
      <c r="K35" s="14">
        <f>IF(SUM('2005BaseLine'!K35:K35)+SUM('2005AboveOrBelowBaseLine'!K35:K35)=0,0,SUM('2005BaseLine'!K35:K35)+SUM('2005AboveOrBelowBaseLine'!K35:K35))</f>
        <v>0.4</v>
      </c>
      <c r="L35" s="14">
        <f>IF(SUM('2005BaseLine'!L35:L35)+SUM('2005AboveOrBelowBaseLine'!L35:L35)=0,0,SUM('2005BaseLine'!L35:L35)+SUM('2005AboveOrBelowBaseLine'!L35:L35))</f>
        <v>0.4</v>
      </c>
      <c r="M35" s="14"/>
      <c r="N35" s="14">
        <f>IF(SUM('2005BaseLine'!N35:N35)+SUM('2005AboveOrBelowBaseLine'!N35:N35)=0,0,SUM('2005BaseLine'!N35:N35)+SUM('2005AboveOrBelowBaseLine'!N35:N35))</f>
        <v>0</v>
      </c>
      <c r="O35" s="14">
        <f>IF(SUM('2005BaseLine'!O35:O35)+SUM('2005AboveOrBelowBaseLine'!O35:O35)=0,0,SUM('2005BaseLine'!O35:O35)+SUM('2005AboveOrBelowBaseLine'!O35:O35))</f>
        <v>0</v>
      </c>
      <c r="P35" s="14">
        <f>IF(SUM('2005BaseLine'!P35:P35)+SUM('2005AboveOrBelowBaseLine'!P35:P35)=0,0,SUM('2005BaseLine'!P35:P35)+SUM('2005AboveOrBelowBaseLine'!P35:P35))</f>
        <v>0</v>
      </c>
    </row>
    <row r="36" spans="1:16">
      <c r="A36" t="s">
        <v>62</v>
      </c>
      <c r="B36" s="14">
        <f>IF(SUM('2005BaseLine'!B36:B36)+SUM('2005AboveOrBelowBaseLine'!B36:B36)=0,0,SUM('2005BaseLine'!B36:B36)+SUM('2005AboveOrBelowBaseLine'!B36:B36))</f>
        <v>1</v>
      </c>
      <c r="C36" s="14">
        <f>IF(SUM('2005BaseLine'!C36:C36)+SUM('2005AboveOrBelowBaseLine'!C36:C36)=0,0,SUM('2005BaseLine'!C36:C36)+SUM('2005AboveOrBelowBaseLine'!C36:C36))</f>
        <v>0.6</v>
      </c>
      <c r="D36" s="14">
        <f>IF(SUM('2005BaseLine'!D36:D36)+SUM('2005AboveOrBelowBaseLine'!D36:D36)=0,0,SUM('2005BaseLine'!D36:D36)+SUM('2005AboveOrBelowBaseLine'!D36:D36))</f>
        <v>0.4</v>
      </c>
      <c r="E36" s="14">
        <f>IF(SUM('2005BaseLine'!E36:E36)+SUM('2005AboveOrBelowBaseLine'!E36:E36)=0,0,SUM('2005BaseLine'!E36:E36)+SUM('2005AboveOrBelowBaseLine'!E36:E36))</f>
        <v>0.4</v>
      </c>
      <c r="F36" s="14">
        <f>IF(SUM('2005BaseLine'!F36:F36)+SUM('2005AboveOrBelowBaseLine'!F36:F36)=0,0,SUM('2005BaseLine'!F36:F36)+SUM('2005AboveOrBelowBaseLine'!F36:F36))</f>
        <v>0.5</v>
      </c>
      <c r="G36" s="14">
        <f>IF(SUM('2005BaseLine'!G36:G36)+SUM('2005AboveOrBelowBaseLine'!G36:G36)=0,0,SUM('2005BaseLine'!G36:G36)+SUM('2005AboveOrBelowBaseLine'!G36:G36))</f>
        <v>0.4</v>
      </c>
      <c r="H36" s="14">
        <f>IF(SUM('2005BaseLine'!H36:H36)+SUM('2005AboveOrBelowBaseLine'!H36:H36)=0,0,SUM('2005BaseLine'!H36:H36)+SUM('2005AboveOrBelowBaseLine'!H36:H36))</f>
        <v>0.4</v>
      </c>
      <c r="I36" s="14">
        <f>IF(SUM('2005BaseLine'!I36:I36)+SUM('2005AboveOrBelowBaseLine'!I36:I36)=0,0,SUM('2005BaseLine'!I36:I36)+SUM('2005AboveOrBelowBaseLine'!I36:I36))</f>
        <v>0.15</v>
      </c>
      <c r="J36" s="14">
        <f>IF(SUM('2005BaseLine'!J36:J36)+SUM('2005AboveOrBelowBaseLine'!J36:J36)=0,0,SUM('2005BaseLine'!J36:J36)+SUM('2005AboveOrBelowBaseLine'!J36:J36))</f>
        <v>0.15</v>
      </c>
      <c r="K36" s="14">
        <f>IF(SUM('2005BaseLine'!K36:K36)+SUM('2005AboveOrBelowBaseLine'!K36:K36)=0,0,SUM('2005BaseLine'!K36:K36)+SUM('2005AboveOrBelowBaseLine'!K36:K36))</f>
        <v>0.4</v>
      </c>
      <c r="L36" s="14">
        <f>IF(SUM('2005BaseLine'!L36:L36)+SUM('2005AboveOrBelowBaseLine'!L36:L36)=0,0,SUM('2005BaseLine'!L36:L36)+SUM('2005AboveOrBelowBaseLine'!L36:L36))</f>
        <v>0.4</v>
      </c>
      <c r="M36" s="14"/>
      <c r="N36" s="14">
        <f>IF(SUM('2005BaseLine'!N36:N36)+SUM('2005AboveOrBelowBaseLine'!N36:N36)=0,0,SUM('2005BaseLine'!N36:N36)+SUM('2005AboveOrBelowBaseLine'!N36:N36))</f>
        <v>0</v>
      </c>
      <c r="O36" s="14">
        <f>IF(SUM('2005BaseLine'!O36:O36)+SUM('2005AboveOrBelowBaseLine'!O36:O36)=0,0,SUM('2005BaseLine'!O36:O36)+SUM('2005AboveOrBelowBaseLine'!O36:O36))</f>
        <v>0</v>
      </c>
      <c r="P36" s="14">
        <f>IF(SUM('2005BaseLine'!P36:P36)+SUM('2005AboveOrBelowBaseLine'!P36:P36)=0,0,SUM('2005BaseLine'!P36:P36)+SUM('2005AboveOrBelowBaseLine'!P36:P36))</f>
        <v>0</v>
      </c>
    </row>
    <row r="37" spans="1:16">
      <c r="A37" t="s">
        <v>6</v>
      </c>
      <c r="B37" s="14">
        <f>IF(SUM('2005BaseLine'!B37:B37)+SUM('2005AboveOrBelowBaseLine'!B37:B37)=0,0,SUM('2005BaseLine'!B37:B37)+SUM('2005AboveOrBelowBaseLine'!B37:B37))</f>
        <v>9.9999999999999978E-2</v>
      </c>
      <c r="C37" s="14">
        <f>IF(SUM('2005BaseLine'!C37:C37)+SUM('2005AboveOrBelowBaseLine'!C37:C37)=0,0,SUM('2005BaseLine'!C37:C37)+SUM('2005AboveOrBelowBaseLine'!C37:C37))</f>
        <v>0.3</v>
      </c>
      <c r="D37" s="14">
        <f>IF(SUM('2005BaseLine'!D37:D37)+SUM('2005AboveOrBelowBaseLine'!D37:D37)=0,0,SUM('2005BaseLine'!D37:D37)+SUM('2005AboveOrBelowBaseLine'!D37:D37))</f>
        <v>0.4</v>
      </c>
      <c r="E37" s="14">
        <f>IF(SUM('2005BaseLine'!E37:E37)+SUM('2005AboveOrBelowBaseLine'!E37:E37)=0,0,SUM('2005BaseLine'!E37:E37)+SUM('2005AboveOrBelowBaseLine'!E37:E37))</f>
        <v>0.4</v>
      </c>
      <c r="F37" s="14">
        <f>IF(SUM('2005BaseLine'!F37:F37)+SUM('2005AboveOrBelowBaseLine'!F37:F37)=0,0,SUM('2005BaseLine'!F37:F37)+SUM('2005AboveOrBelowBaseLine'!F37:F37))</f>
        <v>0.5</v>
      </c>
      <c r="G37" s="14">
        <f>IF(SUM('2005BaseLine'!G37:G37)+SUM('2005AboveOrBelowBaseLine'!G37:G37)=0,0,SUM('2005BaseLine'!G37:G37)+SUM('2005AboveOrBelowBaseLine'!G37:G37))</f>
        <v>0.4</v>
      </c>
      <c r="H37" s="14">
        <f>IF(SUM('2005BaseLine'!H37:H37)+SUM('2005AboveOrBelowBaseLine'!H37:H37)=0,0,SUM('2005BaseLine'!H37:H37)+SUM('2005AboveOrBelowBaseLine'!H37:H37))</f>
        <v>0.4</v>
      </c>
      <c r="I37" s="14">
        <f>IF(SUM('2005BaseLine'!I37:I37)+SUM('2005AboveOrBelowBaseLine'!I37:I37)=0,0,SUM('2005BaseLine'!I37:I37)+SUM('2005AboveOrBelowBaseLine'!I37:I37))</f>
        <v>0.15</v>
      </c>
      <c r="J37" s="14">
        <f>IF(SUM('2005BaseLine'!J37:J37)+SUM('2005AboveOrBelowBaseLine'!J37:J37)=0,0,SUM('2005BaseLine'!J37:J37)+SUM('2005AboveOrBelowBaseLine'!J37:J37))</f>
        <v>0.15</v>
      </c>
      <c r="K37" s="14">
        <f>IF(SUM('2005BaseLine'!K37:K37)+SUM('2005AboveOrBelowBaseLine'!K37:K37)=0,0,SUM('2005BaseLine'!K37:K37)+SUM('2005AboveOrBelowBaseLine'!K37:K37))</f>
        <v>0.4</v>
      </c>
      <c r="L37" s="14">
        <f>IF(SUM('2005BaseLine'!L37:L37)+SUM('2005AboveOrBelowBaseLine'!L37:L37)=0,0,SUM('2005BaseLine'!L37:L37)+SUM('2005AboveOrBelowBaseLine'!L37:L37))</f>
        <v>0.4</v>
      </c>
      <c r="M37" s="14"/>
      <c r="N37" s="14">
        <f>IF(SUM('2005BaseLine'!N37:N37)+SUM('2005AboveOrBelowBaseLine'!N37:N37)=0,0,SUM('2005BaseLine'!N37:N37)+SUM('2005AboveOrBelowBaseLine'!N37:N37))</f>
        <v>0</v>
      </c>
      <c r="O37" s="14">
        <f>IF(SUM('2005BaseLine'!O37:O37)+SUM('2005AboveOrBelowBaseLine'!O37:O37)=0,0,SUM('2005BaseLine'!O37:O37)+SUM('2005AboveOrBelowBaseLine'!O37:O37))</f>
        <v>0</v>
      </c>
      <c r="P37" s="14">
        <f>IF(SUM('2005BaseLine'!P37:P37)+SUM('2005AboveOrBelowBaseLine'!P37:P37)=0,0,SUM('2005BaseLine'!P37:P37)+SUM('2005AboveOrBelowBaseLine'!P37:P37))</f>
        <v>0</v>
      </c>
    </row>
    <row r="38" spans="1:16">
      <c r="A38" t="s">
        <v>41</v>
      </c>
      <c r="B38" s="14">
        <f>IF(SUM('2005BaseLine'!B38:B38)+SUM('2005AboveOrBelowBaseLine'!B38:B38)=0,0,SUM('2005BaseLine'!B38:B38)+SUM('2005AboveOrBelowBaseLine'!B38:B38))</f>
        <v>1</v>
      </c>
      <c r="C38" s="14">
        <f>IF(SUM('2005BaseLine'!C38:C38)+SUM('2005AboveOrBelowBaseLine'!C38:C38)=0,0,SUM('2005BaseLine'!C38:C38)+SUM('2005AboveOrBelowBaseLine'!C38:C38))</f>
        <v>0.6</v>
      </c>
      <c r="D38" s="14">
        <f>IF(SUM('2005BaseLine'!D38:D38)+SUM('2005AboveOrBelowBaseLine'!D38:D38)=0,0,SUM('2005BaseLine'!D38:D38)+SUM('2005AboveOrBelowBaseLine'!D38:D38))</f>
        <v>0.4</v>
      </c>
      <c r="E38" s="14">
        <f>IF(SUM('2005BaseLine'!E38:E38)+SUM('2005AboveOrBelowBaseLine'!E38:E38)=0,0,SUM('2005BaseLine'!E38:E38)+SUM('2005AboveOrBelowBaseLine'!E38:E38))</f>
        <v>0.4</v>
      </c>
      <c r="F38" s="14">
        <f>IF(SUM('2005BaseLine'!F38:F38)+SUM('2005AboveOrBelowBaseLine'!F38:F38)=0,0,SUM('2005BaseLine'!F38:F38)+SUM('2005AboveOrBelowBaseLine'!F38:F38))</f>
        <v>0.5</v>
      </c>
      <c r="G38" s="14">
        <f>IF(SUM('2005BaseLine'!G38:G38)+SUM('2005AboveOrBelowBaseLine'!G38:G38)=0,0,SUM('2005BaseLine'!G38:G38)+SUM('2005AboveOrBelowBaseLine'!G38:G38))</f>
        <v>0.4</v>
      </c>
      <c r="H38" s="14">
        <f>IF(SUM('2005BaseLine'!H38:H38)+SUM('2005AboveOrBelowBaseLine'!H38:H38)=0,0,SUM('2005BaseLine'!H38:H38)+SUM('2005AboveOrBelowBaseLine'!H38:H38))</f>
        <v>0.4</v>
      </c>
      <c r="I38" s="14">
        <f>IF(SUM('2005BaseLine'!I38:I38)+SUM('2005AboveOrBelowBaseLine'!I38:I38)=0,0,SUM('2005BaseLine'!I38:I38)+SUM('2005AboveOrBelowBaseLine'!I38:I38))</f>
        <v>0.15</v>
      </c>
      <c r="J38" s="14">
        <f>IF(SUM('2005BaseLine'!J38:J38)+SUM('2005AboveOrBelowBaseLine'!J38:J38)=0,0,SUM('2005BaseLine'!J38:J38)+SUM('2005AboveOrBelowBaseLine'!J38:J38))</f>
        <v>0.15</v>
      </c>
      <c r="K38" s="14">
        <f>IF(SUM('2005BaseLine'!K38:K38)+SUM('2005AboveOrBelowBaseLine'!K38:K38)=0,0,SUM('2005BaseLine'!K38:K38)+SUM('2005AboveOrBelowBaseLine'!K38:K38))</f>
        <v>0.4</v>
      </c>
      <c r="L38" s="14">
        <f>IF(SUM('2005BaseLine'!L38:L38)+SUM('2005AboveOrBelowBaseLine'!L38:L38)=0,0,SUM('2005BaseLine'!L38:L38)+SUM('2005AboveOrBelowBaseLine'!L38:L38))</f>
        <v>0.4</v>
      </c>
      <c r="M38" s="14"/>
      <c r="N38" s="14">
        <f>IF(SUM('2005BaseLine'!N38:N38)+SUM('2005AboveOrBelowBaseLine'!N38:N38)=0,0,SUM('2005BaseLine'!N38:N38)+SUM('2005AboveOrBelowBaseLine'!N38:N38))</f>
        <v>0</v>
      </c>
      <c r="O38" s="14">
        <f>IF(SUM('2005BaseLine'!O38:O38)+SUM('2005AboveOrBelowBaseLine'!O38:O38)=0,0,SUM('2005BaseLine'!O38:O38)+SUM('2005AboveOrBelowBaseLine'!O38:O38))</f>
        <v>0</v>
      </c>
      <c r="P38" s="14">
        <f>IF(SUM('2005BaseLine'!P38:P38)+SUM('2005AboveOrBelowBaseLine'!P38:P38)=0,0,SUM('2005BaseLine'!P38:P38)+SUM('2005AboveOrBelowBaseLine'!P38:P38))</f>
        <v>0</v>
      </c>
    </row>
    <row r="39" spans="1:16">
      <c r="A39" t="s">
        <v>57</v>
      </c>
      <c r="B39" s="14">
        <f>IF(SUM('2005BaseLine'!B39:B39)+SUM('2005AboveOrBelowBaseLine'!B39:B39)=0,0,SUM('2005BaseLine'!B39:B39)+SUM('2005AboveOrBelowBaseLine'!B39:B39))</f>
        <v>1</v>
      </c>
      <c r="C39" s="14">
        <f>IF(SUM('2005BaseLine'!C39:C39)+SUM('2005AboveOrBelowBaseLine'!C39:C39)=0,0,SUM('2005BaseLine'!C39:C39)+SUM('2005AboveOrBelowBaseLine'!C39:C39))</f>
        <v>0.6</v>
      </c>
      <c r="D39" s="14">
        <f>IF(SUM('2005BaseLine'!D39:D39)+SUM('2005AboveOrBelowBaseLine'!D39:D39)=0,0,SUM('2005BaseLine'!D39:D39)+SUM('2005AboveOrBelowBaseLine'!D39:D39))</f>
        <v>0.4</v>
      </c>
      <c r="E39" s="14">
        <f>IF(SUM('2005BaseLine'!E39:E39)+SUM('2005AboveOrBelowBaseLine'!E39:E39)=0,0,SUM('2005BaseLine'!E39:E39)+SUM('2005AboveOrBelowBaseLine'!E39:E39))</f>
        <v>0.4</v>
      </c>
      <c r="F39" s="14">
        <f>IF(SUM('2005BaseLine'!F39:F39)+SUM('2005AboveOrBelowBaseLine'!F39:F39)=0,0,SUM('2005BaseLine'!F39:F39)+SUM('2005AboveOrBelowBaseLine'!F39:F39))</f>
        <v>0.5</v>
      </c>
      <c r="G39" s="14">
        <f>IF(SUM('2005BaseLine'!G39:G39)+SUM('2005AboveOrBelowBaseLine'!G39:G39)=0,0,SUM('2005BaseLine'!G39:G39)+SUM('2005AboveOrBelowBaseLine'!G39:G39))</f>
        <v>0.4</v>
      </c>
      <c r="H39" s="14">
        <f>IF(SUM('2005BaseLine'!H39:H39)+SUM('2005AboveOrBelowBaseLine'!H39:H39)=0,0,SUM('2005BaseLine'!H39:H39)+SUM('2005AboveOrBelowBaseLine'!H39:H39))</f>
        <v>0.4</v>
      </c>
      <c r="I39" s="14">
        <f>IF(SUM('2005BaseLine'!I39:I39)+SUM('2005AboveOrBelowBaseLine'!I39:I39)=0,0,SUM('2005BaseLine'!I39:I39)+SUM('2005AboveOrBelowBaseLine'!I39:I39))</f>
        <v>0.15</v>
      </c>
      <c r="J39" s="14">
        <f>IF(SUM('2005BaseLine'!J39:J39)+SUM('2005AboveOrBelowBaseLine'!J39:J39)=0,0,SUM('2005BaseLine'!J39:J39)+SUM('2005AboveOrBelowBaseLine'!J39:J39))</f>
        <v>0.15</v>
      </c>
      <c r="K39" s="14">
        <f>IF(SUM('2005BaseLine'!K39:K39)+SUM('2005AboveOrBelowBaseLine'!K39:K39)=0,0,SUM('2005BaseLine'!K39:K39)+SUM('2005AboveOrBelowBaseLine'!K39:K39))</f>
        <v>0.4</v>
      </c>
      <c r="L39" s="14">
        <f>IF(SUM('2005BaseLine'!L39:L39)+SUM('2005AboveOrBelowBaseLine'!L39:L39)=0,0,SUM('2005BaseLine'!L39:L39)+SUM('2005AboveOrBelowBaseLine'!L39:L39))</f>
        <v>0.4</v>
      </c>
      <c r="M39" s="14"/>
      <c r="N39" s="14">
        <f>IF(SUM('2005BaseLine'!N39:N39)+SUM('2005AboveOrBelowBaseLine'!N39:N39)=0,0,SUM('2005BaseLine'!N39:N39)+SUM('2005AboveOrBelowBaseLine'!N39:N39))</f>
        <v>0</v>
      </c>
      <c r="O39" s="14">
        <f>IF(SUM('2005BaseLine'!O39:O39)+SUM('2005AboveOrBelowBaseLine'!O39:O39)=0,0,SUM('2005BaseLine'!O39:O39)+SUM('2005AboveOrBelowBaseLine'!O39:O39))</f>
        <v>0</v>
      </c>
      <c r="P39" s="14">
        <f>IF(SUM('2005BaseLine'!P39:P39)+SUM('2005AboveOrBelowBaseLine'!P39:P39)=0,0,SUM('2005BaseLine'!P39:P39)+SUM('2005AboveOrBelowBaseLine'!P39:P39))</f>
        <v>0</v>
      </c>
    </row>
    <row r="40" spans="1:16">
      <c r="A40" t="s">
        <v>61</v>
      </c>
      <c r="B40" s="14">
        <f>IF(SUM('2005BaseLine'!B40:B40)+SUM('2005AboveOrBelowBaseLine'!B40:B40)=0,0,SUM('2005BaseLine'!B40:B40)+SUM('2005AboveOrBelowBaseLine'!B40:B40))</f>
        <v>1</v>
      </c>
      <c r="C40" s="14">
        <f>IF(SUM('2005BaseLine'!C40:C40)+SUM('2005AboveOrBelowBaseLine'!C40:C40)=0,0,SUM('2005BaseLine'!C40:C40)+SUM('2005AboveOrBelowBaseLine'!C40:C40))</f>
        <v>0.6</v>
      </c>
      <c r="D40" s="14">
        <f>IF(SUM('2005BaseLine'!D40:D40)+SUM('2005AboveOrBelowBaseLine'!D40:D40)=0,0,SUM('2005BaseLine'!D40:D40)+SUM('2005AboveOrBelowBaseLine'!D40:D40))</f>
        <v>0.4</v>
      </c>
      <c r="E40" s="14">
        <f>IF(SUM('2005BaseLine'!E40:E40)+SUM('2005AboveOrBelowBaseLine'!E40:E40)=0,0,SUM('2005BaseLine'!E40:E40)+SUM('2005AboveOrBelowBaseLine'!E40:E40))</f>
        <v>0.4</v>
      </c>
      <c r="F40" s="14">
        <f>IF(SUM('2005BaseLine'!F40:F40)+SUM('2005AboveOrBelowBaseLine'!F40:F40)=0,0,SUM('2005BaseLine'!F40:F40)+SUM('2005AboveOrBelowBaseLine'!F40:F40))</f>
        <v>0.5</v>
      </c>
      <c r="G40" s="14">
        <f>IF(SUM('2005BaseLine'!G40:G40)+SUM('2005AboveOrBelowBaseLine'!G40:G40)=0,0,SUM('2005BaseLine'!G40:G40)+SUM('2005AboveOrBelowBaseLine'!G40:G40))</f>
        <v>0.4</v>
      </c>
      <c r="H40" s="14">
        <f>IF(SUM('2005BaseLine'!H40:H40)+SUM('2005AboveOrBelowBaseLine'!H40:H40)=0,0,SUM('2005BaseLine'!H40:H40)+SUM('2005AboveOrBelowBaseLine'!H40:H40))</f>
        <v>0.4</v>
      </c>
      <c r="I40" s="14">
        <f>IF(SUM('2005BaseLine'!I40:I40)+SUM('2005AboveOrBelowBaseLine'!I40:I40)=0,0,SUM('2005BaseLine'!I40:I40)+SUM('2005AboveOrBelowBaseLine'!I40:I40))</f>
        <v>0.15</v>
      </c>
      <c r="J40" s="14">
        <f>IF(SUM('2005BaseLine'!J40:J40)+SUM('2005AboveOrBelowBaseLine'!J40:J40)=0,0,SUM('2005BaseLine'!J40:J40)+SUM('2005AboveOrBelowBaseLine'!J40:J40))</f>
        <v>0.15</v>
      </c>
      <c r="K40" s="14">
        <f>IF(SUM('2005BaseLine'!K40:K40)+SUM('2005AboveOrBelowBaseLine'!K40:K40)=0,0,SUM('2005BaseLine'!K40:K40)+SUM('2005AboveOrBelowBaseLine'!K40:K40))</f>
        <v>0.4</v>
      </c>
      <c r="L40" s="14">
        <f>IF(SUM('2005BaseLine'!L40:L40)+SUM('2005AboveOrBelowBaseLine'!L40:L40)=0,0,SUM('2005BaseLine'!L40:L40)+SUM('2005AboveOrBelowBaseLine'!L40:L40))</f>
        <v>0.4</v>
      </c>
      <c r="M40" s="14"/>
      <c r="N40" s="14">
        <f>IF(SUM('2005BaseLine'!N40:N40)+SUM('2005AboveOrBelowBaseLine'!N40:N40)=0,0,SUM('2005BaseLine'!N40:N40)+SUM('2005AboveOrBelowBaseLine'!N40:N40))</f>
        <v>0</v>
      </c>
      <c r="O40" s="14">
        <f>IF(SUM('2005BaseLine'!O40:O40)+SUM('2005AboveOrBelowBaseLine'!O40:O40)=0,0,SUM('2005BaseLine'!O40:O40)+SUM('2005AboveOrBelowBaseLine'!O40:O40))</f>
        <v>0</v>
      </c>
      <c r="P40" s="14">
        <f>IF(SUM('2005BaseLine'!P40:P40)+SUM('2005AboveOrBelowBaseLine'!P40:P40)=0,0,SUM('2005BaseLine'!P40:P40)+SUM('2005AboveOrBelowBaseLine'!P40:P40))</f>
        <v>0</v>
      </c>
    </row>
    <row r="41" spans="1:16">
      <c r="A41" t="s">
        <v>59</v>
      </c>
      <c r="B41" s="14">
        <f>IF(SUM('2005BaseLine'!B41:B41)+SUM('2005AboveOrBelowBaseLine'!B41:B41)=0,0,SUM('2005BaseLine'!B41:B41)+SUM('2005AboveOrBelowBaseLine'!B41:B41))</f>
        <v>1</v>
      </c>
      <c r="C41" s="14">
        <f>IF(SUM('2005BaseLine'!C41:C41)+SUM('2005AboveOrBelowBaseLine'!C41:C41)=0,0,SUM('2005BaseLine'!C41:C41)+SUM('2005AboveOrBelowBaseLine'!C41:C41))</f>
        <v>0.6</v>
      </c>
      <c r="D41" s="14">
        <f>IF(SUM('2005BaseLine'!D41:D41)+SUM('2005AboveOrBelowBaseLine'!D41:D41)=0,0,SUM('2005BaseLine'!D41:D41)+SUM('2005AboveOrBelowBaseLine'!D41:D41))</f>
        <v>0.4</v>
      </c>
      <c r="E41" s="14">
        <f>IF(SUM('2005BaseLine'!E41:E41)+SUM('2005AboveOrBelowBaseLine'!E41:E41)=0,0,SUM('2005BaseLine'!E41:E41)+SUM('2005AboveOrBelowBaseLine'!E41:E41))</f>
        <v>0.4</v>
      </c>
      <c r="F41" s="14">
        <f>IF(SUM('2005BaseLine'!F41:F41)+SUM('2005AboveOrBelowBaseLine'!F41:F41)=0,0,SUM('2005BaseLine'!F41:F41)+SUM('2005AboveOrBelowBaseLine'!F41:F41))</f>
        <v>0.5</v>
      </c>
      <c r="G41" s="14">
        <f>IF(SUM('2005BaseLine'!G41:G41)+SUM('2005AboveOrBelowBaseLine'!G41:G41)=0,0,SUM('2005BaseLine'!G41:G41)+SUM('2005AboveOrBelowBaseLine'!G41:G41))</f>
        <v>0.4</v>
      </c>
      <c r="H41" s="14">
        <f>IF(SUM('2005BaseLine'!H41:H41)+SUM('2005AboveOrBelowBaseLine'!H41:H41)=0,0,SUM('2005BaseLine'!H41:H41)+SUM('2005AboveOrBelowBaseLine'!H41:H41))</f>
        <v>0.4</v>
      </c>
      <c r="I41" s="14">
        <f>IF(SUM('2005BaseLine'!I41:I41)+SUM('2005AboveOrBelowBaseLine'!I41:I41)=0,0,SUM('2005BaseLine'!I41:I41)+SUM('2005AboveOrBelowBaseLine'!I41:I41))</f>
        <v>0.15</v>
      </c>
      <c r="J41" s="14">
        <f>IF(SUM('2005BaseLine'!J41:J41)+SUM('2005AboveOrBelowBaseLine'!J41:J41)=0,0,SUM('2005BaseLine'!J41:J41)+SUM('2005AboveOrBelowBaseLine'!J41:J41))</f>
        <v>0.15</v>
      </c>
      <c r="K41" s="14">
        <f>IF(SUM('2005BaseLine'!K41:K41)+SUM('2005AboveOrBelowBaseLine'!K41:K41)=0,0,SUM('2005BaseLine'!K41:K41)+SUM('2005AboveOrBelowBaseLine'!K41:K41))</f>
        <v>0.4</v>
      </c>
      <c r="L41" s="14">
        <f>IF(SUM('2005BaseLine'!L41:L41)+SUM('2005AboveOrBelowBaseLine'!L41:L41)=0,0,SUM('2005BaseLine'!L41:L41)+SUM('2005AboveOrBelowBaseLine'!L41:L41))</f>
        <v>0.4</v>
      </c>
      <c r="M41" s="14"/>
      <c r="N41" s="14">
        <f>IF(SUM('2005BaseLine'!N41:N41)+SUM('2005AboveOrBelowBaseLine'!N41:N41)=0,0,SUM('2005BaseLine'!N41:N41)+SUM('2005AboveOrBelowBaseLine'!N41:N41))</f>
        <v>0</v>
      </c>
      <c r="O41" s="14">
        <f>IF(SUM('2005BaseLine'!O41:O41)+SUM('2005AboveOrBelowBaseLine'!O41:O41)=0,0,SUM('2005BaseLine'!O41:O41)+SUM('2005AboveOrBelowBaseLine'!O41:O41))</f>
        <v>0</v>
      </c>
      <c r="P41" s="14">
        <f>IF(SUM('2005BaseLine'!P41:P41)+SUM('2005AboveOrBelowBaseLine'!P41:P41)=0,0,SUM('2005BaseLine'!P41:P41)+SUM('2005AboveOrBelowBaseLine'!P41:P41))</f>
        <v>0</v>
      </c>
    </row>
    <row r="42" spans="1:16">
      <c r="A42" t="s">
        <v>8</v>
      </c>
      <c r="B42" s="14">
        <f>IF(SUM('2005BaseLine'!B42:B42)+SUM('2005AboveOrBelowBaseLine'!B42:B42)=0,0,SUM('2005BaseLine'!B42:B42)+SUM('2005AboveOrBelowBaseLine'!B42:B42))</f>
        <v>1</v>
      </c>
      <c r="C42" s="14">
        <f>IF(SUM('2005BaseLine'!C42:C42)+SUM('2005AboveOrBelowBaseLine'!C42:C42)=0,0,SUM('2005BaseLine'!C42:C42)+SUM('2005AboveOrBelowBaseLine'!C42:C42))</f>
        <v>0.6</v>
      </c>
      <c r="D42" s="14">
        <f>IF(SUM('2005BaseLine'!D42:D42)+SUM('2005AboveOrBelowBaseLine'!D42:D42)=0,0,SUM('2005BaseLine'!D42:D42)+SUM('2005AboveOrBelowBaseLine'!D42:D42))</f>
        <v>0.4</v>
      </c>
      <c r="E42" s="14">
        <f>IF(SUM('2005BaseLine'!E42:E42)+SUM('2005AboveOrBelowBaseLine'!E42:E42)=0,0,SUM('2005BaseLine'!E42:E42)+SUM('2005AboveOrBelowBaseLine'!E42:E42))</f>
        <v>0.4</v>
      </c>
      <c r="F42" s="14">
        <f>IF(SUM('2005BaseLine'!F42:F42)+SUM('2005AboveOrBelowBaseLine'!F42:F42)=0,0,SUM('2005BaseLine'!F42:F42)+SUM('2005AboveOrBelowBaseLine'!F42:F42))</f>
        <v>0.5</v>
      </c>
      <c r="G42" s="14">
        <f>IF(SUM('2005BaseLine'!G42:G42)+SUM('2005AboveOrBelowBaseLine'!G42:G42)=0,0,SUM('2005BaseLine'!G42:G42)+SUM('2005AboveOrBelowBaseLine'!G42:G42))</f>
        <v>0.4</v>
      </c>
      <c r="H42" s="14">
        <f>IF(SUM('2005BaseLine'!H42:H42)+SUM('2005AboveOrBelowBaseLine'!H42:H42)=0,0,SUM('2005BaseLine'!H42:H42)+SUM('2005AboveOrBelowBaseLine'!H42:H42))</f>
        <v>0.4</v>
      </c>
      <c r="I42" s="14">
        <f>IF(SUM('2005BaseLine'!I42:I42)+SUM('2005AboveOrBelowBaseLine'!I42:I42)=0,0,SUM('2005BaseLine'!I42:I42)+SUM('2005AboveOrBelowBaseLine'!I42:I42))</f>
        <v>0.15</v>
      </c>
      <c r="J42" s="14">
        <f>IF(SUM('2005BaseLine'!J42:J42)+SUM('2005AboveOrBelowBaseLine'!J42:J42)=0,0,SUM('2005BaseLine'!J42:J42)+SUM('2005AboveOrBelowBaseLine'!J42:J42))</f>
        <v>0.15</v>
      </c>
      <c r="K42" s="14">
        <f>IF(SUM('2005BaseLine'!K42:K42)+SUM('2005AboveOrBelowBaseLine'!K42:K42)=0,0,SUM('2005BaseLine'!K42:K42)+SUM('2005AboveOrBelowBaseLine'!K42:K42))</f>
        <v>0.4</v>
      </c>
      <c r="L42" s="14">
        <f>IF(SUM('2005BaseLine'!L42:L42)+SUM('2005AboveOrBelowBaseLine'!L42:L42)=0,0,SUM('2005BaseLine'!L42:L42)+SUM('2005AboveOrBelowBaseLine'!L42:L42))</f>
        <v>0.4</v>
      </c>
      <c r="M42" s="14"/>
      <c r="N42" s="14">
        <f>IF(SUM('2005BaseLine'!N42:N42)+SUM('2005AboveOrBelowBaseLine'!N42:N42)=0,0,SUM('2005BaseLine'!N42:N42)+SUM('2005AboveOrBelowBaseLine'!N42:N42))</f>
        <v>0</v>
      </c>
      <c r="O42" s="14">
        <f>IF(SUM('2005BaseLine'!O42:O42)+SUM('2005AboveOrBelowBaseLine'!O42:O42)=0,0,SUM('2005BaseLine'!O42:O42)+SUM('2005AboveOrBelowBaseLine'!O42:O42))</f>
        <v>0</v>
      </c>
      <c r="P42" s="14">
        <f>IF(SUM('2005BaseLine'!P42:P42)+SUM('2005AboveOrBelowBaseLine'!P42:P42)=0,0,SUM('2005BaseLine'!P42:P42)+SUM('2005AboveOrBelowBaseLine'!P42:P42))</f>
        <v>0</v>
      </c>
    </row>
    <row r="43" spans="1:16">
      <c r="A43" t="s">
        <v>40</v>
      </c>
      <c r="B43" s="14">
        <f>IF(SUM('2005BaseLine'!B43:B43)+SUM('2005AboveOrBelowBaseLine'!B43:B43)=0,0,SUM('2005BaseLine'!B43:B43)+SUM('2005AboveOrBelowBaseLine'!B43:B43))</f>
        <v>1</v>
      </c>
      <c r="C43" s="14">
        <f>IF(SUM('2005BaseLine'!C43:C43)+SUM('2005AboveOrBelowBaseLine'!C43:C43)=0,0,SUM('2005BaseLine'!C43:C43)+SUM('2005AboveOrBelowBaseLine'!C43:C43))</f>
        <v>0.6</v>
      </c>
      <c r="D43" s="14">
        <f>IF(SUM('2005BaseLine'!D43:D43)+SUM('2005AboveOrBelowBaseLine'!D43:D43)=0,0,SUM('2005BaseLine'!D43:D43)+SUM('2005AboveOrBelowBaseLine'!D43:D43))</f>
        <v>0.4</v>
      </c>
      <c r="E43" s="14">
        <f>IF(SUM('2005BaseLine'!E43:E43)+SUM('2005AboveOrBelowBaseLine'!E43:E43)=0,0,SUM('2005BaseLine'!E43:E43)+SUM('2005AboveOrBelowBaseLine'!E43:E43))</f>
        <v>0.4</v>
      </c>
      <c r="F43" s="14">
        <f>IF(SUM('2005BaseLine'!F43:F43)+SUM('2005AboveOrBelowBaseLine'!F43:F43)=0,0,SUM('2005BaseLine'!F43:F43)+SUM('2005AboveOrBelowBaseLine'!F43:F43))</f>
        <v>0.5</v>
      </c>
      <c r="G43" s="14">
        <f>IF(SUM('2005BaseLine'!G43:G43)+SUM('2005AboveOrBelowBaseLine'!G43:G43)=0,0,SUM('2005BaseLine'!G43:G43)+SUM('2005AboveOrBelowBaseLine'!G43:G43))</f>
        <v>0.4</v>
      </c>
      <c r="H43" s="14">
        <f>IF(SUM('2005BaseLine'!H43:H43)+SUM('2005AboveOrBelowBaseLine'!H43:H43)=0,0,SUM('2005BaseLine'!H43:H43)+SUM('2005AboveOrBelowBaseLine'!H43:H43))</f>
        <v>0.4</v>
      </c>
      <c r="I43" s="14">
        <f>IF(SUM('2005BaseLine'!I43:I43)+SUM('2005AboveOrBelowBaseLine'!I43:I43)=0,0,SUM('2005BaseLine'!I43:I43)+SUM('2005AboveOrBelowBaseLine'!I43:I43))</f>
        <v>0.15</v>
      </c>
      <c r="J43" s="14">
        <f>IF(SUM('2005BaseLine'!J43:J43)+SUM('2005AboveOrBelowBaseLine'!J43:J43)=0,0,SUM('2005BaseLine'!J43:J43)+SUM('2005AboveOrBelowBaseLine'!J43:J43))</f>
        <v>0.15</v>
      </c>
      <c r="K43" s="14">
        <f>IF(SUM('2005BaseLine'!K43:K43)+SUM('2005AboveOrBelowBaseLine'!K43:K43)=0,0,SUM('2005BaseLine'!K43:K43)+SUM('2005AboveOrBelowBaseLine'!K43:K43))</f>
        <v>0.4</v>
      </c>
      <c r="L43" s="14">
        <f>IF(SUM('2005BaseLine'!L43:L43)+SUM('2005AboveOrBelowBaseLine'!L43:L43)=0,0,SUM('2005BaseLine'!L43:L43)+SUM('2005AboveOrBelowBaseLine'!L43:L43))</f>
        <v>0.4</v>
      </c>
      <c r="M43" s="14"/>
      <c r="N43" s="14">
        <f>IF(SUM('2005BaseLine'!N43:N43)+SUM('2005AboveOrBelowBaseLine'!N43:N43)=0,0,SUM('2005BaseLine'!N43:N43)+SUM('2005AboveOrBelowBaseLine'!N43:N43))</f>
        <v>0</v>
      </c>
      <c r="O43" s="14">
        <f>IF(SUM('2005BaseLine'!O43:O43)+SUM('2005AboveOrBelowBaseLine'!O43:O43)=0,0,SUM('2005BaseLine'!O43:O43)+SUM('2005AboveOrBelowBaseLine'!O43:O43))</f>
        <v>0</v>
      </c>
      <c r="P43" s="14">
        <f>IF(SUM('2005BaseLine'!P43:P43)+SUM('2005AboveOrBelowBaseLine'!P43:P43)=0,0,SUM('2005BaseLine'!P43:P43)+SUM('2005AboveOrBelowBaseLine'!P43:P43))</f>
        <v>0</v>
      </c>
    </row>
    <row r="44" spans="1:16">
      <c r="A44" t="s">
        <v>9</v>
      </c>
      <c r="B44" s="14">
        <f>IF(SUM('2005BaseLine'!B44:B44)+SUM('2005AboveOrBelowBaseLine'!B44:B44)=0,0,SUM('2005BaseLine'!B44:B44)+SUM('2005AboveOrBelowBaseLine'!B44:B44))</f>
        <v>1</v>
      </c>
      <c r="C44" s="14">
        <f>IF(SUM('2005BaseLine'!C44:C44)+SUM('2005AboveOrBelowBaseLine'!C44:C44)=0,0,SUM('2005BaseLine'!C44:C44)+SUM('2005AboveOrBelowBaseLine'!C44:C44))</f>
        <v>0.6</v>
      </c>
      <c r="D44" s="14">
        <f>IF(SUM('2005BaseLine'!D44:D44)+SUM('2005AboveOrBelowBaseLine'!D44:D44)=0,0,SUM('2005BaseLine'!D44:D44)+SUM('2005AboveOrBelowBaseLine'!D44:D44))</f>
        <v>0.4</v>
      </c>
      <c r="E44" s="14">
        <f>IF(SUM('2005BaseLine'!E44:E44)+SUM('2005AboveOrBelowBaseLine'!E44:E44)=0,0,SUM('2005BaseLine'!E44:E44)+SUM('2005AboveOrBelowBaseLine'!E44:E44))</f>
        <v>0.4</v>
      </c>
      <c r="F44" s="14">
        <f>IF(SUM('2005BaseLine'!F44:F44)+SUM('2005AboveOrBelowBaseLine'!F44:F44)=0,0,SUM('2005BaseLine'!F44:F44)+SUM('2005AboveOrBelowBaseLine'!F44:F44))</f>
        <v>0.5</v>
      </c>
      <c r="G44" s="14">
        <f>IF(SUM('2005BaseLine'!G44:G44)+SUM('2005AboveOrBelowBaseLine'!G44:G44)=0,0,SUM('2005BaseLine'!G44:G44)+SUM('2005AboveOrBelowBaseLine'!G44:G44))</f>
        <v>0.4</v>
      </c>
      <c r="H44" s="14">
        <f>IF(SUM('2005BaseLine'!H44:H44)+SUM('2005AboveOrBelowBaseLine'!H44:H44)=0,0,SUM('2005BaseLine'!H44:H44)+SUM('2005AboveOrBelowBaseLine'!H44:H44))</f>
        <v>0.4</v>
      </c>
      <c r="I44" s="14">
        <f>IF(SUM('2005BaseLine'!I44:I44)+SUM('2005AboveOrBelowBaseLine'!I44:I44)=0,0,SUM('2005BaseLine'!I44:I44)+SUM('2005AboveOrBelowBaseLine'!I44:I44))</f>
        <v>0.15</v>
      </c>
      <c r="J44" s="14">
        <f>IF(SUM('2005BaseLine'!J44:J44)+SUM('2005AboveOrBelowBaseLine'!J44:J44)=0,0,SUM('2005BaseLine'!J44:J44)+SUM('2005AboveOrBelowBaseLine'!J44:J44))</f>
        <v>0.15</v>
      </c>
      <c r="K44" s="14">
        <f>IF(SUM('2005BaseLine'!K44:K44)+SUM('2005AboveOrBelowBaseLine'!K44:K44)=0,0,SUM('2005BaseLine'!K44:K44)+SUM('2005AboveOrBelowBaseLine'!K44:K44))</f>
        <v>0.4</v>
      </c>
      <c r="L44" s="14">
        <f>IF(SUM('2005BaseLine'!L44:L44)+SUM('2005AboveOrBelowBaseLine'!L44:L44)=0,0,SUM('2005BaseLine'!L44:L44)+SUM('2005AboveOrBelowBaseLine'!L44:L44))</f>
        <v>0.4</v>
      </c>
      <c r="M44" s="14"/>
      <c r="N44" s="14">
        <f>IF(SUM('2005BaseLine'!N44:N44)+SUM('2005AboveOrBelowBaseLine'!N44:N44)=0,0,SUM('2005BaseLine'!N44:N44)+SUM('2005AboveOrBelowBaseLine'!N44:N44))</f>
        <v>0</v>
      </c>
      <c r="O44" s="14">
        <f>IF(SUM('2005BaseLine'!O44:O44)+SUM('2005AboveOrBelowBaseLine'!O44:O44)=0,0,SUM('2005BaseLine'!O44:O44)+SUM('2005AboveOrBelowBaseLine'!O44:O44))</f>
        <v>0</v>
      </c>
      <c r="P44" s="14">
        <f>IF(SUM('2005BaseLine'!P44:P44)+SUM('2005AboveOrBelowBaseLine'!P44:P44)=0,0,SUM('2005BaseLine'!P44:P44)+SUM('2005AboveOrBelowBaseLine'!P44:P44))</f>
        <v>0</v>
      </c>
    </row>
    <row r="45" spans="1:16">
      <c r="A45" t="s">
        <v>10</v>
      </c>
      <c r="B45" s="14">
        <f>IF(SUM('2005BaseLine'!B45:B45)+SUM('2005AboveOrBelowBaseLine'!B45:B45)=0,0,SUM('2005BaseLine'!B45:B45)+SUM('2005AboveOrBelowBaseLine'!B45:B45))</f>
        <v>1</v>
      </c>
      <c r="C45" s="14">
        <f>IF(SUM('2005BaseLine'!C45:C45)+SUM('2005AboveOrBelowBaseLine'!C45:C45)=0,0,SUM('2005BaseLine'!C45:C45)+SUM('2005AboveOrBelowBaseLine'!C45:C45))</f>
        <v>0.6</v>
      </c>
      <c r="D45" s="14">
        <f>IF(SUM('2005BaseLine'!D45:D45)+SUM('2005AboveOrBelowBaseLine'!D45:D45)=0,0,SUM('2005BaseLine'!D45:D45)+SUM('2005AboveOrBelowBaseLine'!D45:D45))</f>
        <v>0.4</v>
      </c>
      <c r="E45" s="14">
        <f>IF(SUM('2005BaseLine'!E45:E45)+SUM('2005AboveOrBelowBaseLine'!E45:E45)=0,0,SUM('2005BaseLine'!E45:E45)+SUM('2005AboveOrBelowBaseLine'!E45:E45))</f>
        <v>0.4</v>
      </c>
      <c r="F45" s="14">
        <f>IF(SUM('2005BaseLine'!F45:F45)+SUM('2005AboveOrBelowBaseLine'!F45:F45)=0,0,SUM('2005BaseLine'!F45:F45)+SUM('2005AboveOrBelowBaseLine'!F45:F45))</f>
        <v>0.5</v>
      </c>
      <c r="G45" s="14">
        <f>IF(SUM('2005BaseLine'!G45:G45)+SUM('2005AboveOrBelowBaseLine'!G45:G45)=0,0,SUM('2005BaseLine'!G45:G45)+SUM('2005AboveOrBelowBaseLine'!G45:G45))</f>
        <v>0.4</v>
      </c>
      <c r="H45" s="14">
        <f>IF(SUM('2005BaseLine'!H45:H45)+SUM('2005AboveOrBelowBaseLine'!H45:H45)=0,0,SUM('2005BaseLine'!H45:H45)+SUM('2005AboveOrBelowBaseLine'!H45:H45))</f>
        <v>0.4</v>
      </c>
      <c r="I45" s="14">
        <f>IF(SUM('2005BaseLine'!I45:I45)+SUM('2005AboveOrBelowBaseLine'!I45:I45)=0,0,SUM('2005BaseLine'!I45:I45)+SUM('2005AboveOrBelowBaseLine'!I45:I45))</f>
        <v>0.15</v>
      </c>
      <c r="J45" s="14">
        <f>IF(SUM('2005BaseLine'!J45:J45)+SUM('2005AboveOrBelowBaseLine'!J45:J45)=0,0,SUM('2005BaseLine'!J45:J45)+SUM('2005AboveOrBelowBaseLine'!J45:J45))</f>
        <v>0.15</v>
      </c>
      <c r="K45" s="14">
        <f>IF(SUM('2005BaseLine'!K45:K45)+SUM('2005AboveOrBelowBaseLine'!K45:K45)=0,0,SUM('2005BaseLine'!K45:K45)+SUM('2005AboveOrBelowBaseLine'!K45:K45))</f>
        <v>0.4</v>
      </c>
      <c r="L45" s="14">
        <f>IF(SUM('2005BaseLine'!L45:L45)+SUM('2005AboveOrBelowBaseLine'!L45:L45)=0,0,SUM('2005BaseLine'!L45:L45)+SUM('2005AboveOrBelowBaseLine'!L45:L45))</f>
        <v>0.4</v>
      </c>
      <c r="M45" s="14"/>
      <c r="N45" s="14">
        <f>IF(SUM('2005BaseLine'!N45:N45)+SUM('2005AboveOrBelowBaseLine'!N45:N45)=0,0,SUM('2005BaseLine'!N45:N45)+SUM('2005AboveOrBelowBaseLine'!N45:N45))</f>
        <v>0</v>
      </c>
      <c r="O45" s="14">
        <f>IF(SUM('2005BaseLine'!O45:O45)+SUM('2005AboveOrBelowBaseLine'!O45:O45)=0,0,SUM('2005BaseLine'!O45:O45)+SUM('2005AboveOrBelowBaseLine'!O45:O45))</f>
        <v>0</v>
      </c>
      <c r="P45" s="14">
        <f>IF(SUM('2005BaseLine'!P45:P45)+SUM('2005AboveOrBelowBaseLine'!P45:P45)=0,0,SUM('2005BaseLine'!P45:P45)+SUM('2005AboveOrBelowBaseLine'!P45:P45))</f>
        <v>0</v>
      </c>
    </row>
    <row r="46" spans="1:16">
      <c r="A46" t="s">
        <v>52</v>
      </c>
      <c r="B46" s="14">
        <f>IF(SUM('2005BaseLine'!B46:B46)+SUM('2005AboveOrBelowBaseLine'!B46:B46)=0,0,SUM('2005BaseLine'!B46:B46)+SUM('2005AboveOrBelowBaseLine'!B46:B46))</f>
        <v>1</v>
      </c>
      <c r="C46" s="14">
        <f>IF(SUM('2005BaseLine'!C46:C46)+SUM('2005AboveOrBelowBaseLine'!C46:C46)=0,0,SUM('2005BaseLine'!C46:C46)+SUM('2005AboveOrBelowBaseLine'!C46:C46))</f>
        <v>0.6</v>
      </c>
      <c r="D46" s="14">
        <f>IF(SUM('2005BaseLine'!D46:D46)+SUM('2005AboveOrBelowBaseLine'!D46:D46)=0,0,SUM('2005BaseLine'!D46:D46)+SUM('2005AboveOrBelowBaseLine'!D46:D46))</f>
        <v>0.4</v>
      </c>
      <c r="E46" s="14">
        <f>IF(SUM('2005BaseLine'!E46:E46)+SUM('2005AboveOrBelowBaseLine'!E46:E46)=0,0,SUM('2005BaseLine'!E46:E46)+SUM('2005AboveOrBelowBaseLine'!E46:E46))</f>
        <v>0.4</v>
      </c>
      <c r="F46" s="14">
        <f>IF(SUM('2005BaseLine'!F46:F46)+SUM('2005AboveOrBelowBaseLine'!F46:F46)=0,0,SUM('2005BaseLine'!F46:F46)+SUM('2005AboveOrBelowBaseLine'!F46:F46))</f>
        <v>0.5</v>
      </c>
      <c r="G46" s="14">
        <f>IF(SUM('2005BaseLine'!G46:G46)+SUM('2005AboveOrBelowBaseLine'!G46:G46)=0,0,SUM('2005BaseLine'!G46:G46)+SUM('2005AboveOrBelowBaseLine'!G46:G46))</f>
        <v>0.4</v>
      </c>
      <c r="H46" s="14">
        <f>IF(SUM('2005BaseLine'!H46:H46)+SUM('2005AboveOrBelowBaseLine'!H46:H46)=0,0,SUM('2005BaseLine'!H46:H46)+SUM('2005AboveOrBelowBaseLine'!H46:H46))</f>
        <v>0.4</v>
      </c>
      <c r="I46" s="14">
        <f>IF(SUM('2005BaseLine'!I46:I46)+SUM('2005AboveOrBelowBaseLine'!I46:I46)=0,0,SUM('2005BaseLine'!I46:I46)+SUM('2005AboveOrBelowBaseLine'!I46:I46))</f>
        <v>0.15</v>
      </c>
      <c r="J46" s="14">
        <f>IF(SUM('2005BaseLine'!J46:J46)+SUM('2005AboveOrBelowBaseLine'!J46:J46)=0,0,SUM('2005BaseLine'!J46:J46)+SUM('2005AboveOrBelowBaseLine'!J46:J46))</f>
        <v>0.15</v>
      </c>
      <c r="K46" s="14">
        <f>IF(SUM('2005BaseLine'!K46:K46)+SUM('2005AboveOrBelowBaseLine'!K46:K46)=0,0,SUM('2005BaseLine'!K46:K46)+SUM('2005AboveOrBelowBaseLine'!K46:K46))</f>
        <v>0.4</v>
      </c>
      <c r="L46" s="14">
        <f>IF(SUM('2005BaseLine'!L46:L46)+SUM('2005AboveOrBelowBaseLine'!L46:L46)=0,0,SUM('2005BaseLine'!L46:L46)+SUM('2005AboveOrBelowBaseLine'!L46:L46))</f>
        <v>0.4</v>
      </c>
      <c r="M46" s="14"/>
      <c r="N46" s="14">
        <f>IF(SUM('2005BaseLine'!N46:N46)+SUM('2005AboveOrBelowBaseLine'!N46:N46)=0,0,SUM('2005BaseLine'!N46:N46)+SUM('2005AboveOrBelowBaseLine'!N46:N46))</f>
        <v>0</v>
      </c>
      <c r="O46" s="14">
        <f>IF(SUM('2005BaseLine'!O46:O46)+SUM('2005AboveOrBelowBaseLine'!O46:O46)=0,0,SUM('2005BaseLine'!O46:O46)+SUM('2005AboveOrBelowBaseLine'!O46:O46))</f>
        <v>0</v>
      </c>
      <c r="P46" s="14">
        <f>IF(SUM('2005BaseLine'!P46:P46)+SUM('2005AboveOrBelowBaseLine'!P46:P46)=0,0,SUM('2005BaseLine'!P46:P46)+SUM('2005AboveOrBelowBaseLine'!P46:P46))</f>
        <v>0</v>
      </c>
    </row>
    <row r="47" spans="1:16">
      <c r="A47" t="s">
        <v>54</v>
      </c>
      <c r="B47" s="14">
        <f>IF(SUM('2005BaseLine'!B47:B47)+SUM('2005AboveOrBelowBaseLine'!B47:B47)=0,0,SUM('2005BaseLine'!B47:B47)+SUM('2005AboveOrBelowBaseLine'!B47:B47))</f>
        <v>1</v>
      </c>
      <c r="C47" s="14">
        <f>IF(SUM('2005BaseLine'!C47:C47)+SUM('2005AboveOrBelowBaseLine'!C47:C47)=0,0,SUM('2005BaseLine'!C47:C47)+SUM('2005AboveOrBelowBaseLine'!C47:C47))</f>
        <v>0.6</v>
      </c>
      <c r="D47" s="14">
        <f>IF(SUM('2005BaseLine'!D47:D47)+SUM('2005AboveOrBelowBaseLine'!D47:D47)=0,0,SUM('2005BaseLine'!D47:D47)+SUM('2005AboveOrBelowBaseLine'!D47:D47))</f>
        <v>0.4</v>
      </c>
      <c r="E47" s="14">
        <f>IF(SUM('2005BaseLine'!E47:E47)+SUM('2005AboveOrBelowBaseLine'!E47:E47)=0,0,SUM('2005BaseLine'!E47:E47)+SUM('2005AboveOrBelowBaseLine'!E47:E47))</f>
        <v>0.4</v>
      </c>
      <c r="F47" s="14">
        <f>IF(SUM('2005BaseLine'!F47:F47)+SUM('2005AboveOrBelowBaseLine'!F47:F47)=0,0,SUM('2005BaseLine'!F47:F47)+SUM('2005AboveOrBelowBaseLine'!F47:F47))</f>
        <v>0.5</v>
      </c>
      <c r="G47" s="14">
        <f>IF(SUM('2005BaseLine'!G47:G47)+SUM('2005AboveOrBelowBaseLine'!G47:G47)=0,0,SUM('2005BaseLine'!G47:G47)+SUM('2005AboveOrBelowBaseLine'!G47:G47))</f>
        <v>0.4</v>
      </c>
      <c r="H47" s="14">
        <f>IF(SUM('2005BaseLine'!H47:H47)+SUM('2005AboveOrBelowBaseLine'!H47:H47)=0,0,SUM('2005BaseLine'!H47:H47)+SUM('2005AboveOrBelowBaseLine'!H47:H47))</f>
        <v>0.4</v>
      </c>
      <c r="I47" s="14">
        <f>IF(SUM('2005BaseLine'!I47:I47)+SUM('2005AboveOrBelowBaseLine'!I47:I47)=0,0,SUM('2005BaseLine'!I47:I47)+SUM('2005AboveOrBelowBaseLine'!I47:I47))</f>
        <v>0.15</v>
      </c>
      <c r="J47" s="14">
        <f>IF(SUM('2005BaseLine'!J47:J47)+SUM('2005AboveOrBelowBaseLine'!J47:J47)=0,0,SUM('2005BaseLine'!J47:J47)+SUM('2005AboveOrBelowBaseLine'!J47:J47))</f>
        <v>0.15</v>
      </c>
      <c r="K47" s="14">
        <f>IF(SUM('2005BaseLine'!K47:K47)+SUM('2005AboveOrBelowBaseLine'!K47:K47)=0,0,SUM('2005BaseLine'!K47:K47)+SUM('2005AboveOrBelowBaseLine'!K47:K47))</f>
        <v>0.4</v>
      </c>
      <c r="L47" s="14">
        <f>IF(SUM('2005BaseLine'!L47:L47)+SUM('2005AboveOrBelowBaseLine'!L47:L47)=0,0,SUM('2005BaseLine'!L47:L47)+SUM('2005AboveOrBelowBaseLine'!L47:L47))</f>
        <v>0.4</v>
      </c>
      <c r="M47" s="14"/>
      <c r="N47" s="14">
        <f>IF(SUM('2005BaseLine'!N47:N47)+SUM('2005AboveOrBelowBaseLine'!N47:N47)=0,0,SUM('2005BaseLine'!N47:N47)+SUM('2005AboveOrBelowBaseLine'!N47:N47))</f>
        <v>0</v>
      </c>
      <c r="O47" s="14">
        <f>IF(SUM('2005BaseLine'!O47:O47)+SUM('2005AboveOrBelowBaseLine'!O47:O47)=0,0,SUM('2005BaseLine'!O47:O47)+SUM('2005AboveOrBelowBaseLine'!O47:O47))</f>
        <v>0</v>
      </c>
      <c r="P47" s="14">
        <f>IF(SUM('2005BaseLine'!P47:P47)+SUM('2005AboveOrBelowBaseLine'!P47:P47)=0,0,SUM('2005BaseLine'!P47:P47)+SUM('2005AboveOrBelowBaseLine'!P47:P47))</f>
        <v>0</v>
      </c>
    </row>
    <row r="48" spans="1:16">
      <c r="A48" t="s">
        <v>7</v>
      </c>
      <c r="B48" s="14">
        <f>IF(SUM('2005BaseLine'!B48:B48)+SUM('2005AboveOrBelowBaseLine'!B48:B48)=0,0,SUM('2005BaseLine'!B48:B48)+SUM('2005AboveOrBelowBaseLine'!B48:B48))</f>
        <v>1</v>
      </c>
      <c r="C48" s="14">
        <f>IF(SUM('2005BaseLine'!C48:C48)+SUM('2005AboveOrBelowBaseLine'!C48:C48)=0,0,SUM('2005BaseLine'!C48:C48)+SUM('2005AboveOrBelowBaseLine'!C48:C48))</f>
        <v>0.6</v>
      </c>
      <c r="D48" s="14">
        <f>IF(SUM('2005BaseLine'!D48:D48)+SUM('2005AboveOrBelowBaseLine'!D48:D48)=0,0,SUM('2005BaseLine'!D48:D48)+SUM('2005AboveOrBelowBaseLine'!D48:D48))</f>
        <v>0.4</v>
      </c>
      <c r="E48" s="14">
        <f>IF(SUM('2005BaseLine'!E48:E48)+SUM('2005AboveOrBelowBaseLine'!E48:E48)=0,0,SUM('2005BaseLine'!E48:E48)+SUM('2005AboveOrBelowBaseLine'!E48:E48))</f>
        <v>0.4</v>
      </c>
      <c r="F48" s="14">
        <f>IF(SUM('2005BaseLine'!F48:F48)+SUM('2005AboveOrBelowBaseLine'!F48:F48)=0,0,SUM('2005BaseLine'!F48:F48)+SUM('2005AboveOrBelowBaseLine'!F48:F48))</f>
        <v>0.5</v>
      </c>
      <c r="G48" s="14">
        <f>IF(SUM('2005BaseLine'!G48:G48)+SUM('2005AboveOrBelowBaseLine'!G48:G48)=0,0,SUM('2005BaseLine'!G48:G48)+SUM('2005AboveOrBelowBaseLine'!G48:G48))</f>
        <v>0.4</v>
      </c>
      <c r="H48" s="14">
        <f>IF(SUM('2005BaseLine'!H48:H48)+SUM('2005AboveOrBelowBaseLine'!H48:H48)=0,0,SUM('2005BaseLine'!H48:H48)+SUM('2005AboveOrBelowBaseLine'!H48:H48))</f>
        <v>0.4</v>
      </c>
      <c r="I48" s="14">
        <f>IF(SUM('2005BaseLine'!I48:I48)+SUM('2005AboveOrBelowBaseLine'!I48:I48)=0,0,SUM('2005BaseLine'!I48:I48)+SUM('2005AboveOrBelowBaseLine'!I48:I48))</f>
        <v>0.15</v>
      </c>
      <c r="J48" s="14">
        <f>IF(SUM('2005BaseLine'!J48:J48)+SUM('2005AboveOrBelowBaseLine'!J48:J48)=0,0,SUM('2005BaseLine'!J48:J48)+SUM('2005AboveOrBelowBaseLine'!J48:J48))</f>
        <v>0.15</v>
      </c>
      <c r="K48" s="14">
        <f>IF(SUM('2005BaseLine'!K48:K48)+SUM('2005AboveOrBelowBaseLine'!K48:K48)=0,0,SUM('2005BaseLine'!K48:K48)+SUM('2005AboveOrBelowBaseLine'!K48:K48))</f>
        <v>0.4</v>
      </c>
      <c r="L48" s="14">
        <f>IF(SUM('2005BaseLine'!L48:L48)+SUM('2005AboveOrBelowBaseLine'!L48:L48)=0,0,SUM('2005BaseLine'!L48:L48)+SUM('2005AboveOrBelowBaseLine'!L48:L48))</f>
        <v>0.4</v>
      </c>
      <c r="M48" s="14"/>
      <c r="N48" s="14">
        <f>IF(SUM('2005BaseLine'!N48:N48)+SUM('2005AboveOrBelowBaseLine'!N48:N48)=0,0,SUM('2005BaseLine'!N48:N48)+SUM('2005AboveOrBelowBaseLine'!N48:N48))</f>
        <v>0</v>
      </c>
      <c r="O48" s="14">
        <f>IF(SUM('2005BaseLine'!O48:O48)+SUM('2005AboveOrBelowBaseLine'!O48:O48)=0,0,SUM('2005BaseLine'!O48:O48)+SUM('2005AboveOrBelowBaseLine'!O48:O48))</f>
        <v>0</v>
      </c>
      <c r="P48" s="14">
        <f>IF(SUM('2005BaseLine'!P48:P48)+SUM('2005AboveOrBelowBaseLine'!P48:P48)=0,0,SUM('2005BaseLine'!P48:P48)+SUM('2005AboveOrBelowBaseLine'!P48:P48))</f>
        <v>0</v>
      </c>
    </row>
    <row r="49" spans="1:16">
      <c r="A49" t="s">
        <v>17</v>
      </c>
      <c r="B49" s="14">
        <f>IF(SUM('2005BaseLine'!B49:B49)+SUM('2005AboveOrBelowBaseLine'!B49:B49)=0,0,SUM('2005BaseLine'!B49:B49)+SUM('2005AboveOrBelowBaseLine'!B49:B49))</f>
        <v>1</v>
      </c>
      <c r="C49" s="14">
        <f>IF(SUM('2005BaseLine'!C49:C49)+SUM('2005AboveOrBelowBaseLine'!C49:C49)=0,0,SUM('2005BaseLine'!C49:C49)+SUM('2005AboveOrBelowBaseLine'!C49:C49))</f>
        <v>0.6</v>
      </c>
      <c r="D49" s="14">
        <f>IF(SUM('2005BaseLine'!D49:D49)+SUM('2005AboveOrBelowBaseLine'!D49:D49)=0,0,SUM('2005BaseLine'!D49:D49)+SUM('2005AboveOrBelowBaseLine'!D49:D49))</f>
        <v>0.4</v>
      </c>
      <c r="E49" s="14">
        <f>IF(SUM('2005BaseLine'!E49:E49)+SUM('2005AboveOrBelowBaseLine'!E49:E49)=0,0,SUM('2005BaseLine'!E49:E49)+SUM('2005AboveOrBelowBaseLine'!E49:E49))</f>
        <v>0.4</v>
      </c>
      <c r="F49" s="14">
        <f>IF(SUM('2005BaseLine'!F49:F49)+SUM('2005AboveOrBelowBaseLine'!F49:F49)=0,0,SUM('2005BaseLine'!F49:F49)+SUM('2005AboveOrBelowBaseLine'!F49:F49))</f>
        <v>0.5</v>
      </c>
      <c r="G49" s="14">
        <f>IF(SUM('2005BaseLine'!G49:G49)+SUM('2005AboveOrBelowBaseLine'!G49:G49)=0,0,SUM('2005BaseLine'!G49:G49)+SUM('2005AboveOrBelowBaseLine'!G49:G49))</f>
        <v>0.4</v>
      </c>
      <c r="H49" s="14">
        <f>IF(SUM('2005BaseLine'!H49:H49)+SUM('2005AboveOrBelowBaseLine'!H49:H49)=0,0,SUM('2005BaseLine'!H49:H49)+SUM('2005AboveOrBelowBaseLine'!H49:H49))</f>
        <v>0.4</v>
      </c>
      <c r="I49" s="14">
        <f>IF(SUM('2005BaseLine'!I49:I49)+SUM('2005AboveOrBelowBaseLine'!I49:I49)=0,0,SUM('2005BaseLine'!I49:I49)+SUM('2005AboveOrBelowBaseLine'!I49:I49))</f>
        <v>0.15</v>
      </c>
      <c r="J49" s="14">
        <f>IF(SUM('2005BaseLine'!J49:J49)+SUM('2005AboveOrBelowBaseLine'!J49:J49)=0,0,SUM('2005BaseLine'!J49:J49)+SUM('2005AboveOrBelowBaseLine'!J49:J49))</f>
        <v>0.15</v>
      </c>
      <c r="K49" s="14">
        <f>IF(SUM('2005BaseLine'!K49:K49)+SUM('2005AboveOrBelowBaseLine'!K49:K49)=0,0,SUM('2005BaseLine'!K49:K49)+SUM('2005AboveOrBelowBaseLine'!K49:K49))</f>
        <v>0.4</v>
      </c>
      <c r="L49" s="14">
        <f>IF(SUM('2005BaseLine'!L49:L49)+SUM('2005AboveOrBelowBaseLine'!L49:L49)=0,0,SUM('2005BaseLine'!L49:L49)+SUM('2005AboveOrBelowBaseLine'!L49:L49))</f>
        <v>0.4</v>
      </c>
      <c r="M49" s="14"/>
      <c r="N49" s="14">
        <f>IF(SUM('2005BaseLine'!N49:N49)+SUM('2005AboveOrBelowBaseLine'!N49:N49)=0,0,SUM('2005BaseLine'!N49:N49)+SUM('2005AboveOrBelowBaseLine'!N49:N49))</f>
        <v>0</v>
      </c>
      <c r="O49" s="14">
        <f>IF(SUM('2005BaseLine'!O49:O49)+SUM('2005AboveOrBelowBaseLine'!O49:O49)=0,0,SUM('2005BaseLine'!O49:O49)+SUM('2005AboveOrBelowBaseLine'!O49:O49))</f>
        <v>0</v>
      </c>
      <c r="P49" s="14">
        <f>IF(SUM('2005BaseLine'!P49:P49)+SUM('2005AboveOrBelowBaseLine'!P49:P49)=0,0,SUM('2005BaseLine'!P49:P49)+SUM('2005AboveOrBelowBaseLine'!P49:P49))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IF(SUM('2006BaseLine'!C4:C4)+SUM('2006AboveOrBelowBaseLine'!C4:C4)=0,0,SUM('2006BaseLine'!C4:C4)+SUM('2006AboveOrBelowBaseLine'!C4:C4))</f>
        <v>0.43999999999999995</v>
      </c>
      <c r="D4" s="14">
        <f>IF(SUM('2006BaseLine'!D4:D4)+SUM('2006AboveOrBelowBaseLine'!D4:D4)=0,0,SUM('2006BaseLine'!D4:D4)+SUM('2006AboveOrBelowBaseLine'!D4:D4))</f>
        <v>0.34</v>
      </c>
      <c r="E4" s="14">
        <f>IF(SUM('2006BaseLine'!E4:E4)+SUM('2006AboveOrBelowBaseLine'!E4:E4)=0,0,SUM('2006BaseLine'!E4:E4)+SUM('2006AboveOrBelowBaseLine'!E4:E4))</f>
        <v>0.34</v>
      </c>
      <c r="F4" s="14">
        <f>IF(SUM('2006BaseLine'!F4:F4)+SUM('2006AboveOrBelowBaseLine'!F4:F4)=0,0,SUM('2006BaseLine'!F4:F4)+SUM('2006AboveOrBelowBaseLine'!F4:F4))</f>
        <v>0.44</v>
      </c>
      <c r="G4" s="14">
        <f>IF(SUM('2006BaseLine'!G4:G4)+SUM('2006AboveOrBelowBaseLine'!G4:G4)=0,0,SUM('2006BaseLine'!G4:G4)+SUM('2006AboveOrBelowBaseLine'!G4:G4))</f>
        <v>0.34</v>
      </c>
      <c r="H4" s="14">
        <f>IF(SUM('2006BaseLine'!H4:H4)+SUM('2006AboveOrBelowBaseLine'!H4:H4)=0,0,SUM('2006BaseLine'!H4:H4)+SUM('2006AboveOrBelowBaseLine'!H4:H4))</f>
        <v>0.34</v>
      </c>
      <c r="I4" s="14">
        <f>IF(SUM('2006BaseLine'!I4:I4)+SUM('2006AboveOrBelowBaseLine'!I4:I4)=0,0,SUM('2006BaseLine'!I4:I4)+SUM('2006AboveOrBelowBaseLine'!I4:I4))</f>
        <v>0.15</v>
      </c>
      <c r="J4" s="14">
        <f>IF(SUM('2006BaseLine'!J4:J4)+SUM('2006AboveOrBelowBaseLine'!J4:J4)=0,0,SUM('2006BaseLine'!J4:J4)+SUM('2006AboveOrBelowBaseLine'!J4:J4))</f>
        <v>0.15</v>
      </c>
      <c r="K4" s="14">
        <f>IF(SUM('2006BaseLine'!K4:K4)+SUM('2006AboveOrBelowBaseLine'!K4:K4)=0,0,SUM('2006BaseLine'!K4:K4)+SUM('2006AboveOrBelowBaseLine'!K4:K4))</f>
        <v>0.34</v>
      </c>
      <c r="L4" s="14">
        <f>IF(SUM('2006BaseLine'!L4:L4)+SUM('2006AboveOrBelowBaseLine'!L4:L4)=0,0,SUM('2006BaseLine'!L4:L4)+SUM('2006AboveOrBelowBaseLine'!L4:L4))</f>
        <v>0.34</v>
      </c>
      <c r="M4" s="14"/>
      <c r="N4" s="14">
        <f>IF(SUM('2006BaseLine'!N4:N4)+SUM('2006AboveOrBelowBaseLine'!N4:N4)=0,0,SUM('2006BaseLine'!N4:N4)+SUM('2006AboveOrBelowBaseLine'!N4:N4))</f>
        <v>0</v>
      </c>
      <c r="O4" s="14">
        <f>IF(SUM('2006BaseLine'!O4:O4)+SUM('2006AboveOrBelowBaseLine'!O4:O4)=0,0,SUM('2006BaseLine'!O4:O4)+SUM('2006AboveOrBelowBaseLine'!O4:O4))</f>
        <v>0</v>
      </c>
      <c r="P4" s="14">
        <f>IF(SUM('2006BaseLine'!P4:P4)+SUM('2006AboveOrBelowBaseLine'!P4:P4)=0,0,SUM('2006BaseLine'!P4:P4)+SUM('2006AboveOrBelowBaseLine'!P4:P4))</f>
        <v>0</v>
      </c>
      <c r="Q4" s="14">
        <f>IF(SUM('2006BaseLine'!$B4:$B4)+SUM('2006AboveOrBelowBaseLine'!Q4:Q4)=0,0,SUM('2006BaseLine'!$B4:$B4)+SUM('2006AboveOrBelowBaseLine'!Q4:Q4))</f>
        <v>1</v>
      </c>
      <c r="R4" s="14">
        <f>IF(SUM('2006BaseLine'!$B4:$B4)+SUM('2006AboveOrBelowBaseLine'!R4:R4)=0,0,SUM('2006BaseLine'!$B4:$B4)+SUM('2006AboveOrBelowBaseLine'!R4:R4))</f>
        <v>1</v>
      </c>
    </row>
    <row r="5" spans="1:18">
      <c r="A5" t="s">
        <v>25</v>
      </c>
      <c r="B5" s="38">
        <f t="shared" ref="B5:B31" si="0">Q5</f>
        <v>1</v>
      </c>
      <c r="C5" s="14">
        <f>IF(SUM('2006BaseLine'!C5:C5)+SUM('2006AboveOrBelowBaseLine'!C5:C5)=0,0,SUM('2006BaseLine'!C5:C5)+SUM('2006AboveOrBelowBaseLine'!C5:C5))</f>
        <v>0.43999999999999995</v>
      </c>
      <c r="D5" s="14">
        <f>IF(SUM('2006BaseLine'!D5:D5)+SUM('2006AboveOrBelowBaseLine'!D5:D5)=0,0,SUM('2006BaseLine'!D5:D5)+SUM('2006AboveOrBelowBaseLine'!D5:D5))</f>
        <v>0.34</v>
      </c>
      <c r="E5" s="14">
        <f>IF(SUM('2006BaseLine'!E5:E5)+SUM('2006AboveOrBelowBaseLine'!E5:E5)=0,0,SUM('2006BaseLine'!E5:E5)+SUM('2006AboveOrBelowBaseLine'!E5:E5))</f>
        <v>0.34</v>
      </c>
      <c r="F5" s="14">
        <f>IF(SUM('2006BaseLine'!F5:F5)+SUM('2006AboveOrBelowBaseLine'!F5:F5)=0,0,SUM('2006BaseLine'!F5:F5)+SUM('2006AboveOrBelowBaseLine'!F5:F5))</f>
        <v>0.44</v>
      </c>
      <c r="G5" s="14">
        <f>IF(SUM('2006BaseLine'!G5:G5)+SUM('2006AboveOrBelowBaseLine'!G5:G5)=0,0,SUM('2006BaseLine'!G5:G5)+SUM('2006AboveOrBelowBaseLine'!G5:G5))</f>
        <v>0.34</v>
      </c>
      <c r="H5" s="14">
        <f>IF(SUM('2006BaseLine'!H5:H5)+SUM('2006AboveOrBelowBaseLine'!H5:H5)=0,0,SUM('2006BaseLine'!H5:H5)+SUM('2006AboveOrBelowBaseLine'!H5:H5))</f>
        <v>0.34</v>
      </c>
      <c r="I5" s="14">
        <f>IF(SUM('2006BaseLine'!I5:I5)+SUM('2006AboveOrBelowBaseLine'!I5:I5)=0,0,SUM('2006BaseLine'!I5:I5)+SUM('2006AboveOrBelowBaseLine'!I5:I5))</f>
        <v>0.15</v>
      </c>
      <c r="J5" s="14">
        <f>IF(SUM('2006BaseLine'!J5:J5)+SUM('2006AboveOrBelowBaseLine'!J5:J5)=0,0,SUM('2006BaseLine'!J5:J5)+SUM('2006AboveOrBelowBaseLine'!J5:J5))</f>
        <v>0.15</v>
      </c>
      <c r="K5" s="14">
        <f>IF(SUM('2006BaseLine'!K5:K5)+SUM('2006AboveOrBelowBaseLine'!K5:K5)=0,0,SUM('2006BaseLine'!K5:K5)+SUM('2006AboveOrBelowBaseLine'!K5:K5))</f>
        <v>0.34</v>
      </c>
      <c r="L5" s="14">
        <f>IF(SUM('2006BaseLine'!L5:L5)+SUM('2006AboveOrBelowBaseLine'!L5:L5)=0,0,SUM('2006BaseLine'!L5:L5)+SUM('2006AboveOrBelowBaseLine'!L5:L5))</f>
        <v>0.34</v>
      </c>
      <c r="M5" s="14"/>
      <c r="N5" s="14">
        <f>IF(SUM('2006BaseLine'!N5:N5)+SUM('2006AboveOrBelowBaseLine'!N5:N5)=0,0,SUM('2006BaseLine'!N5:N5)+SUM('2006AboveOrBelowBaseLine'!N5:N5))</f>
        <v>0</v>
      </c>
      <c r="O5" s="14">
        <f>IF(SUM('2006BaseLine'!O5:O5)+SUM('2006AboveOrBelowBaseLine'!O5:O5)=0,0,SUM('2006BaseLine'!O5:O5)+SUM('2006AboveOrBelowBaseLine'!O5:O5))</f>
        <v>0</v>
      </c>
      <c r="P5" s="14">
        <f>IF(SUM('2006BaseLine'!P5:P5)+SUM('2006AboveOrBelowBaseLine'!P5:P5)=0,0,SUM('2006BaseLine'!P5:P5)+SUM('2006AboveOrBelowBaseLine'!P5:P5))</f>
        <v>0</v>
      </c>
      <c r="Q5" s="14">
        <f>IF(SUM('2006BaseLine'!$B5:$B5)+SUM('2006AboveOrBelowBaseLine'!Q5:Q5)=0,0,SUM('2006BaseLine'!$B5:$B5)+SUM('2006AboveOrBelowBaseLine'!Q5:Q5))</f>
        <v>1</v>
      </c>
      <c r="R5" s="14">
        <f>IF(SUM('2006BaseLine'!$B5:$B5)+SUM('2006AboveOrBelowBaseLine'!R5:R5)=0,0,SUM('2006BaseLine'!$B5:$B5)+SUM('2006AboveOrBelowBaseLine'!R5:R5))</f>
        <v>1</v>
      </c>
    </row>
    <row r="6" spans="1:18">
      <c r="A6" t="s">
        <v>26</v>
      </c>
      <c r="B6" s="38">
        <f t="shared" si="0"/>
        <v>1</v>
      </c>
      <c r="C6" s="14">
        <f>IF(SUM('2006BaseLine'!C6:C6)+SUM('2006AboveOrBelowBaseLine'!C6:C6)=0,0,SUM('2006BaseLine'!C6:C6)+SUM('2006AboveOrBelowBaseLine'!C6:C6))</f>
        <v>0.43999999999999995</v>
      </c>
      <c r="D6" s="14">
        <f>IF(SUM('2006BaseLine'!D6:D6)+SUM('2006AboveOrBelowBaseLine'!D6:D6)=0,0,SUM('2006BaseLine'!D6:D6)+SUM('2006AboveOrBelowBaseLine'!D6:D6))</f>
        <v>0.34</v>
      </c>
      <c r="E6" s="14">
        <f>IF(SUM('2006BaseLine'!E6:E6)+SUM('2006AboveOrBelowBaseLine'!E6:E6)=0,0,SUM('2006BaseLine'!E6:E6)+SUM('2006AboveOrBelowBaseLine'!E6:E6))</f>
        <v>0.34</v>
      </c>
      <c r="F6" s="14">
        <f>IF(SUM('2006BaseLine'!F6:F6)+SUM('2006AboveOrBelowBaseLine'!F6:F6)=0,0,SUM('2006BaseLine'!F6:F6)+SUM('2006AboveOrBelowBaseLine'!F6:F6))</f>
        <v>0.44</v>
      </c>
      <c r="G6" s="14">
        <f>IF(SUM('2006BaseLine'!G6:G6)+SUM('2006AboveOrBelowBaseLine'!G6:G6)=0,0,SUM('2006BaseLine'!G6:G6)+SUM('2006AboveOrBelowBaseLine'!G6:G6))</f>
        <v>0.34</v>
      </c>
      <c r="H6" s="14">
        <f>IF(SUM('2006BaseLine'!H6:H6)+SUM('2006AboveOrBelowBaseLine'!H6:H6)=0,0,SUM('2006BaseLine'!H6:H6)+SUM('2006AboveOrBelowBaseLine'!H6:H6))</f>
        <v>0.34</v>
      </c>
      <c r="I6" s="14">
        <f>IF(SUM('2006BaseLine'!I6:I6)+SUM('2006AboveOrBelowBaseLine'!I6:I6)=0,0,SUM('2006BaseLine'!I6:I6)+SUM('2006AboveOrBelowBaseLine'!I6:I6))</f>
        <v>0.15</v>
      </c>
      <c r="J6" s="14">
        <f>IF(SUM('2006BaseLine'!J6:J6)+SUM('2006AboveOrBelowBaseLine'!J6:J6)=0,0,SUM('2006BaseLine'!J6:J6)+SUM('2006AboveOrBelowBaseLine'!J6:J6))</f>
        <v>0.15</v>
      </c>
      <c r="K6" s="14">
        <f>IF(SUM('2006BaseLine'!K6:K6)+SUM('2006AboveOrBelowBaseLine'!K6:K6)=0,0,SUM('2006BaseLine'!K6:K6)+SUM('2006AboveOrBelowBaseLine'!K6:K6))</f>
        <v>0.34</v>
      </c>
      <c r="L6" s="14">
        <f>IF(SUM('2006BaseLine'!L6:L6)+SUM('2006AboveOrBelowBaseLine'!L6:L6)=0,0,SUM('2006BaseLine'!L6:L6)+SUM('2006AboveOrBelowBaseLine'!L6:L6))</f>
        <v>0.34</v>
      </c>
      <c r="M6" s="14"/>
      <c r="N6" s="14">
        <f>IF(SUM('2006BaseLine'!N6:N6)+SUM('2006AboveOrBelowBaseLine'!N6:N6)=0,0,SUM('2006BaseLine'!N6:N6)+SUM('2006AboveOrBelowBaseLine'!N6:N6))</f>
        <v>0</v>
      </c>
      <c r="O6" s="14">
        <f>IF(SUM('2006BaseLine'!O6:O6)+SUM('2006AboveOrBelowBaseLine'!O6:O6)=0,0,SUM('2006BaseLine'!O6:O6)+SUM('2006AboveOrBelowBaseLine'!O6:O6))</f>
        <v>0</v>
      </c>
      <c r="P6" s="14">
        <f>IF(SUM('2006BaseLine'!P6:P6)+SUM('2006AboveOrBelowBaseLine'!P6:P6)=0,0,SUM('2006BaseLine'!P6:P6)+SUM('2006AboveOrBelowBaseLine'!P6:P6))</f>
        <v>0</v>
      </c>
      <c r="Q6" s="14">
        <f>IF(SUM('2006BaseLine'!$B6:$B6)+SUM('2006AboveOrBelowBaseLine'!Q6:Q6)=0,0,SUM('2006BaseLine'!$B6:$B6)+SUM('2006AboveOrBelowBaseLine'!Q6:Q6))</f>
        <v>1</v>
      </c>
      <c r="R6" s="14">
        <f>IF(SUM('2006BaseLine'!$B6:$B6)+SUM('2006AboveOrBelowBaseLine'!R6:R6)=0,0,SUM('2006BaseLine'!$B6:$B6)+SUM('2006AboveOrBelowBaseLine'!R6:R6))</f>
        <v>1</v>
      </c>
    </row>
    <row r="7" spans="1:18">
      <c r="A7" t="s">
        <v>135</v>
      </c>
      <c r="B7" s="38">
        <f>Q7</f>
        <v>1</v>
      </c>
      <c r="C7" s="14">
        <f>IF(SUM('2006BaseLine'!C7:C7)+SUM('2006AboveOrBelowBaseLine'!C7:C7)=0,0,SUM('2006BaseLine'!C7:C7)+SUM('2006AboveOrBelowBaseLine'!C7:C7))</f>
        <v>0.43999999999999995</v>
      </c>
      <c r="D7" s="14">
        <f>IF(SUM('2006BaseLine'!D7:D7)+SUM('2006AboveOrBelowBaseLine'!D7:D7)=0,0,SUM('2006BaseLine'!D7:D7)+SUM('2006AboveOrBelowBaseLine'!D7:D7))</f>
        <v>0.34</v>
      </c>
      <c r="E7" s="14">
        <f>IF(SUM('2006BaseLine'!E7:E7)+SUM('2006AboveOrBelowBaseLine'!E7:E7)=0,0,SUM('2006BaseLine'!E7:E7)+SUM('2006AboveOrBelowBaseLine'!E7:E7))</f>
        <v>0.34</v>
      </c>
      <c r="F7" s="14">
        <f>IF(SUM('2006BaseLine'!F7:F7)+SUM('2006AboveOrBelowBaseLine'!F7:F7)=0,0,SUM('2006BaseLine'!F7:F7)+SUM('2006AboveOrBelowBaseLine'!F7:F7))</f>
        <v>0.44</v>
      </c>
      <c r="G7" s="14">
        <f>IF(SUM('2006BaseLine'!G7:G7)+SUM('2006AboveOrBelowBaseLine'!G7:G7)=0,0,SUM('2006BaseLine'!G7:G7)+SUM('2006AboveOrBelowBaseLine'!G7:G7))</f>
        <v>0.34</v>
      </c>
      <c r="H7" s="14">
        <f>IF(SUM('2006BaseLine'!H7:H7)+SUM('2006AboveOrBelowBaseLine'!H7:H7)=0,0,SUM('2006BaseLine'!H7:H7)+SUM('2006AboveOrBelowBaseLine'!H7:H7))</f>
        <v>0.34</v>
      </c>
      <c r="I7" s="14">
        <f>IF(SUM('2006BaseLine'!I7:I7)+SUM('2006AboveOrBelowBaseLine'!I7:I7)=0,0,SUM('2006BaseLine'!I7:I7)+SUM('2006AboveOrBelowBaseLine'!I7:I7))</f>
        <v>0.15</v>
      </c>
      <c r="J7" s="14">
        <f>IF(SUM('2006BaseLine'!J7:J7)+SUM('2006AboveOrBelowBaseLine'!J7:J7)=0,0,SUM('2006BaseLine'!J7:J7)+SUM('2006AboveOrBelowBaseLine'!J7:J7))</f>
        <v>0.15</v>
      </c>
      <c r="K7" s="14">
        <f>IF(SUM('2006BaseLine'!K7:K7)+SUM('2006AboveOrBelowBaseLine'!K7:K7)=0,0,SUM('2006BaseLine'!K7:K7)+SUM('2006AboveOrBelowBaseLine'!K7:K7))</f>
        <v>0.34</v>
      </c>
      <c r="L7" s="14">
        <f>IF(SUM('2006BaseLine'!L7:L7)+SUM('2006AboveOrBelowBaseLine'!L7:L7)=0,0,SUM('2006BaseLine'!L7:L7)+SUM('2006AboveOrBelowBaseLine'!L7:L7))</f>
        <v>0.34</v>
      </c>
      <c r="M7" s="14"/>
      <c r="N7" s="14">
        <f>IF(SUM('2006BaseLine'!N7:N7)+SUM('2006AboveOrBelowBaseLine'!N7:N7)=0,0,SUM('2006BaseLine'!N7:N7)+SUM('2006AboveOrBelowBaseLine'!N7:N7))</f>
        <v>0</v>
      </c>
      <c r="O7" s="14">
        <f>IF(SUM('2006BaseLine'!O7:O7)+SUM('2006AboveOrBelowBaseLine'!O7:O7)=0,0,SUM('2006BaseLine'!O7:O7)+SUM('2006AboveOrBelowBaseLine'!O7:O7))</f>
        <v>0</v>
      </c>
      <c r="P7" s="14">
        <f>IF(SUM('2006BaseLine'!P7:P7)+SUM('2006AboveOrBelowBaseLine'!P7:P7)=0,0,SUM('2006BaseLine'!P7:P7)+SUM('2006AboveOrBelowBaseLine'!P7:P7))</f>
        <v>0</v>
      </c>
      <c r="Q7" s="14">
        <f>IF(SUM('2006BaseLine'!$B7:$B7)+SUM('2006AboveOrBelowBaseLine'!Q7:Q7)=0,0,SUM('2006BaseLine'!$B7:$B7)+SUM('2006AboveOrBelowBaseLine'!Q7:Q7))</f>
        <v>1</v>
      </c>
      <c r="R7" s="14">
        <f>IF(SUM('2006BaseLine'!$B7:$B7)+SUM('2006AboveOrBelowBaseLine'!R7:R7)=0,0,SUM('2006BaseLine'!$B7:$B7)+SUM('2006AboveOrBelowBaseLine'!R7:R7))</f>
        <v>1</v>
      </c>
    </row>
    <row r="8" spans="1:18">
      <c r="A8" t="s">
        <v>28</v>
      </c>
      <c r="B8" s="38">
        <f t="shared" si="0"/>
        <v>1</v>
      </c>
      <c r="C8" s="14">
        <f>IF(SUM('2006BaseLine'!C8:C8)+SUM('2006AboveOrBelowBaseLine'!C8:C8)=0,0,SUM('2006BaseLine'!C8:C8)+SUM('2006AboveOrBelowBaseLine'!C8:C8))</f>
        <v>0.43999999999999995</v>
      </c>
      <c r="D8" s="14">
        <f>IF(SUM('2006BaseLine'!D8:D8)+SUM('2006AboveOrBelowBaseLine'!D8:D8)=0,0,SUM('2006BaseLine'!D8:D8)+SUM('2006AboveOrBelowBaseLine'!D8:D8))</f>
        <v>0.34</v>
      </c>
      <c r="E8" s="14">
        <f>IF(SUM('2006BaseLine'!E8:E8)+SUM('2006AboveOrBelowBaseLine'!E8:E8)=0,0,SUM('2006BaseLine'!E8:E8)+SUM('2006AboveOrBelowBaseLine'!E8:E8))</f>
        <v>0.34</v>
      </c>
      <c r="F8" s="14">
        <f>IF(SUM('2006BaseLine'!F8:F8)+SUM('2006AboveOrBelowBaseLine'!F8:F8)=0,0,SUM('2006BaseLine'!F8:F8)+SUM('2006AboveOrBelowBaseLine'!F8:F8))</f>
        <v>0.44</v>
      </c>
      <c r="G8" s="14">
        <f>IF(SUM('2006BaseLine'!G8:G8)+SUM('2006AboveOrBelowBaseLine'!G8:G8)=0,0,SUM('2006BaseLine'!G8:G8)+SUM('2006AboveOrBelowBaseLine'!G8:G8))</f>
        <v>0.34</v>
      </c>
      <c r="H8" s="14">
        <f>IF(SUM('2006BaseLine'!H8:H8)+SUM('2006AboveOrBelowBaseLine'!H8:H8)=0,0,SUM('2006BaseLine'!H8:H8)+SUM('2006AboveOrBelowBaseLine'!H8:H8))</f>
        <v>0.34</v>
      </c>
      <c r="I8" s="14">
        <f>IF(SUM('2006BaseLine'!I8:I8)+SUM('2006AboveOrBelowBaseLine'!I8:I8)=0,0,SUM('2006BaseLine'!I8:I8)+SUM('2006AboveOrBelowBaseLine'!I8:I8))</f>
        <v>0.15</v>
      </c>
      <c r="J8" s="14">
        <f>IF(SUM('2006BaseLine'!J8:J8)+SUM('2006AboveOrBelowBaseLine'!J8:J8)=0,0,SUM('2006BaseLine'!J8:J8)+SUM('2006AboveOrBelowBaseLine'!J8:J8))</f>
        <v>0.15</v>
      </c>
      <c r="K8" s="14">
        <f>IF(SUM('2006BaseLine'!K8:K8)+SUM('2006AboveOrBelowBaseLine'!K8:K8)=0,0,SUM('2006BaseLine'!K8:K8)+SUM('2006AboveOrBelowBaseLine'!K8:K8))</f>
        <v>0.34</v>
      </c>
      <c r="L8" s="14">
        <f>IF(SUM('2006BaseLine'!L8:L8)+SUM('2006AboveOrBelowBaseLine'!L8:L8)=0,0,SUM('2006BaseLine'!L8:L8)+SUM('2006AboveOrBelowBaseLine'!L8:L8))</f>
        <v>0.34</v>
      </c>
      <c r="M8" s="14"/>
      <c r="N8" s="14">
        <f>IF(SUM('2006BaseLine'!N8:N8)+SUM('2006AboveOrBelowBaseLine'!N8:N8)=0,0,SUM('2006BaseLine'!N8:N8)+SUM('2006AboveOrBelowBaseLine'!N8:N8))</f>
        <v>0</v>
      </c>
      <c r="O8" s="14">
        <f>IF(SUM('2006BaseLine'!O8:O8)+SUM('2006AboveOrBelowBaseLine'!O8:O8)=0,0,SUM('2006BaseLine'!O8:O8)+SUM('2006AboveOrBelowBaseLine'!O8:O8))</f>
        <v>0</v>
      </c>
      <c r="P8" s="14">
        <f>IF(SUM('2006BaseLine'!P8:P8)+SUM('2006AboveOrBelowBaseLine'!P8:P8)=0,0,SUM('2006BaseLine'!P8:P8)+SUM('2006AboveOrBelowBaseLine'!P8:P8))</f>
        <v>0</v>
      </c>
      <c r="Q8" s="14">
        <f>IF(SUM('2006BaseLine'!$B8:$B8)+SUM('2006AboveOrBelowBaseLine'!Q8:Q8)=0,0,SUM('2006BaseLine'!$B8:$B8)+SUM('2006AboveOrBelowBaseLine'!Q8:Q8))</f>
        <v>1</v>
      </c>
      <c r="R8" s="14">
        <f>IF(SUM('2006BaseLine'!$B8:$B8)+SUM('2006AboveOrBelowBaseLine'!R8:R8)=0,0,SUM('2006BaseLine'!$B8:$B8)+SUM('2006AboveOrBelowBaseLine'!R8:R8))</f>
        <v>1</v>
      </c>
    </row>
    <row r="9" spans="1:18">
      <c r="A9" t="s">
        <v>29</v>
      </c>
      <c r="B9" s="38">
        <f t="shared" si="0"/>
        <v>1</v>
      </c>
      <c r="C9" s="14">
        <f>IF(SUM('2006BaseLine'!C9:C9)+SUM('2006AboveOrBelowBaseLine'!C9:C9)=0,0,SUM('2006BaseLine'!C9:C9)+SUM('2006AboveOrBelowBaseLine'!C9:C9))</f>
        <v>0.43999999999999995</v>
      </c>
      <c r="D9" s="14">
        <f>IF(SUM('2006BaseLine'!D9:D9)+SUM('2006AboveOrBelowBaseLine'!D9:D9)=0,0,SUM('2006BaseLine'!D9:D9)+SUM('2006AboveOrBelowBaseLine'!D9:D9))</f>
        <v>0.34</v>
      </c>
      <c r="E9" s="14">
        <f>IF(SUM('2006BaseLine'!E9:E9)+SUM('2006AboveOrBelowBaseLine'!E9:E9)=0,0,SUM('2006BaseLine'!E9:E9)+SUM('2006AboveOrBelowBaseLine'!E9:E9))</f>
        <v>0.34</v>
      </c>
      <c r="F9" s="14">
        <f>IF(SUM('2006BaseLine'!F9:F9)+SUM('2006AboveOrBelowBaseLine'!F9:F9)=0,0,SUM('2006BaseLine'!F9:F9)+SUM('2006AboveOrBelowBaseLine'!F9:F9))</f>
        <v>0.44</v>
      </c>
      <c r="G9" s="14">
        <f>IF(SUM('2006BaseLine'!G9:G9)+SUM('2006AboveOrBelowBaseLine'!G9:G9)=0,0,SUM('2006BaseLine'!G9:G9)+SUM('2006AboveOrBelowBaseLine'!G9:G9))</f>
        <v>0.34</v>
      </c>
      <c r="H9" s="14">
        <f>IF(SUM('2006BaseLine'!H9:H9)+SUM('2006AboveOrBelowBaseLine'!H9:H9)=0,0,SUM('2006BaseLine'!H9:H9)+SUM('2006AboveOrBelowBaseLine'!H9:H9))</f>
        <v>0.34</v>
      </c>
      <c r="I9" s="14">
        <f>IF(SUM('2006BaseLine'!I9:I9)+SUM('2006AboveOrBelowBaseLine'!I9:I9)=0,0,SUM('2006BaseLine'!I9:I9)+SUM('2006AboveOrBelowBaseLine'!I9:I9))</f>
        <v>0.15</v>
      </c>
      <c r="J9" s="14">
        <f>IF(SUM('2006BaseLine'!J9:J9)+SUM('2006AboveOrBelowBaseLine'!J9:J9)=0,0,SUM('2006BaseLine'!J9:J9)+SUM('2006AboveOrBelowBaseLine'!J9:J9))</f>
        <v>0.15</v>
      </c>
      <c r="K9" s="14">
        <f>IF(SUM('2006BaseLine'!K9:K9)+SUM('2006AboveOrBelowBaseLine'!K9:K9)=0,0,SUM('2006BaseLine'!K9:K9)+SUM('2006AboveOrBelowBaseLine'!K9:K9))</f>
        <v>0.34</v>
      </c>
      <c r="L9" s="14">
        <f>IF(SUM('2006BaseLine'!L9:L9)+SUM('2006AboveOrBelowBaseLine'!L9:L9)=0,0,SUM('2006BaseLine'!L9:L9)+SUM('2006AboveOrBelowBaseLine'!L9:L9))</f>
        <v>0.34</v>
      </c>
      <c r="M9" s="14"/>
      <c r="N9" s="14">
        <f>IF(SUM('2006BaseLine'!N9:N9)+SUM('2006AboveOrBelowBaseLine'!N9:N9)=0,0,SUM('2006BaseLine'!N9:N9)+SUM('2006AboveOrBelowBaseLine'!N9:N9))</f>
        <v>0</v>
      </c>
      <c r="O9" s="14">
        <f>IF(SUM('2006BaseLine'!O9:O9)+SUM('2006AboveOrBelowBaseLine'!O9:O9)=0,0,SUM('2006BaseLine'!O9:O9)+SUM('2006AboveOrBelowBaseLine'!O9:O9))</f>
        <v>0</v>
      </c>
      <c r="P9" s="14">
        <f>IF(SUM('2006BaseLine'!P9:P9)+SUM('2006AboveOrBelowBaseLine'!P9:P9)=0,0,SUM('2006BaseLine'!P9:P9)+SUM('2006AboveOrBelowBaseLine'!P9:P9))</f>
        <v>0</v>
      </c>
      <c r="Q9" s="14">
        <f>IF(SUM('2006BaseLine'!$B9:$B9)+SUM('2006AboveOrBelowBaseLine'!Q9:Q9)=0,0,SUM('2006BaseLine'!$B9:$B9)+SUM('2006AboveOrBelowBaseLine'!Q9:Q9))</f>
        <v>1</v>
      </c>
      <c r="R9" s="14">
        <f>IF(SUM('2006BaseLine'!$B9:$B9)+SUM('2006AboveOrBelowBaseLine'!R9:R9)=0,0,SUM('2006BaseLine'!$B9:$B9)+SUM('2006AboveOrBelowBaseLine'!R9:R9))</f>
        <v>1</v>
      </c>
    </row>
    <row r="10" spans="1:18">
      <c r="A10" t="s">
        <v>30</v>
      </c>
      <c r="B10" s="38">
        <f t="shared" si="0"/>
        <v>1</v>
      </c>
      <c r="C10" s="14">
        <f>IF(SUM('2006BaseLine'!C10:C10)+SUM('2006AboveOrBelowBaseLine'!C10:C10)=0,0,SUM('2006BaseLine'!C10:C10)+SUM('2006AboveOrBelowBaseLine'!C10:C10))</f>
        <v>0.43999999999999995</v>
      </c>
      <c r="D10" s="14">
        <f>IF(SUM('2006BaseLine'!D10:D10)+SUM('2006AboveOrBelowBaseLine'!D10:D10)=0,0,SUM('2006BaseLine'!D10:D10)+SUM('2006AboveOrBelowBaseLine'!D10:D10))</f>
        <v>0.34</v>
      </c>
      <c r="E10" s="14">
        <f>IF(SUM('2006BaseLine'!E10:E10)+SUM('2006AboveOrBelowBaseLine'!E10:E10)=0,0,SUM('2006BaseLine'!E10:E10)+SUM('2006AboveOrBelowBaseLine'!E10:E10))</f>
        <v>0.34</v>
      </c>
      <c r="F10" s="14">
        <f>IF(SUM('2006BaseLine'!F10:F10)+SUM('2006AboveOrBelowBaseLine'!F10:F10)=0,0,SUM('2006BaseLine'!F10:F10)+SUM('2006AboveOrBelowBaseLine'!F10:F10))</f>
        <v>0.44</v>
      </c>
      <c r="G10" s="14">
        <f>IF(SUM('2006BaseLine'!G10:G10)+SUM('2006AboveOrBelowBaseLine'!G10:G10)=0,0,SUM('2006BaseLine'!G10:G10)+SUM('2006AboveOrBelowBaseLine'!G10:G10))</f>
        <v>0.34</v>
      </c>
      <c r="H10" s="14">
        <f>IF(SUM('2006BaseLine'!H10:H10)+SUM('2006AboveOrBelowBaseLine'!H10:H10)=0,0,SUM('2006BaseLine'!H10:H10)+SUM('2006AboveOrBelowBaseLine'!H10:H10))</f>
        <v>0.34</v>
      </c>
      <c r="I10" s="14">
        <f>IF(SUM('2006BaseLine'!I10:I10)+SUM('2006AboveOrBelowBaseLine'!I10:I10)=0,0,SUM('2006BaseLine'!I10:I10)+SUM('2006AboveOrBelowBaseLine'!I10:I10))</f>
        <v>0.15</v>
      </c>
      <c r="J10" s="14">
        <f>IF(SUM('2006BaseLine'!J10:J10)+SUM('2006AboveOrBelowBaseLine'!J10:J10)=0,0,SUM('2006BaseLine'!J10:J10)+SUM('2006AboveOrBelowBaseLine'!J10:J10))</f>
        <v>0.15</v>
      </c>
      <c r="K10" s="14">
        <f>IF(SUM('2006BaseLine'!K10:K10)+SUM('2006AboveOrBelowBaseLine'!K10:K10)=0,0,SUM('2006BaseLine'!K10:K10)+SUM('2006AboveOrBelowBaseLine'!K10:K10))</f>
        <v>0.34</v>
      </c>
      <c r="L10" s="14">
        <f>IF(SUM('2006BaseLine'!L10:L10)+SUM('2006AboveOrBelowBaseLine'!L10:L10)=0,0,SUM('2006BaseLine'!L10:L10)+SUM('2006AboveOrBelowBaseLine'!L10:L10))</f>
        <v>0.34</v>
      </c>
      <c r="M10" s="14"/>
      <c r="N10" s="14">
        <f>IF(SUM('2006BaseLine'!N10:N10)+SUM('2006AboveOrBelowBaseLine'!N10:N10)=0,0,SUM('2006BaseLine'!N10:N10)+SUM('2006AboveOrBelowBaseLine'!N10:N10))</f>
        <v>0</v>
      </c>
      <c r="O10" s="14">
        <f>IF(SUM('2006BaseLine'!O10:O10)+SUM('2006AboveOrBelowBaseLine'!O10:O10)=0,0,SUM('2006BaseLine'!O10:O10)+SUM('2006AboveOrBelowBaseLine'!O10:O10))</f>
        <v>0</v>
      </c>
      <c r="P10" s="14">
        <f>IF(SUM('2006BaseLine'!P10:P10)+SUM('2006AboveOrBelowBaseLine'!P10:P10)=0,0,SUM('2006BaseLine'!P10:P10)+SUM('2006AboveOrBelowBaseLine'!P10:P10))</f>
        <v>0</v>
      </c>
      <c r="Q10" s="14">
        <f>IF(SUM('2006BaseLine'!$B10:$B10)+SUM('2006AboveOrBelowBaseLine'!Q10:Q10)=0,0,SUM('2006BaseLine'!$B10:$B10)+SUM('2006AboveOrBelowBaseLine'!Q10:Q10))</f>
        <v>1</v>
      </c>
      <c r="R10" s="14">
        <f>IF(SUM('2006BaseLine'!$B10:$B10)+SUM('2006AboveOrBelowBaseLine'!R10:R10)=0,0,SUM('2006BaseLine'!$B10:$B10)+SUM('2006AboveOrBelowBaseLine'!R10:R10))</f>
        <v>1</v>
      </c>
    </row>
    <row r="11" spans="1:18">
      <c r="A11" t="s">
        <v>31</v>
      </c>
      <c r="B11" s="38">
        <f t="shared" si="0"/>
        <v>1</v>
      </c>
      <c r="C11" s="14">
        <f>IF(SUM('2006BaseLine'!C11:C11)+SUM('2006AboveOrBelowBaseLine'!C11:C11)=0,0,SUM('2006BaseLine'!C11:C11)+SUM('2006AboveOrBelowBaseLine'!C11:C11))</f>
        <v>0.43999999999999995</v>
      </c>
      <c r="D11" s="14">
        <f>IF(SUM('2006BaseLine'!D11:D11)+SUM('2006AboveOrBelowBaseLine'!D11:D11)=0,0,SUM('2006BaseLine'!D11:D11)+SUM('2006AboveOrBelowBaseLine'!D11:D11))</f>
        <v>0.34</v>
      </c>
      <c r="E11" s="14">
        <f>IF(SUM('2006BaseLine'!E11:E11)+SUM('2006AboveOrBelowBaseLine'!E11:E11)=0,0,SUM('2006BaseLine'!E11:E11)+SUM('2006AboveOrBelowBaseLine'!E11:E11))</f>
        <v>0.34</v>
      </c>
      <c r="F11" s="14">
        <f>IF(SUM('2006BaseLine'!F11:F11)+SUM('2006AboveOrBelowBaseLine'!F11:F11)=0,0,SUM('2006BaseLine'!F11:F11)+SUM('2006AboveOrBelowBaseLine'!F11:F11))</f>
        <v>0.44</v>
      </c>
      <c r="G11" s="14">
        <f>IF(SUM('2006BaseLine'!G11:G11)+SUM('2006AboveOrBelowBaseLine'!G11:G11)=0,0,SUM('2006BaseLine'!G11:G11)+SUM('2006AboveOrBelowBaseLine'!G11:G11))</f>
        <v>0.34</v>
      </c>
      <c r="H11" s="14">
        <f>IF(SUM('2006BaseLine'!H11:H11)+SUM('2006AboveOrBelowBaseLine'!H11:H11)=0,0,SUM('2006BaseLine'!H11:H11)+SUM('2006AboveOrBelowBaseLine'!H11:H11))</f>
        <v>0.34</v>
      </c>
      <c r="I11" s="14">
        <f>IF(SUM('2006BaseLine'!I11:I11)+SUM('2006AboveOrBelowBaseLine'!I11:I11)=0,0,SUM('2006BaseLine'!I11:I11)+SUM('2006AboveOrBelowBaseLine'!I11:I11))</f>
        <v>0.15</v>
      </c>
      <c r="J11" s="14">
        <f>IF(SUM('2006BaseLine'!J11:J11)+SUM('2006AboveOrBelowBaseLine'!J11:J11)=0,0,SUM('2006BaseLine'!J11:J11)+SUM('2006AboveOrBelowBaseLine'!J11:J11))</f>
        <v>0.15</v>
      </c>
      <c r="K11" s="14">
        <f>IF(SUM('2006BaseLine'!K11:K11)+SUM('2006AboveOrBelowBaseLine'!K11:K11)=0,0,SUM('2006BaseLine'!K11:K11)+SUM('2006AboveOrBelowBaseLine'!K11:K11))</f>
        <v>0.34</v>
      </c>
      <c r="L11" s="14">
        <f>IF(SUM('2006BaseLine'!L11:L11)+SUM('2006AboveOrBelowBaseLine'!L11:L11)=0,0,SUM('2006BaseLine'!L11:L11)+SUM('2006AboveOrBelowBaseLine'!L11:L11))</f>
        <v>0.34</v>
      </c>
      <c r="M11" s="14"/>
      <c r="N11" s="14">
        <f>IF(SUM('2006BaseLine'!N11:N11)+SUM('2006AboveOrBelowBaseLine'!N11:N11)=0,0,SUM('2006BaseLine'!N11:N11)+SUM('2006AboveOrBelowBaseLine'!N11:N11))</f>
        <v>0</v>
      </c>
      <c r="O11" s="14">
        <f>IF(SUM('2006BaseLine'!O11:O11)+SUM('2006AboveOrBelowBaseLine'!O11:O11)=0,0,SUM('2006BaseLine'!O11:O11)+SUM('2006AboveOrBelowBaseLine'!O11:O11))</f>
        <v>0</v>
      </c>
      <c r="P11" s="14">
        <f>IF(SUM('2006BaseLine'!P11:P11)+SUM('2006AboveOrBelowBaseLine'!P11:P11)=0,0,SUM('2006BaseLine'!P11:P11)+SUM('2006AboveOrBelowBaseLine'!P11:P11))</f>
        <v>0</v>
      </c>
      <c r="Q11" s="14">
        <f>IF(SUM('2006BaseLine'!$B11:$B11)+SUM('2006AboveOrBelowBaseLine'!Q11:Q11)=0,0,SUM('2006BaseLine'!$B11:$B11)+SUM('2006AboveOrBelowBaseLine'!Q11:Q11))</f>
        <v>1</v>
      </c>
      <c r="R11" s="14">
        <f>IF(SUM('2006BaseLine'!$B11:$B11)+SUM('2006AboveOrBelowBaseLine'!R11:R11)=0,0,SUM('2006BaseLine'!$B11:$B11)+SUM('2006AboveOrBelowBaseLine'!R11:R11))</f>
        <v>1</v>
      </c>
    </row>
    <row r="12" spans="1:18">
      <c r="A12" t="s">
        <v>32</v>
      </c>
      <c r="B12" s="38">
        <f>AVERAGE(Q12:R12)</f>
        <v>1</v>
      </c>
      <c r="C12" s="14">
        <f>IF(SUM('2006BaseLine'!C12:C12)+SUM('2006AboveOrBelowBaseLine'!C12:C12)=0,0,SUM('2006BaseLine'!C12:C12)+SUM('2006AboveOrBelowBaseLine'!C12:C12))</f>
        <v>0.43999999999999995</v>
      </c>
      <c r="D12" s="14">
        <f>IF(SUM('2006BaseLine'!D12:D12)+SUM('2006AboveOrBelowBaseLine'!D12:D12)=0,0,SUM('2006BaseLine'!D12:D12)+SUM('2006AboveOrBelowBaseLine'!D12:D12))</f>
        <v>0.34</v>
      </c>
      <c r="E12" s="14">
        <f>IF(SUM('2006BaseLine'!E12:E12)+SUM('2006AboveOrBelowBaseLine'!E12:E12)=0,0,SUM('2006BaseLine'!E12:E12)+SUM('2006AboveOrBelowBaseLine'!E12:E12))</f>
        <v>0.34</v>
      </c>
      <c r="F12" s="14">
        <f>IF(SUM('2006BaseLine'!F12:F12)+SUM('2006AboveOrBelowBaseLine'!F12:F12)=0,0,SUM('2006BaseLine'!F12:F12)+SUM('2006AboveOrBelowBaseLine'!F12:F12))</f>
        <v>0.44</v>
      </c>
      <c r="G12" s="14">
        <f>IF(SUM('2006BaseLine'!G12:G12)+SUM('2006AboveOrBelowBaseLine'!G12:G12)=0,0,SUM('2006BaseLine'!G12:G12)+SUM('2006AboveOrBelowBaseLine'!G12:G12))</f>
        <v>0.34</v>
      </c>
      <c r="H12" s="14">
        <f>IF(SUM('2006BaseLine'!H12:H12)+SUM('2006AboveOrBelowBaseLine'!H12:H12)=0,0,SUM('2006BaseLine'!H12:H12)+SUM('2006AboveOrBelowBaseLine'!H12:H12))</f>
        <v>0.34</v>
      </c>
      <c r="I12" s="14">
        <f>IF(SUM('2006BaseLine'!I12:I12)+SUM('2006AboveOrBelowBaseLine'!I12:I12)=0,0,SUM('2006BaseLine'!I12:I12)+SUM('2006AboveOrBelowBaseLine'!I12:I12))</f>
        <v>0.15</v>
      </c>
      <c r="J12" s="14">
        <f>IF(SUM('2006BaseLine'!J12:J12)+SUM('2006AboveOrBelowBaseLine'!J12:J12)=0,0,SUM('2006BaseLine'!J12:J12)+SUM('2006AboveOrBelowBaseLine'!J12:J12))</f>
        <v>0.15</v>
      </c>
      <c r="K12" s="14">
        <f>IF(SUM('2006BaseLine'!K12:K12)+SUM('2006AboveOrBelowBaseLine'!K12:K12)=0,0,SUM('2006BaseLine'!K12:K12)+SUM('2006AboveOrBelowBaseLine'!K12:K12))</f>
        <v>0.34</v>
      </c>
      <c r="L12" s="14">
        <f>IF(SUM('2006BaseLine'!L12:L12)+SUM('2006AboveOrBelowBaseLine'!L12:L12)=0,0,SUM('2006BaseLine'!L12:L12)+SUM('2006AboveOrBelowBaseLine'!L12:L12))</f>
        <v>0.34</v>
      </c>
      <c r="M12" s="14"/>
      <c r="N12" s="14">
        <f>IF(SUM('2006BaseLine'!N12:N12)+SUM('2006AboveOrBelowBaseLine'!N12:N12)=0,0,SUM('2006BaseLine'!N12:N12)+SUM('2006AboveOrBelowBaseLine'!N12:N12))</f>
        <v>0</v>
      </c>
      <c r="O12" s="14">
        <f>IF(SUM('2006BaseLine'!O12:O12)+SUM('2006AboveOrBelowBaseLine'!O12:O12)=0,0,SUM('2006BaseLine'!O12:O12)+SUM('2006AboveOrBelowBaseLine'!O12:O12))</f>
        <v>0</v>
      </c>
      <c r="P12" s="14">
        <f>IF(SUM('2006BaseLine'!P12:P12)+SUM('2006AboveOrBelowBaseLine'!P12:P12)=0,0,SUM('2006BaseLine'!P12:P12)+SUM('2006AboveOrBelowBaseLine'!P12:P12))</f>
        <v>0</v>
      </c>
      <c r="Q12" s="14">
        <f>IF(SUM('2006BaseLine'!$B12:$B12)+SUM('2006AboveOrBelowBaseLine'!Q12:Q12)=0,0,SUM('2006BaseLine'!$B12:$B12)+SUM('2006AboveOrBelowBaseLine'!Q12:Q12))</f>
        <v>1</v>
      </c>
      <c r="R12" s="14">
        <f>IF(SUM('2006BaseLine'!$B12:$B12)+SUM('2006AboveOrBelowBaseLine'!R12:R12)=0,0,SUM('2006BaseLine'!$B12:$B12)+SUM('2006AboveOrBelowBaseLine'!R12:R12))</f>
        <v>1</v>
      </c>
    </row>
    <row r="13" spans="1:18">
      <c r="A13" t="s">
        <v>33</v>
      </c>
      <c r="B13" s="38">
        <f t="shared" si="0"/>
        <v>1</v>
      </c>
      <c r="C13" s="14">
        <f>IF(SUM('2006BaseLine'!C13:C13)+SUM('2006AboveOrBelowBaseLine'!C13:C13)=0,0,SUM('2006BaseLine'!C13:C13)+SUM('2006AboveOrBelowBaseLine'!C13:C13))</f>
        <v>0.43999999999999995</v>
      </c>
      <c r="D13" s="14">
        <f>IF(SUM('2006BaseLine'!D13:D13)+SUM('2006AboveOrBelowBaseLine'!D13:D13)=0,0,SUM('2006BaseLine'!D13:D13)+SUM('2006AboveOrBelowBaseLine'!D13:D13))</f>
        <v>0.34</v>
      </c>
      <c r="E13" s="14">
        <f>IF(SUM('2006BaseLine'!E13:E13)+SUM('2006AboveOrBelowBaseLine'!E13:E13)=0,0,SUM('2006BaseLine'!E13:E13)+SUM('2006AboveOrBelowBaseLine'!E13:E13))</f>
        <v>0.34</v>
      </c>
      <c r="F13" s="14">
        <f>IF(SUM('2006BaseLine'!F13:F13)+SUM('2006AboveOrBelowBaseLine'!F13:F13)=0,0,SUM('2006BaseLine'!F13:F13)+SUM('2006AboveOrBelowBaseLine'!F13:F13))</f>
        <v>0.44</v>
      </c>
      <c r="G13" s="14">
        <f>IF(SUM('2006BaseLine'!G13:G13)+SUM('2006AboveOrBelowBaseLine'!G13:G13)=0,0,SUM('2006BaseLine'!G13:G13)+SUM('2006AboveOrBelowBaseLine'!G13:G13))</f>
        <v>0.34</v>
      </c>
      <c r="H13" s="14">
        <f>IF(SUM('2006BaseLine'!H13:H13)+SUM('2006AboveOrBelowBaseLine'!H13:H13)=0,0,SUM('2006BaseLine'!H13:H13)+SUM('2006AboveOrBelowBaseLine'!H13:H13))</f>
        <v>0.34</v>
      </c>
      <c r="I13" s="14">
        <f>IF(SUM('2006BaseLine'!I13:I13)+SUM('2006AboveOrBelowBaseLine'!I13:I13)=0,0,SUM('2006BaseLine'!I13:I13)+SUM('2006AboveOrBelowBaseLine'!I13:I13))</f>
        <v>0.15</v>
      </c>
      <c r="J13" s="14">
        <f>IF(SUM('2006BaseLine'!J13:J13)+SUM('2006AboveOrBelowBaseLine'!J13:J13)=0,0,SUM('2006BaseLine'!J13:J13)+SUM('2006AboveOrBelowBaseLine'!J13:J13))</f>
        <v>0.15</v>
      </c>
      <c r="K13" s="14">
        <f>IF(SUM('2006BaseLine'!K13:K13)+SUM('2006AboveOrBelowBaseLine'!K13:K13)=0,0,SUM('2006BaseLine'!K13:K13)+SUM('2006AboveOrBelowBaseLine'!K13:K13))</f>
        <v>0.34</v>
      </c>
      <c r="L13" s="14">
        <f>IF(SUM('2006BaseLine'!L13:L13)+SUM('2006AboveOrBelowBaseLine'!L13:L13)=0,0,SUM('2006BaseLine'!L13:L13)+SUM('2006AboveOrBelowBaseLine'!L13:L13))</f>
        <v>0.34</v>
      </c>
      <c r="M13" s="14"/>
      <c r="N13" s="14">
        <f>IF(SUM('2006BaseLine'!N13:N13)+SUM('2006AboveOrBelowBaseLine'!N13:N13)=0,0,SUM('2006BaseLine'!N13:N13)+SUM('2006AboveOrBelowBaseLine'!N13:N13))</f>
        <v>0</v>
      </c>
      <c r="O13" s="14">
        <f>IF(SUM('2006BaseLine'!O13:O13)+SUM('2006AboveOrBelowBaseLine'!O13:O13)=0,0,SUM('2006BaseLine'!O13:O13)+SUM('2006AboveOrBelowBaseLine'!O13:O13))</f>
        <v>0</v>
      </c>
      <c r="P13" s="14">
        <f>IF(SUM('2006BaseLine'!P13:P13)+SUM('2006AboveOrBelowBaseLine'!P13:P13)=0,0,SUM('2006BaseLine'!P13:P13)+SUM('2006AboveOrBelowBaseLine'!P13:P13))</f>
        <v>0</v>
      </c>
      <c r="Q13" s="14">
        <f>IF(SUM('2006BaseLine'!$B13:$B13)+SUM('2006AboveOrBelowBaseLine'!Q13:Q13)=0,0,SUM('2006BaseLine'!$B13:$B13)+SUM('2006AboveOrBelowBaseLine'!Q13:Q13))</f>
        <v>1</v>
      </c>
      <c r="R13" s="14">
        <f>IF(SUM('2006BaseLine'!$B13:$B13)+SUM('2006AboveOrBelowBaseLine'!R13:R13)=0,0,SUM('2006BaseLine'!$B13:$B13)+SUM('2006AboveOrBelowBaseLine'!R13:R13))</f>
        <v>1</v>
      </c>
    </row>
    <row r="14" spans="1:18">
      <c r="A14" t="s">
        <v>34</v>
      </c>
      <c r="B14" s="38">
        <f t="shared" si="0"/>
        <v>1</v>
      </c>
      <c r="C14" s="14">
        <f>IF(SUM('2006BaseLine'!C14:C14)+SUM('2006AboveOrBelowBaseLine'!C14:C14)=0,0,SUM('2006BaseLine'!C14:C14)+SUM('2006AboveOrBelowBaseLine'!C14:C14))</f>
        <v>0.43999999999999995</v>
      </c>
      <c r="D14" s="14">
        <f>IF(SUM('2006BaseLine'!D14:D14)+SUM('2006AboveOrBelowBaseLine'!D14:D14)=0,0,SUM('2006BaseLine'!D14:D14)+SUM('2006AboveOrBelowBaseLine'!D14:D14))</f>
        <v>0.34</v>
      </c>
      <c r="E14" s="14">
        <f>IF(SUM('2006BaseLine'!E14:E14)+SUM('2006AboveOrBelowBaseLine'!E14:E14)=0,0,SUM('2006BaseLine'!E14:E14)+SUM('2006AboveOrBelowBaseLine'!E14:E14))</f>
        <v>0.34</v>
      </c>
      <c r="F14" s="14">
        <f>IF(SUM('2006BaseLine'!F14:F14)+SUM('2006AboveOrBelowBaseLine'!F14:F14)=0,0,SUM('2006BaseLine'!F14:F14)+SUM('2006AboveOrBelowBaseLine'!F14:F14))</f>
        <v>0.44</v>
      </c>
      <c r="G14" s="14">
        <f>IF(SUM('2006BaseLine'!G14:G14)+SUM('2006AboveOrBelowBaseLine'!G14:G14)=0,0,SUM('2006BaseLine'!G14:G14)+SUM('2006AboveOrBelowBaseLine'!G14:G14))</f>
        <v>0.34</v>
      </c>
      <c r="H14" s="14">
        <f>IF(SUM('2006BaseLine'!H14:H14)+SUM('2006AboveOrBelowBaseLine'!H14:H14)=0,0,SUM('2006BaseLine'!H14:H14)+SUM('2006AboveOrBelowBaseLine'!H14:H14))</f>
        <v>0.34</v>
      </c>
      <c r="I14" s="14">
        <f>IF(SUM('2006BaseLine'!I14:I14)+SUM('2006AboveOrBelowBaseLine'!I14:I14)=0,0,SUM('2006BaseLine'!I14:I14)+SUM('2006AboveOrBelowBaseLine'!I14:I14))</f>
        <v>0.15</v>
      </c>
      <c r="J14" s="14">
        <f>IF(SUM('2006BaseLine'!J14:J14)+SUM('2006AboveOrBelowBaseLine'!J14:J14)=0,0,SUM('2006BaseLine'!J14:J14)+SUM('2006AboveOrBelowBaseLine'!J14:J14))</f>
        <v>0.15</v>
      </c>
      <c r="K14" s="14">
        <f>IF(SUM('2006BaseLine'!K14:K14)+SUM('2006AboveOrBelowBaseLine'!K14:K14)=0,0,SUM('2006BaseLine'!K14:K14)+SUM('2006AboveOrBelowBaseLine'!K14:K14))</f>
        <v>0.34</v>
      </c>
      <c r="L14" s="14">
        <f>IF(SUM('2006BaseLine'!L14:L14)+SUM('2006AboveOrBelowBaseLine'!L14:L14)=0,0,SUM('2006BaseLine'!L14:L14)+SUM('2006AboveOrBelowBaseLine'!L14:L14))</f>
        <v>0.34</v>
      </c>
      <c r="M14" s="14"/>
      <c r="N14" s="14">
        <f>IF(SUM('2006BaseLine'!N14:N14)+SUM('2006AboveOrBelowBaseLine'!N14:N14)=0,0,SUM('2006BaseLine'!N14:N14)+SUM('2006AboveOrBelowBaseLine'!N14:N14))</f>
        <v>0</v>
      </c>
      <c r="O14" s="14">
        <f>IF(SUM('2006BaseLine'!O14:O14)+SUM('2006AboveOrBelowBaseLine'!O14:O14)=0,0,SUM('2006BaseLine'!O14:O14)+SUM('2006AboveOrBelowBaseLine'!O14:O14))</f>
        <v>0</v>
      </c>
      <c r="P14" s="14">
        <f>IF(SUM('2006BaseLine'!P14:P14)+SUM('2006AboveOrBelowBaseLine'!P14:P14)=0,0,SUM('2006BaseLine'!P14:P14)+SUM('2006AboveOrBelowBaseLine'!P14:P14))</f>
        <v>0</v>
      </c>
      <c r="Q14" s="14">
        <f>IF(SUM('2006BaseLine'!$B14:$B14)+SUM('2006AboveOrBelowBaseLine'!Q14:Q14)=0,0,SUM('2006BaseLine'!$B14:$B14)+SUM('2006AboveOrBelowBaseLine'!Q14:Q14))</f>
        <v>1</v>
      </c>
      <c r="R14" s="14">
        <f>IF(SUM('2006BaseLine'!$B14:$B14)+SUM('2006AboveOrBelowBaseLine'!R14:R14)=0,0,SUM('2006BaseLine'!$B14:$B14)+SUM('2006AboveOrBelowBaseLine'!R14:R14))</f>
        <v>1</v>
      </c>
    </row>
    <row r="15" spans="1:18">
      <c r="A15" t="s">
        <v>35</v>
      </c>
      <c r="B15" s="38">
        <f t="shared" si="0"/>
        <v>1</v>
      </c>
      <c r="C15" s="14">
        <f>IF(SUM('2006BaseLine'!C15:C15)+SUM('2006AboveOrBelowBaseLine'!C15:C15)=0,0,SUM('2006BaseLine'!C15:C15)+SUM('2006AboveOrBelowBaseLine'!C15:C15))</f>
        <v>0.43999999999999995</v>
      </c>
      <c r="D15" s="14">
        <f>IF(SUM('2006BaseLine'!D15:D15)+SUM('2006AboveOrBelowBaseLine'!D15:D15)=0,0,SUM('2006BaseLine'!D15:D15)+SUM('2006AboveOrBelowBaseLine'!D15:D15))</f>
        <v>0.34</v>
      </c>
      <c r="E15" s="14">
        <f>IF(SUM('2006BaseLine'!E15:E15)+SUM('2006AboveOrBelowBaseLine'!E15:E15)=0,0,SUM('2006BaseLine'!E15:E15)+SUM('2006AboveOrBelowBaseLine'!E15:E15))</f>
        <v>0.34</v>
      </c>
      <c r="F15" s="14">
        <f>IF(SUM('2006BaseLine'!F15:F15)+SUM('2006AboveOrBelowBaseLine'!F15:F15)=0,0,SUM('2006BaseLine'!F15:F15)+SUM('2006AboveOrBelowBaseLine'!F15:F15))</f>
        <v>0.44</v>
      </c>
      <c r="G15" s="14">
        <f>IF(SUM('2006BaseLine'!G15:G15)+SUM('2006AboveOrBelowBaseLine'!G15:G15)=0,0,SUM('2006BaseLine'!G15:G15)+SUM('2006AboveOrBelowBaseLine'!G15:G15))</f>
        <v>0.34</v>
      </c>
      <c r="H15" s="14">
        <f>IF(SUM('2006BaseLine'!H15:H15)+SUM('2006AboveOrBelowBaseLine'!H15:H15)=0,0,SUM('2006BaseLine'!H15:H15)+SUM('2006AboveOrBelowBaseLine'!H15:H15))</f>
        <v>0.34</v>
      </c>
      <c r="I15" s="14">
        <f>IF(SUM('2006BaseLine'!I15:I15)+SUM('2006AboveOrBelowBaseLine'!I15:I15)=0,0,SUM('2006BaseLine'!I15:I15)+SUM('2006AboveOrBelowBaseLine'!I15:I15))</f>
        <v>0.15</v>
      </c>
      <c r="J15" s="14">
        <f>IF(SUM('2006BaseLine'!J15:J15)+SUM('2006AboveOrBelowBaseLine'!J15:J15)=0,0,SUM('2006BaseLine'!J15:J15)+SUM('2006AboveOrBelowBaseLine'!J15:J15))</f>
        <v>0.15</v>
      </c>
      <c r="K15" s="14">
        <f>IF(SUM('2006BaseLine'!K15:K15)+SUM('2006AboveOrBelowBaseLine'!K15:K15)=0,0,SUM('2006BaseLine'!K15:K15)+SUM('2006AboveOrBelowBaseLine'!K15:K15))</f>
        <v>0.34</v>
      </c>
      <c r="L15" s="14">
        <f>IF(SUM('2006BaseLine'!L15:L15)+SUM('2006AboveOrBelowBaseLine'!L15:L15)=0,0,SUM('2006BaseLine'!L15:L15)+SUM('2006AboveOrBelowBaseLine'!L15:L15))</f>
        <v>0.34</v>
      </c>
      <c r="M15" s="14"/>
      <c r="N15" s="14">
        <f>IF(SUM('2006BaseLine'!N15:N15)+SUM('2006AboveOrBelowBaseLine'!N15:N15)=0,0,SUM('2006BaseLine'!N15:N15)+SUM('2006AboveOrBelowBaseLine'!N15:N15))</f>
        <v>0</v>
      </c>
      <c r="O15" s="14">
        <f>IF(SUM('2006BaseLine'!O15:O15)+SUM('2006AboveOrBelowBaseLine'!O15:O15)=0,0,SUM('2006BaseLine'!O15:O15)+SUM('2006AboveOrBelowBaseLine'!O15:O15))</f>
        <v>0</v>
      </c>
      <c r="P15" s="14">
        <f>IF(SUM('2006BaseLine'!P15:P15)+SUM('2006AboveOrBelowBaseLine'!P15:P15)=0,0,SUM('2006BaseLine'!P15:P15)+SUM('2006AboveOrBelowBaseLine'!P15:P15))</f>
        <v>0</v>
      </c>
      <c r="Q15" s="14">
        <f>IF(SUM('2006BaseLine'!$B15:$B15)+SUM('2006AboveOrBelowBaseLine'!Q15:Q15)=0,0,SUM('2006BaseLine'!$B15:$B15)+SUM('2006AboveOrBelowBaseLine'!Q15:Q15))</f>
        <v>1</v>
      </c>
      <c r="R15" s="14">
        <f>IF(SUM('2006BaseLine'!$B15:$B15)+SUM('2006AboveOrBelowBaseLine'!R15:R15)=0,0,SUM('2006BaseLine'!$B15:$B15)+SUM('2006AboveOrBelowBaseLine'!R15:R15))</f>
        <v>1</v>
      </c>
    </row>
    <row r="16" spans="1:18">
      <c r="A16" t="s">
        <v>36</v>
      </c>
      <c r="B16" s="38">
        <f t="shared" si="0"/>
        <v>1</v>
      </c>
      <c r="C16" s="14">
        <f>IF(SUM('2006BaseLine'!C16:C16)+SUM('2006AboveOrBelowBaseLine'!C16:C16)=0,0,SUM('2006BaseLine'!C16:C16)+SUM('2006AboveOrBelowBaseLine'!C16:C16))</f>
        <v>0.43999999999999995</v>
      </c>
      <c r="D16" s="14">
        <f>IF(SUM('2006BaseLine'!D16:D16)+SUM('2006AboveOrBelowBaseLine'!D16:D16)=0,0,SUM('2006BaseLine'!D16:D16)+SUM('2006AboveOrBelowBaseLine'!D16:D16))</f>
        <v>0.34</v>
      </c>
      <c r="E16" s="14">
        <f>IF(SUM('2006BaseLine'!E16:E16)+SUM('2006AboveOrBelowBaseLine'!E16:E16)=0,0,SUM('2006BaseLine'!E16:E16)+SUM('2006AboveOrBelowBaseLine'!E16:E16))</f>
        <v>0.34</v>
      </c>
      <c r="F16" s="14">
        <f>IF(SUM('2006BaseLine'!F16:F16)+SUM('2006AboveOrBelowBaseLine'!F16:F16)=0,0,SUM('2006BaseLine'!F16:F16)+SUM('2006AboveOrBelowBaseLine'!F16:F16))</f>
        <v>0.44</v>
      </c>
      <c r="G16" s="14">
        <f>IF(SUM('2006BaseLine'!G16:G16)+SUM('2006AboveOrBelowBaseLine'!G16:G16)=0,0,SUM('2006BaseLine'!G16:G16)+SUM('2006AboveOrBelowBaseLine'!G16:G16))</f>
        <v>0.34</v>
      </c>
      <c r="H16" s="14">
        <f>IF(SUM('2006BaseLine'!H16:H16)+SUM('2006AboveOrBelowBaseLine'!H16:H16)=0,0,SUM('2006BaseLine'!H16:H16)+SUM('2006AboveOrBelowBaseLine'!H16:H16))</f>
        <v>0.34</v>
      </c>
      <c r="I16" s="14">
        <f>IF(SUM('2006BaseLine'!I16:I16)+SUM('2006AboveOrBelowBaseLine'!I16:I16)=0,0,SUM('2006BaseLine'!I16:I16)+SUM('2006AboveOrBelowBaseLine'!I16:I16))</f>
        <v>0.15</v>
      </c>
      <c r="J16" s="14">
        <f>IF(SUM('2006BaseLine'!J16:J16)+SUM('2006AboveOrBelowBaseLine'!J16:J16)=0,0,SUM('2006BaseLine'!J16:J16)+SUM('2006AboveOrBelowBaseLine'!J16:J16))</f>
        <v>0.15</v>
      </c>
      <c r="K16" s="14">
        <f>IF(SUM('2006BaseLine'!K16:K16)+SUM('2006AboveOrBelowBaseLine'!K16:K16)=0,0,SUM('2006BaseLine'!K16:K16)+SUM('2006AboveOrBelowBaseLine'!K16:K16))</f>
        <v>0.34</v>
      </c>
      <c r="L16" s="14">
        <f>IF(SUM('2006BaseLine'!L16:L16)+SUM('2006AboveOrBelowBaseLine'!L16:L16)=0,0,SUM('2006BaseLine'!L16:L16)+SUM('2006AboveOrBelowBaseLine'!L16:L16))</f>
        <v>0.34</v>
      </c>
      <c r="M16" s="14"/>
      <c r="N16" s="14">
        <f>IF(SUM('2006BaseLine'!N16:N16)+SUM('2006AboveOrBelowBaseLine'!N16:N16)=0,0,SUM('2006BaseLine'!N16:N16)+SUM('2006AboveOrBelowBaseLine'!N16:N16))</f>
        <v>0</v>
      </c>
      <c r="O16" s="14">
        <f>IF(SUM('2006BaseLine'!O16:O16)+SUM('2006AboveOrBelowBaseLine'!O16:O16)=0,0,SUM('2006BaseLine'!O16:O16)+SUM('2006AboveOrBelowBaseLine'!O16:O16))</f>
        <v>0</v>
      </c>
      <c r="P16" s="14">
        <f>IF(SUM('2006BaseLine'!P16:P16)+SUM('2006AboveOrBelowBaseLine'!P16:P16)=0,0,SUM('2006BaseLine'!P16:P16)+SUM('2006AboveOrBelowBaseLine'!P16:P16))</f>
        <v>0</v>
      </c>
      <c r="Q16" s="14">
        <f>IF(SUM('2006BaseLine'!$B16:$B16)+SUM('2006AboveOrBelowBaseLine'!Q16:Q16)=0,0,SUM('2006BaseLine'!$B16:$B16)+SUM('2006AboveOrBelowBaseLine'!Q16:Q16))</f>
        <v>1</v>
      </c>
      <c r="R16" s="14">
        <f>IF(SUM('2006BaseLine'!$B16:$B16)+SUM('2006AboveOrBelowBaseLine'!R16:R16)=0,0,SUM('2006BaseLine'!$B16:$B16)+SUM('2006AboveOrBelowBaseLine'!R16:R16))</f>
        <v>1</v>
      </c>
    </row>
    <row r="17" spans="1:18">
      <c r="A17" t="s">
        <v>37</v>
      </c>
      <c r="B17" s="38">
        <f t="shared" si="0"/>
        <v>1</v>
      </c>
      <c r="C17" s="14">
        <f>IF(SUM('2006BaseLine'!C17:C17)+SUM('2006AboveOrBelowBaseLine'!C17:C17)=0,0,SUM('2006BaseLine'!C17:C17)+SUM('2006AboveOrBelowBaseLine'!C17:C17))</f>
        <v>0.43999999999999995</v>
      </c>
      <c r="D17" s="14">
        <f>IF(SUM('2006BaseLine'!D17:D17)+SUM('2006AboveOrBelowBaseLine'!D17:D17)=0,0,SUM('2006BaseLine'!D17:D17)+SUM('2006AboveOrBelowBaseLine'!D17:D17))</f>
        <v>0.34</v>
      </c>
      <c r="E17" s="14">
        <f>IF(SUM('2006BaseLine'!E17:E17)+SUM('2006AboveOrBelowBaseLine'!E17:E17)=0,0,SUM('2006BaseLine'!E17:E17)+SUM('2006AboveOrBelowBaseLine'!E17:E17))</f>
        <v>0.34</v>
      </c>
      <c r="F17" s="14">
        <f>IF(SUM('2006BaseLine'!F17:F17)+SUM('2006AboveOrBelowBaseLine'!F17:F17)=0,0,SUM('2006BaseLine'!F17:F17)+SUM('2006AboveOrBelowBaseLine'!F17:F17))</f>
        <v>0.44</v>
      </c>
      <c r="G17" s="14">
        <f>IF(SUM('2006BaseLine'!G17:G17)+SUM('2006AboveOrBelowBaseLine'!G17:G17)=0,0,SUM('2006BaseLine'!G17:G17)+SUM('2006AboveOrBelowBaseLine'!G17:G17))</f>
        <v>0.34</v>
      </c>
      <c r="H17" s="14">
        <f>IF(SUM('2006BaseLine'!H17:H17)+SUM('2006AboveOrBelowBaseLine'!H17:H17)=0,0,SUM('2006BaseLine'!H17:H17)+SUM('2006AboveOrBelowBaseLine'!H17:H17))</f>
        <v>0.34</v>
      </c>
      <c r="I17" s="14">
        <f>IF(SUM('2006BaseLine'!I17:I17)+SUM('2006AboveOrBelowBaseLine'!I17:I17)=0,0,SUM('2006BaseLine'!I17:I17)+SUM('2006AboveOrBelowBaseLine'!I17:I17))</f>
        <v>0.15</v>
      </c>
      <c r="J17" s="14">
        <f>IF(SUM('2006BaseLine'!J17:J17)+SUM('2006AboveOrBelowBaseLine'!J17:J17)=0,0,SUM('2006BaseLine'!J17:J17)+SUM('2006AboveOrBelowBaseLine'!J17:J17))</f>
        <v>0.15</v>
      </c>
      <c r="K17" s="14">
        <f>IF(SUM('2006BaseLine'!K17:K17)+SUM('2006AboveOrBelowBaseLine'!K17:K17)=0,0,SUM('2006BaseLine'!K17:K17)+SUM('2006AboveOrBelowBaseLine'!K17:K17))</f>
        <v>0.34</v>
      </c>
      <c r="L17" s="14">
        <f>IF(SUM('2006BaseLine'!L17:L17)+SUM('2006AboveOrBelowBaseLine'!L17:L17)=0,0,SUM('2006BaseLine'!L17:L17)+SUM('2006AboveOrBelowBaseLine'!L17:L17))</f>
        <v>0.34</v>
      </c>
      <c r="M17" s="14"/>
      <c r="N17" s="14">
        <f>IF(SUM('2006BaseLine'!N17:N17)+SUM('2006AboveOrBelowBaseLine'!N17:N17)=0,0,SUM('2006BaseLine'!N17:N17)+SUM('2006AboveOrBelowBaseLine'!N17:N17))</f>
        <v>0</v>
      </c>
      <c r="O17" s="14">
        <f>IF(SUM('2006BaseLine'!O17:O17)+SUM('2006AboveOrBelowBaseLine'!O17:O17)=0,0,SUM('2006BaseLine'!O17:O17)+SUM('2006AboveOrBelowBaseLine'!O17:O17))</f>
        <v>0</v>
      </c>
      <c r="P17" s="14">
        <f>IF(SUM('2006BaseLine'!P17:P17)+SUM('2006AboveOrBelowBaseLine'!P17:P17)=0,0,SUM('2006BaseLine'!P17:P17)+SUM('2006AboveOrBelowBaseLine'!P17:P17))</f>
        <v>0</v>
      </c>
      <c r="Q17" s="14">
        <f>IF(SUM('2006BaseLine'!$B17:$B17)+SUM('2006AboveOrBelowBaseLine'!Q17:Q17)=0,0,SUM('2006BaseLine'!$B17:$B17)+SUM('2006AboveOrBelowBaseLine'!Q17:Q17))</f>
        <v>1</v>
      </c>
      <c r="R17" s="14">
        <f>IF(SUM('2006BaseLine'!$B17:$B17)+SUM('2006AboveOrBelowBaseLine'!R17:R17)=0,0,SUM('2006BaseLine'!$B17:$B17)+SUM('2006AboveOrBelowBaseLine'!R17:R17))</f>
        <v>1</v>
      </c>
    </row>
    <row r="18" spans="1:18">
      <c r="A18" t="s">
        <v>38</v>
      </c>
      <c r="B18" s="38">
        <f t="shared" si="0"/>
        <v>1</v>
      </c>
      <c r="C18" s="14">
        <f>IF(SUM('2006BaseLine'!C18:C18)+SUM('2006AboveOrBelowBaseLine'!C18:C18)=0,0,SUM('2006BaseLine'!C18:C18)+SUM('2006AboveOrBelowBaseLine'!C18:C18))</f>
        <v>0.43999999999999995</v>
      </c>
      <c r="D18" s="14">
        <f>IF(SUM('2006BaseLine'!D18:D18)+SUM('2006AboveOrBelowBaseLine'!D18:D18)=0,0,SUM('2006BaseLine'!D18:D18)+SUM('2006AboveOrBelowBaseLine'!D18:D18))</f>
        <v>0.34</v>
      </c>
      <c r="E18" s="14">
        <f>IF(SUM('2006BaseLine'!E18:E18)+SUM('2006AboveOrBelowBaseLine'!E18:E18)=0,0,SUM('2006BaseLine'!E18:E18)+SUM('2006AboveOrBelowBaseLine'!E18:E18))</f>
        <v>0.34</v>
      </c>
      <c r="F18" s="14">
        <f>IF(SUM('2006BaseLine'!F18:F18)+SUM('2006AboveOrBelowBaseLine'!F18:F18)=0,0,SUM('2006BaseLine'!F18:F18)+SUM('2006AboveOrBelowBaseLine'!F18:F18))</f>
        <v>0.44</v>
      </c>
      <c r="G18" s="14">
        <f>IF(SUM('2006BaseLine'!G18:G18)+SUM('2006AboveOrBelowBaseLine'!G18:G18)=0,0,SUM('2006BaseLine'!G18:G18)+SUM('2006AboveOrBelowBaseLine'!G18:G18))</f>
        <v>0.34</v>
      </c>
      <c r="H18" s="14">
        <f>IF(SUM('2006BaseLine'!H18:H18)+SUM('2006AboveOrBelowBaseLine'!H18:H18)=0,0,SUM('2006BaseLine'!H18:H18)+SUM('2006AboveOrBelowBaseLine'!H18:H18))</f>
        <v>0.34</v>
      </c>
      <c r="I18" s="14">
        <f>IF(SUM('2006BaseLine'!I18:I18)+SUM('2006AboveOrBelowBaseLine'!I18:I18)=0,0,SUM('2006BaseLine'!I18:I18)+SUM('2006AboveOrBelowBaseLine'!I18:I18))</f>
        <v>0.15</v>
      </c>
      <c r="J18" s="14">
        <f>IF(SUM('2006BaseLine'!J18:J18)+SUM('2006AboveOrBelowBaseLine'!J18:J18)=0,0,SUM('2006BaseLine'!J18:J18)+SUM('2006AboveOrBelowBaseLine'!J18:J18))</f>
        <v>0.15</v>
      </c>
      <c r="K18" s="14">
        <f>IF(SUM('2006BaseLine'!K18:K18)+SUM('2006AboveOrBelowBaseLine'!K18:K18)=0,0,SUM('2006BaseLine'!K18:K18)+SUM('2006AboveOrBelowBaseLine'!K18:K18))</f>
        <v>0.34</v>
      </c>
      <c r="L18" s="14">
        <f>IF(SUM('2006BaseLine'!L18:L18)+SUM('2006AboveOrBelowBaseLine'!L18:L18)=0,0,SUM('2006BaseLine'!L18:L18)+SUM('2006AboveOrBelowBaseLine'!L18:L18))</f>
        <v>0.34</v>
      </c>
      <c r="M18" s="14"/>
      <c r="N18" s="14">
        <f>IF(SUM('2006BaseLine'!N18:N18)+SUM('2006AboveOrBelowBaseLine'!N18:N18)=0,0,SUM('2006BaseLine'!N18:N18)+SUM('2006AboveOrBelowBaseLine'!N18:N18))</f>
        <v>0</v>
      </c>
      <c r="O18" s="14">
        <f>IF(SUM('2006BaseLine'!O18:O18)+SUM('2006AboveOrBelowBaseLine'!O18:O18)=0,0,SUM('2006BaseLine'!O18:O18)+SUM('2006AboveOrBelowBaseLine'!O18:O18))</f>
        <v>0</v>
      </c>
      <c r="P18" s="14">
        <f>IF(SUM('2006BaseLine'!P18:P18)+SUM('2006AboveOrBelowBaseLine'!P18:P18)=0,0,SUM('2006BaseLine'!P18:P18)+SUM('2006AboveOrBelowBaseLine'!P18:P18))</f>
        <v>0</v>
      </c>
      <c r="Q18" s="14">
        <f>IF(SUM('2006BaseLine'!$B18:$B18)+SUM('2006AboveOrBelowBaseLine'!Q18:Q18)=0,0,SUM('2006BaseLine'!$B18:$B18)+SUM('2006AboveOrBelowBaseLine'!Q18:Q18))</f>
        <v>1</v>
      </c>
      <c r="R18" s="14">
        <f>IF(SUM('2006BaseLine'!$B18:$B18)+SUM('2006AboveOrBelowBaseLine'!R18:R18)=0,0,SUM('2006BaseLine'!$B18:$B18)+SUM('2006AboveOrBelowBaseLine'!R18:R18))</f>
        <v>1</v>
      </c>
    </row>
    <row r="19" spans="1:18">
      <c r="A19" t="s">
        <v>39</v>
      </c>
      <c r="B19" s="38">
        <f t="shared" si="0"/>
        <v>1</v>
      </c>
      <c r="C19" s="14">
        <f>IF(SUM('2006BaseLine'!C19:C19)+SUM('2006AboveOrBelowBaseLine'!C19:C19)=0,0,SUM('2006BaseLine'!C19:C19)+SUM('2006AboveOrBelowBaseLine'!C19:C19))</f>
        <v>0.43999999999999995</v>
      </c>
      <c r="D19" s="14">
        <f>IF(SUM('2006BaseLine'!D19:D19)+SUM('2006AboveOrBelowBaseLine'!D19:D19)=0,0,SUM('2006BaseLine'!D19:D19)+SUM('2006AboveOrBelowBaseLine'!D19:D19))</f>
        <v>0.34</v>
      </c>
      <c r="E19" s="14">
        <f>IF(SUM('2006BaseLine'!E19:E19)+SUM('2006AboveOrBelowBaseLine'!E19:E19)=0,0,SUM('2006BaseLine'!E19:E19)+SUM('2006AboveOrBelowBaseLine'!E19:E19))</f>
        <v>0.34</v>
      </c>
      <c r="F19" s="14">
        <f>IF(SUM('2006BaseLine'!F19:F19)+SUM('2006AboveOrBelowBaseLine'!F19:F19)=0,0,SUM('2006BaseLine'!F19:F19)+SUM('2006AboveOrBelowBaseLine'!F19:F19))</f>
        <v>0.44</v>
      </c>
      <c r="G19" s="14">
        <f>IF(SUM('2006BaseLine'!G19:G19)+SUM('2006AboveOrBelowBaseLine'!G19:G19)=0,0,SUM('2006BaseLine'!G19:G19)+SUM('2006AboveOrBelowBaseLine'!G19:G19))</f>
        <v>0.34</v>
      </c>
      <c r="H19" s="14">
        <f>IF(SUM('2006BaseLine'!H19:H19)+SUM('2006AboveOrBelowBaseLine'!H19:H19)=0,0,SUM('2006BaseLine'!H19:H19)+SUM('2006AboveOrBelowBaseLine'!H19:H19))</f>
        <v>0.34</v>
      </c>
      <c r="I19" s="14">
        <f>IF(SUM('2006BaseLine'!I19:I19)+SUM('2006AboveOrBelowBaseLine'!I19:I19)=0,0,SUM('2006BaseLine'!I19:I19)+SUM('2006AboveOrBelowBaseLine'!I19:I19))</f>
        <v>0.15</v>
      </c>
      <c r="J19" s="14">
        <f>IF(SUM('2006BaseLine'!J19:J19)+SUM('2006AboveOrBelowBaseLine'!J19:J19)=0,0,SUM('2006BaseLine'!J19:J19)+SUM('2006AboveOrBelowBaseLine'!J19:J19))</f>
        <v>0.15</v>
      </c>
      <c r="K19" s="14">
        <f>IF(SUM('2006BaseLine'!K19:K19)+SUM('2006AboveOrBelowBaseLine'!K19:K19)=0,0,SUM('2006BaseLine'!K19:K19)+SUM('2006AboveOrBelowBaseLine'!K19:K19))</f>
        <v>0.34</v>
      </c>
      <c r="L19" s="14">
        <f>IF(SUM('2006BaseLine'!L19:L19)+SUM('2006AboveOrBelowBaseLine'!L19:L19)=0,0,SUM('2006BaseLine'!L19:L19)+SUM('2006AboveOrBelowBaseLine'!L19:L19))</f>
        <v>0.34</v>
      </c>
      <c r="M19" s="14"/>
      <c r="N19" s="14">
        <f>IF(SUM('2006BaseLine'!N19:N19)+SUM('2006AboveOrBelowBaseLine'!N19:N19)=0,0,SUM('2006BaseLine'!N19:N19)+SUM('2006AboveOrBelowBaseLine'!N19:N19))</f>
        <v>0</v>
      </c>
      <c r="O19" s="14">
        <f>IF(SUM('2006BaseLine'!O19:O19)+SUM('2006AboveOrBelowBaseLine'!O19:O19)=0,0,SUM('2006BaseLine'!O19:O19)+SUM('2006AboveOrBelowBaseLine'!O19:O19))</f>
        <v>0</v>
      </c>
      <c r="P19" s="14">
        <f>IF(SUM('2006BaseLine'!P19:P19)+SUM('2006AboveOrBelowBaseLine'!P19:P19)=0,0,SUM('2006BaseLine'!P19:P19)+SUM('2006AboveOrBelowBaseLine'!P19:P19))</f>
        <v>0</v>
      </c>
      <c r="Q19" s="14">
        <f>IF(SUM('2006BaseLine'!$B19:$B19)+SUM('2006AboveOrBelowBaseLine'!Q19:Q19)=0,0,SUM('2006BaseLine'!$B19:$B19)+SUM('2006AboveOrBelowBaseLine'!Q19:Q19))</f>
        <v>1</v>
      </c>
      <c r="R19" s="14">
        <f>IF(SUM('2006BaseLine'!$B19:$B19)+SUM('2006AboveOrBelowBaseLine'!R19:R19)=0,0,SUM('2006BaseLine'!$B19:$B19)+SUM('2006AboveOrBelowBaseLine'!R19:R19))</f>
        <v>1</v>
      </c>
    </row>
    <row r="20" spans="1:18">
      <c r="A20" t="s">
        <v>42</v>
      </c>
      <c r="B20" s="38">
        <f t="shared" si="0"/>
        <v>1</v>
      </c>
      <c r="C20" s="14">
        <f>IF(SUM('2006BaseLine'!C20:C20)+SUM('2006AboveOrBelowBaseLine'!C20:C20)=0,0,SUM('2006BaseLine'!C20:C20)+SUM('2006AboveOrBelowBaseLine'!C20:C20))</f>
        <v>0.43999999999999995</v>
      </c>
      <c r="D20" s="14">
        <f>IF(SUM('2006BaseLine'!D20:D20)+SUM('2006AboveOrBelowBaseLine'!D20:D20)=0,0,SUM('2006BaseLine'!D20:D20)+SUM('2006AboveOrBelowBaseLine'!D20:D20))</f>
        <v>0.34</v>
      </c>
      <c r="E20" s="14">
        <f>IF(SUM('2006BaseLine'!E20:E20)+SUM('2006AboveOrBelowBaseLine'!E20:E20)=0,0,SUM('2006BaseLine'!E20:E20)+SUM('2006AboveOrBelowBaseLine'!E20:E20))</f>
        <v>0.34</v>
      </c>
      <c r="F20" s="14">
        <f>IF(SUM('2006BaseLine'!F20:F20)+SUM('2006AboveOrBelowBaseLine'!F20:F20)=0,0,SUM('2006BaseLine'!F20:F20)+SUM('2006AboveOrBelowBaseLine'!F20:F20))</f>
        <v>0.44</v>
      </c>
      <c r="G20" s="14">
        <f>IF(SUM('2006BaseLine'!G20:G20)+SUM('2006AboveOrBelowBaseLine'!G20:G20)=0,0,SUM('2006BaseLine'!G20:G20)+SUM('2006AboveOrBelowBaseLine'!G20:G20))</f>
        <v>0.34</v>
      </c>
      <c r="H20" s="14">
        <f>IF(SUM('2006BaseLine'!H20:H20)+SUM('2006AboveOrBelowBaseLine'!H20:H20)=0,0,SUM('2006BaseLine'!H20:H20)+SUM('2006AboveOrBelowBaseLine'!H20:H20))</f>
        <v>0.34</v>
      </c>
      <c r="I20" s="14">
        <f>IF(SUM('2006BaseLine'!I20:I20)+SUM('2006AboveOrBelowBaseLine'!I20:I20)=0,0,SUM('2006BaseLine'!I20:I20)+SUM('2006AboveOrBelowBaseLine'!I20:I20))</f>
        <v>0.15</v>
      </c>
      <c r="J20" s="14">
        <f>IF(SUM('2006BaseLine'!J20:J20)+SUM('2006AboveOrBelowBaseLine'!J20:J20)=0,0,SUM('2006BaseLine'!J20:J20)+SUM('2006AboveOrBelowBaseLine'!J20:J20))</f>
        <v>0.15</v>
      </c>
      <c r="K20" s="14">
        <f>IF(SUM('2006BaseLine'!K20:K20)+SUM('2006AboveOrBelowBaseLine'!K20:K20)=0,0,SUM('2006BaseLine'!K20:K20)+SUM('2006AboveOrBelowBaseLine'!K20:K20))</f>
        <v>0.34</v>
      </c>
      <c r="L20" s="14">
        <f>IF(SUM('2006BaseLine'!L20:L20)+SUM('2006AboveOrBelowBaseLine'!L20:L20)=0,0,SUM('2006BaseLine'!L20:L20)+SUM('2006AboveOrBelowBaseLine'!L20:L20))</f>
        <v>0.34</v>
      </c>
      <c r="M20" s="14"/>
      <c r="N20" s="14">
        <f>IF(SUM('2006BaseLine'!N20:N20)+SUM('2006AboveOrBelowBaseLine'!N20:N20)=0,0,SUM('2006BaseLine'!N20:N20)+SUM('2006AboveOrBelowBaseLine'!N20:N20))</f>
        <v>0</v>
      </c>
      <c r="O20" s="14">
        <f>IF(SUM('2006BaseLine'!O20:O20)+SUM('2006AboveOrBelowBaseLine'!O20:O20)=0,0,SUM('2006BaseLine'!O20:O20)+SUM('2006AboveOrBelowBaseLine'!O20:O20))</f>
        <v>0</v>
      </c>
      <c r="P20" s="14">
        <f>IF(SUM('2006BaseLine'!P20:P20)+SUM('2006AboveOrBelowBaseLine'!P20:P20)=0,0,SUM('2006BaseLine'!P20:P20)+SUM('2006AboveOrBelowBaseLine'!P20:P20))</f>
        <v>0</v>
      </c>
      <c r="Q20" s="14">
        <f>IF(SUM('2006BaseLine'!$B20:$B20)+SUM('2006AboveOrBelowBaseLine'!Q20:Q20)=0,0,SUM('2006BaseLine'!$B20:$B20)+SUM('2006AboveOrBelowBaseLine'!Q20:Q20))</f>
        <v>1</v>
      </c>
      <c r="R20" s="14">
        <f>IF(SUM('2006BaseLine'!$B20:$B20)+SUM('2006AboveOrBelowBaseLine'!R20:R20)=0,0,SUM('2006BaseLine'!$B20:$B20)+SUM('2006AboveOrBelowBaseLine'!R20:R20))</f>
        <v>1</v>
      </c>
    </row>
    <row r="21" spans="1:18">
      <c r="A21" t="s">
        <v>43</v>
      </c>
      <c r="B21" s="38">
        <f t="shared" si="0"/>
        <v>1</v>
      </c>
      <c r="C21" s="14">
        <f>IF(SUM('2006BaseLine'!C21:C21)+SUM('2006AboveOrBelowBaseLine'!C21:C21)=0,0,SUM('2006BaseLine'!C21:C21)+SUM('2006AboveOrBelowBaseLine'!C21:C21))</f>
        <v>0.43999999999999995</v>
      </c>
      <c r="D21" s="14">
        <f>IF(SUM('2006BaseLine'!D21:D21)+SUM('2006AboveOrBelowBaseLine'!D21:D21)=0,0,SUM('2006BaseLine'!D21:D21)+SUM('2006AboveOrBelowBaseLine'!D21:D21))</f>
        <v>0.34</v>
      </c>
      <c r="E21" s="14">
        <f>IF(SUM('2006BaseLine'!E21:E21)+SUM('2006AboveOrBelowBaseLine'!E21:E21)=0,0,SUM('2006BaseLine'!E21:E21)+SUM('2006AboveOrBelowBaseLine'!E21:E21))</f>
        <v>0.34</v>
      </c>
      <c r="F21" s="14">
        <f>IF(SUM('2006BaseLine'!F21:F21)+SUM('2006AboveOrBelowBaseLine'!F21:F21)=0,0,SUM('2006BaseLine'!F21:F21)+SUM('2006AboveOrBelowBaseLine'!F21:F21))</f>
        <v>0.44</v>
      </c>
      <c r="G21" s="14">
        <f>IF(SUM('2006BaseLine'!G21:G21)+SUM('2006AboveOrBelowBaseLine'!G21:G21)=0,0,SUM('2006BaseLine'!G21:G21)+SUM('2006AboveOrBelowBaseLine'!G21:G21))</f>
        <v>0.34</v>
      </c>
      <c r="H21" s="14">
        <f>IF(SUM('2006BaseLine'!H21:H21)+SUM('2006AboveOrBelowBaseLine'!H21:H21)=0,0,SUM('2006BaseLine'!H21:H21)+SUM('2006AboveOrBelowBaseLine'!H21:H21))</f>
        <v>0.34</v>
      </c>
      <c r="I21" s="14">
        <f>IF(SUM('2006BaseLine'!I21:I21)+SUM('2006AboveOrBelowBaseLine'!I21:I21)=0,0,SUM('2006BaseLine'!I21:I21)+SUM('2006AboveOrBelowBaseLine'!I21:I21))</f>
        <v>0.15</v>
      </c>
      <c r="J21" s="14">
        <f>IF(SUM('2006BaseLine'!J21:J21)+SUM('2006AboveOrBelowBaseLine'!J21:J21)=0,0,SUM('2006BaseLine'!J21:J21)+SUM('2006AboveOrBelowBaseLine'!J21:J21))</f>
        <v>0.15</v>
      </c>
      <c r="K21" s="14">
        <f>IF(SUM('2006BaseLine'!K21:K21)+SUM('2006AboveOrBelowBaseLine'!K21:K21)=0,0,SUM('2006BaseLine'!K21:K21)+SUM('2006AboveOrBelowBaseLine'!K21:K21))</f>
        <v>0.34</v>
      </c>
      <c r="L21" s="14">
        <f>IF(SUM('2006BaseLine'!L21:L21)+SUM('2006AboveOrBelowBaseLine'!L21:L21)=0,0,SUM('2006BaseLine'!L21:L21)+SUM('2006AboveOrBelowBaseLine'!L21:L21))</f>
        <v>0.34</v>
      </c>
      <c r="M21" s="14"/>
      <c r="N21" s="14">
        <f>IF(SUM('2006BaseLine'!N21:N21)+SUM('2006AboveOrBelowBaseLine'!N21:N21)=0,0,SUM('2006BaseLine'!N21:N21)+SUM('2006AboveOrBelowBaseLine'!N21:N21))</f>
        <v>0</v>
      </c>
      <c r="O21" s="14">
        <f>IF(SUM('2006BaseLine'!O21:O21)+SUM('2006AboveOrBelowBaseLine'!O21:O21)=0,0,SUM('2006BaseLine'!O21:O21)+SUM('2006AboveOrBelowBaseLine'!O21:O21))</f>
        <v>0</v>
      </c>
      <c r="P21" s="14">
        <f>IF(SUM('2006BaseLine'!P21:P21)+SUM('2006AboveOrBelowBaseLine'!P21:P21)=0,0,SUM('2006BaseLine'!P21:P21)+SUM('2006AboveOrBelowBaseLine'!P21:P21))</f>
        <v>0</v>
      </c>
      <c r="Q21" s="14">
        <f>IF(SUM('2006BaseLine'!$B21:$B21)+SUM('2006AboveOrBelowBaseLine'!Q21:Q21)=0,0,SUM('2006BaseLine'!$B21:$B21)+SUM('2006AboveOrBelowBaseLine'!Q21:Q21))</f>
        <v>1</v>
      </c>
      <c r="R21" s="14">
        <f>IF(SUM('2006BaseLine'!$B21:$B21)+SUM('2006AboveOrBelowBaseLine'!R21:R21)=0,0,SUM('2006BaseLine'!$B21:$B21)+SUM('2006AboveOrBelowBaseLine'!R21:R21))</f>
        <v>1</v>
      </c>
    </row>
    <row r="22" spans="1:18">
      <c r="A22" t="s">
        <v>44</v>
      </c>
      <c r="B22" s="38">
        <f t="shared" si="0"/>
        <v>1</v>
      </c>
      <c r="C22" s="14">
        <f>IF(SUM('2006BaseLine'!C22:C22)+SUM('2006AboveOrBelowBaseLine'!C22:C22)=0,0,SUM('2006BaseLine'!C22:C22)+SUM('2006AboveOrBelowBaseLine'!C22:C22))</f>
        <v>0.43999999999999995</v>
      </c>
      <c r="D22" s="14">
        <f>IF(SUM('2006BaseLine'!D22:D22)+SUM('2006AboveOrBelowBaseLine'!D22:D22)=0,0,SUM('2006BaseLine'!D22:D22)+SUM('2006AboveOrBelowBaseLine'!D22:D22))</f>
        <v>0.34</v>
      </c>
      <c r="E22" s="14">
        <f>IF(SUM('2006BaseLine'!E22:E22)+SUM('2006AboveOrBelowBaseLine'!E22:E22)=0,0,SUM('2006BaseLine'!E22:E22)+SUM('2006AboveOrBelowBaseLine'!E22:E22))</f>
        <v>0.34</v>
      </c>
      <c r="F22" s="14">
        <f>IF(SUM('2006BaseLine'!F22:F22)+SUM('2006AboveOrBelowBaseLine'!F22:F22)=0,0,SUM('2006BaseLine'!F22:F22)+SUM('2006AboveOrBelowBaseLine'!F22:F22))</f>
        <v>0.44</v>
      </c>
      <c r="G22" s="14">
        <f>IF(SUM('2006BaseLine'!G22:G22)+SUM('2006AboveOrBelowBaseLine'!G22:G22)=0,0,SUM('2006BaseLine'!G22:G22)+SUM('2006AboveOrBelowBaseLine'!G22:G22))</f>
        <v>0.34</v>
      </c>
      <c r="H22" s="14">
        <f>IF(SUM('2006BaseLine'!H22:H22)+SUM('2006AboveOrBelowBaseLine'!H22:H22)=0,0,SUM('2006BaseLine'!H22:H22)+SUM('2006AboveOrBelowBaseLine'!H22:H22))</f>
        <v>0.34</v>
      </c>
      <c r="I22" s="14">
        <f>IF(SUM('2006BaseLine'!I22:I22)+SUM('2006AboveOrBelowBaseLine'!I22:I22)=0,0,SUM('2006BaseLine'!I22:I22)+SUM('2006AboveOrBelowBaseLine'!I22:I22))</f>
        <v>0.15</v>
      </c>
      <c r="J22" s="14">
        <f>IF(SUM('2006BaseLine'!J22:J22)+SUM('2006AboveOrBelowBaseLine'!J22:J22)=0,0,SUM('2006BaseLine'!J22:J22)+SUM('2006AboveOrBelowBaseLine'!J22:J22))</f>
        <v>0.15</v>
      </c>
      <c r="K22" s="14">
        <f>IF(SUM('2006BaseLine'!K22:K22)+SUM('2006AboveOrBelowBaseLine'!K22:K22)=0,0,SUM('2006BaseLine'!K22:K22)+SUM('2006AboveOrBelowBaseLine'!K22:K22))</f>
        <v>0.34</v>
      </c>
      <c r="L22" s="14">
        <f>IF(SUM('2006BaseLine'!L22:L22)+SUM('2006AboveOrBelowBaseLine'!L22:L22)=0,0,SUM('2006BaseLine'!L22:L22)+SUM('2006AboveOrBelowBaseLine'!L22:L22))</f>
        <v>0.34</v>
      </c>
      <c r="M22" s="14"/>
      <c r="N22" s="14">
        <f>IF(SUM('2006BaseLine'!N22:N22)+SUM('2006AboveOrBelowBaseLine'!N22:N22)=0,0,SUM('2006BaseLine'!N22:N22)+SUM('2006AboveOrBelowBaseLine'!N22:N22))</f>
        <v>0</v>
      </c>
      <c r="O22" s="14">
        <f>IF(SUM('2006BaseLine'!O22:O22)+SUM('2006AboveOrBelowBaseLine'!O22:O22)=0,0,SUM('2006BaseLine'!O22:O22)+SUM('2006AboveOrBelowBaseLine'!O22:O22))</f>
        <v>0</v>
      </c>
      <c r="P22" s="14">
        <f>IF(SUM('2006BaseLine'!P22:P22)+SUM('2006AboveOrBelowBaseLine'!P22:P22)=0,0,SUM('2006BaseLine'!P22:P22)+SUM('2006AboveOrBelowBaseLine'!P22:P22))</f>
        <v>0</v>
      </c>
      <c r="Q22" s="14">
        <f>IF(SUM('2006BaseLine'!$B22:$B22)+SUM('2006AboveOrBelowBaseLine'!Q22:Q22)=0,0,SUM('2006BaseLine'!$B22:$B22)+SUM('2006AboveOrBelowBaseLine'!Q22:Q22))</f>
        <v>1</v>
      </c>
      <c r="R22" s="14">
        <f>IF(SUM('2006BaseLine'!$B22:$B22)+SUM('2006AboveOrBelowBaseLine'!R22:R22)=0,0,SUM('2006BaseLine'!$B22:$B22)+SUM('2006AboveOrBelowBaseLine'!R22:R22))</f>
        <v>1</v>
      </c>
    </row>
    <row r="23" spans="1:18">
      <c r="A23" t="s">
        <v>56</v>
      </c>
      <c r="B23" s="38">
        <f t="shared" si="0"/>
        <v>1</v>
      </c>
      <c r="C23" s="14">
        <f>IF(SUM('2006BaseLine'!C23:C23)+SUM('2006AboveOrBelowBaseLine'!C23:C23)=0,0,SUM('2006BaseLine'!C23:C23)+SUM('2006AboveOrBelowBaseLine'!C23:C23))</f>
        <v>0.43999999999999995</v>
      </c>
      <c r="D23" s="14">
        <f>IF(SUM('2006BaseLine'!D23:D23)+SUM('2006AboveOrBelowBaseLine'!D23:D23)=0,0,SUM('2006BaseLine'!D23:D23)+SUM('2006AboveOrBelowBaseLine'!D23:D23))</f>
        <v>0.34</v>
      </c>
      <c r="E23" s="14">
        <f>IF(SUM('2006BaseLine'!E23:E23)+SUM('2006AboveOrBelowBaseLine'!E23:E23)=0,0,SUM('2006BaseLine'!E23:E23)+SUM('2006AboveOrBelowBaseLine'!E23:E23))</f>
        <v>0.34</v>
      </c>
      <c r="F23" s="14">
        <f>IF(SUM('2006BaseLine'!F23:F23)+SUM('2006AboveOrBelowBaseLine'!F23:F23)=0,0,SUM('2006BaseLine'!F23:F23)+SUM('2006AboveOrBelowBaseLine'!F23:F23))</f>
        <v>0.44</v>
      </c>
      <c r="G23" s="14">
        <f>IF(SUM('2006BaseLine'!G23:G23)+SUM('2006AboveOrBelowBaseLine'!G23:G23)=0,0,SUM('2006BaseLine'!G23:G23)+SUM('2006AboveOrBelowBaseLine'!G23:G23))</f>
        <v>0.34</v>
      </c>
      <c r="H23" s="14">
        <f>IF(SUM('2006BaseLine'!H23:H23)+SUM('2006AboveOrBelowBaseLine'!H23:H23)=0,0,SUM('2006BaseLine'!H23:H23)+SUM('2006AboveOrBelowBaseLine'!H23:H23))</f>
        <v>0.34</v>
      </c>
      <c r="I23" s="14">
        <f>IF(SUM('2006BaseLine'!I23:I23)+SUM('2006AboveOrBelowBaseLine'!I23:I23)=0,0,SUM('2006BaseLine'!I23:I23)+SUM('2006AboveOrBelowBaseLine'!I23:I23))</f>
        <v>0.15</v>
      </c>
      <c r="J23" s="14">
        <f>IF(SUM('2006BaseLine'!J23:J23)+SUM('2006AboveOrBelowBaseLine'!J23:J23)=0,0,SUM('2006BaseLine'!J23:J23)+SUM('2006AboveOrBelowBaseLine'!J23:J23))</f>
        <v>0.15</v>
      </c>
      <c r="K23" s="14">
        <f>IF(SUM('2006BaseLine'!K23:K23)+SUM('2006AboveOrBelowBaseLine'!K23:K23)=0,0,SUM('2006BaseLine'!K23:K23)+SUM('2006AboveOrBelowBaseLine'!K23:K23))</f>
        <v>0.34</v>
      </c>
      <c r="L23" s="14">
        <f>IF(SUM('2006BaseLine'!L23:L23)+SUM('2006AboveOrBelowBaseLine'!L23:L23)=0,0,SUM('2006BaseLine'!L23:L23)+SUM('2006AboveOrBelowBaseLine'!L23:L23))</f>
        <v>0.34</v>
      </c>
      <c r="M23" s="14"/>
      <c r="N23" s="14">
        <f>IF(SUM('2006BaseLine'!N23:N23)+SUM('2006AboveOrBelowBaseLine'!N23:N23)=0,0,SUM('2006BaseLine'!N23:N23)+SUM('2006AboveOrBelowBaseLine'!N23:N23))</f>
        <v>0</v>
      </c>
      <c r="O23" s="14">
        <f>IF(SUM('2006BaseLine'!O23:O23)+SUM('2006AboveOrBelowBaseLine'!O23:O23)=0,0,SUM('2006BaseLine'!O23:O23)+SUM('2006AboveOrBelowBaseLine'!O23:O23))</f>
        <v>0</v>
      </c>
      <c r="P23" s="14">
        <f>IF(SUM('2006BaseLine'!P23:P23)+SUM('2006AboveOrBelowBaseLine'!P23:P23)=0,0,SUM('2006BaseLine'!P23:P23)+SUM('2006AboveOrBelowBaseLine'!P23:P23))</f>
        <v>0</v>
      </c>
      <c r="Q23" s="14">
        <f>IF(SUM('2006BaseLine'!$B23:$B23)+SUM('2006AboveOrBelowBaseLine'!Q23:Q23)=0,0,SUM('2006BaseLine'!$B23:$B23)+SUM('2006AboveOrBelowBaseLine'!Q23:Q23))</f>
        <v>1</v>
      </c>
      <c r="R23" s="14">
        <f>IF(SUM('2006BaseLine'!$B23:$B23)+SUM('2006AboveOrBelowBaseLine'!R23:R23)=0,0,SUM('2006BaseLine'!$B23:$B23)+SUM('2006AboveOrBelowBaseLine'!R23:R23))</f>
        <v>1</v>
      </c>
    </row>
    <row r="24" spans="1:18">
      <c r="A24" t="s">
        <v>45</v>
      </c>
      <c r="B24" s="38">
        <f t="shared" si="0"/>
        <v>1</v>
      </c>
      <c r="C24" s="14">
        <f>IF(SUM('2006BaseLine'!C24:C24)+SUM('2006AboveOrBelowBaseLine'!C24:C24)=0,0,SUM('2006BaseLine'!C24:C24)+SUM('2006AboveOrBelowBaseLine'!C24:C24))</f>
        <v>0.43999999999999995</v>
      </c>
      <c r="D24" s="14">
        <f>IF(SUM('2006BaseLine'!D24:D24)+SUM('2006AboveOrBelowBaseLine'!D24:D24)=0,0,SUM('2006BaseLine'!D24:D24)+SUM('2006AboveOrBelowBaseLine'!D24:D24))</f>
        <v>0.34</v>
      </c>
      <c r="E24" s="14">
        <f>IF(SUM('2006BaseLine'!E24:E24)+SUM('2006AboveOrBelowBaseLine'!E24:E24)=0,0,SUM('2006BaseLine'!E24:E24)+SUM('2006AboveOrBelowBaseLine'!E24:E24))</f>
        <v>0.34</v>
      </c>
      <c r="F24" s="14">
        <f>IF(SUM('2006BaseLine'!F24:F24)+SUM('2006AboveOrBelowBaseLine'!F24:F24)=0,0,SUM('2006BaseLine'!F24:F24)+SUM('2006AboveOrBelowBaseLine'!F24:F24))</f>
        <v>0.44</v>
      </c>
      <c r="G24" s="14">
        <f>IF(SUM('2006BaseLine'!G24:G24)+SUM('2006AboveOrBelowBaseLine'!G24:G24)=0,0,SUM('2006BaseLine'!G24:G24)+SUM('2006AboveOrBelowBaseLine'!G24:G24))</f>
        <v>0.34</v>
      </c>
      <c r="H24" s="14">
        <f>IF(SUM('2006BaseLine'!H24:H24)+SUM('2006AboveOrBelowBaseLine'!H24:H24)=0,0,SUM('2006BaseLine'!H24:H24)+SUM('2006AboveOrBelowBaseLine'!H24:H24))</f>
        <v>0.34</v>
      </c>
      <c r="I24" s="14">
        <f>IF(SUM('2006BaseLine'!I24:I24)+SUM('2006AboveOrBelowBaseLine'!I24:I24)=0,0,SUM('2006BaseLine'!I24:I24)+SUM('2006AboveOrBelowBaseLine'!I24:I24))</f>
        <v>0.15</v>
      </c>
      <c r="J24" s="14">
        <f>IF(SUM('2006BaseLine'!J24:J24)+SUM('2006AboveOrBelowBaseLine'!J24:J24)=0,0,SUM('2006BaseLine'!J24:J24)+SUM('2006AboveOrBelowBaseLine'!J24:J24))</f>
        <v>0.15</v>
      </c>
      <c r="K24" s="14">
        <f>IF(SUM('2006BaseLine'!K24:K24)+SUM('2006AboveOrBelowBaseLine'!K24:K24)=0,0,SUM('2006BaseLine'!K24:K24)+SUM('2006AboveOrBelowBaseLine'!K24:K24))</f>
        <v>0.34</v>
      </c>
      <c r="L24" s="14">
        <f>IF(SUM('2006BaseLine'!L24:L24)+SUM('2006AboveOrBelowBaseLine'!L24:L24)=0,0,SUM('2006BaseLine'!L24:L24)+SUM('2006AboveOrBelowBaseLine'!L24:L24))</f>
        <v>0.34</v>
      </c>
      <c r="M24" s="14"/>
      <c r="N24" s="14">
        <f>IF(SUM('2006BaseLine'!N24:N24)+SUM('2006AboveOrBelowBaseLine'!N24:N24)=0,0,SUM('2006BaseLine'!N24:N24)+SUM('2006AboveOrBelowBaseLine'!N24:N24))</f>
        <v>0</v>
      </c>
      <c r="O24" s="14">
        <f>IF(SUM('2006BaseLine'!O24:O24)+SUM('2006AboveOrBelowBaseLine'!O24:O24)=0,0,SUM('2006BaseLine'!O24:O24)+SUM('2006AboveOrBelowBaseLine'!O24:O24))</f>
        <v>0</v>
      </c>
      <c r="P24" s="14">
        <f>IF(SUM('2006BaseLine'!P24:P24)+SUM('2006AboveOrBelowBaseLine'!P24:P24)=0,0,SUM('2006BaseLine'!P24:P24)+SUM('2006AboveOrBelowBaseLine'!P24:P24))</f>
        <v>0</v>
      </c>
      <c r="Q24" s="14">
        <f>IF(SUM('2006BaseLine'!$B24:$B24)+SUM('2006AboveOrBelowBaseLine'!Q24:Q24)=0,0,SUM('2006BaseLine'!$B24:$B24)+SUM('2006AboveOrBelowBaseLine'!Q24:Q24))</f>
        <v>1</v>
      </c>
      <c r="R24" s="14">
        <f>IF(SUM('2006BaseLine'!$B24:$B24)+SUM('2006AboveOrBelowBaseLine'!R24:R24)=0,0,SUM('2006BaseLine'!$B24:$B24)+SUM('2006AboveOrBelowBaseLine'!R24:R24))</f>
        <v>1</v>
      </c>
    </row>
    <row r="25" spans="1:18">
      <c r="A25" t="s">
        <v>46</v>
      </c>
      <c r="B25" s="38">
        <f t="shared" si="0"/>
        <v>1</v>
      </c>
      <c r="C25" s="14">
        <f>IF(SUM('2006BaseLine'!C25:C25)+SUM('2006AboveOrBelowBaseLine'!C25:C25)=0,0,SUM('2006BaseLine'!C25:C25)+SUM('2006AboveOrBelowBaseLine'!C25:C25))</f>
        <v>0.43999999999999995</v>
      </c>
      <c r="D25" s="14">
        <f>IF(SUM('2006BaseLine'!D25:D25)+SUM('2006AboveOrBelowBaseLine'!D25:D25)=0,0,SUM('2006BaseLine'!D25:D25)+SUM('2006AboveOrBelowBaseLine'!D25:D25))</f>
        <v>0.34</v>
      </c>
      <c r="E25" s="14">
        <f>IF(SUM('2006BaseLine'!E25:E25)+SUM('2006AboveOrBelowBaseLine'!E25:E25)=0,0,SUM('2006BaseLine'!E25:E25)+SUM('2006AboveOrBelowBaseLine'!E25:E25))</f>
        <v>0.34</v>
      </c>
      <c r="F25" s="14">
        <f>IF(SUM('2006BaseLine'!F25:F25)+SUM('2006AboveOrBelowBaseLine'!F25:F25)=0,0,SUM('2006BaseLine'!F25:F25)+SUM('2006AboveOrBelowBaseLine'!F25:F25))</f>
        <v>0.44</v>
      </c>
      <c r="G25" s="14">
        <f>IF(SUM('2006BaseLine'!G25:G25)+SUM('2006AboveOrBelowBaseLine'!G25:G25)=0,0,SUM('2006BaseLine'!G25:G25)+SUM('2006AboveOrBelowBaseLine'!G25:G25))</f>
        <v>0.34</v>
      </c>
      <c r="H25" s="14">
        <f>IF(SUM('2006BaseLine'!H25:H25)+SUM('2006AboveOrBelowBaseLine'!H25:H25)=0,0,SUM('2006BaseLine'!H25:H25)+SUM('2006AboveOrBelowBaseLine'!H25:H25))</f>
        <v>0.34</v>
      </c>
      <c r="I25" s="14">
        <f>IF(SUM('2006BaseLine'!I25:I25)+SUM('2006AboveOrBelowBaseLine'!I25:I25)=0,0,SUM('2006BaseLine'!I25:I25)+SUM('2006AboveOrBelowBaseLine'!I25:I25))</f>
        <v>0.15</v>
      </c>
      <c r="J25" s="14">
        <f>IF(SUM('2006BaseLine'!J25:J25)+SUM('2006AboveOrBelowBaseLine'!J25:J25)=0,0,SUM('2006BaseLine'!J25:J25)+SUM('2006AboveOrBelowBaseLine'!J25:J25))</f>
        <v>0.15</v>
      </c>
      <c r="K25" s="14">
        <f>IF(SUM('2006BaseLine'!K25:K25)+SUM('2006AboveOrBelowBaseLine'!K25:K25)=0,0,SUM('2006BaseLine'!K25:K25)+SUM('2006AboveOrBelowBaseLine'!K25:K25))</f>
        <v>0.34</v>
      </c>
      <c r="L25" s="14">
        <f>IF(SUM('2006BaseLine'!L25:L25)+SUM('2006AboveOrBelowBaseLine'!L25:L25)=0,0,SUM('2006BaseLine'!L25:L25)+SUM('2006AboveOrBelowBaseLine'!L25:L25))</f>
        <v>0.34</v>
      </c>
      <c r="M25" s="14"/>
      <c r="N25" s="14">
        <f>IF(SUM('2006BaseLine'!N25:N25)+SUM('2006AboveOrBelowBaseLine'!N25:N25)=0,0,SUM('2006BaseLine'!N25:N25)+SUM('2006AboveOrBelowBaseLine'!N25:N25))</f>
        <v>0</v>
      </c>
      <c r="O25" s="14">
        <f>IF(SUM('2006BaseLine'!O25:O25)+SUM('2006AboveOrBelowBaseLine'!O25:O25)=0,0,SUM('2006BaseLine'!O25:O25)+SUM('2006AboveOrBelowBaseLine'!O25:O25))</f>
        <v>0</v>
      </c>
      <c r="P25" s="14">
        <f>IF(SUM('2006BaseLine'!P25:P25)+SUM('2006AboveOrBelowBaseLine'!P25:P25)=0,0,SUM('2006BaseLine'!P25:P25)+SUM('2006AboveOrBelowBaseLine'!P25:P25))</f>
        <v>0</v>
      </c>
      <c r="Q25" s="14">
        <f>IF(SUM('2006BaseLine'!$B25:$B25)+SUM('2006AboveOrBelowBaseLine'!Q25:Q25)=0,0,SUM('2006BaseLine'!$B25:$B25)+SUM('2006AboveOrBelowBaseLine'!Q25:Q25))</f>
        <v>1</v>
      </c>
      <c r="R25" s="14">
        <f>IF(SUM('2006BaseLine'!$B25:$B25)+SUM('2006AboveOrBelowBaseLine'!R25:R25)=0,0,SUM('2006BaseLine'!$B25:$B25)+SUM('2006AboveOrBelowBaseLine'!R25:R25))</f>
        <v>1</v>
      </c>
    </row>
    <row r="26" spans="1:18">
      <c r="A26" t="s">
        <v>47</v>
      </c>
      <c r="B26" s="38">
        <f t="shared" si="0"/>
        <v>1</v>
      </c>
      <c r="C26" s="14">
        <f>IF(SUM('2006BaseLine'!C26:C26)+SUM('2006AboveOrBelowBaseLine'!C26:C26)=0,0,SUM('2006BaseLine'!C26:C26)+SUM('2006AboveOrBelowBaseLine'!C26:C26))</f>
        <v>0.43999999999999995</v>
      </c>
      <c r="D26" s="14">
        <f>IF(SUM('2006BaseLine'!D26:D26)+SUM('2006AboveOrBelowBaseLine'!D26:D26)=0,0,SUM('2006BaseLine'!D26:D26)+SUM('2006AboveOrBelowBaseLine'!D26:D26))</f>
        <v>0.34</v>
      </c>
      <c r="E26" s="14">
        <f>IF(SUM('2006BaseLine'!E26:E26)+SUM('2006AboveOrBelowBaseLine'!E26:E26)=0,0,SUM('2006BaseLine'!E26:E26)+SUM('2006AboveOrBelowBaseLine'!E26:E26))</f>
        <v>0.34</v>
      </c>
      <c r="F26" s="14">
        <f>IF(SUM('2006BaseLine'!F26:F26)+SUM('2006AboveOrBelowBaseLine'!F26:F26)=0,0,SUM('2006BaseLine'!F26:F26)+SUM('2006AboveOrBelowBaseLine'!F26:F26))</f>
        <v>0.44</v>
      </c>
      <c r="G26" s="14">
        <f>IF(SUM('2006BaseLine'!G26:G26)+SUM('2006AboveOrBelowBaseLine'!G26:G26)=0,0,SUM('2006BaseLine'!G26:G26)+SUM('2006AboveOrBelowBaseLine'!G26:G26))</f>
        <v>0.34</v>
      </c>
      <c r="H26" s="14">
        <f>IF(SUM('2006BaseLine'!H26:H26)+SUM('2006AboveOrBelowBaseLine'!H26:H26)=0,0,SUM('2006BaseLine'!H26:H26)+SUM('2006AboveOrBelowBaseLine'!H26:H26))</f>
        <v>0.34</v>
      </c>
      <c r="I26" s="14">
        <f>IF(SUM('2006BaseLine'!I26:I26)+SUM('2006AboveOrBelowBaseLine'!I26:I26)=0,0,SUM('2006BaseLine'!I26:I26)+SUM('2006AboveOrBelowBaseLine'!I26:I26))</f>
        <v>0.15</v>
      </c>
      <c r="J26" s="14">
        <f>IF(SUM('2006BaseLine'!J26:J26)+SUM('2006AboveOrBelowBaseLine'!J26:J26)=0,0,SUM('2006BaseLine'!J26:J26)+SUM('2006AboveOrBelowBaseLine'!J26:J26))</f>
        <v>0.15</v>
      </c>
      <c r="K26" s="14">
        <f>IF(SUM('2006BaseLine'!K26:K26)+SUM('2006AboveOrBelowBaseLine'!K26:K26)=0,0,SUM('2006BaseLine'!K26:K26)+SUM('2006AboveOrBelowBaseLine'!K26:K26))</f>
        <v>0.34</v>
      </c>
      <c r="L26" s="14">
        <f>IF(SUM('2006BaseLine'!L26:L26)+SUM('2006AboveOrBelowBaseLine'!L26:L26)=0,0,SUM('2006BaseLine'!L26:L26)+SUM('2006AboveOrBelowBaseLine'!L26:L26))</f>
        <v>0.34</v>
      </c>
      <c r="M26" s="14"/>
      <c r="N26" s="14">
        <f>IF(SUM('2006BaseLine'!N26:N26)+SUM('2006AboveOrBelowBaseLine'!N26:N26)=0,0,SUM('2006BaseLine'!N26:N26)+SUM('2006AboveOrBelowBaseLine'!N26:N26))</f>
        <v>0</v>
      </c>
      <c r="O26" s="14">
        <f>IF(SUM('2006BaseLine'!O26:O26)+SUM('2006AboveOrBelowBaseLine'!O26:O26)=0,0,SUM('2006BaseLine'!O26:O26)+SUM('2006AboveOrBelowBaseLine'!O26:O26))</f>
        <v>0</v>
      </c>
      <c r="P26" s="14">
        <f>IF(SUM('2006BaseLine'!P26:P26)+SUM('2006AboveOrBelowBaseLine'!P26:P26)=0,0,SUM('2006BaseLine'!P26:P26)+SUM('2006AboveOrBelowBaseLine'!P26:P26))</f>
        <v>0</v>
      </c>
      <c r="Q26" s="14">
        <f>IF(SUM('2006BaseLine'!$B26:$B26)+SUM('2006AboveOrBelowBaseLine'!Q26:Q26)=0,0,SUM('2006BaseLine'!$B26:$B26)+SUM('2006AboveOrBelowBaseLine'!Q26:Q26))</f>
        <v>1</v>
      </c>
      <c r="R26" s="14">
        <f>IF(SUM('2006BaseLine'!$B26:$B26)+SUM('2006AboveOrBelowBaseLine'!R26:R26)=0,0,SUM('2006BaseLine'!$B26:$B26)+SUM('2006AboveOrBelowBaseLine'!R26:R26))</f>
        <v>1</v>
      </c>
    </row>
    <row r="27" spans="1:18">
      <c r="A27" t="s">
        <v>48</v>
      </c>
      <c r="B27" s="38">
        <f t="shared" si="0"/>
        <v>1</v>
      </c>
      <c r="C27" s="14">
        <f>IF(SUM('2006BaseLine'!C27:C27)+SUM('2006AboveOrBelowBaseLine'!C27:C27)=0,0,SUM('2006BaseLine'!C27:C27)+SUM('2006AboveOrBelowBaseLine'!C27:C27))</f>
        <v>0.43999999999999995</v>
      </c>
      <c r="D27" s="14">
        <f>IF(SUM('2006BaseLine'!D27:D27)+SUM('2006AboveOrBelowBaseLine'!D27:D27)=0,0,SUM('2006BaseLine'!D27:D27)+SUM('2006AboveOrBelowBaseLine'!D27:D27))</f>
        <v>0.34</v>
      </c>
      <c r="E27" s="14">
        <f>IF(SUM('2006BaseLine'!E27:E27)+SUM('2006AboveOrBelowBaseLine'!E27:E27)=0,0,SUM('2006BaseLine'!E27:E27)+SUM('2006AboveOrBelowBaseLine'!E27:E27))</f>
        <v>0.34</v>
      </c>
      <c r="F27" s="14">
        <f>IF(SUM('2006BaseLine'!F27:F27)+SUM('2006AboveOrBelowBaseLine'!F27:F27)=0,0,SUM('2006BaseLine'!F27:F27)+SUM('2006AboveOrBelowBaseLine'!F27:F27))</f>
        <v>0.44</v>
      </c>
      <c r="G27" s="14">
        <f>IF(SUM('2006BaseLine'!G27:G27)+SUM('2006AboveOrBelowBaseLine'!G27:G27)=0,0,SUM('2006BaseLine'!G27:G27)+SUM('2006AboveOrBelowBaseLine'!G27:G27))</f>
        <v>0.34</v>
      </c>
      <c r="H27" s="14">
        <f>IF(SUM('2006BaseLine'!H27:H27)+SUM('2006AboveOrBelowBaseLine'!H27:H27)=0,0,SUM('2006BaseLine'!H27:H27)+SUM('2006AboveOrBelowBaseLine'!H27:H27))</f>
        <v>0.34</v>
      </c>
      <c r="I27" s="14">
        <f>IF(SUM('2006BaseLine'!I27:I27)+SUM('2006AboveOrBelowBaseLine'!I27:I27)=0,0,SUM('2006BaseLine'!I27:I27)+SUM('2006AboveOrBelowBaseLine'!I27:I27))</f>
        <v>0.15</v>
      </c>
      <c r="J27" s="14">
        <f>IF(SUM('2006BaseLine'!J27:J27)+SUM('2006AboveOrBelowBaseLine'!J27:J27)=0,0,SUM('2006BaseLine'!J27:J27)+SUM('2006AboveOrBelowBaseLine'!J27:J27))</f>
        <v>0.15</v>
      </c>
      <c r="K27" s="14">
        <f>IF(SUM('2006BaseLine'!K27:K27)+SUM('2006AboveOrBelowBaseLine'!K27:K27)=0,0,SUM('2006BaseLine'!K27:K27)+SUM('2006AboveOrBelowBaseLine'!K27:K27))</f>
        <v>0.34</v>
      </c>
      <c r="L27" s="14">
        <f>IF(SUM('2006BaseLine'!L27:L27)+SUM('2006AboveOrBelowBaseLine'!L27:L27)=0,0,SUM('2006BaseLine'!L27:L27)+SUM('2006AboveOrBelowBaseLine'!L27:L27))</f>
        <v>0.34</v>
      </c>
      <c r="M27" s="14"/>
      <c r="N27" s="14">
        <f>IF(SUM('2006BaseLine'!N27:N27)+SUM('2006AboveOrBelowBaseLine'!N27:N27)=0,0,SUM('2006BaseLine'!N27:N27)+SUM('2006AboveOrBelowBaseLine'!N27:N27))</f>
        <v>0</v>
      </c>
      <c r="O27" s="14">
        <f>IF(SUM('2006BaseLine'!O27:O27)+SUM('2006AboveOrBelowBaseLine'!O27:O27)=0,0,SUM('2006BaseLine'!O27:O27)+SUM('2006AboveOrBelowBaseLine'!O27:O27))</f>
        <v>0</v>
      </c>
      <c r="P27" s="14">
        <f>IF(SUM('2006BaseLine'!P27:P27)+SUM('2006AboveOrBelowBaseLine'!P27:P27)=0,0,SUM('2006BaseLine'!P27:P27)+SUM('2006AboveOrBelowBaseLine'!P27:P27))</f>
        <v>0</v>
      </c>
      <c r="Q27" s="14">
        <f>IF(SUM('2006BaseLine'!$B27:$B27)+SUM('2006AboveOrBelowBaseLine'!Q27:Q27)=0,0,SUM('2006BaseLine'!$B27:$B27)+SUM('2006AboveOrBelowBaseLine'!Q27:Q27))</f>
        <v>1</v>
      </c>
      <c r="R27" s="14">
        <f>IF(SUM('2006BaseLine'!$B27:$B27)+SUM('2006AboveOrBelowBaseLine'!R27:R27)=0,0,SUM('2006BaseLine'!$B27:$B27)+SUM('2006AboveOrBelowBaseLine'!R27:R27))</f>
        <v>1</v>
      </c>
    </row>
    <row r="28" spans="1:18">
      <c r="A28" t="s">
        <v>49</v>
      </c>
      <c r="B28" s="38">
        <f t="shared" si="0"/>
        <v>1</v>
      </c>
      <c r="C28" s="14">
        <f>IF(SUM('2006BaseLine'!C28:C28)+SUM('2006AboveOrBelowBaseLine'!C28:C28)=0,0,SUM('2006BaseLine'!C28:C28)+SUM('2006AboveOrBelowBaseLine'!C28:C28))</f>
        <v>0.43999999999999995</v>
      </c>
      <c r="D28" s="14">
        <f>IF(SUM('2006BaseLine'!D28:D28)+SUM('2006AboveOrBelowBaseLine'!D28:D28)=0,0,SUM('2006BaseLine'!D28:D28)+SUM('2006AboveOrBelowBaseLine'!D28:D28))</f>
        <v>0.34</v>
      </c>
      <c r="E28" s="14">
        <f>IF(SUM('2006BaseLine'!E28:E28)+SUM('2006AboveOrBelowBaseLine'!E28:E28)=0,0,SUM('2006BaseLine'!E28:E28)+SUM('2006AboveOrBelowBaseLine'!E28:E28))</f>
        <v>0.34</v>
      </c>
      <c r="F28" s="14">
        <f>IF(SUM('2006BaseLine'!F28:F28)+SUM('2006AboveOrBelowBaseLine'!F28:F28)=0,0,SUM('2006BaseLine'!F28:F28)+SUM('2006AboveOrBelowBaseLine'!F28:F28))</f>
        <v>0.44</v>
      </c>
      <c r="G28" s="14">
        <f>IF(SUM('2006BaseLine'!G28:G28)+SUM('2006AboveOrBelowBaseLine'!G28:G28)=0,0,SUM('2006BaseLine'!G28:G28)+SUM('2006AboveOrBelowBaseLine'!G28:G28))</f>
        <v>0.34</v>
      </c>
      <c r="H28" s="14">
        <f>IF(SUM('2006BaseLine'!H28:H28)+SUM('2006AboveOrBelowBaseLine'!H28:H28)=0,0,SUM('2006BaseLine'!H28:H28)+SUM('2006AboveOrBelowBaseLine'!H28:H28))</f>
        <v>0.34</v>
      </c>
      <c r="I28" s="14">
        <f>IF(SUM('2006BaseLine'!I28:I28)+SUM('2006AboveOrBelowBaseLine'!I28:I28)=0,0,SUM('2006BaseLine'!I28:I28)+SUM('2006AboveOrBelowBaseLine'!I28:I28))</f>
        <v>0.15</v>
      </c>
      <c r="J28" s="14">
        <f>IF(SUM('2006BaseLine'!J28:J28)+SUM('2006AboveOrBelowBaseLine'!J28:J28)=0,0,SUM('2006BaseLine'!J28:J28)+SUM('2006AboveOrBelowBaseLine'!J28:J28))</f>
        <v>0.15</v>
      </c>
      <c r="K28" s="14">
        <f>IF(SUM('2006BaseLine'!K28:K28)+SUM('2006AboveOrBelowBaseLine'!K28:K28)=0,0,SUM('2006BaseLine'!K28:K28)+SUM('2006AboveOrBelowBaseLine'!K28:K28))</f>
        <v>0.34</v>
      </c>
      <c r="L28" s="14">
        <f>IF(SUM('2006BaseLine'!L28:L28)+SUM('2006AboveOrBelowBaseLine'!L28:L28)=0,0,SUM('2006BaseLine'!L28:L28)+SUM('2006AboveOrBelowBaseLine'!L28:L28))</f>
        <v>0.34</v>
      </c>
      <c r="M28" s="14"/>
      <c r="N28" s="14">
        <f>IF(SUM('2006BaseLine'!N28:N28)+SUM('2006AboveOrBelowBaseLine'!N28:N28)=0,0,SUM('2006BaseLine'!N28:N28)+SUM('2006AboveOrBelowBaseLine'!N28:N28))</f>
        <v>0</v>
      </c>
      <c r="O28" s="14">
        <f>IF(SUM('2006BaseLine'!O28:O28)+SUM('2006AboveOrBelowBaseLine'!O28:O28)=0,0,SUM('2006BaseLine'!O28:O28)+SUM('2006AboveOrBelowBaseLine'!O28:O28))</f>
        <v>0</v>
      </c>
      <c r="P28" s="14">
        <f>IF(SUM('2006BaseLine'!P28:P28)+SUM('2006AboveOrBelowBaseLine'!P28:P28)=0,0,SUM('2006BaseLine'!P28:P28)+SUM('2006AboveOrBelowBaseLine'!P28:P28))</f>
        <v>0</v>
      </c>
      <c r="Q28" s="14">
        <f>IF(SUM('2006BaseLine'!$B28:$B28)+SUM('2006AboveOrBelowBaseLine'!Q28:Q28)=0,0,SUM('2006BaseLine'!$B28:$B28)+SUM('2006AboveOrBelowBaseLine'!Q28:Q28))</f>
        <v>1</v>
      </c>
      <c r="R28" s="14">
        <f>IF(SUM('2006BaseLine'!$B28:$B28)+SUM('2006AboveOrBelowBaseLine'!R28:R28)=0,0,SUM('2006BaseLine'!$B28:$B28)+SUM('2006AboveOrBelowBaseLine'!R28:R28))</f>
        <v>1</v>
      </c>
    </row>
    <row r="29" spans="1:18">
      <c r="A29" t="s">
        <v>50</v>
      </c>
      <c r="B29" s="38">
        <f t="shared" si="0"/>
        <v>1</v>
      </c>
      <c r="C29" s="14">
        <f>IF(SUM('2006BaseLine'!C29:C29)+SUM('2006AboveOrBelowBaseLine'!C29:C29)=0,0,SUM('2006BaseLine'!C29:C29)+SUM('2006AboveOrBelowBaseLine'!C29:C29))</f>
        <v>0.43999999999999995</v>
      </c>
      <c r="D29" s="14">
        <f>IF(SUM('2006BaseLine'!D29:D29)+SUM('2006AboveOrBelowBaseLine'!D29:D29)=0,0,SUM('2006BaseLine'!D29:D29)+SUM('2006AboveOrBelowBaseLine'!D29:D29))</f>
        <v>0.34</v>
      </c>
      <c r="E29" s="14">
        <f>IF(SUM('2006BaseLine'!E29:E29)+SUM('2006AboveOrBelowBaseLine'!E29:E29)=0,0,SUM('2006BaseLine'!E29:E29)+SUM('2006AboveOrBelowBaseLine'!E29:E29))</f>
        <v>0.34</v>
      </c>
      <c r="F29" s="14">
        <f>IF(SUM('2006BaseLine'!F29:F29)+SUM('2006AboveOrBelowBaseLine'!F29:F29)=0,0,SUM('2006BaseLine'!F29:F29)+SUM('2006AboveOrBelowBaseLine'!F29:F29))</f>
        <v>0.44</v>
      </c>
      <c r="G29" s="14">
        <f>IF(SUM('2006BaseLine'!G29:G29)+SUM('2006AboveOrBelowBaseLine'!G29:G29)=0,0,SUM('2006BaseLine'!G29:G29)+SUM('2006AboveOrBelowBaseLine'!G29:G29))</f>
        <v>0.34</v>
      </c>
      <c r="H29" s="14">
        <f>IF(SUM('2006BaseLine'!H29:H29)+SUM('2006AboveOrBelowBaseLine'!H29:H29)=0,0,SUM('2006BaseLine'!H29:H29)+SUM('2006AboveOrBelowBaseLine'!H29:H29))</f>
        <v>0.34</v>
      </c>
      <c r="I29" s="14">
        <f>IF(SUM('2006BaseLine'!I29:I29)+SUM('2006AboveOrBelowBaseLine'!I29:I29)=0,0,SUM('2006BaseLine'!I29:I29)+SUM('2006AboveOrBelowBaseLine'!I29:I29))</f>
        <v>0.15</v>
      </c>
      <c r="J29" s="14">
        <f>IF(SUM('2006BaseLine'!J29:J29)+SUM('2006AboveOrBelowBaseLine'!J29:J29)=0,0,SUM('2006BaseLine'!J29:J29)+SUM('2006AboveOrBelowBaseLine'!J29:J29))</f>
        <v>0.15</v>
      </c>
      <c r="K29" s="14">
        <f>IF(SUM('2006BaseLine'!K29:K29)+SUM('2006AboveOrBelowBaseLine'!K29:K29)=0,0,SUM('2006BaseLine'!K29:K29)+SUM('2006AboveOrBelowBaseLine'!K29:K29))</f>
        <v>0.34</v>
      </c>
      <c r="L29" s="14">
        <f>IF(SUM('2006BaseLine'!L29:L29)+SUM('2006AboveOrBelowBaseLine'!L29:L29)=0,0,SUM('2006BaseLine'!L29:L29)+SUM('2006AboveOrBelowBaseLine'!L29:L29))</f>
        <v>0.34</v>
      </c>
      <c r="M29" s="14"/>
      <c r="N29" s="14">
        <f>IF(SUM('2006BaseLine'!N29:N29)+SUM('2006AboveOrBelowBaseLine'!N29:N29)=0,0,SUM('2006BaseLine'!N29:N29)+SUM('2006AboveOrBelowBaseLine'!N29:N29))</f>
        <v>0</v>
      </c>
      <c r="O29" s="14">
        <f>IF(SUM('2006BaseLine'!O29:O29)+SUM('2006AboveOrBelowBaseLine'!O29:O29)=0,0,SUM('2006BaseLine'!O29:O29)+SUM('2006AboveOrBelowBaseLine'!O29:O29))</f>
        <v>0</v>
      </c>
      <c r="P29" s="14">
        <f>IF(SUM('2006BaseLine'!P29:P29)+SUM('2006AboveOrBelowBaseLine'!P29:P29)=0,0,SUM('2006BaseLine'!P29:P29)+SUM('2006AboveOrBelowBaseLine'!P29:P29))</f>
        <v>0</v>
      </c>
      <c r="Q29" s="14">
        <f>IF(SUM('2006BaseLine'!$B29:$B29)+SUM('2006AboveOrBelowBaseLine'!Q29:Q29)=0,0,SUM('2006BaseLine'!$B29:$B29)+SUM('2006AboveOrBelowBaseLine'!Q29:Q29))</f>
        <v>1</v>
      </c>
      <c r="R29" s="14">
        <f>IF(SUM('2006BaseLine'!$B29:$B29)+SUM('2006AboveOrBelowBaseLine'!R29:R29)=0,0,SUM('2006BaseLine'!$B29:$B29)+SUM('2006AboveOrBelowBaseLine'!R29:R29))</f>
        <v>1</v>
      </c>
    </row>
    <row r="30" spans="1:18">
      <c r="A30" t="s">
        <v>51</v>
      </c>
      <c r="B30" s="38">
        <f>AVERAGE(Q30:R30)</f>
        <v>1</v>
      </c>
      <c r="C30" s="14">
        <f>IF(SUM('2006BaseLine'!C30:C30)+SUM('2006AboveOrBelowBaseLine'!C30:C30)=0,0,SUM('2006BaseLine'!C30:C30)+SUM('2006AboveOrBelowBaseLine'!C30:C30))</f>
        <v>0.43999999999999995</v>
      </c>
      <c r="D30" s="14">
        <f>IF(SUM('2006BaseLine'!D30:D30)+SUM('2006AboveOrBelowBaseLine'!D30:D30)=0,0,SUM('2006BaseLine'!D30:D30)+SUM('2006AboveOrBelowBaseLine'!D30:D30))</f>
        <v>0.34</v>
      </c>
      <c r="E30" s="14">
        <f>IF(SUM('2006BaseLine'!E30:E30)+SUM('2006AboveOrBelowBaseLine'!E30:E30)=0,0,SUM('2006BaseLine'!E30:E30)+SUM('2006AboveOrBelowBaseLine'!E30:E30))</f>
        <v>0.34</v>
      </c>
      <c r="F30" s="14">
        <f>IF(SUM('2006BaseLine'!F30:F30)+SUM('2006AboveOrBelowBaseLine'!F30:F30)=0,0,SUM('2006BaseLine'!F30:F30)+SUM('2006AboveOrBelowBaseLine'!F30:F30))</f>
        <v>0.44</v>
      </c>
      <c r="G30" s="14">
        <f>IF(SUM('2006BaseLine'!G30:G30)+SUM('2006AboveOrBelowBaseLine'!G30:G30)=0,0,SUM('2006BaseLine'!G30:G30)+SUM('2006AboveOrBelowBaseLine'!G30:G30))</f>
        <v>0.34</v>
      </c>
      <c r="H30" s="14">
        <f>IF(SUM('2006BaseLine'!H30:H30)+SUM('2006AboveOrBelowBaseLine'!H30:H30)=0,0,SUM('2006BaseLine'!H30:H30)+SUM('2006AboveOrBelowBaseLine'!H30:H30))</f>
        <v>0.34</v>
      </c>
      <c r="I30" s="14">
        <f>IF(SUM('2006BaseLine'!I30:I30)+SUM('2006AboveOrBelowBaseLine'!I30:I30)=0,0,SUM('2006BaseLine'!I30:I30)+SUM('2006AboveOrBelowBaseLine'!I30:I30))</f>
        <v>0.15</v>
      </c>
      <c r="J30" s="14">
        <f>IF(SUM('2006BaseLine'!J30:J30)+SUM('2006AboveOrBelowBaseLine'!J30:J30)=0,0,SUM('2006BaseLine'!J30:J30)+SUM('2006AboveOrBelowBaseLine'!J30:J30))</f>
        <v>0.15</v>
      </c>
      <c r="K30" s="14">
        <f>IF(SUM('2006BaseLine'!K30:K30)+SUM('2006AboveOrBelowBaseLine'!K30:K30)=0,0,SUM('2006BaseLine'!K30:K30)+SUM('2006AboveOrBelowBaseLine'!K30:K30))</f>
        <v>0.34</v>
      </c>
      <c r="L30" s="14">
        <f>IF(SUM('2006BaseLine'!L30:L30)+SUM('2006AboveOrBelowBaseLine'!L30:L30)=0,0,SUM('2006BaseLine'!L30:L30)+SUM('2006AboveOrBelowBaseLine'!L30:L30))</f>
        <v>0.34</v>
      </c>
      <c r="M30" s="14"/>
      <c r="N30" s="14">
        <f>IF(SUM('2006BaseLine'!N30:N30)+SUM('2006AboveOrBelowBaseLine'!N30:N30)=0,0,SUM('2006BaseLine'!N30:N30)+SUM('2006AboveOrBelowBaseLine'!N30:N30))</f>
        <v>0</v>
      </c>
      <c r="O30" s="14">
        <f>IF(SUM('2006BaseLine'!O30:O30)+SUM('2006AboveOrBelowBaseLine'!O30:O30)=0,0,SUM('2006BaseLine'!O30:O30)+SUM('2006AboveOrBelowBaseLine'!O30:O30))</f>
        <v>0</v>
      </c>
      <c r="P30" s="14">
        <f>IF(SUM('2006BaseLine'!P30:P30)+SUM('2006AboveOrBelowBaseLine'!P30:P30)=0,0,SUM('2006BaseLine'!P30:P30)+SUM('2006AboveOrBelowBaseLine'!P30:P30))</f>
        <v>0</v>
      </c>
      <c r="Q30" s="14">
        <f>IF(SUM('2006BaseLine'!$B30:$B30)+SUM('2006AboveOrBelowBaseLine'!Q30:Q30)=0,0,SUM('2006BaseLine'!$B30:$B30)+SUM('2006AboveOrBelowBaseLine'!Q30:Q30))</f>
        <v>1</v>
      </c>
      <c r="R30" s="14">
        <f>IF(SUM('2006BaseLine'!$B30:$B30)+SUM('2006AboveOrBelowBaseLine'!R30:R30)=0,0,SUM('2006BaseLine'!$B30:$B30)+SUM('2006AboveOrBelowBaseLine'!R30:R30))</f>
        <v>1</v>
      </c>
    </row>
    <row r="31" spans="1:18">
      <c r="A31" t="s">
        <v>53</v>
      </c>
      <c r="B31" s="38">
        <f t="shared" si="0"/>
        <v>1</v>
      </c>
      <c r="C31" s="14">
        <f>IF(SUM('2006BaseLine'!C31:C31)+SUM('2006AboveOrBelowBaseLine'!C31:C31)=0,0,SUM('2006BaseLine'!C31:C31)+SUM('2006AboveOrBelowBaseLine'!C31:C31))</f>
        <v>0.43999999999999995</v>
      </c>
      <c r="D31" s="14">
        <f>IF(SUM('2006BaseLine'!D31:D31)+SUM('2006AboveOrBelowBaseLine'!D31:D31)=0,0,SUM('2006BaseLine'!D31:D31)+SUM('2006AboveOrBelowBaseLine'!D31:D31))</f>
        <v>0.34</v>
      </c>
      <c r="E31" s="14">
        <f>IF(SUM('2006BaseLine'!E31:E31)+SUM('2006AboveOrBelowBaseLine'!E31:E31)=0,0,SUM('2006BaseLine'!E31:E31)+SUM('2006AboveOrBelowBaseLine'!E31:E31))</f>
        <v>0.34</v>
      </c>
      <c r="F31" s="14">
        <f>IF(SUM('2006BaseLine'!F31:F31)+SUM('2006AboveOrBelowBaseLine'!F31:F31)=0,0,SUM('2006BaseLine'!F31:F31)+SUM('2006AboveOrBelowBaseLine'!F31:F31))</f>
        <v>0.44</v>
      </c>
      <c r="G31" s="14">
        <f>IF(SUM('2006BaseLine'!G31:G31)+SUM('2006AboveOrBelowBaseLine'!G31:G31)=0,0,SUM('2006BaseLine'!G31:G31)+SUM('2006AboveOrBelowBaseLine'!G31:G31))</f>
        <v>0.34</v>
      </c>
      <c r="H31" s="14">
        <f>IF(SUM('2006BaseLine'!H31:H31)+SUM('2006AboveOrBelowBaseLine'!H31:H31)=0,0,SUM('2006BaseLine'!H31:H31)+SUM('2006AboveOrBelowBaseLine'!H31:H31))</f>
        <v>0.34</v>
      </c>
      <c r="I31" s="14">
        <f>IF(SUM('2006BaseLine'!I31:I31)+SUM('2006AboveOrBelowBaseLine'!I31:I31)=0,0,SUM('2006BaseLine'!I31:I31)+SUM('2006AboveOrBelowBaseLine'!I31:I31))</f>
        <v>0.15</v>
      </c>
      <c r="J31" s="14">
        <f>IF(SUM('2006BaseLine'!J31:J31)+SUM('2006AboveOrBelowBaseLine'!J31:J31)=0,0,SUM('2006BaseLine'!J31:J31)+SUM('2006AboveOrBelowBaseLine'!J31:J31))</f>
        <v>0.15</v>
      </c>
      <c r="K31" s="14">
        <f>IF(SUM('2006BaseLine'!K31:K31)+SUM('2006AboveOrBelowBaseLine'!K31:K31)=0,0,SUM('2006BaseLine'!K31:K31)+SUM('2006AboveOrBelowBaseLine'!K31:K31))</f>
        <v>0.34</v>
      </c>
      <c r="L31" s="14">
        <f>IF(SUM('2006BaseLine'!L31:L31)+SUM('2006AboveOrBelowBaseLine'!L31:L31)=0,0,SUM('2006BaseLine'!L31:L31)+SUM('2006AboveOrBelowBaseLine'!L31:L31))</f>
        <v>0.34</v>
      </c>
      <c r="M31" s="14"/>
      <c r="N31" s="14">
        <f>IF(SUM('2006BaseLine'!N31:N31)+SUM('2006AboveOrBelowBaseLine'!N31:N31)=0,0,SUM('2006BaseLine'!N31:N31)+SUM('2006AboveOrBelowBaseLine'!N31:N31))</f>
        <v>0</v>
      </c>
      <c r="O31" s="14">
        <f>IF(SUM('2006BaseLine'!O31:O31)+SUM('2006AboveOrBelowBaseLine'!O31:O31)=0,0,SUM('2006BaseLine'!O31:O31)+SUM('2006AboveOrBelowBaseLine'!O31:O31))</f>
        <v>0</v>
      </c>
      <c r="P31" s="14">
        <f>IF(SUM('2006BaseLine'!P31:P31)+SUM('2006AboveOrBelowBaseLine'!P31:P31)=0,0,SUM('2006BaseLine'!P31:P31)+SUM('2006AboveOrBelowBaseLine'!P31:P31))</f>
        <v>0</v>
      </c>
      <c r="Q31" s="14">
        <f>IF(SUM('2006BaseLine'!$B31:$B31)+SUM('2006AboveOrBelowBaseLine'!Q31:Q31)=0,0,SUM('2006BaseLine'!$B31:$B31)+SUM('2006AboveOrBelowBaseLine'!Q31:Q31))</f>
        <v>1</v>
      </c>
      <c r="R31" s="14">
        <f>IF(SUM('2006BaseLine'!$B31:$B31)+SUM('2006AboveOrBelowBaseLine'!R31:R31)=0,0,SUM('2006BaseLine'!$B31:$B31)+SUM('2006AboveOrBelowBaseLine'!R31:R31))</f>
        <v>1</v>
      </c>
    </row>
    <row r="32" spans="1:18">
      <c r="A32" t="s">
        <v>60</v>
      </c>
      <c r="B32" s="14">
        <f>IF(SUM('2006BaseLine'!B32:B32)+SUM('2006AboveOrBelowBaseLine'!B32:B32)=0,0,SUM('2006BaseLine'!B32:B32)+SUM('2006AboveOrBelowBaseLine'!B32:B32))</f>
        <v>1</v>
      </c>
      <c r="C32" s="14">
        <f>IF(SUM('2006BaseLine'!C32:C32)+SUM('2006AboveOrBelowBaseLine'!C32:C32)=0,0,SUM('2006BaseLine'!C32:C32)+SUM('2006AboveOrBelowBaseLine'!C32:C32))</f>
        <v>0.6</v>
      </c>
      <c r="D32" s="14">
        <f>IF(SUM('2006BaseLine'!D32:D32)+SUM('2006AboveOrBelowBaseLine'!D32:D32)=0,0,SUM('2006BaseLine'!D32:D32)+SUM('2006AboveOrBelowBaseLine'!D32:D32))</f>
        <v>0.4</v>
      </c>
      <c r="E32" s="14">
        <f>IF(SUM('2006BaseLine'!E32:E32)+SUM('2006AboveOrBelowBaseLine'!E32:E32)=0,0,SUM('2006BaseLine'!E32:E32)+SUM('2006AboveOrBelowBaseLine'!E32:E32))</f>
        <v>0.4</v>
      </c>
      <c r="F32" s="14">
        <f>IF(SUM('2006BaseLine'!F32:F32)+SUM('2006AboveOrBelowBaseLine'!F32:F32)=0,0,SUM('2006BaseLine'!F32:F32)+SUM('2006AboveOrBelowBaseLine'!F32:F32))</f>
        <v>0.5</v>
      </c>
      <c r="G32" s="14">
        <f>IF(SUM('2006BaseLine'!G32:G32)+SUM('2006AboveOrBelowBaseLine'!G32:G32)=0,0,SUM('2006BaseLine'!G32:G32)+SUM('2006AboveOrBelowBaseLine'!G32:G32))</f>
        <v>0.4</v>
      </c>
      <c r="H32" s="14">
        <f>IF(SUM('2006BaseLine'!H32:H32)+SUM('2006AboveOrBelowBaseLine'!H32:H32)=0,0,SUM('2006BaseLine'!H32:H32)+SUM('2006AboveOrBelowBaseLine'!H32:H32))</f>
        <v>0.4</v>
      </c>
      <c r="I32" s="14">
        <f>IF(SUM('2006BaseLine'!I32:I32)+SUM('2006AboveOrBelowBaseLine'!I32:I32)=0,0,SUM('2006BaseLine'!I32:I32)+SUM('2006AboveOrBelowBaseLine'!I32:I32))</f>
        <v>0.15</v>
      </c>
      <c r="J32" s="14">
        <f>IF(SUM('2006BaseLine'!J32:J32)+SUM('2006AboveOrBelowBaseLine'!J32:J32)=0,0,SUM('2006BaseLine'!J32:J32)+SUM('2006AboveOrBelowBaseLine'!J32:J32))</f>
        <v>0.15</v>
      </c>
      <c r="K32" s="14">
        <f>IF(SUM('2006BaseLine'!K32:K32)+SUM('2006AboveOrBelowBaseLine'!K32:K32)=0,0,SUM('2006BaseLine'!K32:K32)+SUM('2006AboveOrBelowBaseLine'!K32:K32))</f>
        <v>0.4</v>
      </c>
      <c r="L32" s="14">
        <f>IF(SUM('2006BaseLine'!L32:L32)+SUM('2006AboveOrBelowBaseLine'!L32:L32)=0,0,SUM('2006BaseLine'!L32:L32)+SUM('2006AboveOrBelowBaseLine'!L32:L32))</f>
        <v>0.4</v>
      </c>
      <c r="M32" s="14"/>
      <c r="N32" s="14">
        <f>IF(SUM('2006BaseLine'!N32:N32)+SUM('2006AboveOrBelowBaseLine'!N32:N32)=0,0,SUM('2006BaseLine'!N32:N32)+SUM('2006AboveOrBelowBaseLine'!N32:N32))</f>
        <v>0</v>
      </c>
      <c r="O32" s="14">
        <f>IF(SUM('2006BaseLine'!O32:O32)+SUM('2006AboveOrBelowBaseLine'!O32:O32)=0,0,SUM('2006BaseLine'!O32:O32)+SUM('2006AboveOrBelowBaseLine'!O32:O32))</f>
        <v>0</v>
      </c>
      <c r="P32" s="14">
        <f>IF(SUM('2006BaseLine'!P32:P32)+SUM('2006AboveOrBelowBaseLine'!P32:P32)=0,0,SUM('2006BaseLine'!P32:P32)+SUM('2006AboveOrBelowBaseLine'!P32:P32))</f>
        <v>0</v>
      </c>
    </row>
    <row r="33" spans="1:16">
      <c r="A33" t="s">
        <v>24</v>
      </c>
      <c r="B33" s="14">
        <f>IF(SUM('2006BaseLine'!B33:B33)+SUM('2006AboveOrBelowBaseLine'!B33:B33)=0,0,SUM('2006BaseLine'!B33:B33)+SUM('2006AboveOrBelowBaseLine'!B33:B33))</f>
        <v>1</v>
      </c>
      <c r="C33" s="14">
        <f>IF(SUM('2006BaseLine'!C33:C33)+SUM('2006AboveOrBelowBaseLine'!C33:C33)=0,0,SUM('2006BaseLine'!C33:C33)+SUM('2006AboveOrBelowBaseLine'!C33:C33))</f>
        <v>0.6</v>
      </c>
      <c r="D33" s="14">
        <f>IF(SUM('2006BaseLine'!D33:D33)+SUM('2006AboveOrBelowBaseLine'!D33:D33)=0,0,SUM('2006BaseLine'!D33:D33)+SUM('2006AboveOrBelowBaseLine'!D33:D33))</f>
        <v>0.4</v>
      </c>
      <c r="E33" s="14">
        <f>IF(SUM('2006BaseLine'!E33:E33)+SUM('2006AboveOrBelowBaseLine'!E33:E33)=0,0,SUM('2006BaseLine'!E33:E33)+SUM('2006AboveOrBelowBaseLine'!E33:E33))</f>
        <v>0.4</v>
      </c>
      <c r="F33" s="14">
        <f>IF(SUM('2006BaseLine'!F33:F33)+SUM('2006AboveOrBelowBaseLine'!F33:F33)=0,0,SUM('2006BaseLine'!F33:F33)+SUM('2006AboveOrBelowBaseLine'!F33:F33))</f>
        <v>0.5</v>
      </c>
      <c r="G33" s="14">
        <f>IF(SUM('2006BaseLine'!G33:G33)+SUM('2006AboveOrBelowBaseLine'!G33:G33)=0,0,SUM('2006BaseLine'!G33:G33)+SUM('2006AboveOrBelowBaseLine'!G33:G33))</f>
        <v>0.4</v>
      </c>
      <c r="H33" s="14">
        <f>IF(SUM('2006BaseLine'!H33:H33)+SUM('2006AboveOrBelowBaseLine'!H33:H33)=0,0,SUM('2006BaseLine'!H33:H33)+SUM('2006AboveOrBelowBaseLine'!H33:H33))</f>
        <v>0.4</v>
      </c>
      <c r="I33" s="14">
        <f>IF(SUM('2006BaseLine'!I33:I33)+SUM('2006AboveOrBelowBaseLine'!I33:I33)=0,0,SUM('2006BaseLine'!I33:I33)+SUM('2006AboveOrBelowBaseLine'!I33:I33))</f>
        <v>0.15</v>
      </c>
      <c r="J33" s="14">
        <f>IF(SUM('2006BaseLine'!J33:J33)+SUM('2006AboveOrBelowBaseLine'!J33:J33)=0,0,SUM('2006BaseLine'!J33:J33)+SUM('2006AboveOrBelowBaseLine'!J33:J33))</f>
        <v>0.15</v>
      </c>
      <c r="K33" s="14">
        <f>IF(SUM('2006BaseLine'!K33:K33)+SUM('2006AboveOrBelowBaseLine'!K33:K33)=0,0,SUM('2006BaseLine'!K33:K33)+SUM('2006AboveOrBelowBaseLine'!K33:K33))</f>
        <v>0.4</v>
      </c>
      <c r="L33" s="14">
        <f>IF(SUM('2006BaseLine'!L33:L33)+SUM('2006AboveOrBelowBaseLine'!L33:L33)=0,0,SUM('2006BaseLine'!L33:L33)+SUM('2006AboveOrBelowBaseLine'!L33:L33))</f>
        <v>0.4</v>
      </c>
      <c r="M33" s="14"/>
      <c r="N33" s="14">
        <f>IF(SUM('2006BaseLine'!N33:N33)+SUM('2006AboveOrBelowBaseLine'!N33:N33)=0,0,SUM('2006BaseLine'!N33:N33)+SUM('2006AboveOrBelowBaseLine'!N33:N33))</f>
        <v>0</v>
      </c>
      <c r="O33" s="14">
        <f>IF(SUM('2006BaseLine'!O33:O33)+SUM('2006AboveOrBelowBaseLine'!O33:O33)=0,0,SUM('2006BaseLine'!O33:O33)+SUM('2006AboveOrBelowBaseLine'!O33:O33))</f>
        <v>0</v>
      </c>
      <c r="P33" s="14">
        <f>IF(SUM('2006BaseLine'!P33:P33)+SUM('2006AboveOrBelowBaseLine'!P33:P33)=0,0,SUM('2006BaseLine'!P33:P33)+SUM('2006AboveOrBelowBaseLine'!P33:P33))</f>
        <v>0</v>
      </c>
    </row>
    <row r="34" spans="1:16">
      <c r="A34" t="s">
        <v>27</v>
      </c>
      <c r="B34" s="14">
        <f>IF(SUM('2006BaseLine'!B34:B34)+SUM('2006AboveOrBelowBaseLine'!B34:B34)=0,0,SUM('2006BaseLine'!B34:B34)+SUM('2006AboveOrBelowBaseLine'!B34:B34))</f>
        <v>1</v>
      </c>
      <c r="C34" s="14">
        <f>IF(SUM('2006BaseLine'!C34:C34)+SUM('2006AboveOrBelowBaseLine'!C34:C34)=0,0,SUM('2006BaseLine'!C34:C34)+SUM('2006AboveOrBelowBaseLine'!C34:C34))</f>
        <v>0.6</v>
      </c>
      <c r="D34" s="14">
        <f>IF(SUM('2006BaseLine'!D34:D34)+SUM('2006AboveOrBelowBaseLine'!D34:D34)=0,0,SUM('2006BaseLine'!D34:D34)+SUM('2006AboveOrBelowBaseLine'!D34:D34))</f>
        <v>0.4</v>
      </c>
      <c r="E34" s="14">
        <f>IF(SUM('2006BaseLine'!E34:E34)+SUM('2006AboveOrBelowBaseLine'!E34:E34)=0,0,SUM('2006BaseLine'!E34:E34)+SUM('2006AboveOrBelowBaseLine'!E34:E34))</f>
        <v>0.4</v>
      </c>
      <c r="F34" s="14">
        <f>IF(SUM('2006BaseLine'!F34:F34)+SUM('2006AboveOrBelowBaseLine'!F34:F34)=0,0,SUM('2006BaseLine'!F34:F34)+SUM('2006AboveOrBelowBaseLine'!F34:F34))</f>
        <v>0.5</v>
      </c>
      <c r="G34" s="14">
        <f>IF(SUM('2006BaseLine'!G34:G34)+SUM('2006AboveOrBelowBaseLine'!G34:G34)=0,0,SUM('2006BaseLine'!G34:G34)+SUM('2006AboveOrBelowBaseLine'!G34:G34))</f>
        <v>0.4</v>
      </c>
      <c r="H34" s="14">
        <f>IF(SUM('2006BaseLine'!H34:H34)+SUM('2006AboveOrBelowBaseLine'!H34:H34)=0,0,SUM('2006BaseLine'!H34:H34)+SUM('2006AboveOrBelowBaseLine'!H34:H34))</f>
        <v>0.4</v>
      </c>
      <c r="I34" s="14">
        <f>IF(SUM('2006BaseLine'!I34:I34)+SUM('2006AboveOrBelowBaseLine'!I34:I34)=0,0,SUM('2006BaseLine'!I34:I34)+SUM('2006AboveOrBelowBaseLine'!I34:I34))</f>
        <v>0.15</v>
      </c>
      <c r="J34" s="14">
        <f>IF(SUM('2006BaseLine'!J34:J34)+SUM('2006AboveOrBelowBaseLine'!J34:J34)=0,0,SUM('2006BaseLine'!J34:J34)+SUM('2006AboveOrBelowBaseLine'!J34:J34))</f>
        <v>0.15</v>
      </c>
      <c r="K34" s="14">
        <f>IF(SUM('2006BaseLine'!K34:K34)+SUM('2006AboveOrBelowBaseLine'!K34:K34)=0,0,SUM('2006BaseLine'!K34:K34)+SUM('2006AboveOrBelowBaseLine'!K34:K34))</f>
        <v>0.4</v>
      </c>
      <c r="L34" s="14">
        <f>IF(SUM('2006BaseLine'!L34:L34)+SUM('2006AboveOrBelowBaseLine'!L34:L34)=0,0,SUM('2006BaseLine'!L34:L34)+SUM('2006AboveOrBelowBaseLine'!L34:L34))</f>
        <v>0.4</v>
      </c>
      <c r="M34" s="14"/>
      <c r="N34" s="14">
        <f>IF(SUM('2006BaseLine'!N34:N34)+SUM('2006AboveOrBelowBaseLine'!N34:N34)=0,0,SUM('2006BaseLine'!N34:N34)+SUM('2006AboveOrBelowBaseLine'!N34:N34))</f>
        <v>0</v>
      </c>
      <c r="O34" s="14">
        <f>IF(SUM('2006BaseLine'!O34:O34)+SUM('2006AboveOrBelowBaseLine'!O34:O34)=0,0,SUM('2006BaseLine'!O34:O34)+SUM('2006AboveOrBelowBaseLine'!O34:O34))</f>
        <v>0</v>
      </c>
      <c r="P34" s="14">
        <f>IF(SUM('2006BaseLine'!P34:P34)+SUM('2006AboveOrBelowBaseLine'!P34:P34)=0,0,SUM('2006BaseLine'!P34:P34)+SUM('2006AboveOrBelowBaseLine'!P34:P34))</f>
        <v>0</v>
      </c>
    </row>
    <row r="35" spans="1:16">
      <c r="A35" t="s">
        <v>72</v>
      </c>
      <c r="B35" s="14">
        <f>IF(SUM('2006BaseLine'!B35:B35)+SUM('2006AboveOrBelowBaseLine'!B35:B35)=0,0,SUM('2006BaseLine'!B35:B35)+SUM('2006AboveOrBelowBaseLine'!B35:B35))</f>
        <v>1</v>
      </c>
      <c r="C35" s="14">
        <f>IF(SUM('2006BaseLine'!C35:C35)+SUM('2006AboveOrBelowBaseLine'!C35:C35)=0,0,SUM('2006BaseLine'!C35:C35)+SUM('2006AboveOrBelowBaseLine'!C35:C35))</f>
        <v>0.6</v>
      </c>
      <c r="D35" s="14">
        <f>IF(SUM('2006BaseLine'!D35:D35)+SUM('2006AboveOrBelowBaseLine'!D35:D35)=0,0,SUM('2006BaseLine'!D35:D35)+SUM('2006AboveOrBelowBaseLine'!D35:D35))</f>
        <v>0.4</v>
      </c>
      <c r="E35" s="14">
        <f>IF(SUM('2006BaseLine'!E35:E35)+SUM('2006AboveOrBelowBaseLine'!E35:E35)=0,0,SUM('2006BaseLine'!E35:E35)+SUM('2006AboveOrBelowBaseLine'!E35:E35))</f>
        <v>0.4</v>
      </c>
      <c r="F35" s="14">
        <f>IF(SUM('2006BaseLine'!F35:F35)+SUM('2006AboveOrBelowBaseLine'!F35:F35)=0,0,SUM('2006BaseLine'!F35:F35)+SUM('2006AboveOrBelowBaseLine'!F35:F35))</f>
        <v>0.5</v>
      </c>
      <c r="G35" s="14">
        <f>IF(SUM('2006BaseLine'!G35:G35)+SUM('2006AboveOrBelowBaseLine'!G35:G35)=0,0,SUM('2006BaseLine'!G35:G35)+SUM('2006AboveOrBelowBaseLine'!G35:G35))</f>
        <v>0.4</v>
      </c>
      <c r="H35" s="14">
        <f>IF(SUM('2006BaseLine'!H35:H35)+SUM('2006AboveOrBelowBaseLine'!H35:H35)=0,0,SUM('2006BaseLine'!H35:H35)+SUM('2006AboveOrBelowBaseLine'!H35:H35))</f>
        <v>0.4</v>
      </c>
      <c r="I35" s="14">
        <f>IF(SUM('2006BaseLine'!I35:I35)+SUM('2006AboveOrBelowBaseLine'!I35:I35)=0,0,SUM('2006BaseLine'!I35:I35)+SUM('2006AboveOrBelowBaseLine'!I35:I35))</f>
        <v>0.15</v>
      </c>
      <c r="J35" s="14">
        <f>IF(SUM('2006BaseLine'!J35:J35)+SUM('2006AboveOrBelowBaseLine'!J35:J35)=0,0,SUM('2006BaseLine'!J35:J35)+SUM('2006AboveOrBelowBaseLine'!J35:J35))</f>
        <v>0.15</v>
      </c>
      <c r="K35" s="14">
        <f>IF(SUM('2006BaseLine'!K35:K35)+SUM('2006AboveOrBelowBaseLine'!K35:K35)=0,0,SUM('2006BaseLine'!K35:K35)+SUM('2006AboveOrBelowBaseLine'!K35:K35))</f>
        <v>0.4</v>
      </c>
      <c r="L35" s="14">
        <f>IF(SUM('2006BaseLine'!L35:L35)+SUM('2006AboveOrBelowBaseLine'!L35:L35)=0,0,SUM('2006BaseLine'!L35:L35)+SUM('2006AboveOrBelowBaseLine'!L35:L35))</f>
        <v>0.4</v>
      </c>
      <c r="M35" s="14"/>
      <c r="N35" s="14">
        <f>IF(SUM('2006BaseLine'!N35:N35)+SUM('2006AboveOrBelowBaseLine'!N35:N35)=0,0,SUM('2006BaseLine'!N35:N35)+SUM('2006AboveOrBelowBaseLine'!N35:N35))</f>
        <v>0</v>
      </c>
      <c r="O35" s="14">
        <f>IF(SUM('2006BaseLine'!O35:O35)+SUM('2006AboveOrBelowBaseLine'!O35:O35)=0,0,SUM('2006BaseLine'!O35:O35)+SUM('2006AboveOrBelowBaseLine'!O35:O35))</f>
        <v>0</v>
      </c>
      <c r="P35" s="14">
        <f>IF(SUM('2006BaseLine'!P35:P35)+SUM('2006AboveOrBelowBaseLine'!P35:P35)=0,0,SUM('2006BaseLine'!P35:P35)+SUM('2006AboveOrBelowBaseLine'!P35:P35))</f>
        <v>0</v>
      </c>
    </row>
    <row r="36" spans="1:16">
      <c r="A36" t="s">
        <v>62</v>
      </c>
      <c r="B36" s="14">
        <f>IF(SUM('2006BaseLine'!B36:B36)+SUM('2006AboveOrBelowBaseLine'!B36:B36)=0,0,SUM('2006BaseLine'!B36:B36)+SUM('2006AboveOrBelowBaseLine'!B36:B36))</f>
        <v>1</v>
      </c>
      <c r="C36" s="14">
        <f>IF(SUM('2006BaseLine'!C36:C36)+SUM('2006AboveOrBelowBaseLine'!C36:C36)=0,0,SUM('2006BaseLine'!C36:C36)+SUM('2006AboveOrBelowBaseLine'!C36:C36))</f>
        <v>0.6</v>
      </c>
      <c r="D36" s="14">
        <f>IF(SUM('2006BaseLine'!D36:D36)+SUM('2006AboveOrBelowBaseLine'!D36:D36)=0,0,SUM('2006BaseLine'!D36:D36)+SUM('2006AboveOrBelowBaseLine'!D36:D36))</f>
        <v>0.4</v>
      </c>
      <c r="E36" s="14">
        <f>IF(SUM('2006BaseLine'!E36:E36)+SUM('2006AboveOrBelowBaseLine'!E36:E36)=0,0,SUM('2006BaseLine'!E36:E36)+SUM('2006AboveOrBelowBaseLine'!E36:E36))</f>
        <v>0.4</v>
      </c>
      <c r="F36" s="14">
        <f>IF(SUM('2006BaseLine'!F36:F36)+SUM('2006AboveOrBelowBaseLine'!F36:F36)=0,0,SUM('2006BaseLine'!F36:F36)+SUM('2006AboveOrBelowBaseLine'!F36:F36))</f>
        <v>0.5</v>
      </c>
      <c r="G36" s="14">
        <f>IF(SUM('2006BaseLine'!G36:G36)+SUM('2006AboveOrBelowBaseLine'!G36:G36)=0,0,SUM('2006BaseLine'!G36:G36)+SUM('2006AboveOrBelowBaseLine'!G36:G36))</f>
        <v>0.4</v>
      </c>
      <c r="H36" s="14">
        <f>IF(SUM('2006BaseLine'!H36:H36)+SUM('2006AboveOrBelowBaseLine'!H36:H36)=0,0,SUM('2006BaseLine'!H36:H36)+SUM('2006AboveOrBelowBaseLine'!H36:H36))</f>
        <v>0.4</v>
      </c>
      <c r="I36" s="14">
        <f>IF(SUM('2006BaseLine'!I36:I36)+SUM('2006AboveOrBelowBaseLine'!I36:I36)=0,0,SUM('2006BaseLine'!I36:I36)+SUM('2006AboveOrBelowBaseLine'!I36:I36))</f>
        <v>0.15</v>
      </c>
      <c r="J36" s="14">
        <f>IF(SUM('2006BaseLine'!J36:J36)+SUM('2006AboveOrBelowBaseLine'!J36:J36)=0,0,SUM('2006BaseLine'!J36:J36)+SUM('2006AboveOrBelowBaseLine'!J36:J36))</f>
        <v>0.15</v>
      </c>
      <c r="K36" s="14">
        <f>IF(SUM('2006BaseLine'!K36:K36)+SUM('2006AboveOrBelowBaseLine'!K36:K36)=0,0,SUM('2006BaseLine'!K36:K36)+SUM('2006AboveOrBelowBaseLine'!K36:K36))</f>
        <v>0.4</v>
      </c>
      <c r="L36" s="14">
        <f>IF(SUM('2006BaseLine'!L36:L36)+SUM('2006AboveOrBelowBaseLine'!L36:L36)=0,0,SUM('2006BaseLine'!L36:L36)+SUM('2006AboveOrBelowBaseLine'!L36:L36))</f>
        <v>0.4</v>
      </c>
      <c r="M36" s="14"/>
      <c r="N36" s="14">
        <f>IF(SUM('2006BaseLine'!N36:N36)+SUM('2006AboveOrBelowBaseLine'!N36:N36)=0,0,SUM('2006BaseLine'!N36:N36)+SUM('2006AboveOrBelowBaseLine'!N36:N36))</f>
        <v>0</v>
      </c>
      <c r="O36" s="14">
        <f>IF(SUM('2006BaseLine'!O36:O36)+SUM('2006AboveOrBelowBaseLine'!O36:O36)=0,0,SUM('2006BaseLine'!O36:O36)+SUM('2006AboveOrBelowBaseLine'!O36:O36))</f>
        <v>0</v>
      </c>
      <c r="P36" s="14">
        <f>IF(SUM('2006BaseLine'!P36:P36)+SUM('2006AboveOrBelowBaseLine'!P36:P36)=0,0,SUM('2006BaseLine'!P36:P36)+SUM('2006AboveOrBelowBaseLine'!P36:P36))</f>
        <v>0</v>
      </c>
    </row>
    <row r="37" spans="1:16">
      <c r="A37" t="s">
        <v>6</v>
      </c>
      <c r="B37" s="14">
        <f>IF(SUM('2006BaseLine'!B37:B37)+SUM('2006AboveOrBelowBaseLine'!B37:B37)=0,0,SUM('2006BaseLine'!B37:B37)+SUM('2006AboveOrBelowBaseLine'!B37:B37))</f>
        <v>9.9999999999999978E-2</v>
      </c>
      <c r="C37" s="14">
        <f>IF(SUM('2006BaseLine'!C37:C37)+SUM('2006AboveOrBelowBaseLine'!C37:C37)=0,0,SUM('2006BaseLine'!C37:C37)+SUM('2006AboveOrBelowBaseLine'!C37:C37))</f>
        <v>0.3</v>
      </c>
      <c r="D37" s="14">
        <f>IF(SUM('2006BaseLine'!D37:D37)+SUM('2006AboveOrBelowBaseLine'!D37:D37)=0,0,SUM('2006BaseLine'!D37:D37)+SUM('2006AboveOrBelowBaseLine'!D37:D37))</f>
        <v>0.4</v>
      </c>
      <c r="E37" s="14">
        <f>IF(SUM('2006BaseLine'!E37:E37)+SUM('2006AboveOrBelowBaseLine'!E37:E37)=0,0,SUM('2006BaseLine'!E37:E37)+SUM('2006AboveOrBelowBaseLine'!E37:E37))</f>
        <v>0.4</v>
      </c>
      <c r="F37" s="14">
        <f>IF(SUM('2006BaseLine'!F37:F37)+SUM('2006AboveOrBelowBaseLine'!F37:F37)=0,0,SUM('2006BaseLine'!F37:F37)+SUM('2006AboveOrBelowBaseLine'!F37:F37))</f>
        <v>0.5</v>
      </c>
      <c r="G37" s="14">
        <f>IF(SUM('2006BaseLine'!G37:G37)+SUM('2006AboveOrBelowBaseLine'!G37:G37)=0,0,SUM('2006BaseLine'!G37:G37)+SUM('2006AboveOrBelowBaseLine'!G37:G37))</f>
        <v>0.4</v>
      </c>
      <c r="H37" s="14">
        <f>IF(SUM('2006BaseLine'!H37:H37)+SUM('2006AboveOrBelowBaseLine'!H37:H37)=0,0,SUM('2006BaseLine'!H37:H37)+SUM('2006AboveOrBelowBaseLine'!H37:H37))</f>
        <v>0.4</v>
      </c>
      <c r="I37" s="14">
        <f>IF(SUM('2006BaseLine'!I37:I37)+SUM('2006AboveOrBelowBaseLine'!I37:I37)=0,0,SUM('2006BaseLine'!I37:I37)+SUM('2006AboveOrBelowBaseLine'!I37:I37))</f>
        <v>0.15</v>
      </c>
      <c r="J37" s="14">
        <f>IF(SUM('2006BaseLine'!J37:J37)+SUM('2006AboveOrBelowBaseLine'!J37:J37)=0,0,SUM('2006BaseLine'!J37:J37)+SUM('2006AboveOrBelowBaseLine'!J37:J37))</f>
        <v>0.15</v>
      </c>
      <c r="K37" s="14">
        <f>IF(SUM('2006BaseLine'!K37:K37)+SUM('2006AboveOrBelowBaseLine'!K37:K37)=0,0,SUM('2006BaseLine'!K37:K37)+SUM('2006AboveOrBelowBaseLine'!K37:K37))</f>
        <v>0.4</v>
      </c>
      <c r="L37" s="14">
        <f>IF(SUM('2006BaseLine'!L37:L37)+SUM('2006AboveOrBelowBaseLine'!L37:L37)=0,0,SUM('2006BaseLine'!L37:L37)+SUM('2006AboveOrBelowBaseLine'!L37:L37))</f>
        <v>0.4</v>
      </c>
      <c r="M37" s="14"/>
      <c r="N37" s="14">
        <f>IF(SUM('2006BaseLine'!N37:N37)+SUM('2006AboveOrBelowBaseLine'!N37:N37)=0,0,SUM('2006BaseLine'!N37:N37)+SUM('2006AboveOrBelowBaseLine'!N37:N37))</f>
        <v>0</v>
      </c>
      <c r="O37" s="14">
        <f>IF(SUM('2006BaseLine'!O37:O37)+SUM('2006AboveOrBelowBaseLine'!O37:O37)=0,0,SUM('2006BaseLine'!O37:O37)+SUM('2006AboveOrBelowBaseLine'!O37:O37))</f>
        <v>0</v>
      </c>
      <c r="P37" s="14">
        <f>IF(SUM('2006BaseLine'!P37:P37)+SUM('2006AboveOrBelowBaseLine'!P37:P37)=0,0,SUM('2006BaseLine'!P37:P37)+SUM('2006AboveOrBelowBaseLine'!P37:P37))</f>
        <v>0</v>
      </c>
    </row>
    <row r="38" spans="1:16">
      <c r="A38" t="s">
        <v>41</v>
      </c>
      <c r="B38" s="14">
        <f>IF(SUM('2006BaseLine'!B38:B38)+SUM('2006AboveOrBelowBaseLine'!B38:B38)=0,0,SUM('2006BaseLine'!B38:B38)+SUM('2006AboveOrBelowBaseLine'!B38:B38))</f>
        <v>1</v>
      </c>
      <c r="C38" s="14">
        <f>IF(SUM('2006BaseLine'!C38:C38)+SUM('2006AboveOrBelowBaseLine'!C38:C38)=0,0,SUM('2006BaseLine'!C38:C38)+SUM('2006AboveOrBelowBaseLine'!C38:C38))</f>
        <v>0.6</v>
      </c>
      <c r="D38" s="14">
        <f>IF(SUM('2006BaseLine'!D38:D38)+SUM('2006AboveOrBelowBaseLine'!D38:D38)=0,0,SUM('2006BaseLine'!D38:D38)+SUM('2006AboveOrBelowBaseLine'!D38:D38))</f>
        <v>0.4</v>
      </c>
      <c r="E38" s="14">
        <f>IF(SUM('2006BaseLine'!E38:E38)+SUM('2006AboveOrBelowBaseLine'!E38:E38)=0,0,SUM('2006BaseLine'!E38:E38)+SUM('2006AboveOrBelowBaseLine'!E38:E38))</f>
        <v>0.4</v>
      </c>
      <c r="F38" s="14">
        <f>IF(SUM('2006BaseLine'!F38:F38)+SUM('2006AboveOrBelowBaseLine'!F38:F38)=0,0,SUM('2006BaseLine'!F38:F38)+SUM('2006AboveOrBelowBaseLine'!F38:F38))</f>
        <v>0.5</v>
      </c>
      <c r="G38" s="14">
        <f>IF(SUM('2006BaseLine'!G38:G38)+SUM('2006AboveOrBelowBaseLine'!G38:G38)=0,0,SUM('2006BaseLine'!G38:G38)+SUM('2006AboveOrBelowBaseLine'!G38:G38))</f>
        <v>0.4</v>
      </c>
      <c r="H38" s="14">
        <f>IF(SUM('2006BaseLine'!H38:H38)+SUM('2006AboveOrBelowBaseLine'!H38:H38)=0,0,SUM('2006BaseLine'!H38:H38)+SUM('2006AboveOrBelowBaseLine'!H38:H38))</f>
        <v>0.4</v>
      </c>
      <c r="I38" s="14">
        <f>IF(SUM('2006BaseLine'!I38:I38)+SUM('2006AboveOrBelowBaseLine'!I38:I38)=0,0,SUM('2006BaseLine'!I38:I38)+SUM('2006AboveOrBelowBaseLine'!I38:I38))</f>
        <v>0.15</v>
      </c>
      <c r="J38" s="14">
        <f>IF(SUM('2006BaseLine'!J38:J38)+SUM('2006AboveOrBelowBaseLine'!J38:J38)=0,0,SUM('2006BaseLine'!J38:J38)+SUM('2006AboveOrBelowBaseLine'!J38:J38))</f>
        <v>0.15</v>
      </c>
      <c r="K38" s="14">
        <f>IF(SUM('2006BaseLine'!K38:K38)+SUM('2006AboveOrBelowBaseLine'!K38:K38)=0,0,SUM('2006BaseLine'!K38:K38)+SUM('2006AboveOrBelowBaseLine'!K38:K38))</f>
        <v>0.4</v>
      </c>
      <c r="L38" s="14">
        <f>IF(SUM('2006BaseLine'!L38:L38)+SUM('2006AboveOrBelowBaseLine'!L38:L38)=0,0,SUM('2006BaseLine'!L38:L38)+SUM('2006AboveOrBelowBaseLine'!L38:L38))</f>
        <v>0.4</v>
      </c>
      <c r="M38" s="14"/>
      <c r="N38" s="14">
        <f>IF(SUM('2006BaseLine'!N38:N38)+SUM('2006AboveOrBelowBaseLine'!N38:N38)=0,0,SUM('2006BaseLine'!N38:N38)+SUM('2006AboveOrBelowBaseLine'!N38:N38))</f>
        <v>0</v>
      </c>
      <c r="O38" s="14">
        <f>IF(SUM('2006BaseLine'!O38:O38)+SUM('2006AboveOrBelowBaseLine'!O38:O38)=0,0,SUM('2006BaseLine'!O38:O38)+SUM('2006AboveOrBelowBaseLine'!O38:O38))</f>
        <v>0</v>
      </c>
      <c r="P38" s="14">
        <f>IF(SUM('2006BaseLine'!P38:P38)+SUM('2006AboveOrBelowBaseLine'!P38:P38)=0,0,SUM('2006BaseLine'!P38:P38)+SUM('2006AboveOrBelowBaseLine'!P38:P38))</f>
        <v>0</v>
      </c>
    </row>
    <row r="39" spans="1:16">
      <c r="A39" t="s">
        <v>57</v>
      </c>
      <c r="B39" s="14">
        <f>IF(SUM('2006BaseLine'!B39:B39)+SUM('2006AboveOrBelowBaseLine'!B39:B39)=0,0,SUM('2006BaseLine'!B39:B39)+SUM('2006AboveOrBelowBaseLine'!B39:B39))</f>
        <v>1</v>
      </c>
      <c r="C39" s="14">
        <f>IF(SUM('2006BaseLine'!C39:C39)+SUM('2006AboveOrBelowBaseLine'!C39:C39)=0,0,SUM('2006BaseLine'!C39:C39)+SUM('2006AboveOrBelowBaseLine'!C39:C39))</f>
        <v>0.6</v>
      </c>
      <c r="D39" s="14">
        <f>IF(SUM('2006BaseLine'!D39:D39)+SUM('2006AboveOrBelowBaseLine'!D39:D39)=0,0,SUM('2006BaseLine'!D39:D39)+SUM('2006AboveOrBelowBaseLine'!D39:D39))</f>
        <v>0.4</v>
      </c>
      <c r="E39" s="14">
        <f>IF(SUM('2006BaseLine'!E39:E39)+SUM('2006AboveOrBelowBaseLine'!E39:E39)=0,0,SUM('2006BaseLine'!E39:E39)+SUM('2006AboveOrBelowBaseLine'!E39:E39))</f>
        <v>0.4</v>
      </c>
      <c r="F39" s="14">
        <f>IF(SUM('2006BaseLine'!F39:F39)+SUM('2006AboveOrBelowBaseLine'!F39:F39)=0,0,SUM('2006BaseLine'!F39:F39)+SUM('2006AboveOrBelowBaseLine'!F39:F39))</f>
        <v>0.5</v>
      </c>
      <c r="G39" s="14">
        <f>IF(SUM('2006BaseLine'!G39:G39)+SUM('2006AboveOrBelowBaseLine'!G39:G39)=0,0,SUM('2006BaseLine'!G39:G39)+SUM('2006AboveOrBelowBaseLine'!G39:G39))</f>
        <v>0.4</v>
      </c>
      <c r="H39" s="14">
        <f>IF(SUM('2006BaseLine'!H39:H39)+SUM('2006AboveOrBelowBaseLine'!H39:H39)=0,0,SUM('2006BaseLine'!H39:H39)+SUM('2006AboveOrBelowBaseLine'!H39:H39))</f>
        <v>0.4</v>
      </c>
      <c r="I39" s="14">
        <f>IF(SUM('2006BaseLine'!I39:I39)+SUM('2006AboveOrBelowBaseLine'!I39:I39)=0,0,SUM('2006BaseLine'!I39:I39)+SUM('2006AboveOrBelowBaseLine'!I39:I39))</f>
        <v>0.15</v>
      </c>
      <c r="J39" s="14">
        <f>IF(SUM('2006BaseLine'!J39:J39)+SUM('2006AboveOrBelowBaseLine'!J39:J39)=0,0,SUM('2006BaseLine'!J39:J39)+SUM('2006AboveOrBelowBaseLine'!J39:J39))</f>
        <v>0.15</v>
      </c>
      <c r="K39" s="14">
        <f>IF(SUM('2006BaseLine'!K39:K39)+SUM('2006AboveOrBelowBaseLine'!K39:K39)=0,0,SUM('2006BaseLine'!K39:K39)+SUM('2006AboveOrBelowBaseLine'!K39:K39))</f>
        <v>0.4</v>
      </c>
      <c r="L39" s="14">
        <f>IF(SUM('2006BaseLine'!L39:L39)+SUM('2006AboveOrBelowBaseLine'!L39:L39)=0,0,SUM('2006BaseLine'!L39:L39)+SUM('2006AboveOrBelowBaseLine'!L39:L39))</f>
        <v>0.4</v>
      </c>
      <c r="M39" s="14"/>
      <c r="N39" s="14">
        <f>IF(SUM('2006BaseLine'!N39:N39)+SUM('2006AboveOrBelowBaseLine'!N39:N39)=0,0,SUM('2006BaseLine'!N39:N39)+SUM('2006AboveOrBelowBaseLine'!N39:N39))</f>
        <v>0</v>
      </c>
      <c r="O39" s="14">
        <f>IF(SUM('2006BaseLine'!O39:O39)+SUM('2006AboveOrBelowBaseLine'!O39:O39)=0,0,SUM('2006BaseLine'!O39:O39)+SUM('2006AboveOrBelowBaseLine'!O39:O39))</f>
        <v>0</v>
      </c>
      <c r="P39" s="14">
        <f>IF(SUM('2006BaseLine'!P39:P39)+SUM('2006AboveOrBelowBaseLine'!P39:P39)=0,0,SUM('2006BaseLine'!P39:P39)+SUM('2006AboveOrBelowBaseLine'!P39:P39))</f>
        <v>0</v>
      </c>
    </row>
    <row r="40" spans="1:16">
      <c r="A40" t="s">
        <v>61</v>
      </c>
      <c r="B40" s="14">
        <f>IF(SUM('2006BaseLine'!B40:B40)+SUM('2006AboveOrBelowBaseLine'!B40:B40)=0,0,SUM('2006BaseLine'!B40:B40)+SUM('2006AboveOrBelowBaseLine'!B40:B40))</f>
        <v>1</v>
      </c>
      <c r="C40" s="14">
        <f>IF(SUM('2006BaseLine'!C40:C40)+SUM('2006AboveOrBelowBaseLine'!C40:C40)=0,0,SUM('2006BaseLine'!C40:C40)+SUM('2006AboveOrBelowBaseLine'!C40:C40))</f>
        <v>0.6</v>
      </c>
      <c r="D40" s="14">
        <f>IF(SUM('2006BaseLine'!D40:D40)+SUM('2006AboveOrBelowBaseLine'!D40:D40)=0,0,SUM('2006BaseLine'!D40:D40)+SUM('2006AboveOrBelowBaseLine'!D40:D40))</f>
        <v>0.4</v>
      </c>
      <c r="E40" s="14">
        <f>IF(SUM('2006BaseLine'!E40:E40)+SUM('2006AboveOrBelowBaseLine'!E40:E40)=0,0,SUM('2006BaseLine'!E40:E40)+SUM('2006AboveOrBelowBaseLine'!E40:E40))</f>
        <v>0.4</v>
      </c>
      <c r="F40" s="14">
        <f>IF(SUM('2006BaseLine'!F40:F40)+SUM('2006AboveOrBelowBaseLine'!F40:F40)=0,0,SUM('2006BaseLine'!F40:F40)+SUM('2006AboveOrBelowBaseLine'!F40:F40))</f>
        <v>0.5</v>
      </c>
      <c r="G40" s="14">
        <f>IF(SUM('2006BaseLine'!G40:G40)+SUM('2006AboveOrBelowBaseLine'!G40:G40)=0,0,SUM('2006BaseLine'!G40:G40)+SUM('2006AboveOrBelowBaseLine'!G40:G40))</f>
        <v>0.4</v>
      </c>
      <c r="H40" s="14">
        <f>IF(SUM('2006BaseLine'!H40:H40)+SUM('2006AboveOrBelowBaseLine'!H40:H40)=0,0,SUM('2006BaseLine'!H40:H40)+SUM('2006AboveOrBelowBaseLine'!H40:H40))</f>
        <v>0.4</v>
      </c>
      <c r="I40" s="14">
        <f>IF(SUM('2006BaseLine'!I40:I40)+SUM('2006AboveOrBelowBaseLine'!I40:I40)=0,0,SUM('2006BaseLine'!I40:I40)+SUM('2006AboveOrBelowBaseLine'!I40:I40))</f>
        <v>0.15</v>
      </c>
      <c r="J40" s="14">
        <f>IF(SUM('2006BaseLine'!J40:J40)+SUM('2006AboveOrBelowBaseLine'!J40:J40)=0,0,SUM('2006BaseLine'!J40:J40)+SUM('2006AboveOrBelowBaseLine'!J40:J40))</f>
        <v>0.15</v>
      </c>
      <c r="K40" s="14">
        <f>IF(SUM('2006BaseLine'!K40:K40)+SUM('2006AboveOrBelowBaseLine'!K40:K40)=0,0,SUM('2006BaseLine'!K40:K40)+SUM('2006AboveOrBelowBaseLine'!K40:K40))</f>
        <v>0.4</v>
      </c>
      <c r="L40" s="14">
        <f>IF(SUM('2006BaseLine'!L40:L40)+SUM('2006AboveOrBelowBaseLine'!L40:L40)=0,0,SUM('2006BaseLine'!L40:L40)+SUM('2006AboveOrBelowBaseLine'!L40:L40))</f>
        <v>0.4</v>
      </c>
      <c r="M40" s="14"/>
      <c r="N40" s="14">
        <f>IF(SUM('2006BaseLine'!N40:N40)+SUM('2006AboveOrBelowBaseLine'!N40:N40)=0,0,SUM('2006BaseLine'!N40:N40)+SUM('2006AboveOrBelowBaseLine'!N40:N40))</f>
        <v>0</v>
      </c>
      <c r="O40" s="14">
        <f>IF(SUM('2006BaseLine'!O40:O40)+SUM('2006AboveOrBelowBaseLine'!O40:O40)=0,0,SUM('2006BaseLine'!O40:O40)+SUM('2006AboveOrBelowBaseLine'!O40:O40))</f>
        <v>0</v>
      </c>
      <c r="P40" s="14">
        <f>IF(SUM('2006BaseLine'!P40:P40)+SUM('2006AboveOrBelowBaseLine'!P40:P40)=0,0,SUM('2006BaseLine'!P40:P40)+SUM('2006AboveOrBelowBaseLine'!P40:P40))</f>
        <v>0</v>
      </c>
    </row>
    <row r="41" spans="1:16">
      <c r="A41" t="s">
        <v>59</v>
      </c>
      <c r="B41" s="14">
        <f>IF(SUM('2006BaseLine'!B41:B41)+SUM('2006AboveOrBelowBaseLine'!B41:B41)=0,0,SUM('2006BaseLine'!B41:B41)+SUM('2006AboveOrBelowBaseLine'!B41:B41))</f>
        <v>1</v>
      </c>
      <c r="C41" s="14">
        <f>IF(SUM('2006BaseLine'!C41:C41)+SUM('2006AboveOrBelowBaseLine'!C41:C41)=0,0,SUM('2006BaseLine'!C41:C41)+SUM('2006AboveOrBelowBaseLine'!C41:C41))</f>
        <v>0.6</v>
      </c>
      <c r="D41" s="14">
        <f>IF(SUM('2006BaseLine'!D41:D41)+SUM('2006AboveOrBelowBaseLine'!D41:D41)=0,0,SUM('2006BaseLine'!D41:D41)+SUM('2006AboveOrBelowBaseLine'!D41:D41))</f>
        <v>0.4</v>
      </c>
      <c r="E41" s="14">
        <f>IF(SUM('2006BaseLine'!E41:E41)+SUM('2006AboveOrBelowBaseLine'!E41:E41)=0,0,SUM('2006BaseLine'!E41:E41)+SUM('2006AboveOrBelowBaseLine'!E41:E41))</f>
        <v>0.4</v>
      </c>
      <c r="F41" s="14">
        <f>IF(SUM('2006BaseLine'!F41:F41)+SUM('2006AboveOrBelowBaseLine'!F41:F41)=0,0,SUM('2006BaseLine'!F41:F41)+SUM('2006AboveOrBelowBaseLine'!F41:F41))</f>
        <v>0.5</v>
      </c>
      <c r="G41" s="14">
        <f>IF(SUM('2006BaseLine'!G41:G41)+SUM('2006AboveOrBelowBaseLine'!G41:G41)=0,0,SUM('2006BaseLine'!G41:G41)+SUM('2006AboveOrBelowBaseLine'!G41:G41))</f>
        <v>0.4</v>
      </c>
      <c r="H41" s="14">
        <f>IF(SUM('2006BaseLine'!H41:H41)+SUM('2006AboveOrBelowBaseLine'!H41:H41)=0,0,SUM('2006BaseLine'!H41:H41)+SUM('2006AboveOrBelowBaseLine'!H41:H41))</f>
        <v>0.4</v>
      </c>
      <c r="I41" s="14">
        <f>IF(SUM('2006BaseLine'!I41:I41)+SUM('2006AboveOrBelowBaseLine'!I41:I41)=0,0,SUM('2006BaseLine'!I41:I41)+SUM('2006AboveOrBelowBaseLine'!I41:I41))</f>
        <v>0.15</v>
      </c>
      <c r="J41" s="14">
        <f>IF(SUM('2006BaseLine'!J41:J41)+SUM('2006AboveOrBelowBaseLine'!J41:J41)=0,0,SUM('2006BaseLine'!J41:J41)+SUM('2006AboveOrBelowBaseLine'!J41:J41))</f>
        <v>0.15</v>
      </c>
      <c r="K41" s="14">
        <f>IF(SUM('2006BaseLine'!K41:K41)+SUM('2006AboveOrBelowBaseLine'!K41:K41)=0,0,SUM('2006BaseLine'!K41:K41)+SUM('2006AboveOrBelowBaseLine'!K41:K41))</f>
        <v>0.4</v>
      </c>
      <c r="L41" s="14">
        <f>IF(SUM('2006BaseLine'!L41:L41)+SUM('2006AboveOrBelowBaseLine'!L41:L41)=0,0,SUM('2006BaseLine'!L41:L41)+SUM('2006AboveOrBelowBaseLine'!L41:L41))</f>
        <v>0.4</v>
      </c>
      <c r="M41" s="14"/>
      <c r="N41" s="14">
        <f>IF(SUM('2006BaseLine'!N41:N41)+SUM('2006AboveOrBelowBaseLine'!N41:N41)=0,0,SUM('2006BaseLine'!N41:N41)+SUM('2006AboveOrBelowBaseLine'!N41:N41))</f>
        <v>0</v>
      </c>
      <c r="O41" s="14">
        <f>IF(SUM('2006BaseLine'!O41:O41)+SUM('2006AboveOrBelowBaseLine'!O41:O41)=0,0,SUM('2006BaseLine'!O41:O41)+SUM('2006AboveOrBelowBaseLine'!O41:O41))</f>
        <v>0</v>
      </c>
      <c r="P41" s="14">
        <f>IF(SUM('2006BaseLine'!P41:P41)+SUM('2006AboveOrBelowBaseLine'!P41:P41)=0,0,SUM('2006BaseLine'!P41:P41)+SUM('2006AboveOrBelowBaseLine'!P41:P41))</f>
        <v>0</v>
      </c>
    </row>
    <row r="42" spans="1:16">
      <c r="A42" t="s">
        <v>8</v>
      </c>
      <c r="B42" s="14">
        <f>IF(SUM('2006BaseLine'!B42:B42)+SUM('2006AboveOrBelowBaseLine'!B42:B42)=0,0,SUM('2006BaseLine'!B42:B42)+SUM('2006AboveOrBelowBaseLine'!B42:B42))</f>
        <v>1</v>
      </c>
      <c r="C42" s="14">
        <f>IF(SUM('2006BaseLine'!C42:C42)+SUM('2006AboveOrBelowBaseLine'!C42:C42)=0,0,SUM('2006BaseLine'!C42:C42)+SUM('2006AboveOrBelowBaseLine'!C42:C42))</f>
        <v>0.6</v>
      </c>
      <c r="D42" s="14">
        <f>IF(SUM('2006BaseLine'!D42:D42)+SUM('2006AboveOrBelowBaseLine'!D42:D42)=0,0,SUM('2006BaseLine'!D42:D42)+SUM('2006AboveOrBelowBaseLine'!D42:D42))</f>
        <v>0.4</v>
      </c>
      <c r="E42" s="14">
        <f>IF(SUM('2006BaseLine'!E42:E42)+SUM('2006AboveOrBelowBaseLine'!E42:E42)=0,0,SUM('2006BaseLine'!E42:E42)+SUM('2006AboveOrBelowBaseLine'!E42:E42))</f>
        <v>0.4</v>
      </c>
      <c r="F42" s="14">
        <f>IF(SUM('2006BaseLine'!F42:F42)+SUM('2006AboveOrBelowBaseLine'!F42:F42)=0,0,SUM('2006BaseLine'!F42:F42)+SUM('2006AboveOrBelowBaseLine'!F42:F42))</f>
        <v>0.5</v>
      </c>
      <c r="G42" s="14">
        <f>IF(SUM('2006BaseLine'!G42:G42)+SUM('2006AboveOrBelowBaseLine'!G42:G42)=0,0,SUM('2006BaseLine'!G42:G42)+SUM('2006AboveOrBelowBaseLine'!G42:G42))</f>
        <v>0.4</v>
      </c>
      <c r="H42" s="14">
        <f>IF(SUM('2006BaseLine'!H42:H42)+SUM('2006AboveOrBelowBaseLine'!H42:H42)=0,0,SUM('2006BaseLine'!H42:H42)+SUM('2006AboveOrBelowBaseLine'!H42:H42))</f>
        <v>0.4</v>
      </c>
      <c r="I42" s="14">
        <f>IF(SUM('2006BaseLine'!I42:I42)+SUM('2006AboveOrBelowBaseLine'!I42:I42)=0,0,SUM('2006BaseLine'!I42:I42)+SUM('2006AboveOrBelowBaseLine'!I42:I42))</f>
        <v>0.15</v>
      </c>
      <c r="J42" s="14">
        <f>IF(SUM('2006BaseLine'!J42:J42)+SUM('2006AboveOrBelowBaseLine'!J42:J42)=0,0,SUM('2006BaseLine'!J42:J42)+SUM('2006AboveOrBelowBaseLine'!J42:J42))</f>
        <v>0.15</v>
      </c>
      <c r="K42" s="14">
        <f>IF(SUM('2006BaseLine'!K42:K42)+SUM('2006AboveOrBelowBaseLine'!K42:K42)=0,0,SUM('2006BaseLine'!K42:K42)+SUM('2006AboveOrBelowBaseLine'!K42:K42))</f>
        <v>0.4</v>
      </c>
      <c r="L42" s="14">
        <f>IF(SUM('2006BaseLine'!L42:L42)+SUM('2006AboveOrBelowBaseLine'!L42:L42)=0,0,SUM('2006BaseLine'!L42:L42)+SUM('2006AboveOrBelowBaseLine'!L42:L42))</f>
        <v>0.4</v>
      </c>
      <c r="M42" s="14"/>
      <c r="N42" s="14">
        <f>IF(SUM('2006BaseLine'!N42:N42)+SUM('2006AboveOrBelowBaseLine'!N42:N42)=0,0,SUM('2006BaseLine'!N42:N42)+SUM('2006AboveOrBelowBaseLine'!N42:N42))</f>
        <v>0</v>
      </c>
      <c r="O42" s="14">
        <f>IF(SUM('2006BaseLine'!O42:O42)+SUM('2006AboveOrBelowBaseLine'!O42:O42)=0,0,SUM('2006BaseLine'!O42:O42)+SUM('2006AboveOrBelowBaseLine'!O42:O42))</f>
        <v>0</v>
      </c>
      <c r="P42" s="14">
        <f>IF(SUM('2006BaseLine'!P42:P42)+SUM('2006AboveOrBelowBaseLine'!P42:P42)=0,0,SUM('2006BaseLine'!P42:P42)+SUM('2006AboveOrBelowBaseLine'!P42:P42))</f>
        <v>0</v>
      </c>
    </row>
    <row r="43" spans="1:16">
      <c r="A43" t="s">
        <v>40</v>
      </c>
      <c r="B43" s="14">
        <f>IF(SUM('2006BaseLine'!B43:B43)+SUM('2006AboveOrBelowBaseLine'!B43:B43)=0,0,SUM('2006BaseLine'!B43:B43)+SUM('2006AboveOrBelowBaseLine'!B43:B43))</f>
        <v>1</v>
      </c>
      <c r="C43" s="14">
        <f>IF(SUM('2006BaseLine'!C43:C43)+SUM('2006AboveOrBelowBaseLine'!C43:C43)=0,0,SUM('2006BaseLine'!C43:C43)+SUM('2006AboveOrBelowBaseLine'!C43:C43))</f>
        <v>0.6</v>
      </c>
      <c r="D43" s="14">
        <f>IF(SUM('2006BaseLine'!D43:D43)+SUM('2006AboveOrBelowBaseLine'!D43:D43)=0,0,SUM('2006BaseLine'!D43:D43)+SUM('2006AboveOrBelowBaseLine'!D43:D43))</f>
        <v>0.4</v>
      </c>
      <c r="E43" s="14">
        <f>IF(SUM('2006BaseLine'!E43:E43)+SUM('2006AboveOrBelowBaseLine'!E43:E43)=0,0,SUM('2006BaseLine'!E43:E43)+SUM('2006AboveOrBelowBaseLine'!E43:E43))</f>
        <v>0.4</v>
      </c>
      <c r="F43" s="14">
        <f>IF(SUM('2006BaseLine'!F43:F43)+SUM('2006AboveOrBelowBaseLine'!F43:F43)=0,0,SUM('2006BaseLine'!F43:F43)+SUM('2006AboveOrBelowBaseLine'!F43:F43))</f>
        <v>0.5</v>
      </c>
      <c r="G43" s="14">
        <f>IF(SUM('2006BaseLine'!G43:G43)+SUM('2006AboveOrBelowBaseLine'!G43:G43)=0,0,SUM('2006BaseLine'!G43:G43)+SUM('2006AboveOrBelowBaseLine'!G43:G43))</f>
        <v>0.4</v>
      </c>
      <c r="H43" s="14">
        <f>IF(SUM('2006BaseLine'!H43:H43)+SUM('2006AboveOrBelowBaseLine'!H43:H43)=0,0,SUM('2006BaseLine'!H43:H43)+SUM('2006AboveOrBelowBaseLine'!H43:H43))</f>
        <v>0.4</v>
      </c>
      <c r="I43" s="14">
        <f>IF(SUM('2006BaseLine'!I43:I43)+SUM('2006AboveOrBelowBaseLine'!I43:I43)=0,0,SUM('2006BaseLine'!I43:I43)+SUM('2006AboveOrBelowBaseLine'!I43:I43))</f>
        <v>0.15</v>
      </c>
      <c r="J43" s="14">
        <f>IF(SUM('2006BaseLine'!J43:J43)+SUM('2006AboveOrBelowBaseLine'!J43:J43)=0,0,SUM('2006BaseLine'!J43:J43)+SUM('2006AboveOrBelowBaseLine'!J43:J43))</f>
        <v>0.15</v>
      </c>
      <c r="K43" s="14">
        <f>IF(SUM('2006BaseLine'!K43:K43)+SUM('2006AboveOrBelowBaseLine'!K43:K43)=0,0,SUM('2006BaseLine'!K43:K43)+SUM('2006AboveOrBelowBaseLine'!K43:K43))</f>
        <v>0.4</v>
      </c>
      <c r="L43" s="14">
        <f>IF(SUM('2006BaseLine'!L43:L43)+SUM('2006AboveOrBelowBaseLine'!L43:L43)=0,0,SUM('2006BaseLine'!L43:L43)+SUM('2006AboveOrBelowBaseLine'!L43:L43))</f>
        <v>0.4</v>
      </c>
      <c r="M43" s="14"/>
      <c r="N43" s="14">
        <f>IF(SUM('2006BaseLine'!N43:N43)+SUM('2006AboveOrBelowBaseLine'!N43:N43)=0,0,SUM('2006BaseLine'!N43:N43)+SUM('2006AboveOrBelowBaseLine'!N43:N43))</f>
        <v>0</v>
      </c>
      <c r="O43" s="14">
        <f>IF(SUM('2006BaseLine'!O43:O43)+SUM('2006AboveOrBelowBaseLine'!O43:O43)=0,0,SUM('2006BaseLine'!O43:O43)+SUM('2006AboveOrBelowBaseLine'!O43:O43))</f>
        <v>0</v>
      </c>
      <c r="P43" s="14">
        <f>IF(SUM('2006BaseLine'!P43:P43)+SUM('2006AboveOrBelowBaseLine'!P43:P43)=0,0,SUM('2006BaseLine'!P43:P43)+SUM('2006AboveOrBelowBaseLine'!P43:P43))</f>
        <v>0</v>
      </c>
    </row>
    <row r="44" spans="1:16">
      <c r="A44" t="s">
        <v>9</v>
      </c>
      <c r="B44" s="14">
        <f>IF(SUM('2006BaseLine'!B44:B44)+SUM('2006AboveOrBelowBaseLine'!B44:B44)=0,0,SUM('2006BaseLine'!B44:B44)+SUM('2006AboveOrBelowBaseLine'!B44:B44))</f>
        <v>1</v>
      </c>
      <c r="C44" s="14">
        <f>IF(SUM('2006BaseLine'!C44:C44)+SUM('2006AboveOrBelowBaseLine'!C44:C44)=0,0,SUM('2006BaseLine'!C44:C44)+SUM('2006AboveOrBelowBaseLine'!C44:C44))</f>
        <v>0.6</v>
      </c>
      <c r="D44" s="14">
        <f>IF(SUM('2006BaseLine'!D44:D44)+SUM('2006AboveOrBelowBaseLine'!D44:D44)=0,0,SUM('2006BaseLine'!D44:D44)+SUM('2006AboveOrBelowBaseLine'!D44:D44))</f>
        <v>0.4</v>
      </c>
      <c r="E44" s="14">
        <f>IF(SUM('2006BaseLine'!E44:E44)+SUM('2006AboveOrBelowBaseLine'!E44:E44)=0,0,SUM('2006BaseLine'!E44:E44)+SUM('2006AboveOrBelowBaseLine'!E44:E44))</f>
        <v>0.4</v>
      </c>
      <c r="F44" s="14">
        <f>IF(SUM('2006BaseLine'!F44:F44)+SUM('2006AboveOrBelowBaseLine'!F44:F44)=0,0,SUM('2006BaseLine'!F44:F44)+SUM('2006AboveOrBelowBaseLine'!F44:F44))</f>
        <v>0.5</v>
      </c>
      <c r="G44" s="14">
        <f>IF(SUM('2006BaseLine'!G44:G44)+SUM('2006AboveOrBelowBaseLine'!G44:G44)=0,0,SUM('2006BaseLine'!G44:G44)+SUM('2006AboveOrBelowBaseLine'!G44:G44))</f>
        <v>0.4</v>
      </c>
      <c r="H44" s="14">
        <f>IF(SUM('2006BaseLine'!H44:H44)+SUM('2006AboveOrBelowBaseLine'!H44:H44)=0,0,SUM('2006BaseLine'!H44:H44)+SUM('2006AboveOrBelowBaseLine'!H44:H44))</f>
        <v>0.4</v>
      </c>
      <c r="I44" s="14">
        <f>IF(SUM('2006BaseLine'!I44:I44)+SUM('2006AboveOrBelowBaseLine'!I44:I44)=0,0,SUM('2006BaseLine'!I44:I44)+SUM('2006AboveOrBelowBaseLine'!I44:I44))</f>
        <v>0.15</v>
      </c>
      <c r="J44" s="14">
        <f>IF(SUM('2006BaseLine'!J44:J44)+SUM('2006AboveOrBelowBaseLine'!J44:J44)=0,0,SUM('2006BaseLine'!J44:J44)+SUM('2006AboveOrBelowBaseLine'!J44:J44))</f>
        <v>0.15</v>
      </c>
      <c r="K44" s="14">
        <f>IF(SUM('2006BaseLine'!K44:K44)+SUM('2006AboveOrBelowBaseLine'!K44:K44)=0,0,SUM('2006BaseLine'!K44:K44)+SUM('2006AboveOrBelowBaseLine'!K44:K44))</f>
        <v>0.4</v>
      </c>
      <c r="L44" s="14">
        <f>IF(SUM('2006BaseLine'!L44:L44)+SUM('2006AboveOrBelowBaseLine'!L44:L44)=0,0,SUM('2006BaseLine'!L44:L44)+SUM('2006AboveOrBelowBaseLine'!L44:L44))</f>
        <v>0.4</v>
      </c>
      <c r="M44" s="14"/>
      <c r="N44" s="14">
        <f>IF(SUM('2006BaseLine'!N44:N44)+SUM('2006AboveOrBelowBaseLine'!N44:N44)=0,0,SUM('2006BaseLine'!N44:N44)+SUM('2006AboveOrBelowBaseLine'!N44:N44))</f>
        <v>0</v>
      </c>
      <c r="O44" s="14">
        <f>IF(SUM('2006BaseLine'!O44:O44)+SUM('2006AboveOrBelowBaseLine'!O44:O44)=0,0,SUM('2006BaseLine'!O44:O44)+SUM('2006AboveOrBelowBaseLine'!O44:O44))</f>
        <v>0</v>
      </c>
      <c r="P44" s="14">
        <f>IF(SUM('2006BaseLine'!P44:P44)+SUM('2006AboveOrBelowBaseLine'!P44:P44)=0,0,SUM('2006BaseLine'!P44:P44)+SUM('2006AboveOrBelowBaseLine'!P44:P44))</f>
        <v>0</v>
      </c>
    </row>
    <row r="45" spans="1:16">
      <c r="A45" t="s">
        <v>10</v>
      </c>
      <c r="B45" s="14">
        <f>IF(SUM('2006BaseLine'!B45:B45)+SUM('2006AboveOrBelowBaseLine'!B45:B45)=0,0,SUM('2006BaseLine'!B45:B45)+SUM('2006AboveOrBelowBaseLine'!B45:B45))</f>
        <v>1</v>
      </c>
      <c r="C45" s="14">
        <f>IF(SUM('2006BaseLine'!C45:C45)+SUM('2006AboveOrBelowBaseLine'!C45:C45)=0,0,SUM('2006BaseLine'!C45:C45)+SUM('2006AboveOrBelowBaseLine'!C45:C45))</f>
        <v>0.6</v>
      </c>
      <c r="D45" s="14">
        <f>IF(SUM('2006BaseLine'!D45:D45)+SUM('2006AboveOrBelowBaseLine'!D45:D45)=0,0,SUM('2006BaseLine'!D45:D45)+SUM('2006AboveOrBelowBaseLine'!D45:D45))</f>
        <v>0.4</v>
      </c>
      <c r="E45" s="14">
        <f>IF(SUM('2006BaseLine'!E45:E45)+SUM('2006AboveOrBelowBaseLine'!E45:E45)=0,0,SUM('2006BaseLine'!E45:E45)+SUM('2006AboveOrBelowBaseLine'!E45:E45))</f>
        <v>0.4</v>
      </c>
      <c r="F45" s="14">
        <f>IF(SUM('2006BaseLine'!F45:F45)+SUM('2006AboveOrBelowBaseLine'!F45:F45)=0,0,SUM('2006BaseLine'!F45:F45)+SUM('2006AboveOrBelowBaseLine'!F45:F45))</f>
        <v>0.5</v>
      </c>
      <c r="G45" s="14">
        <f>IF(SUM('2006BaseLine'!G45:G45)+SUM('2006AboveOrBelowBaseLine'!G45:G45)=0,0,SUM('2006BaseLine'!G45:G45)+SUM('2006AboveOrBelowBaseLine'!G45:G45))</f>
        <v>0.4</v>
      </c>
      <c r="H45" s="14">
        <f>IF(SUM('2006BaseLine'!H45:H45)+SUM('2006AboveOrBelowBaseLine'!H45:H45)=0,0,SUM('2006BaseLine'!H45:H45)+SUM('2006AboveOrBelowBaseLine'!H45:H45))</f>
        <v>0.4</v>
      </c>
      <c r="I45" s="14">
        <f>IF(SUM('2006BaseLine'!I45:I45)+SUM('2006AboveOrBelowBaseLine'!I45:I45)=0,0,SUM('2006BaseLine'!I45:I45)+SUM('2006AboveOrBelowBaseLine'!I45:I45))</f>
        <v>0.15</v>
      </c>
      <c r="J45" s="14">
        <f>IF(SUM('2006BaseLine'!J45:J45)+SUM('2006AboveOrBelowBaseLine'!J45:J45)=0,0,SUM('2006BaseLine'!J45:J45)+SUM('2006AboveOrBelowBaseLine'!J45:J45))</f>
        <v>0.15</v>
      </c>
      <c r="K45" s="14">
        <f>IF(SUM('2006BaseLine'!K45:K45)+SUM('2006AboveOrBelowBaseLine'!K45:K45)=0,0,SUM('2006BaseLine'!K45:K45)+SUM('2006AboveOrBelowBaseLine'!K45:K45))</f>
        <v>0.4</v>
      </c>
      <c r="L45" s="14">
        <f>IF(SUM('2006BaseLine'!L45:L45)+SUM('2006AboveOrBelowBaseLine'!L45:L45)=0,0,SUM('2006BaseLine'!L45:L45)+SUM('2006AboveOrBelowBaseLine'!L45:L45))</f>
        <v>0.4</v>
      </c>
      <c r="M45" s="14"/>
      <c r="N45" s="14">
        <f>IF(SUM('2006BaseLine'!N45:N45)+SUM('2006AboveOrBelowBaseLine'!N45:N45)=0,0,SUM('2006BaseLine'!N45:N45)+SUM('2006AboveOrBelowBaseLine'!N45:N45))</f>
        <v>0</v>
      </c>
      <c r="O45" s="14">
        <f>IF(SUM('2006BaseLine'!O45:O45)+SUM('2006AboveOrBelowBaseLine'!O45:O45)=0,0,SUM('2006BaseLine'!O45:O45)+SUM('2006AboveOrBelowBaseLine'!O45:O45))</f>
        <v>0</v>
      </c>
      <c r="P45" s="14">
        <f>IF(SUM('2006BaseLine'!P45:P45)+SUM('2006AboveOrBelowBaseLine'!P45:P45)=0,0,SUM('2006BaseLine'!P45:P45)+SUM('2006AboveOrBelowBaseLine'!P45:P45))</f>
        <v>0</v>
      </c>
    </row>
    <row r="46" spans="1:16">
      <c r="A46" t="s">
        <v>52</v>
      </c>
      <c r="B46" s="14">
        <f>IF(SUM('2006BaseLine'!B46:B46)+SUM('2006AboveOrBelowBaseLine'!B46:B46)=0,0,SUM('2006BaseLine'!B46:B46)+SUM('2006AboveOrBelowBaseLine'!B46:B46))</f>
        <v>1</v>
      </c>
      <c r="C46" s="14">
        <f>IF(SUM('2006BaseLine'!C46:C46)+SUM('2006AboveOrBelowBaseLine'!C46:C46)=0,0,SUM('2006BaseLine'!C46:C46)+SUM('2006AboveOrBelowBaseLine'!C46:C46))</f>
        <v>0.6</v>
      </c>
      <c r="D46" s="14">
        <f>IF(SUM('2006BaseLine'!D46:D46)+SUM('2006AboveOrBelowBaseLine'!D46:D46)=0,0,SUM('2006BaseLine'!D46:D46)+SUM('2006AboveOrBelowBaseLine'!D46:D46))</f>
        <v>0.4</v>
      </c>
      <c r="E46" s="14">
        <f>IF(SUM('2006BaseLine'!E46:E46)+SUM('2006AboveOrBelowBaseLine'!E46:E46)=0,0,SUM('2006BaseLine'!E46:E46)+SUM('2006AboveOrBelowBaseLine'!E46:E46))</f>
        <v>0.4</v>
      </c>
      <c r="F46" s="14">
        <f>IF(SUM('2006BaseLine'!F46:F46)+SUM('2006AboveOrBelowBaseLine'!F46:F46)=0,0,SUM('2006BaseLine'!F46:F46)+SUM('2006AboveOrBelowBaseLine'!F46:F46))</f>
        <v>0.5</v>
      </c>
      <c r="G46" s="14">
        <f>IF(SUM('2006BaseLine'!G46:G46)+SUM('2006AboveOrBelowBaseLine'!G46:G46)=0,0,SUM('2006BaseLine'!G46:G46)+SUM('2006AboveOrBelowBaseLine'!G46:G46))</f>
        <v>0.4</v>
      </c>
      <c r="H46" s="14">
        <f>IF(SUM('2006BaseLine'!H46:H46)+SUM('2006AboveOrBelowBaseLine'!H46:H46)=0,0,SUM('2006BaseLine'!H46:H46)+SUM('2006AboveOrBelowBaseLine'!H46:H46))</f>
        <v>0.4</v>
      </c>
      <c r="I46" s="14">
        <f>IF(SUM('2006BaseLine'!I46:I46)+SUM('2006AboveOrBelowBaseLine'!I46:I46)=0,0,SUM('2006BaseLine'!I46:I46)+SUM('2006AboveOrBelowBaseLine'!I46:I46))</f>
        <v>0.15</v>
      </c>
      <c r="J46" s="14">
        <f>IF(SUM('2006BaseLine'!J46:J46)+SUM('2006AboveOrBelowBaseLine'!J46:J46)=0,0,SUM('2006BaseLine'!J46:J46)+SUM('2006AboveOrBelowBaseLine'!J46:J46))</f>
        <v>0.15</v>
      </c>
      <c r="K46" s="14">
        <f>IF(SUM('2006BaseLine'!K46:K46)+SUM('2006AboveOrBelowBaseLine'!K46:K46)=0,0,SUM('2006BaseLine'!K46:K46)+SUM('2006AboveOrBelowBaseLine'!K46:K46))</f>
        <v>0.4</v>
      </c>
      <c r="L46" s="14">
        <f>IF(SUM('2006BaseLine'!L46:L46)+SUM('2006AboveOrBelowBaseLine'!L46:L46)=0,0,SUM('2006BaseLine'!L46:L46)+SUM('2006AboveOrBelowBaseLine'!L46:L46))</f>
        <v>0.4</v>
      </c>
      <c r="M46" s="14"/>
      <c r="N46" s="14">
        <f>IF(SUM('2006BaseLine'!N46:N46)+SUM('2006AboveOrBelowBaseLine'!N46:N46)=0,0,SUM('2006BaseLine'!N46:N46)+SUM('2006AboveOrBelowBaseLine'!N46:N46))</f>
        <v>0</v>
      </c>
      <c r="O46" s="14">
        <f>IF(SUM('2006BaseLine'!O46:O46)+SUM('2006AboveOrBelowBaseLine'!O46:O46)=0,0,SUM('2006BaseLine'!O46:O46)+SUM('2006AboveOrBelowBaseLine'!O46:O46))</f>
        <v>0</v>
      </c>
      <c r="P46" s="14">
        <f>IF(SUM('2006BaseLine'!P46:P46)+SUM('2006AboveOrBelowBaseLine'!P46:P46)=0,0,SUM('2006BaseLine'!P46:P46)+SUM('2006AboveOrBelowBaseLine'!P46:P46))</f>
        <v>0</v>
      </c>
    </row>
    <row r="47" spans="1:16">
      <c r="A47" t="s">
        <v>54</v>
      </c>
      <c r="B47" s="14">
        <f>IF(SUM('2006BaseLine'!B47:B47)+SUM('2006AboveOrBelowBaseLine'!B47:B47)=0,0,SUM('2006BaseLine'!B47:B47)+SUM('2006AboveOrBelowBaseLine'!B47:B47))</f>
        <v>1</v>
      </c>
      <c r="C47" s="14">
        <f>IF(SUM('2006BaseLine'!C47:C47)+SUM('2006AboveOrBelowBaseLine'!C47:C47)=0,0,SUM('2006BaseLine'!C47:C47)+SUM('2006AboveOrBelowBaseLine'!C47:C47))</f>
        <v>0.6</v>
      </c>
      <c r="D47" s="14">
        <f>IF(SUM('2006BaseLine'!D47:D47)+SUM('2006AboveOrBelowBaseLine'!D47:D47)=0,0,SUM('2006BaseLine'!D47:D47)+SUM('2006AboveOrBelowBaseLine'!D47:D47))</f>
        <v>0.4</v>
      </c>
      <c r="E47" s="14">
        <f>IF(SUM('2006BaseLine'!E47:E47)+SUM('2006AboveOrBelowBaseLine'!E47:E47)=0,0,SUM('2006BaseLine'!E47:E47)+SUM('2006AboveOrBelowBaseLine'!E47:E47))</f>
        <v>0.4</v>
      </c>
      <c r="F47" s="14">
        <f>IF(SUM('2006BaseLine'!F47:F47)+SUM('2006AboveOrBelowBaseLine'!F47:F47)=0,0,SUM('2006BaseLine'!F47:F47)+SUM('2006AboveOrBelowBaseLine'!F47:F47))</f>
        <v>0.5</v>
      </c>
      <c r="G47" s="14">
        <f>IF(SUM('2006BaseLine'!G47:G47)+SUM('2006AboveOrBelowBaseLine'!G47:G47)=0,0,SUM('2006BaseLine'!G47:G47)+SUM('2006AboveOrBelowBaseLine'!G47:G47))</f>
        <v>0.4</v>
      </c>
      <c r="H47" s="14">
        <f>IF(SUM('2006BaseLine'!H47:H47)+SUM('2006AboveOrBelowBaseLine'!H47:H47)=0,0,SUM('2006BaseLine'!H47:H47)+SUM('2006AboveOrBelowBaseLine'!H47:H47))</f>
        <v>0.4</v>
      </c>
      <c r="I47" s="14">
        <f>IF(SUM('2006BaseLine'!I47:I47)+SUM('2006AboveOrBelowBaseLine'!I47:I47)=0,0,SUM('2006BaseLine'!I47:I47)+SUM('2006AboveOrBelowBaseLine'!I47:I47))</f>
        <v>0.15</v>
      </c>
      <c r="J47" s="14">
        <f>IF(SUM('2006BaseLine'!J47:J47)+SUM('2006AboveOrBelowBaseLine'!J47:J47)=0,0,SUM('2006BaseLine'!J47:J47)+SUM('2006AboveOrBelowBaseLine'!J47:J47))</f>
        <v>0.15</v>
      </c>
      <c r="K47" s="14">
        <f>IF(SUM('2006BaseLine'!K47:K47)+SUM('2006AboveOrBelowBaseLine'!K47:K47)=0,0,SUM('2006BaseLine'!K47:K47)+SUM('2006AboveOrBelowBaseLine'!K47:K47))</f>
        <v>0.4</v>
      </c>
      <c r="L47" s="14">
        <f>IF(SUM('2006BaseLine'!L47:L47)+SUM('2006AboveOrBelowBaseLine'!L47:L47)=0,0,SUM('2006BaseLine'!L47:L47)+SUM('2006AboveOrBelowBaseLine'!L47:L47))</f>
        <v>0.4</v>
      </c>
      <c r="M47" s="14"/>
      <c r="N47" s="14">
        <f>IF(SUM('2006BaseLine'!N47:N47)+SUM('2006AboveOrBelowBaseLine'!N47:N47)=0,0,SUM('2006BaseLine'!N47:N47)+SUM('2006AboveOrBelowBaseLine'!N47:N47))</f>
        <v>0</v>
      </c>
      <c r="O47" s="14">
        <f>IF(SUM('2006BaseLine'!O47:O47)+SUM('2006AboveOrBelowBaseLine'!O47:O47)=0,0,SUM('2006BaseLine'!O47:O47)+SUM('2006AboveOrBelowBaseLine'!O47:O47))</f>
        <v>0</v>
      </c>
      <c r="P47" s="14">
        <f>IF(SUM('2006BaseLine'!P47:P47)+SUM('2006AboveOrBelowBaseLine'!P47:P47)=0,0,SUM('2006BaseLine'!P47:P47)+SUM('2006AboveOrBelowBaseLine'!P47:P47))</f>
        <v>0</v>
      </c>
    </row>
    <row r="48" spans="1:16">
      <c r="A48" t="s">
        <v>7</v>
      </c>
      <c r="B48" s="14">
        <f>IF(SUM('2006BaseLine'!B48:B48)+SUM('2006AboveOrBelowBaseLine'!B48:B48)=0,0,SUM('2006BaseLine'!B48:B48)+SUM('2006AboveOrBelowBaseLine'!B48:B48))</f>
        <v>1</v>
      </c>
      <c r="C48" s="14">
        <f>IF(SUM('2006BaseLine'!C48:C48)+SUM('2006AboveOrBelowBaseLine'!C48:C48)=0,0,SUM('2006BaseLine'!C48:C48)+SUM('2006AboveOrBelowBaseLine'!C48:C48))</f>
        <v>0.6</v>
      </c>
      <c r="D48" s="14">
        <f>IF(SUM('2006BaseLine'!D48:D48)+SUM('2006AboveOrBelowBaseLine'!D48:D48)=0,0,SUM('2006BaseLine'!D48:D48)+SUM('2006AboveOrBelowBaseLine'!D48:D48))</f>
        <v>0.4</v>
      </c>
      <c r="E48" s="14">
        <f>IF(SUM('2006BaseLine'!E48:E48)+SUM('2006AboveOrBelowBaseLine'!E48:E48)=0,0,SUM('2006BaseLine'!E48:E48)+SUM('2006AboveOrBelowBaseLine'!E48:E48))</f>
        <v>0.4</v>
      </c>
      <c r="F48" s="14">
        <f>IF(SUM('2006BaseLine'!F48:F48)+SUM('2006AboveOrBelowBaseLine'!F48:F48)=0,0,SUM('2006BaseLine'!F48:F48)+SUM('2006AboveOrBelowBaseLine'!F48:F48))</f>
        <v>0.5</v>
      </c>
      <c r="G48" s="14">
        <f>IF(SUM('2006BaseLine'!G48:G48)+SUM('2006AboveOrBelowBaseLine'!G48:G48)=0,0,SUM('2006BaseLine'!G48:G48)+SUM('2006AboveOrBelowBaseLine'!G48:G48))</f>
        <v>0.4</v>
      </c>
      <c r="H48" s="14">
        <f>IF(SUM('2006BaseLine'!H48:H48)+SUM('2006AboveOrBelowBaseLine'!H48:H48)=0,0,SUM('2006BaseLine'!H48:H48)+SUM('2006AboveOrBelowBaseLine'!H48:H48))</f>
        <v>0.4</v>
      </c>
      <c r="I48" s="14">
        <f>IF(SUM('2006BaseLine'!I48:I48)+SUM('2006AboveOrBelowBaseLine'!I48:I48)=0,0,SUM('2006BaseLine'!I48:I48)+SUM('2006AboveOrBelowBaseLine'!I48:I48))</f>
        <v>0.15</v>
      </c>
      <c r="J48" s="14">
        <f>IF(SUM('2006BaseLine'!J48:J48)+SUM('2006AboveOrBelowBaseLine'!J48:J48)=0,0,SUM('2006BaseLine'!J48:J48)+SUM('2006AboveOrBelowBaseLine'!J48:J48))</f>
        <v>0.15</v>
      </c>
      <c r="K48" s="14">
        <f>IF(SUM('2006BaseLine'!K48:K48)+SUM('2006AboveOrBelowBaseLine'!K48:K48)=0,0,SUM('2006BaseLine'!K48:K48)+SUM('2006AboveOrBelowBaseLine'!K48:K48))</f>
        <v>0.4</v>
      </c>
      <c r="L48" s="14">
        <f>IF(SUM('2006BaseLine'!L48:L48)+SUM('2006AboveOrBelowBaseLine'!L48:L48)=0,0,SUM('2006BaseLine'!L48:L48)+SUM('2006AboveOrBelowBaseLine'!L48:L48))</f>
        <v>0.4</v>
      </c>
      <c r="M48" s="14"/>
      <c r="N48" s="14">
        <f>IF(SUM('2006BaseLine'!N48:N48)+SUM('2006AboveOrBelowBaseLine'!N48:N48)=0,0,SUM('2006BaseLine'!N48:N48)+SUM('2006AboveOrBelowBaseLine'!N48:N48))</f>
        <v>0</v>
      </c>
      <c r="O48" s="14">
        <f>IF(SUM('2006BaseLine'!O48:O48)+SUM('2006AboveOrBelowBaseLine'!O48:O48)=0,0,SUM('2006BaseLine'!O48:O48)+SUM('2006AboveOrBelowBaseLine'!O48:O48))</f>
        <v>0</v>
      </c>
      <c r="P48" s="14">
        <f>IF(SUM('2006BaseLine'!P48:P48)+SUM('2006AboveOrBelowBaseLine'!P48:P48)=0,0,SUM('2006BaseLine'!P48:P48)+SUM('2006AboveOrBelowBaseLine'!P48:P48))</f>
        <v>0</v>
      </c>
    </row>
    <row r="49" spans="1:16">
      <c r="A49" t="s">
        <v>17</v>
      </c>
      <c r="B49" s="14">
        <f>IF(SUM('2006BaseLine'!B49:B49)+SUM('2006AboveOrBelowBaseLine'!B49:B49)=0,0,SUM('2006BaseLine'!B49:B49)+SUM('2006AboveOrBelowBaseLine'!B49:B49))</f>
        <v>1</v>
      </c>
      <c r="C49" s="14">
        <f>IF(SUM('2006BaseLine'!C49:C49)+SUM('2006AboveOrBelowBaseLine'!C49:C49)=0,0,SUM('2006BaseLine'!C49:C49)+SUM('2006AboveOrBelowBaseLine'!C49:C49))</f>
        <v>0.6</v>
      </c>
      <c r="D49" s="14">
        <f>IF(SUM('2006BaseLine'!D49:D49)+SUM('2006AboveOrBelowBaseLine'!D49:D49)=0,0,SUM('2006BaseLine'!D49:D49)+SUM('2006AboveOrBelowBaseLine'!D49:D49))</f>
        <v>0.4</v>
      </c>
      <c r="E49" s="14">
        <f>IF(SUM('2006BaseLine'!E49:E49)+SUM('2006AboveOrBelowBaseLine'!E49:E49)=0,0,SUM('2006BaseLine'!E49:E49)+SUM('2006AboveOrBelowBaseLine'!E49:E49))</f>
        <v>0.4</v>
      </c>
      <c r="F49" s="14">
        <f>IF(SUM('2006BaseLine'!F49:F49)+SUM('2006AboveOrBelowBaseLine'!F49:F49)=0,0,SUM('2006BaseLine'!F49:F49)+SUM('2006AboveOrBelowBaseLine'!F49:F49))</f>
        <v>0.5</v>
      </c>
      <c r="G49" s="14">
        <f>IF(SUM('2006BaseLine'!G49:G49)+SUM('2006AboveOrBelowBaseLine'!G49:G49)=0,0,SUM('2006BaseLine'!G49:G49)+SUM('2006AboveOrBelowBaseLine'!G49:G49))</f>
        <v>0.4</v>
      </c>
      <c r="H49" s="14">
        <f>IF(SUM('2006BaseLine'!H49:H49)+SUM('2006AboveOrBelowBaseLine'!H49:H49)=0,0,SUM('2006BaseLine'!H49:H49)+SUM('2006AboveOrBelowBaseLine'!H49:H49))</f>
        <v>0.4</v>
      </c>
      <c r="I49" s="14">
        <f>IF(SUM('2006BaseLine'!I49:I49)+SUM('2006AboveOrBelowBaseLine'!I49:I49)=0,0,SUM('2006BaseLine'!I49:I49)+SUM('2006AboveOrBelowBaseLine'!I49:I49))</f>
        <v>0.15</v>
      </c>
      <c r="J49" s="14">
        <f>IF(SUM('2006BaseLine'!J49:J49)+SUM('2006AboveOrBelowBaseLine'!J49:J49)=0,0,SUM('2006BaseLine'!J49:J49)+SUM('2006AboveOrBelowBaseLine'!J49:J49))</f>
        <v>0.15</v>
      </c>
      <c r="K49" s="14">
        <f>IF(SUM('2006BaseLine'!K49:K49)+SUM('2006AboveOrBelowBaseLine'!K49:K49)=0,0,SUM('2006BaseLine'!K49:K49)+SUM('2006AboveOrBelowBaseLine'!K49:K49))</f>
        <v>0.4</v>
      </c>
      <c r="L49" s="14">
        <f>IF(SUM('2006BaseLine'!L49:L49)+SUM('2006AboveOrBelowBaseLine'!L49:L49)=0,0,SUM('2006BaseLine'!L49:L49)+SUM('2006AboveOrBelowBaseLine'!L49:L49))</f>
        <v>0.4</v>
      </c>
      <c r="M49" s="14"/>
      <c r="N49" s="14">
        <f>IF(SUM('2006BaseLine'!N49:N49)+SUM('2006AboveOrBelowBaseLine'!N49:N49)=0,0,SUM('2006BaseLine'!N49:N49)+SUM('2006AboveOrBelowBaseLine'!N49:N49))</f>
        <v>0</v>
      </c>
      <c r="O49" s="14">
        <f>IF(SUM('2006BaseLine'!O49:O49)+SUM('2006AboveOrBelowBaseLine'!O49:O49)=0,0,SUM('2006BaseLine'!O49:O49)+SUM('2006AboveOrBelowBaseLine'!O49:O49))</f>
        <v>0</v>
      </c>
      <c r="P49" s="14">
        <f>IF(SUM('2006BaseLine'!P49:P49)+SUM('2006AboveOrBelowBaseLine'!P49:P49)=0,0,SUM('2006BaseLine'!P49:P49)+SUM('2006AboveOrBelowBaseLine'!P49:P49))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IF(SUM('2007BaseLine'!C4:C4)+SUM('2007AboveOrBelowBaseLine'!C4:C4)=0,0,SUM('2007BaseLine'!C4:C4)+SUM('2007AboveOrBelowBaseLine'!C4:C4))</f>
        <v>0.42999999999999994</v>
      </c>
      <c r="D4" s="14">
        <f>IF(SUM('2007BaseLine'!D4:D4)+SUM('2007AboveOrBelowBaseLine'!D4:D4)=0,0,SUM('2007BaseLine'!D4:D4)+SUM('2007AboveOrBelowBaseLine'!D4:D4))</f>
        <v>0.33</v>
      </c>
      <c r="E4" s="14">
        <f>IF(SUM('2007BaseLine'!E4:E4)+SUM('2007AboveOrBelowBaseLine'!E4:E4)=0,0,SUM('2007BaseLine'!E4:E4)+SUM('2007AboveOrBelowBaseLine'!E4:E4))</f>
        <v>0.33</v>
      </c>
      <c r="F4" s="14">
        <f>IF(SUM('2007BaseLine'!F4:F4)+SUM('2007AboveOrBelowBaseLine'!F4:F4)=0,0,SUM('2007BaseLine'!F4:F4)+SUM('2007AboveOrBelowBaseLine'!F4:F4))</f>
        <v>0.43</v>
      </c>
      <c r="G4" s="14">
        <f>IF(SUM('2007BaseLine'!G4:G4)+SUM('2007AboveOrBelowBaseLine'!G4:G4)=0,0,SUM('2007BaseLine'!G4:G4)+SUM('2007AboveOrBelowBaseLine'!G4:G4))</f>
        <v>0.33</v>
      </c>
      <c r="H4" s="14">
        <f>IF(SUM('2007BaseLine'!H4:H4)+SUM('2007AboveOrBelowBaseLine'!H4:H4)=0,0,SUM('2007BaseLine'!H4:H4)+SUM('2007AboveOrBelowBaseLine'!H4:H4))</f>
        <v>0.33</v>
      </c>
      <c r="I4" s="14">
        <f>IF(SUM('2007BaseLine'!I4:I4)+SUM('2007AboveOrBelowBaseLine'!I4:I4)=0,0,SUM('2007BaseLine'!I4:I4)+SUM('2007AboveOrBelowBaseLine'!I4:I4))</f>
        <v>0.15</v>
      </c>
      <c r="J4" s="14">
        <f>IF(SUM('2007BaseLine'!J4:J4)+SUM('2007AboveOrBelowBaseLine'!J4:J4)=0,0,SUM('2007BaseLine'!J4:J4)+SUM('2007AboveOrBelowBaseLine'!J4:J4))</f>
        <v>0.15</v>
      </c>
      <c r="K4" s="14">
        <f>IF(SUM('2007BaseLine'!K4:K4)+SUM('2007AboveOrBelowBaseLine'!K4:K4)=0,0,SUM('2007BaseLine'!K4:K4)+SUM('2007AboveOrBelowBaseLine'!K4:K4))</f>
        <v>0.33</v>
      </c>
      <c r="L4" s="14">
        <f>IF(SUM('2007BaseLine'!L4:L4)+SUM('2007AboveOrBelowBaseLine'!L4:L4)=0,0,SUM('2007BaseLine'!L4:L4)+SUM('2007AboveOrBelowBaseLine'!L4:L4))</f>
        <v>0.33</v>
      </c>
      <c r="M4" s="14"/>
      <c r="N4" s="14">
        <f>IF(SUM('2007BaseLine'!N4:N4)+SUM('2007AboveOrBelowBaseLine'!N4:N4)=0,0,SUM('2007BaseLine'!N4:N4)+SUM('2007AboveOrBelowBaseLine'!N4:N4))</f>
        <v>0</v>
      </c>
      <c r="O4" s="14">
        <f>IF(SUM('2007BaseLine'!O4:O4)+SUM('2007AboveOrBelowBaseLine'!O4:O4)=0,0,SUM('2007BaseLine'!O4:O4)+SUM('2007AboveOrBelowBaseLine'!O4:O4))</f>
        <v>0</v>
      </c>
      <c r="P4" s="14">
        <f>IF(SUM('2007BaseLine'!P4:P4)+SUM('2007AboveOrBelowBaseLine'!P4:P4)=0,0,SUM('2007BaseLine'!P4:P4)+SUM('2007AboveOrBelowBaseLine'!P4:P4))</f>
        <v>0</v>
      </c>
      <c r="Q4" s="14">
        <f>IF(SUM('2007BaseLine'!$B4:$B4)+SUM('2007AboveOrBelowBaseLine'!Q4:Q4)=0,0,SUM('2007BaseLine'!$B4:$B4)+SUM('2007AboveOrBelowBaseLine'!Q4:Q4))</f>
        <v>1</v>
      </c>
      <c r="R4" s="14">
        <f>IF(SUM('2007BaseLine'!$B4:$B4)+SUM('2007AboveOrBelowBaseLine'!R4:R4)=0,0,SUM('2007BaseLine'!$B4:$B4)+SUM('2007AboveOrBelowBaseLine'!R4:R4))</f>
        <v>1</v>
      </c>
    </row>
    <row r="5" spans="1:18">
      <c r="A5" t="s">
        <v>25</v>
      </c>
      <c r="B5" s="38">
        <f t="shared" ref="B5:B31" si="0">Q5</f>
        <v>1</v>
      </c>
      <c r="C5" s="14">
        <f>IF(SUM('2007BaseLine'!C5:C5)+SUM('2007AboveOrBelowBaseLine'!C5:C5)=0,0,SUM('2007BaseLine'!C5:C5)+SUM('2007AboveOrBelowBaseLine'!C5:C5))</f>
        <v>0.42999999999999994</v>
      </c>
      <c r="D5" s="14">
        <f>IF(SUM('2007BaseLine'!D5:D5)+SUM('2007AboveOrBelowBaseLine'!D5:D5)=0,0,SUM('2007BaseLine'!D5:D5)+SUM('2007AboveOrBelowBaseLine'!D5:D5))</f>
        <v>0.33</v>
      </c>
      <c r="E5" s="14">
        <f>IF(SUM('2007BaseLine'!E5:E5)+SUM('2007AboveOrBelowBaseLine'!E5:E5)=0,0,SUM('2007BaseLine'!E5:E5)+SUM('2007AboveOrBelowBaseLine'!E5:E5))</f>
        <v>0.33</v>
      </c>
      <c r="F5" s="14">
        <f>IF(SUM('2007BaseLine'!F5:F5)+SUM('2007AboveOrBelowBaseLine'!F5:F5)=0,0,SUM('2007BaseLine'!F5:F5)+SUM('2007AboveOrBelowBaseLine'!F5:F5))</f>
        <v>0.43</v>
      </c>
      <c r="G5" s="14">
        <f>IF(SUM('2007BaseLine'!G5:G5)+SUM('2007AboveOrBelowBaseLine'!G5:G5)=0,0,SUM('2007BaseLine'!G5:G5)+SUM('2007AboveOrBelowBaseLine'!G5:G5))</f>
        <v>0.33</v>
      </c>
      <c r="H5" s="14">
        <f>IF(SUM('2007BaseLine'!H5:H5)+SUM('2007AboveOrBelowBaseLine'!H5:H5)=0,0,SUM('2007BaseLine'!H5:H5)+SUM('2007AboveOrBelowBaseLine'!H5:H5))</f>
        <v>0.33</v>
      </c>
      <c r="I5" s="14">
        <f>IF(SUM('2007BaseLine'!I5:I5)+SUM('2007AboveOrBelowBaseLine'!I5:I5)=0,0,SUM('2007BaseLine'!I5:I5)+SUM('2007AboveOrBelowBaseLine'!I5:I5))</f>
        <v>0.15</v>
      </c>
      <c r="J5" s="14">
        <f>IF(SUM('2007BaseLine'!J5:J5)+SUM('2007AboveOrBelowBaseLine'!J5:J5)=0,0,SUM('2007BaseLine'!J5:J5)+SUM('2007AboveOrBelowBaseLine'!J5:J5))</f>
        <v>0.15</v>
      </c>
      <c r="K5" s="14">
        <f>IF(SUM('2007BaseLine'!K5:K5)+SUM('2007AboveOrBelowBaseLine'!K5:K5)=0,0,SUM('2007BaseLine'!K5:K5)+SUM('2007AboveOrBelowBaseLine'!K5:K5))</f>
        <v>0.33</v>
      </c>
      <c r="L5" s="14">
        <f>IF(SUM('2007BaseLine'!L5:L5)+SUM('2007AboveOrBelowBaseLine'!L5:L5)=0,0,SUM('2007BaseLine'!L5:L5)+SUM('2007AboveOrBelowBaseLine'!L5:L5))</f>
        <v>0.33</v>
      </c>
      <c r="M5" s="14"/>
      <c r="N5" s="14">
        <f>IF(SUM('2007BaseLine'!N5:N5)+SUM('2007AboveOrBelowBaseLine'!N5:N5)=0,0,SUM('2007BaseLine'!N5:N5)+SUM('2007AboveOrBelowBaseLine'!N5:N5))</f>
        <v>0</v>
      </c>
      <c r="O5" s="14">
        <f>IF(SUM('2007BaseLine'!O5:O5)+SUM('2007AboveOrBelowBaseLine'!O5:O5)=0,0,SUM('2007BaseLine'!O5:O5)+SUM('2007AboveOrBelowBaseLine'!O5:O5))</f>
        <v>0</v>
      </c>
      <c r="P5" s="14">
        <f>IF(SUM('2007BaseLine'!P5:P5)+SUM('2007AboveOrBelowBaseLine'!P5:P5)=0,0,SUM('2007BaseLine'!P5:P5)+SUM('2007AboveOrBelowBaseLine'!P5:P5))</f>
        <v>0</v>
      </c>
      <c r="Q5" s="14">
        <f>IF(SUM('2007BaseLine'!$B5:$B5)+SUM('2007AboveOrBelowBaseLine'!Q5:Q5)=0,0,SUM('2007BaseLine'!$B5:$B5)+SUM('2007AboveOrBelowBaseLine'!Q5:Q5))</f>
        <v>1</v>
      </c>
      <c r="R5" s="14">
        <f>IF(SUM('2007BaseLine'!$B5:$B5)+SUM('2007AboveOrBelowBaseLine'!R5:R5)=0,0,SUM('2007BaseLine'!$B5:$B5)+SUM('2007AboveOrBelowBaseLine'!R5:R5))</f>
        <v>1</v>
      </c>
    </row>
    <row r="6" spans="1:18">
      <c r="A6" t="s">
        <v>26</v>
      </c>
      <c r="B6" s="38">
        <f t="shared" si="0"/>
        <v>1</v>
      </c>
      <c r="C6" s="14">
        <f>IF(SUM('2007BaseLine'!C6:C6)+SUM('2007AboveOrBelowBaseLine'!C6:C6)=0,0,SUM('2007BaseLine'!C6:C6)+SUM('2007AboveOrBelowBaseLine'!C6:C6))</f>
        <v>0.42999999999999994</v>
      </c>
      <c r="D6" s="14">
        <f>IF(SUM('2007BaseLine'!D6:D6)+SUM('2007AboveOrBelowBaseLine'!D6:D6)=0,0,SUM('2007BaseLine'!D6:D6)+SUM('2007AboveOrBelowBaseLine'!D6:D6))</f>
        <v>0.33</v>
      </c>
      <c r="E6" s="14">
        <f>IF(SUM('2007BaseLine'!E6:E6)+SUM('2007AboveOrBelowBaseLine'!E6:E6)=0,0,SUM('2007BaseLine'!E6:E6)+SUM('2007AboveOrBelowBaseLine'!E6:E6))</f>
        <v>0.33</v>
      </c>
      <c r="F6" s="14">
        <f>IF(SUM('2007BaseLine'!F6:F6)+SUM('2007AboveOrBelowBaseLine'!F6:F6)=0,0,SUM('2007BaseLine'!F6:F6)+SUM('2007AboveOrBelowBaseLine'!F6:F6))</f>
        <v>0.43</v>
      </c>
      <c r="G6" s="14">
        <f>IF(SUM('2007BaseLine'!G6:G6)+SUM('2007AboveOrBelowBaseLine'!G6:G6)=0,0,SUM('2007BaseLine'!G6:G6)+SUM('2007AboveOrBelowBaseLine'!G6:G6))</f>
        <v>0.33</v>
      </c>
      <c r="H6" s="14">
        <f>IF(SUM('2007BaseLine'!H6:H6)+SUM('2007AboveOrBelowBaseLine'!H6:H6)=0,0,SUM('2007BaseLine'!H6:H6)+SUM('2007AboveOrBelowBaseLine'!H6:H6))</f>
        <v>0.33</v>
      </c>
      <c r="I6" s="14">
        <f>IF(SUM('2007BaseLine'!I6:I6)+SUM('2007AboveOrBelowBaseLine'!I6:I6)=0,0,SUM('2007BaseLine'!I6:I6)+SUM('2007AboveOrBelowBaseLine'!I6:I6))</f>
        <v>0.15</v>
      </c>
      <c r="J6" s="14">
        <f>IF(SUM('2007BaseLine'!J6:J6)+SUM('2007AboveOrBelowBaseLine'!J6:J6)=0,0,SUM('2007BaseLine'!J6:J6)+SUM('2007AboveOrBelowBaseLine'!J6:J6))</f>
        <v>0.15</v>
      </c>
      <c r="K6" s="14">
        <f>IF(SUM('2007BaseLine'!K6:K6)+SUM('2007AboveOrBelowBaseLine'!K6:K6)=0,0,SUM('2007BaseLine'!K6:K6)+SUM('2007AboveOrBelowBaseLine'!K6:K6))</f>
        <v>0.33</v>
      </c>
      <c r="L6" s="14">
        <f>IF(SUM('2007BaseLine'!L6:L6)+SUM('2007AboveOrBelowBaseLine'!L6:L6)=0,0,SUM('2007BaseLine'!L6:L6)+SUM('2007AboveOrBelowBaseLine'!L6:L6))</f>
        <v>0.33</v>
      </c>
      <c r="M6" s="14"/>
      <c r="N6" s="14">
        <f>IF(SUM('2007BaseLine'!N6:N6)+SUM('2007AboveOrBelowBaseLine'!N6:N6)=0,0,SUM('2007BaseLine'!N6:N6)+SUM('2007AboveOrBelowBaseLine'!N6:N6))</f>
        <v>0</v>
      </c>
      <c r="O6" s="14">
        <f>IF(SUM('2007BaseLine'!O6:O6)+SUM('2007AboveOrBelowBaseLine'!O6:O6)=0,0,SUM('2007BaseLine'!O6:O6)+SUM('2007AboveOrBelowBaseLine'!O6:O6))</f>
        <v>0</v>
      </c>
      <c r="P6" s="14">
        <f>IF(SUM('2007BaseLine'!P6:P6)+SUM('2007AboveOrBelowBaseLine'!P6:P6)=0,0,SUM('2007BaseLine'!P6:P6)+SUM('2007AboveOrBelowBaseLine'!P6:P6))</f>
        <v>0</v>
      </c>
      <c r="Q6" s="14">
        <f>IF(SUM('2007BaseLine'!$B6:$B6)+SUM('2007AboveOrBelowBaseLine'!Q6:Q6)=0,0,SUM('2007BaseLine'!$B6:$B6)+SUM('2007AboveOrBelowBaseLine'!Q6:Q6))</f>
        <v>1</v>
      </c>
      <c r="R6" s="14">
        <f>IF(SUM('2007BaseLine'!$B6:$B6)+SUM('2007AboveOrBelowBaseLine'!R6:R6)=0,0,SUM('2007BaseLine'!$B6:$B6)+SUM('2007AboveOrBelowBaseLine'!R6:R6))</f>
        <v>1</v>
      </c>
    </row>
    <row r="7" spans="1:18">
      <c r="A7" t="s">
        <v>135</v>
      </c>
      <c r="B7" s="38">
        <f>Q7</f>
        <v>1</v>
      </c>
      <c r="C7" s="14">
        <f>IF(SUM('2007BaseLine'!C7:C7)+SUM('2007AboveOrBelowBaseLine'!C7:C7)=0,0,SUM('2007BaseLine'!C7:C7)+SUM('2007AboveOrBelowBaseLine'!C7:C7))</f>
        <v>0.42999999999999994</v>
      </c>
      <c r="D7" s="14">
        <f>IF(SUM('2007BaseLine'!D7:D7)+SUM('2007AboveOrBelowBaseLine'!D7:D7)=0,0,SUM('2007BaseLine'!D7:D7)+SUM('2007AboveOrBelowBaseLine'!D7:D7))</f>
        <v>0.33</v>
      </c>
      <c r="E7" s="14">
        <f>IF(SUM('2007BaseLine'!E7:E7)+SUM('2007AboveOrBelowBaseLine'!E7:E7)=0,0,SUM('2007BaseLine'!E7:E7)+SUM('2007AboveOrBelowBaseLine'!E7:E7))</f>
        <v>0.33</v>
      </c>
      <c r="F7" s="14">
        <f>IF(SUM('2007BaseLine'!F7:F7)+SUM('2007AboveOrBelowBaseLine'!F7:F7)=0,0,SUM('2007BaseLine'!F7:F7)+SUM('2007AboveOrBelowBaseLine'!F7:F7))</f>
        <v>0.43</v>
      </c>
      <c r="G7" s="14">
        <f>IF(SUM('2007BaseLine'!G7:G7)+SUM('2007AboveOrBelowBaseLine'!G7:G7)=0,0,SUM('2007BaseLine'!G7:G7)+SUM('2007AboveOrBelowBaseLine'!G7:G7))</f>
        <v>0.33</v>
      </c>
      <c r="H7" s="14">
        <f>IF(SUM('2007BaseLine'!H7:H7)+SUM('2007AboveOrBelowBaseLine'!H7:H7)=0,0,SUM('2007BaseLine'!H7:H7)+SUM('2007AboveOrBelowBaseLine'!H7:H7))</f>
        <v>0.33</v>
      </c>
      <c r="I7" s="14">
        <f>IF(SUM('2007BaseLine'!I7:I7)+SUM('2007AboveOrBelowBaseLine'!I7:I7)=0,0,SUM('2007BaseLine'!I7:I7)+SUM('2007AboveOrBelowBaseLine'!I7:I7))</f>
        <v>0.15</v>
      </c>
      <c r="J7" s="14">
        <f>IF(SUM('2007BaseLine'!J7:J7)+SUM('2007AboveOrBelowBaseLine'!J7:J7)=0,0,SUM('2007BaseLine'!J7:J7)+SUM('2007AboveOrBelowBaseLine'!J7:J7))</f>
        <v>0.15</v>
      </c>
      <c r="K7" s="14">
        <f>IF(SUM('2007BaseLine'!K7:K7)+SUM('2007AboveOrBelowBaseLine'!K7:K7)=0,0,SUM('2007BaseLine'!K7:K7)+SUM('2007AboveOrBelowBaseLine'!K7:K7))</f>
        <v>0.33</v>
      </c>
      <c r="L7" s="14">
        <f>IF(SUM('2007BaseLine'!L7:L7)+SUM('2007AboveOrBelowBaseLine'!L7:L7)=0,0,SUM('2007BaseLine'!L7:L7)+SUM('2007AboveOrBelowBaseLine'!L7:L7))</f>
        <v>0.33</v>
      </c>
      <c r="M7" s="14"/>
      <c r="N7" s="14">
        <f>IF(SUM('2007BaseLine'!N7:N7)+SUM('2007AboveOrBelowBaseLine'!N7:N7)=0,0,SUM('2007BaseLine'!N7:N7)+SUM('2007AboveOrBelowBaseLine'!N7:N7))</f>
        <v>0</v>
      </c>
      <c r="O7" s="14">
        <f>IF(SUM('2007BaseLine'!O7:O7)+SUM('2007AboveOrBelowBaseLine'!O7:O7)=0,0,SUM('2007BaseLine'!O7:O7)+SUM('2007AboveOrBelowBaseLine'!O7:O7))</f>
        <v>0</v>
      </c>
      <c r="P7" s="14">
        <f>IF(SUM('2007BaseLine'!P7:P7)+SUM('2007AboveOrBelowBaseLine'!P7:P7)=0,0,SUM('2007BaseLine'!P7:P7)+SUM('2007AboveOrBelowBaseLine'!P7:P7))</f>
        <v>0</v>
      </c>
      <c r="Q7" s="14">
        <f>IF(SUM('2007BaseLine'!$B7:$B7)+SUM('2007AboveOrBelowBaseLine'!Q7:Q7)=0,0,SUM('2007BaseLine'!$B7:$B7)+SUM('2007AboveOrBelowBaseLine'!Q7:Q7))</f>
        <v>1</v>
      </c>
      <c r="R7" s="14">
        <f>IF(SUM('2007BaseLine'!$B7:$B7)+SUM('2007AboveOrBelowBaseLine'!R7:R7)=0,0,SUM('2007BaseLine'!$B7:$B7)+SUM('2007AboveOrBelowBaseLine'!R7:R7))</f>
        <v>1</v>
      </c>
    </row>
    <row r="8" spans="1:18">
      <c r="A8" t="s">
        <v>28</v>
      </c>
      <c r="B8" s="38">
        <f t="shared" si="0"/>
        <v>1</v>
      </c>
      <c r="C8" s="14">
        <f>IF(SUM('2007BaseLine'!C8:C8)+SUM('2007AboveOrBelowBaseLine'!C8:C8)=0,0,SUM('2007BaseLine'!C8:C8)+SUM('2007AboveOrBelowBaseLine'!C8:C8))</f>
        <v>0.42999999999999994</v>
      </c>
      <c r="D8" s="14">
        <f>IF(SUM('2007BaseLine'!D8:D8)+SUM('2007AboveOrBelowBaseLine'!D8:D8)=0,0,SUM('2007BaseLine'!D8:D8)+SUM('2007AboveOrBelowBaseLine'!D8:D8))</f>
        <v>0.33</v>
      </c>
      <c r="E8" s="14">
        <f>IF(SUM('2007BaseLine'!E8:E8)+SUM('2007AboveOrBelowBaseLine'!E8:E8)=0,0,SUM('2007BaseLine'!E8:E8)+SUM('2007AboveOrBelowBaseLine'!E8:E8))</f>
        <v>0.33</v>
      </c>
      <c r="F8" s="14">
        <f>IF(SUM('2007BaseLine'!F8:F8)+SUM('2007AboveOrBelowBaseLine'!F8:F8)=0,0,SUM('2007BaseLine'!F8:F8)+SUM('2007AboveOrBelowBaseLine'!F8:F8))</f>
        <v>0.43</v>
      </c>
      <c r="G8" s="14">
        <f>IF(SUM('2007BaseLine'!G8:G8)+SUM('2007AboveOrBelowBaseLine'!G8:G8)=0,0,SUM('2007BaseLine'!G8:G8)+SUM('2007AboveOrBelowBaseLine'!G8:G8))</f>
        <v>0.33</v>
      </c>
      <c r="H8" s="14">
        <f>IF(SUM('2007BaseLine'!H8:H8)+SUM('2007AboveOrBelowBaseLine'!H8:H8)=0,0,SUM('2007BaseLine'!H8:H8)+SUM('2007AboveOrBelowBaseLine'!H8:H8))</f>
        <v>0.33</v>
      </c>
      <c r="I8" s="14">
        <f>IF(SUM('2007BaseLine'!I8:I8)+SUM('2007AboveOrBelowBaseLine'!I8:I8)=0,0,SUM('2007BaseLine'!I8:I8)+SUM('2007AboveOrBelowBaseLine'!I8:I8))</f>
        <v>0.15</v>
      </c>
      <c r="J8" s="14">
        <f>IF(SUM('2007BaseLine'!J8:J8)+SUM('2007AboveOrBelowBaseLine'!J8:J8)=0,0,SUM('2007BaseLine'!J8:J8)+SUM('2007AboveOrBelowBaseLine'!J8:J8))</f>
        <v>0.15</v>
      </c>
      <c r="K8" s="14">
        <f>IF(SUM('2007BaseLine'!K8:K8)+SUM('2007AboveOrBelowBaseLine'!K8:K8)=0,0,SUM('2007BaseLine'!K8:K8)+SUM('2007AboveOrBelowBaseLine'!K8:K8))</f>
        <v>0.33</v>
      </c>
      <c r="L8" s="14">
        <f>IF(SUM('2007BaseLine'!L8:L8)+SUM('2007AboveOrBelowBaseLine'!L8:L8)=0,0,SUM('2007BaseLine'!L8:L8)+SUM('2007AboveOrBelowBaseLine'!L8:L8))</f>
        <v>0.33</v>
      </c>
      <c r="M8" s="14"/>
      <c r="N8" s="14">
        <f>IF(SUM('2007BaseLine'!N8:N8)+SUM('2007AboveOrBelowBaseLine'!N8:N8)=0,0,SUM('2007BaseLine'!N8:N8)+SUM('2007AboveOrBelowBaseLine'!N8:N8))</f>
        <v>0</v>
      </c>
      <c r="O8" s="14">
        <f>IF(SUM('2007BaseLine'!O8:O8)+SUM('2007AboveOrBelowBaseLine'!O8:O8)=0,0,SUM('2007BaseLine'!O8:O8)+SUM('2007AboveOrBelowBaseLine'!O8:O8))</f>
        <v>0</v>
      </c>
      <c r="P8" s="14">
        <f>IF(SUM('2007BaseLine'!P8:P8)+SUM('2007AboveOrBelowBaseLine'!P8:P8)=0,0,SUM('2007BaseLine'!P8:P8)+SUM('2007AboveOrBelowBaseLine'!P8:P8))</f>
        <v>0</v>
      </c>
      <c r="Q8" s="14">
        <f>IF(SUM('2007BaseLine'!$B8:$B8)+SUM('2007AboveOrBelowBaseLine'!Q8:Q8)=0,0,SUM('2007BaseLine'!$B8:$B8)+SUM('2007AboveOrBelowBaseLine'!Q8:Q8))</f>
        <v>1</v>
      </c>
      <c r="R8" s="14">
        <f>IF(SUM('2007BaseLine'!$B8:$B8)+SUM('2007AboveOrBelowBaseLine'!R8:R8)=0,0,SUM('2007BaseLine'!$B8:$B8)+SUM('2007AboveOrBelowBaseLine'!R8:R8))</f>
        <v>1</v>
      </c>
    </row>
    <row r="9" spans="1:18">
      <c r="A9" t="s">
        <v>29</v>
      </c>
      <c r="B9" s="38">
        <f t="shared" si="0"/>
        <v>1</v>
      </c>
      <c r="C9" s="14">
        <f>IF(SUM('2007BaseLine'!C9:C9)+SUM('2007AboveOrBelowBaseLine'!C9:C9)=0,0,SUM('2007BaseLine'!C9:C9)+SUM('2007AboveOrBelowBaseLine'!C9:C9))</f>
        <v>0.42999999999999994</v>
      </c>
      <c r="D9" s="14">
        <f>IF(SUM('2007BaseLine'!D9:D9)+SUM('2007AboveOrBelowBaseLine'!D9:D9)=0,0,SUM('2007BaseLine'!D9:D9)+SUM('2007AboveOrBelowBaseLine'!D9:D9))</f>
        <v>0.33</v>
      </c>
      <c r="E9" s="14">
        <f>IF(SUM('2007BaseLine'!E9:E9)+SUM('2007AboveOrBelowBaseLine'!E9:E9)=0,0,SUM('2007BaseLine'!E9:E9)+SUM('2007AboveOrBelowBaseLine'!E9:E9))</f>
        <v>0.33</v>
      </c>
      <c r="F9" s="14">
        <f>IF(SUM('2007BaseLine'!F9:F9)+SUM('2007AboveOrBelowBaseLine'!F9:F9)=0,0,SUM('2007BaseLine'!F9:F9)+SUM('2007AboveOrBelowBaseLine'!F9:F9))</f>
        <v>0.43</v>
      </c>
      <c r="G9" s="14">
        <f>IF(SUM('2007BaseLine'!G9:G9)+SUM('2007AboveOrBelowBaseLine'!G9:G9)=0,0,SUM('2007BaseLine'!G9:G9)+SUM('2007AboveOrBelowBaseLine'!G9:G9))</f>
        <v>0.33</v>
      </c>
      <c r="H9" s="14">
        <f>IF(SUM('2007BaseLine'!H9:H9)+SUM('2007AboveOrBelowBaseLine'!H9:H9)=0,0,SUM('2007BaseLine'!H9:H9)+SUM('2007AboveOrBelowBaseLine'!H9:H9))</f>
        <v>0.33</v>
      </c>
      <c r="I9" s="14">
        <f>IF(SUM('2007BaseLine'!I9:I9)+SUM('2007AboveOrBelowBaseLine'!I9:I9)=0,0,SUM('2007BaseLine'!I9:I9)+SUM('2007AboveOrBelowBaseLine'!I9:I9))</f>
        <v>0.15</v>
      </c>
      <c r="J9" s="14">
        <f>IF(SUM('2007BaseLine'!J9:J9)+SUM('2007AboveOrBelowBaseLine'!J9:J9)=0,0,SUM('2007BaseLine'!J9:J9)+SUM('2007AboveOrBelowBaseLine'!J9:J9))</f>
        <v>0.15</v>
      </c>
      <c r="K9" s="14">
        <f>IF(SUM('2007BaseLine'!K9:K9)+SUM('2007AboveOrBelowBaseLine'!K9:K9)=0,0,SUM('2007BaseLine'!K9:K9)+SUM('2007AboveOrBelowBaseLine'!K9:K9))</f>
        <v>0.33</v>
      </c>
      <c r="L9" s="14">
        <f>IF(SUM('2007BaseLine'!L9:L9)+SUM('2007AboveOrBelowBaseLine'!L9:L9)=0,0,SUM('2007BaseLine'!L9:L9)+SUM('2007AboveOrBelowBaseLine'!L9:L9))</f>
        <v>0.33</v>
      </c>
      <c r="M9" s="14"/>
      <c r="N9" s="14">
        <f>IF(SUM('2007BaseLine'!N9:N9)+SUM('2007AboveOrBelowBaseLine'!N9:N9)=0,0,SUM('2007BaseLine'!N9:N9)+SUM('2007AboveOrBelowBaseLine'!N9:N9))</f>
        <v>0</v>
      </c>
      <c r="O9" s="14">
        <f>IF(SUM('2007BaseLine'!O9:O9)+SUM('2007AboveOrBelowBaseLine'!O9:O9)=0,0,SUM('2007BaseLine'!O9:O9)+SUM('2007AboveOrBelowBaseLine'!O9:O9))</f>
        <v>0</v>
      </c>
      <c r="P9" s="14">
        <f>IF(SUM('2007BaseLine'!P9:P9)+SUM('2007AboveOrBelowBaseLine'!P9:P9)=0,0,SUM('2007BaseLine'!P9:P9)+SUM('2007AboveOrBelowBaseLine'!P9:P9))</f>
        <v>0</v>
      </c>
      <c r="Q9" s="14">
        <f>IF(SUM('2007BaseLine'!$B9:$B9)+SUM('2007AboveOrBelowBaseLine'!Q9:Q9)=0,0,SUM('2007BaseLine'!$B9:$B9)+SUM('2007AboveOrBelowBaseLine'!Q9:Q9))</f>
        <v>1</v>
      </c>
      <c r="R9" s="14">
        <f>IF(SUM('2007BaseLine'!$B9:$B9)+SUM('2007AboveOrBelowBaseLine'!R9:R9)=0,0,SUM('2007BaseLine'!$B9:$B9)+SUM('2007AboveOrBelowBaseLine'!R9:R9))</f>
        <v>1</v>
      </c>
    </row>
    <row r="10" spans="1:18">
      <c r="A10" t="s">
        <v>30</v>
      </c>
      <c r="B10" s="38">
        <f t="shared" si="0"/>
        <v>1</v>
      </c>
      <c r="C10" s="14">
        <f>IF(SUM('2007BaseLine'!C10:C10)+SUM('2007AboveOrBelowBaseLine'!C10:C10)=0,0,SUM('2007BaseLine'!C10:C10)+SUM('2007AboveOrBelowBaseLine'!C10:C10))</f>
        <v>0.42999999999999994</v>
      </c>
      <c r="D10" s="14">
        <f>IF(SUM('2007BaseLine'!D10:D10)+SUM('2007AboveOrBelowBaseLine'!D10:D10)=0,0,SUM('2007BaseLine'!D10:D10)+SUM('2007AboveOrBelowBaseLine'!D10:D10))</f>
        <v>0.33</v>
      </c>
      <c r="E10" s="14">
        <f>IF(SUM('2007BaseLine'!E10:E10)+SUM('2007AboveOrBelowBaseLine'!E10:E10)=0,0,SUM('2007BaseLine'!E10:E10)+SUM('2007AboveOrBelowBaseLine'!E10:E10))</f>
        <v>0.33</v>
      </c>
      <c r="F10" s="14">
        <f>IF(SUM('2007BaseLine'!F10:F10)+SUM('2007AboveOrBelowBaseLine'!F10:F10)=0,0,SUM('2007BaseLine'!F10:F10)+SUM('2007AboveOrBelowBaseLine'!F10:F10))</f>
        <v>0.43</v>
      </c>
      <c r="G10" s="14">
        <f>IF(SUM('2007BaseLine'!G10:G10)+SUM('2007AboveOrBelowBaseLine'!G10:G10)=0,0,SUM('2007BaseLine'!G10:G10)+SUM('2007AboveOrBelowBaseLine'!G10:G10))</f>
        <v>0.33</v>
      </c>
      <c r="H10" s="14">
        <f>IF(SUM('2007BaseLine'!H10:H10)+SUM('2007AboveOrBelowBaseLine'!H10:H10)=0,0,SUM('2007BaseLine'!H10:H10)+SUM('2007AboveOrBelowBaseLine'!H10:H10))</f>
        <v>0.33</v>
      </c>
      <c r="I10" s="14">
        <f>IF(SUM('2007BaseLine'!I10:I10)+SUM('2007AboveOrBelowBaseLine'!I10:I10)=0,0,SUM('2007BaseLine'!I10:I10)+SUM('2007AboveOrBelowBaseLine'!I10:I10))</f>
        <v>0.15</v>
      </c>
      <c r="J10" s="14">
        <f>IF(SUM('2007BaseLine'!J10:J10)+SUM('2007AboveOrBelowBaseLine'!J10:J10)=0,0,SUM('2007BaseLine'!J10:J10)+SUM('2007AboveOrBelowBaseLine'!J10:J10))</f>
        <v>0.15</v>
      </c>
      <c r="K10" s="14">
        <f>IF(SUM('2007BaseLine'!K10:K10)+SUM('2007AboveOrBelowBaseLine'!K10:K10)=0,0,SUM('2007BaseLine'!K10:K10)+SUM('2007AboveOrBelowBaseLine'!K10:K10))</f>
        <v>0.33</v>
      </c>
      <c r="L10" s="14">
        <f>IF(SUM('2007BaseLine'!L10:L10)+SUM('2007AboveOrBelowBaseLine'!L10:L10)=0,0,SUM('2007BaseLine'!L10:L10)+SUM('2007AboveOrBelowBaseLine'!L10:L10))</f>
        <v>0.33</v>
      </c>
      <c r="M10" s="14"/>
      <c r="N10" s="14">
        <f>IF(SUM('2007BaseLine'!N10:N10)+SUM('2007AboveOrBelowBaseLine'!N10:N10)=0,0,SUM('2007BaseLine'!N10:N10)+SUM('2007AboveOrBelowBaseLine'!N10:N10))</f>
        <v>0</v>
      </c>
      <c r="O10" s="14">
        <f>IF(SUM('2007BaseLine'!O10:O10)+SUM('2007AboveOrBelowBaseLine'!O10:O10)=0,0,SUM('2007BaseLine'!O10:O10)+SUM('2007AboveOrBelowBaseLine'!O10:O10))</f>
        <v>0</v>
      </c>
      <c r="P10" s="14">
        <f>IF(SUM('2007BaseLine'!P10:P10)+SUM('2007AboveOrBelowBaseLine'!P10:P10)=0,0,SUM('2007BaseLine'!P10:P10)+SUM('2007AboveOrBelowBaseLine'!P10:P10))</f>
        <v>0</v>
      </c>
      <c r="Q10" s="14">
        <f>IF(SUM('2007BaseLine'!$B10:$B10)+SUM('2007AboveOrBelowBaseLine'!Q10:Q10)=0,0,SUM('2007BaseLine'!$B10:$B10)+SUM('2007AboveOrBelowBaseLine'!Q10:Q10))</f>
        <v>1</v>
      </c>
      <c r="R10" s="14">
        <f>IF(SUM('2007BaseLine'!$B10:$B10)+SUM('2007AboveOrBelowBaseLine'!R10:R10)=0,0,SUM('2007BaseLine'!$B10:$B10)+SUM('2007AboveOrBelowBaseLine'!R10:R10))</f>
        <v>1</v>
      </c>
    </row>
    <row r="11" spans="1:18">
      <c r="A11" t="s">
        <v>31</v>
      </c>
      <c r="B11" s="38">
        <f t="shared" si="0"/>
        <v>1</v>
      </c>
      <c r="C11" s="14">
        <f>IF(SUM('2007BaseLine'!C11:C11)+SUM('2007AboveOrBelowBaseLine'!C11:C11)=0,0,SUM('2007BaseLine'!C11:C11)+SUM('2007AboveOrBelowBaseLine'!C11:C11))</f>
        <v>0.42999999999999994</v>
      </c>
      <c r="D11" s="14">
        <f>IF(SUM('2007BaseLine'!D11:D11)+SUM('2007AboveOrBelowBaseLine'!D11:D11)=0,0,SUM('2007BaseLine'!D11:D11)+SUM('2007AboveOrBelowBaseLine'!D11:D11))</f>
        <v>0.33</v>
      </c>
      <c r="E11" s="14">
        <f>IF(SUM('2007BaseLine'!E11:E11)+SUM('2007AboveOrBelowBaseLine'!E11:E11)=0,0,SUM('2007BaseLine'!E11:E11)+SUM('2007AboveOrBelowBaseLine'!E11:E11))</f>
        <v>0.33</v>
      </c>
      <c r="F11" s="14">
        <f>IF(SUM('2007BaseLine'!F11:F11)+SUM('2007AboveOrBelowBaseLine'!F11:F11)=0,0,SUM('2007BaseLine'!F11:F11)+SUM('2007AboveOrBelowBaseLine'!F11:F11))</f>
        <v>0.43</v>
      </c>
      <c r="G11" s="14">
        <f>IF(SUM('2007BaseLine'!G11:G11)+SUM('2007AboveOrBelowBaseLine'!G11:G11)=0,0,SUM('2007BaseLine'!G11:G11)+SUM('2007AboveOrBelowBaseLine'!G11:G11))</f>
        <v>0.33</v>
      </c>
      <c r="H11" s="14">
        <f>IF(SUM('2007BaseLine'!H11:H11)+SUM('2007AboveOrBelowBaseLine'!H11:H11)=0,0,SUM('2007BaseLine'!H11:H11)+SUM('2007AboveOrBelowBaseLine'!H11:H11))</f>
        <v>0.33</v>
      </c>
      <c r="I11" s="14">
        <f>IF(SUM('2007BaseLine'!I11:I11)+SUM('2007AboveOrBelowBaseLine'!I11:I11)=0,0,SUM('2007BaseLine'!I11:I11)+SUM('2007AboveOrBelowBaseLine'!I11:I11))</f>
        <v>0.15</v>
      </c>
      <c r="J11" s="14">
        <f>IF(SUM('2007BaseLine'!J11:J11)+SUM('2007AboveOrBelowBaseLine'!J11:J11)=0,0,SUM('2007BaseLine'!J11:J11)+SUM('2007AboveOrBelowBaseLine'!J11:J11))</f>
        <v>0.15</v>
      </c>
      <c r="K11" s="14">
        <f>IF(SUM('2007BaseLine'!K11:K11)+SUM('2007AboveOrBelowBaseLine'!K11:K11)=0,0,SUM('2007BaseLine'!K11:K11)+SUM('2007AboveOrBelowBaseLine'!K11:K11))</f>
        <v>0.33</v>
      </c>
      <c r="L11" s="14">
        <f>IF(SUM('2007BaseLine'!L11:L11)+SUM('2007AboveOrBelowBaseLine'!L11:L11)=0,0,SUM('2007BaseLine'!L11:L11)+SUM('2007AboveOrBelowBaseLine'!L11:L11))</f>
        <v>0.33</v>
      </c>
      <c r="M11" s="14"/>
      <c r="N11" s="14">
        <f>IF(SUM('2007BaseLine'!N11:N11)+SUM('2007AboveOrBelowBaseLine'!N11:N11)=0,0,SUM('2007BaseLine'!N11:N11)+SUM('2007AboveOrBelowBaseLine'!N11:N11))</f>
        <v>0</v>
      </c>
      <c r="O11" s="14">
        <f>IF(SUM('2007BaseLine'!O11:O11)+SUM('2007AboveOrBelowBaseLine'!O11:O11)=0,0,SUM('2007BaseLine'!O11:O11)+SUM('2007AboveOrBelowBaseLine'!O11:O11))</f>
        <v>0</v>
      </c>
      <c r="P11" s="14">
        <f>IF(SUM('2007BaseLine'!P11:P11)+SUM('2007AboveOrBelowBaseLine'!P11:P11)=0,0,SUM('2007BaseLine'!P11:P11)+SUM('2007AboveOrBelowBaseLine'!P11:P11))</f>
        <v>0</v>
      </c>
      <c r="Q11" s="14">
        <f>IF(SUM('2007BaseLine'!$B11:$B11)+SUM('2007AboveOrBelowBaseLine'!Q11:Q11)=0,0,SUM('2007BaseLine'!$B11:$B11)+SUM('2007AboveOrBelowBaseLine'!Q11:Q11))</f>
        <v>1</v>
      </c>
      <c r="R11" s="14">
        <f>IF(SUM('2007BaseLine'!$B11:$B11)+SUM('2007AboveOrBelowBaseLine'!R11:R11)=0,0,SUM('2007BaseLine'!$B11:$B11)+SUM('2007AboveOrBelowBaseLine'!R11:R11))</f>
        <v>1</v>
      </c>
    </row>
    <row r="12" spans="1:18">
      <c r="A12" t="s">
        <v>32</v>
      </c>
      <c r="B12" s="38">
        <f>AVERAGE(Q12:R12)</f>
        <v>1</v>
      </c>
      <c r="C12" s="14">
        <f>IF(SUM('2007BaseLine'!C12:C12)+SUM('2007AboveOrBelowBaseLine'!C12:C12)=0,0,SUM('2007BaseLine'!C12:C12)+SUM('2007AboveOrBelowBaseLine'!C12:C12))</f>
        <v>0.42999999999999994</v>
      </c>
      <c r="D12" s="14">
        <f>IF(SUM('2007BaseLine'!D12:D12)+SUM('2007AboveOrBelowBaseLine'!D12:D12)=0,0,SUM('2007BaseLine'!D12:D12)+SUM('2007AboveOrBelowBaseLine'!D12:D12))</f>
        <v>0.33</v>
      </c>
      <c r="E12" s="14">
        <f>IF(SUM('2007BaseLine'!E12:E12)+SUM('2007AboveOrBelowBaseLine'!E12:E12)=0,0,SUM('2007BaseLine'!E12:E12)+SUM('2007AboveOrBelowBaseLine'!E12:E12))</f>
        <v>0.33</v>
      </c>
      <c r="F12" s="14">
        <f>IF(SUM('2007BaseLine'!F12:F12)+SUM('2007AboveOrBelowBaseLine'!F12:F12)=0,0,SUM('2007BaseLine'!F12:F12)+SUM('2007AboveOrBelowBaseLine'!F12:F12))</f>
        <v>0.43</v>
      </c>
      <c r="G12" s="14">
        <f>IF(SUM('2007BaseLine'!G12:G12)+SUM('2007AboveOrBelowBaseLine'!G12:G12)=0,0,SUM('2007BaseLine'!G12:G12)+SUM('2007AboveOrBelowBaseLine'!G12:G12))</f>
        <v>0.33</v>
      </c>
      <c r="H12" s="14">
        <f>IF(SUM('2007BaseLine'!H12:H12)+SUM('2007AboveOrBelowBaseLine'!H12:H12)=0,0,SUM('2007BaseLine'!H12:H12)+SUM('2007AboveOrBelowBaseLine'!H12:H12))</f>
        <v>0.33</v>
      </c>
      <c r="I12" s="14">
        <f>IF(SUM('2007BaseLine'!I12:I12)+SUM('2007AboveOrBelowBaseLine'!I12:I12)=0,0,SUM('2007BaseLine'!I12:I12)+SUM('2007AboveOrBelowBaseLine'!I12:I12))</f>
        <v>0.15</v>
      </c>
      <c r="J12" s="14">
        <f>IF(SUM('2007BaseLine'!J12:J12)+SUM('2007AboveOrBelowBaseLine'!J12:J12)=0,0,SUM('2007BaseLine'!J12:J12)+SUM('2007AboveOrBelowBaseLine'!J12:J12))</f>
        <v>0.15</v>
      </c>
      <c r="K12" s="14">
        <f>IF(SUM('2007BaseLine'!K12:K12)+SUM('2007AboveOrBelowBaseLine'!K12:K12)=0,0,SUM('2007BaseLine'!K12:K12)+SUM('2007AboveOrBelowBaseLine'!K12:K12))</f>
        <v>0.33</v>
      </c>
      <c r="L12" s="14">
        <f>IF(SUM('2007BaseLine'!L12:L12)+SUM('2007AboveOrBelowBaseLine'!L12:L12)=0,0,SUM('2007BaseLine'!L12:L12)+SUM('2007AboveOrBelowBaseLine'!L12:L12))</f>
        <v>0.33</v>
      </c>
      <c r="M12" s="14"/>
      <c r="N12" s="14">
        <f>IF(SUM('2007BaseLine'!N12:N12)+SUM('2007AboveOrBelowBaseLine'!N12:N12)=0,0,SUM('2007BaseLine'!N12:N12)+SUM('2007AboveOrBelowBaseLine'!N12:N12))</f>
        <v>0</v>
      </c>
      <c r="O12" s="14">
        <f>IF(SUM('2007BaseLine'!O12:O12)+SUM('2007AboveOrBelowBaseLine'!O12:O12)=0,0,SUM('2007BaseLine'!O12:O12)+SUM('2007AboveOrBelowBaseLine'!O12:O12))</f>
        <v>0</v>
      </c>
      <c r="P12" s="14">
        <f>IF(SUM('2007BaseLine'!P12:P12)+SUM('2007AboveOrBelowBaseLine'!P12:P12)=0,0,SUM('2007BaseLine'!P12:P12)+SUM('2007AboveOrBelowBaseLine'!P12:P12))</f>
        <v>0</v>
      </c>
      <c r="Q12" s="14">
        <f>IF(SUM('2007BaseLine'!$B12:$B12)+SUM('2007AboveOrBelowBaseLine'!Q12:Q12)=0,0,SUM('2007BaseLine'!$B12:$B12)+SUM('2007AboveOrBelowBaseLine'!Q12:Q12))</f>
        <v>1</v>
      </c>
      <c r="R12" s="14">
        <f>IF(SUM('2007BaseLine'!$B12:$B12)+SUM('2007AboveOrBelowBaseLine'!R12:R12)=0,0,SUM('2007BaseLine'!$B12:$B12)+SUM('2007AboveOrBelowBaseLine'!R12:R12))</f>
        <v>1</v>
      </c>
    </row>
    <row r="13" spans="1:18">
      <c r="A13" t="s">
        <v>33</v>
      </c>
      <c r="B13" s="38">
        <f t="shared" si="0"/>
        <v>1</v>
      </c>
      <c r="C13" s="14">
        <f>IF(SUM('2007BaseLine'!C13:C13)+SUM('2007AboveOrBelowBaseLine'!C13:C13)=0,0,SUM('2007BaseLine'!C13:C13)+SUM('2007AboveOrBelowBaseLine'!C13:C13))</f>
        <v>0.42999999999999994</v>
      </c>
      <c r="D13" s="14">
        <f>IF(SUM('2007BaseLine'!D13:D13)+SUM('2007AboveOrBelowBaseLine'!D13:D13)=0,0,SUM('2007BaseLine'!D13:D13)+SUM('2007AboveOrBelowBaseLine'!D13:D13))</f>
        <v>0.33</v>
      </c>
      <c r="E13" s="14">
        <f>IF(SUM('2007BaseLine'!E13:E13)+SUM('2007AboveOrBelowBaseLine'!E13:E13)=0,0,SUM('2007BaseLine'!E13:E13)+SUM('2007AboveOrBelowBaseLine'!E13:E13))</f>
        <v>0.33</v>
      </c>
      <c r="F13" s="14">
        <f>IF(SUM('2007BaseLine'!F13:F13)+SUM('2007AboveOrBelowBaseLine'!F13:F13)=0,0,SUM('2007BaseLine'!F13:F13)+SUM('2007AboveOrBelowBaseLine'!F13:F13))</f>
        <v>0.43</v>
      </c>
      <c r="G13" s="14">
        <f>IF(SUM('2007BaseLine'!G13:G13)+SUM('2007AboveOrBelowBaseLine'!G13:G13)=0,0,SUM('2007BaseLine'!G13:G13)+SUM('2007AboveOrBelowBaseLine'!G13:G13))</f>
        <v>0.33</v>
      </c>
      <c r="H13" s="14">
        <f>IF(SUM('2007BaseLine'!H13:H13)+SUM('2007AboveOrBelowBaseLine'!H13:H13)=0,0,SUM('2007BaseLine'!H13:H13)+SUM('2007AboveOrBelowBaseLine'!H13:H13))</f>
        <v>0.33</v>
      </c>
      <c r="I13" s="14">
        <f>IF(SUM('2007BaseLine'!I13:I13)+SUM('2007AboveOrBelowBaseLine'!I13:I13)=0,0,SUM('2007BaseLine'!I13:I13)+SUM('2007AboveOrBelowBaseLine'!I13:I13))</f>
        <v>0.15</v>
      </c>
      <c r="J13" s="14">
        <f>IF(SUM('2007BaseLine'!J13:J13)+SUM('2007AboveOrBelowBaseLine'!J13:J13)=0,0,SUM('2007BaseLine'!J13:J13)+SUM('2007AboveOrBelowBaseLine'!J13:J13))</f>
        <v>0.15</v>
      </c>
      <c r="K13" s="14">
        <f>IF(SUM('2007BaseLine'!K13:K13)+SUM('2007AboveOrBelowBaseLine'!K13:K13)=0,0,SUM('2007BaseLine'!K13:K13)+SUM('2007AboveOrBelowBaseLine'!K13:K13))</f>
        <v>0.33</v>
      </c>
      <c r="L13" s="14">
        <f>IF(SUM('2007BaseLine'!L13:L13)+SUM('2007AboveOrBelowBaseLine'!L13:L13)=0,0,SUM('2007BaseLine'!L13:L13)+SUM('2007AboveOrBelowBaseLine'!L13:L13))</f>
        <v>0.33</v>
      </c>
      <c r="M13" s="14"/>
      <c r="N13" s="14">
        <f>IF(SUM('2007BaseLine'!N13:N13)+SUM('2007AboveOrBelowBaseLine'!N13:N13)=0,0,SUM('2007BaseLine'!N13:N13)+SUM('2007AboveOrBelowBaseLine'!N13:N13))</f>
        <v>0</v>
      </c>
      <c r="O13" s="14">
        <f>IF(SUM('2007BaseLine'!O13:O13)+SUM('2007AboveOrBelowBaseLine'!O13:O13)=0,0,SUM('2007BaseLine'!O13:O13)+SUM('2007AboveOrBelowBaseLine'!O13:O13))</f>
        <v>0</v>
      </c>
      <c r="P13" s="14">
        <f>IF(SUM('2007BaseLine'!P13:P13)+SUM('2007AboveOrBelowBaseLine'!P13:P13)=0,0,SUM('2007BaseLine'!P13:P13)+SUM('2007AboveOrBelowBaseLine'!P13:P13))</f>
        <v>0</v>
      </c>
      <c r="Q13" s="14">
        <f>IF(SUM('2007BaseLine'!$B13:$B13)+SUM('2007AboveOrBelowBaseLine'!Q13:Q13)=0,0,SUM('2007BaseLine'!$B13:$B13)+SUM('2007AboveOrBelowBaseLine'!Q13:Q13))</f>
        <v>1</v>
      </c>
      <c r="R13" s="14">
        <f>IF(SUM('2007BaseLine'!$B13:$B13)+SUM('2007AboveOrBelowBaseLine'!R13:R13)=0,0,SUM('2007BaseLine'!$B13:$B13)+SUM('2007AboveOrBelowBaseLine'!R13:R13))</f>
        <v>1</v>
      </c>
    </row>
    <row r="14" spans="1:18">
      <c r="A14" t="s">
        <v>34</v>
      </c>
      <c r="B14" s="38">
        <f t="shared" si="0"/>
        <v>1</v>
      </c>
      <c r="C14" s="14">
        <f>IF(SUM('2007BaseLine'!C14:C14)+SUM('2007AboveOrBelowBaseLine'!C14:C14)=0,0,SUM('2007BaseLine'!C14:C14)+SUM('2007AboveOrBelowBaseLine'!C14:C14))</f>
        <v>0.42999999999999994</v>
      </c>
      <c r="D14" s="14">
        <f>IF(SUM('2007BaseLine'!D14:D14)+SUM('2007AboveOrBelowBaseLine'!D14:D14)=0,0,SUM('2007BaseLine'!D14:D14)+SUM('2007AboveOrBelowBaseLine'!D14:D14))</f>
        <v>0.33</v>
      </c>
      <c r="E14" s="14">
        <f>IF(SUM('2007BaseLine'!E14:E14)+SUM('2007AboveOrBelowBaseLine'!E14:E14)=0,0,SUM('2007BaseLine'!E14:E14)+SUM('2007AboveOrBelowBaseLine'!E14:E14))</f>
        <v>0.33</v>
      </c>
      <c r="F14" s="14">
        <f>IF(SUM('2007BaseLine'!F14:F14)+SUM('2007AboveOrBelowBaseLine'!F14:F14)=0,0,SUM('2007BaseLine'!F14:F14)+SUM('2007AboveOrBelowBaseLine'!F14:F14))</f>
        <v>0.43</v>
      </c>
      <c r="G14" s="14">
        <f>IF(SUM('2007BaseLine'!G14:G14)+SUM('2007AboveOrBelowBaseLine'!G14:G14)=0,0,SUM('2007BaseLine'!G14:G14)+SUM('2007AboveOrBelowBaseLine'!G14:G14))</f>
        <v>0.33</v>
      </c>
      <c r="H14" s="14">
        <f>IF(SUM('2007BaseLine'!H14:H14)+SUM('2007AboveOrBelowBaseLine'!H14:H14)=0,0,SUM('2007BaseLine'!H14:H14)+SUM('2007AboveOrBelowBaseLine'!H14:H14))</f>
        <v>0.33</v>
      </c>
      <c r="I14" s="14">
        <f>IF(SUM('2007BaseLine'!I14:I14)+SUM('2007AboveOrBelowBaseLine'!I14:I14)=0,0,SUM('2007BaseLine'!I14:I14)+SUM('2007AboveOrBelowBaseLine'!I14:I14))</f>
        <v>0.15</v>
      </c>
      <c r="J14" s="14">
        <f>IF(SUM('2007BaseLine'!J14:J14)+SUM('2007AboveOrBelowBaseLine'!J14:J14)=0,0,SUM('2007BaseLine'!J14:J14)+SUM('2007AboveOrBelowBaseLine'!J14:J14))</f>
        <v>0.15</v>
      </c>
      <c r="K14" s="14">
        <f>IF(SUM('2007BaseLine'!K14:K14)+SUM('2007AboveOrBelowBaseLine'!K14:K14)=0,0,SUM('2007BaseLine'!K14:K14)+SUM('2007AboveOrBelowBaseLine'!K14:K14))</f>
        <v>0.33</v>
      </c>
      <c r="L14" s="14">
        <f>IF(SUM('2007BaseLine'!L14:L14)+SUM('2007AboveOrBelowBaseLine'!L14:L14)=0,0,SUM('2007BaseLine'!L14:L14)+SUM('2007AboveOrBelowBaseLine'!L14:L14))</f>
        <v>0.33</v>
      </c>
      <c r="M14" s="14"/>
      <c r="N14" s="14">
        <f>IF(SUM('2007BaseLine'!N14:N14)+SUM('2007AboveOrBelowBaseLine'!N14:N14)=0,0,SUM('2007BaseLine'!N14:N14)+SUM('2007AboveOrBelowBaseLine'!N14:N14))</f>
        <v>0</v>
      </c>
      <c r="O14" s="14">
        <f>IF(SUM('2007BaseLine'!O14:O14)+SUM('2007AboveOrBelowBaseLine'!O14:O14)=0,0,SUM('2007BaseLine'!O14:O14)+SUM('2007AboveOrBelowBaseLine'!O14:O14))</f>
        <v>0</v>
      </c>
      <c r="P14" s="14">
        <f>IF(SUM('2007BaseLine'!P14:P14)+SUM('2007AboveOrBelowBaseLine'!P14:P14)=0,0,SUM('2007BaseLine'!P14:P14)+SUM('2007AboveOrBelowBaseLine'!P14:P14))</f>
        <v>0</v>
      </c>
      <c r="Q14" s="14">
        <f>IF(SUM('2007BaseLine'!$B14:$B14)+SUM('2007AboveOrBelowBaseLine'!Q14:Q14)=0,0,SUM('2007BaseLine'!$B14:$B14)+SUM('2007AboveOrBelowBaseLine'!Q14:Q14))</f>
        <v>1</v>
      </c>
      <c r="R14" s="14">
        <f>IF(SUM('2007BaseLine'!$B14:$B14)+SUM('2007AboveOrBelowBaseLine'!R14:R14)=0,0,SUM('2007BaseLine'!$B14:$B14)+SUM('2007AboveOrBelowBaseLine'!R14:R14))</f>
        <v>1</v>
      </c>
    </row>
    <row r="15" spans="1:18">
      <c r="A15" t="s">
        <v>35</v>
      </c>
      <c r="B15" s="38">
        <f t="shared" si="0"/>
        <v>1</v>
      </c>
      <c r="C15" s="14">
        <f>IF(SUM('2007BaseLine'!C15:C15)+SUM('2007AboveOrBelowBaseLine'!C15:C15)=0,0,SUM('2007BaseLine'!C15:C15)+SUM('2007AboveOrBelowBaseLine'!C15:C15))</f>
        <v>0.42999999999999994</v>
      </c>
      <c r="D15" s="14">
        <f>IF(SUM('2007BaseLine'!D15:D15)+SUM('2007AboveOrBelowBaseLine'!D15:D15)=0,0,SUM('2007BaseLine'!D15:D15)+SUM('2007AboveOrBelowBaseLine'!D15:D15))</f>
        <v>0.33</v>
      </c>
      <c r="E15" s="14">
        <f>IF(SUM('2007BaseLine'!E15:E15)+SUM('2007AboveOrBelowBaseLine'!E15:E15)=0,0,SUM('2007BaseLine'!E15:E15)+SUM('2007AboveOrBelowBaseLine'!E15:E15))</f>
        <v>0.33</v>
      </c>
      <c r="F15" s="14">
        <f>IF(SUM('2007BaseLine'!F15:F15)+SUM('2007AboveOrBelowBaseLine'!F15:F15)=0,0,SUM('2007BaseLine'!F15:F15)+SUM('2007AboveOrBelowBaseLine'!F15:F15))</f>
        <v>0.43</v>
      </c>
      <c r="G15" s="14">
        <f>IF(SUM('2007BaseLine'!G15:G15)+SUM('2007AboveOrBelowBaseLine'!G15:G15)=0,0,SUM('2007BaseLine'!G15:G15)+SUM('2007AboveOrBelowBaseLine'!G15:G15))</f>
        <v>0.33</v>
      </c>
      <c r="H15" s="14">
        <f>IF(SUM('2007BaseLine'!H15:H15)+SUM('2007AboveOrBelowBaseLine'!H15:H15)=0,0,SUM('2007BaseLine'!H15:H15)+SUM('2007AboveOrBelowBaseLine'!H15:H15))</f>
        <v>0.33</v>
      </c>
      <c r="I15" s="14">
        <f>IF(SUM('2007BaseLine'!I15:I15)+SUM('2007AboveOrBelowBaseLine'!I15:I15)=0,0,SUM('2007BaseLine'!I15:I15)+SUM('2007AboveOrBelowBaseLine'!I15:I15))</f>
        <v>0.15</v>
      </c>
      <c r="J15" s="14">
        <f>IF(SUM('2007BaseLine'!J15:J15)+SUM('2007AboveOrBelowBaseLine'!J15:J15)=0,0,SUM('2007BaseLine'!J15:J15)+SUM('2007AboveOrBelowBaseLine'!J15:J15))</f>
        <v>0.15</v>
      </c>
      <c r="K15" s="14">
        <f>IF(SUM('2007BaseLine'!K15:K15)+SUM('2007AboveOrBelowBaseLine'!K15:K15)=0,0,SUM('2007BaseLine'!K15:K15)+SUM('2007AboveOrBelowBaseLine'!K15:K15))</f>
        <v>0.33</v>
      </c>
      <c r="L15" s="14">
        <f>IF(SUM('2007BaseLine'!L15:L15)+SUM('2007AboveOrBelowBaseLine'!L15:L15)=0,0,SUM('2007BaseLine'!L15:L15)+SUM('2007AboveOrBelowBaseLine'!L15:L15))</f>
        <v>0.33</v>
      </c>
      <c r="M15" s="14"/>
      <c r="N15" s="14">
        <f>IF(SUM('2007BaseLine'!N15:N15)+SUM('2007AboveOrBelowBaseLine'!N15:N15)=0,0,SUM('2007BaseLine'!N15:N15)+SUM('2007AboveOrBelowBaseLine'!N15:N15))</f>
        <v>0</v>
      </c>
      <c r="O15" s="14">
        <f>IF(SUM('2007BaseLine'!O15:O15)+SUM('2007AboveOrBelowBaseLine'!O15:O15)=0,0,SUM('2007BaseLine'!O15:O15)+SUM('2007AboveOrBelowBaseLine'!O15:O15))</f>
        <v>0</v>
      </c>
      <c r="P15" s="14">
        <f>IF(SUM('2007BaseLine'!P15:P15)+SUM('2007AboveOrBelowBaseLine'!P15:P15)=0,0,SUM('2007BaseLine'!P15:P15)+SUM('2007AboveOrBelowBaseLine'!P15:P15))</f>
        <v>0</v>
      </c>
      <c r="Q15" s="14">
        <f>IF(SUM('2007BaseLine'!$B15:$B15)+SUM('2007AboveOrBelowBaseLine'!Q15:Q15)=0,0,SUM('2007BaseLine'!$B15:$B15)+SUM('2007AboveOrBelowBaseLine'!Q15:Q15))</f>
        <v>1</v>
      </c>
      <c r="R15" s="14">
        <f>IF(SUM('2007BaseLine'!$B15:$B15)+SUM('2007AboveOrBelowBaseLine'!R15:R15)=0,0,SUM('2007BaseLine'!$B15:$B15)+SUM('2007AboveOrBelowBaseLine'!R15:R15))</f>
        <v>1</v>
      </c>
    </row>
    <row r="16" spans="1:18">
      <c r="A16" t="s">
        <v>36</v>
      </c>
      <c r="B16" s="38">
        <f t="shared" si="0"/>
        <v>1</v>
      </c>
      <c r="C16" s="14">
        <f>IF(SUM('2007BaseLine'!C16:C16)+SUM('2007AboveOrBelowBaseLine'!C16:C16)=0,0,SUM('2007BaseLine'!C16:C16)+SUM('2007AboveOrBelowBaseLine'!C16:C16))</f>
        <v>0.42999999999999994</v>
      </c>
      <c r="D16" s="14">
        <f>IF(SUM('2007BaseLine'!D16:D16)+SUM('2007AboveOrBelowBaseLine'!D16:D16)=0,0,SUM('2007BaseLine'!D16:D16)+SUM('2007AboveOrBelowBaseLine'!D16:D16))</f>
        <v>0.33</v>
      </c>
      <c r="E16" s="14">
        <f>IF(SUM('2007BaseLine'!E16:E16)+SUM('2007AboveOrBelowBaseLine'!E16:E16)=0,0,SUM('2007BaseLine'!E16:E16)+SUM('2007AboveOrBelowBaseLine'!E16:E16))</f>
        <v>0.33</v>
      </c>
      <c r="F16" s="14">
        <f>IF(SUM('2007BaseLine'!F16:F16)+SUM('2007AboveOrBelowBaseLine'!F16:F16)=0,0,SUM('2007BaseLine'!F16:F16)+SUM('2007AboveOrBelowBaseLine'!F16:F16))</f>
        <v>0.43</v>
      </c>
      <c r="G16" s="14">
        <f>IF(SUM('2007BaseLine'!G16:G16)+SUM('2007AboveOrBelowBaseLine'!G16:G16)=0,0,SUM('2007BaseLine'!G16:G16)+SUM('2007AboveOrBelowBaseLine'!G16:G16))</f>
        <v>0.33</v>
      </c>
      <c r="H16" s="14">
        <f>IF(SUM('2007BaseLine'!H16:H16)+SUM('2007AboveOrBelowBaseLine'!H16:H16)=0,0,SUM('2007BaseLine'!H16:H16)+SUM('2007AboveOrBelowBaseLine'!H16:H16))</f>
        <v>0.33</v>
      </c>
      <c r="I16" s="14">
        <f>IF(SUM('2007BaseLine'!I16:I16)+SUM('2007AboveOrBelowBaseLine'!I16:I16)=0,0,SUM('2007BaseLine'!I16:I16)+SUM('2007AboveOrBelowBaseLine'!I16:I16))</f>
        <v>0.15</v>
      </c>
      <c r="J16" s="14">
        <f>IF(SUM('2007BaseLine'!J16:J16)+SUM('2007AboveOrBelowBaseLine'!J16:J16)=0,0,SUM('2007BaseLine'!J16:J16)+SUM('2007AboveOrBelowBaseLine'!J16:J16))</f>
        <v>0.15</v>
      </c>
      <c r="K16" s="14">
        <f>IF(SUM('2007BaseLine'!K16:K16)+SUM('2007AboveOrBelowBaseLine'!K16:K16)=0,0,SUM('2007BaseLine'!K16:K16)+SUM('2007AboveOrBelowBaseLine'!K16:K16))</f>
        <v>0.33</v>
      </c>
      <c r="L16" s="14">
        <f>IF(SUM('2007BaseLine'!L16:L16)+SUM('2007AboveOrBelowBaseLine'!L16:L16)=0,0,SUM('2007BaseLine'!L16:L16)+SUM('2007AboveOrBelowBaseLine'!L16:L16))</f>
        <v>0.33</v>
      </c>
      <c r="M16" s="14"/>
      <c r="N16" s="14">
        <f>IF(SUM('2007BaseLine'!N16:N16)+SUM('2007AboveOrBelowBaseLine'!N16:N16)=0,0,SUM('2007BaseLine'!N16:N16)+SUM('2007AboveOrBelowBaseLine'!N16:N16))</f>
        <v>0</v>
      </c>
      <c r="O16" s="14">
        <f>IF(SUM('2007BaseLine'!O16:O16)+SUM('2007AboveOrBelowBaseLine'!O16:O16)=0,0,SUM('2007BaseLine'!O16:O16)+SUM('2007AboveOrBelowBaseLine'!O16:O16))</f>
        <v>0</v>
      </c>
      <c r="P16" s="14">
        <f>IF(SUM('2007BaseLine'!P16:P16)+SUM('2007AboveOrBelowBaseLine'!P16:P16)=0,0,SUM('2007BaseLine'!P16:P16)+SUM('2007AboveOrBelowBaseLine'!P16:P16))</f>
        <v>0</v>
      </c>
      <c r="Q16" s="14">
        <f>IF(SUM('2007BaseLine'!$B16:$B16)+SUM('2007AboveOrBelowBaseLine'!Q16:Q16)=0,0,SUM('2007BaseLine'!$B16:$B16)+SUM('2007AboveOrBelowBaseLine'!Q16:Q16))</f>
        <v>1</v>
      </c>
      <c r="R16" s="14">
        <f>IF(SUM('2007BaseLine'!$B16:$B16)+SUM('2007AboveOrBelowBaseLine'!R16:R16)=0,0,SUM('2007BaseLine'!$B16:$B16)+SUM('2007AboveOrBelowBaseLine'!R16:R16))</f>
        <v>1</v>
      </c>
    </row>
    <row r="17" spans="1:18">
      <c r="A17" t="s">
        <v>37</v>
      </c>
      <c r="B17" s="38">
        <f t="shared" si="0"/>
        <v>1</v>
      </c>
      <c r="C17" s="14">
        <f>IF(SUM('2007BaseLine'!C17:C17)+SUM('2007AboveOrBelowBaseLine'!C17:C17)=0,0,SUM('2007BaseLine'!C17:C17)+SUM('2007AboveOrBelowBaseLine'!C17:C17))</f>
        <v>0.42999999999999994</v>
      </c>
      <c r="D17" s="14">
        <f>IF(SUM('2007BaseLine'!D17:D17)+SUM('2007AboveOrBelowBaseLine'!D17:D17)=0,0,SUM('2007BaseLine'!D17:D17)+SUM('2007AboveOrBelowBaseLine'!D17:D17))</f>
        <v>0.33</v>
      </c>
      <c r="E17" s="14">
        <f>IF(SUM('2007BaseLine'!E17:E17)+SUM('2007AboveOrBelowBaseLine'!E17:E17)=0,0,SUM('2007BaseLine'!E17:E17)+SUM('2007AboveOrBelowBaseLine'!E17:E17))</f>
        <v>0.33</v>
      </c>
      <c r="F17" s="14">
        <f>IF(SUM('2007BaseLine'!F17:F17)+SUM('2007AboveOrBelowBaseLine'!F17:F17)=0,0,SUM('2007BaseLine'!F17:F17)+SUM('2007AboveOrBelowBaseLine'!F17:F17))</f>
        <v>0.43</v>
      </c>
      <c r="G17" s="14">
        <f>IF(SUM('2007BaseLine'!G17:G17)+SUM('2007AboveOrBelowBaseLine'!G17:G17)=0,0,SUM('2007BaseLine'!G17:G17)+SUM('2007AboveOrBelowBaseLine'!G17:G17))</f>
        <v>0.33</v>
      </c>
      <c r="H17" s="14">
        <f>IF(SUM('2007BaseLine'!H17:H17)+SUM('2007AboveOrBelowBaseLine'!H17:H17)=0,0,SUM('2007BaseLine'!H17:H17)+SUM('2007AboveOrBelowBaseLine'!H17:H17))</f>
        <v>0.33</v>
      </c>
      <c r="I17" s="14">
        <f>IF(SUM('2007BaseLine'!I17:I17)+SUM('2007AboveOrBelowBaseLine'!I17:I17)=0,0,SUM('2007BaseLine'!I17:I17)+SUM('2007AboveOrBelowBaseLine'!I17:I17))</f>
        <v>0.15</v>
      </c>
      <c r="J17" s="14">
        <f>IF(SUM('2007BaseLine'!J17:J17)+SUM('2007AboveOrBelowBaseLine'!J17:J17)=0,0,SUM('2007BaseLine'!J17:J17)+SUM('2007AboveOrBelowBaseLine'!J17:J17))</f>
        <v>0.15</v>
      </c>
      <c r="K17" s="14">
        <f>IF(SUM('2007BaseLine'!K17:K17)+SUM('2007AboveOrBelowBaseLine'!K17:K17)=0,0,SUM('2007BaseLine'!K17:K17)+SUM('2007AboveOrBelowBaseLine'!K17:K17))</f>
        <v>0.33</v>
      </c>
      <c r="L17" s="14">
        <f>IF(SUM('2007BaseLine'!L17:L17)+SUM('2007AboveOrBelowBaseLine'!L17:L17)=0,0,SUM('2007BaseLine'!L17:L17)+SUM('2007AboveOrBelowBaseLine'!L17:L17))</f>
        <v>0.33</v>
      </c>
      <c r="M17" s="14"/>
      <c r="N17" s="14">
        <f>IF(SUM('2007BaseLine'!N17:N17)+SUM('2007AboveOrBelowBaseLine'!N17:N17)=0,0,SUM('2007BaseLine'!N17:N17)+SUM('2007AboveOrBelowBaseLine'!N17:N17))</f>
        <v>0</v>
      </c>
      <c r="O17" s="14">
        <f>IF(SUM('2007BaseLine'!O17:O17)+SUM('2007AboveOrBelowBaseLine'!O17:O17)=0,0,SUM('2007BaseLine'!O17:O17)+SUM('2007AboveOrBelowBaseLine'!O17:O17))</f>
        <v>0</v>
      </c>
      <c r="P17" s="14">
        <f>IF(SUM('2007BaseLine'!P17:P17)+SUM('2007AboveOrBelowBaseLine'!P17:P17)=0,0,SUM('2007BaseLine'!P17:P17)+SUM('2007AboveOrBelowBaseLine'!P17:P17))</f>
        <v>0</v>
      </c>
      <c r="Q17" s="14">
        <f>IF(SUM('2007BaseLine'!$B17:$B17)+SUM('2007AboveOrBelowBaseLine'!Q17:Q17)=0,0,SUM('2007BaseLine'!$B17:$B17)+SUM('2007AboveOrBelowBaseLine'!Q17:Q17))</f>
        <v>1</v>
      </c>
      <c r="R17" s="14">
        <f>IF(SUM('2007BaseLine'!$B17:$B17)+SUM('2007AboveOrBelowBaseLine'!R17:R17)=0,0,SUM('2007BaseLine'!$B17:$B17)+SUM('2007AboveOrBelowBaseLine'!R17:R17))</f>
        <v>1</v>
      </c>
    </row>
    <row r="18" spans="1:18">
      <c r="A18" t="s">
        <v>38</v>
      </c>
      <c r="B18" s="38">
        <f t="shared" si="0"/>
        <v>1</v>
      </c>
      <c r="C18" s="14">
        <f>IF(SUM('2007BaseLine'!C18:C18)+SUM('2007AboveOrBelowBaseLine'!C18:C18)=0,0,SUM('2007BaseLine'!C18:C18)+SUM('2007AboveOrBelowBaseLine'!C18:C18))</f>
        <v>0.42999999999999994</v>
      </c>
      <c r="D18" s="14">
        <f>IF(SUM('2007BaseLine'!D18:D18)+SUM('2007AboveOrBelowBaseLine'!D18:D18)=0,0,SUM('2007BaseLine'!D18:D18)+SUM('2007AboveOrBelowBaseLine'!D18:D18))</f>
        <v>0.33</v>
      </c>
      <c r="E18" s="14">
        <f>IF(SUM('2007BaseLine'!E18:E18)+SUM('2007AboveOrBelowBaseLine'!E18:E18)=0,0,SUM('2007BaseLine'!E18:E18)+SUM('2007AboveOrBelowBaseLine'!E18:E18))</f>
        <v>0.33</v>
      </c>
      <c r="F18" s="14">
        <f>IF(SUM('2007BaseLine'!F18:F18)+SUM('2007AboveOrBelowBaseLine'!F18:F18)=0,0,SUM('2007BaseLine'!F18:F18)+SUM('2007AboveOrBelowBaseLine'!F18:F18))</f>
        <v>0.43</v>
      </c>
      <c r="G18" s="14">
        <f>IF(SUM('2007BaseLine'!G18:G18)+SUM('2007AboveOrBelowBaseLine'!G18:G18)=0,0,SUM('2007BaseLine'!G18:G18)+SUM('2007AboveOrBelowBaseLine'!G18:G18))</f>
        <v>0.33</v>
      </c>
      <c r="H18" s="14">
        <f>IF(SUM('2007BaseLine'!H18:H18)+SUM('2007AboveOrBelowBaseLine'!H18:H18)=0,0,SUM('2007BaseLine'!H18:H18)+SUM('2007AboveOrBelowBaseLine'!H18:H18))</f>
        <v>0.33</v>
      </c>
      <c r="I18" s="14">
        <f>IF(SUM('2007BaseLine'!I18:I18)+SUM('2007AboveOrBelowBaseLine'!I18:I18)=0,0,SUM('2007BaseLine'!I18:I18)+SUM('2007AboveOrBelowBaseLine'!I18:I18))</f>
        <v>0.15</v>
      </c>
      <c r="J18" s="14">
        <f>IF(SUM('2007BaseLine'!J18:J18)+SUM('2007AboveOrBelowBaseLine'!J18:J18)=0,0,SUM('2007BaseLine'!J18:J18)+SUM('2007AboveOrBelowBaseLine'!J18:J18))</f>
        <v>0.15</v>
      </c>
      <c r="K18" s="14">
        <f>IF(SUM('2007BaseLine'!K18:K18)+SUM('2007AboveOrBelowBaseLine'!K18:K18)=0,0,SUM('2007BaseLine'!K18:K18)+SUM('2007AboveOrBelowBaseLine'!K18:K18))</f>
        <v>0.33</v>
      </c>
      <c r="L18" s="14">
        <f>IF(SUM('2007BaseLine'!L18:L18)+SUM('2007AboveOrBelowBaseLine'!L18:L18)=0,0,SUM('2007BaseLine'!L18:L18)+SUM('2007AboveOrBelowBaseLine'!L18:L18))</f>
        <v>0.33</v>
      </c>
      <c r="M18" s="14"/>
      <c r="N18" s="14">
        <f>IF(SUM('2007BaseLine'!N18:N18)+SUM('2007AboveOrBelowBaseLine'!N18:N18)=0,0,SUM('2007BaseLine'!N18:N18)+SUM('2007AboveOrBelowBaseLine'!N18:N18))</f>
        <v>0</v>
      </c>
      <c r="O18" s="14">
        <f>IF(SUM('2007BaseLine'!O18:O18)+SUM('2007AboveOrBelowBaseLine'!O18:O18)=0,0,SUM('2007BaseLine'!O18:O18)+SUM('2007AboveOrBelowBaseLine'!O18:O18))</f>
        <v>0</v>
      </c>
      <c r="P18" s="14">
        <f>IF(SUM('2007BaseLine'!P18:P18)+SUM('2007AboveOrBelowBaseLine'!P18:P18)=0,0,SUM('2007BaseLine'!P18:P18)+SUM('2007AboveOrBelowBaseLine'!P18:P18))</f>
        <v>0</v>
      </c>
      <c r="Q18" s="14">
        <f>IF(SUM('2007BaseLine'!$B18:$B18)+SUM('2007AboveOrBelowBaseLine'!Q18:Q18)=0,0,SUM('2007BaseLine'!$B18:$B18)+SUM('2007AboveOrBelowBaseLine'!Q18:Q18))</f>
        <v>1</v>
      </c>
      <c r="R18" s="14">
        <f>IF(SUM('2007BaseLine'!$B18:$B18)+SUM('2007AboveOrBelowBaseLine'!R18:R18)=0,0,SUM('2007BaseLine'!$B18:$B18)+SUM('2007AboveOrBelowBaseLine'!R18:R18))</f>
        <v>1</v>
      </c>
    </row>
    <row r="19" spans="1:18">
      <c r="A19" t="s">
        <v>39</v>
      </c>
      <c r="B19" s="38">
        <f t="shared" si="0"/>
        <v>1</v>
      </c>
      <c r="C19" s="14">
        <f>IF(SUM('2007BaseLine'!C19:C19)+SUM('2007AboveOrBelowBaseLine'!C19:C19)=0,0,SUM('2007BaseLine'!C19:C19)+SUM('2007AboveOrBelowBaseLine'!C19:C19))</f>
        <v>0.42999999999999994</v>
      </c>
      <c r="D19" s="14">
        <f>IF(SUM('2007BaseLine'!D19:D19)+SUM('2007AboveOrBelowBaseLine'!D19:D19)=0,0,SUM('2007BaseLine'!D19:D19)+SUM('2007AboveOrBelowBaseLine'!D19:D19))</f>
        <v>0.33</v>
      </c>
      <c r="E19" s="14">
        <f>IF(SUM('2007BaseLine'!E19:E19)+SUM('2007AboveOrBelowBaseLine'!E19:E19)=0,0,SUM('2007BaseLine'!E19:E19)+SUM('2007AboveOrBelowBaseLine'!E19:E19))</f>
        <v>0.33</v>
      </c>
      <c r="F19" s="14">
        <f>IF(SUM('2007BaseLine'!F19:F19)+SUM('2007AboveOrBelowBaseLine'!F19:F19)=0,0,SUM('2007BaseLine'!F19:F19)+SUM('2007AboveOrBelowBaseLine'!F19:F19))</f>
        <v>0.43</v>
      </c>
      <c r="G19" s="14">
        <f>IF(SUM('2007BaseLine'!G19:G19)+SUM('2007AboveOrBelowBaseLine'!G19:G19)=0,0,SUM('2007BaseLine'!G19:G19)+SUM('2007AboveOrBelowBaseLine'!G19:G19))</f>
        <v>0.33</v>
      </c>
      <c r="H19" s="14">
        <f>IF(SUM('2007BaseLine'!H19:H19)+SUM('2007AboveOrBelowBaseLine'!H19:H19)=0,0,SUM('2007BaseLine'!H19:H19)+SUM('2007AboveOrBelowBaseLine'!H19:H19))</f>
        <v>0.33</v>
      </c>
      <c r="I19" s="14">
        <f>IF(SUM('2007BaseLine'!I19:I19)+SUM('2007AboveOrBelowBaseLine'!I19:I19)=0,0,SUM('2007BaseLine'!I19:I19)+SUM('2007AboveOrBelowBaseLine'!I19:I19))</f>
        <v>0.15</v>
      </c>
      <c r="J19" s="14">
        <f>IF(SUM('2007BaseLine'!J19:J19)+SUM('2007AboveOrBelowBaseLine'!J19:J19)=0,0,SUM('2007BaseLine'!J19:J19)+SUM('2007AboveOrBelowBaseLine'!J19:J19))</f>
        <v>0.15</v>
      </c>
      <c r="K19" s="14">
        <f>IF(SUM('2007BaseLine'!K19:K19)+SUM('2007AboveOrBelowBaseLine'!K19:K19)=0,0,SUM('2007BaseLine'!K19:K19)+SUM('2007AboveOrBelowBaseLine'!K19:K19))</f>
        <v>0.33</v>
      </c>
      <c r="L19" s="14">
        <f>IF(SUM('2007BaseLine'!L19:L19)+SUM('2007AboveOrBelowBaseLine'!L19:L19)=0,0,SUM('2007BaseLine'!L19:L19)+SUM('2007AboveOrBelowBaseLine'!L19:L19))</f>
        <v>0.33</v>
      </c>
      <c r="M19" s="14"/>
      <c r="N19" s="14">
        <f>IF(SUM('2007BaseLine'!N19:N19)+SUM('2007AboveOrBelowBaseLine'!N19:N19)=0,0,SUM('2007BaseLine'!N19:N19)+SUM('2007AboveOrBelowBaseLine'!N19:N19))</f>
        <v>0</v>
      </c>
      <c r="O19" s="14">
        <f>IF(SUM('2007BaseLine'!O19:O19)+SUM('2007AboveOrBelowBaseLine'!O19:O19)=0,0,SUM('2007BaseLine'!O19:O19)+SUM('2007AboveOrBelowBaseLine'!O19:O19))</f>
        <v>0</v>
      </c>
      <c r="P19" s="14">
        <f>IF(SUM('2007BaseLine'!P19:P19)+SUM('2007AboveOrBelowBaseLine'!P19:P19)=0,0,SUM('2007BaseLine'!P19:P19)+SUM('2007AboveOrBelowBaseLine'!P19:P19))</f>
        <v>0</v>
      </c>
      <c r="Q19" s="14">
        <f>IF(SUM('2007BaseLine'!$B19:$B19)+SUM('2007AboveOrBelowBaseLine'!Q19:Q19)=0,0,SUM('2007BaseLine'!$B19:$B19)+SUM('2007AboveOrBelowBaseLine'!Q19:Q19))</f>
        <v>1</v>
      </c>
      <c r="R19" s="14">
        <f>IF(SUM('2007BaseLine'!$B19:$B19)+SUM('2007AboveOrBelowBaseLine'!R19:R19)=0,0,SUM('2007BaseLine'!$B19:$B19)+SUM('2007AboveOrBelowBaseLine'!R19:R19))</f>
        <v>1</v>
      </c>
    </row>
    <row r="20" spans="1:18">
      <c r="A20" t="s">
        <v>42</v>
      </c>
      <c r="B20" s="38">
        <f t="shared" si="0"/>
        <v>1</v>
      </c>
      <c r="C20" s="14">
        <f>IF(SUM('2007BaseLine'!C20:C20)+SUM('2007AboveOrBelowBaseLine'!C20:C20)=0,0,SUM('2007BaseLine'!C20:C20)+SUM('2007AboveOrBelowBaseLine'!C20:C20))</f>
        <v>0.42999999999999994</v>
      </c>
      <c r="D20" s="14">
        <f>IF(SUM('2007BaseLine'!D20:D20)+SUM('2007AboveOrBelowBaseLine'!D20:D20)=0,0,SUM('2007BaseLine'!D20:D20)+SUM('2007AboveOrBelowBaseLine'!D20:D20))</f>
        <v>0.33</v>
      </c>
      <c r="E20" s="14">
        <f>IF(SUM('2007BaseLine'!E20:E20)+SUM('2007AboveOrBelowBaseLine'!E20:E20)=0,0,SUM('2007BaseLine'!E20:E20)+SUM('2007AboveOrBelowBaseLine'!E20:E20))</f>
        <v>0.33</v>
      </c>
      <c r="F20" s="14">
        <f>IF(SUM('2007BaseLine'!F20:F20)+SUM('2007AboveOrBelowBaseLine'!F20:F20)=0,0,SUM('2007BaseLine'!F20:F20)+SUM('2007AboveOrBelowBaseLine'!F20:F20))</f>
        <v>0.43</v>
      </c>
      <c r="G20" s="14">
        <f>IF(SUM('2007BaseLine'!G20:G20)+SUM('2007AboveOrBelowBaseLine'!G20:G20)=0,0,SUM('2007BaseLine'!G20:G20)+SUM('2007AboveOrBelowBaseLine'!G20:G20))</f>
        <v>0.33</v>
      </c>
      <c r="H20" s="14">
        <f>IF(SUM('2007BaseLine'!H20:H20)+SUM('2007AboveOrBelowBaseLine'!H20:H20)=0,0,SUM('2007BaseLine'!H20:H20)+SUM('2007AboveOrBelowBaseLine'!H20:H20))</f>
        <v>0.33</v>
      </c>
      <c r="I20" s="14">
        <f>IF(SUM('2007BaseLine'!I20:I20)+SUM('2007AboveOrBelowBaseLine'!I20:I20)=0,0,SUM('2007BaseLine'!I20:I20)+SUM('2007AboveOrBelowBaseLine'!I20:I20))</f>
        <v>0.15</v>
      </c>
      <c r="J20" s="14">
        <f>IF(SUM('2007BaseLine'!J20:J20)+SUM('2007AboveOrBelowBaseLine'!J20:J20)=0,0,SUM('2007BaseLine'!J20:J20)+SUM('2007AboveOrBelowBaseLine'!J20:J20))</f>
        <v>0.15</v>
      </c>
      <c r="K20" s="14">
        <f>IF(SUM('2007BaseLine'!K20:K20)+SUM('2007AboveOrBelowBaseLine'!K20:K20)=0,0,SUM('2007BaseLine'!K20:K20)+SUM('2007AboveOrBelowBaseLine'!K20:K20))</f>
        <v>0.33</v>
      </c>
      <c r="L20" s="14">
        <f>IF(SUM('2007BaseLine'!L20:L20)+SUM('2007AboveOrBelowBaseLine'!L20:L20)=0,0,SUM('2007BaseLine'!L20:L20)+SUM('2007AboveOrBelowBaseLine'!L20:L20))</f>
        <v>0.33</v>
      </c>
      <c r="M20" s="14"/>
      <c r="N20" s="14">
        <f>IF(SUM('2007BaseLine'!N20:N20)+SUM('2007AboveOrBelowBaseLine'!N20:N20)=0,0,SUM('2007BaseLine'!N20:N20)+SUM('2007AboveOrBelowBaseLine'!N20:N20))</f>
        <v>0</v>
      </c>
      <c r="O20" s="14">
        <f>IF(SUM('2007BaseLine'!O20:O20)+SUM('2007AboveOrBelowBaseLine'!O20:O20)=0,0,SUM('2007BaseLine'!O20:O20)+SUM('2007AboveOrBelowBaseLine'!O20:O20))</f>
        <v>0</v>
      </c>
      <c r="P20" s="14">
        <f>IF(SUM('2007BaseLine'!P20:P20)+SUM('2007AboveOrBelowBaseLine'!P20:P20)=0,0,SUM('2007BaseLine'!P20:P20)+SUM('2007AboveOrBelowBaseLine'!P20:P20))</f>
        <v>0</v>
      </c>
      <c r="Q20" s="14">
        <f>IF(SUM('2007BaseLine'!$B20:$B20)+SUM('2007AboveOrBelowBaseLine'!Q20:Q20)=0,0,SUM('2007BaseLine'!$B20:$B20)+SUM('2007AboveOrBelowBaseLine'!Q20:Q20))</f>
        <v>1</v>
      </c>
      <c r="R20" s="14">
        <f>IF(SUM('2007BaseLine'!$B20:$B20)+SUM('2007AboveOrBelowBaseLine'!R20:R20)=0,0,SUM('2007BaseLine'!$B20:$B20)+SUM('2007AboveOrBelowBaseLine'!R20:R20))</f>
        <v>1</v>
      </c>
    </row>
    <row r="21" spans="1:18">
      <c r="A21" t="s">
        <v>43</v>
      </c>
      <c r="B21" s="38">
        <f t="shared" si="0"/>
        <v>1</v>
      </c>
      <c r="C21" s="14">
        <f>IF(SUM('2007BaseLine'!C21:C21)+SUM('2007AboveOrBelowBaseLine'!C21:C21)=0,0,SUM('2007BaseLine'!C21:C21)+SUM('2007AboveOrBelowBaseLine'!C21:C21))</f>
        <v>0.42999999999999994</v>
      </c>
      <c r="D21" s="14">
        <f>IF(SUM('2007BaseLine'!D21:D21)+SUM('2007AboveOrBelowBaseLine'!D21:D21)=0,0,SUM('2007BaseLine'!D21:D21)+SUM('2007AboveOrBelowBaseLine'!D21:D21))</f>
        <v>0.33</v>
      </c>
      <c r="E21" s="14">
        <f>IF(SUM('2007BaseLine'!E21:E21)+SUM('2007AboveOrBelowBaseLine'!E21:E21)=0,0,SUM('2007BaseLine'!E21:E21)+SUM('2007AboveOrBelowBaseLine'!E21:E21))</f>
        <v>0.33</v>
      </c>
      <c r="F21" s="14">
        <f>IF(SUM('2007BaseLine'!F21:F21)+SUM('2007AboveOrBelowBaseLine'!F21:F21)=0,0,SUM('2007BaseLine'!F21:F21)+SUM('2007AboveOrBelowBaseLine'!F21:F21))</f>
        <v>0.43</v>
      </c>
      <c r="G21" s="14">
        <f>IF(SUM('2007BaseLine'!G21:G21)+SUM('2007AboveOrBelowBaseLine'!G21:G21)=0,0,SUM('2007BaseLine'!G21:G21)+SUM('2007AboveOrBelowBaseLine'!G21:G21))</f>
        <v>0.33</v>
      </c>
      <c r="H21" s="14">
        <f>IF(SUM('2007BaseLine'!H21:H21)+SUM('2007AboveOrBelowBaseLine'!H21:H21)=0,0,SUM('2007BaseLine'!H21:H21)+SUM('2007AboveOrBelowBaseLine'!H21:H21))</f>
        <v>0.33</v>
      </c>
      <c r="I21" s="14">
        <f>IF(SUM('2007BaseLine'!I21:I21)+SUM('2007AboveOrBelowBaseLine'!I21:I21)=0,0,SUM('2007BaseLine'!I21:I21)+SUM('2007AboveOrBelowBaseLine'!I21:I21))</f>
        <v>0.15</v>
      </c>
      <c r="J21" s="14">
        <f>IF(SUM('2007BaseLine'!J21:J21)+SUM('2007AboveOrBelowBaseLine'!J21:J21)=0,0,SUM('2007BaseLine'!J21:J21)+SUM('2007AboveOrBelowBaseLine'!J21:J21))</f>
        <v>0.15</v>
      </c>
      <c r="K21" s="14">
        <f>IF(SUM('2007BaseLine'!K21:K21)+SUM('2007AboveOrBelowBaseLine'!K21:K21)=0,0,SUM('2007BaseLine'!K21:K21)+SUM('2007AboveOrBelowBaseLine'!K21:K21))</f>
        <v>0.33</v>
      </c>
      <c r="L21" s="14">
        <f>IF(SUM('2007BaseLine'!L21:L21)+SUM('2007AboveOrBelowBaseLine'!L21:L21)=0,0,SUM('2007BaseLine'!L21:L21)+SUM('2007AboveOrBelowBaseLine'!L21:L21))</f>
        <v>0.33</v>
      </c>
      <c r="M21" s="14"/>
      <c r="N21" s="14">
        <f>IF(SUM('2007BaseLine'!N21:N21)+SUM('2007AboveOrBelowBaseLine'!N21:N21)=0,0,SUM('2007BaseLine'!N21:N21)+SUM('2007AboveOrBelowBaseLine'!N21:N21))</f>
        <v>0</v>
      </c>
      <c r="O21" s="14">
        <f>IF(SUM('2007BaseLine'!O21:O21)+SUM('2007AboveOrBelowBaseLine'!O21:O21)=0,0,SUM('2007BaseLine'!O21:O21)+SUM('2007AboveOrBelowBaseLine'!O21:O21))</f>
        <v>0</v>
      </c>
      <c r="P21" s="14">
        <f>IF(SUM('2007BaseLine'!P21:P21)+SUM('2007AboveOrBelowBaseLine'!P21:P21)=0,0,SUM('2007BaseLine'!P21:P21)+SUM('2007AboveOrBelowBaseLine'!P21:P21))</f>
        <v>0</v>
      </c>
      <c r="Q21" s="14">
        <f>IF(SUM('2007BaseLine'!$B21:$B21)+SUM('2007AboveOrBelowBaseLine'!Q21:Q21)=0,0,SUM('2007BaseLine'!$B21:$B21)+SUM('2007AboveOrBelowBaseLine'!Q21:Q21))</f>
        <v>1</v>
      </c>
      <c r="R21" s="14">
        <f>IF(SUM('2007BaseLine'!$B21:$B21)+SUM('2007AboveOrBelowBaseLine'!R21:R21)=0,0,SUM('2007BaseLine'!$B21:$B21)+SUM('2007AboveOrBelowBaseLine'!R21:R21))</f>
        <v>1</v>
      </c>
    </row>
    <row r="22" spans="1:18">
      <c r="A22" t="s">
        <v>44</v>
      </c>
      <c r="B22" s="38">
        <f t="shared" si="0"/>
        <v>1</v>
      </c>
      <c r="C22" s="14">
        <f>IF(SUM('2007BaseLine'!C22:C22)+SUM('2007AboveOrBelowBaseLine'!C22:C22)=0,0,SUM('2007BaseLine'!C22:C22)+SUM('2007AboveOrBelowBaseLine'!C22:C22))</f>
        <v>0.42999999999999994</v>
      </c>
      <c r="D22" s="14">
        <f>IF(SUM('2007BaseLine'!D22:D22)+SUM('2007AboveOrBelowBaseLine'!D22:D22)=0,0,SUM('2007BaseLine'!D22:D22)+SUM('2007AboveOrBelowBaseLine'!D22:D22))</f>
        <v>0.33</v>
      </c>
      <c r="E22" s="14">
        <f>IF(SUM('2007BaseLine'!E22:E22)+SUM('2007AboveOrBelowBaseLine'!E22:E22)=0,0,SUM('2007BaseLine'!E22:E22)+SUM('2007AboveOrBelowBaseLine'!E22:E22))</f>
        <v>0.33</v>
      </c>
      <c r="F22" s="14">
        <f>IF(SUM('2007BaseLine'!F22:F22)+SUM('2007AboveOrBelowBaseLine'!F22:F22)=0,0,SUM('2007BaseLine'!F22:F22)+SUM('2007AboveOrBelowBaseLine'!F22:F22))</f>
        <v>0.43</v>
      </c>
      <c r="G22" s="14">
        <f>IF(SUM('2007BaseLine'!G22:G22)+SUM('2007AboveOrBelowBaseLine'!G22:G22)=0,0,SUM('2007BaseLine'!G22:G22)+SUM('2007AboveOrBelowBaseLine'!G22:G22))</f>
        <v>0.33</v>
      </c>
      <c r="H22" s="14">
        <f>IF(SUM('2007BaseLine'!H22:H22)+SUM('2007AboveOrBelowBaseLine'!H22:H22)=0,0,SUM('2007BaseLine'!H22:H22)+SUM('2007AboveOrBelowBaseLine'!H22:H22))</f>
        <v>0.33</v>
      </c>
      <c r="I22" s="14">
        <f>IF(SUM('2007BaseLine'!I22:I22)+SUM('2007AboveOrBelowBaseLine'!I22:I22)=0,0,SUM('2007BaseLine'!I22:I22)+SUM('2007AboveOrBelowBaseLine'!I22:I22))</f>
        <v>0.15</v>
      </c>
      <c r="J22" s="14">
        <f>IF(SUM('2007BaseLine'!J22:J22)+SUM('2007AboveOrBelowBaseLine'!J22:J22)=0,0,SUM('2007BaseLine'!J22:J22)+SUM('2007AboveOrBelowBaseLine'!J22:J22))</f>
        <v>0.15</v>
      </c>
      <c r="K22" s="14">
        <f>IF(SUM('2007BaseLine'!K22:K22)+SUM('2007AboveOrBelowBaseLine'!K22:K22)=0,0,SUM('2007BaseLine'!K22:K22)+SUM('2007AboveOrBelowBaseLine'!K22:K22))</f>
        <v>0.33</v>
      </c>
      <c r="L22" s="14">
        <f>IF(SUM('2007BaseLine'!L22:L22)+SUM('2007AboveOrBelowBaseLine'!L22:L22)=0,0,SUM('2007BaseLine'!L22:L22)+SUM('2007AboveOrBelowBaseLine'!L22:L22))</f>
        <v>0.33</v>
      </c>
      <c r="M22" s="14"/>
      <c r="N22" s="14">
        <f>IF(SUM('2007BaseLine'!N22:N22)+SUM('2007AboveOrBelowBaseLine'!N22:N22)=0,0,SUM('2007BaseLine'!N22:N22)+SUM('2007AboveOrBelowBaseLine'!N22:N22))</f>
        <v>0</v>
      </c>
      <c r="O22" s="14">
        <f>IF(SUM('2007BaseLine'!O22:O22)+SUM('2007AboveOrBelowBaseLine'!O22:O22)=0,0,SUM('2007BaseLine'!O22:O22)+SUM('2007AboveOrBelowBaseLine'!O22:O22))</f>
        <v>0</v>
      </c>
      <c r="P22" s="14">
        <f>IF(SUM('2007BaseLine'!P22:P22)+SUM('2007AboveOrBelowBaseLine'!P22:P22)=0,0,SUM('2007BaseLine'!P22:P22)+SUM('2007AboveOrBelowBaseLine'!P22:P22))</f>
        <v>0</v>
      </c>
      <c r="Q22" s="14">
        <f>IF(SUM('2007BaseLine'!$B22:$B22)+SUM('2007AboveOrBelowBaseLine'!Q22:Q22)=0,0,SUM('2007BaseLine'!$B22:$B22)+SUM('2007AboveOrBelowBaseLine'!Q22:Q22))</f>
        <v>1</v>
      </c>
      <c r="R22" s="14">
        <f>IF(SUM('2007BaseLine'!$B22:$B22)+SUM('2007AboveOrBelowBaseLine'!R22:R22)=0,0,SUM('2007BaseLine'!$B22:$B22)+SUM('2007AboveOrBelowBaseLine'!R22:R22))</f>
        <v>1</v>
      </c>
    </row>
    <row r="23" spans="1:18">
      <c r="A23" t="s">
        <v>56</v>
      </c>
      <c r="B23" s="38">
        <f t="shared" si="0"/>
        <v>1</v>
      </c>
      <c r="C23" s="14">
        <f>IF(SUM('2007BaseLine'!C23:C23)+SUM('2007AboveOrBelowBaseLine'!C23:C23)=0,0,SUM('2007BaseLine'!C23:C23)+SUM('2007AboveOrBelowBaseLine'!C23:C23))</f>
        <v>0.42999999999999994</v>
      </c>
      <c r="D23" s="14">
        <f>IF(SUM('2007BaseLine'!D23:D23)+SUM('2007AboveOrBelowBaseLine'!D23:D23)=0,0,SUM('2007BaseLine'!D23:D23)+SUM('2007AboveOrBelowBaseLine'!D23:D23))</f>
        <v>0.33</v>
      </c>
      <c r="E23" s="14">
        <f>IF(SUM('2007BaseLine'!E23:E23)+SUM('2007AboveOrBelowBaseLine'!E23:E23)=0,0,SUM('2007BaseLine'!E23:E23)+SUM('2007AboveOrBelowBaseLine'!E23:E23))</f>
        <v>0.33</v>
      </c>
      <c r="F23" s="14">
        <f>IF(SUM('2007BaseLine'!F23:F23)+SUM('2007AboveOrBelowBaseLine'!F23:F23)=0,0,SUM('2007BaseLine'!F23:F23)+SUM('2007AboveOrBelowBaseLine'!F23:F23))</f>
        <v>0.43</v>
      </c>
      <c r="G23" s="14">
        <f>IF(SUM('2007BaseLine'!G23:G23)+SUM('2007AboveOrBelowBaseLine'!G23:G23)=0,0,SUM('2007BaseLine'!G23:G23)+SUM('2007AboveOrBelowBaseLine'!G23:G23))</f>
        <v>0.33</v>
      </c>
      <c r="H23" s="14">
        <f>IF(SUM('2007BaseLine'!H23:H23)+SUM('2007AboveOrBelowBaseLine'!H23:H23)=0,0,SUM('2007BaseLine'!H23:H23)+SUM('2007AboveOrBelowBaseLine'!H23:H23))</f>
        <v>0.33</v>
      </c>
      <c r="I23" s="14">
        <f>IF(SUM('2007BaseLine'!I23:I23)+SUM('2007AboveOrBelowBaseLine'!I23:I23)=0,0,SUM('2007BaseLine'!I23:I23)+SUM('2007AboveOrBelowBaseLine'!I23:I23))</f>
        <v>0.15</v>
      </c>
      <c r="J23" s="14">
        <f>IF(SUM('2007BaseLine'!J23:J23)+SUM('2007AboveOrBelowBaseLine'!J23:J23)=0,0,SUM('2007BaseLine'!J23:J23)+SUM('2007AboveOrBelowBaseLine'!J23:J23))</f>
        <v>0.15</v>
      </c>
      <c r="K23" s="14">
        <f>IF(SUM('2007BaseLine'!K23:K23)+SUM('2007AboveOrBelowBaseLine'!K23:K23)=0,0,SUM('2007BaseLine'!K23:K23)+SUM('2007AboveOrBelowBaseLine'!K23:K23))</f>
        <v>0.33</v>
      </c>
      <c r="L23" s="14">
        <f>IF(SUM('2007BaseLine'!L23:L23)+SUM('2007AboveOrBelowBaseLine'!L23:L23)=0,0,SUM('2007BaseLine'!L23:L23)+SUM('2007AboveOrBelowBaseLine'!L23:L23))</f>
        <v>0.33</v>
      </c>
      <c r="M23" s="14"/>
      <c r="N23" s="14">
        <f>IF(SUM('2007BaseLine'!N23:N23)+SUM('2007AboveOrBelowBaseLine'!N23:N23)=0,0,SUM('2007BaseLine'!N23:N23)+SUM('2007AboveOrBelowBaseLine'!N23:N23))</f>
        <v>0</v>
      </c>
      <c r="O23" s="14">
        <f>IF(SUM('2007BaseLine'!O23:O23)+SUM('2007AboveOrBelowBaseLine'!O23:O23)=0,0,SUM('2007BaseLine'!O23:O23)+SUM('2007AboveOrBelowBaseLine'!O23:O23))</f>
        <v>0</v>
      </c>
      <c r="P23" s="14">
        <f>IF(SUM('2007BaseLine'!P23:P23)+SUM('2007AboveOrBelowBaseLine'!P23:P23)=0,0,SUM('2007BaseLine'!P23:P23)+SUM('2007AboveOrBelowBaseLine'!P23:P23))</f>
        <v>0</v>
      </c>
      <c r="Q23" s="14">
        <f>IF(SUM('2007BaseLine'!$B23:$B23)+SUM('2007AboveOrBelowBaseLine'!Q23:Q23)=0,0,SUM('2007BaseLine'!$B23:$B23)+SUM('2007AboveOrBelowBaseLine'!Q23:Q23))</f>
        <v>1</v>
      </c>
      <c r="R23" s="14">
        <f>IF(SUM('2007BaseLine'!$B23:$B23)+SUM('2007AboveOrBelowBaseLine'!R23:R23)=0,0,SUM('2007BaseLine'!$B23:$B23)+SUM('2007AboveOrBelowBaseLine'!R23:R23))</f>
        <v>1</v>
      </c>
    </row>
    <row r="24" spans="1:18">
      <c r="A24" t="s">
        <v>45</v>
      </c>
      <c r="B24" s="38">
        <f t="shared" si="0"/>
        <v>1</v>
      </c>
      <c r="C24" s="14">
        <f>IF(SUM('2007BaseLine'!C24:C24)+SUM('2007AboveOrBelowBaseLine'!C24:C24)=0,0,SUM('2007BaseLine'!C24:C24)+SUM('2007AboveOrBelowBaseLine'!C24:C24))</f>
        <v>0.42999999999999994</v>
      </c>
      <c r="D24" s="14">
        <f>IF(SUM('2007BaseLine'!D24:D24)+SUM('2007AboveOrBelowBaseLine'!D24:D24)=0,0,SUM('2007BaseLine'!D24:D24)+SUM('2007AboveOrBelowBaseLine'!D24:D24))</f>
        <v>0.33</v>
      </c>
      <c r="E24" s="14">
        <f>IF(SUM('2007BaseLine'!E24:E24)+SUM('2007AboveOrBelowBaseLine'!E24:E24)=0,0,SUM('2007BaseLine'!E24:E24)+SUM('2007AboveOrBelowBaseLine'!E24:E24))</f>
        <v>0.33</v>
      </c>
      <c r="F24" s="14">
        <f>IF(SUM('2007BaseLine'!F24:F24)+SUM('2007AboveOrBelowBaseLine'!F24:F24)=0,0,SUM('2007BaseLine'!F24:F24)+SUM('2007AboveOrBelowBaseLine'!F24:F24))</f>
        <v>0.43</v>
      </c>
      <c r="G24" s="14">
        <f>IF(SUM('2007BaseLine'!G24:G24)+SUM('2007AboveOrBelowBaseLine'!G24:G24)=0,0,SUM('2007BaseLine'!G24:G24)+SUM('2007AboveOrBelowBaseLine'!G24:G24))</f>
        <v>0.33</v>
      </c>
      <c r="H24" s="14">
        <f>IF(SUM('2007BaseLine'!H24:H24)+SUM('2007AboveOrBelowBaseLine'!H24:H24)=0,0,SUM('2007BaseLine'!H24:H24)+SUM('2007AboveOrBelowBaseLine'!H24:H24))</f>
        <v>0.33</v>
      </c>
      <c r="I24" s="14">
        <f>IF(SUM('2007BaseLine'!I24:I24)+SUM('2007AboveOrBelowBaseLine'!I24:I24)=0,0,SUM('2007BaseLine'!I24:I24)+SUM('2007AboveOrBelowBaseLine'!I24:I24))</f>
        <v>0.15</v>
      </c>
      <c r="J24" s="14">
        <f>IF(SUM('2007BaseLine'!J24:J24)+SUM('2007AboveOrBelowBaseLine'!J24:J24)=0,0,SUM('2007BaseLine'!J24:J24)+SUM('2007AboveOrBelowBaseLine'!J24:J24))</f>
        <v>0.15</v>
      </c>
      <c r="K24" s="14">
        <f>IF(SUM('2007BaseLine'!K24:K24)+SUM('2007AboveOrBelowBaseLine'!K24:K24)=0,0,SUM('2007BaseLine'!K24:K24)+SUM('2007AboveOrBelowBaseLine'!K24:K24))</f>
        <v>0.33</v>
      </c>
      <c r="L24" s="14">
        <f>IF(SUM('2007BaseLine'!L24:L24)+SUM('2007AboveOrBelowBaseLine'!L24:L24)=0,0,SUM('2007BaseLine'!L24:L24)+SUM('2007AboveOrBelowBaseLine'!L24:L24))</f>
        <v>0.33</v>
      </c>
      <c r="M24" s="14"/>
      <c r="N24" s="14">
        <f>IF(SUM('2007BaseLine'!N24:N24)+SUM('2007AboveOrBelowBaseLine'!N24:N24)=0,0,SUM('2007BaseLine'!N24:N24)+SUM('2007AboveOrBelowBaseLine'!N24:N24))</f>
        <v>0</v>
      </c>
      <c r="O24" s="14">
        <f>IF(SUM('2007BaseLine'!O24:O24)+SUM('2007AboveOrBelowBaseLine'!O24:O24)=0,0,SUM('2007BaseLine'!O24:O24)+SUM('2007AboveOrBelowBaseLine'!O24:O24))</f>
        <v>0</v>
      </c>
      <c r="P24" s="14">
        <f>IF(SUM('2007BaseLine'!P24:P24)+SUM('2007AboveOrBelowBaseLine'!P24:P24)=0,0,SUM('2007BaseLine'!P24:P24)+SUM('2007AboveOrBelowBaseLine'!P24:P24))</f>
        <v>0</v>
      </c>
      <c r="Q24" s="14">
        <f>IF(SUM('2007BaseLine'!$B24:$B24)+SUM('2007AboveOrBelowBaseLine'!Q24:Q24)=0,0,SUM('2007BaseLine'!$B24:$B24)+SUM('2007AboveOrBelowBaseLine'!Q24:Q24))</f>
        <v>1</v>
      </c>
      <c r="R24" s="14">
        <f>IF(SUM('2007BaseLine'!$B24:$B24)+SUM('2007AboveOrBelowBaseLine'!R24:R24)=0,0,SUM('2007BaseLine'!$B24:$B24)+SUM('2007AboveOrBelowBaseLine'!R24:R24))</f>
        <v>1</v>
      </c>
    </row>
    <row r="25" spans="1:18">
      <c r="A25" t="s">
        <v>46</v>
      </c>
      <c r="B25" s="38">
        <f t="shared" si="0"/>
        <v>1</v>
      </c>
      <c r="C25" s="14">
        <f>IF(SUM('2007BaseLine'!C25:C25)+SUM('2007AboveOrBelowBaseLine'!C25:C25)=0,0,SUM('2007BaseLine'!C25:C25)+SUM('2007AboveOrBelowBaseLine'!C25:C25))</f>
        <v>0.42999999999999994</v>
      </c>
      <c r="D25" s="14">
        <f>IF(SUM('2007BaseLine'!D25:D25)+SUM('2007AboveOrBelowBaseLine'!D25:D25)=0,0,SUM('2007BaseLine'!D25:D25)+SUM('2007AboveOrBelowBaseLine'!D25:D25))</f>
        <v>0.33</v>
      </c>
      <c r="E25" s="14">
        <f>IF(SUM('2007BaseLine'!E25:E25)+SUM('2007AboveOrBelowBaseLine'!E25:E25)=0,0,SUM('2007BaseLine'!E25:E25)+SUM('2007AboveOrBelowBaseLine'!E25:E25))</f>
        <v>0.33</v>
      </c>
      <c r="F25" s="14">
        <f>IF(SUM('2007BaseLine'!F25:F25)+SUM('2007AboveOrBelowBaseLine'!F25:F25)=0,0,SUM('2007BaseLine'!F25:F25)+SUM('2007AboveOrBelowBaseLine'!F25:F25))</f>
        <v>0.43</v>
      </c>
      <c r="G25" s="14">
        <f>IF(SUM('2007BaseLine'!G25:G25)+SUM('2007AboveOrBelowBaseLine'!G25:G25)=0,0,SUM('2007BaseLine'!G25:G25)+SUM('2007AboveOrBelowBaseLine'!G25:G25))</f>
        <v>0.33</v>
      </c>
      <c r="H25" s="14">
        <f>IF(SUM('2007BaseLine'!H25:H25)+SUM('2007AboveOrBelowBaseLine'!H25:H25)=0,0,SUM('2007BaseLine'!H25:H25)+SUM('2007AboveOrBelowBaseLine'!H25:H25))</f>
        <v>0.33</v>
      </c>
      <c r="I25" s="14">
        <f>IF(SUM('2007BaseLine'!I25:I25)+SUM('2007AboveOrBelowBaseLine'!I25:I25)=0,0,SUM('2007BaseLine'!I25:I25)+SUM('2007AboveOrBelowBaseLine'!I25:I25))</f>
        <v>0.15</v>
      </c>
      <c r="J25" s="14">
        <f>IF(SUM('2007BaseLine'!J25:J25)+SUM('2007AboveOrBelowBaseLine'!J25:J25)=0,0,SUM('2007BaseLine'!J25:J25)+SUM('2007AboveOrBelowBaseLine'!J25:J25))</f>
        <v>0.15</v>
      </c>
      <c r="K25" s="14">
        <f>IF(SUM('2007BaseLine'!K25:K25)+SUM('2007AboveOrBelowBaseLine'!K25:K25)=0,0,SUM('2007BaseLine'!K25:K25)+SUM('2007AboveOrBelowBaseLine'!K25:K25))</f>
        <v>0.33</v>
      </c>
      <c r="L25" s="14">
        <f>IF(SUM('2007BaseLine'!L25:L25)+SUM('2007AboveOrBelowBaseLine'!L25:L25)=0,0,SUM('2007BaseLine'!L25:L25)+SUM('2007AboveOrBelowBaseLine'!L25:L25))</f>
        <v>0.33</v>
      </c>
      <c r="M25" s="14"/>
      <c r="N25" s="14">
        <f>IF(SUM('2007BaseLine'!N25:N25)+SUM('2007AboveOrBelowBaseLine'!N25:N25)=0,0,SUM('2007BaseLine'!N25:N25)+SUM('2007AboveOrBelowBaseLine'!N25:N25))</f>
        <v>0</v>
      </c>
      <c r="O25" s="14">
        <f>IF(SUM('2007BaseLine'!O25:O25)+SUM('2007AboveOrBelowBaseLine'!O25:O25)=0,0,SUM('2007BaseLine'!O25:O25)+SUM('2007AboveOrBelowBaseLine'!O25:O25))</f>
        <v>0</v>
      </c>
      <c r="P25" s="14">
        <f>IF(SUM('2007BaseLine'!P25:P25)+SUM('2007AboveOrBelowBaseLine'!P25:P25)=0,0,SUM('2007BaseLine'!P25:P25)+SUM('2007AboveOrBelowBaseLine'!P25:P25))</f>
        <v>0</v>
      </c>
      <c r="Q25" s="14">
        <f>IF(SUM('2007BaseLine'!$B25:$B25)+SUM('2007AboveOrBelowBaseLine'!Q25:Q25)=0,0,SUM('2007BaseLine'!$B25:$B25)+SUM('2007AboveOrBelowBaseLine'!Q25:Q25))</f>
        <v>1</v>
      </c>
      <c r="R25" s="14">
        <f>IF(SUM('2007BaseLine'!$B25:$B25)+SUM('2007AboveOrBelowBaseLine'!R25:R25)=0,0,SUM('2007BaseLine'!$B25:$B25)+SUM('2007AboveOrBelowBaseLine'!R25:R25))</f>
        <v>1</v>
      </c>
    </row>
    <row r="26" spans="1:18">
      <c r="A26" t="s">
        <v>47</v>
      </c>
      <c r="B26" s="38">
        <f t="shared" si="0"/>
        <v>1</v>
      </c>
      <c r="C26" s="14">
        <f>IF(SUM('2007BaseLine'!C26:C26)+SUM('2007AboveOrBelowBaseLine'!C26:C26)=0,0,SUM('2007BaseLine'!C26:C26)+SUM('2007AboveOrBelowBaseLine'!C26:C26))</f>
        <v>0.42999999999999994</v>
      </c>
      <c r="D26" s="14">
        <f>IF(SUM('2007BaseLine'!D26:D26)+SUM('2007AboveOrBelowBaseLine'!D26:D26)=0,0,SUM('2007BaseLine'!D26:D26)+SUM('2007AboveOrBelowBaseLine'!D26:D26))</f>
        <v>0.33</v>
      </c>
      <c r="E26" s="14">
        <f>IF(SUM('2007BaseLine'!E26:E26)+SUM('2007AboveOrBelowBaseLine'!E26:E26)=0,0,SUM('2007BaseLine'!E26:E26)+SUM('2007AboveOrBelowBaseLine'!E26:E26))</f>
        <v>0.33</v>
      </c>
      <c r="F26" s="14">
        <f>IF(SUM('2007BaseLine'!F26:F26)+SUM('2007AboveOrBelowBaseLine'!F26:F26)=0,0,SUM('2007BaseLine'!F26:F26)+SUM('2007AboveOrBelowBaseLine'!F26:F26))</f>
        <v>0.43</v>
      </c>
      <c r="G26" s="14">
        <f>IF(SUM('2007BaseLine'!G26:G26)+SUM('2007AboveOrBelowBaseLine'!G26:G26)=0,0,SUM('2007BaseLine'!G26:G26)+SUM('2007AboveOrBelowBaseLine'!G26:G26))</f>
        <v>0.33</v>
      </c>
      <c r="H26" s="14">
        <f>IF(SUM('2007BaseLine'!H26:H26)+SUM('2007AboveOrBelowBaseLine'!H26:H26)=0,0,SUM('2007BaseLine'!H26:H26)+SUM('2007AboveOrBelowBaseLine'!H26:H26))</f>
        <v>0.33</v>
      </c>
      <c r="I26" s="14">
        <f>IF(SUM('2007BaseLine'!I26:I26)+SUM('2007AboveOrBelowBaseLine'!I26:I26)=0,0,SUM('2007BaseLine'!I26:I26)+SUM('2007AboveOrBelowBaseLine'!I26:I26))</f>
        <v>0.15</v>
      </c>
      <c r="J26" s="14">
        <f>IF(SUM('2007BaseLine'!J26:J26)+SUM('2007AboveOrBelowBaseLine'!J26:J26)=0,0,SUM('2007BaseLine'!J26:J26)+SUM('2007AboveOrBelowBaseLine'!J26:J26))</f>
        <v>0.15</v>
      </c>
      <c r="K26" s="14">
        <f>IF(SUM('2007BaseLine'!K26:K26)+SUM('2007AboveOrBelowBaseLine'!K26:K26)=0,0,SUM('2007BaseLine'!K26:K26)+SUM('2007AboveOrBelowBaseLine'!K26:K26))</f>
        <v>0.33</v>
      </c>
      <c r="L26" s="14">
        <f>IF(SUM('2007BaseLine'!L26:L26)+SUM('2007AboveOrBelowBaseLine'!L26:L26)=0,0,SUM('2007BaseLine'!L26:L26)+SUM('2007AboveOrBelowBaseLine'!L26:L26))</f>
        <v>0.33</v>
      </c>
      <c r="M26" s="14"/>
      <c r="N26" s="14">
        <f>IF(SUM('2007BaseLine'!N26:N26)+SUM('2007AboveOrBelowBaseLine'!N26:N26)=0,0,SUM('2007BaseLine'!N26:N26)+SUM('2007AboveOrBelowBaseLine'!N26:N26))</f>
        <v>0</v>
      </c>
      <c r="O26" s="14">
        <f>IF(SUM('2007BaseLine'!O26:O26)+SUM('2007AboveOrBelowBaseLine'!O26:O26)=0,0,SUM('2007BaseLine'!O26:O26)+SUM('2007AboveOrBelowBaseLine'!O26:O26))</f>
        <v>0</v>
      </c>
      <c r="P26" s="14">
        <f>IF(SUM('2007BaseLine'!P26:P26)+SUM('2007AboveOrBelowBaseLine'!P26:P26)=0,0,SUM('2007BaseLine'!P26:P26)+SUM('2007AboveOrBelowBaseLine'!P26:P26))</f>
        <v>0</v>
      </c>
      <c r="Q26" s="14">
        <f>IF(SUM('2007BaseLine'!$B26:$B26)+SUM('2007AboveOrBelowBaseLine'!Q26:Q26)=0,0,SUM('2007BaseLine'!$B26:$B26)+SUM('2007AboveOrBelowBaseLine'!Q26:Q26))</f>
        <v>1</v>
      </c>
      <c r="R26" s="14">
        <f>IF(SUM('2007BaseLine'!$B26:$B26)+SUM('2007AboveOrBelowBaseLine'!R26:R26)=0,0,SUM('2007BaseLine'!$B26:$B26)+SUM('2007AboveOrBelowBaseLine'!R26:R26))</f>
        <v>1</v>
      </c>
    </row>
    <row r="27" spans="1:18">
      <c r="A27" t="s">
        <v>48</v>
      </c>
      <c r="B27" s="38">
        <f t="shared" si="0"/>
        <v>1</v>
      </c>
      <c r="C27" s="14">
        <f>IF(SUM('2007BaseLine'!C27:C27)+SUM('2007AboveOrBelowBaseLine'!C27:C27)=0,0,SUM('2007BaseLine'!C27:C27)+SUM('2007AboveOrBelowBaseLine'!C27:C27))</f>
        <v>0.42999999999999994</v>
      </c>
      <c r="D27" s="14">
        <f>IF(SUM('2007BaseLine'!D27:D27)+SUM('2007AboveOrBelowBaseLine'!D27:D27)=0,0,SUM('2007BaseLine'!D27:D27)+SUM('2007AboveOrBelowBaseLine'!D27:D27))</f>
        <v>0.33</v>
      </c>
      <c r="E27" s="14">
        <f>IF(SUM('2007BaseLine'!E27:E27)+SUM('2007AboveOrBelowBaseLine'!E27:E27)=0,0,SUM('2007BaseLine'!E27:E27)+SUM('2007AboveOrBelowBaseLine'!E27:E27))</f>
        <v>0.33</v>
      </c>
      <c r="F27" s="14">
        <f>IF(SUM('2007BaseLine'!F27:F27)+SUM('2007AboveOrBelowBaseLine'!F27:F27)=0,0,SUM('2007BaseLine'!F27:F27)+SUM('2007AboveOrBelowBaseLine'!F27:F27))</f>
        <v>0.43</v>
      </c>
      <c r="G27" s="14">
        <f>IF(SUM('2007BaseLine'!G27:G27)+SUM('2007AboveOrBelowBaseLine'!G27:G27)=0,0,SUM('2007BaseLine'!G27:G27)+SUM('2007AboveOrBelowBaseLine'!G27:G27))</f>
        <v>0.33</v>
      </c>
      <c r="H27" s="14">
        <f>IF(SUM('2007BaseLine'!H27:H27)+SUM('2007AboveOrBelowBaseLine'!H27:H27)=0,0,SUM('2007BaseLine'!H27:H27)+SUM('2007AboveOrBelowBaseLine'!H27:H27))</f>
        <v>0.33</v>
      </c>
      <c r="I27" s="14">
        <f>IF(SUM('2007BaseLine'!I27:I27)+SUM('2007AboveOrBelowBaseLine'!I27:I27)=0,0,SUM('2007BaseLine'!I27:I27)+SUM('2007AboveOrBelowBaseLine'!I27:I27))</f>
        <v>0.15</v>
      </c>
      <c r="J27" s="14">
        <f>IF(SUM('2007BaseLine'!J27:J27)+SUM('2007AboveOrBelowBaseLine'!J27:J27)=0,0,SUM('2007BaseLine'!J27:J27)+SUM('2007AboveOrBelowBaseLine'!J27:J27))</f>
        <v>0.15</v>
      </c>
      <c r="K27" s="14">
        <f>IF(SUM('2007BaseLine'!K27:K27)+SUM('2007AboveOrBelowBaseLine'!K27:K27)=0,0,SUM('2007BaseLine'!K27:K27)+SUM('2007AboveOrBelowBaseLine'!K27:K27))</f>
        <v>0.33</v>
      </c>
      <c r="L27" s="14">
        <f>IF(SUM('2007BaseLine'!L27:L27)+SUM('2007AboveOrBelowBaseLine'!L27:L27)=0,0,SUM('2007BaseLine'!L27:L27)+SUM('2007AboveOrBelowBaseLine'!L27:L27))</f>
        <v>0.33</v>
      </c>
      <c r="M27" s="14"/>
      <c r="N27" s="14">
        <f>IF(SUM('2007BaseLine'!N27:N27)+SUM('2007AboveOrBelowBaseLine'!N27:N27)=0,0,SUM('2007BaseLine'!N27:N27)+SUM('2007AboveOrBelowBaseLine'!N27:N27))</f>
        <v>0</v>
      </c>
      <c r="O27" s="14">
        <f>IF(SUM('2007BaseLine'!O27:O27)+SUM('2007AboveOrBelowBaseLine'!O27:O27)=0,0,SUM('2007BaseLine'!O27:O27)+SUM('2007AboveOrBelowBaseLine'!O27:O27))</f>
        <v>0</v>
      </c>
      <c r="P27" s="14">
        <f>IF(SUM('2007BaseLine'!P27:P27)+SUM('2007AboveOrBelowBaseLine'!P27:P27)=0,0,SUM('2007BaseLine'!P27:P27)+SUM('2007AboveOrBelowBaseLine'!P27:P27))</f>
        <v>0</v>
      </c>
      <c r="Q27" s="14">
        <f>IF(SUM('2007BaseLine'!$B27:$B27)+SUM('2007AboveOrBelowBaseLine'!Q27:Q27)=0,0,SUM('2007BaseLine'!$B27:$B27)+SUM('2007AboveOrBelowBaseLine'!Q27:Q27))</f>
        <v>1</v>
      </c>
      <c r="R27" s="14">
        <f>IF(SUM('2007BaseLine'!$B27:$B27)+SUM('2007AboveOrBelowBaseLine'!R27:R27)=0,0,SUM('2007BaseLine'!$B27:$B27)+SUM('2007AboveOrBelowBaseLine'!R27:R27))</f>
        <v>1</v>
      </c>
    </row>
    <row r="28" spans="1:18">
      <c r="A28" t="s">
        <v>49</v>
      </c>
      <c r="B28" s="38">
        <f t="shared" si="0"/>
        <v>1</v>
      </c>
      <c r="C28" s="14">
        <f>IF(SUM('2007BaseLine'!C28:C28)+SUM('2007AboveOrBelowBaseLine'!C28:C28)=0,0,SUM('2007BaseLine'!C28:C28)+SUM('2007AboveOrBelowBaseLine'!C28:C28))</f>
        <v>0.42999999999999994</v>
      </c>
      <c r="D28" s="14">
        <f>IF(SUM('2007BaseLine'!D28:D28)+SUM('2007AboveOrBelowBaseLine'!D28:D28)=0,0,SUM('2007BaseLine'!D28:D28)+SUM('2007AboveOrBelowBaseLine'!D28:D28))</f>
        <v>0.33</v>
      </c>
      <c r="E28" s="14">
        <f>IF(SUM('2007BaseLine'!E28:E28)+SUM('2007AboveOrBelowBaseLine'!E28:E28)=0,0,SUM('2007BaseLine'!E28:E28)+SUM('2007AboveOrBelowBaseLine'!E28:E28))</f>
        <v>0.33</v>
      </c>
      <c r="F28" s="14">
        <f>IF(SUM('2007BaseLine'!F28:F28)+SUM('2007AboveOrBelowBaseLine'!F28:F28)=0,0,SUM('2007BaseLine'!F28:F28)+SUM('2007AboveOrBelowBaseLine'!F28:F28))</f>
        <v>0.43</v>
      </c>
      <c r="G28" s="14">
        <f>IF(SUM('2007BaseLine'!G28:G28)+SUM('2007AboveOrBelowBaseLine'!G28:G28)=0,0,SUM('2007BaseLine'!G28:G28)+SUM('2007AboveOrBelowBaseLine'!G28:G28))</f>
        <v>0.33</v>
      </c>
      <c r="H28" s="14">
        <f>IF(SUM('2007BaseLine'!H28:H28)+SUM('2007AboveOrBelowBaseLine'!H28:H28)=0,0,SUM('2007BaseLine'!H28:H28)+SUM('2007AboveOrBelowBaseLine'!H28:H28))</f>
        <v>0.33</v>
      </c>
      <c r="I28" s="14">
        <f>IF(SUM('2007BaseLine'!I28:I28)+SUM('2007AboveOrBelowBaseLine'!I28:I28)=0,0,SUM('2007BaseLine'!I28:I28)+SUM('2007AboveOrBelowBaseLine'!I28:I28))</f>
        <v>0.15</v>
      </c>
      <c r="J28" s="14">
        <f>IF(SUM('2007BaseLine'!J28:J28)+SUM('2007AboveOrBelowBaseLine'!J28:J28)=0,0,SUM('2007BaseLine'!J28:J28)+SUM('2007AboveOrBelowBaseLine'!J28:J28))</f>
        <v>0.15</v>
      </c>
      <c r="K28" s="14">
        <f>IF(SUM('2007BaseLine'!K28:K28)+SUM('2007AboveOrBelowBaseLine'!K28:K28)=0,0,SUM('2007BaseLine'!K28:K28)+SUM('2007AboveOrBelowBaseLine'!K28:K28))</f>
        <v>0.33</v>
      </c>
      <c r="L28" s="14">
        <f>IF(SUM('2007BaseLine'!L28:L28)+SUM('2007AboveOrBelowBaseLine'!L28:L28)=0,0,SUM('2007BaseLine'!L28:L28)+SUM('2007AboveOrBelowBaseLine'!L28:L28))</f>
        <v>0.33</v>
      </c>
      <c r="M28" s="14"/>
      <c r="N28" s="14">
        <f>IF(SUM('2007BaseLine'!N28:N28)+SUM('2007AboveOrBelowBaseLine'!N28:N28)=0,0,SUM('2007BaseLine'!N28:N28)+SUM('2007AboveOrBelowBaseLine'!N28:N28))</f>
        <v>0</v>
      </c>
      <c r="O28" s="14">
        <f>IF(SUM('2007BaseLine'!O28:O28)+SUM('2007AboveOrBelowBaseLine'!O28:O28)=0,0,SUM('2007BaseLine'!O28:O28)+SUM('2007AboveOrBelowBaseLine'!O28:O28))</f>
        <v>0</v>
      </c>
      <c r="P28" s="14">
        <f>IF(SUM('2007BaseLine'!P28:P28)+SUM('2007AboveOrBelowBaseLine'!P28:P28)=0,0,SUM('2007BaseLine'!P28:P28)+SUM('2007AboveOrBelowBaseLine'!P28:P28))</f>
        <v>0</v>
      </c>
      <c r="Q28" s="14">
        <f>IF(SUM('2007BaseLine'!$B28:$B28)+SUM('2007AboveOrBelowBaseLine'!Q28:Q28)=0,0,SUM('2007BaseLine'!$B28:$B28)+SUM('2007AboveOrBelowBaseLine'!Q28:Q28))</f>
        <v>1</v>
      </c>
      <c r="R28" s="14">
        <f>IF(SUM('2007BaseLine'!$B28:$B28)+SUM('2007AboveOrBelowBaseLine'!R28:R28)=0,0,SUM('2007BaseLine'!$B28:$B28)+SUM('2007AboveOrBelowBaseLine'!R28:R28))</f>
        <v>1</v>
      </c>
    </row>
    <row r="29" spans="1:18">
      <c r="A29" t="s">
        <v>50</v>
      </c>
      <c r="B29" s="38">
        <f t="shared" si="0"/>
        <v>1</v>
      </c>
      <c r="C29" s="14">
        <f>IF(SUM('2007BaseLine'!C29:C29)+SUM('2007AboveOrBelowBaseLine'!C29:C29)=0,0,SUM('2007BaseLine'!C29:C29)+SUM('2007AboveOrBelowBaseLine'!C29:C29))</f>
        <v>0.42999999999999994</v>
      </c>
      <c r="D29" s="14">
        <f>IF(SUM('2007BaseLine'!D29:D29)+SUM('2007AboveOrBelowBaseLine'!D29:D29)=0,0,SUM('2007BaseLine'!D29:D29)+SUM('2007AboveOrBelowBaseLine'!D29:D29))</f>
        <v>0.33</v>
      </c>
      <c r="E29" s="14">
        <f>IF(SUM('2007BaseLine'!E29:E29)+SUM('2007AboveOrBelowBaseLine'!E29:E29)=0,0,SUM('2007BaseLine'!E29:E29)+SUM('2007AboveOrBelowBaseLine'!E29:E29))</f>
        <v>0.33</v>
      </c>
      <c r="F29" s="14">
        <f>IF(SUM('2007BaseLine'!F29:F29)+SUM('2007AboveOrBelowBaseLine'!F29:F29)=0,0,SUM('2007BaseLine'!F29:F29)+SUM('2007AboveOrBelowBaseLine'!F29:F29))</f>
        <v>0.43</v>
      </c>
      <c r="G29" s="14">
        <f>IF(SUM('2007BaseLine'!G29:G29)+SUM('2007AboveOrBelowBaseLine'!G29:G29)=0,0,SUM('2007BaseLine'!G29:G29)+SUM('2007AboveOrBelowBaseLine'!G29:G29))</f>
        <v>0.33</v>
      </c>
      <c r="H29" s="14">
        <f>IF(SUM('2007BaseLine'!H29:H29)+SUM('2007AboveOrBelowBaseLine'!H29:H29)=0,0,SUM('2007BaseLine'!H29:H29)+SUM('2007AboveOrBelowBaseLine'!H29:H29))</f>
        <v>0.33</v>
      </c>
      <c r="I29" s="14">
        <f>IF(SUM('2007BaseLine'!I29:I29)+SUM('2007AboveOrBelowBaseLine'!I29:I29)=0,0,SUM('2007BaseLine'!I29:I29)+SUM('2007AboveOrBelowBaseLine'!I29:I29))</f>
        <v>0.15</v>
      </c>
      <c r="J29" s="14">
        <f>IF(SUM('2007BaseLine'!J29:J29)+SUM('2007AboveOrBelowBaseLine'!J29:J29)=0,0,SUM('2007BaseLine'!J29:J29)+SUM('2007AboveOrBelowBaseLine'!J29:J29))</f>
        <v>0.15</v>
      </c>
      <c r="K29" s="14">
        <f>IF(SUM('2007BaseLine'!K29:K29)+SUM('2007AboveOrBelowBaseLine'!K29:K29)=0,0,SUM('2007BaseLine'!K29:K29)+SUM('2007AboveOrBelowBaseLine'!K29:K29))</f>
        <v>0.33</v>
      </c>
      <c r="L29" s="14">
        <f>IF(SUM('2007BaseLine'!L29:L29)+SUM('2007AboveOrBelowBaseLine'!L29:L29)=0,0,SUM('2007BaseLine'!L29:L29)+SUM('2007AboveOrBelowBaseLine'!L29:L29))</f>
        <v>0.33</v>
      </c>
      <c r="M29" s="14"/>
      <c r="N29" s="14">
        <f>IF(SUM('2007BaseLine'!N29:N29)+SUM('2007AboveOrBelowBaseLine'!N29:N29)=0,0,SUM('2007BaseLine'!N29:N29)+SUM('2007AboveOrBelowBaseLine'!N29:N29))</f>
        <v>0</v>
      </c>
      <c r="O29" s="14">
        <f>IF(SUM('2007BaseLine'!O29:O29)+SUM('2007AboveOrBelowBaseLine'!O29:O29)=0,0,SUM('2007BaseLine'!O29:O29)+SUM('2007AboveOrBelowBaseLine'!O29:O29))</f>
        <v>0</v>
      </c>
      <c r="P29" s="14">
        <f>IF(SUM('2007BaseLine'!P29:P29)+SUM('2007AboveOrBelowBaseLine'!P29:P29)=0,0,SUM('2007BaseLine'!P29:P29)+SUM('2007AboveOrBelowBaseLine'!P29:P29))</f>
        <v>0</v>
      </c>
      <c r="Q29" s="14">
        <f>IF(SUM('2007BaseLine'!$B29:$B29)+SUM('2007AboveOrBelowBaseLine'!Q29:Q29)=0,0,SUM('2007BaseLine'!$B29:$B29)+SUM('2007AboveOrBelowBaseLine'!Q29:Q29))</f>
        <v>1</v>
      </c>
      <c r="R29" s="14">
        <f>IF(SUM('2007BaseLine'!$B29:$B29)+SUM('2007AboveOrBelowBaseLine'!R29:R29)=0,0,SUM('2007BaseLine'!$B29:$B29)+SUM('2007AboveOrBelowBaseLine'!R29:R29))</f>
        <v>1</v>
      </c>
    </row>
    <row r="30" spans="1:18">
      <c r="A30" t="s">
        <v>51</v>
      </c>
      <c r="B30" s="38">
        <f>AVERAGE(Q30:R30)</f>
        <v>1</v>
      </c>
      <c r="C30" s="14">
        <f>IF(SUM('2007BaseLine'!C30:C30)+SUM('2007AboveOrBelowBaseLine'!C30:C30)=0,0,SUM('2007BaseLine'!C30:C30)+SUM('2007AboveOrBelowBaseLine'!C30:C30))</f>
        <v>0.42999999999999994</v>
      </c>
      <c r="D30" s="14">
        <f>IF(SUM('2007BaseLine'!D30:D30)+SUM('2007AboveOrBelowBaseLine'!D30:D30)=0,0,SUM('2007BaseLine'!D30:D30)+SUM('2007AboveOrBelowBaseLine'!D30:D30))</f>
        <v>0.33</v>
      </c>
      <c r="E30" s="14">
        <f>IF(SUM('2007BaseLine'!E30:E30)+SUM('2007AboveOrBelowBaseLine'!E30:E30)=0,0,SUM('2007BaseLine'!E30:E30)+SUM('2007AboveOrBelowBaseLine'!E30:E30))</f>
        <v>0.33</v>
      </c>
      <c r="F30" s="14">
        <f>IF(SUM('2007BaseLine'!F30:F30)+SUM('2007AboveOrBelowBaseLine'!F30:F30)=0,0,SUM('2007BaseLine'!F30:F30)+SUM('2007AboveOrBelowBaseLine'!F30:F30))</f>
        <v>0.43</v>
      </c>
      <c r="G30" s="14">
        <f>IF(SUM('2007BaseLine'!G30:G30)+SUM('2007AboveOrBelowBaseLine'!G30:G30)=0,0,SUM('2007BaseLine'!G30:G30)+SUM('2007AboveOrBelowBaseLine'!G30:G30))</f>
        <v>0.33</v>
      </c>
      <c r="H30" s="14">
        <f>IF(SUM('2007BaseLine'!H30:H30)+SUM('2007AboveOrBelowBaseLine'!H30:H30)=0,0,SUM('2007BaseLine'!H30:H30)+SUM('2007AboveOrBelowBaseLine'!H30:H30))</f>
        <v>0.33</v>
      </c>
      <c r="I30" s="14">
        <f>IF(SUM('2007BaseLine'!I30:I30)+SUM('2007AboveOrBelowBaseLine'!I30:I30)=0,0,SUM('2007BaseLine'!I30:I30)+SUM('2007AboveOrBelowBaseLine'!I30:I30))</f>
        <v>0.15</v>
      </c>
      <c r="J30" s="14">
        <f>IF(SUM('2007BaseLine'!J30:J30)+SUM('2007AboveOrBelowBaseLine'!J30:J30)=0,0,SUM('2007BaseLine'!J30:J30)+SUM('2007AboveOrBelowBaseLine'!J30:J30))</f>
        <v>0.15</v>
      </c>
      <c r="K30" s="14">
        <f>IF(SUM('2007BaseLine'!K30:K30)+SUM('2007AboveOrBelowBaseLine'!K30:K30)=0,0,SUM('2007BaseLine'!K30:K30)+SUM('2007AboveOrBelowBaseLine'!K30:K30))</f>
        <v>0.33</v>
      </c>
      <c r="L30" s="14">
        <f>IF(SUM('2007BaseLine'!L30:L30)+SUM('2007AboveOrBelowBaseLine'!L30:L30)=0,0,SUM('2007BaseLine'!L30:L30)+SUM('2007AboveOrBelowBaseLine'!L30:L30))</f>
        <v>0.33</v>
      </c>
      <c r="M30" s="14"/>
      <c r="N30" s="14">
        <f>IF(SUM('2007BaseLine'!N30:N30)+SUM('2007AboveOrBelowBaseLine'!N30:N30)=0,0,SUM('2007BaseLine'!N30:N30)+SUM('2007AboveOrBelowBaseLine'!N30:N30))</f>
        <v>0</v>
      </c>
      <c r="O30" s="14">
        <f>IF(SUM('2007BaseLine'!O30:O30)+SUM('2007AboveOrBelowBaseLine'!O30:O30)=0,0,SUM('2007BaseLine'!O30:O30)+SUM('2007AboveOrBelowBaseLine'!O30:O30))</f>
        <v>0</v>
      </c>
      <c r="P30" s="14">
        <f>IF(SUM('2007BaseLine'!P30:P30)+SUM('2007AboveOrBelowBaseLine'!P30:P30)=0,0,SUM('2007BaseLine'!P30:P30)+SUM('2007AboveOrBelowBaseLine'!P30:P30))</f>
        <v>0</v>
      </c>
      <c r="Q30" s="14">
        <f>IF(SUM('2007BaseLine'!$B30:$B30)+SUM('2007AboveOrBelowBaseLine'!Q30:Q30)=0,0,SUM('2007BaseLine'!$B30:$B30)+SUM('2007AboveOrBelowBaseLine'!Q30:Q30))</f>
        <v>1</v>
      </c>
      <c r="R30" s="14">
        <f>IF(SUM('2007BaseLine'!$B30:$B30)+SUM('2007AboveOrBelowBaseLine'!R30:R30)=0,0,SUM('2007BaseLine'!$B30:$B30)+SUM('2007AboveOrBelowBaseLine'!R30:R30))</f>
        <v>1</v>
      </c>
    </row>
    <row r="31" spans="1:18">
      <c r="A31" t="s">
        <v>53</v>
      </c>
      <c r="B31" s="38">
        <f t="shared" si="0"/>
        <v>1</v>
      </c>
      <c r="C31" s="14">
        <f>IF(SUM('2007BaseLine'!C31:C31)+SUM('2007AboveOrBelowBaseLine'!C31:C31)=0,0,SUM('2007BaseLine'!C31:C31)+SUM('2007AboveOrBelowBaseLine'!C31:C31))</f>
        <v>0.42999999999999994</v>
      </c>
      <c r="D31" s="14">
        <f>IF(SUM('2007BaseLine'!D31:D31)+SUM('2007AboveOrBelowBaseLine'!D31:D31)=0,0,SUM('2007BaseLine'!D31:D31)+SUM('2007AboveOrBelowBaseLine'!D31:D31))</f>
        <v>0.33</v>
      </c>
      <c r="E31" s="14">
        <f>IF(SUM('2007BaseLine'!E31:E31)+SUM('2007AboveOrBelowBaseLine'!E31:E31)=0,0,SUM('2007BaseLine'!E31:E31)+SUM('2007AboveOrBelowBaseLine'!E31:E31))</f>
        <v>0.33</v>
      </c>
      <c r="F31" s="14">
        <f>IF(SUM('2007BaseLine'!F31:F31)+SUM('2007AboveOrBelowBaseLine'!F31:F31)=0,0,SUM('2007BaseLine'!F31:F31)+SUM('2007AboveOrBelowBaseLine'!F31:F31))</f>
        <v>0.43</v>
      </c>
      <c r="G31" s="14">
        <f>IF(SUM('2007BaseLine'!G31:G31)+SUM('2007AboveOrBelowBaseLine'!G31:G31)=0,0,SUM('2007BaseLine'!G31:G31)+SUM('2007AboveOrBelowBaseLine'!G31:G31))</f>
        <v>0.33</v>
      </c>
      <c r="H31" s="14">
        <f>IF(SUM('2007BaseLine'!H31:H31)+SUM('2007AboveOrBelowBaseLine'!H31:H31)=0,0,SUM('2007BaseLine'!H31:H31)+SUM('2007AboveOrBelowBaseLine'!H31:H31))</f>
        <v>0.33</v>
      </c>
      <c r="I31" s="14">
        <f>IF(SUM('2007BaseLine'!I31:I31)+SUM('2007AboveOrBelowBaseLine'!I31:I31)=0,0,SUM('2007BaseLine'!I31:I31)+SUM('2007AboveOrBelowBaseLine'!I31:I31))</f>
        <v>0.15</v>
      </c>
      <c r="J31" s="14">
        <f>IF(SUM('2007BaseLine'!J31:J31)+SUM('2007AboveOrBelowBaseLine'!J31:J31)=0,0,SUM('2007BaseLine'!J31:J31)+SUM('2007AboveOrBelowBaseLine'!J31:J31))</f>
        <v>0.15</v>
      </c>
      <c r="K31" s="14">
        <f>IF(SUM('2007BaseLine'!K31:K31)+SUM('2007AboveOrBelowBaseLine'!K31:K31)=0,0,SUM('2007BaseLine'!K31:K31)+SUM('2007AboveOrBelowBaseLine'!K31:K31))</f>
        <v>0.33</v>
      </c>
      <c r="L31" s="14">
        <f>IF(SUM('2007BaseLine'!L31:L31)+SUM('2007AboveOrBelowBaseLine'!L31:L31)=0,0,SUM('2007BaseLine'!L31:L31)+SUM('2007AboveOrBelowBaseLine'!L31:L31))</f>
        <v>0.33</v>
      </c>
      <c r="M31" s="14"/>
      <c r="N31" s="14">
        <f>IF(SUM('2007BaseLine'!N31:N31)+SUM('2007AboveOrBelowBaseLine'!N31:N31)=0,0,SUM('2007BaseLine'!N31:N31)+SUM('2007AboveOrBelowBaseLine'!N31:N31))</f>
        <v>0</v>
      </c>
      <c r="O31" s="14">
        <f>IF(SUM('2007BaseLine'!O31:O31)+SUM('2007AboveOrBelowBaseLine'!O31:O31)=0,0,SUM('2007BaseLine'!O31:O31)+SUM('2007AboveOrBelowBaseLine'!O31:O31))</f>
        <v>0</v>
      </c>
      <c r="P31" s="14">
        <f>IF(SUM('2007BaseLine'!P31:P31)+SUM('2007AboveOrBelowBaseLine'!P31:P31)=0,0,SUM('2007BaseLine'!P31:P31)+SUM('2007AboveOrBelowBaseLine'!P31:P31))</f>
        <v>0</v>
      </c>
      <c r="Q31" s="14">
        <f>IF(SUM('2007BaseLine'!$B31:$B31)+SUM('2007AboveOrBelowBaseLine'!Q31:Q31)=0,0,SUM('2007BaseLine'!$B31:$B31)+SUM('2007AboveOrBelowBaseLine'!Q31:Q31))</f>
        <v>1</v>
      </c>
      <c r="R31" s="14">
        <f>IF(SUM('2007BaseLine'!$B31:$B31)+SUM('2007AboveOrBelowBaseLine'!R31:R31)=0,0,SUM('2007BaseLine'!$B31:$B31)+SUM('2007AboveOrBelowBaseLine'!R31:R31))</f>
        <v>1</v>
      </c>
    </row>
    <row r="32" spans="1:18">
      <c r="A32" t="s">
        <v>60</v>
      </c>
      <c r="B32" s="14">
        <f>IF(SUM('2007BaseLine'!B32:B32)+SUM('2007AboveOrBelowBaseLine'!B32:B32)=0,0,SUM('2007BaseLine'!B32:B32)+SUM('2007AboveOrBelowBaseLine'!B32:B32))</f>
        <v>1</v>
      </c>
      <c r="C32" s="14">
        <f>IF(SUM('2007BaseLine'!C32:C32)+SUM('2007AboveOrBelowBaseLine'!C32:C32)=0,0,SUM('2007BaseLine'!C32:C32)+SUM('2007AboveOrBelowBaseLine'!C32:C32))</f>
        <v>0.6</v>
      </c>
      <c r="D32" s="14">
        <f>IF(SUM('2007BaseLine'!D32:D32)+SUM('2007AboveOrBelowBaseLine'!D32:D32)=0,0,SUM('2007BaseLine'!D32:D32)+SUM('2007AboveOrBelowBaseLine'!D32:D32))</f>
        <v>0.4</v>
      </c>
      <c r="E32" s="14">
        <f>IF(SUM('2007BaseLine'!E32:E32)+SUM('2007AboveOrBelowBaseLine'!E32:E32)=0,0,SUM('2007BaseLine'!E32:E32)+SUM('2007AboveOrBelowBaseLine'!E32:E32))</f>
        <v>0.4</v>
      </c>
      <c r="F32" s="14">
        <f>IF(SUM('2007BaseLine'!F32:F32)+SUM('2007AboveOrBelowBaseLine'!F32:F32)=0,0,SUM('2007BaseLine'!F32:F32)+SUM('2007AboveOrBelowBaseLine'!F32:F32))</f>
        <v>0.5</v>
      </c>
      <c r="G32" s="14">
        <f>IF(SUM('2007BaseLine'!G32:G32)+SUM('2007AboveOrBelowBaseLine'!G32:G32)=0,0,SUM('2007BaseLine'!G32:G32)+SUM('2007AboveOrBelowBaseLine'!G32:G32))</f>
        <v>0.4</v>
      </c>
      <c r="H32" s="14">
        <f>IF(SUM('2007BaseLine'!H32:H32)+SUM('2007AboveOrBelowBaseLine'!H32:H32)=0,0,SUM('2007BaseLine'!H32:H32)+SUM('2007AboveOrBelowBaseLine'!H32:H32))</f>
        <v>0.4</v>
      </c>
      <c r="I32" s="14">
        <f>IF(SUM('2007BaseLine'!I32:I32)+SUM('2007AboveOrBelowBaseLine'!I32:I32)=0,0,SUM('2007BaseLine'!I32:I32)+SUM('2007AboveOrBelowBaseLine'!I32:I32))</f>
        <v>0.15</v>
      </c>
      <c r="J32" s="14">
        <f>IF(SUM('2007BaseLine'!J32:J32)+SUM('2007AboveOrBelowBaseLine'!J32:J32)=0,0,SUM('2007BaseLine'!J32:J32)+SUM('2007AboveOrBelowBaseLine'!J32:J32))</f>
        <v>0.15</v>
      </c>
      <c r="K32" s="14">
        <f>IF(SUM('2007BaseLine'!K32:K32)+SUM('2007AboveOrBelowBaseLine'!K32:K32)=0,0,SUM('2007BaseLine'!K32:K32)+SUM('2007AboveOrBelowBaseLine'!K32:K32))</f>
        <v>0.4</v>
      </c>
      <c r="L32" s="14">
        <f>IF(SUM('2007BaseLine'!L32:L32)+SUM('2007AboveOrBelowBaseLine'!L32:L32)=0,0,SUM('2007BaseLine'!L32:L32)+SUM('2007AboveOrBelowBaseLine'!L32:L32))</f>
        <v>0.4</v>
      </c>
      <c r="M32" s="14"/>
      <c r="N32" s="14">
        <f>IF(SUM('2007BaseLine'!N32:N32)+SUM('2007AboveOrBelowBaseLine'!N32:N32)=0,0,SUM('2007BaseLine'!N32:N32)+SUM('2007AboveOrBelowBaseLine'!N32:N32))</f>
        <v>0</v>
      </c>
      <c r="O32" s="14">
        <f>IF(SUM('2007BaseLine'!O32:O32)+SUM('2007AboveOrBelowBaseLine'!O32:O32)=0,0,SUM('2007BaseLine'!O32:O32)+SUM('2007AboveOrBelowBaseLine'!O32:O32))</f>
        <v>0</v>
      </c>
      <c r="P32" s="14">
        <f>IF(SUM('2007BaseLine'!P32:P32)+SUM('2007AboveOrBelowBaseLine'!P32:P32)=0,0,SUM('2007BaseLine'!P32:P32)+SUM('2007AboveOrBelowBaseLine'!P32:P32))</f>
        <v>0</v>
      </c>
    </row>
    <row r="33" spans="1:16">
      <c r="A33" t="s">
        <v>24</v>
      </c>
      <c r="B33" s="14">
        <f>IF(SUM('2007BaseLine'!B33:B33)+SUM('2007AboveOrBelowBaseLine'!B33:B33)=0,0,SUM('2007BaseLine'!B33:B33)+SUM('2007AboveOrBelowBaseLine'!B33:B33))</f>
        <v>1</v>
      </c>
      <c r="C33" s="14">
        <f>IF(SUM('2007BaseLine'!C33:C33)+SUM('2007AboveOrBelowBaseLine'!C33:C33)=0,0,SUM('2007BaseLine'!C33:C33)+SUM('2007AboveOrBelowBaseLine'!C33:C33))</f>
        <v>0.6</v>
      </c>
      <c r="D33" s="14">
        <f>IF(SUM('2007BaseLine'!D33:D33)+SUM('2007AboveOrBelowBaseLine'!D33:D33)=0,0,SUM('2007BaseLine'!D33:D33)+SUM('2007AboveOrBelowBaseLine'!D33:D33))</f>
        <v>0.4</v>
      </c>
      <c r="E33" s="14">
        <f>IF(SUM('2007BaseLine'!E33:E33)+SUM('2007AboveOrBelowBaseLine'!E33:E33)=0,0,SUM('2007BaseLine'!E33:E33)+SUM('2007AboveOrBelowBaseLine'!E33:E33))</f>
        <v>0.4</v>
      </c>
      <c r="F33" s="14">
        <f>IF(SUM('2007BaseLine'!F33:F33)+SUM('2007AboveOrBelowBaseLine'!F33:F33)=0,0,SUM('2007BaseLine'!F33:F33)+SUM('2007AboveOrBelowBaseLine'!F33:F33))</f>
        <v>0.5</v>
      </c>
      <c r="G33" s="14">
        <f>IF(SUM('2007BaseLine'!G33:G33)+SUM('2007AboveOrBelowBaseLine'!G33:G33)=0,0,SUM('2007BaseLine'!G33:G33)+SUM('2007AboveOrBelowBaseLine'!G33:G33))</f>
        <v>0.4</v>
      </c>
      <c r="H33" s="14">
        <f>IF(SUM('2007BaseLine'!H33:H33)+SUM('2007AboveOrBelowBaseLine'!H33:H33)=0,0,SUM('2007BaseLine'!H33:H33)+SUM('2007AboveOrBelowBaseLine'!H33:H33))</f>
        <v>0.4</v>
      </c>
      <c r="I33" s="14">
        <f>IF(SUM('2007BaseLine'!I33:I33)+SUM('2007AboveOrBelowBaseLine'!I33:I33)=0,0,SUM('2007BaseLine'!I33:I33)+SUM('2007AboveOrBelowBaseLine'!I33:I33))</f>
        <v>0.15</v>
      </c>
      <c r="J33" s="14">
        <f>IF(SUM('2007BaseLine'!J33:J33)+SUM('2007AboveOrBelowBaseLine'!J33:J33)=0,0,SUM('2007BaseLine'!J33:J33)+SUM('2007AboveOrBelowBaseLine'!J33:J33))</f>
        <v>0.15</v>
      </c>
      <c r="K33" s="14">
        <f>IF(SUM('2007BaseLine'!K33:K33)+SUM('2007AboveOrBelowBaseLine'!K33:K33)=0,0,SUM('2007BaseLine'!K33:K33)+SUM('2007AboveOrBelowBaseLine'!K33:K33))</f>
        <v>0.4</v>
      </c>
      <c r="L33" s="14">
        <f>IF(SUM('2007BaseLine'!L33:L33)+SUM('2007AboveOrBelowBaseLine'!L33:L33)=0,0,SUM('2007BaseLine'!L33:L33)+SUM('2007AboveOrBelowBaseLine'!L33:L33))</f>
        <v>0.4</v>
      </c>
      <c r="M33" s="14"/>
      <c r="N33" s="14">
        <f>IF(SUM('2007BaseLine'!N33:N33)+SUM('2007AboveOrBelowBaseLine'!N33:N33)=0,0,SUM('2007BaseLine'!N33:N33)+SUM('2007AboveOrBelowBaseLine'!N33:N33))</f>
        <v>0</v>
      </c>
      <c r="O33" s="14">
        <f>IF(SUM('2007BaseLine'!O33:O33)+SUM('2007AboveOrBelowBaseLine'!O33:O33)=0,0,SUM('2007BaseLine'!O33:O33)+SUM('2007AboveOrBelowBaseLine'!O33:O33))</f>
        <v>0</v>
      </c>
      <c r="P33" s="14">
        <f>IF(SUM('2007BaseLine'!P33:P33)+SUM('2007AboveOrBelowBaseLine'!P33:P33)=0,0,SUM('2007BaseLine'!P33:P33)+SUM('2007AboveOrBelowBaseLine'!P33:P33))</f>
        <v>0</v>
      </c>
    </row>
    <row r="34" spans="1:16">
      <c r="A34" t="s">
        <v>27</v>
      </c>
      <c r="B34" s="14">
        <f>IF(SUM('2007BaseLine'!B34:B34)+SUM('2007AboveOrBelowBaseLine'!B34:B34)=0,0,SUM('2007BaseLine'!B34:B34)+SUM('2007AboveOrBelowBaseLine'!B34:B34))</f>
        <v>1</v>
      </c>
      <c r="C34" s="14">
        <f>IF(SUM('2007BaseLine'!C34:C34)+SUM('2007AboveOrBelowBaseLine'!C34:C34)=0,0,SUM('2007BaseLine'!C34:C34)+SUM('2007AboveOrBelowBaseLine'!C34:C34))</f>
        <v>0.6</v>
      </c>
      <c r="D34" s="14">
        <f>IF(SUM('2007BaseLine'!D34:D34)+SUM('2007AboveOrBelowBaseLine'!D34:D34)=0,0,SUM('2007BaseLine'!D34:D34)+SUM('2007AboveOrBelowBaseLine'!D34:D34))</f>
        <v>0.4</v>
      </c>
      <c r="E34" s="14">
        <f>IF(SUM('2007BaseLine'!E34:E34)+SUM('2007AboveOrBelowBaseLine'!E34:E34)=0,0,SUM('2007BaseLine'!E34:E34)+SUM('2007AboveOrBelowBaseLine'!E34:E34))</f>
        <v>0.4</v>
      </c>
      <c r="F34" s="14">
        <f>IF(SUM('2007BaseLine'!F34:F34)+SUM('2007AboveOrBelowBaseLine'!F34:F34)=0,0,SUM('2007BaseLine'!F34:F34)+SUM('2007AboveOrBelowBaseLine'!F34:F34))</f>
        <v>0.5</v>
      </c>
      <c r="G34" s="14">
        <f>IF(SUM('2007BaseLine'!G34:G34)+SUM('2007AboveOrBelowBaseLine'!G34:G34)=0,0,SUM('2007BaseLine'!G34:G34)+SUM('2007AboveOrBelowBaseLine'!G34:G34))</f>
        <v>0.4</v>
      </c>
      <c r="H34" s="14">
        <f>IF(SUM('2007BaseLine'!H34:H34)+SUM('2007AboveOrBelowBaseLine'!H34:H34)=0,0,SUM('2007BaseLine'!H34:H34)+SUM('2007AboveOrBelowBaseLine'!H34:H34))</f>
        <v>0.4</v>
      </c>
      <c r="I34" s="14">
        <f>IF(SUM('2007BaseLine'!I34:I34)+SUM('2007AboveOrBelowBaseLine'!I34:I34)=0,0,SUM('2007BaseLine'!I34:I34)+SUM('2007AboveOrBelowBaseLine'!I34:I34))</f>
        <v>0.15</v>
      </c>
      <c r="J34" s="14">
        <f>IF(SUM('2007BaseLine'!J34:J34)+SUM('2007AboveOrBelowBaseLine'!J34:J34)=0,0,SUM('2007BaseLine'!J34:J34)+SUM('2007AboveOrBelowBaseLine'!J34:J34))</f>
        <v>0.15</v>
      </c>
      <c r="K34" s="14">
        <f>IF(SUM('2007BaseLine'!K34:K34)+SUM('2007AboveOrBelowBaseLine'!K34:K34)=0,0,SUM('2007BaseLine'!K34:K34)+SUM('2007AboveOrBelowBaseLine'!K34:K34))</f>
        <v>0.4</v>
      </c>
      <c r="L34" s="14">
        <f>IF(SUM('2007BaseLine'!L34:L34)+SUM('2007AboveOrBelowBaseLine'!L34:L34)=0,0,SUM('2007BaseLine'!L34:L34)+SUM('2007AboveOrBelowBaseLine'!L34:L34))</f>
        <v>0.4</v>
      </c>
      <c r="M34" s="14"/>
      <c r="N34" s="14">
        <f>IF(SUM('2007BaseLine'!N34:N34)+SUM('2007AboveOrBelowBaseLine'!N34:N34)=0,0,SUM('2007BaseLine'!N34:N34)+SUM('2007AboveOrBelowBaseLine'!N34:N34))</f>
        <v>0</v>
      </c>
      <c r="O34" s="14">
        <f>IF(SUM('2007BaseLine'!O34:O34)+SUM('2007AboveOrBelowBaseLine'!O34:O34)=0,0,SUM('2007BaseLine'!O34:O34)+SUM('2007AboveOrBelowBaseLine'!O34:O34))</f>
        <v>0</v>
      </c>
      <c r="P34" s="14">
        <f>IF(SUM('2007BaseLine'!P34:P34)+SUM('2007AboveOrBelowBaseLine'!P34:P34)=0,0,SUM('2007BaseLine'!P34:P34)+SUM('2007AboveOrBelowBaseLine'!P34:P34))</f>
        <v>0</v>
      </c>
    </row>
    <row r="35" spans="1:16">
      <c r="A35" t="s">
        <v>72</v>
      </c>
      <c r="B35" s="14">
        <f>IF(SUM('2007BaseLine'!B35:B35)+SUM('2007AboveOrBelowBaseLine'!B35:B35)=0,0,SUM('2007BaseLine'!B35:B35)+SUM('2007AboveOrBelowBaseLine'!B35:B35))</f>
        <v>1</v>
      </c>
      <c r="C35" s="14">
        <f>IF(SUM('2007BaseLine'!C35:C35)+SUM('2007AboveOrBelowBaseLine'!C35:C35)=0,0,SUM('2007BaseLine'!C35:C35)+SUM('2007AboveOrBelowBaseLine'!C35:C35))</f>
        <v>0.6</v>
      </c>
      <c r="D35" s="14">
        <f>IF(SUM('2007BaseLine'!D35:D35)+SUM('2007AboveOrBelowBaseLine'!D35:D35)=0,0,SUM('2007BaseLine'!D35:D35)+SUM('2007AboveOrBelowBaseLine'!D35:D35))</f>
        <v>0.4</v>
      </c>
      <c r="E35" s="14">
        <f>IF(SUM('2007BaseLine'!E35:E35)+SUM('2007AboveOrBelowBaseLine'!E35:E35)=0,0,SUM('2007BaseLine'!E35:E35)+SUM('2007AboveOrBelowBaseLine'!E35:E35))</f>
        <v>0.4</v>
      </c>
      <c r="F35" s="14">
        <f>IF(SUM('2007BaseLine'!F35:F35)+SUM('2007AboveOrBelowBaseLine'!F35:F35)=0,0,SUM('2007BaseLine'!F35:F35)+SUM('2007AboveOrBelowBaseLine'!F35:F35))</f>
        <v>0.5</v>
      </c>
      <c r="G35" s="14">
        <f>IF(SUM('2007BaseLine'!G35:G35)+SUM('2007AboveOrBelowBaseLine'!G35:G35)=0,0,SUM('2007BaseLine'!G35:G35)+SUM('2007AboveOrBelowBaseLine'!G35:G35))</f>
        <v>0.4</v>
      </c>
      <c r="H35" s="14">
        <f>IF(SUM('2007BaseLine'!H35:H35)+SUM('2007AboveOrBelowBaseLine'!H35:H35)=0,0,SUM('2007BaseLine'!H35:H35)+SUM('2007AboveOrBelowBaseLine'!H35:H35))</f>
        <v>0.4</v>
      </c>
      <c r="I35" s="14">
        <f>IF(SUM('2007BaseLine'!I35:I35)+SUM('2007AboveOrBelowBaseLine'!I35:I35)=0,0,SUM('2007BaseLine'!I35:I35)+SUM('2007AboveOrBelowBaseLine'!I35:I35))</f>
        <v>0.15</v>
      </c>
      <c r="J35" s="14">
        <f>IF(SUM('2007BaseLine'!J35:J35)+SUM('2007AboveOrBelowBaseLine'!J35:J35)=0,0,SUM('2007BaseLine'!J35:J35)+SUM('2007AboveOrBelowBaseLine'!J35:J35))</f>
        <v>0.15</v>
      </c>
      <c r="K35" s="14">
        <f>IF(SUM('2007BaseLine'!K35:K35)+SUM('2007AboveOrBelowBaseLine'!K35:K35)=0,0,SUM('2007BaseLine'!K35:K35)+SUM('2007AboveOrBelowBaseLine'!K35:K35))</f>
        <v>0.4</v>
      </c>
      <c r="L35" s="14">
        <f>IF(SUM('2007BaseLine'!L35:L35)+SUM('2007AboveOrBelowBaseLine'!L35:L35)=0,0,SUM('2007BaseLine'!L35:L35)+SUM('2007AboveOrBelowBaseLine'!L35:L35))</f>
        <v>0.4</v>
      </c>
      <c r="M35" s="14"/>
      <c r="N35" s="14">
        <f>IF(SUM('2007BaseLine'!N35:N35)+SUM('2007AboveOrBelowBaseLine'!N35:N35)=0,0,SUM('2007BaseLine'!N35:N35)+SUM('2007AboveOrBelowBaseLine'!N35:N35))</f>
        <v>0</v>
      </c>
      <c r="O35" s="14">
        <f>IF(SUM('2007BaseLine'!O35:O35)+SUM('2007AboveOrBelowBaseLine'!O35:O35)=0,0,SUM('2007BaseLine'!O35:O35)+SUM('2007AboveOrBelowBaseLine'!O35:O35))</f>
        <v>0</v>
      </c>
      <c r="P35" s="14">
        <f>IF(SUM('2007BaseLine'!P35:P35)+SUM('2007AboveOrBelowBaseLine'!P35:P35)=0,0,SUM('2007BaseLine'!P35:P35)+SUM('2007AboveOrBelowBaseLine'!P35:P35))</f>
        <v>0</v>
      </c>
    </row>
    <row r="36" spans="1:16">
      <c r="A36" t="s">
        <v>62</v>
      </c>
      <c r="B36" s="14">
        <f>IF(SUM('2007BaseLine'!B36:B36)+SUM('2007AboveOrBelowBaseLine'!B36:B36)=0,0,SUM('2007BaseLine'!B36:B36)+SUM('2007AboveOrBelowBaseLine'!B36:B36))</f>
        <v>1</v>
      </c>
      <c r="C36" s="14">
        <f>IF(SUM('2007BaseLine'!C36:C36)+SUM('2007AboveOrBelowBaseLine'!C36:C36)=0,0,SUM('2007BaseLine'!C36:C36)+SUM('2007AboveOrBelowBaseLine'!C36:C36))</f>
        <v>0.6</v>
      </c>
      <c r="D36" s="14">
        <f>IF(SUM('2007BaseLine'!D36:D36)+SUM('2007AboveOrBelowBaseLine'!D36:D36)=0,0,SUM('2007BaseLine'!D36:D36)+SUM('2007AboveOrBelowBaseLine'!D36:D36))</f>
        <v>0.4</v>
      </c>
      <c r="E36" s="14">
        <f>IF(SUM('2007BaseLine'!E36:E36)+SUM('2007AboveOrBelowBaseLine'!E36:E36)=0,0,SUM('2007BaseLine'!E36:E36)+SUM('2007AboveOrBelowBaseLine'!E36:E36))</f>
        <v>0.4</v>
      </c>
      <c r="F36" s="14">
        <f>IF(SUM('2007BaseLine'!F36:F36)+SUM('2007AboveOrBelowBaseLine'!F36:F36)=0,0,SUM('2007BaseLine'!F36:F36)+SUM('2007AboveOrBelowBaseLine'!F36:F36))</f>
        <v>0.5</v>
      </c>
      <c r="G36" s="14">
        <f>IF(SUM('2007BaseLine'!G36:G36)+SUM('2007AboveOrBelowBaseLine'!G36:G36)=0,0,SUM('2007BaseLine'!G36:G36)+SUM('2007AboveOrBelowBaseLine'!G36:G36))</f>
        <v>0.4</v>
      </c>
      <c r="H36" s="14">
        <f>IF(SUM('2007BaseLine'!H36:H36)+SUM('2007AboveOrBelowBaseLine'!H36:H36)=0,0,SUM('2007BaseLine'!H36:H36)+SUM('2007AboveOrBelowBaseLine'!H36:H36))</f>
        <v>0.4</v>
      </c>
      <c r="I36" s="14">
        <f>IF(SUM('2007BaseLine'!I36:I36)+SUM('2007AboveOrBelowBaseLine'!I36:I36)=0,0,SUM('2007BaseLine'!I36:I36)+SUM('2007AboveOrBelowBaseLine'!I36:I36))</f>
        <v>0.15</v>
      </c>
      <c r="J36" s="14">
        <f>IF(SUM('2007BaseLine'!J36:J36)+SUM('2007AboveOrBelowBaseLine'!J36:J36)=0,0,SUM('2007BaseLine'!J36:J36)+SUM('2007AboveOrBelowBaseLine'!J36:J36))</f>
        <v>0.15</v>
      </c>
      <c r="K36" s="14">
        <f>IF(SUM('2007BaseLine'!K36:K36)+SUM('2007AboveOrBelowBaseLine'!K36:K36)=0,0,SUM('2007BaseLine'!K36:K36)+SUM('2007AboveOrBelowBaseLine'!K36:K36))</f>
        <v>0.4</v>
      </c>
      <c r="L36" s="14">
        <f>IF(SUM('2007BaseLine'!L36:L36)+SUM('2007AboveOrBelowBaseLine'!L36:L36)=0,0,SUM('2007BaseLine'!L36:L36)+SUM('2007AboveOrBelowBaseLine'!L36:L36))</f>
        <v>0.4</v>
      </c>
      <c r="M36" s="14"/>
      <c r="N36" s="14">
        <f>IF(SUM('2007BaseLine'!N36:N36)+SUM('2007AboveOrBelowBaseLine'!N36:N36)=0,0,SUM('2007BaseLine'!N36:N36)+SUM('2007AboveOrBelowBaseLine'!N36:N36))</f>
        <v>0</v>
      </c>
      <c r="O36" s="14">
        <f>IF(SUM('2007BaseLine'!O36:O36)+SUM('2007AboveOrBelowBaseLine'!O36:O36)=0,0,SUM('2007BaseLine'!O36:O36)+SUM('2007AboveOrBelowBaseLine'!O36:O36))</f>
        <v>0</v>
      </c>
      <c r="P36" s="14">
        <f>IF(SUM('2007BaseLine'!P36:P36)+SUM('2007AboveOrBelowBaseLine'!P36:P36)=0,0,SUM('2007BaseLine'!P36:P36)+SUM('2007AboveOrBelowBaseLine'!P36:P36))</f>
        <v>0</v>
      </c>
    </row>
    <row r="37" spans="1:16">
      <c r="A37" t="s">
        <v>6</v>
      </c>
      <c r="B37" s="14">
        <f>IF(SUM('2007BaseLine'!B37:B37)+SUM('2007AboveOrBelowBaseLine'!B37:B37)=0,0,SUM('2007BaseLine'!B37:B37)+SUM('2007AboveOrBelowBaseLine'!B37:B37))</f>
        <v>9.9999999999999978E-2</v>
      </c>
      <c r="C37" s="14">
        <f>IF(SUM('2007BaseLine'!C37:C37)+SUM('2007AboveOrBelowBaseLine'!C37:C37)=0,0,SUM('2007BaseLine'!C37:C37)+SUM('2007AboveOrBelowBaseLine'!C37:C37))</f>
        <v>0.3</v>
      </c>
      <c r="D37" s="14">
        <f>IF(SUM('2007BaseLine'!D37:D37)+SUM('2007AboveOrBelowBaseLine'!D37:D37)=0,0,SUM('2007BaseLine'!D37:D37)+SUM('2007AboveOrBelowBaseLine'!D37:D37))</f>
        <v>0.4</v>
      </c>
      <c r="E37" s="14">
        <f>IF(SUM('2007BaseLine'!E37:E37)+SUM('2007AboveOrBelowBaseLine'!E37:E37)=0,0,SUM('2007BaseLine'!E37:E37)+SUM('2007AboveOrBelowBaseLine'!E37:E37))</f>
        <v>0.4</v>
      </c>
      <c r="F37" s="14">
        <f>IF(SUM('2007BaseLine'!F37:F37)+SUM('2007AboveOrBelowBaseLine'!F37:F37)=0,0,SUM('2007BaseLine'!F37:F37)+SUM('2007AboveOrBelowBaseLine'!F37:F37))</f>
        <v>0.5</v>
      </c>
      <c r="G37" s="14">
        <f>IF(SUM('2007BaseLine'!G37:G37)+SUM('2007AboveOrBelowBaseLine'!G37:G37)=0,0,SUM('2007BaseLine'!G37:G37)+SUM('2007AboveOrBelowBaseLine'!G37:G37))</f>
        <v>0.4</v>
      </c>
      <c r="H37" s="14">
        <f>IF(SUM('2007BaseLine'!H37:H37)+SUM('2007AboveOrBelowBaseLine'!H37:H37)=0,0,SUM('2007BaseLine'!H37:H37)+SUM('2007AboveOrBelowBaseLine'!H37:H37))</f>
        <v>0.4</v>
      </c>
      <c r="I37" s="14">
        <f>IF(SUM('2007BaseLine'!I37:I37)+SUM('2007AboveOrBelowBaseLine'!I37:I37)=0,0,SUM('2007BaseLine'!I37:I37)+SUM('2007AboveOrBelowBaseLine'!I37:I37))</f>
        <v>0.15</v>
      </c>
      <c r="J37" s="14">
        <f>IF(SUM('2007BaseLine'!J37:J37)+SUM('2007AboveOrBelowBaseLine'!J37:J37)=0,0,SUM('2007BaseLine'!J37:J37)+SUM('2007AboveOrBelowBaseLine'!J37:J37))</f>
        <v>0.15</v>
      </c>
      <c r="K37" s="14">
        <f>IF(SUM('2007BaseLine'!K37:K37)+SUM('2007AboveOrBelowBaseLine'!K37:K37)=0,0,SUM('2007BaseLine'!K37:K37)+SUM('2007AboveOrBelowBaseLine'!K37:K37))</f>
        <v>0.4</v>
      </c>
      <c r="L37" s="14">
        <f>IF(SUM('2007BaseLine'!L37:L37)+SUM('2007AboveOrBelowBaseLine'!L37:L37)=0,0,SUM('2007BaseLine'!L37:L37)+SUM('2007AboveOrBelowBaseLine'!L37:L37))</f>
        <v>0.4</v>
      </c>
      <c r="M37" s="14"/>
      <c r="N37" s="14">
        <f>IF(SUM('2007BaseLine'!N37:N37)+SUM('2007AboveOrBelowBaseLine'!N37:N37)=0,0,SUM('2007BaseLine'!N37:N37)+SUM('2007AboveOrBelowBaseLine'!N37:N37))</f>
        <v>0</v>
      </c>
      <c r="O37" s="14">
        <f>IF(SUM('2007BaseLine'!O37:O37)+SUM('2007AboveOrBelowBaseLine'!O37:O37)=0,0,SUM('2007BaseLine'!O37:O37)+SUM('2007AboveOrBelowBaseLine'!O37:O37))</f>
        <v>0</v>
      </c>
      <c r="P37" s="14">
        <f>IF(SUM('2007BaseLine'!P37:P37)+SUM('2007AboveOrBelowBaseLine'!P37:P37)=0,0,SUM('2007BaseLine'!P37:P37)+SUM('2007AboveOrBelowBaseLine'!P37:P37))</f>
        <v>0</v>
      </c>
    </row>
    <row r="38" spans="1:16">
      <c r="A38" t="s">
        <v>41</v>
      </c>
      <c r="B38" s="14">
        <f>IF(SUM('2007BaseLine'!B38:B38)+SUM('2007AboveOrBelowBaseLine'!B38:B38)=0,0,SUM('2007BaseLine'!B38:B38)+SUM('2007AboveOrBelowBaseLine'!B38:B38))</f>
        <v>1</v>
      </c>
      <c r="C38" s="14">
        <f>IF(SUM('2007BaseLine'!C38:C38)+SUM('2007AboveOrBelowBaseLine'!C38:C38)=0,0,SUM('2007BaseLine'!C38:C38)+SUM('2007AboveOrBelowBaseLine'!C38:C38))</f>
        <v>0.6</v>
      </c>
      <c r="D38" s="14">
        <f>IF(SUM('2007BaseLine'!D38:D38)+SUM('2007AboveOrBelowBaseLine'!D38:D38)=0,0,SUM('2007BaseLine'!D38:D38)+SUM('2007AboveOrBelowBaseLine'!D38:D38))</f>
        <v>0.4</v>
      </c>
      <c r="E38" s="14">
        <f>IF(SUM('2007BaseLine'!E38:E38)+SUM('2007AboveOrBelowBaseLine'!E38:E38)=0,0,SUM('2007BaseLine'!E38:E38)+SUM('2007AboveOrBelowBaseLine'!E38:E38))</f>
        <v>0.4</v>
      </c>
      <c r="F38" s="14">
        <f>IF(SUM('2007BaseLine'!F38:F38)+SUM('2007AboveOrBelowBaseLine'!F38:F38)=0,0,SUM('2007BaseLine'!F38:F38)+SUM('2007AboveOrBelowBaseLine'!F38:F38))</f>
        <v>0.5</v>
      </c>
      <c r="G38" s="14">
        <f>IF(SUM('2007BaseLine'!G38:G38)+SUM('2007AboveOrBelowBaseLine'!G38:G38)=0,0,SUM('2007BaseLine'!G38:G38)+SUM('2007AboveOrBelowBaseLine'!G38:G38))</f>
        <v>0.4</v>
      </c>
      <c r="H38" s="14">
        <f>IF(SUM('2007BaseLine'!H38:H38)+SUM('2007AboveOrBelowBaseLine'!H38:H38)=0,0,SUM('2007BaseLine'!H38:H38)+SUM('2007AboveOrBelowBaseLine'!H38:H38))</f>
        <v>0.4</v>
      </c>
      <c r="I38" s="14">
        <f>IF(SUM('2007BaseLine'!I38:I38)+SUM('2007AboveOrBelowBaseLine'!I38:I38)=0,0,SUM('2007BaseLine'!I38:I38)+SUM('2007AboveOrBelowBaseLine'!I38:I38))</f>
        <v>0.15</v>
      </c>
      <c r="J38" s="14">
        <f>IF(SUM('2007BaseLine'!J38:J38)+SUM('2007AboveOrBelowBaseLine'!J38:J38)=0,0,SUM('2007BaseLine'!J38:J38)+SUM('2007AboveOrBelowBaseLine'!J38:J38))</f>
        <v>0.15</v>
      </c>
      <c r="K38" s="14">
        <f>IF(SUM('2007BaseLine'!K38:K38)+SUM('2007AboveOrBelowBaseLine'!K38:K38)=0,0,SUM('2007BaseLine'!K38:K38)+SUM('2007AboveOrBelowBaseLine'!K38:K38))</f>
        <v>0.4</v>
      </c>
      <c r="L38" s="14">
        <f>IF(SUM('2007BaseLine'!L38:L38)+SUM('2007AboveOrBelowBaseLine'!L38:L38)=0,0,SUM('2007BaseLine'!L38:L38)+SUM('2007AboveOrBelowBaseLine'!L38:L38))</f>
        <v>0.4</v>
      </c>
      <c r="M38" s="14"/>
      <c r="N38" s="14">
        <f>IF(SUM('2007BaseLine'!N38:N38)+SUM('2007AboveOrBelowBaseLine'!N38:N38)=0,0,SUM('2007BaseLine'!N38:N38)+SUM('2007AboveOrBelowBaseLine'!N38:N38))</f>
        <v>0</v>
      </c>
      <c r="O38" s="14">
        <f>IF(SUM('2007BaseLine'!O38:O38)+SUM('2007AboveOrBelowBaseLine'!O38:O38)=0,0,SUM('2007BaseLine'!O38:O38)+SUM('2007AboveOrBelowBaseLine'!O38:O38))</f>
        <v>0</v>
      </c>
      <c r="P38" s="14">
        <f>IF(SUM('2007BaseLine'!P38:P38)+SUM('2007AboveOrBelowBaseLine'!P38:P38)=0,0,SUM('2007BaseLine'!P38:P38)+SUM('2007AboveOrBelowBaseLine'!P38:P38))</f>
        <v>0</v>
      </c>
    </row>
    <row r="39" spans="1:16">
      <c r="A39" t="s">
        <v>57</v>
      </c>
      <c r="B39" s="14">
        <f>IF(SUM('2007BaseLine'!B39:B39)+SUM('2007AboveOrBelowBaseLine'!B39:B39)=0,0,SUM('2007BaseLine'!B39:B39)+SUM('2007AboveOrBelowBaseLine'!B39:B39))</f>
        <v>1</v>
      </c>
      <c r="C39" s="14">
        <f>IF(SUM('2007BaseLine'!C39:C39)+SUM('2007AboveOrBelowBaseLine'!C39:C39)=0,0,SUM('2007BaseLine'!C39:C39)+SUM('2007AboveOrBelowBaseLine'!C39:C39))</f>
        <v>0.6</v>
      </c>
      <c r="D39" s="14">
        <f>IF(SUM('2007BaseLine'!D39:D39)+SUM('2007AboveOrBelowBaseLine'!D39:D39)=0,0,SUM('2007BaseLine'!D39:D39)+SUM('2007AboveOrBelowBaseLine'!D39:D39))</f>
        <v>0.4</v>
      </c>
      <c r="E39" s="14">
        <f>IF(SUM('2007BaseLine'!E39:E39)+SUM('2007AboveOrBelowBaseLine'!E39:E39)=0,0,SUM('2007BaseLine'!E39:E39)+SUM('2007AboveOrBelowBaseLine'!E39:E39))</f>
        <v>0.4</v>
      </c>
      <c r="F39" s="14">
        <f>IF(SUM('2007BaseLine'!F39:F39)+SUM('2007AboveOrBelowBaseLine'!F39:F39)=0,0,SUM('2007BaseLine'!F39:F39)+SUM('2007AboveOrBelowBaseLine'!F39:F39))</f>
        <v>0.5</v>
      </c>
      <c r="G39" s="14">
        <f>IF(SUM('2007BaseLine'!G39:G39)+SUM('2007AboveOrBelowBaseLine'!G39:G39)=0,0,SUM('2007BaseLine'!G39:G39)+SUM('2007AboveOrBelowBaseLine'!G39:G39))</f>
        <v>0.4</v>
      </c>
      <c r="H39" s="14">
        <f>IF(SUM('2007BaseLine'!H39:H39)+SUM('2007AboveOrBelowBaseLine'!H39:H39)=0,0,SUM('2007BaseLine'!H39:H39)+SUM('2007AboveOrBelowBaseLine'!H39:H39))</f>
        <v>0.4</v>
      </c>
      <c r="I39" s="14">
        <f>IF(SUM('2007BaseLine'!I39:I39)+SUM('2007AboveOrBelowBaseLine'!I39:I39)=0,0,SUM('2007BaseLine'!I39:I39)+SUM('2007AboveOrBelowBaseLine'!I39:I39))</f>
        <v>0.15</v>
      </c>
      <c r="J39" s="14">
        <f>IF(SUM('2007BaseLine'!J39:J39)+SUM('2007AboveOrBelowBaseLine'!J39:J39)=0,0,SUM('2007BaseLine'!J39:J39)+SUM('2007AboveOrBelowBaseLine'!J39:J39))</f>
        <v>0.15</v>
      </c>
      <c r="K39" s="14">
        <f>IF(SUM('2007BaseLine'!K39:K39)+SUM('2007AboveOrBelowBaseLine'!K39:K39)=0,0,SUM('2007BaseLine'!K39:K39)+SUM('2007AboveOrBelowBaseLine'!K39:K39))</f>
        <v>0.4</v>
      </c>
      <c r="L39" s="14">
        <f>IF(SUM('2007BaseLine'!L39:L39)+SUM('2007AboveOrBelowBaseLine'!L39:L39)=0,0,SUM('2007BaseLine'!L39:L39)+SUM('2007AboveOrBelowBaseLine'!L39:L39))</f>
        <v>0.4</v>
      </c>
      <c r="M39" s="14"/>
      <c r="N39" s="14">
        <f>IF(SUM('2007BaseLine'!N39:N39)+SUM('2007AboveOrBelowBaseLine'!N39:N39)=0,0,SUM('2007BaseLine'!N39:N39)+SUM('2007AboveOrBelowBaseLine'!N39:N39))</f>
        <v>0</v>
      </c>
      <c r="O39" s="14">
        <f>IF(SUM('2007BaseLine'!O39:O39)+SUM('2007AboveOrBelowBaseLine'!O39:O39)=0,0,SUM('2007BaseLine'!O39:O39)+SUM('2007AboveOrBelowBaseLine'!O39:O39))</f>
        <v>0</v>
      </c>
      <c r="P39" s="14">
        <f>IF(SUM('2007BaseLine'!P39:P39)+SUM('2007AboveOrBelowBaseLine'!P39:P39)=0,0,SUM('2007BaseLine'!P39:P39)+SUM('2007AboveOrBelowBaseLine'!P39:P39))</f>
        <v>0</v>
      </c>
    </row>
    <row r="40" spans="1:16">
      <c r="A40" t="s">
        <v>61</v>
      </c>
      <c r="B40" s="14">
        <f>IF(SUM('2007BaseLine'!B40:B40)+SUM('2007AboveOrBelowBaseLine'!B40:B40)=0,0,SUM('2007BaseLine'!B40:B40)+SUM('2007AboveOrBelowBaseLine'!B40:B40))</f>
        <v>1</v>
      </c>
      <c r="C40" s="14">
        <f>IF(SUM('2007BaseLine'!C40:C40)+SUM('2007AboveOrBelowBaseLine'!C40:C40)=0,0,SUM('2007BaseLine'!C40:C40)+SUM('2007AboveOrBelowBaseLine'!C40:C40))</f>
        <v>0.6</v>
      </c>
      <c r="D40" s="14">
        <f>IF(SUM('2007BaseLine'!D40:D40)+SUM('2007AboveOrBelowBaseLine'!D40:D40)=0,0,SUM('2007BaseLine'!D40:D40)+SUM('2007AboveOrBelowBaseLine'!D40:D40))</f>
        <v>0.4</v>
      </c>
      <c r="E40" s="14">
        <f>IF(SUM('2007BaseLine'!E40:E40)+SUM('2007AboveOrBelowBaseLine'!E40:E40)=0,0,SUM('2007BaseLine'!E40:E40)+SUM('2007AboveOrBelowBaseLine'!E40:E40))</f>
        <v>0.4</v>
      </c>
      <c r="F40" s="14">
        <f>IF(SUM('2007BaseLine'!F40:F40)+SUM('2007AboveOrBelowBaseLine'!F40:F40)=0,0,SUM('2007BaseLine'!F40:F40)+SUM('2007AboveOrBelowBaseLine'!F40:F40))</f>
        <v>0.5</v>
      </c>
      <c r="G40" s="14">
        <f>IF(SUM('2007BaseLine'!G40:G40)+SUM('2007AboveOrBelowBaseLine'!G40:G40)=0,0,SUM('2007BaseLine'!G40:G40)+SUM('2007AboveOrBelowBaseLine'!G40:G40))</f>
        <v>0.4</v>
      </c>
      <c r="H40" s="14">
        <f>IF(SUM('2007BaseLine'!H40:H40)+SUM('2007AboveOrBelowBaseLine'!H40:H40)=0,0,SUM('2007BaseLine'!H40:H40)+SUM('2007AboveOrBelowBaseLine'!H40:H40))</f>
        <v>0.4</v>
      </c>
      <c r="I40" s="14">
        <f>IF(SUM('2007BaseLine'!I40:I40)+SUM('2007AboveOrBelowBaseLine'!I40:I40)=0,0,SUM('2007BaseLine'!I40:I40)+SUM('2007AboveOrBelowBaseLine'!I40:I40))</f>
        <v>0.15</v>
      </c>
      <c r="J40" s="14">
        <f>IF(SUM('2007BaseLine'!J40:J40)+SUM('2007AboveOrBelowBaseLine'!J40:J40)=0,0,SUM('2007BaseLine'!J40:J40)+SUM('2007AboveOrBelowBaseLine'!J40:J40))</f>
        <v>0.15</v>
      </c>
      <c r="K40" s="14">
        <f>IF(SUM('2007BaseLine'!K40:K40)+SUM('2007AboveOrBelowBaseLine'!K40:K40)=0,0,SUM('2007BaseLine'!K40:K40)+SUM('2007AboveOrBelowBaseLine'!K40:K40))</f>
        <v>0.4</v>
      </c>
      <c r="L40" s="14">
        <f>IF(SUM('2007BaseLine'!L40:L40)+SUM('2007AboveOrBelowBaseLine'!L40:L40)=0,0,SUM('2007BaseLine'!L40:L40)+SUM('2007AboveOrBelowBaseLine'!L40:L40))</f>
        <v>0.4</v>
      </c>
      <c r="M40" s="14"/>
      <c r="N40" s="14">
        <f>IF(SUM('2007BaseLine'!N40:N40)+SUM('2007AboveOrBelowBaseLine'!N40:N40)=0,0,SUM('2007BaseLine'!N40:N40)+SUM('2007AboveOrBelowBaseLine'!N40:N40))</f>
        <v>0</v>
      </c>
      <c r="O40" s="14">
        <f>IF(SUM('2007BaseLine'!O40:O40)+SUM('2007AboveOrBelowBaseLine'!O40:O40)=0,0,SUM('2007BaseLine'!O40:O40)+SUM('2007AboveOrBelowBaseLine'!O40:O40))</f>
        <v>0</v>
      </c>
      <c r="P40" s="14">
        <f>IF(SUM('2007BaseLine'!P40:P40)+SUM('2007AboveOrBelowBaseLine'!P40:P40)=0,0,SUM('2007BaseLine'!P40:P40)+SUM('2007AboveOrBelowBaseLine'!P40:P40))</f>
        <v>0</v>
      </c>
    </row>
    <row r="41" spans="1:16">
      <c r="A41" t="s">
        <v>59</v>
      </c>
      <c r="B41" s="14">
        <f>IF(SUM('2007BaseLine'!B41:B41)+SUM('2007AboveOrBelowBaseLine'!B41:B41)=0,0,SUM('2007BaseLine'!B41:B41)+SUM('2007AboveOrBelowBaseLine'!B41:B41))</f>
        <v>1</v>
      </c>
      <c r="C41" s="14">
        <f>IF(SUM('2007BaseLine'!C41:C41)+SUM('2007AboveOrBelowBaseLine'!C41:C41)=0,0,SUM('2007BaseLine'!C41:C41)+SUM('2007AboveOrBelowBaseLine'!C41:C41))</f>
        <v>0.6</v>
      </c>
      <c r="D41" s="14">
        <f>IF(SUM('2007BaseLine'!D41:D41)+SUM('2007AboveOrBelowBaseLine'!D41:D41)=0,0,SUM('2007BaseLine'!D41:D41)+SUM('2007AboveOrBelowBaseLine'!D41:D41))</f>
        <v>0.4</v>
      </c>
      <c r="E41" s="14">
        <f>IF(SUM('2007BaseLine'!E41:E41)+SUM('2007AboveOrBelowBaseLine'!E41:E41)=0,0,SUM('2007BaseLine'!E41:E41)+SUM('2007AboveOrBelowBaseLine'!E41:E41))</f>
        <v>0.4</v>
      </c>
      <c r="F41" s="14">
        <f>IF(SUM('2007BaseLine'!F41:F41)+SUM('2007AboveOrBelowBaseLine'!F41:F41)=0,0,SUM('2007BaseLine'!F41:F41)+SUM('2007AboveOrBelowBaseLine'!F41:F41))</f>
        <v>0.5</v>
      </c>
      <c r="G41" s="14">
        <f>IF(SUM('2007BaseLine'!G41:G41)+SUM('2007AboveOrBelowBaseLine'!G41:G41)=0,0,SUM('2007BaseLine'!G41:G41)+SUM('2007AboveOrBelowBaseLine'!G41:G41))</f>
        <v>0.4</v>
      </c>
      <c r="H41" s="14">
        <f>IF(SUM('2007BaseLine'!H41:H41)+SUM('2007AboveOrBelowBaseLine'!H41:H41)=0,0,SUM('2007BaseLine'!H41:H41)+SUM('2007AboveOrBelowBaseLine'!H41:H41))</f>
        <v>0.4</v>
      </c>
      <c r="I41" s="14">
        <f>IF(SUM('2007BaseLine'!I41:I41)+SUM('2007AboveOrBelowBaseLine'!I41:I41)=0,0,SUM('2007BaseLine'!I41:I41)+SUM('2007AboveOrBelowBaseLine'!I41:I41))</f>
        <v>0.15</v>
      </c>
      <c r="J41" s="14">
        <f>IF(SUM('2007BaseLine'!J41:J41)+SUM('2007AboveOrBelowBaseLine'!J41:J41)=0,0,SUM('2007BaseLine'!J41:J41)+SUM('2007AboveOrBelowBaseLine'!J41:J41))</f>
        <v>0.15</v>
      </c>
      <c r="K41" s="14">
        <f>IF(SUM('2007BaseLine'!K41:K41)+SUM('2007AboveOrBelowBaseLine'!K41:K41)=0,0,SUM('2007BaseLine'!K41:K41)+SUM('2007AboveOrBelowBaseLine'!K41:K41))</f>
        <v>0.4</v>
      </c>
      <c r="L41" s="14">
        <f>IF(SUM('2007BaseLine'!L41:L41)+SUM('2007AboveOrBelowBaseLine'!L41:L41)=0,0,SUM('2007BaseLine'!L41:L41)+SUM('2007AboveOrBelowBaseLine'!L41:L41))</f>
        <v>0.4</v>
      </c>
      <c r="M41" s="14"/>
      <c r="N41" s="14">
        <f>IF(SUM('2007BaseLine'!N41:N41)+SUM('2007AboveOrBelowBaseLine'!N41:N41)=0,0,SUM('2007BaseLine'!N41:N41)+SUM('2007AboveOrBelowBaseLine'!N41:N41))</f>
        <v>0</v>
      </c>
      <c r="O41" s="14">
        <f>IF(SUM('2007BaseLine'!O41:O41)+SUM('2007AboveOrBelowBaseLine'!O41:O41)=0,0,SUM('2007BaseLine'!O41:O41)+SUM('2007AboveOrBelowBaseLine'!O41:O41))</f>
        <v>0</v>
      </c>
      <c r="P41" s="14">
        <f>IF(SUM('2007BaseLine'!P41:P41)+SUM('2007AboveOrBelowBaseLine'!P41:P41)=0,0,SUM('2007BaseLine'!P41:P41)+SUM('2007AboveOrBelowBaseLine'!P41:P41))</f>
        <v>0</v>
      </c>
    </row>
    <row r="42" spans="1:16">
      <c r="A42" t="s">
        <v>8</v>
      </c>
      <c r="B42" s="14">
        <f>IF(SUM('2007BaseLine'!B42:B42)+SUM('2007AboveOrBelowBaseLine'!B42:B42)=0,0,SUM('2007BaseLine'!B42:B42)+SUM('2007AboveOrBelowBaseLine'!B42:B42))</f>
        <v>1</v>
      </c>
      <c r="C42" s="14">
        <f>IF(SUM('2007BaseLine'!C42:C42)+SUM('2007AboveOrBelowBaseLine'!C42:C42)=0,0,SUM('2007BaseLine'!C42:C42)+SUM('2007AboveOrBelowBaseLine'!C42:C42))</f>
        <v>0.6</v>
      </c>
      <c r="D42" s="14">
        <f>IF(SUM('2007BaseLine'!D42:D42)+SUM('2007AboveOrBelowBaseLine'!D42:D42)=0,0,SUM('2007BaseLine'!D42:D42)+SUM('2007AboveOrBelowBaseLine'!D42:D42))</f>
        <v>0.4</v>
      </c>
      <c r="E42" s="14">
        <f>IF(SUM('2007BaseLine'!E42:E42)+SUM('2007AboveOrBelowBaseLine'!E42:E42)=0,0,SUM('2007BaseLine'!E42:E42)+SUM('2007AboveOrBelowBaseLine'!E42:E42))</f>
        <v>0.4</v>
      </c>
      <c r="F42" s="14">
        <f>IF(SUM('2007BaseLine'!F42:F42)+SUM('2007AboveOrBelowBaseLine'!F42:F42)=0,0,SUM('2007BaseLine'!F42:F42)+SUM('2007AboveOrBelowBaseLine'!F42:F42))</f>
        <v>0.5</v>
      </c>
      <c r="G42" s="14">
        <f>IF(SUM('2007BaseLine'!G42:G42)+SUM('2007AboveOrBelowBaseLine'!G42:G42)=0,0,SUM('2007BaseLine'!G42:G42)+SUM('2007AboveOrBelowBaseLine'!G42:G42))</f>
        <v>0.4</v>
      </c>
      <c r="H42" s="14">
        <f>IF(SUM('2007BaseLine'!H42:H42)+SUM('2007AboveOrBelowBaseLine'!H42:H42)=0,0,SUM('2007BaseLine'!H42:H42)+SUM('2007AboveOrBelowBaseLine'!H42:H42))</f>
        <v>0.4</v>
      </c>
      <c r="I42" s="14">
        <f>IF(SUM('2007BaseLine'!I42:I42)+SUM('2007AboveOrBelowBaseLine'!I42:I42)=0,0,SUM('2007BaseLine'!I42:I42)+SUM('2007AboveOrBelowBaseLine'!I42:I42))</f>
        <v>0.15</v>
      </c>
      <c r="J42" s="14">
        <f>IF(SUM('2007BaseLine'!J42:J42)+SUM('2007AboveOrBelowBaseLine'!J42:J42)=0,0,SUM('2007BaseLine'!J42:J42)+SUM('2007AboveOrBelowBaseLine'!J42:J42))</f>
        <v>0.15</v>
      </c>
      <c r="K42" s="14">
        <f>IF(SUM('2007BaseLine'!K42:K42)+SUM('2007AboveOrBelowBaseLine'!K42:K42)=0,0,SUM('2007BaseLine'!K42:K42)+SUM('2007AboveOrBelowBaseLine'!K42:K42))</f>
        <v>0.4</v>
      </c>
      <c r="L42" s="14">
        <f>IF(SUM('2007BaseLine'!L42:L42)+SUM('2007AboveOrBelowBaseLine'!L42:L42)=0,0,SUM('2007BaseLine'!L42:L42)+SUM('2007AboveOrBelowBaseLine'!L42:L42))</f>
        <v>0.4</v>
      </c>
      <c r="M42" s="14"/>
      <c r="N42" s="14">
        <f>IF(SUM('2007BaseLine'!N42:N42)+SUM('2007AboveOrBelowBaseLine'!N42:N42)=0,0,SUM('2007BaseLine'!N42:N42)+SUM('2007AboveOrBelowBaseLine'!N42:N42))</f>
        <v>0</v>
      </c>
      <c r="O42" s="14">
        <f>IF(SUM('2007BaseLine'!O42:O42)+SUM('2007AboveOrBelowBaseLine'!O42:O42)=0,0,SUM('2007BaseLine'!O42:O42)+SUM('2007AboveOrBelowBaseLine'!O42:O42))</f>
        <v>0</v>
      </c>
      <c r="P42" s="14">
        <f>IF(SUM('2007BaseLine'!P42:P42)+SUM('2007AboveOrBelowBaseLine'!P42:P42)=0,0,SUM('2007BaseLine'!P42:P42)+SUM('2007AboveOrBelowBaseLine'!P42:P42))</f>
        <v>0</v>
      </c>
    </row>
    <row r="43" spans="1:16">
      <c r="A43" t="s">
        <v>40</v>
      </c>
      <c r="B43" s="14">
        <f>IF(SUM('2007BaseLine'!B43:B43)+SUM('2007AboveOrBelowBaseLine'!B43:B43)=0,0,SUM('2007BaseLine'!B43:B43)+SUM('2007AboveOrBelowBaseLine'!B43:B43))</f>
        <v>1</v>
      </c>
      <c r="C43" s="14">
        <f>IF(SUM('2007BaseLine'!C43:C43)+SUM('2007AboveOrBelowBaseLine'!C43:C43)=0,0,SUM('2007BaseLine'!C43:C43)+SUM('2007AboveOrBelowBaseLine'!C43:C43))</f>
        <v>0.6</v>
      </c>
      <c r="D43" s="14">
        <f>IF(SUM('2007BaseLine'!D43:D43)+SUM('2007AboveOrBelowBaseLine'!D43:D43)=0,0,SUM('2007BaseLine'!D43:D43)+SUM('2007AboveOrBelowBaseLine'!D43:D43))</f>
        <v>0.4</v>
      </c>
      <c r="E43" s="14">
        <f>IF(SUM('2007BaseLine'!E43:E43)+SUM('2007AboveOrBelowBaseLine'!E43:E43)=0,0,SUM('2007BaseLine'!E43:E43)+SUM('2007AboveOrBelowBaseLine'!E43:E43))</f>
        <v>0.4</v>
      </c>
      <c r="F43" s="14">
        <f>IF(SUM('2007BaseLine'!F43:F43)+SUM('2007AboveOrBelowBaseLine'!F43:F43)=0,0,SUM('2007BaseLine'!F43:F43)+SUM('2007AboveOrBelowBaseLine'!F43:F43))</f>
        <v>0.5</v>
      </c>
      <c r="G43" s="14">
        <f>IF(SUM('2007BaseLine'!G43:G43)+SUM('2007AboveOrBelowBaseLine'!G43:G43)=0,0,SUM('2007BaseLine'!G43:G43)+SUM('2007AboveOrBelowBaseLine'!G43:G43))</f>
        <v>0.4</v>
      </c>
      <c r="H43" s="14">
        <f>IF(SUM('2007BaseLine'!H43:H43)+SUM('2007AboveOrBelowBaseLine'!H43:H43)=0,0,SUM('2007BaseLine'!H43:H43)+SUM('2007AboveOrBelowBaseLine'!H43:H43))</f>
        <v>0.4</v>
      </c>
      <c r="I43" s="14">
        <f>IF(SUM('2007BaseLine'!I43:I43)+SUM('2007AboveOrBelowBaseLine'!I43:I43)=0,0,SUM('2007BaseLine'!I43:I43)+SUM('2007AboveOrBelowBaseLine'!I43:I43))</f>
        <v>0.15</v>
      </c>
      <c r="J43" s="14">
        <f>IF(SUM('2007BaseLine'!J43:J43)+SUM('2007AboveOrBelowBaseLine'!J43:J43)=0,0,SUM('2007BaseLine'!J43:J43)+SUM('2007AboveOrBelowBaseLine'!J43:J43))</f>
        <v>0.15</v>
      </c>
      <c r="K43" s="14">
        <f>IF(SUM('2007BaseLine'!K43:K43)+SUM('2007AboveOrBelowBaseLine'!K43:K43)=0,0,SUM('2007BaseLine'!K43:K43)+SUM('2007AboveOrBelowBaseLine'!K43:K43))</f>
        <v>0.4</v>
      </c>
      <c r="L43" s="14">
        <f>IF(SUM('2007BaseLine'!L43:L43)+SUM('2007AboveOrBelowBaseLine'!L43:L43)=0,0,SUM('2007BaseLine'!L43:L43)+SUM('2007AboveOrBelowBaseLine'!L43:L43))</f>
        <v>0.4</v>
      </c>
      <c r="M43" s="14"/>
      <c r="N43" s="14">
        <f>IF(SUM('2007BaseLine'!N43:N43)+SUM('2007AboveOrBelowBaseLine'!N43:N43)=0,0,SUM('2007BaseLine'!N43:N43)+SUM('2007AboveOrBelowBaseLine'!N43:N43))</f>
        <v>0</v>
      </c>
      <c r="O43" s="14">
        <f>IF(SUM('2007BaseLine'!O43:O43)+SUM('2007AboveOrBelowBaseLine'!O43:O43)=0,0,SUM('2007BaseLine'!O43:O43)+SUM('2007AboveOrBelowBaseLine'!O43:O43))</f>
        <v>0</v>
      </c>
      <c r="P43" s="14">
        <f>IF(SUM('2007BaseLine'!P43:P43)+SUM('2007AboveOrBelowBaseLine'!P43:P43)=0,0,SUM('2007BaseLine'!P43:P43)+SUM('2007AboveOrBelowBaseLine'!P43:P43))</f>
        <v>0</v>
      </c>
    </row>
    <row r="44" spans="1:16">
      <c r="A44" t="s">
        <v>9</v>
      </c>
      <c r="B44" s="14">
        <f>IF(SUM('2007BaseLine'!B44:B44)+SUM('2007AboveOrBelowBaseLine'!B44:B44)=0,0,SUM('2007BaseLine'!B44:B44)+SUM('2007AboveOrBelowBaseLine'!B44:B44))</f>
        <v>1</v>
      </c>
      <c r="C44" s="14">
        <f>IF(SUM('2007BaseLine'!C44:C44)+SUM('2007AboveOrBelowBaseLine'!C44:C44)=0,0,SUM('2007BaseLine'!C44:C44)+SUM('2007AboveOrBelowBaseLine'!C44:C44))</f>
        <v>0.6</v>
      </c>
      <c r="D44" s="14">
        <f>IF(SUM('2007BaseLine'!D44:D44)+SUM('2007AboveOrBelowBaseLine'!D44:D44)=0,0,SUM('2007BaseLine'!D44:D44)+SUM('2007AboveOrBelowBaseLine'!D44:D44))</f>
        <v>0.4</v>
      </c>
      <c r="E44" s="14">
        <f>IF(SUM('2007BaseLine'!E44:E44)+SUM('2007AboveOrBelowBaseLine'!E44:E44)=0,0,SUM('2007BaseLine'!E44:E44)+SUM('2007AboveOrBelowBaseLine'!E44:E44))</f>
        <v>0.4</v>
      </c>
      <c r="F44" s="14">
        <f>IF(SUM('2007BaseLine'!F44:F44)+SUM('2007AboveOrBelowBaseLine'!F44:F44)=0,0,SUM('2007BaseLine'!F44:F44)+SUM('2007AboveOrBelowBaseLine'!F44:F44))</f>
        <v>0.5</v>
      </c>
      <c r="G44" s="14">
        <f>IF(SUM('2007BaseLine'!G44:G44)+SUM('2007AboveOrBelowBaseLine'!G44:G44)=0,0,SUM('2007BaseLine'!G44:G44)+SUM('2007AboveOrBelowBaseLine'!G44:G44))</f>
        <v>0.4</v>
      </c>
      <c r="H44" s="14">
        <f>IF(SUM('2007BaseLine'!H44:H44)+SUM('2007AboveOrBelowBaseLine'!H44:H44)=0,0,SUM('2007BaseLine'!H44:H44)+SUM('2007AboveOrBelowBaseLine'!H44:H44))</f>
        <v>0.4</v>
      </c>
      <c r="I44" s="14">
        <f>IF(SUM('2007BaseLine'!I44:I44)+SUM('2007AboveOrBelowBaseLine'!I44:I44)=0,0,SUM('2007BaseLine'!I44:I44)+SUM('2007AboveOrBelowBaseLine'!I44:I44))</f>
        <v>0.15</v>
      </c>
      <c r="J44" s="14">
        <f>IF(SUM('2007BaseLine'!J44:J44)+SUM('2007AboveOrBelowBaseLine'!J44:J44)=0,0,SUM('2007BaseLine'!J44:J44)+SUM('2007AboveOrBelowBaseLine'!J44:J44))</f>
        <v>0.15</v>
      </c>
      <c r="K44" s="14">
        <f>IF(SUM('2007BaseLine'!K44:K44)+SUM('2007AboveOrBelowBaseLine'!K44:K44)=0,0,SUM('2007BaseLine'!K44:K44)+SUM('2007AboveOrBelowBaseLine'!K44:K44))</f>
        <v>0.4</v>
      </c>
      <c r="L44" s="14">
        <f>IF(SUM('2007BaseLine'!L44:L44)+SUM('2007AboveOrBelowBaseLine'!L44:L44)=0,0,SUM('2007BaseLine'!L44:L44)+SUM('2007AboveOrBelowBaseLine'!L44:L44))</f>
        <v>0.4</v>
      </c>
      <c r="M44" s="14"/>
      <c r="N44" s="14">
        <f>IF(SUM('2007BaseLine'!N44:N44)+SUM('2007AboveOrBelowBaseLine'!N44:N44)=0,0,SUM('2007BaseLine'!N44:N44)+SUM('2007AboveOrBelowBaseLine'!N44:N44))</f>
        <v>0</v>
      </c>
      <c r="O44" s="14">
        <f>IF(SUM('2007BaseLine'!O44:O44)+SUM('2007AboveOrBelowBaseLine'!O44:O44)=0,0,SUM('2007BaseLine'!O44:O44)+SUM('2007AboveOrBelowBaseLine'!O44:O44))</f>
        <v>0</v>
      </c>
      <c r="P44" s="14">
        <f>IF(SUM('2007BaseLine'!P44:P44)+SUM('2007AboveOrBelowBaseLine'!P44:P44)=0,0,SUM('2007BaseLine'!P44:P44)+SUM('2007AboveOrBelowBaseLine'!P44:P44))</f>
        <v>0</v>
      </c>
    </row>
    <row r="45" spans="1:16">
      <c r="A45" t="s">
        <v>10</v>
      </c>
      <c r="B45" s="14">
        <f>IF(SUM('2007BaseLine'!B45:B45)+SUM('2007AboveOrBelowBaseLine'!B45:B45)=0,0,SUM('2007BaseLine'!B45:B45)+SUM('2007AboveOrBelowBaseLine'!B45:B45))</f>
        <v>1</v>
      </c>
      <c r="C45" s="14">
        <f>IF(SUM('2007BaseLine'!C45:C45)+SUM('2007AboveOrBelowBaseLine'!C45:C45)=0,0,SUM('2007BaseLine'!C45:C45)+SUM('2007AboveOrBelowBaseLine'!C45:C45))</f>
        <v>0.6</v>
      </c>
      <c r="D45" s="14">
        <f>IF(SUM('2007BaseLine'!D45:D45)+SUM('2007AboveOrBelowBaseLine'!D45:D45)=0,0,SUM('2007BaseLine'!D45:D45)+SUM('2007AboveOrBelowBaseLine'!D45:D45))</f>
        <v>0.4</v>
      </c>
      <c r="E45" s="14">
        <f>IF(SUM('2007BaseLine'!E45:E45)+SUM('2007AboveOrBelowBaseLine'!E45:E45)=0,0,SUM('2007BaseLine'!E45:E45)+SUM('2007AboveOrBelowBaseLine'!E45:E45))</f>
        <v>0.4</v>
      </c>
      <c r="F45" s="14">
        <f>IF(SUM('2007BaseLine'!F45:F45)+SUM('2007AboveOrBelowBaseLine'!F45:F45)=0,0,SUM('2007BaseLine'!F45:F45)+SUM('2007AboveOrBelowBaseLine'!F45:F45))</f>
        <v>0.5</v>
      </c>
      <c r="G45" s="14">
        <f>IF(SUM('2007BaseLine'!G45:G45)+SUM('2007AboveOrBelowBaseLine'!G45:G45)=0,0,SUM('2007BaseLine'!G45:G45)+SUM('2007AboveOrBelowBaseLine'!G45:G45))</f>
        <v>0.4</v>
      </c>
      <c r="H45" s="14">
        <f>IF(SUM('2007BaseLine'!H45:H45)+SUM('2007AboveOrBelowBaseLine'!H45:H45)=0,0,SUM('2007BaseLine'!H45:H45)+SUM('2007AboveOrBelowBaseLine'!H45:H45))</f>
        <v>0.4</v>
      </c>
      <c r="I45" s="14">
        <f>IF(SUM('2007BaseLine'!I45:I45)+SUM('2007AboveOrBelowBaseLine'!I45:I45)=0,0,SUM('2007BaseLine'!I45:I45)+SUM('2007AboveOrBelowBaseLine'!I45:I45))</f>
        <v>0.15</v>
      </c>
      <c r="J45" s="14">
        <f>IF(SUM('2007BaseLine'!J45:J45)+SUM('2007AboveOrBelowBaseLine'!J45:J45)=0,0,SUM('2007BaseLine'!J45:J45)+SUM('2007AboveOrBelowBaseLine'!J45:J45))</f>
        <v>0.15</v>
      </c>
      <c r="K45" s="14">
        <f>IF(SUM('2007BaseLine'!K45:K45)+SUM('2007AboveOrBelowBaseLine'!K45:K45)=0,0,SUM('2007BaseLine'!K45:K45)+SUM('2007AboveOrBelowBaseLine'!K45:K45))</f>
        <v>0.4</v>
      </c>
      <c r="L45" s="14">
        <f>IF(SUM('2007BaseLine'!L45:L45)+SUM('2007AboveOrBelowBaseLine'!L45:L45)=0,0,SUM('2007BaseLine'!L45:L45)+SUM('2007AboveOrBelowBaseLine'!L45:L45))</f>
        <v>0.4</v>
      </c>
      <c r="M45" s="14"/>
      <c r="N45" s="14">
        <f>IF(SUM('2007BaseLine'!N45:N45)+SUM('2007AboveOrBelowBaseLine'!N45:N45)=0,0,SUM('2007BaseLine'!N45:N45)+SUM('2007AboveOrBelowBaseLine'!N45:N45))</f>
        <v>0</v>
      </c>
      <c r="O45" s="14">
        <f>IF(SUM('2007BaseLine'!O45:O45)+SUM('2007AboveOrBelowBaseLine'!O45:O45)=0,0,SUM('2007BaseLine'!O45:O45)+SUM('2007AboveOrBelowBaseLine'!O45:O45))</f>
        <v>0</v>
      </c>
      <c r="P45" s="14">
        <f>IF(SUM('2007BaseLine'!P45:P45)+SUM('2007AboveOrBelowBaseLine'!P45:P45)=0,0,SUM('2007BaseLine'!P45:P45)+SUM('2007AboveOrBelowBaseLine'!P45:P45))</f>
        <v>0</v>
      </c>
    </row>
    <row r="46" spans="1:16">
      <c r="A46" t="s">
        <v>52</v>
      </c>
      <c r="B46" s="14">
        <f>IF(SUM('2007BaseLine'!B46:B46)+SUM('2007AboveOrBelowBaseLine'!B46:B46)=0,0,SUM('2007BaseLine'!B46:B46)+SUM('2007AboveOrBelowBaseLine'!B46:B46))</f>
        <v>1</v>
      </c>
      <c r="C46" s="14">
        <f>IF(SUM('2007BaseLine'!C46:C46)+SUM('2007AboveOrBelowBaseLine'!C46:C46)=0,0,SUM('2007BaseLine'!C46:C46)+SUM('2007AboveOrBelowBaseLine'!C46:C46))</f>
        <v>0.6</v>
      </c>
      <c r="D46" s="14">
        <f>IF(SUM('2007BaseLine'!D46:D46)+SUM('2007AboveOrBelowBaseLine'!D46:D46)=0,0,SUM('2007BaseLine'!D46:D46)+SUM('2007AboveOrBelowBaseLine'!D46:D46))</f>
        <v>0.4</v>
      </c>
      <c r="E46" s="14">
        <f>IF(SUM('2007BaseLine'!E46:E46)+SUM('2007AboveOrBelowBaseLine'!E46:E46)=0,0,SUM('2007BaseLine'!E46:E46)+SUM('2007AboveOrBelowBaseLine'!E46:E46))</f>
        <v>0.4</v>
      </c>
      <c r="F46" s="14">
        <f>IF(SUM('2007BaseLine'!F46:F46)+SUM('2007AboveOrBelowBaseLine'!F46:F46)=0,0,SUM('2007BaseLine'!F46:F46)+SUM('2007AboveOrBelowBaseLine'!F46:F46))</f>
        <v>0.5</v>
      </c>
      <c r="G46" s="14">
        <f>IF(SUM('2007BaseLine'!G46:G46)+SUM('2007AboveOrBelowBaseLine'!G46:G46)=0,0,SUM('2007BaseLine'!G46:G46)+SUM('2007AboveOrBelowBaseLine'!G46:G46))</f>
        <v>0.4</v>
      </c>
      <c r="H46" s="14">
        <f>IF(SUM('2007BaseLine'!H46:H46)+SUM('2007AboveOrBelowBaseLine'!H46:H46)=0,0,SUM('2007BaseLine'!H46:H46)+SUM('2007AboveOrBelowBaseLine'!H46:H46))</f>
        <v>0.4</v>
      </c>
      <c r="I46" s="14">
        <f>IF(SUM('2007BaseLine'!I46:I46)+SUM('2007AboveOrBelowBaseLine'!I46:I46)=0,0,SUM('2007BaseLine'!I46:I46)+SUM('2007AboveOrBelowBaseLine'!I46:I46))</f>
        <v>0.15</v>
      </c>
      <c r="J46" s="14">
        <f>IF(SUM('2007BaseLine'!J46:J46)+SUM('2007AboveOrBelowBaseLine'!J46:J46)=0,0,SUM('2007BaseLine'!J46:J46)+SUM('2007AboveOrBelowBaseLine'!J46:J46))</f>
        <v>0.15</v>
      </c>
      <c r="K46" s="14">
        <f>IF(SUM('2007BaseLine'!K46:K46)+SUM('2007AboveOrBelowBaseLine'!K46:K46)=0,0,SUM('2007BaseLine'!K46:K46)+SUM('2007AboveOrBelowBaseLine'!K46:K46))</f>
        <v>0.4</v>
      </c>
      <c r="L46" s="14">
        <f>IF(SUM('2007BaseLine'!L46:L46)+SUM('2007AboveOrBelowBaseLine'!L46:L46)=0,0,SUM('2007BaseLine'!L46:L46)+SUM('2007AboveOrBelowBaseLine'!L46:L46))</f>
        <v>0.4</v>
      </c>
      <c r="M46" s="14"/>
      <c r="N46" s="14">
        <f>IF(SUM('2007BaseLine'!N46:N46)+SUM('2007AboveOrBelowBaseLine'!N46:N46)=0,0,SUM('2007BaseLine'!N46:N46)+SUM('2007AboveOrBelowBaseLine'!N46:N46))</f>
        <v>0</v>
      </c>
      <c r="O46" s="14">
        <f>IF(SUM('2007BaseLine'!O46:O46)+SUM('2007AboveOrBelowBaseLine'!O46:O46)=0,0,SUM('2007BaseLine'!O46:O46)+SUM('2007AboveOrBelowBaseLine'!O46:O46))</f>
        <v>0</v>
      </c>
      <c r="P46" s="14">
        <f>IF(SUM('2007BaseLine'!P46:P46)+SUM('2007AboveOrBelowBaseLine'!P46:P46)=0,0,SUM('2007BaseLine'!P46:P46)+SUM('2007AboveOrBelowBaseLine'!P46:P46))</f>
        <v>0</v>
      </c>
    </row>
    <row r="47" spans="1:16">
      <c r="A47" t="s">
        <v>54</v>
      </c>
      <c r="B47" s="14">
        <f>IF(SUM('2007BaseLine'!B47:B47)+SUM('2007AboveOrBelowBaseLine'!B47:B47)=0,0,SUM('2007BaseLine'!B47:B47)+SUM('2007AboveOrBelowBaseLine'!B47:B47))</f>
        <v>1</v>
      </c>
      <c r="C47" s="14">
        <f>IF(SUM('2007BaseLine'!C47:C47)+SUM('2007AboveOrBelowBaseLine'!C47:C47)=0,0,SUM('2007BaseLine'!C47:C47)+SUM('2007AboveOrBelowBaseLine'!C47:C47))</f>
        <v>0.6</v>
      </c>
      <c r="D47" s="14">
        <f>IF(SUM('2007BaseLine'!D47:D47)+SUM('2007AboveOrBelowBaseLine'!D47:D47)=0,0,SUM('2007BaseLine'!D47:D47)+SUM('2007AboveOrBelowBaseLine'!D47:D47))</f>
        <v>0.4</v>
      </c>
      <c r="E47" s="14">
        <f>IF(SUM('2007BaseLine'!E47:E47)+SUM('2007AboveOrBelowBaseLine'!E47:E47)=0,0,SUM('2007BaseLine'!E47:E47)+SUM('2007AboveOrBelowBaseLine'!E47:E47))</f>
        <v>0.4</v>
      </c>
      <c r="F47" s="14">
        <f>IF(SUM('2007BaseLine'!F47:F47)+SUM('2007AboveOrBelowBaseLine'!F47:F47)=0,0,SUM('2007BaseLine'!F47:F47)+SUM('2007AboveOrBelowBaseLine'!F47:F47))</f>
        <v>0.5</v>
      </c>
      <c r="G47" s="14">
        <f>IF(SUM('2007BaseLine'!G47:G47)+SUM('2007AboveOrBelowBaseLine'!G47:G47)=0,0,SUM('2007BaseLine'!G47:G47)+SUM('2007AboveOrBelowBaseLine'!G47:G47))</f>
        <v>0.4</v>
      </c>
      <c r="H47" s="14">
        <f>IF(SUM('2007BaseLine'!H47:H47)+SUM('2007AboveOrBelowBaseLine'!H47:H47)=0,0,SUM('2007BaseLine'!H47:H47)+SUM('2007AboveOrBelowBaseLine'!H47:H47))</f>
        <v>0.4</v>
      </c>
      <c r="I47" s="14">
        <f>IF(SUM('2007BaseLine'!I47:I47)+SUM('2007AboveOrBelowBaseLine'!I47:I47)=0,0,SUM('2007BaseLine'!I47:I47)+SUM('2007AboveOrBelowBaseLine'!I47:I47))</f>
        <v>0.15</v>
      </c>
      <c r="J47" s="14">
        <f>IF(SUM('2007BaseLine'!J47:J47)+SUM('2007AboveOrBelowBaseLine'!J47:J47)=0,0,SUM('2007BaseLine'!J47:J47)+SUM('2007AboveOrBelowBaseLine'!J47:J47))</f>
        <v>0.15</v>
      </c>
      <c r="K47" s="14">
        <f>IF(SUM('2007BaseLine'!K47:K47)+SUM('2007AboveOrBelowBaseLine'!K47:K47)=0,0,SUM('2007BaseLine'!K47:K47)+SUM('2007AboveOrBelowBaseLine'!K47:K47))</f>
        <v>0.4</v>
      </c>
      <c r="L47" s="14">
        <f>IF(SUM('2007BaseLine'!L47:L47)+SUM('2007AboveOrBelowBaseLine'!L47:L47)=0,0,SUM('2007BaseLine'!L47:L47)+SUM('2007AboveOrBelowBaseLine'!L47:L47))</f>
        <v>0.4</v>
      </c>
      <c r="M47" s="14"/>
      <c r="N47" s="14">
        <f>IF(SUM('2007BaseLine'!N47:N47)+SUM('2007AboveOrBelowBaseLine'!N47:N47)=0,0,SUM('2007BaseLine'!N47:N47)+SUM('2007AboveOrBelowBaseLine'!N47:N47))</f>
        <v>0</v>
      </c>
      <c r="O47" s="14">
        <f>IF(SUM('2007BaseLine'!O47:O47)+SUM('2007AboveOrBelowBaseLine'!O47:O47)=0,0,SUM('2007BaseLine'!O47:O47)+SUM('2007AboveOrBelowBaseLine'!O47:O47))</f>
        <v>0</v>
      </c>
      <c r="P47" s="14">
        <f>IF(SUM('2007BaseLine'!P47:P47)+SUM('2007AboveOrBelowBaseLine'!P47:P47)=0,0,SUM('2007BaseLine'!P47:P47)+SUM('2007AboveOrBelowBaseLine'!P47:P47))</f>
        <v>0</v>
      </c>
    </row>
    <row r="48" spans="1:16">
      <c r="A48" t="s">
        <v>7</v>
      </c>
      <c r="B48" s="14">
        <f>IF(SUM('2007BaseLine'!B48:B48)+SUM('2007AboveOrBelowBaseLine'!B48:B48)=0,0,SUM('2007BaseLine'!B48:B48)+SUM('2007AboveOrBelowBaseLine'!B48:B48))</f>
        <v>1</v>
      </c>
      <c r="C48" s="14">
        <f>IF(SUM('2007BaseLine'!C48:C48)+SUM('2007AboveOrBelowBaseLine'!C48:C48)=0,0,SUM('2007BaseLine'!C48:C48)+SUM('2007AboveOrBelowBaseLine'!C48:C48))</f>
        <v>0.6</v>
      </c>
      <c r="D48" s="14">
        <f>IF(SUM('2007BaseLine'!D48:D48)+SUM('2007AboveOrBelowBaseLine'!D48:D48)=0,0,SUM('2007BaseLine'!D48:D48)+SUM('2007AboveOrBelowBaseLine'!D48:D48))</f>
        <v>0.4</v>
      </c>
      <c r="E48" s="14">
        <f>IF(SUM('2007BaseLine'!E48:E48)+SUM('2007AboveOrBelowBaseLine'!E48:E48)=0,0,SUM('2007BaseLine'!E48:E48)+SUM('2007AboveOrBelowBaseLine'!E48:E48))</f>
        <v>0.4</v>
      </c>
      <c r="F48" s="14">
        <f>IF(SUM('2007BaseLine'!F48:F48)+SUM('2007AboveOrBelowBaseLine'!F48:F48)=0,0,SUM('2007BaseLine'!F48:F48)+SUM('2007AboveOrBelowBaseLine'!F48:F48))</f>
        <v>0.5</v>
      </c>
      <c r="G48" s="14">
        <f>IF(SUM('2007BaseLine'!G48:G48)+SUM('2007AboveOrBelowBaseLine'!G48:G48)=0,0,SUM('2007BaseLine'!G48:G48)+SUM('2007AboveOrBelowBaseLine'!G48:G48))</f>
        <v>0.4</v>
      </c>
      <c r="H48" s="14">
        <f>IF(SUM('2007BaseLine'!H48:H48)+SUM('2007AboveOrBelowBaseLine'!H48:H48)=0,0,SUM('2007BaseLine'!H48:H48)+SUM('2007AboveOrBelowBaseLine'!H48:H48))</f>
        <v>0.4</v>
      </c>
      <c r="I48" s="14">
        <f>IF(SUM('2007BaseLine'!I48:I48)+SUM('2007AboveOrBelowBaseLine'!I48:I48)=0,0,SUM('2007BaseLine'!I48:I48)+SUM('2007AboveOrBelowBaseLine'!I48:I48))</f>
        <v>0.15</v>
      </c>
      <c r="J48" s="14">
        <f>IF(SUM('2007BaseLine'!J48:J48)+SUM('2007AboveOrBelowBaseLine'!J48:J48)=0,0,SUM('2007BaseLine'!J48:J48)+SUM('2007AboveOrBelowBaseLine'!J48:J48))</f>
        <v>0.15</v>
      </c>
      <c r="K48" s="14">
        <f>IF(SUM('2007BaseLine'!K48:K48)+SUM('2007AboveOrBelowBaseLine'!K48:K48)=0,0,SUM('2007BaseLine'!K48:K48)+SUM('2007AboveOrBelowBaseLine'!K48:K48))</f>
        <v>0.4</v>
      </c>
      <c r="L48" s="14">
        <f>IF(SUM('2007BaseLine'!L48:L48)+SUM('2007AboveOrBelowBaseLine'!L48:L48)=0,0,SUM('2007BaseLine'!L48:L48)+SUM('2007AboveOrBelowBaseLine'!L48:L48))</f>
        <v>0.4</v>
      </c>
      <c r="M48" s="14"/>
      <c r="N48" s="14">
        <f>IF(SUM('2007BaseLine'!N48:N48)+SUM('2007AboveOrBelowBaseLine'!N48:N48)=0,0,SUM('2007BaseLine'!N48:N48)+SUM('2007AboveOrBelowBaseLine'!N48:N48))</f>
        <v>0</v>
      </c>
      <c r="O48" s="14">
        <f>IF(SUM('2007BaseLine'!O48:O48)+SUM('2007AboveOrBelowBaseLine'!O48:O48)=0,0,SUM('2007BaseLine'!O48:O48)+SUM('2007AboveOrBelowBaseLine'!O48:O48))</f>
        <v>0</v>
      </c>
      <c r="P48" s="14">
        <f>IF(SUM('2007BaseLine'!P48:P48)+SUM('2007AboveOrBelowBaseLine'!P48:P48)=0,0,SUM('2007BaseLine'!P48:P48)+SUM('2007AboveOrBelowBaseLine'!P48:P48))</f>
        <v>0</v>
      </c>
    </row>
    <row r="49" spans="1:16">
      <c r="A49" t="s">
        <v>17</v>
      </c>
      <c r="B49" s="14">
        <f>IF(SUM('2007BaseLine'!B49:B49)+SUM('2007AboveOrBelowBaseLine'!B49:B49)=0,0,SUM('2007BaseLine'!B49:B49)+SUM('2007AboveOrBelowBaseLine'!B49:B49))</f>
        <v>1</v>
      </c>
      <c r="C49" s="14">
        <f>IF(SUM('2007BaseLine'!C49:C49)+SUM('2007AboveOrBelowBaseLine'!C49:C49)=0,0,SUM('2007BaseLine'!C49:C49)+SUM('2007AboveOrBelowBaseLine'!C49:C49))</f>
        <v>0.6</v>
      </c>
      <c r="D49" s="14">
        <f>IF(SUM('2007BaseLine'!D49:D49)+SUM('2007AboveOrBelowBaseLine'!D49:D49)=0,0,SUM('2007BaseLine'!D49:D49)+SUM('2007AboveOrBelowBaseLine'!D49:D49))</f>
        <v>0.4</v>
      </c>
      <c r="E49" s="14">
        <f>IF(SUM('2007BaseLine'!E49:E49)+SUM('2007AboveOrBelowBaseLine'!E49:E49)=0,0,SUM('2007BaseLine'!E49:E49)+SUM('2007AboveOrBelowBaseLine'!E49:E49))</f>
        <v>0.4</v>
      </c>
      <c r="F49" s="14">
        <f>IF(SUM('2007BaseLine'!F49:F49)+SUM('2007AboveOrBelowBaseLine'!F49:F49)=0,0,SUM('2007BaseLine'!F49:F49)+SUM('2007AboveOrBelowBaseLine'!F49:F49))</f>
        <v>0.5</v>
      </c>
      <c r="G49" s="14">
        <f>IF(SUM('2007BaseLine'!G49:G49)+SUM('2007AboveOrBelowBaseLine'!G49:G49)=0,0,SUM('2007BaseLine'!G49:G49)+SUM('2007AboveOrBelowBaseLine'!G49:G49))</f>
        <v>0.4</v>
      </c>
      <c r="H49" s="14">
        <f>IF(SUM('2007BaseLine'!H49:H49)+SUM('2007AboveOrBelowBaseLine'!H49:H49)=0,0,SUM('2007BaseLine'!H49:H49)+SUM('2007AboveOrBelowBaseLine'!H49:H49))</f>
        <v>0.4</v>
      </c>
      <c r="I49" s="14">
        <f>IF(SUM('2007BaseLine'!I49:I49)+SUM('2007AboveOrBelowBaseLine'!I49:I49)=0,0,SUM('2007BaseLine'!I49:I49)+SUM('2007AboveOrBelowBaseLine'!I49:I49))</f>
        <v>0.15</v>
      </c>
      <c r="J49" s="14">
        <f>IF(SUM('2007BaseLine'!J49:J49)+SUM('2007AboveOrBelowBaseLine'!J49:J49)=0,0,SUM('2007BaseLine'!J49:J49)+SUM('2007AboveOrBelowBaseLine'!J49:J49))</f>
        <v>0.15</v>
      </c>
      <c r="K49" s="14">
        <f>IF(SUM('2007BaseLine'!K49:K49)+SUM('2007AboveOrBelowBaseLine'!K49:K49)=0,0,SUM('2007BaseLine'!K49:K49)+SUM('2007AboveOrBelowBaseLine'!K49:K49))</f>
        <v>0.4</v>
      </c>
      <c r="L49" s="14">
        <f>IF(SUM('2007BaseLine'!L49:L49)+SUM('2007AboveOrBelowBaseLine'!L49:L49)=0,0,SUM('2007BaseLine'!L49:L49)+SUM('2007AboveOrBelowBaseLine'!L49:L49))</f>
        <v>0.4</v>
      </c>
      <c r="M49" s="14"/>
      <c r="N49" s="14">
        <f>IF(SUM('2007BaseLine'!N49:N49)+SUM('2007AboveOrBelowBaseLine'!N49:N49)=0,0,SUM('2007BaseLine'!N49:N49)+SUM('2007AboveOrBelowBaseLine'!N49:N49))</f>
        <v>0</v>
      </c>
      <c r="O49" s="14">
        <f>IF(SUM('2007BaseLine'!O49:O49)+SUM('2007AboveOrBelowBaseLine'!O49:O49)=0,0,SUM('2007BaseLine'!O49:O49)+SUM('2007AboveOrBelowBaseLine'!O49:O49))</f>
        <v>0</v>
      </c>
      <c r="P49" s="14">
        <f>IF(SUM('2007BaseLine'!P49:P49)+SUM('2007AboveOrBelowBaseLine'!P49:P49)=0,0,SUM('2007BaseLine'!P49:P49)+SUM('2007AboveOrBelowBaseLine'!P49:P49))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IF(SUM('2008BaseLine'!C4:C4)+SUM('2008AboveOrBelowBaseLine'!C4:C4)=0,0,SUM('2008BaseLine'!C4:C4)+SUM('2008AboveOrBelowBaseLine'!C4:C4))</f>
        <v>0.41999999999999993</v>
      </c>
      <c r="D4" s="14">
        <f>IF(SUM('2008BaseLine'!D4:D4)+SUM('2008AboveOrBelowBaseLine'!D4:D4)=0,0,SUM('2008BaseLine'!D4:D4)+SUM('2008AboveOrBelowBaseLine'!D4:D4))</f>
        <v>0.32</v>
      </c>
      <c r="E4" s="14">
        <f>IF(SUM('2008BaseLine'!E4:E4)+SUM('2008AboveOrBelowBaseLine'!E4:E4)=0,0,SUM('2008BaseLine'!E4:E4)+SUM('2008AboveOrBelowBaseLine'!E4:E4))</f>
        <v>0.32</v>
      </c>
      <c r="F4" s="14">
        <f>IF(SUM('2008BaseLine'!F4:F4)+SUM('2008AboveOrBelowBaseLine'!F4:F4)=0,0,SUM('2008BaseLine'!F4:F4)+SUM('2008AboveOrBelowBaseLine'!F4:F4))</f>
        <v>0.42</v>
      </c>
      <c r="G4" s="14">
        <f>IF(SUM('2008BaseLine'!G4:G4)+SUM('2008AboveOrBelowBaseLine'!G4:G4)=0,0,SUM('2008BaseLine'!G4:G4)+SUM('2008AboveOrBelowBaseLine'!G4:G4))</f>
        <v>0.32</v>
      </c>
      <c r="H4" s="14">
        <f>IF(SUM('2008BaseLine'!H4:H4)+SUM('2008AboveOrBelowBaseLine'!H4:H4)=0,0,SUM('2008BaseLine'!H4:H4)+SUM('2008AboveOrBelowBaseLine'!H4:H4))</f>
        <v>0.32</v>
      </c>
      <c r="I4" s="14">
        <f>IF(SUM('2008BaseLine'!I4:I4)+SUM('2008AboveOrBelowBaseLine'!I4:I4)=0,0,SUM('2008BaseLine'!I4:I4)+SUM('2008AboveOrBelowBaseLine'!I4:I4))</f>
        <v>0.15</v>
      </c>
      <c r="J4" s="14">
        <f>IF(SUM('2008BaseLine'!J4:J4)+SUM('2008AboveOrBelowBaseLine'!J4:J4)=0,0,SUM('2008BaseLine'!J4:J4)+SUM('2008AboveOrBelowBaseLine'!J4:J4))</f>
        <v>0.15</v>
      </c>
      <c r="K4" s="14">
        <f>IF(SUM('2008BaseLine'!K4:K4)+SUM('2008AboveOrBelowBaseLine'!K4:K4)=0,0,SUM('2008BaseLine'!K4:K4)+SUM('2008AboveOrBelowBaseLine'!K4:K4))</f>
        <v>0.32</v>
      </c>
      <c r="L4" s="14">
        <f>IF(SUM('2008BaseLine'!L4:L4)+SUM('2008AboveOrBelowBaseLine'!L4:L4)=0,0,SUM('2008BaseLine'!L4:L4)+SUM('2008AboveOrBelowBaseLine'!L4:L4))</f>
        <v>0.32</v>
      </c>
      <c r="M4" s="14"/>
      <c r="N4" s="14">
        <f>IF(SUM('2008BaseLine'!N4:N4)+SUM('2008AboveOrBelowBaseLine'!N4:N4)=0,0,SUM('2008BaseLine'!N4:N4)+SUM('2008AboveOrBelowBaseLine'!N4:N4))</f>
        <v>0</v>
      </c>
      <c r="O4" s="14">
        <f>IF(SUM('2008BaseLine'!O4:O4)+SUM('2008AboveOrBelowBaseLine'!O4:O4)=0,0,SUM('2008BaseLine'!O4:O4)+SUM('2008AboveOrBelowBaseLine'!O4:O4))</f>
        <v>0</v>
      </c>
      <c r="P4" s="14">
        <f>IF(SUM('2008BaseLine'!P4:P4)+SUM('2008AboveOrBelowBaseLine'!P4:P4)=0,0,SUM('2008BaseLine'!P4:P4)+SUM('2008AboveOrBelowBaseLine'!P4:P4))</f>
        <v>0</v>
      </c>
      <c r="Q4" s="14">
        <f>IF(SUM('2008BaseLine'!$B4:$B4)+SUM('2008AboveOrBelowBaseLine'!Q4:Q4)=0,0,SUM('2008BaseLine'!$B4:$B4)+SUM('2008AboveOrBelowBaseLine'!Q4:Q4))</f>
        <v>1</v>
      </c>
      <c r="R4" s="14">
        <f>IF(SUM('2008BaseLine'!$B4:$B4)+SUM('2008AboveOrBelowBaseLine'!R4:R4)=0,0,SUM('2008BaseLine'!$B4:$B4)+SUM('2008AboveOrBelowBaseLine'!R4:R4))</f>
        <v>1</v>
      </c>
    </row>
    <row r="5" spans="1:18">
      <c r="A5" t="s">
        <v>25</v>
      </c>
      <c r="B5" s="38">
        <f t="shared" ref="B5:B31" si="0">Q5</f>
        <v>1</v>
      </c>
      <c r="C5" s="14">
        <f>IF(SUM('2008BaseLine'!C5:C5)+SUM('2008AboveOrBelowBaseLine'!C5:C5)=0,0,SUM('2008BaseLine'!C5:C5)+SUM('2008AboveOrBelowBaseLine'!C5:C5))</f>
        <v>0.41999999999999993</v>
      </c>
      <c r="D5" s="14">
        <f>IF(SUM('2008BaseLine'!D5:D5)+SUM('2008AboveOrBelowBaseLine'!D5:D5)=0,0,SUM('2008BaseLine'!D5:D5)+SUM('2008AboveOrBelowBaseLine'!D5:D5))</f>
        <v>0.32</v>
      </c>
      <c r="E5" s="14">
        <f>IF(SUM('2008BaseLine'!E5:E5)+SUM('2008AboveOrBelowBaseLine'!E5:E5)=0,0,SUM('2008BaseLine'!E5:E5)+SUM('2008AboveOrBelowBaseLine'!E5:E5))</f>
        <v>0.32</v>
      </c>
      <c r="F5" s="14">
        <f>IF(SUM('2008BaseLine'!F5:F5)+SUM('2008AboveOrBelowBaseLine'!F5:F5)=0,0,SUM('2008BaseLine'!F5:F5)+SUM('2008AboveOrBelowBaseLine'!F5:F5))</f>
        <v>0.42</v>
      </c>
      <c r="G5" s="14">
        <f>IF(SUM('2008BaseLine'!G5:G5)+SUM('2008AboveOrBelowBaseLine'!G5:G5)=0,0,SUM('2008BaseLine'!G5:G5)+SUM('2008AboveOrBelowBaseLine'!G5:G5))</f>
        <v>0.32</v>
      </c>
      <c r="H5" s="14">
        <f>IF(SUM('2008BaseLine'!H5:H5)+SUM('2008AboveOrBelowBaseLine'!H5:H5)=0,0,SUM('2008BaseLine'!H5:H5)+SUM('2008AboveOrBelowBaseLine'!H5:H5))</f>
        <v>0.32</v>
      </c>
      <c r="I5" s="14">
        <f>IF(SUM('2008BaseLine'!I5:I5)+SUM('2008AboveOrBelowBaseLine'!I5:I5)=0,0,SUM('2008BaseLine'!I5:I5)+SUM('2008AboveOrBelowBaseLine'!I5:I5))</f>
        <v>0.15</v>
      </c>
      <c r="J5" s="14">
        <f>IF(SUM('2008BaseLine'!J5:J5)+SUM('2008AboveOrBelowBaseLine'!J5:J5)=0,0,SUM('2008BaseLine'!J5:J5)+SUM('2008AboveOrBelowBaseLine'!J5:J5))</f>
        <v>0.15</v>
      </c>
      <c r="K5" s="14">
        <f>IF(SUM('2008BaseLine'!K5:K5)+SUM('2008AboveOrBelowBaseLine'!K5:K5)=0,0,SUM('2008BaseLine'!K5:K5)+SUM('2008AboveOrBelowBaseLine'!K5:K5))</f>
        <v>0.32</v>
      </c>
      <c r="L5" s="14">
        <f>IF(SUM('2008BaseLine'!L5:L5)+SUM('2008AboveOrBelowBaseLine'!L5:L5)=0,0,SUM('2008BaseLine'!L5:L5)+SUM('2008AboveOrBelowBaseLine'!L5:L5))</f>
        <v>0.32</v>
      </c>
      <c r="M5" s="14"/>
      <c r="N5" s="14">
        <f>IF(SUM('2008BaseLine'!N5:N5)+SUM('2008AboveOrBelowBaseLine'!N5:N5)=0,0,SUM('2008BaseLine'!N5:N5)+SUM('2008AboveOrBelowBaseLine'!N5:N5))</f>
        <v>0</v>
      </c>
      <c r="O5" s="14">
        <f>IF(SUM('2008BaseLine'!O5:O5)+SUM('2008AboveOrBelowBaseLine'!O5:O5)=0,0,SUM('2008BaseLine'!O5:O5)+SUM('2008AboveOrBelowBaseLine'!O5:O5))</f>
        <v>0</v>
      </c>
      <c r="P5" s="14">
        <f>IF(SUM('2008BaseLine'!P5:P5)+SUM('2008AboveOrBelowBaseLine'!P5:P5)=0,0,SUM('2008BaseLine'!P5:P5)+SUM('2008AboveOrBelowBaseLine'!P5:P5))</f>
        <v>0</v>
      </c>
      <c r="Q5" s="14">
        <f>IF(SUM('2008BaseLine'!$B5:$B5)+SUM('2008AboveOrBelowBaseLine'!Q5:Q5)=0,0,SUM('2008BaseLine'!$B5:$B5)+SUM('2008AboveOrBelowBaseLine'!Q5:Q5))</f>
        <v>1</v>
      </c>
      <c r="R5" s="14">
        <f>IF(SUM('2008BaseLine'!$B5:$B5)+SUM('2008AboveOrBelowBaseLine'!R5:R5)=0,0,SUM('2008BaseLine'!$B5:$B5)+SUM('2008AboveOrBelowBaseLine'!R5:R5))</f>
        <v>1</v>
      </c>
    </row>
    <row r="6" spans="1:18">
      <c r="A6" t="s">
        <v>26</v>
      </c>
      <c r="B6" s="38">
        <f t="shared" si="0"/>
        <v>1</v>
      </c>
      <c r="C6" s="14">
        <f>IF(SUM('2008BaseLine'!C6:C6)+SUM('2008AboveOrBelowBaseLine'!C6:C6)=0,0,SUM('2008BaseLine'!C6:C6)+SUM('2008AboveOrBelowBaseLine'!C6:C6))</f>
        <v>0.41999999999999993</v>
      </c>
      <c r="D6" s="14">
        <f>IF(SUM('2008BaseLine'!D6:D6)+SUM('2008AboveOrBelowBaseLine'!D6:D6)=0,0,SUM('2008BaseLine'!D6:D6)+SUM('2008AboveOrBelowBaseLine'!D6:D6))</f>
        <v>0.32</v>
      </c>
      <c r="E6" s="14">
        <f>IF(SUM('2008BaseLine'!E6:E6)+SUM('2008AboveOrBelowBaseLine'!E6:E6)=0,0,SUM('2008BaseLine'!E6:E6)+SUM('2008AboveOrBelowBaseLine'!E6:E6))</f>
        <v>0.32</v>
      </c>
      <c r="F6" s="14">
        <f>IF(SUM('2008BaseLine'!F6:F6)+SUM('2008AboveOrBelowBaseLine'!F6:F6)=0,0,SUM('2008BaseLine'!F6:F6)+SUM('2008AboveOrBelowBaseLine'!F6:F6))</f>
        <v>0.42</v>
      </c>
      <c r="G6" s="14">
        <f>IF(SUM('2008BaseLine'!G6:G6)+SUM('2008AboveOrBelowBaseLine'!G6:G6)=0,0,SUM('2008BaseLine'!G6:G6)+SUM('2008AboveOrBelowBaseLine'!G6:G6))</f>
        <v>0.32</v>
      </c>
      <c r="H6" s="14">
        <f>IF(SUM('2008BaseLine'!H6:H6)+SUM('2008AboveOrBelowBaseLine'!H6:H6)=0,0,SUM('2008BaseLine'!H6:H6)+SUM('2008AboveOrBelowBaseLine'!H6:H6))</f>
        <v>0.32</v>
      </c>
      <c r="I6" s="14">
        <f>IF(SUM('2008BaseLine'!I6:I6)+SUM('2008AboveOrBelowBaseLine'!I6:I6)=0,0,SUM('2008BaseLine'!I6:I6)+SUM('2008AboveOrBelowBaseLine'!I6:I6))</f>
        <v>0.15</v>
      </c>
      <c r="J6" s="14">
        <f>IF(SUM('2008BaseLine'!J6:J6)+SUM('2008AboveOrBelowBaseLine'!J6:J6)=0,0,SUM('2008BaseLine'!J6:J6)+SUM('2008AboveOrBelowBaseLine'!J6:J6))</f>
        <v>0.15</v>
      </c>
      <c r="K6" s="14">
        <f>IF(SUM('2008BaseLine'!K6:K6)+SUM('2008AboveOrBelowBaseLine'!K6:K6)=0,0,SUM('2008BaseLine'!K6:K6)+SUM('2008AboveOrBelowBaseLine'!K6:K6))</f>
        <v>0.32</v>
      </c>
      <c r="L6" s="14">
        <f>IF(SUM('2008BaseLine'!L6:L6)+SUM('2008AboveOrBelowBaseLine'!L6:L6)=0,0,SUM('2008BaseLine'!L6:L6)+SUM('2008AboveOrBelowBaseLine'!L6:L6))</f>
        <v>0.32</v>
      </c>
      <c r="M6" s="14"/>
      <c r="N6" s="14">
        <f>IF(SUM('2008BaseLine'!N6:N6)+SUM('2008AboveOrBelowBaseLine'!N6:N6)=0,0,SUM('2008BaseLine'!N6:N6)+SUM('2008AboveOrBelowBaseLine'!N6:N6))</f>
        <v>0</v>
      </c>
      <c r="O6" s="14">
        <f>IF(SUM('2008BaseLine'!O6:O6)+SUM('2008AboveOrBelowBaseLine'!O6:O6)=0,0,SUM('2008BaseLine'!O6:O6)+SUM('2008AboveOrBelowBaseLine'!O6:O6))</f>
        <v>0</v>
      </c>
      <c r="P6" s="14">
        <f>IF(SUM('2008BaseLine'!P6:P6)+SUM('2008AboveOrBelowBaseLine'!P6:P6)=0,0,SUM('2008BaseLine'!P6:P6)+SUM('2008AboveOrBelowBaseLine'!P6:P6))</f>
        <v>0</v>
      </c>
      <c r="Q6" s="14">
        <f>IF(SUM('2008BaseLine'!$B6:$B6)+SUM('2008AboveOrBelowBaseLine'!Q6:Q6)=0,0,SUM('2008BaseLine'!$B6:$B6)+SUM('2008AboveOrBelowBaseLine'!Q6:Q6))</f>
        <v>1</v>
      </c>
      <c r="R6" s="14">
        <f>IF(SUM('2008BaseLine'!$B6:$B6)+SUM('2008AboveOrBelowBaseLine'!R6:R6)=0,0,SUM('2008BaseLine'!$B6:$B6)+SUM('2008AboveOrBelowBaseLine'!R6:R6))</f>
        <v>1</v>
      </c>
    </row>
    <row r="7" spans="1:18">
      <c r="A7" t="s">
        <v>135</v>
      </c>
      <c r="B7" s="38">
        <f>Q7</f>
        <v>1</v>
      </c>
      <c r="C7" s="14">
        <f>IF(SUM('2008BaseLine'!C7:C7)+SUM('2008AboveOrBelowBaseLine'!C7:C7)=0,0,SUM('2008BaseLine'!C7:C7)+SUM('2008AboveOrBelowBaseLine'!C7:C7))</f>
        <v>0.41999999999999993</v>
      </c>
      <c r="D7" s="14">
        <f>IF(SUM('2008BaseLine'!D7:D7)+SUM('2008AboveOrBelowBaseLine'!D7:D7)=0,0,SUM('2008BaseLine'!D7:D7)+SUM('2008AboveOrBelowBaseLine'!D7:D7))</f>
        <v>0.32</v>
      </c>
      <c r="E7" s="14">
        <f>IF(SUM('2008BaseLine'!E7:E7)+SUM('2008AboveOrBelowBaseLine'!E7:E7)=0,0,SUM('2008BaseLine'!E7:E7)+SUM('2008AboveOrBelowBaseLine'!E7:E7))</f>
        <v>0.32</v>
      </c>
      <c r="F7" s="14">
        <f>IF(SUM('2008BaseLine'!F7:F7)+SUM('2008AboveOrBelowBaseLine'!F7:F7)=0,0,SUM('2008BaseLine'!F7:F7)+SUM('2008AboveOrBelowBaseLine'!F7:F7))</f>
        <v>0.42</v>
      </c>
      <c r="G7" s="14">
        <f>IF(SUM('2008BaseLine'!G7:G7)+SUM('2008AboveOrBelowBaseLine'!G7:G7)=0,0,SUM('2008BaseLine'!G7:G7)+SUM('2008AboveOrBelowBaseLine'!G7:G7))</f>
        <v>0.32</v>
      </c>
      <c r="H7" s="14">
        <f>IF(SUM('2008BaseLine'!H7:H7)+SUM('2008AboveOrBelowBaseLine'!H7:H7)=0,0,SUM('2008BaseLine'!H7:H7)+SUM('2008AboveOrBelowBaseLine'!H7:H7))</f>
        <v>0.32</v>
      </c>
      <c r="I7" s="14">
        <f>IF(SUM('2008BaseLine'!I7:I7)+SUM('2008AboveOrBelowBaseLine'!I7:I7)=0,0,SUM('2008BaseLine'!I7:I7)+SUM('2008AboveOrBelowBaseLine'!I7:I7))</f>
        <v>0.15</v>
      </c>
      <c r="J7" s="14">
        <f>IF(SUM('2008BaseLine'!J7:J7)+SUM('2008AboveOrBelowBaseLine'!J7:J7)=0,0,SUM('2008BaseLine'!J7:J7)+SUM('2008AboveOrBelowBaseLine'!J7:J7))</f>
        <v>0.15</v>
      </c>
      <c r="K7" s="14">
        <f>IF(SUM('2008BaseLine'!K7:K7)+SUM('2008AboveOrBelowBaseLine'!K7:K7)=0,0,SUM('2008BaseLine'!K7:K7)+SUM('2008AboveOrBelowBaseLine'!K7:K7))</f>
        <v>0.32</v>
      </c>
      <c r="L7" s="14">
        <f>IF(SUM('2008BaseLine'!L7:L7)+SUM('2008AboveOrBelowBaseLine'!L7:L7)=0,0,SUM('2008BaseLine'!L7:L7)+SUM('2008AboveOrBelowBaseLine'!L7:L7))</f>
        <v>0.32</v>
      </c>
      <c r="M7" s="14"/>
      <c r="N7" s="14">
        <f>IF(SUM('2008BaseLine'!N7:N7)+SUM('2008AboveOrBelowBaseLine'!N7:N7)=0,0,SUM('2008BaseLine'!N7:N7)+SUM('2008AboveOrBelowBaseLine'!N7:N7))</f>
        <v>0</v>
      </c>
      <c r="O7" s="14">
        <f>IF(SUM('2008BaseLine'!O7:O7)+SUM('2008AboveOrBelowBaseLine'!O7:O7)=0,0,SUM('2008BaseLine'!O7:O7)+SUM('2008AboveOrBelowBaseLine'!O7:O7))</f>
        <v>0</v>
      </c>
      <c r="P7" s="14">
        <f>IF(SUM('2008BaseLine'!P7:P7)+SUM('2008AboveOrBelowBaseLine'!P7:P7)=0,0,SUM('2008BaseLine'!P7:P7)+SUM('2008AboveOrBelowBaseLine'!P7:P7))</f>
        <v>0</v>
      </c>
      <c r="Q7" s="14">
        <f>IF(SUM('2008BaseLine'!$B7:$B7)+SUM('2008AboveOrBelowBaseLine'!Q7:Q7)=0,0,SUM('2008BaseLine'!$B7:$B7)+SUM('2008AboveOrBelowBaseLine'!Q7:Q7))</f>
        <v>1</v>
      </c>
      <c r="R7" s="14">
        <f>IF(SUM('2008BaseLine'!$B7:$B7)+SUM('2008AboveOrBelowBaseLine'!R7:R7)=0,0,SUM('2008BaseLine'!$B7:$B7)+SUM('2008AboveOrBelowBaseLine'!R7:R7))</f>
        <v>1</v>
      </c>
    </row>
    <row r="8" spans="1:18">
      <c r="A8" t="s">
        <v>28</v>
      </c>
      <c r="B8" s="38">
        <f t="shared" si="0"/>
        <v>1</v>
      </c>
      <c r="C8" s="14">
        <f>IF(SUM('2008BaseLine'!C8:C8)+SUM('2008AboveOrBelowBaseLine'!C8:C8)=0,0,SUM('2008BaseLine'!C8:C8)+SUM('2008AboveOrBelowBaseLine'!C8:C8))</f>
        <v>0.41999999999999993</v>
      </c>
      <c r="D8" s="14">
        <f>IF(SUM('2008BaseLine'!D8:D8)+SUM('2008AboveOrBelowBaseLine'!D8:D8)=0,0,SUM('2008BaseLine'!D8:D8)+SUM('2008AboveOrBelowBaseLine'!D8:D8))</f>
        <v>0.32</v>
      </c>
      <c r="E8" s="14">
        <f>IF(SUM('2008BaseLine'!E8:E8)+SUM('2008AboveOrBelowBaseLine'!E8:E8)=0,0,SUM('2008BaseLine'!E8:E8)+SUM('2008AboveOrBelowBaseLine'!E8:E8))</f>
        <v>0.32</v>
      </c>
      <c r="F8" s="14">
        <f>IF(SUM('2008BaseLine'!F8:F8)+SUM('2008AboveOrBelowBaseLine'!F8:F8)=0,0,SUM('2008BaseLine'!F8:F8)+SUM('2008AboveOrBelowBaseLine'!F8:F8))</f>
        <v>0.42</v>
      </c>
      <c r="G8" s="14">
        <f>IF(SUM('2008BaseLine'!G8:G8)+SUM('2008AboveOrBelowBaseLine'!G8:G8)=0,0,SUM('2008BaseLine'!G8:G8)+SUM('2008AboveOrBelowBaseLine'!G8:G8))</f>
        <v>0.32</v>
      </c>
      <c r="H8" s="14">
        <f>IF(SUM('2008BaseLine'!H8:H8)+SUM('2008AboveOrBelowBaseLine'!H8:H8)=0,0,SUM('2008BaseLine'!H8:H8)+SUM('2008AboveOrBelowBaseLine'!H8:H8))</f>
        <v>0.32</v>
      </c>
      <c r="I8" s="14">
        <f>IF(SUM('2008BaseLine'!I8:I8)+SUM('2008AboveOrBelowBaseLine'!I8:I8)=0,0,SUM('2008BaseLine'!I8:I8)+SUM('2008AboveOrBelowBaseLine'!I8:I8))</f>
        <v>0.15</v>
      </c>
      <c r="J8" s="14">
        <f>IF(SUM('2008BaseLine'!J8:J8)+SUM('2008AboveOrBelowBaseLine'!J8:J8)=0,0,SUM('2008BaseLine'!J8:J8)+SUM('2008AboveOrBelowBaseLine'!J8:J8))</f>
        <v>0.15</v>
      </c>
      <c r="K8" s="14">
        <f>IF(SUM('2008BaseLine'!K8:K8)+SUM('2008AboveOrBelowBaseLine'!K8:K8)=0,0,SUM('2008BaseLine'!K8:K8)+SUM('2008AboveOrBelowBaseLine'!K8:K8))</f>
        <v>0.32</v>
      </c>
      <c r="L8" s="14">
        <f>IF(SUM('2008BaseLine'!L8:L8)+SUM('2008AboveOrBelowBaseLine'!L8:L8)=0,0,SUM('2008BaseLine'!L8:L8)+SUM('2008AboveOrBelowBaseLine'!L8:L8))</f>
        <v>0.32</v>
      </c>
      <c r="M8" s="14"/>
      <c r="N8" s="14">
        <f>IF(SUM('2008BaseLine'!N8:N8)+SUM('2008AboveOrBelowBaseLine'!N8:N8)=0,0,SUM('2008BaseLine'!N8:N8)+SUM('2008AboveOrBelowBaseLine'!N8:N8))</f>
        <v>0</v>
      </c>
      <c r="O8" s="14">
        <f>IF(SUM('2008BaseLine'!O8:O8)+SUM('2008AboveOrBelowBaseLine'!O8:O8)=0,0,SUM('2008BaseLine'!O8:O8)+SUM('2008AboveOrBelowBaseLine'!O8:O8))</f>
        <v>0</v>
      </c>
      <c r="P8" s="14">
        <f>IF(SUM('2008BaseLine'!P8:P8)+SUM('2008AboveOrBelowBaseLine'!P8:P8)=0,0,SUM('2008BaseLine'!P8:P8)+SUM('2008AboveOrBelowBaseLine'!P8:P8))</f>
        <v>0</v>
      </c>
      <c r="Q8" s="14">
        <f>IF(SUM('2008BaseLine'!$B8:$B8)+SUM('2008AboveOrBelowBaseLine'!Q8:Q8)=0,0,SUM('2008BaseLine'!$B8:$B8)+SUM('2008AboveOrBelowBaseLine'!Q8:Q8))</f>
        <v>1</v>
      </c>
      <c r="R8" s="14">
        <f>IF(SUM('2008BaseLine'!$B8:$B8)+SUM('2008AboveOrBelowBaseLine'!R8:R8)=0,0,SUM('2008BaseLine'!$B8:$B8)+SUM('2008AboveOrBelowBaseLine'!R8:R8))</f>
        <v>1</v>
      </c>
    </row>
    <row r="9" spans="1:18">
      <c r="A9" t="s">
        <v>29</v>
      </c>
      <c r="B9" s="38">
        <f t="shared" si="0"/>
        <v>1</v>
      </c>
      <c r="C9" s="14">
        <f>IF(SUM('2008BaseLine'!C9:C9)+SUM('2008AboveOrBelowBaseLine'!C9:C9)=0,0,SUM('2008BaseLine'!C9:C9)+SUM('2008AboveOrBelowBaseLine'!C9:C9))</f>
        <v>0.41999999999999993</v>
      </c>
      <c r="D9" s="14">
        <f>IF(SUM('2008BaseLine'!D9:D9)+SUM('2008AboveOrBelowBaseLine'!D9:D9)=0,0,SUM('2008BaseLine'!D9:D9)+SUM('2008AboveOrBelowBaseLine'!D9:D9))</f>
        <v>0.32</v>
      </c>
      <c r="E9" s="14">
        <f>IF(SUM('2008BaseLine'!E9:E9)+SUM('2008AboveOrBelowBaseLine'!E9:E9)=0,0,SUM('2008BaseLine'!E9:E9)+SUM('2008AboveOrBelowBaseLine'!E9:E9))</f>
        <v>0.32</v>
      </c>
      <c r="F9" s="14">
        <f>IF(SUM('2008BaseLine'!F9:F9)+SUM('2008AboveOrBelowBaseLine'!F9:F9)=0,0,SUM('2008BaseLine'!F9:F9)+SUM('2008AboveOrBelowBaseLine'!F9:F9))</f>
        <v>0.42</v>
      </c>
      <c r="G9" s="14">
        <f>IF(SUM('2008BaseLine'!G9:G9)+SUM('2008AboveOrBelowBaseLine'!G9:G9)=0,0,SUM('2008BaseLine'!G9:G9)+SUM('2008AboveOrBelowBaseLine'!G9:G9))</f>
        <v>0.32</v>
      </c>
      <c r="H9" s="14">
        <f>IF(SUM('2008BaseLine'!H9:H9)+SUM('2008AboveOrBelowBaseLine'!H9:H9)=0,0,SUM('2008BaseLine'!H9:H9)+SUM('2008AboveOrBelowBaseLine'!H9:H9))</f>
        <v>0.32</v>
      </c>
      <c r="I9" s="14">
        <f>IF(SUM('2008BaseLine'!I9:I9)+SUM('2008AboveOrBelowBaseLine'!I9:I9)=0,0,SUM('2008BaseLine'!I9:I9)+SUM('2008AboveOrBelowBaseLine'!I9:I9))</f>
        <v>0.15</v>
      </c>
      <c r="J9" s="14">
        <f>IF(SUM('2008BaseLine'!J9:J9)+SUM('2008AboveOrBelowBaseLine'!J9:J9)=0,0,SUM('2008BaseLine'!J9:J9)+SUM('2008AboveOrBelowBaseLine'!J9:J9))</f>
        <v>0.15</v>
      </c>
      <c r="K9" s="14">
        <f>IF(SUM('2008BaseLine'!K9:K9)+SUM('2008AboveOrBelowBaseLine'!K9:K9)=0,0,SUM('2008BaseLine'!K9:K9)+SUM('2008AboveOrBelowBaseLine'!K9:K9))</f>
        <v>0.32</v>
      </c>
      <c r="L9" s="14">
        <f>IF(SUM('2008BaseLine'!L9:L9)+SUM('2008AboveOrBelowBaseLine'!L9:L9)=0,0,SUM('2008BaseLine'!L9:L9)+SUM('2008AboveOrBelowBaseLine'!L9:L9))</f>
        <v>0.32</v>
      </c>
      <c r="M9" s="14"/>
      <c r="N9" s="14">
        <f>IF(SUM('2008BaseLine'!N9:N9)+SUM('2008AboveOrBelowBaseLine'!N9:N9)=0,0,SUM('2008BaseLine'!N9:N9)+SUM('2008AboveOrBelowBaseLine'!N9:N9))</f>
        <v>0</v>
      </c>
      <c r="O9" s="14">
        <f>IF(SUM('2008BaseLine'!O9:O9)+SUM('2008AboveOrBelowBaseLine'!O9:O9)=0,0,SUM('2008BaseLine'!O9:O9)+SUM('2008AboveOrBelowBaseLine'!O9:O9))</f>
        <v>0</v>
      </c>
      <c r="P9" s="14">
        <f>IF(SUM('2008BaseLine'!P9:P9)+SUM('2008AboveOrBelowBaseLine'!P9:P9)=0,0,SUM('2008BaseLine'!P9:P9)+SUM('2008AboveOrBelowBaseLine'!P9:P9))</f>
        <v>0</v>
      </c>
      <c r="Q9" s="14">
        <f>IF(SUM('2008BaseLine'!$B9:$B9)+SUM('2008AboveOrBelowBaseLine'!Q9:Q9)=0,0,SUM('2008BaseLine'!$B9:$B9)+SUM('2008AboveOrBelowBaseLine'!Q9:Q9))</f>
        <v>1</v>
      </c>
      <c r="R9" s="14">
        <f>IF(SUM('2008BaseLine'!$B9:$B9)+SUM('2008AboveOrBelowBaseLine'!R9:R9)=0,0,SUM('2008BaseLine'!$B9:$B9)+SUM('2008AboveOrBelowBaseLine'!R9:R9))</f>
        <v>1</v>
      </c>
    </row>
    <row r="10" spans="1:18">
      <c r="A10" t="s">
        <v>30</v>
      </c>
      <c r="B10" s="38">
        <f t="shared" si="0"/>
        <v>1</v>
      </c>
      <c r="C10" s="14">
        <f>IF(SUM('2008BaseLine'!C10:C10)+SUM('2008AboveOrBelowBaseLine'!C10:C10)=0,0,SUM('2008BaseLine'!C10:C10)+SUM('2008AboveOrBelowBaseLine'!C10:C10))</f>
        <v>0.41999999999999993</v>
      </c>
      <c r="D10" s="14">
        <f>IF(SUM('2008BaseLine'!D10:D10)+SUM('2008AboveOrBelowBaseLine'!D10:D10)=0,0,SUM('2008BaseLine'!D10:D10)+SUM('2008AboveOrBelowBaseLine'!D10:D10))</f>
        <v>0.32</v>
      </c>
      <c r="E10" s="14">
        <f>IF(SUM('2008BaseLine'!E10:E10)+SUM('2008AboveOrBelowBaseLine'!E10:E10)=0,0,SUM('2008BaseLine'!E10:E10)+SUM('2008AboveOrBelowBaseLine'!E10:E10))</f>
        <v>0.32</v>
      </c>
      <c r="F10" s="14">
        <f>IF(SUM('2008BaseLine'!F10:F10)+SUM('2008AboveOrBelowBaseLine'!F10:F10)=0,0,SUM('2008BaseLine'!F10:F10)+SUM('2008AboveOrBelowBaseLine'!F10:F10))</f>
        <v>0.42</v>
      </c>
      <c r="G10" s="14">
        <f>IF(SUM('2008BaseLine'!G10:G10)+SUM('2008AboveOrBelowBaseLine'!G10:G10)=0,0,SUM('2008BaseLine'!G10:G10)+SUM('2008AboveOrBelowBaseLine'!G10:G10))</f>
        <v>0.32</v>
      </c>
      <c r="H10" s="14">
        <f>IF(SUM('2008BaseLine'!H10:H10)+SUM('2008AboveOrBelowBaseLine'!H10:H10)=0,0,SUM('2008BaseLine'!H10:H10)+SUM('2008AboveOrBelowBaseLine'!H10:H10))</f>
        <v>0.32</v>
      </c>
      <c r="I10" s="14">
        <f>IF(SUM('2008BaseLine'!I10:I10)+SUM('2008AboveOrBelowBaseLine'!I10:I10)=0,0,SUM('2008BaseLine'!I10:I10)+SUM('2008AboveOrBelowBaseLine'!I10:I10))</f>
        <v>0.15</v>
      </c>
      <c r="J10" s="14">
        <f>IF(SUM('2008BaseLine'!J10:J10)+SUM('2008AboveOrBelowBaseLine'!J10:J10)=0,0,SUM('2008BaseLine'!J10:J10)+SUM('2008AboveOrBelowBaseLine'!J10:J10))</f>
        <v>0.15</v>
      </c>
      <c r="K10" s="14">
        <f>IF(SUM('2008BaseLine'!K10:K10)+SUM('2008AboveOrBelowBaseLine'!K10:K10)=0,0,SUM('2008BaseLine'!K10:K10)+SUM('2008AboveOrBelowBaseLine'!K10:K10))</f>
        <v>0.32</v>
      </c>
      <c r="L10" s="14">
        <f>IF(SUM('2008BaseLine'!L10:L10)+SUM('2008AboveOrBelowBaseLine'!L10:L10)=0,0,SUM('2008BaseLine'!L10:L10)+SUM('2008AboveOrBelowBaseLine'!L10:L10))</f>
        <v>0.32</v>
      </c>
      <c r="M10" s="14"/>
      <c r="N10" s="14">
        <f>IF(SUM('2008BaseLine'!N10:N10)+SUM('2008AboveOrBelowBaseLine'!N10:N10)=0,0,SUM('2008BaseLine'!N10:N10)+SUM('2008AboveOrBelowBaseLine'!N10:N10))</f>
        <v>0</v>
      </c>
      <c r="O10" s="14">
        <f>IF(SUM('2008BaseLine'!O10:O10)+SUM('2008AboveOrBelowBaseLine'!O10:O10)=0,0,SUM('2008BaseLine'!O10:O10)+SUM('2008AboveOrBelowBaseLine'!O10:O10))</f>
        <v>0</v>
      </c>
      <c r="P10" s="14">
        <f>IF(SUM('2008BaseLine'!P10:P10)+SUM('2008AboveOrBelowBaseLine'!P10:P10)=0,0,SUM('2008BaseLine'!P10:P10)+SUM('2008AboveOrBelowBaseLine'!P10:P10))</f>
        <v>0</v>
      </c>
      <c r="Q10" s="14">
        <f>IF(SUM('2008BaseLine'!$B10:$B10)+SUM('2008AboveOrBelowBaseLine'!Q10:Q10)=0,0,SUM('2008BaseLine'!$B10:$B10)+SUM('2008AboveOrBelowBaseLine'!Q10:Q10))</f>
        <v>1</v>
      </c>
      <c r="R10" s="14">
        <f>IF(SUM('2008BaseLine'!$B10:$B10)+SUM('2008AboveOrBelowBaseLine'!R10:R10)=0,0,SUM('2008BaseLine'!$B10:$B10)+SUM('2008AboveOrBelowBaseLine'!R10:R10))</f>
        <v>1</v>
      </c>
    </row>
    <row r="11" spans="1:18">
      <c r="A11" t="s">
        <v>31</v>
      </c>
      <c r="B11" s="38">
        <f t="shared" si="0"/>
        <v>1</v>
      </c>
      <c r="C11" s="14">
        <f>IF(SUM('2008BaseLine'!C11:C11)+SUM('2008AboveOrBelowBaseLine'!C11:C11)=0,0,SUM('2008BaseLine'!C11:C11)+SUM('2008AboveOrBelowBaseLine'!C11:C11))</f>
        <v>0.41999999999999993</v>
      </c>
      <c r="D11" s="14">
        <f>IF(SUM('2008BaseLine'!D11:D11)+SUM('2008AboveOrBelowBaseLine'!D11:D11)=0,0,SUM('2008BaseLine'!D11:D11)+SUM('2008AboveOrBelowBaseLine'!D11:D11))</f>
        <v>0.32</v>
      </c>
      <c r="E11" s="14">
        <f>IF(SUM('2008BaseLine'!E11:E11)+SUM('2008AboveOrBelowBaseLine'!E11:E11)=0,0,SUM('2008BaseLine'!E11:E11)+SUM('2008AboveOrBelowBaseLine'!E11:E11))</f>
        <v>0.32</v>
      </c>
      <c r="F11" s="14">
        <f>IF(SUM('2008BaseLine'!F11:F11)+SUM('2008AboveOrBelowBaseLine'!F11:F11)=0,0,SUM('2008BaseLine'!F11:F11)+SUM('2008AboveOrBelowBaseLine'!F11:F11))</f>
        <v>0.42</v>
      </c>
      <c r="G11" s="14">
        <f>IF(SUM('2008BaseLine'!G11:G11)+SUM('2008AboveOrBelowBaseLine'!G11:G11)=0,0,SUM('2008BaseLine'!G11:G11)+SUM('2008AboveOrBelowBaseLine'!G11:G11))</f>
        <v>0.32</v>
      </c>
      <c r="H11" s="14">
        <f>IF(SUM('2008BaseLine'!H11:H11)+SUM('2008AboveOrBelowBaseLine'!H11:H11)=0,0,SUM('2008BaseLine'!H11:H11)+SUM('2008AboveOrBelowBaseLine'!H11:H11))</f>
        <v>0.32</v>
      </c>
      <c r="I11" s="14">
        <f>IF(SUM('2008BaseLine'!I11:I11)+SUM('2008AboveOrBelowBaseLine'!I11:I11)=0,0,SUM('2008BaseLine'!I11:I11)+SUM('2008AboveOrBelowBaseLine'!I11:I11))</f>
        <v>0.15</v>
      </c>
      <c r="J11" s="14">
        <f>IF(SUM('2008BaseLine'!J11:J11)+SUM('2008AboveOrBelowBaseLine'!J11:J11)=0,0,SUM('2008BaseLine'!J11:J11)+SUM('2008AboveOrBelowBaseLine'!J11:J11))</f>
        <v>0.15</v>
      </c>
      <c r="K11" s="14">
        <f>IF(SUM('2008BaseLine'!K11:K11)+SUM('2008AboveOrBelowBaseLine'!K11:K11)=0,0,SUM('2008BaseLine'!K11:K11)+SUM('2008AboveOrBelowBaseLine'!K11:K11))</f>
        <v>0.32</v>
      </c>
      <c r="L11" s="14">
        <f>IF(SUM('2008BaseLine'!L11:L11)+SUM('2008AboveOrBelowBaseLine'!L11:L11)=0,0,SUM('2008BaseLine'!L11:L11)+SUM('2008AboveOrBelowBaseLine'!L11:L11))</f>
        <v>0.32</v>
      </c>
      <c r="M11" s="14"/>
      <c r="N11" s="14">
        <f>IF(SUM('2008BaseLine'!N11:N11)+SUM('2008AboveOrBelowBaseLine'!N11:N11)=0,0,SUM('2008BaseLine'!N11:N11)+SUM('2008AboveOrBelowBaseLine'!N11:N11))</f>
        <v>0</v>
      </c>
      <c r="O11" s="14">
        <f>IF(SUM('2008BaseLine'!O11:O11)+SUM('2008AboveOrBelowBaseLine'!O11:O11)=0,0,SUM('2008BaseLine'!O11:O11)+SUM('2008AboveOrBelowBaseLine'!O11:O11))</f>
        <v>0</v>
      </c>
      <c r="P11" s="14">
        <f>IF(SUM('2008BaseLine'!P11:P11)+SUM('2008AboveOrBelowBaseLine'!P11:P11)=0,0,SUM('2008BaseLine'!P11:P11)+SUM('2008AboveOrBelowBaseLine'!P11:P11))</f>
        <v>0</v>
      </c>
      <c r="Q11" s="14">
        <f>IF(SUM('2008BaseLine'!$B11:$B11)+SUM('2008AboveOrBelowBaseLine'!Q11:Q11)=0,0,SUM('2008BaseLine'!$B11:$B11)+SUM('2008AboveOrBelowBaseLine'!Q11:Q11))</f>
        <v>1</v>
      </c>
      <c r="R11" s="14">
        <f>IF(SUM('2008BaseLine'!$B11:$B11)+SUM('2008AboveOrBelowBaseLine'!R11:R11)=0,0,SUM('2008BaseLine'!$B11:$B11)+SUM('2008AboveOrBelowBaseLine'!R11:R11))</f>
        <v>1</v>
      </c>
    </row>
    <row r="12" spans="1:18">
      <c r="A12" t="s">
        <v>32</v>
      </c>
      <c r="B12" s="38">
        <f>AVERAGE(Q12:R12)</f>
        <v>1</v>
      </c>
      <c r="C12" s="14">
        <f>IF(SUM('2008BaseLine'!C12:C12)+SUM('2008AboveOrBelowBaseLine'!C12:C12)=0,0,SUM('2008BaseLine'!C12:C12)+SUM('2008AboveOrBelowBaseLine'!C12:C12))</f>
        <v>0.41999999999999993</v>
      </c>
      <c r="D12" s="14">
        <f>IF(SUM('2008BaseLine'!D12:D12)+SUM('2008AboveOrBelowBaseLine'!D12:D12)=0,0,SUM('2008BaseLine'!D12:D12)+SUM('2008AboveOrBelowBaseLine'!D12:D12))</f>
        <v>0.32</v>
      </c>
      <c r="E12" s="14">
        <f>IF(SUM('2008BaseLine'!E12:E12)+SUM('2008AboveOrBelowBaseLine'!E12:E12)=0,0,SUM('2008BaseLine'!E12:E12)+SUM('2008AboveOrBelowBaseLine'!E12:E12))</f>
        <v>0.32</v>
      </c>
      <c r="F12" s="14">
        <f>IF(SUM('2008BaseLine'!F12:F12)+SUM('2008AboveOrBelowBaseLine'!F12:F12)=0,0,SUM('2008BaseLine'!F12:F12)+SUM('2008AboveOrBelowBaseLine'!F12:F12))</f>
        <v>0.42</v>
      </c>
      <c r="G12" s="14">
        <f>IF(SUM('2008BaseLine'!G12:G12)+SUM('2008AboveOrBelowBaseLine'!G12:G12)=0,0,SUM('2008BaseLine'!G12:G12)+SUM('2008AboveOrBelowBaseLine'!G12:G12))</f>
        <v>0.32</v>
      </c>
      <c r="H12" s="14">
        <f>IF(SUM('2008BaseLine'!H12:H12)+SUM('2008AboveOrBelowBaseLine'!H12:H12)=0,0,SUM('2008BaseLine'!H12:H12)+SUM('2008AboveOrBelowBaseLine'!H12:H12))</f>
        <v>0.32</v>
      </c>
      <c r="I12" s="14">
        <f>IF(SUM('2008BaseLine'!I12:I12)+SUM('2008AboveOrBelowBaseLine'!I12:I12)=0,0,SUM('2008BaseLine'!I12:I12)+SUM('2008AboveOrBelowBaseLine'!I12:I12))</f>
        <v>0.15</v>
      </c>
      <c r="J12" s="14">
        <f>IF(SUM('2008BaseLine'!J12:J12)+SUM('2008AboveOrBelowBaseLine'!J12:J12)=0,0,SUM('2008BaseLine'!J12:J12)+SUM('2008AboveOrBelowBaseLine'!J12:J12))</f>
        <v>0.15</v>
      </c>
      <c r="K12" s="14">
        <f>IF(SUM('2008BaseLine'!K12:K12)+SUM('2008AboveOrBelowBaseLine'!K12:K12)=0,0,SUM('2008BaseLine'!K12:K12)+SUM('2008AboveOrBelowBaseLine'!K12:K12))</f>
        <v>0.32</v>
      </c>
      <c r="L12" s="14">
        <f>IF(SUM('2008BaseLine'!L12:L12)+SUM('2008AboveOrBelowBaseLine'!L12:L12)=0,0,SUM('2008BaseLine'!L12:L12)+SUM('2008AboveOrBelowBaseLine'!L12:L12))</f>
        <v>0.32</v>
      </c>
      <c r="M12" s="14"/>
      <c r="N12" s="14">
        <f>IF(SUM('2008BaseLine'!N12:N12)+SUM('2008AboveOrBelowBaseLine'!N12:N12)=0,0,SUM('2008BaseLine'!N12:N12)+SUM('2008AboveOrBelowBaseLine'!N12:N12))</f>
        <v>0</v>
      </c>
      <c r="O12" s="14">
        <f>IF(SUM('2008BaseLine'!O12:O12)+SUM('2008AboveOrBelowBaseLine'!O12:O12)=0,0,SUM('2008BaseLine'!O12:O12)+SUM('2008AboveOrBelowBaseLine'!O12:O12))</f>
        <v>0</v>
      </c>
      <c r="P12" s="14">
        <f>IF(SUM('2008BaseLine'!P12:P12)+SUM('2008AboveOrBelowBaseLine'!P12:P12)=0,0,SUM('2008BaseLine'!P12:P12)+SUM('2008AboveOrBelowBaseLine'!P12:P12))</f>
        <v>0</v>
      </c>
      <c r="Q12" s="14">
        <f>IF(SUM('2008BaseLine'!$B12:$B12)+SUM('2008AboveOrBelowBaseLine'!Q12:Q12)=0,0,SUM('2008BaseLine'!$B12:$B12)+SUM('2008AboveOrBelowBaseLine'!Q12:Q12))</f>
        <v>1</v>
      </c>
      <c r="R12" s="14">
        <f>IF(SUM('2008BaseLine'!$B12:$B12)+SUM('2008AboveOrBelowBaseLine'!R12:R12)=0,0,SUM('2008BaseLine'!$B12:$B12)+SUM('2008AboveOrBelowBaseLine'!R12:R12))</f>
        <v>1</v>
      </c>
    </row>
    <row r="13" spans="1:18">
      <c r="A13" t="s">
        <v>33</v>
      </c>
      <c r="B13" s="38">
        <f t="shared" si="0"/>
        <v>1</v>
      </c>
      <c r="C13" s="14">
        <f>IF(SUM('2008BaseLine'!C13:C13)+SUM('2008AboveOrBelowBaseLine'!C13:C13)=0,0,SUM('2008BaseLine'!C13:C13)+SUM('2008AboveOrBelowBaseLine'!C13:C13))</f>
        <v>0.41999999999999993</v>
      </c>
      <c r="D13" s="14">
        <f>IF(SUM('2008BaseLine'!D13:D13)+SUM('2008AboveOrBelowBaseLine'!D13:D13)=0,0,SUM('2008BaseLine'!D13:D13)+SUM('2008AboveOrBelowBaseLine'!D13:D13))</f>
        <v>0.32</v>
      </c>
      <c r="E13" s="14">
        <f>IF(SUM('2008BaseLine'!E13:E13)+SUM('2008AboveOrBelowBaseLine'!E13:E13)=0,0,SUM('2008BaseLine'!E13:E13)+SUM('2008AboveOrBelowBaseLine'!E13:E13))</f>
        <v>0.32</v>
      </c>
      <c r="F13" s="14">
        <f>IF(SUM('2008BaseLine'!F13:F13)+SUM('2008AboveOrBelowBaseLine'!F13:F13)=0,0,SUM('2008BaseLine'!F13:F13)+SUM('2008AboveOrBelowBaseLine'!F13:F13))</f>
        <v>0.42</v>
      </c>
      <c r="G13" s="14">
        <f>IF(SUM('2008BaseLine'!G13:G13)+SUM('2008AboveOrBelowBaseLine'!G13:G13)=0,0,SUM('2008BaseLine'!G13:G13)+SUM('2008AboveOrBelowBaseLine'!G13:G13))</f>
        <v>0.32</v>
      </c>
      <c r="H13" s="14">
        <f>IF(SUM('2008BaseLine'!H13:H13)+SUM('2008AboveOrBelowBaseLine'!H13:H13)=0,0,SUM('2008BaseLine'!H13:H13)+SUM('2008AboveOrBelowBaseLine'!H13:H13))</f>
        <v>0.32</v>
      </c>
      <c r="I13" s="14">
        <f>IF(SUM('2008BaseLine'!I13:I13)+SUM('2008AboveOrBelowBaseLine'!I13:I13)=0,0,SUM('2008BaseLine'!I13:I13)+SUM('2008AboveOrBelowBaseLine'!I13:I13))</f>
        <v>0.15</v>
      </c>
      <c r="J13" s="14">
        <f>IF(SUM('2008BaseLine'!J13:J13)+SUM('2008AboveOrBelowBaseLine'!J13:J13)=0,0,SUM('2008BaseLine'!J13:J13)+SUM('2008AboveOrBelowBaseLine'!J13:J13))</f>
        <v>0.15</v>
      </c>
      <c r="K13" s="14">
        <f>IF(SUM('2008BaseLine'!K13:K13)+SUM('2008AboveOrBelowBaseLine'!K13:K13)=0,0,SUM('2008BaseLine'!K13:K13)+SUM('2008AboveOrBelowBaseLine'!K13:K13))</f>
        <v>0.32</v>
      </c>
      <c r="L13" s="14">
        <f>IF(SUM('2008BaseLine'!L13:L13)+SUM('2008AboveOrBelowBaseLine'!L13:L13)=0,0,SUM('2008BaseLine'!L13:L13)+SUM('2008AboveOrBelowBaseLine'!L13:L13))</f>
        <v>0.32</v>
      </c>
      <c r="M13" s="14"/>
      <c r="N13" s="14">
        <f>IF(SUM('2008BaseLine'!N13:N13)+SUM('2008AboveOrBelowBaseLine'!N13:N13)=0,0,SUM('2008BaseLine'!N13:N13)+SUM('2008AboveOrBelowBaseLine'!N13:N13))</f>
        <v>0</v>
      </c>
      <c r="O13" s="14">
        <f>IF(SUM('2008BaseLine'!O13:O13)+SUM('2008AboveOrBelowBaseLine'!O13:O13)=0,0,SUM('2008BaseLine'!O13:O13)+SUM('2008AboveOrBelowBaseLine'!O13:O13))</f>
        <v>0</v>
      </c>
      <c r="P13" s="14">
        <f>IF(SUM('2008BaseLine'!P13:P13)+SUM('2008AboveOrBelowBaseLine'!P13:P13)=0,0,SUM('2008BaseLine'!P13:P13)+SUM('2008AboveOrBelowBaseLine'!P13:P13))</f>
        <v>0</v>
      </c>
      <c r="Q13" s="14">
        <f>IF(SUM('2008BaseLine'!$B13:$B13)+SUM('2008AboveOrBelowBaseLine'!Q13:Q13)=0,0,SUM('2008BaseLine'!$B13:$B13)+SUM('2008AboveOrBelowBaseLine'!Q13:Q13))</f>
        <v>1</v>
      </c>
      <c r="R13" s="14">
        <f>IF(SUM('2008BaseLine'!$B13:$B13)+SUM('2008AboveOrBelowBaseLine'!R13:R13)=0,0,SUM('2008BaseLine'!$B13:$B13)+SUM('2008AboveOrBelowBaseLine'!R13:R13))</f>
        <v>1</v>
      </c>
    </row>
    <row r="14" spans="1:18">
      <c r="A14" t="s">
        <v>34</v>
      </c>
      <c r="B14" s="38">
        <f t="shared" si="0"/>
        <v>1</v>
      </c>
      <c r="C14" s="14">
        <f>IF(SUM('2008BaseLine'!C14:C14)+SUM('2008AboveOrBelowBaseLine'!C14:C14)=0,0,SUM('2008BaseLine'!C14:C14)+SUM('2008AboveOrBelowBaseLine'!C14:C14))</f>
        <v>0.41999999999999993</v>
      </c>
      <c r="D14" s="14">
        <f>IF(SUM('2008BaseLine'!D14:D14)+SUM('2008AboveOrBelowBaseLine'!D14:D14)=0,0,SUM('2008BaseLine'!D14:D14)+SUM('2008AboveOrBelowBaseLine'!D14:D14))</f>
        <v>0.32</v>
      </c>
      <c r="E14" s="14">
        <f>IF(SUM('2008BaseLine'!E14:E14)+SUM('2008AboveOrBelowBaseLine'!E14:E14)=0,0,SUM('2008BaseLine'!E14:E14)+SUM('2008AboveOrBelowBaseLine'!E14:E14))</f>
        <v>0.32</v>
      </c>
      <c r="F14" s="14">
        <f>IF(SUM('2008BaseLine'!F14:F14)+SUM('2008AboveOrBelowBaseLine'!F14:F14)=0,0,SUM('2008BaseLine'!F14:F14)+SUM('2008AboveOrBelowBaseLine'!F14:F14))</f>
        <v>0.42</v>
      </c>
      <c r="G14" s="14">
        <f>IF(SUM('2008BaseLine'!G14:G14)+SUM('2008AboveOrBelowBaseLine'!G14:G14)=0,0,SUM('2008BaseLine'!G14:G14)+SUM('2008AboveOrBelowBaseLine'!G14:G14))</f>
        <v>0.32</v>
      </c>
      <c r="H14" s="14">
        <f>IF(SUM('2008BaseLine'!H14:H14)+SUM('2008AboveOrBelowBaseLine'!H14:H14)=0,0,SUM('2008BaseLine'!H14:H14)+SUM('2008AboveOrBelowBaseLine'!H14:H14))</f>
        <v>0.32</v>
      </c>
      <c r="I14" s="14">
        <f>IF(SUM('2008BaseLine'!I14:I14)+SUM('2008AboveOrBelowBaseLine'!I14:I14)=0,0,SUM('2008BaseLine'!I14:I14)+SUM('2008AboveOrBelowBaseLine'!I14:I14))</f>
        <v>0.15</v>
      </c>
      <c r="J14" s="14">
        <f>IF(SUM('2008BaseLine'!J14:J14)+SUM('2008AboveOrBelowBaseLine'!J14:J14)=0,0,SUM('2008BaseLine'!J14:J14)+SUM('2008AboveOrBelowBaseLine'!J14:J14))</f>
        <v>0.15</v>
      </c>
      <c r="K14" s="14">
        <f>IF(SUM('2008BaseLine'!K14:K14)+SUM('2008AboveOrBelowBaseLine'!K14:K14)=0,0,SUM('2008BaseLine'!K14:K14)+SUM('2008AboveOrBelowBaseLine'!K14:K14))</f>
        <v>0.32</v>
      </c>
      <c r="L14" s="14">
        <f>IF(SUM('2008BaseLine'!L14:L14)+SUM('2008AboveOrBelowBaseLine'!L14:L14)=0,0,SUM('2008BaseLine'!L14:L14)+SUM('2008AboveOrBelowBaseLine'!L14:L14))</f>
        <v>0.32</v>
      </c>
      <c r="M14" s="14"/>
      <c r="N14" s="14">
        <f>IF(SUM('2008BaseLine'!N14:N14)+SUM('2008AboveOrBelowBaseLine'!N14:N14)=0,0,SUM('2008BaseLine'!N14:N14)+SUM('2008AboveOrBelowBaseLine'!N14:N14))</f>
        <v>0</v>
      </c>
      <c r="O14" s="14">
        <f>IF(SUM('2008BaseLine'!O14:O14)+SUM('2008AboveOrBelowBaseLine'!O14:O14)=0,0,SUM('2008BaseLine'!O14:O14)+SUM('2008AboveOrBelowBaseLine'!O14:O14))</f>
        <v>0</v>
      </c>
      <c r="P14" s="14">
        <f>IF(SUM('2008BaseLine'!P14:P14)+SUM('2008AboveOrBelowBaseLine'!P14:P14)=0,0,SUM('2008BaseLine'!P14:P14)+SUM('2008AboveOrBelowBaseLine'!P14:P14))</f>
        <v>0</v>
      </c>
      <c r="Q14" s="14">
        <f>IF(SUM('2008BaseLine'!$B14:$B14)+SUM('2008AboveOrBelowBaseLine'!Q14:Q14)=0,0,SUM('2008BaseLine'!$B14:$B14)+SUM('2008AboveOrBelowBaseLine'!Q14:Q14))</f>
        <v>1</v>
      </c>
      <c r="R14" s="14">
        <f>IF(SUM('2008BaseLine'!$B14:$B14)+SUM('2008AboveOrBelowBaseLine'!R14:R14)=0,0,SUM('2008BaseLine'!$B14:$B14)+SUM('2008AboveOrBelowBaseLine'!R14:R14))</f>
        <v>1</v>
      </c>
    </row>
    <row r="15" spans="1:18">
      <c r="A15" t="s">
        <v>35</v>
      </c>
      <c r="B15" s="38">
        <f t="shared" si="0"/>
        <v>1</v>
      </c>
      <c r="C15" s="14">
        <f>IF(SUM('2008BaseLine'!C15:C15)+SUM('2008AboveOrBelowBaseLine'!C15:C15)=0,0,SUM('2008BaseLine'!C15:C15)+SUM('2008AboveOrBelowBaseLine'!C15:C15))</f>
        <v>0.41999999999999993</v>
      </c>
      <c r="D15" s="14">
        <f>IF(SUM('2008BaseLine'!D15:D15)+SUM('2008AboveOrBelowBaseLine'!D15:D15)=0,0,SUM('2008BaseLine'!D15:D15)+SUM('2008AboveOrBelowBaseLine'!D15:D15))</f>
        <v>0.32</v>
      </c>
      <c r="E15" s="14">
        <f>IF(SUM('2008BaseLine'!E15:E15)+SUM('2008AboveOrBelowBaseLine'!E15:E15)=0,0,SUM('2008BaseLine'!E15:E15)+SUM('2008AboveOrBelowBaseLine'!E15:E15))</f>
        <v>0.32</v>
      </c>
      <c r="F15" s="14">
        <f>IF(SUM('2008BaseLine'!F15:F15)+SUM('2008AboveOrBelowBaseLine'!F15:F15)=0,0,SUM('2008BaseLine'!F15:F15)+SUM('2008AboveOrBelowBaseLine'!F15:F15))</f>
        <v>0.42</v>
      </c>
      <c r="G15" s="14">
        <f>IF(SUM('2008BaseLine'!G15:G15)+SUM('2008AboveOrBelowBaseLine'!G15:G15)=0,0,SUM('2008BaseLine'!G15:G15)+SUM('2008AboveOrBelowBaseLine'!G15:G15))</f>
        <v>0.32</v>
      </c>
      <c r="H15" s="14">
        <f>IF(SUM('2008BaseLine'!H15:H15)+SUM('2008AboveOrBelowBaseLine'!H15:H15)=0,0,SUM('2008BaseLine'!H15:H15)+SUM('2008AboveOrBelowBaseLine'!H15:H15))</f>
        <v>0.32</v>
      </c>
      <c r="I15" s="14">
        <f>IF(SUM('2008BaseLine'!I15:I15)+SUM('2008AboveOrBelowBaseLine'!I15:I15)=0,0,SUM('2008BaseLine'!I15:I15)+SUM('2008AboveOrBelowBaseLine'!I15:I15))</f>
        <v>0.15</v>
      </c>
      <c r="J15" s="14">
        <f>IF(SUM('2008BaseLine'!J15:J15)+SUM('2008AboveOrBelowBaseLine'!J15:J15)=0,0,SUM('2008BaseLine'!J15:J15)+SUM('2008AboveOrBelowBaseLine'!J15:J15))</f>
        <v>0.15</v>
      </c>
      <c r="K15" s="14">
        <f>IF(SUM('2008BaseLine'!K15:K15)+SUM('2008AboveOrBelowBaseLine'!K15:K15)=0,0,SUM('2008BaseLine'!K15:K15)+SUM('2008AboveOrBelowBaseLine'!K15:K15))</f>
        <v>0.32</v>
      </c>
      <c r="L15" s="14">
        <f>IF(SUM('2008BaseLine'!L15:L15)+SUM('2008AboveOrBelowBaseLine'!L15:L15)=0,0,SUM('2008BaseLine'!L15:L15)+SUM('2008AboveOrBelowBaseLine'!L15:L15))</f>
        <v>0.32</v>
      </c>
      <c r="M15" s="14"/>
      <c r="N15" s="14">
        <f>IF(SUM('2008BaseLine'!N15:N15)+SUM('2008AboveOrBelowBaseLine'!N15:N15)=0,0,SUM('2008BaseLine'!N15:N15)+SUM('2008AboveOrBelowBaseLine'!N15:N15))</f>
        <v>0</v>
      </c>
      <c r="O15" s="14">
        <f>IF(SUM('2008BaseLine'!O15:O15)+SUM('2008AboveOrBelowBaseLine'!O15:O15)=0,0,SUM('2008BaseLine'!O15:O15)+SUM('2008AboveOrBelowBaseLine'!O15:O15))</f>
        <v>0</v>
      </c>
      <c r="P15" s="14">
        <f>IF(SUM('2008BaseLine'!P15:P15)+SUM('2008AboveOrBelowBaseLine'!P15:P15)=0,0,SUM('2008BaseLine'!P15:P15)+SUM('2008AboveOrBelowBaseLine'!P15:P15))</f>
        <v>0</v>
      </c>
      <c r="Q15" s="14">
        <f>IF(SUM('2008BaseLine'!$B15:$B15)+SUM('2008AboveOrBelowBaseLine'!Q15:Q15)=0,0,SUM('2008BaseLine'!$B15:$B15)+SUM('2008AboveOrBelowBaseLine'!Q15:Q15))</f>
        <v>1</v>
      </c>
      <c r="R15" s="14">
        <f>IF(SUM('2008BaseLine'!$B15:$B15)+SUM('2008AboveOrBelowBaseLine'!R15:R15)=0,0,SUM('2008BaseLine'!$B15:$B15)+SUM('2008AboveOrBelowBaseLine'!R15:R15))</f>
        <v>1</v>
      </c>
    </row>
    <row r="16" spans="1:18">
      <c r="A16" t="s">
        <v>36</v>
      </c>
      <c r="B16" s="38">
        <f t="shared" si="0"/>
        <v>1</v>
      </c>
      <c r="C16" s="14">
        <f>IF(SUM('2008BaseLine'!C16:C16)+SUM('2008AboveOrBelowBaseLine'!C16:C16)=0,0,SUM('2008BaseLine'!C16:C16)+SUM('2008AboveOrBelowBaseLine'!C16:C16))</f>
        <v>0.41999999999999993</v>
      </c>
      <c r="D16" s="14">
        <f>IF(SUM('2008BaseLine'!D16:D16)+SUM('2008AboveOrBelowBaseLine'!D16:D16)=0,0,SUM('2008BaseLine'!D16:D16)+SUM('2008AboveOrBelowBaseLine'!D16:D16))</f>
        <v>0.32</v>
      </c>
      <c r="E16" s="14">
        <f>IF(SUM('2008BaseLine'!E16:E16)+SUM('2008AboveOrBelowBaseLine'!E16:E16)=0,0,SUM('2008BaseLine'!E16:E16)+SUM('2008AboveOrBelowBaseLine'!E16:E16))</f>
        <v>0.32</v>
      </c>
      <c r="F16" s="14">
        <f>IF(SUM('2008BaseLine'!F16:F16)+SUM('2008AboveOrBelowBaseLine'!F16:F16)=0,0,SUM('2008BaseLine'!F16:F16)+SUM('2008AboveOrBelowBaseLine'!F16:F16))</f>
        <v>0.42</v>
      </c>
      <c r="G16" s="14">
        <f>IF(SUM('2008BaseLine'!G16:G16)+SUM('2008AboveOrBelowBaseLine'!G16:G16)=0,0,SUM('2008BaseLine'!G16:G16)+SUM('2008AboveOrBelowBaseLine'!G16:G16))</f>
        <v>0.32</v>
      </c>
      <c r="H16" s="14">
        <f>IF(SUM('2008BaseLine'!H16:H16)+SUM('2008AboveOrBelowBaseLine'!H16:H16)=0,0,SUM('2008BaseLine'!H16:H16)+SUM('2008AboveOrBelowBaseLine'!H16:H16))</f>
        <v>0.32</v>
      </c>
      <c r="I16" s="14">
        <f>IF(SUM('2008BaseLine'!I16:I16)+SUM('2008AboveOrBelowBaseLine'!I16:I16)=0,0,SUM('2008BaseLine'!I16:I16)+SUM('2008AboveOrBelowBaseLine'!I16:I16))</f>
        <v>0.15</v>
      </c>
      <c r="J16" s="14">
        <f>IF(SUM('2008BaseLine'!J16:J16)+SUM('2008AboveOrBelowBaseLine'!J16:J16)=0,0,SUM('2008BaseLine'!J16:J16)+SUM('2008AboveOrBelowBaseLine'!J16:J16))</f>
        <v>0.15</v>
      </c>
      <c r="K16" s="14">
        <f>IF(SUM('2008BaseLine'!K16:K16)+SUM('2008AboveOrBelowBaseLine'!K16:K16)=0,0,SUM('2008BaseLine'!K16:K16)+SUM('2008AboveOrBelowBaseLine'!K16:K16))</f>
        <v>0.32</v>
      </c>
      <c r="L16" s="14">
        <f>IF(SUM('2008BaseLine'!L16:L16)+SUM('2008AboveOrBelowBaseLine'!L16:L16)=0,0,SUM('2008BaseLine'!L16:L16)+SUM('2008AboveOrBelowBaseLine'!L16:L16))</f>
        <v>0.32</v>
      </c>
      <c r="M16" s="14"/>
      <c r="N16" s="14">
        <f>IF(SUM('2008BaseLine'!N16:N16)+SUM('2008AboveOrBelowBaseLine'!N16:N16)=0,0,SUM('2008BaseLine'!N16:N16)+SUM('2008AboveOrBelowBaseLine'!N16:N16))</f>
        <v>0</v>
      </c>
      <c r="O16" s="14">
        <f>IF(SUM('2008BaseLine'!O16:O16)+SUM('2008AboveOrBelowBaseLine'!O16:O16)=0,0,SUM('2008BaseLine'!O16:O16)+SUM('2008AboveOrBelowBaseLine'!O16:O16))</f>
        <v>0</v>
      </c>
      <c r="P16" s="14">
        <f>IF(SUM('2008BaseLine'!P16:P16)+SUM('2008AboveOrBelowBaseLine'!P16:P16)=0,0,SUM('2008BaseLine'!P16:P16)+SUM('2008AboveOrBelowBaseLine'!P16:P16))</f>
        <v>0</v>
      </c>
      <c r="Q16" s="14">
        <f>IF(SUM('2008BaseLine'!$B16:$B16)+SUM('2008AboveOrBelowBaseLine'!Q16:Q16)=0,0,SUM('2008BaseLine'!$B16:$B16)+SUM('2008AboveOrBelowBaseLine'!Q16:Q16))</f>
        <v>1</v>
      </c>
      <c r="R16" s="14">
        <f>IF(SUM('2008BaseLine'!$B16:$B16)+SUM('2008AboveOrBelowBaseLine'!R16:R16)=0,0,SUM('2008BaseLine'!$B16:$B16)+SUM('2008AboveOrBelowBaseLine'!R16:R16))</f>
        <v>1</v>
      </c>
    </row>
    <row r="17" spans="1:18">
      <c r="A17" t="s">
        <v>37</v>
      </c>
      <c r="B17" s="38">
        <f t="shared" si="0"/>
        <v>1</v>
      </c>
      <c r="C17" s="14">
        <f>IF(SUM('2008BaseLine'!C17:C17)+SUM('2008AboveOrBelowBaseLine'!C17:C17)=0,0,SUM('2008BaseLine'!C17:C17)+SUM('2008AboveOrBelowBaseLine'!C17:C17))</f>
        <v>0.41999999999999993</v>
      </c>
      <c r="D17" s="14">
        <f>IF(SUM('2008BaseLine'!D17:D17)+SUM('2008AboveOrBelowBaseLine'!D17:D17)=0,0,SUM('2008BaseLine'!D17:D17)+SUM('2008AboveOrBelowBaseLine'!D17:D17))</f>
        <v>0.32</v>
      </c>
      <c r="E17" s="14">
        <f>IF(SUM('2008BaseLine'!E17:E17)+SUM('2008AboveOrBelowBaseLine'!E17:E17)=0,0,SUM('2008BaseLine'!E17:E17)+SUM('2008AboveOrBelowBaseLine'!E17:E17))</f>
        <v>0.32</v>
      </c>
      <c r="F17" s="14">
        <f>IF(SUM('2008BaseLine'!F17:F17)+SUM('2008AboveOrBelowBaseLine'!F17:F17)=0,0,SUM('2008BaseLine'!F17:F17)+SUM('2008AboveOrBelowBaseLine'!F17:F17))</f>
        <v>0.42</v>
      </c>
      <c r="G17" s="14">
        <f>IF(SUM('2008BaseLine'!G17:G17)+SUM('2008AboveOrBelowBaseLine'!G17:G17)=0,0,SUM('2008BaseLine'!G17:G17)+SUM('2008AboveOrBelowBaseLine'!G17:G17))</f>
        <v>0.32</v>
      </c>
      <c r="H17" s="14">
        <f>IF(SUM('2008BaseLine'!H17:H17)+SUM('2008AboveOrBelowBaseLine'!H17:H17)=0,0,SUM('2008BaseLine'!H17:H17)+SUM('2008AboveOrBelowBaseLine'!H17:H17))</f>
        <v>0.32</v>
      </c>
      <c r="I17" s="14">
        <f>IF(SUM('2008BaseLine'!I17:I17)+SUM('2008AboveOrBelowBaseLine'!I17:I17)=0,0,SUM('2008BaseLine'!I17:I17)+SUM('2008AboveOrBelowBaseLine'!I17:I17))</f>
        <v>0.15</v>
      </c>
      <c r="J17" s="14">
        <f>IF(SUM('2008BaseLine'!J17:J17)+SUM('2008AboveOrBelowBaseLine'!J17:J17)=0,0,SUM('2008BaseLine'!J17:J17)+SUM('2008AboveOrBelowBaseLine'!J17:J17))</f>
        <v>0.15</v>
      </c>
      <c r="K17" s="14">
        <f>IF(SUM('2008BaseLine'!K17:K17)+SUM('2008AboveOrBelowBaseLine'!K17:K17)=0,0,SUM('2008BaseLine'!K17:K17)+SUM('2008AboveOrBelowBaseLine'!K17:K17))</f>
        <v>0.32</v>
      </c>
      <c r="L17" s="14">
        <f>IF(SUM('2008BaseLine'!L17:L17)+SUM('2008AboveOrBelowBaseLine'!L17:L17)=0,0,SUM('2008BaseLine'!L17:L17)+SUM('2008AboveOrBelowBaseLine'!L17:L17))</f>
        <v>0.32</v>
      </c>
      <c r="M17" s="14"/>
      <c r="N17" s="14">
        <f>IF(SUM('2008BaseLine'!N17:N17)+SUM('2008AboveOrBelowBaseLine'!N17:N17)=0,0,SUM('2008BaseLine'!N17:N17)+SUM('2008AboveOrBelowBaseLine'!N17:N17))</f>
        <v>0</v>
      </c>
      <c r="O17" s="14">
        <f>IF(SUM('2008BaseLine'!O17:O17)+SUM('2008AboveOrBelowBaseLine'!O17:O17)=0,0,SUM('2008BaseLine'!O17:O17)+SUM('2008AboveOrBelowBaseLine'!O17:O17))</f>
        <v>0</v>
      </c>
      <c r="P17" s="14">
        <f>IF(SUM('2008BaseLine'!P17:P17)+SUM('2008AboveOrBelowBaseLine'!P17:P17)=0,0,SUM('2008BaseLine'!P17:P17)+SUM('2008AboveOrBelowBaseLine'!P17:P17))</f>
        <v>0</v>
      </c>
      <c r="Q17" s="14">
        <f>IF(SUM('2008BaseLine'!$B17:$B17)+SUM('2008AboveOrBelowBaseLine'!Q17:Q17)=0,0,SUM('2008BaseLine'!$B17:$B17)+SUM('2008AboveOrBelowBaseLine'!Q17:Q17))</f>
        <v>1</v>
      </c>
      <c r="R17" s="14">
        <f>IF(SUM('2008BaseLine'!$B17:$B17)+SUM('2008AboveOrBelowBaseLine'!R17:R17)=0,0,SUM('2008BaseLine'!$B17:$B17)+SUM('2008AboveOrBelowBaseLine'!R17:R17))</f>
        <v>1</v>
      </c>
    </row>
    <row r="18" spans="1:18">
      <c r="A18" t="s">
        <v>38</v>
      </c>
      <c r="B18" s="38">
        <f t="shared" si="0"/>
        <v>1</v>
      </c>
      <c r="C18" s="14">
        <f>IF(SUM('2008BaseLine'!C18:C18)+SUM('2008AboveOrBelowBaseLine'!C18:C18)=0,0,SUM('2008BaseLine'!C18:C18)+SUM('2008AboveOrBelowBaseLine'!C18:C18))</f>
        <v>0.41999999999999993</v>
      </c>
      <c r="D18" s="14">
        <f>IF(SUM('2008BaseLine'!D18:D18)+SUM('2008AboveOrBelowBaseLine'!D18:D18)=0,0,SUM('2008BaseLine'!D18:D18)+SUM('2008AboveOrBelowBaseLine'!D18:D18))</f>
        <v>0.32</v>
      </c>
      <c r="E18" s="14">
        <f>IF(SUM('2008BaseLine'!E18:E18)+SUM('2008AboveOrBelowBaseLine'!E18:E18)=0,0,SUM('2008BaseLine'!E18:E18)+SUM('2008AboveOrBelowBaseLine'!E18:E18))</f>
        <v>0.32</v>
      </c>
      <c r="F18" s="14">
        <f>IF(SUM('2008BaseLine'!F18:F18)+SUM('2008AboveOrBelowBaseLine'!F18:F18)=0,0,SUM('2008BaseLine'!F18:F18)+SUM('2008AboveOrBelowBaseLine'!F18:F18))</f>
        <v>0.42</v>
      </c>
      <c r="G18" s="14">
        <f>IF(SUM('2008BaseLine'!G18:G18)+SUM('2008AboveOrBelowBaseLine'!G18:G18)=0,0,SUM('2008BaseLine'!G18:G18)+SUM('2008AboveOrBelowBaseLine'!G18:G18))</f>
        <v>0.32</v>
      </c>
      <c r="H18" s="14">
        <f>IF(SUM('2008BaseLine'!H18:H18)+SUM('2008AboveOrBelowBaseLine'!H18:H18)=0,0,SUM('2008BaseLine'!H18:H18)+SUM('2008AboveOrBelowBaseLine'!H18:H18))</f>
        <v>0.32</v>
      </c>
      <c r="I18" s="14">
        <f>IF(SUM('2008BaseLine'!I18:I18)+SUM('2008AboveOrBelowBaseLine'!I18:I18)=0,0,SUM('2008BaseLine'!I18:I18)+SUM('2008AboveOrBelowBaseLine'!I18:I18))</f>
        <v>0.15</v>
      </c>
      <c r="J18" s="14">
        <f>IF(SUM('2008BaseLine'!J18:J18)+SUM('2008AboveOrBelowBaseLine'!J18:J18)=0,0,SUM('2008BaseLine'!J18:J18)+SUM('2008AboveOrBelowBaseLine'!J18:J18))</f>
        <v>0.15</v>
      </c>
      <c r="K18" s="14">
        <f>IF(SUM('2008BaseLine'!K18:K18)+SUM('2008AboveOrBelowBaseLine'!K18:K18)=0,0,SUM('2008BaseLine'!K18:K18)+SUM('2008AboveOrBelowBaseLine'!K18:K18))</f>
        <v>0.32</v>
      </c>
      <c r="L18" s="14">
        <f>IF(SUM('2008BaseLine'!L18:L18)+SUM('2008AboveOrBelowBaseLine'!L18:L18)=0,0,SUM('2008BaseLine'!L18:L18)+SUM('2008AboveOrBelowBaseLine'!L18:L18))</f>
        <v>0.32</v>
      </c>
      <c r="M18" s="14"/>
      <c r="N18" s="14">
        <f>IF(SUM('2008BaseLine'!N18:N18)+SUM('2008AboveOrBelowBaseLine'!N18:N18)=0,0,SUM('2008BaseLine'!N18:N18)+SUM('2008AboveOrBelowBaseLine'!N18:N18))</f>
        <v>0</v>
      </c>
      <c r="O18" s="14">
        <f>IF(SUM('2008BaseLine'!O18:O18)+SUM('2008AboveOrBelowBaseLine'!O18:O18)=0,0,SUM('2008BaseLine'!O18:O18)+SUM('2008AboveOrBelowBaseLine'!O18:O18))</f>
        <v>0</v>
      </c>
      <c r="P18" s="14">
        <f>IF(SUM('2008BaseLine'!P18:P18)+SUM('2008AboveOrBelowBaseLine'!P18:P18)=0,0,SUM('2008BaseLine'!P18:P18)+SUM('2008AboveOrBelowBaseLine'!P18:P18))</f>
        <v>0</v>
      </c>
      <c r="Q18" s="14">
        <f>IF(SUM('2008BaseLine'!$B18:$B18)+SUM('2008AboveOrBelowBaseLine'!Q18:Q18)=0,0,SUM('2008BaseLine'!$B18:$B18)+SUM('2008AboveOrBelowBaseLine'!Q18:Q18))</f>
        <v>1</v>
      </c>
      <c r="R18" s="14">
        <f>IF(SUM('2008BaseLine'!$B18:$B18)+SUM('2008AboveOrBelowBaseLine'!R18:R18)=0,0,SUM('2008BaseLine'!$B18:$B18)+SUM('2008AboveOrBelowBaseLine'!R18:R18))</f>
        <v>1</v>
      </c>
    </row>
    <row r="19" spans="1:18">
      <c r="A19" t="s">
        <v>39</v>
      </c>
      <c r="B19" s="38">
        <f t="shared" si="0"/>
        <v>1</v>
      </c>
      <c r="C19" s="14">
        <f>IF(SUM('2008BaseLine'!C19:C19)+SUM('2008AboveOrBelowBaseLine'!C19:C19)=0,0,SUM('2008BaseLine'!C19:C19)+SUM('2008AboveOrBelowBaseLine'!C19:C19))</f>
        <v>0.41999999999999993</v>
      </c>
      <c r="D19" s="14">
        <f>IF(SUM('2008BaseLine'!D19:D19)+SUM('2008AboveOrBelowBaseLine'!D19:D19)=0,0,SUM('2008BaseLine'!D19:D19)+SUM('2008AboveOrBelowBaseLine'!D19:D19))</f>
        <v>0.32</v>
      </c>
      <c r="E19" s="14">
        <f>IF(SUM('2008BaseLine'!E19:E19)+SUM('2008AboveOrBelowBaseLine'!E19:E19)=0,0,SUM('2008BaseLine'!E19:E19)+SUM('2008AboveOrBelowBaseLine'!E19:E19))</f>
        <v>0.32</v>
      </c>
      <c r="F19" s="14">
        <f>IF(SUM('2008BaseLine'!F19:F19)+SUM('2008AboveOrBelowBaseLine'!F19:F19)=0,0,SUM('2008BaseLine'!F19:F19)+SUM('2008AboveOrBelowBaseLine'!F19:F19))</f>
        <v>0.42</v>
      </c>
      <c r="G19" s="14">
        <f>IF(SUM('2008BaseLine'!G19:G19)+SUM('2008AboveOrBelowBaseLine'!G19:G19)=0,0,SUM('2008BaseLine'!G19:G19)+SUM('2008AboveOrBelowBaseLine'!G19:G19))</f>
        <v>0.32</v>
      </c>
      <c r="H19" s="14">
        <f>IF(SUM('2008BaseLine'!H19:H19)+SUM('2008AboveOrBelowBaseLine'!H19:H19)=0,0,SUM('2008BaseLine'!H19:H19)+SUM('2008AboveOrBelowBaseLine'!H19:H19))</f>
        <v>0.32</v>
      </c>
      <c r="I19" s="14">
        <f>IF(SUM('2008BaseLine'!I19:I19)+SUM('2008AboveOrBelowBaseLine'!I19:I19)=0,0,SUM('2008BaseLine'!I19:I19)+SUM('2008AboveOrBelowBaseLine'!I19:I19))</f>
        <v>0.15</v>
      </c>
      <c r="J19" s="14">
        <f>IF(SUM('2008BaseLine'!J19:J19)+SUM('2008AboveOrBelowBaseLine'!J19:J19)=0,0,SUM('2008BaseLine'!J19:J19)+SUM('2008AboveOrBelowBaseLine'!J19:J19))</f>
        <v>0.15</v>
      </c>
      <c r="K19" s="14">
        <f>IF(SUM('2008BaseLine'!K19:K19)+SUM('2008AboveOrBelowBaseLine'!K19:K19)=0,0,SUM('2008BaseLine'!K19:K19)+SUM('2008AboveOrBelowBaseLine'!K19:K19))</f>
        <v>0.32</v>
      </c>
      <c r="L19" s="14">
        <f>IF(SUM('2008BaseLine'!L19:L19)+SUM('2008AboveOrBelowBaseLine'!L19:L19)=0,0,SUM('2008BaseLine'!L19:L19)+SUM('2008AboveOrBelowBaseLine'!L19:L19))</f>
        <v>0.32</v>
      </c>
      <c r="M19" s="14"/>
      <c r="N19" s="14">
        <f>IF(SUM('2008BaseLine'!N19:N19)+SUM('2008AboveOrBelowBaseLine'!N19:N19)=0,0,SUM('2008BaseLine'!N19:N19)+SUM('2008AboveOrBelowBaseLine'!N19:N19))</f>
        <v>0</v>
      </c>
      <c r="O19" s="14">
        <f>IF(SUM('2008BaseLine'!O19:O19)+SUM('2008AboveOrBelowBaseLine'!O19:O19)=0,0,SUM('2008BaseLine'!O19:O19)+SUM('2008AboveOrBelowBaseLine'!O19:O19))</f>
        <v>0</v>
      </c>
      <c r="P19" s="14">
        <f>IF(SUM('2008BaseLine'!P19:P19)+SUM('2008AboveOrBelowBaseLine'!P19:P19)=0,0,SUM('2008BaseLine'!P19:P19)+SUM('2008AboveOrBelowBaseLine'!P19:P19))</f>
        <v>0</v>
      </c>
      <c r="Q19" s="14">
        <f>IF(SUM('2008BaseLine'!$B19:$B19)+SUM('2008AboveOrBelowBaseLine'!Q19:Q19)=0,0,SUM('2008BaseLine'!$B19:$B19)+SUM('2008AboveOrBelowBaseLine'!Q19:Q19))</f>
        <v>1</v>
      </c>
      <c r="R19" s="14">
        <f>IF(SUM('2008BaseLine'!$B19:$B19)+SUM('2008AboveOrBelowBaseLine'!R19:R19)=0,0,SUM('2008BaseLine'!$B19:$B19)+SUM('2008AboveOrBelowBaseLine'!R19:R19))</f>
        <v>1</v>
      </c>
    </row>
    <row r="20" spans="1:18">
      <c r="A20" t="s">
        <v>42</v>
      </c>
      <c r="B20" s="38">
        <f t="shared" si="0"/>
        <v>1</v>
      </c>
      <c r="C20" s="14">
        <f>IF(SUM('2008BaseLine'!C20:C20)+SUM('2008AboveOrBelowBaseLine'!C20:C20)=0,0,SUM('2008BaseLine'!C20:C20)+SUM('2008AboveOrBelowBaseLine'!C20:C20))</f>
        <v>0.41999999999999993</v>
      </c>
      <c r="D20" s="14">
        <f>IF(SUM('2008BaseLine'!D20:D20)+SUM('2008AboveOrBelowBaseLine'!D20:D20)=0,0,SUM('2008BaseLine'!D20:D20)+SUM('2008AboveOrBelowBaseLine'!D20:D20))</f>
        <v>0.32</v>
      </c>
      <c r="E20" s="14">
        <f>IF(SUM('2008BaseLine'!E20:E20)+SUM('2008AboveOrBelowBaseLine'!E20:E20)=0,0,SUM('2008BaseLine'!E20:E20)+SUM('2008AboveOrBelowBaseLine'!E20:E20))</f>
        <v>0.32</v>
      </c>
      <c r="F20" s="14">
        <f>IF(SUM('2008BaseLine'!F20:F20)+SUM('2008AboveOrBelowBaseLine'!F20:F20)=0,0,SUM('2008BaseLine'!F20:F20)+SUM('2008AboveOrBelowBaseLine'!F20:F20))</f>
        <v>0.42</v>
      </c>
      <c r="G20" s="14">
        <f>IF(SUM('2008BaseLine'!G20:G20)+SUM('2008AboveOrBelowBaseLine'!G20:G20)=0,0,SUM('2008BaseLine'!G20:G20)+SUM('2008AboveOrBelowBaseLine'!G20:G20))</f>
        <v>0.32</v>
      </c>
      <c r="H20" s="14">
        <f>IF(SUM('2008BaseLine'!H20:H20)+SUM('2008AboveOrBelowBaseLine'!H20:H20)=0,0,SUM('2008BaseLine'!H20:H20)+SUM('2008AboveOrBelowBaseLine'!H20:H20))</f>
        <v>0.32</v>
      </c>
      <c r="I20" s="14">
        <f>IF(SUM('2008BaseLine'!I20:I20)+SUM('2008AboveOrBelowBaseLine'!I20:I20)=0,0,SUM('2008BaseLine'!I20:I20)+SUM('2008AboveOrBelowBaseLine'!I20:I20))</f>
        <v>0.15</v>
      </c>
      <c r="J20" s="14">
        <f>IF(SUM('2008BaseLine'!J20:J20)+SUM('2008AboveOrBelowBaseLine'!J20:J20)=0,0,SUM('2008BaseLine'!J20:J20)+SUM('2008AboveOrBelowBaseLine'!J20:J20))</f>
        <v>0.15</v>
      </c>
      <c r="K20" s="14">
        <f>IF(SUM('2008BaseLine'!K20:K20)+SUM('2008AboveOrBelowBaseLine'!K20:K20)=0,0,SUM('2008BaseLine'!K20:K20)+SUM('2008AboveOrBelowBaseLine'!K20:K20))</f>
        <v>0.32</v>
      </c>
      <c r="L20" s="14">
        <f>IF(SUM('2008BaseLine'!L20:L20)+SUM('2008AboveOrBelowBaseLine'!L20:L20)=0,0,SUM('2008BaseLine'!L20:L20)+SUM('2008AboveOrBelowBaseLine'!L20:L20))</f>
        <v>0.32</v>
      </c>
      <c r="M20" s="14"/>
      <c r="N20" s="14">
        <f>IF(SUM('2008BaseLine'!N20:N20)+SUM('2008AboveOrBelowBaseLine'!N20:N20)=0,0,SUM('2008BaseLine'!N20:N20)+SUM('2008AboveOrBelowBaseLine'!N20:N20))</f>
        <v>0</v>
      </c>
      <c r="O20" s="14">
        <f>IF(SUM('2008BaseLine'!O20:O20)+SUM('2008AboveOrBelowBaseLine'!O20:O20)=0,0,SUM('2008BaseLine'!O20:O20)+SUM('2008AboveOrBelowBaseLine'!O20:O20))</f>
        <v>0</v>
      </c>
      <c r="P20" s="14">
        <f>IF(SUM('2008BaseLine'!P20:P20)+SUM('2008AboveOrBelowBaseLine'!P20:P20)=0,0,SUM('2008BaseLine'!P20:P20)+SUM('2008AboveOrBelowBaseLine'!P20:P20))</f>
        <v>0</v>
      </c>
      <c r="Q20" s="14">
        <f>IF(SUM('2008BaseLine'!$B20:$B20)+SUM('2008AboveOrBelowBaseLine'!Q20:Q20)=0,0,SUM('2008BaseLine'!$B20:$B20)+SUM('2008AboveOrBelowBaseLine'!Q20:Q20))</f>
        <v>1</v>
      </c>
      <c r="R20" s="14">
        <f>IF(SUM('2008BaseLine'!$B20:$B20)+SUM('2008AboveOrBelowBaseLine'!R20:R20)=0,0,SUM('2008BaseLine'!$B20:$B20)+SUM('2008AboveOrBelowBaseLine'!R20:R20))</f>
        <v>1</v>
      </c>
    </row>
    <row r="21" spans="1:18">
      <c r="A21" t="s">
        <v>43</v>
      </c>
      <c r="B21" s="38">
        <f t="shared" si="0"/>
        <v>1</v>
      </c>
      <c r="C21" s="14">
        <f>IF(SUM('2008BaseLine'!C21:C21)+SUM('2008AboveOrBelowBaseLine'!C21:C21)=0,0,SUM('2008BaseLine'!C21:C21)+SUM('2008AboveOrBelowBaseLine'!C21:C21))</f>
        <v>0.41999999999999993</v>
      </c>
      <c r="D21" s="14">
        <f>IF(SUM('2008BaseLine'!D21:D21)+SUM('2008AboveOrBelowBaseLine'!D21:D21)=0,0,SUM('2008BaseLine'!D21:D21)+SUM('2008AboveOrBelowBaseLine'!D21:D21))</f>
        <v>0.32</v>
      </c>
      <c r="E21" s="14">
        <f>IF(SUM('2008BaseLine'!E21:E21)+SUM('2008AboveOrBelowBaseLine'!E21:E21)=0,0,SUM('2008BaseLine'!E21:E21)+SUM('2008AboveOrBelowBaseLine'!E21:E21))</f>
        <v>0.32</v>
      </c>
      <c r="F21" s="14">
        <f>IF(SUM('2008BaseLine'!F21:F21)+SUM('2008AboveOrBelowBaseLine'!F21:F21)=0,0,SUM('2008BaseLine'!F21:F21)+SUM('2008AboveOrBelowBaseLine'!F21:F21))</f>
        <v>0.42</v>
      </c>
      <c r="G21" s="14">
        <f>IF(SUM('2008BaseLine'!G21:G21)+SUM('2008AboveOrBelowBaseLine'!G21:G21)=0,0,SUM('2008BaseLine'!G21:G21)+SUM('2008AboveOrBelowBaseLine'!G21:G21))</f>
        <v>0.32</v>
      </c>
      <c r="H21" s="14">
        <f>IF(SUM('2008BaseLine'!H21:H21)+SUM('2008AboveOrBelowBaseLine'!H21:H21)=0,0,SUM('2008BaseLine'!H21:H21)+SUM('2008AboveOrBelowBaseLine'!H21:H21))</f>
        <v>0.32</v>
      </c>
      <c r="I21" s="14">
        <f>IF(SUM('2008BaseLine'!I21:I21)+SUM('2008AboveOrBelowBaseLine'!I21:I21)=0,0,SUM('2008BaseLine'!I21:I21)+SUM('2008AboveOrBelowBaseLine'!I21:I21))</f>
        <v>0.15</v>
      </c>
      <c r="J21" s="14">
        <f>IF(SUM('2008BaseLine'!J21:J21)+SUM('2008AboveOrBelowBaseLine'!J21:J21)=0,0,SUM('2008BaseLine'!J21:J21)+SUM('2008AboveOrBelowBaseLine'!J21:J21))</f>
        <v>0.15</v>
      </c>
      <c r="K21" s="14">
        <f>IF(SUM('2008BaseLine'!K21:K21)+SUM('2008AboveOrBelowBaseLine'!K21:K21)=0,0,SUM('2008BaseLine'!K21:K21)+SUM('2008AboveOrBelowBaseLine'!K21:K21))</f>
        <v>0.32</v>
      </c>
      <c r="L21" s="14">
        <f>IF(SUM('2008BaseLine'!L21:L21)+SUM('2008AboveOrBelowBaseLine'!L21:L21)=0,0,SUM('2008BaseLine'!L21:L21)+SUM('2008AboveOrBelowBaseLine'!L21:L21))</f>
        <v>0.32</v>
      </c>
      <c r="M21" s="14"/>
      <c r="N21" s="14">
        <f>IF(SUM('2008BaseLine'!N21:N21)+SUM('2008AboveOrBelowBaseLine'!N21:N21)=0,0,SUM('2008BaseLine'!N21:N21)+SUM('2008AboveOrBelowBaseLine'!N21:N21))</f>
        <v>0</v>
      </c>
      <c r="O21" s="14">
        <f>IF(SUM('2008BaseLine'!O21:O21)+SUM('2008AboveOrBelowBaseLine'!O21:O21)=0,0,SUM('2008BaseLine'!O21:O21)+SUM('2008AboveOrBelowBaseLine'!O21:O21))</f>
        <v>0</v>
      </c>
      <c r="P21" s="14">
        <f>IF(SUM('2008BaseLine'!P21:P21)+SUM('2008AboveOrBelowBaseLine'!P21:P21)=0,0,SUM('2008BaseLine'!P21:P21)+SUM('2008AboveOrBelowBaseLine'!P21:P21))</f>
        <v>0</v>
      </c>
      <c r="Q21" s="14">
        <f>IF(SUM('2008BaseLine'!$B21:$B21)+SUM('2008AboveOrBelowBaseLine'!Q21:Q21)=0,0,SUM('2008BaseLine'!$B21:$B21)+SUM('2008AboveOrBelowBaseLine'!Q21:Q21))</f>
        <v>1</v>
      </c>
      <c r="R21" s="14">
        <f>IF(SUM('2008BaseLine'!$B21:$B21)+SUM('2008AboveOrBelowBaseLine'!R21:R21)=0,0,SUM('2008BaseLine'!$B21:$B21)+SUM('2008AboveOrBelowBaseLine'!R21:R21))</f>
        <v>1</v>
      </c>
    </row>
    <row r="22" spans="1:18">
      <c r="A22" t="s">
        <v>44</v>
      </c>
      <c r="B22" s="38">
        <f t="shared" si="0"/>
        <v>1</v>
      </c>
      <c r="C22" s="14">
        <f>IF(SUM('2008BaseLine'!C22:C22)+SUM('2008AboveOrBelowBaseLine'!C22:C22)=0,0,SUM('2008BaseLine'!C22:C22)+SUM('2008AboveOrBelowBaseLine'!C22:C22))</f>
        <v>0.41999999999999993</v>
      </c>
      <c r="D22" s="14">
        <f>IF(SUM('2008BaseLine'!D22:D22)+SUM('2008AboveOrBelowBaseLine'!D22:D22)=0,0,SUM('2008BaseLine'!D22:D22)+SUM('2008AboveOrBelowBaseLine'!D22:D22))</f>
        <v>0.32</v>
      </c>
      <c r="E22" s="14">
        <f>IF(SUM('2008BaseLine'!E22:E22)+SUM('2008AboveOrBelowBaseLine'!E22:E22)=0,0,SUM('2008BaseLine'!E22:E22)+SUM('2008AboveOrBelowBaseLine'!E22:E22))</f>
        <v>0.32</v>
      </c>
      <c r="F22" s="14">
        <f>IF(SUM('2008BaseLine'!F22:F22)+SUM('2008AboveOrBelowBaseLine'!F22:F22)=0,0,SUM('2008BaseLine'!F22:F22)+SUM('2008AboveOrBelowBaseLine'!F22:F22))</f>
        <v>0.42</v>
      </c>
      <c r="G22" s="14">
        <f>IF(SUM('2008BaseLine'!G22:G22)+SUM('2008AboveOrBelowBaseLine'!G22:G22)=0,0,SUM('2008BaseLine'!G22:G22)+SUM('2008AboveOrBelowBaseLine'!G22:G22))</f>
        <v>0.32</v>
      </c>
      <c r="H22" s="14">
        <f>IF(SUM('2008BaseLine'!H22:H22)+SUM('2008AboveOrBelowBaseLine'!H22:H22)=0,0,SUM('2008BaseLine'!H22:H22)+SUM('2008AboveOrBelowBaseLine'!H22:H22))</f>
        <v>0.32</v>
      </c>
      <c r="I22" s="14">
        <f>IF(SUM('2008BaseLine'!I22:I22)+SUM('2008AboveOrBelowBaseLine'!I22:I22)=0,0,SUM('2008BaseLine'!I22:I22)+SUM('2008AboveOrBelowBaseLine'!I22:I22))</f>
        <v>0.15</v>
      </c>
      <c r="J22" s="14">
        <f>IF(SUM('2008BaseLine'!J22:J22)+SUM('2008AboveOrBelowBaseLine'!J22:J22)=0,0,SUM('2008BaseLine'!J22:J22)+SUM('2008AboveOrBelowBaseLine'!J22:J22))</f>
        <v>0.15</v>
      </c>
      <c r="K22" s="14">
        <f>IF(SUM('2008BaseLine'!K22:K22)+SUM('2008AboveOrBelowBaseLine'!K22:K22)=0,0,SUM('2008BaseLine'!K22:K22)+SUM('2008AboveOrBelowBaseLine'!K22:K22))</f>
        <v>0.32</v>
      </c>
      <c r="L22" s="14">
        <f>IF(SUM('2008BaseLine'!L22:L22)+SUM('2008AboveOrBelowBaseLine'!L22:L22)=0,0,SUM('2008BaseLine'!L22:L22)+SUM('2008AboveOrBelowBaseLine'!L22:L22))</f>
        <v>0.32</v>
      </c>
      <c r="M22" s="14"/>
      <c r="N22" s="14">
        <f>IF(SUM('2008BaseLine'!N22:N22)+SUM('2008AboveOrBelowBaseLine'!N22:N22)=0,0,SUM('2008BaseLine'!N22:N22)+SUM('2008AboveOrBelowBaseLine'!N22:N22))</f>
        <v>0</v>
      </c>
      <c r="O22" s="14">
        <f>IF(SUM('2008BaseLine'!O22:O22)+SUM('2008AboveOrBelowBaseLine'!O22:O22)=0,0,SUM('2008BaseLine'!O22:O22)+SUM('2008AboveOrBelowBaseLine'!O22:O22))</f>
        <v>0</v>
      </c>
      <c r="P22" s="14">
        <f>IF(SUM('2008BaseLine'!P22:P22)+SUM('2008AboveOrBelowBaseLine'!P22:P22)=0,0,SUM('2008BaseLine'!P22:P22)+SUM('2008AboveOrBelowBaseLine'!P22:P22))</f>
        <v>0</v>
      </c>
      <c r="Q22" s="14">
        <f>IF(SUM('2008BaseLine'!$B22:$B22)+SUM('2008AboveOrBelowBaseLine'!Q22:Q22)=0,0,SUM('2008BaseLine'!$B22:$B22)+SUM('2008AboveOrBelowBaseLine'!Q22:Q22))</f>
        <v>1</v>
      </c>
      <c r="R22" s="14">
        <f>IF(SUM('2008BaseLine'!$B22:$B22)+SUM('2008AboveOrBelowBaseLine'!R22:R22)=0,0,SUM('2008BaseLine'!$B22:$B22)+SUM('2008AboveOrBelowBaseLine'!R22:R22))</f>
        <v>1</v>
      </c>
    </row>
    <row r="23" spans="1:18">
      <c r="A23" t="s">
        <v>56</v>
      </c>
      <c r="B23" s="38">
        <f t="shared" si="0"/>
        <v>1</v>
      </c>
      <c r="C23" s="14">
        <f>IF(SUM('2008BaseLine'!C23:C23)+SUM('2008AboveOrBelowBaseLine'!C23:C23)=0,0,SUM('2008BaseLine'!C23:C23)+SUM('2008AboveOrBelowBaseLine'!C23:C23))</f>
        <v>0.41999999999999993</v>
      </c>
      <c r="D23" s="14">
        <f>IF(SUM('2008BaseLine'!D23:D23)+SUM('2008AboveOrBelowBaseLine'!D23:D23)=0,0,SUM('2008BaseLine'!D23:D23)+SUM('2008AboveOrBelowBaseLine'!D23:D23))</f>
        <v>0.32</v>
      </c>
      <c r="E23" s="14">
        <f>IF(SUM('2008BaseLine'!E23:E23)+SUM('2008AboveOrBelowBaseLine'!E23:E23)=0,0,SUM('2008BaseLine'!E23:E23)+SUM('2008AboveOrBelowBaseLine'!E23:E23))</f>
        <v>0.32</v>
      </c>
      <c r="F23" s="14">
        <f>IF(SUM('2008BaseLine'!F23:F23)+SUM('2008AboveOrBelowBaseLine'!F23:F23)=0,0,SUM('2008BaseLine'!F23:F23)+SUM('2008AboveOrBelowBaseLine'!F23:F23))</f>
        <v>0.42</v>
      </c>
      <c r="G23" s="14">
        <f>IF(SUM('2008BaseLine'!G23:G23)+SUM('2008AboveOrBelowBaseLine'!G23:G23)=0,0,SUM('2008BaseLine'!G23:G23)+SUM('2008AboveOrBelowBaseLine'!G23:G23))</f>
        <v>0.32</v>
      </c>
      <c r="H23" s="14">
        <f>IF(SUM('2008BaseLine'!H23:H23)+SUM('2008AboveOrBelowBaseLine'!H23:H23)=0,0,SUM('2008BaseLine'!H23:H23)+SUM('2008AboveOrBelowBaseLine'!H23:H23))</f>
        <v>0.32</v>
      </c>
      <c r="I23" s="14">
        <f>IF(SUM('2008BaseLine'!I23:I23)+SUM('2008AboveOrBelowBaseLine'!I23:I23)=0,0,SUM('2008BaseLine'!I23:I23)+SUM('2008AboveOrBelowBaseLine'!I23:I23))</f>
        <v>0.15</v>
      </c>
      <c r="J23" s="14">
        <f>IF(SUM('2008BaseLine'!J23:J23)+SUM('2008AboveOrBelowBaseLine'!J23:J23)=0,0,SUM('2008BaseLine'!J23:J23)+SUM('2008AboveOrBelowBaseLine'!J23:J23))</f>
        <v>0.15</v>
      </c>
      <c r="K23" s="14">
        <f>IF(SUM('2008BaseLine'!K23:K23)+SUM('2008AboveOrBelowBaseLine'!K23:K23)=0,0,SUM('2008BaseLine'!K23:K23)+SUM('2008AboveOrBelowBaseLine'!K23:K23))</f>
        <v>0.32</v>
      </c>
      <c r="L23" s="14">
        <f>IF(SUM('2008BaseLine'!L23:L23)+SUM('2008AboveOrBelowBaseLine'!L23:L23)=0,0,SUM('2008BaseLine'!L23:L23)+SUM('2008AboveOrBelowBaseLine'!L23:L23))</f>
        <v>0.32</v>
      </c>
      <c r="M23" s="14"/>
      <c r="N23" s="14">
        <f>IF(SUM('2008BaseLine'!N23:N23)+SUM('2008AboveOrBelowBaseLine'!N23:N23)=0,0,SUM('2008BaseLine'!N23:N23)+SUM('2008AboveOrBelowBaseLine'!N23:N23))</f>
        <v>0</v>
      </c>
      <c r="O23" s="14">
        <f>IF(SUM('2008BaseLine'!O23:O23)+SUM('2008AboveOrBelowBaseLine'!O23:O23)=0,0,SUM('2008BaseLine'!O23:O23)+SUM('2008AboveOrBelowBaseLine'!O23:O23))</f>
        <v>0</v>
      </c>
      <c r="P23" s="14">
        <f>IF(SUM('2008BaseLine'!P23:P23)+SUM('2008AboveOrBelowBaseLine'!P23:P23)=0,0,SUM('2008BaseLine'!P23:P23)+SUM('2008AboveOrBelowBaseLine'!P23:P23))</f>
        <v>0</v>
      </c>
      <c r="Q23" s="14">
        <f>IF(SUM('2008BaseLine'!$B23:$B23)+SUM('2008AboveOrBelowBaseLine'!Q23:Q23)=0,0,SUM('2008BaseLine'!$B23:$B23)+SUM('2008AboveOrBelowBaseLine'!Q23:Q23))</f>
        <v>1</v>
      </c>
      <c r="R23" s="14">
        <f>IF(SUM('2008BaseLine'!$B23:$B23)+SUM('2008AboveOrBelowBaseLine'!R23:R23)=0,0,SUM('2008BaseLine'!$B23:$B23)+SUM('2008AboveOrBelowBaseLine'!R23:R23))</f>
        <v>1</v>
      </c>
    </row>
    <row r="24" spans="1:18">
      <c r="A24" t="s">
        <v>45</v>
      </c>
      <c r="B24" s="38">
        <f t="shared" si="0"/>
        <v>1</v>
      </c>
      <c r="C24" s="14">
        <f>IF(SUM('2008BaseLine'!C24:C24)+SUM('2008AboveOrBelowBaseLine'!C24:C24)=0,0,SUM('2008BaseLine'!C24:C24)+SUM('2008AboveOrBelowBaseLine'!C24:C24))</f>
        <v>0.41999999999999993</v>
      </c>
      <c r="D24" s="14">
        <f>IF(SUM('2008BaseLine'!D24:D24)+SUM('2008AboveOrBelowBaseLine'!D24:D24)=0,0,SUM('2008BaseLine'!D24:D24)+SUM('2008AboveOrBelowBaseLine'!D24:D24))</f>
        <v>0.32</v>
      </c>
      <c r="E24" s="14">
        <f>IF(SUM('2008BaseLine'!E24:E24)+SUM('2008AboveOrBelowBaseLine'!E24:E24)=0,0,SUM('2008BaseLine'!E24:E24)+SUM('2008AboveOrBelowBaseLine'!E24:E24))</f>
        <v>0.32</v>
      </c>
      <c r="F24" s="14">
        <f>IF(SUM('2008BaseLine'!F24:F24)+SUM('2008AboveOrBelowBaseLine'!F24:F24)=0,0,SUM('2008BaseLine'!F24:F24)+SUM('2008AboveOrBelowBaseLine'!F24:F24))</f>
        <v>0.42</v>
      </c>
      <c r="G24" s="14">
        <f>IF(SUM('2008BaseLine'!G24:G24)+SUM('2008AboveOrBelowBaseLine'!G24:G24)=0,0,SUM('2008BaseLine'!G24:G24)+SUM('2008AboveOrBelowBaseLine'!G24:G24))</f>
        <v>0.32</v>
      </c>
      <c r="H24" s="14">
        <f>IF(SUM('2008BaseLine'!H24:H24)+SUM('2008AboveOrBelowBaseLine'!H24:H24)=0,0,SUM('2008BaseLine'!H24:H24)+SUM('2008AboveOrBelowBaseLine'!H24:H24))</f>
        <v>0.32</v>
      </c>
      <c r="I24" s="14">
        <f>IF(SUM('2008BaseLine'!I24:I24)+SUM('2008AboveOrBelowBaseLine'!I24:I24)=0,0,SUM('2008BaseLine'!I24:I24)+SUM('2008AboveOrBelowBaseLine'!I24:I24))</f>
        <v>0.15</v>
      </c>
      <c r="J24" s="14">
        <f>IF(SUM('2008BaseLine'!J24:J24)+SUM('2008AboveOrBelowBaseLine'!J24:J24)=0,0,SUM('2008BaseLine'!J24:J24)+SUM('2008AboveOrBelowBaseLine'!J24:J24))</f>
        <v>0.15</v>
      </c>
      <c r="K24" s="14">
        <f>IF(SUM('2008BaseLine'!K24:K24)+SUM('2008AboveOrBelowBaseLine'!K24:K24)=0,0,SUM('2008BaseLine'!K24:K24)+SUM('2008AboveOrBelowBaseLine'!K24:K24))</f>
        <v>0.32</v>
      </c>
      <c r="L24" s="14">
        <f>IF(SUM('2008BaseLine'!L24:L24)+SUM('2008AboveOrBelowBaseLine'!L24:L24)=0,0,SUM('2008BaseLine'!L24:L24)+SUM('2008AboveOrBelowBaseLine'!L24:L24))</f>
        <v>0.32</v>
      </c>
      <c r="M24" s="14"/>
      <c r="N24" s="14">
        <f>IF(SUM('2008BaseLine'!N24:N24)+SUM('2008AboveOrBelowBaseLine'!N24:N24)=0,0,SUM('2008BaseLine'!N24:N24)+SUM('2008AboveOrBelowBaseLine'!N24:N24))</f>
        <v>0</v>
      </c>
      <c r="O24" s="14">
        <f>IF(SUM('2008BaseLine'!O24:O24)+SUM('2008AboveOrBelowBaseLine'!O24:O24)=0,0,SUM('2008BaseLine'!O24:O24)+SUM('2008AboveOrBelowBaseLine'!O24:O24))</f>
        <v>0</v>
      </c>
      <c r="P24" s="14">
        <f>IF(SUM('2008BaseLine'!P24:P24)+SUM('2008AboveOrBelowBaseLine'!P24:P24)=0,0,SUM('2008BaseLine'!P24:P24)+SUM('2008AboveOrBelowBaseLine'!P24:P24))</f>
        <v>0</v>
      </c>
      <c r="Q24" s="14">
        <f>IF(SUM('2008BaseLine'!$B24:$B24)+SUM('2008AboveOrBelowBaseLine'!Q24:Q24)=0,0,SUM('2008BaseLine'!$B24:$B24)+SUM('2008AboveOrBelowBaseLine'!Q24:Q24))</f>
        <v>1</v>
      </c>
      <c r="R24" s="14">
        <f>IF(SUM('2008BaseLine'!$B24:$B24)+SUM('2008AboveOrBelowBaseLine'!R24:R24)=0,0,SUM('2008BaseLine'!$B24:$B24)+SUM('2008AboveOrBelowBaseLine'!R24:R24))</f>
        <v>1</v>
      </c>
    </row>
    <row r="25" spans="1:18">
      <c r="A25" t="s">
        <v>46</v>
      </c>
      <c r="B25" s="38">
        <f t="shared" si="0"/>
        <v>1</v>
      </c>
      <c r="C25" s="14">
        <f>IF(SUM('2008BaseLine'!C25:C25)+SUM('2008AboveOrBelowBaseLine'!C25:C25)=0,0,SUM('2008BaseLine'!C25:C25)+SUM('2008AboveOrBelowBaseLine'!C25:C25))</f>
        <v>0.41999999999999993</v>
      </c>
      <c r="D25" s="14">
        <f>IF(SUM('2008BaseLine'!D25:D25)+SUM('2008AboveOrBelowBaseLine'!D25:D25)=0,0,SUM('2008BaseLine'!D25:D25)+SUM('2008AboveOrBelowBaseLine'!D25:D25))</f>
        <v>0.32</v>
      </c>
      <c r="E25" s="14">
        <f>IF(SUM('2008BaseLine'!E25:E25)+SUM('2008AboveOrBelowBaseLine'!E25:E25)=0,0,SUM('2008BaseLine'!E25:E25)+SUM('2008AboveOrBelowBaseLine'!E25:E25))</f>
        <v>0.32</v>
      </c>
      <c r="F25" s="14">
        <f>IF(SUM('2008BaseLine'!F25:F25)+SUM('2008AboveOrBelowBaseLine'!F25:F25)=0,0,SUM('2008BaseLine'!F25:F25)+SUM('2008AboveOrBelowBaseLine'!F25:F25))</f>
        <v>0.42</v>
      </c>
      <c r="G25" s="14">
        <f>IF(SUM('2008BaseLine'!G25:G25)+SUM('2008AboveOrBelowBaseLine'!G25:G25)=0,0,SUM('2008BaseLine'!G25:G25)+SUM('2008AboveOrBelowBaseLine'!G25:G25))</f>
        <v>0.32</v>
      </c>
      <c r="H25" s="14">
        <f>IF(SUM('2008BaseLine'!H25:H25)+SUM('2008AboveOrBelowBaseLine'!H25:H25)=0,0,SUM('2008BaseLine'!H25:H25)+SUM('2008AboveOrBelowBaseLine'!H25:H25))</f>
        <v>0.32</v>
      </c>
      <c r="I25" s="14">
        <f>IF(SUM('2008BaseLine'!I25:I25)+SUM('2008AboveOrBelowBaseLine'!I25:I25)=0,0,SUM('2008BaseLine'!I25:I25)+SUM('2008AboveOrBelowBaseLine'!I25:I25))</f>
        <v>0.15</v>
      </c>
      <c r="J25" s="14">
        <f>IF(SUM('2008BaseLine'!J25:J25)+SUM('2008AboveOrBelowBaseLine'!J25:J25)=0,0,SUM('2008BaseLine'!J25:J25)+SUM('2008AboveOrBelowBaseLine'!J25:J25))</f>
        <v>0.15</v>
      </c>
      <c r="K25" s="14">
        <f>IF(SUM('2008BaseLine'!K25:K25)+SUM('2008AboveOrBelowBaseLine'!K25:K25)=0,0,SUM('2008BaseLine'!K25:K25)+SUM('2008AboveOrBelowBaseLine'!K25:K25))</f>
        <v>0.32</v>
      </c>
      <c r="L25" s="14">
        <f>IF(SUM('2008BaseLine'!L25:L25)+SUM('2008AboveOrBelowBaseLine'!L25:L25)=0,0,SUM('2008BaseLine'!L25:L25)+SUM('2008AboveOrBelowBaseLine'!L25:L25))</f>
        <v>0.32</v>
      </c>
      <c r="M25" s="14"/>
      <c r="N25" s="14">
        <f>IF(SUM('2008BaseLine'!N25:N25)+SUM('2008AboveOrBelowBaseLine'!N25:N25)=0,0,SUM('2008BaseLine'!N25:N25)+SUM('2008AboveOrBelowBaseLine'!N25:N25))</f>
        <v>0</v>
      </c>
      <c r="O25" s="14">
        <f>IF(SUM('2008BaseLine'!O25:O25)+SUM('2008AboveOrBelowBaseLine'!O25:O25)=0,0,SUM('2008BaseLine'!O25:O25)+SUM('2008AboveOrBelowBaseLine'!O25:O25))</f>
        <v>0</v>
      </c>
      <c r="P25" s="14">
        <f>IF(SUM('2008BaseLine'!P25:P25)+SUM('2008AboveOrBelowBaseLine'!P25:P25)=0,0,SUM('2008BaseLine'!P25:P25)+SUM('2008AboveOrBelowBaseLine'!P25:P25))</f>
        <v>0</v>
      </c>
      <c r="Q25" s="14">
        <f>IF(SUM('2008BaseLine'!$B25:$B25)+SUM('2008AboveOrBelowBaseLine'!Q25:Q25)=0,0,SUM('2008BaseLine'!$B25:$B25)+SUM('2008AboveOrBelowBaseLine'!Q25:Q25))</f>
        <v>1</v>
      </c>
      <c r="R25" s="14">
        <f>IF(SUM('2008BaseLine'!$B25:$B25)+SUM('2008AboveOrBelowBaseLine'!R25:R25)=0,0,SUM('2008BaseLine'!$B25:$B25)+SUM('2008AboveOrBelowBaseLine'!R25:R25))</f>
        <v>1</v>
      </c>
    </row>
    <row r="26" spans="1:18">
      <c r="A26" t="s">
        <v>47</v>
      </c>
      <c r="B26" s="38">
        <f t="shared" si="0"/>
        <v>1</v>
      </c>
      <c r="C26" s="14">
        <f>IF(SUM('2008BaseLine'!C26:C26)+SUM('2008AboveOrBelowBaseLine'!C26:C26)=0,0,SUM('2008BaseLine'!C26:C26)+SUM('2008AboveOrBelowBaseLine'!C26:C26))</f>
        <v>0.41999999999999993</v>
      </c>
      <c r="D26" s="14">
        <f>IF(SUM('2008BaseLine'!D26:D26)+SUM('2008AboveOrBelowBaseLine'!D26:D26)=0,0,SUM('2008BaseLine'!D26:D26)+SUM('2008AboveOrBelowBaseLine'!D26:D26))</f>
        <v>0.32</v>
      </c>
      <c r="E26" s="14">
        <f>IF(SUM('2008BaseLine'!E26:E26)+SUM('2008AboveOrBelowBaseLine'!E26:E26)=0,0,SUM('2008BaseLine'!E26:E26)+SUM('2008AboveOrBelowBaseLine'!E26:E26))</f>
        <v>0.32</v>
      </c>
      <c r="F26" s="14">
        <f>IF(SUM('2008BaseLine'!F26:F26)+SUM('2008AboveOrBelowBaseLine'!F26:F26)=0,0,SUM('2008BaseLine'!F26:F26)+SUM('2008AboveOrBelowBaseLine'!F26:F26))</f>
        <v>0.42</v>
      </c>
      <c r="G26" s="14">
        <f>IF(SUM('2008BaseLine'!G26:G26)+SUM('2008AboveOrBelowBaseLine'!G26:G26)=0,0,SUM('2008BaseLine'!G26:G26)+SUM('2008AboveOrBelowBaseLine'!G26:G26))</f>
        <v>0.32</v>
      </c>
      <c r="H26" s="14">
        <f>IF(SUM('2008BaseLine'!H26:H26)+SUM('2008AboveOrBelowBaseLine'!H26:H26)=0,0,SUM('2008BaseLine'!H26:H26)+SUM('2008AboveOrBelowBaseLine'!H26:H26))</f>
        <v>0.32</v>
      </c>
      <c r="I26" s="14">
        <f>IF(SUM('2008BaseLine'!I26:I26)+SUM('2008AboveOrBelowBaseLine'!I26:I26)=0,0,SUM('2008BaseLine'!I26:I26)+SUM('2008AboveOrBelowBaseLine'!I26:I26))</f>
        <v>0.15</v>
      </c>
      <c r="J26" s="14">
        <f>IF(SUM('2008BaseLine'!J26:J26)+SUM('2008AboveOrBelowBaseLine'!J26:J26)=0,0,SUM('2008BaseLine'!J26:J26)+SUM('2008AboveOrBelowBaseLine'!J26:J26))</f>
        <v>0.15</v>
      </c>
      <c r="K26" s="14">
        <f>IF(SUM('2008BaseLine'!K26:K26)+SUM('2008AboveOrBelowBaseLine'!K26:K26)=0,0,SUM('2008BaseLine'!K26:K26)+SUM('2008AboveOrBelowBaseLine'!K26:K26))</f>
        <v>0.32</v>
      </c>
      <c r="L26" s="14">
        <f>IF(SUM('2008BaseLine'!L26:L26)+SUM('2008AboveOrBelowBaseLine'!L26:L26)=0,0,SUM('2008BaseLine'!L26:L26)+SUM('2008AboveOrBelowBaseLine'!L26:L26))</f>
        <v>0.32</v>
      </c>
      <c r="M26" s="14"/>
      <c r="N26" s="14">
        <f>IF(SUM('2008BaseLine'!N26:N26)+SUM('2008AboveOrBelowBaseLine'!N26:N26)=0,0,SUM('2008BaseLine'!N26:N26)+SUM('2008AboveOrBelowBaseLine'!N26:N26))</f>
        <v>0</v>
      </c>
      <c r="O26" s="14">
        <f>IF(SUM('2008BaseLine'!O26:O26)+SUM('2008AboveOrBelowBaseLine'!O26:O26)=0,0,SUM('2008BaseLine'!O26:O26)+SUM('2008AboveOrBelowBaseLine'!O26:O26))</f>
        <v>0</v>
      </c>
      <c r="P26" s="14">
        <f>IF(SUM('2008BaseLine'!P26:P26)+SUM('2008AboveOrBelowBaseLine'!P26:P26)=0,0,SUM('2008BaseLine'!P26:P26)+SUM('2008AboveOrBelowBaseLine'!P26:P26))</f>
        <v>0</v>
      </c>
      <c r="Q26" s="14">
        <f>IF(SUM('2008BaseLine'!$B26:$B26)+SUM('2008AboveOrBelowBaseLine'!Q26:Q26)=0,0,SUM('2008BaseLine'!$B26:$B26)+SUM('2008AboveOrBelowBaseLine'!Q26:Q26))</f>
        <v>1</v>
      </c>
      <c r="R26" s="14">
        <f>IF(SUM('2008BaseLine'!$B26:$B26)+SUM('2008AboveOrBelowBaseLine'!R26:R26)=0,0,SUM('2008BaseLine'!$B26:$B26)+SUM('2008AboveOrBelowBaseLine'!R26:R26))</f>
        <v>1</v>
      </c>
    </row>
    <row r="27" spans="1:18">
      <c r="A27" t="s">
        <v>48</v>
      </c>
      <c r="B27" s="38">
        <f t="shared" si="0"/>
        <v>1</v>
      </c>
      <c r="C27" s="14">
        <f>IF(SUM('2008BaseLine'!C27:C27)+SUM('2008AboveOrBelowBaseLine'!C27:C27)=0,0,SUM('2008BaseLine'!C27:C27)+SUM('2008AboveOrBelowBaseLine'!C27:C27))</f>
        <v>0.41999999999999993</v>
      </c>
      <c r="D27" s="14">
        <f>IF(SUM('2008BaseLine'!D27:D27)+SUM('2008AboveOrBelowBaseLine'!D27:D27)=0,0,SUM('2008BaseLine'!D27:D27)+SUM('2008AboveOrBelowBaseLine'!D27:D27))</f>
        <v>0.32</v>
      </c>
      <c r="E27" s="14">
        <f>IF(SUM('2008BaseLine'!E27:E27)+SUM('2008AboveOrBelowBaseLine'!E27:E27)=0,0,SUM('2008BaseLine'!E27:E27)+SUM('2008AboveOrBelowBaseLine'!E27:E27))</f>
        <v>0.32</v>
      </c>
      <c r="F27" s="14">
        <f>IF(SUM('2008BaseLine'!F27:F27)+SUM('2008AboveOrBelowBaseLine'!F27:F27)=0,0,SUM('2008BaseLine'!F27:F27)+SUM('2008AboveOrBelowBaseLine'!F27:F27))</f>
        <v>0.42</v>
      </c>
      <c r="G27" s="14">
        <f>IF(SUM('2008BaseLine'!G27:G27)+SUM('2008AboveOrBelowBaseLine'!G27:G27)=0,0,SUM('2008BaseLine'!G27:G27)+SUM('2008AboveOrBelowBaseLine'!G27:G27))</f>
        <v>0.32</v>
      </c>
      <c r="H27" s="14">
        <f>IF(SUM('2008BaseLine'!H27:H27)+SUM('2008AboveOrBelowBaseLine'!H27:H27)=0,0,SUM('2008BaseLine'!H27:H27)+SUM('2008AboveOrBelowBaseLine'!H27:H27))</f>
        <v>0.32</v>
      </c>
      <c r="I27" s="14">
        <f>IF(SUM('2008BaseLine'!I27:I27)+SUM('2008AboveOrBelowBaseLine'!I27:I27)=0,0,SUM('2008BaseLine'!I27:I27)+SUM('2008AboveOrBelowBaseLine'!I27:I27))</f>
        <v>0.15</v>
      </c>
      <c r="J27" s="14">
        <f>IF(SUM('2008BaseLine'!J27:J27)+SUM('2008AboveOrBelowBaseLine'!J27:J27)=0,0,SUM('2008BaseLine'!J27:J27)+SUM('2008AboveOrBelowBaseLine'!J27:J27))</f>
        <v>0.15</v>
      </c>
      <c r="K27" s="14">
        <f>IF(SUM('2008BaseLine'!K27:K27)+SUM('2008AboveOrBelowBaseLine'!K27:K27)=0,0,SUM('2008BaseLine'!K27:K27)+SUM('2008AboveOrBelowBaseLine'!K27:K27))</f>
        <v>0.32</v>
      </c>
      <c r="L27" s="14">
        <f>IF(SUM('2008BaseLine'!L27:L27)+SUM('2008AboveOrBelowBaseLine'!L27:L27)=0,0,SUM('2008BaseLine'!L27:L27)+SUM('2008AboveOrBelowBaseLine'!L27:L27))</f>
        <v>0.32</v>
      </c>
      <c r="M27" s="14"/>
      <c r="N27" s="14">
        <f>IF(SUM('2008BaseLine'!N27:N27)+SUM('2008AboveOrBelowBaseLine'!N27:N27)=0,0,SUM('2008BaseLine'!N27:N27)+SUM('2008AboveOrBelowBaseLine'!N27:N27))</f>
        <v>0</v>
      </c>
      <c r="O27" s="14">
        <f>IF(SUM('2008BaseLine'!O27:O27)+SUM('2008AboveOrBelowBaseLine'!O27:O27)=0,0,SUM('2008BaseLine'!O27:O27)+SUM('2008AboveOrBelowBaseLine'!O27:O27))</f>
        <v>0</v>
      </c>
      <c r="P27" s="14">
        <f>IF(SUM('2008BaseLine'!P27:P27)+SUM('2008AboveOrBelowBaseLine'!P27:P27)=0,0,SUM('2008BaseLine'!P27:P27)+SUM('2008AboveOrBelowBaseLine'!P27:P27))</f>
        <v>0</v>
      </c>
      <c r="Q27" s="14">
        <f>IF(SUM('2008BaseLine'!$B27:$B27)+SUM('2008AboveOrBelowBaseLine'!Q27:Q27)=0,0,SUM('2008BaseLine'!$B27:$B27)+SUM('2008AboveOrBelowBaseLine'!Q27:Q27))</f>
        <v>1</v>
      </c>
      <c r="R27" s="14">
        <f>IF(SUM('2008BaseLine'!$B27:$B27)+SUM('2008AboveOrBelowBaseLine'!R27:R27)=0,0,SUM('2008BaseLine'!$B27:$B27)+SUM('2008AboveOrBelowBaseLine'!R27:R27))</f>
        <v>1</v>
      </c>
    </row>
    <row r="28" spans="1:18">
      <c r="A28" t="s">
        <v>49</v>
      </c>
      <c r="B28" s="38">
        <f t="shared" si="0"/>
        <v>1</v>
      </c>
      <c r="C28" s="14">
        <f>IF(SUM('2008BaseLine'!C28:C28)+SUM('2008AboveOrBelowBaseLine'!C28:C28)=0,0,SUM('2008BaseLine'!C28:C28)+SUM('2008AboveOrBelowBaseLine'!C28:C28))</f>
        <v>0.41999999999999993</v>
      </c>
      <c r="D28" s="14">
        <f>IF(SUM('2008BaseLine'!D28:D28)+SUM('2008AboveOrBelowBaseLine'!D28:D28)=0,0,SUM('2008BaseLine'!D28:D28)+SUM('2008AboveOrBelowBaseLine'!D28:D28))</f>
        <v>0.32</v>
      </c>
      <c r="E28" s="14">
        <f>IF(SUM('2008BaseLine'!E28:E28)+SUM('2008AboveOrBelowBaseLine'!E28:E28)=0,0,SUM('2008BaseLine'!E28:E28)+SUM('2008AboveOrBelowBaseLine'!E28:E28))</f>
        <v>0.32</v>
      </c>
      <c r="F28" s="14">
        <f>IF(SUM('2008BaseLine'!F28:F28)+SUM('2008AboveOrBelowBaseLine'!F28:F28)=0,0,SUM('2008BaseLine'!F28:F28)+SUM('2008AboveOrBelowBaseLine'!F28:F28))</f>
        <v>0.42</v>
      </c>
      <c r="G28" s="14">
        <f>IF(SUM('2008BaseLine'!G28:G28)+SUM('2008AboveOrBelowBaseLine'!G28:G28)=0,0,SUM('2008BaseLine'!G28:G28)+SUM('2008AboveOrBelowBaseLine'!G28:G28))</f>
        <v>0.32</v>
      </c>
      <c r="H28" s="14">
        <f>IF(SUM('2008BaseLine'!H28:H28)+SUM('2008AboveOrBelowBaseLine'!H28:H28)=0,0,SUM('2008BaseLine'!H28:H28)+SUM('2008AboveOrBelowBaseLine'!H28:H28))</f>
        <v>0.32</v>
      </c>
      <c r="I28" s="14">
        <f>IF(SUM('2008BaseLine'!I28:I28)+SUM('2008AboveOrBelowBaseLine'!I28:I28)=0,0,SUM('2008BaseLine'!I28:I28)+SUM('2008AboveOrBelowBaseLine'!I28:I28))</f>
        <v>0.15</v>
      </c>
      <c r="J28" s="14">
        <f>IF(SUM('2008BaseLine'!J28:J28)+SUM('2008AboveOrBelowBaseLine'!J28:J28)=0,0,SUM('2008BaseLine'!J28:J28)+SUM('2008AboveOrBelowBaseLine'!J28:J28))</f>
        <v>0.15</v>
      </c>
      <c r="K28" s="14">
        <f>IF(SUM('2008BaseLine'!K28:K28)+SUM('2008AboveOrBelowBaseLine'!K28:K28)=0,0,SUM('2008BaseLine'!K28:K28)+SUM('2008AboveOrBelowBaseLine'!K28:K28))</f>
        <v>0.32</v>
      </c>
      <c r="L28" s="14">
        <f>IF(SUM('2008BaseLine'!L28:L28)+SUM('2008AboveOrBelowBaseLine'!L28:L28)=0,0,SUM('2008BaseLine'!L28:L28)+SUM('2008AboveOrBelowBaseLine'!L28:L28))</f>
        <v>0.32</v>
      </c>
      <c r="M28" s="14"/>
      <c r="N28" s="14">
        <f>IF(SUM('2008BaseLine'!N28:N28)+SUM('2008AboveOrBelowBaseLine'!N28:N28)=0,0,SUM('2008BaseLine'!N28:N28)+SUM('2008AboveOrBelowBaseLine'!N28:N28))</f>
        <v>0</v>
      </c>
      <c r="O28" s="14">
        <f>IF(SUM('2008BaseLine'!O28:O28)+SUM('2008AboveOrBelowBaseLine'!O28:O28)=0,0,SUM('2008BaseLine'!O28:O28)+SUM('2008AboveOrBelowBaseLine'!O28:O28))</f>
        <v>0</v>
      </c>
      <c r="P28" s="14">
        <f>IF(SUM('2008BaseLine'!P28:P28)+SUM('2008AboveOrBelowBaseLine'!P28:P28)=0,0,SUM('2008BaseLine'!P28:P28)+SUM('2008AboveOrBelowBaseLine'!P28:P28))</f>
        <v>0</v>
      </c>
      <c r="Q28" s="14">
        <f>IF(SUM('2008BaseLine'!$B28:$B28)+SUM('2008AboveOrBelowBaseLine'!Q28:Q28)=0,0,SUM('2008BaseLine'!$B28:$B28)+SUM('2008AboveOrBelowBaseLine'!Q28:Q28))</f>
        <v>1</v>
      </c>
      <c r="R28" s="14">
        <f>IF(SUM('2008BaseLine'!$B28:$B28)+SUM('2008AboveOrBelowBaseLine'!R28:R28)=0,0,SUM('2008BaseLine'!$B28:$B28)+SUM('2008AboveOrBelowBaseLine'!R28:R28))</f>
        <v>1</v>
      </c>
    </row>
    <row r="29" spans="1:18">
      <c r="A29" t="s">
        <v>50</v>
      </c>
      <c r="B29" s="38">
        <f t="shared" si="0"/>
        <v>1</v>
      </c>
      <c r="C29" s="14">
        <f>IF(SUM('2008BaseLine'!C29:C29)+SUM('2008AboveOrBelowBaseLine'!C29:C29)=0,0,SUM('2008BaseLine'!C29:C29)+SUM('2008AboveOrBelowBaseLine'!C29:C29))</f>
        <v>0.41999999999999993</v>
      </c>
      <c r="D29" s="14">
        <f>IF(SUM('2008BaseLine'!D29:D29)+SUM('2008AboveOrBelowBaseLine'!D29:D29)=0,0,SUM('2008BaseLine'!D29:D29)+SUM('2008AboveOrBelowBaseLine'!D29:D29))</f>
        <v>0.32</v>
      </c>
      <c r="E29" s="14">
        <f>IF(SUM('2008BaseLine'!E29:E29)+SUM('2008AboveOrBelowBaseLine'!E29:E29)=0,0,SUM('2008BaseLine'!E29:E29)+SUM('2008AboveOrBelowBaseLine'!E29:E29))</f>
        <v>0.32</v>
      </c>
      <c r="F29" s="14">
        <f>IF(SUM('2008BaseLine'!F29:F29)+SUM('2008AboveOrBelowBaseLine'!F29:F29)=0,0,SUM('2008BaseLine'!F29:F29)+SUM('2008AboveOrBelowBaseLine'!F29:F29))</f>
        <v>0.42</v>
      </c>
      <c r="G29" s="14">
        <f>IF(SUM('2008BaseLine'!G29:G29)+SUM('2008AboveOrBelowBaseLine'!G29:G29)=0,0,SUM('2008BaseLine'!G29:G29)+SUM('2008AboveOrBelowBaseLine'!G29:G29))</f>
        <v>0.32</v>
      </c>
      <c r="H29" s="14">
        <f>IF(SUM('2008BaseLine'!H29:H29)+SUM('2008AboveOrBelowBaseLine'!H29:H29)=0,0,SUM('2008BaseLine'!H29:H29)+SUM('2008AboveOrBelowBaseLine'!H29:H29))</f>
        <v>0.32</v>
      </c>
      <c r="I29" s="14">
        <f>IF(SUM('2008BaseLine'!I29:I29)+SUM('2008AboveOrBelowBaseLine'!I29:I29)=0,0,SUM('2008BaseLine'!I29:I29)+SUM('2008AboveOrBelowBaseLine'!I29:I29))</f>
        <v>0.15</v>
      </c>
      <c r="J29" s="14">
        <f>IF(SUM('2008BaseLine'!J29:J29)+SUM('2008AboveOrBelowBaseLine'!J29:J29)=0,0,SUM('2008BaseLine'!J29:J29)+SUM('2008AboveOrBelowBaseLine'!J29:J29))</f>
        <v>0.15</v>
      </c>
      <c r="K29" s="14">
        <f>IF(SUM('2008BaseLine'!K29:K29)+SUM('2008AboveOrBelowBaseLine'!K29:K29)=0,0,SUM('2008BaseLine'!K29:K29)+SUM('2008AboveOrBelowBaseLine'!K29:K29))</f>
        <v>0.32</v>
      </c>
      <c r="L29" s="14">
        <f>IF(SUM('2008BaseLine'!L29:L29)+SUM('2008AboveOrBelowBaseLine'!L29:L29)=0,0,SUM('2008BaseLine'!L29:L29)+SUM('2008AboveOrBelowBaseLine'!L29:L29))</f>
        <v>0.32</v>
      </c>
      <c r="M29" s="14"/>
      <c r="N29" s="14">
        <f>IF(SUM('2008BaseLine'!N29:N29)+SUM('2008AboveOrBelowBaseLine'!N29:N29)=0,0,SUM('2008BaseLine'!N29:N29)+SUM('2008AboveOrBelowBaseLine'!N29:N29))</f>
        <v>0</v>
      </c>
      <c r="O29" s="14">
        <f>IF(SUM('2008BaseLine'!O29:O29)+SUM('2008AboveOrBelowBaseLine'!O29:O29)=0,0,SUM('2008BaseLine'!O29:O29)+SUM('2008AboveOrBelowBaseLine'!O29:O29))</f>
        <v>0</v>
      </c>
      <c r="P29" s="14">
        <f>IF(SUM('2008BaseLine'!P29:P29)+SUM('2008AboveOrBelowBaseLine'!P29:P29)=0,0,SUM('2008BaseLine'!P29:P29)+SUM('2008AboveOrBelowBaseLine'!P29:P29))</f>
        <v>0</v>
      </c>
      <c r="Q29" s="14">
        <f>IF(SUM('2008BaseLine'!$B29:$B29)+SUM('2008AboveOrBelowBaseLine'!Q29:Q29)=0,0,SUM('2008BaseLine'!$B29:$B29)+SUM('2008AboveOrBelowBaseLine'!Q29:Q29))</f>
        <v>1</v>
      </c>
      <c r="R29" s="14">
        <f>IF(SUM('2008BaseLine'!$B29:$B29)+SUM('2008AboveOrBelowBaseLine'!R29:R29)=0,0,SUM('2008BaseLine'!$B29:$B29)+SUM('2008AboveOrBelowBaseLine'!R29:R29))</f>
        <v>1</v>
      </c>
    </row>
    <row r="30" spans="1:18">
      <c r="A30" t="s">
        <v>51</v>
      </c>
      <c r="B30" s="38">
        <f>AVERAGE(Q30:R30)</f>
        <v>1</v>
      </c>
      <c r="C30" s="14">
        <f>IF(SUM('2008BaseLine'!C30:C30)+SUM('2008AboveOrBelowBaseLine'!C30:C30)=0,0,SUM('2008BaseLine'!C30:C30)+SUM('2008AboveOrBelowBaseLine'!C30:C30))</f>
        <v>0.41999999999999993</v>
      </c>
      <c r="D30" s="14">
        <f>IF(SUM('2008BaseLine'!D30:D30)+SUM('2008AboveOrBelowBaseLine'!D30:D30)=0,0,SUM('2008BaseLine'!D30:D30)+SUM('2008AboveOrBelowBaseLine'!D30:D30))</f>
        <v>0.32</v>
      </c>
      <c r="E30" s="14">
        <f>IF(SUM('2008BaseLine'!E30:E30)+SUM('2008AboveOrBelowBaseLine'!E30:E30)=0,0,SUM('2008BaseLine'!E30:E30)+SUM('2008AboveOrBelowBaseLine'!E30:E30))</f>
        <v>0.32</v>
      </c>
      <c r="F30" s="14">
        <f>IF(SUM('2008BaseLine'!F30:F30)+SUM('2008AboveOrBelowBaseLine'!F30:F30)=0,0,SUM('2008BaseLine'!F30:F30)+SUM('2008AboveOrBelowBaseLine'!F30:F30))</f>
        <v>0.42</v>
      </c>
      <c r="G30" s="14">
        <f>IF(SUM('2008BaseLine'!G30:G30)+SUM('2008AboveOrBelowBaseLine'!G30:G30)=0,0,SUM('2008BaseLine'!G30:G30)+SUM('2008AboveOrBelowBaseLine'!G30:G30))</f>
        <v>0.32</v>
      </c>
      <c r="H30" s="14">
        <f>IF(SUM('2008BaseLine'!H30:H30)+SUM('2008AboveOrBelowBaseLine'!H30:H30)=0,0,SUM('2008BaseLine'!H30:H30)+SUM('2008AboveOrBelowBaseLine'!H30:H30))</f>
        <v>0.32</v>
      </c>
      <c r="I30" s="14">
        <f>IF(SUM('2008BaseLine'!I30:I30)+SUM('2008AboveOrBelowBaseLine'!I30:I30)=0,0,SUM('2008BaseLine'!I30:I30)+SUM('2008AboveOrBelowBaseLine'!I30:I30))</f>
        <v>0.15</v>
      </c>
      <c r="J30" s="14">
        <f>IF(SUM('2008BaseLine'!J30:J30)+SUM('2008AboveOrBelowBaseLine'!J30:J30)=0,0,SUM('2008BaseLine'!J30:J30)+SUM('2008AboveOrBelowBaseLine'!J30:J30))</f>
        <v>0.15</v>
      </c>
      <c r="K30" s="14">
        <f>IF(SUM('2008BaseLine'!K30:K30)+SUM('2008AboveOrBelowBaseLine'!K30:K30)=0,0,SUM('2008BaseLine'!K30:K30)+SUM('2008AboveOrBelowBaseLine'!K30:K30))</f>
        <v>0.32</v>
      </c>
      <c r="L30" s="14">
        <f>IF(SUM('2008BaseLine'!L30:L30)+SUM('2008AboveOrBelowBaseLine'!L30:L30)=0,0,SUM('2008BaseLine'!L30:L30)+SUM('2008AboveOrBelowBaseLine'!L30:L30))</f>
        <v>0.32</v>
      </c>
      <c r="M30" s="14"/>
      <c r="N30" s="14">
        <f>IF(SUM('2008BaseLine'!N30:N30)+SUM('2008AboveOrBelowBaseLine'!N30:N30)=0,0,SUM('2008BaseLine'!N30:N30)+SUM('2008AboveOrBelowBaseLine'!N30:N30))</f>
        <v>0</v>
      </c>
      <c r="O30" s="14">
        <f>IF(SUM('2008BaseLine'!O30:O30)+SUM('2008AboveOrBelowBaseLine'!O30:O30)=0,0,SUM('2008BaseLine'!O30:O30)+SUM('2008AboveOrBelowBaseLine'!O30:O30))</f>
        <v>0</v>
      </c>
      <c r="P30" s="14">
        <f>IF(SUM('2008BaseLine'!P30:P30)+SUM('2008AboveOrBelowBaseLine'!P30:P30)=0,0,SUM('2008BaseLine'!P30:P30)+SUM('2008AboveOrBelowBaseLine'!P30:P30))</f>
        <v>0</v>
      </c>
      <c r="Q30" s="14">
        <f>IF(SUM('2008BaseLine'!$B30:$B30)+SUM('2008AboveOrBelowBaseLine'!Q30:Q30)=0,0,SUM('2008BaseLine'!$B30:$B30)+SUM('2008AboveOrBelowBaseLine'!Q30:Q30))</f>
        <v>1</v>
      </c>
      <c r="R30" s="14">
        <f>IF(SUM('2008BaseLine'!$B30:$B30)+SUM('2008AboveOrBelowBaseLine'!R30:R30)=0,0,SUM('2008BaseLine'!$B30:$B30)+SUM('2008AboveOrBelowBaseLine'!R30:R30))</f>
        <v>1</v>
      </c>
    </row>
    <row r="31" spans="1:18">
      <c r="A31" t="s">
        <v>53</v>
      </c>
      <c r="B31" s="38">
        <f t="shared" si="0"/>
        <v>1</v>
      </c>
      <c r="C31" s="14">
        <f>IF(SUM('2008BaseLine'!C31:C31)+SUM('2008AboveOrBelowBaseLine'!C31:C31)=0,0,SUM('2008BaseLine'!C31:C31)+SUM('2008AboveOrBelowBaseLine'!C31:C31))</f>
        <v>0.41999999999999993</v>
      </c>
      <c r="D31" s="14">
        <f>IF(SUM('2008BaseLine'!D31:D31)+SUM('2008AboveOrBelowBaseLine'!D31:D31)=0,0,SUM('2008BaseLine'!D31:D31)+SUM('2008AboveOrBelowBaseLine'!D31:D31))</f>
        <v>0.32</v>
      </c>
      <c r="E31" s="14">
        <f>IF(SUM('2008BaseLine'!E31:E31)+SUM('2008AboveOrBelowBaseLine'!E31:E31)=0,0,SUM('2008BaseLine'!E31:E31)+SUM('2008AboveOrBelowBaseLine'!E31:E31))</f>
        <v>0.32</v>
      </c>
      <c r="F31" s="14">
        <f>IF(SUM('2008BaseLine'!F31:F31)+SUM('2008AboveOrBelowBaseLine'!F31:F31)=0,0,SUM('2008BaseLine'!F31:F31)+SUM('2008AboveOrBelowBaseLine'!F31:F31))</f>
        <v>0.42</v>
      </c>
      <c r="G31" s="14">
        <f>IF(SUM('2008BaseLine'!G31:G31)+SUM('2008AboveOrBelowBaseLine'!G31:G31)=0,0,SUM('2008BaseLine'!G31:G31)+SUM('2008AboveOrBelowBaseLine'!G31:G31))</f>
        <v>0.32</v>
      </c>
      <c r="H31" s="14">
        <f>IF(SUM('2008BaseLine'!H31:H31)+SUM('2008AboveOrBelowBaseLine'!H31:H31)=0,0,SUM('2008BaseLine'!H31:H31)+SUM('2008AboveOrBelowBaseLine'!H31:H31))</f>
        <v>0.32</v>
      </c>
      <c r="I31" s="14">
        <f>IF(SUM('2008BaseLine'!I31:I31)+SUM('2008AboveOrBelowBaseLine'!I31:I31)=0,0,SUM('2008BaseLine'!I31:I31)+SUM('2008AboveOrBelowBaseLine'!I31:I31))</f>
        <v>0.15</v>
      </c>
      <c r="J31" s="14">
        <f>IF(SUM('2008BaseLine'!J31:J31)+SUM('2008AboveOrBelowBaseLine'!J31:J31)=0,0,SUM('2008BaseLine'!J31:J31)+SUM('2008AboveOrBelowBaseLine'!J31:J31))</f>
        <v>0.15</v>
      </c>
      <c r="K31" s="14">
        <f>IF(SUM('2008BaseLine'!K31:K31)+SUM('2008AboveOrBelowBaseLine'!K31:K31)=0,0,SUM('2008BaseLine'!K31:K31)+SUM('2008AboveOrBelowBaseLine'!K31:K31))</f>
        <v>0.32</v>
      </c>
      <c r="L31" s="14">
        <f>IF(SUM('2008BaseLine'!L31:L31)+SUM('2008AboveOrBelowBaseLine'!L31:L31)=0,0,SUM('2008BaseLine'!L31:L31)+SUM('2008AboveOrBelowBaseLine'!L31:L31))</f>
        <v>0.32</v>
      </c>
      <c r="M31" s="14"/>
      <c r="N31" s="14">
        <f>IF(SUM('2008BaseLine'!N31:N31)+SUM('2008AboveOrBelowBaseLine'!N31:N31)=0,0,SUM('2008BaseLine'!N31:N31)+SUM('2008AboveOrBelowBaseLine'!N31:N31))</f>
        <v>0</v>
      </c>
      <c r="O31" s="14">
        <f>IF(SUM('2008BaseLine'!O31:O31)+SUM('2008AboveOrBelowBaseLine'!O31:O31)=0,0,SUM('2008BaseLine'!O31:O31)+SUM('2008AboveOrBelowBaseLine'!O31:O31))</f>
        <v>0</v>
      </c>
      <c r="P31" s="14">
        <f>IF(SUM('2008BaseLine'!P31:P31)+SUM('2008AboveOrBelowBaseLine'!P31:P31)=0,0,SUM('2008BaseLine'!P31:P31)+SUM('2008AboveOrBelowBaseLine'!P31:P31))</f>
        <v>0</v>
      </c>
      <c r="Q31" s="14">
        <f>IF(SUM('2008BaseLine'!$B31:$B31)+SUM('2008AboveOrBelowBaseLine'!Q31:Q31)=0,0,SUM('2008BaseLine'!$B31:$B31)+SUM('2008AboveOrBelowBaseLine'!Q31:Q31))</f>
        <v>1</v>
      </c>
      <c r="R31" s="14">
        <f>IF(SUM('2008BaseLine'!$B31:$B31)+SUM('2008AboveOrBelowBaseLine'!R31:R31)=0,0,SUM('2008BaseLine'!$B31:$B31)+SUM('2008AboveOrBelowBaseLine'!R31:R31))</f>
        <v>1</v>
      </c>
    </row>
    <row r="32" spans="1:18">
      <c r="A32" t="s">
        <v>60</v>
      </c>
      <c r="B32" s="14">
        <f>IF(SUM('2008BaseLine'!B32:B32)+SUM('2008AboveOrBelowBaseLine'!B32:B32)=0,0,SUM('2008BaseLine'!B32:B32)+SUM('2008AboveOrBelowBaseLine'!B32:B32))</f>
        <v>1</v>
      </c>
      <c r="C32" s="14">
        <f>IF(SUM('2008BaseLine'!C32:C32)+SUM('2008AboveOrBelowBaseLine'!C32:C32)=0,0,SUM('2008BaseLine'!C32:C32)+SUM('2008AboveOrBelowBaseLine'!C32:C32))</f>
        <v>0.6</v>
      </c>
      <c r="D32" s="14">
        <f>IF(SUM('2008BaseLine'!D32:D32)+SUM('2008AboveOrBelowBaseLine'!D32:D32)=0,0,SUM('2008BaseLine'!D32:D32)+SUM('2008AboveOrBelowBaseLine'!D32:D32))</f>
        <v>0.4</v>
      </c>
      <c r="E32" s="14">
        <f>IF(SUM('2008BaseLine'!E32:E32)+SUM('2008AboveOrBelowBaseLine'!E32:E32)=0,0,SUM('2008BaseLine'!E32:E32)+SUM('2008AboveOrBelowBaseLine'!E32:E32))</f>
        <v>0.4</v>
      </c>
      <c r="F32" s="14">
        <f>IF(SUM('2008BaseLine'!F32:F32)+SUM('2008AboveOrBelowBaseLine'!F32:F32)=0,0,SUM('2008BaseLine'!F32:F32)+SUM('2008AboveOrBelowBaseLine'!F32:F32))</f>
        <v>0.5</v>
      </c>
      <c r="G32" s="14">
        <f>IF(SUM('2008BaseLine'!G32:G32)+SUM('2008AboveOrBelowBaseLine'!G32:G32)=0,0,SUM('2008BaseLine'!G32:G32)+SUM('2008AboveOrBelowBaseLine'!G32:G32))</f>
        <v>0.4</v>
      </c>
      <c r="H32" s="14">
        <f>IF(SUM('2008BaseLine'!H32:H32)+SUM('2008AboveOrBelowBaseLine'!H32:H32)=0,0,SUM('2008BaseLine'!H32:H32)+SUM('2008AboveOrBelowBaseLine'!H32:H32))</f>
        <v>0.4</v>
      </c>
      <c r="I32" s="14">
        <f>IF(SUM('2008BaseLine'!I32:I32)+SUM('2008AboveOrBelowBaseLine'!I32:I32)=0,0,SUM('2008BaseLine'!I32:I32)+SUM('2008AboveOrBelowBaseLine'!I32:I32))</f>
        <v>0.15</v>
      </c>
      <c r="J32" s="14">
        <f>IF(SUM('2008BaseLine'!J32:J32)+SUM('2008AboveOrBelowBaseLine'!J32:J32)=0,0,SUM('2008BaseLine'!J32:J32)+SUM('2008AboveOrBelowBaseLine'!J32:J32))</f>
        <v>0.15</v>
      </c>
      <c r="K32" s="14">
        <f>IF(SUM('2008BaseLine'!K32:K32)+SUM('2008AboveOrBelowBaseLine'!K32:K32)=0,0,SUM('2008BaseLine'!K32:K32)+SUM('2008AboveOrBelowBaseLine'!K32:K32))</f>
        <v>0.4</v>
      </c>
      <c r="L32" s="14">
        <f>IF(SUM('2008BaseLine'!L32:L32)+SUM('2008AboveOrBelowBaseLine'!L32:L32)=0,0,SUM('2008BaseLine'!L32:L32)+SUM('2008AboveOrBelowBaseLine'!L32:L32))</f>
        <v>0.4</v>
      </c>
      <c r="M32" s="14"/>
      <c r="N32" s="14">
        <f>IF(SUM('2008BaseLine'!N32:N32)+SUM('2008AboveOrBelowBaseLine'!N32:N32)=0,0,SUM('2008BaseLine'!N32:N32)+SUM('2008AboveOrBelowBaseLine'!N32:N32))</f>
        <v>0</v>
      </c>
      <c r="O32" s="14">
        <f>IF(SUM('2008BaseLine'!O32:O32)+SUM('2008AboveOrBelowBaseLine'!O32:O32)=0,0,SUM('2008BaseLine'!O32:O32)+SUM('2008AboveOrBelowBaseLine'!O32:O32))</f>
        <v>0</v>
      </c>
      <c r="P32" s="14">
        <f>IF(SUM('2008BaseLine'!P32:P32)+SUM('2008AboveOrBelowBaseLine'!P32:P32)=0,0,SUM('2008BaseLine'!P32:P32)+SUM('2008AboveOrBelowBaseLine'!P32:P32))</f>
        <v>0</v>
      </c>
    </row>
    <row r="33" spans="1:16">
      <c r="A33" t="s">
        <v>24</v>
      </c>
      <c r="B33" s="14">
        <f>IF(SUM('2008BaseLine'!B33:B33)+SUM('2008AboveOrBelowBaseLine'!B33:B33)=0,0,SUM('2008BaseLine'!B33:B33)+SUM('2008AboveOrBelowBaseLine'!B33:B33))</f>
        <v>1</v>
      </c>
      <c r="C33" s="14">
        <f>IF(SUM('2008BaseLine'!C33:C33)+SUM('2008AboveOrBelowBaseLine'!C33:C33)=0,0,SUM('2008BaseLine'!C33:C33)+SUM('2008AboveOrBelowBaseLine'!C33:C33))</f>
        <v>0.6</v>
      </c>
      <c r="D33" s="14">
        <f>IF(SUM('2008BaseLine'!D33:D33)+SUM('2008AboveOrBelowBaseLine'!D33:D33)=0,0,SUM('2008BaseLine'!D33:D33)+SUM('2008AboveOrBelowBaseLine'!D33:D33))</f>
        <v>0.4</v>
      </c>
      <c r="E33" s="14">
        <f>IF(SUM('2008BaseLine'!E33:E33)+SUM('2008AboveOrBelowBaseLine'!E33:E33)=0,0,SUM('2008BaseLine'!E33:E33)+SUM('2008AboveOrBelowBaseLine'!E33:E33))</f>
        <v>0.4</v>
      </c>
      <c r="F33" s="14">
        <f>IF(SUM('2008BaseLine'!F33:F33)+SUM('2008AboveOrBelowBaseLine'!F33:F33)=0,0,SUM('2008BaseLine'!F33:F33)+SUM('2008AboveOrBelowBaseLine'!F33:F33))</f>
        <v>0.5</v>
      </c>
      <c r="G33" s="14">
        <f>IF(SUM('2008BaseLine'!G33:G33)+SUM('2008AboveOrBelowBaseLine'!G33:G33)=0,0,SUM('2008BaseLine'!G33:G33)+SUM('2008AboveOrBelowBaseLine'!G33:G33))</f>
        <v>0.4</v>
      </c>
      <c r="H33" s="14">
        <f>IF(SUM('2008BaseLine'!H33:H33)+SUM('2008AboveOrBelowBaseLine'!H33:H33)=0,0,SUM('2008BaseLine'!H33:H33)+SUM('2008AboveOrBelowBaseLine'!H33:H33))</f>
        <v>0.4</v>
      </c>
      <c r="I33" s="14">
        <f>IF(SUM('2008BaseLine'!I33:I33)+SUM('2008AboveOrBelowBaseLine'!I33:I33)=0,0,SUM('2008BaseLine'!I33:I33)+SUM('2008AboveOrBelowBaseLine'!I33:I33))</f>
        <v>0.15</v>
      </c>
      <c r="J33" s="14">
        <f>IF(SUM('2008BaseLine'!J33:J33)+SUM('2008AboveOrBelowBaseLine'!J33:J33)=0,0,SUM('2008BaseLine'!J33:J33)+SUM('2008AboveOrBelowBaseLine'!J33:J33))</f>
        <v>0.15</v>
      </c>
      <c r="K33" s="14">
        <f>IF(SUM('2008BaseLine'!K33:K33)+SUM('2008AboveOrBelowBaseLine'!K33:K33)=0,0,SUM('2008BaseLine'!K33:K33)+SUM('2008AboveOrBelowBaseLine'!K33:K33))</f>
        <v>0.4</v>
      </c>
      <c r="L33" s="14">
        <f>IF(SUM('2008BaseLine'!L33:L33)+SUM('2008AboveOrBelowBaseLine'!L33:L33)=0,0,SUM('2008BaseLine'!L33:L33)+SUM('2008AboveOrBelowBaseLine'!L33:L33))</f>
        <v>0.4</v>
      </c>
      <c r="M33" s="14"/>
      <c r="N33" s="14">
        <f>IF(SUM('2008BaseLine'!N33:N33)+SUM('2008AboveOrBelowBaseLine'!N33:N33)=0,0,SUM('2008BaseLine'!N33:N33)+SUM('2008AboveOrBelowBaseLine'!N33:N33))</f>
        <v>0</v>
      </c>
      <c r="O33" s="14">
        <f>IF(SUM('2008BaseLine'!O33:O33)+SUM('2008AboveOrBelowBaseLine'!O33:O33)=0,0,SUM('2008BaseLine'!O33:O33)+SUM('2008AboveOrBelowBaseLine'!O33:O33))</f>
        <v>0</v>
      </c>
      <c r="P33" s="14">
        <f>IF(SUM('2008BaseLine'!P33:P33)+SUM('2008AboveOrBelowBaseLine'!P33:P33)=0,0,SUM('2008BaseLine'!P33:P33)+SUM('2008AboveOrBelowBaseLine'!P33:P33))</f>
        <v>0</v>
      </c>
    </row>
    <row r="34" spans="1:16">
      <c r="A34" t="s">
        <v>27</v>
      </c>
      <c r="B34" s="14">
        <f>IF(SUM('2008BaseLine'!B34:B34)+SUM('2008AboveOrBelowBaseLine'!B34:B34)=0,0,SUM('2008BaseLine'!B34:B34)+SUM('2008AboveOrBelowBaseLine'!B34:B34))</f>
        <v>1</v>
      </c>
      <c r="C34" s="14">
        <f>IF(SUM('2008BaseLine'!C34:C34)+SUM('2008AboveOrBelowBaseLine'!C34:C34)=0,0,SUM('2008BaseLine'!C34:C34)+SUM('2008AboveOrBelowBaseLine'!C34:C34))</f>
        <v>0.6</v>
      </c>
      <c r="D34" s="14">
        <f>IF(SUM('2008BaseLine'!D34:D34)+SUM('2008AboveOrBelowBaseLine'!D34:D34)=0,0,SUM('2008BaseLine'!D34:D34)+SUM('2008AboveOrBelowBaseLine'!D34:D34))</f>
        <v>0.4</v>
      </c>
      <c r="E34" s="14">
        <f>IF(SUM('2008BaseLine'!E34:E34)+SUM('2008AboveOrBelowBaseLine'!E34:E34)=0,0,SUM('2008BaseLine'!E34:E34)+SUM('2008AboveOrBelowBaseLine'!E34:E34))</f>
        <v>0.4</v>
      </c>
      <c r="F34" s="14">
        <f>IF(SUM('2008BaseLine'!F34:F34)+SUM('2008AboveOrBelowBaseLine'!F34:F34)=0,0,SUM('2008BaseLine'!F34:F34)+SUM('2008AboveOrBelowBaseLine'!F34:F34))</f>
        <v>0.5</v>
      </c>
      <c r="G34" s="14">
        <f>IF(SUM('2008BaseLine'!G34:G34)+SUM('2008AboveOrBelowBaseLine'!G34:G34)=0,0,SUM('2008BaseLine'!G34:G34)+SUM('2008AboveOrBelowBaseLine'!G34:G34))</f>
        <v>0.4</v>
      </c>
      <c r="H34" s="14">
        <f>IF(SUM('2008BaseLine'!H34:H34)+SUM('2008AboveOrBelowBaseLine'!H34:H34)=0,0,SUM('2008BaseLine'!H34:H34)+SUM('2008AboveOrBelowBaseLine'!H34:H34))</f>
        <v>0.4</v>
      </c>
      <c r="I34" s="14">
        <f>IF(SUM('2008BaseLine'!I34:I34)+SUM('2008AboveOrBelowBaseLine'!I34:I34)=0,0,SUM('2008BaseLine'!I34:I34)+SUM('2008AboveOrBelowBaseLine'!I34:I34))</f>
        <v>0.15</v>
      </c>
      <c r="J34" s="14">
        <f>IF(SUM('2008BaseLine'!J34:J34)+SUM('2008AboveOrBelowBaseLine'!J34:J34)=0,0,SUM('2008BaseLine'!J34:J34)+SUM('2008AboveOrBelowBaseLine'!J34:J34))</f>
        <v>0.15</v>
      </c>
      <c r="K34" s="14">
        <f>IF(SUM('2008BaseLine'!K34:K34)+SUM('2008AboveOrBelowBaseLine'!K34:K34)=0,0,SUM('2008BaseLine'!K34:K34)+SUM('2008AboveOrBelowBaseLine'!K34:K34))</f>
        <v>0.4</v>
      </c>
      <c r="L34" s="14">
        <f>IF(SUM('2008BaseLine'!L34:L34)+SUM('2008AboveOrBelowBaseLine'!L34:L34)=0,0,SUM('2008BaseLine'!L34:L34)+SUM('2008AboveOrBelowBaseLine'!L34:L34))</f>
        <v>0.4</v>
      </c>
      <c r="M34" s="14"/>
      <c r="N34" s="14">
        <f>IF(SUM('2008BaseLine'!N34:N34)+SUM('2008AboveOrBelowBaseLine'!N34:N34)=0,0,SUM('2008BaseLine'!N34:N34)+SUM('2008AboveOrBelowBaseLine'!N34:N34))</f>
        <v>0</v>
      </c>
      <c r="O34" s="14">
        <f>IF(SUM('2008BaseLine'!O34:O34)+SUM('2008AboveOrBelowBaseLine'!O34:O34)=0,0,SUM('2008BaseLine'!O34:O34)+SUM('2008AboveOrBelowBaseLine'!O34:O34))</f>
        <v>0</v>
      </c>
      <c r="P34" s="14">
        <f>IF(SUM('2008BaseLine'!P34:P34)+SUM('2008AboveOrBelowBaseLine'!P34:P34)=0,0,SUM('2008BaseLine'!P34:P34)+SUM('2008AboveOrBelowBaseLine'!P34:P34))</f>
        <v>0</v>
      </c>
    </row>
    <row r="35" spans="1:16">
      <c r="A35" t="s">
        <v>72</v>
      </c>
      <c r="B35" s="14">
        <f>IF(SUM('2008BaseLine'!B35:B35)+SUM('2008AboveOrBelowBaseLine'!B35:B35)=0,0,SUM('2008BaseLine'!B35:B35)+SUM('2008AboveOrBelowBaseLine'!B35:B35))</f>
        <v>1</v>
      </c>
      <c r="C35" s="14">
        <f>IF(SUM('2008BaseLine'!C35:C35)+SUM('2008AboveOrBelowBaseLine'!C35:C35)=0,0,SUM('2008BaseLine'!C35:C35)+SUM('2008AboveOrBelowBaseLine'!C35:C35))</f>
        <v>0.6</v>
      </c>
      <c r="D35" s="14">
        <f>IF(SUM('2008BaseLine'!D35:D35)+SUM('2008AboveOrBelowBaseLine'!D35:D35)=0,0,SUM('2008BaseLine'!D35:D35)+SUM('2008AboveOrBelowBaseLine'!D35:D35))</f>
        <v>0.4</v>
      </c>
      <c r="E35" s="14">
        <f>IF(SUM('2008BaseLine'!E35:E35)+SUM('2008AboveOrBelowBaseLine'!E35:E35)=0,0,SUM('2008BaseLine'!E35:E35)+SUM('2008AboveOrBelowBaseLine'!E35:E35))</f>
        <v>0.4</v>
      </c>
      <c r="F35" s="14">
        <f>IF(SUM('2008BaseLine'!F35:F35)+SUM('2008AboveOrBelowBaseLine'!F35:F35)=0,0,SUM('2008BaseLine'!F35:F35)+SUM('2008AboveOrBelowBaseLine'!F35:F35))</f>
        <v>0.5</v>
      </c>
      <c r="G35" s="14">
        <f>IF(SUM('2008BaseLine'!G35:G35)+SUM('2008AboveOrBelowBaseLine'!G35:G35)=0,0,SUM('2008BaseLine'!G35:G35)+SUM('2008AboveOrBelowBaseLine'!G35:G35))</f>
        <v>0.4</v>
      </c>
      <c r="H35" s="14">
        <f>IF(SUM('2008BaseLine'!H35:H35)+SUM('2008AboveOrBelowBaseLine'!H35:H35)=0,0,SUM('2008BaseLine'!H35:H35)+SUM('2008AboveOrBelowBaseLine'!H35:H35))</f>
        <v>0.4</v>
      </c>
      <c r="I35" s="14">
        <f>IF(SUM('2008BaseLine'!I35:I35)+SUM('2008AboveOrBelowBaseLine'!I35:I35)=0,0,SUM('2008BaseLine'!I35:I35)+SUM('2008AboveOrBelowBaseLine'!I35:I35))</f>
        <v>0.15</v>
      </c>
      <c r="J35" s="14">
        <f>IF(SUM('2008BaseLine'!J35:J35)+SUM('2008AboveOrBelowBaseLine'!J35:J35)=0,0,SUM('2008BaseLine'!J35:J35)+SUM('2008AboveOrBelowBaseLine'!J35:J35))</f>
        <v>0.15</v>
      </c>
      <c r="K35" s="14">
        <f>IF(SUM('2008BaseLine'!K35:K35)+SUM('2008AboveOrBelowBaseLine'!K35:K35)=0,0,SUM('2008BaseLine'!K35:K35)+SUM('2008AboveOrBelowBaseLine'!K35:K35))</f>
        <v>0.4</v>
      </c>
      <c r="L35" s="14">
        <f>IF(SUM('2008BaseLine'!L35:L35)+SUM('2008AboveOrBelowBaseLine'!L35:L35)=0,0,SUM('2008BaseLine'!L35:L35)+SUM('2008AboveOrBelowBaseLine'!L35:L35))</f>
        <v>0.4</v>
      </c>
      <c r="M35" s="14"/>
      <c r="N35" s="14">
        <f>IF(SUM('2008BaseLine'!N35:N35)+SUM('2008AboveOrBelowBaseLine'!N35:N35)=0,0,SUM('2008BaseLine'!N35:N35)+SUM('2008AboveOrBelowBaseLine'!N35:N35))</f>
        <v>0</v>
      </c>
      <c r="O35" s="14">
        <f>IF(SUM('2008BaseLine'!O35:O35)+SUM('2008AboveOrBelowBaseLine'!O35:O35)=0,0,SUM('2008BaseLine'!O35:O35)+SUM('2008AboveOrBelowBaseLine'!O35:O35))</f>
        <v>0</v>
      </c>
      <c r="P35" s="14">
        <f>IF(SUM('2008BaseLine'!P35:P35)+SUM('2008AboveOrBelowBaseLine'!P35:P35)=0,0,SUM('2008BaseLine'!P35:P35)+SUM('2008AboveOrBelowBaseLine'!P35:P35))</f>
        <v>0</v>
      </c>
    </row>
    <row r="36" spans="1:16">
      <c r="A36" t="s">
        <v>62</v>
      </c>
      <c r="B36" s="14">
        <f>IF(SUM('2008BaseLine'!B36:B36)+SUM('2008AboveOrBelowBaseLine'!B36:B36)=0,0,SUM('2008BaseLine'!B36:B36)+SUM('2008AboveOrBelowBaseLine'!B36:B36))</f>
        <v>1</v>
      </c>
      <c r="C36" s="14">
        <f>IF(SUM('2008BaseLine'!C36:C36)+SUM('2008AboveOrBelowBaseLine'!C36:C36)=0,0,SUM('2008BaseLine'!C36:C36)+SUM('2008AboveOrBelowBaseLine'!C36:C36))</f>
        <v>0.6</v>
      </c>
      <c r="D36" s="14">
        <f>IF(SUM('2008BaseLine'!D36:D36)+SUM('2008AboveOrBelowBaseLine'!D36:D36)=0,0,SUM('2008BaseLine'!D36:D36)+SUM('2008AboveOrBelowBaseLine'!D36:D36))</f>
        <v>0.4</v>
      </c>
      <c r="E36" s="14">
        <f>IF(SUM('2008BaseLine'!E36:E36)+SUM('2008AboveOrBelowBaseLine'!E36:E36)=0,0,SUM('2008BaseLine'!E36:E36)+SUM('2008AboveOrBelowBaseLine'!E36:E36))</f>
        <v>0.4</v>
      </c>
      <c r="F36" s="14">
        <f>IF(SUM('2008BaseLine'!F36:F36)+SUM('2008AboveOrBelowBaseLine'!F36:F36)=0,0,SUM('2008BaseLine'!F36:F36)+SUM('2008AboveOrBelowBaseLine'!F36:F36))</f>
        <v>0.5</v>
      </c>
      <c r="G36" s="14">
        <f>IF(SUM('2008BaseLine'!G36:G36)+SUM('2008AboveOrBelowBaseLine'!G36:G36)=0,0,SUM('2008BaseLine'!G36:G36)+SUM('2008AboveOrBelowBaseLine'!G36:G36))</f>
        <v>0.4</v>
      </c>
      <c r="H36" s="14">
        <f>IF(SUM('2008BaseLine'!H36:H36)+SUM('2008AboveOrBelowBaseLine'!H36:H36)=0,0,SUM('2008BaseLine'!H36:H36)+SUM('2008AboveOrBelowBaseLine'!H36:H36))</f>
        <v>0.4</v>
      </c>
      <c r="I36" s="14">
        <f>IF(SUM('2008BaseLine'!I36:I36)+SUM('2008AboveOrBelowBaseLine'!I36:I36)=0,0,SUM('2008BaseLine'!I36:I36)+SUM('2008AboveOrBelowBaseLine'!I36:I36))</f>
        <v>0.15</v>
      </c>
      <c r="J36" s="14">
        <f>IF(SUM('2008BaseLine'!J36:J36)+SUM('2008AboveOrBelowBaseLine'!J36:J36)=0,0,SUM('2008BaseLine'!J36:J36)+SUM('2008AboveOrBelowBaseLine'!J36:J36))</f>
        <v>0.15</v>
      </c>
      <c r="K36" s="14">
        <f>IF(SUM('2008BaseLine'!K36:K36)+SUM('2008AboveOrBelowBaseLine'!K36:K36)=0,0,SUM('2008BaseLine'!K36:K36)+SUM('2008AboveOrBelowBaseLine'!K36:K36))</f>
        <v>0.4</v>
      </c>
      <c r="L36" s="14">
        <f>IF(SUM('2008BaseLine'!L36:L36)+SUM('2008AboveOrBelowBaseLine'!L36:L36)=0,0,SUM('2008BaseLine'!L36:L36)+SUM('2008AboveOrBelowBaseLine'!L36:L36))</f>
        <v>0.4</v>
      </c>
      <c r="M36" s="14"/>
      <c r="N36" s="14">
        <f>IF(SUM('2008BaseLine'!N36:N36)+SUM('2008AboveOrBelowBaseLine'!N36:N36)=0,0,SUM('2008BaseLine'!N36:N36)+SUM('2008AboveOrBelowBaseLine'!N36:N36))</f>
        <v>0</v>
      </c>
      <c r="O36" s="14">
        <f>IF(SUM('2008BaseLine'!O36:O36)+SUM('2008AboveOrBelowBaseLine'!O36:O36)=0,0,SUM('2008BaseLine'!O36:O36)+SUM('2008AboveOrBelowBaseLine'!O36:O36))</f>
        <v>0</v>
      </c>
      <c r="P36" s="14">
        <f>IF(SUM('2008BaseLine'!P36:P36)+SUM('2008AboveOrBelowBaseLine'!P36:P36)=0,0,SUM('2008BaseLine'!P36:P36)+SUM('2008AboveOrBelowBaseLine'!P36:P36))</f>
        <v>0</v>
      </c>
    </row>
    <row r="37" spans="1:16">
      <c r="A37" t="s">
        <v>6</v>
      </c>
      <c r="B37" s="14">
        <f>IF(SUM('2008BaseLine'!B37:B37)+SUM('2008AboveOrBelowBaseLine'!B37:B37)=0,0,SUM('2008BaseLine'!B37:B37)+SUM('2008AboveOrBelowBaseLine'!B37:B37))</f>
        <v>9.9999999999999978E-2</v>
      </c>
      <c r="C37" s="14">
        <f>IF(SUM('2008BaseLine'!C37:C37)+SUM('2008AboveOrBelowBaseLine'!C37:C37)=0,0,SUM('2008BaseLine'!C37:C37)+SUM('2008AboveOrBelowBaseLine'!C37:C37))</f>
        <v>0.3</v>
      </c>
      <c r="D37" s="14">
        <f>IF(SUM('2008BaseLine'!D37:D37)+SUM('2008AboveOrBelowBaseLine'!D37:D37)=0,0,SUM('2008BaseLine'!D37:D37)+SUM('2008AboveOrBelowBaseLine'!D37:D37))</f>
        <v>0.4</v>
      </c>
      <c r="E37" s="14">
        <f>IF(SUM('2008BaseLine'!E37:E37)+SUM('2008AboveOrBelowBaseLine'!E37:E37)=0,0,SUM('2008BaseLine'!E37:E37)+SUM('2008AboveOrBelowBaseLine'!E37:E37))</f>
        <v>0.4</v>
      </c>
      <c r="F37" s="14">
        <f>IF(SUM('2008BaseLine'!F37:F37)+SUM('2008AboveOrBelowBaseLine'!F37:F37)=0,0,SUM('2008BaseLine'!F37:F37)+SUM('2008AboveOrBelowBaseLine'!F37:F37))</f>
        <v>0.5</v>
      </c>
      <c r="G37" s="14">
        <f>IF(SUM('2008BaseLine'!G37:G37)+SUM('2008AboveOrBelowBaseLine'!G37:G37)=0,0,SUM('2008BaseLine'!G37:G37)+SUM('2008AboveOrBelowBaseLine'!G37:G37))</f>
        <v>0.4</v>
      </c>
      <c r="H37" s="14">
        <f>IF(SUM('2008BaseLine'!H37:H37)+SUM('2008AboveOrBelowBaseLine'!H37:H37)=0,0,SUM('2008BaseLine'!H37:H37)+SUM('2008AboveOrBelowBaseLine'!H37:H37))</f>
        <v>0.4</v>
      </c>
      <c r="I37" s="14">
        <f>IF(SUM('2008BaseLine'!I37:I37)+SUM('2008AboveOrBelowBaseLine'!I37:I37)=0,0,SUM('2008BaseLine'!I37:I37)+SUM('2008AboveOrBelowBaseLine'!I37:I37))</f>
        <v>0.15</v>
      </c>
      <c r="J37" s="14">
        <f>IF(SUM('2008BaseLine'!J37:J37)+SUM('2008AboveOrBelowBaseLine'!J37:J37)=0,0,SUM('2008BaseLine'!J37:J37)+SUM('2008AboveOrBelowBaseLine'!J37:J37))</f>
        <v>0.15</v>
      </c>
      <c r="K37" s="14">
        <f>IF(SUM('2008BaseLine'!K37:K37)+SUM('2008AboveOrBelowBaseLine'!K37:K37)=0,0,SUM('2008BaseLine'!K37:K37)+SUM('2008AboveOrBelowBaseLine'!K37:K37))</f>
        <v>0.4</v>
      </c>
      <c r="L37" s="14">
        <f>IF(SUM('2008BaseLine'!L37:L37)+SUM('2008AboveOrBelowBaseLine'!L37:L37)=0,0,SUM('2008BaseLine'!L37:L37)+SUM('2008AboveOrBelowBaseLine'!L37:L37))</f>
        <v>0.4</v>
      </c>
      <c r="M37" s="14"/>
      <c r="N37" s="14">
        <f>IF(SUM('2008BaseLine'!N37:N37)+SUM('2008AboveOrBelowBaseLine'!N37:N37)=0,0,SUM('2008BaseLine'!N37:N37)+SUM('2008AboveOrBelowBaseLine'!N37:N37))</f>
        <v>0</v>
      </c>
      <c r="O37" s="14">
        <f>IF(SUM('2008BaseLine'!O37:O37)+SUM('2008AboveOrBelowBaseLine'!O37:O37)=0,0,SUM('2008BaseLine'!O37:O37)+SUM('2008AboveOrBelowBaseLine'!O37:O37))</f>
        <v>0</v>
      </c>
      <c r="P37" s="14">
        <f>IF(SUM('2008BaseLine'!P37:P37)+SUM('2008AboveOrBelowBaseLine'!P37:P37)=0,0,SUM('2008BaseLine'!P37:P37)+SUM('2008AboveOrBelowBaseLine'!P37:P37))</f>
        <v>0</v>
      </c>
    </row>
    <row r="38" spans="1:16">
      <c r="A38" t="s">
        <v>41</v>
      </c>
      <c r="B38" s="14">
        <f>IF(SUM('2008BaseLine'!B38:B38)+SUM('2008AboveOrBelowBaseLine'!B38:B38)=0,0,SUM('2008BaseLine'!B38:B38)+SUM('2008AboveOrBelowBaseLine'!B38:B38))</f>
        <v>1</v>
      </c>
      <c r="C38" s="14">
        <f>IF(SUM('2008BaseLine'!C38:C38)+SUM('2008AboveOrBelowBaseLine'!C38:C38)=0,0,SUM('2008BaseLine'!C38:C38)+SUM('2008AboveOrBelowBaseLine'!C38:C38))</f>
        <v>0.6</v>
      </c>
      <c r="D38" s="14">
        <f>IF(SUM('2008BaseLine'!D38:D38)+SUM('2008AboveOrBelowBaseLine'!D38:D38)=0,0,SUM('2008BaseLine'!D38:D38)+SUM('2008AboveOrBelowBaseLine'!D38:D38))</f>
        <v>0.4</v>
      </c>
      <c r="E38" s="14">
        <f>IF(SUM('2008BaseLine'!E38:E38)+SUM('2008AboveOrBelowBaseLine'!E38:E38)=0,0,SUM('2008BaseLine'!E38:E38)+SUM('2008AboveOrBelowBaseLine'!E38:E38))</f>
        <v>0.4</v>
      </c>
      <c r="F38" s="14">
        <f>IF(SUM('2008BaseLine'!F38:F38)+SUM('2008AboveOrBelowBaseLine'!F38:F38)=0,0,SUM('2008BaseLine'!F38:F38)+SUM('2008AboveOrBelowBaseLine'!F38:F38))</f>
        <v>0.5</v>
      </c>
      <c r="G38" s="14">
        <f>IF(SUM('2008BaseLine'!G38:G38)+SUM('2008AboveOrBelowBaseLine'!G38:G38)=0,0,SUM('2008BaseLine'!G38:G38)+SUM('2008AboveOrBelowBaseLine'!G38:G38))</f>
        <v>0.4</v>
      </c>
      <c r="H38" s="14">
        <f>IF(SUM('2008BaseLine'!H38:H38)+SUM('2008AboveOrBelowBaseLine'!H38:H38)=0,0,SUM('2008BaseLine'!H38:H38)+SUM('2008AboveOrBelowBaseLine'!H38:H38))</f>
        <v>0.4</v>
      </c>
      <c r="I38" s="14">
        <f>IF(SUM('2008BaseLine'!I38:I38)+SUM('2008AboveOrBelowBaseLine'!I38:I38)=0,0,SUM('2008BaseLine'!I38:I38)+SUM('2008AboveOrBelowBaseLine'!I38:I38))</f>
        <v>0.15</v>
      </c>
      <c r="J38" s="14">
        <f>IF(SUM('2008BaseLine'!J38:J38)+SUM('2008AboveOrBelowBaseLine'!J38:J38)=0,0,SUM('2008BaseLine'!J38:J38)+SUM('2008AboveOrBelowBaseLine'!J38:J38))</f>
        <v>0.15</v>
      </c>
      <c r="K38" s="14">
        <f>IF(SUM('2008BaseLine'!K38:K38)+SUM('2008AboveOrBelowBaseLine'!K38:K38)=0,0,SUM('2008BaseLine'!K38:K38)+SUM('2008AboveOrBelowBaseLine'!K38:K38))</f>
        <v>0.4</v>
      </c>
      <c r="L38" s="14">
        <f>IF(SUM('2008BaseLine'!L38:L38)+SUM('2008AboveOrBelowBaseLine'!L38:L38)=0,0,SUM('2008BaseLine'!L38:L38)+SUM('2008AboveOrBelowBaseLine'!L38:L38))</f>
        <v>0.4</v>
      </c>
      <c r="M38" s="14"/>
      <c r="N38" s="14">
        <f>IF(SUM('2008BaseLine'!N38:N38)+SUM('2008AboveOrBelowBaseLine'!N38:N38)=0,0,SUM('2008BaseLine'!N38:N38)+SUM('2008AboveOrBelowBaseLine'!N38:N38))</f>
        <v>0</v>
      </c>
      <c r="O38" s="14">
        <f>IF(SUM('2008BaseLine'!O38:O38)+SUM('2008AboveOrBelowBaseLine'!O38:O38)=0,0,SUM('2008BaseLine'!O38:O38)+SUM('2008AboveOrBelowBaseLine'!O38:O38))</f>
        <v>0</v>
      </c>
      <c r="P38" s="14">
        <f>IF(SUM('2008BaseLine'!P38:P38)+SUM('2008AboveOrBelowBaseLine'!P38:P38)=0,0,SUM('2008BaseLine'!P38:P38)+SUM('2008AboveOrBelowBaseLine'!P38:P38))</f>
        <v>0</v>
      </c>
    </row>
    <row r="39" spans="1:16">
      <c r="A39" t="s">
        <v>57</v>
      </c>
      <c r="B39" s="14">
        <f>IF(SUM('2008BaseLine'!B39:B39)+SUM('2008AboveOrBelowBaseLine'!B39:B39)=0,0,SUM('2008BaseLine'!B39:B39)+SUM('2008AboveOrBelowBaseLine'!B39:B39))</f>
        <v>1</v>
      </c>
      <c r="C39" s="14">
        <f>IF(SUM('2008BaseLine'!C39:C39)+SUM('2008AboveOrBelowBaseLine'!C39:C39)=0,0,SUM('2008BaseLine'!C39:C39)+SUM('2008AboveOrBelowBaseLine'!C39:C39))</f>
        <v>0.6</v>
      </c>
      <c r="D39" s="14">
        <f>IF(SUM('2008BaseLine'!D39:D39)+SUM('2008AboveOrBelowBaseLine'!D39:D39)=0,0,SUM('2008BaseLine'!D39:D39)+SUM('2008AboveOrBelowBaseLine'!D39:D39))</f>
        <v>0.4</v>
      </c>
      <c r="E39" s="14">
        <f>IF(SUM('2008BaseLine'!E39:E39)+SUM('2008AboveOrBelowBaseLine'!E39:E39)=0,0,SUM('2008BaseLine'!E39:E39)+SUM('2008AboveOrBelowBaseLine'!E39:E39))</f>
        <v>0.4</v>
      </c>
      <c r="F39" s="14">
        <f>IF(SUM('2008BaseLine'!F39:F39)+SUM('2008AboveOrBelowBaseLine'!F39:F39)=0,0,SUM('2008BaseLine'!F39:F39)+SUM('2008AboveOrBelowBaseLine'!F39:F39))</f>
        <v>0.5</v>
      </c>
      <c r="G39" s="14">
        <f>IF(SUM('2008BaseLine'!G39:G39)+SUM('2008AboveOrBelowBaseLine'!G39:G39)=0,0,SUM('2008BaseLine'!G39:G39)+SUM('2008AboveOrBelowBaseLine'!G39:G39))</f>
        <v>0.4</v>
      </c>
      <c r="H39" s="14">
        <f>IF(SUM('2008BaseLine'!H39:H39)+SUM('2008AboveOrBelowBaseLine'!H39:H39)=0,0,SUM('2008BaseLine'!H39:H39)+SUM('2008AboveOrBelowBaseLine'!H39:H39))</f>
        <v>0.4</v>
      </c>
      <c r="I39" s="14">
        <f>IF(SUM('2008BaseLine'!I39:I39)+SUM('2008AboveOrBelowBaseLine'!I39:I39)=0,0,SUM('2008BaseLine'!I39:I39)+SUM('2008AboveOrBelowBaseLine'!I39:I39))</f>
        <v>0.15</v>
      </c>
      <c r="J39" s="14">
        <f>IF(SUM('2008BaseLine'!J39:J39)+SUM('2008AboveOrBelowBaseLine'!J39:J39)=0,0,SUM('2008BaseLine'!J39:J39)+SUM('2008AboveOrBelowBaseLine'!J39:J39))</f>
        <v>0.15</v>
      </c>
      <c r="K39" s="14">
        <f>IF(SUM('2008BaseLine'!K39:K39)+SUM('2008AboveOrBelowBaseLine'!K39:K39)=0,0,SUM('2008BaseLine'!K39:K39)+SUM('2008AboveOrBelowBaseLine'!K39:K39))</f>
        <v>0.4</v>
      </c>
      <c r="L39" s="14">
        <f>IF(SUM('2008BaseLine'!L39:L39)+SUM('2008AboveOrBelowBaseLine'!L39:L39)=0,0,SUM('2008BaseLine'!L39:L39)+SUM('2008AboveOrBelowBaseLine'!L39:L39))</f>
        <v>0.4</v>
      </c>
      <c r="M39" s="14"/>
      <c r="N39" s="14">
        <f>IF(SUM('2008BaseLine'!N39:N39)+SUM('2008AboveOrBelowBaseLine'!N39:N39)=0,0,SUM('2008BaseLine'!N39:N39)+SUM('2008AboveOrBelowBaseLine'!N39:N39))</f>
        <v>0</v>
      </c>
      <c r="O39" s="14">
        <f>IF(SUM('2008BaseLine'!O39:O39)+SUM('2008AboveOrBelowBaseLine'!O39:O39)=0,0,SUM('2008BaseLine'!O39:O39)+SUM('2008AboveOrBelowBaseLine'!O39:O39))</f>
        <v>0</v>
      </c>
      <c r="P39" s="14">
        <f>IF(SUM('2008BaseLine'!P39:P39)+SUM('2008AboveOrBelowBaseLine'!P39:P39)=0,0,SUM('2008BaseLine'!P39:P39)+SUM('2008AboveOrBelowBaseLine'!P39:P39))</f>
        <v>0</v>
      </c>
    </row>
    <row r="40" spans="1:16">
      <c r="A40" t="s">
        <v>61</v>
      </c>
      <c r="B40" s="14">
        <f>IF(SUM('2008BaseLine'!B40:B40)+SUM('2008AboveOrBelowBaseLine'!B40:B40)=0,0,SUM('2008BaseLine'!B40:B40)+SUM('2008AboveOrBelowBaseLine'!B40:B40))</f>
        <v>1</v>
      </c>
      <c r="C40" s="14">
        <f>IF(SUM('2008BaseLine'!C40:C40)+SUM('2008AboveOrBelowBaseLine'!C40:C40)=0,0,SUM('2008BaseLine'!C40:C40)+SUM('2008AboveOrBelowBaseLine'!C40:C40))</f>
        <v>0.6</v>
      </c>
      <c r="D40" s="14">
        <f>IF(SUM('2008BaseLine'!D40:D40)+SUM('2008AboveOrBelowBaseLine'!D40:D40)=0,0,SUM('2008BaseLine'!D40:D40)+SUM('2008AboveOrBelowBaseLine'!D40:D40))</f>
        <v>0.4</v>
      </c>
      <c r="E40" s="14">
        <f>IF(SUM('2008BaseLine'!E40:E40)+SUM('2008AboveOrBelowBaseLine'!E40:E40)=0,0,SUM('2008BaseLine'!E40:E40)+SUM('2008AboveOrBelowBaseLine'!E40:E40))</f>
        <v>0.4</v>
      </c>
      <c r="F40" s="14">
        <f>IF(SUM('2008BaseLine'!F40:F40)+SUM('2008AboveOrBelowBaseLine'!F40:F40)=0,0,SUM('2008BaseLine'!F40:F40)+SUM('2008AboveOrBelowBaseLine'!F40:F40))</f>
        <v>0.5</v>
      </c>
      <c r="G40" s="14">
        <f>IF(SUM('2008BaseLine'!G40:G40)+SUM('2008AboveOrBelowBaseLine'!G40:G40)=0,0,SUM('2008BaseLine'!G40:G40)+SUM('2008AboveOrBelowBaseLine'!G40:G40))</f>
        <v>0.4</v>
      </c>
      <c r="H40" s="14">
        <f>IF(SUM('2008BaseLine'!H40:H40)+SUM('2008AboveOrBelowBaseLine'!H40:H40)=0,0,SUM('2008BaseLine'!H40:H40)+SUM('2008AboveOrBelowBaseLine'!H40:H40))</f>
        <v>0.4</v>
      </c>
      <c r="I40" s="14">
        <f>IF(SUM('2008BaseLine'!I40:I40)+SUM('2008AboveOrBelowBaseLine'!I40:I40)=0,0,SUM('2008BaseLine'!I40:I40)+SUM('2008AboveOrBelowBaseLine'!I40:I40))</f>
        <v>0.15</v>
      </c>
      <c r="J40" s="14">
        <f>IF(SUM('2008BaseLine'!J40:J40)+SUM('2008AboveOrBelowBaseLine'!J40:J40)=0,0,SUM('2008BaseLine'!J40:J40)+SUM('2008AboveOrBelowBaseLine'!J40:J40))</f>
        <v>0.15</v>
      </c>
      <c r="K40" s="14">
        <f>IF(SUM('2008BaseLine'!K40:K40)+SUM('2008AboveOrBelowBaseLine'!K40:K40)=0,0,SUM('2008BaseLine'!K40:K40)+SUM('2008AboveOrBelowBaseLine'!K40:K40))</f>
        <v>0.4</v>
      </c>
      <c r="L40" s="14">
        <f>IF(SUM('2008BaseLine'!L40:L40)+SUM('2008AboveOrBelowBaseLine'!L40:L40)=0,0,SUM('2008BaseLine'!L40:L40)+SUM('2008AboveOrBelowBaseLine'!L40:L40))</f>
        <v>0.4</v>
      </c>
      <c r="M40" s="14"/>
      <c r="N40" s="14">
        <f>IF(SUM('2008BaseLine'!N40:N40)+SUM('2008AboveOrBelowBaseLine'!N40:N40)=0,0,SUM('2008BaseLine'!N40:N40)+SUM('2008AboveOrBelowBaseLine'!N40:N40))</f>
        <v>0</v>
      </c>
      <c r="O40" s="14">
        <f>IF(SUM('2008BaseLine'!O40:O40)+SUM('2008AboveOrBelowBaseLine'!O40:O40)=0,0,SUM('2008BaseLine'!O40:O40)+SUM('2008AboveOrBelowBaseLine'!O40:O40))</f>
        <v>0</v>
      </c>
      <c r="P40" s="14">
        <f>IF(SUM('2008BaseLine'!P40:P40)+SUM('2008AboveOrBelowBaseLine'!P40:P40)=0,0,SUM('2008BaseLine'!P40:P40)+SUM('2008AboveOrBelowBaseLine'!P40:P40))</f>
        <v>0</v>
      </c>
    </row>
    <row r="41" spans="1:16">
      <c r="A41" t="s">
        <v>59</v>
      </c>
      <c r="B41" s="14">
        <f>IF(SUM('2008BaseLine'!B41:B41)+SUM('2008AboveOrBelowBaseLine'!B41:B41)=0,0,SUM('2008BaseLine'!B41:B41)+SUM('2008AboveOrBelowBaseLine'!B41:B41))</f>
        <v>1</v>
      </c>
      <c r="C41" s="14">
        <f>IF(SUM('2008BaseLine'!C41:C41)+SUM('2008AboveOrBelowBaseLine'!C41:C41)=0,0,SUM('2008BaseLine'!C41:C41)+SUM('2008AboveOrBelowBaseLine'!C41:C41))</f>
        <v>0.6</v>
      </c>
      <c r="D41" s="14">
        <f>IF(SUM('2008BaseLine'!D41:D41)+SUM('2008AboveOrBelowBaseLine'!D41:D41)=0,0,SUM('2008BaseLine'!D41:D41)+SUM('2008AboveOrBelowBaseLine'!D41:D41))</f>
        <v>0.4</v>
      </c>
      <c r="E41" s="14">
        <f>IF(SUM('2008BaseLine'!E41:E41)+SUM('2008AboveOrBelowBaseLine'!E41:E41)=0,0,SUM('2008BaseLine'!E41:E41)+SUM('2008AboveOrBelowBaseLine'!E41:E41))</f>
        <v>0.4</v>
      </c>
      <c r="F41" s="14">
        <f>IF(SUM('2008BaseLine'!F41:F41)+SUM('2008AboveOrBelowBaseLine'!F41:F41)=0,0,SUM('2008BaseLine'!F41:F41)+SUM('2008AboveOrBelowBaseLine'!F41:F41))</f>
        <v>0.5</v>
      </c>
      <c r="G41" s="14">
        <f>IF(SUM('2008BaseLine'!G41:G41)+SUM('2008AboveOrBelowBaseLine'!G41:G41)=0,0,SUM('2008BaseLine'!G41:G41)+SUM('2008AboveOrBelowBaseLine'!G41:G41))</f>
        <v>0.4</v>
      </c>
      <c r="H41" s="14">
        <f>IF(SUM('2008BaseLine'!H41:H41)+SUM('2008AboveOrBelowBaseLine'!H41:H41)=0,0,SUM('2008BaseLine'!H41:H41)+SUM('2008AboveOrBelowBaseLine'!H41:H41))</f>
        <v>0.4</v>
      </c>
      <c r="I41" s="14">
        <f>IF(SUM('2008BaseLine'!I41:I41)+SUM('2008AboveOrBelowBaseLine'!I41:I41)=0,0,SUM('2008BaseLine'!I41:I41)+SUM('2008AboveOrBelowBaseLine'!I41:I41))</f>
        <v>0.15</v>
      </c>
      <c r="J41" s="14">
        <f>IF(SUM('2008BaseLine'!J41:J41)+SUM('2008AboveOrBelowBaseLine'!J41:J41)=0,0,SUM('2008BaseLine'!J41:J41)+SUM('2008AboveOrBelowBaseLine'!J41:J41))</f>
        <v>0.15</v>
      </c>
      <c r="K41" s="14">
        <f>IF(SUM('2008BaseLine'!K41:K41)+SUM('2008AboveOrBelowBaseLine'!K41:K41)=0,0,SUM('2008BaseLine'!K41:K41)+SUM('2008AboveOrBelowBaseLine'!K41:K41))</f>
        <v>0.4</v>
      </c>
      <c r="L41" s="14">
        <f>IF(SUM('2008BaseLine'!L41:L41)+SUM('2008AboveOrBelowBaseLine'!L41:L41)=0,0,SUM('2008BaseLine'!L41:L41)+SUM('2008AboveOrBelowBaseLine'!L41:L41))</f>
        <v>0.4</v>
      </c>
      <c r="M41" s="14"/>
      <c r="N41" s="14">
        <f>IF(SUM('2008BaseLine'!N41:N41)+SUM('2008AboveOrBelowBaseLine'!N41:N41)=0,0,SUM('2008BaseLine'!N41:N41)+SUM('2008AboveOrBelowBaseLine'!N41:N41))</f>
        <v>0</v>
      </c>
      <c r="O41" s="14">
        <f>IF(SUM('2008BaseLine'!O41:O41)+SUM('2008AboveOrBelowBaseLine'!O41:O41)=0,0,SUM('2008BaseLine'!O41:O41)+SUM('2008AboveOrBelowBaseLine'!O41:O41))</f>
        <v>0</v>
      </c>
      <c r="P41" s="14">
        <f>IF(SUM('2008BaseLine'!P41:P41)+SUM('2008AboveOrBelowBaseLine'!P41:P41)=0,0,SUM('2008BaseLine'!P41:P41)+SUM('2008AboveOrBelowBaseLine'!P41:P41))</f>
        <v>0</v>
      </c>
    </row>
    <row r="42" spans="1:16">
      <c r="A42" t="s">
        <v>8</v>
      </c>
      <c r="B42" s="14">
        <f>IF(SUM('2008BaseLine'!B42:B42)+SUM('2008AboveOrBelowBaseLine'!B42:B42)=0,0,SUM('2008BaseLine'!B42:B42)+SUM('2008AboveOrBelowBaseLine'!B42:B42))</f>
        <v>1</v>
      </c>
      <c r="C42" s="14">
        <f>IF(SUM('2008BaseLine'!C42:C42)+SUM('2008AboveOrBelowBaseLine'!C42:C42)=0,0,SUM('2008BaseLine'!C42:C42)+SUM('2008AboveOrBelowBaseLine'!C42:C42))</f>
        <v>0.6</v>
      </c>
      <c r="D42" s="14">
        <f>IF(SUM('2008BaseLine'!D42:D42)+SUM('2008AboveOrBelowBaseLine'!D42:D42)=0,0,SUM('2008BaseLine'!D42:D42)+SUM('2008AboveOrBelowBaseLine'!D42:D42))</f>
        <v>0.4</v>
      </c>
      <c r="E42" s="14">
        <f>IF(SUM('2008BaseLine'!E42:E42)+SUM('2008AboveOrBelowBaseLine'!E42:E42)=0,0,SUM('2008BaseLine'!E42:E42)+SUM('2008AboveOrBelowBaseLine'!E42:E42))</f>
        <v>0.4</v>
      </c>
      <c r="F42" s="14">
        <f>IF(SUM('2008BaseLine'!F42:F42)+SUM('2008AboveOrBelowBaseLine'!F42:F42)=0,0,SUM('2008BaseLine'!F42:F42)+SUM('2008AboveOrBelowBaseLine'!F42:F42))</f>
        <v>0.5</v>
      </c>
      <c r="G42" s="14">
        <f>IF(SUM('2008BaseLine'!G42:G42)+SUM('2008AboveOrBelowBaseLine'!G42:G42)=0,0,SUM('2008BaseLine'!G42:G42)+SUM('2008AboveOrBelowBaseLine'!G42:G42))</f>
        <v>0.4</v>
      </c>
      <c r="H42" s="14">
        <f>IF(SUM('2008BaseLine'!H42:H42)+SUM('2008AboveOrBelowBaseLine'!H42:H42)=0,0,SUM('2008BaseLine'!H42:H42)+SUM('2008AboveOrBelowBaseLine'!H42:H42))</f>
        <v>0.4</v>
      </c>
      <c r="I42" s="14">
        <f>IF(SUM('2008BaseLine'!I42:I42)+SUM('2008AboveOrBelowBaseLine'!I42:I42)=0,0,SUM('2008BaseLine'!I42:I42)+SUM('2008AboveOrBelowBaseLine'!I42:I42))</f>
        <v>0.15</v>
      </c>
      <c r="J42" s="14">
        <f>IF(SUM('2008BaseLine'!J42:J42)+SUM('2008AboveOrBelowBaseLine'!J42:J42)=0,0,SUM('2008BaseLine'!J42:J42)+SUM('2008AboveOrBelowBaseLine'!J42:J42))</f>
        <v>0.15</v>
      </c>
      <c r="K42" s="14">
        <f>IF(SUM('2008BaseLine'!K42:K42)+SUM('2008AboveOrBelowBaseLine'!K42:K42)=0,0,SUM('2008BaseLine'!K42:K42)+SUM('2008AboveOrBelowBaseLine'!K42:K42))</f>
        <v>0.4</v>
      </c>
      <c r="L42" s="14">
        <f>IF(SUM('2008BaseLine'!L42:L42)+SUM('2008AboveOrBelowBaseLine'!L42:L42)=0,0,SUM('2008BaseLine'!L42:L42)+SUM('2008AboveOrBelowBaseLine'!L42:L42))</f>
        <v>0.4</v>
      </c>
      <c r="M42" s="14"/>
      <c r="N42" s="14">
        <f>IF(SUM('2008BaseLine'!N42:N42)+SUM('2008AboveOrBelowBaseLine'!N42:N42)=0,0,SUM('2008BaseLine'!N42:N42)+SUM('2008AboveOrBelowBaseLine'!N42:N42))</f>
        <v>0</v>
      </c>
      <c r="O42" s="14">
        <f>IF(SUM('2008BaseLine'!O42:O42)+SUM('2008AboveOrBelowBaseLine'!O42:O42)=0,0,SUM('2008BaseLine'!O42:O42)+SUM('2008AboveOrBelowBaseLine'!O42:O42))</f>
        <v>0</v>
      </c>
      <c r="P42" s="14">
        <f>IF(SUM('2008BaseLine'!P42:P42)+SUM('2008AboveOrBelowBaseLine'!P42:P42)=0,0,SUM('2008BaseLine'!P42:P42)+SUM('2008AboveOrBelowBaseLine'!P42:P42))</f>
        <v>0</v>
      </c>
    </row>
    <row r="43" spans="1:16">
      <c r="A43" t="s">
        <v>40</v>
      </c>
      <c r="B43" s="14">
        <f>IF(SUM('2008BaseLine'!B43:B43)+SUM('2008AboveOrBelowBaseLine'!B43:B43)=0,0,SUM('2008BaseLine'!B43:B43)+SUM('2008AboveOrBelowBaseLine'!B43:B43))</f>
        <v>1</v>
      </c>
      <c r="C43" s="14">
        <f>IF(SUM('2008BaseLine'!C43:C43)+SUM('2008AboveOrBelowBaseLine'!C43:C43)=0,0,SUM('2008BaseLine'!C43:C43)+SUM('2008AboveOrBelowBaseLine'!C43:C43))</f>
        <v>0.6</v>
      </c>
      <c r="D43" s="14">
        <f>IF(SUM('2008BaseLine'!D43:D43)+SUM('2008AboveOrBelowBaseLine'!D43:D43)=0,0,SUM('2008BaseLine'!D43:D43)+SUM('2008AboveOrBelowBaseLine'!D43:D43))</f>
        <v>0.4</v>
      </c>
      <c r="E43" s="14">
        <f>IF(SUM('2008BaseLine'!E43:E43)+SUM('2008AboveOrBelowBaseLine'!E43:E43)=0,0,SUM('2008BaseLine'!E43:E43)+SUM('2008AboveOrBelowBaseLine'!E43:E43))</f>
        <v>0.4</v>
      </c>
      <c r="F43" s="14">
        <f>IF(SUM('2008BaseLine'!F43:F43)+SUM('2008AboveOrBelowBaseLine'!F43:F43)=0,0,SUM('2008BaseLine'!F43:F43)+SUM('2008AboveOrBelowBaseLine'!F43:F43))</f>
        <v>0.5</v>
      </c>
      <c r="G43" s="14">
        <f>IF(SUM('2008BaseLine'!G43:G43)+SUM('2008AboveOrBelowBaseLine'!G43:G43)=0,0,SUM('2008BaseLine'!G43:G43)+SUM('2008AboveOrBelowBaseLine'!G43:G43))</f>
        <v>0.4</v>
      </c>
      <c r="H43" s="14">
        <f>IF(SUM('2008BaseLine'!H43:H43)+SUM('2008AboveOrBelowBaseLine'!H43:H43)=0,0,SUM('2008BaseLine'!H43:H43)+SUM('2008AboveOrBelowBaseLine'!H43:H43))</f>
        <v>0.4</v>
      </c>
      <c r="I43" s="14">
        <f>IF(SUM('2008BaseLine'!I43:I43)+SUM('2008AboveOrBelowBaseLine'!I43:I43)=0,0,SUM('2008BaseLine'!I43:I43)+SUM('2008AboveOrBelowBaseLine'!I43:I43))</f>
        <v>0.15</v>
      </c>
      <c r="J43" s="14">
        <f>IF(SUM('2008BaseLine'!J43:J43)+SUM('2008AboveOrBelowBaseLine'!J43:J43)=0,0,SUM('2008BaseLine'!J43:J43)+SUM('2008AboveOrBelowBaseLine'!J43:J43))</f>
        <v>0.15</v>
      </c>
      <c r="K43" s="14">
        <f>IF(SUM('2008BaseLine'!K43:K43)+SUM('2008AboveOrBelowBaseLine'!K43:K43)=0,0,SUM('2008BaseLine'!K43:K43)+SUM('2008AboveOrBelowBaseLine'!K43:K43))</f>
        <v>0.4</v>
      </c>
      <c r="L43" s="14">
        <f>IF(SUM('2008BaseLine'!L43:L43)+SUM('2008AboveOrBelowBaseLine'!L43:L43)=0,0,SUM('2008BaseLine'!L43:L43)+SUM('2008AboveOrBelowBaseLine'!L43:L43))</f>
        <v>0.4</v>
      </c>
      <c r="M43" s="14"/>
      <c r="N43" s="14">
        <f>IF(SUM('2008BaseLine'!N43:N43)+SUM('2008AboveOrBelowBaseLine'!N43:N43)=0,0,SUM('2008BaseLine'!N43:N43)+SUM('2008AboveOrBelowBaseLine'!N43:N43))</f>
        <v>0</v>
      </c>
      <c r="O43" s="14">
        <f>IF(SUM('2008BaseLine'!O43:O43)+SUM('2008AboveOrBelowBaseLine'!O43:O43)=0,0,SUM('2008BaseLine'!O43:O43)+SUM('2008AboveOrBelowBaseLine'!O43:O43))</f>
        <v>0</v>
      </c>
      <c r="P43" s="14">
        <f>IF(SUM('2008BaseLine'!P43:P43)+SUM('2008AboveOrBelowBaseLine'!P43:P43)=0,0,SUM('2008BaseLine'!P43:P43)+SUM('2008AboveOrBelowBaseLine'!P43:P43))</f>
        <v>0</v>
      </c>
    </row>
    <row r="44" spans="1:16">
      <c r="A44" t="s">
        <v>9</v>
      </c>
      <c r="B44" s="14">
        <f>IF(SUM('2008BaseLine'!B44:B44)+SUM('2008AboveOrBelowBaseLine'!B44:B44)=0,0,SUM('2008BaseLine'!B44:B44)+SUM('2008AboveOrBelowBaseLine'!B44:B44))</f>
        <v>1</v>
      </c>
      <c r="C44" s="14">
        <f>IF(SUM('2008BaseLine'!C44:C44)+SUM('2008AboveOrBelowBaseLine'!C44:C44)=0,0,SUM('2008BaseLine'!C44:C44)+SUM('2008AboveOrBelowBaseLine'!C44:C44))</f>
        <v>0.6</v>
      </c>
      <c r="D44" s="14">
        <f>IF(SUM('2008BaseLine'!D44:D44)+SUM('2008AboveOrBelowBaseLine'!D44:D44)=0,0,SUM('2008BaseLine'!D44:D44)+SUM('2008AboveOrBelowBaseLine'!D44:D44))</f>
        <v>0.4</v>
      </c>
      <c r="E44" s="14">
        <f>IF(SUM('2008BaseLine'!E44:E44)+SUM('2008AboveOrBelowBaseLine'!E44:E44)=0,0,SUM('2008BaseLine'!E44:E44)+SUM('2008AboveOrBelowBaseLine'!E44:E44))</f>
        <v>0.4</v>
      </c>
      <c r="F44" s="14">
        <f>IF(SUM('2008BaseLine'!F44:F44)+SUM('2008AboveOrBelowBaseLine'!F44:F44)=0,0,SUM('2008BaseLine'!F44:F44)+SUM('2008AboveOrBelowBaseLine'!F44:F44))</f>
        <v>0.5</v>
      </c>
      <c r="G44" s="14">
        <f>IF(SUM('2008BaseLine'!G44:G44)+SUM('2008AboveOrBelowBaseLine'!G44:G44)=0,0,SUM('2008BaseLine'!G44:G44)+SUM('2008AboveOrBelowBaseLine'!G44:G44))</f>
        <v>0.4</v>
      </c>
      <c r="H44" s="14">
        <f>IF(SUM('2008BaseLine'!H44:H44)+SUM('2008AboveOrBelowBaseLine'!H44:H44)=0,0,SUM('2008BaseLine'!H44:H44)+SUM('2008AboveOrBelowBaseLine'!H44:H44))</f>
        <v>0.4</v>
      </c>
      <c r="I44" s="14">
        <f>IF(SUM('2008BaseLine'!I44:I44)+SUM('2008AboveOrBelowBaseLine'!I44:I44)=0,0,SUM('2008BaseLine'!I44:I44)+SUM('2008AboveOrBelowBaseLine'!I44:I44))</f>
        <v>0.15</v>
      </c>
      <c r="J44" s="14">
        <f>IF(SUM('2008BaseLine'!J44:J44)+SUM('2008AboveOrBelowBaseLine'!J44:J44)=0,0,SUM('2008BaseLine'!J44:J44)+SUM('2008AboveOrBelowBaseLine'!J44:J44))</f>
        <v>0.15</v>
      </c>
      <c r="K44" s="14">
        <f>IF(SUM('2008BaseLine'!K44:K44)+SUM('2008AboveOrBelowBaseLine'!K44:K44)=0,0,SUM('2008BaseLine'!K44:K44)+SUM('2008AboveOrBelowBaseLine'!K44:K44))</f>
        <v>0.4</v>
      </c>
      <c r="L44" s="14">
        <f>IF(SUM('2008BaseLine'!L44:L44)+SUM('2008AboveOrBelowBaseLine'!L44:L44)=0,0,SUM('2008BaseLine'!L44:L44)+SUM('2008AboveOrBelowBaseLine'!L44:L44))</f>
        <v>0.4</v>
      </c>
      <c r="M44" s="14"/>
      <c r="N44" s="14">
        <f>IF(SUM('2008BaseLine'!N44:N44)+SUM('2008AboveOrBelowBaseLine'!N44:N44)=0,0,SUM('2008BaseLine'!N44:N44)+SUM('2008AboveOrBelowBaseLine'!N44:N44))</f>
        <v>0</v>
      </c>
      <c r="O44" s="14">
        <f>IF(SUM('2008BaseLine'!O44:O44)+SUM('2008AboveOrBelowBaseLine'!O44:O44)=0,0,SUM('2008BaseLine'!O44:O44)+SUM('2008AboveOrBelowBaseLine'!O44:O44))</f>
        <v>0</v>
      </c>
      <c r="P44" s="14">
        <f>IF(SUM('2008BaseLine'!P44:P44)+SUM('2008AboveOrBelowBaseLine'!P44:P44)=0,0,SUM('2008BaseLine'!P44:P44)+SUM('2008AboveOrBelowBaseLine'!P44:P44))</f>
        <v>0</v>
      </c>
    </row>
    <row r="45" spans="1:16">
      <c r="A45" t="s">
        <v>10</v>
      </c>
      <c r="B45" s="14">
        <f>IF(SUM('2008BaseLine'!B45:B45)+SUM('2008AboveOrBelowBaseLine'!B45:B45)=0,0,SUM('2008BaseLine'!B45:B45)+SUM('2008AboveOrBelowBaseLine'!B45:B45))</f>
        <v>1</v>
      </c>
      <c r="C45" s="14">
        <f>IF(SUM('2008BaseLine'!C45:C45)+SUM('2008AboveOrBelowBaseLine'!C45:C45)=0,0,SUM('2008BaseLine'!C45:C45)+SUM('2008AboveOrBelowBaseLine'!C45:C45))</f>
        <v>0.6</v>
      </c>
      <c r="D45" s="14">
        <f>IF(SUM('2008BaseLine'!D45:D45)+SUM('2008AboveOrBelowBaseLine'!D45:D45)=0,0,SUM('2008BaseLine'!D45:D45)+SUM('2008AboveOrBelowBaseLine'!D45:D45))</f>
        <v>0.4</v>
      </c>
      <c r="E45" s="14">
        <f>IF(SUM('2008BaseLine'!E45:E45)+SUM('2008AboveOrBelowBaseLine'!E45:E45)=0,0,SUM('2008BaseLine'!E45:E45)+SUM('2008AboveOrBelowBaseLine'!E45:E45))</f>
        <v>0.4</v>
      </c>
      <c r="F45" s="14">
        <f>IF(SUM('2008BaseLine'!F45:F45)+SUM('2008AboveOrBelowBaseLine'!F45:F45)=0,0,SUM('2008BaseLine'!F45:F45)+SUM('2008AboveOrBelowBaseLine'!F45:F45))</f>
        <v>0.5</v>
      </c>
      <c r="G45" s="14">
        <f>IF(SUM('2008BaseLine'!G45:G45)+SUM('2008AboveOrBelowBaseLine'!G45:G45)=0,0,SUM('2008BaseLine'!G45:G45)+SUM('2008AboveOrBelowBaseLine'!G45:G45))</f>
        <v>0.4</v>
      </c>
      <c r="H45" s="14">
        <f>IF(SUM('2008BaseLine'!H45:H45)+SUM('2008AboveOrBelowBaseLine'!H45:H45)=0,0,SUM('2008BaseLine'!H45:H45)+SUM('2008AboveOrBelowBaseLine'!H45:H45))</f>
        <v>0.4</v>
      </c>
      <c r="I45" s="14">
        <f>IF(SUM('2008BaseLine'!I45:I45)+SUM('2008AboveOrBelowBaseLine'!I45:I45)=0,0,SUM('2008BaseLine'!I45:I45)+SUM('2008AboveOrBelowBaseLine'!I45:I45))</f>
        <v>0.15</v>
      </c>
      <c r="J45" s="14">
        <f>IF(SUM('2008BaseLine'!J45:J45)+SUM('2008AboveOrBelowBaseLine'!J45:J45)=0,0,SUM('2008BaseLine'!J45:J45)+SUM('2008AboveOrBelowBaseLine'!J45:J45))</f>
        <v>0.15</v>
      </c>
      <c r="K45" s="14">
        <f>IF(SUM('2008BaseLine'!K45:K45)+SUM('2008AboveOrBelowBaseLine'!K45:K45)=0,0,SUM('2008BaseLine'!K45:K45)+SUM('2008AboveOrBelowBaseLine'!K45:K45))</f>
        <v>0.4</v>
      </c>
      <c r="L45" s="14">
        <f>IF(SUM('2008BaseLine'!L45:L45)+SUM('2008AboveOrBelowBaseLine'!L45:L45)=0,0,SUM('2008BaseLine'!L45:L45)+SUM('2008AboveOrBelowBaseLine'!L45:L45))</f>
        <v>0.4</v>
      </c>
      <c r="M45" s="14"/>
      <c r="N45" s="14">
        <f>IF(SUM('2008BaseLine'!N45:N45)+SUM('2008AboveOrBelowBaseLine'!N45:N45)=0,0,SUM('2008BaseLine'!N45:N45)+SUM('2008AboveOrBelowBaseLine'!N45:N45))</f>
        <v>0</v>
      </c>
      <c r="O45" s="14">
        <f>IF(SUM('2008BaseLine'!O45:O45)+SUM('2008AboveOrBelowBaseLine'!O45:O45)=0,0,SUM('2008BaseLine'!O45:O45)+SUM('2008AboveOrBelowBaseLine'!O45:O45))</f>
        <v>0</v>
      </c>
      <c r="P45" s="14">
        <f>IF(SUM('2008BaseLine'!P45:P45)+SUM('2008AboveOrBelowBaseLine'!P45:P45)=0,0,SUM('2008BaseLine'!P45:P45)+SUM('2008AboveOrBelowBaseLine'!P45:P45))</f>
        <v>0</v>
      </c>
    </row>
    <row r="46" spans="1:16">
      <c r="A46" t="s">
        <v>52</v>
      </c>
      <c r="B46" s="14">
        <f>IF(SUM('2008BaseLine'!B46:B46)+SUM('2008AboveOrBelowBaseLine'!B46:B46)=0,0,SUM('2008BaseLine'!B46:B46)+SUM('2008AboveOrBelowBaseLine'!B46:B46))</f>
        <v>1</v>
      </c>
      <c r="C46" s="14">
        <f>IF(SUM('2008BaseLine'!C46:C46)+SUM('2008AboveOrBelowBaseLine'!C46:C46)=0,0,SUM('2008BaseLine'!C46:C46)+SUM('2008AboveOrBelowBaseLine'!C46:C46))</f>
        <v>0.6</v>
      </c>
      <c r="D46" s="14">
        <f>IF(SUM('2008BaseLine'!D46:D46)+SUM('2008AboveOrBelowBaseLine'!D46:D46)=0,0,SUM('2008BaseLine'!D46:D46)+SUM('2008AboveOrBelowBaseLine'!D46:D46))</f>
        <v>0.4</v>
      </c>
      <c r="E46" s="14">
        <f>IF(SUM('2008BaseLine'!E46:E46)+SUM('2008AboveOrBelowBaseLine'!E46:E46)=0,0,SUM('2008BaseLine'!E46:E46)+SUM('2008AboveOrBelowBaseLine'!E46:E46))</f>
        <v>0.4</v>
      </c>
      <c r="F46" s="14">
        <f>IF(SUM('2008BaseLine'!F46:F46)+SUM('2008AboveOrBelowBaseLine'!F46:F46)=0,0,SUM('2008BaseLine'!F46:F46)+SUM('2008AboveOrBelowBaseLine'!F46:F46))</f>
        <v>0.5</v>
      </c>
      <c r="G46" s="14">
        <f>IF(SUM('2008BaseLine'!G46:G46)+SUM('2008AboveOrBelowBaseLine'!G46:G46)=0,0,SUM('2008BaseLine'!G46:G46)+SUM('2008AboveOrBelowBaseLine'!G46:G46))</f>
        <v>0.4</v>
      </c>
      <c r="H46" s="14">
        <f>IF(SUM('2008BaseLine'!H46:H46)+SUM('2008AboveOrBelowBaseLine'!H46:H46)=0,0,SUM('2008BaseLine'!H46:H46)+SUM('2008AboveOrBelowBaseLine'!H46:H46))</f>
        <v>0.4</v>
      </c>
      <c r="I46" s="14">
        <f>IF(SUM('2008BaseLine'!I46:I46)+SUM('2008AboveOrBelowBaseLine'!I46:I46)=0,0,SUM('2008BaseLine'!I46:I46)+SUM('2008AboveOrBelowBaseLine'!I46:I46))</f>
        <v>0.15</v>
      </c>
      <c r="J46" s="14">
        <f>IF(SUM('2008BaseLine'!J46:J46)+SUM('2008AboveOrBelowBaseLine'!J46:J46)=0,0,SUM('2008BaseLine'!J46:J46)+SUM('2008AboveOrBelowBaseLine'!J46:J46))</f>
        <v>0.15</v>
      </c>
      <c r="K46" s="14">
        <f>IF(SUM('2008BaseLine'!K46:K46)+SUM('2008AboveOrBelowBaseLine'!K46:K46)=0,0,SUM('2008BaseLine'!K46:K46)+SUM('2008AboveOrBelowBaseLine'!K46:K46))</f>
        <v>0.4</v>
      </c>
      <c r="L46" s="14">
        <f>IF(SUM('2008BaseLine'!L46:L46)+SUM('2008AboveOrBelowBaseLine'!L46:L46)=0,0,SUM('2008BaseLine'!L46:L46)+SUM('2008AboveOrBelowBaseLine'!L46:L46))</f>
        <v>0.4</v>
      </c>
      <c r="M46" s="14"/>
      <c r="N46" s="14">
        <f>IF(SUM('2008BaseLine'!N46:N46)+SUM('2008AboveOrBelowBaseLine'!N46:N46)=0,0,SUM('2008BaseLine'!N46:N46)+SUM('2008AboveOrBelowBaseLine'!N46:N46))</f>
        <v>0</v>
      </c>
      <c r="O46" s="14">
        <f>IF(SUM('2008BaseLine'!O46:O46)+SUM('2008AboveOrBelowBaseLine'!O46:O46)=0,0,SUM('2008BaseLine'!O46:O46)+SUM('2008AboveOrBelowBaseLine'!O46:O46))</f>
        <v>0</v>
      </c>
      <c r="P46" s="14">
        <f>IF(SUM('2008BaseLine'!P46:P46)+SUM('2008AboveOrBelowBaseLine'!P46:P46)=0,0,SUM('2008BaseLine'!P46:P46)+SUM('2008AboveOrBelowBaseLine'!P46:P46))</f>
        <v>0</v>
      </c>
    </row>
    <row r="47" spans="1:16">
      <c r="A47" t="s">
        <v>54</v>
      </c>
      <c r="B47" s="14">
        <f>IF(SUM('2008BaseLine'!B47:B47)+SUM('2008AboveOrBelowBaseLine'!B47:B47)=0,0,SUM('2008BaseLine'!B47:B47)+SUM('2008AboveOrBelowBaseLine'!B47:B47))</f>
        <v>1</v>
      </c>
      <c r="C47" s="14">
        <f>IF(SUM('2008BaseLine'!C47:C47)+SUM('2008AboveOrBelowBaseLine'!C47:C47)=0,0,SUM('2008BaseLine'!C47:C47)+SUM('2008AboveOrBelowBaseLine'!C47:C47))</f>
        <v>0.6</v>
      </c>
      <c r="D47" s="14">
        <f>IF(SUM('2008BaseLine'!D47:D47)+SUM('2008AboveOrBelowBaseLine'!D47:D47)=0,0,SUM('2008BaseLine'!D47:D47)+SUM('2008AboveOrBelowBaseLine'!D47:D47))</f>
        <v>0.4</v>
      </c>
      <c r="E47" s="14">
        <f>IF(SUM('2008BaseLine'!E47:E47)+SUM('2008AboveOrBelowBaseLine'!E47:E47)=0,0,SUM('2008BaseLine'!E47:E47)+SUM('2008AboveOrBelowBaseLine'!E47:E47))</f>
        <v>0.4</v>
      </c>
      <c r="F47" s="14">
        <f>IF(SUM('2008BaseLine'!F47:F47)+SUM('2008AboveOrBelowBaseLine'!F47:F47)=0,0,SUM('2008BaseLine'!F47:F47)+SUM('2008AboveOrBelowBaseLine'!F47:F47))</f>
        <v>0.5</v>
      </c>
      <c r="G47" s="14">
        <f>IF(SUM('2008BaseLine'!G47:G47)+SUM('2008AboveOrBelowBaseLine'!G47:G47)=0,0,SUM('2008BaseLine'!G47:G47)+SUM('2008AboveOrBelowBaseLine'!G47:G47))</f>
        <v>0.4</v>
      </c>
      <c r="H47" s="14">
        <f>IF(SUM('2008BaseLine'!H47:H47)+SUM('2008AboveOrBelowBaseLine'!H47:H47)=0,0,SUM('2008BaseLine'!H47:H47)+SUM('2008AboveOrBelowBaseLine'!H47:H47))</f>
        <v>0.4</v>
      </c>
      <c r="I47" s="14">
        <f>IF(SUM('2008BaseLine'!I47:I47)+SUM('2008AboveOrBelowBaseLine'!I47:I47)=0,0,SUM('2008BaseLine'!I47:I47)+SUM('2008AboveOrBelowBaseLine'!I47:I47))</f>
        <v>0.15</v>
      </c>
      <c r="J47" s="14">
        <f>IF(SUM('2008BaseLine'!J47:J47)+SUM('2008AboveOrBelowBaseLine'!J47:J47)=0,0,SUM('2008BaseLine'!J47:J47)+SUM('2008AboveOrBelowBaseLine'!J47:J47))</f>
        <v>0.15</v>
      </c>
      <c r="K47" s="14">
        <f>IF(SUM('2008BaseLine'!K47:K47)+SUM('2008AboveOrBelowBaseLine'!K47:K47)=0,0,SUM('2008BaseLine'!K47:K47)+SUM('2008AboveOrBelowBaseLine'!K47:K47))</f>
        <v>0.4</v>
      </c>
      <c r="L47" s="14">
        <f>IF(SUM('2008BaseLine'!L47:L47)+SUM('2008AboveOrBelowBaseLine'!L47:L47)=0,0,SUM('2008BaseLine'!L47:L47)+SUM('2008AboveOrBelowBaseLine'!L47:L47))</f>
        <v>0.4</v>
      </c>
      <c r="M47" s="14"/>
      <c r="N47" s="14">
        <f>IF(SUM('2008BaseLine'!N47:N47)+SUM('2008AboveOrBelowBaseLine'!N47:N47)=0,0,SUM('2008BaseLine'!N47:N47)+SUM('2008AboveOrBelowBaseLine'!N47:N47))</f>
        <v>0</v>
      </c>
      <c r="O47" s="14">
        <f>IF(SUM('2008BaseLine'!O47:O47)+SUM('2008AboveOrBelowBaseLine'!O47:O47)=0,0,SUM('2008BaseLine'!O47:O47)+SUM('2008AboveOrBelowBaseLine'!O47:O47))</f>
        <v>0</v>
      </c>
      <c r="P47" s="14">
        <f>IF(SUM('2008BaseLine'!P47:P47)+SUM('2008AboveOrBelowBaseLine'!P47:P47)=0,0,SUM('2008BaseLine'!P47:P47)+SUM('2008AboveOrBelowBaseLine'!P47:P47))</f>
        <v>0</v>
      </c>
    </row>
    <row r="48" spans="1:16">
      <c r="A48" t="s">
        <v>7</v>
      </c>
      <c r="B48" s="14">
        <f>IF(SUM('2008BaseLine'!B48:B48)+SUM('2008AboveOrBelowBaseLine'!B48:B48)=0,0,SUM('2008BaseLine'!B48:B48)+SUM('2008AboveOrBelowBaseLine'!B48:B48))</f>
        <v>1</v>
      </c>
      <c r="C48" s="14">
        <f>IF(SUM('2008BaseLine'!C48:C48)+SUM('2008AboveOrBelowBaseLine'!C48:C48)=0,0,SUM('2008BaseLine'!C48:C48)+SUM('2008AboveOrBelowBaseLine'!C48:C48))</f>
        <v>0.6</v>
      </c>
      <c r="D48" s="14">
        <f>IF(SUM('2008BaseLine'!D48:D48)+SUM('2008AboveOrBelowBaseLine'!D48:D48)=0,0,SUM('2008BaseLine'!D48:D48)+SUM('2008AboveOrBelowBaseLine'!D48:D48))</f>
        <v>0.4</v>
      </c>
      <c r="E48" s="14">
        <f>IF(SUM('2008BaseLine'!E48:E48)+SUM('2008AboveOrBelowBaseLine'!E48:E48)=0,0,SUM('2008BaseLine'!E48:E48)+SUM('2008AboveOrBelowBaseLine'!E48:E48))</f>
        <v>0.4</v>
      </c>
      <c r="F48" s="14">
        <f>IF(SUM('2008BaseLine'!F48:F48)+SUM('2008AboveOrBelowBaseLine'!F48:F48)=0,0,SUM('2008BaseLine'!F48:F48)+SUM('2008AboveOrBelowBaseLine'!F48:F48))</f>
        <v>0.5</v>
      </c>
      <c r="G48" s="14">
        <f>IF(SUM('2008BaseLine'!G48:G48)+SUM('2008AboveOrBelowBaseLine'!G48:G48)=0,0,SUM('2008BaseLine'!G48:G48)+SUM('2008AboveOrBelowBaseLine'!G48:G48))</f>
        <v>0.4</v>
      </c>
      <c r="H48" s="14">
        <f>IF(SUM('2008BaseLine'!H48:H48)+SUM('2008AboveOrBelowBaseLine'!H48:H48)=0,0,SUM('2008BaseLine'!H48:H48)+SUM('2008AboveOrBelowBaseLine'!H48:H48))</f>
        <v>0.4</v>
      </c>
      <c r="I48" s="14">
        <f>IF(SUM('2008BaseLine'!I48:I48)+SUM('2008AboveOrBelowBaseLine'!I48:I48)=0,0,SUM('2008BaseLine'!I48:I48)+SUM('2008AboveOrBelowBaseLine'!I48:I48))</f>
        <v>0.15</v>
      </c>
      <c r="J48" s="14">
        <f>IF(SUM('2008BaseLine'!J48:J48)+SUM('2008AboveOrBelowBaseLine'!J48:J48)=0,0,SUM('2008BaseLine'!J48:J48)+SUM('2008AboveOrBelowBaseLine'!J48:J48))</f>
        <v>0.15</v>
      </c>
      <c r="K48" s="14">
        <f>IF(SUM('2008BaseLine'!K48:K48)+SUM('2008AboveOrBelowBaseLine'!K48:K48)=0,0,SUM('2008BaseLine'!K48:K48)+SUM('2008AboveOrBelowBaseLine'!K48:K48))</f>
        <v>0.4</v>
      </c>
      <c r="L48" s="14">
        <f>IF(SUM('2008BaseLine'!L48:L48)+SUM('2008AboveOrBelowBaseLine'!L48:L48)=0,0,SUM('2008BaseLine'!L48:L48)+SUM('2008AboveOrBelowBaseLine'!L48:L48))</f>
        <v>0.4</v>
      </c>
      <c r="M48" s="14"/>
      <c r="N48" s="14">
        <f>IF(SUM('2008BaseLine'!N48:N48)+SUM('2008AboveOrBelowBaseLine'!N48:N48)=0,0,SUM('2008BaseLine'!N48:N48)+SUM('2008AboveOrBelowBaseLine'!N48:N48))</f>
        <v>0</v>
      </c>
      <c r="O48" s="14">
        <f>IF(SUM('2008BaseLine'!O48:O48)+SUM('2008AboveOrBelowBaseLine'!O48:O48)=0,0,SUM('2008BaseLine'!O48:O48)+SUM('2008AboveOrBelowBaseLine'!O48:O48))</f>
        <v>0</v>
      </c>
      <c r="P48" s="14">
        <f>IF(SUM('2008BaseLine'!P48:P48)+SUM('2008AboveOrBelowBaseLine'!P48:P48)=0,0,SUM('2008BaseLine'!P48:P48)+SUM('2008AboveOrBelowBaseLine'!P48:P48))</f>
        <v>0</v>
      </c>
    </row>
    <row r="49" spans="1:16">
      <c r="A49" t="s">
        <v>17</v>
      </c>
      <c r="B49" s="14">
        <f>IF(SUM('2008BaseLine'!B49:B49)+SUM('2008AboveOrBelowBaseLine'!B49:B49)=0,0,SUM('2008BaseLine'!B49:B49)+SUM('2008AboveOrBelowBaseLine'!B49:B49))</f>
        <v>1</v>
      </c>
      <c r="C49" s="14">
        <f>IF(SUM('2008BaseLine'!C49:C49)+SUM('2008AboveOrBelowBaseLine'!C49:C49)=0,0,SUM('2008BaseLine'!C49:C49)+SUM('2008AboveOrBelowBaseLine'!C49:C49))</f>
        <v>0.6</v>
      </c>
      <c r="D49" s="14">
        <f>IF(SUM('2008BaseLine'!D49:D49)+SUM('2008AboveOrBelowBaseLine'!D49:D49)=0,0,SUM('2008BaseLine'!D49:D49)+SUM('2008AboveOrBelowBaseLine'!D49:D49))</f>
        <v>0.4</v>
      </c>
      <c r="E49" s="14">
        <f>IF(SUM('2008BaseLine'!E49:E49)+SUM('2008AboveOrBelowBaseLine'!E49:E49)=0,0,SUM('2008BaseLine'!E49:E49)+SUM('2008AboveOrBelowBaseLine'!E49:E49))</f>
        <v>0.4</v>
      </c>
      <c r="F49" s="14">
        <f>IF(SUM('2008BaseLine'!F49:F49)+SUM('2008AboveOrBelowBaseLine'!F49:F49)=0,0,SUM('2008BaseLine'!F49:F49)+SUM('2008AboveOrBelowBaseLine'!F49:F49))</f>
        <v>0.5</v>
      </c>
      <c r="G49" s="14">
        <f>IF(SUM('2008BaseLine'!G49:G49)+SUM('2008AboveOrBelowBaseLine'!G49:G49)=0,0,SUM('2008BaseLine'!G49:G49)+SUM('2008AboveOrBelowBaseLine'!G49:G49))</f>
        <v>0.4</v>
      </c>
      <c r="H49" s="14">
        <f>IF(SUM('2008BaseLine'!H49:H49)+SUM('2008AboveOrBelowBaseLine'!H49:H49)=0,0,SUM('2008BaseLine'!H49:H49)+SUM('2008AboveOrBelowBaseLine'!H49:H49))</f>
        <v>0.4</v>
      </c>
      <c r="I49" s="14">
        <f>IF(SUM('2008BaseLine'!I49:I49)+SUM('2008AboveOrBelowBaseLine'!I49:I49)=0,0,SUM('2008BaseLine'!I49:I49)+SUM('2008AboveOrBelowBaseLine'!I49:I49))</f>
        <v>0.15</v>
      </c>
      <c r="J49" s="14">
        <f>IF(SUM('2008BaseLine'!J49:J49)+SUM('2008AboveOrBelowBaseLine'!J49:J49)=0,0,SUM('2008BaseLine'!J49:J49)+SUM('2008AboveOrBelowBaseLine'!J49:J49))</f>
        <v>0.15</v>
      </c>
      <c r="K49" s="14">
        <f>IF(SUM('2008BaseLine'!K49:K49)+SUM('2008AboveOrBelowBaseLine'!K49:K49)=0,0,SUM('2008BaseLine'!K49:K49)+SUM('2008AboveOrBelowBaseLine'!K49:K49))</f>
        <v>0.4</v>
      </c>
      <c r="L49" s="14">
        <f>IF(SUM('2008BaseLine'!L49:L49)+SUM('2008AboveOrBelowBaseLine'!L49:L49)=0,0,SUM('2008BaseLine'!L49:L49)+SUM('2008AboveOrBelowBaseLine'!L49:L49))</f>
        <v>0.4</v>
      </c>
      <c r="M49" s="14"/>
      <c r="N49" s="14">
        <f>IF(SUM('2008BaseLine'!N49:N49)+SUM('2008AboveOrBelowBaseLine'!N49:N49)=0,0,SUM('2008BaseLine'!N49:N49)+SUM('2008AboveOrBelowBaseLine'!N49:N49))</f>
        <v>0</v>
      </c>
      <c r="O49" s="14">
        <f>IF(SUM('2008BaseLine'!O49:O49)+SUM('2008AboveOrBelowBaseLine'!O49:O49)=0,0,SUM('2008BaseLine'!O49:O49)+SUM('2008AboveOrBelowBaseLine'!O49:O49))</f>
        <v>0</v>
      </c>
      <c r="P49" s="14">
        <f>IF(SUM('2008BaseLine'!P49:P49)+SUM('2008AboveOrBelowBaseLine'!P49:P49)=0,0,SUM('2008BaseLine'!P49:P49)+SUM('2008AboveOrBelowBaseLine'!P49:P49))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IF(SUM('2009BaseLine'!C4:C4)+SUM('2009AboveOrBelowBaseLine'!C4:C4)=0,0,SUM('2009BaseLine'!C4:C4)+SUM('2009AboveOrBelowBaseLine'!C4:C4))</f>
        <v>0.40999999999999992</v>
      </c>
      <c r="D4" s="14">
        <f>IF(SUM('2009BaseLine'!D4:D4)+SUM('2009AboveOrBelowBaseLine'!D4:D4)=0,0,SUM('2009BaseLine'!D4:D4)+SUM('2009AboveOrBelowBaseLine'!D4:D4))</f>
        <v>0.31000000000000005</v>
      </c>
      <c r="E4" s="14">
        <f>IF(SUM('2009BaseLine'!E4:E4)+SUM('2009AboveOrBelowBaseLine'!E4:E4)=0,0,SUM('2009BaseLine'!E4:E4)+SUM('2009AboveOrBelowBaseLine'!E4:E4))</f>
        <v>0.31000000000000005</v>
      </c>
      <c r="F4" s="14">
        <f>IF(SUM('2009BaseLine'!F4:F4)+SUM('2009AboveOrBelowBaseLine'!F4:F4)=0,0,SUM('2009BaseLine'!F4:F4)+SUM('2009AboveOrBelowBaseLine'!F4:F4))</f>
        <v>0.41000000000000003</v>
      </c>
      <c r="G4" s="14">
        <f>IF(SUM('2009BaseLine'!G4:G4)+SUM('2009AboveOrBelowBaseLine'!G4:G4)=0,0,SUM('2009BaseLine'!G4:G4)+SUM('2009AboveOrBelowBaseLine'!G4:G4))</f>
        <v>0.31000000000000005</v>
      </c>
      <c r="H4" s="14">
        <f>IF(SUM('2009BaseLine'!H4:H4)+SUM('2009AboveOrBelowBaseLine'!H4:H4)=0,0,SUM('2009BaseLine'!H4:H4)+SUM('2009AboveOrBelowBaseLine'!H4:H4))</f>
        <v>0.31000000000000005</v>
      </c>
      <c r="I4" s="14">
        <f>IF(SUM('2009BaseLine'!I4:I4)+SUM('2009AboveOrBelowBaseLine'!I4:I4)=0,0,SUM('2009BaseLine'!I4:I4)+SUM('2009AboveOrBelowBaseLine'!I4:I4))</f>
        <v>0.15</v>
      </c>
      <c r="J4" s="14">
        <f>IF(SUM('2009BaseLine'!J4:J4)+SUM('2009AboveOrBelowBaseLine'!J4:J4)=0,0,SUM('2009BaseLine'!J4:J4)+SUM('2009AboveOrBelowBaseLine'!J4:J4))</f>
        <v>0.15</v>
      </c>
      <c r="K4" s="14">
        <f>IF(SUM('2009BaseLine'!K4:K4)+SUM('2009AboveOrBelowBaseLine'!K4:K4)=0,0,SUM('2009BaseLine'!K4:K4)+SUM('2009AboveOrBelowBaseLine'!K4:K4))</f>
        <v>0.31000000000000005</v>
      </c>
      <c r="L4" s="14">
        <f>IF(SUM('2009BaseLine'!L4:L4)+SUM('2009AboveOrBelowBaseLine'!L4:L4)=0,0,SUM('2009BaseLine'!L4:L4)+SUM('2009AboveOrBelowBaseLine'!L4:L4))</f>
        <v>0.31000000000000005</v>
      </c>
      <c r="M4" s="14"/>
      <c r="N4" s="14">
        <f>IF(SUM('2009BaseLine'!N4:N4)+SUM('2009AboveOrBelowBaseLine'!N4:N4)=0,0,SUM('2009BaseLine'!N4:N4)+SUM('2009AboveOrBelowBaseLine'!N4:N4))</f>
        <v>0</v>
      </c>
      <c r="O4" s="14">
        <f>IF(SUM('2009BaseLine'!O4:O4)+SUM('2009AboveOrBelowBaseLine'!O4:O4)=0,0,SUM('2009BaseLine'!O4:O4)+SUM('2009AboveOrBelowBaseLine'!O4:O4))</f>
        <v>0</v>
      </c>
      <c r="P4" s="14">
        <f>IF(SUM('2009BaseLine'!P4:P4)+SUM('2009AboveOrBelowBaseLine'!P4:P4)=0,0,SUM('2009BaseLine'!P4:P4)+SUM('2009AboveOrBelowBaseLine'!P4:P4))</f>
        <v>0</v>
      </c>
      <c r="Q4" s="14">
        <f>IF(SUM('2009BaseLine'!$B4:$B4)+SUM('2009AboveOrBelowBaseLine'!Q4:Q4)=0,0,SUM('2009BaseLine'!$B4:$B4)+SUM('2009AboveOrBelowBaseLine'!Q4:Q4))</f>
        <v>1</v>
      </c>
      <c r="R4" s="14">
        <f>IF(SUM('2009BaseLine'!$B4:$B4)+SUM('2009AboveOrBelowBaseLine'!R4:R4)=0,0,SUM('2009BaseLine'!$B4:$B4)+SUM('2009AboveOrBelowBaseLine'!R4:R4))</f>
        <v>1</v>
      </c>
    </row>
    <row r="5" spans="1:18">
      <c r="A5" t="s">
        <v>25</v>
      </c>
      <c r="B5" s="38">
        <f t="shared" ref="B5:B31" si="0">Q5</f>
        <v>1</v>
      </c>
      <c r="C5" s="14">
        <f>IF(SUM('2009BaseLine'!C5:C5)+SUM('2009AboveOrBelowBaseLine'!C5:C5)=0,0,SUM('2009BaseLine'!C5:C5)+SUM('2009AboveOrBelowBaseLine'!C5:C5))</f>
        <v>0.40999999999999992</v>
      </c>
      <c r="D5" s="14">
        <f>IF(SUM('2009BaseLine'!D5:D5)+SUM('2009AboveOrBelowBaseLine'!D5:D5)=0,0,SUM('2009BaseLine'!D5:D5)+SUM('2009AboveOrBelowBaseLine'!D5:D5))</f>
        <v>0.31000000000000005</v>
      </c>
      <c r="E5" s="14">
        <f>IF(SUM('2009BaseLine'!E5:E5)+SUM('2009AboveOrBelowBaseLine'!E5:E5)=0,0,SUM('2009BaseLine'!E5:E5)+SUM('2009AboveOrBelowBaseLine'!E5:E5))</f>
        <v>0.31000000000000005</v>
      </c>
      <c r="F5" s="14">
        <f>IF(SUM('2009BaseLine'!F5:F5)+SUM('2009AboveOrBelowBaseLine'!F5:F5)=0,0,SUM('2009BaseLine'!F5:F5)+SUM('2009AboveOrBelowBaseLine'!F5:F5))</f>
        <v>0.41000000000000003</v>
      </c>
      <c r="G5" s="14">
        <f>IF(SUM('2009BaseLine'!G5:G5)+SUM('2009AboveOrBelowBaseLine'!G5:G5)=0,0,SUM('2009BaseLine'!G5:G5)+SUM('2009AboveOrBelowBaseLine'!G5:G5))</f>
        <v>0.31000000000000005</v>
      </c>
      <c r="H5" s="14">
        <f>IF(SUM('2009BaseLine'!H5:H5)+SUM('2009AboveOrBelowBaseLine'!H5:H5)=0,0,SUM('2009BaseLine'!H5:H5)+SUM('2009AboveOrBelowBaseLine'!H5:H5))</f>
        <v>0.31000000000000005</v>
      </c>
      <c r="I5" s="14">
        <f>IF(SUM('2009BaseLine'!I5:I5)+SUM('2009AboveOrBelowBaseLine'!I5:I5)=0,0,SUM('2009BaseLine'!I5:I5)+SUM('2009AboveOrBelowBaseLine'!I5:I5))</f>
        <v>0.15</v>
      </c>
      <c r="J5" s="14">
        <f>IF(SUM('2009BaseLine'!J5:J5)+SUM('2009AboveOrBelowBaseLine'!J5:J5)=0,0,SUM('2009BaseLine'!J5:J5)+SUM('2009AboveOrBelowBaseLine'!J5:J5))</f>
        <v>0.15</v>
      </c>
      <c r="K5" s="14">
        <f>IF(SUM('2009BaseLine'!K5:K5)+SUM('2009AboveOrBelowBaseLine'!K5:K5)=0,0,SUM('2009BaseLine'!K5:K5)+SUM('2009AboveOrBelowBaseLine'!K5:K5))</f>
        <v>0.31000000000000005</v>
      </c>
      <c r="L5" s="14">
        <f>IF(SUM('2009BaseLine'!L5:L5)+SUM('2009AboveOrBelowBaseLine'!L5:L5)=0,0,SUM('2009BaseLine'!L5:L5)+SUM('2009AboveOrBelowBaseLine'!L5:L5))</f>
        <v>0.31000000000000005</v>
      </c>
      <c r="M5" s="14"/>
      <c r="N5" s="14">
        <f>IF(SUM('2009BaseLine'!N5:N5)+SUM('2009AboveOrBelowBaseLine'!N5:N5)=0,0,SUM('2009BaseLine'!N5:N5)+SUM('2009AboveOrBelowBaseLine'!N5:N5))</f>
        <v>0</v>
      </c>
      <c r="O5" s="14">
        <f>IF(SUM('2009BaseLine'!O5:O5)+SUM('2009AboveOrBelowBaseLine'!O5:O5)=0,0,SUM('2009BaseLine'!O5:O5)+SUM('2009AboveOrBelowBaseLine'!O5:O5))</f>
        <v>0</v>
      </c>
      <c r="P5" s="14">
        <f>IF(SUM('2009BaseLine'!P5:P5)+SUM('2009AboveOrBelowBaseLine'!P5:P5)=0,0,SUM('2009BaseLine'!P5:P5)+SUM('2009AboveOrBelowBaseLine'!P5:P5))</f>
        <v>0</v>
      </c>
      <c r="Q5" s="14">
        <f>IF(SUM('2009BaseLine'!$B5:$B5)+SUM('2009AboveOrBelowBaseLine'!Q5:Q5)=0,0,SUM('2009BaseLine'!$B5:$B5)+SUM('2009AboveOrBelowBaseLine'!Q5:Q5))</f>
        <v>1</v>
      </c>
      <c r="R5" s="14">
        <f>IF(SUM('2009BaseLine'!$B5:$B5)+SUM('2009AboveOrBelowBaseLine'!R5:R5)=0,0,SUM('2009BaseLine'!$B5:$B5)+SUM('2009AboveOrBelowBaseLine'!R5:R5))</f>
        <v>1</v>
      </c>
    </row>
    <row r="6" spans="1:18">
      <c r="A6" t="s">
        <v>26</v>
      </c>
      <c r="B6" s="38">
        <f t="shared" si="0"/>
        <v>1</v>
      </c>
      <c r="C6" s="14">
        <f>IF(SUM('2009BaseLine'!C6:C6)+SUM('2009AboveOrBelowBaseLine'!C6:C6)=0,0,SUM('2009BaseLine'!C6:C6)+SUM('2009AboveOrBelowBaseLine'!C6:C6))</f>
        <v>0.40999999999999992</v>
      </c>
      <c r="D6" s="14">
        <f>IF(SUM('2009BaseLine'!D6:D6)+SUM('2009AboveOrBelowBaseLine'!D6:D6)=0,0,SUM('2009BaseLine'!D6:D6)+SUM('2009AboveOrBelowBaseLine'!D6:D6))</f>
        <v>0.31000000000000005</v>
      </c>
      <c r="E6" s="14">
        <f>IF(SUM('2009BaseLine'!E6:E6)+SUM('2009AboveOrBelowBaseLine'!E6:E6)=0,0,SUM('2009BaseLine'!E6:E6)+SUM('2009AboveOrBelowBaseLine'!E6:E6))</f>
        <v>0.31000000000000005</v>
      </c>
      <c r="F6" s="14">
        <f>IF(SUM('2009BaseLine'!F6:F6)+SUM('2009AboveOrBelowBaseLine'!F6:F6)=0,0,SUM('2009BaseLine'!F6:F6)+SUM('2009AboveOrBelowBaseLine'!F6:F6))</f>
        <v>0.41000000000000003</v>
      </c>
      <c r="G6" s="14">
        <f>IF(SUM('2009BaseLine'!G6:G6)+SUM('2009AboveOrBelowBaseLine'!G6:G6)=0,0,SUM('2009BaseLine'!G6:G6)+SUM('2009AboveOrBelowBaseLine'!G6:G6))</f>
        <v>0.31000000000000005</v>
      </c>
      <c r="H6" s="14">
        <f>IF(SUM('2009BaseLine'!H6:H6)+SUM('2009AboveOrBelowBaseLine'!H6:H6)=0,0,SUM('2009BaseLine'!H6:H6)+SUM('2009AboveOrBelowBaseLine'!H6:H6))</f>
        <v>0.31000000000000005</v>
      </c>
      <c r="I6" s="14">
        <f>IF(SUM('2009BaseLine'!I6:I6)+SUM('2009AboveOrBelowBaseLine'!I6:I6)=0,0,SUM('2009BaseLine'!I6:I6)+SUM('2009AboveOrBelowBaseLine'!I6:I6))</f>
        <v>0.15</v>
      </c>
      <c r="J6" s="14">
        <f>IF(SUM('2009BaseLine'!J6:J6)+SUM('2009AboveOrBelowBaseLine'!J6:J6)=0,0,SUM('2009BaseLine'!J6:J6)+SUM('2009AboveOrBelowBaseLine'!J6:J6))</f>
        <v>0.15</v>
      </c>
      <c r="K6" s="14">
        <f>IF(SUM('2009BaseLine'!K6:K6)+SUM('2009AboveOrBelowBaseLine'!K6:K6)=0,0,SUM('2009BaseLine'!K6:K6)+SUM('2009AboveOrBelowBaseLine'!K6:K6))</f>
        <v>0.31000000000000005</v>
      </c>
      <c r="L6" s="14">
        <f>IF(SUM('2009BaseLine'!L6:L6)+SUM('2009AboveOrBelowBaseLine'!L6:L6)=0,0,SUM('2009BaseLine'!L6:L6)+SUM('2009AboveOrBelowBaseLine'!L6:L6))</f>
        <v>0.31000000000000005</v>
      </c>
      <c r="M6" s="14"/>
      <c r="N6" s="14">
        <f>IF(SUM('2009BaseLine'!N6:N6)+SUM('2009AboveOrBelowBaseLine'!N6:N6)=0,0,SUM('2009BaseLine'!N6:N6)+SUM('2009AboveOrBelowBaseLine'!N6:N6))</f>
        <v>0</v>
      </c>
      <c r="O6" s="14">
        <f>IF(SUM('2009BaseLine'!O6:O6)+SUM('2009AboveOrBelowBaseLine'!O6:O6)=0,0,SUM('2009BaseLine'!O6:O6)+SUM('2009AboveOrBelowBaseLine'!O6:O6))</f>
        <v>0</v>
      </c>
      <c r="P6" s="14">
        <f>IF(SUM('2009BaseLine'!P6:P6)+SUM('2009AboveOrBelowBaseLine'!P6:P6)=0,0,SUM('2009BaseLine'!P6:P6)+SUM('2009AboveOrBelowBaseLine'!P6:P6))</f>
        <v>0</v>
      </c>
      <c r="Q6" s="14">
        <f>IF(SUM('2009BaseLine'!$B6:$B6)+SUM('2009AboveOrBelowBaseLine'!Q6:Q6)=0,0,SUM('2009BaseLine'!$B6:$B6)+SUM('2009AboveOrBelowBaseLine'!Q6:Q6))</f>
        <v>1</v>
      </c>
      <c r="R6" s="14">
        <f>IF(SUM('2009BaseLine'!$B6:$B6)+SUM('2009AboveOrBelowBaseLine'!R6:R6)=0,0,SUM('2009BaseLine'!$B6:$B6)+SUM('2009AboveOrBelowBaseLine'!R6:R6))</f>
        <v>1</v>
      </c>
    </row>
    <row r="7" spans="1:18">
      <c r="A7" t="s">
        <v>135</v>
      </c>
      <c r="B7" s="38">
        <f>Q7</f>
        <v>1</v>
      </c>
      <c r="C7" s="14">
        <f>IF(SUM('2009BaseLine'!C7:C7)+SUM('2009AboveOrBelowBaseLine'!C7:C7)=0,0,SUM('2009BaseLine'!C7:C7)+SUM('2009AboveOrBelowBaseLine'!C7:C7))</f>
        <v>0.40999999999999992</v>
      </c>
      <c r="D7" s="14">
        <f>IF(SUM('2009BaseLine'!D7:D7)+SUM('2009AboveOrBelowBaseLine'!D7:D7)=0,0,SUM('2009BaseLine'!D7:D7)+SUM('2009AboveOrBelowBaseLine'!D7:D7))</f>
        <v>0.31000000000000005</v>
      </c>
      <c r="E7" s="14">
        <f>IF(SUM('2009BaseLine'!E7:E7)+SUM('2009AboveOrBelowBaseLine'!E7:E7)=0,0,SUM('2009BaseLine'!E7:E7)+SUM('2009AboveOrBelowBaseLine'!E7:E7))</f>
        <v>0.31000000000000005</v>
      </c>
      <c r="F7" s="14">
        <f>IF(SUM('2009BaseLine'!F7:F7)+SUM('2009AboveOrBelowBaseLine'!F7:F7)=0,0,SUM('2009BaseLine'!F7:F7)+SUM('2009AboveOrBelowBaseLine'!F7:F7))</f>
        <v>0.41000000000000003</v>
      </c>
      <c r="G7" s="14">
        <f>IF(SUM('2009BaseLine'!G7:G7)+SUM('2009AboveOrBelowBaseLine'!G7:G7)=0,0,SUM('2009BaseLine'!G7:G7)+SUM('2009AboveOrBelowBaseLine'!G7:G7))</f>
        <v>0.31000000000000005</v>
      </c>
      <c r="H7" s="14">
        <f>IF(SUM('2009BaseLine'!H7:H7)+SUM('2009AboveOrBelowBaseLine'!H7:H7)=0,0,SUM('2009BaseLine'!H7:H7)+SUM('2009AboveOrBelowBaseLine'!H7:H7))</f>
        <v>0.31000000000000005</v>
      </c>
      <c r="I7" s="14">
        <f>IF(SUM('2009BaseLine'!I7:I7)+SUM('2009AboveOrBelowBaseLine'!I7:I7)=0,0,SUM('2009BaseLine'!I7:I7)+SUM('2009AboveOrBelowBaseLine'!I7:I7))</f>
        <v>0.15</v>
      </c>
      <c r="J7" s="14">
        <f>IF(SUM('2009BaseLine'!J7:J7)+SUM('2009AboveOrBelowBaseLine'!J7:J7)=0,0,SUM('2009BaseLine'!J7:J7)+SUM('2009AboveOrBelowBaseLine'!J7:J7))</f>
        <v>0.15</v>
      </c>
      <c r="K7" s="14">
        <f>IF(SUM('2009BaseLine'!K7:K7)+SUM('2009AboveOrBelowBaseLine'!K7:K7)=0,0,SUM('2009BaseLine'!K7:K7)+SUM('2009AboveOrBelowBaseLine'!K7:K7))</f>
        <v>0.31000000000000005</v>
      </c>
      <c r="L7" s="14">
        <f>IF(SUM('2009BaseLine'!L7:L7)+SUM('2009AboveOrBelowBaseLine'!L7:L7)=0,0,SUM('2009BaseLine'!L7:L7)+SUM('2009AboveOrBelowBaseLine'!L7:L7))</f>
        <v>0.31000000000000005</v>
      </c>
      <c r="M7" s="14"/>
      <c r="N7" s="14">
        <f>IF(SUM('2009BaseLine'!N7:N7)+SUM('2009AboveOrBelowBaseLine'!N7:N7)=0,0,SUM('2009BaseLine'!N7:N7)+SUM('2009AboveOrBelowBaseLine'!N7:N7))</f>
        <v>0</v>
      </c>
      <c r="O7" s="14">
        <f>IF(SUM('2009BaseLine'!O7:O7)+SUM('2009AboveOrBelowBaseLine'!O7:O7)=0,0,SUM('2009BaseLine'!O7:O7)+SUM('2009AboveOrBelowBaseLine'!O7:O7))</f>
        <v>0</v>
      </c>
      <c r="P7" s="14">
        <f>IF(SUM('2009BaseLine'!P7:P7)+SUM('2009AboveOrBelowBaseLine'!P7:P7)=0,0,SUM('2009BaseLine'!P7:P7)+SUM('2009AboveOrBelowBaseLine'!P7:P7))</f>
        <v>0</v>
      </c>
      <c r="Q7" s="14">
        <f>IF(SUM('2009BaseLine'!$B7:$B7)+SUM('2009AboveOrBelowBaseLine'!Q7:Q7)=0,0,SUM('2009BaseLine'!$B7:$B7)+SUM('2009AboveOrBelowBaseLine'!Q7:Q7))</f>
        <v>1</v>
      </c>
      <c r="R7" s="14">
        <f>IF(SUM('2009BaseLine'!$B7:$B7)+SUM('2009AboveOrBelowBaseLine'!R7:R7)=0,0,SUM('2009BaseLine'!$B7:$B7)+SUM('2009AboveOrBelowBaseLine'!R7:R7))</f>
        <v>1</v>
      </c>
    </row>
    <row r="8" spans="1:18">
      <c r="A8" t="s">
        <v>28</v>
      </c>
      <c r="B8" s="38">
        <f t="shared" si="0"/>
        <v>1</v>
      </c>
      <c r="C8" s="14">
        <f>IF(SUM('2009BaseLine'!C8:C8)+SUM('2009AboveOrBelowBaseLine'!C8:C8)=0,0,SUM('2009BaseLine'!C8:C8)+SUM('2009AboveOrBelowBaseLine'!C8:C8))</f>
        <v>0.40999999999999992</v>
      </c>
      <c r="D8" s="14">
        <f>IF(SUM('2009BaseLine'!D8:D8)+SUM('2009AboveOrBelowBaseLine'!D8:D8)=0,0,SUM('2009BaseLine'!D8:D8)+SUM('2009AboveOrBelowBaseLine'!D8:D8))</f>
        <v>0.31000000000000005</v>
      </c>
      <c r="E8" s="14">
        <f>IF(SUM('2009BaseLine'!E8:E8)+SUM('2009AboveOrBelowBaseLine'!E8:E8)=0,0,SUM('2009BaseLine'!E8:E8)+SUM('2009AboveOrBelowBaseLine'!E8:E8))</f>
        <v>0.31000000000000005</v>
      </c>
      <c r="F8" s="14">
        <f>IF(SUM('2009BaseLine'!F8:F8)+SUM('2009AboveOrBelowBaseLine'!F8:F8)=0,0,SUM('2009BaseLine'!F8:F8)+SUM('2009AboveOrBelowBaseLine'!F8:F8))</f>
        <v>0.41000000000000003</v>
      </c>
      <c r="G8" s="14">
        <f>IF(SUM('2009BaseLine'!G8:G8)+SUM('2009AboveOrBelowBaseLine'!G8:G8)=0,0,SUM('2009BaseLine'!G8:G8)+SUM('2009AboveOrBelowBaseLine'!G8:G8))</f>
        <v>0.31000000000000005</v>
      </c>
      <c r="H8" s="14">
        <f>IF(SUM('2009BaseLine'!H8:H8)+SUM('2009AboveOrBelowBaseLine'!H8:H8)=0,0,SUM('2009BaseLine'!H8:H8)+SUM('2009AboveOrBelowBaseLine'!H8:H8))</f>
        <v>0.31000000000000005</v>
      </c>
      <c r="I8" s="14">
        <f>IF(SUM('2009BaseLine'!I8:I8)+SUM('2009AboveOrBelowBaseLine'!I8:I8)=0,0,SUM('2009BaseLine'!I8:I8)+SUM('2009AboveOrBelowBaseLine'!I8:I8))</f>
        <v>0.15</v>
      </c>
      <c r="J8" s="14">
        <f>IF(SUM('2009BaseLine'!J8:J8)+SUM('2009AboveOrBelowBaseLine'!J8:J8)=0,0,SUM('2009BaseLine'!J8:J8)+SUM('2009AboveOrBelowBaseLine'!J8:J8))</f>
        <v>0.15</v>
      </c>
      <c r="K8" s="14">
        <f>IF(SUM('2009BaseLine'!K8:K8)+SUM('2009AboveOrBelowBaseLine'!K8:K8)=0,0,SUM('2009BaseLine'!K8:K8)+SUM('2009AboveOrBelowBaseLine'!K8:K8))</f>
        <v>0.31000000000000005</v>
      </c>
      <c r="L8" s="14">
        <f>IF(SUM('2009BaseLine'!L8:L8)+SUM('2009AboveOrBelowBaseLine'!L8:L8)=0,0,SUM('2009BaseLine'!L8:L8)+SUM('2009AboveOrBelowBaseLine'!L8:L8))</f>
        <v>0.31000000000000005</v>
      </c>
      <c r="M8" s="14"/>
      <c r="N8" s="14">
        <f>IF(SUM('2009BaseLine'!N8:N8)+SUM('2009AboveOrBelowBaseLine'!N8:N8)=0,0,SUM('2009BaseLine'!N8:N8)+SUM('2009AboveOrBelowBaseLine'!N8:N8))</f>
        <v>0</v>
      </c>
      <c r="O8" s="14">
        <f>IF(SUM('2009BaseLine'!O8:O8)+SUM('2009AboveOrBelowBaseLine'!O8:O8)=0,0,SUM('2009BaseLine'!O8:O8)+SUM('2009AboveOrBelowBaseLine'!O8:O8))</f>
        <v>0</v>
      </c>
      <c r="P8" s="14">
        <f>IF(SUM('2009BaseLine'!P8:P8)+SUM('2009AboveOrBelowBaseLine'!P8:P8)=0,0,SUM('2009BaseLine'!P8:P8)+SUM('2009AboveOrBelowBaseLine'!P8:P8))</f>
        <v>0</v>
      </c>
      <c r="Q8" s="14">
        <f>IF(SUM('2009BaseLine'!$B8:$B8)+SUM('2009AboveOrBelowBaseLine'!Q8:Q8)=0,0,SUM('2009BaseLine'!$B8:$B8)+SUM('2009AboveOrBelowBaseLine'!Q8:Q8))</f>
        <v>1</v>
      </c>
      <c r="R8" s="14">
        <f>IF(SUM('2009BaseLine'!$B8:$B8)+SUM('2009AboveOrBelowBaseLine'!R8:R8)=0,0,SUM('2009BaseLine'!$B8:$B8)+SUM('2009AboveOrBelowBaseLine'!R8:R8))</f>
        <v>1</v>
      </c>
    </row>
    <row r="9" spans="1:18">
      <c r="A9" t="s">
        <v>29</v>
      </c>
      <c r="B9" s="38">
        <f t="shared" si="0"/>
        <v>1</v>
      </c>
      <c r="C9" s="14">
        <f>IF(SUM('2009BaseLine'!C9:C9)+SUM('2009AboveOrBelowBaseLine'!C9:C9)=0,0,SUM('2009BaseLine'!C9:C9)+SUM('2009AboveOrBelowBaseLine'!C9:C9))</f>
        <v>0.40999999999999992</v>
      </c>
      <c r="D9" s="14">
        <f>IF(SUM('2009BaseLine'!D9:D9)+SUM('2009AboveOrBelowBaseLine'!D9:D9)=0,0,SUM('2009BaseLine'!D9:D9)+SUM('2009AboveOrBelowBaseLine'!D9:D9))</f>
        <v>0.31000000000000005</v>
      </c>
      <c r="E9" s="14">
        <f>IF(SUM('2009BaseLine'!E9:E9)+SUM('2009AboveOrBelowBaseLine'!E9:E9)=0,0,SUM('2009BaseLine'!E9:E9)+SUM('2009AboveOrBelowBaseLine'!E9:E9))</f>
        <v>0.31000000000000005</v>
      </c>
      <c r="F9" s="14">
        <f>IF(SUM('2009BaseLine'!F9:F9)+SUM('2009AboveOrBelowBaseLine'!F9:F9)=0,0,SUM('2009BaseLine'!F9:F9)+SUM('2009AboveOrBelowBaseLine'!F9:F9))</f>
        <v>0.41000000000000003</v>
      </c>
      <c r="G9" s="14">
        <f>IF(SUM('2009BaseLine'!G9:G9)+SUM('2009AboveOrBelowBaseLine'!G9:G9)=0,0,SUM('2009BaseLine'!G9:G9)+SUM('2009AboveOrBelowBaseLine'!G9:G9))</f>
        <v>0.31000000000000005</v>
      </c>
      <c r="H9" s="14">
        <f>IF(SUM('2009BaseLine'!H9:H9)+SUM('2009AboveOrBelowBaseLine'!H9:H9)=0,0,SUM('2009BaseLine'!H9:H9)+SUM('2009AboveOrBelowBaseLine'!H9:H9))</f>
        <v>0.31000000000000005</v>
      </c>
      <c r="I9" s="14">
        <f>IF(SUM('2009BaseLine'!I9:I9)+SUM('2009AboveOrBelowBaseLine'!I9:I9)=0,0,SUM('2009BaseLine'!I9:I9)+SUM('2009AboveOrBelowBaseLine'!I9:I9))</f>
        <v>0.15</v>
      </c>
      <c r="J9" s="14">
        <f>IF(SUM('2009BaseLine'!J9:J9)+SUM('2009AboveOrBelowBaseLine'!J9:J9)=0,0,SUM('2009BaseLine'!J9:J9)+SUM('2009AboveOrBelowBaseLine'!J9:J9))</f>
        <v>0.15</v>
      </c>
      <c r="K9" s="14">
        <f>IF(SUM('2009BaseLine'!K9:K9)+SUM('2009AboveOrBelowBaseLine'!K9:K9)=0,0,SUM('2009BaseLine'!K9:K9)+SUM('2009AboveOrBelowBaseLine'!K9:K9))</f>
        <v>0.31000000000000005</v>
      </c>
      <c r="L9" s="14">
        <f>IF(SUM('2009BaseLine'!L9:L9)+SUM('2009AboveOrBelowBaseLine'!L9:L9)=0,0,SUM('2009BaseLine'!L9:L9)+SUM('2009AboveOrBelowBaseLine'!L9:L9))</f>
        <v>0.31000000000000005</v>
      </c>
      <c r="M9" s="14"/>
      <c r="N9" s="14">
        <f>IF(SUM('2009BaseLine'!N9:N9)+SUM('2009AboveOrBelowBaseLine'!N9:N9)=0,0,SUM('2009BaseLine'!N9:N9)+SUM('2009AboveOrBelowBaseLine'!N9:N9))</f>
        <v>0</v>
      </c>
      <c r="O9" s="14">
        <f>IF(SUM('2009BaseLine'!O9:O9)+SUM('2009AboveOrBelowBaseLine'!O9:O9)=0,0,SUM('2009BaseLine'!O9:O9)+SUM('2009AboveOrBelowBaseLine'!O9:O9))</f>
        <v>0</v>
      </c>
      <c r="P9" s="14">
        <f>IF(SUM('2009BaseLine'!P9:P9)+SUM('2009AboveOrBelowBaseLine'!P9:P9)=0,0,SUM('2009BaseLine'!P9:P9)+SUM('2009AboveOrBelowBaseLine'!P9:P9))</f>
        <v>0</v>
      </c>
      <c r="Q9" s="14">
        <f>IF(SUM('2009BaseLine'!$B9:$B9)+SUM('2009AboveOrBelowBaseLine'!Q9:Q9)=0,0,SUM('2009BaseLine'!$B9:$B9)+SUM('2009AboveOrBelowBaseLine'!Q9:Q9))</f>
        <v>1</v>
      </c>
      <c r="R9" s="14">
        <f>IF(SUM('2009BaseLine'!$B9:$B9)+SUM('2009AboveOrBelowBaseLine'!R9:R9)=0,0,SUM('2009BaseLine'!$B9:$B9)+SUM('2009AboveOrBelowBaseLine'!R9:R9))</f>
        <v>1</v>
      </c>
    </row>
    <row r="10" spans="1:18">
      <c r="A10" t="s">
        <v>30</v>
      </c>
      <c r="B10" s="38">
        <f t="shared" si="0"/>
        <v>1</v>
      </c>
      <c r="C10" s="14">
        <f>IF(SUM('2009BaseLine'!C10:C10)+SUM('2009AboveOrBelowBaseLine'!C10:C10)=0,0,SUM('2009BaseLine'!C10:C10)+SUM('2009AboveOrBelowBaseLine'!C10:C10))</f>
        <v>0.40999999999999992</v>
      </c>
      <c r="D10" s="14">
        <f>IF(SUM('2009BaseLine'!D10:D10)+SUM('2009AboveOrBelowBaseLine'!D10:D10)=0,0,SUM('2009BaseLine'!D10:D10)+SUM('2009AboveOrBelowBaseLine'!D10:D10))</f>
        <v>0.31000000000000005</v>
      </c>
      <c r="E10" s="14">
        <f>IF(SUM('2009BaseLine'!E10:E10)+SUM('2009AboveOrBelowBaseLine'!E10:E10)=0,0,SUM('2009BaseLine'!E10:E10)+SUM('2009AboveOrBelowBaseLine'!E10:E10))</f>
        <v>0.31000000000000005</v>
      </c>
      <c r="F10" s="14">
        <f>IF(SUM('2009BaseLine'!F10:F10)+SUM('2009AboveOrBelowBaseLine'!F10:F10)=0,0,SUM('2009BaseLine'!F10:F10)+SUM('2009AboveOrBelowBaseLine'!F10:F10))</f>
        <v>0.41000000000000003</v>
      </c>
      <c r="G10" s="14">
        <f>IF(SUM('2009BaseLine'!G10:G10)+SUM('2009AboveOrBelowBaseLine'!G10:G10)=0,0,SUM('2009BaseLine'!G10:G10)+SUM('2009AboveOrBelowBaseLine'!G10:G10))</f>
        <v>0.31000000000000005</v>
      </c>
      <c r="H10" s="14">
        <f>IF(SUM('2009BaseLine'!H10:H10)+SUM('2009AboveOrBelowBaseLine'!H10:H10)=0,0,SUM('2009BaseLine'!H10:H10)+SUM('2009AboveOrBelowBaseLine'!H10:H10))</f>
        <v>0.31000000000000005</v>
      </c>
      <c r="I10" s="14">
        <f>IF(SUM('2009BaseLine'!I10:I10)+SUM('2009AboveOrBelowBaseLine'!I10:I10)=0,0,SUM('2009BaseLine'!I10:I10)+SUM('2009AboveOrBelowBaseLine'!I10:I10))</f>
        <v>0.15</v>
      </c>
      <c r="J10" s="14">
        <f>IF(SUM('2009BaseLine'!J10:J10)+SUM('2009AboveOrBelowBaseLine'!J10:J10)=0,0,SUM('2009BaseLine'!J10:J10)+SUM('2009AboveOrBelowBaseLine'!J10:J10))</f>
        <v>0.15</v>
      </c>
      <c r="K10" s="14">
        <f>IF(SUM('2009BaseLine'!K10:K10)+SUM('2009AboveOrBelowBaseLine'!K10:K10)=0,0,SUM('2009BaseLine'!K10:K10)+SUM('2009AboveOrBelowBaseLine'!K10:K10))</f>
        <v>0.31000000000000005</v>
      </c>
      <c r="L10" s="14">
        <f>IF(SUM('2009BaseLine'!L10:L10)+SUM('2009AboveOrBelowBaseLine'!L10:L10)=0,0,SUM('2009BaseLine'!L10:L10)+SUM('2009AboveOrBelowBaseLine'!L10:L10))</f>
        <v>0.31000000000000005</v>
      </c>
      <c r="M10" s="14"/>
      <c r="N10" s="14">
        <f>IF(SUM('2009BaseLine'!N10:N10)+SUM('2009AboveOrBelowBaseLine'!N10:N10)=0,0,SUM('2009BaseLine'!N10:N10)+SUM('2009AboveOrBelowBaseLine'!N10:N10))</f>
        <v>0</v>
      </c>
      <c r="O10" s="14">
        <f>IF(SUM('2009BaseLine'!O10:O10)+SUM('2009AboveOrBelowBaseLine'!O10:O10)=0,0,SUM('2009BaseLine'!O10:O10)+SUM('2009AboveOrBelowBaseLine'!O10:O10))</f>
        <v>0</v>
      </c>
      <c r="P10" s="14">
        <f>IF(SUM('2009BaseLine'!P10:P10)+SUM('2009AboveOrBelowBaseLine'!P10:P10)=0,0,SUM('2009BaseLine'!P10:P10)+SUM('2009AboveOrBelowBaseLine'!P10:P10))</f>
        <v>0</v>
      </c>
      <c r="Q10" s="14">
        <f>IF(SUM('2009BaseLine'!$B10:$B10)+SUM('2009AboveOrBelowBaseLine'!Q10:Q10)=0,0,SUM('2009BaseLine'!$B10:$B10)+SUM('2009AboveOrBelowBaseLine'!Q10:Q10))</f>
        <v>1</v>
      </c>
      <c r="R10" s="14">
        <f>IF(SUM('2009BaseLine'!$B10:$B10)+SUM('2009AboveOrBelowBaseLine'!R10:R10)=0,0,SUM('2009BaseLine'!$B10:$B10)+SUM('2009AboveOrBelowBaseLine'!R10:R10))</f>
        <v>1</v>
      </c>
    </row>
    <row r="11" spans="1:18">
      <c r="A11" t="s">
        <v>31</v>
      </c>
      <c r="B11" s="38">
        <f t="shared" si="0"/>
        <v>1</v>
      </c>
      <c r="C11" s="14">
        <f>IF(SUM('2009BaseLine'!C11:C11)+SUM('2009AboveOrBelowBaseLine'!C11:C11)=0,0,SUM('2009BaseLine'!C11:C11)+SUM('2009AboveOrBelowBaseLine'!C11:C11))</f>
        <v>0.40999999999999992</v>
      </c>
      <c r="D11" s="14">
        <f>IF(SUM('2009BaseLine'!D11:D11)+SUM('2009AboveOrBelowBaseLine'!D11:D11)=0,0,SUM('2009BaseLine'!D11:D11)+SUM('2009AboveOrBelowBaseLine'!D11:D11))</f>
        <v>0.31000000000000005</v>
      </c>
      <c r="E11" s="14">
        <f>IF(SUM('2009BaseLine'!E11:E11)+SUM('2009AboveOrBelowBaseLine'!E11:E11)=0,0,SUM('2009BaseLine'!E11:E11)+SUM('2009AboveOrBelowBaseLine'!E11:E11))</f>
        <v>0.31000000000000005</v>
      </c>
      <c r="F11" s="14">
        <f>IF(SUM('2009BaseLine'!F11:F11)+SUM('2009AboveOrBelowBaseLine'!F11:F11)=0,0,SUM('2009BaseLine'!F11:F11)+SUM('2009AboveOrBelowBaseLine'!F11:F11))</f>
        <v>0.41000000000000003</v>
      </c>
      <c r="G11" s="14">
        <f>IF(SUM('2009BaseLine'!G11:G11)+SUM('2009AboveOrBelowBaseLine'!G11:G11)=0,0,SUM('2009BaseLine'!G11:G11)+SUM('2009AboveOrBelowBaseLine'!G11:G11))</f>
        <v>0.31000000000000005</v>
      </c>
      <c r="H11" s="14">
        <f>IF(SUM('2009BaseLine'!H11:H11)+SUM('2009AboveOrBelowBaseLine'!H11:H11)=0,0,SUM('2009BaseLine'!H11:H11)+SUM('2009AboveOrBelowBaseLine'!H11:H11))</f>
        <v>0.31000000000000005</v>
      </c>
      <c r="I11" s="14">
        <f>IF(SUM('2009BaseLine'!I11:I11)+SUM('2009AboveOrBelowBaseLine'!I11:I11)=0,0,SUM('2009BaseLine'!I11:I11)+SUM('2009AboveOrBelowBaseLine'!I11:I11))</f>
        <v>0.15</v>
      </c>
      <c r="J11" s="14">
        <f>IF(SUM('2009BaseLine'!J11:J11)+SUM('2009AboveOrBelowBaseLine'!J11:J11)=0,0,SUM('2009BaseLine'!J11:J11)+SUM('2009AboveOrBelowBaseLine'!J11:J11))</f>
        <v>0.15</v>
      </c>
      <c r="K11" s="14">
        <f>IF(SUM('2009BaseLine'!K11:K11)+SUM('2009AboveOrBelowBaseLine'!K11:K11)=0,0,SUM('2009BaseLine'!K11:K11)+SUM('2009AboveOrBelowBaseLine'!K11:K11))</f>
        <v>0.31000000000000005</v>
      </c>
      <c r="L11" s="14">
        <f>IF(SUM('2009BaseLine'!L11:L11)+SUM('2009AboveOrBelowBaseLine'!L11:L11)=0,0,SUM('2009BaseLine'!L11:L11)+SUM('2009AboveOrBelowBaseLine'!L11:L11))</f>
        <v>0.31000000000000005</v>
      </c>
      <c r="M11" s="14"/>
      <c r="N11" s="14">
        <f>IF(SUM('2009BaseLine'!N11:N11)+SUM('2009AboveOrBelowBaseLine'!N11:N11)=0,0,SUM('2009BaseLine'!N11:N11)+SUM('2009AboveOrBelowBaseLine'!N11:N11))</f>
        <v>0</v>
      </c>
      <c r="O11" s="14">
        <f>IF(SUM('2009BaseLine'!O11:O11)+SUM('2009AboveOrBelowBaseLine'!O11:O11)=0,0,SUM('2009BaseLine'!O11:O11)+SUM('2009AboveOrBelowBaseLine'!O11:O11))</f>
        <v>0</v>
      </c>
      <c r="P11" s="14">
        <f>IF(SUM('2009BaseLine'!P11:P11)+SUM('2009AboveOrBelowBaseLine'!P11:P11)=0,0,SUM('2009BaseLine'!P11:P11)+SUM('2009AboveOrBelowBaseLine'!P11:P11))</f>
        <v>0</v>
      </c>
      <c r="Q11" s="14">
        <f>IF(SUM('2009BaseLine'!$B11:$B11)+SUM('2009AboveOrBelowBaseLine'!Q11:Q11)=0,0,SUM('2009BaseLine'!$B11:$B11)+SUM('2009AboveOrBelowBaseLine'!Q11:Q11))</f>
        <v>1</v>
      </c>
      <c r="R11" s="14">
        <f>IF(SUM('2009BaseLine'!$B11:$B11)+SUM('2009AboveOrBelowBaseLine'!R11:R11)=0,0,SUM('2009BaseLine'!$B11:$B11)+SUM('2009AboveOrBelowBaseLine'!R11:R11))</f>
        <v>1</v>
      </c>
    </row>
    <row r="12" spans="1:18">
      <c r="A12" t="s">
        <v>32</v>
      </c>
      <c r="B12" s="38">
        <f>AVERAGE(Q12:R12)</f>
        <v>1</v>
      </c>
      <c r="C12" s="14">
        <f>IF(SUM('2009BaseLine'!C12:C12)+SUM('2009AboveOrBelowBaseLine'!C12:C12)=0,0,SUM('2009BaseLine'!C12:C12)+SUM('2009AboveOrBelowBaseLine'!C12:C12))</f>
        <v>0.40999999999999992</v>
      </c>
      <c r="D12" s="14">
        <f>IF(SUM('2009BaseLine'!D12:D12)+SUM('2009AboveOrBelowBaseLine'!D12:D12)=0,0,SUM('2009BaseLine'!D12:D12)+SUM('2009AboveOrBelowBaseLine'!D12:D12))</f>
        <v>0.31000000000000005</v>
      </c>
      <c r="E12" s="14">
        <f>IF(SUM('2009BaseLine'!E12:E12)+SUM('2009AboveOrBelowBaseLine'!E12:E12)=0,0,SUM('2009BaseLine'!E12:E12)+SUM('2009AboveOrBelowBaseLine'!E12:E12))</f>
        <v>0.31000000000000005</v>
      </c>
      <c r="F12" s="14">
        <f>IF(SUM('2009BaseLine'!F12:F12)+SUM('2009AboveOrBelowBaseLine'!F12:F12)=0,0,SUM('2009BaseLine'!F12:F12)+SUM('2009AboveOrBelowBaseLine'!F12:F12))</f>
        <v>0.41000000000000003</v>
      </c>
      <c r="G12" s="14">
        <f>IF(SUM('2009BaseLine'!G12:G12)+SUM('2009AboveOrBelowBaseLine'!G12:G12)=0,0,SUM('2009BaseLine'!G12:G12)+SUM('2009AboveOrBelowBaseLine'!G12:G12))</f>
        <v>0.31000000000000005</v>
      </c>
      <c r="H12" s="14">
        <f>IF(SUM('2009BaseLine'!H12:H12)+SUM('2009AboveOrBelowBaseLine'!H12:H12)=0,0,SUM('2009BaseLine'!H12:H12)+SUM('2009AboveOrBelowBaseLine'!H12:H12))</f>
        <v>0.31000000000000005</v>
      </c>
      <c r="I12" s="14">
        <f>IF(SUM('2009BaseLine'!I12:I12)+SUM('2009AboveOrBelowBaseLine'!I12:I12)=0,0,SUM('2009BaseLine'!I12:I12)+SUM('2009AboveOrBelowBaseLine'!I12:I12))</f>
        <v>0.15</v>
      </c>
      <c r="J12" s="14">
        <f>IF(SUM('2009BaseLine'!J12:J12)+SUM('2009AboveOrBelowBaseLine'!J12:J12)=0,0,SUM('2009BaseLine'!J12:J12)+SUM('2009AboveOrBelowBaseLine'!J12:J12))</f>
        <v>0.15</v>
      </c>
      <c r="K12" s="14">
        <f>IF(SUM('2009BaseLine'!K12:K12)+SUM('2009AboveOrBelowBaseLine'!K12:K12)=0,0,SUM('2009BaseLine'!K12:K12)+SUM('2009AboveOrBelowBaseLine'!K12:K12))</f>
        <v>0.31000000000000005</v>
      </c>
      <c r="L12" s="14">
        <f>IF(SUM('2009BaseLine'!L12:L12)+SUM('2009AboveOrBelowBaseLine'!L12:L12)=0,0,SUM('2009BaseLine'!L12:L12)+SUM('2009AboveOrBelowBaseLine'!L12:L12))</f>
        <v>0.31000000000000005</v>
      </c>
      <c r="M12" s="14"/>
      <c r="N12" s="14">
        <f>IF(SUM('2009BaseLine'!N12:N12)+SUM('2009AboveOrBelowBaseLine'!N12:N12)=0,0,SUM('2009BaseLine'!N12:N12)+SUM('2009AboveOrBelowBaseLine'!N12:N12))</f>
        <v>0</v>
      </c>
      <c r="O12" s="14">
        <f>IF(SUM('2009BaseLine'!O12:O12)+SUM('2009AboveOrBelowBaseLine'!O12:O12)=0,0,SUM('2009BaseLine'!O12:O12)+SUM('2009AboveOrBelowBaseLine'!O12:O12))</f>
        <v>0</v>
      </c>
      <c r="P12" s="14">
        <f>IF(SUM('2009BaseLine'!P12:P12)+SUM('2009AboveOrBelowBaseLine'!P12:P12)=0,0,SUM('2009BaseLine'!P12:P12)+SUM('2009AboveOrBelowBaseLine'!P12:P12))</f>
        <v>0</v>
      </c>
      <c r="Q12" s="14">
        <f>IF(SUM('2009BaseLine'!$B12:$B12)+SUM('2009AboveOrBelowBaseLine'!Q12:Q12)=0,0,SUM('2009BaseLine'!$B12:$B12)+SUM('2009AboveOrBelowBaseLine'!Q12:Q12))</f>
        <v>1</v>
      </c>
      <c r="R12" s="14">
        <f>IF(SUM('2009BaseLine'!$B12:$B12)+SUM('2009AboveOrBelowBaseLine'!R12:R12)=0,0,SUM('2009BaseLine'!$B12:$B12)+SUM('2009AboveOrBelowBaseLine'!R12:R12))</f>
        <v>1</v>
      </c>
    </row>
    <row r="13" spans="1:18">
      <c r="A13" t="s">
        <v>33</v>
      </c>
      <c r="B13" s="38">
        <f t="shared" si="0"/>
        <v>1</v>
      </c>
      <c r="C13" s="14">
        <f>IF(SUM('2009BaseLine'!C13:C13)+SUM('2009AboveOrBelowBaseLine'!C13:C13)=0,0,SUM('2009BaseLine'!C13:C13)+SUM('2009AboveOrBelowBaseLine'!C13:C13))</f>
        <v>0.40999999999999992</v>
      </c>
      <c r="D13" s="14">
        <f>IF(SUM('2009BaseLine'!D13:D13)+SUM('2009AboveOrBelowBaseLine'!D13:D13)=0,0,SUM('2009BaseLine'!D13:D13)+SUM('2009AboveOrBelowBaseLine'!D13:D13))</f>
        <v>0.31000000000000005</v>
      </c>
      <c r="E13" s="14">
        <f>IF(SUM('2009BaseLine'!E13:E13)+SUM('2009AboveOrBelowBaseLine'!E13:E13)=0,0,SUM('2009BaseLine'!E13:E13)+SUM('2009AboveOrBelowBaseLine'!E13:E13))</f>
        <v>0.31000000000000005</v>
      </c>
      <c r="F13" s="14">
        <f>IF(SUM('2009BaseLine'!F13:F13)+SUM('2009AboveOrBelowBaseLine'!F13:F13)=0,0,SUM('2009BaseLine'!F13:F13)+SUM('2009AboveOrBelowBaseLine'!F13:F13))</f>
        <v>0.41000000000000003</v>
      </c>
      <c r="G13" s="14">
        <f>IF(SUM('2009BaseLine'!G13:G13)+SUM('2009AboveOrBelowBaseLine'!G13:G13)=0,0,SUM('2009BaseLine'!G13:G13)+SUM('2009AboveOrBelowBaseLine'!G13:G13))</f>
        <v>0.31000000000000005</v>
      </c>
      <c r="H13" s="14">
        <f>IF(SUM('2009BaseLine'!H13:H13)+SUM('2009AboveOrBelowBaseLine'!H13:H13)=0,0,SUM('2009BaseLine'!H13:H13)+SUM('2009AboveOrBelowBaseLine'!H13:H13))</f>
        <v>0.31000000000000005</v>
      </c>
      <c r="I13" s="14">
        <f>IF(SUM('2009BaseLine'!I13:I13)+SUM('2009AboveOrBelowBaseLine'!I13:I13)=0,0,SUM('2009BaseLine'!I13:I13)+SUM('2009AboveOrBelowBaseLine'!I13:I13))</f>
        <v>0.15</v>
      </c>
      <c r="J13" s="14">
        <f>IF(SUM('2009BaseLine'!J13:J13)+SUM('2009AboveOrBelowBaseLine'!J13:J13)=0,0,SUM('2009BaseLine'!J13:J13)+SUM('2009AboveOrBelowBaseLine'!J13:J13))</f>
        <v>0.15</v>
      </c>
      <c r="K13" s="14">
        <f>IF(SUM('2009BaseLine'!K13:K13)+SUM('2009AboveOrBelowBaseLine'!K13:K13)=0,0,SUM('2009BaseLine'!K13:K13)+SUM('2009AboveOrBelowBaseLine'!K13:K13))</f>
        <v>0.31000000000000005</v>
      </c>
      <c r="L13" s="14">
        <f>IF(SUM('2009BaseLine'!L13:L13)+SUM('2009AboveOrBelowBaseLine'!L13:L13)=0,0,SUM('2009BaseLine'!L13:L13)+SUM('2009AboveOrBelowBaseLine'!L13:L13))</f>
        <v>0.31000000000000005</v>
      </c>
      <c r="M13" s="14"/>
      <c r="N13" s="14">
        <f>IF(SUM('2009BaseLine'!N13:N13)+SUM('2009AboveOrBelowBaseLine'!N13:N13)=0,0,SUM('2009BaseLine'!N13:N13)+SUM('2009AboveOrBelowBaseLine'!N13:N13))</f>
        <v>0</v>
      </c>
      <c r="O13" s="14">
        <f>IF(SUM('2009BaseLine'!O13:O13)+SUM('2009AboveOrBelowBaseLine'!O13:O13)=0,0,SUM('2009BaseLine'!O13:O13)+SUM('2009AboveOrBelowBaseLine'!O13:O13))</f>
        <v>0</v>
      </c>
      <c r="P13" s="14">
        <f>IF(SUM('2009BaseLine'!P13:P13)+SUM('2009AboveOrBelowBaseLine'!P13:P13)=0,0,SUM('2009BaseLine'!P13:P13)+SUM('2009AboveOrBelowBaseLine'!P13:P13))</f>
        <v>0</v>
      </c>
      <c r="Q13" s="14">
        <f>IF(SUM('2009BaseLine'!$B13:$B13)+SUM('2009AboveOrBelowBaseLine'!Q13:Q13)=0,0,SUM('2009BaseLine'!$B13:$B13)+SUM('2009AboveOrBelowBaseLine'!Q13:Q13))</f>
        <v>1</v>
      </c>
      <c r="R13" s="14">
        <f>IF(SUM('2009BaseLine'!$B13:$B13)+SUM('2009AboveOrBelowBaseLine'!R13:R13)=0,0,SUM('2009BaseLine'!$B13:$B13)+SUM('2009AboveOrBelowBaseLine'!R13:R13))</f>
        <v>1</v>
      </c>
    </row>
    <row r="14" spans="1:18">
      <c r="A14" t="s">
        <v>34</v>
      </c>
      <c r="B14" s="38">
        <f t="shared" si="0"/>
        <v>1</v>
      </c>
      <c r="C14" s="14">
        <f>IF(SUM('2009BaseLine'!C14:C14)+SUM('2009AboveOrBelowBaseLine'!C14:C14)=0,0,SUM('2009BaseLine'!C14:C14)+SUM('2009AboveOrBelowBaseLine'!C14:C14))</f>
        <v>0.40999999999999992</v>
      </c>
      <c r="D14" s="14">
        <f>IF(SUM('2009BaseLine'!D14:D14)+SUM('2009AboveOrBelowBaseLine'!D14:D14)=0,0,SUM('2009BaseLine'!D14:D14)+SUM('2009AboveOrBelowBaseLine'!D14:D14))</f>
        <v>0.31000000000000005</v>
      </c>
      <c r="E14" s="14">
        <f>IF(SUM('2009BaseLine'!E14:E14)+SUM('2009AboveOrBelowBaseLine'!E14:E14)=0,0,SUM('2009BaseLine'!E14:E14)+SUM('2009AboveOrBelowBaseLine'!E14:E14))</f>
        <v>0.31000000000000005</v>
      </c>
      <c r="F14" s="14">
        <f>IF(SUM('2009BaseLine'!F14:F14)+SUM('2009AboveOrBelowBaseLine'!F14:F14)=0,0,SUM('2009BaseLine'!F14:F14)+SUM('2009AboveOrBelowBaseLine'!F14:F14))</f>
        <v>0.41000000000000003</v>
      </c>
      <c r="G14" s="14">
        <f>IF(SUM('2009BaseLine'!G14:G14)+SUM('2009AboveOrBelowBaseLine'!G14:G14)=0,0,SUM('2009BaseLine'!G14:G14)+SUM('2009AboveOrBelowBaseLine'!G14:G14))</f>
        <v>0.31000000000000005</v>
      </c>
      <c r="H14" s="14">
        <f>IF(SUM('2009BaseLine'!H14:H14)+SUM('2009AboveOrBelowBaseLine'!H14:H14)=0,0,SUM('2009BaseLine'!H14:H14)+SUM('2009AboveOrBelowBaseLine'!H14:H14))</f>
        <v>0.31000000000000005</v>
      </c>
      <c r="I14" s="14">
        <f>IF(SUM('2009BaseLine'!I14:I14)+SUM('2009AboveOrBelowBaseLine'!I14:I14)=0,0,SUM('2009BaseLine'!I14:I14)+SUM('2009AboveOrBelowBaseLine'!I14:I14))</f>
        <v>0.15</v>
      </c>
      <c r="J14" s="14">
        <f>IF(SUM('2009BaseLine'!J14:J14)+SUM('2009AboveOrBelowBaseLine'!J14:J14)=0,0,SUM('2009BaseLine'!J14:J14)+SUM('2009AboveOrBelowBaseLine'!J14:J14))</f>
        <v>0.15</v>
      </c>
      <c r="K14" s="14">
        <f>IF(SUM('2009BaseLine'!K14:K14)+SUM('2009AboveOrBelowBaseLine'!K14:K14)=0,0,SUM('2009BaseLine'!K14:K14)+SUM('2009AboveOrBelowBaseLine'!K14:K14))</f>
        <v>0.31000000000000005</v>
      </c>
      <c r="L14" s="14">
        <f>IF(SUM('2009BaseLine'!L14:L14)+SUM('2009AboveOrBelowBaseLine'!L14:L14)=0,0,SUM('2009BaseLine'!L14:L14)+SUM('2009AboveOrBelowBaseLine'!L14:L14))</f>
        <v>0.31000000000000005</v>
      </c>
      <c r="M14" s="14"/>
      <c r="N14" s="14">
        <f>IF(SUM('2009BaseLine'!N14:N14)+SUM('2009AboveOrBelowBaseLine'!N14:N14)=0,0,SUM('2009BaseLine'!N14:N14)+SUM('2009AboveOrBelowBaseLine'!N14:N14))</f>
        <v>0</v>
      </c>
      <c r="O14" s="14">
        <f>IF(SUM('2009BaseLine'!O14:O14)+SUM('2009AboveOrBelowBaseLine'!O14:O14)=0,0,SUM('2009BaseLine'!O14:O14)+SUM('2009AboveOrBelowBaseLine'!O14:O14))</f>
        <v>0</v>
      </c>
      <c r="P14" s="14">
        <f>IF(SUM('2009BaseLine'!P14:P14)+SUM('2009AboveOrBelowBaseLine'!P14:P14)=0,0,SUM('2009BaseLine'!P14:P14)+SUM('2009AboveOrBelowBaseLine'!P14:P14))</f>
        <v>0</v>
      </c>
      <c r="Q14" s="14">
        <f>IF(SUM('2009BaseLine'!$B14:$B14)+SUM('2009AboveOrBelowBaseLine'!Q14:Q14)=0,0,SUM('2009BaseLine'!$B14:$B14)+SUM('2009AboveOrBelowBaseLine'!Q14:Q14))</f>
        <v>1</v>
      </c>
      <c r="R14" s="14">
        <f>IF(SUM('2009BaseLine'!$B14:$B14)+SUM('2009AboveOrBelowBaseLine'!R14:R14)=0,0,SUM('2009BaseLine'!$B14:$B14)+SUM('2009AboveOrBelowBaseLine'!R14:R14))</f>
        <v>1</v>
      </c>
    </row>
    <row r="15" spans="1:18">
      <c r="A15" t="s">
        <v>35</v>
      </c>
      <c r="B15" s="38">
        <f t="shared" si="0"/>
        <v>1</v>
      </c>
      <c r="C15" s="14">
        <f>IF(SUM('2009BaseLine'!C15:C15)+SUM('2009AboveOrBelowBaseLine'!C15:C15)=0,0,SUM('2009BaseLine'!C15:C15)+SUM('2009AboveOrBelowBaseLine'!C15:C15))</f>
        <v>0.40999999999999992</v>
      </c>
      <c r="D15" s="14">
        <f>IF(SUM('2009BaseLine'!D15:D15)+SUM('2009AboveOrBelowBaseLine'!D15:D15)=0,0,SUM('2009BaseLine'!D15:D15)+SUM('2009AboveOrBelowBaseLine'!D15:D15))</f>
        <v>0.31000000000000005</v>
      </c>
      <c r="E15" s="14">
        <f>IF(SUM('2009BaseLine'!E15:E15)+SUM('2009AboveOrBelowBaseLine'!E15:E15)=0,0,SUM('2009BaseLine'!E15:E15)+SUM('2009AboveOrBelowBaseLine'!E15:E15))</f>
        <v>0.31000000000000005</v>
      </c>
      <c r="F15" s="14">
        <f>IF(SUM('2009BaseLine'!F15:F15)+SUM('2009AboveOrBelowBaseLine'!F15:F15)=0,0,SUM('2009BaseLine'!F15:F15)+SUM('2009AboveOrBelowBaseLine'!F15:F15))</f>
        <v>0.41000000000000003</v>
      </c>
      <c r="G15" s="14">
        <f>IF(SUM('2009BaseLine'!G15:G15)+SUM('2009AboveOrBelowBaseLine'!G15:G15)=0,0,SUM('2009BaseLine'!G15:G15)+SUM('2009AboveOrBelowBaseLine'!G15:G15))</f>
        <v>0.31000000000000005</v>
      </c>
      <c r="H15" s="14">
        <f>IF(SUM('2009BaseLine'!H15:H15)+SUM('2009AboveOrBelowBaseLine'!H15:H15)=0,0,SUM('2009BaseLine'!H15:H15)+SUM('2009AboveOrBelowBaseLine'!H15:H15))</f>
        <v>0.31000000000000005</v>
      </c>
      <c r="I15" s="14">
        <f>IF(SUM('2009BaseLine'!I15:I15)+SUM('2009AboveOrBelowBaseLine'!I15:I15)=0,0,SUM('2009BaseLine'!I15:I15)+SUM('2009AboveOrBelowBaseLine'!I15:I15))</f>
        <v>0.15</v>
      </c>
      <c r="J15" s="14">
        <f>IF(SUM('2009BaseLine'!J15:J15)+SUM('2009AboveOrBelowBaseLine'!J15:J15)=0,0,SUM('2009BaseLine'!J15:J15)+SUM('2009AboveOrBelowBaseLine'!J15:J15))</f>
        <v>0.15</v>
      </c>
      <c r="K15" s="14">
        <f>IF(SUM('2009BaseLine'!K15:K15)+SUM('2009AboveOrBelowBaseLine'!K15:K15)=0,0,SUM('2009BaseLine'!K15:K15)+SUM('2009AboveOrBelowBaseLine'!K15:K15))</f>
        <v>0.31000000000000005</v>
      </c>
      <c r="L15" s="14">
        <f>IF(SUM('2009BaseLine'!L15:L15)+SUM('2009AboveOrBelowBaseLine'!L15:L15)=0,0,SUM('2009BaseLine'!L15:L15)+SUM('2009AboveOrBelowBaseLine'!L15:L15))</f>
        <v>0.31000000000000005</v>
      </c>
      <c r="M15" s="14"/>
      <c r="N15" s="14">
        <f>IF(SUM('2009BaseLine'!N15:N15)+SUM('2009AboveOrBelowBaseLine'!N15:N15)=0,0,SUM('2009BaseLine'!N15:N15)+SUM('2009AboveOrBelowBaseLine'!N15:N15))</f>
        <v>0</v>
      </c>
      <c r="O15" s="14">
        <f>IF(SUM('2009BaseLine'!O15:O15)+SUM('2009AboveOrBelowBaseLine'!O15:O15)=0,0,SUM('2009BaseLine'!O15:O15)+SUM('2009AboveOrBelowBaseLine'!O15:O15))</f>
        <v>0</v>
      </c>
      <c r="P15" s="14">
        <f>IF(SUM('2009BaseLine'!P15:P15)+SUM('2009AboveOrBelowBaseLine'!P15:P15)=0,0,SUM('2009BaseLine'!P15:P15)+SUM('2009AboveOrBelowBaseLine'!P15:P15))</f>
        <v>0</v>
      </c>
      <c r="Q15" s="14">
        <f>IF(SUM('2009BaseLine'!$B15:$B15)+SUM('2009AboveOrBelowBaseLine'!Q15:Q15)=0,0,SUM('2009BaseLine'!$B15:$B15)+SUM('2009AboveOrBelowBaseLine'!Q15:Q15))</f>
        <v>1</v>
      </c>
      <c r="R15" s="14">
        <f>IF(SUM('2009BaseLine'!$B15:$B15)+SUM('2009AboveOrBelowBaseLine'!R15:R15)=0,0,SUM('2009BaseLine'!$B15:$B15)+SUM('2009AboveOrBelowBaseLine'!R15:R15))</f>
        <v>1</v>
      </c>
    </row>
    <row r="16" spans="1:18">
      <c r="A16" t="s">
        <v>36</v>
      </c>
      <c r="B16" s="38">
        <f t="shared" si="0"/>
        <v>1</v>
      </c>
      <c r="C16" s="14">
        <f>IF(SUM('2009BaseLine'!C16:C16)+SUM('2009AboveOrBelowBaseLine'!C16:C16)=0,0,SUM('2009BaseLine'!C16:C16)+SUM('2009AboveOrBelowBaseLine'!C16:C16))</f>
        <v>0.40999999999999992</v>
      </c>
      <c r="D16" s="14">
        <f>IF(SUM('2009BaseLine'!D16:D16)+SUM('2009AboveOrBelowBaseLine'!D16:D16)=0,0,SUM('2009BaseLine'!D16:D16)+SUM('2009AboveOrBelowBaseLine'!D16:D16))</f>
        <v>0.31000000000000005</v>
      </c>
      <c r="E16" s="14">
        <f>IF(SUM('2009BaseLine'!E16:E16)+SUM('2009AboveOrBelowBaseLine'!E16:E16)=0,0,SUM('2009BaseLine'!E16:E16)+SUM('2009AboveOrBelowBaseLine'!E16:E16))</f>
        <v>0.31000000000000005</v>
      </c>
      <c r="F16" s="14">
        <f>IF(SUM('2009BaseLine'!F16:F16)+SUM('2009AboveOrBelowBaseLine'!F16:F16)=0,0,SUM('2009BaseLine'!F16:F16)+SUM('2009AboveOrBelowBaseLine'!F16:F16))</f>
        <v>0.41000000000000003</v>
      </c>
      <c r="G16" s="14">
        <f>IF(SUM('2009BaseLine'!G16:G16)+SUM('2009AboveOrBelowBaseLine'!G16:G16)=0,0,SUM('2009BaseLine'!G16:G16)+SUM('2009AboveOrBelowBaseLine'!G16:G16))</f>
        <v>0.31000000000000005</v>
      </c>
      <c r="H16" s="14">
        <f>IF(SUM('2009BaseLine'!H16:H16)+SUM('2009AboveOrBelowBaseLine'!H16:H16)=0,0,SUM('2009BaseLine'!H16:H16)+SUM('2009AboveOrBelowBaseLine'!H16:H16))</f>
        <v>0.31000000000000005</v>
      </c>
      <c r="I16" s="14">
        <f>IF(SUM('2009BaseLine'!I16:I16)+SUM('2009AboveOrBelowBaseLine'!I16:I16)=0,0,SUM('2009BaseLine'!I16:I16)+SUM('2009AboveOrBelowBaseLine'!I16:I16))</f>
        <v>0.15</v>
      </c>
      <c r="J16" s="14">
        <f>IF(SUM('2009BaseLine'!J16:J16)+SUM('2009AboveOrBelowBaseLine'!J16:J16)=0,0,SUM('2009BaseLine'!J16:J16)+SUM('2009AboveOrBelowBaseLine'!J16:J16))</f>
        <v>0.15</v>
      </c>
      <c r="K16" s="14">
        <f>IF(SUM('2009BaseLine'!K16:K16)+SUM('2009AboveOrBelowBaseLine'!K16:K16)=0,0,SUM('2009BaseLine'!K16:K16)+SUM('2009AboveOrBelowBaseLine'!K16:K16))</f>
        <v>0.31000000000000005</v>
      </c>
      <c r="L16" s="14">
        <f>IF(SUM('2009BaseLine'!L16:L16)+SUM('2009AboveOrBelowBaseLine'!L16:L16)=0,0,SUM('2009BaseLine'!L16:L16)+SUM('2009AboveOrBelowBaseLine'!L16:L16))</f>
        <v>0.31000000000000005</v>
      </c>
      <c r="M16" s="14"/>
      <c r="N16" s="14">
        <f>IF(SUM('2009BaseLine'!N16:N16)+SUM('2009AboveOrBelowBaseLine'!N16:N16)=0,0,SUM('2009BaseLine'!N16:N16)+SUM('2009AboveOrBelowBaseLine'!N16:N16))</f>
        <v>0</v>
      </c>
      <c r="O16" s="14">
        <f>IF(SUM('2009BaseLine'!O16:O16)+SUM('2009AboveOrBelowBaseLine'!O16:O16)=0,0,SUM('2009BaseLine'!O16:O16)+SUM('2009AboveOrBelowBaseLine'!O16:O16))</f>
        <v>0</v>
      </c>
      <c r="P16" s="14">
        <f>IF(SUM('2009BaseLine'!P16:P16)+SUM('2009AboveOrBelowBaseLine'!P16:P16)=0,0,SUM('2009BaseLine'!P16:P16)+SUM('2009AboveOrBelowBaseLine'!P16:P16))</f>
        <v>0</v>
      </c>
      <c r="Q16" s="14">
        <f>IF(SUM('2009BaseLine'!$B16:$B16)+SUM('2009AboveOrBelowBaseLine'!Q16:Q16)=0,0,SUM('2009BaseLine'!$B16:$B16)+SUM('2009AboveOrBelowBaseLine'!Q16:Q16))</f>
        <v>1</v>
      </c>
      <c r="R16" s="14">
        <f>IF(SUM('2009BaseLine'!$B16:$B16)+SUM('2009AboveOrBelowBaseLine'!R16:R16)=0,0,SUM('2009BaseLine'!$B16:$B16)+SUM('2009AboveOrBelowBaseLine'!R16:R16))</f>
        <v>1</v>
      </c>
    </row>
    <row r="17" spans="1:18">
      <c r="A17" t="s">
        <v>37</v>
      </c>
      <c r="B17" s="38">
        <f t="shared" si="0"/>
        <v>1</v>
      </c>
      <c r="C17" s="14">
        <f>IF(SUM('2009BaseLine'!C17:C17)+SUM('2009AboveOrBelowBaseLine'!C17:C17)=0,0,SUM('2009BaseLine'!C17:C17)+SUM('2009AboveOrBelowBaseLine'!C17:C17))</f>
        <v>0.40999999999999992</v>
      </c>
      <c r="D17" s="14">
        <f>IF(SUM('2009BaseLine'!D17:D17)+SUM('2009AboveOrBelowBaseLine'!D17:D17)=0,0,SUM('2009BaseLine'!D17:D17)+SUM('2009AboveOrBelowBaseLine'!D17:D17))</f>
        <v>0.31000000000000005</v>
      </c>
      <c r="E17" s="14">
        <f>IF(SUM('2009BaseLine'!E17:E17)+SUM('2009AboveOrBelowBaseLine'!E17:E17)=0,0,SUM('2009BaseLine'!E17:E17)+SUM('2009AboveOrBelowBaseLine'!E17:E17))</f>
        <v>0.31000000000000005</v>
      </c>
      <c r="F17" s="14">
        <f>IF(SUM('2009BaseLine'!F17:F17)+SUM('2009AboveOrBelowBaseLine'!F17:F17)=0,0,SUM('2009BaseLine'!F17:F17)+SUM('2009AboveOrBelowBaseLine'!F17:F17))</f>
        <v>0.41000000000000003</v>
      </c>
      <c r="G17" s="14">
        <f>IF(SUM('2009BaseLine'!G17:G17)+SUM('2009AboveOrBelowBaseLine'!G17:G17)=0,0,SUM('2009BaseLine'!G17:G17)+SUM('2009AboveOrBelowBaseLine'!G17:G17))</f>
        <v>0.31000000000000005</v>
      </c>
      <c r="H17" s="14">
        <f>IF(SUM('2009BaseLine'!H17:H17)+SUM('2009AboveOrBelowBaseLine'!H17:H17)=0,0,SUM('2009BaseLine'!H17:H17)+SUM('2009AboveOrBelowBaseLine'!H17:H17))</f>
        <v>0.31000000000000005</v>
      </c>
      <c r="I17" s="14">
        <f>IF(SUM('2009BaseLine'!I17:I17)+SUM('2009AboveOrBelowBaseLine'!I17:I17)=0,0,SUM('2009BaseLine'!I17:I17)+SUM('2009AboveOrBelowBaseLine'!I17:I17))</f>
        <v>0.15</v>
      </c>
      <c r="J17" s="14">
        <f>IF(SUM('2009BaseLine'!J17:J17)+SUM('2009AboveOrBelowBaseLine'!J17:J17)=0,0,SUM('2009BaseLine'!J17:J17)+SUM('2009AboveOrBelowBaseLine'!J17:J17))</f>
        <v>0.15</v>
      </c>
      <c r="K17" s="14">
        <f>IF(SUM('2009BaseLine'!K17:K17)+SUM('2009AboveOrBelowBaseLine'!K17:K17)=0,0,SUM('2009BaseLine'!K17:K17)+SUM('2009AboveOrBelowBaseLine'!K17:K17))</f>
        <v>0.31000000000000005</v>
      </c>
      <c r="L17" s="14">
        <f>IF(SUM('2009BaseLine'!L17:L17)+SUM('2009AboveOrBelowBaseLine'!L17:L17)=0,0,SUM('2009BaseLine'!L17:L17)+SUM('2009AboveOrBelowBaseLine'!L17:L17))</f>
        <v>0.31000000000000005</v>
      </c>
      <c r="M17" s="14"/>
      <c r="N17" s="14">
        <f>IF(SUM('2009BaseLine'!N17:N17)+SUM('2009AboveOrBelowBaseLine'!N17:N17)=0,0,SUM('2009BaseLine'!N17:N17)+SUM('2009AboveOrBelowBaseLine'!N17:N17))</f>
        <v>0</v>
      </c>
      <c r="O17" s="14">
        <f>IF(SUM('2009BaseLine'!O17:O17)+SUM('2009AboveOrBelowBaseLine'!O17:O17)=0,0,SUM('2009BaseLine'!O17:O17)+SUM('2009AboveOrBelowBaseLine'!O17:O17))</f>
        <v>0</v>
      </c>
      <c r="P17" s="14">
        <f>IF(SUM('2009BaseLine'!P17:P17)+SUM('2009AboveOrBelowBaseLine'!P17:P17)=0,0,SUM('2009BaseLine'!P17:P17)+SUM('2009AboveOrBelowBaseLine'!P17:P17))</f>
        <v>0</v>
      </c>
      <c r="Q17" s="14">
        <f>IF(SUM('2009BaseLine'!$B17:$B17)+SUM('2009AboveOrBelowBaseLine'!Q17:Q17)=0,0,SUM('2009BaseLine'!$B17:$B17)+SUM('2009AboveOrBelowBaseLine'!Q17:Q17))</f>
        <v>1</v>
      </c>
      <c r="R17" s="14">
        <f>IF(SUM('2009BaseLine'!$B17:$B17)+SUM('2009AboveOrBelowBaseLine'!R17:R17)=0,0,SUM('2009BaseLine'!$B17:$B17)+SUM('2009AboveOrBelowBaseLine'!R17:R17))</f>
        <v>1</v>
      </c>
    </row>
    <row r="18" spans="1:18">
      <c r="A18" t="s">
        <v>38</v>
      </c>
      <c r="B18" s="38">
        <f t="shared" si="0"/>
        <v>1</v>
      </c>
      <c r="C18" s="14">
        <f>IF(SUM('2009BaseLine'!C18:C18)+SUM('2009AboveOrBelowBaseLine'!C18:C18)=0,0,SUM('2009BaseLine'!C18:C18)+SUM('2009AboveOrBelowBaseLine'!C18:C18))</f>
        <v>0.40999999999999992</v>
      </c>
      <c r="D18" s="14">
        <f>IF(SUM('2009BaseLine'!D18:D18)+SUM('2009AboveOrBelowBaseLine'!D18:D18)=0,0,SUM('2009BaseLine'!D18:D18)+SUM('2009AboveOrBelowBaseLine'!D18:D18))</f>
        <v>0.31000000000000005</v>
      </c>
      <c r="E18" s="14">
        <f>IF(SUM('2009BaseLine'!E18:E18)+SUM('2009AboveOrBelowBaseLine'!E18:E18)=0,0,SUM('2009BaseLine'!E18:E18)+SUM('2009AboveOrBelowBaseLine'!E18:E18))</f>
        <v>0.31000000000000005</v>
      </c>
      <c r="F18" s="14">
        <f>IF(SUM('2009BaseLine'!F18:F18)+SUM('2009AboveOrBelowBaseLine'!F18:F18)=0,0,SUM('2009BaseLine'!F18:F18)+SUM('2009AboveOrBelowBaseLine'!F18:F18))</f>
        <v>0.41000000000000003</v>
      </c>
      <c r="G18" s="14">
        <f>IF(SUM('2009BaseLine'!G18:G18)+SUM('2009AboveOrBelowBaseLine'!G18:G18)=0,0,SUM('2009BaseLine'!G18:G18)+SUM('2009AboveOrBelowBaseLine'!G18:G18))</f>
        <v>0.31000000000000005</v>
      </c>
      <c r="H18" s="14">
        <f>IF(SUM('2009BaseLine'!H18:H18)+SUM('2009AboveOrBelowBaseLine'!H18:H18)=0,0,SUM('2009BaseLine'!H18:H18)+SUM('2009AboveOrBelowBaseLine'!H18:H18))</f>
        <v>0.31000000000000005</v>
      </c>
      <c r="I18" s="14">
        <f>IF(SUM('2009BaseLine'!I18:I18)+SUM('2009AboveOrBelowBaseLine'!I18:I18)=0,0,SUM('2009BaseLine'!I18:I18)+SUM('2009AboveOrBelowBaseLine'!I18:I18))</f>
        <v>0.15</v>
      </c>
      <c r="J18" s="14">
        <f>IF(SUM('2009BaseLine'!J18:J18)+SUM('2009AboveOrBelowBaseLine'!J18:J18)=0,0,SUM('2009BaseLine'!J18:J18)+SUM('2009AboveOrBelowBaseLine'!J18:J18))</f>
        <v>0.15</v>
      </c>
      <c r="K18" s="14">
        <f>IF(SUM('2009BaseLine'!K18:K18)+SUM('2009AboveOrBelowBaseLine'!K18:K18)=0,0,SUM('2009BaseLine'!K18:K18)+SUM('2009AboveOrBelowBaseLine'!K18:K18))</f>
        <v>0.31000000000000005</v>
      </c>
      <c r="L18" s="14">
        <f>IF(SUM('2009BaseLine'!L18:L18)+SUM('2009AboveOrBelowBaseLine'!L18:L18)=0,0,SUM('2009BaseLine'!L18:L18)+SUM('2009AboveOrBelowBaseLine'!L18:L18))</f>
        <v>0.31000000000000005</v>
      </c>
      <c r="M18" s="14"/>
      <c r="N18" s="14">
        <f>IF(SUM('2009BaseLine'!N18:N18)+SUM('2009AboveOrBelowBaseLine'!N18:N18)=0,0,SUM('2009BaseLine'!N18:N18)+SUM('2009AboveOrBelowBaseLine'!N18:N18))</f>
        <v>0</v>
      </c>
      <c r="O18" s="14">
        <f>IF(SUM('2009BaseLine'!O18:O18)+SUM('2009AboveOrBelowBaseLine'!O18:O18)=0,0,SUM('2009BaseLine'!O18:O18)+SUM('2009AboveOrBelowBaseLine'!O18:O18))</f>
        <v>0</v>
      </c>
      <c r="P18" s="14">
        <f>IF(SUM('2009BaseLine'!P18:P18)+SUM('2009AboveOrBelowBaseLine'!P18:P18)=0,0,SUM('2009BaseLine'!P18:P18)+SUM('2009AboveOrBelowBaseLine'!P18:P18))</f>
        <v>0</v>
      </c>
      <c r="Q18" s="14">
        <f>IF(SUM('2009BaseLine'!$B18:$B18)+SUM('2009AboveOrBelowBaseLine'!Q18:Q18)=0,0,SUM('2009BaseLine'!$B18:$B18)+SUM('2009AboveOrBelowBaseLine'!Q18:Q18))</f>
        <v>1</v>
      </c>
      <c r="R18" s="14">
        <f>IF(SUM('2009BaseLine'!$B18:$B18)+SUM('2009AboveOrBelowBaseLine'!R18:R18)=0,0,SUM('2009BaseLine'!$B18:$B18)+SUM('2009AboveOrBelowBaseLine'!R18:R18))</f>
        <v>1</v>
      </c>
    </row>
    <row r="19" spans="1:18">
      <c r="A19" t="s">
        <v>39</v>
      </c>
      <c r="B19" s="38">
        <f t="shared" si="0"/>
        <v>1</v>
      </c>
      <c r="C19" s="14">
        <f>IF(SUM('2009BaseLine'!C19:C19)+SUM('2009AboveOrBelowBaseLine'!C19:C19)=0,0,SUM('2009BaseLine'!C19:C19)+SUM('2009AboveOrBelowBaseLine'!C19:C19))</f>
        <v>0.40999999999999992</v>
      </c>
      <c r="D19" s="14">
        <f>IF(SUM('2009BaseLine'!D19:D19)+SUM('2009AboveOrBelowBaseLine'!D19:D19)=0,0,SUM('2009BaseLine'!D19:D19)+SUM('2009AboveOrBelowBaseLine'!D19:D19))</f>
        <v>0.31000000000000005</v>
      </c>
      <c r="E19" s="14">
        <f>IF(SUM('2009BaseLine'!E19:E19)+SUM('2009AboveOrBelowBaseLine'!E19:E19)=0,0,SUM('2009BaseLine'!E19:E19)+SUM('2009AboveOrBelowBaseLine'!E19:E19))</f>
        <v>0.31000000000000005</v>
      </c>
      <c r="F19" s="14">
        <f>IF(SUM('2009BaseLine'!F19:F19)+SUM('2009AboveOrBelowBaseLine'!F19:F19)=0,0,SUM('2009BaseLine'!F19:F19)+SUM('2009AboveOrBelowBaseLine'!F19:F19))</f>
        <v>0.41000000000000003</v>
      </c>
      <c r="G19" s="14">
        <f>IF(SUM('2009BaseLine'!G19:G19)+SUM('2009AboveOrBelowBaseLine'!G19:G19)=0,0,SUM('2009BaseLine'!G19:G19)+SUM('2009AboveOrBelowBaseLine'!G19:G19))</f>
        <v>0.31000000000000005</v>
      </c>
      <c r="H19" s="14">
        <f>IF(SUM('2009BaseLine'!H19:H19)+SUM('2009AboveOrBelowBaseLine'!H19:H19)=0,0,SUM('2009BaseLine'!H19:H19)+SUM('2009AboveOrBelowBaseLine'!H19:H19))</f>
        <v>0.31000000000000005</v>
      </c>
      <c r="I19" s="14">
        <f>IF(SUM('2009BaseLine'!I19:I19)+SUM('2009AboveOrBelowBaseLine'!I19:I19)=0,0,SUM('2009BaseLine'!I19:I19)+SUM('2009AboveOrBelowBaseLine'!I19:I19))</f>
        <v>0.15</v>
      </c>
      <c r="J19" s="14">
        <f>IF(SUM('2009BaseLine'!J19:J19)+SUM('2009AboveOrBelowBaseLine'!J19:J19)=0,0,SUM('2009BaseLine'!J19:J19)+SUM('2009AboveOrBelowBaseLine'!J19:J19))</f>
        <v>0.15</v>
      </c>
      <c r="K19" s="14">
        <f>IF(SUM('2009BaseLine'!K19:K19)+SUM('2009AboveOrBelowBaseLine'!K19:K19)=0,0,SUM('2009BaseLine'!K19:K19)+SUM('2009AboveOrBelowBaseLine'!K19:K19))</f>
        <v>0.31000000000000005</v>
      </c>
      <c r="L19" s="14">
        <f>IF(SUM('2009BaseLine'!L19:L19)+SUM('2009AboveOrBelowBaseLine'!L19:L19)=0,0,SUM('2009BaseLine'!L19:L19)+SUM('2009AboveOrBelowBaseLine'!L19:L19))</f>
        <v>0.31000000000000005</v>
      </c>
      <c r="M19" s="14"/>
      <c r="N19" s="14">
        <f>IF(SUM('2009BaseLine'!N19:N19)+SUM('2009AboveOrBelowBaseLine'!N19:N19)=0,0,SUM('2009BaseLine'!N19:N19)+SUM('2009AboveOrBelowBaseLine'!N19:N19))</f>
        <v>0</v>
      </c>
      <c r="O19" s="14">
        <f>IF(SUM('2009BaseLine'!O19:O19)+SUM('2009AboveOrBelowBaseLine'!O19:O19)=0,0,SUM('2009BaseLine'!O19:O19)+SUM('2009AboveOrBelowBaseLine'!O19:O19))</f>
        <v>0</v>
      </c>
      <c r="P19" s="14">
        <f>IF(SUM('2009BaseLine'!P19:P19)+SUM('2009AboveOrBelowBaseLine'!P19:P19)=0,0,SUM('2009BaseLine'!P19:P19)+SUM('2009AboveOrBelowBaseLine'!P19:P19))</f>
        <v>0</v>
      </c>
      <c r="Q19" s="14">
        <f>IF(SUM('2009BaseLine'!$B19:$B19)+SUM('2009AboveOrBelowBaseLine'!Q19:Q19)=0,0,SUM('2009BaseLine'!$B19:$B19)+SUM('2009AboveOrBelowBaseLine'!Q19:Q19))</f>
        <v>1</v>
      </c>
      <c r="R19" s="14">
        <f>IF(SUM('2009BaseLine'!$B19:$B19)+SUM('2009AboveOrBelowBaseLine'!R19:R19)=0,0,SUM('2009BaseLine'!$B19:$B19)+SUM('2009AboveOrBelowBaseLine'!R19:R19))</f>
        <v>1</v>
      </c>
    </row>
    <row r="20" spans="1:18">
      <c r="A20" t="s">
        <v>42</v>
      </c>
      <c r="B20" s="38">
        <f t="shared" si="0"/>
        <v>1</v>
      </c>
      <c r="C20" s="14">
        <f>IF(SUM('2009BaseLine'!C20:C20)+SUM('2009AboveOrBelowBaseLine'!C20:C20)=0,0,SUM('2009BaseLine'!C20:C20)+SUM('2009AboveOrBelowBaseLine'!C20:C20))</f>
        <v>0.40999999999999992</v>
      </c>
      <c r="D20" s="14">
        <f>IF(SUM('2009BaseLine'!D20:D20)+SUM('2009AboveOrBelowBaseLine'!D20:D20)=0,0,SUM('2009BaseLine'!D20:D20)+SUM('2009AboveOrBelowBaseLine'!D20:D20))</f>
        <v>0.31000000000000005</v>
      </c>
      <c r="E20" s="14">
        <f>IF(SUM('2009BaseLine'!E20:E20)+SUM('2009AboveOrBelowBaseLine'!E20:E20)=0,0,SUM('2009BaseLine'!E20:E20)+SUM('2009AboveOrBelowBaseLine'!E20:E20))</f>
        <v>0.31000000000000005</v>
      </c>
      <c r="F20" s="14">
        <f>IF(SUM('2009BaseLine'!F20:F20)+SUM('2009AboveOrBelowBaseLine'!F20:F20)=0,0,SUM('2009BaseLine'!F20:F20)+SUM('2009AboveOrBelowBaseLine'!F20:F20))</f>
        <v>0.41000000000000003</v>
      </c>
      <c r="G20" s="14">
        <f>IF(SUM('2009BaseLine'!G20:G20)+SUM('2009AboveOrBelowBaseLine'!G20:G20)=0,0,SUM('2009BaseLine'!G20:G20)+SUM('2009AboveOrBelowBaseLine'!G20:G20))</f>
        <v>0.31000000000000005</v>
      </c>
      <c r="H20" s="14">
        <f>IF(SUM('2009BaseLine'!H20:H20)+SUM('2009AboveOrBelowBaseLine'!H20:H20)=0,0,SUM('2009BaseLine'!H20:H20)+SUM('2009AboveOrBelowBaseLine'!H20:H20))</f>
        <v>0.31000000000000005</v>
      </c>
      <c r="I20" s="14">
        <f>IF(SUM('2009BaseLine'!I20:I20)+SUM('2009AboveOrBelowBaseLine'!I20:I20)=0,0,SUM('2009BaseLine'!I20:I20)+SUM('2009AboveOrBelowBaseLine'!I20:I20))</f>
        <v>0.15</v>
      </c>
      <c r="J20" s="14">
        <f>IF(SUM('2009BaseLine'!J20:J20)+SUM('2009AboveOrBelowBaseLine'!J20:J20)=0,0,SUM('2009BaseLine'!J20:J20)+SUM('2009AboveOrBelowBaseLine'!J20:J20))</f>
        <v>0.15</v>
      </c>
      <c r="K20" s="14">
        <f>IF(SUM('2009BaseLine'!K20:K20)+SUM('2009AboveOrBelowBaseLine'!K20:K20)=0,0,SUM('2009BaseLine'!K20:K20)+SUM('2009AboveOrBelowBaseLine'!K20:K20))</f>
        <v>0.31000000000000005</v>
      </c>
      <c r="L20" s="14">
        <f>IF(SUM('2009BaseLine'!L20:L20)+SUM('2009AboveOrBelowBaseLine'!L20:L20)=0,0,SUM('2009BaseLine'!L20:L20)+SUM('2009AboveOrBelowBaseLine'!L20:L20))</f>
        <v>0.31000000000000005</v>
      </c>
      <c r="M20" s="14"/>
      <c r="N20" s="14">
        <f>IF(SUM('2009BaseLine'!N20:N20)+SUM('2009AboveOrBelowBaseLine'!N20:N20)=0,0,SUM('2009BaseLine'!N20:N20)+SUM('2009AboveOrBelowBaseLine'!N20:N20))</f>
        <v>0</v>
      </c>
      <c r="O20" s="14">
        <f>IF(SUM('2009BaseLine'!O20:O20)+SUM('2009AboveOrBelowBaseLine'!O20:O20)=0,0,SUM('2009BaseLine'!O20:O20)+SUM('2009AboveOrBelowBaseLine'!O20:O20))</f>
        <v>0</v>
      </c>
      <c r="P20" s="14">
        <f>IF(SUM('2009BaseLine'!P20:P20)+SUM('2009AboveOrBelowBaseLine'!P20:P20)=0,0,SUM('2009BaseLine'!P20:P20)+SUM('2009AboveOrBelowBaseLine'!P20:P20))</f>
        <v>0</v>
      </c>
      <c r="Q20" s="14">
        <f>IF(SUM('2009BaseLine'!$B20:$B20)+SUM('2009AboveOrBelowBaseLine'!Q20:Q20)=0,0,SUM('2009BaseLine'!$B20:$B20)+SUM('2009AboveOrBelowBaseLine'!Q20:Q20))</f>
        <v>1</v>
      </c>
      <c r="R20" s="14">
        <f>IF(SUM('2009BaseLine'!$B20:$B20)+SUM('2009AboveOrBelowBaseLine'!R20:R20)=0,0,SUM('2009BaseLine'!$B20:$B20)+SUM('2009AboveOrBelowBaseLine'!R20:R20))</f>
        <v>1</v>
      </c>
    </row>
    <row r="21" spans="1:18">
      <c r="A21" t="s">
        <v>43</v>
      </c>
      <c r="B21" s="38">
        <f t="shared" si="0"/>
        <v>1</v>
      </c>
      <c r="C21" s="14">
        <f>IF(SUM('2009BaseLine'!C21:C21)+SUM('2009AboveOrBelowBaseLine'!C21:C21)=0,0,SUM('2009BaseLine'!C21:C21)+SUM('2009AboveOrBelowBaseLine'!C21:C21))</f>
        <v>0.40999999999999992</v>
      </c>
      <c r="D21" s="14">
        <f>IF(SUM('2009BaseLine'!D21:D21)+SUM('2009AboveOrBelowBaseLine'!D21:D21)=0,0,SUM('2009BaseLine'!D21:D21)+SUM('2009AboveOrBelowBaseLine'!D21:D21))</f>
        <v>0.31000000000000005</v>
      </c>
      <c r="E21" s="14">
        <f>IF(SUM('2009BaseLine'!E21:E21)+SUM('2009AboveOrBelowBaseLine'!E21:E21)=0,0,SUM('2009BaseLine'!E21:E21)+SUM('2009AboveOrBelowBaseLine'!E21:E21))</f>
        <v>0.31000000000000005</v>
      </c>
      <c r="F21" s="14">
        <f>IF(SUM('2009BaseLine'!F21:F21)+SUM('2009AboveOrBelowBaseLine'!F21:F21)=0,0,SUM('2009BaseLine'!F21:F21)+SUM('2009AboveOrBelowBaseLine'!F21:F21))</f>
        <v>0.41000000000000003</v>
      </c>
      <c r="G21" s="14">
        <f>IF(SUM('2009BaseLine'!G21:G21)+SUM('2009AboveOrBelowBaseLine'!G21:G21)=0,0,SUM('2009BaseLine'!G21:G21)+SUM('2009AboveOrBelowBaseLine'!G21:G21))</f>
        <v>0.31000000000000005</v>
      </c>
      <c r="H21" s="14">
        <f>IF(SUM('2009BaseLine'!H21:H21)+SUM('2009AboveOrBelowBaseLine'!H21:H21)=0,0,SUM('2009BaseLine'!H21:H21)+SUM('2009AboveOrBelowBaseLine'!H21:H21))</f>
        <v>0.31000000000000005</v>
      </c>
      <c r="I21" s="14">
        <f>IF(SUM('2009BaseLine'!I21:I21)+SUM('2009AboveOrBelowBaseLine'!I21:I21)=0,0,SUM('2009BaseLine'!I21:I21)+SUM('2009AboveOrBelowBaseLine'!I21:I21))</f>
        <v>0.15</v>
      </c>
      <c r="J21" s="14">
        <f>IF(SUM('2009BaseLine'!J21:J21)+SUM('2009AboveOrBelowBaseLine'!J21:J21)=0,0,SUM('2009BaseLine'!J21:J21)+SUM('2009AboveOrBelowBaseLine'!J21:J21))</f>
        <v>0.15</v>
      </c>
      <c r="K21" s="14">
        <f>IF(SUM('2009BaseLine'!K21:K21)+SUM('2009AboveOrBelowBaseLine'!K21:K21)=0,0,SUM('2009BaseLine'!K21:K21)+SUM('2009AboveOrBelowBaseLine'!K21:K21))</f>
        <v>0.31000000000000005</v>
      </c>
      <c r="L21" s="14">
        <f>IF(SUM('2009BaseLine'!L21:L21)+SUM('2009AboveOrBelowBaseLine'!L21:L21)=0,0,SUM('2009BaseLine'!L21:L21)+SUM('2009AboveOrBelowBaseLine'!L21:L21))</f>
        <v>0.31000000000000005</v>
      </c>
      <c r="M21" s="14"/>
      <c r="N21" s="14">
        <f>IF(SUM('2009BaseLine'!N21:N21)+SUM('2009AboveOrBelowBaseLine'!N21:N21)=0,0,SUM('2009BaseLine'!N21:N21)+SUM('2009AboveOrBelowBaseLine'!N21:N21))</f>
        <v>0</v>
      </c>
      <c r="O21" s="14">
        <f>IF(SUM('2009BaseLine'!O21:O21)+SUM('2009AboveOrBelowBaseLine'!O21:O21)=0,0,SUM('2009BaseLine'!O21:O21)+SUM('2009AboveOrBelowBaseLine'!O21:O21))</f>
        <v>0</v>
      </c>
      <c r="P21" s="14">
        <f>IF(SUM('2009BaseLine'!P21:P21)+SUM('2009AboveOrBelowBaseLine'!P21:P21)=0,0,SUM('2009BaseLine'!P21:P21)+SUM('2009AboveOrBelowBaseLine'!P21:P21))</f>
        <v>0</v>
      </c>
      <c r="Q21" s="14">
        <f>IF(SUM('2009BaseLine'!$B21:$B21)+SUM('2009AboveOrBelowBaseLine'!Q21:Q21)=0,0,SUM('2009BaseLine'!$B21:$B21)+SUM('2009AboveOrBelowBaseLine'!Q21:Q21))</f>
        <v>1</v>
      </c>
      <c r="R21" s="14">
        <f>IF(SUM('2009BaseLine'!$B21:$B21)+SUM('2009AboveOrBelowBaseLine'!R21:R21)=0,0,SUM('2009BaseLine'!$B21:$B21)+SUM('2009AboveOrBelowBaseLine'!R21:R21))</f>
        <v>1</v>
      </c>
    </row>
    <row r="22" spans="1:18">
      <c r="A22" t="s">
        <v>44</v>
      </c>
      <c r="B22" s="38">
        <f t="shared" si="0"/>
        <v>1</v>
      </c>
      <c r="C22" s="14">
        <f>IF(SUM('2009BaseLine'!C22:C22)+SUM('2009AboveOrBelowBaseLine'!C22:C22)=0,0,SUM('2009BaseLine'!C22:C22)+SUM('2009AboveOrBelowBaseLine'!C22:C22))</f>
        <v>0.40999999999999992</v>
      </c>
      <c r="D22" s="14">
        <f>IF(SUM('2009BaseLine'!D22:D22)+SUM('2009AboveOrBelowBaseLine'!D22:D22)=0,0,SUM('2009BaseLine'!D22:D22)+SUM('2009AboveOrBelowBaseLine'!D22:D22))</f>
        <v>0.31000000000000005</v>
      </c>
      <c r="E22" s="14">
        <f>IF(SUM('2009BaseLine'!E22:E22)+SUM('2009AboveOrBelowBaseLine'!E22:E22)=0,0,SUM('2009BaseLine'!E22:E22)+SUM('2009AboveOrBelowBaseLine'!E22:E22))</f>
        <v>0.31000000000000005</v>
      </c>
      <c r="F22" s="14">
        <f>IF(SUM('2009BaseLine'!F22:F22)+SUM('2009AboveOrBelowBaseLine'!F22:F22)=0,0,SUM('2009BaseLine'!F22:F22)+SUM('2009AboveOrBelowBaseLine'!F22:F22))</f>
        <v>0.41000000000000003</v>
      </c>
      <c r="G22" s="14">
        <f>IF(SUM('2009BaseLine'!G22:G22)+SUM('2009AboveOrBelowBaseLine'!G22:G22)=0,0,SUM('2009BaseLine'!G22:G22)+SUM('2009AboveOrBelowBaseLine'!G22:G22))</f>
        <v>0.31000000000000005</v>
      </c>
      <c r="H22" s="14">
        <f>IF(SUM('2009BaseLine'!H22:H22)+SUM('2009AboveOrBelowBaseLine'!H22:H22)=0,0,SUM('2009BaseLine'!H22:H22)+SUM('2009AboveOrBelowBaseLine'!H22:H22))</f>
        <v>0.31000000000000005</v>
      </c>
      <c r="I22" s="14">
        <f>IF(SUM('2009BaseLine'!I22:I22)+SUM('2009AboveOrBelowBaseLine'!I22:I22)=0,0,SUM('2009BaseLine'!I22:I22)+SUM('2009AboveOrBelowBaseLine'!I22:I22))</f>
        <v>0.15</v>
      </c>
      <c r="J22" s="14">
        <f>IF(SUM('2009BaseLine'!J22:J22)+SUM('2009AboveOrBelowBaseLine'!J22:J22)=0,0,SUM('2009BaseLine'!J22:J22)+SUM('2009AboveOrBelowBaseLine'!J22:J22))</f>
        <v>0.15</v>
      </c>
      <c r="K22" s="14">
        <f>IF(SUM('2009BaseLine'!K22:K22)+SUM('2009AboveOrBelowBaseLine'!K22:K22)=0,0,SUM('2009BaseLine'!K22:K22)+SUM('2009AboveOrBelowBaseLine'!K22:K22))</f>
        <v>0.31000000000000005</v>
      </c>
      <c r="L22" s="14">
        <f>IF(SUM('2009BaseLine'!L22:L22)+SUM('2009AboveOrBelowBaseLine'!L22:L22)=0,0,SUM('2009BaseLine'!L22:L22)+SUM('2009AboveOrBelowBaseLine'!L22:L22))</f>
        <v>0.31000000000000005</v>
      </c>
      <c r="M22" s="14"/>
      <c r="N22" s="14">
        <f>IF(SUM('2009BaseLine'!N22:N22)+SUM('2009AboveOrBelowBaseLine'!N22:N22)=0,0,SUM('2009BaseLine'!N22:N22)+SUM('2009AboveOrBelowBaseLine'!N22:N22))</f>
        <v>0</v>
      </c>
      <c r="O22" s="14">
        <f>IF(SUM('2009BaseLine'!O22:O22)+SUM('2009AboveOrBelowBaseLine'!O22:O22)=0,0,SUM('2009BaseLine'!O22:O22)+SUM('2009AboveOrBelowBaseLine'!O22:O22))</f>
        <v>0</v>
      </c>
      <c r="P22" s="14">
        <f>IF(SUM('2009BaseLine'!P22:P22)+SUM('2009AboveOrBelowBaseLine'!P22:P22)=0,0,SUM('2009BaseLine'!P22:P22)+SUM('2009AboveOrBelowBaseLine'!P22:P22))</f>
        <v>0</v>
      </c>
      <c r="Q22" s="14">
        <f>IF(SUM('2009BaseLine'!$B22:$B22)+SUM('2009AboveOrBelowBaseLine'!Q22:Q22)=0,0,SUM('2009BaseLine'!$B22:$B22)+SUM('2009AboveOrBelowBaseLine'!Q22:Q22))</f>
        <v>1</v>
      </c>
      <c r="R22" s="14">
        <f>IF(SUM('2009BaseLine'!$B22:$B22)+SUM('2009AboveOrBelowBaseLine'!R22:R22)=0,0,SUM('2009BaseLine'!$B22:$B22)+SUM('2009AboveOrBelowBaseLine'!R22:R22))</f>
        <v>1</v>
      </c>
    </row>
    <row r="23" spans="1:18">
      <c r="A23" t="s">
        <v>56</v>
      </c>
      <c r="B23" s="38">
        <f t="shared" si="0"/>
        <v>1</v>
      </c>
      <c r="C23" s="14">
        <f>IF(SUM('2009BaseLine'!C23:C23)+SUM('2009AboveOrBelowBaseLine'!C23:C23)=0,0,SUM('2009BaseLine'!C23:C23)+SUM('2009AboveOrBelowBaseLine'!C23:C23))</f>
        <v>0.40999999999999992</v>
      </c>
      <c r="D23" s="14">
        <f>IF(SUM('2009BaseLine'!D23:D23)+SUM('2009AboveOrBelowBaseLine'!D23:D23)=0,0,SUM('2009BaseLine'!D23:D23)+SUM('2009AboveOrBelowBaseLine'!D23:D23))</f>
        <v>0.31000000000000005</v>
      </c>
      <c r="E23" s="14">
        <f>IF(SUM('2009BaseLine'!E23:E23)+SUM('2009AboveOrBelowBaseLine'!E23:E23)=0,0,SUM('2009BaseLine'!E23:E23)+SUM('2009AboveOrBelowBaseLine'!E23:E23))</f>
        <v>0.31000000000000005</v>
      </c>
      <c r="F23" s="14">
        <f>IF(SUM('2009BaseLine'!F23:F23)+SUM('2009AboveOrBelowBaseLine'!F23:F23)=0,0,SUM('2009BaseLine'!F23:F23)+SUM('2009AboveOrBelowBaseLine'!F23:F23))</f>
        <v>0.41000000000000003</v>
      </c>
      <c r="G23" s="14">
        <f>IF(SUM('2009BaseLine'!G23:G23)+SUM('2009AboveOrBelowBaseLine'!G23:G23)=0,0,SUM('2009BaseLine'!G23:G23)+SUM('2009AboveOrBelowBaseLine'!G23:G23))</f>
        <v>0.31000000000000005</v>
      </c>
      <c r="H23" s="14">
        <f>IF(SUM('2009BaseLine'!H23:H23)+SUM('2009AboveOrBelowBaseLine'!H23:H23)=0,0,SUM('2009BaseLine'!H23:H23)+SUM('2009AboveOrBelowBaseLine'!H23:H23))</f>
        <v>0.31000000000000005</v>
      </c>
      <c r="I23" s="14">
        <f>IF(SUM('2009BaseLine'!I23:I23)+SUM('2009AboveOrBelowBaseLine'!I23:I23)=0,0,SUM('2009BaseLine'!I23:I23)+SUM('2009AboveOrBelowBaseLine'!I23:I23))</f>
        <v>0.15</v>
      </c>
      <c r="J23" s="14">
        <f>IF(SUM('2009BaseLine'!J23:J23)+SUM('2009AboveOrBelowBaseLine'!J23:J23)=0,0,SUM('2009BaseLine'!J23:J23)+SUM('2009AboveOrBelowBaseLine'!J23:J23))</f>
        <v>0.15</v>
      </c>
      <c r="K23" s="14">
        <f>IF(SUM('2009BaseLine'!K23:K23)+SUM('2009AboveOrBelowBaseLine'!K23:K23)=0,0,SUM('2009BaseLine'!K23:K23)+SUM('2009AboveOrBelowBaseLine'!K23:K23))</f>
        <v>0.31000000000000005</v>
      </c>
      <c r="L23" s="14">
        <f>IF(SUM('2009BaseLine'!L23:L23)+SUM('2009AboveOrBelowBaseLine'!L23:L23)=0,0,SUM('2009BaseLine'!L23:L23)+SUM('2009AboveOrBelowBaseLine'!L23:L23))</f>
        <v>0.31000000000000005</v>
      </c>
      <c r="M23" s="14"/>
      <c r="N23" s="14">
        <f>IF(SUM('2009BaseLine'!N23:N23)+SUM('2009AboveOrBelowBaseLine'!N23:N23)=0,0,SUM('2009BaseLine'!N23:N23)+SUM('2009AboveOrBelowBaseLine'!N23:N23))</f>
        <v>0</v>
      </c>
      <c r="O23" s="14">
        <f>IF(SUM('2009BaseLine'!O23:O23)+SUM('2009AboveOrBelowBaseLine'!O23:O23)=0,0,SUM('2009BaseLine'!O23:O23)+SUM('2009AboveOrBelowBaseLine'!O23:O23))</f>
        <v>0</v>
      </c>
      <c r="P23" s="14">
        <f>IF(SUM('2009BaseLine'!P23:P23)+SUM('2009AboveOrBelowBaseLine'!P23:P23)=0,0,SUM('2009BaseLine'!P23:P23)+SUM('2009AboveOrBelowBaseLine'!P23:P23))</f>
        <v>0</v>
      </c>
      <c r="Q23" s="14">
        <f>IF(SUM('2009BaseLine'!$B23:$B23)+SUM('2009AboveOrBelowBaseLine'!Q23:Q23)=0,0,SUM('2009BaseLine'!$B23:$B23)+SUM('2009AboveOrBelowBaseLine'!Q23:Q23))</f>
        <v>1</v>
      </c>
      <c r="R23" s="14">
        <f>IF(SUM('2009BaseLine'!$B23:$B23)+SUM('2009AboveOrBelowBaseLine'!R23:R23)=0,0,SUM('2009BaseLine'!$B23:$B23)+SUM('2009AboveOrBelowBaseLine'!R23:R23))</f>
        <v>1</v>
      </c>
    </row>
    <row r="24" spans="1:18">
      <c r="A24" t="s">
        <v>45</v>
      </c>
      <c r="B24" s="38">
        <f t="shared" si="0"/>
        <v>1</v>
      </c>
      <c r="C24" s="14">
        <f>IF(SUM('2009BaseLine'!C24:C24)+SUM('2009AboveOrBelowBaseLine'!C24:C24)=0,0,SUM('2009BaseLine'!C24:C24)+SUM('2009AboveOrBelowBaseLine'!C24:C24))</f>
        <v>0.40999999999999992</v>
      </c>
      <c r="D24" s="14">
        <f>IF(SUM('2009BaseLine'!D24:D24)+SUM('2009AboveOrBelowBaseLine'!D24:D24)=0,0,SUM('2009BaseLine'!D24:D24)+SUM('2009AboveOrBelowBaseLine'!D24:D24))</f>
        <v>0.31000000000000005</v>
      </c>
      <c r="E24" s="14">
        <f>IF(SUM('2009BaseLine'!E24:E24)+SUM('2009AboveOrBelowBaseLine'!E24:E24)=0,0,SUM('2009BaseLine'!E24:E24)+SUM('2009AboveOrBelowBaseLine'!E24:E24))</f>
        <v>0.31000000000000005</v>
      </c>
      <c r="F24" s="14">
        <f>IF(SUM('2009BaseLine'!F24:F24)+SUM('2009AboveOrBelowBaseLine'!F24:F24)=0,0,SUM('2009BaseLine'!F24:F24)+SUM('2009AboveOrBelowBaseLine'!F24:F24))</f>
        <v>0.41000000000000003</v>
      </c>
      <c r="G24" s="14">
        <f>IF(SUM('2009BaseLine'!G24:G24)+SUM('2009AboveOrBelowBaseLine'!G24:G24)=0,0,SUM('2009BaseLine'!G24:G24)+SUM('2009AboveOrBelowBaseLine'!G24:G24))</f>
        <v>0.31000000000000005</v>
      </c>
      <c r="H24" s="14">
        <f>IF(SUM('2009BaseLine'!H24:H24)+SUM('2009AboveOrBelowBaseLine'!H24:H24)=0,0,SUM('2009BaseLine'!H24:H24)+SUM('2009AboveOrBelowBaseLine'!H24:H24))</f>
        <v>0.31000000000000005</v>
      </c>
      <c r="I24" s="14">
        <f>IF(SUM('2009BaseLine'!I24:I24)+SUM('2009AboveOrBelowBaseLine'!I24:I24)=0,0,SUM('2009BaseLine'!I24:I24)+SUM('2009AboveOrBelowBaseLine'!I24:I24))</f>
        <v>0.15</v>
      </c>
      <c r="J24" s="14">
        <f>IF(SUM('2009BaseLine'!J24:J24)+SUM('2009AboveOrBelowBaseLine'!J24:J24)=0,0,SUM('2009BaseLine'!J24:J24)+SUM('2009AboveOrBelowBaseLine'!J24:J24))</f>
        <v>0.15</v>
      </c>
      <c r="K24" s="14">
        <f>IF(SUM('2009BaseLine'!K24:K24)+SUM('2009AboveOrBelowBaseLine'!K24:K24)=0,0,SUM('2009BaseLine'!K24:K24)+SUM('2009AboveOrBelowBaseLine'!K24:K24))</f>
        <v>0.31000000000000005</v>
      </c>
      <c r="L24" s="14">
        <f>IF(SUM('2009BaseLine'!L24:L24)+SUM('2009AboveOrBelowBaseLine'!L24:L24)=0,0,SUM('2009BaseLine'!L24:L24)+SUM('2009AboveOrBelowBaseLine'!L24:L24))</f>
        <v>0.31000000000000005</v>
      </c>
      <c r="M24" s="14"/>
      <c r="N24" s="14">
        <f>IF(SUM('2009BaseLine'!N24:N24)+SUM('2009AboveOrBelowBaseLine'!N24:N24)=0,0,SUM('2009BaseLine'!N24:N24)+SUM('2009AboveOrBelowBaseLine'!N24:N24))</f>
        <v>0</v>
      </c>
      <c r="O24" s="14">
        <f>IF(SUM('2009BaseLine'!O24:O24)+SUM('2009AboveOrBelowBaseLine'!O24:O24)=0,0,SUM('2009BaseLine'!O24:O24)+SUM('2009AboveOrBelowBaseLine'!O24:O24))</f>
        <v>0</v>
      </c>
      <c r="P24" s="14">
        <f>IF(SUM('2009BaseLine'!P24:P24)+SUM('2009AboveOrBelowBaseLine'!P24:P24)=0,0,SUM('2009BaseLine'!P24:P24)+SUM('2009AboveOrBelowBaseLine'!P24:P24))</f>
        <v>0</v>
      </c>
      <c r="Q24" s="14">
        <f>IF(SUM('2009BaseLine'!$B24:$B24)+SUM('2009AboveOrBelowBaseLine'!Q24:Q24)=0,0,SUM('2009BaseLine'!$B24:$B24)+SUM('2009AboveOrBelowBaseLine'!Q24:Q24))</f>
        <v>1</v>
      </c>
      <c r="R24" s="14">
        <f>IF(SUM('2009BaseLine'!$B24:$B24)+SUM('2009AboveOrBelowBaseLine'!R24:R24)=0,0,SUM('2009BaseLine'!$B24:$B24)+SUM('2009AboveOrBelowBaseLine'!R24:R24))</f>
        <v>1</v>
      </c>
    </row>
    <row r="25" spans="1:18">
      <c r="A25" t="s">
        <v>46</v>
      </c>
      <c r="B25" s="38">
        <f t="shared" si="0"/>
        <v>1</v>
      </c>
      <c r="C25" s="14">
        <f>IF(SUM('2009BaseLine'!C25:C25)+SUM('2009AboveOrBelowBaseLine'!C25:C25)=0,0,SUM('2009BaseLine'!C25:C25)+SUM('2009AboveOrBelowBaseLine'!C25:C25))</f>
        <v>0.40999999999999992</v>
      </c>
      <c r="D25" s="14">
        <f>IF(SUM('2009BaseLine'!D25:D25)+SUM('2009AboveOrBelowBaseLine'!D25:D25)=0,0,SUM('2009BaseLine'!D25:D25)+SUM('2009AboveOrBelowBaseLine'!D25:D25))</f>
        <v>0.31000000000000005</v>
      </c>
      <c r="E25" s="14">
        <f>IF(SUM('2009BaseLine'!E25:E25)+SUM('2009AboveOrBelowBaseLine'!E25:E25)=0,0,SUM('2009BaseLine'!E25:E25)+SUM('2009AboveOrBelowBaseLine'!E25:E25))</f>
        <v>0.31000000000000005</v>
      </c>
      <c r="F25" s="14">
        <f>IF(SUM('2009BaseLine'!F25:F25)+SUM('2009AboveOrBelowBaseLine'!F25:F25)=0,0,SUM('2009BaseLine'!F25:F25)+SUM('2009AboveOrBelowBaseLine'!F25:F25))</f>
        <v>0.41000000000000003</v>
      </c>
      <c r="G25" s="14">
        <f>IF(SUM('2009BaseLine'!G25:G25)+SUM('2009AboveOrBelowBaseLine'!G25:G25)=0,0,SUM('2009BaseLine'!G25:G25)+SUM('2009AboveOrBelowBaseLine'!G25:G25))</f>
        <v>0.31000000000000005</v>
      </c>
      <c r="H25" s="14">
        <f>IF(SUM('2009BaseLine'!H25:H25)+SUM('2009AboveOrBelowBaseLine'!H25:H25)=0,0,SUM('2009BaseLine'!H25:H25)+SUM('2009AboveOrBelowBaseLine'!H25:H25))</f>
        <v>0.31000000000000005</v>
      </c>
      <c r="I25" s="14">
        <f>IF(SUM('2009BaseLine'!I25:I25)+SUM('2009AboveOrBelowBaseLine'!I25:I25)=0,0,SUM('2009BaseLine'!I25:I25)+SUM('2009AboveOrBelowBaseLine'!I25:I25))</f>
        <v>0.15</v>
      </c>
      <c r="J25" s="14">
        <f>IF(SUM('2009BaseLine'!J25:J25)+SUM('2009AboveOrBelowBaseLine'!J25:J25)=0,0,SUM('2009BaseLine'!J25:J25)+SUM('2009AboveOrBelowBaseLine'!J25:J25))</f>
        <v>0.15</v>
      </c>
      <c r="K25" s="14">
        <f>IF(SUM('2009BaseLine'!K25:K25)+SUM('2009AboveOrBelowBaseLine'!K25:K25)=0,0,SUM('2009BaseLine'!K25:K25)+SUM('2009AboveOrBelowBaseLine'!K25:K25))</f>
        <v>0.31000000000000005</v>
      </c>
      <c r="L25" s="14">
        <f>IF(SUM('2009BaseLine'!L25:L25)+SUM('2009AboveOrBelowBaseLine'!L25:L25)=0,0,SUM('2009BaseLine'!L25:L25)+SUM('2009AboveOrBelowBaseLine'!L25:L25))</f>
        <v>0.31000000000000005</v>
      </c>
      <c r="M25" s="14"/>
      <c r="N25" s="14">
        <f>IF(SUM('2009BaseLine'!N25:N25)+SUM('2009AboveOrBelowBaseLine'!N25:N25)=0,0,SUM('2009BaseLine'!N25:N25)+SUM('2009AboveOrBelowBaseLine'!N25:N25))</f>
        <v>0</v>
      </c>
      <c r="O25" s="14">
        <f>IF(SUM('2009BaseLine'!O25:O25)+SUM('2009AboveOrBelowBaseLine'!O25:O25)=0,0,SUM('2009BaseLine'!O25:O25)+SUM('2009AboveOrBelowBaseLine'!O25:O25))</f>
        <v>0</v>
      </c>
      <c r="P25" s="14">
        <f>IF(SUM('2009BaseLine'!P25:P25)+SUM('2009AboveOrBelowBaseLine'!P25:P25)=0,0,SUM('2009BaseLine'!P25:P25)+SUM('2009AboveOrBelowBaseLine'!P25:P25))</f>
        <v>0</v>
      </c>
      <c r="Q25" s="14">
        <f>IF(SUM('2009BaseLine'!$B25:$B25)+SUM('2009AboveOrBelowBaseLine'!Q25:Q25)=0,0,SUM('2009BaseLine'!$B25:$B25)+SUM('2009AboveOrBelowBaseLine'!Q25:Q25))</f>
        <v>1</v>
      </c>
      <c r="R25" s="14">
        <f>IF(SUM('2009BaseLine'!$B25:$B25)+SUM('2009AboveOrBelowBaseLine'!R25:R25)=0,0,SUM('2009BaseLine'!$B25:$B25)+SUM('2009AboveOrBelowBaseLine'!R25:R25))</f>
        <v>1</v>
      </c>
    </row>
    <row r="26" spans="1:18">
      <c r="A26" t="s">
        <v>47</v>
      </c>
      <c r="B26" s="38">
        <f t="shared" si="0"/>
        <v>1</v>
      </c>
      <c r="C26" s="14">
        <f>IF(SUM('2009BaseLine'!C26:C26)+SUM('2009AboveOrBelowBaseLine'!C26:C26)=0,0,SUM('2009BaseLine'!C26:C26)+SUM('2009AboveOrBelowBaseLine'!C26:C26))</f>
        <v>0.40999999999999992</v>
      </c>
      <c r="D26" s="14">
        <f>IF(SUM('2009BaseLine'!D26:D26)+SUM('2009AboveOrBelowBaseLine'!D26:D26)=0,0,SUM('2009BaseLine'!D26:D26)+SUM('2009AboveOrBelowBaseLine'!D26:D26))</f>
        <v>0.31000000000000005</v>
      </c>
      <c r="E26" s="14">
        <f>IF(SUM('2009BaseLine'!E26:E26)+SUM('2009AboveOrBelowBaseLine'!E26:E26)=0,0,SUM('2009BaseLine'!E26:E26)+SUM('2009AboveOrBelowBaseLine'!E26:E26))</f>
        <v>0.31000000000000005</v>
      </c>
      <c r="F26" s="14">
        <f>IF(SUM('2009BaseLine'!F26:F26)+SUM('2009AboveOrBelowBaseLine'!F26:F26)=0,0,SUM('2009BaseLine'!F26:F26)+SUM('2009AboveOrBelowBaseLine'!F26:F26))</f>
        <v>0.41000000000000003</v>
      </c>
      <c r="G26" s="14">
        <f>IF(SUM('2009BaseLine'!G26:G26)+SUM('2009AboveOrBelowBaseLine'!G26:G26)=0,0,SUM('2009BaseLine'!G26:G26)+SUM('2009AboveOrBelowBaseLine'!G26:G26))</f>
        <v>0.31000000000000005</v>
      </c>
      <c r="H26" s="14">
        <f>IF(SUM('2009BaseLine'!H26:H26)+SUM('2009AboveOrBelowBaseLine'!H26:H26)=0,0,SUM('2009BaseLine'!H26:H26)+SUM('2009AboveOrBelowBaseLine'!H26:H26))</f>
        <v>0.31000000000000005</v>
      </c>
      <c r="I26" s="14">
        <f>IF(SUM('2009BaseLine'!I26:I26)+SUM('2009AboveOrBelowBaseLine'!I26:I26)=0,0,SUM('2009BaseLine'!I26:I26)+SUM('2009AboveOrBelowBaseLine'!I26:I26))</f>
        <v>0.15</v>
      </c>
      <c r="J26" s="14">
        <f>IF(SUM('2009BaseLine'!J26:J26)+SUM('2009AboveOrBelowBaseLine'!J26:J26)=0,0,SUM('2009BaseLine'!J26:J26)+SUM('2009AboveOrBelowBaseLine'!J26:J26))</f>
        <v>0.15</v>
      </c>
      <c r="K26" s="14">
        <f>IF(SUM('2009BaseLine'!K26:K26)+SUM('2009AboveOrBelowBaseLine'!K26:K26)=0,0,SUM('2009BaseLine'!K26:K26)+SUM('2009AboveOrBelowBaseLine'!K26:K26))</f>
        <v>0.31000000000000005</v>
      </c>
      <c r="L26" s="14">
        <f>IF(SUM('2009BaseLine'!L26:L26)+SUM('2009AboveOrBelowBaseLine'!L26:L26)=0,0,SUM('2009BaseLine'!L26:L26)+SUM('2009AboveOrBelowBaseLine'!L26:L26))</f>
        <v>0.31000000000000005</v>
      </c>
      <c r="M26" s="14"/>
      <c r="N26" s="14">
        <f>IF(SUM('2009BaseLine'!N26:N26)+SUM('2009AboveOrBelowBaseLine'!N26:N26)=0,0,SUM('2009BaseLine'!N26:N26)+SUM('2009AboveOrBelowBaseLine'!N26:N26))</f>
        <v>0</v>
      </c>
      <c r="O26" s="14">
        <f>IF(SUM('2009BaseLine'!O26:O26)+SUM('2009AboveOrBelowBaseLine'!O26:O26)=0,0,SUM('2009BaseLine'!O26:O26)+SUM('2009AboveOrBelowBaseLine'!O26:O26))</f>
        <v>0</v>
      </c>
      <c r="P26" s="14">
        <f>IF(SUM('2009BaseLine'!P26:P26)+SUM('2009AboveOrBelowBaseLine'!P26:P26)=0,0,SUM('2009BaseLine'!P26:P26)+SUM('2009AboveOrBelowBaseLine'!P26:P26))</f>
        <v>0</v>
      </c>
      <c r="Q26" s="14">
        <f>IF(SUM('2009BaseLine'!$B26:$B26)+SUM('2009AboveOrBelowBaseLine'!Q26:Q26)=0,0,SUM('2009BaseLine'!$B26:$B26)+SUM('2009AboveOrBelowBaseLine'!Q26:Q26))</f>
        <v>1</v>
      </c>
      <c r="R26" s="14">
        <f>IF(SUM('2009BaseLine'!$B26:$B26)+SUM('2009AboveOrBelowBaseLine'!R26:R26)=0,0,SUM('2009BaseLine'!$B26:$B26)+SUM('2009AboveOrBelowBaseLine'!R26:R26))</f>
        <v>1</v>
      </c>
    </row>
    <row r="27" spans="1:18">
      <c r="A27" t="s">
        <v>48</v>
      </c>
      <c r="B27" s="38">
        <f t="shared" si="0"/>
        <v>1</v>
      </c>
      <c r="C27" s="14">
        <f>IF(SUM('2009BaseLine'!C27:C27)+SUM('2009AboveOrBelowBaseLine'!C27:C27)=0,0,SUM('2009BaseLine'!C27:C27)+SUM('2009AboveOrBelowBaseLine'!C27:C27))</f>
        <v>0.40999999999999992</v>
      </c>
      <c r="D27" s="14">
        <f>IF(SUM('2009BaseLine'!D27:D27)+SUM('2009AboveOrBelowBaseLine'!D27:D27)=0,0,SUM('2009BaseLine'!D27:D27)+SUM('2009AboveOrBelowBaseLine'!D27:D27))</f>
        <v>0.31000000000000005</v>
      </c>
      <c r="E27" s="14">
        <f>IF(SUM('2009BaseLine'!E27:E27)+SUM('2009AboveOrBelowBaseLine'!E27:E27)=0,0,SUM('2009BaseLine'!E27:E27)+SUM('2009AboveOrBelowBaseLine'!E27:E27))</f>
        <v>0.31000000000000005</v>
      </c>
      <c r="F27" s="14">
        <f>IF(SUM('2009BaseLine'!F27:F27)+SUM('2009AboveOrBelowBaseLine'!F27:F27)=0,0,SUM('2009BaseLine'!F27:F27)+SUM('2009AboveOrBelowBaseLine'!F27:F27))</f>
        <v>0.41000000000000003</v>
      </c>
      <c r="G27" s="14">
        <f>IF(SUM('2009BaseLine'!G27:G27)+SUM('2009AboveOrBelowBaseLine'!G27:G27)=0,0,SUM('2009BaseLine'!G27:G27)+SUM('2009AboveOrBelowBaseLine'!G27:G27))</f>
        <v>0.31000000000000005</v>
      </c>
      <c r="H27" s="14">
        <f>IF(SUM('2009BaseLine'!H27:H27)+SUM('2009AboveOrBelowBaseLine'!H27:H27)=0,0,SUM('2009BaseLine'!H27:H27)+SUM('2009AboveOrBelowBaseLine'!H27:H27))</f>
        <v>0.31000000000000005</v>
      </c>
      <c r="I27" s="14">
        <f>IF(SUM('2009BaseLine'!I27:I27)+SUM('2009AboveOrBelowBaseLine'!I27:I27)=0,0,SUM('2009BaseLine'!I27:I27)+SUM('2009AboveOrBelowBaseLine'!I27:I27))</f>
        <v>0.15</v>
      </c>
      <c r="J27" s="14">
        <f>IF(SUM('2009BaseLine'!J27:J27)+SUM('2009AboveOrBelowBaseLine'!J27:J27)=0,0,SUM('2009BaseLine'!J27:J27)+SUM('2009AboveOrBelowBaseLine'!J27:J27))</f>
        <v>0.15</v>
      </c>
      <c r="K27" s="14">
        <f>IF(SUM('2009BaseLine'!K27:K27)+SUM('2009AboveOrBelowBaseLine'!K27:K27)=0,0,SUM('2009BaseLine'!K27:K27)+SUM('2009AboveOrBelowBaseLine'!K27:K27))</f>
        <v>0.31000000000000005</v>
      </c>
      <c r="L27" s="14">
        <f>IF(SUM('2009BaseLine'!L27:L27)+SUM('2009AboveOrBelowBaseLine'!L27:L27)=0,0,SUM('2009BaseLine'!L27:L27)+SUM('2009AboveOrBelowBaseLine'!L27:L27))</f>
        <v>0.31000000000000005</v>
      </c>
      <c r="M27" s="14"/>
      <c r="N27" s="14">
        <f>IF(SUM('2009BaseLine'!N27:N27)+SUM('2009AboveOrBelowBaseLine'!N27:N27)=0,0,SUM('2009BaseLine'!N27:N27)+SUM('2009AboveOrBelowBaseLine'!N27:N27))</f>
        <v>0</v>
      </c>
      <c r="O27" s="14">
        <f>IF(SUM('2009BaseLine'!O27:O27)+SUM('2009AboveOrBelowBaseLine'!O27:O27)=0,0,SUM('2009BaseLine'!O27:O27)+SUM('2009AboveOrBelowBaseLine'!O27:O27))</f>
        <v>0</v>
      </c>
      <c r="P27" s="14">
        <f>IF(SUM('2009BaseLine'!P27:P27)+SUM('2009AboveOrBelowBaseLine'!P27:P27)=0,0,SUM('2009BaseLine'!P27:P27)+SUM('2009AboveOrBelowBaseLine'!P27:P27))</f>
        <v>0</v>
      </c>
      <c r="Q27" s="14">
        <f>IF(SUM('2009BaseLine'!$B27:$B27)+SUM('2009AboveOrBelowBaseLine'!Q27:Q27)=0,0,SUM('2009BaseLine'!$B27:$B27)+SUM('2009AboveOrBelowBaseLine'!Q27:Q27))</f>
        <v>1</v>
      </c>
      <c r="R27" s="14">
        <f>IF(SUM('2009BaseLine'!$B27:$B27)+SUM('2009AboveOrBelowBaseLine'!R27:R27)=0,0,SUM('2009BaseLine'!$B27:$B27)+SUM('2009AboveOrBelowBaseLine'!R27:R27))</f>
        <v>1</v>
      </c>
    </row>
    <row r="28" spans="1:18">
      <c r="A28" t="s">
        <v>49</v>
      </c>
      <c r="B28" s="38">
        <f t="shared" si="0"/>
        <v>1</v>
      </c>
      <c r="C28" s="14">
        <f>IF(SUM('2009BaseLine'!C28:C28)+SUM('2009AboveOrBelowBaseLine'!C28:C28)=0,0,SUM('2009BaseLine'!C28:C28)+SUM('2009AboveOrBelowBaseLine'!C28:C28))</f>
        <v>0.40999999999999992</v>
      </c>
      <c r="D28" s="14">
        <f>IF(SUM('2009BaseLine'!D28:D28)+SUM('2009AboveOrBelowBaseLine'!D28:D28)=0,0,SUM('2009BaseLine'!D28:D28)+SUM('2009AboveOrBelowBaseLine'!D28:D28))</f>
        <v>0.31000000000000005</v>
      </c>
      <c r="E28" s="14">
        <f>IF(SUM('2009BaseLine'!E28:E28)+SUM('2009AboveOrBelowBaseLine'!E28:E28)=0,0,SUM('2009BaseLine'!E28:E28)+SUM('2009AboveOrBelowBaseLine'!E28:E28))</f>
        <v>0.31000000000000005</v>
      </c>
      <c r="F28" s="14">
        <f>IF(SUM('2009BaseLine'!F28:F28)+SUM('2009AboveOrBelowBaseLine'!F28:F28)=0,0,SUM('2009BaseLine'!F28:F28)+SUM('2009AboveOrBelowBaseLine'!F28:F28))</f>
        <v>0.41000000000000003</v>
      </c>
      <c r="G28" s="14">
        <f>IF(SUM('2009BaseLine'!G28:G28)+SUM('2009AboveOrBelowBaseLine'!G28:G28)=0,0,SUM('2009BaseLine'!G28:G28)+SUM('2009AboveOrBelowBaseLine'!G28:G28))</f>
        <v>0.31000000000000005</v>
      </c>
      <c r="H28" s="14">
        <f>IF(SUM('2009BaseLine'!H28:H28)+SUM('2009AboveOrBelowBaseLine'!H28:H28)=0,0,SUM('2009BaseLine'!H28:H28)+SUM('2009AboveOrBelowBaseLine'!H28:H28))</f>
        <v>0.31000000000000005</v>
      </c>
      <c r="I28" s="14">
        <f>IF(SUM('2009BaseLine'!I28:I28)+SUM('2009AboveOrBelowBaseLine'!I28:I28)=0,0,SUM('2009BaseLine'!I28:I28)+SUM('2009AboveOrBelowBaseLine'!I28:I28))</f>
        <v>0.15</v>
      </c>
      <c r="J28" s="14">
        <f>IF(SUM('2009BaseLine'!J28:J28)+SUM('2009AboveOrBelowBaseLine'!J28:J28)=0,0,SUM('2009BaseLine'!J28:J28)+SUM('2009AboveOrBelowBaseLine'!J28:J28))</f>
        <v>0.15</v>
      </c>
      <c r="K28" s="14">
        <f>IF(SUM('2009BaseLine'!K28:K28)+SUM('2009AboveOrBelowBaseLine'!K28:K28)=0,0,SUM('2009BaseLine'!K28:K28)+SUM('2009AboveOrBelowBaseLine'!K28:K28))</f>
        <v>0.31000000000000005</v>
      </c>
      <c r="L28" s="14">
        <f>IF(SUM('2009BaseLine'!L28:L28)+SUM('2009AboveOrBelowBaseLine'!L28:L28)=0,0,SUM('2009BaseLine'!L28:L28)+SUM('2009AboveOrBelowBaseLine'!L28:L28))</f>
        <v>0.31000000000000005</v>
      </c>
      <c r="M28" s="14"/>
      <c r="N28" s="14">
        <f>IF(SUM('2009BaseLine'!N28:N28)+SUM('2009AboveOrBelowBaseLine'!N28:N28)=0,0,SUM('2009BaseLine'!N28:N28)+SUM('2009AboveOrBelowBaseLine'!N28:N28))</f>
        <v>0</v>
      </c>
      <c r="O28" s="14">
        <f>IF(SUM('2009BaseLine'!O28:O28)+SUM('2009AboveOrBelowBaseLine'!O28:O28)=0,0,SUM('2009BaseLine'!O28:O28)+SUM('2009AboveOrBelowBaseLine'!O28:O28))</f>
        <v>0</v>
      </c>
      <c r="P28" s="14">
        <f>IF(SUM('2009BaseLine'!P28:P28)+SUM('2009AboveOrBelowBaseLine'!P28:P28)=0,0,SUM('2009BaseLine'!P28:P28)+SUM('2009AboveOrBelowBaseLine'!P28:P28))</f>
        <v>0</v>
      </c>
      <c r="Q28" s="14">
        <f>IF(SUM('2009BaseLine'!$B28:$B28)+SUM('2009AboveOrBelowBaseLine'!Q28:Q28)=0,0,SUM('2009BaseLine'!$B28:$B28)+SUM('2009AboveOrBelowBaseLine'!Q28:Q28))</f>
        <v>1</v>
      </c>
      <c r="R28" s="14">
        <f>IF(SUM('2009BaseLine'!$B28:$B28)+SUM('2009AboveOrBelowBaseLine'!R28:R28)=0,0,SUM('2009BaseLine'!$B28:$B28)+SUM('2009AboveOrBelowBaseLine'!R28:R28))</f>
        <v>1</v>
      </c>
    </row>
    <row r="29" spans="1:18">
      <c r="A29" t="s">
        <v>50</v>
      </c>
      <c r="B29" s="38">
        <f t="shared" si="0"/>
        <v>1</v>
      </c>
      <c r="C29" s="14">
        <f>IF(SUM('2009BaseLine'!C29:C29)+SUM('2009AboveOrBelowBaseLine'!C29:C29)=0,0,SUM('2009BaseLine'!C29:C29)+SUM('2009AboveOrBelowBaseLine'!C29:C29))</f>
        <v>0.40999999999999992</v>
      </c>
      <c r="D29" s="14">
        <f>IF(SUM('2009BaseLine'!D29:D29)+SUM('2009AboveOrBelowBaseLine'!D29:D29)=0,0,SUM('2009BaseLine'!D29:D29)+SUM('2009AboveOrBelowBaseLine'!D29:D29))</f>
        <v>0.31000000000000005</v>
      </c>
      <c r="E29" s="14">
        <f>IF(SUM('2009BaseLine'!E29:E29)+SUM('2009AboveOrBelowBaseLine'!E29:E29)=0,0,SUM('2009BaseLine'!E29:E29)+SUM('2009AboveOrBelowBaseLine'!E29:E29))</f>
        <v>0.31000000000000005</v>
      </c>
      <c r="F29" s="14">
        <f>IF(SUM('2009BaseLine'!F29:F29)+SUM('2009AboveOrBelowBaseLine'!F29:F29)=0,0,SUM('2009BaseLine'!F29:F29)+SUM('2009AboveOrBelowBaseLine'!F29:F29))</f>
        <v>0.41000000000000003</v>
      </c>
      <c r="G29" s="14">
        <f>IF(SUM('2009BaseLine'!G29:G29)+SUM('2009AboveOrBelowBaseLine'!G29:G29)=0,0,SUM('2009BaseLine'!G29:G29)+SUM('2009AboveOrBelowBaseLine'!G29:G29))</f>
        <v>0.31000000000000005</v>
      </c>
      <c r="H29" s="14">
        <f>IF(SUM('2009BaseLine'!H29:H29)+SUM('2009AboveOrBelowBaseLine'!H29:H29)=0,0,SUM('2009BaseLine'!H29:H29)+SUM('2009AboveOrBelowBaseLine'!H29:H29))</f>
        <v>0.31000000000000005</v>
      </c>
      <c r="I29" s="14">
        <f>IF(SUM('2009BaseLine'!I29:I29)+SUM('2009AboveOrBelowBaseLine'!I29:I29)=0,0,SUM('2009BaseLine'!I29:I29)+SUM('2009AboveOrBelowBaseLine'!I29:I29))</f>
        <v>0.15</v>
      </c>
      <c r="J29" s="14">
        <f>IF(SUM('2009BaseLine'!J29:J29)+SUM('2009AboveOrBelowBaseLine'!J29:J29)=0,0,SUM('2009BaseLine'!J29:J29)+SUM('2009AboveOrBelowBaseLine'!J29:J29))</f>
        <v>0.15</v>
      </c>
      <c r="K29" s="14">
        <f>IF(SUM('2009BaseLine'!K29:K29)+SUM('2009AboveOrBelowBaseLine'!K29:K29)=0,0,SUM('2009BaseLine'!K29:K29)+SUM('2009AboveOrBelowBaseLine'!K29:K29))</f>
        <v>0.31000000000000005</v>
      </c>
      <c r="L29" s="14">
        <f>IF(SUM('2009BaseLine'!L29:L29)+SUM('2009AboveOrBelowBaseLine'!L29:L29)=0,0,SUM('2009BaseLine'!L29:L29)+SUM('2009AboveOrBelowBaseLine'!L29:L29))</f>
        <v>0.31000000000000005</v>
      </c>
      <c r="M29" s="14"/>
      <c r="N29" s="14">
        <f>IF(SUM('2009BaseLine'!N29:N29)+SUM('2009AboveOrBelowBaseLine'!N29:N29)=0,0,SUM('2009BaseLine'!N29:N29)+SUM('2009AboveOrBelowBaseLine'!N29:N29))</f>
        <v>0</v>
      </c>
      <c r="O29" s="14">
        <f>IF(SUM('2009BaseLine'!O29:O29)+SUM('2009AboveOrBelowBaseLine'!O29:O29)=0,0,SUM('2009BaseLine'!O29:O29)+SUM('2009AboveOrBelowBaseLine'!O29:O29))</f>
        <v>0</v>
      </c>
      <c r="P29" s="14">
        <f>IF(SUM('2009BaseLine'!P29:P29)+SUM('2009AboveOrBelowBaseLine'!P29:P29)=0,0,SUM('2009BaseLine'!P29:P29)+SUM('2009AboveOrBelowBaseLine'!P29:P29))</f>
        <v>0</v>
      </c>
      <c r="Q29" s="14">
        <f>IF(SUM('2009BaseLine'!$B29:$B29)+SUM('2009AboveOrBelowBaseLine'!Q29:Q29)=0,0,SUM('2009BaseLine'!$B29:$B29)+SUM('2009AboveOrBelowBaseLine'!Q29:Q29))</f>
        <v>1</v>
      </c>
      <c r="R29" s="14">
        <f>IF(SUM('2009BaseLine'!$B29:$B29)+SUM('2009AboveOrBelowBaseLine'!R29:R29)=0,0,SUM('2009BaseLine'!$B29:$B29)+SUM('2009AboveOrBelowBaseLine'!R29:R29))</f>
        <v>1</v>
      </c>
    </row>
    <row r="30" spans="1:18">
      <c r="A30" t="s">
        <v>51</v>
      </c>
      <c r="B30" s="38">
        <f>AVERAGE(Q30:R30)</f>
        <v>1</v>
      </c>
      <c r="C30" s="14">
        <f>IF(SUM('2009BaseLine'!C30:C30)+SUM('2009AboveOrBelowBaseLine'!C30:C30)=0,0,SUM('2009BaseLine'!C30:C30)+SUM('2009AboveOrBelowBaseLine'!C30:C30))</f>
        <v>0.40999999999999992</v>
      </c>
      <c r="D30" s="14">
        <f>IF(SUM('2009BaseLine'!D30:D30)+SUM('2009AboveOrBelowBaseLine'!D30:D30)=0,0,SUM('2009BaseLine'!D30:D30)+SUM('2009AboveOrBelowBaseLine'!D30:D30))</f>
        <v>0.31000000000000005</v>
      </c>
      <c r="E30" s="14">
        <f>IF(SUM('2009BaseLine'!E30:E30)+SUM('2009AboveOrBelowBaseLine'!E30:E30)=0,0,SUM('2009BaseLine'!E30:E30)+SUM('2009AboveOrBelowBaseLine'!E30:E30))</f>
        <v>0.31000000000000005</v>
      </c>
      <c r="F30" s="14">
        <f>IF(SUM('2009BaseLine'!F30:F30)+SUM('2009AboveOrBelowBaseLine'!F30:F30)=0,0,SUM('2009BaseLine'!F30:F30)+SUM('2009AboveOrBelowBaseLine'!F30:F30))</f>
        <v>0.41000000000000003</v>
      </c>
      <c r="G30" s="14">
        <f>IF(SUM('2009BaseLine'!G30:G30)+SUM('2009AboveOrBelowBaseLine'!G30:G30)=0,0,SUM('2009BaseLine'!G30:G30)+SUM('2009AboveOrBelowBaseLine'!G30:G30))</f>
        <v>0.31000000000000005</v>
      </c>
      <c r="H30" s="14">
        <f>IF(SUM('2009BaseLine'!H30:H30)+SUM('2009AboveOrBelowBaseLine'!H30:H30)=0,0,SUM('2009BaseLine'!H30:H30)+SUM('2009AboveOrBelowBaseLine'!H30:H30))</f>
        <v>0.31000000000000005</v>
      </c>
      <c r="I30" s="14">
        <f>IF(SUM('2009BaseLine'!I30:I30)+SUM('2009AboveOrBelowBaseLine'!I30:I30)=0,0,SUM('2009BaseLine'!I30:I30)+SUM('2009AboveOrBelowBaseLine'!I30:I30))</f>
        <v>0.15</v>
      </c>
      <c r="J30" s="14">
        <f>IF(SUM('2009BaseLine'!J30:J30)+SUM('2009AboveOrBelowBaseLine'!J30:J30)=0,0,SUM('2009BaseLine'!J30:J30)+SUM('2009AboveOrBelowBaseLine'!J30:J30))</f>
        <v>0.15</v>
      </c>
      <c r="K30" s="14">
        <f>IF(SUM('2009BaseLine'!K30:K30)+SUM('2009AboveOrBelowBaseLine'!K30:K30)=0,0,SUM('2009BaseLine'!K30:K30)+SUM('2009AboveOrBelowBaseLine'!K30:K30))</f>
        <v>0.31000000000000005</v>
      </c>
      <c r="L30" s="14">
        <f>IF(SUM('2009BaseLine'!L30:L30)+SUM('2009AboveOrBelowBaseLine'!L30:L30)=0,0,SUM('2009BaseLine'!L30:L30)+SUM('2009AboveOrBelowBaseLine'!L30:L30))</f>
        <v>0.31000000000000005</v>
      </c>
      <c r="M30" s="14"/>
      <c r="N30" s="14">
        <f>IF(SUM('2009BaseLine'!N30:N30)+SUM('2009AboveOrBelowBaseLine'!N30:N30)=0,0,SUM('2009BaseLine'!N30:N30)+SUM('2009AboveOrBelowBaseLine'!N30:N30))</f>
        <v>0</v>
      </c>
      <c r="O30" s="14">
        <f>IF(SUM('2009BaseLine'!O30:O30)+SUM('2009AboveOrBelowBaseLine'!O30:O30)=0,0,SUM('2009BaseLine'!O30:O30)+SUM('2009AboveOrBelowBaseLine'!O30:O30))</f>
        <v>0</v>
      </c>
      <c r="P30" s="14">
        <f>IF(SUM('2009BaseLine'!P30:P30)+SUM('2009AboveOrBelowBaseLine'!P30:P30)=0,0,SUM('2009BaseLine'!P30:P30)+SUM('2009AboveOrBelowBaseLine'!P30:P30))</f>
        <v>0</v>
      </c>
      <c r="Q30" s="14">
        <f>IF(SUM('2009BaseLine'!$B30:$B30)+SUM('2009AboveOrBelowBaseLine'!Q30:Q30)=0,0,SUM('2009BaseLine'!$B30:$B30)+SUM('2009AboveOrBelowBaseLine'!Q30:Q30))</f>
        <v>1</v>
      </c>
      <c r="R30" s="14">
        <f>IF(SUM('2009BaseLine'!$B30:$B30)+SUM('2009AboveOrBelowBaseLine'!R30:R30)=0,0,SUM('2009BaseLine'!$B30:$B30)+SUM('2009AboveOrBelowBaseLine'!R30:R30))</f>
        <v>1</v>
      </c>
    </row>
    <row r="31" spans="1:18">
      <c r="A31" t="s">
        <v>53</v>
      </c>
      <c r="B31" s="38">
        <f t="shared" si="0"/>
        <v>1</v>
      </c>
      <c r="C31" s="14">
        <f>IF(SUM('2009BaseLine'!C31:C31)+SUM('2009AboveOrBelowBaseLine'!C31:C31)=0,0,SUM('2009BaseLine'!C31:C31)+SUM('2009AboveOrBelowBaseLine'!C31:C31))</f>
        <v>0.40999999999999992</v>
      </c>
      <c r="D31" s="14">
        <f>IF(SUM('2009BaseLine'!D31:D31)+SUM('2009AboveOrBelowBaseLine'!D31:D31)=0,0,SUM('2009BaseLine'!D31:D31)+SUM('2009AboveOrBelowBaseLine'!D31:D31))</f>
        <v>0.31000000000000005</v>
      </c>
      <c r="E31" s="14">
        <f>IF(SUM('2009BaseLine'!E31:E31)+SUM('2009AboveOrBelowBaseLine'!E31:E31)=0,0,SUM('2009BaseLine'!E31:E31)+SUM('2009AboveOrBelowBaseLine'!E31:E31))</f>
        <v>0.31000000000000005</v>
      </c>
      <c r="F31" s="14">
        <f>IF(SUM('2009BaseLine'!F31:F31)+SUM('2009AboveOrBelowBaseLine'!F31:F31)=0,0,SUM('2009BaseLine'!F31:F31)+SUM('2009AboveOrBelowBaseLine'!F31:F31))</f>
        <v>0.41000000000000003</v>
      </c>
      <c r="G31" s="14">
        <f>IF(SUM('2009BaseLine'!G31:G31)+SUM('2009AboveOrBelowBaseLine'!G31:G31)=0,0,SUM('2009BaseLine'!G31:G31)+SUM('2009AboveOrBelowBaseLine'!G31:G31))</f>
        <v>0.31000000000000005</v>
      </c>
      <c r="H31" s="14">
        <f>IF(SUM('2009BaseLine'!H31:H31)+SUM('2009AboveOrBelowBaseLine'!H31:H31)=0,0,SUM('2009BaseLine'!H31:H31)+SUM('2009AboveOrBelowBaseLine'!H31:H31))</f>
        <v>0.31000000000000005</v>
      </c>
      <c r="I31" s="14">
        <f>IF(SUM('2009BaseLine'!I31:I31)+SUM('2009AboveOrBelowBaseLine'!I31:I31)=0,0,SUM('2009BaseLine'!I31:I31)+SUM('2009AboveOrBelowBaseLine'!I31:I31))</f>
        <v>0.15</v>
      </c>
      <c r="J31" s="14">
        <f>IF(SUM('2009BaseLine'!J31:J31)+SUM('2009AboveOrBelowBaseLine'!J31:J31)=0,0,SUM('2009BaseLine'!J31:J31)+SUM('2009AboveOrBelowBaseLine'!J31:J31))</f>
        <v>0.15</v>
      </c>
      <c r="K31" s="14">
        <f>IF(SUM('2009BaseLine'!K31:K31)+SUM('2009AboveOrBelowBaseLine'!K31:K31)=0,0,SUM('2009BaseLine'!K31:K31)+SUM('2009AboveOrBelowBaseLine'!K31:K31))</f>
        <v>0.31000000000000005</v>
      </c>
      <c r="L31" s="14">
        <f>IF(SUM('2009BaseLine'!L31:L31)+SUM('2009AboveOrBelowBaseLine'!L31:L31)=0,0,SUM('2009BaseLine'!L31:L31)+SUM('2009AboveOrBelowBaseLine'!L31:L31))</f>
        <v>0.31000000000000005</v>
      </c>
      <c r="M31" s="14"/>
      <c r="N31" s="14">
        <f>IF(SUM('2009BaseLine'!N31:N31)+SUM('2009AboveOrBelowBaseLine'!N31:N31)=0,0,SUM('2009BaseLine'!N31:N31)+SUM('2009AboveOrBelowBaseLine'!N31:N31))</f>
        <v>0</v>
      </c>
      <c r="O31" s="14">
        <f>IF(SUM('2009BaseLine'!O31:O31)+SUM('2009AboveOrBelowBaseLine'!O31:O31)=0,0,SUM('2009BaseLine'!O31:O31)+SUM('2009AboveOrBelowBaseLine'!O31:O31))</f>
        <v>0</v>
      </c>
      <c r="P31" s="14">
        <f>IF(SUM('2009BaseLine'!P31:P31)+SUM('2009AboveOrBelowBaseLine'!P31:P31)=0,0,SUM('2009BaseLine'!P31:P31)+SUM('2009AboveOrBelowBaseLine'!P31:P31))</f>
        <v>0</v>
      </c>
      <c r="Q31" s="14">
        <f>IF(SUM('2009BaseLine'!$B31:$B31)+SUM('2009AboveOrBelowBaseLine'!Q31:Q31)=0,0,SUM('2009BaseLine'!$B31:$B31)+SUM('2009AboveOrBelowBaseLine'!Q31:Q31))</f>
        <v>1</v>
      </c>
      <c r="R31" s="14">
        <f>IF(SUM('2009BaseLine'!$B31:$B31)+SUM('2009AboveOrBelowBaseLine'!R31:R31)=0,0,SUM('2009BaseLine'!$B31:$B31)+SUM('2009AboveOrBelowBaseLine'!R31:R31))</f>
        <v>1</v>
      </c>
    </row>
    <row r="32" spans="1:18">
      <c r="A32" t="s">
        <v>60</v>
      </c>
      <c r="B32" s="14">
        <f>IF(SUM('2009BaseLine'!B32:B32)+SUM('2009AboveOrBelowBaseLine'!B32:B32)=0,0,SUM('2009BaseLine'!B32:B32)+SUM('2009AboveOrBelowBaseLine'!B32:B32))</f>
        <v>1</v>
      </c>
      <c r="C32" s="14">
        <f>IF(SUM('2009BaseLine'!C32:C32)+SUM('2009AboveOrBelowBaseLine'!C32:C32)=0,0,SUM('2009BaseLine'!C32:C32)+SUM('2009AboveOrBelowBaseLine'!C32:C32))</f>
        <v>0.6</v>
      </c>
      <c r="D32" s="14">
        <f>IF(SUM('2009BaseLine'!D32:D32)+SUM('2009AboveOrBelowBaseLine'!D32:D32)=0,0,SUM('2009BaseLine'!D32:D32)+SUM('2009AboveOrBelowBaseLine'!D32:D32))</f>
        <v>0.4</v>
      </c>
      <c r="E32" s="14">
        <f>IF(SUM('2009BaseLine'!E32:E32)+SUM('2009AboveOrBelowBaseLine'!E32:E32)=0,0,SUM('2009BaseLine'!E32:E32)+SUM('2009AboveOrBelowBaseLine'!E32:E32))</f>
        <v>0.4</v>
      </c>
      <c r="F32" s="14">
        <f>IF(SUM('2009BaseLine'!F32:F32)+SUM('2009AboveOrBelowBaseLine'!F32:F32)=0,0,SUM('2009BaseLine'!F32:F32)+SUM('2009AboveOrBelowBaseLine'!F32:F32))</f>
        <v>0.5</v>
      </c>
      <c r="G32" s="14">
        <f>IF(SUM('2009BaseLine'!G32:G32)+SUM('2009AboveOrBelowBaseLine'!G32:G32)=0,0,SUM('2009BaseLine'!G32:G32)+SUM('2009AboveOrBelowBaseLine'!G32:G32))</f>
        <v>0.4</v>
      </c>
      <c r="H32" s="14">
        <f>IF(SUM('2009BaseLine'!H32:H32)+SUM('2009AboveOrBelowBaseLine'!H32:H32)=0,0,SUM('2009BaseLine'!H32:H32)+SUM('2009AboveOrBelowBaseLine'!H32:H32))</f>
        <v>0.4</v>
      </c>
      <c r="I32" s="14">
        <f>IF(SUM('2009BaseLine'!I32:I32)+SUM('2009AboveOrBelowBaseLine'!I32:I32)=0,0,SUM('2009BaseLine'!I32:I32)+SUM('2009AboveOrBelowBaseLine'!I32:I32))</f>
        <v>0.15</v>
      </c>
      <c r="J32" s="14">
        <f>IF(SUM('2009BaseLine'!J32:J32)+SUM('2009AboveOrBelowBaseLine'!J32:J32)=0,0,SUM('2009BaseLine'!J32:J32)+SUM('2009AboveOrBelowBaseLine'!J32:J32))</f>
        <v>0.15</v>
      </c>
      <c r="K32" s="14">
        <f>IF(SUM('2009BaseLine'!K32:K32)+SUM('2009AboveOrBelowBaseLine'!K32:K32)=0,0,SUM('2009BaseLine'!K32:K32)+SUM('2009AboveOrBelowBaseLine'!K32:K32))</f>
        <v>0.4</v>
      </c>
      <c r="L32" s="14">
        <f>IF(SUM('2009BaseLine'!L32:L32)+SUM('2009AboveOrBelowBaseLine'!L32:L32)=0,0,SUM('2009BaseLine'!L32:L32)+SUM('2009AboveOrBelowBaseLine'!L32:L32))</f>
        <v>0.4</v>
      </c>
      <c r="M32" s="14"/>
      <c r="N32" s="14">
        <f>IF(SUM('2009BaseLine'!N32:N32)+SUM('2009AboveOrBelowBaseLine'!N32:N32)=0,0,SUM('2009BaseLine'!N32:N32)+SUM('2009AboveOrBelowBaseLine'!N32:N32))</f>
        <v>0</v>
      </c>
      <c r="O32" s="14">
        <f>IF(SUM('2009BaseLine'!O32:O32)+SUM('2009AboveOrBelowBaseLine'!O32:O32)=0,0,SUM('2009BaseLine'!O32:O32)+SUM('2009AboveOrBelowBaseLine'!O32:O32))</f>
        <v>0</v>
      </c>
      <c r="P32" s="14">
        <f>IF(SUM('2009BaseLine'!P32:P32)+SUM('2009AboveOrBelowBaseLine'!P32:P32)=0,0,SUM('2009BaseLine'!P32:P32)+SUM('2009AboveOrBelowBaseLine'!P32:P32))</f>
        <v>0</v>
      </c>
    </row>
    <row r="33" spans="1:16">
      <c r="A33" t="s">
        <v>24</v>
      </c>
      <c r="B33" s="14">
        <f>IF(SUM('2009BaseLine'!B33:B33)+SUM('2009AboveOrBelowBaseLine'!B33:B33)=0,0,SUM('2009BaseLine'!B33:B33)+SUM('2009AboveOrBelowBaseLine'!B33:B33))</f>
        <v>1</v>
      </c>
      <c r="C33" s="14">
        <f>IF(SUM('2009BaseLine'!C33:C33)+SUM('2009AboveOrBelowBaseLine'!C33:C33)=0,0,SUM('2009BaseLine'!C33:C33)+SUM('2009AboveOrBelowBaseLine'!C33:C33))</f>
        <v>0.6</v>
      </c>
      <c r="D33" s="14">
        <f>IF(SUM('2009BaseLine'!D33:D33)+SUM('2009AboveOrBelowBaseLine'!D33:D33)=0,0,SUM('2009BaseLine'!D33:D33)+SUM('2009AboveOrBelowBaseLine'!D33:D33))</f>
        <v>0.4</v>
      </c>
      <c r="E33" s="14">
        <f>IF(SUM('2009BaseLine'!E33:E33)+SUM('2009AboveOrBelowBaseLine'!E33:E33)=0,0,SUM('2009BaseLine'!E33:E33)+SUM('2009AboveOrBelowBaseLine'!E33:E33))</f>
        <v>0.4</v>
      </c>
      <c r="F33" s="14">
        <f>IF(SUM('2009BaseLine'!F33:F33)+SUM('2009AboveOrBelowBaseLine'!F33:F33)=0,0,SUM('2009BaseLine'!F33:F33)+SUM('2009AboveOrBelowBaseLine'!F33:F33))</f>
        <v>0.5</v>
      </c>
      <c r="G33" s="14">
        <f>IF(SUM('2009BaseLine'!G33:G33)+SUM('2009AboveOrBelowBaseLine'!G33:G33)=0,0,SUM('2009BaseLine'!G33:G33)+SUM('2009AboveOrBelowBaseLine'!G33:G33))</f>
        <v>0.4</v>
      </c>
      <c r="H33" s="14">
        <f>IF(SUM('2009BaseLine'!H33:H33)+SUM('2009AboveOrBelowBaseLine'!H33:H33)=0,0,SUM('2009BaseLine'!H33:H33)+SUM('2009AboveOrBelowBaseLine'!H33:H33))</f>
        <v>0.4</v>
      </c>
      <c r="I33" s="14">
        <f>IF(SUM('2009BaseLine'!I33:I33)+SUM('2009AboveOrBelowBaseLine'!I33:I33)=0,0,SUM('2009BaseLine'!I33:I33)+SUM('2009AboveOrBelowBaseLine'!I33:I33))</f>
        <v>0.15</v>
      </c>
      <c r="J33" s="14">
        <f>IF(SUM('2009BaseLine'!J33:J33)+SUM('2009AboveOrBelowBaseLine'!J33:J33)=0,0,SUM('2009BaseLine'!J33:J33)+SUM('2009AboveOrBelowBaseLine'!J33:J33))</f>
        <v>0.15</v>
      </c>
      <c r="K33" s="14">
        <f>IF(SUM('2009BaseLine'!K33:K33)+SUM('2009AboveOrBelowBaseLine'!K33:K33)=0,0,SUM('2009BaseLine'!K33:K33)+SUM('2009AboveOrBelowBaseLine'!K33:K33))</f>
        <v>0.4</v>
      </c>
      <c r="L33" s="14">
        <f>IF(SUM('2009BaseLine'!L33:L33)+SUM('2009AboveOrBelowBaseLine'!L33:L33)=0,0,SUM('2009BaseLine'!L33:L33)+SUM('2009AboveOrBelowBaseLine'!L33:L33))</f>
        <v>0.4</v>
      </c>
      <c r="M33" s="14"/>
      <c r="N33" s="14">
        <f>IF(SUM('2009BaseLine'!N33:N33)+SUM('2009AboveOrBelowBaseLine'!N33:N33)=0,0,SUM('2009BaseLine'!N33:N33)+SUM('2009AboveOrBelowBaseLine'!N33:N33))</f>
        <v>0</v>
      </c>
      <c r="O33" s="14">
        <f>IF(SUM('2009BaseLine'!O33:O33)+SUM('2009AboveOrBelowBaseLine'!O33:O33)=0,0,SUM('2009BaseLine'!O33:O33)+SUM('2009AboveOrBelowBaseLine'!O33:O33))</f>
        <v>0</v>
      </c>
      <c r="P33" s="14">
        <f>IF(SUM('2009BaseLine'!P33:P33)+SUM('2009AboveOrBelowBaseLine'!P33:P33)=0,0,SUM('2009BaseLine'!P33:P33)+SUM('2009AboveOrBelowBaseLine'!P33:P33))</f>
        <v>0</v>
      </c>
    </row>
    <row r="34" spans="1:16">
      <c r="A34" t="s">
        <v>27</v>
      </c>
      <c r="B34" s="14">
        <f>IF(SUM('2009BaseLine'!B34:B34)+SUM('2009AboveOrBelowBaseLine'!B34:B34)=0,0,SUM('2009BaseLine'!B34:B34)+SUM('2009AboveOrBelowBaseLine'!B34:B34))</f>
        <v>1</v>
      </c>
      <c r="C34" s="14">
        <f>IF(SUM('2009BaseLine'!C34:C34)+SUM('2009AboveOrBelowBaseLine'!C34:C34)=0,0,SUM('2009BaseLine'!C34:C34)+SUM('2009AboveOrBelowBaseLine'!C34:C34))</f>
        <v>0.6</v>
      </c>
      <c r="D34" s="14">
        <f>IF(SUM('2009BaseLine'!D34:D34)+SUM('2009AboveOrBelowBaseLine'!D34:D34)=0,0,SUM('2009BaseLine'!D34:D34)+SUM('2009AboveOrBelowBaseLine'!D34:D34))</f>
        <v>0.4</v>
      </c>
      <c r="E34" s="14">
        <f>IF(SUM('2009BaseLine'!E34:E34)+SUM('2009AboveOrBelowBaseLine'!E34:E34)=0,0,SUM('2009BaseLine'!E34:E34)+SUM('2009AboveOrBelowBaseLine'!E34:E34))</f>
        <v>0.4</v>
      </c>
      <c r="F34" s="14">
        <f>IF(SUM('2009BaseLine'!F34:F34)+SUM('2009AboveOrBelowBaseLine'!F34:F34)=0,0,SUM('2009BaseLine'!F34:F34)+SUM('2009AboveOrBelowBaseLine'!F34:F34))</f>
        <v>0.5</v>
      </c>
      <c r="G34" s="14">
        <f>IF(SUM('2009BaseLine'!G34:G34)+SUM('2009AboveOrBelowBaseLine'!G34:G34)=0,0,SUM('2009BaseLine'!G34:G34)+SUM('2009AboveOrBelowBaseLine'!G34:G34))</f>
        <v>0.4</v>
      </c>
      <c r="H34" s="14">
        <f>IF(SUM('2009BaseLine'!H34:H34)+SUM('2009AboveOrBelowBaseLine'!H34:H34)=0,0,SUM('2009BaseLine'!H34:H34)+SUM('2009AboveOrBelowBaseLine'!H34:H34))</f>
        <v>0.4</v>
      </c>
      <c r="I34" s="14">
        <f>IF(SUM('2009BaseLine'!I34:I34)+SUM('2009AboveOrBelowBaseLine'!I34:I34)=0,0,SUM('2009BaseLine'!I34:I34)+SUM('2009AboveOrBelowBaseLine'!I34:I34))</f>
        <v>0.15</v>
      </c>
      <c r="J34" s="14">
        <f>IF(SUM('2009BaseLine'!J34:J34)+SUM('2009AboveOrBelowBaseLine'!J34:J34)=0,0,SUM('2009BaseLine'!J34:J34)+SUM('2009AboveOrBelowBaseLine'!J34:J34))</f>
        <v>0.15</v>
      </c>
      <c r="K34" s="14">
        <f>IF(SUM('2009BaseLine'!K34:K34)+SUM('2009AboveOrBelowBaseLine'!K34:K34)=0,0,SUM('2009BaseLine'!K34:K34)+SUM('2009AboveOrBelowBaseLine'!K34:K34))</f>
        <v>0.4</v>
      </c>
      <c r="L34" s="14">
        <f>IF(SUM('2009BaseLine'!L34:L34)+SUM('2009AboveOrBelowBaseLine'!L34:L34)=0,0,SUM('2009BaseLine'!L34:L34)+SUM('2009AboveOrBelowBaseLine'!L34:L34))</f>
        <v>0.4</v>
      </c>
      <c r="M34" s="14"/>
      <c r="N34" s="14">
        <f>IF(SUM('2009BaseLine'!N34:N34)+SUM('2009AboveOrBelowBaseLine'!N34:N34)=0,0,SUM('2009BaseLine'!N34:N34)+SUM('2009AboveOrBelowBaseLine'!N34:N34))</f>
        <v>0</v>
      </c>
      <c r="O34" s="14">
        <f>IF(SUM('2009BaseLine'!O34:O34)+SUM('2009AboveOrBelowBaseLine'!O34:O34)=0,0,SUM('2009BaseLine'!O34:O34)+SUM('2009AboveOrBelowBaseLine'!O34:O34))</f>
        <v>0</v>
      </c>
      <c r="P34" s="14">
        <f>IF(SUM('2009BaseLine'!P34:P34)+SUM('2009AboveOrBelowBaseLine'!P34:P34)=0,0,SUM('2009BaseLine'!P34:P34)+SUM('2009AboveOrBelowBaseLine'!P34:P34))</f>
        <v>0</v>
      </c>
    </row>
    <row r="35" spans="1:16">
      <c r="A35" t="s">
        <v>72</v>
      </c>
      <c r="B35" s="14">
        <f>IF(SUM('2009BaseLine'!B35:B35)+SUM('2009AboveOrBelowBaseLine'!B35:B35)=0,0,SUM('2009BaseLine'!B35:B35)+SUM('2009AboveOrBelowBaseLine'!B35:B35))</f>
        <v>1</v>
      </c>
      <c r="C35" s="14">
        <f>IF(SUM('2009BaseLine'!C35:C35)+SUM('2009AboveOrBelowBaseLine'!C35:C35)=0,0,SUM('2009BaseLine'!C35:C35)+SUM('2009AboveOrBelowBaseLine'!C35:C35))</f>
        <v>0.6</v>
      </c>
      <c r="D35" s="14">
        <f>IF(SUM('2009BaseLine'!D35:D35)+SUM('2009AboveOrBelowBaseLine'!D35:D35)=0,0,SUM('2009BaseLine'!D35:D35)+SUM('2009AboveOrBelowBaseLine'!D35:D35))</f>
        <v>0.4</v>
      </c>
      <c r="E35" s="14">
        <f>IF(SUM('2009BaseLine'!E35:E35)+SUM('2009AboveOrBelowBaseLine'!E35:E35)=0,0,SUM('2009BaseLine'!E35:E35)+SUM('2009AboveOrBelowBaseLine'!E35:E35))</f>
        <v>0.4</v>
      </c>
      <c r="F35" s="14">
        <f>IF(SUM('2009BaseLine'!F35:F35)+SUM('2009AboveOrBelowBaseLine'!F35:F35)=0,0,SUM('2009BaseLine'!F35:F35)+SUM('2009AboveOrBelowBaseLine'!F35:F35))</f>
        <v>0.5</v>
      </c>
      <c r="G35" s="14">
        <f>IF(SUM('2009BaseLine'!G35:G35)+SUM('2009AboveOrBelowBaseLine'!G35:G35)=0,0,SUM('2009BaseLine'!G35:G35)+SUM('2009AboveOrBelowBaseLine'!G35:G35))</f>
        <v>0.4</v>
      </c>
      <c r="H35" s="14">
        <f>IF(SUM('2009BaseLine'!H35:H35)+SUM('2009AboveOrBelowBaseLine'!H35:H35)=0,0,SUM('2009BaseLine'!H35:H35)+SUM('2009AboveOrBelowBaseLine'!H35:H35))</f>
        <v>0.4</v>
      </c>
      <c r="I35" s="14">
        <f>IF(SUM('2009BaseLine'!I35:I35)+SUM('2009AboveOrBelowBaseLine'!I35:I35)=0,0,SUM('2009BaseLine'!I35:I35)+SUM('2009AboveOrBelowBaseLine'!I35:I35))</f>
        <v>0.15</v>
      </c>
      <c r="J35" s="14">
        <f>IF(SUM('2009BaseLine'!J35:J35)+SUM('2009AboveOrBelowBaseLine'!J35:J35)=0,0,SUM('2009BaseLine'!J35:J35)+SUM('2009AboveOrBelowBaseLine'!J35:J35))</f>
        <v>0.15</v>
      </c>
      <c r="K35" s="14">
        <f>IF(SUM('2009BaseLine'!K35:K35)+SUM('2009AboveOrBelowBaseLine'!K35:K35)=0,0,SUM('2009BaseLine'!K35:K35)+SUM('2009AboveOrBelowBaseLine'!K35:K35))</f>
        <v>0.4</v>
      </c>
      <c r="L35" s="14">
        <f>IF(SUM('2009BaseLine'!L35:L35)+SUM('2009AboveOrBelowBaseLine'!L35:L35)=0,0,SUM('2009BaseLine'!L35:L35)+SUM('2009AboveOrBelowBaseLine'!L35:L35))</f>
        <v>0.4</v>
      </c>
      <c r="M35" s="14"/>
      <c r="N35" s="14">
        <f>IF(SUM('2009BaseLine'!N35:N35)+SUM('2009AboveOrBelowBaseLine'!N35:N35)=0,0,SUM('2009BaseLine'!N35:N35)+SUM('2009AboveOrBelowBaseLine'!N35:N35))</f>
        <v>0</v>
      </c>
      <c r="O35" s="14">
        <f>IF(SUM('2009BaseLine'!O35:O35)+SUM('2009AboveOrBelowBaseLine'!O35:O35)=0,0,SUM('2009BaseLine'!O35:O35)+SUM('2009AboveOrBelowBaseLine'!O35:O35))</f>
        <v>0</v>
      </c>
      <c r="P35" s="14">
        <f>IF(SUM('2009BaseLine'!P35:P35)+SUM('2009AboveOrBelowBaseLine'!P35:P35)=0,0,SUM('2009BaseLine'!P35:P35)+SUM('2009AboveOrBelowBaseLine'!P35:P35))</f>
        <v>0</v>
      </c>
    </row>
    <row r="36" spans="1:16">
      <c r="A36" t="s">
        <v>62</v>
      </c>
      <c r="B36" s="14">
        <f>IF(SUM('2009BaseLine'!B36:B36)+SUM('2009AboveOrBelowBaseLine'!B36:B36)=0,0,SUM('2009BaseLine'!B36:B36)+SUM('2009AboveOrBelowBaseLine'!B36:B36))</f>
        <v>1</v>
      </c>
      <c r="C36" s="14">
        <f>IF(SUM('2009BaseLine'!C36:C36)+SUM('2009AboveOrBelowBaseLine'!C36:C36)=0,0,SUM('2009BaseLine'!C36:C36)+SUM('2009AboveOrBelowBaseLine'!C36:C36))</f>
        <v>0.6</v>
      </c>
      <c r="D36" s="14">
        <f>IF(SUM('2009BaseLine'!D36:D36)+SUM('2009AboveOrBelowBaseLine'!D36:D36)=0,0,SUM('2009BaseLine'!D36:D36)+SUM('2009AboveOrBelowBaseLine'!D36:D36))</f>
        <v>0.4</v>
      </c>
      <c r="E36" s="14">
        <f>IF(SUM('2009BaseLine'!E36:E36)+SUM('2009AboveOrBelowBaseLine'!E36:E36)=0,0,SUM('2009BaseLine'!E36:E36)+SUM('2009AboveOrBelowBaseLine'!E36:E36))</f>
        <v>0.4</v>
      </c>
      <c r="F36" s="14">
        <f>IF(SUM('2009BaseLine'!F36:F36)+SUM('2009AboveOrBelowBaseLine'!F36:F36)=0,0,SUM('2009BaseLine'!F36:F36)+SUM('2009AboveOrBelowBaseLine'!F36:F36))</f>
        <v>0.5</v>
      </c>
      <c r="G36" s="14">
        <f>IF(SUM('2009BaseLine'!G36:G36)+SUM('2009AboveOrBelowBaseLine'!G36:G36)=0,0,SUM('2009BaseLine'!G36:G36)+SUM('2009AboveOrBelowBaseLine'!G36:G36))</f>
        <v>0.4</v>
      </c>
      <c r="H36" s="14">
        <f>IF(SUM('2009BaseLine'!H36:H36)+SUM('2009AboveOrBelowBaseLine'!H36:H36)=0,0,SUM('2009BaseLine'!H36:H36)+SUM('2009AboveOrBelowBaseLine'!H36:H36))</f>
        <v>0.4</v>
      </c>
      <c r="I36" s="14">
        <f>IF(SUM('2009BaseLine'!I36:I36)+SUM('2009AboveOrBelowBaseLine'!I36:I36)=0,0,SUM('2009BaseLine'!I36:I36)+SUM('2009AboveOrBelowBaseLine'!I36:I36))</f>
        <v>0.15</v>
      </c>
      <c r="J36" s="14">
        <f>IF(SUM('2009BaseLine'!J36:J36)+SUM('2009AboveOrBelowBaseLine'!J36:J36)=0,0,SUM('2009BaseLine'!J36:J36)+SUM('2009AboveOrBelowBaseLine'!J36:J36))</f>
        <v>0.15</v>
      </c>
      <c r="K36" s="14">
        <f>IF(SUM('2009BaseLine'!K36:K36)+SUM('2009AboveOrBelowBaseLine'!K36:K36)=0,0,SUM('2009BaseLine'!K36:K36)+SUM('2009AboveOrBelowBaseLine'!K36:K36))</f>
        <v>0.4</v>
      </c>
      <c r="L36" s="14">
        <f>IF(SUM('2009BaseLine'!L36:L36)+SUM('2009AboveOrBelowBaseLine'!L36:L36)=0,0,SUM('2009BaseLine'!L36:L36)+SUM('2009AboveOrBelowBaseLine'!L36:L36))</f>
        <v>0.4</v>
      </c>
      <c r="M36" s="14"/>
      <c r="N36" s="14">
        <f>IF(SUM('2009BaseLine'!N36:N36)+SUM('2009AboveOrBelowBaseLine'!N36:N36)=0,0,SUM('2009BaseLine'!N36:N36)+SUM('2009AboveOrBelowBaseLine'!N36:N36))</f>
        <v>0</v>
      </c>
      <c r="O36" s="14">
        <f>IF(SUM('2009BaseLine'!O36:O36)+SUM('2009AboveOrBelowBaseLine'!O36:O36)=0,0,SUM('2009BaseLine'!O36:O36)+SUM('2009AboveOrBelowBaseLine'!O36:O36))</f>
        <v>0</v>
      </c>
      <c r="P36" s="14">
        <f>IF(SUM('2009BaseLine'!P36:P36)+SUM('2009AboveOrBelowBaseLine'!P36:P36)=0,0,SUM('2009BaseLine'!P36:P36)+SUM('2009AboveOrBelowBaseLine'!P36:P36))</f>
        <v>0</v>
      </c>
    </row>
    <row r="37" spans="1:16">
      <c r="A37" t="s">
        <v>6</v>
      </c>
      <c r="B37" s="14">
        <f>IF(SUM('2009BaseLine'!B37:B37)+SUM('2009AboveOrBelowBaseLine'!B37:B37)=0,0,SUM('2009BaseLine'!B37:B37)+SUM('2009AboveOrBelowBaseLine'!B37:B37))</f>
        <v>9.9999999999999978E-2</v>
      </c>
      <c r="C37" s="14">
        <f>IF(SUM('2009BaseLine'!C37:C37)+SUM('2009AboveOrBelowBaseLine'!C37:C37)=0,0,SUM('2009BaseLine'!C37:C37)+SUM('2009AboveOrBelowBaseLine'!C37:C37))</f>
        <v>0.3</v>
      </c>
      <c r="D37" s="14">
        <f>IF(SUM('2009BaseLine'!D37:D37)+SUM('2009AboveOrBelowBaseLine'!D37:D37)=0,0,SUM('2009BaseLine'!D37:D37)+SUM('2009AboveOrBelowBaseLine'!D37:D37))</f>
        <v>0.4</v>
      </c>
      <c r="E37" s="14">
        <f>IF(SUM('2009BaseLine'!E37:E37)+SUM('2009AboveOrBelowBaseLine'!E37:E37)=0,0,SUM('2009BaseLine'!E37:E37)+SUM('2009AboveOrBelowBaseLine'!E37:E37))</f>
        <v>0.4</v>
      </c>
      <c r="F37" s="14">
        <f>IF(SUM('2009BaseLine'!F37:F37)+SUM('2009AboveOrBelowBaseLine'!F37:F37)=0,0,SUM('2009BaseLine'!F37:F37)+SUM('2009AboveOrBelowBaseLine'!F37:F37))</f>
        <v>0.5</v>
      </c>
      <c r="G37" s="14">
        <f>IF(SUM('2009BaseLine'!G37:G37)+SUM('2009AboveOrBelowBaseLine'!G37:G37)=0,0,SUM('2009BaseLine'!G37:G37)+SUM('2009AboveOrBelowBaseLine'!G37:G37))</f>
        <v>0.4</v>
      </c>
      <c r="H37" s="14">
        <f>IF(SUM('2009BaseLine'!H37:H37)+SUM('2009AboveOrBelowBaseLine'!H37:H37)=0,0,SUM('2009BaseLine'!H37:H37)+SUM('2009AboveOrBelowBaseLine'!H37:H37))</f>
        <v>0.4</v>
      </c>
      <c r="I37" s="14">
        <f>IF(SUM('2009BaseLine'!I37:I37)+SUM('2009AboveOrBelowBaseLine'!I37:I37)=0,0,SUM('2009BaseLine'!I37:I37)+SUM('2009AboveOrBelowBaseLine'!I37:I37))</f>
        <v>0.15</v>
      </c>
      <c r="J37" s="14">
        <f>IF(SUM('2009BaseLine'!J37:J37)+SUM('2009AboveOrBelowBaseLine'!J37:J37)=0,0,SUM('2009BaseLine'!J37:J37)+SUM('2009AboveOrBelowBaseLine'!J37:J37))</f>
        <v>0.15</v>
      </c>
      <c r="K37" s="14">
        <f>IF(SUM('2009BaseLine'!K37:K37)+SUM('2009AboveOrBelowBaseLine'!K37:K37)=0,0,SUM('2009BaseLine'!K37:K37)+SUM('2009AboveOrBelowBaseLine'!K37:K37))</f>
        <v>0.4</v>
      </c>
      <c r="L37" s="14">
        <f>IF(SUM('2009BaseLine'!L37:L37)+SUM('2009AboveOrBelowBaseLine'!L37:L37)=0,0,SUM('2009BaseLine'!L37:L37)+SUM('2009AboveOrBelowBaseLine'!L37:L37))</f>
        <v>0.4</v>
      </c>
      <c r="M37" s="14"/>
      <c r="N37" s="14">
        <f>IF(SUM('2009BaseLine'!N37:N37)+SUM('2009AboveOrBelowBaseLine'!N37:N37)=0,0,SUM('2009BaseLine'!N37:N37)+SUM('2009AboveOrBelowBaseLine'!N37:N37))</f>
        <v>0</v>
      </c>
      <c r="O37" s="14">
        <f>IF(SUM('2009BaseLine'!O37:O37)+SUM('2009AboveOrBelowBaseLine'!O37:O37)=0,0,SUM('2009BaseLine'!O37:O37)+SUM('2009AboveOrBelowBaseLine'!O37:O37))</f>
        <v>0</v>
      </c>
      <c r="P37" s="14">
        <f>IF(SUM('2009BaseLine'!P37:P37)+SUM('2009AboveOrBelowBaseLine'!P37:P37)=0,0,SUM('2009BaseLine'!P37:P37)+SUM('2009AboveOrBelowBaseLine'!P37:P37))</f>
        <v>0</v>
      </c>
    </row>
    <row r="38" spans="1:16">
      <c r="A38" t="s">
        <v>41</v>
      </c>
      <c r="B38" s="14">
        <f>IF(SUM('2009BaseLine'!B38:B38)+SUM('2009AboveOrBelowBaseLine'!B38:B38)=0,0,SUM('2009BaseLine'!B38:B38)+SUM('2009AboveOrBelowBaseLine'!B38:B38))</f>
        <v>1</v>
      </c>
      <c r="C38" s="14">
        <f>IF(SUM('2009BaseLine'!C38:C38)+SUM('2009AboveOrBelowBaseLine'!C38:C38)=0,0,SUM('2009BaseLine'!C38:C38)+SUM('2009AboveOrBelowBaseLine'!C38:C38))</f>
        <v>0.6</v>
      </c>
      <c r="D38" s="14">
        <f>IF(SUM('2009BaseLine'!D38:D38)+SUM('2009AboveOrBelowBaseLine'!D38:D38)=0,0,SUM('2009BaseLine'!D38:D38)+SUM('2009AboveOrBelowBaseLine'!D38:D38))</f>
        <v>0.4</v>
      </c>
      <c r="E38" s="14">
        <f>IF(SUM('2009BaseLine'!E38:E38)+SUM('2009AboveOrBelowBaseLine'!E38:E38)=0,0,SUM('2009BaseLine'!E38:E38)+SUM('2009AboveOrBelowBaseLine'!E38:E38))</f>
        <v>0.4</v>
      </c>
      <c r="F38" s="14">
        <f>IF(SUM('2009BaseLine'!F38:F38)+SUM('2009AboveOrBelowBaseLine'!F38:F38)=0,0,SUM('2009BaseLine'!F38:F38)+SUM('2009AboveOrBelowBaseLine'!F38:F38))</f>
        <v>0.5</v>
      </c>
      <c r="G38" s="14">
        <f>IF(SUM('2009BaseLine'!G38:G38)+SUM('2009AboveOrBelowBaseLine'!G38:G38)=0,0,SUM('2009BaseLine'!G38:G38)+SUM('2009AboveOrBelowBaseLine'!G38:G38))</f>
        <v>0.4</v>
      </c>
      <c r="H38" s="14">
        <f>IF(SUM('2009BaseLine'!H38:H38)+SUM('2009AboveOrBelowBaseLine'!H38:H38)=0,0,SUM('2009BaseLine'!H38:H38)+SUM('2009AboveOrBelowBaseLine'!H38:H38))</f>
        <v>0.4</v>
      </c>
      <c r="I38" s="14">
        <f>IF(SUM('2009BaseLine'!I38:I38)+SUM('2009AboveOrBelowBaseLine'!I38:I38)=0,0,SUM('2009BaseLine'!I38:I38)+SUM('2009AboveOrBelowBaseLine'!I38:I38))</f>
        <v>0.15</v>
      </c>
      <c r="J38" s="14">
        <f>IF(SUM('2009BaseLine'!J38:J38)+SUM('2009AboveOrBelowBaseLine'!J38:J38)=0,0,SUM('2009BaseLine'!J38:J38)+SUM('2009AboveOrBelowBaseLine'!J38:J38))</f>
        <v>0.15</v>
      </c>
      <c r="K38" s="14">
        <f>IF(SUM('2009BaseLine'!K38:K38)+SUM('2009AboveOrBelowBaseLine'!K38:K38)=0,0,SUM('2009BaseLine'!K38:K38)+SUM('2009AboveOrBelowBaseLine'!K38:K38))</f>
        <v>0.4</v>
      </c>
      <c r="L38" s="14">
        <f>IF(SUM('2009BaseLine'!L38:L38)+SUM('2009AboveOrBelowBaseLine'!L38:L38)=0,0,SUM('2009BaseLine'!L38:L38)+SUM('2009AboveOrBelowBaseLine'!L38:L38))</f>
        <v>0.4</v>
      </c>
      <c r="M38" s="14"/>
      <c r="N38" s="14">
        <f>IF(SUM('2009BaseLine'!N38:N38)+SUM('2009AboveOrBelowBaseLine'!N38:N38)=0,0,SUM('2009BaseLine'!N38:N38)+SUM('2009AboveOrBelowBaseLine'!N38:N38))</f>
        <v>0</v>
      </c>
      <c r="O38" s="14">
        <f>IF(SUM('2009BaseLine'!O38:O38)+SUM('2009AboveOrBelowBaseLine'!O38:O38)=0,0,SUM('2009BaseLine'!O38:O38)+SUM('2009AboveOrBelowBaseLine'!O38:O38))</f>
        <v>0</v>
      </c>
      <c r="P38" s="14">
        <f>IF(SUM('2009BaseLine'!P38:P38)+SUM('2009AboveOrBelowBaseLine'!P38:P38)=0,0,SUM('2009BaseLine'!P38:P38)+SUM('2009AboveOrBelowBaseLine'!P38:P38))</f>
        <v>0</v>
      </c>
    </row>
    <row r="39" spans="1:16">
      <c r="A39" t="s">
        <v>57</v>
      </c>
      <c r="B39" s="14">
        <f>IF(SUM('2009BaseLine'!B39:B39)+SUM('2009AboveOrBelowBaseLine'!B39:B39)=0,0,SUM('2009BaseLine'!B39:B39)+SUM('2009AboveOrBelowBaseLine'!B39:B39))</f>
        <v>1</v>
      </c>
      <c r="C39" s="14">
        <f>IF(SUM('2009BaseLine'!C39:C39)+SUM('2009AboveOrBelowBaseLine'!C39:C39)=0,0,SUM('2009BaseLine'!C39:C39)+SUM('2009AboveOrBelowBaseLine'!C39:C39))</f>
        <v>0.6</v>
      </c>
      <c r="D39" s="14">
        <f>IF(SUM('2009BaseLine'!D39:D39)+SUM('2009AboveOrBelowBaseLine'!D39:D39)=0,0,SUM('2009BaseLine'!D39:D39)+SUM('2009AboveOrBelowBaseLine'!D39:D39))</f>
        <v>0.4</v>
      </c>
      <c r="E39" s="14">
        <f>IF(SUM('2009BaseLine'!E39:E39)+SUM('2009AboveOrBelowBaseLine'!E39:E39)=0,0,SUM('2009BaseLine'!E39:E39)+SUM('2009AboveOrBelowBaseLine'!E39:E39))</f>
        <v>0.4</v>
      </c>
      <c r="F39" s="14">
        <f>IF(SUM('2009BaseLine'!F39:F39)+SUM('2009AboveOrBelowBaseLine'!F39:F39)=0,0,SUM('2009BaseLine'!F39:F39)+SUM('2009AboveOrBelowBaseLine'!F39:F39))</f>
        <v>0.5</v>
      </c>
      <c r="G39" s="14">
        <f>IF(SUM('2009BaseLine'!G39:G39)+SUM('2009AboveOrBelowBaseLine'!G39:G39)=0,0,SUM('2009BaseLine'!G39:G39)+SUM('2009AboveOrBelowBaseLine'!G39:G39))</f>
        <v>0.4</v>
      </c>
      <c r="H39" s="14">
        <f>IF(SUM('2009BaseLine'!H39:H39)+SUM('2009AboveOrBelowBaseLine'!H39:H39)=0,0,SUM('2009BaseLine'!H39:H39)+SUM('2009AboveOrBelowBaseLine'!H39:H39))</f>
        <v>0.4</v>
      </c>
      <c r="I39" s="14">
        <f>IF(SUM('2009BaseLine'!I39:I39)+SUM('2009AboveOrBelowBaseLine'!I39:I39)=0,0,SUM('2009BaseLine'!I39:I39)+SUM('2009AboveOrBelowBaseLine'!I39:I39))</f>
        <v>0.15</v>
      </c>
      <c r="J39" s="14">
        <f>IF(SUM('2009BaseLine'!J39:J39)+SUM('2009AboveOrBelowBaseLine'!J39:J39)=0,0,SUM('2009BaseLine'!J39:J39)+SUM('2009AboveOrBelowBaseLine'!J39:J39))</f>
        <v>0.15</v>
      </c>
      <c r="K39" s="14">
        <f>IF(SUM('2009BaseLine'!K39:K39)+SUM('2009AboveOrBelowBaseLine'!K39:K39)=0,0,SUM('2009BaseLine'!K39:K39)+SUM('2009AboveOrBelowBaseLine'!K39:K39))</f>
        <v>0.4</v>
      </c>
      <c r="L39" s="14">
        <f>IF(SUM('2009BaseLine'!L39:L39)+SUM('2009AboveOrBelowBaseLine'!L39:L39)=0,0,SUM('2009BaseLine'!L39:L39)+SUM('2009AboveOrBelowBaseLine'!L39:L39))</f>
        <v>0.4</v>
      </c>
      <c r="M39" s="14"/>
      <c r="N39" s="14">
        <f>IF(SUM('2009BaseLine'!N39:N39)+SUM('2009AboveOrBelowBaseLine'!N39:N39)=0,0,SUM('2009BaseLine'!N39:N39)+SUM('2009AboveOrBelowBaseLine'!N39:N39))</f>
        <v>0</v>
      </c>
      <c r="O39" s="14">
        <f>IF(SUM('2009BaseLine'!O39:O39)+SUM('2009AboveOrBelowBaseLine'!O39:O39)=0,0,SUM('2009BaseLine'!O39:O39)+SUM('2009AboveOrBelowBaseLine'!O39:O39))</f>
        <v>0</v>
      </c>
      <c r="P39" s="14">
        <f>IF(SUM('2009BaseLine'!P39:P39)+SUM('2009AboveOrBelowBaseLine'!P39:P39)=0,0,SUM('2009BaseLine'!P39:P39)+SUM('2009AboveOrBelowBaseLine'!P39:P39))</f>
        <v>0</v>
      </c>
    </row>
    <row r="40" spans="1:16">
      <c r="A40" t="s">
        <v>61</v>
      </c>
      <c r="B40" s="14">
        <f>IF(SUM('2009BaseLine'!B40:B40)+SUM('2009AboveOrBelowBaseLine'!B40:B40)=0,0,SUM('2009BaseLine'!B40:B40)+SUM('2009AboveOrBelowBaseLine'!B40:B40))</f>
        <v>1</v>
      </c>
      <c r="C40" s="14">
        <f>IF(SUM('2009BaseLine'!C40:C40)+SUM('2009AboveOrBelowBaseLine'!C40:C40)=0,0,SUM('2009BaseLine'!C40:C40)+SUM('2009AboveOrBelowBaseLine'!C40:C40))</f>
        <v>0.6</v>
      </c>
      <c r="D40" s="14">
        <f>IF(SUM('2009BaseLine'!D40:D40)+SUM('2009AboveOrBelowBaseLine'!D40:D40)=0,0,SUM('2009BaseLine'!D40:D40)+SUM('2009AboveOrBelowBaseLine'!D40:D40))</f>
        <v>0.4</v>
      </c>
      <c r="E40" s="14">
        <f>IF(SUM('2009BaseLine'!E40:E40)+SUM('2009AboveOrBelowBaseLine'!E40:E40)=0,0,SUM('2009BaseLine'!E40:E40)+SUM('2009AboveOrBelowBaseLine'!E40:E40))</f>
        <v>0.4</v>
      </c>
      <c r="F40" s="14">
        <f>IF(SUM('2009BaseLine'!F40:F40)+SUM('2009AboveOrBelowBaseLine'!F40:F40)=0,0,SUM('2009BaseLine'!F40:F40)+SUM('2009AboveOrBelowBaseLine'!F40:F40))</f>
        <v>0.5</v>
      </c>
      <c r="G40" s="14">
        <f>IF(SUM('2009BaseLine'!G40:G40)+SUM('2009AboveOrBelowBaseLine'!G40:G40)=0,0,SUM('2009BaseLine'!G40:G40)+SUM('2009AboveOrBelowBaseLine'!G40:G40))</f>
        <v>0.4</v>
      </c>
      <c r="H40" s="14">
        <f>IF(SUM('2009BaseLine'!H40:H40)+SUM('2009AboveOrBelowBaseLine'!H40:H40)=0,0,SUM('2009BaseLine'!H40:H40)+SUM('2009AboveOrBelowBaseLine'!H40:H40))</f>
        <v>0.4</v>
      </c>
      <c r="I40" s="14">
        <f>IF(SUM('2009BaseLine'!I40:I40)+SUM('2009AboveOrBelowBaseLine'!I40:I40)=0,0,SUM('2009BaseLine'!I40:I40)+SUM('2009AboveOrBelowBaseLine'!I40:I40))</f>
        <v>0.15</v>
      </c>
      <c r="J40" s="14">
        <f>IF(SUM('2009BaseLine'!J40:J40)+SUM('2009AboveOrBelowBaseLine'!J40:J40)=0,0,SUM('2009BaseLine'!J40:J40)+SUM('2009AboveOrBelowBaseLine'!J40:J40))</f>
        <v>0.15</v>
      </c>
      <c r="K40" s="14">
        <f>IF(SUM('2009BaseLine'!K40:K40)+SUM('2009AboveOrBelowBaseLine'!K40:K40)=0,0,SUM('2009BaseLine'!K40:K40)+SUM('2009AboveOrBelowBaseLine'!K40:K40))</f>
        <v>0.4</v>
      </c>
      <c r="L40" s="14">
        <f>IF(SUM('2009BaseLine'!L40:L40)+SUM('2009AboveOrBelowBaseLine'!L40:L40)=0,0,SUM('2009BaseLine'!L40:L40)+SUM('2009AboveOrBelowBaseLine'!L40:L40))</f>
        <v>0.4</v>
      </c>
      <c r="M40" s="14"/>
      <c r="N40" s="14">
        <f>IF(SUM('2009BaseLine'!N40:N40)+SUM('2009AboveOrBelowBaseLine'!N40:N40)=0,0,SUM('2009BaseLine'!N40:N40)+SUM('2009AboveOrBelowBaseLine'!N40:N40))</f>
        <v>0</v>
      </c>
      <c r="O40" s="14">
        <f>IF(SUM('2009BaseLine'!O40:O40)+SUM('2009AboveOrBelowBaseLine'!O40:O40)=0,0,SUM('2009BaseLine'!O40:O40)+SUM('2009AboveOrBelowBaseLine'!O40:O40))</f>
        <v>0</v>
      </c>
      <c r="P40" s="14">
        <f>IF(SUM('2009BaseLine'!P40:P40)+SUM('2009AboveOrBelowBaseLine'!P40:P40)=0,0,SUM('2009BaseLine'!P40:P40)+SUM('2009AboveOrBelowBaseLine'!P40:P40))</f>
        <v>0</v>
      </c>
    </row>
    <row r="41" spans="1:16">
      <c r="A41" t="s">
        <v>59</v>
      </c>
      <c r="B41" s="14">
        <f>IF(SUM('2009BaseLine'!B41:B41)+SUM('2009AboveOrBelowBaseLine'!B41:B41)=0,0,SUM('2009BaseLine'!B41:B41)+SUM('2009AboveOrBelowBaseLine'!B41:B41))</f>
        <v>1</v>
      </c>
      <c r="C41" s="14">
        <f>IF(SUM('2009BaseLine'!C41:C41)+SUM('2009AboveOrBelowBaseLine'!C41:C41)=0,0,SUM('2009BaseLine'!C41:C41)+SUM('2009AboveOrBelowBaseLine'!C41:C41))</f>
        <v>0.6</v>
      </c>
      <c r="D41" s="14">
        <f>IF(SUM('2009BaseLine'!D41:D41)+SUM('2009AboveOrBelowBaseLine'!D41:D41)=0,0,SUM('2009BaseLine'!D41:D41)+SUM('2009AboveOrBelowBaseLine'!D41:D41))</f>
        <v>0.4</v>
      </c>
      <c r="E41" s="14">
        <f>IF(SUM('2009BaseLine'!E41:E41)+SUM('2009AboveOrBelowBaseLine'!E41:E41)=0,0,SUM('2009BaseLine'!E41:E41)+SUM('2009AboveOrBelowBaseLine'!E41:E41))</f>
        <v>0.4</v>
      </c>
      <c r="F41" s="14">
        <f>IF(SUM('2009BaseLine'!F41:F41)+SUM('2009AboveOrBelowBaseLine'!F41:F41)=0,0,SUM('2009BaseLine'!F41:F41)+SUM('2009AboveOrBelowBaseLine'!F41:F41))</f>
        <v>0.5</v>
      </c>
      <c r="G41" s="14">
        <f>IF(SUM('2009BaseLine'!G41:G41)+SUM('2009AboveOrBelowBaseLine'!G41:G41)=0,0,SUM('2009BaseLine'!G41:G41)+SUM('2009AboveOrBelowBaseLine'!G41:G41))</f>
        <v>0.4</v>
      </c>
      <c r="H41" s="14">
        <f>IF(SUM('2009BaseLine'!H41:H41)+SUM('2009AboveOrBelowBaseLine'!H41:H41)=0,0,SUM('2009BaseLine'!H41:H41)+SUM('2009AboveOrBelowBaseLine'!H41:H41))</f>
        <v>0.4</v>
      </c>
      <c r="I41" s="14">
        <f>IF(SUM('2009BaseLine'!I41:I41)+SUM('2009AboveOrBelowBaseLine'!I41:I41)=0,0,SUM('2009BaseLine'!I41:I41)+SUM('2009AboveOrBelowBaseLine'!I41:I41))</f>
        <v>0.15</v>
      </c>
      <c r="J41" s="14">
        <f>IF(SUM('2009BaseLine'!J41:J41)+SUM('2009AboveOrBelowBaseLine'!J41:J41)=0,0,SUM('2009BaseLine'!J41:J41)+SUM('2009AboveOrBelowBaseLine'!J41:J41))</f>
        <v>0.15</v>
      </c>
      <c r="K41" s="14">
        <f>IF(SUM('2009BaseLine'!K41:K41)+SUM('2009AboveOrBelowBaseLine'!K41:K41)=0,0,SUM('2009BaseLine'!K41:K41)+SUM('2009AboveOrBelowBaseLine'!K41:K41))</f>
        <v>0.4</v>
      </c>
      <c r="L41" s="14">
        <f>IF(SUM('2009BaseLine'!L41:L41)+SUM('2009AboveOrBelowBaseLine'!L41:L41)=0,0,SUM('2009BaseLine'!L41:L41)+SUM('2009AboveOrBelowBaseLine'!L41:L41))</f>
        <v>0.4</v>
      </c>
      <c r="M41" s="14"/>
      <c r="N41" s="14">
        <f>IF(SUM('2009BaseLine'!N41:N41)+SUM('2009AboveOrBelowBaseLine'!N41:N41)=0,0,SUM('2009BaseLine'!N41:N41)+SUM('2009AboveOrBelowBaseLine'!N41:N41))</f>
        <v>0</v>
      </c>
      <c r="O41" s="14">
        <f>IF(SUM('2009BaseLine'!O41:O41)+SUM('2009AboveOrBelowBaseLine'!O41:O41)=0,0,SUM('2009BaseLine'!O41:O41)+SUM('2009AboveOrBelowBaseLine'!O41:O41))</f>
        <v>0</v>
      </c>
      <c r="P41" s="14">
        <f>IF(SUM('2009BaseLine'!P41:P41)+SUM('2009AboveOrBelowBaseLine'!P41:P41)=0,0,SUM('2009BaseLine'!P41:P41)+SUM('2009AboveOrBelowBaseLine'!P41:P41))</f>
        <v>0</v>
      </c>
    </row>
    <row r="42" spans="1:16">
      <c r="A42" t="s">
        <v>8</v>
      </c>
      <c r="B42" s="14">
        <f>IF(SUM('2009BaseLine'!B42:B42)+SUM('2009AboveOrBelowBaseLine'!B42:B42)=0,0,SUM('2009BaseLine'!B42:B42)+SUM('2009AboveOrBelowBaseLine'!B42:B42))</f>
        <v>1</v>
      </c>
      <c r="C42" s="14">
        <f>IF(SUM('2009BaseLine'!C42:C42)+SUM('2009AboveOrBelowBaseLine'!C42:C42)=0,0,SUM('2009BaseLine'!C42:C42)+SUM('2009AboveOrBelowBaseLine'!C42:C42))</f>
        <v>0.6</v>
      </c>
      <c r="D42" s="14">
        <f>IF(SUM('2009BaseLine'!D42:D42)+SUM('2009AboveOrBelowBaseLine'!D42:D42)=0,0,SUM('2009BaseLine'!D42:D42)+SUM('2009AboveOrBelowBaseLine'!D42:D42))</f>
        <v>0.4</v>
      </c>
      <c r="E42" s="14">
        <f>IF(SUM('2009BaseLine'!E42:E42)+SUM('2009AboveOrBelowBaseLine'!E42:E42)=0,0,SUM('2009BaseLine'!E42:E42)+SUM('2009AboveOrBelowBaseLine'!E42:E42))</f>
        <v>0.4</v>
      </c>
      <c r="F42" s="14">
        <f>IF(SUM('2009BaseLine'!F42:F42)+SUM('2009AboveOrBelowBaseLine'!F42:F42)=0,0,SUM('2009BaseLine'!F42:F42)+SUM('2009AboveOrBelowBaseLine'!F42:F42))</f>
        <v>0.5</v>
      </c>
      <c r="G42" s="14">
        <f>IF(SUM('2009BaseLine'!G42:G42)+SUM('2009AboveOrBelowBaseLine'!G42:G42)=0,0,SUM('2009BaseLine'!G42:G42)+SUM('2009AboveOrBelowBaseLine'!G42:G42))</f>
        <v>0.4</v>
      </c>
      <c r="H42" s="14">
        <f>IF(SUM('2009BaseLine'!H42:H42)+SUM('2009AboveOrBelowBaseLine'!H42:H42)=0,0,SUM('2009BaseLine'!H42:H42)+SUM('2009AboveOrBelowBaseLine'!H42:H42))</f>
        <v>0.4</v>
      </c>
      <c r="I42" s="14">
        <f>IF(SUM('2009BaseLine'!I42:I42)+SUM('2009AboveOrBelowBaseLine'!I42:I42)=0,0,SUM('2009BaseLine'!I42:I42)+SUM('2009AboveOrBelowBaseLine'!I42:I42))</f>
        <v>0.15</v>
      </c>
      <c r="J42" s="14">
        <f>IF(SUM('2009BaseLine'!J42:J42)+SUM('2009AboveOrBelowBaseLine'!J42:J42)=0,0,SUM('2009BaseLine'!J42:J42)+SUM('2009AboveOrBelowBaseLine'!J42:J42))</f>
        <v>0.15</v>
      </c>
      <c r="K42" s="14">
        <f>IF(SUM('2009BaseLine'!K42:K42)+SUM('2009AboveOrBelowBaseLine'!K42:K42)=0,0,SUM('2009BaseLine'!K42:K42)+SUM('2009AboveOrBelowBaseLine'!K42:K42))</f>
        <v>0.4</v>
      </c>
      <c r="L42" s="14">
        <f>IF(SUM('2009BaseLine'!L42:L42)+SUM('2009AboveOrBelowBaseLine'!L42:L42)=0,0,SUM('2009BaseLine'!L42:L42)+SUM('2009AboveOrBelowBaseLine'!L42:L42))</f>
        <v>0.4</v>
      </c>
      <c r="M42" s="14"/>
      <c r="N42" s="14">
        <f>IF(SUM('2009BaseLine'!N42:N42)+SUM('2009AboveOrBelowBaseLine'!N42:N42)=0,0,SUM('2009BaseLine'!N42:N42)+SUM('2009AboveOrBelowBaseLine'!N42:N42))</f>
        <v>0</v>
      </c>
      <c r="O42" s="14">
        <f>IF(SUM('2009BaseLine'!O42:O42)+SUM('2009AboveOrBelowBaseLine'!O42:O42)=0,0,SUM('2009BaseLine'!O42:O42)+SUM('2009AboveOrBelowBaseLine'!O42:O42))</f>
        <v>0</v>
      </c>
      <c r="P42" s="14">
        <f>IF(SUM('2009BaseLine'!P42:P42)+SUM('2009AboveOrBelowBaseLine'!P42:P42)=0,0,SUM('2009BaseLine'!P42:P42)+SUM('2009AboveOrBelowBaseLine'!P42:P42))</f>
        <v>0</v>
      </c>
    </row>
    <row r="43" spans="1:16">
      <c r="A43" t="s">
        <v>40</v>
      </c>
      <c r="B43" s="14">
        <f>IF(SUM('2009BaseLine'!B43:B43)+SUM('2009AboveOrBelowBaseLine'!B43:B43)=0,0,SUM('2009BaseLine'!B43:B43)+SUM('2009AboveOrBelowBaseLine'!B43:B43))</f>
        <v>1</v>
      </c>
      <c r="C43" s="14">
        <f>IF(SUM('2009BaseLine'!C43:C43)+SUM('2009AboveOrBelowBaseLine'!C43:C43)=0,0,SUM('2009BaseLine'!C43:C43)+SUM('2009AboveOrBelowBaseLine'!C43:C43))</f>
        <v>0.6</v>
      </c>
      <c r="D43" s="14">
        <f>IF(SUM('2009BaseLine'!D43:D43)+SUM('2009AboveOrBelowBaseLine'!D43:D43)=0,0,SUM('2009BaseLine'!D43:D43)+SUM('2009AboveOrBelowBaseLine'!D43:D43))</f>
        <v>0.4</v>
      </c>
      <c r="E43" s="14">
        <f>IF(SUM('2009BaseLine'!E43:E43)+SUM('2009AboveOrBelowBaseLine'!E43:E43)=0,0,SUM('2009BaseLine'!E43:E43)+SUM('2009AboveOrBelowBaseLine'!E43:E43))</f>
        <v>0.4</v>
      </c>
      <c r="F43" s="14">
        <f>IF(SUM('2009BaseLine'!F43:F43)+SUM('2009AboveOrBelowBaseLine'!F43:F43)=0,0,SUM('2009BaseLine'!F43:F43)+SUM('2009AboveOrBelowBaseLine'!F43:F43))</f>
        <v>0.5</v>
      </c>
      <c r="G43" s="14">
        <f>IF(SUM('2009BaseLine'!G43:G43)+SUM('2009AboveOrBelowBaseLine'!G43:G43)=0,0,SUM('2009BaseLine'!G43:G43)+SUM('2009AboveOrBelowBaseLine'!G43:G43))</f>
        <v>0.4</v>
      </c>
      <c r="H43" s="14">
        <f>IF(SUM('2009BaseLine'!H43:H43)+SUM('2009AboveOrBelowBaseLine'!H43:H43)=0,0,SUM('2009BaseLine'!H43:H43)+SUM('2009AboveOrBelowBaseLine'!H43:H43))</f>
        <v>0.4</v>
      </c>
      <c r="I43" s="14">
        <f>IF(SUM('2009BaseLine'!I43:I43)+SUM('2009AboveOrBelowBaseLine'!I43:I43)=0,0,SUM('2009BaseLine'!I43:I43)+SUM('2009AboveOrBelowBaseLine'!I43:I43))</f>
        <v>0.15</v>
      </c>
      <c r="J43" s="14">
        <f>IF(SUM('2009BaseLine'!J43:J43)+SUM('2009AboveOrBelowBaseLine'!J43:J43)=0,0,SUM('2009BaseLine'!J43:J43)+SUM('2009AboveOrBelowBaseLine'!J43:J43))</f>
        <v>0.15</v>
      </c>
      <c r="K43" s="14">
        <f>IF(SUM('2009BaseLine'!K43:K43)+SUM('2009AboveOrBelowBaseLine'!K43:K43)=0,0,SUM('2009BaseLine'!K43:K43)+SUM('2009AboveOrBelowBaseLine'!K43:K43))</f>
        <v>0.4</v>
      </c>
      <c r="L43" s="14">
        <f>IF(SUM('2009BaseLine'!L43:L43)+SUM('2009AboveOrBelowBaseLine'!L43:L43)=0,0,SUM('2009BaseLine'!L43:L43)+SUM('2009AboveOrBelowBaseLine'!L43:L43))</f>
        <v>0.4</v>
      </c>
      <c r="M43" s="14"/>
      <c r="N43" s="14">
        <f>IF(SUM('2009BaseLine'!N43:N43)+SUM('2009AboveOrBelowBaseLine'!N43:N43)=0,0,SUM('2009BaseLine'!N43:N43)+SUM('2009AboveOrBelowBaseLine'!N43:N43))</f>
        <v>0</v>
      </c>
      <c r="O43" s="14">
        <f>IF(SUM('2009BaseLine'!O43:O43)+SUM('2009AboveOrBelowBaseLine'!O43:O43)=0,0,SUM('2009BaseLine'!O43:O43)+SUM('2009AboveOrBelowBaseLine'!O43:O43))</f>
        <v>0</v>
      </c>
      <c r="P43" s="14">
        <f>IF(SUM('2009BaseLine'!P43:P43)+SUM('2009AboveOrBelowBaseLine'!P43:P43)=0,0,SUM('2009BaseLine'!P43:P43)+SUM('2009AboveOrBelowBaseLine'!P43:P43))</f>
        <v>0</v>
      </c>
    </row>
    <row r="44" spans="1:16">
      <c r="A44" t="s">
        <v>9</v>
      </c>
      <c r="B44" s="14">
        <f>IF(SUM('2009BaseLine'!B44:B44)+SUM('2009AboveOrBelowBaseLine'!B44:B44)=0,0,SUM('2009BaseLine'!B44:B44)+SUM('2009AboveOrBelowBaseLine'!B44:B44))</f>
        <v>1</v>
      </c>
      <c r="C44" s="14">
        <f>IF(SUM('2009BaseLine'!C44:C44)+SUM('2009AboveOrBelowBaseLine'!C44:C44)=0,0,SUM('2009BaseLine'!C44:C44)+SUM('2009AboveOrBelowBaseLine'!C44:C44))</f>
        <v>0.6</v>
      </c>
      <c r="D44" s="14">
        <f>IF(SUM('2009BaseLine'!D44:D44)+SUM('2009AboveOrBelowBaseLine'!D44:D44)=0,0,SUM('2009BaseLine'!D44:D44)+SUM('2009AboveOrBelowBaseLine'!D44:D44))</f>
        <v>0.4</v>
      </c>
      <c r="E44" s="14">
        <f>IF(SUM('2009BaseLine'!E44:E44)+SUM('2009AboveOrBelowBaseLine'!E44:E44)=0,0,SUM('2009BaseLine'!E44:E44)+SUM('2009AboveOrBelowBaseLine'!E44:E44))</f>
        <v>0.4</v>
      </c>
      <c r="F44" s="14">
        <f>IF(SUM('2009BaseLine'!F44:F44)+SUM('2009AboveOrBelowBaseLine'!F44:F44)=0,0,SUM('2009BaseLine'!F44:F44)+SUM('2009AboveOrBelowBaseLine'!F44:F44))</f>
        <v>0.5</v>
      </c>
      <c r="G44" s="14">
        <f>IF(SUM('2009BaseLine'!G44:G44)+SUM('2009AboveOrBelowBaseLine'!G44:G44)=0,0,SUM('2009BaseLine'!G44:G44)+SUM('2009AboveOrBelowBaseLine'!G44:G44))</f>
        <v>0.4</v>
      </c>
      <c r="H44" s="14">
        <f>IF(SUM('2009BaseLine'!H44:H44)+SUM('2009AboveOrBelowBaseLine'!H44:H44)=0,0,SUM('2009BaseLine'!H44:H44)+SUM('2009AboveOrBelowBaseLine'!H44:H44))</f>
        <v>0.4</v>
      </c>
      <c r="I44" s="14">
        <f>IF(SUM('2009BaseLine'!I44:I44)+SUM('2009AboveOrBelowBaseLine'!I44:I44)=0,0,SUM('2009BaseLine'!I44:I44)+SUM('2009AboveOrBelowBaseLine'!I44:I44))</f>
        <v>0.15</v>
      </c>
      <c r="J44" s="14">
        <f>IF(SUM('2009BaseLine'!J44:J44)+SUM('2009AboveOrBelowBaseLine'!J44:J44)=0,0,SUM('2009BaseLine'!J44:J44)+SUM('2009AboveOrBelowBaseLine'!J44:J44))</f>
        <v>0.15</v>
      </c>
      <c r="K44" s="14">
        <f>IF(SUM('2009BaseLine'!K44:K44)+SUM('2009AboveOrBelowBaseLine'!K44:K44)=0,0,SUM('2009BaseLine'!K44:K44)+SUM('2009AboveOrBelowBaseLine'!K44:K44))</f>
        <v>0.4</v>
      </c>
      <c r="L44" s="14">
        <f>IF(SUM('2009BaseLine'!L44:L44)+SUM('2009AboveOrBelowBaseLine'!L44:L44)=0,0,SUM('2009BaseLine'!L44:L44)+SUM('2009AboveOrBelowBaseLine'!L44:L44))</f>
        <v>0.4</v>
      </c>
      <c r="M44" s="14"/>
      <c r="N44" s="14">
        <f>IF(SUM('2009BaseLine'!N44:N44)+SUM('2009AboveOrBelowBaseLine'!N44:N44)=0,0,SUM('2009BaseLine'!N44:N44)+SUM('2009AboveOrBelowBaseLine'!N44:N44))</f>
        <v>0</v>
      </c>
      <c r="O44" s="14">
        <f>IF(SUM('2009BaseLine'!O44:O44)+SUM('2009AboveOrBelowBaseLine'!O44:O44)=0,0,SUM('2009BaseLine'!O44:O44)+SUM('2009AboveOrBelowBaseLine'!O44:O44))</f>
        <v>0</v>
      </c>
      <c r="P44" s="14">
        <f>IF(SUM('2009BaseLine'!P44:P44)+SUM('2009AboveOrBelowBaseLine'!P44:P44)=0,0,SUM('2009BaseLine'!P44:P44)+SUM('2009AboveOrBelowBaseLine'!P44:P44))</f>
        <v>0</v>
      </c>
    </row>
    <row r="45" spans="1:16">
      <c r="A45" t="s">
        <v>10</v>
      </c>
      <c r="B45" s="14">
        <f>IF(SUM('2009BaseLine'!B45:B45)+SUM('2009AboveOrBelowBaseLine'!B45:B45)=0,0,SUM('2009BaseLine'!B45:B45)+SUM('2009AboveOrBelowBaseLine'!B45:B45))</f>
        <v>1</v>
      </c>
      <c r="C45" s="14">
        <f>IF(SUM('2009BaseLine'!C45:C45)+SUM('2009AboveOrBelowBaseLine'!C45:C45)=0,0,SUM('2009BaseLine'!C45:C45)+SUM('2009AboveOrBelowBaseLine'!C45:C45))</f>
        <v>0.6</v>
      </c>
      <c r="D45" s="14">
        <f>IF(SUM('2009BaseLine'!D45:D45)+SUM('2009AboveOrBelowBaseLine'!D45:D45)=0,0,SUM('2009BaseLine'!D45:D45)+SUM('2009AboveOrBelowBaseLine'!D45:D45))</f>
        <v>0.4</v>
      </c>
      <c r="E45" s="14">
        <f>IF(SUM('2009BaseLine'!E45:E45)+SUM('2009AboveOrBelowBaseLine'!E45:E45)=0,0,SUM('2009BaseLine'!E45:E45)+SUM('2009AboveOrBelowBaseLine'!E45:E45))</f>
        <v>0.4</v>
      </c>
      <c r="F45" s="14">
        <f>IF(SUM('2009BaseLine'!F45:F45)+SUM('2009AboveOrBelowBaseLine'!F45:F45)=0,0,SUM('2009BaseLine'!F45:F45)+SUM('2009AboveOrBelowBaseLine'!F45:F45))</f>
        <v>0.5</v>
      </c>
      <c r="G45" s="14">
        <f>IF(SUM('2009BaseLine'!G45:G45)+SUM('2009AboveOrBelowBaseLine'!G45:G45)=0,0,SUM('2009BaseLine'!G45:G45)+SUM('2009AboveOrBelowBaseLine'!G45:G45))</f>
        <v>0.4</v>
      </c>
      <c r="H45" s="14">
        <f>IF(SUM('2009BaseLine'!H45:H45)+SUM('2009AboveOrBelowBaseLine'!H45:H45)=0,0,SUM('2009BaseLine'!H45:H45)+SUM('2009AboveOrBelowBaseLine'!H45:H45))</f>
        <v>0.4</v>
      </c>
      <c r="I45" s="14">
        <f>IF(SUM('2009BaseLine'!I45:I45)+SUM('2009AboveOrBelowBaseLine'!I45:I45)=0,0,SUM('2009BaseLine'!I45:I45)+SUM('2009AboveOrBelowBaseLine'!I45:I45))</f>
        <v>0.15</v>
      </c>
      <c r="J45" s="14">
        <f>IF(SUM('2009BaseLine'!J45:J45)+SUM('2009AboveOrBelowBaseLine'!J45:J45)=0,0,SUM('2009BaseLine'!J45:J45)+SUM('2009AboveOrBelowBaseLine'!J45:J45))</f>
        <v>0.15</v>
      </c>
      <c r="K45" s="14">
        <f>IF(SUM('2009BaseLine'!K45:K45)+SUM('2009AboveOrBelowBaseLine'!K45:K45)=0,0,SUM('2009BaseLine'!K45:K45)+SUM('2009AboveOrBelowBaseLine'!K45:K45))</f>
        <v>0.4</v>
      </c>
      <c r="L45" s="14">
        <f>IF(SUM('2009BaseLine'!L45:L45)+SUM('2009AboveOrBelowBaseLine'!L45:L45)=0,0,SUM('2009BaseLine'!L45:L45)+SUM('2009AboveOrBelowBaseLine'!L45:L45))</f>
        <v>0.4</v>
      </c>
      <c r="M45" s="14"/>
      <c r="N45" s="14">
        <f>IF(SUM('2009BaseLine'!N45:N45)+SUM('2009AboveOrBelowBaseLine'!N45:N45)=0,0,SUM('2009BaseLine'!N45:N45)+SUM('2009AboveOrBelowBaseLine'!N45:N45))</f>
        <v>0</v>
      </c>
      <c r="O45" s="14">
        <f>IF(SUM('2009BaseLine'!O45:O45)+SUM('2009AboveOrBelowBaseLine'!O45:O45)=0,0,SUM('2009BaseLine'!O45:O45)+SUM('2009AboveOrBelowBaseLine'!O45:O45))</f>
        <v>0</v>
      </c>
      <c r="P45" s="14">
        <f>IF(SUM('2009BaseLine'!P45:P45)+SUM('2009AboveOrBelowBaseLine'!P45:P45)=0,0,SUM('2009BaseLine'!P45:P45)+SUM('2009AboveOrBelowBaseLine'!P45:P45))</f>
        <v>0</v>
      </c>
    </row>
    <row r="46" spans="1:16">
      <c r="A46" t="s">
        <v>52</v>
      </c>
      <c r="B46" s="14">
        <f>IF(SUM('2009BaseLine'!B46:B46)+SUM('2009AboveOrBelowBaseLine'!B46:B46)=0,0,SUM('2009BaseLine'!B46:B46)+SUM('2009AboveOrBelowBaseLine'!B46:B46))</f>
        <v>1</v>
      </c>
      <c r="C46" s="14">
        <f>IF(SUM('2009BaseLine'!C46:C46)+SUM('2009AboveOrBelowBaseLine'!C46:C46)=0,0,SUM('2009BaseLine'!C46:C46)+SUM('2009AboveOrBelowBaseLine'!C46:C46))</f>
        <v>0.6</v>
      </c>
      <c r="D46" s="14">
        <f>IF(SUM('2009BaseLine'!D46:D46)+SUM('2009AboveOrBelowBaseLine'!D46:D46)=0,0,SUM('2009BaseLine'!D46:D46)+SUM('2009AboveOrBelowBaseLine'!D46:D46))</f>
        <v>0.4</v>
      </c>
      <c r="E46" s="14">
        <f>IF(SUM('2009BaseLine'!E46:E46)+SUM('2009AboveOrBelowBaseLine'!E46:E46)=0,0,SUM('2009BaseLine'!E46:E46)+SUM('2009AboveOrBelowBaseLine'!E46:E46))</f>
        <v>0.4</v>
      </c>
      <c r="F46" s="14">
        <f>IF(SUM('2009BaseLine'!F46:F46)+SUM('2009AboveOrBelowBaseLine'!F46:F46)=0,0,SUM('2009BaseLine'!F46:F46)+SUM('2009AboveOrBelowBaseLine'!F46:F46))</f>
        <v>0.5</v>
      </c>
      <c r="G46" s="14">
        <f>IF(SUM('2009BaseLine'!G46:G46)+SUM('2009AboveOrBelowBaseLine'!G46:G46)=0,0,SUM('2009BaseLine'!G46:G46)+SUM('2009AboveOrBelowBaseLine'!G46:G46))</f>
        <v>0.4</v>
      </c>
      <c r="H46" s="14">
        <f>IF(SUM('2009BaseLine'!H46:H46)+SUM('2009AboveOrBelowBaseLine'!H46:H46)=0,0,SUM('2009BaseLine'!H46:H46)+SUM('2009AboveOrBelowBaseLine'!H46:H46))</f>
        <v>0.4</v>
      </c>
      <c r="I46" s="14">
        <f>IF(SUM('2009BaseLine'!I46:I46)+SUM('2009AboveOrBelowBaseLine'!I46:I46)=0,0,SUM('2009BaseLine'!I46:I46)+SUM('2009AboveOrBelowBaseLine'!I46:I46))</f>
        <v>0.15</v>
      </c>
      <c r="J46" s="14">
        <f>IF(SUM('2009BaseLine'!J46:J46)+SUM('2009AboveOrBelowBaseLine'!J46:J46)=0,0,SUM('2009BaseLine'!J46:J46)+SUM('2009AboveOrBelowBaseLine'!J46:J46))</f>
        <v>0.15</v>
      </c>
      <c r="K46" s="14">
        <f>IF(SUM('2009BaseLine'!K46:K46)+SUM('2009AboveOrBelowBaseLine'!K46:K46)=0,0,SUM('2009BaseLine'!K46:K46)+SUM('2009AboveOrBelowBaseLine'!K46:K46))</f>
        <v>0.4</v>
      </c>
      <c r="L46" s="14">
        <f>IF(SUM('2009BaseLine'!L46:L46)+SUM('2009AboveOrBelowBaseLine'!L46:L46)=0,0,SUM('2009BaseLine'!L46:L46)+SUM('2009AboveOrBelowBaseLine'!L46:L46))</f>
        <v>0.4</v>
      </c>
      <c r="M46" s="14"/>
      <c r="N46" s="14">
        <f>IF(SUM('2009BaseLine'!N46:N46)+SUM('2009AboveOrBelowBaseLine'!N46:N46)=0,0,SUM('2009BaseLine'!N46:N46)+SUM('2009AboveOrBelowBaseLine'!N46:N46))</f>
        <v>0</v>
      </c>
      <c r="O46" s="14">
        <f>IF(SUM('2009BaseLine'!O46:O46)+SUM('2009AboveOrBelowBaseLine'!O46:O46)=0,0,SUM('2009BaseLine'!O46:O46)+SUM('2009AboveOrBelowBaseLine'!O46:O46))</f>
        <v>0</v>
      </c>
      <c r="P46" s="14">
        <f>IF(SUM('2009BaseLine'!P46:P46)+SUM('2009AboveOrBelowBaseLine'!P46:P46)=0,0,SUM('2009BaseLine'!P46:P46)+SUM('2009AboveOrBelowBaseLine'!P46:P46))</f>
        <v>0</v>
      </c>
    </row>
    <row r="47" spans="1:16">
      <c r="A47" t="s">
        <v>54</v>
      </c>
      <c r="B47" s="14">
        <f>IF(SUM('2009BaseLine'!B47:B47)+SUM('2009AboveOrBelowBaseLine'!B47:B47)=0,0,SUM('2009BaseLine'!B47:B47)+SUM('2009AboveOrBelowBaseLine'!B47:B47))</f>
        <v>1</v>
      </c>
      <c r="C47" s="14">
        <f>IF(SUM('2009BaseLine'!C47:C47)+SUM('2009AboveOrBelowBaseLine'!C47:C47)=0,0,SUM('2009BaseLine'!C47:C47)+SUM('2009AboveOrBelowBaseLine'!C47:C47))</f>
        <v>0.6</v>
      </c>
      <c r="D47" s="14">
        <f>IF(SUM('2009BaseLine'!D47:D47)+SUM('2009AboveOrBelowBaseLine'!D47:D47)=0,0,SUM('2009BaseLine'!D47:D47)+SUM('2009AboveOrBelowBaseLine'!D47:D47))</f>
        <v>0.4</v>
      </c>
      <c r="E47" s="14">
        <f>IF(SUM('2009BaseLine'!E47:E47)+SUM('2009AboveOrBelowBaseLine'!E47:E47)=0,0,SUM('2009BaseLine'!E47:E47)+SUM('2009AboveOrBelowBaseLine'!E47:E47))</f>
        <v>0.4</v>
      </c>
      <c r="F47" s="14">
        <f>IF(SUM('2009BaseLine'!F47:F47)+SUM('2009AboveOrBelowBaseLine'!F47:F47)=0,0,SUM('2009BaseLine'!F47:F47)+SUM('2009AboveOrBelowBaseLine'!F47:F47))</f>
        <v>0.5</v>
      </c>
      <c r="G47" s="14">
        <f>IF(SUM('2009BaseLine'!G47:G47)+SUM('2009AboveOrBelowBaseLine'!G47:G47)=0,0,SUM('2009BaseLine'!G47:G47)+SUM('2009AboveOrBelowBaseLine'!G47:G47))</f>
        <v>0.4</v>
      </c>
      <c r="H47" s="14">
        <f>IF(SUM('2009BaseLine'!H47:H47)+SUM('2009AboveOrBelowBaseLine'!H47:H47)=0,0,SUM('2009BaseLine'!H47:H47)+SUM('2009AboveOrBelowBaseLine'!H47:H47))</f>
        <v>0.4</v>
      </c>
      <c r="I47" s="14">
        <f>IF(SUM('2009BaseLine'!I47:I47)+SUM('2009AboveOrBelowBaseLine'!I47:I47)=0,0,SUM('2009BaseLine'!I47:I47)+SUM('2009AboveOrBelowBaseLine'!I47:I47))</f>
        <v>0.15</v>
      </c>
      <c r="J47" s="14">
        <f>IF(SUM('2009BaseLine'!J47:J47)+SUM('2009AboveOrBelowBaseLine'!J47:J47)=0,0,SUM('2009BaseLine'!J47:J47)+SUM('2009AboveOrBelowBaseLine'!J47:J47))</f>
        <v>0.15</v>
      </c>
      <c r="K47" s="14">
        <f>IF(SUM('2009BaseLine'!K47:K47)+SUM('2009AboveOrBelowBaseLine'!K47:K47)=0,0,SUM('2009BaseLine'!K47:K47)+SUM('2009AboveOrBelowBaseLine'!K47:K47))</f>
        <v>0.4</v>
      </c>
      <c r="L47" s="14">
        <f>IF(SUM('2009BaseLine'!L47:L47)+SUM('2009AboveOrBelowBaseLine'!L47:L47)=0,0,SUM('2009BaseLine'!L47:L47)+SUM('2009AboveOrBelowBaseLine'!L47:L47))</f>
        <v>0.4</v>
      </c>
      <c r="M47" s="14"/>
      <c r="N47" s="14">
        <f>IF(SUM('2009BaseLine'!N47:N47)+SUM('2009AboveOrBelowBaseLine'!N47:N47)=0,0,SUM('2009BaseLine'!N47:N47)+SUM('2009AboveOrBelowBaseLine'!N47:N47))</f>
        <v>0</v>
      </c>
      <c r="O47" s="14">
        <f>IF(SUM('2009BaseLine'!O47:O47)+SUM('2009AboveOrBelowBaseLine'!O47:O47)=0,0,SUM('2009BaseLine'!O47:O47)+SUM('2009AboveOrBelowBaseLine'!O47:O47))</f>
        <v>0</v>
      </c>
      <c r="P47" s="14">
        <f>IF(SUM('2009BaseLine'!P47:P47)+SUM('2009AboveOrBelowBaseLine'!P47:P47)=0,0,SUM('2009BaseLine'!P47:P47)+SUM('2009AboveOrBelowBaseLine'!P47:P47))</f>
        <v>0</v>
      </c>
    </row>
    <row r="48" spans="1:16">
      <c r="A48" t="s">
        <v>7</v>
      </c>
      <c r="B48" s="14">
        <f>IF(SUM('2009BaseLine'!B48:B48)+SUM('2009AboveOrBelowBaseLine'!B48:B48)=0,0,SUM('2009BaseLine'!B48:B48)+SUM('2009AboveOrBelowBaseLine'!B48:B48))</f>
        <v>1</v>
      </c>
      <c r="C48" s="14">
        <f>IF(SUM('2009BaseLine'!C48:C48)+SUM('2009AboveOrBelowBaseLine'!C48:C48)=0,0,SUM('2009BaseLine'!C48:C48)+SUM('2009AboveOrBelowBaseLine'!C48:C48))</f>
        <v>0.6</v>
      </c>
      <c r="D48" s="14">
        <f>IF(SUM('2009BaseLine'!D48:D48)+SUM('2009AboveOrBelowBaseLine'!D48:D48)=0,0,SUM('2009BaseLine'!D48:D48)+SUM('2009AboveOrBelowBaseLine'!D48:D48))</f>
        <v>0.4</v>
      </c>
      <c r="E48" s="14">
        <f>IF(SUM('2009BaseLine'!E48:E48)+SUM('2009AboveOrBelowBaseLine'!E48:E48)=0,0,SUM('2009BaseLine'!E48:E48)+SUM('2009AboveOrBelowBaseLine'!E48:E48))</f>
        <v>0.4</v>
      </c>
      <c r="F48" s="14">
        <f>IF(SUM('2009BaseLine'!F48:F48)+SUM('2009AboveOrBelowBaseLine'!F48:F48)=0,0,SUM('2009BaseLine'!F48:F48)+SUM('2009AboveOrBelowBaseLine'!F48:F48))</f>
        <v>0.5</v>
      </c>
      <c r="G48" s="14">
        <f>IF(SUM('2009BaseLine'!G48:G48)+SUM('2009AboveOrBelowBaseLine'!G48:G48)=0,0,SUM('2009BaseLine'!G48:G48)+SUM('2009AboveOrBelowBaseLine'!G48:G48))</f>
        <v>0.4</v>
      </c>
      <c r="H48" s="14">
        <f>IF(SUM('2009BaseLine'!H48:H48)+SUM('2009AboveOrBelowBaseLine'!H48:H48)=0,0,SUM('2009BaseLine'!H48:H48)+SUM('2009AboveOrBelowBaseLine'!H48:H48))</f>
        <v>0.4</v>
      </c>
      <c r="I48" s="14">
        <f>IF(SUM('2009BaseLine'!I48:I48)+SUM('2009AboveOrBelowBaseLine'!I48:I48)=0,0,SUM('2009BaseLine'!I48:I48)+SUM('2009AboveOrBelowBaseLine'!I48:I48))</f>
        <v>0.15</v>
      </c>
      <c r="J48" s="14">
        <f>IF(SUM('2009BaseLine'!J48:J48)+SUM('2009AboveOrBelowBaseLine'!J48:J48)=0,0,SUM('2009BaseLine'!J48:J48)+SUM('2009AboveOrBelowBaseLine'!J48:J48))</f>
        <v>0.15</v>
      </c>
      <c r="K48" s="14">
        <f>IF(SUM('2009BaseLine'!K48:K48)+SUM('2009AboveOrBelowBaseLine'!K48:K48)=0,0,SUM('2009BaseLine'!K48:K48)+SUM('2009AboveOrBelowBaseLine'!K48:K48))</f>
        <v>0.4</v>
      </c>
      <c r="L48" s="14">
        <f>IF(SUM('2009BaseLine'!L48:L48)+SUM('2009AboveOrBelowBaseLine'!L48:L48)=0,0,SUM('2009BaseLine'!L48:L48)+SUM('2009AboveOrBelowBaseLine'!L48:L48))</f>
        <v>0.4</v>
      </c>
      <c r="M48" s="14"/>
      <c r="N48" s="14">
        <f>IF(SUM('2009BaseLine'!N48:N48)+SUM('2009AboveOrBelowBaseLine'!N48:N48)=0,0,SUM('2009BaseLine'!N48:N48)+SUM('2009AboveOrBelowBaseLine'!N48:N48))</f>
        <v>0</v>
      </c>
      <c r="O48" s="14">
        <f>IF(SUM('2009BaseLine'!O48:O48)+SUM('2009AboveOrBelowBaseLine'!O48:O48)=0,0,SUM('2009BaseLine'!O48:O48)+SUM('2009AboveOrBelowBaseLine'!O48:O48))</f>
        <v>0</v>
      </c>
      <c r="P48" s="14">
        <f>IF(SUM('2009BaseLine'!P48:P48)+SUM('2009AboveOrBelowBaseLine'!P48:P48)=0,0,SUM('2009BaseLine'!P48:P48)+SUM('2009AboveOrBelowBaseLine'!P48:P48))</f>
        <v>0</v>
      </c>
    </row>
    <row r="49" spans="1:16">
      <c r="A49" t="s">
        <v>17</v>
      </c>
      <c r="B49" s="14">
        <f>IF(SUM('2009BaseLine'!B49:B49)+SUM('2009AboveOrBelowBaseLine'!B49:B49)=0,0,SUM('2009BaseLine'!B49:B49)+SUM('2009AboveOrBelowBaseLine'!B49:B49))</f>
        <v>1</v>
      </c>
      <c r="C49" s="14">
        <f>IF(SUM('2009BaseLine'!C49:C49)+SUM('2009AboveOrBelowBaseLine'!C49:C49)=0,0,SUM('2009BaseLine'!C49:C49)+SUM('2009AboveOrBelowBaseLine'!C49:C49))</f>
        <v>0.6</v>
      </c>
      <c r="D49" s="14">
        <f>IF(SUM('2009BaseLine'!D49:D49)+SUM('2009AboveOrBelowBaseLine'!D49:D49)=0,0,SUM('2009BaseLine'!D49:D49)+SUM('2009AboveOrBelowBaseLine'!D49:D49))</f>
        <v>0.4</v>
      </c>
      <c r="E49" s="14">
        <f>IF(SUM('2009BaseLine'!E49:E49)+SUM('2009AboveOrBelowBaseLine'!E49:E49)=0,0,SUM('2009BaseLine'!E49:E49)+SUM('2009AboveOrBelowBaseLine'!E49:E49))</f>
        <v>0.4</v>
      </c>
      <c r="F49" s="14">
        <f>IF(SUM('2009BaseLine'!F49:F49)+SUM('2009AboveOrBelowBaseLine'!F49:F49)=0,0,SUM('2009BaseLine'!F49:F49)+SUM('2009AboveOrBelowBaseLine'!F49:F49))</f>
        <v>0.5</v>
      </c>
      <c r="G49" s="14">
        <f>IF(SUM('2009BaseLine'!G49:G49)+SUM('2009AboveOrBelowBaseLine'!G49:G49)=0,0,SUM('2009BaseLine'!G49:G49)+SUM('2009AboveOrBelowBaseLine'!G49:G49))</f>
        <v>0.4</v>
      </c>
      <c r="H49" s="14">
        <f>IF(SUM('2009BaseLine'!H49:H49)+SUM('2009AboveOrBelowBaseLine'!H49:H49)=0,0,SUM('2009BaseLine'!H49:H49)+SUM('2009AboveOrBelowBaseLine'!H49:H49))</f>
        <v>0.4</v>
      </c>
      <c r="I49" s="14">
        <f>IF(SUM('2009BaseLine'!I49:I49)+SUM('2009AboveOrBelowBaseLine'!I49:I49)=0,0,SUM('2009BaseLine'!I49:I49)+SUM('2009AboveOrBelowBaseLine'!I49:I49))</f>
        <v>0.15</v>
      </c>
      <c r="J49" s="14">
        <f>IF(SUM('2009BaseLine'!J49:J49)+SUM('2009AboveOrBelowBaseLine'!J49:J49)=0,0,SUM('2009BaseLine'!J49:J49)+SUM('2009AboveOrBelowBaseLine'!J49:J49))</f>
        <v>0.15</v>
      </c>
      <c r="K49" s="14">
        <f>IF(SUM('2009BaseLine'!K49:K49)+SUM('2009AboveOrBelowBaseLine'!K49:K49)=0,0,SUM('2009BaseLine'!K49:K49)+SUM('2009AboveOrBelowBaseLine'!K49:K49))</f>
        <v>0.4</v>
      </c>
      <c r="L49" s="14">
        <f>IF(SUM('2009BaseLine'!L49:L49)+SUM('2009AboveOrBelowBaseLine'!L49:L49)=0,0,SUM('2009BaseLine'!L49:L49)+SUM('2009AboveOrBelowBaseLine'!L49:L49))</f>
        <v>0.4</v>
      </c>
      <c r="M49" s="14"/>
      <c r="N49" s="14">
        <f>IF(SUM('2009BaseLine'!N49:N49)+SUM('2009AboveOrBelowBaseLine'!N49:N49)=0,0,SUM('2009BaseLine'!N49:N49)+SUM('2009AboveOrBelowBaseLine'!N49:N49))</f>
        <v>0</v>
      </c>
      <c r="O49" s="14">
        <f>IF(SUM('2009BaseLine'!O49:O49)+SUM('2009AboveOrBelowBaseLine'!O49:O49)=0,0,SUM('2009BaseLine'!O49:O49)+SUM('2009AboveOrBelowBaseLine'!O49:O49))</f>
        <v>0</v>
      </c>
      <c r="P49" s="14">
        <f>IF(SUM('2009BaseLine'!P49:P49)+SUM('2009AboveOrBelowBaseLine'!P49:P49)=0,0,SUM('2009BaseLine'!P49:P49)+SUM('2009AboveOrBelowBaseLine'!P49:P49))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IF(SUM('2010BaseLine'!C4:C4)+SUM('2010AboveOrBelowBaseLine'!C4:C4)=0,0,SUM('2010BaseLine'!C4:C4)+SUM('2010AboveOrBelowBaseLine'!C4:C4))</f>
        <v>0.39999999999999991</v>
      </c>
      <c r="D4" s="14">
        <f>IF(SUM('2010BaseLine'!D4:D4)+SUM('2010AboveOrBelowBaseLine'!D4:D4)=0,0,SUM('2010BaseLine'!D4:D4)+SUM('2010AboveOrBelowBaseLine'!D4:D4))</f>
        <v>0.30000000000000004</v>
      </c>
      <c r="E4" s="14">
        <f>IF(SUM('2010BaseLine'!E4:E4)+SUM('2010AboveOrBelowBaseLine'!E4:E4)=0,0,SUM('2010BaseLine'!E4:E4)+SUM('2010AboveOrBelowBaseLine'!E4:E4))</f>
        <v>0.30000000000000004</v>
      </c>
      <c r="F4" s="14">
        <f>IF(SUM('2010BaseLine'!F4:F4)+SUM('2010AboveOrBelowBaseLine'!F4:F4)=0,0,SUM('2010BaseLine'!F4:F4)+SUM('2010AboveOrBelowBaseLine'!F4:F4))</f>
        <v>0.4</v>
      </c>
      <c r="G4" s="14">
        <f>IF(SUM('2010BaseLine'!G4:G4)+SUM('2010AboveOrBelowBaseLine'!G4:G4)=0,0,SUM('2010BaseLine'!G4:G4)+SUM('2010AboveOrBelowBaseLine'!G4:G4))</f>
        <v>0.30000000000000004</v>
      </c>
      <c r="H4" s="14">
        <f>IF(SUM('2010BaseLine'!H4:H4)+SUM('2010AboveOrBelowBaseLine'!H4:H4)=0,0,SUM('2010BaseLine'!H4:H4)+SUM('2010AboveOrBelowBaseLine'!H4:H4))</f>
        <v>0.30000000000000004</v>
      </c>
      <c r="I4" s="14">
        <f>IF(SUM('2010BaseLine'!I4:I4)+SUM('2010AboveOrBelowBaseLine'!I4:I4)=0,0,SUM('2010BaseLine'!I4:I4)+SUM('2010AboveOrBelowBaseLine'!I4:I4))</f>
        <v>0.15</v>
      </c>
      <c r="J4" s="14">
        <f>IF(SUM('2010BaseLine'!J4:J4)+SUM('2010AboveOrBelowBaseLine'!J4:J4)=0,0,SUM('2010BaseLine'!J4:J4)+SUM('2010AboveOrBelowBaseLine'!J4:J4))</f>
        <v>0.15</v>
      </c>
      <c r="K4" s="14">
        <f>IF(SUM('2010BaseLine'!K4:K4)+SUM('2010AboveOrBelowBaseLine'!K4:K4)=0,0,SUM('2010BaseLine'!K4:K4)+SUM('2010AboveOrBelowBaseLine'!K4:K4))</f>
        <v>0.30000000000000004</v>
      </c>
      <c r="L4" s="14">
        <f>IF(SUM('2010BaseLine'!L4:L4)+SUM('2010AboveOrBelowBaseLine'!L4:L4)=0,0,SUM('2010BaseLine'!L4:L4)+SUM('2010AboveOrBelowBaseLine'!L4:L4))</f>
        <v>0.30000000000000004</v>
      </c>
      <c r="M4" s="14"/>
      <c r="N4" s="14">
        <f>IF(SUM('2010BaseLine'!N4:N4)+SUM('2010AboveOrBelowBaseLine'!N4:N4)=0,0,SUM('2010BaseLine'!N4:N4)+SUM('2010AboveOrBelowBaseLine'!N4:N4))</f>
        <v>0</v>
      </c>
      <c r="O4" s="14">
        <f>IF(SUM('2010BaseLine'!O4:O4)+SUM('2010AboveOrBelowBaseLine'!O4:O4)=0,0,SUM('2010BaseLine'!O4:O4)+SUM('2010AboveOrBelowBaseLine'!O4:O4))</f>
        <v>0</v>
      </c>
      <c r="P4" s="14">
        <f>IF(SUM('2010BaseLine'!P4:P4)+SUM('2010AboveOrBelowBaseLine'!P4:P4)=0,0,SUM('2010BaseLine'!P4:P4)+SUM('2010AboveOrBelowBaseLine'!P4:P4))</f>
        <v>0</v>
      </c>
      <c r="Q4" s="14">
        <f>IF(SUM('2010BaseLine'!$B4:$B4)+SUM('2010AboveOrBelowBaseLine'!Q4:Q4)=0,0,SUM('2010BaseLine'!$B4:$B4)+SUM('2010AboveOrBelowBaseLine'!Q4:Q4))</f>
        <v>1</v>
      </c>
      <c r="R4" s="14">
        <f>IF(SUM('2010BaseLine'!$B4:$B4)+SUM('2010AboveOrBelowBaseLine'!R4:R4)=0,0,SUM('2010BaseLine'!$B4:$B4)+SUM('2010AboveOrBelowBaseLine'!R4:R4))</f>
        <v>1</v>
      </c>
    </row>
    <row r="5" spans="1:18">
      <c r="A5" t="s">
        <v>25</v>
      </c>
      <c r="B5" s="38">
        <f t="shared" ref="B5:B31" si="0">Q5</f>
        <v>1</v>
      </c>
      <c r="C5" s="14">
        <f>IF(SUM('2010BaseLine'!C5:C5)+SUM('2010AboveOrBelowBaseLine'!C5:C5)=0,0,SUM('2010BaseLine'!C5:C5)+SUM('2010AboveOrBelowBaseLine'!C5:C5))</f>
        <v>0.39999999999999991</v>
      </c>
      <c r="D5" s="14">
        <f>IF(SUM('2010BaseLine'!D5:D5)+SUM('2010AboveOrBelowBaseLine'!D5:D5)=0,0,SUM('2010BaseLine'!D5:D5)+SUM('2010AboveOrBelowBaseLine'!D5:D5))</f>
        <v>0.30000000000000004</v>
      </c>
      <c r="E5" s="14">
        <f>IF(SUM('2010BaseLine'!E5:E5)+SUM('2010AboveOrBelowBaseLine'!E5:E5)=0,0,SUM('2010BaseLine'!E5:E5)+SUM('2010AboveOrBelowBaseLine'!E5:E5))</f>
        <v>0.30000000000000004</v>
      </c>
      <c r="F5" s="14">
        <f>IF(SUM('2010BaseLine'!F5:F5)+SUM('2010AboveOrBelowBaseLine'!F5:F5)=0,0,SUM('2010BaseLine'!F5:F5)+SUM('2010AboveOrBelowBaseLine'!F5:F5))</f>
        <v>0.4</v>
      </c>
      <c r="G5" s="14">
        <f>IF(SUM('2010BaseLine'!G5:G5)+SUM('2010AboveOrBelowBaseLine'!G5:G5)=0,0,SUM('2010BaseLine'!G5:G5)+SUM('2010AboveOrBelowBaseLine'!G5:G5))</f>
        <v>0.30000000000000004</v>
      </c>
      <c r="H5" s="14">
        <f>IF(SUM('2010BaseLine'!H5:H5)+SUM('2010AboveOrBelowBaseLine'!H5:H5)=0,0,SUM('2010BaseLine'!H5:H5)+SUM('2010AboveOrBelowBaseLine'!H5:H5))</f>
        <v>0.30000000000000004</v>
      </c>
      <c r="I5" s="14">
        <f>IF(SUM('2010BaseLine'!I5:I5)+SUM('2010AboveOrBelowBaseLine'!I5:I5)=0,0,SUM('2010BaseLine'!I5:I5)+SUM('2010AboveOrBelowBaseLine'!I5:I5))</f>
        <v>0.15</v>
      </c>
      <c r="J5" s="14">
        <f>IF(SUM('2010BaseLine'!J5:J5)+SUM('2010AboveOrBelowBaseLine'!J5:J5)=0,0,SUM('2010BaseLine'!J5:J5)+SUM('2010AboveOrBelowBaseLine'!J5:J5))</f>
        <v>0.15</v>
      </c>
      <c r="K5" s="14">
        <f>IF(SUM('2010BaseLine'!K5:K5)+SUM('2010AboveOrBelowBaseLine'!K5:K5)=0,0,SUM('2010BaseLine'!K5:K5)+SUM('2010AboveOrBelowBaseLine'!K5:K5))</f>
        <v>0.30000000000000004</v>
      </c>
      <c r="L5" s="14">
        <f>IF(SUM('2010BaseLine'!L5:L5)+SUM('2010AboveOrBelowBaseLine'!L5:L5)=0,0,SUM('2010BaseLine'!L5:L5)+SUM('2010AboveOrBelowBaseLine'!L5:L5))</f>
        <v>0.30000000000000004</v>
      </c>
      <c r="M5" s="14"/>
      <c r="N5" s="14">
        <f>IF(SUM('2010BaseLine'!N5:N5)+SUM('2010AboveOrBelowBaseLine'!N5:N5)=0,0,SUM('2010BaseLine'!N5:N5)+SUM('2010AboveOrBelowBaseLine'!N5:N5))</f>
        <v>0</v>
      </c>
      <c r="O5" s="14">
        <f>IF(SUM('2010BaseLine'!O5:O5)+SUM('2010AboveOrBelowBaseLine'!O5:O5)=0,0,SUM('2010BaseLine'!O5:O5)+SUM('2010AboveOrBelowBaseLine'!O5:O5))</f>
        <v>0</v>
      </c>
      <c r="P5" s="14">
        <f>IF(SUM('2010BaseLine'!P5:P5)+SUM('2010AboveOrBelowBaseLine'!P5:P5)=0,0,SUM('2010BaseLine'!P5:P5)+SUM('2010AboveOrBelowBaseLine'!P5:P5))</f>
        <v>0</v>
      </c>
      <c r="Q5" s="14">
        <f>IF(SUM('2010BaseLine'!$B5:$B5)+SUM('2010AboveOrBelowBaseLine'!Q5:Q5)=0,0,SUM('2010BaseLine'!$B5:$B5)+SUM('2010AboveOrBelowBaseLine'!Q5:Q5))</f>
        <v>1</v>
      </c>
      <c r="R5" s="14">
        <f>IF(SUM('2010BaseLine'!$B5:$B5)+SUM('2010AboveOrBelowBaseLine'!R5:R5)=0,0,SUM('2010BaseLine'!$B5:$B5)+SUM('2010AboveOrBelowBaseLine'!R5:R5))</f>
        <v>1</v>
      </c>
    </row>
    <row r="6" spans="1:18">
      <c r="A6" t="s">
        <v>26</v>
      </c>
      <c r="B6" s="38">
        <f t="shared" si="0"/>
        <v>1</v>
      </c>
      <c r="C6" s="14">
        <f>IF(SUM('2010BaseLine'!C6:C6)+SUM('2010AboveOrBelowBaseLine'!C6:C6)=0,0,SUM('2010BaseLine'!C6:C6)+SUM('2010AboveOrBelowBaseLine'!C6:C6))</f>
        <v>0.39999999999999991</v>
      </c>
      <c r="D6" s="14">
        <f>IF(SUM('2010BaseLine'!D6:D6)+SUM('2010AboveOrBelowBaseLine'!D6:D6)=0,0,SUM('2010BaseLine'!D6:D6)+SUM('2010AboveOrBelowBaseLine'!D6:D6))</f>
        <v>0.30000000000000004</v>
      </c>
      <c r="E6" s="14">
        <f>IF(SUM('2010BaseLine'!E6:E6)+SUM('2010AboveOrBelowBaseLine'!E6:E6)=0,0,SUM('2010BaseLine'!E6:E6)+SUM('2010AboveOrBelowBaseLine'!E6:E6))</f>
        <v>0.30000000000000004</v>
      </c>
      <c r="F6" s="14">
        <f>IF(SUM('2010BaseLine'!F6:F6)+SUM('2010AboveOrBelowBaseLine'!F6:F6)=0,0,SUM('2010BaseLine'!F6:F6)+SUM('2010AboveOrBelowBaseLine'!F6:F6))</f>
        <v>0.4</v>
      </c>
      <c r="G6" s="14">
        <f>IF(SUM('2010BaseLine'!G6:G6)+SUM('2010AboveOrBelowBaseLine'!G6:G6)=0,0,SUM('2010BaseLine'!G6:G6)+SUM('2010AboveOrBelowBaseLine'!G6:G6))</f>
        <v>0.30000000000000004</v>
      </c>
      <c r="H6" s="14">
        <f>IF(SUM('2010BaseLine'!H6:H6)+SUM('2010AboveOrBelowBaseLine'!H6:H6)=0,0,SUM('2010BaseLine'!H6:H6)+SUM('2010AboveOrBelowBaseLine'!H6:H6))</f>
        <v>0.30000000000000004</v>
      </c>
      <c r="I6" s="14">
        <f>IF(SUM('2010BaseLine'!I6:I6)+SUM('2010AboveOrBelowBaseLine'!I6:I6)=0,0,SUM('2010BaseLine'!I6:I6)+SUM('2010AboveOrBelowBaseLine'!I6:I6))</f>
        <v>0.15</v>
      </c>
      <c r="J6" s="14">
        <f>IF(SUM('2010BaseLine'!J6:J6)+SUM('2010AboveOrBelowBaseLine'!J6:J6)=0,0,SUM('2010BaseLine'!J6:J6)+SUM('2010AboveOrBelowBaseLine'!J6:J6))</f>
        <v>0.15</v>
      </c>
      <c r="K6" s="14">
        <f>IF(SUM('2010BaseLine'!K6:K6)+SUM('2010AboveOrBelowBaseLine'!K6:K6)=0,0,SUM('2010BaseLine'!K6:K6)+SUM('2010AboveOrBelowBaseLine'!K6:K6))</f>
        <v>0.30000000000000004</v>
      </c>
      <c r="L6" s="14">
        <f>IF(SUM('2010BaseLine'!L6:L6)+SUM('2010AboveOrBelowBaseLine'!L6:L6)=0,0,SUM('2010BaseLine'!L6:L6)+SUM('2010AboveOrBelowBaseLine'!L6:L6))</f>
        <v>0.30000000000000004</v>
      </c>
      <c r="M6" s="14"/>
      <c r="N6" s="14">
        <f>IF(SUM('2010BaseLine'!N6:N6)+SUM('2010AboveOrBelowBaseLine'!N6:N6)=0,0,SUM('2010BaseLine'!N6:N6)+SUM('2010AboveOrBelowBaseLine'!N6:N6))</f>
        <v>0</v>
      </c>
      <c r="O6" s="14">
        <f>IF(SUM('2010BaseLine'!O6:O6)+SUM('2010AboveOrBelowBaseLine'!O6:O6)=0,0,SUM('2010BaseLine'!O6:O6)+SUM('2010AboveOrBelowBaseLine'!O6:O6))</f>
        <v>0</v>
      </c>
      <c r="P6" s="14">
        <f>IF(SUM('2010BaseLine'!P6:P6)+SUM('2010AboveOrBelowBaseLine'!P6:P6)=0,0,SUM('2010BaseLine'!P6:P6)+SUM('2010AboveOrBelowBaseLine'!P6:P6))</f>
        <v>0</v>
      </c>
      <c r="Q6" s="14">
        <f>IF(SUM('2010BaseLine'!$B6:$B6)+SUM('2010AboveOrBelowBaseLine'!Q6:Q6)=0,0,SUM('2010BaseLine'!$B6:$B6)+SUM('2010AboveOrBelowBaseLine'!Q6:Q6))</f>
        <v>1</v>
      </c>
      <c r="R6" s="14">
        <f>IF(SUM('2010BaseLine'!$B6:$B6)+SUM('2010AboveOrBelowBaseLine'!R6:R6)=0,0,SUM('2010BaseLine'!$B6:$B6)+SUM('2010AboveOrBelowBaseLine'!R6:R6))</f>
        <v>1</v>
      </c>
    </row>
    <row r="7" spans="1:18">
      <c r="A7" t="s">
        <v>135</v>
      </c>
      <c r="B7" s="38">
        <f>Q7</f>
        <v>1</v>
      </c>
      <c r="C7" s="14">
        <f>IF(SUM('2010BaseLine'!C7:C7)+SUM('2010AboveOrBelowBaseLine'!C7:C7)=0,0,SUM('2010BaseLine'!C7:C7)+SUM('2010AboveOrBelowBaseLine'!C7:C7))</f>
        <v>0.39999999999999991</v>
      </c>
      <c r="D7" s="14">
        <f>IF(SUM('2010BaseLine'!D7:D7)+SUM('2010AboveOrBelowBaseLine'!D7:D7)=0,0,SUM('2010BaseLine'!D7:D7)+SUM('2010AboveOrBelowBaseLine'!D7:D7))</f>
        <v>0.30000000000000004</v>
      </c>
      <c r="E7" s="14">
        <f>IF(SUM('2010BaseLine'!E7:E7)+SUM('2010AboveOrBelowBaseLine'!E7:E7)=0,0,SUM('2010BaseLine'!E7:E7)+SUM('2010AboveOrBelowBaseLine'!E7:E7))</f>
        <v>0.30000000000000004</v>
      </c>
      <c r="F7" s="14">
        <f>IF(SUM('2010BaseLine'!F7:F7)+SUM('2010AboveOrBelowBaseLine'!F7:F7)=0,0,SUM('2010BaseLine'!F7:F7)+SUM('2010AboveOrBelowBaseLine'!F7:F7))</f>
        <v>0.4</v>
      </c>
      <c r="G7" s="14">
        <f>IF(SUM('2010BaseLine'!G7:G7)+SUM('2010AboveOrBelowBaseLine'!G7:G7)=0,0,SUM('2010BaseLine'!G7:G7)+SUM('2010AboveOrBelowBaseLine'!G7:G7))</f>
        <v>0.30000000000000004</v>
      </c>
      <c r="H7" s="14">
        <f>IF(SUM('2010BaseLine'!H7:H7)+SUM('2010AboveOrBelowBaseLine'!H7:H7)=0,0,SUM('2010BaseLine'!H7:H7)+SUM('2010AboveOrBelowBaseLine'!H7:H7))</f>
        <v>0.30000000000000004</v>
      </c>
      <c r="I7" s="14">
        <f>IF(SUM('2010BaseLine'!I7:I7)+SUM('2010AboveOrBelowBaseLine'!I7:I7)=0,0,SUM('2010BaseLine'!I7:I7)+SUM('2010AboveOrBelowBaseLine'!I7:I7))</f>
        <v>0.15</v>
      </c>
      <c r="J7" s="14">
        <f>IF(SUM('2010BaseLine'!J7:J7)+SUM('2010AboveOrBelowBaseLine'!J7:J7)=0,0,SUM('2010BaseLine'!J7:J7)+SUM('2010AboveOrBelowBaseLine'!J7:J7))</f>
        <v>0.15</v>
      </c>
      <c r="K7" s="14">
        <f>IF(SUM('2010BaseLine'!K7:K7)+SUM('2010AboveOrBelowBaseLine'!K7:K7)=0,0,SUM('2010BaseLine'!K7:K7)+SUM('2010AboveOrBelowBaseLine'!K7:K7))</f>
        <v>0.30000000000000004</v>
      </c>
      <c r="L7" s="14">
        <f>IF(SUM('2010BaseLine'!L7:L7)+SUM('2010AboveOrBelowBaseLine'!L7:L7)=0,0,SUM('2010BaseLine'!L7:L7)+SUM('2010AboveOrBelowBaseLine'!L7:L7))</f>
        <v>0.30000000000000004</v>
      </c>
      <c r="M7" s="14"/>
      <c r="N7" s="14">
        <f>IF(SUM('2010BaseLine'!N7:N7)+SUM('2010AboveOrBelowBaseLine'!N7:N7)=0,0,SUM('2010BaseLine'!N7:N7)+SUM('2010AboveOrBelowBaseLine'!N7:N7))</f>
        <v>0</v>
      </c>
      <c r="O7" s="14">
        <f>IF(SUM('2010BaseLine'!O7:O7)+SUM('2010AboveOrBelowBaseLine'!O7:O7)=0,0,SUM('2010BaseLine'!O7:O7)+SUM('2010AboveOrBelowBaseLine'!O7:O7))</f>
        <v>0</v>
      </c>
      <c r="P7" s="14">
        <f>IF(SUM('2010BaseLine'!P7:P7)+SUM('2010AboveOrBelowBaseLine'!P7:P7)=0,0,SUM('2010BaseLine'!P7:P7)+SUM('2010AboveOrBelowBaseLine'!P7:P7))</f>
        <v>0</v>
      </c>
      <c r="Q7" s="14">
        <f>IF(SUM('2010BaseLine'!$B7:$B7)+SUM('2010AboveOrBelowBaseLine'!Q7:Q7)=0,0,SUM('2010BaseLine'!$B7:$B7)+SUM('2010AboveOrBelowBaseLine'!Q7:Q7))</f>
        <v>1</v>
      </c>
      <c r="R7" s="14">
        <f>IF(SUM('2010BaseLine'!$B7:$B7)+SUM('2010AboveOrBelowBaseLine'!R7:R7)=0,0,SUM('2010BaseLine'!$B7:$B7)+SUM('2010AboveOrBelowBaseLine'!R7:R7))</f>
        <v>1</v>
      </c>
    </row>
    <row r="8" spans="1:18">
      <c r="A8" t="s">
        <v>28</v>
      </c>
      <c r="B8" s="38">
        <f t="shared" si="0"/>
        <v>1</v>
      </c>
      <c r="C8" s="14">
        <f>IF(SUM('2010BaseLine'!C8:C8)+SUM('2010AboveOrBelowBaseLine'!C8:C8)=0,0,SUM('2010BaseLine'!C8:C8)+SUM('2010AboveOrBelowBaseLine'!C8:C8))</f>
        <v>0.39999999999999991</v>
      </c>
      <c r="D8" s="14">
        <f>IF(SUM('2010BaseLine'!D8:D8)+SUM('2010AboveOrBelowBaseLine'!D8:D8)=0,0,SUM('2010BaseLine'!D8:D8)+SUM('2010AboveOrBelowBaseLine'!D8:D8))</f>
        <v>0.30000000000000004</v>
      </c>
      <c r="E8" s="14">
        <f>IF(SUM('2010BaseLine'!E8:E8)+SUM('2010AboveOrBelowBaseLine'!E8:E8)=0,0,SUM('2010BaseLine'!E8:E8)+SUM('2010AboveOrBelowBaseLine'!E8:E8))</f>
        <v>0.30000000000000004</v>
      </c>
      <c r="F8" s="14">
        <f>IF(SUM('2010BaseLine'!F8:F8)+SUM('2010AboveOrBelowBaseLine'!F8:F8)=0,0,SUM('2010BaseLine'!F8:F8)+SUM('2010AboveOrBelowBaseLine'!F8:F8))</f>
        <v>0.4</v>
      </c>
      <c r="G8" s="14">
        <f>IF(SUM('2010BaseLine'!G8:G8)+SUM('2010AboveOrBelowBaseLine'!G8:G8)=0,0,SUM('2010BaseLine'!G8:G8)+SUM('2010AboveOrBelowBaseLine'!G8:G8))</f>
        <v>0.30000000000000004</v>
      </c>
      <c r="H8" s="14">
        <f>IF(SUM('2010BaseLine'!H8:H8)+SUM('2010AboveOrBelowBaseLine'!H8:H8)=0,0,SUM('2010BaseLine'!H8:H8)+SUM('2010AboveOrBelowBaseLine'!H8:H8))</f>
        <v>0.30000000000000004</v>
      </c>
      <c r="I8" s="14">
        <f>IF(SUM('2010BaseLine'!I8:I8)+SUM('2010AboveOrBelowBaseLine'!I8:I8)=0,0,SUM('2010BaseLine'!I8:I8)+SUM('2010AboveOrBelowBaseLine'!I8:I8))</f>
        <v>0.15</v>
      </c>
      <c r="J8" s="14">
        <f>IF(SUM('2010BaseLine'!J8:J8)+SUM('2010AboveOrBelowBaseLine'!J8:J8)=0,0,SUM('2010BaseLine'!J8:J8)+SUM('2010AboveOrBelowBaseLine'!J8:J8))</f>
        <v>0.15</v>
      </c>
      <c r="K8" s="14">
        <f>IF(SUM('2010BaseLine'!K8:K8)+SUM('2010AboveOrBelowBaseLine'!K8:K8)=0,0,SUM('2010BaseLine'!K8:K8)+SUM('2010AboveOrBelowBaseLine'!K8:K8))</f>
        <v>0.30000000000000004</v>
      </c>
      <c r="L8" s="14">
        <f>IF(SUM('2010BaseLine'!L8:L8)+SUM('2010AboveOrBelowBaseLine'!L8:L8)=0,0,SUM('2010BaseLine'!L8:L8)+SUM('2010AboveOrBelowBaseLine'!L8:L8))</f>
        <v>0.30000000000000004</v>
      </c>
      <c r="M8" s="14"/>
      <c r="N8" s="14">
        <f>IF(SUM('2010BaseLine'!N8:N8)+SUM('2010AboveOrBelowBaseLine'!N8:N8)=0,0,SUM('2010BaseLine'!N8:N8)+SUM('2010AboveOrBelowBaseLine'!N8:N8))</f>
        <v>0</v>
      </c>
      <c r="O8" s="14">
        <f>IF(SUM('2010BaseLine'!O8:O8)+SUM('2010AboveOrBelowBaseLine'!O8:O8)=0,0,SUM('2010BaseLine'!O8:O8)+SUM('2010AboveOrBelowBaseLine'!O8:O8))</f>
        <v>0</v>
      </c>
      <c r="P8" s="14">
        <f>IF(SUM('2010BaseLine'!P8:P8)+SUM('2010AboveOrBelowBaseLine'!P8:P8)=0,0,SUM('2010BaseLine'!P8:P8)+SUM('2010AboveOrBelowBaseLine'!P8:P8))</f>
        <v>0</v>
      </c>
      <c r="Q8" s="14">
        <f>IF(SUM('2010BaseLine'!$B8:$B8)+SUM('2010AboveOrBelowBaseLine'!Q8:Q8)=0,0,SUM('2010BaseLine'!$B8:$B8)+SUM('2010AboveOrBelowBaseLine'!Q8:Q8))</f>
        <v>1</v>
      </c>
      <c r="R8" s="14">
        <f>IF(SUM('2010BaseLine'!$B8:$B8)+SUM('2010AboveOrBelowBaseLine'!R8:R8)=0,0,SUM('2010BaseLine'!$B8:$B8)+SUM('2010AboveOrBelowBaseLine'!R8:R8))</f>
        <v>1</v>
      </c>
    </row>
    <row r="9" spans="1:18">
      <c r="A9" t="s">
        <v>29</v>
      </c>
      <c r="B9" s="38">
        <f t="shared" si="0"/>
        <v>1</v>
      </c>
      <c r="C9" s="14">
        <f>IF(SUM('2010BaseLine'!C9:C9)+SUM('2010AboveOrBelowBaseLine'!C9:C9)=0,0,SUM('2010BaseLine'!C9:C9)+SUM('2010AboveOrBelowBaseLine'!C9:C9))</f>
        <v>0.39999999999999991</v>
      </c>
      <c r="D9" s="14">
        <f>IF(SUM('2010BaseLine'!D9:D9)+SUM('2010AboveOrBelowBaseLine'!D9:D9)=0,0,SUM('2010BaseLine'!D9:D9)+SUM('2010AboveOrBelowBaseLine'!D9:D9))</f>
        <v>0.30000000000000004</v>
      </c>
      <c r="E9" s="14">
        <f>IF(SUM('2010BaseLine'!E9:E9)+SUM('2010AboveOrBelowBaseLine'!E9:E9)=0,0,SUM('2010BaseLine'!E9:E9)+SUM('2010AboveOrBelowBaseLine'!E9:E9))</f>
        <v>0.30000000000000004</v>
      </c>
      <c r="F9" s="14">
        <f>IF(SUM('2010BaseLine'!F9:F9)+SUM('2010AboveOrBelowBaseLine'!F9:F9)=0,0,SUM('2010BaseLine'!F9:F9)+SUM('2010AboveOrBelowBaseLine'!F9:F9))</f>
        <v>0.4</v>
      </c>
      <c r="G9" s="14">
        <f>IF(SUM('2010BaseLine'!G9:G9)+SUM('2010AboveOrBelowBaseLine'!G9:G9)=0,0,SUM('2010BaseLine'!G9:G9)+SUM('2010AboveOrBelowBaseLine'!G9:G9))</f>
        <v>0.30000000000000004</v>
      </c>
      <c r="H9" s="14">
        <f>IF(SUM('2010BaseLine'!H9:H9)+SUM('2010AboveOrBelowBaseLine'!H9:H9)=0,0,SUM('2010BaseLine'!H9:H9)+SUM('2010AboveOrBelowBaseLine'!H9:H9))</f>
        <v>0.30000000000000004</v>
      </c>
      <c r="I9" s="14">
        <f>IF(SUM('2010BaseLine'!I9:I9)+SUM('2010AboveOrBelowBaseLine'!I9:I9)=0,0,SUM('2010BaseLine'!I9:I9)+SUM('2010AboveOrBelowBaseLine'!I9:I9))</f>
        <v>0.15</v>
      </c>
      <c r="J9" s="14">
        <f>IF(SUM('2010BaseLine'!J9:J9)+SUM('2010AboveOrBelowBaseLine'!J9:J9)=0,0,SUM('2010BaseLine'!J9:J9)+SUM('2010AboveOrBelowBaseLine'!J9:J9))</f>
        <v>0.15</v>
      </c>
      <c r="K9" s="14">
        <f>IF(SUM('2010BaseLine'!K9:K9)+SUM('2010AboveOrBelowBaseLine'!K9:K9)=0,0,SUM('2010BaseLine'!K9:K9)+SUM('2010AboveOrBelowBaseLine'!K9:K9))</f>
        <v>0.30000000000000004</v>
      </c>
      <c r="L9" s="14">
        <f>IF(SUM('2010BaseLine'!L9:L9)+SUM('2010AboveOrBelowBaseLine'!L9:L9)=0,0,SUM('2010BaseLine'!L9:L9)+SUM('2010AboveOrBelowBaseLine'!L9:L9))</f>
        <v>0.30000000000000004</v>
      </c>
      <c r="M9" s="14"/>
      <c r="N9" s="14">
        <f>IF(SUM('2010BaseLine'!N9:N9)+SUM('2010AboveOrBelowBaseLine'!N9:N9)=0,0,SUM('2010BaseLine'!N9:N9)+SUM('2010AboveOrBelowBaseLine'!N9:N9))</f>
        <v>0</v>
      </c>
      <c r="O9" s="14">
        <f>IF(SUM('2010BaseLine'!O9:O9)+SUM('2010AboveOrBelowBaseLine'!O9:O9)=0,0,SUM('2010BaseLine'!O9:O9)+SUM('2010AboveOrBelowBaseLine'!O9:O9))</f>
        <v>0</v>
      </c>
      <c r="P9" s="14">
        <f>IF(SUM('2010BaseLine'!P9:P9)+SUM('2010AboveOrBelowBaseLine'!P9:P9)=0,0,SUM('2010BaseLine'!P9:P9)+SUM('2010AboveOrBelowBaseLine'!P9:P9))</f>
        <v>0</v>
      </c>
      <c r="Q9" s="14">
        <f>IF(SUM('2010BaseLine'!$B9:$B9)+SUM('2010AboveOrBelowBaseLine'!Q9:Q9)=0,0,SUM('2010BaseLine'!$B9:$B9)+SUM('2010AboveOrBelowBaseLine'!Q9:Q9))</f>
        <v>1</v>
      </c>
      <c r="R9" s="14">
        <f>IF(SUM('2010BaseLine'!$B9:$B9)+SUM('2010AboveOrBelowBaseLine'!R9:R9)=0,0,SUM('2010BaseLine'!$B9:$B9)+SUM('2010AboveOrBelowBaseLine'!R9:R9))</f>
        <v>1</v>
      </c>
    </row>
    <row r="10" spans="1:18">
      <c r="A10" t="s">
        <v>30</v>
      </c>
      <c r="B10" s="38">
        <f t="shared" si="0"/>
        <v>1</v>
      </c>
      <c r="C10" s="14">
        <f>IF(SUM('2010BaseLine'!C10:C10)+SUM('2010AboveOrBelowBaseLine'!C10:C10)=0,0,SUM('2010BaseLine'!C10:C10)+SUM('2010AboveOrBelowBaseLine'!C10:C10))</f>
        <v>0.39999999999999991</v>
      </c>
      <c r="D10" s="14">
        <f>IF(SUM('2010BaseLine'!D10:D10)+SUM('2010AboveOrBelowBaseLine'!D10:D10)=0,0,SUM('2010BaseLine'!D10:D10)+SUM('2010AboveOrBelowBaseLine'!D10:D10))</f>
        <v>0.30000000000000004</v>
      </c>
      <c r="E10" s="14">
        <f>IF(SUM('2010BaseLine'!E10:E10)+SUM('2010AboveOrBelowBaseLine'!E10:E10)=0,0,SUM('2010BaseLine'!E10:E10)+SUM('2010AboveOrBelowBaseLine'!E10:E10))</f>
        <v>0.30000000000000004</v>
      </c>
      <c r="F10" s="14">
        <f>IF(SUM('2010BaseLine'!F10:F10)+SUM('2010AboveOrBelowBaseLine'!F10:F10)=0,0,SUM('2010BaseLine'!F10:F10)+SUM('2010AboveOrBelowBaseLine'!F10:F10))</f>
        <v>0.4</v>
      </c>
      <c r="G10" s="14">
        <f>IF(SUM('2010BaseLine'!G10:G10)+SUM('2010AboveOrBelowBaseLine'!G10:G10)=0,0,SUM('2010BaseLine'!G10:G10)+SUM('2010AboveOrBelowBaseLine'!G10:G10))</f>
        <v>0.30000000000000004</v>
      </c>
      <c r="H10" s="14">
        <f>IF(SUM('2010BaseLine'!H10:H10)+SUM('2010AboveOrBelowBaseLine'!H10:H10)=0,0,SUM('2010BaseLine'!H10:H10)+SUM('2010AboveOrBelowBaseLine'!H10:H10))</f>
        <v>0.30000000000000004</v>
      </c>
      <c r="I10" s="14">
        <f>IF(SUM('2010BaseLine'!I10:I10)+SUM('2010AboveOrBelowBaseLine'!I10:I10)=0,0,SUM('2010BaseLine'!I10:I10)+SUM('2010AboveOrBelowBaseLine'!I10:I10))</f>
        <v>0.15</v>
      </c>
      <c r="J10" s="14">
        <f>IF(SUM('2010BaseLine'!J10:J10)+SUM('2010AboveOrBelowBaseLine'!J10:J10)=0,0,SUM('2010BaseLine'!J10:J10)+SUM('2010AboveOrBelowBaseLine'!J10:J10))</f>
        <v>0.15</v>
      </c>
      <c r="K10" s="14">
        <f>IF(SUM('2010BaseLine'!K10:K10)+SUM('2010AboveOrBelowBaseLine'!K10:K10)=0,0,SUM('2010BaseLine'!K10:K10)+SUM('2010AboveOrBelowBaseLine'!K10:K10))</f>
        <v>0.30000000000000004</v>
      </c>
      <c r="L10" s="14">
        <f>IF(SUM('2010BaseLine'!L10:L10)+SUM('2010AboveOrBelowBaseLine'!L10:L10)=0,0,SUM('2010BaseLine'!L10:L10)+SUM('2010AboveOrBelowBaseLine'!L10:L10))</f>
        <v>0.30000000000000004</v>
      </c>
      <c r="M10" s="14"/>
      <c r="N10" s="14">
        <f>IF(SUM('2010BaseLine'!N10:N10)+SUM('2010AboveOrBelowBaseLine'!N10:N10)=0,0,SUM('2010BaseLine'!N10:N10)+SUM('2010AboveOrBelowBaseLine'!N10:N10))</f>
        <v>0</v>
      </c>
      <c r="O10" s="14">
        <f>IF(SUM('2010BaseLine'!O10:O10)+SUM('2010AboveOrBelowBaseLine'!O10:O10)=0,0,SUM('2010BaseLine'!O10:O10)+SUM('2010AboveOrBelowBaseLine'!O10:O10))</f>
        <v>0</v>
      </c>
      <c r="P10" s="14">
        <f>IF(SUM('2010BaseLine'!P10:P10)+SUM('2010AboveOrBelowBaseLine'!P10:P10)=0,0,SUM('2010BaseLine'!P10:P10)+SUM('2010AboveOrBelowBaseLine'!P10:P10))</f>
        <v>0</v>
      </c>
      <c r="Q10" s="14">
        <f>IF(SUM('2010BaseLine'!$B10:$B10)+SUM('2010AboveOrBelowBaseLine'!Q10:Q10)=0,0,SUM('2010BaseLine'!$B10:$B10)+SUM('2010AboveOrBelowBaseLine'!Q10:Q10))</f>
        <v>1</v>
      </c>
      <c r="R10" s="14">
        <f>IF(SUM('2010BaseLine'!$B10:$B10)+SUM('2010AboveOrBelowBaseLine'!R10:R10)=0,0,SUM('2010BaseLine'!$B10:$B10)+SUM('2010AboveOrBelowBaseLine'!R10:R10))</f>
        <v>1</v>
      </c>
    </row>
    <row r="11" spans="1:18">
      <c r="A11" t="s">
        <v>31</v>
      </c>
      <c r="B11" s="38">
        <f t="shared" si="0"/>
        <v>1</v>
      </c>
      <c r="C11" s="14">
        <f>IF(SUM('2010BaseLine'!C11:C11)+SUM('2010AboveOrBelowBaseLine'!C11:C11)=0,0,SUM('2010BaseLine'!C11:C11)+SUM('2010AboveOrBelowBaseLine'!C11:C11))</f>
        <v>0.39999999999999991</v>
      </c>
      <c r="D11" s="14">
        <f>IF(SUM('2010BaseLine'!D11:D11)+SUM('2010AboveOrBelowBaseLine'!D11:D11)=0,0,SUM('2010BaseLine'!D11:D11)+SUM('2010AboveOrBelowBaseLine'!D11:D11))</f>
        <v>0.30000000000000004</v>
      </c>
      <c r="E11" s="14">
        <f>IF(SUM('2010BaseLine'!E11:E11)+SUM('2010AboveOrBelowBaseLine'!E11:E11)=0,0,SUM('2010BaseLine'!E11:E11)+SUM('2010AboveOrBelowBaseLine'!E11:E11))</f>
        <v>0.30000000000000004</v>
      </c>
      <c r="F11" s="14">
        <f>IF(SUM('2010BaseLine'!F11:F11)+SUM('2010AboveOrBelowBaseLine'!F11:F11)=0,0,SUM('2010BaseLine'!F11:F11)+SUM('2010AboveOrBelowBaseLine'!F11:F11))</f>
        <v>0.4</v>
      </c>
      <c r="G11" s="14">
        <f>IF(SUM('2010BaseLine'!G11:G11)+SUM('2010AboveOrBelowBaseLine'!G11:G11)=0,0,SUM('2010BaseLine'!G11:G11)+SUM('2010AboveOrBelowBaseLine'!G11:G11))</f>
        <v>0.30000000000000004</v>
      </c>
      <c r="H11" s="14">
        <f>IF(SUM('2010BaseLine'!H11:H11)+SUM('2010AboveOrBelowBaseLine'!H11:H11)=0,0,SUM('2010BaseLine'!H11:H11)+SUM('2010AboveOrBelowBaseLine'!H11:H11))</f>
        <v>0.30000000000000004</v>
      </c>
      <c r="I11" s="14">
        <f>IF(SUM('2010BaseLine'!I11:I11)+SUM('2010AboveOrBelowBaseLine'!I11:I11)=0,0,SUM('2010BaseLine'!I11:I11)+SUM('2010AboveOrBelowBaseLine'!I11:I11))</f>
        <v>0.15</v>
      </c>
      <c r="J11" s="14">
        <f>IF(SUM('2010BaseLine'!J11:J11)+SUM('2010AboveOrBelowBaseLine'!J11:J11)=0,0,SUM('2010BaseLine'!J11:J11)+SUM('2010AboveOrBelowBaseLine'!J11:J11))</f>
        <v>0.15</v>
      </c>
      <c r="K11" s="14">
        <f>IF(SUM('2010BaseLine'!K11:K11)+SUM('2010AboveOrBelowBaseLine'!K11:K11)=0,0,SUM('2010BaseLine'!K11:K11)+SUM('2010AboveOrBelowBaseLine'!K11:K11))</f>
        <v>0.30000000000000004</v>
      </c>
      <c r="L11" s="14">
        <f>IF(SUM('2010BaseLine'!L11:L11)+SUM('2010AboveOrBelowBaseLine'!L11:L11)=0,0,SUM('2010BaseLine'!L11:L11)+SUM('2010AboveOrBelowBaseLine'!L11:L11))</f>
        <v>0.30000000000000004</v>
      </c>
      <c r="M11" s="14"/>
      <c r="N11" s="14">
        <f>IF(SUM('2010BaseLine'!N11:N11)+SUM('2010AboveOrBelowBaseLine'!N11:N11)=0,0,SUM('2010BaseLine'!N11:N11)+SUM('2010AboveOrBelowBaseLine'!N11:N11))</f>
        <v>0</v>
      </c>
      <c r="O11" s="14">
        <f>IF(SUM('2010BaseLine'!O11:O11)+SUM('2010AboveOrBelowBaseLine'!O11:O11)=0,0,SUM('2010BaseLine'!O11:O11)+SUM('2010AboveOrBelowBaseLine'!O11:O11))</f>
        <v>0</v>
      </c>
      <c r="P11" s="14">
        <f>IF(SUM('2010BaseLine'!P11:P11)+SUM('2010AboveOrBelowBaseLine'!P11:P11)=0,0,SUM('2010BaseLine'!P11:P11)+SUM('2010AboveOrBelowBaseLine'!P11:P11))</f>
        <v>0</v>
      </c>
      <c r="Q11" s="14">
        <f>IF(SUM('2010BaseLine'!$B11:$B11)+SUM('2010AboveOrBelowBaseLine'!Q11:Q11)=0,0,SUM('2010BaseLine'!$B11:$B11)+SUM('2010AboveOrBelowBaseLine'!Q11:Q11))</f>
        <v>1</v>
      </c>
      <c r="R11" s="14">
        <f>IF(SUM('2010BaseLine'!$B11:$B11)+SUM('2010AboveOrBelowBaseLine'!R11:R11)=0,0,SUM('2010BaseLine'!$B11:$B11)+SUM('2010AboveOrBelowBaseLine'!R11:R11))</f>
        <v>1</v>
      </c>
    </row>
    <row r="12" spans="1:18">
      <c r="A12" t="s">
        <v>32</v>
      </c>
      <c r="B12" s="38">
        <f>AVERAGE(Q12:R12)</f>
        <v>1</v>
      </c>
      <c r="C12" s="14">
        <f>IF(SUM('2010BaseLine'!C12:C12)+SUM('2010AboveOrBelowBaseLine'!C12:C12)=0,0,SUM('2010BaseLine'!C12:C12)+SUM('2010AboveOrBelowBaseLine'!C12:C12))</f>
        <v>0.39999999999999991</v>
      </c>
      <c r="D12" s="14">
        <f>IF(SUM('2010BaseLine'!D12:D12)+SUM('2010AboveOrBelowBaseLine'!D12:D12)=0,0,SUM('2010BaseLine'!D12:D12)+SUM('2010AboveOrBelowBaseLine'!D12:D12))</f>
        <v>0.30000000000000004</v>
      </c>
      <c r="E12" s="14">
        <f>IF(SUM('2010BaseLine'!E12:E12)+SUM('2010AboveOrBelowBaseLine'!E12:E12)=0,0,SUM('2010BaseLine'!E12:E12)+SUM('2010AboveOrBelowBaseLine'!E12:E12))</f>
        <v>0.30000000000000004</v>
      </c>
      <c r="F12" s="14">
        <f>IF(SUM('2010BaseLine'!F12:F12)+SUM('2010AboveOrBelowBaseLine'!F12:F12)=0,0,SUM('2010BaseLine'!F12:F12)+SUM('2010AboveOrBelowBaseLine'!F12:F12))</f>
        <v>0.4</v>
      </c>
      <c r="G12" s="14">
        <f>IF(SUM('2010BaseLine'!G12:G12)+SUM('2010AboveOrBelowBaseLine'!G12:G12)=0,0,SUM('2010BaseLine'!G12:G12)+SUM('2010AboveOrBelowBaseLine'!G12:G12))</f>
        <v>0.30000000000000004</v>
      </c>
      <c r="H12" s="14">
        <f>IF(SUM('2010BaseLine'!H12:H12)+SUM('2010AboveOrBelowBaseLine'!H12:H12)=0,0,SUM('2010BaseLine'!H12:H12)+SUM('2010AboveOrBelowBaseLine'!H12:H12))</f>
        <v>0.30000000000000004</v>
      </c>
      <c r="I12" s="14">
        <f>IF(SUM('2010BaseLine'!I12:I12)+SUM('2010AboveOrBelowBaseLine'!I12:I12)=0,0,SUM('2010BaseLine'!I12:I12)+SUM('2010AboveOrBelowBaseLine'!I12:I12))</f>
        <v>0.15</v>
      </c>
      <c r="J12" s="14">
        <f>IF(SUM('2010BaseLine'!J12:J12)+SUM('2010AboveOrBelowBaseLine'!J12:J12)=0,0,SUM('2010BaseLine'!J12:J12)+SUM('2010AboveOrBelowBaseLine'!J12:J12))</f>
        <v>0.15</v>
      </c>
      <c r="K12" s="14">
        <f>IF(SUM('2010BaseLine'!K12:K12)+SUM('2010AboveOrBelowBaseLine'!K12:K12)=0,0,SUM('2010BaseLine'!K12:K12)+SUM('2010AboveOrBelowBaseLine'!K12:K12))</f>
        <v>0.30000000000000004</v>
      </c>
      <c r="L12" s="14">
        <f>IF(SUM('2010BaseLine'!L12:L12)+SUM('2010AboveOrBelowBaseLine'!L12:L12)=0,0,SUM('2010BaseLine'!L12:L12)+SUM('2010AboveOrBelowBaseLine'!L12:L12))</f>
        <v>0.30000000000000004</v>
      </c>
      <c r="M12" s="14"/>
      <c r="N12" s="14">
        <f>IF(SUM('2010BaseLine'!N12:N12)+SUM('2010AboveOrBelowBaseLine'!N12:N12)=0,0,SUM('2010BaseLine'!N12:N12)+SUM('2010AboveOrBelowBaseLine'!N12:N12))</f>
        <v>0</v>
      </c>
      <c r="O12" s="14">
        <f>IF(SUM('2010BaseLine'!O12:O12)+SUM('2010AboveOrBelowBaseLine'!O12:O12)=0,0,SUM('2010BaseLine'!O12:O12)+SUM('2010AboveOrBelowBaseLine'!O12:O12))</f>
        <v>0</v>
      </c>
      <c r="P12" s="14">
        <f>IF(SUM('2010BaseLine'!P12:P12)+SUM('2010AboveOrBelowBaseLine'!P12:P12)=0,0,SUM('2010BaseLine'!P12:P12)+SUM('2010AboveOrBelowBaseLine'!P12:P12))</f>
        <v>0</v>
      </c>
      <c r="Q12" s="14">
        <f>IF(SUM('2010BaseLine'!$B12:$B12)+SUM('2010AboveOrBelowBaseLine'!Q12:Q12)=0,0,SUM('2010BaseLine'!$B12:$B12)+SUM('2010AboveOrBelowBaseLine'!Q12:Q12))</f>
        <v>1</v>
      </c>
      <c r="R12" s="14">
        <f>IF(SUM('2010BaseLine'!$B12:$B12)+SUM('2010AboveOrBelowBaseLine'!R12:R12)=0,0,SUM('2010BaseLine'!$B12:$B12)+SUM('2010AboveOrBelowBaseLine'!R12:R12))</f>
        <v>1</v>
      </c>
    </row>
    <row r="13" spans="1:18">
      <c r="A13" t="s">
        <v>33</v>
      </c>
      <c r="B13" s="38">
        <f t="shared" si="0"/>
        <v>1</v>
      </c>
      <c r="C13" s="14">
        <f>IF(SUM('2010BaseLine'!C13:C13)+SUM('2010AboveOrBelowBaseLine'!C13:C13)=0,0,SUM('2010BaseLine'!C13:C13)+SUM('2010AboveOrBelowBaseLine'!C13:C13))</f>
        <v>0.39999999999999991</v>
      </c>
      <c r="D13" s="14">
        <f>IF(SUM('2010BaseLine'!D13:D13)+SUM('2010AboveOrBelowBaseLine'!D13:D13)=0,0,SUM('2010BaseLine'!D13:D13)+SUM('2010AboveOrBelowBaseLine'!D13:D13))</f>
        <v>0.30000000000000004</v>
      </c>
      <c r="E13" s="14">
        <f>IF(SUM('2010BaseLine'!E13:E13)+SUM('2010AboveOrBelowBaseLine'!E13:E13)=0,0,SUM('2010BaseLine'!E13:E13)+SUM('2010AboveOrBelowBaseLine'!E13:E13))</f>
        <v>0.30000000000000004</v>
      </c>
      <c r="F13" s="14">
        <f>IF(SUM('2010BaseLine'!F13:F13)+SUM('2010AboveOrBelowBaseLine'!F13:F13)=0,0,SUM('2010BaseLine'!F13:F13)+SUM('2010AboveOrBelowBaseLine'!F13:F13))</f>
        <v>0.4</v>
      </c>
      <c r="G13" s="14">
        <f>IF(SUM('2010BaseLine'!G13:G13)+SUM('2010AboveOrBelowBaseLine'!G13:G13)=0,0,SUM('2010BaseLine'!G13:G13)+SUM('2010AboveOrBelowBaseLine'!G13:G13))</f>
        <v>0.30000000000000004</v>
      </c>
      <c r="H13" s="14">
        <f>IF(SUM('2010BaseLine'!H13:H13)+SUM('2010AboveOrBelowBaseLine'!H13:H13)=0,0,SUM('2010BaseLine'!H13:H13)+SUM('2010AboveOrBelowBaseLine'!H13:H13))</f>
        <v>0.30000000000000004</v>
      </c>
      <c r="I13" s="14">
        <f>IF(SUM('2010BaseLine'!I13:I13)+SUM('2010AboveOrBelowBaseLine'!I13:I13)=0,0,SUM('2010BaseLine'!I13:I13)+SUM('2010AboveOrBelowBaseLine'!I13:I13))</f>
        <v>0.15</v>
      </c>
      <c r="J13" s="14">
        <f>IF(SUM('2010BaseLine'!J13:J13)+SUM('2010AboveOrBelowBaseLine'!J13:J13)=0,0,SUM('2010BaseLine'!J13:J13)+SUM('2010AboveOrBelowBaseLine'!J13:J13))</f>
        <v>0.15</v>
      </c>
      <c r="K13" s="14">
        <f>IF(SUM('2010BaseLine'!K13:K13)+SUM('2010AboveOrBelowBaseLine'!K13:K13)=0,0,SUM('2010BaseLine'!K13:K13)+SUM('2010AboveOrBelowBaseLine'!K13:K13))</f>
        <v>0.30000000000000004</v>
      </c>
      <c r="L13" s="14">
        <f>IF(SUM('2010BaseLine'!L13:L13)+SUM('2010AboveOrBelowBaseLine'!L13:L13)=0,0,SUM('2010BaseLine'!L13:L13)+SUM('2010AboveOrBelowBaseLine'!L13:L13))</f>
        <v>0.30000000000000004</v>
      </c>
      <c r="M13" s="14"/>
      <c r="N13" s="14">
        <f>IF(SUM('2010BaseLine'!N13:N13)+SUM('2010AboveOrBelowBaseLine'!N13:N13)=0,0,SUM('2010BaseLine'!N13:N13)+SUM('2010AboveOrBelowBaseLine'!N13:N13))</f>
        <v>0</v>
      </c>
      <c r="O13" s="14">
        <f>IF(SUM('2010BaseLine'!O13:O13)+SUM('2010AboveOrBelowBaseLine'!O13:O13)=0,0,SUM('2010BaseLine'!O13:O13)+SUM('2010AboveOrBelowBaseLine'!O13:O13))</f>
        <v>0</v>
      </c>
      <c r="P13" s="14">
        <f>IF(SUM('2010BaseLine'!P13:P13)+SUM('2010AboveOrBelowBaseLine'!P13:P13)=0,0,SUM('2010BaseLine'!P13:P13)+SUM('2010AboveOrBelowBaseLine'!P13:P13))</f>
        <v>0</v>
      </c>
      <c r="Q13" s="14">
        <f>IF(SUM('2010BaseLine'!$B13:$B13)+SUM('2010AboveOrBelowBaseLine'!Q13:Q13)=0,0,SUM('2010BaseLine'!$B13:$B13)+SUM('2010AboveOrBelowBaseLine'!Q13:Q13))</f>
        <v>1</v>
      </c>
      <c r="R13" s="14">
        <f>IF(SUM('2010BaseLine'!$B13:$B13)+SUM('2010AboveOrBelowBaseLine'!R13:R13)=0,0,SUM('2010BaseLine'!$B13:$B13)+SUM('2010AboveOrBelowBaseLine'!R13:R13))</f>
        <v>1</v>
      </c>
    </row>
    <row r="14" spans="1:18">
      <c r="A14" t="s">
        <v>34</v>
      </c>
      <c r="B14" s="38">
        <f t="shared" si="0"/>
        <v>1</v>
      </c>
      <c r="C14" s="14">
        <f>IF(SUM('2010BaseLine'!C14:C14)+SUM('2010AboveOrBelowBaseLine'!C14:C14)=0,0,SUM('2010BaseLine'!C14:C14)+SUM('2010AboveOrBelowBaseLine'!C14:C14))</f>
        <v>0.39999999999999991</v>
      </c>
      <c r="D14" s="14">
        <f>IF(SUM('2010BaseLine'!D14:D14)+SUM('2010AboveOrBelowBaseLine'!D14:D14)=0,0,SUM('2010BaseLine'!D14:D14)+SUM('2010AboveOrBelowBaseLine'!D14:D14))</f>
        <v>0.30000000000000004</v>
      </c>
      <c r="E14" s="14">
        <f>IF(SUM('2010BaseLine'!E14:E14)+SUM('2010AboveOrBelowBaseLine'!E14:E14)=0,0,SUM('2010BaseLine'!E14:E14)+SUM('2010AboveOrBelowBaseLine'!E14:E14))</f>
        <v>0.30000000000000004</v>
      </c>
      <c r="F14" s="14">
        <f>IF(SUM('2010BaseLine'!F14:F14)+SUM('2010AboveOrBelowBaseLine'!F14:F14)=0,0,SUM('2010BaseLine'!F14:F14)+SUM('2010AboveOrBelowBaseLine'!F14:F14))</f>
        <v>0.4</v>
      </c>
      <c r="G14" s="14">
        <f>IF(SUM('2010BaseLine'!G14:G14)+SUM('2010AboveOrBelowBaseLine'!G14:G14)=0,0,SUM('2010BaseLine'!G14:G14)+SUM('2010AboveOrBelowBaseLine'!G14:G14))</f>
        <v>0.30000000000000004</v>
      </c>
      <c r="H14" s="14">
        <f>IF(SUM('2010BaseLine'!H14:H14)+SUM('2010AboveOrBelowBaseLine'!H14:H14)=0,0,SUM('2010BaseLine'!H14:H14)+SUM('2010AboveOrBelowBaseLine'!H14:H14))</f>
        <v>0.30000000000000004</v>
      </c>
      <c r="I14" s="14">
        <f>IF(SUM('2010BaseLine'!I14:I14)+SUM('2010AboveOrBelowBaseLine'!I14:I14)=0,0,SUM('2010BaseLine'!I14:I14)+SUM('2010AboveOrBelowBaseLine'!I14:I14))</f>
        <v>0.15</v>
      </c>
      <c r="J14" s="14">
        <f>IF(SUM('2010BaseLine'!J14:J14)+SUM('2010AboveOrBelowBaseLine'!J14:J14)=0,0,SUM('2010BaseLine'!J14:J14)+SUM('2010AboveOrBelowBaseLine'!J14:J14))</f>
        <v>0.15</v>
      </c>
      <c r="K14" s="14">
        <f>IF(SUM('2010BaseLine'!K14:K14)+SUM('2010AboveOrBelowBaseLine'!K14:K14)=0,0,SUM('2010BaseLine'!K14:K14)+SUM('2010AboveOrBelowBaseLine'!K14:K14))</f>
        <v>0.30000000000000004</v>
      </c>
      <c r="L14" s="14">
        <f>IF(SUM('2010BaseLine'!L14:L14)+SUM('2010AboveOrBelowBaseLine'!L14:L14)=0,0,SUM('2010BaseLine'!L14:L14)+SUM('2010AboveOrBelowBaseLine'!L14:L14))</f>
        <v>0.30000000000000004</v>
      </c>
      <c r="M14" s="14"/>
      <c r="N14" s="14">
        <f>IF(SUM('2010BaseLine'!N14:N14)+SUM('2010AboveOrBelowBaseLine'!N14:N14)=0,0,SUM('2010BaseLine'!N14:N14)+SUM('2010AboveOrBelowBaseLine'!N14:N14))</f>
        <v>0</v>
      </c>
      <c r="O14" s="14">
        <f>IF(SUM('2010BaseLine'!O14:O14)+SUM('2010AboveOrBelowBaseLine'!O14:O14)=0,0,SUM('2010BaseLine'!O14:O14)+SUM('2010AboveOrBelowBaseLine'!O14:O14))</f>
        <v>0</v>
      </c>
      <c r="P14" s="14">
        <f>IF(SUM('2010BaseLine'!P14:P14)+SUM('2010AboveOrBelowBaseLine'!P14:P14)=0,0,SUM('2010BaseLine'!P14:P14)+SUM('2010AboveOrBelowBaseLine'!P14:P14))</f>
        <v>0</v>
      </c>
      <c r="Q14" s="14">
        <f>IF(SUM('2010BaseLine'!$B14:$B14)+SUM('2010AboveOrBelowBaseLine'!Q14:Q14)=0,0,SUM('2010BaseLine'!$B14:$B14)+SUM('2010AboveOrBelowBaseLine'!Q14:Q14))</f>
        <v>1</v>
      </c>
      <c r="R14" s="14">
        <f>IF(SUM('2010BaseLine'!$B14:$B14)+SUM('2010AboveOrBelowBaseLine'!R14:R14)=0,0,SUM('2010BaseLine'!$B14:$B14)+SUM('2010AboveOrBelowBaseLine'!R14:R14))</f>
        <v>1</v>
      </c>
    </row>
    <row r="15" spans="1:18">
      <c r="A15" t="s">
        <v>35</v>
      </c>
      <c r="B15" s="38">
        <f t="shared" si="0"/>
        <v>1</v>
      </c>
      <c r="C15" s="14">
        <f>IF(SUM('2010BaseLine'!C15:C15)+SUM('2010AboveOrBelowBaseLine'!C15:C15)=0,0,SUM('2010BaseLine'!C15:C15)+SUM('2010AboveOrBelowBaseLine'!C15:C15))</f>
        <v>0.39999999999999991</v>
      </c>
      <c r="D15" s="14">
        <f>IF(SUM('2010BaseLine'!D15:D15)+SUM('2010AboveOrBelowBaseLine'!D15:D15)=0,0,SUM('2010BaseLine'!D15:D15)+SUM('2010AboveOrBelowBaseLine'!D15:D15))</f>
        <v>0.30000000000000004</v>
      </c>
      <c r="E15" s="14">
        <f>IF(SUM('2010BaseLine'!E15:E15)+SUM('2010AboveOrBelowBaseLine'!E15:E15)=0,0,SUM('2010BaseLine'!E15:E15)+SUM('2010AboveOrBelowBaseLine'!E15:E15))</f>
        <v>0.30000000000000004</v>
      </c>
      <c r="F15" s="14">
        <f>IF(SUM('2010BaseLine'!F15:F15)+SUM('2010AboveOrBelowBaseLine'!F15:F15)=0,0,SUM('2010BaseLine'!F15:F15)+SUM('2010AboveOrBelowBaseLine'!F15:F15))</f>
        <v>0.4</v>
      </c>
      <c r="G15" s="14">
        <f>IF(SUM('2010BaseLine'!G15:G15)+SUM('2010AboveOrBelowBaseLine'!G15:G15)=0,0,SUM('2010BaseLine'!G15:G15)+SUM('2010AboveOrBelowBaseLine'!G15:G15))</f>
        <v>0.30000000000000004</v>
      </c>
      <c r="H15" s="14">
        <f>IF(SUM('2010BaseLine'!H15:H15)+SUM('2010AboveOrBelowBaseLine'!H15:H15)=0,0,SUM('2010BaseLine'!H15:H15)+SUM('2010AboveOrBelowBaseLine'!H15:H15))</f>
        <v>0.30000000000000004</v>
      </c>
      <c r="I15" s="14">
        <f>IF(SUM('2010BaseLine'!I15:I15)+SUM('2010AboveOrBelowBaseLine'!I15:I15)=0,0,SUM('2010BaseLine'!I15:I15)+SUM('2010AboveOrBelowBaseLine'!I15:I15))</f>
        <v>0.15</v>
      </c>
      <c r="J15" s="14">
        <f>IF(SUM('2010BaseLine'!J15:J15)+SUM('2010AboveOrBelowBaseLine'!J15:J15)=0,0,SUM('2010BaseLine'!J15:J15)+SUM('2010AboveOrBelowBaseLine'!J15:J15))</f>
        <v>0.15</v>
      </c>
      <c r="K15" s="14">
        <f>IF(SUM('2010BaseLine'!K15:K15)+SUM('2010AboveOrBelowBaseLine'!K15:K15)=0,0,SUM('2010BaseLine'!K15:K15)+SUM('2010AboveOrBelowBaseLine'!K15:K15))</f>
        <v>0.30000000000000004</v>
      </c>
      <c r="L15" s="14">
        <f>IF(SUM('2010BaseLine'!L15:L15)+SUM('2010AboveOrBelowBaseLine'!L15:L15)=0,0,SUM('2010BaseLine'!L15:L15)+SUM('2010AboveOrBelowBaseLine'!L15:L15))</f>
        <v>0.30000000000000004</v>
      </c>
      <c r="M15" s="14"/>
      <c r="N15" s="14">
        <f>IF(SUM('2010BaseLine'!N15:N15)+SUM('2010AboveOrBelowBaseLine'!N15:N15)=0,0,SUM('2010BaseLine'!N15:N15)+SUM('2010AboveOrBelowBaseLine'!N15:N15))</f>
        <v>0</v>
      </c>
      <c r="O15" s="14">
        <f>IF(SUM('2010BaseLine'!O15:O15)+SUM('2010AboveOrBelowBaseLine'!O15:O15)=0,0,SUM('2010BaseLine'!O15:O15)+SUM('2010AboveOrBelowBaseLine'!O15:O15))</f>
        <v>0</v>
      </c>
      <c r="P15" s="14">
        <f>IF(SUM('2010BaseLine'!P15:P15)+SUM('2010AboveOrBelowBaseLine'!P15:P15)=0,0,SUM('2010BaseLine'!P15:P15)+SUM('2010AboveOrBelowBaseLine'!P15:P15))</f>
        <v>0</v>
      </c>
      <c r="Q15" s="14">
        <f>IF(SUM('2010BaseLine'!$B15:$B15)+SUM('2010AboveOrBelowBaseLine'!Q15:Q15)=0,0,SUM('2010BaseLine'!$B15:$B15)+SUM('2010AboveOrBelowBaseLine'!Q15:Q15))</f>
        <v>1</v>
      </c>
      <c r="R15" s="14">
        <f>IF(SUM('2010BaseLine'!$B15:$B15)+SUM('2010AboveOrBelowBaseLine'!R15:R15)=0,0,SUM('2010BaseLine'!$B15:$B15)+SUM('2010AboveOrBelowBaseLine'!R15:R15))</f>
        <v>1</v>
      </c>
    </row>
    <row r="16" spans="1:18">
      <c r="A16" t="s">
        <v>36</v>
      </c>
      <c r="B16" s="38">
        <f t="shared" si="0"/>
        <v>1</v>
      </c>
      <c r="C16" s="14">
        <f>IF(SUM('2010BaseLine'!C16:C16)+SUM('2010AboveOrBelowBaseLine'!C16:C16)=0,0,SUM('2010BaseLine'!C16:C16)+SUM('2010AboveOrBelowBaseLine'!C16:C16))</f>
        <v>0.39999999999999991</v>
      </c>
      <c r="D16" s="14">
        <f>IF(SUM('2010BaseLine'!D16:D16)+SUM('2010AboveOrBelowBaseLine'!D16:D16)=0,0,SUM('2010BaseLine'!D16:D16)+SUM('2010AboveOrBelowBaseLine'!D16:D16))</f>
        <v>0.30000000000000004</v>
      </c>
      <c r="E16" s="14">
        <f>IF(SUM('2010BaseLine'!E16:E16)+SUM('2010AboveOrBelowBaseLine'!E16:E16)=0,0,SUM('2010BaseLine'!E16:E16)+SUM('2010AboveOrBelowBaseLine'!E16:E16))</f>
        <v>0.30000000000000004</v>
      </c>
      <c r="F16" s="14">
        <f>IF(SUM('2010BaseLine'!F16:F16)+SUM('2010AboveOrBelowBaseLine'!F16:F16)=0,0,SUM('2010BaseLine'!F16:F16)+SUM('2010AboveOrBelowBaseLine'!F16:F16))</f>
        <v>0.4</v>
      </c>
      <c r="G16" s="14">
        <f>IF(SUM('2010BaseLine'!G16:G16)+SUM('2010AboveOrBelowBaseLine'!G16:G16)=0,0,SUM('2010BaseLine'!G16:G16)+SUM('2010AboveOrBelowBaseLine'!G16:G16))</f>
        <v>0.30000000000000004</v>
      </c>
      <c r="H16" s="14">
        <f>IF(SUM('2010BaseLine'!H16:H16)+SUM('2010AboveOrBelowBaseLine'!H16:H16)=0,0,SUM('2010BaseLine'!H16:H16)+SUM('2010AboveOrBelowBaseLine'!H16:H16))</f>
        <v>0.30000000000000004</v>
      </c>
      <c r="I16" s="14">
        <f>IF(SUM('2010BaseLine'!I16:I16)+SUM('2010AboveOrBelowBaseLine'!I16:I16)=0,0,SUM('2010BaseLine'!I16:I16)+SUM('2010AboveOrBelowBaseLine'!I16:I16))</f>
        <v>0.15</v>
      </c>
      <c r="J16" s="14">
        <f>IF(SUM('2010BaseLine'!J16:J16)+SUM('2010AboveOrBelowBaseLine'!J16:J16)=0,0,SUM('2010BaseLine'!J16:J16)+SUM('2010AboveOrBelowBaseLine'!J16:J16))</f>
        <v>0.15</v>
      </c>
      <c r="K16" s="14">
        <f>IF(SUM('2010BaseLine'!K16:K16)+SUM('2010AboveOrBelowBaseLine'!K16:K16)=0,0,SUM('2010BaseLine'!K16:K16)+SUM('2010AboveOrBelowBaseLine'!K16:K16))</f>
        <v>0.30000000000000004</v>
      </c>
      <c r="L16" s="14">
        <f>IF(SUM('2010BaseLine'!L16:L16)+SUM('2010AboveOrBelowBaseLine'!L16:L16)=0,0,SUM('2010BaseLine'!L16:L16)+SUM('2010AboveOrBelowBaseLine'!L16:L16))</f>
        <v>0.30000000000000004</v>
      </c>
      <c r="M16" s="14"/>
      <c r="N16" s="14">
        <f>IF(SUM('2010BaseLine'!N16:N16)+SUM('2010AboveOrBelowBaseLine'!N16:N16)=0,0,SUM('2010BaseLine'!N16:N16)+SUM('2010AboveOrBelowBaseLine'!N16:N16))</f>
        <v>0</v>
      </c>
      <c r="O16" s="14">
        <f>IF(SUM('2010BaseLine'!O16:O16)+SUM('2010AboveOrBelowBaseLine'!O16:O16)=0,0,SUM('2010BaseLine'!O16:O16)+SUM('2010AboveOrBelowBaseLine'!O16:O16))</f>
        <v>0</v>
      </c>
      <c r="P16" s="14">
        <f>IF(SUM('2010BaseLine'!P16:P16)+SUM('2010AboveOrBelowBaseLine'!P16:P16)=0,0,SUM('2010BaseLine'!P16:P16)+SUM('2010AboveOrBelowBaseLine'!P16:P16))</f>
        <v>0</v>
      </c>
      <c r="Q16" s="14">
        <f>IF(SUM('2010BaseLine'!$B16:$B16)+SUM('2010AboveOrBelowBaseLine'!Q16:Q16)=0,0,SUM('2010BaseLine'!$B16:$B16)+SUM('2010AboveOrBelowBaseLine'!Q16:Q16))</f>
        <v>1</v>
      </c>
      <c r="R16" s="14">
        <f>IF(SUM('2010BaseLine'!$B16:$B16)+SUM('2010AboveOrBelowBaseLine'!R16:R16)=0,0,SUM('2010BaseLine'!$B16:$B16)+SUM('2010AboveOrBelowBaseLine'!R16:R16))</f>
        <v>1</v>
      </c>
    </row>
    <row r="17" spans="1:18">
      <c r="A17" t="s">
        <v>37</v>
      </c>
      <c r="B17" s="38">
        <f t="shared" si="0"/>
        <v>1</v>
      </c>
      <c r="C17" s="14">
        <f>IF(SUM('2010BaseLine'!C17:C17)+SUM('2010AboveOrBelowBaseLine'!C17:C17)=0,0,SUM('2010BaseLine'!C17:C17)+SUM('2010AboveOrBelowBaseLine'!C17:C17))</f>
        <v>0.39999999999999991</v>
      </c>
      <c r="D17" s="14">
        <f>IF(SUM('2010BaseLine'!D17:D17)+SUM('2010AboveOrBelowBaseLine'!D17:D17)=0,0,SUM('2010BaseLine'!D17:D17)+SUM('2010AboveOrBelowBaseLine'!D17:D17))</f>
        <v>0.30000000000000004</v>
      </c>
      <c r="E17" s="14">
        <f>IF(SUM('2010BaseLine'!E17:E17)+SUM('2010AboveOrBelowBaseLine'!E17:E17)=0,0,SUM('2010BaseLine'!E17:E17)+SUM('2010AboveOrBelowBaseLine'!E17:E17))</f>
        <v>0.30000000000000004</v>
      </c>
      <c r="F17" s="14">
        <f>IF(SUM('2010BaseLine'!F17:F17)+SUM('2010AboveOrBelowBaseLine'!F17:F17)=0,0,SUM('2010BaseLine'!F17:F17)+SUM('2010AboveOrBelowBaseLine'!F17:F17))</f>
        <v>0.4</v>
      </c>
      <c r="G17" s="14">
        <f>IF(SUM('2010BaseLine'!G17:G17)+SUM('2010AboveOrBelowBaseLine'!G17:G17)=0,0,SUM('2010BaseLine'!G17:G17)+SUM('2010AboveOrBelowBaseLine'!G17:G17))</f>
        <v>0.30000000000000004</v>
      </c>
      <c r="H17" s="14">
        <f>IF(SUM('2010BaseLine'!H17:H17)+SUM('2010AboveOrBelowBaseLine'!H17:H17)=0,0,SUM('2010BaseLine'!H17:H17)+SUM('2010AboveOrBelowBaseLine'!H17:H17))</f>
        <v>0.30000000000000004</v>
      </c>
      <c r="I17" s="14">
        <f>IF(SUM('2010BaseLine'!I17:I17)+SUM('2010AboveOrBelowBaseLine'!I17:I17)=0,0,SUM('2010BaseLine'!I17:I17)+SUM('2010AboveOrBelowBaseLine'!I17:I17))</f>
        <v>0.15</v>
      </c>
      <c r="J17" s="14">
        <f>IF(SUM('2010BaseLine'!J17:J17)+SUM('2010AboveOrBelowBaseLine'!J17:J17)=0,0,SUM('2010BaseLine'!J17:J17)+SUM('2010AboveOrBelowBaseLine'!J17:J17))</f>
        <v>0.15</v>
      </c>
      <c r="K17" s="14">
        <f>IF(SUM('2010BaseLine'!K17:K17)+SUM('2010AboveOrBelowBaseLine'!K17:K17)=0,0,SUM('2010BaseLine'!K17:K17)+SUM('2010AboveOrBelowBaseLine'!K17:K17))</f>
        <v>0.30000000000000004</v>
      </c>
      <c r="L17" s="14">
        <f>IF(SUM('2010BaseLine'!L17:L17)+SUM('2010AboveOrBelowBaseLine'!L17:L17)=0,0,SUM('2010BaseLine'!L17:L17)+SUM('2010AboveOrBelowBaseLine'!L17:L17))</f>
        <v>0.30000000000000004</v>
      </c>
      <c r="M17" s="14"/>
      <c r="N17" s="14">
        <f>IF(SUM('2010BaseLine'!N17:N17)+SUM('2010AboveOrBelowBaseLine'!N17:N17)=0,0,SUM('2010BaseLine'!N17:N17)+SUM('2010AboveOrBelowBaseLine'!N17:N17))</f>
        <v>0</v>
      </c>
      <c r="O17" s="14">
        <f>IF(SUM('2010BaseLine'!O17:O17)+SUM('2010AboveOrBelowBaseLine'!O17:O17)=0,0,SUM('2010BaseLine'!O17:O17)+SUM('2010AboveOrBelowBaseLine'!O17:O17))</f>
        <v>0</v>
      </c>
      <c r="P17" s="14">
        <f>IF(SUM('2010BaseLine'!P17:P17)+SUM('2010AboveOrBelowBaseLine'!P17:P17)=0,0,SUM('2010BaseLine'!P17:P17)+SUM('2010AboveOrBelowBaseLine'!P17:P17))</f>
        <v>0</v>
      </c>
      <c r="Q17" s="14">
        <f>IF(SUM('2010BaseLine'!$B17:$B17)+SUM('2010AboveOrBelowBaseLine'!Q17:Q17)=0,0,SUM('2010BaseLine'!$B17:$B17)+SUM('2010AboveOrBelowBaseLine'!Q17:Q17))</f>
        <v>1</v>
      </c>
      <c r="R17" s="14">
        <f>IF(SUM('2010BaseLine'!$B17:$B17)+SUM('2010AboveOrBelowBaseLine'!R17:R17)=0,0,SUM('2010BaseLine'!$B17:$B17)+SUM('2010AboveOrBelowBaseLine'!R17:R17))</f>
        <v>1</v>
      </c>
    </row>
    <row r="18" spans="1:18">
      <c r="A18" t="s">
        <v>38</v>
      </c>
      <c r="B18" s="38">
        <f t="shared" si="0"/>
        <v>1</v>
      </c>
      <c r="C18" s="14">
        <f>IF(SUM('2010BaseLine'!C18:C18)+SUM('2010AboveOrBelowBaseLine'!C18:C18)=0,0,SUM('2010BaseLine'!C18:C18)+SUM('2010AboveOrBelowBaseLine'!C18:C18))</f>
        <v>0.39999999999999991</v>
      </c>
      <c r="D18" s="14">
        <f>IF(SUM('2010BaseLine'!D18:D18)+SUM('2010AboveOrBelowBaseLine'!D18:D18)=0,0,SUM('2010BaseLine'!D18:D18)+SUM('2010AboveOrBelowBaseLine'!D18:D18))</f>
        <v>0.30000000000000004</v>
      </c>
      <c r="E18" s="14">
        <f>IF(SUM('2010BaseLine'!E18:E18)+SUM('2010AboveOrBelowBaseLine'!E18:E18)=0,0,SUM('2010BaseLine'!E18:E18)+SUM('2010AboveOrBelowBaseLine'!E18:E18))</f>
        <v>0.30000000000000004</v>
      </c>
      <c r="F18" s="14">
        <f>IF(SUM('2010BaseLine'!F18:F18)+SUM('2010AboveOrBelowBaseLine'!F18:F18)=0,0,SUM('2010BaseLine'!F18:F18)+SUM('2010AboveOrBelowBaseLine'!F18:F18))</f>
        <v>0.4</v>
      </c>
      <c r="G18" s="14">
        <f>IF(SUM('2010BaseLine'!G18:G18)+SUM('2010AboveOrBelowBaseLine'!G18:G18)=0,0,SUM('2010BaseLine'!G18:G18)+SUM('2010AboveOrBelowBaseLine'!G18:G18))</f>
        <v>0.30000000000000004</v>
      </c>
      <c r="H18" s="14">
        <f>IF(SUM('2010BaseLine'!H18:H18)+SUM('2010AboveOrBelowBaseLine'!H18:H18)=0,0,SUM('2010BaseLine'!H18:H18)+SUM('2010AboveOrBelowBaseLine'!H18:H18))</f>
        <v>0.30000000000000004</v>
      </c>
      <c r="I18" s="14">
        <f>IF(SUM('2010BaseLine'!I18:I18)+SUM('2010AboveOrBelowBaseLine'!I18:I18)=0,0,SUM('2010BaseLine'!I18:I18)+SUM('2010AboveOrBelowBaseLine'!I18:I18))</f>
        <v>0.15</v>
      </c>
      <c r="J18" s="14">
        <f>IF(SUM('2010BaseLine'!J18:J18)+SUM('2010AboveOrBelowBaseLine'!J18:J18)=0,0,SUM('2010BaseLine'!J18:J18)+SUM('2010AboveOrBelowBaseLine'!J18:J18))</f>
        <v>0.15</v>
      </c>
      <c r="K18" s="14">
        <f>IF(SUM('2010BaseLine'!K18:K18)+SUM('2010AboveOrBelowBaseLine'!K18:K18)=0,0,SUM('2010BaseLine'!K18:K18)+SUM('2010AboveOrBelowBaseLine'!K18:K18))</f>
        <v>0.30000000000000004</v>
      </c>
      <c r="L18" s="14">
        <f>IF(SUM('2010BaseLine'!L18:L18)+SUM('2010AboveOrBelowBaseLine'!L18:L18)=0,0,SUM('2010BaseLine'!L18:L18)+SUM('2010AboveOrBelowBaseLine'!L18:L18))</f>
        <v>0.30000000000000004</v>
      </c>
      <c r="M18" s="14"/>
      <c r="N18" s="14">
        <f>IF(SUM('2010BaseLine'!N18:N18)+SUM('2010AboveOrBelowBaseLine'!N18:N18)=0,0,SUM('2010BaseLine'!N18:N18)+SUM('2010AboveOrBelowBaseLine'!N18:N18))</f>
        <v>0</v>
      </c>
      <c r="O18" s="14">
        <f>IF(SUM('2010BaseLine'!O18:O18)+SUM('2010AboveOrBelowBaseLine'!O18:O18)=0,0,SUM('2010BaseLine'!O18:O18)+SUM('2010AboveOrBelowBaseLine'!O18:O18))</f>
        <v>0</v>
      </c>
      <c r="P18" s="14">
        <f>IF(SUM('2010BaseLine'!P18:P18)+SUM('2010AboveOrBelowBaseLine'!P18:P18)=0,0,SUM('2010BaseLine'!P18:P18)+SUM('2010AboveOrBelowBaseLine'!P18:P18))</f>
        <v>0</v>
      </c>
      <c r="Q18" s="14">
        <f>IF(SUM('2010BaseLine'!$B18:$B18)+SUM('2010AboveOrBelowBaseLine'!Q18:Q18)=0,0,SUM('2010BaseLine'!$B18:$B18)+SUM('2010AboveOrBelowBaseLine'!Q18:Q18))</f>
        <v>1</v>
      </c>
      <c r="R18" s="14">
        <f>IF(SUM('2010BaseLine'!$B18:$B18)+SUM('2010AboveOrBelowBaseLine'!R18:R18)=0,0,SUM('2010BaseLine'!$B18:$B18)+SUM('2010AboveOrBelowBaseLine'!R18:R18))</f>
        <v>1</v>
      </c>
    </row>
    <row r="19" spans="1:18">
      <c r="A19" t="s">
        <v>39</v>
      </c>
      <c r="B19" s="38">
        <f t="shared" si="0"/>
        <v>1</v>
      </c>
      <c r="C19" s="14">
        <f>IF(SUM('2010BaseLine'!C19:C19)+SUM('2010AboveOrBelowBaseLine'!C19:C19)=0,0,SUM('2010BaseLine'!C19:C19)+SUM('2010AboveOrBelowBaseLine'!C19:C19))</f>
        <v>0.39999999999999991</v>
      </c>
      <c r="D19" s="14">
        <f>IF(SUM('2010BaseLine'!D19:D19)+SUM('2010AboveOrBelowBaseLine'!D19:D19)=0,0,SUM('2010BaseLine'!D19:D19)+SUM('2010AboveOrBelowBaseLine'!D19:D19))</f>
        <v>0.30000000000000004</v>
      </c>
      <c r="E19" s="14">
        <f>IF(SUM('2010BaseLine'!E19:E19)+SUM('2010AboveOrBelowBaseLine'!E19:E19)=0,0,SUM('2010BaseLine'!E19:E19)+SUM('2010AboveOrBelowBaseLine'!E19:E19))</f>
        <v>0.30000000000000004</v>
      </c>
      <c r="F19" s="14">
        <f>IF(SUM('2010BaseLine'!F19:F19)+SUM('2010AboveOrBelowBaseLine'!F19:F19)=0,0,SUM('2010BaseLine'!F19:F19)+SUM('2010AboveOrBelowBaseLine'!F19:F19))</f>
        <v>0.4</v>
      </c>
      <c r="G19" s="14">
        <f>IF(SUM('2010BaseLine'!G19:G19)+SUM('2010AboveOrBelowBaseLine'!G19:G19)=0,0,SUM('2010BaseLine'!G19:G19)+SUM('2010AboveOrBelowBaseLine'!G19:G19))</f>
        <v>0.30000000000000004</v>
      </c>
      <c r="H19" s="14">
        <f>IF(SUM('2010BaseLine'!H19:H19)+SUM('2010AboveOrBelowBaseLine'!H19:H19)=0,0,SUM('2010BaseLine'!H19:H19)+SUM('2010AboveOrBelowBaseLine'!H19:H19))</f>
        <v>0.30000000000000004</v>
      </c>
      <c r="I19" s="14">
        <f>IF(SUM('2010BaseLine'!I19:I19)+SUM('2010AboveOrBelowBaseLine'!I19:I19)=0,0,SUM('2010BaseLine'!I19:I19)+SUM('2010AboveOrBelowBaseLine'!I19:I19))</f>
        <v>0.15</v>
      </c>
      <c r="J19" s="14">
        <f>IF(SUM('2010BaseLine'!J19:J19)+SUM('2010AboveOrBelowBaseLine'!J19:J19)=0,0,SUM('2010BaseLine'!J19:J19)+SUM('2010AboveOrBelowBaseLine'!J19:J19))</f>
        <v>0.15</v>
      </c>
      <c r="K19" s="14">
        <f>IF(SUM('2010BaseLine'!K19:K19)+SUM('2010AboveOrBelowBaseLine'!K19:K19)=0,0,SUM('2010BaseLine'!K19:K19)+SUM('2010AboveOrBelowBaseLine'!K19:K19))</f>
        <v>0.30000000000000004</v>
      </c>
      <c r="L19" s="14">
        <f>IF(SUM('2010BaseLine'!L19:L19)+SUM('2010AboveOrBelowBaseLine'!L19:L19)=0,0,SUM('2010BaseLine'!L19:L19)+SUM('2010AboveOrBelowBaseLine'!L19:L19))</f>
        <v>0.30000000000000004</v>
      </c>
      <c r="M19" s="14"/>
      <c r="N19" s="14">
        <f>IF(SUM('2010BaseLine'!N19:N19)+SUM('2010AboveOrBelowBaseLine'!N19:N19)=0,0,SUM('2010BaseLine'!N19:N19)+SUM('2010AboveOrBelowBaseLine'!N19:N19))</f>
        <v>0</v>
      </c>
      <c r="O19" s="14">
        <f>IF(SUM('2010BaseLine'!O19:O19)+SUM('2010AboveOrBelowBaseLine'!O19:O19)=0,0,SUM('2010BaseLine'!O19:O19)+SUM('2010AboveOrBelowBaseLine'!O19:O19))</f>
        <v>0</v>
      </c>
      <c r="P19" s="14">
        <f>IF(SUM('2010BaseLine'!P19:P19)+SUM('2010AboveOrBelowBaseLine'!P19:P19)=0,0,SUM('2010BaseLine'!P19:P19)+SUM('2010AboveOrBelowBaseLine'!P19:P19))</f>
        <v>0</v>
      </c>
      <c r="Q19" s="14">
        <f>IF(SUM('2010BaseLine'!$B19:$B19)+SUM('2010AboveOrBelowBaseLine'!Q19:Q19)=0,0,SUM('2010BaseLine'!$B19:$B19)+SUM('2010AboveOrBelowBaseLine'!Q19:Q19))</f>
        <v>1</v>
      </c>
      <c r="R19" s="14">
        <f>IF(SUM('2010BaseLine'!$B19:$B19)+SUM('2010AboveOrBelowBaseLine'!R19:R19)=0,0,SUM('2010BaseLine'!$B19:$B19)+SUM('2010AboveOrBelowBaseLine'!R19:R19))</f>
        <v>1</v>
      </c>
    </row>
    <row r="20" spans="1:18">
      <c r="A20" t="s">
        <v>42</v>
      </c>
      <c r="B20" s="38">
        <f t="shared" si="0"/>
        <v>1</v>
      </c>
      <c r="C20" s="14">
        <f>IF(SUM('2010BaseLine'!C20:C20)+SUM('2010AboveOrBelowBaseLine'!C20:C20)=0,0,SUM('2010BaseLine'!C20:C20)+SUM('2010AboveOrBelowBaseLine'!C20:C20))</f>
        <v>0.39999999999999991</v>
      </c>
      <c r="D20" s="14">
        <f>IF(SUM('2010BaseLine'!D20:D20)+SUM('2010AboveOrBelowBaseLine'!D20:D20)=0,0,SUM('2010BaseLine'!D20:D20)+SUM('2010AboveOrBelowBaseLine'!D20:D20))</f>
        <v>0.30000000000000004</v>
      </c>
      <c r="E20" s="14">
        <f>IF(SUM('2010BaseLine'!E20:E20)+SUM('2010AboveOrBelowBaseLine'!E20:E20)=0,0,SUM('2010BaseLine'!E20:E20)+SUM('2010AboveOrBelowBaseLine'!E20:E20))</f>
        <v>0.30000000000000004</v>
      </c>
      <c r="F20" s="14">
        <f>IF(SUM('2010BaseLine'!F20:F20)+SUM('2010AboveOrBelowBaseLine'!F20:F20)=0,0,SUM('2010BaseLine'!F20:F20)+SUM('2010AboveOrBelowBaseLine'!F20:F20))</f>
        <v>0.4</v>
      </c>
      <c r="G20" s="14">
        <f>IF(SUM('2010BaseLine'!G20:G20)+SUM('2010AboveOrBelowBaseLine'!G20:G20)=0,0,SUM('2010BaseLine'!G20:G20)+SUM('2010AboveOrBelowBaseLine'!G20:G20))</f>
        <v>0.30000000000000004</v>
      </c>
      <c r="H20" s="14">
        <f>IF(SUM('2010BaseLine'!H20:H20)+SUM('2010AboveOrBelowBaseLine'!H20:H20)=0,0,SUM('2010BaseLine'!H20:H20)+SUM('2010AboveOrBelowBaseLine'!H20:H20))</f>
        <v>0.30000000000000004</v>
      </c>
      <c r="I20" s="14">
        <f>IF(SUM('2010BaseLine'!I20:I20)+SUM('2010AboveOrBelowBaseLine'!I20:I20)=0,0,SUM('2010BaseLine'!I20:I20)+SUM('2010AboveOrBelowBaseLine'!I20:I20))</f>
        <v>0.15</v>
      </c>
      <c r="J20" s="14">
        <f>IF(SUM('2010BaseLine'!J20:J20)+SUM('2010AboveOrBelowBaseLine'!J20:J20)=0,0,SUM('2010BaseLine'!J20:J20)+SUM('2010AboveOrBelowBaseLine'!J20:J20))</f>
        <v>0.15</v>
      </c>
      <c r="K20" s="14">
        <f>IF(SUM('2010BaseLine'!K20:K20)+SUM('2010AboveOrBelowBaseLine'!K20:K20)=0,0,SUM('2010BaseLine'!K20:K20)+SUM('2010AboveOrBelowBaseLine'!K20:K20))</f>
        <v>0.30000000000000004</v>
      </c>
      <c r="L20" s="14">
        <f>IF(SUM('2010BaseLine'!L20:L20)+SUM('2010AboveOrBelowBaseLine'!L20:L20)=0,0,SUM('2010BaseLine'!L20:L20)+SUM('2010AboveOrBelowBaseLine'!L20:L20))</f>
        <v>0.30000000000000004</v>
      </c>
      <c r="M20" s="14"/>
      <c r="N20" s="14">
        <f>IF(SUM('2010BaseLine'!N20:N20)+SUM('2010AboveOrBelowBaseLine'!N20:N20)=0,0,SUM('2010BaseLine'!N20:N20)+SUM('2010AboveOrBelowBaseLine'!N20:N20))</f>
        <v>0</v>
      </c>
      <c r="O20" s="14">
        <f>IF(SUM('2010BaseLine'!O20:O20)+SUM('2010AboveOrBelowBaseLine'!O20:O20)=0,0,SUM('2010BaseLine'!O20:O20)+SUM('2010AboveOrBelowBaseLine'!O20:O20))</f>
        <v>0</v>
      </c>
      <c r="P20" s="14">
        <f>IF(SUM('2010BaseLine'!P20:P20)+SUM('2010AboveOrBelowBaseLine'!P20:P20)=0,0,SUM('2010BaseLine'!P20:P20)+SUM('2010AboveOrBelowBaseLine'!P20:P20))</f>
        <v>0</v>
      </c>
      <c r="Q20" s="14">
        <f>IF(SUM('2010BaseLine'!$B20:$B20)+SUM('2010AboveOrBelowBaseLine'!Q20:Q20)=0,0,SUM('2010BaseLine'!$B20:$B20)+SUM('2010AboveOrBelowBaseLine'!Q20:Q20))</f>
        <v>1</v>
      </c>
      <c r="R20" s="14">
        <f>IF(SUM('2010BaseLine'!$B20:$B20)+SUM('2010AboveOrBelowBaseLine'!R20:R20)=0,0,SUM('2010BaseLine'!$B20:$B20)+SUM('2010AboveOrBelowBaseLine'!R20:R20))</f>
        <v>1</v>
      </c>
    </row>
    <row r="21" spans="1:18">
      <c r="A21" t="s">
        <v>43</v>
      </c>
      <c r="B21" s="38">
        <f t="shared" si="0"/>
        <v>1</v>
      </c>
      <c r="C21" s="14">
        <f>IF(SUM('2010BaseLine'!C21:C21)+SUM('2010AboveOrBelowBaseLine'!C21:C21)=0,0,SUM('2010BaseLine'!C21:C21)+SUM('2010AboveOrBelowBaseLine'!C21:C21))</f>
        <v>0.39999999999999991</v>
      </c>
      <c r="D21" s="14">
        <f>IF(SUM('2010BaseLine'!D21:D21)+SUM('2010AboveOrBelowBaseLine'!D21:D21)=0,0,SUM('2010BaseLine'!D21:D21)+SUM('2010AboveOrBelowBaseLine'!D21:D21))</f>
        <v>0.30000000000000004</v>
      </c>
      <c r="E21" s="14">
        <f>IF(SUM('2010BaseLine'!E21:E21)+SUM('2010AboveOrBelowBaseLine'!E21:E21)=0,0,SUM('2010BaseLine'!E21:E21)+SUM('2010AboveOrBelowBaseLine'!E21:E21))</f>
        <v>0.30000000000000004</v>
      </c>
      <c r="F21" s="14">
        <f>IF(SUM('2010BaseLine'!F21:F21)+SUM('2010AboveOrBelowBaseLine'!F21:F21)=0,0,SUM('2010BaseLine'!F21:F21)+SUM('2010AboveOrBelowBaseLine'!F21:F21))</f>
        <v>0.4</v>
      </c>
      <c r="G21" s="14">
        <f>IF(SUM('2010BaseLine'!G21:G21)+SUM('2010AboveOrBelowBaseLine'!G21:G21)=0,0,SUM('2010BaseLine'!G21:G21)+SUM('2010AboveOrBelowBaseLine'!G21:G21))</f>
        <v>0.30000000000000004</v>
      </c>
      <c r="H21" s="14">
        <f>IF(SUM('2010BaseLine'!H21:H21)+SUM('2010AboveOrBelowBaseLine'!H21:H21)=0,0,SUM('2010BaseLine'!H21:H21)+SUM('2010AboveOrBelowBaseLine'!H21:H21))</f>
        <v>0.30000000000000004</v>
      </c>
      <c r="I21" s="14">
        <f>IF(SUM('2010BaseLine'!I21:I21)+SUM('2010AboveOrBelowBaseLine'!I21:I21)=0,0,SUM('2010BaseLine'!I21:I21)+SUM('2010AboveOrBelowBaseLine'!I21:I21))</f>
        <v>0.15</v>
      </c>
      <c r="J21" s="14">
        <f>IF(SUM('2010BaseLine'!J21:J21)+SUM('2010AboveOrBelowBaseLine'!J21:J21)=0,0,SUM('2010BaseLine'!J21:J21)+SUM('2010AboveOrBelowBaseLine'!J21:J21))</f>
        <v>0.15</v>
      </c>
      <c r="K21" s="14">
        <f>IF(SUM('2010BaseLine'!K21:K21)+SUM('2010AboveOrBelowBaseLine'!K21:K21)=0,0,SUM('2010BaseLine'!K21:K21)+SUM('2010AboveOrBelowBaseLine'!K21:K21))</f>
        <v>0.30000000000000004</v>
      </c>
      <c r="L21" s="14">
        <f>IF(SUM('2010BaseLine'!L21:L21)+SUM('2010AboveOrBelowBaseLine'!L21:L21)=0,0,SUM('2010BaseLine'!L21:L21)+SUM('2010AboveOrBelowBaseLine'!L21:L21))</f>
        <v>0.30000000000000004</v>
      </c>
      <c r="M21" s="14"/>
      <c r="N21" s="14">
        <f>IF(SUM('2010BaseLine'!N21:N21)+SUM('2010AboveOrBelowBaseLine'!N21:N21)=0,0,SUM('2010BaseLine'!N21:N21)+SUM('2010AboveOrBelowBaseLine'!N21:N21))</f>
        <v>0</v>
      </c>
      <c r="O21" s="14">
        <f>IF(SUM('2010BaseLine'!O21:O21)+SUM('2010AboveOrBelowBaseLine'!O21:O21)=0,0,SUM('2010BaseLine'!O21:O21)+SUM('2010AboveOrBelowBaseLine'!O21:O21))</f>
        <v>0</v>
      </c>
      <c r="P21" s="14">
        <f>IF(SUM('2010BaseLine'!P21:P21)+SUM('2010AboveOrBelowBaseLine'!P21:P21)=0,0,SUM('2010BaseLine'!P21:P21)+SUM('2010AboveOrBelowBaseLine'!P21:P21))</f>
        <v>0</v>
      </c>
      <c r="Q21" s="14">
        <f>IF(SUM('2010BaseLine'!$B21:$B21)+SUM('2010AboveOrBelowBaseLine'!Q21:Q21)=0,0,SUM('2010BaseLine'!$B21:$B21)+SUM('2010AboveOrBelowBaseLine'!Q21:Q21))</f>
        <v>1</v>
      </c>
      <c r="R21" s="14">
        <f>IF(SUM('2010BaseLine'!$B21:$B21)+SUM('2010AboveOrBelowBaseLine'!R21:R21)=0,0,SUM('2010BaseLine'!$B21:$B21)+SUM('2010AboveOrBelowBaseLine'!R21:R21))</f>
        <v>1</v>
      </c>
    </row>
    <row r="22" spans="1:18">
      <c r="A22" t="s">
        <v>44</v>
      </c>
      <c r="B22" s="38">
        <f t="shared" si="0"/>
        <v>1</v>
      </c>
      <c r="C22" s="14">
        <f>IF(SUM('2010BaseLine'!C22:C22)+SUM('2010AboveOrBelowBaseLine'!C22:C22)=0,0,SUM('2010BaseLine'!C22:C22)+SUM('2010AboveOrBelowBaseLine'!C22:C22))</f>
        <v>0.39999999999999991</v>
      </c>
      <c r="D22" s="14">
        <f>IF(SUM('2010BaseLine'!D22:D22)+SUM('2010AboveOrBelowBaseLine'!D22:D22)=0,0,SUM('2010BaseLine'!D22:D22)+SUM('2010AboveOrBelowBaseLine'!D22:D22))</f>
        <v>0.30000000000000004</v>
      </c>
      <c r="E22" s="14">
        <f>IF(SUM('2010BaseLine'!E22:E22)+SUM('2010AboveOrBelowBaseLine'!E22:E22)=0,0,SUM('2010BaseLine'!E22:E22)+SUM('2010AboveOrBelowBaseLine'!E22:E22))</f>
        <v>0.30000000000000004</v>
      </c>
      <c r="F22" s="14">
        <f>IF(SUM('2010BaseLine'!F22:F22)+SUM('2010AboveOrBelowBaseLine'!F22:F22)=0,0,SUM('2010BaseLine'!F22:F22)+SUM('2010AboveOrBelowBaseLine'!F22:F22))</f>
        <v>0.4</v>
      </c>
      <c r="G22" s="14">
        <f>IF(SUM('2010BaseLine'!G22:G22)+SUM('2010AboveOrBelowBaseLine'!G22:G22)=0,0,SUM('2010BaseLine'!G22:G22)+SUM('2010AboveOrBelowBaseLine'!G22:G22))</f>
        <v>0.30000000000000004</v>
      </c>
      <c r="H22" s="14">
        <f>IF(SUM('2010BaseLine'!H22:H22)+SUM('2010AboveOrBelowBaseLine'!H22:H22)=0,0,SUM('2010BaseLine'!H22:H22)+SUM('2010AboveOrBelowBaseLine'!H22:H22))</f>
        <v>0.30000000000000004</v>
      </c>
      <c r="I22" s="14">
        <f>IF(SUM('2010BaseLine'!I22:I22)+SUM('2010AboveOrBelowBaseLine'!I22:I22)=0,0,SUM('2010BaseLine'!I22:I22)+SUM('2010AboveOrBelowBaseLine'!I22:I22))</f>
        <v>0.15</v>
      </c>
      <c r="J22" s="14">
        <f>IF(SUM('2010BaseLine'!J22:J22)+SUM('2010AboveOrBelowBaseLine'!J22:J22)=0,0,SUM('2010BaseLine'!J22:J22)+SUM('2010AboveOrBelowBaseLine'!J22:J22))</f>
        <v>0.15</v>
      </c>
      <c r="K22" s="14">
        <f>IF(SUM('2010BaseLine'!K22:K22)+SUM('2010AboveOrBelowBaseLine'!K22:K22)=0,0,SUM('2010BaseLine'!K22:K22)+SUM('2010AboveOrBelowBaseLine'!K22:K22))</f>
        <v>0.30000000000000004</v>
      </c>
      <c r="L22" s="14">
        <f>IF(SUM('2010BaseLine'!L22:L22)+SUM('2010AboveOrBelowBaseLine'!L22:L22)=0,0,SUM('2010BaseLine'!L22:L22)+SUM('2010AboveOrBelowBaseLine'!L22:L22))</f>
        <v>0.30000000000000004</v>
      </c>
      <c r="M22" s="14"/>
      <c r="N22" s="14">
        <f>IF(SUM('2010BaseLine'!N22:N22)+SUM('2010AboveOrBelowBaseLine'!N22:N22)=0,0,SUM('2010BaseLine'!N22:N22)+SUM('2010AboveOrBelowBaseLine'!N22:N22))</f>
        <v>0</v>
      </c>
      <c r="O22" s="14">
        <f>IF(SUM('2010BaseLine'!O22:O22)+SUM('2010AboveOrBelowBaseLine'!O22:O22)=0,0,SUM('2010BaseLine'!O22:O22)+SUM('2010AboveOrBelowBaseLine'!O22:O22))</f>
        <v>0</v>
      </c>
      <c r="P22" s="14">
        <f>IF(SUM('2010BaseLine'!P22:P22)+SUM('2010AboveOrBelowBaseLine'!P22:P22)=0,0,SUM('2010BaseLine'!P22:P22)+SUM('2010AboveOrBelowBaseLine'!P22:P22))</f>
        <v>0</v>
      </c>
      <c r="Q22" s="14">
        <f>IF(SUM('2010BaseLine'!$B22:$B22)+SUM('2010AboveOrBelowBaseLine'!Q22:Q22)=0,0,SUM('2010BaseLine'!$B22:$B22)+SUM('2010AboveOrBelowBaseLine'!Q22:Q22))</f>
        <v>1</v>
      </c>
      <c r="R22" s="14">
        <f>IF(SUM('2010BaseLine'!$B22:$B22)+SUM('2010AboveOrBelowBaseLine'!R22:R22)=0,0,SUM('2010BaseLine'!$B22:$B22)+SUM('2010AboveOrBelowBaseLine'!R22:R22))</f>
        <v>1</v>
      </c>
    </row>
    <row r="23" spans="1:18">
      <c r="A23" t="s">
        <v>56</v>
      </c>
      <c r="B23" s="38">
        <f t="shared" si="0"/>
        <v>1</v>
      </c>
      <c r="C23" s="14">
        <f>IF(SUM('2010BaseLine'!C23:C23)+SUM('2010AboveOrBelowBaseLine'!C23:C23)=0,0,SUM('2010BaseLine'!C23:C23)+SUM('2010AboveOrBelowBaseLine'!C23:C23))</f>
        <v>0.39999999999999991</v>
      </c>
      <c r="D23" s="14">
        <f>IF(SUM('2010BaseLine'!D23:D23)+SUM('2010AboveOrBelowBaseLine'!D23:D23)=0,0,SUM('2010BaseLine'!D23:D23)+SUM('2010AboveOrBelowBaseLine'!D23:D23))</f>
        <v>0.30000000000000004</v>
      </c>
      <c r="E23" s="14">
        <f>IF(SUM('2010BaseLine'!E23:E23)+SUM('2010AboveOrBelowBaseLine'!E23:E23)=0,0,SUM('2010BaseLine'!E23:E23)+SUM('2010AboveOrBelowBaseLine'!E23:E23))</f>
        <v>0.30000000000000004</v>
      </c>
      <c r="F23" s="14">
        <f>IF(SUM('2010BaseLine'!F23:F23)+SUM('2010AboveOrBelowBaseLine'!F23:F23)=0,0,SUM('2010BaseLine'!F23:F23)+SUM('2010AboveOrBelowBaseLine'!F23:F23))</f>
        <v>0.4</v>
      </c>
      <c r="G23" s="14">
        <f>IF(SUM('2010BaseLine'!G23:G23)+SUM('2010AboveOrBelowBaseLine'!G23:G23)=0,0,SUM('2010BaseLine'!G23:G23)+SUM('2010AboveOrBelowBaseLine'!G23:G23))</f>
        <v>0.30000000000000004</v>
      </c>
      <c r="H23" s="14">
        <f>IF(SUM('2010BaseLine'!H23:H23)+SUM('2010AboveOrBelowBaseLine'!H23:H23)=0,0,SUM('2010BaseLine'!H23:H23)+SUM('2010AboveOrBelowBaseLine'!H23:H23))</f>
        <v>0.30000000000000004</v>
      </c>
      <c r="I23" s="14">
        <f>IF(SUM('2010BaseLine'!I23:I23)+SUM('2010AboveOrBelowBaseLine'!I23:I23)=0,0,SUM('2010BaseLine'!I23:I23)+SUM('2010AboveOrBelowBaseLine'!I23:I23))</f>
        <v>0.15</v>
      </c>
      <c r="J23" s="14">
        <f>IF(SUM('2010BaseLine'!J23:J23)+SUM('2010AboveOrBelowBaseLine'!J23:J23)=0,0,SUM('2010BaseLine'!J23:J23)+SUM('2010AboveOrBelowBaseLine'!J23:J23))</f>
        <v>0.15</v>
      </c>
      <c r="K23" s="14">
        <f>IF(SUM('2010BaseLine'!K23:K23)+SUM('2010AboveOrBelowBaseLine'!K23:K23)=0,0,SUM('2010BaseLine'!K23:K23)+SUM('2010AboveOrBelowBaseLine'!K23:K23))</f>
        <v>0.30000000000000004</v>
      </c>
      <c r="L23" s="14">
        <f>IF(SUM('2010BaseLine'!L23:L23)+SUM('2010AboveOrBelowBaseLine'!L23:L23)=0,0,SUM('2010BaseLine'!L23:L23)+SUM('2010AboveOrBelowBaseLine'!L23:L23))</f>
        <v>0.30000000000000004</v>
      </c>
      <c r="M23" s="14"/>
      <c r="N23" s="14">
        <f>IF(SUM('2010BaseLine'!N23:N23)+SUM('2010AboveOrBelowBaseLine'!N23:N23)=0,0,SUM('2010BaseLine'!N23:N23)+SUM('2010AboveOrBelowBaseLine'!N23:N23))</f>
        <v>0</v>
      </c>
      <c r="O23" s="14">
        <f>IF(SUM('2010BaseLine'!O23:O23)+SUM('2010AboveOrBelowBaseLine'!O23:O23)=0,0,SUM('2010BaseLine'!O23:O23)+SUM('2010AboveOrBelowBaseLine'!O23:O23))</f>
        <v>0</v>
      </c>
      <c r="P23" s="14">
        <f>IF(SUM('2010BaseLine'!P23:P23)+SUM('2010AboveOrBelowBaseLine'!P23:P23)=0,0,SUM('2010BaseLine'!P23:P23)+SUM('2010AboveOrBelowBaseLine'!P23:P23))</f>
        <v>0</v>
      </c>
      <c r="Q23" s="14">
        <f>IF(SUM('2010BaseLine'!$B23:$B23)+SUM('2010AboveOrBelowBaseLine'!Q23:Q23)=0,0,SUM('2010BaseLine'!$B23:$B23)+SUM('2010AboveOrBelowBaseLine'!Q23:Q23))</f>
        <v>1</v>
      </c>
      <c r="R23" s="14">
        <f>IF(SUM('2010BaseLine'!$B23:$B23)+SUM('2010AboveOrBelowBaseLine'!R23:R23)=0,0,SUM('2010BaseLine'!$B23:$B23)+SUM('2010AboveOrBelowBaseLine'!R23:R23))</f>
        <v>1</v>
      </c>
    </row>
    <row r="24" spans="1:18">
      <c r="A24" t="s">
        <v>45</v>
      </c>
      <c r="B24" s="38">
        <f t="shared" si="0"/>
        <v>1</v>
      </c>
      <c r="C24" s="14">
        <f>IF(SUM('2010BaseLine'!C24:C24)+SUM('2010AboveOrBelowBaseLine'!C24:C24)=0,0,SUM('2010BaseLine'!C24:C24)+SUM('2010AboveOrBelowBaseLine'!C24:C24))</f>
        <v>0.39999999999999991</v>
      </c>
      <c r="D24" s="14">
        <f>IF(SUM('2010BaseLine'!D24:D24)+SUM('2010AboveOrBelowBaseLine'!D24:D24)=0,0,SUM('2010BaseLine'!D24:D24)+SUM('2010AboveOrBelowBaseLine'!D24:D24))</f>
        <v>0.30000000000000004</v>
      </c>
      <c r="E24" s="14">
        <f>IF(SUM('2010BaseLine'!E24:E24)+SUM('2010AboveOrBelowBaseLine'!E24:E24)=0,0,SUM('2010BaseLine'!E24:E24)+SUM('2010AboveOrBelowBaseLine'!E24:E24))</f>
        <v>0.30000000000000004</v>
      </c>
      <c r="F24" s="14">
        <f>IF(SUM('2010BaseLine'!F24:F24)+SUM('2010AboveOrBelowBaseLine'!F24:F24)=0,0,SUM('2010BaseLine'!F24:F24)+SUM('2010AboveOrBelowBaseLine'!F24:F24))</f>
        <v>0.4</v>
      </c>
      <c r="G24" s="14">
        <f>IF(SUM('2010BaseLine'!G24:G24)+SUM('2010AboveOrBelowBaseLine'!G24:G24)=0,0,SUM('2010BaseLine'!G24:G24)+SUM('2010AboveOrBelowBaseLine'!G24:G24))</f>
        <v>0.30000000000000004</v>
      </c>
      <c r="H24" s="14">
        <f>IF(SUM('2010BaseLine'!H24:H24)+SUM('2010AboveOrBelowBaseLine'!H24:H24)=0,0,SUM('2010BaseLine'!H24:H24)+SUM('2010AboveOrBelowBaseLine'!H24:H24))</f>
        <v>0.30000000000000004</v>
      </c>
      <c r="I24" s="14">
        <f>IF(SUM('2010BaseLine'!I24:I24)+SUM('2010AboveOrBelowBaseLine'!I24:I24)=0,0,SUM('2010BaseLine'!I24:I24)+SUM('2010AboveOrBelowBaseLine'!I24:I24))</f>
        <v>0.15</v>
      </c>
      <c r="J24" s="14">
        <f>IF(SUM('2010BaseLine'!J24:J24)+SUM('2010AboveOrBelowBaseLine'!J24:J24)=0,0,SUM('2010BaseLine'!J24:J24)+SUM('2010AboveOrBelowBaseLine'!J24:J24))</f>
        <v>0.15</v>
      </c>
      <c r="K24" s="14">
        <f>IF(SUM('2010BaseLine'!K24:K24)+SUM('2010AboveOrBelowBaseLine'!K24:K24)=0,0,SUM('2010BaseLine'!K24:K24)+SUM('2010AboveOrBelowBaseLine'!K24:K24))</f>
        <v>0.30000000000000004</v>
      </c>
      <c r="L24" s="14">
        <f>IF(SUM('2010BaseLine'!L24:L24)+SUM('2010AboveOrBelowBaseLine'!L24:L24)=0,0,SUM('2010BaseLine'!L24:L24)+SUM('2010AboveOrBelowBaseLine'!L24:L24))</f>
        <v>0.30000000000000004</v>
      </c>
      <c r="M24" s="14"/>
      <c r="N24" s="14">
        <f>IF(SUM('2010BaseLine'!N24:N24)+SUM('2010AboveOrBelowBaseLine'!N24:N24)=0,0,SUM('2010BaseLine'!N24:N24)+SUM('2010AboveOrBelowBaseLine'!N24:N24))</f>
        <v>0</v>
      </c>
      <c r="O24" s="14">
        <f>IF(SUM('2010BaseLine'!O24:O24)+SUM('2010AboveOrBelowBaseLine'!O24:O24)=0,0,SUM('2010BaseLine'!O24:O24)+SUM('2010AboveOrBelowBaseLine'!O24:O24))</f>
        <v>0</v>
      </c>
      <c r="P24" s="14">
        <f>IF(SUM('2010BaseLine'!P24:P24)+SUM('2010AboveOrBelowBaseLine'!P24:P24)=0,0,SUM('2010BaseLine'!P24:P24)+SUM('2010AboveOrBelowBaseLine'!P24:P24))</f>
        <v>0</v>
      </c>
      <c r="Q24" s="14">
        <f>IF(SUM('2010BaseLine'!$B24:$B24)+SUM('2010AboveOrBelowBaseLine'!Q24:Q24)=0,0,SUM('2010BaseLine'!$B24:$B24)+SUM('2010AboveOrBelowBaseLine'!Q24:Q24))</f>
        <v>1</v>
      </c>
      <c r="R24" s="14">
        <f>IF(SUM('2010BaseLine'!$B24:$B24)+SUM('2010AboveOrBelowBaseLine'!R24:R24)=0,0,SUM('2010BaseLine'!$B24:$B24)+SUM('2010AboveOrBelowBaseLine'!R24:R24))</f>
        <v>1</v>
      </c>
    </row>
    <row r="25" spans="1:18">
      <c r="A25" t="s">
        <v>46</v>
      </c>
      <c r="B25" s="38">
        <f t="shared" si="0"/>
        <v>1</v>
      </c>
      <c r="C25" s="14">
        <f>IF(SUM('2010BaseLine'!C25:C25)+SUM('2010AboveOrBelowBaseLine'!C25:C25)=0,0,SUM('2010BaseLine'!C25:C25)+SUM('2010AboveOrBelowBaseLine'!C25:C25))</f>
        <v>0.39999999999999991</v>
      </c>
      <c r="D25" s="14">
        <f>IF(SUM('2010BaseLine'!D25:D25)+SUM('2010AboveOrBelowBaseLine'!D25:D25)=0,0,SUM('2010BaseLine'!D25:D25)+SUM('2010AboveOrBelowBaseLine'!D25:D25))</f>
        <v>0.30000000000000004</v>
      </c>
      <c r="E25" s="14">
        <f>IF(SUM('2010BaseLine'!E25:E25)+SUM('2010AboveOrBelowBaseLine'!E25:E25)=0,0,SUM('2010BaseLine'!E25:E25)+SUM('2010AboveOrBelowBaseLine'!E25:E25))</f>
        <v>0.30000000000000004</v>
      </c>
      <c r="F25" s="14">
        <f>IF(SUM('2010BaseLine'!F25:F25)+SUM('2010AboveOrBelowBaseLine'!F25:F25)=0,0,SUM('2010BaseLine'!F25:F25)+SUM('2010AboveOrBelowBaseLine'!F25:F25))</f>
        <v>0.4</v>
      </c>
      <c r="G25" s="14">
        <f>IF(SUM('2010BaseLine'!G25:G25)+SUM('2010AboveOrBelowBaseLine'!G25:G25)=0,0,SUM('2010BaseLine'!G25:G25)+SUM('2010AboveOrBelowBaseLine'!G25:G25))</f>
        <v>0.30000000000000004</v>
      </c>
      <c r="H25" s="14">
        <f>IF(SUM('2010BaseLine'!H25:H25)+SUM('2010AboveOrBelowBaseLine'!H25:H25)=0,0,SUM('2010BaseLine'!H25:H25)+SUM('2010AboveOrBelowBaseLine'!H25:H25))</f>
        <v>0.30000000000000004</v>
      </c>
      <c r="I25" s="14">
        <f>IF(SUM('2010BaseLine'!I25:I25)+SUM('2010AboveOrBelowBaseLine'!I25:I25)=0,0,SUM('2010BaseLine'!I25:I25)+SUM('2010AboveOrBelowBaseLine'!I25:I25))</f>
        <v>0.15</v>
      </c>
      <c r="J25" s="14">
        <f>IF(SUM('2010BaseLine'!J25:J25)+SUM('2010AboveOrBelowBaseLine'!J25:J25)=0,0,SUM('2010BaseLine'!J25:J25)+SUM('2010AboveOrBelowBaseLine'!J25:J25))</f>
        <v>0.15</v>
      </c>
      <c r="K25" s="14">
        <f>IF(SUM('2010BaseLine'!K25:K25)+SUM('2010AboveOrBelowBaseLine'!K25:K25)=0,0,SUM('2010BaseLine'!K25:K25)+SUM('2010AboveOrBelowBaseLine'!K25:K25))</f>
        <v>0.30000000000000004</v>
      </c>
      <c r="L25" s="14">
        <f>IF(SUM('2010BaseLine'!L25:L25)+SUM('2010AboveOrBelowBaseLine'!L25:L25)=0,0,SUM('2010BaseLine'!L25:L25)+SUM('2010AboveOrBelowBaseLine'!L25:L25))</f>
        <v>0.30000000000000004</v>
      </c>
      <c r="M25" s="14"/>
      <c r="N25" s="14">
        <f>IF(SUM('2010BaseLine'!N25:N25)+SUM('2010AboveOrBelowBaseLine'!N25:N25)=0,0,SUM('2010BaseLine'!N25:N25)+SUM('2010AboveOrBelowBaseLine'!N25:N25))</f>
        <v>0</v>
      </c>
      <c r="O25" s="14">
        <f>IF(SUM('2010BaseLine'!O25:O25)+SUM('2010AboveOrBelowBaseLine'!O25:O25)=0,0,SUM('2010BaseLine'!O25:O25)+SUM('2010AboveOrBelowBaseLine'!O25:O25))</f>
        <v>0</v>
      </c>
      <c r="P25" s="14">
        <f>IF(SUM('2010BaseLine'!P25:P25)+SUM('2010AboveOrBelowBaseLine'!P25:P25)=0,0,SUM('2010BaseLine'!P25:P25)+SUM('2010AboveOrBelowBaseLine'!P25:P25))</f>
        <v>0</v>
      </c>
      <c r="Q25" s="14">
        <f>IF(SUM('2010BaseLine'!$B25:$B25)+SUM('2010AboveOrBelowBaseLine'!Q25:Q25)=0,0,SUM('2010BaseLine'!$B25:$B25)+SUM('2010AboveOrBelowBaseLine'!Q25:Q25))</f>
        <v>1</v>
      </c>
      <c r="R25" s="14">
        <f>IF(SUM('2010BaseLine'!$B25:$B25)+SUM('2010AboveOrBelowBaseLine'!R25:R25)=0,0,SUM('2010BaseLine'!$B25:$B25)+SUM('2010AboveOrBelowBaseLine'!R25:R25))</f>
        <v>1</v>
      </c>
    </row>
    <row r="26" spans="1:18">
      <c r="A26" t="s">
        <v>47</v>
      </c>
      <c r="B26" s="38">
        <f t="shared" si="0"/>
        <v>1</v>
      </c>
      <c r="C26" s="14">
        <f>IF(SUM('2010BaseLine'!C26:C26)+SUM('2010AboveOrBelowBaseLine'!C26:C26)=0,0,SUM('2010BaseLine'!C26:C26)+SUM('2010AboveOrBelowBaseLine'!C26:C26))</f>
        <v>0.39999999999999991</v>
      </c>
      <c r="D26" s="14">
        <f>IF(SUM('2010BaseLine'!D26:D26)+SUM('2010AboveOrBelowBaseLine'!D26:D26)=0,0,SUM('2010BaseLine'!D26:D26)+SUM('2010AboveOrBelowBaseLine'!D26:D26))</f>
        <v>0.30000000000000004</v>
      </c>
      <c r="E26" s="14">
        <f>IF(SUM('2010BaseLine'!E26:E26)+SUM('2010AboveOrBelowBaseLine'!E26:E26)=0,0,SUM('2010BaseLine'!E26:E26)+SUM('2010AboveOrBelowBaseLine'!E26:E26))</f>
        <v>0.30000000000000004</v>
      </c>
      <c r="F26" s="14">
        <f>IF(SUM('2010BaseLine'!F26:F26)+SUM('2010AboveOrBelowBaseLine'!F26:F26)=0,0,SUM('2010BaseLine'!F26:F26)+SUM('2010AboveOrBelowBaseLine'!F26:F26))</f>
        <v>0.4</v>
      </c>
      <c r="G26" s="14">
        <f>IF(SUM('2010BaseLine'!G26:G26)+SUM('2010AboveOrBelowBaseLine'!G26:G26)=0,0,SUM('2010BaseLine'!G26:G26)+SUM('2010AboveOrBelowBaseLine'!G26:G26))</f>
        <v>0.30000000000000004</v>
      </c>
      <c r="H26" s="14">
        <f>IF(SUM('2010BaseLine'!H26:H26)+SUM('2010AboveOrBelowBaseLine'!H26:H26)=0,0,SUM('2010BaseLine'!H26:H26)+SUM('2010AboveOrBelowBaseLine'!H26:H26))</f>
        <v>0.30000000000000004</v>
      </c>
      <c r="I26" s="14">
        <f>IF(SUM('2010BaseLine'!I26:I26)+SUM('2010AboveOrBelowBaseLine'!I26:I26)=0,0,SUM('2010BaseLine'!I26:I26)+SUM('2010AboveOrBelowBaseLine'!I26:I26))</f>
        <v>0.15</v>
      </c>
      <c r="J26" s="14">
        <f>IF(SUM('2010BaseLine'!J26:J26)+SUM('2010AboveOrBelowBaseLine'!J26:J26)=0,0,SUM('2010BaseLine'!J26:J26)+SUM('2010AboveOrBelowBaseLine'!J26:J26))</f>
        <v>0.15</v>
      </c>
      <c r="K26" s="14">
        <f>IF(SUM('2010BaseLine'!K26:K26)+SUM('2010AboveOrBelowBaseLine'!K26:K26)=0,0,SUM('2010BaseLine'!K26:K26)+SUM('2010AboveOrBelowBaseLine'!K26:K26))</f>
        <v>0.30000000000000004</v>
      </c>
      <c r="L26" s="14">
        <f>IF(SUM('2010BaseLine'!L26:L26)+SUM('2010AboveOrBelowBaseLine'!L26:L26)=0,0,SUM('2010BaseLine'!L26:L26)+SUM('2010AboveOrBelowBaseLine'!L26:L26))</f>
        <v>0.30000000000000004</v>
      </c>
      <c r="M26" s="14"/>
      <c r="N26" s="14">
        <f>IF(SUM('2010BaseLine'!N26:N26)+SUM('2010AboveOrBelowBaseLine'!N26:N26)=0,0,SUM('2010BaseLine'!N26:N26)+SUM('2010AboveOrBelowBaseLine'!N26:N26))</f>
        <v>0</v>
      </c>
      <c r="O26" s="14">
        <f>IF(SUM('2010BaseLine'!O26:O26)+SUM('2010AboveOrBelowBaseLine'!O26:O26)=0,0,SUM('2010BaseLine'!O26:O26)+SUM('2010AboveOrBelowBaseLine'!O26:O26))</f>
        <v>0</v>
      </c>
      <c r="P26" s="14">
        <f>IF(SUM('2010BaseLine'!P26:P26)+SUM('2010AboveOrBelowBaseLine'!P26:P26)=0,0,SUM('2010BaseLine'!P26:P26)+SUM('2010AboveOrBelowBaseLine'!P26:P26))</f>
        <v>0</v>
      </c>
      <c r="Q26" s="14">
        <f>IF(SUM('2010BaseLine'!$B26:$B26)+SUM('2010AboveOrBelowBaseLine'!Q26:Q26)=0,0,SUM('2010BaseLine'!$B26:$B26)+SUM('2010AboveOrBelowBaseLine'!Q26:Q26))</f>
        <v>1</v>
      </c>
      <c r="R26" s="14">
        <f>IF(SUM('2010BaseLine'!$B26:$B26)+SUM('2010AboveOrBelowBaseLine'!R26:R26)=0,0,SUM('2010BaseLine'!$B26:$B26)+SUM('2010AboveOrBelowBaseLine'!R26:R26))</f>
        <v>1</v>
      </c>
    </row>
    <row r="27" spans="1:18">
      <c r="A27" t="s">
        <v>48</v>
      </c>
      <c r="B27" s="38">
        <f t="shared" si="0"/>
        <v>1</v>
      </c>
      <c r="C27" s="14">
        <f>IF(SUM('2010BaseLine'!C27:C27)+SUM('2010AboveOrBelowBaseLine'!C27:C27)=0,0,SUM('2010BaseLine'!C27:C27)+SUM('2010AboveOrBelowBaseLine'!C27:C27))</f>
        <v>0.39999999999999991</v>
      </c>
      <c r="D27" s="14">
        <f>IF(SUM('2010BaseLine'!D27:D27)+SUM('2010AboveOrBelowBaseLine'!D27:D27)=0,0,SUM('2010BaseLine'!D27:D27)+SUM('2010AboveOrBelowBaseLine'!D27:D27))</f>
        <v>0.30000000000000004</v>
      </c>
      <c r="E27" s="14">
        <f>IF(SUM('2010BaseLine'!E27:E27)+SUM('2010AboveOrBelowBaseLine'!E27:E27)=0,0,SUM('2010BaseLine'!E27:E27)+SUM('2010AboveOrBelowBaseLine'!E27:E27))</f>
        <v>0.30000000000000004</v>
      </c>
      <c r="F27" s="14">
        <f>IF(SUM('2010BaseLine'!F27:F27)+SUM('2010AboveOrBelowBaseLine'!F27:F27)=0,0,SUM('2010BaseLine'!F27:F27)+SUM('2010AboveOrBelowBaseLine'!F27:F27))</f>
        <v>0.4</v>
      </c>
      <c r="G27" s="14">
        <f>IF(SUM('2010BaseLine'!G27:G27)+SUM('2010AboveOrBelowBaseLine'!G27:G27)=0,0,SUM('2010BaseLine'!G27:G27)+SUM('2010AboveOrBelowBaseLine'!G27:G27))</f>
        <v>0.30000000000000004</v>
      </c>
      <c r="H27" s="14">
        <f>IF(SUM('2010BaseLine'!H27:H27)+SUM('2010AboveOrBelowBaseLine'!H27:H27)=0,0,SUM('2010BaseLine'!H27:H27)+SUM('2010AboveOrBelowBaseLine'!H27:H27))</f>
        <v>0.30000000000000004</v>
      </c>
      <c r="I27" s="14">
        <f>IF(SUM('2010BaseLine'!I27:I27)+SUM('2010AboveOrBelowBaseLine'!I27:I27)=0,0,SUM('2010BaseLine'!I27:I27)+SUM('2010AboveOrBelowBaseLine'!I27:I27))</f>
        <v>0.15</v>
      </c>
      <c r="J27" s="14">
        <f>IF(SUM('2010BaseLine'!J27:J27)+SUM('2010AboveOrBelowBaseLine'!J27:J27)=0,0,SUM('2010BaseLine'!J27:J27)+SUM('2010AboveOrBelowBaseLine'!J27:J27))</f>
        <v>0.15</v>
      </c>
      <c r="K27" s="14">
        <f>IF(SUM('2010BaseLine'!K27:K27)+SUM('2010AboveOrBelowBaseLine'!K27:K27)=0,0,SUM('2010BaseLine'!K27:K27)+SUM('2010AboveOrBelowBaseLine'!K27:K27))</f>
        <v>0.30000000000000004</v>
      </c>
      <c r="L27" s="14">
        <f>IF(SUM('2010BaseLine'!L27:L27)+SUM('2010AboveOrBelowBaseLine'!L27:L27)=0,0,SUM('2010BaseLine'!L27:L27)+SUM('2010AboveOrBelowBaseLine'!L27:L27))</f>
        <v>0.30000000000000004</v>
      </c>
      <c r="M27" s="14"/>
      <c r="N27" s="14">
        <f>IF(SUM('2010BaseLine'!N27:N27)+SUM('2010AboveOrBelowBaseLine'!N27:N27)=0,0,SUM('2010BaseLine'!N27:N27)+SUM('2010AboveOrBelowBaseLine'!N27:N27))</f>
        <v>0</v>
      </c>
      <c r="O27" s="14">
        <f>IF(SUM('2010BaseLine'!O27:O27)+SUM('2010AboveOrBelowBaseLine'!O27:O27)=0,0,SUM('2010BaseLine'!O27:O27)+SUM('2010AboveOrBelowBaseLine'!O27:O27))</f>
        <v>0</v>
      </c>
      <c r="P27" s="14">
        <f>IF(SUM('2010BaseLine'!P27:P27)+SUM('2010AboveOrBelowBaseLine'!P27:P27)=0,0,SUM('2010BaseLine'!P27:P27)+SUM('2010AboveOrBelowBaseLine'!P27:P27))</f>
        <v>0</v>
      </c>
      <c r="Q27" s="14">
        <f>IF(SUM('2010BaseLine'!$B27:$B27)+SUM('2010AboveOrBelowBaseLine'!Q27:Q27)=0,0,SUM('2010BaseLine'!$B27:$B27)+SUM('2010AboveOrBelowBaseLine'!Q27:Q27))</f>
        <v>1</v>
      </c>
      <c r="R27" s="14">
        <f>IF(SUM('2010BaseLine'!$B27:$B27)+SUM('2010AboveOrBelowBaseLine'!R27:R27)=0,0,SUM('2010BaseLine'!$B27:$B27)+SUM('2010AboveOrBelowBaseLine'!R27:R27))</f>
        <v>1</v>
      </c>
    </row>
    <row r="28" spans="1:18">
      <c r="A28" t="s">
        <v>49</v>
      </c>
      <c r="B28" s="38">
        <f t="shared" si="0"/>
        <v>1</v>
      </c>
      <c r="C28" s="14">
        <f>IF(SUM('2010BaseLine'!C28:C28)+SUM('2010AboveOrBelowBaseLine'!C28:C28)=0,0,SUM('2010BaseLine'!C28:C28)+SUM('2010AboveOrBelowBaseLine'!C28:C28))</f>
        <v>0.39999999999999991</v>
      </c>
      <c r="D28" s="14">
        <f>IF(SUM('2010BaseLine'!D28:D28)+SUM('2010AboveOrBelowBaseLine'!D28:D28)=0,0,SUM('2010BaseLine'!D28:D28)+SUM('2010AboveOrBelowBaseLine'!D28:D28))</f>
        <v>0.30000000000000004</v>
      </c>
      <c r="E28" s="14">
        <f>IF(SUM('2010BaseLine'!E28:E28)+SUM('2010AboveOrBelowBaseLine'!E28:E28)=0,0,SUM('2010BaseLine'!E28:E28)+SUM('2010AboveOrBelowBaseLine'!E28:E28))</f>
        <v>0.30000000000000004</v>
      </c>
      <c r="F28" s="14">
        <f>IF(SUM('2010BaseLine'!F28:F28)+SUM('2010AboveOrBelowBaseLine'!F28:F28)=0,0,SUM('2010BaseLine'!F28:F28)+SUM('2010AboveOrBelowBaseLine'!F28:F28))</f>
        <v>0.4</v>
      </c>
      <c r="G28" s="14">
        <f>IF(SUM('2010BaseLine'!G28:G28)+SUM('2010AboveOrBelowBaseLine'!G28:G28)=0,0,SUM('2010BaseLine'!G28:G28)+SUM('2010AboveOrBelowBaseLine'!G28:G28))</f>
        <v>0.30000000000000004</v>
      </c>
      <c r="H28" s="14">
        <f>IF(SUM('2010BaseLine'!H28:H28)+SUM('2010AboveOrBelowBaseLine'!H28:H28)=0,0,SUM('2010BaseLine'!H28:H28)+SUM('2010AboveOrBelowBaseLine'!H28:H28))</f>
        <v>0.30000000000000004</v>
      </c>
      <c r="I28" s="14">
        <f>IF(SUM('2010BaseLine'!I28:I28)+SUM('2010AboveOrBelowBaseLine'!I28:I28)=0,0,SUM('2010BaseLine'!I28:I28)+SUM('2010AboveOrBelowBaseLine'!I28:I28))</f>
        <v>0.15</v>
      </c>
      <c r="J28" s="14">
        <f>IF(SUM('2010BaseLine'!J28:J28)+SUM('2010AboveOrBelowBaseLine'!J28:J28)=0,0,SUM('2010BaseLine'!J28:J28)+SUM('2010AboveOrBelowBaseLine'!J28:J28))</f>
        <v>0.15</v>
      </c>
      <c r="K28" s="14">
        <f>IF(SUM('2010BaseLine'!K28:K28)+SUM('2010AboveOrBelowBaseLine'!K28:K28)=0,0,SUM('2010BaseLine'!K28:K28)+SUM('2010AboveOrBelowBaseLine'!K28:K28))</f>
        <v>0.30000000000000004</v>
      </c>
      <c r="L28" s="14">
        <f>IF(SUM('2010BaseLine'!L28:L28)+SUM('2010AboveOrBelowBaseLine'!L28:L28)=0,0,SUM('2010BaseLine'!L28:L28)+SUM('2010AboveOrBelowBaseLine'!L28:L28))</f>
        <v>0.30000000000000004</v>
      </c>
      <c r="M28" s="14"/>
      <c r="N28" s="14">
        <f>IF(SUM('2010BaseLine'!N28:N28)+SUM('2010AboveOrBelowBaseLine'!N28:N28)=0,0,SUM('2010BaseLine'!N28:N28)+SUM('2010AboveOrBelowBaseLine'!N28:N28))</f>
        <v>0</v>
      </c>
      <c r="O28" s="14">
        <f>IF(SUM('2010BaseLine'!O28:O28)+SUM('2010AboveOrBelowBaseLine'!O28:O28)=0,0,SUM('2010BaseLine'!O28:O28)+SUM('2010AboveOrBelowBaseLine'!O28:O28))</f>
        <v>0</v>
      </c>
      <c r="P28" s="14">
        <f>IF(SUM('2010BaseLine'!P28:P28)+SUM('2010AboveOrBelowBaseLine'!P28:P28)=0,0,SUM('2010BaseLine'!P28:P28)+SUM('2010AboveOrBelowBaseLine'!P28:P28))</f>
        <v>0</v>
      </c>
      <c r="Q28" s="14">
        <f>IF(SUM('2010BaseLine'!$B28:$B28)+SUM('2010AboveOrBelowBaseLine'!Q28:Q28)=0,0,SUM('2010BaseLine'!$B28:$B28)+SUM('2010AboveOrBelowBaseLine'!Q28:Q28))</f>
        <v>1</v>
      </c>
      <c r="R28" s="14">
        <f>IF(SUM('2010BaseLine'!$B28:$B28)+SUM('2010AboveOrBelowBaseLine'!R28:R28)=0,0,SUM('2010BaseLine'!$B28:$B28)+SUM('2010AboveOrBelowBaseLine'!R28:R28))</f>
        <v>1</v>
      </c>
    </row>
    <row r="29" spans="1:18">
      <c r="A29" t="s">
        <v>50</v>
      </c>
      <c r="B29" s="38">
        <f t="shared" si="0"/>
        <v>1</v>
      </c>
      <c r="C29" s="14">
        <f>IF(SUM('2010BaseLine'!C29:C29)+SUM('2010AboveOrBelowBaseLine'!C29:C29)=0,0,SUM('2010BaseLine'!C29:C29)+SUM('2010AboveOrBelowBaseLine'!C29:C29))</f>
        <v>0.39999999999999991</v>
      </c>
      <c r="D29" s="14">
        <f>IF(SUM('2010BaseLine'!D29:D29)+SUM('2010AboveOrBelowBaseLine'!D29:D29)=0,0,SUM('2010BaseLine'!D29:D29)+SUM('2010AboveOrBelowBaseLine'!D29:D29))</f>
        <v>0.30000000000000004</v>
      </c>
      <c r="E29" s="14">
        <f>IF(SUM('2010BaseLine'!E29:E29)+SUM('2010AboveOrBelowBaseLine'!E29:E29)=0,0,SUM('2010BaseLine'!E29:E29)+SUM('2010AboveOrBelowBaseLine'!E29:E29))</f>
        <v>0.30000000000000004</v>
      </c>
      <c r="F29" s="14">
        <f>IF(SUM('2010BaseLine'!F29:F29)+SUM('2010AboveOrBelowBaseLine'!F29:F29)=0,0,SUM('2010BaseLine'!F29:F29)+SUM('2010AboveOrBelowBaseLine'!F29:F29))</f>
        <v>0.4</v>
      </c>
      <c r="G29" s="14">
        <f>IF(SUM('2010BaseLine'!G29:G29)+SUM('2010AboveOrBelowBaseLine'!G29:G29)=0,0,SUM('2010BaseLine'!G29:G29)+SUM('2010AboveOrBelowBaseLine'!G29:G29))</f>
        <v>0.30000000000000004</v>
      </c>
      <c r="H29" s="14">
        <f>IF(SUM('2010BaseLine'!H29:H29)+SUM('2010AboveOrBelowBaseLine'!H29:H29)=0,0,SUM('2010BaseLine'!H29:H29)+SUM('2010AboveOrBelowBaseLine'!H29:H29))</f>
        <v>0.30000000000000004</v>
      </c>
      <c r="I29" s="14">
        <f>IF(SUM('2010BaseLine'!I29:I29)+SUM('2010AboveOrBelowBaseLine'!I29:I29)=0,0,SUM('2010BaseLine'!I29:I29)+SUM('2010AboveOrBelowBaseLine'!I29:I29))</f>
        <v>0.15</v>
      </c>
      <c r="J29" s="14">
        <f>IF(SUM('2010BaseLine'!J29:J29)+SUM('2010AboveOrBelowBaseLine'!J29:J29)=0,0,SUM('2010BaseLine'!J29:J29)+SUM('2010AboveOrBelowBaseLine'!J29:J29))</f>
        <v>0.15</v>
      </c>
      <c r="K29" s="14">
        <f>IF(SUM('2010BaseLine'!K29:K29)+SUM('2010AboveOrBelowBaseLine'!K29:K29)=0,0,SUM('2010BaseLine'!K29:K29)+SUM('2010AboveOrBelowBaseLine'!K29:K29))</f>
        <v>0.30000000000000004</v>
      </c>
      <c r="L29" s="14">
        <f>IF(SUM('2010BaseLine'!L29:L29)+SUM('2010AboveOrBelowBaseLine'!L29:L29)=0,0,SUM('2010BaseLine'!L29:L29)+SUM('2010AboveOrBelowBaseLine'!L29:L29))</f>
        <v>0.30000000000000004</v>
      </c>
      <c r="M29" s="14"/>
      <c r="N29" s="14">
        <f>IF(SUM('2010BaseLine'!N29:N29)+SUM('2010AboveOrBelowBaseLine'!N29:N29)=0,0,SUM('2010BaseLine'!N29:N29)+SUM('2010AboveOrBelowBaseLine'!N29:N29))</f>
        <v>0</v>
      </c>
      <c r="O29" s="14">
        <f>IF(SUM('2010BaseLine'!O29:O29)+SUM('2010AboveOrBelowBaseLine'!O29:O29)=0,0,SUM('2010BaseLine'!O29:O29)+SUM('2010AboveOrBelowBaseLine'!O29:O29))</f>
        <v>0</v>
      </c>
      <c r="P29" s="14">
        <f>IF(SUM('2010BaseLine'!P29:P29)+SUM('2010AboveOrBelowBaseLine'!P29:P29)=0,0,SUM('2010BaseLine'!P29:P29)+SUM('2010AboveOrBelowBaseLine'!P29:P29))</f>
        <v>0</v>
      </c>
      <c r="Q29" s="14">
        <f>IF(SUM('2010BaseLine'!$B29:$B29)+SUM('2010AboveOrBelowBaseLine'!Q29:Q29)=0,0,SUM('2010BaseLine'!$B29:$B29)+SUM('2010AboveOrBelowBaseLine'!Q29:Q29))</f>
        <v>1</v>
      </c>
      <c r="R29" s="14">
        <f>IF(SUM('2010BaseLine'!$B29:$B29)+SUM('2010AboveOrBelowBaseLine'!R29:R29)=0,0,SUM('2010BaseLine'!$B29:$B29)+SUM('2010AboveOrBelowBaseLine'!R29:R29))</f>
        <v>1</v>
      </c>
    </row>
    <row r="30" spans="1:18">
      <c r="A30" t="s">
        <v>51</v>
      </c>
      <c r="B30" s="38">
        <f>AVERAGE(Q30:R30)</f>
        <v>1</v>
      </c>
      <c r="C30" s="14">
        <f>IF(SUM('2010BaseLine'!C30:C30)+SUM('2010AboveOrBelowBaseLine'!C30:C30)=0,0,SUM('2010BaseLine'!C30:C30)+SUM('2010AboveOrBelowBaseLine'!C30:C30))</f>
        <v>0.39999999999999991</v>
      </c>
      <c r="D30" s="14">
        <f>IF(SUM('2010BaseLine'!D30:D30)+SUM('2010AboveOrBelowBaseLine'!D30:D30)=0,0,SUM('2010BaseLine'!D30:D30)+SUM('2010AboveOrBelowBaseLine'!D30:D30))</f>
        <v>0.30000000000000004</v>
      </c>
      <c r="E30" s="14">
        <f>IF(SUM('2010BaseLine'!E30:E30)+SUM('2010AboveOrBelowBaseLine'!E30:E30)=0,0,SUM('2010BaseLine'!E30:E30)+SUM('2010AboveOrBelowBaseLine'!E30:E30))</f>
        <v>0.30000000000000004</v>
      </c>
      <c r="F30" s="14">
        <f>IF(SUM('2010BaseLine'!F30:F30)+SUM('2010AboveOrBelowBaseLine'!F30:F30)=0,0,SUM('2010BaseLine'!F30:F30)+SUM('2010AboveOrBelowBaseLine'!F30:F30))</f>
        <v>0.4</v>
      </c>
      <c r="G30" s="14">
        <f>IF(SUM('2010BaseLine'!G30:G30)+SUM('2010AboveOrBelowBaseLine'!G30:G30)=0,0,SUM('2010BaseLine'!G30:G30)+SUM('2010AboveOrBelowBaseLine'!G30:G30))</f>
        <v>0.30000000000000004</v>
      </c>
      <c r="H30" s="14">
        <f>IF(SUM('2010BaseLine'!H30:H30)+SUM('2010AboveOrBelowBaseLine'!H30:H30)=0,0,SUM('2010BaseLine'!H30:H30)+SUM('2010AboveOrBelowBaseLine'!H30:H30))</f>
        <v>0.30000000000000004</v>
      </c>
      <c r="I30" s="14">
        <f>IF(SUM('2010BaseLine'!I30:I30)+SUM('2010AboveOrBelowBaseLine'!I30:I30)=0,0,SUM('2010BaseLine'!I30:I30)+SUM('2010AboveOrBelowBaseLine'!I30:I30))</f>
        <v>0.15</v>
      </c>
      <c r="J30" s="14">
        <f>IF(SUM('2010BaseLine'!J30:J30)+SUM('2010AboveOrBelowBaseLine'!J30:J30)=0,0,SUM('2010BaseLine'!J30:J30)+SUM('2010AboveOrBelowBaseLine'!J30:J30))</f>
        <v>0.15</v>
      </c>
      <c r="K30" s="14">
        <f>IF(SUM('2010BaseLine'!K30:K30)+SUM('2010AboveOrBelowBaseLine'!K30:K30)=0,0,SUM('2010BaseLine'!K30:K30)+SUM('2010AboveOrBelowBaseLine'!K30:K30))</f>
        <v>0.30000000000000004</v>
      </c>
      <c r="L30" s="14">
        <f>IF(SUM('2010BaseLine'!L30:L30)+SUM('2010AboveOrBelowBaseLine'!L30:L30)=0,0,SUM('2010BaseLine'!L30:L30)+SUM('2010AboveOrBelowBaseLine'!L30:L30))</f>
        <v>0.30000000000000004</v>
      </c>
      <c r="M30" s="14"/>
      <c r="N30" s="14">
        <f>IF(SUM('2010BaseLine'!N30:N30)+SUM('2010AboveOrBelowBaseLine'!N30:N30)=0,0,SUM('2010BaseLine'!N30:N30)+SUM('2010AboveOrBelowBaseLine'!N30:N30))</f>
        <v>0</v>
      </c>
      <c r="O30" s="14">
        <f>IF(SUM('2010BaseLine'!O30:O30)+SUM('2010AboveOrBelowBaseLine'!O30:O30)=0,0,SUM('2010BaseLine'!O30:O30)+SUM('2010AboveOrBelowBaseLine'!O30:O30))</f>
        <v>0</v>
      </c>
      <c r="P30" s="14">
        <f>IF(SUM('2010BaseLine'!P30:P30)+SUM('2010AboveOrBelowBaseLine'!P30:P30)=0,0,SUM('2010BaseLine'!P30:P30)+SUM('2010AboveOrBelowBaseLine'!P30:P30))</f>
        <v>0</v>
      </c>
      <c r="Q30" s="14">
        <f>IF(SUM('2010BaseLine'!$B30:$B30)+SUM('2010AboveOrBelowBaseLine'!Q30:Q30)=0,0,SUM('2010BaseLine'!$B30:$B30)+SUM('2010AboveOrBelowBaseLine'!Q30:Q30))</f>
        <v>1</v>
      </c>
      <c r="R30" s="14">
        <f>IF(SUM('2010BaseLine'!$B30:$B30)+SUM('2010AboveOrBelowBaseLine'!R30:R30)=0,0,SUM('2010BaseLine'!$B30:$B30)+SUM('2010AboveOrBelowBaseLine'!R30:R30))</f>
        <v>1</v>
      </c>
    </row>
    <row r="31" spans="1:18">
      <c r="A31" t="s">
        <v>53</v>
      </c>
      <c r="B31" s="38">
        <f t="shared" si="0"/>
        <v>1</v>
      </c>
      <c r="C31" s="14">
        <f>IF(SUM('2010BaseLine'!C31:C31)+SUM('2010AboveOrBelowBaseLine'!C31:C31)=0,0,SUM('2010BaseLine'!C31:C31)+SUM('2010AboveOrBelowBaseLine'!C31:C31))</f>
        <v>0.39999999999999991</v>
      </c>
      <c r="D31" s="14">
        <f>IF(SUM('2010BaseLine'!D31:D31)+SUM('2010AboveOrBelowBaseLine'!D31:D31)=0,0,SUM('2010BaseLine'!D31:D31)+SUM('2010AboveOrBelowBaseLine'!D31:D31))</f>
        <v>0.30000000000000004</v>
      </c>
      <c r="E31" s="14">
        <f>IF(SUM('2010BaseLine'!E31:E31)+SUM('2010AboveOrBelowBaseLine'!E31:E31)=0,0,SUM('2010BaseLine'!E31:E31)+SUM('2010AboveOrBelowBaseLine'!E31:E31))</f>
        <v>0.30000000000000004</v>
      </c>
      <c r="F31" s="14">
        <f>IF(SUM('2010BaseLine'!F31:F31)+SUM('2010AboveOrBelowBaseLine'!F31:F31)=0,0,SUM('2010BaseLine'!F31:F31)+SUM('2010AboveOrBelowBaseLine'!F31:F31))</f>
        <v>0.4</v>
      </c>
      <c r="G31" s="14">
        <f>IF(SUM('2010BaseLine'!G31:G31)+SUM('2010AboveOrBelowBaseLine'!G31:G31)=0,0,SUM('2010BaseLine'!G31:G31)+SUM('2010AboveOrBelowBaseLine'!G31:G31))</f>
        <v>0.30000000000000004</v>
      </c>
      <c r="H31" s="14">
        <f>IF(SUM('2010BaseLine'!H31:H31)+SUM('2010AboveOrBelowBaseLine'!H31:H31)=0,0,SUM('2010BaseLine'!H31:H31)+SUM('2010AboveOrBelowBaseLine'!H31:H31))</f>
        <v>0.30000000000000004</v>
      </c>
      <c r="I31" s="14">
        <f>IF(SUM('2010BaseLine'!I31:I31)+SUM('2010AboveOrBelowBaseLine'!I31:I31)=0,0,SUM('2010BaseLine'!I31:I31)+SUM('2010AboveOrBelowBaseLine'!I31:I31))</f>
        <v>0.15</v>
      </c>
      <c r="J31" s="14">
        <f>IF(SUM('2010BaseLine'!J31:J31)+SUM('2010AboveOrBelowBaseLine'!J31:J31)=0,0,SUM('2010BaseLine'!J31:J31)+SUM('2010AboveOrBelowBaseLine'!J31:J31))</f>
        <v>0.15</v>
      </c>
      <c r="K31" s="14">
        <f>IF(SUM('2010BaseLine'!K31:K31)+SUM('2010AboveOrBelowBaseLine'!K31:K31)=0,0,SUM('2010BaseLine'!K31:K31)+SUM('2010AboveOrBelowBaseLine'!K31:K31))</f>
        <v>0.30000000000000004</v>
      </c>
      <c r="L31" s="14">
        <f>IF(SUM('2010BaseLine'!L31:L31)+SUM('2010AboveOrBelowBaseLine'!L31:L31)=0,0,SUM('2010BaseLine'!L31:L31)+SUM('2010AboveOrBelowBaseLine'!L31:L31))</f>
        <v>0.30000000000000004</v>
      </c>
      <c r="M31" s="14"/>
      <c r="N31" s="14">
        <f>IF(SUM('2010BaseLine'!N31:N31)+SUM('2010AboveOrBelowBaseLine'!N31:N31)=0,0,SUM('2010BaseLine'!N31:N31)+SUM('2010AboveOrBelowBaseLine'!N31:N31))</f>
        <v>0</v>
      </c>
      <c r="O31" s="14">
        <f>IF(SUM('2010BaseLine'!O31:O31)+SUM('2010AboveOrBelowBaseLine'!O31:O31)=0,0,SUM('2010BaseLine'!O31:O31)+SUM('2010AboveOrBelowBaseLine'!O31:O31))</f>
        <v>0</v>
      </c>
      <c r="P31" s="14">
        <f>IF(SUM('2010BaseLine'!P31:P31)+SUM('2010AboveOrBelowBaseLine'!P31:P31)=0,0,SUM('2010BaseLine'!P31:P31)+SUM('2010AboveOrBelowBaseLine'!P31:P31))</f>
        <v>0</v>
      </c>
      <c r="Q31" s="14">
        <f>IF(SUM('2010BaseLine'!$B31:$B31)+SUM('2010AboveOrBelowBaseLine'!Q31:Q31)=0,0,SUM('2010BaseLine'!$B31:$B31)+SUM('2010AboveOrBelowBaseLine'!Q31:Q31))</f>
        <v>1</v>
      </c>
      <c r="R31" s="14">
        <f>IF(SUM('2010BaseLine'!$B31:$B31)+SUM('2010AboveOrBelowBaseLine'!R31:R31)=0,0,SUM('2010BaseLine'!$B31:$B31)+SUM('2010AboveOrBelowBaseLine'!R31:R31))</f>
        <v>1</v>
      </c>
    </row>
    <row r="32" spans="1:18">
      <c r="A32" t="s">
        <v>60</v>
      </c>
      <c r="B32" s="14">
        <f>IF(SUM('2010BaseLine'!B32:B32)+SUM('2010AboveOrBelowBaseLine'!B32:B32)=0,0,SUM('2010BaseLine'!B32:B32)+SUM('2010AboveOrBelowBaseLine'!B32:B32))</f>
        <v>1</v>
      </c>
      <c r="C32" s="14">
        <f>IF(SUM('2010BaseLine'!C32:C32)+SUM('2010AboveOrBelowBaseLine'!C32:C32)=0,0,SUM('2010BaseLine'!C32:C32)+SUM('2010AboveOrBelowBaseLine'!C32:C32))</f>
        <v>0.6</v>
      </c>
      <c r="D32" s="14">
        <f>IF(SUM('2010BaseLine'!D32:D32)+SUM('2010AboveOrBelowBaseLine'!D32:D32)=0,0,SUM('2010BaseLine'!D32:D32)+SUM('2010AboveOrBelowBaseLine'!D32:D32))</f>
        <v>0.4</v>
      </c>
      <c r="E32" s="14">
        <f>IF(SUM('2010BaseLine'!E32:E32)+SUM('2010AboveOrBelowBaseLine'!E32:E32)=0,0,SUM('2010BaseLine'!E32:E32)+SUM('2010AboveOrBelowBaseLine'!E32:E32))</f>
        <v>0.4</v>
      </c>
      <c r="F32" s="14">
        <f>IF(SUM('2010BaseLine'!F32:F32)+SUM('2010AboveOrBelowBaseLine'!F32:F32)=0,0,SUM('2010BaseLine'!F32:F32)+SUM('2010AboveOrBelowBaseLine'!F32:F32))</f>
        <v>0.5</v>
      </c>
      <c r="G32" s="14">
        <f>IF(SUM('2010BaseLine'!G32:G32)+SUM('2010AboveOrBelowBaseLine'!G32:G32)=0,0,SUM('2010BaseLine'!G32:G32)+SUM('2010AboveOrBelowBaseLine'!G32:G32))</f>
        <v>0.4</v>
      </c>
      <c r="H32" s="14">
        <f>IF(SUM('2010BaseLine'!H32:H32)+SUM('2010AboveOrBelowBaseLine'!H32:H32)=0,0,SUM('2010BaseLine'!H32:H32)+SUM('2010AboveOrBelowBaseLine'!H32:H32))</f>
        <v>0.4</v>
      </c>
      <c r="I32" s="14">
        <f>IF(SUM('2010BaseLine'!I32:I32)+SUM('2010AboveOrBelowBaseLine'!I32:I32)=0,0,SUM('2010BaseLine'!I32:I32)+SUM('2010AboveOrBelowBaseLine'!I32:I32))</f>
        <v>0.15</v>
      </c>
      <c r="J32" s="14">
        <f>IF(SUM('2010BaseLine'!J32:J32)+SUM('2010AboveOrBelowBaseLine'!J32:J32)=0,0,SUM('2010BaseLine'!J32:J32)+SUM('2010AboveOrBelowBaseLine'!J32:J32))</f>
        <v>0.15</v>
      </c>
      <c r="K32" s="14">
        <f>IF(SUM('2010BaseLine'!K32:K32)+SUM('2010AboveOrBelowBaseLine'!K32:K32)=0,0,SUM('2010BaseLine'!K32:K32)+SUM('2010AboveOrBelowBaseLine'!K32:K32))</f>
        <v>0.4</v>
      </c>
      <c r="L32" s="14">
        <f>IF(SUM('2010BaseLine'!L32:L32)+SUM('2010AboveOrBelowBaseLine'!L32:L32)=0,0,SUM('2010BaseLine'!L32:L32)+SUM('2010AboveOrBelowBaseLine'!L32:L32))</f>
        <v>0.4</v>
      </c>
      <c r="M32" s="14"/>
      <c r="N32" s="14">
        <f>IF(SUM('2010BaseLine'!N32:N32)+SUM('2010AboveOrBelowBaseLine'!N32:N32)=0,0,SUM('2010BaseLine'!N32:N32)+SUM('2010AboveOrBelowBaseLine'!N32:N32))</f>
        <v>0</v>
      </c>
      <c r="O32" s="14">
        <f>IF(SUM('2010BaseLine'!O32:O32)+SUM('2010AboveOrBelowBaseLine'!O32:O32)=0,0,SUM('2010BaseLine'!O32:O32)+SUM('2010AboveOrBelowBaseLine'!O32:O32))</f>
        <v>0</v>
      </c>
      <c r="P32" s="14">
        <f>IF(SUM('2010BaseLine'!P32:P32)+SUM('2010AboveOrBelowBaseLine'!P32:P32)=0,0,SUM('2010BaseLine'!P32:P32)+SUM('2010AboveOrBelowBaseLine'!P32:P32))</f>
        <v>0</v>
      </c>
    </row>
    <row r="33" spans="1:16">
      <c r="A33" t="s">
        <v>24</v>
      </c>
      <c r="B33" s="14">
        <f>IF(SUM('2010BaseLine'!B33:B33)+SUM('2010AboveOrBelowBaseLine'!B33:B33)=0,0,SUM('2010BaseLine'!B33:B33)+SUM('2010AboveOrBelowBaseLine'!B33:B33))</f>
        <v>1</v>
      </c>
      <c r="C33" s="14">
        <f>IF(SUM('2010BaseLine'!C33:C33)+SUM('2010AboveOrBelowBaseLine'!C33:C33)=0,0,SUM('2010BaseLine'!C33:C33)+SUM('2010AboveOrBelowBaseLine'!C33:C33))</f>
        <v>0.6</v>
      </c>
      <c r="D33" s="14">
        <f>IF(SUM('2010BaseLine'!D33:D33)+SUM('2010AboveOrBelowBaseLine'!D33:D33)=0,0,SUM('2010BaseLine'!D33:D33)+SUM('2010AboveOrBelowBaseLine'!D33:D33))</f>
        <v>0.4</v>
      </c>
      <c r="E33" s="14">
        <f>IF(SUM('2010BaseLine'!E33:E33)+SUM('2010AboveOrBelowBaseLine'!E33:E33)=0,0,SUM('2010BaseLine'!E33:E33)+SUM('2010AboveOrBelowBaseLine'!E33:E33))</f>
        <v>0.4</v>
      </c>
      <c r="F33" s="14">
        <f>IF(SUM('2010BaseLine'!F33:F33)+SUM('2010AboveOrBelowBaseLine'!F33:F33)=0,0,SUM('2010BaseLine'!F33:F33)+SUM('2010AboveOrBelowBaseLine'!F33:F33))</f>
        <v>0.5</v>
      </c>
      <c r="G33" s="14">
        <f>IF(SUM('2010BaseLine'!G33:G33)+SUM('2010AboveOrBelowBaseLine'!G33:G33)=0,0,SUM('2010BaseLine'!G33:G33)+SUM('2010AboveOrBelowBaseLine'!G33:G33))</f>
        <v>0.4</v>
      </c>
      <c r="H33" s="14">
        <f>IF(SUM('2010BaseLine'!H33:H33)+SUM('2010AboveOrBelowBaseLine'!H33:H33)=0,0,SUM('2010BaseLine'!H33:H33)+SUM('2010AboveOrBelowBaseLine'!H33:H33))</f>
        <v>0.4</v>
      </c>
      <c r="I33" s="14">
        <f>IF(SUM('2010BaseLine'!I33:I33)+SUM('2010AboveOrBelowBaseLine'!I33:I33)=0,0,SUM('2010BaseLine'!I33:I33)+SUM('2010AboveOrBelowBaseLine'!I33:I33))</f>
        <v>0.15</v>
      </c>
      <c r="J33" s="14">
        <f>IF(SUM('2010BaseLine'!J33:J33)+SUM('2010AboveOrBelowBaseLine'!J33:J33)=0,0,SUM('2010BaseLine'!J33:J33)+SUM('2010AboveOrBelowBaseLine'!J33:J33))</f>
        <v>0.15</v>
      </c>
      <c r="K33" s="14">
        <f>IF(SUM('2010BaseLine'!K33:K33)+SUM('2010AboveOrBelowBaseLine'!K33:K33)=0,0,SUM('2010BaseLine'!K33:K33)+SUM('2010AboveOrBelowBaseLine'!K33:K33))</f>
        <v>0.4</v>
      </c>
      <c r="L33" s="14">
        <f>IF(SUM('2010BaseLine'!L33:L33)+SUM('2010AboveOrBelowBaseLine'!L33:L33)=0,0,SUM('2010BaseLine'!L33:L33)+SUM('2010AboveOrBelowBaseLine'!L33:L33))</f>
        <v>0.4</v>
      </c>
      <c r="M33" s="14"/>
      <c r="N33" s="14">
        <f>IF(SUM('2010BaseLine'!N33:N33)+SUM('2010AboveOrBelowBaseLine'!N33:N33)=0,0,SUM('2010BaseLine'!N33:N33)+SUM('2010AboveOrBelowBaseLine'!N33:N33))</f>
        <v>0</v>
      </c>
      <c r="O33" s="14">
        <f>IF(SUM('2010BaseLine'!O33:O33)+SUM('2010AboveOrBelowBaseLine'!O33:O33)=0,0,SUM('2010BaseLine'!O33:O33)+SUM('2010AboveOrBelowBaseLine'!O33:O33))</f>
        <v>0</v>
      </c>
      <c r="P33" s="14">
        <f>IF(SUM('2010BaseLine'!P33:P33)+SUM('2010AboveOrBelowBaseLine'!P33:P33)=0,0,SUM('2010BaseLine'!P33:P33)+SUM('2010AboveOrBelowBaseLine'!P33:P33))</f>
        <v>0</v>
      </c>
    </row>
    <row r="34" spans="1:16">
      <c r="A34" t="s">
        <v>27</v>
      </c>
      <c r="B34" s="14">
        <f>IF(SUM('2010BaseLine'!B34:B34)+SUM('2010AboveOrBelowBaseLine'!B34:B34)=0,0,SUM('2010BaseLine'!B34:B34)+SUM('2010AboveOrBelowBaseLine'!B34:B34))</f>
        <v>1</v>
      </c>
      <c r="C34" s="14">
        <f>IF(SUM('2010BaseLine'!C34:C34)+SUM('2010AboveOrBelowBaseLine'!C34:C34)=0,0,SUM('2010BaseLine'!C34:C34)+SUM('2010AboveOrBelowBaseLine'!C34:C34))</f>
        <v>0.6</v>
      </c>
      <c r="D34" s="14">
        <f>IF(SUM('2010BaseLine'!D34:D34)+SUM('2010AboveOrBelowBaseLine'!D34:D34)=0,0,SUM('2010BaseLine'!D34:D34)+SUM('2010AboveOrBelowBaseLine'!D34:D34))</f>
        <v>0.4</v>
      </c>
      <c r="E34" s="14">
        <f>IF(SUM('2010BaseLine'!E34:E34)+SUM('2010AboveOrBelowBaseLine'!E34:E34)=0,0,SUM('2010BaseLine'!E34:E34)+SUM('2010AboveOrBelowBaseLine'!E34:E34))</f>
        <v>0.4</v>
      </c>
      <c r="F34" s="14">
        <f>IF(SUM('2010BaseLine'!F34:F34)+SUM('2010AboveOrBelowBaseLine'!F34:F34)=0,0,SUM('2010BaseLine'!F34:F34)+SUM('2010AboveOrBelowBaseLine'!F34:F34))</f>
        <v>0.5</v>
      </c>
      <c r="G34" s="14">
        <f>IF(SUM('2010BaseLine'!G34:G34)+SUM('2010AboveOrBelowBaseLine'!G34:G34)=0,0,SUM('2010BaseLine'!G34:G34)+SUM('2010AboveOrBelowBaseLine'!G34:G34))</f>
        <v>0.4</v>
      </c>
      <c r="H34" s="14">
        <f>IF(SUM('2010BaseLine'!H34:H34)+SUM('2010AboveOrBelowBaseLine'!H34:H34)=0,0,SUM('2010BaseLine'!H34:H34)+SUM('2010AboveOrBelowBaseLine'!H34:H34))</f>
        <v>0.4</v>
      </c>
      <c r="I34" s="14">
        <f>IF(SUM('2010BaseLine'!I34:I34)+SUM('2010AboveOrBelowBaseLine'!I34:I34)=0,0,SUM('2010BaseLine'!I34:I34)+SUM('2010AboveOrBelowBaseLine'!I34:I34))</f>
        <v>0.15</v>
      </c>
      <c r="J34" s="14">
        <f>IF(SUM('2010BaseLine'!J34:J34)+SUM('2010AboveOrBelowBaseLine'!J34:J34)=0,0,SUM('2010BaseLine'!J34:J34)+SUM('2010AboveOrBelowBaseLine'!J34:J34))</f>
        <v>0.15</v>
      </c>
      <c r="K34" s="14">
        <f>IF(SUM('2010BaseLine'!K34:K34)+SUM('2010AboveOrBelowBaseLine'!K34:K34)=0,0,SUM('2010BaseLine'!K34:K34)+SUM('2010AboveOrBelowBaseLine'!K34:K34))</f>
        <v>0.4</v>
      </c>
      <c r="L34" s="14">
        <f>IF(SUM('2010BaseLine'!L34:L34)+SUM('2010AboveOrBelowBaseLine'!L34:L34)=0,0,SUM('2010BaseLine'!L34:L34)+SUM('2010AboveOrBelowBaseLine'!L34:L34))</f>
        <v>0.4</v>
      </c>
      <c r="M34" s="14"/>
      <c r="N34" s="14">
        <f>IF(SUM('2010BaseLine'!N34:N34)+SUM('2010AboveOrBelowBaseLine'!N34:N34)=0,0,SUM('2010BaseLine'!N34:N34)+SUM('2010AboveOrBelowBaseLine'!N34:N34))</f>
        <v>0</v>
      </c>
      <c r="O34" s="14">
        <f>IF(SUM('2010BaseLine'!O34:O34)+SUM('2010AboveOrBelowBaseLine'!O34:O34)=0,0,SUM('2010BaseLine'!O34:O34)+SUM('2010AboveOrBelowBaseLine'!O34:O34))</f>
        <v>0</v>
      </c>
      <c r="P34" s="14">
        <f>IF(SUM('2010BaseLine'!P34:P34)+SUM('2010AboveOrBelowBaseLine'!P34:P34)=0,0,SUM('2010BaseLine'!P34:P34)+SUM('2010AboveOrBelowBaseLine'!P34:P34))</f>
        <v>0</v>
      </c>
    </row>
    <row r="35" spans="1:16">
      <c r="A35" t="s">
        <v>72</v>
      </c>
      <c r="B35" s="14">
        <f>IF(SUM('2010BaseLine'!B35:B35)+SUM('2010AboveOrBelowBaseLine'!B35:B35)=0,0,SUM('2010BaseLine'!B35:B35)+SUM('2010AboveOrBelowBaseLine'!B35:B35))</f>
        <v>1</v>
      </c>
      <c r="C35" s="14">
        <f>IF(SUM('2010BaseLine'!C35:C35)+SUM('2010AboveOrBelowBaseLine'!C35:C35)=0,0,SUM('2010BaseLine'!C35:C35)+SUM('2010AboveOrBelowBaseLine'!C35:C35))</f>
        <v>0.6</v>
      </c>
      <c r="D35" s="14">
        <f>IF(SUM('2010BaseLine'!D35:D35)+SUM('2010AboveOrBelowBaseLine'!D35:D35)=0,0,SUM('2010BaseLine'!D35:D35)+SUM('2010AboveOrBelowBaseLine'!D35:D35))</f>
        <v>0.4</v>
      </c>
      <c r="E35" s="14">
        <f>IF(SUM('2010BaseLine'!E35:E35)+SUM('2010AboveOrBelowBaseLine'!E35:E35)=0,0,SUM('2010BaseLine'!E35:E35)+SUM('2010AboveOrBelowBaseLine'!E35:E35))</f>
        <v>0.4</v>
      </c>
      <c r="F35" s="14">
        <f>IF(SUM('2010BaseLine'!F35:F35)+SUM('2010AboveOrBelowBaseLine'!F35:F35)=0,0,SUM('2010BaseLine'!F35:F35)+SUM('2010AboveOrBelowBaseLine'!F35:F35))</f>
        <v>0.5</v>
      </c>
      <c r="G35" s="14">
        <f>IF(SUM('2010BaseLine'!G35:G35)+SUM('2010AboveOrBelowBaseLine'!G35:G35)=0,0,SUM('2010BaseLine'!G35:G35)+SUM('2010AboveOrBelowBaseLine'!G35:G35))</f>
        <v>0.4</v>
      </c>
      <c r="H35" s="14">
        <f>IF(SUM('2010BaseLine'!H35:H35)+SUM('2010AboveOrBelowBaseLine'!H35:H35)=0,0,SUM('2010BaseLine'!H35:H35)+SUM('2010AboveOrBelowBaseLine'!H35:H35))</f>
        <v>0.4</v>
      </c>
      <c r="I35" s="14">
        <f>IF(SUM('2010BaseLine'!I35:I35)+SUM('2010AboveOrBelowBaseLine'!I35:I35)=0,0,SUM('2010BaseLine'!I35:I35)+SUM('2010AboveOrBelowBaseLine'!I35:I35))</f>
        <v>0.15</v>
      </c>
      <c r="J35" s="14">
        <f>IF(SUM('2010BaseLine'!J35:J35)+SUM('2010AboveOrBelowBaseLine'!J35:J35)=0,0,SUM('2010BaseLine'!J35:J35)+SUM('2010AboveOrBelowBaseLine'!J35:J35))</f>
        <v>0.15</v>
      </c>
      <c r="K35" s="14">
        <f>IF(SUM('2010BaseLine'!K35:K35)+SUM('2010AboveOrBelowBaseLine'!K35:K35)=0,0,SUM('2010BaseLine'!K35:K35)+SUM('2010AboveOrBelowBaseLine'!K35:K35))</f>
        <v>0.4</v>
      </c>
      <c r="L35" s="14">
        <f>IF(SUM('2010BaseLine'!L35:L35)+SUM('2010AboveOrBelowBaseLine'!L35:L35)=0,0,SUM('2010BaseLine'!L35:L35)+SUM('2010AboveOrBelowBaseLine'!L35:L35))</f>
        <v>0.4</v>
      </c>
      <c r="M35" s="14"/>
      <c r="N35" s="14">
        <f>IF(SUM('2010BaseLine'!N35:N35)+SUM('2010AboveOrBelowBaseLine'!N35:N35)=0,0,SUM('2010BaseLine'!N35:N35)+SUM('2010AboveOrBelowBaseLine'!N35:N35))</f>
        <v>0</v>
      </c>
      <c r="O35" s="14">
        <f>IF(SUM('2010BaseLine'!O35:O35)+SUM('2010AboveOrBelowBaseLine'!O35:O35)=0,0,SUM('2010BaseLine'!O35:O35)+SUM('2010AboveOrBelowBaseLine'!O35:O35))</f>
        <v>0</v>
      </c>
      <c r="P35" s="14">
        <f>IF(SUM('2010BaseLine'!P35:P35)+SUM('2010AboveOrBelowBaseLine'!P35:P35)=0,0,SUM('2010BaseLine'!P35:P35)+SUM('2010AboveOrBelowBaseLine'!P35:P35))</f>
        <v>0</v>
      </c>
    </row>
    <row r="36" spans="1:16">
      <c r="A36" t="s">
        <v>62</v>
      </c>
      <c r="B36" s="14">
        <f>IF(SUM('2010BaseLine'!B36:B36)+SUM('2010AboveOrBelowBaseLine'!B36:B36)=0,0,SUM('2010BaseLine'!B36:B36)+SUM('2010AboveOrBelowBaseLine'!B36:B36))</f>
        <v>1</v>
      </c>
      <c r="C36" s="14">
        <f>IF(SUM('2010BaseLine'!C36:C36)+SUM('2010AboveOrBelowBaseLine'!C36:C36)=0,0,SUM('2010BaseLine'!C36:C36)+SUM('2010AboveOrBelowBaseLine'!C36:C36))</f>
        <v>0.6</v>
      </c>
      <c r="D36" s="14">
        <f>IF(SUM('2010BaseLine'!D36:D36)+SUM('2010AboveOrBelowBaseLine'!D36:D36)=0,0,SUM('2010BaseLine'!D36:D36)+SUM('2010AboveOrBelowBaseLine'!D36:D36))</f>
        <v>0.4</v>
      </c>
      <c r="E36" s="14">
        <f>IF(SUM('2010BaseLine'!E36:E36)+SUM('2010AboveOrBelowBaseLine'!E36:E36)=0,0,SUM('2010BaseLine'!E36:E36)+SUM('2010AboveOrBelowBaseLine'!E36:E36))</f>
        <v>0.4</v>
      </c>
      <c r="F36" s="14">
        <f>IF(SUM('2010BaseLine'!F36:F36)+SUM('2010AboveOrBelowBaseLine'!F36:F36)=0,0,SUM('2010BaseLine'!F36:F36)+SUM('2010AboveOrBelowBaseLine'!F36:F36))</f>
        <v>0.5</v>
      </c>
      <c r="G36" s="14">
        <f>IF(SUM('2010BaseLine'!G36:G36)+SUM('2010AboveOrBelowBaseLine'!G36:G36)=0,0,SUM('2010BaseLine'!G36:G36)+SUM('2010AboveOrBelowBaseLine'!G36:G36))</f>
        <v>0.4</v>
      </c>
      <c r="H36" s="14">
        <f>IF(SUM('2010BaseLine'!H36:H36)+SUM('2010AboveOrBelowBaseLine'!H36:H36)=0,0,SUM('2010BaseLine'!H36:H36)+SUM('2010AboveOrBelowBaseLine'!H36:H36))</f>
        <v>0.4</v>
      </c>
      <c r="I36" s="14">
        <f>IF(SUM('2010BaseLine'!I36:I36)+SUM('2010AboveOrBelowBaseLine'!I36:I36)=0,0,SUM('2010BaseLine'!I36:I36)+SUM('2010AboveOrBelowBaseLine'!I36:I36))</f>
        <v>0.15</v>
      </c>
      <c r="J36" s="14">
        <f>IF(SUM('2010BaseLine'!J36:J36)+SUM('2010AboveOrBelowBaseLine'!J36:J36)=0,0,SUM('2010BaseLine'!J36:J36)+SUM('2010AboveOrBelowBaseLine'!J36:J36))</f>
        <v>0.15</v>
      </c>
      <c r="K36" s="14">
        <f>IF(SUM('2010BaseLine'!K36:K36)+SUM('2010AboveOrBelowBaseLine'!K36:K36)=0,0,SUM('2010BaseLine'!K36:K36)+SUM('2010AboveOrBelowBaseLine'!K36:K36))</f>
        <v>0.4</v>
      </c>
      <c r="L36" s="14">
        <f>IF(SUM('2010BaseLine'!L36:L36)+SUM('2010AboveOrBelowBaseLine'!L36:L36)=0,0,SUM('2010BaseLine'!L36:L36)+SUM('2010AboveOrBelowBaseLine'!L36:L36))</f>
        <v>0.4</v>
      </c>
      <c r="M36" s="14"/>
      <c r="N36" s="14">
        <f>IF(SUM('2010BaseLine'!N36:N36)+SUM('2010AboveOrBelowBaseLine'!N36:N36)=0,0,SUM('2010BaseLine'!N36:N36)+SUM('2010AboveOrBelowBaseLine'!N36:N36))</f>
        <v>0</v>
      </c>
      <c r="O36" s="14">
        <f>IF(SUM('2010BaseLine'!O36:O36)+SUM('2010AboveOrBelowBaseLine'!O36:O36)=0,0,SUM('2010BaseLine'!O36:O36)+SUM('2010AboveOrBelowBaseLine'!O36:O36))</f>
        <v>0</v>
      </c>
      <c r="P36" s="14">
        <f>IF(SUM('2010BaseLine'!P36:P36)+SUM('2010AboveOrBelowBaseLine'!P36:P36)=0,0,SUM('2010BaseLine'!P36:P36)+SUM('2010AboveOrBelowBaseLine'!P36:P36))</f>
        <v>0</v>
      </c>
    </row>
    <row r="37" spans="1:16">
      <c r="A37" t="s">
        <v>6</v>
      </c>
      <c r="B37" s="14">
        <f>IF(SUM('2010BaseLine'!B37:B37)+SUM('2010AboveOrBelowBaseLine'!B37:B37)=0,0,SUM('2010BaseLine'!B37:B37)+SUM('2010AboveOrBelowBaseLine'!B37:B37))</f>
        <v>9.9999999999999978E-2</v>
      </c>
      <c r="C37" s="14">
        <f>IF(SUM('2010BaseLine'!C37:C37)+SUM('2010AboveOrBelowBaseLine'!C37:C37)=0,0,SUM('2010BaseLine'!C37:C37)+SUM('2010AboveOrBelowBaseLine'!C37:C37))</f>
        <v>0.3</v>
      </c>
      <c r="D37" s="14">
        <f>IF(SUM('2010BaseLine'!D37:D37)+SUM('2010AboveOrBelowBaseLine'!D37:D37)=0,0,SUM('2010BaseLine'!D37:D37)+SUM('2010AboveOrBelowBaseLine'!D37:D37))</f>
        <v>0.4</v>
      </c>
      <c r="E37" s="14">
        <f>IF(SUM('2010BaseLine'!E37:E37)+SUM('2010AboveOrBelowBaseLine'!E37:E37)=0,0,SUM('2010BaseLine'!E37:E37)+SUM('2010AboveOrBelowBaseLine'!E37:E37))</f>
        <v>0.4</v>
      </c>
      <c r="F37" s="14">
        <f>IF(SUM('2010BaseLine'!F37:F37)+SUM('2010AboveOrBelowBaseLine'!F37:F37)=0,0,SUM('2010BaseLine'!F37:F37)+SUM('2010AboveOrBelowBaseLine'!F37:F37))</f>
        <v>0.5</v>
      </c>
      <c r="G37" s="14">
        <f>IF(SUM('2010BaseLine'!G37:G37)+SUM('2010AboveOrBelowBaseLine'!G37:G37)=0,0,SUM('2010BaseLine'!G37:G37)+SUM('2010AboveOrBelowBaseLine'!G37:G37))</f>
        <v>0.4</v>
      </c>
      <c r="H37" s="14">
        <f>IF(SUM('2010BaseLine'!H37:H37)+SUM('2010AboveOrBelowBaseLine'!H37:H37)=0,0,SUM('2010BaseLine'!H37:H37)+SUM('2010AboveOrBelowBaseLine'!H37:H37))</f>
        <v>0.4</v>
      </c>
      <c r="I37" s="14">
        <f>IF(SUM('2010BaseLine'!I37:I37)+SUM('2010AboveOrBelowBaseLine'!I37:I37)=0,0,SUM('2010BaseLine'!I37:I37)+SUM('2010AboveOrBelowBaseLine'!I37:I37))</f>
        <v>0.15</v>
      </c>
      <c r="J37" s="14">
        <f>IF(SUM('2010BaseLine'!J37:J37)+SUM('2010AboveOrBelowBaseLine'!J37:J37)=0,0,SUM('2010BaseLine'!J37:J37)+SUM('2010AboveOrBelowBaseLine'!J37:J37))</f>
        <v>0.15</v>
      </c>
      <c r="K37" s="14">
        <f>IF(SUM('2010BaseLine'!K37:K37)+SUM('2010AboveOrBelowBaseLine'!K37:K37)=0,0,SUM('2010BaseLine'!K37:K37)+SUM('2010AboveOrBelowBaseLine'!K37:K37))</f>
        <v>0.4</v>
      </c>
      <c r="L37" s="14">
        <f>IF(SUM('2010BaseLine'!L37:L37)+SUM('2010AboveOrBelowBaseLine'!L37:L37)=0,0,SUM('2010BaseLine'!L37:L37)+SUM('2010AboveOrBelowBaseLine'!L37:L37))</f>
        <v>0.4</v>
      </c>
      <c r="M37" s="14"/>
      <c r="N37" s="14">
        <f>IF(SUM('2010BaseLine'!N37:N37)+SUM('2010AboveOrBelowBaseLine'!N37:N37)=0,0,SUM('2010BaseLine'!N37:N37)+SUM('2010AboveOrBelowBaseLine'!N37:N37))</f>
        <v>0</v>
      </c>
      <c r="O37" s="14">
        <f>IF(SUM('2010BaseLine'!O37:O37)+SUM('2010AboveOrBelowBaseLine'!O37:O37)=0,0,SUM('2010BaseLine'!O37:O37)+SUM('2010AboveOrBelowBaseLine'!O37:O37))</f>
        <v>0</v>
      </c>
      <c r="P37" s="14">
        <f>IF(SUM('2010BaseLine'!P37:P37)+SUM('2010AboveOrBelowBaseLine'!P37:P37)=0,0,SUM('2010BaseLine'!P37:P37)+SUM('2010AboveOrBelowBaseLine'!P37:P37))</f>
        <v>0</v>
      </c>
    </row>
    <row r="38" spans="1:16">
      <c r="A38" t="s">
        <v>41</v>
      </c>
      <c r="B38" s="14">
        <f>IF(SUM('2010BaseLine'!B38:B38)+SUM('2010AboveOrBelowBaseLine'!B38:B38)=0,0,SUM('2010BaseLine'!B38:B38)+SUM('2010AboveOrBelowBaseLine'!B38:B38))</f>
        <v>1</v>
      </c>
      <c r="C38" s="14">
        <f>IF(SUM('2010BaseLine'!C38:C38)+SUM('2010AboveOrBelowBaseLine'!C38:C38)=0,0,SUM('2010BaseLine'!C38:C38)+SUM('2010AboveOrBelowBaseLine'!C38:C38))</f>
        <v>0.6</v>
      </c>
      <c r="D38" s="14">
        <f>IF(SUM('2010BaseLine'!D38:D38)+SUM('2010AboveOrBelowBaseLine'!D38:D38)=0,0,SUM('2010BaseLine'!D38:D38)+SUM('2010AboveOrBelowBaseLine'!D38:D38))</f>
        <v>0.4</v>
      </c>
      <c r="E38" s="14">
        <f>IF(SUM('2010BaseLine'!E38:E38)+SUM('2010AboveOrBelowBaseLine'!E38:E38)=0,0,SUM('2010BaseLine'!E38:E38)+SUM('2010AboveOrBelowBaseLine'!E38:E38))</f>
        <v>0.4</v>
      </c>
      <c r="F38" s="14">
        <f>IF(SUM('2010BaseLine'!F38:F38)+SUM('2010AboveOrBelowBaseLine'!F38:F38)=0,0,SUM('2010BaseLine'!F38:F38)+SUM('2010AboveOrBelowBaseLine'!F38:F38))</f>
        <v>0.5</v>
      </c>
      <c r="G38" s="14">
        <f>IF(SUM('2010BaseLine'!G38:G38)+SUM('2010AboveOrBelowBaseLine'!G38:G38)=0,0,SUM('2010BaseLine'!G38:G38)+SUM('2010AboveOrBelowBaseLine'!G38:G38))</f>
        <v>0.4</v>
      </c>
      <c r="H38" s="14">
        <f>IF(SUM('2010BaseLine'!H38:H38)+SUM('2010AboveOrBelowBaseLine'!H38:H38)=0,0,SUM('2010BaseLine'!H38:H38)+SUM('2010AboveOrBelowBaseLine'!H38:H38))</f>
        <v>0.4</v>
      </c>
      <c r="I38" s="14">
        <f>IF(SUM('2010BaseLine'!I38:I38)+SUM('2010AboveOrBelowBaseLine'!I38:I38)=0,0,SUM('2010BaseLine'!I38:I38)+SUM('2010AboveOrBelowBaseLine'!I38:I38))</f>
        <v>0.15</v>
      </c>
      <c r="J38" s="14">
        <f>IF(SUM('2010BaseLine'!J38:J38)+SUM('2010AboveOrBelowBaseLine'!J38:J38)=0,0,SUM('2010BaseLine'!J38:J38)+SUM('2010AboveOrBelowBaseLine'!J38:J38))</f>
        <v>0.15</v>
      </c>
      <c r="K38" s="14">
        <f>IF(SUM('2010BaseLine'!K38:K38)+SUM('2010AboveOrBelowBaseLine'!K38:K38)=0,0,SUM('2010BaseLine'!K38:K38)+SUM('2010AboveOrBelowBaseLine'!K38:K38))</f>
        <v>0.4</v>
      </c>
      <c r="L38" s="14">
        <f>IF(SUM('2010BaseLine'!L38:L38)+SUM('2010AboveOrBelowBaseLine'!L38:L38)=0,0,SUM('2010BaseLine'!L38:L38)+SUM('2010AboveOrBelowBaseLine'!L38:L38))</f>
        <v>0.4</v>
      </c>
      <c r="M38" s="14"/>
      <c r="N38" s="14">
        <f>IF(SUM('2010BaseLine'!N38:N38)+SUM('2010AboveOrBelowBaseLine'!N38:N38)=0,0,SUM('2010BaseLine'!N38:N38)+SUM('2010AboveOrBelowBaseLine'!N38:N38))</f>
        <v>0</v>
      </c>
      <c r="O38" s="14">
        <f>IF(SUM('2010BaseLine'!O38:O38)+SUM('2010AboveOrBelowBaseLine'!O38:O38)=0,0,SUM('2010BaseLine'!O38:O38)+SUM('2010AboveOrBelowBaseLine'!O38:O38))</f>
        <v>0</v>
      </c>
      <c r="P38" s="14">
        <f>IF(SUM('2010BaseLine'!P38:P38)+SUM('2010AboveOrBelowBaseLine'!P38:P38)=0,0,SUM('2010BaseLine'!P38:P38)+SUM('2010AboveOrBelowBaseLine'!P38:P38))</f>
        <v>0</v>
      </c>
    </row>
    <row r="39" spans="1:16">
      <c r="A39" t="s">
        <v>57</v>
      </c>
      <c r="B39" s="14">
        <f>IF(SUM('2010BaseLine'!B39:B39)+SUM('2010AboveOrBelowBaseLine'!B39:B39)=0,0,SUM('2010BaseLine'!B39:B39)+SUM('2010AboveOrBelowBaseLine'!B39:B39))</f>
        <v>1</v>
      </c>
      <c r="C39" s="14">
        <f>IF(SUM('2010BaseLine'!C39:C39)+SUM('2010AboveOrBelowBaseLine'!C39:C39)=0,0,SUM('2010BaseLine'!C39:C39)+SUM('2010AboveOrBelowBaseLine'!C39:C39))</f>
        <v>0.6</v>
      </c>
      <c r="D39" s="14">
        <f>IF(SUM('2010BaseLine'!D39:D39)+SUM('2010AboveOrBelowBaseLine'!D39:D39)=0,0,SUM('2010BaseLine'!D39:D39)+SUM('2010AboveOrBelowBaseLine'!D39:D39))</f>
        <v>0.4</v>
      </c>
      <c r="E39" s="14">
        <f>IF(SUM('2010BaseLine'!E39:E39)+SUM('2010AboveOrBelowBaseLine'!E39:E39)=0,0,SUM('2010BaseLine'!E39:E39)+SUM('2010AboveOrBelowBaseLine'!E39:E39))</f>
        <v>0.4</v>
      </c>
      <c r="F39" s="14">
        <f>IF(SUM('2010BaseLine'!F39:F39)+SUM('2010AboveOrBelowBaseLine'!F39:F39)=0,0,SUM('2010BaseLine'!F39:F39)+SUM('2010AboveOrBelowBaseLine'!F39:F39))</f>
        <v>0.5</v>
      </c>
      <c r="G39" s="14">
        <f>IF(SUM('2010BaseLine'!G39:G39)+SUM('2010AboveOrBelowBaseLine'!G39:G39)=0,0,SUM('2010BaseLine'!G39:G39)+SUM('2010AboveOrBelowBaseLine'!G39:G39))</f>
        <v>0.4</v>
      </c>
      <c r="H39" s="14">
        <f>IF(SUM('2010BaseLine'!H39:H39)+SUM('2010AboveOrBelowBaseLine'!H39:H39)=0,0,SUM('2010BaseLine'!H39:H39)+SUM('2010AboveOrBelowBaseLine'!H39:H39))</f>
        <v>0.4</v>
      </c>
      <c r="I39" s="14">
        <f>IF(SUM('2010BaseLine'!I39:I39)+SUM('2010AboveOrBelowBaseLine'!I39:I39)=0,0,SUM('2010BaseLine'!I39:I39)+SUM('2010AboveOrBelowBaseLine'!I39:I39))</f>
        <v>0.15</v>
      </c>
      <c r="J39" s="14">
        <f>IF(SUM('2010BaseLine'!J39:J39)+SUM('2010AboveOrBelowBaseLine'!J39:J39)=0,0,SUM('2010BaseLine'!J39:J39)+SUM('2010AboveOrBelowBaseLine'!J39:J39))</f>
        <v>0.15</v>
      </c>
      <c r="K39" s="14">
        <f>IF(SUM('2010BaseLine'!K39:K39)+SUM('2010AboveOrBelowBaseLine'!K39:K39)=0,0,SUM('2010BaseLine'!K39:K39)+SUM('2010AboveOrBelowBaseLine'!K39:K39))</f>
        <v>0.4</v>
      </c>
      <c r="L39" s="14">
        <f>IF(SUM('2010BaseLine'!L39:L39)+SUM('2010AboveOrBelowBaseLine'!L39:L39)=0,0,SUM('2010BaseLine'!L39:L39)+SUM('2010AboveOrBelowBaseLine'!L39:L39))</f>
        <v>0.4</v>
      </c>
      <c r="M39" s="14"/>
      <c r="N39" s="14">
        <f>IF(SUM('2010BaseLine'!N39:N39)+SUM('2010AboveOrBelowBaseLine'!N39:N39)=0,0,SUM('2010BaseLine'!N39:N39)+SUM('2010AboveOrBelowBaseLine'!N39:N39))</f>
        <v>0</v>
      </c>
      <c r="O39" s="14">
        <f>IF(SUM('2010BaseLine'!O39:O39)+SUM('2010AboveOrBelowBaseLine'!O39:O39)=0,0,SUM('2010BaseLine'!O39:O39)+SUM('2010AboveOrBelowBaseLine'!O39:O39))</f>
        <v>0</v>
      </c>
      <c r="P39" s="14">
        <f>IF(SUM('2010BaseLine'!P39:P39)+SUM('2010AboveOrBelowBaseLine'!P39:P39)=0,0,SUM('2010BaseLine'!P39:P39)+SUM('2010AboveOrBelowBaseLine'!P39:P39))</f>
        <v>0</v>
      </c>
    </row>
    <row r="40" spans="1:16">
      <c r="A40" t="s">
        <v>61</v>
      </c>
      <c r="B40" s="14">
        <f>IF(SUM('2010BaseLine'!B40:B40)+SUM('2010AboveOrBelowBaseLine'!B40:B40)=0,0,SUM('2010BaseLine'!B40:B40)+SUM('2010AboveOrBelowBaseLine'!B40:B40))</f>
        <v>1</v>
      </c>
      <c r="C40" s="14">
        <f>IF(SUM('2010BaseLine'!C40:C40)+SUM('2010AboveOrBelowBaseLine'!C40:C40)=0,0,SUM('2010BaseLine'!C40:C40)+SUM('2010AboveOrBelowBaseLine'!C40:C40))</f>
        <v>0.6</v>
      </c>
      <c r="D40" s="14">
        <f>IF(SUM('2010BaseLine'!D40:D40)+SUM('2010AboveOrBelowBaseLine'!D40:D40)=0,0,SUM('2010BaseLine'!D40:D40)+SUM('2010AboveOrBelowBaseLine'!D40:D40))</f>
        <v>0.4</v>
      </c>
      <c r="E40" s="14">
        <f>IF(SUM('2010BaseLine'!E40:E40)+SUM('2010AboveOrBelowBaseLine'!E40:E40)=0,0,SUM('2010BaseLine'!E40:E40)+SUM('2010AboveOrBelowBaseLine'!E40:E40))</f>
        <v>0.4</v>
      </c>
      <c r="F40" s="14">
        <f>IF(SUM('2010BaseLine'!F40:F40)+SUM('2010AboveOrBelowBaseLine'!F40:F40)=0,0,SUM('2010BaseLine'!F40:F40)+SUM('2010AboveOrBelowBaseLine'!F40:F40))</f>
        <v>0.5</v>
      </c>
      <c r="G40" s="14">
        <f>IF(SUM('2010BaseLine'!G40:G40)+SUM('2010AboveOrBelowBaseLine'!G40:G40)=0,0,SUM('2010BaseLine'!G40:G40)+SUM('2010AboveOrBelowBaseLine'!G40:G40))</f>
        <v>0.4</v>
      </c>
      <c r="H40" s="14">
        <f>IF(SUM('2010BaseLine'!H40:H40)+SUM('2010AboveOrBelowBaseLine'!H40:H40)=0,0,SUM('2010BaseLine'!H40:H40)+SUM('2010AboveOrBelowBaseLine'!H40:H40))</f>
        <v>0.4</v>
      </c>
      <c r="I40" s="14">
        <f>IF(SUM('2010BaseLine'!I40:I40)+SUM('2010AboveOrBelowBaseLine'!I40:I40)=0,0,SUM('2010BaseLine'!I40:I40)+SUM('2010AboveOrBelowBaseLine'!I40:I40))</f>
        <v>0.15</v>
      </c>
      <c r="J40" s="14">
        <f>IF(SUM('2010BaseLine'!J40:J40)+SUM('2010AboveOrBelowBaseLine'!J40:J40)=0,0,SUM('2010BaseLine'!J40:J40)+SUM('2010AboveOrBelowBaseLine'!J40:J40))</f>
        <v>0.15</v>
      </c>
      <c r="K40" s="14">
        <f>IF(SUM('2010BaseLine'!K40:K40)+SUM('2010AboveOrBelowBaseLine'!K40:K40)=0,0,SUM('2010BaseLine'!K40:K40)+SUM('2010AboveOrBelowBaseLine'!K40:K40))</f>
        <v>0.4</v>
      </c>
      <c r="L40" s="14">
        <f>IF(SUM('2010BaseLine'!L40:L40)+SUM('2010AboveOrBelowBaseLine'!L40:L40)=0,0,SUM('2010BaseLine'!L40:L40)+SUM('2010AboveOrBelowBaseLine'!L40:L40))</f>
        <v>0.4</v>
      </c>
      <c r="M40" s="14"/>
      <c r="N40" s="14">
        <f>IF(SUM('2010BaseLine'!N40:N40)+SUM('2010AboveOrBelowBaseLine'!N40:N40)=0,0,SUM('2010BaseLine'!N40:N40)+SUM('2010AboveOrBelowBaseLine'!N40:N40))</f>
        <v>0</v>
      </c>
      <c r="O40" s="14">
        <f>IF(SUM('2010BaseLine'!O40:O40)+SUM('2010AboveOrBelowBaseLine'!O40:O40)=0,0,SUM('2010BaseLine'!O40:O40)+SUM('2010AboveOrBelowBaseLine'!O40:O40))</f>
        <v>0</v>
      </c>
      <c r="P40" s="14">
        <f>IF(SUM('2010BaseLine'!P40:P40)+SUM('2010AboveOrBelowBaseLine'!P40:P40)=0,0,SUM('2010BaseLine'!P40:P40)+SUM('2010AboveOrBelowBaseLine'!P40:P40))</f>
        <v>0</v>
      </c>
    </row>
    <row r="41" spans="1:16">
      <c r="A41" t="s">
        <v>59</v>
      </c>
      <c r="B41" s="14">
        <f>IF(SUM('2010BaseLine'!B41:B41)+SUM('2010AboveOrBelowBaseLine'!B41:B41)=0,0,SUM('2010BaseLine'!B41:B41)+SUM('2010AboveOrBelowBaseLine'!B41:B41))</f>
        <v>1</v>
      </c>
      <c r="C41" s="14">
        <f>IF(SUM('2010BaseLine'!C41:C41)+SUM('2010AboveOrBelowBaseLine'!C41:C41)=0,0,SUM('2010BaseLine'!C41:C41)+SUM('2010AboveOrBelowBaseLine'!C41:C41))</f>
        <v>0.6</v>
      </c>
      <c r="D41" s="14">
        <f>IF(SUM('2010BaseLine'!D41:D41)+SUM('2010AboveOrBelowBaseLine'!D41:D41)=0,0,SUM('2010BaseLine'!D41:D41)+SUM('2010AboveOrBelowBaseLine'!D41:D41))</f>
        <v>0.4</v>
      </c>
      <c r="E41" s="14">
        <f>IF(SUM('2010BaseLine'!E41:E41)+SUM('2010AboveOrBelowBaseLine'!E41:E41)=0,0,SUM('2010BaseLine'!E41:E41)+SUM('2010AboveOrBelowBaseLine'!E41:E41))</f>
        <v>0.4</v>
      </c>
      <c r="F41" s="14">
        <f>IF(SUM('2010BaseLine'!F41:F41)+SUM('2010AboveOrBelowBaseLine'!F41:F41)=0,0,SUM('2010BaseLine'!F41:F41)+SUM('2010AboveOrBelowBaseLine'!F41:F41))</f>
        <v>0.5</v>
      </c>
      <c r="G41" s="14">
        <f>IF(SUM('2010BaseLine'!G41:G41)+SUM('2010AboveOrBelowBaseLine'!G41:G41)=0,0,SUM('2010BaseLine'!G41:G41)+SUM('2010AboveOrBelowBaseLine'!G41:G41))</f>
        <v>0.4</v>
      </c>
      <c r="H41" s="14">
        <f>IF(SUM('2010BaseLine'!H41:H41)+SUM('2010AboveOrBelowBaseLine'!H41:H41)=0,0,SUM('2010BaseLine'!H41:H41)+SUM('2010AboveOrBelowBaseLine'!H41:H41))</f>
        <v>0.4</v>
      </c>
      <c r="I41" s="14">
        <f>IF(SUM('2010BaseLine'!I41:I41)+SUM('2010AboveOrBelowBaseLine'!I41:I41)=0,0,SUM('2010BaseLine'!I41:I41)+SUM('2010AboveOrBelowBaseLine'!I41:I41))</f>
        <v>0.15</v>
      </c>
      <c r="J41" s="14">
        <f>IF(SUM('2010BaseLine'!J41:J41)+SUM('2010AboveOrBelowBaseLine'!J41:J41)=0,0,SUM('2010BaseLine'!J41:J41)+SUM('2010AboveOrBelowBaseLine'!J41:J41))</f>
        <v>0.15</v>
      </c>
      <c r="K41" s="14">
        <f>IF(SUM('2010BaseLine'!K41:K41)+SUM('2010AboveOrBelowBaseLine'!K41:K41)=0,0,SUM('2010BaseLine'!K41:K41)+SUM('2010AboveOrBelowBaseLine'!K41:K41))</f>
        <v>0.4</v>
      </c>
      <c r="L41" s="14">
        <f>IF(SUM('2010BaseLine'!L41:L41)+SUM('2010AboveOrBelowBaseLine'!L41:L41)=0,0,SUM('2010BaseLine'!L41:L41)+SUM('2010AboveOrBelowBaseLine'!L41:L41))</f>
        <v>0.4</v>
      </c>
      <c r="M41" s="14"/>
      <c r="N41" s="14">
        <f>IF(SUM('2010BaseLine'!N41:N41)+SUM('2010AboveOrBelowBaseLine'!N41:N41)=0,0,SUM('2010BaseLine'!N41:N41)+SUM('2010AboveOrBelowBaseLine'!N41:N41))</f>
        <v>0</v>
      </c>
      <c r="O41" s="14">
        <f>IF(SUM('2010BaseLine'!O41:O41)+SUM('2010AboveOrBelowBaseLine'!O41:O41)=0,0,SUM('2010BaseLine'!O41:O41)+SUM('2010AboveOrBelowBaseLine'!O41:O41))</f>
        <v>0</v>
      </c>
      <c r="P41" s="14">
        <f>IF(SUM('2010BaseLine'!P41:P41)+SUM('2010AboveOrBelowBaseLine'!P41:P41)=0,0,SUM('2010BaseLine'!P41:P41)+SUM('2010AboveOrBelowBaseLine'!P41:P41))</f>
        <v>0</v>
      </c>
    </row>
    <row r="42" spans="1:16">
      <c r="A42" t="s">
        <v>8</v>
      </c>
      <c r="B42" s="14">
        <f>IF(SUM('2010BaseLine'!B42:B42)+SUM('2010AboveOrBelowBaseLine'!B42:B42)=0,0,SUM('2010BaseLine'!B42:B42)+SUM('2010AboveOrBelowBaseLine'!B42:B42))</f>
        <v>1</v>
      </c>
      <c r="C42" s="14">
        <f>IF(SUM('2010BaseLine'!C42:C42)+SUM('2010AboveOrBelowBaseLine'!C42:C42)=0,0,SUM('2010BaseLine'!C42:C42)+SUM('2010AboveOrBelowBaseLine'!C42:C42))</f>
        <v>0.6</v>
      </c>
      <c r="D42" s="14">
        <f>IF(SUM('2010BaseLine'!D42:D42)+SUM('2010AboveOrBelowBaseLine'!D42:D42)=0,0,SUM('2010BaseLine'!D42:D42)+SUM('2010AboveOrBelowBaseLine'!D42:D42))</f>
        <v>0.4</v>
      </c>
      <c r="E42" s="14">
        <f>IF(SUM('2010BaseLine'!E42:E42)+SUM('2010AboveOrBelowBaseLine'!E42:E42)=0,0,SUM('2010BaseLine'!E42:E42)+SUM('2010AboveOrBelowBaseLine'!E42:E42))</f>
        <v>0.4</v>
      </c>
      <c r="F42" s="14">
        <f>IF(SUM('2010BaseLine'!F42:F42)+SUM('2010AboveOrBelowBaseLine'!F42:F42)=0,0,SUM('2010BaseLine'!F42:F42)+SUM('2010AboveOrBelowBaseLine'!F42:F42))</f>
        <v>0.5</v>
      </c>
      <c r="G42" s="14">
        <f>IF(SUM('2010BaseLine'!G42:G42)+SUM('2010AboveOrBelowBaseLine'!G42:G42)=0,0,SUM('2010BaseLine'!G42:G42)+SUM('2010AboveOrBelowBaseLine'!G42:G42))</f>
        <v>0.4</v>
      </c>
      <c r="H42" s="14">
        <f>IF(SUM('2010BaseLine'!H42:H42)+SUM('2010AboveOrBelowBaseLine'!H42:H42)=0,0,SUM('2010BaseLine'!H42:H42)+SUM('2010AboveOrBelowBaseLine'!H42:H42))</f>
        <v>0.4</v>
      </c>
      <c r="I42" s="14">
        <f>IF(SUM('2010BaseLine'!I42:I42)+SUM('2010AboveOrBelowBaseLine'!I42:I42)=0,0,SUM('2010BaseLine'!I42:I42)+SUM('2010AboveOrBelowBaseLine'!I42:I42))</f>
        <v>0.15</v>
      </c>
      <c r="J42" s="14">
        <f>IF(SUM('2010BaseLine'!J42:J42)+SUM('2010AboveOrBelowBaseLine'!J42:J42)=0,0,SUM('2010BaseLine'!J42:J42)+SUM('2010AboveOrBelowBaseLine'!J42:J42))</f>
        <v>0.15</v>
      </c>
      <c r="K42" s="14">
        <f>IF(SUM('2010BaseLine'!K42:K42)+SUM('2010AboveOrBelowBaseLine'!K42:K42)=0,0,SUM('2010BaseLine'!K42:K42)+SUM('2010AboveOrBelowBaseLine'!K42:K42))</f>
        <v>0.4</v>
      </c>
      <c r="L42" s="14">
        <f>IF(SUM('2010BaseLine'!L42:L42)+SUM('2010AboveOrBelowBaseLine'!L42:L42)=0,0,SUM('2010BaseLine'!L42:L42)+SUM('2010AboveOrBelowBaseLine'!L42:L42))</f>
        <v>0.4</v>
      </c>
      <c r="M42" s="14"/>
      <c r="N42" s="14">
        <f>IF(SUM('2010BaseLine'!N42:N42)+SUM('2010AboveOrBelowBaseLine'!N42:N42)=0,0,SUM('2010BaseLine'!N42:N42)+SUM('2010AboveOrBelowBaseLine'!N42:N42))</f>
        <v>0</v>
      </c>
      <c r="O42" s="14">
        <f>IF(SUM('2010BaseLine'!O42:O42)+SUM('2010AboveOrBelowBaseLine'!O42:O42)=0,0,SUM('2010BaseLine'!O42:O42)+SUM('2010AboveOrBelowBaseLine'!O42:O42))</f>
        <v>0</v>
      </c>
      <c r="P42" s="14">
        <f>IF(SUM('2010BaseLine'!P42:P42)+SUM('2010AboveOrBelowBaseLine'!P42:P42)=0,0,SUM('2010BaseLine'!P42:P42)+SUM('2010AboveOrBelowBaseLine'!P42:P42))</f>
        <v>0</v>
      </c>
    </row>
    <row r="43" spans="1:16">
      <c r="A43" t="s">
        <v>40</v>
      </c>
      <c r="B43" s="14">
        <f>IF(SUM('2010BaseLine'!B43:B43)+SUM('2010AboveOrBelowBaseLine'!B43:B43)=0,0,SUM('2010BaseLine'!B43:B43)+SUM('2010AboveOrBelowBaseLine'!B43:B43))</f>
        <v>1</v>
      </c>
      <c r="C43" s="14">
        <f>IF(SUM('2010BaseLine'!C43:C43)+SUM('2010AboveOrBelowBaseLine'!C43:C43)=0,0,SUM('2010BaseLine'!C43:C43)+SUM('2010AboveOrBelowBaseLine'!C43:C43))</f>
        <v>0.6</v>
      </c>
      <c r="D43" s="14">
        <f>IF(SUM('2010BaseLine'!D43:D43)+SUM('2010AboveOrBelowBaseLine'!D43:D43)=0,0,SUM('2010BaseLine'!D43:D43)+SUM('2010AboveOrBelowBaseLine'!D43:D43))</f>
        <v>0.4</v>
      </c>
      <c r="E43" s="14">
        <f>IF(SUM('2010BaseLine'!E43:E43)+SUM('2010AboveOrBelowBaseLine'!E43:E43)=0,0,SUM('2010BaseLine'!E43:E43)+SUM('2010AboveOrBelowBaseLine'!E43:E43))</f>
        <v>0.4</v>
      </c>
      <c r="F43" s="14">
        <f>IF(SUM('2010BaseLine'!F43:F43)+SUM('2010AboveOrBelowBaseLine'!F43:F43)=0,0,SUM('2010BaseLine'!F43:F43)+SUM('2010AboveOrBelowBaseLine'!F43:F43))</f>
        <v>0.5</v>
      </c>
      <c r="G43" s="14">
        <f>IF(SUM('2010BaseLine'!G43:G43)+SUM('2010AboveOrBelowBaseLine'!G43:G43)=0,0,SUM('2010BaseLine'!G43:G43)+SUM('2010AboveOrBelowBaseLine'!G43:G43))</f>
        <v>0.4</v>
      </c>
      <c r="H43" s="14">
        <f>IF(SUM('2010BaseLine'!H43:H43)+SUM('2010AboveOrBelowBaseLine'!H43:H43)=0,0,SUM('2010BaseLine'!H43:H43)+SUM('2010AboveOrBelowBaseLine'!H43:H43))</f>
        <v>0.4</v>
      </c>
      <c r="I43" s="14">
        <f>IF(SUM('2010BaseLine'!I43:I43)+SUM('2010AboveOrBelowBaseLine'!I43:I43)=0,0,SUM('2010BaseLine'!I43:I43)+SUM('2010AboveOrBelowBaseLine'!I43:I43))</f>
        <v>0.15</v>
      </c>
      <c r="J43" s="14">
        <f>IF(SUM('2010BaseLine'!J43:J43)+SUM('2010AboveOrBelowBaseLine'!J43:J43)=0,0,SUM('2010BaseLine'!J43:J43)+SUM('2010AboveOrBelowBaseLine'!J43:J43))</f>
        <v>0.15</v>
      </c>
      <c r="K43" s="14">
        <f>IF(SUM('2010BaseLine'!K43:K43)+SUM('2010AboveOrBelowBaseLine'!K43:K43)=0,0,SUM('2010BaseLine'!K43:K43)+SUM('2010AboveOrBelowBaseLine'!K43:K43))</f>
        <v>0.4</v>
      </c>
      <c r="L43" s="14">
        <f>IF(SUM('2010BaseLine'!L43:L43)+SUM('2010AboveOrBelowBaseLine'!L43:L43)=0,0,SUM('2010BaseLine'!L43:L43)+SUM('2010AboveOrBelowBaseLine'!L43:L43))</f>
        <v>0.4</v>
      </c>
      <c r="M43" s="14"/>
      <c r="N43" s="14">
        <f>IF(SUM('2010BaseLine'!N43:N43)+SUM('2010AboveOrBelowBaseLine'!N43:N43)=0,0,SUM('2010BaseLine'!N43:N43)+SUM('2010AboveOrBelowBaseLine'!N43:N43))</f>
        <v>0</v>
      </c>
      <c r="O43" s="14">
        <f>IF(SUM('2010BaseLine'!O43:O43)+SUM('2010AboveOrBelowBaseLine'!O43:O43)=0,0,SUM('2010BaseLine'!O43:O43)+SUM('2010AboveOrBelowBaseLine'!O43:O43))</f>
        <v>0</v>
      </c>
      <c r="P43" s="14">
        <f>IF(SUM('2010BaseLine'!P43:P43)+SUM('2010AboveOrBelowBaseLine'!P43:P43)=0,0,SUM('2010BaseLine'!P43:P43)+SUM('2010AboveOrBelowBaseLine'!P43:P43))</f>
        <v>0</v>
      </c>
    </row>
    <row r="44" spans="1:16">
      <c r="A44" t="s">
        <v>9</v>
      </c>
      <c r="B44" s="14">
        <f>IF(SUM('2010BaseLine'!B44:B44)+SUM('2010AboveOrBelowBaseLine'!B44:B44)=0,0,SUM('2010BaseLine'!B44:B44)+SUM('2010AboveOrBelowBaseLine'!B44:B44))</f>
        <v>1</v>
      </c>
      <c r="C44" s="14">
        <f>IF(SUM('2010BaseLine'!C44:C44)+SUM('2010AboveOrBelowBaseLine'!C44:C44)=0,0,SUM('2010BaseLine'!C44:C44)+SUM('2010AboveOrBelowBaseLine'!C44:C44))</f>
        <v>0.6</v>
      </c>
      <c r="D44" s="14">
        <f>IF(SUM('2010BaseLine'!D44:D44)+SUM('2010AboveOrBelowBaseLine'!D44:D44)=0,0,SUM('2010BaseLine'!D44:D44)+SUM('2010AboveOrBelowBaseLine'!D44:D44))</f>
        <v>0.4</v>
      </c>
      <c r="E44" s="14">
        <f>IF(SUM('2010BaseLine'!E44:E44)+SUM('2010AboveOrBelowBaseLine'!E44:E44)=0,0,SUM('2010BaseLine'!E44:E44)+SUM('2010AboveOrBelowBaseLine'!E44:E44))</f>
        <v>0.4</v>
      </c>
      <c r="F44" s="14">
        <f>IF(SUM('2010BaseLine'!F44:F44)+SUM('2010AboveOrBelowBaseLine'!F44:F44)=0,0,SUM('2010BaseLine'!F44:F44)+SUM('2010AboveOrBelowBaseLine'!F44:F44))</f>
        <v>0.5</v>
      </c>
      <c r="G44" s="14">
        <f>IF(SUM('2010BaseLine'!G44:G44)+SUM('2010AboveOrBelowBaseLine'!G44:G44)=0,0,SUM('2010BaseLine'!G44:G44)+SUM('2010AboveOrBelowBaseLine'!G44:G44))</f>
        <v>0.4</v>
      </c>
      <c r="H44" s="14">
        <f>IF(SUM('2010BaseLine'!H44:H44)+SUM('2010AboveOrBelowBaseLine'!H44:H44)=0,0,SUM('2010BaseLine'!H44:H44)+SUM('2010AboveOrBelowBaseLine'!H44:H44))</f>
        <v>0.4</v>
      </c>
      <c r="I44" s="14">
        <f>IF(SUM('2010BaseLine'!I44:I44)+SUM('2010AboveOrBelowBaseLine'!I44:I44)=0,0,SUM('2010BaseLine'!I44:I44)+SUM('2010AboveOrBelowBaseLine'!I44:I44))</f>
        <v>0.15</v>
      </c>
      <c r="J44" s="14">
        <f>IF(SUM('2010BaseLine'!J44:J44)+SUM('2010AboveOrBelowBaseLine'!J44:J44)=0,0,SUM('2010BaseLine'!J44:J44)+SUM('2010AboveOrBelowBaseLine'!J44:J44))</f>
        <v>0.15</v>
      </c>
      <c r="K44" s="14">
        <f>IF(SUM('2010BaseLine'!K44:K44)+SUM('2010AboveOrBelowBaseLine'!K44:K44)=0,0,SUM('2010BaseLine'!K44:K44)+SUM('2010AboveOrBelowBaseLine'!K44:K44))</f>
        <v>0.4</v>
      </c>
      <c r="L44" s="14">
        <f>IF(SUM('2010BaseLine'!L44:L44)+SUM('2010AboveOrBelowBaseLine'!L44:L44)=0,0,SUM('2010BaseLine'!L44:L44)+SUM('2010AboveOrBelowBaseLine'!L44:L44))</f>
        <v>0.4</v>
      </c>
      <c r="M44" s="14"/>
      <c r="N44" s="14">
        <f>IF(SUM('2010BaseLine'!N44:N44)+SUM('2010AboveOrBelowBaseLine'!N44:N44)=0,0,SUM('2010BaseLine'!N44:N44)+SUM('2010AboveOrBelowBaseLine'!N44:N44))</f>
        <v>0</v>
      </c>
      <c r="O44" s="14">
        <f>IF(SUM('2010BaseLine'!O44:O44)+SUM('2010AboveOrBelowBaseLine'!O44:O44)=0,0,SUM('2010BaseLine'!O44:O44)+SUM('2010AboveOrBelowBaseLine'!O44:O44))</f>
        <v>0</v>
      </c>
      <c r="P44" s="14">
        <f>IF(SUM('2010BaseLine'!P44:P44)+SUM('2010AboveOrBelowBaseLine'!P44:P44)=0,0,SUM('2010BaseLine'!P44:P44)+SUM('2010AboveOrBelowBaseLine'!P44:P44))</f>
        <v>0</v>
      </c>
    </row>
    <row r="45" spans="1:16">
      <c r="A45" t="s">
        <v>10</v>
      </c>
      <c r="B45" s="14">
        <f>IF(SUM('2010BaseLine'!B45:B45)+SUM('2010AboveOrBelowBaseLine'!B45:B45)=0,0,SUM('2010BaseLine'!B45:B45)+SUM('2010AboveOrBelowBaseLine'!B45:B45))</f>
        <v>1</v>
      </c>
      <c r="C45" s="14">
        <f>IF(SUM('2010BaseLine'!C45:C45)+SUM('2010AboveOrBelowBaseLine'!C45:C45)=0,0,SUM('2010BaseLine'!C45:C45)+SUM('2010AboveOrBelowBaseLine'!C45:C45))</f>
        <v>0.6</v>
      </c>
      <c r="D45" s="14">
        <f>IF(SUM('2010BaseLine'!D45:D45)+SUM('2010AboveOrBelowBaseLine'!D45:D45)=0,0,SUM('2010BaseLine'!D45:D45)+SUM('2010AboveOrBelowBaseLine'!D45:D45))</f>
        <v>0.4</v>
      </c>
      <c r="E45" s="14">
        <f>IF(SUM('2010BaseLine'!E45:E45)+SUM('2010AboveOrBelowBaseLine'!E45:E45)=0,0,SUM('2010BaseLine'!E45:E45)+SUM('2010AboveOrBelowBaseLine'!E45:E45))</f>
        <v>0.4</v>
      </c>
      <c r="F45" s="14">
        <f>IF(SUM('2010BaseLine'!F45:F45)+SUM('2010AboveOrBelowBaseLine'!F45:F45)=0,0,SUM('2010BaseLine'!F45:F45)+SUM('2010AboveOrBelowBaseLine'!F45:F45))</f>
        <v>0.5</v>
      </c>
      <c r="G45" s="14">
        <f>IF(SUM('2010BaseLine'!G45:G45)+SUM('2010AboveOrBelowBaseLine'!G45:G45)=0,0,SUM('2010BaseLine'!G45:G45)+SUM('2010AboveOrBelowBaseLine'!G45:G45))</f>
        <v>0.4</v>
      </c>
      <c r="H45" s="14">
        <f>IF(SUM('2010BaseLine'!H45:H45)+SUM('2010AboveOrBelowBaseLine'!H45:H45)=0,0,SUM('2010BaseLine'!H45:H45)+SUM('2010AboveOrBelowBaseLine'!H45:H45))</f>
        <v>0.4</v>
      </c>
      <c r="I45" s="14">
        <f>IF(SUM('2010BaseLine'!I45:I45)+SUM('2010AboveOrBelowBaseLine'!I45:I45)=0,0,SUM('2010BaseLine'!I45:I45)+SUM('2010AboveOrBelowBaseLine'!I45:I45))</f>
        <v>0.15</v>
      </c>
      <c r="J45" s="14">
        <f>IF(SUM('2010BaseLine'!J45:J45)+SUM('2010AboveOrBelowBaseLine'!J45:J45)=0,0,SUM('2010BaseLine'!J45:J45)+SUM('2010AboveOrBelowBaseLine'!J45:J45))</f>
        <v>0.15</v>
      </c>
      <c r="K45" s="14">
        <f>IF(SUM('2010BaseLine'!K45:K45)+SUM('2010AboveOrBelowBaseLine'!K45:K45)=0,0,SUM('2010BaseLine'!K45:K45)+SUM('2010AboveOrBelowBaseLine'!K45:K45))</f>
        <v>0.4</v>
      </c>
      <c r="L45" s="14">
        <f>IF(SUM('2010BaseLine'!L45:L45)+SUM('2010AboveOrBelowBaseLine'!L45:L45)=0,0,SUM('2010BaseLine'!L45:L45)+SUM('2010AboveOrBelowBaseLine'!L45:L45))</f>
        <v>0.4</v>
      </c>
      <c r="M45" s="14"/>
      <c r="N45" s="14">
        <f>IF(SUM('2010BaseLine'!N45:N45)+SUM('2010AboveOrBelowBaseLine'!N45:N45)=0,0,SUM('2010BaseLine'!N45:N45)+SUM('2010AboveOrBelowBaseLine'!N45:N45))</f>
        <v>0</v>
      </c>
      <c r="O45" s="14">
        <f>IF(SUM('2010BaseLine'!O45:O45)+SUM('2010AboveOrBelowBaseLine'!O45:O45)=0,0,SUM('2010BaseLine'!O45:O45)+SUM('2010AboveOrBelowBaseLine'!O45:O45))</f>
        <v>0</v>
      </c>
      <c r="P45" s="14">
        <f>IF(SUM('2010BaseLine'!P45:P45)+SUM('2010AboveOrBelowBaseLine'!P45:P45)=0,0,SUM('2010BaseLine'!P45:P45)+SUM('2010AboveOrBelowBaseLine'!P45:P45))</f>
        <v>0</v>
      </c>
    </row>
    <row r="46" spans="1:16">
      <c r="A46" t="s">
        <v>52</v>
      </c>
      <c r="B46" s="14">
        <f>IF(SUM('2010BaseLine'!B46:B46)+SUM('2010AboveOrBelowBaseLine'!B46:B46)=0,0,SUM('2010BaseLine'!B46:B46)+SUM('2010AboveOrBelowBaseLine'!B46:B46))</f>
        <v>1</v>
      </c>
      <c r="C46" s="14">
        <f>IF(SUM('2010BaseLine'!C46:C46)+SUM('2010AboveOrBelowBaseLine'!C46:C46)=0,0,SUM('2010BaseLine'!C46:C46)+SUM('2010AboveOrBelowBaseLine'!C46:C46))</f>
        <v>0.6</v>
      </c>
      <c r="D46" s="14">
        <f>IF(SUM('2010BaseLine'!D46:D46)+SUM('2010AboveOrBelowBaseLine'!D46:D46)=0,0,SUM('2010BaseLine'!D46:D46)+SUM('2010AboveOrBelowBaseLine'!D46:D46))</f>
        <v>0.4</v>
      </c>
      <c r="E46" s="14">
        <f>IF(SUM('2010BaseLine'!E46:E46)+SUM('2010AboveOrBelowBaseLine'!E46:E46)=0,0,SUM('2010BaseLine'!E46:E46)+SUM('2010AboveOrBelowBaseLine'!E46:E46))</f>
        <v>0.4</v>
      </c>
      <c r="F46" s="14">
        <f>IF(SUM('2010BaseLine'!F46:F46)+SUM('2010AboveOrBelowBaseLine'!F46:F46)=0,0,SUM('2010BaseLine'!F46:F46)+SUM('2010AboveOrBelowBaseLine'!F46:F46))</f>
        <v>0.5</v>
      </c>
      <c r="G46" s="14">
        <f>IF(SUM('2010BaseLine'!G46:G46)+SUM('2010AboveOrBelowBaseLine'!G46:G46)=0,0,SUM('2010BaseLine'!G46:G46)+SUM('2010AboveOrBelowBaseLine'!G46:G46))</f>
        <v>0.4</v>
      </c>
      <c r="H46" s="14">
        <f>IF(SUM('2010BaseLine'!H46:H46)+SUM('2010AboveOrBelowBaseLine'!H46:H46)=0,0,SUM('2010BaseLine'!H46:H46)+SUM('2010AboveOrBelowBaseLine'!H46:H46))</f>
        <v>0.4</v>
      </c>
      <c r="I46" s="14">
        <f>IF(SUM('2010BaseLine'!I46:I46)+SUM('2010AboveOrBelowBaseLine'!I46:I46)=0,0,SUM('2010BaseLine'!I46:I46)+SUM('2010AboveOrBelowBaseLine'!I46:I46))</f>
        <v>0.15</v>
      </c>
      <c r="J46" s="14">
        <f>IF(SUM('2010BaseLine'!J46:J46)+SUM('2010AboveOrBelowBaseLine'!J46:J46)=0,0,SUM('2010BaseLine'!J46:J46)+SUM('2010AboveOrBelowBaseLine'!J46:J46))</f>
        <v>0.15</v>
      </c>
      <c r="K46" s="14">
        <f>IF(SUM('2010BaseLine'!K46:K46)+SUM('2010AboveOrBelowBaseLine'!K46:K46)=0,0,SUM('2010BaseLine'!K46:K46)+SUM('2010AboveOrBelowBaseLine'!K46:K46))</f>
        <v>0.4</v>
      </c>
      <c r="L46" s="14">
        <f>IF(SUM('2010BaseLine'!L46:L46)+SUM('2010AboveOrBelowBaseLine'!L46:L46)=0,0,SUM('2010BaseLine'!L46:L46)+SUM('2010AboveOrBelowBaseLine'!L46:L46))</f>
        <v>0.4</v>
      </c>
      <c r="M46" s="14"/>
      <c r="N46" s="14">
        <f>IF(SUM('2010BaseLine'!N46:N46)+SUM('2010AboveOrBelowBaseLine'!N46:N46)=0,0,SUM('2010BaseLine'!N46:N46)+SUM('2010AboveOrBelowBaseLine'!N46:N46))</f>
        <v>0</v>
      </c>
      <c r="O46" s="14">
        <f>IF(SUM('2010BaseLine'!O46:O46)+SUM('2010AboveOrBelowBaseLine'!O46:O46)=0,0,SUM('2010BaseLine'!O46:O46)+SUM('2010AboveOrBelowBaseLine'!O46:O46))</f>
        <v>0</v>
      </c>
      <c r="P46" s="14">
        <f>IF(SUM('2010BaseLine'!P46:P46)+SUM('2010AboveOrBelowBaseLine'!P46:P46)=0,0,SUM('2010BaseLine'!P46:P46)+SUM('2010AboveOrBelowBaseLine'!P46:P46))</f>
        <v>0</v>
      </c>
    </row>
    <row r="47" spans="1:16">
      <c r="A47" t="s">
        <v>54</v>
      </c>
      <c r="B47" s="14">
        <f>IF(SUM('2010BaseLine'!B47:B47)+SUM('2010AboveOrBelowBaseLine'!B47:B47)=0,0,SUM('2010BaseLine'!B47:B47)+SUM('2010AboveOrBelowBaseLine'!B47:B47))</f>
        <v>1</v>
      </c>
      <c r="C47" s="14">
        <f>IF(SUM('2010BaseLine'!C47:C47)+SUM('2010AboveOrBelowBaseLine'!C47:C47)=0,0,SUM('2010BaseLine'!C47:C47)+SUM('2010AboveOrBelowBaseLine'!C47:C47))</f>
        <v>0.6</v>
      </c>
      <c r="D47" s="14">
        <f>IF(SUM('2010BaseLine'!D47:D47)+SUM('2010AboveOrBelowBaseLine'!D47:D47)=0,0,SUM('2010BaseLine'!D47:D47)+SUM('2010AboveOrBelowBaseLine'!D47:D47))</f>
        <v>0.4</v>
      </c>
      <c r="E47" s="14">
        <f>IF(SUM('2010BaseLine'!E47:E47)+SUM('2010AboveOrBelowBaseLine'!E47:E47)=0,0,SUM('2010BaseLine'!E47:E47)+SUM('2010AboveOrBelowBaseLine'!E47:E47))</f>
        <v>0.4</v>
      </c>
      <c r="F47" s="14">
        <f>IF(SUM('2010BaseLine'!F47:F47)+SUM('2010AboveOrBelowBaseLine'!F47:F47)=0,0,SUM('2010BaseLine'!F47:F47)+SUM('2010AboveOrBelowBaseLine'!F47:F47))</f>
        <v>0.5</v>
      </c>
      <c r="G47" s="14">
        <f>IF(SUM('2010BaseLine'!G47:G47)+SUM('2010AboveOrBelowBaseLine'!G47:G47)=0,0,SUM('2010BaseLine'!G47:G47)+SUM('2010AboveOrBelowBaseLine'!G47:G47))</f>
        <v>0.4</v>
      </c>
      <c r="H47" s="14">
        <f>IF(SUM('2010BaseLine'!H47:H47)+SUM('2010AboveOrBelowBaseLine'!H47:H47)=0,0,SUM('2010BaseLine'!H47:H47)+SUM('2010AboveOrBelowBaseLine'!H47:H47))</f>
        <v>0.4</v>
      </c>
      <c r="I47" s="14">
        <f>IF(SUM('2010BaseLine'!I47:I47)+SUM('2010AboveOrBelowBaseLine'!I47:I47)=0,0,SUM('2010BaseLine'!I47:I47)+SUM('2010AboveOrBelowBaseLine'!I47:I47))</f>
        <v>0.15</v>
      </c>
      <c r="J47" s="14">
        <f>IF(SUM('2010BaseLine'!J47:J47)+SUM('2010AboveOrBelowBaseLine'!J47:J47)=0,0,SUM('2010BaseLine'!J47:J47)+SUM('2010AboveOrBelowBaseLine'!J47:J47))</f>
        <v>0.15</v>
      </c>
      <c r="K47" s="14">
        <f>IF(SUM('2010BaseLine'!K47:K47)+SUM('2010AboveOrBelowBaseLine'!K47:K47)=0,0,SUM('2010BaseLine'!K47:K47)+SUM('2010AboveOrBelowBaseLine'!K47:K47))</f>
        <v>0.4</v>
      </c>
      <c r="L47" s="14">
        <f>IF(SUM('2010BaseLine'!L47:L47)+SUM('2010AboveOrBelowBaseLine'!L47:L47)=0,0,SUM('2010BaseLine'!L47:L47)+SUM('2010AboveOrBelowBaseLine'!L47:L47))</f>
        <v>0.4</v>
      </c>
      <c r="M47" s="14"/>
      <c r="N47" s="14">
        <f>IF(SUM('2010BaseLine'!N47:N47)+SUM('2010AboveOrBelowBaseLine'!N47:N47)=0,0,SUM('2010BaseLine'!N47:N47)+SUM('2010AboveOrBelowBaseLine'!N47:N47))</f>
        <v>0</v>
      </c>
      <c r="O47" s="14">
        <f>IF(SUM('2010BaseLine'!O47:O47)+SUM('2010AboveOrBelowBaseLine'!O47:O47)=0,0,SUM('2010BaseLine'!O47:O47)+SUM('2010AboveOrBelowBaseLine'!O47:O47))</f>
        <v>0</v>
      </c>
      <c r="P47" s="14">
        <f>IF(SUM('2010BaseLine'!P47:P47)+SUM('2010AboveOrBelowBaseLine'!P47:P47)=0,0,SUM('2010BaseLine'!P47:P47)+SUM('2010AboveOrBelowBaseLine'!P47:P47))</f>
        <v>0</v>
      </c>
    </row>
    <row r="48" spans="1:16">
      <c r="A48" t="s">
        <v>7</v>
      </c>
      <c r="B48" s="14">
        <f>IF(SUM('2010BaseLine'!B48:B48)+SUM('2010AboveOrBelowBaseLine'!B48:B48)=0,0,SUM('2010BaseLine'!B48:B48)+SUM('2010AboveOrBelowBaseLine'!B48:B48))</f>
        <v>1</v>
      </c>
      <c r="C48" s="14">
        <f>IF(SUM('2010BaseLine'!C48:C48)+SUM('2010AboveOrBelowBaseLine'!C48:C48)=0,0,SUM('2010BaseLine'!C48:C48)+SUM('2010AboveOrBelowBaseLine'!C48:C48))</f>
        <v>0.6</v>
      </c>
      <c r="D48" s="14">
        <f>IF(SUM('2010BaseLine'!D48:D48)+SUM('2010AboveOrBelowBaseLine'!D48:D48)=0,0,SUM('2010BaseLine'!D48:D48)+SUM('2010AboveOrBelowBaseLine'!D48:D48))</f>
        <v>0.4</v>
      </c>
      <c r="E48" s="14">
        <f>IF(SUM('2010BaseLine'!E48:E48)+SUM('2010AboveOrBelowBaseLine'!E48:E48)=0,0,SUM('2010BaseLine'!E48:E48)+SUM('2010AboveOrBelowBaseLine'!E48:E48))</f>
        <v>0.4</v>
      </c>
      <c r="F48" s="14">
        <f>IF(SUM('2010BaseLine'!F48:F48)+SUM('2010AboveOrBelowBaseLine'!F48:F48)=0,0,SUM('2010BaseLine'!F48:F48)+SUM('2010AboveOrBelowBaseLine'!F48:F48))</f>
        <v>0.5</v>
      </c>
      <c r="G48" s="14">
        <f>IF(SUM('2010BaseLine'!G48:G48)+SUM('2010AboveOrBelowBaseLine'!G48:G48)=0,0,SUM('2010BaseLine'!G48:G48)+SUM('2010AboveOrBelowBaseLine'!G48:G48))</f>
        <v>0.4</v>
      </c>
      <c r="H48" s="14">
        <f>IF(SUM('2010BaseLine'!H48:H48)+SUM('2010AboveOrBelowBaseLine'!H48:H48)=0,0,SUM('2010BaseLine'!H48:H48)+SUM('2010AboveOrBelowBaseLine'!H48:H48))</f>
        <v>0.4</v>
      </c>
      <c r="I48" s="14">
        <f>IF(SUM('2010BaseLine'!I48:I48)+SUM('2010AboveOrBelowBaseLine'!I48:I48)=0,0,SUM('2010BaseLine'!I48:I48)+SUM('2010AboveOrBelowBaseLine'!I48:I48))</f>
        <v>0.15</v>
      </c>
      <c r="J48" s="14">
        <f>IF(SUM('2010BaseLine'!J48:J48)+SUM('2010AboveOrBelowBaseLine'!J48:J48)=0,0,SUM('2010BaseLine'!J48:J48)+SUM('2010AboveOrBelowBaseLine'!J48:J48))</f>
        <v>0.15</v>
      </c>
      <c r="K48" s="14">
        <f>IF(SUM('2010BaseLine'!K48:K48)+SUM('2010AboveOrBelowBaseLine'!K48:K48)=0,0,SUM('2010BaseLine'!K48:K48)+SUM('2010AboveOrBelowBaseLine'!K48:K48))</f>
        <v>0.4</v>
      </c>
      <c r="L48" s="14">
        <f>IF(SUM('2010BaseLine'!L48:L48)+SUM('2010AboveOrBelowBaseLine'!L48:L48)=0,0,SUM('2010BaseLine'!L48:L48)+SUM('2010AboveOrBelowBaseLine'!L48:L48))</f>
        <v>0.4</v>
      </c>
      <c r="M48" s="14"/>
      <c r="N48" s="14">
        <f>IF(SUM('2010BaseLine'!N48:N48)+SUM('2010AboveOrBelowBaseLine'!N48:N48)=0,0,SUM('2010BaseLine'!N48:N48)+SUM('2010AboveOrBelowBaseLine'!N48:N48))</f>
        <v>0</v>
      </c>
      <c r="O48" s="14">
        <f>IF(SUM('2010BaseLine'!O48:O48)+SUM('2010AboveOrBelowBaseLine'!O48:O48)=0,0,SUM('2010BaseLine'!O48:O48)+SUM('2010AboveOrBelowBaseLine'!O48:O48))</f>
        <v>0</v>
      </c>
      <c r="P48" s="14">
        <f>IF(SUM('2010BaseLine'!P48:P48)+SUM('2010AboveOrBelowBaseLine'!P48:P48)=0,0,SUM('2010BaseLine'!P48:P48)+SUM('2010AboveOrBelowBaseLine'!P48:P48))</f>
        <v>0</v>
      </c>
    </row>
    <row r="49" spans="1:16">
      <c r="A49" t="s">
        <v>17</v>
      </c>
      <c r="B49" s="14">
        <f>IF(SUM('2010BaseLine'!B49:B49)+SUM('2010AboveOrBelowBaseLine'!B49:B49)=0,0,SUM('2010BaseLine'!B49:B49)+SUM('2010AboveOrBelowBaseLine'!B49:B49))</f>
        <v>1</v>
      </c>
      <c r="C49" s="14">
        <f>IF(SUM('2010BaseLine'!C49:C49)+SUM('2010AboveOrBelowBaseLine'!C49:C49)=0,0,SUM('2010BaseLine'!C49:C49)+SUM('2010AboveOrBelowBaseLine'!C49:C49))</f>
        <v>0.6</v>
      </c>
      <c r="D49" s="14">
        <f>IF(SUM('2010BaseLine'!D49:D49)+SUM('2010AboveOrBelowBaseLine'!D49:D49)=0,0,SUM('2010BaseLine'!D49:D49)+SUM('2010AboveOrBelowBaseLine'!D49:D49))</f>
        <v>0.4</v>
      </c>
      <c r="E49" s="14">
        <f>IF(SUM('2010BaseLine'!E49:E49)+SUM('2010AboveOrBelowBaseLine'!E49:E49)=0,0,SUM('2010BaseLine'!E49:E49)+SUM('2010AboveOrBelowBaseLine'!E49:E49))</f>
        <v>0.4</v>
      </c>
      <c r="F49" s="14">
        <f>IF(SUM('2010BaseLine'!F49:F49)+SUM('2010AboveOrBelowBaseLine'!F49:F49)=0,0,SUM('2010BaseLine'!F49:F49)+SUM('2010AboveOrBelowBaseLine'!F49:F49))</f>
        <v>0.5</v>
      </c>
      <c r="G49" s="14">
        <f>IF(SUM('2010BaseLine'!G49:G49)+SUM('2010AboveOrBelowBaseLine'!G49:G49)=0,0,SUM('2010BaseLine'!G49:G49)+SUM('2010AboveOrBelowBaseLine'!G49:G49))</f>
        <v>0.4</v>
      </c>
      <c r="H49" s="14">
        <f>IF(SUM('2010BaseLine'!H49:H49)+SUM('2010AboveOrBelowBaseLine'!H49:H49)=0,0,SUM('2010BaseLine'!H49:H49)+SUM('2010AboveOrBelowBaseLine'!H49:H49))</f>
        <v>0.4</v>
      </c>
      <c r="I49" s="14">
        <f>IF(SUM('2010BaseLine'!I49:I49)+SUM('2010AboveOrBelowBaseLine'!I49:I49)=0,0,SUM('2010BaseLine'!I49:I49)+SUM('2010AboveOrBelowBaseLine'!I49:I49))</f>
        <v>0.15</v>
      </c>
      <c r="J49" s="14">
        <f>IF(SUM('2010BaseLine'!J49:J49)+SUM('2010AboveOrBelowBaseLine'!J49:J49)=0,0,SUM('2010BaseLine'!J49:J49)+SUM('2010AboveOrBelowBaseLine'!J49:J49))</f>
        <v>0.15</v>
      </c>
      <c r="K49" s="14">
        <f>IF(SUM('2010BaseLine'!K49:K49)+SUM('2010AboveOrBelowBaseLine'!K49:K49)=0,0,SUM('2010BaseLine'!K49:K49)+SUM('2010AboveOrBelowBaseLine'!K49:K49))</f>
        <v>0.4</v>
      </c>
      <c r="L49" s="14">
        <f>IF(SUM('2010BaseLine'!L49:L49)+SUM('2010AboveOrBelowBaseLine'!L49:L49)=0,0,SUM('2010BaseLine'!L49:L49)+SUM('2010AboveOrBelowBaseLine'!L49:L49))</f>
        <v>0.4</v>
      </c>
      <c r="M49" s="14"/>
      <c r="N49" s="14">
        <f>IF(SUM('2010BaseLine'!N49:N49)+SUM('2010AboveOrBelowBaseLine'!N49:N49)=0,0,SUM('2010BaseLine'!N49:N49)+SUM('2010AboveOrBelowBaseLine'!N49:N49))</f>
        <v>0</v>
      </c>
      <c r="O49" s="14">
        <f>IF(SUM('2010BaseLine'!O49:O49)+SUM('2010AboveOrBelowBaseLine'!O49:O49)=0,0,SUM('2010BaseLine'!O49:O49)+SUM('2010AboveOrBelowBaseLine'!O49:O49))</f>
        <v>0</v>
      </c>
      <c r="P49" s="14">
        <f>IF(SUM('2010BaseLine'!P49:P49)+SUM('2010AboveOrBelowBaseLine'!P49:P49)=0,0,SUM('2010BaseLine'!P49:P49)+SUM('2010AboveOrBelowBaseLine'!P49:P49))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IF(SUM('2011BaseLine'!C4:C4)+SUM('2011AboveOrBelowBaseLine'!C4:C4)=0,0,SUM('2011BaseLine'!C4:C4)+SUM('2011AboveOrBelowBaseLine'!C4:C4))</f>
        <v>0.3899999999999999</v>
      </c>
      <c r="D4" s="14">
        <f>IF(SUM('2011BaseLine'!D4:D4)+SUM('2011AboveOrBelowBaseLine'!D4:D4)=0,0,SUM('2011BaseLine'!D4:D4)+SUM('2011AboveOrBelowBaseLine'!D4:D4))</f>
        <v>0.29000000000000004</v>
      </c>
      <c r="E4" s="14">
        <f>IF(SUM('2011BaseLine'!E4:E4)+SUM('2011AboveOrBelowBaseLine'!E4:E4)=0,0,SUM('2011BaseLine'!E4:E4)+SUM('2011AboveOrBelowBaseLine'!E4:E4))</f>
        <v>0.29000000000000004</v>
      </c>
      <c r="F4" s="14">
        <f>IF(SUM('2011BaseLine'!F4:F4)+SUM('2011AboveOrBelowBaseLine'!F4:F4)=0,0,SUM('2011BaseLine'!F4:F4)+SUM('2011AboveOrBelowBaseLine'!F4:F4))</f>
        <v>0.39</v>
      </c>
      <c r="G4" s="14">
        <f>IF(SUM('2011BaseLine'!G4:G4)+SUM('2011AboveOrBelowBaseLine'!G4:G4)=0,0,SUM('2011BaseLine'!G4:G4)+SUM('2011AboveOrBelowBaseLine'!G4:G4))</f>
        <v>0.29000000000000004</v>
      </c>
      <c r="H4" s="14">
        <f>IF(SUM('2011BaseLine'!H4:H4)+SUM('2011AboveOrBelowBaseLine'!H4:H4)=0,0,SUM('2011BaseLine'!H4:H4)+SUM('2011AboveOrBelowBaseLine'!H4:H4))</f>
        <v>0.29000000000000004</v>
      </c>
      <c r="I4" s="14">
        <f>IF(SUM('2011BaseLine'!I4:I4)+SUM('2011AboveOrBelowBaseLine'!I4:I4)=0,0,SUM('2011BaseLine'!I4:I4)+SUM('2011AboveOrBelowBaseLine'!I4:I4))</f>
        <v>0.15</v>
      </c>
      <c r="J4" s="14">
        <f>IF(SUM('2011BaseLine'!J4:J4)+SUM('2011AboveOrBelowBaseLine'!J4:J4)=0,0,SUM('2011BaseLine'!J4:J4)+SUM('2011AboveOrBelowBaseLine'!J4:J4))</f>
        <v>0.15</v>
      </c>
      <c r="K4" s="14">
        <f>IF(SUM('2011BaseLine'!K4:K4)+SUM('2011AboveOrBelowBaseLine'!K4:K4)=0,0,SUM('2011BaseLine'!K4:K4)+SUM('2011AboveOrBelowBaseLine'!K4:K4))</f>
        <v>0.29000000000000004</v>
      </c>
      <c r="L4" s="14">
        <f>IF(SUM('2011BaseLine'!L4:L4)+SUM('2011AboveOrBelowBaseLine'!L4:L4)=0,0,SUM('2011BaseLine'!L4:L4)+SUM('2011AboveOrBelowBaseLine'!L4:L4))</f>
        <v>0.29000000000000004</v>
      </c>
      <c r="M4" s="14"/>
      <c r="N4" s="14">
        <f>IF(SUM('2011BaseLine'!N4:N4)+SUM('2011AboveOrBelowBaseLine'!N4:N4)=0,0,SUM('2011BaseLine'!N4:N4)+SUM('2011AboveOrBelowBaseLine'!N4:N4))</f>
        <v>0</v>
      </c>
      <c r="O4" s="14">
        <f>IF(SUM('2011BaseLine'!O4:O4)+SUM('2011AboveOrBelowBaseLine'!O4:O4)=0,0,SUM('2011BaseLine'!O4:O4)+SUM('2011AboveOrBelowBaseLine'!O4:O4))</f>
        <v>0</v>
      </c>
      <c r="P4" s="14">
        <f>IF(SUM('2011BaseLine'!P4:P4)+SUM('2011AboveOrBelowBaseLine'!P4:P4)=0,0,SUM('2011BaseLine'!P4:P4)+SUM('2011AboveOrBelowBaseLine'!P4:P4))</f>
        <v>0</v>
      </c>
      <c r="Q4" s="14">
        <f>IF(SUM('2011BaseLine'!$B4:$B4)+SUM('2011AboveOrBelowBaseLine'!Q4:Q4)=0,0,SUM('2011BaseLine'!$B4:$B4)+SUM('2011AboveOrBelowBaseLine'!Q4:Q4))</f>
        <v>1</v>
      </c>
      <c r="R4" s="14">
        <f>IF(SUM('2011BaseLine'!$B4:$B4)+SUM('2011AboveOrBelowBaseLine'!R4:R4)=0,0,SUM('2011BaseLine'!$B4:$B4)+SUM('2011AboveOrBelowBaseLine'!R4:R4))</f>
        <v>1</v>
      </c>
    </row>
    <row r="5" spans="1:18">
      <c r="A5" t="s">
        <v>25</v>
      </c>
      <c r="B5" s="38">
        <f t="shared" ref="B5:B31" si="0">Q5</f>
        <v>1</v>
      </c>
      <c r="C5" s="14">
        <f>IF(SUM('2011BaseLine'!C5:C5)+SUM('2011AboveOrBelowBaseLine'!C5:C5)=0,0,SUM('2011BaseLine'!C5:C5)+SUM('2011AboveOrBelowBaseLine'!C5:C5))</f>
        <v>0.3899999999999999</v>
      </c>
      <c r="D5" s="14">
        <f>IF(SUM('2011BaseLine'!D5:D5)+SUM('2011AboveOrBelowBaseLine'!D5:D5)=0,0,SUM('2011BaseLine'!D5:D5)+SUM('2011AboveOrBelowBaseLine'!D5:D5))</f>
        <v>0.29000000000000004</v>
      </c>
      <c r="E5" s="14">
        <f>IF(SUM('2011BaseLine'!E5:E5)+SUM('2011AboveOrBelowBaseLine'!E5:E5)=0,0,SUM('2011BaseLine'!E5:E5)+SUM('2011AboveOrBelowBaseLine'!E5:E5))</f>
        <v>0.29000000000000004</v>
      </c>
      <c r="F5" s="14">
        <f>IF(SUM('2011BaseLine'!F5:F5)+SUM('2011AboveOrBelowBaseLine'!F5:F5)=0,0,SUM('2011BaseLine'!F5:F5)+SUM('2011AboveOrBelowBaseLine'!F5:F5))</f>
        <v>0.39</v>
      </c>
      <c r="G5" s="14">
        <f>IF(SUM('2011BaseLine'!G5:G5)+SUM('2011AboveOrBelowBaseLine'!G5:G5)=0,0,SUM('2011BaseLine'!G5:G5)+SUM('2011AboveOrBelowBaseLine'!G5:G5))</f>
        <v>0.29000000000000004</v>
      </c>
      <c r="H5" s="14">
        <f>IF(SUM('2011BaseLine'!H5:H5)+SUM('2011AboveOrBelowBaseLine'!H5:H5)=0,0,SUM('2011BaseLine'!H5:H5)+SUM('2011AboveOrBelowBaseLine'!H5:H5))</f>
        <v>0.29000000000000004</v>
      </c>
      <c r="I5" s="14">
        <f>IF(SUM('2011BaseLine'!I5:I5)+SUM('2011AboveOrBelowBaseLine'!I5:I5)=0,0,SUM('2011BaseLine'!I5:I5)+SUM('2011AboveOrBelowBaseLine'!I5:I5))</f>
        <v>0.15</v>
      </c>
      <c r="J5" s="14">
        <f>IF(SUM('2011BaseLine'!J5:J5)+SUM('2011AboveOrBelowBaseLine'!J5:J5)=0,0,SUM('2011BaseLine'!J5:J5)+SUM('2011AboveOrBelowBaseLine'!J5:J5))</f>
        <v>0.15</v>
      </c>
      <c r="K5" s="14">
        <f>IF(SUM('2011BaseLine'!K5:K5)+SUM('2011AboveOrBelowBaseLine'!K5:K5)=0,0,SUM('2011BaseLine'!K5:K5)+SUM('2011AboveOrBelowBaseLine'!K5:K5))</f>
        <v>0.29000000000000004</v>
      </c>
      <c r="L5" s="14">
        <f>IF(SUM('2011BaseLine'!L5:L5)+SUM('2011AboveOrBelowBaseLine'!L5:L5)=0,0,SUM('2011BaseLine'!L5:L5)+SUM('2011AboveOrBelowBaseLine'!L5:L5))</f>
        <v>0.29000000000000004</v>
      </c>
      <c r="M5" s="14"/>
      <c r="N5" s="14">
        <f>IF(SUM('2011BaseLine'!N5:N5)+SUM('2011AboveOrBelowBaseLine'!N5:N5)=0,0,SUM('2011BaseLine'!N5:N5)+SUM('2011AboveOrBelowBaseLine'!N5:N5))</f>
        <v>0</v>
      </c>
      <c r="O5" s="14">
        <f>IF(SUM('2011BaseLine'!O5:O5)+SUM('2011AboveOrBelowBaseLine'!O5:O5)=0,0,SUM('2011BaseLine'!O5:O5)+SUM('2011AboveOrBelowBaseLine'!O5:O5))</f>
        <v>0</v>
      </c>
      <c r="P5" s="14">
        <f>IF(SUM('2011BaseLine'!P5:P5)+SUM('2011AboveOrBelowBaseLine'!P5:P5)=0,0,SUM('2011BaseLine'!P5:P5)+SUM('2011AboveOrBelowBaseLine'!P5:P5))</f>
        <v>0</v>
      </c>
      <c r="Q5" s="14">
        <f>IF(SUM('2011BaseLine'!$B5:$B5)+SUM('2011AboveOrBelowBaseLine'!Q5:Q5)=0,0,SUM('2011BaseLine'!$B5:$B5)+SUM('2011AboveOrBelowBaseLine'!Q5:Q5))</f>
        <v>1</v>
      </c>
      <c r="R5" s="14">
        <f>IF(SUM('2011BaseLine'!$B5:$B5)+SUM('2011AboveOrBelowBaseLine'!R5:R5)=0,0,SUM('2011BaseLine'!$B5:$B5)+SUM('2011AboveOrBelowBaseLine'!R5:R5))</f>
        <v>1</v>
      </c>
    </row>
    <row r="6" spans="1:18">
      <c r="A6" t="s">
        <v>26</v>
      </c>
      <c r="B6" s="38">
        <f t="shared" si="0"/>
        <v>1</v>
      </c>
      <c r="C6" s="14">
        <f>IF(SUM('2011BaseLine'!C6:C6)+SUM('2011AboveOrBelowBaseLine'!C6:C6)=0,0,SUM('2011BaseLine'!C6:C6)+SUM('2011AboveOrBelowBaseLine'!C6:C6))</f>
        <v>0.3899999999999999</v>
      </c>
      <c r="D6" s="14">
        <f>IF(SUM('2011BaseLine'!D6:D6)+SUM('2011AboveOrBelowBaseLine'!D6:D6)=0,0,SUM('2011BaseLine'!D6:D6)+SUM('2011AboveOrBelowBaseLine'!D6:D6))</f>
        <v>0.29000000000000004</v>
      </c>
      <c r="E6" s="14">
        <f>IF(SUM('2011BaseLine'!E6:E6)+SUM('2011AboveOrBelowBaseLine'!E6:E6)=0,0,SUM('2011BaseLine'!E6:E6)+SUM('2011AboveOrBelowBaseLine'!E6:E6))</f>
        <v>0.29000000000000004</v>
      </c>
      <c r="F6" s="14">
        <f>IF(SUM('2011BaseLine'!F6:F6)+SUM('2011AboveOrBelowBaseLine'!F6:F6)=0,0,SUM('2011BaseLine'!F6:F6)+SUM('2011AboveOrBelowBaseLine'!F6:F6))</f>
        <v>0.39</v>
      </c>
      <c r="G6" s="14">
        <f>IF(SUM('2011BaseLine'!G6:G6)+SUM('2011AboveOrBelowBaseLine'!G6:G6)=0,0,SUM('2011BaseLine'!G6:G6)+SUM('2011AboveOrBelowBaseLine'!G6:G6))</f>
        <v>0.29000000000000004</v>
      </c>
      <c r="H6" s="14">
        <f>IF(SUM('2011BaseLine'!H6:H6)+SUM('2011AboveOrBelowBaseLine'!H6:H6)=0,0,SUM('2011BaseLine'!H6:H6)+SUM('2011AboveOrBelowBaseLine'!H6:H6))</f>
        <v>0.29000000000000004</v>
      </c>
      <c r="I6" s="14">
        <f>IF(SUM('2011BaseLine'!I6:I6)+SUM('2011AboveOrBelowBaseLine'!I6:I6)=0,0,SUM('2011BaseLine'!I6:I6)+SUM('2011AboveOrBelowBaseLine'!I6:I6))</f>
        <v>0.15</v>
      </c>
      <c r="J6" s="14">
        <f>IF(SUM('2011BaseLine'!J6:J6)+SUM('2011AboveOrBelowBaseLine'!J6:J6)=0,0,SUM('2011BaseLine'!J6:J6)+SUM('2011AboveOrBelowBaseLine'!J6:J6))</f>
        <v>0.15</v>
      </c>
      <c r="K6" s="14">
        <f>IF(SUM('2011BaseLine'!K6:K6)+SUM('2011AboveOrBelowBaseLine'!K6:K6)=0,0,SUM('2011BaseLine'!K6:K6)+SUM('2011AboveOrBelowBaseLine'!K6:K6))</f>
        <v>0.29000000000000004</v>
      </c>
      <c r="L6" s="14">
        <f>IF(SUM('2011BaseLine'!L6:L6)+SUM('2011AboveOrBelowBaseLine'!L6:L6)=0,0,SUM('2011BaseLine'!L6:L6)+SUM('2011AboveOrBelowBaseLine'!L6:L6))</f>
        <v>0.29000000000000004</v>
      </c>
      <c r="M6" s="14"/>
      <c r="N6" s="14">
        <f>IF(SUM('2011BaseLine'!N6:N6)+SUM('2011AboveOrBelowBaseLine'!N6:N6)=0,0,SUM('2011BaseLine'!N6:N6)+SUM('2011AboveOrBelowBaseLine'!N6:N6))</f>
        <v>0</v>
      </c>
      <c r="O6" s="14">
        <f>IF(SUM('2011BaseLine'!O6:O6)+SUM('2011AboveOrBelowBaseLine'!O6:O6)=0,0,SUM('2011BaseLine'!O6:O6)+SUM('2011AboveOrBelowBaseLine'!O6:O6))</f>
        <v>0</v>
      </c>
      <c r="P6" s="14">
        <f>IF(SUM('2011BaseLine'!P6:P6)+SUM('2011AboveOrBelowBaseLine'!P6:P6)=0,0,SUM('2011BaseLine'!P6:P6)+SUM('2011AboveOrBelowBaseLine'!P6:P6))</f>
        <v>0</v>
      </c>
      <c r="Q6" s="14">
        <f>IF(SUM('2011BaseLine'!$B6:$B6)+SUM('2011AboveOrBelowBaseLine'!Q6:Q6)=0,0,SUM('2011BaseLine'!$B6:$B6)+SUM('2011AboveOrBelowBaseLine'!Q6:Q6))</f>
        <v>1</v>
      </c>
      <c r="R6" s="14">
        <f>IF(SUM('2011BaseLine'!$B6:$B6)+SUM('2011AboveOrBelowBaseLine'!R6:R6)=0,0,SUM('2011BaseLine'!$B6:$B6)+SUM('2011AboveOrBelowBaseLine'!R6:R6))</f>
        <v>1</v>
      </c>
    </row>
    <row r="7" spans="1:18">
      <c r="A7" t="s">
        <v>135</v>
      </c>
      <c r="B7" s="38">
        <f>Q7</f>
        <v>1</v>
      </c>
      <c r="C7" s="14">
        <f>IF(SUM('2011BaseLine'!C7:C7)+SUM('2011AboveOrBelowBaseLine'!C7:C7)=0,0,SUM('2011BaseLine'!C7:C7)+SUM('2011AboveOrBelowBaseLine'!C7:C7))</f>
        <v>0.3899999999999999</v>
      </c>
      <c r="D7" s="14">
        <f>IF(SUM('2011BaseLine'!D7:D7)+SUM('2011AboveOrBelowBaseLine'!D7:D7)=0,0,SUM('2011BaseLine'!D7:D7)+SUM('2011AboveOrBelowBaseLine'!D7:D7))</f>
        <v>0.29000000000000004</v>
      </c>
      <c r="E7" s="14">
        <f>IF(SUM('2011BaseLine'!E7:E7)+SUM('2011AboveOrBelowBaseLine'!E7:E7)=0,0,SUM('2011BaseLine'!E7:E7)+SUM('2011AboveOrBelowBaseLine'!E7:E7))</f>
        <v>0.29000000000000004</v>
      </c>
      <c r="F7" s="14">
        <f>IF(SUM('2011BaseLine'!F7:F7)+SUM('2011AboveOrBelowBaseLine'!F7:F7)=0,0,SUM('2011BaseLine'!F7:F7)+SUM('2011AboveOrBelowBaseLine'!F7:F7))</f>
        <v>0.39</v>
      </c>
      <c r="G7" s="14">
        <f>IF(SUM('2011BaseLine'!G7:G7)+SUM('2011AboveOrBelowBaseLine'!G7:G7)=0,0,SUM('2011BaseLine'!G7:G7)+SUM('2011AboveOrBelowBaseLine'!G7:G7))</f>
        <v>0.29000000000000004</v>
      </c>
      <c r="H7" s="14">
        <f>IF(SUM('2011BaseLine'!H7:H7)+SUM('2011AboveOrBelowBaseLine'!H7:H7)=0,0,SUM('2011BaseLine'!H7:H7)+SUM('2011AboveOrBelowBaseLine'!H7:H7))</f>
        <v>0.29000000000000004</v>
      </c>
      <c r="I7" s="14">
        <f>IF(SUM('2011BaseLine'!I7:I7)+SUM('2011AboveOrBelowBaseLine'!I7:I7)=0,0,SUM('2011BaseLine'!I7:I7)+SUM('2011AboveOrBelowBaseLine'!I7:I7))</f>
        <v>0.15</v>
      </c>
      <c r="J7" s="14">
        <f>IF(SUM('2011BaseLine'!J7:J7)+SUM('2011AboveOrBelowBaseLine'!J7:J7)=0,0,SUM('2011BaseLine'!J7:J7)+SUM('2011AboveOrBelowBaseLine'!J7:J7))</f>
        <v>0.15</v>
      </c>
      <c r="K7" s="14">
        <f>IF(SUM('2011BaseLine'!K7:K7)+SUM('2011AboveOrBelowBaseLine'!K7:K7)=0,0,SUM('2011BaseLine'!K7:K7)+SUM('2011AboveOrBelowBaseLine'!K7:K7))</f>
        <v>0.29000000000000004</v>
      </c>
      <c r="L7" s="14">
        <f>IF(SUM('2011BaseLine'!L7:L7)+SUM('2011AboveOrBelowBaseLine'!L7:L7)=0,0,SUM('2011BaseLine'!L7:L7)+SUM('2011AboveOrBelowBaseLine'!L7:L7))</f>
        <v>0.29000000000000004</v>
      </c>
      <c r="M7" s="14"/>
      <c r="N7" s="14">
        <f>IF(SUM('2011BaseLine'!N7:N7)+SUM('2011AboveOrBelowBaseLine'!N7:N7)=0,0,SUM('2011BaseLine'!N7:N7)+SUM('2011AboveOrBelowBaseLine'!N7:N7))</f>
        <v>0</v>
      </c>
      <c r="O7" s="14">
        <f>IF(SUM('2011BaseLine'!O7:O7)+SUM('2011AboveOrBelowBaseLine'!O7:O7)=0,0,SUM('2011BaseLine'!O7:O7)+SUM('2011AboveOrBelowBaseLine'!O7:O7))</f>
        <v>0</v>
      </c>
      <c r="P7" s="14">
        <f>IF(SUM('2011BaseLine'!P7:P7)+SUM('2011AboveOrBelowBaseLine'!P7:P7)=0,0,SUM('2011BaseLine'!P7:P7)+SUM('2011AboveOrBelowBaseLine'!P7:P7))</f>
        <v>0</v>
      </c>
      <c r="Q7" s="14">
        <f>IF(SUM('2011BaseLine'!$B7:$B7)+SUM('2011AboveOrBelowBaseLine'!Q7:Q7)=0,0,SUM('2011BaseLine'!$B7:$B7)+SUM('2011AboveOrBelowBaseLine'!Q7:Q7))</f>
        <v>1</v>
      </c>
      <c r="R7" s="14">
        <f>IF(SUM('2011BaseLine'!$B7:$B7)+SUM('2011AboveOrBelowBaseLine'!R7:R7)=0,0,SUM('2011BaseLine'!$B7:$B7)+SUM('2011AboveOrBelowBaseLine'!R7:R7))</f>
        <v>1</v>
      </c>
    </row>
    <row r="8" spans="1:18">
      <c r="A8" t="s">
        <v>28</v>
      </c>
      <c r="B8" s="38">
        <f t="shared" si="0"/>
        <v>1</v>
      </c>
      <c r="C8" s="14">
        <f>IF(SUM('2011BaseLine'!C8:C8)+SUM('2011AboveOrBelowBaseLine'!C8:C8)=0,0,SUM('2011BaseLine'!C8:C8)+SUM('2011AboveOrBelowBaseLine'!C8:C8))</f>
        <v>0.3899999999999999</v>
      </c>
      <c r="D8" s="14">
        <f>IF(SUM('2011BaseLine'!D8:D8)+SUM('2011AboveOrBelowBaseLine'!D8:D8)=0,0,SUM('2011BaseLine'!D8:D8)+SUM('2011AboveOrBelowBaseLine'!D8:D8))</f>
        <v>0.29000000000000004</v>
      </c>
      <c r="E8" s="14">
        <f>IF(SUM('2011BaseLine'!E8:E8)+SUM('2011AboveOrBelowBaseLine'!E8:E8)=0,0,SUM('2011BaseLine'!E8:E8)+SUM('2011AboveOrBelowBaseLine'!E8:E8))</f>
        <v>0.29000000000000004</v>
      </c>
      <c r="F8" s="14">
        <f>IF(SUM('2011BaseLine'!F8:F8)+SUM('2011AboveOrBelowBaseLine'!F8:F8)=0,0,SUM('2011BaseLine'!F8:F8)+SUM('2011AboveOrBelowBaseLine'!F8:F8))</f>
        <v>0.39</v>
      </c>
      <c r="G8" s="14">
        <f>IF(SUM('2011BaseLine'!G8:G8)+SUM('2011AboveOrBelowBaseLine'!G8:G8)=0,0,SUM('2011BaseLine'!G8:G8)+SUM('2011AboveOrBelowBaseLine'!G8:G8))</f>
        <v>0.29000000000000004</v>
      </c>
      <c r="H8" s="14">
        <f>IF(SUM('2011BaseLine'!H8:H8)+SUM('2011AboveOrBelowBaseLine'!H8:H8)=0,0,SUM('2011BaseLine'!H8:H8)+SUM('2011AboveOrBelowBaseLine'!H8:H8))</f>
        <v>0.29000000000000004</v>
      </c>
      <c r="I8" s="14">
        <f>IF(SUM('2011BaseLine'!I8:I8)+SUM('2011AboveOrBelowBaseLine'!I8:I8)=0,0,SUM('2011BaseLine'!I8:I8)+SUM('2011AboveOrBelowBaseLine'!I8:I8))</f>
        <v>0.15</v>
      </c>
      <c r="J8" s="14">
        <f>IF(SUM('2011BaseLine'!J8:J8)+SUM('2011AboveOrBelowBaseLine'!J8:J8)=0,0,SUM('2011BaseLine'!J8:J8)+SUM('2011AboveOrBelowBaseLine'!J8:J8))</f>
        <v>0.15</v>
      </c>
      <c r="K8" s="14">
        <f>IF(SUM('2011BaseLine'!K8:K8)+SUM('2011AboveOrBelowBaseLine'!K8:K8)=0,0,SUM('2011BaseLine'!K8:K8)+SUM('2011AboveOrBelowBaseLine'!K8:K8))</f>
        <v>0.29000000000000004</v>
      </c>
      <c r="L8" s="14">
        <f>IF(SUM('2011BaseLine'!L8:L8)+SUM('2011AboveOrBelowBaseLine'!L8:L8)=0,0,SUM('2011BaseLine'!L8:L8)+SUM('2011AboveOrBelowBaseLine'!L8:L8))</f>
        <v>0.29000000000000004</v>
      </c>
      <c r="M8" s="14"/>
      <c r="N8" s="14">
        <f>IF(SUM('2011BaseLine'!N8:N8)+SUM('2011AboveOrBelowBaseLine'!N8:N8)=0,0,SUM('2011BaseLine'!N8:N8)+SUM('2011AboveOrBelowBaseLine'!N8:N8))</f>
        <v>0</v>
      </c>
      <c r="O8" s="14">
        <f>IF(SUM('2011BaseLine'!O8:O8)+SUM('2011AboveOrBelowBaseLine'!O8:O8)=0,0,SUM('2011BaseLine'!O8:O8)+SUM('2011AboveOrBelowBaseLine'!O8:O8))</f>
        <v>0</v>
      </c>
      <c r="P8" s="14">
        <f>IF(SUM('2011BaseLine'!P8:P8)+SUM('2011AboveOrBelowBaseLine'!P8:P8)=0,0,SUM('2011BaseLine'!P8:P8)+SUM('2011AboveOrBelowBaseLine'!P8:P8))</f>
        <v>0</v>
      </c>
      <c r="Q8" s="14">
        <f>IF(SUM('2011BaseLine'!$B8:$B8)+SUM('2011AboveOrBelowBaseLine'!Q8:Q8)=0,0,SUM('2011BaseLine'!$B8:$B8)+SUM('2011AboveOrBelowBaseLine'!Q8:Q8))</f>
        <v>1</v>
      </c>
      <c r="R8" s="14">
        <f>IF(SUM('2011BaseLine'!$B8:$B8)+SUM('2011AboveOrBelowBaseLine'!R8:R8)=0,0,SUM('2011BaseLine'!$B8:$B8)+SUM('2011AboveOrBelowBaseLine'!R8:R8))</f>
        <v>1</v>
      </c>
    </row>
    <row r="9" spans="1:18">
      <c r="A9" t="s">
        <v>29</v>
      </c>
      <c r="B9" s="38">
        <f t="shared" si="0"/>
        <v>1</v>
      </c>
      <c r="C9" s="14">
        <f>IF(SUM('2011BaseLine'!C9:C9)+SUM('2011AboveOrBelowBaseLine'!C9:C9)=0,0,SUM('2011BaseLine'!C9:C9)+SUM('2011AboveOrBelowBaseLine'!C9:C9))</f>
        <v>0.3899999999999999</v>
      </c>
      <c r="D9" s="14">
        <f>IF(SUM('2011BaseLine'!D9:D9)+SUM('2011AboveOrBelowBaseLine'!D9:D9)=0,0,SUM('2011BaseLine'!D9:D9)+SUM('2011AboveOrBelowBaseLine'!D9:D9))</f>
        <v>0.29000000000000004</v>
      </c>
      <c r="E9" s="14">
        <f>IF(SUM('2011BaseLine'!E9:E9)+SUM('2011AboveOrBelowBaseLine'!E9:E9)=0,0,SUM('2011BaseLine'!E9:E9)+SUM('2011AboveOrBelowBaseLine'!E9:E9))</f>
        <v>0.29000000000000004</v>
      </c>
      <c r="F9" s="14">
        <f>IF(SUM('2011BaseLine'!F9:F9)+SUM('2011AboveOrBelowBaseLine'!F9:F9)=0,0,SUM('2011BaseLine'!F9:F9)+SUM('2011AboveOrBelowBaseLine'!F9:F9))</f>
        <v>0.39</v>
      </c>
      <c r="G9" s="14">
        <f>IF(SUM('2011BaseLine'!G9:G9)+SUM('2011AboveOrBelowBaseLine'!G9:G9)=0,0,SUM('2011BaseLine'!G9:G9)+SUM('2011AboveOrBelowBaseLine'!G9:G9))</f>
        <v>0.29000000000000004</v>
      </c>
      <c r="H9" s="14">
        <f>IF(SUM('2011BaseLine'!H9:H9)+SUM('2011AboveOrBelowBaseLine'!H9:H9)=0,0,SUM('2011BaseLine'!H9:H9)+SUM('2011AboveOrBelowBaseLine'!H9:H9))</f>
        <v>0.29000000000000004</v>
      </c>
      <c r="I9" s="14">
        <f>IF(SUM('2011BaseLine'!I9:I9)+SUM('2011AboveOrBelowBaseLine'!I9:I9)=0,0,SUM('2011BaseLine'!I9:I9)+SUM('2011AboveOrBelowBaseLine'!I9:I9))</f>
        <v>0.15</v>
      </c>
      <c r="J9" s="14">
        <f>IF(SUM('2011BaseLine'!J9:J9)+SUM('2011AboveOrBelowBaseLine'!J9:J9)=0,0,SUM('2011BaseLine'!J9:J9)+SUM('2011AboveOrBelowBaseLine'!J9:J9))</f>
        <v>0.15</v>
      </c>
      <c r="K9" s="14">
        <f>IF(SUM('2011BaseLine'!K9:K9)+SUM('2011AboveOrBelowBaseLine'!K9:K9)=0,0,SUM('2011BaseLine'!K9:K9)+SUM('2011AboveOrBelowBaseLine'!K9:K9))</f>
        <v>0.29000000000000004</v>
      </c>
      <c r="L9" s="14">
        <f>IF(SUM('2011BaseLine'!L9:L9)+SUM('2011AboveOrBelowBaseLine'!L9:L9)=0,0,SUM('2011BaseLine'!L9:L9)+SUM('2011AboveOrBelowBaseLine'!L9:L9))</f>
        <v>0.29000000000000004</v>
      </c>
      <c r="M9" s="14"/>
      <c r="N9" s="14">
        <f>IF(SUM('2011BaseLine'!N9:N9)+SUM('2011AboveOrBelowBaseLine'!N9:N9)=0,0,SUM('2011BaseLine'!N9:N9)+SUM('2011AboveOrBelowBaseLine'!N9:N9))</f>
        <v>0</v>
      </c>
      <c r="O9" s="14">
        <f>IF(SUM('2011BaseLine'!O9:O9)+SUM('2011AboveOrBelowBaseLine'!O9:O9)=0,0,SUM('2011BaseLine'!O9:O9)+SUM('2011AboveOrBelowBaseLine'!O9:O9))</f>
        <v>0</v>
      </c>
      <c r="P9" s="14">
        <f>IF(SUM('2011BaseLine'!P9:P9)+SUM('2011AboveOrBelowBaseLine'!P9:P9)=0,0,SUM('2011BaseLine'!P9:P9)+SUM('2011AboveOrBelowBaseLine'!P9:P9))</f>
        <v>0</v>
      </c>
      <c r="Q9" s="14">
        <f>IF(SUM('2011BaseLine'!$B9:$B9)+SUM('2011AboveOrBelowBaseLine'!Q9:Q9)=0,0,SUM('2011BaseLine'!$B9:$B9)+SUM('2011AboveOrBelowBaseLine'!Q9:Q9))</f>
        <v>1</v>
      </c>
      <c r="R9" s="14">
        <f>IF(SUM('2011BaseLine'!$B9:$B9)+SUM('2011AboveOrBelowBaseLine'!R9:R9)=0,0,SUM('2011BaseLine'!$B9:$B9)+SUM('2011AboveOrBelowBaseLine'!R9:R9))</f>
        <v>1</v>
      </c>
    </row>
    <row r="10" spans="1:18">
      <c r="A10" t="s">
        <v>30</v>
      </c>
      <c r="B10" s="38">
        <f t="shared" si="0"/>
        <v>1</v>
      </c>
      <c r="C10" s="14">
        <f>IF(SUM('2011BaseLine'!C10:C10)+SUM('2011AboveOrBelowBaseLine'!C10:C10)=0,0,SUM('2011BaseLine'!C10:C10)+SUM('2011AboveOrBelowBaseLine'!C10:C10))</f>
        <v>0.3899999999999999</v>
      </c>
      <c r="D10" s="14">
        <f>IF(SUM('2011BaseLine'!D10:D10)+SUM('2011AboveOrBelowBaseLine'!D10:D10)=0,0,SUM('2011BaseLine'!D10:D10)+SUM('2011AboveOrBelowBaseLine'!D10:D10))</f>
        <v>0.29000000000000004</v>
      </c>
      <c r="E10" s="14">
        <f>IF(SUM('2011BaseLine'!E10:E10)+SUM('2011AboveOrBelowBaseLine'!E10:E10)=0,0,SUM('2011BaseLine'!E10:E10)+SUM('2011AboveOrBelowBaseLine'!E10:E10))</f>
        <v>0.29000000000000004</v>
      </c>
      <c r="F10" s="14">
        <f>IF(SUM('2011BaseLine'!F10:F10)+SUM('2011AboveOrBelowBaseLine'!F10:F10)=0,0,SUM('2011BaseLine'!F10:F10)+SUM('2011AboveOrBelowBaseLine'!F10:F10))</f>
        <v>0.39</v>
      </c>
      <c r="G10" s="14">
        <f>IF(SUM('2011BaseLine'!G10:G10)+SUM('2011AboveOrBelowBaseLine'!G10:G10)=0,0,SUM('2011BaseLine'!G10:G10)+SUM('2011AboveOrBelowBaseLine'!G10:G10))</f>
        <v>0.29000000000000004</v>
      </c>
      <c r="H10" s="14">
        <f>IF(SUM('2011BaseLine'!H10:H10)+SUM('2011AboveOrBelowBaseLine'!H10:H10)=0,0,SUM('2011BaseLine'!H10:H10)+SUM('2011AboveOrBelowBaseLine'!H10:H10))</f>
        <v>0.29000000000000004</v>
      </c>
      <c r="I10" s="14">
        <f>IF(SUM('2011BaseLine'!I10:I10)+SUM('2011AboveOrBelowBaseLine'!I10:I10)=0,0,SUM('2011BaseLine'!I10:I10)+SUM('2011AboveOrBelowBaseLine'!I10:I10))</f>
        <v>0.15</v>
      </c>
      <c r="J10" s="14">
        <f>IF(SUM('2011BaseLine'!J10:J10)+SUM('2011AboveOrBelowBaseLine'!J10:J10)=0,0,SUM('2011BaseLine'!J10:J10)+SUM('2011AboveOrBelowBaseLine'!J10:J10))</f>
        <v>0.15</v>
      </c>
      <c r="K10" s="14">
        <f>IF(SUM('2011BaseLine'!K10:K10)+SUM('2011AboveOrBelowBaseLine'!K10:K10)=0,0,SUM('2011BaseLine'!K10:K10)+SUM('2011AboveOrBelowBaseLine'!K10:K10))</f>
        <v>0.29000000000000004</v>
      </c>
      <c r="L10" s="14">
        <f>IF(SUM('2011BaseLine'!L10:L10)+SUM('2011AboveOrBelowBaseLine'!L10:L10)=0,0,SUM('2011BaseLine'!L10:L10)+SUM('2011AboveOrBelowBaseLine'!L10:L10))</f>
        <v>0.29000000000000004</v>
      </c>
      <c r="M10" s="14"/>
      <c r="N10" s="14">
        <f>IF(SUM('2011BaseLine'!N10:N10)+SUM('2011AboveOrBelowBaseLine'!N10:N10)=0,0,SUM('2011BaseLine'!N10:N10)+SUM('2011AboveOrBelowBaseLine'!N10:N10))</f>
        <v>0</v>
      </c>
      <c r="O10" s="14">
        <f>IF(SUM('2011BaseLine'!O10:O10)+SUM('2011AboveOrBelowBaseLine'!O10:O10)=0,0,SUM('2011BaseLine'!O10:O10)+SUM('2011AboveOrBelowBaseLine'!O10:O10))</f>
        <v>0</v>
      </c>
      <c r="P10" s="14">
        <f>IF(SUM('2011BaseLine'!P10:P10)+SUM('2011AboveOrBelowBaseLine'!P10:P10)=0,0,SUM('2011BaseLine'!P10:P10)+SUM('2011AboveOrBelowBaseLine'!P10:P10))</f>
        <v>0</v>
      </c>
      <c r="Q10" s="14">
        <f>IF(SUM('2011BaseLine'!$B10:$B10)+SUM('2011AboveOrBelowBaseLine'!Q10:Q10)=0,0,SUM('2011BaseLine'!$B10:$B10)+SUM('2011AboveOrBelowBaseLine'!Q10:Q10))</f>
        <v>1</v>
      </c>
      <c r="R10" s="14">
        <f>IF(SUM('2011BaseLine'!$B10:$B10)+SUM('2011AboveOrBelowBaseLine'!R10:R10)=0,0,SUM('2011BaseLine'!$B10:$B10)+SUM('2011AboveOrBelowBaseLine'!R10:R10))</f>
        <v>1</v>
      </c>
    </row>
    <row r="11" spans="1:18">
      <c r="A11" t="s">
        <v>31</v>
      </c>
      <c r="B11" s="38">
        <f t="shared" si="0"/>
        <v>1</v>
      </c>
      <c r="C11" s="14">
        <f>IF(SUM('2011BaseLine'!C11:C11)+SUM('2011AboveOrBelowBaseLine'!C11:C11)=0,0,SUM('2011BaseLine'!C11:C11)+SUM('2011AboveOrBelowBaseLine'!C11:C11))</f>
        <v>0.3899999999999999</v>
      </c>
      <c r="D11" s="14">
        <f>IF(SUM('2011BaseLine'!D11:D11)+SUM('2011AboveOrBelowBaseLine'!D11:D11)=0,0,SUM('2011BaseLine'!D11:D11)+SUM('2011AboveOrBelowBaseLine'!D11:D11))</f>
        <v>0.29000000000000004</v>
      </c>
      <c r="E11" s="14">
        <f>IF(SUM('2011BaseLine'!E11:E11)+SUM('2011AboveOrBelowBaseLine'!E11:E11)=0,0,SUM('2011BaseLine'!E11:E11)+SUM('2011AboveOrBelowBaseLine'!E11:E11))</f>
        <v>0.29000000000000004</v>
      </c>
      <c r="F11" s="14">
        <f>IF(SUM('2011BaseLine'!F11:F11)+SUM('2011AboveOrBelowBaseLine'!F11:F11)=0,0,SUM('2011BaseLine'!F11:F11)+SUM('2011AboveOrBelowBaseLine'!F11:F11))</f>
        <v>0.39</v>
      </c>
      <c r="G11" s="14">
        <f>IF(SUM('2011BaseLine'!G11:G11)+SUM('2011AboveOrBelowBaseLine'!G11:G11)=0,0,SUM('2011BaseLine'!G11:G11)+SUM('2011AboveOrBelowBaseLine'!G11:G11))</f>
        <v>0.29000000000000004</v>
      </c>
      <c r="H11" s="14">
        <f>IF(SUM('2011BaseLine'!H11:H11)+SUM('2011AboveOrBelowBaseLine'!H11:H11)=0,0,SUM('2011BaseLine'!H11:H11)+SUM('2011AboveOrBelowBaseLine'!H11:H11))</f>
        <v>0.29000000000000004</v>
      </c>
      <c r="I11" s="14">
        <f>IF(SUM('2011BaseLine'!I11:I11)+SUM('2011AboveOrBelowBaseLine'!I11:I11)=0,0,SUM('2011BaseLine'!I11:I11)+SUM('2011AboveOrBelowBaseLine'!I11:I11))</f>
        <v>0.15</v>
      </c>
      <c r="J11" s="14">
        <f>IF(SUM('2011BaseLine'!J11:J11)+SUM('2011AboveOrBelowBaseLine'!J11:J11)=0,0,SUM('2011BaseLine'!J11:J11)+SUM('2011AboveOrBelowBaseLine'!J11:J11))</f>
        <v>0.15</v>
      </c>
      <c r="K11" s="14">
        <f>IF(SUM('2011BaseLine'!K11:K11)+SUM('2011AboveOrBelowBaseLine'!K11:K11)=0,0,SUM('2011BaseLine'!K11:K11)+SUM('2011AboveOrBelowBaseLine'!K11:K11))</f>
        <v>0.29000000000000004</v>
      </c>
      <c r="L11" s="14">
        <f>IF(SUM('2011BaseLine'!L11:L11)+SUM('2011AboveOrBelowBaseLine'!L11:L11)=0,0,SUM('2011BaseLine'!L11:L11)+SUM('2011AboveOrBelowBaseLine'!L11:L11))</f>
        <v>0.29000000000000004</v>
      </c>
      <c r="M11" s="14"/>
      <c r="N11" s="14">
        <f>IF(SUM('2011BaseLine'!N11:N11)+SUM('2011AboveOrBelowBaseLine'!N11:N11)=0,0,SUM('2011BaseLine'!N11:N11)+SUM('2011AboveOrBelowBaseLine'!N11:N11))</f>
        <v>0</v>
      </c>
      <c r="O11" s="14">
        <f>IF(SUM('2011BaseLine'!O11:O11)+SUM('2011AboveOrBelowBaseLine'!O11:O11)=0,0,SUM('2011BaseLine'!O11:O11)+SUM('2011AboveOrBelowBaseLine'!O11:O11))</f>
        <v>0</v>
      </c>
      <c r="P11" s="14">
        <f>IF(SUM('2011BaseLine'!P11:P11)+SUM('2011AboveOrBelowBaseLine'!P11:P11)=0,0,SUM('2011BaseLine'!P11:P11)+SUM('2011AboveOrBelowBaseLine'!P11:P11))</f>
        <v>0</v>
      </c>
      <c r="Q11" s="14">
        <f>IF(SUM('2011BaseLine'!$B11:$B11)+SUM('2011AboveOrBelowBaseLine'!Q11:Q11)=0,0,SUM('2011BaseLine'!$B11:$B11)+SUM('2011AboveOrBelowBaseLine'!Q11:Q11))</f>
        <v>1</v>
      </c>
      <c r="R11" s="14">
        <f>IF(SUM('2011BaseLine'!$B11:$B11)+SUM('2011AboveOrBelowBaseLine'!R11:R11)=0,0,SUM('2011BaseLine'!$B11:$B11)+SUM('2011AboveOrBelowBaseLine'!R11:R11))</f>
        <v>1</v>
      </c>
    </row>
    <row r="12" spans="1:18">
      <c r="A12" t="s">
        <v>32</v>
      </c>
      <c r="B12" s="38">
        <f>AVERAGE(Q12:R12)</f>
        <v>1</v>
      </c>
      <c r="C12" s="14">
        <f>IF(SUM('2011BaseLine'!C12:C12)+SUM('2011AboveOrBelowBaseLine'!C12:C12)=0,0,SUM('2011BaseLine'!C12:C12)+SUM('2011AboveOrBelowBaseLine'!C12:C12))</f>
        <v>0.3899999999999999</v>
      </c>
      <c r="D12" s="14">
        <f>IF(SUM('2011BaseLine'!D12:D12)+SUM('2011AboveOrBelowBaseLine'!D12:D12)=0,0,SUM('2011BaseLine'!D12:D12)+SUM('2011AboveOrBelowBaseLine'!D12:D12))</f>
        <v>0.29000000000000004</v>
      </c>
      <c r="E12" s="14">
        <f>IF(SUM('2011BaseLine'!E12:E12)+SUM('2011AboveOrBelowBaseLine'!E12:E12)=0,0,SUM('2011BaseLine'!E12:E12)+SUM('2011AboveOrBelowBaseLine'!E12:E12))</f>
        <v>0.29000000000000004</v>
      </c>
      <c r="F12" s="14">
        <f>IF(SUM('2011BaseLine'!F12:F12)+SUM('2011AboveOrBelowBaseLine'!F12:F12)=0,0,SUM('2011BaseLine'!F12:F12)+SUM('2011AboveOrBelowBaseLine'!F12:F12))</f>
        <v>0.39</v>
      </c>
      <c r="G12" s="14">
        <f>IF(SUM('2011BaseLine'!G12:G12)+SUM('2011AboveOrBelowBaseLine'!G12:G12)=0,0,SUM('2011BaseLine'!G12:G12)+SUM('2011AboveOrBelowBaseLine'!G12:G12))</f>
        <v>0.29000000000000004</v>
      </c>
      <c r="H12" s="14">
        <f>IF(SUM('2011BaseLine'!H12:H12)+SUM('2011AboveOrBelowBaseLine'!H12:H12)=0,0,SUM('2011BaseLine'!H12:H12)+SUM('2011AboveOrBelowBaseLine'!H12:H12))</f>
        <v>0.29000000000000004</v>
      </c>
      <c r="I12" s="14">
        <f>IF(SUM('2011BaseLine'!I12:I12)+SUM('2011AboveOrBelowBaseLine'!I12:I12)=0,0,SUM('2011BaseLine'!I12:I12)+SUM('2011AboveOrBelowBaseLine'!I12:I12))</f>
        <v>0.15</v>
      </c>
      <c r="J12" s="14">
        <f>IF(SUM('2011BaseLine'!J12:J12)+SUM('2011AboveOrBelowBaseLine'!J12:J12)=0,0,SUM('2011BaseLine'!J12:J12)+SUM('2011AboveOrBelowBaseLine'!J12:J12))</f>
        <v>0.15</v>
      </c>
      <c r="K12" s="14">
        <f>IF(SUM('2011BaseLine'!K12:K12)+SUM('2011AboveOrBelowBaseLine'!K12:K12)=0,0,SUM('2011BaseLine'!K12:K12)+SUM('2011AboveOrBelowBaseLine'!K12:K12))</f>
        <v>0.29000000000000004</v>
      </c>
      <c r="L12" s="14">
        <f>IF(SUM('2011BaseLine'!L12:L12)+SUM('2011AboveOrBelowBaseLine'!L12:L12)=0,0,SUM('2011BaseLine'!L12:L12)+SUM('2011AboveOrBelowBaseLine'!L12:L12))</f>
        <v>0.29000000000000004</v>
      </c>
      <c r="M12" s="14"/>
      <c r="N12" s="14">
        <f>IF(SUM('2011BaseLine'!N12:N12)+SUM('2011AboveOrBelowBaseLine'!N12:N12)=0,0,SUM('2011BaseLine'!N12:N12)+SUM('2011AboveOrBelowBaseLine'!N12:N12))</f>
        <v>0</v>
      </c>
      <c r="O12" s="14">
        <f>IF(SUM('2011BaseLine'!O12:O12)+SUM('2011AboveOrBelowBaseLine'!O12:O12)=0,0,SUM('2011BaseLine'!O12:O12)+SUM('2011AboveOrBelowBaseLine'!O12:O12))</f>
        <v>0</v>
      </c>
      <c r="P12" s="14">
        <f>IF(SUM('2011BaseLine'!P12:P12)+SUM('2011AboveOrBelowBaseLine'!P12:P12)=0,0,SUM('2011BaseLine'!P12:P12)+SUM('2011AboveOrBelowBaseLine'!P12:P12))</f>
        <v>0</v>
      </c>
      <c r="Q12" s="14">
        <f>IF(SUM('2011BaseLine'!$B12:$B12)+SUM('2011AboveOrBelowBaseLine'!Q12:Q12)=0,0,SUM('2011BaseLine'!$B12:$B12)+SUM('2011AboveOrBelowBaseLine'!Q12:Q12))</f>
        <v>1</v>
      </c>
      <c r="R12" s="14">
        <f>IF(SUM('2011BaseLine'!$B12:$B12)+SUM('2011AboveOrBelowBaseLine'!R12:R12)=0,0,SUM('2011BaseLine'!$B12:$B12)+SUM('2011AboveOrBelowBaseLine'!R12:R12))</f>
        <v>1</v>
      </c>
    </row>
    <row r="13" spans="1:18">
      <c r="A13" t="s">
        <v>33</v>
      </c>
      <c r="B13" s="38">
        <f t="shared" si="0"/>
        <v>1</v>
      </c>
      <c r="C13" s="14">
        <f>IF(SUM('2011BaseLine'!C13:C13)+SUM('2011AboveOrBelowBaseLine'!C13:C13)=0,0,SUM('2011BaseLine'!C13:C13)+SUM('2011AboveOrBelowBaseLine'!C13:C13))</f>
        <v>0.3899999999999999</v>
      </c>
      <c r="D13" s="14">
        <f>IF(SUM('2011BaseLine'!D13:D13)+SUM('2011AboveOrBelowBaseLine'!D13:D13)=0,0,SUM('2011BaseLine'!D13:D13)+SUM('2011AboveOrBelowBaseLine'!D13:D13))</f>
        <v>0.29000000000000004</v>
      </c>
      <c r="E13" s="14">
        <f>IF(SUM('2011BaseLine'!E13:E13)+SUM('2011AboveOrBelowBaseLine'!E13:E13)=0,0,SUM('2011BaseLine'!E13:E13)+SUM('2011AboveOrBelowBaseLine'!E13:E13))</f>
        <v>0.29000000000000004</v>
      </c>
      <c r="F13" s="14">
        <f>IF(SUM('2011BaseLine'!F13:F13)+SUM('2011AboveOrBelowBaseLine'!F13:F13)=0,0,SUM('2011BaseLine'!F13:F13)+SUM('2011AboveOrBelowBaseLine'!F13:F13))</f>
        <v>0.39</v>
      </c>
      <c r="G13" s="14">
        <f>IF(SUM('2011BaseLine'!G13:G13)+SUM('2011AboveOrBelowBaseLine'!G13:G13)=0,0,SUM('2011BaseLine'!G13:G13)+SUM('2011AboveOrBelowBaseLine'!G13:G13))</f>
        <v>0.29000000000000004</v>
      </c>
      <c r="H13" s="14">
        <f>IF(SUM('2011BaseLine'!H13:H13)+SUM('2011AboveOrBelowBaseLine'!H13:H13)=0,0,SUM('2011BaseLine'!H13:H13)+SUM('2011AboveOrBelowBaseLine'!H13:H13))</f>
        <v>0.29000000000000004</v>
      </c>
      <c r="I13" s="14">
        <f>IF(SUM('2011BaseLine'!I13:I13)+SUM('2011AboveOrBelowBaseLine'!I13:I13)=0,0,SUM('2011BaseLine'!I13:I13)+SUM('2011AboveOrBelowBaseLine'!I13:I13))</f>
        <v>0.15</v>
      </c>
      <c r="J13" s="14">
        <f>IF(SUM('2011BaseLine'!J13:J13)+SUM('2011AboveOrBelowBaseLine'!J13:J13)=0,0,SUM('2011BaseLine'!J13:J13)+SUM('2011AboveOrBelowBaseLine'!J13:J13))</f>
        <v>0.15</v>
      </c>
      <c r="K13" s="14">
        <f>IF(SUM('2011BaseLine'!K13:K13)+SUM('2011AboveOrBelowBaseLine'!K13:K13)=0,0,SUM('2011BaseLine'!K13:K13)+SUM('2011AboveOrBelowBaseLine'!K13:K13))</f>
        <v>0.29000000000000004</v>
      </c>
      <c r="L13" s="14">
        <f>IF(SUM('2011BaseLine'!L13:L13)+SUM('2011AboveOrBelowBaseLine'!L13:L13)=0,0,SUM('2011BaseLine'!L13:L13)+SUM('2011AboveOrBelowBaseLine'!L13:L13))</f>
        <v>0.29000000000000004</v>
      </c>
      <c r="M13" s="14"/>
      <c r="N13" s="14">
        <f>IF(SUM('2011BaseLine'!N13:N13)+SUM('2011AboveOrBelowBaseLine'!N13:N13)=0,0,SUM('2011BaseLine'!N13:N13)+SUM('2011AboveOrBelowBaseLine'!N13:N13))</f>
        <v>0</v>
      </c>
      <c r="O13" s="14">
        <f>IF(SUM('2011BaseLine'!O13:O13)+SUM('2011AboveOrBelowBaseLine'!O13:O13)=0,0,SUM('2011BaseLine'!O13:O13)+SUM('2011AboveOrBelowBaseLine'!O13:O13))</f>
        <v>0</v>
      </c>
      <c r="P13" s="14">
        <f>IF(SUM('2011BaseLine'!P13:P13)+SUM('2011AboveOrBelowBaseLine'!P13:P13)=0,0,SUM('2011BaseLine'!P13:P13)+SUM('2011AboveOrBelowBaseLine'!P13:P13))</f>
        <v>0</v>
      </c>
      <c r="Q13" s="14">
        <f>IF(SUM('2011BaseLine'!$B13:$B13)+SUM('2011AboveOrBelowBaseLine'!Q13:Q13)=0,0,SUM('2011BaseLine'!$B13:$B13)+SUM('2011AboveOrBelowBaseLine'!Q13:Q13))</f>
        <v>1</v>
      </c>
      <c r="R13" s="14">
        <f>IF(SUM('2011BaseLine'!$B13:$B13)+SUM('2011AboveOrBelowBaseLine'!R13:R13)=0,0,SUM('2011BaseLine'!$B13:$B13)+SUM('2011AboveOrBelowBaseLine'!R13:R13))</f>
        <v>1</v>
      </c>
    </row>
    <row r="14" spans="1:18">
      <c r="A14" t="s">
        <v>34</v>
      </c>
      <c r="B14" s="38">
        <f t="shared" si="0"/>
        <v>1</v>
      </c>
      <c r="C14" s="14">
        <f>IF(SUM('2011BaseLine'!C14:C14)+SUM('2011AboveOrBelowBaseLine'!C14:C14)=0,0,SUM('2011BaseLine'!C14:C14)+SUM('2011AboveOrBelowBaseLine'!C14:C14))</f>
        <v>0.3899999999999999</v>
      </c>
      <c r="D14" s="14">
        <f>IF(SUM('2011BaseLine'!D14:D14)+SUM('2011AboveOrBelowBaseLine'!D14:D14)=0,0,SUM('2011BaseLine'!D14:D14)+SUM('2011AboveOrBelowBaseLine'!D14:D14))</f>
        <v>0.29000000000000004</v>
      </c>
      <c r="E14" s="14">
        <f>IF(SUM('2011BaseLine'!E14:E14)+SUM('2011AboveOrBelowBaseLine'!E14:E14)=0,0,SUM('2011BaseLine'!E14:E14)+SUM('2011AboveOrBelowBaseLine'!E14:E14))</f>
        <v>0.29000000000000004</v>
      </c>
      <c r="F14" s="14">
        <f>IF(SUM('2011BaseLine'!F14:F14)+SUM('2011AboveOrBelowBaseLine'!F14:F14)=0,0,SUM('2011BaseLine'!F14:F14)+SUM('2011AboveOrBelowBaseLine'!F14:F14))</f>
        <v>0.39</v>
      </c>
      <c r="G14" s="14">
        <f>IF(SUM('2011BaseLine'!G14:G14)+SUM('2011AboveOrBelowBaseLine'!G14:G14)=0,0,SUM('2011BaseLine'!G14:G14)+SUM('2011AboveOrBelowBaseLine'!G14:G14))</f>
        <v>0.29000000000000004</v>
      </c>
      <c r="H14" s="14">
        <f>IF(SUM('2011BaseLine'!H14:H14)+SUM('2011AboveOrBelowBaseLine'!H14:H14)=0,0,SUM('2011BaseLine'!H14:H14)+SUM('2011AboveOrBelowBaseLine'!H14:H14))</f>
        <v>0.29000000000000004</v>
      </c>
      <c r="I14" s="14">
        <f>IF(SUM('2011BaseLine'!I14:I14)+SUM('2011AboveOrBelowBaseLine'!I14:I14)=0,0,SUM('2011BaseLine'!I14:I14)+SUM('2011AboveOrBelowBaseLine'!I14:I14))</f>
        <v>0.15</v>
      </c>
      <c r="J14" s="14">
        <f>IF(SUM('2011BaseLine'!J14:J14)+SUM('2011AboveOrBelowBaseLine'!J14:J14)=0,0,SUM('2011BaseLine'!J14:J14)+SUM('2011AboveOrBelowBaseLine'!J14:J14))</f>
        <v>0.15</v>
      </c>
      <c r="K14" s="14">
        <f>IF(SUM('2011BaseLine'!K14:K14)+SUM('2011AboveOrBelowBaseLine'!K14:K14)=0,0,SUM('2011BaseLine'!K14:K14)+SUM('2011AboveOrBelowBaseLine'!K14:K14))</f>
        <v>0.29000000000000004</v>
      </c>
      <c r="L14" s="14">
        <f>IF(SUM('2011BaseLine'!L14:L14)+SUM('2011AboveOrBelowBaseLine'!L14:L14)=0,0,SUM('2011BaseLine'!L14:L14)+SUM('2011AboveOrBelowBaseLine'!L14:L14))</f>
        <v>0.29000000000000004</v>
      </c>
      <c r="M14" s="14"/>
      <c r="N14" s="14">
        <f>IF(SUM('2011BaseLine'!N14:N14)+SUM('2011AboveOrBelowBaseLine'!N14:N14)=0,0,SUM('2011BaseLine'!N14:N14)+SUM('2011AboveOrBelowBaseLine'!N14:N14))</f>
        <v>0</v>
      </c>
      <c r="O14" s="14">
        <f>IF(SUM('2011BaseLine'!O14:O14)+SUM('2011AboveOrBelowBaseLine'!O14:O14)=0,0,SUM('2011BaseLine'!O14:O14)+SUM('2011AboveOrBelowBaseLine'!O14:O14))</f>
        <v>0</v>
      </c>
      <c r="P14" s="14">
        <f>IF(SUM('2011BaseLine'!P14:P14)+SUM('2011AboveOrBelowBaseLine'!P14:P14)=0,0,SUM('2011BaseLine'!P14:P14)+SUM('2011AboveOrBelowBaseLine'!P14:P14))</f>
        <v>0</v>
      </c>
      <c r="Q14" s="14">
        <f>IF(SUM('2011BaseLine'!$B14:$B14)+SUM('2011AboveOrBelowBaseLine'!Q14:Q14)=0,0,SUM('2011BaseLine'!$B14:$B14)+SUM('2011AboveOrBelowBaseLine'!Q14:Q14))</f>
        <v>1</v>
      </c>
      <c r="R14" s="14">
        <f>IF(SUM('2011BaseLine'!$B14:$B14)+SUM('2011AboveOrBelowBaseLine'!R14:R14)=0,0,SUM('2011BaseLine'!$B14:$B14)+SUM('2011AboveOrBelowBaseLine'!R14:R14))</f>
        <v>1</v>
      </c>
    </row>
    <row r="15" spans="1:18">
      <c r="A15" t="s">
        <v>35</v>
      </c>
      <c r="B15" s="38">
        <f t="shared" si="0"/>
        <v>1</v>
      </c>
      <c r="C15" s="14">
        <f>IF(SUM('2011BaseLine'!C15:C15)+SUM('2011AboveOrBelowBaseLine'!C15:C15)=0,0,SUM('2011BaseLine'!C15:C15)+SUM('2011AboveOrBelowBaseLine'!C15:C15))</f>
        <v>0.3899999999999999</v>
      </c>
      <c r="D15" s="14">
        <f>IF(SUM('2011BaseLine'!D15:D15)+SUM('2011AboveOrBelowBaseLine'!D15:D15)=0,0,SUM('2011BaseLine'!D15:D15)+SUM('2011AboveOrBelowBaseLine'!D15:D15))</f>
        <v>0.29000000000000004</v>
      </c>
      <c r="E15" s="14">
        <f>IF(SUM('2011BaseLine'!E15:E15)+SUM('2011AboveOrBelowBaseLine'!E15:E15)=0,0,SUM('2011BaseLine'!E15:E15)+SUM('2011AboveOrBelowBaseLine'!E15:E15))</f>
        <v>0.29000000000000004</v>
      </c>
      <c r="F15" s="14">
        <f>IF(SUM('2011BaseLine'!F15:F15)+SUM('2011AboveOrBelowBaseLine'!F15:F15)=0,0,SUM('2011BaseLine'!F15:F15)+SUM('2011AboveOrBelowBaseLine'!F15:F15))</f>
        <v>0.39</v>
      </c>
      <c r="G15" s="14">
        <f>IF(SUM('2011BaseLine'!G15:G15)+SUM('2011AboveOrBelowBaseLine'!G15:G15)=0,0,SUM('2011BaseLine'!G15:G15)+SUM('2011AboveOrBelowBaseLine'!G15:G15))</f>
        <v>0.29000000000000004</v>
      </c>
      <c r="H15" s="14">
        <f>IF(SUM('2011BaseLine'!H15:H15)+SUM('2011AboveOrBelowBaseLine'!H15:H15)=0,0,SUM('2011BaseLine'!H15:H15)+SUM('2011AboveOrBelowBaseLine'!H15:H15))</f>
        <v>0.29000000000000004</v>
      </c>
      <c r="I15" s="14">
        <f>IF(SUM('2011BaseLine'!I15:I15)+SUM('2011AboveOrBelowBaseLine'!I15:I15)=0,0,SUM('2011BaseLine'!I15:I15)+SUM('2011AboveOrBelowBaseLine'!I15:I15))</f>
        <v>0.15</v>
      </c>
      <c r="J15" s="14">
        <f>IF(SUM('2011BaseLine'!J15:J15)+SUM('2011AboveOrBelowBaseLine'!J15:J15)=0,0,SUM('2011BaseLine'!J15:J15)+SUM('2011AboveOrBelowBaseLine'!J15:J15))</f>
        <v>0.15</v>
      </c>
      <c r="K15" s="14">
        <f>IF(SUM('2011BaseLine'!K15:K15)+SUM('2011AboveOrBelowBaseLine'!K15:K15)=0,0,SUM('2011BaseLine'!K15:K15)+SUM('2011AboveOrBelowBaseLine'!K15:K15))</f>
        <v>0.29000000000000004</v>
      </c>
      <c r="L15" s="14">
        <f>IF(SUM('2011BaseLine'!L15:L15)+SUM('2011AboveOrBelowBaseLine'!L15:L15)=0,0,SUM('2011BaseLine'!L15:L15)+SUM('2011AboveOrBelowBaseLine'!L15:L15))</f>
        <v>0.29000000000000004</v>
      </c>
      <c r="M15" s="14"/>
      <c r="N15" s="14">
        <f>IF(SUM('2011BaseLine'!N15:N15)+SUM('2011AboveOrBelowBaseLine'!N15:N15)=0,0,SUM('2011BaseLine'!N15:N15)+SUM('2011AboveOrBelowBaseLine'!N15:N15))</f>
        <v>0</v>
      </c>
      <c r="O15" s="14">
        <f>IF(SUM('2011BaseLine'!O15:O15)+SUM('2011AboveOrBelowBaseLine'!O15:O15)=0,0,SUM('2011BaseLine'!O15:O15)+SUM('2011AboveOrBelowBaseLine'!O15:O15))</f>
        <v>0</v>
      </c>
      <c r="P15" s="14">
        <f>IF(SUM('2011BaseLine'!P15:P15)+SUM('2011AboveOrBelowBaseLine'!P15:P15)=0,0,SUM('2011BaseLine'!P15:P15)+SUM('2011AboveOrBelowBaseLine'!P15:P15))</f>
        <v>0</v>
      </c>
      <c r="Q15" s="14">
        <f>IF(SUM('2011BaseLine'!$B15:$B15)+SUM('2011AboveOrBelowBaseLine'!Q15:Q15)=0,0,SUM('2011BaseLine'!$B15:$B15)+SUM('2011AboveOrBelowBaseLine'!Q15:Q15))</f>
        <v>1</v>
      </c>
      <c r="R15" s="14">
        <f>IF(SUM('2011BaseLine'!$B15:$B15)+SUM('2011AboveOrBelowBaseLine'!R15:R15)=0,0,SUM('2011BaseLine'!$B15:$B15)+SUM('2011AboveOrBelowBaseLine'!R15:R15))</f>
        <v>1</v>
      </c>
    </row>
    <row r="16" spans="1:18">
      <c r="A16" t="s">
        <v>36</v>
      </c>
      <c r="B16" s="38">
        <f t="shared" si="0"/>
        <v>1</v>
      </c>
      <c r="C16" s="14">
        <f>IF(SUM('2011BaseLine'!C16:C16)+SUM('2011AboveOrBelowBaseLine'!C16:C16)=0,0,SUM('2011BaseLine'!C16:C16)+SUM('2011AboveOrBelowBaseLine'!C16:C16))</f>
        <v>0.3899999999999999</v>
      </c>
      <c r="D16" s="14">
        <f>IF(SUM('2011BaseLine'!D16:D16)+SUM('2011AboveOrBelowBaseLine'!D16:D16)=0,0,SUM('2011BaseLine'!D16:D16)+SUM('2011AboveOrBelowBaseLine'!D16:D16))</f>
        <v>0.29000000000000004</v>
      </c>
      <c r="E16" s="14">
        <f>IF(SUM('2011BaseLine'!E16:E16)+SUM('2011AboveOrBelowBaseLine'!E16:E16)=0,0,SUM('2011BaseLine'!E16:E16)+SUM('2011AboveOrBelowBaseLine'!E16:E16))</f>
        <v>0.29000000000000004</v>
      </c>
      <c r="F16" s="14">
        <f>IF(SUM('2011BaseLine'!F16:F16)+SUM('2011AboveOrBelowBaseLine'!F16:F16)=0,0,SUM('2011BaseLine'!F16:F16)+SUM('2011AboveOrBelowBaseLine'!F16:F16))</f>
        <v>0.39</v>
      </c>
      <c r="G16" s="14">
        <f>IF(SUM('2011BaseLine'!G16:G16)+SUM('2011AboveOrBelowBaseLine'!G16:G16)=0,0,SUM('2011BaseLine'!G16:G16)+SUM('2011AboveOrBelowBaseLine'!G16:G16))</f>
        <v>0.29000000000000004</v>
      </c>
      <c r="H16" s="14">
        <f>IF(SUM('2011BaseLine'!H16:H16)+SUM('2011AboveOrBelowBaseLine'!H16:H16)=0,0,SUM('2011BaseLine'!H16:H16)+SUM('2011AboveOrBelowBaseLine'!H16:H16))</f>
        <v>0.29000000000000004</v>
      </c>
      <c r="I16" s="14">
        <f>IF(SUM('2011BaseLine'!I16:I16)+SUM('2011AboveOrBelowBaseLine'!I16:I16)=0,0,SUM('2011BaseLine'!I16:I16)+SUM('2011AboveOrBelowBaseLine'!I16:I16))</f>
        <v>0.15</v>
      </c>
      <c r="J16" s="14">
        <f>IF(SUM('2011BaseLine'!J16:J16)+SUM('2011AboveOrBelowBaseLine'!J16:J16)=0,0,SUM('2011BaseLine'!J16:J16)+SUM('2011AboveOrBelowBaseLine'!J16:J16))</f>
        <v>0.15</v>
      </c>
      <c r="K16" s="14">
        <f>IF(SUM('2011BaseLine'!K16:K16)+SUM('2011AboveOrBelowBaseLine'!K16:K16)=0,0,SUM('2011BaseLine'!K16:K16)+SUM('2011AboveOrBelowBaseLine'!K16:K16))</f>
        <v>0.29000000000000004</v>
      </c>
      <c r="L16" s="14">
        <f>IF(SUM('2011BaseLine'!L16:L16)+SUM('2011AboveOrBelowBaseLine'!L16:L16)=0,0,SUM('2011BaseLine'!L16:L16)+SUM('2011AboveOrBelowBaseLine'!L16:L16))</f>
        <v>0.29000000000000004</v>
      </c>
      <c r="M16" s="14"/>
      <c r="N16" s="14">
        <f>IF(SUM('2011BaseLine'!N16:N16)+SUM('2011AboveOrBelowBaseLine'!N16:N16)=0,0,SUM('2011BaseLine'!N16:N16)+SUM('2011AboveOrBelowBaseLine'!N16:N16))</f>
        <v>0</v>
      </c>
      <c r="O16" s="14">
        <f>IF(SUM('2011BaseLine'!O16:O16)+SUM('2011AboveOrBelowBaseLine'!O16:O16)=0,0,SUM('2011BaseLine'!O16:O16)+SUM('2011AboveOrBelowBaseLine'!O16:O16))</f>
        <v>0</v>
      </c>
      <c r="P16" s="14">
        <f>IF(SUM('2011BaseLine'!P16:P16)+SUM('2011AboveOrBelowBaseLine'!P16:P16)=0,0,SUM('2011BaseLine'!P16:P16)+SUM('2011AboveOrBelowBaseLine'!P16:P16))</f>
        <v>0</v>
      </c>
      <c r="Q16" s="14">
        <f>IF(SUM('2011BaseLine'!$B16:$B16)+SUM('2011AboveOrBelowBaseLine'!Q16:Q16)=0,0,SUM('2011BaseLine'!$B16:$B16)+SUM('2011AboveOrBelowBaseLine'!Q16:Q16))</f>
        <v>1</v>
      </c>
      <c r="R16" s="14">
        <f>IF(SUM('2011BaseLine'!$B16:$B16)+SUM('2011AboveOrBelowBaseLine'!R16:R16)=0,0,SUM('2011BaseLine'!$B16:$B16)+SUM('2011AboveOrBelowBaseLine'!R16:R16))</f>
        <v>1</v>
      </c>
    </row>
    <row r="17" spans="1:18">
      <c r="A17" t="s">
        <v>37</v>
      </c>
      <c r="B17" s="38">
        <f t="shared" si="0"/>
        <v>1</v>
      </c>
      <c r="C17" s="14">
        <f>IF(SUM('2011BaseLine'!C17:C17)+SUM('2011AboveOrBelowBaseLine'!C17:C17)=0,0,SUM('2011BaseLine'!C17:C17)+SUM('2011AboveOrBelowBaseLine'!C17:C17))</f>
        <v>0.3899999999999999</v>
      </c>
      <c r="D17" s="14">
        <f>IF(SUM('2011BaseLine'!D17:D17)+SUM('2011AboveOrBelowBaseLine'!D17:D17)=0,0,SUM('2011BaseLine'!D17:D17)+SUM('2011AboveOrBelowBaseLine'!D17:D17))</f>
        <v>0.29000000000000004</v>
      </c>
      <c r="E17" s="14">
        <f>IF(SUM('2011BaseLine'!E17:E17)+SUM('2011AboveOrBelowBaseLine'!E17:E17)=0,0,SUM('2011BaseLine'!E17:E17)+SUM('2011AboveOrBelowBaseLine'!E17:E17))</f>
        <v>0.29000000000000004</v>
      </c>
      <c r="F17" s="14">
        <f>IF(SUM('2011BaseLine'!F17:F17)+SUM('2011AboveOrBelowBaseLine'!F17:F17)=0,0,SUM('2011BaseLine'!F17:F17)+SUM('2011AboveOrBelowBaseLine'!F17:F17))</f>
        <v>0.39</v>
      </c>
      <c r="G17" s="14">
        <f>IF(SUM('2011BaseLine'!G17:G17)+SUM('2011AboveOrBelowBaseLine'!G17:G17)=0,0,SUM('2011BaseLine'!G17:G17)+SUM('2011AboveOrBelowBaseLine'!G17:G17))</f>
        <v>0.29000000000000004</v>
      </c>
      <c r="H17" s="14">
        <f>IF(SUM('2011BaseLine'!H17:H17)+SUM('2011AboveOrBelowBaseLine'!H17:H17)=0,0,SUM('2011BaseLine'!H17:H17)+SUM('2011AboveOrBelowBaseLine'!H17:H17))</f>
        <v>0.29000000000000004</v>
      </c>
      <c r="I17" s="14">
        <f>IF(SUM('2011BaseLine'!I17:I17)+SUM('2011AboveOrBelowBaseLine'!I17:I17)=0,0,SUM('2011BaseLine'!I17:I17)+SUM('2011AboveOrBelowBaseLine'!I17:I17))</f>
        <v>0.15</v>
      </c>
      <c r="J17" s="14">
        <f>IF(SUM('2011BaseLine'!J17:J17)+SUM('2011AboveOrBelowBaseLine'!J17:J17)=0,0,SUM('2011BaseLine'!J17:J17)+SUM('2011AboveOrBelowBaseLine'!J17:J17))</f>
        <v>0.15</v>
      </c>
      <c r="K17" s="14">
        <f>IF(SUM('2011BaseLine'!K17:K17)+SUM('2011AboveOrBelowBaseLine'!K17:K17)=0,0,SUM('2011BaseLine'!K17:K17)+SUM('2011AboveOrBelowBaseLine'!K17:K17))</f>
        <v>0.29000000000000004</v>
      </c>
      <c r="L17" s="14">
        <f>IF(SUM('2011BaseLine'!L17:L17)+SUM('2011AboveOrBelowBaseLine'!L17:L17)=0,0,SUM('2011BaseLine'!L17:L17)+SUM('2011AboveOrBelowBaseLine'!L17:L17))</f>
        <v>0.29000000000000004</v>
      </c>
      <c r="M17" s="14"/>
      <c r="N17" s="14">
        <f>IF(SUM('2011BaseLine'!N17:N17)+SUM('2011AboveOrBelowBaseLine'!N17:N17)=0,0,SUM('2011BaseLine'!N17:N17)+SUM('2011AboveOrBelowBaseLine'!N17:N17))</f>
        <v>0</v>
      </c>
      <c r="O17" s="14">
        <f>IF(SUM('2011BaseLine'!O17:O17)+SUM('2011AboveOrBelowBaseLine'!O17:O17)=0,0,SUM('2011BaseLine'!O17:O17)+SUM('2011AboveOrBelowBaseLine'!O17:O17))</f>
        <v>0</v>
      </c>
      <c r="P17" s="14">
        <f>IF(SUM('2011BaseLine'!P17:P17)+SUM('2011AboveOrBelowBaseLine'!P17:P17)=0,0,SUM('2011BaseLine'!P17:P17)+SUM('2011AboveOrBelowBaseLine'!P17:P17))</f>
        <v>0</v>
      </c>
      <c r="Q17" s="14">
        <f>IF(SUM('2011BaseLine'!$B17:$B17)+SUM('2011AboveOrBelowBaseLine'!Q17:Q17)=0,0,SUM('2011BaseLine'!$B17:$B17)+SUM('2011AboveOrBelowBaseLine'!Q17:Q17))</f>
        <v>1</v>
      </c>
      <c r="R17" s="14">
        <f>IF(SUM('2011BaseLine'!$B17:$B17)+SUM('2011AboveOrBelowBaseLine'!R17:R17)=0,0,SUM('2011BaseLine'!$B17:$B17)+SUM('2011AboveOrBelowBaseLine'!R17:R17))</f>
        <v>1</v>
      </c>
    </row>
    <row r="18" spans="1:18">
      <c r="A18" t="s">
        <v>38</v>
      </c>
      <c r="B18" s="38">
        <f t="shared" si="0"/>
        <v>1</v>
      </c>
      <c r="C18" s="14">
        <f>IF(SUM('2011BaseLine'!C18:C18)+SUM('2011AboveOrBelowBaseLine'!C18:C18)=0,0,SUM('2011BaseLine'!C18:C18)+SUM('2011AboveOrBelowBaseLine'!C18:C18))</f>
        <v>0.3899999999999999</v>
      </c>
      <c r="D18" s="14">
        <f>IF(SUM('2011BaseLine'!D18:D18)+SUM('2011AboveOrBelowBaseLine'!D18:D18)=0,0,SUM('2011BaseLine'!D18:D18)+SUM('2011AboveOrBelowBaseLine'!D18:D18))</f>
        <v>0.29000000000000004</v>
      </c>
      <c r="E18" s="14">
        <f>IF(SUM('2011BaseLine'!E18:E18)+SUM('2011AboveOrBelowBaseLine'!E18:E18)=0,0,SUM('2011BaseLine'!E18:E18)+SUM('2011AboveOrBelowBaseLine'!E18:E18))</f>
        <v>0.29000000000000004</v>
      </c>
      <c r="F18" s="14">
        <f>IF(SUM('2011BaseLine'!F18:F18)+SUM('2011AboveOrBelowBaseLine'!F18:F18)=0,0,SUM('2011BaseLine'!F18:F18)+SUM('2011AboveOrBelowBaseLine'!F18:F18))</f>
        <v>0.39</v>
      </c>
      <c r="G18" s="14">
        <f>IF(SUM('2011BaseLine'!G18:G18)+SUM('2011AboveOrBelowBaseLine'!G18:G18)=0,0,SUM('2011BaseLine'!G18:G18)+SUM('2011AboveOrBelowBaseLine'!G18:G18))</f>
        <v>0.29000000000000004</v>
      </c>
      <c r="H18" s="14">
        <f>IF(SUM('2011BaseLine'!H18:H18)+SUM('2011AboveOrBelowBaseLine'!H18:H18)=0,0,SUM('2011BaseLine'!H18:H18)+SUM('2011AboveOrBelowBaseLine'!H18:H18))</f>
        <v>0.29000000000000004</v>
      </c>
      <c r="I18" s="14">
        <f>IF(SUM('2011BaseLine'!I18:I18)+SUM('2011AboveOrBelowBaseLine'!I18:I18)=0,0,SUM('2011BaseLine'!I18:I18)+SUM('2011AboveOrBelowBaseLine'!I18:I18))</f>
        <v>0.15</v>
      </c>
      <c r="J18" s="14">
        <f>IF(SUM('2011BaseLine'!J18:J18)+SUM('2011AboveOrBelowBaseLine'!J18:J18)=0,0,SUM('2011BaseLine'!J18:J18)+SUM('2011AboveOrBelowBaseLine'!J18:J18))</f>
        <v>0.15</v>
      </c>
      <c r="K18" s="14">
        <f>IF(SUM('2011BaseLine'!K18:K18)+SUM('2011AboveOrBelowBaseLine'!K18:K18)=0,0,SUM('2011BaseLine'!K18:K18)+SUM('2011AboveOrBelowBaseLine'!K18:K18))</f>
        <v>0.29000000000000004</v>
      </c>
      <c r="L18" s="14">
        <f>IF(SUM('2011BaseLine'!L18:L18)+SUM('2011AboveOrBelowBaseLine'!L18:L18)=0,0,SUM('2011BaseLine'!L18:L18)+SUM('2011AboveOrBelowBaseLine'!L18:L18))</f>
        <v>0.29000000000000004</v>
      </c>
      <c r="M18" s="14"/>
      <c r="N18" s="14">
        <f>IF(SUM('2011BaseLine'!N18:N18)+SUM('2011AboveOrBelowBaseLine'!N18:N18)=0,0,SUM('2011BaseLine'!N18:N18)+SUM('2011AboveOrBelowBaseLine'!N18:N18))</f>
        <v>0</v>
      </c>
      <c r="O18" s="14">
        <f>IF(SUM('2011BaseLine'!O18:O18)+SUM('2011AboveOrBelowBaseLine'!O18:O18)=0,0,SUM('2011BaseLine'!O18:O18)+SUM('2011AboveOrBelowBaseLine'!O18:O18))</f>
        <v>0</v>
      </c>
      <c r="P18" s="14">
        <f>IF(SUM('2011BaseLine'!P18:P18)+SUM('2011AboveOrBelowBaseLine'!P18:P18)=0,0,SUM('2011BaseLine'!P18:P18)+SUM('2011AboveOrBelowBaseLine'!P18:P18))</f>
        <v>0</v>
      </c>
      <c r="Q18" s="14">
        <f>IF(SUM('2011BaseLine'!$B18:$B18)+SUM('2011AboveOrBelowBaseLine'!Q18:Q18)=0,0,SUM('2011BaseLine'!$B18:$B18)+SUM('2011AboveOrBelowBaseLine'!Q18:Q18))</f>
        <v>1</v>
      </c>
      <c r="R18" s="14">
        <f>IF(SUM('2011BaseLine'!$B18:$B18)+SUM('2011AboveOrBelowBaseLine'!R18:R18)=0,0,SUM('2011BaseLine'!$B18:$B18)+SUM('2011AboveOrBelowBaseLine'!R18:R18))</f>
        <v>1</v>
      </c>
    </row>
    <row r="19" spans="1:18">
      <c r="A19" t="s">
        <v>39</v>
      </c>
      <c r="B19" s="38">
        <f t="shared" si="0"/>
        <v>1</v>
      </c>
      <c r="C19" s="14">
        <f>IF(SUM('2011BaseLine'!C19:C19)+SUM('2011AboveOrBelowBaseLine'!C19:C19)=0,0,SUM('2011BaseLine'!C19:C19)+SUM('2011AboveOrBelowBaseLine'!C19:C19))</f>
        <v>0.3899999999999999</v>
      </c>
      <c r="D19" s="14">
        <f>IF(SUM('2011BaseLine'!D19:D19)+SUM('2011AboveOrBelowBaseLine'!D19:D19)=0,0,SUM('2011BaseLine'!D19:D19)+SUM('2011AboveOrBelowBaseLine'!D19:D19))</f>
        <v>0.29000000000000004</v>
      </c>
      <c r="E19" s="14">
        <f>IF(SUM('2011BaseLine'!E19:E19)+SUM('2011AboveOrBelowBaseLine'!E19:E19)=0,0,SUM('2011BaseLine'!E19:E19)+SUM('2011AboveOrBelowBaseLine'!E19:E19))</f>
        <v>0.29000000000000004</v>
      </c>
      <c r="F19" s="14">
        <f>IF(SUM('2011BaseLine'!F19:F19)+SUM('2011AboveOrBelowBaseLine'!F19:F19)=0,0,SUM('2011BaseLine'!F19:F19)+SUM('2011AboveOrBelowBaseLine'!F19:F19))</f>
        <v>0.39</v>
      </c>
      <c r="G19" s="14">
        <f>IF(SUM('2011BaseLine'!G19:G19)+SUM('2011AboveOrBelowBaseLine'!G19:G19)=0,0,SUM('2011BaseLine'!G19:G19)+SUM('2011AboveOrBelowBaseLine'!G19:G19))</f>
        <v>0.29000000000000004</v>
      </c>
      <c r="H19" s="14">
        <f>IF(SUM('2011BaseLine'!H19:H19)+SUM('2011AboveOrBelowBaseLine'!H19:H19)=0,0,SUM('2011BaseLine'!H19:H19)+SUM('2011AboveOrBelowBaseLine'!H19:H19))</f>
        <v>0.29000000000000004</v>
      </c>
      <c r="I19" s="14">
        <f>IF(SUM('2011BaseLine'!I19:I19)+SUM('2011AboveOrBelowBaseLine'!I19:I19)=0,0,SUM('2011BaseLine'!I19:I19)+SUM('2011AboveOrBelowBaseLine'!I19:I19))</f>
        <v>0.15</v>
      </c>
      <c r="J19" s="14">
        <f>IF(SUM('2011BaseLine'!J19:J19)+SUM('2011AboveOrBelowBaseLine'!J19:J19)=0,0,SUM('2011BaseLine'!J19:J19)+SUM('2011AboveOrBelowBaseLine'!J19:J19))</f>
        <v>0.15</v>
      </c>
      <c r="K19" s="14">
        <f>IF(SUM('2011BaseLine'!K19:K19)+SUM('2011AboveOrBelowBaseLine'!K19:K19)=0,0,SUM('2011BaseLine'!K19:K19)+SUM('2011AboveOrBelowBaseLine'!K19:K19))</f>
        <v>0.29000000000000004</v>
      </c>
      <c r="L19" s="14">
        <f>IF(SUM('2011BaseLine'!L19:L19)+SUM('2011AboveOrBelowBaseLine'!L19:L19)=0,0,SUM('2011BaseLine'!L19:L19)+SUM('2011AboveOrBelowBaseLine'!L19:L19))</f>
        <v>0.29000000000000004</v>
      </c>
      <c r="M19" s="14"/>
      <c r="N19" s="14">
        <f>IF(SUM('2011BaseLine'!N19:N19)+SUM('2011AboveOrBelowBaseLine'!N19:N19)=0,0,SUM('2011BaseLine'!N19:N19)+SUM('2011AboveOrBelowBaseLine'!N19:N19))</f>
        <v>0</v>
      </c>
      <c r="O19" s="14">
        <f>IF(SUM('2011BaseLine'!O19:O19)+SUM('2011AboveOrBelowBaseLine'!O19:O19)=0,0,SUM('2011BaseLine'!O19:O19)+SUM('2011AboveOrBelowBaseLine'!O19:O19))</f>
        <v>0</v>
      </c>
      <c r="P19" s="14">
        <f>IF(SUM('2011BaseLine'!P19:P19)+SUM('2011AboveOrBelowBaseLine'!P19:P19)=0,0,SUM('2011BaseLine'!P19:P19)+SUM('2011AboveOrBelowBaseLine'!P19:P19))</f>
        <v>0</v>
      </c>
      <c r="Q19" s="14">
        <f>IF(SUM('2011BaseLine'!$B19:$B19)+SUM('2011AboveOrBelowBaseLine'!Q19:Q19)=0,0,SUM('2011BaseLine'!$B19:$B19)+SUM('2011AboveOrBelowBaseLine'!Q19:Q19))</f>
        <v>1</v>
      </c>
      <c r="R19" s="14">
        <f>IF(SUM('2011BaseLine'!$B19:$B19)+SUM('2011AboveOrBelowBaseLine'!R19:R19)=0,0,SUM('2011BaseLine'!$B19:$B19)+SUM('2011AboveOrBelowBaseLine'!R19:R19))</f>
        <v>1</v>
      </c>
    </row>
    <row r="20" spans="1:18">
      <c r="A20" t="s">
        <v>42</v>
      </c>
      <c r="B20" s="38">
        <f t="shared" si="0"/>
        <v>1</v>
      </c>
      <c r="C20" s="14">
        <f>IF(SUM('2011BaseLine'!C20:C20)+SUM('2011AboveOrBelowBaseLine'!C20:C20)=0,0,SUM('2011BaseLine'!C20:C20)+SUM('2011AboveOrBelowBaseLine'!C20:C20))</f>
        <v>0.3899999999999999</v>
      </c>
      <c r="D20" s="14">
        <f>IF(SUM('2011BaseLine'!D20:D20)+SUM('2011AboveOrBelowBaseLine'!D20:D20)=0,0,SUM('2011BaseLine'!D20:D20)+SUM('2011AboveOrBelowBaseLine'!D20:D20))</f>
        <v>0.29000000000000004</v>
      </c>
      <c r="E20" s="14">
        <f>IF(SUM('2011BaseLine'!E20:E20)+SUM('2011AboveOrBelowBaseLine'!E20:E20)=0,0,SUM('2011BaseLine'!E20:E20)+SUM('2011AboveOrBelowBaseLine'!E20:E20))</f>
        <v>0.29000000000000004</v>
      </c>
      <c r="F20" s="14">
        <f>IF(SUM('2011BaseLine'!F20:F20)+SUM('2011AboveOrBelowBaseLine'!F20:F20)=0,0,SUM('2011BaseLine'!F20:F20)+SUM('2011AboveOrBelowBaseLine'!F20:F20))</f>
        <v>0.39</v>
      </c>
      <c r="G20" s="14">
        <f>IF(SUM('2011BaseLine'!G20:G20)+SUM('2011AboveOrBelowBaseLine'!G20:G20)=0,0,SUM('2011BaseLine'!G20:G20)+SUM('2011AboveOrBelowBaseLine'!G20:G20))</f>
        <v>0.29000000000000004</v>
      </c>
      <c r="H20" s="14">
        <f>IF(SUM('2011BaseLine'!H20:H20)+SUM('2011AboveOrBelowBaseLine'!H20:H20)=0,0,SUM('2011BaseLine'!H20:H20)+SUM('2011AboveOrBelowBaseLine'!H20:H20))</f>
        <v>0.29000000000000004</v>
      </c>
      <c r="I20" s="14">
        <f>IF(SUM('2011BaseLine'!I20:I20)+SUM('2011AboveOrBelowBaseLine'!I20:I20)=0,0,SUM('2011BaseLine'!I20:I20)+SUM('2011AboveOrBelowBaseLine'!I20:I20))</f>
        <v>0.15</v>
      </c>
      <c r="J20" s="14">
        <f>IF(SUM('2011BaseLine'!J20:J20)+SUM('2011AboveOrBelowBaseLine'!J20:J20)=0,0,SUM('2011BaseLine'!J20:J20)+SUM('2011AboveOrBelowBaseLine'!J20:J20))</f>
        <v>0.15</v>
      </c>
      <c r="K20" s="14">
        <f>IF(SUM('2011BaseLine'!K20:K20)+SUM('2011AboveOrBelowBaseLine'!K20:K20)=0,0,SUM('2011BaseLine'!K20:K20)+SUM('2011AboveOrBelowBaseLine'!K20:K20))</f>
        <v>0.29000000000000004</v>
      </c>
      <c r="L20" s="14">
        <f>IF(SUM('2011BaseLine'!L20:L20)+SUM('2011AboveOrBelowBaseLine'!L20:L20)=0,0,SUM('2011BaseLine'!L20:L20)+SUM('2011AboveOrBelowBaseLine'!L20:L20))</f>
        <v>0.29000000000000004</v>
      </c>
      <c r="M20" s="14"/>
      <c r="N20" s="14">
        <f>IF(SUM('2011BaseLine'!N20:N20)+SUM('2011AboveOrBelowBaseLine'!N20:N20)=0,0,SUM('2011BaseLine'!N20:N20)+SUM('2011AboveOrBelowBaseLine'!N20:N20))</f>
        <v>0</v>
      </c>
      <c r="O20" s="14">
        <f>IF(SUM('2011BaseLine'!O20:O20)+SUM('2011AboveOrBelowBaseLine'!O20:O20)=0,0,SUM('2011BaseLine'!O20:O20)+SUM('2011AboveOrBelowBaseLine'!O20:O20))</f>
        <v>0</v>
      </c>
      <c r="P20" s="14">
        <f>IF(SUM('2011BaseLine'!P20:P20)+SUM('2011AboveOrBelowBaseLine'!P20:P20)=0,0,SUM('2011BaseLine'!P20:P20)+SUM('2011AboveOrBelowBaseLine'!P20:P20))</f>
        <v>0</v>
      </c>
      <c r="Q20" s="14">
        <f>IF(SUM('2011BaseLine'!$B20:$B20)+SUM('2011AboveOrBelowBaseLine'!Q20:Q20)=0,0,SUM('2011BaseLine'!$B20:$B20)+SUM('2011AboveOrBelowBaseLine'!Q20:Q20))</f>
        <v>1</v>
      </c>
      <c r="R20" s="14">
        <f>IF(SUM('2011BaseLine'!$B20:$B20)+SUM('2011AboveOrBelowBaseLine'!R20:R20)=0,0,SUM('2011BaseLine'!$B20:$B20)+SUM('2011AboveOrBelowBaseLine'!R20:R20))</f>
        <v>1</v>
      </c>
    </row>
    <row r="21" spans="1:18">
      <c r="A21" t="s">
        <v>43</v>
      </c>
      <c r="B21" s="38">
        <f t="shared" si="0"/>
        <v>1</v>
      </c>
      <c r="C21" s="14">
        <f>IF(SUM('2011BaseLine'!C21:C21)+SUM('2011AboveOrBelowBaseLine'!C21:C21)=0,0,SUM('2011BaseLine'!C21:C21)+SUM('2011AboveOrBelowBaseLine'!C21:C21))</f>
        <v>0.3899999999999999</v>
      </c>
      <c r="D21" s="14">
        <f>IF(SUM('2011BaseLine'!D21:D21)+SUM('2011AboveOrBelowBaseLine'!D21:D21)=0,0,SUM('2011BaseLine'!D21:D21)+SUM('2011AboveOrBelowBaseLine'!D21:D21))</f>
        <v>0.29000000000000004</v>
      </c>
      <c r="E21" s="14">
        <f>IF(SUM('2011BaseLine'!E21:E21)+SUM('2011AboveOrBelowBaseLine'!E21:E21)=0,0,SUM('2011BaseLine'!E21:E21)+SUM('2011AboveOrBelowBaseLine'!E21:E21))</f>
        <v>0.29000000000000004</v>
      </c>
      <c r="F21" s="14">
        <f>IF(SUM('2011BaseLine'!F21:F21)+SUM('2011AboveOrBelowBaseLine'!F21:F21)=0,0,SUM('2011BaseLine'!F21:F21)+SUM('2011AboveOrBelowBaseLine'!F21:F21))</f>
        <v>0.39</v>
      </c>
      <c r="G21" s="14">
        <f>IF(SUM('2011BaseLine'!G21:G21)+SUM('2011AboveOrBelowBaseLine'!G21:G21)=0,0,SUM('2011BaseLine'!G21:G21)+SUM('2011AboveOrBelowBaseLine'!G21:G21))</f>
        <v>0.29000000000000004</v>
      </c>
      <c r="H21" s="14">
        <f>IF(SUM('2011BaseLine'!H21:H21)+SUM('2011AboveOrBelowBaseLine'!H21:H21)=0,0,SUM('2011BaseLine'!H21:H21)+SUM('2011AboveOrBelowBaseLine'!H21:H21))</f>
        <v>0.29000000000000004</v>
      </c>
      <c r="I21" s="14">
        <f>IF(SUM('2011BaseLine'!I21:I21)+SUM('2011AboveOrBelowBaseLine'!I21:I21)=0,0,SUM('2011BaseLine'!I21:I21)+SUM('2011AboveOrBelowBaseLine'!I21:I21))</f>
        <v>0.15</v>
      </c>
      <c r="J21" s="14">
        <f>IF(SUM('2011BaseLine'!J21:J21)+SUM('2011AboveOrBelowBaseLine'!J21:J21)=0,0,SUM('2011BaseLine'!J21:J21)+SUM('2011AboveOrBelowBaseLine'!J21:J21))</f>
        <v>0.15</v>
      </c>
      <c r="K21" s="14">
        <f>IF(SUM('2011BaseLine'!K21:K21)+SUM('2011AboveOrBelowBaseLine'!K21:K21)=0,0,SUM('2011BaseLine'!K21:K21)+SUM('2011AboveOrBelowBaseLine'!K21:K21))</f>
        <v>0.29000000000000004</v>
      </c>
      <c r="L21" s="14">
        <f>IF(SUM('2011BaseLine'!L21:L21)+SUM('2011AboveOrBelowBaseLine'!L21:L21)=0,0,SUM('2011BaseLine'!L21:L21)+SUM('2011AboveOrBelowBaseLine'!L21:L21))</f>
        <v>0.29000000000000004</v>
      </c>
      <c r="M21" s="14"/>
      <c r="N21" s="14">
        <f>IF(SUM('2011BaseLine'!N21:N21)+SUM('2011AboveOrBelowBaseLine'!N21:N21)=0,0,SUM('2011BaseLine'!N21:N21)+SUM('2011AboveOrBelowBaseLine'!N21:N21))</f>
        <v>0</v>
      </c>
      <c r="O21" s="14">
        <f>IF(SUM('2011BaseLine'!O21:O21)+SUM('2011AboveOrBelowBaseLine'!O21:O21)=0,0,SUM('2011BaseLine'!O21:O21)+SUM('2011AboveOrBelowBaseLine'!O21:O21))</f>
        <v>0</v>
      </c>
      <c r="P21" s="14">
        <f>IF(SUM('2011BaseLine'!P21:P21)+SUM('2011AboveOrBelowBaseLine'!P21:P21)=0,0,SUM('2011BaseLine'!P21:P21)+SUM('2011AboveOrBelowBaseLine'!P21:P21))</f>
        <v>0</v>
      </c>
      <c r="Q21" s="14">
        <f>IF(SUM('2011BaseLine'!$B21:$B21)+SUM('2011AboveOrBelowBaseLine'!Q21:Q21)=0,0,SUM('2011BaseLine'!$B21:$B21)+SUM('2011AboveOrBelowBaseLine'!Q21:Q21))</f>
        <v>1</v>
      </c>
      <c r="R21" s="14">
        <f>IF(SUM('2011BaseLine'!$B21:$B21)+SUM('2011AboveOrBelowBaseLine'!R21:R21)=0,0,SUM('2011BaseLine'!$B21:$B21)+SUM('2011AboveOrBelowBaseLine'!R21:R21))</f>
        <v>1</v>
      </c>
    </row>
    <row r="22" spans="1:18">
      <c r="A22" t="s">
        <v>44</v>
      </c>
      <c r="B22" s="38">
        <f t="shared" si="0"/>
        <v>1</v>
      </c>
      <c r="C22" s="14">
        <f>IF(SUM('2011BaseLine'!C22:C22)+SUM('2011AboveOrBelowBaseLine'!C22:C22)=0,0,SUM('2011BaseLine'!C22:C22)+SUM('2011AboveOrBelowBaseLine'!C22:C22))</f>
        <v>0.3899999999999999</v>
      </c>
      <c r="D22" s="14">
        <f>IF(SUM('2011BaseLine'!D22:D22)+SUM('2011AboveOrBelowBaseLine'!D22:D22)=0,0,SUM('2011BaseLine'!D22:D22)+SUM('2011AboveOrBelowBaseLine'!D22:D22))</f>
        <v>0.29000000000000004</v>
      </c>
      <c r="E22" s="14">
        <f>IF(SUM('2011BaseLine'!E22:E22)+SUM('2011AboveOrBelowBaseLine'!E22:E22)=0,0,SUM('2011BaseLine'!E22:E22)+SUM('2011AboveOrBelowBaseLine'!E22:E22))</f>
        <v>0.29000000000000004</v>
      </c>
      <c r="F22" s="14">
        <f>IF(SUM('2011BaseLine'!F22:F22)+SUM('2011AboveOrBelowBaseLine'!F22:F22)=0,0,SUM('2011BaseLine'!F22:F22)+SUM('2011AboveOrBelowBaseLine'!F22:F22))</f>
        <v>0.39</v>
      </c>
      <c r="G22" s="14">
        <f>IF(SUM('2011BaseLine'!G22:G22)+SUM('2011AboveOrBelowBaseLine'!G22:G22)=0,0,SUM('2011BaseLine'!G22:G22)+SUM('2011AboveOrBelowBaseLine'!G22:G22))</f>
        <v>0.29000000000000004</v>
      </c>
      <c r="H22" s="14">
        <f>IF(SUM('2011BaseLine'!H22:H22)+SUM('2011AboveOrBelowBaseLine'!H22:H22)=0,0,SUM('2011BaseLine'!H22:H22)+SUM('2011AboveOrBelowBaseLine'!H22:H22))</f>
        <v>0.29000000000000004</v>
      </c>
      <c r="I22" s="14">
        <f>IF(SUM('2011BaseLine'!I22:I22)+SUM('2011AboveOrBelowBaseLine'!I22:I22)=0,0,SUM('2011BaseLine'!I22:I22)+SUM('2011AboveOrBelowBaseLine'!I22:I22))</f>
        <v>0.15</v>
      </c>
      <c r="J22" s="14">
        <f>IF(SUM('2011BaseLine'!J22:J22)+SUM('2011AboveOrBelowBaseLine'!J22:J22)=0,0,SUM('2011BaseLine'!J22:J22)+SUM('2011AboveOrBelowBaseLine'!J22:J22))</f>
        <v>0.15</v>
      </c>
      <c r="K22" s="14">
        <f>IF(SUM('2011BaseLine'!K22:K22)+SUM('2011AboveOrBelowBaseLine'!K22:K22)=0,0,SUM('2011BaseLine'!K22:K22)+SUM('2011AboveOrBelowBaseLine'!K22:K22))</f>
        <v>0.29000000000000004</v>
      </c>
      <c r="L22" s="14">
        <f>IF(SUM('2011BaseLine'!L22:L22)+SUM('2011AboveOrBelowBaseLine'!L22:L22)=0,0,SUM('2011BaseLine'!L22:L22)+SUM('2011AboveOrBelowBaseLine'!L22:L22))</f>
        <v>0.29000000000000004</v>
      </c>
      <c r="M22" s="14"/>
      <c r="N22" s="14">
        <f>IF(SUM('2011BaseLine'!N22:N22)+SUM('2011AboveOrBelowBaseLine'!N22:N22)=0,0,SUM('2011BaseLine'!N22:N22)+SUM('2011AboveOrBelowBaseLine'!N22:N22))</f>
        <v>0</v>
      </c>
      <c r="O22" s="14">
        <f>IF(SUM('2011BaseLine'!O22:O22)+SUM('2011AboveOrBelowBaseLine'!O22:O22)=0,0,SUM('2011BaseLine'!O22:O22)+SUM('2011AboveOrBelowBaseLine'!O22:O22))</f>
        <v>0</v>
      </c>
      <c r="P22" s="14">
        <f>IF(SUM('2011BaseLine'!P22:P22)+SUM('2011AboveOrBelowBaseLine'!P22:P22)=0,0,SUM('2011BaseLine'!P22:P22)+SUM('2011AboveOrBelowBaseLine'!P22:P22))</f>
        <v>0</v>
      </c>
      <c r="Q22" s="14">
        <f>IF(SUM('2011BaseLine'!$B22:$B22)+SUM('2011AboveOrBelowBaseLine'!Q22:Q22)=0,0,SUM('2011BaseLine'!$B22:$B22)+SUM('2011AboveOrBelowBaseLine'!Q22:Q22))</f>
        <v>1</v>
      </c>
      <c r="R22" s="14">
        <f>IF(SUM('2011BaseLine'!$B22:$B22)+SUM('2011AboveOrBelowBaseLine'!R22:R22)=0,0,SUM('2011BaseLine'!$B22:$B22)+SUM('2011AboveOrBelowBaseLine'!R22:R22))</f>
        <v>1</v>
      </c>
    </row>
    <row r="23" spans="1:18">
      <c r="A23" t="s">
        <v>56</v>
      </c>
      <c r="B23" s="38">
        <f t="shared" si="0"/>
        <v>1</v>
      </c>
      <c r="C23" s="14">
        <f>IF(SUM('2011BaseLine'!C23:C23)+SUM('2011AboveOrBelowBaseLine'!C23:C23)=0,0,SUM('2011BaseLine'!C23:C23)+SUM('2011AboveOrBelowBaseLine'!C23:C23))</f>
        <v>0.3899999999999999</v>
      </c>
      <c r="D23" s="14">
        <f>IF(SUM('2011BaseLine'!D23:D23)+SUM('2011AboveOrBelowBaseLine'!D23:D23)=0,0,SUM('2011BaseLine'!D23:D23)+SUM('2011AboveOrBelowBaseLine'!D23:D23))</f>
        <v>0.29000000000000004</v>
      </c>
      <c r="E23" s="14">
        <f>IF(SUM('2011BaseLine'!E23:E23)+SUM('2011AboveOrBelowBaseLine'!E23:E23)=0,0,SUM('2011BaseLine'!E23:E23)+SUM('2011AboveOrBelowBaseLine'!E23:E23))</f>
        <v>0.29000000000000004</v>
      </c>
      <c r="F23" s="14">
        <f>IF(SUM('2011BaseLine'!F23:F23)+SUM('2011AboveOrBelowBaseLine'!F23:F23)=0,0,SUM('2011BaseLine'!F23:F23)+SUM('2011AboveOrBelowBaseLine'!F23:F23))</f>
        <v>0.39</v>
      </c>
      <c r="G23" s="14">
        <f>IF(SUM('2011BaseLine'!G23:G23)+SUM('2011AboveOrBelowBaseLine'!G23:G23)=0,0,SUM('2011BaseLine'!G23:G23)+SUM('2011AboveOrBelowBaseLine'!G23:G23))</f>
        <v>0.29000000000000004</v>
      </c>
      <c r="H23" s="14">
        <f>IF(SUM('2011BaseLine'!H23:H23)+SUM('2011AboveOrBelowBaseLine'!H23:H23)=0,0,SUM('2011BaseLine'!H23:H23)+SUM('2011AboveOrBelowBaseLine'!H23:H23))</f>
        <v>0.29000000000000004</v>
      </c>
      <c r="I23" s="14">
        <f>IF(SUM('2011BaseLine'!I23:I23)+SUM('2011AboveOrBelowBaseLine'!I23:I23)=0,0,SUM('2011BaseLine'!I23:I23)+SUM('2011AboveOrBelowBaseLine'!I23:I23))</f>
        <v>0.15</v>
      </c>
      <c r="J23" s="14">
        <f>IF(SUM('2011BaseLine'!J23:J23)+SUM('2011AboveOrBelowBaseLine'!J23:J23)=0,0,SUM('2011BaseLine'!J23:J23)+SUM('2011AboveOrBelowBaseLine'!J23:J23))</f>
        <v>0.15</v>
      </c>
      <c r="K23" s="14">
        <f>IF(SUM('2011BaseLine'!K23:K23)+SUM('2011AboveOrBelowBaseLine'!K23:K23)=0,0,SUM('2011BaseLine'!K23:K23)+SUM('2011AboveOrBelowBaseLine'!K23:K23))</f>
        <v>0.29000000000000004</v>
      </c>
      <c r="L23" s="14">
        <f>IF(SUM('2011BaseLine'!L23:L23)+SUM('2011AboveOrBelowBaseLine'!L23:L23)=0,0,SUM('2011BaseLine'!L23:L23)+SUM('2011AboveOrBelowBaseLine'!L23:L23))</f>
        <v>0.29000000000000004</v>
      </c>
      <c r="M23" s="14"/>
      <c r="N23" s="14">
        <f>IF(SUM('2011BaseLine'!N23:N23)+SUM('2011AboveOrBelowBaseLine'!N23:N23)=0,0,SUM('2011BaseLine'!N23:N23)+SUM('2011AboveOrBelowBaseLine'!N23:N23))</f>
        <v>0</v>
      </c>
      <c r="O23" s="14">
        <f>IF(SUM('2011BaseLine'!O23:O23)+SUM('2011AboveOrBelowBaseLine'!O23:O23)=0,0,SUM('2011BaseLine'!O23:O23)+SUM('2011AboveOrBelowBaseLine'!O23:O23))</f>
        <v>0</v>
      </c>
      <c r="P23" s="14">
        <f>IF(SUM('2011BaseLine'!P23:P23)+SUM('2011AboveOrBelowBaseLine'!P23:P23)=0,0,SUM('2011BaseLine'!P23:P23)+SUM('2011AboveOrBelowBaseLine'!P23:P23))</f>
        <v>0</v>
      </c>
      <c r="Q23" s="14">
        <f>IF(SUM('2011BaseLine'!$B23:$B23)+SUM('2011AboveOrBelowBaseLine'!Q23:Q23)=0,0,SUM('2011BaseLine'!$B23:$B23)+SUM('2011AboveOrBelowBaseLine'!Q23:Q23))</f>
        <v>1</v>
      </c>
      <c r="R23" s="14">
        <f>IF(SUM('2011BaseLine'!$B23:$B23)+SUM('2011AboveOrBelowBaseLine'!R23:R23)=0,0,SUM('2011BaseLine'!$B23:$B23)+SUM('2011AboveOrBelowBaseLine'!R23:R23))</f>
        <v>1</v>
      </c>
    </row>
    <row r="24" spans="1:18">
      <c r="A24" t="s">
        <v>45</v>
      </c>
      <c r="B24" s="38">
        <f t="shared" si="0"/>
        <v>1</v>
      </c>
      <c r="C24" s="14">
        <f>IF(SUM('2011BaseLine'!C24:C24)+SUM('2011AboveOrBelowBaseLine'!C24:C24)=0,0,SUM('2011BaseLine'!C24:C24)+SUM('2011AboveOrBelowBaseLine'!C24:C24))</f>
        <v>0.3899999999999999</v>
      </c>
      <c r="D24" s="14">
        <f>IF(SUM('2011BaseLine'!D24:D24)+SUM('2011AboveOrBelowBaseLine'!D24:D24)=0,0,SUM('2011BaseLine'!D24:D24)+SUM('2011AboveOrBelowBaseLine'!D24:D24))</f>
        <v>0.29000000000000004</v>
      </c>
      <c r="E24" s="14">
        <f>IF(SUM('2011BaseLine'!E24:E24)+SUM('2011AboveOrBelowBaseLine'!E24:E24)=0,0,SUM('2011BaseLine'!E24:E24)+SUM('2011AboveOrBelowBaseLine'!E24:E24))</f>
        <v>0.29000000000000004</v>
      </c>
      <c r="F24" s="14">
        <f>IF(SUM('2011BaseLine'!F24:F24)+SUM('2011AboveOrBelowBaseLine'!F24:F24)=0,0,SUM('2011BaseLine'!F24:F24)+SUM('2011AboveOrBelowBaseLine'!F24:F24))</f>
        <v>0.39</v>
      </c>
      <c r="G24" s="14">
        <f>IF(SUM('2011BaseLine'!G24:G24)+SUM('2011AboveOrBelowBaseLine'!G24:G24)=0,0,SUM('2011BaseLine'!G24:G24)+SUM('2011AboveOrBelowBaseLine'!G24:G24))</f>
        <v>0.29000000000000004</v>
      </c>
      <c r="H24" s="14">
        <f>IF(SUM('2011BaseLine'!H24:H24)+SUM('2011AboveOrBelowBaseLine'!H24:H24)=0,0,SUM('2011BaseLine'!H24:H24)+SUM('2011AboveOrBelowBaseLine'!H24:H24))</f>
        <v>0.29000000000000004</v>
      </c>
      <c r="I24" s="14">
        <f>IF(SUM('2011BaseLine'!I24:I24)+SUM('2011AboveOrBelowBaseLine'!I24:I24)=0,0,SUM('2011BaseLine'!I24:I24)+SUM('2011AboveOrBelowBaseLine'!I24:I24))</f>
        <v>0.15</v>
      </c>
      <c r="J24" s="14">
        <f>IF(SUM('2011BaseLine'!J24:J24)+SUM('2011AboveOrBelowBaseLine'!J24:J24)=0,0,SUM('2011BaseLine'!J24:J24)+SUM('2011AboveOrBelowBaseLine'!J24:J24))</f>
        <v>0.15</v>
      </c>
      <c r="K24" s="14">
        <f>IF(SUM('2011BaseLine'!K24:K24)+SUM('2011AboveOrBelowBaseLine'!K24:K24)=0,0,SUM('2011BaseLine'!K24:K24)+SUM('2011AboveOrBelowBaseLine'!K24:K24))</f>
        <v>0.29000000000000004</v>
      </c>
      <c r="L24" s="14">
        <f>IF(SUM('2011BaseLine'!L24:L24)+SUM('2011AboveOrBelowBaseLine'!L24:L24)=0,0,SUM('2011BaseLine'!L24:L24)+SUM('2011AboveOrBelowBaseLine'!L24:L24))</f>
        <v>0.29000000000000004</v>
      </c>
      <c r="M24" s="14"/>
      <c r="N24" s="14">
        <f>IF(SUM('2011BaseLine'!N24:N24)+SUM('2011AboveOrBelowBaseLine'!N24:N24)=0,0,SUM('2011BaseLine'!N24:N24)+SUM('2011AboveOrBelowBaseLine'!N24:N24))</f>
        <v>0</v>
      </c>
      <c r="O24" s="14">
        <f>IF(SUM('2011BaseLine'!O24:O24)+SUM('2011AboveOrBelowBaseLine'!O24:O24)=0,0,SUM('2011BaseLine'!O24:O24)+SUM('2011AboveOrBelowBaseLine'!O24:O24))</f>
        <v>0</v>
      </c>
      <c r="P24" s="14">
        <f>IF(SUM('2011BaseLine'!P24:P24)+SUM('2011AboveOrBelowBaseLine'!P24:P24)=0,0,SUM('2011BaseLine'!P24:P24)+SUM('2011AboveOrBelowBaseLine'!P24:P24))</f>
        <v>0</v>
      </c>
      <c r="Q24" s="14">
        <f>IF(SUM('2011BaseLine'!$B24:$B24)+SUM('2011AboveOrBelowBaseLine'!Q24:Q24)=0,0,SUM('2011BaseLine'!$B24:$B24)+SUM('2011AboveOrBelowBaseLine'!Q24:Q24))</f>
        <v>1</v>
      </c>
      <c r="R24" s="14">
        <f>IF(SUM('2011BaseLine'!$B24:$B24)+SUM('2011AboveOrBelowBaseLine'!R24:R24)=0,0,SUM('2011BaseLine'!$B24:$B24)+SUM('2011AboveOrBelowBaseLine'!R24:R24))</f>
        <v>1</v>
      </c>
    </row>
    <row r="25" spans="1:18">
      <c r="A25" t="s">
        <v>46</v>
      </c>
      <c r="B25" s="38">
        <f t="shared" si="0"/>
        <v>1</v>
      </c>
      <c r="C25" s="14">
        <f>IF(SUM('2011BaseLine'!C25:C25)+SUM('2011AboveOrBelowBaseLine'!C25:C25)=0,0,SUM('2011BaseLine'!C25:C25)+SUM('2011AboveOrBelowBaseLine'!C25:C25))</f>
        <v>0.3899999999999999</v>
      </c>
      <c r="D25" s="14">
        <f>IF(SUM('2011BaseLine'!D25:D25)+SUM('2011AboveOrBelowBaseLine'!D25:D25)=0,0,SUM('2011BaseLine'!D25:D25)+SUM('2011AboveOrBelowBaseLine'!D25:D25))</f>
        <v>0.29000000000000004</v>
      </c>
      <c r="E25" s="14">
        <f>IF(SUM('2011BaseLine'!E25:E25)+SUM('2011AboveOrBelowBaseLine'!E25:E25)=0,0,SUM('2011BaseLine'!E25:E25)+SUM('2011AboveOrBelowBaseLine'!E25:E25))</f>
        <v>0.29000000000000004</v>
      </c>
      <c r="F25" s="14">
        <f>IF(SUM('2011BaseLine'!F25:F25)+SUM('2011AboveOrBelowBaseLine'!F25:F25)=0,0,SUM('2011BaseLine'!F25:F25)+SUM('2011AboveOrBelowBaseLine'!F25:F25))</f>
        <v>0.39</v>
      </c>
      <c r="G25" s="14">
        <f>IF(SUM('2011BaseLine'!G25:G25)+SUM('2011AboveOrBelowBaseLine'!G25:G25)=0,0,SUM('2011BaseLine'!G25:G25)+SUM('2011AboveOrBelowBaseLine'!G25:G25))</f>
        <v>0.29000000000000004</v>
      </c>
      <c r="H25" s="14">
        <f>IF(SUM('2011BaseLine'!H25:H25)+SUM('2011AboveOrBelowBaseLine'!H25:H25)=0,0,SUM('2011BaseLine'!H25:H25)+SUM('2011AboveOrBelowBaseLine'!H25:H25))</f>
        <v>0.29000000000000004</v>
      </c>
      <c r="I25" s="14">
        <f>IF(SUM('2011BaseLine'!I25:I25)+SUM('2011AboveOrBelowBaseLine'!I25:I25)=0,0,SUM('2011BaseLine'!I25:I25)+SUM('2011AboveOrBelowBaseLine'!I25:I25))</f>
        <v>0.15</v>
      </c>
      <c r="J25" s="14">
        <f>IF(SUM('2011BaseLine'!J25:J25)+SUM('2011AboveOrBelowBaseLine'!J25:J25)=0,0,SUM('2011BaseLine'!J25:J25)+SUM('2011AboveOrBelowBaseLine'!J25:J25))</f>
        <v>0.15</v>
      </c>
      <c r="K25" s="14">
        <f>IF(SUM('2011BaseLine'!K25:K25)+SUM('2011AboveOrBelowBaseLine'!K25:K25)=0,0,SUM('2011BaseLine'!K25:K25)+SUM('2011AboveOrBelowBaseLine'!K25:K25))</f>
        <v>0.29000000000000004</v>
      </c>
      <c r="L25" s="14">
        <f>IF(SUM('2011BaseLine'!L25:L25)+SUM('2011AboveOrBelowBaseLine'!L25:L25)=0,0,SUM('2011BaseLine'!L25:L25)+SUM('2011AboveOrBelowBaseLine'!L25:L25))</f>
        <v>0.29000000000000004</v>
      </c>
      <c r="M25" s="14"/>
      <c r="N25" s="14">
        <f>IF(SUM('2011BaseLine'!N25:N25)+SUM('2011AboveOrBelowBaseLine'!N25:N25)=0,0,SUM('2011BaseLine'!N25:N25)+SUM('2011AboveOrBelowBaseLine'!N25:N25))</f>
        <v>0</v>
      </c>
      <c r="O25" s="14">
        <f>IF(SUM('2011BaseLine'!O25:O25)+SUM('2011AboveOrBelowBaseLine'!O25:O25)=0,0,SUM('2011BaseLine'!O25:O25)+SUM('2011AboveOrBelowBaseLine'!O25:O25))</f>
        <v>0</v>
      </c>
      <c r="P25" s="14">
        <f>IF(SUM('2011BaseLine'!P25:P25)+SUM('2011AboveOrBelowBaseLine'!P25:P25)=0,0,SUM('2011BaseLine'!P25:P25)+SUM('2011AboveOrBelowBaseLine'!P25:P25))</f>
        <v>0</v>
      </c>
      <c r="Q25" s="14">
        <f>IF(SUM('2011BaseLine'!$B25:$B25)+SUM('2011AboveOrBelowBaseLine'!Q25:Q25)=0,0,SUM('2011BaseLine'!$B25:$B25)+SUM('2011AboveOrBelowBaseLine'!Q25:Q25))</f>
        <v>1</v>
      </c>
      <c r="R25" s="14">
        <f>IF(SUM('2011BaseLine'!$B25:$B25)+SUM('2011AboveOrBelowBaseLine'!R25:R25)=0,0,SUM('2011BaseLine'!$B25:$B25)+SUM('2011AboveOrBelowBaseLine'!R25:R25))</f>
        <v>1</v>
      </c>
    </row>
    <row r="26" spans="1:18">
      <c r="A26" t="s">
        <v>47</v>
      </c>
      <c r="B26" s="38">
        <f t="shared" si="0"/>
        <v>1</v>
      </c>
      <c r="C26" s="14">
        <f>IF(SUM('2011BaseLine'!C26:C26)+SUM('2011AboveOrBelowBaseLine'!C26:C26)=0,0,SUM('2011BaseLine'!C26:C26)+SUM('2011AboveOrBelowBaseLine'!C26:C26))</f>
        <v>0.3899999999999999</v>
      </c>
      <c r="D26" s="14">
        <f>IF(SUM('2011BaseLine'!D26:D26)+SUM('2011AboveOrBelowBaseLine'!D26:D26)=0,0,SUM('2011BaseLine'!D26:D26)+SUM('2011AboveOrBelowBaseLine'!D26:D26))</f>
        <v>0.29000000000000004</v>
      </c>
      <c r="E26" s="14">
        <f>IF(SUM('2011BaseLine'!E26:E26)+SUM('2011AboveOrBelowBaseLine'!E26:E26)=0,0,SUM('2011BaseLine'!E26:E26)+SUM('2011AboveOrBelowBaseLine'!E26:E26))</f>
        <v>0.29000000000000004</v>
      </c>
      <c r="F26" s="14">
        <f>IF(SUM('2011BaseLine'!F26:F26)+SUM('2011AboveOrBelowBaseLine'!F26:F26)=0,0,SUM('2011BaseLine'!F26:F26)+SUM('2011AboveOrBelowBaseLine'!F26:F26))</f>
        <v>0.39</v>
      </c>
      <c r="G26" s="14">
        <f>IF(SUM('2011BaseLine'!G26:G26)+SUM('2011AboveOrBelowBaseLine'!G26:G26)=0,0,SUM('2011BaseLine'!G26:G26)+SUM('2011AboveOrBelowBaseLine'!G26:G26))</f>
        <v>0.29000000000000004</v>
      </c>
      <c r="H26" s="14">
        <f>IF(SUM('2011BaseLine'!H26:H26)+SUM('2011AboveOrBelowBaseLine'!H26:H26)=0,0,SUM('2011BaseLine'!H26:H26)+SUM('2011AboveOrBelowBaseLine'!H26:H26))</f>
        <v>0.29000000000000004</v>
      </c>
      <c r="I26" s="14">
        <f>IF(SUM('2011BaseLine'!I26:I26)+SUM('2011AboveOrBelowBaseLine'!I26:I26)=0,0,SUM('2011BaseLine'!I26:I26)+SUM('2011AboveOrBelowBaseLine'!I26:I26))</f>
        <v>0.15</v>
      </c>
      <c r="J26" s="14">
        <f>IF(SUM('2011BaseLine'!J26:J26)+SUM('2011AboveOrBelowBaseLine'!J26:J26)=0,0,SUM('2011BaseLine'!J26:J26)+SUM('2011AboveOrBelowBaseLine'!J26:J26))</f>
        <v>0.15</v>
      </c>
      <c r="K26" s="14">
        <f>IF(SUM('2011BaseLine'!K26:K26)+SUM('2011AboveOrBelowBaseLine'!K26:K26)=0,0,SUM('2011BaseLine'!K26:K26)+SUM('2011AboveOrBelowBaseLine'!K26:K26))</f>
        <v>0.29000000000000004</v>
      </c>
      <c r="L26" s="14">
        <f>IF(SUM('2011BaseLine'!L26:L26)+SUM('2011AboveOrBelowBaseLine'!L26:L26)=0,0,SUM('2011BaseLine'!L26:L26)+SUM('2011AboveOrBelowBaseLine'!L26:L26))</f>
        <v>0.29000000000000004</v>
      </c>
      <c r="M26" s="14"/>
      <c r="N26" s="14">
        <f>IF(SUM('2011BaseLine'!N26:N26)+SUM('2011AboveOrBelowBaseLine'!N26:N26)=0,0,SUM('2011BaseLine'!N26:N26)+SUM('2011AboveOrBelowBaseLine'!N26:N26))</f>
        <v>0</v>
      </c>
      <c r="O26" s="14">
        <f>IF(SUM('2011BaseLine'!O26:O26)+SUM('2011AboveOrBelowBaseLine'!O26:O26)=0,0,SUM('2011BaseLine'!O26:O26)+SUM('2011AboveOrBelowBaseLine'!O26:O26))</f>
        <v>0</v>
      </c>
      <c r="P26" s="14">
        <f>IF(SUM('2011BaseLine'!P26:P26)+SUM('2011AboveOrBelowBaseLine'!P26:P26)=0,0,SUM('2011BaseLine'!P26:P26)+SUM('2011AboveOrBelowBaseLine'!P26:P26))</f>
        <v>0</v>
      </c>
      <c r="Q26" s="14">
        <f>IF(SUM('2011BaseLine'!$B26:$B26)+SUM('2011AboveOrBelowBaseLine'!Q26:Q26)=0,0,SUM('2011BaseLine'!$B26:$B26)+SUM('2011AboveOrBelowBaseLine'!Q26:Q26))</f>
        <v>1</v>
      </c>
      <c r="R26" s="14">
        <f>IF(SUM('2011BaseLine'!$B26:$B26)+SUM('2011AboveOrBelowBaseLine'!R26:R26)=0,0,SUM('2011BaseLine'!$B26:$B26)+SUM('2011AboveOrBelowBaseLine'!R26:R26))</f>
        <v>1</v>
      </c>
    </row>
    <row r="27" spans="1:18">
      <c r="A27" t="s">
        <v>48</v>
      </c>
      <c r="B27" s="38">
        <f t="shared" si="0"/>
        <v>1</v>
      </c>
      <c r="C27" s="14">
        <f>IF(SUM('2011BaseLine'!C27:C27)+SUM('2011AboveOrBelowBaseLine'!C27:C27)=0,0,SUM('2011BaseLine'!C27:C27)+SUM('2011AboveOrBelowBaseLine'!C27:C27))</f>
        <v>0.3899999999999999</v>
      </c>
      <c r="D27" s="14">
        <f>IF(SUM('2011BaseLine'!D27:D27)+SUM('2011AboveOrBelowBaseLine'!D27:D27)=0,0,SUM('2011BaseLine'!D27:D27)+SUM('2011AboveOrBelowBaseLine'!D27:D27))</f>
        <v>0.29000000000000004</v>
      </c>
      <c r="E27" s="14">
        <f>IF(SUM('2011BaseLine'!E27:E27)+SUM('2011AboveOrBelowBaseLine'!E27:E27)=0,0,SUM('2011BaseLine'!E27:E27)+SUM('2011AboveOrBelowBaseLine'!E27:E27))</f>
        <v>0.29000000000000004</v>
      </c>
      <c r="F27" s="14">
        <f>IF(SUM('2011BaseLine'!F27:F27)+SUM('2011AboveOrBelowBaseLine'!F27:F27)=0,0,SUM('2011BaseLine'!F27:F27)+SUM('2011AboveOrBelowBaseLine'!F27:F27))</f>
        <v>0.39</v>
      </c>
      <c r="G27" s="14">
        <f>IF(SUM('2011BaseLine'!G27:G27)+SUM('2011AboveOrBelowBaseLine'!G27:G27)=0,0,SUM('2011BaseLine'!G27:G27)+SUM('2011AboveOrBelowBaseLine'!G27:G27))</f>
        <v>0.29000000000000004</v>
      </c>
      <c r="H27" s="14">
        <f>IF(SUM('2011BaseLine'!H27:H27)+SUM('2011AboveOrBelowBaseLine'!H27:H27)=0,0,SUM('2011BaseLine'!H27:H27)+SUM('2011AboveOrBelowBaseLine'!H27:H27))</f>
        <v>0.29000000000000004</v>
      </c>
      <c r="I27" s="14">
        <f>IF(SUM('2011BaseLine'!I27:I27)+SUM('2011AboveOrBelowBaseLine'!I27:I27)=0,0,SUM('2011BaseLine'!I27:I27)+SUM('2011AboveOrBelowBaseLine'!I27:I27))</f>
        <v>0.15</v>
      </c>
      <c r="J27" s="14">
        <f>IF(SUM('2011BaseLine'!J27:J27)+SUM('2011AboveOrBelowBaseLine'!J27:J27)=0,0,SUM('2011BaseLine'!J27:J27)+SUM('2011AboveOrBelowBaseLine'!J27:J27))</f>
        <v>0.15</v>
      </c>
      <c r="K27" s="14">
        <f>IF(SUM('2011BaseLine'!K27:K27)+SUM('2011AboveOrBelowBaseLine'!K27:K27)=0,0,SUM('2011BaseLine'!K27:K27)+SUM('2011AboveOrBelowBaseLine'!K27:K27))</f>
        <v>0.29000000000000004</v>
      </c>
      <c r="L27" s="14">
        <f>IF(SUM('2011BaseLine'!L27:L27)+SUM('2011AboveOrBelowBaseLine'!L27:L27)=0,0,SUM('2011BaseLine'!L27:L27)+SUM('2011AboveOrBelowBaseLine'!L27:L27))</f>
        <v>0.29000000000000004</v>
      </c>
      <c r="M27" s="14"/>
      <c r="N27" s="14">
        <f>IF(SUM('2011BaseLine'!N27:N27)+SUM('2011AboveOrBelowBaseLine'!N27:N27)=0,0,SUM('2011BaseLine'!N27:N27)+SUM('2011AboveOrBelowBaseLine'!N27:N27))</f>
        <v>0</v>
      </c>
      <c r="O27" s="14">
        <f>IF(SUM('2011BaseLine'!O27:O27)+SUM('2011AboveOrBelowBaseLine'!O27:O27)=0,0,SUM('2011BaseLine'!O27:O27)+SUM('2011AboveOrBelowBaseLine'!O27:O27))</f>
        <v>0</v>
      </c>
      <c r="P27" s="14">
        <f>IF(SUM('2011BaseLine'!P27:P27)+SUM('2011AboveOrBelowBaseLine'!P27:P27)=0,0,SUM('2011BaseLine'!P27:P27)+SUM('2011AboveOrBelowBaseLine'!P27:P27))</f>
        <v>0</v>
      </c>
      <c r="Q27" s="14">
        <f>IF(SUM('2011BaseLine'!$B27:$B27)+SUM('2011AboveOrBelowBaseLine'!Q27:Q27)=0,0,SUM('2011BaseLine'!$B27:$B27)+SUM('2011AboveOrBelowBaseLine'!Q27:Q27))</f>
        <v>1</v>
      </c>
      <c r="R27" s="14">
        <f>IF(SUM('2011BaseLine'!$B27:$B27)+SUM('2011AboveOrBelowBaseLine'!R27:R27)=0,0,SUM('2011BaseLine'!$B27:$B27)+SUM('2011AboveOrBelowBaseLine'!R27:R27))</f>
        <v>1</v>
      </c>
    </row>
    <row r="28" spans="1:18">
      <c r="A28" t="s">
        <v>49</v>
      </c>
      <c r="B28" s="38">
        <f t="shared" si="0"/>
        <v>1</v>
      </c>
      <c r="C28" s="14">
        <f>IF(SUM('2011BaseLine'!C28:C28)+SUM('2011AboveOrBelowBaseLine'!C28:C28)=0,0,SUM('2011BaseLine'!C28:C28)+SUM('2011AboveOrBelowBaseLine'!C28:C28))</f>
        <v>0.3899999999999999</v>
      </c>
      <c r="D28" s="14">
        <f>IF(SUM('2011BaseLine'!D28:D28)+SUM('2011AboveOrBelowBaseLine'!D28:D28)=0,0,SUM('2011BaseLine'!D28:D28)+SUM('2011AboveOrBelowBaseLine'!D28:D28))</f>
        <v>0.29000000000000004</v>
      </c>
      <c r="E28" s="14">
        <f>IF(SUM('2011BaseLine'!E28:E28)+SUM('2011AboveOrBelowBaseLine'!E28:E28)=0,0,SUM('2011BaseLine'!E28:E28)+SUM('2011AboveOrBelowBaseLine'!E28:E28))</f>
        <v>0.29000000000000004</v>
      </c>
      <c r="F28" s="14">
        <f>IF(SUM('2011BaseLine'!F28:F28)+SUM('2011AboveOrBelowBaseLine'!F28:F28)=0,0,SUM('2011BaseLine'!F28:F28)+SUM('2011AboveOrBelowBaseLine'!F28:F28))</f>
        <v>0.39</v>
      </c>
      <c r="G28" s="14">
        <f>IF(SUM('2011BaseLine'!G28:G28)+SUM('2011AboveOrBelowBaseLine'!G28:G28)=0,0,SUM('2011BaseLine'!G28:G28)+SUM('2011AboveOrBelowBaseLine'!G28:G28))</f>
        <v>0.29000000000000004</v>
      </c>
      <c r="H28" s="14">
        <f>IF(SUM('2011BaseLine'!H28:H28)+SUM('2011AboveOrBelowBaseLine'!H28:H28)=0,0,SUM('2011BaseLine'!H28:H28)+SUM('2011AboveOrBelowBaseLine'!H28:H28))</f>
        <v>0.29000000000000004</v>
      </c>
      <c r="I28" s="14">
        <f>IF(SUM('2011BaseLine'!I28:I28)+SUM('2011AboveOrBelowBaseLine'!I28:I28)=0,0,SUM('2011BaseLine'!I28:I28)+SUM('2011AboveOrBelowBaseLine'!I28:I28))</f>
        <v>0.15</v>
      </c>
      <c r="J28" s="14">
        <f>IF(SUM('2011BaseLine'!J28:J28)+SUM('2011AboveOrBelowBaseLine'!J28:J28)=0,0,SUM('2011BaseLine'!J28:J28)+SUM('2011AboveOrBelowBaseLine'!J28:J28))</f>
        <v>0.15</v>
      </c>
      <c r="K28" s="14">
        <f>IF(SUM('2011BaseLine'!K28:K28)+SUM('2011AboveOrBelowBaseLine'!K28:K28)=0,0,SUM('2011BaseLine'!K28:K28)+SUM('2011AboveOrBelowBaseLine'!K28:K28))</f>
        <v>0.29000000000000004</v>
      </c>
      <c r="L28" s="14">
        <f>IF(SUM('2011BaseLine'!L28:L28)+SUM('2011AboveOrBelowBaseLine'!L28:L28)=0,0,SUM('2011BaseLine'!L28:L28)+SUM('2011AboveOrBelowBaseLine'!L28:L28))</f>
        <v>0.29000000000000004</v>
      </c>
      <c r="M28" s="14"/>
      <c r="N28" s="14">
        <f>IF(SUM('2011BaseLine'!N28:N28)+SUM('2011AboveOrBelowBaseLine'!N28:N28)=0,0,SUM('2011BaseLine'!N28:N28)+SUM('2011AboveOrBelowBaseLine'!N28:N28))</f>
        <v>0</v>
      </c>
      <c r="O28" s="14">
        <f>IF(SUM('2011BaseLine'!O28:O28)+SUM('2011AboveOrBelowBaseLine'!O28:O28)=0,0,SUM('2011BaseLine'!O28:O28)+SUM('2011AboveOrBelowBaseLine'!O28:O28))</f>
        <v>0</v>
      </c>
      <c r="P28" s="14">
        <f>IF(SUM('2011BaseLine'!P28:P28)+SUM('2011AboveOrBelowBaseLine'!P28:P28)=0,0,SUM('2011BaseLine'!P28:P28)+SUM('2011AboveOrBelowBaseLine'!P28:P28))</f>
        <v>0</v>
      </c>
      <c r="Q28" s="14">
        <f>IF(SUM('2011BaseLine'!$B28:$B28)+SUM('2011AboveOrBelowBaseLine'!Q28:Q28)=0,0,SUM('2011BaseLine'!$B28:$B28)+SUM('2011AboveOrBelowBaseLine'!Q28:Q28))</f>
        <v>1</v>
      </c>
      <c r="R28" s="14">
        <f>IF(SUM('2011BaseLine'!$B28:$B28)+SUM('2011AboveOrBelowBaseLine'!R28:R28)=0,0,SUM('2011BaseLine'!$B28:$B28)+SUM('2011AboveOrBelowBaseLine'!R28:R28))</f>
        <v>1</v>
      </c>
    </row>
    <row r="29" spans="1:18">
      <c r="A29" t="s">
        <v>50</v>
      </c>
      <c r="B29" s="38">
        <f t="shared" si="0"/>
        <v>1</v>
      </c>
      <c r="C29" s="14">
        <f>IF(SUM('2011BaseLine'!C29:C29)+SUM('2011AboveOrBelowBaseLine'!C29:C29)=0,0,SUM('2011BaseLine'!C29:C29)+SUM('2011AboveOrBelowBaseLine'!C29:C29))</f>
        <v>0.3899999999999999</v>
      </c>
      <c r="D29" s="14">
        <f>IF(SUM('2011BaseLine'!D29:D29)+SUM('2011AboveOrBelowBaseLine'!D29:D29)=0,0,SUM('2011BaseLine'!D29:D29)+SUM('2011AboveOrBelowBaseLine'!D29:D29))</f>
        <v>0.29000000000000004</v>
      </c>
      <c r="E29" s="14">
        <f>IF(SUM('2011BaseLine'!E29:E29)+SUM('2011AboveOrBelowBaseLine'!E29:E29)=0,0,SUM('2011BaseLine'!E29:E29)+SUM('2011AboveOrBelowBaseLine'!E29:E29))</f>
        <v>0.29000000000000004</v>
      </c>
      <c r="F29" s="14">
        <f>IF(SUM('2011BaseLine'!F29:F29)+SUM('2011AboveOrBelowBaseLine'!F29:F29)=0,0,SUM('2011BaseLine'!F29:F29)+SUM('2011AboveOrBelowBaseLine'!F29:F29))</f>
        <v>0.39</v>
      </c>
      <c r="G29" s="14">
        <f>IF(SUM('2011BaseLine'!G29:G29)+SUM('2011AboveOrBelowBaseLine'!G29:G29)=0,0,SUM('2011BaseLine'!G29:G29)+SUM('2011AboveOrBelowBaseLine'!G29:G29))</f>
        <v>0.29000000000000004</v>
      </c>
      <c r="H29" s="14">
        <f>IF(SUM('2011BaseLine'!H29:H29)+SUM('2011AboveOrBelowBaseLine'!H29:H29)=0,0,SUM('2011BaseLine'!H29:H29)+SUM('2011AboveOrBelowBaseLine'!H29:H29))</f>
        <v>0.29000000000000004</v>
      </c>
      <c r="I29" s="14">
        <f>IF(SUM('2011BaseLine'!I29:I29)+SUM('2011AboveOrBelowBaseLine'!I29:I29)=0,0,SUM('2011BaseLine'!I29:I29)+SUM('2011AboveOrBelowBaseLine'!I29:I29))</f>
        <v>0.15</v>
      </c>
      <c r="J29" s="14">
        <f>IF(SUM('2011BaseLine'!J29:J29)+SUM('2011AboveOrBelowBaseLine'!J29:J29)=0,0,SUM('2011BaseLine'!J29:J29)+SUM('2011AboveOrBelowBaseLine'!J29:J29))</f>
        <v>0.15</v>
      </c>
      <c r="K29" s="14">
        <f>IF(SUM('2011BaseLine'!K29:K29)+SUM('2011AboveOrBelowBaseLine'!K29:K29)=0,0,SUM('2011BaseLine'!K29:K29)+SUM('2011AboveOrBelowBaseLine'!K29:K29))</f>
        <v>0.29000000000000004</v>
      </c>
      <c r="L29" s="14">
        <f>IF(SUM('2011BaseLine'!L29:L29)+SUM('2011AboveOrBelowBaseLine'!L29:L29)=0,0,SUM('2011BaseLine'!L29:L29)+SUM('2011AboveOrBelowBaseLine'!L29:L29))</f>
        <v>0.29000000000000004</v>
      </c>
      <c r="M29" s="14"/>
      <c r="N29" s="14">
        <f>IF(SUM('2011BaseLine'!N29:N29)+SUM('2011AboveOrBelowBaseLine'!N29:N29)=0,0,SUM('2011BaseLine'!N29:N29)+SUM('2011AboveOrBelowBaseLine'!N29:N29))</f>
        <v>0</v>
      </c>
      <c r="O29" s="14">
        <f>IF(SUM('2011BaseLine'!O29:O29)+SUM('2011AboveOrBelowBaseLine'!O29:O29)=0,0,SUM('2011BaseLine'!O29:O29)+SUM('2011AboveOrBelowBaseLine'!O29:O29))</f>
        <v>0</v>
      </c>
      <c r="P29" s="14">
        <f>IF(SUM('2011BaseLine'!P29:P29)+SUM('2011AboveOrBelowBaseLine'!P29:P29)=0,0,SUM('2011BaseLine'!P29:P29)+SUM('2011AboveOrBelowBaseLine'!P29:P29))</f>
        <v>0</v>
      </c>
      <c r="Q29" s="14">
        <f>IF(SUM('2011BaseLine'!$B29:$B29)+SUM('2011AboveOrBelowBaseLine'!Q29:Q29)=0,0,SUM('2011BaseLine'!$B29:$B29)+SUM('2011AboveOrBelowBaseLine'!Q29:Q29))</f>
        <v>1</v>
      </c>
      <c r="R29" s="14">
        <f>IF(SUM('2011BaseLine'!$B29:$B29)+SUM('2011AboveOrBelowBaseLine'!R29:R29)=0,0,SUM('2011BaseLine'!$B29:$B29)+SUM('2011AboveOrBelowBaseLine'!R29:R29))</f>
        <v>1</v>
      </c>
    </row>
    <row r="30" spans="1:18">
      <c r="A30" t="s">
        <v>51</v>
      </c>
      <c r="B30" s="38">
        <f>AVERAGE(Q30:R30)</f>
        <v>1</v>
      </c>
      <c r="C30" s="14">
        <f>IF(SUM('2011BaseLine'!C30:C30)+SUM('2011AboveOrBelowBaseLine'!C30:C30)=0,0,SUM('2011BaseLine'!C30:C30)+SUM('2011AboveOrBelowBaseLine'!C30:C30))</f>
        <v>0.3899999999999999</v>
      </c>
      <c r="D30" s="14">
        <f>IF(SUM('2011BaseLine'!D30:D30)+SUM('2011AboveOrBelowBaseLine'!D30:D30)=0,0,SUM('2011BaseLine'!D30:D30)+SUM('2011AboveOrBelowBaseLine'!D30:D30))</f>
        <v>0.29000000000000004</v>
      </c>
      <c r="E30" s="14">
        <f>IF(SUM('2011BaseLine'!E30:E30)+SUM('2011AboveOrBelowBaseLine'!E30:E30)=0,0,SUM('2011BaseLine'!E30:E30)+SUM('2011AboveOrBelowBaseLine'!E30:E30))</f>
        <v>0.29000000000000004</v>
      </c>
      <c r="F30" s="14">
        <f>IF(SUM('2011BaseLine'!F30:F30)+SUM('2011AboveOrBelowBaseLine'!F30:F30)=0,0,SUM('2011BaseLine'!F30:F30)+SUM('2011AboveOrBelowBaseLine'!F30:F30))</f>
        <v>0.39</v>
      </c>
      <c r="G30" s="14">
        <f>IF(SUM('2011BaseLine'!G30:G30)+SUM('2011AboveOrBelowBaseLine'!G30:G30)=0,0,SUM('2011BaseLine'!G30:G30)+SUM('2011AboveOrBelowBaseLine'!G30:G30))</f>
        <v>0.29000000000000004</v>
      </c>
      <c r="H30" s="14">
        <f>IF(SUM('2011BaseLine'!H30:H30)+SUM('2011AboveOrBelowBaseLine'!H30:H30)=0,0,SUM('2011BaseLine'!H30:H30)+SUM('2011AboveOrBelowBaseLine'!H30:H30))</f>
        <v>0.29000000000000004</v>
      </c>
      <c r="I30" s="14">
        <f>IF(SUM('2011BaseLine'!I30:I30)+SUM('2011AboveOrBelowBaseLine'!I30:I30)=0,0,SUM('2011BaseLine'!I30:I30)+SUM('2011AboveOrBelowBaseLine'!I30:I30))</f>
        <v>0.15</v>
      </c>
      <c r="J30" s="14">
        <f>IF(SUM('2011BaseLine'!J30:J30)+SUM('2011AboveOrBelowBaseLine'!J30:J30)=0,0,SUM('2011BaseLine'!J30:J30)+SUM('2011AboveOrBelowBaseLine'!J30:J30))</f>
        <v>0.15</v>
      </c>
      <c r="K30" s="14">
        <f>IF(SUM('2011BaseLine'!K30:K30)+SUM('2011AboveOrBelowBaseLine'!K30:K30)=0,0,SUM('2011BaseLine'!K30:K30)+SUM('2011AboveOrBelowBaseLine'!K30:K30))</f>
        <v>0.29000000000000004</v>
      </c>
      <c r="L30" s="14">
        <f>IF(SUM('2011BaseLine'!L30:L30)+SUM('2011AboveOrBelowBaseLine'!L30:L30)=0,0,SUM('2011BaseLine'!L30:L30)+SUM('2011AboveOrBelowBaseLine'!L30:L30))</f>
        <v>0.29000000000000004</v>
      </c>
      <c r="M30" s="14"/>
      <c r="N30" s="14">
        <f>IF(SUM('2011BaseLine'!N30:N30)+SUM('2011AboveOrBelowBaseLine'!N30:N30)=0,0,SUM('2011BaseLine'!N30:N30)+SUM('2011AboveOrBelowBaseLine'!N30:N30))</f>
        <v>0</v>
      </c>
      <c r="O30" s="14">
        <f>IF(SUM('2011BaseLine'!O30:O30)+SUM('2011AboveOrBelowBaseLine'!O30:O30)=0,0,SUM('2011BaseLine'!O30:O30)+SUM('2011AboveOrBelowBaseLine'!O30:O30))</f>
        <v>0</v>
      </c>
      <c r="P30" s="14">
        <f>IF(SUM('2011BaseLine'!P30:P30)+SUM('2011AboveOrBelowBaseLine'!P30:P30)=0,0,SUM('2011BaseLine'!P30:P30)+SUM('2011AboveOrBelowBaseLine'!P30:P30))</f>
        <v>0</v>
      </c>
      <c r="Q30" s="14">
        <f>IF(SUM('2011BaseLine'!$B30:$B30)+SUM('2011AboveOrBelowBaseLine'!Q30:Q30)=0,0,SUM('2011BaseLine'!$B30:$B30)+SUM('2011AboveOrBelowBaseLine'!Q30:Q30))</f>
        <v>1</v>
      </c>
      <c r="R30" s="14">
        <f>IF(SUM('2011BaseLine'!$B30:$B30)+SUM('2011AboveOrBelowBaseLine'!R30:R30)=0,0,SUM('2011BaseLine'!$B30:$B30)+SUM('2011AboveOrBelowBaseLine'!R30:R30))</f>
        <v>1</v>
      </c>
    </row>
    <row r="31" spans="1:18">
      <c r="A31" t="s">
        <v>53</v>
      </c>
      <c r="B31" s="38">
        <f t="shared" si="0"/>
        <v>1</v>
      </c>
      <c r="C31" s="14">
        <f>IF(SUM('2011BaseLine'!C31:C31)+SUM('2011AboveOrBelowBaseLine'!C31:C31)=0,0,SUM('2011BaseLine'!C31:C31)+SUM('2011AboveOrBelowBaseLine'!C31:C31))</f>
        <v>0.3899999999999999</v>
      </c>
      <c r="D31" s="14">
        <f>IF(SUM('2011BaseLine'!D31:D31)+SUM('2011AboveOrBelowBaseLine'!D31:D31)=0,0,SUM('2011BaseLine'!D31:D31)+SUM('2011AboveOrBelowBaseLine'!D31:D31))</f>
        <v>0.29000000000000004</v>
      </c>
      <c r="E31" s="14">
        <f>IF(SUM('2011BaseLine'!E31:E31)+SUM('2011AboveOrBelowBaseLine'!E31:E31)=0,0,SUM('2011BaseLine'!E31:E31)+SUM('2011AboveOrBelowBaseLine'!E31:E31))</f>
        <v>0.29000000000000004</v>
      </c>
      <c r="F31" s="14">
        <f>IF(SUM('2011BaseLine'!F31:F31)+SUM('2011AboveOrBelowBaseLine'!F31:F31)=0,0,SUM('2011BaseLine'!F31:F31)+SUM('2011AboveOrBelowBaseLine'!F31:F31))</f>
        <v>0.39</v>
      </c>
      <c r="G31" s="14">
        <f>IF(SUM('2011BaseLine'!G31:G31)+SUM('2011AboveOrBelowBaseLine'!G31:G31)=0,0,SUM('2011BaseLine'!G31:G31)+SUM('2011AboveOrBelowBaseLine'!G31:G31))</f>
        <v>0.29000000000000004</v>
      </c>
      <c r="H31" s="14">
        <f>IF(SUM('2011BaseLine'!H31:H31)+SUM('2011AboveOrBelowBaseLine'!H31:H31)=0,0,SUM('2011BaseLine'!H31:H31)+SUM('2011AboveOrBelowBaseLine'!H31:H31))</f>
        <v>0.29000000000000004</v>
      </c>
      <c r="I31" s="14">
        <f>IF(SUM('2011BaseLine'!I31:I31)+SUM('2011AboveOrBelowBaseLine'!I31:I31)=0,0,SUM('2011BaseLine'!I31:I31)+SUM('2011AboveOrBelowBaseLine'!I31:I31))</f>
        <v>0.15</v>
      </c>
      <c r="J31" s="14">
        <f>IF(SUM('2011BaseLine'!J31:J31)+SUM('2011AboveOrBelowBaseLine'!J31:J31)=0,0,SUM('2011BaseLine'!J31:J31)+SUM('2011AboveOrBelowBaseLine'!J31:J31))</f>
        <v>0.15</v>
      </c>
      <c r="K31" s="14">
        <f>IF(SUM('2011BaseLine'!K31:K31)+SUM('2011AboveOrBelowBaseLine'!K31:K31)=0,0,SUM('2011BaseLine'!K31:K31)+SUM('2011AboveOrBelowBaseLine'!K31:K31))</f>
        <v>0.29000000000000004</v>
      </c>
      <c r="L31" s="14">
        <f>IF(SUM('2011BaseLine'!L31:L31)+SUM('2011AboveOrBelowBaseLine'!L31:L31)=0,0,SUM('2011BaseLine'!L31:L31)+SUM('2011AboveOrBelowBaseLine'!L31:L31))</f>
        <v>0.29000000000000004</v>
      </c>
      <c r="M31" s="14"/>
      <c r="N31" s="14">
        <f>IF(SUM('2011BaseLine'!N31:N31)+SUM('2011AboveOrBelowBaseLine'!N31:N31)=0,0,SUM('2011BaseLine'!N31:N31)+SUM('2011AboveOrBelowBaseLine'!N31:N31))</f>
        <v>0</v>
      </c>
      <c r="O31" s="14">
        <f>IF(SUM('2011BaseLine'!O31:O31)+SUM('2011AboveOrBelowBaseLine'!O31:O31)=0,0,SUM('2011BaseLine'!O31:O31)+SUM('2011AboveOrBelowBaseLine'!O31:O31))</f>
        <v>0</v>
      </c>
      <c r="P31" s="14">
        <f>IF(SUM('2011BaseLine'!P31:P31)+SUM('2011AboveOrBelowBaseLine'!P31:P31)=0,0,SUM('2011BaseLine'!P31:P31)+SUM('2011AboveOrBelowBaseLine'!P31:P31))</f>
        <v>0</v>
      </c>
      <c r="Q31" s="14">
        <f>IF(SUM('2011BaseLine'!$B31:$B31)+SUM('2011AboveOrBelowBaseLine'!Q31:Q31)=0,0,SUM('2011BaseLine'!$B31:$B31)+SUM('2011AboveOrBelowBaseLine'!Q31:Q31))</f>
        <v>1</v>
      </c>
      <c r="R31" s="14">
        <f>IF(SUM('2011BaseLine'!$B31:$B31)+SUM('2011AboveOrBelowBaseLine'!R31:R31)=0,0,SUM('2011BaseLine'!$B31:$B31)+SUM('2011AboveOrBelowBaseLine'!R31:R31))</f>
        <v>1</v>
      </c>
    </row>
    <row r="32" spans="1:18">
      <c r="A32" t="s">
        <v>60</v>
      </c>
      <c r="B32" s="14">
        <f>IF(SUM('2011BaseLine'!B32:B32)+SUM('2011AboveOrBelowBaseLine'!B32:B32)=0,0,SUM('2011BaseLine'!B32:B32)+SUM('2011AboveOrBelowBaseLine'!B32:B32))</f>
        <v>1</v>
      </c>
      <c r="C32" s="14">
        <f>IF(SUM('2011BaseLine'!C32:C32)+SUM('2011AboveOrBelowBaseLine'!C32:C32)=0,0,SUM('2011BaseLine'!C32:C32)+SUM('2011AboveOrBelowBaseLine'!C32:C32))</f>
        <v>0.6</v>
      </c>
      <c r="D32" s="14">
        <f>IF(SUM('2011BaseLine'!D32:D32)+SUM('2011AboveOrBelowBaseLine'!D32:D32)=0,0,SUM('2011BaseLine'!D32:D32)+SUM('2011AboveOrBelowBaseLine'!D32:D32))</f>
        <v>0.4</v>
      </c>
      <c r="E32" s="14">
        <f>IF(SUM('2011BaseLine'!E32:E32)+SUM('2011AboveOrBelowBaseLine'!E32:E32)=0,0,SUM('2011BaseLine'!E32:E32)+SUM('2011AboveOrBelowBaseLine'!E32:E32))</f>
        <v>0.4</v>
      </c>
      <c r="F32" s="14">
        <f>IF(SUM('2011BaseLine'!F32:F32)+SUM('2011AboveOrBelowBaseLine'!F32:F32)=0,0,SUM('2011BaseLine'!F32:F32)+SUM('2011AboveOrBelowBaseLine'!F32:F32))</f>
        <v>0.5</v>
      </c>
      <c r="G32" s="14">
        <f>IF(SUM('2011BaseLine'!G32:G32)+SUM('2011AboveOrBelowBaseLine'!G32:G32)=0,0,SUM('2011BaseLine'!G32:G32)+SUM('2011AboveOrBelowBaseLine'!G32:G32))</f>
        <v>0.4</v>
      </c>
      <c r="H32" s="14">
        <f>IF(SUM('2011BaseLine'!H32:H32)+SUM('2011AboveOrBelowBaseLine'!H32:H32)=0,0,SUM('2011BaseLine'!H32:H32)+SUM('2011AboveOrBelowBaseLine'!H32:H32))</f>
        <v>0.4</v>
      </c>
      <c r="I32" s="14">
        <f>IF(SUM('2011BaseLine'!I32:I32)+SUM('2011AboveOrBelowBaseLine'!I32:I32)=0,0,SUM('2011BaseLine'!I32:I32)+SUM('2011AboveOrBelowBaseLine'!I32:I32))</f>
        <v>0.15</v>
      </c>
      <c r="J32" s="14">
        <f>IF(SUM('2011BaseLine'!J32:J32)+SUM('2011AboveOrBelowBaseLine'!J32:J32)=0,0,SUM('2011BaseLine'!J32:J32)+SUM('2011AboveOrBelowBaseLine'!J32:J32))</f>
        <v>0.15</v>
      </c>
      <c r="K32" s="14">
        <f>IF(SUM('2011BaseLine'!K32:K32)+SUM('2011AboveOrBelowBaseLine'!K32:K32)=0,0,SUM('2011BaseLine'!K32:K32)+SUM('2011AboveOrBelowBaseLine'!K32:K32))</f>
        <v>0.4</v>
      </c>
      <c r="L32" s="14">
        <f>IF(SUM('2011BaseLine'!L32:L32)+SUM('2011AboveOrBelowBaseLine'!L32:L32)=0,0,SUM('2011BaseLine'!L32:L32)+SUM('2011AboveOrBelowBaseLine'!L32:L32))</f>
        <v>0.4</v>
      </c>
      <c r="M32" s="14"/>
      <c r="N32" s="14">
        <f>IF(SUM('2011BaseLine'!N32:N32)+SUM('2011AboveOrBelowBaseLine'!N32:N32)=0,0,SUM('2011BaseLine'!N32:N32)+SUM('2011AboveOrBelowBaseLine'!N32:N32))</f>
        <v>0</v>
      </c>
      <c r="O32" s="14">
        <f>IF(SUM('2011BaseLine'!O32:O32)+SUM('2011AboveOrBelowBaseLine'!O32:O32)=0,0,SUM('2011BaseLine'!O32:O32)+SUM('2011AboveOrBelowBaseLine'!O32:O32))</f>
        <v>0</v>
      </c>
      <c r="P32" s="14">
        <f>IF(SUM('2011BaseLine'!P32:P32)+SUM('2011AboveOrBelowBaseLine'!P32:P32)=0,0,SUM('2011BaseLine'!P32:P32)+SUM('2011AboveOrBelowBaseLine'!P32:P32))</f>
        <v>0</v>
      </c>
    </row>
    <row r="33" spans="1:16">
      <c r="A33" t="s">
        <v>24</v>
      </c>
      <c r="B33" s="14">
        <f>IF(SUM('2011BaseLine'!B33:B33)+SUM('2011AboveOrBelowBaseLine'!B33:B33)=0,0,SUM('2011BaseLine'!B33:B33)+SUM('2011AboveOrBelowBaseLine'!B33:B33))</f>
        <v>1</v>
      </c>
      <c r="C33" s="14">
        <f>IF(SUM('2011BaseLine'!C33:C33)+SUM('2011AboveOrBelowBaseLine'!C33:C33)=0,0,SUM('2011BaseLine'!C33:C33)+SUM('2011AboveOrBelowBaseLine'!C33:C33))</f>
        <v>0.6</v>
      </c>
      <c r="D33" s="14">
        <f>IF(SUM('2011BaseLine'!D33:D33)+SUM('2011AboveOrBelowBaseLine'!D33:D33)=0,0,SUM('2011BaseLine'!D33:D33)+SUM('2011AboveOrBelowBaseLine'!D33:D33))</f>
        <v>0.4</v>
      </c>
      <c r="E33" s="14">
        <f>IF(SUM('2011BaseLine'!E33:E33)+SUM('2011AboveOrBelowBaseLine'!E33:E33)=0,0,SUM('2011BaseLine'!E33:E33)+SUM('2011AboveOrBelowBaseLine'!E33:E33))</f>
        <v>0.4</v>
      </c>
      <c r="F33" s="14">
        <f>IF(SUM('2011BaseLine'!F33:F33)+SUM('2011AboveOrBelowBaseLine'!F33:F33)=0,0,SUM('2011BaseLine'!F33:F33)+SUM('2011AboveOrBelowBaseLine'!F33:F33))</f>
        <v>0.5</v>
      </c>
      <c r="G33" s="14">
        <f>IF(SUM('2011BaseLine'!G33:G33)+SUM('2011AboveOrBelowBaseLine'!G33:G33)=0,0,SUM('2011BaseLine'!G33:G33)+SUM('2011AboveOrBelowBaseLine'!G33:G33))</f>
        <v>0.4</v>
      </c>
      <c r="H33" s="14">
        <f>IF(SUM('2011BaseLine'!H33:H33)+SUM('2011AboveOrBelowBaseLine'!H33:H33)=0,0,SUM('2011BaseLine'!H33:H33)+SUM('2011AboveOrBelowBaseLine'!H33:H33))</f>
        <v>0.4</v>
      </c>
      <c r="I33" s="14">
        <f>IF(SUM('2011BaseLine'!I33:I33)+SUM('2011AboveOrBelowBaseLine'!I33:I33)=0,0,SUM('2011BaseLine'!I33:I33)+SUM('2011AboveOrBelowBaseLine'!I33:I33))</f>
        <v>0.15</v>
      </c>
      <c r="J33" s="14">
        <f>IF(SUM('2011BaseLine'!J33:J33)+SUM('2011AboveOrBelowBaseLine'!J33:J33)=0,0,SUM('2011BaseLine'!J33:J33)+SUM('2011AboveOrBelowBaseLine'!J33:J33))</f>
        <v>0.15</v>
      </c>
      <c r="K33" s="14">
        <f>IF(SUM('2011BaseLine'!K33:K33)+SUM('2011AboveOrBelowBaseLine'!K33:K33)=0,0,SUM('2011BaseLine'!K33:K33)+SUM('2011AboveOrBelowBaseLine'!K33:K33))</f>
        <v>0.4</v>
      </c>
      <c r="L33" s="14">
        <f>IF(SUM('2011BaseLine'!L33:L33)+SUM('2011AboveOrBelowBaseLine'!L33:L33)=0,0,SUM('2011BaseLine'!L33:L33)+SUM('2011AboveOrBelowBaseLine'!L33:L33))</f>
        <v>0.4</v>
      </c>
      <c r="M33" s="14"/>
      <c r="N33" s="14">
        <f>IF(SUM('2011BaseLine'!N33:N33)+SUM('2011AboveOrBelowBaseLine'!N33:N33)=0,0,SUM('2011BaseLine'!N33:N33)+SUM('2011AboveOrBelowBaseLine'!N33:N33))</f>
        <v>0</v>
      </c>
      <c r="O33" s="14">
        <f>IF(SUM('2011BaseLine'!O33:O33)+SUM('2011AboveOrBelowBaseLine'!O33:O33)=0,0,SUM('2011BaseLine'!O33:O33)+SUM('2011AboveOrBelowBaseLine'!O33:O33))</f>
        <v>0</v>
      </c>
      <c r="P33" s="14">
        <f>IF(SUM('2011BaseLine'!P33:P33)+SUM('2011AboveOrBelowBaseLine'!P33:P33)=0,0,SUM('2011BaseLine'!P33:P33)+SUM('2011AboveOrBelowBaseLine'!P33:P33))</f>
        <v>0</v>
      </c>
    </row>
    <row r="34" spans="1:16">
      <c r="A34" t="s">
        <v>27</v>
      </c>
      <c r="B34" s="14">
        <f>IF(SUM('2011BaseLine'!B34:B34)+SUM('2011AboveOrBelowBaseLine'!B34:B34)=0,0,SUM('2011BaseLine'!B34:B34)+SUM('2011AboveOrBelowBaseLine'!B34:B34))</f>
        <v>1</v>
      </c>
      <c r="C34" s="14">
        <f>IF(SUM('2011BaseLine'!C34:C34)+SUM('2011AboveOrBelowBaseLine'!C34:C34)=0,0,SUM('2011BaseLine'!C34:C34)+SUM('2011AboveOrBelowBaseLine'!C34:C34))</f>
        <v>0.6</v>
      </c>
      <c r="D34" s="14">
        <f>IF(SUM('2011BaseLine'!D34:D34)+SUM('2011AboveOrBelowBaseLine'!D34:D34)=0,0,SUM('2011BaseLine'!D34:D34)+SUM('2011AboveOrBelowBaseLine'!D34:D34))</f>
        <v>0.4</v>
      </c>
      <c r="E34" s="14">
        <f>IF(SUM('2011BaseLine'!E34:E34)+SUM('2011AboveOrBelowBaseLine'!E34:E34)=0,0,SUM('2011BaseLine'!E34:E34)+SUM('2011AboveOrBelowBaseLine'!E34:E34))</f>
        <v>0.4</v>
      </c>
      <c r="F34" s="14">
        <f>IF(SUM('2011BaseLine'!F34:F34)+SUM('2011AboveOrBelowBaseLine'!F34:F34)=0,0,SUM('2011BaseLine'!F34:F34)+SUM('2011AboveOrBelowBaseLine'!F34:F34))</f>
        <v>0.5</v>
      </c>
      <c r="G34" s="14">
        <f>IF(SUM('2011BaseLine'!G34:G34)+SUM('2011AboveOrBelowBaseLine'!G34:G34)=0,0,SUM('2011BaseLine'!G34:G34)+SUM('2011AboveOrBelowBaseLine'!G34:G34))</f>
        <v>0.4</v>
      </c>
      <c r="H34" s="14">
        <f>IF(SUM('2011BaseLine'!H34:H34)+SUM('2011AboveOrBelowBaseLine'!H34:H34)=0,0,SUM('2011BaseLine'!H34:H34)+SUM('2011AboveOrBelowBaseLine'!H34:H34))</f>
        <v>0.4</v>
      </c>
      <c r="I34" s="14">
        <f>IF(SUM('2011BaseLine'!I34:I34)+SUM('2011AboveOrBelowBaseLine'!I34:I34)=0,0,SUM('2011BaseLine'!I34:I34)+SUM('2011AboveOrBelowBaseLine'!I34:I34))</f>
        <v>0.15</v>
      </c>
      <c r="J34" s="14">
        <f>IF(SUM('2011BaseLine'!J34:J34)+SUM('2011AboveOrBelowBaseLine'!J34:J34)=0,0,SUM('2011BaseLine'!J34:J34)+SUM('2011AboveOrBelowBaseLine'!J34:J34))</f>
        <v>0.15</v>
      </c>
      <c r="K34" s="14">
        <f>IF(SUM('2011BaseLine'!K34:K34)+SUM('2011AboveOrBelowBaseLine'!K34:K34)=0,0,SUM('2011BaseLine'!K34:K34)+SUM('2011AboveOrBelowBaseLine'!K34:K34))</f>
        <v>0.4</v>
      </c>
      <c r="L34" s="14">
        <f>IF(SUM('2011BaseLine'!L34:L34)+SUM('2011AboveOrBelowBaseLine'!L34:L34)=0,0,SUM('2011BaseLine'!L34:L34)+SUM('2011AboveOrBelowBaseLine'!L34:L34))</f>
        <v>0.4</v>
      </c>
      <c r="M34" s="14"/>
      <c r="N34" s="14">
        <f>IF(SUM('2011BaseLine'!N34:N34)+SUM('2011AboveOrBelowBaseLine'!N34:N34)=0,0,SUM('2011BaseLine'!N34:N34)+SUM('2011AboveOrBelowBaseLine'!N34:N34))</f>
        <v>0</v>
      </c>
      <c r="O34" s="14">
        <f>IF(SUM('2011BaseLine'!O34:O34)+SUM('2011AboveOrBelowBaseLine'!O34:O34)=0,0,SUM('2011BaseLine'!O34:O34)+SUM('2011AboveOrBelowBaseLine'!O34:O34))</f>
        <v>0</v>
      </c>
      <c r="P34" s="14">
        <f>IF(SUM('2011BaseLine'!P34:P34)+SUM('2011AboveOrBelowBaseLine'!P34:P34)=0,0,SUM('2011BaseLine'!P34:P34)+SUM('2011AboveOrBelowBaseLine'!P34:P34))</f>
        <v>0</v>
      </c>
    </row>
    <row r="35" spans="1:16">
      <c r="A35" t="s">
        <v>72</v>
      </c>
      <c r="B35" s="14">
        <f>IF(SUM('2011BaseLine'!B35:B35)+SUM('2011AboveOrBelowBaseLine'!B35:B35)=0,0,SUM('2011BaseLine'!B35:B35)+SUM('2011AboveOrBelowBaseLine'!B35:B35))</f>
        <v>1</v>
      </c>
      <c r="C35" s="14">
        <f>IF(SUM('2011BaseLine'!C35:C35)+SUM('2011AboveOrBelowBaseLine'!C35:C35)=0,0,SUM('2011BaseLine'!C35:C35)+SUM('2011AboveOrBelowBaseLine'!C35:C35))</f>
        <v>0.6</v>
      </c>
      <c r="D35" s="14">
        <f>IF(SUM('2011BaseLine'!D35:D35)+SUM('2011AboveOrBelowBaseLine'!D35:D35)=0,0,SUM('2011BaseLine'!D35:D35)+SUM('2011AboveOrBelowBaseLine'!D35:D35))</f>
        <v>0.4</v>
      </c>
      <c r="E35" s="14">
        <f>IF(SUM('2011BaseLine'!E35:E35)+SUM('2011AboveOrBelowBaseLine'!E35:E35)=0,0,SUM('2011BaseLine'!E35:E35)+SUM('2011AboveOrBelowBaseLine'!E35:E35))</f>
        <v>0.4</v>
      </c>
      <c r="F35" s="14">
        <f>IF(SUM('2011BaseLine'!F35:F35)+SUM('2011AboveOrBelowBaseLine'!F35:F35)=0,0,SUM('2011BaseLine'!F35:F35)+SUM('2011AboveOrBelowBaseLine'!F35:F35))</f>
        <v>0.5</v>
      </c>
      <c r="G35" s="14">
        <f>IF(SUM('2011BaseLine'!G35:G35)+SUM('2011AboveOrBelowBaseLine'!G35:G35)=0,0,SUM('2011BaseLine'!G35:G35)+SUM('2011AboveOrBelowBaseLine'!G35:G35))</f>
        <v>0.4</v>
      </c>
      <c r="H35" s="14">
        <f>IF(SUM('2011BaseLine'!H35:H35)+SUM('2011AboveOrBelowBaseLine'!H35:H35)=0,0,SUM('2011BaseLine'!H35:H35)+SUM('2011AboveOrBelowBaseLine'!H35:H35))</f>
        <v>0.4</v>
      </c>
      <c r="I35" s="14">
        <f>IF(SUM('2011BaseLine'!I35:I35)+SUM('2011AboveOrBelowBaseLine'!I35:I35)=0,0,SUM('2011BaseLine'!I35:I35)+SUM('2011AboveOrBelowBaseLine'!I35:I35))</f>
        <v>0.15</v>
      </c>
      <c r="J35" s="14">
        <f>IF(SUM('2011BaseLine'!J35:J35)+SUM('2011AboveOrBelowBaseLine'!J35:J35)=0,0,SUM('2011BaseLine'!J35:J35)+SUM('2011AboveOrBelowBaseLine'!J35:J35))</f>
        <v>0.15</v>
      </c>
      <c r="K35" s="14">
        <f>IF(SUM('2011BaseLine'!K35:K35)+SUM('2011AboveOrBelowBaseLine'!K35:K35)=0,0,SUM('2011BaseLine'!K35:K35)+SUM('2011AboveOrBelowBaseLine'!K35:K35))</f>
        <v>0.4</v>
      </c>
      <c r="L35" s="14">
        <f>IF(SUM('2011BaseLine'!L35:L35)+SUM('2011AboveOrBelowBaseLine'!L35:L35)=0,0,SUM('2011BaseLine'!L35:L35)+SUM('2011AboveOrBelowBaseLine'!L35:L35))</f>
        <v>0.4</v>
      </c>
      <c r="M35" s="14"/>
      <c r="N35" s="14">
        <f>IF(SUM('2011BaseLine'!N35:N35)+SUM('2011AboveOrBelowBaseLine'!N35:N35)=0,0,SUM('2011BaseLine'!N35:N35)+SUM('2011AboveOrBelowBaseLine'!N35:N35))</f>
        <v>0</v>
      </c>
      <c r="O35" s="14">
        <f>IF(SUM('2011BaseLine'!O35:O35)+SUM('2011AboveOrBelowBaseLine'!O35:O35)=0,0,SUM('2011BaseLine'!O35:O35)+SUM('2011AboveOrBelowBaseLine'!O35:O35))</f>
        <v>0</v>
      </c>
      <c r="P35" s="14">
        <f>IF(SUM('2011BaseLine'!P35:P35)+SUM('2011AboveOrBelowBaseLine'!P35:P35)=0,0,SUM('2011BaseLine'!P35:P35)+SUM('2011AboveOrBelowBaseLine'!P35:P35))</f>
        <v>0</v>
      </c>
    </row>
    <row r="36" spans="1:16">
      <c r="A36" t="s">
        <v>62</v>
      </c>
      <c r="B36" s="14">
        <f>IF(SUM('2011BaseLine'!B36:B36)+SUM('2011AboveOrBelowBaseLine'!B36:B36)=0,0,SUM('2011BaseLine'!B36:B36)+SUM('2011AboveOrBelowBaseLine'!B36:B36))</f>
        <v>1</v>
      </c>
      <c r="C36" s="14">
        <f>IF(SUM('2011BaseLine'!C36:C36)+SUM('2011AboveOrBelowBaseLine'!C36:C36)=0,0,SUM('2011BaseLine'!C36:C36)+SUM('2011AboveOrBelowBaseLine'!C36:C36))</f>
        <v>0.6</v>
      </c>
      <c r="D36" s="14">
        <f>IF(SUM('2011BaseLine'!D36:D36)+SUM('2011AboveOrBelowBaseLine'!D36:D36)=0,0,SUM('2011BaseLine'!D36:D36)+SUM('2011AboveOrBelowBaseLine'!D36:D36))</f>
        <v>0.4</v>
      </c>
      <c r="E36" s="14">
        <f>IF(SUM('2011BaseLine'!E36:E36)+SUM('2011AboveOrBelowBaseLine'!E36:E36)=0,0,SUM('2011BaseLine'!E36:E36)+SUM('2011AboveOrBelowBaseLine'!E36:E36))</f>
        <v>0.4</v>
      </c>
      <c r="F36" s="14">
        <f>IF(SUM('2011BaseLine'!F36:F36)+SUM('2011AboveOrBelowBaseLine'!F36:F36)=0,0,SUM('2011BaseLine'!F36:F36)+SUM('2011AboveOrBelowBaseLine'!F36:F36))</f>
        <v>0.5</v>
      </c>
      <c r="G36" s="14">
        <f>IF(SUM('2011BaseLine'!G36:G36)+SUM('2011AboveOrBelowBaseLine'!G36:G36)=0,0,SUM('2011BaseLine'!G36:G36)+SUM('2011AboveOrBelowBaseLine'!G36:G36))</f>
        <v>0.4</v>
      </c>
      <c r="H36" s="14">
        <f>IF(SUM('2011BaseLine'!H36:H36)+SUM('2011AboveOrBelowBaseLine'!H36:H36)=0,0,SUM('2011BaseLine'!H36:H36)+SUM('2011AboveOrBelowBaseLine'!H36:H36))</f>
        <v>0.4</v>
      </c>
      <c r="I36" s="14">
        <f>IF(SUM('2011BaseLine'!I36:I36)+SUM('2011AboveOrBelowBaseLine'!I36:I36)=0,0,SUM('2011BaseLine'!I36:I36)+SUM('2011AboveOrBelowBaseLine'!I36:I36))</f>
        <v>0.15</v>
      </c>
      <c r="J36" s="14">
        <f>IF(SUM('2011BaseLine'!J36:J36)+SUM('2011AboveOrBelowBaseLine'!J36:J36)=0,0,SUM('2011BaseLine'!J36:J36)+SUM('2011AboveOrBelowBaseLine'!J36:J36))</f>
        <v>0.15</v>
      </c>
      <c r="K36" s="14">
        <f>IF(SUM('2011BaseLine'!K36:K36)+SUM('2011AboveOrBelowBaseLine'!K36:K36)=0,0,SUM('2011BaseLine'!K36:K36)+SUM('2011AboveOrBelowBaseLine'!K36:K36))</f>
        <v>0.4</v>
      </c>
      <c r="L36" s="14">
        <f>IF(SUM('2011BaseLine'!L36:L36)+SUM('2011AboveOrBelowBaseLine'!L36:L36)=0,0,SUM('2011BaseLine'!L36:L36)+SUM('2011AboveOrBelowBaseLine'!L36:L36))</f>
        <v>0.4</v>
      </c>
      <c r="M36" s="14"/>
      <c r="N36" s="14">
        <f>IF(SUM('2011BaseLine'!N36:N36)+SUM('2011AboveOrBelowBaseLine'!N36:N36)=0,0,SUM('2011BaseLine'!N36:N36)+SUM('2011AboveOrBelowBaseLine'!N36:N36))</f>
        <v>0</v>
      </c>
      <c r="O36" s="14">
        <f>IF(SUM('2011BaseLine'!O36:O36)+SUM('2011AboveOrBelowBaseLine'!O36:O36)=0,0,SUM('2011BaseLine'!O36:O36)+SUM('2011AboveOrBelowBaseLine'!O36:O36))</f>
        <v>0</v>
      </c>
      <c r="P36" s="14">
        <f>IF(SUM('2011BaseLine'!P36:P36)+SUM('2011AboveOrBelowBaseLine'!P36:P36)=0,0,SUM('2011BaseLine'!P36:P36)+SUM('2011AboveOrBelowBaseLine'!P36:P36))</f>
        <v>0</v>
      </c>
    </row>
    <row r="37" spans="1:16">
      <c r="A37" t="s">
        <v>6</v>
      </c>
      <c r="B37" s="14">
        <f>IF(SUM('2011BaseLine'!B37:B37)+SUM('2011AboveOrBelowBaseLine'!B37:B37)=0,0,SUM('2011BaseLine'!B37:B37)+SUM('2011AboveOrBelowBaseLine'!B37:B37))</f>
        <v>9.9999999999999978E-2</v>
      </c>
      <c r="C37" s="14">
        <f>IF(SUM('2011BaseLine'!C37:C37)+SUM('2011AboveOrBelowBaseLine'!C37:C37)=0,0,SUM('2011BaseLine'!C37:C37)+SUM('2011AboveOrBelowBaseLine'!C37:C37))</f>
        <v>0.3</v>
      </c>
      <c r="D37" s="14">
        <f>IF(SUM('2011BaseLine'!D37:D37)+SUM('2011AboveOrBelowBaseLine'!D37:D37)=0,0,SUM('2011BaseLine'!D37:D37)+SUM('2011AboveOrBelowBaseLine'!D37:D37))</f>
        <v>0.4</v>
      </c>
      <c r="E37" s="14">
        <f>IF(SUM('2011BaseLine'!E37:E37)+SUM('2011AboveOrBelowBaseLine'!E37:E37)=0,0,SUM('2011BaseLine'!E37:E37)+SUM('2011AboveOrBelowBaseLine'!E37:E37))</f>
        <v>0.4</v>
      </c>
      <c r="F37" s="14">
        <f>IF(SUM('2011BaseLine'!F37:F37)+SUM('2011AboveOrBelowBaseLine'!F37:F37)=0,0,SUM('2011BaseLine'!F37:F37)+SUM('2011AboveOrBelowBaseLine'!F37:F37))</f>
        <v>0.5</v>
      </c>
      <c r="G37" s="14">
        <f>IF(SUM('2011BaseLine'!G37:G37)+SUM('2011AboveOrBelowBaseLine'!G37:G37)=0,0,SUM('2011BaseLine'!G37:G37)+SUM('2011AboveOrBelowBaseLine'!G37:G37))</f>
        <v>0.4</v>
      </c>
      <c r="H37" s="14">
        <f>IF(SUM('2011BaseLine'!H37:H37)+SUM('2011AboveOrBelowBaseLine'!H37:H37)=0,0,SUM('2011BaseLine'!H37:H37)+SUM('2011AboveOrBelowBaseLine'!H37:H37))</f>
        <v>0.4</v>
      </c>
      <c r="I37" s="14">
        <f>IF(SUM('2011BaseLine'!I37:I37)+SUM('2011AboveOrBelowBaseLine'!I37:I37)=0,0,SUM('2011BaseLine'!I37:I37)+SUM('2011AboveOrBelowBaseLine'!I37:I37))</f>
        <v>0.15</v>
      </c>
      <c r="J37" s="14">
        <f>IF(SUM('2011BaseLine'!J37:J37)+SUM('2011AboveOrBelowBaseLine'!J37:J37)=0,0,SUM('2011BaseLine'!J37:J37)+SUM('2011AboveOrBelowBaseLine'!J37:J37))</f>
        <v>0.15</v>
      </c>
      <c r="K37" s="14">
        <f>IF(SUM('2011BaseLine'!K37:K37)+SUM('2011AboveOrBelowBaseLine'!K37:K37)=0,0,SUM('2011BaseLine'!K37:K37)+SUM('2011AboveOrBelowBaseLine'!K37:K37))</f>
        <v>0.4</v>
      </c>
      <c r="L37" s="14">
        <f>IF(SUM('2011BaseLine'!L37:L37)+SUM('2011AboveOrBelowBaseLine'!L37:L37)=0,0,SUM('2011BaseLine'!L37:L37)+SUM('2011AboveOrBelowBaseLine'!L37:L37))</f>
        <v>0.4</v>
      </c>
      <c r="M37" s="14"/>
      <c r="N37" s="14">
        <f>IF(SUM('2011BaseLine'!N37:N37)+SUM('2011AboveOrBelowBaseLine'!N37:N37)=0,0,SUM('2011BaseLine'!N37:N37)+SUM('2011AboveOrBelowBaseLine'!N37:N37))</f>
        <v>0</v>
      </c>
      <c r="O37" s="14">
        <f>IF(SUM('2011BaseLine'!O37:O37)+SUM('2011AboveOrBelowBaseLine'!O37:O37)=0,0,SUM('2011BaseLine'!O37:O37)+SUM('2011AboveOrBelowBaseLine'!O37:O37))</f>
        <v>0</v>
      </c>
      <c r="P37" s="14">
        <f>IF(SUM('2011BaseLine'!P37:P37)+SUM('2011AboveOrBelowBaseLine'!P37:P37)=0,0,SUM('2011BaseLine'!P37:P37)+SUM('2011AboveOrBelowBaseLine'!P37:P37))</f>
        <v>0</v>
      </c>
    </row>
    <row r="38" spans="1:16">
      <c r="A38" t="s">
        <v>41</v>
      </c>
      <c r="B38" s="14">
        <f>IF(SUM('2011BaseLine'!B38:B38)+SUM('2011AboveOrBelowBaseLine'!B38:B38)=0,0,SUM('2011BaseLine'!B38:B38)+SUM('2011AboveOrBelowBaseLine'!B38:B38))</f>
        <v>1</v>
      </c>
      <c r="C38" s="14">
        <f>IF(SUM('2011BaseLine'!C38:C38)+SUM('2011AboveOrBelowBaseLine'!C38:C38)=0,0,SUM('2011BaseLine'!C38:C38)+SUM('2011AboveOrBelowBaseLine'!C38:C38))</f>
        <v>0.6</v>
      </c>
      <c r="D38" s="14">
        <f>IF(SUM('2011BaseLine'!D38:D38)+SUM('2011AboveOrBelowBaseLine'!D38:D38)=0,0,SUM('2011BaseLine'!D38:D38)+SUM('2011AboveOrBelowBaseLine'!D38:D38))</f>
        <v>0.4</v>
      </c>
      <c r="E38" s="14">
        <f>IF(SUM('2011BaseLine'!E38:E38)+SUM('2011AboveOrBelowBaseLine'!E38:E38)=0,0,SUM('2011BaseLine'!E38:E38)+SUM('2011AboveOrBelowBaseLine'!E38:E38))</f>
        <v>0.4</v>
      </c>
      <c r="F38" s="14">
        <f>IF(SUM('2011BaseLine'!F38:F38)+SUM('2011AboveOrBelowBaseLine'!F38:F38)=0,0,SUM('2011BaseLine'!F38:F38)+SUM('2011AboveOrBelowBaseLine'!F38:F38))</f>
        <v>0.5</v>
      </c>
      <c r="G38" s="14">
        <f>IF(SUM('2011BaseLine'!G38:G38)+SUM('2011AboveOrBelowBaseLine'!G38:G38)=0,0,SUM('2011BaseLine'!G38:G38)+SUM('2011AboveOrBelowBaseLine'!G38:G38))</f>
        <v>0.4</v>
      </c>
      <c r="H38" s="14">
        <f>IF(SUM('2011BaseLine'!H38:H38)+SUM('2011AboveOrBelowBaseLine'!H38:H38)=0,0,SUM('2011BaseLine'!H38:H38)+SUM('2011AboveOrBelowBaseLine'!H38:H38))</f>
        <v>0.4</v>
      </c>
      <c r="I38" s="14">
        <f>IF(SUM('2011BaseLine'!I38:I38)+SUM('2011AboveOrBelowBaseLine'!I38:I38)=0,0,SUM('2011BaseLine'!I38:I38)+SUM('2011AboveOrBelowBaseLine'!I38:I38))</f>
        <v>0.15</v>
      </c>
      <c r="J38" s="14">
        <f>IF(SUM('2011BaseLine'!J38:J38)+SUM('2011AboveOrBelowBaseLine'!J38:J38)=0,0,SUM('2011BaseLine'!J38:J38)+SUM('2011AboveOrBelowBaseLine'!J38:J38))</f>
        <v>0.15</v>
      </c>
      <c r="K38" s="14">
        <f>IF(SUM('2011BaseLine'!K38:K38)+SUM('2011AboveOrBelowBaseLine'!K38:K38)=0,0,SUM('2011BaseLine'!K38:K38)+SUM('2011AboveOrBelowBaseLine'!K38:K38))</f>
        <v>0.4</v>
      </c>
      <c r="L38" s="14">
        <f>IF(SUM('2011BaseLine'!L38:L38)+SUM('2011AboveOrBelowBaseLine'!L38:L38)=0,0,SUM('2011BaseLine'!L38:L38)+SUM('2011AboveOrBelowBaseLine'!L38:L38))</f>
        <v>0.4</v>
      </c>
      <c r="M38" s="14"/>
      <c r="N38" s="14">
        <f>IF(SUM('2011BaseLine'!N38:N38)+SUM('2011AboveOrBelowBaseLine'!N38:N38)=0,0,SUM('2011BaseLine'!N38:N38)+SUM('2011AboveOrBelowBaseLine'!N38:N38))</f>
        <v>0</v>
      </c>
      <c r="O38" s="14">
        <f>IF(SUM('2011BaseLine'!O38:O38)+SUM('2011AboveOrBelowBaseLine'!O38:O38)=0,0,SUM('2011BaseLine'!O38:O38)+SUM('2011AboveOrBelowBaseLine'!O38:O38))</f>
        <v>0</v>
      </c>
      <c r="P38" s="14">
        <f>IF(SUM('2011BaseLine'!P38:P38)+SUM('2011AboveOrBelowBaseLine'!P38:P38)=0,0,SUM('2011BaseLine'!P38:P38)+SUM('2011AboveOrBelowBaseLine'!P38:P38))</f>
        <v>0</v>
      </c>
    </row>
    <row r="39" spans="1:16">
      <c r="A39" t="s">
        <v>57</v>
      </c>
      <c r="B39" s="14">
        <f>IF(SUM('2011BaseLine'!B39:B39)+SUM('2011AboveOrBelowBaseLine'!B39:B39)=0,0,SUM('2011BaseLine'!B39:B39)+SUM('2011AboveOrBelowBaseLine'!B39:B39))</f>
        <v>1</v>
      </c>
      <c r="C39" s="14">
        <f>IF(SUM('2011BaseLine'!C39:C39)+SUM('2011AboveOrBelowBaseLine'!C39:C39)=0,0,SUM('2011BaseLine'!C39:C39)+SUM('2011AboveOrBelowBaseLine'!C39:C39))</f>
        <v>0.6</v>
      </c>
      <c r="D39" s="14">
        <f>IF(SUM('2011BaseLine'!D39:D39)+SUM('2011AboveOrBelowBaseLine'!D39:D39)=0,0,SUM('2011BaseLine'!D39:D39)+SUM('2011AboveOrBelowBaseLine'!D39:D39))</f>
        <v>0.4</v>
      </c>
      <c r="E39" s="14">
        <f>IF(SUM('2011BaseLine'!E39:E39)+SUM('2011AboveOrBelowBaseLine'!E39:E39)=0,0,SUM('2011BaseLine'!E39:E39)+SUM('2011AboveOrBelowBaseLine'!E39:E39))</f>
        <v>0.4</v>
      </c>
      <c r="F39" s="14">
        <f>IF(SUM('2011BaseLine'!F39:F39)+SUM('2011AboveOrBelowBaseLine'!F39:F39)=0,0,SUM('2011BaseLine'!F39:F39)+SUM('2011AboveOrBelowBaseLine'!F39:F39))</f>
        <v>0.5</v>
      </c>
      <c r="G39" s="14">
        <f>IF(SUM('2011BaseLine'!G39:G39)+SUM('2011AboveOrBelowBaseLine'!G39:G39)=0,0,SUM('2011BaseLine'!G39:G39)+SUM('2011AboveOrBelowBaseLine'!G39:G39))</f>
        <v>0.4</v>
      </c>
      <c r="H39" s="14">
        <f>IF(SUM('2011BaseLine'!H39:H39)+SUM('2011AboveOrBelowBaseLine'!H39:H39)=0,0,SUM('2011BaseLine'!H39:H39)+SUM('2011AboveOrBelowBaseLine'!H39:H39))</f>
        <v>0.4</v>
      </c>
      <c r="I39" s="14">
        <f>IF(SUM('2011BaseLine'!I39:I39)+SUM('2011AboveOrBelowBaseLine'!I39:I39)=0,0,SUM('2011BaseLine'!I39:I39)+SUM('2011AboveOrBelowBaseLine'!I39:I39))</f>
        <v>0.15</v>
      </c>
      <c r="J39" s="14">
        <f>IF(SUM('2011BaseLine'!J39:J39)+SUM('2011AboveOrBelowBaseLine'!J39:J39)=0,0,SUM('2011BaseLine'!J39:J39)+SUM('2011AboveOrBelowBaseLine'!J39:J39))</f>
        <v>0.15</v>
      </c>
      <c r="K39" s="14">
        <f>IF(SUM('2011BaseLine'!K39:K39)+SUM('2011AboveOrBelowBaseLine'!K39:K39)=0,0,SUM('2011BaseLine'!K39:K39)+SUM('2011AboveOrBelowBaseLine'!K39:K39))</f>
        <v>0.4</v>
      </c>
      <c r="L39" s="14">
        <f>IF(SUM('2011BaseLine'!L39:L39)+SUM('2011AboveOrBelowBaseLine'!L39:L39)=0,0,SUM('2011BaseLine'!L39:L39)+SUM('2011AboveOrBelowBaseLine'!L39:L39))</f>
        <v>0.4</v>
      </c>
      <c r="M39" s="14"/>
      <c r="N39" s="14">
        <f>IF(SUM('2011BaseLine'!N39:N39)+SUM('2011AboveOrBelowBaseLine'!N39:N39)=0,0,SUM('2011BaseLine'!N39:N39)+SUM('2011AboveOrBelowBaseLine'!N39:N39))</f>
        <v>0</v>
      </c>
      <c r="O39" s="14">
        <f>IF(SUM('2011BaseLine'!O39:O39)+SUM('2011AboveOrBelowBaseLine'!O39:O39)=0,0,SUM('2011BaseLine'!O39:O39)+SUM('2011AboveOrBelowBaseLine'!O39:O39))</f>
        <v>0</v>
      </c>
      <c r="P39" s="14">
        <f>IF(SUM('2011BaseLine'!P39:P39)+SUM('2011AboveOrBelowBaseLine'!P39:P39)=0,0,SUM('2011BaseLine'!P39:P39)+SUM('2011AboveOrBelowBaseLine'!P39:P39))</f>
        <v>0</v>
      </c>
    </row>
    <row r="40" spans="1:16">
      <c r="A40" t="s">
        <v>61</v>
      </c>
      <c r="B40" s="14">
        <f>IF(SUM('2011BaseLine'!B40:B40)+SUM('2011AboveOrBelowBaseLine'!B40:B40)=0,0,SUM('2011BaseLine'!B40:B40)+SUM('2011AboveOrBelowBaseLine'!B40:B40))</f>
        <v>1</v>
      </c>
      <c r="C40" s="14">
        <f>IF(SUM('2011BaseLine'!C40:C40)+SUM('2011AboveOrBelowBaseLine'!C40:C40)=0,0,SUM('2011BaseLine'!C40:C40)+SUM('2011AboveOrBelowBaseLine'!C40:C40))</f>
        <v>0.6</v>
      </c>
      <c r="D40" s="14">
        <f>IF(SUM('2011BaseLine'!D40:D40)+SUM('2011AboveOrBelowBaseLine'!D40:D40)=0,0,SUM('2011BaseLine'!D40:D40)+SUM('2011AboveOrBelowBaseLine'!D40:D40))</f>
        <v>0.4</v>
      </c>
      <c r="E40" s="14">
        <f>IF(SUM('2011BaseLine'!E40:E40)+SUM('2011AboveOrBelowBaseLine'!E40:E40)=0,0,SUM('2011BaseLine'!E40:E40)+SUM('2011AboveOrBelowBaseLine'!E40:E40))</f>
        <v>0.4</v>
      </c>
      <c r="F40" s="14">
        <f>IF(SUM('2011BaseLine'!F40:F40)+SUM('2011AboveOrBelowBaseLine'!F40:F40)=0,0,SUM('2011BaseLine'!F40:F40)+SUM('2011AboveOrBelowBaseLine'!F40:F40))</f>
        <v>0.5</v>
      </c>
      <c r="G40" s="14">
        <f>IF(SUM('2011BaseLine'!G40:G40)+SUM('2011AboveOrBelowBaseLine'!G40:G40)=0,0,SUM('2011BaseLine'!G40:G40)+SUM('2011AboveOrBelowBaseLine'!G40:G40))</f>
        <v>0.4</v>
      </c>
      <c r="H40" s="14">
        <f>IF(SUM('2011BaseLine'!H40:H40)+SUM('2011AboveOrBelowBaseLine'!H40:H40)=0,0,SUM('2011BaseLine'!H40:H40)+SUM('2011AboveOrBelowBaseLine'!H40:H40))</f>
        <v>0.4</v>
      </c>
      <c r="I40" s="14">
        <f>IF(SUM('2011BaseLine'!I40:I40)+SUM('2011AboveOrBelowBaseLine'!I40:I40)=0,0,SUM('2011BaseLine'!I40:I40)+SUM('2011AboveOrBelowBaseLine'!I40:I40))</f>
        <v>0.15</v>
      </c>
      <c r="J40" s="14">
        <f>IF(SUM('2011BaseLine'!J40:J40)+SUM('2011AboveOrBelowBaseLine'!J40:J40)=0,0,SUM('2011BaseLine'!J40:J40)+SUM('2011AboveOrBelowBaseLine'!J40:J40))</f>
        <v>0.15</v>
      </c>
      <c r="K40" s="14">
        <f>IF(SUM('2011BaseLine'!K40:K40)+SUM('2011AboveOrBelowBaseLine'!K40:K40)=0,0,SUM('2011BaseLine'!K40:K40)+SUM('2011AboveOrBelowBaseLine'!K40:K40))</f>
        <v>0.4</v>
      </c>
      <c r="L40" s="14">
        <f>IF(SUM('2011BaseLine'!L40:L40)+SUM('2011AboveOrBelowBaseLine'!L40:L40)=0,0,SUM('2011BaseLine'!L40:L40)+SUM('2011AboveOrBelowBaseLine'!L40:L40))</f>
        <v>0.4</v>
      </c>
      <c r="M40" s="14"/>
      <c r="N40" s="14">
        <f>IF(SUM('2011BaseLine'!N40:N40)+SUM('2011AboveOrBelowBaseLine'!N40:N40)=0,0,SUM('2011BaseLine'!N40:N40)+SUM('2011AboveOrBelowBaseLine'!N40:N40))</f>
        <v>0</v>
      </c>
      <c r="O40" s="14">
        <f>IF(SUM('2011BaseLine'!O40:O40)+SUM('2011AboveOrBelowBaseLine'!O40:O40)=0,0,SUM('2011BaseLine'!O40:O40)+SUM('2011AboveOrBelowBaseLine'!O40:O40))</f>
        <v>0</v>
      </c>
      <c r="P40" s="14">
        <f>IF(SUM('2011BaseLine'!P40:P40)+SUM('2011AboveOrBelowBaseLine'!P40:P40)=0,0,SUM('2011BaseLine'!P40:P40)+SUM('2011AboveOrBelowBaseLine'!P40:P40))</f>
        <v>0</v>
      </c>
    </row>
    <row r="41" spans="1:16">
      <c r="A41" t="s">
        <v>59</v>
      </c>
      <c r="B41" s="14">
        <f>IF(SUM('2011BaseLine'!B41:B41)+SUM('2011AboveOrBelowBaseLine'!B41:B41)=0,0,SUM('2011BaseLine'!B41:B41)+SUM('2011AboveOrBelowBaseLine'!B41:B41))</f>
        <v>1</v>
      </c>
      <c r="C41" s="14">
        <f>IF(SUM('2011BaseLine'!C41:C41)+SUM('2011AboveOrBelowBaseLine'!C41:C41)=0,0,SUM('2011BaseLine'!C41:C41)+SUM('2011AboveOrBelowBaseLine'!C41:C41))</f>
        <v>0.6</v>
      </c>
      <c r="D41" s="14">
        <f>IF(SUM('2011BaseLine'!D41:D41)+SUM('2011AboveOrBelowBaseLine'!D41:D41)=0,0,SUM('2011BaseLine'!D41:D41)+SUM('2011AboveOrBelowBaseLine'!D41:D41))</f>
        <v>0.4</v>
      </c>
      <c r="E41" s="14">
        <f>IF(SUM('2011BaseLine'!E41:E41)+SUM('2011AboveOrBelowBaseLine'!E41:E41)=0,0,SUM('2011BaseLine'!E41:E41)+SUM('2011AboveOrBelowBaseLine'!E41:E41))</f>
        <v>0.4</v>
      </c>
      <c r="F41" s="14">
        <f>IF(SUM('2011BaseLine'!F41:F41)+SUM('2011AboveOrBelowBaseLine'!F41:F41)=0,0,SUM('2011BaseLine'!F41:F41)+SUM('2011AboveOrBelowBaseLine'!F41:F41))</f>
        <v>0.5</v>
      </c>
      <c r="G41" s="14">
        <f>IF(SUM('2011BaseLine'!G41:G41)+SUM('2011AboveOrBelowBaseLine'!G41:G41)=0,0,SUM('2011BaseLine'!G41:G41)+SUM('2011AboveOrBelowBaseLine'!G41:G41))</f>
        <v>0.4</v>
      </c>
      <c r="H41" s="14">
        <f>IF(SUM('2011BaseLine'!H41:H41)+SUM('2011AboveOrBelowBaseLine'!H41:H41)=0,0,SUM('2011BaseLine'!H41:H41)+SUM('2011AboveOrBelowBaseLine'!H41:H41))</f>
        <v>0.4</v>
      </c>
      <c r="I41" s="14">
        <f>IF(SUM('2011BaseLine'!I41:I41)+SUM('2011AboveOrBelowBaseLine'!I41:I41)=0,0,SUM('2011BaseLine'!I41:I41)+SUM('2011AboveOrBelowBaseLine'!I41:I41))</f>
        <v>0.15</v>
      </c>
      <c r="J41" s="14">
        <f>IF(SUM('2011BaseLine'!J41:J41)+SUM('2011AboveOrBelowBaseLine'!J41:J41)=0,0,SUM('2011BaseLine'!J41:J41)+SUM('2011AboveOrBelowBaseLine'!J41:J41))</f>
        <v>0.15</v>
      </c>
      <c r="K41" s="14">
        <f>IF(SUM('2011BaseLine'!K41:K41)+SUM('2011AboveOrBelowBaseLine'!K41:K41)=0,0,SUM('2011BaseLine'!K41:K41)+SUM('2011AboveOrBelowBaseLine'!K41:K41))</f>
        <v>0.4</v>
      </c>
      <c r="L41" s="14">
        <f>IF(SUM('2011BaseLine'!L41:L41)+SUM('2011AboveOrBelowBaseLine'!L41:L41)=0,0,SUM('2011BaseLine'!L41:L41)+SUM('2011AboveOrBelowBaseLine'!L41:L41))</f>
        <v>0.4</v>
      </c>
      <c r="M41" s="14"/>
      <c r="N41" s="14">
        <f>IF(SUM('2011BaseLine'!N41:N41)+SUM('2011AboveOrBelowBaseLine'!N41:N41)=0,0,SUM('2011BaseLine'!N41:N41)+SUM('2011AboveOrBelowBaseLine'!N41:N41))</f>
        <v>0</v>
      </c>
      <c r="O41" s="14">
        <f>IF(SUM('2011BaseLine'!O41:O41)+SUM('2011AboveOrBelowBaseLine'!O41:O41)=0,0,SUM('2011BaseLine'!O41:O41)+SUM('2011AboveOrBelowBaseLine'!O41:O41))</f>
        <v>0</v>
      </c>
      <c r="P41" s="14">
        <f>IF(SUM('2011BaseLine'!P41:P41)+SUM('2011AboveOrBelowBaseLine'!P41:P41)=0,0,SUM('2011BaseLine'!P41:P41)+SUM('2011AboveOrBelowBaseLine'!P41:P41))</f>
        <v>0</v>
      </c>
    </row>
    <row r="42" spans="1:16">
      <c r="A42" t="s">
        <v>8</v>
      </c>
      <c r="B42" s="14">
        <f>IF(SUM('2011BaseLine'!B42:B42)+SUM('2011AboveOrBelowBaseLine'!B42:B42)=0,0,SUM('2011BaseLine'!B42:B42)+SUM('2011AboveOrBelowBaseLine'!B42:B42))</f>
        <v>1</v>
      </c>
      <c r="C42" s="14">
        <f>IF(SUM('2011BaseLine'!C42:C42)+SUM('2011AboveOrBelowBaseLine'!C42:C42)=0,0,SUM('2011BaseLine'!C42:C42)+SUM('2011AboveOrBelowBaseLine'!C42:C42))</f>
        <v>0.6</v>
      </c>
      <c r="D42" s="14">
        <f>IF(SUM('2011BaseLine'!D42:D42)+SUM('2011AboveOrBelowBaseLine'!D42:D42)=0,0,SUM('2011BaseLine'!D42:D42)+SUM('2011AboveOrBelowBaseLine'!D42:D42))</f>
        <v>0.4</v>
      </c>
      <c r="E42" s="14">
        <f>IF(SUM('2011BaseLine'!E42:E42)+SUM('2011AboveOrBelowBaseLine'!E42:E42)=0,0,SUM('2011BaseLine'!E42:E42)+SUM('2011AboveOrBelowBaseLine'!E42:E42))</f>
        <v>0.4</v>
      </c>
      <c r="F42" s="14">
        <f>IF(SUM('2011BaseLine'!F42:F42)+SUM('2011AboveOrBelowBaseLine'!F42:F42)=0,0,SUM('2011BaseLine'!F42:F42)+SUM('2011AboveOrBelowBaseLine'!F42:F42))</f>
        <v>0.5</v>
      </c>
      <c r="G42" s="14">
        <f>IF(SUM('2011BaseLine'!G42:G42)+SUM('2011AboveOrBelowBaseLine'!G42:G42)=0,0,SUM('2011BaseLine'!G42:G42)+SUM('2011AboveOrBelowBaseLine'!G42:G42))</f>
        <v>0.4</v>
      </c>
      <c r="H42" s="14">
        <f>IF(SUM('2011BaseLine'!H42:H42)+SUM('2011AboveOrBelowBaseLine'!H42:H42)=0,0,SUM('2011BaseLine'!H42:H42)+SUM('2011AboveOrBelowBaseLine'!H42:H42))</f>
        <v>0.4</v>
      </c>
      <c r="I42" s="14">
        <f>IF(SUM('2011BaseLine'!I42:I42)+SUM('2011AboveOrBelowBaseLine'!I42:I42)=0,0,SUM('2011BaseLine'!I42:I42)+SUM('2011AboveOrBelowBaseLine'!I42:I42))</f>
        <v>0.15</v>
      </c>
      <c r="J42" s="14">
        <f>IF(SUM('2011BaseLine'!J42:J42)+SUM('2011AboveOrBelowBaseLine'!J42:J42)=0,0,SUM('2011BaseLine'!J42:J42)+SUM('2011AboveOrBelowBaseLine'!J42:J42))</f>
        <v>0.15</v>
      </c>
      <c r="K42" s="14">
        <f>IF(SUM('2011BaseLine'!K42:K42)+SUM('2011AboveOrBelowBaseLine'!K42:K42)=0,0,SUM('2011BaseLine'!K42:K42)+SUM('2011AboveOrBelowBaseLine'!K42:K42))</f>
        <v>0.4</v>
      </c>
      <c r="L42" s="14">
        <f>IF(SUM('2011BaseLine'!L42:L42)+SUM('2011AboveOrBelowBaseLine'!L42:L42)=0,0,SUM('2011BaseLine'!L42:L42)+SUM('2011AboveOrBelowBaseLine'!L42:L42))</f>
        <v>0.4</v>
      </c>
      <c r="M42" s="14"/>
      <c r="N42" s="14">
        <f>IF(SUM('2011BaseLine'!N42:N42)+SUM('2011AboveOrBelowBaseLine'!N42:N42)=0,0,SUM('2011BaseLine'!N42:N42)+SUM('2011AboveOrBelowBaseLine'!N42:N42))</f>
        <v>0</v>
      </c>
      <c r="O42" s="14">
        <f>IF(SUM('2011BaseLine'!O42:O42)+SUM('2011AboveOrBelowBaseLine'!O42:O42)=0,0,SUM('2011BaseLine'!O42:O42)+SUM('2011AboveOrBelowBaseLine'!O42:O42))</f>
        <v>0</v>
      </c>
      <c r="P42" s="14">
        <f>IF(SUM('2011BaseLine'!P42:P42)+SUM('2011AboveOrBelowBaseLine'!P42:P42)=0,0,SUM('2011BaseLine'!P42:P42)+SUM('2011AboveOrBelowBaseLine'!P42:P42))</f>
        <v>0</v>
      </c>
    </row>
    <row r="43" spans="1:16">
      <c r="A43" t="s">
        <v>40</v>
      </c>
      <c r="B43" s="14">
        <f>IF(SUM('2011BaseLine'!B43:B43)+SUM('2011AboveOrBelowBaseLine'!B43:B43)=0,0,SUM('2011BaseLine'!B43:B43)+SUM('2011AboveOrBelowBaseLine'!B43:B43))</f>
        <v>1</v>
      </c>
      <c r="C43" s="14">
        <f>IF(SUM('2011BaseLine'!C43:C43)+SUM('2011AboveOrBelowBaseLine'!C43:C43)=0,0,SUM('2011BaseLine'!C43:C43)+SUM('2011AboveOrBelowBaseLine'!C43:C43))</f>
        <v>0.6</v>
      </c>
      <c r="D43" s="14">
        <f>IF(SUM('2011BaseLine'!D43:D43)+SUM('2011AboveOrBelowBaseLine'!D43:D43)=0,0,SUM('2011BaseLine'!D43:D43)+SUM('2011AboveOrBelowBaseLine'!D43:D43))</f>
        <v>0.4</v>
      </c>
      <c r="E43" s="14">
        <f>IF(SUM('2011BaseLine'!E43:E43)+SUM('2011AboveOrBelowBaseLine'!E43:E43)=0,0,SUM('2011BaseLine'!E43:E43)+SUM('2011AboveOrBelowBaseLine'!E43:E43))</f>
        <v>0.4</v>
      </c>
      <c r="F43" s="14">
        <f>IF(SUM('2011BaseLine'!F43:F43)+SUM('2011AboveOrBelowBaseLine'!F43:F43)=0,0,SUM('2011BaseLine'!F43:F43)+SUM('2011AboveOrBelowBaseLine'!F43:F43))</f>
        <v>0.5</v>
      </c>
      <c r="G43" s="14">
        <f>IF(SUM('2011BaseLine'!G43:G43)+SUM('2011AboveOrBelowBaseLine'!G43:G43)=0,0,SUM('2011BaseLine'!G43:G43)+SUM('2011AboveOrBelowBaseLine'!G43:G43))</f>
        <v>0.4</v>
      </c>
      <c r="H43" s="14">
        <f>IF(SUM('2011BaseLine'!H43:H43)+SUM('2011AboveOrBelowBaseLine'!H43:H43)=0,0,SUM('2011BaseLine'!H43:H43)+SUM('2011AboveOrBelowBaseLine'!H43:H43))</f>
        <v>0.4</v>
      </c>
      <c r="I43" s="14">
        <f>IF(SUM('2011BaseLine'!I43:I43)+SUM('2011AboveOrBelowBaseLine'!I43:I43)=0,0,SUM('2011BaseLine'!I43:I43)+SUM('2011AboveOrBelowBaseLine'!I43:I43))</f>
        <v>0.15</v>
      </c>
      <c r="J43" s="14">
        <f>IF(SUM('2011BaseLine'!J43:J43)+SUM('2011AboveOrBelowBaseLine'!J43:J43)=0,0,SUM('2011BaseLine'!J43:J43)+SUM('2011AboveOrBelowBaseLine'!J43:J43))</f>
        <v>0.15</v>
      </c>
      <c r="K43" s="14">
        <f>IF(SUM('2011BaseLine'!K43:K43)+SUM('2011AboveOrBelowBaseLine'!K43:K43)=0,0,SUM('2011BaseLine'!K43:K43)+SUM('2011AboveOrBelowBaseLine'!K43:K43))</f>
        <v>0.4</v>
      </c>
      <c r="L43" s="14">
        <f>IF(SUM('2011BaseLine'!L43:L43)+SUM('2011AboveOrBelowBaseLine'!L43:L43)=0,0,SUM('2011BaseLine'!L43:L43)+SUM('2011AboveOrBelowBaseLine'!L43:L43))</f>
        <v>0.4</v>
      </c>
      <c r="M43" s="14"/>
      <c r="N43" s="14">
        <f>IF(SUM('2011BaseLine'!N43:N43)+SUM('2011AboveOrBelowBaseLine'!N43:N43)=0,0,SUM('2011BaseLine'!N43:N43)+SUM('2011AboveOrBelowBaseLine'!N43:N43))</f>
        <v>0</v>
      </c>
      <c r="O43" s="14">
        <f>IF(SUM('2011BaseLine'!O43:O43)+SUM('2011AboveOrBelowBaseLine'!O43:O43)=0,0,SUM('2011BaseLine'!O43:O43)+SUM('2011AboveOrBelowBaseLine'!O43:O43))</f>
        <v>0</v>
      </c>
      <c r="P43" s="14">
        <f>IF(SUM('2011BaseLine'!P43:P43)+SUM('2011AboveOrBelowBaseLine'!P43:P43)=0,0,SUM('2011BaseLine'!P43:P43)+SUM('2011AboveOrBelowBaseLine'!P43:P43))</f>
        <v>0</v>
      </c>
    </row>
    <row r="44" spans="1:16">
      <c r="A44" t="s">
        <v>9</v>
      </c>
      <c r="B44" s="14">
        <f>IF(SUM('2011BaseLine'!B44:B44)+SUM('2011AboveOrBelowBaseLine'!B44:B44)=0,0,SUM('2011BaseLine'!B44:B44)+SUM('2011AboveOrBelowBaseLine'!B44:B44))</f>
        <v>1</v>
      </c>
      <c r="C44" s="14">
        <f>IF(SUM('2011BaseLine'!C44:C44)+SUM('2011AboveOrBelowBaseLine'!C44:C44)=0,0,SUM('2011BaseLine'!C44:C44)+SUM('2011AboveOrBelowBaseLine'!C44:C44))</f>
        <v>0.6</v>
      </c>
      <c r="D44" s="14">
        <f>IF(SUM('2011BaseLine'!D44:D44)+SUM('2011AboveOrBelowBaseLine'!D44:D44)=0,0,SUM('2011BaseLine'!D44:D44)+SUM('2011AboveOrBelowBaseLine'!D44:D44))</f>
        <v>0.4</v>
      </c>
      <c r="E44" s="14">
        <f>IF(SUM('2011BaseLine'!E44:E44)+SUM('2011AboveOrBelowBaseLine'!E44:E44)=0,0,SUM('2011BaseLine'!E44:E44)+SUM('2011AboveOrBelowBaseLine'!E44:E44))</f>
        <v>0.4</v>
      </c>
      <c r="F44" s="14">
        <f>IF(SUM('2011BaseLine'!F44:F44)+SUM('2011AboveOrBelowBaseLine'!F44:F44)=0,0,SUM('2011BaseLine'!F44:F44)+SUM('2011AboveOrBelowBaseLine'!F44:F44))</f>
        <v>0.5</v>
      </c>
      <c r="G44" s="14">
        <f>IF(SUM('2011BaseLine'!G44:G44)+SUM('2011AboveOrBelowBaseLine'!G44:G44)=0,0,SUM('2011BaseLine'!G44:G44)+SUM('2011AboveOrBelowBaseLine'!G44:G44))</f>
        <v>0.4</v>
      </c>
      <c r="H44" s="14">
        <f>IF(SUM('2011BaseLine'!H44:H44)+SUM('2011AboveOrBelowBaseLine'!H44:H44)=0,0,SUM('2011BaseLine'!H44:H44)+SUM('2011AboveOrBelowBaseLine'!H44:H44))</f>
        <v>0.4</v>
      </c>
      <c r="I44" s="14">
        <f>IF(SUM('2011BaseLine'!I44:I44)+SUM('2011AboveOrBelowBaseLine'!I44:I44)=0,0,SUM('2011BaseLine'!I44:I44)+SUM('2011AboveOrBelowBaseLine'!I44:I44))</f>
        <v>0.15</v>
      </c>
      <c r="J44" s="14">
        <f>IF(SUM('2011BaseLine'!J44:J44)+SUM('2011AboveOrBelowBaseLine'!J44:J44)=0,0,SUM('2011BaseLine'!J44:J44)+SUM('2011AboveOrBelowBaseLine'!J44:J44))</f>
        <v>0.15</v>
      </c>
      <c r="K44" s="14">
        <f>IF(SUM('2011BaseLine'!K44:K44)+SUM('2011AboveOrBelowBaseLine'!K44:K44)=0,0,SUM('2011BaseLine'!K44:K44)+SUM('2011AboveOrBelowBaseLine'!K44:K44))</f>
        <v>0.4</v>
      </c>
      <c r="L44" s="14">
        <f>IF(SUM('2011BaseLine'!L44:L44)+SUM('2011AboveOrBelowBaseLine'!L44:L44)=0,0,SUM('2011BaseLine'!L44:L44)+SUM('2011AboveOrBelowBaseLine'!L44:L44))</f>
        <v>0.4</v>
      </c>
      <c r="M44" s="14"/>
      <c r="N44" s="14">
        <f>IF(SUM('2011BaseLine'!N44:N44)+SUM('2011AboveOrBelowBaseLine'!N44:N44)=0,0,SUM('2011BaseLine'!N44:N44)+SUM('2011AboveOrBelowBaseLine'!N44:N44))</f>
        <v>0</v>
      </c>
      <c r="O44" s="14">
        <f>IF(SUM('2011BaseLine'!O44:O44)+SUM('2011AboveOrBelowBaseLine'!O44:O44)=0,0,SUM('2011BaseLine'!O44:O44)+SUM('2011AboveOrBelowBaseLine'!O44:O44))</f>
        <v>0</v>
      </c>
      <c r="P44" s="14">
        <f>IF(SUM('2011BaseLine'!P44:P44)+SUM('2011AboveOrBelowBaseLine'!P44:P44)=0,0,SUM('2011BaseLine'!P44:P44)+SUM('2011AboveOrBelowBaseLine'!P44:P44))</f>
        <v>0</v>
      </c>
    </row>
    <row r="45" spans="1:16">
      <c r="A45" t="s">
        <v>10</v>
      </c>
      <c r="B45" s="14">
        <f>IF(SUM('2011BaseLine'!B45:B45)+SUM('2011AboveOrBelowBaseLine'!B45:B45)=0,0,SUM('2011BaseLine'!B45:B45)+SUM('2011AboveOrBelowBaseLine'!B45:B45))</f>
        <v>1</v>
      </c>
      <c r="C45" s="14">
        <f>IF(SUM('2011BaseLine'!C45:C45)+SUM('2011AboveOrBelowBaseLine'!C45:C45)=0,0,SUM('2011BaseLine'!C45:C45)+SUM('2011AboveOrBelowBaseLine'!C45:C45))</f>
        <v>0.6</v>
      </c>
      <c r="D45" s="14">
        <f>IF(SUM('2011BaseLine'!D45:D45)+SUM('2011AboveOrBelowBaseLine'!D45:D45)=0,0,SUM('2011BaseLine'!D45:D45)+SUM('2011AboveOrBelowBaseLine'!D45:D45))</f>
        <v>0.4</v>
      </c>
      <c r="E45" s="14">
        <f>IF(SUM('2011BaseLine'!E45:E45)+SUM('2011AboveOrBelowBaseLine'!E45:E45)=0,0,SUM('2011BaseLine'!E45:E45)+SUM('2011AboveOrBelowBaseLine'!E45:E45))</f>
        <v>0.4</v>
      </c>
      <c r="F45" s="14">
        <f>IF(SUM('2011BaseLine'!F45:F45)+SUM('2011AboveOrBelowBaseLine'!F45:F45)=0,0,SUM('2011BaseLine'!F45:F45)+SUM('2011AboveOrBelowBaseLine'!F45:F45))</f>
        <v>0.5</v>
      </c>
      <c r="G45" s="14">
        <f>IF(SUM('2011BaseLine'!G45:G45)+SUM('2011AboveOrBelowBaseLine'!G45:G45)=0,0,SUM('2011BaseLine'!G45:G45)+SUM('2011AboveOrBelowBaseLine'!G45:G45))</f>
        <v>0.4</v>
      </c>
      <c r="H45" s="14">
        <f>IF(SUM('2011BaseLine'!H45:H45)+SUM('2011AboveOrBelowBaseLine'!H45:H45)=0,0,SUM('2011BaseLine'!H45:H45)+SUM('2011AboveOrBelowBaseLine'!H45:H45))</f>
        <v>0.4</v>
      </c>
      <c r="I45" s="14">
        <f>IF(SUM('2011BaseLine'!I45:I45)+SUM('2011AboveOrBelowBaseLine'!I45:I45)=0,0,SUM('2011BaseLine'!I45:I45)+SUM('2011AboveOrBelowBaseLine'!I45:I45))</f>
        <v>0.15</v>
      </c>
      <c r="J45" s="14">
        <f>IF(SUM('2011BaseLine'!J45:J45)+SUM('2011AboveOrBelowBaseLine'!J45:J45)=0,0,SUM('2011BaseLine'!J45:J45)+SUM('2011AboveOrBelowBaseLine'!J45:J45))</f>
        <v>0.15</v>
      </c>
      <c r="K45" s="14">
        <f>IF(SUM('2011BaseLine'!K45:K45)+SUM('2011AboveOrBelowBaseLine'!K45:K45)=0,0,SUM('2011BaseLine'!K45:K45)+SUM('2011AboveOrBelowBaseLine'!K45:K45))</f>
        <v>0.4</v>
      </c>
      <c r="L45" s="14">
        <f>IF(SUM('2011BaseLine'!L45:L45)+SUM('2011AboveOrBelowBaseLine'!L45:L45)=0,0,SUM('2011BaseLine'!L45:L45)+SUM('2011AboveOrBelowBaseLine'!L45:L45))</f>
        <v>0.4</v>
      </c>
      <c r="M45" s="14"/>
      <c r="N45" s="14">
        <f>IF(SUM('2011BaseLine'!N45:N45)+SUM('2011AboveOrBelowBaseLine'!N45:N45)=0,0,SUM('2011BaseLine'!N45:N45)+SUM('2011AboveOrBelowBaseLine'!N45:N45))</f>
        <v>0</v>
      </c>
      <c r="O45" s="14">
        <f>IF(SUM('2011BaseLine'!O45:O45)+SUM('2011AboveOrBelowBaseLine'!O45:O45)=0,0,SUM('2011BaseLine'!O45:O45)+SUM('2011AboveOrBelowBaseLine'!O45:O45))</f>
        <v>0</v>
      </c>
      <c r="P45" s="14">
        <f>IF(SUM('2011BaseLine'!P45:P45)+SUM('2011AboveOrBelowBaseLine'!P45:P45)=0,0,SUM('2011BaseLine'!P45:P45)+SUM('2011AboveOrBelowBaseLine'!P45:P45))</f>
        <v>0</v>
      </c>
    </row>
    <row r="46" spans="1:16">
      <c r="A46" t="s">
        <v>52</v>
      </c>
      <c r="B46" s="14">
        <f>IF(SUM('2011BaseLine'!B46:B46)+SUM('2011AboveOrBelowBaseLine'!B46:B46)=0,0,SUM('2011BaseLine'!B46:B46)+SUM('2011AboveOrBelowBaseLine'!B46:B46))</f>
        <v>1</v>
      </c>
      <c r="C46" s="14">
        <f>IF(SUM('2011BaseLine'!C46:C46)+SUM('2011AboveOrBelowBaseLine'!C46:C46)=0,0,SUM('2011BaseLine'!C46:C46)+SUM('2011AboveOrBelowBaseLine'!C46:C46))</f>
        <v>0.6</v>
      </c>
      <c r="D46" s="14">
        <f>IF(SUM('2011BaseLine'!D46:D46)+SUM('2011AboveOrBelowBaseLine'!D46:D46)=0,0,SUM('2011BaseLine'!D46:D46)+SUM('2011AboveOrBelowBaseLine'!D46:D46))</f>
        <v>0.4</v>
      </c>
      <c r="E46" s="14">
        <f>IF(SUM('2011BaseLine'!E46:E46)+SUM('2011AboveOrBelowBaseLine'!E46:E46)=0,0,SUM('2011BaseLine'!E46:E46)+SUM('2011AboveOrBelowBaseLine'!E46:E46))</f>
        <v>0.4</v>
      </c>
      <c r="F46" s="14">
        <f>IF(SUM('2011BaseLine'!F46:F46)+SUM('2011AboveOrBelowBaseLine'!F46:F46)=0,0,SUM('2011BaseLine'!F46:F46)+SUM('2011AboveOrBelowBaseLine'!F46:F46))</f>
        <v>0.5</v>
      </c>
      <c r="G46" s="14">
        <f>IF(SUM('2011BaseLine'!G46:G46)+SUM('2011AboveOrBelowBaseLine'!G46:G46)=0,0,SUM('2011BaseLine'!G46:G46)+SUM('2011AboveOrBelowBaseLine'!G46:G46))</f>
        <v>0.4</v>
      </c>
      <c r="H46" s="14">
        <f>IF(SUM('2011BaseLine'!H46:H46)+SUM('2011AboveOrBelowBaseLine'!H46:H46)=0,0,SUM('2011BaseLine'!H46:H46)+SUM('2011AboveOrBelowBaseLine'!H46:H46))</f>
        <v>0.4</v>
      </c>
      <c r="I46" s="14">
        <f>IF(SUM('2011BaseLine'!I46:I46)+SUM('2011AboveOrBelowBaseLine'!I46:I46)=0,0,SUM('2011BaseLine'!I46:I46)+SUM('2011AboveOrBelowBaseLine'!I46:I46))</f>
        <v>0.15</v>
      </c>
      <c r="J46" s="14">
        <f>IF(SUM('2011BaseLine'!J46:J46)+SUM('2011AboveOrBelowBaseLine'!J46:J46)=0,0,SUM('2011BaseLine'!J46:J46)+SUM('2011AboveOrBelowBaseLine'!J46:J46))</f>
        <v>0.15</v>
      </c>
      <c r="K46" s="14">
        <f>IF(SUM('2011BaseLine'!K46:K46)+SUM('2011AboveOrBelowBaseLine'!K46:K46)=0,0,SUM('2011BaseLine'!K46:K46)+SUM('2011AboveOrBelowBaseLine'!K46:K46))</f>
        <v>0.4</v>
      </c>
      <c r="L46" s="14">
        <f>IF(SUM('2011BaseLine'!L46:L46)+SUM('2011AboveOrBelowBaseLine'!L46:L46)=0,0,SUM('2011BaseLine'!L46:L46)+SUM('2011AboveOrBelowBaseLine'!L46:L46))</f>
        <v>0.4</v>
      </c>
      <c r="M46" s="14"/>
      <c r="N46" s="14">
        <f>IF(SUM('2011BaseLine'!N46:N46)+SUM('2011AboveOrBelowBaseLine'!N46:N46)=0,0,SUM('2011BaseLine'!N46:N46)+SUM('2011AboveOrBelowBaseLine'!N46:N46))</f>
        <v>0</v>
      </c>
      <c r="O46" s="14">
        <f>IF(SUM('2011BaseLine'!O46:O46)+SUM('2011AboveOrBelowBaseLine'!O46:O46)=0,0,SUM('2011BaseLine'!O46:O46)+SUM('2011AboveOrBelowBaseLine'!O46:O46))</f>
        <v>0</v>
      </c>
      <c r="P46" s="14">
        <f>IF(SUM('2011BaseLine'!P46:P46)+SUM('2011AboveOrBelowBaseLine'!P46:P46)=0,0,SUM('2011BaseLine'!P46:P46)+SUM('2011AboveOrBelowBaseLine'!P46:P46))</f>
        <v>0</v>
      </c>
    </row>
    <row r="47" spans="1:16">
      <c r="A47" t="s">
        <v>54</v>
      </c>
      <c r="B47" s="14">
        <f>IF(SUM('2011BaseLine'!B47:B47)+SUM('2011AboveOrBelowBaseLine'!B47:B47)=0,0,SUM('2011BaseLine'!B47:B47)+SUM('2011AboveOrBelowBaseLine'!B47:B47))</f>
        <v>1</v>
      </c>
      <c r="C47" s="14">
        <f>IF(SUM('2011BaseLine'!C47:C47)+SUM('2011AboveOrBelowBaseLine'!C47:C47)=0,0,SUM('2011BaseLine'!C47:C47)+SUM('2011AboveOrBelowBaseLine'!C47:C47))</f>
        <v>0.6</v>
      </c>
      <c r="D47" s="14">
        <f>IF(SUM('2011BaseLine'!D47:D47)+SUM('2011AboveOrBelowBaseLine'!D47:D47)=0,0,SUM('2011BaseLine'!D47:D47)+SUM('2011AboveOrBelowBaseLine'!D47:D47))</f>
        <v>0.4</v>
      </c>
      <c r="E47" s="14">
        <f>IF(SUM('2011BaseLine'!E47:E47)+SUM('2011AboveOrBelowBaseLine'!E47:E47)=0,0,SUM('2011BaseLine'!E47:E47)+SUM('2011AboveOrBelowBaseLine'!E47:E47))</f>
        <v>0.4</v>
      </c>
      <c r="F47" s="14">
        <f>IF(SUM('2011BaseLine'!F47:F47)+SUM('2011AboveOrBelowBaseLine'!F47:F47)=0,0,SUM('2011BaseLine'!F47:F47)+SUM('2011AboveOrBelowBaseLine'!F47:F47))</f>
        <v>0.5</v>
      </c>
      <c r="G47" s="14">
        <f>IF(SUM('2011BaseLine'!G47:G47)+SUM('2011AboveOrBelowBaseLine'!G47:G47)=0,0,SUM('2011BaseLine'!G47:G47)+SUM('2011AboveOrBelowBaseLine'!G47:G47))</f>
        <v>0.4</v>
      </c>
      <c r="H47" s="14">
        <f>IF(SUM('2011BaseLine'!H47:H47)+SUM('2011AboveOrBelowBaseLine'!H47:H47)=0,0,SUM('2011BaseLine'!H47:H47)+SUM('2011AboveOrBelowBaseLine'!H47:H47))</f>
        <v>0.4</v>
      </c>
      <c r="I47" s="14">
        <f>IF(SUM('2011BaseLine'!I47:I47)+SUM('2011AboveOrBelowBaseLine'!I47:I47)=0,0,SUM('2011BaseLine'!I47:I47)+SUM('2011AboveOrBelowBaseLine'!I47:I47))</f>
        <v>0.15</v>
      </c>
      <c r="J47" s="14">
        <f>IF(SUM('2011BaseLine'!J47:J47)+SUM('2011AboveOrBelowBaseLine'!J47:J47)=0,0,SUM('2011BaseLine'!J47:J47)+SUM('2011AboveOrBelowBaseLine'!J47:J47))</f>
        <v>0.15</v>
      </c>
      <c r="K47" s="14">
        <f>IF(SUM('2011BaseLine'!K47:K47)+SUM('2011AboveOrBelowBaseLine'!K47:K47)=0,0,SUM('2011BaseLine'!K47:K47)+SUM('2011AboveOrBelowBaseLine'!K47:K47))</f>
        <v>0.4</v>
      </c>
      <c r="L47" s="14">
        <f>IF(SUM('2011BaseLine'!L47:L47)+SUM('2011AboveOrBelowBaseLine'!L47:L47)=0,0,SUM('2011BaseLine'!L47:L47)+SUM('2011AboveOrBelowBaseLine'!L47:L47))</f>
        <v>0.4</v>
      </c>
      <c r="M47" s="14"/>
      <c r="N47" s="14">
        <f>IF(SUM('2011BaseLine'!N47:N47)+SUM('2011AboveOrBelowBaseLine'!N47:N47)=0,0,SUM('2011BaseLine'!N47:N47)+SUM('2011AboveOrBelowBaseLine'!N47:N47))</f>
        <v>0</v>
      </c>
      <c r="O47" s="14">
        <f>IF(SUM('2011BaseLine'!O47:O47)+SUM('2011AboveOrBelowBaseLine'!O47:O47)=0,0,SUM('2011BaseLine'!O47:O47)+SUM('2011AboveOrBelowBaseLine'!O47:O47))</f>
        <v>0</v>
      </c>
      <c r="P47" s="14">
        <f>IF(SUM('2011BaseLine'!P47:P47)+SUM('2011AboveOrBelowBaseLine'!P47:P47)=0,0,SUM('2011BaseLine'!P47:P47)+SUM('2011AboveOrBelowBaseLine'!P47:P47))</f>
        <v>0</v>
      </c>
    </row>
    <row r="48" spans="1:16">
      <c r="A48" t="s">
        <v>7</v>
      </c>
      <c r="B48" s="14">
        <f>IF(SUM('2011BaseLine'!B48:B48)+SUM('2011AboveOrBelowBaseLine'!B48:B48)=0,0,SUM('2011BaseLine'!B48:B48)+SUM('2011AboveOrBelowBaseLine'!B48:B48))</f>
        <v>1</v>
      </c>
      <c r="C48" s="14">
        <f>IF(SUM('2011BaseLine'!C48:C48)+SUM('2011AboveOrBelowBaseLine'!C48:C48)=0,0,SUM('2011BaseLine'!C48:C48)+SUM('2011AboveOrBelowBaseLine'!C48:C48))</f>
        <v>0.6</v>
      </c>
      <c r="D48" s="14">
        <f>IF(SUM('2011BaseLine'!D48:D48)+SUM('2011AboveOrBelowBaseLine'!D48:D48)=0,0,SUM('2011BaseLine'!D48:D48)+SUM('2011AboveOrBelowBaseLine'!D48:D48))</f>
        <v>0.4</v>
      </c>
      <c r="E48" s="14">
        <f>IF(SUM('2011BaseLine'!E48:E48)+SUM('2011AboveOrBelowBaseLine'!E48:E48)=0,0,SUM('2011BaseLine'!E48:E48)+SUM('2011AboveOrBelowBaseLine'!E48:E48))</f>
        <v>0.4</v>
      </c>
      <c r="F48" s="14">
        <f>IF(SUM('2011BaseLine'!F48:F48)+SUM('2011AboveOrBelowBaseLine'!F48:F48)=0,0,SUM('2011BaseLine'!F48:F48)+SUM('2011AboveOrBelowBaseLine'!F48:F48))</f>
        <v>0.5</v>
      </c>
      <c r="G48" s="14">
        <f>IF(SUM('2011BaseLine'!G48:G48)+SUM('2011AboveOrBelowBaseLine'!G48:G48)=0,0,SUM('2011BaseLine'!G48:G48)+SUM('2011AboveOrBelowBaseLine'!G48:G48))</f>
        <v>0.4</v>
      </c>
      <c r="H48" s="14">
        <f>IF(SUM('2011BaseLine'!H48:H48)+SUM('2011AboveOrBelowBaseLine'!H48:H48)=0,0,SUM('2011BaseLine'!H48:H48)+SUM('2011AboveOrBelowBaseLine'!H48:H48))</f>
        <v>0.4</v>
      </c>
      <c r="I48" s="14">
        <f>IF(SUM('2011BaseLine'!I48:I48)+SUM('2011AboveOrBelowBaseLine'!I48:I48)=0,0,SUM('2011BaseLine'!I48:I48)+SUM('2011AboveOrBelowBaseLine'!I48:I48))</f>
        <v>0.15</v>
      </c>
      <c r="J48" s="14">
        <f>IF(SUM('2011BaseLine'!J48:J48)+SUM('2011AboveOrBelowBaseLine'!J48:J48)=0,0,SUM('2011BaseLine'!J48:J48)+SUM('2011AboveOrBelowBaseLine'!J48:J48))</f>
        <v>0.15</v>
      </c>
      <c r="K48" s="14">
        <f>IF(SUM('2011BaseLine'!K48:K48)+SUM('2011AboveOrBelowBaseLine'!K48:K48)=0,0,SUM('2011BaseLine'!K48:K48)+SUM('2011AboveOrBelowBaseLine'!K48:K48))</f>
        <v>0.4</v>
      </c>
      <c r="L48" s="14">
        <f>IF(SUM('2011BaseLine'!L48:L48)+SUM('2011AboveOrBelowBaseLine'!L48:L48)=0,0,SUM('2011BaseLine'!L48:L48)+SUM('2011AboveOrBelowBaseLine'!L48:L48))</f>
        <v>0.4</v>
      </c>
      <c r="M48" s="14"/>
      <c r="N48" s="14">
        <f>IF(SUM('2011BaseLine'!N48:N48)+SUM('2011AboveOrBelowBaseLine'!N48:N48)=0,0,SUM('2011BaseLine'!N48:N48)+SUM('2011AboveOrBelowBaseLine'!N48:N48))</f>
        <v>0</v>
      </c>
      <c r="O48" s="14">
        <f>IF(SUM('2011BaseLine'!O48:O48)+SUM('2011AboveOrBelowBaseLine'!O48:O48)=0,0,SUM('2011BaseLine'!O48:O48)+SUM('2011AboveOrBelowBaseLine'!O48:O48))</f>
        <v>0</v>
      </c>
      <c r="P48" s="14">
        <f>IF(SUM('2011BaseLine'!P48:P48)+SUM('2011AboveOrBelowBaseLine'!P48:P48)=0,0,SUM('2011BaseLine'!P48:P48)+SUM('2011AboveOrBelowBaseLine'!P48:P48))</f>
        <v>0</v>
      </c>
    </row>
    <row r="49" spans="1:16">
      <c r="A49" t="s">
        <v>17</v>
      </c>
      <c r="B49" s="14">
        <f>IF(SUM('2011BaseLine'!B49:B49)+SUM('2011AboveOrBelowBaseLine'!B49:B49)=0,0,SUM('2011BaseLine'!B49:B49)+SUM('2011AboveOrBelowBaseLine'!B49:B49))</f>
        <v>1</v>
      </c>
      <c r="C49" s="14">
        <f>IF(SUM('2011BaseLine'!C49:C49)+SUM('2011AboveOrBelowBaseLine'!C49:C49)=0,0,SUM('2011BaseLine'!C49:C49)+SUM('2011AboveOrBelowBaseLine'!C49:C49))</f>
        <v>0.6</v>
      </c>
      <c r="D49" s="14">
        <f>IF(SUM('2011BaseLine'!D49:D49)+SUM('2011AboveOrBelowBaseLine'!D49:D49)=0,0,SUM('2011BaseLine'!D49:D49)+SUM('2011AboveOrBelowBaseLine'!D49:D49))</f>
        <v>0.4</v>
      </c>
      <c r="E49" s="14">
        <f>IF(SUM('2011BaseLine'!E49:E49)+SUM('2011AboveOrBelowBaseLine'!E49:E49)=0,0,SUM('2011BaseLine'!E49:E49)+SUM('2011AboveOrBelowBaseLine'!E49:E49))</f>
        <v>0.4</v>
      </c>
      <c r="F49" s="14">
        <f>IF(SUM('2011BaseLine'!F49:F49)+SUM('2011AboveOrBelowBaseLine'!F49:F49)=0,0,SUM('2011BaseLine'!F49:F49)+SUM('2011AboveOrBelowBaseLine'!F49:F49))</f>
        <v>0.5</v>
      </c>
      <c r="G49" s="14">
        <f>IF(SUM('2011BaseLine'!G49:G49)+SUM('2011AboveOrBelowBaseLine'!G49:G49)=0,0,SUM('2011BaseLine'!G49:G49)+SUM('2011AboveOrBelowBaseLine'!G49:G49))</f>
        <v>0.4</v>
      </c>
      <c r="H49" s="14">
        <f>IF(SUM('2011BaseLine'!H49:H49)+SUM('2011AboveOrBelowBaseLine'!H49:H49)=0,0,SUM('2011BaseLine'!H49:H49)+SUM('2011AboveOrBelowBaseLine'!H49:H49))</f>
        <v>0.4</v>
      </c>
      <c r="I49" s="14">
        <f>IF(SUM('2011BaseLine'!I49:I49)+SUM('2011AboveOrBelowBaseLine'!I49:I49)=0,0,SUM('2011BaseLine'!I49:I49)+SUM('2011AboveOrBelowBaseLine'!I49:I49))</f>
        <v>0.15</v>
      </c>
      <c r="J49" s="14">
        <f>IF(SUM('2011BaseLine'!J49:J49)+SUM('2011AboveOrBelowBaseLine'!J49:J49)=0,0,SUM('2011BaseLine'!J49:J49)+SUM('2011AboveOrBelowBaseLine'!J49:J49))</f>
        <v>0.15</v>
      </c>
      <c r="K49" s="14">
        <f>IF(SUM('2011BaseLine'!K49:K49)+SUM('2011AboveOrBelowBaseLine'!K49:K49)=0,0,SUM('2011BaseLine'!K49:K49)+SUM('2011AboveOrBelowBaseLine'!K49:K49))</f>
        <v>0.4</v>
      </c>
      <c r="L49" s="14">
        <f>IF(SUM('2011BaseLine'!L49:L49)+SUM('2011AboveOrBelowBaseLine'!L49:L49)=0,0,SUM('2011BaseLine'!L49:L49)+SUM('2011AboveOrBelowBaseLine'!L49:L49))</f>
        <v>0.4</v>
      </c>
      <c r="M49" s="14"/>
      <c r="N49" s="14">
        <f>IF(SUM('2011BaseLine'!N49:N49)+SUM('2011AboveOrBelowBaseLine'!N49:N49)=0,0,SUM('2011BaseLine'!N49:N49)+SUM('2011AboveOrBelowBaseLine'!N49:N49))</f>
        <v>0</v>
      </c>
      <c r="O49" s="14">
        <f>IF(SUM('2011BaseLine'!O49:O49)+SUM('2011AboveOrBelowBaseLine'!O49:O49)=0,0,SUM('2011BaseLine'!O49:O49)+SUM('2011AboveOrBelowBaseLine'!O49:O49))</f>
        <v>0</v>
      </c>
      <c r="P49" s="14">
        <f>IF(SUM('2011BaseLine'!P49:P49)+SUM('2011AboveOrBelowBaseLine'!P49:P49)=0,0,SUM('2011BaseLine'!P49:P49)+SUM('2011AboveOrBelowBaseLine'!P49:P49))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5"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8">
        <f>Q4</f>
        <v>1</v>
      </c>
      <c r="C4" s="14">
        <f>IF(SUM('2012BaseLine'!C4:C4)+SUM('2012AboveOrBelowBaseLine'!C4:C4)=0,0,SUM('2012BaseLine'!C4:C4)+SUM('2012AboveOrBelowBaseLine'!C4:C4))</f>
        <v>0.37999999999999989</v>
      </c>
      <c r="D4" s="14">
        <f>IF(SUM('2012BaseLine'!D4:D4)+SUM('2012AboveOrBelowBaseLine'!D4:D4)=0,0,SUM('2012BaseLine'!D4:D4)+SUM('2012AboveOrBelowBaseLine'!D4:D4))</f>
        <v>0.28000000000000003</v>
      </c>
      <c r="E4" s="14">
        <f>IF(SUM('2012BaseLine'!E4:E4)+SUM('2012AboveOrBelowBaseLine'!E4:E4)=0,0,SUM('2012BaseLine'!E4:E4)+SUM('2012AboveOrBelowBaseLine'!E4:E4))</f>
        <v>0.28000000000000003</v>
      </c>
      <c r="F4" s="14">
        <f>IF(SUM('2012BaseLine'!F4:F4)+SUM('2012AboveOrBelowBaseLine'!F4:F4)=0,0,SUM('2012BaseLine'!F4:F4)+SUM('2012AboveOrBelowBaseLine'!F4:F4))</f>
        <v>0.38</v>
      </c>
      <c r="G4" s="14">
        <f>IF(SUM('2012BaseLine'!G4:G4)+SUM('2012AboveOrBelowBaseLine'!G4:G4)=0,0,SUM('2012BaseLine'!G4:G4)+SUM('2012AboveOrBelowBaseLine'!G4:G4))</f>
        <v>0.28000000000000003</v>
      </c>
      <c r="H4" s="14">
        <f>IF(SUM('2012BaseLine'!H4:H4)+SUM('2012AboveOrBelowBaseLine'!H4:H4)=0,0,SUM('2012BaseLine'!H4:H4)+SUM('2012AboveOrBelowBaseLine'!H4:H4))</f>
        <v>0.28000000000000003</v>
      </c>
      <c r="I4" s="14">
        <f>IF(SUM('2012BaseLine'!I4:I4)+SUM('2012AboveOrBelowBaseLine'!I4:I4)=0,0,SUM('2012BaseLine'!I4:I4)+SUM('2012AboveOrBelowBaseLine'!I4:I4))</f>
        <v>0.15</v>
      </c>
      <c r="J4" s="14">
        <f>IF(SUM('2012BaseLine'!J4:J4)+SUM('2012AboveOrBelowBaseLine'!J4:J4)=0,0,SUM('2012BaseLine'!J4:J4)+SUM('2012AboveOrBelowBaseLine'!J4:J4))</f>
        <v>0.15</v>
      </c>
      <c r="K4" s="14">
        <f>IF(SUM('2012BaseLine'!K4:K4)+SUM('2012AboveOrBelowBaseLine'!K4:K4)=0,0,SUM('2012BaseLine'!K4:K4)+SUM('2012AboveOrBelowBaseLine'!K4:K4))</f>
        <v>0.28000000000000003</v>
      </c>
      <c r="L4" s="14">
        <f>IF(SUM('2012BaseLine'!L4:L4)+SUM('2012AboveOrBelowBaseLine'!L4:L4)=0,0,SUM('2012BaseLine'!L4:L4)+SUM('2012AboveOrBelowBaseLine'!L4:L4))</f>
        <v>0.28000000000000003</v>
      </c>
      <c r="M4" s="14"/>
      <c r="N4" s="14">
        <f>IF(SUM('2012BaseLine'!N4:N4)+SUM('2012AboveOrBelowBaseLine'!N4:N4)=0,0,SUM('2012BaseLine'!N4:N4)+SUM('2012AboveOrBelowBaseLine'!N4:N4))</f>
        <v>0</v>
      </c>
      <c r="O4" s="14">
        <f>IF(SUM('2012BaseLine'!O4:O4)+SUM('2012AboveOrBelowBaseLine'!O4:O4)=0,0,SUM('2012BaseLine'!O4:O4)+SUM('2012AboveOrBelowBaseLine'!O4:O4))</f>
        <v>0</v>
      </c>
      <c r="P4" s="14">
        <f>IF(SUM('2012BaseLine'!P4:P4)+SUM('2012AboveOrBelowBaseLine'!P4:P4)=0,0,SUM('2012BaseLine'!P4:P4)+SUM('2012AboveOrBelowBaseLine'!P4:P4))</f>
        <v>0</v>
      </c>
      <c r="Q4" s="14">
        <f>IF(SUM('2012BaseLine'!$B4:$B4)+SUM('2012AboveOrBelowBaseLine'!Q4:Q4)=0,0,SUM('2012BaseLine'!$B4:$B4)+SUM('2012AboveOrBelowBaseLine'!Q4:Q4))</f>
        <v>1</v>
      </c>
      <c r="R4" s="14">
        <f>IF(SUM('2012BaseLine'!$B4:$B4)+SUM('2012AboveOrBelowBaseLine'!R4:R4)=0,0,SUM('2012BaseLine'!$B4:$B4)+SUM('2012AboveOrBelowBaseLine'!R4:R4))</f>
        <v>1</v>
      </c>
    </row>
    <row r="5" spans="1:18">
      <c r="A5" t="s">
        <v>25</v>
      </c>
      <c r="B5" s="38">
        <f t="shared" ref="B5:B31" si="0">Q5</f>
        <v>1</v>
      </c>
      <c r="C5" s="14">
        <f>IF(SUM('2012BaseLine'!C5:C5)+SUM('2012AboveOrBelowBaseLine'!C5:C5)=0,0,SUM('2012BaseLine'!C5:C5)+SUM('2012AboveOrBelowBaseLine'!C5:C5))</f>
        <v>0.37999999999999989</v>
      </c>
      <c r="D5" s="14">
        <f>IF(SUM('2012BaseLine'!D5:D5)+SUM('2012AboveOrBelowBaseLine'!D5:D5)=0,0,SUM('2012BaseLine'!D5:D5)+SUM('2012AboveOrBelowBaseLine'!D5:D5))</f>
        <v>0.28000000000000003</v>
      </c>
      <c r="E5" s="14">
        <f>IF(SUM('2012BaseLine'!E5:E5)+SUM('2012AboveOrBelowBaseLine'!E5:E5)=0,0,SUM('2012BaseLine'!E5:E5)+SUM('2012AboveOrBelowBaseLine'!E5:E5))</f>
        <v>0.28000000000000003</v>
      </c>
      <c r="F5" s="14">
        <f>IF(SUM('2012BaseLine'!F5:F5)+SUM('2012AboveOrBelowBaseLine'!F5:F5)=0,0,SUM('2012BaseLine'!F5:F5)+SUM('2012AboveOrBelowBaseLine'!F5:F5))</f>
        <v>0.38</v>
      </c>
      <c r="G5" s="14">
        <f>IF(SUM('2012BaseLine'!G5:G5)+SUM('2012AboveOrBelowBaseLine'!G5:G5)=0,0,SUM('2012BaseLine'!G5:G5)+SUM('2012AboveOrBelowBaseLine'!G5:G5))</f>
        <v>0.28000000000000003</v>
      </c>
      <c r="H5" s="14">
        <f>IF(SUM('2012BaseLine'!H5:H5)+SUM('2012AboveOrBelowBaseLine'!H5:H5)=0,0,SUM('2012BaseLine'!H5:H5)+SUM('2012AboveOrBelowBaseLine'!H5:H5))</f>
        <v>0.28000000000000003</v>
      </c>
      <c r="I5" s="14">
        <f>IF(SUM('2012BaseLine'!I5:I5)+SUM('2012AboveOrBelowBaseLine'!I5:I5)=0,0,SUM('2012BaseLine'!I5:I5)+SUM('2012AboveOrBelowBaseLine'!I5:I5))</f>
        <v>0.15</v>
      </c>
      <c r="J5" s="14">
        <f>IF(SUM('2012BaseLine'!J5:J5)+SUM('2012AboveOrBelowBaseLine'!J5:J5)=0,0,SUM('2012BaseLine'!J5:J5)+SUM('2012AboveOrBelowBaseLine'!J5:J5))</f>
        <v>0.15</v>
      </c>
      <c r="K5" s="14">
        <f>IF(SUM('2012BaseLine'!K5:K5)+SUM('2012AboveOrBelowBaseLine'!K5:K5)=0,0,SUM('2012BaseLine'!K5:K5)+SUM('2012AboveOrBelowBaseLine'!K5:K5))</f>
        <v>0.28000000000000003</v>
      </c>
      <c r="L5" s="14">
        <f>IF(SUM('2012BaseLine'!L5:L5)+SUM('2012AboveOrBelowBaseLine'!L5:L5)=0,0,SUM('2012BaseLine'!L5:L5)+SUM('2012AboveOrBelowBaseLine'!L5:L5))</f>
        <v>0.28000000000000003</v>
      </c>
      <c r="M5" s="14"/>
      <c r="N5" s="14">
        <f>IF(SUM('2012BaseLine'!N5:N5)+SUM('2012AboveOrBelowBaseLine'!N5:N5)=0,0,SUM('2012BaseLine'!N5:N5)+SUM('2012AboveOrBelowBaseLine'!N5:N5))</f>
        <v>0</v>
      </c>
      <c r="O5" s="14">
        <f>IF(SUM('2012BaseLine'!O5:O5)+SUM('2012AboveOrBelowBaseLine'!O5:O5)=0,0,SUM('2012BaseLine'!O5:O5)+SUM('2012AboveOrBelowBaseLine'!O5:O5))</f>
        <v>0</v>
      </c>
      <c r="P5" s="14">
        <f>IF(SUM('2012BaseLine'!P5:P5)+SUM('2012AboveOrBelowBaseLine'!P5:P5)=0,0,SUM('2012BaseLine'!P5:P5)+SUM('2012AboveOrBelowBaseLine'!P5:P5))</f>
        <v>0</v>
      </c>
      <c r="Q5" s="14">
        <f>IF(SUM('2012BaseLine'!$B5:$B5)+SUM('2012AboveOrBelowBaseLine'!Q5:Q5)=0,0,SUM('2012BaseLine'!$B5:$B5)+SUM('2012AboveOrBelowBaseLine'!Q5:Q5))</f>
        <v>1</v>
      </c>
      <c r="R5" s="14">
        <f>IF(SUM('2012BaseLine'!$B5:$B5)+SUM('2012AboveOrBelowBaseLine'!R5:R5)=0,0,SUM('2012BaseLine'!$B5:$B5)+SUM('2012AboveOrBelowBaseLine'!R5:R5))</f>
        <v>1</v>
      </c>
    </row>
    <row r="6" spans="1:18">
      <c r="A6" t="s">
        <v>26</v>
      </c>
      <c r="B6" s="38">
        <f t="shared" si="0"/>
        <v>1</v>
      </c>
      <c r="C6" s="14">
        <f>IF(SUM('2012BaseLine'!C6:C6)+SUM('2012AboveOrBelowBaseLine'!C6:C6)=0,0,SUM('2012BaseLine'!C6:C6)+SUM('2012AboveOrBelowBaseLine'!C6:C6))</f>
        <v>0.37999999999999989</v>
      </c>
      <c r="D6" s="14">
        <f>IF(SUM('2012BaseLine'!D6:D6)+SUM('2012AboveOrBelowBaseLine'!D6:D6)=0,0,SUM('2012BaseLine'!D6:D6)+SUM('2012AboveOrBelowBaseLine'!D6:D6))</f>
        <v>0.28000000000000003</v>
      </c>
      <c r="E6" s="14">
        <f>IF(SUM('2012BaseLine'!E6:E6)+SUM('2012AboveOrBelowBaseLine'!E6:E6)=0,0,SUM('2012BaseLine'!E6:E6)+SUM('2012AboveOrBelowBaseLine'!E6:E6))</f>
        <v>0.28000000000000003</v>
      </c>
      <c r="F6" s="14">
        <f>IF(SUM('2012BaseLine'!F6:F6)+SUM('2012AboveOrBelowBaseLine'!F6:F6)=0,0,SUM('2012BaseLine'!F6:F6)+SUM('2012AboveOrBelowBaseLine'!F6:F6))</f>
        <v>0.38</v>
      </c>
      <c r="G6" s="14">
        <f>IF(SUM('2012BaseLine'!G6:G6)+SUM('2012AboveOrBelowBaseLine'!G6:G6)=0,0,SUM('2012BaseLine'!G6:G6)+SUM('2012AboveOrBelowBaseLine'!G6:G6))</f>
        <v>0.28000000000000003</v>
      </c>
      <c r="H6" s="14">
        <f>IF(SUM('2012BaseLine'!H6:H6)+SUM('2012AboveOrBelowBaseLine'!H6:H6)=0,0,SUM('2012BaseLine'!H6:H6)+SUM('2012AboveOrBelowBaseLine'!H6:H6))</f>
        <v>0.28000000000000003</v>
      </c>
      <c r="I6" s="14">
        <f>IF(SUM('2012BaseLine'!I6:I6)+SUM('2012AboveOrBelowBaseLine'!I6:I6)=0,0,SUM('2012BaseLine'!I6:I6)+SUM('2012AboveOrBelowBaseLine'!I6:I6))</f>
        <v>0.15</v>
      </c>
      <c r="J6" s="14">
        <f>IF(SUM('2012BaseLine'!J6:J6)+SUM('2012AboveOrBelowBaseLine'!J6:J6)=0,0,SUM('2012BaseLine'!J6:J6)+SUM('2012AboveOrBelowBaseLine'!J6:J6))</f>
        <v>0.15</v>
      </c>
      <c r="K6" s="14">
        <f>IF(SUM('2012BaseLine'!K6:K6)+SUM('2012AboveOrBelowBaseLine'!K6:K6)=0,0,SUM('2012BaseLine'!K6:K6)+SUM('2012AboveOrBelowBaseLine'!K6:K6))</f>
        <v>0.28000000000000003</v>
      </c>
      <c r="L6" s="14">
        <f>IF(SUM('2012BaseLine'!L6:L6)+SUM('2012AboveOrBelowBaseLine'!L6:L6)=0,0,SUM('2012BaseLine'!L6:L6)+SUM('2012AboveOrBelowBaseLine'!L6:L6))</f>
        <v>0.28000000000000003</v>
      </c>
      <c r="M6" s="14"/>
      <c r="N6" s="14">
        <f>IF(SUM('2012BaseLine'!N6:N6)+SUM('2012AboveOrBelowBaseLine'!N6:N6)=0,0,SUM('2012BaseLine'!N6:N6)+SUM('2012AboveOrBelowBaseLine'!N6:N6))</f>
        <v>0</v>
      </c>
      <c r="O6" s="14">
        <f>IF(SUM('2012BaseLine'!O6:O6)+SUM('2012AboveOrBelowBaseLine'!O6:O6)=0,0,SUM('2012BaseLine'!O6:O6)+SUM('2012AboveOrBelowBaseLine'!O6:O6))</f>
        <v>0</v>
      </c>
      <c r="P6" s="14">
        <f>IF(SUM('2012BaseLine'!P6:P6)+SUM('2012AboveOrBelowBaseLine'!P6:P6)=0,0,SUM('2012BaseLine'!P6:P6)+SUM('2012AboveOrBelowBaseLine'!P6:P6))</f>
        <v>0</v>
      </c>
      <c r="Q6" s="14">
        <f>IF(SUM('2012BaseLine'!$B6:$B6)+SUM('2012AboveOrBelowBaseLine'!Q6:Q6)=0,0,SUM('2012BaseLine'!$B6:$B6)+SUM('2012AboveOrBelowBaseLine'!Q6:Q6))</f>
        <v>1</v>
      </c>
      <c r="R6" s="14">
        <f>IF(SUM('2012BaseLine'!$B6:$B6)+SUM('2012AboveOrBelowBaseLine'!R6:R6)=0,0,SUM('2012BaseLine'!$B6:$B6)+SUM('2012AboveOrBelowBaseLine'!R6:R6))</f>
        <v>1</v>
      </c>
    </row>
    <row r="7" spans="1:18">
      <c r="A7" t="s">
        <v>135</v>
      </c>
      <c r="B7" s="38">
        <f>Q7</f>
        <v>1</v>
      </c>
      <c r="C7" s="14">
        <f>IF(SUM('2012BaseLine'!C7:C7)+SUM('2012AboveOrBelowBaseLine'!C7:C7)=0,0,SUM('2012BaseLine'!C7:C7)+SUM('2012AboveOrBelowBaseLine'!C7:C7))</f>
        <v>0.37999999999999989</v>
      </c>
      <c r="D7" s="14">
        <f>IF(SUM('2012BaseLine'!D7:D7)+SUM('2012AboveOrBelowBaseLine'!D7:D7)=0,0,SUM('2012BaseLine'!D7:D7)+SUM('2012AboveOrBelowBaseLine'!D7:D7))</f>
        <v>0.28000000000000003</v>
      </c>
      <c r="E7" s="14">
        <f>IF(SUM('2012BaseLine'!E7:E7)+SUM('2012AboveOrBelowBaseLine'!E7:E7)=0,0,SUM('2012BaseLine'!E7:E7)+SUM('2012AboveOrBelowBaseLine'!E7:E7))</f>
        <v>0.28000000000000003</v>
      </c>
      <c r="F7" s="14">
        <f>IF(SUM('2012BaseLine'!F7:F7)+SUM('2012AboveOrBelowBaseLine'!F7:F7)=0,0,SUM('2012BaseLine'!F7:F7)+SUM('2012AboveOrBelowBaseLine'!F7:F7))</f>
        <v>0.38</v>
      </c>
      <c r="G7" s="14">
        <f>IF(SUM('2012BaseLine'!G7:G7)+SUM('2012AboveOrBelowBaseLine'!G7:G7)=0,0,SUM('2012BaseLine'!G7:G7)+SUM('2012AboveOrBelowBaseLine'!G7:G7))</f>
        <v>0.28000000000000003</v>
      </c>
      <c r="H7" s="14">
        <f>IF(SUM('2012BaseLine'!H7:H7)+SUM('2012AboveOrBelowBaseLine'!H7:H7)=0,0,SUM('2012BaseLine'!H7:H7)+SUM('2012AboveOrBelowBaseLine'!H7:H7))</f>
        <v>0.28000000000000003</v>
      </c>
      <c r="I7" s="14">
        <f>IF(SUM('2012BaseLine'!I7:I7)+SUM('2012AboveOrBelowBaseLine'!I7:I7)=0,0,SUM('2012BaseLine'!I7:I7)+SUM('2012AboveOrBelowBaseLine'!I7:I7))</f>
        <v>0.15</v>
      </c>
      <c r="J7" s="14">
        <f>IF(SUM('2012BaseLine'!J7:J7)+SUM('2012AboveOrBelowBaseLine'!J7:J7)=0,0,SUM('2012BaseLine'!J7:J7)+SUM('2012AboveOrBelowBaseLine'!J7:J7))</f>
        <v>0.15</v>
      </c>
      <c r="K7" s="14">
        <f>IF(SUM('2012BaseLine'!K7:K7)+SUM('2012AboveOrBelowBaseLine'!K7:K7)=0,0,SUM('2012BaseLine'!K7:K7)+SUM('2012AboveOrBelowBaseLine'!K7:K7))</f>
        <v>0.28000000000000003</v>
      </c>
      <c r="L7" s="14">
        <f>IF(SUM('2012BaseLine'!L7:L7)+SUM('2012AboveOrBelowBaseLine'!L7:L7)=0,0,SUM('2012BaseLine'!L7:L7)+SUM('2012AboveOrBelowBaseLine'!L7:L7))</f>
        <v>0.28000000000000003</v>
      </c>
      <c r="M7" s="14"/>
      <c r="N7" s="14">
        <f>IF(SUM('2012BaseLine'!N7:N7)+SUM('2012AboveOrBelowBaseLine'!N7:N7)=0,0,SUM('2012BaseLine'!N7:N7)+SUM('2012AboveOrBelowBaseLine'!N7:N7))</f>
        <v>0</v>
      </c>
      <c r="O7" s="14">
        <f>IF(SUM('2012BaseLine'!O7:O7)+SUM('2012AboveOrBelowBaseLine'!O7:O7)=0,0,SUM('2012BaseLine'!O7:O7)+SUM('2012AboveOrBelowBaseLine'!O7:O7))</f>
        <v>0</v>
      </c>
      <c r="P7" s="14">
        <f>IF(SUM('2012BaseLine'!P7:P7)+SUM('2012AboveOrBelowBaseLine'!P7:P7)=0,0,SUM('2012BaseLine'!P7:P7)+SUM('2012AboveOrBelowBaseLine'!P7:P7))</f>
        <v>0</v>
      </c>
      <c r="Q7" s="14">
        <f>IF(SUM('2012BaseLine'!$B7:$B7)+SUM('2012AboveOrBelowBaseLine'!Q7:Q7)=0,0,SUM('2012BaseLine'!$B7:$B7)+SUM('2012AboveOrBelowBaseLine'!Q7:Q7))</f>
        <v>1</v>
      </c>
      <c r="R7" s="14">
        <f>IF(SUM('2012BaseLine'!$B7:$B7)+SUM('2012AboveOrBelowBaseLine'!R7:R7)=0,0,SUM('2012BaseLine'!$B7:$B7)+SUM('2012AboveOrBelowBaseLine'!R7:R7))</f>
        <v>1</v>
      </c>
    </row>
    <row r="8" spans="1:18">
      <c r="A8" t="s">
        <v>28</v>
      </c>
      <c r="B8" s="38">
        <f t="shared" si="0"/>
        <v>1</v>
      </c>
      <c r="C8" s="14">
        <f>IF(SUM('2012BaseLine'!C8:C8)+SUM('2012AboveOrBelowBaseLine'!C8:C8)=0,0,SUM('2012BaseLine'!C8:C8)+SUM('2012AboveOrBelowBaseLine'!C8:C8))</f>
        <v>0.37999999999999989</v>
      </c>
      <c r="D8" s="14">
        <f>IF(SUM('2012BaseLine'!D8:D8)+SUM('2012AboveOrBelowBaseLine'!D8:D8)=0,0,SUM('2012BaseLine'!D8:D8)+SUM('2012AboveOrBelowBaseLine'!D8:D8))</f>
        <v>0.28000000000000003</v>
      </c>
      <c r="E8" s="14">
        <f>IF(SUM('2012BaseLine'!E8:E8)+SUM('2012AboveOrBelowBaseLine'!E8:E8)=0,0,SUM('2012BaseLine'!E8:E8)+SUM('2012AboveOrBelowBaseLine'!E8:E8))</f>
        <v>0.28000000000000003</v>
      </c>
      <c r="F8" s="14">
        <f>IF(SUM('2012BaseLine'!F8:F8)+SUM('2012AboveOrBelowBaseLine'!F8:F8)=0,0,SUM('2012BaseLine'!F8:F8)+SUM('2012AboveOrBelowBaseLine'!F8:F8))</f>
        <v>0.38</v>
      </c>
      <c r="G8" s="14">
        <f>IF(SUM('2012BaseLine'!G8:G8)+SUM('2012AboveOrBelowBaseLine'!G8:G8)=0,0,SUM('2012BaseLine'!G8:G8)+SUM('2012AboveOrBelowBaseLine'!G8:G8))</f>
        <v>0.28000000000000003</v>
      </c>
      <c r="H8" s="14">
        <f>IF(SUM('2012BaseLine'!H8:H8)+SUM('2012AboveOrBelowBaseLine'!H8:H8)=0,0,SUM('2012BaseLine'!H8:H8)+SUM('2012AboveOrBelowBaseLine'!H8:H8))</f>
        <v>0.28000000000000003</v>
      </c>
      <c r="I8" s="14">
        <f>IF(SUM('2012BaseLine'!I8:I8)+SUM('2012AboveOrBelowBaseLine'!I8:I8)=0,0,SUM('2012BaseLine'!I8:I8)+SUM('2012AboveOrBelowBaseLine'!I8:I8))</f>
        <v>0.15</v>
      </c>
      <c r="J8" s="14">
        <f>IF(SUM('2012BaseLine'!J8:J8)+SUM('2012AboveOrBelowBaseLine'!J8:J8)=0,0,SUM('2012BaseLine'!J8:J8)+SUM('2012AboveOrBelowBaseLine'!J8:J8))</f>
        <v>0.15</v>
      </c>
      <c r="K8" s="14">
        <f>IF(SUM('2012BaseLine'!K8:K8)+SUM('2012AboveOrBelowBaseLine'!K8:K8)=0,0,SUM('2012BaseLine'!K8:K8)+SUM('2012AboveOrBelowBaseLine'!K8:K8))</f>
        <v>0.28000000000000003</v>
      </c>
      <c r="L8" s="14">
        <f>IF(SUM('2012BaseLine'!L8:L8)+SUM('2012AboveOrBelowBaseLine'!L8:L8)=0,0,SUM('2012BaseLine'!L8:L8)+SUM('2012AboveOrBelowBaseLine'!L8:L8))</f>
        <v>0.28000000000000003</v>
      </c>
      <c r="M8" s="14"/>
      <c r="N8" s="14">
        <f>IF(SUM('2012BaseLine'!N8:N8)+SUM('2012AboveOrBelowBaseLine'!N8:N8)=0,0,SUM('2012BaseLine'!N8:N8)+SUM('2012AboveOrBelowBaseLine'!N8:N8))</f>
        <v>0</v>
      </c>
      <c r="O8" s="14">
        <f>IF(SUM('2012BaseLine'!O8:O8)+SUM('2012AboveOrBelowBaseLine'!O8:O8)=0,0,SUM('2012BaseLine'!O8:O8)+SUM('2012AboveOrBelowBaseLine'!O8:O8))</f>
        <v>0</v>
      </c>
      <c r="P8" s="14">
        <f>IF(SUM('2012BaseLine'!P8:P8)+SUM('2012AboveOrBelowBaseLine'!P8:P8)=0,0,SUM('2012BaseLine'!P8:P8)+SUM('2012AboveOrBelowBaseLine'!P8:P8))</f>
        <v>0</v>
      </c>
      <c r="Q8" s="14">
        <f>IF(SUM('2012BaseLine'!$B8:$B8)+SUM('2012AboveOrBelowBaseLine'!Q8:Q8)=0,0,SUM('2012BaseLine'!$B8:$B8)+SUM('2012AboveOrBelowBaseLine'!Q8:Q8))</f>
        <v>1</v>
      </c>
      <c r="R8" s="14">
        <f>IF(SUM('2012BaseLine'!$B8:$B8)+SUM('2012AboveOrBelowBaseLine'!R8:R8)=0,0,SUM('2012BaseLine'!$B8:$B8)+SUM('2012AboveOrBelowBaseLine'!R8:R8))</f>
        <v>1</v>
      </c>
    </row>
    <row r="9" spans="1:18">
      <c r="A9" t="s">
        <v>29</v>
      </c>
      <c r="B9" s="38">
        <f t="shared" si="0"/>
        <v>1</v>
      </c>
      <c r="C9" s="14">
        <f>IF(SUM('2012BaseLine'!C9:C9)+SUM('2012AboveOrBelowBaseLine'!C9:C9)=0,0,SUM('2012BaseLine'!C9:C9)+SUM('2012AboveOrBelowBaseLine'!C9:C9))</f>
        <v>0.37999999999999989</v>
      </c>
      <c r="D9" s="14">
        <f>IF(SUM('2012BaseLine'!D9:D9)+SUM('2012AboveOrBelowBaseLine'!D9:D9)=0,0,SUM('2012BaseLine'!D9:D9)+SUM('2012AboveOrBelowBaseLine'!D9:D9))</f>
        <v>0.28000000000000003</v>
      </c>
      <c r="E9" s="14">
        <f>IF(SUM('2012BaseLine'!E9:E9)+SUM('2012AboveOrBelowBaseLine'!E9:E9)=0,0,SUM('2012BaseLine'!E9:E9)+SUM('2012AboveOrBelowBaseLine'!E9:E9))</f>
        <v>0.28000000000000003</v>
      </c>
      <c r="F9" s="14">
        <f>IF(SUM('2012BaseLine'!F9:F9)+SUM('2012AboveOrBelowBaseLine'!F9:F9)=0,0,SUM('2012BaseLine'!F9:F9)+SUM('2012AboveOrBelowBaseLine'!F9:F9))</f>
        <v>0.38</v>
      </c>
      <c r="G9" s="14">
        <f>IF(SUM('2012BaseLine'!G9:G9)+SUM('2012AboveOrBelowBaseLine'!G9:G9)=0,0,SUM('2012BaseLine'!G9:G9)+SUM('2012AboveOrBelowBaseLine'!G9:G9))</f>
        <v>0.28000000000000003</v>
      </c>
      <c r="H9" s="14">
        <f>IF(SUM('2012BaseLine'!H9:H9)+SUM('2012AboveOrBelowBaseLine'!H9:H9)=0,0,SUM('2012BaseLine'!H9:H9)+SUM('2012AboveOrBelowBaseLine'!H9:H9))</f>
        <v>0.28000000000000003</v>
      </c>
      <c r="I9" s="14">
        <f>IF(SUM('2012BaseLine'!I9:I9)+SUM('2012AboveOrBelowBaseLine'!I9:I9)=0,0,SUM('2012BaseLine'!I9:I9)+SUM('2012AboveOrBelowBaseLine'!I9:I9))</f>
        <v>0.15</v>
      </c>
      <c r="J9" s="14">
        <f>IF(SUM('2012BaseLine'!J9:J9)+SUM('2012AboveOrBelowBaseLine'!J9:J9)=0,0,SUM('2012BaseLine'!J9:J9)+SUM('2012AboveOrBelowBaseLine'!J9:J9))</f>
        <v>0.15</v>
      </c>
      <c r="K9" s="14">
        <f>IF(SUM('2012BaseLine'!K9:K9)+SUM('2012AboveOrBelowBaseLine'!K9:K9)=0,0,SUM('2012BaseLine'!K9:K9)+SUM('2012AboveOrBelowBaseLine'!K9:K9))</f>
        <v>0.28000000000000003</v>
      </c>
      <c r="L9" s="14">
        <f>IF(SUM('2012BaseLine'!L9:L9)+SUM('2012AboveOrBelowBaseLine'!L9:L9)=0,0,SUM('2012BaseLine'!L9:L9)+SUM('2012AboveOrBelowBaseLine'!L9:L9))</f>
        <v>0.28000000000000003</v>
      </c>
      <c r="M9" s="14"/>
      <c r="N9" s="14">
        <f>IF(SUM('2012BaseLine'!N9:N9)+SUM('2012AboveOrBelowBaseLine'!N9:N9)=0,0,SUM('2012BaseLine'!N9:N9)+SUM('2012AboveOrBelowBaseLine'!N9:N9))</f>
        <v>0</v>
      </c>
      <c r="O9" s="14">
        <f>IF(SUM('2012BaseLine'!O9:O9)+SUM('2012AboveOrBelowBaseLine'!O9:O9)=0,0,SUM('2012BaseLine'!O9:O9)+SUM('2012AboveOrBelowBaseLine'!O9:O9))</f>
        <v>0</v>
      </c>
      <c r="P9" s="14">
        <f>IF(SUM('2012BaseLine'!P9:P9)+SUM('2012AboveOrBelowBaseLine'!P9:P9)=0,0,SUM('2012BaseLine'!P9:P9)+SUM('2012AboveOrBelowBaseLine'!P9:P9))</f>
        <v>0</v>
      </c>
      <c r="Q9" s="14">
        <f>IF(SUM('2012BaseLine'!$B9:$B9)+SUM('2012AboveOrBelowBaseLine'!Q9:Q9)=0,0,SUM('2012BaseLine'!$B9:$B9)+SUM('2012AboveOrBelowBaseLine'!Q9:Q9))</f>
        <v>1</v>
      </c>
      <c r="R9" s="14">
        <f>IF(SUM('2012BaseLine'!$B9:$B9)+SUM('2012AboveOrBelowBaseLine'!R9:R9)=0,0,SUM('2012BaseLine'!$B9:$B9)+SUM('2012AboveOrBelowBaseLine'!R9:R9))</f>
        <v>1</v>
      </c>
    </row>
    <row r="10" spans="1:18">
      <c r="A10" t="s">
        <v>30</v>
      </c>
      <c r="B10" s="38">
        <f t="shared" si="0"/>
        <v>1</v>
      </c>
      <c r="C10" s="14">
        <f>IF(SUM('2012BaseLine'!C10:C10)+SUM('2012AboveOrBelowBaseLine'!C10:C10)=0,0,SUM('2012BaseLine'!C10:C10)+SUM('2012AboveOrBelowBaseLine'!C10:C10))</f>
        <v>0.37999999999999989</v>
      </c>
      <c r="D10" s="14">
        <f>IF(SUM('2012BaseLine'!D10:D10)+SUM('2012AboveOrBelowBaseLine'!D10:D10)=0,0,SUM('2012BaseLine'!D10:D10)+SUM('2012AboveOrBelowBaseLine'!D10:D10))</f>
        <v>0.28000000000000003</v>
      </c>
      <c r="E10" s="14">
        <f>IF(SUM('2012BaseLine'!E10:E10)+SUM('2012AboveOrBelowBaseLine'!E10:E10)=0,0,SUM('2012BaseLine'!E10:E10)+SUM('2012AboveOrBelowBaseLine'!E10:E10))</f>
        <v>0.28000000000000003</v>
      </c>
      <c r="F10" s="14">
        <f>IF(SUM('2012BaseLine'!F10:F10)+SUM('2012AboveOrBelowBaseLine'!F10:F10)=0,0,SUM('2012BaseLine'!F10:F10)+SUM('2012AboveOrBelowBaseLine'!F10:F10))</f>
        <v>0.38</v>
      </c>
      <c r="G10" s="14">
        <f>IF(SUM('2012BaseLine'!G10:G10)+SUM('2012AboveOrBelowBaseLine'!G10:G10)=0,0,SUM('2012BaseLine'!G10:G10)+SUM('2012AboveOrBelowBaseLine'!G10:G10))</f>
        <v>0.28000000000000003</v>
      </c>
      <c r="H10" s="14">
        <f>IF(SUM('2012BaseLine'!H10:H10)+SUM('2012AboveOrBelowBaseLine'!H10:H10)=0,0,SUM('2012BaseLine'!H10:H10)+SUM('2012AboveOrBelowBaseLine'!H10:H10))</f>
        <v>0.28000000000000003</v>
      </c>
      <c r="I10" s="14">
        <f>IF(SUM('2012BaseLine'!I10:I10)+SUM('2012AboveOrBelowBaseLine'!I10:I10)=0,0,SUM('2012BaseLine'!I10:I10)+SUM('2012AboveOrBelowBaseLine'!I10:I10))</f>
        <v>0.15</v>
      </c>
      <c r="J10" s="14">
        <f>IF(SUM('2012BaseLine'!J10:J10)+SUM('2012AboveOrBelowBaseLine'!J10:J10)=0,0,SUM('2012BaseLine'!J10:J10)+SUM('2012AboveOrBelowBaseLine'!J10:J10))</f>
        <v>0.15</v>
      </c>
      <c r="K10" s="14">
        <f>IF(SUM('2012BaseLine'!K10:K10)+SUM('2012AboveOrBelowBaseLine'!K10:K10)=0,0,SUM('2012BaseLine'!K10:K10)+SUM('2012AboveOrBelowBaseLine'!K10:K10))</f>
        <v>0.28000000000000003</v>
      </c>
      <c r="L10" s="14">
        <f>IF(SUM('2012BaseLine'!L10:L10)+SUM('2012AboveOrBelowBaseLine'!L10:L10)=0,0,SUM('2012BaseLine'!L10:L10)+SUM('2012AboveOrBelowBaseLine'!L10:L10))</f>
        <v>0.28000000000000003</v>
      </c>
      <c r="M10" s="14"/>
      <c r="N10" s="14">
        <f>IF(SUM('2012BaseLine'!N10:N10)+SUM('2012AboveOrBelowBaseLine'!N10:N10)=0,0,SUM('2012BaseLine'!N10:N10)+SUM('2012AboveOrBelowBaseLine'!N10:N10))</f>
        <v>0</v>
      </c>
      <c r="O10" s="14">
        <f>IF(SUM('2012BaseLine'!O10:O10)+SUM('2012AboveOrBelowBaseLine'!O10:O10)=0,0,SUM('2012BaseLine'!O10:O10)+SUM('2012AboveOrBelowBaseLine'!O10:O10))</f>
        <v>0</v>
      </c>
      <c r="P10" s="14">
        <f>IF(SUM('2012BaseLine'!P10:P10)+SUM('2012AboveOrBelowBaseLine'!P10:P10)=0,0,SUM('2012BaseLine'!P10:P10)+SUM('2012AboveOrBelowBaseLine'!P10:P10))</f>
        <v>0</v>
      </c>
      <c r="Q10" s="14">
        <f>IF(SUM('2012BaseLine'!$B10:$B10)+SUM('2012AboveOrBelowBaseLine'!Q10:Q10)=0,0,SUM('2012BaseLine'!$B10:$B10)+SUM('2012AboveOrBelowBaseLine'!Q10:Q10))</f>
        <v>1</v>
      </c>
      <c r="R10" s="14">
        <f>IF(SUM('2012BaseLine'!$B10:$B10)+SUM('2012AboveOrBelowBaseLine'!R10:R10)=0,0,SUM('2012BaseLine'!$B10:$B10)+SUM('2012AboveOrBelowBaseLine'!R10:R10))</f>
        <v>1</v>
      </c>
    </row>
    <row r="11" spans="1:18">
      <c r="A11" t="s">
        <v>31</v>
      </c>
      <c r="B11" s="38">
        <f t="shared" si="0"/>
        <v>1</v>
      </c>
      <c r="C11" s="14">
        <f>IF(SUM('2012BaseLine'!C11:C11)+SUM('2012AboveOrBelowBaseLine'!C11:C11)=0,0,SUM('2012BaseLine'!C11:C11)+SUM('2012AboveOrBelowBaseLine'!C11:C11))</f>
        <v>0.37999999999999989</v>
      </c>
      <c r="D11" s="14">
        <f>IF(SUM('2012BaseLine'!D11:D11)+SUM('2012AboveOrBelowBaseLine'!D11:D11)=0,0,SUM('2012BaseLine'!D11:D11)+SUM('2012AboveOrBelowBaseLine'!D11:D11))</f>
        <v>0.28000000000000003</v>
      </c>
      <c r="E11" s="14">
        <f>IF(SUM('2012BaseLine'!E11:E11)+SUM('2012AboveOrBelowBaseLine'!E11:E11)=0,0,SUM('2012BaseLine'!E11:E11)+SUM('2012AboveOrBelowBaseLine'!E11:E11))</f>
        <v>0.28000000000000003</v>
      </c>
      <c r="F11" s="14">
        <f>IF(SUM('2012BaseLine'!F11:F11)+SUM('2012AboveOrBelowBaseLine'!F11:F11)=0,0,SUM('2012BaseLine'!F11:F11)+SUM('2012AboveOrBelowBaseLine'!F11:F11))</f>
        <v>0.38</v>
      </c>
      <c r="G11" s="14">
        <f>IF(SUM('2012BaseLine'!G11:G11)+SUM('2012AboveOrBelowBaseLine'!G11:G11)=0,0,SUM('2012BaseLine'!G11:G11)+SUM('2012AboveOrBelowBaseLine'!G11:G11))</f>
        <v>0.28000000000000003</v>
      </c>
      <c r="H11" s="14">
        <f>IF(SUM('2012BaseLine'!H11:H11)+SUM('2012AboveOrBelowBaseLine'!H11:H11)=0,0,SUM('2012BaseLine'!H11:H11)+SUM('2012AboveOrBelowBaseLine'!H11:H11))</f>
        <v>0.28000000000000003</v>
      </c>
      <c r="I11" s="14">
        <f>IF(SUM('2012BaseLine'!I11:I11)+SUM('2012AboveOrBelowBaseLine'!I11:I11)=0,0,SUM('2012BaseLine'!I11:I11)+SUM('2012AboveOrBelowBaseLine'!I11:I11))</f>
        <v>0.15</v>
      </c>
      <c r="J11" s="14">
        <f>IF(SUM('2012BaseLine'!J11:J11)+SUM('2012AboveOrBelowBaseLine'!J11:J11)=0,0,SUM('2012BaseLine'!J11:J11)+SUM('2012AboveOrBelowBaseLine'!J11:J11))</f>
        <v>0.15</v>
      </c>
      <c r="K11" s="14">
        <f>IF(SUM('2012BaseLine'!K11:K11)+SUM('2012AboveOrBelowBaseLine'!K11:K11)=0,0,SUM('2012BaseLine'!K11:K11)+SUM('2012AboveOrBelowBaseLine'!K11:K11))</f>
        <v>0.28000000000000003</v>
      </c>
      <c r="L11" s="14">
        <f>IF(SUM('2012BaseLine'!L11:L11)+SUM('2012AboveOrBelowBaseLine'!L11:L11)=0,0,SUM('2012BaseLine'!L11:L11)+SUM('2012AboveOrBelowBaseLine'!L11:L11))</f>
        <v>0.28000000000000003</v>
      </c>
      <c r="M11" s="14"/>
      <c r="N11" s="14">
        <f>IF(SUM('2012BaseLine'!N11:N11)+SUM('2012AboveOrBelowBaseLine'!N11:N11)=0,0,SUM('2012BaseLine'!N11:N11)+SUM('2012AboveOrBelowBaseLine'!N11:N11))</f>
        <v>0</v>
      </c>
      <c r="O11" s="14">
        <f>IF(SUM('2012BaseLine'!O11:O11)+SUM('2012AboveOrBelowBaseLine'!O11:O11)=0,0,SUM('2012BaseLine'!O11:O11)+SUM('2012AboveOrBelowBaseLine'!O11:O11))</f>
        <v>0</v>
      </c>
      <c r="P11" s="14">
        <f>IF(SUM('2012BaseLine'!P11:P11)+SUM('2012AboveOrBelowBaseLine'!P11:P11)=0,0,SUM('2012BaseLine'!P11:P11)+SUM('2012AboveOrBelowBaseLine'!P11:P11))</f>
        <v>0</v>
      </c>
      <c r="Q11" s="14">
        <f>IF(SUM('2012BaseLine'!$B11:$B11)+SUM('2012AboveOrBelowBaseLine'!Q11:Q11)=0,0,SUM('2012BaseLine'!$B11:$B11)+SUM('2012AboveOrBelowBaseLine'!Q11:Q11))</f>
        <v>1</v>
      </c>
      <c r="R11" s="14">
        <f>IF(SUM('2012BaseLine'!$B11:$B11)+SUM('2012AboveOrBelowBaseLine'!R11:R11)=0,0,SUM('2012BaseLine'!$B11:$B11)+SUM('2012AboveOrBelowBaseLine'!R11:R11))</f>
        <v>1</v>
      </c>
    </row>
    <row r="12" spans="1:18">
      <c r="A12" t="s">
        <v>32</v>
      </c>
      <c r="B12" s="38">
        <f>AVERAGE(Q12:R12)</f>
        <v>1</v>
      </c>
      <c r="C12" s="14">
        <f>IF(SUM('2012BaseLine'!C12:C12)+SUM('2012AboveOrBelowBaseLine'!C12:C12)=0,0,SUM('2012BaseLine'!C12:C12)+SUM('2012AboveOrBelowBaseLine'!C12:C12))</f>
        <v>0.37999999999999989</v>
      </c>
      <c r="D12" s="14">
        <f>IF(SUM('2012BaseLine'!D12:D12)+SUM('2012AboveOrBelowBaseLine'!D12:D12)=0,0,SUM('2012BaseLine'!D12:D12)+SUM('2012AboveOrBelowBaseLine'!D12:D12))</f>
        <v>0.28000000000000003</v>
      </c>
      <c r="E12" s="14">
        <f>IF(SUM('2012BaseLine'!E12:E12)+SUM('2012AboveOrBelowBaseLine'!E12:E12)=0,0,SUM('2012BaseLine'!E12:E12)+SUM('2012AboveOrBelowBaseLine'!E12:E12))</f>
        <v>0.28000000000000003</v>
      </c>
      <c r="F12" s="14">
        <f>IF(SUM('2012BaseLine'!F12:F12)+SUM('2012AboveOrBelowBaseLine'!F12:F12)=0,0,SUM('2012BaseLine'!F12:F12)+SUM('2012AboveOrBelowBaseLine'!F12:F12))</f>
        <v>0.38</v>
      </c>
      <c r="G12" s="14">
        <f>IF(SUM('2012BaseLine'!G12:G12)+SUM('2012AboveOrBelowBaseLine'!G12:G12)=0,0,SUM('2012BaseLine'!G12:G12)+SUM('2012AboveOrBelowBaseLine'!G12:G12))</f>
        <v>0.28000000000000003</v>
      </c>
      <c r="H12" s="14">
        <f>IF(SUM('2012BaseLine'!H12:H12)+SUM('2012AboveOrBelowBaseLine'!H12:H12)=0,0,SUM('2012BaseLine'!H12:H12)+SUM('2012AboveOrBelowBaseLine'!H12:H12))</f>
        <v>0.28000000000000003</v>
      </c>
      <c r="I12" s="14">
        <f>IF(SUM('2012BaseLine'!I12:I12)+SUM('2012AboveOrBelowBaseLine'!I12:I12)=0,0,SUM('2012BaseLine'!I12:I12)+SUM('2012AboveOrBelowBaseLine'!I12:I12))</f>
        <v>0.15</v>
      </c>
      <c r="J12" s="14">
        <f>IF(SUM('2012BaseLine'!J12:J12)+SUM('2012AboveOrBelowBaseLine'!J12:J12)=0,0,SUM('2012BaseLine'!J12:J12)+SUM('2012AboveOrBelowBaseLine'!J12:J12))</f>
        <v>0.15</v>
      </c>
      <c r="K12" s="14">
        <f>IF(SUM('2012BaseLine'!K12:K12)+SUM('2012AboveOrBelowBaseLine'!K12:K12)=0,0,SUM('2012BaseLine'!K12:K12)+SUM('2012AboveOrBelowBaseLine'!K12:K12))</f>
        <v>0.28000000000000003</v>
      </c>
      <c r="L12" s="14">
        <f>IF(SUM('2012BaseLine'!L12:L12)+SUM('2012AboveOrBelowBaseLine'!L12:L12)=0,0,SUM('2012BaseLine'!L12:L12)+SUM('2012AboveOrBelowBaseLine'!L12:L12))</f>
        <v>0.28000000000000003</v>
      </c>
      <c r="M12" s="14"/>
      <c r="N12" s="14">
        <f>IF(SUM('2012BaseLine'!N12:N12)+SUM('2012AboveOrBelowBaseLine'!N12:N12)=0,0,SUM('2012BaseLine'!N12:N12)+SUM('2012AboveOrBelowBaseLine'!N12:N12))</f>
        <v>0</v>
      </c>
      <c r="O12" s="14">
        <f>IF(SUM('2012BaseLine'!O12:O12)+SUM('2012AboveOrBelowBaseLine'!O12:O12)=0,0,SUM('2012BaseLine'!O12:O12)+SUM('2012AboveOrBelowBaseLine'!O12:O12))</f>
        <v>0</v>
      </c>
      <c r="P12" s="14">
        <f>IF(SUM('2012BaseLine'!P12:P12)+SUM('2012AboveOrBelowBaseLine'!P12:P12)=0,0,SUM('2012BaseLine'!P12:P12)+SUM('2012AboveOrBelowBaseLine'!P12:P12))</f>
        <v>0</v>
      </c>
      <c r="Q12" s="14">
        <f>IF(SUM('2012BaseLine'!$B12:$B12)+SUM('2012AboveOrBelowBaseLine'!Q12:Q12)=0,0,SUM('2012BaseLine'!$B12:$B12)+SUM('2012AboveOrBelowBaseLine'!Q12:Q12))</f>
        <v>1</v>
      </c>
      <c r="R12" s="14">
        <f>IF(SUM('2012BaseLine'!$B12:$B12)+SUM('2012AboveOrBelowBaseLine'!R12:R12)=0,0,SUM('2012BaseLine'!$B12:$B12)+SUM('2012AboveOrBelowBaseLine'!R12:R12))</f>
        <v>1</v>
      </c>
    </row>
    <row r="13" spans="1:18">
      <c r="A13" t="s">
        <v>33</v>
      </c>
      <c r="B13" s="38">
        <f t="shared" si="0"/>
        <v>1</v>
      </c>
      <c r="C13" s="14">
        <f>IF(SUM('2012BaseLine'!C13:C13)+SUM('2012AboveOrBelowBaseLine'!C13:C13)=0,0,SUM('2012BaseLine'!C13:C13)+SUM('2012AboveOrBelowBaseLine'!C13:C13))</f>
        <v>0.37999999999999989</v>
      </c>
      <c r="D13" s="14">
        <f>IF(SUM('2012BaseLine'!D13:D13)+SUM('2012AboveOrBelowBaseLine'!D13:D13)=0,0,SUM('2012BaseLine'!D13:D13)+SUM('2012AboveOrBelowBaseLine'!D13:D13))</f>
        <v>0.28000000000000003</v>
      </c>
      <c r="E13" s="14">
        <f>IF(SUM('2012BaseLine'!E13:E13)+SUM('2012AboveOrBelowBaseLine'!E13:E13)=0,0,SUM('2012BaseLine'!E13:E13)+SUM('2012AboveOrBelowBaseLine'!E13:E13))</f>
        <v>0.28000000000000003</v>
      </c>
      <c r="F13" s="14">
        <f>IF(SUM('2012BaseLine'!F13:F13)+SUM('2012AboveOrBelowBaseLine'!F13:F13)=0,0,SUM('2012BaseLine'!F13:F13)+SUM('2012AboveOrBelowBaseLine'!F13:F13))</f>
        <v>0.38</v>
      </c>
      <c r="G13" s="14">
        <f>IF(SUM('2012BaseLine'!G13:G13)+SUM('2012AboveOrBelowBaseLine'!G13:G13)=0,0,SUM('2012BaseLine'!G13:G13)+SUM('2012AboveOrBelowBaseLine'!G13:G13))</f>
        <v>0.28000000000000003</v>
      </c>
      <c r="H13" s="14">
        <f>IF(SUM('2012BaseLine'!H13:H13)+SUM('2012AboveOrBelowBaseLine'!H13:H13)=0,0,SUM('2012BaseLine'!H13:H13)+SUM('2012AboveOrBelowBaseLine'!H13:H13))</f>
        <v>0.28000000000000003</v>
      </c>
      <c r="I13" s="14">
        <f>IF(SUM('2012BaseLine'!I13:I13)+SUM('2012AboveOrBelowBaseLine'!I13:I13)=0,0,SUM('2012BaseLine'!I13:I13)+SUM('2012AboveOrBelowBaseLine'!I13:I13))</f>
        <v>0.15</v>
      </c>
      <c r="J13" s="14">
        <f>IF(SUM('2012BaseLine'!J13:J13)+SUM('2012AboveOrBelowBaseLine'!J13:J13)=0,0,SUM('2012BaseLine'!J13:J13)+SUM('2012AboveOrBelowBaseLine'!J13:J13))</f>
        <v>0.15</v>
      </c>
      <c r="K13" s="14">
        <f>IF(SUM('2012BaseLine'!K13:K13)+SUM('2012AboveOrBelowBaseLine'!K13:K13)=0,0,SUM('2012BaseLine'!K13:K13)+SUM('2012AboveOrBelowBaseLine'!K13:K13))</f>
        <v>0.28000000000000003</v>
      </c>
      <c r="L13" s="14">
        <f>IF(SUM('2012BaseLine'!L13:L13)+SUM('2012AboveOrBelowBaseLine'!L13:L13)=0,0,SUM('2012BaseLine'!L13:L13)+SUM('2012AboveOrBelowBaseLine'!L13:L13))</f>
        <v>0.28000000000000003</v>
      </c>
      <c r="M13" s="14"/>
      <c r="N13" s="14">
        <f>IF(SUM('2012BaseLine'!N13:N13)+SUM('2012AboveOrBelowBaseLine'!N13:N13)=0,0,SUM('2012BaseLine'!N13:N13)+SUM('2012AboveOrBelowBaseLine'!N13:N13))</f>
        <v>0</v>
      </c>
      <c r="O13" s="14">
        <f>IF(SUM('2012BaseLine'!O13:O13)+SUM('2012AboveOrBelowBaseLine'!O13:O13)=0,0,SUM('2012BaseLine'!O13:O13)+SUM('2012AboveOrBelowBaseLine'!O13:O13))</f>
        <v>0</v>
      </c>
      <c r="P13" s="14">
        <f>IF(SUM('2012BaseLine'!P13:P13)+SUM('2012AboveOrBelowBaseLine'!P13:P13)=0,0,SUM('2012BaseLine'!P13:P13)+SUM('2012AboveOrBelowBaseLine'!P13:P13))</f>
        <v>0</v>
      </c>
      <c r="Q13" s="14">
        <f>IF(SUM('2012BaseLine'!$B13:$B13)+SUM('2012AboveOrBelowBaseLine'!Q13:Q13)=0,0,SUM('2012BaseLine'!$B13:$B13)+SUM('2012AboveOrBelowBaseLine'!Q13:Q13))</f>
        <v>1</v>
      </c>
      <c r="R13" s="14">
        <f>IF(SUM('2012BaseLine'!$B13:$B13)+SUM('2012AboveOrBelowBaseLine'!R13:R13)=0,0,SUM('2012BaseLine'!$B13:$B13)+SUM('2012AboveOrBelowBaseLine'!R13:R13))</f>
        <v>1</v>
      </c>
    </row>
    <row r="14" spans="1:18">
      <c r="A14" t="s">
        <v>34</v>
      </c>
      <c r="B14" s="38">
        <f t="shared" si="0"/>
        <v>1</v>
      </c>
      <c r="C14" s="14">
        <f>IF(SUM('2012BaseLine'!C14:C14)+SUM('2012AboveOrBelowBaseLine'!C14:C14)=0,0,SUM('2012BaseLine'!C14:C14)+SUM('2012AboveOrBelowBaseLine'!C14:C14))</f>
        <v>0.37999999999999989</v>
      </c>
      <c r="D14" s="14">
        <f>IF(SUM('2012BaseLine'!D14:D14)+SUM('2012AboveOrBelowBaseLine'!D14:D14)=0,0,SUM('2012BaseLine'!D14:D14)+SUM('2012AboveOrBelowBaseLine'!D14:D14))</f>
        <v>0.28000000000000003</v>
      </c>
      <c r="E14" s="14">
        <f>IF(SUM('2012BaseLine'!E14:E14)+SUM('2012AboveOrBelowBaseLine'!E14:E14)=0,0,SUM('2012BaseLine'!E14:E14)+SUM('2012AboveOrBelowBaseLine'!E14:E14))</f>
        <v>0.28000000000000003</v>
      </c>
      <c r="F14" s="14">
        <f>IF(SUM('2012BaseLine'!F14:F14)+SUM('2012AboveOrBelowBaseLine'!F14:F14)=0,0,SUM('2012BaseLine'!F14:F14)+SUM('2012AboveOrBelowBaseLine'!F14:F14))</f>
        <v>0.38</v>
      </c>
      <c r="G14" s="14">
        <f>IF(SUM('2012BaseLine'!G14:G14)+SUM('2012AboveOrBelowBaseLine'!G14:G14)=0,0,SUM('2012BaseLine'!G14:G14)+SUM('2012AboveOrBelowBaseLine'!G14:G14))</f>
        <v>0.28000000000000003</v>
      </c>
      <c r="H14" s="14">
        <f>IF(SUM('2012BaseLine'!H14:H14)+SUM('2012AboveOrBelowBaseLine'!H14:H14)=0,0,SUM('2012BaseLine'!H14:H14)+SUM('2012AboveOrBelowBaseLine'!H14:H14))</f>
        <v>0.28000000000000003</v>
      </c>
      <c r="I14" s="14">
        <f>IF(SUM('2012BaseLine'!I14:I14)+SUM('2012AboveOrBelowBaseLine'!I14:I14)=0,0,SUM('2012BaseLine'!I14:I14)+SUM('2012AboveOrBelowBaseLine'!I14:I14))</f>
        <v>0.15</v>
      </c>
      <c r="J14" s="14">
        <f>IF(SUM('2012BaseLine'!J14:J14)+SUM('2012AboveOrBelowBaseLine'!J14:J14)=0,0,SUM('2012BaseLine'!J14:J14)+SUM('2012AboveOrBelowBaseLine'!J14:J14))</f>
        <v>0.15</v>
      </c>
      <c r="K14" s="14">
        <f>IF(SUM('2012BaseLine'!K14:K14)+SUM('2012AboveOrBelowBaseLine'!K14:K14)=0,0,SUM('2012BaseLine'!K14:K14)+SUM('2012AboveOrBelowBaseLine'!K14:K14))</f>
        <v>0.28000000000000003</v>
      </c>
      <c r="L14" s="14">
        <f>IF(SUM('2012BaseLine'!L14:L14)+SUM('2012AboveOrBelowBaseLine'!L14:L14)=0,0,SUM('2012BaseLine'!L14:L14)+SUM('2012AboveOrBelowBaseLine'!L14:L14))</f>
        <v>0.28000000000000003</v>
      </c>
      <c r="M14" s="14"/>
      <c r="N14" s="14">
        <f>IF(SUM('2012BaseLine'!N14:N14)+SUM('2012AboveOrBelowBaseLine'!N14:N14)=0,0,SUM('2012BaseLine'!N14:N14)+SUM('2012AboveOrBelowBaseLine'!N14:N14))</f>
        <v>0</v>
      </c>
      <c r="O14" s="14">
        <f>IF(SUM('2012BaseLine'!O14:O14)+SUM('2012AboveOrBelowBaseLine'!O14:O14)=0,0,SUM('2012BaseLine'!O14:O14)+SUM('2012AboveOrBelowBaseLine'!O14:O14))</f>
        <v>0</v>
      </c>
      <c r="P14" s="14">
        <f>IF(SUM('2012BaseLine'!P14:P14)+SUM('2012AboveOrBelowBaseLine'!P14:P14)=0,0,SUM('2012BaseLine'!P14:P14)+SUM('2012AboveOrBelowBaseLine'!P14:P14))</f>
        <v>0</v>
      </c>
      <c r="Q14" s="14">
        <f>IF(SUM('2012BaseLine'!$B14:$B14)+SUM('2012AboveOrBelowBaseLine'!Q14:Q14)=0,0,SUM('2012BaseLine'!$B14:$B14)+SUM('2012AboveOrBelowBaseLine'!Q14:Q14))</f>
        <v>1</v>
      </c>
      <c r="R14" s="14">
        <f>IF(SUM('2012BaseLine'!$B14:$B14)+SUM('2012AboveOrBelowBaseLine'!R14:R14)=0,0,SUM('2012BaseLine'!$B14:$B14)+SUM('2012AboveOrBelowBaseLine'!R14:R14))</f>
        <v>1</v>
      </c>
    </row>
    <row r="15" spans="1:18">
      <c r="A15" t="s">
        <v>35</v>
      </c>
      <c r="B15" s="38">
        <f t="shared" si="0"/>
        <v>1</v>
      </c>
      <c r="C15" s="14">
        <f>IF(SUM('2012BaseLine'!C15:C15)+SUM('2012AboveOrBelowBaseLine'!C15:C15)=0,0,SUM('2012BaseLine'!C15:C15)+SUM('2012AboveOrBelowBaseLine'!C15:C15))</f>
        <v>0.37999999999999989</v>
      </c>
      <c r="D15" s="14">
        <f>IF(SUM('2012BaseLine'!D15:D15)+SUM('2012AboveOrBelowBaseLine'!D15:D15)=0,0,SUM('2012BaseLine'!D15:D15)+SUM('2012AboveOrBelowBaseLine'!D15:D15))</f>
        <v>0.28000000000000003</v>
      </c>
      <c r="E15" s="14">
        <f>IF(SUM('2012BaseLine'!E15:E15)+SUM('2012AboveOrBelowBaseLine'!E15:E15)=0,0,SUM('2012BaseLine'!E15:E15)+SUM('2012AboveOrBelowBaseLine'!E15:E15))</f>
        <v>0.28000000000000003</v>
      </c>
      <c r="F15" s="14">
        <f>IF(SUM('2012BaseLine'!F15:F15)+SUM('2012AboveOrBelowBaseLine'!F15:F15)=0,0,SUM('2012BaseLine'!F15:F15)+SUM('2012AboveOrBelowBaseLine'!F15:F15))</f>
        <v>0.38</v>
      </c>
      <c r="G15" s="14">
        <f>IF(SUM('2012BaseLine'!G15:G15)+SUM('2012AboveOrBelowBaseLine'!G15:G15)=0,0,SUM('2012BaseLine'!G15:G15)+SUM('2012AboveOrBelowBaseLine'!G15:G15))</f>
        <v>0.28000000000000003</v>
      </c>
      <c r="H15" s="14">
        <f>IF(SUM('2012BaseLine'!H15:H15)+SUM('2012AboveOrBelowBaseLine'!H15:H15)=0,0,SUM('2012BaseLine'!H15:H15)+SUM('2012AboveOrBelowBaseLine'!H15:H15))</f>
        <v>0.28000000000000003</v>
      </c>
      <c r="I15" s="14">
        <f>IF(SUM('2012BaseLine'!I15:I15)+SUM('2012AboveOrBelowBaseLine'!I15:I15)=0,0,SUM('2012BaseLine'!I15:I15)+SUM('2012AboveOrBelowBaseLine'!I15:I15))</f>
        <v>0.15</v>
      </c>
      <c r="J15" s="14">
        <f>IF(SUM('2012BaseLine'!J15:J15)+SUM('2012AboveOrBelowBaseLine'!J15:J15)=0,0,SUM('2012BaseLine'!J15:J15)+SUM('2012AboveOrBelowBaseLine'!J15:J15))</f>
        <v>0.15</v>
      </c>
      <c r="K15" s="14">
        <f>IF(SUM('2012BaseLine'!K15:K15)+SUM('2012AboveOrBelowBaseLine'!K15:K15)=0,0,SUM('2012BaseLine'!K15:K15)+SUM('2012AboveOrBelowBaseLine'!K15:K15))</f>
        <v>0.28000000000000003</v>
      </c>
      <c r="L15" s="14">
        <f>IF(SUM('2012BaseLine'!L15:L15)+SUM('2012AboveOrBelowBaseLine'!L15:L15)=0,0,SUM('2012BaseLine'!L15:L15)+SUM('2012AboveOrBelowBaseLine'!L15:L15))</f>
        <v>0.28000000000000003</v>
      </c>
      <c r="M15" s="14"/>
      <c r="N15" s="14">
        <f>IF(SUM('2012BaseLine'!N15:N15)+SUM('2012AboveOrBelowBaseLine'!N15:N15)=0,0,SUM('2012BaseLine'!N15:N15)+SUM('2012AboveOrBelowBaseLine'!N15:N15))</f>
        <v>0</v>
      </c>
      <c r="O15" s="14">
        <f>IF(SUM('2012BaseLine'!O15:O15)+SUM('2012AboveOrBelowBaseLine'!O15:O15)=0,0,SUM('2012BaseLine'!O15:O15)+SUM('2012AboveOrBelowBaseLine'!O15:O15))</f>
        <v>0</v>
      </c>
      <c r="P15" s="14">
        <f>IF(SUM('2012BaseLine'!P15:P15)+SUM('2012AboveOrBelowBaseLine'!P15:P15)=0,0,SUM('2012BaseLine'!P15:P15)+SUM('2012AboveOrBelowBaseLine'!P15:P15))</f>
        <v>0</v>
      </c>
      <c r="Q15" s="14">
        <f>IF(SUM('2012BaseLine'!$B15:$B15)+SUM('2012AboveOrBelowBaseLine'!Q15:Q15)=0,0,SUM('2012BaseLine'!$B15:$B15)+SUM('2012AboveOrBelowBaseLine'!Q15:Q15))</f>
        <v>1</v>
      </c>
      <c r="R15" s="14">
        <f>IF(SUM('2012BaseLine'!$B15:$B15)+SUM('2012AboveOrBelowBaseLine'!R15:R15)=0,0,SUM('2012BaseLine'!$B15:$B15)+SUM('2012AboveOrBelowBaseLine'!R15:R15))</f>
        <v>1</v>
      </c>
    </row>
    <row r="16" spans="1:18">
      <c r="A16" t="s">
        <v>36</v>
      </c>
      <c r="B16" s="38">
        <f t="shared" si="0"/>
        <v>1</v>
      </c>
      <c r="C16" s="14">
        <f>IF(SUM('2012BaseLine'!C16:C16)+SUM('2012AboveOrBelowBaseLine'!C16:C16)=0,0,SUM('2012BaseLine'!C16:C16)+SUM('2012AboveOrBelowBaseLine'!C16:C16))</f>
        <v>0.37999999999999989</v>
      </c>
      <c r="D16" s="14">
        <f>IF(SUM('2012BaseLine'!D16:D16)+SUM('2012AboveOrBelowBaseLine'!D16:D16)=0,0,SUM('2012BaseLine'!D16:D16)+SUM('2012AboveOrBelowBaseLine'!D16:D16))</f>
        <v>0.28000000000000003</v>
      </c>
      <c r="E16" s="14">
        <f>IF(SUM('2012BaseLine'!E16:E16)+SUM('2012AboveOrBelowBaseLine'!E16:E16)=0,0,SUM('2012BaseLine'!E16:E16)+SUM('2012AboveOrBelowBaseLine'!E16:E16))</f>
        <v>0.28000000000000003</v>
      </c>
      <c r="F16" s="14">
        <f>IF(SUM('2012BaseLine'!F16:F16)+SUM('2012AboveOrBelowBaseLine'!F16:F16)=0,0,SUM('2012BaseLine'!F16:F16)+SUM('2012AboveOrBelowBaseLine'!F16:F16))</f>
        <v>0.38</v>
      </c>
      <c r="G16" s="14">
        <f>IF(SUM('2012BaseLine'!G16:G16)+SUM('2012AboveOrBelowBaseLine'!G16:G16)=0,0,SUM('2012BaseLine'!G16:G16)+SUM('2012AboveOrBelowBaseLine'!G16:G16))</f>
        <v>0.28000000000000003</v>
      </c>
      <c r="H16" s="14">
        <f>IF(SUM('2012BaseLine'!H16:H16)+SUM('2012AboveOrBelowBaseLine'!H16:H16)=0,0,SUM('2012BaseLine'!H16:H16)+SUM('2012AboveOrBelowBaseLine'!H16:H16))</f>
        <v>0.28000000000000003</v>
      </c>
      <c r="I16" s="14">
        <f>IF(SUM('2012BaseLine'!I16:I16)+SUM('2012AboveOrBelowBaseLine'!I16:I16)=0,0,SUM('2012BaseLine'!I16:I16)+SUM('2012AboveOrBelowBaseLine'!I16:I16))</f>
        <v>0.15</v>
      </c>
      <c r="J16" s="14">
        <f>IF(SUM('2012BaseLine'!J16:J16)+SUM('2012AboveOrBelowBaseLine'!J16:J16)=0,0,SUM('2012BaseLine'!J16:J16)+SUM('2012AboveOrBelowBaseLine'!J16:J16))</f>
        <v>0.15</v>
      </c>
      <c r="K16" s="14">
        <f>IF(SUM('2012BaseLine'!K16:K16)+SUM('2012AboveOrBelowBaseLine'!K16:K16)=0,0,SUM('2012BaseLine'!K16:K16)+SUM('2012AboveOrBelowBaseLine'!K16:K16))</f>
        <v>0.28000000000000003</v>
      </c>
      <c r="L16" s="14">
        <f>IF(SUM('2012BaseLine'!L16:L16)+SUM('2012AboveOrBelowBaseLine'!L16:L16)=0,0,SUM('2012BaseLine'!L16:L16)+SUM('2012AboveOrBelowBaseLine'!L16:L16))</f>
        <v>0.28000000000000003</v>
      </c>
      <c r="M16" s="14"/>
      <c r="N16" s="14">
        <f>IF(SUM('2012BaseLine'!N16:N16)+SUM('2012AboveOrBelowBaseLine'!N16:N16)=0,0,SUM('2012BaseLine'!N16:N16)+SUM('2012AboveOrBelowBaseLine'!N16:N16))</f>
        <v>0</v>
      </c>
      <c r="O16" s="14">
        <f>IF(SUM('2012BaseLine'!O16:O16)+SUM('2012AboveOrBelowBaseLine'!O16:O16)=0,0,SUM('2012BaseLine'!O16:O16)+SUM('2012AboveOrBelowBaseLine'!O16:O16))</f>
        <v>0</v>
      </c>
      <c r="P16" s="14">
        <f>IF(SUM('2012BaseLine'!P16:P16)+SUM('2012AboveOrBelowBaseLine'!P16:P16)=0,0,SUM('2012BaseLine'!P16:P16)+SUM('2012AboveOrBelowBaseLine'!P16:P16))</f>
        <v>0</v>
      </c>
      <c r="Q16" s="14">
        <f>IF(SUM('2012BaseLine'!$B16:$B16)+SUM('2012AboveOrBelowBaseLine'!Q16:Q16)=0,0,SUM('2012BaseLine'!$B16:$B16)+SUM('2012AboveOrBelowBaseLine'!Q16:Q16))</f>
        <v>1</v>
      </c>
      <c r="R16" s="14">
        <f>IF(SUM('2012BaseLine'!$B16:$B16)+SUM('2012AboveOrBelowBaseLine'!R16:R16)=0,0,SUM('2012BaseLine'!$B16:$B16)+SUM('2012AboveOrBelowBaseLine'!R16:R16))</f>
        <v>1</v>
      </c>
    </row>
    <row r="17" spans="1:18">
      <c r="A17" t="s">
        <v>37</v>
      </c>
      <c r="B17" s="38">
        <f t="shared" si="0"/>
        <v>1</v>
      </c>
      <c r="C17" s="14">
        <f>IF(SUM('2012BaseLine'!C17:C17)+SUM('2012AboveOrBelowBaseLine'!C17:C17)=0,0,SUM('2012BaseLine'!C17:C17)+SUM('2012AboveOrBelowBaseLine'!C17:C17))</f>
        <v>0.37999999999999989</v>
      </c>
      <c r="D17" s="14">
        <f>IF(SUM('2012BaseLine'!D17:D17)+SUM('2012AboveOrBelowBaseLine'!D17:D17)=0,0,SUM('2012BaseLine'!D17:D17)+SUM('2012AboveOrBelowBaseLine'!D17:D17))</f>
        <v>0.28000000000000003</v>
      </c>
      <c r="E17" s="14">
        <f>IF(SUM('2012BaseLine'!E17:E17)+SUM('2012AboveOrBelowBaseLine'!E17:E17)=0,0,SUM('2012BaseLine'!E17:E17)+SUM('2012AboveOrBelowBaseLine'!E17:E17))</f>
        <v>0.28000000000000003</v>
      </c>
      <c r="F17" s="14">
        <f>IF(SUM('2012BaseLine'!F17:F17)+SUM('2012AboveOrBelowBaseLine'!F17:F17)=0,0,SUM('2012BaseLine'!F17:F17)+SUM('2012AboveOrBelowBaseLine'!F17:F17))</f>
        <v>0.38</v>
      </c>
      <c r="G17" s="14">
        <f>IF(SUM('2012BaseLine'!G17:G17)+SUM('2012AboveOrBelowBaseLine'!G17:G17)=0,0,SUM('2012BaseLine'!G17:G17)+SUM('2012AboveOrBelowBaseLine'!G17:G17))</f>
        <v>0.28000000000000003</v>
      </c>
      <c r="H17" s="14">
        <f>IF(SUM('2012BaseLine'!H17:H17)+SUM('2012AboveOrBelowBaseLine'!H17:H17)=0,0,SUM('2012BaseLine'!H17:H17)+SUM('2012AboveOrBelowBaseLine'!H17:H17))</f>
        <v>0.28000000000000003</v>
      </c>
      <c r="I17" s="14">
        <f>IF(SUM('2012BaseLine'!I17:I17)+SUM('2012AboveOrBelowBaseLine'!I17:I17)=0,0,SUM('2012BaseLine'!I17:I17)+SUM('2012AboveOrBelowBaseLine'!I17:I17))</f>
        <v>0.15</v>
      </c>
      <c r="J17" s="14">
        <f>IF(SUM('2012BaseLine'!J17:J17)+SUM('2012AboveOrBelowBaseLine'!J17:J17)=0,0,SUM('2012BaseLine'!J17:J17)+SUM('2012AboveOrBelowBaseLine'!J17:J17))</f>
        <v>0.15</v>
      </c>
      <c r="K17" s="14">
        <f>IF(SUM('2012BaseLine'!K17:K17)+SUM('2012AboveOrBelowBaseLine'!K17:K17)=0,0,SUM('2012BaseLine'!K17:K17)+SUM('2012AboveOrBelowBaseLine'!K17:K17))</f>
        <v>0.28000000000000003</v>
      </c>
      <c r="L17" s="14">
        <f>IF(SUM('2012BaseLine'!L17:L17)+SUM('2012AboveOrBelowBaseLine'!L17:L17)=0,0,SUM('2012BaseLine'!L17:L17)+SUM('2012AboveOrBelowBaseLine'!L17:L17))</f>
        <v>0.28000000000000003</v>
      </c>
      <c r="M17" s="14"/>
      <c r="N17" s="14">
        <f>IF(SUM('2012BaseLine'!N17:N17)+SUM('2012AboveOrBelowBaseLine'!N17:N17)=0,0,SUM('2012BaseLine'!N17:N17)+SUM('2012AboveOrBelowBaseLine'!N17:N17))</f>
        <v>0</v>
      </c>
      <c r="O17" s="14">
        <f>IF(SUM('2012BaseLine'!O17:O17)+SUM('2012AboveOrBelowBaseLine'!O17:O17)=0,0,SUM('2012BaseLine'!O17:O17)+SUM('2012AboveOrBelowBaseLine'!O17:O17))</f>
        <v>0</v>
      </c>
      <c r="P17" s="14">
        <f>IF(SUM('2012BaseLine'!P17:P17)+SUM('2012AboveOrBelowBaseLine'!P17:P17)=0,0,SUM('2012BaseLine'!P17:P17)+SUM('2012AboveOrBelowBaseLine'!P17:P17))</f>
        <v>0</v>
      </c>
      <c r="Q17" s="14">
        <f>IF(SUM('2012BaseLine'!$B17:$B17)+SUM('2012AboveOrBelowBaseLine'!Q17:Q17)=0,0,SUM('2012BaseLine'!$B17:$B17)+SUM('2012AboveOrBelowBaseLine'!Q17:Q17))</f>
        <v>1</v>
      </c>
      <c r="R17" s="14">
        <f>IF(SUM('2012BaseLine'!$B17:$B17)+SUM('2012AboveOrBelowBaseLine'!R17:R17)=0,0,SUM('2012BaseLine'!$B17:$B17)+SUM('2012AboveOrBelowBaseLine'!R17:R17))</f>
        <v>1</v>
      </c>
    </row>
    <row r="18" spans="1:18">
      <c r="A18" t="s">
        <v>38</v>
      </c>
      <c r="B18" s="38">
        <f t="shared" si="0"/>
        <v>1</v>
      </c>
      <c r="C18" s="14">
        <f>IF(SUM('2012BaseLine'!C18:C18)+SUM('2012AboveOrBelowBaseLine'!C18:C18)=0,0,SUM('2012BaseLine'!C18:C18)+SUM('2012AboveOrBelowBaseLine'!C18:C18))</f>
        <v>0.37999999999999989</v>
      </c>
      <c r="D18" s="14">
        <f>IF(SUM('2012BaseLine'!D18:D18)+SUM('2012AboveOrBelowBaseLine'!D18:D18)=0,0,SUM('2012BaseLine'!D18:D18)+SUM('2012AboveOrBelowBaseLine'!D18:D18))</f>
        <v>0.28000000000000003</v>
      </c>
      <c r="E18" s="14">
        <f>IF(SUM('2012BaseLine'!E18:E18)+SUM('2012AboveOrBelowBaseLine'!E18:E18)=0,0,SUM('2012BaseLine'!E18:E18)+SUM('2012AboveOrBelowBaseLine'!E18:E18))</f>
        <v>0.28000000000000003</v>
      </c>
      <c r="F18" s="14">
        <f>IF(SUM('2012BaseLine'!F18:F18)+SUM('2012AboveOrBelowBaseLine'!F18:F18)=0,0,SUM('2012BaseLine'!F18:F18)+SUM('2012AboveOrBelowBaseLine'!F18:F18))</f>
        <v>0.38</v>
      </c>
      <c r="G18" s="14">
        <f>IF(SUM('2012BaseLine'!G18:G18)+SUM('2012AboveOrBelowBaseLine'!G18:G18)=0,0,SUM('2012BaseLine'!G18:G18)+SUM('2012AboveOrBelowBaseLine'!G18:G18))</f>
        <v>0.28000000000000003</v>
      </c>
      <c r="H18" s="14">
        <f>IF(SUM('2012BaseLine'!H18:H18)+SUM('2012AboveOrBelowBaseLine'!H18:H18)=0,0,SUM('2012BaseLine'!H18:H18)+SUM('2012AboveOrBelowBaseLine'!H18:H18))</f>
        <v>0.28000000000000003</v>
      </c>
      <c r="I18" s="14">
        <f>IF(SUM('2012BaseLine'!I18:I18)+SUM('2012AboveOrBelowBaseLine'!I18:I18)=0,0,SUM('2012BaseLine'!I18:I18)+SUM('2012AboveOrBelowBaseLine'!I18:I18))</f>
        <v>0.15</v>
      </c>
      <c r="J18" s="14">
        <f>IF(SUM('2012BaseLine'!J18:J18)+SUM('2012AboveOrBelowBaseLine'!J18:J18)=0,0,SUM('2012BaseLine'!J18:J18)+SUM('2012AboveOrBelowBaseLine'!J18:J18))</f>
        <v>0.15</v>
      </c>
      <c r="K18" s="14">
        <f>IF(SUM('2012BaseLine'!K18:K18)+SUM('2012AboveOrBelowBaseLine'!K18:K18)=0,0,SUM('2012BaseLine'!K18:K18)+SUM('2012AboveOrBelowBaseLine'!K18:K18))</f>
        <v>0.28000000000000003</v>
      </c>
      <c r="L18" s="14">
        <f>IF(SUM('2012BaseLine'!L18:L18)+SUM('2012AboveOrBelowBaseLine'!L18:L18)=0,0,SUM('2012BaseLine'!L18:L18)+SUM('2012AboveOrBelowBaseLine'!L18:L18))</f>
        <v>0.28000000000000003</v>
      </c>
      <c r="M18" s="14"/>
      <c r="N18" s="14">
        <f>IF(SUM('2012BaseLine'!N18:N18)+SUM('2012AboveOrBelowBaseLine'!N18:N18)=0,0,SUM('2012BaseLine'!N18:N18)+SUM('2012AboveOrBelowBaseLine'!N18:N18))</f>
        <v>0</v>
      </c>
      <c r="O18" s="14">
        <f>IF(SUM('2012BaseLine'!O18:O18)+SUM('2012AboveOrBelowBaseLine'!O18:O18)=0,0,SUM('2012BaseLine'!O18:O18)+SUM('2012AboveOrBelowBaseLine'!O18:O18))</f>
        <v>0</v>
      </c>
      <c r="P18" s="14">
        <f>IF(SUM('2012BaseLine'!P18:P18)+SUM('2012AboveOrBelowBaseLine'!P18:P18)=0,0,SUM('2012BaseLine'!P18:P18)+SUM('2012AboveOrBelowBaseLine'!P18:P18))</f>
        <v>0</v>
      </c>
      <c r="Q18" s="14">
        <f>IF(SUM('2012BaseLine'!$B18:$B18)+SUM('2012AboveOrBelowBaseLine'!Q18:Q18)=0,0,SUM('2012BaseLine'!$B18:$B18)+SUM('2012AboveOrBelowBaseLine'!Q18:Q18))</f>
        <v>1</v>
      </c>
      <c r="R18" s="14">
        <f>IF(SUM('2012BaseLine'!$B18:$B18)+SUM('2012AboveOrBelowBaseLine'!R18:R18)=0,0,SUM('2012BaseLine'!$B18:$B18)+SUM('2012AboveOrBelowBaseLine'!R18:R18))</f>
        <v>1</v>
      </c>
    </row>
    <row r="19" spans="1:18">
      <c r="A19" t="s">
        <v>39</v>
      </c>
      <c r="B19" s="38">
        <f t="shared" si="0"/>
        <v>1</v>
      </c>
      <c r="C19" s="14">
        <f>IF(SUM('2012BaseLine'!C19:C19)+SUM('2012AboveOrBelowBaseLine'!C19:C19)=0,0,SUM('2012BaseLine'!C19:C19)+SUM('2012AboveOrBelowBaseLine'!C19:C19))</f>
        <v>0.37999999999999989</v>
      </c>
      <c r="D19" s="14">
        <f>IF(SUM('2012BaseLine'!D19:D19)+SUM('2012AboveOrBelowBaseLine'!D19:D19)=0,0,SUM('2012BaseLine'!D19:D19)+SUM('2012AboveOrBelowBaseLine'!D19:D19))</f>
        <v>0.28000000000000003</v>
      </c>
      <c r="E19" s="14">
        <f>IF(SUM('2012BaseLine'!E19:E19)+SUM('2012AboveOrBelowBaseLine'!E19:E19)=0,0,SUM('2012BaseLine'!E19:E19)+SUM('2012AboveOrBelowBaseLine'!E19:E19))</f>
        <v>0.28000000000000003</v>
      </c>
      <c r="F19" s="14">
        <f>IF(SUM('2012BaseLine'!F19:F19)+SUM('2012AboveOrBelowBaseLine'!F19:F19)=0,0,SUM('2012BaseLine'!F19:F19)+SUM('2012AboveOrBelowBaseLine'!F19:F19))</f>
        <v>0.38</v>
      </c>
      <c r="G19" s="14">
        <f>IF(SUM('2012BaseLine'!G19:G19)+SUM('2012AboveOrBelowBaseLine'!G19:G19)=0,0,SUM('2012BaseLine'!G19:G19)+SUM('2012AboveOrBelowBaseLine'!G19:G19))</f>
        <v>0.28000000000000003</v>
      </c>
      <c r="H19" s="14">
        <f>IF(SUM('2012BaseLine'!H19:H19)+SUM('2012AboveOrBelowBaseLine'!H19:H19)=0,0,SUM('2012BaseLine'!H19:H19)+SUM('2012AboveOrBelowBaseLine'!H19:H19))</f>
        <v>0.28000000000000003</v>
      </c>
      <c r="I19" s="14">
        <f>IF(SUM('2012BaseLine'!I19:I19)+SUM('2012AboveOrBelowBaseLine'!I19:I19)=0,0,SUM('2012BaseLine'!I19:I19)+SUM('2012AboveOrBelowBaseLine'!I19:I19))</f>
        <v>0.15</v>
      </c>
      <c r="J19" s="14">
        <f>IF(SUM('2012BaseLine'!J19:J19)+SUM('2012AboveOrBelowBaseLine'!J19:J19)=0,0,SUM('2012BaseLine'!J19:J19)+SUM('2012AboveOrBelowBaseLine'!J19:J19))</f>
        <v>0.15</v>
      </c>
      <c r="K19" s="14">
        <f>IF(SUM('2012BaseLine'!K19:K19)+SUM('2012AboveOrBelowBaseLine'!K19:K19)=0,0,SUM('2012BaseLine'!K19:K19)+SUM('2012AboveOrBelowBaseLine'!K19:K19))</f>
        <v>0.28000000000000003</v>
      </c>
      <c r="L19" s="14">
        <f>IF(SUM('2012BaseLine'!L19:L19)+SUM('2012AboveOrBelowBaseLine'!L19:L19)=0,0,SUM('2012BaseLine'!L19:L19)+SUM('2012AboveOrBelowBaseLine'!L19:L19))</f>
        <v>0.28000000000000003</v>
      </c>
      <c r="M19" s="14"/>
      <c r="N19" s="14">
        <f>IF(SUM('2012BaseLine'!N19:N19)+SUM('2012AboveOrBelowBaseLine'!N19:N19)=0,0,SUM('2012BaseLine'!N19:N19)+SUM('2012AboveOrBelowBaseLine'!N19:N19))</f>
        <v>0</v>
      </c>
      <c r="O19" s="14">
        <f>IF(SUM('2012BaseLine'!O19:O19)+SUM('2012AboveOrBelowBaseLine'!O19:O19)=0,0,SUM('2012BaseLine'!O19:O19)+SUM('2012AboveOrBelowBaseLine'!O19:O19))</f>
        <v>0</v>
      </c>
      <c r="P19" s="14">
        <f>IF(SUM('2012BaseLine'!P19:P19)+SUM('2012AboveOrBelowBaseLine'!P19:P19)=0,0,SUM('2012BaseLine'!P19:P19)+SUM('2012AboveOrBelowBaseLine'!P19:P19))</f>
        <v>0</v>
      </c>
      <c r="Q19" s="14">
        <f>IF(SUM('2012BaseLine'!$B19:$B19)+SUM('2012AboveOrBelowBaseLine'!Q19:Q19)=0,0,SUM('2012BaseLine'!$B19:$B19)+SUM('2012AboveOrBelowBaseLine'!Q19:Q19))</f>
        <v>1</v>
      </c>
      <c r="R19" s="14">
        <f>IF(SUM('2012BaseLine'!$B19:$B19)+SUM('2012AboveOrBelowBaseLine'!R19:R19)=0,0,SUM('2012BaseLine'!$B19:$B19)+SUM('2012AboveOrBelowBaseLine'!R19:R19))</f>
        <v>1</v>
      </c>
    </row>
    <row r="20" spans="1:18">
      <c r="A20" t="s">
        <v>42</v>
      </c>
      <c r="B20" s="38">
        <f t="shared" si="0"/>
        <v>1</v>
      </c>
      <c r="C20" s="14">
        <f>IF(SUM('2012BaseLine'!C20:C20)+SUM('2012AboveOrBelowBaseLine'!C20:C20)=0,0,SUM('2012BaseLine'!C20:C20)+SUM('2012AboveOrBelowBaseLine'!C20:C20))</f>
        <v>0.37999999999999989</v>
      </c>
      <c r="D20" s="14">
        <f>IF(SUM('2012BaseLine'!D20:D20)+SUM('2012AboveOrBelowBaseLine'!D20:D20)=0,0,SUM('2012BaseLine'!D20:D20)+SUM('2012AboveOrBelowBaseLine'!D20:D20))</f>
        <v>0.28000000000000003</v>
      </c>
      <c r="E20" s="14">
        <f>IF(SUM('2012BaseLine'!E20:E20)+SUM('2012AboveOrBelowBaseLine'!E20:E20)=0,0,SUM('2012BaseLine'!E20:E20)+SUM('2012AboveOrBelowBaseLine'!E20:E20))</f>
        <v>0.28000000000000003</v>
      </c>
      <c r="F20" s="14">
        <f>IF(SUM('2012BaseLine'!F20:F20)+SUM('2012AboveOrBelowBaseLine'!F20:F20)=0,0,SUM('2012BaseLine'!F20:F20)+SUM('2012AboveOrBelowBaseLine'!F20:F20))</f>
        <v>0.38</v>
      </c>
      <c r="G20" s="14">
        <f>IF(SUM('2012BaseLine'!G20:G20)+SUM('2012AboveOrBelowBaseLine'!G20:G20)=0,0,SUM('2012BaseLine'!G20:G20)+SUM('2012AboveOrBelowBaseLine'!G20:G20))</f>
        <v>0.28000000000000003</v>
      </c>
      <c r="H20" s="14">
        <f>IF(SUM('2012BaseLine'!H20:H20)+SUM('2012AboveOrBelowBaseLine'!H20:H20)=0,0,SUM('2012BaseLine'!H20:H20)+SUM('2012AboveOrBelowBaseLine'!H20:H20))</f>
        <v>0.28000000000000003</v>
      </c>
      <c r="I20" s="14">
        <f>IF(SUM('2012BaseLine'!I20:I20)+SUM('2012AboveOrBelowBaseLine'!I20:I20)=0,0,SUM('2012BaseLine'!I20:I20)+SUM('2012AboveOrBelowBaseLine'!I20:I20))</f>
        <v>0.15</v>
      </c>
      <c r="J20" s="14">
        <f>IF(SUM('2012BaseLine'!J20:J20)+SUM('2012AboveOrBelowBaseLine'!J20:J20)=0,0,SUM('2012BaseLine'!J20:J20)+SUM('2012AboveOrBelowBaseLine'!J20:J20))</f>
        <v>0.15</v>
      </c>
      <c r="K20" s="14">
        <f>IF(SUM('2012BaseLine'!K20:K20)+SUM('2012AboveOrBelowBaseLine'!K20:K20)=0,0,SUM('2012BaseLine'!K20:K20)+SUM('2012AboveOrBelowBaseLine'!K20:K20))</f>
        <v>0.28000000000000003</v>
      </c>
      <c r="L20" s="14">
        <f>IF(SUM('2012BaseLine'!L20:L20)+SUM('2012AboveOrBelowBaseLine'!L20:L20)=0,0,SUM('2012BaseLine'!L20:L20)+SUM('2012AboveOrBelowBaseLine'!L20:L20))</f>
        <v>0.28000000000000003</v>
      </c>
      <c r="M20" s="14"/>
      <c r="N20" s="14">
        <f>IF(SUM('2012BaseLine'!N20:N20)+SUM('2012AboveOrBelowBaseLine'!N20:N20)=0,0,SUM('2012BaseLine'!N20:N20)+SUM('2012AboveOrBelowBaseLine'!N20:N20))</f>
        <v>0</v>
      </c>
      <c r="O20" s="14">
        <f>IF(SUM('2012BaseLine'!O20:O20)+SUM('2012AboveOrBelowBaseLine'!O20:O20)=0,0,SUM('2012BaseLine'!O20:O20)+SUM('2012AboveOrBelowBaseLine'!O20:O20))</f>
        <v>0</v>
      </c>
      <c r="P20" s="14">
        <f>IF(SUM('2012BaseLine'!P20:P20)+SUM('2012AboveOrBelowBaseLine'!P20:P20)=0,0,SUM('2012BaseLine'!P20:P20)+SUM('2012AboveOrBelowBaseLine'!P20:P20))</f>
        <v>0</v>
      </c>
      <c r="Q20" s="14">
        <f>IF(SUM('2012BaseLine'!$B20:$B20)+SUM('2012AboveOrBelowBaseLine'!Q20:Q20)=0,0,SUM('2012BaseLine'!$B20:$B20)+SUM('2012AboveOrBelowBaseLine'!Q20:Q20))</f>
        <v>1</v>
      </c>
      <c r="R20" s="14">
        <f>IF(SUM('2012BaseLine'!$B20:$B20)+SUM('2012AboveOrBelowBaseLine'!R20:R20)=0,0,SUM('2012BaseLine'!$B20:$B20)+SUM('2012AboveOrBelowBaseLine'!R20:R20))</f>
        <v>1</v>
      </c>
    </row>
    <row r="21" spans="1:18">
      <c r="A21" t="s">
        <v>43</v>
      </c>
      <c r="B21" s="38">
        <f t="shared" si="0"/>
        <v>1</v>
      </c>
      <c r="C21" s="14">
        <f>IF(SUM('2012BaseLine'!C21:C21)+SUM('2012AboveOrBelowBaseLine'!C21:C21)=0,0,SUM('2012BaseLine'!C21:C21)+SUM('2012AboveOrBelowBaseLine'!C21:C21))</f>
        <v>0.37999999999999989</v>
      </c>
      <c r="D21" s="14">
        <f>IF(SUM('2012BaseLine'!D21:D21)+SUM('2012AboveOrBelowBaseLine'!D21:D21)=0,0,SUM('2012BaseLine'!D21:D21)+SUM('2012AboveOrBelowBaseLine'!D21:D21))</f>
        <v>0.28000000000000003</v>
      </c>
      <c r="E21" s="14">
        <f>IF(SUM('2012BaseLine'!E21:E21)+SUM('2012AboveOrBelowBaseLine'!E21:E21)=0,0,SUM('2012BaseLine'!E21:E21)+SUM('2012AboveOrBelowBaseLine'!E21:E21))</f>
        <v>0.28000000000000003</v>
      </c>
      <c r="F21" s="14">
        <f>IF(SUM('2012BaseLine'!F21:F21)+SUM('2012AboveOrBelowBaseLine'!F21:F21)=0,0,SUM('2012BaseLine'!F21:F21)+SUM('2012AboveOrBelowBaseLine'!F21:F21))</f>
        <v>0.38</v>
      </c>
      <c r="G21" s="14">
        <f>IF(SUM('2012BaseLine'!G21:G21)+SUM('2012AboveOrBelowBaseLine'!G21:G21)=0,0,SUM('2012BaseLine'!G21:G21)+SUM('2012AboveOrBelowBaseLine'!G21:G21))</f>
        <v>0.28000000000000003</v>
      </c>
      <c r="H21" s="14">
        <f>IF(SUM('2012BaseLine'!H21:H21)+SUM('2012AboveOrBelowBaseLine'!H21:H21)=0,0,SUM('2012BaseLine'!H21:H21)+SUM('2012AboveOrBelowBaseLine'!H21:H21))</f>
        <v>0.28000000000000003</v>
      </c>
      <c r="I21" s="14">
        <f>IF(SUM('2012BaseLine'!I21:I21)+SUM('2012AboveOrBelowBaseLine'!I21:I21)=0,0,SUM('2012BaseLine'!I21:I21)+SUM('2012AboveOrBelowBaseLine'!I21:I21))</f>
        <v>0.15</v>
      </c>
      <c r="J21" s="14">
        <f>IF(SUM('2012BaseLine'!J21:J21)+SUM('2012AboveOrBelowBaseLine'!J21:J21)=0,0,SUM('2012BaseLine'!J21:J21)+SUM('2012AboveOrBelowBaseLine'!J21:J21))</f>
        <v>0.15</v>
      </c>
      <c r="K21" s="14">
        <f>IF(SUM('2012BaseLine'!K21:K21)+SUM('2012AboveOrBelowBaseLine'!K21:K21)=0,0,SUM('2012BaseLine'!K21:K21)+SUM('2012AboveOrBelowBaseLine'!K21:K21))</f>
        <v>0.28000000000000003</v>
      </c>
      <c r="L21" s="14">
        <f>IF(SUM('2012BaseLine'!L21:L21)+SUM('2012AboveOrBelowBaseLine'!L21:L21)=0,0,SUM('2012BaseLine'!L21:L21)+SUM('2012AboveOrBelowBaseLine'!L21:L21))</f>
        <v>0.28000000000000003</v>
      </c>
      <c r="M21" s="14"/>
      <c r="N21" s="14">
        <f>IF(SUM('2012BaseLine'!N21:N21)+SUM('2012AboveOrBelowBaseLine'!N21:N21)=0,0,SUM('2012BaseLine'!N21:N21)+SUM('2012AboveOrBelowBaseLine'!N21:N21))</f>
        <v>0</v>
      </c>
      <c r="O21" s="14">
        <f>IF(SUM('2012BaseLine'!O21:O21)+SUM('2012AboveOrBelowBaseLine'!O21:O21)=0,0,SUM('2012BaseLine'!O21:O21)+SUM('2012AboveOrBelowBaseLine'!O21:O21))</f>
        <v>0</v>
      </c>
      <c r="P21" s="14">
        <f>IF(SUM('2012BaseLine'!P21:P21)+SUM('2012AboveOrBelowBaseLine'!P21:P21)=0,0,SUM('2012BaseLine'!P21:P21)+SUM('2012AboveOrBelowBaseLine'!P21:P21))</f>
        <v>0</v>
      </c>
      <c r="Q21" s="14">
        <f>IF(SUM('2012BaseLine'!$B21:$B21)+SUM('2012AboveOrBelowBaseLine'!Q21:Q21)=0,0,SUM('2012BaseLine'!$B21:$B21)+SUM('2012AboveOrBelowBaseLine'!Q21:Q21))</f>
        <v>1</v>
      </c>
      <c r="R21" s="14">
        <f>IF(SUM('2012BaseLine'!$B21:$B21)+SUM('2012AboveOrBelowBaseLine'!R21:R21)=0,0,SUM('2012BaseLine'!$B21:$B21)+SUM('2012AboveOrBelowBaseLine'!R21:R21))</f>
        <v>1</v>
      </c>
    </row>
    <row r="22" spans="1:18">
      <c r="A22" t="s">
        <v>44</v>
      </c>
      <c r="B22" s="38">
        <f t="shared" si="0"/>
        <v>1</v>
      </c>
      <c r="C22" s="14">
        <f>IF(SUM('2012BaseLine'!C22:C22)+SUM('2012AboveOrBelowBaseLine'!C22:C22)=0,0,SUM('2012BaseLine'!C22:C22)+SUM('2012AboveOrBelowBaseLine'!C22:C22))</f>
        <v>0.37999999999999989</v>
      </c>
      <c r="D22" s="14">
        <f>IF(SUM('2012BaseLine'!D22:D22)+SUM('2012AboveOrBelowBaseLine'!D22:D22)=0,0,SUM('2012BaseLine'!D22:D22)+SUM('2012AboveOrBelowBaseLine'!D22:D22))</f>
        <v>0.28000000000000003</v>
      </c>
      <c r="E22" s="14">
        <f>IF(SUM('2012BaseLine'!E22:E22)+SUM('2012AboveOrBelowBaseLine'!E22:E22)=0,0,SUM('2012BaseLine'!E22:E22)+SUM('2012AboveOrBelowBaseLine'!E22:E22))</f>
        <v>0.28000000000000003</v>
      </c>
      <c r="F22" s="14">
        <f>IF(SUM('2012BaseLine'!F22:F22)+SUM('2012AboveOrBelowBaseLine'!F22:F22)=0,0,SUM('2012BaseLine'!F22:F22)+SUM('2012AboveOrBelowBaseLine'!F22:F22))</f>
        <v>0.38</v>
      </c>
      <c r="G22" s="14">
        <f>IF(SUM('2012BaseLine'!G22:G22)+SUM('2012AboveOrBelowBaseLine'!G22:G22)=0,0,SUM('2012BaseLine'!G22:G22)+SUM('2012AboveOrBelowBaseLine'!G22:G22))</f>
        <v>0.28000000000000003</v>
      </c>
      <c r="H22" s="14">
        <f>IF(SUM('2012BaseLine'!H22:H22)+SUM('2012AboveOrBelowBaseLine'!H22:H22)=0,0,SUM('2012BaseLine'!H22:H22)+SUM('2012AboveOrBelowBaseLine'!H22:H22))</f>
        <v>0.28000000000000003</v>
      </c>
      <c r="I22" s="14">
        <f>IF(SUM('2012BaseLine'!I22:I22)+SUM('2012AboveOrBelowBaseLine'!I22:I22)=0,0,SUM('2012BaseLine'!I22:I22)+SUM('2012AboveOrBelowBaseLine'!I22:I22))</f>
        <v>0.15</v>
      </c>
      <c r="J22" s="14">
        <f>IF(SUM('2012BaseLine'!J22:J22)+SUM('2012AboveOrBelowBaseLine'!J22:J22)=0,0,SUM('2012BaseLine'!J22:J22)+SUM('2012AboveOrBelowBaseLine'!J22:J22))</f>
        <v>0.15</v>
      </c>
      <c r="K22" s="14">
        <f>IF(SUM('2012BaseLine'!K22:K22)+SUM('2012AboveOrBelowBaseLine'!K22:K22)=0,0,SUM('2012BaseLine'!K22:K22)+SUM('2012AboveOrBelowBaseLine'!K22:K22))</f>
        <v>0.28000000000000003</v>
      </c>
      <c r="L22" s="14">
        <f>IF(SUM('2012BaseLine'!L22:L22)+SUM('2012AboveOrBelowBaseLine'!L22:L22)=0,0,SUM('2012BaseLine'!L22:L22)+SUM('2012AboveOrBelowBaseLine'!L22:L22))</f>
        <v>0.28000000000000003</v>
      </c>
      <c r="M22" s="14"/>
      <c r="N22" s="14">
        <f>IF(SUM('2012BaseLine'!N22:N22)+SUM('2012AboveOrBelowBaseLine'!N22:N22)=0,0,SUM('2012BaseLine'!N22:N22)+SUM('2012AboveOrBelowBaseLine'!N22:N22))</f>
        <v>0</v>
      </c>
      <c r="O22" s="14">
        <f>IF(SUM('2012BaseLine'!O22:O22)+SUM('2012AboveOrBelowBaseLine'!O22:O22)=0,0,SUM('2012BaseLine'!O22:O22)+SUM('2012AboveOrBelowBaseLine'!O22:O22))</f>
        <v>0</v>
      </c>
      <c r="P22" s="14">
        <f>IF(SUM('2012BaseLine'!P22:P22)+SUM('2012AboveOrBelowBaseLine'!P22:P22)=0,0,SUM('2012BaseLine'!P22:P22)+SUM('2012AboveOrBelowBaseLine'!P22:P22))</f>
        <v>0</v>
      </c>
      <c r="Q22" s="14">
        <f>IF(SUM('2012BaseLine'!$B22:$B22)+SUM('2012AboveOrBelowBaseLine'!Q22:Q22)=0,0,SUM('2012BaseLine'!$B22:$B22)+SUM('2012AboveOrBelowBaseLine'!Q22:Q22))</f>
        <v>1</v>
      </c>
      <c r="R22" s="14">
        <f>IF(SUM('2012BaseLine'!$B22:$B22)+SUM('2012AboveOrBelowBaseLine'!R22:R22)=0,0,SUM('2012BaseLine'!$B22:$B22)+SUM('2012AboveOrBelowBaseLine'!R22:R22))</f>
        <v>1</v>
      </c>
    </row>
    <row r="23" spans="1:18">
      <c r="A23" t="s">
        <v>56</v>
      </c>
      <c r="B23" s="38">
        <f t="shared" si="0"/>
        <v>1</v>
      </c>
      <c r="C23" s="14">
        <f>IF(SUM('2012BaseLine'!C23:C23)+SUM('2012AboveOrBelowBaseLine'!C23:C23)=0,0,SUM('2012BaseLine'!C23:C23)+SUM('2012AboveOrBelowBaseLine'!C23:C23))</f>
        <v>0.37999999999999989</v>
      </c>
      <c r="D23" s="14">
        <f>IF(SUM('2012BaseLine'!D23:D23)+SUM('2012AboveOrBelowBaseLine'!D23:D23)=0,0,SUM('2012BaseLine'!D23:D23)+SUM('2012AboveOrBelowBaseLine'!D23:D23))</f>
        <v>0.28000000000000003</v>
      </c>
      <c r="E23" s="14">
        <f>IF(SUM('2012BaseLine'!E23:E23)+SUM('2012AboveOrBelowBaseLine'!E23:E23)=0,0,SUM('2012BaseLine'!E23:E23)+SUM('2012AboveOrBelowBaseLine'!E23:E23))</f>
        <v>0.28000000000000003</v>
      </c>
      <c r="F23" s="14">
        <f>IF(SUM('2012BaseLine'!F23:F23)+SUM('2012AboveOrBelowBaseLine'!F23:F23)=0,0,SUM('2012BaseLine'!F23:F23)+SUM('2012AboveOrBelowBaseLine'!F23:F23))</f>
        <v>0.38</v>
      </c>
      <c r="G23" s="14">
        <f>IF(SUM('2012BaseLine'!G23:G23)+SUM('2012AboveOrBelowBaseLine'!G23:G23)=0,0,SUM('2012BaseLine'!G23:G23)+SUM('2012AboveOrBelowBaseLine'!G23:G23))</f>
        <v>0.28000000000000003</v>
      </c>
      <c r="H23" s="14">
        <f>IF(SUM('2012BaseLine'!H23:H23)+SUM('2012AboveOrBelowBaseLine'!H23:H23)=0,0,SUM('2012BaseLine'!H23:H23)+SUM('2012AboveOrBelowBaseLine'!H23:H23))</f>
        <v>0.28000000000000003</v>
      </c>
      <c r="I23" s="14">
        <f>IF(SUM('2012BaseLine'!I23:I23)+SUM('2012AboveOrBelowBaseLine'!I23:I23)=0,0,SUM('2012BaseLine'!I23:I23)+SUM('2012AboveOrBelowBaseLine'!I23:I23))</f>
        <v>0.15</v>
      </c>
      <c r="J23" s="14">
        <f>IF(SUM('2012BaseLine'!J23:J23)+SUM('2012AboveOrBelowBaseLine'!J23:J23)=0,0,SUM('2012BaseLine'!J23:J23)+SUM('2012AboveOrBelowBaseLine'!J23:J23))</f>
        <v>0.15</v>
      </c>
      <c r="K23" s="14">
        <f>IF(SUM('2012BaseLine'!K23:K23)+SUM('2012AboveOrBelowBaseLine'!K23:K23)=0,0,SUM('2012BaseLine'!K23:K23)+SUM('2012AboveOrBelowBaseLine'!K23:K23))</f>
        <v>0.28000000000000003</v>
      </c>
      <c r="L23" s="14">
        <f>IF(SUM('2012BaseLine'!L23:L23)+SUM('2012AboveOrBelowBaseLine'!L23:L23)=0,0,SUM('2012BaseLine'!L23:L23)+SUM('2012AboveOrBelowBaseLine'!L23:L23))</f>
        <v>0.28000000000000003</v>
      </c>
      <c r="M23" s="14"/>
      <c r="N23" s="14">
        <f>IF(SUM('2012BaseLine'!N23:N23)+SUM('2012AboveOrBelowBaseLine'!N23:N23)=0,0,SUM('2012BaseLine'!N23:N23)+SUM('2012AboveOrBelowBaseLine'!N23:N23))</f>
        <v>0</v>
      </c>
      <c r="O23" s="14">
        <f>IF(SUM('2012BaseLine'!O23:O23)+SUM('2012AboveOrBelowBaseLine'!O23:O23)=0,0,SUM('2012BaseLine'!O23:O23)+SUM('2012AboveOrBelowBaseLine'!O23:O23))</f>
        <v>0</v>
      </c>
      <c r="P23" s="14">
        <f>IF(SUM('2012BaseLine'!P23:P23)+SUM('2012AboveOrBelowBaseLine'!P23:P23)=0,0,SUM('2012BaseLine'!P23:P23)+SUM('2012AboveOrBelowBaseLine'!P23:P23))</f>
        <v>0</v>
      </c>
      <c r="Q23" s="14">
        <f>IF(SUM('2012BaseLine'!$B23:$B23)+SUM('2012AboveOrBelowBaseLine'!Q23:Q23)=0,0,SUM('2012BaseLine'!$B23:$B23)+SUM('2012AboveOrBelowBaseLine'!Q23:Q23))</f>
        <v>1</v>
      </c>
      <c r="R23" s="14">
        <f>IF(SUM('2012BaseLine'!$B23:$B23)+SUM('2012AboveOrBelowBaseLine'!R23:R23)=0,0,SUM('2012BaseLine'!$B23:$B23)+SUM('2012AboveOrBelowBaseLine'!R23:R23))</f>
        <v>1</v>
      </c>
    </row>
    <row r="24" spans="1:18">
      <c r="A24" t="s">
        <v>45</v>
      </c>
      <c r="B24" s="38">
        <f t="shared" si="0"/>
        <v>1</v>
      </c>
      <c r="C24" s="14">
        <f>IF(SUM('2012BaseLine'!C24:C24)+SUM('2012AboveOrBelowBaseLine'!C24:C24)=0,0,SUM('2012BaseLine'!C24:C24)+SUM('2012AboveOrBelowBaseLine'!C24:C24))</f>
        <v>0.37999999999999989</v>
      </c>
      <c r="D24" s="14">
        <f>IF(SUM('2012BaseLine'!D24:D24)+SUM('2012AboveOrBelowBaseLine'!D24:D24)=0,0,SUM('2012BaseLine'!D24:D24)+SUM('2012AboveOrBelowBaseLine'!D24:D24))</f>
        <v>0.28000000000000003</v>
      </c>
      <c r="E24" s="14">
        <f>IF(SUM('2012BaseLine'!E24:E24)+SUM('2012AboveOrBelowBaseLine'!E24:E24)=0,0,SUM('2012BaseLine'!E24:E24)+SUM('2012AboveOrBelowBaseLine'!E24:E24))</f>
        <v>0.28000000000000003</v>
      </c>
      <c r="F24" s="14">
        <f>IF(SUM('2012BaseLine'!F24:F24)+SUM('2012AboveOrBelowBaseLine'!F24:F24)=0,0,SUM('2012BaseLine'!F24:F24)+SUM('2012AboveOrBelowBaseLine'!F24:F24))</f>
        <v>0.38</v>
      </c>
      <c r="G24" s="14">
        <f>IF(SUM('2012BaseLine'!G24:G24)+SUM('2012AboveOrBelowBaseLine'!G24:G24)=0,0,SUM('2012BaseLine'!G24:G24)+SUM('2012AboveOrBelowBaseLine'!G24:G24))</f>
        <v>0.28000000000000003</v>
      </c>
      <c r="H24" s="14">
        <f>IF(SUM('2012BaseLine'!H24:H24)+SUM('2012AboveOrBelowBaseLine'!H24:H24)=0,0,SUM('2012BaseLine'!H24:H24)+SUM('2012AboveOrBelowBaseLine'!H24:H24))</f>
        <v>0.28000000000000003</v>
      </c>
      <c r="I24" s="14">
        <f>IF(SUM('2012BaseLine'!I24:I24)+SUM('2012AboveOrBelowBaseLine'!I24:I24)=0,0,SUM('2012BaseLine'!I24:I24)+SUM('2012AboveOrBelowBaseLine'!I24:I24))</f>
        <v>0.15</v>
      </c>
      <c r="J24" s="14">
        <f>IF(SUM('2012BaseLine'!J24:J24)+SUM('2012AboveOrBelowBaseLine'!J24:J24)=0,0,SUM('2012BaseLine'!J24:J24)+SUM('2012AboveOrBelowBaseLine'!J24:J24))</f>
        <v>0.15</v>
      </c>
      <c r="K24" s="14">
        <f>IF(SUM('2012BaseLine'!K24:K24)+SUM('2012AboveOrBelowBaseLine'!K24:K24)=0,0,SUM('2012BaseLine'!K24:K24)+SUM('2012AboveOrBelowBaseLine'!K24:K24))</f>
        <v>0.28000000000000003</v>
      </c>
      <c r="L24" s="14">
        <f>IF(SUM('2012BaseLine'!L24:L24)+SUM('2012AboveOrBelowBaseLine'!L24:L24)=0,0,SUM('2012BaseLine'!L24:L24)+SUM('2012AboveOrBelowBaseLine'!L24:L24))</f>
        <v>0.28000000000000003</v>
      </c>
      <c r="M24" s="14"/>
      <c r="N24" s="14">
        <f>IF(SUM('2012BaseLine'!N24:N24)+SUM('2012AboveOrBelowBaseLine'!N24:N24)=0,0,SUM('2012BaseLine'!N24:N24)+SUM('2012AboveOrBelowBaseLine'!N24:N24))</f>
        <v>0</v>
      </c>
      <c r="O24" s="14">
        <f>IF(SUM('2012BaseLine'!O24:O24)+SUM('2012AboveOrBelowBaseLine'!O24:O24)=0,0,SUM('2012BaseLine'!O24:O24)+SUM('2012AboveOrBelowBaseLine'!O24:O24))</f>
        <v>0</v>
      </c>
      <c r="P24" s="14">
        <f>IF(SUM('2012BaseLine'!P24:P24)+SUM('2012AboveOrBelowBaseLine'!P24:P24)=0,0,SUM('2012BaseLine'!P24:P24)+SUM('2012AboveOrBelowBaseLine'!P24:P24))</f>
        <v>0</v>
      </c>
      <c r="Q24" s="14">
        <f>IF(SUM('2012BaseLine'!$B24:$B24)+SUM('2012AboveOrBelowBaseLine'!Q24:Q24)=0,0,SUM('2012BaseLine'!$B24:$B24)+SUM('2012AboveOrBelowBaseLine'!Q24:Q24))</f>
        <v>1</v>
      </c>
      <c r="R24" s="14">
        <f>IF(SUM('2012BaseLine'!$B24:$B24)+SUM('2012AboveOrBelowBaseLine'!R24:R24)=0,0,SUM('2012BaseLine'!$B24:$B24)+SUM('2012AboveOrBelowBaseLine'!R24:R24))</f>
        <v>1</v>
      </c>
    </row>
    <row r="25" spans="1:18">
      <c r="A25" t="s">
        <v>46</v>
      </c>
      <c r="B25" s="38">
        <f t="shared" si="0"/>
        <v>1</v>
      </c>
      <c r="C25" s="14">
        <f>IF(SUM('2012BaseLine'!C25:C25)+SUM('2012AboveOrBelowBaseLine'!C25:C25)=0,0,SUM('2012BaseLine'!C25:C25)+SUM('2012AboveOrBelowBaseLine'!C25:C25))</f>
        <v>0.37999999999999989</v>
      </c>
      <c r="D25" s="14">
        <f>IF(SUM('2012BaseLine'!D25:D25)+SUM('2012AboveOrBelowBaseLine'!D25:D25)=0,0,SUM('2012BaseLine'!D25:D25)+SUM('2012AboveOrBelowBaseLine'!D25:D25))</f>
        <v>0.28000000000000003</v>
      </c>
      <c r="E25" s="14">
        <f>IF(SUM('2012BaseLine'!E25:E25)+SUM('2012AboveOrBelowBaseLine'!E25:E25)=0,0,SUM('2012BaseLine'!E25:E25)+SUM('2012AboveOrBelowBaseLine'!E25:E25))</f>
        <v>0.28000000000000003</v>
      </c>
      <c r="F25" s="14">
        <f>IF(SUM('2012BaseLine'!F25:F25)+SUM('2012AboveOrBelowBaseLine'!F25:F25)=0,0,SUM('2012BaseLine'!F25:F25)+SUM('2012AboveOrBelowBaseLine'!F25:F25))</f>
        <v>0.38</v>
      </c>
      <c r="G25" s="14">
        <f>IF(SUM('2012BaseLine'!G25:G25)+SUM('2012AboveOrBelowBaseLine'!G25:G25)=0,0,SUM('2012BaseLine'!G25:G25)+SUM('2012AboveOrBelowBaseLine'!G25:G25))</f>
        <v>0.28000000000000003</v>
      </c>
      <c r="H25" s="14">
        <f>IF(SUM('2012BaseLine'!H25:H25)+SUM('2012AboveOrBelowBaseLine'!H25:H25)=0,0,SUM('2012BaseLine'!H25:H25)+SUM('2012AboveOrBelowBaseLine'!H25:H25))</f>
        <v>0.28000000000000003</v>
      </c>
      <c r="I25" s="14">
        <f>IF(SUM('2012BaseLine'!I25:I25)+SUM('2012AboveOrBelowBaseLine'!I25:I25)=0,0,SUM('2012BaseLine'!I25:I25)+SUM('2012AboveOrBelowBaseLine'!I25:I25))</f>
        <v>0.15</v>
      </c>
      <c r="J25" s="14">
        <f>IF(SUM('2012BaseLine'!J25:J25)+SUM('2012AboveOrBelowBaseLine'!J25:J25)=0,0,SUM('2012BaseLine'!J25:J25)+SUM('2012AboveOrBelowBaseLine'!J25:J25))</f>
        <v>0.15</v>
      </c>
      <c r="K25" s="14">
        <f>IF(SUM('2012BaseLine'!K25:K25)+SUM('2012AboveOrBelowBaseLine'!K25:K25)=0,0,SUM('2012BaseLine'!K25:K25)+SUM('2012AboveOrBelowBaseLine'!K25:K25))</f>
        <v>0.28000000000000003</v>
      </c>
      <c r="L25" s="14">
        <f>IF(SUM('2012BaseLine'!L25:L25)+SUM('2012AboveOrBelowBaseLine'!L25:L25)=0,0,SUM('2012BaseLine'!L25:L25)+SUM('2012AboveOrBelowBaseLine'!L25:L25))</f>
        <v>0.28000000000000003</v>
      </c>
      <c r="M25" s="14"/>
      <c r="N25" s="14">
        <f>IF(SUM('2012BaseLine'!N25:N25)+SUM('2012AboveOrBelowBaseLine'!N25:N25)=0,0,SUM('2012BaseLine'!N25:N25)+SUM('2012AboveOrBelowBaseLine'!N25:N25))</f>
        <v>0</v>
      </c>
      <c r="O25" s="14">
        <f>IF(SUM('2012BaseLine'!O25:O25)+SUM('2012AboveOrBelowBaseLine'!O25:O25)=0,0,SUM('2012BaseLine'!O25:O25)+SUM('2012AboveOrBelowBaseLine'!O25:O25))</f>
        <v>0</v>
      </c>
      <c r="P25" s="14">
        <f>IF(SUM('2012BaseLine'!P25:P25)+SUM('2012AboveOrBelowBaseLine'!P25:P25)=0,0,SUM('2012BaseLine'!P25:P25)+SUM('2012AboveOrBelowBaseLine'!P25:P25))</f>
        <v>0</v>
      </c>
      <c r="Q25" s="14">
        <f>IF(SUM('2012BaseLine'!$B25:$B25)+SUM('2012AboveOrBelowBaseLine'!Q25:Q25)=0,0,SUM('2012BaseLine'!$B25:$B25)+SUM('2012AboveOrBelowBaseLine'!Q25:Q25))</f>
        <v>1</v>
      </c>
      <c r="R25" s="14">
        <f>IF(SUM('2012BaseLine'!$B25:$B25)+SUM('2012AboveOrBelowBaseLine'!R25:R25)=0,0,SUM('2012BaseLine'!$B25:$B25)+SUM('2012AboveOrBelowBaseLine'!R25:R25))</f>
        <v>1</v>
      </c>
    </row>
    <row r="26" spans="1:18">
      <c r="A26" t="s">
        <v>47</v>
      </c>
      <c r="B26" s="38">
        <f t="shared" si="0"/>
        <v>1</v>
      </c>
      <c r="C26" s="14">
        <f>IF(SUM('2012BaseLine'!C26:C26)+SUM('2012AboveOrBelowBaseLine'!C26:C26)=0,0,SUM('2012BaseLine'!C26:C26)+SUM('2012AboveOrBelowBaseLine'!C26:C26))</f>
        <v>0.37999999999999989</v>
      </c>
      <c r="D26" s="14">
        <f>IF(SUM('2012BaseLine'!D26:D26)+SUM('2012AboveOrBelowBaseLine'!D26:D26)=0,0,SUM('2012BaseLine'!D26:D26)+SUM('2012AboveOrBelowBaseLine'!D26:D26))</f>
        <v>0.28000000000000003</v>
      </c>
      <c r="E26" s="14">
        <f>IF(SUM('2012BaseLine'!E26:E26)+SUM('2012AboveOrBelowBaseLine'!E26:E26)=0,0,SUM('2012BaseLine'!E26:E26)+SUM('2012AboveOrBelowBaseLine'!E26:E26))</f>
        <v>0.28000000000000003</v>
      </c>
      <c r="F26" s="14">
        <f>IF(SUM('2012BaseLine'!F26:F26)+SUM('2012AboveOrBelowBaseLine'!F26:F26)=0,0,SUM('2012BaseLine'!F26:F26)+SUM('2012AboveOrBelowBaseLine'!F26:F26))</f>
        <v>0.38</v>
      </c>
      <c r="G26" s="14">
        <f>IF(SUM('2012BaseLine'!G26:G26)+SUM('2012AboveOrBelowBaseLine'!G26:G26)=0,0,SUM('2012BaseLine'!G26:G26)+SUM('2012AboveOrBelowBaseLine'!G26:G26))</f>
        <v>0.28000000000000003</v>
      </c>
      <c r="H26" s="14">
        <f>IF(SUM('2012BaseLine'!H26:H26)+SUM('2012AboveOrBelowBaseLine'!H26:H26)=0,0,SUM('2012BaseLine'!H26:H26)+SUM('2012AboveOrBelowBaseLine'!H26:H26))</f>
        <v>0.28000000000000003</v>
      </c>
      <c r="I26" s="14">
        <f>IF(SUM('2012BaseLine'!I26:I26)+SUM('2012AboveOrBelowBaseLine'!I26:I26)=0,0,SUM('2012BaseLine'!I26:I26)+SUM('2012AboveOrBelowBaseLine'!I26:I26))</f>
        <v>0.15</v>
      </c>
      <c r="J26" s="14">
        <f>IF(SUM('2012BaseLine'!J26:J26)+SUM('2012AboveOrBelowBaseLine'!J26:J26)=0,0,SUM('2012BaseLine'!J26:J26)+SUM('2012AboveOrBelowBaseLine'!J26:J26))</f>
        <v>0.15</v>
      </c>
      <c r="K26" s="14">
        <f>IF(SUM('2012BaseLine'!K26:K26)+SUM('2012AboveOrBelowBaseLine'!K26:K26)=0,0,SUM('2012BaseLine'!K26:K26)+SUM('2012AboveOrBelowBaseLine'!K26:K26))</f>
        <v>0.28000000000000003</v>
      </c>
      <c r="L26" s="14">
        <f>IF(SUM('2012BaseLine'!L26:L26)+SUM('2012AboveOrBelowBaseLine'!L26:L26)=0,0,SUM('2012BaseLine'!L26:L26)+SUM('2012AboveOrBelowBaseLine'!L26:L26))</f>
        <v>0.28000000000000003</v>
      </c>
      <c r="M26" s="14"/>
      <c r="N26" s="14">
        <f>IF(SUM('2012BaseLine'!N26:N26)+SUM('2012AboveOrBelowBaseLine'!N26:N26)=0,0,SUM('2012BaseLine'!N26:N26)+SUM('2012AboveOrBelowBaseLine'!N26:N26))</f>
        <v>0</v>
      </c>
      <c r="O26" s="14">
        <f>IF(SUM('2012BaseLine'!O26:O26)+SUM('2012AboveOrBelowBaseLine'!O26:O26)=0,0,SUM('2012BaseLine'!O26:O26)+SUM('2012AboveOrBelowBaseLine'!O26:O26))</f>
        <v>0</v>
      </c>
      <c r="P26" s="14">
        <f>IF(SUM('2012BaseLine'!P26:P26)+SUM('2012AboveOrBelowBaseLine'!P26:P26)=0,0,SUM('2012BaseLine'!P26:P26)+SUM('2012AboveOrBelowBaseLine'!P26:P26))</f>
        <v>0</v>
      </c>
      <c r="Q26" s="14">
        <f>IF(SUM('2012BaseLine'!$B26:$B26)+SUM('2012AboveOrBelowBaseLine'!Q26:Q26)=0,0,SUM('2012BaseLine'!$B26:$B26)+SUM('2012AboveOrBelowBaseLine'!Q26:Q26))</f>
        <v>1</v>
      </c>
      <c r="R26" s="14">
        <f>IF(SUM('2012BaseLine'!$B26:$B26)+SUM('2012AboveOrBelowBaseLine'!R26:R26)=0,0,SUM('2012BaseLine'!$B26:$B26)+SUM('2012AboveOrBelowBaseLine'!R26:R26))</f>
        <v>1</v>
      </c>
    </row>
    <row r="27" spans="1:18">
      <c r="A27" t="s">
        <v>48</v>
      </c>
      <c r="B27" s="38">
        <f t="shared" si="0"/>
        <v>1</v>
      </c>
      <c r="C27" s="14">
        <f>IF(SUM('2012BaseLine'!C27:C27)+SUM('2012AboveOrBelowBaseLine'!C27:C27)=0,0,SUM('2012BaseLine'!C27:C27)+SUM('2012AboveOrBelowBaseLine'!C27:C27))</f>
        <v>0.37999999999999989</v>
      </c>
      <c r="D27" s="14">
        <f>IF(SUM('2012BaseLine'!D27:D27)+SUM('2012AboveOrBelowBaseLine'!D27:D27)=0,0,SUM('2012BaseLine'!D27:D27)+SUM('2012AboveOrBelowBaseLine'!D27:D27))</f>
        <v>0.28000000000000003</v>
      </c>
      <c r="E27" s="14">
        <f>IF(SUM('2012BaseLine'!E27:E27)+SUM('2012AboveOrBelowBaseLine'!E27:E27)=0,0,SUM('2012BaseLine'!E27:E27)+SUM('2012AboveOrBelowBaseLine'!E27:E27))</f>
        <v>0.28000000000000003</v>
      </c>
      <c r="F27" s="14">
        <f>IF(SUM('2012BaseLine'!F27:F27)+SUM('2012AboveOrBelowBaseLine'!F27:F27)=0,0,SUM('2012BaseLine'!F27:F27)+SUM('2012AboveOrBelowBaseLine'!F27:F27))</f>
        <v>0.38</v>
      </c>
      <c r="G27" s="14">
        <f>IF(SUM('2012BaseLine'!G27:G27)+SUM('2012AboveOrBelowBaseLine'!G27:G27)=0,0,SUM('2012BaseLine'!G27:G27)+SUM('2012AboveOrBelowBaseLine'!G27:G27))</f>
        <v>0.28000000000000003</v>
      </c>
      <c r="H27" s="14">
        <f>IF(SUM('2012BaseLine'!H27:H27)+SUM('2012AboveOrBelowBaseLine'!H27:H27)=0,0,SUM('2012BaseLine'!H27:H27)+SUM('2012AboveOrBelowBaseLine'!H27:H27))</f>
        <v>0.28000000000000003</v>
      </c>
      <c r="I27" s="14">
        <f>IF(SUM('2012BaseLine'!I27:I27)+SUM('2012AboveOrBelowBaseLine'!I27:I27)=0,0,SUM('2012BaseLine'!I27:I27)+SUM('2012AboveOrBelowBaseLine'!I27:I27))</f>
        <v>0.15</v>
      </c>
      <c r="J27" s="14">
        <f>IF(SUM('2012BaseLine'!J27:J27)+SUM('2012AboveOrBelowBaseLine'!J27:J27)=0,0,SUM('2012BaseLine'!J27:J27)+SUM('2012AboveOrBelowBaseLine'!J27:J27))</f>
        <v>0.15</v>
      </c>
      <c r="K27" s="14">
        <f>IF(SUM('2012BaseLine'!K27:K27)+SUM('2012AboveOrBelowBaseLine'!K27:K27)=0,0,SUM('2012BaseLine'!K27:K27)+SUM('2012AboveOrBelowBaseLine'!K27:K27))</f>
        <v>0.28000000000000003</v>
      </c>
      <c r="L27" s="14">
        <f>IF(SUM('2012BaseLine'!L27:L27)+SUM('2012AboveOrBelowBaseLine'!L27:L27)=0,0,SUM('2012BaseLine'!L27:L27)+SUM('2012AboveOrBelowBaseLine'!L27:L27))</f>
        <v>0.28000000000000003</v>
      </c>
      <c r="M27" s="14"/>
      <c r="N27" s="14">
        <f>IF(SUM('2012BaseLine'!N27:N27)+SUM('2012AboveOrBelowBaseLine'!N27:N27)=0,0,SUM('2012BaseLine'!N27:N27)+SUM('2012AboveOrBelowBaseLine'!N27:N27))</f>
        <v>0</v>
      </c>
      <c r="O27" s="14">
        <f>IF(SUM('2012BaseLine'!O27:O27)+SUM('2012AboveOrBelowBaseLine'!O27:O27)=0,0,SUM('2012BaseLine'!O27:O27)+SUM('2012AboveOrBelowBaseLine'!O27:O27))</f>
        <v>0</v>
      </c>
      <c r="P27" s="14">
        <f>IF(SUM('2012BaseLine'!P27:P27)+SUM('2012AboveOrBelowBaseLine'!P27:P27)=0,0,SUM('2012BaseLine'!P27:P27)+SUM('2012AboveOrBelowBaseLine'!P27:P27))</f>
        <v>0</v>
      </c>
      <c r="Q27" s="14">
        <f>IF(SUM('2012BaseLine'!$B27:$B27)+SUM('2012AboveOrBelowBaseLine'!Q27:Q27)=0,0,SUM('2012BaseLine'!$B27:$B27)+SUM('2012AboveOrBelowBaseLine'!Q27:Q27))</f>
        <v>1</v>
      </c>
      <c r="R27" s="14">
        <f>IF(SUM('2012BaseLine'!$B27:$B27)+SUM('2012AboveOrBelowBaseLine'!R27:R27)=0,0,SUM('2012BaseLine'!$B27:$B27)+SUM('2012AboveOrBelowBaseLine'!R27:R27))</f>
        <v>1</v>
      </c>
    </row>
    <row r="28" spans="1:18">
      <c r="A28" t="s">
        <v>49</v>
      </c>
      <c r="B28" s="38">
        <f t="shared" si="0"/>
        <v>1</v>
      </c>
      <c r="C28" s="14">
        <f>IF(SUM('2012BaseLine'!C28:C28)+SUM('2012AboveOrBelowBaseLine'!C28:C28)=0,0,SUM('2012BaseLine'!C28:C28)+SUM('2012AboveOrBelowBaseLine'!C28:C28))</f>
        <v>0.37999999999999989</v>
      </c>
      <c r="D28" s="14">
        <f>IF(SUM('2012BaseLine'!D28:D28)+SUM('2012AboveOrBelowBaseLine'!D28:D28)=0,0,SUM('2012BaseLine'!D28:D28)+SUM('2012AboveOrBelowBaseLine'!D28:D28))</f>
        <v>0.28000000000000003</v>
      </c>
      <c r="E28" s="14">
        <f>IF(SUM('2012BaseLine'!E28:E28)+SUM('2012AboveOrBelowBaseLine'!E28:E28)=0,0,SUM('2012BaseLine'!E28:E28)+SUM('2012AboveOrBelowBaseLine'!E28:E28))</f>
        <v>0.28000000000000003</v>
      </c>
      <c r="F28" s="14">
        <f>IF(SUM('2012BaseLine'!F28:F28)+SUM('2012AboveOrBelowBaseLine'!F28:F28)=0,0,SUM('2012BaseLine'!F28:F28)+SUM('2012AboveOrBelowBaseLine'!F28:F28))</f>
        <v>0.38</v>
      </c>
      <c r="G28" s="14">
        <f>IF(SUM('2012BaseLine'!G28:G28)+SUM('2012AboveOrBelowBaseLine'!G28:G28)=0,0,SUM('2012BaseLine'!G28:G28)+SUM('2012AboveOrBelowBaseLine'!G28:G28))</f>
        <v>0.28000000000000003</v>
      </c>
      <c r="H28" s="14">
        <f>IF(SUM('2012BaseLine'!H28:H28)+SUM('2012AboveOrBelowBaseLine'!H28:H28)=0,0,SUM('2012BaseLine'!H28:H28)+SUM('2012AboveOrBelowBaseLine'!H28:H28))</f>
        <v>0.28000000000000003</v>
      </c>
      <c r="I28" s="14">
        <f>IF(SUM('2012BaseLine'!I28:I28)+SUM('2012AboveOrBelowBaseLine'!I28:I28)=0,0,SUM('2012BaseLine'!I28:I28)+SUM('2012AboveOrBelowBaseLine'!I28:I28))</f>
        <v>0.15</v>
      </c>
      <c r="J28" s="14">
        <f>IF(SUM('2012BaseLine'!J28:J28)+SUM('2012AboveOrBelowBaseLine'!J28:J28)=0,0,SUM('2012BaseLine'!J28:J28)+SUM('2012AboveOrBelowBaseLine'!J28:J28))</f>
        <v>0.15</v>
      </c>
      <c r="K28" s="14">
        <f>IF(SUM('2012BaseLine'!K28:K28)+SUM('2012AboveOrBelowBaseLine'!K28:K28)=0,0,SUM('2012BaseLine'!K28:K28)+SUM('2012AboveOrBelowBaseLine'!K28:K28))</f>
        <v>0.28000000000000003</v>
      </c>
      <c r="L28" s="14">
        <f>IF(SUM('2012BaseLine'!L28:L28)+SUM('2012AboveOrBelowBaseLine'!L28:L28)=0,0,SUM('2012BaseLine'!L28:L28)+SUM('2012AboveOrBelowBaseLine'!L28:L28))</f>
        <v>0.28000000000000003</v>
      </c>
      <c r="M28" s="14"/>
      <c r="N28" s="14">
        <f>IF(SUM('2012BaseLine'!N28:N28)+SUM('2012AboveOrBelowBaseLine'!N28:N28)=0,0,SUM('2012BaseLine'!N28:N28)+SUM('2012AboveOrBelowBaseLine'!N28:N28))</f>
        <v>0</v>
      </c>
      <c r="O28" s="14">
        <f>IF(SUM('2012BaseLine'!O28:O28)+SUM('2012AboveOrBelowBaseLine'!O28:O28)=0,0,SUM('2012BaseLine'!O28:O28)+SUM('2012AboveOrBelowBaseLine'!O28:O28))</f>
        <v>0</v>
      </c>
      <c r="P28" s="14">
        <f>IF(SUM('2012BaseLine'!P28:P28)+SUM('2012AboveOrBelowBaseLine'!P28:P28)=0,0,SUM('2012BaseLine'!P28:P28)+SUM('2012AboveOrBelowBaseLine'!P28:P28))</f>
        <v>0</v>
      </c>
      <c r="Q28" s="14">
        <f>IF(SUM('2012BaseLine'!$B28:$B28)+SUM('2012AboveOrBelowBaseLine'!Q28:Q28)=0,0,SUM('2012BaseLine'!$B28:$B28)+SUM('2012AboveOrBelowBaseLine'!Q28:Q28))</f>
        <v>1</v>
      </c>
      <c r="R28" s="14">
        <f>IF(SUM('2012BaseLine'!$B28:$B28)+SUM('2012AboveOrBelowBaseLine'!R28:R28)=0,0,SUM('2012BaseLine'!$B28:$B28)+SUM('2012AboveOrBelowBaseLine'!R28:R28))</f>
        <v>1</v>
      </c>
    </row>
    <row r="29" spans="1:18">
      <c r="A29" t="s">
        <v>50</v>
      </c>
      <c r="B29" s="38">
        <f t="shared" si="0"/>
        <v>1</v>
      </c>
      <c r="C29" s="14">
        <f>IF(SUM('2012BaseLine'!C29:C29)+SUM('2012AboveOrBelowBaseLine'!C29:C29)=0,0,SUM('2012BaseLine'!C29:C29)+SUM('2012AboveOrBelowBaseLine'!C29:C29))</f>
        <v>0.37999999999999989</v>
      </c>
      <c r="D29" s="14">
        <f>IF(SUM('2012BaseLine'!D29:D29)+SUM('2012AboveOrBelowBaseLine'!D29:D29)=0,0,SUM('2012BaseLine'!D29:D29)+SUM('2012AboveOrBelowBaseLine'!D29:D29))</f>
        <v>0.28000000000000003</v>
      </c>
      <c r="E29" s="14">
        <f>IF(SUM('2012BaseLine'!E29:E29)+SUM('2012AboveOrBelowBaseLine'!E29:E29)=0,0,SUM('2012BaseLine'!E29:E29)+SUM('2012AboveOrBelowBaseLine'!E29:E29))</f>
        <v>0.28000000000000003</v>
      </c>
      <c r="F29" s="14">
        <f>IF(SUM('2012BaseLine'!F29:F29)+SUM('2012AboveOrBelowBaseLine'!F29:F29)=0,0,SUM('2012BaseLine'!F29:F29)+SUM('2012AboveOrBelowBaseLine'!F29:F29))</f>
        <v>0.38</v>
      </c>
      <c r="G29" s="14">
        <f>IF(SUM('2012BaseLine'!G29:G29)+SUM('2012AboveOrBelowBaseLine'!G29:G29)=0,0,SUM('2012BaseLine'!G29:G29)+SUM('2012AboveOrBelowBaseLine'!G29:G29))</f>
        <v>0.28000000000000003</v>
      </c>
      <c r="H29" s="14">
        <f>IF(SUM('2012BaseLine'!H29:H29)+SUM('2012AboveOrBelowBaseLine'!H29:H29)=0,0,SUM('2012BaseLine'!H29:H29)+SUM('2012AboveOrBelowBaseLine'!H29:H29))</f>
        <v>0.28000000000000003</v>
      </c>
      <c r="I29" s="14">
        <f>IF(SUM('2012BaseLine'!I29:I29)+SUM('2012AboveOrBelowBaseLine'!I29:I29)=0,0,SUM('2012BaseLine'!I29:I29)+SUM('2012AboveOrBelowBaseLine'!I29:I29))</f>
        <v>0.15</v>
      </c>
      <c r="J29" s="14">
        <f>IF(SUM('2012BaseLine'!J29:J29)+SUM('2012AboveOrBelowBaseLine'!J29:J29)=0,0,SUM('2012BaseLine'!J29:J29)+SUM('2012AboveOrBelowBaseLine'!J29:J29))</f>
        <v>0.15</v>
      </c>
      <c r="K29" s="14">
        <f>IF(SUM('2012BaseLine'!K29:K29)+SUM('2012AboveOrBelowBaseLine'!K29:K29)=0,0,SUM('2012BaseLine'!K29:K29)+SUM('2012AboveOrBelowBaseLine'!K29:K29))</f>
        <v>0.28000000000000003</v>
      </c>
      <c r="L29" s="14">
        <f>IF(SUM('2012BaseLine'!L29:L29)+SUM('2012AboveOrBelowBaseLine'!L29:L29)=0,0,SUM('2012BaseLine'!L29:L29)+SUM('2012AboveOrBelowBaseLine'!L29:L29))</f>
        <v>0.28000000000000003</v>
      </c>
      <c r="M29" s="14"/>
      <c r="N29" s="14">
        <f>IF(SUM('2012BaseLine'!N29:N29)+SUM('2012AboveOrBelowBaseLine'!N29:N29)=0,0,SUM('2012BaseLine'!N29:N29)+SUM('2012AboveOrBelowBaseLine'!N29:N29))</f>
        <v>0</v>
      </c>
      <c r="O29" s="14">
        <f>IF(SUM('2012BaseLine'!O29:O29)+SUM('2012AboveOrBelowBaseLine'!O29:O29)=0,0,SUM('2012BaseLine'!O29:O29)+SUM('2012AboveOrBelowBaseLine'!O29:O29))</f>
        <v>0</v>
      </c>
      <c r="P29" s="14">
        <f>IF(SUM('2012BaseLine'!P29:P29)+SUM('2012AboveOrBelowBaseLine'!P29:P29)=0,0,SUM('2012BaseLine'!P29:P29)+SUM('2012AboveOrBelowBaseLine'!P29:P29))</f>
        <v>0</v>
      </c>
      <c r="Q29" s="14">
        <f>IF(SUM('2012BaseLine'!$B29:$B29)+SUM('2012AboveOrBelowBaseLine'!Q29:Q29)=0,0,SUM('2012BaseLine'!$B29:$B29)+SUM('2012AboveOrBelowBaseLine'!Q29:Q29))</f>
        <v>1</v>
      </c>
      <c r="R29" s="14">
        <f>IF(SUM('2012BaseLine'!$B29:$B29)+SUM('2012AboveOrBelowBaseLine'!R29:R29)=0,0,SUM('2012BaseLine'!$B29:$B29)+SUM('2012AboveOrBelowBaseLine'!R29:R29))</f>
        <v>1</v>
      </c>
    </row>
    <row r="30" spans="1:18">
      <c r="A30" t="s">
        <v>51</v>
      </c>
      <c r="B30" s="38">
        <f>AVERAGE(Q30:R30)</f>
        <v>1</v>
      </c>
      <c r="C30" s="14">
        <f>IF(SUM('2012BaseLine'!C30:C30)+SUM('2012AboveOrBelowBaseLine'!C30:C30)=0,0,SUM('2012BaseLine'!C30:C30)+SUM('2012AboveOrBelowBaseLine'!C30:C30))</f>
        <v>0.37999999999999989</v>
      </c>
      <c r="D30" s="14">
        <f>IF(SUM('2012BaseLine'!D30:D30)+SUM('2012AboveOrBelowBaseLine'!D30:D30)=0,0,SUM('2012BaseLine'!D30:D30)+SUM('2012AboveOrBelowBaseLine'!D30:D30))</f>
        <v>0.28000000000000003</v>
      </c>
      <c r="E30" s="14">
        <f>IF(SUM('2012BaseLine'!E30:E30)+SUM('2012AboveOrBelowBaseLine'!E30:E30)=0,0,SUM('2012BaseLine'!E30:E30)+SUM('2012AboveOrBelowBaseLine'!E30:E30))</f>
        <v>0.28000000000000003</v>
      </c>
      <c r="F30" s="14">
        <f>IF(SUM('2012BaseLine'!F30:F30)+SUM('2012AboveOrBelowBaseLine'!F30:F30)=0,0,SUM('2012BaseLine'!F30:F30)+SUM('2012AboveOrBelowBaseLine'!F30:F30))</f>
        <v>0.38</v>
      </c>
      <c r="G30" s="14">
        <f>IF(SUM('2012BaseLine'!G30:G30)+SUM('2012AboveOrBelowBaseLine'!G30:G30)=0,0,SUM('2012BaseLine'!G30:G30)+SUM('2012AboveOrBelowBaseLine'!G30:G30))</f>
        <v>0.28000000000000003</v>
      </c>
      <c r="H30" s="14">
        <f>IF(SUM('2012BaseLine'!H30:H30)+SUM('2012AboveOrBelowBaseLine'!H30:H30)=0,0,SUM('2012BaseLine'!H30:H30)+SUM('2012AboveOrBelowBaseLine'!H30:H30))</f>
        <v>0.28000000000000003</v>
      </c>
      <c r="I30" s="14">
        <f>IF(SUM('2012BaseLine'!I30:I30)+SUM('2012AboveOrBelowBaseLine'!I30:I30)=0,0,SUM('2012BaseLine'!I30:I30)+SUM('2012AboveOrBelowBaseLine'!I30:I30))</f>
        <v>0.15</v>
      </c>
      <c r="J30" s="14">
        <f>IF(SUM('2012BaseLine'!J30:J30)+SUM('2012AboveOrBelowBaseLine'!J30:J30)=0,0,SUM('2012BaseLine'!J30:J30)+SUM('2012AboveOrBelowBaseLine'!J30:J30))</f>
        <v>0.15</v>
      </c>
      <c r="K30" s="14">
        <f>IF(SUM('2012BaseLine'!K30:K30)+SUM('2012AboveOrBelowBaseLine'!K30:K30)=0,0,SUM('2012BaseLine'!K30:K30)+SUM('2012AboveOrBelowBaseLine'!K30:K30))</f>
        <v>0.28000000000000003</v>
      </c>
      <c r="L30" s="14">
        <f>IF(SUM('2012BaseLine'!L30:L30)+SUM('2012AboveOrBelowBaseLine'!L30:L30)=0,0,SUM('2012BaseLine'!L30:L30)+SUM('2012AboveOrBelowBaseLine'!L30:L30))</f>
        <v>0.28000000000000003</v>
      </c>
      <c r="M30" s="14"/>
      <c r="N30" s="14">
        <f>IF(SUM('2012BaseLine'!N30:N30)+SUM('2012AboveOrBelowBaseLine'!N30:N30)=0,0,SUM('2012BaseLine'!N30:N30)+SUM('2012AboveOrBelowBaseLine'!N30:N30))</f>
        <v>0</v>
      </c>
      <c r="O30" s="14">
        <f>IF(SUM('2012BaseLine'!O30:O30)+SUM('2012AboveOrBelowBaseLine'!O30:O30)=0,0,SUM('2012BaseLine'!O30:O30)+SUM('2012AboveOrBelowBaseLine'!O30:O30))</f>
        <v>0</v>
      </c>
      <c r="P30" s="14">
        <f>IF(SUM('2012BaseLine'!P30:P30)+SUM('2012AboveOrBelowBaseLine'!P30:P30)=0,0,SUM('2012BaseLine'!P30:P30)+SUM('2012AboveOrBelowBaseLine'!P30:P30))</f>
        <v>0</v>
      </c>
      <c r="Q30" s="14">
        <f>IF(SUM('2012BaseLine'!$B30:$B30)+SUM('2012AboveOrBelowBaseLine'!Q30:Q30)=0,0,SUM('2012BaseLine'!$B30:$B30)+SUM('2012AboveOrBelowBaseLine'!Q30:Q30))</f>
        <v>1</v>
      </c>
      <c r="R30" s="14">
        <f>IF(SUM('2012BaseLine'!$B30:$B30)+SUM('2012AboveOrBelowBaseLine'!R30:R30)=0,0,SUM('2012BaseLine'!$B30:$B30)+SUM('2012AboveOrBelowBaseLine'!R30:R30))</f>
        <v>1</v>
      </c>
    </row>
    <row r="31" spans="1:18">
      <c r="A31" t="s">
        <v>53</v>
      </c>
      <c r="B31" s="38">
        <f t="shared" si="0"/>
        <v>1</v>
      </c>
      <c r="C31" s="14">
        <f>IF(SUM('2012BaseLine'!C31:C31)+SUM('2012AboveOrBelowBaseLine'!C31:C31)=0,0,SUM('2012BaseLine'!C31:C31)+SUM('2012AboveOrBelowBaseLine'!C31:C31))</f>
        <v>0.37999999999999989</v>
      </c>
      <c r="D31" s="14">
        <f>IF(SUM('2012BaseLine'!D31:D31)+SUM('2012AboveOrBelowBaseLine'!D31:D31)=0,0,SUM('2012BaseLine'!D31:D31)+SUM('2012AboveOrBelowBaseLine'!D31:D31))</f>
        <v>0.28000000000000003</v>
      </c>
      <c r="E31" s="14">
        <f>IF(SUM('2012BaseLine'!E31:E31)+SUM('2012AboveOrBelowBaseLine'!E31:E31)=0,0,SUM('2012BaseLine'!E31:E31)+SUM('2012AboveOrBelowBaseLine'!E31:E31))</f>
        <v>0.28000000000000003</v>
      </c>
      <c r="F31" s="14">
        <f>IF(SUM('2012BaseLine'!F31:F31)+SUM('2012AboveOrBelowBaseLine'!F31:F31)=0,0,SUM('2012BaseLine'!F31:F31)+SUM('2012AboveOrBelowBaseLine'!F31:F31))</f>
        <v>0.38</v>
      </c>
      <c r="G31" s="14">
        <f>IF(SUM('2012BaseLine'!G31:G31)+SUM('2012AboveOrBelowBaseLine'!G31:G31)=0,0,SUM('2012BaseLine'!G31:G31)+SUM('2012AboveOrBelowBaseLine'!G31:G31))</f>
        <v>0.28000000000000003</v>
      </c>
      <c r="H31" s="14">
        <f>IF(SUM('2012BaseLine'!H31:H31)+SUM('2012AboveOrBelowBaseLine'!H31:H31)=0,0,SUM('2012BaseLine'!H31:H31)+SUM('2012AboveOrBelowBaseLine'!H31:H31))</f>
        <v>0.28000000000000003</v>
      </c>
      <c r="I31" s="14">
        <f>IF(SUM('2012BaseLine'!I31:I31)+SUM('2012AboveOrBelowBaseLine'!I31:I31)=0,0,SUM('2012BaseLine'!I31:I31)+SUM('2012AboveOrBelowBaseLine'!I31:I31))</f>
        <v>0.15</v>
      </c>
      <c r="J31" s="14">
        <f>IF(SUM('2012BaseLine'!J31:J31)+SUM('2012AboveOrBelowBaseLine'!J31:J31)=0,0,SUM('2012BaseLine'!J31:J31)+SUM('2012AboveOrBelowBaseLine'!J31:J31))</f>
        <v>0.15</v>
      </c>
      <c r="K31" s="14">
        <f>IF(SUM('2012BaseLine'!K31:K31)+SUM('2012AboveOrBelowBaseLine'!K31:K31)=0,0,SUM('2012BaseLine'!K31:K31)+SUM('2012AboveOrBelowBaseLine'!K31:K31))</f>
        <v>0.28000000000000003</v>
      </c>
      <c r="L31" s="14">
        <f>IF(SUM('2012BaseLine'!L31:L31)+SUM('2012AboveOrBelowBaseLine'!L31:L31)=0,0,SUM('2012BaseLine'!L31:L31)+SUM('2012AboveOrBelowBaseLine'!L31:L31))</f>
        <v>0.28000000000000003</v>
      </c>
      <c r="M31" s="14"/>
      <c r="N31" s="14">
        <f>IF(SUM('2012BaseLine'!N31:N31)+SUM('2012AboveOrBelowBaseLine'!N31:N31)=0,0,SUM('2012BaseLine'!N31:N31)+SUM('2012AboveOrBelowBaseLine'!N31:N31))</f>
        <v>0</v>
      </c>
      <c r="O31" s="14">
        <f>IF(SUM('2012BaseLine'!O31:O31)+SUM('2012AboveOrBelowBaseLine'!O31:O31)=0,0,SUM('2012BaseLine'!O31:O31)+SUM('2012AboveOrBelowBaseLine'!O31:O31))</f>
        <v>0</v>
      </c>
      <c r="P31" s="14">
        <f>IF(SUM('2012BaseLine'!P31:P31)+SUM('2012AboveOrBelowBaseLine'!P31:P31)=0,0,SUM('2012BaseLine'!P31:P31)+SUM('2012AboveOrBelowBaseLine'!P31:P31))</f>
        <v>0</v>
      </c>
      <c r="Q31" s="14">
        <f>IF(SUM('2012BaseLine'!$B31:$B31)+SUM('2012AboveOrBelowBaseLine'!Q31:Q31)=0,0,SUM('2012BaseLine'!$B31:$B31)+SUM('2012AboveOrBelowBaseLine'!Q31:Q31))</f>
        <v>1</v>
      </c>
      <c r="R31" s="14">
        <f>IF(SUM('2012BaseLine'!$B31:$B31)+SUM('2012AboveOrBelowBaseLine'!R31:R31)=0,0,SUM('2012BaseLine'!$B31:$B31)+SUM('2012AboveOrBelowBaseLine'!R31:R31))</f>
        <v>1</v>
      </c>
    </row>
    <row r="32" spans="1:18">
      <c r="A32" t="s">
        <v>60</v>
      </c>
      <c r="B32" s="14">
        <f>IF(SUM('2012BaseLine'!B32:B32)+SUM('2012AboveOrBelowBaseLine'!B32:B32)=0,0,SUM('2012BaseLine'!B32:B32)+SUM('2012AboveOrBelowBaseLine'!B32:B32))</f>
        <v>1</v>
      </c>
      <c r="C32" s="14">
        <f>IF(SUM('2012BaseLine'!C32:C32)+SUM('2012AboveOrBelowBaseLine'!C32:C32)=0,0,SUM('2012BaseLine'!C32:C32)+SUM('2012AboveOrBelowBaseLine'!C32:C32))</f>
        <v>0.6</v>
      </c>
      <c r="D32" s="14">
        <f>IF(SUM('2012BaseLine'!D32:D32)+SUM('2012AboveOrBelowBaseLine'!D32:D32)=0,0,SUM('2012BaseLine'!D32:D32)+SUM('2012AboveOrBelowBaseLine'!D32:D32))</f>
        <v>0.4</v>
      </c>
      <c r="E32" s="14">
        <f>IF(SUM('2012BaseLine'!E32:E32)+SUM('2012AboveOrBelowBaseLine'!E32:E32)=0,0,SUM('2012BaseLine'!E32:E32)+SUM('2012AboveOrBelowBaseLine'!E32:E32))</f>
        <v>0.4</v>
      </c>
      <c r="F32" s="14">
        <f>IF(SUM('2012BaseLine'!F32:F32)+SUM('2012AboveOrBelowBaseLine'!F32:F32)=0,0,SUM('2012BaseLine'!F32:F32)+SUM('2012AboveOrBelowBaseLine'!F32:F32))</f>
        <v>0.5</v>
      </c>
      <c r="G32" s="14">
        <f>IF(SUM('2012BaseLine'!G32:G32)+SUM('2012AboveOrBelowBaseLine'!G32:G32)=0,0,SUM('2012BaseLine'!G32:G32)+SUM('2012AboveOrBelowBaseLine'!G32:G32))</f>
        <v>0.4</v>
      </c>
      <c r="H32" s="14">
        <f>IF(SUM('2012BaseLine'!H32:H32)+SUM('2012AboveOrBelowBaseLine'!H32:H32)=0,0,SUM('2012BaseLine'!H32:H32)+SUM('2012AboveOrBelowBaseLine'!H32:H32))</f>
        <v>0.4</v>
      </c>
      <c r="I32" s="14">
        <f>IF(SUM('2012BaseLine'!I32:I32)+SUM('2012AboveOrBelowBaseLine'!I32:I32)=0,0,SUM('2012BaseLine'!I32:I32)+SUM('2012AboveOrBelowBaseLine'!I32:I32))</f>
        <v>0.15</v>
      </c>
      <c r="J32" s="14">
        <f>IF(SUM('2012BaseLine'!J32:J32)+SUM('2012AboveOrBelowBaseLine'!J32:J32)=0,0,SUM('2012BaseLine'!J32:J32)+SUM('2012AboveOrBelowBaseLine'!J32:J32))</f>
        <v>0.15</v>
      </c>
      <c r="K32" s="14">
        <f>IF(SUM('2012BaseLine'!K32:K32)+SUM('2012AboveOrBelowBaseLine'!K32:K32)=0,0,SUM('2012BaseLine'!K32:K32)+SUM('2012AboveOrBelowBaseLine'!K32:K32))</f>
        <v>0.4</v>
      </c>
      <c r="L32" s="14">
        <f>IF(SUM('2012BaseLine'!L32:L32)+SUM('2012AboveOrBelowBaseLine'!L32:L32)=0,0,SUM('2012BaseLine'!L32:L32)+SUM('2012AboveOrBelowBaseLine'!L32:L32))</f>
        <v>0.4</v>
      </c>
      <c r="M32" s="14"/>
      <c r="N32" s="14">
        <f>IF(SUM('2012BaseLine'!N32:N32)+SUM('2012AboveOrBelowBaseLine'!N32:N32)=0,0,SUM('2012BaseLine'!N32:N32)+SUM('2012AboveOrBelowBaseLine'!N32:N32))</f>
        <v>0</v>
      </c>
      <c r="O32" s="14">
        <f>IF(SUM('2012BaseLine'!O32:O32)+SUM('2012AboveOrBelowBaseLine'!O32:O32)=0,0,SUM('2012BaseLine'!O32:O32)+SUM('2012AboveOrBelowBaseLine'!O32:O32))</f>
        <v>0</v>
      </c>
      <c r="P32" s="14">
        <f>IF(SUM('2012BaseLine'!P32:P32)+SUM('2012AboveOrBelowBaseLine'!P32:P32)=0,0,SUM('2012BaseLine'!P32:P32)+SUM('2012AboveOrBelowBaseLine'!P32:P32))</f>
        <v>0</v>
      </c>
    </row>
    <row r="33" spans="1:16">
      <c r="A33" t="s">
        <v>24</v>
      </c>
      <c r="B33" s="14">
        <f>IF(SUM('2012BaseLine'!B33:B33)+SUM('2012AboveOrBelowBaseLine'!B33:B33)=0,0,SUM('2012BaseLine'!B33:B33)+SUM('2012AboveOrBelowBaseLine'!B33:B33))</f>
        <v>1</v>
      </c>
      <c r="C33" s="14">
        <f>IF(SUM('2012BaseLine'!C33:C33)+SUM('2012AboveOrBelowBaseLine'!C33:C33)=0,0,SUM('2012BaseLine'!C33:C33)+SUM('2012AboveOrBelowBaseLine'!C33:C33))</f>
        <v>0.6</v>
      </c>
      <c r="D33" s="14">
        <f>IF(SUM('2012BaseLine'!D33:D33)+SUM('2012AboveOrBelowBaseLine'!D33:D33)=0,0,SUM('2012BaseLine'!D33:D33)+SUM('2012AboveOrBelowBaseLine'!D33:D33))</f>
        <v>0.4</v>
      </c>
      <c r="E33" s="14">
        <f>IF(SUM('2012BaseLine'!E33:E33)+SUM('2012AboveOrBelowBaseLine'!E33:E33)=0,0,SUM('2012BaseLine'!E33:E33)+SUM('2012AboveOrBelowBaseLine'!E33:E33))</f>
        <v>0.4</v>
      </c>
      <c r="F33" s="14">
        <f>IF(SUM('2012BaseLine'!F33:F33)+SUM('2012AboveOrBelowBaseLine'!F33:F33)=0,0,SUM('2012BaseLine'!F33:F33)+SUM('2012AboveOrBelowBaseLine'!F33:F33))</f>
        <v>0.5</v>
      </c>
      <c r="G33" s="14">
        <f>IF(SUM('2012BaseLine'!G33:G33)+SUM('2012AboveOrBelowBaseLine'!G33:G33)=0,0,SUM('2012BaseLine'!G33:G33)+SUM('2012AboveOrBelowBaseLine'!G33:G33))</f>
        <v>0.4</v>
      </c>
      <c r="H33" s="14">
        <f>IF(SUM('2012BaseLine'!H33:H33)+SUM('2012AboveOrBelowBaseLine'!H33:H33)=0,0,SUM('2012BaseLine'!H33:H33)+SUM('2012AboveOrBelowBaseLine'!H33:H33))</f>
        <v>0.4</v>
      </c>
      <c r="I33" s="14">
        <f>IF(SUM('2012BaseLine'!I33:I33)+SUM('2012AboveOrBelowBaseLine'!I33:I33)=0,0,SUM('2012BaseLine'!I33:I33)+SUM('2012AboveOrBelowBaseLine'!I33:I33))</f>
        <v>0.15</v>
      </c>
      <c r="J33" s="14">
        <f>IF(SUM('2012BaseLine'!J33:J33)+SUM('2012AboveOrBelowBaseLine'!J33:J33)=0,0,SUM('2012BaseLine'!J33:J33)+SUM('2012AboveOrBelowBaseLine'!J33:J33))</f>
        <v>0.15</v>
      </c>
      <c r="K33" s="14">
        <f>IF(SUM('2012BaseLine'!K33:K33)+SUM('2012AboveOrBelowBaseLine'!K33:K33)=0,0,SUM('2012BaseLine'!K33:K33)+SUM('2012AboveOrBelowBaseLine'!K33:K33))</f>
        <v>0.4</v>
      </c>
      <c r="L33" s="14">
        <f>IF(SUM('2012BaseLine'!L33:L33)+SUM('2012AboveOrBelowBaseLine'!L33:L33)=0,0,SUM('2012BaseLine'!L33:L33)+SUM('2012AboveOrBelowBaseLine'!L33:L33))</f>
        <v>0.4</v>
      </c>
      <c r="M33" s="14"/>
      <c r="N33" s="14">
        <f>IF(SUM('2012BaseLine'!N33:N33)+SUM('2012AboveOrBelowBaseLine'!N33:N33)=0,0,SUM('2012BaseLine'!N33:N33)+SUM('2012AboveOrBelowBaseLine'!N33:N33))</f>
        <v>0</v>
      </c>
      <c r="O33" s="14">
        <f>IF(SUM('2012BaseLine'!O33:O33)+SUM('2012AboveOrBelowBaseLine'!O33:O33)=0,0,SUM('2012BaseLine'!O33:O33)+SUM('2012AboveOrBelowBaseLine'!O33:O33))</f>
        <v>0</v>
      </c>
      <c r="P33" s="14">
        <f>IF(SUM('2012BaseLine'!P33:P33)+SUM('2012AboveOrBelowBaseLine'!P33:P33)=0,0,SUM('2012BaseLine'!P33:P33)+SUM('2012AboveOrBelowBaseLine'!P33:P33))</f>
        <v>0</v>
      </c>
    </row>
    <row r="34" spans="1:16">
      <c r="A34" t="s">
        <v>27</v>
      </c>
      <c r="B34" s="14">
        <f>IF(SUM('2012BaseLine'!B34:B34)+SUM('2012AboveOrBelowBaseLine'!B34:B34)=0,0,SUM('2012BaseLine'!B34:B34)+SUM('2012AboveOrBelowBaseLine'!B34:B34))</f>
        <v>1</v>
      </c>
      <c r="C34" s="14">
        <f>IF(SUM('2012BaseLine'!C34:C34)+SUM('2012AboveOrBelowBaseLine'!C34:C34)=0,0,SUM('2012BaseLine'!C34:C34)+SUM('2012AboveOrBelowBaseLine'!C34:C34))</f>
        <v>0.6</v>
      </c>
      <c r="D34" s="14">
        <f>IF(SUM('2012BaseLine'!D34:D34)+SUM('2012AboveOrBelowBaseLine'!D34:D34)=0,0,SUM('2012BaseLine'!D34:D34)+SUM('2012AboveOrBelowBaseLine'!D34:D34))</f>
        <v>0.4</v>
      </c>
      <c r="E34" s="14">
        <f>IF(SUM('2012BaseLine'!E34:E34)+SUM('2012AboveOrBelowBaseLine'!E34:E34)=0,0,SUM('2012BaseLine'!E34:E34)+SUM('2012AboveOrBelowBaseLine'!E34:E34))</f>
        <v>0.4</v>
      </c>
      <c r="F34" s="14">
        <f>IF(SUM('2012BaseLine'!F34:F34)+SUM('2012AboveOrBelowBaseLine'!F34:F34)=0,0,SUM('2012BaseLine'!F34:F34)+SUM('2012AboveOrBelowBaseLine'!F34:F34))</f>
        <v>0.5</v>
      </c>
      <c r="G34" s="14">
        <f>IF(SUM('2012BaseLine'!G34:G34)+SUM('2012AboveOrBelowBaseLine'!G34:G34)=0,0,SUM('2012BaseLine'!G34:G34)+SUM('2012AboveOrBelowBaseLine'!G34:G34))</f>
        <v>0.4</v>
      </c>
      <c r="H34" s="14">
        <f>IF(SUM('2012BaseLine'!H34:H34)+SUM('2012AboveOrBelowBaseLine'!H34:H34)=0,0,SUM('2012BaseLine'!H34:H34)+SUM('2012AboveOrBelowBaseLine'!H34:H34))</f>
        <v>0.4</v>
      </c>
      <c r="I34" s="14">
        <f>IF(SUM('2012BaseLine'!I34:I34)+SUM('2012AboveOrBelowBaseLine'!I34:I34)=0,0,SUM('2012BaseLine'!I34:I34)+SUM('2012AboveOrBelowBaseLine'!I34:I34))</f>
        <v>0.15</v>
      </c>
      <c r="J34" s="14">
        <f>IF(SUM('2012BaseLine'!J34:J34)+SUM('2012AboveOrBelowBaseLine'!J34:J34)=0,0,SUM('2012BaseLine'!J34:J34)+SUM('2012AboveOrBelowBaseLine'!J34:J34))</f>
        <v>0.15</v>
      </c>
      <c r="K34" s="14">
        <f>IF(SUM('2012BaseLine'!K34:K34)+SUM('2012AboveOrBelowBaseLine'!K34:K34)=0,0,SUM('2012BaseLine'!K34:K34)+SUM('2012AboveOrBelowBaseLine'!K34:K34))</f>
        <v>0.4</v>
      </c>
      <c r="L34" s="14">
        <f>IF(SUM('2012BaseLine'!L34:L34)+SUM('2012AboveOrBelowBaseLine'!L34:L34)=0,0,SUM('2012BaseLine'!L34:L34)+SUM('2012AboveOrBelowBaseLine'!L34:L34))</f>
        <v>0.4</v>
      </c>
      <c r="M34" s="14"/>
      <c r="N34" s="14">
        <f>IF(SUM('2012BaseLine'!N34:N34)+SUM('2012AboveOrBelowBaseLine'!N34:N34)=0,0,SUM('2012BaseLine'!N34:N34)+SUM('2012AboveOrBelowBaseLine'!N34:N34))</f>
        <v>0</v>
      </c>
      <c r="O34" s="14">
        <f>IF(SUM('2012BaseLine'!O34:O34)+SUM('2012AboveOrBelowBaseLine'!O34:O34)=0,0,SUM('2012BaseLine'!O34:O34)+SUM('2012AboveOrBelowBaseLine'!O34:O34))</f>
        <v>0</v>
      </c>
      <c r="P34" s="14">
        <f>IF(SUM('2012BaseLine'!P34:P34)+SUM('2012AboveOrBelowBaseLine'!P34:P34)=0,0,SUM('2012BaseLine'!P34:P34)+SUM('2012AboveOrBelowBaseLine'!P34:P34))</f>
        <v>0</v>
      </c>
    </row>
    <row r="35" spans="1:16">
      <c r="A35" t="s">
        <v>72</v>
      </c>
      <c r="B35" s="14">
        <f>IF(SUM('2012BaseLine'!B35:B35)+SUM('2012AboveOrBelowBaseLine'!B35:B35)=0,0,SUM('2012BaseLine'!B35:B35)+SUM('2012AboveOrBelowBaseLine'!B35:B35))</f>
        <v>1</v>
      </c>
      <c r="C35" s="14">
        <f>IF(SUM('2012BaseLine'!C35:C35)+SUM('2012AboveOrBelowBaseLine'!C35:C35)=0,0,SUM('2012BaseLine'!C35:C35)+SUM('2012AboveOrBelowBaseLine'!C35:C35))</f>
        <v>0.6</v>
      </c>
      <c r="D35" s="14">
        <f>IF(SUM('2012BaseLine'!D35:D35)+SUM('2012AboveOrBelowBaseLine'!D35:D35)=0,0,SUM('2012BaseLine'!D35:D35)+SUM('2012AboveOrBelowBaseLine'!D35:D35))</f>
        <v>0.4</v>
      </c>
      <c r="E35" s="14">
        <f>IF(SUM('2012BaseLine'!E35:E35)+SUM('2012AboveOrBelowBaseLine'!E35:E35)=0,0,SUM('2012BaseLine'!E35:E35)+SUM('2012AboveOrBelowBaseLine'!E35:E35))</f>
        <v>0.4</v>
      </c>
      <c r="F35" s="14">
        <f>IF(SUM('2012BaseLine'!F35:F35)+SUM('2012AboveOrBelowBaseLine'!F35:F35)=0,0,SUM('2012BaseLine'!F35:F35)+SUM('2012AboveOrBelowBaseLine'!F35:F35))</f>
        <v>0.5</v>
      </c>
      <c r="G35" s="14">
        <f>IF(SUM('2012BaseLine'!G35:G35)+SUM('2012AboveOrBelowBaseLine'!G35:G35)=0,0,SUM('2012BaseLine'!G35:G35)+SUM('2012AboveOrBelowBaseLine'!G35:G35))</f>
        <v>0.4</v>
      </c>
      <c r="H35" s="14">
        <f>IF(SUM('2012BaseLine'!H35:H35)+SUM('2012AboveOrBelowBaseLine'!H35:H35)=0,0,SUM('2012BaseLine'!H35:H35)+SUM('2012AboveOrBelowBaseLine'!H35:H35))</f>
        <v>0.4</v>
      </c>
      <c r="I35" s="14">
        <f>IF(SUM('2012BaseLine'!I35:I35)+SUM('2012AboveOrBelowBaseLine'!I35:I35)=0,0,SUM('2012BaseLine'!I35:I35)+SUM('2012AboveOrBelowBaseLine'!I35:I35))</f>
        <v>0.15</v>
      </c>
      <c r="J35" s="14">
        <f>IF(SUM('2012BaseLine'!J35:J35)+SUM('2012AboveOrBelowBaseLine'!J35:J35)=0,0,SUM('2012BaseLine'!J35:J35)+SUM('2012AboveOrBelowBaseLine'!J35:J35))</f>
        <v>0.15</v>
      </c>
      <c r="K35" s="14">
        <f>IF(SUM('2012BaseLine'!K35:K35)+SUM('2012AboveOrBelowBaseLine'!K35:K35)=0,0,SUM('2012BaseLine'!K35:K35)+SUM('2012AboveOrBelowBaseLine'!K35:K35))</f>
        <v>0.4</v>
      </c>
      <c r="L35" s="14">
        <f>IF(SUM('2012BaseLine'!L35:L35)+SUM('2012AboveOrBelowBaseLine'!L35:L35)=0,0,SUM('2012BaseLine'!L35:L35)+SUM('2012AboveOrBelowBaseLine'!L35:L35))</f>
        <v>0.4</v>
      </c>
      <c r="M35" s="14"/>
      <c r="N35" s="14">
        <f>IF(SUM('2012BaseLine'!N35:N35)+SUM('2012AboveOrBelowBaseLine'!N35:N35)=0,0,SUM('2012BaseLine'!N35:N35)+SUM('2012AboveOrBelowBaseLine'!N35:N35))</f>
        <v>0</v>
      </c>
      <c r="O35" s="14">
        <f>IF(SUM('2012BaseLine'!O35:O35)+SUM('2012AboveOrBelowBaseLine'!O35:O35)=0,0,SUM('2012BaseLine'!O35:O35)+SUM('2012AboveOrBelowBaseLine'!O35:O35))</f>
        <v>0</v>
      </c>
      <c r="P35" s="14">
        <f>IF(SUM('2012BaseLine'!P35:P35)+SUM('2012AboveOrBelowBaseLine'!P35:P35)=0,0,SUM('2012BaseLine'!P35:P35)+SUM('2012AboveOrBelowBaseLine'!P35:P35))</f>
        <v>0</v>
      </c>
    </row>
    <row r="36" spans="1:16">
      <c r="A36" t="s">
        <v>62</v>
      </c>
      <c r="B36" s="14">
        <f>IF(SUM('2012BaseLine'!B36:B36)+SUM('2012AboveOrBelowBaseLine'!B36:B36)=0,0,SUM('2012BaseLine'!B36:B36)+SUM('2012AboveOrBelowBaseLine'!B36:B36))</f>
        <v>1</v>
      </c>
      <c r="C36" s="14">
        <f>IF(SUM('2012BaseLine'!C36:C36)+SUM('2012AboveOrBelowBaseLine'!C36:C36)=0,0,SUM('2012BaseLine'!C36:C36)+SUM('2012AboveOrBelowBaseLine'!C36:C36))</f>
        <v>0.6</v>
      </c>
      <c r="D36" s="14">
        <f>IF(SUM('2012BaseLine'!D36:D36)+SUM('2012AboveOrBelowBaseLine'!D36:D36)=0,0,SUM('2012BaseLine'!D36:D36)+SUM('2012AboveOrBelowBaseLine'!D36:D36))</f>
        <v>0.4</v>
      </c>
      <c r="E36" s="14">
        <f>IF(SUM('2012BaseLine'!E36:E36)+SUM('2012AboveOrBelowBaseLine'!E36:E36)=0,0,SUM('2012BaseLine'!E36:E36)+SUM('2012AboveOrBelowBaseLine'!E36:E36))</f>
        <v>0.4</v>
      </c>
      <c r="F36" s="14">
        <f>IF(SUM('2012BaseLine'!F36:F36)+SUM('2012AboveOrBelowBaseLine'!F36:F36)=0,0,SUM('2012BaseLine'!F36:F36)+SUM('2012AboveOrBelowBaseLine'!F36:F36))</f>
        <v>0.5</v>
      </c>
      <c r="G36" s="14">
        <f>IF(SUM('2012BaseLine'!G36:G36)+SUM('2012AboveOrBelowBaseLine'!G36:G36)=0,0,SUM('2012BaseLine'!G36:G36)+SUM('2012AboveOrBelowBaseLine'!G36:G36))</f>
        <v>0.4</v>
      </c>
      <c r="H36" s="14">
        <f>IF(SUM('2012BaseLine'!H36:H36)+SUM('2012AboveOrBelowBaseLine'!H36:H36)=0,0,SUM('2012BaseLine'!H36:H36)+SUM('2012AboveOrBelowBaseLine'!H36:H36))</f>
        <v>0.4</v>
      </c>
      <c r="I36" s="14">
        <f>IF(SUM('2012BaseLine'!I36:I36)+SUM('2012AboveOrBelowBaseLine'!I36:I36)=0,0,SUM('2012BaseLine'!I36:I36)+SUM('2012AboveOrBelowBaseLine'!I36:I36))</f>
        <v>0.15</v>
      </c>
      <c r="J36" s="14">
        <f>IF(SUM('2012BaseLine'!J36:J36)+SUM('2012AboveOrBelowBaseLine'!J36:J36)=0,0,SUM('2012BaseLine'!J36:J36)+SUM('2012AboveOrBelowBaseLine'!J36:J36))</f>
        <v>0.15</v>
      </c>
      <c r="K36" s="14">
        <f>IF(SUM('2012BaseLine'!K36:K36)+SUM('2012AboveOrBelowBaseLine'!K36:K36)=0,0,SUM('2012BaseLine'!K36:K36)+SUM('2012AboveOrBelowBaseLine'!K36:K36))</f>
        <v>0.4</v>
      </c>
      <c r="L36" s="14">
        <f>IF(SUM('2012BaseLine'!L36:L36)+SUM('2012AboveOrBelowBaseLine'!L36:L36)=0,0,SUM('2012BaseLine'!L36:L36)+SUM('2012AboveOrBelowBaseLine'!L36:L36))</f>
        <v>0.4</v>
      </c>
      <c r="M36" s="14"/>
      <c r="N36" s="14">
        <f>IF(SUM('2012BaseLine'!N36:N36)+SUM('2012AboveOrBelowBaseLine'!N36:N36)=0,0,SUM('2012BaseLine'!N36:N36)+SUM('2012AboveOrBelowBaseLine'!N36:N36))</f>
        <v>0</v>
      </c>
      <c r="O36" s="14">
        <f>IF(SUM('2012BaseLine'!O36:O36)+SUM('2012AboveOrBelowBaseLine'!O36:O36)=0,0,SUM('2012BaseLine'!O36:O36)+SUM('2012AboveOrBelowBaseLine'!O36:O36))</f>
        <v>0</v>
      </c>
      <c r="P36" s="14">
        <f>IF(SUM('2012BaseLine'!P36:P36)+SUM('2012AboveOrBelowBaseLine'!P36:P36)=0,0,SUM('2012BaseLine'!P36:P36)+SUM('2012AboveOrBelowBaseLine'!P36:P36))</f>
        <v>0</v>
      </c>
    </row>
    <row r="37" spans="1:16">
      <c r="A37" t="s">
        <v>6</v>
      </c>
      <c r="B37" s="14">
        <f>IF(SUM('2012BaseLine'!B37:B37)+SUM('2012AboveOrBelowBaseLine'!B37:B37)=0,0,SUM('2012BaseLine'!B37:B37)+SUM('2012AboveOrBelowBaseLine'!B37:B37))</f>
        <v>9.9999999999999978E-2</v>
      </c>
      <c r="C37" s="14">
        <f>IF(SUM('2012BaseLine'!C37:C37)+SUM('2012AboveOrBelowBaseLine'!C37:C37)=0,0,SUM('2012BaseLine'!C37:C37)+SUM('2012AboveOrBelowBaseLine'!C37:C37))</f>
        <v>0.3</v>
      </c>
      <c r="D37" s="14">
        <f>IF(SUM('2012BaseLine'!D37:D37)+SUM('2012AboveOrBelowBaseLine'!D37:D37)=0,0,SUM('2012BaseLine'!D37:D37)+SUM('2012AboveOrBelowBaseLine'!D37:D37))</f>
        <v>0.4</v>
      </c>
      <c r="E37" s="14">
        <f>IF(SUM('2012BaseLine'!E37:E37)+SUM('2012AboveOrBelowBaseLine'!E37:E37)=0,0,SUM('2012BaseLine'!E37:E37)+SUM('2012AboveOrBelowBaseLine'!E37:E37))</f>
        <v>0.4</v>
      </c>
      <c r="F37" s="14">
        <f>IF(SUM('2012BaseLine'!F37:F37)+SUM('2012AboveOrBelowBaseLine'!F37:F37)=0,0,SUM('2012BaseLine'!F37:F37)+SUM('2012AboveOrBelowBaseLine'!F37:F37))</f>
        <v>0.5</v>
      </c>
      <c r="G37" s="14">
        <f>IF(SUM('2012BaseLine'!G37:G37)+SUM('2012AboveOrBelowBaseLine'!G37:G37)=0,0,SUM('2012BaseLine'!G37:G37)+SUM('2012AboveOrBelowBaseLine'!G37:G37))</f>
        <v>0.4</v>
      </c>
      <c r="H37" s="14">
        <f>IF(SUM('2012BaseLine'!H37:H37)+SUM('2012AboveOrBelowBaseLine'!H37:H37)=0,0,SUM('2012BaseLine'!H37:H37)+SUM('2012AboveOrBelowBaseLine'!H37:H37))</f>
        <v>0.4</v>
      </c>
      <c r="I37" s="14">
        <f>IF(SUM('2012BaseLine'!I37:I37)+SUM('2012AboveOrBelowBaseLine'!I37:I37)=0,0,SUM('2012BaseLine'!I37:I37)+SUM('2012AboveOrBelowBaseLine'!I37:I37))</f>
        <v>0.15</v>
      </c>
      <c r="J37" s="14">
        <f>IF(SUM('2012BaseLine'!J37:J37)+SUM('2012AboveOrBelowBaseLine'!J37:J37)=0,0,SUM('2012BaseLine'!J37:J37)+SUM('2012AboveOrBelowBaseLine'!J37:J37))</f>
        <v>0.15</v>
      </c>
      <c r="K37" s="14">
        <f>IF(SUM('2012BaseLine'!K37:K37)+SUM('2012AboveOrBelowBaseLine'!K37:K37)=0,0,SUM('2012BaseLine'!K37:K37)+SUM('2012AboveOrBelowBaseLine'!K37:K37))</f>
        <v>0.4</v>
      </c>
      <c r="L37" s="14">
        <f>IF(SUM('2012BaseLine'!L37:L37)+SUM('2012AboveOrBelowBaseLine'!L37:L37)=0,0,SUM('2012BaseLine'!L37:L37)+SUM('2012AboveOrBelowBaseLine'!L37:L37))</f>
        <v>0.4</v>
      </c>
      <c r="M37" s="14"/>
      <c r="N37" s="14">
        <f>IF(SUM('2012BaseLine'!N37:N37)+SUM('2012AboveOrBelowBaseLine'!N37:N37)=0,0,SUM('2012BaseLine'!N37:N37)+SUM('2012AboveOrBelowBaseLine'!N37:N37))</f>
        <v>0</v>
      </c>
      <c r="O37" s="14">
        <f>IF(SUM('2012BaseLine'!O37:O37)+SUM('2012AboveOrBelowBaseLine'!O37:O37)=0,0,SUM('2012BaseLine'!O37:O37)+SUM('2012AboveOrBelowBaseLine'!O37:O37))</f>
        <v>0</v>
      </c>
      <c r="P37" s="14">
        <f>IF(SUM('2012BaseLine'!P37:P37)+SUM('2012AboveOrBelowBaseLine'!P37:P37)=0,0,SUM('2012BaseLine'!P37:P37)+SUM('2012AboveOrBelowBaseLine'!P37:P37))</f>
        <v>0</v>
      </c>
    </row>
    <row r="38" spans="1:16">
      <c r="A38" t="s">
        <v>41</v>
      </c>
      <c r="B38" s="14">
        <f>IF(SUM('2012BaseLine'!B38:B38)+SUM('2012AboveOrBelowBaseLine'!B38:B38)=0,0,SUM('2012BaseLine'!B38:B38)+SUM('2012AboveOrBelowBaseLine'!B38:B38))</f>
        <v>1</v>
      </c>
      <c r="C38" s="14">
        <f>IF(SUM('2012BaseLine'!C38:C38)+SUM('2012AboveOrBelowBaseLine'!C38:C38)=0,0,SUM('2012BaseLine'!C38:C38)+SUM('2012AboveOrBelowBaseLine'!C38:C38))</f>
        <v>0.6</v>
      </c>
      <c r="D38" s="14">
        <f>IF(SUM('2012BaseLine'!D38:D38)+SUM('2012AboveOrBelowBaseLine'!D38:D38)=0,0,SUM('2012BaseLine'!D38:D38)+SUM('2012AboveOrBelowBaseLine'!D38:D38))</f>
        <v>0.4</v>
      </c>
      <c r="E38" s="14">
        <f>IF(SUM('2012BaseLine'!E38:E38)+SUM('2012AboveOrBelowBaseLine'!E38:E38)=0,0,SUM('2012BaseLine'!E38:E38)+SUM('2012AboveOrBelowBaseLine'!E38:E38))</f>
        <v>0.4</v>
      </c>
      <c r="F38" s="14">
        <f>IF(SUM('2012BaseLine'!F38:F38)+SUM('2012AboveOrBelowBaseLine'!F38:F38)=0,0,SUM('2012BaseLine'!F38:F38)+SUM('2012AboveOrBelowBaseLine'!F38:F38))</f>
        <v>0.5</v>
      </c>
      <c r="G38" s="14">
        <f>IF(SUM('2012BaseLine'!G38:G38)+SUM('2012AboveOrBelowBaseLine'!G38:G38)=0,0,SUM('2012BaseLine'!G38:G38)+SUM('2012AboveOrBelowBaseLine'!G38:G38))</f>
        <v>0.4</v>
      </c>
      <c r="H38" s="14">
        <f>IF(SUM('2012BaseLine'!H38:H38)+SUM('2012AboveOrBelowBaseLine'!H38:H38)=0,0,SUM('2012BaseLine'!H38:H38)+SUM('2012AboveOrBelowBaseLine'!H38:H38))</f>
        <v>0.4</v>
      </c>
      <c r="I38" s="14">
        <f>IF(SUM('2012BaseLine'!I38:I38)+SUM('2012AboveOrBelowBaseLine'!I38:I38)=0,0,SUM('2012BaseLine'!I38:I38)+SUM('2012AboveOrBelowBaseLine'!I38:I38))</f>
        <v>0.15</v>
      </c>
      <c r="J38" s="14">
        <f>IF(SUM('2012BaseLine'!J38:J38)+SUM('2012AboveOrBelowBaseLine'!J38:J38)=0,0,SUM('2012BaseLine'!J38:J38)+SUM('2012AboveOrBelowBaseLine'!J38:J38))</f>
        <v>0.15</v>
      </c>
      <c r="K38" s="14">
        <f>IF(SUM('2012BaseLine'!K38:K38)+SUM('2012AboveOrBelowBaseLine'!K38:K38)=0,0,SUM('2012BaseLine'!K38:K38)+SUM('2012AboveOrBelowBaseLine'!K38:K38))</f>
        <v>0.4</v>
      </c>
      <c r="L38" s="14">
        <f>IF(SUM('2012BaseLine'!L38:L38)+SUM('2012AboveOrBelowBaseLine'!L38:L38)=0,0,SUM('2012BaseLine'!L38:L38)+SUM('2012AboveOrBelowBaseLine'!L38:L38))</f>
        <v>0.4</v>
      </c>
      <c r="M38" s="14"/>
      <c r="N38" s="14">
        <f>IF(SUM('2012BaseLine'!N38:N38)+SUM('2012AboveOrBelowBaseLine'!N38:N38)=0,0,SUM('2012BaseLine'!N38:N38)+SUM('2012AboveOrBelowBaseLine'!N38:N38))</f>
        <v>0</v>
      </c>
      <c r="O38" s="14">
        <f>IF(SUM('2012BaseLine'!O38:O38)+SUM('2012AboveOrBelowBaseLine'!O38:O38)=0,0,SUM('2012BaseLine'!O38:O38)+SUM('2012AboveOrBelowBaseLine'!O38:O38))</f>
        <v>0</v>
      </c>
      <c r="P38" s="14">
        <f>IF(SUM('2012BaseLine'!P38:P38)+SUM('2012AboveOrBelowBaseLine'!P38:P38)=0,0,SUM('2012BaseLine'!P38:P38)+SUM('2012AboveOrBelowBaseLine'!P38:P38))</f>
        <v>0</v>
      </c>
    </row>
    <row r="39" spans="1:16">
      <c r="A39" t="s">
        <v>57</v>
      </c>
      <c r="B39" s="14">
        <f>IF(SUM('2012BaseLine'!B39:B39)+SUM('2012AboveOrBelowBaseLine'!B39:B39)=0,0,SUM('2012BaseLine'!B39:B39)+SUM('2012AboveOrBelowBaseLine'!B39:B39))</f>
        <v>1</v>
      </c>
      <c r="C39" s="14">
        <f>IF(SUM('2012BaseLine'!C39:C39)+SUM('2012AboveOrBelowBaseLine'!C39:C39)=0,0,SUM('2012BaseLine'!C39:C39)+SUM('2012AboveOrBelowBaseLine'!C39:C39))</f>
        <v>0.6</v>
      </c>
      <c r="D39" s="14">
        <f>IF(SUM('2012BaseLine'!D39:D39)+SUM('2012AboveOrBelowBaseLine'!D39:D39)=0,0,SUM('2012BaseLine'!D39:D39)+SUM('2012AboveOrBelowBaseLine'!D39:D39))</f>
        <v>0.4</v>
      </c>
      <c r="E39" s="14">
        <f>IF(SUM('2012BaseLine'!E39:E39)+SUM('2012AboveOrBelowBaseLine'!E39:E39)=0,0,SUM('2012BaseLine'!E39:E39)+SUM('2012AboveOrBelowBaseLine'!E39:E39))</f>
        <v>0.4</v>
      </c>
      <c r="F39" s="14">
        <f>IF(SUM('2012BaseLine'!F39:F39)+SUM('2012AboveOrBelowBaseLine'!F39:F39)=0,0,SUM('2012BaseLine'!F39:F39)+SUM('2012AboveOrBelowBaseLine'!F39:F39))</f>
        <v>0.5</v>
      </c>
      <c r="G39" s="14">
        <f>IF(SUM('2012BaseLine'!G39:G39)+SUM('2012AboveOrBelowBaseLine'!G39:G39)=0,0,SUM('2012BaseLine'!G39:G39)+SUM('2012AboveOrBelowBaseLine'!G39:G39))</f>
        <v>0.4</v>
      </c>
      <c r="H39" s="14">
        <f>IF(SUM('2012BaseLine'!H39:H39)+SUM('2012AboveOrBelowBaseLine'!H39:H39)=0,0,SUM('2012BaseLine'!H39:H39)+SUM('2012AboveOrBelowBaseLine'!H39:H39))</f>
        <v>0.4</v>
      </c>
      <c r="I39" s="14">
        <f>IF(SUM('2012BaseLine'!I39:I39)+SUM('2012AboveOrBelowBaseLine'!I39:I39)=0,0,SUM('2012BaseLine'!I39:I39)+SUM('2012AboveOrBelowBaseLine'!I39:I39))</f>
        <v>0.15</v>
      </c>
      <c r="J39" s="14">
        <f>IF(SUM('2012BaseLine'!J39:J39)+SUM('2012AboveOrBelowBaseLine'!J39:J39)=0,0,SUM('2012BaseLine'!J39:J39)+SUM('2012AboveOrBelowBaseLine'!J39:J39))</f>
        <v>0.15</v>
      </c>
      <c r="K39" s="14">
        <f>IF(SUM('2012BaseLine'!K39:K39)+SUM('2012AboveOrBelowBaseLine'!K39:K39)=0,0,SUM('2012BaseLine'!K39:K39)+SUM('2012AboveOrBelowBaseLine'!K39:K39))</f>
        <v>0.4</v>
      </c>
      <c r="L39" s="14">
        <f>IF(SUM('2012BaseLine'!L39:L39)+SUM('2012AboveOrBelowBaseLine'!L39:L39)=0,0,SUM('2012BaseLine'!L39:L39)+SUM('2012AboveOrBelowBaseLine'!L39:L39))</f>
        <v>0.4</v>
      </c>
      <c r="M39" s="14"/>
      <c r="N39" s="14">
        <f>IF(SUM('2012BaseLine'!N39:N39)+SUM('2012AboveOrBelowBaseLine'!N39:N39)=0,0,SUM('2012BaseLine'!N39:N39)+SUM('2012AboveOrBelowBaseLine'!N39:N39))</f>
        <v>0</v>
      </c>
      <c r="O39" s="14">
        <f>IF(SUM('2012BaseLine'!O39:O39)+SUM('2012AboveOrBelowBaseLine'!O39:O39)=0,0,SUM('2012BaseLine'!O39:O39)+SUM('2012AboveOrBelowBaseLine'!O39:O39))</f>
        <v>0</v>
      </c>
      <c r="P39" s="14">
        <f>IF(SUM('2012BaseLine'!P39:P39)+SUM('2012AboveOrBelowBaseLine'!P39:P39)=0,0,SUM('2012BaseLine'!P39:P39)+SUM('2012AboveOrBelowBaseLine'!P39:P39))</f>
        <v>0</v>
      </c>
    </row>
    <row r="40" spans="1:16">
      <c r="A40" t="s">
        <v>61</v>
      </c>
      <c r="B40" s="14">
        <f>IF(SUM('2012BaseLine'!B40:B40)+SUM('2012AboveOrBelowBaseLine'!B40:B40)=0,0,SUM('2012BaseLine'!B40:B40)+SUM('2012AboveOrBelowBaseLine'!B40:B40))</f>
        <v>1</v>
      </c>
      <c r="C40" s="14">
        <f>IF(SUM('2012BaseLine'!C40:C40)+SUM('2012AboveOrBelowBaseLine'!C40:C40)=0,0,SUM('2012BaseLine'!C40:C40)+SUM('2012AboveOrBelowBaseLine'!C40:C40))</f>
        <v>0.6</v>
      </c>
      <c r="D40" s="14">
        <f>IF(SUM('2012BaseLine'!D40:D40)+SUM('2012AboveOrBelowBaseLine'!D40:D40)=0,0,SUM('2012BaseLine'!D40:D40)+SUM('2012AboveOrBelowBaseLine'!D40:D40))</f>
        <v>0.4</v>
      </c>
      <c r="E40" s="14">
        <f>IF(SUM('2012BaseLine'!E40:E40)+SUM('2012AboveOrBelowBaseLine'!E40:E40)=0,0,SUM('2012BaseLine'!E40:E40)+SUM('2012AboveOrBelowBaseLine'!E40:E40))</f>
        <v>0.4</v>
      </c>
      <c r="F40" s="14">
        <f>IF(SUM('2012BaseLine'!F40:F40)+SUM('2012AboveOrBelowBaseLine'!F40:F40)=0,0,SUM('2012BaseLine'!F40:F40)+SUM('2012AboveOrBelowBaseLine'!F40:F40))</f>
        <v>0.5</v>
      </c>
      <c r="G40" s="14">
        <f>IF(SUM('2012BaseLine'!G40:G40)+SUM('2012AboveOrBelowBaseLine'!G40:G40)=0,0,SUM('2012BaseLine'!G40:G40)+SUM('2012AboveOrBelowBaseLine'!G40:G40))</f>
        <v>0.4</v>
      </c>
      <c r="H40" s="14">
        <f>IF(SUM('2012BaseLine'!H40:H40)+SUM('2012AboveOrBelowBaseLine'!H40:H40)=0,0,SUM('2012BaseLine'!H40:H40)+SUM('2012AboveOrBelowBaseLine'!H40:H40))</f>
        <v>0.4</v>
      </c>
      <c r="I40" s="14">
        <f>IF(SUM('2012BaseLine'!I40:I40)+SUM('2012AboveOrBelowBaseLine'!I40:I40)=0,0,SUM('2012BaseLine'!I40:I40)+SUM('2012AboveOrBelowBaseLine'!I40:I40))</f>
        <v>0.15</v>
      </c>
      <c r="J40" s="14">
        <f>IF(SUM('2012BaseLine'!J40:J40)+SUM('2012AboveOrBelowBaseLine'!J40:J40)=0,0,SUM('2012BaseLine'!J40:J40)+SUM('2012AboveOrBelowBaseLine'!J40:J40))</f>
        <v>0.15</v>
      </c>
      <c r="K40" s="14">
        <f>IF(SUM('2012BaseLine'!K40:K40)+SUM('2012AboveOrBelowBaseLine'!K40:K40)=0,0,SUM('2012BaseLine'!K40:K40)+SUM('2012AboveOrBelowBaseLine'!K40:K40))</f>
        <v>0.4</v>
      </c>
      <c r="L40" s="14">
        <f>IF(SUM('2012BaseLine'!L40:L40)+SUM('2012AboveOrBelowBaseLine'!L40:L40)=0,0,SUM('2012BaseLine'!L40:L40)+SUM('2012AboveOrBelowBaseLine'!L40:L40))</f>
        <v>0.4</v>
      </c>
      <c r="M40" s="14"/>
      <c r="N40" s="14">
        <f>IF(SUM('2012BaseLine'!N40:N40)+SUM('2012AboveOrBelowBaseLine'!N40:N40)=0,0,SUM('2012BaseLine'!N40:N40)+SUM('2012AboveOrBelowBaseLine'!N40:N40))</f>
        <v>0</v>
      </c>
      <c r="O40" s="14">
        <f>IF(SUM('2012BaseLine'!O40:O40)+SUM('2012AboveOrBelowBaseLine'!O40:O40)=0,0,SUM('2012BaseLine'!O40:O40)+SUM('2012AboveOrBelowBaseLine'!O40:O40))</f>
        <v>0</v>
      </c>
      <c r="P40" s="14">
        <f>IF(SUM('2012BaseLine'!P40:P40)+SUM('2012AboveOrBelowBaseLine'!P40:P40)=0,0,SUM('2012BaseLine'!P40:P40)+SUM('2012AboveOrBelowBaseLine'!P40:P40))</f>
        <v>0</v>
      </c>
    </row>
    <row r="41" spans="1:16">
      <c r="A41" t="s">
        <v>59</v>
      </c>
      <c r="B41" s="14">
        <f>IF(SUM('2012BaseLine'!B41:B41)+SUM('2012AboveOrBelowBaseLine'!B41:B41)=0,0,SUM('2012BaseLine'!B41:B41)+SUM('2012AboveOrBelowBaseLine'!B41:B41))</f>
        <v>1</v>
      </c>
      <c r="C41" s="14">
        <f>IF(SUM('2012BaseLine'!C41:C41)+SUM('2012AboveOrBelowBaseLine'!C41:C41)=0,0,SUM('2012BaseLine'!C41:C41)+SUM('2012AboveOrBelowBaseLine'!C41:C41))</f>
        <v>0.6</v>
      </c>
      <c r="D41" s="14">
        <f>IF(SUM('2012BaseLine'!D41:D41)+SUM('2012AboveOrBelowBaseLine'!D41:D41)=0,0,SUM('2012BaseLine'!D41:D41)+SUM('2012AboveOrBelowBaseLine'!D41:D41))</f>
        <v>0.4</v>
      </c>
      <c r="E41" s="14">
        <f>IF(SUM('2012BaseLine'!E41:E41)+SUM('2012AboveOrBelowBaseLine'!E41:E41)=0,0,SUM('2012BaseLine'!E41:E41)+SUM('2012AboveOrBelowBaseLine'!E41:E41))</f>
        <v>0.4</v>
      </c>
      <c r="F41" s="14">
        <f>IF(SUM('2012BaseLine'!F41:F41)+SUM('2012AboveOrBelowBaseLine'!F41:F41)=0,0,SUM('2012BaseLine'!F41:F41)+SUM('2012AboveOrBelowBaseLine'!F41:F41))</f>
        <v>0.5</v>
      </c>
      <c r="G41" s="14">
        <f>IF(SUM('2012BaseLine'!G41:G41)+SUM('2012AboveOrBelowBaseLine'!G41:G41)=0,0,SUM('2012BaseLine'!G41:G41)+SUM('2012AboveOrBelowBaseLine'!G41:G41))</f>
        <v>0.4</v>
      </c>
      <c r="H41" s="14">
        <f>IF(SUM('2012BaseLine'!H41:H41)+SUM('2012AboveOrBelowBaseLine'!H41:H41)=0,0,SUM('2012BaseLine'!H41:H41)+SUM('2012AboveOrBelowBaseLine'!H41:H41))</f>
        <v>0.4</v>
      </c>
      <c r="I41" s="14">
        <f>IF(SUM('2012BaseLine'!I41:I41)+SUM('2012AboveOrBelowBaseLine'!I41:I41)=0,0,SUM('2012BaseLine'!I41:I41)+SUM('2012AboveOrBelowBaseLine'!I41:I41))</f>
        <v>0.15</v>
      </c>
      <c r="J41" s="14">
        <f>IF(SUM('2012BaseLine'!J41:J41)+SUM('2012AboveOrBelowBaseLine'!J41:J41)=0,0,SUM('2012BaseLine'!J41:J41)+SUM('2012AboveOrBelowBaseLine'!J41:J41))</f>
        <v>0.15</v>
      </c>
      <c r="K41" s="14">
        <f>IF(SUM('2012BaseLine'!K41:K41)+SUM('2012AboveOrBelowBaseLine'!K41:K41)=0,0,SUM('2012BaseLine'!K41:K41)+SUM('2012AboveOrBelowBaseLine'!K41:K41))</f>
        <v>0.4</v>
      </c>
      <c r="L41" s="14">
        <f>IF(SUM('2012BaseLine'!L41:L41)+SUM('2012AboveOrBelowBaseLine'!L41:L41)=0,0,SUM('2012BaseLine'!L41:L41)+SUM('2012AboveOrBelowBaseLine'!L41:L41))</f>
        <v>0.4</v>
      </c>
      <c r="M41" s="14"/>
      <c r="N41" s="14">
        <f>IF(SUM('2012BaseLine'!N41:N41)+SUM('2012AboveOrBelowBaseLine'!N41:N41)=0,0,SUM('2012BaseLine'!N41:N41)+SUM('2012AboveOrBelowBaseLine'!N41:N41))</f>
        <v>0</v>
      </c>
      <c r="O41" s="14">
        <f>IF(SUM('2012BaseLine'!O41:O41)+SUM('2012AboveOrBelowBaseLine'!O41:O41)=0,0,SUM('2012BaseLine'!O41:O41)+SUM('2012AboveOrBelowBaseLine'!O41:O41))</f>
        <v>0</v>
      </c>
      <c r="P41" s="14">
        <f>IF(SUM('2012BaseLine'!P41:P41)+SUM('2012AboveOrBelowBaseLine'!P41:P41)=0,0,SUM('2012BaseLine'!P41:P41)+SUM('2012AboveOrBelowBaseLine'!P41:P41))</f>
        <v>0</v>
      </c>
    </row>
    <row r="42" spans="1:16">
      <c r="A42" t="s">
        <v>8</v>
      </c>
      <c r="B42" s="14">
        <f>IF(SUM('2012BaseLine'!B42:B42)+SUM('2012AboveOrBelowBaseLine'!B42:B42)=0,0,SUM('2012BaseLine'!B42:B42)+SUM('2012AboveOrBelowBaseLine'!B42:B42))</f>
        <v>1</v>
      </c>
      <c r="C42" s="14">
        <f>IF(SUM('2012BaseLine'!C42:C42)+SUM('2012AboveOrBelowBaseLine'!C42:C42)=0,0,SUM('2012BaseLine'!C42:C42)+SUM('2012AboveOrBelowBaseLine'!C42:C42))</f>
        <v>0.6</v>
      </c>
      <c r="D42" s="14">
        <f>IF(SUM('2012BaseLine'!D42:D42)+SUM('2012AboveOrBelowBaseLine'!D42:D42)=0,0,SUM('2012BaseLine'!D42:D42)+SUM('2012AboveOrBelowBaseLine'!D42:D42))</f>
        <v>0.4</v>
      </c>
      <c r="E42" s="14">
        <f>IF(SUM('2012BaseLine'!E42:E42)+SUM('2012AboveOrBelowBaseLine'!E42:E42)=0,0,SUM('2012BaseLine'!E42:E42)+SUM('2012AboveOrBelowBaseLine'!E42:E42))</f>
        <v>0.4</v>
      </c>
      <c r="F42" s="14">
        <f>IF(SUM('2012BaseLine'!F42:F42)+SUM('2012AboveOrBelowBaseLine'!F42:F42)=0,0,SUM('2012BaseLine'!F42:F42)+SUM('2012AboveOrBelowBaseLine'!F42:F42))</f>
        <v>0.5</v>
      </c>
      <c r="G42" s="14">
        <f>IF(SUM('2012BaseLine'!G42:G42)+SUM('2012AboveOrBelowBaseLine'!G42:G42)=0,0,SUM('2012BaseLine'!G42:G42)+SUM('2012AboveOrBelowBaseLine'!G42:G42))</f>
        <v>0.4</v>
      </c>
      <c r="H42" s="14">
        <f>IF(SUM('2012BaseLine'!H42:H42)+SUM('2012AboveOrBelowBaseLine'!H42:H42)=0,0,SUM('2012BaseLine'!H42:H42)+SUM('2012AboveOrBelowBaseLine'!H42:H42))</f>
        <v>0.4</v>
      </c>
      <c r="I42" s="14">
        <f>IF(SUM('2012BaseLine'!I42:I42)+SUM('2012AboveOrBelowBaseLine'!I42:I42)=0,0,SUM('2012BaseLine'!I42:I42)+SUM('2012AboveOrBelowBaseLine'!I42:I42))</f>
        <v>0.15</v>
      </c>
      <c r="J42" s="14">
        <f>IF(SUM('2012BaseLine'!J42:J42)+SUM('2012AboveOrBelowBaseLine'!J42:J42)=0,0,SUM('2012BaseLine'!J42:J42)+SUM('2012AboveOrBelowBaseLine'!J42:J42))</f>
        <v>0.15</v>
      </c>
      <c r="K42" s="14">
        <f>IF(SUM('2012BaseLine'!K42:K42)+SUM('2012AboveOrBelowBaseLine'!K42:K42)=0,0,SUM('2012BaseLine'!K42:K42)+SUM('2012AboveOrBelowBaseLine'!K42:K42))</f>
        <v>0.4</v>
      </c>
      <c r="L42" s="14">
        <f>IF(SUM('2012BaseLine'!L42:L42)+SUM('2012AboveOrBelowBaseLine'!L42:L42)=0,0,SUM('2012BaseLine'!L42:L42)+SUM('2012AboveOrBelowBaseLine'!L42:L42))</f>
        <v>0.4</v>
      </c>
      <c r="M42" s="14"/>
      <c r="N42" s="14">
        <f>IF(SUM('2012BaseLine'!N42:N42)+SUM('2012AboveOrBelowBaseLine'!N42:N42)=0,0,SUM('2012BaseLine'!N42:N42)+SUM('2012AboveOrBelowBaseLine'!N42:N42))</f>
        <v>0</v>
      </c>
      <c r="O42" s="14">
        <f>IF(SUM('2012BaseLine'!O42:O42)+SUM('2012AboveOrBelowBaseLine'!O42:O42)=0,0,SUM('2012BaseLine'!O42:O42)+SUM('2012AboveOrBelowBaseLine'!O42:O42))</f>
        <v>0</v>
      </c>
      <c r="P42" s="14">
        <f>IF(SUM('2012BaseLine'!P42:P42)+SUM('2012AboveOrBelowBaseLine'!P42:P42)=0,0,SUM('2012BaseLine'!P42:P42)+SUM('2012AboveOrBelowBaseLine'!P42:P42))</f>
        <v>0</v>
      </c>
    </row>
    <row r="43" spans="1:16">
      <c r="A43" t="s">
        <v>40</v>
      </c>
      <c r="B43" s="14">
        <f>IF(SUM('2012BaseLine'!B43:B43)+SUM('2012AboveOrBelowBaseLine'!B43:B43)=0,0,SUM('2012BaseLine'!B43:B43)+SUM('2012AboveOrBelowBaseLine'!B43:B43))</f>
        <v>1</v>
      </c>
      <c r="C43" s="14">
        <f>IF(SUM('2012BaseLine'!C43:C43)+SUM('2012AboveOrBelowBaseLine'!C43:C43)=0,0,SUM('2012BaseLine'!C43:C43)+SUM('2012AboveOrBelowBaseLine'!C43:C43))</f>
        <v>0.6</v>
      </c>
      <c r="D43" s="14">
        <f>IF(SUM('2012BaseLine'!D43:D43)+SUM('2012AboveOrBelowBaseLine'!D43:D43)=0,0,SUM('2012BaseLine'!D43:D43)+SUM('2012AboveOrBelowBaseLine'!D43:D43))</f>
        <v>0.4</v>
      </c>
      <c r="E43" s="14">
        <f>IF(SUM('2012BaseLine'!E43:E43)+SUM('2012AboveOrBelowBaseLine'!E43:E43)=0,0,SUM('2012BaseLine'!E43:E43)+SUM('2012AboveOrBelowBaseLine'!E43:E43))</f>
        <v>0.4</v>
      </c>
      <c r="F43" s="14">
        <f>IF(SUM('2012BaseLine'!F43:F43)+SUM('2012AboveOrBelowBaseLine'!F43:F43)=0,0,SUM('2012BaseLine'!F43:F43)+SUM('2012AboveOrBelowBaseLine'!F43:F43))</f>
        <v>0.5</v>
      </c>
      <c r="G43" s="14">
        <f>IF(SUM('2012BaseLine'!G43:G43)+SUM('2012AboveOrBelowBaseLine'!G43:G43)=0,0,SUM('2012BaseLine'!G43:G43)+SUM('2012AboveOrBelowBaseLine'!G43:G43))</f>
        <v>0.4</v>
      </c>
      <c r="H43" s="14">
        <f>IF(SUM('2012BaseLine'!H43:H43)+SUM('2012AboveOrBelowBaseLine'!H43:H43)=0,0,SUM('2012BaseLine'!H43:H43)+SUM('2012AboveOrBelowBaseLine'!H43:H43))</f>
        <v>0.4</v>
      </c>
      <c r="I43" s="14">
        <f>IF(SUM('2012BaseLine'!I43:I43)+SUM('2012AboveOrBelowBaseLine'!I43:I43)=0,0,SUM('2012BaseLine'!I43:I43)+SUM('2012AboveOrBelowBaseLine'!I43:I43))</f>
        <v>0.15</v>
      </c>
      <c r="J43" s="14">
        <f>IF(SUM('2012BaseLine'!J43:J43)+SUM('2012AboveOrBelowBaseLine'!J43:J43)=0,0,SUM('2012BaseLine'!J43:J43)+SUM('2012AboveOrBelowBaseLine'!J43:J43))</f>
        <v>0.15</v>
      </c>
      <c r="K43" s="14">
        <f>IF(SUM('2012BaseLine'!K43:K43)+SUM('2012AboveOrBelowBaseLine'!K43:K43)=0,0,SUM('2012BaseLine'!K43:K43)+SUM('2012AboveOrBelowBaseLine'!K43:K43))</f>
        <v>0.4</v>
      </c>
      <c r="L43" s="14">
        <f>IF(SUM('2012BaseLine'!L43:L43)+SUM('2012AboveOrBelowBaseLine'!L43:L43)=0,0,SUM('2012BaseLine'!L43:L43)+SUM('2012AboveOrBelowBaseLine'!L43:L43))</f>
        <v>0.4</v>
      </c>
      <c r="M43" s="14"/>
      <c r="N43" s="14">
        <f>IF(SUM('2012BaseLine'!N43:N43)+SUM('2012AboveOrBelowBaseLine'!N43:N43)=0,0,SUM('2012BaseLine'!N43:N43)+SUM('2012AboveOrBelowBaseLine'!N43:N43))</f>
        <v>0</v>
      </c>
      <c r="O43" s="14">
        <f>IF(SUM('2012BaseLine'!O43:O43)+SUM('2012AboveOrBelowBaseLine'!O43:O43)=0,0,SUM('2012BaseLine'!O43:O43)+SUM('2012AboveOrBelowBaseLine'!O43:O43))</f>
        <v>0</v>
      </c>
      <c r="P43" s="14">
        <f>IF(SUM('2012BaseLine'!P43:P43)+SUM('2012AboveOrBelowBaseLine'!P43:P43)=0,0,SUM('2012BaseLine'!P43:P43)+SUM('2012AboveOrBelowBaseLine'!P43:P43))</f>
        <v>0</v>
      </c>
    </row>
    <row r="44" spans="1:16">
      <c r="A44" t="s">
        <v>9</v>
      </c>
      <c r="B44" s="14">
        <f>IF(SUM('2012BaseLine'!B44:B44)+SUM('2012AboveOrBelowBaseLine'!B44:B44)=0,0,SUM('2012BaseLine'!B44:B44)+SUM('2012AboveOrBelowBaseLine'!B44:B44))</f>
        <v>1</v>
      </c>
      <c r="C44" s="14">
        <f>IF(SUM('2012BaseLine'!C44:C44)+SUM('2012AboveOrBelowBaseLine'!C44:C44)=0,0,SUM('2012BaseLine'!C44:C44)+SUM('2012AboveOrBelowBaseLine'!C44:C44))</f>
        <v>0.6</v>
      </c>
      <c r="D44" s="14">
        <f>IF(SUM('2012BaseLine'!D44:D44)+SUM('2012AboveOrBelowBaseLine'!D44:D44)=0,0,SUM('2012BaseLine'!D44:D44)+SUM('2012AboveOrBelowBaseLine'!D44:D44))</f>
        <v>0.4</v>
      </c>
      <c r="E44" s="14">
        <f>IF(SUM('2012BaseLine'!E44:E44)+SUM('2012AboveOrBelowBaseLine'!E44:E44)=0,0,SUM('2012BaseLine'!E44:E44)+SUM('2012AboveOrBelowBaseLine'!E44:E44))</f>
        <v>0.4</v>
      </c>
      <c r="F44" s="14">
        <f>IF(SUM('2012BaseLine'!F44:F44)+SUM('2012AboveOrBelowBaseLine'!F44:F44)=0,0,SUM('2012BaseLine'!F44:F44)+SUM('2012AboveOrBelowBaseLine'!F44:F44))</f>
        <v>0.5</v>
      </c>
      <c r="G44" s="14">
        <f>IF(SUM('2012BaseLine'!G44:G44)+SUM('2012AboveOrBelowBaseLine'!G44:G44)=0,0,SUM('2012BaseLine'!G44:G44)+SUM('2012AboveOrBelowBaseLine'!G44:G44))</f>
        <v>0.4</v>
      </c>
      <c r="H44" s="14">
        <f>IF(SUM('2012BaseLine'!H44:H44)+SUM('2012AboveOrBelowBaseLine'!H44:H44)=0,0,SUM('2012BaseLine'!H44:H44)+SUM('2012AboveOrBelowBaseLine'!H44:H44))</f>
        <v>0.4</v>
      </c>
      <c r="I44" s="14">
        <f>IF(SUM('2012BaseLine'!I44:I44)+SUM('2012AboveOrBelowBaseLine'!I44:I44)=0,0,SUM('2012BaseLine'!I44:I44)+SUM('2012AboveOrBelowBaseLine'!I44:I44))</f>
        <v>0.15</v>
      </c>
      <c r="J44" s="14">
        <f>IF(SUM('2012BaseLine'!J44:J44)+SUM('2012AboveOrBelowBaseLine'!J44:J44)=0,0,SUM('2012BaseLine'!J44:J44)+SUM('2012AboveOrBelowBaseLine'!J44:J44))</f>
        <v>0.15</v>
      </c>
      <c r="K44" s="14">
        <f>IF(SUM('2012BaseLine'!K44:K44)+SUM('2012AboveOrBelowBaseLine'!K44:K44)=0,0,SUM('2012BaseLine'!K44:K44)+SUM('2012AboveOrBelowBaseLine'!K44:K44))</f>
        <v>0.4</v>
      </c>
      <c r="L44" s="14">
        <f>IF(SUM('2012BaseLine'!L44:L44)+SUM('2012AboveOrBelowBaseLine'!L44:L44)=0,0,SUM('2012BaseLine'!L44:L44)+SUM('2012AboveOrBelowBaseLine'!L44:L44))</f>
        <v>0.4</v>
      </c>
      <c r="M44" s="14"/>
      <c r="N44" s="14">
        <f>IF(SUM('2012BaseLine'!N44:N44)+SUM('2012AboveOrBelowBaseLine'!N44:N44)=0,0,SUM('2012BaseLine'!N44:N44)+SUM('2012AboveOrBelowBaseLine'!N44:N44))</f>
        <v>0</v>
      </c>
      <c r="O44" s="14">
        <f>IF(SUM('2012BaseLine'!O44:O44)+SUM('2012AboveOrBelowBaseLine'!O44:O44)=0,0,SUM('2012BaseLine'!O44:O44)+SUM('2012AboveOrBelowBaseLine'!O44:O44))</f>
        <v>0</v>
      </c>
      <c r="P44" s="14">
        <f>IF(SUM('2012BaseLine'!P44:P44)+SUM('2012AboveOrBelowBaseLine'!P44:P44)=0,0,SUM('2012BaseLine'!P44:P44)+SUM('2012AboveOrBelowBaseLine'!P44:P44))</f>
        <v>0</v>
      </c>
    </row>
    <row r="45" spans="1:16">
      <c r="A45" t="s">
        <v>10</v>
      </c>
      <c r="B45" s="14">
        <f>IF(SUM('2012BaseLine'!B45:B45)+SUM('2012AboveOrBelowBaseLine'!B45:B45)=0,0,SUM('2012BaseLine'!B45:B45)+SUM('2012AboveOrBelowBaseLine'!B45:B45))</f>
        <v>1</v>
      </c>
      <c r="C45" s="14">
        <f>IF(SUM('2012BaseLine'!C45:C45)+SUM('2012AboveOrBelowBaseLine'!C45:C45)=0,0,SUM('2012BaseLine'!C45:C45)+SUM('2012AboveOrBelowBaseLine'!C45:C45))</f>
        <v>0.6</v>
      </c>
      <c r="D45" s="14">
        <f>IF(SUM('2012BaseLine'!D45:D45)+SUM('2012AboveOrBelowBaseLine'!D45:D45)=0,0,SUM('2012BaseLine'!D45:D45)+SUM('2012AboveOrBelowBaseLine'!D45:D45))</f>
        <v>0.4</v>
      </c>
      <c r="E45" s="14">
        <f>IF(SUM('2012BaseLine'!E45:E45)+SUM('2012AboveOrBelowBaseLine'!E45:E45)=0,0,SUM('2012BaseLine'!E45:E45)+SUM('2012AboveOrBelowBaseLine'!E45:E45))</f>
        <v>0.4</v>
      </c>
      <c r="F45" s="14">
        <f>IF(SUM('2012BaseLine'!F45:F45)+SUM('2012AboveOrBelowBaseLine'!F45:F45)=0,0,SUM('2012BaseLine'!F45:F45)+SUM('2012AboveOrBelowBaseLine'!F45:F45))</f>
        <v>0.5</v>
      </c>
      <c r="G45" s="14">
        <f>IF(SUM('2012BaseLine'!G45:G45)+SUM('2012AboveOrBelowBaseLine'!G45:G45)=0,0,SUM('2012BaseLine'!G45:G45)+SUM('2012AboveOrBelowBaseLine'!G45:G45))</f>
        <v>0.4</v>
      </c>
      <c r="H45" s="14">
        <f>IF(SUM('2012BaseLine'!H45:H45)+SUM('2012AboveOrBelowBaseLine'!H45:H45)=0,0,SUM('2012BaseLine'!H45:H45)+SUM('2012AboveOrBelowBaseLine'!H45:H45))</f>
        <v>0.4</v>
      </c>
      <c r="I45" s="14">
        <f>IF(SUM('2012BaseLine'!I45:I45)+SUM('2012AboveOrBelowBaseLine'!I45:I45)=0,0,SUM('2012BaseLine'!I45:I45)+SUM('2012AboveOrBelowBaseLine'!I45:I45))</f>
        <v>0.15</v>
      </c>
      <c r="J45" s="14">
        <f>IF(SUM('2012BaseLine'!J45:J45)+SUM('2012AboveOrBelowBaseLine'!J45:J45)=0,0,SUM('2012BaseLine'!J45:J45)+SUM('2012AboveOrBelowBaseLine'!J45:J45))</f>
        <v>0.15</v>
      </c>
      <c r="K45" s="14">
        <f>IF(SUM('2012BaseLine'!K45:K45)+SUM('2012AboveOrBelowBaseLine'!K45:K45)=0,0,SUM('2012BaseLine'!K45:K45)+SUM('2012AboveOrBelowBaseLine'!K45:K45))</f>
        <v>0.4</v>
      </c>
      <c r="L45" s="14">
        <f>IF(SUM('2012BaseLine'!L45:L45)+SUM('2012AboveOrBelowBaseLine'!L45:L45)=0,0,SUM('2012BaseLine'!L45:L45)+SUM('2012AboveOrBelowBaseLine'!L45:L45))</f>
        <v>0.4</v>
      </c>
      <c r="M45" s="14"/>
      <c r="N45" s="14">
        <f>IF(SUM('2012BaseLine'!N45:N45)+SUM('2012AboveOrBelowBaseLine'!N45:N45)=0,0,SUM('2012BaseLine'!N45:N45)+SUM('2012AboveOrBelowBaseLine'!N45:N45))</f>
        <v>0</v>
      </c>
      <c r="O45" s="14">
        <f>IF(SUM('2012BaseLine'!O45:O45)+SUM('2012AboveOrBelowBaseLine'!O45:O45)=0,0,SUM('2012BaseLine'!O45:O45)+SUM('2012AboveOrBelowBaseLine'!O45:O45))</f>
        <v>0</v>
      </c>
      <c r="P45" s="14">
        <f>IF(SUM('2012BaseLine'!P45:P45)+SUM('2012AboveOrBelowBaseLine'!P45:P45)=0,0,SUM('2012BaseLine'!P45:P45)+SUM('2012AboveOrBelowBaseLine'!P45:P45))</f>
        <v>0</v>
      </c>
    </row>
    <row r="46" spans="1:16">
      <c r="A46" t="s">
        <v>52</v>
      </c>
      <c r="B46" s="14">
        <f>IF(SUM('2012BaseLine'!B46:B46)+SUM('2012AboveOrBelowBaseLine'!B46:B46)=0,0,SUM('2012BaseLine'!B46:B46)+SUM('2012AboveOrBelowBaseLine'!B46:B46))</f>
        <v>1</v>
      </c>
      <c r="C46" s="14">
        <f>IF(SUM('2012BaseLine'!C46:C46)+SUM('2012AboveOrBelowBaseLine'!C46:C46)=0,0,SUM('2012BaseLine'!C46:C46)+SUM('2012AboveOrBelowBaseLine'!C46:C46))</f>
        <v>0.6</v>
      </c>
      <c r="D46" s="14">
        <f>IF(SUM('2012BaseLine'!D46:D46)+SUM('2012AboveOrBelowBaseLine'!D46:D46)=0,0,SUM('2012BaseLine'!D46:D46)+SUM('2012AboveOrBelowBaseLine'!D46:D46))</f>
        <v>0.4</v>
      </c>
      <c r="E46" s="14">
        <f>IF(SUM('2012BaseLine'!E46:E46)+SUM('2012AboveOrBelowBaseLine'!E46:E46)=0,0,SUM('2012BaseLine'!E46:E46)+SUM('2012AboveOrBelowBaseLine'!E46:E46))</f>
        <v>0.4</v>
      </c>
      <c r="F46" s="14">
        <f>IF(SUM('2012BaseLine'!F46:F46)+SUM('2012AboveOrBelowBaseLine'!F46:F46)=0,0,SUM('2012BaseLine'!F46:F46)+SUM('2012AboveOrBelowBaseLine'!F46:F46))</f>
        <v>0.5</v>
      </c>
      <c r="G46" s="14">
        <f>IF(SUM('2012BaseLine'!G46:G46)+SUM('2012AboveOrBelowBaseLine'!G46:G46)=0,0,SUM('2012BaseLine'!G46:G46)+SUM('2012AboveOrBelowBaseLine'!G46:G46))</f>
        <v>0.4</v>
      </c>
      <c r="H46" s="14">
        <f>IF(SUM('2012BaseLine'!H46:H46)+SUM('2012AboveOrBelowBaseLine'!H46:H46)=0,0,SUM('2012BaseLine'!H46:H46)+SUM('2012AboveOrBelowBaseLine'!H46:H46))</f>
        <v>0.4</v>
      </c>
      <c r="I46" s="14">
        <f>IF(SUM('2012BaseLine'!I46:I46)+SUM('2012AboveOrBelowBaseLine'!I46:I46)=0,0,SUM('2012BaseLine'!I46:I46)+SUM('2012AboveOrBelowBaseLine'!I46:I46))</f>
        <v>0.15</v>
      </c>
      <c r="J46" s="14">
        <f>IF(SUM('2012BaseLine'!J46:J46)+SUM('2012AboveOrBelowBaseLine'!J46:J46)=0,0,SUM('2012BaseLine'!J46:J46)+SUM('2012AboveOrBelowBaseLine'!J46:J46))</f>
        <v>0.15</v>
      </c>
      <c r="K46" s="14">
        <f>IF(SUM('2012BaseLine'!K46:K46)+SUM('2012AboveOrBelowBaseLine'!K46:K46)=0,0,SUM('2012BaseLine'!K46:K46)+SUM('2012AboveOrBelowBaseLine'!K46:K46))</f>
        <v>0.4</v>
      </c>
      <c r="L46" s="14">
        <f>IF(SUM('2012BaseLine'!L46:L46)+SUM('2012AboveOrBelowBaseLine'!L46:L46)=0,0,SUM('2012BaseLine'!L46:L46)+SUM('2012AboveOrBelowBaseLine'!L46:L46))</f>
        <v>0.4</v>
      </c>
      <c r="M46" s="14"/>
      <c r="N46" s="14">
        <f>IF(SUM('2012BaseLine'!N46:N46)+SUM('2012AboveOrBelowBaseLine'!N46:N46)=0,0,SUM('2012BaseLine'!N46:N46)+SUM('2012AboveOrBelowBaseLine'!N46:N46))</f>
        <v>0</v>
      </c>
      <c r="O46" s="14">
        <f>IF(SUM('2012BaseLine'!O46:O46)+SUM('2012AboveOrBelowBaseLine'!O46:O46)=0,0,SUM('2012BaseLine'!O46:O46)+SUM('2012AboveOrBelowBaseLine'!O46:O46))</f>
        <v>0</v>
      </c>
      <c r="P46" s="14">
        <f>IF(SUM('2012BaseLine'!P46:P46)+SUM('2012AboveOrBelowBaseLine'!P46:P46)=0,0,SUM('2012BaseLine'!P46:P46)+SUM('2012AboveOrBelowBaseLine'!P46:P46))</f>
        <v>0</v>
      </c>
    </row>
    <row r="47" spans="1:16">
      <c r="A47" t="s">
        <v>54</v>
      </c>
      <c r="B47" s="14">
        <f>IF(SUM('2012BaseLine'!B47:B47)+SUM('2012AboveOrBelowBaseLine'!B47:B47)=0,0,SUM('2012BaseLine'!B47:B47)+SUM('2012AboveOrBelowBaseLine'!B47:B47))</f>
        <v>1</v>
      </c>
      <c r="C47" s="14">
        <f>IF(SUM('2012BaseLine'!C47:C47)+SUM('2012AboveOrBelowBaseLine'!C47:C47)=0,0,SUM('2012BaseLine'!C47:C47)+SUM('2012AboveOrBelowBaseLine'!C47:C47))</f>
        <v>0.6</v>
      </c>
      <c r="D47" s="14">
        <f>IF(SUM('2012BaseLine'!D47:D47)+SUM('2012AboveOrBelowBaseLine'!D47:D47)=0,0,SUM('2012BaseLine'!D47:D47)+SUM('2012AboveOrBelowBaseLine'!D47:D47))</f>
        <v>0.4</v>
      </c>
      <c r="E47" s="14">
        <f>IF(SUM('2012BaseLine'!E47:E47)+SUM('2012AboveOrBelowBaseLine'!E47:E47)=0,0,SUM('2012BaseLine'!E47:E47)+SUM('2012AboveOrBelowBaseLine'!E47:E47))</f>
        <v>0.4</v>
      </c>
      <c r="F47" s="14">
        <f>IF(SUM('2012BaseLine'!F47:F47)+SUM('2012AboveOrBelowBaseLine'!F47:F47)=0,0,SUM('2012BaseLine'!F47:F47)+SUM('2012AboveOrBelowBaseLine'!F47:F47))</f>
        <v>0.5</v>
      </c>
      <c r="G47" s="14">
        <f>IF(SUM('2012BaseLine'!G47:G47)+SUM('2012AboveOrBelowBaseLine'!G47:G47)=0,0,SUM('2012BaseLine'!G47:G47)+SUM('2012AboveOrBelowBaseLine'!G47:G47))</f>
        <v>0.4</v>
      </c>
      <c r="H47" s="14">
        <f>IF(SUM('2012BaseLine'!H47:H47)+SUM('2012AboveOrBelowBaseLine'!H47:H47)=0,0,SUM('2012BaseLine'!H47:H47)+SUM('2012AboveOrBelowBaseLine'!H47:H47))</f>
        <v>0.4</v>
      </c>
      <c r="I47" s="14">
        <f>IF(SUM('2012BaseLine'!I47:I47)+SUM('2012AboveOrBelowBaseLine'!I47:I47)=0,0,SUM('2012BaseLine'!I47:I47)+SUM('2012AboveOrBelowBaseLine'!I47:I47))</f>
        <v>0.15</v>
      </c>
      <c r="J47" s="14">
        <f>IF(SUM('2012BaseLine'!J47:J47)+SUM('2012AboveOrBelowBaseLine'!J47:J47)=0,0,SUM('2012BaseLine'!J47:J47)+SUM('2012AboveOrBelowBaseLine'!J47:J47))</f>
        <v>0.15</v>
      </c>
      <c r="K47" s="14">
        <f>IF(SUM('2012BaseLine'!K47:K47)+SUM('2012AboveOrBelowBaseLine'!K47:K47)=0,0,SUM('2012BaseLine'!K47:K47)+SUM('2012AboveOrBelowBaseLine'!K47:K47))</f>
        <v>0.4</v>
      </c>
      <c r="L47" s="14">
        <f>IF(SUM('2012BaseLine'!L47:L47)+SUM('2012AboveOrBelowBaseLine'!L47:L47)=0,0,SUM('2012BaseLine'!L47:L47)+SUM('2012AboveOrBelowBaseLine'!L47:L47))</f>
        <v>0.4</v>
      </c>
      <c r="M47" s="14"/>
      <c r="N47" s="14">
        <f>IF(SUM('2012BaseLine'!N47:N47)+SUM('2012AboveOrBelowBaseLine'!N47:N47)=0,0,SUM('2012BaseLine'!N47:N47)+SUM('2012AboveOrBelowBaseLine'!N47:N47))</f>
        <v>0</v>
      </c>
      <c r="O47" s="14">
        <f>IF(SUM('2012BaseLine'!O47:O47)+SUM('2012AboveOrBelowBaseLine'!O47:O47)=0,0,SUM('2012BaseLine'!O47:O47)+SUM('2012AboveOrBelowBaseLine'!O47:O47))</f>
        <v>0</v>
      </c>
      <c r="P47" s="14">
        <f>IF(SUM('2012BaseLine'!P47:P47)+SUM('2012AboveOrBelowBaseLine'!P47:P47)=0,0,SUM('2012BaseLine'!P47:P47)+SUM('2012AboveOrBelowBaseLine'!P47:P47))</f>
        <v>0</v>
      </c>
    </row>
    <row r="48" spans="1:16">
      <c r="A48" t="s">
        <v>7</v>
      </c>
      <c r="B48" s="14">
        <f>IF(SUM('2012BaseLine'!B48:B48)+SUM('2012AboveOrBelowBaseLine'!B48:B48)=0,0,SUM('2012BaseLine'!B48:B48)+SUM('2012AboveOrBelowBaseLine'!B48:B48))</f>
        <v>1</v>
      </c>
      <c r="C48" s="14">
        <f>IF(SUM('2012BaseLine'!C48:C48)+SUM('2012AboveOrBelowBaseLine'!C48:C48)=0,0,SUM('2012BaseLine'!C48:C48)+SUM('2012AboveOrBelowBaseLine'!C48:C48))</f>
        <v>0.6</v>
      </c>
      <c r="D48" s="14">
        <f>IF(SUM('2012BaseLine'!D48:D48)+SUM('2012AboveOrBelowBaseLine'!D48:D48)=0,0,SUM('2012BaseLine'!D48:D48)+SUM('2012AboveOrBelowBaseLine'!D48:D48))</f>
        <v>0.4</v>
      </c>
      <c r="E48" s="14">
        <f>IF(SUM('2012BaseLine'!E48:E48)+SUM('2012AboveOrBelowBaseLine'!E48:E48)=0,0,SUM('2012BaseLine'!E48:E48)+SUM('2012AboveOrBelowBaseLine'!E48:E48))</f>
        <v>0.4</v>
      </c>
      <c r="F48" s="14">
        <f>IF(SUM('2012BaseLine'!F48:F48)+SUM('2012AboveOrBelowBaseLine'!F48:F48)=0,0,SUM('2012BaseLine'!F48:F48)+SUM('2012AboveOrBelowBaseLine'!F48:F48))</f>
        <v>0.5</v>
      </c>
      <c r="G48" s="14">
        <f>IF(SUM('2012BaseLine'!G48:G48)+SUM('2012AboveOrBelowBaseLine'!G48:G48)=0,0,SUM('2012BaseLine'!G48:G48)+SUM('2012AboveOrBelowBaseLine'!G48:G48))</f>
        <v>0.4</v>
      </c>
      <c r="H48" s="14">
        <f>IF(SUM('2012BaseLine'!H48:H48)+SUM('2012AboveOrBelowBaseLine'!H48:H48)=0,0,SUM('2012BaseLine'!H48:H48)+SUM('2012AboveOrBelowBaseLine'!H48:H48))</f>
        <v>0.4</v>
      </c>
      <c r="I48" s="14">
        <f>IF(SUM('2012BaseLine'!I48:I48)+SUM('2012AboveOrBelowBaseLine'!I48:I48)=0,0,SUM('2012BaseLine'!I48:I48)+SUM('2012AboveOrBelowBaseLine'!I48:I48))</f>
        <v>0.15</v>
      </c>
      <c r="J48" s="14">
        <f>IF(SUM('2012BaseLine'!J48:J48)+SUM('2012AboveOrBelowBaseLine'!J48:J48)=0,0,SUM('2012BaseLine'!J48:J48)+SUM('2012AboveOrBelowBaseLine'!J48:J48))</f>
        <v>0.15</v>
      </c>
      <c r="K48" s="14">
        <f>IF(SUM('2012BaseLine'!K48:K48)+SUM('2012AboveOrBelowBaseLine'!K48:K48)=0,0,SUM('2012BaseLine'!K48:K48)+SUM('2012AboveOrBelowBaseLine'!K48:K48))</f>
        <v>0.4</v>
      </c>
      <c r="L48" s="14">
        <f>IF(SUM('2012BaseLine'!L48:L48)+SUM('2012AboveOrBelowBaseLine'!L48:L48)=0,0,SUM('2012BaseLine'!L48:L48)+SUM('2012AboveOrBelowBaseLine'!L48:L48))</f>
        <v>0.4</v>
      </c>
      <c r="M48" s="14"/>
      <c r="N48" s="14">
        <f>IF(SUM('2012BaseLine'!N48:N48)+SUM('2012AboveOrBelowBaseLine'!N48:N48)=0,0,SUM('2012BaseLine'!N48:N48)+SUM('2012AboveOrBelowBaseLine'!N48:N48))</f>
        <v>0</v>
      </c>
      <c r="O48" s="14">
        <f>IF(SUM('2012BaseLine'!O48:O48)+SUM('2012AboveOrBelowBaseLine'!O48:O48)=0,0,SUM('2012BaseLine'!O48:O48)+SUM('2012AboveOrBelowBaseLine'!O48:O48))</f>
        <v>0</v>
      </c>
      <c r="P48" s="14">
        <f>IF(SUM('2012BaseLine'!P48:P48)+SUM('2012AboveOrBelowBaseLine'!P48:P48)=0,0,SUM('2012BaseLine'!P48:P48)+SUM('2012AboveOrBelowBaseLine'!P48:P48))</f>
        <v>0</v>
      </c>
    </row>
    <row r="49" spans="1:16">
      <c r="A49" t="s">
        <v>17</v>
      </c>
      <c r="B49" s="14">
        <f>IF(SUM('2012BaseLine'!B49:B49)+SUM('2012AboveOrBelowBaseLine'!B49:B49)=0,0,SUM('2012BaseLine'!B49:B49)+SUM('2012AboveOrBelowBaseLine'!B49:B49))</f>
        <v>1</v>
      </c>
      <c r="C49" s="14">
        <f>IF(SUM('2012BaseLine'!C49:C49)+SUM('2012AboveOrBelowBaseLine'!C49:C49)=0,0,SUM('2012BaseLine'!C49:C49)+SUM('2012AboveOrBelowBaseLine'!C49:C49))</f>
        <v>0.6</v>
      </c>
      <c r="D49" s="14">
        <f>IF(SUM('2012BaseLine'!D49:D49)+SUM('2012AboveOrBelowBaseLine'!D49:D49)=0,0,SUM('2012BaseLine'!D49:D49)+SUM('2012AboveOrBelowBaseLine'!D49:D49))</f>
        <v>0.4</v>
      </c>
      <c r="E49" s="14">
        <f>IF(SUM('2012BaseLine'!E49:E49)+SUM('2012AboveOrBelowBaseLine'!E49:E49)=0,0,SUM('2012BaseLine'!E49:E49)+SUM('2012AboveOrBelowBaseLine'!E49:E49))</f>
        <v>0.4</v>
      </c>
      <c r="F49" s="14">
        <f>IF(SUM('2012BaseLine'!F49:F49)+SUM('2012AboveOrBelowBaseLine'!F49:F49)=0,0,SUM('2012BaseLine'!F49:F49)+SUM('2012AboveOrBelowBaseLine'!F49:F49))</f>
        <v>0.5</v>
      </c>
      <c r="G49" s="14">
        <f>IF(SUM('2012BaseLine'!G49:G49)+SUM('2012AboveOrBelowBaseLine'!G49:G49)=0,0,SUM('2012BaseLine'!G49:G49)+SUM('2012AboveOrBelowBaseLine'!G49:G49))</f>
        <v>0.4</v>
      </c>
      <c r="H49" s="14">
        <f>IF(SUM('2012BaseLine'!H49:H49)+SUM('2012AboveOrBelowBaseLine'!H49:H49)=0,0,SUM('2012BaseLine'!H49:H49)+SUM('2012AboveOrBelowBaseLine'!H49:H49))</f>
        <v>0.4</v>
      </c>
      <c r="I49" s="14">
        <f>IF(SUM('2012BaseLine'!I49:I49)+SUM('2012AboveOrBelowBaseLine'!I49:I49)=0,0,SUM('2012BaseLine'!I49:I49)+SUM('2012AboveOrBelowBaseLine'!I49:I49))</f>
        <v>0.15</v>
      </c>
      <c r="J49" s="14">
        <f>IF(SUM('2012BaseLine'!J49:J49)+SUM('2012AboveOrBelowBaseLine'!J49:J49)=0,0,SUM('2012BaseLine'!J49:J49)+SUM('2012AboveOrBelowBaseLine'!J49:J49))</f>
        <v>0.15</v>
      </c>
      <c r="K49" s="14">
        <f>IF(SUM('2012BaseLine'!K49:K49)+SUM('2012AboveOrBelowBaseLine'!K49:K49)=0,0,SUM('2012BaseLine'!K49:K49)+SUM('2012AboveOrBelowBaseLine'!K49:K49))</f>
        <v>0.4</v>
      </c>
      <c r="L49" s="14">
        <f>IF(SUM('2012BaseLine'!L49:L49)+SUM('2012AboveOrBelowBaseLine'!L49:L49)=0,0,SUM('2012BaseLine'!L49:L49)+SUM('2012AboveOrBelowBaseLine'!L49:L49))</f>
        <v>0.4</v>
      </c>
      <c r="M49" s="14"/>
      <c r="N49" s="14">
        <f>IF(SUM('2012BaseLine'!N49:N49)+SUM('2012AboveOrBelowBaseLine'!N49:N49)=0,0,SUM('2012BaseLine'!N49:N49)+SUM('2012AboveOrBelowBaseLine'!N49:N49))</f>
        <v>0</v>
      </c>
      <c r="O49" s="14">
        <f>IF(SUM('2012BaseLine'!O49:O49)+SUM('2012AboveOrBelowBaseLine'!O49:O49)=0,0,SUM('2012BaseLine'!O49:O49)+SUM('2012AboveOrBelowBaseLine'!O49:O49))</f>
        <v>0</v>
      </c>
      <c r="P49" s="14">
        <f>IF(SUM('2012BaseLine'!P49:P49)+SUM('2012AboveOrBelowBaseLine'!P49:P49)=0,0,SUM('2012BaseLine'!P49:P49)+SUM('2012AboveOrBelowBaseLine'!P49:P49))</f>
        <v>0</v>
      </c>
    </row>
    <row r="80" ht="12.75" customHeight="1"/>
  </sheetData>
  <mergeCells count="3">
    <mergeCell ref="B3:P3"/>
    <mergeCell ref="B1:L1"/>
    <mergeCell ref="M1:P1"/>
  </mergeCells>
  <phoneticPr fontId="2" type="noConversion"/>
  <pageMargins left="0.75" right="0.75" top="1" bottom="1" header="0.5" footer="0.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9">
        <f>Q4</f>
        <v>1</v>
      </c>
      <c r="C4" s="35">
        <f>IF(SUM('2013BaseLine'!C4:C4)+SUM('2013AboveOrBelowBaseLine'!C4:C4)=0,0,SUM('2013BaseLine'!C4:C4)+SUM('2013AboveOrBelowBaseLine'!C4:C4))</f>
        <v>0.36999999999999988</v>
      </c>
      <c r="D4" s="35">
        <f>IF(SUM('2013BaseLine'!D4:D4)+SUM('2013AboveOrBelowBaseLine'!D4:D4)=0,0,SUM('2013BaseLine'!D4:D4)+SUM('2013AboveOrBelowBaseLine'!D4:D4))</f>
        <v>0.27</v>
      </c>
      <c r="E4" s="35">
        <f>IF(SUM('2013BaseLine'!E4:E4)+SUM('2013AboveOrBelowBaseLine'!E4:E4)=0,0,SUM('2013BaseLine'!E4:E4)+SUM('2013AboveOrBelowBaseLine'!E4:E4))</f>
        <v>0.27</v>
      </c>
      <c r="F4" s="35">
        <f>IF(SUM('2013BaseLine'!F4:F4)+SUM('2013AboveOrBelowBaseLine'!F4:F4)=0,0,SUM('2013BaseLine'!F4:F4)+SUM('2013AboveOrBelowBaseLine'!F4:F4))</f>
        <v>0.37</v>
      </c>
      <c r="G4" s="35">
        <f>IF(SUM('2013BaseLine'!G4:G4)+SUM('2013AboveOrBelowBaseLine'!G4:G4)=0,0,SUM('2013BaseLine'!G4:G4)+SUM('2013AboveOrBelowBaseLine'!G4:G4))</f>
        <v>0.27</v>
      </c>
      <c r="H4" s="35">
        <f>IF(SUM('2013BaseLine'!H4:H4)+SUM('2013AboveOrBelowBaseLine'!H4:H4)=0,0,SUM('2013BaseLine'!H4:H4)+SUM('2013AboveOrBelowBaseLine'!H4:H4))</f>
        <v>0.27</v>
      </c>
      <c r="I4" s="35">
        <f>IF(SUM('2013BaseLine'!I4:I4)+SUM('2013AboveOrBelowBaseLine'!I4:I4)=0,0,SUM('2013BaseLine'!I4:I4)+SUM('2013AboveOrBelowBaseLine'!I4:I4))</f>
        <v>0.15</v>
      </c>
      <c r="J4" s="35">
        <f>IF(SUM('2013BaseLine'!J4:J4)+SUM('2013AboveOrBelowBaseLine'!J4:J4)=0,0,SUM('2013BaseLine'!J4:J4)+SUM('2013AboveOrBelowBaseLine'!J4:J4))</f>
        <v>0.15</v>
      </c>
      <c r="K4" s="35">
        <f>IF(SUM('2013BaseLine'!K4:K4)+SUM('2013AboveOrBelowBaseLine'!K4:K4)=0,0,SUM('2013BaseLine'!K4:K4)+SUM('2013AboveOrBelowBaseLine'!K4:K4))</f>
        <v>0.27</v>
      </c>
      <c r="L4" s="35">
        <f>IF(SUM('2013BaseLine'!L4:L4)+SUM('2013AboveOrBelowBaseLine'!L4:L4)=0,0,SUM('2013BaseLine'!L4:L4)+SUM('2013AboveOrBelowBaseLine'!L4:L4))</f>
        <v>0.27</v>
      </c>
      <c r="M4" s="35"/>
      <c r="N4" s="35">
        <f>IF(SUM('2013BaseLine'!N4:N4)+SUM('2013AboveOrBelowBaseLine'!N4:N4)=0,0,SUM('2013BaseLine'!N4:N4)+SUM('2013AboveOrBelowBaseLine'!N4:N4))</f>
        <v>0</v>
      </c>
      <c r="O4" s="35">
        <f>IF(SUM('2013BaseLine'!O4:O4)+SUM('2013AboveOrBelowBaseLine'!O4:O4)=0,0,SUM('2013BaseLine'!O4:O4)+SUM('2013AboveOrBelowBaseLine'!O4:O4))</f>
        <v>0</v>
      </c>
      <c r="P4" s="35">
        <f>IF(SUM('2013BaseLine'!P4:P4)+SUM('2013AboveOrBelowBaseLine'!P4:P4)=0,0,SUM('2013BaseLine'!P4:P4)+SUM('2013AboveOrBelowBaseLine'!P4:P4))</f>
        <v>0</v>
      </c>
      <c r="Q4" s="14">
        <f>IF(SUM('2013BaseLine'!$B4:$B4)+SUM('2013AboveOrBelowBaseLine'!Q4:Q4)=0,0,SUM('2013BaseLine'!$B4:$B4)+SUM('2013AboveOrBelowBaseLine'!Q4:Q4))</f>
        <v>1</v>
      </c>
      <c r="R4" s="14">
        <f>IF(SUM('2013BaseLine'!$B4:$B4)+SUM('2013AboveOrBelowBaseLine'!R4:R4)=0,0,SUM('2013BaseLine'!$B4:$B4)+SUM('2013AboveOrBelowBaseLine'!R4:R4))</f>
        <v>1</v>
      </c>
    </row>
    <row r="5" spans="1:18">
      <c r="A5" t="s">
        <v>25</v>
      </c>
      <c r="B5" s="39">
        <f t="shared" ref="B5:B31" si="0">Q5</f>
        <v>1</v>
      </c>
      <c r="C5" s="35">
        <f>IF(SUM('2013BaseLine'!C5:C5)+SUM('2013AboveOrBelowBaseLine'!C5:C5)=0,0,SUM('2013BaseLine'!C5:C5)+SUM('2013AboveOrBelowBaseLine'!C5:C5))</f>
        <v>0.36999999999999988</v>
      </c>
      <c r="D5" s="35">
        <f>IF(SUM('2013BaseLine'!D5:D5)+SUM('2013AboveOrBelowBaseLine'!D5:D5)=0,0,SUM('2013BaseLine'!D5:D5)+SUM('2013AboveOrBelowBaseLine'!D5:D5))</f>
        <v>0.27</v>
      </c>
      <c r="E5" s="35">
        <f>IF(SUM('2013BaseLine'!E5:E5)+SUM('2013AboveOrBelowBaseLine'!E5:E5)=0,0,SUM('2013BaseLine'!E5:E5)+SUM('2013AboveOrBelowBaseLine'!E5:E5))</f>
        <v>0.27</v>
      </c>
      <c r="F5" s="35">
        <f>IF(SUM('2013BaseLine'!F5:F5)+SUM('2013AboveOrBelowBaseLine'!F5:F5)=0,0,SUM('2013BaseLine'!F5:F5)+SUM('2013AboveOrBelowBaseLine'!F5:F5))</f>
        <v>0.37</v>
      </c>
      <c r="G5" s="35">
        <f>IF(SUM('2013BaseLine'!G5:G5)+SUM('2013AboveOrBelowBaseLine'!G5:G5)=0,0,SUM('2013BaseLine'!G5:G5)+SUM('2013AboveOrBelowBaseLine'!G5:G5))</f>
        <v>0.27</v>
      </c>
      <c r="H5" s="35">
        <f>IF(SUM('2013BaseLine'!H5:H5)+SUM('2013AboveOrBelowBaseLine'!H5:H5)=0,0,SUM('2013BaseLine'!H5:H5)+SUM('2013AboveOrBelowBaseLine'!H5:H5))</f>
        <v>0.27</v>
      </c>
      <c r="I5" s="35">
        <f>IF(SUM('2013BaseLine'!I5:I5)+SUM('2013AboveOrBelowBaseLine'!I5:I5)=0,0,SUM('2013BaseLine'!I5:I5)+SUM('2013AboveOrBelowBaseLine'!I5:I5))</f>
        <v>0.15</v>
      </c>
      <c r="J5" s="35">
        <f>IF(SUM('2013BaseLine'!J5:J5)+SUM('2013AboveOrBelowBaseLine'!J5:J5)=0,0,SUM('2013BaseLine'!J5:J5)+SUM('2013AboveOrBelowBaseLine'!J5:J5))</f>
        <v>0.15</v>
      </c>
      <c r="K5" s="35">
        <f>IF(SUM('2013BaseLine'!K5:K5)+SUM('2013AboveOrBelowBaseLine'!K5:K5)=0,0,SUM('2013BaseLine'!K5:K5)+SUM('2013AboveOrBelowBaseLine'!K5:K5))</f>
        <v>0.27</v>
      </c>
      <c r="L5" s="35">
        <f>IF(SUM('2013BaseLine'!L5:L5)+SUM('2013AboveOrBelowBaseLine'!L5:L5)=0,0,SUM('2013BaseLine'!L5:L5)+SUM('2013AboveOrBelowBaseLine'!L5:L5))</f>
        <v>0.27</v>
      </c>
      <c r="M5" s="35"/>
      <c r="N5" s="35">
        <f>IF(SUM('2013BaseLine'!N5:N5)+SUM('2013AboveOrBelowBaseLine'!N5:N5)=0,0,SUM('2013BaseLine'!N5:N5)+SUM('2013AboveOrBelowBaseLine'!N5:N5))</f>
        <v>0</v>
      </c>
      <c r="O5" s="35">
        <f>IF(SUM('2013BaseLine'!O5:O5)+SUM('2013AboveOrBelowBaseLine'!O5:O5)=0,0,SUM('2013BaseLine'!O5:O5)+SUM('2013AboveOrBelowBaseLine'!O5:O5))</f>
        <v>0</v>
      </c>
      <c r="P5" s="35">
        <f>IF(SUM('2013BaseLine'!P5:P5)+SUM('2013AboveOrBelowBaseLine'!P5:P5)=0,0,SUM('2013BaseLine'!P5:P5)+SUM('2013AboveOrBelowBaseLine'!P5:P5))</f>
        <v>0</v>
      </c>
      <c r="Q5" s="14">
        <f>IF(SUM('2013BaseLine'!$B5:$B5)+SUM('2013AboveOrBelowBaseLine'!Q5:Q5)=0,0,SUM('2013BaseLine'!$B5:$B5)+SUM('2013AboveOrBelowBaseLine'!Q5:Q5))</f>
        <v>1</v>
      </c>
      <c r="R5" s="14">
        <f>IF(SUM('2013BaseLine'!$B5:$B5)+SUM('2013AboveOrBelowBaseLine'!R5:R5)=0,0,SUM('2013BaseLine'!$B5:$B5)+SUM('2013AboveOrBelowBaseLine'!R5:R5))</f>
        <v>1</v>
      </c>
    </row>
    <row r="6" spans="1:18">
      <c r="A6" t="s">
        <v>26</v>
      </c>
      <c r="B6" s="39">
        <f t="shared" si="0"/>
        <v>1</v>
      </c>
      <c r="C6" s="35">
        <f>IF(SUM('2013BaseLine'!C6:C6)+SUM('2013AboveOrBelowBaseLine'!C6:C6)=0,0,SUM('2013BaseLine'!C6:C6)+SUM('2013AboveOrBelowBaseLine'!C6:C6))</f>
        <v>0.36999999999999988</v>
      </c>
      <c r="D6" s="35">
        <f>IF(SUM('2013BaseLine'!D6:D6)+SUM('2013AboveOrBelowBaseLine'!D6:D6)=0,0,SUM('2013BaseLine'!D6:D6)+SUM('2013AboveOrBelowBaseLine'!D6:D6))</f>
        <v>0.27</v>
      </c>
      <c r="E6" s="35">
        <f>IF(SUM('2013BaseLine'!E6:E6)+SUM('2013AboveOrBelowBaseLine'!E6:E6)=0,0,SUM('2013BaseLine'!E6:E6)+SUM('2013AboveOrBelowBaseLine'!E6:E6))</f>
        <v>0.27</v>
      </c>
      <c r="F6" s="35">
        <f>IF(SUM('2013BaseLine'!F6:F6)+SUM('2013AboveOrBelowBaseLine'!F6:F6)=0,0,SUM('2013BaseLine'!F6:F6)+SUM('2013AboveOrBelowBaseLine'!F6:F6))</f>
        <v>0.37</v>
      </c>
      <c r="G6" s="35">
        <f>IF(SUM('2013BaseLine'!G6:G6)+SUM('2013AboveOrBelowBaseLine'!G6:G6)=0,0,SUM('2013BaseLine'!G6:G6)+SUM('2013AboveOrBelowBaseLine'!G6:G6))</f>
        <v>0.27</v>
      </c>
      <c r="H6" s="35">
        <f>IF(SUM('2013BaseLine'!H6:H6)+SUM('2013AboveOrBelowBaseLine'!H6:H6)=0,0,SUM('2013BaseLine'!H6:H6)+SUM('2013AboveOrBelowBaseLine'!H6:H6))</f>
        <v>0.27</v>
      </c>
      <c r="I6" s="35">
        <f>IF(SUM('2013BaseLine'!I6:I6)+SUM('2013AboveOrBelowBaseLine'!I6:I6)=0,0,SUM('2013BaseLine'!I6:I6)+SUM('2013AboveOrBelowBaseLine'!I6:I6))</f>
        <v>0.15</v>
      </c>
      <c r="J6" s="35">
        <f>IF(SUM('2013BaseLine'!J6:J6)+SUM('2013AboveOrBelowBaseLine'!J6:J6)=0,0,SUM('2013BaseLine'!J6:J6)+SUM('2013AboveOrBelowBaseLine'!J6:J6))</f>
        <v>0.15</v>
      </c>
      <c r="K6" s="35">
        <f>IF(SUM('2013BaseLine'!K6:K6)+SUM('2013AboveOrBelowBaseLine'!K6:K6)=0,0,SUM('2013BaseLine'!K6:K6)+SUM('2013AboveOrBelowBaseLine'!K6:K6))</f>
        <v>0.27</v>
      </c>
      <c r="L6" s="35">
        <f>IF(SUM('2013BaseLine'!L6:L6)+SUM('2013AboveOrBelowBaseLine'!L6:L6)=0,0,SUM('2013BaseLine'!L6:L6)+SUM('2013AboveOrBelowBaseLine'!L6:L6))</f>
        <v>0.27</v>
      </c>
      <c r="M6" s="35"/>
      <c r="N6" s="35">
        <f>IF(SUM('2013BaseLine'!N6:N6)+SUM('2013AboveOrBelowBaseLine'!N6:N6)=0,0,SUM('2013BaseLine'!N6:N6)+SUM('2013AboveOrBelowBaseLine'!N6:N6))</f>
        <v>0</v>
      </c>
      <c r="O6" s="35">
        <f>IF(SUM('2013BaseLine'!O6:O6)+SUM('2013AboveOrBelowBaseLine'!O6:O6)=0,0,SUM('2013BaseLine'!O6:O6)+SUM('2013AboveOrBelowBaseLine'!O6:O6))</f>
        <v>0</v>
      </c>
      <c r="P6" s="35">
        <f>IF(SUM('2013BaseLine'!P6:P6)+SUM('2013AboveOrBelowBaseLine'!P6:P6)=0,0,SUM('2013BaseLine'!P6:P6)+SUM('2013AboveOrBelowBaseLine'!P6:P6))</f>
        <v>0</v>
      </c>
      <c r="Q6" s="14">
        <f>IF(SUM('2013BaseLine'!$B6:$B6)+SUM('2013AboveOrBelowBaseLine'!Q6:Q6)=0,0,SUM('2013BaseLine'!$B6:$B6)+SUM('2013AboveOrBelowBaseLine'!Q6:Q6))</f>
        <v>1</v>
      </c>
      <c r="R6" s="14">
        <f>IF(SUM('2013BaseLine'!$B6:$B6)+SUM('2013AboveOrBelowBaseLine'!R6:R6)=0,0,SUM('2013BaseLine'!$B6:$B6)+SUM('2013AboveOrBelowBaseLine'!R6:R6))</f>
        <v>1</v>
      </c>
    </row>
    <row r="7" spans="1:18">
      <c r="A7" t="s">
        <v>135</v>
      </c>
      <c r="B7" s="39">
        <f>Q7</f>
        <v>1</v>
      </c>
      <c r="C7" s="35">
        <f>IF(SUM('2013BaseLine'!C7:C7)+SUM('2013AboveOrBelowBaseLine'!C7:C7)=0,0,SUM('2013BaseLine'!C7:C7)+SUM('2013AboveOrBelowBaseLine'!C7:C7))</f>
        <v>0.36999999999999988</v>
      </c>
      <c r="D7" s="35">
        <f>IF(SUM('2013BaseLine'!D7:D7)+SUM('2013AboveOrBelowBaseLine'!D7:D7)=0,0,SUM('2013BaseLine'!D7:D7)+SUM('2013AboveOrBelowBaseLine'!D7:D7))</f>
        <v>0.27</v>
      </c>
      <c r="E7" s="35">
        <f>IF(SUM('2013BaseLine'!E7:E7)+SUM('2013AboveOrBelowBaseLine'!E7:E7)=0,0,SUM('2013BaseLine'!E7:E7)+SUM('2013AboveOrBelowBaseLine'!E7:E7))</f>
        <v>0.27</v>
      </c>
      <c r="F7" s="35">
        <f>IF(SUM('2013BaseLine'!F7:F7)+SUM('2013AboveOrBelowBaseLine'!F7:F7)=0,0,SUM('2013BaseLine'!F7:F7)+SUM('2013AboveOrBelowBaseLine'!F7:F7))</f>
        <v>0.37</v>
      </c>
      <c r="G7" s="35">
        <f>IF(SUM('2013BaseLine'!G7:G7)+SUM('2013AboveOrBelowBaseLine'!G7:G7)=0,0,SUM('2013BaseLine'!G7:G7)+SUM('2013AboveOrBelowBaseLine'!G7:G7))</f>
        <v>0.27</v>
      </c>
      <c r="H7" s="35">
        <f>IF(SUM('2013BaseLine'!H7:H7)+SUM('2013AboveOrBelowBaseLine'!H7:H7)=0,0,SUM('2013BaseLine'!H7:H7)+SUM('2013AboveOrBelowBaseLine'!H7:H7))</f>
        <v>0.27</v>
      </c>
      <c r="I7" s="35">
        <f>IF(SUM('2013BaseLine'!I7:I7)+SUM('2013AboveOrBelowBaseLine'!I7:I7)=0,0,SUM('2013BaseLine'!I7:I7)+SUM('2013AboveOrBelowBaseLine'!I7:I7))</f>
        <v>0.15</v>
      </c>
      <c r="J7" s="35">
        <f>IF(SUM('2013BaseLine'!J7:J7)+SUM('2013AboveOrBelowBaseLine'!J7:J7)=0,0,SUM('2013BaseLine'!J7:J7)+SUM('2013AboveOrBelowBaseLine'!J7:J7))</f>
        <v>0.15</v>
      </c>
      <c r="K7" s="35">
        <f>IF(SUM('2013BaseLine'!K7:K7)+SUM('2013AboveOrBelowBaseLine'!K7:K7)=0,0,SUM('2013BaseLine'!K7:K7)+SUM('2013AboveOrBelowBaseLine'!K7:K7))</f>
        <v>0.27</v>
      </c>
      <c r="L7" s="35">
        <f>IF(SUM('2013BaseLine'!L7:L7)+SUM('2013AboveOrBelowBaseLine'!L7:L7)=0,0,SUM('2013BaseLine'!L7:L7)+SUM('2013AboveOrBelowBaseLine'!L7:L7))</f>
        <v>0.27</v>
      </c>
      <c r="M7" s="35"/>
      <c r="N7" s="35">
        <f>IF(SUM('2013BaseLine'!N7:N7)+SUM('2013AboveOrBelowBaseLine'!N7:N7)=0,0,SUM('2013BaseLine'!N7:N7)+SUM('2013AboveOrBelowBaseLine'!N7:N7))</f>
        <v>0</v>
      </c>
      <c r="O7" s="35">
        <f>IF(SUM('2013BaseLine'!O7:O7)+SUM('2013AboveOrBelowBaseLine'!O7:O7)=0,0,SUM('2013BaseLine'!O7:O7)+SUM('2013AboveOrBelowBaseLine'!O7:O7))</f>
        <v>0</v>
      </c>
      <c r="P7" s="35">
        <f>IF(SUM('2013BaseLine'!P7:P7)+SUM('2013AboveOrBelowBaseLine'!P7:P7)=0,0,SUM('2013BaseLine'!P7:P7)+SUM('2013AboveOrBelowBaseLine'!P7:P7))</f>
        <v>0</v>
      </c>
      <c r="Q7" s="14">
        <f>IF(SUM('2013BaseLine'!$B7:$B7)+SUM('2013AboveOrBelowBaseLine'!Q7:Q7)=0,0,SUM('2013BaseLine'!$B7:$B7)+SUM('2013AboveOrBelowBaseLine'!Q7:Q7))</f>
        <v>1</v>
      </c>
      <c r="R7" s="14">
        <f>IF(SUM('2013BaseLine'!$B7:$B7)+SUM('2013AboveOrBelowBaseLine'!R7:R7)=0,0,SUM('2013BaseLine'!$B7:$B7)+SUM('2013AboveOrBelowBaseLine'!R7:R7))</f>
        <v>1</v>
      </c>
    </row>
    <row r="8" spans="1:18">
      <c r="A8" t="s">
        <v>28</v>
      </c>
      <c r="B8" s="39">
        <f t="shared" si="0"/>
        <v>1</v>
      </c>
      <c r="C8" s="35">
        <f>IF(SUM('2013BaseLine'!C8:C8)+SUM('2013AboveOrBelowBaseLine'!C8:C8)=0,0,SUM('2013BaseLine'!C8:C8)+SUM('2013AboveOrBelowBaseLine'!C8:C8))</f>
        <v>0.36999999999999988</v>
      </c>
      <c r="D8" s="35">
        <f>IF(SUM('2013BaseLine'!D8:D8)+SUM('2013AboveOrBelowBaseLine'!D8:D8)=0,0,SUM('2013BaseLine'!D8:D8)+SUM('2013AboveOrBelowBaseLine'!D8:D8))</f>
        <v>0.27</v>
      </c>
      <c r="E8" s="35">
        <f>IF(SUM('2013BaseLine'!E8:E8)+SUM('2013AboveOrBelowBaseLine'!E8:E8)=0,0,SUM('2013BaseLine'!E8:E8)+SUM('2013AboveOrBelowBaseLine'!E8:E8))</f>
        <v>0.27</v>
      </c>
      <c r="F8" s="35">
        <f>IF(SUM('2013BaseLine'!F8:F8)+SUM('2013AboveOrBelowBaseLine'!F8:F8)=0,0,SUM('2013BaseLine'!F8:F8)+SUM('2013AboveOrBelowBaseLine'!F8:F8))</f>
        <v>0.37</v>
      </c>
      <c r="G8" s="35">
        <f>IF(SUM('2013BaseLine'!G8:G8)+SUM('2013AboveOrBelowBaseLine'!G8:G8)=0,0,SUM('2013BaseLine'!G8:G8)+SUM('2013AboveOrBelowBaseLine'!G8:G8))</f>
        <v>0.27</v>
      </c>
      <c r="H8" s="35">
        <f>IF(SUM('2013BaseLine'!H8:H8)+SUM('2013AboveOrBelowBaseLine'!H8:H8)=0,0,SUM('2013BaseLine'!H8:H8)+SUM('2013AboveOrBelowBaseLine'!H8:H8))</f>
        <v>0.27</v>
      </c>
      <c r="I8" s="35">
        <f>IF(SUM('2013BaseLine'!I8:I8)+SUM('2013AboveOrBelowBaseLine'!I8:I8)=0,0,SUM('2013BaseLine'!I8:I8)+SUM('2013AboveOrBelowBaseLine'!I8:I8))</f>
        <v>0.15</v>
      </c>
      <c r="J8" s="35">
        <f>IF(SUM('2013BaseLine'!J8:J8)+SUM('2013AboveOrBelowBaseLine'!J8:J8)=0,0,SUM('2013BaseLine'!J8:J8)+SUM('2013AboveOrBelowBaseLine'!J8:J8))</f>
        <v>0.15</v>
      </c>
      <c r="K8" s="35">
        <f>IF(SUM('2013BaseLine'!K8:K8)+SUM('2013AboveOrBelowBaseLine'!K8:K8)=0,0,SUM('2013BaseLine'!K8:K8)+SUM('2013AboveOrBelowBaseLine'!K8:K8))</f>
        <v>0.27</v>
      </c>
      <c r="L8" s="35">
        <f>IF(SUM('2013BaseLine'!L8:L8)+SUM('2013AboveOrBelowBaseLine'!L8:L8)=0,0,SUM('2013BaseLine'!L8:L8)+SUM('2013AboveOrBelowBaseLine'!L8:L8))</f>
        <v>0.27</v>
      </c>
      <c r="M8" s="35"/>
      <c r="N8" s="35">
        <f>IF(SUM('2013BaseLine'!N8:N8)+SUM('2013AboveOrBelowBaseLine'!N8:N8)=0,0,SUM('2013BaseLine'!N8:N8)+SUM('2013AboveOrBelowBaseLine'!N8:N8))</f>
        <v>0</v>
      </c>
      <c r="O8" s="35">
        <f>IF(SUM('2013BaseLine'!O8:O8)+SUM('2013AboveOrBelowBaseLine'!O8:O8)=0,0,SUM('2013BaseLine'!O8:O8)+SUM('2013AboveOrBelowBaseLine'!O8:O8))</f>
        <v>0</v>
      </c>
      <c r="P8" s="35">
        <f>IF(SUM('2013BaseLine'!P8:P8)+SUM('2013AboveOrBelowBaseLine'!P8:P8)=0,0,SUM('2013BaseLine'!P8:P8)+SUM('2013AboveOrBelowBaseLine'!P8:P8))</f>
        <v>0</v>
      </c>
      <c r="Q8" s="14">
        <f>IF(SUM('2013BaseLine'!$B8:$B8)+SUM('2013AboveOrBelowBaseLine'!Q8:Q8)=0,0,SUM('2013BaseLine'!$B8:$B8)+SUM('2013AboveOrBelowBaseLine'!Q8:Q8))</f>
        <v>1</v>
      </c>
      <c r="R8" s="14">
        <f>IF(SUM('2013BaseLine'!$B8:$B8)+SUM('2013AboveOrBelowBaseLine'!R8:R8)=0,0,SUM('2013BaseLine'!$B8:$B8)+SUM('2013AboveOrBelowBaseLine'!R8:R8))</f>
        <v>1</v>
      </c>
    </row>
    <row r="9" spans="1:18">
      <c r="A9" t="s">
        <v>29</v>
      </c>
      <c r="B9" s="39">
        <f t="shared" si="0"/>
        <v>1</v>
      </c>
      <c r="C9" s="35">
        <f>IF(SUM('2013BaseLine'!C9:C9)+SUM('2013AboveOrBelowBaseLine'!C9:C9)=0,0,SUM('2013BaseLine'!C9:C9)+SUM('2013AboveOrBelowBaseLine'!C9:C9))</f>
        <v>0.36999999999999988</v>
      </c>
      <c r="D9" s="35">
        <f>IF(SUM('2013BaseLine'!D9:D9)+SUM('2013AboveOrBelowBaseLine'!D9:D9)=0,0,SUM('2013BaseLine'!D9:D9)+SUM('2013AboveOrBelowBaseLine'!D9:D9))</f>
        <v>0.27</v>
      </c>
      <c r="E9" s="35">
        <f>IF(SUM('2013BaseLine'!E9:E9)+SUM('2013AboveOrBelowBaseLine'!E9:E9)=0,0,SUM('2013BaseLine'!E9:E9)+SUM('2013AboveOrBelowBaseLine'!E9:E9))</f>
        <v>0.27</v>
      </c>
      <c r="F9" s="35">
        <f>IF(SUM('2013BaseLine'!F9:F9)+SUM('2013AboveOrBelowBaseLine'!F9:F9)=0,0,SUM('2013BaseLine'!F9:F9)+SUM('2013AboveOrBelowBaseLine'!F9:F9))</f>
        <v>0.37</v>
      </c>
      <c r="G9" s="35">
        <f>IF(SUM('2013BaseLine'!G9:G9)+SUM('2013AboveOrBelowBaseLine'!G9:G9)=0,0,SUM('2013BaseLine'!G9:G9)+SUM('2013AboveOrBelowBaseLine'!G9:G9))</f>
        <v>0.27</v>
      </c>
      <c r="H9" s="35">
        <f>IF(SUM('2013BaseLine'!H9:H9)+SUM('2013AboveOrBelowBaseLine'!H9:H9)=0,0,SUM('2013BaseLine'!H9:H9)+SUM('2013AboveOrBelowBaseLine'!H9:H9))</f>
        <v>0.27</v>
      </c>
      <c r="I9" s="35">
        <f>IF(SUM('2013BaseLine'!I9:I9)+SUM('2013AboveOrBelowBaseLine'!I9:I9)=0,0,SUM('2013BaseLine'!I9:I9)+SUM('2013AboveOrBelowBaseLine'!I9:I9))</f>
        <v>0.15</v>
      </c>
      <c r="J9" s="35">
        <f>IF(SUM('2013BaseLine'!J9:J9)+SUM('2013AboveOrBelowBaseLine'!J9:J9)=0,0,SUM('2013BaseLine'!J9:J9)+SUM('2013AboveOrBelowBaseLine'!J9:J9))</f>
        <v>0.15</v>
      </c>
      <c r="K9" s="35">
        <f>IF(SUM('2013BaseLine'!K9:K9)+SUM('2013AboveOrBelowBaseLine'!K9:K9)=0,0,SUM('2013BaseLine'!K9:K9)+SUM('2013AboveOrBelowBaseLine'!K9:K9))</f>
        <v>0.27</v>
      </c>
      <c r="L9" s="35">
        <f>IF(SUM('2013BaseLine'!L9:L9)+SUM('2013AboveOrBelowBaseLine'!L9:L9)=0,0,SUM('2013BaseLine'!L9:L9)+SUM('2013AboveOrBelowBaseLine'!L9:L9))</f>
        <v>0.27</v>
      </c>
      <c r="M9" s="35"/>
      <c r="N9" s="35">
        <f>IF(SUM('2013BaseLine'!N9:N9)+SUM('2013AboveOrBelowBaseLine'!N9:N9)=0,0,SUM('2013BaseLine'!N9:N9)+SUM('2013AboveOrBelowBaseLine'!N9:N9))</f>
        <v>0</v>
      </c>
      <c r="O9" s="35">
        <f>IF(SUM('2013BaseLine'!O9:O9)+SUM('2013AboveOrBelowBaseLine'!O9:O9)=0,0,SUM('2013BaseLine'!O9:O9)+SUM('2013AboveOrBelowBaseLine'!O9:O9))</f>
        <v>0</v>
      </c>
      <c r="P9" s="35">
        <f>IF(SUM('2013BaseLine'!P9:P9)+SUM('2013AboveOrBelowBaseLine'!P9:P9)=0,0,SUM('2013BaseLine'!P9:P9)+SUM('2013AboveOrBelowBaseLine'!P9:P9))</f>
        <v>0</v>
      </c>
      <c r="Q9" s="14">
        <f>IF(SUM('2013BaseLine'!$B9:$B9)+SUM('2013AboveOrBelowBaseLine'!Q9:Q9)=0,0,SUM('2013BaseLine'!$B9:$B9)+SUM('2013AboveOrBelowBaseLine'!Q9:Q9))</f>
        <v>1</v>
      </c>
      <c r="R9" s="14">
        <f>IF(SUM('2013BaseLine'!$B9:$B9)+SUM('2013AboveOrBelowBaseLine'!R9:R9)=0,0,SUM('2013BaseLine'!$B9:$B9)+SUM('2013AboveOrBelowBaseLine'!R9:R9))</f>
        <v>1</v>
      </c>
    </row>
    <row r="10" spans="1:18">
      <c r="A10" t="s">
        <v>30</v>
      </c>
      <c r="B10" s="39">
        <f t="shared" si="0"/>
        <v>1</v>
      </c>
      <c r="C10" s="35">
        <f>IF(SUM('2013BaseLine'!C10:C10)+SUM('2013AboveOrBelowBaseLine'!C10:C10)=0,0,SUM('2013BaseLine'!C10:C10)+SUM('2013AboveOrBelowBaseLine'!C10:C10))</f>
        <v>0.36999999999999988</v>
      </c>
      <c r="D10" s="35">
        <f>IF(SUM('2013BaseLine'!D10:D10)+SUM('2013AboveOrBelowBaseLine'!D10:D10)=0,0,SUM('2013BaseLine'!D10:D10)+SUM('2013AboveOrBelowBaseLine'!D10:D10))</f>
        <v>0.27</v>
      </c>
      <c r="E10" s="35">
        <f>IF(SUM('2013BaseLine'!E10:E10)+SUM('2013AboveOrBelowBaseLine'!E10:E10)=0,0,SUM('2013BaseLine'!E10:E10)+SUM('2013AboveOrBelowBaseLine'!E10:E10))</f>
        <v>0.27</v>
      </c>
      <c r="F10" s="35">
        <f>IF(SUM('2013BaseLine'!F10:F10)+SUM('2013AboveOrBelowBaseLine'!F10:F10)=0,0,SUM('2013BaseLine'!F10:F10)+SUM('2013AboveOrBelowBaseLine'!F10:F10))</f>
        <v>0.37</v>
      </c>
      <c r="G10" s="35">
        <f>IF(SUM('2013BaseLine'!G10:G10)+SUM('2013AboveOrBelowBaseLine'!G10:G10)=0,0,SUM('2013BaseLine'!G10:G10)+SUM('2013AboveOrBelowBaseLine'!G10:G10))</f>
        <v>0.27</v>
      </c>
      <c r="H10" s="35">
        <f>IF(SUM('2013BaseLine'!H10:H10)+SUM('2013AboveOrBelowBaseLine'!H10:H10)=0,0,SUM('2013BaseLine'!H10:H10)+SUM('2013AboveOrBelowBaseLine'!H10:H10))</f>
        <v>0.27</v>
      </c>
      <c r="I10" s="35">
        <f>IF(SUM('2013BaseLine'!I10:I10)+SUM('2013AboveOrBelowBaseLine'!I10:I10)=0,0,SUM('2013BaseLine'!I10:I10)+SUM('2013AboveOrBelowBaseLine'!I10:I10))</f>
        <v>0.15</v>
      </c>
      <c r="J10" s="35">
        <f>IF(SUM('2013BaseLine'!J10:J10)+SUM('2013AboveOrBelowBaseLine'!J10:J10)=0,0,SUM('2013BaseLine'!J10:J10)+SUM('2013AboveOrBelowBaseLine'!J10:J10))</f>
        <v>0.15</v>
      </c>
      <c r="K10" s="35">
        <f>IF(SUM('2013BaseLine'!K10:K10)+SUM('2013AboveOrBelowBaseLine'!K10:K10)=0,0,SUM('2013BaseLine'!K10:K10)+SUM('2013AboveOrBelowBaseLine'!K10:K10))</f>
        <v>0.27</v>
      </c>
      <c r="L10" s="35">
        <f>IF(SUM('2013BaseLine'!L10:L10)+SUM('2013AboveOrBelowBaseLine'!L10:L10)=0,0,SUM('2013BaseLine'!L10:L10)+SUM('2013AboveOrBelowBaseLine'!L10:L10))</f>
        <v>0.27</v>
      </c>
      <c r="M10" s="35"/>
      <c r="N10" s="35">
        <f>IF(SUM('2013BaseLine'!N10:N10)+SUM('2013AboveOrBelowBaseLine'!N10:N10)=0,0,SUM('2013BaseLine'!N10:N10)+SUM('2013AboveOrBelowBaseLine'!N10:N10))</f>
        <v>0</v>
      </c>
      <c r="O10" s="35">
        <f>IF(SUM('2013BaseLine'!O10:O10)+SUM('2013AboveOrBelowBaseLine'!O10:O10)=0,0,SUM('2013BaseLine'!O10:O10)+SUM('2013AboveOrBelowBaseLine'!O10:O10))</f>
        <v>0</v>
      </c>
      <c r="P10" s="35">
        <f>IF(SUM('2013BaseLine'!P10:P10)+SUM('2013AboveOrBelowBaseLine'!P10:P10)=0,0,SUM('2013BaseLine'!P10:P10)+SUM('2013AboveOrBelowBaseLine'!P10:P10))</f>
        <v>0</v>
      </c>
      <c r="Q10" s="14">
        <f>IF(SUM('2013BaseLine'!$B10:$B10)+SUM('2013AboveOrBelowBaseLine'!Q10:Q10)=0,0,SUM('2013BaseLine'!$B10:$B10)+SUM('2013AboveOrBelowBaseLine'!Q10:Q10))</f>
        <v>1</v>
      </c>
      <c r="R10" s="14">
        <f>IF(SUM('2013BaseLine'!$B10:$B10)+SUM('2013AboveOrBelowBaseLine'!R10:R10)=0,0,SUM('2013BaseLine'!$B10:$B10)+SUM('2013AboveOrBelowBaseLine'!R10:R10))</f>
        <v>1</v>
      </c>
    </row>
    <row r="11" spans="1:18">
      <c r="A11" t="s">
        <v>31</v>
      </c>
      <c r="B11" s="39">
        <f t="shared" si="0"/>
        <v>1</v>
      </c>
      <c r="C11" s="35">
        <f>IF(SUM('2013BaseLine'!C11:C11)+SUM('2013AboveOrBelowBaseLine'!C11:C11)=0,0,SUM('2013BaseLine'!C11:C11)+SUM('2013AboveOrBelowBaseLine'!C11:C11))</f>
        <v>0.36999999999999988</v>
      </c>
      <c r="D11" s="35">
        <f>IF(SUM('2013BaseLine'!D11:D11)+SUM('2013AboveOrBelowBaseLine'!D11:D11)=0,0,SUM('2013BaseLine'!D11:D11)+SUM('2013AboveOrBelowBaseLine'!D11:D11))</f>
        <v>0.27</v>
      </c>
      <c r="E11" s="35">
        <f>IF(SUM('2013BaseLine'!E11:E11)+SUM('2013AboveOrBelowBaseLine'!E11:E11)=0,0,SUM('2013BaseLine'!E11:E11)+SUM('2013AboveOrBelowBaseLine'!E11:E11))</f>
        <v>0.27</v>
      </c>
      <c r="F11" s="35">
        <f>IF(SUM('2013BaseLine'!F11:F11)+SUM('2013AboveOrBelowBaseLine'!F11:F11)=0,0,SUM('2013BaseLine'!F11:F11)+SUM('2013AboveOrBelowBaseLine'!F11:F11))</f>
        <v>0.37</v>
      </c>
      <c r="G11" s="35">
        <f>IF(SUM('2013BaseLine'!G11:G11)+SUM('2013AboveOrBelowBaseLine'!G11:G11)=0,0,SUM('2013BaseLine'!G11:G11)+SUM('2013AboveOrBelowBaseLine'!G11:G11))</f>
        <v>0.27</v>
      </c>
      <c r="H11" s="35">
        <f>IF(SUM('2013BaseLine'!H11:H11)+SUM('2013AboveOrBelowBaseLine'!H11:H11)=0,0,SUM('2013BaseLine'!H11:H11)+SUM('2013AboveOrBelowBaseLine'!H11:H11))</f>
        <v>0.27</v>
      </c>
      <c r="I11" s="35">
        <f>IF(SUM('2013BaseLine'!I11:I11)+SUM('2013AboveOrBelowBaseLine'!I11:I11)=0,0,SUM('2013BaseLine'!I11:I11)+SUM('2013AboveOrBelowBaseLine'!I11:I11))</f>
        <v>0.15</v>
      </c>
      <c r="J11" s="35">
        <f>IF(SUM('2013BaseLine'!J11:J11)+SUM('2013AboveOrBelowBaseLine'!J11:J11)=0,0,SUM('2013BaseLine'!J11:J11)+SUM('2013AboveOrBelowBaseLine'!J11:J11))</f>
        <v>0.15</v>
      </c>
      <c r="K11" s="35">
        <f>IF(SUM('2013BaseLine'!K11:K11)+SUM('2013AboveOrBelowBaseLine'!K11:K11)=0,0,SUM('2013BaseLine'!K11:K11)+SUM('2013AboveOrBelowBaseLine'!K11:K11))</f>
        <v>0.27</v>
      </c>
      <c r="L11" s="35">
        <f>IF(SUM('2013BaseLine'!L11:L11)+SUM('2013AboveOrBelowBaseLine'!L11:L11)=0,0,SUM('2013BaseLine'!L11:L11)+SUM('2013AboveOrBelowBaseLine'!L11:L11))</f>
        <v>0.27</v>
      </c>
      <c r="M11" s="35"/>
      <c r="N11" s="35">
        <f>IF(SUM('2013BaseLine'!N11:N11)+SUM('2013AboveOrBelowBaseLine'!N11:N11)=0,0,SUM('2013BaseLine'!N11:N11)+SUM('2013AboveOrBelowBaseLine'!N11:N11))</f>
        <v>0</v>
      </c>
      <c r="O11" s="35">
        <f>IF(SUM('2013BaseLine'!O11:O11)+SUM('2013AboveOrBelowBaseLine'!O11:O11)=0,0,SUM('2013BaseLine'!O11:O11)+SUM('2013AboveOrBelowBaseLine'!O11:O11))</f>
        <v>0</v>
      </c>
      <c r="P11" s="35">
        <f>IF(SUM('2013BaseLine'!P11:P11)+SUM('2013AboveOrBelowBaseLine'!P11:P11)=0,0,SUM('2013BaseLine'!P11:P11)+SUM('2013AboveOrBelowBaseLine'!P11:P11))</f>
        <v>0</v>
      </c>
      <c r="Q11" s="14">
        <f>IF(SUM('2013BaseLine'!$B11:$B11)+SUM('2013AboveOrBelowBaseLine'!Q11:Q11)=0,0,SUM('2013BaseLine'!$B11:$B11)+SUM('2013AboveOrBelowBaseLine'!Q11:Q11))</f>
        <v>1</v>
      </c>
      <c r="R11" s="14">
        <f>IF(SUM('2013BaseLine'!$B11:$B11)+SUM('2013AboveOrBelowBaseLine'!R11:R11)=0,0,SUM('2013BaseLine'!$B11:$B11)+SUM('2013AboveOrBelowBaseLine'!R11:R11))</f>
        <v>1</v>
      </c>
    </row>
    <row r="12" spans="1:18">
      <c r="A12" t="s">
        <v>32</v>
      </c>
      <c r="B12" s="39">
        <f>AVERAGE(Q12:R12)</f>
        <v>1</v>
      </c>
      <c r="C12" s="35">
        <f>IF(SUM('2013BaseLine'!C12:C12)+SUM('2013AboveOrBelowBaseLine'!C12:C12)=0,0,SUM('2013BaseLine'!C12:C12)+SUM('2013AboveOrBelowBaseLine'!C12:C12))</f>
        <v>0.36999999999999988</v>
      </c>
      <c r="D12" s="35">
        <f>IF(SUM('2013BaseLine'!D12:D12)+SUM('2013AboveOrBelowBaseLine'!D12:D12)=0,0,SUM('2013BaseLine'!D12:D12)+SUM('2013AboveOrBelowBaseLine'!D12:D12))</f>
        <v>0.27</v>
      </c>
      <c r="E12" s="35">
        <f>IF(SUM('2013BaseLine'!E12:E12)+SUM('2013AboveOrBelowBaseLine'!E12:E12)=0,0,SUM('2013BaseLine'!E12:E12)+SUM('2013AboveOrBelowBaseLine'!E12:E12))</f>
        <v>0.27</v>
      </c>
      <c r="F12" s="35">
        <f>IF(SUM('2013BaseLine'!F12:F12)+SUM('2013AboveOrBelowBaseLine'!F12:F12)=0,0,SUM('2013BaseLine'!F12:F12)+SUM('2013AboveOrBelowBaseLine'!F12:F12))</f>
        <v>0.37</v>
      </c>
      <c r="G12" s="35">
        <f>IF(SUM('2013BaseLine'!G12:G12)+SUM('2013AboveOrBelowBaseLine'!G12:G12)=0,0,SUM('2013BaseLine'!G12:G12)+SUM('2013AboveOrBelowBaseLine'!G12:G12))</f>
        <v>0.27</v>
      </c>
      <c r="H12" s="35">
        <f>IF(SUM('2013BaseLine'!H12:H12)+SUM('2013AboveOrBelowBaseLine'!H12:H12)=0,0,SUM('2013BaseLine'!H12:H12)+SUM('2013AboveOrBelowBaseLine'!H12:H12))</f>
        <v>0.27</v>
      </c>
      <c r="I12" s="35">
        <f>IF(SUM('2013BaseLine'!I12:I12)+SUM('2013AboveOrBelowBaseLine'!I12:I12)=0,0,SUM('2013BaseLine'!I12:I12)+SUM('2013AboveOrBelowBaseLine'!I12:I12))</f>
        <v>0.15</v>
      </c>
      <c r="J12" s="35">
        <f>IF(SUM('2013BaseLine'!J12:J12)+SUM('2013AboveOrBelowBaseLine'!J12:J12)=0,0,SUM('2013BaseLine'!J12:J12)+SUM('2013AboveOrBelowBaseLine'!J12:J12))</f>
        <v>0.15</v>
      </c>
      <c r="K12" s="35">
        <f>IF(SUM('2013BaseLine'!K12:K12)+SUM('2013AboveOrBelowBaseLine'!K12:K12)=0,0,SUM('2013BaseLine'!K12:K12)+SUM('2013AboveOrBelowBaseLine'!K12:K12))</f>
        <v>0.27</v>
      </c>
      <c r="L12" s="35">
        <f>IF(SUM('2013BaseLine'!L12:L12)+SUM('2013AboveOrBelowBaseLine'!L12:L12)=0,0,SUM('2013BaseLine'!L12:L12)+SUM('2013AboveOrBelowBaseLine'!L12:L12))</f>
        <v>0.27</v>
      </c>
      <c r="M12" s="35"/>
      <c r="N12" s="35">
        <f>IF(SUM('2013BaseLine'!N12:N12)+SUM('2013AboveOrBelowBaseLine'!N12:N12)=0,0,SUM('2013BaseLine'!N12:N12)+SUM('2013AboveOrBelowBaseLine'!N12:N12))</f>
        <v>0</v>
      </c>
      <c r="O12" s="35">
        <f>IF(SUM('2013BaseLine'!O12:O12)+SUM('2013AboveOrBelowBaseLine'!O12:O12)=0,0,SUM('2013BaseLine'!O12:O12)+SUM('2013AboveOrBelowBaseLine'!O12:O12))</f>
        <v>0</v>
      </c>
      <c r="P12" s="35">
        <f>IF(SUM('2013BaseLine'!P12:P12)+SUM('2013AboveOrBelowBaseLine'!P12:P12)=0,0,SUM('2013BaseLine'!P12:P12)+SUM('2013AboveOrBelowBaseLine'!P12:P12))</f>
        <v>0</v>
      </c>
      <c r="Q12" s="14">
        <f>IF(SUM('2013BaseLine'!$B12:$B12)+SUM('2013AboveOrBelowBaseLine'!Q12:Q12)=0,0,SUM('2013BaseLine'!$B12:$B12)+SUM('2013AboveOrBelowBaseLine'!Q12:Q12))</f>
        <v>1</v>
      </c>
      <c r="R12" s="14">
        <f>IF(SUM('2013BaseLine'!$B12:$B12)+SUM('2013AboveOrBelowBaseLine'!R12:R12)=0,0,SUM('2013BaseLine'!$B12:$B12)+SUM('2013AboveOrBelowBaseLine'!R12:R12))</f>
        <v>1</v>
      </c>
    </row>
    <row r="13" spans="1:18">
      <c r="A13" t="s">
        <v>33</v>
      </c>
      <c r="B13" s="39">
        <f t="shared" si="0"/>
        <v>1</v>
      </c>
      <c r="C13" s="35">
        <f>IF(SUM('2013BaseLine'!C13:C13)+SUM('2013AboveOrBelowBaseLine'!C13:C13)=0,0,SUM('2013BaseLine'!C13:C13)+SUM('2013AboveOrBelowBaseLine'!C13:C13))</f>
        <v>0.36999999999999988</v>
      </c>
      <c r="D13" s="35">
        <f>IF(SUM('2013BaseLine'!D13:D13)+SUM('2013AboveOrBelowBaseLine'!D13:D13)=0,0,SUM('2013BaseLine'!D13:D13)+SUM('2013AboveOrBelowBaseLine'!D13:D13))</f>
        <v>0.27</v>
      </c>
      <c r="E13" s="35">
        <f>IF(SUM('2013BaseLine'!E13:E13)+SUM('2013AboveOrBelowBaseLine'!E13:E13)=0,0,SUM('2013BaseLine'!E13:E13)+SUM('2013AboveOrBelowBaseLine'!E13:E13))</f>
        <v>0.27</v>
      </c>
      <c r="F13" s="35">
        <f>IF(SUM('2013BaseLine'!F13:F13)+SUM('2013AboveOrBelowBaseLine'!F13:F13)=0,0,SUM('2013BaseLine'!F13:F13)+SUM('2013AboveOrBelowBaseLine'!F13:F13))</f>
        <v>0.37</v>
      </c>
      <c r="G13" s="35">
        <f>IF(SUM('2013BaseLine'!G13:G13)+SUM('2013AboveOrBelowBaseLine'!G13:G13)=0,0,SUM('2013BaseLine'!G13:G13)+SUM('2013AboveOrBelowBaseLine'!G13:G13))</f>
        <v>0.27</v>
      </c>
      <c r="H13" s="35">
        <f>IF(SUM('2013BaseLine'!H13:H13)+SUM('2013AboveOrBelowBaseLine'!H13:H13)=0,0,SUM('2013BaseLine'!H13:H13)+SUM('2013AboveOrBelowBaseLine'!H13:H13))</f>
        <v>0.27</v>
      </c>
      <c r="I13" s="35">
        <f>IF(SUM('2013BaseLine'!I13:I13)+SUM('2013AboveOrBelowBaseLine'!I13:I13)=0,0,SUM('2013BaseLine'!I13:I13)+SUM('2013AboveOrBelowBaseLine'!I13:I13))</f>
        <v>0.15</v>
      </c>
      <c r="J13" s="35">
        <f>IF(SUM('2013BaseLine'!J13:J13)+SUM('2013AboveOrBelowBaseLine'!J13:J13)=0,0,SUM('2013BaseLine'!J13:J13)+SUM('2013AboveOrBelowBaseLine'!J13:J13))</f>
        <v>0.15</v>
      </c>
      <c r="K13" s="35">
        <f>IF(SUM('2013BaseLine'!K13:K13)+SUM('2013AboveOrBelowBaseLine'!K13:K13)=0,0,SUM('2013BaseLine'!K13:K13)+SUM('2013AboveOrBelowBaseLine'!K13:K13))</f>
        <v>0.27</v>
      </c>
      <c r="L13" s="35">
        <f>IF(SUM('2013BaseLine'!L13:L13)+SUM('2013AboveOrBelowBaseLine'!L13:L13)=0,0,SUM('2013BaseLine'!L13:L13)+SUM('2013AboveOrBelowBaseLine'!L13:L13))</f>
        <v>0.27</v>
      </c>
      <c r="M13" s="35"/>
      <c r="N13" s="35">
        <f>IF(SUM('2013BaseLine'!N13:N13)+SUM('2013AboveOrBelowBaseLine'!N13:N13)=0,0,SUM('2013BaseLine'!N13:N13)+SUM('2013AboveOrBelowBaseLine'!N13:N13))</f>
        <v>0</v>
      </c>
      <c r="O13" s="35">
        <f>IF(SUM('2013BaseLine'!O13:O13)+SUM('2013AboveOrBelowBaseLine'!O13:O13)=0,0,SUM('2013BaseLine'!O13:O13)+SUM('2013AboveOrBelowBaseLine'!O13:O13))</f>
        <v>0</v>
      </c>
      <c r="P13" s="35">
        <f>IF(SUM('2013BaseLine'!P13:P13)+SUM('2013AboveOrBelowBaseLine'!P13:P13)=0,0,SUM('2013BaseLine'!P13:P13)+SUM('2013AboveOrBelowBaseLine'!P13:P13))</f>
        <v>0</v>
      </c>
      <c r="Q13" s="14">
        <f>IF(SUM('2013BaseLine'!$B13:$B13)+SUM('2013AboveOrBelowBaseLine'!Q13:Q13)=0,0,SUM('2013BaseLine'!$B13:$B13)+SUM('2013AboveOrBelowBaseLine'!Q13:Q13))</f>
        <v>1</v>
      </c>
      <c r="R13" s="14">
        <f>IF(SUM('2013BaseLine'!$B13:$B13)+SUM('2013AboveOrBelowBaseLine'!R13:R13)=0,0,SUM('2013BaseLine'!$B13:$B13)+SUM('2013AboveOrBelowBaseLine'!R13:R13))</f>
        <v>1</v>
      </c>
    </row>
    <row r="14" spans="1:18">
      <c r="A14" t="s">
        <v>34</v>
      </c>
      <c r="B14" s="39">
        <f t="shared" si="0"/>
        <v>1</v>
      </c>
      <c r="C14" s="35">
        <f>IF(SUM('2013BaseLine'!C14:C14)+SUM('2013AboveOrBelowBaseLine'!C14:C14)=0,0,SUM('2013BaseLine'!C14:C14)+SUM('2013AboveOrBelowBaseLine'!C14:C14))</f>
        <v>0.36999999999999988</v>
      </c>
      <c r="D14" s="35">
        <f>IF(SUM('2013BaseLine'!D14:D14)+SUM('2013AboveOrBelowBaseLine'!D14:D14)=0,0,SUM('2013BaseLine'!D14:D14)+SUM('2013AboveOrBelowBaseLine'!D14:D14))</f>
        <v>0.27</v>
      </c>
      <c r="E14" s="35">
        <f>IF(SUM('2013BaseLine'!E14:E14)+SUM('2013AboveOrBelowBaseLine'!E14:E14)=0,0,SUM('2013BaseLine'!E14:E14)+SUM('2013AboveOrBelowBaseLine'!E14:E14))</f>
        <v>0.27</v>
      </c>
      <c r="F14" s="35">
        <f>IF(SUM('2013BaseLine'!F14:F14)+SUM('2013AboveOrBelowBaseLine'!F14:F14)=0,0,SUM('2013BaseLine'!F14:F14)+SUM('2013AboveOrBelowBaseLine'!F14:F14))</f>
        <v>0.37</v>
      </c>
      <c r="G14" s="35">
        <f>IF(SUM('2013BaseLine'!G14:G14)+SUM('2013AboveOrBelowBaseLine'!G14:G14)=0,0,SUM('2013BaseLine'!G14:G14)+SUM('2013AboveOrBelowBaseLine'!G14:G14))</f>
        <v>0.27</v>
      </c>
      <c r="H14" s="35">
        <f>IF(SUM('2013BaseLine'!H14:H14)+SUM('2013AboveOrBelowBaseLine'!H14:H14)=0,0,SUM('2013BaseLine'!H14:H14)+SUM('2013AboveOrBelowBaseLine'!H14:H14))</f>
        <v>0.27</v>
      </c>
      <c r="I14" s="35">
        <f>IF(SUM('2013BaseLine'!I14:I14)+SUM('2013AboveOrBelowBaseLine'!I14:I14)=0,0,SUM('2013BaseLine'!I14:I14)+SUM('2013AboveOrBelowBaseLine'!I14:I14))</f>
        <v>0.15</v>
      </c>
      <c r="J14" s="35">
        <f>IF(SUM('2013BaseLine'!J14:J14)+SUM('2013AboveOrBelowBaseLine'!J14:J14)=0,0,SUM('2013BaseLine'!J14:J14)+SUM('2013AboveOrBelowBaseLine'!J14:J14))</f>
        <v>0.15</v>
      </c>
      <c r="K14" s="35">
        <f>IF(SUM('2013BaseLine'!K14:K14)+SUM('2013AboveOrBelowBaseLine'!K14:K14)=0,0,SUM('2013BaseLine'!K14:K14)+SUM('2013AboveOrBelowBaseLine'!K14:K14))</f>
        <v>0.27</v>
      </c>
      <c r="L14" s="35">
        <f>IF(SUM('2013BaseLine'!L14:L14)+SUM('2013AboveOrBelowBaseLine'!L14:L14)=0,0,SUM('2013BaseLine'!L14:L14)+SUM('2013AboveOrBelowBaseLine'!L14:L14))</f>
        <v>0.27</v>
      </c>
      <c r="M14" s="35"/>
      <c r="N14" s="35">
        <f>IF(SUM('2013BaseLine'!N14:N14)+SUM('2013AboveOrBelowBaseLine'!N14:N14)=0,0,SUM('2013BaseLine'!N14:N14)+SUM('2013AboveOrBelowBaseLine'!N14:N14))</f>
        <v>0</v>
      </c>
      <c r="O14" s="35">
        <f>IF(SUM('2013BaseLine'!O14:O14)+SUM('2013AboveOrBelowBaseLine'!O14:O14)=0,0,SUM('2013BaseLine'!O14:O14)+SUM('2013AboveOrBelowBaseLine'!O14:O14))</f>
        <v>0</v>
      </c>
      <c r="P14" s="35">
        <f>IF(SUM('2013BaseLine'!P14:P14)+SUM('2013AboveOrBelowBaseLine'!P14:P14)=0,0,SUM('2013BaseLine'!P14:P14)+SUM('2013AboveOrBelowBaseLine'!P14:P14))</f>
        <v>0</v>
      </c>
      <c r="Q14" s="14">
        <f>IF(SUM('2013BaseLine'!$B14:$B14)+SUM('2013AboveOrBelowBaseLine'!Q14:Q14)=0,0,SUM('2013BaseLine'!$B14:$B14)+SUM('2013AboveOrBelowBaseLine'!Q14:Q14))</f>
        <v>1</v>
      </c>
      <c r="R14" s="14">
        <f>IF(SUM('2013BaseLine'!$B14:$B14)+SUM('2013AboveOrBelowBaseLine'!R14:R14)=0,0,SUM('2013BaseLine'!$B14:$B14)+SUM('2013AboveOrBelowBaseLine'!R14:R14))</f>
        <v>1</v>
      </c>
    </row>
    <row r="15" spans="1:18">
      <c r="A15" t="s">
        <v>35</v>
      </c>
      <c r="B15" s="39">
        <f t="shared" si="0"/>
        <v>1</v>
      </c>
      <c r="C15" s="35">
        <f>IF(SUM('2013BaseLine'!C15:C15)+SUM('2013AboveOrBelowBaseLine'!C15:C15)=0,0,SUM('2013BaseLine'!C15:C15)+SUM('2013AboveOrBelowBaseLine'!C15:C15))</f>
        <v>0.36999999999999988</v>
      </c>
      <c r="D15" s="35">
        <f>IF(SUM('2013BaseLine'!D15:D15)+SUM('2013AboveOrBelowBaseLine'!D15:D15)=0,0,SUM('2013BaseLine'!D15:D15)+SUM('2013AboveOrBelowBaseLine'!D15:D15))</f>
        <v>0.27</v>
      </c>
      <c r="E15" s="35">
        <f>IF(SUM('2013BaseLine'!E15:E15)+SUM('2013AboveOrBelowBaseLine'!E15:E15)=0,0,SUM('2013BaseLine'!E15:E15)+SUM('2013AboveOrBelowBaseLine'!E15:E15))</f>
        <v>0.27</v>
      </c>
      <c r="F15" s="35">
        <f>IF(SUM('2013BaseLine'!F15:F15)+SUM('2013AboveOrBelowBaseLine'!F15:F15)=0,0,SUM('2013BaseLine'!F15:F15)+SUM('2013AboveOrBelowBaseLine'!F15:F15))</f>
        <v>0.37</v>
      </c>
      <c r="G15" s="35">
        <f>IF(SUM('2013BaseLine'!G15:G15)+SUM('2013AboveOrBelowBaseLine'!G15:G15)=0,0,SUM('2013BaseLine'!G15:G15)+SUM('2013AboveOrBelowBaseLine'!G15:G15))</f>
        <v>0.27</v>
      </c>
      <c r="H15" s="35">
        <f>IF(SUM('2013BaseLine'!H15:H15)+SUM('2013AboveOrBelowBaseLine'!H15:H15)=0,0,SUM('2013BaseLine'!H15:H15)+SUM('2013AboveOrBelowBaseLine'!H15:H15))</f>
        <v>0.27</v>
      </c>
      <c r="I15" s="35">
        <f>IF(SUM('2013BaseLine'!I15:I15)+SUM('2013AboveOrBelowBaseLine'!I15:I15)=0,0,SUM('2013BaseLine'!I15:I15)+SUM('2013AboveOrBelowBaseLine'!I15:I15))</f>
        <v>0.15</v>
      </c>
      <c r="J15" s="35">
        <f>IF(SUM('2013BaseLine'!J15:J15)+SUM('2013AboveOrBelowBaseLine'!J15:J15)=0,0,SUM('2013BaseLine'!J15:J15)+SUM('2013AboveOrBelowBaseLine'!J15:J15))</f>
        <v>0.15</v>
      </c>
      <c r="K15" s="35">
        <f>IF(SUM('2013BaseLine'!K15:K15)+SUM('2013AboveOrBelowBaseLine'!K15:K15)=0,0,SUM('2013BaseLine'!K15:K15)+SUM('2013AboveOrBelowBaseLine'!K15:K15))</f>
        <v>0.27</v>
      </c>
      <c r="L15" s="35">
        <f>IF(SUM('2013BaseLine'!L15:L15)+SUM('2013AboveOrBelowBaseLine'!L15:L15)=0,0,SUM('2013BaseLine'!L15:L15)+SUM('2013AboveOrBelowBaseLine'!L15:L15))</f>
        <v>0.27</v>
      </c>
      <c r="M15" s="35"/>
      <c r="N15" s="35">
        <f>IF(SUM('2013BaseLine'!N15:N15)+SUM('2013AboveOrBelowBaseLine'!N15:N15)=0,0,SUM('2013BaseLine'!N15:N15)+SUM('2013AboveOrBelowBaseLine'!N15:N15))</f>
        <v>0</v>
      </c>
      <c r="O15" s="35">
        <f>IF(SUM('2013BaseLine'!O15:O15)+SUM('2013AboveOrBelowBaseLine'!O15:O15)=0,0,SUM('2013BaseLine'!O15:O15)+SUM('2013AboveOrBelowBaseLine'!O15:O15))</f>
        <v>0</v>
      </c>
      <c r="P15" s="35">
        <f>IF(SUM('2013BaseLine'!P15:P15)+SUM('2013AboveOrBelowBaseLine'!P15:P15)=0,0,SUM('2013BaseLine'!P15:P15)+SUM('2013AboveOrBelowBaseLine'!P15:P15))</f>
        <v>0</v>
      </c>
      <c r="Q15" s="14">
        <f>IF(SUM('2013BaseLine'!$B15:$B15)+SUM('2013AboveOrBelowBaseLine'!Q15:Q15)=0,0,SUM('2013BaseLine'!$B15:$B15)+SUM('2013AboveOrBelowBaseLine'!Q15:Q15))</f>
        <v>1</v>
      </c>
      <c r="R15" s="14">
        <f>IF(SUM('2013BaseLine'!$B15:$B15)+SUM('2013AboveOrBelowBaseLine'!R15:R15)=0,0,SUM('2013BaseLine'!$B15:$B15)+SUM('2013AboveOrBelowBaseLine'!R15:R15))</f>
        <v>1</v>
      </c>
    </row>
    <row r="16" spans="1:18">
      <c r="A16" t="s">
        <v>36</v>
      </c>
      <c r="B16" s="39">
        <f t="shared" si="0"/>
        <v>1</v>
      </c>
      <c r="C16" s="35">
        <f>IF(SUM('2013BaseLine'!C16:C16)+SUM('2013AboveOrBelowBaseLine'!C16:C16)=0,0,SUM('2013BaseLine'!C16:C16)+SUM('2013AboveOrBelowBaseLine'!C16:C16))</f>
        <v>0.36999999999999988</v>
      </c>
      <c r="D16" s="35">
        <f>IF(SUM('2013BaseLine'!D16:D16)+SUM('2013AboveOrBelowBaseLine'!D16:D16)=0,0,SUM('2013BaseLine'!D16:D16)+SUM('2013AboveOrBelowBaseLine'!D16:D16))</f>
        <v>0.27</v>
      </c>
      <c r="E16" s="35">
        <f>IF(SUM('2013BaseLine'!E16:E16)+SUM('2013AboveOrBelowBaseLine'!E16:E16)=0,0,SUM('2013BaseLine'!E16:E16)+SUM('2013AboveOrBelowBaseLine'!E16:E16))</f>
        <v>0.27</v>
      </c>
      <c r="F16" s="35">
        <f>IF(SUM('2013BaseLine'!F16:F16)+SUM('2013AboveOrBelowBaseLine'!F16:F16)=0,0,SUM('2013BaseLine'!F16:F16)+SUM('2013AboveOrBelowBaseLine'!F16:F16))</f>
        <v>0.37</v>
      </c>
      <c r="G16" s="35">
        <f>IF(SUM('2013BaseLine'!G16:G16)+SUM('2013AboveOrBelowBaseLine'!G16:G16)=0,0,SUM('2013BaseLine'!G16:G16)+SUM('2013AboveOrBelowBaseLine'!G16:G16))</f>
        <v>0.27</v>
      </c>
      <c r="H16" s="35">
        <f>IF(SUM('2013BaseLine'!H16:H16)+SUM('2013AboveOrBelowBaseLine'!H16:H16)=0,0,SUM('2013BaseLine'!H16:H16)+SUM('2013AboveOrBelowBaseLine'!H16:H16))</f>
        <v>0.27</v>
      </c>
      <c r="I16" s="35">
        <f>IF(SUM('2013BaseLine'!I16:I16)+SUM('2013AboveOrBelowBaseLine'!I16:I16)=0,0,SUM('2013BaseLine'!I16:I16)+SUM('2013AboveOrBelowBaseLine'!I16:I16))</f>
        <v>0.15</v>
      </c>
      <c r="J16" s="35">
        <f>IF(SUM('2013BaseLine'!J16:J16)+SUM('2013AboveOrBelowBaseLine'!J16:J16)=0,0,SUM('2013BaseLine'!J16:J16)+SUM('2013AboveOrBelowBaseLine'!J16:J16))</f>
        <v>0.15</v>
      </c>
      <c r="K16" s="35">
        <f>IF(SUM('2013BaseLine'!K16:K16)+SUM('2013AboveOrBelowBaseLine'!K16:K16)=0,0,SUM('2013BaseLine'!K16:K16)+SUM('2013AboveOrBelowBaseLine'!K16:K16))</f>
        <v>0.27</v>
      </c>
      <c r="L16" s="35">
        <f>IF(SUM('2013BaseLine'!L16:L16)+SUM('2013AboveOrBelowBaseLine'!L16:L16)=0,0,SUM('2013BaseLine'!L16:L16)+SUM('2013AboveOrBelowBaseLine'!L16:L16))</f>
        <v>0.27</v>
      </c>
      <c r="M16" s="35"/>
      <c r="N16" s="35">
        <f>IF(SUM('2013BaseLine'!N16:N16)+SUM('2013AboveOrBelowBaseLine'!N16:N16)=0,0,SUM('2013BaseLine'!N16:N16)+SUM('2013AboveOrBelowBaseLine'!N16:N16))</f>
        <v>0</v>
      </c>
      <c r="O16" s="35">
        <f>IF(SUM('2013BaseLine'!O16:O16)+SUM('2013AboveOrBelowBaseLine'!O16:O16)=0,0,SUM('2013BaseLine'!O16:O16)+SUM('2013AboveOrBelowBaseLine'!O16:O16))</f>
        <v>0</v>
      </c>
      <c r="P16" s="35">
        <f>IF(SUM('2013BaseLine'!P16:P16)+SUM('2013AboveOrBelowBaseLine'!P16:P16)=0,0,SUM('2013BaseLine'!P16:P16)+SUM('2013AboveOrBelowBaseLine'!P16:P16))</f>
        <v>0</v>
      </c>
      <c r="Q16" s="14">
        <f>IF(SUM('2013BaseLine'!$B16:$B16)+SUM('2013AboveOrBelowBaseLine'!Q16:Q16)=0,0,SUM('2013BaseLine'!$B16:$B16)+SUM('2013AboveOrBelowBaseLine'!Q16:Q16))</f>
        <v>1</v>
      </c>
      <c r="R16" s="14">
        <f>IF(SUM('2013BaseLine'!$B16:$B16)+SUM('2013AboveOrBelowBaseLine'!R16:R16)=0,0,SUM('2013BaseLine'!$B16:$B16)+SUM('2013AboveOrBelowBaseLine'!R16:R16))</f>
        <v>1</v>
      </c>
    </row>
    <row r="17" spans="1:18">
      <c r="A17" t="s">
        <v>37</v>
      </c>
      <c r="B17" s="39">
        <f t="shared" si="0"/>
        <v>1</v>
      </c>
      <c r="C17" s="35">
        <f>IF(SUM('2013BaseLine'!C17:C17)+SUM('2013AboveOrBelowBaseLine'!C17:C17)=0,0,SUM('2013BaseLine'!C17:C17)+SUM('2013AboveOrBelowBaseLine'!C17:C17))</f>
        <v>0.36999999999999988</v>
      </c>
      <c r="D17" s="35">
        <f>IF(SUM('2013BaseLine'!D17:D17)+SUM('2013AboveOrBelowBaseLine'!D17:D17)=0,0,SUM('2013BaseLine'!D17:D17)+SUM('2013AboveOrBelowBaseLine'!D17:D17))</f>
        <v>0.27</v>
      </c>
      <c r="E17" s="35">
        <f>IF(SUM('2013BaseLine'!E17:E17)+SUM('2013AboveOrBelowBaseLine'!E17:E17)=0,0,SUM('2013BaseLine'!E17:E17)+SUM('2013AboveOrBelowBaseLine'!E17:E17))</f>
        <v>0.27</v>
      </c>
      <c r="F17" s="35">
        <f>IF(SUM('2013BaseLine'!F17:F17)+SUM('2013AboveOrBelowBaseLine'!F17:F17)=0,0,SUM('2013BaseLine'!F17:F17)+SUM('2013AboveOrBelowBaseLine'!F17:F17))</f>
        <v>0.37</v>
      </c>
      <c r="G17" s="35">
        <f>IF(SUM('2013BaseLine'!G17:G17)+SUM('2013AboveOrBelowBaseLine'!G17:G17)=0,0,SUM('2013BaseLine'!G17:G17)+SUM('2013AboveOrBelowBaseLine'!G17:G17))</f>
        <v>0.27</v>
      </c>
      <c r="H17" s="35">
        <f>IF(SUM('2013BaseLine'!H17:H17)+SUM('2013AboveOrBelowBaseLine'!H17:H17)=0,0,SUM('2013BaseLine'!H17:H17)+SUM('2013AboveOrBelowBaseLine'!H17:H17))</f>
        <v>0.27</v>
      </c>
      <c r="I17" s="35">
        <f>IF(SUM('2013BaseLine'!I17:I17)+SUM('2013AboveOrBelowBaseLine'!I17:I17)=0,0,SUM('2013BaseLine'!I17:I17)+SUM('2013AboveOrBelowBaseLine'!I17:I17))</f>
        <v>0.15</v>
      </c>
      <c r="J17" s="35">
        <f>IF(SUM('2013BaseLine'!J17:J17)+SUM('2013AboveOrBelowBaseLine'!J17:J17)=0,0,SUM('2013BaseLine'!J17:J17)+SUM('2013AboveOrBelowBaseLine'!J17:J17))</f>
        <v>0.15</v>
      </c>
      <c r="K17" s="35">
        <f>IF(SUM('2013BaseLine'!K17:K17)+SUM('2013AboveOrBelowBaseLine'!K17:K17)=0,0,SUM('2013BaseLine'!K17:K17)+SUM('2013AboveOrBelowBaseLine'!K17:K17))</f>
        <v>0.27</v>
      </c>
      <c r="L17" s="35">
        <f>IF(SUM('2013BaseLine'!L17:L17)+SUM('2013AboveOrBelowBaseLine'!L17:L17)=0,0,SUM('2013BaseLine'!L17:L17)+SUM('2013AboveOrBelowBaseLine'!L17:L17))</f>
        <v>0.27</v>
      </c>
      <c r="M17" s="35"/>
      <c r="N17" s="35">
        <f>IF(SUM('2013BaseLine'!N17:N17)+SUM('2013AboveOrBelowBaseLine'!N17:N17)=0,0,SUM('2013BaseLine'!N17:N17)+SUM('2013AboveOrBelowBaseLine'!N17:N17))</f>
        <v>0</v>
      </c>
      <c r="O17" s="35">
        <f>IF(SUM('2013BaseLine'!O17:O17)+SUM('2013AboveOrBelowBaseLine'!O17:O17)=0,0,SUM('2013BaseLine'!O17:O17)+SUM('2013AboveOrBelowBaseLine'!O17:O17))</f>
        <v>0</v>
      </c>
      <c r="P17" s="35">
        <f>IF(SUM('2013BaseLine'!P17:P17)+SUM('2013AboveOrBelowBaseLine'!P17:P17)=0,0,SUM('2013BaseLine'!P17:P17)+SUM('2013AboveOrBelowBaseLine'!P17:P17))</f>
        <v>0</v>
      </c>
      <c r="Q17" s="14">
        <f>IF(SUM('2013BaseLine'!$B17:$B17)+SUM('2013AboveOrBelowBaseLine'!Q17:Q17)=0,0,SUM('2013BaseLine'!$B17:$B17)+SUM('2013AboveOrBelowBaseLine'!Q17:Q17))</f>
        <v>1</v>
      </c>
      <c r="R17" s="14">
        <f>IF(SUM('2013BaseLine'!$B17:$B17)+SUM('2013AboveOrBelowBaseLine'!R17:R17)=0,0,SUM('2013BaseLine'!$B17:$B17)+SUM('2013AboveOrBelowBaseLine'!R17:R17))</f>
        <v>1</v>
      </c>
    </row>
    <row r="18" spans="1:18">
      <c r="A18" t="s">
        <v>38</v>
      </c>
      <c r="B18" s="39">
        <f t="shared" si="0"/>
        <v>1</v>
      </c>
      <c r="C18" s="35">
        <f>IF(SUM('2013BaseLine'!C18:C18)+SUM('2013AboveOrBelowBaseLine'!C18:C18)=0,0,SUM('2013BaseLine'!C18:C18)+SUM('2013AboveOrBelowBaseLine'!C18:C18))</f>
        <v>0.36999999999999988</v>
      </c>
      <c r="D18" s="35">
        <f>IF(SUM('2013BaseLine'!D18:D18)+SUM('2013AboveOrBelowBaseLine'!D18:D18)=0,0,SUM('2013BaseLine'!D18:D18)+SUM('2013AboveOrBelowBaseLine'!D18:D18))</f>
        <v>0.27</v>
      </c>
      <c r="E18" s="35">
        <f>IF(SUM('2013BaseLine'!E18:E18)+SUM('2013AboveOrBelowBaseLine'!E18:E18)=0,0,SUM('2013BaseLine'!E18:E18)+SUM('2013AboveOrBelowBaseLine'!E18:E18))</f>
        <v>0.27</v>
      </c>
      <c r="F18" s="35">
        <f>IF(SUM('2013BaseLine'!F18:F18)+SUM('2013AboveOrBelowBaseLine'!F18:F18)=0,0,SUM('2013BaseLine'!F18:F18)+SUM('2013AboveOrBelowBaseLine'!F18:F18))</f>
        <v>0.37</v>
      </c>
      <c r="G18" s="35">
        <f>IF(SUM('2013BaseLine'!G18:G18)+SUM('2013AboveOrBelowBaseLine'!G18:G18)=0,0,SUM('2013BaseLine'!G18:G18)+SUM('2013AboveOrBelowBaseLine'!G18:G18))</f>
        <v>0.27</v>
      </c>
      <c r="H18" s="35">
        <f>IF(SUM('2013BaseLine'!H18:H18)+SUM('2013AboveOrBelowBaseLine'!H18:H18)=0,0,SUM('2013BaseLine'!H18:H18)+SUM('2013AboveOrBelowBaseLine'!H18:H18))</f>
        <v>0.27</v>
      </c>
      <c r="I18" s="35">
        <f>IF(SUM('2013BaseLine'!I18:I18)+SUM('2013AboveOrBelowBaseLine'!I18:I18)=0,0,SUM('2013BaseLine'!I18:I18)+SUM('2013AboveOrBelowBaseLine'!I18:I18))</f>
        <v>0.15</v>
      </c>
      <c r="J18" s="35">
        <f>IF(SUM('2013BaseLine'!J18:J18)+SUM('2013AboveOrBelowBaseLine'!J18:J18)=0,0,SUM('2013BaseLine'!J18:J18)+SUM('2013AboveOrBelowBaseLine'!J18:J18))</f>
        <v>0.15</v>
      </c>
      <c r="K18" s="35">
        <f>IF(SUM('2013BaseLine'!K18:K18)+SUM('2013AboveOrBelowBaseLine'!K18:K18)=0,0,SUM('2013BaseLine'!K18:K18)+SUM('2013AboveOrBelowBaseLine'!K18:K18))</f>
        <v>0.27</v>
      </c>
      <c r="L18" s="35">
        <f>IF(SUM('2013BaseLine'!L18:L18)+SUM('2013AboveOrBelowBaseLine'!L18:L18)=0,0,SUM('2013BaseLine'!L18:L18)+SUM('2013AboveOrBelowBaseLine'!L18:L18))</f>
        <v>0.27</v>
      </c>
      <c r="M18" s="35"/>
      <c r="N18" s="35">
        <f>IF(SUM('2013BaseLine'!N18:N18)+SUM('2013AboveOrBelowBaseLine'!N18:N18)=0,0,SUM('2013BaseLine'!N18:N18)+SUM('2013AboveOrBelowBaseLine'!N18:N18))</f>
        <v>0</v>
      </c>
      <c r="O18" s="35">
        <f>IF(SUM('2013BaseLine'!O18:O18)+SUM('2013AboveOrBelowBaseLine'!O18:O18)=0,0,SUM('2013BaseLine'!O18:O18)+SUM('2013AboveOrBelowBaseLine'!O18:O18))</f>
        <v>0</v>
      </c>
      <c r="P18" s="35">
        <f>IF(SUM('2013BaseLine'!P18:P18)+SUM('2013AboveOrBelowBaseLine'!P18:P18)=0,0,SUM('2013BaseLine'!P18:P18)+SUM('2013AboveOrBelowBaseLine'!P18:P18))</f>
        <v>0</v>
      </c>
      <c r="Q18" s="14">
        <f>IF(SUM('2013BaseLine'!$B18:$B18)+SUM('2013AboveOrBelowBaseLine'!Q18:Q18)=0,0,SUM('2013BaseLine'!$B18:$B18)+SUM('2013AboveOrBelowBaseLine'!Q18:Q18))</f>
        <v>1</v>
      </c>
      <c r="R18" s="14">
        <f>IF(SUM('2013BaseLine'!$B18:$B18)+SUM('2013AboveOrBelowBaseLine'!R18:R18)=0,0,SUM('2013BaseLine'!$B18:$B18)+SUM('2013AboveOrBelowBaseLine'!R18:R18))</f>
        <v>1</v>
      </c>
    </row>
    <row r="19" spans="1:18">
      <c r="A19" t="s">
        <v>39</v>
      </c>
      <c r="B19" s="39">
        <f t="shared" si="0"/>
        <v>1</v>
      </c>
      <c r="C19" s="35">
        <f>IF(SUM('2013BaseLine'!C19:C19)+SUM('2013AboveOrBelowBaseLine'!C19:C19)=0,0,SUM('2013BaseLine'!C19:C19)+SUM('2013AboveOrBelowBaseLine'!C19:C19))</f>
        <v>0.36999999999999988</v>
      </c>
      <c r="D19" s="35">
        <f>IF(SUM('2013BaseLine'!D19:D19)+SUM('2013AboveOrBelowBaseLine'!D19:D19)=0,0,SUM('2013BaseLine'!D19:D19)+SUM('2013AboveOrBelowBaseLine'!D19:D19))</f>
        <v>0.27</v>
      </c>
      <c r="E19" s="35">
        <f>IF(SUM('2013BaseLine'!E19:E19)+SUM('2013AboveOrBelowBaseLine'!E19:E19)=0,0,SUM('2013BaseLine'!E19:E19)+SUM('2013AboveOrBelowBaseLine'!E19:E19))</f>
        <v>0.27</v>
      </c>
      <c r="F19" s="35">
        <f>IF(SUM('2013BaseLine'!F19:F19)+SUM('2013AboveOrBelowBaseLine'!F19:F19)=0,0,SUM('2013BaseLine'!F19:F19)+SUM('2013AboveOrBelowBaseLine'!F19:F19))</f>
        <v>0.37</v>
      </c>
      <c r="G19" s="35">
        <f>IF(SUM('2013BaseLine'!G19:G19)+SUM('2013AboveOrBelowBaseLine'!G19:G19)=0,0,SUM('2013BaseLine'!G19:G19)+SUM('2013AboveOrBelowBaseLine'!G19:G19))</f>
        <v>0.27</v>
      </c>
      <c r="H19" s="35">
        <f>IF(SUM('2013BaseLine'!H19:H19)+SUM('2013AboveOrBelowBaseLine'!H19:H19)=0,0,SUM('2013BaseLine'!H19:H19)+SUM('2013AboveOrBelowBaseLine'!H19:H19))</f>
        <v>0.27</v>
      </c>
      <c r="I19" s="35">
        <f>IF(SUM('2013BaseLine'!I19:I19)+SUM('2013AboveOrBelowBaseLine'!I19:I19)=0,0,SUM('2013BaseLine'!I19:I19)+SUM('2013AboveOrBelowBaseLine'!I19:I19))</f>
        <v>0.15</v>
      </c>
      <c r="J19" s="35">
        <f>IF(SUM('2013BaseLine'!J19:J19)+SUM('2013AboveOrBelowBaseLine'!J19:J19)=0,0,SUM('2013BaseLine'!J19:J19)+SUM('2013AboveOrBelowBaseLine'!J19:J19))</f>
        <v>0.15</v>
      </c>
      <c r="K19" s="35">
        <f>IF(SUM('2013BaseLine'!K19:K19)+SUM('2013AboveOrBelowBaseLine'!K19:K19)=0,0,SUM('2013BaseLine'!K19:K19)+SUM('2013AboveOrBelowBaseLine'!K19:K19))</f>
        <v>0.27</v>
      </c>
      <c r="L19" s="35">
        <f>IF(SUM('2013BaseLine'!L19:L19)+SUM('2013AboveOrBelowBaseLine'!L19:L19)=0,0,SUM('2013BaseLine'!L19:L19)+SUM('2013AboveOrBelowBaseLine'!L19:L19))</f>
        <v>0.27</v>
      </c>
      <c r="M19" s="35"/>
      <c r="N19" s="35">
        <f>IF(SUM('2013BaseLine'!N19:N19)+SUM('2013AboveOrBelowBaseLine'!N19:N19)=0,0,SUM('2013BaseLine'!N19:N19)+SUM('2013AboveOrBelowBaseLine'!N19:N19))</f>
        <v>0</v>
      </c>
      <c r="O19" s="35">
        <f>IF(SUM('2013BaseLine'!O19:O19)+SUM('2013AboveOrBelowBaseLine'!O19:O19)=0,0,SUM('2013BaseLine'!O19:O19)+SUM('2013AboveOrBelowBaseLine'!O19:O19))</f>
        <v>0</v>
      </c>
      <c r="P19" s="35">
        <f>IF(SUM('2013BaseLine'!P19:P19)+SUM('2013AboveOrBelowBaseLine'!P19:P19)=0,0,SUM('2013BaseLine'!P19:P19)+SUM('2013AboveOrBelowBaseLine'!P19:P19))</f>
        <v>0</v>
      </c>
      <c r="Q19" s="14">
        <f>IF(SUM('2013BaseLine'!$B19:$B19)+SUM('2013AboveOrBelowBaseLine'!Q19:Q19)=0,0,SUM('2013BaseLine'!$B19:$B19)+SUM('2013AboveOrBelowBaseLine'!Q19:Q19))</f>
        <v>1</v>
      </c>
      <c r="R19" s="14">
        <f>IF(SUM('2013BaseLine'!$B19:$B19)+SUM('2013AboveOrBelowBaseLine'!R19:R19)=0,0,SUM('2013BaseLine'!$B19:$B19)+SUM('2013AboveOrBelowBaseLine'!R19:R19))</f>
        <v>1</v>
      </c>
    </row>
    <row r="20" spans="1:18">
      <c r="A20" t="s">
        <v>42</v>
      </c>
      <c r="B20" s="39">
        <f t="shared" si="0"/>
        <v>1</v>
      </c>
      <c r="C20" s="35">
        <f>IF(SUM('2013BaseLine'!C20:C20)+SUM('2013AboveOrBelowBaseLine'!C20:C20)=0,0,SUM('2013BaseLine'!C20:C20)+SUM('2013AboveOrBelowBaseLine'!C20:C20))</f>
        <v>0.36999999999999988</v>
      </c>
      <c r="D20" s="35">
        <f>IF(SUM('2013BaseLine'!D20:D20)+SUM('2013AboveOrBelowBaseLine'!D20:D20)=0,0,SUM('2013BaseLine'!D20:D20)+SUM('2013AboveOrBelowBaseLine'!D20:D20))</f>
        <v>0.27</v>
      </c>
      <c r="E20" s="35">
        <f>IF(SUM('2013BaseLine'!E20:E20)+SUM('2013AboveOrBelowBaseLine'!E20:E20)=0,0,SUM('2013BaseLine'!E20:E20)+SUM('2013AboveOrBelowBaseLine'!E20:E20))</f>
        <v>0.27</v>
      </c>
      <c r="F20" s="35">
        <f>IF(SUM('2013BaseLine'!F20:F20)+SUM('2013AboveOrBelowBaseLine'!F20:F20)=0,0,SUM('2013BaseLine'!F20:F20)+SUM('2013AboveOrBelowBaseLine'!F20:F20))</f>
        <v>0.37</v>
      </c>
      <c r="G20" s="35">
        <f>IF(SUM('2013BaseLine'!G20:G20)+SUM('2013AboveOrBelowBaseLine'!G20:G20)=0,0,SUM('2013BaseLine'!G20:G20)+SUM('2013AboveOrBelowBaseLine'!G20:G20))</f>
        <v>0.27</v>
      </c>
      <c r="H20" s="35">
        <f>IF(SUM('2013BaseLine'!H20:H20)+SUM('2013AboveOrBelowBaseLine'!H20:H20)=0,0,SUM('2013BaseLine'!H20:H20)+SUM('2013AboveOrBelowBaseLine'!H20:H20))</f>
        <v>0.27</v>
      </c>
      <c r="I20" s="35">
        <f>IF(SUM('2013BaseLine'!I20:I20)+SUM('2013AboveOrBelowBaseLine'!I20:I20)=0,0,SUM('2013BaseLine'!I20:I20)+SUM('2013AboveOrBelowBaseLine'!I20:I20))</f>
        <v>0.15</v>
      </c>
      <c r="J20" s="35">
        <f>IF(SUM('2013BaseLine'!J20:J20)+SUM('2013AboveOrBelowBaseLine'!J20:J20)=0,0,SUM('2013BaseLine'!J20:J20)+SUM('2013AboveOrBelowBaseLine'!J20:J20))</f>
        <v>0.15</v>
      </c>
      <c r="K20" s="35">
        <f>IF(SUM('2013BaseLine'!K20:K20)+SUM('2013AboveOrBelowBaseLine'!K20:K20)=0,0,SUM('2013BaseLine'!K20:K20)+SUM('2013AboveOrBelowBaseLine'!K20:K20))</f>
        <v>0.27</v>
      </c>
      <c r="L20" s="35">
        <f>IF(SUM('2013BaseLine'!L20:L20)+SUM('2013AboveOrBelowBaseLine'!L20:L20)=0,0,SUM('2013BaseLine'!L20:L20)+SUM('2013AboveOrBelowBaseLine'!L20:L20))</f>
        <v>0.27</v>
      </c>
      <c r="M20" s="35"/>
      <c r="N20" s="35">
        <f>IF(SUM('2013BaseLine'!N20:N20)+SUM('2013AboveOrBelowBaseLine'!N20:N20)=0,0,SUM('2013BaseLine'!N20:N20)+SUM('2013AboveOrBelowBaseLine'!N20:N20))</f>
        <v>0</v>
      </c>
      <c r="O20" s="35">
        <f>IF(SUM('2013BaseLine'!O20:O20)+SUM('2013AboveOrBelowBaseLine'!O20:O20)=0,0,SUM('2013BaseLine'!O20:O20)+SUM('2013AboveOrBelowBaseLine'!O20:O20))</f>
        <v>0</v>
      </c>
      <c r="P20" s="35">
        <f>IF(SUM('2013BaseLine'!P20:P20)+SUM('2013AboveOrBelowBaseLine'!P20:P20)=0,0,SUM('2013BaseLine'!P20:P20)+SUM('2013AboveOrBelowBaseLine'!P20:P20))</f>
        <v>0</v>
      </c>
      <c r="Q20" s="14">
        <f>IF(SUM('2013BaseLine'!$B20:$B20)+SUM('2013AboveOrBelowBaseLine'!Q20:Q20)=0,0,SUM('2013BaseLine'!$B20:$B20)+SUM('2013AboveOrBelowBaseLine'!Q20:Q20))</f>
        <v>1</v>
      </c>
      <c r="R20" s="14">
        <f>IF(SUM('2013BaseLine'!$B20:$B20)+SUM('2013AboveOrBelowBaseLine'!R20:R20)=0,0,SUM('2013BaseLine'!$B20:$B20)+SUM('2013AboveOrBelowBaseLine'!R20:R20))</f>
        <v>1</v>
      </c>
    </row>
    <row r="21" spans="1:18">
      <c r="A21" t="s">
        <v>43</v>
      </c>
      <c r="B21" s="39">
        <f t="shared" si="0"/>
        <v>1</v>
      </c>
      <c r="C21" s="35">
        <f>IF(SUM('2013BaseLine'!C21:C21)+SUM('2013AboveOrBelowBaseLine'!C21:C21)=0,0,SUM('2013BaseLine'!C21:C21)+SUM('2013AboveOrBelowBaseLine'!C21:C21))</f>
        <v>0.36999999999999988</v>
      </c>
      <c r="D21" s="35">
        <f>IF(SUM('2013BaseLine'!D21:D21)+SUM('2013AboveOrBelowBaseLine'!D21:D21)=0,0,SUM('2013BaseLine'!D21:D21)+SUM('2013AboveOrBelowBaseLine'!D21:D21))</f>
        <v>0.27</v>
      </c>
      <c r="E21" s="35">
        <f>IF(SUM('2013BaseLine'!E21:E21)+SUM('2013AboveOrBelowBaseLine'!E21:E21)=0,0,SUM('2013BaseLine'!E21:E21)+SUM('2013AboveOrBelowBaseLine'!E21:E21))</f>
        <v>0.27</v>
      </c>
      <c r="F21" s="35">
        <f>IF(SUM('2013BaseLine'!F21:F21)+SUM('2013AboveOrBelowBaseLine'!F21:F21)=0,0,SUM('2013BaseLine'!F21:F21)+SUM('2013AboveOrBelowBaseLine'!F21:F21))</f>
        <v>0.37</v>
      </c>
      <c r="G21" s="35">
        <f>IF(SUM('2013BaseLine'!G21:G21)+SUM('2013AboveOrBelowBaseLine'!G21:G21)=0,0,SUM('2013BaseLine'!G21:G21)+SUM('2013AboveOrBelowBaseLine'!G21:G21))</f>
        <v>0.27</v>
      </c>
      <c r="H21" s="35">
        <f>IF(SUM('2013BaseLine'!H21:H21)+SUM('2013AboveOrBelowBaseLine'!H21:H21)=0,0,SUM('2013BaseLine'!H21:H21)+SUM('2013AboveOrBelowBaseLine'!H21:H21))</f>
        <v>0.27</v>
      </c>
      <c r="I21" s="35">
        <f>IF(SUM('2013BaseLine'!I21:I21)+SUM('2013AboveOrBelowBaseLine'!I21:I21)=0,0,SUM('2013BaseLine'!I21:I21)+SUM('2013AboveOrBelowBaseLine'!I21:I21))</f>
        <v>0.15</v>
      </c>
      <c r="J21" s="35">
        <f>IF(SUM('2013BaseLine'!J21:J21)+SUM('2013AboveOrBelowBaseLine'!J21:J21)=0,0,SUM('2013BaseLine'!J21:J21)+SUM('2013AboveOrBelowBaseLine'!J21:J21))</f>
        <v>0.15</v>
      </c>
      <c r="K21" s="35">
        <f>IF(SUM('2013BaseLine'!K21:K21)+SUM('2013AboveOrBelowBaseLine'!K21:K21)=0,0,SUM('2013BaseLine'!K21:K21)+SUM('2013AboveOrBelowBaseLine'!K21:K21))</f>
        <v>0.27</v>
      </c>
      <c r="L21" s="35">
        <f>IF(SUM('2013BaseLine'!L21:L21)+SUM('2013AboveOrBelowBaseLine'!L21:L21)=0,0,SUM('2013BaseLine'!L21:L21)+SUM('2013AboveOrBelowBaseLine'!L21:L21))</f>
        <v>0.27</v>
      </c>
      <c r="M21" s="35"/>
      <c r="N21" s="35">
        <f>IF(SUM('2013BaseLine'!N21:N21)+SUM('2013AboveOrBelowBaseLine'!N21:N21)=0,0,SUM('2013BaseLine'!N21:N21)+SUM('2013AboveOrBelowBaseLine'!N21:N21))</f>
        <v>0</v>
      </c>
      <c r="O21" s="35">
        <f>IF(SUM('2013BaseLine'!O21:O21)+SUM('2013AboveOrBelowBaseLine'!O21:O21)=0,0,SUM('2013BaseLine'!O21:O21)+SUM('2013AboveOrBelowBaseLine'!O21:O21))</f>
        <v>0</v>
      </c>
      <c r="P21" s="35">
        <f>IF(SUM('2013BaseLine'!P21:P21)+SUM('2013AboveOrBelowBaseLine'!P21:P21)=0,0,SUM('2013BaseLine'!P21:P21)+SUM('2013AboveOrBelowBaseLine'!P21:P21))</f>
        <v>0</v>
      </c>
      <c r="Q21" s="14">
        <f>IF(SUM('2013BaseLine'!$B21:$B21)+SUM('2013AboveOrBelowBaseLine'!Q21:Q21)=0,0,SUM('2013BaseLine'!$B21:$B21)+SUM('2013AboveOrBelowBaseLine'!Q21:Q21))</f>
        <v>1</v>
      </c>
      <c r="R21" s="14">
        <f>IF(SUM('2013BaseLine'!$B21:$B21)+SUM('2013AboveOrBelowBaseLine'!R21:R21)=0,0,SUM('2013BaseLine'!$B21:$B21)+SUM('2013AboveOrBelowBaseLine'!R21:R21))</f>
        <v>1</v>
      </c>
    </row>
    <row r="22" spans="1:18">
      <c r="A22" t="s">
        <v>44</v>
      </c>
      <c r="B22" s="39">
        <f t="shared" si="0"/>
        <v>1</v>
      </c>
      <c r="C22" s="35">
        <f>IF(SUM('2013BaseLine'!C22:C22)+SUM('2013AboveOrBelowBaseLine'!C22:C22)=0,0,SUM('2013BaseLine'!C22:C22)+SUM('2013AboveOrBelowBaseLine'!C22:C22))</f>
        <v>0.36999999999999988</v>
      </c>
      <c r="D22" s="35">
        <f>IF(SUM('2013BaseLine'!D22:D22)+SUM('2013AboveOrBelowBaseLine'!D22:D22)=0,0,SUM('2013BaseLine'!D22:D22)+SUM('2013AboveOrBelowBaseLine'!D22:D22))</f>
        <v>0.27</v>
      </c>
      <c r="E22" s="35">
        <f>IF(SUM('2013BaseLine'!E22:E22)+SUM('2013AboveOrBelowBaseLine'!E22:E22)=0,0,SUM('2013BaseLine'!E22:E22)+SUM('2013AboveOrBelowBaseLine'!E22:E22))</f>
        <v>0.27</v>
      </c>
      <c r="F22" s="35">
        <f>IF(SUM('2013BaseLine'!F22:F22)+SUM('2013AboveOrBelowBaseLine'!F22:F22)=0,0,SUM('2013BaseLine'!F22:F22)+SUM('2013AboveOrBelowBaseLine'!F22:F22))</f>
        <v>0.37</v>
      </c>
      <c r="G22" s="35">
        <f>IF(SUM('2013BaseLine'!G22:G22)+SUM('2013AboveOrBelowBaseLine'!G22:G22)=0,0,SUM('2013BaseLine'!G22:G22)+SUM('2013AboveOrBelowBaseLine'!G22:G22))</f>
        <v>0.27</v>
      </c>
      <c r="H22" s="35">
        <f>IF(SUM('2013BaseLine'!H22:H22)+SUM('2013AboveOrBelowBaseLine'!H22:H22)=0,0,SUM('2013BaseLine'!H22:H22)+SUM('2013AboveOrBelowBaseLine'!H22:H22))</f>
        <v>0.27</v>
      </c>
      <c r="I22" s="35">
        <f>IF(SUM('2013BaseLine'!I22:I22)+SUM('2013AboveOrBelowBaseLine'!I22:I22)=0,0,SUM('2013BaseLine'!I22:I22)+SUM('2013AboveOrBelowBaseLine'!I22:I22))</f>
        <v>0.15</v>
      </c>
      <c r="J22" s="35">
        <f>IF(SUM('2013BaseLine'!J22:J22)+SUM('2013AboveOrBelowBaseLine'!J22:J22)=0,0,SUM('2013BaseLine'!J22:J22)+SUM('2013AboveOrBelowBaseLine'!J22:J22))</f>
        <v>0.15</v>
      </c>
      <c r="K22" s="35">
        <f>IF(SUM('2013BaseLine'!K22:K22)+SUM('2013AboveOrBelowBaseLine'!K22:K22)=0,0,SUM('2013BaseLine'!K22:K22)+SUM('2013AboveOrBelowBaseLine'!K22:K22))</f>
        <v>0.27</v>
      </c>
      <c r="L22" s="35">
        <f>IF(SUM('2013BaseLine'!L22:L22)+SUM('2013AboveOrBelowBaseLine'!L22:L22)=0,0,SUM('2013BaseLine'!L22:L22)+SUM('2013AboveOrBelowBaseLine'!L22:L22))</f>
        <v>0.27</v>
      </c>
      <c r="M22" s="35"/>
      <c r="N22" s="35">
        <f>IF(SUM('2013BaseLine'!N22:N22)+SUM('2013AboveOrBelowBaseLine'!N22:N22)=0,0,SUM('2013BaseLine'!N22:N22)+SUM('2013AboveOrBelowBaseLine'!N22:N22))</f>
        <v>0</v>
      </c>
      <c r="O22" s="35">
        <f>IF(SUM('2013BaseLine'!O22:O22)+SUM('2013AboveOrBelowBaseLine'!O22:O22)=0,0,SUM('2013BaseLine'!O22:O22)+SUM('2013AboveOrBelowBaseLine'!O22:O22))</f>
        <v>0</v>
      </c>
      <c r="P22" s="35">
        <f>IF(SUM('2013BaseLine'!P22:P22)+SUM('2013AboveOrBelowBaseLine'!P22:P22)=0,0,SUM('2013BaseLine'!P22:P22)+SUM('2013AboveOrBelowBaseLine'!P22:P22))</f>
        <v>0</v>
      </c>
      <c r="Q22" s="14">
        <f>IF(SUM('2013BaseLine'!$B22:$B22)+SUM('2013AboveOrBelowBaseLine'!Q22:Q22)=0,0,SUM('2013BaseLine'!$B22:$B22)+SUM('2013AboveOrBelowBaseLine'!Q22:Q22))</f>
        <v>1</v>
      </c>
      <c r="R22" s="14">
        <f>IF(SUM('2013BaseLine'!$B22:$B22)+SUM('2013AboveOrBelowBaseLine'!R22:R22)=0,0,SUM('2013BaseLine'!$B22:$B22)+SUM('2013AboveOrBelowBaseLine'!R22:R22))</f>
        <v>1</v>
      </c>
    </row>
    <row r="23" spans="1:18">
      <c r="A23" t="s">
        <v>56</v>
      </c>
      <c r="B23" s="39">
        <f t="shared" si="0"/>
        <v>1</v>
      </c>
      <c r="C23" s="35">
        <f>IF(SUM('2013BaseLine'!C23:C23)+SUM('2013AboveOrBelowBaseLine'!C23:C23)=0,0,SUM('2013BaseLine'!C23:C23)+SUM('2013AboveOrBelowBaseLine'!C23:C23))</f>
        <v>0.36999999999999988</v>
      </c>
      <c r="D23" s="35">
        <f>IF(SUM('2013BaseLine'!D23:D23)+SUM('2013AboveOrBelowBaseLine'!D23:D23)=0,0,SUM('2013BaseLine'!D23:D23)+SUM('2013AboveOrBelowBaseLine'!D23:D23))</f>
        <v>0.27</v>
      </c>
      <c r="E23" s="35">
        <f>IF(SUM('2013BaseLine'!E23:E23)+SUM('2013AboveOrBelowBaseLine'!E23:E23)=0,0,SUM('2013BaseLine'!E23:E23)+SUM('2013AboveOrBelowBaseLine'!E23:E23))</f>
        <v>0.27</v>
      </c>
      <c r="F23" s="35">
        <f>IF(SUM('2013BaseLine'!F23:F23)+SUM('2013AboveOrBelowBaseLine'!F23:F23)=0,0,SUM('2013BaseLine'!F23:F23)+SUM('2013AboveOrBelowBaseLine'!F23:F23))</f>
        <v>0.37</v>
      </c>
      <c r="G23" s="35">
        <f>IF(SUM('2013BaseLine'!G23:G23)+SUM('2013AboveOrBelowBaseLine'!G23:G23)=0,0,SUM('2013BaseLine'!G23:G23)+SUM('2013AboveOrBelowBaseLine'!G23:G23))</f>
        <v>0.27</v>
      </c>
      <c r="H23" s="35">
        <f>IF(SUM('2013BaseLine'!H23:H23)+SUM('2013AboveOrBelowBaseLine'!H23:H23)=0,0,SUM('2013BaseLine'!H23:H23)+SUM('2013AboveOrBelowBaseLine'!H23:H23))</f>
        <v>0.27</v>
      </c>
      <c r="I23" s="35">
        <f>IF(SUM('2013BaseLine'!I23:I23)+SUM('2013AboveOrBelowBaseLine'!I23:I23)=0,0,SUM('2013BaseLine'!I23:I23)+SUM('2013AboveOrBelowBaseLine'!I23:I23))</f>
        <v>0.15</v>
      </c>
      <c r="J23" s="35">
        <f>IF(SUM('2013BaseLine'!J23:J23)+SUM('2013AboveOrBelowBaseLine'!J23:J23)=0,0,SUM('2013BaseLine'!J23:J23)+SUM('2013AboveOrBelowBaseLine'!J23:J23))</f>
        <v>0.15</v>
      </c>
      <c r="K23" s="35">
        <f>IF(SUM('2013BaseLine'!K23:K23)+SUM('2013AboveOrBelowBaseLine'!K23:K23)=0,0,SUM('2013BaseLine'!K23:K23)+SUM('2013AboveOrBelowBaseLine'!K23:K23))</f>
        <v>0.27</v>
      </c>
      <c r="L23" s="35">
        <f>IF(SUM('2013BaseLine'!L23:L23)+SUM('2013AboveOrBelowBaseLine'!L23:L23)=0,0,SUM('2013BaseLine'!L23:L23)+SUM('2013AboveOrBelowBaseLine'!L23:L23))</f>
        <v>0.27</v>
      </c>
      <c r="M23" s="35"/>
      <c r="N23" s="35">
        <f>IF(SUM('2013BaseLine'!N23:N23)+SUM('2013AboveOrBelowBaseLine'!N23:N23)=0,0,SUM('2013BaseLine'!N23:N23)+SUM('2013AboveOrBelowBaseLine'!N23:N23))</f>
        <v>0</v>
      </c>
      <c r="O23" s="35">
        <f>IF(SUM('2013BaseLine'!O23:O23)+SUM('2013AboveOrBelowBaseLine'!O23:O23)=0,0,SUM('2013BaseLine'!O23:O23)+SUM('2013AboveOrBelowBaseLine'!O23:O23))</f>
        <v>0</v>
      </c>
      <c r="P23" s="35">
        <f>IF(SUM('2013BaseLine'!P23:P23)+SUM('2013AboveOrBelowBaseLine'!P23:P23)=0,0,SUM('2013BaseLine'!P23:P23)+SUM('2013AboveOrBelowBaseLine'!P23:P23))</f>
        <v>0</v>
      </c>
      <c r="Q23" s="14">
        <f>IF(SUM('2013BaseLine'!$B23:$B23)+SUM('2013AboveOrBelowBaseLine'!Q23:Q23)=0,0,SUM('2013BaseLine'!$B23:$B23)+SUM('2013AboveOrBelowBaseLine'!Q23:Q23))</f>
        <v>1</v>
      </c>
      <c r="R23" s="14">
        <f>IF(SUM('2013BaseLine'!$B23:$B23)+SUM('2013AboveOrBelowBaseLine'!R23:R23)=0,0,SUM('2013BaseLine'!$B23:$B23)+SUM('2013AboveOrBelowBaseLine'!R23:R23))</f>
        <v>1</v>
      </c>
    </row>
    <row r="24" spans="1:18">
      <c r="A24" t="s">
        <v>45</v>
      </c>
      <c r="B24" s="39">
        <f t="shared" si="0"/>
        <v>1</v>
      </c>
      <c r="C24" s="35">
        <f>IF(SUM('2013BaseLine'!C24:C24)+SUM('2013AboveOrBelowBaseLine'!C24:C24)=0,0,SUM('2013BaseLine'!C24:C24)+SUM('2013AboveOrBelowBaseLine'!C24:C24))</f>
        <v>0.36999999999999988</v>
      </c>
      <c r="D24" s="35">
        <f>IF(SUM('2013BaseLine'!D24:D24)+SUM('2013AboveOrBelowBaseLine'!D24:D24)=0,0,SUM('2013BaseLine'!D24:D24)+SUM('2013AboveOrBelowBaseLine'!D24:D24))</f>
        <v>0.27</v>
      </c>
      <c r="E24" s="35">
        <f>IF(SUM('2013BaseLine'!E24:E24)+SUM('2013AboveOrBelowBaseLine'!E24:E24)=0,0,SUM('2013BaseLine'!E24:E24)+SUM('2013AboveOrBelowBaseLine'!E24:E24))</f>
        <v>0.27</v>
      </c>
      <c r="F24" s="35">
        <f>IF(SUM('2013BaseLine'!F24:F24)+SUM('2013AboveOrBelowBaseLine'!F24:F24)=0,0,SUM('2013BaseLine'!F24:F24)+SUM('2013AboveOrBelowBaseLine'!F24:F24))</f>
        <v>0.37</v>
      </c>
      <c r="G24" s="35">
        <f>IF(SUM('2013BaseLine'!G24:G24)+SUM('2013AboveOrBelowBaseLine'!G24:G24)=0,0,SUM('2013BaseLine'!G24:G24)+SUM('2013AboveOrBelowBaseLine'!G24:G24))</f>
        <v>0.27</v>
      </c>
      <c r="H24" s="35">
        <f>IF(SUM('2013BaseLine'!H24:H24)+SUM('2013AboveOrBelowBaseLine'!H24:H24)=0,0,SUM('2013BaseLine'!H24:H24)+SUM('2013AboveOrBelowBaseLine'!H24:H24))</f>
        <v>0.27</v>
      </c>
      <c r="I24" s="35">
        <f>IF(SUM('2013BaseLine'!I24:I24)+SUM('2013AboveOrBelowBaseLine'!I24:I24)=0,0,SUM('2013BaseLine'!I24:I24)+SUM('2013AboveOrBelowBaseLine'!I24:I24))</f>
        <v>0.15</v>
      </c>
      <c r="J24" s="35">
        <f>IF(SUM('2013BaseLine'!J24:J24)+SUM('2013AboveOrBelowBaseLine'!J24:J24)=0,0,SUM('2013BaseLine'!J24:J24)+SUM('2013AboveOrBelowBaseLine'!J24:J24))</f>
        <v>0.15</v>
      </c>
      <c r="K24" s="35">
        <f>IF(SUM('2013BaseLine'!K24:K24)+SUM('2013AboveOrBelowBaseLine'!K24:K24)=0,0,SUM('2013BaseLine'!K24:K24)+SUM('2013AboveOrBelowBaseLine'!K24:K24))</f>
        <v>0.27</v>
      </c>
      <c r="L24" s="35">
        <f>IF(SUM('2013BaseLine'!L24:L24)+SUM('2013AboveOrBelowBaseLine'!L24:L24)=0,0,SUM('2013BaseLine'!L24:L24)+SUM('2013AboveOrBelowBaseLine'!L24:L24))</f>
        <v>0.27</v>
      </c>
      <c r="M24" s="35"/>
      <c r="N24" s="35">
        <f>IF(SUM('2013BaseLine'!N24:N24)+SUM('2013AboveOrBelowBaseLine'!N24:N24)=0,0,SUM('2013BaseLine'!N24:N24)+SUM('2013AboveOrBelowBaseLine'!N24:N24))</f>
        <v>0</v>
      </c>
      <c r="O24" s="35">
        <f>IF(SUM('2013BaseLine'!O24:O24)+SUM('2013AboveOrBelowBaseLine'!O24:O24)=0,0,SUM('2013BaseLine'!O24:O24)+SUM('2013AboveOrBelowBaseLine'!O24:O24))</f>
        <v>0</v>
      </c>
      <c r="P24" s="35">
        <f>IF(SUM('2013BaseLine'!P24:P24)+SUM('2013AboveOrBelowBaseLine'!P24:P24)=0,0,SUM('2013BaseLine'!P24:P24)+SUM('2013AboveOrBelowBaseLine'!P24:P24))</f>
        <v>0</v>
      </c>
      <c r="Q24" s="14">
        <f>IF(SUM('2013BaseLine'!$B24:$B24)+SUM('2013AboveOrBelowBaseLine'!Q24:Q24)=0,0,SUM('2013BaseLine'!$B24:$B24)+SUM('2013AboveOrBelowBaseLine'!Q24:Q24))</f>
        <v>1</v>
      </c>
      <c r="R24" s="14">
        <f>IF(SUM('2013BaseLine'!$B24:$B24)+SUM('2013AboveOrBelowBaseLine'!R24:R24)=0,0,SUM('2013BaseLine'!$B24:$B24)+SUM('2013AboveOrBelowBaseLine'!R24:R24))</f>
        <v>1</v>
      </c>
    </row>
    <row r="25" spans="1:18">
      <c r="A25" t="s">
        <v>46</v>
      </c>
      <c r="B25" s="39">
        <f t="shared" si="0"/>
        <v>1</v>
      </c>
      <c r="C25" s="35">
        <f>IF(SUM('2013BaseLine'!C25:C25)+SUM('2013AboveOrBelowBaseLine'!C25:C25)=0,0,SUM('2013BaseLine'!C25:C25)+SUM('2013AboveOrBelowBaseLine'!C25:C25))</f>
        <v>0.36999999999999988</v>
      </c>
      <c r="D25" s="35">
        <f>IF(SUM('2013BaseLine'!D25:D25)+SUM('2013AboveOrBelowBaseLine'!D25:D25)=0,0,SUM('2013BaseLine'!D25:D25)+SUM('2013AboveOrBelowBaseLine'!D25:D25))</f>
        <v>0.27</v>
      </c>
      <c r="E25" s="35">
        <f>IF(SUM('2013BaseLine'!E25:E25)+SUM('2013AboveOrBelowBaseLine'!E25:E25)=0,0,SUM('2013BaseLine'!E25:E25)+SUM('2013AboveOrBelowBaseLine'!E25:E25))</f>
        <v>0.27</v>
      </c>
      <c r="F25" s="35">
        <f>IF(SUM('2013BaseLine'!F25:F25)+SUM('2013AboveOrBelowBaseLine'!F25:F25)=0,0,SUM('2013BaseLine'!F25:F25)+SUM('2013AboveOrBelowBaseLine'!F25:F25))</f>
        <v>0.37</v>
      </c>
      <c r="G25" s="35">
        <f>IF(SUM('2013BaseLine'!G25:G25)+SUM('2013AboveOrBelowBaseLine'!G25:G25)=0,0,SUM('2013BaseLine'!G25:G25)+SUM('2013AboveOrBelowBaseLine'!G25:G25))</f>
        <v>0.27</v>
      </c>
      <c r="H25" s="35">
        <f>IF(SUM('2013BaseLine'!H25:H25)+SUM('2013AboveOrBelowBaseLine'!H25:H25)=0,0,SUM('2013BaseLine'!H25:H25)+SUM('2013AboveOrBelowBaseLine'!H25:H25))</f>
        <v>0.27</v>
      </c>
      <c r="I25" s="35">
        <f>IF(SUM('2013BaseLine'!I25:I25)+SUM('2013AboveOrBelowBaseLine'!I25:I25)=0,0,SUM('2013BaseLine'!I25:I25)+SUM('2013AboveOrBelowBaseLine'!I25:I25))</f>
        <v>0.15</v>
      </c>
      <c r="J25" s="35">
        <f>IF(SUM('2013BaseLine'!J25:J25)+SUM('2013AboveOrBelowBaseLine'!J25:J25)=0,0,SUM('2013BaseLine'!J25:J25)+SUM('2013AboveOrBelowBaseLine'!J25:J25))</f>
        <v>0.15</v>
      </c>
      <c r="K25" s="35">
        <f>IF(SUM('2013BaseLine'!K25:K25)+SUM('2013AboveOrBelowBaseLine'!K25:K25)=0,0,SUM('2013BaseLine'!K25:K25)+SUM('2013AboveOrBelowBaseLine'!K25:K25))</f>
        <v>0.27</v>
      </c>
      <c r="L25" s="35">
        <f>IF(SUM('2013BaseLine'!L25:L25)+SUM('2013AboveOrBelowBaseLine'!L25:L25)=0,0,SUM('2013BaseLine'!L25:L25)+SUM('2013AboveOrBelowBaseLine'!L25:L25))</f>
        <v>0.27</v>
      </c>
      <c r="M25" s="35"/>
      <c r="N25" s="35">
        <f>IF(SUM('2013BaseLine'!N25:N25)+SUM('2013AboveOrBelowBaseLine'!N25:N25)=0,0,SUM('2013BaseLine'!N25:N25)+SUM('2013AboveOrBelowBaseLine'!N25:N25))</f>
        <v>0</v>
      </c>
      <c r="O25" s="35">
        <f>IF(SUM('2013BaseLine'!O25:O25)+SUM('2013AboveOrBelowBaseLine'!O25:O25)=0,0,SUM('2013BaseLine'!O25:O25)+SUM('2013AboveOrBelowBaseLine'!O25:O25))</f>
        <v>0</v>
      </c>
      <c r="P25" s="35">
        <f>IF(SUM('2013BaseLine'!P25:P25)+SUM('2013AboveOrBelowBaseLine'!P25:P25)=0,0,SUM('2013BaseLine'!P25:P25)+SUM('2013AboveOrBelowBaseLine'!P25:P25))</f>
        <v>0</v>
      </c>
      <c r="Q25" s="14">
        <f>IF(SUM('2013BaseLine'!$B25:$B25)+SUM('2013AboveOrBelowBaseLine'!Q25:Q25)=0,0,SUM('2013BaseLine'!$B25:$B25)+SUM('2013AboveOrBelowBaseLine'!Q25:Q25))</f>
        <v>1</v>
      </c>
      <c r="R25" s="14">
        <f>IF(SUM('2013BaseLine'!$B25:$B25)+SUM('2013AboveOrBelowBaseLine'!R25:R25)=0,0,SUM('2013BaseLine'!$B25:$B25)+SUM('2013AboveOrBelowBaseLine'!R25:R25))</f>
        <v>1</v>
      </c>
    </row>
    <row r="26" spans="1:18">
      <c r="A26" t="s">
        <v>47</v>
      </c>
      <c r="B26" s="39">
        <f t="shared" si="0"/>
        <v>1</v>
      </c>
      <c r="C26" s="35">
        <f>IF(SUM('2013BaseLine'!C26:C26)+SUM('2013AboveOrBelowBaseLine'!C26:C26)=0,0,SUM('2013BaseLine'!C26:C26)+SUM('2013AboveOrBelowBaseLine'!C26:C26))</f>
        <v>0.36999999999999988</v>
      </c>
      <c r="D26" s="35">
        <f>IF(SUM('2013BaseLine'!D26:D26)+SUM('2013AboveOrBelowBaseLine'!D26:D26)=0,0,SUM('2013BaseLine'!D26:D26)+SUM('2013AboveOrBelowBaseLine'!D26:D26))</f>
        <v>0.27</v>
      </c>
      <c r="E26" s="35">
        <f>IF(SUM('2013BaseLine'!E26:E26)+SUM('2013AboveOrBelowBaseLine'!E26:E26)=0,0,SUM('2013BaseLine'!E26:E26)+SUM('2013AboveOrBelowBaseLine'!E26:E26))</f>
        <v>0.27</v>
      </c>
      <c r="F26" s="35">
        <f>IF(SUM('2013BaseLine'!F26:F26)+SUM('2013AboveOrBelowBaseLine'!F26:F26)=0,0,SUM('2013BaseLine'!F26:F26)+SUM('2013AboveOrBelowBaseLine'!F26:F26))</f>
        <v>0.37</v>
      </c>
      <c r="G26" s="35">
        <f>IF(SUM('2013BaseLine'!G26:G26)+SUM('2013AboveOrBelowBaseLine'!G26:G26)=0,0,SUM('2013BaseLine'!G26:G26)+SUM('2013AboveOrBelowBaseLine'!G26:G26))</f>
        <v>0.27</v>
      </c>
      <c r="H26" s="35">
        <f>IF(SUM('2013BaseLine'!H26:H26)+SUM('2013AboveOrBelowBaseLine'!H26:H26)=0,0,SUM('2013BaseLine'!H26:H26)+SUM('2013AboveOrBelowBaseLine'!H26:H26))</f>
        <v>0.27</v>
      </c>
      <c r="I26" s="35">
        <f>IF(SUM('2013BaseLine'!I26:I26)+SUM('2013AboveOrBelowBaseLine'!I26:I26)=0,0,SUM('2013BaseLine'!I26:I26)+SUM('2013AboveOrBelowBaseLine'!I26:I26))</f>
        <v>0.15</v>
      </c>
      <c r="J26" s="35">
        <f>IF(SUM('2013BaseLine'!J26:J26)+SUM('2013AboveOrBelowBaseLine'!J26:J26)=0,0,SUM('2013BaseLine'!J26:J26)+SUM('2013AboveOrBelowBaseLine'!J26:J26))</f>
        <v>0.15</v>
      </c>
      <c r="K26" s="35">
        <f>IF(SUM('2013BaseLine'!K26:K26)+SUM('2013AboveOrBelowBaseLine'!K26:K26)=0,0,SUM('2013BaseLine'!K26:K26)+SUM('2013AboveOrBelowBaseLine'!K26:K26))</f>
        <v>0.27</v>
      </c>
      <c r="L26" s="35">
        <f>IF(SUM('2013BaseLine'!L26:L26)+SUM('2013AboveOrBelowBaseLine'!L26:L26)=0,0,SUM('2013BaseLine'!L26:L26)+SUM('2013AboveOrBelowBaseLine'!L26:L26))</f>
        <v>0.27</v>
      </c>
      <c r="M26" s="35"/>
      <c r="N26" s="35">
        <f>IF(SUM('2013BaseLine'!N26:N26)+SUM('2013AboveOrBelowBaseLine'!N26:N26)=0,0,SUM('2013BaseLine'!N26:N26)+SUM('2013AboveOrBelowBaseLine'!N26:N26))</f>
        <v>0</v>
      </c>
      <c r="O26" s="35">
        <f>IF(SUM('2013BaseLine'!O26:O26)+SUM('2013AboveOrBelowBaseLine'!O26:O26)=0,0,SUM('2013BaseLine'!O26:O26)+SUM('2013AboveOrBelowBaseLine'!O26:O26))</f>
        <v>0</v>
      </c>
      <c r="P26" s="35">
        <f>IF(SUM('2013BaseLine'!P26:P26)+SUM('2013AboveOrBelowBaseLine'!P26:P26)=0,0,SUM('2013BaseLine'!P26:P26)+SUM('2013AboveOrBelowBaseLine'!P26:P26))</f>
        <v>0</v>
      </c>
      <c r="Q26" s="14">
        <f>IF(SUM('2013BaseLine'!$B26:$B26)+SUM('2013AboveOrBelowBaseLine'!Q26:Q26)=0,0,SUM('2013BaseLine'!$B26:$B26)+SUM('2013AboveOrBelowBaseLine'!Q26:Q26))</f>
        <v>1</v>
      </c>
      <c r="R26" s="14">
        <f>IF(SUM('2013BaseLine'!$B26:$B26)+SUM('2013AboveOrBelowBaseLine'!R26:R26)=0,0,SUM('2013BaseLine'!$B26:$B26)+SUM('2013AboveOrBelowBaseLine'!R26:R26))</f>
        <v>1</v>
      </c>
    </row>
    <row r="27" spans="1:18">
      <c r="A27" t="s">
        <v>48</v>
      </c>
      <c r="B27" s="39">
        <f t="shared" si="0"/>
        <v>1</v>
      </c>
      <c r="C27" s="35">
        <f>IF(SUM('2013BaseLine'!C27:C27)+SUM('2013AboveOrBelowBaseLine'!C27:C27)=0,0,SUM('2013BaseLine'!C27:C27)+SUM('2013AboveOrBelowBaseLine'!C27:C27))</f>
        <v>0.36999999999999988</v>
      </c>
      <c r="D27" s="35">
        <f>IF(SUM('2013BaseLine'!D27:D27)+SUM('2013AboveOrBelowBaseLine'!D27:D27)=0,0,SUM('2013BaseLine'!D27:D27)+SUM('2013AboveOrBelowBaseLine'!D27:D27))</f>
        <v>0.27</v>
      </c>
      <c r="E27" s="35">
        <f>IF(SUM('2013BaseLine'!E27:E27)+SUM('2013AboveOrBelowBaseLine'!E27:E27)=0,0,SUM('2013BaseLine'!E27:E27)+SUM('2013AboveOrBelowBaseLine'!E27:E27))</f>
        <v>0.27</v>
      </c>
      <c r="F27" s="35">
        <f>IF(SUM('2013BaseLine'!F27:F27)+SUM('2013AboveOrBelowBaseLine'!F27:F27)=0,0,SUM('2013BaseLine'!F27:F27)+SUM('2013AboveOrBelowBaseLine'!F27:F27))</f>
        <v>0.37</v>
      </c>
      <c r="G27" s="35">
        <f>IF(SUM('2013BaseLine'!G27:G27)+SUM('2013AboveOrBelowBaseLine'!G27:G27)=0,0,SUM('2013BaseLine'!G27:G27)+SUM('2013AboveOrBelowBaseLine'!G27:G27))</f>
        <v>0.27</v>
      </c>
      <c r="H27" s="35">
        <f>IF(SUM('2013BaseLine'!H27:H27)+SUM('2013AboveOrBelowBaseLine'!H27:H27)=0,0,SUM('2013BaseLine'!H27:H27)+SUM('2013AboveOrBelowBaseLine'!H27:H27))</f>
        <v>0.27</v>
      </c>
      <c r="I27" s="35">
        <f>IF(SUM('2013BaseLine'!I27:I27)+SUM('2013AboveOrBelowBaseLine'!I27:I27)=0,0,SUM('2013BaseLine'!I27:I27)+SUM('2013AboveOrBelowBaseLine'!I27:I27))</f>
        <v>0.15</v>
      </c>
      <c r="J27" s="35">
        <f>IF(SUM('2013BaseLine'!J27:J27)+SUM('2013AboveOrBelowBaseLine'!J27:J27)=0,0,SUM('2013BaseLine'!J27:J27)+SUM('2013AboveOrBelowBaseLine'!J27:J27))</f>
        <v>0.15</v>
      </c>
      <c r="K27" s="35">
        <f>IF(SUM('2013BaseLine'!K27:K27)+SUM('2013AboveOrBelowBaseLine'!K27:K27)=0,0,SUM('2013BaseLine'!K27:K27)+SUM('2013AboveOrBelowBaseLine'!K27:K27))</f>
        <v>0.27</v>
      </c>
      <c r="L27" s="35">
        <f>IF(SUM('2013BaseLine'!L27:L27)+SUM('2013AboveOrBelowBaseLine'!L27:L27)=0,0,SUM('2013BaseLine'!L27:L27)+SUM('2013AboveOrBelowBaseLine'!L27:L27))</f>
        <v>0.27</v>
      </c>
      <c r="M27" s="35"/>
      <c r="N27" s="35">
        <f>IF(SUM('2013BaseLine'!N27:N27)+SUM('2013AboveOrBelowBaseLine'!N27:N27)=0,0,SUM('2013BaseLine'!N27:N27)+SUM('2013AboveOrBelowBaseLine'!N27:N27))</f>
        <v>0</v>
      </c>
      <c r="O27" s="35">
        <f>IF(SUM('2013BaseLine'!O27:O27)+SUM('2013AboveOrBelowBaseLine'!O27:O27)=0,0,SUM('2013BaseLine'!O27:O27)+SUM('2013AboveOrBelowBaseLine'!O27:O27))</f>
        <v>0</v>
      </c>
      <c r="P27" s="35">
        <f>IF(SUM('2013BaseLine'!P27:P27)+SUM('2013AboveOrBelowBaseLine'!P27:P27)=0,0,SUM('2013BaseLine'!P27:P27)+SUM('2013AboveOrBelowBaseLine'!P27:P27))</f>
        <v>0</v>
      </c>
      <c r="Q27" s="14">
        <f>IF(SUM('2013BaseLine'!$B27:$B27)+SUM('2013AboveOrBelowBaseLine'!Q27:Q27)=0,0,SUM('2013BaseLine'!$B27:$B27)+SUM('2013AboveOrBelowBaseLine'!Q27:Q27))</f>
        <v>1</v>
      </c>
      <c r="R27" s="14">
        <f>IF(SUM('2013BaseLine'!$B27:$B27)+SUM('2013AboveOrBelowBaseLine'!R27:R27)=0,0,SUM('2013BaseLine'!$B27:$B27)+SUM('2013AboveOrBelowBaseLine'!R27:R27))</f>
        <v>1</v>
      </c>
    </row>
    <row r="28" spans="1:18">
      <c r="A28" t="s">
        <v>49</v>
      </c>
      <c r="B28" s="39">
        <f t="shared" si="0"/>
        <v>1</v>
      </c>
      <c r="C28" s="35">
        <f>IF(SUM('2013BaseLine'!C28:C28)+SUM('2013AboveOrBelowBaseLine'!C28:C28)=0,0,SUM('2013BaseLine'!C28:C28)+SUM('2013AboveOrBelowBaseLine'!C28:C28))</f>
        <v>0.36999999999999988</v>
      </c>
      <c r="D28" s="35">
        <f>IF(SUM('2013BaseLine'!D28:D28)+SUM('2013AboveOrBelowBaseLine'!D28:D28)=0,0,SUM('2013BaseLine'!D28:D28)+SUM('2013AboveOrBelowBaseLine'!D28:D28))</f>
        <v>0.27</v>
      </c>
      <c r="E28" s="35">
        <f>IF(SUM('2013BaseLine'!E28:E28)+SUM('2013AboveOrBelowBaseLine'!E28:E28)=0,0,SUM('2013BaseLine'!E28:E28)+SUM('2013AboveOrBelowBaseLine'!E28:E28))</f>
        <v>0.27</v>
      </c>
      <c r="F28" s="35">
        <f>IF(SUM('2013BaseLine'!F28:F28)+SUM('2013AboveOrBelowBaseLine'!F28:F28)=0,0,SUM('2013BaseLine'!F28:F28)+SUM('2013AboveOrBelowBaseLine'!F28:F28))</f>
        <v>0.37</v>
      </c>
      <c r="G28" s="35">
        <f>IF(SUM('2013BaseLine'!G28:G28)+SUM('2013AboveOrBelowBaseLine'!G28:G28)=0,0,SUM('2013BaseLine'!G28:G28)+SUM('2013AboveOrBelowBaseLine'!G28:G28))</f>
        <v>0.27</v>
      </c>
      <c r="H28" s="35">
        <f>IF(SUM('2013BaseLine'!H28:H28)+SUM('2013AboveOrBelowBaseLine'!H28:H28)=0,0,SUM('2013BaseLine'!H28:H28)+SUM('2013AboveOrBelowBaseLine'!H28:H28))</f>
        <v>0.27</v>
      </c>
      <c r="I28" s="35">
        <f>IF(SUM('2013BaseLine'!I28:I28)+SUM('2013AboveOrBelowBaseLine'!I28:I28)=0,0,SUM('2013BaseLine'!I28:I28)+SUM('2013AboveOrBelowBaseLine'!I28:I28))</f>
        <v>0.15</v>
      </c>
      <c r="J28" s="35">
        <f>IF(SUM('2013BaseLine'!J28:J28)+SUM('2013AboveOrBelowBaseLine'!J28:J28)=0,0,SUM('2013BaseLine'!J28:J28)+SUM('2013AboveOrBelowBaseLine'!J28:J28))</f>
        <v>0.15</v>
      </c>
      <c r="K28" s="35">
        <f>IF(SUM('2013BaseLine'!K28:K28)+SUM('2013AboveOrBelowBaseLine'!K28:K28)=0,0,SUM('2013BaseLine'!K28:K28)+SUM('2013AboveOrBelowBaseLine'!K28:K28))</f>
        <v>0.27</v>
      </c>
      <c r="L28" s="35">
        <f>IF(SUM('2013BaseLine'!L28:L28)+SUM('2013AboveOrBelowBaseLine'!L28:L28)=0,0,SUM('2013BaseLine'!L28:L28)+SUM('2013AboveOrBelowBaseLine'!L28:L28))</f>
        <v>0.27</v>
      </c>
      <c r="M28" s="35"/>
      <c r="N28" s="35">
        <f>IF(SUM('2013BaseLine'!N28:N28)+SUM('2013AboveOrBelowBaseLine'!N28:N28)=0,0,SUM('2013BaseLine'!N28:N28)+SUM('2013AboveOrBelowBaseLine'!N28:N28))</f>
        <v>0</v>
      </c>
      <c r="O28" s="35">
        <f>IF(SUM('2013BaseLine'!O28:O28)+SUM('2013AboveOrBelowBaseLine'!O28:O28)=0,0,SUM('2013BaseLine'!O28:O28)+SUM('2013AboveOrBelowBaseLine'!O28:O28))</f>
        <v>0</v>
      </c>
      <c r="P28" s="35">
        <f>IF(SUM('2013BaseLine'!P28:P28)+SUM('2013AboveOrBelowBaseLine'!P28:P28)=0,0,SUM('2013BaseLine'!P28:P28)+SUM('2013AboveOrBelowBaseLine'!P28:P28))</f>
        <v>0</v>
      </c>
      <c r="Q28" s="14">
        <f>IF(SUM('2013BaseLine'!$B28:$B28)+SUM('2013AboveOrBelowBaseLine'!Q28:Q28)=0,0,SUM('2013BaseLine'!$B28:$B28)+SUM('2013AboveOrBelowBaseLine'!Q28:Q28))</f>
        <v>1</v>
      </c>
      <c r="R28" s="14">
        <f>IF(SUM('2013BaseLine'!$B28:$B28)+SUM('2013AboveOrBelowBaseLine'!R28:R28)=0,0,SUM('2013BaseLine'!$B28:$B28)+SUM('2013AboveOrBelowBaseLine'!R28:R28))</f>
        <v>1</v>
      </c>
    </row>
    <row r="29" spans="1:18">
      <c r="A29" t="s">
        <v>50</v>
      </c>
      <c r="B29" s="39">
        <f t="shared" si="0"/>
        <v>1</v>
      </c>
      <c r="C29" s="35">
        <f>IF(SUM('2013BaseLine'!C29:C29)+SUM('2013AboveOrBelowBaseLine'!C29:C29)=0,0,SUM('2013BaseLine'!C29:C29)+SUM('2013AboveOrBelowBaseLine'!C29:C29))</f>
        <v>0.36999999999999988</v>
      </c>
      <c r="D29" s="35">
        <f>IF(SUM('2013BaseLine'!D29:D29)+SUM('2013AboveOrBelowBaseLine'!D29:D29)=0,0,SUM('2013BaseLine'!D29:D29)+SUM('2013AboveOrBelowBaseLine'!D29:D29))</f>
        <v>0.27</v>
      </c>
      <c r="E29" s="35">
        <f>IF(SUM('2013BaseLine'!E29:E29)+SUM('2013AboveOrBelowBaseLine'!E29:E29)=0,0,SUM('2013BaseLine'!E29:E29)+SUM('2013AboveOrBelowBaseLine'!E29:E29))</f>
        <v>0.27</v>
      </c>
      <c r="F29" s="35">
        <f>IF(SUM('2013BaseLine'!F29:F29)+SUM('2013AboveOrBelowBaseLine'!F29:F29)=0,0,SUM('2013BaseLine'!F29:F29)+SUM('2013AboveOrBelowBaseLine'!F29:F29))</f>
        <v>0.37</v>
      </c>
      <c r="G29" s="35">
        <f>IF(SUM('2013BaseLine'!G29:G29)+SUM('2013AboveOrBelowBaseLine'!G29:G29)=0,0,SUM('2013BaseLine'!G29:G29)+SUM('2013AboveOrBelowBaseLine'!G29:G29))</f>
        <v>0.27</v>
      </c>
      <c r="H29" s="35">
        <f>IF(SUM('2013BaseLine'!H29:H29)+SUM('2013AboveOrBelowBaseLine'!H29:H29)=0,0,SUM('2013BaseLine'!H29:H29)+SUM('2013AboveOrBelowBaseLine'!H29:H29))</f>
        <v>0.27</v>
      </c>
      <c r="I29" s="35">
        <f>IF(SUM('2013BaseLine'!I29:I29)+SUM('2013AboveOrBelowBaseLine'!I29:I29)=0,0,SUM('2013BaseLine'!I29:I29)+SUM('2013AboveOrBelowBaseLine'!I29:I29))</f>
        <v>0.15</v>
      </c>
      <c r="J29" s="35">
        <f>IF(SUM('2013BaseLine'!J29:J29)+SUM('2013AboveOrBelowBaseLine'!J29:J29)=0,0,SUM('2013BaseLine'!J29:J29)+SUM('2013AboveOrBelowBaseLine'!J29:J29))</f>
        <v>0.15</v>
      </c>
      <c r="K29" s="35">
        <f>IF(SUM('2013BaseLine'!K29:K29)+SUM('2013AboveOrBelowBaseLine'!K29:K29)=0,0,SUM('2013BaseLine'!K29:K29)+SUM('2013AboveOrBelowBaseLine'!K29:K29))</f>
        <v>0.27</v>
      </c>
      <c r="L29" s="35">
        <f>IF(SUM('2013BaseLine'!L29:L29)+SUM('2013AboveOrBelowBaseLine'!L29:L29)=0,0,SUM('2013BaseLine'!L29:L29)+SUM('2013AboveOrBelowBaseLine'!L29:L29))</f>
        <v>0.27</v>
      </c>
      <c r="M29" s="35"/>
      <c r="N29" s="35">
        <f>IF(SUM('2013BaseLine'!N29:N29)+SUM('2013AboveOrBelowBaseLine'!N29:N29)=0,0,SUM('2013BaseLine'!N29:N29)+SUM('2013AboveOrBelowBaseLine'!N29:N29))</f>
        <v>0</v>
      </c>
      <c r="O29" s="35">
        <f>IF(SUM('2013BaseLine'!O29:O29)+SUM('2013AboveOrBelowBaseLine'!O29:O29)=0,0,SUM('2013BaseLine'!O29:O29)+SUM('2013AboveOrBelowBaseLine'!O29:O29))</f>
        <v>0</v>
      </c>
      <c r="P29" s="35">
        <f>IF(SUM('2013BaseLine'!P29:P29)+SUM('2013AboveOrBelowBaseLine'!P29:P29)=0,0,SUM('2013BaseLine'!P29:P29)+SUM('2013AboveOrBelowBaseLine'!P29:P29))</f>
        <v>0</v>
      </c>
      <c r="Q29" s="14">
        <f>IF(SUM('2013BaseLine'!$B29:$B29)+SUM('2013AboveOrBelowBaseLine'!Q29:Q29)=0,0,SUM('2013BaseLine'!$B29:$B29)+SUM('2013AboveOrBelowBaseLine'!Q29:Q29))</f>
        <v>1</v>
      </c>
      <c r="R29" s="14">
        <f>IF(SUM('2013BaseLine'!$B29:$B29)+SUM('2013AboveOrBelowBaseLine'!R29:R29)=0,0,SUM('2013BaseLine'!$B29:$B29)+SUM('2013AboveOrBelowBaseLine'!R29:R29))</f>
        <v>1</v>
      </c>
    </row>
    <row r="30" spans="1:18">
      <c r="A30" t="s">
        <v>51</v>
      </c>
      <c r="B30" s="39">
        <f>AVERAGE(Q30:R30)</f>
        <v>1</v>
      </c>
      <c r="C30" s="35">
        <f>IF(SUM('2013BaseLine'!C30:C30)+SUM('2013AboveOrBelowBaseLine'!C30:C30)=0,0,SUM('2013BaseLine'!C30:C30)+SUM('2013AboveOrBelowBaseLine'!C30:C30))</f>
        <v>0.36999999999999988</v>
      </c>
      <c r="D30" s="35">
        <f>IF(SUM('2013BaseLine'!D30:D30)+SUM('2013AboveOrBelowBaseLine'!D30:D30)=0,0,SUM('2013BaseLine'!D30:D30)+SUM('2013AboveOrBelowBaseLine'!D30:D30))</f>
        <v>0.27</v>
      </c>
      <c r="E30" s="35">
        <f>IF(SUM('2013BaseLine'!E30:E30)+SUM('2013AboveOrBelowBaseLine'!E30:E30)=0,0,SUM('2013BaseLine'!E30:E30)+SUM('2013AboveOrBelowBaseLine'!E30:E30))</f>
        <v>0.27</v>
      </c>
      <c r="F30" s="35">
        <f>IF(SUM('2013BaseLine'!F30:F30)+SUM('2013AboveOrBelowBaseLine'!F30:F30)=0,0,SUM('2013BaseLine'!F30:F30)+SUM('2013AboveOrBelowBaseLine'!F30:F30))</f>
        <v>0.37</v>
      </c>
      <c r="G30" s="35">
        <f>IF(SUM('2013BaseLine'!G30:G30)+SUM('2013AboveOrBelowBaseLine'!G30:G30)=0,0,SUM('2013BaseLine'!G30:G30)+SUM('2013AboveOrBelowBaseLine'!G30:G30))</f>
        <v>0.27</v>
      </c>
      <c r="H30" s="35">
        <f>IF(SUM('2013BaseLine'!H30:H30)+SUM('2013AboveOrBelowBaseLine'!H30:H30)=0,0,SUM('2013BaseLine'!H30:H30)+SUM('2013AboveOrBelowBaseLine'!H30:H30))</f>
        <v>0.27</v>
      </c>
      <c r="I30" s="35">
        <f>IF(SUM('2013BaseLine'!I30:I30)+SUM('2013AboveOrBelowBaseLine'!I30:I30)=0,0,SUM('2013BaseLine'!I30:I30)+SUM('2013AboveOrBelowBaseLine'!I30:I30))</f>
        <v>0.15</v>
      </c>
      <c r="J30" s="35">
        <f>IF(SUM('2013BaseLine'!J30:J30)+SUM('2013AboveOrBelowBaseLine'!J30:J30)=0,0,SUM('2013BaseLine'!J30:J30)+SUM('2013AboveOrBelowBaseLine'!J30:J30))</f>
        <v>0.15</v>
      </c>
      <c r="K30" s="35">
        <f>IF(SUM('2013BaseLine'!K30:K30)+SUM('2013AboveOrBelowBaseLine'!K30:K30)=0,0,SUM('2013BaseLine'!K30:K30)+SUM('2013AboveOrBelowBaseLine'!K30:K30))</f>
        <v>0.27</v>
      </c>
      <c r="L30" s="35">
        <f>IF(SUM('2013BaseLine'!L30:L30)+SUM('2013AboveOrBelowBaseLine'!L30:L30)=0,0,SUM('2013BaseLine'!L30:L30)+SUM('2013AboveOrBelowBaseLine'!L30:L30))</f>
        <v>0.27</v>
      </c>
      <c r="M30" s="35"/>
      <c r="N30" s="35">
        <f>IF(SUM('2013BaseLine'!N30:N30)+SUM('2013AboveOrBelowBaseLine'!N30:N30)=0,0,SUM('2013BaseLine'!N30:N30)+SUM('2013AboveOrBelowBaseLine'!N30:N30))</f>
        <v>0</v>
      </c>
      <c r="O30" s="35">
        <f>IF(SUM('2013BaseLine'!O30:O30)+SUM('2013AboveOrBelowBaseLine'!O30:O30)=0,0,SUM('2013BaseLine'!O30:O30)+SUM('2013AboveOrBelowBaseLine'!O30:O30))</f>
        <v>0</v>
      </c>
      <c r="P30" s="35">
        <f>IF(SUM('2013BaseLine'!P30:P30)+SUM('2013AboveOrBelowBaseLine'!P30:P30)=0,0,SUM('2013BaseLine'!P30:P30)+SUM('2013AboveOrBelowBaseLine'!P30:P30))</f>
        <v>0</v>
      </c>
      <c r="Q30" s="14">
        <f>IF(SUM('2013BaseLine'!$B30:$B30)+SUM('2013AboveOrBelowBaseLine'!Q30:Q30)=0,0,SUM('2013BaseLine'!$B30:$B30)+SUM('2013AboveOrBelowBaseLine'!Q30:Q30))</f>
        <v>1</v>
      </c>
      <c r="R30" s="14">
        <f>IF(SUM('2013BaseLine'!$B30:$B30)+SUM('2013AboveOrBelowBaseLine'!R30:R30)=0,0,SUM('2013BaseLine'!$B30:$B30)+SUM('2013AboveOrBelowBaseLine'!R30:R30))</f>
        <v>1</v>
      </c>
    </row>
    <row r="31" spans="1:18">
      <c r="A31" t="s">
        <v>53</v>
      </c>
      <c r="B31" s="39">
        <f t="shared" si="0"/>
        <v>1</v>
      </c>
      <c r="C31" s="35">
        <f>IF(SUM('2013BaseLine'!C31:C31)+SUM('2013AboveOrBelowBaseLine'!C31:C31)=0,0,SUM('2013BaseLine'!C31:C31)+SUM('2013AboveOrBelowBaseLine'!C31:C31))</f>
        <v>0.36999999999999988</v>
      </c>
      <c r="D31" s="35">
        <f>IF(SUM('2013BaseLine'!D31:D31)+SUM('2013AboveOrBelowBaseLine'!D31:D31)=0,0,SUM('2013BaseLine'!D31:D31)+SUM('2013AboveOrBelowBaseLine'!D31:D31))</f>
        <v>0.27</v>
      </c>
      <c r="E31" s="35">
        <f>IF(SUM('2013BaseLine'!E31:E31)+SUM('2013AboveOrBelowBaseLine'!E31:E31)=0,0,SUM('2013BaseLine'!E31:E31)+SUM('2013AboveOrBelowBaseLine'!E31:E31))</f>
        <v>0.27</v>
      </c>
      <c r="F31" s="35">
        <f>IF(SUM('2013BaseLine'!F31:F31)+SUM('2013AboveOrBelowBaseLine'!F31:F31)=0,0,SUM('2013BaseLine'!F31:F31)+SUM('2013AboveOrBelowBaseLine'!F31:F31))</f>
        <v>0.37</v>
      </c>
      <c r="G31" s="35">
        <f>IF(SUM('2013BaseLine'!G31:G31)+SUM('2013AboveOrBelowBaseLine'!G31:G31)=0,0,SUM('2013BaseLine'!G31:G31)+SUM('2013AboveOrBelowBaseLine'!G31:G31))</f>
        <v>0.27</v>
      </c>
      <c r="H31" s="35">
        <f>IF(SUM('2013BaseLine'!H31:H31)+SUM('2013AboveOrBelowBaseLine'!H31:H31)=0,0,SUM('2013BaseLine'!H31:H31)+SUM('2013AboveOrBelowBaseLine'!H31:H31))</f>
        <v>0.27</v>
      </c>
      <c r="I31" s="35">
        <f>IF(SUM('2013BaseLine'!I31:I31)+SUM('2013AboveOrBelowBaseLine'!I31:I31)=0,0,SUM('2013BaseLine'!I31:I31)+SUM('2013AboveOrBelowBaseLine'!I31:I31))</f>
        <v>0.15</v>
      </c>
      <c r="J31" s="35">
        <f>IF(SUM('2013BaseLine'!J31:J31)+SUM('2013AboveOrBelowBaseLine'!J31:J31)=0,0,SUM('2013BaseLine'!J31:J31)+SUM('2013AboveOrBelowBaseLine'!J31:J31))</f>
        <v>0.15</v>
      </c>
      <c r="K31" s="35">
        <f>IF(SUM('2013BaseLine'!K31:K31)+SUM('2013AboveOrBelowBaseLine'!K31:K31)=0,0,SUM('2013BaseLine'!K31:K31)+SUM('2013AboveOrBelowBaseLine'!K31:K31))</f>
        <v>0.27</v>
      </c>
      <c r="L31" s="35">
        <f>IF(SUM('2013BaseLine'!L31:L31)+SUM('2013AboveOrBelowBaseLine'!L31:L31)=0,0,SUM('2013BaseLine'!L31:L31)+SUM('2013AboveOrBelowBaseLine'!L31:L31))</f>
        <v>0.27</v>
      </c>
      <c r="M31" s="35"/>
      <c r="N31" s="35">
        <f>IF(SUM('2013BaseLine'!N31:N31)+SUM('2013AboveOrBelowBaseLine'!N31:N31)=0,0,SUM('2013BaseLine'!N31:N31)+SUM('2013AboveOrBelowBaseLine'!N31:N31))</f>
        <v>0</v>
      </c>
      <c r="O31" s="35">
        <f>IF(SUM('2013BaseLine'!O31:O31)+SUM('2013AboveOrBelowBaseLine'!O31:O31)=0,0,SUM('2013BaseLine'!O31:O31)+SUM('2013AboveOrBelowBaseLine'!O31:O31))</f>
        <v>0</v>
      </c>
      <c r="P31" s="35">
        <f>IF(SUM('2013BaseLine'!P31:P31)+SUM('2013AboveOrBelowBaseLine'!P31:P31)=0,0,SUM('2013BaseLine'!P31:P31)+SUM('2013AboveOrBelowBaseLine'!P31:P31))</f>
        <v>0</v>
      </c>
      <c r="Q31" s="14">
        <f>IF(SUM('2013BaseLine'!$B31:$B31)+SUM('2013AboveOrBelowBaseLine'!Q31:Q31)=0,0,SUM('2013BaseLine'!$B31:$B31)+SUM('2013AboveOrBelowBaseLine'!Q31:Q31))</f>
        <v>1</v>
      </c>
      <c r="R31" s="14">
        <f>IF(SUM('2013BaseLine'!$B31:$B31)+SUM('2013AboveOrBelowBaseLine'!R31:R31)=0,0,SUM('2013BaseLine'!$B31:$B31)+SUM('2013AboveOrBelowBaseLine'!R31:R31))</f>
        <v>1</v>
      </c>
    </row>
    <row r="32" spans="1:18">
      <c r="A32" t="s">
        <v>60</v>
      </c>
      <c r="B32" s="35">
        <f>IF(SUM('2013BaseLine'!B32:B32)+SUM('2013AboveOrBelowBaseLine'!B32:B32)=0,0,SUM('2013BaseLine'!B32:B32)+SUM('2013AboveOrBelowBaseLine'!B32:B32))</f>
        <v>1</v>
      </c>
      <c r="C32" s="35">
        <f>IF(SUM('2013BaseLine'!C32:C32)+SUM('2013AboveOrBelowBaseLine'!C32:C32)=0,0,SUM('2013BaseLine'!C32:C32)+SUM('2013AboveOrBelowBaseLine'!C32:C32))</f>
        <v>0.6</v>
      </c>
      <c r="D32" s="35">
        <f>IF(SUM('2013BaseLine'!D32:D32)+SUM('2013AboveOrBelowBaseLine'!D32:D32)=0,0,SUM('2013BaseLine'!D32:D32)+SUM('2013AboveOrBelowBaseLine'!D32:D32))</f>
        <v>0.4</v>
      </c>
      <c r="E32" s="35">
        <f>IF(SUM('2013BaseLine'!E32:E32)+SUM('2013AboveOrBelowBaseLine'!E32:E32)=0,0,SUM('2013BaseLine'!E32:E32)+SUM('2013AboveOrBelowBaseLine'!E32:E32))</f>
        <v>0.4</v>
      </c>
      <c r="F32" s="35">
        <f>IF(SUM('2013BaseLine'!F32:F32)+SUM('2013AboveOrBelowBaseLine'!F32:F32)=0,0,SUM('2013BaseLine'!F32:F32)+SUM('2013AboveOrBelowBaseLine'!F32:F32))</f>
        <v>0.5</v>
      </c>
      <c r="G32" s="35">
        <f>IF(SUM('2013BaseLine'!G32:G32)+SUM('2013AboveOrBelowBaseLine'!G32:G32)=0,0,SUM('2013BaseLine'!G32:G32)+SUM('2013AboveOrBelowBaseLine'!G32:G32))</f>
        <v>0.4</v>
      </c>
      <c r="H32" s="35">
        <f>IF(SUM('2013BaseLine'!H32:H32)+SUM('2013AboveOrBelowBaseLine'!H32:H32)=0,0,SUM('2013BaseLine'!H32:H32)+SUM('2013AboveOrBelowBaseLine'!H32:H32))</f>
        <v>0.4</v>
      </c>
      <c r="I32" s="35">
        <f>IF(SUM('2013BaseLine'!I32:I32)+SUM('2013AboveOrBelowBaseLine'!I32:I32)=0,0,SUM('2013BaseLine'!I32:I32)+SUM('2013AboveOrBelowBaseLine'!I32:I32))</f>
        <v>0.15</v>
      </c>
      <c r="J32" s="35">
        <f>IF(SUM('2013BaseLine'!J32:J32)+SUM('2013AboveOrBelowBaseLine'!J32:J32)=0,0,SUM('2013BaseLine'!J32:J32)+SUM('2013AboveOrBelowBaseLine'!J32:J32))</f>
        <v>0.15</v>
      </c>
      <c r="K32" s="35">
        <f>IF(SUM('2013BaseLine'!K32:K32)+SUM('2013AboveOrBelowBaseLine'!K32:K32)=0,0,SUM('2013BaseLine'!K32:K32)+SUM('2013AboveOrBelowBaseLine'!K32:K32))</f>
        <v>0.4</v>
      </c>
      <c r="L32" s="35">
        <f>IF(SUM('2013BaseLine'!L32:L32)+SUM('2013AboveOrBelowBaseLine'!L32:L32)=0,0,SUM('2013BaseLine'!L32:L32)+SUM('2013AboveOrBelowBaseLine'!L32:L32))</f>
        <v>0.4</v>
      </c>
      <c r="M32" s="35"/>
      <c r="N32" s="35">
        <f>IF(SUM('2013BaseLine'!N32:N32)+SUM('2013AboveOrBelowBaseLine'!N32:N32)=0,0,SUM('2013BaseLine'!N32:N32)+SUM('2013AboveOrBelowBaseLine'!N32:N32))</f>
        <v>0</v>
      </c>
      <c r="O32" s="35">
        <f>IF(SUM('2013BaseLine'!O32:O32)+SUM('2013AboveOrBelowBaseLine'!O32:O32)=0,0,SUM('2013BaseLine'!O32:O32)+SUM('2013AboveOrBelowBaseLine'!O32:O32))</f>
        <v>0</v>
      </c>
      <c r="P32" s="35">
        <f>IF(SUM('2013BaseLine'!P32:P32)+SUM('2013AboveOrBelowBaseLine'!P32:P32)=0,0,SUM('2013BaseLine'!P32:P32)+SUM('2013AboveOrBelowBaseLine'!P32:P32))</f>
        <v>0</v>
      </c>
    </row>
    <row r="33" spans="1:16">
      <c r="A33" t="s">
        <v>24</v>
      </c>
      <c r="B33" s="35">
        <f>IF(SUM('2013BaseLine'!B33:B33)+SUM('2013AboveOrBelowBaseLine'!B33:B33)=0,0,SUM('2013BaseLine'!B33:B33)+SUM('2013AboveOrBelowBaseLine'!B33:B33))</f>
        <v>1</v>
      </c>
      <c r="C33" s="35">
        <f>IF(SUM('2013BaseLine'!C33:C33)+SUM('2013AboveOrBelowBaseLine'!C33:C33)=0,0,SUM('2013BaseLine'!C33:C33)+SUM('2013AboveOrBelowBaseLine'!C33:C33))</f>
        <v>0.6</v>
      </c>
      <c r="D33" s="35">
        <f>IF(SUM('2013BaseLine'!D33:D33)+SUM('2013AboveOrBelowBaseLine'!D33:D33)=0,0,SUM('2013BaseLine'!D33:D33)+SUM('2013AboveOrBelowBaseLine'!D33:D33))</f>
        <v>0.4</v>
      </c>
      <c r="E33" s="35">
        <f>IF(SUM('2013BaseLine'!E33:E33)+SUM('2013AboveOrBelowBaseLine'!E33:E33)=0,0,SUM('2013BaseLine'!E33:E33)+SUM('2013AboveOrBelowBaseLine'!E33:E33))</f>
        <v>0.4</v>
      </c>
      <c r="F33" s="35">
        <f>IF(SUM('2013BaseLine'!F33:F33)+SUM('2013AboveOrBelowBaseLine'!F33:F33)=0,0,SUM('2013BaseLine'!F33:F33)+SUM('2013AboveOrBelowBaseLine'!F33:F33))</f>
        <v>0.5</v>
      </c>
      <c r="G33" s="35">
        <f>IF(SUM('2013BaseLine'!G33:G33)+SUM('2013AboveOrBelowBaseLine'!G33:G33)=0,0,SUM('2013BaseLine'!G33:G33)+SUM('2013AboveOrBelowBaseLine'!G33:G33))</f>
        <v>0.4</v>
      </c>
      <c r="H33" s="35">
        <f>IF(SUM('2013BaseLine'!H33:H33)+SUM('2013AboveOrBelowBaseLine'!H33:H33)=0,0,SUM('2013BaseLine'!H33:H33)+SUM('2013AboveOrBelowBaseLine'!H33:H33))</f>
        <v>0.4</v>
      </c>
      <c r="I33" s="35">
        <f>IF(SUM('2013BaseLine'!I33:I33)+SUM('2013AboveOrBelowBaseLine'!I33:I33)=0,0,SUM('2013BaseLine'!I33:I33)+SUM('2013AboveOrBelowBaseLine'!I33:I33))</f>
        <v>0.15</v>
      </c>
      <c r="J33" s="35">
        <f>IF(SUM('2013BaseLine'!J33:J33)+SUM('2013AboveOrBelowBaseLine'!J33:J33)=0,0,SUM('2013BaseLine'!J33:J33)+SUM('2013AboveOrBelowBaseLine'!J33:J33))</f>
        <v>0.15</v>
      </c>
      <c r="K33" s="35">
        <f>IF(SUM('2013BaseLine'!K33:K33)+SUM('2013AboveOrBelowBaseLine'!K33:K33)=0,0,SUM('2013BaseLine'!K33:K33)+SUM('2013AboveOrBelowBaseLine'!K33:K33))</f>
        <v>0.4</v>
      </c>
      <c r="L33" s="35">
        <f>IF(SUM('2013BaseLine'!L33:L33)+SUM('2013AboveOrBelowBaseLine'!L33:L33)=0,0,SUM('2013BaseLine'!L33:L33)+SUM('2013AboveOrBelowBaseLine'!L33:L33))</f>
        <v>0.4</v>
      </c>
      <c r="M33" s="35"/>
      <c r="N33" s="35">
        <f>IF(SUM('2013BaseLine'!N33:N33)+SUM('2013AboveOrBelowBaseLine'!N33:N33)=0,0,SUM('2013BaseLine'!N33:N33)+SUM('2013AboveOrBelowBaseLine'!N33:N33))</f>
        <v>0</v>
      </c>
      <c r="O33" s="35">
        <f>IF(SUM('2013BaseLine'!O33:O33)+SUM('2013AboveOrBelowBaseLine'!O33:O33)=0,0,SUM('2013BaseLine'!O33:O33)+SUM('2013AboveOrBelowBaseLine'!O33:O33))</f>
        <v>0</v>
      </c>
      <c r="P33" s="35">
        <f>IF(SUM('2013BaseLine'!P33:P33)+SUM('2013AboveOrBelowBaseLine'!P33:P33)=0,0,SUM('2013BaseLine'!P33:P33)+SUM('2013AboveOrBelowBaseLine'!P33:P33))</f>
        <v>0</v>
      </c>
    </row>
    <row r="34" spans="1:16">
      <c r="A34" t="s">
        <v>27</v>
      </c>
      <c r="B34" s="35">
        <f>IF(SUM('2013BaseLine'!B34:B34)+SUM('2013AboveOrBelowBaseLine'!B34:B34)=0,0,SUM('2013BaseLine'!B34:B34)+SUM('2013AboveOrBelowBaseLine'!B34:B34))</f>
        <v>1</v>
      </c>
      <c r="C34" s="35">
        <f>IF(SUM('2013BaseLine'!C34:C34)+SUM('2013AboveOrBelowBaseLine'!C34:C34)=0,0,SUM('2013BaseLine'!C34:C34)+SUM('2013AboveOrBelowBaseLine'!C34:C34))</f>
        <v>0.6</v>
      </c>
      <c r="D34" s="35">
        <f>IF(SUM('2013BaseLine'!D34:D34)+SUM('2013AboveOrBelowBaseLine'!D34:D34)=0,0,SUM('2013BaseLine'!D34:D34)+SUM('2013AboveOrBelowBaseLine'!D34:D34))</f>
        <v>0.4</v>
      </c>
      <c r="E34" s="35">
        <f>IF(SUM('2013BaseLine'!E34:E34)+SUM('2013AboveOrBelowBaseLine'!E34:E34)=0,0,SUM('2013BaseLine'!E34:E34)+SUM('2013AboveOrBelowBaseLine'!E34:E34))</f>
        <v>0.4</v>
      </c>
      <c r="F34" s="35">
        <f>IF(SUM('2013BaseLine'!F34:F34)+SUM('2013AboveOrBelowBaseLine'!F34:F34)=0,0,SUM('2013BaseLine'!F34:F34)+SUM('2013AboveOrBelowBaseLine'!F34:F34))</f>
        <v>0.5</v>
      </c>
      <c r="G34" s="35">
        <f>IF(SUM('2013BaseLine'!G34:G34)+SUM('2013AboveOrBelowBaseLine'!G34:G34)=0,0,SUM('2013BaseLine'!G34:G34)+SUM('2013AboveOrBelowBaseLine'!G34:G34))</f>
        <v>0.4</v>
      </c>
      <c r="H34" s="35">
        <f>IF(SUM('2013BaseLine'!H34:H34)+SUM('2013AboveOrBelowBaseLine'!H34:H34)=0,0,SUM('2013BaseLine'!H34:H34)+SUM('2013AboveOrBelowBaseLine'!H34:H34))</f>
        <v>0.4</v>
      </c>
      <c r="I34" s="35">
        <f>IF(SUM('2013BaseLine'!I34:I34)+SUM('2013AboveOrBelowBaseLine'!I34:I34)=0,0,SUM('2013BaseLine'!I34:I34)+SUM('2013AboveOrBelowBaseLine'!I34:I34))</f>
        <v>0.15</v>
      </c>
      <c r="J34" s="35">
        <f>IF(SUM('2013BaseLine'!J34:J34)+SUM('2013AboveOrBelowBaseLine'!J34:J34)=0,0,SUM('2013BaseLine'!J34:J34)+SUM('2013AboveOrBelowBaseLine'!J34:J34))</f>
        <v>0.15</v>
      </c>
      <c r="K34" s="35">
        <f>IF(SUM('2013BaseLine'!K34:K34)+SUM('2013AboveOrBelowBaseLine'!K34:K34)=0,0,SUM('2013BaseLine'!K34:K34)+SUM('2013AboveOrBelowBaseLine'!K34:K34))</f>
        <v>0.4</v>
      </c>
      <c r="L34" s="35">
        <f>IF(SUM('2013BaseLine'!L34:L34)+SUM('2013AboveOrBelowBaseLine'!L34:L34)=0,0,SUM('2013BaseLine'!L34:L34)+SUM('2013AboveOrBelowBaseLine'!L34:L34))</f>
        <v>0.4</v>
      </c>
      <c r="M34" s="35"/>
      <c r="N34" s="35">
        <f>IF(SUM('2013BaseLine'!N34:N34)+SUM('2013AboveOrBelowBaseLine'!N34:N34)=0,0,SUM('2013BaseLine'!N34:N34)+SUM('2013AboveOrBelowBaseLine'!N34:N34))</f>
        <v>0</v>
      </c>
      <c r="O34" s="35">
        <f>IF(SUM('2013BaseLine'!O34:O34)+SUM('2013AboveOrBelowBaseLine'!O34:O34)=0,0,SUM('2013BaseLine'!O34:O34)+SUM('2013AboveOrBelowBaseLine'!O34:O34))</f>
        <v>0</v>
      </c>
      <c r="P34" s="35">
        <f>IF(SUM('2013BaseLine'!P34:P34)+SUM('2013AboveOrBelowBaseLine'!P34:P34)=0,0,SUM('2013BaseLine'!P34:P34)+SUM('2013AboveOrBelowBaseLine'!P34:P34))</f>
        <v>0</v>
      </c>
    </row>
    <row r="35" spans="1:16">
      <c r="A35" t="s">
        <v>72</v>
      </c>
      <c r="B35" s="35">
        <f>IF(SUM('2013BaseLine'!B35:B35)+SUM('2013AboveOrBelowBaseLine'!B35:B35)=0,0,SUM('2013BaseLine'!B35:B35)+SUM('2013AboveOrBelowBaseLine'!B35:B35))</f>
        <v>1</v>
      </c>
      <c r="C35" s="35">
        <f>IF(SUM('2013BaseLine'!C35:C35)+SUM('2013AboveOrBelowBaseLine'!C35:C35)=0,0,SUM('2013BaseLine'!C35:C35)+SUM('2013AboveOrBelowBaseLine'!C35:C35))</f>
        <v>0.6</v>
      </c>
      <c r="D35" s="35">
        <f>IF(SUM('2013BaseLine'!D35:D35)+SUM('2013AboveOrBelowBaseLine'!D35:D35)=0,0,SUM('2013BaseLine'!D35:D35)+SUM('2013AboveOrBelowBaseLine'!D35:D35))</f>
        <v>0.4</v>
      </c>
      <c r="E35" s="35">
        <f>IF(SUM('2013BaseLine'!E35:E35)+SUM('2013AboveOrBelowBaseLine'!E35:E35)=0,0,SUM('2013BaseLine'!E35:E35)+SUM('2013AboveOrBelowBaseLine'!E35:E35))</f>
        <v>0.4</v>
      </c>
      <c r="F35" s="35">
        <f>IF(SUM('2013BaseLine'!F35:F35)+SUM('2013AboveOrBelowBaseLine'!F35:F35)=0,0,SUM('2013BaseLine'!F35:F35)+SUM('2013AboveOrBelowBaseLine'!F35:F35))</f>
        <v>0.5</v>
      </c>
      <c r="G35" s="35">
        <f>IF(SUM('2013BaseLine'!G35:G35)+SUM('2013AboveOrBelowBaseLine'!G35:G35)=0,0,SUM('2013BaseLine'!G35:G35)+SUM('2013AboveOrBelowBaseLine'!G35:G35))</f>
        <v>0.4</v>
      </c>
      <c r="H35" s="35">
        <f>IF(SUM('2013BaseLine'!H35:H35)+SUM('2013AboveOrBelowBaseLine'!H35:H35)=0,0,SUM('2013BaseLine'!H35:H35)+SUM('2013AboveOrBelowBaseLine'!H35:H35))</f>
        <v>0.4</v>
      </c>
      <c r="I35" s="35">
        <f>IF(SUM('2013BaseLine'!I35:I35)+SUM('2013AboveOrBelowBaseLine'!I35:I35)=0,0,SUM('2013BaseLine'!I35:I35)+SUM('2013AboveOrBelowBaseLine'!I35:I35))</f>
        <v>0.15</v>
      </c>
      <c r="J35" s="35">
        <f>IF(SUM('2013BaseLine'!J35:J35)+SUM('2013AboveOrBelowBaseLine'!J35:J35)=0,0,SUM('2013BaseLine'!J35:J35)+SUM('2013AboveOrBelowBaseLine'!J35:J35))</f>
        <v>0.15</v>
      </c>
      <c r="K35" s="35">
        <f>IF(SUM('2013BaseLine'!K35:K35)+SUM('2013AboveOrBelowBaseLine'!K35:K35)=0,0,SUM('2013BaseLine'!K35:K35)+SUM('2013AboveOrBelowBaseLine'!K35:K35))</f>
        <v>0.4</v>
      </c>
      <c r="L35" s="35">
        <f>IF(SUM('2013BaseLine'!L35:L35)+SUM('2013AboveOrBelowBaseLine'!L35:L35)=0,0,SUM('2013BaseLine'!L35:L35)+SUM('2013AboveOrBelowBaseLine'!L35:L35))</f>
        <v>0.4</v>
      </c>
      <c r="M35" s="35"/>
      <c r="N35" s="35">
        <f>IF(SUM('2013BaseLine'!N35:N35)+SUM('2013AboveOrBelowBaseLine'!N35:N35)=0,0,SUM('2013BaseLine'!N35:N35)+SUM('2013AboveOrBelowBaseLine'!N35:N35))</f>
        <v>0</v>
      </c>
      <c r="O35" s="35">
        <f>IF(SUM('2013BaseLine'!O35:O35)+SUM('2013AboveOrBelowBaseLine'!O35:O35)=0,0,SUM('2013BaseLine'!O35:O35)+SUM('2013AboveOrBelowBaseLine'!O35:O35))</f>
        <v>0</v>
      </c>
      <c r="P35" s="35">
        <f>IF(SUM('2013BaseLine'!P35:P35)+SUM('2013AboveOrBelowBaseLine'!P35:P35)=0,0,SUM('2013BaseLine'!P35:P35)+SUM('2013AboveOrBelowBaseLine'!P35:P35))</f>
        <v>0</v>
      </c>
    </row>
    <row r="36" spans="1:16">
      <c r="A36" t="s">
        <v>62</v>
      </c>
      <c r="B36" s="35">
        <f>IF(SUM('2013BaseLine'!B36:B36)+SUM('2013AboveOrBelowBaseLine'!B36:B36)=0,0,SUM('2013BaseLine'!B36:B36)+SUM('2013AboveOrBelowBaseLine'!B36:B36))</f>
        <v>1</v>
      </c>
      <c r="C36" s="35">
        <f>IF(SUM('2013BaseLine'!C36:C36)+SUM('2013AboveOrBelowBaseLine'!C36:C36)=0,0,SUM('2013BaseLine'!C36:C36)+SUM('2013AboveOrBelowBaseLine'!C36:C36))</f>
        <v>0.6</v>
      </c>
      <c r="D36" s="35">
        <f>IF(SUM('2013BaseLine'!D36:D36)+SUM('2013AboveOrBelowBaseLine'!D36:D36)=0,0,SUM('2013BaseLine'!D36:D36)+SUM('2013AboveOrBelowBaseLine'!D36:D36))</f>
        <v>0.4</v>
      </c>
      <c r="E36" s="35">
        <f>IF(SUM('2013BaseLine'!E36:E36)+SUM('2013AboveOrBelowBaseLine'!E36:E36)=0,0,SUM('2013BaseLine'!E36:E36)+SUM('2013AboveOrBelowBaseLine'!E36:E36))</f>
        <v>0.4</v>
      </c>
      <c r="F36" s="35">
        <f>IF(SUM('2013BaseLine'!F36:F36)+SUM('2013AboveOrBelowBaseLine'!F36:F36)=0,0,SUM('2013BaseLine'!F36:F36)+SUM('2013AboveOrBelowBaseLine'!F36:F36))</f>
        <v>0.5</v>
      </c>
      <c r="G36" s="35">
        <f>IF(SUM('2013BaseLine'!G36:G36)+SUM('2013AboveOrBelowBaseLine'!G36:G36)=0,0,SUM('2013BaseLine'!G36:G36)+SUM('2013AboveOrBelowBaseLine'!G36:G36))</f>
        <v>0.4</v>
      </c>
      <c r="H36" s="35">
        <f>IF(SUM('2013BaseLine'!H36:H36)+SUM('2013AboveOrBelowBaseLine'!H36:H36)=0,0,SUM('2013BaseLine'!H36:H36)+SUM('2013AboveOrBelowBaseLine'!H36:H36))</f>
        <v>0.4</v>
      </c>
      <c r="I36" s="35">
        <f>IF(SUM('2013BaseLine'!I36:I36)+SUM('2013AboveOrBelowBaseLine'!I36:I36)=0,0,SUM('2013BaseLine'!I36:I36)+SUM('2013AboveOrBelowBaseLine'!I36:I36))</f>
        <v>0.15</v>
      </c>
      <c r="J36" s="35">
        <f>IF(SUM('2013BaseLine'!J36:J36)+SUM('2013AboveOrBelowBaseLine'!J36:J36)=0,0,SUM('2013BaseLine'!J36:J36)+SUM('2013AboveOrBelowBaseLine'!J36:J36))</f>
        <v>0.15</v>
      </c>
      <c r="K36" s="35">
        <f>IF(SUM('2013BaseLine'!K36:K36)+SUM('2013AboveOrBelowBaseLine'!K36:K36)=0,0,SUM('2013BaseLine'!K36:K36)+SUM('2013AboveOrBelowBaseLine'!K36:K36))</f>
        <v>0.4</v>
      </c>
      <c r="L36" s="35">
        <f>IF(SUM('2013BaseLine'!L36:L36)+SUM('2013AboveOrBelowBaseLine'!L36:L36)=0,0,SUM('2013BaseLine'!L36:L36)+SUM('2013AboveOrBelowBaseLine'!L36:L36))</f>
        <v>0.4</v>
      </c>
      <c r="M36" s="35"/>
      <c r="N36" s="35">
        <f>IF(SUM('2013BaseLine'!N36:N36)+SUM('2013AboveOrBelowBaseLine'!N36:N36)=0,0,SUM('2013BaseLine'!N36:N36)+SUM('2013AboveOrBelowBaseLine'!N36:N36))</f>
        <v>0</v>
      </c>
      <c r="O36" s="35">
        <f>IF(SUM('2013BaseLine'!O36:O36)+SUM('2013AboveOrBelowBaseLine'!O36:O36)=0,0,SUM('2013BaseLine'!O36:O36)+SUM('2013AboveOrBelowBaseLine'!O36:O36))</f>
        <v>0</v>
      </c>
      <c r="P36" s="35">
        <f>IF(SUM('2013BaseLine'!P36:P36)+SUM('2013AboveOrBelowBaseLine'!P36:P36)=0,0,SUM('2013BaseLine'!P36:P36)+SUM('2013AboveOrBelowBaseLine'!P36:P36))</f>
        <v>0</v>
      </c>
    </row>
    <row r="37" spans="1:16">
      <c r="A37" t="s">
        <v>6</v>
      </c>
      <c r="B37" s="35">
        <f>IF(SUM('2013BaseLine'!B37:B37)+SUM('2013AboveOrBelowBaseLine'!B37:B37)=0,0,SUM('2013BaseLine'!B37:B37)+SUM('2013AboveOrBelowBaseLine'!B37:B37))</f>
        <v>9.9999999999999978E-2</v>
      </c>
      <c r="C37" s="35">
        <f>IF(SUM('2013BaseLine'!C37:C37)+SUM('2013AboveOrBelowBaseLine'!C37:C37)=0,0,SUM('2013BaseLine'!C37:C37)+SUM('2013AboveOrBelowBaseLine'!C37:C37))</f>
        <v>0.3</v>
      </c>
      <c r="D37" s="35">
        <f>IF(SUM('2013BaseLine'!D37:D37)+SUM('2013AboveOrBelowBaseLine'!D37:D37)=0,0,SUM('2013BaseLine'!D37:D37)+SUM('2013AboveOrBelowBaseLine'!D37:D37))</f>
        <v>0.4</v>
      </c>
      <c r="E37" s="35">
        <f>IF(SUM('2013BaseLine'!E37:E37)+SUM('2013AboveOrBelowBaseLine'!E37:E37)=0,0,SUM('2013BaseLine'!E37:E37)+SUM('2013AboveOrBelowBaseLine'!E37:E37))</f>
        <v>0.4</v>
      </c>
      <c r="F37" s="35">
        <f>IF(SUM('2013BaseLine'!F37:F37)+SUM('2013AboveOrBelowBaseLine'!F37:F37)=0,0,SUM('2013BaseLine'!F37:F37)+SUM('2013AboveOrBelowBaseLine'!F37:F37))</f>
        <v>0.5</v>
      </c>
      <c r="G37" s="35">
        <f>IF(SUM('2013BaseLine'!G37:G37)+SUM('2013AboveOrBelowBaseLine'!G37:G37)=0,0,SUM('2013BaseLine'!G37:G37)+SUM('2013AboveOrBelowBaseLine'!G37:G37))</f>
        <v>0.4</v>
      </c>
      <c r="H37" s="35">
        <f>IF(SUM('2013BaseLine'!H37:H37)+SUM('2013AboveOrBelowBaseLine'!H37:H37)=0,0,SUM('2013BaseLine'!H37:H37)+SUM('2013AboveOrBelowBaseLine'!H37:H37))</f>
        <v>0.4</v>
      </c>
      <c r="I37" s="35">
        <f>IF(SUM('2013BaseLine'!I37:I37)+SUM('2013AboveOrBelowBaseLine'!I37:I37)=0,0,SUM('2013BaseLine'!I37:I37)+SUM('2013AboveOrBelowBaseLine'!I37:I37))</f>
        <v>0.15</v>
      </c>
      <c r="J37" s="35">
        <f>IF(SUM('2013BaseLine'!J37:J37)+SUM('2013AboveOrBelowBaseLine'!J37:J37)=0,0,SUM('2013BaseLine'!J37:J37)+SUM('2013AboveOrBelowBaseLine'!J37:J37))</f>
        <v>0.15</v>
      </c>
      <c r="K37" s="35">
        <f>IF(SUM('2013BaseLine'!K37:K37)+SUM('2013AboveOrBelowBaseLine'!K37:K37)=0,0,SUM('2013BaseLine'!K37:K37)+SUM('2013AboveOrBelowBaseLine'!K37:K37))</f>
        <v>0.4</v>
      </c>
      <c r="L37" s="35">
        <f>IF(SUM('2013BaseLine'!L37:L37)+SUM('2013AboveOrBelowBaseLine'!L37:L37)=0,0,SUM('2013BaseLine'!L37:L37)+SUM('2013AboveOrBelowBaseLine'!L37:L37))</f>
        <v>0.4</v>
      </c>
      <c r="M37" s="35"/>
      <c r="N37" s="35">
        <f>IF(SUM('2013BaseLine'!N37:N37)+SUM('2013AboveOrBelowBaseLine'!N37:N37)=0,0,SUM('2013BaseLine'!N37:N37)+SUM('2013AboveOrBelowBaseLine'!N37:N37))</f>
        <v>0</v>
      </c>
      <c r="O37" s="35">
        <f>IF(SUM('2013BaseLine'!O37:O37)+SUM('2013AboveOrBelowBaseLine'!O37:O37)=0,0,SUM('2013BaseLine'!O37:O37)+SUM('2013AboveOrBelowBaseLine'!O37:O37))</f>
        <v>0</v>
      </c>
      <c r="P37" s="35">
        <f>IF(SUM('2013BaseLine'!P37:P37)+SUM('2013AboveOrBelowBaseLine'!P37:P37)=0,0,SUM('2013BaseLine'!P37:P37)+SUM('2013AboveOrBelowBaseLine'!P37:P37))</f>
        <v>0</v>
      </c>
    </row>
    <row r="38" spans="1:16">
      <c r="A38" t="s">
        <v>41</v>
      </c>
      <c r="B38" s="35">
        <f>IF(SUM('2013BaseLine'!B38:B38)+SUM('2013AboveOrBelowBaseLine'!B38:B38)=0,0,SUM('2013BaseLine'!B38:B38)+SUM('2013AboveOrBelowBaseLine'!B38:B38))</f>
        <v>1</v>
      </c>
      <c r="C38" s="35">
        <f>IF(SUM('2013BaseLine'!C38:C38)+SUM('2013AboveOrBelowBaseLine'!C38:C38)=0,0,SUM('2013BaseLine'!C38:C38)+SUM('2013AboveOrBelowBaseLine'!C38:C38))</f>
        <v>0.6</v>
      </c>
      <c r="D38" s="35">
        <f>IF(SUM('2013BaseLine'!D38:D38)+SUM('2013AboveOrBelowBaseLine'!D38:D38)=0,0,SUM('2013BaseLine'!D38:D38)+SUM('2013AboveOrBelowBaseLine'!D38:D38))</f>
        <v>0.4</v>
      </c>
      <c r="E38" s="35">
        <f>IF(SUM('2013BaseLine'!E38:E38)+SUM('2013AboveOrBelowBaseLine'!E38:E38)=0,0,SUM('2013BaseLine'!E38:E38)+SUM('2013AboveOrBelowBaseLine'!E38:E38))</f>
        <v>0.4</v>
      </c>
      <c r="F38" s="35">
        <f>IF(SUM('2013BaseLine'!F38:F38)+SUM('2013AboveOrBelowBaseLine'!F38:F38)=0,0,SUM('2013BaseLine'!F38:F38)+SUM('2013AboveOrBelowBaseLine'!F38:F38))</f>
        <v>0.5</v>
      </c>
      <c r="G38" s="35">
        <f>IF(SUM('2013BaseLine'!G38:G38)+SUM('2013AboveOrBelowBaseLine'!G38:G38)=0,0,SUM('2013BaseLine'!G38:G38)+SUM('2013AboveOrBelowBaseLine'!G38:G38))</f>
        <v>0.4</v>
      </c>
      <c r="H38" s="35">
        <f>IF(SUM('2013BaseLine'!H38:H38)+SUM('2013AboveOrBelowBaseLine'!H38:H38)=0,0,SUM('2013BaseLine'!H38:H38)+SUM('2013AboveOrBelowBaseLine'!H38:H38))</f>
        <v>0.4</v>
      </c>
      <c r="I38" s="35">
        <f>IF(SUM('2013BaseLine'!I38:I38)+SUM('2013AboveOrBelowBaseLine'!I38:I38)=0,0,SUM('2013BaseLine'!I38:I38)+SUM('2013AboveOrBelowBaseLine'!I38:I38))</f>
        <v>0.15</v>
      </c>
      <c r="J38" s="35">
        <f>IF(SUM('2013BaseLine'!J38:J38)+SUM('2013AboveOrBelowBaseLine'!J38:J38)=0,0,SUM('2013BaseLine'!J38:J38)+SUM('2013AboveOrBelowBaseLine'!J38:J38))</f>
        <v>0.15</v>
      </c>
      <c r="K38" s="35">
        <f>IF(SUM('2013BaseLine'!K38:K38)+SUM('2013AboveOrBelowBaseLine'!K38:K38)=0,0,SUM('2013BaseLine'!K38:K38)+SUM('2013AboveOrBelowBaseLine'!K38:K38))</f>
        <v>0.4</v>
      </c>
      <c r="L38" s="35">
        <f>IF(SUM('2013BaseLine'!L38:L38)+SUM('2013AboveOrBelowBaseLine'!L38:L38)=0,0,SUM('2013BaseLine'!L38:L38)+SUM('2013AboveOrBelowBaseLine'!L38:L38))</f>
        <v>0.4</v>
      </c>
      <c r="M38" s="35"/>
      <c r="N38" s="35">
        <f>IF(SUM('2013BaseLine'!N38:N38)+SUM('2013AboveOrBelowBaseLine'!N38:N38)=0,0,SUM('2013BaseLine'!N38:N38)+SUM('2013AboveOrBelowBaseLine'!N38:N38))</f>
        <v>0</v>
      </c>
      <c r="O38" s="35">
        <f>IF(SUM('2013BaseLine'!O38:O38)+SUM('2013AboveOrBelowBaseLine'!O38:O38)=0,0,SUM('2013BaseLine'!O38:O38)+SUM('2013AboveOrBelowBaseLine'!O38:O38))</f>
        <v>0</v>
      </c>
      <c r="P38" s="35">
        <f>IF(SUM('2013BaseLine'!P38:P38)+SUM('2013AboveOrBelowBaseLine'!P38:P38)=0,0,SUM('2013BaseLine'!P38:P38)+SUM('2013AboveOrBelowBaseLine'!P38:P38))</f>
        <v>0</v>
      </c>
    </row>
    <row r="39" spans="1:16">
      <c r="A39" t="s">
        <v>57</v>
      </c>
      <c r="B39" s="35">
        <f>IF(SUM('2013BaseLine'!B39:B39)+SUM('2013AboveOrBelowBaseLine'!B39:B39)=0,0,SUM('2013BaseLine'!B39:B39)+SUM('2013AboveOrBelowBaseLine'!B39:B39))</f>
        <v>1</v>
      </c>
      <c r="C39" s="35">
        <f>IF(SUM('2013BaseLine'!C39:C39)+SUM('2013AboveOrBelowBaseLine'!C39:C39)=0,0,SUM('2013BaseLine'!C39:C39)+SUM('2013AboveOrBelowBaseLine'!C39:C39))</f>
        <v>0.6</v>
      </c>
      <c r="D39" s="35">
        <f>IF(SUM('2013BaseLine'!D39:D39)+SUM('2013AboveOrBelowBaseLine'!D39:D39)=0,0,SUM('2013BaseLine'!D39:D39)+SUM('2013AboveOrBelowBaseLine'!D39:D39))</f>
        <v>0.4</v>
      </c>
      <c r="E39" s="35">
        <f>IF(SUM('2013BaseLine'!E39:E39)+SUM('2013AboveOrBelowBaseLine'!E39:E39)=0,0,SUM('2013BaseLine'!E39:E39)+SUM('2013AboveOrBelowBaseLine'!E39:E39))</f>
        <v>0.4</v>
      </c>
      <c r="F39" s="35">
        <f>IF(SUM('2013BaseLine'!F39:F39)+SUM('2013AboveOrBelowBaseLine'!F39:F39)=0,0,SUM('2013BaseLine'!F39:F39)+SUM('2013AboveOrBelowBaseLine'!F39:F39))</f>
        <v>0.5</v>
      </c>
      <c r="G39" s="35">
        <f>IF(SUM('2013BaseLine'!G39:G39)+SUM('2013AboveOrBelowBaseLine'!G39:G39)=0,0,SUM('2013BaseLine'!G39:G39)+SUM('2013AboveOrBelowBaseLine'!G39:G39))</f>
        <v>0.4</v>
      </c>
      <c r="H39" s="35">
        <f>IF(SUM('2013BaseLine'!H39:H39)+SUM('2013AboveOrBelowBaseLine'!H39:H39)=0,0,SUM('2013BaseLine'!H39:H39)+SUM('2013AboveOrBelowBaseLine'!H39:H39))</f>
        <v>0.4</v>
      </c>
      <c r="I39" s="35">
        <f>IF(SUM('2013BaseLine'!I39:I39)+SUM('2013AboveOrBelowBaseLine'!I39:I39)=0,0,SUM('2013BaseLine'!I39:I39)+SUM('2013AboveOrBelowBaseLine'!I39:I39))</f>
        <v>0.15</v>
      </c>
      <c r="J39" s="35">
        <f>IF(SUM('2013BaseLine'!J39:J39)+SUM('2013AboveOrBelowBaseLine'!J39:J39)=0,0,SUM('2013BaseLine'!J39:J39)+SUM('2013AboveOrBelowBaseLine'!J39:J39))</f>
        <v>0.15</v>
      </c>
      <c r="K39" s="35">
        <f>IF(SUM('2013BaseLine'!K39:K39)+SUM('2013AboveOrBelowBaseLine'!K39:K39)=0,0,SUM('2013BaseLine'!K39:K39)+SUM('2013AboveOrBelowBaseLine'!K39:K39))</f>
        <v>0.4</v>
      </c>
      <c r="L39" s="35">
        <f>IF(SUM('2013BaseLine'!L39:L39)+SUM('2013AboveOrBelowBaseLine'!L39:L39)=0,0,SUM('2013BaseLine'!L39:L39)+SUM('2013AboveOrBelowBaseLine'!L39:L39))</f>
        <v>0.4</v>
      </c>
      <c r="M39" s="35"/>
      <c r="N39" s="35">
        <f>IF(SUM('2013BaseLine'!N39:N39)+SUM('2013AboveOrBelowBaseLine'!N39:N39)=0,0,SUM('2013BaseLine'!N39:N39)+SUM('2013AboveOrBelowBaseLine'!N39:N39))</f>
        <v>0</v>
      </c>
      <c r="O39" s="35">
        <f>IF(SUM('2013BaseLine'!O39:O39)+SUM('2013AboveOrBelowBaseLine'!O39:O39)=0,0,SUM('2013BaseLine'!O39:O39)+SUM('2013AboveOrBelowBaseLine'!O39:O39))</f>
        <v>0</v>
      </c>
      <c r="P39" s="35">
        <f>IF(SUM('2013BaseLine'!P39:P39)+SUM('2013AboveOrBelowBaseLine'!P39:P39)=0,0,SUM('2013BaseLine'!P39:P39)+SUM('2013AboveOrBelowBaseLine'!P39:P39))</f>
        <v>0</v>
      </c>
    </row>
    <row r="40" spans="1:16">
      <c r="A40" t="s">
        <v>61</v>
      </c>
      <c r="B40" s="35">
        <f>IF(SUM('2013BaseLine'!B40:B40)+SUM('2013AboveOrBelowBaseLine'!B40:B40)=0,0,SUM('2013BaseLine'!B40:B40)+SUM('2013AboveOrBelowBaseLine'!B40:B40))</f>
        <v>1</v>
      </c>
      <c r="C40" s="35">
        <f>IF(SUM('2013BaseLine'!C40:C40)+SUM('2013AboveOrBelowBaseLine'!C40:C40)=0,0,SUM('2013BaseLine'!C40:C40)+SUM('2013AboveOrBelowBaseLine'!C40:C40))</f>
        <v>0.6</v>
      </c>
      <c r="D40" s="35">
        <f>IF(SUM('2013BaseLine'!D40:D40)+SUM('2013AboveOrBelowBaseLine'!D40:D40)=0,0,SUM('2013BaseLine'!D40:D40)+SUM('2013AboveOrBelowBaseLine'!D40:D40))</f>
        <v>0.4</v>
      </c>
      <c r="E40" s="35">
        <f>IF(SUM('2013BaseLine'!E40:E40)+SUM('2013AboveOrBelowBaseLine'!E40:E40)=0,0,SUM('2013BaseLine'!E40:E40)+SUM('2013AboveOrBelowBaseLine'!E40:E40))</f>
        <v>0.4</v>
      </c>
      <c r="F40" s="35">
        <f>IF(SUM('2013BaseLine'!F40:F40)+SUM('2013AboveOrBelowBaseLine'!F40:F40)=0,0,SUM('2013BaseLine'!F40:F40)+SUM('2013AboveOrBelowBaseLine'!F40:F40))</f>
        <v>0.5</v>
      </c>
      <c r="G40" s="35">
        <f>IF(SUM('2013BaseLine'!G40:G40)+SUM('2013AboveOrBelowBaseLine'!G40:G40)=0,0,SUM('2013BaseLine'!G40:G40)+SUM('2013AboveOrBelowBaseLine'!G40:G40))</f>
        <v>0.4</v>
      </c>
      <c r="H40" s="35">
        <f>IF(SUM('2013BaseLine'!H40:H40)+SUM('2013AboveOrBelowBaseLine'!H40:H40)=0,0,SUM('2013BaseLine'!H40:H40)+SUM('2013AboveOrBelowBaseLine'!H40:H40))</f>
        <v>0.4</v>
      </c>
      <c r="I40" s="35">
        <f>IF(SUM('2013BaseLine'!I40:I40)+SUM('2013AboveOrBelowBaseLine'!I40:I40)=0,0,SUM('2013BaseLine'!I40:I40)+SUM('2013AboveOrBelowBaseLine'!I40:I40))</f>
        <v>0.15</v>
      </c>
      <c r="J40" s="35">
        <f>IF(SUM('2013BaseLine'!J40:J40)+SUM('2013AboveOrBelowBaseLine'!J40:J40)=0,0,SUM('2013BaseLine'!J40:J40)+SUM('2013AboveOrBelowBaseLine'!J40:J40))</f>
        <v>0.15</v>
      </c>
      <c r="K40" s="35">
        <f>IF(SUM('2013BaseLine'!K40:K40)+SUM('2013AboveOrBelowBaseLine'!K40:K40)=0,0,SUM('2013BaseLine'!K40:K40)+SUM('2013AboveOrBelowBaseLine'!K40:K40))</f>
        <v>0.4</v>
      </c>
      <c r="L40" s="35">
        <f>IF(SUM('2013BaseLine'!L40:L40)+SUM('2013AboveOrBelowBaseLine'!L40:L40)=0,0,SUM('2013BaseLine'!L40:L40)+SUM('2013AboveOrBelowBaseLine'!L40:L40))</f>
        <v>0.4</v>
      </c>
      <c r="M40" s="35"/>
      <c r="N40" s="35">
        <f>IF(SUM('2013BaseLine'!N40:N40)+SUM('2013AboveOrBelowBaseLine'!N40:N40)=0,0,SUM('2013BaseLine'!N40:N40)+SUM('2013AboveOrBelowBaseLine'!N40:N40))</f>
        <v>0</v>
      </c>
      <c r="O40" s="35">
        <f>IF(SUM('2013BaseLine'!O40:O40)+SUM('2013AboveOrBelowBaseLine'!O40:O40)=0,0,SUM('2013BaseLine'!O40:O40)+SUM('2013AboveOrBelowBaseLine'!O40:O40))</f>
        <v>0</v>
      </c>
      <c r="P40" s="35">
        <f>IF(SUM('2013BaseLine'!P40:P40)+SUM('2013AboveOrBelowBaseLine'!P40:P40)=0,0,SUM('2013BaseLine'!P40:P40)+SUM('2013AboveOrBelowBaseLine'!P40:P40))</f>
        <v>0</v>
      </c>
    </row>
    <row r="41" spans="1:16">
      <c r="A41" t="s">
        <v>59</v>
      </c>
      <c r="B41" s="35">
        <f>IF(SUM('2013BaseLine'!B41:B41)+SUM('2013AboveOrBelowBaseLine'!B41:B41)=0,0,SUM('2013BaseLine'!B41:B41)+SUM('2013AboveOrBelowBaseLine'!B41:B41))</f>
        <v>1</v>
      </c>
      <c r="C41" s="35">
        <f>IF(SUM('2013BaseLine'!C41:C41)+SUM('2013AboveOrBelowBaseLine'!C41:C41)=0,0,SUM('2013BaseLine'!C41:C41)+SUM('2013AboveOrBelowBaseLine'!C41:C41))</f>
        <v>0.6</v>
      </c>
      <c r="D41" s="35">
        <f>IF(SUM('2013BaseLine'!D41:D41)+SUM('2013AboveOrBelowBaseLine'!D41:D41)=0,0,SUM('2013BaseLine'!D41:D41)+SUM('2013AboveOrBelowBaseLine'!D41:D41))</f>
        <v>0.4</v>
      </c>
      <c r="E41" s="35">
        <f>IF(SUM('2013BaseLine'!E41:E41)+SUM('2013AboveOrBelowBaseLine'!E41:E41)=0,0,SUM('2013BaseLine'!E41:E41)+SUM('2013AboveOrBelowBaseLine'!E41:E41))</f>
        <v>0.4</v>
      </c>
      <c r="F41" s="35">
        <f>IF(SUM('2013BaseLine'!F41:F41)+SUM('2013AboveOrBelowBaseLine'!F41:F41)=0,0,SUM('2013BaseLine'!F41:F41)+SUM('2013AboveOrBelowBaseLine'!F41:F41))</f>
        <v>0.5</v>
      </c>
      <c r="G41" s="35">
        <f>IF(SUM('2013BaseLine'!G41:G41)+SUM('2013AboveOrBelowBaseLine'!G41:G41)=0,0,SUM('2013BaseLine'!G41:G41)+SUM('2013AboveOrBelowBaseLine'!G41:G41))</f>
        <v>0.4</v>
      </c>
      <c r="H41" s="35">
        <f>IF(SUM('2013BaseLine'!H41:H41)+SUM('2013AboveOrBelowBaseLine'!H41:H41)=0,0,SUM('2013BaseLine'!H41:H41)+SUM('2013AboveOrBelowBaseLine'!H41:H41))</f>
        <v>0.4</v>
      </c>
      <c r="I41" s="35">
        <f>IF(SUM('2013BaseLine'!I41:I41)+SUM('2013AboveOrBelowBaseLine'!I41:I41)=0,0,SUM('2013BaseLine'!I41:I41)+SUM('2013AboveOrBelowBaseLine'!I41:I41))</f>
        <v>0.15</v>
      </c>
      <c r="J41" s="35">
        <f>IF(SUM('2013BaseLine'!J41:J41)+SUM('2013AboveOrBelowBaseLine'!J41:J41)=0,0,SUM('2013BaseLine'!J41:J41)+SUM('2013AboveOrBelowBaseLine'!J41:J41))</f>
        <v>0.15</v>
      </c>
      <c r="K41" s="35">
        <f>IF(SUM('2013BaseLine'!K41:K41)+SUM('2013AboveOrBelowBaseLine'!K41:K41)=0,0,SUM('2013BaseLine'!K41:K41)+SUM('2013AboveOrBelowBaseLine'!K41:K41))</f>
        <v>0.4</v>
      </c>
      <c r="L41" s="35">
        <f>IF(SUM('2013BaseLine'!L41:L41)+SUM('2013AboveOrBelowBaseLine'!L41:L41)=0,0,SUM('2013BaseLine'!L41:L41)+SUM('2013AboveOrBelowBaseLine'!L41:L41))</f>
        <v>0.4</v>
      </c>
      <c r="M41" s="35"/>
      <c r="N41" s="35">
        <f>IF(SUM('2013BaseLine'!N41:N41)+SUM('2013AboveOrBelowBaseLine'!N41:N41)=0,0,SUM('2013BaseLine'!N41:N41)+SUM('2013AboveOrBelowBaseLine'!N41:N41))</f>
        <v>0</v>
      </c>
      <c r="O41" s="35">
        <f>IF(SUM('2013BaseLine'!O41:O41)+SUM('2013AboveOrBelowBaseLine'!O41:O41)=0,0,SUM('2013BaseLine'!O41:O41)+SUM('2013AboveOrBelowBaseLine'!O41:O41))</f>
        <v>0</v>
      </c>
      <c r="P41" s="35">
        <f>IF(SUM('2013BaseLine'!P41:P41)+SUM('2013AboveOrBelowBaseLine'!P41:P41)=0,0,SUM('2013BaseLine'!P41:P41)+SUM('2013AboveOrBelowBaseLine'!P41:P41))</f>
        <v>0</v>
      </c>
    </row>
    <row r="42" spans="1:16">
      <c r="A42" t="s">
        <v>8</v>
      </c>
      <c r="B42" s="35">
        <f>IF(SUM('2013BaseLine'!B42:B42)+SUM('2013AboveOrBelowBaseLine'!B42:B42)=0,0,SUM('2013BaseLine'!B42:B42)+SUM('2013AboveOrBelowBaseLine'!B42:B42))</f>
        <v>1</v>
      </c>
      <c r="C42" s="35">
        <f>IF(SUM('2013BaseLine'!C42:C42)+SUM('2013AboveOrBelowBaseLine'!C42:C42)=0,0,SUM('2013BaseLine'!C42:C42)+SUM('2013AboveOrBelowBaseLine'!C42:C42))</f>
        <v>0.6</v>
      </c>
      <c r="D42" s="35">
        <f>IF(SUM('2013BaseLine'!D42:D42)+SUM('2013AboveOrBelowBaseLine'!D42:D42)=0,0,SUM('2013BaseLine'!D42:D42)+SUM('2013AboveOrBelowBaseLine'!D42:D42))</f>
        <v>0.4</v>
      </c>
      <c r="E42" s="35">
        <f>IF(SUM('2013BaseLine'!E42:E42)+SUM('2013AboveOrBelowBaseLine'!E42:E42)=0,0,SUM('2013BaseLine'!E42:E42)+SUM('2013AboveOrBelowBaseLine'!E42:E42))</f>
        <v>0.4</v>
      </c>
      <c r="F42" s="35">
        <f>IF(SUM('2013BaseLine'!F42:F42)+SUM('2013AboveOrBelowBaseLine'!F42:F42)=0,0,SUM('2013BaseLine'!F42:F42)+SUM('2013AboveOrBelowBaseLine'!F42:F42))</f>
        <v>0.5</v>
      </c>
      <c r="G42" s="35">
        <f>IF(SUM('2013BaseLine'!G42:G42)+SUM('2013AboveOrBelowBaseLine'!G42:G42)=0,0,SUM('2013BaseLine'!G42:G42)+SUM('2013AboveOrBelowBaseLine'!G42:G42))</f>
        <v>0.4</v>
      </c>
      <c r="H42" s="35">
        <f>IF(SUM('2013BaseLine'!H42:H42)+SUM('2013AboveOrBelowBaseLine'!H42:H42)=0,0,SUM('2013BaseLine'!H42:H42)+SUM('2013AboveOrBelowBaseLine'!H42:H42))</f>
        <v>0.4</v>
      </c>
      <c r="I42" s="35">
        <f>IF(SUM('2013BaseLine'!I42:I42)+SUM('2013AboveOrBelowBaseLine'!I42:I42)=0,0,SUM('2013BaseLine'!I42:I42)+SUM('2013AboveOrBelowBaseLine'!I42:I42))</f>
        <v>0.15</v>
      </c>
      <c r="J42" s="35">
        <f>IF(SUM('2013BaseLine'!J42:J42)+SUM('2013AboveOrBelowBaseLine'!J42:J42)=0,0,SUM('2013BaseLine'!J42:J42)+SUM('2013AboveOrBelowBaseLine'!J42:J42))</f>
        <v>0.15</v>
      </c>
      <c r="K42" s="35">
        <f>IF(SUM('2013BaseLine'!K42:K42)+SUM('2013AboveOrBelowBaseLine'!K42:K42)=0,0,SUM('2013BaseLine'!K42:K42)+SUM('2013AboveOrBelowBaseLine'!K42:K42))</f>
        <v>0.4</v>
      </c>
      <c r="L42" s="35">
        <f>IF(SUM('2013BaseLine'!L42:L42)+SUM('2013AboveOrBelowBaseLine'!L42:L42)=0,0,SUM('2013BaseLine'!L42:L42)+SUM('2013AboveOrBelowBaseLine'!L42:L42))</f>
        <v>0.4</v>
      </c>
      <c r="M42" s="35"/>
      <c r="N42" s="35">
        <f>IF(SUM('2013BaseLine'!N42:N42)+SUM('2013AboveOrBelowBaseLine'!N42:N42)=0,0,SUM('2013BaseLine'!N42:N42)+SUM('2013AboveOrBelowBaseLine'!N42:N42))</f>
        <v>0</v>
      </c>
      <c r="O42" s="35">
        <f>IF(SUM('2013BaseLine'!O42:O42)+SUM('2013AboveOrBelowBaseLine'!O42:O42)=0,0,SUM('2013BaseLine'!O42:O42)+SUM('2013AboveOrBelowBaseLine'!O42:O42))</f>
        <v>0</v>
      </c>
      <c r="P42" s="35">
        <f>IF(SUM('2013BaseLine'!P42:P42)+SUM('2013AboveOrBelowBaseLine'!P42:P42)=0,0,SUM('2013BaseLine'!P42:P42)+SUM('2013AboveOrBelowBaseLine'!P42:P42))</f>
        <v>0</v>
      </c>
    </row>
    <row r="43" spans="1:16">
      <c r="A43" t="s">
        <v>40</v>
      </c>
      <c r="B43" s="35">
        <f>IF(SUM('2013BaseLine'!B43:B43)+SUM('2013AboveOrBelowBaseLine'!B43:B43)=0,0,SUM('2013BaseLine'!B43:B43)+SUM('2013AboveOrBelowBaseLine'!B43:B43))</f>
        <v>1</v>
      </c>
      <c r="C43" s="35">
        <f>IF(SUM('2013BaseLine'!C43:C43)+SUM('2013AboveOrBelowBaseLine'!C43:C43)=0,0,SUM('2013BaseLine'!C43:C43)+SUM('2013AboveOrBelowBaseLine'!C43:C43))</f>
        <v>0.6</v>
      </c>
      <c r="D43" s="35">
        <f>IF(SUM('2013BaseLine'!D43:D43)+SUM('2013AboveOrBelowBaseLine'!D43:D43)=0,0,SUM('2013BaseLine'!D43:D43)+SUM('2013AboveOrBelowBaseLine'!D43:D43))</f>
        <v>0.4</v>
      </c>
      <c r="E43" s="35">
        <f>IF(SUM('2013BaseLine'!E43:E43)+SUM('2013AboveOrBelowBaseLine'!E43:E43)=0,0,SUM('2013BaseLine'!E43:E43)+SUM('2013AboveOrBelowBaseLine'!E43:E43))</f>
        <v>0.4</v>
      </c>
      <c r="F43" s="35">
        <f>IF(SUM('2013BaseLine'!F43:F43)+SUM('2013AboveOrBelowBaseLine'!F43:F43)=0,0,SUM('2013BaseLine'!F43:F43)+SUM('2013AboveOrBelowBaseLine'!F43:F43))</f>
        <v>0.5</v>
      </c>
      <c r="G43" s="35">
        <f>IF(SUM('2013BaseLine'!G43:G43)+SUM('2013AboveOrBelowBaseLine'!G43:G43)=0,0,SUM('2013BaseLine'!G43:G43)+SUM('2013AboveOrBelowBaseLine'!G43:G43))</f>
        <v>0.4</v>
      </c>
      <c r="H43" s="35">
        <f>IF(SUM('2013BaseLine'!H43:H43)+SUM('2013AboveOrBelowBaseLine'!H43:H43)=0,0,SUM('2013BaseLine'!H43:H43)+SUM('2013AboveOrBelowBaseLine'!H43:H43))</f>
        <v>0.4</v>
      </c>
      <c r="I43" s="35">
        <f>IF(SUM('2013BaseLine'!I43:I43)+SUM('2013AboveOrBelowBaseLine'!I43:I43)=0,0,SUM('2013BaseLine'!I43:I43)+SUM('2013AboveOrBelowBaseLine'!I43:I43))</f>
        <v>0.15</v>
      </c>
      <c r="J43" s="35">
        <f>IF(SUM('2013BaseLine'!J43:J43)+SUM('2013AboveOrBelowBaseLine'!J43:J43)=0,0,SUM('2013BaseLine'!J43:J43)+SUM('2013AboveOrBelowBaseLine'!J43:J43))</f>
        <v>0.15</v>
      </c>
      <c r="K43" s="35">
        <f>IF(SUM('2013BaseLine'!K43:K43)+SUM('2013AboveOrBelowBaseLine'!K43:K43)=0,0,SUM('2013BaseLine'!K43:K43)+SUM('2013AboveOrBelowBaseLine'!K43:K43))</f>
        <v>0.4</v>
      </c>
      <c r="L43" s="35">
        <f>IF(SUM('2013BaseLine'!L43:L43)+SUM('2013AboveOrBelowBaseLine'!L43:L43)=0,0,SUM('2013BaseLine'!L43:L43)+SUM('2013AboveOrBelowBaseLine'!L43:L43))</f>
        <v>0.4</v>
      </c>
      <c r="M43" s="35"/>
      <c r="N43" s="35">
        <f>IF(SUM('2013BaseLine'!N43:N43)+SUM('2013AboveOrBelowBaseLine'!N43:N43)=0,0,SUM('2013BaseLine'!N43:N43)+SUM('2013AboveOrBelowBaseLine'!N43:N43))</f>
        <v>0</v>
      </c>
      <c r="O43" s="35">
        <f>IF(SUM('2013BaseLine'!O43:O43)+SUM('2013AboveOrBelowBaseLine'!O43:O43)=0,0,SUM('2013BaseLine'!O43:O43)+SUM('2013AboveOrBelowBaseLine'!O43:O43))</f>
        <v>0</v>
      </c>
      <c r="P43" s="35">
        <f>IF(SUM('2013BaseLine'!P43:P43)+SUM('2013AboveOrBelowBaseLine'!P43:P43)=0,0,SUM('2013BaseLine'!P43:P43)+SUM('2013AboveOrBelowBaseLine'!P43:P43))</f>
        <v>0</v>
      </c>
    </row>
    <row r="44" spans="1:16">
      <c r="A44" t="s">
        <v>9</v>
      </c>
      <c r="B44" s="35">
        <f>IF(SUM('2013BaseLine'!B44:B44)+SUM('2013AboveOrBelowBaseLine'!B44:B44)=0,0,SUM('2013BaseLine'!B44:B44)+SUM('2013AboveOrBelowBaseLine'!B44:B44))</f>
        <v>1</v>
      </c>
      <c r="C44" s="35">
        <f>IF(SUM('2013BaseLine'!C44:C44)+SUM('2013AboveOrBelowBaseLine'!C44:C44)=0,0,SUM('2013BaseLine'!C44:C44)+SUM('2013AboveOrBelowBaseLine'!C44:C44))</f>
        <v>0.6</v>
      </c>
      <c r="D44" s="35">
        <f>IF(SUM('2013BaseLine'!D44:D44)+SUM('2013AboveOrBelowBaseLine'!D44:D44)=0,0,SUM('2013BaseLine'!D44:D44)+SUM('2013AboveOrBelowBaseLine'!D44:D44))</f>
        <v>0.4</v>
      </c>
      <c r="E44" s="35">
        <f>IF(SUM('2013BaseLine'!E44:E44)+SUM('2013AboveOrBelowBaseLine'!E44:E44)=0,0,SUM('2013BaseLine'!E44:E44)+SUM('2013AboveOrBelowBaseLine'!E44:E44))</f>
        <v>0.4</v>
      </c>
      <c r="F44" s="35">
        <f>IF(SUM('2013BaseLine'!F44:F44)+SUM('2013AboveOrBelowBaseLine'!F44:F44)=0,0,SUM('2013BaseLine'!F44:F44)+SUM('2013AboveOrBelowBaseLine'!F44:F44))</f>
        <v>0.5</v>
      </c>
      <c r="G44" s="35">
        <f>IF(SUM('2013BaseLine'!G44:G44)+SUM('2013AboveOrBelowBaseLine'!G44:G44)=0,0,SUM('2013BaseLine'!G44:G44)+SUM('2013AboveOrBelowBaseLine'!G44:G44))</f>
        <v>0.4</v>
      </c>
      <c r="H44" s="35">
        <f>IF(SUM('2013BaseLine'!H44:H44)+SUM('2013AboveOrBelowBaseLine'!H44:H44)=0,0,SUM('2013BaseLine'!H44:H44)+SUM('2013AboveOrBelowBaseLine'!H44:H44))</f>
        <v>0.4</v>
      </c>
      <c r="I44" s="35">
        <f>IF(SUM('2013BaseLine'!I44:I44)+SUM('2013AboveOrBelowBaseLine'!I44:I44)=0,0,SUM('2013BaseLine'!I44:I44)+SUM('2013AboveOrBelowBaseLine'!I44:I44))</f>
        <v>0.15</v>
      </c>
      <c r="J44" s="35">
        <f>IF(SUM('2013BaseLine'!J44:J44)+SUM('2013AboveOrBelowBaseLine'!J44:J44)=0,0,SUM('2013BaseLine'!J44:J44)+SUM('2013AboveOrBelowBaseLine'!J44:J44))</f>
        <v>0.15</v>
      </c>
      <c r="K44" s="35">
        <f>IF(SUM('2013BaseLine'!K44:K44)+SUM('2013AboveOrBelowBaseLine'!K44:K44)=0,0,SUM('2013BaseLine'!K44:K44)+SUM('2013AboveOrBelowBaseLine'!K44:K44))</f>
        <v>0.4</v>
      </c>
      <c r="L44" s="35">
        <f>IF(SUM('2013BaseLine'!L44:L44)+SUM('2013AboveOrBelowBaseLine'!L44:L44)=0,0,SUM('2013BaseLine'!L44:L44)+SUM('2013AboveOrBelowBaseLine'!L44:L44))</f>
        <v>0.4</v>
      </c>
      <c r="M44" s="35"/>
      <c r="N44" s="35">
        <f>IF(SUM('2013BaseLine'!N44:N44)+SUM('2013AboveOrBelowBaseLine'!N44:N44)=0,0,SUM('2013BaseLine'!N44:N44)+SUM('2013AboveOrBelowBaseLine'!N44:N44))</f>
        <v>0</v>
      </c>
      <c r="O44" s="35">
        <f>IF(SUM('2013BaseLine'!O44:O44)+SUM('2013AboveOrBelowBaseLine'!O44:O44)=0,0,SUM('2013BaseLine'!O44:O44)+SUM('2013AboveOrBelowBaseLine'!O44:O44))</f>
        <v>0</v>
      </c>
      <c r="P44" s="35">
        <f>IF(SUM('2013BaseLine'!P44:P44)+SUM('2013AboveOrBelowBaseLine'!P44:P44)=0,0,SUM('2013BaseLine'!P44:P44)+SUM('2013AboveOrBelowBaseLine'!P44:P44))</f>
        <v>0</v>
      </c>
    </row>
    <row r="45" spans="1:16">
      <c r="A45" t="s">
        <v>10</v>
      </c>
      <c r="B45" s="35">
        <f>IF(SUM('2013BaseLine'!B45:B45)+SUM('2013AboveOrBelowBaseLine'!B45:B45)=0,0,SUM('2013BaseLine'!B45:B45)+SUM('2013AboveOrBelowBaseLine'!B45:B45))</f>
        <v>1</v>
      </c>
      <c r="C45" s="35">
        <f>IF(SUM('2013BaseLine'!C45:C45)+SUM('2013AboveOrBelowBaseLine'!C45:C45)=0,0,SUM('2013BaseLine'!C45:C45)+SUM('2013AboveOrBelowBaseLine'!C45:C45))</f>
        <v>0.6</v>
      </c>
      <c r="D45" s="35">
        <f>IF(SUM('2013BaseLine'!D45:D45)+SUM('2013AboveOrBelowBaseLine'!D45:D45)=0,0,SUM('2013BaseLine'!D45:D45)+SUM('2013AboveOrBelowBaseLine'!D45:D45))</f>
        <v>0.4</v>
      </c>
      <c r="E45" s="35">
        <f>IF(SUM('2013BaseLine'!E45:E45)+SUM('2013AboveOrBelowBaseLine'!E45:E45)=0,0,SUM('2013BaseLine'!E45:E45)+SUM('2013AboveOrBelowBaseLine'!E45:E45))</f>
        <v>0.4</v>
      </c>
      <c r="F45" s="35">
        <f>IF(SUM('2013BaseLine'!F45:F45)+SUM('2013AboveOrBelowBaseLine'!F45:F45)=0,0,SUM('2013BaseLine'!F45:F45)+SUM('2013AboveOrBelowBaseLine'!F45:F45))</f>
        <v>0.5</v>
      </c>
      <c r="G45" s="35">
        <f>IF(SUM('2013BaseLine'!G45:G45)+SUM('2013AboveOrBelowBaseLine'!G45:G45)=0,0,SUM('2013BaseLine'!G45:G45)+SUM('2013AboveOrBelowBaseLine'!G45:G45))</f>
        <v>0.4</v>
      </c>
      <c r="H45" s="35">
        <f>IF(SUM('2013BaseLine'!H45:H45)+SUM('2013AboveOrBelowBaseLine'!H45:H45)=0,0,SUM('2013BaseLine'!H45:H45)+SUM('2013AboveOrBelowBaseLine'!H45:H45))</f>
        <v>0.4</v>
      </c>
      <c r="I45" s="35">
        <f>IF(SUM('2013BaseLine'!I45:I45)+SUM('2013AboveOrBelowBaseLine'!I45:I45)=0,0,SUM('2013BaseLine'!I45:I45)+SUM('2013AboveOrBelowBaseLine'!I45:I45))</f>
        <v>0.15</v>
      </c>
      <c r="J45" s="35">
        <f>IF(SUM('2013BaseLine'!J45:J45)+SUM('2013AboveOrBelowBaseLine'!J45:J45)=0,0,SUM('2013BaseLine'!J45:J45)+SUM('2013AboveOrBelowBaseLine'!J45:J45))</f>
        <v>0.15</v>
      </c>
      <c r="K45" s="35">
        <f>IF(SUM('2013BaseLine'!K45:K45)+SUM('2013AboveOrBelowBaseLine'!K45:K45)=0,0,SUM('2013BaseLine'!K45:K45)+SUM('2013AboveOrBelowBaseLine'!K45:K45))</f>
        <v>0.4</v>
      </c>
      <c r="L45" s="35">
        <f>IF(SUM('2013BaseLine'!L45:L45)+SUM('2013AboveOrBelowBaseLine'!L45:L45)=0,0,SUM('2013BaseLine'!L45:L45)+SUM('2013AboveOrBelowBaseLine'!L45:L45))</f>
        <v>0.4</v>
      </c>
      <c r="M45" s="35"/>
      <c r="N45" s="35">
        <f>IF(SUM('2013BaseLine'!N45:N45)+SUM('2013AboveOrBelowBaseLine'!N45:N45)=0,0,SUM('2013BaseLine'!N45:N45)+SUM('2013AboveOrBelowBaseLine'!N45:N45))</f>
        <v>0</v>
      </c>
      <c r="O45" s="35">
        <f>IF(SUM('2013BaseLine'!O45:O45)+SUM('2013AboveOrBelowBaseLine'!O45:O45)=0,0,SUM('2013BaseLine'!O45:O45)+SUM('2013AboveOrBelowBaseLine'!O45:O45))</f>
        <v>0</v>
      </c>
      <c r="P45" s="35">
        <f>IF(SUM('2013BaseLine'!P45:P45)+SUM('2013AboveOrBelowBaseLine'!P45:P45)=0,0,SUM('2013BaseLine'!P45:P45)+SUM('2013AboveOrBelowBaseLine'!P45:P45))</f>
        <v>0</v>
      </c>
    </row>
    <row r="46" spans="1:16">
      <c r="A46" t="s">
        <v>52</v>
      </c>
      <c r="B46" s="35">
        <f>IF(SUM('2013BaseLine'!B46:B46)+SUM('2013AboveOrBelowBaseLine'!B46:B46)=0,0,SUM('2013BaseLine'!B46:B46)+SUM('2013AboveOrBelowBaseLine'!B46:B46))</f>
        <v>1</v>
      </c>
      <c r="C46" s="35">
        <f>IF(SUM('2013BaseLine'!C46:C46)+SUM('2013AboveOrBelowBaseLine'!C46:C46)=0,0,SUM('2013BaseLine'!C46:C46)+SUM('2013AboveOrBelowBaseLine'!C46:C46))</f>
        <v>0.6</v>
      </c>
      <c r="D46" s="35">
        <f>IF(SUM('2013BaseLine'!D46:D46)+SUM('2013AboveOrBelowBaseLine'!D46:D46)=0,0,SUM('2013BaseLine'!D46:D46)+SUM('2013AboveOrBelowBaseLine'!D46:D46))</f>
        <v>0.4</v>
      </c>
      <c r="E46" s="35">
        <f>IF(SUM('2013BaseLine'!E46:E46)+SUM('2013AboveOrBelowBaseLine'!E46:E46)=0,0,SUM('2013BaseLine'!E46:E46)+SUM('2013AboveOrBelowBaseLine'!E46:E46))</f>
        <v>0.4</v>
      </c>
      <c r="F46" s="35">
        <f>IF(SUM('2013BaseLine'!F46:F46)+SUM('2013AboveOrBelowBaseLine'!F46:F46)=0,0,SUM('2013BaseLine'!F46:F46)+SUM('2013AboveOrBelowBaseLine'!F46:F46))</f>
        <v>0.5</v>
      </c>
      <c r="G46" s="35">
        <f>IF(SUM('2013BaseLine'!G46:G46)+SUM('2013AboveOrBelowBaseLine'!G46:G46)=0,0,SUM('2013BaseLine'!G46:G46)+SUM('2013AboveOrBelowBaseLine'!G46:G46))</f>
        <v>0.4</v>
      </c>
      <c r="H46" s="35">
        <f>IF(SUM('2013BaseLine'!H46:H46)+SUM('2013AboveOrBelowBaseLine'!H46:H46)=0,0,SUM('2013BaseLine'!H46:H46)+SUM('2013AboveOrBelowBaseLine'!H46:H46))</f>
        <v>0.4</v>
      </c>
      <c r="I46" s="35">
        <f>IF(SUM('2013BaseLine'!I46:I46)+SUM('2013AboveOrBelowBaseLine'!I46:I46)=0,0,SUM('2013BaseLine'!I46:I46)+SUM('2013AboveOrBelowBaseLine'!I46:I46))</f>
        <v>0.15</v>
      </c>
      <c r="J46" s="35">
        <f>IF(SUM('2013BaseLine'!J46:J46)+SUM('2013AboveOrBelowBaseLine'!J46:J46)=0,0,SUM('2013BaseLine'!J46:J46)+SUM('2013AboveOrBelowBaseLine'!J46:J46))</f>
        <v>0.15</v>
      </c>
      <c r="K46" s="35">
        <f>IF(SUM('2013BaseLine'!K46:K46)+SUM('2013AboveOrBelowBaseLine'!K46:K46)=0,0,SUM('2013BaseLine'!K46:K46)+SUM('2013AboveOrBelowBaseLine'!K46:K46))</f>
        <v>0.4</v>
      </c>
      <c r="L46" s="35">
        <f>IF(SUM('2013BaseLine'!L46:L46)+SUM('2013AboveOrBelowBaseLine'!L46:L46)=0,0,SUM('2013BaseLine'!L46:L46)+SUM('2013AboveOrBelowBaseLine'!L46:L46))</f>
        <v>0.4</v>
      </c>
      <c r="M46" s="35"/>
      <c r="N46" s="35">
        <f>IF(SUM('2013BaseLine'!N46:N46)+SUM('2013AboveOrBelowBaseLine'!N46:N46)=0,0,SUM('2013BaseLine'!N46:N46)+SUM('2013AboveOrBelowBaseLine'!N46:N46))</f>
        <v>0</v>
      </c>
      <c r="O46" s="35">
        <f>IF(SUM('2013BaseLine'!O46:O46)+SUM('2013AboveOrBelowBaseLine'!O46:O46)=0,0,SUM('2013BaseLine'!O46:O46)+SUM('2013AboveOrBelowBaseLine'!O46:O46))</f>
        <v>0</v>
      </c>
      <c r="P46" s="35">
        <f>IF(SUM('2013BaseLine'!P46:P46)+SUM('2013AboveOrBelowBaseLine'!P46:P46)=0,0,SUM('2013BaseLine'!P46:P46)+SUM('2013AboveOrBelowBaseLine'!P46:P46))</f>
        <v>0</v>
      </c>
    </row>
    <row r="47" spans="1:16">
      <c r="A47" t="s">
        <v>54</v>
      </c>
      <c r="B47" s="35">
        <f>IF(SUM('2013BaseLine'!B47:B47)+SUM('2013AboveOrBelowBaseLine'!B47:B47)=0,0,SUM('2013BaseLine'!B47:B47)+SUM('2013AboveOrBelowBaseLine'!B47:B47))</f>
        <v>1</v>
      </c>
      <c r="C47" s="35">
        <f>IF(SUM('2013BaseLine'!C47:C47)+SUM('2013AboveOrBelowBaseLine'!C47:C47)=0,0,SUM('2013BaseLine'!C47:C47)+SUM('2013AboveOrBelowBaseLine'!C47:C47))</f>
        <v>0.6</v>
      </c>
      <c r="D47" s="35">
        <f>IF(SUM('2013BaseLine'!D47:D47)+SUM('2013AboveOrBelowBaseLine'!D47:D47)=0,0,SUM('2013BaseLine'!D47:D47)+SUM('2013AboveOrBelowBaseLine'!D47:D47))</f>
        <v>0.4</v>
      </c>
      <c r="E47" s="35">
        <f>IF(SUM('2013BaseLine'!E47:E47)+SUM('2013AboveOrBelowBaseLine'!E47:E47)=0,0,SUM('2013BaseLine'!E47:E47)+SUM('2013AboveOrBelowBaseLine'!E47:E47))</f>
        <v>0.4</v>
      </c>
      <c r="F47" s="35">
        <f>IF(SUM('2013BaseLine'!F47:F47)+SUM('2013AboveOrBelowBaseLine'!F47:F47)=0,0,SUM('2013BaseLine'!F47:F47)+SUM('2013AboveOrBelowBaseLine'!F47:F47))</f>
        <v>0.5</v>
      </c>
      <c r="G47" s="35">
        <f>IF(SUM('2013BaseLine'!G47:G47)+SUM('2013AboveOrBelowBaseLine'!G47:G47)=0,0,SUM('2013BaseLine'!G47:G47)+SUM('2013AboveOrBelowBaseLine'!G47:G47))</f>
        <v>0.4</v>
      </c>
      <c r="H47" s="35">
        <f>IF(SUM('2013BaseLine'!H47:H47)+SUM('2013AboveOrBelowBaseLine'!H47:H47)=0,0,SUM('2013BaseLine'!H47:H47)+SUM('2013AboveOrBelowBaseLine'!H47:H47))</f>
        <v>0.4</v>
      </c>
      <c r="I47" s="35">
        <f>IF(SUM('2013BaseLine'!I47:I47)+SUM('2013AboveOrBelowBaseLine'!I47:I47)=0,0,SUM('2013BaseLine'!I47:I47)+SUM('2013AboveOrBelowBaseLine'!I47:I47))</f>
        <v>0.15</v>
      </c>
      <c r="J47" s="35">
        <f>IF(SUM('2013BaseLine'!J47:J47)+SUM('2013AboveOrBelowBaseLine'!J47:J47)=0,0,SUM('2013BaseLine'!J47:J47)+SUM('2013AboveOrBelowBaseLine'!J47:J47))</f>
        <v>0.15</v>
      </c>
      <c r="K47" s="35">
        <f>IF(SUM('2013BaseLine'!K47:K47)+SUM('2013AboveOrBelowBaseLine'!K47:K47)=0,0,SUM('2013BaseLine'!K47:K47)+SUM('2013AboveOrBelowBaseLine'!K47:K47))</f>
        <v>0.4</v>
      </c>
      <c r="L47" s="35">
        <f>IF(SUM('2013BaseLine'!L47:L47)+SUM('2013AboveOrBelowBaseLine'!L47:L47)=0,0,SUM('2013BaseLine'!L47:L47)+SUM('2013AboveOrBelowBaseLine'!L47:L47))</f>
        <v>0.4</v>
      </c>
      <c r="M47" s="35"/>
      <c r="N47" s="35">
        <f>IF(SUM('2013BaseLine'!N47:N47)+SUM('2013AboveOrBelowBaseLine'!N47:N47)=0,0,SUM('2013BaseLine'!N47:N47)+SUM('2013AboveOrBelowBaseLine'!N47:N47))</f>
        <v>0</v>
      </c>
      <c r="O47" s="35">
        <f>IF(SUM('2013BaseLine'!O47:O47)+SUM('2013AboveOrBelowBaseLine'!O47:O47)=0,0,SUM('2013BaseLine'!O47:O47)+SUM('2013AboveOrBelowBaseLine'!O47:O47))</f>
        <v>0</v>
      </c>
      <c r="P47" s="35">
        <f>IF(SUM('2013BaseLine'!P47:P47)+SUM('2013AboveOrBelowBaseLine'!P47:P47)=0,0,SUM('2013BaseLine'!P47:P47)+SUM('2013AboveOrBelowBaseLine'!P47:P47))</f>
        <v>0</v>
      </c>
    </row>
    <row r="48" spans="1:16">
      <c r="A48" t="s">
        <v>7</v>
      </c>
      <c r="B48" s="35">
        <f>IF(SUM('2013BaseLine'!B48:B48)+SUM('2013AboveOrBelowBaseLine'!B48:B48)=0,0,SUM('2013BaseLine'!B48:B48)+SUM('2013AboveOrBelowBaseLine'!B48:B48))</f>
        <v>1</v>
      </c>
      <c r="C48" s="35">
        <f>IF(SUM('2013BaseLine'!C48:C48)+SUM('2013AboveOrBelowBaseLine'!C48:C48)=0,0,SUM('2013BaseLine'!C48:C48)+SUM('2013AboveOrBelowBaseLine'!C48:C48))</f>
        <v>0.6</v>
      </c>
      <c r="D48" s="35">
        <f>IF(SUM('2013BaseLine'!D48:D48)+SUM('2013AboveOrBelowBaseLine'!D48:D48)=0,0,SUM('2013BaseLine'!D48:D48)+SUM('2013AboveOrBelowBaseLine'!D48:D48))</f>
        <v>0.4</v>
      </c>
      <c r="E48" s="35">
        <f>IF(SUM('2013BaseLine'!E48:E48)+SUM('2013AboveOrBelowBaseLine'!E48:E48)=0,0,SUM('2013BaseLine'!E48:E48)+SUM('2013AboveOrBelowBaseLine'!E48:E48))</f>
        <v>0.4</v>
      </c>
      <c r="F48" s="35">
        <f>IF(SUM('2013BaseLine'!F48:F48)+SUM('2013AboveOrBelowBaseLine'!F48:F48)=0,0,SUM('2013BaseLine'!F48:F48)+SUM('2013AboveOrBelowBaseLine'!F48:F48))</f>
        <v>0.5</v>
      </c>
      <c r="G48" s="35">
        <f>IF(SUM('2013BaseLine'!G48:G48)+SUM('2013AboveOrBelowBaseLine'!G48:G48)=0,0,SUM('2013BaseLine'!G48:G48)+SUM('2013AboveOrBelowBaseLine'!G48:G48))</f>
        <v>0.4</v>
      </c>
      <c r="H48" s="35">
        <f>IF(SUM('2013BaseLine'!H48:H48)+SUM('2013AboveOrBelowBaseLine'!H48:H48)=0,0,SUM('2013BaseLine'!H48:H48)+SUM('2013AboveOrBelowBaseLine'!H48:H48))</f>
        <v>0.4</v>
      </c>
      <c r="I48" s="35">
        <f>IF(SUM('2013BaseLine'!I48:I48)+SUM('2013AboveOrBelowBaseLine'!I48:I48)=0,0,SUM('2013BaseLine'!I48:I48)+SUM('2013AboveOrBelowBaseLine'!I48:I48))</f>
        <v>0.15</v>
      </c>
      <c r="J48" s="35">
        <f>IF(SUM('2013BaseLine'!J48:J48)+SUM('2013AboveOrBelowBaseLine'!J48:J48)=0,0,SUM('2013BaseLine'!J48:J48)+SUM('2013AboveOrBelowBaseLine'!J48:J48))</f>
        <v>0.15</v>
      </c>
      <c r="K48" s="35">
        <f>IF(SUM('2013BaseLine'!K48:K48)+SUM('2013AboveOrBelowBaseLine'!K48:K48)=0,0,SUM('2013BaseLine'!K48:K48)+SUM('2013AboveOrBelowBaseLine'!K48:K48))</f>
        <v>0.4</v>
      </c>
      <c r="L48" s="35">
        <f>IF(SUM('2013BaseLine'!L48:L48)+SUM('2013AboveOrBelowBaseLine'!L48:L48)=0,0,SUM('2013BaseLine'!L48:L48)+SUM('2013AboveOrBelowBaseLine'!L48:L48))</f>
        <v>0.4</v>
      </c>
      <c r="M48" s="35"/>
      <c r="N48" s="35">
        <f>IF(SUM('2013BaseLine'!N48:N48)+SUM('2013AboveOrBelowBaseLine'!N48:N48)=0,0,SUM('2013BaseLine'!N48:N48)+SUM('2013AboveOrBelowBaseLine'!N48:N48))</f>
        <v>0</v>
      </c>
      <c r="O48" s="35">
        <f>IF(SUM('2013BaseLine'!O48:O48)+SUM('2013AboveOrBelowBaseLine'!O48:O48)=0,0,SUM('2013BaseLine'!O48:O48)+SUM('2013AboveOrBelowBaseLine'!O48:O48))</f>
        <v>0</v>
      </c>
      <c r="P48" s="35">
        <f>IF(SUM('2013BaseLine'!P48:P48)+SUM('2013AboveOrBelowBaseLine'!P48:P48)=0,0,SUM('2013BaseLine'!P48:P48)+SUM('2013AboveOrBelowBaseLine'!P48:P48))</f>
        <v>0</v>
      </c>
    </row>
    <row r="49" spans="1:16">
      <c r="A49" t="s">
        <v>17</v>
      </c>
      <c r="B49" s="35">
        <f>IF(SUM('2013BaseLine'!B49:B49)+SUM('2013AboveOrBelowBaseLine'!B49:B49)=0,0,SUM('2013BaseLine'!B49:B49)+SUM('2013AboveOrBelowBaseLine'!B49:B49))</f>
        <v>1</v>
      </c>
      <c r="C49" s="35">
        <f>IF(SUM('2013BaseLine'!C49:C49)+SUM('2013AboveOrBelowBaseLine'!C49:C49)=0,0,SUM('2013BaseLine'!C49:C49)+SUM('2013AboveOrBelowBaseLine'!C49:C49))</f>
        <v>0.6</v>
      </c>
      <c r="D49" s="35">
        <f>IF(SUM('2013BaseLine'!D49:D49)+SUM('2013AboveOrBelowBaseLine'!D49:D49)=0,0,SUM('2013BaseLine'!D49:D49)+SUM('2013AboveOrBelowBaseLine'!D49:D49))</f>
        <v>0.4</v>
      </c>
      <c r="E49" s="35">
        <f>IF(SUM('2013BaseLine'!E49:E49)+SUM('2013AboveOrBelowBaseLine'!E49:E49)=0,0,SUM('2013BaseLine'!E49:E49)+SUM('2013AboveOrBelowBaseLine'!E49:E49))</f>
        <v>0.4</v>
      </c>
      <c r="F49" s="35">
        <f>IF(SUM('2013BaseLine'!F49:F49)+SUM('2013AboveOrBelowBaseLine'!F49:F49)=0,0,SUM('2013BaseLine'!F49:F49)+SUM('2013AboveOrBelowBaseLine'!F49:F49))</f>
        <v>0.5</v>
      </c>
      <c r="G49" s="35">
        <f>IF(SUM('2013BaseLine'!G49:G49)+SUM('2013AboveOrBelowBaseLine'!G49:G49)=0,0,SUM('2013BaseLine'!G49:G49)+SUM('2013AboveOrBelowBaseLine'!G49:G49))</f>
        <v>0.4</v>
      </c>
      <c r="H49" s="35">
        <f>IF(SUM('2013BaseLine'!H49:H49)+SUM('2013AboveOrBelowBaseLine'!H49:H49)=0,0,SUM('2013BaseLine'!H49:H49)+SUM('2013AboveOrBelowBaseLine'!H49:H49))</f>
        <v>0.4</v>
      </c>
      <c r="I49" s="35">
        <f>IF(SUM('2013BaseLine'!I49:I49)+SUM('2013AboveOrBelowBaseLine'!I49:I49)=0,0,SUM('2013BaseLine'!I49:I49)+SUM('2013AboveOrBelowBaseLine'!I49:I49))</f>
        <v>0.15</v>
      </c>
      <c r="J49" s="35">
        <f>IF(SUM('2013BaseLine'!J49:J49)+SUM('2013AboveOrBelowBaseLine'!J49:J49)=0,0,SUM('2013BaseLine'!J49:J49)+SUM('2013AboveOrBelowBaseLine'!J49:J49))</f>
        <v>0.15</v>
      </c>
      <c r="K49" s="35">
        <f>IF(SUM('2013BaseLine'!K49:K49)+SUM('2013AboveOrBelowBaseLine'!K49:K49)=0,0,SUM('2013BaseLine'!K49:K49)+SUM('2013AboveOrBelowBaseLine'!K49:K49))</f>
        <v>0.4</v>
      </c>
      <c r="L49" s="35">
        <f>IF(SUM('2013BaseLine'!L49:L49)+SUM('2013AboveOrBelowBaseLine'!L49:L49)=0,0,SUM('2013BaseLine'!L49:L49)+SUM('2013AboveOrBelowBaseLine'!L49:L49))</f>
        <v>0.4</v>
      </c>
      <c r="M49" s="35"/>
      <c r="N49" s="35">
        <f>IF(SUM('2013BaseLine'!N49:N49)+SUM('2013AboveOrBelowBaseLine'!N49:N49)=0,0,SUM('2013BaseLine'!N49:N49)+SUM('2013AboveOrBelowBaseLine'!N49:N49))</f>
        <v>0</v>
      </c>
      <c r="O49" s="35">
        <f>IF(SUM('2013BaseLine'!O49:O49)+SUM('2013AboveOrBelowBaseLine'!O49:O49)=0,0,SUM('2013BaseLine'!O49:O49)+SUM('2013AboveOrBelowBaseLine'!O49:O49))</f>
        <v>0</v>
      </c>
      <c r="P49" s="35">
        <f>IF(SUM('2013BaseLine'!P49:P49)+SUM('2013AboveOrBelowBaseLine'!P49:P49)=0,0,SUM('2013BaseLine'!P49:P49)+SUM('2013AboveOrBelowBaseLine'!P49:P49))</f>
        <v>0</v>
      </c>
    </row>
    <row r="80" ht="12.75" customHeight="1"/>
  </sheetData>
  <mergeCells count="3">
    <mergeCell ref="B3:P3"/>
    <mergeCell ref="B1:L1"/>
    <mergeCell ref="M1:P1"/>
  </mergeCells>
  <phoneticPr fontId="2" type="noConversion"/>
  <pageMargins left="0.75" right="0.75" top="1" bottom="1" header="0.5" footer="0.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9">
        <f>Q4</f>
        <v>1</v>
      </c>
      <c r="C4" s="35">
        <f>IF(SUM('2014BaseLine'!C4:C4)+SUM('2014AboveOrBelowBaseLine'!C4:C4)=0,0,SUM('2014BaseLine'!C4:C4)+SUM('2014AboveOrBelowBaseLine'!C4:C4))</f>
        <v>0.36999999999999988</v>
      </c>
      <c r="D4" s="35">
        <f>IF(SUM('2014BaseLine'!D4:D4)+SUM('2014AboveOrBelowBaseLine'!D4:D4)=0,0,SUM('2014BaseLine'!D4:D4)+SUM('2014AboveOrBelowBaseLine'!D4:D4))</f>
        <v>0.27</v>
      </c>
      <c r="E4" s="35">
        <f>IF(SUM('2014BaseLine'!E4:E4)+SUM('2014AboveOrBelowBaseLine'!E4:E4)=0,0,SUM('2014BaseLine'!E4:E4)+SUM('2014AboveOrBelowBaseLine'!E4:E4))</f>
        <v>0.27</v>
      </c>
      <c r="F4" s="35">
        <f>IF(SUM('2014BaseLine'!F4:F4)+SUM('2014AboveOrBelowBaseLine'!F4:F4)=0,0,SUM('2014BaseLine'!F4:F4)+SUM('2014AboveOrBelowBaseLine'!F4:F4))</f>
        <v>0.37</v>
      </c>
      <c r="G4" s="35">
        <f>IF(SUM('2014BaseLine'!G4:G4)+SUM('2014AboveOrBelowBaseLine'!G4:G4)=0,0,SUM('2014BaseLine'!G4:G4)+SUM('2014AboveOrBelowBaseLine'!G4:G4))</f>
        <v>0.27</v>
      </c>
      <c r="H4" s="35">
        <f>IF(SUM('2014BaseLine'!H4:H4)+SUM('2014AboveOrBelowBaseLine'!H4:H4)=0,0,SUM('2014BaseLine'!H4:H4)+SUM('2014AboveOrBelowBaseLine'!H4:H4))</f>
        <v>0.27</v>
      </c>
      <c r="I4" s="35">
        <f>IF(SUM('2014BaseLine'!I4:I4)+SUM('2014AboveOrBelowBaseLine'!I4:I4)=0,0,SUM('2014BaseLine'!I4:I4)+SUM('2014AboveOrBelowBaseLine'!I4:I4))</f>
        <v>0.15</v>
      </c>
      <c r="J4" s="35">
        <f>IF(SUM('2014BaseLine'!J4:J4)+SUM('2014AboveOrBelowBaseLine'!J4:J4)=0,0,SUM('2014BaseLine'!J4:J4)+SUM('2014AboveOrBelowBaseLine'!J4:J4))</f>
        <v>0.15</v>
      </c>
      <c r="K4" s="35">
        <f>IF(SUM('2014BaseLine'!K4:K4)+SUM('2014AboveOrBelowBaseLine'!K4:K4)=0,0,SUM('2014BaseLine'!K4:K4)+SUM('2014AboveOrBelowBaseLine'!K4:K4))</f>
        <v>0.27</v>
      </c>
      <c r="L4" s="35">
        <f>IF(SUM('2014BaseLine'!L4:L4)+SUM('2014AboveOrBelowBaseLine'!L4:L4)=0,0,SUM('2014BaseLine'!L4:L4)+SUM('2014AboveOrBelowBaseLine'!L4:L4))</f>
        <v>0.27</v>
      </c>
      <c r="M4" s="35"/>
      <c r="N4" s="35">
        <f>IF(SUM('2014BaseLine'!N4:N4)+SUM('2014AboveOrBelowBaseLine'!N4:N4)=0,0,SUM('2014BaseLine'!N4:N4)+SUM('2014AboveOrBelowBaseLine'!N4:N4))</f>
        <v>0</v>
      </c>
      <c r="O4" s="35">
        <f>IF(SUM('2014BaseLine'!O4:O4)+SUM('2014AboveOrBelowBaseLine'!O4:O4)=0,0,SUM('2014BaseLine'!O4:O4)+SUM('2014AboveOrBelowBaseLine'!O4:O4))</f>
        <v>0</v>
      </c>
      <c r="P4" s="35">
        <f>IF(SUM('2014BaseLine'!P4:P4)+SUM('2014AboveOrBelowBaseLine'!P4:P4)=0,0,SUM('2014BaseLine'!P4:P4)+SUM('2014AboveOrBelowBaseLine'!P4:P4))</f>
        <v>0</v>
      </c>
      <c r="Q4" s="14">
        <f>IF(SUM('2014BaseLine'!$B4:$B4)+SUM('2014AboveOrBelowBaseLine'!Q4:Q4)=0,0,SUM('2014BaseLine'!$B4:$B4)+SUM('2014AboveOrBelowBaseLine'!Q4:Q4))</f>
        <v>1</v>
      </c>
      <c r="R4" s="14">
        <f>IF(SUM('2014BaseLine'!$B4:$B4)+SUM('2014AboveOrBelowBaseLine'!R4:R4)=0,0,SUM('2014BaseLine'!$B4:$B4)+SUM('2014AboveOrBelowBaseLine'!R4:R4))</f>
        <v>1</v>
      </c>
    </row>
    <row r="5" spans="1:18">
      <c r="A5" t="s">
        <v>25</v>
      </c>
      <c r="B5" s="39">
        <f t="shared" ref="B5:B31" si="0">Q5</f>
        <v>1</v>
      </c>
      <c r="C5" s="35">
        <f>IF(SUM('2014BaseLine'!C5:C5)+SUM('2014AboveOrBelowBaseLine'!C5:C5)=0,0,SUM('2014BaseLine'!C5:C5)+SUM('2014AboveOrBelowBaseLine'!C5:C5))</f>
        <v>0.36999999999999988</v>
      </c>
      <c r="D5" s="35">
        <f>IF(SUM('2014BaseLine'!D5:D5)+SUM('2014AboveOrBelowBaseLine'!D5:D5)=0,0,SUM('2014BaseLine'!D5:D5)+SUM('2014AboveOrBelowBaseLine'!D5:D5))</f>
        <v>0.27</v>
      </c>
      <c r="E5" s="35">
        <f>IF(SUM('2014BaseLine'!E5:E5)+SUM('2014AboveOrBelowBaseLine'!E5:E5)=0,0,SUM('2014BaseLine'!E5:E5)+SUM('2014AboveOrBelowBaseLine'!E5:E5))</f>
        <v>0.27</v>
      </c>
      <c r="F5" s="35">
        <f>IF(SUM('2014BaseLine'!F5:F5)+SUM('2014AboveOrBelowBaseLine'!F5:F5)=0,0,SUM('2014BaseLine'!F5:F5)+SUM('2014AboveOrBelowBaseLine'!F5:F5))</f>
        <v>0.37</v>
      </c>
      <c r="G5" s="35">
        <f>IF(SUM('2014BaseLine'!G5:G5)+SUM('2014AboveOrBelowBaseLine'!G5:G5)=0,0,SUM('2014BaseLine'!G5:G5)+SUM('2014AboveOrBelowBaseLine'!G5:G5))</f>
        <v>0.27</v>
      </c>
      <c r="H5" s="35">
        <f>IF(SUM('2014BaseLine'!H5:H5)+SUM('2014AboveOrBelowBaseLine'!H5:H5)=0,0,SUM('2014BaseLine'!H5:H5)+SUM('2014AboveOrBelowBaseLine'!H5:H5))</f>
        <v>0.27</v>
      </c>
      <c r="I5" s="35">
        <f>IF(SUM('2014BaseLine'!I5:I5)+SUM('2014AboveOrBelowBaseLine'!I5:I5)=0,0,SUM('2014BaseLine'!I5:I5)+SUM('2014AboveOrBelowBaseLine'!I5:I5))</f>
        <v>0.15</v>
      </c>
      <c r="J5" s="35">
        <f>IF(SUM('2014BaseLine'!J5:J5)+SUM('2014AboveOrBelowBaseLine'!J5:J5)=0,0,SUM('2014BaseLine'!J5:J5)+SUM('2014AboveOrBelowBaseLine'!J5:J5))</f>
        <v>0.15</v>
      </c>
      <c r="K5" s="35">
        <f>IF(SUM('2014BaseLine'!K5:K5)+SUM('2014AboveOrBelowBaseLine'!K5:K5)=0,0,SUM('2014BaseLine'!K5:K5)+SUM('2014AboveOrBelowBaseLine'!K5:K5))</f>
        <v>0.27</v>
      </c>
      <c r="L5" s="35">
        <f>IF(SUM('2014BaseLine'!L5:L5)+SUM('2014AboveOrBelowBaseLine'!L5:L5)=0,0,SUM('2014BaseLine'!L5:L5)+SUM('2014AboveOrBelowBaseLine'!L5:L5))</f>
        <v>0.27</v>
      </c>
      <c r="M5" s="35"/>
      <c r="N5" s="35">
        <f>IF(SUM('2014BaseLine'!N5:N5)+SUM('2014AboveOrBelowBaseLine'!N5:N5)=0,0,SUM('2014BaseLine'!N5:N5)+SUM('2014AboveOrBelowBaseLine'!N5:N5))</f>
        <v>0</v>
      </c>
      <c r="O5" s="35">
        <f>IF(SUM('2014BaseLine'!O5:O5)+SUM('2014AboveOrBelowBaseLine'!O5:O5)=0,0,SUM('2014BaseLine'!O5:O5)+SUM('2014AboveOrBelowBaseLine'!O5:O5))</f>
        <v>0</v>
      </c>
      <c r="P5" s="35">
        <f>IF(SUM('2014BaseLine'!P5:P5)+SUM('2014AboveOrBelowBaseLine'!P5:P5)=0,0,SUM('2014BaseLine'!P5:P5)+SUM('2014AboveOrBelowBaseLine'!P5:P5))</f>
        <v>0</v>
      </c>
      <c r="Q5" s="14">
        <f>IF(SUM('2014BaseLine'!$B5:$B5)+SUM('2014AboveOrBelowBaseLine'!Q5:Q5)=0,0,SUM('2014BaseLine'!$B5:$B5)+SUM('2014AboveOrBelowBaseLine'!Q5:Q5))</f>
        <v>1</v>
      </c>
      <c r="R5" s="14">
        <f>IF(SUM('2014BaseLine'!$B5:$B5)+SUM('2014AboveOrBelowBaseLine'!R5:R5)=0,0,SUM('2014BaseLine'!$B5:$B5)+SUM('2014AboveOrBelowBaseLine'!R5:R5))</f>
        <v>1</v>
      </c>
    </row>
    <row r="6" spans="1:18">
      <c r="A6" t="s">
        <v>26</v>
      </c>
      <c r="B6" s="39">
        <f t="shared" si="0"/>
        <v>1</v>
      </c>
      <c r="C6" s="35">
        <f>IF(SUM('2014BaseLine'!C6:C6)+SUM('2014AboveOrBelowBaseLine'!C6:C6)=0,0,SUM('2014BaseLine'!C6:C6)+SUM('2014AboveOrBelowBaseLine'!C6:C6))</f>
        <v>0.36999999999999988</v>
      </c>
      <c r="D6" s="35">
        <f>IF(SUM('2014BaseLine'!D6:D6)+SUM('2014AboveOrBelowBaseLine'!D6:D6)=0,0,SUM('2014BaseLine'!D6:D6)+SUM('2014AboveOrBelowBaseLine'!D6:D6))</f>
        <v>0.27</v>
      </c>
      <c r="E6" s="35">
        <f>IF(SUM('2014BaseLine'!E6:E6)+SUM('2014AboveOrBelowBaseLine'!E6:E6)=0,0,SUM('2014BaseLine'!E6:E6)+SUM('2014AboveOrBelowBaseLine'!E6:E6))</f>
        <v>0.27</v>
      </c>
      <c r="F6" s="35">
        <f>IF(SUM('2014BaseLine'!F6:F6)+SUM('2014AboveOrBelowBaseLine'!F6:F6)=0,0,SUM('2014BaseLine'!F6:F6)+SUM('2014AboveOrBelowBaseLine'!F6:F6))</f>
        <v>0.37</v>
      </c>
      <c r="G6" s="35">
        <f>IF(SUM('2014BaseLine'!G6:G6)+SUM('2014AboveOrBelowBaseLine'!G6:G6)=0,0,SUM('2014BaseLine'!G6:G6)+SUM('2014AboveOrBelowBaseLine'!G6:G6))</f>
        <v>0.27</v>
      </c>
      <c r="H6" s="35">
        <f>IF(SUM('2014BaseLine'!H6:H6)+SUM('2014AboveOrBelowBaseLine'!H6:H6)=0,0,SUM('2014BaseLine'!H6:H6)+SUM('2014AboveOrBelowBaseLine'!H6:H6))</f>
        <v>0.27</v>
      </c>
      <c r="I6" s="35">
        <f>IF(SUM('2014BaseLine'!I6:I6)+SUM('2014AboveOrBelowBaseLine'!I6:I6)=0,0,SUM('2014BaseLine'!I6:I6)+SUM('2014AboveOrBelowBaseLine'!I6:I6))</f>
        <v>0.15</v>
      </c>
      <c r="J6" s="35">
        <f>IF(SUM('2014BaseLine'!J6:J6)+SUM('2014AboveOrBelowBaseLine'!J6:J6)=0,0,SUM('2014BaseLine'!J6:J6)+SUM('2014AboveOrBelowBaseLine'!J6:J6))</f>
        <v>0.15</v>
      </c>
      <c r="K6" s="35">
        <f>IF(SUM('2014BaseLine'!K6:K6)+SUM('2014AboveOrBelowBaseLine'!K6:K6)=0,0,SUM('2014BaseLine'!K6:K6)+SUM('2014AboveOrBelowBaseLine'!K6:K6))</f>
        <v>0.27</v>
      </c>
      <c r="L6" s="35">
        <f>IF(SUM('2014BaseLine'!L6:L6)+SUM('2014AboveOrBelowBaseLine'!L6:L6)=0,0,SUM('2014BaseLine'!L6:L6)+SUM('2014AboveOrBelowBaseLine'!L6:L6))</f>
        <v>0.27</v>
      </c>
      <c r="M6" s="35"/>
      <c r="N6" s="35">
        <f>IF(SUM('2014BaseLine'!N6:N6)+SUM('2014AboveOrBelowBaseLine'!N6:N6)=0,0,SUM('2014BaseLine'!N6:N6)+SUM('2014AboveOrBelowBaseLine'!N6:N6))</f>
        <v>0</v>
      </c>
      <c r="O6" s="35">
        <f>IF(SUM('2014BaseLine'!O6:O6)+SUM('2014AboveOrBelowBaseLine'!O6:O6)=0,0,SUM('2014BaseLine'!O6:O6)+SUM('2014AboveOrBelowBaseLine'!O6:O6))</f>
        <v>0</v>
      </c>
      <c r="P6" s="35">
        <f>IF(SUM('2014BaseLine'!P6:P6)+SUM('2014AboveOrBelowBaseLine'!P6:P6)=0,0,SUM('2014BaseLine'!P6:P6)+SUM('2014AboveOrBelowBaseLine'!P6:P6))</f>
        <v>0</v>
      </c>
      <c r="Q6" s="14">
        <f>IF(SUM('2014BaseLine'!$B6:$B6)+SUM('2014AboveOrBelowBaseLine'!Q6:Q6)=0,0,SUM('2014BaseLine'!$B6:$B6)+SUM('2014AboveOrBelowBaseLine'!Q6:Q6))</f>
        <v>1</v>
      </c>
      <c r="R6" s="14">
        <f>IF(SUM('2014BaseLine'!$B6:$B6)+SUM('2014AboveOrBelowBaseLine'!R6:R6)=0,0,SUM('2014BaseLine'!$B6:$B6)+SUM('2014AboveOrBelowBaseLine'!R6:R6))</f>
        <v>1</v>
      </c>
    </row>
    <row r="7" spans="1:18">
      <c r="A7" t="s">
        <v>135</v>
      </c>
      <c r="B7" s="39">
        <f>Q7</f>
        <v>1</v>
      </c>
      <c r="C7" s="35">
        <f>IF(SUM('2014BaseLine'!C7:C7)+SUM('2014AboveOrBelowBaseLine'!C7:C7)=0,0,SUM('2014BaseLine'!C7:C7)+SUM('2014AboveOrBelowBaseLine'!C7:C7))</f>
        <v>0.36999999999999988</v>
      </c>
      <c r="D7" s="35">
        <f>IF(SUM('2014BaseLine'!D7:D7)+SUM('2014AboveOrBelowBaseLine'!D7:D7)=0,0,SUM('2014BaseLine'!D7:D7)+SUM('2014AboveOrBelowBaseLine'!D7:D7))</f>
        <v>0.27</v>
      </c>
      <c r="E7" s="35">
        <f>IF(SUM('2014BaseLine'!E7:E7)+SUM('2014AboveOrBelowBaseLine'!E7:E7)=0,0,SUM('2014BaseLine'!E7:E7)+SUM('2014AboveOrBelowBaseLine'!E7:E7))</f>
        <v>0.27</v>
      </c>
      <c r="F7" s="35">
        <f>IF(SUM('2014BaseLine'!F7:F7)+SUM('2014AboveOrBelowBaseLine'!F7:F7)=0,0,SUM('2014BaseLine'!F7:F7)+SUM('2014AboveOrBelowBaseLine'!F7:F7))</f>
        <v>0.37</v>
      </c>
      <c r="G7" s="35">
        <f>IF(SUM('2014BaseLine'!G7:G7)+SUM('2014AboveOrBelowBaseLine'!G7:G7)=0,0,SUM('2014BaseLine'!G7:G7)+SUM('2014AboveOrBelowBaseLine'!G7:G7))</f>
        <v>0.27</v>
      </c>
      <c r="H7" s="35">
        <f>IF(SUM('2014BaseLine'!H7:H7)+SUM('2014AboveOrBelowBaseLine'!H7:H7)=0,0,SUM('2014BaseLine'!H7:H7)+SUM('2014AboveOrBelowBaseLine'!H7:H7))</f>
        <v>0.27</v>
      </c>
      <c r="I7" s="35">
        <f>IF(SUM('2014BaseLine'!I7:I7)+SUM('2014AboveOrBelowBaseLine'!I7:I7)=0,0,SUM('2014BaseLine'!I7:I7)+SUM('2014AboveOrBelowBaseLine'!I7:I7))</f>
        <v>0.15</v>
      </c>
      <c r="J7" s="35">
        <f>IF(SUM('2014BaseLine'!J7:J7)+SUM('2014AboveOrBelowBaseLine'!J7:J7)=0,0,SUM('2014BaseLine'!J7:J7)+SUM('2014AboveOrBelowBaseLine'!J7:J7))</f>
        <v>0.15</v>
      </c>
      <c r="K7" s="35">
        <f>IF(SUM('2014BaseLine'!K7:K7)+SUM('2014AboveOrBelowBaseLine'!K7:K7)=0,0,SUM('2014BaseLine'!K7:K7)+SUM('2014AboveOrBelowBaseLine'!K7:K7))</f>
        <v>0.27</v>
      </c>
      <c r="L7" s="35">
        <f>IF(SUM('2014BaseLine'!L7:L7)+SUM('2014AboveOrBelowBaseLine'!L7:L7)=0,0,SUM('2014BaseLine'!L7:L7)+SUM('2014AboveOrBelowBaseLine'!L7:L7))</f>
        <v>0.27</v>
      </c>
      <c r="M7" s="35"/>
      <c r="N7" s="35">
        <f>IF(SUM('2014BaseLine'!N7:N7)+SUM('2014AboveOrBelowBaseLine'!N7:N7)=0,0,SUM('2014BaseLine'!N7:N7)+SUM('2014AboveOrBelowBaseLine'!N7:N7))</f>
        <v>0</v>
      </c>
      <c r="O7" s="35">
        <f>IF(SUM('2014BaseLine'!O7:O7)+SUM('2014AboveOrBelowBaseLine'!O7:O7)=0,0,SUM('2014BaseLine'!O7:O7)+SUM('2014AboveOrBelowBaseLine'!O7:O7))</f>
        <v>0</v>
      </c>
      <c r="P7" s="35">
        <f>IF(SUM('2014BaseLine'!P7:P7)+SUM('2014AboveOrBelowBaseLine'!P7:P7)=0,0,SUM('2014BaseLine'!P7:P7)+SUM('2014AboveOrBelowBaseLine'!P7:P7))</f>
        <v>0</v>
      </c>
      <c r="Q7" s="14">
        <f>IF(SUM('2014BaseLine'!$B7:$B7)+SUM('2014AboveOrBelowBaseLine'!Q7:Q7)=0,0,SUM('2014BaseLine'!$B7:$B7)+SUM('2014AboveOrBelowBaseLine'!Q7:Q7))</f>
        <v>1</v>
      </c>
      <c r="R7" s="14">
        <f>IF(SUM('2014BaseLine'!$B7:$B7)+SUM('2014AboveOrBelowBaseLine'!R7:R7)=0,0,SUM('2014BaseLine'!$B7:$B7)+SUM('2014AboveOrBelowBaseLine'!R7:R7))</f>
        <v>1</v>
      </c>
    </row>
    <row r="8" spans="1:18">
      <c r="A8" t="s">
        <v>28</v>
      </c>
      <c r="B8" s="39">
        <f t="shared" si="0"/>
        <v>1</v>
      </c>
      <c r="C8" s="35">
        <f>IF(SUM('2014BaseLine'!C8:C8)+SUM('2014AboveOrBelowBaseLine'!C8:C8)=0,0,SUM('2014BaseLine'!C8:C8)+SUM('2014AboveOrBelowBaseLine'!C8:C8))</f>
        <v>0.36999999999999988</v>
      </c>
      <c r="D8" s="35">
        <f>IF(SUM('2014BaseLine'!D8:D8)+SUM('2014AboveOrBelowBaseLine'!D8:D8)=0,0,SUM('2014BaseLine'!D8:D8)+SUM('2014AboveOrBelowBaseLine'!D8:D8))</f>
        <v>0.27</v>
      </c>
      <c r="E8" s="35">
        <f>IF(SUM('2014BaseLine'!E8:E8)+SUM('2014AboveOrBelowBaseLine'!E8:E8)=0,0,SUM('2014BaseLine'!E8:E8)+SUM('2014AboveOrBelowBaseLine'!E8:E8))</f>
        <v>0.27</v>
      </c>
      <c r="F8" s="35">
        <f>IF(SUM('2014BaseLine'!F8:F8)+SUM('2014AboveOrBelowBaseLine'!F8:F8)=0,0,SUM('2014BaseLine'!F8:F8)+SUM('2014AboveOrBelowBaseLine'!F8:F8))</f>
        <v>0.37</v>
      </c>
      <c r="G8" s="35">
        <f>IF(SUM('2014BaseLine'!G8:G8)+SUM('2014AboveOrBelowBaseLine'!G8:G8)=0,0,SUM('2014BaseLine'!G8:G8)+SUM('2014AboveOrBelowBaseLine'!G8:G8))</f>
        <v>0.27</v>
      </c>
      <c r="H8" s="35">
        <f>IF(SUM('2014BaseLine'!H8:H8)+SUM('2014AboveOrBelowBaseLine'!H8:H8)=0,0,SUM('2014BaseLine'!H8:H8)+SUM('2014AboveOrBelowBaseLine'!H8:H8))</f>
        <v>0.27</v>
      </c>
      <c r="I8" s="35">
        <f>IF(SUM('2014BaseLine'!I8:I8)+SUM('2014AboveOrBelowBaseLine'!I8:I8)=0,0,SUM('2014BaseLine'!I8:I8)+SUM('2014AboveOrBelowBaseLine'!I8:I8))</f>
        <v>0.15</v>
      </c>
      <c r="J8" s="35">
        <f>IF(SUM('2014BaseLine'!J8:J8)+SUM('2014AboveOrBelowBaseLine'!J8:J8)=0,0,SUM('2014BaseLine'!J8:J8)+SUM('2014AboveOrBelowBaseLine'!J8:J8))</f>
        <v>0.15</v>
      </c>
      <c r="K8" s="35">
        <f>IF(SUM('2014BaseLine'!K8:K8)+SUM('2014AboveOrBelowBaseLine'!K8:K8)=0,0,SUM('2014BaseLine'!K8:K8)+SUM('2014AboveOrBelowBaseLine'!K8:K8))</f>
        <v>0.27</v>
      </c>
      <c r="L8" s="35">
        <f>IF(SUM('2014BaseLine'!L8:L8)+SUM('2014AboveOrBelowBaseLine'!L8:L8)=0,0,SUM('2014BaseLine'!L8:L8)+SUM('2014AboveOrBelowBaseLine'!L8:L8))</f>
        <v>0.27</v>
      </c>
      <c r="M8" s="35"/>
      <c r="N8" s="35">
        <f>IF(SUM('2014BaseLine'!N8:N8)+SUM('2014AboveOrBelowBaseLine'!N8:N8)=0,0,SUM('2014BaseLine'!N8:N8)+SUM('2014AboveOrBelowBaseLine'!N8:N8))</f>
        <v>0</v>
      </c>
      <c r="O8" s="35">
        <f>IF(SUM('2014BaseLine'!O8:O8)+SUM('2014AboveOrBelowBaseLine'!O8:O8)=0,0,SUM('2014BaseLine'!O8:O8)+SUM('2014AboveOrBelowBaseLine'!O8:O8))</f>
        <v>0</v>
      </c>
      <c r="P8" s="35">
        <f>IF(SUM('2014BaseLine'!P8:P8)+SUM('2014AboveOrBelowBaseLine'!P8:P8)=0,0,SUM('2014BaseLine'!P8:P8)+SUM('2014AboveOrBelowBaseLine'!P8:P8))</f>
        <v>0</v>
      </c>
      <c r="Q8" s="14">
        <f>IF(SUM('2014BaseLine'!$B8:$B8)+SUM('2014AboveOrBelowBaseLine'!Q8:Q8)=0,0,SUM('2014BaseLine'!$B8:$B8)+SUM('2014AboveOrBelowBaseLine'!Q8:Q8))</f>
        <v>1</v>
      </c>
      <c r="R8" s="14">
        <f>IF(SUM('2014BaseLine'!$B8:$B8)+SUM('2014AboveOrBelowBaseLine'!R8:R8)=0,0,SUM('2014BaseLine'!$B8:$B8)+SUM('2014AboveOrBelowBaseLine'!R8:R8))</f>
        <v>1</v>
      </c>
    </row>
    <row r="9" spans="1:18">
      <c r="A9" t="s">
        <v>29</v>
      </c>
      <c r="B9" s="39">
        <f t="shared" si="0"/>
        <v>1</v>
      </c>
      <c r="C9" s="35">
        <f>IF(SUM('2014BaseLine'!C9:C9)+SUM('2014AboveOrBelowBaseLine'!C9:C9)=0,0,SUM('2014BaseLine'!C9:C9)+SUM('2014AboveOrBelowBaseLine'!C9:C9))</f>
        <v>0.36999999999999988</v>
      </c>
      <c r="D9" s="35">
        <f>IF(SUM('2014BaseLine'!D9:D9)+SUM('2014AboveOrBelowBaseLine'!D9:D9)=0,0,SUM('2014BaseLine'!D9:D9)+SUM('2014AboveOrBelowBaseLine'!D9:D9))</f>
        <v>0.27</v>
      </c>
      <c r="E9" s="35">
        <f>IF(SUM('2014BaseLine'!E9:E9)+SUM('2014AboveOrBelowBaseLine'!E9:E9)=0,0,SUM('2014BaseLine'!E9:E9)+SUM('2014AboveOrBelowBaseLine'!E9:E9))</f>
        <v>0.27</v>
      </c>
      <c r="F9" s="35">
        <f>IF(SUM('2014BaseLine'!F9:F9)+SUM('2014AboveOrBelowBaseLine'!F9:F9)=0,0,SUM('2014BaseLine'!F9:F9)+SUM('2014AboveOrBelowBaseLine'!F9:F9))</f>
        <v>0.37</v>
      </c>
      <c r="G9" s="35">
        <f>IF(SUM('2014BaseLine'!G9:G9)+SUM('2014AboveOrBelowBaseLine'!G9:G9)=0,0,SUM('2014BaseLine'!G9:G9)+SUM('2014AboveOrBelowBaseLine'!G9:G9))</f>
        <v>0.27</v>
      </c>
      <c r="H9" s="35">
        <f>IF(SUM('2014BaseLine'!H9:H9)+SUM('2014AboveOrBelowBaseLine'!H9:H9)=0,0,SUM('2014BaseLine'!H9:H9)+SUM('2014AboveOrBelowBaseLine'!H9:H9))</f>
        <v>0.27</v>
      </c>
      <c r="I9" s="35">
        <f>IF(SUM('2014BaseLine'!I9:I9)+SUM('2014AboveOrBelowBaseLine'!I9:I9)=0,0,SUM('2014BaseLine'!I9:I9)+SUM('2014AboveOrBelowBaseLine'!I9:I9))</f>
        <v>0.15</v>
      </c>
      <c r="J9" s="35">
        <f>IF(SUM('2014BaseLine'!J9:J9)+SUM('2014AboveOrBelowBaseLine'!J9:J9)=0,0,SUM('2014BaseLine'!J9:J9)+SUM('2014AboveOrBelowBaseLine'!J9:J9))</f>
        <v>0.15</v>
      </c>
      <c r="K9" s="35">
        <f>IF(SUM('2014BaseLine'!K9:K9)+SUM('2014AboveOrBelowBaseLine'!K9:K9)=0,0,SUM('2014BaseLine'!K9:K9)+SUM('2014AboveOrBelowBaseLine'!K9:K9))</f>
        <v>0.27</v>
      </c>
      <c r="L9" s="35">
        <f>IF(SUM('2014BaseLine'!L9:L9)+SUM('2014AboveOrBelowBaseLine'!L9:L9)=0,0,SUM('2014BaseLine'!L9:L9)+SUM('2014AboveOrBelowBaseLine'!L9:L9))</f>
        <v>0.27</v>
      </c>
      <c r="M9" s="35"/>
      <c r="N9" s="35">
        <f>IF(SUM('2014BaseLine'!N9:N9)+SUM('2014AboveOrBelowBaseLine'!N9:N9)=0,0,SUM('2014BaseLine'!N9:N9)+SUM('2014AboveOrBelowBaseLine'!N9:N9))</f>
        <v>0</v>
      </c>
      <c r="O9" s="35">
        <f>IF(SUM('2014BaseLine'!O9:O9)+SUM('2014AboveOrBelowBaseLine'!O9:O9)=0,0,SUM('2014BaseLine'!O9:O9)+SUM('2014AboveOrBelowBaseLine'!O9:O9))</f>
        <v>0</v>
      </c>
      <c r="P9" s="35">
        <f>IF(SUM('2014BaseLine'!P9:P9)+SUM('2014AboveOrBelowBaseLine'!P9:P9)=0,0,SUM('2014BaseLine'!P9:P9)+SUM('2014AboveOrBelowBaseLine'!P9:P9))</f>
        <v>0</v>
      </c>
      <c r="Q9" s="14">
        <f>IF(SUM('2014BaseLine'!$B9:$B9)+SUM('2014AboveOrBelowBaseLine'!Q9:Q9)=0,0,SUM('2014BaseLine'!$B9:$B9)+SUM('2014AboveOrBelowBaseLine'!Q9:Q9))</f>
        <v>1</v>
      </c>
      <c r="R9" s="14">
        <f>IF(SUM('2014BaseLine'!$B9:$B9)+SUM('2014AboveOrBelowBaseLine'!R9:R9)=0,0,SUM('2014BaseLine'!$B9:$B9)+SUM('2014AboveOrBelowBaseLine'!R9:R9))</f>
        <v>1</v>
      </c>
    </row>
    <row r="10" spans="1:18">
      <c r="A10" t="s">
        <v>30</v>
      </c>
      <c r="B10" s="39">
        <f t="shared" si="0"/>
        <v>1</v>
      </c>
      <c r="C10" s="35">
        <f>IF(SUM('2014BaseLine'!C10:C10)+SUM('2014AboveOrBelowBaseLine'!C10:C10)=0,0,SUM('2014BaseLine'!C10:C10)+SUM('2014AboveOrBelowBaseLine'!C10:C10))</f>
        <v>0.36999999999999988</v>
      </c>
      <c r="D10" s="35">
        <f>IF(SUM('2014BaseLine'!D10:D10)+SUM('2014AboveOrBelowBaseLine'!D10:D10)=0,0,SUM('2014BaseLine'!D10:D10)+SUM('2014AboveOrBelowBaseLine'!D10:D10))</f>
        <v>0.27</v>
      </c>
      <c r="E10" s="35">
        <f>IF(SUM('2014BaseLine'!E10:E10)+SUM('2014AboveOrBelowBaseLine'!E10:E10)=0,0,SUM('2014BaseLine'!E10:E10)+SUM('2014AboveOrBelowBaseLine'!E10:E10))</f>
        <v>0.27</v>
      </c>
      <c r="F10" s="35">
        <f>IF(SUM('2014BaseLine'!F10:F10)+SUM('2014AboveOrBelowBaseLine'!F10:F10)=0,0,SUM('2014BaseLine'!F10:F10)+SUM('2014AboveOrBelowBaseLine'!F10:F10))</f>
        <v>0.37</v>
      </c>
      <c r="G10" s="35">
        <f>IF(SUM('2014BaseLine'!G10:G10)+SUM('2014AboveOrBelowBaseLine'!G10:G10)=0,0,SUM('2014BaseLine'!G10:G10)+SUM('2014AboveOrBelowBaseLine'!G10:G10))</f>
        <v>0.27</v>
      </c>
      <c r="H10" s="35">
        <f>IF(SUM('2014BaseLine'!H10:H10)+SUM('2014AboveOrBelowBaseLine'!H10:H10)=0,0,SUM('2014BaseLine'!H10:H10)+SUM('2014AboveOrBelowBaseLine'!H10:H10))</f>
        <v>0.27</v>
      </c>
      <c r="I10" s="35">
        <f>IF(SUM('2014BaseLine'!I10:I10)+SUM('2014AboveOrBelowBaseLine'!I10:I10)=0,0,SUM('2014BaseLine'!I10:I10)+SUM('2014AboveOrBelowBaseLine'!I10:I10))</f>
        <v>0.15</v>
      </c>
      <c r="J10" s="35">
        <f>IF(SUM('2014BaseLine'!J10:J10)+SUM('2014AboveOrBelowBaseLine'!J10:J10)=0,0,SUM('2014BaseLine'!J10:J10)+SUM('2014AboveOrBelowBaseLine'!J10:J10))</f>
        <v>0.15</v>
      </c>
      <c r="K10" s="35">
        <f>IF(SUM('2014BaseLine'!K10:K10)+SUM('2014AboveOrBelowBaseLine'!K10:K10)=0,0,SUM('2014BaseLine'!K10:K10)+SUM('2014AboveOrBelowBaseLine'!K10:K10))</f>
        <v>0.27</v>
      </c>
      <c r="L10" s="35">
        <f>IF(SUM('2014BaseLine'!L10:L10)+SUM('2014AboveOrBelowBaseLine'!L10:L10)=0,0,SUM('2014BaseLine'!L10:L10)+SUM('2014AboveOrBelowBaseLine'!L10:L10))</f>
        <v>0.27</v>
      </c>
      <c r="M10" s="35"/>
      <c r="N10" s="35">
        <f>IF(SUM('2014BaseLine'!N10:N10)+SUM('2014AboveOrBelowBaseLine'!N10:N10)=0,0,SUM('2014BaseLine'!N10:N10)+SUM('2014AboveOrBelowBaseLine'!N10:N10))</f>
        <v>0</v>
      </c>
      <c r="O10" s="35">
        <f>IF(SUM('2014BaseLine'!O10:O10)+SUM('2014AboveOrBelowBaseLine'!O10:O10)=0,0,SUM('2014BaseLine'!O10:O10)+SUM('2014AboveOrBelowBaseLine'!O10:O10))</f>
        <v>0</v>
      </c>
      <c r="P10" s="35">
        <f>IF(SUM('2014BaseLine'!P10:P10)+SUM('2014AboveOrBelowBaseLine'!P10:P10)=0,0,SUM('2014BaseLine'!P10:P10)+SUM('2014AboveOrBelowBaseLine'!P10:P10))</f>
        <v>0</v>
      </c>
      <c r="Q10" s="14">
        <f>IF(SUM('2014BaseLine'!$B10:$B10)+SUM('2014AboveOrBelowBaseLine'!Q10:Q10)=0,0,SUM('2014BaseLine'!$B10:$B10)+SUM('2014AboveOrBelowBaseLine'!Q10:Q10))</f>
        <v>1</v>
      </c>
      <c r="R10" s="14">
        <f>IF(SUM('2014BaseLine'!$B10:$B10)+SUM('2014AboveOrBelowBaseLine'!R10:R10)=0,0,SUM('2014BaseLine'!$B10:$B10)+SUM('2014AboveOrBelowBaseLine'!R10:R10))</f>
        <v>1</v>
      </c>
    </row>
    <row r="11" spans="1:18">
      <c r="A11" t="s">
        <v>31</v>
      </c>
      <c r="B11" s="39">
        <f t="shared" si="0"/>
        <v>1</v>
      </c>
      <c r="C11" s="35">
        <f>IF(SUM('2014BaseLine'!C11:C11)+SUM('2014AboveOrBelowBaseLine'!C11:C11)=0,0,SUM('2014BaseLine'!C11:C11)+SUM('2014AboveOrBelowBaseLine'!C11:C11))</f>
        <v>0.36999999999999988</v>
      </c>
      <c r="D11" s="35">
        <f>IF(SUM('2014BaseLine'!D11:D11)+SUM('2014AboveOrBelowBaseLine'!D11:D11)=0,0,SUM('2014BaseLine'!D11:D11)+SUM('2014AboveOrBelowBaseLine'!D11:D11))</f>
        <v>0.27</v>
      </c>
      <c r="E11" s="35">
        <f>IF(SUM('2014BaseLine'!E11:E11)+SUM('2014AboveOrBelowBaseLine'!E11:E11)=0,0,SUM('2014BaseLine'!E11:E11)+SUM('2014AboveOrBelowBaseLine'!E11:E11))</f>
        <v>0.27</v>
      </c>
      <c r="F11" s="35">
        <f>IF(SUM('2014BaseLine'!F11:F11)+SUM('2014AboveOrBelowBaseLine'!F11:F11)=0,0,SUM('2014BaseLine'!F11:F11)+SUM('2014AboveOrBelowBaseLine'!F11:F11))</f>
        <v>0.37</v>
      </c>
      <c r="G11" s="35">
        <f>IF(SUM('2014BaseLine'!G11:G11)+SUM('2014AboveOrBelowBaseLine'!G11:G11)=0,0,SUM('2014BaseLine'!G11:G11)+SUM('2014AboveOrBelowBaseLine'!G11:G11))</f>
        <v>0.27</v>
      </c>
      <c r="H11" s="35">
        <f>IF(SUM('2014BaseLine'!H11:H11)+SUM('2014AboveOrBelowBaseLine'!H11:H11)=0,0,SUM('2014BaseLine'!H11:H11)+SUM('2014AboveOrBelowBaseLine'!H11:H11))</f>
        <v>0.27</v>
      </c>
      <c r="I11" s="35">
        <f>IF(SUM('2014BaseLine'!I11:I11)+SUM('2014AboveOrBelowBaseLine'!I11:I11)=0,0,SUM('2014BaseLine'!I11:I11)+SUM('2014AboveOrBelowBaseLine'!I11:I11))</f>
        <v>0.15</v>
      </c>
      <c r="J11" s="35">
        <f>IF(SUM('2014BaseLine'!J11:J11)+SUM('2014AboveOrBelowBaseLine'!J11:J11)=0,0,SUM('2014BaseLine'!J11:J11)+SUM('2014AboveOrBelowBaseLine'!J11:J11))</f>
        <v>0.15</v>
      </c>
      <c r="K11" s="35">
        <f>IF(SUM('2014BaseLine'!K11:K11)+SUM('2014AboveOrBelowBaseLine'!K11:K11)=0,0,SUM('2014BaseLine'!K11:K11)+SUM('2014AboveOrBelowBaseLine'!K11:K11))</f>
        <v>0.27</v>
      </c>
      <c r="L11" s="35">
        <f>IF(SUM('2014BaseLine'!L11:L11)+SUM('2014AboveOrBelowBaseLine'!L11:L11)=0,0,SUM('2014BaseLine'!L11:L11)+SUM('2014AboveOrBelowBaseLine'!L11:L11))</f>
        <v>0.27</v>
      </c>
      <c r="M11" s="35"/>
      <c r="N11" s="35">
        <f>IF(SUM('2014BaseLine'!N11:N11)+SUM('2014AboveOrBelowBaseLine'!N11:N11)=0,0,SUM('2014BaseLine'!N11:N11)+SUM('2014AboveOrBelowBaseLine'!N11:N11))</f>
        <v>0</v>
      </c>
      <c r="O11" s="35">
        <f>IF(SUM('2014BaseLine'!O11:O11)+SUM('2014AboveOrBelowBaseLine'!O11:O11)=0,0,SUM('2014BaseLine'!O11:O11)+SUM('2014AboveOrBelowBaseLine'!O11:O11))</f>
        <v>0</v>
      </c>
      <c r="P11" s="35">
        <f>IF(SUM('2014BaseLine'!P11:P11)+SUM('2014AboveOrBelowBaseLine'!P11:P11)=0,0,SUM('2014BaseLine'!P11:P11)+SUM('2014AboveOrBelowBaseLine'!P11:P11))</f>
        <v>0</v>
      </c>
      <c r="Q11" s="14">
        <f>IF(SUM('2014BaseLine'!$B11:$B11)+SUM('2014AboveOrBelowBaseLine'!Q11:Q11)=0,0,SUM('2014BaseLine'!$B11:$B11)+SUM('2014AboveOrBelowBaseLine'!Q11:Q11))</f>
        <v>1</v>
      </c>
      <c r="R11" s="14">
        <f>IF(SUM('2014BaseLine'!$B11:$B11)+SUM('2014AboveOrBelowBaseLine'!R11:R11)=0,0,SUM('2014BaseLine'!$B11:$B11)+SUM('2014AboveOrBelowBaseLine'!R11:R11))</f>
        <v>1</v>
      </c>
    </row>
    <row r="12" spans="1:18">
      <c r="A12" t="s">
        <v>32</v>
      </c>
      <c r="B12" s="39">
        <f>AVERAGE(Q12:R12)</f>
        <v>1</v>
      </c>
      <c r="C12" s="35">
        <f>IF(SUM('2014BaseLine'!C12:C12)+SUM('2014AboveOrBelowBaseLine'!C12:C12)=0,0,SUM('2014BaseLine'!C12:C12)+SUM('2014AboveOrBelowBaseLine'!C12:C12))</f>
        <v>0.36999999999999988</v>
      </c>
      <c r="D12" s="35">
        <f>IF(SUM('2014BaseLine'!D12:D12)+SUM('2014AboveOrBelowBaseLine'!D12:D12)=0,0,SUM('2014BaseLine'!D12:D12)+SUM('2014AboveOrBelowBaseLine'!D12:D12))</f>
        <v>0.27</v>
      </c>
      <c r="E12" s="35">
        <f>IF(SUM('2014BaseLine'!E12:E12)+SUM('2014AboveOrBelowBaseLine'!E12:E12)=0,0,SUM('2014BaseLine'!E12:E12)+SUM('2014AboveOrBelowBaseLine'!E12:E12))</f>
        <v>0.27</v>
      </c>
      <c r="F12" s="35">
        <f>IF(SUM('2014BaseLine'!F12:F12)+SUM('2014AboveOrBelowBaseLine'!F12:F12)=0,0,SUM('2014BaseLine'!F12:F12)+SUM('2014AboveOrBelowBaseLine'!F12:F12))</f>
        <v>0.37</v>
      </c>
      <c r="G12" s="35">
        <f>IF(SUM('2014BaseLine'!G12:G12)+SUM('2014AboveOrBelowBaseLine'!G12:G12)=0,0,SUM('2014BaseLine'!G12:G12)+SUM('2014AboveOrBelowBaseLine'!G12:G12))</f>
        <v>0.27</v>
      </c>
      <c r="H12" s="35">
        <f>IF(SUM('2014BaseLine'!H12:H12)+SUM('2014AboveOrBelowBaseLine'!H12:H12)=0,0,SUM('2014BaseLine'!H12:H12)+SUM('2014AboveOrBelowBaseLine'!H12:H12))</f>
        <v>0.27</v>
      </c>
      <c r="I12" s="35">
        <f>IF(SUM('2014BaseLine'!I12:I12)+SUM('2014AboveOrBelowBaseLine'!I12:I12)=0,0,SUM('2014BaseLine'!I12:I12)+SUM('2014AboveOrBelowBaseLine'!I12:I12))</f>
        <v>0.15</v>
      </c>
      <c r="J12" s="35">
        <f>IF(SUM('2014BaseLine'!J12:J12)+SUM('2014AboveOrBelowBaseLine'!J12:J12)=0,0,SUM('2014BaseLine'!J12:J12)+SUM('2014AboveOrBelowBaseLine'!J12:J12))</f>
        <v>0.15</v>
      </c>
      <c r="K12" s="35">
        <f>IF(SUM('2014BaseLine'!K12:K12)+SUM('2014AboveOrBelowBaseLine'!K12:K12)=0,0,SUM('2014BaseLine'!K12:K12)+SUM('2014AboveOrBelowBaseLine'!K12:K12))</f>
        <v>0.27</v>
      </c>
      <c r="L12" s="35">
        <f>IF(SUM('2014BaseLine'!L12:L12)+SUM('2014AboveOrBelowBaseLine'!L12:L12)=0,0,SUM('2014BaseLine'!L12:L12)+SUM('2014AboveOrBelowBaseLine'!L12:L12))</f>
        <v>0.27</v>
      </c>
      <c r="M12" s="35"/>
      <c r="N12" s="35">
        <f>IF(SUM('2014BaseLine'!N12:N12)+SUM('2014AboveOrBelowBaseLine'!N12:N12)=0,0,SUM('2014BaseLine'!N12:N12)+SUM('2014AboveOrBelowBaseLine'!N12:N12))</f>
        <v>0</v>
      </c>
      <c r="O12" s="35">
        <f>IF(SUM('2014BaseLine'!O12:O12)+SUM('2014AboveOrBelowBaseLine'!O12:O12)=0,0,SUM('2014BaseLine'!O12:O12)+SUM('2014AboveOrBelowBaseLine'!O12:O12))</f>
        <v>0</v>
      </c>
      <c r="P12" s="35">
        <f>IF(SUM('2014BaseLine'!P12:P12)+SUM('2014AboveOrBelowBaseLine'!P12:P12)=0,0,SUM('2014BaseLine'!P12:P12)+SUM('2014AboveOrBelowBaseLine'!P12:P12))</f>
        <v>0</v>
      </c>
      <c r="Q12" s="14">
        <f>IF(SUM('2014BaseLine'!$B12:$B12)+SUM('2014AboveOrBelowBaseLine'!Q12:Q12)=0,0,SUM('2014BaseLine'!$B12:$B12)+SUM('2014AboveOrBelowBaseLine'!Q12:Q12))</f>
        <v>1</v>
      </c>
      <c r="R12" s="14">
        <f>IF(SUM('2014BaseLine'!$B12:$B12)+SUM('2014AboveOrBelowBaseLine'!R12:R12)=0,0,SUM('2014BaseLine'!$B12:$B12)+SUM('2014AboveOrBelowBaseLine'!R12:R12))</f>
        <v>1</v>
      </c>
    </row>
    <row r="13" spans="1:18">
      <c r="A13" t="s">
        <v>33</v>
      </c>
      <c r="B13" s="39">
        <f t="shared" si="0"/>
        <v>1</v>
      </c>
      <c r="C13" s="35">
        <f>IF(SUM('2014BaseLine'!C13:C13)+SUM('2014AboveOrBelowBaseLine'!C13:C13)=0,0,SUM('2014BaseLine'!C13:C13)+SUM('2014AboveOrBelowBaseLine'!C13:C13))</f>
        <v>0.36999999999999988</v>
      </c>
      <c r="D13" s="35">
        <f>IF(SUM('2014BaseLine'!D13:D13)+SUM('2014AboveOrBelowBaseLine'!D13:D13)=0,0,SUM('2014BaseLine'!D13:D13)+SUM('2014AboveOrBelowBaseLine'!D13:D13))</f>
        <v>0.27</v>
      </c>
      <c r="E13" s="35">
        <f>IF(SUM('2014BaseLine'!E13:E13)+SUM('2014AboveOrBelowBaseLine'!E13:E13)=0,0,SUM('2014BaseLine'!E13:E13)+SUM('2014AboveOrBelowBaseLine'!E13:E13))</f>
        <v>0.27</v>
      </c>
      <c r="F13" s="35">
        <f>IF(SUM('2014BaseLine'!F13:F13)+SUM('2014AboveOrBelowBaseLine'!F13:F13)=0,0,SUM('2014BaseLine'!F13:F13)+SUM('2014AboveOrBelowBaseLine'!F13:F13))</f>
        <v>0.37</v>
      </c>
      <c r="G13" s="35">
        <f>IF(SUM('2014BaseLine'!G13:G13)+SUM('2014AboveOrBelowBaseLine'!G13:G13)=0,0,SUM('2014BaseLine'!G13:G13)+SUM('2014AboveOrBelowBaseLine'!G13:G13))</f>
        <v>0.27</v>
      </c>
      <c r="H13" s="35">
        <f>IF(SUM('2014BaseLine'!H13:H13)+SUM('2014AboveOrBelowBaseLine'!H13:H13)=0,0,SUM('2014BaseLine'!H13:H13)+SUM('2014AboveOrBelowBaseLine'!H13:H13))</f>
        <v>0.27</v>
      </c>
      <c r="I13" s="35">
        <f>IF(SUM('2014BaseLine'!I13:I13)+SUM('2014AboveOrBelowBaseLine'!I13:I13)=0,0,SUM('2014BaseLine'!I13:I13)+SUM('2014AboveOrBelowBaseLine'!I13:I13))</f>
        <v>0.15</v>
      </c>
      <c r="J13" s="35">
        <f>IF(SUM('2014BaseLine'!J13:J13)+SUM('2014AboveOrBelowBaseLine'!J13:J13)=0,0,SUM('2014BaseLine'!J13:J13)+SUM('2014AboveOrBelowBaseLine'!J13:J13))</f>
        <v>0.15</v>
      </c>
      <c r="K13" s="35">
        <f>IF(SUM('2014BaseLine'!K13:K13)+SUM('2014AboveOrBelowBaseLine'!K13:K13)=0,0,SUM('2014BaseLine'!K13:K13)+SUM('2014AboveOrBelowBaseLine'!K13:K13))</f>
        <v>0.27</v>
      </c>
      <c r="L13" s="35">
        <f>IF(SUM('2014BaseLine'!L13:L13)+SUM('2014AboveOrBelowBaseLine'!L13:L13)=0,0,SUM('2014BaseLine'!L13:L13)+SUM('2014AboveOrBelowBaseLine'!L13:L13))</f>
        <v>0.27</v>
      </c>
      <c r="M13" s="35"/>
      <c r="N13" s="35">
        <f>IF(SUM('2014BaseLine'!N13:N13)+SUM('2014AboveOrBelowBaseLine'!N13:N13)=0,0,SUM('2014BaseLine'!N13:N13)+SUM('2014AboveOrBelowBaseLine'!N13:N13))</f>
        <v>0</v>
      </c>
      <c r="O13" s="35">
        <f>IF(SUM('2014BaseLine'!O13:O13)+SUM('2014AboveOrBelowBaseLine'!O13:O13)=0,0,SUM('2014BaseLine'!O13:O13)+SUM('2014AboveOrBelowBaseLine'!O13:O13))</f>
        <v>0</v>
      </c>
      <c r="P13" s="35">
        <f>IF(SUM('2014BaseLine'!P13:P13)+SUM('2014AboveOrBelowBaseLine'!P13:P13)=0,0,SUM('2014BaseLine'!P13:P13)+SUM('2014AboveOrBelowBaseLine'!P13:P13))</f>
        <v>0</v>
      </c>
      <c r="Q13" s="14">
        <f>IF(SUM('2014BaseLine'!$B13:$B13)+SUM('2014AboveOrBelowBaseLine'!Q13:Q13)=0,0,SUM('2014BaseLine'!$B13:$B13)+SUM('2014AboveOrBelowBaseLine'!Q13:Q13))</f>
        <v>1</v>
      </c>
      <c r="R13" s="14">
        <f>IF(SUM('2014BaseLine'!$B13:$B13)+SUM('2014AboveOrBelowBaseLine'!R13:R13)=0,0,SUM('2014BaseLine'!$B13:$B13)+SUM('2014AboveOrBelowBaseLine'!R13:R13))</f>
        <v>1</v>
      </c>
    </row>
    <row r="14" spans="1:18">
      <c r="A14" t="s">
        <v>34</v>
      </c>
      <c r="B14" s="39">
        <f t="shared" si="0"/>
        <v>1</v>
      </c>
      <c r="C14" s="35">
        <f>IF(SUM('2014BaseLine'!C14:C14)+SUM('2014AboveOrBelowBaseLine'!C14:C14)=0,0,SUM('2014BaseLine'!C14:C14)+SUM('2014AboveOrBelowBaseLine'!C14:C14))</f>
        <v>0.36999999999999988</v>
      </c>
      <c r="D14" s="35">
        <f>IF(SUM('2014BaseLine'!D14:D14)+SUM('2014AboveOrBelowBaseLine'!D14:D14)=0,0,SUM('2014BaseLine'!D14:D14)+SUM('2014AboveOrBelowBaseLine'!D14:D14))</f>
        <v>0.27</v>
      </c>
      <c r="E14" s="35">
        <f>IF(SUM('2014BaseLine'!E14:E14)+SUM('2014AboveOrBelowBaseLine'!E14:E14)=0,0,SUM('2014BaseLine'!E14:E14)+SUM('2014AboveOrBelowBaseLine'!E14:E14))</f>
        <v>0.27</v>
      </c>
      <c r="F14" s="35">
        <f>IF(SUM('2014BaseLine'!F14:F14)+SUM('2014AboveOrBelowBaseLine'!F14:F14)=0,0,SUM('2014BaseLine'!F14:F14)+SUM('2014AboveOrBelowBaseLine'!F14:F14))</f>
        <v>0.37</v>
      </c>
      <c r="G14" s="35">
        <f>IF(SUM('2014BaseLine'!G14:G14)+SUM('2014AboveOrBelowBaseLine'!G14:G14)=0,0,SUM('2014BaseLine'!G14:G14)+SUM('2014AboveOrBelowBaseLine'!G14:G14))</f>
        <v>0.27</v>
      </c>
      <c r="H14" s="35">
        <f>IF(SUM('2014BaseLine'!H14:H14)+SUM('2014AboveOrBelowBaseLine'!H14:H14)=0,0,SUM('2014BaseLine'!H14:H14)+SUM('2014AboveOrBelowBaseLine'!H14:H14))</f>
        <v>0.27</v>
      </c>
      <c r="I14" s="35">
        <f>IF(SUM('2014BaseLine'!I14:I14)+SUM('2014AboveOrBelowBaseLine'!I14:I14)=0,0,SUM('2014BaseLine'!I14:I14)+SUM('2014AboveOrBelowBaseLine'!I14:I14))</f>
        <v>0.15</v>
      </c>
      <c r="J14" s="35">
        <f>IF(SUM('2014BaseLine'!J14:J14)+SUM('2014AboveOrBelowBaseLine'!J14:J14)=0,0,SUM('2014BaseLine'!J14:J14)+SUM('2014AboveOrBelowBaseLine'!J14:J14))</f>
        <v>0.15</v>
      </c>
      <c r="K14" s="35">
        <f>IF(SUM('2014BaseLine'!K14:K14)+SUM('2014AboveOrBelowBaseLine'!K14:K14)=0,0,SUM('2014BaseLine'!K14:K14)+SUM('2014AboveOrBelowBaseLine'!K14:K14))</f>
        <v>0.27</v>
      </c>
      <c r="L14" s="35">
        <f>IF(SUM('2014BaseLine'!L14:L14)+SUM('2014AboveOrBelowBaseLine'!L14:L14)=0,0,SUM('2014BaseLine'!L14:L14)+SUM('2014AboveOrBelowBaseLine'!L14:L14))</f>
        <v>0.27</v>
      </c>
      <c r="M14" s="35"/>
      <c r="N14" s="35">
        <f>IF(SUM('2014BaseLine'!N14:N14)+SUM('2014AboveOrBelowBaseLine'!N14:N14)=0,0,SUM('2014BaseLine'!N14:N14)+SUM('2014AboveOrBelowBaseLine'!N14:N14))</f>
        <v>0</v>
      </c>
      <c r="O14" s="35">
        <f>IF(SUM('2014BaseLine'!O14:O14)+SUM('2014AboveOrBelowBaseLine'!O14:O14)=0,0,SUM('2014BaseLine'!O14:O14)+SUM('2014AboveOrBelowBaseLine'!O14:O14))</f>
        <v>0</v>
      </c>
      <c r="P14" s="35">
        <f>IF(SUM('2014BaseLine'!P14:P14)+SUM('2014AboveOrBelowBaseLine'!P14:P14)=0,0,SUM('2014BaseLine'!P14:P14)+SUM('2014AboveOrBelowBaseLine'!P14:P14))</f>
        <v>0</v>
      </c>
      <c r="Q14" s="14">
        <f>IF(SUM('2014BaseLine'!$B14:$B14)+SUM('2014AboveOrBelowBaseLine'!Q14:Q14)=0,0,SUM('2014BaseLine'!$B14:$B14)+SUM('2014AboveOrBelowBaseLine'!Q14:Q14))</f>
        <v>1</v>
      </c>
      <c r="R14" s="14">
        <f>IF(SUM('2014BaseLine'!$B14:$B14)+SUM('2014AboveOrBelowBaseLine'!R14:R14)=0,0,SUM('2014BaseLine'!$B14:$B14)+SUM('2014AboveOrBelowBaseLine'!R14:R14))</f>
        <v>1</v>
      </c>
    </row>
    <row r="15" spans="1:18">
      <c r="A15" t="s">
        <v>35</v>
      </c>
      <c r="B15" s="39">
        <f t="shared" si="0"/>
        <v>1</v>
      </c>
      <c r="C15" s="35">
        <f>IF(SUM('2014BaseLine'!C15:C15)+SUM('2014AboveOrBelowBaseLine'!C15:C15)=0,0,SUM('2014BaseLine'!C15:C15)+SUM('2014AboveOrBelowBaseLine'!C15:C15))</f>
        <v>0.36999999999999988</v>
      </c>
      <c r="D15" s="35">
        <f>IF(SUM('2014BaseLine'!D15:D15)+SUM('2014AboveOrBelowBaseLine'!D15:D15)=0,0,SUM('2014BaseLine'!D15:D15)+SUM('2014AboveOrBelowBaseLine'!D15:D15))</f>
        <v>0.27</v>
      </c>
      <c r="E15" s="35">
        <f>IF(SUM('2014BaseLine'!E15:E15)+SUM('2014AboveOrBelowBaseLine'!E15:E15)=0,0,SUM('2014BaseLine'!E15:E15)+SUM('2014AboveOrBelowBaseLine'!E15:E15))</f>
        <v>0.27</v>
      </c>
      <c r="F15" s="35">
        <f>IF(SUM('2014BaseLine'!F15:F15)+SUM('2014AboveOrBelowBaseLine'!F15:F15)=0,0,SUM('2014BaseLine'!F15:F15)+SUM('2014AboveOrBelowBaseLine'!F15:F15))</f>
        <v>0.37</v>
      </c>
      <c r="G15" s="35">
        <f>IF(SUM('2014BaseLine'!G15:G15)+SUM('2014AboveOrBelowBaseLine'!G15:G15)=0,0,SUM('2014BaseLine'!G15:G15)+SUM('2014AboveOrBelowBaseLine'!G15:G15))</f>
        <v>0.27</v>
      </c>
      <c r="H15" s="35">
        <f>IF(SUM('2014BaseLine'!H15:H15)+SUM('2014AboveOrBelowBaseLine'!H15:H15)=0,0,SUM('2014BaseLine'!H15:H15)+SUM('2014AboveOrBelowBaseLine'!H15:H15))</f>
        <v>0.27</v>
      </c>
      <c r="I15" s="35">
        <f>IF(SUM('2014BaseLine'!I15:I15)+SUM('2014AboveOrBelowBaseLine'!I15:I15)=0,0,SUM('2014BaseLine'!I15:I15)+SUM('2014AboveOrBelowBaseLine'!I15:I15))</f>
        <v>0.15</v>
      </c>
      <c r="J15" s="35">
        <f>IF(SUM('2014BaseLine'!J15:J15)+SUM('2014AboveOrBelowBaseLine'!J15:J15)=0,0,SUM('2014BaseLine'!J15:J15)+SUM('2014AboveOrBelowBaseLine'!J15:J15))</f>
        <v>0.15</v>
      </c>
      <c r="K15" s="35">
        <f>IF(SUM('2014BaseLine'!K15:K15)+SUM('2014AboveOrBelowBaseLine'!K15:K15)=0,0,SUM('2014BaseLine'!K15:K15)+SUM('2014AboveOrBelowBaseLine'!K15:K15))</f>
        <v>0.27</v>
      </c>
      <c r="L15" s="35">
        <f>IF(SUM('2014BaseLine'!L15:L15)+SUM('2014AboveOrBelowBaseLine'!L15:L15)=0,0,SUM('2014BaseLine'!L15:L15)+SUM('2014AboveOrBelowBaseLine'!L15:L15))</f>
        <v>0.27</v>
      </c>
      <c r="M15" s="35"/>
      <c r="N15" s="35">
        <f>IF(SUM('2014BaseLine'!N15:N15)+SUM('2014AboveOrBelowBaseLine'!N15:N15)=0,0,SUM('2014BaseLine'!N15:N15)+SUM('2014AboveOrBelowBaseLine'!N15:N15))</f>
        <v>0</v>
      </c>
      <c r="O15" s="35">
        <f>IF(SUM('2014BaseLine'!O15:O15)+SUM('2014AboveOrBelowBaseLine'!O15:O15)=0,0,SUM('2014BaseLine'!O15:O15)+SUM('2014AboveOrBelowBaseLine'!O15:O15))</f>
        <v>0</v>
      </c>
      <c r="P15" s="35">
        <f>IF(SUM('2014BaseLine'!P15:P15)+SUM('2014AboveOrBelowBaseLine'!P15:P15)=0,0,SUM('2014BaseLine'!P15:P15)+SUM('2014AboveOrBelowBaseLine'!P15:P15))</f>
        <v>0</v>
      </c>
      <c r="Q15" s="14">
        <f>IF(SUM('2014BaseLine'!$B15:$B15)+SUM('2014AboveOrBelowBaseLine'!Q15:Q15)=0,0,SUM('2014BaseLine'!$B15:$B15)+SUM('2014AboveOrBelowBaseLine'!Q15:Q15))</f>
        <v>1</v>
      </c>
      <c r="R15" s="14">
        <f>IF(SUM('2014BaseLine'!$B15:$B15)+SUM('2014AboveOrBelowBaseLine'!R15:R15)=0,0,SUM('2014BaseLine'!$B15:$B15)+SUM('2014AboveOrBelowBaseLine'!R15:R15))</f>
        <v>1</v>
      </c>
    </row>
    <row r="16" spans="1:18">
      <c r="A16" t="s">
        <v>36</v>
      </c>
      <c r="B16" s="39">
        <f t="shared" si="0"/>
        <v>1</v>
      </c>
      <c r="C16" s="35">
        <f>IF(SUM('2014BaseLine'!C16:C16)+SUM('2014AboveOrBelowBaseLine'!C16:C16)=0,0,SUM('2014BaseLine'!C16:C16)+SUM('2014AboveOrBelowBaseLine'!C16:C16))</f>
        <v>0.36999999999999988</v>
      </c>
      <c r="D16" s="35">
        <f>IF(SUM('2014BaseLine'!D16:D16)+SUM('2014AboveOrBelowBaseLine'!D16:D16)=0,0,SUM('2014BaseLine'!D16:D16)+SUM('2014AboveOrBelowBaseLine'!D16:D16))</f>
        <v>0.27</v>
      </c>
      <c r="E16" s="35">
        <f>IF(SUM('2014BaseLine'!E16:E16)+SUM('2014AboveOrBelowBaseLine'!E16:E16)=0,0,SUM('2014BaseLine'!E16:E16)+SUM('2014AboveOrBelowBaseLine'!E16:E16))</f>
        <v>0.27</v>
      </c>
      <c r="F16" s="35">
        <f>IF(SUM('2014BaseLine'!F16:F16)+SUM('2014AboveOrBelowBaseLine'!F16:F16)=0,0,SUM('2014BaseLine'!F16:F16)+SUM('2014AboveOrBelowBaseLine'!F16:F16))</f>
        <v>0.37</v>
      </c>
      <c r="G16" s="35">
        <f>IF(SUM('2014BaseLine'!G16:G16)+SUM('2014AboveOrBelowBaseLine'!G16:G16)=0,0,SUM('2014BaseLine'!G16:G16)+SUM('2014AboveOrBelowBaseLine'!G16:G16))</f>
        <v>0.27</v>
      </c>
      <c r="H16" s="35">
        <f>IF(SUM('2014BaseLine'!H16:H16)+SUM('2014AboveOrBelowBaseLine'!H16:H16)=0,0,SUM('2014BaseLine'!H16:H16)+SUM('2014AboveOrBelowBaseLine'!H16:H16))</f>
        <v>0.27</v>
      </c>
      <c r="I16" s="35">
        <f>IF(SUM('2014BaseLine'!I16:I16)+SUM('2014AboveOrBelowBaseLine'!I16:I16)=0,0,SUM('2014BaseLine'!I16:I16)+SUM('2014AboveOrBelowBaseLine'!I16:I16))</f>
        <v>0.15</v>
      </c>
      <c r="J16" s="35">
        <f>IF(SUM('2014BaseLine'!J16:J16)+SUM('2014AboveOrBelowBaseLine'!J16:J16)=0,0,SUM('2014BaseLine'!J16:J16)+SUM('2014AboveOrBelowBaseLine'!J16:J16))</f>
        <v>0.15</v>
      </c>
      <c r="K16" s="35">
        <f>IF(SUM('2014BaseLine'!K16:K16)+SUM('2014AboveOrBelowBaseLine'!K16:K16)=0,0,SUM('2014BaseLine'!K16:K16)+SUM('2014AboveOrBelowBaseLine'!K16:K16))</f>
        <v>0.27</v>
      </c>
      <c r="L16" s="35">
        <f>IF(SUM('2014BaseLine'!L16:L16)+SUM('2014AboveOrBelowBaseLine'!L16:L16)=0,0,SUM('2014BaseLine'!L16:L16)+SUM('2014AboveOrBelowBaseLine'!L16:L16))</f>
        <v>0.27</v>
      </c>
      <c r="M16" s="35"/>
      <c r="N16" s="35">
        <f>IF(SUM('2014BaseLine'!N16:N16)+SUM('2014AboveOrBelowBaseLine'!N16:N16)=0,0,SUM('2014BaseLine'!N16:N16)+SUM('2014AboveOrBelowBaseLine'!N16:N16))</f>
        <v>0</v>
      </c>
      <c r="O16" s="35">
        <f>IF(SUM('2014BaseLine'!O16:O16)+SUM('2014AboveOrBelowBaseLine'!O16:O16)=0,0,SUM('2014BaseLine'!O16:O16)+SUM('2014AboveOrBelowBaseLine'!O16:O16))</f>
        <v>0</v>
      </c>
      <c r="P16" s="35">
        <f>IF(SUM('2014BaseLine'!P16:P16)+SUM('2014AboveOrBelowBaseLine'!P16:P16)=0,0,SUM('2014BaseLine'!P16:P16)+SUM('2014AboveOrBelowBaseLine'!P16:P16))</f>
        <v>0</v>
      </c>
      <c r="Q16" s="14">
        <f>IF(SUM('2014BaseLine'!$B16:$B16)+SUM('2014AboveOrBelowBaseLine'!Q16:Q16)=0,0,SUM('2014BaseLine'!$B16:$B16)+SUM('2014AboveOrBelowBaseLine'!Q16:Q16))</f>
        <v>1</v>
      </c>
      <c r="R16" s="14">
        <f>IF(SUM('2014BaseLine'!$B16:$B16)+SUM('2014AboveOrBelowBaseLine'!R16:R16)=0,0,SUM('2014BaseLine'!$B16:$B16)+SUM('2014AboveOrBelowBaseLine'!R16:R16))</f>
        <v>1</v>
      </c>
    </row>
    <row r="17" spans="1:18">
      <c r="A17" t="s">
        <v>37</v>
      </c>
      <c r="B17" s="39">
        <f t="shared" si="0"/>
        <v>1</v>
      </c>
      <c r="C17" s="35">
        <f>IF(SUM('2014BaseLine'!C17:C17)+SUM('2014AboveOrBelowBaseLine'!C17:C17)=0,0,SUM('2014BaseLine'!C17:C17)+SUM('2014AboveOrBelowBaseLine'!C17:C17))</f>
        <v>0.36999999999999988</v>
      </c>
      <c r="D17" s="35">
        <f>IF(SUM('2014BaseLine'!D17:D17)+SUM('2014AboveOrBelowBaseLine'!D17:D17)=0,0,SUM('2014BaseLine'!D17:D17)+SUM('2014AboveOrBelowBaseLine'!D17:D17))</f>
        <v>0.27</v>
      </c>
      <c r="E17" s="35">
        <f>IF(SUM('2014BaseLine'!E17:E17)+SUM('2014AboveOrBelowBaseLine'!E17:E17)=0,0,SUM('2014BaseLine'!E17:E17)+SUM('2014AboveOrBelowBaseLine'!E17:E17))</f>
        <v>0.27</v>
      </c>
      <c r="F17" s="35">
        <f>IF(SUM('2014BaseLine'!F17:F17)+SUM('2014AboveOrBelowBaseLine'!F17:F17)=0,0,SUM('2014BaseLine'!F17:F17)+SUM('2014AboveOrBelowBaseLine'!F17:F17))</f>
        <v>0.37</v>
      </c>
      <c r="G17" s="35">
        <f>IF(SUM('2014BaseLine'!G17:G17)+SUM('2014AboveOrBelowBaseLine'!G17:G17)=0,0,SUM('2014BaseLine'!G17:G17)+SUM('2014AboveOrBelowBaseLine'!G17:G17))</f>
        <v>0.27</v>
      </c>
      <c r="H17" s="35">
        <f>IF(SUM('2014BaseLine'!H17:H17)+SUM('2014AboveOrBelowBaseLine'!H17:H17)=0,0,SUM('2014BaseLine'!H17:H17)+SUM('2014AboveOrBelowBaseLine'!H17:H17))</f>
        <v>0.27</v>
      </c>
      <c r="I17" s="35">
        <f>IF(SUM('2014BaseLine'!I17:I17)+SUM('2014AboveOrBelowBaseLine'!I17:I17)=0,0,SUM('2014BaseLine'!I17:I17)+SUM('2014AboveOrBelowBaseLine'!I17:I17))</f>
        <v>0.15</v>
      </c>
      <c r="J17" s="35">
        <f>IF(SUM('2014BaseLine'!J17:J17)+SUM('2014AboveOrBelowBaseLine'!J17:J17)=0,0,SUM('2014BaseLine'!J17:J17)+SUM('2014AboveOrBelowBaseLine'!J17:J17))</f>
        <v>0.15</v>
      </c>
      <c r="K17" s="35">
        <f>IF(SUM('2014BaseLine'!K17:K17)+SUM('2014AboveOrBelowBaseLine'!K17:K17)=0,0,SUM('2014BaseLine'!K17:K17)+SUM('2014AboveOrBelowBaseLine'!K17:K17))</f>
        <v>0.27</v>
      </c>
      <c r="L17" s="35">
        <f>IF(SUM('2014BaseLine'!L17:L17)+SUM('2014AboveOrBelowBaseLine'!L17:L17)=0,0,SUM('2014BaseLine'!L17:L17)+SUM('2014AboveOrBelowBaseLine'!L17:L17))</f>
        <v>0.27</v>
      </c>
      <c r="M17" s="35"/>
      <c r="N17" s="35">
        <f>IF(SUM('2014BaseLine'!N17:N17)+SUM('2014AboveOrBelowBaseLine'!N17:N17)=0,0,SUM('2014BaseLine'!N17:N17)+SUM('2014AboveOrBelowBaseLine'!N17:N17))</f>
        <v>0</v>
      </c>
      <c r="O17" s="35">
        <f>IF(SUM('2014BaseLine'!O17:O17)+SUM('2014AboveOrBelowBaseLine'!O17:O17)=0,0,SUM('2014BaseLine'!O17:O17)+SUM('2014AboveOrBelowBaseLine'!O17:O17))</f>
        <v>0</v>
      </c>
      <c r="P17" s="35">
        <f>IF(SUM('2014BaseLine'!P17:P17)+SUM('2014AboveOrBelowBaseLine'!P17:P17)=0,0,SUM('2014BaseLine'!P17:P17)+SUM('2014AboveOrBelowBaseLine'!P17:P17))</f>
        <v>0</v>
      </c>
      <c r="Q17" s="14">
        <f>IF(SUM('2014BaseLine'!$B17:$B17)+SUM('2014AboveOrBelowBaseLine'!Q17:Q17)=0,0,SUM('2014BaseLine'!$B17:$B17)+SUM('2014AboveOrBelowBaseLine'!Q17:Q17))</f>
        <v>1</v>
      </c>
      <c r="R17" s="14">
        <f>IF(SUM('2014BaseLine'!$B17:$B17)+SUM('2014AboveOrBelowBaseLine'!R17:R17)=0,0,SUM('2014BaseLine'!$B17:$B17)+SUM('2014AboveOrBelowBaseLine'!R17:R17))</f>
        <v>1</v>
      </c>
    </row>
    <row r="18" spans="1:18">
      <c r="A18" t="s">
        <v>38</v>
      </c>
      <c r="B18" s="39">
        <f t="shared" si="0"/>
        <v>1</v>
      </c>
      <c r="C18" s="35">
        <f>IF(SUM('2014BaseLine'!C18:C18)+SUM('2014AboveOrBelowBaseLine'!C18:C18)=0,0,SUM('2014BaseLine'!C18:C18)+SUM('2014AboveOrBelowBaseLine'!C18:C18))</f>
        <v>0.36999999999999988</v>
      </c>
      <c r="D18" s="35">
        <f>IF(SUM('2014BaseLine'!D18:D18)+SUM('2014AboveOrBelowBaseLine'!D18:D18)=0,0,SUM('2014BaseLine'!D18:D18)+SUM('2014AboveOrBelowBaseLine'!D18:D18))</f>
        <v>0.27</v>
      </c>
      <c r="E18" s="35">
        <f>IF(SUM('2014BaseLine'!E18:E18)+SUM('2014AboveOrBelowBaseLine'!E18:E18)=0,0,SUM('2014BaseLine'!E18:E18)+SUM('2014AboveOrBelowBaseLine'!E18:E18))</f>
        <v>0.27</v>
      </c>
      <c r="F18" s="35">
        <f>IF(SUM('2014BaseLine'!F18:F18)+SUM('2014AboveOrBelowBaseLine'!F18:F18)=0,0,SUM('2014BaseLine'!F18:F18)+SUM('2014AboveOrBelowBaseLine'!F18:F18))</f>
        <v>0.37</v>
      </c>
      <c r="G18" s="35">
        <f>IF(SUM('2014BaseLine'!G18:G18)+SUM('2014AboveOrBelowBaseLine'!G18:G18)=0,0,SUM('2014BaseLine'!G18:G18)+SUM('2014AboveOrBelowBaseLine'!G18:G18))</f>
        <v>0.27</v>
      </c>
      <c r="H18" s="35">
        <f>IF(SUM('2014BaseLine'!H18:H18)+SUM('2014AboveOrBelowBaseLine'!H18:H18)=0,0,SUM('2014BaseLine'!H18:H18)+SUM('2014AboveOrBelowBaseLine'!H18:H18))</f>
        <v>0.27</v>
      </c>
      <c r="I18" s="35">
        <f>IF(SUM('2014BaseLine'!I18:I18)+SUM('2014AboveOrBelowBaseLine'!I18:I18)=0,0,SUM('2014BaseLine'!I18:I18)+SUM('2014AboveOrBelowBaseLine'!I18:I18))</f>
        <v>0.15</v>
      </c>
      <c r="J18" s="35">
        <f>IF(SUM('2014BaseLine'!J18:J18)+SUM('2014AboveOrBelowBaseLine'!J18:J18)=0,0,SUM('2014BaseLine'!J18:J18)+SUM('2014AboveOrBelowBaseLine'!J18:J18))</f>
        <v>0.15</v>
      </c>
      <c r="K18" s="35">
        <f>IF(SUM('2014BaseLine'!K18:K18)+SUM('2014AboveOrBelowBaseLine'!K18:K18)=0,0,SUM('2014BaseLine'!K18:K18)+SUM('2014AboveOrBelowBaseLine'!K18:K18))</f>
        <v>0.27</v>
      </c>
      <c r="L18" s="35">
        <f>IF(SUM('2014BaseLine'!L18:L18)+SUM('2014AboveOrBelowBaseLine'!L18:L18)=0,0,SUM('2014BaseLine'!L18:L18)+SUM('2014AboveOrBelowBaseLine'!L18:L18))</f>
        <v>0.27</v>
      </c>
      <c r="M18" s="35"/>
      <c r="N18" s="35">
        <f>IF(SUM('2014BaseLine'!N18:N18)+SUM('2014AboveOrBelowBaseLine'!N18:N18)=0,0,SUM('2014BaseLine'!N18:N18)+SUM('2014AboveOrBelowBaseLine'!N18:N18))</f>
        <v>0</v>
      </c>
      <c r="O18" s="35">
        <f>IF(SUM('2014BaseLine'!O18:O18)+SUM('2014AboveOrBelowBaseLine'!O18:O18)=0,0,SUM('2014BaseLine'!O18:O18)+SUM('2014AboveOrBelowBaseLine'!O18:O18))</f>
        <v>0</v>
      </c>
      <c r="P18" s="35">
        <f>IF(SUM('2014BaseLine'!P18:P18)+SUM('2014AboveOrBelowBaseLine'!P18:P18)=0,0,SUM('2014BaseLine'!P18:P18)+SUM('2014AboveOrBelowBaseLine'!P18:P18))</f>
        <v>0</v>
      </c>
      <c r="Q18" s="14">
        <f>IF(SUM('2014BaseLine'!$B18:$B18)+SUM('2014AboveOrBelowBaseLine'!Q18:Q18)=0,0,SUM('2014BaseLine'!$B18:$B18)+SUM('2014AboveOrBelowBaseLine'!Q18:Q18))</f>
        <v>1</v>
      </c>
      <c r="R18" s="14">
        <f>IF(SUM('2014BaseLine'!$B18:$B18)+SUM('2014AboveOrBelowBaseLine'!R18:R18)=0,0,SUM('2014BaseLine'!$B18:$B18)+SUM('2014AboveOrBelowBaseLine'!R18:R18))</f>
        <v>1</v>
      </c>
    </row>
    <row r="19" spans="1:18">
      <c r="A19" t="s">
        <v>39</v>
      </c>
      <c r="B19" s="39">
        <f t="shared" si="0"/>
        <v>1</v>
      </c>
      <c r="C19" s="35">
        <f>IF(SUM('2014BaseLine'!C19:C19)+SUM('2014AboveOrBelowBaseLine'!C19:C19)=0,0,SUM('2014BaseLine'!C19:C19)+SUM('2014AboveOrBelowBaseLine'!C19:C19))</f>
        <v>0.36999999999999988</v>
      </c>
      <c r="D19" s="35">
        <f>IF(SUM('2014BaseLine'!D19:D19)+SUM('2014AboveOrBelowBaseLine'!D19:D19)=0,0,SUM('2014BaseLine'!D19:D19)+SUM('2014AboveOrBelowBaseLine'!D19:D19))</f>
        <v>0.27</v>
      </c>
      <c r="E19" s="35">
        <f>IF(SUM('2014BaseLine'!E19:E19)+SUM('2014AboveOrBelowBaseLine'!E19:E19)=0,0,SUM('2014BaseLine'!E19:E19)+SUM('2014AboveOrBelowBaseLine'!E19:E19))</f>
        <v>0.27</v>
      </c>
      <c r="F19" s="35">
        <f>IF(SUM('2014BaseLine'!F19:F19)+SUM('2014AboveOrBelowBaseLine'!F19:F19)=0,0,SUM('2014BaseLine'!F19:F19)+SUM('2014AboveOrBelowBaseLine'!F19:F19))</f>
        <v>0.37</v>
      </c>
      <c r="G19" s="35">
        <f>IF(SUM('2014BaseLine'!G19:G19)+SUM('2014AboveOrBelowBaseLine'!G19:G19)=0,0,SUM('2014BaseLine'!G19:G19)+SUM('2014AboveOrBelowBaseLine'!G19:G19))</f>
        <v>0.27</v>
      </c>
      <c r="H19" s="35">
        <f>IF(SUM('2014BaseLine'!H19:H19)+SUM('2014AboveOrBelowBaseLine'!H19:H19)=0,0,SUM('2014BaseLine'!H19:H19)+SUM('2014AboveOrBelowBaseLine'!H19:H19))</f>
        <v>0.27</v>
      </c>
      <c r="I19" s="35">
        <f>IF(SUM('2014BaseLine'!I19:I19)+SUM('2014AboveOrBelowBaseLine'!I19:I19)=0,0,SUM('2014BaseLine'!I19:I19)+SUM('2014AboveOrBelowBaseLine'!I19:I19))</f>
        <v>0.15</v>
      </c>
      <c r="J19" s="35">
        <f>IF(SUM('2014BaseLine'!J19:J19)+SUM('2014AboveOrBelowBaseLine'!J19:J19)=0,0,SUM('2014BaseLine'!J19:J19)+SUM('2014AboveOrBelowBaseLine'!J19:J19))</f>
        <v>0.15</v>
      </c>
      <c r="K19" s="35">
        <f>IF(SUM('2014BaseLine'!K19:K19)+SUM('2014AboveOrBelowBaseLine'!K19:K19)=0,0,SUM('2014BaseLine'!K19:K19)+SUM('2014AboveOrBelowBaseLine'!K19:K19))</f>
        <v>0.27</v>
      </c>
      <c r="L19" s="35">
        <f>IF(SUM('2014BaseLine'!L19:L19)+SUM('2014AboveOrBelowBaseLine'!L19:L19)=0,0,SUM('2014BaseLine'!L19:L19)+SUM('2014AboveOrBelowBaseLine'!L19:L19))</f>
        <v>0.27</v>
      </c>
      <c r="M19" s="35"/>
      <c r="N19" s="35">
        <f>IF(SUM('2014BaseLine'!N19:N19)+SUM('2014AboveOrBelowBaseLine'!N19:N19)=0,0,SUM('2014BaseLine'!N19:N19)+SUM('2014AboveOrBelowBaseLine'!N19:N19))</f>
        <v>0</v>
      </c>
      <c r="O19" s="35">
        <f>IF(SUM('2014BaseLine'!O19:O19)+SUM('2014AboveOrBelowBaseLine'!O19:O19)=0,0,SUM('2014BaseLine'!O19:O19)+SUM('2014AboveOrBelowBaseLine'!O19:O19))</f>
        <v>0</v>
      </c>
      <c r="P19" s="35">
        <f>IF(SUM('2014BaseLine'!P19:P19)+SUM('2014AboveOrBelowBaseLine'!P19:P19)=0,0,SUM('2014BaseLine'!P19:P19)+SUM('2014AboveOrBelowBaseLine'!P19:P19))</f>
        <v>0</v>
      </c>
      <c r="Q19" s="14">
        <f>IF(SUM('2014BaseLine'!$B19:$B19)+SUM('2014AboveOrBelowBaseLine'!Q19:Q19)=0,0,SUM('2014BaseLine'!$B19:$B19)+SUM('2014AboveOrBelowBaseLine'!Q19:Q19))</f>
        <v>1</v>
      </c>
      <c r="R19" s="14">
        <f>IF(SUM('2014BaseLine'!$B19:$B19)+SUM('2014AboveOrBelowBaseLine'!R19:R19)=0,0,SUM('2014BaseLine'!$B19:$B19)+SUM('2014AboveOrBelowBaseLine'!R19:R19))</f>
        <v>1</v>
      </c>
    </row>
    <row r="20" spans="1:18">
      <c r="A20" t="s">
        <v>42</v>
      </c>
      <c r="B20" s="39">
        <f t="shared" si="0"/>
        <v>1</v>
      </c>
      <c r="C20" s="35">
        <f>IF(SUM('2014BaseLine'!C20:C20)+SUM('2014AboveOrBelowBaseLine'!C20:C20)=0,0,SUM('2014BaseLine'!C20:C20)+SUM('2014AboveOrBelowBaseLine'!C20:C20))</f>
        <v>0.36999999999999988</v>
      </c>
      <c r="D20" s="35">
        <f>IF(SUM('2014BaseLine'!D20:D20)+SUM('2014AboveOrBelowBaseLine'!D20:D20)=0,0,SUM('2014BaseLine'!D20:D20)+SUM('2014AboveOrBelowBaseLine'!D20:D20))</f>
        <v>0.27</v>
      </c>
      <c r="E20" s="35">
        <f>IF(SUM('2014BaseLine'!E20:E20)+SUM('2014AboveOrBelowBaseLine'!E20:E20)=0,0,SUM('2014BaseLine'!E20:E20)+SUM('2014AboveOrBelowBaseLine'!E20:E20))</f>
        <v>0.27</v>
      </c>
      <c r="F20" s="35">
        <f>IF(SUM('2014BaseLine'!F20:F20)+SUM('2014AboveOrBelowBaseLine'!F20:F20)=0,0,SUM('2014BaseLine'!F20:F20)+SUM('2014AboveOrBelowBaseLine'!F20:F20))</f>
        <v>0.37</v>
      </c>
      <c r="G20" s="35">
        <f>IF(SUM('2014BaseLine'!G20:G20)+SUM('2014AboveOrBelowBaseLine'!G20:G20)=0,0,SUM('2014BaseLine'!G20:G20)+SUM('2014AboveOrBelowBaseLine'!G20:G20))</f>
        <v>0.27</v>
      </c>
      <c r="H20" s="35">
        <f>IF(SUM('2014BaseLine'!H20:H20)+SUM('2014AboveOrBelowBaseLine'!H20:H20)=0,0,SUM('2014BaseLine'!H20:H20)+SUM('2014AboveOrBelowBaseLine'!H20:H20))</f>
        <v>0.27</v>
      </c>
      <c r="I20" s="35">
        <f>IF(SUM('2014BaseLine'!I20:I20)+SUM('2014AboveOrBelowBaseLine'!I20:I20)=0,0,SUM('2014BaseLine'!I20:I20)+SUM('2014AboveOrBelowBaseLine'!I20:I20))</f>
        <v>0.15</v>
      </c>
      <c r="J20" s="35">
        <f>IF(SUM('2014BaseLine'!J20:J20)+SUM('2014AboveOrBelowBaseLine'!J20:J20)=0,0,SUM('2014BaseLine'!J20:J20)+SUM('2014AboveOrBelowBaseLine'!J20:J20))</f>
        <v>0.15</v>
      </c>
      <c r="K20" s="35">
        <f>IF(SUM('2014BaseLine'!K20:K20)+SUM('2014AboveOrBelowBaseLine'!K20:K20)=0,0,SUM('2014BaseLine'!K20:K20)+SUM('2014AboveOrBelowBaseLine'!K20:K20))</f>
        <v>0.27</v>
      </c>
      <c r="L20" s="35">
        <f>IF(SUM('2014BaseLine'!L20:L20)+SUM('2014AboveOrBelowBaseLine'!L20:L20)=0,0,SUM('2014BaseLine'!L20:L20)+SUM('2014AboveOrBelowBaseLine'!L20:L20))</f>
        <v>0.27</v>
      </c>
      <c r="M20" s="35"/>
      <c r="N20" s="35">
        <f>IF(SUM('2014BaseLine'!N20:N20)+SUM('2014AboveOrBelowBaseLine'!N20:N20)=0,0,SUM('2014BaseLine'!N20:N20)+SUM('2014AboveOrBelowBaseLine'!N20:N20))</f>
        <v>0</v>
      </c>
      <c r="O20" s="35">
        <f>IF(SUM('2014BaseLine'!O20:O20)+SUM('2014AboveOrBelowBaseLine'!O20:O20)=0,0,SUM('2014BaseLine'!O20:O20)+SUM('2014AboveOrBelowBaseLine'!O20:O20))</f>
        <v>0</v>
      </c>
      <c r="P20" s="35">
        <f>IF(SUM('2014BaseLine'!P20:P20)+SUM('2014AboveOrBelowBaseLine'!P20:P20)=0,0,SUM('2014BaseLine'!P20:P20)+SUM('2014AboveOrBelowBaseLine'!P20:P20))</f>
        <v>0</v>
      </c>
      <c r="Q20" s="14">
        <f>IF(SUM('2014BaseLine'!$B20:$B20)+SUM('2014AboveOrBelowBaseLine'!Q20:Q20)=0,0,SUM('2014BaseLine'!$B20:$B20)+SUM('2014AboveOrBelowBaseLine'!Q20:Q20))</f>
        <v>1</v>
      </c>
      <c r="R20" s="14">
        <f>IF(SUM('2014BaseLine'!$B20:$B20)+SUM('2014AboveOrBelowBaseLine'!R20:R20)=0,0,SUM('2014BaseLine'!$B20:$B20)+SUM('2014AboveOrBelowBaseLine'!R20:R20))</f>
        <v>1</v>
      </c>
    </row>
    <row r="21" spans="1:18">
      <c r="A21" t="s">
        <v>43</v>
      </c>
      <c r="B21" s="39">
        <f t="shared" si="0"/>
        <v>1</v>
      </c>
      <c r="C21" s="35">
        <f>IF(SUM('2014BaseLine'!C21:C21)+SUM('2014AboveOrBelowBaseLine'!C21:C21)=0,0,SUM('2014BaseLine'!C21:C21)+SUM('2014AboveOrBelowBaseLine'!C21:C21))</f>
        <v>0.36999999999999988</v>
      </c>
      <c r="D21" s="35">
        <f>IF(SUM('2014BaseLine'!D21:D21)+SUM('2014AboveOrBelowBaseLine'!D21:D21)=0,0,SUM('2014BaseLine'!D21:D21)+SUM('2014AboveOrBelowBaseLine'!D21:D21))</f>
        <v>0.27</v>
      </c>
      <c r="E21" s="35">
        <f>IF(SUM('2014BaseLine'!E21:E21)+SUM('2014AboveOrBelowBaseLine'!E21:E21)=0,0,SUM('2014BaseLine'!E21:E21)+SUM('2014AboveOrBelowBaseLine'!E21:E21))</f>
        <v>0.27</v>
      </c>
      <c r="F21" s="35">
        <f>IF(SUM('2014BaseLine'!F21:F21)+SUM('2014AboveOrBelowBaseLine'!F21:F21)=0,0,SUM('2014BaseLine'!F21:F21)+SUM('2014AboveOrBelowBaseLine'!F21:F21))</f>
        <v>0.37</v>
      </c>
      <c r="G21" s="35">
        <f>IF(SUM('2014BaseLine'!G21:G21)+SUM('2014AboveOrBelowBaseLine'!G21:G21)=0,0,SUM('2014BaseLine'!G21:G21)+SUM('2014AboveOrBelowBaseLine'!G21:G21))</f>
        <v>0.27</v>
      </c>
      <c r="H21" s="35">
        <f>IF(SUM('2014BaseLine'!H21:H21)+SUM('2014AboveOrBelowBaseLine'!H21:H21)=0,0,SUM('2014BaseLine'!H21:H21)+SUM('2014AboveOrBelowBaseLine'!H21:H21))</f>
        <v>0.27</v>
      </c>
      <c r="I21" s="35">
        <f>IF(SUM('2014BaseLine'!I21:I21)+SUM('2014AboveOrBelowBaseLine'!I21:I21)=0,0,SUM('2014BaseLine'!I21:I21)+SUM('2014AboveOrBelowBaseLine'!I21:I21))</f>
        <v>0.15</v>
      </c>
      <c r="J21" s="35">
        <f>IF(SUM('2014BaseLine'!J21:J21)+SUM('2014AboveOrBelowBaseLine'!J21:J21)=0,0,SUM('2014BaseLine'!J21:J21)+SUM('2014AboveOrBelowBaseLine'!J21:J21))</f>
        <v>0.15</v>
      </c>
      <c r="K21" s="35">
        <f>IF(SUM('2014BaseLine'!K21:K21)+SUM('2014AboveOrBelowBaseLine'!K21:K21)=0,0,SUM('2014BaseLine'!K21:K21)+SUM('2014AboveOrBelowBaseLine'!K21:K21))</f>
        <v>0.27</v>
      </c>
      <c r="L21" s="35">
        <f>IF(SUM('2014BaseLine'!L21:L21)+SUM('2014AboveOrBelowBaseLine'!L21:L21)=0,0,SUM('2014BaseLine'!L21:L21)+SUM('2014AboveOrBelowBaseLine'!L21:L21))</f>
        <v>0.27</v>
      </c>
      <c r="M21" s="35"/>
      <c r="N21" s="35">
        <f>IF(SUM('2014BaseLine'!N21:N21)+SUM('2014AboveOrBelowBaseLine'!N21:N21)=0,0,SUM('2014BaseLine'!N21:N21)+SUM('2014AboveOrBelowBaseLine'!N21:N21))</f>
        <v>0</v>
      </c>
      <c r="O21" s="35">
        <f>IF(SUM('2014BaseLine'!O21:O21)+SUM('2014AboveOrBelowBaseLine'!O21:O21)=0,0,SUM('2014BaseLine'!O21:O21)+SUM('2014AboveOrBelowBaseLine'!O21:O21))</f>
        <v>0</v>
      </c>
      <c r="P21" s="35">
        <f>IF(SUM('2014BaseLine'!P21:P21)+SUM('2014AboveOrBelowBaseLine'!P21:P21)=0,0,SUM('2014BaseLine'!P21:P21)+SUM('2014AboveOrBelowBaseLine'!P21:P21))</f>
        <v>0</v>
      </c>
      <c r="Q21" s="14">
        <f>IF(SUM('2014BaseLine'!$B21:$B21)+SUM('2014AboveOrBelowBaseLine'!Q21:Q21)=0,0,SUM('2014BaseLine'!$B21:$B21)+SUM('2014AboveOrBelowBaseLine'!Q21:Q21))</f>
        <v>1</v>
      </c>
      <c r="R21" s="14">
        <f>IF(SUM('2014BaseLine'!$B21:$B21)+SUM('2014AboveOrBelowBaseLine'!R21:R21)=0,0,SUM('2014BaseLine'!$B21:$B21)+SUM('2014AboveOrBelowBaseLine'!R21:R21))</f>
        <v>1</v>
      </c>
    </row>
    <row r="22" spans="1:18">
      <c r="A22" t="s">
        <v>44</v>
      </c>
      <c r="B22" s="39">
        <f t="shared" si="0"/>
        <v>1</v>
      </c>
      <c r="C22" s="35">
        <f>IF(SUM('2014BaseLine'!C22:C22)+SUM('2014AboveOrBelowBaseLine'!C22:C22)=0,0,SUM('2014BaseLine'!C22:C22)+SUM('2014AboveOrBelowBaseLine'!C22:C22))</f>
        <v>0.36999999999999988</v>
      </c>
      <c r="D22" s="35">
        <f>IF(SUM('2014BaseLine'!D22:D22)+SUM('2014AboveOrBelowBaseLine'!D22:D22)=0,0,SUM('2014BaseLine'!D22:D22)+SUM('2014AboveOrBelowBaseLine'!D22:D22))</f>
        <v>0.27</v>
      </c>
      <c r="E22" s="35">
        <f>IF(SUM('2014BaseLine'!E22:E22)+SUM('2014AboveOrBelowBaseLine'!E22:E22)=0,0,SUM('2014BaseLine'!E22:E22)+SUM('2014AboveOrBelowBaseLine'!E22:E22))</f>
        <v>0.27</v>
      </c>
      <c r="F22" s="35">
        <f>IF(SUM('2014BaseLine'!F22:F22)+SUM('2014AboveOrBelowBaseLine'!F22:F22)=0,0,SUM('2014BaseLine'!F22:F22)+SUM('2014AboveOrBelowBaseLine'!F22:F22))</f>
        <v>0.37</v>
      </c>
      <c r="G22" s="35">
        <f>IF(SUM('2014BaseLine'!G22:G22)+SUM('2014AboveOrBelowBaseLine'!G22:G22)=0,0,SUM('2014BaseLine'!G22:G22)+SUM('2014AboveOrBelowBaseLine'!G22:G22))</f>
        <v>0.27</v>
      </c>
      <c r="H22" s="35">
        <f>IF(SUM('2014BaseLine'!H22:H22)+SUM('2014AboveOrBelowBaseLine'!H22:H22)=0,0,SUM('2014BaseLine'!H22:H22)+SUM('2014AboveOrBelowBaseLine'!H22:H22))</f>
        <v>0.27</v>
      </c>
      <c r="I22" s="35">
        <f>IF(SUM('2014BaseLine'!I22:I22)+SUM('2014AboveOrBelowBaseLine'!I22:I22)=0,0,SUM('2014BaseLine'!I22:I22)+SUM('2014AboveOrBelowBaseLine'!I22:I22))</f>
        <v>0.15</v>
      </c>
      <c r="J22" s="35">
        <f>IF(SUM('2014BaseLine'!J22:J22)+SUM('2014AboveOrBelowBaseLine'!J22:J22)=0,0,SUM('2014BaseLine'!J22:J22)+SUM('2014AboveOrBelowBaseLine'!J22:J22))</f>
        <v>0.15</v>
      </c>
      <c r="K22" s="35">
        <f>IF(SUM('2014BaseLine'!K22:K22)+SUM('2014AboveOrBelowBaseLine'!K22:K22)=0,0,SUM('2014BaseLine'!K22:K22)+SUM('2014AboveOrBelowBaseLine'!K22:K22))</f>
        <v>0.27</v>
      </c>
      <c r="L22" s="35">
        <f>IF(SUM('2014BaseLine'!L22:L22)+SUM('2014AboveOrBelowBaseLine'!L22:L22)=0,0,SUM('2014BaseLine'!L22:L22)+SUM('2014AboveOrBelowBaseLine'!L22:L22))</f>
        <v>0.27</v>
      </c>
      <c r="M22" s="35"/>
      <c r="N22" s="35">
        <f>IF(SUM('2014BaseLine'!N22:N22)+SUM('2014AboveOrBelowBaseLine'!N22:N22)=0,0,SUM('2014BaseLine'!N22:N22)+SUM('2014AboveOrBelowBaseLine'!N22:N22))</f>
        <v>0</v>
      </c>
      <c r="O22" s="35">
        <f>IF(SUM('2014BaseLine'!O22:O22)+SUM('2014AboveOrBelowBaseLine'!O22:O22)=0,0,SUM('2014BaseLine'!O22:O22)+SUM('2014AboveOrBelowBaseLine'!O22:O22))</f>
        <v>0</v>
      </c>
      <c r="P22" s="35">
        <f>IF(SUM('2014BaseLine'!P22:P22)+SUM('2014AboveOrBelowBaseLine'!P22:P22)=0,0,SUM('2014BaseLine'!P22:P22)+SUM('2014AboveOrBelowBaseLine'!P22:P22))</f>
        <v>0</v>
      </c>
      <c r="Q22" s="14">
        <f>IF(SUM('2014BaseLine'!$B22:$B22)+SUM('2014AboveOrBelowBaseLine'!Q22:Q22)=0,0,SUM('2014BaseLine'!$B22:$B22)+SUM('2014AboveOrBelowBaseLine'!Q22:Q22))</f>
        <v>1</v>
      </c>
      <c r="R22" s="14">
        <f>IF(SUM('2014BaseLine'!$B22:$B22)+SUM('2014AboveOrBelowBaseLine'!R22:R22)=0,0,SUM('2014BaseLine'!$B22:$B22)+SUM('2014AboveOrBelowBaseLine'!R22:R22))</f>
        <v>1</v>
      </c>
    </row>
    <row r="23" spans="1:18">
      <c r="A23" t="s">
        <v>56</v>
      </c>
      <c r="B23" s="39">
        <f t="shared" si="0"/>
        <v>1</v>
      </c>
      <c r="C23" s="35">
        <f>IF(SUM('2014BaseLine'!C23:C23)+SUM('2014AboveOrBelowBaseLine'!C23:C23)=0,0,SUM('2014BaseLine'!C23:C23)+SUM('2014AboveOrBelowBaseLine'!C23:C23))</f>
        <v>0.36999999999999988</v>
      </c>
      <c r="D23" s="35">
        <f>IF(SUM('2014BaseLine'!D23:D23)+SUM('2014AboveOrBelowBaseLine'!D23:D23)=0,0,SUM('2014BaseLine'!D23:D23)+SUM('2014AboveOrBelowBaseLine'!D23:D23))</f>
        <v>0.27</v>
      </c>
      <c r="E23" s="35">
        <f>IF(SUM('2014BaseLine'!E23:E23)+SUM('2014AboveOrBelowBaseLine'!E23:E23)=0,0,SUM('2014BaseLine'!E23:E23)+SUM('2014AboveOrBelowBaseLine'!E23:E23))</f>
        <v>0.27</v>
      </c>
      <c r="F23" s="35">
        <f>IF(SUM('2014BaseLine'!F23:F23)+SUM('2014AboveOrBelowBaseLine'!F23:F23)=0,0,SUM('2014BaseLine'!F23:F23)+SUM('2014AboveOrBelowBaseLine'!F23:F23))</f>
        <v>0.37</v>
      </c>
      <c r="G23" s="35">
        <f>IF(SUM('2014BaseLine'!G23:G23)+SUM('2014AboveOrBelowBaseLine'!G23:G23)=0,0,SUM('2014BaseLine'!G23:G23)+SUM('2014AboveOrBelowBaseLine'!G23:G23))</f>
        <v>0.27</v>
      </c>
      <c r="H23" s="35">
        <f>IF(SUM('2014BaseLine'!H23:H23)+SUM('2014AboveOrBelowBaseLine'!H23:H23)=0,0,SUM('2014BaseLine'!H23:H23)+SUM('2014AboveOrBelowBaseLine'!H23:H23))</f>
        <v>0.27</v>
      </c>
      <c r="I23" s="35">
        <f>IF(SUM('2014BaseLine'!I23:I23)+SUM('2014AboveOrBelowBaseLine'!I23:I23)=0,0,SUM('2014BaseLine'!I23:I23)+SUM('2014AboveOrBelowBaseLine'!I23:I23))</f>
        <v>0.15</v>
      </c>
      <c r="J23" s="35">
        <f>IF(SUM('2014BaseLine'!J23:J23)+SUM('2014AboveOrBelowBaseLine'!J23:J23)=0,0,SUM('2014BaseLine'!J23:J23)+SUM('2014AboveOrBelowBaseLine'!J23:J23))</f>
        <v>0.15</v>
      </c>
      <c r="K23" s="35">
        <f>IF(SUM('2014BaseLine'!K23:K23)+SUM('2014AboveOrBelowBaseLine'!K23:K23)=0,0,SUM('2014BaseLine'!K23:K23)+SUM('2014AboveOrBelowBaseLine'!K23:K23))</f>
        <v>0.27</v>
      </c>
      <c r="L23" s="35">
        <f>IF(SUM('2014BaseLine'!L23:L23)+SUM('2014AboveOrBelowBaseLine'!L23:L23)=0,0,SUM('2014BaseLine'!L23:L23)+SUM('2014AboveOrBelowBaseLine'!L23:L23))</f>
        <v>0.27</v>
      </c>
      <c r="M23" s="35"/>
      <c r="N23" s="35">
        <f>IF(SUM('2014BaseLine'!N23:N23)+SUM('2014AboveOrBelowBaseLine'!N23:N23)=0,0,SUM('2014BaseLine'!N23:N23)+SUM('2014AboveOrBelowBaseLine'!N23:N23))</f>
        <v>0</v>
      </c>
      <c r="O23" s="35">
        <f>IF(SUM('2014BaseLine'!O23:O23)+SUM('2014AboveOrBelowBaseLine'!O23:O23)=0,0,SUM('2014BaseLine'!O23:O23)+SUM('2014AboveOrBelowBaseLine'!O23:O23))</f>
        <v>0</v>
      </c>
      <c r="P23" s="35">
        <f>IF(SUM('2014BaseLine'!P23:P23)+SUM('2014AboveOrBelowBaseLine'!P23:P23)=0,0,SUM('2014BaseLine'!P23:P23)+SUM('2014AboveOrBelowBaseLine'!P23:P23))</f>
        <v>0</v>
      </c>
      <c r="Q23" s="14">
        <f>IF(SUM('2014BaseLine'!$B23:$B23)+SUM('2014AboveOrBelowBaseLine'!Q23:Q23)=0,0,SUM('2014BaseLine'!$B23:$B23)+SUM('2014AboveOrBelowBaseLine'!Q23:Q23))</f>
        <v>1</v>
      </c>
      <c r="R23" s="14">
        <f>IF(SUM('2014BaseLine'!$B23:$B23)+SUM('2014AboveOrBelowBaseLine'!R23:R23)=0,0,SUM('2014BaseLine'!$B23:$B23)+SUM('2014AboveOrBelowBaseLine'!R23:R23))</f>
        <v>1</v>
      </c>
    </row>
    <row r="24" spans="1:18">
      <c r="A24" t="s">
        <v>45</v>
      </c>
      <c r="B24" s="39">
        <f t="shared" si="0"/>
        <v>1</v>
      </c>
      <c r="C24" s="35">
        <f>IF(SUM('2014BaseLine'!C24:C24)+SUM('2014AboveOrBelowBaseLine'!C24:C24)=0,0,SUM('2014BaseLine'!C24:C24)+SUM('2014AboveOrBelowBaseLine'!C24:C24))</f>
        <v>0.36999999999999988</v>
      </c>
      <c r="D24" s="35">
        <f>IF(SUM('2014BaseLine'!D24:D24)+SUM('2014AboveOrBelowBaseLine'!D24:D24)=0,0,SUM('2014BaseLine'!D24:D24)+SUM('2014AboveOrBelowBaseLine'!D24:D24))</f>
        <v>0.27</v>
      </c>
      <c r="E24" s="35">
        <f>IF(SUM('2014BaseLine'!E24:E24)+SUM('2014AboveOrBelowBaseLine'!E24:E24)=0,0,SUM('2014BaseLine'!E24:E24)+SUM('2014AboveOrBelowBaseLine'!E24:E24))</f>
        <v>0.27</v>
      </c>
      <c r="F24" s="35">
        <f>IF(SUM('2014BaseLine'!F24:F24)+SUM('2014AboveOrBelowBaseLine'!F24:F24)=0,0,SUM('2014BaseLine'!F24:F24)+SUM('2014AboveOrBelowBaseLine'!F24:F24))</f>
        <v>0.37</v>
      </c>
      <c r="G24" s="35">
        <f>IF(SUM('2014BaseLine'!G24:G24)+SUM('2014AboveOrBelowBaseLine'!G24:G24)=0,0,SUM('2014BaseLine'!G24:G24)+SUM('2014AboveOrBelowBaseLine'!G24:G24))</f>
        <v>0.27</v>
      </c>
      <c r="H24" s="35">
        <f>IF(SUM('2014BaseLine'!H24:H24)+SUM('2014AboveOrBelowBaseLine'!H24:H24)=0,0,SUM('2014BaseLine'!H24:H24)+SUM('2014AboveOrBelowBaseLine'!H24:H24))</f>
        <v>0.27</v>
      </c>
      <c r="I24" s="35">
        <f>IF(SUM('2014BaseLine'!I24:I24)+SUM('2014AboveOrBelowBaseLine'!I24:I24)=0,0,SUM('2014BaseLine'!I24:I24)+SUM('2014AboveOrBelowBaseLine'!I24:I24))</f>
        <v>0.15</v>
      </c>
      <c r="J24" s="35">
        <f>IF(SUM('2014BaseLine'!J24:J24)+SUM('2014AboveOrBelowBaseLine'!J24:J24)=0,0,SUM('2014BaseLine'!J24:J24)+SUM('2014AboveOrBelowBaseLine'!J24:J24))</f>
        <v>0.15</v>
      </c>
      <c r="K24" s="35">
        <f>IF(SUM('2014BaseLine'!K24:K24)+SUM('2014AboveOrBelowBaseLine'!K24:K24)=0,0,SUM('2014BaseLine'!K24:K24)+SUM('2014AboveOrBelowBaseLine'!K24:K24))</f>
        <v>0.27</v>
      </c>
      <c r="L24" s="35">
        <f>IF(SUM('2014BaseLine'!L24:L24)+SUM('2014AboveOrBelowBaseLine'!L24:L24)=0,0,SUM('2014BaseLine'!L24:L24)+SUM('2014AboveOrBelowBaseLine'!L24:L24))</f>
        <v>0.27</v>
      </c>
      <c r="M24" s="35"/>
      <c r="N24" s="35">
        <f>IF(SUM('2014BaseLine'!N24:N24)+SUM('2014AboveOrBelowBaseLine'!N24:N24)=0,0,SUM('2014BaseLine'!N24:N24)+SUM('2014AboveOrBelowBaseLine'!N24:N24))</f>
        <v>0</v>
      </c>
      <c r="O24" s="35">
        <f>IF(SUM('2014BaseLine'!O24:O24)+SUM('2014AboveOrBelowBaseLine'!O24:O24)=0,0,SUM('2014BaseLine'!O24:O24)+SUM('2014AboveOrBelowBaseLine'!O24:O24))</f>
        <v>0</v>
      </c>
      <c r="P24" s="35">
        <f>IF(SUM('2014BaseLine'!P24:P24)+SUM('2014AboveOrBelowBaseLine'!P24:P24)=0,0,SUM('2014BaseLine'!P24:P24)+SUM('2014AboveOrBelowBaseLine'!P24:P24))</f>
        <v>0</v>
      </c>
      <c r="Q24" s="14">
        <f>IF(SUM('2014BaseLine'!$B24:$B24)+SUM('2014AboveOrBelowBaseLine'!Q24:Q24)=0,0,SUM('2014BaseLine'!$B24:$B24)+SUM('2014AboveOrBelowBaseLine'!Q24:Q24))</f>
        <v>1</v>
      </c>
      <c r="R24" s="14">
        <f>IF(SUM('2014BaseLine'!$B24:$B24)+SUM('2014AboveOrBelowBaseLine'!R24:R24)=0,0,SUM('2014BaseLine'!$B24:$B24)+SUM('2014AboveOrBelowBaseLine'!R24:R24))</f>
        <v>1</v>
      </c>
    </row>
    <row r="25" spans="1:18">
      <c r="A25" t="s">
        <v>46</v>
      </c>
      <c r="B25" s="39">
        <f t="shared" si="0"/>
        <v>1</v>
      </c>
      <c r="C25" s="35">
        <f>IF(SUM('2014BaseLine'!C25:C25)+SUM('2014AboveOrBelowBaseLine'!C25:C25)=0,0,SUM('2014BaseLine'!C25:C25)+SUM('2014AboveOrBelowBaseLine'!C25:C25))</f>
        <v>0.36999999999999988</v>
      </c>
      <c r="D25" s="35">
        <f>IF(SUM('2014BaseLine'!D25:D25)+SUM('2014AboveOrBelowBaseLine'!D25:D25)=0,0,SUM('2014BaseLine'!D25:D25)+SUM('2014AboveOrBelowBaseLine'!D25:D25))</f>
        <v>0.27</v>
      </c>
      <c r="E25" s="35">
        <f>IF(SUM('2014BaseLine'!E25:E25)+SUM('2014AboveOrBelowBaseLine'!E25:E25)=0,0,SUM('2014BaseLine'!E25:E25)+SUM('2014AboveOrBelowBaseLine'!E25:E25))</f>
        <v>0.27</v>
      </c>
      <c r="F25" s="35">
        <f>IF(SUM('2014BaseLine'!F25:F25)+SUM('2014AboveOrBelowBaseLine'!F25:F25)=0,0,SUM('2014BaseLine'!F25:F25)+SUM('2014AboveOrBelowBaseLine'!F25:F25))</f>
        <v>0.37</v>
      </c>
      <c r="G25" s="35">
        <f>IF(SUM('2014BaseLine'!G25:G25)+SUM('2014AboveOrBelowBaseLine'!G25:G25)=0,0,SUM('2014BaseLine'!G25:G25)+SUM('2014AboveOrBelowBaseLine'!G25:G25))</f>
        <v>0.27</v>
      </c>
      <c r="H25" s="35">
        <f>IF(SUM('2014BaseLine'!H25:H25)+SUM('2014AboveOrBelowBaseLine'!H25:H25)=0,0,SUM('2014BaseLine'!H25:H25)+SUM('2014AboveOrBelowBaseLine'!H25:H25))</f>
        <v>0.27</v>
      </c>
      <c r="I25" s="35">
        <f>IF(SUM('2014BaseLine'!I25:I25)+SUM('2014AboveOrBelowBaseLine'!I25:I25)=0,0,SUM('2014BaseLine'!I25:I25)+SUM('2014AboveOrBelowBaseLine'!I25:I25))</f>
        <v>0.15</v>
      </c>
      <c r="J25" s="35">
        <f>IF(SUM('2014BaseLine'!J25:J25)+SUM('2014AboveOrBelowBaseLine'!J25:J25)=0,0,SUM('2014BaseLine'!J25:J25)+SUM('2014AboveOrBelowBaseLine'!J25:J25))</f>
        <v>0.15</v>
      </c>
      <c r="K25" s="35">
        <f>IF(SUM('2014BaseLine'!K25:K25)+SUM('2014AboveOrBelowBaseLine'!K25:K25)=0,0,SUM('2014BaseLine'!K25:K25)+SUM('2014AboveOrBelowBaseLine'!K25:K25))</f>
        <v>0.27</v>
      </c>
      <c r="L25" s="35">
        <f>IF(SUM('2014BaseLine'!L25:L25)+SUM('2014AboveOrBelowBaseLine'!L25:L25)=0,0,SUM('2014BaseLine'!L25:L25)+SUM('2014AboveOrBelowBaseLine'!L25:L25))</f>
        <v>0.27</v>
      </c>
      <c r="M25" s="35"/>
      <c r="N25" s="35">
        <f>IF(SUM('2014BaseLine'!N25:N25)+SUM('2014AboveOrBelowBaseLine'!N25:N25)=0,0,SUM('2014BaseLine'!N25:N25)+SUM('2014AboveOrBelowBaseLine'!N25:N25))</f>
        <v>0</v>
      </c>
      <c r="O25" s="35">
        <f>IF(SUM('2014BaseLine'!O25:O25)+SUM('2014AboveOrBelowBaseLine'!O25:O25)=0,0,SUM('2014BaseLine'!O25:O25)+SUM('2014AboveOrBelowBaseLine'!O25:O25))</f>
        <v>0</v>
      </c>
      <c r="P25" s="35">
        <f>IF(SUM('2014BaseLine'!P25:P25)+SUM('2014AboveOrBelowBaseLine'!P25:P25)=0,0,SUM('2014BaseLine'!P25:P25)+SUM('2014AboveOrBelowBaseLine'!P25:P25))</f>
        <v>0</v>
      </c>
      <c r="Q25" s="14">
        <f>IF(SUM('2014BaseLine'!$B25:$B25)+SUM('2014AboveOrBelowBaseLine'!Q25:Q25)=0,0,SUM('2014BaseLine'!$B25:$B25)+SUM('2014AboveOrBelowBaseLine'!Q25:Q25))</f>
        <v>1</v>
      </c>
      <c r="R25" s="14">
        <f>IF(SUM('2014BaseLine'!$B25:$B25)+SUM('2014AboveOrBelowBaseLine'!R25:R25)=0,0,SUM('2014BaseLine'!$B25:$B25)+SUM('2014AboveOrBelowBaseLine'!R25:R25))</f>
        <v>1</v>
      </c>
    </row>
    <row r="26" spans="1:18">
      <c r="A26" t="s">
        <v>47</v>
      </c>
      <c r="B26" s="39">
        <f t="shared" si="0"/>
        <v>1</v>
      </c>
      <c r="C26" s="35">
        <f>IF(SUM('2014BaseLine'!C26:C26)+SUM('2014AboveOrBelowBaseLine'!C26:C26)=0,0,SUM('2014BaseLine'!C26:C26)+SUM('2014AboveOrBelowBaseLine'!C26:C26))</f>
        <v>0.36999999999999988</v>
      </c>
      <c r="D26" s="35">
        <f>IF(SUM('2014BaseLine'!D26:D26)+SUM('2014AboveOrBelowBaseLine'!D26:D26)=0,0,SUM('2014BaseLine'!D26:D26)+SUM('2014AboveOrBelowBaseLine'!D26:D26))</f>
        <v>0.27</v>
      </c>
      <c r="E26" s="35">
        <f>IF(SUM('2014BaseLine'!E26:E26)+SUM('2014AboveOrBelowBaseLine'!E26:E26)=0,0,SUM('2014BaseLine'!E26:E26)+SUM('2014AboveOrBelowBaseLine'!E26:E26))</f>
        <v>0.27</v>
      </c>
      <c r="F26" s="35">
        <f>IF(SUM('2014BaseLine'!F26:F26)+SUM('2014AboveOrBelowBaseLine'!F26:F26)=0,0,SUM('2014BaseLine'!F26:F26)+SUM('2014AboveOrBelowBaseLine'!F26:F26))</f>
        <v>0.37</v>
      </c>
      <c r="G26" s="35">
        <f>IF(SUM('2014BaseLine'!G26:G26)+SUM('2014AboveOrBelowBaseLine'!G26:G26)=0,0,SUM('2014BaseLine'!G26:G26)+SUM('2014AboveOrBelowBaseLine'!G26:G26))</f>
        <v>0.27</v>
      </c>
      <c r="H26" s="35">
        <f>IF(SUM('2014BaseLine'!H26:H26)+SUM('2014AboveOrBelowBaseLine'!H26:H26)=0,0,SUM('2014BaseLine'!H26:H26)+SUM('2014AboveOrBelowBaseLine'!H26:H26))</f>
        <v>0.27</v>
      </c>
      <c r="I26" s="35">
        <f>IF(SUM('2014BaseLine'!I26:I26)+SUM('2014AboveOrBelowBaseLine'!I26:I26)=0,0,SUM('2014BaseLine'!I26:I26)+SUM('2014AboveOrBelowBaseLine'!I26:I26))</f>
        <v>0.15</v>
      </c>
      <c r="J26" s="35">
        <f>IF(SUM('2014BaseLine'!J26:J26)+SUM('2014AboveOrBelowBaseLine'!J26:J26)=0,0,SUM('2014BaseLine'!J26:J26)+SUM('2014AboveOrBelowBaseLine'!J26:J26))</f>
        <v>0.15</v>
      </c>
      <c r="K26" s="35">
        <f>IF(SUM('2014BaseLine'!K26:K26)+SUM('2014AboveOrBelowBaseLine'!K26:K26)=0,0,SUM('2014BaseLine'!K26:K26)+SUM('2014AboveOrBelowBaseLine'!K26:K26))</f>
        <v>0.27</v>
      </c>
      <c r="L26" s="35">
        <f>IF(SUM('2014BaseLine'!L26:L26)+SUM('2014AboveOrBelowBaseLine'!L26:L26)=0,0,SUM('2014BaseLine'!L26:L26)+SUM('2014AboveOrBelowBaseLine'!L26:L26))</f>
        <v>0.27</v>
      </c>
      <c r="M26" s="35"/>
      <c r="N26" s="35">
        <f>IF(SUM('2014BaseLine'!N26:N26)+SUM('2014AboveOrBelowBaseLine'!N26:N26)=0,0,SUM('2014BaseLine'!N26:N26)+SUM('2014AboveOrBelowBaseLine'!N26:N26))</f>
        <v>0</v>
      </c>
      <c r="O26" s="35">
        <f>IF(SUM('2014BaseLine'!O26:O26)+SUM('2014AboveOrBelowBaseLine'!O26:O26)=0,0,SUM('2014BaseLine'!O26:O26)+SUM('2014AboveOrBelowBaseLine'!O26:O26))</f>
        <v>0</v>
      </c>
      <c r="P26" s="35">
        <f>IF(SUM('2014BaseLine'!P26:P26)+SUM('2014AboveOrBelowBaseLine'!P26:P26)=0,0,SUM('2014BaseLine'!P26:P26)+SUM('2014AboveOrBelowBaseLine'!P26:P26))</f>
        <v>0</v>
      </c>
      <c r="Q26" s="14">
        <f>IF(SUM('2014BaseLine'!$B26:$B26)+SUM('2014AboveOrBelowBaseLine'!Q26:Q26)=0,0,SUM('2014BaseLine'!$B26:$B26)+SUM('2014AboveOrBelowBaseLine'!Q26:Q26))</f>
        <v>1</v>
      </c>
      <c r="R26" s="14">
        <f>IF(SUM('2014BaseLine'!$B26:$B26)+SUM('2014AboveOrBelowBaseLine'!R26:R26)=0,0,SUM('2014BaseLine'!$B26:$B26)+SUM('2014AboveOrBelowBaseLine'!R26:R26))</f>
        <v>1</v>
      </c>
    </row>
    <row r="27" spans="1:18">
      <c r="A27" t="s">
        <v>48</v>
      </c>
      <c r="B27" s="39">
        <f t="shared" si="0"/>
        <v>1</v>
      </c>
      <c r="C27" s="35">
        <f>IF(SUM('2014BaseLine'!C27:C27)+SUM('2014AboveOrBelowBaseLine'!C27:C27)=0,0,SUM('2014BaseLine'!C27:C27)+SUM('2014AboveOrBelowBaseLine'!C27:C27))</f>
        <v>0.36999999999999988</v>
      </c>
      <c r="D27" s="35">
        <f>IF(SUM('2014BaseLine'!D27:D27)+SUM('2014AboveOrBelowBaseLine'!D27:D27)=0,0,SUM('2014BaseLine'!D27:D27)+SUM('2014AboveOrBelowBaseLine'!D27:D27))</f>
        <v>0.27</v>
      </c>
      <c r="E27" s="35">
        <f>IF(SUM('2014BaseLine'!E27:E27)+SUM('2014AboveOrBelowBaseLine'!E27:E27)=0,0,SUM('2014BaseLine'!E27:E27)+SUM('2014AboveOrBelowBaseLine'!E27:E27))</f>
        <v>0.27</v>
      </c>
      <c r="F27" s="35">
        <f>IF(SUM('2014BaseLine'!F27:F27)+SUM('2014AboveOrBelowBaseLine'!F27:F27)=0,0,SUM('2014BaseLine'!F27:F27)+SUM('2014AboveOrBelowBaseLine'!F27:F27))</f>
        <v>0.37</v>
      </c>
      <c r="G27" s="35">
        <f>IF(SUM('2014BaseLine'!G27:G27)+SUM('2014AboveOrBelowBaseLine'!G27:G27)=0,0,SUM('2014BaseLine'!G27:G27)+SUM('2014AboveOrBelowBaseLine'!G27:G27))</f>
        <v>0.27</v>
      </c>
      <c r="H27" s="35">
        <f>IF(SUM('2014BaseLine'!H27:H27)+SUM('2014AboveOrBelowBaseLine'!H27:H27)=0,0,SUM('2014BaseLine'!H27:H27)+SUM('2014AboveOrBelowBaseLine'!H27:H27))</f>
        <v>0.27</v>
      </c>
      <c r="I27" s="35">
        <f>IF(SUM('2014BaseLine'!I27:I27)+SUM('2014AboveOrBelowBaseLine'!I27:I27)=0,0,SUM('2014BaseLine'!I27:I27)+SUM('2014AboveOrBelowBaseLine'!I27:I27))</f>
        <v>0.15</v>
      </c>
      <c r="J27" s="35">
        <f>IF(SUM('2014BaseLine'!J27:J27)+SUM('2014AboveOrBelowBaseLine'!J27:J27)=0,0,SUM('2014BaseLine'!J27:J27)+SUM('2014AboveOrBelowBaseLine'!J27:J27))</f>
        <v>0.15</v>
      </c>
      <c r="K27" s="35">
        <f>IF(SUM('2014BaseLine'!K27:K27)+SUM('2014AboveOrBelowBaseLine'!K27:K27)=0,0,SUM('2014BaseLine'!K27:K27)+SUM('2014AboveOrBelowBaseLine'!K27:K27))</f>
        <v>0.27</v>
      </c>
      <c r="L27" s="35">
        <f>IF(SUM('2014BaseLine'!L27:L27)+SUM('2014AboveOrBelowBaseLine'!L27:L27)=0,0,SUM('2014BaseLine'!L27:L27)+SUM('2014AboveOrBelowBaseLine'!L27:L27))</f>
        <v>0.27</v>
      </c>
      <c r="M27" s="35"/>
      <c r="N27" s="35">
        <f>IF(SUM('2014BaseLine'!N27:N27)+SUM('2014AboveOrBelowBaseLine'!N27:N27)=0,0,SUM('2014BaseLine'!N27:N27)+SUM('2014AboveOrBelowBaseLine'!N27:N27))</f>
        <v>0</v>
      </c>
      <c r="O27" s="35">
        <f>IF(SUM('2014BaseLine'!O27:O27)+SUM('2014AboveOrBelowBaseLine'!O27:O27)=0,0,SUM('2014BaseLine'!O27:O27)+SUM('2014AboveOrBelowBaseLine'!O27:O27))</f>
        <v>0</v>
      </c>
      <c r="P27" s="35">
        <f>IF(SUM('2014BaseLine'!P27:P27)+SUM('2014AboveOrBelowBaseLine'!P27:P27)=0,0,SUM('2014BaseLine'!P27:P27)+SUM('2014AboveOrBelowBaseLine'!P27:P27))</f>
        <v>0</v>
      </c>
      <c r="Q27" s="14">
        <f>IF(SUM('2014BaseLine'!$B27:$B27)+SUM('2014AboveOrBelowBaseLine'!Q27:Q27)=0,0,SUM('2014BaseLine'!$B27:$B27)+SUM('2014AboveOrBelowBaseLine'!Q27:Q27))</f>
        <v>1</v>
      </c>
      <c r="R27" s="14">
        <f>IF(SUM('2014BaseLine'!$B27:$B27)+SUM('2014AboveOrBelowBaseLine'!R27:R27)=0,0,SUM('2014BaseLine'!$B27:$B27)+SUM('2014AboveOrBelowBaseLine'!R27:R27))</f>
        <v>1</v>
      </c>
    </row>
    <row r="28" spans="1:18">
      <c r="A28" t="s">
        <v>49</v>
      </c>
      <c r="B28" s="39">
        <f t="shared" si="0"/>
        <v>1</v>
      </c>
      <c r="C28" s="35">
        <f>IF(SUM('2014BaseLine'!C28:C28)+SUM('2014AboveOrBelowBaseLine'!C28:C28)=0,0,SUM('2014BaseLine'!C28:C28)+SUM('2014AboveOrBelowBaseLine'!C28:C28))</f>
        <v>0.36999999999999988</v>
      </c>
      <c r="D28" s="35">
        <f>IF(SUM('2014BaseLine'!D28:D28)+SUM('2014AboveOrBelowBaseLine'!D28:D28)=0,0,SUM('2014BaseLine'!D28:D28)+SUM('2014AboveOrBelowBaseLine'!D28:D28))</f>
        <v>0.27</v>
      </c>
      <c r="E28" s="35">
        <f>IF(SUM('2014BaseLine'!E28:E28)+SUM('2014AboveOrBelowBaseLine'!E28:E28)=0,0,SUM('2014BaseLine'!E28:E28)+SUM('2014AboveOrBelowBaseLine'!E28:E28))</f>
        <v>0.27</v>
      </c>
      <c r="F28" s="35">
        <f>IF(SUM('2014BaseLine'!F28:F28)+SUM('2014AboveOrBelowBaseLine'!F28:F28)=0,0,SUM('2014BaseLine'!F28:F28)+SUM('2014AboveOrBelowBaseLine'!F28:F28))</f>
        <v>0.37</v>
      </c>
      <c r="G28" s="35">
        <f>IF(SUM('2014BaseLine'!G28:G28)+SUM('2014AboveOrBelowBaseLine'!G28:G28)=0,0,SUM('2014BaseLine'!G28:G28)+SUM('2014AboveOrBelowBaseLine'!G28:G28))</f>
        <v>0.27</v>
      </c>
      <c r="H28" s="35">
        <f>IF(SUM('2014BaseLine'!H28:H28)+SUM('2014AboveOrBelowBaseLine'!H28:H28)=0,0,SUM('2014BaseLine'!H28:H28)+SUM('2014AboveOrBelowBaseLine'!H28:H28))</f>
        <v>0.27</v>
      </c>
      <c r="I28" s="35">
        <f>IF(SUM('2014BaseLine'!I28:I28)+SUM('2014AboveOrBelowBaseLine'!I28:I28)=0,0,SUM('2014BaseLine'!I28:I28)+SUM('2014AboveOrBelowBaseLine'!I28:I28))</f>
        <v>0.15</v>
      </c>
      <c r="J28" s="35">
        <f>IF(SUM('2014BaseLine'!J28:J28)+SUM('2014AboveOrBelowBaseLine'!J28:J28)=0,0,SUM('2014BaseLine'!J28:J28)+SUM('2014AboveOrBelowBaseLine'!J28:J28))</f>
        <v>0.15</v>
      </c>
      <c r="K28" s="35">
        <f>IF(SUM('2014BaseLine'!K28:K28)+SUM('2014AboveOrBelowBaseLine'!K28:K28)=0,0,SUM('2014BaseLine'!K28:K28)+SUM('2014AboveOrBelowBaseLine'!K28:K28))</f>
        <v>0.27</v>
      </c>
      <c r="L28" s="35">
        <f>IF(SUM('2014BaseLine'!L28:L28)+SUM('2014AboveOrBelowBaseLine'!L28:L28)=0,0,SUM('2014BaseLine'!L28:L28)+SUM('2014AboveOrBelowBaseLine'!L28:L28))</f>
        <v>0.27</v>
      </c>
      <c r="M28" s="35"/>
      <c r="N28" s="35">
        <f>IF(SUM('2014BaseLine'!N28:N28)+SUM('2014AboveOrBelowBaseLine'!N28:N28)=0,0,SUM('2014BaseLine'!N28:N28)+SUM('2014AboveOrBelowBaseLine'!N28:N28))</f>
        <v>0</v>
      </c>
      <c r="O28" s="35">
        <f>IF(SUM('2014BaseLine'!O28:O28)+SUM('2014AboveOrBelowBaseLine'!O28:O28)=0,0,SUM('2014BaseLine'!O28:O28)+SUM('2014AboveOrBelowBaseLine'!O28:O28))</f>
        <v>0</v>
      </c>
      <c r="P28" s="35">
        <f>IF(SUM('2014BaseLine'!P28:P28)+SUM('2014AboveOrBelowBaseLine'!P28:P28)=0,0,SUM('2014BaseLine'!P28:P28)+SUM('2014AboveOrBelowBaseLine'!P28:P28))</f>
        <v>0</v>
      </c>
      <c r="Q28" s="14">
        <f>IF(SUM('2014BaseLine'!$B28:$B28)+SUM('2014AboveOrBelowBaseLine'!Q28:Q28)=0,0,SUM('2014BaseLine'!$B28:$B28)+SUM('2014AboveOrBelowBaseLine'!Q28:Q28))</f>
        <v>1</v>
      </c>
      <c r="R28" s="14">
        <f>IF(SUM('2014BaseLine'!$B28:$B28)+SUM('2014AboveOrBelowBaseLine'!R28:R28)=0,0,SUM('2014BaseLine'!$B28:$B28)+SUM('2014AboveOrBelowBaseLine'!R28:R28))</f>
        <v>1</v>
      </c>
    </row>
    <row r="29" spans="1:18">
      <c r="A29" t="s">
        <v>50</v>
      </c>
      <c r="B29" s="39">
        <f t="shared" si="0"/>
        <v>1</v>
      </c>
      <c r="C29" s="35">
        <f>IF(SUM('2014BaseLine'!C29:C29)+SUM('2014AboveOrBelowBaseLine'!C29:C29)=0,0,SUM('2014BaseLine'!C29:C29)+SUM('2014AboveOrBelowBaseLine'!C29:C29))</f>
        <v>0.36999999999999988</v>
      </c>
      <c r="D29" s="35">
        <f>IF(SUM('2014BaseLine'!D29:D29)+SUM('2014AboveOrBelowBaseLine'!D29:D29)=0,0,SUM('2014BaseLine'!D29:D29)+SUM('2014AboveOrBelowBaseLine'!D29:D29))</f>
        <v>0.27</v>
      </c>
      <c r="E29" s="35">
        <f>IF(SUM('2014BaseLine'!E29:E29)+SUM('2014AboveOrBelowBaseLine'!E29:E29)=0,0,SUM('2014BaseLine'!E29:E29)+SUM('2014AboveOrBelowBaseLine'!E29:E29))</f>
        <v>0.27</v>
      </c>
      <c r="F29" s="35">
        <f>IF(SUM('2014BaseLine'!F29:F29)+SUM('2014AboveOrBelowBaseLine'!F29:F29)=0,0,SUM('2014BaseLine'!F29:F29)+SUM('2014AboveOrBelowBaseLine'!F29:F29))</f>
        <v>0.37</v>
      </c>
      <c r="G29" s="35">
        <f>IF(SUM('2014BaseLine'!G29:G29)+SUM('2014AboveOrBelowBaseLine'!G29:G29)=0,0,SUM('2014BaseLine'!G29:G29)+SUM('2014AboveOrBelowBaseLine'!G29:G29))</f>
        <v>0.27</v>
      </c>
      <c r="H29" s="35">
        <f>IF(SUM('2014BaseLine'!H29:H29)+SUM('2014AboveOrBelowBaseLine'!H29:H29)=0,0,SUM('2014BaseLine'!H29:H29)+SUM('2014AboveOrBelowBaseLine'!H29:H29))</f>
        <v>0.27</v>
      </c>
      <c r="I29" s="35">
        <f>IF(SUM('2014BaseLine'!I29:I29)+SUM('2014AboveOrBelowBaseLine'!I29:I29)=0,0,SUM('2014BaseLine'!I29:I29)+SUM('2014AboveOrBelowBaseLine'!I29:I29))</f>
        <v>0.15</v>
      </c>
      <c r="J29" s="35">
        <f>IF(SUM('2014BaseLine'!J29:J29)+SUM('2014AboveOrBelowBaseLine'!J29:J29)=0,0,SUM('2014BaseLine'!J29:J29)+SUM('2014AboveOrBelowBaseLine'!J29:J29))</f>
        <v>0.15</v>
      </c>
      <c r="K29" s="35">
        <f>IF(SUM('2014BaseLine'!K29:K29)+SUM('2014AboveOrBelowBaseLine'!K29:K29)=0,0,SUM('2014BaseLine'!K29:K29)+SUM('2014AboveOrBelowBaseLine'!K29:K29))</f>
        <v>0.27</v>
      </c>
      <c r="L29" s="35">
        <f>IF(SUM('2014BaseLine'!L29:L29)+SUM('2014AboveOrBelowBaseLine'!L29:L29)=0,0,SUM('2014BaseLine'!L29:L29)+SUM('2014AboveOrBelowBaseLine'!L29:L29))</f>
        <v>0.27</v>
      </c>
      <c r="M29" s="35"/>
      <c r="N29" s="35">
        <f>IF(SUM('2014BaseLine'!N29:N29)+SUM('2014AboveOrBelowBaseLine'!N29:N29)=0,0,SUM('2014BaseLine'!N29:N29)+SUM('2014AboveOrBelowBaseLine'!N29:N29))</f>
        <v>0</v>
      </c>
      <c r="O29" s="35">
        <f>IF(SUM('2014BaseLine'!O29:O29)+SUM('2014AboveOrBelowBaseLine'!O29:O29)=0,0,SUM('2014BaseLine'!O29:O29)+SUM('2014AboveOrBelowBaseLine'!O29:O29))</f>
        <v>0</v>
      </c>
      <c r="P29" s="35">
        <f>IF(SUM('2014BaseLine'!P29:P29)+SUM('2014AboveOrBelowBaseLine'!P29:P29)=0,0,SUM('2014BaseLine'!P29:P29)+SUM('2014AboveOrBelowBaseLine'!P29:P29))</f>
        <v>0</v>
      </c>
      <c r="Q29" s="14">
        <f>IF(SUM('2014BaseLine'!$B29:$B29)+SUM('2014AboveOrBelowBaseLine'!Q29:Q29)=0,0,SUM('2014BaseLine'!$B29:$B29)+SUM('2014AboveOrBelowBaseLine'!Q29:Q29))</f>
        <v>1</v>
      </c>
      <c r="R29" s="14">
        <f>IF(SUM('2014BaseLine'!$B29:$B29)+SUM('2014AboveOrBelowBaseLine'!R29:R29)=0,0,SUM('2014BaseLine'!$B29:$B29)+SUM('2014AboveOrBelowBaseLine'!R29:R29))</f>
        <v>1</v>
      </c>
    </row>
    <row r="30" spans="1:18">
      <c r="A30" t="s">
        <v>51</v>
      </c>
      <c r="B30" s="39">
        <f>AVERAGE(Q30:R30)</f>
        <v>1</v>
      </c>
      <c r="C30" s="35">
        <f>IF(SUM('2014BaseLine'!C30:C30)+SUM('2014AboveOrBelowBaseLine'!C30:C30)=0,0,SUM('2014BaseLine'!C30:C30)+SUM('2014AboveOrBelowBaseLine'!C30:C30))</f>
        <v>0.36999999999999988</v>
      </c>
      <c r="D30" s="35">
        <f>IF(SUM('2014BaseLine'!D30:D30)+SUM('2014AboveOrBelowBaseLine'!D30:D30)=0,0,SUM('2014BaseLine'!D30:D30)+SUM('2014AboveOrBelowBaseLine'!D30:D30))</f>
        <v>0.27</v>
      </c>
      <c r="E30" s="35">
        <f>IF(SUM('2014BaseLine'!E30:E30)+SUM('2014AboveOrBelowBaseLine'!E30:E30)=0,0,SUM('2014BaseLine'!E30:E30)+SUM('2014AboveOrBelowBaseLine'!E30:E30))</f>
        <v>0.27</v>
      </c>
      <c r="F30" s="35">
        <f>IF(SUM('2014BaseLine'!F30:F30)+SUM('2014AboveOrBelowBaseLine'!F30:F30)=0,0,SUM('2014BaseLine'!F30:F30)+SUM('2014AboveOrBelowBaseLine'!F30:F30))</f>
        <v>0.37</v>
      </c>
      <c r="G30" s="35">
        <f>IF(SUM('2014BaseLine'!G30:G30)+SUM('2014AboveOrBelowBaseLine'!G30:G30)=0,0,SUM('2014BaseLine'!G30:G30)+SUM('2014AboveOrBelowBaseLine'!G30:G30))</f>
        <v>0.27</v>
      </c>
      <c r="H30" s="35">
        <f>IF(SUM('2014BaseLine'!H30:H30)+SUM('2014AboveOrBelowBaseLine'!H30:H30)=0,0,SUM('2014BaseLine'!H30:H30)+SUM('2014AboveOrBelowBaseLine'!H30:H30))</f>
        <v>0.27</v>
      </c>
      <c r="I30" s="35">
        <f>IF(SUM('2014BaseLine'!I30:I30)+SUM('2014AboveOrBelowBaseLine'!I30:I30)=0,0,SUM('2014BaseLine'!I30:I30)+SUM('2014AboveOrBelowBaseLine'!I30:I30))</f>
        <v>0.15</v>
      </c>
      <c r="J30" s="35">
        <f>IF(SUM('2014BaseLine'!J30:J30)+SUM('2014AboveOrBelowBaseLine'!J30:J30)=0,0,SUM('2014BaseLine'!J30:J30)+SUM('2014AboveOrBelowBaseLine'!J30:J30))</f>
        <v>0.15</v>
      </c>
      <c r="K30" s="35">
        <f>IF(SUM('2014BaseLine'!K30:K30)+SUM('2014AboveOrBelowBaseLine'!K30:K30)=0,0,SUM('2014BaseLine'!K30:K30)+SUM('2014AboveOrBelowBaseLine'!K30:K30))</f>
        <v>0.27</v>
      </c>
      <c r="L30" s="35">
        <f>IF(SUM('2014BaseLine'!L30:L30)+SUM('2014AboveOrBelowBaseLine'!L30:L30)=0,0,SUM('2014BaseLine'!L30:L30)+SUM('2014AboveOrBelowBaseLine'!L30:L30))</f>
        <v>0.27</v>
      </c>
      <c r="M30" s="35"/>
      <c r="N30" s="35">
        <f>IF(SUM('2014BaseLine'!N30:N30)+SUM('2014AboveOrBelowBaseLine'!N30:N30)=0,0,SUM('2014BaseLine'!N30:N30)+SUM('2014AboveOrBelowBaseLine'!N30:N30))</f>
        <v>0</v>
      </c>
      <c r="O30" s="35">
        <f>IF(SUM('2014BaseLine'!O30:O30)+SUM('2014AboveOrBelowBaseLine'!O30:O30)=0,0,SUM('2014BaseLine'!O30:O30)+SUM('2014AboveOrBelowBaseLine'!O30:O30))</f>
        <v>0</v>
      </c>
      <c r="P30" s="35">
        <f>IF(SUM('2014BaseLine'!P30:P30)+SUM('2014AboveOrBelowBaseLine'!P30:P30)=0,0,SUM('2014BaseLine'!P30:P30)+SUM('2014AboveOrBelowBaseLine'!P30:P30))</f>
        <v>0</v>
      </c>
      <c r="Q30" s="14">
        <f>IF(SUM('2014BaseLine'!$B30:$B30)+SUM('2014AboveOrBelowBaseLine'!Q30:Q30)=0,0,SUM('2014BaseLine'!$B30:$B30)+SUM('2014AboveOrBelowBaseLine'!Q30:Q30))</f>
        <v>1</v>
      </c>
      <c r="R30" s="14">
        <f>IF(SUM('2014BaseLine'!$B30:$B30)+SUM('2014AboveOrBelowBaseLine'!R30:R30)=0,0,SUM('2014BaseLine'!$B30:$B30)+SUM('2014AboveOrBelowBaseLine'!R30:R30))</f>
        <v>1</v>
      </c>
    </row>
    <row r="31" spans="1:18">
      <c r="A31" t="s">
        <v>53</v>
      </c>
      <c r="B31" s="39">
        <f t="shared" si="0"/>
        <v>1</v>
      </c>
      <c r="C31" s="35">
        <f>IF(SUM('2014BaseLine'!C31:C31)+SUM('2014AboveOrBelowBaseLine'!C31:C31)=0,0,SUM('2014BaseLine'!C31:C31)+SUM('2014AboveOrBelowBaseLine'!C31:C31))</f>
        <v>0.36999999999999988</v>
      </c>
      <c r="D31" s="35">
        <f>IF(SUM('2014BaseLine'!D31:D31)+SUM('2014AboveOrBelowBaseLine'!D31:D31)=0,0,SUM('2014BaseLine'!D31:D31)+SUM('2014AboveOrBelowBaseLine'!D31:D31))</f>
        <v>0.27</v>
      </c>
      <c r="E31" s="35">
        <f>IF(SUM('2014BaseLine'!E31:E31)+SUM('2014AboveOrBelowBaseLine'!E31:E31)=0,0,SUM('2014BaseLine'!E31:E31)+SUM('2014AboveOrBelowBaseLine'!E31:E31))</f>
        <v>0.27</v>
      </c>
      <c r="F31" s="35">
        <f>IF(SUM('2014BaseLine'!F31:F31)+SUM('2014AboveOrBelowBaseLine'!F31:F31)=0,0,SUM('2014BaseLine'!F31:F31)+SUM('2014AboveOrBelowBaseLine'!F31:F31))</f>
        <v>0.37</v>
      </c>
      <c r="G31" s="35">
        <f>IF(SUM('2014BaseLine'!G31:G31)+SUM('2014AboveOrBelowBaseLine'!G31:G31)=0,0,SUM('2014BaseLine'!G31:G31)+SUM('2014AboveOrBelowBaseLine'!G31:G31))</f>
        <v>0.27</v>
      </c>
      <c r="H31" s="35">
        <f>IF(SUM('2014BaseLine'!H31:H31)+SUM('2014AboveOrBelowBaseLine'!H31:H31)=0,0,SUM('2014BaseLine'!H31:H31)+SUM('2014AboveOrBelowBaseLine'!H31:H31))</f>
        <v>0.27</v>
      </c>
      <c r="I31" s="35">
        <f>IF(SUM('2014BaseLine'!I31:I31)+SUM('2014AboveOrBelowBaseLine'!I31:I31)=0,0,SUM('2014BaseLine'!I31:I31)+SUM('2014AboveOrBelowBaseLine'!I31:I31))</f>
        <v>0.15</v>
      </c>
      <c r="J31" s="35">
        <f>IF(SUM('2014BaseLine'!J31:J31)+SUM('2014AboveOrBelowBaseLine'!J31:J31)=0,0,SUM('2014BaseLine'!J31:J31)+SUM('2014AboveOrBelowBaseLine'!J31:J31))</f>
        <v>0.15</v>
      </c>
      <c r="K31" s="35">
        <f>IF(SUM('2014BaseLine'!K31:K31)+SUM('2014AboveOrBelowBaseLine'!K31:K31)=0,0,SUM('2014BaseLine'!K31:K31)+SUM('2014AboveOrBelowBaseLine'!K31:K31))</f>
        <v>0.27</v>
      </c>
      <c r="L31" s="35">
        <f>IF(SUM('2014BaseLine'!L31:L31)+SUM('2014AboveOrBelowBaseLine'!L31:L31)=0,0,SUM('2014BaseLine'!L31:L31)+SUM('2014AboveOrBelowBaseLine'!L31:L31))</f>
        <v>0.27</v>
      </c>
      <c r="M31" s="35"/>
      <c r="N31" s="35">
        <f>IF(SUM('2014BaseLine'!N31:N31)+SUM('2014AboveOrBelowBaseLine'!N31:N31)=0,0,SUM('2014BaseLine'!N31:N31)+SUM('2014AboveOrBelowBaseLine'!N31:N31))</f>
        <v>0</v>
      </c>
      <c r="O31" s="35">
        <f>IF(SUM('2014BaseLine'!O31:O31)+SUM('2014AboveOrBelowBaseLine'!O31:O31)=0,0,SUM('2014BaseLine'!O31:O31)+SUM('2014AboveOrBelowBaseLine'!O31:O31))</f>
        <v>0</v>
      </c>
      <c r="P31" s="35">
        <f>IF(SUM('2014BaseLine'!P31:P31)+SUM('2014AboveOrBelowBaseLine'!P31:P31)=0,0,SUM('2014BaseLine'!P31:P31)+SUM('2014AboveOrBelowBaseLine'!P31:P31))</f>
        <v>0</v>
      </c>
      <c r="Q31" s="14">
        <f>IF(SUM('2014BaseLine'!$B31:$B31)+SUM('2014AboveOrBelowBaseLine'!Q31:Q31)=0,0,SUM('2014BaseLine'!$B31:$B31)+SUM('2014AboveOrBelowBaseLine'!Q31:Q31))</f>
        <v>1</v>
      </c>
      <c r="R31" s="14">
        <f>IF(SUM('2014BaseLine'!$B31:$B31)+SUM('2014AboveOrBelowBaseLine'!R31:R31)=0,0,SUM('2014BaseLine'!$B31:$B31)+SUM('2014AboveOrBelowBaseLine'!R31:R31))</f>
        <v>1</v>
      </c>
    </row>
    <row r="32" spans="1:18">
      <c r="A32" t="s">
        <v>60</v>
      </c>
      <c r="B32" s="35">
        <f>IF(SUM('2014BaseLine'!B32:B32)+SUM('2014AboveOrBelowBaseLine'!B32:B32)=0,0,SUM('2014BaseLine'!B32:B32)+SUM('2014AboveOrBelowBaseLine'!B32:B32))</f>
        <v>1</v>
      </c>
      <c r="C32" s="35">
        <f>IF(SUM('2014BaseLine'!C32:C32)+SUM('2014AboveOrBelowBaseLine'!C32:C32)=0,0,SUM('2014BaseLine'!C32:C32)+SUM('2014AboveOrBelowBaseLine'!C32:C32))</f>
        <v>0.6</v>
      </c>
      <c r="D32" s="35">
        <f>IF(SUM('2014BaseLine'!D32:D32)+SUM('2014AboveOrBelowBaseLine'!D32:D32)=0,0,SUM('2014BaseLine'!D32:D32)+SUM('2014AboveOrBelowBaseLine'!D32:D32))</f>
        <v>0.4</v>
      </c>
      <c r="E32" s="35">
        <f>IF(SUM('2014BaseLine'!E32:E32)+SUM('2014AboveOrBelowBaseLine'!E32:E32)=0,0,SUM('2014BaseLine'!E32:E32)+SUM('2014AboveOrBelowBaseLine'!E32:E32))</f>
        <v>0.4</v>
      </c>
      <c r="F32" s="35">
        <f>IF(SUM('2014BaseLine'!F32:F32)+SUM('2014AboveOrBelowBaseLine'!F32:F32)=0,0,SUM('2014BaseLine'!F32:F32)+SUM('2014AboveOrBelowBaseLine'!F32:F32))</f>
        <v>0.5</v>
      </c>
      <c r="G32" s="35">
        <f>IF(SUM('2014BaseLine'!G32:G32)+SUM('2014AboveOrBelowBaseLine'!G32:G32)=0,0,SUM('2014BaseLine'!G32:G32)+SUM('2014AboveOrBelowBaseLine'!G32:G32))</f>
        <v>0.4</v>
      </c>
      <c r="H32" s="35">
        <f>IF(SUM('2014BaseLine'!H32:H32)+SUM('2014AboveOrBelowBaseLine'!H32:H32)=0,0,SUM('2014BaseLine'!H32:H32)+SUM('2014AboveOrBelowBaseLine'!H32:H32))</f>
        <v>0.4</v>
      </c>
      <c r="I32" s="35">
        <f>IF(SUM('2014BaseLine'!I32:I32)+SUM('2014AboveOrBelowBaseLine'!I32:I32)=0,0,SUM('2014BaseLine'!I32:I32)+SUM('2014AboveOrBelowBaseLine'!I32:I32))</f>
        <v>0.15</v>
      </c>
      <c r="J32" s="35">
        <f>IF(SUM('2014BaseLine'!J32:J32)+SUM('2014AboveOrBelowBaseLine'!J32:J32)=0,0,SUM('2014BaseLine'!J32:J32)+SUM('2014AboveOrBelowBaseLine'!J32:J32))</f>
        <v>0.15</v>
      </c>
      <c r="K32" s="35">
        <f>IF(SUM('2014BaseLine'!K32:K32)+SUM('2014AboveOrBelowBaseLine'!K32:K32)=0,0,SUM('2014BaseLine'!K32:K32)+SUM('2014AboveOrBelowBaseLine'!K32:K32))</f>
        <v>0.4</v>
      </c>
      <c r="L32" s="35">
        <f>IF(SUM('2014BaseLine'!L32:L32)+SUM('2014AboveOrBelowBaseLine'!L32:L32)=0,0,SUM('2014BaseLine'!L32:L32)+SUM('2014AboveOrBelowBaseLine'!L32:L32))</f>
        <v>0.4</v>
      </c>
      <c r="M32" s="35"/>
      <c r="N32" s="35">
        <f>IF(SUM('2014BaseLine'!N32:N32)+SUM('2014AboveOrBelowBaseLine'!N32:N32)=0,0,SUM('2014BaseLine'!N32:N32)+SUM('2014AboveOrBelowBaseLine'!N32:N32))</f>
        <v>0</v>
      </c>
      <c r="O32" s="35">
        <f>IF(SUM('2014BaseLine'!O32:O32)+SUM('2014AboveOrBelowBaseLine'!O32:O32)=0,0,SUM('2014BaseLine'!O32:O32)+SUM('2014AboveOrBelowBaseLine'!O32:O32))</f>
        <v>0</v>
      </c>
      <c r="P32" s="35">
        <f>IF(SUM('2014BaseLine'!P32:P32)+SUM('2014AboveOrBelowBaseLine'!P32:P32)=0,0,SUM('2014BaseLine'!P32:P32)+SUM('2014AboveOrBelowBaseLine'!P32:P32))</f>
        <v>0</v>
      </c>
    </row>
    <row r="33" spans="1:16">
      <c r="A33" t="s">
        <v>24</v>
      </c>
      <c r="B33" s="35">
        <f>IF(SUM('2014BaseLine'!B33:B33)+SUM('2014AboveOrBelowBaseLine'!B33:B33)=0,0,SUM('2014BaseLine'!B33:B33)+SUM('2014AboveOrBelowBaseLine'!B33:B33))</f>
        <v>1</v>
      </c>
      <c r="C33" s="35">
        <f>IF(SUM('2014BaseLine'!C33:C33)+SUM('2014AboveOrBelowBaseLine'!C33:C33)=0,0,SUM('2014BaseLine'!C33:C33)+SUM('2014AboveOrBelowBaseLine'!C33:C33))</f>
        <v>0.6</v>
      </c>
      <c r="D33" s="35">
        <f>IF(SUM('2014BaseLine'!D33:D33)+SUM('2014AboveOrBelowBaseLine'!D33:D33)=0,0,SUM('2014BaseLine'!D33:D33)+SUM('2014AboveOrBelowBaseLine'!D33:D33))</f>
        <v>0.4</v>
      </c>
      <c r="E33" s="35">
        <f>IF(SUM('2014BaseLine'!E33:E33)+SUM('2014AboveOrBelowBaseLine'!E33:E33)=0,0,SUM('2014BaseLine'!E33:E33)+SUM('2014AboveOrBelowBaseLine'!E33:E33))</f>
        <v>0.4</v>
      </c>
      <c r="F33" s="35">
        <f>IF(SUM('2014BaseLine'!F33:F33)+SUM('2014AboveOrBelowBaseLine'!F33:F33)=0,0,SUM('2014BaseLine'!F33:F33)+SUM('2014AboveOrBelowBaseLine'!F33:F33))</f>
        <v>0.5</v>
      </c>
      <c r="G33" s="35">
        <f>IF(SUM('2014BaseLine'!G33:G33)+SUM('2014AboveOrBelowBaseLine'!G33:G33)=0,0,SUM('2014BaseLine'!G33:G33)+SUM('2014AboveOrBelowBaseLine'!G33:G33))</f>
        <v>0.4</v>
      </c>
      <c r="H33" s="35">
        <f>IF(SUM('2014BaseLine'!H33:H33)+SUM('2014AboveOrBelowBaseLine'!H33:H33)=0,0,SUM('2014BaseLine'!H33:H33)+SUM('2014AboveOrBelowBaseLine'!H33:H33))</f>
        <v>0.4</v>
      </c>
      <c r="I33" s="35">
        <f>IF(SUM('2014BaseLine'!I33:I33)+SUM('2014AboveOrBelowBaseLine'!I33:I33)=0,0,SUM('2014BaseLine'!I33:I33)+SUM('2014AboveOrBelowBaseLine'!I33:I33))</f>
        <v>0.15</v>
      </c>
      <c r="J33" s="35">
        <f>IF(SUM('2014BaseLine'!J33:J33)+SUM('2014AboveOrBelowBaseLine'!J33:J33)=0,0,SUM('2014BaseLine'!J33:J33)+SUM('2014AboveOrBelowBaseLine'!J33:J33))</f>
        <v>0.15</v>
      </c>
      <c r="K33" s="35">
        <f>IF(SUM('2014BaseLine'!K33:K33)+SUM('2014AboveOrBelowBaseLine'!K33:K33)=0,0,SUM('2014BaseLine'!K33:K33)+SUM('2014AboveOrBelowBaseLine'!K33:K33))</f>
        <v>0.4</v>
      </c>
      <c r="L33" s="35">
        <f>IF(SUM('2014BaseLine'!L33:L33)+SUM('2014AboveOrBelowBaseLine'!L33:L33)=0,0,SUM('2014BaseLine'!L33:L33)+SUM('2014AboveOrBelowBaseLine'!L33:L33))</f>
        <v>0.4</v>
      </c>
      <c r="M33" s="35"/>
      <c r="N33" s="35">
        <f>IF(SUM('2014BaseLine'!N33:N33)+SUM('2014AboveOrBelowBaseLine'!N33:N33)=0,0,SUM('2014BaseLine'!N33:N33)+SUM('2014AboveOrBelowBaseLine'!N33:N33))</f>
        <v>0</v>
      </c>
      <c r="O33" s="35">
        <f>IF(SUM('2014BaseLine'!O33:O33)+SUM('2014AboveOrBelowBaseLine'!O33:O33)=0,0,SUM('2014BaseLine'!O33:O33)+SUM('2014AboveOrBelowBaseLine'!O33:O33))</f>
        <v>0</v>
      </c>
      <c r="P33" s="35">
        <f>IF(SUM('2014BaseLine'!P33:P33)+SUM('2014AboveOrBelowBaseLine'!P33:P33)=0,0,SUM('2014BaseLine'!P33:P33)+SUM('2014AboveOrBelowBaseLine'!P33:P33))</f>
        <v>0</v>
      </c>
    </row>
    <row r="34" spans="1:16">
      <c r="A34" t="s">
        <v>27</v>
      </c>
      <c r="B34" s="35">
        <f>IF(SUM('2014BaseLine'!B34:B34)+SUM('2014AboveOrBelowBaseLine'!B34:B34)=0,0,SUM('2014BaseLine'!B34:B34)+SUM('2014AboveOrBelowBaseLine'!B34:B34))</f>
        <v>1</v>
      </c>
      <c r="C34" s="35">
        <f>IF(SUM('2014BaseLine'!C34:C34)+SUM('2014AboveOrBelowBaseLine'!C34:C34)=0,0,SUM('2014BaseLine'!C34:C34)+SUM('2014AboveOrBelowBaseLine'!C34:C34))</f>
        <v>0.6</v>
      </c>
      <c r="D34" s="35">
        <f>IF(SUM('2014BaseLine'!D34:D34)+SUM('2014AboveOrBelowBaseLine'!D34:D34)=0,0,SUM('2014BaseLine'!D34:D34)+SUM('2014AboveOrBelowBaseLine'!D34:D34))</f>
        <v>0.4</v>
      </c>
      <c r="E34" s="35">
        <f>IF(SUM('2014BaseLine'!E34:E34)+SUM('2014AboveOrBelowBaseLine'!E34:E34)=0,0,SUM('2014BaseLine'!E34:E34)+SUM('2014AboveOrBelowBaseLine'!E34:E34))</f>
        <v>0.4</v>
      </c>
      <c r="F34" s="35">
        <f>IF(SUM('2014BaseLine'!F34:F34)+SUM('2014AboveOrBelowBaseLine'!F34:F34)=0,0,SUM('2014BaseLine'!F34:F34)+SUM('2014AboveOrBelowBaseLine'!F34:F34))</f>
        <v>0.5</v>
      </c>
      <c r="G34" s="35">
        <f>IF(SUM('2014BaseLine'!G34:G34)+SUM('2014AboveOrBelowBaseLine'!G34:G34)=0,0,SUM('2014BaseLine'!G34:G34)+SUM('2014AboveOrBelowBaseLine'!G34:G34))</f>
        <v>0.4</v>
      </c>
      <c r="H34" s="35">
        <f>IF(SUM('2014BaseLine'!H34:H34)+SUM('2014AboveOrBelowBaseLine'!H34:H34)=0,0,SUM('2014BaseLine'!H34:H34)+SUM('2014AboveOrBelowBaseLine'!H34:H34))</f>
        <v>0.4</v>
      </c>
      <c r="I34" s="35">
        <f>IF(SUM('2014BaseLine'!I34:I34)+SUM('2014AboveOrBelowBaseLine'!I34:I34)=0,0,SUM('2014BaseLine'!I34:I34)+SUM('2014AboveOrBelowBaseLine'!I34:I34))</f>
        <v>0.15</v>
      </c>
      <c r="J34" s="35">
        <f>IF(SUM('2014BaseLine'!J34:J34)+SUM('2014AboveOrBelowBaseLine'!J34:J34)=0,0,SUM('2014BaseLine'!J34:J34)+SUM('2014AboveOrBelowBaseLine'!J34:J34))</f>
        <v>0.15</v>
      </c>
      <c r="K34" s="35">
        <f>IF(SUM('2014BaseLine'!K34:K34)+SUM('2014AboveOrBelowBaseLine'!K34:K34)=0,0,SUM('2014BaseLine'!K34:K34)+SUM('2014AboveOrBelowBaseLine'!K34:K34))</f>
        <v>0.4</v>
      </c>
      <c r="L34" s="35">
        <f>IF(SUM('2014BaseLine'!L34:L34)+SUM('2014AboveOrBelowBaseLine'!L34:L34)=0,0,SUM('2014BaseLine'!L34:L34)+SUM('2014AboveOrBelowBaseLine'!L34:L34))</f>
        <v>0.4</v>
      </c>
      <c r="M34" s="35"/>
      <c r="N34" s="35">
        <f>IF(SUM('2014BaseLine'!N34:N34)+SUM('2014AboveOrBelowBaseLine'!N34:N34)=0,0,SUM('2014BaseLine'!N34:N34)+SUM('2014AboveOrBelowBaseLine'!N34:N34))</f>
        <v>0</v>
      </c>
      <c r="O34" s="35">
        <f>IF(SUM('2014BaseLine'!O34:O34)+SUM('2014AboveOrBelowBaseLine'!O34:O34)=0,0,SUM('2014BaseLine'!O34:O34)+SUM('2014AboveOrBelowBaseLine'!O34:O34))</f>
        <v>0</v>
      </c>
      <c r="P34" s="35">
        <f>IF(SUM('2014BaseLine'!P34:P34)+SUM('2014AboveOrBelowBaseLine'!P34:P34)=0,0,SUM('2014BaseLine'!P34:P34)+SUM('2014AboveOrBelowBaseLine'!P34:P34))</f>
        <v>0</v>
      </c>
    </row>
    <row r="35" spans="1:16">
      <c r="A35" t="s">
        <v>72</v>
      </c>
      <c r="B35" s="35">
        <f>IF(SUM('2014BaseLine'!B35:B35)+SUM('2014AboveOrBelowBaseLine'!B35:B35)=0,0,SUM('2014BaseLine'!B35:B35)+SUM('2014AboveOrBelowBaseLine'!B35:B35))</f>
        <v>1</v>
      </c>
      <c r="C35" s="35">
        <f>IF(SUM('2014BaseLine'!C35:C35)+SUM('2014AboveOrBelowBaseLine'!C35:C35)=0,0,SUM('2014BaseLine'!C35:C35)+SUM('2014AboveOrBelowBaseLine'!C35:C35))</f>
        <v>0.7</v>
      </c>
      <c r="D35" s="35">
        <f>IF(SUM('2014BaseLine'!D35:D35)+SUM('2014AboveOrBelowBaseLine'!D35:D35)=0,0,SUM('2014BaseLine'!D35:D35)+SUM('2014AboveOrBelowBaseLine'!D35:D35))</f>
        <v>0.4</v>
      </c>
      <c r="E35" s="35">
        <f>IF(SUM('2014BaseLine'!E35:E35)+SUM('2014AboveOrBelowBaseLine'!E35:E35)=0,0,SUM('2014BaseLine'!E35:E35)+SUM('2014AboveOrBelowBaseLine'!E35:E35))</f>
        <v>0.4</v>
      </c>
      <c r="F35" s="35">
        <f>IF(SUM('2014BaseLine'!F35:F35)+SUM('2014AboveOrBelowBaseLine'!F35:F35)=0,0,SUM('2014BaseLine'!F35:F35)+SUM('2014AboveOrBelowBaseLine'!F35:F35))</f>
        <v>0.5</v>
      </c>
      <c r="G35" s="35">
        <f>IF(SUM('2014BaseLine'!G35:G35)+SUM('2014AboveOrBelowBaseLine'!G35:G35)=0,0,SUM('2014BaseLine'!G35:G35)+SUM('2014AboveOrBelowBaseLine'!G35:G35))</f>
        <v>0.4</v>
      </c>
      <c r="H35" s="35">
        <f>IF(SUM('2014BaseLine'!H35:H35)+SUM('2014AboveOrBelowBaseLine'!H35:H35)=0,0,SUM('2014BaseLine'!H35:H35)+SUM('2014AboveOrBelowBaseLine'!H35:H35))</f>
        <v>0.4</v>
      </c>
      <c r="I35" s="35">
        <f>IF(SUM('2014BaseLine'!I35:I35)+SUM('2014AboveOrBelowBaseLine'!I35:I35)=0,0,SUM('2014BaseLine'!I35:I35)+SUM('2014AboveOrBelowBaseLine'!I35:I35))</f>
        <v>0.15</v>
      </c>
      <c r="J35" s="35">
        <f>IF(SUM('2014BaseLine'!J35:J35)+SUM('2014AboveOrBelowBaseLine'!J35:J35)=0,0,SUM('2014BaseLine'!J35:J35)+SUM('2014AboveOrBelowBaseLine'!J35:J35))</f>
        <v>0.15</v>
      </c>
      <c r="K35" s="35">
        <f>IF(SUM('2014BaseLine'!K35:K35)+SUM('2014AboveOrBelowBaseLine'!K35:K35)=0,0,SUM('2014BaseLine'!K35:K35)+SUM('2014AboveOrBelowBaseLine'!K35:K35))</f>
        <v>0.4</v>
      </c>
      <c r="L35" s="35">
        <f>IF(SUM('2014BaseLine'!L35:L35)+SUM('2014AboveOrBelowBaseLine'!L35:L35)=0,0,SUM('2014BaseLine'!L35:L35)+SUM('2014AboveOrBelowBaseLine'!L35:L35))</f>
        <v>0.4</v>
      </c>
      <c r="M35" s="35"/>
      <c r="N35" s="35">
        <f>IF(SUM('2014BaseLine'!N35:N35)+SUM('2014AboveOrBelowBaseLine'!N35:N35)=0,0,SUM('2014BaseLine'!N35:N35)+SUM('2014AboveOrBelowBaseLine'!N35:N35))</f>
        <v>0</v>
      </c>
      <c r="O35" s="35">
        <f>IF(SUM('2014BaseLine'!O35:O35)+SUM('2014AboveOrBelowBaseLine'!O35:O35)=0,0,SUM('2014BaseLine'!O35:O35)+SUM('2014AboveOrBelowBaseLine'!O35:O35))</f>
        <v>0</v>
      </c>
      <c r="P35" s="35">
        <f>IF(SUM('2014BaseLine'!P35:P35)+SUM('2014AboveOrBelowBaseLine'!P35:P35)=0,0,SUM('2014BaseLine'!P35:P35)+SUM('2014AboveOrBelowBaseLine'!P35:P35))</f>
        <v>0</v>
      </c>
    </row>
    <row r="36" spans="1:16">
      <c r="A36" t="s">
        <v>62</v>
      </c>
      <c r="B36" s="35">
        <f>IF(SUM('2014BaseLine'!B36:B36)+SUM('2014AboveOrBelowBaseLine'!B36:B36)=0,0,SUM('2014BaseLine'!B36:B36)+SUM('2014AboveOrBelowBaseLine'!B36:B36))</f>
        <v>1</v>
      </c>
      <c r="C36" s="35">
        <f>IF(SUM('2014BaseLine'!C36:C36)+SUM('2014AboveOrBelowBaseLine'!C36:C36)=0,0,SUM('2014BaseLine'!C36:C36)+SUM('2014AboveOrBelowBaseLine'!C36:C36))</f>
        <v>0.7</v>
      </c>
      <c r="D36" s="35">
        <f>IF(SUM('2014BaseLine'!D36:D36)+SUM('2014AboveOrBelowBaseLine'!D36:D36)=0,0,SUM('2014BaseLine'!D36:D36)+SUM('2014AboveOrBelowBaseLine'!D36:D36))</f>
        <v>0.4</v>
      </c>
      <c r="E36" s="35">
        <f>IF(SUM('2014BaseLine'!E36:E36)+SUM('2014AboveOrBelowBaseLine'!E36:E36)=0,0,SUM('2014BaseLine'!E36:E36)+SUM('2014AboveOrBelowBaseLine'!E36:E36))</f>
        <v>0.4</v>
      </c>
      <c r="F36" s="35">
        <f>IF(SUM('2014BaseLine'!F36:F36)+SUM('2014AboveOrBelowBaseLine'!F36:F36)=0,0,SUM('2014BaseLine'!F36:F36)+SUM('2014AboveOrBelowBaseLine'!F36:F36))</f>
        <v>0.5</v>
      </c>
      <c r="G36" s="35">
        <f>IF(SUM('2014BaseLine'!G36:G36)+SUM('2014AboveOrBelowBaseLine'!G36:G36)=0,0,SUM('2014BaseLine'!G36:G36)+SUM('2014AboveOrBelowBaseLine'!G36:G36))</f>
        <v>0.4</v>
      </c>
      <c r="H36" s="35">
        <f>IF(SUM('2014BaseLine'!H36:H36)+SUM('2014AboveOrBelowBaseLine'!H36:H36)=0,0,SUM('2014BaseLine'!H36:H36)+SUM('2014AboveOrBelowBaseLine'!H36:H36))</f>
        <v>0.4</v>
      </c>
      <c r="I36" s="35">
        <f>IF(SUM('2014BaseLine'!I36:I36)+SUM('2014AboveOrBelowBaseLine'!I36:I36)=0,0,SUM('2014BaseLine'!I36:I36)+SUM('2014AboveOrBelowBaseLine'!I36:I36))</f>
        <v>0.15</v>
      </c>
      <c r="J36" s="35">
        <f>IF(SUM('2014BaseLine'!J36:J36)+SUM('2014AboveOrBelowBaseLine'!J36:J36)=0,0,SUM('2014BaseLine'!J36:J36)+SUM('2014AboveOrBelowBaseLine'!J36:J36))</f>
        <v>0.15</v>
      </c>
      <c r="K36" s="35">
        <f>IF(SUM('2014BaseLine'!K36:K36)+SUM('2014AboveOrBelowBaseLine'!K36:K36)=0,0,SUM('2014BaseLine'!K36:K36)+SUM('2014AboveOrBelowBaseLine'!K36:K36))</f>
        <v>0.4</v>
      </c>
      <c r="L36" s="35">
        <f>IF(SUM('2014BaseLine'!L36:L36)+SUM('2014AboveOrBelowBaseLine'!L36:L36)=0,0,SUM('2014BaseLine'!L36:L36)+SUM('2014AboveOrBelowBaseLine'!L36:L36))</f>
        <v>0.4</v>
      </c>
      <c r="M36" s="35"/>
      <c r="N36" s="35">
        <f>IF(SUM('2014BaseLine'!N36:N36)+SUM('2014AboveOrBelowBaseLine'!N36:N36)=0,0,SUM('2014BaseLine'!N36:N36)+SUM('2014AboveOrBelowBaseLine'!N36:N36))</f>
        <v>0</v>
      </c>
      <c r="O36" s="35">
        <f>IF(SUM('2014BaseLine'!O36:O36)+SUM('2014AboveOrBelowBaseLine'!O36:O36)=0,0,SUM('2014BaseLine'!O36:O36)+SUM('2014AboveOrBelowBaseLine'!O36:O36))</f>
        <v>0</v>
      </c>
      <c r="P36" s="35">
        <f>IF(SUM('2014BaseLine'!P36:P36)+SUM('2014AboveOrBelowBaseLine'!P36:P36)=0,0,SUM('2014BaseLine'!P36:P36)+SUM('2014AboveOrBelowBaseLine'!P36:P36))</f>
        <v>0</v>
      </c>
    </row>
    <row r="37" spans="1:16">
      <c r="A37" t="s">
        <v>6</v>
      </c>
      <c r="B37" s="35">
        <f>IF(SUM('2014BaseLine'!B37:B37)+SUM('2014AboveOrBelowBaseLine'!B37:B37)=0,0,SUM('2014BaseLine'!B37:B37)+SUM('2014AboveOrBelowBaseLine'!B37:B37))</f>
        <v>9.9999999999999978E-2</v>
      </c>
      <c r="C37" s="35">
        <f>IF(SUM('2014BaseLine'!C37:C37)+SUM('2014AboveOrBelowBaseLine'!C37:C37)=0,0,SUM('2014BaseLine'!C37:C37)+SUM('2014AboveOrBelowBaseLine'!C37:C37))</f>
        <v>0.3</v>
      </c>
      <c r="D37" s="35">
        <f>IF(SUM('2014BaseLine'!D37:D37)+SUM('2014AboveOrBelowBaseLine'!D37:D37)=0,0,SUM('2014BaseLine'!D37:D37)+SUM('2014AboveOrBelowBaseLine'!D37:D37))</f>
        <v>0.4</v>
      </c>
      <c r="E37" s="35">
        <f>IF(SUM('2014BaseLine'!E37:E37)+SUM('2014AboveOrBelowBaseLine'!E37:E37)=0,0,SUM('2014BaseLine'!E37:E37)+SUM('2014AboveOrBelowBaseLine'!E37:E37))</f>
        <v>0.4</v>
      </c>
      <c r="F37" s="35">
        <f>IF(SUM('2014BaseLine'!F37:F37)+SUM('2014AboveOrBelowBaseLine'!F37:F37)=0,0,SUM('2014BaseLine'!F37:F37)+SUM('2014AboveOrBelowBaseLine'!F37:F37))</f>
        <v>0.5</v>
      </c>
      <c r="G37" s="35">
        <f>IF(SUM('2014BaseLine'!G37:G37)+SUM('2014AboveOrBelowBaseLine'!G37:G37)=0,0,SUM('2014BaseLine'!G37:G37)+SUM('2014AboveOrBelowBaseLine'!G37:G37))</f>
        <v>0.4</v>
      </c>
      <c r="H37" s="35">
        <f>IF(SUM('2014BaseLine'!H37:H37)+SUM('2014AboveOrBelowBaseLine'!H37:H37)=0,0,SUM('2014BaseLine'!H37:H37)+SUM('2014AboveOrBelowBaseLine'!H37:H37))</f>
        <v>0.4</v>
      </c>
      <c r="I37" s="35">
        <f>IF(SUM('2014BaseLine'!I37:I37)+SUM('2014AboveOrBelowBaseLine'!I37:I37)=0,0,SUM('2014BaseLine'!I37:I37)+SUM('2014AboveOrBelowBaseLine'!I37:I37))</f>
        <v>0.15</v>
      </c>
      <c r="J37" s="35">
        <f>IF(SUM('2014BaseLine'!J37:J37)+SUM('2014AboveOrBelowBaseLine'!J37:J37)=0,0,SUM('2014BaseLine'!J37:J37)+SUM('2014AboveOrBelowBaseLine'!J37:J37))</f>
        <v>0.15</v>
      </c>
      <c r="K37" s="35">
        <f>IF(SUM('2014BaseLine'!K37:K37)+SUM('2014AboveOrBelowBaseLine'!K37:K37)=0,0,SUM('2014BaseLine'!K37:K37)+SUM('2014AboveOrBelowBaseLine'!K37:K37))</f>
        <v>0.4</v>
      </c>
      <c r="L37" s="35">
        <f>IF(SUM('2014BaseLine'!L37:L37)+SUM('2014AboveOrBelowBaseLine'!L37:L37)=0,0,SUM('2014BaseLine'!L37:L37)+SUM('2014AboveOrBelowBaseLine'!L37:L37))</f>
        <v>0.4</v>
      </c>
      <c r="M37" s="35"/>
      <c r="N37" s="35">
        <f>IF(SUM('2014BaseLine'!N37:N37)+SUM('2014AboveOrBelowBaseLine'!N37:N37)=0,0,SUM('2014BaseLine'!N37:N37)+SUM('2014AboveOrBelowBaseLine'!N37:N37))</f>
        <v>0</v>
      </c>
      <c r="O37" s="35">
        <f>IF(SUM('2014BaseLine'!O37:O37)+SUM('2014AboveOrBelowBaseLine'!O37:O37)=0,0,SUM('2014BaseLine'!O37:O37)+SUM('2014AboveOrBelowBaseLine'!O37:O37))</f>
        <v>0</v>
      </c>
      <c r="P37" s="35">
        <f>IF(SUM('2014BaseLine'!P37:P37)+SUM('2014AboveOrBelowBaseLine'!P37:P37)=0,0,SUM('2014BaseLine'!P37:P37)+SUM('2014AboveOrBelowBaseLine'!P37:P37))</f>
        <v>0</v>
      </c>
    </row>
    <row r="38" spans="1:16">
      <c r="A38" t="s">
        <v>41</v>
      </c>
      <c r="B38" s="35">
        <f>IF(SUM('2014BaseLine'!B38:B38)+SUM('2014AboveOrBelowBaseLine'!B38:B38)=0,0,SUM('2014BaseLine'!B38:B38)+SUM('2014AboveOrBelowBaseLine'!B38:B38))</f>
        <v>1</v>
      </c>
      <c r="C38" s="35">
        <f>IF(SUM('2014BaseLine'!C38:C38)+SUM('2014AboveOrBelowBaseLine'!C38:C38)=0,0,SUM('2014BaseLine'!C38:C38)+SUM('2014AboveOrBelowBaseLine'!C38:C38))</f>
        <v>0.6</v>
      </c>
      <c r="D38" s="35">
        <f>IF(SUM('2014BaseLine'!D38:D38)+SUM('2014AboveOrBelowBaseLine'!D38:D38)=0,0,SUM('2014BaseLine'!D38:D38)+SUM('2014AboveOrBelowBaseLine'!D38:D38))</f>
        <v>0.4</v>
      </c>
      <c r="E38" s="35">
        <f>IF(SUM('2014BaseLine'!E38:E38)+SUM('2014AboveOrBelowBaseLine'!E38:E38)=0,0,SUM('2014BaseLine'!E38:E38)+SUM('2014AboveOrBelowBaseLine'!E38:E38))</f>
        <v>0.4</v>
      </c>
      <c r="F38" s="35">
        <f>IF(SUM('2014BaseLine'!F38:F38)+SUM('2014AboveOrBelowBaseLine'!F38:F38)=0,0,SUM('2014BaseLine'!F38:F38)+SUM('2014AboveOrBelowBaseLine'!F38:F38))</f>
        <v>0.5</v>
      </c>
      <c r="G38" s="35">
        <f>IF(SUM('2014BaseLine'!G38:G38)+SUM('2014AboveOrBelowBaseLine'!G38:G38)=0,0,SUM('2014BaseLine'!G38:G38)+SUM('2014AboveOrBelowBaseLine'!G38:G38))</f>
        <v>0.4</v>
      </c>
      <c r="H38" s="35">
        <f>IF(SUM('2014BaseLine'!H38:H38)+SUM('2014AboveOrBelowBaseLine'!H38:H38)=0,0,SUM('2014BaseLine'!H38:H38)+SUM('2014AboveOrBelowBaseLine'!H38:H38))</f>
        <v>0.4</v>
      </c>
      <c r="I38" s="35">
        <f>IF(SUM('2014BaseLine'!I38:I38)+SUM('2014AboveOrBelowBaseLine'!I38:I38)=0,0,SUM('2014BaseLine'!I38:I38)+SUM('2014AboveOrBelowBaseLine'!I38:I38))</f>
        <v>0.15</v>
      </c>
      <c r="J38" s="35">
        <f>IF(SUM('2014BaseLine'!J38:J38)+SUM('2014AboveOrBelowBaseLine'!J38:J38)=0,0,SUM('2014BaseLine'!J38:J38)+SUM('2014AboveOrBelowBaseLine'!J38:J38))</f>
        <v>0.15</v>
      </c>
      <c r="K38" s="35">
        <f>IF(SUM('2014BaseLine'!K38:K38)+SUM('2014AboveOrBelowBaseLine'!K38:K38)=0,0,SUM('2014BaseLine'!K38:K38)+SUM('2014AboveOrBelowBaseLine'!K38:K38))</f>
        <v>0.4</v>
      </c>
      <c r="L38" s="35">
        <f>IF(SUM('2014BaseLine'!L38:L38)+SUM('2014AboveOrBelowBaseLine'!L38:L38)=0,0,SUM('2014BaseLine'!L38:L38)+SUM('2014AboveOrBelowBaseLine'!L38:L38))</f>
        <v>0.4</v>
      </c>
      <c r="M38" s="35"/>
      <c r="N38" s="35">
        <f>IF(SUM('2014BaseLine'!N38:N38)+SUM('2014AboveOrBelowBaseLine'!N38:N38)=0,0,SUM('2014BaseLine'!N38:N38)+SUM('2014AboveOrBelowBaseLine'!N38:N38))</f>
        <v>0</v>
      </c>
      <c r="O38" s="35">
        <f>IF(SUM('2014BaseLine'!O38:O38)+SUM('2014AboveOrBelowBaseLine'!O38:O38)=0,0,SUM('2014BaseLine'!O38:O38)+SUM('2014AboveOrBelowBaseLine'!O38:O38))</f>
        <v>0</v>
      </c>
      <c r="P38" s="35">
        <f>IF(SUM('2014BaseLine'!P38:P38)+SUM('2014AboveOrBelowBaseLine'!P38:P38)=0,0,SUM('2014BaseLine'!P38:P38)+SUM('2014AboveOrBelowBaseLine'!P38:P38))</f>
        <v>0</v>
      </c>
    </row>
    <row r="39" spans="1:16">
      <c r="A39" t="s">
        <v>57</v>
      </c>
      <c r="B39" s="35">
        <f>IF(SUM('2014BaseLine'!B39:B39)+SUM('2014AboveOrBelowBaseLine'!B39:B39)=0,0,SUM('2014BaseLine'!B39:B39)+SUM('2014AboveOrBelowBaseLine'!B39:B39))</f>
        <v>1</v>
      </c>
      <c r="C39" s="35">
        <f>IF(SUM('2014BaseLine'!C39:C39)+SUM('2014AboveOrBelowBaseLine'!C39:C39)=0,0,SUM('2014BaseLine'!C39:C39)+SUM('2014AboveOrBelowBaseLine'!C39:C39))</f>
        <v>0.6</v>
      </c>
      <c r="D39" s="35">
        <f>IF(SUM('2014BaseLine'!D39:D39)+SUM('2014AboveOrBelowBaseLine'!D39:D39)=0,0,SUM('2014BaseLine'!D39:D39)+SUM('2014AboveOrBelowBaseLine'!D39:D39))</f>
        <v>0.4</v>
      </c>
      <c r="E39" s="35">
        <f>IF(SUM('2014BaseLine'!E39:E39)+SUM('2014AboveOrBelowBaseLine'!E39:E39)=0,0,SUM('2014BaseLine'!E39:E39)+SUM('2014AboveOrBelowBaseLine'!E39:E39))</f>
        <v>0.4</v>
      </c>
      <c r="F39" s="35">
        <f>IF(SUM('2014BaseLine'!F39:F39)+SUM('2014AboveOrBelowBaseLine'!F39:F39)=0,0,SUM('2014BaseLine'!F39:F39)+SUM('2014AboveOrBelowBaseLine'!F39:F39))</f>
        <v>0.5</v>
      </c>
      <c r="G39" s="35">
        <f>IF(SUM('2014BaseLine'!G39:G39)+SUM('2014AboveOrBelowBaseLine'!G39:G39)=0,0,SUM('2014BaseLine'!G39:G39)+SUM('2014AboveOrBelowBaseLine'!G39:G39))</f>
        <v>0.4</v>
      </c>
      <c r="H39" s="35">
        <f>IF(SUM('2014BaseLine'!H39:H39)+SUM('2014AboveOrBelowBaseLine'!H39:H39)=0,0,SUM('2014BaseLine'!H39:H39)+SUM('2014AboveOrBelowBaseLine'!H39:H39))</f>
        <v>0.4</v>
      </c>
      <c r="I39" s="35">
        <f>IF(SUM('2014BaseLine'!I39:I39)+SUM('2014AboveOrBelowBaseLine'!I39:I39)=0,0,SUM('2014BaseLine'!I39:I39)+SUM('2014AboveOrBelowBaseLine'!I39:I39))</f>
        <v>0.15</v>
      </c>
      <c r="J39" s="35">
        <f>IF(SUM('2014BaseLine'!J39:J39)+SUM('2014AboveOrBelowBaseLine'!J39:J39)=0,0,SUM('2014BaseLine'!J39:J39)+SUM('2014AboveOrBelowBaseLine'!J39:J39))</f>
        <v>0.15</v>
      </c>
      <c r="K39" s="35">
        <f>IF(SUM('2014BaseLine'!K39:K39)+SUM('2014AboveOrBelowBaseLine'!K39:K39)=0,0,SUM('2014BaseLine'!K39:K39)+SUM('2014AboveOrBelowBaseLine'!K39:K39))</f>
        <v>0.4</v>
      </c>
      <c r="L39" s="35">
        <f>IF(SUM('2014BaseLine'!L39:L39)+SUM('2014AboveOrBelowBaseLine'!L39:L39)=0,0,SUM('2014BaseLine'!L39:L39)+SUM('2014AboveOrBelowBaseLine'!L39:L39))</f>
        <v>0.4</v>
      </c>
      <c r="M39" s="35"/>
      <c r="N39" s="35">
        <f>IF(SUM('2014BaseLine'!N39:N39)+SUM('2014AboveOrBelowBaseLine'!N39:N39)=0,0,SUM('2014BaseLine'!N39:N39)+SUM('2014AboveOrBelowBaseLine'!N39:N39))</f>
        <v>0</v>
      </c>
      <c r="O39" s="35">
        <f>IF(SUM('2014BaseLine'!O39:O39)+SUM('2014AboveOrBelowBaseLine'!O39:O39)=0,0,SUM('2014BaseLine'!O39:O39)+SUM('2014AboveOrBelowBaseLine'!O39:O39))</f>
        <v>0</v>
      </c>
      <c r="P39" s="35">
        <f>IF(SUM('2014BaseLine'!P39:P39)+SUM('2014AboveOrBelowBaseLine'!P39:P39)=0,0,SUM('2014BaseLine'!P39:P39)+SUM('2014AboveOrBelowBaseLine'!P39:P39))</f>
        <v>0</v>
      </c>
    </row>
    <row r="40" spans="1:16">
      <c r="A40" t="s">
        <v>61</v>
      </c>
      <c r="B40" s="35">
        <f>IF(SUM('2014BaseLine'!B40:B40)+SUM('2014AboveOrBelowBaseLine'!B40:B40)=0,0,SUM('2014BaseLine'!B40:B40)+SUM('2014AboveOrBelowBaseLine'!B40:B40))</f>
        <v>1</v>
      </c>
      <c r="C40" s="35">
        <f>IF(SUM('2014BaseLine'!C40:C40)+SUM('2014AboveOrBelowBaseLine'!C40:C40)=0,0,SUM('2014BaseLine'!C40:C40)+SUM('2014AboveOrBelowBaseLine'!C40:C40))</f>
        <v>0.6</v>
      </c>
      <c r="D40" s="35">
        <f>IF(SUM('2014BaseLine'!D40:D40)+SUM('2014AboveOrBelowBaseLine'!D40:D40)=0,0,SUM('2014BaseLine'!D40:D40)+SUM('2014AboveOrBelowBaseLine'!D40:D40))</f>
        <v>0.4</v>
      </c>
      <c r="E40" s="35">
        <f>IF(SUM('2014BaseLine'!E40:E40)+SUM('2014AboveOrBelowBaseLine'!E40:E40)=0,0,SUM('2014BaseLine'!E40:E40)+SUM('2014AboveOrBelowBaseLine'!E40:E40))</f>
        <v>0.4</v>
      </c>
      <c r="F40" s="35">
        <f>IF(SUM('2014BaseLine'!F40:F40)+SUM('2014AboveOrBelowBaseLine'!F40:F40)=0,0,SUM('2014BaseLine'!F40:F40)+SUM('2014AboveOrBelowBaseLine'!F40:F40))</f>
        <v>0.5</v>
      </c>
      <c r="G40" s="35">
        <f>IF(SUM('2014BaseLine'!G40:G40)+SUM('2014AboveOrBelowBaseLine'!G40:G40)=0,0,SUM('2014BaseLine'!G40:G40)+SUM('2014AboveOrBelowBaseLine'!G40:G40))</f>
        <v>0.4</v>
      </c>
      <c r="H40" s="35">
        <f>IF(SUM('2014BaseLine'!H40:H40)+SUM('2014AboveOrBelowBaseLine'!H40:H40)=0,0,SUM('2014BaseLine'!H40:H40)+SUM('2014AboveOrBelowBaseLine'!H40:H40))</f>
        <v>0.4</v>
      </c>
      <c r="I40" s="35">
        <f>IF(SUM('2014BaseLine'!I40:I40)+SUM('2014AboveOrBelowBaseLine'!I40:I40)=0,0,SUM('2014BaseLine'!I40:I40)+SUM('2014AboveOrBelowBaseLine'!I40:I40))</f>
        <v>0.15</v>
      </c>
      <c r="J40" s="35">
        <f>IF(SUM('2014BaseLine'!J40:J40)+SUM('2014AboveOrBelowBaseLine'!J40:J40)=0,0,SUM('2014BaseLine'!J40:J40)+SUM('2014AboveOrBelowBaseLine'!J40:J40))</f>
        <v>0.15</v>
      </c>
      <c r="K40" s="35">
        <f>IF(SUM('2014BaseLine'!K40:K40)+SUM('2014AboveOrBelowBaseLine'!K40:K40)=0,0,SUM('2014BaseLine'!K40:K40)+SUM('2014AboveOrBelowBaseLine'!K40:K40))</f>
        <v>0.4</v>
      </c>
      <c r="L40" s="35">
        <f>IF(SUM('2014BaseLine'!L40:L40)+SUM('2014AboveOrBelowBaseLine'!L40:L40)=0,0,SUM('2014BaseLine'!L40:L40)+SUM('2014AboveOrBelowBaseLine'!L40:L40))</f>
        <v>0.4</v>
      </c>
      <c r="M40" s="35"/>
      <c r="N40" s="35">
        <f>IF(SUM('2014BaseLine'!N40:N40)+SUM('2014AboveOrBelowBaseLine'!N40:N40)=0,0,SUM('2014BaseLine'!N40:N40)+SUM('2014AboveOrBelowBaseLine'!N40:N40))</f>
        <v>0</v>
      </c>
      <c r="O40" s="35">
        <f>IF(SUM('2014BaseLine'!O40:O40)+SUM('2014AboveOrBelowBaseLine'!O40:O40)=0,0,SUM('2014BaseLine'!O40:O40)+SUM('2014AboveOrBelowBaseLine'!O40:O40))</f>
        <v>0</v>
      </c>
      <c r="P40" s="35">
        <f>IF(SUM('2014BaseLine'!P40:P40)+SUM('2014AboveOrBelowBaseLine'!P40:P40)=0,0,SUM('2014BaseLine'!P40:P40)+SUM('2014AboveOrBelowBaseLine'!P40:P40))</f>
        <v>0</v>
      </c>
    </row>
    <row r="41" spans="1:16">
      <c r="A41" t="s">
        <v>59</v>
      </c>
      <c r="B41" s="35">
        <f>IF(SUM('2014BaseLine'!B41:B41)+SUM('2014AboveOrBelowBaseLine'!B41:B41)=0,0,SUM('2014BaseLine'!B41:B41)+SUM('2014AboveOrBelowBaseLine'!B41:B41))</f>
        <v>1</v>
      </c>
      <c r="C41" s="35">
        <f>IF(SUM('2014BaseLine'!C41:C41)+SUM('2014AboveOrBelowBaseLine'!C41:C41)=0,0,SUM('2014BaseLine'!C41:C41)+SUM('2014AboveOrBelowBaseLine'!C41:C41))</f>
        <v>0.6</v>
      </c>
      <c r="D41" s="35">
        <f>IF(SUM('2014BaseLine'!D41:D41)+SUM('2014AboveOrBelowBaseLine'!D41:D41)=0,0,SUM('2014BaseLine'!D41:D41)+SUM('2014AboveOrBelowBaseLine'!D41:D41))</f>
        <v>0.4</v>
      </c>
      <c r="E41" s="35">
        <f>IF(SUM('2014BaseLine'!E41:E41)+SUM('2014AboveOrBelowBaseLine'!E41:E41)=0,0,SUM('2014BaseLine'!E41:E41)+SUM('2014AboveOrBelowBaseLine'!E41:E41))</f>
        <v>0.4</v>
      </c>
      <c r="F41" s="35">
        <f>IF(SUM('2014BaseLine'!F41:F41)+SUM('2014AboveOrBelowBaseLine'!F41:F41)=0,0,SUM('2014BaseLine'!F41:F41)+SUM('2014AboveOrBelowBaseLine'!F41:F41))</f>
        <v>0.5</v>
      </c>
      <c r="G41" s="35">
        <f>IF(SUM('2014BaseLine'!G41:G41)+SUM('2014AboveOrBelowBaseLine'!G41:G41)=0,0,SUM('2014BaseLine'!G41:G41)+SUM('2014AboveOrBelowBaseLine'!G41:G41))</f>
        <v>0.4</v>
      </c>
      <c r="H41" s="35">
        <f>IF(SUM('2014BaseLine'!H41:H41)+SUM('2014AboveOrBelowBaseLine'!H41:H41)=0,0,SUM('2014BaseLine'!H41:H41)+SUM('2014AboveOrBelowBaseLine'!H41:H41))</f>
        <v>0.4</v>
      </c>
      <c r="I41" s="35">
        <f>IF(SUM('2014BaseLine'!I41:I41)+SUM('2014AboveOrBelowBaseLine'!I41:I41)=0,0,SUM('2014BaseLine'!I41:I41)+SUM('2014AboveOrBelowBaseLine'!I41:I41))</f>
        <v>0.15</v>
      </c>
      <c r="J41" s="35">
        <f>IF(SUM('2014BaseLine'!J41:J41)+SUM('2014AboveOrBelowBaseLine'!J41:J41)=0,0,SUM('2014BaseLine'!J41:J41)+SUM('2014AboveOrBelowBaseLine'!J41:J41))</f>
        <v>0.15</v>
      </c>
      <c r="K41" s="35">
        <f>IF(SUM('2014BaseLine'!K41:K41)+SUM('2014AboveOrBelowBaseLine'!K41:K41)=0,0,SUM('2014BaseLine'!K41:K41)+SUM('2014AboveOrBelowBaseLine'!K41:K41))</f>
        <v>0.4</v>
      </c>
      <c r="L41" s="35">
        <f>IF(SUM('2014BaseLine'!L41:L41)+SUM('2014AboveOrBelowBaseLine'!L41:L41)=0,0,SUM('2014BaseLine'!L41:L41)+SUM('2014AboveOrBelowBaseLine'!L41:L41))</f>
        <v>0.4</v>
      </c>
      <c r="M41" s="35"/>
      <c r="N41" s="35">
        <f>IF(SUM('2014BaseLine'!N41:N41)+SUM('2014AboveOrBelowBaseLine'!N41:N41)=0,0,SUM('2014BaseLine'!N41:N41)+SUM('2014AboveOrBelowBaseLine'!N41:N41))</f>
        <v>0</v>
      </c>
      <c r="O41" s="35">
        <f>IF(SUM('2014BaseLine'!O41:O41)+SUM('2014AboveOrBelowBaseLine'!O41:O41)=0,0,SUM('2014BaseLine'!O41:O41)+SUM('2014AboveOrBelowBaseLine'!O41:O41))</f>
        <v>0</v>
      </c>
      <c r="P41" s="35">
        <f>IF(SUM('2014BaseLine'!P41:P41)+SUM('2014AboveOrBelowBaseLine'!P41:P41)=0,0,SUM('2014BaseLine'!P41:P41)+SUM('2014AboveOrBelowBaseLine'!P41:P41))</f>
        <v>0</v>
      </c>
    </row>
    <row r="42" spans="1:16">
      <c r="A42" t="s">
        <v>8</v>
      </c>
      <c r="B42" s="35">
        <f>IF(SUM('2014BaseLine'!B42:B42)+SUM('2014AboveOrBelowBaseLine'!B42:B42)=0,0,SUM('2014BaseLine'!B42:B42)+SUM('2014AboveOrBelowBaseLine'!B42:B42))</f>
        <v>1</v>
      </c>
      <c r="C42" s="35">
        <f>IF(SUM('2014BaseLine'!C42:C42)+SUM('2014AboveOrBelowBaseLine'!C42:C42)=0,0,SUM('2014BaseLine'!C42:C42)+SUM('2014AboveOrBelowBaseLine'!C42:C42))</f>
        <v>0.6</v>
      </c>
      <c r="D42" s="35">
        <f>IF(SUM('2014BaseLine'!D42:D42)+SUM('2014AboveOrBelowBaseLine'!D42:D42)=0,0,SUM('2014BaseLine'!D42:D42)+SUM('2014AboveOrBelowBaseLine'!D42:D42))</f>
        <v>0.4</v>
      </c>
      <c r="E42" s="35">
        <f>IF(SUM('2014BaseLine'!E42:E42)+SUM('2014AboveOrBelowBaseLine'!E42:E42)=0,0,SUM('2014BaseLine'!E42:E42)+SUM('2014AboveOrBelowBaseLine'!E42:E42))</f>
        <v>0.4</v>
      </c>
      <c r="F42" s="35">
        <f>IF(SUM('2014BaseLine'!F42:F42)+SUM('2014AboveOrBelowBaseLine'!F42:F42)=0,0,SUM('2014BaseLine'!F42:F42)+SUM('2014AboveOrBelowBaseLine'!F42:F42))</f>
        <v>0.5</v>
      </c>
      <c r="G42" s="35">
        <f>IF(SUM('2014BaseLine'!G42:G42)+SUM('2014AboveOrBelowBaseLine'!G42:G42)=0,0,SUM('2014BaseLine'!G42:G42)+SUM('2014AboveOrBelowBaseLine'!G42:G42))</f>
        <v>0.4</v>
      </c>
      <c r="H42" s="35">
        <f>IF(SUM('2014BaseLine'!H42:H42)+SUM('2014AboveOrBelowBaseLine'!H42:H42)=0,0,SUM('2014BaseLine'!H42:H42)+SUM('2014AboveOrBelowBaseLine'!H42:H42))</f>
        <v>0.4</v>
      </c>
      <c r="I42" s="35">
        <f>IF(SUM('2014BaseLine'!I42:I42)+SUM('2014AboveOrBelowBaseLine'!I42:I42)=0,0,SUM('2014BaseLine'!I42:I42)+SUM('2014AboveOrBelowBaseLine'!I42:I42))</f>
        <v>0.15</v>
      </c>
      <c r="J42" s="35">
        <f>IF(SUM('2014BaseLine'!J42:J42)+SUM('2014AboveOrBelowBaseLine'!J42:J42)=0,0,SUM('2014BaseLine'!J42:J42)+SUM('2014AboveOrBelowBaseLine'!J42:J42))</f>
        <v>0.15</v>
      </c>
      <c r="K42" s="35">
        <f>IF(SUM('2014BaseLine'!K42:K42)+SUM('2014AboveOrBelowBaseLine'!K42:K42)=0,0,SUM('2014BaseLine'!K42:K42)+SUM('2014AboveOrBelowBaseLine'!K42:K42))</f>
        <v>0.4</v>
      </c>
      <c r="L42" s="35">
        <f>IF(SUM('2014BaseLine'!L42:L42)+SUM('2014AboveOrBelowBaseLine'!L42:L42)=0,0,SUM('2014BaseLine'!L42:L42)+SUM('2014AboveOrBelowBaseLine'!L42:L42))</f>
        <v>0.4</v>
      </c>
      <c r="M42" s="35"/>
      <c r="N42" s="35">
        <f>IF(SUM('2014BaseLine'!N42:N42)+SUM('2014AboveOrBelowBaseLine'!N42:N42)=0,0,SUM('2014BaseLine'!N42:N42)+SUM('2014AboveOrBelowBaseLine'!N42:N42))</f>
        <v>0</v>
      </c>
      <c r="O42" s="35">
        <f>IF(SUM('2014BaseLine'!O42:O42)+SUM('2014AboveOrBelowBaseLine'!O42:O42)=0,0,SUM('2014BaseLine'!O42:O42)+SUM('2014AboveOrBelowBaseLine'!O42:O42))</f>
        <v>0</v>
      </c>
      <c r="P42" s="35">
        <f>IF(SUM('2014BaseLine'!P42:P42)+SUM('2014AboveOrBelowBaseLine'!P42:P42)=0,0,SUM('2014BaseLine'!P42:P42)+SUM('2014AboveOrBelowBaseLine'!P42:P42))</f>
        <v>0</v>
      </c>
    </row>
    <row r="43" spans="1:16">
      <c r="A43" t="s">
        <v>40</v>
      </c>
      <c r="B43" s="35">
        <f>IF(SUM('2014BaseLine'!B43:B43)+SUM('2014AboveOrBelowBaseLine'!B43:B43)=0,0,SUM('2014BaseLine'!B43:B43)+SUM('2014AboveOrBelowBaseLine'!B43:B43))</f>
        <v>1</v>
      </c>
      <c r="C43" s="35">
        <f>IF(SUM('2014BaseLine'!C43:C43)+SUM('2014AboveOrBelowBaseLine'!C43:C43)=0,0,SUM('2014BaseLine'!C43:C43)+SUM('2014AboveOrBelowBaseLine'!C43:C43))</f>
        <v>0.6</v>
      </c>
      <c r="D43" s="35">
        <f>IF(SUM('2014BaseLine'!D43:D43)+SUM('2014AboveOrBelowBaseLine'!D43:D43)=0,0,SUM('2014BaseLine'!D43:D43)+SUM('2014AboveOrBelowBaseLine'!D43:D43))</f>
        <v>0.4</v>
      </c>
      <c r="E43" s="35">
        <f>IF(SUM('2014BaseLine'!E43:E43)+SUM('2014AboveOrBelowBaseLine'!E43:E43)=0,0,SUM('2014BaseLine'!E43:E43)+SUM('2014AboveOrBelowBaseLine'!E43:E43))</f>
        <v>0.4</v>
      </c>
      <c r="F43" s="35">
        <f>IF(SUM('2014BaseLine'!F43:F43)+SUM('2014AboveOrBelowBaseLine'!F43:F43)=0,0,SUM('2014BaseLine'!F43:F43)+SUM('2014AboveOrBelowBaseLine'!F43:F43))</f>
        <v>0.5</v>
      </c>
      <c r="G43" s="35">
        <f>IF(SUM('2014BaseLine'!G43:G43)+SUM('2014AboveOrBelowBaseLine'!G43:G43)=0,0,SUM('2014BaseLine'!G43:G43)+SUM('2014AboveOrBelowBaseLine'!G43:G43))</f>
        <v>0.4</v>
      </c>
      <c r="H43" s="35">
        <f>IF(SUM('2014BaseLine'!H43:H43)+SUM('2014AboveOrBelowBaseLine'!H43:H43)=0,0,SUM('2014BaseLine'!H43:H43)+SUM('2014AboveOrBelowBaseLine'!H43:H43))</f>
        <v>0.4</v>
      </c>
      <c r="I43" s="35">
        <f>IF(SUM('2014BaseLine'!I43:I43)+SUM('2014AboveOrBelowBaseLine'!I43:I43)=0,0,SUM('2014BaseLine'!I43:I43)+SUM('2014AboveOrBelowBaseLine'!I43:I43))</f>
        <v>0.15</v>
      </c>
      <c r="J43" s="35">
        <f>IF(SUM('2014BaseLine'!J43:J43)+SUM('2014AboveOrBelowBaseLine'!J43:J43)=0,0,SUM('2014BaseLine'!J43:J43)+SUM('2014AboveOrBelowBaseLine'!J43:J43))</f>
        <v>0.15</v>
      </c>
      <c r="K43" s="35">
        <f>IF(SUM('2014BaseLine'!K43:K43)+SUM('2014AboveOrBelowBaseLine'!K43:K43)=0,0,SUM('2014BaseLine'!K43:K43)+SUM('2014AboveOrBelowBaseLine'!K43:K43))</f>
        <v>0.4</v>
      </c>
      <c r="L43" s="35">
        <f>IF(SUM('2014BaseLine'!L43:L43)+SUM('2014AboveOrBelowBaseLine'!L43:L43)=0,0,SUM('2014BaseLine'!L43:L43)+SUM('2014AboveOrBelowBaseLine'!L43:L43))</f>
        <v>0.4</v>
      </c>
      <c r="M43" s="35"/>
      <c r="N43" s="35">
        <f>IF(SUM('2014BaseLine'!N43:N43)+SUM('2014AboveOrBelowBaseLine'!N43:N43)=0,0,SUM('2014BaseLine'!N43:N43)+SUM('2014AboveOrBelowBaseLine'!N43:N43))</f>
        <v>0</v>
      </c>
      <c r="O43" s="35">
        <f>IF(SUM('2014BaseLine'!O43:O43)+SUM('2014AboveOrBelowBaseLine'!O43:O43)=0,0,SUM('2014BaseLine'!O43:O43)+SUM('2014AboveOrBelowBaseLine'!O43:O43))</f>
        <v>0</v>
      </c>
      <c r="P43" s="35">
        <f>IF(SUM('2014BaseLine'!P43:P43)+SUM('2014AboveOrBelowBaseLine'!P43:P43)=0,0,SUM('2014BaseLine'!P43:P43)+SUM('2014AboveOrBelowBaseLine'!P43:P43))</f>
        <v>0</v>
      </c>
    </row>
    <row r="44" spans="1:16">
      <c r="A44" t="s">
        <v>9</v>
      </c>
      <c r="B44" s="35">
        <f>IF(SUM('2014BaseLine'!B44:B44)+SUM('2014AboveOrBelowBaseLine'!B44:B44)=0,0,SUM('2014BaseLine'!B44:B44)+SUM('2014AboveOrBelowBaseLine'!B44:B44))</f>
        <v>1</v>
      </c>
      <c r="C44" s="35">
        <f>IF(SUM('2014BaseLine'!C44:C44)+SUM('2014AboveOrBelowBaseLine'!C44:C44)=0,0,SUM('2014BaseLine'!C44:C44)+SUM('2014AboveOrBelowBaseLine'!C44:C44))</f>
        <v>0.6</v>
      </c>
      <c r="D44" s="35">
        <f>IF(SUM('2014BaseLine'!D44:D44)+SUM('2014AboveOrBelowBaseLine'!D44:D44)=0,0,SUM('2014BaseLine'!D44:D44)+SUM('2014AboveOrBelowBaseLine'!D44:D44))</f>
        <v>0.4</v>
      </c>
      <c r="E44" s="35">
        <f>IF(SUM('2014BaseLine'!E44:E44)+SUM('2014AboveOrBelowBaseLine'!E44:E44)=0,0,SUM('2014BaseLine'!E44:E44)+SUM('2014AboveOrBelowBaseLine'!E44:E44))</f>
        <v>0.4</v>
      </c>
      <c r="F44" s="35">
        <f>IF(SUM('2014BaseLine'!F44:F44)+SUM('2014AboveOrBelowBaseLine'!F44:F44)=0,0,SUM('2014BaseLine'!F44:F44)+SUM('2014AboveOrBelowBaseLine'!F44:F44))</f>
        <v>0.5</v>
      </c>
      <c r="G44" s="35">
        <f>IF(SUM('2014BaseLine'!G44:G44)+SUM('2014AboveOrBelowBaseLine'!G44:G44)=0,0,SUM('2014BaseLine'!G44:G44)+SUM('2014AboveOrBelowBaseLine'!G44:G44))</f>
        <v>0.4</v>
      </c>
      <c r="H44" s="35">
        <f>IF(SUM('2014BaseLine'!H44:H44)+SUM('2014AboveOrBelowBaseLine'!H44:H44)=0,0,SUM('2014BaseLine'!H44:H44)+SUM('2014AboveOrBelowBaseLine'!H44:H44))</f>
        <v>0.4</v>
      </c>
      <c r="I44" s="35">
        <f>IF(SUM('2014BaseLine'!I44:I44)+SUM('2014AboveOrBelowBaseLine'!I44:I44)=0,0,SUM('2014BaseLine'!I44:I44)+SUM('2014AboveOrBelowBaseLine'!I44:I44))</f>
        <v>0.15</v>
      </c>
      <c r="J44" s="35">
        <f>IF(SUM('2014BaseLine'!J44:J44)+SUM('2014AboveOrBelowBaseLine'!J44:J44)=0,0,SUM('2014BaseLine'!J44:J44)+SUM('2014AboveOrBelowBaseLine'!J44:J44))</f>
        <v>0.15</v>
      </c>
      <c r="K44" s="35">
        <f>IF(SUM('2014BaseLine'!K44:K44)+SUM('2014AboveOrBelowBaseLine'!K44:K44)=0,0,SUM('2014BaseLine'!K44:K44)+SUM('2014AboveOrBelowBaseLine'!K44:K44))</f>
        <v>0.4</v>
      </c>
      <c r="L44" s="35">
        <f>IF(SUM('2014BaseLine'!L44:L44)+SUM('2014AboveOrBelowBaseLine'!L44:L44)=0,0,SUM('2014BaseLine'!L44:L44)+SUM('2014AboveOrBelowBaseLine'!L44:L44))</f>
        <v>0.4</v>
      </c>
      <c r="M44" s="35"/>
      <c r="N44" s="35">
        <f>IF(SUM('2014BaseLine'!N44:N44)+SUM('2014AboveOrBelowBaseLine'!N44:N44)=0,0,SUM('2014BaseLine'!N44:N44)+SUM('2014AboveOrBelowBaseLine'!N44:N44))</f>
        <v>0</v>
      </c>
      <c r="O44" s="35">
        <f>IF(SUM('2014BaseLine'!O44:O44)+SUM('2014AboveOrBelowBaseLine'!O44:O44)=0,0,SUM('2014BaseLine'!O44:O44)+SUM('2014AboveOrBelowBaseLine'!O44:O44))</f>
        <v>0</v>
      </c>
      <c r="P44" s="35">
        <f>IF(SUM('2014BaseLine'!P44:P44)+SUM('2014AboveOrBelowBaseLine'!P44:P44)=0,0,SUM('2014BaseLine'!P44:P44)+SUM('2014AboveOrBelowBaseLine'!P44:P44))</f>
        <v>0</v>
      </c>
    </row>
    <row r="45" spans="1:16">
      <c r="A45" t="s">
        <v>10</v>
      </c>
      <c r="B45" s="35">
        <f>IF(SUM('2014BaseLine'!B45:B45)+SUM('2014AboveOrBelowBaseLine'!B45:B45)=0,0,SUM('2014BaseLine'!B45:B45)+SUM('2014AboveOrBelowBaseLine'!B45:B45))</f>
        <v>1</v>
      </c>
      <c r="C45" s="35">
        <f>IF(SUM('2014BaseLine'!C45:C45)+SUM('2014AboveOrBelowBaseLine'!C45:C45)=0,0,SUM('2014BaseLine'!C45:C45)+SUM('2014AboveOrBelowBaseLine'!C45:C45))</f>
        <v>0.6</v>
      </c>
      <c r="D45" s="35">
        <f>IF(SUM('2014BaseLine'!D45:D45)+SUM('2014AboveOrBelowBaseLine'!D45:D45)=0,0,SUM('2014BaseLine'!D45:D45)+SUM('2014AboveOrBelowBaseLine'!D45:D45))</f>
        <v>0.4</v>
      </c>
      <c r="E45" s="35">
        <f>IF(SUM('2014BaseLine'!E45:E45)+SUM('2014AboveOrBelowBaseLine'!E45:E45)=0,0,SUM('2014BaseLine'!E45:E45)+SUM('2014AboveOrBelowBaseLine'!E45:E45))</f>
        <v>0.4</v>
      </c>
      <c r="F45" s="35">
        <f>IF(SUM('2014BaseLine'!F45:F45)+SUM('2014AboveOrBelowBaseLine'!F45:F45)=0,0,SUM('2014BaseLine'!F45:F45)+SUM('2014AboveOrBelowBaseLine'!F45:F45))</f>
        <v>0.5</v>
      </c>
      <c r="G45" s="35">
        <f>IF(SUM('2014BaseLine'!G45:G45)+SUM('2014AboveOrBelowBaseLine'!G45:G45)=0,0,SUM('2014BaseLine'!G45:G45)+SUM('2014AboveOrBelowBaseLine'!G45:G45))</f>
        <v>0.4</v>
      </c>
      <c r="H45" s="35">
        <f>IF(SUM('2014BaseLine'!H45:H45)+SUM('2014AboveOrBelowBaseLine'!H45:H45)=0,0,SUM('2014BaseLine'!H45:H45)+SUM('2014AboveOrBelowBaseLine'!H45:H45))</f>
        <v>0.4</v>
      </c>
      <c r="I45" s="35">
        <f>IF(SUM('2014BaseLine'!I45:I45)+SUM('2014AboveOrBelowBaseLine'!I45:I45)=0,0,SUM('2014BaseLine'!I45:I45)+SUM('2014AboveOrBelowBaseLine'!I45:I45))</f>
        <v>0.15</v>
      </c>
      <c r="J45" s="35">
        <f>IF(SUM('2014BaseLine'!J45:J45)+SUM('2014AboveOrBelowBaseLine'!J45:J45)=0,0,SUM('2014BaseLine'!J45:J45)+SUM('2014AboveOrBelowBaseLine'!J45:J45))</f>
        <v>0.15</v>
      </c>
      <c r="K45" s="35">
        <f>IF(SUM('2014BaseLine'!K45:K45)+SUM('2014AboveOrBelowBaseLine'!K45:K45)=0,0,SUM('2014BaseLine'!K45:K45)+SUM('2014AboveOrBelowBaseLine'!K45:K45))</f>
        <v>0.4</v>
      </c>
      <c r="L45" s="35">
        <f>IF(SUM('2014BaseLine'!L45:L45)+SUM('2014AboveOrBelowBaseLine'!L45:L45)=0,0,SUM('2014BaseLine'!L45:L45)+SUM('2014AboveOrBelowBaseLine'!L45:L45))</f>
        <v>0.4</v>
      </c>
      <c r="M45" s="35"/>
      <c r="N45" s="35">
        <f>IF(SUM('2014BaseLine'!N45:N45)+SUM('2014AboveOrBelowBaseLine'!N45:N45)=0,0,SUM('2014BaseLine'!N45:N45)+SUM('2014AboveOrBelowBaseLine'!N45:N45))</f>
        <v>0</v>
      </c>
      <c r="O45" s="35">
        <f>IF(SUM('2014BaseLine'!O45:O45)+SUM('2014AboveOrBelowBaseLine'!O45:O45)=0,0,SUM('2014BaseLine'!O45:O45)+SUM('2014AboveOrBelowBaseLine'!O45:O45))</f>
        <v>0</v>
      </c>
      <c r="P45" s="35">
        <f>IF(SUM('2014BaseLine'!P45:P45)+SUM('2014AboveOrBelowBaseLine'!P45:P45)=0,0,SUM('2014BaseLine'!P45:P45)+SUM('2014AboveOrBelowBaseLine'!P45:P45))</f>
        <v>0</v>
      </c>
    </row>
    <row r="46" spans="1:16">
      <c r="A46" t="s">
        <v>52</v>
      </c>
      <c r="B46" s="35">
        <f>IF(SUM('2014BaseLine'!B46:B46)+SUM('2014AboveOrBelowBaseLine'!B46:B46)=0,0,SUM('2014BaseLine'!B46:B46)+SUM('2014AboveOrBelowBaseLine'!B46:B46))</f>
        <v>1</v>
      </c>
      <c r="C46" s="35">
        <f>IF(SUM('2014BaseLine'!C46:C46)+SUM('2014AboveOrBelowBaseLine'!C46:C46)=0,0,SUM('2014BaseLine'!C46:C46)+SUM('2014AboveOrBelowBaseLine'!C46:C46))</f>
        <v>0.6</v>
      </c>
      <c r="D46" s="35">
        <f>IF(SUM('2014BaseLine'!D46:D46)+SUM('2014AboveOrBelowBaseLine'!D46:D46)=0,0,SUM('2014BaseLine'!D46:D46)+SUM('2014AboveOrBelowBaseLine'!D46:D46))</f>
        <v>0.4</v>
      </c>
      <c r="E46" s="35">
        <f>IF(SUM('2014BaseLine'!E46:E46)+SUM('2014AboveOrBelowBaseLine'!E46:E46)=0,0,SUM('2014BaseLine'!E46:E46)+SUM('2014AboveOrBelowBaseLine'!E46:E46))</f>
        <v>0.4</v>
      </c>
      <c r="F46" s="35">
        <f>IF(SUM('2014BaseLine'!F46:F46)+SUM('2014AboveOrBelowBaseLine'!F46:F46)=0,0,SUM('2014BaseLine'!F46:F46)+SUM('2014AboveOrBelowBaseLine'!F46:F46))</f>
        <v>0.5</v>
      </c>
      <c r="G46" s="35">
        <f>IF(SUM('2014BaseLine'!G46:G46)+SUM('2014AboveOrBelowBaseLine'!G46:G46)=0,0,SUM('2014BaseLine'!G46:G46)+SUM('2014AboveOrBelowBaseLine'!G46:G46))</f>
        <v>0.4</v>
      </c>
      <c r="H46" s="35">
        <f>IF(SUM('2014BaseLine'!H46:H46)+SUM('2014AboveOrBelowBaseLine'!H46:H46)=0,0,SUM('2014BaseLine'!H46:H46)+SUM('2014AboveOrBelowBaseLine'!H46:H46))</f>
        <v>0.4</v>
      </c>
      <c r="I46" s="35">
        <f>IF(SUM('2014BaseLine'!I46:I46)+SUM('2014AboveOrBelowBaseLine'!I46:I46)=0,0,SUM('2014BaseLine'!I46:I46)+SUM('2014AboveOrBelowBaseLine'!I46:I46))</f>
        <v>0.15</v>
      </c>
      <c r="J46" s="35">
        <f>IF(SUM('2014BaseLine'!J46:J46)+SUM('2014AboveOrBelowBaseLine'!J46:J46)=0,0,SUM('2014BaseLine'!J46:J46)+SUM('2014AboveOrBelowBaseLine'!J46:J46))</f>
        <v>0.15</v>
      </c>
      <c r="K46" s="35">
        <f>IF(SUM('2014BaseLine'!K46:K46)+SUM('2014AboveOrBelowBaseLine'!K46:K46)=0,0,SUM('2014BaseLine'!K46:K46)+SUM('2014AboveOrBelowBaseLine'!K46:K46))</f>
        <v>0.4</v>
      </c>
      <c r="L46" s="35">
        <f>IF(SUM('2014BaseLine'!L46:L46)+SUM('2014AboveOrBelowBaseLine'!L46:L46)=0,0,SUM('2014BaseLine'!L46:L46)+SUM('2014AboveOrBelowBaseLine'!L46:L46))</f>
        <v>0.4</v>
      </c>
      <c r="M46" s="35"/>
      <c r="N46" s="35">
        <f>IF(SUM('2014BaseLine'!N46:N46)+SUM('2014AboveOrBelowBaseLine'!N46:N46)=0,0,SUM('2014BaseLine'!N46:N46)+SUM('2014AboveOrBelowBaseLine'!N46:N46))</f>
        <v>0</v>
      </c>
      <c r="O46" s="35">
        <f>IF(SUM('2014BaseLine'!O46:O46)+SUM('2014AboveOrBelowBaseLine'!O46:O46)=0,0,SUM('2014BaseLine'!O46:O46)+SUM('2014AboveOrBelowBaseLine'!O46:O46))</f>
        <v>0</v>
      </c>
      <c r="P46" s="35">
        <f>IF(SUM('2014BaseLine'!P46:P46)+SUM('2014AboveOrBelowBaseLine'!P46:P46)=0,0,SUM('2014BaseLine'!P46:P46)+SUM('2014AboveOrBelowBaseLine'!P46:P46))</f>
        <v>0</v>
      </c>
    </row>
    <row r="47" spans="1:16">
      <c r="A47" t="s">
        <v>54</v>
      </c>
      <c r="B47" s="35">
        <f>IF(SUM('2014BaseLine'!B47:B47)+SUM('2014AboveOrBelowBaseLine'!B47:B47)=0,0,SUM('2014BaseLine'!B47:B47)+SUM('2014AboveOrBelowBaseLine'!B47:B47))</f>
        <v>1</v>
      </c>
      <c r="C47" s="35">
        <f>IF(SUM('2014BaseLine'!C47:C47)+SUM('2014AboveOrBelowBaseLine'!C47:C47)=0,0,SUM('2014BaseLine'!C47:C47)+SUM('2014AboveOrBelowBaseLine'!C47:C47))</f>
        <v>0.6</v>
      </c>
      <c r="D47" s="35">
        <f>IF(SUM('2014BaseLine'!D47:D47)+SUM('2014AboveOrBelowBaseLine'!D47:D47)=0,0,SUM('2014BaseLine'!D47:D47)+SUM('2014AboveOrBelowBaseLine'!D47:D47))</f>
        <v>0.4</v>
      </c>
      <c r="E47" s="35">
        <f>IF(SUM('2014BaseLine'!E47:E47)+SUM('2014AboveOrBelowBaseLine'!E47:E47)=0,0,SUM('2014BaseLine'!E47:E47)+SUM('2014AboveOrBelowBaseLine'!E47:E47))</f>
        <v>0.4</v>
      </c>
      <c r="F47" s="35">
        <f>IF(SUM('2014BaseLine'!F47:F47)+SUM('2014AboveOrBelowBaseLine'!F47:F47)=0,0,SUM('2014BaseLine'!F47:F47)+SUM('2014AboveOrBelowBaseLine'!F47:F47))</f>
        <v>0.5</v>
      </c>
      <c r="G47" s="35">
        <f>IF(SUM('2014BaseLine'!G47:G47)+SUM('2014AboveOrBelowBaseLine'!G47:G47)=0,0,SUM('2014BaseLine'!G47:G47)+SUM('2014AboveOrBelowBaseLine'!G47:G47))</f>
        <v>0.4</v>
      </c>
      <c r="H47" s="35">
        <f>IF(SUM('2014BaseLine'!H47:H47)+SUM('2014AboveOrBelowBaseLine'!H47:H47)=0,0,SUM('2014BaseLine'!H47:H47)+SUM('2014AboveOrBelowBaseLine'!H47:H47))</f>
        <v>0.4</v>
      </c>
      <c r="I47" s="35">
        <f>IF(SUM('2014BaseLine'!I47:I47)+SUM('2014AboveOrBelowBaseLine'!I47:I47)=0,0,SUM('2014BaseLine'!I47:I47)+SUM('2014AboveOrBelowBaseLine'!I47:I47))</f>
        <v>0.15</v>
      </c>
      <c r="J47" s="35">
        <f>IF(SUM('2014BaseLine'!J47:J47)+SUM('2014AboveOrBelowBaseLine'!J47:J47)=0,0,SUM('2014BaseLine'!J47:J47)+SUM('2014AboveOrBelowBaseLine'!J47:J47))</f>
        <v>0.15</v>
      </c>
      <c r="K47" s="35">
        <f>IF(SUM('2014BaseLine'!K47:K47)+SUM('2014AboveOrBelowBaseLine'!K47:K47)=0,0,SUM('2014BaseLine'!K47:K47)+SUM('2014AboveOrBelowBaseLine'!K47:K47))</f>
        <v>0.4</v>
      </c>
      <c r="L47" s="35">
        <f>IF(SUM('2014BaseLine'!L47:L47)+SUM('2014AboveOrBelowBaseLine'!L47:L47)=0,0,SUM('2014BaseLine'!L47:L47)+SUM('2014AboveOrBelowBaseLine'!L47:L47))</f>
        <v>0.4</v>
      </c>
      <c r="M47" s="35"/>
      <c r="N47" s="35">
        <f>IF(SUM('2014BaseLine'!N47:N47)+SUM('2014AboveOrBelowBaseLine'!N47:N47)=0,0,SUM('2014BaseLine'!N47:N47)+SUM('2014AboveOrBelowBaseLine'!N47:N47))</f>
        <v>0</v>
      </c>
      <c r="O47" s="35">
        <f>IF(SUM('2014BaseLine'!O47:O47)+SUM('2014AboveOrBelowBaseLine'!O47:O47)=0,0,SUM('2014BaseLine'!O47:O47)+SUM('2014AboveOrBelowBaseLine'!O47:O47))</f>
        <v>0</v>
      </c>
      <c r="P47" s="35">
        <f>IF(SUM('2014BaseLine'!P47:P47)+SUM('2014AboveOrBelowBaseLine'!P47:P47)=0,0,SUM('2014BaseLine'!P47:P47)+SUM('2014AboveOrBelowBaseLine'!P47:P47))</f>
        <v>0</v>
      </c>
    </row>
    <row r="48" spans="1:16">
      <c r="A48" t="s">
        <v>7</v>
      </c>
      <c r="B48" s="35">
        <f>IF(SUM('2014BaseLine'!B48:B48)+SUM('2014AboveOrBelowBaseLine'!B48:B48)=0,0,SUM('2014BaseLine'!B48:B48)+SUM('2014AboveOrBelowBaseLine'!B48:B48))</f>
        <v>1</v>
      </c>
      <c r="C48" s="35">
        <f>IF(SUM('2014BaseLine'!C48:C48)+SUM('2014AboveOrBelowBaseLine'!C48:C48)=0,0,SUM('2014BaseLine'!C48:C48)+SUM('2014AboveOrBelowBaseLine'!C48:C48))</f>
        <v>0.6</v>
      </c>
      <c r="D48" s="35">
        <f>IF(SUM('2014BaseLine'!D48:D48)+SUM('2014AboveOrBelowBaseLine'!D48:D48)=0,0,SUM('2014BaseLine'!D48:D48)+SUM('2014AboveOrBelowBaseLine'!D48:D48))</f>
        <v>0.4</v>
      </c>
      <c r="E48" s="35">
        <f>IF(SUM('2014BaseLine'!E48:E48)+SUM('2014AboveOrBelowBaseLine'!E48:E48)=0,0,SUM('2014BaseLine'!E48:E48)+SUM('2014AboveOrBelowBaseLine'!E48:E48))</f>
        <v>0.4</v>
      </c>
      <c r="F48" s="35">
        <f>IF(SUM('2014BaseLine'!F48:F48)+SUM('2014AboveOrBelowBaseLine'!F48:F48)=0,0,SUM('2014BaseLine'!F48:F48)+SUM('2014AboveOrBelowBaseLine'!F48:F48))</f>
        <v>0.5</v>
      </c>
      <c r="G48" s="35">
        <f>IF(SUM('2014BaseLine'!G48:G48)+SUM('2014AboveOrBelowBaseLine'!G48:G48)=0,0,SUM('2014BaseLine'!G48:G48)+SUM('2014AboveOrBelowBaseLine'!G48:G48))</f>
        <v>0.4</v>
      </c>
      <c r="H48" s="35">
        <f>IF(SUM('2014BaseLine'!H48:H48)+SUM('2014AboveOrBelowBaseLine'!H48:H48)=0,0,SUM('2014BaseLine'!H48:H48)+SUM('2014AboveOrBelowBaseLine'!H48:H48))</f>
        <v>0.4</v>
      </c>
      <c r="I48" s="35">
        <f>IF(SUM('2014BaseLine'!I48:I48)+SUM('2014AboveOrBelowBaseLine'!I48:I48)=0,0,SUM('2014BaseLine'!I48:I48)+SUM('2014AboveOrBelowBaseLine'!I48:I48))</f>
        <v>0.15</v>
      </c>
      <c r="J48" s="35">
        <f>IF(SUM('2014BaseLine'!J48:J48)+SUM('2014AboveOrBelowBaseLine'!J48:J48)=0,0,SUM('2014BaseLine'!J48:J48)+SUM('2014AboveOrBelowBaseLine'!J48:J48))</f>
        <v>0.15</v>
      </c>
      <c r="K48" s="35">
        <f>IF(SUM('2014BaseLine'!K48:K48)+SUM('2014AboveOrBelowBaseLine'!K48:K48)=0,0,SUM('2014BaseLine'!K48:K48)+SUM('2014AboveOrBelowBaseLine'!K48:K48))</f>
        <v>0.4</v>
      </c>
      <c r="L48" s="35">
        <f>IF(SUM('2014BaseLine'!L48:L48)+SUM('2014AboveOrBelowBaseLine'!L48:L48)=0,0,SUM('2014BaseLine'!L48:L48)+SUM('2014AboveOrBelowBaseLine'!L48:L48))</f>
        <v>0.4</v>
      </c>
      <c r="M48" s="35"/>
      <c r="N48" s="35">
        <f>IF(SUM('2014BaseLine'!N48:N48)+SUM('2014AboveOrBelowBaseLine'!N48:N48)=0,0,SUM('2014BaseLine'!N48:N48)+SUM('2014AboveOrBelowBaseLine'!N48:N48))</f>
        <v>0</v>
      </c>
      <c r="O48" s="35">
        <f>IF(SUM('2014BaseLine'!O48:O48)+SUM('2014AboveOrBelowBaseLine'!O48:O48)=0,0,SUM('2014BaseLine'!O48:O48)+SUM('2014AboveOrBelowBaseLine'!O48:O48))</f>
        <v>0</v>
      </c>
      <c r="P48" s="35">
        <f>IF(SUM('2014BaseLine'!P48:P48)+SUM('2014AboveOrBelowBaseLine'!P48:P48)=0,0,SUM('2014BaseLine'!P48:P48)+SUM('2014AboveOrBelowBaseLine'!P48:P48))</f>
        <v>0</v>
      </c>
    </row>
    <row r="49" spans="1:16">
      <c r="A49" t="s">
        <v>17</v>
      </c>
      <c r="B49" s="35">
        <f>IF(SUM('2014BaseLine'!B49:B49)+SUM('2014AboveOrBelowBaseLine'!B49:B49)=0,0,SUM('2014BaseLine'!B49:B49)+SUM('2014AboveOrBelowBaseLine'!B49:B49))</f>
        <v>1</v>
      </c>
      <c r="C49" s="35">
        <f>IF(SUM('2014BaseLine'!C49:C49)+SUM('2014AboveOrBelowBaseLine'!C49:C49)=0,0,SUM('2014BaseLine'!C49:C49)+SUM('2014AboveOrBelowBaseLine'!C49:C49))</f>
        <v>0.6</v>
      </c>
      <c r="D49" s="35">
        <f>IF(SUM('2014BaseLine'!D49:D49)+SUM('2014AboveOrBelowBaseLine'!D49:D49)=0,0,SUM('2014BaseLine'!D49:D49)+SUM('2014AboveOrBelowBaseLine'!D49:D49))</f>
        <v>0.4</v>
      </c>
      <c r="E49" s="35">
        <f>IF(SUM('2014BaseLine'!E49:E49)+SUM('2014AboveOrBelowBaseLine'!E49:E49)=0,0,SUM('2014BaseLine'!E49:E49)+SUM('2014AboveOrBelowBaseLine'!E49:E49))</f>
        <v>0.4</v>
      </c>
      <c r="F49" s="35">
        <f>IF(SUM('2014BaseLine'!F49:F49)+SUM('2014AboveOrBelowBaseLine'!F49:F49)=0,0,SUM('2014BaseLine'!F49:F49)+SUM('2014AboveOrBelowBaseLine'!F49:F49))</f>
        <v>0.5</v>
      </c>
      <c r="G49" s="35">
        <f>IF(SUM('2014BaseLine'!G49:G49)+SUM('2014AboveOrBelowBaseLine'!G49:G49)=0,0,SUM('2014BaseLine'!G49:G49)+SUM('2014AboveOrBelowBaseLine'!G49:G49))</f>
        <v>0.4</v>
      </c>
      <c r="H49" s="35">
        <f>IF(SUM('2014BaseLine'!H49:H49)+SUM('2014AboveOrBelowBaseLine'!H49:H49)=0,0,SUM('2014BaseLine'!H49:H49)+SUM('2014AboveOrBelowBaseLine'!H49:H49))</f>
        <v>0.4</v>
      </c>
      <c r="I49" s="35">
        <f>IF(SUM('2014BaseLine'!I49:I49)+SUM('2014AboveOrBelowBaseLine'!I49:I49)=0,0,SUM('2014BaseLine'!I49:I49)+SUM('2014AboveOrBelowBaseLine'!I49:I49))</f>
        <v>0.15</v>
      </c>
      <c r="J49" s="35">
        <f>IF(SUM('2014BaseLine'!J49:J49)+SUM('2014AboveOrBelowBaseLine'!J49:J49)=0,0,SUM('2014BaseLine'!J49:J49)+SUM('2014AboveOrBelowBaseLine'!J49:J49))</f>
        <v>0.15</v>
      </c>
      <c r="K49" s="35">
        <f>IF(SUM('2014BaseLine'!K49:K49)+SUM('2014AboveOrBelowBaseLine'!K49:K49)=0,0,SUM('2014BaseLine'!K49:K49)+SUM('2014AboveOrBelowBaseLine'!K49:K49))</f>
        <v>0.4</v>
      </c>
      <c r="L49" s="35">
        <f>IF(SUM('2014BaseLine'!L49:L49)+SUM('2014AboveOrBelowBaseLine'!L49:L49)=0,0,SUM('2014BaseLine'!L49:L49)+SUM('2014AboveOrBelowBaseLine'!L49:L49))</f>
        <v>0.4</v>
      </c>
      <c r="M49" s="35"/>
      <c r="N49" s="35">
        <f>IF(SUM('2014BaseLine'!N49:N49)+SUM('2014AboveOrBelowBaseLine'!N49:N49)=0,0,SUM('2014BaseLine'!N49:N49)+SUM('2014AboveOrBelowBaseLine'!N49:N49))</f>
        <v>0</v>
      </c>
      <c r="O49" s="35">
        <f>IF(SUM('2014BaseLine'!O49:O49)+SUM('2014AboveOrBelowBaseLine'!O49:O49)=0,0,SUM('2014BaseLine'!O49:O49)+SUM('2014AboveOrBelowBaseLine'!O49:O49))</f>
        <v>0</v>
      </c>
      <c r="P49" s="35">
        <f>IF(SUM('2014BaseLine'!P49:P49)+SUM('2014AboveOrBelowBaseLine'!P49:P49)=0,0,SUM('2014BaseLine'!P49:P49)+SUM('2014AboveOrBelowBaseLine'!P49:P49))</f>
        <v>0</v>
      </c>
    </row>
    <row r="80" ht="12.75" customHeight="1"/>
  </sheetData>
  <mergeCells count="3">
    <mergeCell ref="B1:L1"/>
    <mergeCell ref="M1:P1"/>
    <mergeCell ref="B3:P3"/>
  </mergeCells>
  <phoneticPr fontId="2" type="noConversion"/>
  <pageMargins left="0.75" right="0.75" top="1" bottom="1" header="0.5" footer="0.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9">
        <f>Q4</f>
        <v>1</v>
      </c>
      <c r="C4" s="35">
        <f>IF(SUM('2015BaseLine'!C4:C4)+SUM('2015AboveOrBelowBaseline'!C4:C4)=0,0,SUM('2015BaseLine'!C4:C4)+SUM('2015AboveOrBelowBaseline'!C4:C4))</f>
        <v>0.36999999999999988</v>
      </c>
      <c r="D4" s="35">
        <f>IF(SUM('2015BaseLine'!D4:D4)+SUM('2015AboveOrBelowBaseline'!D4:D4)=0,0,SUM('2015BaseLine'!D4:D4)+SUM('2015AboveOrBelowBaseline'!D4:D4))</f>
        <v>0.27</v>
      </c>
      <c r="E4" s="35">
        <f>IF(SUM('2015BaseLine'!E4:E4)+SUM('2015AboveOrBelowBaseline'!E4:E4)=0,0,SUM('2015BaseLine'!E4:E4)+SUM('2015AboveOrBelowBaseline'!E4:E4))</f>
        <v>0.27</v>
      </c>
      <c r="F4" s="35">
        <f>IF(SUM('2015BaseLine'!F4:F4)+SUM('2015AboveOrBelowBaseline'!F4:F4)=0,0,SUM('2015BaseLine'!F4:F4)+SUM('2015AboveOrBelowBaseline'!F4:F4))</f>
        <v>0.37</v>
      </c>
      <c r="G4" s="35">
        <f>IF(SUM('2015BaseLine'!G4:G4)+SUM('2015AboveOrBelowBaseline'!G4:G4)=0,0,SUM('2015BaseLine'!G4:G4)+SUM('2015AboveOrBelowBaseline'!G4:G4))</f>
        <v>0.27</v>
      </c>
      <c r="H4" s="35">
        <f>IF(SUM('2015BaseLine'!H4:H4)+SUM('2015AboveOrBelowBaseline'!H4:H4)=0,0,SUM('2015BaseLine'!H4:H4)+SUM('2015AboveOrBelowBaseline'!H4:H4))</f>
        <v>0.27</v>
      </c>
      <c r="I4" s="35">
        <f>IF(SUM('2015BaseLine'!I4:I4)+SUM('2015AboveOrBelowBaseline'!I4:I4)=0,0,SUM('2015BaseLine'!I4:I4)+SUM('2015AboveOrBelowBaseline'!I4:I4))</f>
        <v>0.15</v>
      </c>
      <c r="J4" s="35">
        <f>IF(SUM('2015BaseLine'!J4:J4)+SUM('2015AboveOrBelowBaseline'!J4:J4)=0,0,SUM('2015BaseLine'!J4:J4)+SUM('2015AboveOrBelowBaseline'!J4:J4))</f>
        <v>0.15</v>
      </c>
      <c r="K4" s="35">
        <f>IF(SUM('2015BaseLine'!K4:K4)+SUM('2015AboveOrBelowBaseline'!K4:K4)=0,0,SUM('2015BaseLine'!K4:K4)+SUM('2015AboveOrBelowBaseline'!K4:K4))</f>
        <v>0.27</v>
      </c>
      <c r="L4" s="35">
        <f>IF(SUM('2015BaseLine'!L4:L4)+SUM('2015AboveOrBelowBaseline'!L4:L4)=0,0,SUM('2015BaseLine'!L4:L4)+SUM('2015AboveOrBelowBaseline'!L4:L4))</f>
        <v>0.27</v>
      </c>
      <c r="M4" s="35"/>
      <c r="N4" s="35">
        <f>IF(SUM('2015BaseLine'!N4:N4)+SUM('2015AboveOrBelowBaseline'!N4:N4)=0,0,SUM('2015BaseLine'!N4:N4)+SUM('2015AboveOrBelowBaseline'!N4:N4))</f>
        <v>0</v>
      </c>
      <c r="O4" s="35">
        <f>IF(SUM('2015BaseLine'!O4:O4)+SUM('2015AboveOrBelowBaseline'!O4:O4)=0,0,SUM('2015BaseLine'!O4:O4)+SUM('2015AboveOrBelowBaseline'!O4:O4))</f>
        <v>0</v>
      </c>
      <c r="P4" s="35">
        <f>IF(SUM('2015BaseLine'!P4:P4)+SUM('2015AboveOrBelowBaseline'!P4:P4)=0,0,SUM('2015BaseLine'!P4:P4)+SUM('2015AboveOrBelowBaseline'!P4:P4))</f>
        <v>0</v>
      </c>
      <c r="Q4" s="14">
        <f>IF(SUM('2015BaseLine'!$B4:$B4)+SUM('2015AboveOrBelowBaseline'!Q4:Q4)=0,0,SUM('2015BaseLine'!$B4:$B4)+SUM('2015AboveOrBelowBaseline'!Q4:Q4))</f>
        <v>1</v>
      </c>
      <c r="R4" s="14">
        <f>IF(SUM('2015BaseLine'!$B4:$B4)+SUM('2015AboveOrBelowBaseline'!R4:R4)=0,0,SUM('2015BaseLine'!$B4:$B4)+SUM('2015AboveOrBelowBaseline'!R4:R4))</f>
        <v>1</v>
      </c>
    </row>
    <row r="5" spans="1:18">
      <c r="A5" t="s">
        <v>25</v>
      </c>
      <c r="B5" s="39">
        <f t="shared" ref="B5:B31" si="0">Q5</f>
        <v>1</v>
      </c>
      <c r="C5" s="35">
        <f>IF(SUM('2015BaseLine'!C5:C5)+SUM('2015AboveOrBelowBaseline'!C5:C5)=0,0,SUM('2015BaseLine'!C5:C5)+SUM('2015AboveOrBelowBaseline'!C5:C5))</f>
        <v>0.36999999999999988</v>
      </c>
      <c r="D5" s="35">
        <f>IF(SUM('2015BaseLine'!D5:D5)+SUM('2015AboveOrBelowBaseline'!D5:D5)=0,0,SUM('2015BaseLine'!D5:D5)+SUM('2015AboveOrBelowBaseline'!D5:D5))</f>
        <v>0.27</v>
      </c>
      <c r="E5" s="35">
        <f>IF(SUM('2015BaseLine'!E5:E5)+SUM('2015AboveOrBelowBaseline'!E5:E5)=0,0,SUM('2015BaseLine'!E5:E5)+SUM('2015AboveOrBelowBaseline'!E5:E5))</f>
        <v>0.27</v>
      </c>
      <c r="F5" s="35">
        <f>IF(SUM('2015BaseLine'!F5:F5)+SUM('2015AboveOrBelowBaseline'!F5:F5)=0,0,SUM('2015BaseLine'!F5:F5)+SUM('2015AboveOrBelowBaseline'!F5:F5))</f>
        <v>0.37</v>
      </c>
      <c r="G5" s="35">
        <f>IF(SUM('2015BaseLine'!G5:G5)+SUM('2015AboveOrBelowBaseline'!G5:G5)=0,0,SUM('2015BaseLine'!G5:G5)+SUM('2015AboveOrBelowBaseline'!G5:G5))</f>
        <v>0.27</v>
      </c>
      <c r="H5" s="35">
        <f>IF(SUM('2015BaseLine'!H5:H5)+SUM('2015AboveOrBelowBaseline'!H5:H5)=0,0,SUM('2015BaseLine'!H5:H5)+SUM('2015AboveOrBelowBaseline'!H5:H5))</f>
        <v>0.27</v>
      </c>
      <c r="I5" s="35">
        <f>IF(SUM('2015BaseLine'!I5:I5)+SUM('2015AboveOrBelowBaseline'!I5:I5)=0,0,SUM('2015BaseLine'!I5:I5)+SUM('2015AboveOrBelowBaseline'!I5:I5))</f>
        <v>0.15</v>
      </c>
      <c r="J5" s="35">
        <f>IF(SUM('2015BaseLine'!J5:J5)+SUM('2015AboveOrBelowBaseline'!J5:J5)=0,0,SUM('2015BaseLine'!J5:J5)+SUM('2015AboveOrBelowBaseline'!J5:J5))</f>
        <v>0.15</v>
      </c>
      <c r="K5" s="35">
        <f>IF(SUM('2015BaseLine'!K5:K5)+SUM('2015AboveOrBelowBaseline'!K5:K5)=0,0,SUM('2015BaseLine'!K5:K5)+SUM('2015AboveOrBelowBaseline'!K5:K5))</f>
        <v>0.27</v>
      </c>
      <c r="L5" s="35">
        <f>IF(SUM('2015BaseLine'!L5:L5)+SUM('2015AboveOrBelowBaseline'!L5:L5)=0,0,SUM('2015BaseLine'!L5:L5)+SUM('2015AboveOrBelowBaseline'!L5:L5))</f>
        <v>0.27</v>
      </c>
      <c r="M5" s="35"/>
      <c r="N5" s="35">
        <f>IF(SUM('2015BaseLine'!N5:N5)+SUM('2015AboveOrBelowBaseline'!N5:N5)=0,0,SUM('2015BaseLine'!N5:N5)+SUM('2015AboveOrBelowBaseline'!N5:N5))</f>
        <v>0</v>
      </c>
      <c r="O5" s="35">
        <f>IF(SUM('2015BaseLine'!O5:O5)+SUM('2015AboveOrBelowBaseline'!O5:O5)=0,0,SUM('2015BaseLine'!O5:O5)+SUM('2015AboveOrBelowBaseline'!O5:O5))</f>
        <v>0</v>
      </c>
      <c r="P5" s="35">
        <f>IF(SUM('2015BaseLine'!P5:P5)+SUM('2015AboveOrBelowBaseline'!P5:P5)=0,0,SUM('2015BaseLine'!P5:P5)+SUM('2015AboveOrBelowBaseline'!P5:P5))</f>
        <v>0</v>
      </c>
      <c r="Q5" s="14">
        <f>IF(SUM('2015BaseLine'!$B5:$B5)+SUM('2015AboveOrBelowBaseline'!Q5:Q5)=0,0,SUM('2015BaseLine'!$B5:$B5)+SUM('2015AboveOrBelowBaseline'!Q5:Q5))</f>
        <v>1</v>
      </c>
      <c r="R5" s="14">
        <f>IF(SUM('2015BaseLine'!$B5:$B5)+SUM('2015AboveOrBelowBaseline'!R5:R5)=0,0,SUM('2015BaseLine'!$B5:$B5)+SUM('2015AboveOrBelowBaseline'!R5:R5))</f>
        <v>1</v>
      </c>
    </row>
    <row r="6" spans="1:18">
      <c r="A6" t="s">
        <v>26</v>
      </c>
      <c r="B6" s="39">
        <f t="shared" si="0"/>
        <v>1</v>
      </c>
      <c r="C6" s="35">
        <f>IF(SUM('2015BaseLine'!C6:C6)+SUM('2015AboveOrBelowBaseline'!C6:C6)=0,0,SUM('2015BaseLine'!C6:C6)+SUM('2015AboveOrBelowBaseline'!C6:C6))</f>
        <v>0.36999999999999988</v>
      </c>
      <c r="D6" s="35">
        <f>IF(SUM('2015BaseLine'!D6:D6)+SUM('2015AboveOrBelowBaseline'!D6:D6)=0,0,SUM('2015BaseLine'!D6:D6)+SUM('2015AboveOrBelowBaseline'!D6:D6))</f>
        <v>0.27</v>
      </c>
      <c r="E6" s="35">
        <f>IF(SUM('2015BaseLine'!E6:E6)+SUM('2015AboveOrBelowBaseline'!E6:E6)=0,0,SUM('2015BaseLine'!E6:E6)+SUM('2015AboveOrBelowBaseline'!E6:E6))</f>
        <v>0.27</v>
      </c>
      <c r="F6" s="35">
        <f>IF(SUM('2015BaseLine'!F6:F6)+SUM('2015AboveOrBelowBaseline'!F6:F6)=0,0,SUM('2015BaseLine'!F6:F6)+SUM('2015AboveOrBelowBaseline'!F6:F6))</f>
        <v>0.37</v>
      </c>
      <c r="G6" s="35">
        <f>IF(SUM('2015BaseLine'!G6:G6)+SUM('2015AboveOrBelowBaseline'!G6:G6)=0,0,SUM('2015BaseLine'!G6:G6)+SUM('2015AboveOrBelowBaseline'!G6:G6))</f>
        <v>0.27</v>
      </c>
      <c r="H6" s="35">
        <f>IF(SUM('2015BaseLine'!H6:H6)+SUM('2015AboveOrBelowBaseline'!H6:H6)=0,0,SUM('2015BaseLine'!H6:H6)+SUM('2015AboveOrBelowBaseline'!H6:H6))</f>
        <v>0.27</v>
      </c>
      <c r="I6" s="35">
        <f>IF(SUM('2015BaseLine'!I6:I6)+SUM('2015AboveOrBelowBaseline'!I6:I6)=0,0,SUM('2015BaseLine'!I6:I6)+SUM('2015AboveOrBelowBaseline'!I6:I6))</f>
        <v>0.15</v>
      </c>
      <c r="J6" s="35">
        <f>IF(SUM('2015BaseLine'!J6:J6)+SUM('2015AboveOrBelowBaseline'!J6:J6)=0,0,SUM('2015BaseLine'!J6:J6)+SUM('2015AboveOrBelowBaseline'!J6:J6))</f>
        <v>0.15</v>
      </c>
      <c r="K6" s="35">
        <f>IF(SUM('2015BaseLine'!K6:K6)+SUM('2015AboveOrBelowBaseline'!K6:K6)=0,0,SUM('2015BaseLine'!K6:K6)+SUM('2015AboveOrBelowBaseline'!K6:K6))</f>
        <v>0.27</v>
      </c>
      <c r="L6" s="35">
        <f>IF(SUM('2015BaseLine'!L6:L6)+SUM('2015AboveOrBelowBaseline'!L6:L6)=0,0,SUM('2015BaseLine'!L6:L6)+SUM('2015AboveOrBelowBaseline'!L6:L6))</f>
        <v>0.27</v>
      </c>
      <c r="M6" s="35"/>
      <c r="N6" s="35">
        <f>IF(SUM('2015BaseLine'!N6:N6)+SUM('2015AboveOrBelowBaseline'!N6:N6)=0,0,SUM('2015BaseLine'!N6:N6)+SUM('2015AboveOrBelowBaseline'!N6:N6))</f>
        <v>0</v>
      </c>
      <c r="O6" s="35">
        <f>IF(SUM('2015BaseLine'!O6:O6)+SUM('2015AboveOrBelowBaseline'!O6:O6)=0,0,SUM('2015BaseLine'!O6:O6)+SUM('2015AboveOrBelowBaseline'!O6:O6))</f>
        <v>0</v>
      </c>
      <c r="P6" s="35">
        <f>IF(SUM('2015BaseLine'!P6:P6)+SUM('2015AboveOrBelowBaseline'!P6:P6)=0,0,SUM('2015BaseLine'!P6:P6)+SUM('2015AboveOrBelowBaseline'!P6:P6))</f>
        <v>0</v>
      </c>
      <c r="Q6" s="14">
        <f>IF(SUM('2015BaseLine'!$B6:$B6)+SUM('2015AboveOrBelowBaseline'!Q6:Q6)=0,0,SUM('2015BaseLine'!$B6:$B6)+SUM('2015AboveOrBelowBaseline'!Q6:Q6))</f>
        <v>1</v>
      </c>
      <c r="R6" s="14">
        <f>IF(SUM('2015BaseLine'!$B6:$B6)+SUM('2015AboveOrBelowBaseline'!R6:R6)=0,0,SUM('2015BaseLine'!$B6:$B6)+SUM('2015AboveOrBelowBaseline'!R6:R6))</f>
        <v>1</v>
      </c>
    </row>
    <row r="7" spans="1:18">
      <c r="A7" t="s">
        <v>135</v>
      </c>
      <c r="B7" s="39">
        <f>Q7</f>
        <v>1</v>
      </c>
      <c r="C7" s="35">
        <f>IF(SUM('2015BaseLine'!C7:C7)+SUM('2015AboveOrBelowBaseline'!C7:C7)=0,0,SUM('2015BaseLine'!C7:C7)+SUM('2015AboveOrBelowBaseline'!C7:C7))</f>
        <v>0.36999999999999988</v>
      </c>
      <c r="D7" s="35">
        <f>IF(SUM('2015BaseLine'!D7:D7)+SUM('2015AboveOrBelowBaseline'!D7:D7)=0,0,SUM('2015BaseLine'!D7:D7)+SUM('2015AboveOrBelowBaseline'!D7:D7))</f>
        <v>0.27</v>
      </c>
      <c r="E7" s="35">
        <f>IF(SUM('2015BaseLine'!E7:E7)+SUM('2015AboveOrBelowBaseline'!E7:E7)=0,0,SUM('2015BaseLine'!E7:E7)+SUM('2015AboveOrBelowBaseline'!E7:E7))</f>
        <v>0.27</v>
      </c>
      <c r="F7" s="35">
        <f>IF(SUM('2015BaseLine'!F7:F7)+SUM('2015AboveOrBelowBaseline'!F7:F7)=0,0,SUM('2015BaseLine'!F7:F7)+SUM('2015AboveOrBelowBaseline'!F7:F7))</f>
        <v>0.37</v>
      </c>
      <c r="G7" s="35">
        <f>IF(SUM('2015BaseLine'!G7:G7)+SUM('2015AboveOrBelowBaseline'!G7:G7)=0,0,SUM('2015BaseLine'!G7:G7)+SUM('2015AboveOrBelowBaseline'!G7:G7))</f>
        <v>0.27</v>
      </c>
      <c r="H7" s="35">
        <f>IF(SUM('2015BaseLine'!H7:H7)+SUM('2015AboveOrBelowBaseline'!H7:H7)=0,0,SUM('2015BaseLine'!H7:H7)+SUM('2015AboveOrBelowBaseline'!H7:H7))</f>
        <v>0.27</v>
      </c>
      <c r="I7" s="35">
        <f>IF(SUM('2015BaseLine'!I7:I7)+SUM('2015AboveOrBelowBaseline'!I7:I7)=0,0,SUM('2015BaseLine'!I7:I7)+SUM('2015AboveOrBelowBaseline'!I7:I7))</f>
        <v>0.15</v>
      </c>
      <c r="J7" s="35">
        <f>IF(SUM('2015BaseLine'!J7:J7)+SUM('2015AboveOrBelowBaseline'!J7:J7)=0,0,SUM('2015BaseLine'!J7:J7)+SUM('2015AboveOrBelowBaseline'!J7:J7))</f>
        <v>0.15</v>
      </c>
      <c r="K7" s="35">
        <f>IF(SUM('2015BaseLine'!K7:K7)+SUM('2015AboveOrBelowBaseline'!K7:K7)=0,0,SUM('2015BaseLine'!K7:K7)+SUM('2015AboveOrBelowBaseline'!K7:K7))</f>
        <v>0.27</v>
      </c>
      <c r="L7" s="35">
        <f>IF(SUM('2015BaseLine'!L7:L7)+SUM('2015AboveOrBelowBaseline'!L7:L7)=0,0,SUM('2015BaseLine'!L7:L7)+SUM('2015AboveOrBelowBaseline'!L7:L7))</f>
        <v>0.27</v>
      </c>
      <c r="M7" s="35"/>
      <c r="N7" s="35">
        <f>IF(SUM('2015BaseLine'!N7:N7)+SUM('2015AboveOrBelowBaseline'!N7:N7)=0,0,SUM('2015BaseLine'!N7:N7)+SUM('2015AboveOrBelowBaseline'!N7:N7))</f>
        <v>0</v>
      </c>
      <c r="O7" s="35">
        <f>IF(SUM('2015BaseLine'!O7:O7)+SUM('2015AboveOrBelowBaseline'!O7:O7)=0,0,SUM('2015BaseLine'!O7:O7)+SUM('2015AboveOrBelowBaseline'!O7:O7))</f>
        <v>0</v>
      </c>
      <c r="P7" s="35">
        <f>IF(SUM('2015BaseLine'!P7:P7)+SUM('2015AboveOrBelowBaseline'!P7:P7)=0,0,SUM('2015BaseLine'!P7:P7)+SUM('2015AboveOrBelowBaseline'!P7:P7))</f>
        <v>0</v>
      </c>
      <c r="Q7" s="14">
        <f>IF(SUM('2015BaseLine'!$B7:$B7)+SUM('2015AboveOrBelowBaseline'!Q7:Q7)=0,0,SUM('2015BaseLine'!$B7:$B7)+SUM('2015AboveOrBelowBaseline'!Q7:Q7))</f>
        <v>1</v>
      </c>
      <c r="R7" s="14">
        <f>IF(SUM('2015BaseLine'!$B7:$B7)+SUM('2015AboveOrBelowBaseline'!R7:R7)=0,0,SUM('2015BaseLine'!$B7:$B7)+SUM('2015AboveOrBelowBaseline'!R7:R7))</f>
        <v>1</v>
      </c>
    </row>
    <row r="8" spans="1:18">
      <c r="A8" t="s">
        <v>28</v>
      </c>
      <c r="B8" s="39">
        <f t="shared" si="0"/>
        <v>1</v>
      </c>
      <c r="C8" s="35">
        <f>IF(SUM('2015BaseLine'!C8:C8)+SUM('2015AboveOrBelowBaseline'!C8:C8)=0,0,SUM('2015BaseLine'!C8:C8)+SUM('2015AboveOrBelowBaseline'!C8:C8))</f>
        <v>0.36999999999999988</v>
      </c>
      <c r="D8" s="35">
        <f>IF(SUM('2015BaseLine'!D8:D8)+SUM('2015AboveOrBelowBaseline'!D8:D8)=0,0,SUM('2015BaseLine'!D8:D8)+SUM('2015AboveOrBelowBaseline'!D8:D8))</f>
        <v>0.27</v>
      </c>
      <c r="E8" s="35">
        <f>IF(SUM('2015BaseLine'!E8:E8)+SUM('2015AboveOrBelowBaseline'!E8:E8)=0,0,SUM('2015BaseLine'!E8:E8)+SUM('2015AboveOrBelowBaseline'!E8:E8))</f>
        <v>0.27</v>
      </c>
      <c r="F8" s="35">
        <f>IF(SUM('2015BaseLine'!F8:F8)+SUM('2015AboveOrBelowBaseline'!F8:F8)=0,0,SUM('2015BaseLine'!F8:F8)+SUM('2015AboveOrBelowBaseline'!F8:F8))</f>
        <v>0.37</v>
      </c>
      <c r="G8" s="35">
        <f>IF(SUM('2015BaseLine'!G8:G8)+SUM('2015AboveOrBelowBaseline'!G8:G8)=0,0,SUM('2015BaseLine'!G8:G8)+SUM('2015AboveOrBelowBaseline'!G8:G8))</f>
        <v>0.27</v>
      </c>
      <c r="H8" s="35">
        <f>IF(SUM('2015BaseLine'!H8:H8)+SUM('2015AboveOrBelowBaseline'!H8:H8)=0,0,SUM('2015BaseLine'!H8:H8)+SUM('2015AboveOrBelowBaseline'!H8:H8))</f>
        <v>0.27</v>
      </c>
      <c r="I8" s="35">
        <f>IF(SUM('2015BaseLine'!I8:I8)+SUM('2015AboveOrBelowBaseline'!I8:I8)=0,0,SUM('2015BaseLine'!I8:I8)+SUM('2015AboveOrBelowBaseline'!I8:I8))</f>
        <v>0.15</v>
      </c>
      <c r="J8" s="35">
        <f>IF(SUM('2015BaseLine'!J8:J8)+SUM('2015AboveOrBelowBaseline'!J8:J8)=0,0,SUM('2015BaseLine'!J8:J8)+SUM('2015AboveOrBelowBaseline'!J8:J8))</f>
        <v>0.15</v>
      </c>
      <c r="K8" s="35">
        <f>IF(SUM('2015BaseLine'!K8:K8)+SUM('2015AboveOrBelowBaseline'!K8:K8)=0,0,SUM('2015BaseLine'!K8:K8)+SUM('2015AboveOrBelowBaseline'!K8:K8))</f>
        <v>0.27</v>
      </c>
      <c r="L8" s="35">
        <f>IF(SUM('2015BaseLine'!L8:L8)+SUM('2015AboveOrBelowBaseline'!L8:L8)=0,0,SUM('2015BaseLine'!L8:L8)+SUM('2015AboveOrBelowBaseline'!L8:L8))</f>
        <v>0.27</v>
      </c>
      <c r="M8" s="35"/>
      <c r="N8" s="35">
        <f>IF(SUM('2015BaseLine'!N8:N8)+SUM('2015AboveOrBelowBaseline'!N8:N8)=0,0,SUM('2015BaseLine'!N8:N8)+SUM('2015AboveOrBelowBaseline'!N8:N8))</f>
        <v>0</v>
      </c>
      <c r="O8" s="35">
        <f>IF(SUM('2015BaseLine'!O8:O8)+SUM('2015AboveOrBelowBaseline'!O8:O8)=0,0,SUM('2015BaseLine'!O8:O8)+SUM('2015AboveOrBelowBaseline'!O8:O8))</f>
        <v>0</v>
      </c>
      <c r="P8" s="35">
        <f>IF(SUM('2015BaseLine'!P8:P8)+SUM('2015AboveOrBelowBaseline'!P8:P8)=0,0,SUM('2015BaseLine'!P8:P8)+SUM('2015AboveOrBelowBaseline'!P8:P8))</f>
        <v>0</v>
      </c>
      <c r="Q8" s="14">
        <f>IF(SUM('2015BaseLine'!$B8:$B8)+SUM('2015AboveOrBelowBaseline'!Q8:Q8)=0,0,SUM('2015BaseLine'!$B8:$B8)+SUM('2015AboveOrBelowBaseline'!Q8:Q8))</f>
        <v>1</v>
      </c>
      <c r="R8" s="14">
        <f>IF(SUM('2015BaseLine'!$B8:$B8)+SUM('2015AboveOrBelowBaseline'!R8:R8)=0,0,SUM('2015BaseLine'!$B8:$B8)+SUM('2015AboveOrBelowBaseline'!R8:R8))</f>
        <v>1</v>
      </c>
    </row>
    <row r="9" spans="1:18">
      <c r="A9" t="s">
        <v>29</v>
      </c>
      <c r="B9" s="39">
        <f t="shared" si="0"/>
        <v>1</v>
      </c>
      <c r="C9" s="35">
        <f>IF(SUM('2015BaseLine'!C9:C9)+SUM('2015AboveOrBelowBaseline'!C9:C9)=0,0,SUM('2015BaseLine'!C9:C9)+SUM('2015AboveOrBelowBaseline'!C9:C9))</f>
        <v>0.36999999999999988</v>
      </c>
      <c r="D9" s="35">
        <f>IF(SUM('2015BaseLine'!D9:D9)+SUM('2015AboveOrBelowBaseline'!D9:D9)=0,0,SUM('2015BaseLine'!D9:D9)+SUM('2015AboveOrBelowBaseline'!D9:D9))</f>
        <v>0.27</v>
      </c>
      <c r="E9" s="35">
        <f>IF(SUM('2015BaseLine'!E9:E9)+SUM('2015AboveOrBelowBaseline'!E9:E9)=0,0,SUM('2015BaseLine'!E9:E9)+SUM('2015AboveOrBelowBaseline'!E9:E9))</f>
        <v>0.27</v>
      </c>
      <c r="F9" s="35">
        <f>IF(SUM('2015BaseLine'!F9:F9)+SUM('2015AboveOrBelowBaseline'!F9:F9)=0,0,SUM('2015BaseLine'!F9:F9)+SUM('2015AboveOrBelowBaseline'!F9:F9))</f>
        <v>0.37</v>
      </c>
      <c r="G9" s="35">
        <f>IF(SUM('2015BaseLine'!G9:G9)+SUM('2015AboveOrBelowBaseline'!G9:G9)=0,0,SUM('2015BaseLine'!G9:G9)+SUM('2015AboveOrBelowBaseline'!G9:G9))</f>
        <v>0.27</v>
      </c>
      <c r="H9" s="35">
        <f>IF(SUM('2015BaseLine'!H9:H9)+SUM('2015AboveOrBelowBaseline'!H9:H9)=0,0,SUM('2015BaseLine'!H9:H9)+SUM('2015AboveOrBelowBaseline'!H9:H9))</f>
        <v>0.27</v>
      </c>
      <c r="I9" s="35">
        <f>IF(SUM('2015BaseLine'!I9:I9)+SUM('2015AboveOrBelowBaseline'!I9:I9)=0,0,SUM('2015BaseLine'!I9:I9)+SUM('2015AboveOrBelowBaseline'!I9:I9))</f>
        <v>0.15</v>
      </c>
      <c r="J9" s="35">
        <f>IF(SUM('2015BaseLine'!J9:J9)+SUM('2015AboveOrBelowBaseline'!J9:J9)=0,0,SUM('2015BaseLine'!J9:J9)+SUM('2015AboveOrBelowBaseline'!J9:J9))</f>
        <v>0.15</v>
      </c>
      <c r="K9" s="35">
        <f>IF(SUM('2015BaseLine'!K9:K9)+SUM('2015AboveOrBelowBaseline'!K9:K9)=0,0,SUM('2015BaseLine'!K9:K9)+SUM('2015AboveOrBelowBaseline'!K9:K9))</f>
        <v>0.27</v>
      </c>
      <c r="L9" s="35">
        <f>IF(SUM('2015BaseLine'!L9:L9)+SUM('2015AboveOrBelowBaseline'!L9:L9)=0,0,SUM('2015BaseLine'!L9:L9)+SUM('2015AboveOrBelowBaseline'!L9:L9))</f>
        <v>0.27</v>
      </c>
      <c r="M9" s="35"/>
      <c r="N9" s="35">
        <f>IF(SUM('2015BaseLine'!N9:N9)+SUM('2015AboveOrBelowBaseline'!N9:N9)=0,0,SUM('2015BaseLine'!N9:N9)+SUM('2015AboveOrBelowBaseline'!N9:N9))</f>
        <v>0</v>
      </c>
      <c r="O9" s="35">
        <f>IF(SUM('2015BaseLine'!O9:O9)+SUM('2015AboveOrBelowBaseline'!O9:O9)=0,0,SUM('2015BaseLine'!O9:O9)+SUM('2015AboveOrBelowBaseline'!O9:O9))</f>
        <v>0</v>
      </c>
      <c r="P9" s="35">
        <f>IF(SUM('2015BaseLine'!P9:P9)+SUM('2015AboveOrBelowBaseline'!P9:P9)=0,0,SUM('2015BaseLine'!P9:P9)+SUM('2015AboveOrBelowBaseline'!P9:P9))</f>
        <v>0</v>
      </c>
      <c r="Q9" s="14">
        <f>IF(SUM('2015BaseLine'!$B9:$B9)+SUM('2015AboveOrBelowBaseline'!Q9:Q9)=0,0,SUM('2015BaseLine'!$B9:$B9)+SUM('2015AboveOrBelowBaseline'!Q9:Q9))</f>
        <v>1</v>
      </c>
      <c r="R9" s="14">
        <f>IF(SUM('2015BaseLine'!$B9:$B9)+SUM('2015AboveOrBelowBaseline'!R9:R9)=0,0,SUM('2015BaseLine'!$B9:$B9)+SUM('2015AboveOrBelowBaseline'!R9:R9))</f>
        <v>1</v>
      </c>
    </row>
    <row r="10" spans="1:18">
      <c r="A10" t="s">
        <v>30</v>
      </c>
      <c r="B10" s="39">
        <f t="shared" si="0"/>
        <v>1</v>
      </c>
      <c r="C10" s="35">
        <f>IF(SUM('2015BaseLine'!C10:C10)+SUM('2015AboveOrBelowBaseline'!C10:C10)=0,0,SUM('2015BaseLine'!C10:C10)+SUM('2015AboveOrBelowBaseline'!C10:C10))</f>
        <v>0.36999999999999988</v>
      </c>
      <c r="D10" s="35">
        <f>IF(SUM('2015BaseLine'!D10:D10)+SUM('2015AboveOrBelowBaseline'!D10:D10)=0,0,SUM('2015BaseLine'!D10:D10)+SUM('2015AboveOrBelowBaseline'!D10:D10))</f>
        <v>0.27</v>
      </c>
      <c r="E10" s="35">
        <f>IF(SUM('2015BaseLine'!E10:E10)+SUM('2015AboveOrBelowBaseline'!E10:E10)=0,0,SUM('2015BaseLine'!E10:E10)+SUM('2015AboveOrBelowBaseline'!E10:E10))</f>
        <v>0.27</v>
      </c>
      <c r="F10" s="35">
        <f>IF(SUM('2015BaseLine'!F10:F10)+SUM('2015AboveOrBelowBaseline'!F10:F10)=0,0,SUM('2015BaseLine'!F10:F10)+SUM('2015AboveOrBelowBaseline'!F10:F10))</f>
        <v>0.37</v>
      </c>
      <c r="G10" s="35">
        <f>IF(SUM('2015BaseLine'!G10:G10)+SUM('2015AboveOrBelowBaseline'!G10:G10)=0,0,SUM('2015BaseLine'!G10:G10)+SUM('2015AboveOrBelowBaseline'!G10:G10))</f>
        <v>0.27</v>
      </c>
      <c r="H10" s="35">
        <f>IF(SUM('2015BaseLine'!H10:H10)+SUM('2015AboveOrBelowBaseline'!H10:H10)=0,0,SUM('2015BaseLine'!H10:H10)+SUM('2015AboveOrBelowBaseline'!H10:H10))</f>
        <v>0.27</v>
      </c>
      <c r="I10" s="35">
        <f>IF(SUM('2015BaseLine'!I10:I10)+SUM('2015AboveOrBelowBaseline'!I10:I10)=0,0,SUM('2015BaseLine'!I10:I10)+SUM('2015AboveOrBelowBaseline'!I10:I10))</f>
        <v>0.15</v>
      </c>
      <c r="J10" s="35">
        <f>IF(SUM('2015BaseLine'!J10:J10)+SUM('2015AboveOrBelowBaseline'!J10:J10)=0,0,SUM('2015BaseLine'!J10:J10)+SUM('2015AboveOrBelowBaseline'!J10:J10))</f>
        <v>0.15</v>
      </c>
      <c r="K10" s="35">
        <f>IF(SUM('2015BaseLine'!K10:K10)+SUM('2015AboveOrBelowBaseline'!K10:K10)=0,0,SUM('2015BaseLine'!K10:K10)+SUM('2015AboveOrBelowBaseline'!K10:K10))</f>
        <v>0.27</v>
      </c>
      <c r="L10" s="35">
        <f>IF(SUM('2015BaseLine'!L10:L10)+SUM('2015AboveOrBelowBaseline'!L10:L10)=0,0,SUM('2015BaseLine'!L10:L10)+SUM('2015AboveOrBelowBaseline'!L10:L10))</f>
        <v>0.27</v>
      </c>
      <c r="M10" s="35"/>
      <c r="N10" s="35">
        <f>IF(SUM('2015BaseLine'!N10:N10)+SUM('2015AboveOrBelowBaseline'!N10:N10)=0,0,SUM('2015BaseLine'!N10:N10)+SUM('2015AboveOrBelowBaseline'!N10:N10))</f>
        <v>0</v>
      </c>
      <c r="O10" s="35">
        <f>IF(SUM('2015BaseLine'!O10:O10)+SUM('2015AboveOrBelowBaseline'!O10:O10)=0,0,SUM('2015BaseLine'!O10:O10)+SUM('2015AboveOrBelowBaseline'!O10:O10))</f>
        <v>0</v>
      </c>
      <c r="P10" s="35">
        <f>IF(SUM('2015BaseLine'!P10:P10)+SUM('2015AboveOrBelowBaseline'!P10:P10)=0,0,SUM('2015BaseLine'!P10:P10)+SUM('2015AboveOrBelowBaseline'!P10:P10))</f>
        <v>0</v>
      </c>
      <c r="Q10" s="14">
        <f>IF(SUM('2015BaseLine'!$B10:$B10)+SUM('2015AboveOrBelowBaseline'!Q10:Q10)=0,0,SUM('2015BaseLine'!$B10:$B10)+SUM('2015AboveOrBelowBaseline'!Q10:Q10))</f>
        <v>1</v>
      </c>
      <c r="R10" s="14">
        <f>IF(SUM('2015BaseLine'!$B10:$B10)+SUM('2015AboveOrBelowBaseline'!R10:R10)=0,0,SUM('2015BaseLine'!$B10:$B10)+SUM('2015AboveOrBelowBaseline'!R10:R10))</f>
        <v>1</v>
      </c>
    </row>
    <row r="11" spans="1:18">
      <c r="A11" t="s">
        <v>31</v>
      </c>
      <c r="B11" s="39">
        <f t="shared" si="0"/>
        <v>1</v>
      </c>
      <c r="C11" s="35">
        <f>IF(SUM('2015BaseLine'!C11:C11)+SUM('2015AboveOrBelowBaseline'!C11:C11)=0,0,SUM('2015BaseLine'!C11:C11)+SUM('2015AboveOrBelowBaseline'!C11:C11))</f>
        <v>0.36999999999999988</v>
      </c>
      <c r="D11" s="35">
        <f>IF(SUM('2015BaseLine'!D11:D11)+SUM('2015AboveOrBelowBaseline'!D11:D11)=0,0,SUM('2015BaseLine'!D11:D11)+SUM('2015AboveOrBelowBaseline'!D11:D11))</f>
        <v>0.27</v>
      </c>
      <c r="E11" s="35">
        <f>IF(SUM('2015BaseLine'!E11:E11)+SUM('2015AboveOrBelowBaseline'!E11:E11)=0,0,SUM('2015BaseLine'!E11:E11)+SUM('2015AboveOrBelowBaseline'!E11:E11))</f>
        <v>0.27</v>
      </c>
      <c r="F11" s="35">
        <f>IF(SUM('2015BaseLine'!F11:F11)+SUM('2015AboveOrBelowBaseline'!F11:F11)=0,0,SUM('2015BaseLine'!F11:F11)+SUM('2015AboveOrBelowBaseline'!F11:F11))</f>
        <v>0.37</v>
      </c>
      <c r="G11" s="35">
        <f>IF(SUM('2015BaseLine'!G11:G11)+SUM('2015AboveOrBelowBaseline'!G11:G11)=0,0,SUM('2015BaseLine'!G11:G11)+SUM('2015AboveOrBelowBaseline'!G11:G11))</f>
        <v>0.27</v>
      </c>
      <c r="H11" s="35">
        <f>IF(SUM('2015BaseLine'!H11:H11)+SUM('2015AboveOrBelowBaseline'!H11:H11)=0,0,SUM('2015BaseLine'!H11:H11)+SUM('2015AboveOrBelowBaseline'!H11:H11))</f>
        <v>0.27</v>
      </c>
      <c r="I11" s="35">
        <f>IF(SUM('2015BaseLine'!I11:I11)+SUM('2015AboveOrBelowBaseline'!I11:I11)=0,0,SUM('2015BaseLine'!I11:I11)+SUM('2015AboveOrBelowBaseline'!I11:I11))</f>
        <v>0.15</v>
      </c>
      <c r="J11" s="35">
        <f>IF(SUM('2015BaseLine'!J11:J11)+SUM('2015AboveOrBelowBaseline'!J11:J11)=0,0,SUM('2015BaseLine'!J11:J11)+SUM('2015AboveOrBelowBaseline'!J11:J11))</f>
        <v>0.15</v>
      </c>
      <c r="K11" s="35">
        <f>IF(SUM('2015BaseLine'!K11:K11)+SUM('2015AboveOrBelowBaseline'!K11:K11)=0,0,SUM('2015BaseLine'!K11:K11)+SUM('2015AboveOrBelowBaseline'!K11:K11))</f>
        <v>0.27</v>
      </c>
      <c r="L11" s="35">
        <f>IF(SUM('2015BaseLine'!L11:L11)+SUM('2015AboveOrBelowBaseline'!L11:L11)=0,0,SUM('2015BaseLine'!L11:L11)+SUM('2015AboveOrBelowBaseline'!L11:L11))</f>
        <v>0.27</v>
      </c>
      <c r="M11" s="35"/>
      <c r="N11" s="35">
        <f>IF(SUM('2015BaseLine'!N11:N11)+SUM('2015AboveOrBelowBaseline'!N11:N11)=0,0,SUM('2015BaseLine'!N11:N11)+SUM('2015AboveOrBelowBaseline'!N11:N11))</f>
        <v>0</v>
      </c>
      <c r="O11" s="35">
        <f>IF(SUM('2015BaseLine'!O11:O11)+SUM('2015AboveOrBelowBaseline'!O11:O11)=0,0,SUM('2015BaseLine'!O11:O11)+SUM('2015AboveOrBelowBaseline'!O11:O11))</f>
        <v>0</v>
      </c>
      <c r="P11" s="35">
        <f>IF(SUM('2015BaseLine'!P11:P11)+SUM('2015AboveOrBelowBaseline'!P11:P11)=0,0,SUM('2015BaseLine'!P11:P11)+SUM('2015AboveOrBelowBaseline'!P11:P11))</f>
        <v>0</v>
      </c>
      <c r="Q11" s="14">
        <f>IF(SUM('2015BaseLine'!$B11:$B11)+SUM('2015AboveOrBelowBaseline'!Q11:Q11)=0,0,SUM('2015BaseLine'!$B11:$B11)+SUM('2015AboveOrBelowBaseline'!Q11:Q11))</f>
        <v>1</v>
      </c>
      <c r="R11" s="14">
        <f>IF(SUM('2015BaseLine'!$B11:$B11)+SUM('2015AboveOrBelowBaseline'!R11:R11)=0,0,SUM('2015BaseLine'!$B11:$B11)+SUM('2015AboveOrBelowBaseline'!R11:R11))</f>
        <v>1</v>
      </c>
    </row>
    <row r="12" spans="1:18">
      <c r="A12" t="s">
        <v>32</v>
      </c>
      <c r="B12" s="39">
        <f>AVERAGE(Q12:R12)</f>
        <v>1</v>
      </c>
      <c r="C12" s="35">
        <f>IF(SUM('2015BaseLine'!C12:C12)+SUM('2015AboveOrBelowBaseline'!C12:C12)=0,0,SUM('2015BaseLine'!C12:C12)+SUM('2015AboveOrBelowBaseline'!C12:C12))</f>
        <v>0.36999999999999988</v>
      </c>
      <c r="D12" s="35">
        <f>IF(SUM('2015BaseLine'!D12:D12)+SUM('2015AboveOrBelowBaseline'!D12:D12)=0,0,SUM('2015BaseLine'!D12:D12)+SUM('2015AboveOrBelowBaseline'!D12:D12))</f>
        <v>0.27</v>
      </c>
      <c r="E12" s="35">
        <f>IF(SUM('2015BaseLine'!E12:E12)+SUM('2015AboveOrBelowBaseline'!E12:E12)=0,0,SUM('2015BaseLine'!E12:E12)+SUM('2015AboveOrBelowBaseline'!E12:E12))</f>
        <v>0.27</v>
      </c>
      <c r="F12" s="35">
        <f>IF(SUM('2015BaseLine'!F12:F12)+SUM('2015AboveOrBelowBaseline'!F12:F12)=0,0,SUM('2015BaseLine'!F12:F12)+SUM('2015AboveOrBelowBaseline'!F12:F12))</f>
        <v>0.37</v>
      </c>
      <c r="G12" s="35">
        <f>IF(SUM('2015BaseLine'!G12:G12)+SUM('2015AboveOrBelowBaseline'!G12:G12)=0,0,SUM('2015BaseLine'!G12:G12)+SUM('2015AboveOrBelowBaseline'!G12:G12))</f>
        <v>0.27</v>
      </c>
      <c r="H12" s="35">
        <f>IF(SUM('2015BaseLine'!H12:H12)+SUM('2015AboveOrBelowBaseline'!H12:H12)=0,0,SUM('2015BaseLine'!H12:H12)+SUM('2015AboveOrBelowBaseline'!H12:H12))</f>
        <v>0.27</v>
      </c>
      <c r="I12" s="35">
        <f>IF(SUM('2015BaseLine'!I12:I12)+SUM('2015AboveOrBelowBaseline'!I12:I12)=0,0,SUM('2015BaseLine'!I12:I12)+SUM('2015AboveOrBelowBaseline'!I12:I12))</f>
        <v>0.15</v>
      </c>
      <c r="J12" s="35">
        <f>IF(SUM('2015BaseLine'!J12:J12)+SUM('2015AboveOrBelowBaseline'!J12:J12)=0,0,SUM('2015BaseLine'!J12:J12)+SUM('2015AboveOrBelowBaseline'!J12:J12))</f>
        <v>0.15</v>
      </c>
      <c r="K12" s="35">
        <f>IF(SUM('2015BaseLine'!K12:K12)+SUM('2015AboveOrBelowBaseline'!K12:K12)=0,0,SUM('2015BaseLine'!K12:K12)+SUM('2015AboveOrBelowBaseline'!K12:K12))</f>
        <v>0.27</v>
      </c>
      <c r="L12" s="35">
        <f>IF(SUM('2015BaseLine'!L12:L12)+SUM('2015AboveOrBelowBaseline'!L12:L12)=0,0,SUM('2015BaseLine'!L12:L12)+SUM('2015AboveOrBelowBaseline'!L12:L12))</f>
        <v>0.27</v>
      </c>
      <c r="M12" s="35"/>
      <c r="N12" s="35">
        <f>IF(SUM('2015BaseLine'!N12:N12)+SUM('2015AboveOrBelowBaseline'!N12:N12)=0,0,SUM('2015BaseLine'!N12:N12)+SUM('2015AboveOrBelowBaseline'!N12:N12))</f>
        <v>0</v>
      </c>
      <c r="O12" s="35">
        <f>IF(SUM('2015BaseLine'!O12:O12)+SUM('2015AboveOrBelowBaseline'!O12:O12)=0,0,SUM('2015BaseLine'!O12:O12)+SUM('2015AboveOrBelowBaseline'!O12:O12))</f>
        <v>0</v>
      </c>
      <c r="P12" s="35">
        <f>IF(SUM('2015BaseLine'!P12:P12)+SUM('2015AboveOrBelowBaseline'!P12:P12)=0,0,SUM('2015BaseLine'!P12:P12)+SUM('2015AboveOrBelowBaseline'!P12:P12))</f>
        <v>0</v>
      </c>
      <c r="Q12" s="14">
        <f>IF(SUM('2015BaseLine'!$B12:$B12)+SUM('2015AboveOrBelowBaseline'!Q12:Q12)=0,0,SUM('2015BaseLine'!$B12:$B12)+SUM('2015AboveOrBelowBaseline'!Q12:Q12))</f>
        <v>1</v>
      </c>
      <c r="R12" s="14">
        <f>IF(SUM('2015BaseLine'!$B12:$B12)+SUM('2015AboveOrBelowBaseline'!R12:R12)=0,0,SUM('2015BaseLine'!$B12:$B12)+SUM('2015AboveOrBelowBaseline'!R12:R12))</f>
        <v>1</v>
      </c>
    </row>
    <row r="13" spans="1:18">
      <c r="A13" t="s">
        <v>33</v>
      </c>
      <c r="B13" s="39">
        <f t="shared" si="0"/>
        <v>1</v>
      </c>
      <c r="C13" s="35">
        <f>IF(SUM('2015BaseLine'!C13:C13)+SUM('2015AboveOrBelowBaseline'!C13:C13)=0,0,SUM('2015BaseLine'!C13:C13)+SUM('2015AboveOrBelowBaseline'!C13:C13))</f>
        <v>0.36999999999999988</v>
      </c>
      <c r="D13" s="35">
        <f>IF(SUM('2015BaseLine'!D13:D13)+SUM('2015AboveOrBelowBaseline'!D13:D13)=0,0,SUM('2015BaseLine'!D13:D13)+SUM('2015AboveOrBelowBaseline'!D13:D13))</f>
        <v>0.27</v>
      </c>
      <c r="E13" s="35">
        <f>IF(SUM('2015BaseLine'!E13:E13)+SUM('2015AboveOrBelowBaseline'!E13:E13)=0,0,SUM('2015BaseLine'!E13:E13)+SUM('2015AboveOrBelowBaseline'!E13:E13))</f>
        <v>0.27</v>
      </c>
      <c r="F13" s="35">
        <f>IF(SUM('2015BaseLine'!F13:F13)+SUM('2015AboveOrBelowBaseline'!F13:F13)=0,0,SUM('2015BaseLine'!F13:F13)+SUM('2015AboveOrBelowBaseline'!F13:F13))</f>
        <v>0.37</v>
      </c>
      <c r="G13" s="35">
        <f>IF(SUM('2015BaseLine'!G13:G13)+SUM('2015AboveOrBelowBaseline'!G13:G13)=0,0,SUM('2015BaseLine'!G13:G13)+SUM('2015AboveOrBelowBaseline'!G13:G13))</f>
        <v>0.27</v>
      </c>
      <c r="H13" s="35">
        <f>IF(SUM('2015BaseLine'!H13:H13)+SUM('2015AboveOrBelowBaseline'!H13:H13)=0,0,SUM('2015BaseLine'!H13:H13)+SUM('2015AboveOrBelowBaseline'!H13:H13))</f>
        <v>0.27</v>
      </c>
      <c r="I13" s="35">
        <f>IF(SUM('2015BaseLine'!I13:I13)+SUM('2015AboveOrBelowBaseline'!I13:I13)=0,0,SUM('2015BaseLine'!I13:I13)+SUM('2015AboveOrBelowBaseline'!I13:I13))</f>
        <v>0.15</v>
      </c>
      <c r="J13" s="35">
        <f>IF(SUM('2015BaseLine'!J13:J13)+SUM('2015AboveOrBelowBaseline'!J13:J13)=0,0,SUM('2015BaseLine'!J13:J13)+SUM('2015AboveOrBelowBaseline'!J13:J13))</f>
        <v>0.15</v>
      </c>
      <c r="K13" s="35">
        <f>IF(SUM('2015BaseLine'!K13:K13)+SUM('2015AboveOrBelowBaseline'!K13:K13)=0,0,SUM('2015BaseLine'!K13:K13)+SUM('2015AboveOrBelowBaseline'!K13:K13))</f>
        <v>0.27</v>
      </c>
      <c r="L13" s="35">
        <f>IF(SUM('2015BaseLine'!L13:L13)+SUM('2015AboveOrBelowBaseline'!L13:L13)=0,0,SUM('2015BaseLine'!L13:L13)+SUM('2015AboveOrBelowBaseline'!L13:L13))</f>
        <v>0.27</v>
      </c>
      <c r="M13" s="35"/>
      <c r="N13" s="35">
        <f>IF(SUM('2015BaseLine'!N13:N13)+SUM('2015AboveOrBelowBaseline'!N13:N13)=0,0,SUM('2015BaseLine'!N13:N13)+SUM('2015AboveOrBelowBaseline'!N13:N13))</f>
        <v>0</v>
      </c>
      <c r="O13" s="35">
        <f>IF(SUM('2015BaseLine'!O13:O13)+SUM('2015AboveOrBelowBaseline'!O13:O13)=0,0,SUM('2015BaseLine'!O13:O13)+SUM('2015AboveOrBelowBaseline'!O13:O13))</f>
        <v>0</v>
      </c>
      <c r="P13" s="35">
        <f>IF(SUM('2015BaseLine'!P13:P13)+SUM('2015AboveOrBelowBaseline'!P13:P13)=0,0,SUM('2015BaseLine'!P13:P13)+SUM('2015AboveOrBelowBaseline'!P13:P13))</f>
        <v>0</v>
      </c>
      <c r="Q13" s="14">
        <f>IF(SUM('2015BaseLine'!$B13:$B13)+SUM('2015AboveOrBelowBaseline'!Q13:Q13)=0,0,SUM('2015BaseLine'!$B13:$B13)+SUM('2015AboveOrBelowBaseline'!Q13:Q13))</f>
        <v>1</v>
      </c>
      <c r="R13" s="14">
        <f>IF(SUM('2015BaseLine'!$B13:$B13)+SUM('2015AboveOrBelowBaseline'!R13:R13)=0,0,SUM('2015BaseLine'!$B13:$B13)+SUM('2015AboveOrBelowBaseline'!R13:R13))</f>
        <v>1</v>
      </c>
    </row>
    <row r="14" spans="1:18">
      <c r="A14" t="s">
        <v>34</v>
      </c>
      <c r="B14" s="39">
        <f t="shared" si="0"/>
        <v>1</v>
      </c>
      <c r="C14" s="35">
        <f>IF(SUM('2015BaseLine'!C14:C14)+SUM('2015AboveOrBelowBaseline'!C14:C14)=0,0,SUM('2015BaseLine'!C14:C14)+SUM('2015AboveOrBelowBaseline'!C14:C14))</f>
        <v>0.36999999999999988</v>
      </c>
      <c r="D14" s="35">
        <f>IF(SUM('2015BaseLine'!D14:D14)+SUM('2015AboveOrBelowBaseline'!D14:D14)=0,0,SUM('2015BaseLine'!D14:D14)+SUM('2015AboveOrBelowBaseline'!D14:D14))</f>
        <v>0.27</v>
      </c>
      <c r="E14" s="35">
        <f>IF(SUM('2015BaseLine'!E14:E14)+SUM('2015AboveOrBelowBaseline'!E14:E14)=0,0,SUM('2015BaseLine'!E14:E14)+SUM('2015AboveOrBelowBaseline'!E14:E14))</f>
        <v>0.27</v>
      </c>
      <c r="F14" s="35">
        <f>IF(SUM('2015BaseLine'!F14:F14)+SUM('2015AboveOrBelowBaseline'!F14:F14)=0,0,SUM('2015BaseLine'!F14:F14)+SUM('2015AboveOrBelowBaseline'!F14:F14))</f>
        <v>0.37</v>
      </c>
      <c r="G14" s="35">
        <f>IF(SUM('2015BaseLine'!G14:G14)+SUM('2015AboveOrBelowBaseline'!G14:G14)=0,0,SUM('2015BaseLine'!G14:G14)+SUM('2015AboveOrBelowBaseline'!G14:G14))</f>
        <v>0.27</v>
      </c>
      <c r="H14" s="35">
        <f>IF(SUM('2015BaseLine'!H14:H14)+SUM('2015AboveOrBelowBaseline'!H14:H14)=0,0,SUM('2015BaseLine'!H14:H14)+SUM('2015AboveOrBelowBaseline'!H14:H14))</f>
        <v>0.27</v>
      </c>
      <c r="I14" s="35">
        <f>IF(SUM('2015BaseLine'!I14:I14)+SUM('2015AboveOrBelowBaseline'!I14:I14)=0,0,SUM('2015BaseLine'!I14:I14)+SUM('2015AboveOrBelowBaseline'!I14:I14))</f>
        <v>0.15</v>
      </c>
      <c r="J14" s="35">
        <f>IF(SUM('2015BaseLine'!J14:J14)+SUM('2015AboveOrBelowBaseline'!J14:J14)=0,0,SUM('2015BaseLine'!J14:J14)+SUM('2015AboveOrBelowBaseline'!J14:J14))</f>
        <v>0.15</v>
      </c>
      <c r="K14" s="35">
        <f>IF(SUM('2015BaseLine'!K14:K14)+SUM('2015AboveOrBelowBaseline'!K14:K14)=0,0,SUM('2015BaseLine'!K14:K14)+SUM('2015AboveOrBelowBaseline'!K14:K14))</f>
        <v>0.27</v>
      </c>
      <c r="L14" s="35">
        <f>IF(SUM('2015BaseLine'!L14:L14)+SUM('2015AboveOrBelowBaseline'!L14:L14)=0,0,SUM('2015BaseLine'!L14:L14)+SUM('2015AboveOrBelowBaseline'!L14:L14))</f>
        <v>0.27</v>
      </c>
      <c r="M14" s="35"/>
      <c r="N14" s="35">
        <f>IF(SUM('2015BaseLine'!N14:N14)+SUM('2015AboveOrBelowBaseline'!N14:N14)=0,0,SUM('2015BaseLine'!N14:N14)+SUM('2015AboveOrBelowBaseline'!N14:N14))</f>
        <v>0</v>
      </c>
      <c r="O14" s="35">
        <f>IF(SUM('2015BaseLine'!O14:O14)+SUM('2015AboveOrBelowBaseline'!O14:O14)=0,0,SUM('2015BaseLine'!O14:O14)+SUM('2015AboveOrBelowBaseline'!O14:O14))</f>
        <v>0</v>
      </c>
      <c r="P14" s="35">
        <f>IF(SUM('2015BaseLine'!P14:P14)+SUM('2015AboveOrBelowBaseline'!P14:P14)=0,0,SUM('2015BaseLine'!P14:P14)+SUM('2015AboveOrBelowBaseline'!P14:P14))</f>
        <v>0</v>
      </c>
      <c r="Q14" s="14">
        <f>IF(SUM('2015BaseLine'!$B14:$B14)+SUM('2015AboveOrBelowBaseline'!Q14:Q14)=0,0,SUM('2015BaseLine'!$B14:$B14)+SUM('2015AboveOrBelowBaseline'!Q14:Q14))</f>
        <v>1</v>
      </c>
      <c r="R14" s="14">
        <f>IF(SUM('2015BaseLine'!$B14:$B14)+SUM('2015AboveOrBelowBaseline'!R14:R14)=0,0,SUM('2015BaseLine'!$B14:$B14)+SUM('2015AboveOrBelowBaseline'!R14:R14))</f>
        <v>1</v>
      </c>
    </row>
    <row r="15" spans="1:18">
      <c r="A15" t="s">
        <v>35</v>
      </c>
      <c r="B15" s="39">
        <f t="shared" si="0"/>
        <v>1</v>
      </c>
      <c r="C15" s="35">
        <f>IF(SUM('2015BaseLine'!C15:C15)+SUM('2015AboveOrBelowBaseline'!C15:C15)=0,0,SUM('2015BaseLine'!C15:C15)+SUM('2015AboveOrBelowBaseline'!C15:C15))</f>
        <v>0.36999999999999988</v>
      </c>
      <c r="D15" s="35">
        <f>IF(SUM('2015BaseLine'!D15:D15)+SUM('2015AboveOrBelowBaseline'!D15:D15)=0,0,SUM('2015BaseLine'!D15:D15)+SUM('2015AboveOrBelowBaseline'!D15:D15))</f>
        <v>0.27</v>
      </c>
      <c r="E15" s="35">
        <f>IF(SUM('2015BaseLine'!E15:E15)+SUM('2015AboveOrBelowBaseline'!E15:E15)=0,0,SUM('2015BaseLine'!E15:E15)+SUM('2015AboveOrBelowBaseline'!E15:E15))</f>
        <v>0.27</v>
      </c>
      <c r="F15" s="35">
        <f>IF(SUM('2015BaseLine'!F15:F15)+SUM('2015AboveOrBelowBaseline'!F15:F15)=0,0,SUM('2015BaseLine'!F15:F15)+SUM('2015AboveOrBelowBaseline'!F15:F15))</f>
        <v>0.37</v>
      </c>
      <c r="G15" s="35">
        <f>IF(SUM('2015BaseLine'!G15:G15)+SUM('2015AboveOrBelowBaseline'!G15:G15)=0,0,SUM('2015BaseLine'!G15:G15)+SUM('2015AboveOrBelowBaseline'!G15:G15))</f>
        <v>0.27</v>
      </c>
      <c r="H15" s="35">
        <f>IF(SUM('2015BaseLine'!H15:H15)+SUM('2015AboveOrBelowBaseline'!H15:H15)=0,0,SUM('2015BaseLine'!H15:H15)+SUM('2015AboveOrBelowBaseline'!H15:H15))</f>
        <v>0.27</v>
      </c>
      <c r="I15" s="35">
        <f>IF(SUM('2015BaseLine'!I15:I15)+SUM('2015AboveOrBelowBaseline'!I15:I15)=0,0,SUM('2015BaseLine'!I15:I15)+SUM('2015AboveOrBelowBaseline'!I15:I15))</f>
        <v>0.15</v>
      </c>
      <c r="J15" s="35">
        <f>IF(SUM('2015BaseLine'!J15:J15)+SUM('2015AboveOrBelowBaseline'!J15:J15)=0,0,SUM('2015BaseLine'!J15:J15)+SUM('2015AboveOrBelowBaseline'!J15:J15))</f>
        <v>0.15</v>
      </c>
      <c r="K15" s="35">
        <f>IF(SUM('2015BaseLine'!K15:K15)+SUM('2015AboveOrBelowBaseline'!K15:K15)=0,0,SUM('2015BaseLine'!K15:K15)+SUM('2015AboveOrBelowBaseline'!K15:K15))</f>
        <v>0.27</v>
      </c>
      <c r="L15" s="35">
        <f>IF(SUM('2015BaseLine'!L15:L15)+SUM('2015AboveOrBelowBaseline'!L15:L15)=0,0,SUM('2015BaseLine'!L15:L15)+SUM('2015AboveOrBelowBaseline'!L15:L15))</f>
        <v>0.27</v>
      </c>
      <c r="M15" s="35"/>
      <c r="N15" s="35">
        <f>IF(SUM('2015BaseLine'!N15:N15)+SUM('2015AboveOrBelowBaseline'!N15:N15)=0,0,SUM('2015BaseLine'!N15:N15)+SUM('2015AboveOrBelowBaseline'!N15:N15))</f>
        <v>0</v>
      </c>
      <c r="O15" s="35">
        <f>IF(SUM('2015BaseLine'!O15:O15)+SUM('2015AboveOrBelowBaseline'!O15:O15)=0,0,SUM('2015BaseLine'!O15:O15)+SUM('2015AboveOrBelowBaseline'!O15:O15))</f>
        <v>0</v>
      </c>
      <c r="P15" s="35">
        <f>IF(SUM('2015BaseLine'!P15:P15)+SUM('2015AboveOrBelowBaseline'!P15:P15)=0,0,SUM('2015BaseLine'!P15:P15)+SUM('2015AboveOrBelowBaseline'!P15:P15))</f>
        <v>0</v>
      </c>
      <c r="Q15" s="14">
        <f>IF(SUM('2015BaseLine'!$B15:$B15)+SUM('2015AboveOrBelowBaseline'!Q15:Q15)=0,0,SUM('2015BaseLine'!$B15:$B15)+SUM('2015AboveOrBelowBaseline'!Q15:Q15))</f>
        <v>1</v>
      </c>
      <c r="R15" s="14">
        <f>IF(SUM('2015BaseLine'!$B15:$B15)+SUM('2015AboveOrBelowBaseline'!R15:R15)=0,0,SUM('2015BaseLine'!$B15:$B15)+SUM('2015AboveOrBelowBaseline'!R15:R15))</f>
        <v>1</v>
      </c>
    </row>
    <row r="16" spans="1:18">
      <c r="A16" t="s">
        <v>36</v>
      </c>
      <c r="B16" s="39">
        <f t="shared" si="0"/>
        <v>1</v>
      </c>
      <c r="C16" s="35">
        <f>IF(SUM('2015BaseLine'!C16:C16)+SUM('2015AboveOrBelowBaseline'!C16:C16)=0,0,SUM('2015BaseLine'!C16:C16)+SUM('2015AboveOrBelowBaseline'!C16:C16))</f>
        <v>0.36999999999999988</v>
      </c>
      <c r="D16" s="35">
        <f>IF(SUM('2015BaseLine'!D16:D16)+SUM('2015AboveOrBelowBaseline'!D16:D16)=0,0,SUM('2015BaseLine'!D16:D16)+SUM('2015AboveOrBelowBaseline'!D16:D16))</f>
        <v>0.27</v>
      </c>
      <c r="E16" s="35">
        <f>IF(SUM('2015BaseLine'!E16:E16)+SUM('2015AboveOrBelowBaseline'!E16:E16)=0,0,SUM('2015BaseLine'!E16:E16)+SUM('2015AboveOrBelowBaseline'!E16:E16))</f>
        <v>0.27</v>
      </c>
      <c r="F16" s="35">
        <f>IF(SUM('2015BaseLine'!F16:F16)+SUM('2015AboveOrBelowBaseline'!F16:F16)=0,0,SUM('2015BaseLine'!F16:F16)+SUM('2015AboveOrBelowBaseline'!F16:F16))</f>
        <v>0.37</v>
      </c>
      <c r="G16" s="35">
        <f>IF(SUM('2015BaseLine'!G16:G16)+SUM('2015AboveOrBelowBaseline'!G16:G16)=0,0,SUM('2015BaseLine'!G16:G16)+SUM('2015AboveOrBelowBaseline'!G16:G16))</f>
        <v>0.27</v>
      </c>
      <c r="H16" s="35">
        <f>IF(SUM('2015BaseLine'!H16:H16)+SUM('2015AboveOrBelowBaseline'!H16:H16)=0,0,SUM('2015BaseLine'!H16:H16)+SUM('2015AboveOrBelowBaseline'!H16:H16))</f>
        <v>0.27</v>
      </c>
      <c r="I16" s="35">
        <f>IF(SUM('2015BaseLine'!I16:I16)+SUM('2015AboveOrBelowBaseline'!I16:I16)=0,0,SUM('2015BaseLine'!I16:I16)+SUM('2015AboveOrBelowBaseline'!I16:I16))</f>
        <v>0.15</v>
      </c>
      <c r="J16" s="35">
        <f>IF(SUM('2015BaseLine'!J16:J16)+SUM('2015AboveOrBelowBaseline'!J16:J16)=0,0,SUM('2015BaseLine'!J16:J16)+SUM('2015AboveOrBelowBaseline'!J16:J16))</f>
        <v>0.15</v>
      </c>
      <c r="K16" s="35">
        <f>IF(SUM('2015BaseLine'!K16:K16)+SUM('2015AboveOrBelowBaseline'!K16:K16)=0,0,SUM('2015BaseLine'!K16:K16)+SUM('2015AboveOrBelowBaseline'!K16:K16))</f>
        <v>0.27</v>
      </c>
      <c r="L16" s="35">
        <f>IF(SUM('2015BaseLine'!L16:L16)+SUM('2015AboveOrBelowBaseline'!L16:L16)=0,0,SUM('2015BaseLine'!L16:L16)+SUM('2015AboveOrBelowBaseline'!L16:L16))</f>
        <v>0.27</v>
      </c>
      <c r="M16" s="35"/>
      <c r="N16" s="35">
        <f>IF(SUM('2015BaseLine'!N16:N16)+SUM('2015AboveOrBelowBaseline'!N16:N16)=0,0,SUM('2015BaseLine'!N16:N16)+SUM('2015AboveOrBelowBaseline'!N16:N16))</f>
        <v>0</v>
      </c>
      <c r="O16" s="35">
        <f>IF(SUM('2015BaseLine'!O16:O16)+SUM('2015AboveOrBelowBaseline'!O16:O16)=0,0,SUM('2015BaseLine'!O16:O16)+SUM('2015AboveOrBelowBaseline'!O16:O16))</f>
        <v>0</v>
      </c>
      <c r="P16" s="35">
        <f>IF(SUM('2015BaseLine'!P16:P16)+SUM('2015AboveOrBelowBaseline'!P16:P16)=0,0,SUM('2015BaseLine'!P16:P16)+SUM('2015AboveOrBelowBaseline'!P16:P16))</f>
        <v>0</v>
      </c>
      <c r="Q16" s="14">
        <f>IF(SUM('2015BaseLine'!$B16:$B16)+SUM('2015AboveOrBelowBaseline'!Q16:Q16)=0,0,SUM('2015BaseLine'!$B16:$B16)+SUM('2015AboveOrBelowBaseline'!Q16:Q16))</f>
        <v>1</v>
      </c>
      <c r="R16" s="14">
        <f>IF(SUM('2015BaseLine'!$B16:$B16)+SUM('2015AboveOrBelowBaseline'!R16:R16)=0,0,SUM('2015BaseLine'!$B16:$B16)+SUM('2015AboveOrBelowBaseline'!R16:R16))</f>
        <v>1</v>
      </c>
    </row>
    <row r="17" spans="1:18">
      <c r="A17" t="s">
        <v>37</v>
      </c>
      <c r="B17" s="39">
        <f t="shared" si="0"/>
        <v>1</v>
      </c>
      <c r="C17" s="35">
        <f>IF(SUM('2015BaseLine'!C17:C17)+SUM('2015AboveOrBelowBaseline'!C17:C17)=0,0,SUM('2015BaseLine'!C17:C17)+SUM('2015AboveOrBelowBaseline'!C17:C17))</f>
        <v>0.36999999999999988</v>
      </c>
      <c r="D17" s="35">
        <f>IF(SUM('2015BaseLine'!D17:D17)+SUM('2015AboveOrBelowBaseline'!D17:D17)=0,0,SUM('2015BaseLine'!D17:D17)+SUM('2015AboveOrBelowBaseline'!D17:D17))</f>
        <v>0.27</v>
      </c>
      <c r="E17" s="35">
        <f>IF(SUM('2015BaseLine'!E17:E17)+SUM('2015AboveOrBelowBaseline'!E17:E17)=0,0,SUM('2015BaseLine'!E17:E17)+SUM('2015AboveOrBelowBaseline'!E17:E17))</f>
        <v>0.27</v>
      </c>
      <c r="F17" s="35">
        <f>IF(SUM('2015BaseLine'!F17:F17)+SUM('2015AboveOrBelowBaseline'!F17:F17)=0,0,SUM('2015BaseLine'!F17:F17)+SUM('2015AboveOrBelowBaseline'!F17:F17))</f>
        <v>0.37</v>
      </c>
      <c r="G17" s="35">
        <f>IF(SUM('2015BaseLine'!G17:G17)+SUM('2015AboveOrBelowBaseline'!G17:G17)=0,0,SUM('2015BaseLine'!G17:G17)+SUM('2015AboveOrBelowBaseline'!G17:G17))</f>
        <v>0.27</v>
      </c>
      <c r="H17" s="35">
        <f>IF(SUM('2015BaseLine'!H17:H17)+SUM('2015AboveOrBelowBaseline'!H17:H17)=0,0,SUM('2015BaseLine'!H17:H17)+SUM('2015AboveOrBelowBaseline'!H17:H17))</f>
        <v>0.27</v>
      </c>
      <c r="I17" s="35">
        <f>IF(SUM('2015BaseLine'!I17:I17)+SUM('2015AboveOrBelowBaseline'!I17:I17)=0,0,SUM('2015BaseLine'!I17:I17)+SUM('2015AboveOrBelowBaseline'!I17:I17))</f>
        <v>0.15</v>
      </c>
      <c r="J17" s="35">
        <f>IF(SUM('2015BaseLine'!J17:J17)+SUM('2015AboveOrBelowBaseline'!J17:J17)=0,0,SUM('2015BaseLine'!J17:J17)+SUM('2015AboveOrBelowBaseline'!J17:J17))</f>
        <v>0.15</v>
      </c>
      <c r="K17" s="35">
        <f>IF(SUM('2015BaseLine'!K17:K17)+SUM('2015AboveOrBelowBaseline'!K17:K17)=0,0,SUM('2015BaseLine'!K17:K17)+SUM('2015AboveOrBelowBaseline'!K17:K17))</f>
        <v>0.27</v>
      </c>
      <c r="L17" s="35">
        <f>IF(SUM('2015BaseLine'!L17:L17)+SUM('2015AboveOrBelowBaseline'!L17:L17)=0,0,SUM('2015BaseLine'!L17:L17)+SUM('2015AboveOrBelowBaseline'!L17:L17))</f>
        <v>0.27</v>
      </c>
      <c r="M17" s="35"/>
      <c r="N17" s="35">
        <f>IF(SUM('2015BaseLine'!N17:N17)+SUM('2015AboveOrBelowBaseline'!N17:N17)=0,0,SUM('2015BaseLine'!N17:N17)+SUM('2015AboveOrBelowBaseline'!N17:N17))</f>
        <v>0</v>
      </c>
      <c r="O17" s="35">
        <f>IF(SUM('2015BaseLine'!O17:O17)+SUM('2015AboveOrBelowBaseline'!O17:O17)=0,0,SUM('2015BaseLine'!O17:O17)+SUM('2015AboveOrBelowBaseline'!O17:O17))</f>
        <v>0</v>
      </c>
      <c r="P17" s="35">
        <f>IF(SUM('2015BaseLine'!P17:P17)+SUM('2015AboveOrBelowBaseline'!P17:P17)=0,0,SUM('2015BaseLine'!P17:P17)+SUM('2015AboveOrBelowBaseline'!P17:P17))</f>
        <v>0</v>
      </c>
      <c r="Q17" s="14">
        <f>IF(SUM('2015BaseLine'!$B17:$B17)+SUM('2015AboveOrBelowBaseline'!Q17:Q17)=0,0,SUM('2015BaseLine'!$B17:$B17)+SUM('2015AboveOrBelowBaseline'!Q17:Q17))</f>
        <v>1</v>
      </c>
      <c r="R17" s="14">
        <f>IF(SUM('2015BaseLine'!$B17:$B17)+SUM('2015AboveOrBelowBaseline'!R17:R17)=0,0,SUM('2015BaseLine'!$B17:$B17)+SUM('2015AboveOrBelowBaseline'!R17:R17))</f>
        <v>1</v>
      </c>
    </row>
    <row r="18" spans="1:18">
      <c r="A18" t="s">
        <v>38</v>
      </c>
      <c r="B18" s="39">
        <f t="shared" si="0"/>
        <v>1</v>
      </c>
      <c r="C18" s="35">
        <f>IF(SUM('2015BaseLine'!C18:C18)+SUM('2015AboveOrBelowBaseline'!C18:C18)=0,0,SUM('2015BaseLine'!C18:C18)+SUM('2015AboveOrBelowBaseline'!C18:C18))</f>
        <v>0.36999999999999988</v>
      </c>
      <c r="D18" s="35">
        <f>IF(SUM('2015BaseLine'!D18:D18)+SUM('2015AboveOrBelowBaseline'!D18:D18)=0,0,SUM('2015BaseLine'!D18:D18)+SUM('2015AboveOrBelowBaseline'!D18:D18))</f>
        <v>0.27</v>
      </c>
      <c r="E18" s="35">
        <f>IF(SUM('2015BaseLine'!E18:E18)+SUM('2015AboveOrBelowBaseline'!E18:E18)=0,0,SUM('2015BaseLine'!E18:E18)+SUM('2015AboveOrBelowBaseline'!E18:E18))</f>
        <v>0.27</v>
      </c>
      <c r="F18" s="35">
        <f>IF(SUM('2015BaseLine'!F18:F18)+SUM('2015AboveOrBelowBaseline'!F18:F18)=0,0,SUM('2015BaseLine'!F18:F18)+SUM('2015AboveOrBelowBaseline'!F18:F18))</f>
        <v>0.37</v>
      </c>
      <c r="G18" s="35">
        <f>IF(SUM('2015BaseLine'!G18:G18)+SUM('2015AboveOrBelowBaseline'!G18:G18)=0,0,SUM('2015BaseLine'!G18:G18)+SUM('2015AboveOrBelowBaseline'!G18:G18))</f>
        <v>0.27</v>
      </c>
      <c r="H18" s="35">
        <f>IF(SUM('2015BaseLine'!H18:H18)+SUM('2015AboveOrBelowBaseline'!H18:H18)=0,0,SUM('2015BaseLine'!H18:H18)+SUM('2015AboveOrBelowBaseline'!H18:H18))</f>
        <v>0.27</v>
      </c>
      <c r="I18" s="35">
        <f>IF(SUM('2015BaseLine'!I18:I18)+SUM('2015AboveOrBelowBaseline'!I18:I18)=0,0,SUM('2015BaseLine'!I18:I18)+SUM('2015AboveOrBelowBaseline'!I18:I18))</f>
        <v>0.15</v>
      </c>
      <c r="J18" s="35">
        <f>IF(SUM('2015BaseLine'!J18:J18)+SUM('2015AboveOrBelowBaseline'!J18:J18)=0,0,SUM('2015BaseLine'!J18:J18)+SUM('2015AboveOrBelowBaseline'!J18:J18))</f>
        <v>0.15</v>
      </c>
      <c r="K18" s="35">
        <f>IF(SUM('2015BaseLine'!K18:K18)+SUM('2015AboveOrBelowBaseline'!K18:K18)=0,0,SUM('2015BaseLine'!K18:K18)+SUM('2015AboveOrBelowBaseline'!K18:K18))</f>
        <v>0.27</v>
      </c>
      <c r="L18" s="35">
        <f>IF(SUM('2015BaseLine'!L18:L18)+SUM('2015AboveOrBelowBaseline'!L18:L18)=0,0,SUM('2015BaseLine'!L18:L18)+SUM('2015AboveOrBelowBaseline'!L18:L18))</f>
        <v>0.27</v>
      </c>
      <c r="M18" s="35"/>
      <c r="N18" s="35">
        <f>IF(SUM('2015BaseLine'!N18:N18)+SUM('2015AboveOrBelowBaseline'!N18:N18)=0,0,SUM('2015BaseLine'!N18:N18)+SUM('2015AboveOrBelowBaseline'!N18:N18))</f>
        <v>0</v>
      </c>
      <c r="O18" s="35">
        <f>IF(SUM('2015BaseLine'!O18:O18)+SUM('2015AboveOrBelowBaseline'!O18:O18)=0,0,SUM('2015BaseLine'!O18:O18)+SUM('2015AboveOrBelowBaseline'!O18:O18))</f>
        <v>0</v>
      </c>
      <c r="P18" s="35">
        <f>IF(SUM('2015BaseLine'!P18:P18)+SUM('2015AboveOrBelowBaseline'!P18:P18)=0,0,SUM('2015BaseLine'!P18:P18)+SUM('2015AboveOrBelowBaseline'!P18:P18))</f>
        <v>0</v>
      </c>
      <c r="Q18" s="14">
        <f>IF(SUM('2015BaseLine'!$B18:$B18)+SUM('2015AboveOrBelowBaseline'!Q18:Q18)=0,0,SUM('2015BaseLine'!$B18:$B18)+SUM('2015AboveOrBelowBaseline'!Q18:Q18))</f>
        <v>1</v>
      </c>
      <c r="R18" s="14">
        <f>IF(SUM('2015BaseLine'!$B18:$B18)+SUM('2015AboveOrBelowBaseline'!R18:R18)=0,0,SUM('2015BaseLine'!$B18:$B18)+SUM('2015AboveOrBelowBaseline'!R18:R18))</f>
        <v>1</v>
      </c>
    </row>
    <row r="19" spans="1:18">
      <c r="A19" t="s">
        <v>39</v>
      </c>
      <c r="B19" s="39">
        <f t="shared" si="0"/>
        <v>1</v>
      </c>
      <c r="C19" s="35">
        <f>IF(SUM('2015BaseLine'!C19:C19)+SUM('2015AboveOrBelowBaseline'!C19:C19)=0,0,SUM('2015BaseLine'!C19:C19)+SUM('2015AboveOrBelowBaseline'!C19:C19))</f>
        <v>0.36999999999999988</v>
      </c>
      <c r="D19" s="35">
        <f>IF(SUM('2015BaseLine'!D19:D19)+SUM('2015AboveOrBelowBaseline'!D19:D19)=0,0,SUM('2015BaseLine'!D19:D19)+SUM('2015AboveOrBelowBaseline'!D19:D19))</f>
        <v>0.27</v>
      </c>
      <c r="E19" s="35">
        <f>IF(SUM('2015BaseLine'!E19:E19)+SUM('2015AboveOrBelowBaseline'!E19:E19)=0,0,SUM('2015BaseLine'!E19:E19)+SUM('2015AboveOrBelowBaseline'!E19:E19))</f>
        <v>0.27</v>
      </c>
      <c r="F19" s="35">
        <f>IF(SUM('2015BaseLine'!F19:F19)+SUM('2015AboveOrBelowBaseline'!F19:F19)=0,0,SUM('2015BaseLine'!F19:F19)+SUM('2015AboveOrBelowBaseline'!F19:F19))</f>
        <v>0.37</v>
      </c>
      <c r="G19" s="35">
        <f>IF(SUM('2015BaseLine'!G19:G19)+SUM('2015AboveOrBelowBaseline'!G19:G19)=0,0,SUM('2015BaseLine'!G19:G19)+SUM('2015AboveOrBelowBaseline'!G19:G19))</f>
        <v>0.27</v>
      </c>
      <c r="H19" s="35">
        <f>IF(SUM('2015BaseLine'!H19:H19)+SUM('2015AboveOrBelowBaseline'!H19:H19)=0,0,SUM('2015BaseLine'!H19:H19)+SUM('2015AboveOrBelowBaseline'!H19:H19))</f>
        <v>0.27</v>
      </c>
      <c r="I19" s="35">
        <f>IF(SUM('2015BaseLine'!I19:I19)+SUM('2015AboveOrBelowBaseline'!I19:I19)=0,0,SUM('2015BaseLine'!I19:I19)+SUM('2015AboveOrBelowBaseline'!I19:I19))</f>
        <v>0.15</v>
      </c>
      <c r="J19" s="35">
        <f>IF(SUM('2015BaseLine'!J19:J19)+SUM('2015AboveOrBelowBaseline'!J19:J19)=0,0,SUM('2015BaseLine'!J19:J19)+SUM('2015AboveOrBelowBaseline'!J19:J19))</f>
        <v>0.15</v>
      </c>
      <c r="K19" s="35">
        <f>IF(SUM('2015BaseLine'!K19:K19)+SUM('2015AboveOrBelowBaseline'!K19:K19)=0,0,SUM('2015BaseLine'!K19:K19)+SUM('2015AboveOrBelowBaseline'!K19:K19))</f>
        <v>0.27</v>
      </c>
      <c r="L19" s="35">
        <f>IF(SUM('2015BaseLine'!L19:L19)+SUM('2015AboveOrBelowBaseline'!L19:L19)=0,0,SUM('2015BaseLine'!L19:L19)+SUM('2015AboveOrBelowBaseline'!L19:L19))</f>
        <v>0.27</v>
      </c>
      <c r="M19" s="35"/>
      <c r="N19" s="35">
        <f>IF(SUM('2015BaseLine'!N19:N19)+SUM('2015AboveOrBelowBaseline'!N19:N19)=0,0,SUM('2015BaseLine'!N19:N19)+SUM('2015AboveOrBelowBaseline'!N19:N19))</f>
        <v>0</v>
      </c>
      <c r="O19" s="35">
        <f>IF(SUM('2015BaseLine'!O19:O19)+SUM('2015AboveOrBelowBaseline'!O19:O19)=0,0,SUM('2015BaseLine'!O19:O19)+SUM('2015AboveOrBelowBaseline'!O19:O19))</f>
        <v>0</v>
      </c>
      <c r="P19" s="35">
        <f>IF(SUM('2015BaseLine'!P19:P19)+SUM('2015AboveOrBelowBaseline'!P19:P19)=0,0,SUM('2015BaseLine'!P19:P19)+SUM('2015AboveOrBelowBaseline'!P19:P19))</f>
        <v>0</v>
      </c>
      <c r="Q19" s="14">
        <f>IF(SUM('2015BaseLine'!$B19:$B19)+SUM('2015AboveOrBelowBaseline'!Q19:Q19)=0,0,SUM('2015BaseLine'!$B19:$B19)+SUM('2015AboveOrBelowBaseline'!Q19:Q19))</f>
        <v>1</v>
      </c>
      <c r="R19" s="14">
        <f>IF(SUM('2015BaseLine'!$B19:$B19)+SUM('2015AboveOrBelowBaseline'!R19:R19)=0,0,SUM('2015BaseLine'!$B19:$B19)+SUM('2015AboveOrBelowBaseline'!R19:R19))</f>
        <v>1</v>
      </c>
    </row>
    <row r="20" spans="1:18">
      <c r="A20" t="s">
        <v>42</v>
      </c>
      <c r="B20" s="39">
        <f t="shared" si="0"/>
        <v>1</v>
      </c>
      <c r="C20" s="35">
        <f>IF(SUM('2015BaseLine'!C20:C20)+SUM('2015AboveOrBelowBaseline'!C20:C20)=0,0,SUM('2015BaseLine'!C20:C20)+SUM('2015AboveOrBelowBaseline'!C20:C20))</f>
        <v>0.36999999999999988</v>
      </c>
      <c r="D20" s="35">
        <f>IF(SUM('2015BaseLine'!D20:D20)+SUM('2015AboveOrBelowBaseline'!D20:D20)=0,0,SUM('2015BaseLine'!D20:D20)+SUM('2015AboveOrBelowBaseline'!D20:D20))</f>
        <v>0.27</v>
      </c>
      <c r="E20" s="35">
        <f>IF(SUM('2015BaseLine'!E20:E20)+SUM('2015AboveOrBelowBaseline'!E20:E20)=0,0,SUM('2015BaseLine'!E20:E20)+SUM('2015AboveOrBelowBaseline'!E20:E20))</f>
        <v>0.27</v>
      </c>
      <c r="F20" s="35">
        <f>IF(SUM('2015BaseLine'!F20:F20)+SUM('2015AboveOrBelowBaseline'!F20:F20)=0,0,SUM('2015BaseLine'!F20:F20)+SUM('2015AboveOrBelowBaseline'!F20:F20))</f>
        <v>0.37</v>
      </c>
      <c r="G20" s="35">
        <f>IF(SUM('2015BaseLine'!G20:G20)+SUM('2015AboveOrBelowBaseline'!G20:G20)=0,0,SUM('2015BaseLine'!G20:G20)+SUM('2015AboveOrBelowBaseline'!G20:G20))</f>
        <v>0.27</v>
      </c>
      <c r="H20" s="35">
        <f>IF(SUM('2015BaseLine'!H20:H20)+SUM('2015AboveOrBelowBaseline'!H20:H20)=0,0,SUM('2015BaseLine'!H20:H20)+SUM('2015AboveOrBelowBaseline'!H20:H20))</f>
        <v>0.27</v>
      </c>
      <c r="I20" s="35">
        <f>IF(SUM('2015BaseLine'!I20:I20)+SUM('2015AboveOrBelowBaseline'!I20:I20)=0,0,SUM('2015BaseLine'!I20:I20)+SUM('2015AboveOrBelowBaseline'!I20:I20))</f>
        <v>0.15</v>
      </c>
      <c r="J20" s="35">
        <f>IF(SUM('2015BaseLine'!J20:J20)+SUM('2015AboveOrBelowBaseline'!J20:J20)=0,0,SUM('2015BaseLine'!J20:J20)+SUM('2015AboveOrBelowBaseline'!J20:J20))</f>
        <v>0.15</v>
      </c>
      <c r="K20" s="35">
        <f>IF(SUM('2015BaseLine'!K20:K20)+SUM('2015AboveOrBelowBaseline'!K20:K20)=0,0,SUM('2015BaseLine'!K20:K20)+SUM('2015AboveOrBelowBaseline'!K20:K20))</f>
        <v>0.27</v>
      </c>
      <c r="L20" s="35">
        <f>IF(SUM('2015BaseLine'!L20:L20)+SUM('2015AboveOrBelowBaseline'!L20:L20)=0,0,SUM('2015BaseLine'!L20:L20)+SUM('2015AboveOrBelowBaseline'!L20:L20))</f>
        <v>0.27</v>
      </c>
      <c r="M20" s="35"/>
      <c r="N20" s="35">
        <f>IF(SUM('2015BaseLine'!N20:N20)+SUM('2015AboveOrBelowBaseline'!N20:N20)=0,0,SUM('2015BaseLine'!N20:N20)+SUM('2015AboveOrBelowBaseline'!N20:N20))</f>
        <v>0</v>
      </c>
      <c r="O20" s="35">
        <f>IF(SUM('2015BaseLine'!O20:O20)+SUM('2015AboveOrBelowBaseline'!O20:O20)=0,0,SUM('2015BaseLine'!O20:O20)+SUM('2015AboveOrBelowBaseline'!O20:O20))</f>
        <v>0</v>
      </c>
      <c r="P20" s="35">
        <f>IF(SUM('2015BaseLine'!P20:P20)+SUM('2015AboveOrBelowBaseline'!P20:P20)=0,0,SUM('2015BaseLine'!P20:P20)+SUM('2015AboveOrBelowBaseline'!P20:P20))</f>
        <v>0</v>
      </c>
      <c r="Q20" s="14">
        <f>IF(SUM('2015BaseLine'!$B20:$B20)+SUM('2015AboveOrBelowBaseline'!Q20:Q20)=0,0,SUM('2015BaseLine'!$B20:$B20)+SUM('2015AboveOrBelowBaseline'!Q20:Q20))</f>
        <v>1</v>
      </c>
      <c r="R20" s="14">
        <f>IF(SUM('2015BaseLine'!$B20:$B20)+SUM('2015AboveOrBelowBaseline'!R20:R20)=0,0,SUM('2015BaseLine'!$B20:$B20)+SUM('2015AboveOrBelowBaseline'!R20:R20))</f>
        <v>1</v>
      </c>
    </row>
    <row r="21" spans="1:18">
      <c r="A21" t="s">
        <v>43</v>
      </c>
      <c r="B21" s="39">
        <f t="shared" si="0"/>
        <v>1</v>
      </c>
      <c r="C21" s="35">
        <f>IF(SUM('2015BaseLine'!C21:C21)+SUM('2015AboveOrBelowBaseline'!C21:C21)=0,0,SUM('2015BaseLine'!C21:C21)+SUM('2015AboveOrBelowBaseline'!C21:C21))</f>
        <v>0.36999999999999988</v>
      </c>
      <c r="D21" s="35">
        <f>IF(SUM('2015BaseLine'!D21:D21)+SUM('2015AboveOrBelowBaseline'!D21:D21)=0,0,SUM('2015BaseLine'!D21:D21)+SUM('2015AboveOrBelowBaseline'!D21:D21))</f>
        <v>0.27</v>
      </c>
      <c r="E21" s="35">
        <f>IF(SUM('2015BaseLine'!E21:E21)+SUM('2015AboveOrBelowBaseline'!E21:E21)=0,0,SUM('2015BaseLine'!E21:E21)+SUM('2015AboveOrBelowBaseline'!E21:E21))</f>
        <v>0.27</v>
      </c>
      <c r="F21" s="35">
        <f>IF(SUM('2015BaseLine'!F21:F21)+SUM('2015AboveOrBelowBaseline'!F21:F21)=0,0,SUM('2015BaseLine'!F21:F21)+SUM('2015AboveOrBelowBaseline'!F21:F21))</f>
        <v>0.37</v>
      </c>
      <c r="G21" s="35">
        <f>IF(SUM('2015BaseLine'!G21:G21)+SUM('2015AboveOrBelowBaseline'!G21:G21)=0,0,SUM('2015BaseLine'!G21:G21)+SUM('2015AboveOrBelowBaseline'!G21:G21))</f>
        <v>0.27</v>
      </c>
      <c r="H21" s="35">
        <f>IF(SUM('2015BaseLine'!H21:H21)+SUM('2015AboveOrBelowBaseline'!H21:H21)=0,0,SUM('2015BaseLine'!H21:H21)+SUM('2015AboveOrBelowBaseline'!H21:H21))</f>
        <v>0.27</v>
      </c>
      <c r="I21" s="35">
        <f>IF(SUM('2015BaseLine'!I21:I21)+SUM('2015AboveOrBelowBaseline'!I21:I21)=0,0,SUM('2015BaseLine'!I21:I21)+SUM('2015AboveOrBelowBaseline'!I21:I21))</f>
        <v>0.15</v>
      </c>
      <c r="J21" s="35">
        <f>IF(SUM('2015BaseLine'!J21:J21)+SUM('2015AboveOrBelowBaseline'!J21:J21)=0,0,SUM('2015BaseLine'!J21:J21)+SUM('2015AboveOrBelowBaseline'!J21:J21))</f>
        <v>0.15</v>
      </c>
      <c r="K21" s="35">
        <f>IF(SUM('2015BaseLine'!K21:K21)+SUM('2015AboveOrBelowBaseline'!K21:K21)=0,0,SUM('2015BaseLine'!K21:K21)+SUM('2015AboveOrBelowBaseline'!K21:K21))</f>
        <v>0.27</v>
      </c>
      <c r="L21" s="35">
        <f>IF(SUM('2015BaseLine'!L21:L21)+SUM('2015AboveOrBelowBaseline'!L21:L21)=0,0,SUM('2015BaseLine'!L21:L21)+SUM('2015AboveOrBelowBaseline'!L21:L21))</f>
        <v>0.27</v>
      </c>
      <c r="M21" s="35"/>
      <c r="N21" s="35">
        <f>IF(SUM('2015BaseLine'!N21:N21)+SUM('2015AboveOrBelowBaseline'!N21:N21)=0,0,SUM('2015BaseLine'!N21:N21)+SUM('2015AboveOrBelowBaseline'!N21:N21))</f>
        <v>0</v>
      </c>
      <c r="O21" s="35">
        <f>IF(SUM('2015BaseLine'!O21:O21)+SUM('2015AboveOrBelowBaseline'!O21:O21)=0,0,SUM('2015BaseLine'!O21:O21)+SUM('2015AboveOrBelowBaseline'!O21:O21))</f>
        <v>0</v>
      </c>
      <c r="P21" s="35">
        <f>IF(SUM('2015BaseLine'!P21:P21)+SUM('2015AboveOrBelowBaseline'!P21:P21)=0,0,SUM('2015BaseLine'!P21:P21)+SUM('2015AboveOrBelowBaseline'!P21:P21))</f>
        <v>0</v>
      </c>
      <c r="Q21" s="14">
        <f>IF(SUM('2015BaseLine'!$B21:$B21)+SUM('2015AboveOrBelowBaseline'!Q21:Q21)=0,0,SUM('2015BaseLine'!$B21:$B21)+SUM('2015AboveOrBelowBaseline'!Q21:Q21))</f>
        <v>1</v>
      </c>
      <c r="R21" s="14">
        <f>IF(SUM('2015BaseLine'!$B21:$B21)+SUM('2015AboveOrBelowBaseline'!R21:R21)=0,0,SUM('2015BaseLine'!$B21:$B21)+SUM('2015AboveOrBelowBaseline'!R21:R21))</f>
        <v>1</v>
      </c>
    </row>
    <row r="22" spans="1:18">
      <c r="A22" t="s">
        <v>44</v>
      </c>
      <c r="B22" s="39">
        <f t="shared" si="0"/>
        <v>1</v>
      </c>
      <c r="C22" s="35">
        <f>IF(SUM('2015BaseLine'!C22:C22)+SUM('2015AboveOrBelowBaseline'!C22:C22)=0,0,SUM('2015BaseLine'!C22:C22)+SUM('2015AboveOrBelowBaseline'!C22:C22))</f>
        <v>0.36999999999999988</v>
      </c>
      <c r="D22" s="35">
        <f>IF(SUM('2015BaseLine'!D22:D22)+SUM('2015AboveOrBelowBaseline'!D22:D22)=0,0,SUM('2015BaseLine'!D22:D22)+SUM('2015AboveOrBelowBaseline'!D22:D22))</f>
        <v>0.27</v>
      </c>
      <c r="E22" s="35">
        <f>IF(SUM('2015BaseLine'!E22:E22)+SUM('2015AboveOrBelowBaseline'!E22:E22)=0,0,SUM('2015BaseLine'!E22:E22)+SUM('2015AboveOrBelowBaseline'!E22:E22))</f>
        <v>0.27</v>
      </c>
      <c r="F22" s="35">
        <f>IF(SUM('2015BaseLine'!F22:F22)+SUM('2015AboveOrBelowBaseline'!F22:F22)=0,0,SUM('2015BaseLine'!F22:F22)+SUM('2015AboveOrBelowBaseline'!F22:F22))</f>
        <v>0.37</v>
      </c>
      <c r="G22" s="35">
        <f>IF(SUM('2015BaseLine'!G22:G22)+SUM('2015AboveOrBelowBaseline'!G22:G22)=0,0,SUM('2015BaseLine'!G22:G22)+SUM('2015AboveOrBelowBaseline'!G22:G22))</f>
        <v>0.27</v>
      </c>
      <c r="H22" s="35">
        <f>IF(SUM('2015BaseLine'!H22:H22)+SUM('2015AboveOrBelowBaseline'!H22:H22)=0,0,SUM('2015BaseLine'!H22:H22)+SUM('2015AboveOrBelowBaseline'!H22:H22))</f>
        <v>0.27</v>
      </c>
      <c r="I22" s="35">
        <f>IF(SUM('2015BaseLine'!I22:I22)+SUM('2015AboveOrBelowBaseline'!I22:I22)=0,0,SUM('2015BaseLine'!I22:I22)+SUM('2015AboveOrBelowBaseline'!I22:I22))</f>
        <v>0.15</v>
      </c>
      <c r="J22" s="35">
        <f>IF(SUM('2015BaseLine'!J22:J22)+SUM('2015AboveOrBelowBaseline'!J22:J22)=0,0,SUM('2015BaseLine'!J22:J22)+SUM('2015AboveOrBelowBaseline'!J22:J22))</f>
        <v>0.15</v>
      </c>
      <c r="K22" s="35">
        <f>IF(SUM('2015BaseLine'!K22:K22)+SUM('2015AboveOrBelowBaseline'!K22:K22)=0,0,SUM('2015BaseLine'!K22:K22)+SUM('2015AboveOrBelowBaseline'!K22:K22))</f>
        <v>0.27</v>
      </c>
      <c r="L22" s="35">
        <f>IF(SUM('2015BaseLine'!L22:L22)+SUM('2015AboveOrBelowBaseline'!L22:L22)=0,0,SUM('2015BaseLine'!L22:L22)+SUM('2015AboveOrBelowBaseline'!L22:L22))</f>
        <v>0.27</v>
      </c>
      <c r="M22" s="35"/>
      <c r="N22" s="35">
        <f>IF(SUM('2015BaseLine'!N22:N22)+SUM('2015AboveOrBelowBaseline'!N22:N22)=0,0,SUM('2015BaseLine'!N22:N22)+SUM('2015AboveOrBelowBaseline'!N22:N22))</f>
        <v>0</v>
      </c>
      <c r="O22" s="35">
        <f>IF(SUM('2015BaseLine'!O22:O22)+SUM('2015AboveOrBelowBaseline'!O22:O22)=0,0,SUM('2015BaseLine'!O22:O22)+SUM('2015AboveOrBelowBaseline'!O22:O22))</f>
        <v>0</v>
      </c>
      <c r="P22" s="35">
        <f>IF(SUM('2015BaseLine'!P22:P22)+SUM('2015AboveOrBelowBaseline'!P22:P22)=0,0,SUM('2015BaseLine'!P22:P22)+SUM('2015AboveOrBelowBaseline'!P22:P22))</f>
        <v>0</v>
      </c>
      <c r="Q22" s="14">
        <f>IF(SUM('2015BaseLine'!$B22:$B22)+SUM('2015AboveOrBelowBaseline'!Q22:Q22)=0,0,SUM('2015BaseLine'!$B22:$B22)+SUM('2015AboveOrBelowBaseline'!Q22:Q22))</f>
        <v>1</v>
      </c>
      <c r="R22" s="14">
        <f>IF(SUM('2015BaseLine'!$B22:$B22)+SUM('2015AboveOrBelowBaseline'!R22:R22)=0,0,SUM('2015BaseLine'!$B22:$B22)+SUM('2015AboveOrBelowBaseline'!R22:R22))</f>
        <v>1</v>
      </c>
    </row>
    <row r="23" spans="1:18">
      <c r="A23" t="s">
        <v>56</v>
      </c>
      <c r="B23" s="39">
        <f t="shared" si="0"/>
        <v>1</v>
      </c>
      <c r="C23" s="35">
        <f>IF(SUM('2015BaseLine'!C23:C23)+SUM('2015AboveOrBelowBaseline'!C23:C23)=0,0,SUM('2015BaseLine'!C23:C23)+SUM('2015AboveOrBelowBaseline'!C23:C23))</f>
        <v>0.36999999999999988</v>
      </c>
      <c r="D23" s="35">
        <f>IF(SUM('2015BaseLine'!D23:D23)+SUM('2015AboveOrBelowBaseline'!D23:D23)=0,0,SUM('2015BaseLine'!D23:D23)+SUM('2015AboveOrBelowBaseline'!D23:D23))</f>
        <v>0.27</v>
      </c>
      <c r="E23" s="35">
        <f>IF(SUM('2015BaseLine'!E23:E23)+SUM('2015AboveOrBelowBaseline'!E23:E23)=0,0,SUM('2015BaseLine'!E23:E23)+SUM('2015AboveOrBelowBaseline'!E23:E23))</f>
        <v>0.27</v>
      </c>
      <c r="F23" s="35">
        <f>IF(SUM('2015BaseLine'!F23:F23)+SUM('2015AboveOrBelowBaseline'!F23:F23)=0,0,SUM('2015BaseLine'!F23:F23)+SUM('2015AboveOrBelowBaseline'!F23:F23))</f>
        <v>0.37</v>
      </c>
      <c r="G23" s="35">
        <f>IF(SUM('2015BaseLine'!G23:G23)+SUM('2015AboveOrBelowBaseline'!G23:G23)=0,0,SUM('2015BaseLine'!G23:G23)+SUM('2015AboveOrBelowBaseline'!G23:G23))</f>
        <v>0.27</v>
      </c>
      <c r="H23" s="35">
        <f>IF(SUM('2015BaseLine'!H23:H23)+SUM('2015AboveOrBelowBaseline'!H23:H23)=0,0,SUM('2015BaseLine'!H23:H23)+SUM('2015AboveOrBelowBaseline'!H23:H23))</f>
        <v>0.27</v>
      </c>
      <c r="I23" s="35">
        <f>IF(SUM('2015BaseLine'!I23:I23)+SUM('2015AboveOrBelowBaseline'!I23:I23)=0,0,SUM('2015BaseLine'!I23:I23)+SUM('2015AboveOrBelowBaseline'!I23:I23))</f>
        <v>0.15</v>
      </c>
      <c r="J23" s="35">
        <f>IF(SUM('2015BaseLine'!J23:J23)+SUM('2015AboveOrBelowBaseline'!J23:J23)=0,0,SUM('2015BaseLine'!J23:J23)+SUM('2015AboveOrBelowBaseline'!J23:J23))</f>
        <v>0.15</v>
      </c>
      <c r="K23" s="35">
        <f>IF(SUM('2015BaseLine'!K23:K23)+SUM('2015AboveOrBelowBaseline'!K23:K23)=0,0,SUM('2015BaseLine'!K23:K23)+SUM('2015AboveOrBelowBaseline'!K23:K23))</f>
        <v>0.27</v>
      </c>
      <c r="L23" s="35">
        <f>IF(SUM('2015BaseLine'!L23:L23)+SUM('2015AboveOrBelowBaseline'!L23:L23)=0,0,SUM('2015BaseLine'!L23:L23)+SUM('2015AboveOrBelowBaseline'!L23:L23))</f>
        <v>0.27</v>
      </c>
      <c r="M23" s="35"/>
      <c r="N23" s="35">
        <f>IF(SUM('2015BaseLine'!N23:N23)+SUM('2015AboveOrBelowBaseline'!N23:N23)=0,0,SUM('2015BaseLine'!N23:N23)+SUM('2015AboveOrBelowBaseline'!N23:N23))</f>
        <v>0</v>
      </c>
      <c r="O23" s="35">
        <f>IF(SUM('2015BaseLine'!O23:O23)+SUM('2015AboveOrBelowBaseline'!O23:O23)=0,0,SUM('2015BaseLine'!O23:O23)+SUM('2015AboveOrBelowBaseline'!O23:O23))</f>
        <v>0</v>
      </c>
      <c r="P23" s="35">
        <f>IF(SUM('2015BaseLine'!P23:P23)+SUM('2015AboveOrBelowBaseline'!P23:P23)=0,0,SUM('2015BaseLine'!P23:P23)+SUM('2015AboveOrBelowBaseline'!P23:P23))</f>
        <v>0</v>
      </c>
      <c r="Q23" s="14">
        <f>IF(SUM('2015BaseLine'!$B23:$B23)+SUM('2015AboveOrBelowBaseline'!Q23:Q23)=0,0,SUM('2015BaseLine'!$B23:$B23)+SUM('2015AboveOrBelowBaseline'!Q23:Q23))</f>
        <v>1</v>
      </c>
      <c r="R23" s="14">
        <f>IF(SUM('2015BaseLine'!$B23:$B23)+SUM('2015AboveOrBelowBaseline'!R23:R23)=0,0,SUM('2015BaseLine'!$B23:$B23)+SUM('2015AboveOrBelowBaseline'!R23:R23))</f>
        <v>1</v>
      </c>
    </row>
    <row r="24" spans="1:18">
      <c r="A24" t="s">
        <v>45</v>
      </c>
      <c r="B24" s="39">
        <f t="shared" si="0"/>
        <v>1</v>
      </c>
      <c r="C24" s="35">
        <f>IF(SUM('2015BaseLine'!C24:C24)+SUM('2015AboveOrBelowBaseline'!C24:C24)=0,0,SUM('2015BaseLine'!C24:C24)+SUM('2015AboveOrBelowBaseline'!C24:C24))</f>
        <v>0.36999999999999988</v>
      </c>
      <c r="D24" s="35">
        <f>IF(SUM('2015BaseLine'!D24:D24)+SUM('2015AboveOrBelowBaseline'!D24:D24)=0,0,SUM('2015BaseLine'!D24:D24)+SUM('2015AboveOrBelowBaseline'!D24:D24))</f>
        <v>0.27</v>
      </c>
      <c r="E24" s="35">
        <f>IF(SUM('2015BaseLine'!E24:E24)+SUM('2015AboveOrBelowBaseline'!E24:E24)=0,0,SUM('2015BaseLine'!E24:E24)+SUM('2015AboveOrBelowBaseline'!E24:E24))</f>
        <v>0.27</v>
      </c>
      <c r="F24" s="35">
        <f>IF(SUM('2015BaseLine'!F24:F24)+SUM('2015AboveOrBelowBaseline'!F24:F24)=0,0,SUM('2015BaseLine'!F24:F24)+SUM('2015AboveOrBelowBaseline'!F24:F24))</f>
        <v>0.37</v>
      </c>
      <c r="G24" s="35">
        <f>IF(SUM('2015BaseLine'!G24:G24)+SUM('2015AboveOrBelowBaseline'!G24:G24)=0,0,SUM('2015BaseLine'!G24:G24)+SUM('2015AboveOrBelowBaseline'!G24:G24))</f>
        <v>0.27</v>
      </c>
      <c r="H24" s="35">
        <f>IF(SUM('2015BaseLine'!H24:H24)+SUM('2015AboveOrBelowBaseline'!H24:H24)=0,0,SUM('2015BaseLine'!H24:H24)+SUM('2015AboveOrBelowBaseline'!H24:H24))</f>
        <v>0.27</v>
      </c>
      <c r="I24" s="35">
        <f>IF(SUM('2015BaseLine'!I24:I24)+SUM('2015AboveOrBelowBaseline'!I24:I24)=0,0,SUM('2015BaseLine'!I24:I24)+SUM('2015AboveOrBelowBaseline'!I24:I24))</f>
        <v>0.15</v>
      </c>
      <c r="J24" s="35">
        <f>IF(SUM('2015BaseLine'!J24:J24)+SUM('2015AboveOrBelowBaseline'!J24:J24)=0,0,SUM('2015BaseLine'!J24:J24)+SUM('2015AboveOrBelowBaseline'!J24:J24))</f>
        <v>0.15</v>
      </c>
      <c r="K24" s="35">
        <f>IF(SUM('2015BaseLine'!K24:K24)+SUM('2015AboveOrBelowBaseline'!K24:K24)=0,0,SUM('2015BaseLine'!K24:K24)+SUM('2015AboveOrBelowBaseline'!K24:K24))</f>
        <v>0.27</v>
      </c>
      <c r="L24" s="35">
        <f>IF(SUM('2015BaseLine'!L24:L24)+SUM('2015AboveOrBelowBaseline'!L24:L24)=0,0,SUM('2015BaseLine'!L24:L24)+SUM('2015AboveOrBelowBaseline'!L24:L24))</f>
        <v>0.27</v>
      </c>
      <c r="M24" s="35"/>
      <c r="N24" s="35">
        <f>IF(SUM('2015BaseLine'!N24:N24)+SUM('2015AboveOrBelowBaseline'!N24:N24)=0,0,SUM('2015BaseLine'!N24:N24)+SUM('2015AboveOrBelowBaseline'!N24:N24))</f>
        <v>0</v>
      </c>
      <c r="O24" s="35">
        <f>IF(SUM('2015BaseLine'!O24:O24)+SUM('2015AboveOrBelowBaseline'!O24:O24)=0,0,SUM('2015BaseLine'!O24:O24)+SUM('2015AboveOrBelowBaseline'!O24:O24))</f>
        <v>0</v>
      </c>
      <c r="P24" s="35">
        <f>IF(SUM('2015BaseLine'!P24:P24)+SUM('2015AboveOrBelowBaseline'!P24:P24)=0,0,SUM('2015BaseLine'!P24:P24)+SUM('2015AboveOrBelowBaseline'!P24:P24))</f>
        <v>0</v>
      </c>
      <c r="Q24" s="14">
        <f>IF(SUM('2015BaseLine'!$B24:$B24)+SUM('2015AboveOrBelowBaseline'!Q24:Q24)=0,0,SUM('2015BaseLine'!$B24:$B24)+SUM('2015AboveOrBelowBaseline'!Q24:Q24))</f>
        <v>1</v>
      </c>
      <c r="R24" s="14">
        <f>IF(SUM('2015BaseLine'!$B24:$B24)+SUM('2015AboveOrBelowBaseline'!R24:R24)=0,0,SUM('2015BaseLine'!$B24:$B24)+SUM('2015AboveOrBelowBaseline'!R24:R24))</f>
        <v>1</v>
      </c>
    </row>
    <row r="25" spans="1:18">
      <c r="A25" t="s">
        <v>46</v>
      </c>
      <c r="B25" s="39">
        <f t="shared" si="0"/>
        <v>1</v>
      </c>
      <c r="C25" s="35">
        <f>IF(SUM('2015BaseLine'!C25:C25)+SUM('2015AboveOrBelowBaseline'!C25:C25)=0,0,SUM('2015BaseLine'!C25:C25)+SUM('2015AboveOrBelowBaseline'!C25:C25))</f>
        <v>0.36999999999999988</v>
      </c>
      <c r="D25" s="35">
        <f>IF(SUM('2015BaseLine'!D25:D25)+SUM('2015AboveOrBelowBaseline'!D25:D25)=0,0,SUM('2015BaseLine'!D25:D25)+SUM('2015AboveOrBelowBaseline'!D25:D25))</f>
        <v>0.27</v>
      </c>
      <c r="E25" s="35">
        <f>IF(SUM('2015BaseLine'!E25:E25)+SUM('2015AboveOrBelowBaseline'!E25:E25)=0,0,SUM('2015BaseLine'!E25:E25)+SUM('2015AboveOrBelowBaseline'!E25:E25))</f>
        <v>0.27</v>
      </c>
      <c r="F25" s="35">
        <f>IF(SUM('2015BaseLine'!F25:F25)+SUM('2015AboveOrBelowBaseline'!F25:F25)=0,0,SUM('2015BaseLine'!F25:F25)+SUM('2015AboveOrBelowBaseline'!F25:F25))</f>
        <v>0.37</v>
      </c>
      <c r="G25" s="35">
        <f>IF(SUM('2015BaseLine'!G25:G25)+SUM('2015AboveOrBelowBaseline'!G25:G25)=0,0,SUM('2015BaseLine'!G25:G25)+SUM('2015AboveOrBelowBaseline'!G25:G25))</f>
        <v>0.27</v>
      </c>
      <c r="H25" s="35">
        <f>IF(SUM('2015BaseLine'!H25:H25)+SUM('2015AboveOrBelowBaseline'!H25:H25)=0,0,SUM('2015BaseLine'!H25:H25)+SUM('2015AboveOrBelowBaseline'!H25:H25))</f>
        <v>0.27</v>
      </c>
      <c r="I25" s="35">
        <f>IF(SUM('2015BaseLine'!I25:I25)+SUM('2015AboveOrBelowBaseline'!I25:I25)=0,0,SUM('2015BaseLine'!I25:I25)+SUM('2015AboveOrBelowBaseline'!I25:I25))</f>
        <v>0.15</v>
      </c>
      <c r="J25" s="35">
        <f>IF(SUM('2015BaseLine'!J25:J25)+SUM('2015AboveOrBelowBaseline'!J25:J25)=0,0,SUM('2015BaseLine'!J25:J25)+SUM('2015AboveOrBelowBaseline'!J25:J25))</f>
        <v>0.15</v>
      </c>
      <c r="K25" s="35">
        <f>IF(SUM('2015BaseLine'!K25:K25)+SUM('2015AboveOrBelowBaseline'!K25:K25)=0,0,SUM('2015BaseLine'!K25:K25)+SUM('2015AboveOrBelowBaseline'!K25:K25))</f>
        <v>0.27</v>
      </c>
      <c r="L25" s="35">
        <f>IF(SUM('2015BaseLine'!L25:L25)+SUM('2015AboveOrBelowBaseline'!L25:L25)=0,0,SUM('2015BaseLine'!L25:L25)+SUM('2015AboveOrBelowBaseline'!L25:L25))</f>
        <v>0.27</v>
      </c>
      <c r="M25" s="35"/>
      <c r="N25" s="35">
        <f>IF(SUM('2015BaseLine'!N25:N25)+SUM('2015AboveOrBelowBaseline'!N25:N25)=0,0,SUM('2015BaseLine'!N25:N25)+SUM('2015AboveOrBelowBaseline'!N25:N25))</f>
        <v>0</v>
      </c>
      <c r="O25" s="35">
        <f>IF(SUM('2015BaseLine'!O25:O25)+SUM('2015AboveOrBelowBaseline'!O25:O25)=0,0,SUM('2015BaseLine'!O25:O25)+SUM('2015AboveOrBelowBaseline'!O25:O25))</f>
        <v>0</v>
      </c>
      <c r="P25" s="35">
        <f>IF(SUM('2015BaseLine'!P25:P25)+SUM('2015AboveOrBelowBaseline'!P25:P25)=0,0,SUM('2015BaseLine'!P25:P25)+SUM('2015AboveOrBelowBaseline'!P25:P25))</f>
        <v>0</v>
      </c>
      <c r="Q25" s="14">
        <f>IF(SUM('2015BaseLine'!$B25:$B25)+SUM('2015AboveOrBelowBaseline'!Q25:Q25)=0,0,SUM('2015BaseLine'!$B25:$B25)+SUM('2015AboveOrBelowBaseline'!Q25:Q25))</f>
        <v>1</v>
      </c>
      <c r="R25" s="14">
        <f>IF(SUM('2015BaseLine'!$B25:$B25)+SUM('2015AboveOrBelowBaseline'!R25:R25)=0,0,SUM('2015BaseLine'!$B25:$B25)+SUM('2015AboveOrBelowBaseline'!R25:R25))</f>
        <v>1</v>
      </c>
    </row>
    <row r="26" spans="1:18">
      <c r="A26" t="s">
        <v>47</v>
      </c>
      <c r="B26" s="39">
        <f t="shared" si="0"/>
        <v>1</v>
      </c>
      <c r="C26" s="35">
        <f>IF(SUM('2015BaseLine'!C26:C26)+SUM('2015AboveOrBelowBaseline'!C26:C26)=0,0,SUM('2015BaseLine'!C26:C26)+SUM('2015AboveOrBelowBaseline'!C26:C26))</f>
        <v>0.36999999999999988</v>
      </c>
      <c r="D26" s="35">
        <f>IF(SUM('2015BaseLine'!D26:D26)+SUM('2015AboveOrBelowBaseline'!D26:D26)=0,0,SUM('2015BaseLine'!D26:D26)+SUM('2015AboveOrBelowBaseline'!D26:D26))</f>
        <v>0.27</v>
      </c>
      <c r="E26" s="35">
        <f>IF(SUM('2015BaseLine'!E26:E26)+SUM('2015AboveOrBelowBaseline'!E26:E26)=0,0,SUM('2015BaseLine'!E26:E26)+SUM('2015AboveOrBelowBaseline'!E26:E26))</f>
        <v>0.27</v>
      </c>
      <c r="F26" s="35">
        <f>IF(SUM('2015BaseLine'!F26:F26)+SUM('2015AboveOrBelowBaseline'!F26:F26)=0,0,SUM('2015BaseLine'!F26:F26)+SUM('2015AboveOrBelowBaseline'!F26:F26))</f>
        <v>0.37</v>
      </c>
      <c r="G26" s="35">
        <f>IF(SUM('2015BaseLine'!G26:G26)+SUM('2015AboveOrBelowBaseline'!G26:G26)=0,0,SUM('2015BaseLine'!G26:G26)+SUM('2015AboveOrBelowBaseline'!G26:G26))</f>
        <v>0.27</v>
      </c>
      <c r="H26" s="35">
        <f>IF(SUM('2015BaseLine'!H26:H26)+SUM('2015AboveOrBelowBaseline'!H26:H26)=0,0,SUM('2015BaseLine'!H26:H26)+SUM('2015AboveOrBelowBaseline'!H26:H26))</f>
        <v>0.27</v>
      </c>
      <c r="I26" s="35">
        <f>IF(SUM('2015BaseLine'!I26:I26)+SUM('2015AboveOrBelowBaseline'!I26:I26)=0,0,SUM('2015BaseLine'!I26:I26)+SUM('2015AboveOrBelowBaseline'!I26:I26))</f>
        <v>0.15</v>
      </c>
      <c r="J26" s="35">
        <f>IF(SUM('2015BaseLine'!J26:J26)+SUM('2015AboveOrBelowBaseline'!J26:J26)=0,0,SUM('2015BaseLine'!J26:J26)+SUM('2015AboveOrBelowBaseline'!J26:J26))</f>
        <v>0.15</v>
      </c>
      <c r="K26" s="35">
        <f>IF(SUM('2015BaseLine'!K26:K26)+SUM('2015AboveOrBelowBaseline'!K26:K26)=0,0,SUM('2015BaseLine'!K26:K26)+SUM('2015AboveOrBelowBaseline'!K26:K26))</f>
        <v>0.27</v>
      </c>
      <c r="L26" s="35">
        <f>IF(SUM('2015BaseLine'!L26:L26)+SUM('2015AboveOrBelowBaseline'!L26:L26)=0,0,SUM('2015BaseLine'!L26:L26)+SUM('2015AboveOrBelowBaseline'!L26:L26))</f>
        <v>0.27</v>
      </c>
      <c r="M26" s="35"/>
      <c r="N26" s="35">
        <f>IF(SUM('2015BaseLine'!N26:N26)+SUM('2015AboveOrBelowBaseline'!N26:N26)=0,0,SUM('2015BaseLine'!N26:N26)+SUM('2015AboveOrBelowBaseline'!N26:N26))</f>
        <v>0</v>
      </c>
      <c r="O26" s="35">
        <f>IF(SUM('2015BaseLine'!O26:O26)+SUM('2015AboveOrBelowBaseline'!O26:O26)=0,0,SUM('2015BaseLine'!O26:O26)+SUM('2015AboveOrBelowBaseline'!O26:O26))</f>
        <v>0</v>
      </c>
      <c r="P26" s="35">
        <f>IF(SUM('2015BaseLine'!P26:P26)+SUM('2015AboveOrBelowBaseline'!P26:P26)=0,0,SUM('2015BaseLine'!P26:P26)+SUM('2015AboveOrBelowBaseline'!P26:P26))</f>
        <v>0</v>
      </c>
      <c r="Q26" s="14">
        <f>IF(SUM('2015BaseLine'!$B26:$B26)+SUM('2015AboveOrBelowBaseline'!Q26:Q26)=0,0,SUM('2015BaseLine'!$B26:$B26)+SUM('2015AboveOrBelowBaseline'!Q26:Q26))</f>
        <v>1</v>
      </c>
      <c r="R26" s="14">
        <f>IF(SUM('2015BaseLine'!$B26:$B26)+SUM('2015AboveOrBelowBaseline'!R26:R26)=0,0,SUM('2015BaseLine'!$B26:$B26)+SUM('2015AboveOrBelowBaseline'!R26:R26))</f>
        <v>1</v>
      </c>
    </row>
    <row r="27" spans="1:18">
      <c r="A27" t="s">
        <v>48</v>
      </c>
      <c r="B27" s="39">
        <f t="shared" si="0"/>
        <v>1</v>
      </c>
      <c r="C27" s="35">
        <f>IF(SUM('2015BaseLine'!C27:C27)+SUM('2015AboveOrBelowBaseline'!C27:C27)=0,0,SUM('2015BaseLine'!C27:C27)+SUM('2015AboveOrBelowBaseline'!C27:C27))</f>
        <v>0.36999999999999988</v>
      </c>
      <c r="D27" s="35">
        <f>IF(SUM('2015BaseLine'!D27:D27)+SUM('2015AboveOrBelowBaseline'!D27:D27)=0,0,SUM('2015BaseLine'!D27:D27)+SUM('2015AboveOrBelowBaseline'!D27:D27))</f>
        <v>0.27</v>
      </c>
      <c r="E27" s="35">
        <f>IF(SUM('2015BaseLine'!E27:E27)+SUM('2015AboveOrBelowBaseline'!E27:E27)=0,0,SUM('2015BaseLine'!E27:E27)+SUM('2015AboveOrBelowBaseline'!E27:E27))</f>
        <v>0.27</v>
      </c>
      <c r="F27" s="35">
        <f>IF(SUM('2015BaseLine'!F27:F27)+SUM('2015AboveOrBelowBaseline'!F27:F27)=0,0,SUM('2015BaseLine'!F27:F27)+SUM('2015AboveOrBelowBaseline'!F27:F27))</f>
        <v>0.37</v>
      </c>
      <c r="G27" s="35">
        <f>IF(SUM('2015BaseLine'!G27:G27)+SUM('2015AboveOrBelowBaseline'!G27:G27)=0,0,SUM('2015BaseLine'!G27:G27)+SUM('2015AboveOrBelowBaseline'!G27:G27))</f>
        <v>0.27</v>
      </c>
      <c r="H27" s="35">
        <f>IF(SUM('2015BaseLine'!H27:H27)+SUM('2015AboveOrBelowBaseline'!H27:H27)=0,0,SUM('2015BaseLine'!H27:H27)+SUM('2015AboveOrBelowBaseline'!H27:H27))</f>
        <v>0.27</v>
      </c>
      <c r="I27" s="35">
        <f>IF(SUM('2015BaseLine'!I27:I27)+SUM('2015AboveOrBelowBaseline'!I27:I27)=0,0,SUM('2015BaseLine'!I27:I27)+SUM('2015AboveOrBelowBaseline'!I27:I27))</f>
        <v>0.15</v>
      </c>
      <c r="J27" s="35">
        <f>IF(SUM('2015BaseLine'!J27:J27)+SUM('2015AboveOrBelowBaseline'!J27:J27)=0,0,SUM('2015BaseLine'!J27:J27)+SUM('2015AboveOrBelowBaseline'!J27:J27))</f>
        <v>0.15</v>
      </c>
      <c r="K27" s="35">
        <f>IF(SUM('2015BaseLine'!K27:K27)+SUM('2015AboveOrBelowBaseline'!K27:K27)=0,0,SUM('2015BaseLine'!K27:K27)+SUM('2015AboveOrBelowBaseline'!K27:K27))</f>
        <v>0.27</v>
      </c>
      <c r="L27" s="35">
        <f>IF(SUM('2015BaseLine'!L27:L27)+SUM('2015AboveOrBelowBaseline'!L27:L27)=0,0,SUM('2015BaseLine'!L27:L27)+SUM('2015AboveOrBelowBaseline'!L27:L27))</f>
        <v>0.27</v>
      </c>
      <c r="M27" s="35"/>
      <c r="N27" s="35">
        <f>IF(SUM('2015BaseLine'!N27:N27)+SUM('2015AboveOrBelowBaseline'!N27:N27)=0,0,SUM('2015BaseLine'!N27:N27)+SUM('2015AboveOrBelowBaseline'!N27:N27))</f>
        <v>0</v>
      </c>
      <c r="O27" s="35">
        <f>IF(SUM('2015BaseLine'!O27:O27)+SUM('2015AboveOrBelowBaseline'!O27:O27)=0,0,SUM('2015BaseLine'!O27:O27)+SUM('2015AboveOrBelowBaseline'!O27:O27))</f>
        <v>0</v>
      </c>
      <c r="P27" s="35">
        <f>IF(SUM('2015BaseLine'!P27:P27)+SUM('2015AboveOrBelowBaseline'!P27:P27)=0,0,SUM('2015BaseLine'!P27:P27)+SUM('2015AboveOrBelowBaseline'!P27:P27))</f>
        <v>0</v>
      </c>
      <c r="Q27" s="14">
        <f>IF(SUM('2015BaseLine'!$B27:$B27)+SUM('2015AboveOrBelowBaseline'!Q27:Q27)=0,0,SUM('2015BaseLine'!$B27:$B27)+SUM('2015AboveOrBelowBaseline'!Q27:Q27))</f>
        <v>1</v>
      </c>
      <c r="R27" s="14">
        <f>IF(SUM('2015BaseLine'!$B27:$B27)+SUM('2015AboveOrBelowBaseline'!R27:R27)=0,0,SUM('2015BaseLine'!$B27:$B27)+SUM('2015AboveOrBelowBaseline'!R27:R27))</f>
        <v>1</v>
      </c>
    </row>
    <row r="28" spans="1:18">
      <c r="A28" t="s">
        <v>49</v>
      </c>
      <c r="B28" s="39">
        <f t="shared" si="0"/>
        <v>1</v>
      </c>
      <c r="C28" s="35">
        <f>IF(SUM('2015BaseLine'!C28:C28)+SUM('2015AboveOrBelowBaseline'!C28:C28)=0,0,SUM('2015BaseLine'!C28:C28)+SUM('2015AboveOrBelowBaseline'!C28:C28))</f>
        <v>0.36999999999999988</v>
      </c>
      <c r="D28" s="35">
        <f>IF(SUM('2015BaseLine'!D28:D28)+SUM('2015AboveOrBelowBaseline'!D28:D28)=0,0,SUM('2015BaseLine'!D28:D28)+SUM('2015AboveOrBelowBaseline'!D28:D28))</f>
        <v>0.27</v>
      </c>
      <c r="E28" s="35">
        <f>IF(SUM('2015BaseLine'!E28:E28)+SUM('2015AboveOrBelowBaseline'!E28:E28)=0,0,SUM('2015BaseLine'!E28:E28)+SUM('2015AboveOrBelowBaseline'!E28:E28))</f>
        <v>0.27</v>
      </c>
      <c r="F28" s="35">
        <f>IF(SUM('2015BaseLine'!F28:F28)+SUM('2015AboveOrBelowBaseline'!F28:F28)=0,0,SUM('2015BaseLine'!F28:F28)+SUM('2015AboveOrBelowBaseline'!F28:F28))</f>
        <v>0.37</v>
      </c>
      <c r="G28" s="35">
        <f>IF(SUM('2015BaseLine'!G28:G28)+SUM('2015AboveOrBelowBaseline'!G28:G28)=0,0,SUM('2015BaseLine'!G28:G28)+SUM('2015AboveOrBelowBaseline'!G28:G28))</f>
        <v>0.27</v>
      </c>
      <c r="H28" s="35">
        <f>IF(SUM('2015BaseLine'!H28:H28)+SUM('2015AboveOrBelowBaseline'!H28:H28)=0,0,SUM('2015BaseLine'!H28:H28)+SUM('2015AboveOrBelowBaseline'!H28:H28))</f>
        <v>0.27</v>
      </c>
      <c r="I28" s="35">
        <f>IF(SUM('2015BaseLine'!I28:I28)+SUM('2015AboveOrBelowBaseline'!I28:I28)=0,0,SUM('2015BaseLine'!I28:I28)+SUM('2015AboveOrBelowBaseline'!I28:I28))</f>
        <v>0.15</v>
      </c>
      <c r="J28" s="35">
        <f>IF(SUM('2015BaseLine'!J28:J28)+SUM('2015AboveOrBelowBaseline'!J28:J28)=0,0,SUM('2015BaseLine'!J28:J28)+SUM('2015AboveOrBelowBaseline'!J28:J28))</f>
        <v>0.15</v>
      </c>
      <c r="K28" s="35">
        <f>IF(SUM('2015BaseLine'!K28:K28)+SUM('2015AboveOrBelowBaseline'!K28:K28)=0,0,SUM('2015BaseLine'!K28:K28)+SUM('2015AboveOrBelowBaseline'!K28:K28))</f>
        <v>0.27</v>
      </c>
      <c r="L28" s="35">
        <f>IF(SUM('2015BaseLine'!L28:L28)+SUM('2015AboveOrBelowBaseline'!L28:L28)=0,0,SUM('2015BaseLine'!L28:L28)+SUM('2015AboveOrBelowBaseline'!L28:L28))</f>
        <v>0.27</v>
      </c>
      <c r="M28" s="35"/>
      <c r="N28" s="35">
        <f>IF(SUM('2015BaseLine'!N28:N28)+SUM('2015AboveOrBelowBaseline'!N28:N28)=0,0,SUM('2015BaseLine'!N28:N28)+SUM('2015AboveOrBelowBaseline'!N28:N28))</f>
        <v>0</v>
      </c>
      <c r="O28" s="35">
        <f>IF(SUM('2015BaseLine'!O28:O28)+SUM('2015AboveOrBelowBaseline'!O28:O28)=0,0,SUM('2015BaseLine'!O28:O28)+SUM('2015AboveOrBelowBaseline'!O28:O28))</f>
        <v>0</v>
      </c>
      <c r="P28" s="35">
        <f>IF(SUM('2015BaseLine'!P28:P28)+SUM('2015AboveOrBelowBaseline'!P28:P28)=0,0,SUM('2015BaseLine'!P28:P28)+SUM('2015AboveOrBelowBaseline'!P28:P28))</f>
        <v>0</v>
      </c>
      <c r="Q28" s="14">
        <f>IF(SUM('2015BaseLine'!$B28:$B28)+SUM('2015AboveOrBelowBaseline'!Q28:Q28)=0,0,SUM('2015BaseLine'!$B28:$B28)+SUM('2015AboveOrBelowBaseline'!Q28:Q28))</f>
        <v>1</v>
      </c>
      <c r="R28" s="14">
        <f>IF(SUM('2015BaseLine'!$B28:$B28)+SUM('2015AboveOrBelowBaseline'!R28:R28)=0,0,SUM('2015BaseLine'!$B28:$B28)+SUM('2015AboveOrBelowBaseline'!R28:R28))</f>
        <v>1</v>
      </c>
    </row>
    <row r="29" spans="1:18">
      <c r="A29" t="s">
        <v>50</v>
      </c>
      <c r="B29" s="39">
        <f t="shared" si="0"/>
        <v>1</v>
      </c>
      <c r="C29" s="35">
        <f>IF(SUM('2015BaseLine'!C29:C29)+SUM('2015AboveOrBelowBaseline'!C29:C29)=0,0,SUM('2015BaseLine'!C29:C29)+SUM('2015AboveOrBelowBaseline'!C29:C29))</f>
        <v>0.36999999999999988</v>
      </c>
      <c r="D29" s="35">
        <f>IF(SUM('2015BaseLine'!D29:D29)+SUM('2015AboveOrBelowBaseline'!D29:D29)=0,0,SUM('2015BaseLine'!D29:D29)+SUM('2015AboveOrBelowBaseline'!D29:D29))</f>
        <v>0.27</v>
      </c>
      <c r="E29" s="35">
        <f>IF(SUM('2015BaseLine'!E29:E29)+SUM('2015AboveOrBelowBaseline'!E29:E29)=0,0,SUM('2015BaseLine'!E29:E29)+SUM('2015AboveOrBelowBaseline'!E29:E29))</f>
        <v>0.27</v>
      </c>
      <c r="F29" s="35">
        <f>IF(SUM('2015BaseLine'!F29:F29)+SUM('2015AboveOrBelowBaseline'!F29:F29)=0,0,SUM('2015BaseLine'!F29:F29)+SUM('2015AboveOrBelowBaseline'!F29:F29))</f>
        <v>0.37</v>
      </c>
      <c r="G29" s="35">
        <f>IF(SUM('2015BaseLine'!G29:G29)+SUM('2015AboveOrBelowBaseline'!G29:G29)=0,0,SUM('2015BaseLine'!G29:G29)+SUM('2015AboveOrBelowBaseline'!G29:G29))</f>
        <v>0.27</v>
      </c>
      <c r="H29" s="35">
        <f>IF(SUM('2015BaseLine'!H29:H29)+SUM('2015AboveOrBelowBaseline'!H29:H29)=0,0,SUM('2015BaseLine'!H29:H29)+SUM('2015AboveOrBelowBaseline'!H29:H29))</f>
        <v>0.27</v>
      </c>
      <c r="I29" s="35">
        <f>IF(SUM('2015BaseLine'!I29:I29)+SUM('2015AboveOrBelowBaseline'!I29:I29)=0,0,SUM('2015BaseLine'!I29:I29)+SUM('2015AboveOrBelowBaseline'!I29:I29))</f>
        <v>0.15</v>
      </c>
      <c r="J29" s="35">
        <f>IF(SUM('2015BaseLine'!J29:J29)+SUM('2015AboveOrBelowBaseline'!J29:J29)=0,0,SUM('2015BaseLine'!J29:J29)+SUM('2015AboveOrBelowBaseline'!J29:J29))</f>
        <v>0.15</v>
      </c>
      <c r="K29" s="35">
        <f>IF(SUM('2015BaseLine'!K29:K29)+SUM('2015AboveOrBelowBaseline'!K29:K29)=0,0,SUM('2015BaseLine'!K29:K29)+SUM('2015AboveOrBelowBaseline'!K29:K29))</f>
        <v>0.27</v>
      </c>
      <c r="L29" s="35">
        <f>IF(SUM('2015BaseLine'!L29:L29)+SUM('2015AboveOrBelowBaseline'!L29:L29)=0,0,SUM('2015BaseLine'!L29:L29)+SUM('2015AboveOrBelowBaseline'!L29:L29))</f>
        <v>0.27</v>
      </c>
      <c r="M29" s="35"/>
      <c r="N29" s="35">
        <f>IF(SUM('2015BaseLine'!N29:N29)+SUM('2015AboveOrBelowBaseline'!N29:N29)=0,0,SUM('2015BaseLine'!N29:N29)+SUM('2015AboveOrBelowBaseline'!N29:N29))</f>
        <v>0</v>
      </c>
      <c r="O29" s="35">
        <f>IF(SUM('2015BaseLine'!O29:O29)+SUM('2015AboveOrBelowBaseline'!O29:O29)=0,0,SUM('2015BaseLine'!O29:O29)+SUM('2015AboveOrBelowBaseline'!O29:O29))</f>
        <v>0</v>
      </c>
      <c r="P29" s="35">
        <f>IF(SUM('2015BaseLine'!P29:P29)+SUM('2015AboveOrBelowBaseline'!P29:P29)=0,0,SUM('2015BaseLine'!P29:P29)+SUM('2015AboveOrBelowBaseline'!P29:P29))</f>
        <v>0</v>
      </c>
      <c r="Q29" s="14">
        <f>IF(SUM('2015BaseLine'!$B29:$B29)+SUM('2015AboveOrBelowBaseline'!Q29:Q29)=0,0,SUM('2015BaseLine'!$B29:$B29)+SUM('2015AboveOrBelowBaseline'!Q29:Q29))</f>
        <v>1</v>
      </c>
      <c r="R29" s="14">
        <f>IF(SUM('2015BaseLine'!$B29:$B29)+SUM('2015AboveOrBelowBaseline'!R29:R29)=0,0,SUM('2015BaseLine'!$B29:$B29)+SUM('2015AboveOrBelowBaseline'!R29:R29))</f>
        <v>1</v>
      </c>
    </row>
    <row r="30" spans="1:18">
      <c r="A30" t="s">
        <v>51</v>
      </c>
      <c r="B30" s="39">
        <f>AVERAGE(Q30:R30)</f>
        <v>1</v>
      </c>
      <c r="C30" s="35">
        <f>IF(SUM('2015BaseLine'!C30:C30)+SUM('2015AboveOrBelowBaseline'!C30:C30)=0,0,SUM('2015BaseLine'!C30:C30)+SUM('2015AboveOrBelowBaseline'!C30:C30))</f>
        <v>0.36999999999999988</v>
      </c>
      <c r="D30" s="35">
        <f>IF(SUM('2015BaseLine'!D30:D30)+SUM('2015AboveOrBelowBaseline'!D30:D30)=0,0,SUM('2015BaseLine'!D30:D30)+SUM('2015AboveOrBelowBaseline'!D30:D30))</f>
        <v>0.27</v>
      </c>
      <c r="E30" s="35">
        <f>IF(SUM('2015BaseLine'!E30:E30)+SUM('2015AboveOrBelowBaseline'!E30:E30)=0,0,SUM('2015BaseLine'!E30:E30)+SUM('2015AboveOrBelowBaseline'!E30:E30))</f>
        <v>0.27</v>
      </c>
      <c r="F30" s="35">
        <f>IF(SUM('2015BaseLine'!F30:F30)+SUM('2015AboveOrBelowBaseline'!F30:F30)=0,0,SUM('2015BaseLine'!F30:F30)+SUM('2015AboveOrBelowBaseline'!F30:F30))</f>
        <v>0.37</v>
      </c>
      <c r="G30" s="35">
        <f>IF(SUM('2015BaseLine'!G30:G30)+SUM('2015AboveOrBelowBaseline'!G30:G30)=0,0,SUM('2015BaseLine'!G30:G30)+SUM('2015AboveOrBelowBaseline'!G30:G30))</f>
        <v>0.27</v>
      </c>
      <c r="H30" s="35">
        <f>IF(SUM('2015BaseLine'!H30:H30)+SUM('2015AboveOrBelowBaseline'!H30:H30)=0,0,SUM('2015BaseLine'!H30:H30)+SUM('2015AboveOrBelowBaseline'!H30:H30))</f>
        <v>0.27</v>
      </c>
      <c r="I30" s="35">
        <f>IF(SUM('2015BaseLine'!I30:I30)+SUM('2015AboveOrBelowBaseline'!I30:I30)=0,0,SUM('2015BaseLine'!I30:I30)+SUM('2015AboveOrBelowBaseline'!I30:I30))</f>
        <v>0.15</v>
      </c>
      <c r="J30" s="35">
        <f>IF(SUM('2015BaseLine'!J30:J30)+SUM('2015AboveOrBelowBaseline'!J30:J30)=0,0,SUM('2015BaseLine'!J30:J30)+SUM('2015AboveOrBelowBaseline'!J30:J30))</f>
        <v>0.15</v>
      </c>
      <c r="K30" s="35">
        <f>IF(SUM('2015BaseLine'!K30:K30)+SUM('2015AboveOrBelowBaseline'!K30:K30)=0,0,SUM('2015BaseLine'!K30:K30)+SUM('2015AboveOrBelowBaseline'!K30:K30))</f>
        <v>0.27</v>
      </c>
      <c r="L30" s="35">
        <f>IF(SUM('2015BaseLine'!L30:L30)+SUM('2015AboveOrBelowBaseline'!L30:L30)=0,0,SUM('2015BaseLine'!L30:L30)+SUM('2015AboveOrBelowBaseline'!L30:L30))</f>
        <v>0.27</v>
      </c>
      <c r="M30" s="35"/>
      <c r="N30" s="35">
        <f>IF(SUM('2015BaseLine'!N30:N30)+SUM('2015AboveOrBelowBaseline'!N30:N30)=0,0,SUM('2015BaseLine'!N30:N30)+SUM('2015AboveOrBelowBaseline'!N30:N30))</f>
        <v>0</v>
      </c>
      <c r="O30" s="35">
        <f>IF(SUM('2015BaseLine'!O30:O30)+SUM('2015AboveOrBelowBaseline'!O30:O30)=0,0,SUM('2015BaseLine'!O30:O30)+SUM('2015AboveOrBelowBaseline'!O30:O30))</f>
        <v>0</v>
      </c>
      <c r="P30" s="35">
        <f>IF(SUM('2015BaseLine'!P30:P30)+SUM('2015AboveOrBelowBaseline'!P30:P30)=0,0,SUM('2015BaseLine'!P30:P30)+SUM('2015AboveOrBelowBaseline'!P30:P30))</f>
        <v>0</v>
      </c>
      <c r="Q30" s="14">
        <f>IF(SUM('2015BaseLine'!$B30:$B30)+SUM('2015AboveOrBelowBaseline'!Q30:Q30)=0,0,SUM('2015BaseLine'!$B30:$B30)+SUM('2015AboveOrBelowBaseline'!Q30:Q30))</f>
        <v>1</v>
      </c>
      <c r="R30" s="14">
        <f>IF(SUM('2015BaseLine'!$B30:$B30)+SUM('2015AboveOrBelowBaseline'!R30:R30)=0,0,SUM('2015BaseLine'!$B30:$B30)+SUM('2015AboveOrBelowBaseline'!R30:R30))</f>
        <v>1</v>
      </c>
    </row>
    <row r="31" spans="1:18">
      <c r="A31" t="s">
        <v>53</v>
      </c>
      <c r="B31" s="39">
        <f t="shared" si="0"/>
        <v>1</v>
      </c>
      <c r="C31" s="35">
        <f>IF(SUM('2015BaseLine'!C31:C31)+SUM('2015AboveOrBelowBaseline'!C31:C31)=0,0,SUM('2015BaseLine'!C31:C31)+SUM('2015AboveOrBelowBaseline'!C31:C31))</f>
        <v>0.36999999999999988</v>
      </c>
      <c r="D31" s="35">
        <f>IF(SUM('2015BaseLine'!D31:D31)+SUM('2015AboveOrBelowBaseline'!D31:D31)=0,0,SUM('2015BaseLine'!D31:D31)+SUM('2015AboveOrBelowBaseline'!D31:D31))</f>
        <v>0.27</v>
      </c>
      <c r="E31" s="35">
        <f>IF(SUM('2015BaseLine'!E31:E31)+SUM('2015AboveOrBelowBaseline'!E31:E31)=0,0,SUM('2015BaseLine'!E31:E31)+SUM('2015AboveOrBelowBaseline'!E31:E31))</f>
        <v>0.27</v>
      </c>
      <c r="F31" s="35">
        <f>IF(SUM('2015BaseLine'!F31:F31)+SUM('2015AboveOrBelowBaseline'!F31:F31)=0,0,SUM('2015BaseLine'!F31:F31)+SUM('2015AboveOrBelowBaseline'!F31:F31))</f>
        <v>0.37</v>
      </c>
      <c r="G31" s="35">
        <f>IF(SUM('2015BaseLine'!G31:G31)+SUM('2015AboveOrBelowBaseline'!G31:G31)=0,0,SUM('2015BaseLine'!G31:G31)+SUM('2015AboveOrBelowBaseline'!G31:G31))</f>
        <v>0.27</v>
      </c>
      <c r="H31" s="35">
        <f>IF(SUM('2015BaseLine'!H31:H31)+SUM('2015AboveOrBelowBaseline'!H31:H31)=0,0,SUM('2015BaseLine'!H31:H31)+SUM('2015AboveOrBelowBaseline'!H31:H31))</f>
        <v>0.27</v>
      </c>
      <c r="I31" s="35">
        <f>IF(SUM('2015BaseLine'!I31:I31)+SUM('2015AboveOrBelowBaseline'!I31:I31)=0,0,SUM('2015BaseLine'!I31:I31)+SUM('2015AboveOrBelowBaseline'!I31:I31))</f>
        <v>0.15</v>
      </c>
      <c r="J31" s="35">
        <f>IF(SUM('2015BaseLine'!J31:J31)+SUM('2015AboveOrBelowBaseline'!J31:J31)=0,0,SUM('2015BaseLine'!J31:J31)+SUM('2015AboveOrBelowBaseline'!J31:J31))</f>
        <v>0.15</v>
      </c>
      <c r="K31" s="35">
        <f>IF(SUM('2015BaseLine'!K31:K31)+SUM('2015AboveOrBelowBaseline'!K31:K31)=0,0,SUM('2015BaseLine'!K31:K31)+SUM('2015AboveOrBelowBaseline'!K31:K31))</f>
        <v>0.27</v>
      </c>
      <c r="L31" s="35">
        <f>IF(SUM('2015BaseLine'!L31:L31)+SUM('2015AboveOrBelowBaseline'!L31:L31)=0,0,SUM('2015BaseLine'!L31:L31)+SUM('2015AboveOrBelowBaseline'!L31:L31))</f>
        <v>0.27</v>
      </c>
      <c r="M31" s="35"/>
      <c r="N31" s="35">
        <f>IF(SUM('2015BaseLine'!N31:N31)+SUM('2015AboveOrBelowBaseline'!N31:N31)=0,0,SUM('2015BaseLine'!N31:N31)+SUM('2015AboveOrBelowBaseline'!N31:N31))</f>
        <v>0</v>
      </c>
      <c r="O31" s="35">
        <f>IF(SUM('2015BaseLine'!O31:O31)+SUM('2015AboveOrBelowBaseline'!O31:O31)=0,0,SUM('2015BaseLine'!O31:O31)+SUM('2015AboveOrBelowBaseline'!O31:O31))</f>
        <v>0</v>
      </c>
      <c r="P31" s="35">
        <f>IF(SUM('2015BaseLine'!P31:P31)+SUM('2015AboveOrBelowBaseline'!P31:P31)=0,0,SUM('2015BaseLine'!P31:P31)+SUM('2015AboveOrBelowBaseline'!P31:P31))</f>
        <v>0</v>
      </c>
      <c r="Q31" s="14">
        <f>IF(SUM('2015BaseLine'!$B31:$B31)+SUM('2015AboveOrBelowBaseline'!Q31:Q31)=0,0,SUM('2015BaseLine'!$B31:$B31)+SUM('2015AboveOrBelowBaseline'!Q31:Q31))</f>
        <v>1</v>
      </c>
      <c r="R31" s="14">
        <f>IF(SUM('2015BaseLine'!$B31:$B31)+SUM('2015AboveOrBelowBaseline'!R31:R31)=0,0,SUM('2015BaseLine'!$B31:$B31)+SUM('2015AboveOrBelowBaseline'!R31:R31))</f>
        <v>1</v>
      </c>
    </row>
    <row r="32" spans="1:18">
      <c r="A32" t="s">
        <v>60</v>
      </c>
      <c r="B32" s="35">
        <f>IF(SUM('2015BaseLine'!B32:B32)+SUM('2015AboveOrBelowBaseline'!B32:B32)=0,0,SUM('2015BaseLine'!B32:B32)+SUM('2015AboveOrBelowBaseline'!B32:B32))</f>
        <v>1</v>
      </c>
      <c r="C32" s="35">
        <f>IF(SUM('2015BaseLine'!C32:C32)+SUM('2015AboveOrBelowBaseline'!C32:C32)=0,0,SUM('2015BaseLine'!C32:C32)+SUM('2015AboveOrBelowBaseline'!C32:C32))</f>
        <v>0.6</v>
      </c>
      <c r="D32" s="35">
        <f>IF(SUM('2015BaseLine'!D32:D32)+SUM('2015AboveOrBelowBaseline'!D32:D32)=0,0,SUM('2015BaseLine'!D32:D32)+SUM('2015AboveOrBelowBaseline'!D32:D32))</f>
        <v>0.4</v>
      </c>
      <c r="E32" s="35">
        <f>IF(SUM('2015BaseLine'!E32:E32)+SUM('2015AboveOrBelowBaseline'!E32:E32)=0,0,SUM('2015BaseLine'!E32:E32)+SUM('2015AboveOrBelowBaseline'!E32:E32))</f>
        <v>0.4</v>
      </c>
      <c r="F32" s="35">
        <f>IF(SUM('2015BaseLine'!F32:F32)+SUM('2015AboveOrBelowBaseline'!F32:F32)=0,0,SUM('2015BaseLine'!F32:F32)+SUM('2015AboveOrBelowBaseline'!F32:F32))</f>
        <v>0.5</v>
      </c>
      <c r="G32" s="35">
        <f>IF(SUM('2015BaseLine'!G32:G32)+SUM('2015AboveOrBelowBaseline'!G32:G32)=0,0,SUM('2015BaseLine'!G32:G32)+SUM('2015AboveOrBelowBaseline'!G32:G32))</f>
        <v>0.4</v>
      </c>
      <c r="H32" s="35">
        <f>IF(SUM('2015BaseLine'!H32:H32)+SUM('2015AboveOrBelowBaseline'!H32:H32)=0,0,SUM('2015BaseLine'!H32:H32)+SUM('2015AboveOrBelowBaseline'!H32:H32))</f>
        <v>0.4</v>
      </c>
      <c r="I32" s="35">
        <f>IF(SUM('2015BaseLine'!I32:I32)+SUM('2015AboveOrBelowBaseline'!I32:I32)=0,0,SUM('2015BaseLine'!I32:I32)+SUM('2015AboveOrBelowBaseline'!I32:I32))</f>
        <v>0.15</v>
      </c>
      <c r="J32" s="35">
        <f>IF(SUM('2015BaseLine'!J32:J32)+SUM('2015AboveOrBelowBaseline'!J32:J32)=0,0,SUM('2015BaseLine'!J32:J32)+SUM('2015AboveOrBelowBaseline'!J32:J32))</f>
        <v>0.15</v>
      </c>
      <c r="K32" s="35">
        <f>IF(SUM('2015BaseLine'!K32:K32)+SUM('2015AboveOrBelowBaseline'!K32:K32)=0,0,SUM('2015BaseLine'!K32:K32)+SUM('2015AboveOrBelowBaseline'!K32:K32))</f>
        <v>0.4</v>
      </c>
      <c r="L32" s="35">
        <f>IF(SUM('2015BaseLine'!L32:L32)+SUM('2015AboveOrBelowBaseline'!L32:L32)=0,0,SUM('2015BaseLine'!L32:L32)+SUM('2015AboveOrBelowBaseline'!L32:L32))</f>
        <v>0.4</v>
      </c>
      <c r="M32" s="35"/>
      <c r="N32" s="35">
        <f>IF(SUM('2015BaseLine'!N32:N32)+SUM('2015AboveOrBelowBaseline'!N32:N32)=0,0,SUM('2015BaseLine'!N32:N32)+SUM('2015AboveOrBelowBaseline'!N32:N32))</f>
        <v>0</v>
      </c>
      <c r="O32" s="35">
        <f>IF(SUM('2015BaseLine'!O32:O32)+SUM('2015AboveOrBelowBaseline'!O32:O32)=0,0,SUM('2015BaseLine'!O32:O32)+SUM('2015AboveOrBelowBaseline'!O32:O32))</f>
        <v>0</v>
      </c>
      <c r="P32" s="35">
        <f>IF(SUM('2015BaseLine'!P32:P32)+SUM('2015AboveOrBelowBaseline'!P32:P32)=0,0,SUM('2015BaseLine'!P32:P32)+SUM('2015AboveOrBelowBaseline'!P32:P32))</f>
        <v>0</v>
      </c>
    </row>
    <row r="33" spans="1:16">
      <c r="A33" t="s">
        <v>24</v>
      </c>
      <c r="B33" s="35">
        <f>IF(SUM('2015BaseLine'!B33:B33)+SUM('2015AboveOrBelowBaseline'!B33:B33)=0,0,SUM('2015BaseLine'!B33:B33)+SUM('2015AboveOrBelowBaseline'!B33:B33))</f>
        <v>1</v>
      </c>
      <c r="C33" s="35">
        <f>IF(SUM('2015BaseLine'!C33:C33)+SUM('2015AboveOrBelowBaseline'!C33:C33)=0,0,SUM('2015BaseLine'!C33:C33)+SUM('2015AboveOrBelowBaseline'!C33:C33))</f>
        <v>0.6</v>
      </c>
      <c r="D33" s="35">
        <f>IF(SUM('2015BaseLine'!D33:D33)+SUM('2015AboveOrBelowBaseline'!D33:D33)=0,0,SUM('2015BaseLine'!D33:D33)+SUM('2015AboveOrBelowBaseline'!D33:D33))</f>
        <v>0.4</v>
      </c>
      <c r="E33" s="35">
        <f>IF(SUM('2015BaseLine'!E33:E33)+SUM('2015AboveOrBelowBaseline'!E33:E33)=0,0,SUM('2015BaseLine'!E33:E33)+SUM('2015AboveOrBelowBaseline'!E33:E33))</f>
        <v>0.4</v>
      </c>
      <c r="F33" s="35">
        <f>IF(SUM('2015BaseLine'!F33:F33)+SUM('2015AboveOrBelowBaseline'!F33:F33)=0,0,SUM('2015BaseLine'!F33:F33)+SUM('2015AboveOrBelowBaseline'!F33:F33))</f>
        <v>0.5</v>
      </c>
      <c r="G33" s="35">
        <f>IF(SUM('2015BaseLine'!G33:G33)+SUM('2015AboveOrBelowBaseline'!G33:G33)=0,0,SUM('2015BaseLine'!G33:G33)+SUM('2015AboveOrBelowBaseline'!G33:G33))</f>
        <v>0.4</v>
      </c>
      <c r="H33" s="35">
        <f>IF(SUM('2015BaseLine'!H33:H33)+SUM('2015AboveOrBelowBaseline'!H33:H33)=0,0,SUM('2015BaseLine'!H33:H33)+SUM('2015AboveOrBelowBaseline'!H33:H33))</f>
        <v>0.4</v>
      </c>
      <c r="I33" s="35">
        <f>IF(SUM('2015BaseLine'!I33:I33)+SUM('2015AboveOrBelowBaseline'!I33:I33)=0,0,SUM('2015BaseLine'!I33:I33)+SUM('2015AboveOrBelowBaseline'!I33:I33))</f>
        <v>0.15</v>
      </c>
      <c r="J33" s="35">
        <f>IF(SUM('2015BaseLine'!J33:J33)+SUM('2015AboveOrBelowBaseline'!J33:J33)=0,0,SUM('2015BaseLine'!J33:J33)+SUM('2015AboveOrBelowBaseline'!J33:J33))</f>
        <v>0.15</v>
      </c>
      <c r="K33" s="35">
        <f>IF(SUM('2015BaseLine'!K33:K33)+SUM('2015AboveOrBelowBaseline'!K33:K33)=0,0,SUM('2015BaseLine'!K33:K33)+SUM('2015AboveOrBelowBaseline'!K33:K33))</f>
        <v>0.4</v>
      </c>
      <c r="L33" s="35">
        <f>IF(SUM('2015BaseLine'!L33:L33)+SUM('2015AboveOrBelowBaseline'!L33:L33)=0,0,SUM('2015BaseLine'!L33:L33)+SUM('2015AboveOrBelowBaseline'!L33:L33))</f>
        <v>0.4</v>
      </c>
      <c r="M33" s="35"/>
      <c r="N33" s="35">
        <f>IF(SUM('2015BaseLine'!N33:N33)+SUM('2015AboveOrBelowBaseline'!N33:N33)=0,0,SUM('2015BaseLine'!N33:N33)+SUM('2015AboveOrBelowBaseline'!N33:N33))</f>
        <v>0</v>
      </c>
      <c r="O33" s="35">
        <f>IF(SUM('2015BaseLine'!O33:O33)+SUM('2015AboveOrBelowBaseline'!O33:O33)=0,0,SUM('2015BaseLine'!O33:O33)+SUM('2015AboveOrBelowBaseline'!O33:O33))</f>
        <v>0</v>
      </c>
      <c r="P33" s="35">
        <f>IF(SUM('2015BaseLine'!P33:P33)+SUM('2015AboveOrBelowBaseline'!P33:P33)=0,0,SUM('2015BaseLine'!P33:P33)+SUM('2015AboveOrBelowBaseline'!P33:P33))</f>
        <v>0</v>
      </c>
    </row>
    <row r="34" spans="1:16">
      <c r="A34" t="s">
        <v>27</v>
      </c>
      <c r="B34" s="35">
        <f>IF(SUM('2015BaseLine'!B34:B34)+SUM('2015AboveOrBelowBaseline'!B34:B34)=0,0,SUM('2015BaseLine'!B34:B34)+SUM('2015AboveOrBelowBaseline'!B34:B34))</f>
        <v>1</v>
      </c>
      <c r="C34" s="35">
        <f>IF(SUM('2015BaseLine'!C34:C34)+SUM('2015AboveOrBelowBaseline'!C34:C34)=0,0,SUM('2015BaseLine'!C34:C34)+SUM('2015AboveOrBelowBaseline'!C34:C34))</f>
        <v>0.6</v>
      </c>
      <c r="D34" s="35">
        <f>IF(SUM('2015BaseLine'!D34:D34)+SUM('2015AboveOrBelowBaseline'!D34:D34)=0,0,SUM('2015BaseLine'!D34:D34)+SUM('2015AboveOrBelowBaseline'!D34:D34))</f>
        <v>0.4</v>
      </c>
      <c r="E34" s="35">
        <f>IF(SUM('2015BaseLine'!E34:E34)+SUM('2015AboveOrBelowBaseline'!E34:E34)=0,0,SUM('2015BaseLine'!E34:E34)+SUM('2015AboveOrBelowBaseline'!E34:E34))</f>
        <v>0.4</v>
      </c>
      <c r="F34" s="35">
        <f>IF(SUM('2015BaseLine'!F34:F34)+SUM('2015AboveOrBelowBaseline'!F34:F34)=0,0,SUM('2015BaseLine'!F34:F34)+SUM('2015AboveOrBelowBaseline'!F34:F34))</f>
        <v>0.5</v>
      </c>
      <c r="G34" s="35">
        <f>IF(SUM('2015BaseLine'!G34:G34)+SUM('2015AboveOrBelowBaseline'!G34:G34)=0,0,SUM('2015BaseLine'!G34:G34)+SUM('2015AboveOrBelowBaseline'!G34:G34))</f>
        <v>0.4</v>
      </c>
      <c r="H34" s="35">
        <f>IF(SUM('2015BaseLine'!H34:H34)+SUM('2015AboveOrBelowBaseline'!H34:H34)=0,0,SUM('2015BaseLine'!H34:H34)+SUM('2015AboveOrBelowBaseline'!H34:H34))</f>
        <v>0.4</v>
      </c>
      <c r="I34" s="35">
        <f>IF(SUM('2015BaseLine'!I34:I34)+SUM('2015AboveOrBelowBaseline'!I34:I34)=0,0,SUM('2015BaseLine'!I34:I34)+SUM('2015AboveOrBelowBaseline'!I34:I34))</f>
        <v>0.15</v>
      </c>
      <c r="J34" s="35">
        <f>IF(SUM('2015BaseLine'!J34:J34)+SUM('2015AboveOrBelowBaseline'!J34:J34)=0,0,SUM('2015BaseLine'!J34:J34)+SUM('2015AboveOrBelowBaseline'!J34:J34))</f>
        <v>0.15</v>
      </c>
      <c r="K34" s="35">
        <f>IF(SUM('2015BaseLine'!K34:K34)+SUM('2015AboveOrBelowBaseline'!K34:K34)=0,0,SUM('2015BaseLine'!K34:K34)+SUM('2015AboveOrBelowBaseline'!K34:K34))</f>
        <v>0.4</v>
      </c>
      <c r="L34" s="35">
        <f>IF(SUM('2015BaseLine'!L34:L34)+SUM('2015AboveOrBelowBaseline'!L34:L34)=0,0,SUM('2015BaseLine'!L34:L34)+SUM('2015AboveOrBelowBaseline'!L34:L34))</f>
        <v>0.4</v>
      </c>
      <c r="M34" s="35"/>
      <c r="N34" s="35">
        <f>IF(SUM('2015BaseLine'!N34:N34)+SUM('2015AboveOrBelowBaseline'!N34:N34)=0,0,SUM('2015BaseLine'!N34:N34)+SUM('2015AboveOrBelowBaseline'!N34:N34))</f>
        <v>0</v>
      </c>
      <c r="O34" s="35">
        <f>IF(SUM('2015BaseLine'!O34:O34)+SUM('2015AboveOrBelowBaseline'!O34:O34)=0,0,SUM('2015BaseLine'!O34:O34)+SUM('2015AboveOrBelowBaseline'!O34:O34))</f>
        <v>0</v>
      </c>
      <c r="P34" s="35">
        <f>IF(SUM('2015BaseLine'!P34:P34)+SUM('2015AboveOrBelowBaseline'!P34:P34)=0,0,SUM('2015BaseLine'!P34:P34)+SUM('2015AboveOrBelowBaseline'!P34:P34))</f>
        <v>0</v>
      </c>
    </row>
    <row r="35" spans="1:16">
      <c r="A35" t="s">
        <v>72</v>
      </c>
      <c r="B35" s="35">
        <f>IF(SUM('2015BaseLine'!B35:B35)+SUM('2015AboveOrBelowBaseline'!B35:B35)=0,0,SUM('2015BaseLine'!B35:B35)+SUM('2015AboveOrBelowBaseline'!B35:B35))</f>
        <v>1</v>
      </c>
      <c r="C35" s="35">
        <f>IF(SUM('2015BaseLine'!C35:C35)+SUM('2015AboveOrBelowBaseline'!C35:C35)=0,0,SUM('2015BaseLine'!C35:C35)+SUM('2015AboveOrBelowBaseline'!C35:C35))</f>
        <v>0.7</v>
      </c>
      <c r="D35" s="35">
        <f>IF(SUM('2015BaseLine'!D35:D35)+SUM('2015AboveOrBelowBaseline'!D35:D35)=0,0,SUM('2015BaseLine'!D35:D35)+SUM('2015AboveOrBelowBaseline'!D35:D35))</f>
        <v>0.4</v>
      </c>
      <c r="E35" s="35">
        <f>IF(SUM('2015BaseLine'!E35:E35)+SUM('2015AboveOrBelowBaseline'!E35:E35)=0,0,SUM('2015BaseLine'!E35:E35)+SUM('2015AboveOrBelowBaseline'!E35:E35))</f>
        <v>0.4</v>
      </c>
      <c r="F35" s="35">
        <f>IF(SUM('2015BaseLine'!F35:F35)+SUM('2015AboveOrBelowBaseline'!F35:F35)=0,0,SUM('2015BaseLine'!F35:F35)+SUM('2015AboveOrBelowBaseline'!F35:F35))</f>
        <v>0.5</v>
      </c>
      <c r="G35" s="35">
        <f>IF(SUM('2015BaseLine'!G35:G35)+SUM('2015AboveOrBelowBaseline'!G35:G35)=0,0,SUM('2015BaseLine'!G35:G35)+SUM('2015AboveOrBelowBaseline'!G35:G35))</f>
        <v>0.4</v>
      </c>
      <c r="H35" s="35">
        <f>IF(SUM('2015BaseLine'!H35:H35)+SUM('2015AboveOrBelowBaseline'!H35:H35)=0,0,SUM('2015BaseLine'!H35:H35)+SUM('2015AboveOrBelowBaseline'!H35:H35))</f>
        <v>0.4</v>
      </c>
      <c r="I35" s="35">
        <f>IF(SUM('2015BaseLine'!I35:I35)+SUM('2015AboveOrBelowBaseline'!I35:I35)=0,0,SUM('2015BaseLine'!I35:I35)+SUM('2015AboveOrBelowBaseline'!I35:I35))</f>
        <v>0.15</v>
      </c>
      <c r="J35" s="35">
        <f>IF(SUM('2015BaseLine'!J35:J35)+SUM('2015AboveOrBelowBaseline'!J35:J35)=0,0,SUM('2015BaseLine'!J35:J35)+SUM('2015AboveOrBelowBaseline'!J35:J35))</f>
        <v>0.15</v>
      </c>
      <c r="K35" s="35">
        <f>IF(SUM('2015BaseLine'!K35:K35)+SUM('2015AboveOrBelowBaseline'!K35:K35)=0,0,SUM('2015BaseLine'!K35:K35)+SUM('2015AboveOrBelowBaseline'!K35:K35))</f>
        <v>0.4</v>
      </c>
      <c r="L35" s="35">
        <f>IF(SUM('2015BaseLine'!L35:L35)+SUM('2015AboveOrBelowBaseline'!L35:L35)=0,0,SUM('2015BaseLine'!L35:L35)+SUM('2015AboveOrBelowBaseline'!L35:L35))</f>
        <v>0.4</v>
      </c>
      <c r="M35" s="35"/>
      <c r="N35" s="35">
        <f>IF(SUM('2015BaseLine'!N35:N35)+SUM('2015AboveOrBelowBaseline'!N35:N35)=0,0,SUM('2015BaseLine'!N35:N35)+SUM('2015AboveOrBelowBaseline'!N35:N35))</f>
        <v>0</v>
      </c>
      <c r="O35" s="35">
        <f>IF(SUM('2015BaseLine'!O35:O35)+SUM('2015AboveOrBelowBaseline'!O35:O35)=0,0,SUM('2015BaseLine'!O35:O35)+SUM('2015AboveOrBelowBaseline'!O35:O35))</f>
        <v>0</v>
      </c>
      <c r="P35" s="35">
        <f>IF(SUM('2015BaseLine'!P35:P35)+SUM('2015AboveOrBelowBaseline'!P35:P35)=0,0,SUM('2015BaseLine'!P35:P35)+SUM('2015AboveOrBelowBaseline'!P35:P35))</f>
        <v>0</v>
      </c>
    </row>
    <row r="36" spans="1:16">
      <c r="A36" t="s">
        <v>62</v>
      </c>
      <c r="B36" s="35">
        <f>IF(SUM('2015BaseLine'!B36:B36)+SUM('2015AboveOrBelowBaseline'!B36:B36)=0,0,SUM('2015BaseLine'!B36:B36)+SUM('2015AboveOrBelowBaseline'!B36:B36))</f>
        <v>1</v>
      </c>
      <c r="C36" s="35">
        <f>IF(SUM('2015BaseLine'!C36:C36)+SUM('2015AboveOrBelowBaseline'!C36:C36)=0,0,SUM('2015BaseLine'!C36:C36)+SUM('2015AboveOrBelowBaseline'!C36:C36))</f>
        <v>0.7</v>
      </c>
      <c r="D36" s="35">
        <f>IF(SUM('2015BaseLine'!D36:D36)+SUM('2015AboveOrBelowBaseline'!D36:D36)=0,0,SUM('2015BaseLine'!D36:D36)+SUM('2015AboveOrBelowBaseline'!D36:D36))</f>
        <v>0.4</v>
      </c>
      <c r="E36" s="35">
        <f>IF(SUM('2015BaseLine'!E36:E36)+SUM('2015AboveOrBelowBaseline'!E36:E36)=0,0,SUM('2015BaseLine'!E36:E36)+SUM('2015AboveOrBelowBaseline'!E36:E36))</f>
        <v>0.4</v>
      </c>
      <c r="F36" s="35">
        <f>IF(SUM('2015BaseLine'!F36:F36)+SUM('2015AboveOrBelowBaseline'!F36:F36)=0,0,SUM('2015BaseLine'!F36:F36)+SUM('2015AboveOrBelowBaseline'!F36:F36))</f>
        <v>0.5</v>
      </c>
      <c r="G36" s="35">
        <f>IF(SUM('2015BaseLine'!G36:G36)+SUM('2015AboveOrBelowBaseline'!G36:G36)=0,0,SUM('2015BaseLine'!G36:G36)+SUM('2015AboveOrBelowBaseline'!G36:G36))</f>
        <v>0.4</v>
      </c>
      <c r="H36" s="35">
        <f>IF(SUM('2015BaseLine'!H36:H36)+SUM('2015AboveOrBelowBaseline'!H36:H36)=0,0,SUM('2015BaseLine'!H36:H36)+SUM('2015AboveOrBelowBaseline'!H36:H36))</f>
        <v>0.4</v>
      </c>
      <c r="I36" s="35">
        <f>IF(SUM('2015BaseLine'!I36:I36)+SUM('2015AboveOrBelowBaseline'!I36:I36)=0,0,SUM('2015BaseLine'!I36:I36)+SUM('2015AboveOrBelowBaseline'!I36:I36))</f>
        <v>0.15</v>
      </c>
      <c r="J36" s="35">
        <f>IF(SUM('2015BaseLine'!J36:J36)+SUM('2015AboveOrBelowBaseline'!J36:J36)=0,0,SUM('2015BaseLine'!J36:J36)+SUM('2015AboveOrBelowBaseline'!J36:J36))</f>
        <v>0.15</v>
      </c>
      <c r="K36" s="35">
        <f>IF(SUM('2015BaseLine'!K36:K36)+SUM('2015AboveOrBelowBaseline'!K36:K36)=0,0,SUM('2015BaseLine'!K36:K36)+SUM('2015AboveOrBelowBaseline'!K36:K36))</f>
        <v>0.4</v>
      </c>
      <c r="L36" s="35">
        <f>IF(SUM('2015BaseLine'!L36:L36)+SUM('2015AboveOrBelowBaseline'!L36:L36)=0,0,SUM('2015BaseLine'!L36:L36)+SUM('2015AboveOrBelowBaseline'!L36:L36))</f>
        <v>0.4</v>
      </c>
      <c r="M36" s="35"/>
      <c r="N36" s="35">
        <f>IF(SUM('2015BaseLine'!N36:N36)+SUM('2015AboveOrBelowBaseline'!N36:N36)=0,0,SUM('2015BaseLine'!N36:N36)+SUM('2015AboveOrBelowBaseline'!N36:N36))</f>
        <v>0</v>
      </c>
      <c r="O36" s="35">
        <f>IF(SUM('2015BaseLine'!O36:O36)+SUM('2015AboveOrBelowBaseline'!O36:O36)=0,0,SUM('2015BaseLine'!O36:O36)+SUM('2015AboveOrBelowBaseline'!O36:O36))</f>
        <v>0</v>
      </c>
      <c r="P36" s="35">
        <f>IF(SUM('2015BaseLine'!P36:P36)+SUM('2015AboveOrBelowBaseline'!P36:P36)=0,0,SUM('2015BaseLine'!P36:P36)+SUM('2015AboveOrBelowBaseline'!P36:P36))</f>
        <v>0</v>
      </c>
    </row>
    <row r="37" spans="1:16">
      <c r="A37" t="s">
        <v>6</v>
      </c>
      <c r="B37" s="35">
        <f>IF(SUM('2015BaseLine'!B37:B37)+SUM('2015AboveOrBelowBaseline'!B37:B37)=0,0,SUM('2015BaseLine'!B37:B37)+SUM('2015AboveOrBelowBaseline'!B37:B37))</f>
        <v>9.9999999999999978E-2</v>
      </c>
      <c r="C37" s="35">
        <f>IF(SUM('2015BaseLine'!C37:C37)+SUM('2015AboveOrBelowBaseline'!C37:C37)=0,0,SUM('2015BaseLine'!C37:C37)+SUM('2015AboveOrBelowBaseline'!C37:C37))</f>
        <v>0.3</v>
      </c>
      <c r="D37" s="35">
        <f>IF(SUM('2015BaseLine'!D37:D37)+SUM('2015AboveOrBelowBaseline'!D37:D37)=0,0,SUM('2015BaseLine'!D37:D37)+SUM('2015AboveOrBelowBaseline'!D37:D37))</f>
        <v>0.4</v>
      </c>
      <c r="E37" s="35">
        <f>IF(SUM('2015BaseLine'!E37:E37)+SUM('2015AboveOrBelowBaseline'!E37:E37)=0,0,SUM('2015BaseLine'!E37:E37)+SUM('2015AboveOrBelowBaseline'!E37:E37))</f>
        <v>0.4</v>
      </c>
      <c r="F37" s="35">
        <f>IF(SUM('2015BaseLine'!F37:F37)+SUM('2015AboveOrBelowBaseline'!F37:F37)=0,0,SUM('2015BaseLine'!F37:F37)+SUM('2015AboveOrBelowBaseline'!F37:F37))</f>
        <v>0.5</v>
      </c>
      <c r="G37" s="35">
        <f>IF(SUM('2015BaseLine'!G37:G37)+SUM('2015AboveOrBelowBaseline'!G37:G37)=0,0,SUM('2015BaseLine'!G37:G37)+SUM('2015AboveOrBelowBaseline'!G37:G37))</f>
        <v>0.4</v>
      </c>
      <c r="H37" s="35">
        <f>IF(SUM('2015BaseLine'!H37:H37)+SUM('2015AboveOrBelowBaseline'!H37:H37)=0,0,SUM('2015BaseLine'!H37:H37)+SUM('2015AboveOrBelowBaseline'!H37:H37))</f>
        <v>0.4</v>
      </c>
      <c r="I37" s="35">
        <f>IF(SUM('2015BaseLine'!I37:I37)+SUM('2015AboveOrBelowBaseline'!I37:I37)=0,0,SUM('2015BaseLine'!I37:I37)+SUM('2015AboveOrBelowBaseline'!I37:I37))</f>
        <v>0.15</v>
      </c>
      <c r="J37" s="35">
        <f>IF(SUM('2015BaseLine'!J37:J37)+SUM('2015AboveOrBelowBaseline'!J37:J37)=0,0,SUM('2015BaseLine'!J37:J37)+SUM('2015AboveOrBelowBaseline'!J37:J37))</f>
        <v>0.15</v>
      </c>
      <c r="K37" s="35">
        <f>IF(SUM('2015BaseLine'!K37:K37)+SUM('2015AboveOrBelowBaseline'!K37:K37)=0,0,SUM('2015BaseLine'!K37:K37)+SUM('2015AboveOrBelowBaseline'!K37:K37))</f>
        <v>0.4</v>
      </c>
      <c r="L37" s="35">
        <f>IF(SUM('2015BaseLine'!L37:L37)+SUM('2015AboveOrBelowBaseline'!L37:L37)=0,0,SUM('2015BaseLine'!L37:L37)+SUM('2015AboveOrBelowBaseline'!L37:L37))</f>
        <v>0.4</v>
      </c>
      <c r="M37" s="35"/>
      <c r="N37" s="35">
        <f>IF(SUM('2015BaseLine'!N37:N37)+SUM('2015AboveOrBelowBaseline'!N37:N37)=0,0,SUM('2015BaseLine'!N37:N37)+SUM('2015AboveOrBelowBaseline'!N37:N37))</f>
        <v>0</v>
      </c>
      <c r="O37" s="35">
        <f>IF(SUM('2015BaseLine'!O37:O37)+SUM('2015AboveOrBelowBaseline'!O37:O37)=0,0,SUM('2015BaseLine'!O37:O37)+SUM('2015AboveOrBelowBaseline'!O37:O37))</f>
        <v>0</v>
      </c>
      <c r="P37" s="35">
        <f>IF(SUM('2015BaseLine'!P37:P37)+SUM('2015AboveOrBelowBaseline'!P37:P37)=0,0,SUM('2015BaseLine'!P37:P37)+SUM('2015AboveOrBelowBaseline'!P37:P37))</f>
        <v>0</v>
      </c>
    </row>
    <row r="38" spans="1:16">
      <c r="A38" t="s">
        <v>41</v>
      </c>
      <c r="B38" s="35">
        <f>IF(SUM('2015BaseLine'!B38:B38)+SUM('2015AboveOrBelowBaseline'!B38:B38)=0,0,SUM('2015BaseLine'!B38:B38)+SUM('2015AboveOrBelowBaseline'!B38:B38))</f>
        <v>1</v>
      </c>
      <c r="C38" s="35">
        <f>IF(SUM('2015BaseLine'!C38:C38)+SUM('2015AboveOrBelowBaseline'!C38:C38)=0,0,SUM('2015BaseLine'!C38:C38)+SUM('2015AboveOrBelowBaseline'!C38:C38))</f>
        <v>0.6</v>
      </c>
      <c r="D38" s="35">
        <f>IF(SUM('2015BaseLine'!D38:D38)+SUM('2015AboveOrBelowBaseline'!D38:D38)=0,0,SUM('2015BaseLine'!D38:D38)+SUM('2015AboveOrBelowBaseline'!D38:D38))</f>
        <v>0.4</v>
      </c>
      <c r="E38" s="35">
        <f>IF(SUM('2015BaseLine'!E38:E38)+SUM('2015AboveOrBelowBaseline'!E38:E38)=0,0,SUM('2015BaseLine'!E38:E38)+SUM('2015AboveOrBelowBaseline'!E38:E38))</f>
        <v>0.4</v>
      </c>
      <c r="F38" s="35">
        <f>IF(SUM('2015BaseLine'!F38:F38)+SUM('2015AboveOrBelowBaseline'!F38:F38)=0,0,SUM('2015BaseLine'!F38:F38)+SUM('2015AboveOrBelowBaseline'!F38:F38))</f>
        <v>0.5</v>
      </c>
      <c r="G38" s="35">
        <f>IF(SUM('2015BaseLine'!G38:G38)+SUM('2015AboveOrBelowBaseline'!G38:G38)=0,0,SUM('2015BaseLine'!G38:G38)+SUM('2015AboveOrBelowBaseline'!G38:G38))</f>
        <v>0.4</v>
      </c>
      <c r="H38" s="35">
        <f>IF(SUM('2015BaseLine'!H38:H38)+SUM('2015AboveOrBelowBaseline'!H38:H38)=0,0,SUM('2015BaseLine'!H38:H38)+SUM('2015AboveOrBelowBaseline'!H38:H38))</f>
        <v>0.4</v>
      </c>
      <c r="I38" s="35">
        <f>IF(SUM('2015BaseLine'!I38:I38)+SUM('2015AboveOrBelowBaseline'!I38:I38)=0,0,SUM('2015BaseLine'!I38:I38)+SUM('2015AboveOrBelowBaseline'!I38:I38))</f>
        <v>0.15</v>
      </c>
      <c r="J38" s="35">
        <f>IF(SUM('2015BaseLine'!J38:J38)+SUM('2015AboveOrBelowBaseline'!J38:J38)=0,0,SUM('2015BaseLine'!J38:J38)+SUM('2015AboveOrBelowBaseline'!J38:J38))</f>
        <v>0.15</v>
      </c>
      <c r="K38" s="35">
        <f>IF(SUM('2015BaseLine'!K38:K38)+SUM('2015AboveOrBelowBaseline'!K38:K38)=0,0,SUM('2015BaseLine'!K38:K38)+SUM('2015AboveOrBelowBaseline'!K38:K38))</f>
        <v>0.4</v>
      </c>
      <c r="L38" s="35">
        <f>IF(SUM('2015BaseLine'!L38:L38)+SUM('2015AboveOrBelowBaseline'!L38:L38)=0,0,SUM('2015BaseLine'!L38:L38)+SUM('2015AboveOrBelowBaseline'!L38:L38))</f>
        <v>0.4</v>
      </c>
      <c r="M38" s="35"/>
      <c r="N38" s="35">
        <f>IF(SUM('2015BaseLine'!N38:N38)+SUM('2015AboveOrBelowBaseline'!N38:N38)=0,0,SUM('2015BaseLine'!N38:N38)+SUM('2015AboveOrBelowBaseline'!N38:N38))</f>
        <v>0</v>
      </c>
      <c r="O38" s="35">
        <f>IF(SUM('2015BaseLine'!O38:O38)+SUM('2015AboveOrBelowBaseline'!O38:O38)=0,0,SUM('2015BaseLine'!O38:O38)+SUM('2015AboveOrBelowBaseline'!O38:O38))</f>
        <v>0</v>
      </c>
      <c r="P38" s="35">
        <f>IF(SUM('2015BaseLine'!P38:P38)+SUM('2015AboveOrBelowBaseline'!P38:P38)=0,0,SUM('2015BaseLine'!P38:P38)+SUM('2015AboveOrBelowBaseline'!P38:P38))</f>
        <v>0</v>
      </c>
    </row>
    <row r="39" spans="1:16">
      <c r="A39" t="s">
        <v>57</v>
      </c>
      <c r="B39" s="35">
        <f>IF(SUM('2015BaseLine'!B39:B39)+SUM('2015AboveOrBelowBaseline'!B39:B39)=0,0,SUM('2015BaseLine'!B39:B39)+SUM('2015AboveOrBelowBaseline'!B39:B39))</f>
        <v>1</v>
      </c>
      <c r="C39" s="35">
        <f>IF(SUM('2015BaseLine'!C39:C39)+SUM('2015AboveOrBelowBaseline'!C39:C39)=0,0,SUM('2015BaseLine'!C39:C39)+SUM('2015AboveOrBelowBaseline'!C39:C39))</f>
        <v>0.6</v>
      </c>
      <c r="D39" s="35">
        <f>IF(SUM('2015BaseLine'!D39:D39)+SUM('2015AboveOrBelowBaseline'!D39:D39)=0,0,SUM('2015BaseLine'!D39:D39)+SUM('2015AboveOrBelowBaseline'!D39:D39))</f>
        <v>0.4</v>
      </c>
      <c r="E39" s="35">
        <f>IF(SUM('2015BaseLine'!E39:E39)+SUM('2015AboveOrBelowBaseline'!E39:E39)=0,0,SUM('2015BaseLine'!E39:E39)+SUM('2015AboveOrBelowBaseline'!E39:E39))</f>
        <v>0.4</v>
      </c>
      <c r="F39" s="35">
        <f>IF(SUM('2015BaseLine'!F39:F39)+SUM('2015AboveOrBelowBaseline'!F39:F39)=0,0,SUM('2015BaseLine'!F39:F39)+SUM('2015AboveOrBelowBaseline'!F39:F39))</f>
        <v>0.5</v>
      </c>
      <c r="G39" s="35">
        <f>IF(SUM('2015BaseLine'!G39:G39)+SUM('2015AboveOrBelowBaseline'!G39:G39)=0,0,SUM('2015BaseLine'!G39:G39)+SUM('2015AboveOrBelowBaseline'!G39:G39))</f>
        <v>0.4</v>
      </c>
      <c r="H39" s="35">
        <f>IF(SUM('2015BaseLine'!H39:H39)+SUM('2015AboveOrBelowBaseline'!H39:H39)=0,0,SUM('2015BaseLine'!H39:H39)+SUM('2015AboveOrBelowBaseline'!H39:H39))</f>
        <v>0.4</v>
      </c>
      <c r="I39" s="35">
        <f>IF(SUM('2015BaseLine'!I39:I39)+SUM('2015AboveOrBelowBaseline'!I39:I39)=0,0,SUM('2015BaseLine'!I39:I39)+SUM('2015AboveOrBelowBaseline'!I39:I39))</f>
        <v>0.15</v>
      </c>
      <c r="J39" s="35">
        <f>IF(SUM('2015BaseLine'!J39:J39)+SUM('2015AboveOrBelowBaseline'!J39:J39)=0,0,SUM('2015BaseLine'!J39:J39)+SUM('2015AboveOrBelowBaseline'!J39:J39))</f>
        <v>0.15</v>
      </c>
      <c r="K39" s="35">
        <f>IF(SUM('2015BaseLine'!K39:K39)+SUM('2015AboveOrBelowBaseline'!K39:K39)=0,0,SUM('2015BaseLine'!K39:K39)+SUM('2015AboveOrBelowBaseline'!K39:K39))</f>
        <v>0.4</v>
      </c>
      <c r="L39" s="35">
        <f>IF(SUM('2015BaseLine'!L39:L39)+SUM('2015AboveOrBelowBaseline'!L39:L39)=0,0,SUM('2015BaseLine'!L39:L39)+SUM('2015AboveOrBelowBaseline'!L39:L39))</f>
        <v>0.4</v>
      </c>
      <c r="M39" s="35"/>
      <c r="N39" s="35">
        <f>IF(SUM('2015BaseLine'!N39:N39)+SUM('2015AboveOrBelowBaseline'!N39:N39)=0,0,SUM('2015BaseLine'!N39:N39)+SUM('2015AboveOrBelowBaseline'!N39:N39))</f>
        <v>0</v>
      </c>
      <c r="O39" s="35">
        <f>IF(SUM('2015BaseLine'!O39:O39)+SUM('2015AboveOrBelowBaseline'!O39:O39)=0,0,SUM('2015BaseLine'!O39:O39)+SUM('2015AboveOrBelowBaseline'!O39:O39))</f>
        <v>0</v>
      </c>
      <c r="P39" s="35">
        <f>IF(SUM('2015BaseLine'!P39:P39)+SUM('2015AboveOrBelowBaseline'!P39:P39)=0,0,SUM('2015BaseLine'!P39:P39)+SUM('2015AboveOrBelowBaseline'!P39:P39))</f>
        <v>0</v>
      </c>
    </row>
    <row r="40" spans="1:16">
      <c r="A40" t="s">
        <v>61</v>
      </c>
      <c r="B40" s="35">
        <f>IF(SUM('2015BaseLine'!B40:B40)+SUM('2015AboveOrBelowBaseline'!B40:B40)=0,0,SUM('2015BaseLine'!B40:B40)+SUM('2015AboveOrBelowBaseline'!B40:B40))</f>
        <v>1</v>
      </c>
      <c r="C40" s="35">
        <f>IF(SUM('2015BaseLine'!C40:C40)+SUM('2015AboveOrBelowBaseline'!C40:C40)=0,0,SUM('2015BaseLine'!C40:C40)+SUM('2015AboveOrBelowBaseline'!C40:C40))</f>
        <v>0.6</v>
      </c>
      <c r="D40" s="35">
        <f>IF(SUM('2015BaseLine'!D40:D40)+SUM('2015AboveOrBelowBaseline'!D40:D40)=0,0,SUM('2015BaseLine'!D40:D40)+SUM('2015AboveOrBelowBaseline'!D40:D40))</f>
        <v>0.4</v>
      </c>
      <c r="E40" s="35">
        <f>IF(SUM('2015BaseLine'!E40:E40)+SUM('2015AboveOrBelowBaseline'!E40:E40)=0,0,SUM('2015BaseLine'!E40:E40)+SUM('2015AboveOrBelowBaseline'!E40:E40))</f>
        <v>0.4</v>
      </c>
      <c r="F40" s="35">
        <f>IF(SUM('2015BaseLine'!F40:F40)+SUM('2015AboveOrBelowBaseline'!F40:F40)=0,0,SUM('2015BaseLine'!F40:F40)+SUM('2015AboveOrBelowBaseline'!F40:F40))</f>
        <v>0.5</v>
      </c>
      <c r="G40" s="35">
        <f>IF(SUM('2015BaseLine'!G40:G40)+SUM('2015AboveOrBelowBaseline'!G40:G40)=0,0,SUM('2015BaseLine'!G40:G40)+SUM('2015AboveOrBelowBaseline'!G40:G40))</f>
        <v>0.4</v>
      </c>
      <c r="H40" s="35">
        <f>IF(SUM('2015BaseLine'!H40:H40)+SUM('2015AboveOrBelowBaseline'!H40:H40)=0,0,SUM('2015BaseLine'!H40:H40)+SUM('2015AboveOrBelowBaseline'!H40:H40))</f>
        <v>0.4</v>
      </c>
      <c r="I40" s="35">
        <f>IF(SUM('2015BaseLine'!I40:I40)+SUM('2015AboveOrBelowBaseline'!I40:I40)=0,0,SUM('2015BaseLine'!I40:I40)+SUM('2015AboveOrBelowBaseline'!I40:I40))</f>
        <v>0.15</v>
      </c>
      <c r="J40" s="35">
        <f>IF(SUM('2015BaseLine'!J40:J40)+SUM('2015AboveOrBelowBaseline'!J40:J40)=0,0,SUM('2015BaseLine'!J40:J40)+SUM('2015AboveOrBelowBaseline'!J40:J40))</f>
        <v>0.15</v>
      </c>
      <c r="K40" s="35">
        <f>IF(SUM('2015BaseLine'!K40:K40)+SUM('2015AboveOrBelowBaseline'!K40:K40)=0,0,SUM('2015BaseLine'!K40:K40)+SUM('2015AboveOrBelowBaseline'!K40:K40))</f>
        <v>0.4</v>
      </c>
      <c r="L40" s="35">
        <f>IF(SUM('2015BaseLine'!L40:L40)+SUM('2015AboveOrBelowBaseline'!L40:L40)=0,0,SUM('2015BaseLine'!L40:L40)+SUM('2015AboveOrBelowBaseline'!L40:L40))</f>
        <v>0.4</v>
      </c>
      <c r="M40" s="35"/>
      <c r="N40" s="35">
        <f>IF(SUM('2015BaseLine'!N40:N40)+SUM('2015AboveOrBelowBaseline'!N40:N40)=0,0,SUM('2015BaseLine'!N40:N40)+SUM('2015AboveOrBelowBaseline'!N40:N40))</f>
        <v>0</v>
      </c>
      <c r="O40" s="35">
        <f>IF(SUM('2015BaseLine'!O40:O40)+SUM('2015AboveOrBelowBaseline'!O40:O40)=0,0,SUM('2015BaseLine'!O40:O40)+SUM('2015AboveOrBelowBaseline'!O40:O40))</f>
        <v>0</v>
      </c>
      <c r="P40" s="35">
        <f>IF(SUM('2015BaseLine'!P40:P40)+SUM('2015AboveOrBelowBaseline'!P40:P40)=0,0,SUM('2015BaseLine'!P40:P40)+SUM('2015AboveOrBelowBaseline'!P40:P40))</f>
        <v>0</v>
      </c>
    </row>
    <row r="41" spans="1:16">
      <c r="A41" t="s">
        <v>59</v>
      </c>
      <c r="B41" s="35">
        <f>IF(SUM('2015BaseLine'!B41:B41)+SUM('2015AboveOrBelowBaseline'!B41:B41)=0,0,SUM('2015BaseLine'!B41:B41)+SUM('2015AboveOrBelowBaseline'!B41:B41))</f>
        <v>1</v>
      </c>
      <c r="C41" s="35">
        <f>IF(SUM('2015BaseLine'!C41:C41)+SUM('2015AboveOrBelowBaseline'!C41:C41)=0,0,SUM('2015BaseLine'!C41:C41)+SUM('2015AboveOrBelowBaseline'!C41:C41))</f>
        <v>0.6</v>
      </c>
      <c r="D41" s="35">
        <f>IF(SUM('2015BaseLine'!D41:D41)+SUM('2015AboveOrBelowBaseline'!D41:D41)=0,0,SUM('2015BaseLine'!D41:D41)+SUM('2015AboveOrBelowBaseline'!D41:D41))</f>
        <v>0.4</v>
      </c>
      <c r="E41" s="35">
        <f>IF(SUM('2015BaseLine'!E41:E41)+SUM('2015AboveOrBelowBaseline'!E41:E41)=0,0,SUM('2015BaseLine'!E41:E41)+SUM('2015AboveOrBelowBaseline'!E41:E41))</f>
        <v>0.4</v>
      </c>
      <c r="F41" s="35">
        <f>IF(SUM('2015BaseLine'!F41:F41)+SUM('2015AboveOrBelowBaseline'!F41:F41)=0,0,SUM('2015BaseLine'!F41:F41)+SUM('2015AboveOrBelowBaseline'!F41:F41))</f>
        <v>0.5</v>
      </c>
      <c r="G41" s="35">
        <f>IF(SUM('2015BaseLine'!G41:G41)+SUM('2015AboveOrBelowBaseline'!G41:G41)=0,0,SUM('2015BaseLine'!G41:G41)+SUM('2015AboveOrBelowBaseline'!G41:G41))</f>
        <v>0.4</v>
      </c>
      <c r="H41" s="35">
        <f>IF(SUM('2015BaseLine'!H41:H41)+SUM('2015AboveOrBelowBaseline'!H41:H41)=0,0,SUM('2015BaseLine'!H41:H41)+SUM('2015AboveOrBelowBaseline'!H41:H41))</f>
        <v>0.4</v>
      </c>
      <c r="I41" s="35">
        <f>IF(SUM('2015BaseLine'!I41:I41)+SUM('2015AboveOrBelowBaseline'!I41:I41)=0,0,SUM('2015BaseLine'!I41:I41)+SUM('2015AboveOrBelowBaseline'!I41:I41))</f>
        <v>0.15</v>
      </c>
      <c r="J41" s="35">
        <f>IF(SUM('2015BaseLine'!J41:J41)+SUM('2015AboveOrBelowBaseline'!J41:J41)=0,0,SUM('2015BaseLine'!J41:J41)+SUM('2015AboveOrBelowBaseline'!J41:J41))</f>
        <v>0.15</v>
      </c>
      <c r="K41" s="35">
        <f>IF(SUM('2015BaseLine'!K41:K41)+SUM('2015AboveOrBelowBaseline'!K41:K41)=0,0,SUM('2015BaseLine'!K41:K41)+SUM('2015AboveOrBelowBaseline'!K41:K41))</f>
        <v>0.4</v>
      </c>
      <c r="L41" s="35">
        <f>IF(SUM('2015BaseLine'!L41:L41)+SUM('2015AboveOrBelowBaseline'!L41:L41)=0,0,SUM('2015BaseLine'!L41:L41)+SUM('2015AboveOrBelowBaseline'!L41:L41))</f>
        <v>0.4</v>
      </c>
      <c r="M41" s="35"/>
      <c r="N41" s="35">
        <f>IF(SUM('2015BaseLine'!N41:N41)+SUM('2015AboveOrBelowBaseline'!N41:N41)=0,0,SUM('2015BaseLine'!N41:N41)+SUM('2015AboveOrBelowBaseline'!N41:N41))</f>
        <v>0</v>
      </c>
      <c r="O41" s="35">
        <f>IF(SUM('2015BaseLine'!O41:O41)+SUM('2015AboveOrBelowBaseline'!O41:O41)=0,0,SUM('2015BaseLine'!O41:O41)+SUM('2015AboveOrBelowBaseline'!O41:O41))</f>
        <v>0</v>
      </c>
      <c r="P41" s="35">
        <f>IF(SUM('2015BaseLine'!P41:P41)+SUM('2015AboveOrBelowBaseline'!P41:P41)=0,0,SUM('2015BaseLine'!P41:P41)+SUM('2015AboveOrBelowBaseline'!P41:P41))</f>
        <v>0</v>
      </c>
    </row>
    <row r="42" spans="1:16">
      <c r="A42" t="s">
        <v>8</v>
      </c>
      <c r="B42" s="35">
        <f>IF(SUM('2015BaseLine'!B42:B42)+SUM('2015AboveOrBelowBaseline'!B42:B42)=0,0,SUM('2015BaseLine'!B42:B42)+SUM('2015AboveOrBelowBaseline'!B42:B42))</f>
        <v>1</v>
      </c>
      <c r="C42" s="35">
        <f>IF(SUM('2015BaseLine'!C42:C42)+SUM('2015AboveOrBelowBaseline'!C42:C42)=0,0,SUM('2015BaseLine'!C42:C42)+SUM('2015AboveOrBelowBaseline'!C42:C42))</f>
        <v>0.6</v>
      </c>
      <c r="D42" s="35">
        <f>IF(SUM('2015BaseLine'!D42:D42)+SUM('2015AboveOrBelowBaseline'!D42:D42)=0,0,SUM('2015BaseLine'!D42:D42)+SUM('2015AboveOrBelowBaseline'!D42:D42))</f>
        <v>0.4</v>
      </c>
      <c r="E42" s="35">
        <f>IF(SUM('2015BaseLine'!E42:E42)+SUM('2015AboveOrBelowBaseline'!E42:E42)=0,0,SUM('2015BaseLine'!E42:E42)+SUM('2015AboveOrBelowBaseline'!E42:E42))</f>
        <v>0.4</v>
      </c>
      <c r="F42" s="35">
        <f>IF(SUM('2015BaseLine'!F42:F42)+SUM('2015AboveOrBelowBaseline'!F42:F42)=0,0,SUM('2015BaseLine'!F42:F42)+SUM('2015AboveOrBelowBaseline'!F42:F42))</f>
        <v>0.5</v>
      </c>
      <c r="G42" s="35">
        <f>IF(SUM('2015BaseLine'!G42:G42)+SUM('2015AboveOrBelowBaseline'!G42:G42)=0,0,SUM('2015BaseLine'!G42:G42)+SUM('2015AboveOrBelowBaseline'!G42:G42))</f>
        <v>0.4</v>
      </c>
      <c r="H42" s="35">
        <f>IF(SUM('2015BaseLine'!H42:H42)+SUM('2015AboveOrBelowBaseline'!H42:H42)=0,0,SUM('2015BaseLine'!H42:H42)+SUM('2015AboveOrBelowBaseline'!H42:H42))</f>
        <v>0.4</v>
      </c>
      <c r="I42" s="35">
        <f>IF(SUM('2015BaseLine'!I42:I42)+SUM('2015AboveOrBelowBaseline'!I42:I42)=0,0,SUM('2015BaseLine'!I42:I42)+SUM('2015AboveOrBelowBaseline'!I42:I42))</f>
        <v>0.15</v>
      </c>
      <c r="J42" s="35">
        <f>IF(SUM('2015BaseLine'!J42:J42)+SUM('2015AboveOrBelowBaseline'!J42:J42)=0,0,SUM('2015BaseLine'!J42:J42)+SUM('2015AboveOrBelowBaseline'!J42:J42))</f>
        <v>0.15</v>
      </c>
      <c r="K42" s="35">
        <f>IF(SUM('2015BaseLine'!K42:K42)+SUM('2015AboveOrBelowBaseline'!K42:K42)=0,0,SUM('2015BaseLine'!K42:K42)+SUM('2015AboveOrBelowBaseline'!K42:K42))</f>
        <v>0.4</v>
      </c>
      <c r="L42" s="35">
        <f>IF(SUM('2015BaseLine'!L42:L42)+SUM('2015AboveOrBelowBaseline'!L42:L42)=0,0,SUM('2015BaseLine'!L42:L42)+SUM('2015AboveOrBelowBaseline'!L42:L42))</f>
        <v>0.4</v>
      </c>
      <c r="M42" s="35"/>
      <c r="N42" s="35">
        <f>IF(SUM('2015BaseLine'!N42:N42)+SUM('2015AboveOrBelowBaseline'!N42:N42)=0,0,SUM('2015BaseLine'!N42:N42)+SUM('2015AboveOrBelowBaseline'!N42:N42))</f>
        <v>0</v>
      </c>
      <c r="O42" s="35">
        <f>IF(SUM('2015BaseLine'!O42:O42)+SUM('2015AboveOrBelowBaseline'!O42:O42)=0,0,SUM('2015BaseLine'!O42:O42)+SUM('2015AboveOrBelowBaseline'!O42:O42))</f>
        <v>0</v>
      </c>
      <c r="P42" s="35">
        <f>IF(SUM('2015BaseLine'!P42:P42)+SUM('2015AboveOrBelowBaseline'!P42:P42)=0,0,SUM('2015BaseLine'!P42:P42)+SUM('2015AboveOrBelowBaseline'!P42:P42))</f>
        <v>0</v>
      </c>
    </row>
    <row r="43" spans="1:16">
      <c r="A43" t="s">
        <v>40</v>
      </c>
      <c r="B43" s="35">
        <f>IF(SUM('2015BaseLine'!B43:B43)+SUM('2015AboveOrBelowBaseline'!B43:B43)=0,0,SUM('2015BaseLine'!B43:B43)+SUM('2015AboveOrBelowBaseline'!B43:B43))</f>
        <v>1</v>
      </c>
      <c r="C43" s="35">
        <f>IF(SUM('2015BaseLine'!C43:C43)+SUM('2015AboveOrBelowBaseline'!C43:C43)=0,0,SUM('2015BaseLine'!C43:C43)+SUM('2015AboveOrBelowBaseline'!C43:C43))</f>
        <v>0.6</v>
      </c>
      <c r="D43" s="35">
        <f>IF(SUM('2015BaseLine'!D43:D43)+SUM('2015AboveOrBelowBaseline'!D43:D43)=0,0,SUM('2015BaseLine'!D43:D43)+SUM('2015AboveOrBelowBaseline'!D43:D43))</f>
        <v>0.4</v>
      </c>
      <c r="E43" s="35">
        <f>IF(SUM('2015BaseLine'!E43:E43)+SUM('2015AboveOrBelowBaseline'!E43:E43)=0,0,SUM('2015BaseLine'!E43:E43)+SUM('2015AboveOrBelowBaseline'!E43:E43))</f>
        <v>0.4</v>
      </c>
      <c r="F43" s="35">
        <f>IF(SUM('2015BaseLine'!F43:F43)+SUM('2015AboveOrBelowBaseline'!F43:F43)=0,0,SUM('2015BaseLine'!F43:F43)+SUM('2015AboveOrBelowBaseline'!F43:F43))</f>
        <v>0.5</v>
      </c>
      <c r="G43" s="35">
        <f>IF(SUM('2015BaseLine'!G43:G43)+SUM('2015AboveOrBelowBaseline'!G43:G43)=0,0,SUM('2015BaseLine'!G43:G43)+SUM('2015AboveOrBelowBaseline'!G43:G43))</f>
        <v>0.4</v>
      </c>
      <c r="H43" s="35">
        <f>IF(SUM('2015BaseLine'!H43:H43)+SUM('2015AboveOrBelowBaseline'!H43:H43)=0,0,SUM('2015BaseLine'!H43:H43)+SUM('2015AboveOrBelowBaseline'!H43:H43))</f>
        <v>0.4</v>
      </c>
      <c r="I43" s="35">
        <f>IF(SUM('2015BaseLine'!I43:I43)+SUM('2015AboveOrBelowBaseline'!I43:I43)=0,0,SUM('2015BaseLine'!I43:I43)+SUM('2015AboveOrBelowBaseline'!I43:I43))</f>
        <v>0.15</v>
      </c>
      <c r="J43" s="35">
        <f>IF(SUM('2015BaseLine'!J43:J43)+SUM('2015AboveOrBelowBaseline'!J43:J43)=0,0,SUM('2015BaseLine'!J43:J43)+SUM('2015AboveOrBelowBaseline'!J43:J43))</f>
        <v>0.15</v>
      </c>
      <c r="K43" s="35">
        <f>IF(SUM('2015BaseLine'!K43:K43)+SUM('2015AboveOrBelowBaseline'!K43:K43)=0,0,SUM('2015BaseLine'!K43:K43)+SUM('2015AboveOrBelowBaseline'!K43:K43))</f>
        <v>0.4</v>
      </c>
      <c r="L43" s="35">
        <f>IF(SUM('2015BaseLine'!L43:L43)+SUM('2015AboveOrBelowBaseline'!L43:L43)=0,0,SUM('2015BaseLine'!L43:L43)+SUM('2015AboveOrBelowBaseline'!L43:L43))</f>
        <v>0.4</v>
      </c>
      <c r="M43" s="35"/>
      <c r="N43" s="35">
        <f>IF(SUM('2015BaseLine'!N43:N43)+SUM('2015AboveOrBelowBaseline'!N43:N43)=0,0,SUM('2015BaseLine'!N43:N43)+SUM('2015AboveOrBelowBaseline'!N43:N43))</f>
        <v>0</v>
      </c>
      <c r="O43" s="35">
        <f>IF(SUM('2015BaseLine'!O43:O43)+SUM('2015AboveOrBelowBaseline'!O43:O43)=0,0,SUM('2015BaseLine'!O43:O43)+SUM('2015AboveOrBelowBaseline'!O43:O43))</f>
        <v>0</v>
      </c>
      <c r="P43" s="35">
        <f>IF(SUM('2015BaseLine'!P43:P43)+SUM('2015AboveOrBelowBaseline'!P43:P43)=0,0,SUM('2015BaseLine'!P43:P43)+SUM('2015AboveOrBelowBaseline'!P43:P43))</f>
        <v>0</v>
      </c>
    </row>
    <row r="44" spans="1:16">
      <c r="A44" t="s">
        <v>9</v>
      </c>
      <c r="B44" s="35">
        <f>IF(SUM('2015BaseLine'!B44:B44)+SUM('2015AboveOrBelowBaseline'!B44:B44)=0,0,SUM('2015BaseLine'!B44:B44)+SUM('2015AboveOrBelowBaseline'!B44:B44))</f>
        <v>1</v>
      </c>
      <c r="C44" s="35">
        <f>IF(SUM('2015BaseLine'!C44:C44)+SUM('2015AboveOrBelowBaseline'!C44:C44)=0,0,SUM('2015BaseLine'!C44:C44)+SUM('2015AboveOrBelowBaseline'!C44:C44))</f>
        <v>0.6</v>
      </c>
      <c r="D44" s="35">
        <f>IF(SUM('2015BaseLine'!D44:D44)+SUM('2015AboveOrBelowBaseline'!D44:D44)=0,0,SUM('2015BaseLine'!D44:D44)+SUM('2015AboveOrBelowBaseline'!D44:D44))</f>
        <v>0.4</v>
      </c>
      <c r="E44" s="35">
        <f>IF(SUM('2015BaseLine'!E44:E44)+SUM('2015AboveOrBelowBaseline'!E44:E44)=0,0,SUM('2015BaseLine'!E44:E44)+SUM('2015AboveOrBelowBaseline'!E44:E44))</f>
        <v>0.4</v>
      </c>
      <c r="F44" s="35">
        <f>IF(SUM('2015BaseLine'!F44:F44)+SUM('2015AboveOrBelowBaseline'!F44:F44)=0,0,SUM('2015BaseLine'!F44:F44)+SUM('2015AboveOrBelowBaseline'!F44:F44))</f>
        <v>0.5</v>
      </c>
      <c r="G44" s="35">
        <f>IF(SUM('2015BaseLine'!G44:G44)+SUM('2015AboveOrBelowBaseline'!G44:G44)=0,0,SUM('2015BaseLine'!G44:G44)+SUM('2015AboveOrBelowBaseline'!G44:G44))</f>
        <v>0.4</v>
      </c>
      <c r="H44" s="35">
        <f>IF(SUM('2015BaseLine'!H44:H44)+SUM('2015AboveOrBelowBaseline'!H44:H44)=0,0,SUM('2015BaseLine'!H44:H44)+SUM('2015AboveOrBelowBaseline'!H44:H44))</f>
        <v>0.4</v>
      </c>
      <c r="I44" s="35">
        <f>IF(SUM('2015BaseLine'!I44:I44)+SUM('2015AboveOrBelowBaseline'!I44:I44)=0,0,SUM('2015BaseLine'!I44:I44)+SUM('2015AboveOrBelowBaseline'!I44:I44))</f>
        <v>0.15</v>
      </c>
      <c r="J44" s="35">
        <f>IF(SUM('2015BaseLine'!J44:J44)+SUM('2015AboveOrBelowBaseline'!J44:J44)=0,0,SUM('2015BaseLine'!J44:J44)+SUM('2015AboveOrBelowBaseline'!J44:J44))</f>
        <v>0.15</v>
      </c>
      <c r="K44" s="35">
        <f>IF(SUM('2015BaseLine'!K44:K44)+SUM('2015AboveOrBelowBaseline'!K44:K44)=0,0,SUM('2015BaseLine'!K44:K44)+SUM('2015AboveOrBelowBaseline'!K44:K44))</f>
        <v>0.4</v>
      </c>
      <c r="L44" s="35">
        <f>IF(SUM('2015BaseLine'!L44:L44)+SUM('2015AboveOrBelowBaseline'!L44:L44)=0,0,SUM('2015BaseLine'!L44:L44)+SUM('2015AboveOrBelowBaseline'!L44:L44))</f>
        <v>0.4</v>
      </c>
      <c r="M44" s="35"/>
      <c r="N44" s="35">
        <f>IF(SUM('2015BaseLine'!N44:N44)+SUM('2015AboveOrBelowBaseline'!N44:N44)=0,0,SUM('2015BaseLine'!N44:N44)+SUM('2015AboveOrBelowBaseline'!N44:N44))</f>
        <v>0</v>
      </c>
      <c r="O44" s="35">
        <f>IF(SUM('2015BaseLine'!O44:O44)+SUM('2015AboveOrBelowBaseline'!O44:O44)=0,0,SUM('2015BaseLine'!O44:O44)+SUM('2015AboveOrBelowBaseline'!O44:O44))</f>
        <v>0</v>
      </c>
      <c r="P44" s="35">
        <f>IF(SUM('2015BaseLine'!P44:P44)+SUM('2015AboveOrBelowBaseline'!P44:P44)=0,0,SUM('2015BaseLine'!P44:P44)+SUM('2015AboveOrBelowBaseline'!P44:P44))</f>
        <v>0</v>
      </c>
    </row>
    <row r="45" spans="1:16">
      <c r="A45" t="s">
        <v>10</v>
      </c>
      <c r="B45" s="35">
        <f>IF(SUM('2015BaseLine'!B45:B45)+SUM('2015AboveOrBelowBaseline'!B45:B45)=0,0,SUM('2015BaseLine'!B45:B45)+SUM('2015AboveOrBelowBaseline'!B45:B45))</f>
        <v>1</v>
      </c>
      <c r="C45" s="35">
        <f>IF(SUM('2015BaseLine'!C45:C45)+SUM('2015AboveOrBelowBaseline'!C45:C45)=0,0,SUM('2015BaseLine'!C45:C45)+SUM('2015AboveOrBelowBaseline'!C45:C45))</f>
        <v>0.6</v>
      </c>
      <c r="D45" s="35">
        <f>IF(SUM('2015BaseLine'!D45:D45)+SUM('2015AboveOrBelowBaseline'!D45:D45)=0,0,SUM('2015BaseLine'!D45:D45)+SUM('2015AboveOrBelowBaseline'!D45:D45))</f>
        <v>0.4</v>
      </c>
      <c r="E45" s="35">
        <f>IF(SUM('2015BaseLine'!E45:E45)+SUM('2015AboveOrBelowBaseline'!E45:E45)=0,0,SUM('2015BaseLine'!E45:E45)+SUM('2015AboveOrBelowBaseline'!E45:E45))</f>
        <v>0.4</v>
      </c>
      <c r="F45" s="35">
        <f>IF(SUM('2015BaseLine'!F45:F45)+SUM('2015AboveOrBelowBaseline'!F45:F45)=0,0,SUM('2015BaseLine'!F45:F45)+SUM('2015AboveOrBelowBaseline'!F45:F45))</f>
        <v>0.5</v>
      </c>
      <c r="G45" s="35">
        <f>IF(SUM('2015BaseLine'!G45:G45)+SUM('2015AboveOrBelowBaseline'!G45:G45)=0,0,SUM('2015BaseLine'!G45:G45)+SUM('2015AboveOrBelowBaseline'!G45:G45))</f>
        <v>0.4</v>
      </c>
      <c r="H45" s="35">
        <f>IF(SUM('2015BaseLine'!H45:H45)+SUM('2015AboveOrBelowBaseline'!H45:H45)=0,0,SUM('2015BaseLine'!H45:H45)+SUM('2015AboveOrBelowBaseline'!H45:H45))</f>
        <v>0.4</v>
      </c>
      <c r="I45" s="35">
        <f>IF(SUM('2015BaseLine'!I45:I45)+SUM('2015AboveOrBelowBaseline'!I45:I45)=0,0,SUM('2015BaseLine'!I45:I45)+SUM('2015AboveOrBelowBaseline'!I45:I45))</f>
        <v>0.15</v>
      </c>
      <c r="J45" s="35">
        <f>IF(SUM('2015BaseLine'!J45:J45)+SUM('2015AboveOrBelowBaseline'!J45:J45)=0,0,SUM('2015BaseLine'!J45:J45)+SUM('2015AboveOrBelowBaseline'!J45:J45))</f>
        <v>0.15</v>
      </c>
      <c r="K45" s="35">
        <f>IF(SUM('2015BaseLine'!K45:K45)+SUM('2015AboveOrBelowBaseline'!K45:K45)=0,0,SUM('2015BaseLine'!K45:K45)+SUM('2015AboveOrBelowBaseline'!K45:K45))</f>
        <v>0.4</v>
      </c>
      <c r="L45" s="35">
        <f>IF(SUM('2015BaseLine'!L45:L45)+SUM('2015AboveOrBelowBaseline'!L45:L45)=0,0,SUM('2015BaseLine'!L45:L45)+SUM('2015AboveOrBelowBaseline'!L45:L45))</f>
        <v>0.4</v>
      </c>
      <c r="M45" s="35"/>
      <c r="N45" s="35">
        <f>IF(SUM('2015BaseLine'!N45:N45)+SUM('2015AboveOrBelowBaseline'!N45:N45)=0,0,SUM('2015BaseLine'!N45:N45)+SUM('2015AboveOrBelowBaseline'!N45:N45))</f>
        <v>0</v>
      </c>
      <c r="O45" s="35">
        <f>IF(SUM('2015BaseLine'!O45:O45)+SUM('2015AboveOrBelowBaseline'!O45:O45)=0,0,SUM('2015BaseLine'!O45:O45)+SUM('2015AboveOrBelowBaseline'!O45:O45))</f>
        <v>0</v>
      </c>
      <c r="P45" s="35">
        <f>IF(SUM('2015BaseLine'!P45:P45)+SUM('2015AboveOrBelowBaseline'!P45:P45)=0,0,SUM('2015BaseLine'!P45:P45)+SUM('2015AboveOrBelowBaseline'!P45:P45))</f>
        <v>0</v>
      </c>
    </row>
    <row r="46" spans="1:16">
      <c r="A46" t="s">
        <v>52</v>
      </c>
      <c r="B46" s="35">
        <f>IF(SUM('2015BaseLine'!B46:B46)+SUM('2015AboveOrBelowBaseline'!B46:B46)=0,0,SUM('2015BaseLine'!B46:B46)+SUM('2015AboveOrBelowBaseline'!B46:B46))</f>
        <v>1</v>
      </c>
      <c r="C46" s="35">
        <f>IF(SUM('2015BaseLine'!C46:C46)+SUM('2015AboveOrBelowBaseline'!C46:C46)=0,0,SUM('2015BaseLine'!C46:C46)+SUM('2015AboveOrBelowBaseline'!C46:C46))</f>
        <v>0.6</v>
      </c>
      <c r="D46" s="35">
        <f>IF(SUM('2015BaseLine'!D46:D46)+SUM('2015AboveOrBelowBaseline'!D46:D46)=0,0,SUM('2015BaseLine'!D46:D46)+SUM('2015AboveOrBelowBaseline'!D46:D46))</f>
        <v>0.4</v>
      </c>
      <c r="E46" s="35">
        <f>IF(SUM('2015BaseLine'!E46:E46)+SUM('2015AboveOrBelowBaseline'!E46:E46)=0,0,SUM('2015BaseLine'!E46:E46)+SUM('2015AboveOrBelowBaseline'!E46:E46))</f>
        <v>0.4</v>
      </c>
      <c r="F46" s="35">
        <f>IF(SUM('2015BaseLine'!F46:F46)+SUM('2015AboveOrBelowBaseline'!F46:F46)=0,0,SUM('2015BaseLine'!F46:F46)+SUM('2015AboveOrBelowBaseline'!F46:F46))</f>
        <v>0.5</v>
      </c>
      <c r="G46" s="35">
        <f>IF(SUM('2015BaseLine'!G46:G46)+SUM('2015AboveOrBelowBaseline'!G46:G46)=0,0,SUM('2015BaseLine'!G46:G46)+SUM('2015AboveOrBelowBaseline'!G46:G46))</f>
        <v>0.4</v>
      </c>
      <c r="H46" s="35">
        <f>IF(SUM('2015BaseLine'!H46:H46)+SUM('2015AboveOrBelowBaseline'!H46:H46)=0,0,SUM('2015BaseLine'!H46:H46)+SUM('2015AboveOrBelowBaseline'!H46:H46))</f>
        <v>0.4</v>
      </c>
      <c r="I46" s="35">
        <f>IF(SUM('2015BaseLine'!I46:I46)+SUM('2015AboveOrBelowBaseline'!I46:I46)=0,0,SUM('2015BaseLine'!I46:I46)+SUM('2015AboveOrBelowBaseline'!I46:I46))</f>
        <v>0.15</v>
      </c>
      <c r="J46" s="35">
        <f>IF(SUM('2015BaseLine'!J46:J46)+SUM('2015AboveOrBelowBaseline'!J46:J46)=0,0,SUM('2015BaseLine'!J46:J46)+SUM('2015AboveOrBelowBaseline'!J46:J46))</f>
        <v>0.15</v>
      </c>
      <c r="K46" s="35">
        <f>IF(SUM('2015BaseLine'!K46:K46)+SUM('2015AboveOrBelowBaseline'!K46:K46)=0,0,SUM('2015BaseLine'!K46:K46)+SUM('2015AboveOrBelowBaseline'!K46:K46))</f>
        <v>0.4</v>
      </c>
      <c r="L46" s="35">
        <f>IF(SUM('2015BaseLine'!L46:L46)+SUM('2015AboveOrBelowBaseline'!L46:L46)=0,0,SUM('2015BaseLine'!L46:L46)+SUM('2015AboveOrBelowBaseline'!L46:L46))</f>
        <v>0.4</v>
      </c>
      <c r="M46" s="35"/>
      <c r="N46" s="35">
        <f>IF(SUM('2015BaseLine'!N46:N46)+SUM('2015AboveOrBelowBaseline'!N46:N46)=0,0,SUM('2015BaseLine'!N46:N46)+SUM('2015AboveOrBelowBaseline'!N46:N46))</f>
        <v>0</v>
      </c>
      <c r="O46" s="35">
        <f>IF(SUM('2015BaseLine'!O46:O46)+SUM('2015AboveOrBelowBaseline'!O46:O46)=0,0,SUM('2015BaseLine'!O46:O46)+SUM('2015AboveOrBelowBaseline'!O46:O46))</f>
        <v>0</v>
      </c>
      <c r="P46" s="35">
        <f>IF(SUM('2015BaseLine'!P46:P46)+SUM('2015AboveOrBelowBaseline'!P46:P46)=0,0,SUM('2015BaseLine'!P46:P46)+SUM('2015AboveOrBelowBaseline'!P46:P46))</f>
        <v>0</v>
      </c>
    </row>
    <row r="47" spans="1:16">
      <c r="A47" t="s">
        <v>54</v>
      </c>
      <c r="B47" s="35">
        <f>IF(SUM('2015BaseLine'!B47:B47)+SUM('2015AboveOrBelowBaseline'!B47:B47)=0,0,SUM('2015BaseLine'!B47:B47)+SUM('2015AboveOrBelowBaseline'!B47:B47))</f>
        <v>1</v>
      </c>
      <c r="C47" s="35">
        <f>IF(SUM('2015BaseLine'!C47:C47)+SUM('2015AboveOrBelowBaseline'!C47:C47)=0,0,SUM('2015BaseLine'!C47:C47)+SUM('2015AboveOrBelowBaseline'!C47:C47))</f>
        <v>0.6</v>
      </c>
      <c r="D47" s="35">
        <f>IF(SUM('2015BaseLine'!D47:D47)+SUM('2015AboveOrBelowBaseline'!D47:D47)=0,0,SUM('2015BaseLine'!D47:D47)+SUM('2015AboveOrBelowBaseline'!D47:D47))</f>
        <v>0.4</v>
      </c>
      <c r="E47" s="35">
        <f>IF(SUM('2015BaseLine'!E47:E47)+SUM('2015AboveOrBelowBaseline'!E47:E47)=0,0,SUM('2015BaseLine'!E47:E47)+SUM('2015AboveOrBelowBaseline'!E47:E47))</f>
        <v>0.4</v>
      </c>
      <c r="F47" s="35">
        <f>IF(SUM('2015BaseLine'!F47:F47)+SUM('2015AboveOrBelowBaseline'!F47:F47)=0,0,SUM('2015BaseLine'!F47:F47)+SUM('2015AboveOrBelowBaseline'!F47:F47))</f>
        <v>0.5</v>
      </c>
      <c r="G47" s="35">
        <f>IF(SUM('2015BaseLine'!G47:G47)+SUM('2015AboveOrBelowBaseline'!G47:G47)=0,0,SUM('2015BaseLine'!G47:G47)+SUM('2015AboveOrBelowBaseline'!G47:G47))</f>
        <v>0.4</v>
      </c>
      <c r="H47" s="35">
        <f>IF(SUM('2015BaseLine'!H47:H47)+SUM('2015AboveOrBelowBaseline'!H47:H47)=0,0,SUM('2015BaseLine'!H47:H47)+SUM('2015AboveOrBelowBaseline'!H47:H47))</f>
        <v>0.4</v>
      </c>
      <c r="I47" s="35">
        <f>IF(SUM('2015BaseLine'!I47:I47)+SUM('2015AboveOrBelowBaseline'!I47:I47)=0,0,SUM('2015BaseLine'!I47:I47)+SUM('2015AboveOrBelowBaseline'!I47:I47))</f>
        <v>0.15</v>
      </c>
      <c r="J47" s="35">
        <f>IF(SUM('2015BaseLine'!J47:J47)+SUM('2015AboveOrBelowBaseline'!J47:J47)=0,0,SUM('2015BaseLine'!J47:J47)+SUM('2015AboveOrBelowBaseline'!J47:J47))</f>
        <v>0.15</v>
      </c>
      <c r="K47" s="35">
        <f>IF(SUM('2015BaseLine'!K47:K47)+SUM('2015AboveOrBelowBaseline'!K47:K47)=0,0,SUM('2015BaseLine'!K47:K47)+SUM('2015AboveOrBelowBaseline'!K47:K47))</f>
        <v>0.4</v>
      </c>
      <c r="L47" s="35">
        <f>IF(SUM('2015BaseLine'!L47:L47)+SUM('2015AboveOrBelowBaseline'!L47:L47)=0,0,SUM('2015BaseLine'!L47:L47)+SUM('2015AboveOrBelowBaseline'!L47:L47))</f>
        <v>0.4</v>
      </c>
      <c r="M47" s="35"/>
      <c r="N47" s="35">
        <f>IF(SUM('2015BaseLine'!N47:N47)+SUM('2015AboveOrBelowBaseline'!N47:N47)=0,0,SUM('2015BaseLine'!N47:N47)+SUM('2015AboveOrBelowBaseline'!N47:N47))</f>
        <v>0</v>
      </c>
      <c r="O47" s="35">
        <f>IF(SUM('2015BaseLine'!O47:O47)+SUM('2015AboveOrBelowBaseline'!O47:O47)=0,0,SUM('2015BaseLine'!O47:O47)+SUM('2015AboveOrBelowBaseline'!O47:O47))</f>
        <v>0</v>
      </c>
      <c r="P47" s="35">
        <f>IF(SUM('2015BaseLine'!P47:P47)+SUM('2015AboveOrBelowBaseline'!P47:P47)=0,0,SUM('2015BaseLine'!P47:P47)+SUM('2015AboveOrBelowBaseline'!P47:P47))</f>
        <v>0</v>
      </c>
    </row>
    <row r="48" spans="1:16">
      <c r="A48" t="s">
        <v>7</v>
      </c>
      <c r="B48" s="35">
        <f>IF(SUM('2015BaseLine'!B48:B48)+SUM('2015AboveOrBelowBaseline'!B48:B48)=0,0,SUM('2015BaseLine'!B48:B48)+SUM('2015AboveOrBelowBaseline'!B48:B48))</f>
        <v>1</v>
      </c>
      <c r="C48" s="35">
        <f>IF(SUM('2015BaseLine'!C48:C48)+SUM('2015AboveOrBelowBaseline'!C48:C48)=0,0,SUM('2015BaseLine'!C48:C48)+SUM('2015AboveOrBelowBaseline'!C48:C48))</f>
        <v>0.6</v>
      </c>
      <c r="D48" s="35">
        <f>IF(SUM('2015BaseLine'!D48:D48)+SUM('2015AboveOrBelowBaseline'!D48:D48)=0,0,SUM('2015BaseLine'!D48:D48)+SUM('2015AboveOrBelowBaseline'!D48:D48))</f>
        <v>0.4</v>
      </c>
      <c r="E48" s="35">
        <f>IF(SUM('2015BaseLine'!E48:E48)+SUM('2015AboveOrBelowBaseline'!E48:E48)=0,0,SUM('2015BaseLine'!E48:E48)+SUM('2015AboveOrBelowBaseline'!E48:E48))</f>
        <v>0.4</v>
      </c>
      <c r="F48" s="35">
        <f>IF(SUM('2015BaseLine'!F48:F48)+SUM('2015AboveOrBelowBaseline'!F48:F48)=0,0,SUM('2015BaseLine'!F48:F48)+SUM('2015AboveOrBelowBaseline'!F48:F48))</f>
        <v>0.5</v>
      </c>
      <c r="G48" s="35">
        <f>IF(SUM('2015BaseLine'!G48:G48)+SUM('2015AboveOrBelowBaseline'!G48:G48)=0,0,SUM('2015BaseLine'!G48:G48)+SUM('2015AboveOrBelowBaseline'!G48:G48))</f>
        <v>0.4</v>
      </c>
      <c r="H48" s="35">
        <f>IF(SUM('2015BaseLine'!H48:H48)+SUM('2015AboveOrBelowBaseline'!H48:H48)=0,0,SUM('2015BaseLine'!H48:H48)+SUM('2015AboveOrBelowBaseline'!H48:H48))</f>
        <v>0.4</v>
      </c>
      <c r="I48" s="35">
        <f>IF(SUM('2015BaseLine'!I48:I48)+SUM('2015AboveOrBelowBaseline'!I48:I48)=0,0,SUM('2015BaseLine'!I48:I48)+SUM('2015AboveOrBelowBaseline'!I48:I48))</f>
        <v>0.15</v>
      </c>
      <c r="J48" s="35">
        <f>IF(SUM('2015BaseLine'!J48:J48)+SUM('2015AboveOrBelowBaseline'!J48:J48)=0,0,SUM('2015BaseLine'!J48:J48)+SUM('2015AboveOrBelowBaseline'!J48:J48))</f>
        <v>0.15</v>
      </c>
      <c r="K48" s="35">
        <f>IF(SUM('2015BaseLine'!K48:K48)+SUM('2015AboveOrBelowBaseline'!K48:K48)=0,0,SUM('2015BaseLine'!K48:K48)+SUM('2015AboveOrBelowBaseline'!K48:K48))</f>
        <v>0.4</v>
      </c>
      <c r="L48" s="35">
        <f>IF(SUM('2015BaseLine'!L48:L48)+SUM('2015AboveOrBelowBaseline'!L48:L48)=0,0,SUM('2015BaseLine'!L48:L48)+SUM('2015AboveOrBelowBaseline'!L48:L48))</f>
        <v>0.4</v>
      </c>
      <c r="M48" s="35"/>
      <c r="N48" s="35">
        <f>IF(SUM('2015BaseLine'!N48:N48)+SUM('2015AboveOrBelowBaseline'!N48:N48)=0,0,SUM('2015BaseLine'!N48:N48)+SUM('2015AboveOrBelowBaseline'!N48:N48))</f>
        <v>0</v>
      </c>
      <c r="O48" s="35">
        <f>IF(SUM('2015BaseLine'!O48:O48)+SUM('2015AboveOrBelowBaseline'!O48:O48)=0,0,SUM('2015BaseLine'!O48:O48)+SUM('2015AboveOrBelowBaseline'!O48:O48))</f>
        <v>0</v>
      </c>
      <c r="P48" s="35">
        <f>IF(SUM('2015BaseLine'!P48:P48)+SUM('2015AboveOrBelowBaseline'!P48:P48)=0,0,SUM('2015BaseLine'!P48:P48)+SUM('2015AboveOrBelowBaseline'!P48:P48))</f>
        <v>0</v>
      </c>
    </row>
    <row r="49" spans="1:16">
      <c r="A49" t="s">
        <v>17</v>
      </c>
      <c r="B49" s="35">
        <f>IF(SUM('2015BaseLine'!B49:B49)+SUM('2015AboveOrBelowBaseline'!B49:B49)=0,0,SUM('2015BaseLine'!B49:B49)+SUM('2015AboveOrBelowBaseline'!B49:B49))</f>
        <v>1</v>
      </c>
      <c r="C49" s="35">
        <f>IF(SUM('2015BaseLine'!C49:C49)+SUM('2015AboveOrBelowBaseline'!C49:C49)=0,0,SUM('2015BaseLine'!C49:C49)+SUM('2015AboveOrBelowBaseline'!C49:C49))</f>
        <v>0.6</v>
      </c>
      <c r="D49" s="35">
        <f>IF(SUM('2015BaseLine'!D49:D49)+SUM('2015AboveOrBelowBaseline'!D49:D49)=0,0,SUM('2015BaseLine'!D49:D49)+SUM('2015AboveOrBelowBaseline'!D49:D49))</f>
        <v>0.4</v>
      </c>
      <c r="E49" s="35">
        <f>IF(SUM('2015BaseLine'!E49:E49)+SUM('2015AboveOrBelowBaseline'!E49:E49)=0,0,SUM('2015BaseLine'!E49:E49)+SUM('2015AboveOrBelowBaseline'!E49:E49))</f>
        <v>0.4</v>
      </c>
      <c r="F49" s="35">
        <f>IF(SUM('2015BaseLine'!F49:F49)+SUM('2015AboveOrBelowBaseline'!F49:F49)=0,0,SUM('2015BaseLine'!F49:F49)+SUM('2015AboveOrBelowBaseline'!F49:F49))</f>
        <v>0.5</v>
      </c>
      <c r="G49" s="35">
        <f>IF(SUM('2015BaseLine'!G49:G49)+SUM('2015AboveOrBelowBaseline'!G49:G49)=0,0,SUM('2015BaseLine'!G49:G49)+SUM('2015AboveOrBelowBaseline'!G49:G49))</f>
        <v>0.4</v>
      </c>
      <c r="H49" s="35">
        <f>IF(SUM('2015BaseLine'!H49:H49)+SUM('2015AboveOrBelowBaseline'!H49:H49)=0,0,SUM('2015BaseLine'!H49:H49)+SUM('2015AboveOrBelowBaseline'!H49:H49))</f>
        <v>0.4</v>
      </c>
      <c r="I49" s="35">
        <f>IF(SUM('2015BaseLine'!I49:I49)+SUM('2015AboveOrBelowBaseline'!I49:I49)=0,0,SUM('2015BaseLine'!I49:I49)+SUM('2015AboveOrBelowBaseline'!I49:I49))</f>
        <v>0.15</v>
      </c>
      <c r="J49" s="35">
        <f>IF(SUM('2015BaseLine'!J49:J49)+SUM('2015AboveOrBelowBaseline'!J49:J49)=0,0,SUM('2015BaseLine'!J49:J49)+SUM('2015AboveOrBelowBaseline'!J49:J49))</f>
        <v>0.15</v>
      </c>
      <c r="K49" s="35">
        <f>IF(SUM('2015BaseLine'!K49:K49)+SUM('2015AboveOrBelowBaseline'!K49:K49)=0,0,SUM('2015BaseLine'!K49:K49)+SUM('2015AboveOrBelowBaseline'!K49:K49))</f>
        <v>0.4</v>
      </c>
      <c r="L49" s="35">
        <f>IF(SUM('2015BaseLine'!L49:L49)+SUM('2015AboveOrBelowBaseline'!L49:L49)=0,0,SUM('2015BaseLine'!L49:L49)+SUM('2015AboveOrBelowBaseline'!L49:L49))</f>
        <v>0.4</v>
      </c>
      <c r="M49" s="35"/>
      <c r="N49" s="35">
        <f>IF(SUM('2015BaseLine'!N49:N49)+SUM('2015AboveOrBelowBaseline'!N49:N49)=0,0,SUM('2015BaseLine'!N49:N49)+SUM('2015AboveOrBelowBaseline'!N49:N49))</f>
        <v>0</v>
      </c>
      <c r="O49" s="35">
        <f>IF(SUM('2015BaseLine'!O49:O49)+SUM('2015AboveOrBelowBaseline'!O49:O49)=0,0,SUM('2015BaseLine'!O49:O49)+SUM('2015AboveOrBelowBaseline'!O49:O49))</f>
        <v>0</v>
      </c>
      <c r="P49" s="35">
        <f>IF(SUM('2015BaseLine'!P49:P49)+SUM('2015AboveOrBelowBaseline'!P49:P49)=0,0,SUM('2015BaseLine'!P49:P49)+SUM('2015AboveOrBelowBaseline'!P49:P49))</f>
        <v>0</v>
      </c>
    </row>
    <row r="80" ht="12.75" customHeight="1"/>
  </sheetData>
  <mergeCells count="3">
    <mergeCell ref="B1:L1"/>
    <mergeCell ref="M1:P1"/>
    <mergeCell ref="B3:P3"/>
  </mergeCells>
  <phoneticPr fontId="2" type="noConversion"/>
  <pageMargins left="0.75" right="0.75" top="1" bottom="1" header="0.5" footer="0.5"/>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3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9">
        <f>Q4</f>
        <v>1</v>
      </c>
      <c r="C4" s="35">
        <f>IF(SUM('2016BaseLine'!C4:C4)+SUM('2016AboveOrBelowBaseLine'!C4:C4)=0,0,SUM('2016BaseLine'!C4:C4)+SUM('2016AboveOrBelowBaseLine'!C4:C4))</f>
        <v>0.36999999999999988</v>
      </c>
      <c r="D4" s="35">
        <f>IF(SUM('2016BaseLine'!D4:D4)+SUM('2016AboveOrBelowBaseLine'!D4:D4)=0,0,SUM('2016BaseLine'!D4:D4)+SUM('2016AboveOrBelowBaseLine'!D4:D4))</f>
        <v>0.27</v>
      </c>
      <c r="E4" s="35">
        <f>IF(SUM('2016BaseLine'!E4:E4)+SUM('2016AboveOrBelowBaseLine'!E4:E4)=0,0,SUM('2016BaseLine'!E4:E4)+SUM('2016AboveOrBelowBaseLine'!E4:E4))</f>
        <v>0.27</v>
      </c>
      <c r="F4" s="35">
        <f>IF(SUM('2016BaseLine'!F4:F4)+SUM('2016AboveOrBelowBaseLine'!F4:F4)=0,0,SUM('2016BaseLine'!F4:F4)+SUM('2016AboveOrBelowBaseLine'!F4:F4))</f>
        <v>0.37</v>
      </c>
      <c r="G4" s="35">
        <f>IF(SUM('2016BaseLine'!G4:G4)+SUM('2016AboveOrBelowBaseLine'!G4:G4)=0,0,SUM('2016BaseLine'!G4:G4)+SUM('2016AboveOrBelowBaseLine'!G4:G4))</f>
        <v>0.27</v>
      </c>
      <c r="H4" s="35">
        <f>IF(SUM('2016BaseLine'!H4:H4)+SUM('2016AboveOrBelowBaseLine'!H4:H4)=0,0,SUM('2016BaseLine'!H4:H4)+SUM('2016AboveOrBelowBaseLine'!H4:H4))</f>
        <v>0.27</v>
      </c>
      <c r="I4" s="35">
        <f>IF(SUM('2016BaseLine'!I4:I4)+SUM('2016AboveOrBelowBaseLine'!I4:I4)=0,0,SUM('2016BaseLine'!I4:I4)+SUM('2016AboveOrBelowBaseLine'!I4:I4))</f>
        <v>0.15</v>
      </c>
      <c r="J4" s="35">
        <f>IF(SUM('2016BaseLine'!J4:J4)+SUM('2016AboveOrBelowBaseLine'!J4:J4)=0,0,SUM('2016BaseLine'!J4:J4)+SUM('2016AboveOrBelowBaseLine'!J4:J4))</f>
        <v>0.15</v>
      </c>
      <c r="K4" s="35">
        <f>IF(SUM('2016BaseLine'!K4:K4)+SUM('2016AboveOrBelowBaseLine'!K4:K4)=0,0,SUM('2016BaseLine'!K4:K4)+SUM('2016AboveOrBelowBaseLine'!K4:K4))</f>
        <v>0.27</v>
      </c>
      <c r="L4" s="35">
        <f>IF(SUM('2016BaseLine'!L4:L4)+SUM('2016AboveOrBelowBaseLine'!L4:L4)=0,0,SUM('2016BaseLine'!L4:L4)+SUM('2016AboveOrBelowBaseLine'!L4:L4))</f>
        <v>0.27</v>
      </c>
      <c r="M4" s="35"/>
      <c r="N4" s="35">
        <f>IF(SUM('2016BaseLine'!N4:N4)+SUM('2016AboveOrBelowBaseLine'!N4:N4)=0,0,SUM('2016BaseLine'!N4:N4)+SUM('2016AboveOrBelowBaseLine'!N4:N4))</f>
        <v>0</v>
      </c>
      <c r="O4" s="35">
        <f>IF(SUM('2016BaseLine'!O4:O4)+SUM('2016AboveOrBelowBaseLine'!O4:O4)=0,0,SUM('2016BaseLine'!O4:O4)+SUM('2016AboveOrBelowBaseLine'!O4:O4))</f>
        <v>0</v>
      </c>
      <c r="P4" s="35">
        <f>IF(SUM('2016BaseLine'!P4:P4)+SUM('2016AboveOrBelowBaseLine'!P4:P4)=0,0,SUM('2016BaseLine'!P4:P4)+SUM('2016AboveOrBelowBaseLine'!P4:P4))</f>
        <v>0</v>
      </c>
      <c r="Q4" s="14">
        <f>IF(SUM('2016BaseLine'!$B4:$B4)+SUM('2016AboveOrBelowBaseLine'!Q4:Q4)=0,0,SUM('2016BaseLine'!$B4:$B4)+SUM('2016AboveOrBelowBaseLine'!Q4:Q4))</f>
        <v>1</v>
      </c>
      <c r="R4" s="14">
        <f>IF(SUM('2016BaseLine'!$B4:$B4)+SUM('2016AboveOrBelowBaseLine'!R4:R4)=0,0,SUM('2016BaseLine'!$B4:$B4)+SUM('2016AboveOrBelowBaseLine'!R4:R4))</f>
        <v>1</v>
      </c>
    </row>
    <row r="5" spans="1:18">
      <c r="A5" t="s">
        <v>25</v>
      </c>
      <c r="B5" s="39">
        <f t="shared" ref="B5:B31" si="0">Q5</f>
        <v>1</v>
      </c>
      <c r="C5" s="35">
        <f>IF(SUM('2016BaseLine'!C5:C5)+SUM('2016AboveOrBelowBaseLine'!C5:C5)=0,0,SUM('2016BaseLine'!C5:C5)+SUM('2016AboveOrBelowBaseLine'!C5:C5))</f>
        <v>0.36999999999999988</v>
      </c>
      <c r="D5" s="35">
        <f>IF(SUM('2016BaseLine'!D5:D5)+SUM('2016AboveOrBelowBaseLine'!D5:D5)=0,0,SUM('2016BaseLine'!D5:D5)+SUM('2016AboveOrBelowBaseLine'!D5:D5))</f>
        <v>0.27</v>
      </c>
      <c r="E5" s="35">
        <f>IF(SUM('2016BaseLine'!E5:E5)+SUM('2016AboveOrBelowBaseLine'!E5:E5)=0,0,SUM('2016BaseLine'!E5:E5)+SUM('2016AboveOrBelowBaseLine'!E5:E5))</f>
        <v>0.27</v>
      </c>
      <c r="F5" s="35">
        <f>IF(SUM('2016BaseLine'!F5:F5)+SUM('2016AboveOrBelowBaseLine'!F5:F5)=0,0,SUM('2016BaseLine'!F5:F5)+SUM('2016AboveOrBelowBaseLine'!F5:F5))</f>
        <v>0.37</v>
      </c>
      <c r="G5" s="35">
        <f>IF(SUM('2016BaseLine'!G5:G5)+SUM('2016AboveOrBelowBaseLine'!G5:G5)=0,0,SUM('2016BaseLine'!G5:G5)+SUM('2016AboveOrBelowBaseLine'!G5:G5))</f>
        <v>0.27</v>
      </c>
      <c r="H5" s="35">
        <f>IF(SUM('2016BaseLine'!H5:H5)+SUM('2016AboveOrBelowBaseLine'!H5:H5)=0,0,SUM('2016BaseLine'!H5:H5)+SUM('2016AboveOrBelowBaseLine'!H5:H5))</f>
        <v>0.27</v>
      </c>
      <c r="I5" s="35">
        <f>IF(SUM('2016BaseLine'!I5:I5)+SUM('2016AboveOrBelowBaseLine'!I5:I5)=0,0,SUM('2016BaseLine'!I5:I5)+SUM('2016AboveOrBelowBaseLine'!I5:I5))</f>
        <v>0.15</v>
      </c>
      <c r="J5" s="35">
        <f>IF(SUM('2016BaseLine'!J5:J5)+SUM('2016AboveOrBelowBaseLine'!J5:J5)=0,0,SUM('2016BaseLine'!J5:J5)+SUM('2016AboveOrBelowBaseLine'!J5:J5))</f>
        <v>0.15</v>
      </c>
      <c r="K5" s="35">
        <f>IF(SUM('2016BaseLine'!K5:K5)+SUM('2016AboveOrBelowBaseLine'!K5:K5)=0,0,SUM('2016BaseLine'!K5:K5)+SUM('2016AboveOrBelowBaseLine'!K5:K5))</f>
        <v>0.27</v>
      </c>
      <c r="L5" s="35">
        <f>IF(SUM('2016BaseLine'!L5:L5)+SUM('2016AboveOrBelowBaseLine'!L5:L5)=0,0,SUM('2016BaseLine'!L5:L5)+SUM('2016AboveOrBelowBaseLine'!L5:L5))</f>
        <v>0.27</v>
      </c>
      <c r="M5" s="35"/>
      <c r="N5" s="35">
        <f>IF(SUM('2016BaseLine'!N5:N5)+SUM('2016AboveOrBelowBaseLine'!N5:N5)=0,0,SUM('2016BaseLine'!N5:N5)+SUM('2016AboveOrBelowBaseLine'!N5:N5))</f>
        <v>0</v>
      </c>
      <c r="O5" s="35">
        <f>IF(SUM('2016BaseLine'!O5:O5)+SUM('2016AboveOrBelowBaseLine'!O5:O5)=0,0,SUM('2016BaseLine'!O5:O5)+SUM('2016AboveOrBelowBaseLine'!O5:O5))</f>
        <v>0</v>
      </c>
      <c r="P5" s="35">
        <f>IF(SUM('2016BaseLine'!P5:P5)+SUM('2016AboveOrBelowBaseLine'!P5:P5)=0,0,SUM('2016BaseLine'!P5:P5)+SUM('2016AboveOrBelowBaseLine'!P5:P5))</f>
        <v>0</v>
      </c>
      <c r="Q5" s="14">
        <f>IF(SUM('2016BaseLine'!$B5:$B5)+SUM('2016AboveOrBelowBaseLine'!Q5:Q5)=0,0,SUM('2016BaseLine'!$B5:$B5)+SUM('2016AboveOrBelowBaseLine'!Q5:Q5))</f>
        <v>1</v>
      </c>
      <c r="R5" s="14">
        <f>IF(SUM('2016BaseLine'!$B5:$B5)+SUM('2016AboveOrBelowBaseLine'!R5:R5)=0,0,SUM('2016BaseLine'!$B5:$B5)+SUM('2016AboveOrBelowBaseLine'!R5:R5))</f>
        <v>1</v>
      </c>
    </row>
    <row r="6" spans="1:18">
      <c r="A6" t="s">
        <v>26</v>
      </c>
      <c r="B6" s="39">
        <f t="shared" si="0"/>
        <v>1</v>
      </c>
      <c r="C6" s="35">
        <f>IF(SUM('2016BaseLine'!C6:C6)+SUM('2016AboveOrBelowBaseLine'!C6:C6)=0,0,SUM('2016BaseLine'!C6:C6)+SUM('2016AboveOrBelowBaseLine'!C6:C6))</f>
        <v>0.36999999999999988</v>
      </c>
      <c r="D6" s="35">
        <f>IF(SUM('2016BaseLine'!D6:D6)+SUM('2016AboveOrBelowBaseLine'!D6:D6)=0,0,SUM('2016BaseLine'!D6:D6)+SUM('2016AboveOrBelowBaseLine'!D6:D6))</f>
        <v>0.27</v>
      </c>
      <c r="E6" s="35">
        <f>IF(SUM('2016BaseLine'!E6:E6)+SUM('2016AboveOrBelowBaseLine'!E6:E6)=0,0,SUM('2016BaseLine'!E6:E6)+SUM('2016AboveOrBelowBaseLine'!E6:E6))</f>
        <v>0.27</v>
      </c>
      <c r="F6" s="35">
        <f>IF(SUM('2016BaseLine'!F6:F6)+SUM('2016AboveOrBelowBaseLine'!F6:F6)=0,0,SUM('2016BaseLine'!F6:F6)+SUM('2016AboveOrBelowBaseLine'!F6:F6))</f>
        <v>0.37</v>
      </c>
      <c r="G6" s="35">
        <f>IF(SUM('2016BaseLine'!G6:G6)+SUM('2016AboveOrBelowBaseLine'!G6:G6)=0,0,SUM('2016BaseLine'!G6:G6)+SUM('2016AboveOrBelowBaseLine'!G6:G6))</f>
        <v>0.27</v>
      </c>
      <c r="H6" s="35">
        <f>IF(SUM('2016BaseLine'!H6:H6)+SUM('2016AboveOrBelowBaseLine'!H6:H6)=0,0,SUM('2016BaseLine'!H6:H6)+SUM('2016AboveOrBelowBaseLine'!H6:H6))</f>
        <v>0.27</v>
      </c>
      <c r="I6" s="35">
        <f>IF(SUM('2016BaseLine'!I6:I6)+SUM('2016AboveOrBelowBaseLine'!I6:I6)=0,0,SUM('2016BaseLine'!I6:I6)+SUM('2016AboveOrBelowBaseLine'!I6:I6))</f>
        <v>0.15</v>
      </c>
      <c r="J6" s="35">
        <f>IF(SUM('2016BaseLine'!J6:J6)+SUM('2016AboveOrBelowBaseLine'!J6:J6)=0,0,SUM('2016BaseLine'!J6:J6)+SUM('2016AboveOrBelowBaseLine'!J6:J6))</f>
        <v>0.15</v>
      </c>
      <c r="K6" s="35">
        <f>IF(SUM('2016BaseLine'!K6:K6)+SUM('2016AboveOrBelowBaseLine'!K6:K6)=0,0,SUM('2016BaseLine'!K6:K6)+SUM('2016AboveOrBelowBaseLine'!K6:K6))</f>
        <v>0.27</v>
      </c>
      <c r="L6" s="35">
        <f>IF(SUM('2016BaseLine'!L6:L6)+SUM('2016AboveOrBelowBaseLine'!L6:L6)=0,0,SUM('2016BaseLine'!L6:L6)+SUM('2016AboveOrBelowBaseLine'!L6:L6))</f>
        <v>0.27</v>
      </c>
      <c r="M6" s="35"/>
      <c r="N6" s="35">
        <f>IF(SUM('2016BaseLine'!N6:N6)+SUM('2016AboveOrBelowBaseLine'!N6:N6)=0,0,SUM('2016BaseLine'!N6:N6)+SUM('2016AboveOrBelowBaseLine'!N6:N6))</f>
        <v>0</v>
      </c>
      <c r="O6" s="35">
        <f>IF(SUM('2016BaseLine'!O6:O6)+SUM('2016AboveOrBelowBaseLine'!O6:O6)=0,0,SUM('2016BaseLine'!O6:O6)+SUM('2016AboveOrBelowBaseLine'!O6:O6))</f>
        <v>0</v>
      </c>
      <c r="P6" s="35">
        <f>IF(SUM('2016BaseLine'!P6:P6)+SUM('2016AboveOrBelowBaseLine'!P6:P6)=0,0,SUM('2016BaseLine'!P6:P6)+SUM('2016AboveOrBelowBaseLine'!P6:P6))</f>
        <v>0</v>
      </c>
      <c r="Q6" s="14">
        <f>IF(SUM('2016BaseLine'!$B6:$B6)+SUM('2016AboveOrBelowBaseLine'!Q6:Q6)=0,0,SUM('2016BaseLine'!$B6:$B6)+SUM('2016AboveOrBelowBaseLine'!Q6:Q6))</f>
        <v>1</v>
      </c>
      <c r="R6" s="14">
        <f>IF(SUM('2016BaseLine'!$B6:$B6)+SUM('2016AboveOrBelowBaseLine'!R6:R6)=0,0,SUM('2016BaseLine'!$B6:$B6)+SUM('2016AboveOrBelowBaseLine'!R6:R6))</f>
        <v>1</v>
      </c>
    </row>
    <row r="7" spans="1:18">
      <c r="A7" t="s">
        <v>135</v>
      </c>
      <c r="B7" s="39">
        <f>Q7</f>
        <v>1</v>
      </c>
      <c r="C7" s="35">
        <f>IF(SUM('2016BaseLine'!C7:C7)+SUM('2016AboveOrBelowBaseLine'!C7:C7)=0,0,SUM('2016BaseLine'!C7:C7)+SUM('2016AboveOrBelowBaseLine'!C7:C7))</f>
        <v>0.36999999999999988</v>
      </c>
      <c r="D7" s="35">
        <f>IF(SUM('2016BaseLine'!D7:D7)+SUM('2016AboveOrBelowBaseLine'!D7:D7)=0,0,SUM('2016BaseLine'!D7:D7)+SUM('2016AboveOrBelowBaseLine'!D7:D7))</f>
        <v>0.27</v>
      </c>
      <c r="E7" s="35">
        <f>IF(SUM('2016BaseLine'!E7:E7)+SUM('2016AboveOrBelowBaseLine'!E7:E7)=0,0,SUM('2016BaseLine'!E7:E7)+SUM('2016AboveOrBelowBaseLine'!E7:E7))</f>
        <v>0.27</v>
      </c>
      <c r="F7" s="35">
        <f>IF(SUM('2016BaseLine'!F7:F7)+SUM('2016AboveOrBelowBaseLine'!F7:F7)=0,0,SUM('2016BaseLine'!F7:F7)+SUM('2016AboveOrBelowBaseLine'!F7:F7))</f>
        <v>0.37</v>
      </c>
      <c r="G7" s="35">
        <f>IF(SUM('2016BaseLine'!G7:G7)+SUM('2016AboveOrBelowBaseLine'!G7:G7)=0,0,SUM('2016BaseLine'!G7:G7)+SUM('2016AboveOrBelowBaseLine'!G7:G7))</f>
        <v>0.27</v>
      </c>
      <c r="H7" s="35">
        <f>IF(SUM('2016BaseLine'!H7:H7)+SUM('2016AboveOrBelowBaseLine'!H7:H7)=0,0,SUM('2016BaseLine'!H7:H7)+SUM('2016AboveOrBelowBaseLine'!H7:H7))</f>
        <v>0.27</v>
      </c>
      <c r="I7" s="35">
        <f>IF(SUM('2016BaseLine'!I7:I7)+SUM('2016AboveOrBelowBaseLine'!I7:I7)=0,0,SUM('2016BaseLine'!I7:I7)+SUM('2016AboveOrBelowBaseLine'!I7:I7))</f>
        <v>0.15</v>
      </c>
      <c r="J7" s="35">
        <f>IF(SUM('2016BaseLine'!J7:J7)+SUM('2016AboveOrBelowBaseLine'!J7:J7)=0,0,SUM('2016BaseLine'!J7:J7)+SUM('2016AboveOrBelowBaseLine'!J7:J7))</f>
        <v>0.15</v>
      </c>
      <c r="K7" s="35">
        <f>IF(SUM('2016BaseLine'!K7:K7)+SUM('2016AboveOrBelowBaseLine'!K7:K7)=0,0,SUM('2016BaseLine'!K7:K7)+SUM('2016AboveOrBelowBaseLine'!K7:K7))</f>
        <v>0.27</v>
      </c>
      <c r="L7" s="35">
        <f>IF(SUM('2016BaseLine'!L7:L7)+SUM('2016AboveOrBelowBaseLine'!L7:L7)=0,0,SUM('2016BaseLine'!L7:L7)+SUM('2016AboveOrBelowBaseLine'!L7:L7))</f>
        <v>0.27</v>
      </c>
      <c r="M7" s="35"/>
      <c r="N7" s="35">
        <f>IF(SUM('2016BaseLine'!N7:N7)+SUM('2016AboveOrBelowBaseLine'!N7:N7)=0,0,SUM('2016BaseLine'!N7:N7)+SUM('2016AboveOrBelowBaseLine'!N7:N7))</f>
        <v>0</v>
      </c>
      <c r="O7" s="35">
        <f>IF(SUM('2016BaseLine'!O7:O7)+SUM('2016AboveOrBelowBaseLine'!O7:O7)=0,0,SUM('2016BaseLine'!O7:O7)+SUM('2016AboveOrBelowBaseLine'!O7:O7))</f>
        <v>0</v>
      </c>
      <c r="P7" s="35">
        <f>IF(SUM('2016BaseLine'!P7:P7)+SUM('2016AboveOrBelowBaseLine'!P7:P7)=0,0,SUM('2016BaseLine'!P7:P7)+SUM('2016AboveOrBelowBaseLine'!P7:P7))</f>
        <v>0</v>
      </c>
      <c r="Q7" s="14">
        <f>IF(SUM('2016BaseLine'!$B7:$B7)+SUM('2016AboveOrBelowBaseLine'!Q7:Q7)=0,0,SUM('2016BaseLine'!$B7:$B7)+SUM('2016AboveOrBelowBaseLine'!Q7:Q7))</f>
        <v>1</v>
      </c>
      <c r="R7" s="14">
        <f>IF(SUM('2016BaseLine'!$B7:$B7)+SUM('2016AboveOrBelowBaseLine'!R7:R7)=0,0,SUM('2016BaseLine'!$B7:$B7)+SUM('2016AboveOrBelowBaseLine'!R7:R7))</f>
        <v>1</v>
      </c>
    </row>
    <row r="8" spans="1:18">
      <c r="A8" t="s">
        <v>28</v>
      </c>
      <c r="B8" s="39">
        <f t="shared" si="0"/>
        <v>1</v>
      </c>
      <c r="C8" s="35">
        <f>IF(SUM('2016BaseLine'!C8:C8)+SUM('2016AboveOrBelowBaseLine'!C8:C8)=0,0,SUM('2016BaseLine'!C8:C8)+SUM('2016AboveOrBelowBaseLine'!C8:C8))</f>
        <v>0.36999999999999988</v>
      </c>
      <c r="D8" s="35">
        <f>IF(SUM('2016BaseLine'!D8:D8)+SUM('2016AboveOrBelowBaseLine'!D8:D8)=0,0,SUM('2016BaseLine'!D8:D8)+SUM('2016AboveOrBelowBaseLine'!D8:D8))</f>
        <v>0.27</v>
      </c>
      <c r="E8" s="35">
        <f>IF(SUM('2016BaseLine'!E8:E8)+SUM('2016AboveOrBelowBaseLine'!E8:E8)=0,0,SUM('2016BaseLine'!E8:E8)+SUM('2016AboveOrBelowBaseLine'!E8:E8))</f>
        <v>0.27</v>
      </c>
      <c r="F8" s="35">
        <f>IF(SUM('2016BaseLine'!F8:F8)+SUM('2016AboveOrBelowBaseLine'!F8:F8)=0,0,SUM('2016BaseLine'!F8:F8)+SUM('2016AboveOrBelowBaseLine'!F8:F8))</f>
        <v>0.37</v>
      </c>
      <c r="G8" s="35">
        <f>IF(SUM('2016BaseLine'!G8:G8)+SUM('2016AboveOrBelowBaseLine'!G8:G8)=0,0,SUM('2016BaseLine'!G8:G8)+SUM('2016AboveOrBelowBaseLine'!G8:G8))</f>
        <v>0.27</v>
      </c>
      <c r="H8" s="35">
        <f>IF(SUM('2016BaseLine'!H8:H8)+SUM('2016AboveOrBelowBaseLine'!H8:H8)=0,0,SUM('2016BaseLine'!H8:H8)+SUM('2016AboveOrBelowBaseLine'!H8:H8))</f>
        <v>0.27</v>
      </c>
      <c r="I8" s="35">
        <f>IF(SUM('2016BaseLine'!I8:I8)+SUM('2016AboveOrBelowBaseLine'!I8:I8)=0,0,SUM('2016BaseLine'!I8:I8)+SUM('2016AboveOrBelowBaseLine'!I8:I8))</f>
        <v>0.15</v>
      </c>
      <c r="J8" s="35">
        <f>IF(SUM('2016BaseLine'!J8:J8)+SUM('2016AboveOrBelowBaseLine'!J8:J8)=0,0,SUM('2016BaseLine'!J8:J8)+SUM('2016AboveOrBelowBaseLine'!J8:J8))</f>
        <v>0.15</v>
      </c>
      <c r="K8" s="35">
        <f>IF(SUM('2016BaseLine'!K8:K8)+SUM('2016AboveOrBelowBaseLine'!K8:K8)=0,0,SUM('2016BaseLine'!K8:K8)+SUM('2016AboveOrBelowBaseLine'!K8:K8))</f>
        <v>0.27</v>
      </c>
      <c r="L8" s="35">
        <f>IF(SUM('2016BaseLine'!L8:L8)+SUM('2016AboveOrBelowBaseLine'!L8:L8)=0,0,SUM('2016BaseLine'!L8:L8)+SUM('2016AboveOrBelowBaseLine'!L8:L8))</f>
        <v>0.27</v>
      </c>
      <c r="M8" s="35"/>
      <c r="N8" s="35">
        <f>IF(SUM('2016BaseLine'!N8:N8)+SUM('2016AboveOrBelowBaseLine'!N8:N8)=0,0,SUM('2016BaseLine'!N8:N8)+SUM('2016AboveOrBelowBaseLine'!N8:N8))</f>
        <v>0</v>
      </c>
      <c r="O8" s="35">
        <f>IF(SUM('2016BaseLine'!O8:O8)+SUM('2016AboveOrBelowBaseLine'!O8:O8)=0,0,SUM('2016BaseLine'!O8:O8)+SUM('2016AboveOrBelowBaseLine'!O8:O8))</f>
        <v>0</v>
      </c>
      <c r="P8" s="35">
        <f>IF(SUM('2016BaseLine'!P8:P8)+SUM('2016AboveOrBelowBaseLine'!P8:P8)=0,0,SUM('2016BaseLine'!P8:P8)+SUM('2016AboveOrBelowBaseLine'!P8:P8))</f>
        <v>0</v>
      </c>
      <c r="Q8" s="14">
        <f>IF(SUM('2016BaseLine'!$B8:$B8)+SUM('2016AboveOrBelowBaseLine'!Q8:Q8)=0,0,SUM('2016BaseLine'!$B8:$B8)+SUM('2016AboveOrBelowBaseLine'!Q8:Q8))</f>
        <v>1</v>
      </c>
      <c r="R8" s="14">
        <f>IF(SUM('2016BaseLine'!$B8:$B8)+SUM('2016AboveOrBelowBaseLine'!R8:R8)=0,0,SUM('2016BaseLine'!$B8:$B8)+SUM('2016AboveOrBelowBaseLine'!R8:R8))</f>
        <v>1</v>
      </c>
    </row>
    <row r="9" spans="1:18">
      <c r="A9" t="s">
        <v>29</v>
      </c>
      <c r="B9" s="39">
        <f t="shared" si="0"/>
        <v>1</v>
      </c>
      <c r="C9" s="35">
        <f>IF(SUM('2016BaseLine'!C9:C9)+SUM('2016AboveOrBelowBaseLine'!C9:C9)=0,0,SUM('2016BaseLine'!C9:C9)+SUM('2016AboveOrBelowBaseLine'!C9:C9))</f>
        <v>0.36999999999999988</v>
      </c>
      <c r="D9" s="35">
        <f>IF(SUM('2016BaseLine'!D9:D9)+SUM('2016AboveOrBelowBaseLine'!D9:D9)=0,0,SUM('2016BaseLine'!D9:D9)+SUM('2016AboveOrBelowBaseLine'!D9:D9))</f>
        <v>0.27</v>
      </c>
      <c r="E9" s="35">
        <f>IF(SUM('2016BaseLine'!E9:E9)+SUM('2016AboveOrBelowBaseLine'!E9:E9)=0,0,SUM('2016BaseLine'!E9:E9)+SUM('2016AboveOrBelowBaseLine'!E9:E9))</f>
        <v>0.27</v>
      </c>
      <c r="F9" s="35">
        <f>IF(SUM('2016BaseLine'!F9:F9)+SUM('2016AboveOrBelowBaseLine'!F9:F9)=0,0,SUM('2016BaseLine'!F9:F9)+SUM('2016AboveOrBelowBaseLine'!F9:F9))</f>
        <v>0.37</v>
      </c>
      <c r="G9" s="35">
        <f>IF(SUM('2016BaseLine'!G9:G9)+SUM('2016AboveOrBelowBaseLine'!G9:G9)=0,0,SUM('2016BaseLine'!G9:G9)+SUM('2016AboveOrBelowBaseLine'!G9:G9))</f>
        <v>0.27</v>
      </c>
      <c r="H9" s="35">
        <f>IF(SUM('2016BaseLine'!H9:H9)+SUM('2016AboveOrBelowBaseLine'!H9:H9)=0,0,SUM('2016BaseLine'!H9:H9)+SUM('2016AboveOrBelowBaseLine'!H9:H9))</f>
        <v>0.27</v>
      </c>
      <c r="I9" s="35">
        <f>IF(SUM('2016BaseLine'!I9:I9)+SUM('2016AboveOrBelowBaseLine'!I9:I9)=0,0,SUM('2016BaseLine'!I9:I9)+SUM('2016AboveOrBelowBaseLine'!I9:I9))</f>
        <v>0.15</v>
      </c>
      <c r="J9" s="35">
        <f>IF(SUM('2016BaseLine'!J9:J9)+SUM('2016AboveOrBelowBaseLine'!J9:J9)=0,0,SUM('2016BaseLine'!J9:J9)+SUM('2016AboveOrBelowBaseLine'!J9:J9))</f>
        <v>0.15</v>
      </c>
      <c r="K9" s="35">
        <f>IF(SUM('2016BaseLine'!K9:K9)+SUM('2016AboveOrBelowBaseLine'!K9:K9)=0,0,SUM('2016BaseLine'!K9:K9)+SUM('2016AboveOrBelowBaseLine'!K9:K9))</f>
        <v>0.27</v>
      </c>
      <c r="L9" s="35">
        <f>IF(SUM('2016BaseLine'!L9:L9)+SUM('2016AboveOrBelowBaseLine'!L9:L9)=0,0,SUM('2016BaseLine'!L9:L9)+SUM('2016AboveOrBelowBaseLine'!L9:L9))</f>
        <v>0.27</v>
      </c>
      <c r="M9" s="35"/>
      <c r="N9" s="35">
        <f>IF(SUM('2016BaseLine'!N9:N9)+SUM('2016AboveOrBelowBaseLine'!N9:N9)=0,0,SUM('2016BaseLine'!N9:N9)+SUM('2016AboveOrBelowBaseLine'!N9:N9))</f>
        <v>0</v>
      </c>
      <c r="O9" s="35">
        <f>IF(SUM('2016BaseLine'!O9:O9)+SUM('2016AboveOrBelowBaseLine'!O9:O9)=0,0,SUM('2016BaseLine'!O9:O9)+SUM('2016AboveOrBelowBaseLine'!O9:O9))</f>
        <v>0</v>
      </c>
      <c r="P9" s="35">
        <f>IF(SUM('2016BaseLine'!P9:P9)+SUM('2016AboveOrBelowBaseLine'!P9:P9)=0,0,SUM('2016BaseLine'!P9:P9)+SUM('2016AboveOrBelowBaseLine'!P9:P9))</f>
        <v>0</v>
      </c>
      <c r="Q9" s="14">
        <f>IF(SUM('2016BaseLine'!$B9:$B9)+SUM('2016AboveOrBelowBaseLine'!Q9:Q9)=0,0,SUM('2016BaseLine'!$B9:$B9)+SUM('2016AboveOrBelowBaseLine'!Q9:Q9))</f>
        <v>1</v>
      </c>
      <c r="R9" s="14">
        <f>IF(SUM('2016BaseLine'!$B9:$B9)+SUM('2016AboveOrBelowBaseLine'!R9:R9)=0,0,SUM('2016BaseLine'!$B9:$B9)+SUM('2016AboveOrBelowBaseLine'!R9:R9))</f>
        <v>1</v>
      </c>
    </row>
    <row r="10" spans="1:18">
      <c r="A10" t="s">
        <v>30</v>
      </c>
      <c r="B10" s="39">
        <f t="shared" si="0"/>
        <v>1</v>
      </c>
      <c r="C10" s="35">
        <f>IF(SUM('2016BaseLine'!C10:C10)+SUM('2016AboveOrBelowBaseLine'!C10:C10)=0,0,SUM('2016BaseLine'!C10:C10)+SUM('2016AboveOrBelowBaseLine'!C10:C10))</f>
        <v>0.36999999999999988</v>
      </c>
      <c r="D10" s="35">
        <f>IF(SUM('2016BaseLine'!D10:D10)+SUM('2016AboveOrBelowBaseLine'!D10:D10)=0,0,SUM('2016BaseLine'!D10:D10)+SUM('2016AboveOrBelowBaseLine'!D10:D10))</f>
        <v>0.27</v>
      </c>
      <c r="E10" s="35">
        <f>IF(SUM('2016BaseLine'!E10:E10)+SUM('2016AboveOrBelowBaseLine'!E10:E10)=0,0,SUM('2016BaseLine'!E10:E10)+SUM('2016AboveOrBelowBaseLine'!E10:E10))</f>
        <v>0.27</v>
      </c>
      <c r="F10" s="35">
        <f>IF(SUM('2016BaseLine'!F10:F10)+SUM('2016AboveOrBelowBaseLine'!F10:F10)=0,0,SUM('2016BaseLine'!F10:F10)+SUM('2016AboveOrBelowBaseLine'!F10:F10))</f>
        <v>0.37</v>
      </c>
      <c r="G10" s="35">
        <f>IF(SUM('2016BaseLine'!G10:G10)+SUM('2016AboveOrBelowBaseLine'!G10:G10)=0,0,SUM('2016BaseLine'!G10:G10)+SUM('2016AboveOrBelowBaseLine'!G10:G10))</f>
        <v>0.27</v>
      </c>
      <c r="H10" s="35">
        <f>IF(SUM('2016BaseLine'!H10:H10)+SUM('2016AboveOrBelowBaseLine'!H10:H10)=0,0,SUM('2016BaseLine'!H10:H10)+SUM('2016AboveOrBelowBaseLine'!H10:H10))</f>
        <v>0.27</v>
      </c>
      <c r="I10" s="35">
        <f>IF(SUM('2016BaseLine'!I10:I10)+SUM('2016AboveOrBelowBaseLine'!I10:I10)=0,0,SUM('2016BaseLine'!I10:I10)+SUM('2016AboveOrBelowBaseLine'!I10:I10))</f>
        <v>0.15</v>
      </c>
      <c r="J10" s="35">
        <f>IF(SUM('2016BaseLine'!J10:J10)+SUM('2016AboveOrBelowBaseLine'!J10:J10)=0,0,SUM('2016BaseLine'!J10:J10)+SUM('2016AboveOrBelowBaseLine'!J10:J10))</f>
        <v>0.15</v>
      </c>
      <c r="K10" s="35">
        <f>IF(SUM('2016BaseLine'!K10:K10)+SUM('2016AboveOrBelowBaseLine'!K10:K10)=0,0,SUM('2016BaseLine'!K10:K10)+SUM('2016AboveOrBelowBaseLine'!K10:K10))</f>
        <v>0.27</v>
      </c>
      <c r="L10" s="35">
        <f>IF(SUM('2016BaseLine'!L10:L10)+SUM('2016AboveOrBelowBaseLine'!L10:L10)=0,0,SUM('2016BaseLine'!L10:L10)+SUM('2016AboveOrBelowBaseLine'!L10:L10))</f>
        <v>0.27</v>
      </c>
      <c r="M10" s="35"/>
      <c r="N10" s="35">
        <f>IF(SUM('2016BaseLine'!N10:N10)+SUM('2016AboveOrBelowBaseLine'!N10:N10)=0,0,SUM('2016BaseLine'!N10:N10)+SUM('2016AboveOrBelowBaseLine'!N10:N10))</f>
        <v>0</v>
      </c>
      <c r="O10" s="35">
        <f>IF(SUM('2016BaseLine'!O10:O10)+SUM('2016AboveOrBelowBaseLine'!O10:O10)=0,0,SUM('2016BaseLine'!O10:O10)+SUM('2016AboveOrBelowBaseLine'!O10:O10))</f>
        <v>0</v>
      </c>
      <c r="P10" s="35">
        <f>IF(SUM('2016BaseLine'!P10:P10)+SUM('2016AboveOrBelowBaseLine'!P10:P10)=0,0,SUM('2016BaseLine'!P10:P10)+SUM('2016AboveOrBelowBaseLine'!P10:P10))</f>
        <v>0</v>
      </c>
      <c r="Q10" s="14">
        <f>IF(SUM('2016BaseLine'!$B10:$B10)+SUM('2016AboveOrBelowBaseLine'!Q10:Q10)=0,0,SUM('2016BaseLine'!$B10:$B10)+SUM('2016AboveOrBelowBaseLine'!Q10:Q10))</f>
        <v>1</v>
      </c>
      <c r="R10" s="14">
        <f>IF(SUM('2016BaseLine'!$B10:$B10)+SUM('2016AboveOrBelowBaseLine'!R10:R10)=0,0,SUM('2016BaseLine'!$B10:$B10)+SUM('2016AboveOrBelowBaseLine'!R10:R10))</f>
        <v>1</v>
      </c>
    </row>
    <row r="11" spans="1:18">
      <c r="A11" t="s">
        <v>31</v>
      </c>
      <c r="B11" s="39">
        <f t="shared" si="0"/>
        <v>1</v>
      </c>
      <c r="C11" s="35">
        <f>IF(SUM('2016BaseLine'!C11:C11)+SUM('2016AboveOrBelowBaseLine'!C11:C11)=0,0,SUM('2016BaseLine'!C11:C11)+SUM('2016AboveOrBelowBaseLine'!C11:C11))</f>
        <v>0.36999999999999988</v>
      </c>
      <c r="D11" s="35">
        <f>IF(SUM('2016BaseLine'!D11:D11)+SUM('2016AboveOrBelowBaseLine'!D11:D11)=0,0,SUM('2016BaseLine'!D11:D11)+SUM('2016AboveOrBelowBaseLine'!D11:D11))</f>
        <v>0.27</v>
      </c>
      <c r="E11" s="35">
        <f>IF(SUM('2016BaseLine'!E11:E11)+SUM('2016AboveOrBelowBaseLine'!E11:E11)=0,0,SUM('2016BaseLine'!E11:E11)+SUM('2016AboveOrBelowBaseLine'!E11:E11))</f>
        <v>0.27</v>
      </c>
      <c r="F11" s="35">
        <f>IF(SUM('2016BaseLine'!F11:F11)+SUM('2016AboveOrBelowBaseLine'!F11:F11)=0,0,SUM('2016BaseLine'!F11:F11)+SUM('2016AboveOrBelowBaseLine'!F11:F11))</f>
        <v>0.37</v>
      </c>
      <c r="G11" s="35">
        <f>IF(SUM('2016BaseLine'!G11:G11)+SUM('2016AboveOrBelowBaseLine'!G11:G11)=0,0,SUM('2016BaseLine'!G11:G11)+SUM('2016AboveOrBelowBaseLine'!G11:G11))</f>
        <v>0.27</v>
      </c>
      <c r="H11" s="35">
        <f>IF(SUM('2016BaseLine'!H11:H11)+SUM('2016AboveOrBelowBaseLine'!H11:H11)=0,0,SUM('2016BaseLine'!H11:H11)+SUM('2016AboveOrBelowBaseLine'!H11:H11))</f>
        <v>0.27</v>
      </c>
      <c r="I11" s="35">
        <f>IF(SUM('2016BaseLine'!I11:I11)+SUM('2016AboveOrBelowBaseLine'!I11:I11)=0,0,SUM('2016BaseLine'!I11:I11)+SUM('2016AboveOrBelowBaseLine'!I11:I11))</f>
        <v>0.15</v>
      </c>
      <c r="J11" s="35">
        <f>IF(SUM('2016BaseLine'!J11:J11)+SUM('2016AboveOrBelowBaseLine'!J11:J11)=0,0,SUM('2016BaseLine'!J11:J11)+SUM('2016AboveOrBelowBaseLine'!J11:J11))</f>
        <v>0.15</v>
      </c>
      <c r="K11" s="35">
        <f>IF(SUM('2016BaseLine'!K11:K11)+SUM('2016AboveOrBelowBaseLine'!K11:K11)=0,0,SUM('2016BaseLine'!K11:K11)+SUM('2016AboveOrBelowBaseLine'!K11:K11))</f>
        <v>0.27</v>
      </c>
      <c r="L11" s="35">
        <f>IF(SUM('2016BaseLine'!L11:L11)+SUM('2016AboveOrBelowBaseLine'!L11:L11)=0,0,SUM('2016BaseLine'!L11:L11)+SUM('2016AboveOrBelowBaseLine'!L11:L11))</f>
        <v>0.27</v>
      </c>
      <c r="M11" s="35"/>
      <c r="N11" s="35">
        <f>IF(SUM('2016BaseLine'!N11:N11)+SUM('2016AboveOrBelowBaseLine'!N11:N11)=0,0,SUM('2016BaseLine'!N11:N11)+SUM('2016AboveOrBelowBaseLine'!N11:N11))</f>
        <v>0</v>
      </c>
      <c r="O11" s="35">
        <f>IF(SUM('2016BaseLine'!O11:O11)+SUM('2016AboveOrBelowBaseLine'!O11:O11)=0,0,SUM('2016BaseLine'!O11:O11)+SUM('2016AboveOrBelowBaseLine'!O11:O11))</f>
        <v>0</v>
      </c>
      <c r="P11" s="35">
        <f>IF(SUM('2016BaseLine'!P11:P11)+SUM('2016AboveOrBelowBaseLine'!P11:P11)=0,0,SUM('2016BaseLine'!P11:P11)+SUM('2016AboveOrBelowBaseLine'!P11:P11))</f>
        <v>0</v>
      </c>
      <c r="Q11" s="14">
        <f>IF(SUM('2016BaseLine'!$B11:$B11)+SUM('2016AboveOrBelowBaseLine'!Q11:Q11)=0,0,SUM('2016BaseLine'!$B11:$B11)+SUM('2016AboveOrBelowBaseLine'!Q11:Q11))</f>
        <v>1</v>
      </c>
      <c r="R11" s="14">
        <f>IF(SUM('2016BaseLine'!$B11:$B11)+SUM('2016AboveOrBelowBaseLine'!R11:R11)=0,0,SUM('2016BaseLine'!$B11:$B11)+SUM('2016AboveOrBelowBaseLine'!R11:R11))</f>
        <v>1</v>
      </c>
    </row>
    <row r="12" spans="1:18">
      <c r="A12" t="s">
        <v>32</v>
      </c>
      <c r="B12" s="39">
        <f>AVERAGE(Q12:R12)</f>
        <v>1</v>
      </c>
      <c r="C12" s="35">
        <f>IF(SUM('2016BaseLine'!C12:C12)+SUM('2016AboveOrBelowBaseLine'!C12:C12)=0,0,SUM('2016BaseLine'!C12:C12)+SUM('2016AboveOrBelowBaseLine'!C12:C12))</f>
        <v>0.36999999999999988</v>
      </c>
      <c r="D12" s="35">
        <f>IF(SUM('2016BaseLine'!D12:D12)+SUM('2016AboveOrBelowBaseLine'!D12:D12)=0,0,SUM('2016BaseLine'!D12:D12)+SUM('2016AboveOrBelowBaseLine'!D12:D12))</f>
        <v>0.27</v>
      </c>
      <c r="E12" s="35">
        <f>IF(SUM('2016BaseLine'!E12:E12)+SUM('2016AboveOrBelowBaseLine'!E12:E12)=0,0,SUM('2016BaseLine'!E12:E12)+SUM('2016AboveOrBelowBaseLine'!E12:E12))</f>
        <v>0.27</v>
      </c>
      <c r="F12" s="35">
        <f>IF(SUM('2016BaseLine'!F12:F12)+SUM('2016AboveOrBelowBaseLine'!F12:F12)=0,0,SUM('2016BaseLine'!F12:F12)+SUM('2016AboveOrBelowBaseLine'!F12:F12))</f>
        <v>0.37</v>
      </c>
      <c r="G12" s="35">
        <f>IF(SUM('2016BaseLine'!G12:G12)+SUM('2016AboveOrBelowBaseLine'!G12:G12)=0,0,SUM('2016BaseLine'!G12:G12)+SUM('2016AboveOrBelowBaseLine'!G12:G12))</f>
        <v>0.27</v>
      </c>
      <c r="H12" s="35">
        <f>IF(SUM('2016BaseLine'!H12:H12)+SUM('2016AboveOrBelowBaseLine'!H12:H12)=0,0,SUM('2016BaseLine'!H12:H12)+SUM('2016AboveOrBelowBaseLine'!H12:H12))</f>
        <v>0.27</v>
      </c>
      <c r="I12" s="35">
        <f>IF(SUM('2016BaseLine'!I12:I12)+SUM('2016AboveOrBelowBaseLine'!I12:I12)=0,0,SUM('2016BaseLine'!I12:I12)+SUM('2016AboveOrBelowBaseLine'!I12:I12))</f>
        <v>0.15</v>
      </c>
      <c r="J12" s="35">
        <f>IF(SUM('2016BaseLine'!J12:J12)+SUM('2016AboveOrBelowBaseLine'!J12:J12)=0,0,SUM('2016BaseLine'!J12:J12)+SUM('2016AboveOrBelowBaseLine'!J12:J12))</f>
        <v>0.15</v>
      </c>
      <c r="K12" s="35">
        <f>IF(SUM('2016BaseLine'!K12:K12)+SUM('2016AboveOrBelowBaseLine'!K12:K12)=0,0,SUM('2016BaseLine'!K12:K12)+SUM('2016AboveOrBelowBaseLine'!K12:K12))</f>
        <v>0.27</v>
      </c>
      <c r="L12" s="35">
        <f>IF(SUM('2016BaseLine'!L12:L12)+SUM('2016AboveOrBelowBaseLine'!L12:L12)=0,0,SUM('2016BaseLine'!L12:L12)+SUM('2016AboveOrBelowBaseLine'!L12:L12))</f>
        <v>0.27</v>
      </c>
      <c r="M12" s="35"/>
      <c r="N12" s="35">
        <f>IF(SUM('2016BaseLine'!N12:N12)+SUM('2016AboveOrBelowBaseLine'!N12:N12)=0,0,SUM('2016BaseLine'!N12:N12)+SUM('2016AboveOrBelowBaseLine'!N12:N12))</f>
        <v>0</v>
      </c>
      <c r="O12" s="35">
        <f>IF(SUM('2016BaseLine'!O12:O12)+SUM('2016AboveOrBelowBaseLine'!O12:O12)=0,0,SUM('2016BaseLine'!O12:O12)+SUM('2016AboveOrBelowBaseLine'!O12:O12))</f>
        <v>0</v>
      </c>
      <c r="P12" s="35">
        <f>IF(SUM('2016BaseLine'!P12:P12)+SUM('2016AboveOrBelowBaseLine'!P12:P12)=0,0,SUM('2016BaseLine'!P12:P12)+SUM('2016AboveOrBelowBaseLine'!P12:P12))</f>
        <v>0</v>
      </c>
      <c r="Q12" s="14">
        <f>IF(SUM('2016BaseLine'!$B12:$B12)+SUM('2016AboveOrBelowBaseLine'!Q12:Q12)=0,0,SUM('2016BaseLine'!$B12:$B12)+SUM('2016AboveOrBelowBaseLine'!Q12:Q12))</f>
        <v>1</v>
      </c>
      <c r="R12" s="14">
        <f>IF(SUM('2016BaseLine'!$B12:$B12)+SUM('2016AboveOrBelowBaseLine'!R12:R12)=0,0,SUM('2016BaseLine'!$B12:$B12)+SUM('2016AboveOrBelowBaseLine'!R12:R12))</f>
        <v>1</v>
      </c>
    </row>
    <row r="13" spans="1:18">
      <c r="A13" t="s">
        <v>33</v>
      </c>
      <c r="B13" s="39">
        <f t="shared" si="0"/>
        <v>1</v>
      </c>
      <c r="C13" s="35">
        <f>IF(SUM('2016BaseLine'!C13:C13)+SUM('2016AboveOrBelowBaseLine'!C13:C13)=0,0,SUM('2016BaseLine'!C13:C13)+SUM('2016AboveOrBelowBaseLine'!C13:C13))</f>
        <v>0.36999999999999988</v>
      </c>
      <c r="D13" s="35">
        <f>IF(SUM('2016BaseLine'!D13:D13)+SUM('2016AboveOrBelowBaseLine'!D13:D13)=0,0,SUM('2016BaseLine'!D13:D13)+SUM('2016AboveOrBelowBaseLine'!D13:D13))</f>
        <v>0.27</v>
      </c>
      <c r="E13" s="35">
        <f>IF(SUM('2016BaseLine'!E13:E13)+SUM('2016AboveOrBelowBaseLine'!E13:E13)=0,0,SUM('2016BaseLine'!E13:E13)+SUM('2016AboveOrBelowBaseLine'!E13:E13))</f>
        <v>0.27</v>
      </c>
      <c r="F13" s="35">
        <f>IF(SUM('2016BaseLine'!F13:F13)+SUM('2016AboveOrBelowBaseLine'!F13:F13)=0,0,SUM('2016BaseLine'!F13:F13)+SUM('2016AboveOrBelowBaseLine'!F13:F13))</f>
        <v>0.37</v>
      </c>
      <c r="G13" s="35">
        <f>IF(SUM('2016BaseLine'!G13:G13)+SUM('2016AboveOrBelowBaseLine'!G13:G13)=0,0,SUM('2016BaseLine'!G13:G13)+SUM('2016AboveOrBelowBaseLine'!G13:G13))</f>
        <v>0.27</v>
      </c>
      <c r="H13" s="35">
        <f>IF(SUM('2016BaseLine'!H13:H13)+SUM('2016AboveOrBelowBaseLine'!H13:H13)=0,0,SUM('2016BaseLine'!H13:H13)+SUM('2016AboveOrBelowBaseLine'!H13:H13))</f>
        <v>0.27</v>
      </c>
      <c r="I13" s="35">
        <f>IF(SUM('2016BaseLine'!I13:I13)+SUM('2016AboveOrBelowBaseLine'!I13:I13)=0,0,SUM('2016BaseLine'!I13:I13)+SUM('2016AboveOrBelowBaseLine'!I13:I13))</f>
        <v>0.15</v>
      </c>
      <c r="J13" s="35">
        <f>IF(SUM('2016BaseLine'!J13:J13)+SUM('2016AboveOrBelowBaseLine'!J13:J13)=0,0,SUM('2016BaseLine'!J13:J13)+SUM('2016AboveOrBelowBaseLine'!J13:J13))</f>
        <v>0.15</v>
      </c>
      <c r="K13" s="35">
        <f>IF(SUM('2016BaseLine'!K13:K13)+SUM('2016AboveOrBelowBaseLine'!K13:K13)=0,0,SUM('2016BaseLine'!K13:K13)+SUM('2016AboveOrBelowBaseLine'!K13:K13))</f>
        <v>0.27</v>
      </c>
      <c r="L13" s="35">
        <f>IF(SUM('2016BaseLine'!L13:L13)+SUM('2016AboveOrBelowBaseLine'!L13:L13)=0,0,SUM('2016BaseLine'!L13:L13)+SUM('2016AboveOrBelowBaseLine'!L13:L13))</f>
        <v>0.27</v>
      </c>
      <c r="M13" s="35"/>
      <c r="N13" s="35">
        <f>IF(SUM('2016BaseLine'!N13:N13)+SUM('2016AboveOrBelowBaseLine'!N13:N13)=0,0,SUM('2016BaseLine'!N13:N13)+SUM('2016AboveOrBelowBaseLine'!N13:N13))</f>
        <v>0</v>
      </c>
      <c r="O13" s="35">
        <f>IF(SUM('2016BaseLine'!O13:O13)+SUM('2016AboveOrBelowBaseLine'!O13:O13)=0,0,SUM('2016BaseLine'!O13:O13)+SUM('2016AboveOrBelowBaseLine'!O13:O13))</f>
        <v>0</v>
      </c>
      <c r="P13" s="35">
        <f>IF(SUM('2016BaseLine'!P13:P13)+SUM('2016AboveOrBelowBaseLine'!P13:P13)=0,0,SUM('2016BaseLine'!P13:P13)+SUM('2016AboveOrBelowBaseLine'!P13:P13))</f>
        <v>0</v>
      </c>
      <c r="Q13" s="14">
        <f>IF(SUM('2016BaseLine'!$B13:$B13)+SUM('2016AboveOrBelowBaseLine'!Q13:Q13)=0,0,SUM('2016BaseLine'!$B13:$B13)+SUM('2016AboveOrBelowBaseLine'!Q13:Q13))</f>
        <v>1</v>
      </c>
      <c r="R13" s="14">
        <f>IF(SUM('2016BaseLine'!$B13:$B13)+SUM('2016AboveOrBelowBaseLine'!R13:R13)=0,0,SUM('2016BaseLine'!$B13:$B13)+SUM('2016AboveOrBelowBaseLine'!R13:R13))</f>
        <v>1</v>
      </c>
    </row>
    <row r="14" spans="1:18">
      <c r="A14" t="s">
        <v>34</v>
      </c>
      <c r="B14" s="39">
        <f t="shared" si="0"/>
        <v>1</v>
      </c>
      <c r="C14" s="35">
        <f>IF(SUM('2016BaseLine'!C14:C14)+SUM('2016AboveOrBelowBaseLine'!C14:C14)=0,0,SUM('2016BaseLine'!C14:C14)+SUM('2016AboveOrBelowBaseLine'!C14:C14))</f>
        <v>0.36999999999999988</v>
      </c>
      <c r="D14" s="35">
        <f>IF(SUM('2016BaseLine'!D14:D14)+SUM('2016AboveOrBelowBaseLine'!D14:D14)=0,0,SUM('2016BaseLine'!D14:D14)+SUM('2016AboveOrBelowBaseLine'!D14:D14))</f>
        <v>0.27</v>
      </c>
      <c r="E14" s="35">
        <f>IF(SUM('2016BaseLine'!E14:E14)+SUM('2016AboveOrBelowBaseLine'!E14:E14)=0,0,SUM('2016BaseLine'!E14:E14)+SUM('2016AboveOrBelowBaseLine'!E14:E14))</f>
        <v>0.27</v>
      </c>
      <c r="F14" s="35">
        <f>IF(SUM('2016BaseLine'!F14:F14)+SUM('2016AboveOrBelowBaseLine'!F14:F14)=0,0,SUM('2016BaseLine'!F14:F14)+SUM('2016AboveOrBelowBaseLine'!F14:F14))</f>
        <v>0.37</v>
      </c>
      <c r="G14" s="35">
        <f>IF(SUM('2016BaseLine'!G14:G14)+SUM('2016AboveOrBelowBaseLine'!G14:G14)=0,0,SUM('2016BaseLine'!G14:G14)+SUM('2016AboveOrBelowBaseLine'!G14:G14))</f>
        <v>0.27</v>
      </c>
      <c r="H14" s="35">
        <f>IF(SUM('2016BaseLine'!H14:H14)+SUM('2016AboveOrBelowBaseLine'!H14:H14)=0,0,SUM('2016BaseLine'!H14:H14)+SUM('2016AboveOrBelowBaseLine'!H14:H14))</f>
        <v>0.27</v>
      </c>
      <c r="I14" s="35">
        <f>IF(SUM('2016BaseLine'!I14:I14)+SUM('2016AboveOrBelowBaseLine'!I14:I14)=0,0,SUM('2016BaseLine'!I14:I14)+SUM('2016AboveOrBelowBaseLine'!I14:I14))</f>
        <v>0.15</v>
      </c>
      <c r="J14" s="35">
        <f>IF(SUM('2016BaseLine'!J14:J14)+SUM('2016AboveOrBelowBaseLine'!J14:J14)=0,0,SUM('2016BaseLine'!J14:J14)+SUM('2016AboveOrBelowBaseLine'!J14:J14))</f>
        <v>0.15</v>
      </c>
      <c r="K14" s="35">
        <f>IF(SUM('2016BaseLine'!K14:K14)+SUM('2016AboveOrBelowBaseLine'!K14:K14)=0,0,SUM('2016BaseLine'!K14:K14)+SUM('2016AboveOrBelowBaseLine'!K14:K14))</f>
        <v>0.27</v>
      </c>
      <c r="L14" s="35">
        <f>IF(SUM('2016BaseLine'!L14:L14)+SUM('2016AboveOrBelowBaseLine'!L14:L14)=0,0,SUM('2016BaseLine'!L14:L14)+SUM('2016AboveOrBelowBaseLine'!L14:L14))</f>
        <v>0.27</v>
      </c>
      <c r="M14" s="35"/>
      <c r="N14" s="35">
        <f>IF(SUM('2016BaseLine'!N14:N14)+SUM('2016AboveOrBelowBaseLine'!N14:N14)=0,0,SUM('2016BaseLine'!N14:N14)+SUM('2016AboveOrBelowBaseLine'!N14:N14))</f>
        <v>0</v>
      </c>
      <c r="O14" s="35">
        <f>IF(SUM('2016BaseLine'!O14:O14)+SUM('2016AboveOrBelowBaseLine'!O14:O14)=0,0,SUM('2016BaseLine'!O14:O14)+SUM('2016AboveOrBelowBaseLine'!O14:O14))</f>
        <v>0</v>
      </c>
      <c r="P14" s="35">
        <f>IF(SUM('2016BaseLine'!P14:P14)+SUM('2016AboveOrBelowBaseLine'!P14:P14)=0,0,SUM('2016BaseLine'!P14:P14)+SUM('2016AboveOrBelowBaseLine'!P14:P14))</f>
        <v>0</v>
      </c>
      <c r="Q14" s="14">
        <f>IF(SUM('2016BaseLine'!$B14:$B14)+SUM('2016AboveOrBelowBaseLine'!Q14:Q14)=0,0,SUM('2016BaseLine'!$B14:$B14)+SUM('2016AboveOrBelowBaseLine'!Q14:Q14))</f>
        <v>1</v>
      </c>
      <c r="R14" s="14">
        <f>IF(SUM('2016BaseLine'!$B14:$B14)+SUM('2016AboveOrBelowBaseLine'!R14:R14)=0,0,SUM('2016BaseLine'!$B14:$B14)+SUM('2016AboveOrBelowBaseLine'!R14:R14))</f>
        <v>1</v>
      </c>
    </row>
    <row r="15" spans="1:18">
      <c r="A15" t="s">
        <v>35</v>
      </c>
      <c r="B15" s="39">
        <f t="shared" si="0"/>
        <v>1</v>
      </c>
      <c r="C15" s="35">
        <f>IF(SUM('2016BaseLine'!C15:C15)+SUM('2016AboveOrBelowBaseLine'!C15:C15)=0,0,SUM('2016BaseLine'!C15:C15)+SUM('2016AboveOrBelowBaseLine'!C15:C15))</f>
        <v>0.36999999999999988</v>
      </c>
      <c r="D15" s="35">
        <f>IF(SUM('2016BaseLine'!D15:D15)+SUM('2016AboveOrBelowBaseLine'!D15:D15)=0,0,SUM('2016BaseLine'!D15:D15)+SUM('2016AboveOrBelowBaseLine'!D15:D15))</f>
        <v>0.27</v>
      </c>
      <c r="E15" s="35">
        <f>IF(SUM('2016BaseLine'!E15:E15)+SUM('2016AboveOrBelowBaseLine'!E15:E15)=0,0,SUM('2016BaseLine'!E15:E15)+SUM('2016AboveOrBelowBaseLine'!E15:E15))</f>
        <v>0.27</v>
      </c>
      <c r="F15" s="35">
        <f>IF(SUM('2016BaseLine'!F15:F15)+SUM('2016AboveOrBelowBaseLine'!F15:F15)=0,0,SUM('2016BaseLine'!F15:F15)+SUM('2016AboveOrBelowBaseLine'!F15:F15))</f>
        <v>0.37</v>
      </c>
      <c r="G15" s="35">
        <f>IF(SUM('2016BaseLine'!G15:G15)+SUM('2016AboveOrBelowBaseLine'!G15:G15)=0,0,SUM('2016BaseLine'!G15:G15)+SUM('2016AboveOrBelowBaseLine'!G15:G15))</f>
        <v>0.27</v>
      </c>
      <c r="H15" s="35">
        <f>IF(SUM('2016BaseLine'!H15:H15)+SUM('2016AboveOrBelowBaseLine'!H15:H15)=0,0,SUM('2016BaseLine'!H15:H15)+SUM('2016AboveOrBelowBaseLine'!H15:H15))</f>
        <v>0.27</v>
      </c>
      <c r="I15" s="35">
        <f>IF(SUM('2016BaseLine'!I15:I15)+SUM('2016AboveOrBelowBaseLine'!I15:I15)=0,0,SUM('2016BaseLine'!I15:I15)+SUM('2016AboveOrBelowBaseLine'!I15:I15))</f>
        <v>0.15</v>
      </c>
      <c r="J15" s="35">
        <f>IF(SUM('2016BaseLine'!J15:J15)+SUM('2016AboveOrBelowBaseLine'!J15:J15)=0,0,SUM('2016BaseLine'!J15:J15)+SUM('2016AboveOrBelowBaseLine'!J15:J15))</f>
        <v>0.15</v>
      </c>
      <c r="K15" s="35">
        <f>IF(SUM('2016BaseLine'!K15:K15)+SUM('2016AboveOrBelowBaseLine'!K15:K15)=0,0,SUM('2016BaseLine'!K15:K15)+SUM('2016AboveOrBelowBaseLine'!K15:K15))</f>
        <v>0.27</v>
      </c>
      <c r="L15" s="35">
        <f>IF(SUM('2016BaseLine'!L15:L15)+SUM('2016AboveOrBelowBaseLine'!L15:L15)=0,0,SUM('2016BaseLine'!L15:L15)+SUM('2016AboveOrBelowBaseLine'!L15:L15))</f>
        <v>0.27</v>
      </c>
      <c r="M15" s="35"/>
      <c r="N15" s="35">
        <f>IF(SUM('2016BaseLine'!N15:N15)+SUM('2016AboveOrBelowBaseLine'!N15:N15)=0,0,SUM('2016BaseLine'!N15:N15)+SUM('2016AboveOrBelowBaseLine'!N15:N15))</f>
        <v>0</v>
      </c>
      <c r="O15" s="35">
        <f>IF(SUM('2016BaseLine'!O15:O15)+SUM('2016AboveOrBelowBaseLine'!O15:O15)=0,0,SUM('2016BaseLine'!O15:O15)+SUM('2016AboveOrBelowBaseLine'!O15:O15))</f>
        <v>0</v>
      </c>
      <c r="P15" s="35">
        <f>IF(SUM('2016BaseLine'!P15:P15)+SUM('2016AboveOrBelowBaseLine'!P15:P15)=0,0,SUM('2016BaseLine'!P15:P15)+SUM('2016AboveOrBelowBaseLine'!P15:P15))</f>
        <v>0</v>
      </c>
      <c r="Q15" s="14">
        <f>IF(SUM('2016BaseLine'!$B15:$B15)+SUM('2016AboveOrBelowBaseLine'!Q15:Q15)=0,0,SUM('2016BaseLine'!$B15:$B15)+SUM('2016AboveOrBelowBaseLine'!Q15:Q15))</f>
        <v>1</v>
      </c>
      <c r="R15" s="14">
        <f>IF(SUM('2016BaseLine'!$B15:$B15)+SUM('2016AboveOrBelowBaseLine'!R15:R15)=0,0,SUM('2016BaseLine'!$B15:$B15)+SUM('2016AboveOrBelowBaseLine'!R15:R15))</f>
        <v>1</v>
      </c>
    </row>
    <row r="16" spans="1:18">
      <c r="A16" t="s">
        <v>36</v>
      </c>
      <c r="B16" s="39">
        <f t="shared" si="0"/>
        <v>1</v>
      </c>
      <c r="C16" s="35">
        <f>IF(SUM('2016BaseLine'!C16:C16)+SUM('2016AboveOrBelowBaseLine'!C16:C16)=0,0,SUM('2016BaseLine'!C16:C16)+SUM('2016AboveOrBelowBaseLine'!C16:C16))</f>
        <v>0.36999999999999988</v>
      </c>
      <c r="D16" s="35">
        <f>IF(SUM('2016BaseLine'!D16:D16)+SUM('2016AboveOrBelowBaseLine'!D16:D16)=0,0,SUM('2016BaseLine'!D16:D16)+SUM('2016AboveOrBelowBaseLine'!D16:D16))</f>
        <v>0.27</v>
      </c>
      <c r="E16" s="35">
        <f>IF(SUM('2016BaseLine'!E16:E16)+SUM('2016AboveOrBelowBaseLine'!E16:E16)=0,0,SUM('2016BaseLine'!E16:E16)+SUM('2016AboveOrBelowBaseLine'!E16:E16))</f>
        <v>0.27</v>
      </c>
      <c r="F16" s="35">
        <f>IF(SUM('2016BaseLine'!F16:F16)+SUM('2016AboveOrBelowBaseLine'!F16:F16)=0,0,SUM('2016BaseLine'!F16:F16)+SUM('2016AboveOrBelowBaseLine'!F16:F16))</f>
        <v>0.37</v>
      </c>
      <c r="G16" s="35">
        <f>IF(SUM('2016BaseLine'!G16:G16)+SUM('2016AboveOrBelowBaseLine'!G16:G16)=0,0,SUM('2016BaseLine'!G16:G16)+SUM('2016AboveOrBelowBaseLine'!G16:G16))</f>
        <v>0.27</v>
      </c>
      <c r="H16" s="35">
        <f>IF(SUM('2016BaseLine'!H16:H16)+SUM('2016AboveOrBelowBaseLine'!H16:H16)=0,0,SUM('2016BaseLine'!H16:H16)+SUM('2016AboveOrBelowBaseLine'!H16:H16))</f>
        <v>0.27</v>
      </c>
      <c r="I16" s="35">
        <f>IF(SUM('2016BaseLine'!I16:I16)+SUM('2016AboveOrBelowBaseLine'!I16:I16)=0,0,SUM('2016BaseLine'!I16:I16)+SUM('2016AboveOrBelowBaseLine'!I16:I16))</f>
        <v>0.15</v>
      </c>
      <c r="J16" s="35">
        <f>IF(SUM('2016BaseLine'!J16:J16)+SUM('2016AboveOrBelowBaseLine'!J16:J16)=0,0,SUM('2016BaseLine'!J16:J16)+SUM('2016AboveOrBelowBaseLine'!J16:J16))</f>
        <v>0.15</v>
      </c>
      <c r="K16" s="35">
        <f>IF(SUM('2016BaseLine'!K16:K16)+SUM('2016AboveOrBelowBaseLine'!K16:K16)=0,0,SUM('2016BaseLine'!K16:K16)+SUM('2016AboveOrBelowBaseLine'!K16:K16))</f>
        <v>0.27</v>
      </c>
      <c r="L16" s="35">
        <f>IF(SUM('2016BaseLine'!L16:L16)+SUM('2016AboveOrBelowBaseLine'!L16:L16)=0,0,SUM('2016BaseLine'!L16:L16)+SUM('2016AboveOrBelowBaseLine'!L16:L16))</f>
        <v>0.27</v>
      </c>
      <c r="M16" s="35"/>
      <c r="N16" s="35">
        <f>IF(SUM('2016BaseLine'!N16:N16)+SUM('2016AboveOrBelowBaseLine'!N16:N16)=0,0,SUM('2016BaseLine'!N16:N16)+SUM('2016AboveOrBelowBaseLine'!N16:N16))</f>
        <v>0</v>
      </c>
      <c r="O16" s="35">
        <f>IF(SUM('2016BaseLine'!O16:O16)+SUM('2016AboveOrBelowBaseLine'!O16:O16)=0,0,SUM('2016BaseLine'!O16:O16)+SUM('2016AboveOrBelowBaseLine'!O16:O16))</f>
        <v>0</v>
      </c>
      <c r="P16" s="35">
        <f>IF(SUM('2016BaseLine'!P16:P16)+SUM('2016AboveOrBelowBaseLine'!P16:P16)=0,0,SUM('2016BaseLine'!P16:P16)+SUM('2016AboveOrBelowBaseLine'!P16:P16))</f>
        <v>0</v>
      </c>
      <c r="Q16" s="14">
        <f>IF(SUM('2016BaseLine'!$B16:$B16)+SUM('2016AboveOrBelowBaseLine'!Q16:Q16)=0,0,SUM('2016BaseLine'!$B16:$B16)+SUM('2016AboveOrBelowBaseLine'!Q16:Q16))</f>
        <v>1</v>
      </c>
      <c r="R16" s="14">
        <f>IF(SUM('2016BaseLine'!$B16:$B16)+SUM('2016AboveOrBelowBaseLine'!R16:R16)=0,0,SUM('2016BaseLine'!$B16:$B16)+SUM('2016AboveOrBelowBaseLine'!R16:R16))</f>
        <v>1</v>
      </c>
    </row>
    <row r="17" spans="1:18">
      <c r="A17" t="s">
        <v>37</v>
      </c>
      <c r="B17" s="39">
        <f t="shared" si="0"/>
        <v>1</v>
      </c>
      <c r="C17" s="35">
        <f>IF(SUM('2016BaseLine'!C17:C17)+SUM('2016AboveOrBelowBaseLine'!C17:C17)=0,0,SUM('2016BaseLine'!C17:C17)+SUM('2016AboveOrBelowBaseLine'!C17:C17))</f>
        <v>0.36999999999999988</v>
      </c>
      <c r="D17" s="35">
        <f>IF(SUM('2016BaseLine'!D17:D17)+SUM('2016AboveOrBelowBaseLine'!D17:D17)=0,0,SUM('2016BaseLine'!D17:D17)+SUM('2016AboveOrBelowBaseLine'!D17:D17))</f>
        <v>0.27</v>
      </c>
      <c r="E17" s="35">
        <f>IF(SUM('2016BaseLine'!E17:E17)+SUM('2016AboveOrBelowBaseLine'!E17:E17)=0,0,SUM('2016BaseLine'!E17:E17)+SUM('2016AboveOrBelowBaseLine'!E17:E17))</f>
        <v>0.27</v>
      </c>
      <c r="F17" s="35">
        <f>IF(SUM('2016BaseLine'!F17:F17)+SUM('2016AboveOrBelowBaseLine'!F17:F17)=0,0,SUM('2016BaseLine'!F17:F17)+SUM('2016AboveOrBelowBaseLine'!F17:F17))</f>
        <v>0.37</v>
      </c>
      <c r="G17" s="35">
        <f>IF(SUM('2016BaseLine'!G17:G17)+SUM('2016AboveOrBelowBaseLine'!G17:G17)=0,0,SUM('2016BaseLine'!G17:G17)+SUM('2016AboveOrBelowBaseLine'!G17:G17))</f>
        <v>0.27</v>
      </c>
      <c r="H17" s="35">
        <f>IF(SUM('2016BaseLine'!H17:H17)+SUM('2016AboveOrBelowBaseLine'!H17:H17)=0,0,SUM('2016BaseLine'!H17:H17)+SUM('2016AboveOrBelowBaseLine'!H17:H17))</f>
        <v>0.27</v>
      </c>
      <c r="I17" s="35">
        <f>IF(SUM('2016BaseLine'!I17:I17)+SUM('2016AboveOrBelowBaseLine'!I17:I17)=0,0,SUM('2016BaseLine'!I17:I17)+SUM('2016AboveOrBelowBaseLine'!I17:I17))</f>
        <v>0.15</v>
      </c>
      <c r="J17" s="35">
        <f>IF(SUM('2016BaseLine'!J17:J17)+SUM('2016AboveOrBelowBaseLine'!J17:J17)=0,0,SUM('2016BaseLine'!J17:J17)+SUM('2016AboveOrBelowBaseLine'!J17:J17))</f>
        <v>0.15</v>
      </c>
      <c r="K17" s="35">
        <f>IF(SUM('2016BaseLine'!K17:K17)+SUM('2016AboveOrBelowBaseLine'!K17:K17)=0,0,SUM('2016BaseLine'!K17:K17)+SUM('2016AboveOrBelowBaseLine'!K17:K17))</f>
        <v>0.27</v>
      </c>
      <c r="L17" s="35">
        <f>IF(SUM('2016BaseLine'!L17:L17)+SUM('2016AboveOrBelowBaseLine'!L17:L17)=0,0,SUM('2016BaseLine'!L17:L17)+SUM('2016AboveOrBelowBaseLine'!L17:L17))</f>
        <v>0.27</v>
      </c>
      <c r="M17" s="35"/>
      <c r="N17" s="35">
        <f>IF(SUM('2016BaseLine'!N17:N17)+SUM('2016AboveOrBelowBaseLine'!N17:N17)=0,0,SUM('2016BaseLine'!N17:N17)+SUM('2016AboveOrBelowBaseLine'!N17:N17))</f>
        <v>0</v>
      </c>
      <c r="O17" s="35">
        <f>IF(SUM('2016BaseLine'!O17:O17)+SUM('2016AboveOrBelowBaseLine'!O17:O17)=0,0,SUM('2016BaseLine'!O17:O17)+SUM('2016AboveOrBelowBaseLine'!O17:O17))</f>
        <v>0</v>
      </c>
      <c r="P17" s="35">
        <f>IF(SUM('2016BaseLine'!P17:P17)+SUM('2016AboveOrBelowBaseLine'!P17:P17)=0,0,SUM('2016BaseLine'!P17:P17)+SUM('2016AboveOrBelowBaseLine'!P17:P17))</f>
        <v>0</v>
      </c>
      <c r="Q17" s="14">
        <f>IF(SUM('2016BaseLine'!$B17:$B17)+SUM('2016AboveOrBelowBaseLine'!Q17:Q17)=0,0,SUM('2016BaseLine'!$B17:$B17)+SUM('2016AboveOrBelowBaseLine'!Q17:Q17))</f>
        <v>1</v>
      </c>
      <c r="R17" s="14">
        <f>IF(SUM('2016BaseLine'!$B17:$B17)+SUM('2016AboveOrBelowBaseLine'!R17:R17)=0,0,SUM('2016BaseLine'!$B17:$B17)+SUM('2016AboveOrBelowBaseLine'!R17:R17))</f>
        <v>1</v>
      </c>
    </row>
    <row r="18" spans="1:18">
      <c r="A18" t="s">
        <v>38</v>
      </c>
      <c r="B18" s="39">
        <f t="shared" si="0"/>
        <v>1</v>
      </c>
      <c r="C18" s="35">
        <f>IF(SUM('2016BaseLine'!C18:C18)+SUM('2016AboveOrBelowBaseLine'!C18:C18)=0,0,SUM('2016BaseLine'!C18:C18)+SUM('2016AboveOrBelowBaseLine'!C18:C18))</f>
        <v>0.36999999999999988</v>
      </c>
      <c r="D18" s="35">
        <f>IF(SUM('2016BaseLine'!D18:D18)+SUM('2016AboveOrBelowBaseLine'!D18:D18)=0,0,SUM('2016BaseLine'!D18:D18)+SUM('2016AboveOrBelowBaseLine'!D18:D18))</f>
        <v>0.27</v>
      </c>
      <c r="E18" s="35">
        <f>IF(SUM('2016BaseLine'!E18:E18)+SUM('2016AboveOrBelowBaseLine'!E18:E18)=0,0,SUM('2016BaseLine'!E18:E18)+SUM('2016AboveOrBelowBaseLine'!E18:E18))</f>
        <v>0.27</v>
      </c>
      <c r="F18" s="35">
        <f>IF(SUM('2016BaseLine'!F18:F18)+SUM('2016AboveOrBelowBaseLine'!F18:F18)=0,0,SUM('2016BaseLine'!F18:F18)+SUM('2016AboveOrBelowBaseLine'!F18:F18))</f>
        <v>0.37</v>
      </c>
      <c r="G18" s="35">
        <f>IF(SUM('2016BaseLine'!G18:G18)+SUM('2016AboveOrBelowBaseLine'!G18:G18)=0,0,SUM('2016BaseLine'!G18:G18)+SUM('2016AboveOrBelowBaseLine'!G18:G18))</f>
        <v>0.27</v>
      </c>
      <c r="H18" s="35">
        <f>IF(SUM('2016BaseLine'!H18:H18)+SUM('2016AboveOrBelowBaseLine'!H18:H18)=0,0,SUM('2016BaseLine'!H18:H18)+SUM('2016AboveOrBelowBaseLine'!H18:H18))</f>
        <v>0.27</v>
      </c>
      <c r="I18" s="35">
        <f>IF(SUM('2016BaseLine'!I18:I18)+SUM('2016AboveOrBelowBaseLine'!I18:I18)=0,0,SUM('2016BaseLine'!I18:I18)+SUM('2016AboveOrBelowBaseLine'!I18:I18))</f>
        <v>0.15</v>
      </c>
      <c r="J18" s="35">
        <f>IF(SUM('2016BaseLine'!J18:J18)+SUM('2016AboveOrBelowBaseLine'!J18:J18)=0,0,SUM('2016BaseLine'!J18:J18)+SUM('2016AboveOrBelowBaseLine'!J18:J18))</f>
        <v>0.15</v>
      </c>
      <c r="K18" s="35">
        <f>IF(SUM('2016BaseLine'!K18:K18)+SUM('2016AboveOrBelowBaseLine'!K18:K18)=0,0,SUM('2016BaseLine'!K18:K18)+SUM('2016AboveOrBelowBaseLine'!K18:K18))</f>
        <v>0.27</v>
      </c>
      <c r="L18" s="35">
        <f>IF(SUM('2016BaseLine'!L18:L18)+SUM('2016AboveOrBelowBaseLine'!L18:L18)=0,0,SUM('2016BaseLine'!L18:L18)+SUM('2016AboveOrBelowBaseLine'!L18:L18))</f>
        <v>0.27</v>
      </c>
      <c r="M18" s="35"/>
      <c r="N18" s="35">
        <f>IF(SUM('2016BaseLine'!N18:N18)+SUM('2016AboveOrBelowBaseLine'!N18:N18)=0,0,SUM('2016BaseLine'!N18:N18)+SUM('2016AboveOrBelowBaseLine'!N18:N18))</f>
        <v>0</v>
      </c>
      <c r="O18" s="35">
        <f>IF(SUM('2016BaseLine'!O18:O18)+SUM('2016AboveOrBelowBaseLine'!O18:O18)=0,0,SUM('2016BaseLine'!O18:O18)+SUM('2016AboveOrBelowBaseLine'!O18:O18))</f>
        <v>0</v>
      </c>
      <c r="P18" s="35">
        <f>IF(SUM('2016BaseLine'!P18:P18)+SUM('2016AboveOrBelowBaseLine'!P18:P18)=0,0,SUM('2016BaseLine'!P18:P18)+SUM('2016AboveOrBelowBaseLine'!P18:P18))</f>
        <v>0</v>
      </c>
      <c r="Q18" s="14">
        <f>IF(SUM('2016BaseLine'!$B18:$B18)+SUM('2016AboveOrBelowBaseLine'!Q18:Q18)=0,0,SUM('2016BaseLine'!$B18:$B18)+SUM('2016AboveOrBelowBaseLine'!Q18:Q18))</f>
        <v>1</v>
      </c>
      <c r="R18" s="14">
        <f>IF(SUM('2016BaseLine'!$B18:$B18)+SUM('2016AboveOrBelowBaseLine'!R18:R18)=0,0,SUM('2016BaseLine'!$B18:$B18)+SUM('2016AboveOrBelowBaseLine'!R18:R18))</f>
        <v>1</v>
      </c>
    </row>
    <row r="19" spans="1:18">
      <c r="A19" t="s">
        <v>39</v>
      </c>
      <c r="B19" s="39">
        <f t="shared" si="0"/>
        <v>1</v>
      </c>
      <c r="C19" s="35">
        <f>IF(SUM('2016BaseLine'!C19:C19)+SUM('2016AboveOrBelowBaseLine'!C19:C19)=0,0,SUM('2016BaseLine'!C19:C19)+SUM('2016AboveOrBelowBaseLine'!C19:C19))</f>
        <v>0.36999999999999988</v>
      </c>
      <c r="D19" s="35">
        <f>IF(SUM('2016BaseLine'!D19:D19)+SUM('2016AboveOrBelowBaseLine'!D19:D19)=0,0,SUM('2016BaseLine'!D19:D19)+SUM('2016AboveOrBelowBaseLine'!D19:D19))</f>
        <v>0.27</v>
      </c>
      <c r="E19" s="35">
        <f>IF(SUM('2016BaseLine'!E19:E19)+SUM('2016AboveOrBelowBaseLine'!E19:E19)=0,0,SUM('2016BaseLine'!E19:E19)+SUM('2016AboveOrBelowBaseLine'!E19:E19))</f>
        <v>0.27</v>
      </c>
      <c r="F19" s="35">
        <f>IF(SUM('2016BaseLine'!F19:F19)+SUM('2016AboveOrBelowBaseLine'!F19:F19)=0,0,SUM('2016BaseLine'!F19:F19)+SUM('2016AboveOrBelowBaseLine'!F19:F19))</f>
        <v>0.37</v>
      </c>
      <c r="G19" s="35">
        <f>IF(SUM('2016BaseLine'!G19:G19)+SUM('2016AboveOrBelowBaseLine'!G19:G19)=0,0,SUM('2016BaseLine'!G19:G19)+SUM('2016AboveOrBelowBaseLine'!G19:G19))</f>
        <v>0.27</v>
      </c>
      <c r="H19" s="35">
        <f>IF(SUM('2016BaseLine'!H19:H19)+SUM('2016AboveOrBelowBaseLine'!H19:H19)=0,0,SUM('2016BaseLine'!H19:H19)+SUM('2016AboveOrBelowBaseLine'!H19:H19))</f>
        <v>0.27</v>
      </c>
      <c r="I19" s="35">
        <f>IF(SUM('2016BaseLine'!I19:I19)+SUM('2016AboveOrBelowBaseLine'!I19:I19)=0,0,SUM('2016BaseLine'!I19:I19)+SUM('2016AboveOrBelowBaseLine'!I19:I19))</f>
        <v>0.15</v>
      </c>
      <c r="J19" s="35">
        <f>IF(SUM('2016BaseLine'!J19:J19)+SUM('2016AboveOrBelowBaseLine'!J19:J19)=0,0,SUM('2016BaseLine'!J19:J19)+SUM('2016AboveOrBelowBaseLine'!J19:J19))</f>
        <v>0.15</v>
      </c>
      <c r="K19" s="35">
        <f>IF(SUM('2016BaseLine'!K19:K19)+SUM('2016AboveOrBelowBaseLine'!K19:K19)=0,0,SUM('2016BaseLine'!K19:K19)+SUM('2016AboveOrBelowBaseLine'!K19:K19))</f>
        <v>0.27</v>
      </c>
      <c r="L19" s="35">
        <f>IF(SUM('2016BaseLine'!L19:L19)+SUM('2016AboveOrBelowBaseLine'!L19:L19)=0,0,SUM('2016BaseLine'!L19:L19)+SUM('2016AboveOrBelowBaseLine'!L19:L19))</f>
        <v>0.27</v>
      </c>
      <c r="M19" s="35"/>
      <c r="N19" s="35">
        <f>IF(SUM('2016BaseLine'!N19:N19)+SUM('2016AboveOrBelowBaseLine'!N19:N19)=0,0,SUM('2016BaseLine'!N19:N19)+SUM('2016AboveOrBelowBaseLine'!N19:N19))</f>
        <v>0</v>
      </c>
      <c r="O19" s="35">
        <f>IF(SUM('2016BaseLine'!O19:O19)+SUM('2016AboveOrBelowBaseLine'!O19:O19)=0,0,SUM('2016BaseLine'!O19:O19)+SUM('2016AboveOrBelowBaseLine'!O19:O19))</f>
        <v>0</v>
      </c>
      <c r="P19" s="35">
        <f>IF(SUM('2016BaseLine'!P19:P19)+SUM('2016AboveOrBelowBaseLine'!P19:P19)=0,0,SUM('2016BaseLine'!P19:P19)+SUM('2016AboveOrBelowBaseLine'!P19:P19))</f>
        <v>0</v>
      </c>
      <c r="Q19" s="14">
        <f>IF(SUM('2016BaseLine'!$B19:$B19)+SUM('2016AboveOrBelowBaseLine'!Q19:Q19)=0,0,SUM('2016BaseLine'!$B19:$B19)+SUM('2016AboveOrBelowBaseLine'!Q19:Q19))</f>
        <v>1</v>
      </c>
      <c r="R19" s="14">
        <f>IF(SUM('2016BaseLine'!$B19:$B19)+SUM('2016AboveOrBelowBaseLine'!R19:R19)=0,0,SUM('2016BaseLine'!$B19:$B19)+SUM('2016AboveOrBelowBaseLine'!R19:R19))</f>
        <v>1</v>
      </c>
    </row>
    <row r="20" spans="1:18">
      <c r="A20" t="s">
        <v>42</v>
      </c>
      <c r="B20" s="39">
        <f t="shared" si="0"/>
        <v>1</v>
      </c>
      <c r="C20" s="35">
        <f>IF(SUM('2016BaseLine'!C20:C20)+SUM('2016AboveOrBelowBaseLine'!C20:C20)=0,0,SUM('2016BaseLine'!C20:C20)+SUM('2016AboveOrBelowBaseLine'!C20:C20))</f>
        <v>0.36999999999999988</v>
      </c>
      <c r="D20" s="35">
        <f>IF(SUM('2016BaseLine'!D20:D20)+SUM('2016AboveOrBelowBaseLine'!D20:D20)=0,0,SUM('2016BaseLine'!D20:D20)+SUM('2016AboveOrBelowBaseLine'!D20:D20))</f>
        <v>0.27</v>
      </c>
      <c r="E20" s="35">
        <f>IF(SUM('2016BaseLine'!E20:E20)+SUM('2016AboveOrBelowBaseLine'!E20:E20)=0,0,SUM('2016BaseLine'!E20:E20)+SUM('2016AboveOrBelowBaseLine'!E20:E20))</f>
        <v>0.27</v>
      </c>
      <c r="F20" s="35">
        <f>IF(SUM('2016BaseLine'!F20:F20)+SUM('2016AboveOrBelowBaseLine'!F20:F20)=0,0,SUM('2016BaseLine'!F20:F20)+SUM('2016AboveOrBelowBaseLine'!F20:F20))</f>
        <v>0.37</v>
      </c>
      <c r="G20" s="35">
        <f>IF(SUM('2016BaseLine'!G20:G20)+SUM('2016AboveOrBelowBaseLine'!G20:G20)=0,0,SUM('2016BaseLine'!G20:G20)+SUM('2016AboveOrBelowBaseLine'!G20:G20))</f>
        <v>0.27</v>
      </c>
      <c r="H20" s="35">
        <f>IF(SUM('2016BaseLine'!H20:H20)+SUM('2016AboveOrBelowBaseLine'!H20:H20)=0,0,SUM('2016BaseLine'!H20:H20)+SUM('2016AboveOrBelowBaseLine'!H20:H20))</f>
        <v>0.27</v>
      </c>
      <c r="I20" s="35">
        <f>IF(SUM('2016BaseLine'!I20:I20)+SUM('2016AboveOrBelowBaseLine'!I20:I20)=0,0,SUM('2016BaseLine'!I20:I20)+SUM('2016AboveOrBelowBaseLine'!I20:I20))</f>
        <v>0.15</v>
      </c>
      <c r="J20" s="35">
        <f>IF(SUM('2016BaseLine'!J20:J20)+SUM('2016AboveOrBelowBaseLine'!J20:J20)=0,0,SUM('2016BaseLine'!J20:J20)+SUM('2016AboveOrBelowBaseLine'!J20:J20))</f>
        <v>0.15</v>
      </c>
      <c r="K20" s="35">
        <f>IF(SUM('2016BaseLine'!K20:K20)+SUM('2016AboveOrBelowBaseLine'!K20:K20)=0,0,SUM('2016BaseLine'!K20:K20)+SUM('2016AboveOrBelowBaseLine'!K20:K20))</f>
        <v>0.27</v>
      </c>
      <c r="L20" s="35">
        <f>IF(SUM('2016BaseLine'!L20:L20)+SUM('2016AboveOrBelowBaseLine'!L20:L20)=0,0,SUM('2016BaseLine'!L20:L20)+SUM('2016AboveOrBelowBaseLine'!L20:L20))</f>
        <v>0.27</v>
      </c>
      <c r="M20" s="35"/>
      <c r="N20" s="35">
        <f>IF(SUM('2016BaseLine'!N20:N20)+SUM('2016AboveOrBelowBaseLine'!N20:N20)=0,0,SUM('2016BaseLine'!N20:N20)+SUM('2016AboveOrBelowBaseLine'!N20:N20))</f>
        <v>0</v>
      </c>
      <c r="O20" s="35">
        <f>IF(SUM('2016BaseLine'!O20:O20)+SUM('2016AboveOrBelowBaseLine'!O20:O20)=0,0,SUM('2016BaseLine'!O20:O20)+SUM('2016AboveOrBelowBaseLine'!O20:O20))</f>
        <v>0</v>
      </c>
      <c r="P20" s="35">
        <f>IF(SUM('2016BaseLine'!P20:P20)+SUM('2016AboveOrBelowBaseLine'!P20:P20)=0,0,SUM('2016BaseLine'!P20:P20)+SUM('2016AboveOrBelowBaseLine'!P20:P20))</f>
        <v>0</v>
      </c>
      <c r="Q20" s="14">
        <f>IF(SUM('2016BaseLine'!$B20:$B20)+SUM('2016AboveOrBelowBaseLine'!Q20:Q20)=0,0,SUM('2016BaseLine'!$B20:$B20)+SUM('2016AboveOrBelowBaseLine'!Q20:Q20))</f>
        <v>1</v>
      </c>
      <c r="R20" s="14">
        <f>IF(SUM('2016BaseLine'!$B20:$B20)+SUM('2016AboveOrBelowBaseLine'!R20:R20)=0,0,SUM('2016BaseLine'!$B20:$B20)+SUM('2016AboveOrBelowBaseLine'!R20:R20))</f>
        <v>1</v>
      </c>
    </row>
    <row r="21" spans="1:18">
      <c r="A21" t="s">
        <v>43</v>
      </c>
      <c r="B21" s="39">
        <f t="shared" si="0"/>
        <v>1</v>
      </c>
      <c r="C21" s="35">
        <f>IF(SUM('2016BaseLine'!C21:C21)+SUM('2016AboveOrBelowBaseLine'!C21:C21)=0,0,SUM('2016BaseLine'!C21:C21)+SUM('2016AboveOrBelowBaseLine'!C21:C21))</f>
        <v>0.36999999999999988</v>
      </c>
      <c r="D21" s="35">
        <f>IF(SUM('2016BaseLine'!D21:D21)+SUM('2016AboveOrBelowBaseLine'!D21:D21)=0,0,SUM('2016BaseLine'!D21:D21)+SUM('2016AboveOrBelowBaseLine'!D21:D21))</f>
        <v>0.27</v>
      </c>
      <c r="E21" s="35">
        <f>IF(SUM('2016BaseLine'!E21:E21)+SUM('2016AboveOrBelowBaseLine'!E21:E21)=0,0,SUM('2016BaseLine'!E21:E21)+SUM('2016AboveOrBelowBaseLine'!E21:E21))</f>
        <v>0.27</v>
      </c>
      <c r="F21" s="35">
        <f>IF(SUM('2016BaseLine'!F21:F21)+SUM('2016AboveOrBelowBaseLine'!F21:F21)=0,0,SUM('2016BaseLine'!F21:F21)+SUM('2016AboveOrBelowBaseLine'!F21:F21))</f>
        <v>0.37</v>
      </c>
      <c r="G21" s="35">
        <f>IF(SUM('2016BaseLine'!G21:G21)+SUM('2016AboveOrBelowBaseLine'!G21:G21)=0,0,SUM('2016BaseLine'!G21:G21)+SUM('2016AboveOrBelowBaseLine'!G21:G21))</f>
        <v>0.27</v>
      </c>
      <c r="H21" s="35">
        <f>IF(SUM('2016BaseLine'!H21:H21)+SUM('2016AboveOrBelowBaseLine'!H21:H21)=0,0,SUM('2016BaseLine'!H21:H21)+SUM('2016AboveOrBelowBaseLine'!H21:H21))</f>
        <v>0.27</v>
      </c>
      <c r="I21" s="35">
        <f>IF(SUM('2016BaseLine'!I21:I21)+SUM('2016AboveOrBelowBaseLine'!I21:I21)=0,0,SUM('2016BaseLine'!I21:I21)+SUM('2016AboveOrBelowBaseLine'!I21:I21))</f>
        <v>0.15</v>
      </c>
      <c r="J21" s="35">
        <f>IF(SUM('2016BaseLine'!J21:J21)+SUM('2016AboveOrBelowBaseLine'!J21:J21)=0,0,SUM('2016BaseLine'!J21:J21)+SUM('2016AboveOrBelowBaseLine'!J21:J21))</f>
        <v>0.15</v>
      </c>
      <c r="K21" s="35">
        <f>IF(SUM('2016BaseLine'!K21:K21)+SUM('2016AboveOrBelowBaseLine'!K21:K21)=0,0,SUM('2016BaseLine'!K21:K21)+SUM('2016AboveOrBelowBaseLine'!K21:K21))</f>
        <v>0.27</v>
      </c>
      <c r="L21" s="35">
        <f>IF(SUM('2016BaseLine'!L21:L21)+SUM('2016AboveOrBelowBaseLine'!L21:L21)=0,0,SUM('2016BaseLine'!L21:L21)+SUM('2016AboveOrBelowBaseLine'!L21:L21))</f>
        <v>0.27</v>
      </c>
      <c r="M21" s="35"/>
      <c r="N21" s="35">
        <f>IF(SUM('2016BaseLine'!N21:N21)+SUM('2016AboveOrBelowBaseLine'!N21:N21)=0,0,SUM('2016BaseLine'!N21:N21)+SUM('2016AboveOrBelowBaseLine'!N21:N21))</f>
        <v>0</v>
      </c>
      <c r="O21" s="35">
        <f>IF(SUM('2016BaseLine'!O21:O21)+SUM('2016AboveOrBelowBaseLine'!O21:O21)=0,0,SUM('2016BaseLine'!O21:O21)+SUM('2016AboveOrBelowBaseLine'!O21:O21))</f>
        <v>0</v>
      </c>
      <c r="P21" s="35">
        <f>IF(SUM('2016BaseLine'!P21:P21)+SUM('2016AboveOrBelowBaseLine'!P21:P21)=0,0,SUM('2016BaseLine'!P21:P21)+SUM('2016AboveOrBelowBaseLine'!P21:P21))</f>
        <v>0</v>
      </c>
      <c r="Q21" s="14">
        <f>IF(SUM('2016BaseLine'!$B21:$B21)+SUM('2016AboveOrBelowBaseLine'!Q21:Q21)=0,0,SUM('2016BaseLine'!$B21:$B21)+SUM('2016AboveOrBelowBaseLine'!Q21:Q21))</f>
        <v>1</v>
      </c>
      <c r="R21" s="14">
        <f>IF(SUM('2016BaseLine'!$B21:$B21)+SUM('2016AboveOrBelowBaseLine'!R21:R21)=0,0,SUM('2016BaseLine'!$B21:$B21)+SUM('2016AboveOrBelowBaseLine'!R21:R21))</f>
        <v>1</v>
      </c>
    </row>
    <row r="22" spans="1:18">
      <c r="A22" t="s">
        <v>44</v>
      </c>
      <c r="B22" s="39">
        <f t="shared" si="0"/>
        <v>1</v>
      </c>
      <c r="C22" s="35">
        <f>IF(SUM('2016BaseLine'!C22:C22)+SUM('2016AboveOrBelowBaseLine'!C22:C22)=0,0,SUM('2016BaseLine'!C22:C22)+SUM('2016AboveOrBelowBaseLine'!C22:C22))</f>
        <v>0.36999999999999988</v>
      </c>
      <c r="D22" s="35">
        <f>IF(SUM('2016BaseLine'!D22:D22)+SUM('2016AboveOrBelowBaseLine'!D22:D22)=0,0,SUM('2016BaseLine'!D22:D22)+SUM('2016AboveOrBelowBaseLine'!D22:D22))</f>
        <v>0.27</v>
      </c>
      <c r="E22" s="35">
        <f>IF(SUM('2016BaseLine'!E22:E22)+SUM('2016AboveOrBelowBaseLine'!E22:E22)=0,0,SUM('2016BaseLine'!E22:E22)+SUM('2016AboveOrBelowBaseLine'!E22:E22))</f>
        <v>0.27</v>
      </c>
      <c r="F22" s="35">
        <f>IF(SUM('2016BaseLine'!F22:F22)+SUM('2016AboveOrBelowBaseLine'!F22:F22)=0,0,SUM('2016BaseLine'!F22:F22)+SUM('2016AboveOrBelowBaseLine'!F22:F22))</f>
        <v>0.37</v>
      </c>
      <c r="G22" s="35">
        <f>IF(SUM('2016BaseLine'!G22:G22)+SUM('2016AboveOrBelowBaseLine'!G22:G22)=0,0,SUM('2016BaseLine'!G22:G22)+SUM('2016AboveOrBelowBaseLine'!G22:G22))</f>
        <v>0.27</v>
      </c>
      <c r="H22" s="35">
        <f>IF(SUM('2016BaseLine'!H22:H22)+SUM('2016AboveOrBelowBaseLine'!H22:H22)=0,0,SUM('2016BaseLine'!H22:H22)+SUM('2016AboveOrBelowBaseLine'!H22:H22))</f>
        <v>0.27</v>
      </c>
      <c r="I22" s="35">
        <f>IF(SUM('2016BaseLine'!I22:I22)+SUM('2016AboveOrBelowBaseLine'!I22:I22)=0,0,SUM('2016BaseLine'!I22:I22)+SUM('2016AboveOrBelowBaseLine'!I22:I22))</f>
        <v>0.15</v>
      </c>
      <c r="J22" s="35">
        <f>IF(SUM('2016BaseLine'!J22:J22)+SUM('2016AboveOrBelowBaseLine'!J22:J22)=0,0,SUM('2016BaseLine'!J22:J22)+SUM('2016AboveOrBelowBaseLine'!J22:J22))</f>
        <v>0.15</v>
      </c>
      <c r="K22" s="35">
        <f>IF(SUM('2016BaseLine'!K22:K22)+SUM('2016AboveOrBelowBaseLine'!K22:K22)=0,0,SUM('2016BaseLine'!K22:K22)+SUM('2016AboveOrBelowBaseLine'!K22:K22))</f>
        <v>0.27</v>
      </c>
      <c r="L22" s="35">
        <f>IF(SUM('2016BaseLine'!L22:L22)+SUM('2016AboveOrBelowBaseLine'!L22:L22)=0,0,SUM('2016BaseLine'!L22:L22)+SUM('2016AboveOrBelowBaseLine'!L22:L22))</f>
        <v>0.27</v>
      </c>
      <c r="M22" s="35"/>
      <c r="N22" s="35">
        <f>IF(SUM('2016BaseLine'!N22:N22)+SUM('2016AboveOrBelowBaseLine'!N22:N22)=0,0,SUM('2016BaseLine'!N22:N22)+SUM('2016AboveOrBelowBaseLine'!N22:N22))</f>
        <v>0</v>
      </c>
      <c r="O22" s="35">
        <f>IF(SUM('2016BaseLine'!O22:O22)+SUM('2016AboveOrBelowBaseLine'!O22:O22)=0,0,SUM('2016BaseLine'!O22:O22)+SUM('2016AboveOrBelowBaseLine'!O22:O22))</f>
        <v>0</v>
      </c>
      <c r="P22" s="35">
        <f>IF(SUM('2016BaseLine'!P22:P22)+SUM('2016AboveOrBelowBaseLine'!P22:P22)=0,0,SUM('2016BaseLine'!P22:P22)+SUM('2016AboveOrBelowBaseLine'!P22:P22))</f>
        <v>0</v>
      </c>
      <c r="Q22" s="14">
        <f>IF(SUM('2016BaseLine'!$B22:$B22)+SUM('2016AboveOrBelowBaseLine'!Q22:Q22)=0,0,SUM('2016BaseLine'!$B22:$B22)+SUM('2016AboveOrBelowBaseLine'!Q22:Q22))</f>
        <v>1</v>
      </c>
      <c r="R22" s="14">
        <f>IF(SUM('2016BaseLine'!$B22:$B22)+SUM('2016AboveOrBelowBaseLine'!R22:R22)=0,0,SUM('2016BaseLine'!$B22:$B22)+SUM('2016AboveOrBelowBaseLine'!R22:R22))</f>
        <v>1</v>
      </c>
    </row>
    <row r="23" spans="1:18">
      <c r="A23" t="s">
        <v>56</v>
      </c>
      <c r="B23" s="39">
        <f t="shared" si="0"/>
        <v>1</v>
      </c>
      <c r="C23" s="35">
        <f>IF(SUM('2016BaseLine'!C23:C23)+SUM('2016AboveOrBelowBaseLine'!C23:C23)=0,0,SUM('2016BaseLine'!C23:C23)+SUM('2016AboveOrBelowBaseLine'!C23:C23))</f>
        <v>0.36999999999999988</v>
      </c>
      <c r="D23" s="35">
        <f>IF(SUM('2016BaseLine'!D23:D23)+SUM('2016AboveOrBelowBaseLine'!D23:D23)=0,0,SUM('2016BaseLine'!D23:D23)+SUM('2016AboveOrBelowBaseLine'!D23:D23))</f>
        <v>0.27</v>
      </c>
      <c r="E23" s="35">
        <f>IF(SUM('2016BaseLine'!E23:E23)+SUM('2016AboveOrBelowBaseLine'!E23:E23)=0,0,SUM('2016BaseLine'!E23:E23)+SUM('2016AboveOrBelowBaseLine'!E23:E23))</f>
        <v>0.27</v>
      </c>
      <c r="F23" s="35">
        <f>IF(SUM('2016BaseLine'!F23:F23)+SUM('2016AboveOrBelowBaseLine'!F23:F23)=0,0,SUM('2016BaseLine'!F23:F23)+SUM('2016AboveOrBelowBaseLine'!F23:F23))</f>
        <v>0.37</v>
      </c>
      <c r="G23" s="35">
        <f>IF(SUM('2016BaseLine'!G23:G23)+SUM('2016AboveOrBelowBaseLine'!G23:G23)=0,0,SUM('2016BaseLine'!G23:G23)+SUM('2016AboveOrBelowBaseLine'!G23:G23))</f>
        <v>0.27</v>
      </c>
      <c r="H23" s="35">
        <f>IF(SUM('2016BaseLine'!H23:H23)+SUM('2016AboveOrBelowBaseLine'!H23:H23)=0,0,SUM('2016BaseLine'!H23:H23)+SUM('2016AboveOrBelowBaseLine'!H23:H23))</f>
        <v>0.27</v>
      </c>
      <c r="I23" s="35">
        <f>IF(SUM('2016BaseLine'!I23:I23)+SUM('2016AboveOrBelowBaseLine'!I23:I23)=0,0,SUM('2016BaseLine'!I23:I23)+SUM('2016AboveOrBelowBaseLine'!I23:I23))</f>
        <v>0.15</v>
      </c>
      <c r="J23" s="35">
        <f>IF(SUM('2016BaseLine'!J23:J23)+SUM('2016AboveOrBelowBaseLine'!J23:J23)=0,0,SUM('2016BaseLine'!J23:J23)+SUM('2016AboveOrBelowBaseLine'!J23:J23))</f>
        <v>0.15</v>
      </c>
      <c r="K23" s="35">
        <f>IF(SUM('2016BaseLine'!K23:K23)+SUM('2016AboveOrBelowBaseLine'!K23:K23)=0,0,SUM('2016BaseLine'!K23:K23)+SUM('2016AboveOrBelowBaseLine'!K23:K23))</f>
        <v>0.27</v>
      </c>
      <c r="L23" s="35">
        <f>IF(SUM('2016BaseLine'!L23:L23)+SUM('2016AboveOrBelowBaseLine'!L23:L23)=0,0,SUM('2016BaseLine'!L23:L23)+SUM('2016AboveOrBelowBaseLine'!L23:L23))</f>
        <v>0.27</v>
      </c>
      <c r="M23" s="35"/>
      <c r="N23" s="35">
        <f>IF(SUM('2016BaseLine'!N23:N23)+SUM('2016AboveOrBelowBaseLine'!N23:N23)=0,0,SUM('2016BaseLine'!N23:N23)+SUM('2016AboveOrBelowBaseLine'!N23:N23))</f>
        <v>0</v>
      </c>
      <c r="O23" s="35">
        <f>IF(SUM('2016BaseLine'!O23:O23)+SUM('2016AboveOrBelowBaseLine'!O23:O23)=0,0,SUM('2016BaseLine'!O23:O23)+SUM('2016AboveOrBelowBaseLine'!O23:O23))</f>
        <v>0</v>
      </c>
      <c r="P23" s="35">
        <f>IF(SUM('2016BaseLine'!P23:P23)+SUM('2016AboveOrBelowBaseLine'!P23:P23)=0,0,SUM('2016BaseLine'!P23:P23)+SUM('2016AboveOrBelowBaseLine'!P23:P23))</f>
        <v>0</v>
      </c>
      <c r="Q23" s="14">
        <f>IF(SUM('2016BaseLine'!$B23:$B23)+SUM('2016AboveOrBelowBaseLine'!Q23:Q23)=0,0,SUM('2016BaseLine'!$B23:$B23)+SUM('2016AboveOrBelowBaseLine'!Q23:Q23))</f>
        <v>1</v>
      </c>
      <c r="R23" s="14">
        <f>IF(SUM('2016BaseLine'!$B23:$B23)+SUM('2016AboveOrBelowBaseLine'!R23:R23)=0,0,SUM('2016BaseLine'!$B23:$B23)+SUM('2016AboveOrBelowBaseLine'!R23:R23))</f>
        <v>1</v>
      </c>
    </row>
    <row r="24" spans="1:18">
      <c r="A24" t="s">
        <v>45</v>
      </c>
      <c r="B24" s="39">
        <f t="shared" si="0"/>
        <v>1</v>
      </c>
      <c r="C24" s="35">
        <f>IF(SUM('2016BaseLine'!C24:C24)+SUM('2016AboveOrBelowBaseLine'!C24:C24)=0,0,SUM('2016BaseLine'!C24:C24)+SUM('2016AboveOrBelowBaseLine'!C24:C24))</f>
        <v>0.36999999999999988</v>
      </c>
      <c r="D24" s="35">
        <f>IF(SUM('2016BaseLine'!D24:D24)+SUM('2016AboveOrBelowBaseLine'!D24:D24)=0,0,SUM('2016BaseLine'!D24:D24)+SUM('2016AboveOrBelowBaseLine'!D24:D24))</f>
        <v>0.27</v>
      </c>
      <c r="E24" s="35">
        <f>IF(SUM('2016BaseLine'!E24:E24)+SUM('2016AboveOrBelowBaseLine'!E24:E24)=0,0,SUM('2016BaseLine'!E24:E24)+SUM('2016AboveOrBelowBaseLine'!E24:E24))</f>
        <v>0.27</v>
      </c>
      <c r="F24" s="35">
        <f>IF(SUM('2016BaseLine'!F24:F24)+SUM('2016AboveOrBelowBaseLine'!F24:F24)=0,0,SUM('2016BaseLine'!F24:F24)+SUM('2016AboveOrBelowBaseLine'!F24:F24))</f>
        <v>0.37</v>
      </c>
      <c r="G24" s="35">
        <f>IF(SUM('2016BaseLine'!G24:G24)+SUM('2016AboveOrBelowBaseLine'!G24:G24)=0,0,SUM('2016BaseLine'!G24:G24)+SUM('2016AboveOrBelowBaseLine'!G24:G24))</f>
        <v>0.27</v>
      </c>
      <c r="H24" s="35">
        <f>IF(SUM('2016BaseLine'!H24:H24)+SUM('2016AboveOrBelowBaseLine'!H24:H24)=0,0,SUM('2016BaseLine'!H24:H24)+SUM('2016AboveOrBelowBaseLine'!H24:H24))</f>
        <v>0.27</v>
      </c>
      <c r="I24" s="35">
        <f>IF(SUM('2016BaseLine'!I24:I24)+SUM('2016AboveOrBelowBaseLine'!I24:I24)=0,0,SUM('2016BaseLine'!I24:I24)+SUM('2016AboveOrBelowBaseLine'!I24:I24))</f>
        <v>0.15</v>
      </c>
      <c r="J24" s="35">
        <f>IF(SUM('2016BaseLine'!J24:J24)+SUM('2016AboveOrBelowBaseLine'!J24:J24)=0,0,SUM('2016BaseLine'!J24:J24)+SUM('2016AboveOrBelowBaseLine'!J24:J24))</f>
        <v>0.15</v>
      </c>
      <c r="K24" s="35">
        <f>IF(SUM('2016BaseLine'!K24:K24)+SUM('2016AboveOrBelowBaseLine'!K24:K24)=0,0,SUM('2016BaseLine'!K24:K24)+SUM('2016AboveOrBelowBaseLine'!K24:K24))</f>
        <v>0.27</v>
      </c>
      <c r="L24" s="35">
        <f>IF(SUM('2016BaseLine'!L24:L24)+SUM('2016AboveOrBelowBaseLine'!L24:L24)=0,0,SUM('2016BaseLine'!L24:L24)+SUM('2016AboveOrBelowBaseLine'!L24:L24))</f>
        <v>0.27</v>
      </c>
      <c r="M24" s="35"/>
      <c r="N24" s="35">
        <f>IF(SUM('2016BaseLine'!N24:N24)+SUM('2016AboveOrBelowBaseLine'!N24:N24)=0,0,SUM('2016BaseLine'!N24:N24)+SUM('2016AboveOrBelowBaseLine'!N24:N24))</f>
        <v>0</v>
      </c>
      <c r="O24" s="35">
        <f>IF(SUM('2016BaseLine'!O24:O24)+SUM('2016AboveOrBelowBaseLine'!O24:O24)=0,0,SUM('2016BaseLine'!O24:O24)+SUM('2016AboveOrBelowBaseLine'!O24:O24))</f>
        <v>0</v>
      </c>
      <c r="P24" s="35">
        <f>IF(SUM('2016BaseLine'!P24:P24)+SUM('2016AboveOrBelowBaseLine'!P24:P24)=0,0,SUM('2016BaseLine'!P24:P24)+SUM('2016AboveOrBelowBaseLine'!P24:P24))</f>
        <v>0</v>
      </c>
      <c r="Q24" s="14">
        <f>IF(SUM('2016BaseLine'!$B24:$B24)+SUM('2016AboveOrBelowBaseLine'!Q24:Q24)=0,0,SUM('2016BaseLine'!$B24:$B24)+SUM('2016AboveOrBelowBaseLine'!Q24:Q24))</f>
        <v>1</v>
      </c>
      <c r="R24" s="14">
        <f>IF(SUM('2016BaseLine'!$B24:$B24)+SUM('2016AboveOrBelowBaseLine'!R24:R24)=0,0,SUM('2016BaseLine'!$B24:$B24)+SUM('2016AboveOrBelowBaseLine'!R24:R24))</f>
        <v>1</v>
      </c>
    </row>
    <row r="25" spans="1:18">
      <c r="A25" t="s">
        <v>46</v>
      </c>
      <c r="B25" s="39">
        <f t="shared" si="0"/>
        <v>1</v>
      </c>
      <c r="C25" s="35">
        <f>IF(SUM('2016BaseLine'!C25:C25)+SUM('2016AboveOrBelowBaseLine'!C25:C25)=0,0,SUM('2016BaseLine'!C25:C25)+SUM('2016AboveOrBelowBaseLine'!C25:C25))</f>
        <v>0.36999999999999988</v>
      </c>
      <c r="D25" s="35">
        <f>IF(SUM('2016BaseLine'!D25:D25)+SUM('2016AboveOrBelowBaseLine'!D25:D25)=0,0,SUM('2016BaseLine'!D25:D25)+SUM('2016AboveOrBelowBaseLine'!D25:D25))</f>
        <v>0.27</v>
      </c>
      <c r="E25" s="35">
        <f>IF(SUM('2016BaseLine'!E25:E25)+SUM('2016AboveOrBelowBaseLine'!E25:E25)=0,0,SUM('2016BaseLine'!E25:E25)+SUM('2016AboveOrBelowBaseLine'!E25:E25))</f>
        <v>0.27</v>
      </c>
      <c r="F25" s="35">
        <f>IF(SUM('2016BaseLine'!F25:F25)+SUM('2016AboveOrBelowBaseLine'!F25:F25)=0,0,SUM('2016BaseLine'!F25:F25)+SUM('2016AboveOrBelowBaseLine'!F25:F25))</f>
        <v>0.37</v>
      </c>
      <c r="G25" s="35">
        <f>IF(SUM('2016BaseLine'!G25:G25)+SUM('2016AboveOrBelowBaseLine'!G25:G25)=0,0,SUM('2016BaseLine'!G25:G25)+SUM('2016AboveOrBelowBaseLine'!G25:G25))</f>
        <v>0.27</v>
      </c>
      <c r="H25" s="35">
        <f>IF(SUM('2016BaseLine'!H25:H25)+SUM('2016AboveOrBelowBaseLine'!H25:H25)=0,0,SUM('2016BaseLine'!H25:H25)+SUM('2016AboveOrBelowBaseLine'!H25:H25))</f>
        <v>0.27</v>
      </c>
      <c r="I25" s="35">
        <f>IF(SUM('2016BaseLine'!I25:I25)+SUM('2016AboveOrBelowBaseLine'!I25:I25)=0,0,SUM('2016BaseLine'!I25:I25)+SUM('2016AboveOrBelowBaseLine'!I25:I25))</f>
        <v>0.15</v>
      </c>
      <c r="J25" s="35">
        <f>IF(SUM('2016BaseLine'!J25:J25)+SUM('2016AboveOrBelowBaseLine'!J25:J25)=0,0,SUM('2016BaseLine'!J25:J25)+SUM('2016AboveOrBelowBaseLine'!J25:J25))</f>
        <v>0.15</v>
      </c>
      <c r="K25" s="35">
        <f>IF(SUM('2016BaseLine'!K25:K25)+SUM('2016AboveOrBelowBaseLine'!K25:K25)=0,0,SUM('2016BaseLine'!K25:K25)+SUM('2016AboveOrBelowBaseLine'!K25:K25))</f>
        <v>0.27</v>
      </c>
      <c r="L25" s="35">
        <f>IF(SUM('2016BaseLine'!L25:L25)+SUM('2016AboveOrBelowBaseLine'!L25:L25)=0,0,SUM('2016BaseLine'!L25:L25)+SUM('2016AboveOrBelowBaseLine'!L25:L25))</f>
        <v>0.27</v>
      </c>
      <c r="M25" s="35"/>
      <c r="N25" s="35">
        <f>IF(SUM('2016BaseLine'!N25:N25)+SUM('2016AboveOrBelowBaseLine'!N25:N25)=0,0,SUM('2016BaseLine'!N25:N25)+SUM('2016AboveOrBelowBaseLine'!N25:N25))</f>
        <v>0</v>
      </c>
      <c r="O25" s="35">
        <f>IF(SUM('2016BaseLine'!O25:O25)+SUM('2016AboveOrBelowBaseLine'!O25:O25)=0,0,SUM('2016BaseLine'!O25:O25)+SUM('2016AboveOrBelowBaseLine'!O25:O25))</f>
        <v>0</v>
      </c>
      <c r="P25" s="35">
        <f>IF(SUM('2016BaseLine'!P25:P25)+SUM('2016AboveOrBelowBaseLine'!P25:P25)=0,0,SUM('2016BaseLine'!P25:P25)+SUM('2016AboveOrBelowBaseLine'!P25:P25))</f>
        <v>0</v>
      </c>
      <c r="Q25" s="14">
        <f>IF(SUM('2016BaseLine'!$B25:$B25)+SUM('2016AboveOrBelowBaseLine'!Q25:Q25)=0,0,SUM('2016BaseLine'!$B25:$B25)+SUM('2016AboveOrBelowBaseLine'!Q25:Q25))</f>
        <v>1</v>
      </c>
      <c r="R25" s="14">
        <f>IF(SUM('2016BaseLine'!$B25:$B25)+SUM('2016AboveOrBelowBaseLine'!R25:R25)=0,0,SUM('2016BaseLine'!$B25:$B25)+SUM('2016AboveOrBelowBaseLine'!R25:R25))</f>
        <v>1</v>
      </c>
    </row>
    <row r="26" spans="1:18">
      <c r="A26" t="s">
        <v>47</v>
      </c>
      <c r="B26" s="39">
        <f t="shared" si="0"/>
        <v>1</v>
      </c>
      <c r="C26" s="35">
        <f>IF(SUM('2016BaseLine'!C26:C26)+SUM('2016AboveOrBelowBaseLine'!C26:C26)=0,0,SUM('2016BaseLine'!C26:C26)+SUM('2016AboveOrBelowBaseLine'!C26:C26))</f>
        <v>0.36999999999999988</v>
      </c>
      <c r="D26" s="35">
        <f>IF(SUM('2016BaseLine'!D26:D26)+SUM('2016AboveOrBelowBaseLine'!D26:D26)=0,0,SUM('2016BaseLine'!D26:D26)+SUM('2016AboveOrBelowBaseLine'!D26:D26))</f>
        <v>0.27</v>
      </c>
      <c r="E26" s="35">
        <f>IF(SUM('2016BaseLine'!E26:E26)+SUM('2016AboveOrBelowBaseLine'!E26:E26)=0,0,SUM('2016BaseLine'!E26:E26)+SUM('2016AboveOrBelowBaseLine'!E26:E26))</f>
        <v>0.27</v>
      </c>
      <c r="F26" s="35">
        <f>IF(SUM('2016BaseLine'!F26:F26)+SUM('2016AboveOrBelowBaseLine'!F26:F26)=0,0,SUM('2016BaseLine'!F26:F26)+SUM('2016AboveOrBelowBaseLine'!F26:F26))</f>
        <v>0.37</v>
      </c>
      <c r="G26" s="35">
        <f>IF(SUM('2016BaseLine'!G26:G26)+SUM('2016AboveOrBelowBaseLine'!G26:G26)=0,0,SUM('2016BaseLine'!G26:G26)+SUM('2016AboveOrBelowBaseLine'!G26:G26))</f>
        <v>0.27</v>
      </c>
      <c r="H26" s="35">
        <f>IF(SUM('2016BaseLine'!H26:H26)+SUM('2016AboveOrBelowBaseLine'!H26:H26)=0,0,SUM('2016BaseLine'!H26:H26)+SUM('2016AboveOrBelowBaseLine'!H26:H26))</f>
        <v>0.27</v>
      </c>
      <c r="I26" s="35">
        <f>IF(SUM('2016BaseLine'!I26:I26)+SUM('2016AboveOrBelowBaseLine'!I26:I26)=0,0,SUM('2016BaseLine'!I26:I26)+SUM('2016AboveOrBelowBaseLine'!I26:I26))</f>
        <v>0.15</v>
      </c>
      <c r="J26" s="35">
        <f>IF(SUM('2016BaseLine'!J26:J26)+SUM('2016AboveOrBelowBaseLine'!J26:J26)=0,0,SUM('2016BaseLine'!J26:J26)+SUM('2016AboveOrBelowBaseLine'!J26:J26))</f>
        <v>0.15</v>
      </c>
      <c r="K26" s="35">
        <f>IF(SUM('2016BaseLine'!K26:K26)+SUM('2016AboveOrBelowBaseLine'!K26:K26)=0,0,SUM('2016BaseLine'!K26:K26)+SUM('2016AboveOrBelowBaseLine'!K26:K26))</f>
        <v>0.27</v>
      </c>
      <c r="L26" s="35">
        <f>IF(SUM('2016BaseLine'!L26:L26)+SUM('2016AboveOrBelowBaseLine'!L26:L26)=0,0,SUM('2016BaseLine'!L26:L26)+SUM('2016AboveOrBelowBaseLine'!L26:L26))</f>
        <v>0.27</v>
      </c>
      <c r="M26" s="35"/>
      <c r="N26" s="35">
        <f>IF(SUM('2016BaseLine'!N26:N26)+SUM('2016AboveOrBelowBaseLine'!N26:N26)=0,0,SUM('2016BaseLine'!N26:N26)+SUM('2016AboveOrBelowBaseLine'!N26:N26))</f>
        <v>0</v>
      </c>
      <c r="O26" s="35">
        <f>IF(SUM('2016BaseLine'!O26:O26)+SUM('2016AboveOrBelowBaseLine'!O26:O26)=0,0,SUM('2016BaseLine'!O26:O26)+SUM('2016AboveOrBelowBaseLine'!O26:O26))</f>
        <v>0</v>
      </c>
      <c r="P26" s="35">
        <f>IF(SUM('2016BaseLine'!P26:P26)+SUM('2016AboveOrBelowBaseLine'!P26:P26)=0,0,SUM('2016BaseLine'!P26:P26)+SUM('2016AboveOrBelowBaseLine'!P26:P26))</f>
        <v>0</v>
      </c>
      <c r="Q26" s="14">
        <f>IF(SUM('2016BaseLine'!$B26:$B26)+SUM('2016AboveOrBelowBaseLine'!Q26:Q26)=0,0,SUM('2016BaseLine'!$B26:$B26)+SUM('2016AboveOrBelowBaseLine'!Q26:Q26))</f>
        <v>1</v>
      </c>
      <c r="R26" s="14">
        <f>IF(SUM('2016BaseLine'!$B26:$B26)+SUM('2016AboveOrBelowBaseLine'!R26:R26)=0,0,SUM('2016BaseLine'!$B26:$B26)+SUM('2016AboveOrBelowBaseLine'!R26:R26))</f>
        <v>1</v>
      </c>
    </row>
    <row r="27" spans="1:18">
      <c r="A27" t="s">
        <v>48</v>
      </c>
      <c r="B27" s="39">
        <f t="shared" si="0"/>
        <v>1</v>
      </c>
      <c r="C27" s="35">
        <f>IF(SUM('2016BaseLine'!C27:C27)+SUM('2016AboveOrBelowBaseLine'!C27:C27)=0,0,SUM('2016BaseLine'!C27:C27)+SUM('2016AboveOrBelowBaseLine'!C27:C27))</f>
        <v>0.36999999999999988</v>
      </c>
      <c r="D27" s="35">
        <f>IF(SUM('2016BaseLine'!D27:D27)+SUM('2016AboveOrBelowBaseLine'!D27:D27)=0,0,SUM('2016BaseLine'!D27:D27)+SUM('2016AboveOrBelowBaseLine'!D27:D27))</f>
        <v>0.27</v>
      </c>
      <c r="E27" s="35">
        <f>IF(SUM('2016BaseLine'!E27:E27)+SUM('2016AboveOrBelowBaseLine'!E27:E27)=0,0,SUM('2016BaseLine'!E27:E27)+SUM('2016AboveOrBelowBaseLine'!E27:E27))</f>
        <v>0.27</v>
      </c>
      <c r="F27" s="35">
        <f>IF(SUM('2016BaseLine'!F27:F27)+SUM('2016AboveOrBelowBaseLine'!F27:F27)=0,0,SUM('2016BaseLine'!F27:F27)+SUM('2016AboveOrBelowBaseLine'!F27:F27))</f>
        <v>0.37</v>
      </c>
      <c r="G27" s="35">
        <f>IF(SUM('2016BaseLine'!G27:G27)+SUM('2016AboveOrBelowBaseLine'!G27:G27)=0,0,SUM('2016BaseLine'!G27:G27)+SUM('2016AboveOrBelowBaseLine'!G27:G27))</f>
        <v>0.27</v>
      </c>
      <c r="H27" s="35">
        <f>IF(SUM('2016BaseLine'!H27:H27)+SUM('2016AboveOrBelowBaseLine'!H27:H27)=0,0,SUM('2016BaseLine'!H27:H27)+SUM('2016AboveOrBelowBaseLine'!H27:H27))</f>
        <v>0.27</v>
      </c>
      <c r="I27" s="35">
        <f>IF(SUM('2016BaseLine'!I27:I27)+SUM('2016AboveOrBelowBaseLine'!I27:I27)=0,0,SUM('2016BaseLine'!I27:I27)+SUM('2016AboveOrBelowBaseLine'!I27:I27))</f>
        <v>0.15</v>
      </c>
      <c r="J27" s="35">
        <f>IF(SUM('2016BaseLine'!J27:J27)+SUM('2016AboveOrBelowBaseLine'!J27:J27)=0,0,SUM('2016BaseLine'!J27:J27)+SUM('2016AboveOrBelowBaseLine'!J27:J27))</f>
        <v>0.15</v>
      </c>
      <c r="K27" s="35">
        <f>IF(SUM('2016BaseLine'!K27:K27)+SUM('2016AboveOrBelowBaseLine'!K27:K27)=0,0,SUM('2016BaseLine'!K27:K27)+SUM('2016AboveOrBelowBaseLine'!K27:K27))</f>
        <v>0.27</v>
      </c>
      <c r="L27" s="35">
        <f>IF(SUM('2016BaseLine'!L27:L27)+SUM('2016AboveOrBelowBaseLine'!L27:L27)=0,0,SUM('2016BaseLine'!L27:L27)+SUM('2016AboveOrBelowBaseLine'!L27:L27))</f>
        <v>0.27</v>
      </c>
      <c r="M27" s="35"/>
      <c r="N27" s="35">
        <f>IF(SUM('2016BaseLine'!N27:N27)+SUM('2016AboveOrBelowBaseLine'!N27:N27)=0,0,SUM('2016BaseLine'!N27:N27)+SUM('2016AboveOrBelowBaseLine'!N27:N27))</f>
        <v>0</v>
      </c>
      <c r="O27" s="35">
        <f>IF(SUM('2016BaseLine'!O27:O27)+SUM('2016AboveOrBelowBaseLine'!O27:O27)=0,0,SUM('2016BaseLine'!O27:O27)+SUM('2016AboveOrBelowBaseLine'!O27:O27))</f>
        <v>0</v>
      </c>
      <c r="P27" s="35">
        <f>IF(SUM('2016BaseLine'!P27:P27)+SUM('2016AboveOrBelowBaseLine'!P27:P27)=0,0,SUM('2016BaseLine'!P27:P27)+SUM('2016AboveOrBelowBaseLine'!P27:P27))</f>
        <v>0</v>
      </c>
      <c r="Q27" s="14">
        <f>IF(SUM('2016BaseLine'!$B27:$B27)+SUM('2016AboveOrBelowBaseLine'!Q27:Q27)=0,0,SUM('2016BaseLine'!$B27:$B27)+SUM('2016AboveOrBelowBaseLine'!Q27:Q27))</f>
        <v>1</v>
      </c>
      <c r="R27" s="14">
        <f>IF(SUM('2016BaseLine'!$B27:$B27)+SUM('2016AboveOrBelowBaseLine'!R27:R27)=0,0,SUM('2016BaseLine'!$B27:$B27)+SUM('2016AboveOrBelowBaseLine'!R27:R27))</f>
        <v>1</v>
      </c>
    </row>
    <row r="28" spans="1:18">
      <c r="A28" t="s">
        <v>49</v>
      </c>
      <c r="B28" s="39">
        <f t="shared" si="0"/>
        <v>1</v>
      </c>
      <c r="C28" s="35">
        <f>IF(SUM('2016BaseLine'!C28:C28)+SUM('2016AboveOrBelowBaseLine'!C28:C28)=0,0,SUM('2016BaseLine'!C28:C28)+SUM('2016AboveOrBelowBaseLine'!C28:C28))</f>
        <v>0.36999999999999988</v>
      </c>
      <c r="D28" s="35">
        <f>IF(SUM('2016BaseLine'!D28:D28)+SUM('2016AboveOrBelowBaseLine'!D28:D28)=0,0,SUM('2016BaseLine'!D28:D28)+SUM('2016AboveOrBelowBaseLine'!D28:D28))</f>
        <v>0.27</v>
      </c>
      <c r="E28" s="35">
        <f>IF(SUM('2016BaseLine'!E28:E28)+SUM('2016AboveOrBelowBaseLine'!E28:E28)=0,0,SUM('2016BaseLine'!E28:E28)+SUM('2016AboveOrBelowBaseLine'!E28:E28))</f>
        <v>0.27</v>
      </c>
      <c r="F28" s="35">
        <f>IF(SUM('2016BaseLine'!F28:F28)+SUM('2016AboveOrBelowBaseLine'!F28:F28)=0,0,SUM('2016BaseLine'!F28:F28)+SUM('2016AboveOrBelowBaseLine'!F28:F28))</f>
        <v>0.37</v>
      </c>
      <c r="G28" s="35">
        <f>IF(SUM('2016BaseLine'!G28:G28)+SUM('2016AboveOrBelowBaseLine'!G28:G28)=0,0,SUM('2016BaseLine'!G28:G28)+SUM('2016AboveOrBelowBaseLine'!G28:G28))</f>
        <v>0.27</v>
      </c>
      <c r="H28" s="35">
        <f>IF(SUM('2016BaseLine'!H28:H28)+SUM('2016AboveOrBelowBaseLine'!H28:H28)=0,0,SUM('2016BaseLine'!H28:H28)+SUM('2016AboveOrBelowBaseLine'!H28:H28))</f>
        <v>0.27</v>
      </c>
      <c r="I28" s="35">
        <f>IF(SUM('2016BaseLine'!I28:I28)+SUM('2016AboveOrBelowBaseLine'!I28:I28)=0,0,SUM('2016BaseLine'!I28:I28)+SUM('2016AboveOrBelowBaseLine'!I28:I28))</f>
        <v>0.15</v>
      </c>
      <c r="J28" s="35">
        <f>IF(SUM('2016BaseLine'!J28:J28)+SUM('2016AboveOrBelowBaseLine'!J28:J28)=0,0,SUM('2016BaseLine'!J28:J28)+SUM('2016AboveOrBelowBaseLine'!J28:J28))</f>
        <v>0.15</v>
      </c>
      <c r="K28" s="35">
        <f>IF(SUM('2016BaseLine'!K28:K28)+SUM('2016AboveOrBelowBaseLine'!K28:K28)=0,0,SUM('2016BaseLine'!K28:K28)+SUM('2016AboveOrBelowBaseLine'!K28:K28))</f>
        <v>0.27</v>
      </c>
      <c r="L28" s="35">
        <f>IF(SUM('2016BaseLine'!L28:L28)+SUM('2016AboveOrBelowBaseLine'!L28:L28)=0,0,SUM('2016BaseLine'!L28:L28)+SUM('2016AboveOrBelowBaseLine'!L28:L28))</f>
        <v>0.27</v>
      </c>
      <c r="M28" s="35"/>
      <c r="N28" s="35">
        <f>IF(SUM('2016BaseLine'!N28:N28)+SUM('2016AboveOrBelowBaseLine'!N28:N28)=0,0,SUM('2016BaseLine'!N28:N28)+SUM('2016AboveOrBelowBaseLine'!N28:N28))</f>
        <v>0</v>
      </c>
      <c r="O28" s="35">
        <f>IF(SUM('2016BaseLine'!O28:O28)+SUM('2016AboveOrBelowBaseLine'!O28:O28)=0,0,SUM('2016BaseLine'!O28:O28)+SUM('2016AboveOrBelowBaseLine'!O28:O28))</f>
        <v>0</v>
      </c>
      <c r="P28" s="35">
        <f>IF(SUM('2016BaseLine'!P28:P28)+SUM('2016AboveOrBelowBaseLine'!P28:P28)=0,0,SUM('2016BaseLine'!P28:P28)+SUM('2016AboveOrBelowBaseLine'!P28:P28))</f>
        <v>0</v>
      </c>
      <c r="Q28" s="14">
        <f>IF(SUM('2016BaseLine'!$B28:$B28)+SUM('2016AboveOrBelowBaseLine'!Q28:Q28)=0,0,SUM('2016BaseLine'!$B28:$B28)+SUM('2016AboveOrBelowBaseLine'!Q28:Q28))</f>
        <v>1</v>
      </c>
      <c r="R28" s="14">
        <f>IF(SUM('2016BaseLine'!$B28:$B28)+SUM('2016AboveOrBelowBaseLine'!R28:R28)=0,0,SUM('2016BaseLine'!$B28:$B28)+SUM('2016AboveOrBelowBaseLine'!R28:R28))</f>
        <v>1</v>
      </c>
    </row>
    <row r="29" spans="1:18">
      <c r="A29" t="s">
        <v>50</v>
      </c>
      <c r="B29" s="39">
        <f t="shared" si="0"/>
        <v>1</v>
      </c>
      <c r="C29" s="35">
        <f>IF(SUM('2016BaseLine'!C29:C29)+SUM('2016AboveOrBelowBaseLine'!C29:C29)=0,0,SUM('2016BaseLine'!C29:C29)+SUM('2016AboveOrBelowBaseLine'!C29:C29))</f>
        <v>0.36999999999999988</v>
      </c>
      <c r="D29" s="35">
        <f>IF(SUM('2016BaseLine'!D29:D29)+SUM('2016AboveOrBelowBaseLine'!D29:D29)=0,0,SUM('2016BaseLine'!D29:D29)+SUM('2016AboveOrBelowBaseLine'!D29:D29))</f>
        <v>0.27</v>
      </c>
      <c r="E29" s="35">
        <f>IF(SUM('2016BaseLine'!E29:E29)+SUM('2016AboveOrBelowBaseLine'!E29:E29)=0,0,SUM('2016BaseLine'!E29:E29)+SUM('2016AboveOrBelowBaseLine'!E29:E29))</f>
        <v>0.27</v>
      </c>
      <c r="F29" s="35">
        <f>IF(SUM('2016BaseLine'!F29:F29)+SUM('2016AboveOrBelowBaseLine'!F29:F29)=0,0,SUM('2016BaseLine'!F29:F29)+SUM('2016AboveOrBelowBaseLine'!F29:F29))</f>
        <v>0.37</v>
      </c>
      <c r="G29" s="35">
        <f>IF(SUM('2016BaseLine'!G29:G29)+SUM('2016AboveOrBelowBaseLine'!G29:G29)=0,0,SUM('2016BaseLine'!G29:G29)+SUM('2016AboveOrBelowBaseLine'!G29:G29))</f>
        <v>0.27</v>
      </c>
      <c r="H29" s="35">
        <f>IF(SUM('2016BaseLine'!H29:H29)+SUM('2016AboveOrBelowBaseLine'!H29:H29)=0,0,SUM('2016BaseLine'!H29:H29)+SUM('2016AboveOrBelowBaseLine'!H29:H29))</f>
        <v>0.27</v>
      </c>
      <c r="I29" s="35">
        <f>IF(SUM('2016BaseLine'!I29:I29)+SUM('2016AboveOrBelowBaseLine'!I29:I29)=0,0,SUM('2016BaseLine'!I29:I29)+SUM('2016AboveOrBelowBaseLine'!I29:I29))</f>
        <v>0.15</v>
      </c>
      <c r="J29" s="35">
        <f>IF(SUM('2016BaseLine'!J29:J29)+SUM('2016AboveOrBelowBaseLine'!J29:J29)=0,0,SUM('2016BaseLine'!J29:J29)+SUM('2016AboveOrBelowBaseLine'!J29:J29))</f>
        <v>0.15</v>
      </c>
      <c r="K29" s="35">
        <f>IF(SUM('2016BaseLine'!K29:K29)+SUM('2016AboveOrBelowBaseLine'!K29:K29)=0,0,SUM('2016BaseLine'!K29:K29)+SUM('2016AboveOrBelowBaseLine'!K29:K29))</f>
        <v>0.27</v>
      </c>
      <c r="L29" s="35">
        <f>IF(SUM('2016BaseLine'!L29:L29)+SUM('2016AboveOrBelowBaseLine'!L29:L29)=0,0,SUM('2016BaseLine'!L29:L29)+SUM('2016AboveOrBelowBaseLine'!L29:L29))</f>
        <v>0.27</v>
      </c>
      <c r="M29" s="35"/>
      <c r="N29" s="35">
        <f>IF(SUM('2016BaseLine'!N29:N29)+SUM('2016AboveOrBelowBaseLine'!N29:N29)=0,0,SUM('2016BaseLine'!N29:N29)+SUM('2016AboveOrBelowBaseLine'!N29:N29))</f>
        <v>0</v>
      </c>
      <c r="O29" s="35">
        <f>IF(SUM('2016BaseLine'!O29:O29)+SUM('2016AboveOrBelowBaseLine'!O29:O29)=0,0,SUM('2016BaseLine'!O29:O29)+SUM('2016AboveOrBelowBaseLine'!O29:O29))</f>
        <v>0</v>
      </c>
      <c r="P29" s="35">
        <f>IF(SUM('2016BaseLine'!P29:P29)+SUM('2016AboveOrBelowBaseLine'!P29:P29)=0,0,SUM('2016BaseLine'!P29:P29)+SUM('2016AboveOrBelowBaseLine'!P29:P29))</f>
        <v>0</v>
      </c>
      <c r="Q29" s="14">
        <f>IF(SUM('2016BaseLine'!$B29:$B29)+SUM('2016AboveOrBelowBaseLine'!Q29:Q29)=0,0,SUM('2016BaseLine'!$B29:$B29)+SUM('2016AboveOrBelowBaseLine'!Q29:Q29))</f>
        <v>1</v>
      </c>
      <c r="R29" s="14">
        <f>IF(SUM('2016BaseLine'!$B29:$B29)+SUM('2016AboveOrBelowBaseLine'!R29:R29)=0,0,SUM('2016BaseLine'!$B29:$B29)+SUM('2016AboveOrBelowBaseLine'!R29:R29))</f>
        <v>1</v>
      </c>
    </row>
    <row r="30" spans="1:18">
      <c r="A30" t="s">
        <v>51</v>
      </c>
      <c r="B30" s="39">
        <f>AVERAGE(Q30:R30)</f>
        <v>1</v>
      </c>
      <c r="C30" s="35">
        <f>IF(SUM('2016BaseLine'!C30:C30)+SUM('2016AboveOrBelowBaseLine'!C30:C30)=0,0,SUM('2016BaseLine'!C30:C30)+SUM('2016AboveOrBelowBaseLine'!C30:C30))</f>
        <v>0.36999999999999988</v>
      </c>
      <c r="D30" s="35">
        <f>IF(SUM('2016BaseLine'!D30:D30)+SUM('2016AboveOrBelowBaseLine'!D30:D30)=0,0,SUM('2016BaseLine'!D30:D30)+SUM('2016AboveOrBelowBaseLine'!D30:D30))</f>
        <v>0.27</v>
      </c>
      <c r="E30" s="35">
        <f>IF(SUM('2016BaseLine'!E30:E30)+SUM('2016AboveOrBelowBaseLine'!E30:E30)=0,0,SUM('2016BaseLine'!E30:E30)+SUM('2016AboveOrBelowBaseLine'!E30:E30))</f>
        <v>0.27</v>
      </c>
      <c r="F30" s="35">
        <f>IF(SUM('2016BaseLine'!F30:F30)+SUM('2016AboveOrBelowBaseLine'!F30:F30)=0,0,SUM('2016BaseLine'!F30:F30)+SUM('2016AboveOrBelowBaseLine'!F30:F30))</f>
        <v>0.37</v>
      </c>
      <c r="G30" s="35">
        <f>IF(SUM('2016BaseLine'!G30:G30)+SUM('2016AboveOrBelowBaseLine'!G30:G30)=0,0,SUM('2016BaseLine'!G30:G30)+SUM('2016AboveOrBelowBaseLine'!G30:G30))</f>
        <v>0.27</v>
      </c>
      <c r="H30" s="35">
        <f>IF(SUM('2016BaseLine'!H30:H30)+SUM('2016AboveOrBelowBaseLine'!H30:H30)=0,0,SUM('2016BaseLine'!H30:H30)+SUM('2016AboveOrBelowBaseLine'!H30:H30))</f>
        <v>0.27</v>
      </c>
      <c r="I30" s="35">
        <f>IF(SUM('2016BaseLine'!I30:I30)+SUM('2016AboveOrBelowBaseLine'!I30:I30)=0,0,SUM('2016BaseLine'!I30:I30)+SUM('2016AboveOrBelowBaseLine'!I30:I30))</f>
        <v>0.15</v>
      </c>
      <c r="J30" s="35">
        <f>IF(SUM('2016BaseLine'!J30:J30)+SUM('2016AboveOrBelowBaseLine'!J30:J30)=0,0,SUM('2016BaseLine'!J30:J30)+SUM('2016AboveOrBelowBaseLine'!J30:J30))</f>
        <v>0.15</v>
      </c>
      <c r="K30" s="35">
        <f>IF(SUM('2016BaseLine'!K30:K30)+SUM('2016AboveOrBelowBaseLine'!K30:K30)=0,0,SUM('2016BaseLine'!K30:K30)+SUM('2016AboveOrBelowBaseLine'!K30:K30))</f>
        <v>0.27</v>
      </c>
      <c r="L30" s="35">
        <f>IF(SUM('2016BaseLine'!L30:L30)+SUM('2016AboveOrBelowBaseLine'!L30:L30)=0,0,SUM('2016BaseLine'!L30:L30)+SUM('2016AboveOrBelowBaseLine'!L30:L30))</f>
        <v>0.27</v>
      </c>
      <c r="M30" s="35"/>
      <c r="N30" s="35">
        <f>IF(SUM('2016BaseLine'!N30:N30)+SUM('2016AboveOrBelowBaseLine'!N30:N30)=0,0,SUM('2016BaseLine'!N30:N30)+SUM('2016AboveOrBelowBaseLine'!N30:N30))</f>
        <v>0</v>
      </c>
      <c r="O30" s="35">
        <f>IF(SUM('2016BaseLine'!O30:O30)+SUM('2016AboveOrBelowBaseLine'!O30:O30)=0,0,SUM('2016BaseLine'!O30:O30)+SUM('2016AboveOrBelowBaseLine'!O30:O30))</f>
        <v>0</v>
      </c>
      <c r="P30" s="35">
        <f>IF(SUM('2016BaseLine'!P30:P30)+SUM('2016AboveOrBelowBaseLine'!P30:P30)=0,0,SUM('2016BaseLine'!P30:P30)+SUM('2016AboveOrBelowBaseLine'!P30:P30))</f>
        <v>0</v>
      </c>
      <c r="Q30" s="14">
        <f>IF(SUM('2016BaseLine'!$B30:$B30)+SUM('2016AboveOrBelowBaseLine'!Q30:Q30)=0,0,SUM('2016BaseLine'!$B30:$B30)+SUM('2016AboveOrBelowBaseLine'!Q30:Q30))</f>
        <v>1</v>
      </c>
      <c r="R30" s="14">
        <f>IF(SUM('2016BaseLine'!$B30:$B30)+SUM('2016AboveOrBelowBaseLine'!R30:R30)=0,0,SUM('2016BaseLine'!$B30:$B30)+SUM('2016AboveOrBelowBaseLine'!R30:R30))</f>
        <v>1</v>
      </c>
    </row>
    <row r="31" spans="1:18">
      <c r="A31" t="s">
        <v>53</v>
      </c>
      <c r="B31" s="39">
        <f t="shared" si="0"/>
        <v>1</v>
      </c>
      <c r="C31" s="35">
        <f>IF(SUM('2016BaseLine'!C31:C31)+SUM('2016AboveOrBelowBaseLine'!C31:C31)=0,0,SUM('2016BaseLine'!C31:C31)+SUM('2016AboveOrBelowBaseLine'!C31:C31))</f>
        <v>0.36999999999999988</v>
      </c>
      <c r="D31" s="35">
        <f>IF(SUM('2016BaseLine'!D31:D31)+SUM('2016AboveOrBelowBaseLine'!D31:D31)=0,0,SUM('2016BaseLine'!D31:D31)+SUM('2016AboveOrBelowBaseLine'!D31:D31))</f>
        <v>0.27</v>
      </c>
      <c r="E31" s="35">
        <f>IF(SUM('2016BaseLine'!E31:E31)+SUM('2016AboveOrBelowBaseLine'!E31:E31)=0,0,SUM('2016BaseLine'!E31:E31)+SUM('2016AboveOrBelowBaseLine'!E31:E31))</f>
        <v>0.27</v>
      </c>
      <c r="F31" s="35">
        <f>IF(SUM('2016BaseLine'!F31:F31)+SUM('2016AboveOrBelowBaseLine'!F31:F31)=0,0,SUM('2016BaseLine'!F31:F31)+SUM('2016AboveOrBelowBaseLine'!F31:F31))</f>
        <v>0.37</v>
      </c>
      <c r="G31" s="35">
        <f>IF(SUM('2016BaseLine'!G31:G31)+SUM('2016AboveOrBelowBaseLine'!G31:G31)=0,0,SUM('2016BaseLine'!G31:G31)+SUM('2016AboveOrBelowBaseLine'!G31:G31))</f>
        <v>0.27</v>
      </c>
      <c r="H31" s="35">
        <f>IF(SUM('2016BaseLine'!H31:H31)+SUM('2016AboveOrBelowBaseLine'!H31:H31)=0,0,SUM('2016BaseLine'!H31:H31)+SUM('2016AboveOrBelowBaseLine'!H31:H31))</f>
        <v>0.27</v>
      </c>
      <c r="I31" s="35">
        <f>IF(SUM('2016BaseLine'!I31:I31)+SUM('2016AboveOrBelowBaseLine'!I31:I31)=0,0,SUM('2016BaseLine'!I31:I31)+SUM('2016AboveOrBelowBaseLine'!I31:I31))</f>
        <v>0.15</v>
      </c>
      <c r="J31" s="35">
        <f>IF(SUM('2016BaseLine'!J31:J31)+SUM('2016AboveOrBelowBaseLine'!J31:J31)=0,0,SUM('2016BaseLine'!J31:J31)+SUM('2016AboveOrBelowBaseLine'!J31:J31))</f>
        <v>0.15</v>
      </c>
      <c r="K31" s="35">
        <f>IF(SUM('2016BaseLine'!K31:K31)+SUM('2016AboveOrBelowBaseLine'!K31:K31)=0,0,SUM('2016BaseLine'!K31:K31)+SUM('2016AboveOrBelowBaseLine'!K31:K31))</f>
        <v>0.27</v>
      </c>
      <c r="L31" s="35">
        <f>IF(SUM('2016BaseLine'!L31:L31)+SUM('2016AboveOrBelowBaseLine'!L31:L31)=0,0,SUM('2016BaseLine'!L31:L31)+SUM('2016AboveOrBelowBaseLine'!L31:L31))</f>
        <v>0.27</v>
      </c>
      <c r="M31" s="35"/>
      <c r="N31" s="35">
        <f>IF(SUM('2016BaseLine'!N31:N31)+SUM('2016AboveOrBelowBaseLine'!N31:N31)=0,0,SUM('2016BaseLine'!N31:N31)+SUM('2016AboveOrBelowBaseLine'!N31:N31))</f>
        <v>0</v>
      </c>
      <c r="O31" s="35">
        <f>IF(SUM('2016BaseLine'!O31:O31)+SUM('2016AboveOrBelowBaseLine'!O31:O31)=0,0,SUM('2016BaseLine'!O31:O31)+SUM('2016AboveOrBelowBaseLine'!O31:O31))</f>
        <v>0</v>
      </c>
      <c r="P31" s="35">
        <f>IF(SUM('2016BaseLine'!P31:P31)+SUM('2016AboveOrBelowBaseLine'!P31:P31)=0,0,SUM('2016BaseLine'!P31:P31)+SUM('2016AboveOrBelowBaseLine'!P31:P31))</f>
        <v>0</v>
      </c>
      <c r="Q31" s="14">
        <f>IF(SUM('2016BaseLine'!$B31:$B31)+SUM('2016AboveOrBelowBaseLine'!Q31:Q31)=0,0,SUM('2016BaseLine'!$B31:$B31)+SUM('2016AboveOrBelowBaseLine'!Q31:Q31))</f>
        <v>1</v>
      </c>
      <c r="R31" s="14">
        <f>IF(SUM('2016BaseLine'!$B31:$B31)+SUM('2016AboveOrBelowBaseLine'!R31:R31)=0,0,SUM('2016BaseLine'!$B31:$B31)+SUM('2016AboveOrBelowBaseLine'!R31:R31))</f>
        <v>1</v>
      </c>
    </row>
    <row r="32" spans="1:18">
      <c r="A32" t="s">
        <v>60</v>
      </c>
      <c r="B32" s="35">
        <f>IF(SUM('2016BaseLine'!B32:B32)+SUM('2016AboveOrBelowBaseLine'!B32:B32)=0,0,SUM('2016BaseLine'!B32:B32)+SUM('2016AboveOrBelowBaseLine'!B32:B32))</f>
        <v>1</v>
      </c>
      <c r="C32" s="35">
        <f>IF(SUM('2016BaseLine'!C32:C32)+SUM('2016AboveOrBelowBaseLine'!C32:C32)=0,0,SUM('2016BaseLine'!C32:C32)+SUM('2016AboveOrBelowBaseLine'!C32:C32))</f>
        <v>0.6</v>
      </c>
      <c r="D32" s="35">
        <f>IF(SUM('2016BaseLine'!D32:D32)+SUM('2016AboveOrBelowBaseLine'!D32:D32)=0,0,SUM('2016BaseLine'!D32:D32)+SUM('2016AboveOrBelowBaseLine'!D32:D32))</f>
        <v>0.4</v>
      </c>
      <c r="E32" s="35">
        <f>IF(SUM('2016BaseLine'!E32:E32)+SUM('2016AboveOrBelowBaseLine'!E32:E32)=0,0,SUM('2016BaseLine'!E32:E32)+SUM('2016AboveOrBelowBaseLine'!E32:E32))</f>
        <v>0.4</v>
      </c>
      <c r="F32" s="35">
        <f>IF(SUM('2016BaseLine'!F32:F32)+SUM('2016AboveOrBelowBaseLine'!F32:F32)=0,0,SUM('2016BaseLine'!F32:F32)+SUM('2016AboveOrBelowBaseLine'!F32:F32))</f>
        <v>0.5</v>
      </c>
      <c r="G32" s="35">
        <f>IF(SUM('2016BaseLine'!G32:G32)+SUM('2016AboveOrBelowBaseLine'!G32:G32)=0,0,SUM('2016BaseLine'!G32:G32)+SUM('2016AboveOrBelowBaseLine'!G32:G32))</f>
        <v>0.4</v>
      </c>
      <c r="H32" s="35">
        <f>IF(SUM('2016BaseLine'!H32:H32)+SUM('2016AboveOrBelowBaseLine'!H32:H32)=0,0,SUM('2016BaseLine'!H32:H32)+SUM('2016AboveOrBelowBaseLine'!H32:H32))</f>
        <v>0.4</v>
      </c>
      <c r="I32" s="35">
        <f>IF(SUM('2016BaseLine'!I32:I32)+SUM('2016AboveOrBelowBaseLine'!I32:I32)=0,0,SUM('2016BaseLine'!I32:I32)+SUM('2016AboveOrBelowBaseLine'!I32:I32))</f>
        <v>0.15</v>
      </c>
      <c r="J32" s="35">
        <f>IF(SUM('2016BaseLine'!J32:J32)+SUM('2016AboveOrBelowBaseLine'!J32:J32)=0,0,SUM('2016BaseLine'!J32:J32)+SUM('2016AboveOrBelowBaseLine'!J32:J32))</f>
        <v>0.15</v>
      </c>
      <c r="K32" s="35">
        <f>IF(SUM('2016BaseLine'!K32:K32)+SUM('2016AboveOrBelowBaseLine'!K32:K32)=0,0,SUM('2016BaseLine'!K32:K32)+SUM('2016AboveOrBelowBaseLine'!K32:K32))</f>
        <v>0.4</v>
      </c>
      <c r="L32" s="35">
        <f>IF(SUM('2016BaseLine'!L32:L32)+SUM('2016AboveOrBelowBaseLine'!L32:L32)=0,0,SUM('2016BaseLine'!L32:L32)+SUM('2016AboveOrBelowBaseLine'!L32:L32))</f>
        <v>0.4</v>
      </c>
      <c r="M32" s="35"/>
      <c r="N32" s="35">
        <f>IF(SUM('2016BaseLine'!N32:N32)+SUM('2016AboveOrBelowBaseLine'!N32:N32)=0,0,SUM('2016BaseLine'!N32:N32)+SUM('2016AboveOrBelowBaseLine'!N32:N32))</f>
        <v>0</v>
      </c>
      <c r="O32" s="35">
        <f>IF(SUM('2016BaseLine'!O32:O32)+SUM('2016AboveOrBelowBaseLine'!O32:O32)=0,0,SUM('2016BaseLine'!O32:O32)+SUM('2016AboveOrBelowBaseLine'!O32:O32))</f>
        <v>0</v>
      </c>
      <c r="P32" s="35">
        <f>IF(SUM('2016BaseLine'!P32:P32)+SUM('2016AboveOrBelowBaseLine'!P32:P32)=0,0,SUM('2016BaseLine'!P32:P32)+SUM('2016AboveOrBelowBaseLine'!P32:P32))</f>
        <v>0</v>
      </c>
    </row>
    <row r="33" spans="1:16">
      <c r="A33" t="s">
        <v>24</v>
      </c>
      <c r="B33" s="35">
        <f>IF(SUM('2016BaseLine'!B33:B33)+SUM('2016AboveOrBelowBaseLine'!B33:B33)=0,0,SUM('2016BaseLine'!B33:B33)+SUM('2016AboveOrBelowBaseLine'!B33:B33))</f>
        <v>1</v>
      </c>
      <c r="C33" s="35">
        <f>IF(SUM('2016BaseLine'!C33:C33)+SUM('2016AboveOrBelowBaseLine'!C33:C33)=0,0,SUM('2016BaseLine'!C33:C33)+SUM('2016AboveOrBelowBaseLine'!C33:C33))</f>
        <v>0.6</v>
      </c>
      <c r="D33" s="35">
        <f>IF(SUM('2016BaseLine'!D33:D33)+SUM('2016AboveOrBelowBaseLine'!D33:D33)=0,0,SUM('2016BaseLine'!D33:D33)+SUM('2016AboveOrBelowBaseLine'!D33:D33))</f>
        <v>0.4</v>
      </c>
      <c r="E33" s="35">
        <f>IF(SUM('2016BaseLine'!E33:E33)+SUM('2016AboveOrBelowBaseLine'!E33:E33)=0,0,SUM('2016BaseLine'!E33:E33)+SUM('2016AboveOrBelowBaseLine'!E33:E33))</f>
        <v>0.4</v>
      </c>
      <c r="F33" s="35">
        <f>IF(SUM('2016BaseLine'!F33:F33)+SUM('2016AboveOrBelowBaseLine'!F33:F33)=0,0,SUM('2016BaseLine'!F33:F33)+SUM('2016AboveOrBelowBaseLine'!F33:F33))</f>
        <v>0.5</v>
      </c>
      <c r="G33" s="35">
        <f>IF(SUM('2016BaseLine'!G33:G33)+SUM('2016AboveOrBelowBaseLine'!G33:G33)=0,0,SUM('2016BaseLine'!G33:G33)+SUM('2016AboveOrBelowBaseLine'!G33:G33))</f>
        <v>0.4</v>
      </c>
      <c r="H33" s="35">
        <f>IF(SUM('2016BaseLine'!H33:H33)+SUM('2016AboveOrBelowBaseLine'!H33:H33)=0,0,SUM('2016BaseLine'!H33:H33)+SUM('2016AboveOrBelowBaseLine'!H33:H33))</f>
        <v>0.4</v>
      </c>
      <c r="I33" s="35">
        <f>IF(SUM('2016BaseLine'!I33:I33)+SUM('2016AboveOrBelowBaseLine'!I33:I33)=0,0,SUM('2016BaseLine'!I33:I33)+SUM('2016AboveOrBelowBaseLine'!I33:I33))</f>
        <v>0.15</v>
      </c>
      <c r="J33" s="35">
        <f>IF(SUM('2016BaseLine'!J33:J33)+SUM('2016AboveOrBelowBaseLine'!J33:J33)=0,0,SUM('2016BaseLine'!J33:J33)+SUM('2016AboveOrBelowBaseLine'!J33:J33))</f>
        <v>0.15</v>
      </c>
      <c r="K33" s="35">
        <f>IF(SUM('2016BaseLine'!K33:K33)+SUM('2016AboveOrBelowBaseLine'!K33:K33)=0,0,SUM('2016BaseLine'!K33:K33)+SUM('2016AboveOrBelowBaseLine'!K33:K33))</f>
        <v>0.4</v>
      </c>
      <c r="L33" s="35">
        <f>IF(SUM('2016BaseLine'!L33:L33)+SUM('2016AboveOrBelowBaseLine'!L33:L33)=0,0,SUM('2016BaseLine'!L33:L33)+SUM('2016AboveOrBelowBaseLine'!L33:L33))</f>
        <v>0.4</v>
      </c>
      <c r="M33" s="35"/>
      <c r="N33" s="35">
        <f>IF(SUM('2016BaseLine'!N33:N33)+SUM('2016AboveOrBelowBaseLine'!N33:N33)=0,0,SUM('2016BaseLine'!N33:N33)+SUM('2016AboveOrBelowBaseLine'!N33:N33))</f>
        <v>0</v>
      </c>
      <c r="O33" s="35">
        <f>IF(SUM('2016BaseLine'!O33:O33)+SUM('2016AboveOrBelowBaseLine'!O33:O33)=0,0,SUM('2016BaseLine'!O33:O33)+SUM('2016AboveOrBelowBaseLine'!O33:O33))</f>
        <v>0</v>
      </c>
      <c r="P33" s="35">
        <f>IF(SUM('2016BaseLine'!P33:P33)+SUM('2016AboveOrBelowBaseLine'!P33:P33)=0,0,SUM('2016BaseLine'!P33:P33)+SUM('2016AboveOrBelowBaseLine'!P33:P33))</f>
        <v>0</v>
      </c>
    </row>
    <row r="34" spans="1:16">
      <c r="A34" t="s">
        <v>27</v>
      </c>
      <c r="B34" s="35">
        <f>IF(SUM('2016BaseLine'!B34:B34)+SUM('2016AboveOrBelowBaseLine'!B34:B34)=0,0,SUM('2016BaseLine'!B34:B34)+SUM('2016AboveOrBelowBaseLine'!B34:B34))</f>
        <v>1</v>
      </c>
      <c r="C34" s="35">
        <f>IF(SUM('2016BaseLine'!C34:C34)+SUM('2016AboveOrBelowBaseLine'!C34:C34)=0,0,SUM('2016BaseLine'!C34:C34)+SUM('2016AboveOrBelowBaseLine'!C34:C34))</f>
        <v>0.6</v>
      </c>
      <c r="D34" s="35">
        <f>IF(SUM('2016BaseLine'!D34:D34)+SUM('2016AboveOrBelowBaseLine'!D34:D34)=0,0,SUM('2016BaseLine'!D34:D34)+SUM('2016AboveOrBelowBaseLine'!D34:D34))</f>
        <v>0.4</v>
      </c>
      <c r="E34" s="35">
        <f>IF(SUM('2016BaseLine'!E34:E34)+SUM('2016AboveOrBelowBaseLine'!E34:E34)=0,0,SUM('2016BaseLine'!E34:E34)+SUM('2016AboveOrBelowBaseLine'!E34:E34))</f>
        <v>0.4</v>
      </c>
      <c r="F34" s="35">
        <f>IF(SUM('2016BaseLine'!F34:F34)+SUM('2016AboveOrBelowBaseLine'!F34:F34)=0,0,SUM('2016BaseLine'!F34:F34)+SUM('2016AboveOrBelowBaseLine'!F34:F34))</f>
        <v>0.5</v>
      </c>
      <c r="G34" s="35">
        <f>IF(SUM('2016BaseLine'!G34:G34)+SUM('2016AboveOrBelowBaseLine'!G34:G34)=0,0,SUM('2016BaseLine'!G34:G34)+SUM('2016AboveOrBelowBaseLine'!G34:G34))</f>
        <v>0.4</v>
      </c>
      <c r="H34" s="35">
        <f>IF(SUM('2016BaseLine'!H34:H34)+SUM('2016AboveOrBelowBaseLine'!H34:H34)=0,0,SUM('2016BaseLine'!H34:H34)+SUM('2016AboveOrBelowBaseLine'!H34:H34))</f>
        <v>0.4</v>
      </c>
      <c r="I34" s="35">
        <f>IF(SUM('2016BaseLine'!I34:I34)+SUM('2016AboveOrBelowBaseLine'!I34:I34)=0,0,SUM('2016BaseLine'!I34:I34)+SUM('2016AboveOrBelowBaseLine'!I34:I34))</f>
        <v>0.15</v>
      </c>
      <c r="J34" s="35">
        <f>IF(SUM('2016BaseLine'!J34:J34)+SUM('2016AboveOrBelowBaseLine'!J34:J34)=0,0,SUM('2016BaseLine'!J34:J34)+SUM('2016AboveOrBelowBaseLine'!J34:J34))</f>
        <v>0.15</v>
      </c>
      <c r="K34" s="35">
        <f>IF(SUM('2016BaseLine'!K34:K34)+SUM('2016AboveOrBelowBaseLine'!K34:K34)=0,0,SUM('2016BaseLine'!K34:K34)+SUM('2016AboveOrBelowBaseLine'!K34:K34))</f>
        <v>0.4</v>
      </c>
      <c r="L34" s="35">
        <f>IF(SUM('2016BaseLine'!L34:L34)+SUM('2016AboveOrBelowBaseLine'!L34:L34)=0,0,SUM('2016BaseLine'!L34:L34)+SUM('2016AboveOrBelowBaseLine'!L34:L34))</f>
        <v>0.4</v>
      </c>
      <c r="M34" s="35"/>
      <c r="N34" s="35">
        <f>IF(SUM('2016BaseLine'!N34:N34)+SUM('2016AboveOrBelowBaseLine'!N34:N34)=0,0,SUM('2016BaseLine'!N34:N34)+SUM('2016AboveOrBelowBaseLine'!N34:N34))</f>
        <v>0</v>
      </c>
      <c r="O34" s="35">
        <f>IF(SUM('2016BaseLine'!O34:O34)+SUM('2016AboveOrBelowBaseLine'!O34:O34)=0,0,SUM('2016BaseLine'!O34:O34)+SUM('2016AboveOrBelowBaseLine'!O34:O34))</f>
        <v>0</v>
      </c>
      <c r="P34" s="35">
        <f>IF(SUM('2016BaseLine'!P34:P34)+SUM('2016AboveOrBelowBaseLine'!P34:P34)=0,0,SUM('2016BaseLine'!P34:P34)+SUM('2016AboveOrBelowBaseLine'!P34:P34))</f>
        <v>0</v>
      </c>
    </row>
    <row r="35" spans="1:16">
      <c r="A35" t="s">
        <v>72</v>
      </c>
      <c r="B35" s="35">
        <f>IF(SUM('2016BaseLine'!B35:B35)+SUM('2016AboveOrBelowBaseLine'!B35:B35)=0,0,SUM('2016BaseLine'!B35:B35)+SUM('2016AboveOrBelowBaseLine'!B35:B35))</f>
        <v>1</v>
      </c>
      <c r="C35" s="35">
        <f>IF(SUM('2016BaseLine'!C35:C35)+SUM('2016AboveOrBelowBaseLine'!C35:C35)=0,0,SUM('2016BaseLine'!C35:C35)+SUM('2016AboveOrBelowBaseLine'!C35:C35))</f>
        <v>0.7</v>
      </c>
      <c r="D35" s="35">
        <f>IF(SUM('2016BaseLine'!D35:D35)+SUM('2016AboveOrBelowBaseLine'!D35:D35)=0,0,SUM('2016BaseLine'!D35:D35)+SUM('2016AboveOrBelowBaseLine'!D35:D35))</f>
        <v>0.4</v>
      </c>
      <c r="E35" s="35">
        <f>IF(SUM('2016BaseLine'!E35:E35)+SUM('2016AboveOrBelowBaseLine'!E35:E35)=0,0,SUM('2016BaseLine'!E35:E35)+SUM('2016AboveOrBelowBaseLine'!E35:E35))</f>
        <v>0.4</v>
      </c>
      <c r="F35" s="35">
        <f>IF(SUM('2016BaseLine'!F35:F35)+SUM('2016AboveOrBelowBaseLine'!F35:F35)=0,0,SUM('2016BaseLine'!F35:F35)+SUM('2016AboveOrBelowBaseLine'!F35:F35))</f>
        <v>0.5</v>
      </c>
      <c r="G35" s="35">
        <f>IF(SUM('2016BaseLine'!G35:G35)+SUM('2016AboveOrBelowBaseLine'!G35:G35)=0,0,SUM('2016BaseLine'!G35:G35)+SUM('2016AboveOrBelowBaseLine'!G35:G35))</f>
        <v>0.4</v>
      </c>
      <c r="H35" s="35">
        <f>IF(SUM('2016BaseLine'!H35:H35)+SUM('2016AboveOrBelowBaseLine'!H35:H35)=0,0,SUM('2016BaseLine'!H35:H35)+SUM('2016AboveOrBelowBaseLine'!H35:H35))</f>
        <v>0.4</v>
      </c>
      <c r="I35" s="35">
        <f>IF(SUM('2016BaseLine'!I35:I35)+SUM('2016AboveOrBelowBaseLine'!I35:I35)=0,0,SUM('2016BaseLine'!I35:I35)+SUM('2016AboveOrBelowBaseLine'!I35:I35))</f>
        <v>0.15</v>
      </c>
      <c r="J35" s="35">
        <f>IF(SUM('2016BaseLine'!J35:J35)+SUM('2016AboveOrBelowBaseLine'!J35:J35)=0,0,SUM('2016BaseLine'!J35:J35)+SUM('2016AboveOrBelowBaseLine'!J35:J35))</f>
        <v>0.15</v>
      </c>
      <c r="K35" s="35">
        <f>IF(SUM('2016BaseLine'!K35:K35)+SUM('2016AboveOrBelowBaseLine'!K35:K35)=0,0,SUM('2016BaseLine'!K35:K35)+SUM('2016AboveOrBelowBaseLine'!K35:K35))</f>
        <v>0.4</v>
      </c>
      <c r="L35" s="35">
        <f>IF(SUM('2016BaseLine'!L35:L35)+SUM('2016AboveOrBelowBaseLine'!L35:L35)=0,0,SUM('2016BaseLine'!L35:L35)+SUM('2016AboveOrBelowBaseLine'!L35:L35))</f>
        <v>0.4</v>
      </c>
      <c r="M35" s="35"/>
      <c r="N35" s="35">
        <f>IF(SUM('2016BaseLine'!N35:N35)+SUM('2016AboveOrBelowBaseLine'!N35:N35)=0,0,SUM('2016BaseLine'!N35:N35)+SUM('2016AboveOrBelowBaseLine'!N35:N35))</f>
        <v>0</v>
      </c>
      <c r="O35" s="35">
        <f>IF(SUM('2016BaseLine'!O35:O35)+SUM('2016AboveOrBelowBaseLine'!O35:O35)=0,0,SUM('2016BaseLine'!O35:O35)+SUM('2016AboveOrBelowBaseLine'!O35:O35))</f>
        <v>0</v>
      </c>
      <c r="P35" s="35">
        <f>IF(SUM('2016BaseLine'!P35:P35)+SUM('2016AboveOrBelowBaseLine'!P35:P35)=0,0,SUM('2016BaseLine'!P35:P35)+SUM('2016AboveOrBelowBaseLine'!P35:P35))</f>
        <v>0</v>
      </c>
    </row>
    <row r="36" spans="1:16">
      <c r="A36" t="s">
        <v>62</v>
      </c>
      <c r="B36" s="35">
        <f>IF(SUM('2016BaseLine'!B36:B36)+SUM('2016AboveOrBelowBaseLine'!B36:B36)=0,0,SUM('2016BaseLine'!B36:B36)+SUM('2016AboveOrBelowBaseLine'!B36:B36))</f>
        <v>1</v>
      </c>
      <c r="C36" s="35">
        <f>IF(SUM('2016BaseLine'!C36:C36)+SUM('2016AboveOrBelowBaseLine'!C36:C36)=0,0,SUM('2016BaseLine'!C36:C36)+SUM('2016AboveOrBelowBaseLine'!C36:C36))</f>
        <v>0.7</v>
      </c>
      <c r="D36" s="35">
        <f>IF(SUM('2016BaseLine'!D36:D36)+SUM('2016AboveOrBelowBaseLine'!D36:D36)=0,0,SUM('2016BaseLine'!D36:D36)+SUM('2016AboveOrBelowBaseLine'!D36:D36))</f>
        <v>0.4</v>
      </c>
      <c r="E36" s="35">
        <f>IF(SUM('2016BaseLine'!E36:E36)+SUM('2016AboveOrBelowBaseLine'!E36:E36)=0,0,SUM('2016BaseLine'!E36:E36)+SUM('2016AboveOrBelowBaseLine'!E36:E36))</f>
        <v>0.4</v>
      </c>
      <c r="F36" s="35">
        <f>IF(SUM('2016BaseLine'!F36:F36)+SUM('2016AboveOrBelowBaseLine'!F36:F36)=0,0,SUM('2016BaseLine'!F36:F36)+SUM('2016AboveOrBelowBaseLine'!F36:F36))</f>
        <v>0.5</v>
      </c>
      <c r="G36" s="35">
        <f>IF(SUM('2016BaseLine'!G36:G36)+SUM('2016AboveOrBelowBaseLine'!G36:G36)=0,0,SUM('2016BaseLine'!G36:G36)+SUM('2016AboveOrBelowBaseLine'!G36:G36))</f>
        <v>0.4</v>
      </c>
      <c r="H36" s="35">
        <f>IF(SUM('2016BaseLine'!H36:H36)+SUM('2016AboveOrBelowBaseLine'!H36:H36)=0,0,SUM('2016BaseLine'!H36:H36)+SUM('2016AboveOrBelowBaseLine'!H36:H36))</f>
        <v>0.4</v>
      </c>
      <c r="I36" s="35">
        <f>IF(SUM('2016BaseLine'!I36:I36)+SUM('2016AboveOrBelowBaseLine'!I36:I36)=0,0,SUM('2016BaseLine'!I36:I36)+SUM('2016AboveOrBelowBaseLine'!I36:I36))</f>
        <v>0.15</v>
      </c>
      <c r="J36" s="35">
        <f>IF(SUM('2016BaseLine'!J36:J36)+SUM('2016AboveOrBelowBaseLine'!J36:J36)=0,0,SUM('2016BaseLine'!J36:J36)+SUM('2016AboveOrBelowBaseLine'!J36:J36))</f>
        <v>0.15</v>
      </c>
      <c r="K36" s="35">
        <f>IF(SUM('2016BaseLine'!K36:K36)+SUM('2016AboveOrBelowBaseLine'!K36:K36)=0,0,SUM('2016BaseLine'!K36:K36)+SUM('2016AboveOrBelowBaseLine'!K36:K36))</f>
        <v>0.4</v>
      </c>
      <c r="L36" s="35">
        <f>IF(SUM('2016BaseLine'!L36:L36)+SUM('2016AboveOrBelowBaseLine'!L36:L36)=0,0,SUM('2016BaseLine'!L36:L36)+SUM('2016AboveOrBelowBaseLine'!L36:L36))</f>
        <v>0.4</v>
      </c>
      <c r="M36" s="35"/>
      <c r="N36" s="35">
        <f>IF(SUM('2016BaseLine'!N36:N36)+SUM('2016AboveOrBelowBaseLine'!N36:N36)=0,0,SUM('2016BaseLine'!N36:N36)+SUM('2016AboveOrBelowBaseLine'!N36:N36))</f>
        <v>0</v>
      </c>
      <c r="O36" s="35">
        <f>IF(SUM('2016BaseLine'!O36:O36)+SUM('2016AboveOrBelowBaseLine'!O36:O36)=0,0,SUM('2016BaseLine'!O36:O36)+SUM('2016AboveOrBelowBaseLine'!O36:O36))</f>
        <v>0</v>
      </c>
      <c r="P36" s="35">
        <f>IF(SUM('2016BaseLine'!P36:P36)+SUM('2016AboveOrBelowBaseLine'!P36:P36)=0,0,SUM('2016BaseLine'!P36:P36)+SUM('2016AboveOrBelowBaseLine'!P36:P36))</f>
        <v>0</v>
      </c>
    </row>
    <row r="37" spans="1:16">
      <c r="A37" t="s">
        <v>6</v>
      </c>
      <c r="B37" s="35">
        <f>IF(SUM('2016BaseLine'!B37:B37)+SUM('2016AboveOrBelowBaseLine'!B37:B37)=0,0,SUM('2016BaseLine'!B37:B37)+SUM('2016AboveOrBelowBaseLine'!B37:B37))</f>
        <v>9.9999999999999978E-2</v>
      </c>
      <c r="C37" s="35">
        <f>IF(SUM('2016BaseLine'!C37:C37)+SUM('2016AboveOrBelowBaseLine'!C37:C37)=0,0,SUM('2016BaseLine'!C37:C37)+SUM('2016AboveOrBelowBaseLine'!C37:C37))</f>
        <v>0.3</v>
      </c>
      <c r="D37" s="35">
        <f>IF(SUM('2016BaseLine'!D37:D37)+SUM('2016AboveOrBelowBaseLine'!D37:D37)=0,0,SUM('2016BaseLine'!D37:D37)+SUM('2016AboveOrBelowBaseLine'!D37:D37))</f>
        <v>0.4</v>
      </c>
      <c r="E37" s="35">
        <f>IF(SUM('2016BaseLine'!E37:E37)+SUM('2016AboveOrBelowBaseLine'!E37:E37)=0,0,SUM('2016BaseLine'!E37:E37)+SUM('2016AboveOrBelowBaseLine'!E37:E37))</f>
        <v>0.4</v>
      </c>
      <c r="F37" s="35">
        <f>IF(SUM('2016BaseLine'!F37:F37)+SUM('2016AboveOrBelowBaseLine'!F37:F37)=0,0,SUM('2016BaseLine'!F37:F37)+SUM('2016AboveOrBelowBaseLine'!F37:F37))</f>
        <v>0.5</v>
      </c>
      <c r="G37" s="35">
        <f>IF(SUM('2016BaseLine'!G37:G37)+SUM('2016AboveOrBelowBaseLine'!G37:G37)=0,0,SUM('2016BaseLine'!G37:G37)+SUM('2016AboveOrBelowBaseLine'!G37:G37))</f>
        <v>0.4</v>
      </c>
      <c r="H37" s="35">
        <f>IF(SUM('2016BaseLine'!H37:H37)+SUM('2016AboveOrBelowBaseLine'!H37:H37)=0,0,SUM('2016BaseLine'!H37:H37)+SUM('2016AboveOrBelowBaseLine'!H37:H37))</f>
        <v>0.4</v>
      </c>
      <c r="I37" s="35">
        <f>IF(SUM('2016BaseLine'!I37:I37)+SUM('2016AboveOrBelowBaseLine'!I37:I37)=0,0,SUM('2016BaseLine'!I37:I37)+SUM('2016AboveOrBelowBaseLine'!I37:I37))</f>
        <v>0.15</v>
      </c>
      <c r="J37" s="35">
        <f>IF(SUM('2016BaseLine'!J37:J37)+SUM('2016AboveOrBelowBaseLine'!J37:J37)=0,0,SUM('2016BaseLine'!J37:J37)+SUM('2016AboveOrBelowBaseLine'!J37:J37))</f>
        <v>0.15</v>
      </c>
      <c r="K37" s="35">
        <f>IF(SUM('2016BaseLine'!K37:K37)+SUM('2016AboveOrBelowBaseLine'!K37:K37)=0,0,SUM('2016BaseLine'!K37:K37)+SUM('2016AboveOrBelowBaseLine'!K37:K37))</f>
        <v>0.4</v>
      </c>
      <c r="L37" s="35">
        <f>IF(SUM('2016BaseLine'!L37:L37)+SUM('2016AboveOrBelowBaseLine'!L37:L37)=0,0,SUM('2016BaseLine'!L37:L37)+SUM('2016AboveOrBelowBaseLine'!L37:L37))</f>
        <v>0.4</v>
      </c>
      <c r="M37" s="35"/>
      <c r="N37" s="35">
        <f>IF(SUM('2016BaseLine'!N37:N37)+SUM('2016AboveOrBelowBaseLine'!N37:N37)=0,0,SUM('2016BaseLine'!N37:N37)+SUM('2016AboveOrBelowBaseLine'!N37:N37))</f>
        <v>0</v>
      </c>
      <c r="O37" s="35">
        <f>IF(SUM('2016BaseLine'!O37:O37)+SUM('2016AboveOrBelowBaseLine'!O37:O37)=0,0,SUM('2016BaseLine'!O37:O37)+SUM('2016AboveOrBelowBaseLine'!O37:O37))</f>
        <v>0</v>
      </c>
      <c r="P37" s="35">
        <f>IF(SUM('2016BaseLine'!P37:P37)+SUM('2016AboveOrBelowBaseLine'!P37:P37)=0,0,SUM('2016BaseLine'!P37:P37)+SUM('2016AboveOrBelowBaseLine'!P37:P37))</f>
        <v>0</v>
      </c>
    </row>
    <row r="38" spans="1:16">
      <c r="A38" t="s">
        <v>41</v>
      </c>
      <c r="B38" s="35">
        <f>IF(SUM('2016BaseLine'!B38:B38)+SUM('2016AboveOrBelowBaseLine'!B38:B38)=0,0,SUM('2016BaseLine'!B38:B38)+SUM('2016AboveOrBelowBaseLine'!B38:B38))</f>
        <v>1</v>
      </c>
      <c r="C38" s="35">
        <f>IF(SUM('2016BaseLine'!C38:C38)+SUM('2016AboveOrBelowBaseLine'!C38:C38)=0,0,SUM('2016BaseLine'!C38:C38)+SUM('2016AboveOrBelowBaseLine'!C38:C38))</f>
        <v>0.6</v>
      </c>
      <c r="D38" s="35">
        <f>IF(SUM('2016BaseLine'!D38:D38)+SUM('2016AboveOrBelowBaseLine'!D38:D38)=0,0,SUM('2016BaseLine'!D38:D38)+SUM('2016AboveOrBelowBaseLine'!D38:D38))</f>
        <v>0.4</v>
      </c>
      <c r="E38" s="35">
        <f>IF(SUM('2016BaseLine'!E38:E38)+SUM('2016AboveOrBelowBaseLine'!E38:E38)=0,0,SUM('2016BaseLine'!E38:E38)+SUM('2016AboveOrBelowBaseLine'!E38:E38))</f>
        <v>0.4</v>
      </c>
      <c r="F38" s="35">
        <f>IF(SUM('2016BaseLine'!F38:F38)+SUM('2016AboveOrBelowBaseLine'!F38:F38)=0,0,SUM('2016BaseLine'!F38:F38)+SUM('2016AboveOrBelowBaseLine'!F38:F38))</f>
        <v>0.5</v>
      </c>
      <c r="G38" s="35">
        <f>IF(SUM('2016BaseLine'!G38:G38)+SUM('2016AboveOrBelowBaseLine'!G38:G38)=0,0,SUM('2016BaseLine'!G38:G38)+SUM('2016AboveOrBelowBaseLine'!G38:G38))</f>
        <v>0.4</v>
      </c>
      <c r="H38" s="35">
        <f>IF(SUM('2016BaseLine'!H38:H38)+SUM('2016AboveOrBelowBaseLine'!H38:H38)=0,0,SUM('2016BaseLine'!H38:H38)+SUM('2016AboveOrBelowBaseLine'!H38:H38))</f>
        <v>0.4</v>
      </c>
      <c r="I38" s="35">
        <f>IF(SUM('2016BaseLine'!I38:I38)+SUM('2016AboveOrBelowBaseLine'!I38:I38)=0,0,SUM('2016BaseLine'!I38:I38)+SUM('2016AboveOrBelowBaseLine'!I38:I38))</f>
        <v>0.15</v>
      </c>
      <c r="J38" s="35">
        <f>IF(SUM('2016BaseLine'!J38:J38)+SUM('2016AboveOrBelowBaseLine'!J38:J38)=0,0,SUM('2016BaseLine'!J38:J38)+SUM('2016AboveOrBelowBaseLine'!J38:J38))</f>
        <v>0.15</v>
      </c>
      <c r="K38" s="35">
        <f>IF(SUM('2016BaseLine'!K38:K38)+SUM('2016AboveOrBelowBaseLine'!K38:K38)=0,0,SUM('2016BaseLine'!K38:K38)+SUM('2016AboveOrBelowBaseLine'!K38:K38))</f>
        <v>0.4</v>
      </c>
      <c r="L38" s="35">
        <f>IF(SUM('2016BaseLine'!L38:L38)+SUM('2016AboveOrBelowBaseLine'!L38:L38)=0,0,SUM('2016BaseLine'!L38:L38)+SUM('2016AboveOrBelowBaseLine'!L38:L38))</f>
        <v>0.4</v>
      </c>
      <c r="M38" s="35"/>
      <c r="N38" s="35">
        <f>IF(SUM('2016BaseLine'!N38:N38)+SUM('2016AboveOrBelowBaseLine'!N38:N38)=0,0,SUM('2016BaseLine'!N38:N38)+SUM('2016AboveOrBelowBaseLine'!N38:N38))</f>
        <v>0</v>
      </c>
      <c r="O38" s="35">
        <f>IF(SUM('2016BaseLine'!O38:O38)+SUM('2016AboveOrBelowBaseLine'!O38:O38)=0,0,SUM('2016BaseLine'!O38:O38)+SUM('2016AboveOrBelowBaseLine'!O38:O38))</f>
        <v>0</v>
      </c>
      <c r="P38" s="35">
        <f>IF(SUM('2016BaseLine'!P38:P38)+SUM('2016AboveOrBelowBaseLine'!P38:P38)=0,0,SUM('2016BaseLine'!P38:P38)+SUM('2016AboveOrBelowBaseLine'!P38:P38))</f>
        <v>0</v>
      </c>
    </row>
    <row r="39" spans="1:16">
      <c r="A39" t="s">
        <v>57</v>
      </c>
      <c r="B39" s="35">
        <f>IF(SUM('2016BaseLine'!B39:B39)+SUM('2016AboveOrBelowBaseLine'!B39:B39)=0,0,SUM('2016BaseLine'!B39:B39)+SUM('2016AboveOrBelowBaseLine'!B39:B39))</f>
        <v>1</v>
      </c>
      <c r="C39" s="35">
        <f>IF(SUM('2016BaseLine'!C39:C39)+SUM('2016AboveOrBelowBaseLine'!C39:C39)=0,0,SUM('2016BaseLine'!C39:C39)+SUM('2016AboveOrBelowBaseLine'!C39:C39))</f>
        <v>0.6</v>
      </c>
      <c r="D39" s="35">
        <f>IF(SUM('2016BaseLine'!D39:D39)+SUM('2016AboveOrBelowBaseLine'!D39:D39)=0,0,SUM('2016BaseLine'!D39:D39)+SUM('2016AboveOrBelowBaseLine'!D39:D39))</f>
        <v>0.4</v>
      </c>
      <c r="E39" s="35">
        <f>IF(SUM('2016BaseLine'!E39:E39)+SUM('2016AboveOrBelowBaseLine'!E39:E39)=0,0,SUM('2016BaseLine'!E39:E39)+SUM('2016AboveOrBelowBaseLine'!E39:E39))</f>
        <v>0.4</v>
      </c>
      <c r="F39" s="35">
        <f>IF(SUM('2016BaseLine'!F39:F39)+SUM('2016AboveOrBelowBaseLine'!F39:F39)=0,0,SUM('2016BaseLine'!F39:F39)+SUM('2016AboveOrBelowBaseLine'!F39:F39))</f>
        <v>0.5</v>
      </c>
      <c r="G39" s="35">
        <f>IF(SUM('2016BaseLine'!G39:G39)+SUM('2016AboveOrBelowBaseLine'!G39:G39)=0,0,SUM('2016BaseLine'!G39:G39)+SUM('2016AboveOrBelowBaseLine'!G39:G39))</f>
        <v>0.4</v>
      </c>
      <c r="H39" s="35">
        <f>IF(SUM('2016BaseLine'!H39:H39)+SUM('2016AboveOrBelowBaseLine'!H39:H39)=0,0,SUM('2016BaseLine'!H39:H39)+SUM('2016AboveOrBelowBaseLine'!H39:H39))</f>
        <v>0.4</v>
      </c>
      <c r="I39" s="35">
        <f>IF(SUM('2016BaseLine'!I39:I39)+SUM('2016AboveOrBelowBaseLine'!I39:I39)=0,0,SUM('2016BaseLine'!I39:I39)+SUM('2016AboveOrBelowBaseLine'!I39:I39))</f>
        <v>0.15</v>
      </c>
      <c r="J39" s="35">
        <f>IF(SUM('2016BaseLine'!J39:J39)+SUM('2016AboveOrBelowBaseLine'!J39:J39)=0,0,SUM('2016BaseLine'!J39:J39)+SUM('2016AboveOrBelowBaseLine'!J39:J39))</f>
        <v>0.15</v>
      </c>
      <c r="K39" s="35">
        <f>IF(SUM('2016BaseLine'!K39:K39)+SUM('2016AboveOrBelowBaseLine'!K39:K39)=0,0,SUM('2016BaseLine'!K39:K39)+SUM('2016AboveOrBelowBaseLine'!K39:K39))</f>
        <v>0.4</v>
      </c>
      <c r="L39" s="35">
        <f>IF(SUM('2016BaseLine'!L39:L39)+SUM('2016AboveOrBelowBaseLine'!L39:L39)=0,0,SUM('2016BaseLine'!L39:L39)+SUM('2016AboveOrBelowBaseLine'!L39:L39))</f>
        <v>0.4</v>
      </c>
      <c r="M39" s="35"/>
      <c r="N39" s="35">
        <f>IF(SUM('2016BaseLine'!N39:N39)+SUM('2016AboveOrBelowBaseLine'!N39:N39)=0,0,SUM('2016BaseLine'!N39:N39)+SUM('2016AboveOrBelowBaseLine'!N39:N39))</f>
        <v>0</v>
      </c>
      <c r="O39" s="35">
        <f>IF(SUM('2016BaseLine'!O39:O39)+SUM('2016AboveOrBelowBaseLine'!O39:O39)=0,0,SUM('2016BaseLine'!O39:O39)+SUM('2016AboveOrBelowBaseLine'!O39:O39))</f>
        <v>0</v>
      </c>
      <c r="P39" s="35">
        <f>IF(SUM('2016BaseLine'!P39:P39)+SUM('2016AboveOrBelowBaseLine'!P39:P39)=0,0,SUM('2016BaseLine'!P39:P39)+SUM('2016AboveOrBelowBaseLine'!P39:P39))</f>
        <v>0</v>
      </c>
    </row>
    <row r="40" spans="1:16">
      <c r="A40" t="s">
        <v>61</v>
      </c>
      <c r="B40" s="35">
        <f>IF(SUM('2016BaseLine'!B40:B40)+SUM('2016AboveOrBelowBaseLine'!B40:B40)=0,0,SUM('2016BaseLine'!B40:B40)+SUM('2016AboveOrBelowBaseLine'!B40:B40))</f>
        <v>1</v>
      </c>
      <c r="C40" s="35">
        <f>IF(SUM('2016BaseLine'!C40:C40)+SUM('2016AboveOrBelowBaseLine'!C40:C40)=0,0,SUM('2016BaseLine'!C40:C40)+SUM('2016AboveOrBelowBaseLine'!C40:C40))</f>
        <v>0.6</v>
      </c>
      <c r="D40" s="35">
        <f>IF(SUM('2016BaseLine'!D40:D40)+SUM('2016AboveOrBelowBaseLine'!D40:D40)=0,0,SUM('2016BaseLine'!D40:D40)+SUM('2016AboveOrBelowBaseLine'!D40:D40))</f>
        <v>0.4</v>
      </c>
      <c r="E40" s="35">
        <f>IF(SUM('2016BaseLine'!E40:E40)+SUM('2016AboveOrBelowBaseLine'!E40:E40)=0,0,SUM('2016BaseLine'!E40:E40)+SUM('2016AboveOrBelowBaseLine'!E40:E40))</f>
        <v>0.4</v>
      </c>
      <c r="F40" s="35">
        <f>IF(SUM('2016BaseLine'!F40:F40)+SUM('2016AboveOrBelowBaseLine'!F40:F40)=0,0,SUM('2016BaseLine'!F40:F40)+SUM('2016AboveOrBelowBaseLine'!F40:F40))</f>
        <v>0.5</v>
      </c>
      <c r="G40" s="35">
        <f>IF(SUM('2016BaseLine'!G40:G40)+SUM('2016AboveOrBelowBaseLine'!G40:G40)=0,0,SUM('2016BaseLine'!G40:G40)+SUM('2016AboveOrBelowBaseLine'!G40:G40))</f>
        <v>0.4</v>
      </c>
      <c r="H40" s="35">
        <f>IF(SUM('2016BaseLine'!H40:H40)+SUM('2016AboveOrBelowBaseLine'!H40:H40)=0,0,SUM('2016BaseLine'!H40:H40)+SUM('2016AboveOrBelowBaseLine'!H40:H40))</f>
        <v>0.4</v>
      </c>
      <c r="I40" s="35">
        <f>IF(SUM('2016BaseLine'!I40:I40)+SUM('2016AboveOrBelowBaseLine'!I40:I40)=0,0,SUM('2016BaseLine'!I40:I40)+SUM('2016AboveOrBelowBaseLine'!I40:I40))</f>
        <v>0.15</v>
      </c>
      <c r="J40" s="35">
        <f>IF(SUM('2016BaseLine'!J40:J40)+SUM('2016AboveOrBelowBaseLine'!J40:J40)=0,0,SUM('2016BaseLine'!J40:J40)+SUM('2016AboveOrBelowBaseLine'!J40:J40))</f>
        <v>0.15</v>
      </c>
      <c r="K40" s="35">
        <f>IF(SUM('2016BaseLine'!K40:K40)+SUM('2016AboveOrBelowBaseLine'!K40:K40)=0,0,SUM('2016BaseLine'!K40:K40)+SUM('2016AboveOrBelowBaseLine'!K40:K40))</f>
        <v>0.4</v>
      </c>
      <c r="L40" s="35">
        <f>IF(SUM('2016BaseLine'!L40:L40)+SUM('2016AboveOrBelowBaseLine'!L40:L40)=0,0,SUM('2016BaseLine'!L40:L40)+SUM('2016AboveOrBelowBaseLine'!L40:L40))</f>
        <v>0.4</v>
      </c>
      <c r="M40" s="35"/>
      <c r="N40" s="35">
        <f>IF(SUM('2016BaseLine'!N40:N40)+SUM('2016AboveOrBelowBaseLine'!N40:N40)=0,0,SUM('2016BaseLine'!N40:N40)+SUM('2016AboveOrBelowBaseLine'!N40:N40))</f>
        <v>0</v>
      </c>
      <c r="O40" s="35">
        <f>IF(SUM('2016BaseLine'!O40:O40)+SUM('2016AboveOrBelowBaseLine'!O40:O40)=0,0,SUM('2016BaseLine'!O40:O40)+SUM('2016AboveOrBelowBaseLine'!O40:O40))</f>
        <v>0</v>
      </c>
      <c r="P40" s="35">
        <f>IF(SUM('2016BaseLine'!P40:P40)+SUM('2016AboveOrBelowBaseLine'!P40:P40)=0,0,SUM('2016BaseLine'!P40:P40)+SUM('2016AboveOrBelowBaseLine'!P40:P40))</f>
        <v>0</v>
      </c>
    </row>
    <row r="41" spans="1:16">
      <c r="A41" t="s">
        <v>59</v>
      </c>
      <c r="B41" s="35">
        <f>IF(SUM('2016BaseLine'!B41:B41)+SUM('2016AboveOrBelowBaseLine'!B41:B41)=0,0,SUM('2016BaseLine'!B41:B41)+SUM('2016AboveOrBelowBaseLine'!B41:B41))</f>
        <v>1</v>
      </c>
      <c r="C41" s="35">
        <f>IF(SUM('2016BaseLine'!C41:C41)+SUM('2016AboveOrBelowBaseLine'!C41:C41)=0,0,SUM('2016BaseLine'!C41:C41)+SUM('2016AboveOrBelowBaseLine'!C41:C41))</f>
        <v>0.6</v>
      </c>
      <c r="D41" s="35">
        <f>IF(SUM('2016BaseLine'!D41:D41)+SUM('2016AboveOrBelowBaseLine'!D41:D41)=0,0,SUM('2016BaseLine'!D41:D41)+SUM('2016AboveOrBelowBaseLine'!D41:D41))</f>
        <v>0.4</v>
      </c>
      <c r="E41" s="35">
        <f>IF(SUM('2016BaseLine'!E41:E41)+SUM('2016AboveOrBelowBaseLine'!E41:E41)=0,0,SUM('2016BaseLine'!E41:E41)+SUM('2016AboveOrBelowBaseLine'!E41:E41))</f>
        <v>0.4</v>
      </c>
      <c r="F41" s="35">
        <f>IF(SUM('2016BaseLine'!F41:F41)+SUM('2016AboveOrBelowBaseLine'!F41:F41)=0,0,SUM('2016BaseLine'!F41:F41)+SUM('2016AboveOrBelowBaseLine'!F41:F41))</f>
        <v>0.5</v>
      </c>
      <c r="G41" s="35">
        <f>IF(SUM('2016BaseLine'!G41:G41)+SUM('2016AboveOrBelowBaseLine'!G41:G41)=0,0,SUM('2016BaseLine'!G41:G41)+SUM('2016AboveOrBelowBaseLine'!G41:G41))</f>
        <v>0.4</v>
      </c>
      <c r="H41" s="35">
        <f>IF(SUM('2016BaseLine'!H41:H41)+SUM('2016AboveOrBelowBaseLine'!H41:H41)=0,0,SUM('2016BaseLine'!H41:H41)+SUM('2016AboveOrBelowBaseLine'!H41:H41))</f>
        <v>0.4</v>
      </c>
      <c r="I41" s="35">
        <f>IF(SUM('2016BaseLine'!I41:I41)+SUM('2016AboveOrBelowBaseLine'!I41:I41)=0,0,SUM('2016BaseLine'!I41:I41)+SUM('2016AboveOrBelowBaseLine'!I41:I41))</f>
        <v>0.15</v>
      </c>
      <c r="J41" s="35">
        <f>IF(SUM('2016BaseLine'!J41:J41)+SUM('2016AboveOrBelowBaseLine'!J41:J41)=0,0,SUM('2016BaseLine'!J41:J41)+SUM('2016AboveOrBelowBaseLine'!J41:J41))</f>
        <v>0.15</v>
      </c>
      <c r="K41" s="35">
        <f>IF(SUM('2016BaseLine'!K41:K41)+SUM('2016AboveOrBelowBaseLine'!K41:K41)=0,0,SUM('2016BaseLine'!K41:K41)+SUM('2016AboveOrBelowBaseLine'!K41:K41))</f>
        <v>0.4</v>
      </c>
      <c r="L41" s="35">
        <f>IF(SUM('2016BaseLine'!L41:L41)+SUM('2016AboveOrBelowBaseLine'!L41:L41)=0,0,SUM('2016BaseLine'!L41:L41)+SUM('2016AboveOrBelowBaseLine'!L41:L41))</f>
        <v>0.4</v>
      </c>
      <c r="M41" s="35"/>
      <c r="N41" s="35">
        <f>IF(SUM('2016BaseLine'!N41:N41)+SUM('2016AboveOrBelowBaseLine'!N41:N41)=0,0,SUM('2016BaseLine'!N41:N41)+SUM('2016AboveOrBelowBaseLine'!N41:N41))</f>
        <v>0</v>
      </c>
      <c r="O41" s="35">
        <f>IF(SUM('2016BaseLine'!O41:O41)+SUM('2016AboveOrBelowBaseLine'!O41:O41)=0,0,SUM('2016BaseLine'!O41:O41)+SUM('2016AboveOrBelowBaseLine'!O41:O41))</f>
        <v>0</v>
      </c>
      <c r="P41" s="35">
        <f>IF(SUM('2016BaseLine'!P41:P41)+SUM('2016AboveOrBelowBaseLine'!P41:P41)=0,0,SUM('2016BaseLine'!P41:P41)+SUM('2016AboveOrBelowBaseLine'!P41:P41))</f>
        <v>0</v>
      </c>
    </row>
    <row r="42" spans="1:16">
      <c r="A42" t="s">
        <v>8</v>
      </c>
      <c r="B42" s="35">
        <f>IF(SUM('2016BaseLine'!B42:B42)+SUM('2016AboveOrBelowBaseLine'!B42:B42)=0,0,SUM('2016BaseLine'!B42:B42)+SUM('2016AboveOrBelowBaseLine'!B42:B42))</f>
        <v>1</v>
      </c>
      <c r="C42" s="35">
        <f>IF(SUM('2016BaseLine'!C42:C42)+SUM('2016AboveOrBelowBaseLine'!C42:C42)=0,0,SUM('2016BaseLine'!C42:C42)+SUM('2016AboveOrBelowBaseLine'!C42:C42))</f>
        <v>0.6</v>
      </c>
      <c r="D42" s="35">
        <f>IF(SUM('2016BaseLine'!D42:D42)+SUM('2016AboveOrBelowBaseLine'!D42:D42)=0,0,SUM('2016BaseLine'!D42:D42)+SUM('2016AboveOrBelowBaseLine'!D42:D42))</f>
        <v>0.4</v>
      </c>
      <c r="E42" s="35">
        <f>IF(SUM('2016BaseLine'!E42:E42)+SUM('2016AboveOrBelowBaseLine'!E42:E42)=0,0,SUM('2016BaseLine'!E42:E42)+SUM('2016AboveOrBelowBaseLine'!E42:E42))</f>
        <v>0.4</v>
      </c>
      <c r="F42" s="35">
        <f>IF(SUM('2016BaseLine'!F42:F42)+SUM('2016AboveOrBelowBaseLine'!F42:F42)=0,0,SUM('2016BaseLine'!F42:F42)+SUM('2016AboveOrBelowBaseLine'!F42:F42))</f>
        <v>0.5</v>
      </c>
      <c r="G42" s="35">
        <f>IF(SUM('2016BaseLine'!G42:G42)+SUM('2016AboveOrBelowBaseLine'!G42:G42)=0,0,SUM('2016BaseLine'!G42:G42)+SUM('2016AboveOrBelowBaseLine'!G42:G42))</f>
        <v>0.4</v>
      </c>
      <c r="H42" s="35">
        <f>IF(SUM('2016BaseLine'!H42:H42)+SUM('2016AboveOrBelowBaseLine'!H42:H42)=0,0,SUM('2016BaseLine'!H42:H42)+SUM('2016AboveOrBelowBaseLine'!H42:H42))</f>
        <v>0.4</v>
      </c>
      <c r="I42" s="35">
        <f>IF(SUM('2016BaseLine'!I42:I42)+SUM('2016AboveOrBelowBaseLine'!I42:I42)=0,0,SUM('2016BaseLine'!I42:I42)+SUM('2016AboveOrBelowBaseLine'!I42:I42))</f>
        <v>0.15</v>
      </c>
      <c r="J42" s="35">
        <f>IF(SUM('2016BaseLine'!J42:J42)+SUM('2016AboveOrBelowBaseLine'!J42:J42)=0,0,SUM('2016BaseLine'!J42:J42)+SUM('2016AboveOrBelowBaseLine'!J42:J42))</f>
        <v>0.15</v>
      </c>
      <c r="K42" s="35">
        <f>IF(SUM('2016BaseLine'!K42:K42)+SUM('2016AboveOrBelowBaseLine'!K42:K42)=0,0,SUM('2016BaseLine'!K42:K42)+SUM('2016AboveOrBelowBaseLine'!K42:K42))</f>
        <v>0.4</v>
      </c>
      <c r="L42" s="35">
        <f>IF(SUM('2016BaseLine'!L42:L42)+SUM('2016AboveOrBelowBaseLine'!L42:L42)=0,0,SUM('2016BaseLine'!L42:L42)+SUM('2016AboveOrBelowBaseLine'!L42:L42))</f>
        <v>0.4</v>
      </c>
      <c r="M42" s="35"/>
      <c r="N42" s="35">
        <f>IF(SUM('2016BaseLine'!N42:N42)+SUM('2016AboveOrBelowBaseLine'!N42:N42)=0,0,SUM('2016BaseLine'!N42:N42)+SUM('2016AboveOrBelowBaseLine'!N42:N42))</f>
        <v>0</v>
      </c>
      <c r="O42" s="35">
        <f>IF(SUM('2016BaseLine'!O42:O42)+SUM('2016AboveOrBelowBaseLine'!O42:O42)=0,0,SUM('2016BaseLine'!O42:O42)+SUM('2016AboveOrBelowBaseLine'!O42:O42))</f>
        <v>0</v>
      </c>
      <c r="P42" s="35">
        <f>IF(SUM('2016BaseLine'!P42:P42)+SUM('2016AboveOrBelowBaseLine'!P42:P42)=0,0,SUM('2016BaseLine'!P42:P42)+SUM('2016AboveOrBelowBaseLine'!P42:P42))</f>
        <v>0</v>
      </c>
    </row>
    <row r="43" spans="1:16">
      <c r="A43" t="s">
        <v>40</v>
      </c>
      <c r="B43" s="35">
        <f>IF(SUM('2016BaseLine'!B43:B43)+SUM('2016AboveOrBelowBaseLine'!B43:B43)=0,0,SUM('2016BaseLine'!B43:B43)+SUM('2016AboveOrBelowBaseLine'!B43:B43))</f>
        <v>1</v>
      </c>
      <c r="C43" s="35">
        <f>IF(SUM('2016BaseLine'!C43:C43)+SUM('2016AboveOrBelowBaseLine'!C43:C43)=0,0,SUM('2016BaseLine'!C43:C43)+SUM('2016AboveOrBelowBaseLine'!C43:C43))</f>
        <v>0.6</v>
      </c>
      <c r="D43" s="35">
        <f>IF(SUM('2016BaseLine'!D43:D43)+SUM('2016AboveOrBelowBaseLine'!D43:D43)=0,0,SUM('2016BaseLine'!D43:D43)+SUM('2016AboveOrBelowBaseLine'!D43:D43))</f>
        <v>0.4</v>
      </c>
      <c r="E43" s="35">
        <f>IF(SUM('2016BaseLine'!E43:E43)+SUM('2016AboveOrBelowBaseLine'!E43:E43)=0,0,SUM('2016BaseLine'!E43:E43)+SUM('2016AboveOrBelowBaseLine'!E43:E43))</f>
        <v>0.4</v>
      </c>
      <c r="F43" s="35">
        <f>IF(SUM('2016BaseLine'!F43:F43)+SUM('2016AboveOrBelowBaseLine'!F43:F43)=0,0,SUM('2016BaseLine'!F43:F43)+SUM('2016AboveOrBelowBaseLine'!F43:F43))</f>
        <v>0.5</v>
      </c>
      <c r="G43" s="35">
        <f>IF(SUM('2016BaseLine'!G43:G43)+SUM('2016AboveOrBelowBaseLine'!G43:G43)=0,0,SUM('2016BaseLine'!G43:G43)+SUM('2016AboveOrBelowBaseLine'!G43:G43))</f>
        <v>0.4</v>
      </c>
      <c r="H43" s="35">
        <f>IF(SUM('2016BaseLine'!H43:H43)+SUM('2016AboveOrBelowBaseLine'!H43:H43)=0,0,SUM('2016BaseLine'!H43:H43)+SUM('2016AboveOrBelowBaseLine'!H43:H43))</f>
        <v>0.4</v>
      </c>
      <c r="I43" s="35">
        <f>IF(SUM('2016BaseLine'!I43:I43)+SUM('2016AboveOrBelowBaseLine'!I43:I43)=0,0,SUM('2016BaseLine'!I43:I43)+SUM('2016AboveOrBelowBaseLine'!I43:I43))</f>
        <v>0.15</v>
      </c>
      <c r="J43" s="35">
        <f>IF(SUM('2016BaseLine'!J43:J43)+SUM('2016AboveOrBelowBaseLine'!J43:J43)=0,0,SUM('2016BaseLine'!J43:J43)+SUM('2016AboveOrBelowBaseLine'!J43:J43))</f>
        <v>0.15</v>
      </c>
      <c r="K43" s="35">
        <f>IF(SUM('2016BaseLine'!K43:K43)+SUM('2016AboveOrBelowBaseLine'!K43:K43)=0,0,SUM('2016BaseLine'!K43:K43)+SUM('2016AboveOrBelowBaseLine'!K43:K43))</f>
        <v>0.4</v>
      </c>
      <c r="L43" s="35">
        <f>IF(SUM('2016BaseLine'!L43:L43)+SUM('2016AboveOrBelowBaseLine'!L43:L43)=0,0,SUM('2016BaseLine'!L43:L43)+SUM('2016AboveOrBelowBaseLine'!L43:L43))</f>
        <v>0.4</v>
      </c>
      <c r="M43" s="35"/>
      <c r="N43" s="35">
        <f>IF(SUM('2016BaseLine'!N43:N43)+SUM('2016AboveOrBelowBaseLine'!N43:N43)=0,0,SUM('2016BaseLine'!N43:N43)+SUM('2016AboveOrBelowBaseLine'!N43:N43))</f>
        <v>0</v>
      </c>
      <c r="O43" s="35">
        <f>IF(SUM('2016BaseLine'!O43:O43)+SUM('2016AboveOrBelowBaseLine'!O43:O43)=0,0,SUM('2016BaseLine'!O43:O43)+SUM('2016AboveOrBelowBaseLine'!O43:O43))</f>
        <v>0</v>
      </c>
      <c r="P43" s="35">
        <f>IF(SUM('2016BaseLine'!P43:P43)+SUM('2016AboveOrBelowBaseLine'!P43:P43)=0,0,SUM('2016BaseLine'!P43:P43)+SUM('2016AboveOrBelowBaseLine'!P43:P43))</f>
        <v>0</v>
      </c>
    </row>
    <row r="44" spans="1:16">
      <c r="A44" t="s">
        <v>9</v>
      </c>
      <c r="B44" s="35">
        <f>IF(SUM('2016BaseLine'!B44:B44)+SUM('2016AboveOrBelowBaseLine'!B44:B44)=0,0,SUM('2016BaseLine'!B44:B44)+SUM('2016AboveOrBelowBaseLine'!B44:B44))</f>
        <v>1</v>
      </c>
      <c r="C44" s="35">
        <f>IF(SUM('2016BaseLine'!C44:C44)+SUM('2016AboveOrBelowBaseLine'!C44:C44)=0,0,SUM('2016BaseLine'!C44:C44)+SUM('2016AboveOrBelowBaseLine'!C44:C44))</f>
        <v>0.6</v>
      </c>
      <c r="D44" s="35">
        <f>IF(SUM('2016BaseLine'!D44:D44)+SUM('2016AboveOrBelowBaseLine'!D44:D44)=0,0,SUM('2016BaseLine'!D44:D44)+SUM('2016AboveOrBelowBaseLine'!D44:D44))</f>
        <v>0.4</v>
      </c>
      <c r="E44" s="35">
        <f>IF(SUM('2016BaseLine'!E44:E44)+SUM('2016AboveOrBelowBaseLine'!E44:E44)=0,0,SUM('2016BaseLine'!E44:E44)+SUM('2016AboveOrBelowBaseLine'!E44:E44))</f>
        <v>0.4</v>
      </c>
      <c r="F44" s="35">
        <f>IF(SUM('2016BaseLine'!F44:F44)+SUM('2016AboveOrBelowBaseLine'!F44:F44)=0,0,SUM('2016BaseLine'!F44:F44)+SUM('2016AboveOrBelowBaseLine'!F44:F44))</f>
        <v>0.5</v>
      </c>
      <c r="G44" s="35">
        <f>IF(SUM('2016BaseLine'!G44:G44)+SUM('2016AboveOrBelowBaseLine'!G44:G44)=0,0,SUM('2016BaseLine'!G44:G44)+SUM('2016AboveOrBelowBaseLine'!G44:G44))</f>
        <v>0.4</v>
      </c>
      <c r="H44" s="35">
        <f>IF(SUM('2016BaseLine'!H44:H44)+SUM('2016AboveOrBelowBaseLine'!H44:H44)=0,0,SUM('2016BaseLine'!H44:H44)+SUM('2016AboveOrBelowBaseLine'!H44:H44))</f>
        <v>0.4</v>
      </c>
      <c r="I44" s="35">
        <f>IF(SUM('2016BaseLine'!I44:I44)+SUM('2016AboveOrBelowBaseLine'!I44:I44)=0,0,SUM('2016BaseLine'!I44:I44)+SUM('2016AboveOrBelowBaseLine'!I44:I44))</f>
        <v>0.15</v>
      </c>
      <c r="J44" s="35">
        <f>IF(SUM('2016BaseLine'!J44:J44)+SUM('2016AboveOrBelowBaseLine'!J44:J44)=0,0,SUM('2016BaseLine'!J44:J44)+SUM('2016AboveOrBelowBaseLine'!J44:J44))</f>
        <v>0.15</v>
      </c>
      <c r="K44" s="35">
        <f>IF(SUM('2016BaseLine'!K44:K44)+SUM('2016AboveOrBelowBaseLine'!K44:K44)=0,0,SUM('2016BaseLine'!K44:K44)+SUM('2016AboveOrBelowBaseLine'!K44:K44))</f>
        <v>0.4</v>
      </c>
      <c r="L44" s="35">
        <f>IF(SUM('2016BaseLine'!L44:L44)+SUM('2016AboveOrBelowBaseLine'!L44:L44)=0,0,SUM('2016BaseLine'!L44:L44)+SUM('2016AboveOrBelowBaseLine'!L44:L44))</f>
        <v>0.4</v>
      </c>
      <c r="M44" s="35"/>
      <c r="N44" s="35">
        <f>IF(SUM('2016BaseLine'!N44:N44)+SUM('2016AboveOrBelowBaseLine'!N44:N44)=0,0,SUM('2016BaseLine'!N44:N44)+SUM('2016AboveOrBelowBaseLine'!N44:N44))</f>
        <v>0</v>
      </c>
      <c r="O44" s="35">
        <f>IF(SUM('2016BaseLine'!O44:O44)+SUM('2016AboveOrBelowBaseLine'!O44:O44)=0,0,SUM('2016BaseLine'!O44:O44)+SUM('2016AboveOrBelowBaseLine'!O44:O44))</f>
        <v>0</v>
      </c>
      <c r="P44" s="35">
        <f>IF(SUM('2016BaseLine'!P44:P44)+SUM('2016AboveOrBelowBaseLine'!P44:P44)=0,0,SUM('2016BaseLine'!P44:P44)+SUM('2016AboveOrBelowBaseLine'!P44:P44))</f>
        <v>0</v>
      </c>
    </row>
    <row r="45" spans="1:16">
      <c r="A45" t="s">
        <v>10</v>
      </c>
      <c r="B45" s="35">
        <f>IF(SUM('2016BaseLine'!B45:B45)+SUM('2016AboveOrBelowBaseLine'!B45:B45)=0,0,SUM('2016BaseLine'!B45:B45)+SUM('2016AboveOrBelowBaseLine'!B45:B45))</f>
        <v>1</v>
      </c>
      <c r="C45" s="35">
        <f>IF(SUM('2016BaseLine'!C45:C45)+SUM('2016AboveOrBelowBaseLine'!C45:C45)=0,0,SUM('2016BaseLine'!C45:C45)+SUM('2016AboveOrBelowBaseLine'!C45:C45))</f>
        <v>0.6</v>
      </c>
      <c r="D45" s="35">
        <f>IF(SUM('2016BaseLine'!D45:D45)+SUM('2016AboveOrBelowBaseLine'!D45:D45)=0,0,SUM('2016BaseLine'!D45:D45)+SUM('2016AboveOrBelowBaseLine'!D45:D45))</f>
        <v>0.4</v>
      </c>
      <c r="E45" s="35">
        <f>IF(SUM('2016BaseLine'!E45:E45)+SUM('2016AboveOrBelowBaseLine'!E45:E45)=0,0,SUM('2016BaseLine'!E45:E45)+SUM('2016AboveOrBelowBaseLine'!E45:E45))</f>
        <v>0.4</v>
      </c>
      <c r="F45" s="35">
        <f>IF(SUM('2016BaseLine'!F45:F45)+SUM('2016AboveOrBelowBaseLine'!F45:F45)=0,0,SUM('2016BaseLine'!F45:F45)+SUM('2016AboveOrBelowBaseLine'!F45:F45))</f>
        <v>0.5</v>
      </c>
      <c r="G45" s="35">
        <f>IF(SUM('2016BaseLine'!G45:G45)+SUM('2016AboveOrBelowBaseLine'!G45:G45)=0,0,SUM('2016BaseLine'!G45:G45)+SUM('2016AboveOrBelowBaseLine'!G45:G45))</f>
        <v>0.4</v>
      </c>
      <c r="H45" s="35">
        <f>IF(SUM('2016BaseLine'!H45:H45)+SUM('2016AboveOrBelowBaseLine'!H45:H45)=0,0,SUM('2016BaseLine'!H45:H45)+SUM('2016AboveOrBelowBaseLine'!H45:H45))</f>
        <v>0.4</v>
      </c>
      <c r="I45" s="35">
        <f>IF(SUM('2016BaseLine'!I45:I45)+SUM('2016AboveOrBelowBaseLine'!I45:I45)=0,0,SUM('2016BaseLine'!I45:I45)+SUM('2016AboveOrBelowBaseLine'!I45:I45))</f>
        <v>0.15</v>
      </c>
      <c r="J45" s="35">
        <f>IF(SUM('2016BaseLine'!J45:J45)+SUM('2016AboveOrBelowBaseLine'!J45:J45)=0,0,SUM('2016BaseLine'!J45:J45)+SUM('2016AboveOrBelowBaseLine'!J45:J45))</f>
        <v>0.15</v>
      </c>
      <c r="K45" s="35">
        <f>IF(SUM('2016BaseLine'!K45:K45)+SUM('2016AboveOrBelowBaseLine'!K45:K45)=0,0,SUM('2016BaseLine'!K45:K45)+SUM('2016AboveOrBelowBaseLine'!K45:K45))</f>
        <v>0.4</v>
      </c>
      <c r="L45" s="35">
        <f>IF(SUM('2016BaseLine'!L45:L45)+SUM('2016AboveOrBelowBaseLine'!L45:L45)=0,0,SUM('2016BaseLine'!L45:L45)+SUM('2016AboveOrBelowBaseLine'!L45:L45))</f>
        <v>0.4</v>
      </c>
      <c r="M45" s="35"/>
      <c r="N45" s="35">
        <f>IF(SUM('2016BaseLine'!N45:N45)+SUM('2016AboveOrBelowBaseLine'!N45:N45)=0,0,SUM('2016BaseLine'!N45:N45)+SUM('2016AboveOrBelowBaseLine'!N45:N45))</f>
        <v>0</v>
      </c>
      <c r="O45" s="35">
        <f>IF(SUM('2016BaseLine'!O45:O45)+SUM('2016AboveOrBelowBaseLine'!O45:O45)=0,0,SUM('2016BaseLine'!O45:O45)+SUM('2016AboveOrBelowBaseLine'!O45:O45))</f>
        <v>0</v>
      </c>
      <c r="P45" s="35">
        <f>IF(SUM('2016BaseLine'!P45:P45)+SUM('2016AboveOrBelowBaseLine'!P45:P45)=0,0,SUM('2016BaseLine'!P45:P45)+SUM('2016AboveOrBelowBaseLine'!P45:P45))</f>
        <v>0</v>
      </c>
    </row>
    <row r="46" spans="1:16">
      <c r="A46" t="s">
        <v>52</v>
      </c>
      <c r="B46" s="35">
        <f>IF(SUM('2016BaseLine'!B46:B46)+SUM('2016AboveOrBelowBaseLine'!B46:B46)=0,0,SUM('2016BaseLine'!B46:B46)+SUM('2016AboveOrBelowBaseLine'!B46:B46))</f>
        <v>1</v>
      </c>
      <c r="C46" s="35">
        <f>IF(SUM('2016BaseLine'!C46:C46)+SUM('2016AboveOrBelowBaseLine'!C46:C46)=0,0,SUM('2016BaseLine'!C46:C46)+SUM('2016AboveOrBelowBaseLine'!C46:C46))</f>
        <v>0.6</v>
      </c>
      <c r="D46" s="35">
        <f>IF(SUM('2016BaseLine'!D46:D46)+SUM('2016AboveOrBelowBaseLine'!D46:D46)=0,0,SUM('2016BaseLine'!D46:D46)+SUM('2016AboveOrBelowBaseLine'!D46:D46))</f>
        <v>0.4</v>
      </c>
      <c r="E46" s="35">
        <f>IF(SUM('2016BaseLine'!E46:E46)+SUM('2016AboveOrBelowBaseLine'!E46:E46)=0,0,SUM('2016BaseLine'!E46:E46)+SUM('2016AboveOrBelowBaseLine'!E46:E46))</f>
        <v>0.4</v>
      </c>
      <c r="F46" s="35">
        <f>IF(SUM('2016BaseLine'!F46:F46)+SUM('2016AboveOrBelowBaseLine'!F46:F46)=0,0,SUM('2016BaseLine'!F46:F46)+SUM('2016AboveOrBelowBaseLine'!F46:F46))</f>
        <v>0.5</v>
      </c>
      <c r="G46" s="35">
        <f>IF(SUM('2016BaseLine'!G46:G46)+SUM('2016AboveOrBelowBaseLine'!G46:G46)=0,0,SUM('2016BaseLine'!G46:G46)+SUM('2016AboveOrBelowBaseLine'!G46:G46))</f>
        <v>0.4</v>
      </c>
      <c r="H46" s="35">
        <f>IF(SUM('2016BaseLine'!H46:H46)+SUM('2016AboveOrBelowBaseLine'!H46:H46)=0,0,SUM('2016BaseLine'!H46:H46)+SUM('2016AboveOrBelowBaseLine'!H46:H46))</f>
        <v>0.4</v>
      </c>
      <c r="I46" s="35">
        <f>IF(SUM('2016BaseLine'!I46:I46)+SUM('2016AboveOrBelowBaseLine'!I46:I46)=0,0,SUM('2016BaseLine'!I46:I46)+SUM('2016AboveOrBelowBaseLine'!I46:I46))</f>
        <v>0.15</v>
      </c>
      <c r="J46" s="35">
        <f>IF(SUM('2016BaseLine'!J46:J46)+SUM('2016AboveOrBelowBaseLine'!J46:J46)=0,0,SUM('2016BaseLine'!J46:J46)+SUM('2016AboveOrBelowBaseLine'!J46:J46))</f>
        <v>0.15</v>
      </c>
      <c r="K46" s="35">
        <f>IF(SUM('2016BaseLine'!K46:K46)+SUM('2016AboveOrBelowBaseLine'!K46:K46)=0,0,SUM('2016BaseLine'!K46:K46)+SUM('2016AboveOrBelowBaseLine'!K46:K46))</f>
        <v>0.4</v>
      </c>
      <c r="L46" s="35">
        <f>IF(SUM('2016BaseLine'!L46:L46)+SUM('2016AboveOrBelowBaseLine'!L46:L46)=0,0,SUM('2016BaseLine'!L46:L46)+SUM('2016AboveOrBelowBaseLine'!L46:L46))</f>
        <v>0.4</v>
      </c>
      <c r="M46" s="35"/>
      <c r="N46" s="35">
        <f>IF(SUM('2016BaseLine'!N46:N46)+SUM('2016AboveOrBelowBaseLine'!N46:N46)=0,0,SUM('2016BaseLine'!N46:N46)+SUM('2016AboveOrBelowBaseLine'!N46:N46))</f>
        <v>0</v>
      </c>
      <c r="O46" s="35">
        <f>IF(SUM('2016BaseLine'!O46:O46)+SUM('2016AboveOrBelowBaseLine'!O46:O46)=0,0,SUM('2016BaseLine'!O46:O46)+SUM('2016AboveOrBelowBaseLine'!O46:O46))</f>
        <v>0</v>
      </c>
      <c r="P46" s="35">
        <f>IF(SUM('2016BaseLine'!P46:P46)+SUM('2016AboveOrBelowBaseLine'!P46:P46)=0,0,SUM('2016BaseLine'!P46:P46)+SUM('2016AboveOrBelowBaseLine'!P46:P46))</f>
        <v>0</v>
      </c>
    </row>
    <row r="47" spans="1:16">
      <c r="A47" t="s">
        <v>54</v>
      </c>
      <c r="B47" s="35">
        <f>IF(SUM('2016BaseLine'!B47:B47)+SUM('2016AboveOrBelowBaseLine'!B47:B47)=0,0,SUM('2016BaseLine'!B47:B47)+SUM('2016AboveOrBelowBaseLine'!B47:B47))</f>
        <v>1</v>
      </c>
      <c r="C47" s="35">
        <f>IF(SUM('2016BaseLine'!C47:C47)+SUM('2016AboveOrBelowBaseLine'!C47:C47)=0,0,SUM('2016BaseLine'!C47:C47)+SUM('2016AboveOrBelowBaseLine'!C47:C47))</f>
        <v>0.6</v>
      </c>
      <c r="D47" s="35">
        <f>IF(SUM('2016BaseLine'!D47:D47)+SUM('2016AboveOrBelowBaseLine'!D47:D47)=0,0,SUM('2016BaseLine'!D47:D47)+SUM('2016AboveOrBelowBaseLine'!D47:D47))</f>
        <v>0.4</v>
      </c>
      <c r="E47" s="35">
        <f>IF(SUM('2016BaseLine'!E47:E47)+SUM('2016AboveOrBelowBaseLine'!E47:E47)=0,0,SUM('2016BaseLine'!E47:E47)+SUM('2016AboveOrBelowBaseLine'!E47:E47))</f>
        <v>0.4</v>
      </c>
      <c r="F47" s="35">
        <f>IF(SUM('2016BaseLine'!F47:F47)+SUM('2016AboveOrBelowBaseLine'!F47:F47)=0,0,SUM('2016BaseLine'!F47:F47)+SUM('2016AboveOrBelowBaseLine'!F47:F47))</f>
        <v>0.5</v>
      </c>
      <c r="G47" s="35">
        <f>IF(SUM('2016BaseLine'!G47:G47)+SUM('2016AboveOrBelowBaseLine'!G47:G47)=0,0,SUM('2016BaseLine'!G47:G47)+SUM('2016AboveOrBelowBaseLine'!G47:G47))</f>
        <v>0.4</v>
      </c>
      <c r="H47" s="35">
        <f>IF(SUM('2016BaseLine'!H47:H47)+SUM('2016AboveOrBelowBaseLine'!H47:H47)=0,0,SUM('2016BaseLine'!H47:H47)+SUM('2016AboveOrBelowBaseLine'!H47:H47))</f>
        <v>0.4</v>
      </c>
      <c r="I47" s="35">
        <f>IF(SUM('2016BaseLine'!I47:I47)+SUM('2016AboveOrBelowBaseLine'!I47:I47)=0,0,SUM('2016BaseLine'!I47:I47)+SUM('2016AboveOrBelowBaseLine'!I47:I47))</f>
        <v>0.15</v>
      </c>
      <c r="J47" s="35">
        <f>IF(SUM('2016BaseLine'!J47:J47)+SUM('2016AboveOrBelowBaseLine'!J47:J47)=0,0,SUM('2016BaseLine'!J47:J47)+SUM('2016AboveOrBelowBaseLine'!J47:J47))</f>
        <v>0.15</v>
      </c>
      <c r="K47" s="35">
        <f>IF(SUM('2016BaseLine'!K47:K47)+SUM('2016AboveOrBelowBaseLine'!K47:K47)=0,0,SUM('2016BaseLine'!K47:K47)+SUM('2016AboveOrBelowBaseLine'!K47:K47))</f>
        <v>0.4</v>
      </c>
      <c r="L47" s="35">
        <f>IF(SUM('2016BaseLine'!L47:L47)+SUM('2016AboveOrBelowBaseLine'!L47:L47)=0,0,SUM('2016BaseLine'!L47:L47)+SUM('2016AboveOrBelowBaseLine'!L47:L47))</f>
        <v>0.4</v>
      </c>
      <c r="M47" s="35"/>
      <c r="N47" s="35">
        <f>IF(SUM('2016BaseLine'!N47:N47)+SUM('2016AboveOrBelowBaseLine'!N47:N47)=0,0,SUM('2016BaseLine'!N47:N47)+SUM('2016AboveOrBelowBaseLine'!N47:N47))</f>
        <v>0</v>
      </c>
      <c r="O47" s="35">
        <f>IF(SUM('2016BaseLine'!O47:O47)+SUM('2016AboveOrBelowBaseLine'!O47:O47)=0,0,SUM('2016BaseLine'!O47:O47)+SUM('2016AboveOrBelowBaseLine'!O47:O47))</f>
        <v>0</v>
      </c>
      <c r="P47" s="35">
        <f>IF(SUM('2016BaseLine'!P47:P47)+SUM('2016AboveOrBelowBaseLine'!P47:P47)=0,0,SUM('2016BaseLine'!P47:P47)+SUM('2016AboveOrBelowBaseLine'!P47:P47))</f>
        <v>0</v>
      </c>
    </row>
    <row r="48" spans="1:16">
      <c r="A48" t="s">
        <v>7</v>
      </c>
      <c r="B48" s="35">
        <f>IF(SUM('2016BaseLine'!B48:B48)+SUM('2016AboveOrBelowBaseLine'!B48:B48)=0,0,SUM('2016BaseLine'!B48:B48)+SUM('2016AboveOrBelowBaseLine'!B48:B48))</f>
        <v>1</v>
      </c>
      <c r="C48" s="35">
        <f>IF(SUM('2016BaseLine'!C48:C48)+SUM('2016AboveOrBelowBaseLine'!C48:C48)=0,0,SUM('2016BaseLine'!C48:C48)+SUM('2016AboveOrBelowBaseLine'!C48:C48))</f>
        <v>0.6</v>
      </c>
      <c r="D48" s="35">
        <f>IF(SUM('2016BaseLine'!D48:D48)+SUM('2016AboveOrBelowBaseLine'!D48:D48)=0,0,SUM('2016BaseLine'!D48:D48)+SUM('2016AboveOrBelowBaseLine'!D48:D48))</f>
        <v>0.4</v>
      </c>
      <c r="E48" s="35">
        <f>IF(SUM('2016BaseLine'!E48:E48)+SUM('2016AboveOrBelowBaseLine'!E48:E48)=0,0,SUM('2016BaseLine'!E48:E48)+SUM('2016AboveOrBelowBaseLine'!E48:E48))</f>
        <v>0.4</v>
      </c>
      <c r="F48" s="35">
        <f>IF(SUM('2016BaseLine'!F48:F48)+SUM('2016AboveOrBelowBaseLine'!F48:F48)=0,0,SUM('2016BaseLine'!F48:F48)+SUM('2016AboveOrBelowBaseLine'!F48:F48))</f>
        <v>0.5</v>
      </c>
      <c r="G48" s="35">
        <f>IF(SUM('2016BaseLine'!G48:G48)+SUM('2016AboveOrBelowBaseLine'!G48:G48)=0,0,SUM('2016BaseLine'!G48:G48)+SUM('2016AboveOrBelowBaseLine'!G48:G48))</f>
        <v>0.4</v>
      </c>
      <c r="H48" s="35">
        <f>IF(SUM('2016BaseLine'!H48:H48)+SUM('2016AboveOrBelowBaseLine'!H48:H48)=0,0,SUM('2016BaseLine'!H48:H48)+SUM('2016AboveOrBelowBaseLine'!H48:H48))</f>
        <v>0.4</v>
      </c>
      <c r="I48" s="35">
        <f>IF(SUM('2016BaseLine'!I48:I48)+SUM('2016AboveOrBelowBaseLine'!I48:I48)=0,0,SUM('2016BaseLine'!I48:I48)+SUM('2016AboveOrBelowBaseLine'!I48:I48))</f>
        <v>0.15</v>
      </c>
      <c r="J48" s="35">
        <f>IF(SUM('2016BaseLine'!J48:J48)+SUM('2016AboveOrBelowBaseLine'!J48:J48)=0,0,SUM('2016BaseLine'!J48:J48)+SUM('2016AboveOrBelowBaseLine'!J48:J48))</f>
        <v>0.15</v>
      </c>
      <c r="K48" s="35">
        <f>IF(SUM('2016BaseLine'!K48:K48)+SUM('2016AboveOrBelowBaseLine'!K48:K48)=0,0,SUM('2016BaseLine'!K48:K48)+SUM('2016AboveOrBelowBaseLine'!K48:K48))</f>
        <v>0.4</v>
      </c>
      <c r="L48" s="35">
        <f>IF(SUM('2016BaseLine'!L48:L48)+SUM('2016AboveOrBelowBaseLine'!L48:L48)=0,0,SUM('2016BaseLine'!L48:L48)+SUM('2016AboveOrBelowBaseLine'!L48:L48))</f>
        <v>0.4</v>
      </c>
      <c r="M48" s="35"/>
      <c r="N48" s="35">
        <f>IF(SUM('2016BaseLine'!N48:N48)+SUM('2016AboveOrBelowBaseLine'!N48:N48)=0,0,SUM('2016BaseLine'!N48:N48)+SUM('2016AboveOrBelowBaseLine'!N48:N48))</f>
        <v>0</v>
      </c>
      <c r="O48" s="35">
        <f>IF(SUM('2016BaseLine'!O48:O48)+SUM('2016AboveOrBelowBaseLine'!O48:O48)=0,0,SUM('2016BaseLine'!O48:O48)+SUM('2016AboveOrBelowBaseLine'!O48:O48))</f>
        <v>0</v>
      </c>
      <c r="P48" s="35">
        <f>IF(SUM('2016BaseLine'!P48:P48)+SUM('2016AboveOrBelowBaseLine'!P48:P48)=0,0,SUM('2016BaseLine'!P48:P48)+SUM('2016AboveOrBelowBaseLine'!P48:P48))</f>
        <v>0</v>
      </c>
    </row>
    <row r="49" spans="1:16">
      <c r="A49" t="s">
        <v>17</v>
      </c>
      <c r="B49" s="35">
        <f>IF(SUM('2016BaseLine'!B49:B49)+SUM('2016AboveOrBelowBaseLine'!B49:B49)=0,0,SUM('2016BaseLine'!B49:B49)+SUM('2016AboveOrBelowBaseLine'!B49:B49))</f>
        <v>1</v>
      </c>
      <c r="C49" s="35">
        <f>IF(SUM('2016BaseLine'!C49:C49)+SUM('2016AboveOrBelowBaseLine'!C49:C49)=0,0,SUM('2016BaseLine'!C49:C49)+SUM('2016AboveOrBelowBaseLine'!C49:C49))</f>
        <v>0.6</v>
      </c>
      <c r="D49" s="35">
        <f>IF(SUM('2016BaseLine'!D49:D49)+SUM('2016AboveOrBelowBaseLine'!D49:D49)=0,0,SUM('2016BaseLine'!D49:D49)+SUM('2016AboveOrBelowBaseLine'!D49:D49))</f>
        <v>0.4</v>
      </c>
      <c r="E49" s="35">
        <f>IF(SUM('2016BaseLine'!E49:E49)+SUM('2016AboveOrBelowBaseLine'!E49:E49)=0,0,SUM('2016BaseLine'!E49:E49)+SUM('2016AboveOrBelowBaseLine'!E49:E49))</f>
        <v>0.4</v>
      </c>
      <c r="F49" s="35">
        <f>IF(SUM('2016BaseLine'!F49:F49)+SUM('2016AboveOrBelowBaseLine'!F49:F49)=0,0,SUM('2016BaseLine'!F49:F49)+SUM('2016AboveOrBelowBaseLine'!F49:F49))</f>
        <v>0.5</v>
      </c>
      <c r="G49" s="35">
        <f>IF(SUM('2016BaseLine'!G49:G49)+SUM('2016AboveOrBelowBaseLine'!G49:G49)=0,0,SUM('2016BaseLine'!G49:G49)+SUM('2016AboveOrBelowBaseLine'!G49:G49))</f>
        <v>0.4</v>
      </c>
      <c r="H49" s="35">
        <f>IF(SUM('2016BaseLine'!H49:H49)+SUM('2016AboveOrBelowBaseLine'!H49:H49)=0,0,SUM('2016BaseLine'!H49:H49)+SUM('2016AboveOrBelowBaseLine'!H49:H49))</f>
        <v>0.4</v>
      </c>
      <c r="I49" s="35">
        <f>IF(SUM('2016BaseLine'!I49:I49)+SUM('2016AboveOrBelowBaseLine'!I49:I49)=0,0,SUM('2016BaseLine'!I49:I49)+SUM('2016AboveOrBelowBaseLine'!I49:I49))</f>
        <v>0.15</v>
      </c>
      <c r="J49" s="35">
        <f>IF(SUM('2016BaseLine'!J49:J49)+SUM('2016AboveOrBelowBaseLine'!J49:J49)=0,0,SUM('2016BaseLine'!J49:J49)+SUM('2016AboveOrBelowBaseLine'!J49:J49))</f>
        <v>0.15</v>
      </c>
      <c r="K49" s="35">
        <f>IF(SUM('2016BaseLine'!K49:K49)+SUM('2016AboveOrBelowBaseLine'!K49:K49)=0,0,SUM('2016BaseLine'!K49:K49)+SUM('2016AboveOrBelowBaseLine'!K49:K49))</f>
        <v>0.4</v>
      </c>
      <c r="L49" s="35">
        <f>IF(SUM('2016BaseLine'!L49:L49)+SUM('2016AboveOrBelowBaseLine'!L49:L49)=0,0,SUM('2016BaseLine'!L49:L49)+SUM('2016AboveOrBelowBaseLine'!L49:L49))</f>
        <v>0.4</v>
      </c>
      <c r="M49" s="35"/>
      <c r="N49" s="35">
        <f>IF(SUM('2016BaseLine'!N49:N49)+SUM('2016AboveOrBelowBaseLine'!N49:N49)=0,0,SUM('2016BaseLine'!N49:N49)+SUM('2016AboveOrBelowBaseLine'!N49:N49))</f>
        <v>0</v>
      </c>
      <c r="O49" s="35">
        <f>IF(SUM('2016BaseLine'!O49:O49)+SUM('2016AboveOrBelowBaseLine'!O49:O49)=0,0,SUM('2016BaseLine'!O49:O49)+SUM('2016AboveOrBelowBaseLine'!O49:O49))</f>
        <v>0</v>
      </c>
      <c r="P49" s="35">
        <f>IF(SUM('2016BaseLine'!P49:P49)+SUM('2016AboveOrBelowBaseLine'!P49:P49)=0,0,SUM('2016BaseLine'!P49:P49)+SUM('2016AboveOrBelowBaseLine'!P49:P49))</f>
        <v>0</v>
      </c>
    </row>
    <row r="80" ht="12.75" customHeight="1"/>
  </sheetData>
  <mergeCells count="3">
    <mergeCell ref="B1:L1"/>
    <mergeCell ref="M1:P1"/>
    <mergeCell ref="B3:P3"/>
  </mergeCells>
  <phoneticPr fontId="2" type="noConversion"/>
  <pageMargins left="0.75" right="0.75" top="1" bottom="1" header="0.5" footer="0.5"/>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sheetPr>
  <dimension ref="A1:R80"/>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8" width="9.7265625" customWidth="1"/>
    <col min="9" max="9" width="11.7265625" customWidth="1"/>
    <col min="10" max="16" width="9.7265625" customWidth="1"/>
  </cols>
  <sheetData>
    <row r="1" spans="1:18" ht="13">
      <c r="B1" s="191" t="s">
        <v>0</v>
      </c>
      <c r="C1" s="191"/>
      <c r="D1" s="191"/>
      <c r="E1" s="191"/>
      <c r="F1" s="191"/>
      <c r="G1" s="191"/>
      <c r="H1" s="191"/>
      <c r="I1" s="191"/>
      <c r="J1" s="191"/>
      <c r="K1" s="191"/>
      <c r="L1" s="191"/>
      <c r="M1" s="191" t="s">
        <v>5</v>
      </c>
      <c r="N1" s="191"/>
      <c r="O1" s="191"/>
      <c r="P1" s="191"/>
    </row>
    <row r="2" spans="1:18" ht="43" customHeight="1">
      <c r="B2" s="6" t="s">
        <v>73</v>
      </c>
      <c r="C2" s="1" t="s">
        <v>1</v>
      </c>
      <c r="D2" s="1" t="s">
        <v>2</v>
      </c>
      <c r="E2" s="1" t="s">
        <v>3</v>
      </c>
      <c r="F2" s="1" t="s">
        <v>63</v>
      </c>
      <c r="G2" s="1" t="s">
        <v>64</v>
      </c>
      <c r="H2" s="19" t="s">
        <v>58</v>
      </c>
      <c r="I2" s="6" t="s">
        <v>84</v>
      </c>
      <c r="J2" s="6" t="s">
        <v>83</v>
      </c>
      <c r="K2" s="1" t="s">
        <v>68</v>
      </c>
      <c r="L2" s="1" t="s">
        <v>65</v>
      </c>
      <c r="M2" s="6" t="s">
        <v>80</v>
      </c>
      <c r="N2" s="1" t="s">
        <v>18</v>
      </c>
      <c r="O2" s="1" t="s">
        <v>74</v>
      </c>
      <c r="P2" s="6" t="s">
        <v>4</v>
      </c>
      <c r="Q2" s="6" t="s">
        <v>79</v>
      </c>
      <c r="R2" s="6" t="s">
        <v>80</v>
      </c>
    </row>
    <row r="3" spans="1:18" ht="12.75" customHeight="1">
      <c r="B3" s="193" t="s">
        <v>11</v>
      </c>
      <c r="C3" s="193"/>
      <c r="D3" s="193"/>
      <c r="E3" s="193"/>
      <c r="F3" s="193"/>
      <c r="G3" s="193"/>
      <c r="H3" s="193"/>
      <c r="I3" s="193"/>
      <c r="J3" s="193"/>
      <c r="K3" s="193"/>
      <c r="L3" s="193"/>
      <c r="M3" s="193"/>
      <c r="N3" s="193"/>
      <c r="O3" s="193"/>
      <c r="P3" s="193"/>
    </row>
    <row r="4" spans="1:18">
      <c r="A4" t="s">
        <v>23</v>
      </c>
      <c r="B4" s="39">
        <f>Q4</f>
        <v>1</v>
      </c>
      <c r="C4" s="35">
        <f>IF(SUM('2017BaseLine'!C4:C4)+SUM('2017AboveOrBelowBaseLine'!C4:C4)=0,0,SUM('2017BaseLine'!C4:C4)+SUM('2017AboveOrBelowBaseLine'!C4:C4))</f>
        <v>0.36999999999999988</v>
      </c>
      <c r="D4" s="35">
        <f>IF(SUM('2017BaseLine'!D4:D4)+SUM('2017AboveOrBelowBaseLine'!D4:D4)=0,0,SUM('2017BaseLine'!D4:D4)+SUM('2017AboveOrBelowBaseLine'!D4:D4))</f>
        <v>0.27</v>
      </c>
      <c r="E4" s="35">
        <f>IF(SUM('2017BaseLine'!E4:E4)+SUM('2017AboveOrBelowBaseLine'!E4:E4)=0,0,SUM('2017BaseLine'!E4:E4)+SUM('2017AboveOrBelowBaseLine'!E4:E4))</f>
        <v>0.27</v>
      </c>
      <c r="F4" s="35">
        <f>IF(SUM('2017BaseLine'!F4:F4)+SUM('2017AboveOrBelowBaseLine'!F4:F4)=0,0,SUM('2017BaseLine'!F4:F4)+SUM('2017AboveOrBelowBaseLine'!F4:F4))</f>
        <v>0.37</v>
      </c>
      <c r="G4" s="35">
        <f>IF(SUM('2017BaseLine'!G4:G4)+SUM('2017AboveOrBelowBaseLine'!G4:G4)=0,0,SUM('2017BaseLine'!G4:G4)+SUM('2017AboveOrBelowBaseLine'!G4:G4))</f>
        <v>0.27</v>
      </c>
      <c r="H4" s="35">
        <f>IF(SUM('2017BaseLine'!H4:H4)+SUM('2017AboveOrBelowBaseLine'!H4:H4)=0,0,SUM('2017BaseLine'!H4:H4)+SUM('2017AboveOrBelowBaseLine'!H4:H4))</f>
        <v>0.27</v>
      </c>
      <c r="I4" s="35">
        <f>IF(SUM('2017BaseLine'!I4:I4)+SUM('2017AboveOrBelowBaseLine'!I4:I4)=0,0,SUM('2017BaseLine'!I4:I4)+SUM('2017AboveOrBelowBaseLine'!I4:I4))</f>
        <v>0.15</v>
      </c>
      <c r="J4" s="35">
        <f>IF(SUM('2017BaseLine'!J4:J4)+SUM('2017AboveOrBelowBaseLine'!J4:J4)=0,0,SUM('2017BaseLine'!J4:J4)+SUM('2017AboveOrBelowBaseLine'!J4:J4))</f>
        <v>0.15</v>
      </c>
      <c r="K4" s="35">
        <f>IF(SUM('2017BaseLine'!K4:K4)+SUM('2017AboveOrBelowBaseLine'!K4:K4)=0,0,SUM('2017BaseLine'!K4:K4)+SUM('2017AboveOrBelowBaseLine'!K4:K4))</f>
        <v>0.27</v>
      </c>
      <c r="L4" s="35">
        <f>IF(SUM('2017BaseLine'!L4:L4)+SUM('2017AboveOrBelowBaseLine'!L4:L4)=0,0,SUM('2017BaseLine'!L4:L4)+SUM('2017AboveOrBelowBaseLine'!L4:L4))</f>
        <v>0.27</v>
      </c>
      <c r="M4" s="35"/>
      <c r="N4" s="35">
        <f>IF(SUM('2017BaseLine'!N4:N4)+SUM('2017AboveOrBelowBaseLine'!N4:N4)=0,0,SUM('2017BaseLine'!N4:N4)+SUM('2017AboveOrBelowBaseLine'!N4:N4))</f>
        <v>0</v>
      </c>
      <c r="O4" s="35">
        <f>IF(SUM('2017BaseLine'!O4:O4)+SUM('2017AboveOrBelowBaseLine'!O4:O4)=0,0,SUM('2017BaseLine'!O4:O4)+SUM('2017AboveOrBelowBaseLine'!O4:O4))</f>
        <v>0</v>
      </c>
      <c r="P4" s="35">
        <f>IF(SUM('2017BaseLine'!P4:P4)+SUM('2017AboveOrBelowBaseLine'!P4:P4)=0,0,SUM('2017BaseLine'!P4:P4)+SUM('2017AboveOrBelowBaseLine'!P4:P4))</f>
        <v>0</v>
      </c>
      <c r="Q4" s="14">
        <f>IF(SUM('2017BaseLine'!$B4:$B4)+SUM('2017AboveOrBelowBaseLine'!Q4:Q4)=0,0,SUM('2017BaseLine'!$B4:$B4)+SUM('2017AboveOrBelowBaseLine'!Q4:Q4))</f>
        <v>1</v>
      </c>
      <c r="R4" s="14">
        <f>IF(SUM('2017BaseLine'!$B4:$B4)+SUM('2017AboveOrBelowBaseLine'!R4:R4)=0,0,SUM('2017BaseLine'!$B4:$B4)+SUM('2017AboveOrBelowBaseLine'!R4:R4))</f>
        <v>1</v>
      </c>
    </row>
    <row r="5" spans="1:18">
      <c r="A5" t="s">
        <v>25</v>
      </c>
      <c r="B5" s="39">
        <f t="shared" ref="B5:B31" si="0">Q5</f>
        <v>1</v>
      </c>
      <c r="C5" s="35">
        <f>IF(SUM('2017BaseLine'!C5:C5)+SUM('2017AboveOrBelowBaseLine'!C5:C5)=0,0,SUM('2017BaseLine'!C5:C5)+SUM('2017AboveOrBelowBaseLine'!C5:C5))</f>
        <v>0.36999999999999988</v>
      </c>
      <c r="D5" s="35">
        <f>IF(SUM('2017BaseLine'!D5:D5)+SUM('2017AboveOrBelowBaseLine'!D5:D5)=0,0,SUM('2017BaseLine'!D5:D5)+SUM('2017AboveOrBelowBaseLine'!D5:D5))</f>
        <v>0.27</v>
      </c>
      <c r="E5" s="35">
        <f>IF(SUM('2017BaseLine'!E5:E5)+SUM('2017AboveOrBelowBaseLine'!E5:E5)=0,0,SUM('2017BaseLine'!E5:E5)+SUM('2017AboveOrBelowBaseLine'!E5:E5))</f>
        <v>0.27</v>
      </c>
      <c r="F5" s="35">
        <f>IF(SUM('2017BaseLine'!F5:F5)+SUM('2017AboveOrBelowBaseLine'!F5:F5)=0,0,SUM('2017BaseLine'!F5:F5)+SUM('2017AboveOrBelowBaseLine'!F5:F5))</f>
        <v>0.37</v>
      </c>
      <c r="G5" s="35">
        <f>IF(SUM('2017BaseLine'!G5:G5)+SUM('2017AboveOrBelowBaseLine'!G5:G5)=0,0,SUM('2017BaseLine'!G5:G5)+SUM('2017AboveOrBelowBaseLine'!G5:G5))</f>
        <v>0.27</v>
      </c>
      <c r="H5" s="35">
        <f>IF(SUM('2017BaseLine'!H5:H5)+SUM('2017AboveOrBelowBaseLine'!H5:H5)=0,0,SUM('2017BaseLine'!H5:H5)+SUM('2017AboveOrBelowBaseLine'!H5:H5))</f>
        <v>0.27</v>
      </c>
      <c r="I5" s="35">
        <f>IF(SUM('2017BaseLine'!I5:I5)+SUM('2017AboveOrBelowBaseLine'!I5:I5)=0,0,SUM('2017BaseLine'!I5:I5)+SUM('2017AboveOrBelowBaseLine'!I5:I5))</f>
        <v>0.15</v>
      </c>
      <c r="J5" s="35">
        <f>IF(SUM('2017BaseLine'!J5:J5)+SUM('2017AboveOrBelowBaseLine'!J5:J5)=0,0,SUM('2017BaseLine'!J5:J5)+SUM('2017AboveOrBelowBaseLine'!J5:J5))</f>
        <v>0.15</v>
      </c>
      <c r="K5" s="35">
        <f>IF(SUM('2017BaseLine'!K5:K5)+SUM('2017AboveOrBelowBaseLine'!K5:K5)=0,0,SUM('2017BaseLine'!K5:K5)+SUM('2017AboveOrBelowBaseLine'!K5:K5))</f>
        <v>0.27</v>
      </c>
      <c r="L5" s="35">
        <f>IF(SUM('2017BaseLine'!L5:L5)+SUM('2017AboveOrBelowBaseLine'!L5:L5)=0,0,SUM('2017BaseLine'!L5:L5)+SUM('2017AboveOrBelowBaseLine'!L5:L5))</f>
        <v>0.27</v>
      </c>
      <c r="M5" s="35"/>
      <c r="N5" s="35">
        <f>IF(SUM('2017BaseLine'!N5:N5)+SUM('2017AboveOrBelowBaseLine'!N5:N5)=0,0,SUM('2017BaseLine'!N5:N5)+SUM('2017AboveOrBelowBaseLine'!N5:N5))</f>
        <v>0</v>
      </c>
      <c r="O5" s="35">
        <f>IF(SUM('2017BaseLine'!O5:O5)+SUM('2017AboveOrBelowBaseLine'!O5:O5)=0,0,SUM('2017BaseLine'!O5:O5)+SUM('2017AboveOrBelowBaseLine'!O5:O5))</f>
        <v>0</v>
      </c>
      <c r="P5" s="35">
        <f>IF(SUM('2017BaseLine'!P5:P5)+SUM('2017AboveOrBelowBaseLine'!P5:P5)=0,0,SUM('2017BaseLine'!P5:P5)+SUM('2017AboveOrBelowBaseLine'!P5:P5))</f>
        <v>0</v>
      </c>
      <c r="Q5" s="14">
        <f>IF(SUM('2017BaseLine'!$B5:$B5)+SUM('2017AboveOrBelowBaseLine'!Q5:Q5)=0,0,SUM('2017BaseLine'!$B5:$B5)+SUM('2017AboveOrBelowBaseLine'!Q5:Q5))</f>
        <v>1</v>
      </c>
      <c r="R5" s="14">
        <f>IF(SUM('2017BaseLine'!$B5:$B5)+SUM('2017AboveOrBelowBaseLine'!R5:R5)=0,0,SUM('2017BaseLine'!$B5:$B5)+SUM('2017AboveOrBelowBaseLine'!R5:R5))</f>
        <v>1</v>
      </c>
    </row>
    <row r="6" spans="1:18">
      <c r="A6" t="s">
        <v>26</v>
      </c>
      <c r="B6" s="39">
        <f t="shared" si="0"/>
        <v>1</v>
      </c>
      <c r="C6" s="35">
        <f>IF(SUM('2017BaseLine'!C6:C6)+SUM('2017AboveOrBelowBaseLine'!C6:C6)=0,0,SUM('2017BaseLine'!C6:C6)+SUM('2017AboveOrBelowBaseLine'!C6:C6))</f>
        <v>0.36999999999999988</v>
      </c>
      <c r="D6" s="35">
        <f>IF(SUM('2017BaseLine'!D6:D6)+SUM('2017AboveOrBelowBaseLine'!D6:D6)=0,0,SUM('2017BaseLine'!D6:D6)+SUM('2017AboveOrBelowBaseLine'!D6:D6))</f>
        <v>0.27</v>
      </c>
      <c r="E6" s="35">
        <f>IF(SUM('2017BaseLine'!E6:E6)+SUM('2017AboveOrBelowBaseLine'!E6:E6)=0,0,SUM('2017BaseLine'!E6:E6)+SUM('2017AboveOrBelowBaseLine'!E6:E6))</f>
        <v>0.27</v>
      </c>
      <c r="F6" s="35">
        <f>IF(SUM('2017BaseLine'!F6:F6)+SUM('2017AboveOrBelowBaseLine'!F6:F6)=0,0,SUM('2017BaseLine'!F6:F6)+SUM('2017AboveOrBelowBaseLine'!F6:F6))</f>
        <v>0.37</v>
      </c>
      <c r="G6" s="35">
        <f>IF(SUM('2017BaseLine'!G6:G6)+SUM('2017AboveOrBelowBaseLine'!G6:G6)=0,0,SUM('2017BaseLine'!G6:G6)+SUM('2017AboveOrBelowBaseLine'!G6:G6))</f>
        <v>0.27</v>
      </c>
      <c r="H6" s="35">
        <f>IF(SUM('2017BaseLine'!H6:H6)+SUM('2017AboveOrBelowBaseLine'!H6:H6)=0,0,SUM('2017BaseLine'!H6:H6)+SUM('2017AboveOrBelowBaseLine'!H6:H6))</f>
        <v>0.27</v>
      </c>
      <c r="I6" s="35">
        <f>IF(SUM('2017BaseLine'!I6:I6)+SUM('2017AboveOrBelowBaseLine'!I6:I6)=0,0,SUM('2017BaseLine'!I6:I6)+SUM('2017AboveOrBelowBaseLine'!I6:I6))</f>
        <v>0.15</v>
      </c>
      <c r="J6" s="35">
        <f>IF(SUM('2017BaseLine'!J6:J6)+SUM('2017AboveOrBelowBaseLine'!J6:J6)=0,0,SUM('2017BaseLine'!J6:J6)+SUM('2017AboveOrBelowBaseLine'!J6:J6))</f>
        <v>0.15</v>
      </c>
      <c r="K6" s="35">
        <f>IF(SUM('2017BaseLine'!K6:K6)+SUM('2017AboveOrBelowBaseLine'!K6:K6)=0,0,SUM('2017BaseLine'!K6:K6)+SUM('2017AboveOrBelowBaseLine'!K6:K6))</f>
        <v>0.27</v>
      </c>
      <c r="L6" s="35">
        <f>IF(SUM('2017BaseLine'!L6:L6)+SUM('2017AboveOrBelowBaseLine'!L6:L6)=0,0,SUM('2017BaseLine'!L6:L6)+SUM('2017AboveOrBelowBaseLine'!L6:L6))</f>
        <v>0.27</v>
      </c>
      <c r="M6" s="35"/>
      <c r="N6" s="35">
        <f>IF(SUM('2017BaseLine'!N6:N6)+SUM('2017AboveOrBelowBaseLine'!N6:N6)=0,0,SUM('2017BaseLine'!N6:N6)+SUM('2017AboveOrBelowBaseLine'!N6:N6))</f>
        <v>0</v>
      </c>
      <c r="O6" s="35">
        <f>IF(SUM('2017BaseLine'!O6:O6)+SUM('2017AboveOrBelowBaseLine'!O6:O6)=0,0,SUM('2017BaseLine'!O6:O6)+SUM('2017AboveOrBelowBaseLine'!O6:O6))</f>
        <v>0</v>
      </c>
      <c r="P6" s="35">
        <f>IF(SUM('2017BaseLine'!P6:P6)+SUM('2017AboveOrBelowBaseLine'!P6:P6)=0,0,SUM('2017BaseLine'!P6:P6)+SUM('2017AboveOrBelowBaseLine'!P6:P6))</f>
        <v>0</v>
      </c>
      <c r="Q6" s="14">
        <f>IF(SUM('2017BaseLine'!$B6:$B6)+SUM('2017AboveOrBelowBaseLine'!Q6:Q6)=0,0,SUM('2017BaseLine'!$B6:$B6)+SUM('2017AboveOrBelowBaseLine'!Q6:Q6))</f>
        <v>1</v>
      </c>
      <c r="R6" s="14">
        <f>IF(SUM('2017BaseLine'!$B6:$B6)+SUM('2017AboveOrBelowBaseLine'!R6:R6)=0,0,SUM('2017BaseLine'!$B6:$B6)+SUM('2017AboveOrBelowBaseLine'!R6:R6))</f>
        <v>1</v>
      </c>
    </row>
    <row r="7" spans="1:18">
      <c r="A7" t="s">
        <v>135</v>
      </c>
      <c r="B7" s="39">
        <f>Q7</f>
        <v>1</v>
      </c>
      <c r="C7" s="35">
        <f>IF(SUM('2017BaseLine'!C7:C7)+SUM('2017AboveOrBelowBaseLine'!C7:C7)=0,0,SUM('2017BaseLine'!C7:C7)+SUM('2017AboveOrBelowBaseLine'!C7:C7))</f>
        <v>0.36999999999999988</v>
      </c>
      <c r="D7" s="35">
        <f>IF(SUM('2017BaseLine'!D7:D7)+SUM('2017AboveOrBelowBaseLine'!D7:D7)=0,0,SUM('2017BaseLine'!D7:D7)+SUM('2017AboveOrBelowBaseLine'!D7:D7))</f>
        <v>0.27</v>
      </c>
      <c r="E7" s="35">
        <f>IF(SUM('2017BaseLine'!E7:E7)+SUM('2017AboveOrBelowBaseLine'!E7:E7)=0,0,SUM('2017BaseLine'!E7:E7)+SUM('2017AboveOrBelowBaseLine'!E7:E7))</f>
        <v>0.27</v>
      </c>
      <c r="F7" s="35">
        <f>IF(SUM('2017BaseLine'!F7:F7)+SUM('2017AboveOrBelowBaseLine'!F7:F7)=0,0,SUM('2017BaseLine'!F7:F7)+SUM('2017AboveOrBelowBaseLine'!F7:F7))</f>
        <v>0.37</v>
      </c>
      <c r="G7" s="35">
        <f>IF(SUM('2017BaseLine'!G7:G7)+SUM('2017AboveOrBelowBaseLine'!G7:G7)=0,0,SUM('2017BaseLine'!G7:G7)+SUM('2017AboveOrBelowBaseLine'!G7:G7))</f>
        <v>0.27</v>
      </c>
      <c r="H7" s="35">
        <f>IF(SUM('2017BaseLine'!H7:H7)+SUM('2017AboveOrBelowBaseLine'!H7:H7)=0,0,SUM('2017BaseLine'!H7:H7)+SUM('2017AboveOrBelowBaseLine'!H7:H7))</f>
        <v>0.27</v>
      </c>
      <c r="I7" s="35">
        <f>IF(SUM('2017BaseLine'!I7:I7)+SUM('2017AboveOrBelowBaseLine'!I7:I7)=0,0,SUM('2017BaseLine'!I7:I7)+SUM('2017AboveOrBelowBaseLine'!I7:I7))</f>
        <v>0.15</v>
      </c>
      <c r="J7" s="35">
        <f>IF(SUM('2017BaseLine'!J7:J7)+SUM('2017AboveOrBelowBaseLine'!J7:J7)=0,0,SUM('2017BaseLine'!J7:J7)+SUM('2017AboveOrBelowBaseLine'!J7:J7))</f>
        <v>0.15</v>
      </c>
      <c r="K7" s="35">
        <f>IF(SUM('2017BaseLine'!K7:K7)+SUM('2017AboveOrBelowBaseLine'!K7:K7)=0,0,SUM('2017BaseLine'!K7:K7)+SUM('2017AboveOrBelowBaseLine'!K7:K7))</f>
        <v>0.27</v>
      </c>
      <c r="L7" s="35">
        <f>IF(SUM('2017BaseLine'!L7:L7)+SUM('2017AboveOrBelowBaseLine'!L7:L7)=0,0,SUM('2017BaseLine'!L7:L7)+SUM('2017AboveOrBelowBaseLine'!L7:L7))</f>
        <v>0.27</v>
      </c>
      <c r="M7" s="35"/>
      <c r="N7" s="35">
        <f>IF(SUM('2017BaseLine'!N7:N7)+SUM('2017AboveOrBelowBaseLine'!N7:N7)=0,0,SUM('2017BaseLine'!N7:N7)+SUM('2017AboveOrBelowBaseLine'!N7:N7))</f>
        <v>0</v>
      </c>
      <c r="O7" s="35">
        <f>IF(SUM('2017BaseLine'!O7:O7)+SUM('2017AboveOrBelowBaseLine'!O7:O7)=0,0,SUM('2017BaseLine'!O7:O7)+SUM('2017AboveOrBelowBaseLine'!O7:O7))</f>
        <v>0</v>
      </c>
      <c r="P7" s="35">
        <f>IF(SUM('2017BaseLine'!P7:P7)+SUM('2017AboveOrBelowBaseLine'!P7:P7)=0,0,SUM('2017BaseLine'!P7:P7)+SUM('2017AboveOrBelowBaseLine'!P7:P7))</f>
        <v>0</v>
      </c>
      <c r="Q7" s="14">
        <f>IF(SUM('2017BaseLine'!$B7:$B7)+SUM('2017AboveOrBelowBaseLine'!Q7:Q7)=0,0,SUM('2017BaseLine'!$B7:$B7)+SUM('2017AboveOrBelowBaseLine'!Q7:Q7))</f>
        <v>1</v>
      </c>
      <c r="R7" s="14">
        <f>IF(SUM('2017BaseLine'!$B7:$B7)+SUM('2017AboveOrBelowBaseLine'!R7:R7)=0,0,SUM('2017BaseLine'!$B7:$B7)+SUM('2017AboveOrBelowBaseLine'!R7:R7))</f>
        <v>1</v>
      </c>
    </row>
    <row r="8" spans="1:18">
      <c r="A8" t="s">
        <v>28</v>
      </c>
      <c r="B8" s="39">
        <f t="shared" si="0"/>
        <v>1</v>
      </c>
      <c r="C8" s="35">
        <f>IF(SUM('2017BaseLine'!C8:C8)+SUM('2017AboveOrBelowBaseLine'!C8:C8)=0,0,SUM('2017BaseLine'!C8:C8)+SUM('2017AboveOrBelowBaseLine'!C8:C8))</f>
        <v>0.36999999999999988</v>
      </c>
      <c r="D8" s="35">
        <f>IF(SUM('2017BaseLine'!D8:D8)+SUM('2017AboveOrBelowBaseLine'!D8:D8)=0,0,SUM('2017BaseLine'!D8:D8)+SUM('2017AboveOrBelowBaseLine'!D8:D8))</f>
        <v>0.27</v>
      </c>
      <c r="E8" s="35">
        <f>IF(SUM('2017BaseLine'!E8:E8)+SUM('2017AboveOrBelowBaseLine'!E8:E8)=0,0,SUM('2017BaseLine'!E8:E8)+SUM('2017AboveOrBelowBaseLine'!E8:E8))</f>
        <v>0.27</v>
      </c>
      <c r="F8" s="35">
        <f>IF(SUM('2017BaseLine'!F8:F8)+SUM('2017AboveOrBelowBaseLine'!F8:F8)=0,0,SUM('2017BaseLine'!F8:F8)+SUM('2017AboveOrBelowBaseLine'!F8:F8))</f>
        <v>0.37</v>
      </c>
      <c r="G8" s="35">
        <f>IF(SUM('2017BaseLine'!G8:G8)+SUM('2017AboveOrBelowBaseLine'!G8:G8)=0,0,SUM('2017BaseLine'!G8:G8)+SUM('2017AboveOrBelowBaseLine'!G8:G8))</f>
        <v>0.27</v>
      </c>
      <c r="H8" s="35">
        <f>IF(SUM('2017BaseLine'!H8:H8)+SUM('2017AboveOrBelowBaseLine'!H8:H8)=0,0,SUM('2017BaseLine'!H8:H8)+SUM('2017AboveOrBelowBaseLine'!H8:H8))</f>
        <v>0.27</v>
      </c>
      <c r="I8" s="35">
        <f>IF(SUM('2017BaseLine'!I8:I8)+SUM('2017AboveOrBelowBaseLine'!I8:I8)=0,0,SUM('2017BaseLine'!I8:I8)+SUM('2017AboveOrBelowBaseLine'!I8:I8))</f>
        <v>0.15</v>
      </c>
      <c r="J8" s="35">
        <f>IF(SUM('2017BaseLine'!J8:J8)+SUM('2017AboveOrBelowBaseLine'!J8:J8)=0,0,SUM('2017BaseLine'!J8:J8)+SUM('2017AboveOrBelowBaseLine'!J8:J8))</f>
        <v>0.15</v>
      </c>
      <c r="K8" s="35">
        <f>IF(SUM('2017BaseLine'!K8:K8)+SUM('2017AboveOrBelowBaseLine'!K8:K8)=0,0,SUM('2017BaseLine'!K8:K8)+SUM('2017AboveOrBelowBaseLine'!K8:K8))</f>
        <v>0.27</v>
      </c>
      <c r="L8" s="35">
        <f>IF(SUM('2017BaseLine'!L8:L8)+SUM('2017AboveOrBelowBaseLine'!L8:L8)=0,0,SUM('2017BaseLine'!L8:L8)+SUM('2017AboveOrBelowBaseLine'!L8:L8))</f>
        <v>0.27</v>
      </c>
      <c r="M8" s="35"/>
      <c r="N8" s="35">
        <f>IF(SUM('2017BaseLine'!N8:N8)+SUM('2017AboveOrBelowBaseLine'!N8:N8)=0,0,SUM('2017BaseLine'!N8:N8)+SUM('2017AboveOrBelowBaseLine'!N8:N8))</f>
        <v>0</v>
      </c>
      <c r="O8" s="35">
        <f>IF(SUM('2017BaseLine'!O8:O8)+SUM('2017AboveOrBelowBaseLine'!O8:O8)=0,0,SUM('2017BaseLine'!O8:O8)+SUM('2017AboveOrBelowBaseLine'!O8:O8))</f>
        <v>0</v>
      </c>
      <c r="P8" s="35">
        <f>IF(SUM('2017BaseLine'!P8:P8)+SUM('2017AboveOrBelowBaseLine'!P8:P8)=0,0,SUM('2017BaseLine'!P8:P8)+SUM('2017AboveOrBelowBaseLine'!P8:P8))</f>
        <v>0</v>
      </c>
      <c r="Q8" s="14">
        <f>IF(SUM('2017BaseLine'!$B8:$B8)+SUM('2017AboveOrBelowBaseLine'!Q8:Q8)=0,0,SUM('2017BaseLine'!$B8:$B8)+SUM('2017AboveOrBelowBaseLine'!Q8:Q8))</f>
        <v>1</v>
      </c>
      <c r="R8" s="14">
        <f>IF(SUM('2017BaseLine'!$B8:$B8)+SUM('2017AboveOrBelowBaseLine'!R8:R8)=0,0,SUM('2017BaseLine'!$B8:$B8)+SUM('2017AboveOrBelowBaseLine'!R8:R8))</f>
        <v>1</v>
      </c>
    </row>
    <row r="9" spans="1:18">
      <c r="A9" t="s">
        <v>29</v>
      </c>
      <c r="B9" s="39">
        <f t="shared" si="0"/>
        <v>1</v>
      </c>
      <c r="C9" s="35">
        <f>IF(SUM('2017BaseLine'!C9:C9)+SUM('2017AboveOrBelowBaseLine'!C9:C9)=0,0,SUM('2017BaseLine'!C9:C9)+SUM('2017AboveOrBelowBaseLine'!C9:C9))</f>
        <v>0.36999999999999988</v>
      </c>
      <c r="D9" s="35">
        <f>IF(SUM('2017BaseLine'!D9:D9)+SUM('2017AboveOrBelowBaseLine'!D9:D9)=0,0,SUM('2017BaseLine'!D9:D9)+SUM('2017AboveOrBelowBaseLine'!D9:D9))</f>
        <v>0.27</v>
      </c>
      <c r="E9" s="35">
        <f>IF(SUM('2017BaseLine'!E9:E9)+SUM('2017AboveOrBelowBaseLine'!E9:E9)=0,0,SUM('2017BaseLine'!E9:E9)+SUM('2017AboveOrBelowBaseLine'!E9:E9))</f>
        <v>0.27</v>
      </c>
      <c r="F9" s="35">
        <f>IF(SUM('2017BaseLine'!F9:F9)+SUM('2017AboveOrBelowBaseLine'!F9:F9)=0,0,SUM('2017BaseLine'!F9:F9)+SUM('2017AboveOrBelowBaseLine'!F9:F9))</f>
        <v>0.37</v>
      </c>
      <c r="G9" s="35">
        <f>IF(SUM('2017BaseLine'!G9:G9)+SUM('2017AboveOrBelowBaseLine'!G9:G9)=0,0,SUM('2017BaseLine'!G9:G9)+SUM('2017AboveOrBelowBaseLine'!G9:G9))</f>
        <v>0.27</v>
      </c>
      <c r="H9" s="35">
        <f>IF(SUM('2017BaseLine'!H9:H9)+SUM('2017AboveOrBelowBaseLine'!H9:H9)=0,0,SUM('2017BaseLine'!H9:H9)+SUM('2017AboveOrBelowBaseLine'!H9:H9))</f>
        <v>0.27</v>
      </c>
      <c r="I9" s="35">
        <f>IF(SUM('2017BaseLine'!I9:I9)+SUM('2017AboveOrBelowBaseLine'!I9:I9)=0,0,SUM('2017BaseLine'!I9:I9)+SUM('2017AboveOrBelowBaseLine'!I9:I9))</f>
        <v>0.15</v>
      </c>
      <c r="J9" s="35">
        <f>IF(SUM('2017BaseLine'!J9:J9)+SUM('2017AboveOrBelowBaseLine'!J9:J9)=0,0,SUM('2017BaseLine'!J9:J9)+SUM('2017AboveOrBelowBaseLine'!J9:J9))</f>
        <v>0.15</v>
      </c>
      <c r="K9" s="35">
        <f>IF(SUM('2017BaseLine'!K9:K9)+SUM('2017AboveOrBelowBaseLine'!K9:K9)=0,0,SUM('2017BaseLine'!K9:K9)+SUM('2017AboveOrBelowBaseLine'!K9:K9))</f>
        <v>0.27</v>
      </c>
      <c r="L9" s="35">
        <f>IF(SUM('2017BaseLine'!L9:L9)+SUM('2017AboveOrBelowBaseLine'!L9:L9)=0,0,SUM('2017BaseLine'!L9:L9)+SUM('2017AboveOrBelowBaseLine'!L9:L9))</f>
        <v>0.27</v>
      </c>
      <c r="M9" s="35"/>
      <c r="N9" s="35">
        <f>IF(SUM('2017BaseLine'!N9:N9)+SUM('2017AboveOrBelowBaseLine'!N9:N9)=0,0,SUM('2017BaseLine'!N9:N9)+SUM('2017AboveOrBelowBaseLine'!N9:N9))</f>
        <v>0</v>
      </c>
      <c r="O9" s="35">
        <f>IF(SUM('2017BaseLine'!O9:O9)+SUM('2017AboveOrBelowBaseLine'!O9:O9)=0,0,SUM('2017BaseLine'!O9:O9)+SUM('2017AboveOrBelowBaseLine'!O9:O9))</f>
        <v>0</v>
      </c>
      <c r="P9" s="35">
        <f>IF(SUM('2017BaseLine'!P9:P9)+SUM('2017AboveOrBelowBaseLine'!P9:P9)=0,0,SUM('2017BaseLine'!P9:P9)+SUM('2017AboveOrBelowBaseLine'!P9:P9))</f>
        <v>0</v>
      </c>
      <c r="Q9" s="14">
        <f>IF(SUM('2017BaseLine'!$B9:$B9)+SUM('2017AboveOrBelowBaseLine'!Q9:Q9)=0,0,SUM('2017BaseLine'!$B9:$B9)+SUM('2017AboveOrBelowBaseLine'!Q9:Q9))</f>
        <v>1</v>
      </c>
      <c r="R9" s="14">
        <f>IF(SUM('2017BaseLine'!$B9:$B9)+SUM('2017AboveOrBelowBaseLine'!R9:R9)=0,0,SUM('2017BaseLine'!$B9:$B9)+SUM('2017AboveOrBelowBaseLine'!R9:R9))</f>
        <v>1</v>
      </c>
    </row>
    <row r="10" spans="1:18">
      <c r="A10" t="s">
        <v>30</v>
      </c>
      <c r="B10" s="39">
        <f t="shared" si="0"/>
        <v>1</v>
      </c>
      <c r="C10" s="35">
        <f>IF(SUM('2017BaseLine'!C10:C10)+SUM('2017AboveOrBelowBaseLine'!C10:C10)=0,0,SUM('2017BaseLine'!C10:C10)+SUM('2017AboveOrBelowBaseLine'!C10:C10))</f>
        <v>0.36999999999999988</v>
      </c>
      <c r="D10" s="35">
        <f>IF(SUM('2017BaseLine'!D10:D10)+SUM('2017AboveOrBelowBaseLine'!D10:D10)=0,0,SUM('2017BaseLine'!D10:D10)+SUM('2017AboveOrBelowBaseLine'!D10:D10))</f>
        <v>0.27</v>
      </c>
      <c r="E10" s="35">
        <f>IF(SUM('2017BaseLine'!E10:E10)+SUM('2017AboveOrBelowBaseLine'!E10:E10)=0,0,SUM('2017BaseLine'!E10:E10)+SUM('2017AboveOrBelowBaseLine'!E10:E10))</f>
        <v>0.27</v>
      </c>
      <c r="F10" s="35">
        <f>IF(SUM('2017BaseLine'!F10:F10)+SUM('2017AboveOrBelowBaseLine'!F10:F10)=0,0,SUM('2017BaseLine'!F10:F10)+SUM('2017AboveOrBelowBaseLine'!F10:F10))</f>
        <v>0.37</v>
      </c>
      <c r="G10" s="35">
        <f>IF(SUM('2017BaseLine'!G10:G10)+SUM('2017AboveOrBelowBaseLine'!G10:G10)=0,0,SUM('2017BaseLine'!G10:G10)+SUM('2017AboveOrBelowBaseLine'!G10:G10))</f>
        <v>0.27</v>
      </c>
      <c r="H10" s="35">
        <f>IF(SUM('2017BaseLine'!H10:H10)+SUM('2017AboveOrBelowBaseLine'!H10:H10)=0,0,SUM('2017BaseLine'!H10:H10)+SUM('2017AboveOrBelowBaseLine'!H10:H10))</f>
        <v>0.27</v>
      </c>
      <c r="I10" s="35">
        <f>IF(SUM('2017BaseLine'!I10:I10)+SUM('2017AboveOrBelowBaseLine'!I10:I10)=0,0,SUM('2017BaseLine'!I10:I10)+SUM('2017AboveOrBelowBaseLine'!I10:I10))</f>
        <v>0.15</v>
      </c>
      <c r="J10" s="35">
        <f>IF(SUM('2017BaseLine'!J10:J10)+SUM('2017AboveOrBelowBaseLine'!J10:J10)=0,0,SUM('2017BaseLine'!J10:J10)+SUM('2017AboveOrBelowBaseLine'!J10:J10))</f>
        <v>0.15</v>
      </c>
      <c r="K10" s="35">
        <f>IF(SUM('2017BaseLine'!K10:K10)+SUM('2017AboveOrBelowBaseLine'!K10:K10)=0,0,SUM('2017BaseLine'!K10:K10)+SUM('2017AboveOrBelowBaseLine'!K10:K10))</f>
        <v>0.27</v>
      </c>
      <c r="L10" s="35">
        <f>IF(SUM('2017BaseLine'!L10:L10)+SUM('2017AboveOrBelowBaseLine'!L10:L10)=0,0,SUM('2017BaseLine'!L10:L10)+SUM('2017AboveOrBelowBaseLine'!L10:L10))</f>
        <v>0.27</v>
      </c>
      <c r="M10" s="35"/>
      <c r="N10" s="35">
        <f>IF(SUM('2017BaseLine'!N10:N10)+SUM('2017AboveOrBelowBaseLine'!N10:N10)=0,0,SUM('2017BaseLine'!N10:N10)+SUM('2017AboveOrBelowBaseLine'!N10:N10))</f>
        <v>0</v>
      </c>
      <c r="O10" s="35">
        <f>IF(SUM('2017BaseLine'!O10:O10)+SUM('2017AboveOrBelowBaseLine'!O10:O10)=0,0,SUM('2017BaseLine'!O10:O10)+SUM('2017AboveOrBelowBaseLine'!O10:O10))</f>
        <v>0</v>
      </c>
      <c r="P10" s="35">
        <f>IF(SUM('2017BaseLine'!P10:P10)+SUM('2017AboveOrBelowBaseLine'!P10:P10)=0,0,SUM('2017BaseLine'!P10:P10)+SUM('2017AboveOrBelowBaseLine'!P10:P10))</f>
        <v>0</v>
      </c>
      <c r="Q10" s="14">
        <f>IF(SUM('2017BaseLine'!$B10:$B10)+SUM('2017AboveOrBelowBaseLine'!Q10:Q10)=0,0,SUM('2017BaseLine'!$B10:$B10)+SUM('2017AboveOrBelowBaseLine'!Q10:Q10))</f>
        <v>1</v>
      </c>
      <c r="R10" s="14">
        <f>IF(SUM('2017BaseLine'!$B10:$B10)+SUM('2017AboveOrBelowBaseLine'!R10:R10)=0,0,SUM('2017BaseLine'!$B10:$B10)+SUM('2017AboveOrBelowBaseLine'!R10:R10))</f>
        <v>1</v>
      </c>
    </row>
    <row r="11" spans="1:18">
      <c r="A11" t="s">
        <v>31</v>
      </c>
      <c r="B11" s="39">
        <f t="shared" si="0"/>
        <v>1</v>
      </c>
      <c r="C11" s="35">
        <f>IF(SUM('2017BaseLine'!C11:C11)+SUM('2017AboveOrBelowBaseLine'!C11:C11)=0,0,SUM('2017BaseLine'!C11:C11)+SUM('2017AboveOrBelowBaseLine'!C11:C11))</f>
        <v>0.36999999999999988</v>
      </c>
      <c r="D11" s="35">
        <f>IF(SUM('2017BaseLine'!D11:D11)+SUM('2017AboveOrBelowBaseLine'!D11:D11)=0,0,SUM('2017BaseLine'!D11:D11)+SUM('2017AboveOrBelowBaseLine'!D11:D11))</f>
        <v>0.27</v>
      </c>
      <c r="E11" s="35">
        <f>IF(SUM('2017BaseLine'!E11:E11)+SUM('2017AboveOrBelowBaseLine'!E11:E11)=0,0,SUM('2017BaseLine'!E11:E11)+SUM('2017AboveOrBelowBaseLine'!E11:E11))</f>
        <v>0.27</v>
      </c>
      <c r="F11" s="35">
        <f>IF(SUM('2017BaseLine'!F11:F11)+SUM('2017AboveOrBelowBaseLine'!F11:F11)=0,0,SUM('2017BaseLine'!F11:F11)+SUM('2017AboveOrBelowBaseLine'!F11:F11))</f>
        <v>0.37</v>
      </c>
      <c r="G11" s="35">
        <f>IF(SUM('2017BaseLine'!G11:G11)+SUM('2017AboveOrBelowBaseLine'!G11:G11)=0,0,SUM('2017BaseLine'!G11:G11)+SUM('2017AboveOrBelowBaseLine'!G11:G11))</f>
        <v>0.27</v>
      </c>
      <c r="H11" s="35">
        <f>IF(SUM('2017BaseLine'!H11:H11)+SUM('2017AboveOrBelowBaseLine'!H11:H11)=0,0,SUM('2017BaseLine'!H11:H11)+SUM('2017AboveOrBelowBaseLine'!H11:H11))</f>
        <v>0.27</v>
      </c>
      <c r="I11" s="35">
        <f>IF(SUM('2017BaseLine'!I11:I11)+SUM('2017AboveOrBelowBaseLine'!I11:I11)=0,0,SUM('2017BaseLine'!I11:I11)+SUM('2017AboveOrBelowBaseLine'!I11:I11))</f>
        <v>0.15</v>
      </c>
      <c r="J11" s="35">
        <f>IF(SUM('2017BaseLine'!J11:J11)+SUM('2017AboveOrBelowBaseLine'!J11:J11)=0,0,SUM('2017BaseLine'!J11:J11)+SUM('2017AboveOrBelowBaseLine'!J11:J11))</f>
        <v>0.15</v>
      </c>
      <c r="K11" s="35">
        <f>IF(SUM('2017BaseLine'!K11:K11)+SUM('2017AboveOrBelowBaseLine'!K11:K11)=0,0,SUM('2017BaseLine'!K11:K11)+SUM('2017AboveOrBelowBaseLine'!K11:K11))</f>
        <v>0.27</v>
      </c>
      <c r="L11" s="35">
        <f>IF(SUM('2017BaseLine'!L11:L11)+SUM('2017AboveOrBelowBaseLine'!L11:L11)=0,0,SUM('2017BaseLine'!L11:L11)+SUM('2017AboveOrBelowBaseLine'!L11:L11))</f>
        <v>0.27</v>
      </c>
      <c r="M11" s="35"/>
      <c r="N11" s="35">
        <f>IF(SUM('2017BaseLine'!N11:N11)+SUM('2017AboveOrBelowBaseLine'!N11:N11)=0,0,SUM('2017BaseLine'!N11:N11)+SUM('2017AboveOrBelowBaseLine'!N11:N11))</f>
        <v>0</v>
      </c>
      <c r="O11" s="35">
        <f>IF(SUM('2017BaseLine'!O11:O11)+SUM('2017AboveOrBelowBaseLine'!O11:O11)=0,0,SUM('2017BaseLine'!O11:O11)+SUM('2017AboveOrBelowBaseLine'!O11:O11))</f>
        <v>0</v>
      </c>
      <c r="P11" s="35">
        <f>IF(SUM('2017BaseLine'!P11:P11)+SUM('2017AboveOrBelowBaseLine'!P11:P11)=0,0,SUM('2017BaseLine'!P11:P11)+SUM('2017AboveOrBelowBaseLine'!P11:P11))</f>
        <v>0</v>
      </c>
      <c r="Q11" s="14">
        <f>IF(SUM('2017BaseLine'!$B11:$B11)+SUM('2017AboveOrBelowBaseLine'!Q11:Q11)=0,0,SUM('2017BaseLine'!$B11:$B11)+SUM('2017AboveOrBelowBaseLine'!Q11:Q11))</f>
        <v>1</v>
      </c>
      <c r="R11" s="14">
        <f>IF(SUM('2017BaseLine'!$B11:$B11)+SUM('2017AboveOrBelowBaseLine'!R11:R11)=0,0,SUM('2017BaseLine'!$B11:$B11)+SUM('2017AboveOrBelowBaseLine'!R11:R11))</f>
        <v>1</v>
      </c>
    </row>
    <row r="12" spans="1:18">
      <c r="A12" t="s">
        <v>32</v>
      </c>
      <c r="B12" s="39">
        <f>AVERAGE(Q12:R12)</f>
        <v>1</v>
      </c>
      <c r="C12" s="35">
        <f>IF(SUM('2017BaseLine'!C12:C12)+SUM('2017AboveOrBelowBaseLine'!C12:C12)=0,0,SUM('2017BaseLine'!C12:C12)+SUM('2017AboveOrBelowBaseLine'!C12:C12))</f>
        <v>0.36999999999999988</v>
      </c>
      <c r="D12" s="35">
        <f>IF(SUM('2017BaseLine'!D12:D12)+SUM('2017AboveOrBelowBaseLine'!D12:D12)=0,0,SUM('2017BaseLine'!D12:D12)+SUM('2017AboveOrBelowBaseLine'!D12:D12))</f>
        <v>0.27</v>
      </c>
      <c r="E12" s="35">
        <f>IF(SUM('2017BaseLine'!E12:E12)+SUM('2017AboveOrBelowBaseLine'!E12:E12)=0,0,SUM('2017BaseLine'!E12:E12)+SUM('2017AboveOrBelowBaseLine'!E12:E12))</f>
        <v>0.27</v>
      </c>
      <c r="F12" s="35">
        <f>IF(SUM('2017BaseLine'!F12:F12)+SUM('2017AboveOrBelowBaseLine'!F12:F12)=0,0,SUM('2017BaseLine'!F12:F12)+SUM('2017AboveOrBelowBaseLine'!F12:F12))</f>
        <v>0.37</v>
      </c>
      <c r="G12" s="35">
        <f>IF(SUM('2017BaseLine'!G12:G12)+SUM('2017AboveOrBelowBaseLine'!G12:G12)=0,0,SUM('2017BaseLine'!G12:G12)+SUM('2017AboveOrBelowBaseLine'!G12:G12))</f>
        <v>0.27</v>
      </c>
      <c r="H12" s="35">
        <f>IF(SUM('2017BaseLine'!H12:H12)+SUM('2017AboveOrBelowBaseLine'!H12:H12)=0,0,SUM('2017BaseLine'!H12:H12)+SUM('2017AboveOrBelowBaseLine'!H12:H12))</f>
        <v>0.27</v>
      </c>
      <c r="I12" s="35">
        <f>IF(SUM('2017BaseLine'!I12:I12)+SUM('2017AboveOrBelowBaseLine'!I12:I12)=0,0,SUM('2017BaseLine'!I12:I12)+SUM('2017AboveOrBelowBaseLine'!I12:I12))</f>
        <v>0.15</v>
      </c>
      <c r="J12" s="35">
        <f>IF(SUM('2017BaseLine'!J12:J12)+SUM('2017AboveOrBelowBaseLine'!J12:J12)=0,0,SUM('2017BaseLine'!J12:J12)+SUM('2017AboveOrBelowBaseLine'!J12:J12))</f>
        <v>0.15</v>
      </c>
      <c r="K12" s="35">
        <f>IF(SUM('2017BaseLine'!K12:K12)+SUM('2017AboveOrBelowBaseLine'!K12:K12)=0,0,SUM('2017BaseLine'!K12:K12)+SUM('2017AboveOrBelowBaseLine'!K12:K12))</f>
        <v>0.27</v>
      </c>
      <c r="L12" s="35">
        <f>IF(SUM('2017BaseLine'!L12:L12)+SUM('2017AboveOrBelowBaseLine'!L12:L12)=0,0,SUM('2017BaseLine'!L12:L12)+SUM('2017AboveOrBelowBaseLine'!L12:L12))</f>
        <v>0.27</v>
      </c>
      <c r="M12" s="35"/>
      <c r="N12" s="35">
        <f>IF(SUM('2017BaseLine'!N12:N12)+SUM('2017AboveOrBelowBaseLine'!N12:N12)=0,0,SUM('2017BaseLine'!N12:N12)+SUM('2017AboveOrBelowBaseLine'!N12:N12))</f>
        <v>0</v>
      </c>
      <c r="O12" s="35">
        <f>IF(SUM('2017BaseLine'!O12:O12)+SUM('2017AboveOrBelowBaseLine'!O12:O12)=0,0,SUM('2017BaseLine'!O12:O12)+SUM('2017AboveOrBelowBaseLine'!O12:O12))</f>
        <v>0</v>
      </c>
      <c r="P12" s="35">
        <f>IF(SUM('2017BaseLine'!P12:P12)+SUM('2017AboveOrBelowBaseLine'!P12:P12)=0,0,SUM('2017BaseLine'!P12:P12)+SUM('2017AboveOrBelowBaseLine'!P12:P12))</f>
        <v>0</v>
      </c>
      <c r="Q12" s="14">
        <f>IF(SUM('2017BaseLine'!$B12:$B12)+SUM('2017AboveOrBelowBaseLine'!Q12:Q12)=0,0,SUM('2017BaseLine'!$B12:$B12)+SUM('2017AboveOrBelowBaseLine'!Q12:Q12))</f>
        <v>1</v>
      </c>
      <c r="R12" s="14">
        <f>IF(SUM('2017BaseLine'!$B12:$B12)+SUM('2017AboveOrBelowBaseLine'!R12:R12)=0,0,SUM('2017BaseLine'!$B12:$B12)+SUM('2017AboveOrBelowBaseLine'!R12:R12))</f>
        <v>1</v>
      </c>
    </row>
    <row r="13" spans="1:18">
      <c r="A13" t="s">
        <v>33</v>
      </c>
      <c r="B13" s="39">
        <f t="shared" si="0"/>
        <v>1</v>
      </c>
      <c r="C13" s="35">
        <f>IF(SUM('2017BaseLine'!C13:C13)+SUM('2017AboveOrBelowBaseLine'!C13:C13)=0,0,SUM('2017BaseLine'!C13:C13)+SUM('2017AboveOrBelowBaseLine'!C13:C13))</f>
        <v>0.36999999999999988</v>
      </c>
      <c r="D13" s="35">
        <f>IF(SUM('2017BaseLine'!D13:D13)+SUM('2017AboveOrBelowBaseLine'!D13:D13)=0,0,SUM('2017BaseLine'!D13:D13)+SUM('2017AboveOrBelowBaseLine'!D13:D13))</f>
        <v>0.27</v>
      </c>
      <c r="E13" s="35">
        <f>IF(SUM('2017BaseLine'!E13:E13)+SUM('2017AboveOrBelowBaseLine'!E13:E13)=0,0,SUM('2017BaseLine'!E13:E13)+SUM('2017AboveOrBelowBaseLine'!E13:E13))</f>
        <v>0.27</v>
      </c>
      <c r="F13" s="35">
        <f>IF(SUM('2017BaseLine'!F13:F13)+SUM('2017AboveOrBelowBaseLine'!F13:F13)=0,0,SUM('2017BaseLine'!F13:F13)+SUM('2017AboveOrBelowBaseLine'!F13:F13))</f>
        <v>0.37</v>
      </c>
      <c r="G13" s="35">
        <f>IF(SUM('2017BaseLine'!G13:G13)+SUM('2017AboveOrBelowBaseLine'!G13:G13)=0,0,SUM('2017BaseLine'!G13:G13)+SUM('2017AboveOrBelowBaseLine'!G13:G13))</f>
        <v>0.27</v>
      </c>
      <c r="H13" s="35">
        <f>IF(SUM('2017BaseLine'!H13:H13)+SUM('2017AboveOrBelowBaseLine'!H13:H13)=0,0,SUM('2017BaseLine'!H13:H13)+SUM('2017AboveOrBelowBaseLine'!H13:H13))</f>
        <v>0.27</v>
      </c>
      <c r="I13" s="35">
        <f>IF(SUM('2017BaseLine'!I13:I13)+SUM('2017AboveOrBelowBaseLine'!I13:I13)=0,0,SUM('2017BaseLine'!I13:I13)+SUM('2017AboveOrBelowBaseLine'!I13:I13))</f>
        <v>0.15</v>
      </c>
      <c r="J13" s="35">
        <f>IF(SUM('2017BaseLine'!J13:J13)+SUM('2017AboveOrBelowBaseLine'!J13:J13)=0,0,SUM('2017BaseLine'!J13:J13)+SUM('2017AboveOrBelowBaseLine'!J13:J13))</f>
        <v>0.15</v>
      </c>
      <c r="K13" s="35">
        <f>IF(SUM('2017BaseLine'!K13:K13)+SUM('2017AboveOrBelowBaseLine'!K13:K13)=0,0,SUM('2017BaseLine'!K13:K13)+SUM('2017AboveOrBelowBaseLine'!K13:K13))</f>
        <v>0.27</v>
      </c>
      <c r="L13" s="35">
        <f>IF(SUM('2017BaseLine'!L13:L13)+SUM('2017AboveOrBelowBaseLine'!L13:L13)=0,0,SUM('2017BaseLine'!L13:L13)+SUM('2017AboveOrBelowBaseLine'!L13:L13))</f>
        <v>0.27</v>
      </c>
      <c r="M13" s="35"/>
      <c r="N13" s="35">
        <f>IF(SUM('2017BaseLine'!N13:N13)+SUM('2017AboveOrBelowBaseLine'!N13:N13)=0,0,SUM('2017BaseLine'!N13:N13)+SUM('2017AboveOrBelowBaseLine'!N13:N13))</f>
        <v>0</v>
      </c>
      <c r="O13" s="35">
        <f>IF(SUM('2017BaseLine'!O13:O13)+SUM('2017AboveOrBelowBaseLine'!O13:O13)=0,0,SUM('2017BaseLine'!O13:O13)+SUM('2017AboveOrBelowBaseLine'!O13:O13))</f>
        <v>0</v>
      </c>
      <c r="P13" s="35">
        <f>IF(SUM('2017BaseLine'!P13:P13)+SUM('2017AboveOrBelowBaseLine'!P13:P13)=0,0,SUM('2017BaseLine'!P13:P13)+SUM('2017AboveOrBelowBaseLine'!P13:P13))</f>
        <v>0</v>
      </c>
      <c r="Q13" s="14">
        <f>IF(SUM('2017BaseLine'!$B13:$B13)+SUM('2017AboveOrBelowBaseLine'!Q13:Q13)=0,0,SUM('2017BaseLine'!$B13:$B13)+SUM('2017AboveOrBelowBaseLine'!Q13:Q13))</f>
        <v>1</v>
      </c>
      <c r="R13" s="14">
        <f>IF(SUM('2017BaseLine'!$B13:$B13)+SUM('2017AboveOrBelowBaseLine'!R13:R13)=0,0,SUM('2017BaseLine'!$B13:$B13)+SUM('2017AboveOrBelowBaseLine'!R13:R13))</f>
        <v>1</v>
      </c>
    </row>
    <row r="14" spans="1:18">
      <c r="A14" t="s">
        <v>34</v>
      </c>
      <c r="B14" s="39">
        <f t="shared" si="0"/>
        <v>1</v>
      </c>
      <c r="C14" s="35">
        <f>IF(SUM('2017BaseLine'!C14:C14)+SUM('2017AboveOrBelowBaseLine'!C14:C14)=0,0,SUM('2017BaseLine'!C14:C14)+SUM('2017AboveOrBelowBaseLine'!C14:C14))</f>
        <v>0.36999999999999988</v>
      </c>
      <c r="D14" s="35">
        <f>IF(SUM('2017BaseLine'!D14:D14)+SUM('2017AboveOrBelowBaseLine'!D14:D14)=0,0,SUM('2017BaseLine'!D14:D14)+SUM('2017AboveOrBelowBaseLine'!D14:D14))</f>
        <v>0.27</v>
      </c>
      <c r="E14" s="35">
        <f>IF(SUM('2017BaseLine'!E14:E14)+SUM('2017AboveOrBelowBaseLine'!E14:E14)=0,0,SUM('2017BaseLine'!E14:E14)+SUM('2017AboveOrBelowBaseLine'!E14:E14))</f>
        <v>0.27</v>
      </c>
      <c r="F14" s="35">
        <f>IF(SUM('2017BaseLine'!F14:F14)+SUM('2017AboveOrBelowBaseLine'!F14:F14)=0,0,SUM('2017BaseLine'!F14:F14)+SUM('2017AboveOrBelowBaseLine'!F14:F14))</f>
        <v>0.37</v>
      </c>
      <c r="G14" s="35">
        <f>IF(SUM('2017BaseLine'!G14:G14)+SUM('2017AboveOrBelowBaseLine'!G14:G14)=0,0,SUM('2017BaseLine'!G14:G14)+SUM('2017AboveOrBelowBaseLine'!G14:G14))</f>
        <v>0.27</v>
      </c>
      <c r="H14" s="35">
        <f>IF(SUM('2017BaseLine'!H14:H14)+SUM('2017AboveOrBelowBaseLine'!H14:H14)=0,0,SUM('2017BaseLine'!H14:H14)+SUM('2017AboveOrBelowBaseLine'!H14:H14))</f>
        <v>0.27</v>
      </c>
      <c r="I14" s="35">
        <f>IF(SUM('2017BaseLine'!I14:I14)+SUM('2017AboveOrBelowBaseLine'!I14:I14)=0,0,SUM('2017BaseLine'!I14:I14)+SUM('2017AboveOrBelowBaseLine'!I14:I14))</f>
        <v>0.15</v>
      </c>
      <c r="J14" s="35">
        <f>IF(SUM('2017BaseLine'!J14:J14)+SUM('2017AboveOrBelowBaseLine'!J14:J14)=0,0,SUM('2017BaseLine'!J14:J14)+SUM('2017AboveOrBelowBaseLine'!J14:J14))</f>
        <v>0.15</v>
      </c>
      <c r="K14" s="35">
        <f>IF(SUM('2017BaseLine'!K14:K14)+SUM('2017AboveOrBelowBaseLine'!K14:K14)=0,0,SUM('2017BaseLine'!K14:K14)+SUM('2017AboveOrBelowBaseLine'!K14:K14))</f>
        <v>0.27</v>
      </c>
      <c r="L14" s="35">
        <f>IF(SUM('2017BaseLine'!L14:L14)+SUM('2017AboveOrBelowBaseLine'!L14:L14)=0,0,SUM('2017BaseLine'!L14:L14)+SUM('2017AboveOrBelowBaseLine'!L14:L14))</f>
        <v>0.27</v>
      </c>
      <c r="M14" s="35"/>
      <c r="N14" s="35">
        <f>IF(SUM('2017BaseLine'!N14:N14)+SUM('2017AboveOrBelowBaseLine'!N14:N14)=0,0,SUM('2017BaseLine'!N14:N14)+SUM('2017AboveOrBelowBaseLine'!N14:N14))</f>
        <v>0</v>
      </c>
      <c r="O14" s="35">
        <f>IF(SUM('2017BaseLine'!O14:O14)+SUM('2017AboveOrBelowBaseLine'!O14:O14)=0,0,SUM('2017BaseLine'!O14:O14)+SUM('2017AboveOrBelowBaseLine'!O14:O14))</f>
        <v>0</v>
      </c>
      <c r="P14" s="35">
        <f>IF(SUM('2017BaseLine'!P14:P14)+SUM('2017AboveOrBelowBaseLine'!P14:P14)=0,0,SUM('2017BaseLine'!P14:P14)+SUM('2017AboveOrBelowBaseLine'!P14:P14))</f>
        <v>0</v>
      </c>
      <c r="Q14" s="14">
        <f>IF(SUM('2017BaseLine'!$B14:$B14)+SUM('2017AboveOrBelowBaseLine'!Q14:Q14)=0,0,SUM('2017BaseLine'!$B14:$B14)+SUM('2017AboveOrBelowBaseLine'!Q14:Q14))</f>
        <v>1</v>
      </c>
      <c r="R14" s="14">
        <f>IF(SUM('2017BaseLine'!$B14:$B14)+SUM('2017AboveOrBelowBaseLine'!R14:R14)=0,0,SUM('2017BaseLine'!$B14:$B14)+SUM('2017AboveOrBelowBaseLine'!R14:R14))</f>
        <v>1</v>
      </c>
    </row>
    <row r="15" spans="1:18">
      <c r="A15" t="s">
        <v>35</v>
      </c>
      <c r="B15" s="39">
        <f t="shared" si="0"/>
        <v>1</v>
      </c>
      <c r="C15" s="35">
        <f>IF(SUM('2017BaseLine'!C15:C15)+SUM('2017AboveOrBelowBaseLine'!C15:C15)=0,0,SUM('2017BaseLine'!C15:C15)+SUM('2017AboveOrBelowBaseLine'!C15:C15))</f>
        <v>0.36999999999999988</v>
      </c>
      <c r="D15" s="35">
        <f>IF(SUM('2017BaseLine'!D15:D15)+SUM('2017AboveOrBelowBaseLine'!D15:D15)=0,0,SUM('2017BaseLine'!D15:D15)+SUM('2017AboveOrBelowBaseLine'!D15:D15))</f>
        <v>0.27</v>
      </c>
      <c r="E15" s="35">
        <f>IF(SUM('2017BaseLine'!E15:E15)+SUM('2017AboveOrBelowBaseLine'!E15:E15)=0,0,SUM('2017BaseLine'!E15:E15)+SUM('2017AboveOrBelowBaseLine'!E15:E15))</f>
        <v>0.27</v>
      </c>
      <c r="F15" s="35">
        <f>IF(SUM('2017BaseLine'!F15:F15)+SUM('2017AboveOrBelowBaseLine'!F15:F15)=0,0,SUM('2017BaseLine'!F15:F15)+SUM('2017AboveOrBelowBaseLine'!F15:F15))</f>
        <v>0.37</v>
      </c>
      <c r="G15" s="35">
        <f>IF(SUM('2017BaseLine'!G15:G15)+SUM('2017AboveOrBelowBaseLine'!G15:G15)=0,0,SUM('2017BaseLine'!G15:G15)+SUM('2017AboveOrBelowBaseLine'!G15:G15))</f>
        <v>0.27</v>
      </c>
      <c r="H15" s="35">
        <f>IF(SUM('2017BaseLine'!H15:H15)+SUM('2017AboveOrBelowBaseLine'!H15:H15)=0,0,SUM('2017BaseLine'!H15:H15)+SUM('2017AboveOrBelowBaseLine'!H15:H15))</f>
        <v>0.27</v>
      </c>
      <c r="I15" s="35">
        <f>IF(SUM('2017BaseLine'!I15:I15)+SUM('2017AboveOrBelowBaseLine'!I15:I15)=0,0,SUM('2017BaseLine'!I15:I15)+SUM('2017AboveOrBelowBaseLine'!I15:I15))</f>
        <v>0.15</v>
      </c>
      <c r="J15" s="35">
        <f>IF(SUM('2017BaseLine'!J15:J15)+SUM('2017AboveOrBelowBaseLine'!J15:J15)=0,0,SUM('2017BaseLine'!J15:J15)+SUM('2017AboveOrBelowBaseLine'!J15:J15))</f>
        <v>0.15</v>
      </c>
      <c r="K15" s="35">
        <f>IF(SUM('2017BaseLine'!K15:K15)+SUM('2017AboveOrBelowBaseLine'!K15:K15)=0,0,SUM('2017BaseLine'!K15:K15)+SUM('2017AboveOrBelowBaseLine'!K15:K15))</f>
        <v>0.27</v>
      </c>
      <c r="L15" s="35">
        <f>IF(SUM('2017BaseLine'!L15:L15)+SUM('2017AboveOrBelowBaseLine'!L15:L15)=0,0,SUM('2017BaseLine'!L15:L15)+SUM('2017AboveOrBelowBaseLine'!L15:L15))</f>
        <v>0.27</v>
      </c>
      <c r="M15" s="35"/>
      <c r="N15" s="35">
        <f>IF(SUM('2017BaseLine'!N15:N15)+SUM('2017AboveOrBelowBaseLine'!N15:N15)=0,0,SUM('2017BaseLine'!N15:N15)+SUM('2017AboveOrBelowBaseLine'!N15:N15))</f>
        <v>0</v>
      </c>
      <c r="O15" s="35">
        <f>IF(SUM('2017BaseLine'!O15:O15)+SUM('2017AboveOrBelowBaseLine'!O15:O15)=0,0,SUM('2017BaseLine'!O15:O15)+SUM('2017AboveOrBelowBaseLine'!O15:O15))</f>
        <v>0</v>
      </c>
      <c r="P15" s="35">
        <f>IF(SUM('2017BaseLine'!P15:P15)+SUM('2017AboveOrBelowBaseLine'!P15:P15)=0,0,SUM('2017BaseLine'!P15:P15)+SUM('2017AboveOrBelowBaseLine'!P15:P15))</f>
        <v>0</v>
      </c>
      <c r="Q15" s="14">
        <f>IF(SUM('2017BaseLine'!$B15:$B15)+SUM('2017AboveOrBelowBaseLine'!Q15:Q15)=0,0,SUM('2017BaseLine'!$B15:$B15)+SUM('2017AboveOrBelowBaseLine'!Q15:Q15))</f>
        <v>1</v>
      </c>
      <c r="R15" s="14">
        <f>IF(SUM('2017BaseLine'!$B15:$B15)+SUM('2017AboveOrBelowBaseLine'!R15:R15)=0,0,SUM('2017BaseLine'!$B15:$B15)+SUM('2017AboveOrBelowBaseLine'!R15:R15))</f>
        <v>1</v>
      </c>
    </row>
    <row r="16" spans="1:18">
      <c r="A16" t="s">
        <v>36</v>
      </c>
      <c r="B16" s="39">
        <f t="shared" si="0"/>
        <v>1</v>
      </c>
      <c r="C16" s="35">
        <f>IF(SUM('2017BaseLine'!C16:C16)+SUM('2017AboveOrBelowBaseLine'!C16:C16)=0,0,SUM('2017BaseLine'!C16:C16)+SUM('2017AboveOrBelowBaseLine'!C16:C16))</f>
        <v>0.36999999999999988</v>
      </c>
      <c r="D16" s="35">
        <f>IF(SUM('2017BaseLine'!D16:D16)+SUM('2017AboveOrBelowBaseLine'!D16:D16)=0,0,SUM('2017BaseLine'!D16:D16)+SUM('2017AboveOrBelowBaseLine'!D16:D16))</f>
        <v>0.27</v>
      </c>
      <c r="E16" s="35">
        <f>IF(SUM('2017BaseLine'!E16:E16)+SUM('2017AboveOrBelowBaseLine'!E16:E16)=0,0,SUM('2017BaseLine'!E16:E16)+SUM('2017AboveOrBelowBaseLine'!E16:E16))</f>
        <v>0.27</v>
      </c>
      <c r="F16" s="35">
        <f>IF(SUM('2017BaseLine'!F16:F16)+SUM('2017AboveOrBelowBaseLine'!F16:F16)=0,0,SUM('2017BaseLine'!F16:F16)+SUM('2017AboveOrBelowBaseLine'!F16:F16))</f>
        <v>0.37</v>
      </c>
      <c r="G16" s="35">
        <f>IF(SUM('2017BaseLine'!G16:G16)+SUM('2017AboveOrBelowBaseLine'!G16:G16)=0,0,SUM('2017BaseLine'!G16:G16)+SUM('2017AboveOrBelowBaseLine'!G16:G16))</f>
        <v>0.27</v>
      </c>
      <c r="H16" s="35">
        <f>IF(SUM('2017BaseLine'!H16:H16)+SUM('2017AboveOrBelowBaseLine'!H16:H16)=0,0,SUM('2017BaseLine'!H16:H16)+SUM('2017AboveOrBelowBaseLine'!H16:H16))</f>
        <v>0.27</v>
      </c>
      <c r="I16" s="35">
        <f>IF(SUM('2017BaseLine'!I16:I16)+SUM('2017AboveOrBelowBaseLine'!I16:I16)=0,0,SUM('2017BaseLine'!I16:I16)+SUM('2017AboveOrBelowBaseLine'!I16:I16))</f>
        <v>0.15</v>
      </c>
      <c r="J16" s="35">
        <f>IF(SUM('2017BaseLine'!J16:J16)+SUM('2017AboveOrBelowBaseLine'!J16:J16)=0,0,SUM('2017BaseLine'!J16:J16)+SUM('2017AboveOrBelowBaseLine'!J16:J16))</f>
        <v>0.15</v>
      </c>
      <c r="K16" s="35">
        <f>IF(SUM('2017BaseLine'!K16:K16)+SUM('2017AboveOrBelowBaseLine'!K16:K16)=0,0,SUM('2017BaseLine'!K16:K16)+SUM('2017AboveOrBelowBaseLine'!K16:K16))</f>
        <v>0.27</v>
      </c>
      <c r="L16" s="35">
        <f>IF(SUM('2017BaseLine'!L16:L16)+SUM('2017AboveOrBelowBaseLine'!L16:L16)=0,0,SUM('2017BaseLine'!L16:L16)+SUM('2017AboveOrBelowBaseLine'!L16:L16))</f>
        <v>0.27</v>
      </c>
      <c r="M16" s="35"/>
      <c r="N16" s="35">
        <f>IF(SUM('2017BaseLine'!N16:N16)+SUM('2017AboveOrBelowBaseLine'!N16:N16)=0,0,SUM('2017BaseLine'!N16:N16)+SUM('2017AboveOrBelowBaseLine'!N16:N16))</f>
        <v>0</v>
      </c>
      <c r="O16" s="35">
        <f>IF(SUM('2017BaseLine'!O16:O16)+SUM('2017AboveOrBelowBaseLine'!O16:O16)=0,0,SUM('2017BaseLine'!O16:O16)+SUM('2017AboveOrBelowBaseLine'!O16:O16))</f>
        <v>0</v>
      </c>
      <c r="P16" s="35">
        <f>IF(SUM('2017BaseLine'!P16:P16)+SUM('2017AboveOrBelowBaseLine'!P16:P16)=0,0,SUM('2017BaseLine'!P16:P16)+SUM('2017AboveOrBelowBaseLine'!P16:P16))</f>
        <v>0</v>
      </c>
      <c r="Q16" s="14">
        <f>IF(SUM('2017BaseLine'!$B16:$B16)+SUM('2017AboveOrBelowBaseLine'!Q16:Q16)=0,0,SUM('2017BaseLine'!$B16:$B16)+SUM('2017AboveOrBelowBaseLine'!Q16:Q16))</f>
        <v>1</v>
      </c>
      <c r="R16" s="14">
        <f>IF(SUM('2017BaseLine'!$B16:$B16)+SUM('2017AboveOrBelowBaseLine'!R16:R16)=0,0,SUM('2017BaseLine'!$B16:$B16)+SUM('2017AboveOrBelowBaseLine'!R16:R16))</f>
        <v>1</v>
      </c>
    </row>
    <row r="17" spans="1:18">
      <c r="A17" t="s">
        <v>37</v>
      </c>
      <c r="B17" s="39">
        <f t="shared" si="0"/>
        <v>1</v>
      </c>
      <c r="C17" s="35">
        <f>IF(SUM('2017BaseLine'!C17:C17)+SUM('2017AboveOrBelowBaseLine'!C17:C17)=0,0,SUM('2017BaseLine'!C17:C17)+SUM('2017AboveOrBelowBaseLine'!C17:C17))</f>
        <v>0.36999999999999988</v>
      </c>
      <c r="D17" s="35">
        <f>IF(SUM('2017BaseLine'!D17:D17)+SUM('2017AboveOrBelowBaseLine'!D17:D17)=0,0,SUM('2017BaseLine'!D17:D17)+SUM('2017AboveOrBelowBaseLine'!D17:D17))</f>
        <v>0.27</v>
      </c>
      <c r="E17" s="35">
        <f>IF(SUM('2017BaseLine'!E17:E17)+SUM('2017AboveOrBelowBaseLine'!E17:E17)=0,0,SUM('2017BaseLine'!E17:E17)+SUM('2017AboveOrBelowBaseLine'!E17:E17))</f>
        <v>0.27</v>
      </c>
      <c r="F17" s="35">
        <f>IF(SUM('2017BaseLine'!F17:F17)+SUM('2017AboveOrBelowBaseLine'!F17:F17)=0,0,SUM('2017BaseLine'!F17:F17)+SUM('2017AboveOrBelowBaseLine'!F17:F17))</f>
        <v>0.37</v>
      </c>
      <c r="G17" s="35">
        <f>IF(SUM('2017BaseLine'!G17:G17)+SUM('2017AboveOrBelowBaseLine'!G17:G17)=0,0,SUM('2017BaseLine'!G17:G17)+SUM('2017AboveOrBelowBaseLine'!G17:G17))</f>
        <v>0.27</v>
      </c>
      <c r="H17" s="35">
        <f>IF(SUM('2017BaseLine'!H17:H17)+SUM('2017AboveOrBelowBaseLine'!H17:H17)=0,0,SUM('2017BaseLine'!H17:H17)+SUM('2017AboveOrBelowBaseLine'!H17:H17))</f>
        <v>0.27</v>
      </c>
      <c r="I17" s="35">
        <f>IF(SUM('2017BaseLine'!I17:I17)+SUM('2017AboveOrBelowBaseLine'!I17:I17)=0,0,SUM('2017BaseLine'!I17:I17)+SUM('2017AboveOrBelowBaseLine'!I17:I17))</f>
        <v>0.15</v>
      </c>
      <c r="J17" s="35">
        <f>IF(SUM('2017BaseLine'!J17:J17)+SUM('2017AboveOrBelowBaseLine'!J17:J17)=0,0,SUM('2017BaseLine'!J17:J17)+SUM('2017AboveOrBelowBaseLine'!J17:J17))</f>
        <v>0.15</v>
      </c>
      <c r="K17" s="35">
        <f>IF(SUM('2017BaseLine'!K17:K17)+SUM('2017AboveOrBelowBaseLine'!K17:K17)=0,0,SUM('2017BaseLine'!K17:K17)+SUM('2017AboveOrBelowBaseLine'!K17:K17))</f>
        <v>0.27</v>
      </c>
      <c r="L17" s="35">
        <f>IF(SUM('2017BaseLine'!L17:L17)+SUM('2017AboveOrBelowBaseLine'!L17:L17)=0,0,SUM('2017BaseLine'!L17:L17)+SUM('2017AboveOrBelowBaseLine'!L17:L17))</f>
        <v>0.27</v>
      </c>
      <c r="M17" s="35"/>
      <c r="N17" s="35">
        <f>IF(SUM('2017BaseLine'!N17:N17)+SUM('2017AboveOrBelowBaseLine'!N17:N17)=0,0,SUM('2017BaseLine'!N17:N17)+SUM('2017AboveOrBelowBaseLine'!N17:N17))</f>
        <v>0</v>
      </c>
      <c r="O17" s="35">
        <f>IF(SUM('2017BaseLine'!O17:O17)+SUM('2017AboveOrBelowBaseLine'!O17:O17)=0,0,SUM('2017BaseLine'!O17:O17)+SUM('2017AboveOrBelowBaseLine'!O17:O17))</f>
        <v>0</v>
      </c>
      <c r="P17" s="35">
        <f>IF(SUM('2017BaseLine'!P17:P17)+SUM('2017AboveOrBelowBaseLine'!P17:P17)=0,0,SUM('2017BaseLine'!P17:P17)+SUM('2017AboveOrBelowBaseLine'!P17:P17))</f>
        <v>0</v>
      </c>
      <c r="Q17" s="14">
        <f>IF(SUM('2017BaseLine'!$B17:$B17)+SUM('2017AboveOrBelowBaseLine'!Q17:Q17)=0,0,SUM('2017BaseLine'!$B17:$B17)+SUM('2017AboveOrBelowBaseLine'!Q17:Q17))</f>
        <v>1</v>
      </c>
      <c r="R17" s="14">
        <f>IF(SUM('2017BaseLine'!$B17:$B17)+SUM('2017AboveOrBelowBaseLine'!R17:R17)=0,0,SUM('2017BaseLine'!$B17:$B17)+SUM('2017AboveOrBelowBaseLine'!R17:R17))</f>
        <v>1</v>
      </c>
    </row>
    <row r="18" spans="1:18">
      <c r="A18" t="s">
        <v>38</v>
      </c>
      <c r="B18" s="39">
        <f t="shared" si="0"/>
        <v>1</v>
      </c>
      <c r="C18" s="35">
        <f>IF(SUM('2017BaseLine'!C18:C18)+SUM('2017AboveOrBelowBaseLine'!C18:C18)=0,0,SUM('2017BaseLine'!C18:C18)+SUM('2017AboveOrBelowBaseLine'!C18:C18))</f>
        <v>0.36999999999999988</v>
      </c>
      <c r="D18" s="35">
        <f>IF(SUM('2017BaseLine'!D18:D18)+SUM('2017AboveOrBelowBaseLine'!D18:D18)=0,0,SUM('2017BaseLine'!D18:D18)+SUM('2017AboveOrBelowBaseLine'!D18:D18))</f>
        <v>0.27</v>
      </c>
      <c r="E18" s="35">
        <f>IF(SUM('2017BaseLine'!E18:E18)+SUM('2017AboveOrBelowBaseLine'!E18:E18)=0,0,SUM('2017BaseLine'!E18:E18)+SUM('2017AboveOrBelowBaseLine'!E18:E18))</f>
        <v>0.27</v>
      </c>
      <c r="F18" s="35">
        <f>IF(SUM('2017BaseLine'!F18:F18)+SUM('2017AboveOrBelowBaseLine'!F18:F18)=0,0,SUM('2017BaseLine'!F18:F18)+SUM('2017AboveOrBelowBaseLine'!F18:F18))</f>
        <v>0.37</v>
      </c>
      <c r="G18" s="35">
        <f>IF(SUM('2017BaseLine'!G18:G18)+SUM('2017AboveOrBelowBaseLine'!G18:G18)=0,0,SUM('2017BaseLine'!G18:G18)+SUM('2017AboveOrBelowBaseLine'!G18:G18))</f>
        <v>0.27</v>
      </c>
      <c r="H18" s="35">
        <f>IF(SUM('2017BaseLine'!H18:H18)+SUM('2017AboveOrBelowBaseLine'!H18:H18)=0,0,SUM('2017BaseLine'!H18:H18)+SUM('2017AboveOrBelowBaseLine'!H18:H18))</f>
        <v>0.27</v>
      </c>
      <c r="I18" s="35">
        <f>IF(SUM('2017BaseLine'!I18:I18)+SUM('2017AboveOrBelowBaseLine'!I18:I18)=0,0,SUM('2017BaseLine'!I18:I18)+SUM('2017AboveOrBelowBaseLine'!I18:I18))</f>
        <v>0.15</v>
      </c>
      <c r="J18" s="35">
        <f>IF(SUM('2017BaseLine'!J18:J18)+SUM('2017AboveOrBelowBaseLine'!J18:J18)=0,0,SUM('2017BaseLine'!J18:J18)+SUM('2017AboveOrBelowBaseLine'!J18:J18))</f>
        <v>0.15</v>
      </c>
      <c r="K18" s="35">
        <f>IF(SUM('2017BaseLine'!K18:K18)+SUM('2017AboveOrBelowBaseLine'!K18:K18)=0,0,SUM('2017BaseLine'!K18:K18)+SUM('2017AboveOrBelowBaseLine'!K18:K18))</f>
        <v>0.27</v>
      </c>
      <c r="L18" s="35">
        <f>IF(SUM('2017BaseLine'!L18:L18)+SUM('2017AboveOrBelowBaseLine'!L18:L18)=0,0,SUM('2017BaseLine'!L18:L18)+SUM('2017AboveOrBelowBaseLine'!L18:L18))</f>
        <v>0.27</v>
      </c>
      <c r="M18" s="35"/>
      <c r="N18" s="35">
        <f>IF(SUM('2017BaseLine'!N18:N18)+SUM('2017AboveOrBelowBaseLine'!N18:N18)=0,0,SUM('2017BaseLine'!N18:N18)+SUM('2017AboveOrBelowBaseLine'!N18:N18))</f>
        <v>0</v>
      </c>
      <c r="O18" s="35">
        <f>IF(SUM('2017BaseLine'!O18:O18)+SUM('2017AboveOrBelowBaseLine'!O18:O18)=0,0,SUM('2017BaseLine'!O18:O18)+SUM('2017AboveOrBelowBaseLine'!O18:O18))</f>
        <v>0</v>
      </c>
      <c r="P18" s="35">
        <f>IF(SUM('2017BaseLine'!P18:P18)+SUM('2017AboveOrBelowBaseLine'!P18:P18)=0,0,SUM('2017BaseLine'!P18:P18)+SUM('2017AboveOrBelowBaseLine'!P18:P18))</f>
        <v>0</v>
      </c>
      <c r="Q18" s="14">
        <f>IF(SUM('2017BaseLine'!$B18:$B18)+SUM('2017AboveOrBelowBaseLine'!Q18:Q18)=0,0,SUM('2017BaseLine'!$B18:$B18)+SUM('2017AboveOrBelowBaseLine'!Q18:Q18))</f>
        <v>1</v>
      </c>
      <c r="R18" s="14">
        <f>IF(SUM('2017BaseLine'!$B18:$B18)+SUM('2017AboveOrBelowBaseLine'!R18:R18)=0,0,SUM('2017BaseLine'!$B18:$B18)+SUM('2017AboveOrBelowBaseLine'!R18:R18))</f>
        <v>1</v>
      </c>
    </row>
    <row r="19" spans="1:18">
      <c r="A19" t="s">
        <v>39</v>
      </c>
      <c r="B19" s="39">
        <f t="shared" si="0"/>
        <v>1</v>
      </c>
      <c r="C19" s="35">
        <f>IF(SUM('2017BaseLine'!C19:C19)+SUM('2017AboveOrBelowBaseLine'!C19:C19)=0,0,SUM('2017BaseLine'!C19:C19)+SUM('2017AboveOrBelowBaseLine'!C19:C19))</f>
        <v>0.36999999999999988</v>
      </c>
      <c r="D19" s="35">
        <f>IF(SUM('2017BaseLine'!D19:D19)+SUM('2017AboveOrBelowBaseLine'!D19:D19)=0,0,SUM('2017BaseLine'!D19:D19)+SUM('2017AboveOrBelowBaseLine'!D19:D19))</f>
        <v>0.27</v>
      </c>
      <c r="E19" s="35">
        <f>IF(SUM('2017BaseLine'!E19:E19)+SUM('2017AboveOrBelowBaseLine'!E19:E19)=0,0,SUM('2017BaseLine'!E19:E19)+SUM('2017AboveOrBelowBaseLine'!E19:E19))</f>
        <v>0.27</v>
      </c>
      <c r="F19" s="35">
        <f>IF(SUM('2017BaseLine'!F19:F19)+SUM('2017AboveOrBelowBaseLine'!F19:F19)=0,0,SUM('2017BaseLine'!F19:F19)+SUM('2017AboveOrBelowBaseLine'!F19:F19))</f>
        <v>0.37</v>
      </c>
      <c r="G19" s="35">
        <f>IF(SUM('2017BaseLine'!G19:G19)+SUM('2017AboveOrBelowBaseLine'!G19:G19)=0,0,SUM('2017BaseLine'!G19:G19)+SUM('2017AboveOrBelowBaseLine'!G19:G19))</f>
        <v>0.27</v>
      </c>
      <c r="H19" s="35">
        <f>IF(SUM('2017BaseLine'!H19:H19)+SUM('2017AboveOrBelowBaseLine'!H19:H19)=0,0,SUM('2017BaseLine'!H19:H19)+SUM('2017AboveOrBelowBaseLine'!H19:H19))</f>
        <v>0.27</v>
      </c>
      <c r="I19" s="35">
        <f>IF(SUM('2017BaseLine'!I19:I19)+SUM('2017AboveOrBelowBaseLine'!I19:I19)=0,0,SUM('2017BaseLine'!I19:I19)+SUM('2017AboveOrBelowBaseLine'!I19:I19))</f>
        <v>0.15</v>
      </c>
      <c r="J19" s="35">
        <f>IF(SUM('2017BaseLine'!J19:J19)+SUM('2017AboveOrBelowBaseLine'!J19:J19)=0,0,SUM('2017BaseLine'!J19:J19)+SUM('2017AboveOrBelowBaseLine'!J19:J19))</f>
        <v>0.15</v>
      </c>
      <c r="K19" s="35">
        <f>IF(SUM('2017BaseLine'!K19:K19)+SUM('2017AboveOrBelowBaseLine'!K19:K19)=0,0,SUM('2017BaseLine'!K19:K19)+SUM('2017AboveOrBelowBaseLine'!K19:K19))</f>
        <v>0.27</v>
      </c>
      <c r="L19" s="35">
        <f>IF(SUM('2017BaseLine'!L19:L19)+SUM('2017AboveOrBelowBaseLine'!L19:L19)=0,0,SUM('2017BaseLine'!L19:L19)+SUM('2017AboveOrBelowBaseLine'!L19:L19))</f>
        <v>0.27</v>
      </c>
      <c r="M19" s="35"/>
      <c r="N19" s="35">
        <f>IF(SUM('2017BaseLine'!N19:N19)+SUM('2017AboveOrBelowBaseLine'!N19:N19)=0,0,SUM('2017BaseLine'!N19:N19)+SUM('2017AboveOrBelowBaseLine'!N19:N19))</f>
        <v>0</v>
      </c>
      <c r="O19" s="35">
        <f>IF(SUM('2017BaseLine'!O19:O19)+SUM('2017AboveOrBelowBaseLine'!O19:O19)=0,0,SUM('2017BaseLine'!O19:O19)+SUM('2017AboveOrBelowBaseLine'!O19:O19))</f>
        <v>0</v>
      </c>
      <c r="P19" s="35">
        <f>IF(SUM('2017BaseLine'!P19:P19)+SUM('2017AboveOrBelowBaseLine'!P19:P19)=0,0,SUM('2017BaseLine'!P19:P19)+SUM('2017AboveOrBelowBaseLine'!P19:P19))</f>
        <v>0</v>
      </c>
      <c r="Q19" s="14">
        <f>IF(SUM('2017BaseLine'!$B19:$B19)+SUM('2017AboveOrBelowBaseLine'!Q19:Q19)=0,0,SUM('2017BaseLine'!$B19:$B19)+SUM('2017AboveOrBelowBaseLine'!Q19:Q19))</f>
        <v>1</v>
      </c>
      <c r="R19" s="14">
        <f>IF(SUM('2017BaseLine'!$B19:$B19)+SUM('2017AboveOrBelowBaseLine'!R19:R19)=0,0,SUM('2017BaseLine'!$B19:$B19)+SUM('2017AboveOrBelowBaseLine'!R19:R19))</f>
        <v>1</v>
      </c>
    </row>
    <row r="20" spans="1:18">
      <c r="A20" t="s">
        <v>42</v>
      </c>
      <c r="B20" s="39">
        <f t="shared" si="0"/>
        <v>1</v>
      </c>
      <c r="C20" s="35">
        <f>IF(SUM('2017BaseLine'!C20:C20)+SUM('2017AboveOrBelowBaseLine'!C20:C20)=0,0,SUM('2017BaseLine'!C20:C20)+SUM('2017AboveOrBelowBaseLine'!C20:C20))</f>
        <v>0.36999999999999988</v>
      </c>
      <c r="D20" s="35">
        <f>IF(SUM('2017BaseLine'!D20:D20)+SUM('2017AboveOrBelowBaseLine'!D20:D20)=0,0,SUM('2017BaseLine'!D20:D20)+SUM('2017AboveOrBelowBaseLine'!D20:D20))</f>
        <v>0.27</v>
      </c>
      <c r="E20" s="35">
        <f>IF(SUM('2017BaseLine'!E20:E20)+SUM('2017AboveOrBelowBaseLine'!E20:E20)=0,0,SUM('2017BaseLine'!E20:E20)+SUM('2017AboveOrBelowBaseLine'!E20:E20))</f>
        <v>0.27</v>
      </c>
      <c r="F20" s="35">
        <f>IF(SUM('2017BaseLine'!F20:F20)+SUM('2017AboveOrBelowBaseLine'!F20:F20)=0,0,SUM('2017BaseLine'!F20:F20)+SUM('2017AboveOrBelowBaseLine'!F20:F20))</f>
        <v>0.37</v>
      </c>
      <c r="G20" s="35">
        <f>IF(SUM('2017BaseLine'!G20:G20)+SUM('2017AboveOrBelowBaseLine'!G20:G20)=0,0,SUM('2017BaseLine'!G20:G20)+SUM('2017AboveOrBelowBaseLine'!G20:G20))</f>
        <v>0.27</v>
      </c>
      <c r="H20" s="35">
        <f>IF(SUM('2017BaseLine'!H20:H20)+SUM('2017AboveOrBelowBaseLine'!H20:H20)=0,0,SUM('2017BaseLine'!H20:H20)+SUM('2017AboveOrBelowBaseLine'!H20:H20))</f>
        <v>0.27</v>
      </c>
      <c r="I20" s="35">
        <f>IF(SUM('2017BaseLine'!I20:I20)+SUM('2017AboveOrBelowBaseLine'!I20:I20)=0,0,SUM('2017BaseLine'!I20:I20)+SUM('2017AboveOrBelowBaseLine'!I20:I20))</f>
        <v>0.15</v>
      </c>
      <c r="J20" s="35">
        <f>IF(SUM('2017BaseLine'!J20:J20)+SUM('2017AboveOrBelowBaseLine'!J20:J20)=0,0,SUM('2017BaseLine'!J20:J20)+SUM('2017AboveOrBelowBaseLine'!J20:J20))</f>
        <v>0.15</v>
      </c>
      <c r="K20" s="35">
        <f>IF(SUM('2017BaseLine'!K20:K20)+SUM('2017AboveOrBelowBaseLine'!K20:K20)=0,0,SUM('2017BaseLine'!K20:K20)+SUM('2017AboveOrBelowBaseLine'!K20:K20))</f>
        <v>0.27</v>
      </c>
      <c r="L20" s="35">
        <f>IF(SUM('2017BaseLine'!L20:L20)+SUM('2017AboveOrBelowBaseLine'!L20:L20)=0,0,SUM('2017BaseLine'!L20:L20)+SUM('2017AboveOrBelowBaseLine'!L20:L20))</f>
        <v>0.27</v>
      </c>
      <c r="M20" s="35"/>
      <c r="N20" s="35">
        <f>IF(SUM('2017BaseLine'!N20:N20)+SUM('2017AboveOrBelowBaseLine'!N20:N20)=0,0,SUM('2017BaseLine'!N20:N20)+SUM('2017AboveOrBelowBaseLine'!N20:N20))</f>
        <v>0</v>
      </c>
      <c r="O20" s="35">
        <f>IF(SUM('2017BaseLine'!O20:O20)+SUM('2017AboveOrBelowBaseLine'!O20:O20)=0,0,SUM('2017BaseLine'!O20:O20)+SUM('2017AboveOrBelowBaseLine'!O20:O20))</f>
        <v>0</v>
      </c>
      <c r="P20" s="35">
        <f>IF(SUM('2017BaseLine'!P20:P20)+SUM('2017AboveOrBelowBaseLine'!P20:P20)=0,0,SUM('2017BaseLine'!P20:P20)+SUM('2017AboveOrBelowBaseLine'!P20:P20))</f>
        <v>0</v>
      </c>
      <c r="Q20" s="14">
        <f>IF(SUM('2017BaseLine'!$B20:$B20)+SUM('2017AboveOrBelowBaseLine'!Q20:Q20)=0,0,SUM('2017BaseLine'!$B20:$B20)+SUM('2017AboveOrBelowBaseLine'!Q20:Q20))</f>
        <v>1</v>
      </c>
      <c r="R20" s="14">
        <f>IF(SUM('2017BaseLine'!$B20:$B20)+SUM('2017AboveOrBelowBaseLine'!R20:R20)=0,0,SUM('2017BaseLine'!$B20:$B20)+SUM('2017AboveOrBelowBaseLine'!R20:R20))</f>
        <v>1</v>
      </c>
    </row>
    <row r="21" spans="1:18">
      <c r="A21" t="s">
        <v>43</v>
      </c>
      <c r="B21" s="39">
        <f t="shared" si="0"/>
        <v>1</v>
      </c>
      <c r="C21" s="35">
        <f>IF(SUM('2017BaseLine'!C21:C21)+SUM('2017AboveOrBelowBaseLine'!C21:C21)=0,0,SUM('2017BaseLine'!C21:C21)+SUM('2017AboveOrBelowBaseLine'!C21:C21))</f>
        <v>0.36999999999999988</v>
      </c>
      <c r="D21" s="35">
        <f>IF(SUM('2017BaseLine'!D21:D21)+SUM('2017AboveOrBelowBaseLine'!D21:D21)=0,0,SUM('2017BaseLine'!D21:D21)+SUM('2017AboveOrBelowBaseLine'!D21:D21))</f>
        <v>0.27</v>
      </c>
      <c r="E21" s="35">
        <f>IF(SUM('2017BaseLine'!E21:E21)+SUM('2017AboveOrBelowBaseLine'!E21:E21)=0,0,SUM('2017BaseLine'!E21:E21)+SUM('2017AboveOrBelowBaseLine'!E21:E21))</f>
        <v>0.27</v>
      </c>
      <c r="F21" s="35">
        <f>IF(SUM('2017BaseLine'!F21:F21)+SUM('2017AboveOrBelowBaseLine'!F21:F21)=0,0,SUM('2017BaseLine'!F21:F21)+SUM('2017AboveOrBelowBaseLine'!F21:F21))</f>
        <v>0.37</v>
      </c>
      <c r="G21" s="35">
        <f>IF(SUM('2017BaseLine'!G21:G21)+SUM('2017AboveOrBelowBaseLine'!G21:G21)=0,0,SUM('2017BaseLine'!G21:G21)+SUM('2017AboveOrBelowBaseLine'!G21:G21))</f>
        <v>0.27</v>
      </c>
      <c r="H21" s="35">
        <f>IF(SUM('2017BaseLine'!H21:H21)+SUM('2017AboveOrBelowBaseLine'!H21:H21)=0,0,SUM('2017BaseLine'!H21:H21)+SUM('2017AboveOrBelowBaseLine'!H21:H21))</f>
        <v>0.27</v>
      </c>
      <c r="I21" s="35">
        <f>IF(SUM('2017BaseLine'!I21:I21)+SUM('2017AboveOrBelowBaseLine'!I21:I21)=0,0,SUM('2017BaseLine'!I21:I21)+SUM('2017AboveOrBelowBaseLine'!I21:I21))</f>
        <v>0.15</v>
      </c>
      <c r="J21" s="35">
        <f>IF(SUM('2017BaseLine'!J21:J21)+SUM('2017AboveOrBelowBaseLine'!J21:J21)=0,0,SUM('2017BaseLine'!J21:J21)+SUM('2017AboveOrBelowBaseLine'!J21:J21))</f>
        <v>0.15</v>
      </c>
      <c r="K21" s="35">
        <f>IF(SUM('2017BaseLine'!K21:K21)+SUM('2017AboveOrBelowBaseLine'!K21:K21)=0,0,SUM('2017BaseLine'!K21:K21)+SUM('2017AboveOrBelowBaseLine'!K21:K21))</f>
        <v>0.27</v>
      </c>
      <c r="L21" s="35">
        <f>IF(SUM('2017BaseLine'!L21:L21)+SUM('2017AboveOrBelowBaseLine'!L21:L21)=0,0,SUM('2017BaseLine'!L21:L21)+SUM('2017AboveOrBelowBaseLine'!L21:L21))</f>
        <v>0.27</v>
      </c>
      <c r="M21" s="35"/>
      <c r="N21" s="35">
        <f>IF(SUM('2017BaseLine'!N21:N21)+SUM('2017AboveOrBelowBaseLine'!N21:N21)=0,0,SUM('2017BaseLine'!N21:N21)+SUM('2017AboveOrBelowBaseLine'!N21:N21))</f>
        <v>0</v>
      </c>
      <c r="O21" s="35">
        <f>IF(SUM('2017BaseLine'!O21:O21)+SUM('2017AboveOrBelowBaseLine'!O21:O21)=0,0,SUM('2017BaseLine'!O21:O21)+SUM('2017AboveOrBelowBaseLine'!O21:O21))</f>
        <v>0</v>
      </c>
      <c r="P21" s="35">
        <f>IF(SUM('2017BaseLine'!P21:P21)+SUM('2017AboveOrBelowBaseLine'!P21:P21)=0,0,SUM('2017BaseLine'!P21:P21)+SUM('2017AboveOrBelowBaseLine'!P21:P21))</f>
        <v>0</v>
      </c>
      <c r="Q21" s="14">
        <f>IF(SUM('2017BaseLine'!$B21:$B21)+SUM('2017AboveOrBelowBaseLine'!Q21:Q21)=0,0,SUM('2017BaseLine'!$B21:$B21)+SUM('2017AboveOrBelowBaseLine'!Q21:Q21))</f>
        <v>1</v>
      </c>
      <c r="R21" s="14">
        <f>IF(SUM('2017BaseLine'!$B21:$B21)+SUM('2017AboveOrBelowBaseLine'!R21:R21)=0,0,SUM('2017BaseLine'!$B21:$B21)+SUM('2017AboveOrBelowBaseLine'!R21:R21))</f>
        <v>1</v>
      </c>
    </row>
    <row r="22" spans="1:18">
      <c r="A22" t="s">
        <v>44</v>
      </c>
      <c r="B22" s="39">
        <f t="shared" si="0"/>
        <v>1</v>
      </c>
      <c r="C22" s="35">
        <f>IF(SUM('2017BaseLine'!C22:C22)+SUM('2017AboveOrBelowBaseLine'!C22:C22)=0,0,SUM('2017BaseLine'!C22:C22)+SUM('2017AboveOrBelowBaseLine'!C22:C22))</f>
        <v>0.36999999999999988</v>
      </c>
      <c r="D22" s="35">
        <f>IF(SUM('2017BaseLine'!D22:D22)+SUM('2017AboveOrBelowBaseLine'!D22:D22)=0,0,SUM('2017BaseLine'!D22:D22)+SUM('2017AboveOrBelowBaseLine'!D22:D22))</f>
        <v>0.27</v>
      </c>
      <c r="E22" s="35">
        <f>IF(SUM('2017BaseLine'!E22:E22)+SUM('2017AboveOrBelowBaseLine'!E22:E22)=0,0,SUM('2017BaseLine'!E22:E22)+SUM('2017AboveOrBelowBaseLine'!E22:E22))</f>
        <v>0.27</v>
      </c>
      <c r="F22" s="35">
        <f>IF(SUM('2017BaseLine'!F22:F22)+SUM('2017AboveOrBelowBaseLine'!F22:F22)=0,0,SUM('2017BaseLine'!F22:F22)+SUM('2017AboveOrBelowBaseLine'!F22:F22))</f>
        <v>0.37</v>
      </c>
      <c r="G22" s="35">
        <f>IF(SUM('2017BaseLine'!G22:G22)+SUM('2017AboveOrBelowBaseLine'!G22:G22)=0,0,SUM('2017BaseLine'!G22:G22)+SUM('2017AboveOrBelowBaseLine'!G22:G22))</f>
        <v>0.27</v>
      </c>
      <c r="H22" s="35">
        <f>IF(SUM('2017BaseLine'!H22:H22)+SUM('2017AboveOrBelowBaseLine'!H22:H22)=0,0,SUM('2017BaseLine'!H22:H22)+SUM('2017AboveOrBelowBaseLine'!H22:H22))</f>
        <v>0.27</v>
      </c>
      <c r="I22" s="35">
        <f>IF(SUM('2017BaseLine'!I22:I22)+SUM('2017AboveOrBelowBaseLine'!I22:I22)=0,0,SUM('2017BaseLine'!I22:I22)+SUM('2017AboveOrBelowBaseLine'!I22:I22))</f>
        <v>0.15</v>
      </c>
      <c r="J22" s="35">
        <f>IF(SUM('2017BaseLine'!J22:J22)+SUM('2017AboveOrBelowBaseLine'!J22:J22)=0,0,SUM('2017BaseLine'!J22:J22)+SUM('2017AboveOrBelowBaseLine'!J22:J22))</f>
        <v>0.15</v>
      </c>
      <c r="K22" s="35">
        <f>IF(SUM('2017BaseLine'!K22:K22)+SUM('2017AboveOrBelowBaseLine'!K22:K22)=0,0,SUM('2017BaseLine'!K22:K22)+SUM('2017AboveOrBelowBaseLine'!K22:K22))</f>
        <v>0.27</v>
      </c>
      <c r="L22" s="35">
        <f>IF(SUM('2017BaseLine'!L22:L22)+SUM('2017AboveOrBelowBaseLine'!L22:L22)=0,0,SUM('2017BaseLine'!L22:L22)+SUM('2017AboveOrBelowBaseLine'!L22:L22))</f>
        <v>0.27</v>
      </c>
      <c r="M22" s="35"/>
      <c r="N22" s="35">
        <f>IF(SUM('2017BaseLine'!N22:N22)+SUM('2017AboveOrBelowBaseLine'!N22:N22)=0,0,SUM('2017BaseLine'!N22:N22)+SUM('2017AboveOrBelowBaseLine'!N22:N22))</f>
        <v>0</v>
      </c>
      <c r="O22" s="35">
        <f>IF(SUM('2017BaseLine'!O22:O22)+SUM('2017AboveOrBelowBaseLine'!O22:O22)=0,0,SUM('2017BaseLine'!O22:O22)+SUM('2017AboveOrBelowBaseLine'!O22:O22))</f>
        <v>0</v>
      </c>
      <c r="P22" s="35">
        <f>IF(SUM('2017BaseLine'!P22:P22)+SUM('2017AboveOrBelowBaseLine'!P22:P22)=0,0,SUM('2017BaseLine'!P22:P22)+SUM('2017AboveOrBelowBaseLine'!P22:P22))</f>
        <v>0</v>
      </c>
      <c r="Q22" s="14">
        <f>IF(SUM('2017BaseLine'!$B22:$B22)+SUM('2017AboveOrBelowBaseLine'!Q22:Q22)=0,0,SUM('2017BaseLine'!$B22:$B22)+SUM('2017AboveOrBelowBaseLine'!Q22:Q22))</f>
        <v>1</v>
      </c>
      <c r="R22" s="14">
        <f>IF(SUM('2017BaseLine'!$B22:$B22)+SUM('2017AboveOrBelowBaseLine'!R22:R22)=0,0,SUM('2017BaseLine'!$B22:$B22)+SUM('2017AboveOrBelowBaseLine'!R22:R22))</f>
        <v>1</v>
      </c>
    </row>
    <row r="23" spans="1:18">
      <c r="A23" t="s">
        <v>56</v>
      </c>
      <c r="B23" s="39">
        <f t="shared" si="0"/>
        <v>1</v>
      </c>
      <c r="C23" s="35">
        <f>IF(SUM('2017BaseLine'!C23:C23)+SUM('2017AboveOrBelowBaseLine'!C23:C23)=0,0,SUM('2017BaseLine'!C23:C23)+SUM('2017AboveOrBelowBaseLine'!C23:C23))</f>
        <v>0.36999999999999988</v>
      </c>
      <c r="D23" s="35">
        <f>IF(SUM('2017BaseLine'!D23:D23)+SUM('2017AboveOrBelowBaseLine'!D23:D23)=0,0,SUM('2017BaseLine'!D23:D23)+SUM('2017AboveOrBelowBaseLine'!D23:D23))</f>
        <v>0.27</v>
      </c>
      <c r="E23" s="35">
        <f>IF(SUM('2017BaseLine'!E23:E23)+SUM('2017AboveOrBelowBaseLine'!E23:E23)=0,0,SUM('2017BaseLine'!E23:E23)+SUM('2017AboveOrBelowBaseLine'!E23:E23))</f>
        <v>0.27</v>
      </c>
      <c r="F23" s="35">
        <f>IF(SUM('2017BaseLine'!F23:F23)+SUM('2017AboveOrBelowBaseLine'!F23:F23)=0,0,SUM('2017BaseLine'!F23:F23)+SUM('2017AboveOrBelowBaseLine'!F23:F23))</f>
        <v>0.37</v>
      </c>
      <c r="G23" s="35">
        <f>IF(SUM('2017BaseLine'!G23:G23)+SUM('2017AboveOrBelowBaseLine'!G23:G23)=0,0,SUM('2017BaseLine'!G23:G23)+SUM('2017AboveOrBelowBaseLine'!G23:G23))</f>
        <v>0.27</v>
      </c>
      <c r="H23" s="35">
        <f>IF(SUM('2017BaseLine'!H23:H23)+SUM('2017AboveOrBelowBaseLine'!H23:H23)=0,0,SUM('2017BaseLine'!H23:H23)+SUM('2017AboveOrBelowBaseLine'!H23:H23))</f>
        <v>0.27</v>
      </c>
      <c r="I23" s="35">
        <f>IF(SUM('2017BaseLine'!I23:I23)+SUM('2017AboveOrBelowBaseLine'!I23:I23)=0,0,SUM('2017BaseLine'!I23:I23)+SUM('2017AboveOrBelowBaseLine'!I23:I23))</f>
        <v>0.15</v>
      </c>
      <c r="J23" s="35">
        <f>IF(SUM('2017BaseLine'!J23:J23)+SUM('2017AboveOrBelowBaseLine'!J23:J23)=0,0,SUM('2017BaseLine'!J23:J23)+SUM('2017AboveOrBelowBaseLine'!J23:J23))</f>
        <v>0.15</v>
      </c>
      <c r="K23" s="35">
        <f>IF(SUM('2017BaseLine'!K23:K23)+SUM('2017AboveOrBelowBaseLine'!K23:K23)=0,0,SUM('2017BaseLine'!K23:K23)+SUM('2017AboveOrBelowBaseLine'!K23:K23))</f>
        <v>0.27</v>
      </c>
      <c r="L23" s="35">
        <f>IF(SUM('2017BaseLine'!L23:L23)+SUM('2017AboveOrBelowBaseLine'!L23:L23)=0,0,SUM('2017BaseLine'!L23:L23)+SUM('2017AboveOrBelowBaseLine'!L23:L23))</f>
        <v>0.27</v>
      </c>
      <c r="M23" s="35"/>
      <c r="N23" s="35">
        <f>IF(SUM('2017BaseLine'!N23:N23)+SUM('2017AboveOrBelowBaseLine'!N23:N23)=0,0,SUM('2017BaseLine'!N23:N23)+SUM('2017AboveOrBelowBaseLine'!N23:N23))</f>
        <v>0</v>
      </c>
      <c r="O23" s="35">
        <f>IF(SUM('2017BaseLine'!O23:O23)+SUM('2017AboveOrBelowBaseLine'!O23:O23)=0,0,SUM('2017BaseLine'!O23:O23)+SUM('2017AboveOrBelowBaseLine'!O23:O23))</f>
        <v>0</v>
      </c>
      <c r="P23" s="35">
        <f>IF(SUM('2017BaseLine'!P23:P23)+SUM('2017AboveOrBelowBaseLine'!P23:P23)=0,0,SUM('2017BaseLine'!P23:P23)+SUM('2017AboveOrBelowBaseLine'!P23:P23))</f>
        <v>0</v>
      </c>
      <c r="Q23" s="14">
        <f>IF(SUM('2017BaseLine'!$B23:$B23)+SUM('2017AboveOrBelowBaseLine'!Q23:Q23)=0,0,SUM('2017BaseLine'!$B23:$B23)+SUM('2017AboveOrBelowBaseLine'!Q23:Q23))</f>
        <v>1</v>
      </c>
      <c r="R23" s="14">
        <f>IF(SUM('2017BaseLine'!$B23:$B23)+SUM('2017AboveOrBelowBaseLine'!R23:R23)=0,0,SUM('2017BaseLine'!$B23:$B23)+SUM('2017AboveOrBelowBaseLine'!R23:R23))</f>
        <v>1</v>
      </c>
    </row>
    <row r="24" spans="1:18">
      <c r="A24" t="s">
        <v>45</v>
      </c>
      <c r="B24" s="39">
        <f t="shared" si="0"/>
        <v>1</v>
      </c>
      <c r="C24" s="35">
        <f>IF(SUM('2017BaseLine'!C24:C24)+SUM('2017AboveOrBelowBaseLine'!C24:C24)=0,0,SUM('2017BaseLine'!C24:C24)+SUM('2017AboveOrBelowBaseLine'!C24:C24))</f>
        <v>0.36999999999999988</v>
      </c>
      <c r="D24" s="35">
        <f>IF(SUM('2017BaseLine'!D24:D24)+SUM('2017AboveOrBelowBaseLine'!D24:D24)=0,0,SUM('2017BaseLine'!D24:D24)+SUM('2017AboveOrBelowBaseLine'!D24:D24))</f>
        <v>0.27</v>
      </c>
      <c r="E24" s="35">
        <f>IF(SUM('2017BaseLine'!E24:E24)+SUM('2017AboveOrBelowBaseLine'!E24:E24)=0,0,SUM('2017BaseLine'!E24:E24)+SUM('2017AboveOrBelowBaseLine'!E24:E24))</f>
        <v>0.27</v>
      </c>
      <c r="F24" s="35">
        <f>IF(SUM('2017BaseLine'!F24:F24)+SUM('2017AboveOrBelowBaseLine'!F24:F24)=0,0,SUM('2017BaseLine'!F24:F24)+SUM('2017AboveOrBelowBaseLine'!F24:F24))</f>
        <v>0.37</v>
      </c>
      <c r="G24" s="35">
        <f>IF(SUM('2017BaseLine'!G24:G24)+SUM('2017AboveOrBelowBaseLine'!G24:G24)=0,0,SUM('2017BaseLine'!G24:G24)+SUM('2017AboveOrBelowBaseLine'!G24:G24))</f>
        <v>0.27</v>
      </c>
      <c r="H24" s="35">
        <f>IF(SUM('2017BaseLine'!H24:H24)+SUM('2017AboveOrBelowBaseLine'!H24:H24)=0,0,SUM('2017BaseLine'!H24:H24)+SUM('2017AboveOrBelowBaseLine'!H24:H24))</f>
        <v>0.27</v>
      </c>
      <c r="I24" s="35">
        <f>IF(SUM('2017BaseLine'!I24:I24)+SUM('2017AboveOrBelowBaseLine'!I24:I24)=0,0,SUM('2017BaseLine'!I24:I24)+SUM('2017AboveOrBelowBaseLine'!I24:I24))</f>
        <v>0.15</v>
      </c>
      <c r="J24" s="35">
        <f>IF(SUM('2017BaseLine'!J24:J24)+SUM('2017AboveOrBelowBaseLine'!J24:J24)=0,0,SUM('2017BaseLine'!J24:J24)+SUM('2017AboveOrBelowBaseLine'!J24:J24))</f>
        <v>0.15</v>
      </c>
      <c r="K24" s="35">
        <f>IF(SUM('2017BaseLine'!K24:K24)+SUM('2017AboveOrBelowBaseLine'!K24:K24)=0,0,SUM('2017BaseLine'!K24:K24)+SUM('2017AboveOrBelowBaseLine'!K24:K24))</f>
        <v>0.27</v>
      </c>
      <c r="L24" s="35">
        <f>IF(SUM('2017BaseLine'!L24:L24)+SUM('2017AboveOrBelowBaseLine'!L24:L24)=0,0,SUM('2017BaseLine'!L24:L24)+SUM('2017AboveOrBelowBaseLine'!L24:L24))</f>
        <v>0.27</v>
      </c>
      <c r="M24" s="35"/>
      <c r="N24" s="35">
        <f>IF(SUM('2017BaseLine'!N24:N24)+SUM('2017AboveOrBelowBaseLine'!N24:N24)=0,0,SUM('2017BaseLine'!N24:N24)+SUM('2017AboveOrBelowBaseLine'!N24:N24))</f>
        <v>0</v>
      </c>
      <c r="O24" s="35">
        <f>IF(SUM('2017BaseLine'!O24:O24)+SUM('2017AboveOrBelowBaseLine'!O24:O24)=0,0,SUM('2017BaseLine'!O24:O24)+SUM('2017AboveOrBelowBaseLine'!O24:O24))</f>
        <v>0</v>
      </c>
      <c r="P24" s="35">
        <f>IF(SUM('2017BaseLine'!P24:P24)+SUM('2017AboveOrBelowBaseLine'!P24:P24)=0,0,SUM('2017BaseLine'!P24:P24)+SUM('2017AboveOrBelowBaseLine'!P24:P24))</f>
        <v>0</v>
      </c>
      <c r="Q24" s="14">
        <f>IF(SUM('2017BaseLine'!$B24:$B24)+SUM('2017AboveOrBelowBaseLine'!Q24:Q24)=0,0,SUM('2017BaseLine'!$B24:$B24)+SUM('2017AboveOrBelowBaseLine'!Q24:Q24))</f>
        <v>1</v>
      </c>
      <c r="R24" s="14">
        <f>IF(SUM('2017BaseLine'!$B24:$B24)+SUM('2017AboveOrBelowBaseLine'!R24:R24)=0,0,SUM('2017BaseLine'!$B24:$B24)+SUM('2017AboveOrBelowBaseLine'!R24:R24))</f>
        <v>1</v>
      </c>
    </row>
    <row r="25" spans="1:18">
      <c r="A25" t="s">
        <v>46</v>
      </c>
      <c r="B25" s="39">
        <f t="shared" si="0"/>
        <v>1</v>
      </c>
      <c r="C25" s="35">
        <f>IF(SUM('2017BaseLine'!C25:C25)+SUM('2017AboveOrBelowBaseLine'!C25:C25)=0,0,SUM('2017BaseLine'!C25:C25)+SUM('2017AboveOrBelowBaseLine'!C25:C25))</f>
        <v>0.36999999999999988</v>
      </c>
      <c r="D25" s="35">
        <f>IF(SUM('2017BaseLine'!D25:D25)+SUM('2017AboveOrBelowBaseLine'!D25:D25)=0,0,SUM('2017BaseLine'!D25:D25)+SUM('2017AboveOrBelowBaseLine'!D25:D25))</f>
        <v>0.27</v>
      </c>
      <c r="E25" s="35">
        <f>IF(SUM('2017BaseLine'!E25:E25)+SUM('2017AboveOrBelowBaseLine'!E25:E25)=0,0,SUM('2017BaseLine'!E25:E25)+SUM('2017AboveOrBelowBaseLine'!E25:E25))</f>
        <v>0.27</v>
      </c>
      <c r="F25" s="35">
        <f>IF(SUM('2017BaseLine'!F25:F25)+SUM('2017AboveOrBelowBaseLine'!F25:F25)=0,0,SUM('2017BaseLine'!F25:F25)+SUM('2017AboveOrBelowBaseLine'!F25:F25))</f>
        <v>0.37</v>
      </c>
      <c r="G25" s="35">
        <f>IF(SUM('2017BaseLine'!G25:G25)+SUM('2017AboveOrBelowBaseLine'!G25:G25)=0,0,SUM('2017BaseLine'!G25:G25)+SUM('2017AboveOrBelowBaseLine'!G25:G25))</f>
        <v>0.27</v>
      </c>
      <c r="H25" s="35">
        <f>IF(SUM('2017BaseLine'!H25:H25)+SUM('2017AboveOrBelowBaseLine'!H25:H25)=0,0,SUM('2017BaseLine'!H25:H25)+SUM('2017AboveOrBelowBaseLine'!H25:H25))</f>
        <v>0.27</v>
      </c>
      <c r="I25" s="35">
        <f>IF(SUM('2017BaseLine'!I25:I25)+SUM('2017AboveOrBelowBaseLine'!I25:I25)=0,0,SUM('2017BaseLine'!I25:I25)+SUM('2017AboveOrBelowBaseLine'!I25:I25))</f>
        <v>0.15</v>
      </c>
      <c r="J25" s="35">
        <f>IF(SUM('2017BaseLine'!J25:J25)+SUM('2017AboveOrBelowBaseLine'!J25:J25)=0,0,SUM('2017BaseLine'!J25:J25)+SUM('2017AboveOrBelowBaseLine'!J25:J25))</f>
        <v>0.15</v>
      </c>
      <c r="K25" s="35">
        <f>IF(SUM('2017BaseLine'!K25:K25)+SUM('2017AboveOrBelowBaseLine'!K25:K25)=0,0,SUM('2017BaseLine'!K25:K25)+SUM('2017AboveOrBelowBaseLine'!K25:K25))</f>
        <v>0.27</v>
      </c>
      <c r="L25" s="35">
        <f>IF(SUM('2017BaseLine'!L25:L25)+SUM('2017AboveOrBelowBaseLine'!L25:L25)=0,0,SUM('2017BaseLine'!L25:L25)+SUM('2017AboveOrBelowBaseLine'!L25:L25))</f>
        <v>0.27</v>
      </c>
      <c r="M25" s="35"/>
      <c r="N25" s="35">
        <f>IF(SUM('2017BaseLine'!N25:N25)+SUM('2017AboveOrBelowBaseLine'!N25:N25)=0,0,SUM('2017BaseLine'!N25:N25)+SUM('2017AboveOrBelowBaseLine'!N25:N25))</f>
        <v>0</v>
      </c>
      <c r="O25" s="35">
        <f>IF(SUM('2017BaseLine'!O25:O25)+SUM('2017AboveOrBelowBaseLine'!O25:O25)=0,0,SUM('2017BaseLine'!O25:O25)+SUM('2017AboveOrBelowBaseLine'!O25:O25))</f>
        <v>0</v>
      </c>
      <c r="P25" s="35">
        <f>IF(SUM('2017BaseLine'!P25:P25)+SUM('2017AboveOrBelowBaseLine'!P25:P25)=0,0,SUM('2017BaseLine'!P25:P25)+SUM('2017AboveOrBelowBaseLine'!P25:P25))</f>
        <v>0</v>
      </c>
      <c r="Q25" s="14">
        <f>IF(SUM('2017BaseLine'!$B25:$B25)+SUM('2017AboveOrBelowBaseLine'!Q25:Q25)=0,0,SUM('2017BaseLine'!$B25:$B25)+SUM('2017AboveOrBelowBaseLine'!Q25:Q25))</f>
        <v>1</v>
      </c>
      <c r="R25" s="14">
        <f>IF(SUM('2017BaseLine'!$B25:$B25)+SUM('2017AboveOrBelowBaseLine'!R25:R25)=0,0,SUM('2017BaseLine'!$B25:$B25)+SUM('2017AboveOrBelowBaseLine'!R25:R25))</f>
        <v>1</v>
      </c>
    </row>
    <row r="26" spans="1:18">
      <c r="A26" t="s">
        <v>47</v>
      </c>
      <c r="B26" s="39">
        <f t="shared" si="0"/>
        <v>1</v>
      </c>
      <c r="C26" s="35">
        <f>IF(SUM('2017BaseLine'!C26:C26)+SUM('2017AboveOrBelowBaseLine'!C26:C26)=0,0,SUM('2017BaseLine'!C26:C26)+SUM('2017AboveOrBelowBaseLine'!C26:C26))</f>
        <v>0.36999999999999988</v>
      </c>
      <c r="D26" s="35">
        <f>IF(SUM('2017BaseLine'!D26:D26)+SUM('2017AboveOrBelowBaseLine'!D26:D26)=0,0,SUM('2017BaseLine'!D26:D26)+SUM('2017AboveOrBelowBaseLine'!D26:D26))</f>
        <v>0.27</v>
      </c>
      <c r="E26" s="35">
        <f>IF(SUM('2017BaseLine'!E26:E26)+SUM('2017AboveOrBelowBaseLine'!E26:E26)=0,0,SUM('2017BaseLine'!E26:E26)+SUM('2017AboveOrBelowBaseLine'!E26:E26))</f>
        <v>0.27</v>
      </c>
      <c r="F26" s="35">
        <f>IF(SUM('2017BaseLine'!F26:F26)+SUM('2017AboveOrBelowBaseLine'!F26:F26)=0,0,SUM('2017BaseLine'!F26:F26)+SUM('2017AboveOrBelowBaseLine'!F26:F26))</f>
        <v>0.37</v>
      </c>
      <c r="G26" s="35">
        <f>IF(SUM('2017BaseLine'!G26:G26)+SUM('2017AboveOrBelowBaseLine'!G26:G26)=0,0,SUM('2017BaseLine'!G26:G26)+SUM('2017AboveOrBelowBaseLine'!G26:G26))</f>
        <v>0.27</v>
      </c>
      <c r="H26" s="35">
        <f>IF(SUM('2017BaseLine'!H26:H26)+SUM('2017AboveOrBelowBaseLine'!H26:H26)=0,0,SUM('2017BaseLine'!H26:H26)+SUM('2017AboveOrBelowBaseLine'!H26:H26))</f>
        <v>0.27</v>
      </c>
      <c r="I26" s="35">
        <f>IF(SUM('2017BaseLine'!I26:I26)+SUM('2017AboveOrBelowBaseLine'!I26:I26)=0,0,SUM('2017BaseLine'!I26:I26)+SUM('2017AboveOrBelowBaseLine'!I26:I26))</f>
        <v>0.15</v>
      </c>
      <c r="J26" s="35">
        <f>IF(SUM('2017BaseLine'!J26:J26)+SUM('2017AboveOrBelowBaseLine'!J26:J26)=0,0,SUM('2017BaseLine'!J26:J26)+SUM('2017AboveOrBelowBaseLine'!J26:J26))</f>
        <v>0.15</v>
      </c>
      <c r="K26" s="35">
        <f>IF(SUM('2017BaseLine'!K26:K26)+SUM('2017AboveOrBelowBaseLine'!K26:K26)=0,0,SUM('2017BaseLine'!K26:K26)+SUM('2017AboveOrBelowBaseLine'!K26:K26))</f>
        <v>0.27</v>
      </c>
      <c r="L26" s="35">
        <f>IF(SUM('2017BaseLine'!L26:L26)+SUM('2017AboveOrBelowBaseLine'!L26:L26)=0,0,SUM('2017BaseLine'!L26:L26)+SUM('2017AboveOrBelowBaseLine'!L26:L26))</f>
        <v>0.27</v>
      </c>
      <c r="M26" s="35"/>
      <c r="N26" s="35">
        <f>IF(SUM('2017BaseLine'!N26:N26)+SUM('2017AboveOrBelowBaseLine'!N26:N26)=0,0,SUM('2017BaseLine'!N26:N26)+SUM('2017AboveOrBelowBaseLine'!N26:N26))</f>
        <v>0</v>
      </c>
      <c r="O26" s="35">
        <f>IF(SUM('2017BaseLine'!O26:O26)+SUM('2017AboveOrBelowBaseLine'!O26:O26)=0,0,SUM('2017BaseLine'!O26:O26)+SUM('2017AboveOrBelowBaseLine'!O26:O26))</f>
        <v>0</v>
      </c>
      <c r="P26" s="35">
        <f>IF(SUM('2017BaseLine'!P26:P26)+SUM('2017AboveOrBelowBaseLine'!P26:P26)=0,0,SUM('2017BaseLine'!P26:P26)+SUM('2017AboveOrBelowBaseLine'!P26:P26))</f>
        <v>0</v>
      </c>
      <c r="Q26" s="14">
        <f>IF(SUM('2017BaseLine'!$B26:$B26)+SUM('2017AboveOrBelowBaseLine'!Q26:Q26)=0,0,SUM('2017BaseLine'!$B26:$B26)+SUM('2017AboveOrBelowBaseLine'!Q26:Q26))</f>
        <v>1</v>
      </c>
      <c r="R26" s="14">
        <f>IF(SUM('2017BaseLine'!$B26:$B26)+SUM('2017AboveOrBelowBaseLine'!R26:R26)=0,0,SUM('2017BaseLine'!$B26:$B26)+SUM('2017AboveOrBelowBaseLine'!R26:R26))</f>
        <v>1</v>
      </c>
    </row>
    <row r="27" spans="1:18">
      <c r="A27" t="s">
        <v>48</v>
      </c>
      <c r="B27" s="39">
        <f t="shared" si="0"/>
        <v>1</v>
      </c>
      <c r="C27" s="35">
        <f>IF(SUM('2017BaseLine'!C27:C27)+SUM('2017AboveOrBelowBaseLine'!C27:C27)=0,0,SUM('2017BaseLine'!C27:C27)+SUM('2017AboveOrBelowBaseLine'!C27:C27))</f>
        <v>0.36999999999999988</v>
      </c>
      <c r="D27" s="35">
        <f>IF(SUM('2017BaseLine'!D27:D27)+SUM('2017AboveOrBelowBaseLine'!D27:D27)=0,0,SUM('2017BaseLine'!D27:D27)+SUM('2017AboveOrBelowBaseLine'!D27:D27))</f>
        <v>0.27</v>
      </c>
      <c r="E27" s="35">
        <f>IF(SUM('2017BaseLine'!E27:E27)+SUM('2017AboveOrBelowBaseLine'!E27:E27)=0,0,SUM('2017BaseLine'!E27:E27)+SUM('2017AboveOrBelowBaseLine'!E27:E27))</f>
        <v>0.27</v>
      </c>
      <c r="F27" s="35">
        <f>IF(SUM('2017BaseLine'!F27:F27)+SUM('2017AboveOrBelowBaseLine'!F27:F27)=0,0,SUM('2017BaseLine'!F27:F27)+SUM('2017AboveOrBelowBaseLine'!F27:F27))</f>
        <v>0.37</v>
      </c>
      <c r="G27" s="35">
        <f>IF(SUM('2017BaseLine'!G27:G27)+SUM('2017AboveOrBelowBaseLine'!G27:G27)=0,0,SUM('2017BaseLine'!G27:G27)+SUM('2017AboveOrBelowBaseLine'!G27:G27))</f>
        <v>0.27</v>
      </c>
      <c r="H27" s="35">
        <f>IF(SUM('2017BaseLine'!H27:H27)+SUM('2017AboveOrBelowBaseLine'!H27:H27)=0,0,SUM('2017BaseLine'!H27:H27)+SUM('2017AboveOrBelowBaseLine'!H27:H27))</f>
        <v>0.27</v>
      </c>
      <c r="I27" s="35">
        <f>IF(SUM('2017BaseLine'!I27:I27)+SUM('2017AboveOrBelowBaseLine'!I27:I27)=0,0,SUM('2017BaseLine'!I27:I27)+SUM('2017AboveOrBelowBaseLine'!I27:I27))</f>
        <v>0.15</v>
      </c>
      <c r="J27" s="35">
        <f>IF(SUM('2017BaseLine'!J27:J27)+SUM('2017AboveOrBelowBaseLine'!J27:J27)=0,0,SUM('2017BaseLine'!J27:J27)+SUM('2017AboveOrBelowBaseLine'!J27:J27))</f>
        <v>0.15</v>
      </c>
      <c r="K27" s="35">
        <f>IF(SUM('2017BaseLine'!K27:K27)+SUM('2017AboveOrBelowBaseLine'!K27:K27)=0,0,SUM('2017BaseLine'!K27:K27)+SUM('2017AboveOrBelowBaseLine'!K27:K27))</f>
        <v>0.27</v>
      </c>
      <c r="L27" s="35">
        <f>IF(SUM('2017BaseLine'!L27:L27)+SUM('2017AboveOrBelowBaseLine'!L27:L27)=0,0,SUM('2017BaseLine'!L27:L27)+SUM('2017AboveOrBelowBaseLine'!L27:L27))</f>
        <v>0.27</v>
      </c>
      <c r="M27" s="35"/>
      <c r="N27" s="35">
        <f>IF(SUM('2017BaseLine'!N27:N27)+SUM('2017AboveOrBelowBaseLine'!N27:N27)=0,0,SUM('2017BaseLine'!N27:N27)+SUM('2017AboveOrBelowBaseLine'!N27:N27))</f>
        <v>0</v>
      </c>
      <c r="O27" s="35">
        <f>IF(SUM('2017BaseLine'!O27:O27)+SUM('2017AboveOrBelowBaseLine'!O27:O27)=0,0,SUM('2017BaseLine'!O27:O27)+SUM('2017AboveOrBelowBaseLine'!O27:O27))</f>
        <v>0</v>
      </c>
      <c r="P27" s="35">
        <f>IF(SUM('2017BaseLine'!P27:P27)+SUM('2017AboveOrBelowBaseLine'!P27:P27)=0,0,SUM('2017BaseLine'!P27:P27)+SUM('2017AboveOrBelowBaseLine'!P27:P27))</f>
        <v>0</v>
      </c>
      <c r="Q27" s="14">
        <f>IF(SUM('2017BaseLine'!$B27:$B27)+SUM('2017AboveOrBelowBaseLine'!Q27:Q27)=0,0,SUM('2017BaseLine'!$B27:$B27)+SUM('2017AboveOrBelowBaseLine'!Q27:Q27))</f>
        <v>1</v>
      </c>
      <c r="R27" s="14">
        <f>IF(SUM('2017BaseLine'!$B27:$B27)+SUM('2017AboveOrBelowBaseLine'!R27:R27)=0,0,SUM('2017BaseLine'!$B27:$B27)+SUM('2017AboveOrBelowBaseLine'!R27:R27))</f>
        <v>1</v>
      </c>
    </row>
    <row r="28" spans="1:18">
      <c r="A28" t="s">
        <v>49</v>
      </c>
      <c r="B28" s="39">
        <f t="shared" si="0"/>
        <v>1</v>
      </c>
      <c r="C28" s="35">
        <f>IF(SUM('2017BaseLine'!C28:C28)+SUM('2017AboveOrBelowBaseLine'!C28:C28)=0,0,SUM('2017BaseLine'!C28:C28)+SUM('2017AboveOrBelowBaseLine'!C28:C28))</f>
        <v>0.36999999999999988</v>
      </c>
      <c r="D28" s="35">
        <f>IF(SUM('2017BaseLine'!D28:D28)+SUM('2017AboveOrBelowBaseLine'!D28:D28)=0,0,SUM('2017BaseLine'!D28:D28)+SUM('2017AboveOrBelowBaseLine'!D28:D28))</f>
        <v>0.27</v>
      </c>
      <c r="E28" s="35">
        <f>IF(SUM('2017BaseLine'!E28:E28)+SUM('2017AboveOrBelowBaseLine'!E28:E28)=0,0,SUM('2017BaseLine'!E28:E28)+SUM('2017AboveOrBelowBaseLine'!E28:E28))</f>
        <v>0.27</v>
      </c>
      <c r="F28" s="35">
        <f>IF(SUM('2017BaseLine'!F28:F28)+SUM('2017AboveOrBelowBaseLine'!F28:F28)=0,0,SUM('2017BaseLine'!F28:F28)+SUM('2017AboveOrBelowBaseLine'!F28:F28))</f>
        <v>0.37</v>
      </c>
      <c r="G28" s="35">
        <f>IF(SUM('2017BaseLine'!G28:G28)+SUM('2017AboveOrBelowBaseLine'!G28:G28)=0,0,SUM('2017BaseLine'!G28:G28)+SUM('2017AboveOrBelowBaseLine'!G28:G28))</f>
        <v>0.27</v>
      </c>
      <c r="H28" s="35">
        <f>IF(SUM('2017BaseLine'!H28:H28)+SUM('2017AboveOrBelowBaseLine'!H28:H28)=0,0,SUM('2017BaseLine'!H28:H28)+SUM('2017AboveOrBelowBaseLine'!H28:H28))</f>
        <v>0.27</v>
      </c>
      <c r="I28" s="35">
        <f>IF(SUM('2017BaseLine'!I28:I28)+SUM('2017AboveOrBelowBaseLine'!I28:I28)=0,0,SUM('2017BaseLine'!I28:I28)+SUM('2017AboveOrBelowBaseLine'!I28:I28))</f>
        <v>0.15</v>
      </c>
      <c r="J28" s="35">
        <f>IF(SUM('2017BaseLine'!J28:J28)+SUM('2017AboveOrBelowBaseLine'!J28:J28)=0,0,SUM('2017BaseLine'!J28:J28)+SUM('2017AboveOrBelowBaseLine'!J28:J28))</f>
        <v>0.15</v>
      </c>
      <c r="K28" s="35">
        <f>IF(SUM('2017BaseLine'!K28:K28)+SUM('2017AboveOrBelowBaseLine'!K28:K28)=0,0,SUM('2017BaseLine'!K28:K28)+SUM('2017AboveOrBelowBaseLine'!K28:K28))</f>
        <v>0.27</v>
      </c>
      <c r="L28" s="35">
        <f>IF(SUM('2017BaseLine'!L28:L28)+SUM('2017AboveOrBelowBaseLine'!L28:L28)=0,0,SUM('2017BaseLine'!L28:L28)+SUM('2017AboveOrBelowBaseLine'!L28:L28))</f>
        <v>0.27</v>
      </c>
      <c r="M28" s="35"/>
      <c r="N28" s="35">
        <f>IF(SUM('2017BaseLine'!N28:N28)+SUM('2017AboveOrBelowBaseLine'!N28:N28)=0,0,SUM('2017BaseLine'!N28:N28)+SUM('2017AboveOrBelowBaseLine'!N28:N28))</f>
        <v>0</v>
      </c>
      <c r="O28" s="35">
        <f>IF(SUM('2017BaseLine'!O28:O28)+SUM('2017AboveOrBelowBaseLine'!O28:O28)=0,0,SUM('2017BaseLine'!O28:O28)+SUM('2017AboveOrBelowBaseLine'!O28:O28))</f>
        <v>0</v>
      </c>
      <c r="P28" s="35">
        <f>IF(SUM('2017BaseLine'!P28:P28)+SUM('2017AboveOrBelowBaseLine'!P28:P28)=0,0,SUM('2017BaseLine'!P28:P28)+SUM('2017AboveOrBelowBaseLine'!P28:P28))</f>
        <v>0</v>
      </c>
      <c r="Q28" s="14">
        <f>IF(SUM('2017BaseLine'!$B28:$B28)+SUM('2017AboveOrBelowBaseLine'!Q28:Q28)=0,0,SUM('2017BaseLine'!$B28:$B28)+SUM('2017AboveOrBelowBaseLine'!Q28:Q28))</f>
        <v>1</v>
      </c>
      <c r="R28" s="14">
        <f>IF(SUM('2017BaseLine'!$B28:$B28)+SUM('2017AboveOrBelowBaseLine'!R28:R28)=0,0,SUM('2017BaseLine'!$B28:$B28)+SUM('2017AboveOrBelowBaseLine'!R28:R28))</f>
        <v>1</v>
      </c>
    </row>
    <row r="29" spans="1:18">
      <c r="A29" t="s">
        <v>50</v>
      </c>
      <c r="B29" s="39">
        <f t="shared" si="0"/>
        <v>1</v>
      </c>
      <c r="C29" s="35">
        <f>IF(SUM('2017BaseLine'!C29:C29)+SUM('2017AboveOrBelowBaseLine'!C29:C29)=0,0,SUM('2017BaseLine'!C29:C29)+SUM('2017AboveOrBelowBaseLine'!C29:C29))</f>
        <v>0.36999999999999988</v>
      </c>
      <c r="D29" s="35">
        <f>IF(SUM('2017BaseLine'!D29:D29)+SUM('2017AboveOrBelowBaseLine'!D29:D29)=0,0,SUM('2017BaseLine'!D29:D29)+SUM('2017AboveOrBelowBaseLine'!D29:D29))</f>
        <v>0.27</v>
      </c>
      <c r="E29" s="35">
        <f>IF(SUM('2017BaseLine'!E29:E29)+SUM('2017AboveOrBelowBaseLine'!E29:E29)=0,0,SUM('2017BaseLine'!E29:E29)+SUM('2017AboveOrBelowBaseLine'!E29:E29))</f>
        <v>0.27</v>
      </c>
      <c r="F29" s="35">
        <f>IF(SUM('2017BaseLine'!F29:F29)+SUM('2017AboveOrBelowBaseLine'!F29:F29)=0,0,SUM('2017BaseLine'!F29:F29)+SUM('2017AboveOrBelowBaseLine'!F29:F29))</f>
        <v>0.37</v>
      </c>
      <c r="G29" s="35">
        <f>IF(SUM('2017BaseLine'!G29:G29)+SUM('2017AboveOrBelowBaseLine'!G29:G29)=0,0,SUM('2017BaseLine'!G29:G29)+SUM('2017AboveOrBelowBaseLine'!G29:G29))</f>
        <v>0.27</v>
      </c>
      <c r="H29" s="35">
        <f>IF(SUM('2017BaseLine'!H29:H29)+SUM('2017AboveOrBelowBaseLine'!H29:H29)=0,0,SUM('2017BaseLine'!H29:H29)+SUM('2017AboveOrBelowBaseLine'!H29:H29))</f>
        <v>0.27</v>
      </c>
      <c r="I29" s="35">
        <f>IF(SUM('2017BaseLine'!I29:I29)+SUM('2017AboveOrBelowBaseLine'!I29:I29)=0,0,SUM('2017BaseLine'!I29:I29)+SUM('2017AboveOrBelowBaseLine'!I29:I29))</f>
        <v>0.15</v>
      </c>
      <c r="J29" s="35">
        <f>IF(SUM('2017BaseLine'!J29:J29)+SUM('2017AboveOrBelowBaseLine'!J29:J29)=0,0,SUM('2017BaseLine'!J29:J29)+SUM('2017AboveOrBelowBaseLine'!J29:J29))</f>
        <v>0.15</v>
      </c>
      <c r="K29" s="35">
        <f>IF(SUM('2017BaseLine'!K29:K29)+SUM('2017AboveOrBelowBaseLine'!K29:K29)=0,0,SUM('2017BaseLine'!K29:K29)+SUM('2017AboveOrBelowBaseLine'!K29:K29))</f>
        <v>0.27</v>
      </c>
      <c r="L29" s="35">
        <f>IF(SUM('2017BaseLine'!L29:L29)+SUM('2017AboveOrBelowBaseLine'!L29:L29)=0,0,SUM('2017BaseLine'!L29:L29)+SUM('2017AboveOrBelowBaseLine'!L29:L29))</f>
        <v>0.27</v>
      </c>
      <c r="M29" s="35"/>
      <c r="N29" s="35">
        <f>IF(SUM('2017BaseLine'!N29:N29)+SUM('2017AboveOrBelowBaseLine'!N29:N29)=0,0,SUM('2017BaseLine'!N29:N29)+SUM('2017AboveOrBelowBaseLine'!N29:N29))</f>
        <v>0</v>
      </c>
      <c r="O29" s="35">
        <f>IF(SUM('2017BaseLine'!O29:O29)+SUM('2017AboveOrBelowBaseLine'!O29:O29)=0,0,SUM('2017BaseLine'!O29:O29)+SUM('2017AboveOrBelowBaseLine'!O29:O29))</f>
        <v>0</v>
      </c>
      <c r="P29" s="35">
        <f>IF(SUM('2017BaseLine'!P29:P29)+SUM('2017AboveOrBelowBaseLine'!P29:P29)=0,0,SUM('2017BaseLine'!P29:P29)+SUM('2017AboveOrBelowBaseLine'!P29:P29))</f>
        <v>0</v>
      </c>
      <c r="Q29" s="14">
        <f>IF(SUM('2017BaseLine'!$B29:$B29)+SUM('2017AboveOrBelowBaseLine'!Q29:Q29)=0,0,SUM('2017BaseLine'!$B29:$B29)+SUM('2017AboveOrBelowBaseLine'!Q29:Q29))</f>
        <v>1</v>
      </c>
      <c r="R29" s="14">
        <f>IF(SUM('2017BaseLine'!$B29:$B29)+SUM('2017AboveOrBelowBaseLine'!R29:R29)=0,0,SUM('2017BaseLine'!$B29:$B29)+SUM('2017AboveOrBelowBaseLine'!R29:R29))</f>
        <v>1</v>
      </c>
    </row>
    <row r="30" spans="1:18">
      <c r="A30" t="s">
        <v>51</v>
      </c>
      <c r="B30" s="39">
        <f>AVERAGE(Q30:R30)</f>
        <v>1</v>
      </c>
      <c r="C30" s="35">
        <f>IF(SUM('2017BaseLine'!C30:C30)+SUM('2017AboveOrBelowBaseLine'!C30:C30)=0,0,SUM('2017BaseLine'!C30:C30)+SUM('2017AboveOrBelowBaseLine'!C30:C30))</f>
        <v>0.36999999999999988</v>
      </c>
      <c r="D30" s="35">
        <f>IF(SUM('2017BaseLine'!D30:D30)+SUM('2017AboveOrBelowBaseLine'!D30:D30)=0,0,SUM('2017BaseLine'!D30:D30)+SUM('2017AboveOrBelowBaseLine'!D30:D30))</f>
        <v>0.27</v>
      </c>
      <c r="E30" s="35">
        <f>IF(SUM('2017BaseLine'!E30:E30)+SUM('2017AboveOrBelowBaseLine'!E30:E30)=0,0,SUM('2017BaseLine'!E30:E30)+SUM('2017AboveOrBelowBaseLine'!E30:E30))</f>
        <v>0.27</v>
      </c>
      <c r="F30" s="35">
        <f>IF(SUM('2017BaseLine'!F30:F30)+SUM('2017AboveOrBelowBaseLine'!F30:F30)=0,0,SUM('2017BaseLine'!F30:F30)+SUM('2017AboveOrBelowBaseLine'!F30:F30))</f>
        <v>0.37</v>
      </c>
      <c r="G30" s="35">
        <f>IF(SUM('2017BaseLine'!G30:G30)+SUM('2017AboveOrBelowBaseLine'!G30:G30)=0,0,SUM('2017BaseLine'!G30:G30)+SUM('2017AboveOrBelowBaseLine'!G30:G30))</f>
        <v>0.27</v>
      </c>
      <c r="H30" s="35">
        <f>IF(SUM('2017BaseLine'!H30:H30)+SUM('2017AboveOrBelowBaseLine'!H30:H30)=0,0,SUM('2017BaseLine'!H30:H30)+SUM('2017AboveOrBelowBaseLine'!H30:H30))</f>
        <v>0.27</v>
      </c>
      <c r="I30" s="35">
        <f>IF(SUM('2017BaseLine'!I30:I30)+SUM('2017AboveOrBelowBaseLine'!I30:I30)=0,0,SUM('2017BaseLine'!I30:I30)+SUM('2017AboveOrBelowBaseLine'!I30:I30))</f>
        <v>0.15</v>
      </c>
      <c r="J30" s="35">
        <f>IF(SUM('2017BaseLine'!J30:J30)+SUM('2017AboveOrBelowBaseLine'!J30:J30)=0,0,SUM('2017BaseLine'!J30:J30)+SUM('2017AboveOrBelowBaseLine'!J30:J30))</f>
        <v>0.15</v>
      </c>
      <c r="K30" s="35">
        <f>IF(SUM('2017BaseLine'!K30:K30)+SUM('2017AboveOrBelowBaseLine'!K30:K30)=0,0,SUM('2017BaseLine'!K30:K30)+SUM('2017AboveOrBelowBaseLine'!K30:K30))</f>
        <v>0.27</v>
      </c>
      <c r="L30" s="35">
        <f>IF(SUM('2017BaseLine'!L30:L30)+SUM('2017AboveOrBelowBaseLine'!L30:L30)=0,0,SUM('2017BaseLine'!L30:L30)+SUM('2017AboveOrBelowBaseLine'!L30:L30))</f>
        <v>0.27</v>
      </c>
      <c r="M30" s="35"/>
      <c r="N30" s="35">
        <f>IF(SUM('2017BaseLine'!N30:N30)+SUM('2017AboveOrBelowBaseLine'!N30:N30)=0,0,SUM('2017BaseLine'!N30:N30)+SUM('2017AboveOrBelowBaseLine'!N30:N30))</f>
        <v>0</v>
      </c>
      <c r="O30" s="35">
        <f>IF(SUM('2017BaseLine'!O30:O30)+SUM('2017AboveOrBelowBaseLine'!O30:O30)=0,0,SUM('2017BaseLine'!O30:O30)+SUM('2017AboveOrBelowBaseLine'!O30:O30))</f>
        <v>0</v>
      </c>
      <c r="P30" s="35">
        <f>IF(SUM('2017BaseLine'!P30:P30)+SUM('2017AboveOrBelowBaseLine'!P30:P30)=0,0,SUM('2017BaseLine'!P30:P30)+SUM('2017AboveOrBelowBaseLine'!P30:P30))</f>
        <v>0</v>
      </c>
      <c r="Q30" s="14">
        <f>IF(SUM('2017BaseLine'!$B30:$B30)+SUM('2017AboveOrBelowBaseLine'!Q30:Q30)=0,0,SUM('2017BaseLine'!$B30:$B30)+SUM('2017AboveOrBelowBaseLine'!Q30:Q30))</f>
        <v>1</v>
      </c>
      <c r="R30" s="14">
        <f>IF(SUM('2017BaseLine'!$B30:$B30)+SUM('2017AboveOrBelowBaseLine'!R30:R30)=0,0,SUM('2017BaseLine'!$B30:$B30)+SUM('2017AboveOrBelowBaseLine'!R30:R30))</f>
        <v>1</v>
      </c>
    </row>
    <row r="31" spans="1:18">
      <c r="A31" t="s">
        <v>53</v>
      </c>
      <c r="B31" s="39">
        <f t="shared" si="0"/>
        <v>1</v>
      </c>
      <c r="C31" s="35">
        <f>IF(SUM('2017BaseLine'!C31:C31)+SUM('2017AboveOrBelowBaseLine'!C31:C31)=0,0,SUM('2017BaseLine'!C31:C31)+SUM('2017AboveOrBelowBaseLine'!C31:C31))</f>
        <v>0.36999999999999988</v>
      </c>
      <c r="D31" s="35">
        <f>IF(SUM('2017BaseLine'!D31:D31)+SUM('2017AboveOrBelowBaseLine'!D31:D31)=0,0,SUM('2017BaseLine'!D31:D31)+SUM('2017AboveOrBelowBaseLine'!D31:D31))</f>
        <v>0.27</v>
      </c>
      <c r="E31" s="35">
        <f>IF(SUM('2017BaseLine'!E31:E31)+SUM('2017AboveOrBelowBaseLine'!E31:E31)=0,0,SUM('2017BaseLine'!E31:E31)+SUM('2017AboveOrBelowBaseLine'!E31:E31))</f>
        <v>0.27</v>
      </c>
      <c r="F31" s="35">
        <f>IF(SUM('2017BaseLine'!F31:F31)+SUM('2017AboveOrBelowBaseLine'!F31:F31)=0,0,SUM('2017BaseLine'!F31:F31)+SUM('2017AboveOrBelowBaseLine'!F31:F31))</f>
        <v>0.37</v>
      </c>
      <c r="G31" s="35">
        <f>IF(SUM('2017BaseLine'!G31:G31)+SUM('2017AboveOrBelowBaseLine'!G31:G31)=0,0,SUM('2017BaseLine'!G31:G31)+SUM('2017AboveOrBelowBaseLine'!G31:G31))</f>
        <v>0.27</v>
      </c>
      <c r="H31" s="35">
        <f>IF(SUM('2017BaseLine'!H31:H31)+SUM('2017AboveOrBelowBaseLine'!H31:H31)=0,0,SUM('2017BaseLine'!H31:H31)+SUM('2017AboveOrBelowBaseLine'!H31:H31))</f>
        <v>0.27</v>
      </c>
      <c r="I31" s="35">
        <f>IF(SUM('2017BaseLine'!I31:I31)+SUM('2017AboveOrBelowBaseLine'!I31:I31)=0,0,SUM('2017BaseLine'!I31:I31)+SUM('2017AboveOrBelowBaseLine'!I31:I31))</f>
        <v>0.15</v>
      </c>
      <c r="J31" s="35">
        <f>IF(SUM('2017BaseLine'!J31:J31)+SUM('2017AboveOrBelowBaseLine'!J31:J31)=0,0,SUM('2017BaseLine'!J31:J31)+SUM('2017AboveOrBelowBaseLine'!J31:J31))</f>
        <v>0.15</v>
      </c>
      <c r="K31" s="35">
        <f>IF(SUM('2017BaseLine'!K31:K31)+SUM('2017AboveOrBelowBaseLine'!K31:K31)=0,0,SUM('2017BaseLine'!K31:K31)+SUM('2017AboveOrBelowBaseLine'!K31:K31))</f>
        <v>0.27</v>
      </c>
      <c r="L31" s="35">
        <f>IF(SUM('2017BaseLine'!L31:L31)+SUM('2017AboveOrBelowBaseLine'!L31:L31)=0,0,SUM('2017BaseLine'!L31:L31)+SUM('2017AboveOrBelowBaseLine'!L31:L31))</f>
        <v>0.27</v>
      </c>
      <c r="M31" s="35"/>
      <c r="N31" s="35">
        <f>IF(SUM('2017BaseLine'!N31:N31)+SUM('2017AboveOrBelowBaseLine'!N31:N31)=0,0,SUM('2017BaseLine'!N31:N31)+SUM('2017AboveOrBelowBaseLine'!N31:N31))</f>
        <v>0</v>
      </c>
      <c r="O31" s="35">
        <f>IF(SUM('2017BaseLine'!O31:O31)+SUM('2017AboveOrBelowBaseLine'!O31:O31)=0,0,SUM('2017BaseLine'!O31:O31)+SUM('2017AboveOrBelowBaseLine'!O31:O31))</f>
        <v>0</v>
      </c>
      <c r="P31" s="35">
        <f>IF(SUM('2017BaseLine'!P31:P31)+SUM('2017AboveOrBelowBaseLine'!P31:P31)=0,0,SUM('2017BaseLine'!P31:P31)+SUM('2017AboveOrBelowBaseLine'!P31:P31))</f>
        <v>0</v>
      </c>
      <c r="Q31" s="14">
        <f>IF(SUM('2017BaseLine'!$B31:$B31)+SUM('2017AboveOrBelowBaseLine'!Q31:Q31)=0,0,SUM('2017BaseLine'!$B31:$B31)+SUM('2017AboveOrBelowBaseLine'!Q31:Q31))</f>
        <v>1</v>
      </c>
      <c r="R31" s="14">
        <f>IF(SUM('2017BaseLine'!$B31:$B31)+SUM('2017AboveOrBelowBaseLine'!R31:R31)=0,0,SUM('2017BaseLine'!$B31:$B31)+SUM('2017AboveOrBelowBaseLine'!R31:R31))</f>
        <v>1</v>
      </c>
    </row>
    <row r="32" spans="1:18">
      <c r="A32" t="s">
        <v>60</v>
      </c>
      <c r="B32" s="35">
        <f>IF(SUM('2017BaseLine'!B32:B32)+SUM('2017AboveOrBelowBaseLine'!B32:B32)=0,0,SUM('2017BaseLine'!B32:B32)+SUM('2017AboveOrBelowBaseLine'!B32:B32))</f>
        <v>1</v>
      </c>
      <c r="C32" s="35">
        <f>IF(SUM('2017BaseLine'!C32:C32)+SUM('2017AboveOrBelowBaseLine'!C32:C32)=0,0,SUM('2017BaseLine'!C32:C32)+SUM('2017AboveOrBelowBaseLine'!C32:C32))</f>
        <v>0.6</v>
      </c>
      <c r="D32" s="35">
        <f>IF(SUM('2017BaseLine'!D32:D32)+SUM('2017AboveOrBelowBaseLine'!D32:D32)=0,0,SUM('2017BaseLine'!D32:D32)+SUM('2017AboveOrBelowBaseLine'!D32:D32))</f>
        <v>0.4</v>
      </c>
      <c r="E32" s="35">
        <f>IF(SUM('2017BaseLine'!E32:E32)+SUM('2017AboveOrBelowBaseLine'!E32:E32)=0,0,SUM('2017BaseLine'!E32:E32)+SUM('2017AboveOrBelowBaseLine'!E32:E32))</f>
        <v>0.4</v>
      </c>
      <c r="F32" s="35">
        <f>IF(SUM('2017BaseLine'!F32:F32)+SUM('2017AboveOrBelowBaseLine'!F32:F32)=0,0,SUM('2017BaseLine'!F32:F32)+SUM('2017AboveOrBelowBaseLine'!F32:F32))</f>
        <v>0.5</v>
      </c>
      <c r="G32" s="35">
        <f>IF(SUM('2017BaseLine'!G32:G32)+SUM('2017AboveOrBelowBaseLine'!G32:G32)=0,0,SUM('2017BaseLine'!G32:G32)+SUM('2017AboveOrBelowBaseLine'!G32:G32))</f>
        <v>0.4</v>
      </c>
      <c r="H32" s="35">
        <f>IF(SUM('2017BaseLine'!H32:H32)+SUM('2017AboveOrBelowBaseLine'!H32:H32)=0,0,SUM('2017BaseLine'!H32:H32)+SUM('2017AboveOrBelowBaseLine'!H32:H32))</f>
        <v>0.4</v>
      </c>
      <c r="I32" s="35">
        <f>IF(SUM('2017BaseLine'!I32:I32)+SUM('2017AboveOrBelowBaseLine'!I32:I32)=0,0,SUM('2017BaseLine'!I32:I32)+SUM('2017AboveOrBelowBaseLine'!I32:I32))</f>
        <v>0.15</v>
      </c>
      <c r="J32" s="35">
        <f>IF(SUM('2017BaseLine'!J32:J32)+SUM('2017AboveOrBelowBaseLine'!J32:J32)=0,0,SUM('2017BaseLine'!J32:J32)+SUM('2017AboveOrBelowBaseLine'!J32:J32))</f>
        <v>0.15</v>
      </c>
      <c r="K32" s="35">
        <f>IF(SUM('2017BaseLine'!K32:K32)+SUM('2017AboveOrBelowBaseLine'!K32:K32)=0,0,SUM('2017BaseLine'!K32:K32)+SUM('2017AboveOrBelowBaseLine'!K32:K32))</f>
        <v>0.4</v>
      </c>
      <c r="L32" s="35">
        <f>IF(SUM('2017BaseLine'!L32:L32)+SUM('2017AboveOrBelowBaseLine'!L32:L32)=0,0,SUM('2017BaseLine'!L32:L32)+SUM('2017AboveOrBelowBaseLine'!L32:L32))</f>
        <v>0.4</v>
      </c>
      <c r="M32" s="35"/>
      <c r="N32" s="35">
        <f>IF(SUM('2017BaseLine'!N32:N32)+SUM('2017AboveOrBelowBaseLine'!N32:N32)=0,0,SUM('2017BaseLine'!N32:N32)+SUM('2017AboveOrBelowBaseLine'!N32:N32))</f>
        <v>0</v>
      </c>
      <c r="O32" s="35">
        <f>IF(SUM('2017BaseLine'!O32:O32)+SUM('2017AboveOrBelowBaseLine'!O32:O32)=0,0,SUM('2017BaseLine'!O32:O32)+SUM('2017AboveOrBelowBaseLine'!O32:O32))</f>
        <v>0</v>
      </c>
      <c r="P32" s="35">
        <f>IF(SUM('2017BaseLine'!P32:P32)+SUM('2017AboveOrBelowBaseLine'!P32:P32)=0,0,SUM('2017BaseLine'!P32:P32)+SUM('2017AboveOrBelowBaseLine'!P32:P32))</f>
        <v>0</v>
      </c>
    </row>
    <row r="33" spans="1:16">
      <c r="A33" t="s">
        <v>24</v>
      </c>
      <c r="B33" s="35">
        <f>IF(SUM('2017BaseLine'!B33:B33)+SUM('2017AboveOrBelowBaseLine'!B33:B33)=0,0,SUM('2017BaseLine'!B33:B33)+SUM('2017AboveOrBelowBaseLine'!B33:B33))</f>
        <v>1</v>
      </c>
      <c r="C33" s="35">
        <f>IF(SUM('2017BaseLine'!C33:C33)+SUM('2017AboveOrBelowBaseLine'!C33:C33)=0,0,SUM('2017BaseLine'!C33:C33)+SUM('2017AboveOrBelowBaseLine'!C33:C33))</f>
        <v>0.6</v>
      </c>
      <c r="D33" s="35">
        <f>IF(SUM('2017BaseLine'!D33:D33)+SUM('2017AboveOrBelowBaseLine'!D33:D33)=0,0,SUM('2017BaseLine'!D33:D33)+SUM('2017AboveOrBelowBaseLine'!D33:D33))</f>
        <v>0.4</v>
      </c>
      <c r="E33" s="35">
        <f>IF(SUM('2017BaseLine'!E33:E33)+SUM('2017AboveOrBelowBaseLine'!E33:E33)=0,0,SUM('2017BaseLine'!E33:E33)+SUM('2017AboveOrBelowBaseLine'!E33:E33))</f>
        <v>0.4</v>
      </c>
      <c r="F33" s="35">
        <f>IF(SUM('2017BaseLine'!F33:F33)+SUM('2017AboveOrBelowBaseLine'!F33:F33)=0,0,SUM('2017BaseLine'!F33:F33)+SUM('2017AboveOrBelowBaseLine'!F33:F33))</f>
        <v>0.5</v>
      </c>
      <c r="G33" s="35">
        <f>IF(SUM('2017BaseLine'!G33:G33)+SUM('2017AboveOrBelowBaseLine'!G33:G33)=0,0,SUM('2017BaseLine'!G33:G33)+SUM('2017AboveOrBelowBaseLine'!G33:G33))</f>
        <v>0.4</v>
      </c>
      <c r="H33" s="35">
        <f>IF(SUM('2017BaseLine'!H33:H33)+SUM('2017AboveOrBelowBaseLine'!H33:H33)=0,0,SUM('2017BaseLine'!H33:H33)+SUM('2017AboveOrBelowBaseLine'!H33:H33))</f>
        <v>0.4</v>
      </c>
      <c r="I33" s="35">
        <f>IF(SUM('2017BaseLine'!I33:I33)+SUM('2017AboveOrBelowBaseLine'!I33:I33)=0,0,SUM('2017BaseLine'!I33:I33)+SUM('2017AboveOrBelowBaseLine'!I33:I33))</f>
        <v>0.15</v>
      </c>
      <c r="J33" s="35">
        <f>IF(SUM('2017BaseLine'!J33:J33)+SUM('2017AboveOrBelowBaseLine'!J33:J33)=0,0,SUM('2017BaseLine'!J33:J33)+SUM('2017AboveOrBelowBaseLine'!J33:J33))</f>
        <v>0.15</v>
      </c>
      <c r="K33" s="35">
        <f>IF(SUM('2017BaseLine'!K33:K33)+SUM('2017AboveOrBelowBaseLine'!K33:K33)=0,0,SUM('2017BaseLine'!K33:K33)+SUM('2017AboveOrBelowBaseLine'!K33:K33))</f>
        <v>0.4</v>
      </c>
      <c r="L33" s="35">
        <f>IF(SUM('2017BaseLine'!L33:L33)+SUM('2017AboveOrBelowBaseLine'!L33:L33)=0,0,SUM('2017BaseLine'!L33:L33)+SUM('2017AboveOrBelowBaseLine'!L33:L33))</f>
        <v>0.4</v>
      </c>
      <c r="M33" s="35"/>
      <c r="N33" s="35">
        <f>IF(SUM('2017BaseLine'!N33:N33)+SUM('2017AboveOrBelowBaseLine'!N33:N33)=0,0,SUM('2017BaseLine'!N33:N33)+SUM('2017AboveOrBelowBaseLine'!N33:N33))</f>
        <v>0</v>
      </c>
      <c r="O33" s="35">
        <f>IF(SUM('2017BaseLine'!O33:O33)+SUM('2017AboveOrBelowBaseLine'!O33:O33)=0,0,SUM('2017BaseLine'!O33:O33)+SUM('2017AboveOrBelowBaseLine'!O33:O33))</f>
        <v>0</v>
      </c>
      <c r="P33" s="35">
        <f>IF(SUM('2017BaseLine'!P33:P33)+SUM('2017AboveOrBelowBaseLine'!P33:P33)=0,0,SUM('2017BaseLine'!P33:P33)+SUM('2017AboveOrBelowBaseLine'!P33:P33))</f>
        <v>0</v>
      </c>
    </row>
    <row r="34" spans="1:16">
      <c r="A34" t="s">
        <v>27</v>
      </c>
      <c r="B34" s="35">
        <f>IF(SUM('2017BaseLine'!B34:B34)+SUM('2017AboveOrBelowBaseLine'!B34:B34)=0,0,SUM('2017BaseLine'!B34:B34)+SUM('2017AboveOrBelowBaseLine'!B34:B34))</f>
        <v>1</v>
      </c>
      <c r="C34" s="35">
        <f>IF(SUM('2017BaseLine'!C34:C34)+SUM('2017AboveOrBelowBaseLine'!C34:C34)=0,0,SUM('2017BaseLine'!C34:C34)+SUM('2017AboveOrBelowBaseLine'!C34:C34))</f>
        <v>0.6</v>
      </c>
      <c r="D34" s="35">
        <f>IF(SUM('2017BaseLine'!D34:D34)+SUM('2017AboveOrBelowBaseLine'!D34:D34)=0,0,SUM('2017BaseLine'!D34:D34)+SUM('2017AboveOrBelowBaseLine'!D34:D34))</f>
        <v>0.4</v>
      </c>
      <c r="E34" s="35">
        <f>IF(SUM('2017BaseLine'!E34:E34)+SUM('2017AboveOrBelowBaseLine'!E34:E34)=0,0,SUM('2017BaseLine'!E34:E34)+SUM('2017AboveOrBelowBaseLine'!E34:E34))</f>
        <v>0.4</v>
      </c>
      <c r="F34" s="35">
        <f>IF(SUM('2017BaseLine'!F34:F34)+SUM('2017AboveOrBelowBaseLine'!F34:F34)=0,0,SUM('2017BaseLine'!F34:F34)+SUM('2017AboveOrBelowBaseLine'!F34:F34))</f>
        <v>0.5</v>
      </c>
      <c r="G34" s="35">
        <f>IF(SUM('2017BaseLine'!G34:G34)+SUM('2017AboveOrBelowBaseLine'!G34:G34)=0,0,SUM('2017BaseLine'!G34:G34)+SUM('2017AboveOrBelowBaseLine'!G34:G34))</f>
        <v>0.4</v>
      </c>
      <c r="H34" s="35">
        <f>IF(SUM('2017BaseLine'!H34:H34)+SUM('2017AboveOrBelowBaseLine'!H34:H34)=0,0,SUM('2017BaseLine'!H34:H34)+SUM('2017AboveOrBelowBaseLine'!H34:H34))</f>
        <v>0.4</v>
      </c>
      <c r="I34" s="35">
        <f>IF(SUM('2017BaseLine'!I34:I34)+SUM('2017AboveOrBelowBaseLine'!I34:I34)=0,0,SUM('2017BaseLine'!I34:I34)+SUM('2017AboveOrBelowBaseLine'!I34:I34))</f>
        <v>0.15</v>
      </c>
      <c r="J34" s="35">
        <f>IF(SUM('2017BaseLine'!J34:J34)+SUM('2017AboveOrBelowBaseLine'!J34:J34)=0,0,SUM('2017BaseLine'!J34:J34)+SUM('2017AboveOrBelowBaseLine'!J34:J34))</f>
        <v>0.15</v>
      </c>
      <c r="K34" s="35">
        <f>IF(SUM('2017BaseLine'!K34:K34)+SUM('2017AboveOrBelowBaseLine'!K34:K34)=0,0,SUM('2017BaseLine'!K34:K34)+SUM('2017AboveOrBelowBaseLine'!K34:K34))</f>
        <v>0.4</v>
      </c>
      <c r="L34" s="35">
        <f>IF(SUM('2017BaseLine'!L34:L34)+SUM('2017AboveOrBelowBaseLine'!L34:L34)=0,0,SUM('2017BaseLine'!L34:L34)+SUM('2017AboveOrBelowBaseLine'!L34:L34))</f>
        <v>0.4</v>
      </c>
      <c r="M34" s="35"/>
      <c r="N34" s="35">
        <f>IF(SUM('2017BaseLine'!N34:N34)+SUM('2017AboveOrBelowBaseLine'!N34:N34)=0,0,SUM('2017BaseLine'!N34:N34)+SUM('2017AboveOrBelowBaseLine'!N34:N34))</f>
        <v>0</v>
      </c>
      <c r="O34" s="35">
        <f>IF(SUM('2017BaseLine'!O34:O34)+SUM('2017AboveOrBelowBaseLine'!O34:O34)=0,0,SUM('2017BaseLine'!O34:O34)+SUM('2017AboveOrBelowBaseLine'!O34:O34))</f>
        <v>0</v>
      </c>
      <c r="P34" s="35">
        <f>IF(SUM('2017BaseLine'!P34:P34)+SUM('2017AboveOrBelowBaseLine'!P34:P34)=0,0,SUM('2017BaseLine'!P34:P34)+SUM('2017AboveOrBelowBaseLine'!P34:P34))</f>
        <v>0</v>
      </c>
    </row>
    <row r="35" spans="1:16">
      <c r="A35" t="s">
        <v>72</v>
      </c>
      <c r="B35" s="35">
        <f>IF(SUM('2017BaseLine'!B35:B35)+SUM('2017AboveOrBelowBaseLine'!B35:B35)=0,0,SUM('2017BaseLine'!B35:B35)+SUM('2017AboveOrBelowBaseLine'!B35:B35))</f>
        <v>1</v>
      </c>
      <c r="C35" s="35">
        <f>IF(SUM('2017BaseLine'!C35:C35)+SUM('2017AboveOrBelowBaseLine'!C35:C35)=0,0,SUM('2017BaseLine'!C35:C35)+SUM('2017AboveOrBelowBaseLine'!C35:C35))</f>
        <v>0.7</v>
      </c>
      <c r="D35" s="35">
        <f>IF(SUM('2017BaseLine'!D35:D35)+SUM('2017AboveOrBelowBaseLine'!D35:D35)=0,0,SUM('2017BaseLine'!D35:D35)+SUM('2017AboveOrBelowBaseLine'!D35:D35))</f>
        <v>0.4</v>
      </c>
      <c r="E35" s="35">
        <f>IF(SUM('2017BaseLine'!E35:E35)+SUM('2017AboveOrBelowBaseLine'!E35:E35)=0,0,SUM('2017BaseLine'!E35:E35)+SUM('2017AboveOrBelowBaseLine'!E35:E35))</f>
        <v>0.4</v>
      </c>
      <c r="F35" s="35">
        <f>IF(SUM('2017BaseLine'!F35:F35)+SUM('2017AboveOrBelowBaseLine'!F35:F35)=0,0,SUM('2017BaseLine'!F35:F35)+SUM('2017AboveOrBelowBaseLine'!F35:F35))</f>
        <v>0.5</v>
      </c>
      <c r="G35" s="35">
        <f>IF(SUM('2017BaseLine'!G35:G35)+SUM('2017AboveOrBelowBaseLine'!G35:G35)=0,0,SUM('2017BaseLine'!G35:G35)+SUM('2017AboveOrBelowBaseLine'!G35:G35))</f>
        <v>0.4</v>
      </c>
      <c r="H35" s="35">
        <f>IF(SUM('2017BaseLine'!H35:H35)+SUM('2017AboveOrBelowBaseLine'!H35:H35)=0,0,SUM('2017BaseLine'!H35:H35)+SUM('2017AboveOrBelowBaseLine'!H35:H35))</f>
        <v>0.4</v>
      </c>
      <c r="I35" s="35">
        <f>IF(SUM('2017BaseLine'!I35:I35)+SUM('2017AboveOrBelowBaseLine'!I35:I35)=0,0,SUM('2017BaseLine'!I35:I35)+SUM('2017AboveOrBelowBaseLine'!I35:I35))</f>
        <v>0.15</v>
      </c>
      <c r="J35" s="35">
        <f>IF(SUM('2017BaseLine'!J35:J35)+SUM('2017AboveOrBelowBaseLine'!J35:J35)=0,0,SUM('2017BaseLine'!J35:J35)+SUM('2017AboveOrBelowBaseLine'!J35:J35))</f>
        <v>0.15</v>
      </c>
      <c r="K35" s="35">
        <f>IF(SUM('2017BaseLine'!K35:K35)+SUM('2017AboveOrBelowBaseLine'!K35:K35)=0,0,SUM('2017BaseLine'!K35:K35)+SUM('2017AboveOrBelowBaseLine'!K35:K35))</f>
        <v>0.4</v>
      </c>
      <c r="L35" s="35">
        <f>IF(SUM('2017BaseLine'!L35:L35)+SUM('2017AboveOrBelowBaseLine'!L35:L35)=0,0,SUM('2017BaseLine'!L35:L35)+SUM('2017AboveOrBelowBaseLine'!L35:L35))</f>
        <v>0.4</v>
      </c>
      <c r="M35" s="35"/>
      <c r="N35" s="35">
        <f>IF(SUM('2017BaseLine'!N35:N35)+SUM('2017AboveOrBelowBaseLine'!N35:N35)=0,0,SUM('2017BaseLine'!N35:N35)+SUM('2017AboveOrBelowBaseLine'!N35:N35))</f>
        <v>0</v>
      </c>
      <c r="O35" s="35">
        <f>IF(SUM('2017BaseLine'!O35:O35)+SUM('2017AboveOrBelowBaseLine'!O35:O35)=0,0,SUM('2017BaseLine'!O35:O35)+SUM('2017AboveOrBelowBaseLine'!O35:O35))</f>
        <v>0</v>
      </c>
      <c r="P35" s="35">
        <f>IF(SUM('2017BaseLine'!P35:P35)+SUM('2017AboveOrBelowBaseLine'!P35:P35)=0,0,SUM('2017BaseLine'!P35:P35)+SUM('2017AboveOrBelowBaseLine'!P35:P35))</f>
        <v>0</v>
      </c>
    </row>
    <row r="36" spans="1:16">
      <c r="A36" t="s">
        <v>62</v>
      </c>
      <c r="B36" s="35">
        <f>IF(SUM('2017BaseLine'!B36:B36)+SUM('2017AboveOrBelowBaseLine'!B36:B36)=0,0,SUM('2017BaseLine'!B36:B36)+SUM('2017AboveOrBelowBaseLine'!B36:B36))</f>
        <v>1</v>
      </c>
      <c r="C36" s="35">
        <f>IF(SUM('2017BaseLine'!C36:C36)+SUM('2017AboveOrBelowBaseLine'!C36:C36)=0,0,SUM('2017BaseLine'!C36:C36)+SUM('2017AboveOrBelowBaseLine'!C36:C36))</f>
        <v>0.7</v>
      </c>
      <c r="D36" s="35">
        <f>IF(SUM('2017BaseLine'!D36:D36)+SUM('2017AboveOrBelowBaseLine'!D36:D36)=0,0,SUM('2017BaseLine'!D36:D36)+SUM('2017AboveOrBelowBaseLine'!D36:D36))</f>
        <v>0.4</v>
      </c>
      <c r="E36" s="35">
        <f>IF(SUM('2017BaseLine'!E36:E36)+SUM('2017AboveOrBelowBaseLine'!E36:E36)=0,0,SUM('2017BaseLine'!E36:E36)+SUM('2017AboveOrBelowBaseLine'!E36:E36))</f>
        <v>0.4</v>
      </c>
      <c r="F36" s="35">
        <f>IF(SUM('2017BaseLine'!F36:F36)+SUM('2017AboveOrBelowBaseLine'!F36:F36)=0,0,SUM('2017BaseLine'!F36:F36)+SUM('2017AboveOrBelowBaseLine'!F36:F36))</f>
        <v>0.5</v>
      </c>
      <c r="G36" s="35">
        <f>IF(SUM('2017BaseLine'!G36:G36)+SUM('2017AboveOrBelowBaseLine'!G36:G36)=0,0,SUM('2017BaseLine'!G36:G36)+SUM('2017AboveOrBelowBaseLine'!G36:G36))</f>
        <v>0.4</v>
      </c>
      <c r="H36" s="35">
        <f>IF(SUM('2017BaseLine'!H36:H36)+SUM('2017AboveOrBelowBaseLine'!H36:H36)=0,0,SUM('2017BaseLine'!H36:H36)+SUM('2017AboveOrBelowBaseLine'!H36:H36))</f>
        <v>0.4</v>
      </c>
      <c r="I36" s="35">
        <f>IF(SUM('2017BaseLine'!I36:I36)+SUM('2017AboveOrBelowBaseLine'!I36:I36)=0,0,SUM('2017BaseLine'!I36:I36)+SUM('2017AboveOrBelowBaseLine'!I36:I36))</f>
        <v>0.15</v>
      </c>
      <c r="J36" s="35">
        <f>IF(SUM('2017BaseLine'!J36:J36)+SUM('2017AboveOrBelowBaseLine'!J36:J36)=0,0,SUM('2017BaseLine'!J36:J36)+SUM('2017AboveOrBelowBaseLine'!J36:J36))</f>
        <v>0.15</v>
      </c>
      <c r="K36" s="35">
        <f>IF(SUM('2017BaseLine'!K36:K36)+SUM('2017AboveOrBelowBaseLine'!K36:K36)=0,0,SUM('2017BaseLine'!K36:K36)+SUM('2017AboveOrBelowBaseLine'!K36:K36))</f>
        <v>0.4</v>
      </c>
      <c r="L36" s="35">
        <f>IF(SUM('2017BaseLine'!L36:L36)+SUM('2017AboveOrBelowBaseLine'!L36:L36)=0,0,SUM('2017BaseLine'!L36:L36)+SUM('2017AboveOrBelowBaseLine'!L36:L36))</f>
        <v>0.4</v>
      </c>
      <c r="M36" s="35"/>
      <c r="N36" s="35">
        <f>IF(SUM('2017BaseLine'!N36:N36)+SUM('2017AboveOrBelowBaseLine'!N36:N36)=0,0,SUM('2017BaseLine'!N36:N36)+SUM('2017AboveOrBelowBaseLine'!N36:N36))</f>
        <v>0</v>
      </c>
      <c r="O36" s="35">
        <f>IF(SUM('2017BaseLine'!O36:O36)+SUM('2017AboveOrBelowBaseLine'!O36:O36)=0,0,SUM('2017BaseLine'!O36:O36)+SUM('2017AboveOrBelowBaseLine'!O36:O36))</f>
        <v>0</v>
      </c>
      <c r="P36" s="35">
        <f>IF(SUM('2017BaseLine'!P36:P36)+SUM('2017AboveOrBelowBaseLine'!P36:P36)=0,0,SUM('2017BaseLine'!P36:P36)+SUM('2017AboveOrBelowBaseLine'!P36:P36))</f>
        <v>0</v>
      </c>
    </row>
    <row r="37" spans="1:16">
      <c r="A37" t="s">
        <v>6</v>
      </c>
      <c r="B37" s="35">
        <f>IF(SUM('2017BaseLine'!B37:B37)+SUM('2017AboveOrBelowBaseLine'!B37:B37)=0,0,SUM('2017BaseLine'!B37:B37)+SUM('2017AboveOrBelowBaseLine'!B37:B37))</f>
        <v>9.9999999999999978E-2</v>
      </c>
      <c r="C37" s="35">
        <f>IF(SUM('2017BaseLine'!C37:C37)+SUM('2017AboveOrBelowBaseLine'!C37:C37)=0,0,SUM('2017BaseLine'!C37:C37)+SUM('2017AboveOrBelowBaseLine'!C37:C37))</f>
        <v>0.3</v>
      </c>
      <c r="D37" s="35">
        <f>IF(SUM('2017BaseLine'!D37:D37)+SUM('2017AboveOrBelowBaseLine'!D37:D37)=0,0,SUM('2017BaseLine'!D37:D37)+SUM('2017AboveOrBelowBaseLine'!D37:D37))</f>
        <v>0.4</v>
      </c>
      <c r="E37" s="35">
        <f>IF(SUM('2017BaseLine'!E37:E37)+SUM('2017AboveOrBelowBaseLine'!E37:E37)=0,0,SUM('2017BaseLine'!E37:E37)+SUM('2017AboveOrBelowBaseLine'!E37:E37))</f>
        <v>0.4</v>
      </c>
      <c r="F37" s="35">
        <f>IF(SUM('2017BaseLine'!F37:F37)+SUM('2017AboveOrBelowBaseLine'!F37:F37)=0,0,SUM('2017BaseLine'!F37:F37)+SUM('2017AboveOrBelowBaseLine'!F37:F37))</f>
        <v>0.5</v>
      </c>
      <c r="G37" s="35">
        <f>IF(SUM('2017BaseLine'!G37:G37)+SUM('2017AboveOrBelowBaseLine'!G37:G37)=0,0,SUM('2017BaseLine'!G37:G37)+SUM('2017AboveOrBelowBaseLine'!G37:G37))</f>
        <v>0.4</v>
      </c>
      <c r="H37" s="35">
        <f>IF(SUM('2017BaseLine'!H37:H37)+SUM('2017AboveOrBelowBaseLine'!H37:H37)=0,0,SUM('2017BaseLine'!H37:H37)+SUM('2017AboveOrBelowBaseLine'!H37:H37))</f>
        <v>0.4</v>
      </c>
      <c r="I37" s="35">
        <f>IF(SUM('2017BaseLine'!I37:I37)+SUM('2017AboveOrBelowBaseLine'!I37:I37)=0,0,SUM('2017BaseLine'!I37:I37)+SUM('2017AboveOrBelowBaseLine'!I37:I37))</f>
        <v>0.15</v>
      </c>
      <c r="J37" s="35">
        <f>IF(SUM('2017BaseLine'!J37:J37)+SUM('2017AboveOrBelowBaseLine'!J37:J37)=0,0,SUM('2017BaseLine'!J37:J37)+SUM('2017AboveOrBelowBaseLine'!J37:J37))</f>
        <v>0.15</v>
      </c>
      <c r="K37" s="35">
        <f>IF(SUM('2017BaseLine'!K37:K37)+SUM('2017AboveOrBelowBaseLine'!K37:K37)=0,0,SUM('2017BaseLine'!K37:K37)+SUM('2017AboveOrBelowBaseLine'!K37:K37))</f>
        <v>0.4</v>
      </c>
      <c r="L37" s="35">
        <f>IF(SUM('2017BaseLine'!L37:L37)+SUM('2017AboveOrBelowBaseLine'!L37:L37)=0,0,SUM('2017BaseLine'!L37:L37)+SUM('2017AboveOrBelowBaseLine'!L37:L37))</f>
        <v>0.4</v>
      </c>
      <c r="M37" s="35"/>
      <c r="N37" s="35">
        <f>IF(SUM('2017BaseLine'!N37:N37)+SUM('2017AboveOrBelowBaseLine'!N37:N37)=0,0,SUM('2017BaseLine'!N37:N37)+SUM('2017AboveOrBelowBaseLine'!N37:N37))</f>
        <v>0</v>
      </c>
      <c r="O37" s="35">
        <f>IF(SUM('2017BaseLine'!O37:O37)+SUM('2017AboveOrBelowBaseLine'!O37:O37)=0,0,SUM('2017BaseLine'!O37:O37)+SUM('2017AboveOrBelowBaseLine'!O37:O37))</f>
        <v>0</v>
      </c>
      <c r="P37" s="35">
        <f>IF(SUM('2017BaseLine'!P37:P37)+SUM('2017AboveOrBelowBaseLine'!P37:P37)=0,0,SUM('2017BaseLine'!P37:P37)+SUM('2017AboveOrBelowBaseLine'!P37:P37))</f>
        <v>0</v>
      </c>
    </row>
    <row r="38" spans="1:16">
      <c r="A38" t="s">
        <v>41</v>
      </c>
      <c r="B38" s="35">
        <f>IF(SUM('2017BaseLine'!B38:B38)+SUM('2017AboveOrBelowBaseLine'!B38:B38)=0,0,SUM('2017BaseLine'!B38:B38)+SUM('2017AboveOrBelowBaseLine'!B38:B38))</f>
        <v>1</v>
      </c>
      <c r="C38" s="35">
        <f>IF(SUM('2017BaseLine'!C38:C38)+SUM('2017AboveOrBelowBaseLine'!C38:C38)=0,0,SUM('2017BaseLine'!C38:C38)+SUM('2017AboveOrBelowBaseLine'!C38:C38))</f>
        <v>0.6</v>
      </c>
      <c r="D38" s="35">
        <f>IF(SUM('2017BaseLine'!D38:D38)+SUM('2017AboveOrBelowBaseLine'!D38:D38)=0,0,SUM('2017BaseLine'!D38:D38)+SUM('2017AboveOrBelowBaseLine'!D38:D38))</f>
        <v>0.4</v>
      </c>
      <c r="E38" s="35">
        <f>IF(SUM('2017BaseLine'!E38:E38)+SUM('2017AboveOrBelowBaseLine'!E38:E38)=0,0,SUM('2017BaseLine'!E38:E38)+SUM('2017AboveOrBelowBaseLine'!E38:E38))</f>
        <v>0.4</v>
      </c>
      <c r="F38" s="35">
        <f>IF(SUM('2017BaseLine'!F38:F38)+SUM('2017AboveOrBelowBaseLine'!F38:F38)=0,0,SUM('2017BaseLine'!F38:F38)+SUM('2017AboveOrBelowBaseLine'!F38:F38))</f>
        <v>0.5</v>
      </c>
      <c r="G38" s="35">
        <f>IF(SUM('2017BaseLine'!G38:G38)+SUM('2017AboveOrBelowBaseLine'!G38:G38)=0,0,SUM('2017BaseLine'!G38:G38)+SUM('2017AboveOrBelowBaseLine'!G38:G38))</f>
        <v>0.4</v>
      </c>
      <c r="H38" s="35">
        <f>IF(SUM('2017BaseLine'!H38:H38)+SUM('2017AboveOrBelowBaseLine'!H38:H38)=0,0,SUM('2017BaseLine'!H38:H38)+SUM('2017AboveOrBelowBaseLine'!H38:H38))</f>
        <v>0.4</v>
      </c>
      <c r="I38" s="35">
        <f>IF(SUM('2017BaseLine'!I38:I38)+SUM('2017AboveOrBelowBaseLine'!I38:I38)=0,0,SUM('2017BaseLine'!I38:I38)+SUM('2017AboveOrBelowBaseLine'!I38:I38))</f>
        <v>0.15</v>
      </c>
      <c r="J38" s="35">
        <f>IF(SUM('2017BaseLine'!J38:J38)+SUM('2017AboveOrBelowBaseLine'!J38:J38)=0,0,SUM('2017BaseLine'!J38:J38)+SUM('2017AboveOrBelowBaseLine'!J38:J38))</f>
        <v>0.15</v>
      </c>
      <c r="K38" s="35">
        <f>IF(SUM('2017BaseLine'!K38:K38)+SUM('2017AboveOrBelowBaseLine'!K38:K38)=0,0,SUM('2017BaseLine'!K38:K38)+SUM('2017AboveOrBelowBaseLine'!K38:K38))</f>
        <v>0.4</v>
      </c>
      <c r="L38" s="35">
        <f>IF(SUM('2017BaseLine'!L38:L38)+SUM('2017AboveOrBelowBaseLine'!L38:L38)=0,0,SUM('2017BaseLine'!L38:L38)+SUM('2017AboveOrBelowBaseLine'!L38:L38))</f>
        <v>0.4</v>
      </c>
      <c r="M38" s="35"/>
      <c r="N38" s="35">
        <f>IF(SUM('2017BaseLine'!N38:N38)+SUM('2017AboveOrBelowBaseLine'!N38:N38)=0,0,SUM('2017BaseLine'!N38:N38)+SUM('2017AboveOrBelowBaseLine'!N38:N38))</f>
        <v>0</v>
      </c>
      <c r="O38" s="35">
        <f>IF(SUM('2017BaseLine'!O38:O38)+SUM('2017AboveOrBelowBaseLine'!O38:O38)=0,0,SUM('2017BaseLine'!O38:O38)+SUM('2017AboveOrBelowBaseLine'!O38:O38))</f>
        <v>0</v>
      </c>
      <c r="P38" s="35">
        <f>IF(SUM('2017BaseLine'!P38:P38)+SUM('2017AboveOrBelowBaseLine'!P38:P38)=0,0,SUM('2017BaseLine'!P38:P38)+SUM('2017AboveOrBelowBaseLine'!P38:P38))</f>
        <v>0</v>
      </c>
    </row>
    <row r="39" spans="1:16">
      <c r="A39" t="s">
        <v>57</v>
      </c>
      <c r="B39" s="35">
        <f>IF(SUM('2017BaseLine'!B39:B39)+SUM('2017AboveOrBelowBaseLine'!B39:B39)=0,0,SUM('2017BaseLine'!B39:B39)+SUM('2017AboveOrBelowBaseLine'!B39:B39))</f>
        <v>1</v>
      </c>
      <c r="C39" s="35">
        <f>IF(SUM('2017BaseLine'!C39:C39)+SUM('2017AboveOrBelowBaseLine'!C39:C39)=0,0,SUM('2017BaseLine'!C39:C39)+SUM('2017AboveOrBelowBaseLine'!C39:C39))</f>
        <v>0.6</v>
      </c>
      <c r="D39" s="35">
        <f>IF(SUM('2017BaseLine'!D39:D39)+SUM('2017AboveOrBelowBaseLine'!D39:D39)=0,0,SUM('2017BaseLine'!D39:D39)+SUM('2017AboveOrBelowBaseLine'!D39:D39))</f>
        <v>0.4</v>
      </c>
      <c r="E39" s="35">
        <f>IF(SUM('2017BaseLine'!E39:E39)+SUM('2017AboveOrBelowBaseLine'!E39:E39)=0,0,SUM('2017BaseLine'!E39:E39)+SUM('2017AboveOrBelowBaseLine'!E39:E39))</f>
        <v>0.4</v>
      </c>
      <c r="F39" s="35">
        <f>IF(SUM('2017BaseLine'!F39:F39)+SUM('2017AboveOrBelowBaseLine'!F39:F39)=0,0,SUM('2017BaseLine'!F39:F39)+SUM('2017AboveOrBelowBaseLine'!F39:F39))</f>
        <v>0.5</v>
      </c>
      <c r="G39" s="35">
        <f>IF(SUM('2017BaseLine'!G39:G39)+SUM('2017AboveOrBelowBaseLine'!G39:G39)=0,0,SUM('2017BaseLine'!G39:G39)+SUM('2017AboveOrBelowBaseLine'!G39:G39))</f>
        <v>0.4</v>
      </c>
      <c r="H39" s="35">
        <f>IF(SUM('2017BaseLine'!H39:H39)+SUM('2017AboveOrBelowBaseLine'!H39:H39)=0,0,SUM('2017BaseLine'!H39:H39)+SUM('2017AboveOrBelowBaseLine'!H39:H39))</f>
        <v>0.4</v>
      </c>
      <c r="I39" s="35">
        <f>IF(SUM('2017BaseLine'!I39:I39)+SUM('2017AboveOrBelowBaseLine'!I39:I39)=0,0,SUM('2017BaseLine'!I39:I39)+SUM('2017AboveOrBelowBaseLine'!I39:I39))</f>
        <v>0.15</v>
      </c>
      <c r="J39" s="35">
        <f>IF(SUM('2017BaseLine'!J39:J39)+SUM('2017AboveOrBelowBaseLine'!J39:J39)=0,0,SUM('2017BaseLine'!J39:J39)+SUM('2017AboveOrBelowBaseLine'!J39:J39))</f>
        <v>0.15</v>
      </c>
      <c r="K39" s="35">
        <f>IF(SUM('2017BaseLine'!K39:K39)+SUM('2017AboveOrBelowBaseLine'!K39:K39)=0,0,SUM('2017BaseLine'!K39:K39)+SUM('2017AboveOrBelowBaseLine'!K39:K39))</f>
        <v>0.4</v>
      </c>
      <c r="L39" s="35">
        <f>IF(SUM('2017BaseLine'!L39:L39)+SUM('2017AboveOrBelowBaseLine'!L39:L39)=0,0,SUM('2017BaseLine'!L39:L39)+SUM('2017AboveOrBelowBaseLine'!L39:L39))</f>
        <v>0.4</v>
      </c>
      <c r="M39" s="35"/>
      <c r="N39" s="35">
        <f>IF(SUM('2017BaseLine'!N39:N39)+SUM('2017AboveOrBelowBaseLine'!N39:N39)=0,0,SUM('2017BaseLine'!N39:N39)+SUM('2017AboveOrBelowBaseLine'!N39:N39))</f>
        <v>0</v>
      </c>
      <c r="O39" s="35">
        <f>IF(SUM('2017BaseLine'!O39:O39)+SUM('2017AboveOrBelowBaseLine'!O39:O39)=0,0,SUM('2017BaseLine'!O39:O39)+SUM('2017AboveOrBelowBaseLine'!O39:O39))</f>
        <v>0</v>
      </c>
      <c r="P39" s="35">
        <f>IF(SUM('2017BaseLine'!P39:P39)+SUM('2017AboveOrBelowBaseLine'!P39:P39)=0,0,SUM('2017BaseLine'!P39:P39)+SUM('2017AboveOrBelowBaseLine'!P39:P39))</f>
        <v>0</v>
      </c>
    </row>
    <row r="40" spans="1:16">
      <c r="A40" t="s">
        <v>61</v>
      </c>
      <c r="B40" s="35">
        <f>IF(SUM('2017BaseLine'!B40:B40)+SUM('2017AboveOrBelowBaseLine'!B40:B40)=0,0,SUM('2017BaseLine'!B40:B40)+SUM('2017AboveOrBelowBaseLine'!B40:B40))</f>
        <v>1</v>
      </c>
      <c r="C40" s="35">
        <f>IF(SUM('2017BaseLine'!C40:C40)+SUM('2017AboveOrBelowBaseLine'!C40:C40)=0,0,SUM('2017BaseLine'!C40:C40)+SUM('2017AboveOrBelowBaseLine'!C40:C40))</f>
        <v>0.6</v>
      </c>
      <c r="D40" s="35">
        <f>IF(SUM('2017BaseLine'!D40:D40)+SUM('2017AboveOrBelowBaseLine'!D40:D40)=0,0,SUM('2017BaseLine'!D40:D40)+SUM('2017AboveOrBelowBaseLine'!D40:D40))</f>
        <v>0.4</v>
      </c>
      <c r="E40" s="35">
        <f>IF(SUM('2017BaseLine'!E40:E40)+SUM('2017AboveOrBelowBaseLine'!E40:E40)=0,0,SUM('2017BaseLine'!E40:E40)+SUM('2017AboveOrBelowBaseLine'!E40:E40))</f>
        <v>0.4</v>
      </c>
      <c r="F40" s="35">
        <f>IF(SUM('2017BaseLine'!F40:F40)+SUM('2017AboveOrBelowBaseLine'!F40:F40)=0,0,SUM('2017BaseLine'!F40:F40)+SUM('2017AboveOrBelowBaseLine'!F40:F40))</f>
        <v>0.5</v>
      </c>
      <c r="G40" s="35">
        <f>IF(SUM('2017BaseLine'!G40:G40)+SUM('2017AboveOrBelowBaseLine'!G40:G40)=0,0,SUM('2017BaseLine'!G40:G40)+SUM('2017AboveOrBelowBaseLine'!G40:G40))</f>
        <v>0.4</v>
      </c>
      <c r="H40" s="35">
        <f>IF(SUM('2017BaseLine'!H40:H40)+SUM('2017AboveOrBelowBaseLine'!H40:H40)=0,0,SUM('2017BaseLine'!H40:H40)+SUM('2017AboveOrBelowBaseLine'!H40:H40))</f>
        <v>0.4</v>
      </c>
      <c r="I40" s="35">
        <f>IF(SUM('2017BaseLine'!I40:I40)+SUM('2017AboveOrBelowBaseLine'!I40:I40)=0,0,SUM('2017BaseLine'!I40:I40)+SUM('2017AboveOrBelowBaseLine'!I40:I40))</f>
        <v>0.15</v>
      </c>
      <c r="J40" s="35">
        <f>IF(SUM('2017BaseLine'!J40:J40)+SUM('2017AboveOrBelowBaseLine'!J40:J40)=0,0,SUM('2017BaseLine'!J40:J40)+SUM('2017AboveOrBelowBaseLine'!J40:J40))</f>
        <v>0.15</v>
      </c>
      <c r="K40" s="35">
        <f>IF(SUM('2017BaseLine'!K40:K40)+SUM('2017AboveOrBelowBaseLine'!K40:K40)=0,0,SUM('2017BaseLine'!K40:K40)+SUM('2017AboveOrBelowBaseLine'!K40:K40))</f>
        <v>0.4</v>
      </c>
      <c r="L40" s="35">
        <f>IF(SUM('2017BaseLine'!L40:L40)+SUM('2017AboveOrBelowBaseLine'!L40:L40)=0,0,SUM('2017BaseLine'!L40:L40)+SUM('2017AboveOrBelowBaseLine'!L40:L40))</f>
        <v>0.4</v>
      </c>
      <c r="M40" s="35"/>
      <c r="N40" s="35">
        <f>IF(SUM('2017BaseLine'!N40:N40)+SUM('2017AboveOrBelowBaseLine'!N40:N40)=0,0,SUM('2017BaseLine'!N40:N40)+SUM('2017AboveOrBelowBaseLine'!N40:N40))</f>
        <v>0</v>
      </c>
      <c r="O40" s="35">
        <f>IF(SUM('2017BaseLine'!O40:O40)+SUM('2017AboveOrBelowBaseLine'!O40:O40)=0,0,SUM('2017BaseLine'!O40:O40)+SUM('2017AboveOrBelowBaseLine'!O40:O40))</f>
        <v>0</v>
      </c>
      <c r="P40" s="35">
        <f>IF(SUM('2017BaseLine'!P40:P40)+SUM('2017AboveOrBelowBaseLine'!P40:P40)=0,0,SUM('2017BaseLine'!P40:P40)+SUM('2017AboveOrBelowBaseLine'!P40:P40))</f>
        <v>0</v>
      </c>
    </row>
    <row r="41" spans="1:16">
      <c r="A41" t="s">
        <v>59</v>
      </c>
      <c r="B41" s="35">
        <f>IF(SUM('2017BaseLine'!B41:B41)+SUM('2017AboveOrBelowBaseLine'!B41:B41)=0,0,SUM('2017BaseLine'!B41:B41)+SUM('2017AboveOrBelowBaseLine'!B41:B41))</f>
        <v>1</v>
      </c>
      <c r="C41" s="35">
        <f>IF(SUM('2017BaseLine'!C41:C41)+SUM('2017AboveOrBelowBaseLine'!C41:C41)=0,0,SUM('2017BaseLine'!C41:C41)+SUM('2017AboveOrBelowBaseLine'!C41:C41))</f>
        <v>0.6</v>
      </c>
      <c r="D41" s="35">
        <f>IF(SUM('2017BaseLine'!D41:D41)+SUM('2017AboveOrBelowBaseLine'!D41:D41)=0,0,SUM('2017BaseLine'!D41:D41)+SUM('2017AboveOrBelowBaseLine'!D41:D41))</f>
        <v>0.4</v>
      </c>
      <c r="E41" s="35">
        <f>IF(SUM('2017BaseLine'!E41:E41)+SUM('2017AboveOrBelowBaseLine'!E41:E41)=0,0,SUM('2017BaseLine'!E41:E41)+SUM('2017AboveOrBelowBaseLine'!E41:E41))</f>
        <v>0.4</v>
      </c>
      <c r="F41" s="35">
        <f>IF(SUM('2017BaseLine'!F41:F41)+SUM('2017AboveOrBelowBaseLine'!F41:F41)=0,0,SUM('2017BaseLine'!F41:F41)+SUM('2017AboveOrBelowBaseLine'!F41:F41))</f>
        <v>0.5</v>
      </c>
      <c r="G41" s="35">
        <f>IF(SUM('2017BaseLine'!G41:G41)+SUM('2017AboveOrBelowBaseLine'!G41:G41)=0,0,SUM('2017BaseLine'!G41:G41)+SUM('2017AboveOrBelowBaseLine'!G41:G41))</f>
        <v>0.4</v>
      </c>
      <c r="H41" s="35">
        <f>IF(SUM('2017BaseLine'!H41:H41)+SUM('2017AboveOrBelowBaseLine'!H41:H41)=0,0,SUM('2017BaseLine'!H41:H41)+SUM('2017AboveOrBelowBaseLine'!H41:H41))</f>
        <v>0.4</v>
      </c>
      <c r="I41" s="35">
        <f>IF(SUM('2017BaseLine'!I41:I41)+SUM('2017AboveOrBelowBaseLine'!I41:I41)=0,0,SUM('2017BaseLine'!I41:I41)+SUM('2017AboveOrBelowBaseLine'!I41:I41))</f>
        <v>0.15</v>
      </c>
      <c r="J41" s="35">
        <f>IF(SUM('2017BaseLine'!J41:J41)+SUM('2017AboveOrBelowBaseLine'!J41:J41)=0,0,SUM('2017BaseLine'!J41:J41)+SUM('2017AboveOrBelowBaseLine'!J41:J41))</f>
        <v>0.15</v>
      </c>
      <c r="K41" s="35">
        <f>IF(SUM('2017BaseLine'!K41:K41)+SUM('2017AboveOrBelowBaseLine'!K41:K41)=0,0,SUM('2017BaseLine'!K41:K41)+SUM('2017AboveOrBelowBaseLine'!K41:K41))</f>
        <v>0.4</v>
      </c>
      <c r="L41" s="35">
        <f>IF(SUM('2017BaseLine'!L41:L41)+SUM('2017AboveOrBelowBaseLine'!L41:L41)=0,0,SUM('2017BaseLine'!L41:L41)+SUM('2017AboveOrBelowBaseLine'!L41:L41))</f>
        <v>0.4</v>
      </c>
      <c r="M41" s="35"/>
      <c r="N41" s="35">
        <f>IF(SUM('2017BaseLine'!N41:N41)+SUM('2017AboveOrBelowBaseLine'!N41:N41)=0,0,SUM('2017BaseLine'!N41:N41)+SUM('2017AboveOrBelowBaseLine'!N41:N41))</f>
        <v>0</v>
      </c>
      <c r="O41" s="35">
        <f>IF(SUM('2017BaseLine'!O41:O41)+SUM('2017AboveOrBelowBaseLine'!O41:O41)=0,0,SUM('2017BaseLine'!O41:O41)+SUM('2017AboveOrBelowBaseLine'!O41:O41))</f>
        <v>0</v>
      </c>
      <c r="P41" s="35">
        <f>IF(SUM('2017BaseLine'!P41:P41)+SUM('2017AboveOrBelowBaseLine'!P41:P41)=0,0,SUM('2017BaseLine'!P41:P41)+SUM('2017AboveOrBelowBaseLine'!P41:P41))</f>
        <v>0</v>
      </c>
    </row>
    <row r="42" spans="1:16">
      <c r="A42" t="s">
        <v>8</v>
      </c>
      <c r="B42" s="35">
        <f>IF(SUM('2017BaseLine'!B42:B42)+SUM('2017AboveOrBelowBaseLine'!B42:B42)=0,0,SUM('2017BaseLine'!B42:B42)+SUM('2017AboveOrBelowBaseLine'!B42:B42))</f>
        <v>1</v>
      </c>
      <c r="C42" s="35">
        <f>IF(SUM('2017BaseLine'!C42:C42)+SUM('2017AboveOrBelowBaseLine'!C42:C42)=0,0,SUM('2017BaseLine'!C42:C42)+SUM('2017AboveOrBelowBaseLine'!C42:C42))</f>
        <v>0.6</v>
      </c>
      <c r="D42" s="35">
        <f>IF(SUM('2017BaseLine'!D42:D42)+SUM('2017AboveOrBelowBaseLine'!D42:D42)=0,0,SUM('2017BaseLine'!D42:D42)+SUM('2017AboveOrBelowBaseLine'!D42:D42))</f>
        <v>0.4</v>
      </c>
      <c r="E42" s="35">
        <f>IF(SUM('2017BaseLine'!E42:E42)+SUM('2017AboveOrBelowBaseLine'!E42:E42)=0,0,SUM('2017BaseLine'!E42:E42)+SUM('2017AboveOrBelowBaseLine'!E42:E42))</f>
        <v>0.4</v>
      </c>
      <c r="F42" s="35">
        <f>IF(SUM('2017BaseLine'!F42:F42)+SUM('2017AboveOrBelowBaseLine'!F42:F42)=0,0,SUM('2017BaseLine'!F42:F42)+SUM('2017AboveOrBelowBaseLine'!F42:F42))</f>
        <v>0.5</v>
      </c>
      <c r="G42" s="35">
        <f>IF(SUM('2017BaseLine'!G42:G42)+SUM('2017AboveOrBelowBaseLine'!G42:G42)=0,0,SUM('2017BaseLine'!G42:G42)+SUM('2017AboveOrBelowBaseLine'!G42:G42))</f>
        <v>0.4</v>
      </c>
      <c r="H42" s="35">
        <f>IF(SUM('2017BaseLine'!H42:H42)+SUM('2017AboveOrBelowBaseLine'!H42:H42)=0,0,SUM('2017BaseLine'!H42:H42)+SUM('2017AboveOrBelowBaseLine'!H42:H42))</f>
        <v>0.4</v>
      </c>
      <c r="I42" s="35">
        <f>IF(SUM('2017BaseLine'!I42:I42)+SUM('2017AboveOrBelowBaseLine'!I42:I42)=0,0,SUM('2017BaseLine'!I42:I42)+SUM('2017AboveOrBelowBaseLine'!I42:I42))</f>
        <v>0.15</v>
      </c>
      <c r="J42" s="35">
        <f>IF(SUM('2017BaseLine'!J42:J42)+SUM('2017AboveOrBelowBaseLine'!J42:J42)=0,0,SUM('2017BaseLine'!J42:J42)+SUM('2017AboveOrBelowBaseLine'!J42:J42))</f>
        <v>0.15</v>
      </c>
      <c r="K42" s="35">
        <f>IF(SUM('2017BaseLine'!K42:K42)+SUM('2017AboveOrBelowBaseLine'!K42:K42)=0,0,SUM('2017BaseLine'!K42:K42)+SUM('2017AboveOrBelowBaseLine'!K42:K42))</f>
        <v>0.4</v>
      </c>
      <c r="L42" s="35">
        <f>IF(SUM('2017BaseLine'!L42:L42)+SUM('2017AboveOrBelowBaseLine'!L42:L42)=0,0,SUM('2017BaseLine'!L42:L42)+SUM('2017AboveOrBelowBaseLine'!L42:L42))</f>
        <v>0.4</v>
      </c>
      <c r="M42" s="35"/>
      <c r="N42" s="35">
        <f>IF(SUM('2017BaseLine'!N42:N42)+SUM('2017AboveOrBelowBaseLine'!N42:N42)=0,0,SUM('2017BaseLine'!N42:N42)+SUM('2017AboveOrBelowBaseLine'!N42:N42))</f>
        <v>0</v>
      </c>
      <c r="O42" s="35">
        <f>IF(SUM('2017BaseLine'!O42:O42)+SUM('2017AboveOrBelowBaseLine'!O42:O42)=0,0,SUM('2017BaseLine'!O42:O42)+SUM('2017AboveOrBelowBaseLine'!O42:O42))</f>
        <v>0</v>
      </c>
      <c r="P42" s="35">
        <f>IF(SUM('2017BaseLine'!P42:P42)+SUM('2017AboveOrBelowBaseLine'!P42:P42)=0,0,SUM('2017BaseLine'!P42:P42)+SUM('2017AboveOrBelowBaseLine'!P42:P42))</f>
        <v>0</v>
      </c>
    </row>
    <row r="43" spans="1:16">
      <c r="A43" t="s">
        <v>40</v>
      </c>
      <c r="B43" s="35">
        <f>IF(SUM('2017BaseLine'!B43:B43)+SUM('2017AboveOrBelowBaseLine'!B43:B43)=0,0,SUM('2017BaseLine'!B43:B43)+SUM('2017AboveOrBelowBaseLine'!B43:B43))</f>
        <v>1</v>
      </c>
      <c r="C43" s="35">
        <f>IF(SUM('2017BaseLine'!C43:C43)+SUM('2017AboveOrBelowBaseLine'!C43:C43)=0,0,SUM('2017BaseLine'!C43:C43)+SUM('2017AboveOrBelowBaseLine'!C43:C43))</f>
        <v>0.6</v>
      </c>
      <c r="D43" s="35">
        <f>IF(SUM('2017BaseLine'!D43:D43)+SUM('2017AboveOrBelowBaseLine'!D43:D43)=0,0,SUM('2017BaseLine'!D43:D43)+SUM('2017AboveOrBelowBaseLine'!D43:D43))</f>
        <v>0.4</v>
      </c>
      <c r="E43" s="35">
        <f>IF(SUM('2017BaseLine'!E43:E43)+SUM('2017AboveOrBelowBaseLine'!E43:E43)=0,0,SUM('2017BaseLine'!E43:E43)+SUM('2017AboveOrBelowBaseLine'!E43:E43))</f>
        <v>0.4</v>
      </c>
      <c r="F43" s="35">
        <f>IF(SUM('2017BaseLine'!F43:F43)+SUM('2017AboveOrBelowBaseLine'!F43:F43)=0,0,SUM('2017BaseLine'!F43:F43)+SUM('2017AboveOrBelowBaseLine'!F43:F43))</f>
        <v>0.5</v>
      </c>
      <c r="G43" s="35">
        <f>IF(SUM('2017BaseLine'!G43:G43)+SUM('2017AboveOrBelowBaseLine'!G43:G43)=0,0,SUM('2017BaseLine'!G43:G43)+SUM('2017AboveOrBelowBaseLine'!G43:G43))</f>
        <v>0.4</v>
      </c>
      <c r="H43" s="35">
        <f>IF(SUM('2017BaseLine'!H43:H43)+SUM('2017AboveOrBelowBaseLine'!H43:H43)=0,0,SUM('2017BaseLine'!H43:H43)+SUM('2017AboveOrBelowBaseLine'!H43:H43))</f>
        <v>0.4</v>
      </c>
      <c r="I43" s="35">
        <f>IF(SUM('2017BaseLine'!I43:I43)+SUM('2017AboveOrBelowBaseLine'!I43:I43)=0,0,SUM('2017BaseLine'!I43:I43)+SUM('2017AboveOrBelowBaseLine'!I43:I43))</f>
        <v>0.15</v>
      </c>
      <c r="J43" s="35">
        <f>IF(SUM('2017BaseLine'!J43:J43)+SUM('2017AboveOrBelowBaseLine'!J43:J43)=0,0,SUM('2017BaseLine'!J43:J43)+SUM('2017AboveOrBelowBaseLine'!J43:J43))</f>
        <v>0.15</v>
      </c>
      <c r="K43" s="35">
        <f>IF(SUM('2017BaseLine'!K43:K43)+SUM('2017AboveOrBelowBaseLine'!K43:K43)=0,0,SUM('2017BaseLine'!K43:K43)+SUM('2017AboveOrBelowBaseLine'!K43:K43))</f>
        <v>0.4</v>
      </c>
      <c r="L43" s="35">
        <f>IF(SUM('2017BaseLine'!L43:L43)+SUM('2017AboveOrBelowBaseLine'!L43:L43)=0,0,SUM('2017BaseLine'!L43:L43)+SUM('2017AboveOrBelowBaseLine'!L43:L43))</f>
        <v>0.4</v>
      </c>
      <c r="M43" s="35"/>
      <c r="N43" s="35">
        <f>IF(SUM('2017BaseLine'!N43:N43)+SUM('2017AboveOrBelowBaseLine'!N43:N43)=0,0,SUM('2017BaseLine'!N43:N43)+SUM('2017AboveOrBelowBaseLine'!N43:N43))</f>
        <v>0</v>
      </c>
      <c r="O43" s="35">
        <f>IF(SUM('2017BaseLine'!O43:O43)+SUM('2017AboveOrBelowBaseLine'!O43:O43)=0,0,SUM('2017BaseLine'!O43:O43)+SUM('2017AboveOrBelowBaseLine'!O43:O43))</f>
        <v>0</v>
      </c>
      <c r="P43" s="35">
        <f>IF(SUM('2017BaseLine'!P43:P43)+SUM('2017AboveOrBelowBaseLine'!P43:P43)=0,0,SUM('2017BaseLine'!P43:P43)+SUM('2017AboveOrBelowBaseLine'!P43:P43))</f>
        <v>0</v>
      </c>
    </row>
    <row r="44" spans="1:16">
      <c r="A44" t="s">
        <v>9</v>
      </c>
      <c r="B44" s="35">
        <f>IF(SUM('2017BaseLine'!B44:B44)+SUM('2017AboveOrBelowBaseLine'!B44:B44)=0,0,SUM('2017BaseLine'!B44:B44)+SUM('2017AboveOrBelowBaseLine'!B44:B44))</f>
        <v>1</v>
      </c>
      <c r="C44" s="35">
        <f>IF(SUM('2017BaseLine'!C44:C44)+SUM('2017AboveOrBelowBaseLine'!C44:C44)=0,0,SUM('2017BaseLine'!C44:C44)+SUM('2017AboveOrBelowBaseLine'!C44:C44))</f>
        <v>0.6</v>
      </c>
      <c r="D44" s="35">
        <f>IF(SUM('2017BaseLine'!D44:D44)+SUM('2017AboveOrBelowBaseLine'!D44:D44)=0,0,SUM('2017BaseLine'!D44:D44)+SUM('2017AboveOrBelowBaseLine'!D44:D44))</f>
        <v>0.4</v>
      </c>
      <c r="E44" s="35">
        <f>IF(SUM('2017BaseLine'!E44:E44)+SUM('2017AboveOrBelowBaseLine'!E44:E44)=0,0,SUM('2017BaseLine'!E44:E44)+SUM('2017AboveOrBelowBaseLine'!E44:E44))</f>
        <v>0.4</v>
      </c>
      <c r="F44" s="35">
        <f>IF(SUM('2017BaseLine'!F44:F44)+SUM('2017AboveOrBelowBaseLine'!F44:F44)=0,0,SUM('2017BaseLine'!F44:F44)+SUM('2017AboveOrBelowBaseLine'!F44:F44))</f>
        <v>0.5</v>
      </c>
      <c r="G44" s="35">
        <f>IF(SUM('2017BaseLine'!G44:G44)+SUM('2017AboveOrBelowBaseLine'!G44:G44)=0,0,SUM('2017BaseLine'!G44:G44)+SUM('2017AboveOrBelowBaseLine'!G44:G44))</f>
        <v>0.4</v>
      </c>
      <c r="H44" s="35">
        <f>IF(SUM('2017BaseLine'!H44:H44)+SUM('2017AboveOrBelowBaseLine'!H44:H44)=0,0,SUM('2017BaseLine'!H44:H44)+SUM('2017AboveOrBelowBaseLine'!H44:H44))</f>
        <v>0.4</v>
      </c>
      <c r="I44" s="35">
        <f>IF(SUM('2017BaseLine'!I44:I44)+SUM('2017AboveOrBelowBaseLine'!I44:I44)=0,0,SUM('2017BaseLine'!I44:I44)+SUM('2017AboveOrBelowBaseLine'!I44:I44))</f>
        <v>0.15</v>
      </c>
      <c r="J44" s="35">
        <f>IF(SUM('2017BaseLine'!J44:J44)+SUM('2017AboveOrBelowBaseLine'!J44:J44)=0,0,SUM('2017BaseLine'!J44:J44)+SUM('2017AboveOrBelowBaseLine'!J44:J44))</f>
        <v>0.15</v>
      </c>
      <c r="K44" s="35">
        <f>IF(SUM('2017BaseLine'!K44:K44)+SUM('2017AboveOrBelowBaseLine'!K44:K44)=0,0,SUM('2017BaseLine'!K44:K44)+SUM('2017AboveOrBelowBaseLine'!K44:K44))</f>
        <v>0.4</v>
      </c>
      <c r="L44" s="35">
        <f>IF(SUM('2017BaseLine'!L44:L44)+SUM('2017AboveOrBelowBaseLine'!L44:L44)=0,0,SUM('2017BaseLine'!L44:L44)+SUM('2017AboveOrBelowBaseLine'!L44:L44))</f>
        <v>0.4</v>
      </c>
      <c r="M44" s="35"/>
      <c r="N44" s="35">
        <f>IF(SUM('2017BaseLine'!N44:N44)+SUM('2017AboveOrBelowBaseLine'!N44:N44)=0,0,SUM('2017BaseLine'!N44:N44)+SUM('2017AboveOrBelowBaseLine'!N44:N44))</f>
        <v>0</v>
      </c>
      <c r="O44" s="35">
        <f>IF(SUM('2017BaseLine'!O44:O44)+SUM('2017AboveOrBelowBaseLine'!O44:O44)=0,0,SUM('2017BaseLine'!O44:O44)+SUM('2017AboveOrBelowBaseLine'!O44:O44))</f>
        <v>0</v>
      </c>
      <c r="P44" s="35">
        <f>IF(SUM('2017BaseLine'!P44:P44)+SUM('2017AboveOrBelowBaseLine'!P44:P44)=0,0,SUM('2017BaseLine'!P44:P44)+SUM('2017AboveOrBelowBaseLine'!P44:P44))</f>
        <v>0</v>
      </c>
    </row>
    <row r="45" spans="1:16">
      <c r="A45" t="s">
        <v>10</v>
      </c>
      <c r="B45" s="35">
        <f>IF(SUM('2017BaseLine'!B45:B45)+SUM('2017AboveOrBelowBaseLine'!B45:B45)=0,0,SUM('2017BaseLine'!B45:B45)+SUM('2017AboveOrBelowBaseLine'!B45:B45))</f>
        <v>1</v>
      </c>
      <c r="C45" s="35">
        <f>IF(SUM('2017BaseLine'!C45:C45)+SUM('2017AboveOrBelowBaseLine'!C45:C45)=0,0,SUM('2017BaseLine'!C45:C45)+SUM('2017AboveOrBelowBaseLine'!C45:C45))</f>
        <v>0.6</v>
      </c>
      <c r="D45" s="35">
        <f>IF(SUM('2017BaseLine'!D45:D45)+SUM('2017AboveOrBelowBaseLine'!D45:D45)=0,0,SUM('2017BaseLine'!D45:D45)+SUM('2017AboveOrBelowBaseLine'!D45:D45))</f>
        <v>0.4</v>
      </c>
      <c r="E45" s="35">
        <f>IF(SUM('2017BaseLine'!E45:E45)+SUM('2017AboveOrBelowBaseLine'!E45:E45)=0,0,SUM('2017BaseLine'!E45:E45)+SUM('2017AboveOrBelowBaseLine'!E45:E45))</f>
        <v>0.4</v>
      </c>
      <c r="F45" s="35">
        <f>IF(SUM('2017BaseLine'!F45:F45)+SUM('2017AboveOrBelowBaseLine'!F45:F45)=0,0,SUM('2017BaseLine'!F45:F45)+SUM('2017AboveOrBelowBaseLine'!F45:F45))</f>
        <v>0.5</v>
      </c>
      <c r="G45" s="35">
        <f>IF(SUM('2017BaseLine'!G45:G45)+SUM('2017AboveOrBelowBaseLine'!G45:G45)=0,0,SUM('2017BaseLine'!G45:G45)+SUM('2017AboveOrBelowBaseLine'!G45:G45))</f>
        <v>0.4</v>
      </c>
      <c r="H45" s="35">
        <f>IF(SUM('2017BaseLine'!H45:H45)+SUM('2017AboveOrBelowBaseLine'!H45:H45)=0,0,SUM('2017BaseLine'!H45:H45)+SUM('2017AboveOrBelowBaseLine'!H45:H45))</f>
        <v>0.4</v>
      </c>
      <c r="I45" s="35">
        <f>IF(SUM('2017BaseLine'!I45:I45)+SUM('2017AboveOrBelowBaseLine'!I45:I45)=0,0,SUM('2017BaseLine'!I45:I45)+SUM('2017AboveOrBelowBaseLine'!I45:I45))</f>
        <v>0.15</v>
      </c>
      <c r="J45" s="35">
        <f>IF(SUM('2017BaseLine'!J45:J45)+SUM('2017AboveOrBelowBaseLine'!J45:J45)=0,0,SUM('2017BaseLine'!J45:J45)+SUM('2017AboveOrBelowBaseLine'!J45:J45))</f>
        <v>0.15</v>
      </c>
      <c r="K45" s="35">
        <f>IF(SUM('2017BaseLine'!K45:K45)+SUM('2017AboveOrBelowBaseLine'!K45:K45)=0,0,SUM('2017BaseLine'!K45:K45)+SUM('2017AboveOrBelowBaseLine'!K45:K45))</f>
        <v>0.4</v>
      </c>
      <c r="L45" s="35">
        <f>IF(SUM('2017BaseLine'!L45:L45)+SUM('2017AboveOrBelowBaseLine'!L45:L45)=0,0,SUM('2017BaseLine'!L45:L45)+SUM('2017AboveOrBelowBaseLine'!L45:L45))</f>
        <v>0.4</v>
      </c>
      <c r="M45" s="35"/>
      <c r="N45" s="35">
        <f>IF(SUM('2017BaseLine'!N45:N45)+SUM('2017AboveOrBelowBaseLine'!N45:N45)=0,0,SUM('2017BaseLine'!N45:N45)+SUM('2017AboveOrBelowBaseLine'!N45:N45))</f>
        <v>0</v>
      </c>
      <c r="O45" s="35">
        <f>IF(SUM('2017BaseLine'!O45:O45)+SUM('2017AboveOrBelowBaseLine'!O45:O45)=0,0,SUM('2017BaseLine'!O45:O45)+SUM('2017AboveOrBelowBaseLine'!O45:O45))</f>
        <v>0</v>
      </c>
      <c r="P45" s="35">
        <f>IF(SUM('2017BaseLine'!P45:P45)+SUM('2017AboveOrBelowBaseLine'!P45:P45)=0,0,SUM('2017BaseLine'!P45:P45)+SUM('2017AboveOrBelowBaseLine'!P45:P45))</f>
        <v>0</v>
      </c>
    </row>
    <row r="46" spans="1:16">
      <c r="A46" t="s">
        <v>52</v>
      </c>
      <c r="B46" s="35">
        <f>IF(SUM('2017BaseLine'!B46:B46)+SUM('2017AboveOrBelowBaseLine'!B46:B46)=0,0,SUM('2017BaseLine'!B46:B46)+SUM('2017AboveOrBelowBaseLine'!B46:B46))</f>
        <v>1</v>
      </c>
      <c r="C46" s="35">
        <f>IF(SUM('2017BaseLine'!C46:C46)+SUM('2017AboveOrBelowBaseLine'!C46:C46)=0,0,SUM('2017BaseLine'!C46:C46)+SUM('2017AboveOrBelowBaseLine'!C46:C46))</f>
        <v>0.6</v>
      </c>
      <c r="D46" s="35">
        <f>IF(SUM('2017BaseLine'!D46:D46)+SUM('2017AboveOrBelowBaseLine'!D46:D46)=0,0,SUM('2017BaseLine'!D46:D46)+SUM('2017AboveOrBelowBaseLine'!D46:D46))</f>
        <v>0.4</v>
      </c>
      <c r="E46" s="35">
        <f>IF(SUM('2017BaseLine'!E46:E46)+SUM('2017AboveOrBelowBaseLine'!E46:E46)=0,0,SUM('2017BaseLine'!E46:E46)+SUM('2017AboveOrBelowBaseLine'!E46:E46))</f>
        <v>0.4</v>
      </c>
      <c r="F46" s="35">
        <f>IF(SUM('2017BaseLine'!F46:F46)+SUM('2017AboveOrBelowBaseLine'!F46:F46)=0,0,SUM('2017BaseLine'!F46:F46)+SUM('2017AboveOrBelowBaseLine'!F46:F46))</f>
        <v>0.5</v>
      </c>
      <c r="G46" s="35">
        <f>IF(SUM('2017BaseLine'!G46:G46)+SUM('2017AboveOrBelowBaseLine'!G46:G46)=0,0,SUM('2017BaseLine'!G46:G46)+SUM('2017AboveOrBelowBaseLine'!G46:G46))</f>
        <v>0.4</v>
      </c>
      <c r="H46" s="35">
        <f>IF(SUM('2017BaseLine'!H46:H46)+SUM('2017AboveOrBelowBaseLine'!H46:H46)=0,0,SUM('2017BaseLine'!H46:H46)+SUM('2017AboveOrBelowBaseLine'!H46:H46))</f>
        <v>0.4</v>
      </c>
      <c r="I46" s="35">
        <f>IF(SUM('2017BaseLine'!I46:I46)+SUM('2017AboveOrBelowBaseLine'!I46:I46)=0,0,SUM('2017BaseLine'!I46:I46)+SUM('2017AboveOrBelowBaseLine'!I46:I46))</f>
        <v>0.15</v>
      </c>
      <c r="J46" s="35">
        <f>IF(SUM('2017BaseLine'!J46:J46)+SUM('2017AboveOrBelowBaseLine'!J46:J46)=0,0,SUM('2017BaseLine'!J46:J46)+SUM('2017AboveOrBelowBaseLine'!J46:J46))</f>
        <v>0.15</v>
      </c>
      <c r="K46" s="35">
        <f>IF(SUM('2017BaseLine'!K46:K46)+SUM('2017AboveOrBelowBaseLine'!K46:K46)=0,0,SUM('2017BaseLine'!K46:K46)+SUM('2017AboveOrBelowBaseLine'!K46:K46))</f>
        <v>0.4</v>
      </c>
      <c r="L46" s="35">
        <f>IF(SUM('2017BaseLine'!L46:L46)+SUM('2017AboveOrBelowBaseLine'!L46:L46)=0,0,SUM('2017BaseLine'!L46:L46)+SUM('2017AboveOrBelowBaseLine'!L46:L46))</f>
        <v>0.4</v>
      </c>
      <c r="M46" s="35"/>
      <c r="N46" s="35">
        <f>IF(SUM('2017BaseLine'!N46:N46)+SUM('2017AboveOrBelowBaseLine'!N46:N46)=0,0,SUM('2017BaseLine'!N46:N46)+SUM('2017AboveOrBelowBaseLine'!N46:N46))</f>
        <v>0</v>
      </c>
      <c r="O46" s="35">
        <f>IF(SUM('2017BaseLine'!O46:O46)+SUM('2017AboveOrBelowBaseLine'!O46:O46)=0,0,SUM('2017BaseLine'!O46:O46)+SUM('2017AboveOrBelowBaseLine'!O46:O46))</f>
        <v>0</v>
      </c>
      <c r="P46" s="35">
        <f>IF(SUM('2017BaseLine'!P46:P46)+SUM('2017AboveOrBelowBaseLine'!P46:P46)=0,0,SUM('2017BaseLine'!P46:P46)+SUM('2017AboveOrBelowBaseLine'!P46:P46))</f>
        <v>0</v>
      </c>
    </row>
    <row r="47" spans="1:16">
      <c r="A47" t="s">
        <v>54</v>
      </c>
      <c r="B47" s="35">
        <f>IF(SUM('2017BaseLine'!B47:B47)+SUM('2017AboveOrBelowBaseLine'!B47:B47)=0,0,SUM('2017BaseLine'!B47:B47)+SUM('2017AboveOrBelowBaseLine'!B47:B47))</f>
        <v>1</v>
      </c>
      <c r="C47" s="35">
        <f>IF(SUM('2017BaseLine'!C47:C47)+SUM('2017AboveOrBelowBaseLine'!C47:C47)=0,0,SUM('2017BaseLine'!C47:C47)+SUM('2017AboveOrBelowBaseLine'!C47:C47))</f>
        <v>0.6</v>
      </c>
      <c r="D47" s="35">
        <f>IF(SUM('2017BaseLine'!D47:D47)+SUM('2017AboveOrBelowBaseLine'!D47:D47)=0,0,SUM('2017BaseLine'!D47:D47)+SUM('2017AboveOrBelowBaseLine'!D47:D47))</f>
        <v>0.4</v>
      </c>
      <c r="E47" s="35">
        <f>IF(SUM('2017BaseLine'!E47:E47)+SUM('2017AboveOrBelowBaseLine'!E47:E47)=0,0,SUM('2017BaseLine'!E47:E47)+SUM('2017AboveOrBelowBaseLine'!E47:E47))</f>
        <v>0.4</v>
      </c>
      <c r="F47" s="35">
        <f>IF(SUM('2017BaseLine'!F47:F47)+SUM('2017AboveOrBelowBaseLine'!F47:F47)=0,0,SUM('2017BaseLine'!F47:F47)+SUM('2017AboveOrBelowBaseLine'!F47:F47))</f>
        <v>0.5</v>
      </c>
      <c r="G47" s="35">
        <f>IF(SUM('2017BaseLine'!G47:G47)+SUM('2017AboveOrBelowBaseLine'!G47:G47)=0,0,SUM('2017BaseLine'!G47:G47)+SUM('2017AboveOrBelowBaseLine'!G47:G47))</f>
        <v>0.4</v>
      </c>
      <c r="H47" s="35">
        <f>IF(SUM('2017BaseLine'!H47:H47)+SUM('2017AboveOrBelowBaseLine'!H47:H47)=0,0,SUM('2017BaseLine'!H47:H47)+SUM('2017AboveOrBelowBaseLine'!H47:H47))</f>
        <v>0.4</v>
      </c>
      <c r="I47" s="35">
        <f>IF(SUM('2017BaseLine'!I47:I47)+SUM('2017AboveOrBelowBaseLine'!I47:I47)=0,0,SUM('2017BaseLine'!I47:I47)+SUM('2017AboveOrBelowBaseLine'!I47:I47))</f>
        <v>0.15</v>
      </c>
      <c r="J47" s="35">
        <f>IF(SUM('2017BaseLine'!J47:J47)+SUM('2017AboveOrBelowBaseLine'!J47:J47)=0,0,SUM('2017BaseLine'!J47:J47)+SUM('2017AboveOrBelowBaseLine'!J47:J47))</f>
        <v>0.15</v>
      </c>
      <c r="K47" s="35">
        <f>IF(SUM('2017BaseLine'!K47:K47)+SUM('2017AboveOrBelowBaseLine'!K47:K47)=0,0,SUM('2017BaseLine'!K47:K47)+SUM('2017AboveOrBelowBaseLine'!K47:K47))</f>
        <v>0.4</v>
      </c>
      <c r="L47" s="35">
        <f>IF(SUM('2017BaseLine'!L47:L47)+SUM('2017AboveOrBelowBaseLine'!L47:L47)=0,0,SUM('2017BaseLine'!L47:L47)+SUM('2017AboveOrBelowBaseLine'!L47:L47))</f>
        <v>0.4</v>
      </c>
      <c r="M47" s="35"/>
      <c r="N47" s="35">
        <f>IF(SUM('2017BaseLine'!N47:N47)+SUM('2017AboveOrBelowBaseLine'!N47:N47)=0,0,SUM('2017BaseLine'!N47:N47)+SUM('2017AboveOrBelowBaseLine'!N47:N47))</f>
        <v>0</v>
      </c>
      <c r="O47" s="35">
        <f>IF(SUM('2017BaseLine'!O47:O47)+SUM('2017AboveOrBelowBaseLine'!O47:O47)=0,0,SUM('2017BaseLine'!O47:O47)+SUM('2017AboveOrBelowBaseLine'!O47:O47))</f>
        <v>0</v>
      </c>
      <c r="P47" s="35">
        <f>IF(SUM('2017BaseLine'!P47:P47)+SUM('2017AboveOrBelowBaseLine'!P47:P47)=0,0,SUM('2017BaseLine'!P47:P47)+SUM('2017AboveOrBelowBaseLine'!P47:P47))</f>
        <v>0</v>
      </c>
    </row>
    <row r="48" spans="1:16">
      <c r="A48" t="s">
        <v>7</v>
      </c>
      <c r="B48" s="35">
        <f>IF(SUM('2017BaseLine'!B48:B48)+SUM('2017AboveOrBelowBaseLine'!B48:B48)=0,0,SUM('2017BaseLine'!B48:B48)+SUM('2017AboveOrBelowBaseLine'!B48:B48))</f>
        <v>1</v>
      </c>
      <c r="C48" s="35">
        <f>IF(SUM('2017BaseLine'!C48:C48)+SUM('2017AboveOrBelowBaseLine'!C48:C48)=0,0,SUM('2017BaseLine'!C48:C48)+SUM('2017AboveOrBelowBaseLine'!C48:C48))</f>
        <v>0.6</v>
      </c>
      <c r="D48" s="35">
        <f>IF(SUM('2017BaseLine'!D48:D48)+SUM('2017AboveOrBelowBaseLine'!D48:D48)=0,0,SUM('2017BaseLine'!D48:D48)+SUM('2017AboveOrBelowBaseLine'!D48:D48))</f>
        <v>0.4</v>
      </c>
      <c r="E48" s="35">
        <f>IF(SUM('2017BaseLine'!E48:E48)+SUM('2017AboveOrBelowBaseLine'!E48:E48)=0,0,SUM('2017BaseLine'!E48:E48)+SUM('2017AboveOrBelowBaseLine'!E48:E48))</f>
        <v>0.4</v>
      </c>
      <c r="F48" s="35">
        <f>IF(SUM('2017BaseLine'!F48:F48)+SUM('2017AboveOrBelowBaseLine'!F48:F48)=0,0,SUM('2017BaseLine'!F48:F48)+SUM('2017AboveOrBelowBaseLine'!F48:F48))</f>
        <v>0.5</v>
      </c>
      <c r="G48" s="35">
        <f>IF(SUM('2017BaseLine'!G48:G48)+SUM('2017AboveOrBelowBaseLine'!G48:G48)=0,0,SUM('2017BaseLine'!G48:G48)+SUM('2017AboveOrBelowBaseLine'!G48:G48))</f>
        <v>0.4</v>
      </c>
      <c r="H48" s="35">
        <f>IF(SUM('2017BaseLine'!H48:H48)+SUM('2017AboveOrBelowBaseLine'!H48:H48)=0,0,SUM('2017BaseLine'!H48:H48)+SUM('2017AboveOrBelowBaseLine'!H48:H48))</f>
        <v>0.4</v>
      </c>
      <c r="I48" s="35">
        <f>IF(SUM('2017BaseLine'!I48:I48)+SUM('2017AboveOrBelowBaseLine'!I48:I48)=0,0,SUM('2017BaseLine'!I48:I48)+SUM('2017AboveOrBelowBaseLine'!I48:I48))</f>
        <v>0.15</v>
      </c>
      <c r="J48" s="35">
        <f>IF(SUM('2017BaseLine'!J48:J48)+SUM('2017AboveOrBelowBaseLine'!J48:J48)=0,0,SUM('2017BaseLine'!J48:J48)+SUM('2017AboveOrBelowBaseLine'!J48:J48))</f>
        <v>0.15</v>
      </c>
      <c r="K48" s="35">
        <f>IF(SUM('2017BaseLine'!K48:K48)+SUM('2017AboveOrBelowBaseLine'!K48:K48)=0,0,SUM('2017BaseLine'!K48:K48)+SUM('2017AboveOrBelowBaseLine'!K48:K48))</f>
        <v>0.4</v>
      </c>
      <c r="L48" s="35">
        <f>IF(SUM('2017BaseLine'!L48:L48)+SUM('2017AboveOrBelowBaseLine'!L48:L48)=0,0,SUM('2017BaseLine'!L48:L48)+SUM('2017AboveOrBelowBaseLine'!L48:L48))</f>
        <v>0.4</v>
      </c>
      <c r="M48" s="35"/>
      <c r="N48" s="35">
        <f>IF(SUM('2017BaseLine'!N48:N48)+SUM('2017AboveOrBelowBaseLine'!N48:N48)=0,0,SUM('2017BaseLine'!N48:N48)+SUM('2017AboveOrBelowBaseLine'!N48:N48))</f>
        <v>0</v>
      </c>
      <c r="O48" s="35">
        <f>IF(SUM('2017BaseLine'!O48:O48)+SUM('2017AboveOrBelowBaseLine'!O48:O48)=0,0,SUM('2017BaseLine'!O48:O48)+SUM('2017AboveOrBelowBaseLine'!O48:O48))</f>
        <v>0</v>
      </c>
      <c r="P48" s="35">
        <f>IF(SUM('2017BaseLine'!P48:P48)+SUM('2017AboveOrBelowBaseLine'!P48:P48)=0,0,SUM('2017BaseLine'!P48:P48)+SUM('2017AboveOrBelowBaseLine'!P48:P48))</f>
        <v>0</v>
      </c>
    </row>
    <row r="49" spans="1:16">
      <c r="A49" t="s">
        <v>17</v>
      </c>
      <c r="B49" s="35">
        <f>IF(SUM('2017BaseLine'!B49:B49)+SUM('2017AboveOrBelowBaseLine'!B49:B49)=0,0,SUM('2017BaseLine'!B49:B49)+SUM('2017AboveOrBelowBaseLine'!B49:B49))</f>
        <v>1</v>
      </c>
      <c r="C49" s="35">
        <f>IF(SUM('2017BaseLine'!C49:C49)+SUM('2017AboveOrBelowBaseLine'!C49:C49)=0,0,SUM('2017BaseLine'!C49:C49)+SUM('2017AboveOrBelowBaseLine'!C49:C49))</f>
        <v>0.6</v>
      </c>
      <c r="D49" s="35">
        <f>IF(SUM('2017BaseLine'!D49:D49)+SUM('2017AboveOrBelowBaseLine'!D49:D49)=0,0,SUM('2017BaseLine'!D49:D49)+SUM('2017AboveOrBelowBaseLine'!D49:D49))</f>
        <v>0.4</v>
      </c>
      <c r="E49" s="35">
        <f>IF(SUM('2017BaseLine'!E49:E49)+SUM('2017AboveOrBelowBaseLine'!E49:E49)=0,0,SUM('2017BaseLine'!E49:E49)+SUM('2017AboveOrBelowBaseLine'!E49:E49))</f>
        <v>0.4</v>
      </c>
      <c r="F49" s="35">
        <f>IF(SUM('2017BaseLine'!F49:F49)+SUM('2017AboveOrBelowBaseLine'!F49:F49)=0,0,SUM('2017BaseLine'!F49:F49)+SUM('2017AboveOrBelowBaseLine'!F49:F49))</f>
        <v>0.5</v>
      </c>
      <c r="G49" s="35">
        <f>IF(SUM('2017BaseLine'!G49:G49)+SUM('2017AboveOrBelowBaseLine'!G49:G49)=0,0,SUM('2017BaseLine'!G49:G49)+SUM('2017AboveOrBelowBaseLine'!G49:G49))</f>
        <v>0.4</v>
      </c>
      <c r="H49" s="35">
        <f>IF(SUM('2017BaseLine'!H49:H49)+SUM('2017AboveOrBelowBaseLine'!H49:H49)=0,0,SUM('2017BaseLine'!H49:H49)+SUM('2017AboveOrBelowBaseLine'!H49:H49))</f>
        <v>0.4</v>
      </c>
      <c r="I49" s="35">
        <f>IF(SUM('2017BaseLine'!I49:I49)+SUM('2017AboveOrBelowBaseLine'!I49:I49)=0,0,SUM('2017BaseLine'!I49:I49)+SUM('2017AboveOrBelowBaseLine'!I49:I49))</f>
        <v>0.15</v>
      </c>
      <c r="J49" s="35">
        <f>IF(SUM('2017BaseLine'!J49:J49)+SUM('2017AboveOrBelowBaseLine'!J49:J49)=0,0,SUM('2017BaseLine'!J49:J49)+SUM('2017AboveOrBelowBaseLine'!J49:J49))</f>
        <v>0.15</v>
      </c>
      <c r="K49" s="35">
        <f>IF(SUM('2017BaseLine'!K49:K49)+SUM('2017AboveOrBelowBaseLine'!K49:K49)=0,0,SUM('2017BaseLine'!K49:K49)+SUM('2017AboveOrBelowBaseLine'!K49:K49))</f>
        <v>0.4</v>
      </c>
      <c r="L49" s="35">
        <f>IF(SUM('2017BaseLine'!L49:L49)+SUM('2017AboveOrBelowBaseLine'!L49:L49)=0,0,SUM('2017BaseLine'!L49:L49)+SUM('2017AboveOrBelowBaseLine'!L49:L49))</f>
        <v>0.4</v>
      </c>
      <c r="M49" s="35"/>
      <c r="N49" s="35">
        <f>IF(SUM('2017BaseLine'!N49:N49)+SUM('2017AboveOrBelowBaseLine'!N49:N49)=0,0,SUM('2017BaseLine'!N49:N49)+SUM('2017AboveOrBelowBaseLine'!N49:N49))</f>
        <v>0</v>
      </c>
      <c r="O49" s="35">
        <f>IF(SUM('2017BaseLine'!O49:O49)+SUM('2017AboveOrBelowBaseLine'!O49:O49)=0,0,SUM('2017BaseLine'!O49:O49)+SUM('2017AboveOrBelowBaseLine'!O49:O49))</f>
        <v>0</v>
      </c>
      <c r="P49" s="35">
        <f>IF(SUM('2017BaseLine'!P49:P49)+SUM('2017AboveOrBelowBaseLine'!P49:P49)=0,0,SUM('2017BaseLine'!P49:P49)+SUM('2017AboveOrBelowBaseLine'!P49:P49))</f>
        <v>0</v>
      </c>
    </row>
    <row r="80" ht="12.75" customHeight="1"/>
  </sheetData>
  <mergeCells count="3">
    <mergeCell ref="B1:L1"/>
    <mergeCell ref="M1:P1"/>
    <mergeCell ref="B3:P3"/>
  </mergeCells>
  <phoneticPr fontId="2" type="noConversion"/>
  <pageMargins left="0.75" right="0.75" top="1" bottom="1" header="0.5" footer="0.5"/>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9"/>
  </sheetPr>
  <dimension ref="A1:AO53"/>
  <sheetViews>
    <sheetView workbookViewId="0">
      <pane xSplit="1" ySplit="3" topLeftCell="C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IF(RWE!$A$7="Y",IF(RWE!$B$4/RWE!$B$6*SUM('2000Year'!B4:B4)&lt;'2000AllExports'!$A$1," ",RWE!$B$4/RWE!$B$6*SUM('2000Year'!B4:B4)),1/RWE!$B$6*SUM('2000Year'!B4:B4))</f>
        <v xml:space="preserve"> </v>
      </c>
      <c r="C4" s="76" t="str">
        <f>IF(RWE!$A$7="Y",IF(RWE!$C$4/RWE!$C$6*SUM('2000Year'!C4:C4)&lt;'2000AllExports'!$A$1," ",RWE!$C$4/RWE!$C$6*SUM('2000Year'!C4:C4)),1/RWE!$C$6*SUM('2000Year'!C4:C4))</f>
        <v xml:space="preserve"> </v>
      </c>
      <c r="D4" s="76" t="str">
        <f>IF(RWE!$A$7="Y",IF(RWE!$D$4/RWE!$D$6*SUM('2000Year'!D4:D4)&lt;'2000AllExports'!$A$1," ",RWE!$D$4/RWE!$D$6*SUM('2000Year'!D4:D4)),1/RWE!$D$6*SUM('2000Year'!D4:D4))</f>
        <v xml:space="preserve"> </v>
      </c>
      <c r="E4" s="76" t="str">
        <f>IF(RWE!$A$7="Y",IF(RWE!$E$4/RWE!$E$6*SUM('2000Year'!E4:E4)&lt;'2000AllExports'!$A$1," ",RWE!$E$4/RWE!$E$6*SUM('2000Year'!E4:E4)),1/RWE!$E$6*SUM('2000Year'!E4:E4))</f>
        <v xml:space="preserve"> </v>
      </c>
      <c r="F4" s="77" t="str">
        <f>IF(RWE!$A$7="Y",IF(RWE!$F$4/RWE!$F$6*SUM('2000Year'!F4:F4)&lt;'2000AllExports'!$A$1," ",RWE!$F$4/RWE!$F$6*SUM('2000Year'!F4:F4)),1/RWE!$F$6*SUM('2000Year'!F4:F4))</f>
        <v xml:space="preserve"> </v>
      </c>
      <c r="G4" s="77" t="str">
        <f>IF(RWE!$A$7="Y",IF(RWE!$G$4/RWE!$G$6*SUM('2000Year'!G4:G4)&lt;'2000AllExports'!$A$1," ",RWE!$G$4/RWE!$G$6*SUM('2000Year'!G4:G4)),1/RWE!$G$6*SUM('2000Year'!G4:G4))</f>
        <v xml:space="preserve"> </v>
      </c>
      <c r="H4" s="77" t="str">
        <f>IF(RWE!$A$7="Y",IF(RWE!$H$4/RWE!$H$6*SUM('2000Year'!H4:H4)&lt;'2000AllExports'!$A$1," ",RWE!$H$4/RWE!$H$6*SUM('2000Year'!H4:H4)),1/RWE!$H$6*SUM('2000Year'!H4:H4))</f>
        <v xml:space="preserve"> </v>
      </c>
      <c r="I4" s="77" t="str">
        <f>IF(RWE!$A$7="Y",IF(RWE!$I$4/RWE!$I$6*SUM('2000Year'!I4:I4)&lt;'2000AllExports'!$A$1," ",RWE!$I$4/RWE!$I$6*SUM('2000Year'!I4:I4)),1/RWE!$I$6*SUM('2000Year'!I4:I4))</f>
        <v xml:space="preserve"> </v>
      </c>
      <c r="J4" s="77" t="str">
        <f>IF(RWE!$A$7="Y",IF(RWE!$J$4/RWE!$J$6*SUM('2000Year'!J4:J4)&lt;'2000AllExports'!$A$1," ",RWE!$J$4/RWE!$J$6*SUM('2000Year'!J4:J4)),1/RWE!$J$6*SUM('2000Year'!J4:J4))</f>
        <v xml:space="preserve"> </v>
      </c>
      <c r="K4" s="77" t="str">
        <f>IF(RWE!$A$7="Y",IF(RWE!$K$4/RWE!$K$6*SUM('2000Year'!K4:K4)&lt;'2000AllExports'!$A$1," ",RWE!$K$4/RWE!$K$6*SUM('2000Year'!K4:K4)),1/RWE!$K$6*SUM('2000Year'!K4:K4))</f>
        <v xml:space="preserve"> </v>
      </c>
      <c r="L4" s="77" t="str">
        <f>IF(RWE!$A$7="Y",IF(RWE!$K$4/RWE!$K$6*SUM('2000Year'!L4:L4)&lt;'2000AllExports'!$A$1," ",RWE!$K$4/RWE!$K$6*SUM('2000Year'!L4:L4)),1/RWE!$K$6*SUM('2000Year'!L4:L4))</f>
        <v xml:space="preserve"> </v>
      </c>
      <c r="N4" s="77" t="str">
        <f>IF(RWE!$A$7="Y",IF(RWE!$N$4/RWE!$N$6*SUM('2000Year'!N4:N4)&lt;'2000AllExports'!$A$1," ",RWE!$N$4/RWE!$N$6*SUM('2000Year'!N4:N4)),1/RWE!$N$6*SUM('2000Year'!N4:N4))</f>
        <v xml:space="preserve"> </v>
      </c>
      <c r="O4" s="77" t="str">
        <f>IF(RWE!$A$7="Y",IF(RWE!$O$4/RWE!$O$6*SUM('2000Year'!O4:O4)&lt;'2000AllExports'!$A$1," ",RWE!$O$4/RWE!$O$6*SUM('2000Year'!O4:O4)),1/RWE!$O$6*SUM('2000Year'!O4:O4))</f>
        <v xml:space="preserve"> </v>
      </c>
      <c r="P4" s="77" t="str">
        <f>IF(RWE!$A$7="Y",IF(RWE!$P$4/RWE!$P$6*SUM('2000Year'!P4:P4)&lt;'2000AllExports'!$A$1," ",RWE!$P$4/RWE!$P$6*SUM('2000Year'!P4:P4)),1/RWE!$P$6*SUM('2000Year'!P4:P4))</f>
        <v xml:space="preserve"> </v>
      </c>
      <c r="Q4" s="78" t="str">
        <f>IF(RWE!$A$7="Y",IF(SUM(B4:P4)&lt;$A$1," ",SUM(B4:P4)),"-")</f>
        <v xml:space="preserve"> </v>
      </c>
      <c r="S4" s="79" t="str">
        <f>IF(SUM(B4:B4)=0," ",'2000Year'!S4)</f>
        <v xml:space="preserve"> </v>
      </c>
      <c r="T4" s="79" t="str">
        <f>IF(SUM(C4:C4)=0," ",'2000Year'!T4)</f>
        <v xml:space="preserve"> </v>
      </c>
      <c r="U4" s="79" t="str">
        <f>IF(SUM(D4:D4)=0," ",'2000Year'!U4)</f>
        <v xml:space="preserve"> </v>
      </c>
      <c r="V4" s="79" t="str">
        <f>IF(SUM(E4:E4)=0," ",'2000Year'!V4)</f>
        <v xml:space="preserve"> </v>
      </c>
      <c r="W4" s="79" t="str">
        <f>IF(SUM(F4:F4)=0," ",'2000Year'!W4)</f>
        <v xml:space="preserve"> </v>
      </c>
      <c r="X4" s="79" t="str">
        <f>IF(SUM(G4:G4)=0," ",'2000Year'!X4)</f>
        <v xml:space="preserve"> </v>
      </c>
      <c r="Y4" s="79" t="str">
        <f>IF(SUM(H4:H4)=0," ",'2000Year'!Y4)</f>
        <v xml:space="preserve"> </v>
      </c>
      <c r="Z4" s="79" t="str">
        <f>IF(SUM(I4:I4)=0," ",'2000Year'!Z4)</f>
        <v xml:space="preserve"> </v>
      </c>
      <c r="AA4" s="79" t="str">
        <f>IF(SUM(J4:J4)=0," ",'2000Year'!AA4)</f>
        <v xml:space="preserve"> </v>
      </c>
      <c r="AB4" s="79" t="str">
        <f>IF(SUM(K4:K4)=0," ",'2000Year'!AB4)</f>
        <v xml:space="preserve"> </v>
      </c>
      <c r="AC4" s="79" t="str">
        <f>IF(SUM(L4:L4)=0," ",'2000Year'!AC4)</f>
        <v xml:space="preserve"> </v>
      </c>
      <c r="AE4" s="79" t="str">
        <f>IF(SUM(N4:N4)=0," ",'2000Year'!AE4)</f>
        <v xml:space="preserve"> </v>
      </c>
      <c r="AF4" s="79" t="str">
        <f>IF(SUM(O4:O4)=0," ",'2000Year'!AF4)</f>
        <v xml:space="preserve"> </v>
      </c>
      <c r="AG4" s="79" t="str">
        <f>IF(SUM(P4:P4)=0," ",'2000Year'!AG4)</f>
        <v xml:space="preserve"> </v>
      </c>
      <c r="AH4" s="80" t="str">
        <f>IF(SUM(Q4:Q4)=0," ",'2000Year'!AH4)</f>
        <v xml:space="preserve"> </v>
      </c>
      <c r="AJ4" s="77" t="str">
        <f>IF(RWE!$A$7="Y",IF(RWE!$R$4/RWE!$R$6*SUM('2000Year'!AJ4:AJ4)&lt;'2000AllExports'!$A$1," ",RWE!$R$4/RWE!$R$6*SUM('2000Year'!AJ4:AJ4)),1/RWE!$R$6*SUM('2000Year'!AJ4:AJ4))</f>
        <v xml:space="preserve"> </v>
      </c>
      <c r="AK4" s="77" t="str">
        <f>IF(RWE!$A$7="Y",IF(RWE!$S$4/RWE!$S$6*SUM('2000Year'!AK4:AK4)&lt;'2000AllExports'!$A$1," ",RWE!$S$4/RWE!$S$6*SUM('2000Year'!AK4:AK4)),1/RWE!$S$6*SUM('2000Year'!AK4:AK4))</f>
        <v xml:space="preserve"> </v>
      </c>
      <c r="AL4" s="77" t="str">
        <f>IF(RWE!$A$7="Y",IF(RWE!$T$4/RWE!$T$6*SUM('2000Year'!AL4:AL4)&lt;'2000AllExports'!$A$1," ",RWE!$T$4/RWE!$T$6*SUM('2000Year'!AL4:AL4)),1/RWE!$T$6*SUM('2000Year'!AL4:AL4))</f>
        <v xml:space="preserve"> </v>
      </c>
      <c r="AM4" s="79">
        <f>SUM('2000Year'!AM4:AM4)</f>
        <v>0</v>
      </c>
      <c r="AN4" s="79">
        <f>SUM('2000Year'!AN4:AN4)</f>
        <v>0</v>
      </c>
      <c r="AO4" s="79">
        <f>SUM('2000Year'!AO4:AO4)</f>
        <v>0</v>
      </c>
    </row>
    <row r="5" spans="1:41" ht="13">
      <c r="A5" t="s">
        <v>25</v>
      </c>
      <c r="B5" s="76" t="str">
        <f>IF(RWE!$A$7="Y",IF(RWE!$B$4/RWE!$B$6*SUM('2000Year'!B5:B5)&lt;'2000AllExports'!$A$1," ",RWE!$B$4/RWE!$B$6*SUM('2000Year'!B5:B5)),1/RWE!$B$6*SUM('2000Year'!B5:B5))</f>
        <v xml:space="preserve"> </v>
      </c>
      <c r="C5" s="76">
        <f>IF(RWE!$A$7="Y",IF(RWE!$C$4/RWE!$C$6*SUM('2000Year'!C5:C5)&lt;'2000AllExports'!$A$1," ",RWE!$C$4/RWE!$C$6*SUM('2000Year'!C5:C5)),1/RWE!$C$6*SUM('2000Year'!C5:C5))</f>
        <v>8.7891654760000014E-3</v>
      </c>
      <c r="D5" s="76">
        <f>IF(RWE!$A$7="Y",IF(RWE!$D$4/RWE!$D$6*SUM('2000Year'!D5:D5)&lt;'2000AllExports'!$A$1," ",RWE!$D$4/RWE!$D$6*SUM('2000Year'!D5:D5)),1/RWE!$D$6*SUM('2000Year'!D5:D5))</f>
        <v>6.1999599199999986E-3</v>
      </c>
      <c r="E5" s="76">
        <f>IF(RWE!$A$7="Y",IF(RWE!$E$4/RWE!$E$6*SUM('2000Year'!E5:E5)&lt;'2000AllExports'!$A$1," ",RWE!$E$4/RWE!$E$6*SUM('2000Year'!E5:E5)),1/RWE!$E$6*SUM('2000Year'!E5:E5))</f>
        <v>5.0592221399999998E-3</v>
      </c>
      <c r="F5" s="77">
        <f>IF(RWE!$A$7="Y",IF(RWE!$F$4/RWE!$F$6*SUM('2000Year'!F5:F5)&lt;'2000AllExports'!$A$1," ",RWE!$F$4/RWE!$F$6*SUM('2000Year'!F5:F5)),1/RWE!$F$6*SUM('2000Year'!F5:F5))</f>
        <v>7.3460874199999995E-3</v>
      </c>
      <c r="G5" s="77" t="str">
        <f>IF(RWE!$A$7="Y",IF(RWE!$G$4/RWE!$G$6*SUM('2000Year'!G5:G5)&lt;'2000AllExports'!$A$1," ",RWE!$G$4/RWE!$G$6*SUM('2000Year'!G5:G5)),1/RWE!$G$6*SUM('2000Year'!G5:G5))</f>
        <v xml:space="preserve"> </v>
      </c>
      <c r="H5" s="77" t="str">
        <f>IF(RWE!$A$7="Y",IF(RWE!$H$4/RWE!$H$6*SUM('2000Year'!H5:H5)&lt;'2000AllExports'!$A$1," ",RWE!$H$4/RWE!$H$6*SUM('2000Year'!H5:H5)),1/RWE!$H$6*SUM('2000Year'!H5:H5))</f>
        <v xml:space="preserve"> </v>
      </c>
      <c r="I5" s="77" t="str">
        <f>IF(RWE!$A$7="Y",IF(RWE!$I$4/RWE!$I$6*SUM('2000Year'!I5:I5)&lt;'2000AllExports'!$A$1," ",RWE!$I$4/RWE!$I$6*SUM('2000Year'!I5:I5)),1/RWE!$I$6*SUM('2000Year'!I5:I5))</f>
        <v xml:space="preserve"> </v>
      </c>
      <c r="J5" s="77" t="str">
        <f>IF(RWE!$A$7="Y",IF(RWE!$J$4/RWE!$J$6*SUM('2000Year'!J5:J5)&lt;'2000AllExports'!$A$1," ",RWE!$J$4/RWE!$J$6*SUM('2000Year'!J5:J5)),1/RWE!$J$6*SUM('2000Year'!J5:J5))</f>
        <v xml:space="preserve"> </v>
      </c>
      <c r="K5" s="77" t="str">
        <f>IF(RWE!$A$7="Y",IF(RWE!$K$4/RWE!$K$6*SUM('2000Year'!K5:K5)&lt;'2000AllExports'!$A$1," ",RWE!$K$4/RWE!$K$6*SUM('2000Year'!K5:K5)),1/RWE!$K$6*SUM('2000Year'!K5:K5))</f>
        <v xml:space="preserve"> </v>
      </c>
      <c r="L5" s="77" t="str">
        <f>IF(RWE!$A$7="Y",IF(RWE!$K$4/RWE!$K$6*SUM('2000Year'!L5:L5)&lt;'2000AllExports'!$A$1," ",RWE!$K$4/RWE!$K$6*SUM('2000Year'!L5:L5)),1/RWE!$K$6*SUM('2000Year'!L5:L5))</f>
        <v xml:space="preserve"> </v>
      </c>
      <c r="N5" s="77" t="str">
        <f>IF(RWE!$A$7="Y",IF(RWE!$N$4/RWE!$N$6*SUM('2000Year'!N5:N5)&lt;'2000AllExports'!$A$1," ",RWE!$N$4/RWE!$N$6*SUM('2000Year'!N5:N5)),1/RWE!$N$6*SUM('2000Year'!N5:N5))</f>
        <v xml:space="preserve"> </v>
      </c>
      <c r="O5" s="77" t="str">
        <f>IF(RWE!$A$7="Y",IF(RWE!$O$4/RWE!$O$6*SUM('2000Year'!O5:O5)&lt;'2000AllExports'!$A$1," ",RWE!$O$4/RWE!$O$6*SUM('2000Year'!O5:O5)),1/RWE!$O$6*SUM('2000Year'!O5:O5))</f>
        <v xml:space="preserve"> </v>
      </c>
      <c r="P5" s="77" t="str">
        <f>IF(RWE!$A$7="Y",IF(RWE!$P$4/RWE!$P$6*SUM('2000Year'!P5:P5)&lt;'2000AllExports'!$A$1," ",RWE!$P$4/RWE!$P$6*SUM('2000Year'!P5:P5)),1/RWE!$P$6*SUM('2000Year'!P5:P5))</f>
        <v xml:space="preserve"> </v>
      </c>
      <c r="Q5" s="78">
        <f>IF(RWE!$A$7="Y",IF(SUM(B5:P5)&lt;$A$1," ",SUM(B5:P5)),"-")</f>
        <v>2.7394434955999997E-2</v>
      </c>
      <c r="S5" s="79" t="str">
        <f>IF(SUM(B5:B5)=0," ",'2000Year'!S5)</f>
        <v xml:space="preserve"> </v>
      </c>
      <c r="T5" s="79">
        <f>IF(SUM(C5:C5)=0," ",'2000Year'!T5)</f>
        <v>1.3775869999999999</v>
      </c>
      <c r="U5" s="79">
        <f>IF(SUM(D5:D5)=0," ",'2000Year'!U5)</f>
        <v>1.2965469999999999</v>
      </c>
      <c r="V5" s="79">
        <f>IF(SUM(E5:E5)=0," ",'2000Year'!V5)</f>
        <v>1.1820469999999998</v>
      </c>
      <c r="W5" s="79">
        <f>IF(SUM(F5:F5)=0," ",'2000Year'!W5)</f>
        <v>1.2592449999999999</v>
      </c>
      <c r="X5" s="79" t="str">
        <f>IF(SUM(G5:G5)=0," ",'2000Year'!X5)</f>
        <v xml:space="preserve"> </v>
      </c>
      <c r="Y5" s="79" t="str">
        <f>IF(SUM(H5:H5)=0," ",'2000Year'!Y5)</f>
        <v xml:space="preserve"> </v>
      </c>
      <c r="Z5" s="79" t="str">
        <f>IF(SUM(I5:I5)=0," ",'2000Year'!Z5)</f>
        <v xml:space="preserve"> </v>
      </c>
      <c r="AA5" s="79" t="str">
        <f>IF(SUM(J5:J5)=0," ",'2000Year'!AA5)</f>
        <v xml:space="preserve"> </v>
      </c>
      <c r="AB5" s="79" t="str">
        <f>IF(SUM(K5:K5)=0," ",'2000Year'!AB5)</f>
        <v xml:space="preserve"> </v>
      </c>
      <c r="AC5" s="79" t="str">
        <f>IF(SUM(L5:L5)=0," ",'2000Year'!AC5)</f>
        <v xml:space="preserve"> </v>
      </c>
      <c r="AE5" s="79" t="str">
        <f>IF(SUM(N5:N5)=0," ",'2000Year'!AE5)</f>
        <v xml:space="preserve"> </v>
      </c>
      <c r="AF5" s="79" t="str">
        <f>IF(SUM(O5:O5)=0," ",'2000Year'!AF5)</f>
        <v xml:space="preserve"> </v>
      </c>
      <c r="AG5" s="79" t="str">
        <f>IF(SUM(P5:P5)=0," ",'2000Year'!AG5)</f>
        <v xml:space="preserve"> </v>
      </c>
      <c r="AH5" s="80">
        <f>IF(SUM(Q5:Q5)=0," ",'2000Year'!AH5)</f>
        <v>5.8260699999999996</v>
      </c>
      <c r="AJ5" s="77" t="str">
        <f>IF(RWE!$A$7="Y",IF(RWE!$R$4/RWE!$R$6*SUM('2000Year'!AJ5:AJ5)&lt;'2000AllExports'!$A$1," ",RWE!$R$4/RWE!$R$6*SUM('2000Year'!AJ5:AJ5)),1/RWE!$R$6*SUM('2000Year'!AJ5:AJ5))</f>
        <v xml:space="preserve"> </v>
      </c>
      <c r="AK5" s="77" t="str">
        <f>IF(RWE!$A$7="Y",IF(RWE!$S$4/RWE!$S$6*SUM('2000Year'!AK5:AK5)&lt;'2000AllExports'!$A$1," ",RWE!$S$4/RWE!$S$6*SUM('2000Year'!AK5:AK5)),1/RWE!$S$6*SUM('2000Year'!AK5:AK5))</f>
        <v xml:space="preserve"> </v>
      </c>
      <c r="AL5" s="77" t="str">
        <f>IF(RWE!$A$7="Y",IF(RWE!$T$4/RWE!$T$6*SUM('2000Year'!AL5:AL5)&lt;'2000AllExports'!$A$1," ",RWE!$T$4/RWE!$T$6*SUM('2000Year'!AL5:AL5)),1/RWE!$T$6*SUM('2000Year'!AL5:AL5))</f>
        <v xml:space="preserve"> </v>
      </c>
      <c r="AM5" s="79">
        <f>SUM('2000Year'!AM5:AM5)</f>
        <v>0</v>
      </c>
      <c r="AN5" s="79">
        <f>SUM('2000Year'!AN5:AN5)</f>
        <v>0</v>
      </c>
      <c r="AO5" s="79">
        <f>SUM('2000Year'!AO5:AO5)</f>
        <v>0</v>
      </c>
    </row>
    <row r="6" spans="1:41" ht="13">
      <c r="A6" t="s">
        <v>26</v>
      </c>
      <c r="B6" s="76" t="str">
        <f>IF(RWE!$A$7="Y",IF(RWE!$B$4/RWE!$B$6*SUM('2000Year'!B6:B6)&lt;'2000AllExports'!$A$1," ",RWE!$B$4/RWE!$B$6*SUM('2000Year'!B6:B6)),1/RWE!$B$6*SUM('2000Year'!B6:B6))</f>
        <v xml:space="preserve"> </v>
      </c>
      <c r="C6" s="76" t="str">
        <f>IF(RWE!$A$7="Y",IF(RWE!$C$4/RWE!$C$6*SUM('2000Year'!C6:C6)&lt;'2000AllExports'!$A$1," ",RWE!$C$4/RWE!$C$6*SUM('2000Year'!C6:C6)),1/RWE!$C$6*SUM('2000Year'!C6:C6))</f>
        <v xml:space="preserve"> </v>
      </c>
      <c r="D6" s="76" t="str">
        <f>IF(RWE!$A$7="Y",IF(RWE!$D$4/RWE!$D$6*SUM('2000Year'!D6:D6)&lt;'2000AllExports'!$A$1," ",RWE!$D$4/RWE!$D$6*SUM('2000Year'!D6:D6)),1/RWE!$D$6*SUM('2000Year'!D6:D6))</f>
        <v xml:space="preserve"> </v>
      </c>
      <c r="E6" s="76" t="str">
        <f>IF(RWE!$A$7="Y",IF(RWE!$E$4/RWE!$E$6*SUM('2000Year'!E6:E6)&lt;'2000AllExports'!$A$1," ",RWE!$E$4/RWE!$E$6*SUM('2000Year'!E6:E6)),1/RWE!$E$6*SUM('2000Year'!E6:E6))</f>
        <v xml:space="preserve"> </v>
      </c>
      <c r="F6" s="77" t="str">
        <f>IF(RWE!$A$7="Y",IF(RWE!$F$4/RWE!$F$6*SUM('2000Year'!F6:F6)&lt;'2000AllExports'!$A$1," ",RWE!$F$4/RWE!$F$6*SUM('2000Year'!F6:F6)),1/RWE!$F$6*SUM('2000Year'!F6:F6))</f>
        <v xml:space="preserve"> </v>
      </c>
      <c r="G6" s="77" t="str">
        <f>IF(RWE!$A$7="Y",IF(RWE!$G$4/RWE!$G$6*SUM('2000Year'!G6:G6)&lt;'2000AllExports'!$A$1," ",RWE!$G$4/RWE!$G$6*SUM('2000Year'!G6:G6)),1/RWE!$G$6*SUM('2000Year'!G6:G6))</f>
        <v xml:space="preserve"> </v>
      </c>
      <c r="H6" s="77" t="str">
        <f>IF(RWE!$A$7="Y",IF(RWE!$H$4/RWE!$H$6*SUM('2000Year'!H6:H6)&lt;'2000AllExports'!$A$1," ",RWE!$H$4/RWE!$H$6*SUM('2000Year'!H6:H6)),1/RWE!$H$6*SUM('2000Year'!H6:H6))</f>
        <v xml:space="preserve"> </v>
      </c>
      <c r="I6" s="77" t="str">
        <f>IF(RWE!$A$7="Y",IF(RWE!$I$4/RWE!$I$6*SUM('2000Year'!I6:I6)&lt;'2000AllExports'!$A$1," ",RWE!$I$4/RWE!$I$6*SUM('2000Year'!I6:I6)),1/RWE!$I$6*SUM('2000Year'!I6:I6))</f>
        <v xml:space="preserve"> </v>
      </c>
      <c r="J6" s="77" t="str">
        <f>IF(RWE!$A$7="Y",IF(RWE!$J$4/RWE!$J$6*SUM('2000Year'!J6:J6)&lt;'2000AllExports'!$A$1," ",RWE!$J$4/RWE!$J$6*SUM('2000Year'!J6:J6)),1/RWE!$J$6*SUM('2000Year'!J6:J6))</f>
        <v xml:space="preserve"> </v>
      </c>
      <c r="K6" s="77" t="str">
        <f>IF(RWE!$A$7="Y",IF(RWE!$K$4/RWE!$K$6*SUM('2000Year'!K6:K6)&lt;'2000AllExports'!$A$1," ",RWE!$K$4/RWE!$K$6*SUM('2000Year'!K6:K6)),1/RWE!$K$6*SUM('2000Year'!K6:K6))</f>
        <v xml:space="preserve"> </v>
      </c>
      <c r="L6" s="77" t="str">
        <f>IF(RWE!$A$7="Y",IF(RWE!$K$4/RWE!$K$6*SUM('2000Year'!L6:L6)&lt;'2000AllExports'!$A$1," ",RWE!$K$4/RWE!$K$6*SUM('2000Year'!L6:L6)),1/RWE!$K$6*SUM('2000Year'!L6:L6))</f>
        <v xml:space="preserve"> </v>
      </c>
      <c r="N6" s="77" t="str">
        <f>IF(RWE!$A$7="Y",IF(RWE!$N$4/RWE!$N$6*SUM('2000Year'!N6:N6)&lt;'2000AllExports'!$A$1," ",RWE!$N$4/RWE!$N$6*SUM('2000Year'!N6:N6)),1/RWE!$N$6*SUM('2000Year'!N6:N6))</f>
        <v xml:space="preserve"> </v>
      </c>
      <c r="O6" s="77" t="str">
        <f>IF(RWE!$A$7="Y",IF(RWE!$O$4/RWE!$O$6*SUM('2000Year'!O6:O6)&lt;'2000AllExports'!$A$1," ",RWE!$O$4/RWE!$O$6*SUM('2000Year'!O6:O6)),1/RWE!$O$6*SUM('2000Year'!O6:O6))</f>
        <v xml:space="preserve"> </v>
      </c>
      <c r="P6" s="77" t="str">
        <f>IF(RWE!$A$7="Y",IF(RWE!$P$4/RWE!$P$6*SUM('2000Year'!P6:P6)&lt;'2000AllExports'!$A$1," ",RWE!$P$4/RWE!$P$6*SUM('2000Year'!P6:P6)),1/RWE!$P$6*SUM('2000Year'!P6:P6))</f>
        <v xml:space="preserve"> </v>
      </c>
      <c r="Q6" s="78" t="str">
        <f>IF(RWE!$A$7="Y",IF(SUM(B6:P6)&lt;$A$1," ",SUM(B6:P6)),"-")</f>
        <v xml:space="preserve"> </v>
      </c>
      <c r="S6" s="79" t="str">
        <f>IF(SUM(B6:B6)=0," ",'2000Year'!S6)</f>
        <v xml:space="preserve"> </v>
      </c>
      <c r="T6" s="79" t="str">
        <f>IF(SUM(C6:C6)=0," ",'2000Year'!T6)</f>
        <v xml:space="preserve"> </v>
      </c>
      <c r="U6" s="79" t="str">
        <f>IF(SUM(D6:D6)=0," ",'2000Year'!U6)</f>
        <v xml:space="preserve"> </v>
      </c>
      <c r="V6" s="79" t="str">
        <f>IF(SUM(E6:E6)=0," ",'2000Year'!V6)</f>
        <v xml:space="preserve"> </v>
      </c>
      <c r="W6" s="79" t="str">
        <f>IF(SUM(F6:F6)=0," ",'2000Year'!W6)</f>
        <v xml:space="preserve"> </v>
      </c>
      <c r="X6" s="79" t="str">
        <f>IF(SUM(G6:G6)=0," ",'2000Year'!X6)</f>
        <v xml:space="preserve"> </v>
      </c>
      <c r="Y6" s="79" t="str">
        <f>IF(SUM(H6:H6)=0," ",'2000Year'!Y6)</f>
        <v xml:space="preserve"> </v>
      </c>
      <c r="Z6" s="79" t="str">
        <f>IF(SUM(I6:I6)=0," ",'2000Year'!Z6)</f>
        <v xml:space="preserve"> </v>
      </c>
      <c r="AA6" s="79" t="str">
        <f>IF(SUM(J6:J6)=0," ",'2000Year'!AA6)</f>
        <v xml:space="preserve"> </v>
      </c>
      <c r="AB6" s="79" t="str">
        <f>IF(SUM(K6:K6)=0," ",'2000Year'!AB6)</f>
        <v xml:space="preserve"> </v>
      </c>
      <c r="AC6" s="79" t="str">
        <f>IF(SUM(L6:L6)=0," ",'2000Year'!AC6)</f>
        <v xml:space="preserve"> </v>
      </c>
      <c r="AE6" s="79" t="str">
        <f>IF(SUM(N6:N6)=0," ",'2000Year'!AE6)</f>
        <v xml:space="preserve"> </v>
      </c>
      <c r="AF6" s="79" t="str">
        <f>IF(SUM(O6:O6)=0," ",'2000Year'!AF6)</f>
        <v xml:space="preserve"> </v>
      </c>
      <c r="AG6" s="79" t="str">
        <f>IF(SUM(P6:P6)=0," ",'2000Year'!AG6)</f>
        <v xml:space="preserve"> </v>
      </c>
      <c r="AH6" s="80" t="str">
        <f>IF(SUM(Q6:Q6)=0," ",'2000Year'!AH6)</f>
        <v xml:space="preserve"> </v>
      </c>
      <c r="AJ6" s="77" t="str">
        <f>IF(RWE!$A$7="Y",IF(RWE!$R$4/RWE!$R$6*SUM('2000Year'!AJ6:AJ6)&lt;'2000AllExports'!$A$1," ",RWE!$R$4/RWE!$R$6*SUM('2000Year'!AJ6:AJ6)),1/RWE!$R$6*SUM('2000Year'!AJ6:AJ6))</f>
        <v xml:space="preserve"> </v>
      </c>
      <c r="AK6" s="77" t="str">
        <f>IF(RWE!$A$7="Y",IF(RWE!$S$4/RWE!$S$6*SUM('2000Year'!AK6:AK6)&lt;'2000AllExports'!$A$1," ",RWE!$S$4/RWE!$S$6*SUM('2000Year'!AK6:AK6)),1/RWE!$S$6*SUM('2000Year'!AK6:AK6))</f>
        <v xml:space="preserve"> </v>
      </c>
      <c r="AL6" s="77" t="str">
        <f>IF(RWE!$A$7="Y",IF(RWE!$T$4/RWE!$T$6*SUM('2000Year'!AL6:AL6)&lt;'2000AllExports'!$A$1," ",RWE!$T$4/RWE!$T$6*SUM('2000Year'!AL6:AL6)),1/RWE!$T$6*SUM('2000Year'!AL6:AL6))</f>
        <v xml:space="preserve"> </v>
      </c>
      <c r="AM6" s="79">
        <f>SUM('2000Year'!AM6:AM6)</f>
        <v>0</v>
      </c>
      <c r="AN6" s="79">
        <f>SUM('2000Year'!AN6:AN6)</f>
        <v>0</v>
      </c>
      <c r="AO6" s="79">
        <f>SUM('2000Year'!AO6:AO6)</f>
        <v>0</v>
      </c>
    </row>
    <row r="7" spans="1:41" ht="13">
      <c r="A7" t="s">
        <v>135</v>
      </c>
      <c r="B7" s="76" t="str">
        <f>IF(RWE!$A$7="Y",IF(RWE!$B$4/RWE!$B$6*SUM('2000Year'!B7:B7)&lt;'2000AllExports'!$A$1," ",RWE!$B$4/RWE!$B$6*SUM('2000Year'!B7:B7)),1/RWE!$B$6*SUM('2000Year'!B7:B7))</f>
        <v xml:space="preserve"> </v>
      </c>
      <c r="C7" s="76" t="str">
        <f>IF(RWE!$A$7="Y",IF(RWE!$C$4/RWE!$C$6*SUM('2000Year'!C7:C7)&lt;'2000AllExports'!$A$1," ",RWE!$C$4/RWE!$C$6*SUM('2000Year'!C7:C7)),1/RWE!$C$6*SUM('2000Year'!C7:C7))</f>
        <v xml:space="preserve"> </v>
      </c>
      <c r="D7" s="76" t="str">
        <f>IF(RWE!$A$7="Y",IF(RWE!$D$4/RWE!$D$6*SUM('2000Year'!D7:D7)&lt;'2000AllExports'!$A$1," ",RWE!$D$4/RWE!$D$6*SUM('2000Year'!D7:D7)),1/RWE!$D$6*SUM('2000Year'!D7:D7))</f>
        <v xml:space="preserve"> </v>
      </c>
      <c r="E7" s="76" t="str">
        <f>IF(RWE!$A$7="Y",IF(RWE!$E$4/RWE!$E$6*SUM('2000Year'!E7:E7)&lt;'2000AllExports'!$A$1," ",RWE!$E$4/RWE!$E$6*SUM('2000Year'!E7:E7)),1/RWE!$E$6*SUM('2000Year'!E7:E7))</f>
        <v xml:space="preserve"> </v>
      </c>
      <c r="F7" s="77" t="str">
        <f>IF(RWE!$A$7="Y",IF(RWE!$F$4/RWE!$F$6*SUM('2000Year'!F7:F7)&lt;'2000AllExports'!$A$1," ",RWE!$F$4/RWE!$F$6*SUM('2000Year'!F7:F7)),1/RWE!$F$6*SUM('2000Year'!F7:F7))</f>
        <v xml:space="preserve"> </v>
      </c>
      <c r="G7" s="77" t="str">
        <f>IF(RWE!$A$7="Y",IF(RWE!$G$4/RWE!$G$6*SUM('2000Year'!G7:G7)&lt;'2000AllExports'!$A$1," ",RWE!$G$4/RWE!$G$6*SUM('2000Year'!G7:G7)),1/RWE!$G$6*SUM('2000Year'!G7:G7))</f>
        <v xml:space="preserve"> </v>
      </c>
      <c r="H7" s="77" t="str">
        <f>IF(RWE!$A$7="Y",IF(RWE!$H$4/RWE!$H$6*SUM('2000Year'!H7:H7)&lt;'2000AllExports'!$A$1," ",RWE!$H$4/RWE!$H$6*SUM('2000Year'!H7:H7)),1/RWE!$H$6*SUM('2000Year'!H7:H7))</f>
        <v xml:space="preserve"> </v>
      </c>
      <c r="I7" s="77" t="str">
        <f>IF(RWE!$A$7="Y",IF(RWE!$I$4/RWE!$I$6*SUM('2000Year'!I7:I7)&lt;'2000AllExports'!$A$1," ",RWE!$I$4/RWE!$I$6*SUM('2000Year'!I7:I7)),1/RWE!$I$6*SUM('2000Year'!I7:I7))</f>
        <v xml:space="preserve"> </v>
      </c>
      <c r="J7" s="77" t="str">
        <f>IF(RWE!$A$7="Y",IF(RWE!$J$4/RWE!$J$6*SUM('2000Year'!J7:J7)&lt;'2000AllExports'!$A$1," ",RWE!$J$4/RWE!$J$6*SUM('2000Year'!J7:J7)),1/RWE!$J$6*SUM('2000Year'!J7:J7))</f>
        <v xml:space="preserve"> </v>
      </c>
      <c r="K7" s="77" t="str">
        <f>IF(RWE!$A$7="Y",IF(RWE!$K$4/RWE!$K$6*SUM('2000Year'!K7:K7)&lt;'2000AllExports'!$A$1," ",RWE!$K$4/RWE!$K$6*SUM('2000Year'!K7:K7)),1/RWE!$K$6*SUM('2000Year'!K7:K7))</f>
        <v xml:space="preserve"> </v>
      </c>
      <c r="L7" s="77" t="str">
        <f>IF(RWE!$A$7="Y",IF(RWE!$K$4/RWE!$K$6*SUM('2000Year'!L7:L7)&lt;'2000AllExports'!$A$1," ",RWE!$K$4/RWE!$K$6*SUM('2000Year'!L7:L7)),1/RWE!$K$6*SUM('2000Year'!L7:L7))</f>
        <v xml:space="preserve"> </v>
      </c>
      <c r="N7" s="77" t="str">
        <f>IF(RWE!$A$7="Y",IF(RWE!$N$4/RWE!$N$6*SUM('2000Year'!N7:N7)&lt;'2000AllExports'!$A$1," ",RWE!$N$4/RWE!$N$6*SUM('2000Year'!N7:N7)),1/RWE!$N$6*SUM('2000Year'!N7:N7))</f>
        <v xml:space="preserve"> </v>
      </c>
      <c r="O7" s="77" t="str">
        <f>IF(RWE!$A$7="Y",IF(RWE!$O$4/RWE!$O$6*SUM('2000Year'!O7:O7)&lt;'2000AllExports'!$A$1," ",RWE!$O$4/RWE!$O$6*SUM('2000Year'!O7:O7)),1/RWE!$O$6*SUM('2000Year'!O7:O7))</f>
        <v xml:space="preserve"> </v>
      </c>
      <c r="P7" s="77" t="str">
        <f>IF(RWE!$A$7="Y",IF(RWE!$P$4/RWE!$P$6*SUM('2000Year'!P7:P7)&lt;'2000AllExports'!$A$1," ",RWE!$P$4/RWE!$P$6*SUM('2000Year'!P7:P7)),1/RWE!$P$6*SUM('2000Year'!P7:P7))</f>
        <v xml:space="preserve"> </v>
      </c>
      <c r="Q7" s="78" t="str">
        <f>IF(RWE!$A$7="Y",IF(SUM(B7:P7)&lt;$A$1," ",SUM(B7:P7)),"-")</f>
        <v xml:space="preserve"> </v>
      </c>
      <c r="S7" s="79" t="str">
        <f>IF(SUM(B7:B7)=0," ",'2000Year'!S7)</f>
        <v xml:space="preserve"> </v>
      </c>
      <c r="T7" s="79" t="str">
        <f>IF(SUM(C7:C7)=0," ",'2000Year'!T7)</f>
        <v xml:space="preserve"> </v>
      </c>
      <c r="U7" s="79" t="str">
        <f>IF(SUM(D7:D7)=0," ",'2000Year'!U7)</f>
        <v xml:space="preserve"> </v>
      </c>
      <c r="V7" s="79" t="str">
        <f>IF(SUM(E7:E7)=0," ",'2000Year'!V7)</f>
        <v xml:space="preserve"> </v>
      </c>
      <c r="W7" s="79" t="str">
        <f>IF(SUM(F7:F7)=0," ",'2000Year'!W7)</f>
        <v xml:space="preserve"> </v>
      </c>
      <c r="X7" s="79" t="str">
        <f>IF(SUM(G7:G7)=0," ",'2000Year'!X7)</f>
        <v xml:space="preserve"> </v>
      </c>
      <c r="Y7" s="79" t="str">
        <f>IF(SUM(H7:H7)=0," ",'2000Year'!Y7)</f>
        <v xml:space="preserve"> </v>
      </c>
      <c r="Z7" s="79" t="str">
        <f>IF(SUM(I7:I7)=0," ",'2000Year'!Z7)</f>
        <v xml:space="preserve"> </v>
      </c>
      <c r="AA7" s="79" t="str">
        <f>IF(SUM(J7:J7)=0," ",'2000Year'!AA7)</f>
        <v xml:space="preserve"> </v>
      </c>
      <c r="AB7" s="79" t="str">
        <f>IF(SUM(K7:K7)=0," ",'2000Year'!AB7)</f>
        <v xml:space="preserve"> </v>
      </c>
      <c r="AC7" s="79" t="str">
        <f>IF(SUM(L7:L7)=0," ",'2000Year'!AC7)</f>
        <v xml:space="preserve"> </v>
      </c>
      <c r="AE7" s="79" t="str">
        <f>IF(SUM(N7:N7)=0," ",'2000Year'!AE7)</f>
        <v xml:space="preserve"> </v>
      </c>
      <c r="AF7" s="79" t="str">
        <f>IF(SUM(O7:O7)=0," ",'2000Year'!AF7)</f>
        <v xml:space="preserve"> </v>
      </c>
      <c r="AG7" s="79" t="str">
        <f>IF(SUM(P7:P7)=0," ",'2000Year'!AG7)</f>
        <v xml:space="preserve"> </v>
      </c>
      <c r="AH7" s="80" t="str">
        <f>IF(SUM(Q7:Q7)=0," ",'2000Year'!AH7)</f>
        <v xml:space="preserve"> </v>
      </c>
      <c r="AJ7" s="77" t="str">
        <f>IF(RWE!$A$7="Y",IF(RWE!$R$4/RWE!$R$6*SUM('2000Year'!AJ7:AJ7)&lt;'2000AllExports'!$A$1," ",RWE!$R$4/RWE!$R$6*SUM('2000Year'!AJ7:AJ7)),1/RWE!$R$6*SUM('2000Year'!AJ7:AJ7))</f>
        <v xml:space="preserve"> </v>
      </c>
      <c r="AK7" s="77" t="str">
        <f>IF(RWE!$A$7="Y",IF(RWE!$S$4/RWE!$S$6*SUM('2000Year'!AK7:AK7)&lt;'2000AllExports'!$A$1," ",RWE!$S$4/RWE!$S$6*SUM('2000Year'!AK7:AK7)),1/RWE!$S$6*SUM('2000Year'!AK7:AK7))</f>
        <v xml:space="preserve"> </v>
      </c>
      <c r="AL7" s="77" t="str">
        <f>IF(RWE!$A$7="Y",IF(RWE!$T$4/RWE!$T$6*SUM('2000Year'!AL7:AL7)&lt;'2000AllExports'!$A$1," ",RWE!$T$4/RWE!$T$6*SUM('2000Year'!AL7:AL7)),1/RWE!$T$6*SUM('2000Year'!AL7:AL7))</f>
        <v xml:space="preserve"> </v>
      </c>
      <c r="AM7" s="79">
        <f>SUM('2000Year'!AM7:AM7)</f>
        <v>0</v>
      </c>
      <c r="AN7" s="79">
        <f>SUM('2000Year'!AN7:AN7)</f>
        <v>0</v>
      </c>
      <c r="AO7" s="79">
        <f>SUM('2000Year'!AO7:AO7)</f>
        <v>0</v>
      </c>
    </row>
    <row r="8" spans="1:41" ht="13">
      <c r="A8" t="s">
        <v>28</v>
      </c>
      <c r="B8" s="76" t="str">
        <f>IF(RWE!$A$7="Y",IF(RWE!$B$4/RWE!$B$6*SUM('2000Year'!B8:B8)&lt;'2000AllExports'!$A$1," ",RWE!$B$4/RWE!$B$6*SUM('2000Year'!B8:B8)),1/RWE!$B$6*SUM('2000Year'!B8:B8))</f>
        <v xml:space="preserve"> </v>
      </c>
      <c r="C8" s="76" t="str">
        <f>IF(RWE!$A$7="Y",IF(RWE!$C$4/RWE!$C$6*SUM('2000Year'!C8:C8)&lt;'2000AllExports'!$A$1," ",RWE!$C$4/RWE!$C$6*SUM('2000Year'!C8:C8)),1/RWE!$C$6*SUM('2000Year'!C8:C8))</f>
        <v xml:space="preserve"> </v>
      </c>
      <c r="D8" s="76" t="str">
        <f>IF(RWE!$A$7="Y",IF(RWE!$D$4/RWE!$D$6*SUM('2000Year'!D8:D8)&lt;'2000AllExports'!$A$1," ",RWE!$D$4/RWE!$D$6*SUM('2000Year'!D8:D8)),1/RWE!$D$6*SUM('2000Year'!D8:D8))</f>
        <v xml:space="preserve"> </v>
      </c>
      <c r="E8" s="76" t="str">
        <f>IF(RWE!$A$7="Y",IF(RWE!$E$4/RWE!$E$6*SUM('2000Year'!E8:E8)&lt;'2000AllExports'!$A$1," ",RWE!$E$4/RWE!$E$6*SUM('2000Year'!E8:E8)),1/RWE!$E$6*SUM('2000Year'!E8:E8))</f>
        <v xml:space="preserve"> </v>
      </c>
      <c r="F8" s="77" t="str">
        <f>IF(RWE!$A$7="Y",IF(RWE!$F$4/RWE!$F$6*SUM('2000Year'!F8:F8)&lt;'2000AllExports'!$A$1," ",RWE!$F$4/RWE!$F$6*SUM('2000Year'!F8:F8)),1/RWE!$F$6*SUM('2000Year'!F8:F8))</f>
        <v xml:space="preserve"> </v>
      </c>
      <c r="G8" s="77" t="str">
        <f>IF(RWE!$A$7="Y",IF(RWE!$G$4/RWE!$G$6*SUM('2000Year'!G8:G8)&lt;'2000AllExports'!$A$1," ",RWE!$G$4/RWE!$G$6*SUM('2000Year'!G8:G8)),1/RWE!$G$6*SUM('2000Year'!G8:G8))</f>
        <v xml:space="preserve"> </v>
      </c>
      <c r="H8" s="77" t="str">
        <f>IF(RWE!$A$7="Y",IF(RWE!$H$4/RWE!$H$6*SUM('2000Year'!H8:H8)&lt;'2000AllExports'!$A$1," ",RWE!$H$4/RWE!$H$6*SUM('2000Year'!H8:H8)),1/RWE!$H$6*SUM('2000Year'!H8:H8))</f>
        <v xml:space="preserve"> </v>
      </c>
      <c r="I8" s="77" t="str">
        <f>IF(RWE!$A$7="Y",IF(RWE!$I$4/RWE!$I$6*SUM('2000Year'!I8:I8)&lt;'2000AllExports'!$A$1," ",RWE!$I$4/RWE!$I$6*SUM('2000Year'!I8:I8)),1/RWE!$I$6*SUM('2000Year'!I8:I8))</f>
        <v xml:space="preserve"> </v>
      </c>
      <c r="J8" s="77" t="str">
        <f>IF(RWE!$A$7="Y",IF(RWE!$J$4/RWE!$J$6*SUM('2000Year'!J8:J8)&lt;'2000AllExports'!$A$1," ",RWE!$J$4/RWE!$J$6*SUM('2000Year'!J8:J8)),1/RWE!$J$6*SUM('2000Year'!J8:J8))</f>
        <v xml:space="preserve"> </v>
      </c>
      <c r="K8" s="77" t="str">
        <f>IF(RWE!$A$7="Y",IF(RWE!$K$4/RWE!$K$6*SUM('2000Year'!K8:K8)&lt;'2000AllExports'!$A$1," ",RWE!$K$4/RWE!$K$6*SUM('2000Year'!K8:K8)),1/RWE!$K$6*SUM('2000Year'!K8:K8))</f>
        <v xml:space="preserve"> </v>
      </c>
      <c r="L8" s="77" t="str">
        <f>IF(RWE!$A$7="Y",IF(RWE!$K$4/RWE!$K$6*SUM('2000Year'!L8:L8)&lt;'2000AllExports'!$A$1," ",RWE!$K$4/RWE!$K$6*SUM('2000Year'!L8:L8)),1/RWE!$K$6*SUM('2000Year'!L8:L8))</f>
        <v xml:space="preserve"> </v>
      </c>
      <c r="N8" s="77" t="str">
        <f>IF(RWE!$A$7="Y",IF(RWE!$N$4/RWE!$N$6*SUM('2000Year'!N8:N8)&lt;'2000AllExports'!$A$1," ",RWE!$N$4/RWE!$N$6*SUM('2000Year'!N8:N8)),1/RWE!$N$6*SUM('2000Year'!N8:N8))</f>
        <v xml:space="preserve"> </v>
      </c>
      <c r="O8" s="77" t="str">
        <f>IF(RWE!$A$7="Y",IF(RWE!$O$4/RWE!$O$6*SUM('2000Year'!O8:O8)&lt;'2000AllExports'!$A$1," ",RWE!$O$4/RWE!$O$6*SUM('2000Year'!O8:O8)),1/RWE!$O$6*SUM('2000Year'!O8:O8))</f>
        <v xml:space="preserve"> </v>
      </c>
      <c r="P8" s="77" t="str">
        <f>IF(RWE!$A$7="Y",IF(RWE!$P$4/RWE!$P$6*SUM('2000Year'!P8:P8)&lt;'2000AllExports'!$A$1," ",RWE!$P$4/RWE!$P$6*SUM('2000Year'!P8:P8)),1/RWE!$P$6*SUM('2000Year'!P8:P8))</f>
        <v xml:space="preserve"> </v>
      </c>
      <c r="Q8" s="78" t="str">
        <f>IF(RWE!$A$7="Y",IF(SUM(B8:P8)&lt;$A$1," ",SUM(B8:P8)),"-")</f>
        <v xml:space="preserve"> </v>
      </c>
      <c r="S8" s="79" t="str">
        <f>IF(SUM(B8:B8)=0," ",'2000Year'!S8)</f>
        <v xml:space="preserve"> </v>
      </c>
      <c r="T8" s="79" t="str">
        <f>IF(SUM(C8:C8)=0," ",'2000Year'!T8)</f>
        <v xml:space="preserve"> </v>
      </c>
      <c r="U8" s="79" t="str">
        <f>IF(SUM(D8:D8)=0," ",'2000Year'!U8)</f>
        <v xml:space="preserve"> </v>
      </c>
      <c r="V8" s="79" t="str">
        <f>IF(SUM(E8:E8)=0," ",'2000Year'!V8)</f>
        <v xml:space="preserve"> </v>
      </c>
      <c r="W8" s="79" t="str">
        <f>IF(SUM(F8:F8)=0," ",'2000Year'!W8)</f>
        <v xml:space="preserve"> </v>
      </c>
      <c r="X8" s="79" t="str">
        <f>IF(SUM(G8:G8)=0," ",'2000Year'!X8)</f>
        <v xml:space="preserve"> </v>
      </c>
      <c r="Y8" s="79" t="str">
        <f>IF(SUM(H8:H8)=0," ",'2000Year'!Y8)</f>
        <v xml:space="preserve"> </v>
      </c>
      <c r="Z8" s="79" t="str">
        <f>IF(SUM(I8:I8)=0," ",'2000Year'!Z8)</f>
        <v xml:space="preserve"> </v>
      </c>
      <c r="AA8" s="79" t="str">
        <f>IF(SUM(J8:J8)=0," ",'2000Year'!AA8)</f>
        <v xml:space="preserve"> </v>
      </c>
      <c r="AB8" s="79" t="str">
        <f>IF(SUM(K8:K8)=0," ",'2000Year'!AB8)</f>
        <v xml:space="preserve"> </v>
      </c>
      <c r="AC8" s="79" t="str">
        <f>IF(SUM(L8:L8)=0," ",'2000Year'!AC8)</f>
        <v xml:space="preserve"> </v>
      </c>
      <c r="AE8" s="79" t="str">
        <f>IF(SUM(N8:N8)=0," ",'2000Year'!AE8)</f>
        <v xml:space="preserve"> </v>
      </c>
      <c r="AF8" s="79" t="str">
        <f>IF(SUM(O8:O8)=0," ",'2000Year'!AF8)</f>
        <v xml:space="preserve"> </v>
      </c>
      <c r="AG8" s="79" t="str">
        <f>IF(SUM(P8:P8)=0," ",'2000Year'!AG8)</f>
        <v xml:space="preserve"> </v>
      </c>
      <c r="AH8" s="80" t="str">
        <f>IF(SUM(Q8:Q8)=0," ",'2000Year'!AH8)</f>
        <v xml:space="preserve"> </v>
      </c>
      <c r="AJ8" s="77" t="str">
        <f>IF(RWE!$A$7="Y",IF(RWE!$R$4/RWE!$R$6*SUM('2000Year'!AJ8:AJ8)&lt;'2000AllExports'!$A$1," ",RWE!$R$4/RWE!$R$6*SUM('2000Year'!AJ8:AJ8)),1/RWE!$R$6*SUM('2000Year'!AJ8:AJ8))</f>
        <v xml:space="preserve"> </v>
      </c>
      <c r="AK8" s="77" t="str">
        <f>IF(RWE!$A$7="Y",IF(RWE!$S$4/RWE!$S$6*SUM('2000Year'!AK8:AK8)&lt;'2000AllExports'!$A$1," ",RWE!$S$4/RWE!$S$6*SUM('2000Year'!AK8:AK8)),1/RWE!$S$6*SUM('2000Year'!AK8:AK8))</f>
        <v xml:space="preserve"> </v>
      </c>
      <c r="AL8" s="77" t="str">
        <f>IF(RWE!$A$7="Y",IF(RWE!$T$4/RWE!$T$6*SUM('2000Year'!AL8:AL8)&lt;'2000AllExports'!$A$1," ",RWE!$T$4/RWE!$T$6*SUM('2000Year'!AL8:AL8)),1/RWE!$T$6*SUM('2000Year'!AL8:AL8))</f>
        <v xml:space="preserve"> </v>
      </c>
      <c r="AM8" s="79">
        <f>SUM('2000Year'!AM8:AM8)</f>
        <v>0</v>
      </c>
      <c r="AN8" s="79">
        <f>SUM('2000Year'!AN8:AN8)</f>
        <v>0</v>
      </c>
      <c r="AO8" s="79">
        <f>SUM('2000Year'!AO8:AO8)</f>
        <v>0</v>
      </c>
    </row>
    <row r="9" spans="1:41" ht="13">
      <c r="A9" t="s">
        <v>29</v>
      </c>
      <c r="B9" s="76" t="str">
        <f>IF(RWE!$A$7="Y",IF(RWE!$B$4/RWE!$B$6*SUM('2000Year'!B9:B9)&lt;'2000AllExports'!$A$1," ",RWE!$B$4/RWE!$B$6*SUM('2000Year'!B9:B9)),1/RWE!$B$6*SUM('2000Year'!B9:B9))</f>
        <v xml:space="preserve"> </v>
      </c>
      <c r="C9" s="76" t="str">
        <f>IF(RWE!$A$7="Y",IF(RWE!$C$4/RWE!$C$6*SUM('2000Year'!C9:C9)&lt;'2000AllExports'!$A$1," ",RWE!$C$4/RWE!$C$6*SUM('2000Year'!C9:C9)),1/RWE!$C$6*SUM('2000Year'!C9:C9))</f>
        <v xml:space="preserve"> </v>
      </c>
      <c r="D9" s="76" t="str">
        <f>IF(RWE!$A$7="Y",IF(RWE!$D$4/RWE!$D$6*SUM('2000Year'!D9:D9)&lt;'2000AllExports'!$A$1," ",RWE!$D$4/RWE!$D$6*SUM('2000Year'!D9:D9)),1/RWE!$D$6*SUM('2000Year'!D9:D9))</f>
        <v xml:space="preserve"> </v>
      </c>
      <c r="E9" s="76" t="str">
        <f>IF(RWE!$A$7="Y",IF(RWE!$E$4/RWE!$E$6*SUM('2000Year'!E9:E9)&lt;'2000AllExports'!$A$1," ",RWE!$E$4/RWE!$E$6*SUM('2000Year'!E9:E9)),1/RWE!$E$6*SUM('2000Year'!E9:E9))</f>
        <v xml:space="preserve"> </v>
      </c>
      <c r="F9" s="77" t="str">
        <f>IF(RWE!$A$7="Y",IF(RWE!$F$4/RWE!$F$6*SUM('2000Year'!F9:F9)&lt;'2000AllExports'!$A$1," ",RWE!$F$4/RWE!$F$6*SUM('2000Year'!F9:F9)),1/RWE!$F$6*SUM('2000Year'!F9:F9))</f>
        <v xml:space="preserve"> </v>
      </c>
      <c r="G9" s="77" t="str">
        <f>IF(RWE!$A$7="Y",IF(RWE!$G$4/RWE!$G$6*SUM('2000Year'!G9:G9)&lt;'2000AllExports'!$A$1," ",RWE!$G$4/RWE!$G$6*SUM('2000Year'!G9:G9)),1/RWE!$G$6*SUM('2000Year'!G9:G9))</f>
        <v xml:space="preserve"> </v>
      </c>
      <c r="H9" s="77" t="str">
        <f>IF(RWE!$A$7="Y",IF(RWE!$H$4/RWE!$H$6*SUM('2000Year'!H9:H9)&lt;'2000AllExports'!$A$1," ",RWE!$H$4/RWE!$H$6*SUM('2000Year'!H9:H9)),1/RWE!$H$6*SUM('2000Year'!H9:H9))</f>
        <v xml:space="preserve"> </v>
      </c>
      <c r="I9" s="77" t="str">
        <f>IF(RWE!$A$7="Y",IF(RWE!$I$4/RWE!$I$6*SUM('2000Year'!I9:I9)&lt;'2000AllExports'!$A$1," ",RWE!$I$4/RWE!$I$6*SUM('2000Year'!I9:I9)),1/RWE!$I$6*SUM('2000Year'!I9:I9))</f>
        <v xml:space="preserve"> </v>
      </c>
      <c r="J9" s="77" t="str">
        <f>IF(RWE!$A$7="Y",IF(RWE!$J$4/RWE!$J$6*SUM('2000Year'!J9:J9)&lt;'2000AllExports'!$A$1," ",RWE!$J$4/RWE!$J$6*SUM('2000Year'!J9:J9)),1/RWE!$J$6*SUM('2000Year'!J9:J9))</f>
        <v xml:space="preserve"> </v>
      </c>
      <c r="K9" s="77" t="str">
        <f>IF(RWE!$A$7="Y",IF(RWE!$K$4/RWE!$K$6*SUM('2000Year'!K9:K9)&lt;'2000AllExports'!$A$1," ",RWE!$K$4/RWE!$K$6*SUM('2000Year'!K9:K9)),1/RWE!$K$6*SUM('2000Year'!K9:K9))</f>
        <v xml:space="preserve"> </v>
      </c>
      <c r="L9" s="77" t="str">
        <f>IF(RWE!$A$7="Y",IF(RWE!$K$4/RWE!$K$6*SUM('2000Year'!L9:L9)&lt;'2000AllExports'!$A$1," ",RWE!$K$4/RWE!$K$6*SUM('2000Year'!L9:L9)),1/RWE!$K$6*SUM('2000Year'!L9:L9))</f>
        <v xml:space="preserve"> </v>
      </c>
      <c r="N9" s="77" t="str">
        <f>IF(RWE!$A$7="Y",IF(RWE!$N$4/RWE!$N$6*SUM('2000Year'!N9:N9)&lt;'2000AllExports'!$A$1," ",RWE!$N$4/RWE!$N$6*SUM('2000Year'!N9:N9)),1/RWE!$N$6*SUM('2000Year'!N9:N9))</f>
        <v xml:space="preserve"> </v>
      </c>
      <c r="O9" s="77" t="str">
        <f>IF(RWE!$A$7="Y",IF(RWE!$O$4/RWE!$O$6*SUM('2000Year'!O9:O9)&lt;'2000AllExports'!$A$1," ",RWE!$O$4/RWE!$O$6*SUM('2000Year'!O9:O9)),1/RWE!$O$6*SUM('2000Year'!O9:O9))</f>
        <v xml:space="preserve"> </v>
      </c>
      <c r="P9" s="77" t="str">
        <f>IF(RWE!$A$7="Y",IF(RWE!$P$4/RWE!$P$6*SUM('2000Year'!P9:P9)&lt;'2000AllExports'!$A$1," ",RWE!$P$4/RWE!$P$6*SUM('2000Year'!P9:P9)),1/RWE!$P$6*SUM('2000Year'!P9:P9))</f>
        <v xml:space="preserve"> </v>
      </c>
      <c r="Q9" s="78" t="str">
        <f>IF(RWE!$A$7="Y",IF(SUM(B9:P9)&lt;$A$1," ",SUM(B9:P9)),"-")</f>
        <v xml:space="preserve"> </v>
      </c>
      <c r="S9" s="79" t="str">
        <f>IF(SUM(B9:B9)=0," ",'2000Year'!S9)</f>
        <v xml:space="preserve"> </v>
      </c>
      <c r="T9" s="79" t="str">
        <f>IF(SUM(C9:C9)=0," ",'2000Year'!T9)</f>
        <v xml:space="preserve"> </v>
      </c>
      <c r="U9" s="79" t="str">
        <f>IF(SUM(D9:D9)=0," ",'2000Year'!U9)</f>
        <v xml:space="preserve"> </v>
      </c>
      <c r="V9" s="79" t="str">
        <f>IF(SUM(E9:E9)=0," ",'2000Year'!V9)</f>
        <v xml:space="preserve"> </v>
      </c>
      <c r="W9" s="79" t="str">
        <f>IF(SUM(F9:F9)=0," ",'2000Year'!W9)</f>
        <v xml:space="preserve"> </v>
      </c>
      <c r="X9" s="79" t="str">
        <f>IF(SUM(G9:G9)=0," ",'2000Year'!X9)</f>
        <v xml:space="preserve"> </v>
      </c>
      <c r="Y9" s="79" t="str">
        <f>IF(SUM(H9:H9)=0," ",'2000Year'!Y9)</f>
        <v xml:space="preserve"> </v>
      </c>
      <c r="Z9" s="79" t="str">
        <f>IF(SUM(I9:I9)=0," ",'2000Year'!Z9)</f>
        <v xml:space="preserve"> </v>
      </c>
      <c r="AA9" s="79" t="str">
        <f>IF(SUM(J9:J9)=0," ",'2000Year'!AA9)</f>
        <v xml:space="preserve"> </v>
      </c>
      <c r="AB9" s="79" t="str">
        <f>IF(SUM(K9:K9)=0," ",'2000Year'!AB9)</f>
        <v xml:space="preserve"> </v>
      </c>
      <c r="AC9" s="79" t="str">
        <f>IF(SUM(L9:L9)=0," ",'2000Year'!AC9)</f>
        <v xml:space="preserve"> </v>
      </c>
      <c r="AE9" s="79" t="str">
        <f>IF(SUM(N9:N9)=0," ",'2000Year'!AE9)</f>
        <v xml:space="preserve"> </v>
      </c>
      <c r="AF9" s="79" t="str">
        <f>IF(SUM(O9:O9)=0," ",'2000Year'!AF9)</f>
        <v xml:space="preserve"> </v>
      </c>
      <c r="AG9" s="79" t="str">
        <f>IF(SUM(P9:P9)=0," ",'2000Year'!AG9)</f>
        <v xml:space="preserve"> </v>
      </c>
      <c r="AH9" s="80" t="str">
        <f>IF(SUM(Q9:Q9)=0," ",'2000Year'!AH9)</f>
        <v xml:space="preserve"> </v>
      </c>
      <c r="AJ9" s="77" t="str">
        <f>IF(RWE!$A$7="Y",IF(RWE!$R$4/RWE!$R$6*SUM('2000Year'!AJ9:AJ9)&lt;'2000AllExports'!$A$1," ",RWE!$R$4/RWE!$R$6*SUM('2000Year'!AJ9:AJ9)),1/RWE!$R$6*SUM('2000Year'!AJ9:AJ9))</f>
        <v xml:space="preserve"> </v>
      </c>
      <c r="AK9" s="77" t="str">
        <f>IF(RWE!$A$7="Y",IF(RWE!$S$4/RWE!$S$6*SUM('2000Year'!AK9:AK9)&lt;'2000AllExports'!$A$1," ",RWE!$S$4/RWE!$S$6*SUM('2000Year'!AK9:AK9)),1/RWE!$S$6*SUM('2000Year'!AK9:AK9))</f>
        <v xml:space="preserve"> </v>
      </c>
      <c r="AL9" s="77" t="str">
        <f>IF(RWE!$A$7="Y",IF(RWE!$T$4/RWE!$T$6*SUM('2000Year'!AL9:AL9)&lt;'2000AllExports'!$A$1," ",RWE!$T$4/RWE!$T$6*SUM('2000Year'!AL9:AL9)),1/RWE!$T$6*SUM('2000Year'!AL9:AL9))</f>
        <v xml:space="preserve"> </v>
      </c>
      <c r="AM9" s="79">
        <f>SUM('2000Year'!AM9:AM9)</f>
        <v>0</v>
      </c>
      <c r="AN9" s="79">
        <f>SUM('2000Year'!AN9:AN9)</f>
        <v>0</v>
      </c>
      <c r="AO9" s="79">
        <f>SUM('2000Year'!AO9:AO9)</f>
        <v>0</v>
      </c>
    </row>
    <row r="10" spans="1:41" ht="13">
      <c r="A10" t="s">
        <v>30</v>
      </c>
      <c r="B10" s="76" t="str">
        <f>IF(RWE!$A$7="Y",IF(RWE!$B$4/RWE!$B$6*SUM('2000Year'!B10:B10)&lt;'2000AllExports'!$A$1," ",RWE!$B$4/RWE!$B$6*SUM('2000Year'!B10:B10)),1/RWE!$B$6*SUM('2000Year'!B10:B10))</f>
        <v xml:space="preserve"> </v>
      </c>
      <c r="C10" s="76" t="str">
        <f>IF(RWE!$A$7="Y",IF(RWE!$C$4/RWE!$C$6*SUM('2000Year'!C10:C10)&lt;'2000AllExports'!$A$1," ",RWE!$C$4/RWE!$C$6*SUM('2000Year'!C10:C10)),1/RWE!$C$6*SUM('2000Year'!C10:C10))</f>
        <v xml:space="preserve"> </v>
      </c>
      <c r="D10" s="76" t="str">
        <f>IF(RWE!$A$7="Y",IF(RWE!$D$4/RWE!$D$6*SUM('2000Year'!D10:D10)&lt;'2000AllExports'!$A$1," ",RWE!$D$4/RWE!$D$6*SUM('2000Year'!D10:D10)),1/RWE!$D$6*SUM('2000Year'!D10:D10))</f>
        <v xml:space="preserve"> </v>
      </c>
      <c r="E10" s="76" t="str">
        <f>IF(RWE!$A$7="Y",IF(RWE!$E$4/RWE!$E$6*SUM('2000Year'!E10:E10)&lt;'2000AllExports'!$A$1," ",RWE!$E$4/RWE!$E$6*SUM('2000Year'!E10:E10)),1/RWE!$E$6*SUM('2000Year'!E10:E10))</f>
        <v xml:space="preserve"> </v>
      </c>
      <c r="F10" s="77" t="str">
        <f>IF(RWE!$A$7="Y",IF(RWE!$F$4/RWE!$F$6*SUM('2000Year'!F10:F10)&lt;'2000AllExports'!$A$1," ",RWE!$F$4/RWE!$F$6*SUM('2000Year'!F10:F10)),1/RWE!$F$6*SUM('2000Year'!F10:F10))</f>
        <v xml:space="preserve"> </v>
      </c>
      <c r="G10" s="77" t="str">
        <f>IF(RWE!$A$7="Y",IF(RWE!$G$4/RWE!$G$6*SUM('2000Year'!G10:G10)&lt;'2000AllExports'!$A$1," ",RWE!$G$4/RWE!$G$6*SUM('2000Year'!G10:G10)),1/RWE!$G$6*SUM('2000Year'!G10:G10))</f>
        <v xml:space="preserve"> </v>
      </c>
      <c r="H10" s="77" t="str">
        <f>IF(RWE!$A$7="Y",IF(RWE!$H$4/RWE!$H$6*SUM('2000Year'!H10:H10)&lt;'2000AllExports'!$A$1," ",RWE!$H$4/RWE!$H$6*SUM('2000Year'!H10:H10)),1/RWE!$H$6*SUM('2000Year'!H10:H10))</f>
        <v xml:space="preserve"> </v>
      </c>
      <c r="I10" s="77" t="str">
        <f>IF(RWE!$A$7="Y",IF(RWE!$I$4/RWE!$I$6*SUM('2000Year'!I10:I10)&lt;'2000AllExports'!$A$1," ",RWE!$I$4/RWE!$I$6*SUM('2000Year'!I10:I10)),1/RWE!$I$6*SUM('2000Year'!I10:I10))</f>
        <v xml:space="preserve"> </v>
      </c>
      <c r="J10" s="77" t="str">
        <f>IF(RWE!$A$7="Y",IF(RWE!$J$4/RWE!$J$6*SUM('2000Year'!J10:J10)&lt;'2000AllExports'!$A$1," ",RWE!$J$4/RWE!$J$6*SUM('2000Year'!J10:J10)),1/RWE!$J$6*SUM('2000Year'!J10:J10))</f>
        <v xml:space="preserve"> </v>
      </c>
      <c r="K10" s="77" t="str">
        <f>IF(RWE!$A$7="Y",IF(RWE!$K$4/RWE!$K$6*SUM('2000Year'!K10:K10)&lt;'2000AllExports'!$A$1," ",RWE!$K$4/RWE!$K$6*SUM('2000Year'!K10:K10)),1/RWE!$K$6*SUM('2000Year'!K10:K10))</f>
        <v xml:space="preserve"> </v>
      </c>
      <c r="L10" s="77" t="str">
        <f>IF(RWE!$A$7="Y",IF(RWE!$K$4/RWE!$K$6*SUM('2000Year'!L10:L10)&lt;'2000AllExports'!$A$1," ",RWE!$K$4/RWE!$K$6*SUM('2000Year'!L10:L10)),1/RWE!$K$6*SUM('2000Year'!L10:L10))</f>
        <v xml:space="preserve"> </v>
      </c>
      <c r="N10" s="77" t="str">
        <f>IF(RWE!$A$7="Y",IF(RWE!$N$4/RWE!$N$6*SUM('2000Year'!N10:N10)&lt;'2000AllExports'!$A$1," ",RWE!$N$4/RWE!$N$6*SUM('2000Year'!N10:N10)),1/RWE!$N$6*SUM('2000Year'!N10:N10))</f>
        <v xml:space="preserve"> </v>
      </c>
      <c r="O10" s="77" t="str">
        <f>IF(RWE!$A$7="Y",IF(RWE!$O$4/RWE!$O$6*SUM('2000Year'!O10:O10)&lt;'2000AllExports'!$A$1," ",RWE!$O$4/RWE!$O$6*SUM('2000Year'!O10:O10)),1/RWE!$O$6*SUM('2000Year'!O10:O10))</f>
        <v xml:space="preserve"> </v>
      </c>
      <c r="P10" s="77" t="str">
        <f>IF(RWE!$A$7="Y",IF(RWE!$P$4/RWE!$P$6*SUM('2000Year'!P10:P10)&lt;'2000AllExports'!$A$1," ",RWE!$P$4/RWE!$P$6*SUM('2000Year'!P10:P10)),1/RWE!$P$6*SUM('2000Year'!P10:P10))</f>
        <v xml:space="preserve"> </v>
      </c>
      <c r="Q10" s="78" t="str">
        <f>IF(RWE!$A$7="Y",IF(SUM(B10:P10)&lt;$A$1," ",SUM(B10:P10)),"-")</f>
        <v xml:space="preserve"> </v>
      </c>
      <c r="S10" s="79" t="str">
        <f>IF(SUM(B10:B10)=0," ",'2000Year'!S10)</f>
        <v xml:space="preserve"> </v>
      </c>
      <c r="T10" s="79" t="str">
        <f>IF(SUM(C10:C10)=0," ",'2000Year'!T10)</f>
        <v xml:space="preserve"> </v>
      </c>
      <c r="U10" s="79" t="str">
        <f>IF(SUM(D10:D10)=0," ",'2000Year'!U10)</f>
        <v xml:space="preserve"> </v>
      </c>
      <c r="V10" s="79" t="str">
        <f>IF(SUM(E10:E10)=0," ",'2000Year'!V10)</f>
        <v xml:space="preserve"> </v>
      </c>
      <c r="W10" s="79" t="str">
        <f>IF(SUM(F10:F10)=0," ",'2000Year'!W10)</f>
        <v xml:space="preserve"> </v>
      </c>
      <c r="X10" s="79" t="str">
        <f>IF(SUM(G10:G10)=0," ",'2000Year'!X10)</f>
        <v xml:space="preserve"> </v>
      </c>
      <c r="Y10" s="79" t="str">
        <f>IF(SUM(H10:H10)=0," ",'2000Year'!Y10)</f>
        <v xml:space="preserve"> </v>
      </c>
      <c r="Z10" s="79" t="str">
        <f>IF(SUM(I10:I10)=0," ",'2000Year'!Z10)</f>
        <v xml:space="preserve"> </v>
      </c>
      <c r="AA10" s="79" t="str">
        <f>IF(SUM(J10:J10)=0," ",'2000Year'!AA10)</f>
        <v xml:space="preserve"> </v>
      </c>
      <c r="AB10" s="79" t="str">
        <f>IF(SUM(K10:K10)=0," ",'2000Year'!AB10)</f>
        <v xml:space="preserve"> </v>
      </c>
      <c r="AC10" s="79" t="str">
        <f>IF(SUM(L10:L10)=0," ",'2000Year'!AC10)</f>
        <v xml:space="preserve"> </v>
      </c>
      <c r="AE10" s="79" t="str">
        <f>IF(SUM(N10:N10)=0," ",'2000Year'!AE10)</f>
        <v xml:space="preserve"> </v>
      </c>
      <c r="AF10" s="79" t="str">
        <f>IF(SUM(O10:O10)=0," ",'2000Year'!AF10)</f>
        <v xml:space="preserve"> </v>
      </c>
      <c r="AG10" s="79" t="str">
        <f>IF(SUM(P10:P10)=0," ",'2000Year'!AG10)</f>
        <v xml:space="preserve"> </v>
      </c>
      <c r="AH10" s="80" t="str">
        <f>IF(SUM(Q10:Q10)=0," ",'2000Year'!AH10)</f>
        <v xml:space="preserve"> </v>
      </c>
      <c r="AJ10" s="77" t="str">
        <f>IF(RWE!$A$7="Y",IF(RWE!$R$4/RWE!$R$6*SUM('2000Year'!AJ10:AJ10)&lt;'2000AllExports'!$A$1," ",RWE!$R$4/RWE!$R$6*SUM('2000Year'!AJ10:AJ10)),1/RWE!$R$6*SUM('2000Year'!AJ10:AJ10))</f>
        <v xml:space="preserve"> </v>
      </c>
      <c r="AK10" s="77" t="str">
        <f>IF(RWE!$A$7="Y",IF(RWE!$S$4/RWE!$S$6*SUM('2000Year'!AK10:AK10)&lt;'2000AllExports'!$A$1," ",RWE!$S$4/RWE!$S$6*SUM('2000Year'!AK10:AK10)),1/RWE!$S$6*SUM('2000Year'!AK10:AK10))</f>
        <v xml:space="preserve"> </v>
      </c>
      <c r="AL10" s="77" t="str">
        <f>IF(RWE!$A$7="Y",IF(RWE!$T$4/RWE!$T$6*SUM('2000Year'!AL10:AL10)&lt;'2000AllExports'!$A$1," ",RWE!$T$4/RWE!$T$6*SUM('2000Year'!AL10:AL10)),1/RWE!$T$6*SUM('2000Year'!AL10:AL10))</f>
        <v xml:space="preserve"> </v>
      </c>
      <c r="AM10" s="79">
        <f>SUM('2000Year'!AM10:AM10)</f>
        <v>0</v>
      </c>
      <c r="AN10" s="79">
        <f>SUM('2000Year'!AN10:AN10)</f>
        <v>0</v>
      </c>
      <c r="AO10" s="79">
        <f>SUM('2000Year'!AO10:AO10)</f>
        <v>0</v>
      </c>
    </row>
    <row r="11" spans="1:41" ht="13">
      <c r="A11" t="s">
        <v>31</v>
      </c>
      <c r="B11" s="76" t="str">
        <f>IF(RWE!$A$7="Y",IF(RWE!$B$4/RWE!$B$6*SUM('2000Year'!B11:B11)&lt;'2000AllExports'!$A$1," ",RWE!$B$4/RWE!$B$6*SUM('2000Year'!B11:B11)),1/RWE!$B$6*SUM('2000Year'!B11:B11))</f>
        <v xml:space="preserve"> </v>
      </c>
      <c r="C11" s="76" t="str">
        <f>IF(RWE!$A$7="Y",IF(RWE!$C$4/RWE!$C$6*SUM('2000Year'!C11:C11)&lt;'2000AllExports'!$A$1," ",RWE!$C$4/RWE!$C$6*SUM('2000Year'!C11:C11)),1/RWE!$C$6*SUM('2000Year'!C11:C11))</f>
        <v xml:space="preserve"> </v>
      </c>
      <c r="D11" s="76" t="str">
        <f>IF(RWE!$A$7="Y",IF(RWE!$D$4/RWE!$D$6*SUM('2000Year'!D11:D11)&lt;'2000AllExports'!$A$1," ",RWE!$D$4/RWE!$D$6*SUM('2000Year'!D11:D11)),1/RWE!$D$6*SUM('2000Year'!D11:D11))</f>
        <v xml:space="preserve"> </v>
      </c>
      <c r="E11" s="76" t="str">
        <f>IF(RWE!$A$7="Y",IF(RWE!$E$4/RWE!$E$6*SUM('2000Year'!E11:E11)&lt;'2000AllExports'!$A$1," ",RWE!$E$4/RWE!$E$6*SUM('2000Year'!E11:E11)),1/RWE!$E$6*SUM('2000Year'!E11:E11))</f>
        <v xml:space="preserve"> </v>
      </c>
      <c r="F11" s="77" t="str">
        <f>IF(RWE!$A$7="Y",IF(RWE!$F$4/RWE!$F$6*SUM('2000Year'!F11:F11)&lt;'2000AllExports'!$A$1," ",RWE!$F$4/RWE!$F$6*SUM('2000Year'!F11:F11)),1/RWE!$F$6*SUM('2000Year'!F11:F11))</f>
        <v xml:space="preserve"> </v>
      </c>
      <c r="G11" s="77" t="str">
        <f>IF(RWE!$A$7="Y",IF(RWE!$G$4/RWE!$G$6*SUM('2000Year'!G11:G11)&lt;'2000AllExports'!$A$1," ",RWE!$G$4/RWE!$G$6*SUM('2000Year'!G11:G11)),1/RWE!$G$6*SUM('2000Year'!G11:G11))</f>
        <v xml:space="preserve"> </v>
      </c>
      <c r="H11" s="77" t="str">
        <f>IF(RWE!$A$7="Y",IF(RWE!$H$4/RWE!$H$6*SUM('2000Year'!H11:H11)&lt;'2000AllExports'!$A$1," ",RWE!$H$4/RWE!$H$6*SUM('2000Year'!H11:H11)),1/RWE!$H$6*SUM('2000Year'!H11:H11))</f>
        <v xml:space="preserve"> </v>
      </c>
      <c r="I11" s="77" t="str">
        <f>IF(RWE!$A$7="Y",IF(RWE!$I$4/RWE!$I$6*SUM('2000Year'!I11:I11)&lt;'2000AllExports'!$A$1," ",RWE!$I$4/RWE!$I$6*SUM('2000Year'!I11:I11)),1/RWE!$I$6*SUM('2000Year'!I11:I11))</f>
        <v xml:space="preserve"> </v>
      </c>
      <c r="J11" s="77" t="str">
        <f>IF(RWE!$A$7="Y",IF(RWE!$J$4/RWE!$J$6*SUM('2000Year'!J11:J11)&lt;'2000AllExports'!$A$1," ",RWE!$J$4/RWE!$J$6*SUM('2000Year'!J11:J11)),1/RWE!$J$6*SUM('2000Year'!J11:J11))</f>
        <v xml:space="preserve"> </v>
      </c>
      <c r="K11" s="77" t="str">
        <f>IF(RWE!$A$7="Y",IF(RWE!$K$4/RWE!$K$6*SUM('2000Year'!K11:K11)&lt;'2000AllExports'!$A$1," ",RWE!$K$4/RWE!$K$6*SUM('2000Year'!K11:K11)),1/RWE!$K$6*SUM('2000Year'!K11:K11))</f>
        <v xml:space="preserve"> </v>
      </c>
      <c r="L11" s="77" t="str">
        <f>IF(RWE!$A$7="Y",IF(RWE!$K$4/RWE!$K$6*SUM('2000Year'!L11:L11)&lt;'2000AllExports'!$A$1," ",RWE!$K$4/RWE!$K$6*SUM('2000Year'!L11:L11)),1/RWE!$K$6*SUM('2000Year'!L11:L11))</f>
        <v xml:space="preserve"> </v>
      </c>
      <c r="N11" s="77" t="str">
        <f>IF(RWE!$A$7="Y",IF(RWE!$N$4/RWE!$N$6*SUM('2000Year'!N11:N11)&lt;'2000AllExports'!$A$1," ",RWE!$N$4/RWE!$N$6*SUM('2000Year'!N11:N11)),1/RWE!$N$6*SUM('2000Year'!N11:N11))</f>
        <v xml:space="preserve"> </v>
      </c>
      <c r="O11" s="77" t="str">
        <f>IF(RWE!$A$7="Y",IF(RWE!$O$4/RWE!$O$6*SUM('2000Year'!O11:O11)&lt;'2000AllExports'!$A$1," ",RWE!$O$4/RWE!$O$6*SUM('2000Year'!O11:O11)),1/RWE!$O$6*SUM('2000Year'!O11:O11))</f>
        <v xml:space="preserve"> </v>
      </c>
      <c r="P11" s="77" t="str">
        <f>IF(RWE!$A$7="Y",IF(RWE!$P$4/RWE!$P$6*SUM('2000Year'!P11:P11)&lt;'2000AllExports'!$A$1," ",RWE!$P$4/RWE!$P$6*SUM('2000Year'!P11:P11)),1/RWE!$P$6*SUM('2000Year'!P11:P11))</f>
        <v xml:space="preserve"> </v>
      </c>
      <c r="Q11" s="78" t="str">
        <f>IF(RWE!$A$7="Y",IF(SUM(B11:P11)&lt;$A$1," ",SUM(B11:P11)),"-")</f>
        <v xml:space="preserve"> </v>
      </c>
      <c r="S11" s="79" t="str">
        <f>IF(SUM(B11:B11)=0," ",'2000Year'!S11)</f>
        <v xml:space="preserve"> </v>
      </c>
      <c r="T11" s="79" t="str">
        <f>IF(SUM(C11:C11)=0," ",'2000Year'!T11)</f>
        <v xml:space="preserve"> </v>
      </c>
      <c r="U11" s="79" t="str">
        <f>IF(SUM(D11:D11)=0," ",'2000Year'!U11)</f>
        <v xml:space="preserve"> </v>
      </c>
      <c r="V11" s="79" t="str">
        <f>IF(SUM(E11:E11)=0," ",'2000Year'!V11)</f>
        <v xml:space="preserve"> </v>
      </c>
      <c r="W11" s="79" t="str">
        <f>IF(SUM(F11:F11)=0," ",'2000Year'!W11)</f>
        <v xml:space="preserve"> </v>
      </c>
      <c r="X11" s="79" t="str">
        <f>IF(SUM(G11:G11)=0," ",'2000Year'!X11)</f>
        <v xml:space="preserve"> </v>
      </c>
      <c r="Y11" s="79" t="str">
        <f>IF(SUM(H11:H11)=0," ",'2000Year'!Y11)</f>
        <v xml:space="preserve"> </v>
      </c>
      <c r="Z11" s="79" t="str">
        <f>IF(SUM(I11:I11)=0," ",'2000Year'!Z11)</f>
        <v xml:space="preserve"> </v>
      </c>
      <c r="AA11" s="79" t="str">
        <f>IF(SUM(J11:J11)=0," ",'2000Year'!AA11)</f>
        <v xml:space="preserve"> </v>
      </c>
      <c r="AB11" s="79" t="str">
        <f>IF(SUM(K11:K11)=0," ",'2000Year'!AB11)</f>
        <v xml:space="preserve"> </v>
      </c>
      <c r="AC11" s="79" t="str">
        <f>IF(SUM(L11:L11)=0," ",'2000Year'!AC11)</f>
        <v xml:space="preserve"> </v>
      </c>
      <c r="AE11" s="79" t="str">
        <f>IF(SUM(N11:N11)=0," ",'2000Year'!AE11)</f>
        <v xml:space="preserve"> </v>
      </c>
      <c r="AF11" s="79" t="str">
        <f>IF(SUM(O11:O11)=0," ",'2000Year'!AF11)</f>
        <v xml:space="preserve"> </v>
      </c>
      <c r="AG11" s="79" t="str">
        <f>IF(SUM(P11:P11)=0," ",'2000Year'!AG11)</f>
        <v xml:space="preserve"> </v>
      </c>
      <c r="AH11" s="80" t="str">
        <f>IF(SUM(Q11:Q11)=0," ",'2000Year'!AH11)</f>
        <v xml:space="preserve"> </v>
      </c>
      <c r="AJ11" s="77" t="str">
        <f>IF(RWE!$A$7="Y",IF(RWE!$R$4/RWE!$R$6*SUM('2000Year'!AJ11:AJ11)&lt;'2000AllExports'!$A$1," ",RWE!$R$4/RWE!$R$6*SUM('2000Year'!AJ11:AJ11)),1/RWE!$R$6*SUM('2000Year'!AJ11:AJ11))</f>
        <v xml:space="preserve"> </v>
      </c>
      <c r="AK11" s="77" t="str">
        <f>IF(RWE!$A$7="Y",IF(RWE!$S$4/RWE!$S$6*SUM('2000Year'!AK11:AK11)&lt;'2000AllExports'!$A$1," ",RWE!$S$4/RWE!$S$6*SUM('2000Year'!AK11:AK11)),1/RWE!$S$6*SUM('2000Year'!AK11:AK11))</f>
        <v xml:space="preserve"> </v>
      </c>
      <c r="AL11" s="77" t="str">
        <f>IF(RWE!$A$7="Y",IF(RWE!$T$4/RWE!$T$6*SUM('2000Year'!AL11:AL11)&lt;'2000AllExports'!$A$1," ",RWE!$T$4/RWE!$T$6*SUM('2000Year'!AL11:AL11)),1/RWE!$T$6*SUM('2000Year'!AL11:AL11))</f>
        <v xml:space="preserve"> </v>
      </c>
      <c r="AM11" s="79">
        <f>SUM('2000Year'!AM11:AM11)</f>
        <v>0</v>
      </c>
      <c r="AN11" s="79">
        <f>SUM('2000Year'!AN11:AN11)</f>
        <v>0</v>
      </c>
      <c r="AO11" s="79">
        <f>SUM('2000Year'!AO11:AO11)</f>
        <v>0</v>
      </c>
    </row>
    <row r="12" spans="1:41" ht="13">
      <c r="A12" t="s">
        <v>32</v>
      </c>
      <c r="B12" s="76" t="str">
        <f>IF(RWE!$A$7="Y",IF(RWE!$B$4/RWE!$B$6*SUM('2000Year'!B12:B12)&lt;'2000AllExports'!$A$1," ",RWE!$B$4/RWE!$B$6*SUM('2000Year'!B12:B12)),1/RWE!$B$6*SUM('2000Year'!B12:B12))</f>
        <v xml:space="preserve"> </v>
      </c>
      <c r="C12" s="76" t="str">
        <f>IF(RWE!$A$7="Y",IF(RWE!$C$4/RWE!$C$6*SUM('2000Year'!C12:C12)&lt;'2000AllExports'!$A$1," ",RWE!$C$4/RWE!$C$6*SUM('2000Year'!C12:C12)),1/RWE!$C$6*SUM('2000Year'!C12:C12))</f>
        <v xml:space="preserve"> </v>
      </c>
      <c r="D12" s="76" t="str">
        <f>IF(RWE!$A$7="Y",IF(RWE!$D$4/RWE!$D$6*SUM('2000Year'!D12:D12)&lt;'2000AllExports'!$A$1," ",RWE!$D$4/RWE!$D$6*SUM('2000Year'!D12:D12)),1/RWE!$D$6*SUM('2000Year'!D12:D12))</f>
        <v xml:space="preserve"> </v>
      </c>
      <c r="E12" s="76" t="str">
        <f>IF(RWE!$A$7="Y",IF(RWE!$E$4/RWE!$E$6*SUM('2000Year'!E12:E12)&lt;'2000AllExports'!$A$1," ",RWE!$E$4/RWE!$E$6*SUM('2000Year'!E12:E12)),1/RWE!$E$6*SUM('2000Year'!E12:E12))</f>
        <v xml:space="preserve"> </v>
      </c>
      <c r="F12" s="77" t="str">
        <f>IF(RWE!$A$7="Y",IF(RWE!$F$4/RWE!$F$6*SUM('2000Year'!F12:F12)&lt;'2000AllExports'!$A$1," ",RWE!$F$4/RWE!$F$6*SUM('2000Year'!F12:F12)),1/RWE!$F$6*SUM('2000Year'!F12:F12))</f>
        <v xml:space="preserve"> </v>
      </c>
      <c r="G12" s="77" t="str">
        <f>IF(RWE!$A$7="Y",IF(RWE!$G$4/RWE!$G$6*SUM('2000Year'!G12:G12)&lt;'2000AllExports'!$A$1," ",RWE!$G$4/RWE!$G$6*SUM('2000Year'!G12:G12)),1/RWE!$G$6*SUM('2000Year'!G12:G12))</f>
        <v xml:space="preserve"> </v>
      </c>
      <c r="H12" s="77" t="str">
        <f>IF(RWE!$A$7="Y",IF(RWE!$H$4/RWE!$H$6*SUM('2000Year'!H12:H12)&lt;'2000AllExports'!$A$1," ",RWE!$H$4/RWE!$H$6*SUM('2000Year'!H12:H12)),1/RWE!$H$6*SUM('2000Year'!H12:H12))</f>
        <v xml:space="preserve"> </v>
      </c>
      <c r="I12" s="77" t="str">
        <f>IF(RWE!$A$7="Y",IF(RWE!$I$4/RWE!$I$6*SUM('2000Year'!I12:I12)&lt;'2000AllExports'!$A$1," ",RWE!$I$4/RWE!$I$6*SUM('2000Year'!I12:I12)),1/RWE!$I$6*SUM('2000Year'!I12:I12))</f>
        <v xml:space="preserve"> </v>
      </c>
      <c r="J12" s="77" t="str">
        <f>IF(RWE!$A$7="Y",IF(RWE!$J$4/RWE!$J$6*SUM('2000Year'!J12:J12)&lt;'2000AllExports'!$A$1," ",RWE!$J$4/RWE!$J$6*SUM('2000Year'!J12:J12)),1/RWE!$J$6*SUM('2000Year'!J12:J12))</f>
        <v xml:space="preserve"> </v>
      </c>
      <c r="K12" s="77" t="str">
        <f>IF(RWE!$A$7="Y",IF(RWE!$K$4/RWE!$K$6*SUM('2000Year'!K12:K12)&lt;'2000AllExports'!$A$1," ",RWE!$K$4/RWE!$K$6*SUM('2000Year'!K12:K12)),1/RWE!$K$6*SUM('2000Year'!K12:K12))</f>
        <v xml:space="preserve"> </v>
      </c>
      <c r="L12" s="77" t="str">
        <f>IF(RWE!$A$7="Y",IF(RWE!$K$4/RWE!$K$6*SUM('2000Year'!L12:L12)&lt;'2000AllExports'!$A$1," ",RWE!$K$4/RWE!$K$6*SUM('2000Year'!L12:L12)),1/RWE!$K$6*SUM('2000Year'!L12:L12))</f>
        <v xml:space="preserve"> </v>
      </c>
      <c r="N12" s="77" t="str">
        <f>IF(RWE!$A$7="Y",IF(RWE!$N$4/RWE!$N$6*SUM('2000Year'!N12:N12)&lt;'2000AllExports'!$A$1," ",RWE!$N$4/RWE!$N$6*SUM('2000Year'!N12:N12)),1/RWE!$N$6*SUM('2000Year'!N12:N12))</f>
        <v xml:space="preserve"> </v>
      </c>
      <c r="O12" s="77" t="str">
        <f>IF(RWE!$A$7="Y",IF(RWE!$O$4/RWE!$O$6*SUM('2000Year'!O12:O12)&lt;'2000AllExports'!$A$1," ",RWE!$O$4/RWE!$O$6*SUM('2000Year'!O12:O12)),1/RWE!$O$6*SUM('2000Year'!O12:O12))</f>
        <v xml:space="preserve"> </v>
      </c>
      <c r="P12" s="77" t="str">
        <f>IF(RWE!$A$7="Y",IF(RWE!$P$4/RWE!$P$6*SUM('2000Year'!P12:P12)&lt;'2000AllExports'!$A$1," ",RWE!$P$4/RWE!$P$6*SUM('2000Year'!P12:P12)),1/RWE!$P$6*SUM('2000Year'!P12:P12))</f>
        <v xml:space="preserve"> </v>
      </c>
      <c r="Q12" s="78" t="str">
        <f>IF(RWE!$A$7="Y",IF(SUM(B12:P12)&lt;$A$1," ",SUM(B12:P12)),"-")</f>
        <v xml:space="preserve"> </v>
      </c>
      <c r="S12" s="79" t="str">
        <f>IF(SUM(B12:B12)=0," ",'2000Year'!S12)</f>
        <v xml:space="preserve"> </v>
      </c>
      <c r="T12" s="79" t="str">
        <f>IF(SUM(C12:C12)=0," ",'2000Year'!T12)</f>
        <v xml:space="preserve"> </v>
      </c>
      <c r="U12" s="79" t="str">
        <f>IF(SUM(D12:D12)=0," ",'2000Year'!U12)</f>
        <v xml:space="preserve"> </v>
      </c>
      <c r="V12" s="79" t="str">
        <f>IF(SUM(E12:E12)=0," ",'2000Year'!V12)</f>
        <v xml:space="preserve"> </v>
      </c>
      <c r="W12" s="79" t="str">
        <f>IF(SUM(F12:F12)=0," ",'2000Year'!W12)</f>
        <v xml:space="preserve"> </v>
      </c>
      <c r="X12" s="79" t="str">
        <f>IF(SUM(G12:G12)=0," ",'2000Year'!X12)</f>
        <v xml:space="preserve"> </v>
      </c>
      <c r="Y12" s="79" t="str">
        <f>IF(SUM(H12:H12)=0," ",'2000Year'!Y12)</f>
        <v xml:space="preserve"> </v>
      </c>
      <c r="Z12" s="79" t="str">
        <f>IF(SUM(I12:I12)=0," ",'2000Year'!Z12)</f>
        <v xml:space="preserve"> </v>
      </c>
      <c r="AA12" s="79" t="str">
        <f>IF(SUM(J12:J12)=0," ",'2000Year'!AA12)</f>
        <v xml:space="preserve"> </v>
      </c>
      <c r="AB12" s="79" t="str">
        <f>IF(SUM(K12:K12)=0," ",'2000Year'!AB12)</f>
        <v xml:space="preserve"> </v>
      </c>
      <c r="AC12" s="79" t="str">
        <f>IF(SUM(L12:L12)=0," ",'2000Year'!AC12)</f>
        <v xml:space="preserve"> </v>
      </c>
      <c r="AE12" s="79" t="str">
        <f>IF(SUM(N12:N12)=0," ",'2000Year'!AE12)</f>
        <v xml:space="preserve"> </v>
      </c>
      <c r="AF12" s="79" t="str">
        <f>IF(SUM(O12:O12)=0," ",'2000Year'!AF12)</f>
        <v xml:space="preserve"> </v>
      </c>
      <c r="AG12" s="79" t="str">
        <f>IF(SUM(P12:P12)=0," ",'2000Year'!AG12)</f>
        <v xml:space="preserve"> </v>
      </c>
      <c r="AH12" s="80" t="str">
        <f>IF(SUM(Q12:Q12)=0," ",'2000Year'!AH12)</f>
        <v xml:space="preserve"> </v>
      </c>
      <c r="AJ12" s="77" t="str">
        <f>IF(RWE!$A$7="Y",IF(RWE!$R$4/RWE!$R$6*SUM('2000Year'!AJ12:AJ12)&lt;'2000AllExports'!$A$1," ",RWE!$R$4/RWE!$R$6*SUM('2000Year'!AJ12:AJ12)),1/RWE!$R$6*SUM('2000Year'!AJ12:AJ12))</f>
        <v xml:space="preserve"> </v>
      </c>
      <c r="AK12" s="77" t="str">
        <f>IF(RWE!$A$7="Y",IF(RWE!$S$4/RWE!$S$6*SUM('2000Year'!AK12:AK12)&lt;'2000AllExports'!$A$1," ",RWE!$S$4/RWE!$S$6*SUM('2000Year'!AK12:AK12)),1/RWE!$S$6*SUM('2000Year'!AK12:AK12))</f>
        <v xml:space="preserve"> </v>
      </c>
      <c r="AL12" s="77" t="str">
        <f>IF(RWE!$A$7="Y",IF(RWE!$T$4/RWE!$T$6*SUM('2000Year'!AL12:AL12)&lt;'2000AllExports'!$A$1," ",RWE!$T$4/RWE!$T$6*SUM('2000Year'!AL12:AL12)),1/RWE!$T$6*SUM('2000Year'!AL12:AL12))</f>
        <v xml:space="preserve"> </v>
      </c>
      <c r="AM12" s="79">
        <f>SUM('2000Year'!AM12:AM12)</f>
        <v>0</v>
      </c>
      <c r="AN12" s="79">
        <f>SUM('2000Year'!AN12:AN12)</f>
        <v>0</v>
      </c>
      <c r="AO12" s="79">
        <f>SUM('2000Year'!AO12:AO12)</f>
        <v>0</v>
      </c>
    </row>
    <row r="13" spans="1:41" ht="13">
      <c r="A13" t="s">
        <v>33</v>
      </c>
      <c r="B13" s="76" t="str">
        <f>IF(RWE!$A$7="Y",IF(RWE!$B$4/RWE!$B$6*SUM('2000Year'!B13:B13)&lt;'2000AllExports'!$A$1," ",RWE!$B$4/RWE!$B$6*SUM('2000Year'!B13:B13)),1/RWE!$B$6*SUM('2000Year'!B13:B13))</f>
        <v xml:space="preserve"> </v>
      </c>
      <c r="C13" s="76">
        <f>IF(RWE!$A$7="Y",IF(RWE!$C$4/RWE!$C$6*SUM('2000Year'!C13:C13)&lt;'2000AllExports'!$A$1," ",RWE!$C$4/RWE!$C$6*SUM('2000Year'!C13:C13)),1/RWE!$C$6*SUM('2000Year'!C13:C13))</f>
        <v>5.4321963696000002E-2</v>
      </c>
      <c r="D13" s="76">
        <f>IF(RWE!$A$7="Y",IF(RWE!$D$4/RWE!$D$6*SUM('2000Year'!D13:D13)&lt;'2000AllExports'!$A$1," ",RWE!$D$4/RWE!$D$6*SUM('2000Year'!D13:D13)),1/RWE!$D$6*SUM('2000Year'!D13:D13))</f>
        <v>1.6350458739999997E-2</v>
      </c>
      <c r="E13" s="76">
        <f>IF(RWE!$A$7="Y",IF(RWE!$E$4/RWE!$E$6*SUM('2000Year'!E13:E13)&lt;'2000AllExports'!$A$1," ",RWE!$E$4/RWE!$E$6*SUM('2000Year'!E13:E13)),1/RWE!$E$6*SUM('2000Year'!E13:E13))</f>
        <v>1.9516230020000001E-2</v>
      </c>
      <c r="F13" s="77">
        <f>IF(RWE!$A$7="Y",IF(RWE!$F$4/RWE!$F$6*SUM('2000Year'!F13:F13)&lt;'2000AllExports'!$A$1," ",RWE!$F$4/RWE!$F$6*SUM('2000Year'!F13:F13)),1/RWE!$F$6*SUM('2000Year'!F13:F13))</f>
        <v>7.9432574199999988E-3</v>
      </c>
      <c r="G13" s="77" t="str">
        <f>IF(RWE!$A$7="Y",IF(RWE!$G$4/RWE!$G$6*SUM('2000Year'!G13:G13)&lt;'2000AllExports'!$A$1," ",RWE!$G$4/RWE!$G$6*SUM('2000Year'!G13:G13)),1/RWE!$G$6*SUM('2000Year'!G13:G13))</f>
        <v xml:space="preserve"> </v>
      </c>
      <c r="H13" s="77" t="str">
        <f>IF(RWE!$A$7="Y",IF(RWE!$H$4/RWE!$H$6*SUM('2000Year'!H13:H13)&lt;'2000AllExports'!$A$1," ",RWE!$H$4/RWE!$H$6*SUM('2000Year'!H13:H13)),1/RWE!$H$6*SUM('2000Year'!H13:H13))</f>
        <v xml:space="preserve"> </v>
      </c>
      <c r="I13" s="77" t="str">
        <f>IF(RWE!$A$7="Y",IF(RWE!$I$4/RWE!$I$6*SUM('2000Year'!I13:I13)&lt;'2000AllExports'!$A$1," ",RWE!$I$4/RWE!$I$6*SUM('2000Year'!I13:I13)),1/RWE!$I$6*SUM('2000Year'!I13:I13))</f>
        <v xml:space="preserve"> </v>
      </c>
      <c r="J13" s="77" t="str">
        <f>IF(RWE!$A$7="Y",IF(RWE!$J$4/RWE!$J$6*SUM('2000Year'!J13:J13)&lt;'2000AllExports'!$A$1," ",RWE!$J$4/RWE!$J$6*SUM('2000Year'!J13:J13)),1/RWE!$J$6*SUM('2000Year'!J13:J13))</f>
        <v xml:space="preserve"> </v>
      </c>
      <c r="K13" s="77" t="str">
        <f>IF(RWE!$A$7="Y",IF(RWE!$K$4/RWE!$K$6*SUM('2000Year'!K13:K13)&lt;'2000AllExports'!$A$1," ",RWE!$K$4/RWE!$K$6*SUM('2000Year'!K13:K13)),1/RWE!$K$6*SUM('2000Year'!K13:K13))</f>
        <v xml:space="preserve"> </v>
      </c>
      <c r="L13" s="77">
        <f>IF(RWE!$A$7="Y",IF(RWE!$K$4/RWE!$K$6*SUM('2000Year'!L13:L13)&lt;'2000AllExports'!$A$1," ",RWE!$K$4/RWE!$K$6*SUM('2000Year'!L13:L13)),1/RWE!$K$6*SUM('2000Year'!L13:L13))</f>
        <v>2.4514322700000001E-2</v>
      </c>
      <c r="N13" s="77" t="str">
        <f>IF(RWE!$A$7="Y",IF(RWE!$N$4/RWE!$N$6*SUM('2000Year'!N13:N13)&lt;'2000AllExports'!$A$1," ",RWE!$N$4/RWE!$N$6*SUM('2000Year'!N13:N13)),1/RWE!$N$6*SUM('2000Year'!N13:N13))</f>
        <v xml:space="preserve"> </v>
      </c>
      <c r="O13" s="77" t="str">
        <f>IF(RWE!$A$7="Y",IF(RWE!$O$4/RWE!$O$6*SUM('2000Year'!O13:O13)&lt;'2000AllExports'!$A$1," ",RWE!$O$4/RWE!$O$6*SUM('2000Year'!O13:O13)),1/RWE!$O$6*SUM('2000Year'!O13:O13))</f>
        <v xml:space="preserve"> </v>
      </c>
      <c r="P13" s="77" t="str">
        <f>IF(RWE!$A$7="Y",IF(RWE!$P$4/RWE!$P$6*SUM('2000Year'!P13:P13)&lt;'2000AllExports'!$A$1," ",RWE!$P$4/RWE!$P$6*SUM('2000Year'!P13:P13)),1/RWE!$P$6*SUM('2000Year'!P13:P13))</f>
        <v xml:space="preserve"> </v>
      </c>
      <c r="Q13" s="78">
        <f>IF(RWE!$A$7="Y",IF(SUM(B13:P13)&lt;$A$1," ",SUM(B13:P13)),"-")</f>
        <v>0.12264623257599999</v>
      </c>
      <c r="S13" s="79" t="str">
        <f>IF(SUM(B13:B13)=0," ",'2000Year'!S13)</f>
        <v xml:space="preserve"> </v>
      </c>
      <c r="T13" s="79">
        <f>IF(SUM(C13:C13)=0," ",'2000Year'!T13)</f>
        <v>9.7131530000000001</v>
      </c>
      <c r="U13" s="79">
        <f>IF(SUM(D13:D13)=0," ",'2000Year'!U13)</f>
        <v>2.8787019999999997</v>
      </c>
      <c r="V13" s="79">
        <f>IF(SUM(E13:E13)=0," ",'2000Year'!V13)</f>
        <v>4.5189269999999997</v>
      </c>
      <c r="W13" s="79">
        <f>IF(SUM(F13:F13)=0," ",'2000Year'!W13)</f>
        <v>1.6604809999999999</v>
      </c>
      <c r="X13" s="79" t="str">
        <f>IF(SUM(G13:G13)=0," ",'2000Year'!X13)</f>
        <v xml:space="preserve"> </v>
      </c>
      <c r="Y13" s="79" t="str">
        <f>IF(SUM(H13:H13)=0," ",'2000Year'!Y13)</f>
        <v xml:space="preserve"> </v>
      </c>
      <c r="Z13" s="79" t="str">
        <f>IF(SUM(I13:I13)=0," ",'2000Year'!Z13)</f>
        <v xml:space="preserve"> </v>
      </c>
      <c r="AA13" s="79" t="str">
        <f>IF(SUM(J13:J13)=0," ",'2000Year'!AA13)</f>
        <v xml:space="preserve"> </v>
      </c>
      <c r="AB13" s="79" t="str">
        <f>IF(SUM(K13:K13)=0," ",'2000Year'!AB13)</f>
        <v xml:space="preserve"> </v>
      </c>
      <c r="AC13" s="79">
        <f>IF(SUM(L13:L13)=0," ",'2000Year'!AC13)</f>
        <v>4.2382130000000009</v>
      </c>
      <c r="AE13" s="79" t="str">
        <f>IF(SUM(N13:N13)=0," ",'2000Year'!AE13)</f>
        <v xml:space="preserve"> </v>
      </c>
      <c r="AF13" s="79" t="str">
        <f>IF(SUM(O13:O13)=0," ",'2000Year'!AF13)</f>
        <v xml:space="preserve"> </v>
      </c>
      <c r="AG13" s="79" t="str">
        <f>IF(SUM(P13:P13)=0," ",'2000Year'!AG13)</f>
        <v xml:space="preserve"> </v>
      </c>
      <c r="AH13" s="80">
        <f>IF(SUM(Q13:Q13)=0," ",'2000Year'!AH13)</f>
        <v>24.107545000000005</v>
      </c>
      <c r="AJ13" s="77" t="str">
        <f>IF(RWE!$A$7="Y",IF(RWE!$R$4/RWE!$R$6*SUM('2000Year'!AJ13:AJ13)&lt;'2000AllExports'!$A$1," ",RWE!$R$4/RWE!$R$6*SUM('2000Year'!AJ13:AJ13)),1/RWE!$R$6*SUM('2000Year'!AJ13:AJ13))</f>
        <v xml:space="preserve"> </v>
      </c>
      <c r="AK13" s="77" t="str">
        <f>IF(RWE!$A$7="Y",IF(RWE!$S$4/RWE!$S$6*SUM('2000Year'!AK13:AK13)&lt;'2000AllExports'!$A$1," ",RWE!$S$4/RWE!$S$6*SUM('2000Year'!AK13:AK13)),1/RWE!$S$6*SUM('2000Year'!AK13:AK13))</f>
        <v xml:space="preserve"> </v>
      </c>
      <c r="AL13" s="77" t="str">
        <f>IF(RWE!$A$7="Y",IF(RWE!$T$4/RWE!$T$6*SUM('2000Year'!AL13:AL13)&lt;'2000AllExports'!$A$1," ",RWE!$T$4/RWE!$T$6*SUM('2000Year'!AL13:AL13)),1/RWE!$T$6*SUM('2000Year'!AL13:AL13))</f>
        <v xml:space="preserve"> </v>
      </c>
      <c r="AM13" s="79">
        <f>SUM('2000Year'!AM13:AM13)</f>
        <v>0</v>
      </c>
      <c r="AN13" s="79">
        <f>SUM('2000Year'!AN13:AN13)</f>
        <v>0</v>
      </c>
      <c r="AO13" s="79">
        <f>SUM('2000Year'!AO13:AO13)</f>
        <v>0</v>
      </c>
    </row>
    <row r="14" spans="1:41" ht="13">
      <c r="A14" t="s">
        <v>34</v>
      </c>
      <c r="B14" s="76" t="str">
        <f>IF(RWE!$A$7="Y",IF(RWE!$B$4/RWE!$B$6*SUM('2000Year'!B14:B14)&lt;'2000AllExports'!$A$1," ",RWE!$B$4/RWE!$B$6*SUM('2000Year'!B14:B14)),1/RWE!$B$6*SUM('2000Year'!B14:B14))</f>
        <v xml:space="preserve"> </v>
      </c>
      <c r="C14" s="76" t="str">
        <f>IF(RWE!$A$7="Y",IF(RWE!$C$4/RWE!$C$6*SUM('2000Year'!C14:C14)&lt;'2000AllExports'!$A$1," ",RWE!$C$4/RWE!$C$6*SUM('2000Year'!C14:C14)),1/RWE!$C$6*SUM('2000Year'!C14:C14))</f>
        <v xml:space="preserve"> </v>
      </c>
      <c r="D14" s="76">
        <f>IF(RWE!$A$7="Y",IF(RWE!$D$4/RWE!$D$6*SUM('2000Year'!D14:D14)&lt;'2000AllExports'!$A$1," ",RWE!$D$4/RWE!$D$6*SUM('2000Year'!D14:D14)),1/RWE!$D$6*SUM('2000Year'!D14:D14))</f>
        <v>3.131304917999999E-2</v>
      </c>
      <c r="E14" s="76" t="str">
        <f>IF(RWE!$A$7="Y",IF(RWE!$E$4/RWE!$E$6*SUM('2000Year'!E14:E14)&lt;'2000AllExports'!$A$1," ",RWE!$E$4/RWE!$E$6*SUM('2000Year'!E14:E14)),1/RWE!$E$6*SUM('2000Year'!E14:E14))</f>
        <v xml:space="preserve"> </v>
      </c>
      <c r="F14" s="77" t="str">
        <f>IF(RWE!$A$7="Y",IF(RWE!$F$4/RWE!$F$6*SUM('2000Year'!F14:F14)&lt;'2000AllExports'!$A$1," ",RWE!$F$4/RWE!$F$6*SUM('2000Year'!F14:F14)),1/RWE!$F$6*SUM('2000Year'!F14:F14))</f>
        <v xml:space="preserve"> </v>
      </c>
      <c r="G14" s="77" t="str">
        <f>IF(RWE!$A$7="Y",IF(RWE!$G$4/RWE!$G$6*SUM('2000Year'!G14:G14)&lt;'2000AllExports'!$A$1," ",RWE!$G$4/RWE!$G$6*SUM('2000Year'!G14:G14)),1/RWE!$G$6*SUM('2000Year'!G14:G14))</f>
        <v xml:space="preserve"> </v>
      </c>
      <c r="H14" s="77" t="str">
        <f>IF(RWE!$A$7="Y",IF(RWE!$H$4/RWE!$H$6*SUM('2000Year'!H14:H14)&lt;'2000AllExports'!$A$1," ",RWE!$H$4/RWE!$H$6*SUM('2000Year'!H14:H14)),1/RWE!$H$6*SUM('2000Year'!H14:H14))</f>
        <v xml:space="preserve"> </v>
      </c>
      <c r="I14" s="77" t="str">
        <f>IF(RWE!$A$7="Y",IF(RWE!$I$4/RWE!$I$6*SUM('2000Year'!I14:I14)&lt;'2000AllExports'!$A$1," ",RWE!$I$4/RWE!$I$6*SUM('2000Year'!I14:I14)),1/RWE!$I$6*SUM('2000Year'!I14:I14))</f>
        <v xml:space="preserve"> </v>
      </c>
      <c r="J14" s="77" t="str">
        <f>IF(RWE!$A$7="Y",IF(RWE!$J$4/RWE!$J$6*SUM('2000Year'!J14:J14)&lt;'2000AllExports'!$A$1," ",RWE!$J$4/RWE!$J$6*SUM('2000Year'!J14:J14)),1/RWE!$J$6*SUM('2000Year'!J14:J14))</f>
        <v xml:space="preserve"> </v>
      </c>
      <c r="K14" s="77" t="str">
        <f>IF(RWE!$A$7="Y",IF(RWE!$K$4/RWE!$K$6*SUM('2000Year'!K14:K14)&lt;'2000AllExports'!$A$1," ",RWE!$K$4/RWE!$K$6*SUM('2000Year'!K14:K14)),1/RWE!$K$6*SUM('2000Year'!K14:K14))</f>
        <v xml:space="preserve"> </v>
      </c>
      <c r="L14" s="77" t="str">
        <f>IF(RWE!$A$7="Y",IF(RWE!$K$4/RWE!$K$6*SUM('2000Year'!L14:L14)&lt;'2000AllExports'!$A$1," ",RWE!$K$4/RWE!$K$6*SUM('2000Year'!L14:L14)),1/RWE!$K$6*SUM('2000Year'!L14:L14))</f>
        <v xml:space="preserve"> </v>
      </c>
      <c r="N14" s="77" t="str">
        <f>IF(RWE!$A$7="Y",IF(RWE!$N$4/RWE!$N$6*SUM('2000Year'!N14:N14)&lt;'2000AllExports'!$A$1," ",RWE!$N$4/RWE!$N$6*SUM('2000Year'!N14:N14)),1/RWE!$N$6*SUM('2000Year'!N14:N14))</f>
        <v xml:space="preserve"> </v>
      </c>
      <c r="O14" s="77" t="str">
        <f>IF(RWE!$A$7="Y",IF(RWE!$O$4/RWE!$O$6*SUM('2000Year'!O14:O14)&lt;'2000AllExports'!$A$1," ",RWE!$O$4/RWE!$O$6*SUM('2000Year'!O14:O14)),1/RWE!$O$6*SUM('2000Year'!O14:O14))</f>
        <v xml:space="preserve"> </v>
      </c>
      <c r="P14" s="77" t="str">
        <f>IF(RWE!$A$7="Y",IF(RWE!$P$4/RWE!$P$6*SUM('2000Year'!P14:P14)&lt;'2000AllExports'!$A$1," ",RWE!$P$4/RWE!$P$6*SUM('2000Year'!P14:P14)),1/RWE!$P$6*SUM('2000Year'!P14:P14))</f>
        <v xml:space="preserve"> </v>
      </c>
      <c r="Q14" s="78">
        <f>IF(RWE!$A$7="Y",IF(SUM(B14:P14)&lt;$A$1," ",SUM(B14:P14)),"-")</f>
        <v>3.131304917999999E-2</v>
      </c>
      <c r="S14" s="79" t="str">
        <f>IF(SUM(B14:B14)=0," ",'2000Year'!S14)</f>
        <v xml:space="preserve"> </v>
      </c>
      <c r="T14" s="79" t="str">
        <f>IF(SUM(C14:C14)=0," ",'2000Year'!T14)</f>
        <v xml:space="preserve"> </v>
      </c>
      <c r="U14" s="79">
        <f>IF(SUM(D14:D14)=0," ",'2000Year'!U14)</f>
        <v>5.7366539999999997</v>
      </c>
      <c r="V14" s="79" t="str">
        <f>IF(SUM(E14:E14)=0," ",'2000Year'!V14)</f>
        <v xml:space="preserve"> </v>
      </c>
      <c r="W14" s="79" t="str">
        <f>IF(SUM(F14:F14)=0," ",'2000Year'!W14)</f>
        <v xml:space="preserve"> </v>
      </c>
      <c r="X14" s="79" t="str">
        <f>IF(SUM(G14:G14)=0," ",'2000Year'!X14)</f>
        <v xml:space="preserve"> </v>
      </c>
      <c r="Y14" s="79" t="str">
        <f>IF(SUM(H14:H14)=0," ",'2000Year'!Y14)</f>
        <v xml:space="preserve"> </v>
      </c>
      <c r="Z14" s="79" t="str">
        <f>IF(SUM(I14:I14)=0," ",'2000Year'!Z14)</f>
        <v xml:space="preserve"> </v>
      </c>
      <c r="AA14" s="79" t="str">
        <f>IF(SUM(J14:J14)=0," ",'2000Year'!AA14)</f>
        <v xml:space="preserve"> </v>
      </c>
      <c r="AB14" s="79" t="str">
        <f>IF(SUM(K14:K14)=0," ",'2000Year'!AB14)</f>
        <v xml:space="preserve"> </v>
      </c>
      <c r="AC14" s="79" t="str">
        <f>IF(SUM(L14:L14)=0," ",'2000Year'!AC14)</f>
        <v xml:space="preserve"> </v>
      </c>
      <c r="AE14" s="79" t="str">
        <f>IF(SUM(N14:N14)=0," ",'2000Year'!AE14)</f>
        <v xml:space="preserve"> </v>
      </c>
      <c r="AF14" s="79" t="str">
        <f>IF(SUM(O14:O14)=0," ",'2000Year'!AF14)</f>
        <v xml:space="preserve"> </v>
      </c>
      <c r="AG14" s="79" t="str">
        <f>IF(SUM(P14:P14)=0," ",'2000Year'!AG14)</f>
        <v xml:space="preserve"> </v>
      </c>
      <c r="AH14" s="80">
        <f>IF(SUM(Q14:Q14)=0," ",'2000Year'!AH14)</f>
        <v>8.1396559999999987</v>
      </c>
      <c r="AJ14" s="77" t="str">
        <f>IF(RWE!$A$7="Y",IF(RWE!$R$4/RWE!$R$6*SUM('2000Year'!AJ14:AJ14)&lt;'2000AllExports'!$A$1," ",RWE!$R$4/RWE!$R$6*SUM('2000Year'!AJ14:AJ14)),1/RWE!$R$6*SUM('2000Year'!AJ14:AJ14))</f>
        <v xml:space="preserve"> </v>
      </c>
      <c r="AK14" s="77" t="str">
        <f>IF(RWE!$A$7="Y",IF(RWE!$S$4/RWE!$S$6*SUM('2000Year'!AK14:AK14)&lt;'2000AllExports'!$A$1," ",RWE!$S$4/RWE!$S$6*SUM('2000Year'!AK14:AK14)),1/RWE!$S$6*SUM('2000Year'!AK14:AK14))</f>
        <v xml:space="preserve"> </v>
      </c>
      <c r="AL14" s="77" t="str">
        <f>IF(RWE!$A$7="Y",IF(RWE!$T$4/RWE!$T$6*SUM('2000Year'!AL14:AL14)&lt;'2000AllExports'!$A$1," ",RWE!$T$4/RWE!$T$6*SUM('2000Year'!AL14:AL14)),1/RWE!$T$6*SUM('2000Year'!AL14:AL14))</f>
        <v xml:space="preserve"> </v>
      </c>
      <c r="AM14" s="79">
        <f>SUM('2000Year'!AM14:AM14)</f>
        <v>0</v>
      </c>
      <c r="AN14" s="79">
        <f>SUM('2000Year'!AN14:AN14)</f>
        <v>0</v>
      </c>
      <c r="AO14" s="79">
        <f>SUM('2000Year'!AO14:AO14)</f>
        <v>0</v>
      </c>
    </row>
    <row r="15" spans="1:41" ht="13">
      <c r="A15" t="s">
        <v>35</v>
      </c>
      <c r="B15" s="76" t="str">
        <f>IF(RWE!$A$7="Y",IF(RWE!$B$4/RWE!$B$6*SUM('2000Year'!B15:B15)&lt;'2000AllExports'!$A$1," ",RWE!$B$4/RWE!$B$6*SUM('2000Year'!B15:B15)),1/RWE!$B$6*SUM('2000Year'!B15:B15))</f>
        <v xml:space="preserve"> </v>
      </c>
      <c r="C15" s="76">
        <f>IF(RWE!$A$7="Y",IF(RWE!$C$4/RWE!$C$6*SUM('2000Year'!C15:C15)&lt;'2000AllExports'!$A$1," ",RWE!$C$4/RWE!$C$6*SUM('2000Year'!C15:C15)),1/RWE!$C$6*SUM('2000Year'!C15:C15))</f>
        <v>2.6202098104000003E-2</v>
      </c>
      <c r="D15" s="76" t="str">
        <f>IF(RWE!$A$7="Y",IF(RWE!$D$4/RWE!$D$6*SUM('2000Year'!D15:D15)&lt;'2000AllExports'!$A$1," ",RWE!$D$4/RWE!$D$6*SUM('2000Year'!D15:D15)),1/RWE!$D$6*SUM('2000Year'!D15:D15))</f>
        <v xml:space="preserve"> </v>
      </c>
      <c r="E15" s="76" t="str">
        <f>IF(RWE!$A$7="Y",IF(RWE!$E$4/RWE!$E$6*SUM('2000Year'!E15:E15)&lt;'2000AllExports'!$A$1," ",RWE!$E$4/RWE!$E$6*SUM('2000Year'!E15:E15)),1/RWE!$E$6*SUM('2000Year'!E15:E15))</f>
        <v xml:space="preserve"> </v>
      </c>
      <c r="F15" s="77" t="str">
        <f>IF(RWE!$A$7="Y",IF(RWE!$F$4/RWE!$F$6*SUM('2000Year'!F15:F15)&lt;'2000AllExports'!$A$1," ",RWE!$F$4/RWE!$F$6*SUM('2000Year'!F15:F15)),1/RWE!$F$6*SUM('2000Year'!F15:F15))</f>
        <v xml:space="preserve"> </v>
      </c>
      <c r="G15" s="77" t="str">
        <f>IF(RWE!$A$7="Y",IF(RWE!$G$4/RWE!$G$6*SUM('2000Year'!G15:G15)&lt;'2000AllExports'!$A$1," ",RWE!$G$4/RWE!$G$6*SUM('2000Year'!G15:G15)),1/RWE!$G$6*SUM('2000Year'!G15:G15))</f>
        <v xml:space="preserve"> </v>
      </c>
      <c r="H15" s="77" t="str">
        <f>IF(RWE!$A$7="Y",IF(RWE!$H$4/RWE!$H$6*SUM('2000Year'!H15:H15)&lt;'2000AllExports'!$A$1," ",RWE!$H$4/RWE!$H$6*SUM('2000Year'!H15:H15)),1/RWE!$H$6*SUM('2000Year'!H15:H15))</f>
        <v xml:space="preserve"> </v>
      </c>
      <c r="I15" s="77" t="str">
        <f>IF(RWE!$A$7="Y",IF(RWE!$I$4/RWE!$I$6*SUM('2000Year'!I15:I15)&lt;'2000AllExports'!$A$1," ",RWE!$I$4/RWE!$I$6*SUM('2000Year'!I15:I15)),1/RWE!$I$6*SUM('2000Year'!I15:I15))</f>
        <v xml:space="preserve"> </v>
      </c>
      <c r="J15" s="77" t="str">
        <f>IF(RWE!$A$7="Y",IF(RWE!$J$4/RWE!$J$6*SUM('2000Year'!J15:J15)&lt;'2000AllExports'!$A$1," ",RWE!$J$4/RWE!$J$6*SUM('2000Year'!J15:J15)),1/RWE!$J$6*SUM('2000Year'!J15:J15))</f>
        <v xml:space="preserve"> </v>
      </c>
      <c r="K15" s="77" t="str">
        <f>IF(RWE!$A$7="Y",IF(RWE!$K$4/RWE!$K$6*SUM('2000Year'!K15:K15)&lt;'2000AllExports'!$A$1," ",RWE!$K$4/RWE!$K$6*SUM('2000Year'!K15:K15)),1/RWE!$K$6*SUM('2000Year'!K15:K15))</f>
        <v xml:space="preserve"> </v>
      </c>
      <c r="L15" s="77" t="str">
        <f>IF(RWE!$A$7="Y",IF(RWE!$K$4/RWE!$K$6*SUM('2000Year'!L15:L15)&lt;'2000AllExports'!$A$1," ",RWE!$K$4/RWE!$K$6*SUM('2000Year'!L15:L15)),1/RWE!$K$6*SUM('2000Year'!L15:L15))</f>
        <v xml:space="preserve"> </v>
      </c>
      <c r="N15" s="77" t="str">
        <f>IF(RWE!$A$7="Y",IF(RWE!$N$4/RWE!$N$6*SUM('2000Year'!N15:N15)&lt;'2000AllExports'!$A$1," ",RWE!$N$4/RWE!$N$6*SUM('2000Year'!N15:N15)),1/RWE!$N$6*SUM('2000Year'!N15:N15))</f>
        <v xml:space="preserve"> </v>
      </c>
      <c r="O15" s="77" t="str">
        <f>IF(RWE!$A$7="Y",IF(RWE!$O$4/RWE!$O$6*SUM('2000Year'!O15:O15)&lt;'2000AllExports'!$A$1," ",RWE!$O$4/RWE!$O$6*SUM('2000Year'!O15:O15)),1/RWE!$O$6*SUM('2000Year'!O15:O15))</f>
        <v xml:space="preserve"> </v>
      </c>
      <c r="P15" s="77" t="str">
        <f>IF(RWE!$A$7="Y",IF(RWE!$P$4/RWE!$P$6*SUM('2000Year'!P15:P15)&lt;'2000AllExports'!$A$1," ",RWE!$P$4/RWE!$P$6*SUM('2000Year'!P15:P15)),1/RWE!$P$6*SUM('2000Year'!P15:P15))</f>
        <v xml:space="preserve"> </v>
      </c>
      <c r="Q15" s="78">
        <f>IF(RWE!$A$7="Y",IF(SUM(B15:P15)&lt;$A$1," ",SUM(B15:P15)),"-")</f>
        <v>2.6202098104000003E-2</v>
      </c>
      <c r="S15" s="79" t="str">
        <f>IF(SUM(B15:B15)=0," ",'2000Year'!S15)</f>
        <v xml:space="preserve"> </v>
      </c>
      <c r="T15" s="79">
        <f>IF(SUM(C15:C15)=0," ",'2000Year'!T15)</f>
        <v>4.8766309999999997</v>
      </c>
      <c r="U15" s="79" t="str">
        <f>IF(SUM(D15:D15)=0," ",'2000Year'!U15)</f>
        <v xml:space="preserve"> </v>
      </c>
      <c r="V15" s="79" t="str">
        <f>IF(SUM(E15:E15)=0," ",'2000Year'!V15)</f>
        <v xml:space="preserve"> </v>
      </c>
      <c r="W15" s="79" t="str">
        <f>IF(SUM(F15:F15)=0," ",'2000Year'!W15)</f>
        <v xml:space="preserve"> </v>
      </c>
      <c r="X15" s="79" t="str">
        <f>IF(SUM(G15:G15)=0," ",'2000Year'!X15)</f>
        <v xml:space="preserve"> </v>
      </c>
      <c r="Y15" s="79" t="str">
        <f>IF(SUM(H15:H15)=0," ",'2000Year'!Y15)</f>
        <v xml:space="preserve"> </v>
      </c>
      <c r="Z15" s="79" t="str">
        <f>IF(SUM(I15:I15)=0," ",'2000Year'!Z15)</f>
        <v xml:space="preserve"> </v>
      </c>
      <c r="AA15" s="79" t="str">
        <f>IF(SUM(J15:J15)=0," ",'2000Year'!AA15)</f>
        <v xml:space="preserve"> </v>
      </c>
      <c r="AB15" s="79" t="str">
        <f>IF(SUM(K15:K15)=0," ",'2000Year'!AB15)</f>
        <v xml:space="preserve"> </v>
      </c>
      <c r="AC15" s="79" t="str">
        <f>IF(SUM(L15:L15)=0," ",'2000Year'!AC15)</f>
        <v xml:space="preserve"> </v>
      </c>
      <c r="AE15" s="79" t="str">
        <f>IF(SUM(N15:N15)=0," ",'2000Year'!AE15)</f>
        <v xml:space="preserve"> </v>
      </c>
      <c r="AF15" s="79" t="str">
        <f>IF(SUM(O15:O15)=0," ",'2000Year'!AF15)</f>
        <v xml:space="preserve"> </v>
      </c>
      <c r="AG15" s="79" t="str">
        <f>IF(SUM(P15:P15)=0," ",'2000Year'!AG15)</f>
        <v xml:space="preserve"> </v>
      </c>
      <c r="AH15" s="80">
        <f>IF(SUM(Q15:Q15)=0," ",'2000Year'!AH15)</f>
        <v>5.8514169999999979</v>
      </c>
      <c r="AJ15" s="77" t="str">
        <f>IF(RWE!$A$7="Y",IF(RWE!$R$4/RWE!$R$6*SUM('2000Year'!AJ15:AJ15)&lt;'2000AllExports'!$A$1," ",RWE!$R$4/RWE!$R$6*SUM('2000Year'!AJ15:AJ15)),1/RWE!$R$6*SUM('2000Year'!AJ15:AJ15))</f>
        <v xml:space="preserve"> </v>
      </c>
      <c r="AK15" s="77" t="str">
        <f>IF(RWE!$A$7="Y",IF(RWE!$S$4/RWE!$S$6*SUM('2000Year'!AK15:AK15)&lt;'2000AllExports'!$A$1," ",RWE!$S$4/RWE!$S$6*SUM('2000Year'!AK15:AK15)),1/RWE!$S$6*SUM('2000Year'!AK15:AK15))</f>
        <v xml:space="preserve"> </v>
      </c>
      <c r="AL15" s="77" t="str">
        <f>IF(RWE!$A$7="Y",IF(RWE!$T$4/RWE!$T$6*SUM('2000Year'!AL15:AL15)&lt;'2000AllExports'!$A$1," ",RWE!$T$4/RWE!$T$6*SUM('2000Year'!AL15:AL15)),1/RWE!$T$6*SUM('2000Year'!AL15:AL15))</f>
        <v xml:space="preserve"> </v>
      </c>
      <c r="AM15" s="79">
        <f>SUM('2000Year'!AM15:AM15)</f>
        <v>0</v>
      </c>
      <c r="AN15" s="79">
        <f>SUM('2000Year'!AN15:AN15)</f>
        <v>0</v>
      </c>
      <c r="AO15" s="79">
        <f>SUM('2000Year'!AO15:AO15)</f>
        <v>0</v>
      </c>
    </row>
    <row r="16" spans="1:41" ht="13">
      <c r="A16" t="s">
        <v>36</v>
      </c>
      <c r="B16" s="76" t="str">
        <f>IF(RWE!$A$7="Y",IF(RWE!$B$4/RWE!$B$6*SUM('2000Year'!B16:B16)&lt;'2000AllExports'!$A$1," ",RWE!$B$4/RWE!$B$6*SUM('2000Year'!B16:B16)),1/RWE!$B$6*SUM('2000Year'!B16:B16))</f>
        <v xml:space="preserve"> </v>
      </c>
      <c r="C16" s="76" t="str">
        <f>IF(RWE!$A$7="Y",IF(RWE!$C$4/RWE!$C$6*SUM('2000Year'!C16:C16)&lt;'2000AllExports'!$A$1," ",RWE!$C$4/RWE!$C$6*SUM('2000Year'!C16:C16)),1/RWE!$C$6*SUM('2000Year'!C16:C16))</f>
        <v xml:space="preserve"> </v>
      </c>
      <c r="D16" s="76" t="str">
        <f>IF(RWE!$A$7="Y",IF(RWE!$D$4/RWE!$D$6*SUM('2000Year'!D16:D16)&lt;'2000AllExports'!$A$1," ",RWE!$D$4/RWE!$D$6*SUM('2000Year'!D16:D16)),1/RWE!$D$6*SUM('2000Year'!D16:D16))</f>
        <v xml:space="preserve"> </v>
      </c>
      <c r="E16" s="76" t="str">
        <f>IF(RWE!$A$7="Y",IF(RWE!$E$4/RWE!$E$6*SUM('2000Year'!E16:E16)&lt;'2000AllExports'!$A$1," ",RWE!$E$4/RWE!$E$6*SUM('2000Year'!E16:E16)),1/RWE!$E$6*SUM('2000Year'!E16:E16))</f>
        <v xml:space="preserve"> </v>
      </c>
      <c r="F16" s="77" t="str">
        <f>IF(RWE!$A$7="Y",IF(RWE!$F$4/RWE!$F$6*SUM('2000Year'!F16:F16)&lt;'2000AllExports'!$A$1," ",RWE!$F$4/RWE!$F$6*SUM('2000Year'!F16:F16)),1/RWE!$F$6*SUM('2000Year'!F16:F16))</f>
        <v xml:space="preserve"> </v>
      </c>
      <c r="G16" s="77" t="str">
        <f>IF(RWE!$A$7="Y",IF(RWE!$G$4/RWE!$G$6*SUM('2000Year'!G16:G16)&lt;'2000AllExports'!$A$1," ",RWE!$G$4/RWE!$G$6*SUM('2000Year'!G16:G16)),1/RWE!$G$6*SUM('2000Year'!G16:G16))</f>
        <v xml:space="preserve"> </v>
      </c>
      <c r="H16" s="77" t="str">
        <f>IF(RWE!$A$7="Y",IF(RWE!$H$4/RWE!$H$6*SUM('2000Year'!H16:H16)&lt;'2000AllExports'!$A$1," ",RWE!$H$4/RWE!$H$6*SUM('2000Year'!H16:H16)),1/RWE!$H$6*SUM('2000Year'!H16:H16))</f>
        <v xml:space="preserve"> </v>
      </c>
      <c r="I16" s="77" t="str">
        <f>IF(RWE!$A$7="Y",IF(RWE!$I$4/RWE!$I$6*SUM('2000Year'!I16:I16)&lt;'2000AllExports'!$A$1," ",RWE!$I$4/RWE!$I$6*SUM('2000Year'!I16:I16)),1/RWE!$I$6*SUM('2000Year'!I16:I16))</f>
        <v xml:space="preserve"> </v>
      </c>
      <c r="J16" s="77" t="str">
        <f>IF(RWE!$A$7="Y",IF(RWE!$J$4/RWE!$J$6*SUM('2000Year'!J16:J16)&lt;'2000AllExports'!$A$1," ",RWE!$J$4/RWE!$J$6*SUM('2000Year'!J16:J16)),1/RWE!$J$6*SUM('2000Year'!J16:J16))</f>
        <v xml:space="preserve"> </v>
      </c>
      <c r="K16" s="77" t="str">
        <f>IF(RWE!$A$7="Y",IF(RWE!$K$4/RWE!$K$6*SUM('2000Year'!K16:K16)&lt;'2000AllExports'!$A$1," ",RWE!$K$4/RWE!$K$6*SUM('2000Year'!K16:K16)),1/RWE!$K$6*SUM('2000Year'!K16:K16))</f>
        <v xml:space="preserve"> </v>
      </c>
      <c r="L16" s="77" t="str">
        <f>IF(RWE!$A$7="Y",IF(RWE!$K$4/RWE!$K$6*SUM('2000Year'!L16:L16)&lt;'2000AllExports'!$A$1," ",RWE!$K$4/RWE!$K$6*SUM('2000Year'!L16:L16)),1/RWE!$K$6*SUM('2000Year'!L16:L16))</f>
        <v xml:space="preserve"> </v>
      </c>
      <c r="N16" s="77" t="str">
        <f>IF(RWE!$A$7="Y",IF(RWE!$N$4/RWE!$N$6*SUM('2000Year'!N16:N16)&lt;'2000AllExports'!$A$1," ",RWE!$N$4/RWE!$N$6*SUM('2000Year'!N16:N16)),1/RWE!$N$6*SUM('2000Year'!N16:N16))</f>
        <v xml:space="preserve"> </v>
      </c>
      <c r="O16" s="77" t="str">
        <f>IF(RWE!$A$7="Y",IF(RWE!$O$4/RWE!$O$6*SUM('2000Year'!O16:O16)&lt;'2000AllExports'!$A$1," ",RWE!$O$4/RWE!$O$6*SUM('2000Year'!O16:O16)),1/RWE!$O$6*SUM('2000Year'!O16:O16))</f>
        <v xml:space="preserve"> </v>
      </c>
      <c r="P16" s="77" t="str">
        <f>IF(RWE!$A$7="Y",IF(RWE!$P$4/RWE!$P$6*SUM('2000Year'!P16:P16)&lt;'2000AllExports'!$A$1," ",RWE!$P$4/RWE!$P$6*SUM('2000Year'!P16:P16)),1/RWE!$P$6*SUM('2000Year'!P16:P16))</f>
        <v xml:space="preserve"> </v>
      </c>
      <c r="Q16" s="78" t="str">
        <f>IF(RWE!$A$7="Y",IF(SUM(B16:P16)&lt;$A$1," ",SUM(B16:P16)),"-")</f>
        <v xml:space="preserve"> </v>
      </c>
      <c r="S16" s="79" t="str">
        <f>IF(SUM(B16:B16)=0," ",'2000Year'!S16)</f>
        <v xml:space="preserve"> </v>
      </c>
      <c r="T16" s="79" t="str">
        <f>IF(SUM(C16:C16)=0," ",'2000Year'!T16)</f>
        <v xml:space="preserve"> </v>
      </c>
      <c r="U16" s="79" t="str">
        <f>IF(SUM(D16:D16)=0," ",'2000Year'!U16)</f>
        <v xml:space="preserve"> </v>
      </c>
      <c r="V16" s="79" t="str">
        <f>IF(SUM(E16:E16)=0," ",'2000Year'!V16)</f>
        <v xml:space="preserve"> </v>
      </c>
      <c r="W16" s="79" t="str">
        <f>IF(SUM(F16:F16)=0," ",'2000Year'!W16)</f>
        <v xml:space="preserve"> </v>
      </c>
      <c r="X16" s="79" t="str">
        <f>IF(SUM(G16:G16)=0," ",'2000Year'!X16)</f>
        <v xml:space="preserve"> </v>
      </c>
      <c r="Y16" s="79" t="str">
        <f>IF(SUM(H16:H16)=0," ",'2000Year'!Y16)</f>
        <v xml:space="preserve"> </v>
      </c>
      <c r="Z16" s="79" t="str">
        <f>IF(SUM(I16:I16)=0," ",'2000Year'!Z16)</f>
        <v xml:space="preserve"> </v>
      </c>
      <c r="AA16" s="79" t="str">
        <f>IF(SUM(J16:J16)=0," ",'2000Year'!AA16)</f>
        <v xml:space="preserve"> </v>
      </c>
      <c r="AB16" s="79" t="str">
        <f>IF(SUM(K16:K16)=0," ",'2000Year'!AB16)</f>
        <v xml:space="preserve"> </v>
      </c>
      <c r="AC16" s="79" t="str">
        <f>IF(SUM(L16:L16)=0," ",'2000Year'!AC16)</f>
        <v xml:space="preserve"> </v>
      </c>
      <c r="AE16" s="79" t="str">
        <f>IF(SUM(N16:N16)=0," ",'2000Year'!AE16)</f>
        <v xml:space="preserve"> </v>
      </c>
      <c r="AF16" s="79" t="str">
        <f>IF(SUM(O16:O16)=0," ",'2000Year'!AF16)</f>
        <v xml:space="preserve"> </v>
      </c>
      <c r="AG16" s="79" t="str">
        <f>IF(SUM(P16:P16)=0," ",'2000Year'!AG16)</f>
        <v xml:space="preserve"> </v>
      </c>
      <c r="AH16" s="80" t="str">
        <f>IF(SUM(Q16:Q16)=0," ",'2000Year'!AH16)</f>
        <v xml:space="preserve"> </v>
      </c>
      <c r="AJ16" s="77" t="str">
        <f>IF(RWE!$A$7="Y",IF(RWE!$R$4/RWE!$R$6*SUM('2000Year'!AJ16:AJ16)&lt;'2000AllExports'!$A$1," ",RWE!$R$4/RWE!$R$6*SUM('2000Year'!AJ16:AJ16)),1/RWE!$R$6*SUM('2000Year'!AJ16:AJ16))</f>
        <v xml:space="preserve"> </v>
      </c>
      <c r="AK16" s="77" t="str">
        <f>IF(RWE!$A$7="Y",IF(RWE!$S$4/RWE!$S$6*SUM('2000Year'!AK16:AK16)&lt;'2000AllExports'!$A$1," ",RWE!$S$4/RWE!$S$6*SUM('2000Year'!AK16:AK16)),1/RWE!$S$6*SUM('2000Year'!AK16:AK16))</f>
        <v xml:space="preserve"> </v>
      </c>
      <c r="AL16" s="77" t="str">
        <f>IF(RWE!$A$7="Y",IF(RWE!$T$4/RWE!$T$6*SUM('2000Year'!AL16:AL16)&lt;'2000AllExports'!$A$1," ",RWE!$T$4/RWE!$T$6*SUM('2000Year'!AL16:AL16)),1/RWE!$T$6*SUM('2000Year'!AL16:AL16))</f>
        <v xml:space="preserve"> </v>
      </c>
      <c r="AM16" s="79">
        <f>SUM('2000Year'!AM16:AM16)</f>
        <v>0</v>
      </c>
      <c r="AN16" s="79">
        <f>SUM('2000Year'!AN16:AN16)</f>
        <v>0</v>
      </c>
      <c r="AO16" s="79">
        <f>SUM('2000Year'!AO16:AO16)</f>
        <v>0</v>
      </c>
    </row>
    <row r="17" spans="1:41" ht="13">
      <c r="A17" t="s">
        <v>37</v>
      </c>
      <c r="B17" s="76" t="str">
        <f>IF(RWE!$A$7="Y",IF(RWE!$B$4/RWE!$B$6*SUM('2000Year'!B17:B17)&lt;'2000AllExports'!$A$1," ",RWE!$B$4/RWE!$B$6*SUM('2000Year'!B17:B17)),1/RWE!$B$6*SUM('2000Year'!B17:B17))</f>
        <v xml:space="preserve"> </v>
      </c>
      <c r="C17" s="76">
        <f>IF(RWE!$A$7="Y",IF(RWE!$C$4/RWE!$C$6*SUM('2000Year'!C17:C17)&lt;'2000AllExports'!$A$1," ",RWE!$C$4/RWE!$C$6*SUM('2000Year'!C17:C17)),1/RWE!$C$6*SUM('2000Year'!C17:C17))</f>
        <v>3.7368201051999998E-2</v>
      </c>
      <c r="D17" s="76" t="str">
        <f>IF(RWE!$A$7="Y",IF(RWE!$D$4/RWE!$D$6*SUM('2000Year'!D17:D17)&lt;'2000AllExports'!$A$1," ",RWE!$D$4/RWE!$D$6*SUM('2000Year'!D17:D17)),1/RWE!$D$6*SUM('2000Year'!D17:D17))</f>
        <v xml:space="preserve"> </v>
      </c>
      <c r="E17" s="76" t="str">
        <f>IF(RWE!$A$7="Y",IF(RWE!$E$4/RWE!$E$6*SUM('2000Year'!E17:E17)&lt;'2000AllExports'!$A$1," ",RWE!$E$4/RWE!$E$6*SUM('2000Year'!E17:E17)),1/RWE!$E$6*SUM('2000Year'!E17:E17))</f>
        <v xml:space="preserve"> </v>
      </c>
      <c r="F17" s="77" t="str">
        <f>IF(RWE!$A$7="Y",IF(RWE!$F$4/RWE!$F$6*SUM('2000Year'!F17:F17)&lt;'2000AllExports'!$A$1," ",RWE!$F$4/RWE!$F$6*SUM('2000Year'!F17:F17)),1/RWE!$F$6*SUM('2000Year'!F17:F17))</f>
        <v xml:space="preserve"> </v>
      </c>
      <c r="G17" s="77" t="str">
        <f>IF(RWE!$A$7="Y",IF(RWE!$G$4/RWE!$G$6*SUM('2000Year'!G17:G17)&lt;'2000AllExports'!$A$1," ",RWE!$G$4/RWE!$G$6*SUM('2000Year'!G17:G17)),1/RWE!$G$6*SUM('2000Year'!G17:G17))</f>
        <v xml:space="preserve"> </v>
      </c>
      <c r="H17" s="77" t="str">
        <f>IF(RWE!$A$7="Y",IF(RWE!$H$4/RWE!$H$6*SUM('2000Year'!H17:H17)&lt;'2000AllExports'!$A$1," ",RWE!$H$4/RWE!$H$6*SUM('2000Year'!H17:H17)),1/RWE!$H$6*SUM('2000Year'!H17:H17))</f>
        <v xml:space="preserve"> </v>
      </c>
      <c r="I17" s="77" t="str">
        <f>IF(RWE!$A$7="Y",IF(RWE!$I$4/RWE!$I$6*SUM('2000Year'!I17:I17)&lt;'2000AllExports'!$A$1," ",RWE!$I$4/RWE!$I$6*SUM('2000Year'!I17:I17)),1/RWE!$I$6*SUM('2000Year'!I17:I17))</f>
        <v xml:space="preserve"> </v>
      </c>
      <c r="J17" s="77" t="str">
        <f>IF(RWE!$A$7="Y",IF(RWE!$J$4/RWE!$J$6*SUM('2000Year'!J17:J17)&lt;'2000AllExports'!$A$1," ",RWE!$J$4/RWE!$J$6*SUM('2000Year'!J17:J17)),1/RWE!$J$6*SUM('2000Year'!J17:J17))</f>
        <v xml:space="preserve"> </v>
      </c>
      <c r="K17" s="77" t="str">
        <f>IF(RWE!$A$7="Y",IF(RWE!$K$4/RWE!$K$6*SUM('2000Year'!K17:K17)&lt;'2000AllExports'!$A$1," ",RWE!$K$4/RWE!$K$6*SUM('2000Year'!K17:K17)),1/RWE!$K$6*SUM('2000Year'!K17:K17))</f>
        <v xml:space="preserve"> </v>
      </c>
      <c r="L17" s="77" t="str">
        <f>IF(RWE!$A$7="Y",IF(RWE!$K$4/RWE!$K$6*SUM('2000Year'!L17:L17)&lt;'2000AllExports'!$A$1," ",RWE!$K$4/RWE!$K$6*SUM('2000Year'!L17:L17)),1/RWE!$K$6*SUM('2000Year'!L17:L17))</f>
        <v xml:space="preserve"> </v>
      </c>
      <c r="N17" s="77" t="str">
        <f>IF(RWE!$A$7="Y",IF(RWE!$N$4/RWE!$N$6*SUM('2000Year'!N17:N17)&lt;'2000AllExports'!$A$1," ",RWE!$N$4/RWE!$N$6*SUM('2000Year'!N17:N17)),1/RWE!$N$6*SUM('2000Year'!N17:N17))</f>
        <v xml:space="preserve"> </v>
      </c>
      <c r="O17" s="77" t="str">
        <f>IF(RWE!$A$7="Y",IF(RWE!$O$4/RWE!$O$6*SUM('2000Year'!O17:O17)&lt;'2000AllExports'!$A$1," ",RWE!$O$4/RWE!$O$6*SUM('2000Year'!O17:O17)),1/RWE!$O$6*SUM('2000Year'!O17:O17))</f>
        <v xml:space="preserve"> </v>
      </c>
      <c r="P17" s="77" t="str">
        <f>IF(RWE!$A$7="Y",IF(RWE!$P$4/RWE!$P$6*SUM('2000Year'!P17:P17)&lt;'2000AllExports'!$A$1," ",RWE!$P$4/RWE!$P$6*SUM('2000Year'!P17:P17)),1/RWE!$P$6*SUM('2000Year'!P17:P17))</f>
        <v xml:space="preserve"> </v>
      </c>
      <c r="Q17" s="78">
        <f>IF(RWE!$A$7="Y",IF(SUM(B17:P17)&lt;$A$1," ",SUM(B17:P17)),"-")</f>
        <v>3.7368201051999998E-2</v>
      </c>
      <c r="S17" s="79" t="str">
        <f>IF(SUM(B17:B17)=0," ",'2000Year'!S17)</f>
        <v xml:space="preserve"> </v>
      </c>
      <c r="T17" s="79">
        <f>IF(SUM(C17:C17)=0," ",'2000Year'!T17)</f>
        <v>6.8080959999999999</v>
      </c>
      <c r="U17" s="79" t="str">
        <f>IF(SUM(D17:D17)=0," ",'2000Year'!U17)</f>
        <v xml:space="preserve"> </v>
      </c>
      <c r="V17" s="79" t="str">
        <f>IF(SUM(E17:E17)=0," ",'2000Year'!V17)</f>
        <v xml:space="preserve"> </v>
      </c>
      <c r="W17" s="79" t="str">
        <f>IF(SUM(F17:F17)=0," ",'2000Year'!W17)</f>
        <v xml:space="preserve"> </v>
      </c>
      <c r="X17" s="79" t="str">
        <f>IF(SUM(G17:G17)=0," ",'2000Year'!X17)</f>
        <v xml:space="preserve"> </v>
      </c>
      <c r="Y17" s="79" t="str">
        <f>IF(SUM(H17:H17)=0," ",'2000Year'!Y17)</f>
        <v xml:space="preserve"> </v>
      </c>
      <c r="Z17" s="79" t="str">
        <f>IF(SUM(I17:I17)=0," ",'2000Year'!Z17)</f>
        <v xml:space="preserve"> </v>
      </c>
      <c r="AA17" s="79" t="str">
        <f>IF(SUM(J17:J17)=0," ",'2000Year'!AA17)</f>
        <v xml:space="preserve"> </v>
      </c>
      <c r="AB17" s="79" t="str">
        <f>IF(SUM(K17:K17)=0," ",'2000Year'!AB17)</f>
        <v xml:space="preserve"> </v>
      </c>
      <c r="AC17" s="79" t="str">
        <f>IF(SUM(L17:L17)=0," ",'2000Year'!AC17)</f>
        <v xml:space="preserve"> </v>
      </c>
      <c r="AE17" s="79" t="str">
        <f>IF(SUM(N17:N17)=0," ",'2000Year'!AE17)</f>
        <v xml:space="preserve"> </v>
      </c>
      <c r="AF17" s="79" t="str">
        <f>IF(SUM(O17:O17)=0," ",'2000Year'!AF17)</f>
        <v xml:space="preserve"> </v>
      </c>
      <c r="AG17" s="79" t="str">
        <f>IF(SUM(P17:P17)=0," ",'2000Year'!AG17)</f>
        <v xml:space="preserve"> </v>
      </c>
      <c r="AH17" s="80">
        <f>IF(SUM(Q17:Q17)=0," ",'2000Year'!AH17)</f>
        <v>7.1062499999999993</v>
      </c>
      <c r="AJ17" s="77" t="str">
        <f>IF(RWE!$A$7="Y",IF(RWE!$R$4/RWE!$R$6*SUM('2000Year'!AJ17:AJ17)&lt;'2000AllExports'!$A$1," ",RWE!$R$4/RWE!$R$6*SUM('2000Year'!AJ17:AJ17)),1/RWE!$R$6*SUM('2000Year'!AJ17:AJ17))</f>
        <v xml:space="preserve"> </v>
      </c>
      <c r="AK17" s="77" t="str">
        <f>IF(RWE!$A$7="Y",IF(RWE!$S$4/RWE!$S$6*SUM('2000Year'!AK17:AK17)&lt;'2000AllExports'!$A$1," ",RWE!$S$4/RWE!$S$6*SUM('2000Year'!AK17:AK17)),1/RWE!$S$6*SUM('2000Year'!AK17:AK17))</f>
        <v xml:space="preserve"> </v>
      </c>
      <c r="AL17" s="77" t="str">
        <f>IF(RWE!$A$7="Y",IF(RWE!$T$4/RWE!$T$6*SUM('2000Year'!AL17:AL17)&lt;'2000AllExports'!$A$1," ",RWE!$T$4/RWE!$T$6*SUM('2000Year'!AL17:AL17)),1/RWE!$T$6*SUM('2000Year'!AL17:AL17))</f>
        <v xml:space="preserve"> </v>
      </c>
      <c r="AM17" s="79">
        <f>SUM('2000Year'!AM17:AM17)</f>
        <v>0</v>
      </c>
      <c r="AN17" s="79">
        <f>SUM('2000Year'!AN17:AN17)</f>
        <v>0</v>
      </c>
      <c r="AO17" s="79">
        <f>SUM('2000Year'!AO17:AO17)</f>
        <v>0</v>
      </c>
    </row>
    <row r="18" spans="1:41" ht="13">
      <c r="A18" t="s">
        <v>38</v>
      </c>
      <c r="B18" s="76" t="str">
        <f>IF(RWE!$A$7="Y",IF(RWE!$B$4/RWE!$B$6*SUM('2000Year'!B18:B18)&lt;'2000AllExports'!$A$1," ",RWE!$B$4/RWE!$B$6*SUM('2000Year'!B18:B18)),1/RWE!$B$6*SUM('2000Year'!B18:B18))</f>
        <v xml:space="preserve"> </v>
      </c>
      <c r="C18" s="76">
        <f>IF(RWE!$A$7="Y",IF(RWE!$C$4/RWE!$C$6*SUM('2000Year'!C18:C18)&lt;'2000AllExports'!$A$1," ",RWE!$C$4/RWE!$C$6*SUM('2000Year'!C18:C18)),1/RWE!$C$6*SUM('2000Year'!C18:C18))</f>
        <v>0.23939383395200003</v>
      </c>
      <c r="D18" s="76">
        <f>IF(RWE!$A$7="Y",IF(RWE!$D$4/RWE!$D$6*SUM('2000Year'!D18:D18)&lt;'2000AllExports'!$A$1," ",RWE!$D$4/RWE!$D$6*SUM('2000Year'!D18:D18)),1/RWE!$D$6*SUM('2000Year'!D18:D18))</f>
        <v>5.481358791999999E-2</v>
      </c>
      <c r="E18" s="76" t="str">
        <f>IF(RWE!$A$7="Y",IF(RWE!$E$4/RWE!$E$6*SUM('2000Year'!E18:E18)&lt;'2000AllExports'!$A$1," ",RWE!$E$4/RWE!$E$6*SUM('2000Year'!E18:E18)),1/RWE!$E$6*SUM('2000Year'!E18:E18))</f>
        <v xml:space="preserve"> </v>
      </c>
      <c r="F18" s="77">
        <f>IF(RWE!$A$7="Y",IF(RWE!$F$4/RWE!$F$6*SUM('2000Year'!F18:F18)&lt;'2000AllExports'!$A$1," ",RWE!$F$4/RWE!$F$6*SUM('2000Year'!F18:F18)),1/RWE!$F$6*SUM('2000Year'!F18:F18))</f>
        <v>3.1629498739999998E-2</v>
      </c>
      <c r="G18" s="77">
        <f>IF(RWE!$A$7="Y",IF(RWE!$G$4/RWE!$G$6*SUM('2000Year'!G18:G18)&lt;'2000AllExports'!$A$1," ",RWE!$G$4/RWE!$G$6*SUM('2000Year'!G18:G18)),1/RWE!$G$6*SUM('2000Year'!G18:G18))</f>
        <v>6.0110574999999999E-3</v>
      </c>
      <c r="H18" s="77" t="str">
        <f>IF(RWE!$A$7="Y",IF(RWE!$H$4/RWE!$H$6*SUM('2000Year'!H18:H18)&lt;'2000AllExports'!$A$1," ",RWE!$H$4/RWE!$H$6*SUM('2000Year'!H18:H18)),1/RWE!$H$6*SUM('2000Year'!H18:H18))</f>
        <v xml:space="preserve"> </v>
      </c>
      <c r="I18" s="77" t="str">
        <f>IF(RWE!$A$7="Y",IF(RWE!$I$4/RWE!$I$6*SUM('2000Year'!I18:I18)&lt;'2000AllExports'!$A$1," ",RWE!$I$4/RWE!$I$6*SUM('2000Year'!I18:I18)),1/RWE!$I$6*SUM('2000Year'!I18:I18))</f>
        <v xml:space="preserve"> </v>
      </c>
      <c r="J18" s="77" t="str">
        <f>IF(RWE!$A$7="Y",IF(RWE!$J$4/RWE!$J$6*SUM('2000Year'!J18:J18)&lt;'2000AllExports'!$A$1," ",RWE!$J$4/RWE!$J$6*SUM('2000Year'!J18:J18)),1/RWE!$J$6*SUM('2000Year'!J18:J18))</f>
        <v xml:space="preserve"> </v>
      </c>
      <c r="K18" s="77" t="str">
        <f>IF(RWE!$A$7="Y",IF(RWE!$K$4/RWE!$K$6*SUM('2000Year'!K18:K18)&lt;'2000AllExports'!$A$1," ",RWE!$K$4/RWE!$K$6*SUM('2000Year'!K18:K18)),1/RWE!$K$6*SUM('2000Year'!K18:K18))</f>
        <v xml:space="preserve"> </v>
      </c>
      <c r="L18" s="77" t="str">
        <f>IF(RWE!$A$7="Y",IF(RWE!$K$4/RWE!$K$6*SUM('2000Year'!L18:L18)&lt;'2000AllExports'!$A$1," ",RWE!$K$4/RWE!$K$6*SUM('2000Year'!L18:L18)),1/RWE!$K$6*SUM('2000Year'!L18:L18))</f>
        <v xml:space="preserve"> </v>
      </c>
      <c r="N18" s="77" t="str">
        <f>IF(RWE!$A$7="Y",IF(RWE!$N$4/RWE!$N$6*SUM('2000Year'!N18:N18)&lt;'2000AllExports'!$A$1," ",RWE!$N$4/RWE!$N$6*SUM('2000Year'!N18:N18)),1/RWE!$N$6*SUM('2000Year'!N18:N18))</f>
        <v xml:space="preserve"> </v>
      </c>
      <c r="O18" s="77" t="str">
        <f>IF(RWE!$A$7="Y",IF(RWE!$O$4/RWE!$O$6*SUM('2000Year'!O18:O18)&lt;'2000AllExports'!$A$1," ",RWE!$O$4/RWE!$O$6*SUM('2000Year'!O18:O18)),1/RWE!$O$6*SUM('2000Year'!O18:O18))</f>
        <v xml:space="preserve"> </v>
      </c>
      <c r="P18" s="77" t="str">
        <f>IF(RWE!$A$7="Y",IF(RWE!$P$4/RWE!$P$6*SUM('2000Year'!P18:P18)&lt;'2000AllExports'!$A$1," ",RWE!$P$4/RWE!$P$6*SUM('2000Year'!P18:P18)),1/RWE!$P$6*SUM('2000Year'!P18:P18))</f>
        <v xml:space="preserve"> </v>
      </c>
      <c r="Q18" s="78">
        <f>IF(RWE!$A$7="Y",IF(SUM(B18:P18)&lt;$A$1," ",SUM(B18:P18)),"-")</f>
        <v>0.33184797811199995</v>
      </c>
      <c r="S18" s="79" t="str">
        <f>IF(SUM(B18:B18)=0," ",'2000Year'!S18)</f>
        <v xml:space="preserve"> </v>
      </c>
      <c r="T18" s="79">
        <f>IF(SUM(C18:C18)=0," ",'2000Year'!T18)</f>
        <v>43.333335999999996</v>
      </c>
      <c r="U18" s="79">
        <f>IF(SUM(D18:D18)=0," ",'2000Year'!U18)</f>
        <v>15.398211999999999</v>
      </c>
      <c r="V18" s="79" t="str">
        <f>IF(SUM(E18:E18)=0," ",'2000Year'!V18)</f>
        <v xml:space="preserve"> </v>
      </c>
      <c r="W18" s="79">
        <f>IF(SUM(F18:F18)=0," ",'2000Year'!W18)</f>
        <v>9.4463299999999997</v>
      </c>
      <c r="X18" s="79">
        <f>IF(SUM(G18:G18)=0," ",'2000Year'!X18)</f>
        <v>1.1644399999999999</v>
      </c>
      <c r="Y18" s="79" t="str">
        <f>IF(SUM(H18:H18)=0," ",'2000Year'!Y18)</f>
        <v xml:space="preserve"> </v>
      </c>
      <c r="Z18" s="79" t="str">
        <f>IF(SUM(I18:I18)=0," ",'2000Year'!Z18)</f>
        <v xml:space="preserve"> </v>
      </c>
      <c r="AA18" s="79" t="str">
        <f>IF(SUM(J18:J18)=0," ",'2000Year'!AA18)</f>
        <v xml:space="preserve"> </v>
      </c>
      <c r="AB18" s="79" t="str">
        <f>IF(SUM(K18:K18)=0," ",'2000Year'!AB18)</f>
        <v xml:space="preserve"> </v>
      </c>
      <c r="AC18" s="79" t="str">
        <f>IF(SUM(L18:L18)=0," ",'2000Year'!AC18)</f>
        <v xml:space="preserve"> </v>
      </c>
      <c r="AE18" s="79" t="str">
        <f>IF(SUM(N18:N18)=0," ",'2000Year'!AE18)</f>
        <v xml:space="preserve"> </v>
      </c>
      <c r="AF18" s="79" t="str">
        <f>IF(SUM(O18:O18)=0," ",'2000Year'!AF18)</f>
        <v xml:space="preserve"> </v>
      </c>
      <c r="AG18" s="79" t="str">
        <f>IF(SUM(P18:P18)=0," ",'2000Year'!AG18)</f>
        <v xml:space="preserve"> </v>
      </c>
      <c r="AH18" s="80">
        <f>IF(SUM(Q18:Q18)=0," ",'2000Year'!AH18)</f>
        <v>70.205265999999995</v>
      </c>
      <c r="AJ18" s="77" t="str">
        <f>IF(RWE!$A$7="Y",IF(RWE!$R$4/RWE!$R$6*SUM('2000Year'!AJ18:AJ18)&lt;'2000AllExports'!$A$1," ",RWE!$R$4/RWE!$R$6*SUM('2000Year'!AJ18:AJ18)),1/RWE!$R$6*SUM('2000Year'!AJ18:AJ18))</f>
        <v xml:space="preserve"> </v>
      </c>
      <c r="AK18" s="77" t="str">
        <f>IF(RWE!$A$7="Y",IF(RWE!$S$4/RWE!$S$6*SUM('2000Year'!AK18:AK18)&lt;'2000AllExports'!$A$1," ",RWE!$S$4/RWE!$S$6*SUM('2000Year'!AK18:AK18)),1/RWE!$S$6*SUM('2000Year'!AK18:AK18))</f>
        <v xml:space="preserve"> </v>
      </c>
      <c r="AL18" s="77" t="str">
        <f>IF(RWE!$A$7="Y",IF(RWE!$T$4/RWE!$T$6*SUM('2000Year'!AL18:AL18)&lt;'2000AllExports'!$A$1," ",RWE!$T$4/RWE!$T$6*SUM('2000Year'!AL18:AL18)),1/RWE!$T$6*SUM('2000Year'!AL18:AL18))</f>
        <v xml:space="preserve"> </v>
      </c>
      <c r="AM18" s="79">
        <f>SUM('2000Year'!AM18:AM18)</f>
        <v>0</v>
      </c>
      <c r="AN18" s="79">
        <f>SUM('2000Year'!AN18:AN18)</f>
        <v>0</v>
      </c>
      <c r="AO18" s="79">
        <f>SUM('2000Year'!AO18:AO18)</f>
        <v>0</v>
      </c>
    </row>
    <row r="19" spans="1:41" ht="13">
      <c r="A19" t="s">
        <v>39</v>
      </c>
      <c r="B19" s="76" t="str">
        <f>IF(RWE!$A$7="Y",IF(RWE!$B$4/RWE!$B$6*SUM('2000Year'!B19:B19)&lt;'2000AllExports'!$A$1," ",RWE!$B$4/RWE!$B$6*SUM('2000Year'!B19:B19)),1/RWE!$B$6*SUM('2000Year'!B19:B19))</f>
        <v xml:space="preserve"> </v>
      </c>
      <c r="C19" s="76" t="str">
        <f>IF(RWE!$A$7="Y",IF(RWE!$C$4/RWE!$C$6*SUM('2000Year'!C19:C19)&lt;'2000AllExports'!$A$1," ",RWE!$C$4/RWE!$C$6*SUM('2000Year'!C19:C19)),1/RWE!$C$6*SUM('2000Year'!C19:C19))</f>
        <v xml:space="preserve"> </v>
      </c>
      <c r="D19" s="76" t="str">
        <f>IF(RWE!$A$7="Y",IF(RWE!$D$4/RWE!$D$6*SUM('2000Year'!D19:D19)&lt;'2000AllExports'!$A$1," ",RWE!$D$4/RWE!$D$6*SUM('2000Year'!D19:D19)),1/RWE!$D$6*SUM('2000Year'!D19:D19))</f>
        <v xml:space="preserve"> </v>
      </c>
      <c r="E19" s="76" t="str">
        <f>IF(RWE!$A$7="Y",IF(RWE!$E$4/RWE!$E$6*SUM('2000Year'!E19:E19)&lt;'2000AllExports'!$A$1," ",RWE!$E$4/RWE!$E$6*SUM('2000Year'!E19:E19)),1/RWE!$E$6*SUM('2000Year'!E19:E19))</f>
        <v xml:space="preserve"> </v>
      </c>
      <c r="F19" s="77" t="str">
        <f>IF(RWE!$A$7="Y",IF(RWE!$F$4/RWE!$F$6*SUM('2000Year'!F19:F19)&lt;'2000AllExports'!$A$1," ",RWE!$F$4/RWE!$F$6*SUM('2000Year'!F19:F19)),1/RWE!$F$6*SUM('2000Year'!F19:F19))</f>
        <v xml:space="preserve"> </v>
      </c>
      <c r="G19" s="77" t="str">
        <f>IF(RWE!$A$7="Y",IF(RWE!$G$4/RWE!$G$6*SUM('2000Year'!G19:G19)&lt;'2000AllExports'!$A$1," ",RWE!$G$4/RWE!$G$6*SUM('2000Year'!G19:G19)),1/RWE!$G$6*SUM('2000Year'!G19:G19))</f>
        <v xml:space="preserve"> </v>
      </c>
      <c r="H19" s="77" t="str">
        <f>IF(RWE!$A$7="Y",IF(RWE!$H$4/RWE!$H$6*SUM('2000Year'!H19:H19)&lt;'2000AllExports'!$A$1," ",RWE!$H$4/RWE!$H$6*SUM('2000Year'!H19:H19)),1/RWE!$H$6*SUM('2000Year'!H19:H19))</f>
        <v xml:space="preserve"> </v>
      </c>
      <c r="I19" s="77" t="str">
        <f>IF(RWE!$A$7="Y",IF(RWE!$I$4/RWE!$I$6*SUM('2000Year'!I19:I19)&lt;'2000AllExports'!$A$1," ",RWE!$I$4/RWE!$I$6*SUM('2000Year'!I19:I19)),1/RWE!$I$6*SUM('2000Year'!I19:I19))</f>
        <v xml:space="preserve"> </v>
      </c>
      <c r="J19" s="77" t="str">
        <f>IF(RWE!$A$7="Y",IF(RWE!$J$4/RWE!$J$6*SUM('2000Year'!J19:J19)&lt;'2000AllExports'!$A$1," ",RWE!$J$4/RWE!$J$6*SUM('2000Year'!J19:J19)),1/RWE!$J$6*SUM('2000Year'!J19:J19))</f>
        <v xml:space="preserve"> </v>
      </c>
      <c r="K19" s="77" t="str">
        <f>IF(RWE!$A$7="Y",IF(RWE!$K$4/RWE!$K$6*SUM('2000Year'!K19:K19)&lt;'2000AllExports'!$A$1," ",RWE!$K$4/RWE!$K$6*SUM('2000Year'!K19:K19)),1/RWE!$K$6*SUM('2000Year'!K19:K19))</f>
        <v xml:space="preserve"> </v>
      </c>
      <c r="L19" s="77" t="str">
        <f>IF(RWE!$A$7="Y",IF(RWE!$K$4/RWE!$K$6*SUM('2000Year'!L19:L19)&lt;'2000AllExports'!$A$1," ",RWE!$K$4/RWE!$K$6*SUM('2000Year'!L19:L19)),1/RWE!$K$6*SUM('2000Year'!L19:L19))</f>
        <v xml:space="preserve"> </v>
      </c>
      <c r="N19" s="77" t="str">
        <f>IF(RWE!$A$7="Y",IF(RWE!$N$4/RWE!$N$6*SUM('2000Year'!N19:N19)&lt;'2000AllExports'!$A$1," ",RWE!$N$4/RWE!$N$6*SUM('2000Year'!N19:N19)),1/RWE!$N$6*SUM('2000Year'!N19:N19))</f>
        <v xml:space="preserve"> </v>
      </c>
      <c r="O19" s="77" t="str">
        <f>IF(RWE!$A$7="Y",IF(RWE!$O$4/RWE!$O$6*SUM('2000Year'!O19:O19)&lt;'2000AllExports'!$A$1," ",RWE!$O$4/RWE!$O$6*SUM('2000Year'!O19:O19)),1/RWE!$O$6*SUM('2000Year'!O19:O19))</f>
        <v xml:space="preserve"> </v>
      </c>
      <c r="P19" s="77" t="str">
        <f>IF(RWE!$A$7="Y",IF(RWE!$P$4/RWE!$P$6*SUM('2000Year'!P19:P19)&lt;'2000AllExports'!$A$1," ",RWE!$P$4/RWE!$P$6*SUM('2000Year'!P19:P19)),1/RWE!$P$6*SUM('2000Year'!P19:P19))</f>
        <v xml:space="preserve"> </v>
      </c>
      <c r="Q19" s="78" t="str">
        <f>IF(RWE!$A$7="Y",IF(SUM(B19:P19)&lt;$A$1," ",SUM(B19:P19)),"-")</f>
        <v xml:space="preserve"> </v>
      </c>
      <c r="S19" s="79" t="str">
        <f>IF(SUM(B19:B19)=0," ",'2000Year'!S19)</f>
        <v xml:space="preserve"> </v>
      </c>
      <c r="T19" s="79" t="str">
        <f>IF(SUM(C19:C19)=0," ",'2000Year'!T19)</f>
        <v xml:space="preserve"> </v>
      </c>
      <c r="U19" s="79" t="str">
        <f>IF(SUM(D19:D19)=0," ",'2000Year'!U19)</f>
        <v xml:space="preserve"> </v>
      </c>
      <c r="V19" s="79" t="str">
        <f>IF(SUM(E19:E19)=0," ",'2000Year'!V19)</f>
        <v xml:space="preserve"> </v>
      </c>
      <c r="W19" s="79" t="str">
        <f>IF(SUM(F19:F19)=0," ",'2000Year'!W19)</f>
        <v xml:space="preserve"> </v>
      </c>
      <c r="X19" s="79" t="str">
        <f>IF(SUM(G19:G19)=0," ",'2000Year'!X19)</f>
        <v xml:space="preserve"> </v>
      </c>
      <c r="Y19" s="79" t="str">
        <f>IF(SUM(H19:H19)=0," ",'2000Year'!Y19)</f>
        <v xml:space="preserve"> </v>
      </c>
      <c r="Z19" s="79" t="str">
        <f>IF(SUM(I19:I19)=0," ",'2000Year'!Z19)</f>
        <v xml:space="preserve"> </v>
      </c>
      <c r="AA19" s="79" t="str">
        <f>IF(SUM(J19:J19)=0," ",'2000Year'!AA19)</f>
        <v xml:space="preserve"> </v>
      </c>
      <c r="AB19" s="79" t="str">
        <f>IF(SUM(K19:K19)=0," ",'2000Year'!AB19)</f>
        <v xml:space="preserve"> </v>
      </c>
      <c r="AC19" s="79" t="str">
        <f>IF(SUM(L19:L19)=0," ",'2000Year'!AC19)</f>
        <v xml:space="preserve"> </v>
      </c>
      <c r="AE19" s="79" t="str">
        <f>IF(SUM(N19:N19)=0," ",'2000Year'!AE19)</f>
        <v xml:space="preserve"> </v>
      </c>
      <c r="AF19" s="79" t="str">
        <f>IF(SUM(O19:O19)=0," ",'2000Year'!AF19)</f>
        <v xml:space="preserve"> </v>
      </c>
      <c r="AG19" s="79" t="str">
        <f>IF(SUM(P19:P19)=0," ",'2000Year'!AG19)</f>
        <v xml:space="preserve"> </v>
      </c>
      <c r="AH19" s="80" t="str">
        <f>IF(SUM(Q19:Q19)=0," ",'2000Year'!AH19)</f>
        <v xml:space="preserve"> </v>
      </c>
      <c r="AJ19" s="77" t="str">
        <f>IF(RWE!$A$7="Y",IF(RWE!$R$4/RWE!$R$6*SUM('2000Year'!AJ19:AJ19)&lt;'2000AllExports'!$A$1," ",RWE!$R$4/RWE!$R$6*SUM('2000Year'!AJ19:AJ19)),1/RWE!$R$6*SUM('2000Year'!AJ19:AJ19))</f>
        <v xml:space="preserve"> </v>
      </c>
      <c r="AK19" s="77" t="str">
        <f>IF(RWE!$A$7="Y",IF(RWE!$S$4/RWE!$S$6*SUM('2000Year'!AK19:AK19)&lt;'2000AllExports'!$A$1," ",RWE!$S$4/RWE!$S$6*SUM('2000Year'!AK19:AK19)),1/RWE!$S$6*SUM('2000Year'!AK19:AK19))</f>
        <v xml:space="preserve"> </v>
      </c>
      <c r="AL19" s="77" t="str">
        <f>IF(RWE!$A$7="Y",IF(RWE!$T$4/RWE!$T$6*SUM('2000Year'!AL19:AL19)&lt;'2000AllExports'!$A$1," ",RWE!$T$4/RWE!$T$6*SUM('2000Year'!AL19:AL19)),1/RWE!$T$6*SUM('2000Year'!AL19:AL19))</f>
        <v xml:space="preserve"> </v>
      </c>
      <c r="AM19" s="79">
        <f>SUM('2000Year'!AM19:AM19)</f>
        <v>0</v>
      </c>
      <c r="AN19" s="79">
        <f>SUM('2000Year'!AN19:AN19)</f>
        <v>0</v>
      </c>
      <c r="AO19" s="79">
        <f>SUM('2000Year'!AO19:AO19)</f>
        <v>0</v>
      </c>
    </row>
    <row r="20" spans="1:41" ht="13">
      <c r="A20" t="s">
        <v>42</v>
      </c>
      <c r="B20" s="76" t="str">
        <f>IF(RWE!$A$7="Y",IF(RWE!$B$4/RWE!$B$6*SUM('2000Year'!B20:B20)&lt;'2000AllExports'!$A$1," ",RWE!$B$4/RWE!$B$6*SUM('2000Year'!B20:B20)),1/RWE!$B$6*SUM('2000Year'!B20:B20))</f>
        <v xml:space="preserve"> </v>
      </c>
      <c r="C20" s="76" t="str">
        <f>IF(RWE!$A$7="Y",IF(RWE!$C$4/RWE!$C$6*SUM('2000Year'!C20:C20)&lt;'2000AllExports'!$A$1," ",RWE!$C$4/RWE!$C$6*SUM('2000Year'!C20:C20)),1/RWE!$C$6*SUM('2000Year'!C20:C20))</f>
        <v xml:space="preserve"> </v>
      </c>
      <c r="D20" s="76" t="str">
        <f>IF(RWE!$A$7="Y",IF(RWE!$D$4/RWE!$D$6*SUM('2000Year'!D20:D20)&lt;'2000AllExports'!$A$1," ",RWE!$D$4/RWE!$D$6*SUM('2000Year'!D20:D20)),1/RWE!$D$6*SUM('2000Year'!D20:D20))</f>
        <v xml:space="preserve"> </v>
      </c>
      <c r="E20" s="76" t="str">
        <f>IF(RWE!$A$7="Y",IF(RWE!$E$4/RWE!$E$6*SUM('2000Year'!E20:E20)&lt;'2000AllExports'!$A$1," ",RWE!$E$4/RWE!$E$6*SUM('2000Year'!E20:E20)),1/RWE!$E$6*SUM('2000Year'!E20:E20))</f>
        <v xml:space="preserve"> </v>
      </c>
      <c r="F20" s="77" t="str">
        <f>IF(RWE!$A$7="Y",IF(RWE!$F$4/RWE!$F$6*SUM('2000Year'!F20:F20)&lt;'2000AllExports'!$A$1," ",RWE!$F$4/RWE!$F$6*SUM('2000Year'!F20:F20)),1/RWE!$F$6*SUM('2000Year'!F20:F20))</f>
        <v xml:space="preserve"> </v>
      </c>
      <c r="G20" s="77" t="str">
        <f>IF(RWE!$A$7="Y",IF(RWE!$G$4/RWE!$G$6*SUM('2000Year'!G20:G20)&lt;'2000AllExports'!$A$1," ",RWE!$G$4/RWE!$G$6*SUM('2000Year'!G20:G20)),1/RWE!$G$6*SUM('2000Year'!G20:G20))</f>
        <v xml:space="preserve"> </v>
      </c>
      <c r="H20" s="77" t="str">
        <f>IF(RWE!$A$7="Y",IF(RWE!$H$4/RWE!$H$6*SUM('2000Year'!H20:H20)&lt;'2000AllExports'!$A$1," ",RWE!$H$4/RWE!$H$6*SUM('2000Year'!H20:H20)),1/RWE!$H$6*SUM('2000Year'!H20:H20))</f>
        <v xml:space="preserve"> </v>
      </c>
      <c r="I20" s="77" t="str">
        <f>IF(RWE!$A$7="Y",IF(RWE!$I$4/RWE!$I$6*SUM('2000Year'!I20:I20)&lt;'2000AllExports'!$A$1," ",RWE!$I$4/RWE!$I$6*SUM('2000Year'!I20:I20)),1/RWE!$I$6*SUM('2000Year'!I20:I20))</f>
        <v xml:space="preserve"> </v>
      </c>
      <c r="J20" s="77" t="str">
        <f>IF(RWE!$A$7="Y",IF(RWE!$J$4/RWE!$J$6*SUM('2000Year'!J20:J20)&lt;'2000AllExports'!$A$1," ",RWE!$J$4/RWE!$J$6*SUM('2000Year'!J20:J20)),1/RWE!$J$6*SUM('2000Year'!J20:J20))</f>
        <v xml:space="preserve"> </v>
      </c>
      <c r="K20" s="77" t="str">
        <f>IF(RWE!$A$7="Y",IF(RWE!$K$4/RWE!$K$6*SUM('2000Year'!K20:K20)&lt;'2000AllExports'!$A$1," ",RWE!$K$4/RWE!$K$6*SUM('2000Year'!K20:K20)),1/RWE!$K$6*SUM('2000Year'!K20:K20))</f>
        <v xml:space="preserve"> </v>
      </c>
      <c r="L20" s="77" t="str">
        <f>IF(RWE!$A$7="Y",IF(RWE!$K$4/RWE!$K$6*SUM('2000Year'!L20:L20)&lt;'2000AllExports'!$A$1," ",RWE!$K$4/RWE!$K$6*SUM('2000Year'!L20:L20)),1/RWE!$K$6*SUM('2000Year'!L20:L20))</f>
        <v xml:space="preserve"> </v>
      </c>
      <c r="N20" s="77" t="str">
        <f>IF(RWE!$A$7="Y",IF(RWE!$N$4/RWE!$N$6*SUM('2000Year'!N20:N20)&lt;'2000AllExports'!$A$1," ",RWE!$N$4/RWE!$N$6*SUM('2000Year'!N20:N20)),1/RWE!$N$6*SUM('2000Year'!N20:N20))</f>
        <v xml:space="preserve"> </v>
      </c>
      <c r="O20" s="77" t="str">
        <f>IF(RWE!$A$7="Y",IF(RWE!$O$4/RWE!$O$6*SUM('2000Year'!O20:O20)&lt;'2000AllExports'!$A$1," ",RWE!$O$4/RWE!$O$6*SUM('2000Year'!O20:O20)),1/RWE!$O$6*SUM('2000Year'!O20:O20))</f>
        <v xml:space="preserve"> </v>
      </c>
      <c r="P20" s="77" t="str">
        <f>IF(RWE!$A$7="Y",IF(RWE!$P$4/RWE!$P$6*SUM('2000Year'!P20:P20)&lt;'2000AllExports'!$A$1," ",RWE!$P$4/RWE!$P$6*SUM('2000Year'!P20:P20)),1/RWE!$P$6*SUM('2000Year'!P20:P20))</f>
        <v xml:space="preserve"> </v>
      </c>
      <c r="Q20" s="78" t="str">
        <f>IF(RWE!$A$7="Y",IF(SUM(B20:P20)&lt;$A$1," ",SUM(B20:P20)),"-")</f>
        <v xml:space="preserve"> </v>
      </c>
      <c r="S20" s="79" t="str">
        <f>IF(SUM(B20:B20)=0," ",'2000Year'!S20)</f>
        <v xml:space="preserve"> </v>
      </c>
      <c r="T20" s="79" t="str">
        <f>IF(SUM(C20:C20)=0," ",'2000Year'!T20)</f>
        <v xml:space="preserve"> </v>
      </c>
      <c r="U20" s="79" t="str">
        <f>IF(SUM(D20:D20)=0," ",'2000Year'!U20)</f>
        <v xml:space="preserve"> </v>
      </c>
      <c r="V20" s="79" t="str">
        <f>IF(SUM(E20:E20)=0," ",'2000Year'!V20)</f>
        <v xml:space="preserve"> </v>
      </c>
      <c r="W20" s="79" t="str">
        <f>IF(SUM(F20:F20)=0," ",'2000Year'!W20)</f>
        <v xml:space="preserve"> </v>
      </c>
      <c r="X20" s="79" t="str">
        <f>IF(SUM(G20:G20)=0," ",'2000Year'!X20)</f>
        <v xml:space="preserve"> </v>
      </c>
      <c r="Y20" s="79" t="str">
        <f>IF(SUM(H20:H20)=0," ",'2000Year'!Y20)</f>
        <v xml:space="preserve"> </v>
      </c>
      <c r="Z20" s="79" t="str">
        <f>IF(SUM(I20:I20)=0," ",'2000Year'!Z20)</f>
        <v xml:space="preserve"> </v>
      </c>
      <c r="AA20" s="79" t="str">
        <f>IF(SUM(J20:J20)=0," ",'2000Year'!AA20)</f>
        <v xml:space="preserve"> </v>
      </c>
      <c r="AB20" s="79" t="str">
        <f>IF(SUM(K20:K20)=0," ",'2000Year'!AB20)</f>
        <v xml:space="preserve"> </v>
      </c>
      <c r="AC20" s="79" t="str">
        <f>IF(SUM(L20:L20)=0," ",'2000Year'!AC20)</f>
        <v xml:space="preserve"> </v>
      </c>
      <c r="AE20" s="79" t="str">
        <f>IF(SUM(N20:N20)=0," ",'2000Year'!AE20)</f>
        <v xml:space="preserve"> </v>
      </c>
      <c r="AF20" s="79" t="str">
        <f>IF(SUM(O20:O20)=0," ",'2000Year'!AF20)</f>
        <v xml:space="preserve"> </v>
      </c>
      <c r="AG20" s="79" t="str">
        <f>IF(SUM(P20:P20)=0," ",'2000Year'!AG20)</f>
        <v xml:space="preserve"> </v>
      </c>
      <c r="AH20" s="80" t="str">
        <f>IF(SUM(Q20:Q20)=0," ",'2000Year'!AH20)</f>
        <v xml:space="preserve"> </v>
      </c>
      <c r="AJ20" s="77" t="str">
        <f>IF(RWE!$A$7="Y",IF(RWE!$R$4/RWE!$R$6*SUM('2000Year'!AJ20:AJ20)&lt;'2000AllExports'!$A$1," ",RWE!$R$4/RWE!$R$6*SUM('2000Year'!AJ20:AJ20)),1/RWE!$R$6*SUM('2000Year'!AJ20:AJ20))</f>
        <v xml:space="preserve"> </v>
      </c>
      <c r="AK20" s="77" t="str">
        <f>IF(RWE!$A$7="Y",IF(RWE!$S$4/RWE!$S$6*SUM('2000Year'!AK20:AK20)&lt;'2000AllExports'!$A$1," ",RWE!$S$4/RWE!$S$6*SUM('2000Year'!AK20:AK20)),1/RWE!$S$6*SUM('2000Year'!AK20:AK20))</f>
        <v xml:space="preserve"> </v>
      </c>
      <c r="AL20" s="77" t="str">
        <f>IF(RWE!$A$7="Y",IF(RWE!$T$4/RWE!$T$6*SUM('2000Year'!AL20:AL20)&lt;'2000AllExports'!$A$1," ",RWE!$T$4/RWE!$T$6*SUM('2000Year'!AL20:AL20)),1/RWE!$T$6*SUM('2000Year'!AL20:AL20))</f>
        <v xml:space="preserve"> </v>
      </c>
      <c r="AM20" s="79">
        <f>SUM('2000Year'!AM20:AM20)</f>
        <v>0</v>
      </c>
      <c r="AN20" s="79">
        <f>SUM('2000Year'!AN20:AN20)</f>
        <v>0</v>
      </c>
      <c r="AO20" s="79">
        <f>SUM('2000Year'!AO20:AO20)</f>
        <v>0</v>
      </c>
    </row>
    <row r="21" spans="1:41" ht="13">
      <c r="A21" t="s">
        <v>43</v>
      </c>
      <c r="B21" s="76" t="str">
        <f>IF(RWE!$A$7="Y",IF(RWE!$B$4/RWE!$B$6*SUM('2000Year'!B21:B21)&lt;'2000AllExports'!$A$1," ",RWE!$B$4/RWE!$B$6*SUM('2000Year'!B21:B21)),1/RWE!$B$6*SUM('2000Year'!B21:B21))</f>
        <v xml:space="preserve"> </v>
      </c>
      <c r="C21" s="76" t="str">
        <f>IF(RWE!$A$7="Y",IF(RWE!$C$4/RWE!$C$6*SUM('2000Year'!C21:C21)&lt;'2000AllExports'!$A$1," ",RWE!$C$4/RWE!$C$6*SUM('2000Year'!C21:C21)),1/RWE!$C$6*SUM('2000Year'!C21:C21))</f>
        <v xml:space="preserve"> </v>
      </c>
      <c r="D21" s="76" t="str">
        <f>IF(RWE!$A$7="Y",IF(RWE!$D$4/RWE!$D$6*SUM('2000Year'!D21:D21)&lt;'2000AllExports'!$A$1," ",RWE!$D$4/RWE!$D$6*SUM('2000Year'!D21:D21)),1/RWE!$D$6*SUM('2000Year'!D21:D21))</f>
        <v xml:space="preserve"> </v>
      </c>
      <c r="E21" s="76" t="str">
        <f>IF(RWE!$A$7="Y",IF(RWE!$E$4/RWE!$E$6*SUM('2000Year'!E21:E21)&lt;'2000AllExports'!$A$1," ",RWE!$E$4/RWE!$E$6*SUM('2000Year'!E21:E21)),1/RWE!$E$6*SUM('2000Year'!E21:E21))</f>
        <v xml:space="preserve"> </v>
      </c>
      <c r="F21" s="77" t="str">
        <f>IF(RWE!$A$7="Y",IF(RWE!$F$4/RWE!$F$6*SUM('2000Year'!F21:F21)&lt;'2000AllExports'!$A$1," ",RWE!$F$4/RWE!$F$6*SUM('2000Year'!F21:F21)),1/RWE!$F$6*SUM('2000Year'!F21:F21))</f>
        <v xml:space="preserve"> </v>
      </c>
      <c r="G21" s="77" t="str">
        <f>IF(RWE!$A$7="Y",IF(RWE!$G$4/RWE!$G$6*SUM('2000Year'!G21:G21)&lt;'2000AllExports'!$A$1," ",RWE!$G$4/RWE!$G$6*SUM('2000Year'!G21:G21)),1/RWE!$G$6*SUM('2000Year'!G21:G21))</f>
        <v xml:space="preserve"> </v>
      </c>
      <c r="H21" s="77" t="str">
        <f>IF(RWE!$A$7="Y",IF(RWE!$H$4/RWE!$H$6*SUM('2000Year'!H21:H21)&lt;'2000AllExports'!$A$1," ",RWE!$H$4/RWE!$H$6*SUM('2000Year'!H21:H21)),1/RWE!$H$6*SUM('2000Year'!H21:H21))</f>
        <v xml:space="preserve"> </v>
      </c>
      <c r="I21" s="77" t="str">
        <f>IF(RWE!$A$7="Y",IF(RWE!$I$4/RWE!$I$6*SUM('2000Year'!I21:I21)&lt;'2000AllExports'!$A$1," ",RWE!$I$4/RWE!$I$6*SUM('2000Year'!I21:I21)),1/RWE!$I$6*SUM('2000Year'!I21:I21))</f>
        <v xml:space="preserve"> </v>
      </c>
      <c r="J21" s="77" t="str">
        <f>IF(RWE!$A$7="Y",IF(RWE!$J$4/RWE!$J$6*SUM('2000Year'!J21:J21)&lt;'2000AllExports'!$A$1," ",RWE!$J$4/RWE!$J$6*SUM('2000Year'!J21:J21)),1/RWE!$J$6*SUM('2000Year'!J21:J21))</f>
        <v xml:space="preserve"> </v>
      </c>
      <c r="K21" s="77" t="str">
        <f>IF(RWE!$A$7="Y",IF(RWE!$K$4/RWE!$K$6*SUM('2000Year'!K21:K21)&lt;'2000AllExports'!$A$1," ",RWE!$K$4/RWE!$K$6*SUM('2000Year'!K21:K21)),1/RWE!$K$6*SUM('2000Year'!K21:K21))</f>
        <v xml:space="preserve"> </v>
      </c>
      <c r="L21" s="77" t="str">
        <f>IF(RWE!$A$7="Y",IF(RWE!$K$4/RWE!$K$6*SUM('2000Year'!L21:L21)&lt;'2000AllExports'!$A$1," ",RWE!$K$4/RWE!$K$6*SUM('2000Year'!L21:L21)),1/RWE!$K$6*SUM('2000Year'!L21:L21))</f>
        <v xml:space="preserve"> </v>
      </c>
      <c r="N21" s="77" t="str">
        <f>IF(RWE!$A$7="Y",IF(RWE!$N$4/RWE!$N$6*SUM('2000Year'!N21:N21)&lt;'2000AllExports'!$A$1," ",RWE!$N$4/RWE!$N$6*SUM('2000Year'!N21:N21)),1/RWE!$N$6*SUM('2000Year'!N21:N21))</f>
        <v xml:space="preserve"> </v>
      </c>
      <c r="O21" s="77" t="str">
        <f>IF(RWE!$A$7="Y",IF(RWE!$O$4/RWE!$O$6*SUM('2000Year'!O21:O21)&lt;'2000AllExports'!$A$1," ",RWE!$O$4/RWE!$O$6*SUM('2000Year'!O21:O21)),1/RWE!$O$6*SUM('2000Year'!O21:O21))</f>
        <v xml:space="preserve"> </v>
      </c>
      <c r="P21" s="77" t="str">
        <f>IF(RWE!$A$7="Y",IF(RWE!$P$4/RWE!$P$6*SUM('2000Year'!P21:P21)&lt;'2000AllExports'!$A$1," ",RWE!$P$4/RWE!$P$6*SUM('2000Year'!P21:P21)),1/RWE!$P$6*SUM('2000Year'!P21:P21))</f>
        <v xml:space="preserve"> </v>
      </c>
      <c r="Q21" s="78" t="str">
        <f>IF(RWE!$A$7="Y",IF(SUM(B21:P21)&lt;$A$1," ",SUM(B21:P21)),"-")</f>
        <v xml:space="preserve"> </v>
      </c>
      <c r="S21" s="79" t="str">
        <f>IF(SUM(B21:B21)=0," ",'2000Year'!S21)</f>
        <v xml:space="preserve"> </v>
      </c>
      <c r="T21" s="79" t="str">
        <f>IF(SUM(C21:C21)=0," ",'2000Year'!T21)</f>
        <v xml:space="preserve"> </v>
      </c>
      <c r="U21" s="79" t="str">
        <f>IF(SUM(D21:D21)=0," ",'2000Year'!U21)</f>
        <v xml:space="preserve"> </v>
      </c>
      <c r="V21" s="79" t="str">
        <f>IF(SUM(E21:E21)=0," ",'2000Year'!V21)</f>
        <v xml:space="preserve"> </v>
      </c>
      <c r="W21" s="79" t="str">
        <f>IF(SUM(F21:F21)=0," ",'2000Year'!W21)</f>
        <v xml:space="preserve"> </v>
      </c>
      <c r="X21" s="79" t="str">
        <f>IF(SUM(G21:G21)=0," ",'2000Year'!X21)</f>
        <v xml:space="preserve"> </v>
      </c>
      <c r="Y21" s="79" t="str">
        <f>IF(SUM(H21:H21)=0," ",'2000Year'!Y21)</f>
        <v xml:space="preserve"> </v>
      </c>
      <c r="Z21" s="79" t="str">
        <f>IF(SUM(I21:I21)=0," ",'2000Year'!Z21)</f>
        <v xml:space="preserve"> </v>
      </c>
      <c r="AA21" s="79" t="str">
        <f>IF(SUM(J21:J21)=0," ",'2000Year'!AA21)</f>
        <v xml:space="preserve"> </v>
      </c>
      <c r="AB21" s="79" t="str">
        <f>IF(SUM(K21:K21)=0," ",'2000Year'!AB21)</f>
        <v xml:space="preserve"> </v>
      </c>
      <c r="AC21" s="79" t="str">
        <f>IF(SUM(L21:L21)=0," ",'2000Year'!AC21)</f>
        <v xml:space="preserve"> </v>
      </c>
      <c r="AE21" s="79" t="str">
        <f>IF(SUM(N21:N21)=0," ",'2000Year'!AE21)</f>
        <v xml:space="preserve"> </v>
      </c>
      <c r="AF21" s="79" t="str">
        <f>IF(SUM(O21:O21)=0," ",'2000Year'!AF21)</f>
        <v xml:space="preserve"> </v>
      </c>
      <c r="AG21" s="79" t="str">
        <f>IF(SUM(P21:P21)=0," ",'2000Year'!AG21)</f>
        <v xml:space="preserve"> </v>
      </c>
      <c r="AH21" s="80" t="str">
        <f>IF(SUM(Q21:Q21)=0," ",'2000Year'!AH21)</f>
        <v xml:space="preserve"> </v>
      </c>
      <c r="AJ21" s="77" t="str">
        <f>IF(RWE!$A$7="Y",IF(RWE!$R$4/RWE!$R$6*SUM('2000Year'!AJ21:AJ21)&lt;'2000AllExports'!$A$1," ",RWE!$R$4/RWE!$R$6*SUM('2000Year'!AJ21:AJ21)),1/RWE!$R$6*SUM('2000Year'!AJ21:AJ21))</f>
        <v xml:space="preserve"> </v>
      </c>
      <c r="AK21" s="77" t="str">
        <f>IF(RWE!$A$7="Y",IF(RWE!$S$4/RWE!$S$6*SUM('2000Year'!AK21:AK21)&lt;'2000AllExports'!$A$1," ",RWE!$S$4/RWE!$S$6*SUM('2000Year'!AK21:AK21)),1/RWE!$S$6*SUM('2000Year'!AK21:AK21))</f>
        <v xml:space="preserve"> </v>
      </c>
      <c r="AL21" s="77" t="str">
        <f>IF(RWE!$A$7="Y",IF(RWE!$T$4/RWE!$T$6*SUM('2000Year'!AL21:AL21)&lt;'2000AllExports'!$A$1," ",RWE!$T$4/RWE!$T$6*SUM('2000Year'!AL21:AL21)),1/RWE!$T$6*SUM('2000Year'!AL21:AL21))</f>
        <v xml:space="preserve"> </v>
      </c>
      <c r="AM21" s="79">
        <f>SUM('2000Year'!AM21:AM21)</f>
        <v>0</v>
      </c>
      <c r="AN21" s="79">
        <f>SUM('2000Year'!AN21:AN21)</f>
        <v>0</v>
      </c>
      <c r="AO21" s="79">
        <f>SUM('2000Year'!AO21:AO21)</f>
        <v>0</v>
      </c>
    </row>
    <row r="22" spans="1:41" ht="13">
      <c r="A22" t="s">
        <v>44</v>
      </c>
      <c r="B22" s="76" t="str">
        <f>IF(RWE!$A$7="Y",IF(RWE!$B$4/RWE!$B$6*SUM('2000Year'!B22:B22)&lt;'2000AllExports'!$A$1," ",RWE!$B$4/RWE!$B$6*SUM('2000Year'!B22:B22)),1/RWE!$B$6*SUM('2000Year'!B22:B22))</f>
        <v xml:space="preserve"> </v>
      </c>
      <c r="C22" s="76" t="str">
        <f>IF(RWE!$A$7="Y",IF(RWE!$C$4/RWE!$C$6*SUM('2000Year'!C22:C22)&lt;'2000AllExports'!$A$1," ",RWE!$C$4/RWE!$C$6*SUM('2000Year'!C22:C22)),1/RWE!$C$6*SUM('2000Year'!C22:C22))</f>
        <v xml:space="preserve"> </v>
      </c>
      <c r="D22" s="76" t="str">
        <f>IF(RWE!$A$7="Y",IF(RWE!$D$4/RWE!$D$6*SUM('2000Year'!D22:D22)&lt;'2000AllExports'!$A$1," ",RWE!$D$4/RWE!$D$6*SUM('2000Year'!D22:D22)),1/RWE!$D$6*SUM('2000Year'!D22:D22))</f>
        <v xml:space="preserve"> </v>
      </c>
      <c r="E22" s="76" t="str">
        <f>IF(RWE!$A$7="Y",IF(RWE!$E$4/RWE!$E$6*SUM('2000Year'!E22:E22)&lt;'2000AllExports'!$A$1," ",RWE!$E$4/RWE!$E$6*SUM('2000Year'!E22:E22)),1/RWE!$E$6*SUM('2000Year'!E22:E22))</f>
        <v xml:space="preserve"> </v>
      </c>
      <c r="F22" s="77" t="str">
        <f>IF(RWE!$A$7="Y",IF(RWE!$F$4/RWE!$F$6*SUM('2000Year'!F22:F22)&lt;'2000AllExports'!$A$1," ",RWE!$F$4/RWE!$F$6*SUM('2000Year'!F22:F22)),1/RWE!$F$6*SUM('2000Year'!F22:F22))</f>
        <v xml:space="preserve"> </v>
      </c>
      <c r="G22" s="77" t="str">
        <f>IF(RWE!$A$7="Y",IF(RWE!$G$4/RWE!$G$6*SUM('2000Year'!G22:G22)&lt;'2000AllExports'!$A$1," ",RWE!$G$4/RWE!$G$6*SUM('2000Year'!G22:G22)),1/RWE!$G$6*SUM('2000Year'!G22:G22))</f>
        <v xml:space="preserve"> </v>
      </c>
      <c r="H22" s="77" t="str">
        <f>IF(RWE!$A$7="Y",IF(RWE!$H$4/RWE!$H$6*SUM('2000Year'!H22:H22)&lt;'2000AllExports'!$A$1," ",RWE!$H$4/RWE!$H$6*SUM('2000Year'!H22:H22)),1/RWE!$H$6*SUM('2000Year'!H22:H22))</f>
        <v xml:space="preserve"> </v>
      </c>
      <c r="I22" s="77" t="str">
        <f>IF(RWE!$A$7="Y",IF(RWE!$I$4/RWE!$I$6*SUM('2000Year'!I22:I22)&lt;'2000AllExports'!$A$1," ",RWE!$I$4/RWE!$I$6*SUM('2000Year'!I22:I22)),1/RWE!$I$6*SUM('2000Year'!I22:I22))</f>
        <v xml:space="preserve"> </v>
      </c>
      <c r="J22" s="77" t="str">
        <f>IF(RWE!$A$7="Y",IF(RWE!$J$4/RWE!$J$6*SUM('2000Year'!J22:J22)&lt;'2000AllExports'!$A$1," ",RWE!$J$4/RWE!$J$6*SUM('2000Year'!J22:J22)),1/RWE!$J$6*SUM('2000Year'!J22:J22))</f>
        <v xml:space="preserve"> </v>
      </c>
      <c r="K22" s="77" t="str">
        <f>IF(RWE!$A$7="Y",IF(RWE!$K$4/RWE!$K$6*SUM('2000Year'!K22:K22)&lt;'2000AllExports'!$A$1," ",RWE!$K$4/RWE!$K$6*SUM('2000Year'!K22:K22)),1/RWE!$K$6*SUM('2000Year'!K22:K22))</f>
        <v xml:space="preserve"> </v>
      </c>
      <c r="L22" s="77" t="str">
        <f>IF(RWE!$A$7="Y",IF(RWE!$K$4/RWE!$K$6*SUM('2000Year'!L22:L22)&lt;'2000AllExports'!$A$1," ",RWE!$K$4/RWE!$K$6*SUM('2000Year'!L22:L22)),1/RWE!$K$6*SUM('2000Year'!L22:L22))</f>
        <v xml:space="preserve"> </v>
      </c>
      <c r="N22" s="77" t="str">
        <f>IF(RWE!$A$7="Y",IF(RWE!$N$4/RWE!$N$6*SUM('2000Year'!N22:N22)&lt;'2000AllExports'!$A$1," ",RWE!$N$4/RWE!$N$6*SUM('2000Year'!N22:N22)),1/RWE!$N$6*SUM('2000Year'!N22:N22))</f>
        <v xml:space="preserve"> </v>
      </c>
      <c r="O22" s="77" t="str">
        <f>IF(RWE!$A$7="Y",IF(RWE!$O$4/RWE!$O$6*SUM('2000Year'!O22:O22)&lt;'2000AllExports'!$A$1," ",RWE!$O$4/RWE!$O$6*SUM('2000Year'!O22:O22)),1/RWE!$O$6*SUM('2000Year'!O22:O22))</f>
        <v xml:space="preserve"> </v>
      </c>
      <c r="P22" s="77" t="str">
        <f>IF(RWE!$A$7="Y",IF(RWE!$P$4/RWE!$P$6*SUM('2000Year'!P22:P22)&lt;'2000AllExports'!$A$1," ",RWE!$P$4/RWE!$P$6*SUM('2000Year'!P22:P22)),1/RWE!$P$6*SUM('2000Year'!P22:P22))</f>
        <v xml:space="preserve"> </v>
      </c>
      <c r="Q22" s="78" t="str">
        <f>IF(RWE!$A$7="Y",IF(SUM(B22:P22)&lt;$A$1," ",SUM(B22:P22)),"-")</f>
        <v xml:space="preserve"> </v>
      </c>
      <c r="S22" s="79" t="str">
        <f>IF(SUM(B22:B22)=0," ",'2000Year'!S22)</f>
        <v xml:space="preserve"> </v>
      </c>
      <c r="T22" s="79" t="str">
        <f>IF(SUM(C22:C22)=0," ",'2000Year'!T22)</f>
        <v xml:space="preserve"> </v>
      </c>
      <c r="U22" s="79" t="str">
        <f>IF(SUM(D22:D22)=0," ",'2000Year'!U22)</f>
        <v xml:space="preserve"> </v>
      </c>
      <c r="V22" s="79" t="str">
        <f>IF(SUM(E22:E22)=0," ",'2000Year'!V22)</f>
        <v xml:space="preserve"> </v>
      </c>
      <c r="W22" s="79" t="str">
        <f>IF(SUM(F22:F22)=0," ",'2000Year'!W22)</f>
        <v xml:space="preserve"> </v>
      </c>
      <c r="X22" s="79" t="str">
        <f>IF(SUM(G22:G22)=0," ",'2000Year'!X22)</f>
        <v xml:space="preserve"> </v>
      </c>
      <c r="Y22" s="79" t="str">
        <f>IF(SUM(H22:H22)=0," ",'2000Year'!Y22)</f>
        <v xml:space="preserve"> </v>
      </c>
      <c r="Z22" s="79" t="str">
        <f>IF(SUM(I22:I22)=0," ",'2000Year'!Z22)</f>
        <v xml:space="preserve"> </v>
      </c>
      <c r="AA22" s="79" t="str">
        <f>IF(SUM(J22:J22)=0," ",'2000Year'!AA22)</f>
        <v xml:space="preserve"> </v>
      </c>
      <c r="AB22" s="79" t="str">
        <f>IF(SUM(K22:K22)=0," ",'2000Year'!AB22)</f>
        <v xml:space="preserve"> </v>
      </c>
      <c r="AC22" s="79" t="str">
        <f>IF(SUM(L22:L22)=0," ",'2000Year'!AC22)</f>
        <v xml:space="preserve"> </v>
      </c>
      <c r="AE22" s="79" t="str">
        <f>IF(SUM(N22:N22)=0," ",'2000Year'!AE22)</f>
        <v xml:space="preserve"> </v>
      </c>
      <c r="AF22" s="79" t="str">
        <f>IF(SUM(O22:O22)=0," ",'2000Year'!AF22)</f>
        <v xml:space="preserve"> </v>
      </c>
      <c r="AG22" s="79" t="str">
        <f>IF(SUM(P22:P22)=0," ",'2000Year'!AG22)</f>
        <v xml:space="preserve"> </v>
      </c>
      <c r="AH22" s="80" t="str">
        <f>IF(SUM(Q22:Q22)=0," ",'2000Year'!AH22)</f>
        <v xml:space="preserve"> </v>
      </c>
      <c r="AJ22" s="77" t="str">
        <f>IF(RWE!$A$7="Y",IF(RWE!$R$4/RWE!$R$6*SUM('2000Year'!AJ22:AJ22)&lt;'2000AllExports'!$A$1," ",RWE!$R$4/RWE!$R$6*SUM('2000Year'!AJ22:AJ22)),1/RWE!$R$6*SUM('2000Year'!AJ22:AJ22))</f>
        <v xml:space="preserve"> </v>
      </c>
      <c r="AK22" s="77" t="str">
        <f>IF(RWE!$A$7="Y",IF(RWE!$S$4/RWE!$S$6*SUM('2000Year'!AK22:AK22)&lt;'2000AllExports'!$A$1," ",RWE!$S$4/RWE!$S$6*SUM('2000Year'!AK22:AK22)),1/RWE!$S$6*SUM('2000Year'!AK22:AK22))</f>
        <v xml:space="preserve"> </v>
      </c>
      <c r="AL22" s="77" t="str">
        <f>IF(RWE!$A$7="Y",IF(RWE!$T$4/RWE!$T$6*SUM('2000Year'!AL22:AL22)&lt;'2000AllExports'!$A$1," ",RWE!$T$4/RWE!$T$6*SUM('2000Year'!AL22:AL22)),1/RWE!$T$6*SUM('2000Year'!AL22:AL22))</f>
        <v xml:space="preserve"> </v>
      </c>
      <c r="AM22" s="79">
        <f>SUM('2000Year'!AM22:AM22)</f>
        <v>0</v>
      </c>
      <c r="AN22" s="79">
        <f>SUM('2000Year'!AN22:AN22)</f>
        <v>0</v>
      </c>
      <c r="AO22" s="79">
        <f>SUM('2000Year'!AO22:AO22)</f>
        <v>0</v>
      </c>
    </row>
    <row r="23" spans="1:41" ht="13">
      <c r="A23" t="s">
        <v>56</v>
      </c>
      <c r="B23" s="76" t="str">
        <f>IF(RWE!$A$7="Y",IF(RWE!$B$4/RWE!$B$6*SUM('2000Year'!B23:B23)&lt;'2000AllExports'!$A$1," ",RWE!$B$4/RWE!$B$6*SUM('2000Year'!B23:B23)),1/RWE!$B$6*SUM('2000Year'!B23:B23))</f>
        <v xml:space="preserve"> </v>
      </c>
      <c r="C23" s="76">
        <f>IF(RWE!$A$7="Y",IF(RWE!$C$4/RWE!$C$6*SUM('2000Year'!C23:C23)&lt;'2000AllExports'!$A$1," ",RWE!$C$4/RWE!$C$6*SUM('2000Year'!C23:C23)),1/RWE!$C$6*SUM('2000Year'!C23:C23))</f>
        <v>4.3530735247999996E-2</v>
      </c>
      <c r="D23" s="76" t="str">
        <f>IF(RWE!$A$7="Y",IF(RWE!$D$4/RWE!$D$6*SUM('2000Year'!D23:D23)&lt;'2000AllExports'!$A$1," ",RWE!$D$4/RWE!$D$6*SUM('2000Year'!D23:D23)),1/RWE!$D$6*SUM('2000Year'!D23:D23))</f>
        <v xml:space="preserve"> </v>
      </c>
      <c r="E23" s="76" t="str">
        <f>IF(RWE!$A$7="Y",IF(RWE!$E$4/RWE!$E$6*SUM('2000Year'!E23:E23)&lt;'2000AllExports'!$A$1," ",RWE!$E$4/RWE!$E$6*SUM('2000Year'!E23:E23)),1/RWE!$E$6*SUM('2000Year'!E23:E23))</f>
        <v xml:space="preserve"> </v>
      </c>
      <c r="F23" s="77" t="str">
        <f>IF(RWE!$A$7="Y",IF(RWE!$F$4/RWE!$F$6*SUM('2000Year'!F23:F23)&lt;'2000AllExports'!$A$1," ",RWE!$F$4/RWE!$F$6*SUM('2000Year'!F23:F23)),1/RWE!$F$6*SUM('2000Year'!F23:F23))</f>
        <v xml:space="preserve"> </v>
      </c>
      <c r="G23" s="77" t="str">
        <f>IF(RWE!$A$7="Y",IF(RWE!$G$4/RWE!$G$6*SUM('2000Year'!G23:G23)&lt;'2000AllExports'!$A$1," ",RWE!$G$4/RWE!$G$6*SUM('2000Year'!G23:G23)),1/RWE!$G$6*SUM('2000Year'!G23:G23))</f>
        <v xml:space="preserve"> </v>
      </c>
      <c r="H23" s="77" t="str">
        <f>IF(RWE!$A$7="Y",IF(RWE!$H$4/RWE!$H$6*SUM('2000Year'!H23:H23)&lt;'2000AllExports'!$A$1," ",RWE!$H$4/RWE!$H$6*SUM('2000Year'!H23:H23)),1/RWE!$H$6*SUM('2000Year'!H23:H23))</f>
        <v xml:space="preserve"> </v>
      </c>
      <c r="I23" s="77" t="str">
        <f>IF(RWE!$A$7="Y",IF(RWE!$I$4/RWE!$I$6*SUM('2000Year'!I23:I23)&lt;'2000AllExports'!$A$1," ",RWE!$I$4/RWE!$I$6*SUM('2000Year'!I23:I23)),1/RWE!$I$6*SUM('2000Year'!I23:I23))</f>
        <v xml:space="preserve"> </v>
      </c>
      <c r="J23" s="77" t="str">
        <f>IF(RWE!$A$7="Y",IF(RWE!$J$4/RWE!$J$6*SUM('2000Year'!J23:J23)&lt;'2000AllExports'!$A$1," ",RWE!$J$4/RWE!$J$6*SUM('2000Year'!J23:J23)),1/RWE!$J$6*SUM('2000Year'!J23:J23))</f>
        <v xml:space="preserve"> </v>
      </c>
      <c r="K23" s="77" t="str">
        <f>IF(RWE!$A$7="Y",IF(RWE!$K$4/RWE!$K$6*SUM('2000Year'!K23:K23)&lt;'2000AllExports'!$A$1," ",RWE!$K$4/RWE!$K$6*SUM('2000Year'!K23:K23)),1/RWE!$K$6*SUM('2000Year'!K23:K23))</f>
        <v xml:space="preserve"> </v>
      </c>
      <c r="L23" s="77" t="str">
        <f>IF(RWE!$A$7="Y",IF(RWE!$K$4/RWE!$K$6*SUM('2000Year'!L23:L23)&lt;'2000AllExports'!$A$1," ",RWE!$K$4/RWE!$K$6*SUM('2000Year'!L23:L23)),1/RWE!$K$6*SUM('2000Year'!L23:L23))</f>
        <v xml:space="preserve"> </v>
      </c>
      <c r="N23" s="77" t="str">
        <f>IF(RWE!$A$7="Y",IF(RWE!$N$4/RWE!$N$6*SUM('2000Year'!N23:N23)&lt;'2000AllExports'!$A$1," ",RWE!$N$4/RWE!$N$6*SUM('2000Year'!N23:N23)),1/RWE!$N$6*SUM('2000Year'!N23:N23))</f>
        <v xml:space="preserve"> </v>
      </c>
      <c r="O23" s="77" t="str">
        <f>IF(RWE!$A$7="Y",IF(RWE!$O$4/RWE!$O$6*SUM('2000Year'!O23:O23)&lt;'2000AllExports'!$A$1," ",RWE!$O$4/RWE!$O$6*SUM('2000Year'!O23:O23)),1/RWE!$O$6*SUM('2000Year'!O23:O23))</f>
        <v xml:space="preserve"> </v>
      </c>
      <c r="P23" s="77" t="str">
        <f>IF(RWE!$A$7="Y",IF(RWE!$P$4/RWE!$P$6*SUM('2000Year'!P23:P23)&lt;'2000AllExports'!$A$1," ",RWE!$P$4/RWE!$P$6*SUM('2000Year'!P23:P23)),1/RWE!$P$6*SUM('2000Year'!P23:P23))</f>
        <v xml:space="preserve"> </v>
      </c>
      <c r="Q23" s="78">
        <f>IF(RWE!$A$7="Y",IF(SUM(B23:P23)&lt;$A$1," ",SUM(B23:P23)),"-")</f>
        <v>4.3530735247999996E-2</v>
      </c>
      <c r="S23" s="79" t="str">
        <f>IF(SUM(B23:B23)=0," ",'2000Year'!S23)</f>
        <v xml:space="preserve"> </v>
      </c>
      <c r="T23" s="79">
        <f>IF(SUM(C23:C23)=0," ",'2000Year'!T23)</f>
        <v>4.9753059999999998</v>
      </c>
      <c r="U23" s="79" t="str">
        <f>IF(SUM(D23:D23)=0," ",'2000Year'!U23)</f>
        <v xml:space="preserve"> </v>
      </c>
      <c r="V23" s="79" t="str">
        <f>IF(SUM(E23:E23)=0," ",'2000Year'!V23)</f>
        <v xml:space="preserve"> </v>
      </c>
      <c r="W23" s="79" t="str">
        <f>IF(SUM(F23:F23)=0," ",'2000Year'!W23)</f>
        <v xml:space="preserve"> </v>
      </c>
      <c r="X23" s="79" t="str">
        <f>IF(SUM(G23:G23)=0," ",'2000Year'!X23)</f>
        <v xml:space="preserve"> </v>
      </c>
      <c r="Y23" s="79" t="str">
        <f>IF(SUM(H23:H23)=0," ",'2000Year'!Y23)</f>
        <v xml:space="preserve"> </v>
      </c>
      <c r="Z23" s="79" t="str">
        <f>IF(SUM(I23:I23)=0," ",'2000Year'!Z23)</f>
        <v xml:space="preserve"> </v>
      </c>
      <c r="AA23" s="79" t="str">
        <f>IF(SUM(J23:J23)=0," ",'2000Year'!AA23)</f>
        <v xml:space="preserve"> </v>
      </c>
      <c r="AB23" s="79" t="str">
        <f>IF(SUM(K23:K23)=0," ",'2000Year'!AB23)</f>
        <v xml:space="preserve"> </v>
      </c>
      <c r="AC23" s="79" t="str">
        <f>IF(SUM(L23:L23)=0," ",'2000Year'!AC23)</f>
        <v xml:space="preserve"> </v>
      </c>
      <c r="AE23" s="79" t="str">
        <f>IF(SUM(N23:N23)=0," ",'2000Year'!AE23)</f>
        <v xml:space="preserve"> </v>
      </c>
      <c r="AF23" s="79" t="str">
        <f>IF(SUM(O23:O23)=0," ",'2000Year'!AF23)</f>
        <v xml:space="preserve"> </v>
      </c>
      <c r="AG23" s="79" t="str">
        <f>IF(SUM(P23:P23)=0," ",'2000Year'!AG23)</f>
        <v xml:space="preserve"> </v>
      </c>
      <c r="AH23" s="80">
        <f>IF(SUM(Q23:Q23)=0," ",'2000Year'!AH23)</f>
        <v>6.0035419999999995</v>
      </c>
      <c r="AJ23" s="77" t="str">
        <f>IF(RWE!$A$7="Y",IF(RWE!$R$4/RWE!$R$6*SUM('2000Year'!AJ23:AJ23)&lt;'2000AllExports'!$A$1," ",RWE!$R$4/RWE!$R$6*SUM('2000Year'!AJ23:AJ23)),1/RWE!$R$6*SUM('2000Year'!AJ23:AJ23))</f>
        <v xml:space="preserve"> </v>
      </c>
      <c r="AK23" s="77" t="str">
        <f>IF(RWE!$A$7="Y",IF(RWE!$S$4/RWE!$S$6*SUM('2000Year'!AK23:AK23)&lt;'2000AllExports'!$A$1," ",RWE!$S$4/RWE!$S$6*SUM('2000Year'!AK23:AK23)),1/RWE!$S$6*SUM('2000Year'!AK23:AK23))</f>
        <v xml:space="preserve"> </v>
      </c>
      <c r="AL23" s="77" t="str">
        <f>IF(RWE!$A$7="Y",IF(RWE!$T$4/RWE!$T$6*SUM('2000Year'!AL23:AL23)&lt;'2000AllExports'!$A$1," ",RWE!$T$4/RWE!$T$6*SUM('2000Year'!AL23:AL23)),1/RWE!$T$6*SUM('2000Year'!AL23:AL23))</f>
        <v xml:space="preserve"> </v>
      </c>
      <c r="AM23" s="79">
        <f>SUM('2000Year'!AM23:AM23)</f>
        <v>0</v>
      </c>
      <c r="AN23" s="79">
        <f>SUM('2000Year'!AN23:AN23)</f>
        <v>0</v>
      </c>
      <c r="AO23" s="79">
        <f>SUM('2000Year'!AO23:AO23)</f>
        <v>0</v>
      </c>
    </row>
    <row r="24" spans="1:41" ht="13">
      <c r="A24" t="s">
        <v>45</v>
      </c>
      <c r="B24" s="76" t="str">
        <f>IF(RWE!$A$7="Y",IF(RWE!$B$4/RWE!$B$6*SUM('2000Year'!B24:B24)&lt;'2000AllExports'!$A$1," ",RWE!$B$4/RWE!$B$6*SUM('2000Year'!B24:B24)),1/RWE!$B$6*SUM('2000Year'!B24:B24))</f>
        <v xml:space="preserve"> </v>
      </c>
      <c r="C24" s="76" t="str">
        <f>IF(RWE!$A$7="Y",IF(RWE!$C$4/RWE!$C$6*SUM('2000Year'!C24:C24)&lt;'2000AllExports'!$A$1," ",RWE!$C$4/RWE!$C$6*SUM('2000Year'!C24:C24)),1/RWE!$C$6*SUM('2000Year'!C24:C24))</f>
        <v xml:space="preserve"> </v>
      </c>
      <c r="D24" s="76" t="str">
        <f>IF(RWE!$A$7="Y",IF(RWE!$D$4/RWE!$D$6*SUM('2000Year'!D24:D24)&lt;'2000AllExports'!$A$1," ",RWE!$D$4/RWE!$D$6*SUM('2000Year'!D24:D24)),1/RWE!$D$6*SUM('2000Year'!D24:D24))</f>
        <v xml:space="preserve"> </v>
      </c>
      <c r="E24" s="76" t="str">
        <f>IF(RWE!$A$7="Y",IF(RWE!$E$4/RWE!$E$6*SUM('2000Year'!E24:E24)&lt;'2000AllExports'!$A$1," ",RWE!$E$4/RWE!$E$6*SUM('2000Year'!E24:E24)),1/RWE!$E$6*SUM('2000Year'!E24:E24))</f>
        <v xml:space="preserve"> </v>
      </c>
      <c r="F24" s="77" t="str">
        <f>IF(RWE!$A$7="Y",IF(RWE!$F$4/RWE!$F$6*SUM('2000Year'!F24:F24)&lt;'2000AllExports'!$A$1," ",RWE!$F$4/RWE!$F$6*SUM('2000Year'!F24:F24)),1/RWE!$F$6*SUM('2000Year'!F24:F24))</f>
        <v xml:space="preserve"> </v>
      </c>
      <c r="G24" s="77" t="str">
        <f>IF(RWE!$A$7="Y",IF(RWE!$G$4/RWE!$G$6*SUM('2000Year'!G24:G24)&lt;'2000AllExports'!$A$1," ",RWE!$G$4/RWE!$G$6*SUM('2000Year'!G24:G24)),1/RWE!$G$6*SUM('2000Year'!G24:G24))</f>
        <v xml:space="preserve"> </v>
      </c>
      <c r="H24" s="77" t="str">
        <f>IF(RWE!$A$7="Y",IF(RWE!$H$4/RWE!$H$6*SUM('2000Year'!H24:H24)&lt;'2000AllExports'!$A$1," ",RWE!$H$4/RWE!$H$6*SUM('2000Year'!H24:H24)),1/RWE!$H$6*SUM('2000Year'!H24:H24))</f>
        <v xml:space="preserve"> </v>
      </c>
      <c r="I24" s="77" t="str">
        <f>IF(RWE!$A$7="Y",IF(RWE!$I$4/RWE!$I$6*SUM('2000Year'!I24:I24)&lt;'2000AllExports'!$A$1," ",RWE!$I$4/RWE!$I$6*SUM('2000Year'!I24:I24)),1/RWE!$I$6*SUM('2000Year'!I24:I24))</f>
        <v xml:space="preserve"> </v>
      </c>
      <c r="J24" s="77" t="str">
        <f>IF(RWE!$A$7="Y",IF(RWE!$J$4/RWE!$J$6*SUM('2000Year'!J24:J24)&lt;'2000AllExports'!$A$1," ",RWE!$J$4/RWE!$J$6*SUM('2000Year'!J24:J24)),1/RWE!$J$6*SUM('2000Year'!J24:J24))</f>
        <v xml:space="preserve"> </v>
      </c>
      <c r="K24" s="77" t="str">
        <f>IF(RWE!$A$7="Y",IF(RWE!$K$4/RWE!$K$6*SUM('2000Year'!K24:K24)&lt;'2000AllExports'!$A$1," ",RWE!$K$4/RWE!$K$6*SUM('2000Year'!K24:K24)),1/RWE!$K$6*SUM('2000Year'!K24:K24))</f>
        <v xml:space="preserve"> </v>
      </c>
      <c r="L24" s="77" t="str">
        <f>IF(RWE!$A$7="Y",IF(RWE!$K$4/RWE!$K$6*SUM('2000Year'!L24:L24)&lt;'2000AllExports'!$A$1," ",RWE!$K$4/RWE!$K$6*SUM('2000Year'!L24:L24)),1/RWE!$K$6*SUM('2000Year'!L24:L24))</f>
        <v xml:space="preserve"> </v>
      </c>
      <c r="N24" s="77" t="str">
        <f>IF(RWE!$A$7="Y",IF(RWE!$N$4/RWE!$N$6*SUM('2000Year'!N24:N24)&lt;'2000AllExports'!$A$1," ",RWE!$N$4/RWE!$N$6*SUM('2000Year'!N24:N24)),1/RWE!$N$6*SUM('2000Year'!N24:N24))</f>
        <v xml:space="preserve"> </v>
      </c>
      <c r="O24" s="77" t="str">
        <f>IF(RWE!$A$7="Y",IF(RWE!$O$4/RWE!$O$6*SUM('2000Year'!O24:O24)&lt;'2000AllExports'!$A$1," ",RWE!$O$4/RWE!$O$6*SUM('2000Year'!O24:O24)),1/RWE!$O$6*SUM('2000Year'!O24:O24))</f>
        <v xml:space="preserve"> </v>
      </c>
      <c r="P24" s="77" t="str">
        <f>IF(RWE!$A$7="Y",IF(RWE!$P$4/RWE!$P$6*SUM('2000Year'!P24:P24)&lt;'2000AllExports'!$A$1," ",RWE!$P$4/RWE!$P$6*SUM('2000Year'!P24:P24)),1/RWE!$P$6*SUM('2000Year'!P24:P24))</f>
        <v xml:space="preserve"> </v>
      </c>
      <c r="Q24" s="78" t="str">
        <f>IF(RWE!$A$7="Y",IF(SUM(B24:P24)&lt;$A$1," ",SUM(B24:P24)),"-")</f>
        <v xml:space="preserve"> </v>
      </c>
      <c r="S24" s="79" t="str">
        <f>IF(SUM(B24:B24)=0," ",'2000Year'!S24)</f>
        <v xml:space="preserve"> </v>
      </c>
      <c r="T24" s="79" t="str">
        <f>IF(SUM(C24:C24)=0," ",'2000Year'!T24)</f>
        <v xml:space="preserve"> </v>
      </c>
      <c r="U24" s="79" t="str">
        <f>IF(SUM(D24:D24)=0," ",'2000Year'!U24)</f>
        <v xml:space="preserve"> </v>
      </c>
      <c r="V24" s="79" t="str">
        <f>IF(SUM(E24:E24)=0," ",'2000Year'!V24)</f>
        <v xml:space="preserve"> </v>
      </c>
      <c r="W24" s="79" t="str">
        <f>IF(SUM(F24:F24)=0," ",'2000Year'!W24)</f>
        <v xml:space="preserve"> </v>
      </c>
      <c r="X24" s="79" t="str">
        <f>IF(SUM(G24:G24)=0," ",'2000Year'!X24)</f>
        <v xml:space="preserve"> </v>
      </c>
      <c r="Y24" s="79" t="str">
        <f>IF(SUM(H24:H24)=0," ",'2000Year'!Y24)</f>
        <v xml:space="preserve"> </v>
      </c>
      <c r="Z24" s="79" t="str">
        <f>IF(SUM(I24:I24)=0," ",'2000Year'!Z24)</f>
        <v xml:space="preserve"> </v>
      </c>
      <c r="AA24" s="79" t="str">
        <f>IF(SUM(J24:J24)=0," ",'2000Year'!AA24)</f>
        <v xml:space="preserve"> </v>
      </c>
      <c r="AB24" s="79" t="str">
        <f>IF(SUM(K24:K24)=0," ",'2000Year'!AB24)</f>
        <v xml:space="preserve"> </v>
      </c>
      <c r="AC24" s="79" t="str">
        <f>IF(SUM(L24:L24)=0," ",'2000Year'!AC24)</f>
        <v xml:space="preserve"> </v>
      </c>
      <c r="AE24" s="79" t="str">
        <f>IF(SUM(N24:N24)=0," ",'2000Year'!AE24)</f>
        <v xml:space="preserve"> </v>
      </c>
      <c r="AF24" s="79" t="str">
        <f>IF(SUM(O24:O24)=0," ",'2000Year'!AF24)</f>
        <v xml:space="preserve"> </v>
      </c>
      <c r="AG24" s="79" t="str">
        <f>IF(SUM(P24:P24)=0," ",'2000Year'!AG24)</f>
        <v xml:space="preserve"> </v>
      </c>
      <c r="AH24" s="80" t="str">
        <f>IF(SUM(Q24:Q24)=0," ",'2000Year'!AH24)</f>
        <v xml:space="preserve"> </v>
      </c>
      <c r="AJ24" s="77" t="str">
        <f>IF(RWE!$A$7="Y",IF(RWE!$R$4/RWE!$R$6*SUM('2000Year'!AJ24:AJ24)&lt;'2000AllExports'!$A$1," ",RWE!$R$4/RWE!$R$6*SUM('2000Year'!AJ24:AJ24)),1/RWE!$R$6*SUM('2000Year'!AJ24:AJ24))</f>
        <v xml:space="preserve"> </v>
      </c>
      <c r="AK24" s="77" t="str">
        <f>IF(RWE!$A$7="Y",IF(RWE!$S$4/RWE!$S$6*SUM('2000Year'!AK24:AK24)&lt;'2000AllExports'!$A$1," ",RWE!$S$4/RWE!$S$6*SUM('2000Year'!AK24:AK24)),1/RWE!$S$6*SUM('2000Year'!AK24:AK24))</f>
        <v xml:space="preserve"> </v>
      </c>
      <c r="AL24" s="77" t="str">
        <f>IF(RWE!$A$7="Y",IF(RWE!$T$4/RWE!$T$6*SUM('2000Year'!AL24:AL24)&lt;'2000AllExports'!$A$1," ",RWE!$T$4/RWE!$T$6*SUM('2000Year'!AL24:AL24)),1/RWE!$T$6*SUM('2000Year'!AL24:AL24))</f>
        <v xml:space="preserve"> </v>
      </c>
      <c r="AM24" s="79">
        <f>SUM('2000Year'!AM24:AM24)</f>
        <v>0</v>
      </c>
      <c r="AN24" s="79">
        <f>SUM('2000Year'!AN24:AN24)</f>
        <v>0</v>
      </c>
      <c r="AO24" s="79">
        <f>SUM('2000Year'!AO24:AO24)</f>
        <v>0</v>
      </c>
    </row>
    <row r="25" spans="1:41" ht="13">
      <c r="A25" t="s">
        <v>46</v>
      </c>
      <c r="B25" s="76" t="str">
        <f>IF(RWE!$A$7="Y",IF(RWE!$B$4/RWE!$B$6*SUM('2000Year'!B25:B25)&lt;'2000AllExports'!$A$1," ",RWE!$B$4/RWE!$B$6*SUM('2000Year'!B25:B25)),1/RWE!$B$6*SUM('2000Year'!B25:B25))</f>
        <v xml:space="preserve"> </v>
      </c>
      <c r="C25" s="76">
        <f>IF(RWE!$A$7="Y",IF(RWE!$C$4/RWE!$C$6*SUM('2000Year'!C25:C25)&lt;'2000AllExports'!$A$1," ",RWE!$C$4/RWE!$C$6*SUM('2000Year'!C25:C25)),1/RWE!$C$6*SUM('2000Year'!C25:C25))</f>
        <v>1.8638918116000002E-2</v>
      </c>
      <c r="D25" s="76" t="str">
        <f>IF(RWE!$A$7="Y",IF(RWE!$D$4/RWE!$D$6*SUM('2000Year'!D25:D25)&lt;'2000AllExports'!$A$1," ",RWE!$D$4/RWE!$D$6*SUM('2000Year'!D25:D25)),1/RWE!$D$6*SUM('2000Year'!D25:D25))</f>
        <v xml:space="preserve"> </v>
      </c>
      <c r="E25" s="76" t="str">
        <f>IF(RWE!$A$7="Y",IF(RWE!$E$4/RWE!$E$6*SUM('2000Year'!E25:E25)&lt;'2000AllExports'!$A$1," ",RWE!$E$4/RWE!$E$6*SUM('2000Year'!E25:E25)),1/RWE!$E$6*SUM('2000Year'!E25:E25))</f>
        <v xml:space="preserve"> </v>
      </c>
      <c r="F25" s="77" t="str">
        <f>IF(RWE!$A$7="Y",IF(RWE!$F$4/RWE!$F$6*SUM('2000Year'!F25:F25)&lt;'2000AllExports'!$A$1," ",RWE!$F$4/RWE!$F$6*SUM('2000Year'!F25:F25)),1/RWE!$F$6*SUM('2000Year'!F25:F25))</f>
        <v xml:space="preserve"> </v>
      </c>
      <c r="G25" s="77" t="str">
        <f>IF(RWE!$A$7="Y",IF(RWE!$G$4/RWE!$G$6*SUM('2000Year'!G25:G25)&lt;'2000AllExports'!$A$1," ",RWE!$G$4/RWE!$G$6*SUM('2000Year'!G25:G25)),1/RWE!$G$6*SUM('2000Year'!G25:G25))</f>
        <v xml:space="preserve"> </v>
      </c>
      <c r="H25" s="77" t="str">
        <f>IF(RWE!$A$7="Y",IF(RWE!$H$4/RWE!$H$6*SUM('2000Year'!H25:H25)&lt;'2000AllExports'!$A$1," ",RWE!$H$4/RWE!$H$6*SUM('2000Year'!H25:H25)),1/RWE!$H$6*SUM('2000Year'!H25:H25))</f>
        <v xml:space="preserve"> </v>
      </c>
      <c r="I25" s="77" t="str">
        <f>IF(RWE!$A$7="Y",IF(RWE!$I$4/RWE!$I$6*SUM('2000Year'!I25:I25)&lt;'2000AllExports'!$A$1," ",RWE!$I$4/RWE!$I$6*SUM('2000Year'!I25:I25)),1/RWE!$I$6*SUM('2000Year'!I25:I25))</f>
        <v xml:space="preserve"> </v>
      </c>
      <c r="J25" s="77" t="str">
        <f>IF(RWE!$A$7="Y",IF(RWE!$J$4/RWE!$J$6*SUM('2000Year'!J25:J25)&lt;'2000AllExports'!$A$1," ",RWE!$J$4/RWE!$J$6*SUM('2000Year'!J25:J25)),1/RWE!$J$6*SUM('2000Year'!J25:J25))</f>
        <v xml:space="preserve"> </v>
      </c>
      <c r="K25" s="77" t="str">
        <f>IF(RWE!$A$7="Y",IF(RWE!$K$4/RWE!$K$6*SUM('2000Year'!K25:K25)&lt;'2000AllExports'!$A$1," ",RWE!$K$4/RWE!$K$6*SUM('2000Year'!K25:K25)),1/RWE!$K$6*SUM('2000Year'!K25:K25))</f>
        <v xml:space="preserve"> </v>
      </c>
      <c r="L25" s="77" t="str">
        <f>IF(RWE!$A$7="Y",IF(RWE!$K$4/RWE!$K$6*SUM('2000Year'!L25:L25)&lt;'2000AllExports'!$A$1," ",RWE!$K$4/RWE!$K$6*SUM('2000Year'!L25:L25)),1/RWE!$K$6*SUM('2000Year'!L25:L25))</f>
        <v xml:space="preserve"> </v>
      </c>
      <c r="N25" s="77" t="str">
        <f>IF(RWE!$A$7="Y",IF(RWE!$N$4/RWE!$N$6*SUM('2000Year'!N25:N25)&lt;'2000AllExports'!$A$1," ",RWE!$N$4/RWE!$N$6*SUM('2000Year'!N25:N25)),1/RWE!$N$6*SUM('2000Year'!N25:N25))</f>
        <v xml:space="preserve"> </v>
      </c>
      <c r="O25" s="77" t="str">
        <f>IF(RWE!$A$7="Y",IF(RWE!$O$4/RWE!$O$6*SUM('2000Year'!O25:O25)&lt;'2000AllExports'!$A$1," ",RWE!$O$4/RWE!$O$6*SUM('2000Year'!O25:O25)),1/RWE!$O$6*SUM('2000Year'!O25:O25))</f>
        <v xml:space="preserve"> </v>
      </c>
      <c r="P25" s="77" t="str">
        <f>IF(RWE!$A$7="Y",IF(RWE!$P$4/RWE!$P$6*SUM('2000Year'!P25:P25)&lt;'2000AllExports'!$A$1," ",RWE!$P$4/RWE!$P$6*SUM('2000Year'!P25:P25)),1/RWE!$P$6*SUM('2000Year'!P25:P25))</f>
        <v xml:space="preserve"> </v>
      </c>
      <c r="Q25" s="78">
        <f>IF(RWE!$A$7="Y",IF(SUM(B25:P25)&lt;$A$1," ",SUM(B25:P25)),"-")</f>
        <v>1.8638918116000002E-2</v>
      </c>
      <c r="S25" s="79" t="str">
        <f>IF(SUM(B25:B25)=0," ",'2000Year'!S25)</f>
        <v xml:space="preserve"> </v>
      </c>
      <c r="T25" s="79">
        <f>IF(SUM(C25:C25)=0," ",'2000Year'!T25)</f>
        <v>2.540718</v>
      </c>
      <c r="U25" s="79" t="str">
        <f>IF(SUM(D25:D25)=0," ",'2000Year'!U25)</f>
        <v xml:space="preserve"> </v>
      </c>
      <c r="V25" s="79" t="str">
        <f>IF(SUM(E25:E25)=0," ",'2000Year'!V25)</f>
        <v xml:space="preserve"> </v>
      </c>
      <c r="W25" s="79" t="str">
        <f>IF(SUM(F25:F25)=0," ",'2000Year'!W25)</f>
        <v xml:space="preserve"> </v>
      </c>
      <c r="X25" s="79" t="str">
        <f>IF(SUM(G25:G25)=0," ",'2000Year'!X25)</f>
        <v xml:space="preserve"> </v>
      </c>
      <c r="Y25" s="79" t="str">
        <f>IF(SUM(H25:H25)=0," ",'2000Year'!Y25)</f>
        <v xml:space="preserve"> </v>
      </c>
      <c r="Z25" s="79" t="str">
        <f>IF(SUM(I25:I25)=0," ",'2000Year'!Z25)</f>
        <v xml:space="preserve"> </v>
      </c>
      <c r="AA25" s="79" t="str">
        <f>IF(SUM(J25:J25)=0," ",'2000Year'!AA25)</f>
        <v xml:space="preserve"> </v>
      </c>
      <c r="AB25" s="79" t="str">
        <f>IF(SUM(K25:K25)=0," ",'2000Year'!AB25)</f>
        <v xml:space="preserve"> </v>
      </c>
      <c r="AC25" s="79" t="str">
        <f>IF(SUM(L25:L25)=0," ",'2000Year'!AC25)</f>
        <v xml:space="preserve"> </v>
      </c>
      <c r="AE25" s="79" t="str">
        <f>IF(SUM(N25:N25)=0," ",'2000Year'!AE25)</f>
        <v xml:space="preserve"> </v>
      </c>
      <c r="AF25" s="79" t="str">
        <f>IF(SUM(O25:O25)=0," ",'2000Year'!AF25)</f>
        <v xml:space="preserve"> </v>
      </c>
      <c r="AG25" s="79" t="str">
        <f>IF(SUM(P25:P25)=0," ",'2000Year'!AG25)</f>
        <v xml:space="preserve"> </v>
      </c>
      <c r="AH25" s="80">
        <f>IF(SUM(Q25:Q25)=0," ",'2000Year'!AH25)</f>
        <v>3.0310669999999997</v>
      </c>
      <c r="AJ25" s="77" t="str">
        <f>IF(RWE!$A$7="Y",IF(RWE!$R$4/RWE!$R$6*SUM('2000Year'!AJ25:AJ25)&lt;'2000AllExports'!$A$1," ",RWE!$R$4/RWE!$R$6*SUM('2000Year'!AJ25:AJ25)),1/RWE!$R$6*SUM('2000Year'!AJ25:AJ25))</f>
        <v xml:space="preserve"> </v>
      </c>
      <c r="AK25" s="77" t="str">
        <f>IF(RWE!$A$7="Y",IF(RWE!$S$4/RWE!$S$6*SUM('2000Year'!AK25:AK25)&lt;'2000AllExports'!$A$1," ",RWE!$S$4/RWE!$S$6*SUM('2000Year'!AK25:AK25)),1/RWE!$S$6*SUM('2000Year'!AK25:AK25))</f>
        <v xml:space="preserve"> </v>
      </c>
      <c r="AL25" s="77" t="str">
        <f>IF(RWE!$A$7="Y",IF(RWE!$T$4/RWE!$T$6*SUM('2000Year'!AL25:AL25)&lt;'2000AllExports'!$A$1," ",RWE!$T$4/RWE!$T$6*SUM('2000Year'!AL25:AL25)),1/RWE!$T$6*SUM('2000Year'!AL25:AL25))</f>
        <v xml:space="preserve"> </v>
      </c>
      <c r="AM25" s="79">
        <f>SUM('2000Year'!AM25:AM25)</f>
        <v>0</v>
      </c>
      <c r="AN25" s="79">
        <f>SUM('2000Year'!AN25:AN25)</f>
        <v>0</v>
      </c>
      <c r="AO25" s="79">
        <f>SUM('2000Year'!AO25:AO25)</f>
        <v>0</v>
      </c>
    </row>
    <row r="26" spans="1:41" ht="13">
      <c r="A26" t="s">
        <v>47</v>
      </c>
      <c r="B26" s="76" t="str">
        <f>IF(RWE!$A$7="Y",IF(RWE!$B$4/RWE!$B$6*SUM('2000Year'!B26:B26)&lt;'2000AllExports'!$A$1," ",RWE!$B$4/RWE!$B$6*SUM('2000Year'!B26:B26)),1/RWE!$B$6*SUM('2000Year'!B26:B26))</f>
        <v xml:space="preserve"> </v>
      </c>
      <c r="C26" s="76" t="str">
        <f>IF(RWE!$A$7="Y",IF(RWE!$C$4/RWE!$C$6*SUM('2000Year'!C26:C26)&lt;'2000AllExports'!$A$1," ",RWE!$C$4/RWE!$C$6*SUM('2000Year'!C26:C26)),1/RWE!$C$6*SUM('2000Year'!C26:C26))</f>
        <v xml:space="preserve"> </v>
      </c>
      <c r="D26" s="76" t="str">
        <f>IF(RWE!$A$7="Y",IF(RWE!$D$4/RWE!$D$6*SUM('2000Year'!D26:D26)&lt;'2000AllExports'!$A$1," ",RWE!$D$4/RWE!$D$6*SUM('2000Year'!D26:D26)),1/RWE!$D$6*SUM('2000Year'!D26:D26))</f>
        <v xml:space="preserve"> </v>
      </c>
      <c r="E26" s="76" t="str">
        <f>IF(RWE!$A$7="Y",IF(RWE!$E$4/RWE!$E$6*SUM('2000Year'!E26:E26)&lt;'2000AllExports'!$A$1," ",RWE!$E$4/RWE!$E$6*SUM('2000Year'!E26:E26)),1/RWE!$E$6*SUM('2000Year'!E26:E26))</f>
        <v xml:space="preserve"> </v>
      </c>
      <c r="F26" s="77" t="str">
        <f>IF(RWE!$A$7="Y",IF(RWE!$F$4/RWE!$F$6*SUM('2000Year'!F26:F26)&lt;'2000AllExports'!$A$1," ",RWE!$F$4/RWE!$F$6*SUM('2000Year'!F26:F26)),1/RWE!$F$6*SUM('2000Year'!F26:F26))</f>
        <v xml:space="preserve"> </v>
      </c>
      <c r="G26" s="77" t="str">
        <f>IF(RWE!$A$7="Y",IF(RWE!$G$4/RWE!$G$6*SUM('2000Year'!G26:G26)&lt;'2000AllExports'!$A$1," ",RWE!$G$4/RWE!$G$6*SUM('2000Year'!G26:G26)),1/RWE!$G$6*SUM('2000Year'!G26:G26))</f>
        <v xml:space="preserve"> </v>
      </c>
      <c r="H26" s="77" t="str">
        <f>IF(RWE!$A$7="Y",IF(RWE!$H$4/RWE!$H$6*SUM('2000Year'!H26:H26)&lt;'2000AllExports'!$A$1," ",RWE!$H$4/RWE!$H$6*SUM('2000Year'!H26:H26)),1/RWE!$H$6*SUM('2000Year'!H26:H26))</f>
        <v xml:space="preserve"> </v>
      </c>
      <c r="I26" s="77" t="str">
        <f>IF(RWE!$A$7="Y",IF(RWE!$I$4/RWE!$I$6*SUM('2000Year'!I26:I26)&lt;'2000AllExports'!$A$1," ",RWE!$I$4/RWE!$I$6*SUM('2000Year'!I26:I26)),1/RWE!$I$6*SUM('2000Year'!I26:I26))</f>
        <v xml:space="preserve"> </v>
      </c>
      <c r="J26" s="77" t="str">
        <f>IF(RWE!$A$7="Y",IF(RWE!$J$4/RWE!$J$6*SUM('2000Year'!J26:J26)&lt;'2000AllExports'!$A$1," ",RWE!$J$4/RWE!$J$6*SUM('2000Year'!J26:J26)),1/RWE!$J$6*SUM('2000Year'!J26:J26))</f>
        <v xml:space="preserve"> </v>
      </c>
      <c r="K26" s="77" t="str">
        <f>IF(RWE!$A$7="Y",IF(RWE!$K$4/RWE!$K$6*SUM('2000Year'!K26:K26)&lt;'2000AllExports'!$A$1," ",RWE!$K$4/RWE!$K$6*SUM('2000Year'!K26:K26)),1/RWE!$K$6*SUM('2000Year'!K26:K26))</f>
        <v xml:space="preserve"> </v>
      </c>
      <c r="L26" s="77" t="str">
        <f>IF(RWE!$A$7="Y",IF(RWE!$K$4/RWE!$K$6*SUM('2000Year'!L26:L26)&lt;'2000AllExports'!$A$1," ",RWE!$K$4/RWE!$K$6*SUM('2000Year'!L26:L26)),1/RWE!$K$6*SUM('2000Year'!L26:L26))</f>
        <v xml:space="preserve"> </v>
      </c>
      <c r="N26" s="77" t="str">
        <f>IF(RWE!$A$7="Y",IF(RWE!$N$4/RWE!$N$6*SUM('2000Year'!N26:N26)&lt;'2000AllExports'!$A$1," ",RWE!$N$4/RWE!$N$6*SUM('2000Year'!N26:N26)),1/RWE!$N$6*SUM('2000Year'!N26:N26))</f>
        <v xml:space="preserve"> </v>
      </c>
      <c r="O26" s="77" t="str">
        <f>IF(RWE!$A$7="Y",IF(RWE!$O$4/RWE!$O$6*SUM('2000Year'!O26:O26)&lt;'2000AllExports'!$A$1," ",RWE!$O$4/RWE!$O$6*SUM('2000Year'!O26:O26)),1/RWE!$O$6*SUM('2000Year'!O26:O26))</f>
        <v xml:space="preserve"> </v>
      </c>
      <c r="P26" s="77" t="str">
        <f>IF(RWE!$A$7="Y",IF(RWE!$P$4/RWE!$P$6*SUM('2000Year'!P26:P26)&lt;'2000AllExports'!$A$1," ",RWE!$P$4/RWE!$P$6*SUM('2000Year'!P26:P26)),1/RWE!$P$6*SUM('2000Year'!P26:P26))</f>
        <v xml:space="preserve"> </v>
      </c>
      <c r="Q26" s="78" t="str">
        <f>IF(RWE!$A$7="Y",IF(SUM(B26:P26)&lt;$A$1," ",SUM(B26:P26)),"-")</f>
        <v xml:space="preserve"> </v>
      </c>
      <c r="S26" s="79" t="str">
        <f>IF(SUM(B26:B26)=0," ",'2000Year'!S26)</f>
        <v xml:space="preserve"> </v>
      </c>
      <c r="T26" s="79" t="str">
        <f>IF(SUM(C26:C26)=0," ",'2000Year'!T26)</f>
        <v xml:space="preserve"> </v>
      </c>
      <c r="U26" s="79" t="str">
        <f>IF(SUM(D26:D26)=0," ",'2000Year'!U26)</f>
        <v xml:space="preserve"> </v>
      </c>
      <c r="V26" s="79" t="str">
        <f>IF(SUM(E26:E26)=0," ",'2000Year'!V26)</f>
        <v xml:space="preserve"> </v>
      </c>
      <c r="W26" s="79" t="str">
        <f>IF(SUM(F26:F26)=0," ",'2000Year'!W26)</f>
        <v xml:space="preserve"> </v>
      </c>
      <c r="X26" s="79" t="str">
        <f>IF(SUM(G26:G26)=0," ",'2000Year'!X26)</f>
        <v xml:space="preserve"> </v>
      </c>
      <c r="Y26" s="79" t="str">
        <f>IF(SUM(H26:H26)=0," ",'2000Year'!Y26)</f>
        <v xml:space="preserve"> </v>
      </c>
      <c r="Z26" s="79" t="str">
        <f>IF(SUM(I26:I26)=0," ",'2000Year'!Z26)</f>
        <v xml:space="preserve"> </v>
      </c>
      <c r="AA26" s="79" t="str">
        <f>IF(SUM(J26:J26)=0," ",'2000Year'!AA26)</f>
        <v xml:space="preserve"> </v>
      </c>
      <c r="AB26" s="79" t="str">
        <f>IF(SUM(K26:K26)=0," ",'2000Year'!AB26)</f>
        <v xml:space="preserve"> </v>
      </c>
      <c r="AC26" s="79" t="str">
        <f>IF(SUM(L26:L26)=0," ",'2000Year'!AC26)</f>
        <v xml:space="preserve"> </v>
      </c>
      <c r="AE26" s="79" t="str">
        <f>IF(SUM(N26:N26)=0," ",'2000Year'!AE26)</f>
        <v xml:space="preserve"> </v>
      </c>
      <c r="AF26" s="79" t="str">
        <f>IF(SUM(O26:O26)=0," ",'2000Year'!AF26)</f>
        <v xml:space="preserve"> </v>
      </c>
      <c r="AG26" s="79" t="str">
        <f>IF(SUM(P26:P26)=0," ",'2000Year'!AG26)</f>
        <v xml:space="preserve"> </v>
      </c>
      <c r="AH26" s="80" t="str">
        <f>IF(SUM(Q26:Q26)=0," ",'2000Year'!AH26)</f>
        <v xml:space="preserve"> </v>
      </c>
      <c r="AJ26" s="77" t="str">
        <f>IF(RWE!$A$7="Y",IF(RWE!$R$4/RWE!$R$6*SUM('2000Year'!AJ26:AJ26)&lt;'2000AllExports'!$A$1," ",RWE!$R$4/RWE!$R$6*SUM('2000Year'!AJ26:AJ26)),1/RWE!$R$6*SUM('2000Year'!AJ26:AJ26))</f>
        <v xml:space="preserve"> </v>
      </c>
      <c r="AK26" s="77" t="str">
        <f>IF(RWE!$A$7="Y",IF(RWE!$S$4/RWE!$S$6*SUM('2000Year'!AK26:AK26)&lt;'2000AllExports'!$A$1," ",RWE!$S$4/RWE!$S$6*SUM('2000Year'!AK26:AK26)),1/RWE!$S$6*SUM('2000Year'!AK26:AK26))</f>
        <v xml:space="preserve"> </v>
      </c>
      <c r="AL26" s="77" t="str">
        <f>IF(RWE!$A$7="Y",IF(RWE!$T$4/RWE!$T$6*SUM('2000Year'!AL26:AL26)&lt;'2000AllExports'!$A$1," ",RWE!$T$4/RWE!$T$6*SUM('2000Year'!AL26:AL26)),1/RWE!$T$6*SUM('2000Year'!AL26:AL26))</f>
        <v xml:space="preserve"> </v>
      </c>
      <c r="AM26" s="79">
        <f>SUM('2000Year'!AM26:AM26)</f>
        <v>0</v>
      </c>
      <c r="AN26" s="79">
        <f>SUM('2000Year'!AN26:AN26)</f>
        <v>0</v>
      </c>
      <c r="AO26" s="79">
        <f>SUM('2000Year'!AO26:AO26)</f>
        <v>0</v>
      </c>
    </row>
    <row r="27" spans="1:41" ht="13">
      <c r="A27" t="s">
        <v>48</v>
      </c>
      <c r="B27" s="76" t="str">
        <f>IF(RWE!$A$7="Y",IF(RWE!$B$4/RWE!$B$6*SUM('2000Year'!B27:B27)&lt;'2000AllExports'!$A$1," ",RWE!$B$4/RWE!$B$6*SUM('2000Year'!B27:B27)),1/RWE!$B$6*SUM('2000Year'!B27:B27))</f>
        <v xml:space="preserve"> </v>
      </c>
      <c r="C27" s="76" t="str">
        <f>IF(RWE!$A$7="Y",IF(RWE!$C$4/RWE!$C$6*SUM('2000Year'!C27:C27)&lt;'2000AllExports'!$A$1," ",RWE!$C$4/RWE!$C$6*SUM('2000Year'!C27:C27)),1/RWE!$C$6*SUM('2000Year'!C27:C27))</f>
        <v xml:space="preserve"> </v>
      </c>
      <c r="D27" s="76" t="str">
        <f>IF(RWE!$A$7="Y",IF(RWE!$D$4/RWE!$D$6*SUM('2000Year'!D27:D27)&lt;'2000AllExports'!$A$1," ",RWE!$D$4/RWE!$D$6*SUM('2000Year'!D27:D27)),1/RWE!$D$6*SUM('2000Year'!D27:D27))</f>
        <v xml:space="preserve"> </v>
      </c>
      <c r="E27" s="76" t="str">
        <f>IF(RWE!$A$7="Y",IF(RWE!$E$4/RWE!$E$6*SUM('2000Year'!E27:E27)&lt;'2000AllExports'!$A$1," ",RWE!$E$4/RWE!$E$6*SUM('2000Year'!E27:E27)),1/RWE!$E$6*SUM('2000Year'!E27:E27))</f>
        <v xml:space="preserve"> </v>
      </c>
      <c r="F27" s="77" t="str">
        <f>IF(RWE!$A$7="Y",IF(RWE!$F$4/RWE!$F$6*SUM('2000Year'!F27:F27)&lt;'2000AllExports'!$A$1," ",RWE!$F$4/RWE!$F$6*SUM('2000Year'!F27:F27)),1/RWE!$F$6*SUM('2000Year'!F27:F27))</f>
        <v xml:space="preserve"> </v>
      </c>
      <c r="G27" s="77" t="str">
        <f>IF(RWE!$A$7="Y",IF(RWE!$G$4/RWE!$G$6*SUM('2000Year'!G27:G27)&lt;'2000AllExports'!$A$1," ",RWE!$G$4/RWE!$G$6*SUM('2000Year'!G27:G27)),1/RWE!$G$6*SUM('2000Year'!G27:G27))</f>
        <v xml:space="preserve"> </v>
      </c>
      <c r="H27" s="77" t="str">
        <f>IF(RWE!$A$7="Y",IF(RWE!$H$4/RWE!$H$6*SUM('2000Year'!H27:H27)&lt;'2000AllExports'!$A$1," ",RWE!$H$4/RWE!$H$6*SUM('2000Year'!H27:H27)),1/RWE!$H$6*SUM('2000Year'!H27:H27))</f>
        <v xml:space="preserve"> </v>
      </c>
      <c r="I27" s="77" t="str">
        <f>IF(RWE!$A$7="Y",IF(RWE!$I$4/RWE!$I$6*SUM('2000Year'!I27:I27)&lt;'2000AllExports'!$A$1," ",RWE!$I$4/RWE!$I$6*SUM('2000Year'!I27:I27)),1/RWE!$I$6*SUM('2000Year'!I27:I27))</f>
        <v xml:space="preserve"> </v>
      </c>
      <c r="J27" s="77" t="str">
        <f>IF(RWE!$A$7="Y",IF(RWE!$J$4/RWE!$J$6*SUM('2000Year'!J27:J27)&lt;'2000AllExports'!$A$1," ",RWE!$J$4/RWE!$J$6*SUM('2000Year'!J27:J27)),1/RWE!$J$6*SUM('2000Year'!J27:J27))</f>
        <v xml:space="preserve"> </v>
      </c>
      <c r="K27" s="77" t="str">
        <f>IF(RWE!$A$7="Y",IF(RWE!$K$4/RWE!$K$6*SUM('2000Year'!K27:K27)&lt;'2000AllExports'!$A$1," ",RWE!$K$4/RWE!$K$6*SUM('2000Year'!K27:K27)),1/RWE!$K$6*SUM('2000Year'!K27:K27))</f>
        <v xml:space="preserve"> </v>
      </c>
      <c r="L27" s="77" t="str">
        <f>IF(RWE!$A$7="Y",IF(RWE!$K$4/RWE!$K$6*SUM('2000Year'!L27:L27)&lt;'2000AllExports'!$A$1," ",RWE!$K$4/RWE!$K$6*SUM('2000Year'!L27:L27)),1/RWE!$K$6*SUM('2000Year'!L27:L27))</f>
        <v xml:space="preserve"> </v>
      </c>
      <c r="N27" s="77" t="str">
        <f>IF(RWE!$A$7="Y",IF(RWE!$N$4/RWE!$N$6*SUM('2000Year'!N27:N27)&lt;'2000AllExports'!$A$1," ",RWE!$N$4/RWE!$N$6*SUM('2000Year'!N27:N27)),1/RWE!$N$6*SUM('2000Year'!N27:N27))</f>
        <v xml:space="preserve"> </v>
      </c>
      <c r="O27" s="77" t="str">
        <f>IF(RWE!$A$7="Y",IF(RWE!$O$4/RWE!$O$6*SUM('2000Year'!O27:O27)&lt;'2000AllExports'!$A$1," ",RWE!$O$4/RWE!$O$6*SUM('2000Year'!O27:O27)),1/RWE!$O$6*SUM('2000Year'!O27:O27))</f>
        <v xml:space="preserve"> </v>
      </c>
      <c r="P27" s="77" t="str">
        <f>IF(RWE!$A$7="Y",IF(RWE!$P$4/RWE!$P$6*SUM('2000Year'!P27:P27)&lt;'2000AllExports'!$A$1," ",RWE!$P$4/RWE!$P$6*SUM('2000Year'!P27:P27)),1/RWE!$P$6*SUM('2000Year'!P27:P27))</f>
        <v xml:space="preserve"> </v>
      </c>
      <c r="Q27" s="78" t="str">
        <f>IF(RWE!$A$7="Y",IF(SUM(B27:P27)&lt;$A$1," ",SUM(B27:P27)),"-")</f>
        <v xml:space="preserve"> </v>
      </c>
      <c r="S27" s="79" t="str">
        <f>IF(SUM(B27:B27)=0," ",'2000Year'!S27)</f>
        <v xml:space="preserve"> </v>
      </c>
      <c r="T27" s="79" t="str">
        <f>IF(SUM(C27:C27)=0," ",'2000Year'!T27)</f>
        <v xml:space="preserve"> </v>
      </c>
      <c r="U27" s="79" t="str">
        <f>IF(SUM(D27:D27)=0," ",'2000Year'!U27)</f>
        <v xml:space="preserve"> </v>
      </c>
      <c r="V27" s="79" t="str">
        <f>IF(SUM(E27:E27)=0," ",'2000Year'!V27)</f>
        <v xml:space="preserve"> </v>
      </c>
      <c r="W27" s="79" t="str">
        <f>IF(SUM(F27:F27)=0," ",'2000Year'!W27)</f>
        <v xml:space="preserve"> </v>
      </c>
      <c r="X27" s="79" t="str">
        <f>IF(SUM(G27:G27)=0," ",'2000Year'!X27)</f>
        <v xml:space="preserve"> </v>
      </c>
      <c r="Y27" s="79" t="str">
        <f>IF(SUM(H27:H27)=0," ",'2000Year'!Y27)</f>
        <v xml:space="preserve"> </v>
      </c>
      <c r="Z27" s="79" t="str">
        <f>IF(SUM(I27:I27)=0," ",'2000Year'!Z27)</f>
        <v xml:space="preserve"> </v>
      </c>
      <c r="AA27" s="79" t="str">
        <f>IF(SUM(J27:J27)=0," ",'2000Year'!AA27)</f>
        <v xml:space="preserve"> </v>
      </c>
      <c r="AB27" s="79" t="str">
        <f>IF(SUM(K27:K27)=0," ",'2000Year'!AB27)</f>
        <v xml:space="preserve"> </v>
      </c>
      <c r="AC27" s="79" t="str">
        <f>IF(SUM(L27:L27)=0," ",'2000Year'!AC27)</f>
        <v xml:space="preserve"> </v>
      </c>
      <c r="AE27" s="79" t="str">
        <f>IF(SUM(N27:N27)=0," ",'2000Year'!AE27)</f>
        <v xml:space="preserve"> </v>
      </c>
      <c r="AF27" s="79" t="str">
        <f>IF(SUM(O27:O27)=0," ",'2000Year'!AF27)</f>
        <v xml:space="preserve"> </v>
      </c>
      <c r="AG27" s="79" t="str">
        <f>IF(SUM(P27:P27)=0," ",'2000Year'!AG27)</f>
        <v xml:space="preserve"> </v>
      </c>
      <c r="AH27" s="80" t="str">
        <f>IF(SUM(Q27:Q27)=0," ",'2000Year'!AH27)</f>
        <v xml:space="preserve"> </v>
      </c>
      <c r="AJ27" s="77" t="str">
        <f>IF(RWE!$A$7="Y",IF(RWE!$R$4/RWE!$R$6*SUM('2000Year'!AJ27:AJ27)&lt;'2000AllExports'!$A$1," ",RWE!$R$4/RWE!$R$6*SUM('2000Year'!AJ27:AJ27)),1/RWE!$R$6*SUM('2000Year'!AJ27:AJ27))</f>
        <v xml:space="preserve"> </v>
      </c>
      <c r="AK27" s="77" t="str">
        <f>IF(RWE!$A$7="Y",IF(RWE!$S$4/RWE!$S$6*SUM('2000Year'!AK27:AK27)&lt;'2000AllExports'!$A$1," ",RWE!$S$4/RWE!$S$6*SUM('2000Year'!AK27:AK27)),1/RWE!$S$6*SUM('2000Year'!AK27:AK27))</f>
        <v xml:space="preserve"> </v>
      </c>
      <c r="AL27" s="77" t="str">
        <f>IF(RWE!$A$7="Y",IF(RWE!$T$4/RWE!$T$6*SUM('2000Year'!AL27:AL27)&lt;'2000AllExports'!$A$1," ",RWE!$T$4/RWE!$T$6*SUM('2000Year'!AL27:AL27)),1/RWE!$T$6*SUM('2000Year'!AL27:AL27))</f>
        <v xml:space="preserve"> </v>
      </c>
      <c r="AM27" s="79">
        <f>SUM('2000Year'!AM27:AM27)</f>
        <v>0</v>
      </c>
      <c r="AN27" s="79">
        <f>SUM('2000Year'!AN27:AN27)</f>
        <v>0</v>
      </c>
      <c r="AO27" s="79">
        <f>SUM('2000Year'!AO27:AO27)</f>
        <v>0</v>
      </c>
    </row>
    <row r="28" spans="1:41" ht="13">
      <c r="A28" t="s">
        <v>49</v>
      </c>
      <c r="B28" s="76" t="str">
        <f>IF(RWE!$A$7="Y",IF(RWE!$B$4/RWE!$B$6*SUM('2000Year'!B28:B28)&lt;'2000AllExports'!$A$1," ",RWE!$B$4/RWE!$B$6*SUM('2000Year'!B28:B28)),1/RWE!$B$6*SUM('2000Year'!B28:B28))</f>
        <v xml:space="preserve"> </v>
      </c>
      <c r="C28" s="76" t="str">
        <f>IF(RWE!$A$7="Y",IF(RWE!$C$4/RWE!$C$6*SUM('2000Year'!C28:C28)&lt;'2000AllExports'!$A$1," ",RWE!$C$4/RWE!$C$6*SUM('2000Year'!C28:C28)),1/RWE!$C$6*SUM('2000Year'!C28:C28))</f>
        <v xml:space="preserve"> </v>
      </c>
      <c r="D28" s="76" t="str">
        <f>IF(RWE!$A$7="Y",IF(RWE!$D$4/RWE!$D$6*SUM('2000Year'!D28:D28)&lt;'2000AllExports'!$A$1," ",RWE!$D$4/RWE!$D$6*SUM('2000Year'!D28:D28)),1/RWE!$D$6*SUM('2000Year'!D28:D28))</f>
        <v xml:space="preserve"> </v>
      </c>
      <c r="E28" s="76" t="str">
        <f>IF(RWE!$A$7="Y",IF(RWE!$E$4/RWE!$E$6*SUM('2000Year'!E28:E28)&lt;'2000AllExports'!$A$1," ",RWE!$E$4/RWE!$E$6*SUM('2000Year'!E28:E28)),1/RWE!$E$6*SUM('2000Year'!E28:E28))</f>
        <v xml:space="preserve"> </v>
      </c>
      <c r="F28" s="77" t="str">
        <f>IF(RWE!$A$7="Y",IF(RWE!$F$4/RWE!$F$6*SUM('2000Year'!F28:F28)&lt;'2000AllExports'!$A$1," ",RWE!$F$4/RWE!$F$6*SUM('2000Year'!F28:F28)),1/RWE!$F$6*SUM('2000Year'!F28:F28))</f>
        <v xml:space="preserve"> </v>
      </c>
      <c r="G28" s="77" t="str">
        <f>IF(RWE!$A$7="Y",IF(RWE!$G$4/RWE!$G$6*SUM('2000Year'!G28:G28)&lt;'2000AllExports'!$A$1," ",RWE!$G$4/RWE!$G$6*SUM('2000Year'!G28:G28)),1/RWE!$G$6*SUM('2000Year'!G28:G28))</f>
        <v xml:space="preserve"> </v>
      </c>
      <c r="H28" s="77" t="str">
        <f>IF(RWE!$A$7="Y",IF(RWE!$H$4/RWE!$H$6*SUM('2000Year'!H28:H28)&lt;'2000AllExports'!$A$1," ",RWE!$H$4/RWE!$H$6*SUM('2000Year'!H28:H28)),1/RWE!$H$6*SUM('2000Year'!H28:H28))</f>
        <v xml:space="preserve"> </v>
      </c>
      <c r="I28" s="77" t="str">
        <f>IF(RWE!$A$7="Y",IF(RWE!$I$4/RWE!$I$6*SUM('2000Year'!I28:I28)&lt;'2000AllExports'!$A$1," ",RWE!$I$4/RWE!$I$6*SUM('2000Year'!I28:I28)),1/RWE!$I$6*SUM('2000Year'!I28:I28))</f>
        <v xml:space="preserve"> </v>
      </c>
      <c r="J28" s="77" t="str">
        <f>IF(RWE!$A$7="Y",IF(RWE!$J$4/RWE!$J$6*SUM('2000Year'!J28:J28)&lt;'2000AllExports'!$A$1," ",RWE!$J$4/RWE!$J$6*SUM('2000Year'!J28:J28)),1/RWE!$J$6*SUM('2000Year'!J28:J28))</f>
        <v xml:space="preserve"> </v>
      </c>
      <c r="K28" s="77" t="str">
        <f>IF(RWE!$A$7="Y",IF(RWE!$K$4/RWE!$K$6*SUM('2000Year'!K28:K28)&lt;'2000AllExports'!$A$1," ",RWE!$K$4/RWE!$K$6*SUM('2000Year'!K28:K28)),1/RWE!$K$6*SUM('2000Year'!K28:K28))</f>
        <v xml:space="preserve"> </v>
      </c>
      <c r="L28" s="77" t="str">
        <f>IF(RWE!$A$7="Y",IF(RWE!$K$4/RWE!$K$6*SUM('2000Year'!L28:L28)&lt;'2000AllExports'!$A$1," ",RWE!$K$4/RWE!$K$6*SUM('2000Year'!L28:L28)),1/RWE!$K$6*SUM('2000Year'!L28:L28))</f>
        <v xml:space="preserve"> </v>
      </c>
      <c r="N28" s="77" t="str">
        <f>IF(RWE!$A$7="Y",IF(RWE!$N$4/RWE!$N$6*SUM('2000Year'!N28:N28)&lt;'2000AllExports'!$A$1," ",RWE!$N$4/RWE!$N$6*SUM('2000Year'!N28:N28)),1/RWE!$N$6*SUM('2000Year'!N28:N28))</f>
        <v xml:space="preserve"> </v>
      </c>
      <c r="O28" s="77" t="str">
        <f>IF(RWE!$A$7="Y",IF(RWE!$O$4/RWE!$O$6*SUM('2000Year'!O28:O28)&lt;'2000AllExports'!$A$1," ",RWE!$O$4/RWE!$O$6*SUM('2000Year'!O28:O28)),1/RWE!$O$6*SUM('2000Year'!O28:O28))</f>
        <v xml:space="preserve"> </v>
      </c>
      <c r="P28" s="77" t="str">
        <f>IF(RWE!$A$7="Y",IF(RWE!$P$4/RWE!$P$6*SUM('2000Year'!P28:P28)&lt;'2000AllExports'!$A$1," ",RWE!$P$4/RWE!$P$6*SUM('2000Year'!P28:P28)),1/RWE!$P$6*SUM('2000Year'!P28:P28))</f>
        <v xml:space="preserve"> </v>
      </c>
      <c r="Q28" s="78" t="str">
        <f>IF(RWE!$A$7="Y",IF(SUM(B28:P28)&lt;$A$1," ",SUM(B28:P28)),"-")</f>
        <v xml:space="preserve"> </v>
      </c>
      <c r="S28" s="79" t="str">
        <f>IF(SUM(B28:B28)=0," ",'2000Year'!S28)</f>
        <v xml:space="preserve"> </v>
      </c>
      <c r="T28" s="79" t="str">
        <f>IF(SUM(C28:C28)=0," ",'2000Year'!T28)</f>
        <v xml:space="preserve"> </v>
      </c>
      <c r="U28" s="79" t="str">
        <f>IF(SUM(D28:D28)=0," ",'2000Year'!U28)</f>
        <v xml:space="preserve"> </v>
      </c>
      <c r="V28" s="79" t="str">
        <f>IF(SUM(E28:E28)=0," ",'2000Year'!V28)</f>
        <v xml:space="preserve"> </v>
      </c>
      <c r="W28" s="79" t="str">
        <f>IF(SUM(F28:F28)=0," ",'2000Year'!W28)</f>
        <v xml:space="preserve"> </v>
      </c>
      <c r="X28" s="79" t="str">
        <f>IF(SUM(G28:G28)=0," ",'2000Year'!X28)</f>
        <v xml:space="preserve"> </v>
      </c>
      <c r="Y28" s="79" t="str">
        <f>IF(SUM(H28:H28)=0," ",'2000Year'!Y28)</f>
        <v xml:space="preserve"> </v>
      </c>
      <c r="Z28" s="79" t="str">
        <f>IF(SUM(I28:I28)=0," ",'2000Year'!Z28)</f>
        <v xml:space="preserve"> </v>
      </c>
      <c r="AA28" s="79" t="str">
        <f>IF(SUM(J28:J28)=0," ",'2000Year'!AA28)</f>
        <v xml:space="preserve"> </v>
      </c>
      <c r="AB28" s="79" t="str">
        <f>IF(SUM(K28:K28)=0," ",'2000Year'!AB28)</f>
        <v xml:space="preserve"> </v>
      </c>
      <c r="AC28" s="79" t="str">
        <f>IF(SUM(L28:L28)=0," ",'2000Year'!AC28)</f>
        <v xml:space="preserve"> </v>
      </c>
      <c r="AE28" s="79" t="str">
        <f>IF(SUM(N28:N28)=0," ",'2000Year'!AE28)</f>
        <v xml:space="preserve"> </v>
      </c>
      <c r="AF28" s="79" t="str">
        <f>IF(SUM(O28:O28)=0," ",'2000Year'!AF28)</f>
        <v xml:space="preserve"> </v>
      </c>
      <c r="AG28" s="79" t="str">
        <f>IF(SUM(P28:P28)=0," ",'2000Year'!AG28)</f>
        <v xml:space="preserve"> </v>
      </c>
      <c r="AH28" s="80" t="str">
        <f>IF(SUM(Q28:Q28)=0," ",'2000Year'!AH28)</f>
        <v xml:space="preserve"> </v>
      </c>
      <c r="AJ28" s="77" t="str">
        <f>IF(RWE!$A$7="Y",IF(RWE!$R$4/RWE!$R$6*SUM('2000Year'!AJ28:AJ28)&lt;'2000AllExports'!$A$1," ",RWE!$R$4/RWE!$R$6*SUM('2000Year'!AJ28:AJ28)),1/RWE!$R$6*SUM('2000Year'!AJ28:AJ28))</f>
        <v xml:space="preserve"> </v>
      </c>
      <c r="AK28" s="77" t="str">
        <f>IF(RWE!$A$7="Y",IF(RWE!$S$4/RWE!$S$6*SUM('2000Year'!AK28:AK28)&lt;'2000AllExports'!$A$1," ",RWE!$S$4/RWE!$S$6*SUM('2000Year'!AK28:AK28)),1/RWE!$S$6*SUM('2000Year'!AK28:AK28))</f>
        <v xml:space="preserve"> </v>
      </c>
      <c r="AL28" s="77" t="str">
        <f>IF(RWE!$A$7="Y",IF(RWE!$T$4/RWE!$T$6*SUM('2000Year'!AL28:AL28)&lt;'2000AllExports'!$A$1," ",RWE!$T$4/RWE!$T$6*SUM('2000Year'!AL28:AL28)),1/RWE!$T$6*SUM('2000Year'!AL28:AL28))</f>
        <v xml:space="preserve"> </v>
      </c>
      <c r="AM28" s="79">
        <f>SUM('2000Year'!AM28:AM28)</f>
        <v>0</v>
      </c>
      <c r="AN28" s="79">
        <f>SUM('2000Year'!AN28:AN28)</f>
        <v>0</v>
      </c>
      <c r="AO28" s="79">
        <f>SUM('2000Year'!AO28:AO28)</f>
        <v>0</v>
      </c>
    </row>
    <row r="29" spans="1:41" ht="13">
      <c r="A29" t="s">
        <v>50</v>
      </c>
      <c r="B29" s="76" t="str">
        <f>IF(RWE!$A$7="Y",IF(RWE!$B$4/RWE!$B$6*SUM('2000Year'!B29:B29)&lt;'2000AllExports'!$A$1," ",RWE!$B$4/RWE!$B$6*SUM('2000Year'!B29:B29)),1/RWE!$B$6*SUM('2000Year'!B29:B29))</f>
        <v xml:space="preserve"> </v>
      </c>
      <c r="C29" s="76">
        <f>IF(RWE!$A$7="Y",IF(RWE!$C$4/RWE!$C$6*SUM('2000Year'!C29:C29)&lt;'2000AllExports'!$A$1," ",RWE!$C$4/RWE!$C$6*SUM('2000Year'!C29:C29)),1/RWE!$C$6*SUM('2000Year'!C29:C29))</f>
        <v>0.23601647014400001</v>
      </c>
      <c r="D29" s="76">
        <f>IF(RWE!$A$7="Y",IF(RWE!$D$4/RWE!$D$6*SUM('2000Year'!D29:D29)&lt;'2000AllExports'!$A$1," ",RWE!$D$4/RWE!$D$6*SUM('2000Year'!D29:D29)),1/RWE!$D$6*SUM('2000Year'!D29:D29))</f>
        <v>4.4714014799999993E-2</v>
      </c>
      <c r="E29" s="76" t="str">
        <f>IF(RWE!$A$7="Y",IF(RWE!$E$4/RWE!$E$6*SUM('2000Year'!E29:E29)&lt;'2000AllExports'!$A$1," ",RWE!$E$4/RWE!$E$6*SUM('2000Year'!E29:E29)),1/RWE!$E$6*SUM('2000Year'!E29:E29))</f>
        <v xml:space="preserve"> </v>
      </c>
      <c r="F29" s="77" t="str">
        <f>IF(RWE!$A$7="Y",IF(RWE!$F$4/RWE!$F$6*SUM('2000Year'!F29:F29)&lt;'2000AllExports'!$A$1," ",RWE!$F$4/RWE!$F$6*SUM('2000Year'!F29:F29)),1/RWE!$F$6*SUM('2000Year'!F29:F29))</f>
        <v xml:space="preserve"> </v>
      </c>
      <c r="G29" s="77" t="str">
        <f>IF(RWE!$A$7="Y",IF(RWE!$G$4/RWE!$G$6*SUM('2000Year'!G29:G29)&lt;'2000AllExports'!$A$1," ",RWE!$G$4/RWE!$G$6*SUM('2000Year'!G29:G29)),1/RWE!$G$6*SUM('2000Year'!G29:G29))</f>
        <v xml:space="preserve"> </v>
      </c>
      <c r="H29" s="77" t="str">
        <f>IF(RWE!$A$7="Y",IF(RWE!$H$4/RWE!$H$6*SUM('2000Year'!H29:H29)&lt;'2000AllExports'!$A$1," ",RWE!$H$4/RWE!$H$6*SUM('2000Year'!H29:H29)),1/RWE!$H$6*SUM('2000Year'!H29:H29))</f>
        <v xml:space="preserve"> </v>
      </c>
      <c r="I29" s="77" t="str">
        <f>IF(RWE!$A$7="Y",IF(RWE!$I$4/RWE!$I$6*SUM('2000Year'!I29:I29)&lt;'2000AllExports'!$A$1," ",RWE!$I$4/RWE!$I$6*SUM('2000Year'!I29:I29)),1/RWE!$I$6*SUM('2000Year'!I29:I29))</f>
        <v xml:space="preserve"> </v>
      </c>
      <c r="J29" s="77" t="str">
        <f>IF(RWE!$A$7="Y",IF(RWE!$J$4/RWE!$J$6*SUM('2000Year'!J29:J29)&lt;'2000AllExports'!$A$1," ",RWE!$J$4/RWE!$J$6*SUM('2000Year'!J29:J29)),1/RWE!$J$6*SUM('2000Year'!J29:J29))</f>
        <v xml:space="preserve"> </v>
      </c>
      <c r="K29" s="77" t="str">
        <f>IF(RWE!$A$7="Y",IF(RWE!$K$4/RWE!$K$6*SUM('2000Year'!K29:K29)&lt;'2000AllExports'!$A$1," ",RWE!$K$4/RWE!$K$6*SUM('2000Year'!K29:K29)),1/RWE!$K$6*SUM('2000Year'!K29:K29))</f>
        <v xml:space="preserve"> </v>
      </c>
      <c r="L29" s="77" t="str">
        <f>IF(RWE!$A$7="Y",IF(RWE!$K$4/RWE!$K$6*SUM('2000Year'!L29:L29)&lt;'2000AllExports'!$A$1," ",RWE!$K$4/RWE!$K$6*SUM('2000Year'!L29:L29)),1/RWE!$K$6*SUM('2000Year'!L29:L29))</f>
        <v xml:space="preserve"> </v>
      </c>
      <c r="N29" s="77" t="str">
        <f>IF(RWE!$A$7="Y",IF(RWE!$N$4/RWE!$N$6*SUM('2000Year'!N29:N29)&lt;'2000AllExports'!$A$1," ",RWE!$N$4/RWE!$N$6*SUM('2000Year'!N29:N29)),1/RWE!$N$6*SUM('2000Year'!N29:N29))</f>
        <v xml:space="preserve"> </v>
      </c>
      <c r="O29" s="77" t="str">
        <f>IF(RWE!$A$7="Y",IF(RWE!$O$4/RWE!$O$6*SUM('2000Year'!O29:O29)&lt;'2000AllExports'!$A$1," ",RWE!$O$4/RWE!$O$6*SUM('2000Year'!O29:O29)),1/RWE!$O$6*SUM('2000Year'!O29:O29))</f>
        <v xml:space="preserve"> </v>
      </c>
      <c r="P29" s="77" t="str">
        <f>IF(RWE!$A$7="Y",IF(RWE!$P$4/RWE!$P$6*SUM('2000Year'!P29:P29)&lt;'2000AllExports'!$A$1," ",RWE!$P$4/RWE!$P$6*SUM('2000Year'!P29:P29)),1/RWE!$P$6*SUM('2000Year'!P29:P29))</f>
        <v xml:space="preserve"> </v>
      </c>
      <c r="Q29" s="78">
        <f>IF(RWE!$A$7="Y",IF(SUM(B29:P29)&lt;$A$1," ",SUM(B29:P29)),"-")</f>
        <v>0.28073048494399999</v>
      </c>
      <c r="S29" s="79" t="str">
        <f>IF(SUM(B29:B29)=0," ",'2000Year'!S29)</f>
        <v xml:space="preserve"> </v>
      </c>
      <c r="T29" s="79">
        <f>IF(SUM(C29:C29)=0," ",'2000Year'!T29)</f>
        <v>38.389123999999995</v>
      </c>
      <c r="U29" s="79">
        <f>IF(SUM(D29:D29)=0," ",'2000Year'!U29)</f>
        <v>9.2190569999999994</v>
      </c>
      <c r="V29" s="79" t="str">
        <f>IF(SUM(E29:E29)=0," ",'2000Year'!V29)</f>
        <v xml:space="preserve"> </v>
      </c>
      <c r="W29" s="79" t="str">
        <f>IF(SUM(F29:F29)=0," ",'2000Year'!W29)</f>
        <v xml:space="preserve"> </v>
      </c>
      <c r="X29" s="79" t="str">
        <f>IF(SUM(G29:G29)=0," ",'2000Year'!X29)</f>
        <v xml:space="preserve"> </v>
      </c>
      <c r="Y29" s="79" t="str">
        <f>IF(SUM(H29:H29)=0," ",'2000Year'!Y29)</f>
        <v xml:space="preserve"> </v>
      </c>
      <c r="Z29" s="79" t="str">
        <f>IF(SUM(I29:I29)=0," ",'2000Year'!Z29)</f>
        <v xml:space="preserve"> </v>
      </c>
      <c r="AA29" s="79" t="str">
        <f>IF(SUM(J29:J29)=0," ",'2000Year'!AA29)</f>
        <v xml:space="preserve"> </v>
      </c>
      <c r="AB29" s="79" t="str">
        <f>IF(SUM(K29:K29)=0," ",'2000Year'!AB29)</f>
        <v xml:space="preserve"> </v>
      </c>
      <c r="AC29" s="79" t="str">
        <f>IF(SUM(L29:L29)=0," ",'2000Year'!AC29)</f>
        <v xml:space="preserve"> </v>
      </c>
      <c r="AE29" s="79" t="str">
        <f>IF(SUM(N29:N29)=0," ",'2000Year'!AE29)</f>
        <v xml:space="preserve"> </v>
      </c>
      <c r="AF29" s="79" t="str">
        <f>IF(SUM(O29:O29)=0," ",'2000Year'!AF29)</f>
        <v xml:space="preserve"> </v>
      </c>
      <c r="AG29" s="79" t="str">
        <f>IF(SUM(P29:P29)=0," ",'2000Year'!AG29)</f>
        <v xml:space="preserve"> </v>
      </c>
      <c r="AH29" s="80">
        <f>IF(SUM(Q29:Q29)=0," ",'2000Year'!AH29)</f>
        <v>49.017317000000006</v>
      </c>
      <c r="AJ29" s="77" t="str">
        <f>IF(RWE!$A$7="Y",IF(RWE!$R$4/RWE!$R$6*SUM('2000Year'!AJ29:AJ29)&lt;'2000AllExports'!$A$1," ",RWE!$R$4/RWE!$R$6*SUM('2000Year'!AJ29:AJ29)),1/RWE!$R$6*SUM('2000Year'!AJ29:AJ29))</f>
        <v xml:space="preserve"> </v>
      </c>
      <c r="AK29" s="77" t="str">
        <f>IF(RWE!$A$7="Y",IF(RWE!$S$4/RWE!$S$6*SUM('2000Year'!AK29:AK29)&lt;'2000AllExports'!$A$1," ",RWE!$S$4/RWE!$S$6*SUM('2000Year'!AK29:AK29)),1/RWE!$S$6*SUM('2000Year'!AK29:AK29))</f>
        <v xml:space="preserve"> </v>
      </c>
      <c r="AL29" s="77" t="str">
        <f>IF(RWE!$A$7="Y",IF(RWE!$T$4/RWE!$T$6*SUM('2000Year'!AL29:AL29)&lt;'2000AllExports'!$A$1," ",RWE!$T$4/RWE!$T$6*SUM('2000Year'!AL29:AL29)),1/RWE!$T$6*SUM('2000Year'!AL29:AL29))</f>
        <v xml:space="preserve"> </v>
      </c>
      <c r="AM29" s="79">
        <f>SUM('2000Year'!AM29:AM29)</f>
        <v>0</v>
      </c>
      <c r="AN29" s="79">
        <f>SUM('2000Year'!AN29:AN29)</f>
        <v>0</v>
      </c>
      <c r="AO29" s="79">
        <f>SUM('2000Year'!AO29:AO29)</f>
        <v>0</v>
      </c>
    </row>
    <row r="30" spans="1:41" ht="13">
      <c r="A30" t="s">
        <v>51</v>
      </c>
      <c r="B30" s="76" t="str">
        <f>IF(RWE!$A$7="Y",IF(RWE!$B$4/RWE!$B$6*SUM('2000Year'!B30:B30)&lt;'2000AllExports'!$A$1," ",RWE!$B$4/RWE!$B$6*SUM('2000Year'!B30:B30)),1/RWE!$B$6*SUM('2000Year'!B30:B30))</f>
        <v xml:space="preserve"> </v>
      </c>
      <c r="C30" s="76" t="str">
        <f>IF(RWE!$A$7="Y",IF(RWE!$C$4/RWE!$C$6*SUM('2000Year'!C30:C30)&lt;'2000AllExports'!$A$1," ",RWE!$C$4/RWE!$C$6*SUM('2000Year'!C30:C30)),1/RWE!$C$6*SUM('2000Year'!C30:C30))</f>
        <v xml:space="preserve"> </v>
      </c>
      <c r="D30" s="76" t="str">
        <f>IF(RWE!$A$7="Y",IF(RWE!$D$4/RWE!$D$6*SUM('2000Year'!D30:D30)&lt;'2000AllExports'!$A$1," ",RWE!$D$4/RWE!$D$6*SUM('2000Year'!D30:D30)),1/RWE!$D$6*SUM('2000Year'!D30:D30))</f>
        <v xml:space="preserve"> </v>
      </c>
      <c r="E30" s="76" t="str">
        <f>IF(RWE!$A$7="Y",IF(RWE!$E$4/RWE!$E$6*SUM('2000Year'!E30:E30)&lt;'2000AllExports'!$A$1," ",RWE!$E$4/RWE!$E$6*SUM('2000Year'!E30:E30)),1/RWE!$E$6*SUM('2000Year'!E30:E30))</f>
        <v xml:space="preserve"> </v>
      </c>
      <c r="F30" s="77" t="str">
        <f>IF(RWE!$A$7="Y",IF(RWE!$F$4/RWE!$F$6*SUM('2000Year'!F30:F30)&lt;'2000AllExports'!$A$1," ",RWE!$F$4/RWE!$F$6*SUM('2000Year'!F30:F30)),1/RWE!$F$6*SUM('2000Year'!F30:F30))</f>
        <v xml:space="preserve"> </v>
      </c>
      <c r="G30" s="77" t="str">
        <f>IF(RWE!$A$7="Y",IF(RWE!$G$4/RWE!$G$6*SUM('2000Year'!G30:G30)&lt;'2000AllExports'!$A$1," ",RWE!$G$4/RWE!$G$6*SUM('2000Year'!G30:G30)),1/RWE!$G$6*SUM('2000Year'!G30:G30))</f>
        <v xml:space="preserve"> </v>
      </c>
      <c r="H30" s="77" t="str">
        <f>IF(RWE!$A$7="Y",IF(RWE!$H$4/RWE!$H$6*SUM('2000Year'!H30:H30)&lt;'2000AllExports'!$A$1," ",RWE!$H$4/RWE!$H$6*SUM('2000Year'!H30:H30)),1/RWE!$H$6*SUM('2000Year'!H30:H30))</f>
        <v xml:space="preserve"> </v>
      </c>
      <c r="I30" s="77" t="str">
        <f>IF(RWE!$A$7="Y",IF(RWE!$I$4/RWE!$I$6*SUM('2000Year'!I30:I30)&lt;'2000AllExports'!$A$1," ",RWE!$I$4/RWE!$I$6*SUM('2000Year'!I30:I30)),1/RWE!$I$6*SUM('2000Year'!I30:I30))</f>
        <v xml:space="preserve"> </v>
      </c>
      <c r="J30" s="77" t="str">
        <f>IF(RWE!$A$7="Y",IF(RWE!$J$4/RWE!$J$6*SUM('2000Year'!J30:J30)&lt;'2000AllExports'!$A$1," ",RWE!$J$4/RWE!$J$6*SUM('2000Year'!J30:J30)),1/RWE!$J$6*SUM('2000Year'!J30:J30))</f>
        <v xml:space="preserve"> </v>
      </c>
      <c r="K30" s="77" t="str">
        <f>IF(RWE!$A$7="Y",IF(RWE!$K$4/RWE!$K$6*SUM('2000Year'!K30:K30)&lt;'2000AllExports'!$A$1," ",RWE!$K$4/RWE!$K$6*SUM('2000Year'!K30:K30)),1/RWE!$K$6*SUM('2000Year'!K30:K30))</f>
        <v xml:space="preserve"> </v>
      </c>
      <c r="L30" s="77" t="str">
        <f>IF(RWE!$A$7="Y",IF(RWE!$K$4/RWE!$K$6*SUM('2000Year'!L30:L30)&lt;'2000AllExports'!$A$1," ",RWE!$K$4/RWE!$K$6*SUM('2000Year'!L30:L30)),1/RWE!$K$6*SUM('2000Year'!L30:L30))</f>
        <v xml:space="preserve"> </v>
      </c>
      <c r="N30" s="77" t="str">
        <f>IF(RWE!$A$7="Y",IF(RWE!$N$4/RWE!$N$6*SUM('2000Year'!N30:N30)&lt;'2000AllExports'!$A$1," ",RWE!$N$4/RWE!$N$6*SUM('2000Year'!N30:N30)),1/RWE!$N$6*SUM('2000Year'!N30:N30))</f>
        <v xml:space="preserve"> </v>
      </c>
      <c r="O30" s="77" t="str">
        <f>IF(RWE!$A$7="Y",IF(RWE!$O$4/RWE!$O$6*SUM('2000Year'!O30:O30)&lt;'2000AllExports'!$A$1," ",RWE!$O$4/RWE!$O$6*SUM('2000Year'!O30:O30)),1/RWE!$O$6*SUM('2000Year'!O30:O30))</f>
        <v xml:space="preserve"> </v>
      </c>
      <c r="P30" s="77" t="str">
        <f>IF(RWE!$A$7="Y",IF(RWE!$P$4/RWE!$P$6*SUM('2000Year'!P30:P30)&lt;'2000AllExports'!$A$1," ",RWE!$P$4/RWE!$P$6*SUM('2000Year'!P30:P30)),1/RWE!$P$6*SUM('2000Year'!P30:P30))</f>
        <v xml:space="preserve"> </v>
      </c>
      <c r="Q30" s="78" t="str">
        <f>IF(RWE!$A$7="Y",IF(SUM(B30:P30)&lt;$A$1," ",SUM(B30:P30)),"-")</f>
        <v xml:space="preserve"> </v>
      </c>
      <c r="S30" s="79" t="str">
        <f>IF(SUM(B30:B30)=0," ",'2000Year'!S30)</f>
        <v xml:space="preserve"> </v>
      </c>
      <c r="T30" s="79" t="str">
        <f>IF(SUM(C30:C30)=0," ",'2000Year'!T30)</f>
        <v xml:space="preserve"> </v>
      </c>
      <c r="U30" s="79" t="str">
        <f>IF(SUM(D30:D30)=0," ",'2000Year'!U30)</f>
        <v xml:space="preserve"> </v>
      </c>
      <c r="V30" s="79" t="str">
        <f>IF(SUM(E30:E30)=0," ",'2000Year'!V30)</f>
        <v xml:space="preserve"> </v>
      </c>
      <c r="W30" s="79" t="str">
        <f>IF(SUM(F30:F30)=0," ",'2000Year'!W30)</f>
        <v xml:space="preserve"> </v>
      </c>
      <c r="X30" s="79" t="str">
        <f>IF(SUM(G30:G30)=0," ",'2000Year'!X30)</f>
        <v xml:space="preserve"> </v>
      </c>
      <c r="Y30" s="79" t="str">
        <f>IF(SUM(H30:H30)=0," ",'2000Year'!Y30)</f>
        <v xml:space="preserve"> </v>
      </c>
      <c r="Z30" s="79" t="str">
        <f>IF(SUM(I30:I30)=0," ",'2000Year'!Z30)</f>
        <v xml:space="preserve"> </v>
      </c>
      <c r="AA30" s="79" t="str">
        <f>IF(SUM(J30:J30)=0," ",'2000Year'!AA30)</f>
        <v xml:space="preserve"> </v>
      </c>
      <c r="AB30" s="79" t="str">
        <f>IF(SUM(K30:K30)=0," ",'2000Year'!AB30)</f>
        <v xml:space="preserve"> </v>
      </c>
      <c r="AC30" s="79" t="str">
        <f>IF(SUM(L30:L30)=0," ",'2000Year'!AC30)</f>
        <v xml:space="preserve"> </v>
      </c>
      <c r="AE30" s="79" t="str">
        <f>IF(SUM(N30:N30)=0," ",'2000Year'!AE30)</f>
        <v xml:space="preserve"> </v>
      </c>
      <c r="AF30" s="79" t="str">
        <f>IF(SUM(O30:O30)=0," ",'2000Year'!AF30)</f>
        <v xml:space="preserve"> </v>
      </c>
      <c r="AG30" s="79" t="str">
        <f>IF(SUM(P30:P30)=0," ",'2000Year'!AG30)</f>
        <v xml:space="preserve"> </v>
      </c>
      <c r="AH30" s="80" t="str">
        <f>IF(SUM(Q30:Q30)=0," ",'2000Year'!AH30)</f>
        <v xml:space="preserve"> </v>
      </c>
      <c r="AJ30" s="77" t="str">
        <f>IF(RWE!$A$7="Y",IF(RWE!$R$4/RWE!$R$6*SUM('2000Year'!AJ30:AJ30)&lt;'2000AllExports'!$A$1," ",RWE!$R$4/RWE!$R$6*SUM('2000Year'!AJ30:AJ30)),1/RWE!$R$6*SUM('2000Year'!AJ30:AJ30))</f>
        <v xml:space="preserve"> </v>
      </c>
      <c r="AK30" s="77" t="str">
        <f>IF(RWE!$A$7="Y",IF(RWE!$S$4/RWE!$S$6*SUM('2000Year'!AK30:AK30)&lt;'2000AllExports'!$A$1," ",RWE!$S$4/RWE!$S$6*SUM('2000Year'!AK30:AK30)),1/RWE!$S$6*SUM('2000Year'!AK30:AK30))</f>
        <v xml:space="preserve"> </v>
      </c>
      <c r="AL30" s="77" t="str">
        <f>IF(RWE!$A$7="Y",IF(RWE!$T$4/RWE!$T$6*SUM('2000Year'!AL30:AL30)&lt;'2000AllExports'!$A$1," ",RWE!$T$4/RWE!$T$6*SUM('2000Year'!AL30:AL30)),1/RWE!$T$6*SUM('2000Year'!AL30:AL30))</f>
        <v xml:space="preserve"> </v>
      </c>
      <c r="AM30" s="79">
        <f>SUM('2000Year'!AM30:AM30)</f>
        <v>0</v>
      </c>
      <c r="AN30" s="79">
        <f>SUM('2000Year'!AN30:AN30)</f>
        <v>0</v>
      </c>
      <c r="AO30" s="79">
        <f>SUM('2000Year'!AO30:AO30)</f>
        <v>0</v>
      </c>
    </row>
    <row r="31" spans="1:41" ht="13">
      <c r="A31" t="s">
        <v>53</v>
      </c>
      <c r="B31" s="76" t="str">
        <f>IF(RWE!$A$7="Y",IF(RWE!$B$4/RWE!$B$6*SUM('2000Year'!B31:B31)&lt;'2000AllExports'!$A$1," ",RWE!$B$4/RWE!$B$6*SUM('2000Year'!B31:B31)),1/RWE!$B$6*SUM('2000Year'!B31:B31))</f>
        <v xml:space="preserve"> </v>
      </c>
      <c r="C31" s="76">
        <f>IF(RWE!$A$7="Y",IF(RWE!$C$4/RWE!$C$6*SUM('2000Year'!C31:C31)&lt;'2000AllExports'!$A$1," ",RWE!$C$4/RWE!$C$6*SUM('2000Year'!C31:C31)),1/RWE!$C$6*SUM('2000Year'!C31:C31))</f>
        <v>3.5960331679999999E-2</v>
      </c>
      <c r="D31" s="76" t="str">
        <f>IF(RWE!$A$7="Y",IF(RWE!$D$4/RWE!$D$6*SUM('2000Year'!D31:D31)&lt;'2000AllExports'!$A$1," ",RWE!$D$4/RWE!$D$6*SUM('2000Year'!D31:D31)),1/RWE!$D$6*SUM('2000Year'!D31:D31))</f>
        <v xml:space="preserve"> </v>
      </c>
      <c r="E31" s="76" t="str">
        <f>IF(RWE!$A$7="Y",IF(RWE!$E$4/RWE!$E$6*SUM('2000Year'!E31:E31)&lt;'2000AllExports'!$A$1," ",RWE!$E$4/RWE!$E$6*SUM('2000Year'!E31:E31)),1/RWE!$E$6*SUM('2000Year'!E31:E31))</f>
        <v xml:space="preserve"> </v>
      </c>
      <c r="F31" s="77" t="str">
        <f>IF(RWE!$A$7="Y",IF(RWE!$F$4/RWE!$F$6*SUM('2000Year'!F31:F31)&lt;'2000AllExports'!$A$1," ",RWE!$F$4/RWE!$F$6*SUM('2000Year'!F31:F31)),1/RWE!$F$6*SUM('2000Year'!F31:F31))</f>
        <v xml:space="preserve"> </v>
      </c>
      <c r="G31" s="77" t="str">
        <f>IF(RWE!$A$7="Y",IF(RWE!$G$4/RWE!$G$6*SUM('2000Year'!G31:G31)&lt;'2000AllExports'!$A$1," ",RWE!$G$4/RWE!$G$6*SUM('2000Year'!G31:G31)),1/RWE!$G$6*SUM('2000Year'!G31:G31))</f>
        <v xml:space="preserve"> </v>
      </c>
      <c r="H31" s="77" t="str">
        <f>IF(RWE!$A$7="Y",IF(RWE!$H$4/RWE!$H$6*SUM('2000Year'!H31:H31)&lt;'2000AllExports'!$A$1," ",RWE!$H$4/RWE!$H$6*SUM('2000Year'!H31:H31)),1/RWE!$H$6*SUM('2000Year'!H31:H31))</f>
        <v xml:space="preserve"> </v>
      </c>
      <c r="I31" s="77" t="str">
        <f>IF(RWE!$A$7="Y",IF(RWE!$I$4/RWE!$I$6*SUM('2000Year'!I31:I31)&lt;'2000AllExports'!$A$1," ",RWE!$I$4/RWE!$I$6*SUM('2000Year'!I31:I31)),1/RWE!$I$6*SUM('2000Year'!I31:I31))</f>
        <v xml:space="preserve"> </v>
      </c>
      <c r="J31" s="77" t="str">
        <f>IF(RWE!$A$7="Y",IF(RWE!$J$4/RWE!$J$6*SUM('2000Year'!J31:J31)&lt;'2000AllExports'!$A$1," ",RWE!$J$4/RWE!$J$6*SUM('2000Year'!J31:J31)),1/RWE!$J$6*SUM('2000Year'!J31:J31))</f>
        <v xml:space="preserve"> </v>
      </c>
      <c r="K31" s="77" t="str">
        <f>IF(RWE!$A$7="Y",IF(RWE!$K$4/RWE!$K$6*SUM('2000Year'!K31:K31)&lt;'2000AllExports'!$A$1," ",RWE!$K$4/RWE!$K$6*SUM('2000Year'!K31:K31)),1/RWE!$K$6*SUM('2000Year'!K31:K31))</f>
        <v xml:space="preserve"> </v>
      </c>
      <c r="L31" s="77" t="str">
        <f>IF(RWE!$A$7="Y",IF(RWE!$K$4/RWE!$K$6*SUM('2000Year'!L31:L31)&lt;'2000AllExports'!$A$1," ",RWE!$K$4/RWE!$K$6*SUM('2000Year'!L31:L31)),1/RWE!$K$6*SUM('2000Year'!L31:L31))</f>
        <v xml:space="preserve"> </v>
      </c>
      <c r="N31" s="77" t="str">
        <f>IF(RWE!$A$7="Y",IF(RWE!$N$4/RWE!$N$6*SUM('2000Year'!N31:N31)&lt;'2000AllExports'!$A$1," ",RWE!$N$4/RWE!$N$6*SUM('2000Year'!N31:N31)),1/RWE!$N$6*SUM('2000Year'!N31:N31))</f>
        <v xml:space="preserve"> </v>
      </c>
      <c r="O31" s="77" t="str">
        <f>IF(RWE!$A$7="Y",IF(RWE!$O$4/RWE!$O$6*SUM('2000Year'!O31:O31)&lt;'2000AllExports'!$A$1," ",RWE!$O$4/RWE!$O$6*SUM('2000Year'!O31:O31)),1/RWE!$O$6*SUM('2000Year'!O31:O31))</f>
        <v xml:space="preserve"> </v>
      </c>
      <c r="P31" s="77" t="str">
        <f>IF(RWE!$A$7="Y",IF(RWE!$P$4/RWE!$P$6*SUM('2000Year'!P31:P31)&lt;'2000AllExports'!$A$1," ",RWE!$P$4/RWE!$P$6*SUM('2000Year'!P31:P31)),1/RWE!$P$6*SUM('2000Year'!P31:P31))</f>
        <v xml:space="preserve"> </v>
      </c>
      <c r="Q31" s="78">
        <f>IF(RWE!$A$7="Y",IF(SUM(B31:P31)&lt;$A$1," ",SUM(B31:P31)),"-")</f>
        <v>3.5960331679999999E-2</v>
      </c>
      <c r="S31" s="79" t="str">
        <f>IF(SUM(B31:B31)=0," ",'2000Year'!S31)</f>
        <v xml:space="preserve"> </v>
      </c>
      <c r="T31" s="79">
        <f>IF(SUM(C31:C31)=0," ",'2000Year'!T31)</f>
        <v>6.6059329999999994</v>
      </c>
      <c r="U31" s="79" t="str">
        <f>IF(SUM(D31:D31)=0," ",'2000Year'!U31)</f>
        <v xml:space="preserve"> </v>
      </c>
      <c r="V31" s="79" t="str">
        <f>IF(SUM(E31:E31)=0," ",'2000Year'!V31)</f>
        <v xml:space="preserve"> </v>
      </c>
      <c r="W31" s="79" t="str">
        <f>IF(SUM(F31:F31)=0," ",'2000Year'!W31)</f>
        <v xml:space="preserve"> </v>
      </c>
      <c r="X31" s="79" t="str">
        <f>IF(SUM(G31:G31)=0," ",'2000Year'!X31)</f>
        <v xml:space="preserve"> </v>
      </c>
      <c r="Y31" s="79" t="str">
        <f>IF(SUM(H31:H31)=0," ",'2000Year'!Y31)</f>
        <v xml:space="preserve"> </v>
      </c>
      <c r="Z31" s="79" t="str">
        <f>IF(SUM(I31:I31)=0," ",'2000Year'!Z31)</f>
        <v xml:space="preserve"> </v>
      </c>
      <c r="AA31" s="79" t="str">
        <f>IF(SUM(J31:J31)=0," ",'2000Year'!AA31)</f>
        <v xml:space="preserve"> </v>
      </c>
      <c r="AB31" s="79" t="str">
        <f>IF(SUM(K31:K31)=0," ",'2000Year'!AB31)</f>
        <v xml:space="preserve"> </v>
      </c>
      <c r="AC31" s="79" t="str">
        <f>IF(SUM(L31:L31)=0," ",'2000Year'!AC31)</f>
        <v xml:space="preserve"> </v>
      </c>
      <c r="AE31" s="79" t="str">
        <f>IF(SUM(N31:N31)=0," ",'2000Year'!AE31)</f>
        <v xml:space="preserve"> </v>
      </c>
      <c r="AF31" s="79" t="str">
        <f>IF(SUM(O31:O31)=0," ",'2000Year'!AF31)</f>
        <v xml:space="preserve"> </v>
      </c>
      <c r="AG31" s="79" t="str">
        <f>IF(SUM(P31:P31)=0," ",'2000Year'!AG31)</f>
        <v xml:space="preserve"> </v>
      </c>
      <c r="AH31" s="80">
        <f>IF(SUM(Q31:Q31)=0," ",'2000Year'!AH31)</f>
        <v>7.9230459999999985</v>
      </c>
      <c r="AJ31" s="77" t="str">
        <f>IF(RWE!$A$7="Y",IF(RWE!$R$4/RWE!$R$6*SUM('2000Year'!AJ31:AJ31)&lt;'2000AllExports'!$A$1," ",RWE!$R$4/RWE!$R$6*SUM('2000Year'!AJ31:AJ31)),1/RWE!$R$6*SUM('2000Year'!AJ31:AJ31))</f>
        <v xml:space="preserve"> </v>
      </c>
      <c r="AK31" s="77" t="str">
        <f>IF(RWE!$A$7="Y",IF(RWE!$S$4/RWE!$S$6*SUM('2000Year'!AK31:AK31)&lt;'2000AllExports'!$A$1," ",RWE!$S$4/RWE!$S$6*SUM('2000Year'!AK31:AK31)),1/RWE!$S$6*SUM('2000Year'!AK31:AK31))</f>
        <v xml:space="preserve"> </v>
      </c>
      <c r="AL31" s="77" t="str">
        <f>IF(RWE!$A$7="Y",IF(RWE!$T$4/RWE!$T$6*SUM('2000Year'!AL31:AL31)&lt;'2000AllExports'!$A$1," ",RWE!$T$4/RWE!$T$6*SUM('2000Year'!AL31:AL31)),1/RWE!$T$6*SUM('2000Year'!AL31:AL31))</f>
        <v xml:space="preserve"> </v>
      </c>
      <c r="AM31" s="79">
        <f>SUM('2000Year'!AM31:AM31)</f>
        <v>0</v>
      </c>
      <c r="AN31" s="79">
        <f>SUM('2000Year'!AN31:AN31)</f>
        <v>0</v>
      </c>
      <c r="AO31" s="79">
        <f>SUM('2000Year'!AO31:AO31)</f>
        <v>0</v>
      </c>
    </row>
    <row r="32" spans="1:41" ht="13">
      <c r="A32" t="s">
        <v>60</v>
      </c>
      <c r="B32" s="76" t="str">
        <f>IF(RWE!$A$7="Y",IF(RWE!$B$4/RWE!$B$6*SUM('2000Year'!B32:B32)&lt;'2000AllExports'!$A$1," ",RWE!$B$4/RWE!$B$6*SUM('2000Year'!B32:B32)),1/RWE!$B$6*SUM('2000Year'!B32:B32))</f>
        <v xml:space="preserve"> </v>
      </c>
      <c r="C32" s="76">
        <f>IF(RWE!$A$7="Y",IF(RWE!$C$4/RWE!$C$6*SUM('2000Year'!C32:C32)&lt;'2000AllExports'!$A$1," ",RWE!$C$4/RWE!$C$6*SUM('2000Year'!C32:C32)),1/RWE!$C$6*SUM('2000Year'!C32:C32))</f>
        <v>0.16616323844120001</v>
      </c>
      <c r="D32" s="76">
        <f>IF(RWE!$A$7="Y",IF(RWE!$D$4/RWE!$D$6*SUM('2000Year'!D32:D32)&lt;'2000AllExports'!$A$1," ",RWE!$D$4/RWE!$D$6*SUM('2000Year'!D32:D32)),1/RWE!$D$6*SUM('2000Year'!D32:D32))</f>
        <v>3.2880241380000001E-2</v>
      </c>
      <c r="E32" s="76">
        <f>IF(RWE!$A$7="Y",IF(RWE!$E$4/RWE!$E$6*SUM('2000Year'!E32:E32)&lt;'2000AllExports'!$A$1," ",RWE!$E$4/RWE!$E$6*SUM('2000Year'!E32:E32)),1/RWE!$E$6*SUM('2000Year'!E32:E32))</f>
        <v>3.2562024599999996E-2</v>
      </c>
      <c r="F32" s="77" t="str">
        <f>IF(RWE!$A$7="Y",IF(RWE!$F$4/RWE!$F$6*SUM('2000Year'!F32:F32)&lt;'2000AllExports'!$A$1," ",RWE!$F$4/RWE!$F$6*SUM('2000Year'!F32:F32)),1/RWE!$F$6*SUM('2000Year'!F32:F32))</f>
        <v xml:space="preserve"> </v>
      </c>
      <c r="G32" s="77" t="str">
        <f>IF(RWE!$A$7="Y",IF(RWE!$G$4/RWE!$G$6*SUM('2000Year'!G32:G32)&lt;'2000AllExports'!$A$1," ",RWE!$G$4/RWE!$G$6*SUM('2000Year'!G32:G32)),1/RWE!$G$6*SUM('2000Year'!G32:G32))</f>
        <v xml:space="preserve"> </v>
      </c>
      <c r="H32" s="77" t="str">
        <f>IF(RWE!$A$7="Y",IF(RWE!$H$4/RWE!$H$6*SUM('2000Year'!H32:H32)&lt;'2000AllExports'!$A$1," ",RWE!$H$4/RWE!$H$6*SUM('2000Year'!H32:H32)),1/RWE!$H$6*SUM('2000Year'!H32:H32))</f>
        <v xml:space="preserve"> </v>
      </c>
      <c r="I32" s="77" t="str">
        <f>IF(RWE!$A$7="Y",IF(RWE!$I$4/RWE!$I$6*SUM('2000Year'!I32:I32)&lt;'2000AllExports'!$A$1," ",RWE!$I$4/RWE!$I$6*SUM('2000Year'!I32:I32)),1/RWE!$I$6*SUM('2000Year'!I32:I32))</f>
        <v xml:space="preserve"> </v>
      </c>
      <c r="J32" s="77" t="str">
        <f>IF(RWE!$A$7="Y",IF(RWE!$J$4/RWE!$J$6*SUM('2000Year'!J32:J32)&lt;'2000AllExports'!$A$1," ",RWE!$J$4/RWE!$J$6*SUM('2000Year'!J32:J32)),1/RWE!$J$6*SUM('2000Year'!J32:J32))</f>
        <v xml:space="preserve"> </v>
      </c>
      <c r="K32" s="77" t="str">
        <f>IF(RWE!$A$7="Y",IF(RWE!$K$4/RWE!$K$6*SUM('2000Year'!K32:K32)&lt;'2000AllExports'!$A$1," ",RWE!$K$4/RWE!$K$6*SUM('2000Year'!K32:K32)),1/RWE!$K$6*SUM('2000Year'!K32:K32))</f>
        <v xml:space="preserve"> </v>
      </c>
      <c r="L32" s="77">
        <f>IF(RWE!$A$7="Y",IF(RWE!$K$4/RWE!$K$6*SUM('2000Year'!L32:L32)&lt;'2000AllExports'!$A$1," ",RWE!$K$4/RWE!$K$6*SUM('2000Year'!L32:L32)),1/RWE!$K$6*SUM('2000Year'!L32:L32))</f>
        <v>6.0454604000000252E-3</v>
      </c>
      <c r="N32" s="77" t="str">
        <f>IF(RWE!$A$7="Y",IF(RWE!$N$4/RWE!$N$6*SUM('2000Year'!N32:N32)&lt;'2000AllExports'!$A$1," ",RWE!$N$4/RWE!$N$6*SUM('2000Year'!N32:N32)),1/RWE!$N$6*SUM('2000Year'!N32:N32))</f>
        <v xml:space="preserve"> </v>
      </c>
      <c r="O32" s="77" t="str">
        <f>IF(RWE!$A$7="Y",IF(RWE!$O$4/RWE!$O$6*SUM('2000Year'!O32:O32)&lt;'2000AllExports'!$A$1," ",RWE!$O$4/RWE!$O$6*SUM('2000Year'!O32:O32)),1/RWE!$O$6*SUM('2000Year'!O32:O32))</f>
        <v xml:space="preserve"> </v>
      </c>
      <c r="P32" s="77" t="str">
        <f>IF(RWE!$A$7="Y",IF(RWE!$P$4/RWE!$P$6*SUM('2000Year'!P32:P32)&lt;'2000AllExports'!$A$1," ",RWE!$P$4/RWE!$P$6*SUM('2000Year'!P32:P32)),1/RWE!$P$6*SUM('2000Year'!P32:P32))</f>
        <v xml:space="preserve"> </v>
      </c>
      <c r="Q32" s="78">
        <f>IF(RWE!$A$7="Y",IF(SUM(B32:P32)&lt;$A$1," ",SUM(B32:P32)),"-")</f>
        <v>0.23765096482120004</v>
      </c>
      <c r="S32" s="79" t="str">
        <f>IF(SUM(B32:B32)=0," ",'2000Year'!S32)</f>
        <v xml:space="preserve"> </v>
      </c>
      <c r="T32" s="79">
        <f>IF(SUM(C32:C32)=0," ",'2000Year'!T32)</f>
        <v>23.502090999999997</v>
      </c>
      <c r="U32" s="79">
        <f>IF(SUM(D32:D32)=0," ",'2000Year'!U32)</f>
        <v>5.4959999999999996</v>
      </c>
      <c r="V32" s="79">
        <f>IF(SUM(E32:E32)=0," ",'2000Year'!V32)</f>
        <v>6.0520029999999991</v>
      </c>
      <c r="W32" s="79" t="str">
        <f>IF(SUM(F32:F32)=0," ",'2000Year'!W32)</f>
        <v xml:space="preserve"> </v>
      </c>
      <c r="X32" s="79" t="str">
        <f>IF(SUM(G32:G32)=0," ",'2000Year'!X32)</f>
        <v xml:space="preserve"> </v>
      </c>
      <c r="Y32" s="79" t="str">
        <f>IF(SUM(H32:H32)=0," ",'2000Year'!Y32)</f>
        <v xml:space="preserve"> </v>
      </c>
      <c r="Z32" s="79" t="str">
        <f>IF(SUM(I32:I32)=0," ",'2000Year'!Z32)</f>
        <v xml:space="preserve"> </v>
      </c>
      <c r="AA32" s="79" t="str">
        <f>IF(SUM(J32:J32)=0," ",'2000Year'!AA32)</f>
        <v xml:space="preserve"> </v>
      </c>
      <c r="AB32" s="79" t="str">
        <f>IF(SUM(K32:K32)=0," ",'2000Year'!AB32)</f>
        <v xml:space="preserve"> </v>
      </c>
      <c r="AC32" s="79">
        <f>IF(SUM(L32:L32)=0," ",'2000Year'!AC32)</f>
        <v>0.50549500000000036</v>
      </c>
      <c r="AE32" s="79" t="str">
        <f>IF(SUM(N32:N32)=0," ",'2000Year'!AE32)</f>
        <v xml:space="preserve"> </v>
      </c>
      <c r="AF32" s="79" t="str">
        <f>IF(SUM(O32:O32)=0," ",'2000Year'!AF32)</f>
        <v xml:space="preserve"> </v>
      </c>
      <c r="AG32" s="79" t="str">
        <f>IF(SUM(P32:P32)=0," ",'2000Year'!AG32)</f>
        <v xml:space="preserve"> </v>
      </c>
      <c r="AH32" s="80">
        <f>IF(SUM(Q32:Q32)=0," ",'2000Year'!AH32)</f>
        <v>35.651516999999998</v>
      </c>
      <c r="AJ32" s="77" t="str">
        <f>IF(RWE!$A$7="Y",IF(RWE!$R$4/RWE!$R$6*SUM('2000Year'!AJ32:AJ32)&lt;'2000AllExports'!$A$1," ",RWE!$R$4/RWE!$R$6*SUM('2000Year'!AJ32:AJ32)),1/RWE!$R$6*SUM('2000Year'!AJ32:AJ32))</f>
        <v xml:space="preserve"> </v>
      </c>
      <c r="AK32" s="77" t="str">
        <f>IF(RWE!$A$7="Y",IF(RWE!$S$4/RWE!$S$6*SUM('2000Year'!AK32:AK32)&lt;'2000AllExports'!$A$1," ",RWE!$S$4/RWE!$S$6*SUM('2000Year'!AK32:AK32)),1/RWE!$S$6*SUM('2000Year'!AK32:AK32))</f>
        <v xml:space="preserve"> </v>
      </c>
      <c r="AL32" s="77" t="str">
        <f>IF(RWE!$A$7="Y",IF(RWE!$T$4/RWE!$T$6*SUM('2000Year'!AL32:AL32)&lt;'2000AllExports'!$A$1," ",RWE!$T$4/RWE!$T$6*SUM('2000Year'!AL32:AL32)),1/RWE!$T$6*SUM('2000Year'!AL32:AL32))</f>
        <v xml:space="preserve"> </v>
      </c>
      <c r="AM32" s="79">
        <f>SUM('2000Year'!AM32:AM32)</f>
        <v>0</v>
      </c>
      <c r="AN32" s="79">
        <f>SUM('2000Year'!AN32:AN32)</f>
        <v>0</v>
      </c>
      <c r="AO32" s="79">
        <f>SUM('2000Year'!AO32:AO32)</f>
        <v>0</v>
      </c>
    </row>
    <row r="33" spans="1:41" ht="13">
      <c r="A33" t="s">
        <v>24</v>
      </c>
      <c r="B33" s="76" t="str">
        <f>IF(RWE!$A$7="Y",IF(RWE!$B$4/RWE!$B$6*SUM('2000Year'!B33:B33)&lt;'2000AllExports'!$A$1," ",RWE!$B$4/RWE!$B$6*SUM('2000Year'!B33:B33)),1/RWE!$B$6*SUM('2000Year'!B33:B33))</f>
        <v xml:space="preserve"> </v>
      </c>
      <c r="C33" s="76" t="str">
        <f>IF(RWE!$A$7="Y",IF(RWE!$C$4/RWE!$C$6*SUM('2000Year'!C33:C33)&lt;'2000AllExports'!$A$1," ",RWE!$C$4/RWE!$C$6*SUM('2000Year'!C33:C33)),1/RWE!$C$6*SUM('2000Year'!C33:C33))</f>
        <v xml:space="preserve"> </v>
      </c>
      <c r="D33" s="76" t="str">
        <f>IF(RWE!$A$7="Y",IF(RWE!$D$4/RWE!$D$6*SUM('2000Year'!D33:D33)&lt;'2000AllExports'!$A$1," ",RWE!$D$4/RWE!$D$6*SUM('2000Year'!D33:D33)),1/RWE!$D$6*SUM('2000Year'!D33:D33))</f>
        <v xml:space="preserve"> </v>
      </c>
      <c r="E33" s="76" t="str">
        <f>IF(RWE!$A$7="Y",IF(RWE!$E$4/RWE!$E$6*SUM('2000Year'!E33:E33)&lt;'2000AllExports'!$A$1," ",RWE!$E$4/RWE!$E$6*SUM('2000Year'!E33:E33)),1/RWE!$E$6*SUM('2000Year'!E33:E33))</f>
        <v xml:space="preserve"> </v>
      </c>
      <c r="F33" s="77" t="str">
        <f>IF(RWE!$A$7="Y",IF(RWE!$F$4/RWE!$F$6*SUM('2000Year'!F33:F33)&lt;'2000AllExports'!$A$1," ",RWE!$F$4/RWE!$F$6*SUM('2000Year'!F33:F33)),1/RWE!$F$6*SUM('2000Year'!F33:F33))</f>
        <v xml:space="preserve"> </v>
      </c>
      <c r="G33" s="77" t="str">
        <f>IF(RWE!$A$7="Y",IF(RWE!$G$4/RWE!$G$6*SUM('2000Year'!G33:G33)&lt;'2000AllExports'!$A$1," ",RWE!$G$4/RWE!$G$6*SUM('2000Year'!G33:G33)),1/RWE!$G$6*SUM('2000Year'!G33:G33))</f>
        <v xml:space="preserve"> </v>
      </c>
      <c r="H33" s="77" t="str">
        <f>IF(RWE!$A$7="Y",IF(RWE!$H$4/RWE!$H$6*SUM('2000Year'!H33:H33)&lt;'2000AllExports'!$A$1," ",RWE!$H$4/RWE!$H$6*SUM('2000Year'!H33:H33)),1/RWE!$H$6*SUM('2000Year'!H33:H33))</f>
        <v xml:space="preserve"> </v>
      </c>
      <c r="I33" s="77" t="str">
        <f>IF(RWE!$A$7="Y",IF(RWE!$I$4/RWE!$I$6*SUM('2000Year'!I33:I33)&lt;'2000AllExports'!$A$1," ",RWE!$I$4/RWE!$I$6*SUM('2000Year'!I33:I33)),1/RWE!$I$6*SUM('2000Year'!I33:I33))</f>
        <v xml:space="preserve"> </v>
      </c>
      <c r="J33" s="77" t="str">
        <f>IF(RWE!$A$7="Y",IF(RWE!$J$4/RWE!$J$6*SUM('2000Year'!J33:J33)&lt;'2000AllExports'!$A$1," ",RWE!$J$4/RWE!$J$6*SUM('2000Year'!J33:J33)),1/RWE!$J$6*SUM('2000Year'!J33:J33))</f>
        <v xml:space="preserve"> </v>
      </c>
      <c r="K33" s="77" t="str">
        <f>IF(RWE!$A$7="Y",IF(RWE!$K$4/RWE!$K$6*SUM('2000Year'!K33:K33)&lt;'2000AllExports'!$A$1," ",RWE!$K$4/RWE!$K$6*SUM('2000Year'!K33:K33)),1/RWE!$K$6*SUM('2000Year'!K33:K33))</f>
        <v xml:space="preserve"> </v>
      </c>
      <c r="L33" s="77" t="str">
        <f>IF(RWE!$A$7="Y",IF(RWE!$K$4/RWE!$K$6*SUM('2000Year'!L33:L33)&lt;'2000AllExports'!$A$1," ",RWE!$K$4/RWE!$K$6*SUM('2000Year'!L33:L33)),1/RWE!$K$6*SUM('2000Year'!L33:L33))</f>
        <v xml:space="preserve"> </v>
      </c>
      <c r="N33" s="77" t="str">
        <f>IF(RWE!$A$7="Y",IF(RWE!$N$4/RWE!$N$6*SUM('2000Year'!N33:N33)&lt;'2000AllExports'!$A$1," ",RWE!$N$4/RWE!$N$6*SUM('2000Year'!N33:N33)),1/RWE!$N$6*SUM('2000Year'!N33:N33))</f>
        <v xml:space="preserve"> </v>
      </c>
      <c r="O33" s="77" t="str">
        <f>IF(RWE!$A$7="Y",IF(RWE!$O$4/RWE!$O$6*SUM('2000Year'!O33:O33)&lt;'2000AllExports'!$A$1," ",RWE!$O$4/RWE!$O$6*SUM('2000Year'!O33:O33)),1/RWE!$O$6*SUM('2000Year'!O33:O33))</f>
        <v xml:space="preserve"> </v>
      </c>
      <c r="P33" s="77" t="str">
        <f>IF(RWE!$A$7="Y",IF(RWE!$P$4/RWE!$P$6*SUM('2000Year'!P33:P33)&lt;'2000AllExports'!$A$1," ",RWE!$P$4/RWE!$P$6*SUM('2000Year'!P33:P33)),1/RWE!$P$6*SUM('2000Year'!P33:P33))</f>
        <v xml:space="preserve"> </v>
      </c>
      <c r="Q33" s="78" t="str">
        <f>IF(RWE!$A$7="Y",IF(SUM(B33:P33)&lt;$A$1," ",SUM(B33:P33)),"-")</f>
        <v xml:space="preserve"> </v>
      </c>
      <c r="S33" s="79" t="str">
        <f>IF(SUM(B33:B33)=0," ",'2000Year'!S33)</f>
        <v xml:space="preserve"> </v>
      </c>
      <c r="T33" s="79" t="str">
        <f>IF(SUM(C33:C33)=0," ",'2000Year'!T33)</f>
        <v xml:space="preserve"> </v>
      </c>
      <c r="U33" s="79" t="str">
        <f>IF(SUM(D33:D33)=0," ",'2000Year'!U33)</f>
        <v xml:space="preserve"> </v>
      </c>
      <c r="V33" s="79" t="str">
        <f>IF(SUM(E33:E33)=0," ",'2000Year'!V33)</f>
        <v xml:space="preserve"> </v>
      </c>
      <c r="W33" s="79" t="str">
        <f>IF(SUM(F33:F33)=0," ",'2000Year'!W33)</f>
        <v xml:space="preserve"> </v>
      </c>
      <c r="X33" s="79" t="str">
        <f>IF(SUM(G33:G33)=0," ",'2000Year'!X33)</f>
        <v xml:space="preserve"> </v>
      </c>
      <c r="Y33" s="79" t="str">
        <f>IF(SUM(H33:H33)=0," ",'2000Year'!Y33)</f>
        <v xml:space="preserve"> </v>
      </c>
      <c r="Z33" s="79" t="str">
        <f>IF(SUM(I33:I33)=0," ",'2000Year'!Z33)</f>
        <v xml:space="preserve"> </v>
      </c>
      <c r="AA33" s="79" t="str">
        <f>IF(SUM(J33:J33)=0," ",'2000Year'!AA33)</f>
        <v xml:space="preserve"> </v>
      </c>
      <c r="AB33" s="79" t="str">
        <f>IF(SUM(K33:K33)=0," ",'2000Year'!AB33)</f>
        <v xml:space="preserve"> </v>
      </c>
      <c r="AC33" s="79" t="str">
        <f>IF(SUM(L33:L33)=0," ",'2000Year'!AC33)</f>
        <v xml:space="preserve"> </v>
      </c>
      <c r="AE33" s="79" t="str">
        <f>IF(SUM(N33:N33)=0," ",'2000Year'!AE33)</f>
        <v xml:space="preserve"> </v>
      </c>
      <c r="AF33" s="79" t="str">
        <f>IF(SUM(O33:O33)=0," ",'2000Year'!AF33)</f>
        <v xml:space="preserve"> </v>
      </c>
      <c r="AG33" s="79" t="str">
        <f>IF(SUM(P33:P33)=0," ",'2000Year'!AG33)</f>
        <v xml:space="preserve"> </v>
      </c>
      <c r="AH33" s="80" t="str">
        <f>IF(SUM(Q33:Q33)=0," ",'2000Year'!AH33)</f>
        <v xml:space="preserve"> </v>
      </c>
      <c r="AJ33" s="77" t="str">
        <f>IF(RWE!$A$7="Y",IF(RWE!$R$4/RWE!$R$6*SUM('2000Year'!AJ33:AJ33)&lt;'2000AllExports'!$A$1," ",RWE!$R$4/RWE!$R$6*SUM('2000Year'!AJ33:AJ33)),1/RWE!$R$6*SUM('2000Year'!AJ33:AJ33))</f>
        <v xml:space="preserve"> </v>
      </c>
      <c r="AK33" s="77" t="str">
        <f>IF(RWE!$A$7="Y",IF(RWE!$S$4/RWE!$S$6*SUM('2000Year'!AK33:AK33)&lt;'2000AllExports'!$A$1," ",RWE!$S$4/RWE!$S$6*SUM('2000Year'!AK33:AK33)),1/RWE!$S$6*SUM('2000Year'!AK33:AK33))</f>
        <v xml:space="preserve"> </v>
      </c>
      <c r="AL33" s="77" t="str">
        <f>IF(RWE!$A$7="Y",IF(RWE!$T$4/RWE!$T$6*SUM('2000Year'!AL33:AL33)&lt;'2000AllExports'!$A$1," ",RWE!$T$4/RWE!$T$6*SUM('2000Year'!AL33:AL33)),1/RWE!$T$6*SUM('2000Year'!AL33:AL33))</f>
        <v xml:space="preserve"> </v>
      </c>
      <c r="AM33" s="79">
        <f>SUM('2000Year'!AM33:AM33)</f>
        <v>0</v>
      </c>
      <c r="AN33" s="79">
        <f>SUM('2000Year'!AN33:AN33)</f>
        <v>0</v>
      </c>
      <c r="AO33" s="79">
        <f>SUM('2000Year'!AO33:AO33)</f>
        <v>0</v>
      </c>
    </row>
    <row r="34" spans="1:41" ht="13">
      <c r="A34" t="s">
        <v>27</v>
      </c>
      <c r="B34" s="76" t="str">
        <f>IF(RWE!$A$7="Y",IF(RWE!$B$4/RWE!$B$6*SUM('2000Year'!B34:B34)&lt;'2000AllExports'!$A$1," ",RWE!$B$4/RWE!$B$6*SUM('2000Year'!B34:B34)),1/RWE!$B$6*SUM('2000Year'!B34:B34))</f>
        <v xml:space="preserve"> </v>
      </c>
      <c r="C34" s="76" t="str">
        <f>IF(RWE!$A$7="Y",IF(RWE!$C$4/RWE!$C$6*SUM('2000Year'!C34:C34)&lt;'2000AllExports'!$A$1," ",RWE!$C$4/RWE!$C$6*SUM('2000Year'!C34:C34)),1/RWE!$C$6*SUM('2000Year'!C34:C34))</f>
        <v xml:space="preserve"> </v>
      </c>
      <c r="D34" s="76" t="str">
        <f>IF(RWE!$A$7="Y",IF(RWE!$D$4/RWE!$D$6*SUM('2000Year'!D34:D34)&lt;'2000AllExports'!$A$1," ",RWE!$D$4/RWE!$D$6*SUM('2000Year'!D34:D34)),1/RWE!$D$6*SUM('2000Year'!D34:D34))</f>
        <v xml:space="preserve"> </v>
      </c>
      <c r="E34" s="76" t="str">
        <f>IF(RWE!$A$7="Y",IF(RWE!$E$4/RWE!$E$6*SUM('2000Year'!E34:E34)&lt;'2000AllExports'!$A$1," ",RWE!$E$4/RWE!$E$6*SUM('2000Year'!E34:E34)),1/RWE!$E$6*SUM('2000Year'!E34:E34))</f>
        <v xml:space="preserve"> </v>
      </c>
      <c r="F34" s="77" t="str">
        <f>IF(RWE!$A$7="Y",IF(RWE!$F$4/RWE!$F$6*SUM('2000Year'!F34:F34)&lt;'2000AllExports'!$A$1," ",RWE!$F$4/RWE!$F$6*SUM('2000Year'!F34:F34)),1/RWE!$F$6*SUM('2000Year'!F34:F34))</f>
        <v xml:space="preserve"> </v>
      </c>
      <c r="G34" s="77" t="str">
        <f>IF(RWE!$A$7="Y",IF(RWE!$G$4/RWE!$G$6*SUM('2000Year'!G34:G34)&lt;'2000AllExports'!$A$1," ",RWE!$G$4/RWE!$G$6*SUM('2000Year'!G34:G34)),1/RWE!$G$6*SUM('2000Year'!G34:G34))</f>
        <v xml:space="preserve"> </v>
      </c>
      <c r="H34" s="77" t="str">
        <f>IF(RWE!$A$7="Y",IF(RWE!$H$4/RWE!$H$6*SUM('2000Year'!H34:H34)&lt;'2000AllExports'!$A$1," ",RWE!$H$4/RWE!$H$6*SUM('2000Year'!H34:H34)),1/RWE!$H$6*SUM('2000Year'!H34:H34))</f>
        <v xml:space="preserve"> </v>
      </c>
      <c r="I34" s="77" t="str">
        <f>IF(RWE!$A$7="Y",IF(RWE!$I$4/RWE!$I$6*SUM('2000Year'!I34:I34)&lt;'2000AllExports'!$A$1," ",RWE!$I$4/RWE!$I$6*SUM('2000Year'!I34:I34)),1/RWE!$I$6*SUM('2000Year'!I34:I34))</f>
        <v xml:space="preserve"> </v>
      </c>
      <c r="J34" s="77" t="str">
        <f>IF(RWE!$A$7="Y",IF(RWE!$J$4/RWE!$J$6*SUM('2000Year'!J34:J34)&lt;'2000AllExports'!$A$1," ",RWE!$J$4/RWE!$J$6*SUM('2000Year'!J34:J34)),1/RWE!$J$6*SUM('2000Year'!J34:J34))</f>
        <v xml:space="preserve"> </v>
      </c>
      <c r="K34" s="77" t="str">
        <f>IF(RWE!$A$7="Y",IF(RWE!$K$4/RWE!$K$6*SUM('2000Year'!K34:K34)&lt;'2000AllExports'!$A$1," ",RWE!$K$4/RWE!$K$6*SUM('2000Year'!K34:K34)),1/RWE!$K$6*SUM('2000Year'!K34:K34))</f>
        <v xml:space="preserve"> </v>
      </c>
      <c r="L34" s="77" t="str">
        <f>IF(RWE!$A$7="Y",IF(RWE!$K$4/RWE!$K$6*SUM('2000Year'!L34:L34)&lt;'2000AllExports'!$A$1," ",RWE!$K$4/RWE!$K$6*SUM('2000Year'!L34:L34)),1/RWE!$K$6*SUM('2000Year'!L34:L34))</f>
        <v xml:space="preserve"> </v>
      </c>
      <c r="N34" s="77" t="str">
        <f>IF(RWE!$A$7="Y",IF(RWE!$N$4/RWE!$N$6*SUM('2000Year'!N34:N34)&lt;'2000AllExports'!$A$1," ",RWE!$N$4/RWE!$N$6*SUM('2000Year'!N34:N34)),1/RWE!$N$6*SUM('2000Year'!N34:N34))</f>
        <v xml:space="preserve"> </v>
      </c>
      <c r="O34" s="77" t="str">
        <f>IF(RWE!$A$7="Y",IF(RWE!$O$4/RWE!$O$6*SUM('2000Year'!O34:O34)&lt;'2000AllExports'!$A$1," ",RWE!$O$4/RWE!$O$6*SUM('2000Year'!O34:O34)),1/RWE!$O$6*SUM('2000Year'!O34:O34))</f>
        <v xml:space="preserve"> </v>
      </c>
      <c r="P34" s="77" t="str">
        <f>IF(RWE!$A$7="Y",IF(RWE!$P$4/RWE!$P$6*SUM('2000Year'!P34:P34)&lt;'2000AllExports'!$A$1," ",RWE!$P$4/RWE!$P$6*SUM('2000Year'!P34:P34)),1/RWE!$P$6*SUM('2000Year'!P34:P34))</f>
        <v xml:space="preserve"> </v>
      </c>
      <c r="Q34" s="78" t="str">
        <f>IF(RWE!$A$7="Y",IF(SUM(B34:P34)&lt;$A$1," ",SUM(B34:P34)),"-")</f>
        <v xml:space="preserve"> </v>
      </c>
      <c r="S34" s="79" t="str">
        <f>IF(SUM(B34:B34)=0," ",'2000Year'!S34)</f>
        <v xml:space="preserve"> </v>
      </c>
      <c r="T34" s="79" t="str">
        <f>IF(SUM(C34:C34)=0," ",'2000Year'!T34)</f>
        <v xml:space="preserve"> </v>
      </c>
      <c r="U34" s="79" t="str">
        <f>IF(SUM(D34:D34)=0," ",'2000Year'!U34)</f>
        <v xml:space="preserve"> </v>
      </c>
      <c r="V34" s="79" t="str">
        <f>IF(SUM(E34:E34)=0," ",'2000Year'!V34)</f>
        <v xml:space="preserve"> </v>
      </c>
      <c r="W34" s="79" t="str">
        <f>IF(SUM(F34:F34)=0," ",'2000Year'!W34)</f>
        <v xml:space="preserve"> </v>
      </c>
      <c r="X34" s="79" t="str">
        <f>IF(SUM(G34:G34)=0," ",'2000Year'!X34)</f>
        <v xml:space="preserve"> </v>
      </c>
      <c r="Y34" s="79" t="str">
        <f>IF(SUM(H34:H34)=0," ",'2000Year'!Y34)</f>
        <v xml:space="preserve"> </v>
      </c>
      <c r="Z34" s="79" t="str">
        <f>IF(SUM(I34:I34)=0," ",'2000Year'!Z34)</f>
        <v xml:space="preserve"> </v>
      </c>
      <c r="AA34" s="79" t="str">
        <f>IF(SUM(J34:J34)=0," ",'2000Year'!AA34)</f>
        <v xml:space="preserve"> </v>
      </c>
      <c r="AB34" s="79" t="str">
        <f>IF(SUM(K34:K34)=0," ",'2000Year'!AB34)</f>
        <v xml:space="preserve"> </v>
      </c>
      <c r="AC34" s="79" t="str">
        <f>IF(SUM(L34:L34)=0," ",'2000Year'!AC34)</f>
        <v xml:space="preserve"> </v>
      </c>
      <c r="AE34" s="79" t="str">
        <f>IF(SUM(N34:N34)=0," ",'2000Year'!AE34)</f>
        <v xml:space="preserve"> </v>
      </c>
      <c r="AF34" s="79" t="str">
        <f>IF(SUM(O34:O34)=0," ",'2000Year'!AF34)</f>
        <v xml:space="preserve"> </v>
      </c>
      <c r="AG34" s="79" t="str">
        <f>IF(SUM(P34:P34)=0," ",'2000Year'!AG34)</f>
        <v xml:space="preserve"> </v>
      </c>
      <c r="AH34" s="80" t="str">
        <f>IF(SUM(Q34:Q34)=0," ",'2000Year'!AH34)</f>
        <v xml:space="preserve"> </v>
      </c>
      <c r="AJ34" s="77" t="str">
        <f>IF(RWE!$A$7="Y",IF(RWE!$R$4/RWE!$R$6*SUM('2000Year'!AJ34:AJ34)&lt;'2000AllExports'!$A$1," ",RWE!$R$4/RWE!$R$6*SUM('2000Year'!AJ34:AJ34)),1/RWE!$R$6*SUM('2000Year'!AJ34:AJ34))</f>
        <v xml:space="preserve"> </v>
      </c>
      <c r="AK34" s="77" t="str">
        <f>IF(RWE!$A$7="Y",IF(RWE!$S$4/RWE!$S$6*SUM('2000Year'!AK34:AK34)&lt;'2000AllExports'!$A$1," ",RWE!$S$4/RWE!$S$6*SUM('2000Year'!AK34:AK34)),1/RWE!$S$6*SUM('2000Year'!AK34:AK34))</f>
        <v xml:space="preserve"> </v>
      </c>
      <c r="AL34" s="77" t="str">
        <f>IF(RWE!$A$7="Y",IF(RWE!$T$4/RWE!$T$6*SUM('2000Year'!AL34:AL34)&lt;'2000AllExports'!$A$1," ",RWE!$T$4/RWE!$T$6*SUM('2000Year'!AL34:AL34)),1/RWE!$T$6*SUM('2000Year'!AL34:AL34))</f>
        <v xml:space="preserve"> </v>
      </c>
      <c r="AM34" s="79">
        <f>SUM('2000Year'!AM34:AM34)</f>
        <v>0</v>
      </c>
      <c r="AN34" s="79">
        <f>SUM('2000Year'!AN34:AN34)</f>
        <v>0</v>
      </c>
      <c r="AO34" s="79">
        <f>SUM('2000Year'!AO34:AO34)</f>
        <v>0</v>
      </c>
    </row>
    <row r="35" spans="1:41" ht="13">
      <c r="A35" t="s">
        <v>72</v>
      </c>
      <c r="B35" s="76" t="str">
        <f>IF(RWE!$A$7="Y",IF(RWE!$B$4/RWE!$B$6*SUM('2000Year'!B35:B35)&lt;'2000AllExports'!$A$1," ",RWE!$B$4/RWE!$B$6*SUM('2000Year'!B35:B35)),1/RWE!$B$6*SUM('2000Year'!B35:B35))</f>
        <v xml:space="preserve"> </v>
      </c>
      <c r="C35" s="76" t="str">
        <f>IF(RWE!$A$7="Y",IF(RWE!$C$4/RWE!$C$6*SUM('2000Year'!C35:C35)&lt;'2000AllExports'!$A$1," ",RWE!$C$4/RWE!$C$6*SUM('2000Year'!C35:C35)),1/RWE!$C$6*SUM('2000Year'!C35:C35))</f>
        <v xml:space="preserve"> </v>
      </c>
      <c r="D35" s="76" t="str">
        <f>IF(RWE!$A$7="Y",IF(RWE!$D$4/RWE!$D$6*SUM('2000Year'!D35:D35)&lt;'2000AllExports'!$A$1," ",RWE!$D$4/RWE!$D$6*SUM('2000Year'!D35:D35)),1/RWE!$D$6*SUM('2000Year'!D35:D35))</f>
        <v xml:space="preserve"> </v>
      </c>
      <c r="E35" s="76" t="str">
        <f>IF(RWE!$A$7="Y",IF(RWE!$E$4/RWE!$E$6*SUM('2000Year'!E35:E35)&lt;'2000AllExports'!$A$1," ",RWE!$E$4/RWE!$E$6*SUM('2000Year'!E35:E35)),1/RWE!$E$6*SUM('2000Year'!E35:E35))</f>
        <v xml:space="preserve"> </v>
      </c>
      <c r="F35" s="77" t="str">
        <f>IF(RWE!$A$7="Y",IF(RWE!$F$4/RWE!$F$6*SUM('2000Year'!F35:F35)&lt;'2000AllExports'!$A$1," ",RWE!$F$4/RWE!$F$6*SUM('2000Year'!F35:F35)),1/RWE!$F$6*SUM('2000Year'!F35:F35))</f>
        <v xml:space="preserve"> </v>
      </c>
      <c r="G35" s="77" t="str">
        <f>IF(RWE!$A$7="Y",IF(RWE!$G$4/RWE!$G$6*SUM('2000Year'!G35:G35)&lt;'2000AllExports'!$A$1," ",RWE!$G$4/RWE!$G$6*SUM('2000Year'!G35:G35)),1/RWE!$G$6*SUM('2000Year'!G35:G35))</f>
        <v xml:space="preserve"> </v>
      </c>
      <c r="H35" s="77" t="str">
        <f>IF(RWE!$A$7="Y",IF(RWE!$H$4/RWE!$H$6*SUM('2000Year'!H35:H35)&lt;'2000AllExports'!$A$1," ",RWE!$H$4/RWE!$H$6*SUM('2000Year'!H35:H35)),1/RWE!$H$6*SUM('2000Year'!H35:H35))</f>
        <v xml:space="preserve"> </v>
      </c>
      <c r="I35" s="77" t="str">
        <f>IF(RWE!$A$7="Y",IF(RWE!$I$4/RWE!$I$6*SUM('2000Year'!I35:I35)&lt;'2000AllExports'!$A$1," ",RWE!$I$4/RWE!$I$6*SUM('2000Year'!I35:I35)),1/RWE!$I$6*SUM('2000Year'!I35:I35))</f>
        <v xml:space="preserve"> </v>
      </c>
      <c r="J35" s="77" t="str">
        <f>IF(RWE!$A$7="Y",IF(RWE!$J$4/RWE!$J$6*SUM('2000Year'!J35:J35)&lt;'2000AllExports'!$A$1," ",RWE!$J$4/RWE!$J$6*SUM('2000Year'!J35:J35)),1/RWE!$J$6*SUM('2000Year'!J35:J35))</f>
        <v xml:space="preserve"> </v>
      </c>
      <c r="K35" s="77" t="str">
        <f>IF(RWE!$A$7="Y",IF(RWE!$K$4/RWE!$K$6*SUM('2000Year'!K35:K35)&lt;'2000AllExports'!$A$1," ",RWE!$K$4/RWE!$K$6*SUM('2000Year'!K35:K35)),1/RWE!$K$6*SUM('2000Year'!K35:K35))</f>
        <v xml:space="preserve"> </v>
      </c>
      <c r="L35" s="77" t="str">
        <f>IF(RWE!$A$7="Y",IF(RWE!$K$4/RWE!$K$6*SUM('2000Year'!L35:L35)&lt;'2000AllExports'!$A$1," ",RWE!$K$4/RWE!$K$6*SUM('2000Year'!L35:L35)),1/RWE!$K$6*SUM('2000Year'!L35:L35))</f>
        <v xml:space="preserve"> </v>
      </c>
      <c r="N35" s="77" t="str">
        <f>IF(RWE!$A$7="Y",IF(RWE!$N$4/RWE!$N$6*SUM('2000Year'!N35:N35)&lt;'2000AllExports'!$A$1," ",RWE!$N$4/RWE!$N$6*SUM('2000Year'!N35:N35)),1/RWE!$N$6*SUM('2000Year'!N35:N35))</f>
        <v xml:space="preserve"> </v>
      </c>
      <c r="O35" s="77" t="str">
        <f>IF(RWE!$A$7="Y",IF(RWE!$O$4/RWE!$O$6*SUM('2000Year'!O35:O35)&lt;'2000AllExports'!$A$1," ",RWE!$O$4/RWE!$O$6*SUM('2000Year'!O35:O35)),1/RWE!$O$6*SUM('2000Year'!O35:O35))</f>
        <v xml:space="preserve"> </v>
      </c>
      <c r="P35" s="77" t="str">
        <f>IF(RWE!$A$7="Y",IF(RWE!$P$4/RWE!$P$6*SUM('2000Year'!P35:P35)&lt;'2000AllExports'!$A$1," ",RWE!$P$4/RWE!$P$6*SUM('2000Year'!P35:P35)),1/RWE!$P$6*SUM('2000Year'!P35:P35))</f>
        <v xml:space="preserve"> </v>
      </c>
      <c r="Q35" s="78" t="str">
        <f>IF(RWE!$A$7="Y",IF(SUM(B35:P35)&lt;$A$1," ",SUM(B35:P35)),"-")</f>
        <v xml:space="preserve"> </v>
      </c>
      <c r="S35" s="79" t="str">
        <f>IF(SUM(B35:B35)=0," ",'2000Year'!S35)</f>
        <v xml:space="preserve"> </v>
      </c>
      <c r="T35" s="79" t="str">
        <f>IF(SUM(C35:C35)=0," ",'2000Year'!T35)</f>
        <v xml:space="preserve"> </v>
      </c>
      <c r="U35" s="79" t="str">
        <f>IF(SUM(D35:D35)=0," ",'2000Year'!U35)</f>
        <v xml:space="preserve"> </v>
      </c>
      <c r="V35" s="79" t="str">
        <f>IF(SUM(E35:E35)=0," ",'2000Year'!V35)</f>
        <v xml:space="preserve"> </v>
      </c>
      <c r="W35" s="79" t="str">
        <f>IF(SUM(F35:F35)=0," ",'2000Year'!W35)</f>
        <v xml:space="preserve"> </v>
      </c>
      <c r="X35" s="79" t="str">
        <f>IF(SUM(G35:G35)=0," ",'2000Year'!X35)</f>
        <v xml:space="preserve"> </v>
      </c>
      <c r="Y35" s="79" t="str">
        <f>IF(SUM(H35:H35)=0," ",'2000Year'!Y35)</f>
        <v xml:space="preserve"> </v>
      </c>
      <c r="Z35" s="79" t="str">
        <f>IF(SUM(I35:I35)=0," ",'2000Year'!Z35)</f>
        <v xml:space="preserve"> </v>
      </c>
      <c r="AA35" s="79" t="str">
        <f>IF(SUM(J35:J35)=0," ",'2000Year'!AA35)</f>
        <v xml:space="preserve"> </v>
      </c>
      <c r="AB35" s="79" t="str">
        <f>IF(SUM(K35:K35)=0," ",'2000Year'!AB35)</f>
        <v xml:space="preserve"> </v>
      </c>
      <c r="AC35" s="79" t="str">
        <f>IF(SUM(L35:L35)=0," ",'2000Year'!AC35)</f>
        <v xml:space="preserve"> </v>
      </c>
      <c r="AE35" s="79" t="str">
        <f>IF(SUM(N35:N35)=0," ",'2000Year'!AE35)</f>
        <v xml:space="preserve"> </v>
      </c>
      <c r="AF35" s="79" t="str">
        <f>IF(SUM(O35:O35)=0," ",'2000Year'!AF35)</f>
        <v xml:space="preserve"> </v>
      </c>
      <c r="AG35" s="79" t="str">
        <f>IF(SUM(P35:P35)=0," ",'2000Year'!AG35)</f>
        <v xml:space="preserve"> </v>
      </c>
      <c r="AH35" s="80" t="str">
        <f>IF(SUM(Q35:Q35)=0," ",'2000Year'!AH35)</f>
        <v xml:space="preserve"> </v>
      </c>
      <c r="AJ35" s="77" t="str">
        <f>IF(RWE!$A$7="Y",IF(RWE!$R$4/RWE!$R$6*SUM('2000Year'!AJ35:AJ35)&lt;'2000AllExports'!$A$1," ",RWE!$R$4/RWE!$R$6*SUM('2000Year'!AJ35:AJ35)),1/RWE!$R$6*SUM('2000Year'!AJ35:AJ35))</f>
        <v xml:space="preserve"> </v>
      </c>
      <c r="AK35" s="77" t="str">
        <f>IF(RWE!$A$7="Y",IF(RWE!$S$4/RWE!$S$6*SUM('2000Year'!AK35:AK35)&lt;'2000AllExports'!$A$1," ",RWE!$S$4/RWE!$S$6*SUM('2000Year'!AK35:AK35)),1/RWE!$S$6*SUM('2000Year'!AK35:AK35))</f>
        <v xml:space="preserve"> </v>
      </c>
      <c r="AL35" s="77" t="str">
        <f>IF(RWE!$A$7="Y",IF(RWE!$T$4/RWE!$T$6*SUM('2000Year'!AL35:AL35)&lt;'2000AllExports'!$A$1," ",RWE!$T$4/RWE!$T$6*SUM('2000Year'!AL35:AL35)),1/RWE!$T$6*SUM('2000Year'!AL35:AL35))</f>
        <v xml:space="preserve"> </v>
      </c>
      <c r="AM35" s="79">
        <f>SUM('2000Year'!AM35:AM35)</f>
        <v>0</v>
      </c>
      <c r="AN35" s="79">
        <f>SUM('2000Year'!AN35:AN35)</f>
        <v>0</v>
      </c>
      <c r="AO35" s="79">
        <f>SUM('2000Year'!AO35:AO35)</f>
        <v>0</v>
      </c>
    </row>
    <row r="36" spans="1:41" ht="13">
      <c r="A36" t="s">
        <v>62</v>
      </c>
      <c r="B36" s="76" t="str">
        <f>IF(RWE!$A$7="Y",IF(RWE!$B$4/RWE!$B$6*SUM('2000Year'!B36:B36)&lt;'2000AllExports'!$A$1," ",RWE!$B$4/RWE!$B$6*SUM('2000Year'!B36:B36)),1/RWE!$B$6*SUM('2000Year'!B36:B36))</f>
        <v xml:space="preserve"> </v>
      </c>
      <c r="C36" s="76" t="str">
        <f>IF(RWE!$A$7="Y",IF(RWE!$C$4/RWE!$C$6*SUM('2000Year'!C36:C36)&lt;'2000AllExports'!$A$1," ",RWE!$C$4/RWE!$C$6*SUM('2000Year'!C36:C36)),1/RWE!$C$6*SUM('2000Year'!C36:C36))</f>
        <v xml:space="preserve"> </v>
      </c>
      <c r="D36" s="76" t="str">
        <f>IF(RWE!$A$7="Y",IF(RWE!$D$4/RWE!$D$6*SUM('2000Year'!D36:D36)&lt;'2000AllExports'!$A$1," ",RWE!$D$4/RWE!$D$6*SUM('2000Year'!D36:D36)),1/RWE!$D$6*SUM('2000Year'!D36:D36))</f>
        <v xml:space="preserve"> </v>
      </c>
      <c r="E36" s="76" t="str">
        <f>IF(RWE!$A$7="Y",IF(RWE!$E$4/RWE!$E$6*SUM('2000Year'!E36:E36)&lt;'2000AllExports'!$A$1," ",RWE!$E$4/RWE!$E$6*SUM('2000Year'!E36:E36)),1/RWE!$E$6*SUM('2000Year'!E36:E36))</f>
        <v xml:space="preserve"> </v>
      </c>
      <c r="F36" s="77" t="str">
        <f>IF(RWE!$A$7="Y",IF(RWE!$F$4/RWE!$F$6*SUM('2000Year'!F36:F36)&lt;'2000AllExports'!$A$1," ",RWE!$F$4/RWE!$F$6*SUM('2000Year'!F36:F36)),1/RWE!$F$6*SUM('2000Year'!F36:F36))</f>
        <v xml:space="preserve"> </v>
      </c>
      <c r="G36" s="77" t="str">
        <f>IF(RWE!$A$7="Y",IF(RWE!$G$4/RWE!$G$6*SUM('2000Year'!G36:G36)&lt;'2000AllExports'!$A$1," ",RWE!$G$4/RWE!$G$6*SUM('2000Year'!G36:G36)),1/RWE!$G$6*SUM('2000Year'!G36:G36))</f>
        <v xml:space="preserve"> </v>
      </c>
      <c r="H36" s="77" t="str">
        <f>IF(RWE!$A$7="Y",IF(RWE!$H$4/RWE!$H$6*SUM('2000Year'!H36:H36)&lt;'2000AllExports'!$A$1," ",RWE!$H$4/RWE!$H$6*SUM('2000Year'!H36:H36)),1/RWE!$H$6*SUM('2000Year'!H36:H36))</f>
        <v xml:space="preserve"> </v>
      </c>
      <c r="I36" s="77" t="str">
        <f>IF(RWE!$A$7="Y",IF(RWE!$I$4/RWE!$I$6*SUM('2000Year'!I36:I36)&lt;'2000AllExports'!$A$1," ",RWE!$I$4/RWE!$I$6*SUM('2000Year'!I36:I36)),1/RWE!$I$6*SUM('2000Year'!I36:I36))</f>
        <v xml:space="preserve"> </v>
      </c>
      <c r="J36" s="77" t="str">
        <f>IF(RWE!$A$7="Y",IF(RWE!$J$4/RWE!$J$6*SUM('2000Year'!J36:J36)&lt;'2000AllExports'!$A$1," ",RWE!$J$4/RWE!$J$6*SUM('2000Year'!J36:J36)),1/RWE!$J$6*SUM('2000Year'!J36:J36))</f>
        <v xml:space="preserve"> </v>
      </c>
      <c r="K36" s="77" t="str">
        <f>IF(RWE!$A$7="Y",IF(RWE!$K$4/RWE!$K$6*SUM('2000Year'!K36:K36)&lt;'2000AllExports'!$A$1," ",RWE!$K$4/RWE!$K$6*SUM('2000Year'!K36:K36)),1/RWE!$K$6*SUM('2000Year'!K36:K36))</f>
        <v xml:space="preserve"> </v>
      </c>
      <c r="L36" s="77" t="str">
        <f>IF(RWE!$A$7="Y",IF(RWE!$K$4/RWE!$K$6*SUM('2000Year'!L36:L36)&lt;'2000AllExports'!$A$1," ",RWE!$K$4/RWE!$K$6*SUM('2000Year'!L36:L36)),1/RWE!$K$6*SUM('2000Year'!L36:L36))</f>
        <v xml:space="preserve"> </v>
      </c>
      <c r="N36" s="77" t="str">
        <f>IF(RWE!$A$7="Y",IF(RWE!$N$4/RWE!$N$6*SUM('2000Year'!N36:N36)&lt;'2000AllExports'!$A$1," ",RWE!$N$4/RWE!$N$6*SUM('2000Year'!N36:N36)),1/RWE!$N$6*SUM('2000Year'!N36:N36))</f>
        <v xml:space="preserve"> </v>
      </c>
      <c r="O36" s="77" t="str">
        <f>IF(RWE!$A$7="Y",IF(RWE!$O$4/RWE!$O$6*SUM('2000Year'!O36:O36)&lt;'2000AllExports'!$A$1," ",RWE!$O$4/RWE!$O$6*SUM('2000Year'!O36:O36)),1/RWE!$O$6*SUM('2000Year'!O36:O36))</f>
        <v xml:space="preserve"> </v>
      </c>
      <c r="P36" s="77" t="str">
        <f>IF(RWE!$A$7="Y",IF(RWE!$P$4/RWE!$P$6*SUM('2000Year'!P36:P36)&lt;'2000AllExports'!$A$1," ",RWE!$P$4/RWE!$P$6*SUM('2000Year'!P36:P36)),1/RWE!$P$6*SUM('2000Year'!P36:P36))</f>
        <v xml:space="preserve"> </v>
      </c>
      <c r="Q36" s="78" t="str">
        <f>IF(RWE!$A$7="Y",IF(SUM(B36:P36)&lt;$A$1," ",SUM(B36:P36)),"-")</f>
        <v xml:space="preserve"> </v>
      </c>
      <c r="S36" s="79" t="str">
        <f>IF(SUM(B36:B36)=0," ",'2000Year'!S36)</f>
        <v xml:space="preserve"> </v>
      </c>
      <c r="T36" s="79" t="str">
        <f>IF(SUM(C36:C36)=0," ",'2000Year'!T36)</f>
        <v xml:space="preserve"> </v>
      </c>
      <c r="U36" s="79" t="str">
        <f>IF(SUM(D36:D36)=0," ",'2000Year'!U36)</f>
        <v xml:space="preserve"> </v>
      </c>
      <c r="V36" s="79" t="str">
        <f>IF(SUM(E36:E36)=0," ",'2000Year'!V36)</f>
        <v xml:space="preserve"> </v>
      </c>
      <c r="W36" s="79" t="str">
        <f>IF(SUM(F36:F36)=0," ",'2000Year'!W36)</f>
        <v xml:space="preserve"> </v>
      </c>
      <c r="X36" s="79" t="str">
        <f>IF(SUM(G36:G36)=0," ",'2000Year'!X36)</f>
        <v xml:space="preserve"> </v>
      </c>
      <c r="Y36" s="79" t="str">
        <f>IF(SUM(H36:H36)=0," ",'2000Year'!Y36)</f>
        <v xml:space="preserve"> </v>
      </c>
      <c r="Z36" s="79" t="str">
        <f>IF(SUM(I36:I36)=0," ",'2000Year'!Z36)</f>
        <v xml:space="preserve"> </v>
      </c>
      <c r="AA36" s="79" t="str">
        <f>IF(SUM(J36:J36)=0," ",'2000Year'!AA36)</f>
        <v xml:space="preserve"> </v>
      </c>
      <c r="AB36" s="79" t="str">
        <f>IF(SUM(K36:K36)=0," ",'2000Year'!AB36)</f>
        <v xml:space="preserve"> </v>
      </c>
      <c r="AC36" s="79" t="str">
        <f>IF(SUM(L36:L36)=0," ",'2000Year'!AC36)</f>
        <v xml:space="preserve"> </v>
      </c>
      <c r="AE36" s="79" t="str">
        <f>IF(SUM(N36:N36)=0," ",'2000Year'!AE36)</f>
        <v xml:space="preserve"> </v>
      </c>
      <c r="AF36" s="79" t="str">
        <f>IF(SUM(O36:O36)=0," ",'2000Year'!AF36)</f>
        <v xml:space="preserve"> </v>
      </c>
      <c r="AG36" s="79" t="str">
        <f>IF(SUM(P36:P36)=0," ",'2000Year'!AG36)</f>
        <v xml:space="preserve"> </v>
      </c>
      <c r="AH36" s="80" t="str">
        <f>IF(SUM(Q36:Q36)=0," ",'2000Year'!AH36)</f>
        <v xml:space="preserve"> </v>
      </c>
      <c r="AJ36" s="77" t="str">
        <f>IF(RWE!$A$7="Y",IF(RWE!$R$4/RWE!$R$6*SUM('2000Year'!AJ36:AJ36)&lt;'2000AllExports'!$A$1," ",RWE!$R$4/RWE!$R$6*SUM('2000Year'!AJ36:AJ36)),1/RWE!$R$6*SUM('2000Year'!AJ36:AJ36))</f>
        <v xml:space="preserve"> </v>
      </c>
      <c r="AK36" s="77" t="str">
        <f>IF(RWE!$A$7="Y",IF(RWE!$S$4/RWE!$S$6*SUM('2000Year'!AK36:AK36)&lt;'2000AllExports'!$A$1," ",RWE!$S$4/RWE!$S$6*SUM('2000Year'!AK36:AK36)),1/RWE!$S$6*SUM('2000Year'!AK36:AK36))</f>
        <v xml:space="preserve"> </v>
      </c>
      <c r="AL36" s="77" t="str">
        <f>IF(RWE!$A$7="Y",IF(RWE!$T$4/RWE!$T$6*SUM('2000Year'!AL36:AL36)&lt;'2000AllExports'!$A$1," ",RWE!$T$4/RWE!$T$6*SUM('2000Year'!AL36:AL36)),1/RWE!$T$6*SUM('2000Year'!AL36:AL36))</f>
        <v xml:space="preserve"> </v>
      </c>
      <c r="AM36" s="79">
        <f>SUM('2000Year'!AM36:AM36)</f>
        <v>0</v>
      </c>
      <c r="AN36" s="79">
        <f>SUM('2000Year'!AN36:AN36)</f>
        <v>0</v>
      </c>
      <c r="AO36" s="79">
        <f>SUM('2000Year'!AO36:AO36)</f>
        <v>0</v>
      </c>
    </row>
    <row r="37" spans="1:41" ht="13">
      <c r="A37" t="s">
        <v>6</v>
      </c>
      <c r="B37" s="76">
        <f>IF(RWE!$A$7="Y",IF(RWE!$B$4/RWE!$B$6*SUM('2000Year'!B37:B37)&lt;'2000AllExports'!$A$1," ",RWE!$B$4/RWE!$B$6*SUM('2000Year'!B37:B37)),1/RWE!$B$6*SUM('2000Year'!B37:B37))</f>
        <v>0.23241807119999999</v>
      </c>
      <c r="C37" s="76" t="str">
        <f>IF(RWE!$A$7="Y",IF(RWE!$C$4/RWE!$C$6*SUM('2000Year'!C37:C37)&lt;'2000AllExports'!$A$1," ",RWE!$C$4/RWE!$C$6*SUM('2000Year'!C37:C37)),1/RWE!$C$6*SUM('2000Year'!C37:C37))</f>
        <v xml:space="preserve"> </v>
      </c>
      <c r="D37" s="76" t="str">
        <f>IF(RWE!$A$7="Y",IF(RWE!$D$4/RWE!$D$6*SUM('2000Year'!D37:D37)&lt;'2000AllExports'!$A$1," ",RWE!$D$4/RWE!$D$6*SUM('2000Year'!D37:D37)),1/RWE!$D$6*SUM('2000Year'!D37:D37))</f>
        <v xml:space="preserve"> </v>
      </c>
      <c r="E37" s="76" t="str">
        <f>IF(RWE!$A$7="Y",IF(RWE!$E$4/RWE!$E$6*SUM('2000Year'!E37:E37)&lt;'2000AllExports'!$A$1," ",RWE!$E$4/RWE!$E$6*SUM('2000Year'!E37:E37)),1/RWE!$E$6*SUM('2000Year'!E37:E37))</f>
        <v xml:space="preserve"> </v>
      </c>
      <c r="F37" s="77" t="str">
        <f>IF(RWE!$A$7="Y",IF(RWE!$F$4/RWE!$F$6*SUM('2000Year'!F37:F37)&lt;'2000AllExports'!$A$1," ",RWE!$F$4/RWE!$F$6*SUM('2000Year'!F37:F37)),1/RWE!$F$6*SUM('2000Year'!F37:F37))</f>
        <v xml:space="preserve"> </v>
      </c>
      <c r="G37" s="77" t="str">
        <f>IF(RWE!$A$7="Y",IF(RWE!$G$4/RWE!$G$6*SUM('2000Year'!G37:G37)&lt;'2000AllExports'!$A$1," ",RWE!$G$4/RWE!$G$6*SUM('2000Year'!G37:G37)),1/RWE!$G$6*SUM('2000Year'!G37:G37))</f>
        <v xml:space="preserve"> </v>
      </c>
      <c r="H37" s="77" t="str">
        <f>IF(RWE!$A$7="Y",IF(RWE!$H$4/RWE!$H$6*SUM('2000Year'!H37:H37)&lt;'2000AllExports'!$A$1," ",RWE!$H$4/RWE!$H$6*SUM('2000Year'!H37:H37)),1/RWE!$H$6*SUM('2000Year'!H37:H37))</f>
        <v xml:space="preserve"> </v>
      </c>
      <c r="I37" s="77" t="str">
        <f>IF(RWE!$A$7="Y",IF(RWE!$I$4/RWE!$I$6*SUM('2000Year'!I37:I37)&lt;'2000AllExports'!$A$1," ",RWE!$I$4/RWE!$I$6*SUM('2000Year'!I37:I37)),1/RWE!$I$6*SUM('2000Year'!I37:I37))</f>
        <v xml:space="preserve"> </v>
      </c>
      <c r="J37" s="77" t="str">
        <f>IF(RWE!$A$7="Y",IF(RWE!$J$4/RWE!$J$6*SUM('2000Year'!J37:J37)&lt;'2000AllExports'!$A$1," ",RWE!$J$4/RWE!$J$6*SUM('2000Year'!J37:J37)),1/RWE!$J$6*SUM('2000Year'!J37:J37))</f>
        <v xml:space="preserve"> </v>
      </c>
      <c r="K37" s="77" t="str">
        <f>IF(RWE!$A$7="Y",IF(RWE!$K$4/RWE!$K$6*SUM('2000Year'!K37:K37)&lt;'2000AllExports'!$A$1," ",RWE!$K$4/RWE!$K$6*SUM('2000Year'!K37:K37)),1/RWE!$K$6*SUM('2000Year'!K37:K37))</f>
        <v xml:space="preserve"> </v>
      </c>
      <c r="L37" s="77" t="str">
        <f>IF(RWE!$A$7="Y",IF(RWE!$K$4/RWE!$K$6*SUM('2000Year'!L37:L37)&lt;'2000AllExports'!$A$1," ",RWE!$K$4/RWE!$K$6*SUM('2000Year'!L37:L37)),1/RWE!$K$6*SUM('2000Year'!L37:L37))</f>
        <v xml:space="preserve"> </v>
      </c>
      <c r="N37" s="77" t="str">
        <f>IF(RWE!$A$7="Y",IF(RWE!$N$4/RWE!$N$6*SUM('2000Year'!N37:N37)&lt;'2000AllExports'!$A$1," ",RWE!$N$4/RWE!$N$6*SUM('2000Year'!N37:N37)),1/RWE!$N$6*SUM('2000Year'!N37:N37))</f>
        <v xml:space="preserve"> </v>
      </c>
      <c r="O37" s="77" t="str">
        <f>IF(RWE!$A$7="Y",IF(RWE!$O$4/RWE!$O$6*SUM('2000Year'!O37:O37)&lt;'2000AllExports'!$A$1," ",RWE!$O$4/RWE!$O$6*SUM('2000Year'!O37:O37)),1/RWE!$O$6*SUM('2000Year'!O37:O37))</f>
        <v xml:space="preserve"> </v>
      </c>
      <c r="P37" s="77" t="str">
        <f>IF(RWE!$A$7="Y",IF(RWE!$P$4/RWE!$P$6*SUM('2000Year'!P37:P37)&lt;'2000AllExports'!$A$1," ",RWE!$P$4/RWE!$P$6*SUM('2000Year'!P37:P37)),1/RWE!$P$6*SUM('2000Year'!P37:P37))</f>
        <v xml:space="preserve"> </v>
      </c>
      <c r="Q37" s="78">
        <f>IF(RWE!$A$7="Y",IF(SUM(B37:P37)&lt;$A$1," ",SUM(B37:P37)),"-")</f>
        <v>0.23241807119999999</v>
      </c>
      <c r="S37" s="79">
        <f>IF(SUM(B37:B37)=0," ",'2000Year'!S37)</f>
        <v>30.880513999999998</v>
      </c>
      <c r="T37" s="79" t="str">
        <f>IF(SUM(C37:C37)=0," ",'2000Year'!T37)</f>
        <v xml:space="preserve"> </v>
      </c>
      <c r="U37" s="79" t="str">
        <f>IF(SUM(D37:D37)=0," ",'2000Year'!U37)</f>
        <v xml:space="preserve"> </v>
      </c>
      <c r="V37" s="79" t="str">
        <f>IF(SUM(E37:E37)=0," ",'2000Year'!V37)</f>
        <v xml:space="preserve"> </v>
      </c>
      <c r="W37" s="79" t="str">
        <f>IF(SUM(F37:F37)=0," ",'2000Year'!W37)</f>
        <v xml:space="preserve"> </v>
      </c>
      <c r="X37" s="79" t="str">
        <f>IF(SUM(G37:G37)=0," ",'2000Year'!X37)</f>
        <v xml:space="preserve"> </v>
      </c>
      <c r="Y37" s="79" t="str">
        <f>IF(SUM(H37:H37)=0," ",'2000Year'!Y37)</f>
        <v xml:space="preserve"> </v>
      </c>
      <c r="Z37" s="79" t="str">
        <f>IF(SUM(I37:I37)=0," ",'2000Year'!Z37)</f>
        <v xml:space="preserve"> </v>
      </c>
      <c r="AA37" s="79" t="str">
        <f>IF(SUM(J37:J37)=0," ",'2000Year'!AA37)</f>
        <v xml:space="preserve"> </v>
      </c>
      <c r="AB37" s="79" t="str">
        <f>IF(SUM(K37:K37)=0," ",'2000Year'!AB37)</f>
        <v xml:space="preserve"> </v>
      </c>
      <c r="AC37" s="79" t="str">
        <f>IF(SUM(L37:L37)=0," ",'2000Year'!AC37)</f>
        <v xml:space="preserve"> </v>
      </c>
      <c r="AE37" s="79" t="str">
        <f>IF(SUM(N37:N37)=0," ",'2000Year'!AE37)</f>
        <v xml:space="preserve"> </v>
      </c>
      <c r="AF37" s="79" t="str">
        <f>IF(SUM(O37:O37)=0," ",'2000Year'!AF37)</f>
        <v xml:space="preserve"> </v>
      </c>
      <c r="AG37" s="79" t="str">
        <f>IF(SUM(P37:P37)=0," ",'2000Year'!AG37)</f>
        <v xml:space="preserve"> </v>
      </c>
      <c r="AH37" s="80">
        <f>IF(SUM(Q37:Q37)=0," ",'2000Year'!AH37)</f>
        <v>30.902467999999999</v>
      </c>
      <c r="AJ37" s="77" t="str">
        <f>IF(RWE!$A$7="Y",IF(RWE!$R$4/RWE!$R$6*SUM('2000Year'!AJ37:AJ37)&lt;'2000AllExports'!$A$1," ",RWE!$R$4/RWE!$R$6*SUM('2000Year'!AJ37:AJ37)),1/RWE!$R$6*SUM('2000Year'!AJ37:AJ37))</f>
        <v xml:space="preserve"> </v>
      </c>
      <c r="AK37" s="77" t="str">
        <f>IF(RWE!$A$7="Y",IF(RWE!$S$4/RWE!$S$6*SUM('2000Year'!AK37:AK37)&lt;'2000AllExports'!$A$1," ",RWE!$S$4/RWE!$S$6*SUM('2000Year'!AK37:AK37)),1/RWE!$S$6*SUM('2000Year'!AK37:AK37))</f>
        <v xml:space="preserve"> </v>
      </c>
      <c r="AL37" s="77" t="str">
        <f>IF(RWE!$A$7="Y",IF(RWE!$T$4/RWE!$T$6*SUM('2000Year'!AL37:AL37)&lt;'2000AllExports'!$A$1," ",RWE!$T$4/RWE!$T$6*SUM('2000Year'!AL37:AL37)),1/RWE!$T$6*SUM('2000Year'!AL37:AL37))</f>
        <v xml:space="preserve"> </v>
      </c>
      <c r="AM37" s="79">
        <f>SUM('2000Year'!AM37:AM37)</f>
        <v>0</v>
      </c>
      <c r="AN37" s="79">
        <f>SUM('2000Year'!AN37:AN37)</f>
        <v>0</v>
      </c>
      <c r="AO37" s="79">
        <f>SUM('2000Year'!AO37:AO37)</f>
        <v>0</v>
      </c>
    </row>
    <row r="38" spans="1:41" ht="13">
      <c r="A38" t="s">
        <v>41</v>
      </c>
      <c r="B38" s="76" t="str">
        <f>IF(RWE!$A$7="Y",IF(RWE!$B$4/RWE!$B$6*SUM('2000Year'!B38:B38)&lt;'2000AllExports'!$A$1," ",RWE!$B$4/RWE!$B$6*SUM('2000Year'!B38:B38)),1/RWE!$B$6*SUM('2000Year'!B38:B38))</f>
        <v xml:space="preserve"> </v>
      </c>
      <c r="C38" s="76" t="str">
        <f>IF(RWE!$A$7="Y",IF(RWE!$C$4/RWE!$C$6*SUM('2000Year'!C38:C38)&lt;'2000AllExports'!$A$1," ",RWE!$C$4/RWE!$C$6*SUM('2000Year'!C38:C38)),1/RWE!$C$6*SUM('2000Year'!C38:C38))</f>
        <v xml:space="preserve"> </v>
      </c>
      <c r="D38" s="76" t="str">
        <f>IF(RWE!$A$7="Y",IF(RWE!$D$4/RWE!$D$6*SUM('2000Year'!D38:D38)&lt;'2000AllExports'!$A$1," ",RWE!$D$4/RWE!$D$6*SUM('2000Year'!D38:D38)),1/RWE!$D$6*SUM('2000Year'!D38:D38))</f>
        <v xml:space="preserve"> </v>
      </c>
      <c r="E38" s="76" t="str">
        <f>IF(RWE!$A$7="Y",IF(RWE!$E$4/RWE!$E$6*SUM('2000Year'!E38:E38)&lt;'2000AllExports'!$A$1," ",RWE!$E$4/RWE!$E$6*SUM('2000Year'!E38:E38)),1/RWE!$E$6*SUM('2000Year'!E38:E38))</f>
        <v xml:space="preserve"> </v>
      </c>
      <c r="F38" s="77" t="str">
        <f>IF(RWE!$A$7="Y",IF(RWE!$F$4/RWE!$F$6*SUM('2000Year'!F38:F38)&lt;'2000AllExports'!$A$1," ",RWE!$F$4/RWE!$F$6*SUM('2000Year'!F38:F38)),1/RWE!$F$6*SUM('2000Year'!F38:F38))</f>
        <v xml:space="preserve"> </v>
      </c>
      <c r="G38" s="77" t="str">
        <f>IF(RWE!$A$7="Y",IF(RWE!$G$4/RWE!$G$6*SUM('2000Year'!G38:G38)&lt;'2000AllExports'!$A$1," ",RWE!$G$4/RWE!$G$6*SUM('2000Year'!G38:G38)),1/RWE!$G$6*SUM('2000Year'!G38:G38))</f>
        <v xml:space="preserve"> </v>
      </c>
      <c r="H38" s="77" t="str">
        <f>IF(RWE!$A$7="Y",IF(RWE!$H$4/RWE!$H$6*SUM('2000Year'!H38:H38)&lt;'2000AllExports'!$A$1," ",RWE!$H$4/RWE!$H$6*SUM('2000Year'!H38:H38)),1/RWE!$H$6*SUM('2000Year'!H38:H38))</f>
        <v xml:space="preserve"> </v>
      </c>
      <c r="I38" s="77" t="str">
        <f>IF(RWE!$A$7="Y",IF(RWE!$I$4/RWE!$I$6*SUM('2000Year'!I38:I38)&lt;'2000AllExports'!$A$1," ",RWE!$I$4/RWE!$I$6*SUM('2000Year'!I38:I38)),1/RWE!$I$6*SUM('2000Year'!I38:I38))</f>
        <v xml:space="preserve"> </v>
      </c>
      <c r="J38" s="77" t="str">
        <f>IF(RWE!$A$7="Y",IF(RWE!$J$4/RWE!$J$6*SUM('2000Year'!J38:J38)&lt;'2000AllExports'!$A$1," ",RWE!$J$4/RWE!$J$6*SUM('2000Year'!J38:J38)),1/RWE!$J$6*SUM('2000Year'!J38:J38))</f>
        <v xml:space="preserve"> </v>
      </c>
      <c r="K38" s="77" t="str">
        <f>IF(RWE!$A$7="Y",IF(RWE!$K$4/RWE!$K$6*SUM('2000Year'!K38:K38)&lt;'2000AllExports'!$A$1," ",RWE!$K$4/RWE!$K$6*SUM('2000Year'!K38:K38)),1/RWE!$K$6*SUM('2000Year'!K38:K38))</f>
        <v xml:space="preserve"> </v>
      </c>
      <c r="L38" s="77" t="str">
        <f>IF(RWE!$A$7="Y",IF(RWE!$K$4/RWE!$K$6*SUM('2000Year'!L38:L38)&lt;'2000AllExports'!$A$1," ",RWE!$K$4/RWE!$K$6*SUM('2000Year'!L38:L38)),1/RWE!$K$6*SUM('2000Year'!L38:L38))</f>
        <v xml:space="preserve"> </v>
      </c>
      <c r="N38" s="77" t="str">
        <f>IF(RWE!$A$7="Y",IF(RWE!$N$4/RWE!$N$6*SUM('2000Year'!N38:N38)&lt;'2000AllExports'!$A$1," ",RWE!$N$4/RWE!$N$6*SUM('2000Year'!N38:N38)),1/RWE!$N$6*SUM('2000Year'!N38:N38))</f>
        <v xml:space="preserve"> </v>
      </c>
      <c r="O38" s="77" t="str">
        <f>IF(RWE!$A$7="Y",IF(RWE!$O$4/RWE!$O$6*SUM('2000Year'!O38:O38)&lt;'2000AllExports'!$A$1," ",RWE!$O$4/RWE!$O$6*SUM('2000Year'!O38:O38)),1/RWE!$O$6*SUM('2000Year'!O38:O38))</f>
        <v xml:space="preserve"> </v>
      </c>
      <c r="P38" s="77" t="str">
        <f>IF(RWE!$A$7="Y",IF(RWE!$P$4/RWE!$P$6*SUM('2000Year'!P38:P38)&lt;'2000AllExports'!$A$1," ",RWE!$P$4/RWE!$P$6*SUM('2000Year'!P38:P38)),1/RWE!$P$6*SUM('2000Year'!P38:P38))</f>
        <v xml:space="preserve"> </v>
      </c>
      <c r="Q38" s="78" t="str">
        <f>IF(RWE!$A$7="Y",IF(SUM(B38:P38)&lt;$A$1," ",SUM(B38:P38)),"-")</f>
        <v xml:space="preserve"> </v>
      </c>
      <c r="S38" s="79" t="str">
        <f>IF(SUM(B38:B38)=0," ",'2000Year'!S38)</f>
        <v xml:space="preserve"> </v>
      </c>
      <c r="T38" s="79" t="str">
        <f>IF(SUM(C38:C38)=0," ",'2000Year'!T38)</f>
        <v xml:space="preserve"> </v>
      </c>
      <c r="U38" s="79" t="str">
        <f>IF(SUM(D38:D38)=0," ",'2000Year'!U38)</f>
        <v xml:space="preserve"> </v>
      </c>
      <c r="V38" s="79" t="str">
        <f>IF(SUM(E38:E38)=0," ",'2000Year'!V38)</f>
        <v xml:space="preserve"> </v>
      </c>
      <c r="W38" s="79" t="str">
        <f>IF(SUM(F38:F38)=0," ",'2000Year'!W38)</f>
        <v xml:space="preserve"> </v>
      </c>
      <c r="X38" s="79" t="str">
        <f>IF(SUM(G38:G38)=0," ",'2000Year'!X38)</f>
        <v xml:space="preserve"> </v>
      </c>
      <c r="Y38" s="79" t="str">
        <f>IF(SUM(H38:H38)=0," ",'2000Year'!Y38)</f>
        <v xml:space="preserve"> </v>
      </c>
      <c r="Z38" s="79" t="str">
        <f>IF(SUM(I38:I38)=0," ",'2000Year'!Z38)</f>
        <v xml:space="preserve"> </v>
      </c>
      <c r="AA38" s="79" t="str">
        <f>IF(SUM(J38:J38)=0," ",'2000Year'!AA38)</f>
        <v xml:space="preserve"> </v>
      </c>
      <c r="AB38" s="79" t="str">
        <f>IF(SUM(K38:K38)=0," ",'2000Year'!AB38)</f>
        <v xml:space="preserve"> </v>
      </c>
      <c r="AC38" s="79" t="str">
        <f>IF(SUM(L38:L38)=0," ",'2000Year'!AC38)</f>
        <v xml:space="preserve"> </v>
      </c>
      <c r="AE38" s="79" t="str">
        <f>IF(SUM(N38:N38)=0," ",'2000Year'!AE38)</f>
        <v xml:space="preserve"> </v>
      </c>
      <c r="AF38" s="79" t="str">
        <f>IF(SUM(O38:O38)=0," ",'2000Year'!AF38)</f>
        <v xml:space="preserve"> </v>
      </c>
      <c r="AG38" s="79" t="str">
        <f>IF(SUM(P38:P38)=0," ",'2000Year'!AG38)</f>
        <v xml:space="preserve"> </v>
      </c>
      <c r="AH38" s="80" t="str">
        <f>IF(SUM(Q38:Q38)=0," ",'2000Year'!AH38)</f>
        <v xml:space="preserve"> </v>
      </c>
      <c r="AJ38" s="77" t="str">
        <f>IF(RWE!$A$7="Y",IF(RWE!$R$4/RWE!$R$6*SUM('2000Year'!AJ38:AJ38)&lt;'2000AllExports'!$A$1," ",RWE!$R$4/RWE!$R$6*SUM('2000Year'!AJ38:AJ38)),1/RWE!$R$6*SUM('2000Year'!AJ38:AJ38))</f>
        <v xml:space="preserve"> </v>
      </c>
      <c r="AK38" s="77" t="str">
        <f>IF(RWE!$A$7="Y",IF(RWE!$S$4/RWE!$S$6*SUM('2000Year'!AK38:AK38)&lt;'2000AllExports'!$A$1," ",RWE!$S$4/RWE!$S$6*SUM('2000Year'!AK38:AK38)),1/RWE!$S$6*SUM('2000Year'!AK38:AK38))</f>
        <v xml:space="preserve"> </v>
      </c>
      <c r="AL38" s="77" t="str">
        <f>IF(RWE!$A$7="Y",IF(RWE!$T$4/RWE!$T$6*SUM('2000Year'!AL38:AL38)&lt;'2000AllExports'!$A$1," ",RWE!$T$4/RWE!$T$6*SUM('2000Year'!AL38:AL38)),1/RWE!$T$6*SUM('2000Year'!AL38:AL38))</f>
        <v xml:space="preserve"> </v>
      </c>
      <c r="AM38" s="79">
        <f>SUM('2000Year'!AM38:AM38)</f>
        <v>0</v>
      </c>
      <c r="AN38" s="79">
        <f>SUM('2000Year'!AN38:AN38)</f>
        <v>0</v>
      </c>
      <c r="AO38" s="79">
        <f>SUM('2000Year'!AO38:AO38)</f>
        <v>0</v>
      </c>
    </row>
    <row r="39" spans="1:41" ht="13">
      <c r="A39" t="s">
        <v>57</v>
      </c>
      <c r="B39" s="76" t="str">
        <f>IF(RWE!$A$7="Y",IF(RWE!$B$4/RWE!$B$6*SUM('2000Year'!B39:B39)&lt;'2000AllExports'!$A$1," ",RWE!$B$4/RWE!$B$6*SUM('2000Year'!B39:B39)),1/RWE!$B$6*SUM('2000Year'!B39:B39))</f>
        <v xml:space="preserve"> </v>
      </c>
      <c r="C39" s="76" t="str">
        <f>IF(RWE!$A$7="Y",IF(RWE!$C$4/RWE!$C$6*SUM('2000Year'!C39:C39)&lt;'2000AllExports'!$A$1," ",RWE!$C$4/RWE!$C$6*SUM('2000Year'!C39:C39)),1/RWE!$C$6*SUM('2000Year'!C39:C39))</f>
        <v xml:space="preserve"> </v>
      </c>
      <c r="D39" s="76" t="str">
        <f>IF(RWE!$A$7="Y",IF(RWE!$D$4/RWE!$D$6*SUM('2000Year'!D39:D39)&lt;'2000AllExports'!$A$1," ",RWE!$D$4/RWE!$D$6*SUM('2000Year'!D39:D39)),1/RWE!$D$6*SUM('2000Year'!D39:D39))</f>
        <v xml:space="preserve"> </v>
      </c>
      <c r="E39" s="76" t="str">
        <f>IF(RWE!$A$7="Y",IF(RWE!$E$4/RWE!$E$6*SUM('2000Year'!E39:E39)&lt;'2000AllExports'!$A$1," ",RWE!$E$4/RWE!$E$6*SUM('2000Year'!E39:E39)),1/RWE!$E$6*SUM('2000Year'!E39:E39))</f>
        <v xml:space="preserve"> </v>
      </c>
      <c r="F39" s="77" t="str">
        <f>IF(RWE!$A$7="Y",IF(RWE!$F$4/RWE!$F$6*SUM('2000Year'!F39:F39)&lt;'2000AllExports'!$A$1," ",RWE!$F$4/RWE!$F$6*SUM('2000Year'!F39:F39)),1/RWE!$F$6*SUM('2000Year'!F39:F39))</f>
        <v xml:space="preserve"> </v>
      </c>
      <c r="G39" s="77" t="str">
        <f>IF(RWE!$A$7="Y",IF(RWE!$G$4/RWE!$G$6*SUM('2000Year'!G39:G39)&lt;'2000AllExports'!$A$1," ",RWE!$G$4/RWE!$G$6*SUM('2000Year'!G39:G39)),1/RWE!$G$6*SUM('2000Year'!G39:G39))</f>
        <v xml:space="preserve"> </v>
      </c>
      <c r="H39" s="77" t="str">
        <f>IF(RWE!$A$7="Y",IF(RWE!$H$4/RWE!$H$6*SUM('2000Year'!H39:H39)&lt;'2000AllExports'!$A$1," ",RWE!$H$4/RWE!$H$6*SUM('2000Year'!H39:H39)),1/RWE!$H$6*SUM('2000Year'!H39:H39))</f>
        <v xml:space="preserve"> </v>
      </c>
      <c r="I39" s="77" t="str">
        <f>IF(RWE!$A$7="Y",IF(RWE!$I$4/RWE!$I$6*SUM('2000Year'!I39:I39)&lt;'2000AllExports'!$A$1," ",RWE!$I$4/RWE!$I$6*SUM('2000Year'!I39:I39)),1/RWE!$I$6*SUM('2000Year'!I39:I39))</f>
        <v xml:space="preserve"> </v>
      </c>
      <c r="J39" s="77" t="str">
        <f>IF(RWE!$A$7="Y",IF(RWE!$J$4/RWE!$J$6*SUM('2000Year'!J39:J39)&lt;'2000AllExports'!$A$1," ",RWE!$J$4/RWE!$J$6*SUM('2000Year'!J39:J39)),1/RWE!$J$6*SUM('2000Year'!J39:J39))</f>
        <v xml:space="preserve"> </v>
      </c>
      <c r="K39" s="77" t="str">
        <f>IF(RWE!$A$7="Y",IF(RWE!$K$4/RWE!$K$6*SUM('2000Year'!K39:K39)&lt;'2000AllExports'!$A$1," ",RWE!$K$4/RWE!$K$6*SUM('2000Year'!K39:K39)),1/RWE!$K$6*SUM('2000Year'!K39:K39))</f>
        <v xml:space="preserve"> </v>
      </c>
      <c r="L39" s="77" t="str">
        <f>IF(RWE!$A$7="Y",IF(RWE!$K$4/RWE!$K$6*SUM('2000Year'!L39:L39)&lt;'2000AllExports'!$A$1," ",RWE!$K$4/RWE!$K$6*SUM('2000Year'!L39:L39)),1/RWE!$K$6*SUM('2000Year'!L39:L39))</f>
        <v xml:space="preserve"> </v>
      </c>
      <c r="N39" s="77" t="str">
        <f>IF(RWE!$A$7="Y",IF(RWE!$N$4/RWE!$N$6*SUM('2000Year'!N39:N39)&lt;'2000AllExports'!$A$1," ",RWE!$N$4/RWE!$N$6*SUM('2000Year'!N39:N39)),1/RWE!$N$6*SUM('2000Year'!N39:N39))</f>
        <v xml:space="preserve"> </v>
      </c>
      <c r="O39" s="77" t="str">
        <f>IF(RWE!$A$7="Y",IF(RWE!$O$4/RWE!$O$6*SUM('2000Year'!O39:O39)&lt;'2000AllExports'!$A$1," ",RWE!$O$4/RWE!$O$6*SUM('2000Year'!O39:O39)),1/RWE!$O$6*SUM('2000Year'!O39:O39))</f>
        <v xml:space="preserve"> </v>
      </c>
      <c r="P39" s="77" t="str">
        <f>IF(RWE!$A$7="Y",IF(RWE!$P$4/RWE!$P$6*SUM('2000Year'!P39:P39)&lt;'2000AllExports'!$A$1," ",RWE!$P$4/RWE!$P$6*SUM('2000Year'!P39:P39)),1/RWE!$P$6*SUM('2000Year'!P39:P39))</f>
        <v xml:space="preserve"> </v>
      </c>
      <c r="Q39" s="78" t="str">
        <f>IF(RWE!$A$7="Y",IF(SUM(B39:P39)&lt;$A$1," ",SUM(B39:P39)),"-")</f>
        <v xml:space="preserve"> </v>
      </c>
      <c r="S39" s="79" t="str">
        <f>IF(SUM(B39:B39)=0," ",'2000Year'!S39)</f>
        <v xml:space="preserve"> </v>
      </c>
      <c r="T39" s="79" t="str">
        <f>IF(SUM(C39:C39)=0," ",'2000Year'!T39)</f>
        <v xml:space="preserve"> </v>
      </c>
      <c r="U39" s="79" t="str">
        <f>IF(SUM(D39:D39)=0," ",'2000Year'!U39)</f>
        <v xml:space="preserve"> </v>
      </c>
      <c r="V39" s="79" t="str">
        <f>IF(SUM(E39:E39)=0," ",'2000Year'!V39)</f>
        <v xml:space="preserve"> </v>
      </c>
      <c r="W39" s="79" t="str">
        <f>IF(SUM(F39:F39)=0," ",'2000Year'!W39)</f>
        <v xml:space="preserve"> </v>
      </c>
      <c r="X39" s="79" t="str">
        <f>IF(SUM(G39:G39)=0," ",'2000Year'!X39)</f>
        <v xml:space="preserve"> </v>
      </c>
      <c r="Y39" s="79" t="str">
        <f>IF(SUM(H39:H39)=0," ",'2000Year'!Y39)</f>
        <v xml:space="preserve"> </v>
      </c>
      <c r="Z39" s="79" t="str">
        <f>IF(SUM(I39:I39)=0," ",'2000Year'!Z39)</f>
        <v xml:space="preserve"> </v>
      </c>
      <c r="AA39" s="79" t="str">
        <f>IF(SUM(J39:J39)=0," ",'2000Year'!AA39)</f>
        <v xml:space="preserve"> </v>
      </c>
      <c r="AB39" s="79" t="str">
        <f>IF(SUM(K39:K39)=0," ",'2000Year'!AB39)</f>
        <v xml:space="preserve"> </v>
      </c>
      <c r="AC39" s="79" t="str">
        <f>IF(SUM(L39:L39)=0," ",'2000Year'!AC39)</f>
        <v xml:space="preserve"> </v>
      </c>
      <c r="AE39" s="79" t="str">
        <f>IF(SUM(N39:N39)=0," ",'2000Year'!AE39)</f>
        <v xml:space="preserve"> </v>
      </c>
      <c r="AF39" s="79" t="str">
        <f>IF(SUM(O39:O39)=0," ",'2000Year'!AF39)</f>
        <v xml:space="preserve"> </v>
      </c>
      <c r="AG39" s="79" t="str">
        <f>IF(SUM(P39:P39)=0," ",'2000Year'!AG39)</f>
        <v xml:space="preserve"> </v>
      </c>
      <c r="AH39" s="80" t="str">
        <f>IF(SUM(Q39:Q39)=0," ",'2000Year'!AH39)</f>
        <v xml:space="preserve"> </v>
      </c>
      <c r="AJ39" s="77" t="str">
        <f>IF(RWE!$A$7="Y",IF(RWE!$R$4/RWE!$R$6*SUM('2000Year'!AJ39:AJ39)&lt;'2000AllExports'!$A$1," ",RWE!$R$4/RWE!$R$6*SUM('2000Year'!AJ39:AJ39)),1/RWE!$R$6*SUM('2000Year'!AJ39:AJ39))</f>
        <v xml:space="preserve"> </v>
      </c>
      <c r="AK39" s="77" t="str">
        <f>IF(RWE!$A$7="Y",IF(RWE!$S$4/RWE!$S$6*SUM('2000Year'!AK39:AK39)&lt;'2000AllExports'!$A$1," ",RWE!$S$4/RWE!$S$6*SUM('2000Year'!AK39:AK39)),1/RWE!$S$6*SUM('2000Year'!AK39:AK39))</f>
        <v xml:space="preserve"> </v>
      </c>
      <c r="AL39" s="77" t="str">
        <f>IF(RWE!$A$7="Y",IF(RWE!$T$4/RWE!$T$6*SUM('2000Year'!AL39:AL39)&lt;'2000AllExports'!$A$1," ",RWE!$T$4/RWE!$T$6*SUM('2000Year'!AL39:AL39)),1/RWE!$T$6*SUM('2000Year'!AL39:AL39))</f>
        <v xml:space="preserve"> </v>
      </c>
      <c r="AM39" s="79">
        <f>SUM('2000Year'!AM39:AM39)</f>
        <v>0</v>
      </c>
      <c r="AN39" s="79">
        <f>SUM('2000Year'!AN39:AN39)</f>
        <v>0</v>
      </c>
      <c r="AO39" s="79">
        <f>SUM('2000Year'!AO39:AO39)</f>
        <v>0</v>
      </c>
    </row>
    <row r="40" spans="1:41" ht="13">
      <c r="A40" t="s">
        <v>61</v>
      </c>
      <c r="B40" s="76" t="str">
        <f>IF(RWE!$A$7="Y",IF(RWE!$B$4/RWE!$B$6*SUM('2000Year'!B40:B40)&lt;'2000AllExports'!$A$1," ",RWE!$B$4/RWE!$B$6*SUM('2000Year'!B40:B40)),1/RWE!$B$6*SUM('2000Year'!B40:B40))</f>
        <v xml:space="preserve"> </v>
      </c>
      <c r="C40" s="76" t="str">
        <f>IF(RWE!$A$7="Y",IF(RWE!$C$4/RWE!$C$6*SUM('2000Year'!C40:C40)&lt;'2000AllExports'!$A$1," ",RWE!$C$4/RWE!$C$6*SUM('2000Year'!C40:C40)),1/RWE!$C$6*SUM('2000Year'!C40:C40))</f>
        <v xml:space="preserve"> </v>
      </c>
      <c r="D40" s="76" t="str">
        <f>IF(RWE!$A$7="Y",IF(RWE!$D$4/RWE!$D$6*SUM('2000Year'!D40:D40)&lt;'2000AllExports'!$A$1," ",RWE!$D$4/RWE!$D$6*SUM('2000Year'!D40:D40)),1/RWE!$D$6*SUM('2000Year'!D40:D40))</f>
        <v xml:space="preserve"> </v>
      </c>
      <c r="E40" s="76" t="str">
        <f>IF(RWE!$A$7="Y",IF(RWE!$E$4/RWE!$E$6*SUM('2000Year'!E40:E40)&lt;'2000AllExports'!$A$1," ",RWE!$E$4/RWE!$E$6*SUM('2000Year'!E40:E40)),1/RWE!$E$6*SUM('2000Year'!E40:E40))</f>
        <v xml:space="preserve"> </v>
      </c>
      <c r="F40" s="77" t="str">
        <f>IF(RWE!$A$7="Y",IF(RWE!$F$4/RWE!$F$6*SUM('2000Year'!F40:F40)&lt;'2000AllExports'!$A$1," ",RWE!$F$4/RWE!$F$6*SUM('2000Year'!F40:F40)),1/RWE!$F$6*SUM('2000Year'!F40:F40))</f>
        <v xml:space="preserve"> </v>
      </c>
      <c r="G40" s="77" t="str">
        <f>IF(RWE!$A$7="Y",IF(RWE!$G$4/RWE!$G$6*SUM('2000Year'!G40:G40)&lt;'2000AllExports'!$A$1," ",RWE!$G$4/RWE!$G$6*SUM('2000Year'!G40:G40)),1/RWE!$G$6*SUM('2000Year'!G40:G40))</f>
        <v xml:space="preserve"> </v>
      </c>
      <c r="H40" s="77" t="str">
        <f>IF(RWE!$A$7="Y",IF(RWE!$H$4/RWE!$H$6*SUM('2000Year'!H40:H40)&lt;'2000AllExports'!$A$1," ",RWE!$H$4/RWE!$H$6*SUM('2000Year'!H40:H40)),1/RWE!$H$6*SUM('2000Year'!H40:H40))</f>
        <v xml:space="preserve"> </v>
      </c>
      <c r="I40" s="77" t="str">
        <f>IF(RWE!$A$7="Y",IF(RWE!$I$4/RWE!$I$6*SUM('2000Year'!I40:I40)&lt;'2000AllExports'!$A$1," ",RWE!$I$4/RWE!$I$6*SUM('2000Year'!I40:I40)),1/RWE!$I$6*SUM('2000Year'!I40:I40))</f>
        <v xml:space="preserve"> </v>
      </c>
      <c r="J40" s="77" t="str">
        <f>IF(RWE!$A$7="Y",IF(RWE!$J$4/RWE!$J$6*SUM('2000Year'!J40:J40)&lt;'2000AllExports'!$A$1," ",RWE!$J$4/RWE!$J$6*SUM('2000Year'!J40:J40)),1/RWE!$J$6*SUM('2000Year'!J40:J40))</f>
        <v xml:space="preserve"> </v>
      </c>
      <c r="K40" s="77" t="str">
        <f>IF(RWE!$A$7="Y",IF(RWE!$K$4/RWE!$K$6*SUM('2000Year'!K40:K40)&lt;'2000AllExports'!$A$1," ",RWE!$K$4/RWE!$K$6*SUM('2000Year'!K40:K40)),1/RWE!$K$6*SUM('2000Year'!K40:K40))</f>
        <v xml:space="preserve"> </v>
      </c>
      <c r="L40" s="77" t="str">
        <f>IF(RWE!$A$7="Y",IF(RWE!$K$4/RWE!$K$6*SUM('2000Year'!L40:L40)&lt;'2000AllExports'!$A$1," ",RWE!$K$4/RWE!$K$6*SUM('2000Year'!L40:L40)),1/RWE!$K$6*SUM('2000Year'!L40:L40))</f>
        <v xml:space="preserve"> </v>
      </c>
      <c r="N40" s="77" t="str">
        <f>IF(RWE!$A$7="Y",IF(RWE!$N$4/RWE!$N$6*SUM('2000Year'!N40:N40)&lt;'2000AllExports'!$A$1," ",RWE!$N$4/RWE!$N$6*SUM('2000Year'!N40:N40)),1/RWE!$N$6*SUM('2000Year'!N40:N40))</f>
        <v xml:space="preserve"> </v>
      </c>
      <c r="O40" s="77" t="str">
        <f>IF(RWE!$A$7="Y",IF(RWE!$O$4/RWE!$O$6*SUM('2000Year'!O40:O40)&lt;'2000AllExports'!$A$1," ",RWE!$O$4/RWE!$O$6*SUM('2000Year'!O40:O40)),1/RWE!$O$6*SUM('2000Year'!O40:O40))</f>
        <v xml:space="preserve"> </v>
      </c>
      <c r="P40" s="77" t="str">
        <f>IF(RWE!$A$7="Y",IF(RWE!$P$4/RWE!$P$6*SUM('2000Year'!P40:P40)&lt;'2000AllExports'!$A$1," ",RWE!$P$4/RWE!$P$6*SUM('2000Year'!P40:P40)),1/RWE!$P$6*SUM('2000Year'!P40:P40))</f>
        <v xml:space="preserve"> </v>
      </c>
      <c r="Q40" s="78" t="str">
        <f>IF(RWE!$A$7="Y",IF(SUM(B40:P40)&lt;$A$1," ",SUM(B40:P40)),"-")</f>
        <v xml:space="preserve"> </v>
      </c>
      <c r="S40" s="79" t="str">
        <f>IF(SUM(B40:B40)=0," ",'2000Year'!S40)</f>
        <v xml:space="preserve"> </v>
      </c>
      <c r="T40" s="79" t="str">
        <f>IF(SUM(C40:C40)=0," ",'2000Year'!T40)</f>
        <v xml:space="preserve"> </v>
      </c>
      <c r="U40" s="79" t="str">
        <f>IF(SUM(D40:D40)=0," ",'2000Year'!U40)</f>
        <v xml:space="preserve"> </v>
      </c>
      <c r="V40" s="79" t="str">
        <f>IF(SUM(E40:E40)=0," ",'2000Year'!V40)</f>
        <v xml:space="preserve"> </v>
      </c>
      <c r="W40" s="79" t="str">
        <f>IF(SUM(F40:F40)=0," ",'2000Year'!W40)</f>
        <v xml:space="preserve"> </v>
      </c>
      <c r="X40" s="79" t="str">
        <f>IF(SUM(G40:G40)=0," ",'2000Year'!X40)</f>
        <v xml:space="preserve"> </v>
      </c>
      <c r="Y40" s="79" t="str">
        <f>IF(SUM(H40:H40)=0," ",'2000Year'!Y40)</f>
        <v xml:space="preserve"> </v>
      </c>
      <c r="Z40" s="79" t="str">
        <f>IF(SUM(I40:I40)=0," ",'2000Year'!Z40)</f>
        <v xml:space="preserve"> </v>
      </c>
      <c r="AA40" s="79" t="str">
        <f>IF(SUM(J40:J40)=0," ",'2000Year'!AA40)</f>
        <v xml:space="preserve"> </v>
      </c>
      <c r="AB40" s="79" t="str">
        <f>IF(SUM(K40:K40)=0," ",'2000Year'!AB40)</f>
        <v xml:space="preserve"> </v>
      </c>
      <c r="AC40" s="79" t="str">
        <f>IF(SUM(L40:L40)=0," ",'2000Year'!AC40)</f>
        <v xml:space="preserve"> </v>
      </c>
      <c r="AE40" s="79" t="str">
        <f>IF(SUM(N40:N40)=0," ",'2000Year'!AE40)</f>
        <v xml:space="preserve"> </v>
      </c>
      <c r="AF40" s="79" t="str">
        <f>IF(SUM(O40:O40)=0," ",'2000Year'!AF40)</f>
        <v xml:space="preserve"> </v>
      </c>
      <c r="AG40" s="79" t="str">
        <f>IF(SUM(P40:P40)=0," ",'2000Year'!AG40)</f>
        <v xml:space="preserve"> </v>
      </c>
      <c r="AH40" s="80" t="str">
        <f>IF(SUM(Q40:Q40)=0," ",'2000Year'!AH40)</f>
        <v xml:space="preserve"> </v>
      </c>
      <c r="AJ40" s="77" t="str">
        <f>IF(RWE!$A$7="Y",IF(RWE!$R$4/RWE!$R$6*SUM('2000Year'!AJ40:AJ40)&lt;'2000AllExports'!$A$1," ",RWE!$R$4/RWE!$R$6*SUM('2000Year'!AJ40:AJ40)),1/RWE!$R$6*SUM('2000Year'!AJ40:AJ40))</f>
        <v xml:space="preserve"> </v>
      </c>
      <c r="AK40" s="77" t="str">
        <f>IF(RWE!$A$7="Y",IF(RWE!$S$4/RWE!$S$6*SUM('2000Year'!AK40:AK40)&lt;'2000AllExports'!$A$1," ",RWE!$S$4/RWE!$S$6*SUM('2000Year'!AK40:AK40)),1/RWE!$S$6*SUM('2000Year'!AK40:AK40))</f>
        <v xml:space="preserve"> </v>
      </c>
      <c r="AL40" s="77" t="str">
        <f>IF(RWE!$A$7="Y",IF(RWE!$T$4/RWE!$T$6*SUM('2000Year'!AL40:AL40)&lt;'2000AllExports'!$A$1," ",RWE!$T$4/RWE!$T$6*SUM('2000Year'!AL40:AL40)),1/RWE!$T$6*SUM('2000Year'!AL40:AL40))</f>
        <v xml:space="preserve"> </v>
      </c>
      <c r="AM40" s="79">
        <f>SUM('2000Year'!AM40:AM40)</f>
        <v>0</v>
      </c>
      <c r="AN40" s="79">
        <f>SUM('2000Year'!AN40:AN40)</f>
        <v>0</v>
      </c>
      <c r="AO40" s="79">
        <f>SUM('2000Year'!AO40:AO40)</f>
        <v>0</v>
      </c>
    </row>
    <row r="41" spans="1:41" ht="13">
      <c r="A41" t="s">
        <v>59</v>
      </c>
      <c r="B41" s="76" t="str">
        <f>IF(RWE!$A$7="Y",IF(RWE!$B$4/RWE!$B$6*SUM('2000Year'!B41:B41)&lt;'2000AllExports'!$A$1," ",RWE!$B$4/RWE!$B$6*SUM('2000Year'!B41:B41)),1/RWE!$B$6*SUM('2000Year'!B41:B41))</f>
        <v xml:space="preserve"> </v>
      </c>
      <c r="C41" s="76">
        <f>IF(RWE!$A$7="Y",IF(RWE!$C$4/RWE!$C$6*SUM('2000Year'!C41:C41)&lt;'2000AllExports'!$A$1," ",RWE!$C$4/RWE!$C$6*SUM('2000Year'!C41:C41)),1/RWE!$C$6*SUM('2000Year'!C41:C41))</f>
        <v>3.0252747980000001E-2</v>
      </c>
      <c r="D41" s="76" t="str">
        <f>IF(RWE!$A$7="Y",IF(RWE!$D$4/RWE!$D$6*SUM('2000Year'!D41:D41)&lt;'2000AllExports'!$A$1," ",RWE!$D$4/RWE!$D$6*SUM('2000Year'!D41:D41)),1/RWE!$D$6*SUM('2000Year'!D41:D41))</f>
        <v xml:space="preserve"> </v>
      </c>
      <c r="E41" s="76" t="str">
        <f>IF(RWE!$A$7="Y",IF(RWE!$E$4/RWE!$E$6*SUM('2000Year'!E41:E41)&lt;'2000AllExports'!$A$1," ",RWE!$E$4/RWE!$E$6*SUM('2000Year'!E41:E41)),1/RWE!$E$6*SUM('2000Year'!E41:E41))</f>
        <v xml:space="preserve"> </v>
      </c>
      <c r="F41" s="77" t="str">
        <f>IF(RWE!$A$7="Y",IF(RWE!$F$4/RWE!$F$6*SUM('2000Year'!F41:F41)&lt;'2000AllExports'!$A$1," ",RWE!$F$4/RWE!$F$6*SUM('2000Year'!F41:F41)),1/RWE!$F$6*SUM('2000Year'!F41:F41))</f>
        <v xml:space="preserve"> </v>
      </c>
      <c r="G41" s="77" t="str">
        <f>IF(RWE!$A$7="Y",IF(RWE!$G$4/RWE!$G$6*SUM('2000Year'!G41:G41)&lt;'2000AllExports'!$A$1," ",RWE!$G$4/RWE!$G$6*SUM('2000Year'!G41:G41)),1/RWE!$G$6*SUM('2000Year'!G41:G41))</f>
        <v xml:space="preserve"> </v>
      </c>
      <c r="H41" s="77" t="str">
        <f>IF(RWE!$A$7="Y",IF(RWE!$H$4/RWE!$H$6*SUM('2000Year'!H41:H41)&lt;'2000AllExports'!$A$1," ",RWE!$H$4/RWE!$H$6*SUM('2000Year'!H41:H41)),1/RWE!$H$6*SUM('2000Year'!H41:H41))</f>
        <v xml:space="preserve"> </v>
      </c>
      <c r="I41" s="77" t="str">
        <f>IF(RWE!$A$7="Y",IF(RWE!$I$4/RWE!$I$6*SUM('2000Year'!I41:I41)&lt;'2000AllExports'!$A$1," ",RWE!$I$4/RWE!$I$6*SUM('2000Year'!I41:I41)),1/RWE!$I$6*SUM('2000Year'!I41:I41))</f>
        <v xml:space="preserve"> </v>
      </c>
      <c r="J41" s="77" t="str">
        <f>IF(RWE!$A$7="Y",IF(RWE!$J$4/RWE!$J$6*SUM('2000Year'!J41:J41)&lt;'2000AllExports'!$A$1," ",RWE!$J$4/RWE!$J$6*SUM('2000Year'!J41:J41)),1/RWE!$J$6*SUM('2000Year'!J41:J41))</f>
        <v xml:space="preserve"> </v>
      </c>
      <c r="K41" s="77" t="str">
        <f>IF(RWE!$A$7="Y",IF(RWE!$K$4/RWE!$K$6*SUM('2000Year'!K41:K41)&lt;'2000AllExports'!$A$1," ",RWE!$K$4/RWE!$K$6*SUM('2000Year'!K41:K41)),1/RWE!$K$6*SUM('2000Year'!K41:K41))</f>
        <v xml:space="preserve"> </v>
      </c>
      <c r="L41" s="77" t="str">
        <f>IF(RWE!$A$7="Y",IF(RWE!$K$4/RWE!$K$6*SUM('2000Year'!L41:L41)&lt;'2000AllExports'!$A$1," ",RWE!$K$4/RWE!$K$6*SUM('2000Year'!L41:L41)),1/RWE!$K$6*SUM('2000Year'!L41:L41))</f>
        <v xml:space="preserve"> </v>
      </c>
      <c r="N41" s="77" t="str">
        <f>IF(RWE!$A$7="Y",IF(RWE!$N$4/RWE!$N$6*SUM('2000Year'!N41:N41)&lt;'2000AllExports'!$A$1," ",RWE!$N$4/RWE!$N$6*SUM('2000Year'!N41:N41)),1/RWE!$N$6*SUM('2000Year'!N41:N41))</f>
        <v xml:space="preserve"> </v>
      </c>
      <c r="O41" s="77" t="str">
        <f>IF(RWE!$A$7="Y",IF(RWE!$O$4/RWE!$O$6*SUM('2000Year'!O41:O41)&lt;'2000AllExports'!$A$1," ",RWE!$O$4/RWE!$O$6*SUM('2000Year'!O41:O41)),1/RWE!$O$6*SUM('2000Year'!O41:O41))</f>
        <v xml:space="preserve"> </v>
      </c>
      <c r="P41" s="77" t="str">
        <f>IF(RWE!$A$7="Y",IF(RWE!$P$4/RWE!$P$6*SUM('2000Year'!P41:P41)&lt;'2000AllExports'!$A$1," ",RWE!$P$4/RWE!$P$6*SUM('2000Year'!P41:P41)),1/RWE!$P$6*SUM('2000Year'!P41:P41))</f>
        <v xml:space="preserve"> </v>
      </c>
      <c r="Q41" s="78">
        <f>IF(RWE!$A$7="Y",IF(SUM(B41:P41)&lt;$A$1," ",SUM(B41:P41)),"-")</f>
        <v>3.0252747980000001E-2</v>
      </c>
      <c r="S41" s="79" t="str">
        <f>IF(SUM(B41:B41)=0," ",'2000Year'!S41)</f>
        <v xml:space="preserve"> </v>
      </c>
      <c r="T41" s="79">
        <f>IF(SUM(C41:C41)=0," ",'2000Year'!T41)</f>
        <v>4.8606719999999992</v>
      </c>
      <c r="U41" s="79" t="str">
        <f>IF(SUM(D41:D41)=0," ",'2000Year'!U41)</f>
        <v xml:space="preserve"> </v>
      </c>
      <c r="V41" s="79" t="str">
        <f>IF(SUM(E41:E41)=0," ",'2000Year'!V41)</f>
        <v xml:space="preserve"> </v>
      </c>
      <c r="W41" s="79" t="str">
        <f>IF(SUM(F41:F41)=0," ",'2000Year'!W41)</f>
        <v xml:space="preserve"> </v>
      </c>
      <c r="X41" s="79" t="str">
        <f>IF(SUM(G41:G41)=0," ",'2000Year'!X41)</f>
        <v xml:space="preserve"> </v>
      </c>
      <c r="Y41" s="79" t="str">
        <f>IF(SUM(H41:H41)=0," ",'2000Year'!Y41)</f>
        <v xml:space="preserve"> </v>
      </c>
      <c r="Z41" s="79" t="str">
        <f>IF(SUM(I41:I41)=0," ",'2000Year'!Z41)</f>
        <v xml:space="preserve"> </v>
      </c>
      <c r="AA41" s="79" t="str">
        <f>IF(SUM(J41:J41)=0," ",'2000Year'!AA41)</f>
        <v xml:space="preserve"> </v>
      </c>
      <c r="AB41" s="79" t="str">
        <f>IF(SUM(K41:K41)=0," ",'2000Year'!AB41)</f>
        <v xml:space="preserve"> </v>
      </c>
      <c r="AC41" s="79" t="str">
        <f>IF(SUM(L41:L41)=0," ",'2000Year'!AC41)</f>
        <v xml:space="preserve"> </v>
      </c>
      <c r="AE41" s="79" t="str">
        <f>IF(SUM(N41:N41)=0," ",'2000Year'!AE41)</f>
        <v xml:space="preserve"> </v>
      </c>
      <c r="AF41" s="79" t="str">
        <f>IF(SUM(O41:O41)=0," ",'2000Year'!AF41)</f>
        <v xml:space="preserve"> </v>
      </c>
      <c r="AG41" s="79" t="str">
        <f>IF(SUM(P41:P41)=0," ",'2000Year'!AG41)</f>
        <v xml:space="preserve"> </v>
      </c>
      <c r="AH41" s="80">
        <f>IF(SUM(Q41:Q41)=0," ",'2000Year'!AH41)</f>
        <v>5.659838999999999</v>
      </c>
      <c r="AJ41" s="77" t="str">
        <f>IF(RWE!$A$7="Y",IF(RWE!$R$4/RWE!$R$6*SUM('2000Year'!AJ41:AJ41)&lt;'2000AllExports'!$A$1," ",RWE!$R$4/RWE!$R$6*SUM('2000Year'!AJ41:AJ41)),1/RWE!$R$6*SUM('2000Year'!AJ41:AJ41))</f>
        <v xml:space="preserve"> </v>
      </c>
      <c r="AK41" s="77" t="str">
        <f>IF(RWE!$A$7="Y",IF(RWE!$S$4/RWE!$S$6*SUM('2000Year'!AK41:AK41)&lt;'2000AllExports'!$A$1," ",RWE!$S$4/RWE!$S$6*SUM('2000Year'!AK41:AK41)),1/RWE!$S$6*SUM('2000Year'!AK41:AK41))</f>
        <v xml:space="preserve"> </v>
      </c>
      <c r="AL41" s="77" t="str">
        <f>IF(RWE!$A$7="Y",IF(RWE!$T$4/RWE!$T$6*SUM('2000Year'!AL41:AL41)&lt;'2000AllExports'!$A$1," ",RWE!$T$4/RWE!$T$6*SUM('2000Year'!AL41:AL41)),1/RWE!$T$6*SUM('2000Year'!AL41:AL41))</f>
        <v xml:space="preserve"> </v>
      </c>
      <c r="AM41" s="79">
        <f>SUM('2000Year'!AM41:AM41)</f>
        <v>0</v>
      </c>
      <c r="AN41" s="79">
        <f>SUM('2000Year'!AN41:AN41)</f>
        <v>0</v>
      </c>
      <c r="AO41" s="79">
        <f>SUM('2000Year'!AO41:AO41)</f>
        <v>0</v>
      </c>
    </row>
    <row r="42" spans="1:41" ht="13">
      <c r="A42" t="s">
        <v>8</v>
      </c>
      <c r="B42" s="76" t="str">
        <f>IF(RWE!$A$7="Y",IF(RWE!$B$4/RWE!$B$6*SUM('2000Year'!B42:B42)&lt;'2000AllExports'!$A$1," ",RWE!$B$4/RWE!$B$6*SUM('2000Year'!B42:B42)),1/RWE!$B$6*SUM('2000Year'!B42:B42))</f>
        <v xml:space="preserve"> </v>
      </c>
      <c r="C42" s="76" t="str">
        <f>IF(RWE!$A$7="Y",IF(RWE!$C$4/RWE!$C$6*SUM('2000Year'!C42:C42)&lt;'2000AllExports'!$A$1," ",RWE!$C$4/RWE!$C$6*SUM('2000Year'!C42:C42)),1/RWE!$C$6*SUM('2000Year'!C42:C42))</f>
        <v xml:space="preserve"> </v>
      </c>
      <c r="D42" s="76" t="str">
        <f>IF(RWE!$A$7="Y",IF(RWE!$D$4/RWE!$D$6*SUM('2000Year'!D42:D42)&lt;'2000AllExports'!$A$1," ",RWE!$D$4/RWE!$D$6*SUM('2000Year'!D42:D42)),1/RWE!$D$6*SUM('2000Year'!D42:D42))</f>
        <v xml:space="preserve"> </v>
      </c>
      <c r="E42" s="76" t="str">
        <f>IF(RWE!$A$7="Y",IF(RWE!$E$4/RWE!$E$6*SUM('2000Year'!E42:E42)&lt;'2000AllExports'!$A$1," ",RWE!$E$4/RWE!$E$6*SUM('2000Year'!E42:E42)),1/RWE!$E$6*SUM('2000Year'!E42:E42))</f>
        <v xml:space="preserve"> </v>
      </c>
      <c r="F42" s="77" t="str">
        <f>IF(RWE!$A$7="Y",IF(RWE!$F$4/RWE!$F$6*SUM('2000Year'!F42:F42)&lt;'2000AllExports'!$A$1," ",RWE!$F$4/RWE!$F$6*SUM('2000Year'!F42:F42)),1/RWE!$F$6*SUM('2000Year'!F42:F42))</f>
        <v xml:space="preserve"> </v>
      </c>
      <c r="G42" s="77" t="str">
        <f>IF(RWE!$A$7="Y",IF(RWE!$G$4/RWE!$G$6*SUM('2000Year'!G42:G42)&lt;'2000AllExports'!$A$1," ",RWE!$G$4/RWE!$G$6*SUM('2000Year'!G42:G42)),1/RWE!$G$6*SUM('2000Year'!G42:G42))</f>
        <v xml:space="preserve"> </v>
      </c>
      <c r="H42" s="77" t="str">
        <f>IF(RWE!$A$7="Y",IF(RWE!$H$4/RWE!$H$6*SUM('2000Year'!H42:H42)&lt;'2000AllExports'!$A$1," ",RWE!$H$4/RWE!$H$6*SUM('2000Year'!H42:H42)),1/RWE!$H$6*SUM('2000Year'!H42:H42))</f>
        <v xml:space="preserve"> </v>
      </c>
      <c r="I42" s="77" t="str">
        <f>IF(RWE!$A$7="Y",IF(RWE!$I$4/RWE!$I$6*SUM('2000Year'!I42:I42)&lt;'2000AllExports'!$A$1," ",RWE!$I$4/RWE!$I$6*SUM('2000Year'!I42:I42)),1/RWE!$I$6*SUM('2000Year'!I42:I42))</f>
        <v xml:space="preserve"> </v>
      </c>
      <c r="J42" s="77" t="str">
        <f>IF(RWE!$A$7="Y",IF(RWE!$J$4/RWE!$J$6*SUM('2000Year'!J42:J42)&lt;'2000AllExports'!$A$1," ",RWE!$J$4/RWE!$J$6*SUM('2000Year'!J42:J42)),1/RWE!$J$6*SUM('2000Year'!J42:J42))</f>
        <v xml:space="preserve"> </v>
      </c>
      <c r="K42" s="77" t="str">
        <f>IF(RWE!$A$7="Y",IF(RWE!$K$4/RWE!$K$6*SUM('2000Year'!K42:K42)&lt;'2000AllExports'!$A$1," ",RWE!$K$4/RWE!$K$6*SUM('2000Year'!K42:K42)),1/RWE!$K$6*SUM('2000Year'!K42:K42))</f>
        <v xml:space="preserve"> </v>
      </c>
      <c r="L42" s="77" t="str">
        <f>IF(RWE!$A$7="Y",IF(RWE!$K$4/RWE!$K$6*SUM('2000Year'!L42:L42)&lt;'2000AllExports'!$A$1," ",RWE!$K$4/RWE!$K$6*SUM('2000Year'!L42:L42)),1/RWE!$K$6*SUM('2000Year'!L42:L42))</f>
        <v xml:space="preserve"> </v>
      </c>
      <c r="N42" s="77" t="str">
        <f>IF(RWE!$A$7="Y",IF(RWE!$N$4/RWE!$N$6*SUM('2000Year'!N42:N42)&lt;'2000AllExports'!$A$1," ",RWE!$N$4/RWE!$N$6*SUM('2000Year'!N42:N42)),1/RWE!$N$6*SUM('2000Year'!N42:N42))</f>
        <v xml:space="preserve"> </v>
      </c>
      <c r="O42" s="77" t="str">
        <f>IF(RWE!$A$7="Y",IF(RWE!$O$4/RWE!$O$6*SUM('2000Year'!O42:O42)&lt;'2000AllExports'!$A$1," ",RWE!$O$4/RWE!$O$6*SUM('2000Year'!O42:O42)),1/RWE!$O$6*SUM('2000Year'!O42:O42))</f>
        <v xml:space="preserve"> </v>
      </c>
      <c r="P42" s="77" t="str">
        <f>IF(RWE!$A$7="Y",IF(RWE!$P$4/RWE!$P$6*SUM('2000Year'!P42:P42)&lt;'2000AllExports'!$A$1," ",RWE!$P$4/RWE!$P$6*SUM('2000Year'!P42:P42)),1/RWE!$P$6*SUM('2000Year'!P42:P42))</f>
        <v xml:space="preserve"> </v>
      </c>
      <c r="Q42" s="78" t="str">
        <f>IF(RWE!$A$7="Y",IF(SUM(B42:P42)&lt;$A$1," ",SUM(B42:P42)),"-")</f>
        <v xml:space="preserve"> </v>
      </c>
      <c r="S42" s="79" t="str">
        <f>IF(SUM(B42:B42)=0," ",'2000Year'!S42)</f>
        <v xml:space="preserve"> </v>
      </c>
      <c r="T42" s="79" t="str">
        <f>IF(SUM(C42:C42)=0," ",'2000Year'!T42)</f>
        <v xml:space="preserve"> </v>
      </c>
      <c r="U42" s="79" t="str">
        <f>IF(SUM(D42:D42)=0," ",'2000Year'!U42)</f>
        <v xml:space="preserve"> </v>
      </c>
      <c r="V42" s="79" t="str">
        <f>IF(SUM(E42:E42)=0," ",'2000Year'!V42)</f>
        <v xml:space="preserve"> </v>
      </c>
      <c r="W42" s="79" t="str">
        <f>IF(SUM(F42:F42)=0," ",'2000Year'!W42)</f>
        <v xml:space="preserve"> </v>
      </c>
      <c r="X42" s="79" t="str">
        <f>IF(SUM(G42:G42)=0," ",'2000Year'!X42)</f>
        <v xml:space="preserve"> </v>
      </c>
      <c r="Y42" s="79" t="str">
        <f>IF(SUM(H42:H42)=0," ",'2000Year'!Y42)</f>
        <v xml:space="preserve"> </v>
      </c>
      <c r="Z42" s="79" t="str">
        <f>IF(SUM(I42:I42)=0," ",'2000Year'!Z42)</f>
        <v xml:space="preserve"> </v>
      </c>
      <c r="AA42" s="79" t="str">
        <f>IF(SUM(J42:J42)=0," ",'2000Year'!AA42)</f>
        <v xml:space="preserve"> </v>
      </c>
      <c r="AB42" s="79" t="str">
        <f>IF(SUM(K42:K42)=0," ",'2000Year'!AB42)</f>
        <v xml:space="preserve"> </v>
      </c>
      <c r="AC42" s="79" t="str">
        <f>IF(SUM(L42:L42)=0," ",'2000Year'!AC42)</f>
        <v xml:space="preserve"> </v>
      </c>
      <c r="AE42" s="79" t="str">
        <f>IF(SUM(N42:N42)=0," ",'2000Year'!AE42)</f>
        <v xml:space="preserve"> </v>
      </c>
      <c r="AF42" s="79" t="str">
        <f>IF(SUM(O42:O42)=0," ",'2000Year'!AF42)</f>
        <v xml:space="preserve"> </v>
      </c>
      <c r="AG42" s="79" t="str">
        <f>IF(SUM(P42:P42)=0," ",'2000Year'!AG42)</f>
        <v xml:space="preserve"> </v>
      </c>
      <c r="AH42" s="80" t="str">
        <f>IF(SUM(Q42:Q42)=0," ",'2000Year'!AH42)</f>
        <v xml:space="preserve"> </v>
      </c>
      <c r="AJ42" s="77" t="str">
        <f>IF(RWE!$A$7="Y",IF(RWE!$R$4/RWE!$R$6*SUM('2000Year'!AJ42:AJ42)&lt;'2000AllExports'!$A$1," ",RWE!$R$4/RWE!$R$6*SUM('2000Year'!AJ42:AJ42)),1/RWE!$R$6*SUM('2000Year'!AJ42:AJ42))</f>
        <v xml:space="preserve"> </v>
      </c>
      <c r="AK42" s="77" t="str">
        <f>IF(RWE!$A$7="Y",IF(RWE!$S$4/RWE!$S$6*SUM('2000Year'!AK42:AK42)&lt;'2000AllExports'!$A$1," ",RWE!$S$4/RWE!$S$6*SUM('2000Year'!AK42:AK42)),1/RWE!$S$6*SUM('2000Year'!AK42:AK42))</f>
        <v xml:space="preserve"> </v>
      </c>
      <c r="AL42" s="77" t="str">
        <f>IF(RWE!$A$7="Y",IF(RWE!$T$4/RWE!$T$6*SUM('2000Year'!AL42:AL42)&lt;'2000AllExports'!$A$1," ",RWE!$T$4/RWE!$T$6*SUM('2000Year'!AL42:AL42)),1/RWE!$T$6*SUM('2000Year'!AL42:AL42))</f>
        <v xml:space="preserve"> </v>
      </c>
      <c r="AM42" s="79">
        <f>SUM('2000Year'!AM42:AM42)</f>
        <v>0</v>
      </c>
      <c r="AN42" s="79">
        <f>SUM('2000Year'!AN42:AN42)</f>
        <v>0</v>
      </c>
      <c r="AO42" s="79">
        <f>SUM('2000Year'!AO42:AO42)</f>
        <v>0</v>
      </c>
    </row>
    <row r="43" spans="1:41" ht="13">
      <c r="A43" t="s">
        <v>40</v>
      </c>
      <c r="B43" s="76" t="str">
        <f>IF(RWE!$A$7="Y",IF(RWE!$B$4/RWE!$B$6*SUM('2000Year'!B43:B43)&lt;'2000AllExports'!$A$1," ",RWE!$B$4/RWE!$B$6*SUM('2000Year'!B43:B43)),1/RWE!$B$6*SUM('2000Year'!B43:B43))</f>
        <v xml:space="preserve"> </v>
      </c>
      <c r="C43" s="76" t="str">
        <f>IF(RWE!$A$7="Y",IF(RWE!$C$4/RWE!$C$6*SUM('2000Year'!C43:C43)&lt;'2000AllExports'!$A$1," ",RWE!$C$4/RWE!$C$6*SUM('2000Year'!C43:C43)),1/RWE!$C$6*SUM('2000Year'!C43:C43))</f>
        <v xml:space="preserve"> </v>
      </c>
      <c r="D43" s="76" t="str">
        <f>IF(RWE!$A$7="Y",IF(RWE!$D$4/RWE!$D$6*SUM('2000Year'!D43:D43)&lt;'2000AllExports'!$A$1," ",RWE!$D$4/RWE!$D$6*SUM('2000Year'!D43:D43)),1/RWE!$D$6*SUM('2000Year'!D43:D43))</f>
        <v xml:space="preserve"> </v>
      </c>
      <c r="E43" s="76" t="str">
        <f>IF(RWE!$A$7="Y",IF(RWE!$E$4/RWE!$E$6*SUM('2000Year'!E43:E43)&lt;'2000AllExports'!$A$1," ",RWE!$E$4/RWE!$E$6*SUM('2000Year'!E43:E43)),1/RWE!$E$6*SUM('2000Year'!E43:E43))</f>
        <v xml:space="preserve"> </v>
      </c>
      <c r="F43" s="77" t="str">
        <f>IF(RWE!$A$7="Y",IF(RWE!$F$4/RWE!$F$6*SUM('2000Year'!F43:F43)&lt;'2000AllExports'!$A$1," ",RWE!$F$4/RWE!$F$6*SUM('2000Year'!F43:F43)),1/RWE!$F$6*SUM('2000Year'!F43:F43))</f>
        <v xml:space="preserve"> </v>
      </c>
      <c r="G43" s="77" t="str">
        <f>IF(RWE!$A$7="Y",IF(RWE!$G$4/RWE!$G$6*SUM('2000Year'!G43:G43)&lt;'2000AllExports'!$A$1," ",RWE!$G$4/RWE!$G$6*SUM('2000Year'!G43:G43)),1/RWE!$G$6*SUM('2000Year'!G43:G43))</f>
        <v xml:space="preserve"> </v>
      </c>
      <c r="H43" s="77" t="str">
        <f>IF(RWE!$A$7="Y",IF(RWE!$H$4/RWE!$H$6*SUM('2000Year'!H43:H43)&lt;'2000AllExports'!$A$1," ",RWE!$H$4/RWE!$H$6*SUM('2000Year'!H43:H43)),1/RWE!$H$6*SUM('2000Year'!H43:H43))</f>
        <v xml:space="preserve"> </v>
      </c>
      <c r="I43" s="77" t="str">
        <f>IF(RWE!$A$7="Y",IF(RWE!$I$4/RWE!$I$6*SUM('2000Year'!I43:I43)&lt;'2000AllExports'!$A$1," ",RWE!$I$4/RWE!$I$6*SUM('2000Year'!I43:I43)),1/RWE!$I$6*SUM('2000Year'!I43:I43))</f>
        <v xml:space="preserve"> </v>
      </c>
      <c r="J43" s="77" t="str">
        <f>IF(RWE!$A$7="Y",IF(RWE!$J$4/RWE!$J$6*SUM('2000Year'!J43:J43)&lt;'2000AllExports'!$A$1," ",RWE!$J$4/RWE!$J$6*SUM('2000Year'!J43:J43)),1/RWE!$J$6*SUM('2000Year'!J43:J43))</f>
        <v xml:space="preserve"> </v>
      </c>
      <c r="K43" s="77" t="str">
        <f>IF(RWE!$A$7="Y",IF(RWE!$K$4/RWE!$K$6*SUM('2000Year'!K43:K43)&lt;'2000AllExports'!$A$1," ",RWE!$K$4/RWE!$K$6*SUM('2000Year'!K43:K43)),1/RWE!$K$6*SUM('2000Year'!K43:K43))</f>
        <v xml:space="preserve"> </v>
      </c>
      <c r="L43" s="77" t="str">
        <f>IF(RWE!$A$7="Y",IF(RWE!$K$4/RWE!$K$6*SUM('2000Year'!L43:L43)&lt;'2000AllExports'!$A$1," ",RWE!$K$4/RWE!$K$6*SUM('2000Year'!L43:L43)),1/RWE!$K$6*SUM('2000Year'!L43:L43))</f>
        <v xml:space="preserve"> </v>
      </c>
      <c r="N43" s="77" t="str">
        <f>IF(RWE!$A$7="Y",IF(RWE!$N$4/RWE!$N$6*SUM('2000Year'!N43:N43)&lt;'2000AllExports'!$A$1," ",RWE!$N$4/RWE!$N$6*SUM('2000Year'!N43:N43)),1/RWE!$N$6*SUM('2000Year'!N43:N43))</f>
        <v xml:space="preserve"> </v>
      </c>
      <c r="O43" s="77" t="str">
        <f>IF(RWE!$A$7="Y",IF(RWE!$O$4/RWE!$O$6*SUM('2000Year'!O43:O43)&lt;'2000AllExports'!$A$1," ",RWE!$O$4/RWE!$O$6*SUM('2000Year'!O43:O43)),1/RWE!$O$6*SUM('2000Year'!O43:O43))</f>
        <v xml:space="preserve"> </v>
      </c>
      <c r="P43" s="77" t="str">
        <f>IF(RWE!$A$7="Y",IF(RWE!$P$4/RWE!$P$6*SUM('2000Year'!P43:P43)&lt;'2000AllExports'!$A$1," ",RWE!$P$4/RWE!$P$6*SUM('2000Year'!P43:P43)),1/RWE!$P$6*SUM('2000Year'!P43:P43))</f>
        <v xml:space="preserve"> </v>
      </c>
      <c r="Q43" s="78" t="str">
        <f>IF(RWE!$A$7="Y",IF(SUM(B43:P43)&lt;$A$1," ",SUM(B43:P43)),"-")</f>
        <v xml:space="preserve"> </v>
      </c>
      <c r="S43" s="79" t="str">
        <f>IF(SUM(B43:B43)=0," ",'2000Year'!S43)</f>
        <v xml:space="preserve"> </v>
      </c>
      <c r="T43" s="79" t="str">
        <f>IF(SUM(C43:C43)=0," ",'2000Year'!T43)</f>
        <v xml:space="preserve"> </v>
      </c>
      <c r="U43" s="79" t="str">
        <f>IF(SUM(D43:D43)=0," ",'2000Year'!U43)</f>
        <v xml:space="preserve"> </v>
      </c>
      <c r="V43" s="79" t="str">
        <f>IF(SUM(E43:E43)=0," ",'2000Year'!V43)</f>
        <v xml:space="preserve"> </v>
      </c>
      <c r="W43" s="79" t="str">
        <f>IF(SUM(F43:F43)=0," ",'2000Year'!W43)</f>
        <v xml:space="preserve"> </v>
      </c>
      <c r="X43" s="79" t="str">
        <f>IF(SUM(G43:G43)=0," ",'2000Year'!X43)</f>
        <v xml:space="preserve"> </v>
      </c>
      <c r="Y43" s="79" t="str">
        <f>IF(SUM(H43:H43)=0," ",'2000Year'!Y43)</f>
        <v xml:space="preserve"> </v>
      </c>
      <c r="Z43" s="79" t="str">
        <f>IF(SUM(I43:I43)=0," ",'2000Year'!Z43)</f>
        <v xml:space="preserve"> </v>
      </c>
      <c r="AA43" s="79" t="str">
        <f>IF(SUM(J43:J43)=0," ",'2000Year'!AA43)</f>
        <v xml:space="preserve"> </v>
      </c>
      <c r="AB43" s="79" t="str">
        <f>IF(SUM(K43:K43)=0," ",'2000Year'!AB43)</f>
        <v xml:space="preserve"> </v>
      </c>
      <c r="AC43" s="79" t="str">
        <f>IF(SUM(L43:L43)=0," ",'2000Year'!AC43)</f>
        <v xml:space="preserve"> </v>
      </c>
      <c r="AE43" s="79" t="str">
        <f>IF(SUM(N43:N43)=0," ",'2000Year'!AE43)</f>
        <v xml:space="preserve"> </v>
      </c>
      <c r="AF43" s="79" t="str">
        <f>IF(SUM(O43:O43)=0," ",'2000Year'!AF43)</f>
        <v xml:space="preserve"> </v>
      </c>
      <c r="AG43" s="79" t="str">
        <f>IF(SUM(P43:P43)=0," ",'2000Year'!AG43)</f>
        <v xml:space="preserve"> </v>
      </c>
      <c r="AH43" s="80" t="str">
        <f>IF(SUM(Q43:Q43)=0," ",'2000Year'!AH43)</f>
        <v xml:space="preserve"> </v>
      </c>
      <c r="AJ43" s="77" t="str">
        <f>IF(RWE!$A$7="Y",IF(RWE!$R$4/RWE!$R$6*SUM('2000Year'!AJ43:AJ43)&lt;'2000AllExports'!$A$1," ",RWE!$R$4/RWE!$R$6*SUM('2000Year'!AJ43:AJ43)),1/RWE!$R$6*SUM('2000Year'!AJ43:AJ43))</f>
        <v xml:space="preserve"> </v>
      </c>
      <c r="AK43" s="77" t="str">
        <f>IF(RWE!$A$7="Y",IF(RWE!$S$4/RWE!$S$6*SUM('2000Year'!AK43:AK43)&lt;'2000AllExports'!$A$1," ",RWE!$S$4/RWE!$S$6*SUM('2000Year'!AK43:AK43)),1/RWE!$S$6*SUM('2000Year'!AK43:AK43))</f>
        <v xml:space="preserve"> </v>
      </c>
      <c r="AL43" s="77" t="str">
        <f>IF(RWE!$A$7="Y",IF(RWE!$T$4/RWE!$T$6*SUM('2000Year'!AL43:AL43)&lt;'2000AllExports'!$A$1," ",RWE!$T$4/RWE!$T$6*SUM('2000Year'!AL43:AL43)),1/RWE!$T$6*SUM('2000Year'!AL43:AL43))</f>
        <v xml:space="preserve"> </v>
      </c>
      <c r="AM43" s="79">
        <f>SUM('2000Year'!AM43:AM43)</f>
        <v>0</v>
      </c>
      <c r="AN43" s="79">
        <f>SUM('2000Year'!AN43:AN43)</f>
        <v>0</v>
      </c>
      <c r="AO43" s="79">
        <f>SUM('2000Year'!AO43:AO43)</f>
        <v>0</v>
      </c>
    </row>
    <row r="44" spans="1:41" ht="13">
      <c r="A44" t="s">
        <v>9</v>
      </c>
      <c r="B44" s="76" t="str">
        <f>IF(RWE!$A$7="Y",IF(RWE!$B$4/RWE!$B$6*SUM('2000Year'!B44:B44)&lt;'2000AllExports'!$A$1," ",RWE!$B$4/RWE!$B$6*SUM('2000Year'!B44:B44)),1/RWE!$B$6*SUM('2000Year'!B44:B44))</f>
        <v xml:space="preserve"> </v>
      </c>
      <c r="C44" s="76" t="str">
        <f>IF(RWE!$A$7="Y",IF(RWE!$C$4/RWE!$C$6*SUM('2000Year'!C44:C44)&lt;'2000AllExports'!$A$1," ",RWE!$C$4/RWE!$C$6*SUM('2000Year'!C44:C44)),1/RWE!$C$6*SUM('2000Year'!C44:C44))</f>
        <v xml:space="preserve"> </v>
      </c>
      <c r="D44" s="76" t="str">
        <f>IF(RWE!$A$7="Y",IF(RWE!$D$4/RWE!$D$6*SUM('2000Year'!D44:D44)&lt;'2000AllExports'!$A$1," ",RWE!$D$4/RWE!$D$6*SUM('2000Year'!D44:D44)),1/RWE!$D$6*SUM('2000Year'!D44:D44))</f>
        <v xml:space="preserve"> </v>
      </c>
      <c r="E44" s="76" t="str">
        <f>IF(RWE!$A$7="Y",IF(RWE!$E$4/RWE!$E$6*SUM('2000Year'!E44:E44)&lt;'2000AllExports'!$A$1," ",RWE!$E$4/RWE!$E$6*SUM('2000Year'!E44:E44)),1/RWE!$E$6*SUM('2000Year'!E44:E44))</f>
        <v xml:space="preserve"> </v>
      </c>
      <c r="F44" s="77" t="str">
        <f>IF(RWE!$A$7="Y",IF(RWE!$F$4/RWE!$F$6*SUM('2000Year'!F44:F44)&lt;'2000AllExports'!$A$1," ",RWE!$F$4/RWE!$F$6*SUM('2000Year'!F44:F44)),1/RWE!$F$6*SUM('2000Year'!F44:F44))</f>
        <v xml:space="preserve"> </v>
      </c>
      <c r="G44" s="77" t="str">
        <f>IF(RWE!$A$7="Y",IF(RWE!$G$4/RWE!$G$6*SUM('2000Year'!G44:G44)&lt;'2000AllExports'!$A$1," ",RWE!$G$4/RWE!$G$6*SUM('2000Year'!G44:G44)),1/RWE!$G$6*SUM('2000Year'!G44:G44))</f>
        <v xml:space="preserve"> </v>
      </c>
      <c r="H44" s="77" t="str">
        <f>IF(RWE!$A$7="Y",IF(RWE!$H$4/RWE!$H$6*SUM('2000Year'!H44:H44)&lt;'2000AllExports'!$A$1," ",RWE!$H$4/RWE!$H$6*SUM('2000Year'!H44:H44)),1/RWE!$H$6*SUM('2000Year'!H44:H44))</f>
        <v xml:space="preserve"> </v>
      </c>
      <c r="I44" s="77" t="str">
        <f>IF(RWE!$A$7="Y",IF(RWE!$I$4/RWE!$I$6*SUM('2000Year'!I44:I44)&lt;'2000AllExports'!$A$1," ",RWE!$I$4/RWE!$I$6*SUM('2000Year'!I44:I44)),1/RWE!$I$6*SUM('2000Year'!I44:I44))</f>
        <v xml:space="preserve"> </v>
      </c>
      <c r="J44" s="77" t="str">
        <f>IF(RWE!$A$7="Y",IF(RWE!$J$4/RWE!$J$6*SUM('2000Year'!J44:J44)&lt;'2000AllExports'!$A$1," ",RWE!$J$4/RWE!$J$6*SUM('2000Year'!J44:J44)),1/RWE!$J$6*SUM('2000Year'!J44:J44))</f>
        <v xml:space="preserve"> </v>
      </c>
      <c r="K44" s="77" t="str">
        <f>IF(RWE!$A$7="Y",IF(RWE!$K$4/RWE!$K$6*SUM('2000Year'!K44:K44)&lt;'2000AllExports'!$A$1," ",RWE!$K$4/RWE!$K$6*SUM('2000Year'!K44:K44)),1/RWE!$K$6*SUM('2000Year'!K44:K44))</f>
        <v xml:space="preserve"> </v>
      </c>
      <c r="L44" s="77" t="str">
        <f>IF(RWE!$A$7="Y",IF(RWE!$K$4/RWE!$K$6*SUM('2000Year'!L44:L44)&lt;'2000AllExports'!$A$1," ",RWE!$K$4/RWE!$K$6*SUM('2000Year'!L44:L44)),1/RWE!$K$6*SUM('2000Year'!L44:L44))</f>
        <v xml:space="preserve"> </v>
      </c>
      <c r="N44" s="77" t="str">
        <f>IF(RWE!$A$7="Y",IF(RWE!$N$4/RWE!$N$6*SUM('2000Year'!N44:N44)&lt;'2000AllExports'!$A$1," ",RWE!$N$4/RWE!$N$6*SUM('2000Year'!N44:N44)),1/RWE!$N$6*SUM('2000Year'!N44:N44))</f>
        <v xml:space="preserve"> </v>
      </c>
      <c r="O44" s="77" t="str">
        <f>IF(RWE!$A$7="Y",IF(RWE!$O$4/RWE!$O$6*SUM('2000Year'!O44:O44)&lt;'2000AllExports'!$A$1," ",RWE!$O$4/RWE!$O$6*SUM('2000Year'!O44:O44)),1/RWE!$O$6*SUM('2000Year'!O44:O44))</f>
        <v xml:space="preserve"> </v>
      </c>
      <c r="P44" s="77" t="str">
        <f>IF(RWE!$A$7="Y",IF(RWE!$P$4/RWE!$P$6*SUM('2000Year'!P44:P44)&lt;'2000AllExports'!$A$1," ",RWE!$P$4/RWE!$P$6*SUM('2000Year'!P44:P44)),1/RWE!$P$6*SUM('2000Year'!P44:P44))</f>
        <v xml:space="preserve"> </v>
      </c>
      <c r="Q44" s="78" t="str">
        <f>IF(RWE!$A$7="Y",IF(SUM(B44:P44)&lt;$A$1," ",SUM(B44:P44)),"-")</f>
        <v xml:space="preserve"> </v>
      </c>
      <c r="S44" s="79" t="str">
        <f>IF(SUM(B44:B44)=0," ",'2000Year'!S44)</f>
        <v xml:space="preserve"> </v>
      </c>
      <c r="T44" s="79" t="str">
        <f>IF(SUM(C44:C44)=0," ",'2000Year'!T44)</f>
        <v xml:space="preserve"> </v>
      </c>
      <c r="U44" s="79" t="str">
        <f>IF(SUM(D44:D44)=0," ",'2000Year'!U44)</f>
        <v xml:space="preserve"> </v>
      </c>
      <c r="V44" s="79" t="str">
        <f>IF(SUM(E44:E44)=0," ",'2000Year'!V44)</f>
        <v xml:space="preserve"> </v>
      </c>
      <c r="W44" s="79" t="str">
        <f>IF(SUM(F44:F44)=0," ",'2000Year'!W44)</f>
        <v xml:space="preserve"> </v>
      </c>
      <c r="X44" s="79" t="str">
        <f>IF(SUM(G44:G44)=0," ",'2000Year'!X44)</f>
        <v xml:space="preserve"> </v>
      </c>
      <c r="Y44" s="79" t="str">
        <f>IF(SUM(H44:H44)=0," ",'2000Year'!Y44)</f>
        <v xml:space="preserve"> </v>
      </c>
      <c r="Z44" s="79" t="str">
        <f>IF(SUM(I44:I44)=0," ",'2000Year'!Z44)</f>
        <v xml:space="preserve"> </v>
      </c>
      <c r="AA44" s="79" t="str">
        <f>IF(SUM(J44:J44)=0," ",'2000Year'!AA44)</f>
        <v xml:space="preserve"> </v>
      </c>
      <c r="AB44" s="79" t="str">
        <f>IF(SUM(K44:K44)=0," ",'2000Year'!AB44)</f>
        <v xml:space="preserve"> </v>
      </c>
      <c r="AC44" s="79" t="str">
        <f>IF(SUM(L44:L44)=0," ",'2000Year'!AC44)</f>
        <v xml:space="preserve"> </v>
      </c>
      <c r="AE44" s="79" t="str">
        <f>IF(SUM(N44:N44)=0," ",'2000Year'!AE44)</f>
        <v xml:space="preserve"> </v>
      </c>
      <c r="AF44" s="79" t="str">
        <f>IF(SUM(O44:O44)=0," ",'2000Year'!AF44)</f>
        <v xml:space="preserve"> </v>
      </c>
      <c r="AG44" s="79" t="str">
        <f>IF(SUM(P44:P44)=0," ",'2000Year'!AG44)</f>
        <v xml:space="preserve"> </v>
      </c>
      <c r="AH44" s="80" t="str">
        <f>IF(SUM(Q44:Q44)=0," ",'2000Year'!AH44)</f>
        <v xml:space="preserve"> </v>
      </c>
      <c r="AJ44" s="77" t="str">
        <f>IF(RWE!$A$7="Y",IF(RWE!$R$4/RWE!$R$6*SUM('2000Year'!AJ44:AJ44)&lt;'2000AllExports'!$A$1," ",RWE!$R$4/RWE!$R$6*SUM('2000Year'!AJ44:AJ44)),1/RWE!$R$6*SUM('2000Year'!AJ44:AJ44))</f>
        <v xml:space="preserve"> </v>
      </c>
      <c r="AK44" s="77" t="str">
        <f>IF(RWE!$A$7="Y",IF(RWE!$S$4/RWE!$S$6*SUM('2000Year'!AK44:AK44)&lt;'2000AllExports'!$A$1," ",RWE!$S$4/RWE!$S$6*SUM('2000Year'!AK44:AK44)),1/RWE!$S$6*SUM('2000Year'!AK44:AK44))</f>
        <v xml:space="preserve"> </v>
      </c>
      <c r="AL44" s="77" t="str">
        <f>IF(RWE!$A$7="Y",IF(RWE!$T$4/RWE!$T$6*SUM('2000Year'!AL44:AL44)&lt;'2000AllExports'!$A$1," ",RWE!$T$4/RWE!$T$6*SUM('2000Year'!AL44:AL44)),1/RWE!$T$6*SUM('2000Year'!AL44:AL44))</f>
        <v xml:space="preserve"> </v>
      </c>
      <c r="AM44" s="79">
        <f>SUM('2000Year'!AM44:AM44)</f>
        <v>0</v>
      </c>
      <c r="AN44" s="79">
        <f>SUM('2000Year'!AN44:AN44)</f>
        <v>0</v>
      </c>
      <c r="AO44" s="79">
        <f>SUM('2000Year'!AO44:AO44)</f>
        <v>0</v>
      </c>
    </row>
    <row r="45" spans="1:41" ht="13">
      <c r="A45" t="s">
        <v>10</v>
      </c>
      <c r="B45" s="76" t="str">
        <f>IF(RWE!$A$7="Y",IF(RWE!$B$4/RWE!$B$6*SUM('2000Year'!B45:B45)&lt;'2000AllExports'!$A$1," ",RWE!$B$4/RWE!$B$6*SUM('2000Year'!B45:B45)),1/RWE!$B$6*SUM('2000Year'!B45:B45))</f>
        <v xml:space="preserve"> </v>
      </c>
      <c r="C45" s="76" t="str">
        <f>IF(RWE!$A$7="Y",IF(RWE!$C$4/RWE!$C$6*SUM('2000Year'!C45:C45)&lt;'2000AllExports'!$A$1," ",RWE!$C$4/RWE!$C$6*SUM('2000Year'!C45:C45)),1/RWE!$C$6*SUM('2000Year'!C45:C45))</f>
        <v xml:space="preserve"> </v>
      </c>
      <c r="D45" s="76" t="str">
        <f>IF(RWE!$A$7="Y",IF(RWE!$D$4/RWE!$D$6*SUM('2000Year'!D45:D45)&lt;'2000AllExports'!$A$1," ",RWE!$D$4/RWE!$D$6*SUM('2000Year'!D45:D45)),1/RWE!$D$6*SUM('2000Year'!D45:D45))</f>
        <v xml:space="preserve"> </v>
      </c>
      <c r="E45" s="76" t="str">
        <f>IF(RWE!$A$7="Y",IF(RWE!$E$4/RWE!$E$6*SUM('2000Year'!E45:E45)&lt;'2000AllExports'!$A$1," ",RWE!$E$4/RWE!$E$6*SUM('2000Year'!E45:E45)),1/RWE!$E$6*SUM('2000Year'!E45:E45))</f>
        <v xml:space="preserve"> </v>
      </c>
      <c r="F45" s="77" t="str">
        <f>IF(RWE!$A$7="Y",IF(RWE!$F$4/RWE!$F$6*SUM('2000Year'!F45:F45)&lt;'2000AllExports'!$A$1," ",RWE!$F$4/RWE!$F$6*SUM('2000Year'!F45:F45)),1/RWE!$F$6*SUM('2000Year'!F45:F45))</f>
        <v xml:space="preserve"> </v>
      </c>
      <c r="G45" s="77" t="str">
        <f>IF(RWE!$A$7="Y",IF(RWE!$G$4/RWE!$G$6*SUM('2000Year'!G45:G45)&lt;'2000AllExports'!$A$1," ",RWE!$G$4/RWE!$G$6*SUM('2000Year'!G45:G45)),1/RWE!$G$6*SUM('2000Year'!G45:G45))</f>
        <v xml:space="preserve"> </v>
      </c>
      <c r="H45" s="77" t="str">
        <f>IF(RWE!$A$7="Y",IF(RWE!$H$4/RWE!$H$6*SUM('2000Year'!H45:H45)&lt;'2000AllExports'!$A$1," ",RWE!$H$4/RWE!$H$6*SUM('2000Year'!H45:H45)),1/RWE!$H$6*SUM('2000Year'!H45:H45))</f>
        <v xml:space="preserve"> </v>
      </c>
      <c r="I45" s="77" t="str">
        <f>IF(RWE!$A$7="Y",IF(RWE!$I$4/RWE!$I$6*SUM('2000Year'!I45:I45)&lt;'2000AllExports'!$A$1," ",RWE!$I$4/RWE!$I$6*SUM('2000Year'!I45:I45)),1/RWE!$I$6*SUM('2000Year'!I45:I45))</f>
        <v xml:space="preserve"> </v>
      </c>
      <c r="J45" s="77" t="str">
        <f>IF(RWE!$A$7="Y",IF(RWE!$J$4/RWE!$J$6*SUM('2000Year'!J45:J45)&lt;'2000AllExports'!$A$1," ",RWE!$J$4/RWE!$J$6*SUM('2000Year'!J45:J45)),1/RWE!$J$6*SUM('2000Year'!J45:J45))</f>
        <v xml:space="preserve"> </v>
      </c>
      <c r="K45" s="77" t="str">
        <f>IF(RWE!$A$7="Y",IF(RWE!$K$4/RWE!$K$6*SUM('2000Year'!K45:K45)&lt;'2000AllExports'!$A$1," ",RWE!$K$4/RWE!$K$6*SUM('2000Year'!K45:K45)),1/RWE!$K$6*SUM('2000Year'!K45:K45))</f>
        <v xml:space="preserve"> </v>
      </c>
      <c r="L45" s="77" t="str">
        <f>IF(RWE!$A$7="Y",IF(RWE!$K$4/RWE!$K$6*SUM('2000Year'!L45:L45)&lt;'2000AllExports'!$A$1," ",RWE!$K$4/RWE!$K$6*SUM('2000Year'!L45:L45)),1/RWE!$K$6*SUM('2000Year'!L45:L45))</f>
        <v xml:space="preserve"> </v>
      </c>
      <c r="N45" s="77" t="str">
        <f>IF(RWE!$A$7="Y",IF(RWE!$N$4/RWE!$N$6*SUM('2000Year'!N45:N45)&lt;'2000AllExports'!$A$1," ",RWE!$N$4/RWE!$N$6*SUM('2000Year'!N45:N45)),1/RWE!$N$6*SUM('2000Year'!N45:N45))</f>
        <v xml:space="preserve"> </v>
      </c>
      <c r="O45" s="77" t="str">
        <f>IF(RWE!$A$7="Y",IF(RWE!$O$4/RWE!$O$6*SUM('2000Year'!O45:O45)&lt;'2000AllExports'!$A$1," ",RWE!$O$4/RWE!$O$6*SUM('2000Year'!O45:O45)),1/RWE!$O$6*SUM('2000Year'!O45:O45))</f>
        <v xml:space="preserve"> </v>
      </c>
      <c r="P45" s="77" t="str">
        <f>IF(RWE!$A$7="Y",IF(RWE!$P$4/RWE!$P$6*SUM('2000Year'!P45:P45)&lt;'2000AllExports'!$A$1," ",RWE!$P$4/RWE!$P$6*SUM('2000Year'!P45:P45)),1/RWE!$P$6*SUM('2000Year'!P45:P45))</f>
        <v xml:space="preserve"> </v>
      </c>
      <c r="Q45" s="78" t="str">
        <f>IF(RWE!$A$7="Y",IF(SUM(B45:P45)&lt;$A$1," ",SUM(B45:P45)),"-")</f>
        <v xml:space="preserve"> </v>
      </c>
      <c r="S45" s="79" t="str">
        <f>IF(SUM(B45:B45)=0," ",'2000Year'!S45)</f>
        <v xml:space="preserve"> </v>
      </c>
      <c r="T45" s="79" t="str">
        <f>IF(SUM(C45:C45)=0," ",'2000Year'!T45)</f>
        <v xml:space="preserve"> </v>
      </c>
      <c r="U45" s="79" t="str">
        <f>IF(SUM(D45:D45)=0," ",'2000Year'!U45)</f>
        <v xml:space="preserve"> </v>
      </c>
      <c r="V45" s="79" t="str">
        <f>IF(SUM(E45:E45)=0," ",'2000Year'!V45)</f>
        <v xml:space="preserve"> </v>
      </c>
      <c r="W45" s="79" t="str">
        <f>IF(SUM(F45:F45)=0," ",'2000Year'!W45)</f>
        <v xml:space="preserve"> </v>
      </c>
      <c r="X45" s="79" t="str">
        <f>IF(SUM(G45:G45)=0," ",'2000Year'!X45)</f>
        <v xml:space="preserve"> </v>
      </c>
      <c r="Y45" s="79" t="str">
        <f>IF(SUM(H45:H45)=0," ",'2000Year'!Y45)</f>
        <v xml:space="preserve"> </v>
      </c>
      <c r="Z45" s="79" t="str">
        <f>IF(SUM(I45:I45)=0," ",'2000Year'!Z45)</f>
        <v xml:space="preserve"> </v>
      </c>
      <c r="AA45" s="79" t="str">
        <f>IF(SUM(J45:J45)=0," ",'2000Year'!AA45)</f>
        <v xml:space="preserve"> </v>
      </c>
      <c r="AB45" s="79" t="str">
        <f>IF(SUM(K45:K45)=0," ",'2000Year'!AB45)</f>
        <v xml:space="preserve"> </v>
      </c>
      <c r="AC45" s="79" t="str">
        <f>IF(SUM(L45:L45)=0," ",'2000Year'!AC45)</f>
        <v xml:space="preserve"> </v>
      </c>
      <c r="AE45" s="79" t="str">
        <f>IF(SUM(N45:N45)=0," ",'2000Year'!AE45)</f>
        <v xml:space="preserve"> </v>
      </c>
      <c r="AF45" s="79" t="str">
        <f>IF(SUM(O45:O45)=0," ",'2000Year'!AF45)</f>
        <v xml:space="preserve"> </v>
      </c>
      <c r="AG45" s="79" t="str">
        <f>IF(SUM(P45:P45)=0," ",'2000Year'!AG45)</f>
        <v xml:space="preserve"> </v>
      </c>
      <c r="AH45" s="80" t="str">
        <f>IF(SUM(Q45:Q45)=0," ",'2000Year'!AH45)</f>
        <v xml:space="preserve"> </v>
      </c>
      <c r="AJ45" s="77" t="str">
        <f>IF(RWE!$A$7="Y",IF(RWE!$R$4/RWE!$R$6*SUM('2000Year'!AJ45:AJ45)&lt;'2000AllExports'!$A$1," ",RWE!$R$4/RWE!$R$6*SUM('2000Year'!AJ45:AJ45)),1/RWE!$R$6*SUM('2000Year'!AJ45:AJ45))</f>
        <v xml:space="preserve"> </v>
      </c>
      <c r="AK45" s="77" t="str">
        <f>IF(RWE!$A$7="Y",IF(RWE!$S$4/RWE!$S$6*SUM('2000Year'!AK45:AK45)&lt;'2000AllExports'!$A$1," ",RWE!$S$4/RWE!$S$6*SUM('2000Year'!AK45:AK45)),1/RWE!$S$6*SUM('2000Year'!AK45:AK45))</f>
        <v xml:space="preserve"> </v>
      </c>
      <c r="AL45" s="77" t="str">
        <f>IF(RWE!$A$7="Y",IF(RWE!$T$4/RWE!$T$6*SUM('2000Year'!AL45:AL45)&lt;'2000AllExports'!$A$1," ",RWE!$T$4/RWE!$T$6*SUM('2000Year'!AL45:AL45)),1/RWE!$T$6*SUM('2000Year'!AL45:AL45))</f>
        <v xml:space="preserve"> </v>
      </c>
      <c r="AM45" s="79">
        <f>SUM('2000Year'!AM45:AM45)</f>
        <v>0</v>
      </c>
      <c r="AN45" s="79">
        <f>SUM('2000Year'!AN45:AN45)</f>
        <v>0</v>
      </c>
      <c r="AO45" s="79">
        <f>SUM('2000Year'!AO45:AO45)</f>
        <v>0</v>
      </c>
    </row>
    <row r="46" spans="1:41" ht="13">
      <c r="A46" t="s">
        <v>52</v>
      </c>
      <c r="B46" s="76" t="str">
        <f>IF(RWE!$A$7="Y",IF(RWE!$B$4/RWE!$B$6*SUM('2000Year'!B46:B46)&lt;'2000AllExports'!$A$1," ",RWE!$B$4/RWE!$B$6*SUM('2000Year'!B46:B46)),1/RWE!$B$6*SUM('2000Year'!B46:B46))</f>
        <v xml:space="preserve"> </v>
      </c>
      <c r="C46" s="76" t="str">
        <f>IF(RWE!$A$7="Y",IF(RWE!$C$4/RWE!$C$6*SUM('2000Year'!C46:C46)&lt;'2000AllExports'!$A$1," ",RWE!$C$4/RWE!$C$6*SUM('2000Year'!C46:C46)),1/RWE!$C$6*SUM('2000Year'!C46:C46))</f>
        <v xml:space="preserve"> </v>
      </c>
      <c r="D46" s="76" t="str">
        <f>IF(RWE!$A$7="Y",IF(RWE!$D$4/RWE!$D$6*SUM('2000Year'!D46:D46)&lt;'2000AllExports'!$A$1," ",RWE!$D$4/RWE!$D$6*SUM('2000Year'!D46:D46)),1/RWE!$D$6*SUM('2000Year'!D46:D46))</f>
        <v xml:space="preserve"> </v>
      </c>
      <c r="E46" s="76" t="str">
        <f>IF(RWE!$A$7="Y",IF(RWE!$E$4/RWE!$E$6*SUM('2000Year'!E46:E46)&lt;'2000AllExports'!$A$1," ",RWE!$E$4/RWE!$E$6*SUM('2000Year'!E46:E46)),1/RWE!$E$6*SUM('2000Year'!E46:E46))</f>
        <v xml:space="preserve"> </v>
      </c>
      <c r="F46" s="77" t="str">
        <f>IF(RWE!$A$7="Y",IF(RWE!$F$4/RWE!$F$6*SUM('2000Year'!F46:F46)&lt;'2000AllExports'!$A$1," ",RWE!$F$4/RWE!$F$6*SUM('2000Year'!F46:F46)),1/RWE!$F$6*SUM('2000Year'!F46:F46))</f>
        <v xml:space="preserve"> </v>
      </c>
      <c r="G46" s="77" t="str">
        <f>IF(RWE!$A$7="Y",IF(RWE!$G$4/RWE!$G$6*SUM('2000Year'!G46:G46)&lt;'2000AllExports'!$A$1," ",RWE!$G$4/RWE!$G$6*SUM('2000Year'!G46:G46)),1/RWE!$G$6*SUM('2000Year'!G46:G46))</f>
        <v xml:space="preserve"> </v>
      </c>
      <c r="H46" s="77" t="str">
        <f>IF(RWE!$A$7="Y",IF(RWE!$H$4/RWE!$H$6*SUM('2000Year'!H46:H46)&lt;'2000AllExports'!$A$1," ",RWE!$H$4/RWE!$H$6*SUM('2000Year'!H46:H46)),1/RWE!$H$6*SUM('2000Year'!H46:H46))</f>
        <v xml:space="preserve"> </v>
      </c>
      <c r="I46" s="77" t="str">
        <f>IF(RWE!$A$7="Y",IF(RWE!$I$4/RWE!$I$6*SUM('2000Year'!I46:I46)&lt;'2000AllExports'!$A$1," ",RWE!$I$4/RWE!$I$6*SUM('2000Year'!I46:I46)),1/RWE!$I$6*SUM('2000Year'!I46:I46))</f>
        <v xml:space="preserve"> </v>
      </c>
      <c r="J46" s="77" t="str">
        <f>IF(RWE!$A$7="Y",IF(RWE!$J$4/RWE!$J$6*SUM('2000Year'!J46:J46)&lt;'2000AllExports'!$A$1," ",RWE!$J$4/RWE!$J$6*SUM('2000Year'!J46:J46)),1/RWE!$J$6*SUM('2000Year'!J46:J46))</f>
        <v xml:space="preserve"> </v>
      </c>
      <c r="K46" s="77" t="str">
        <f>IF(RWE!$A$7="Y",IF(RWE!$K$4/RWE!$K$6*SUM('2000Year'!K46:K46)&lt;'2000AllExports'!$A$1," ",RWE!$K$4/RWE!$K$6*SUM('2000Year'!K46:K46)),1/RWE!$K$6*SUM('2000Year'!K46:K46))</f>
        <v xml:space="preserve"> </v>
      </c>
      <c r="L46" s="77" t="str">
        <f>IF(RWE!$A$7="Y",IF(RWE!$K$4/RWE!$K$6*SUM('2000Year'!L46:L46)&lt;'2000AllExports'!$A$1," ",RWE!$K$4/RWE!$K$6*SUM('2000Year'!L46:L46)),1/RWE!$K$6*SUM('2000Year'!L46:L46))</f>
        <v xml:space="preserve"> </v>
      </c>
      <c r="N46" s="77" t="str">
        <f>IF(RWE!$A$7="Y",IF(RWE!$N$4/RWE!$N$6*SUM('2000Year'!N46:N46)&lt;'2000AllExports'!$A$1," ",RWE!$N$4/RWE!$N$6*SUM('2000Year'!N46:N46)),1/RWE!$N$6*SUM('2000Year'!N46:N46))</f>
        <v xml:space="preserve"> </v>
      </c>
      <c r="O46" s="77" t="str">
        <f>IF(RWE!$A$7="Y",IF(RWE!$O$4/RWE!$O$6*SUM('2000Year'!O46:O46)&lt;'2000AllExports'!$A$1," ",RWE!$O$4/RWE!$O$6*SUM('2000Year'!O46:O46)),1/RWE!$O$6*SUM('2000Year'!O46:O46))</f>
        <v xml:space="preserve"> </v>
      </c>
      <c r="P46" s="77" t="str">
        <f>IF(RWE!$A$7="Y",IF(RWE!$P$4/RWE!$P$6*SUM('2000Year'!P46:P46)&lt;'2000AllExports'!$A$1," ",RWE!$P$4/RWE!$P$6*SUM('2000Year'!P46:P46)),1/RWE!$P$6*SUM('2000Year'!P46:P46))</f>
        <v xml:space="preserve"> </v>
      </c>
      <c r="Q46" s="78" t="str">
        <f>IF(RWE!$A$7="Y",IF(SUM(B46:P46)&lt;$A$1," ",SUM(B46:P46)),"-")</f>
        <v xml:space="preserve"> </v>
      </c>
      <c r="S46" s="79" t="str">
        <f>IF(SUM(B46:B46)=0," ",'2000Year'!S46)</f>
        <v xml:space="preserve"> </v>
      </c>
      <c r="T46" s="79" t="str">
        <f>IF(SUM(C46:C46)=0," ",'2000Year'!T46)</f>
        <v xml:space="preserve"> </v>
      </c>
      <c r="U46" s="79" t="str">
        <f>IF(SUM(D46:D46)=0," ",'2000Year'!U46)</f>
        <v xml:space="preserve"> </v>
      </c>
      <c r="V46" s="79" t="str">
        <f>IF(SUM(E46:E46)=0," ",'2000Year'!V46)</f>
        <v xml:space="preserve"> </v>
      </c>
      <c r="W46" s="79" t="str">
        <f>IF(SUM(F46:F46)=0," ",'2000Year'!W46)</f>
        <v xml:space="preserve"> </v>
      </c>
      <c r="X46" s="79" t="str">
        <f>IF(SUM(G46:G46)=0," ",'2000Year'!X46)</f>
        <v xml:space="preserve"> </v>
      </c>
      <c r="Y46" s="79" t="str">
        <f>IF(SUM(H46:H46)=0," ",'2000Year'!Y46)</f>
        <v xml:space="preserve"> </v>
      </c>
      <c r="Z46" s="79" t="str">
        <f>IF(SUM(I46:I46)=0," ",'2000Year'!Z46)</f>
        <v xml:space="preserve"> </v>
      </c>
      <c r="AA46" s="79" t="str">
        <f>IF(SUM(J46:J46)=0," ",'2000Year'!AA46)</f>
        <v xml:space="preserve"> </v>
      </c>
      <c r="AB46" s="79" t="str">
        <f>IF(SUM(K46:K46)=0," ",'2000Year'!AB46)</f>
        <v xml:space="preserve"> </v>
      </c>
      <c r="AC46" s="79" t="str">
        <f>IF(SUM(L46:L46)=0," ",'2000Year'!AC46)</f>
        <v xml:space="preserve"> </v>
      </c>
      <c r="AE46" s="79" t="str">
        <f>IF(SUM(N46:N46)=0," ",'2000Year'!AE46)</f>
        <v xml:space="preserve"> </v>
      </c>
      <c r="AF46" s="79" t="str">
        <f>IF(SUM(O46:O46)=0," ",'2000Year'!AF46)</f>
        <v xml:space="preserve"> </v>
      </c>
      <c r="AG46" s="79" t="str">
        <f>IF(SUM(P46:P46)=0," ",'2000Year'!AG46)</f>
        <v xml:space="preserve"> </v>
      </c>
      <c r="AH46" s="80" t="str">
        <f>IF(SUM(Q46:Q46)=0," ",'2000Year'!AH46)</f>
        <v xml:space="preserve"> </v>
      </c>
      <c r="AJ46" s="77" t="str">
        <f>IF(RWE!$A$7="Y",IF(RWE!$R$4/RWE!$R$6*SUM('2000Year'!AJ46:AJ46)&lt;'2000AllExports'!$A$1," ",RWE!$R$4/RWE!$R$6*SUM('2000Year'!AJ46:AJ46)),1/RWE!$R$6*SUM('2000Year'!AJ46:AJ46))</f>
        <v xml:space="preserve"> </v>
      </c>
      <c r="AK46" s="77" t="str">
        <f>IF(RWE!$A$7="Y",IF(RWE!$S$4/RWE!$S$6*SUM('2000Year'!AK46:AK46)&lt;'2000AllExports'!$A$1," ",RWE!$S$4/RWE!$S$6*SUM('2000Year'!AK46:AK46)),1/RWE!$S$6*SUM('2000Year'!AK46:AK46))</f>
        <v xml:space="preserve"> </v>
      </c>
      <c r="AL46" s="77" t="str">
        <f>IF(RWE!$A$7="Y",IF(RWE!$T$4/RWE!$T$6*SUM('2000Year'!AL46:AL46)&lt;'2000AllExports'!$A$1," ",RWE!$T$4/RWE!$T$6*SUM('2000Year'!AL46:AL46)),1/RWE!$T$6*SUM('2000Year'!AL46:AL46))</f>
        <v xml:space="preserve"> </v>
      </c>
      <c r="AM46" s="79">
        <f>SUM('2000Year'!AM46:AM46)</f>
        <v>0</v>
      </c>
      <c r="AN46" s="79">
        <f>SUM('2000Year'!AN46:AN46)</f>
        <v>0</v>
      </c>
      <c r="AO46" s="79">
        <f>SUM('2000Year'!AO46:AO46)</f>
        <v>0</v>
      </c>
    </row>
    <row r="47" spans="1:41" ht="13">
      <c r="A47" t="s">
        <v>54</v>
      </c>
      <c r="B47" s="76" t="str">
        <f>IF(RWE!$A$7="Y",IF(RWE!$B$4/RWE!$B$6*SUM('2000Year'!B47:B47)&lt;'2000AllExports'!$A$1," ",RWE!$B$4/RWE!$B$6*SUM('2000Year'!B47:B47)),1/RWE!$B$6*SUM('2000Year'!B47:B47))</f>
        <v xml:space="preserve"> </v>
      </c>
      <c r="C47" s="76">
        <f>IF(RWE!$A$7="Y",IF(RWE!$C$4/RWE!$C$6*SUM('2000Year'!C47:C47)&lt;'2000AllExports'!$A$1," ",RWE!$C$4/RWE!$C$6*SUM('2000Year'!C47:C47)),1/RWE!$C$6*SUM('2000Year'!C47:C47))</f>
        <v>3.2226166335999999E-2</v>
      </c>
      <c r="D47" s="76">
        <f>IF(RWE!$A$7="Y",IF(RWE!$D$4/RWE!$D$6*SUM('2000Year'!D47:D47)&lt;'2000AllExports'!$A$1," ",RWE!$D$4/RWE!$D$6*SUM('2000Year'!D47:D47)),1/RWE!$D$6*SUM('2000Year'!D47:D47))</f>
        <v>1.6446226719999998E-2</v>
      </c>
      <c r="E47" s="76" t="str">
        <f>IF(RWE!$A$7="Y",IF(RWE!$E$4/RWE!$E$6*SUM('2000Year'!E47:E47)&lt;'2000AllExports'!$A$1," ",RWE!$E$4/RWE!$E$6*SUM('2000Year'!E47:E47)),1/RWE!$E$6*SUM('2000Year'!E47:E47))</f>
        <v xml:space="preserve"> </v>
      </c>
      <c r="F47" s="77" t="str">
        <f>IF(RWE!$A$7="Y",IF(RWE!$F$4/RWE!$F$6*SUM('2000Year'!F47:F47)&lt;'2000AllExports'!$A$1," ",RWE!$F$4/RWE!$F$6*SUM('2000Year'!F47:F47)),1/RWE!$F$6*SUM('2000Year'!F47:F47))</f>
        <v xml:space="preserve"> </v>
      </c>
      <c r="G47" s="77" t="str">
        <f>IF(RWE!$A$7="Y",IF(RWE!$G$4/RWE!$G$6*SUM('2000Year'!G47:G47)&lt;'2000AllExports'!$A$1," ",RWE!$G$4/RWE!$G$6*SUM('2000Year'!G47:G47)),1/RWE!$G$6*SUM('2000Year'!G47:G47))</f>
        <v xml:space="preserve"> </v>
      </c>
      <c r="H47" s="77" t="str">
        <f>IF(RWE!$A$7="Y",IF(RWE!$H$4/RWE!$H$6*SUM('2000Year'!H47:H47)&lt;'2000AllExports'!$A$1," ",RWE!$H$4/RWE!$H$6*SUM('2000Year'!H47:H47)),1/RWE!$H$6*SUM('2000Year'!H47:H47))</f>
        <v xml:space="preserve"> </v>
      </c>
      <c r="I47" s="77" t="str">
        <f>IF(RWE!$A$7="Y",IF(RWE!$I$4/RWE!$I$6*SUM('2000Year'!I47:I47)&lt;'2000AllExports'!$A$1," ",RWE!$I$4/RWE!$I$6*SUM('2000Year'!I47:I47)),1/RWE!$I$6*SUM('2000Year'!I47:I47))</f>
        <v xml:space="preserve"> </v>
      </c>
      <c r="J47" s="77" t="str">
        <f>IF(RWE!$A$7="Y",IF(RWE!$J$4/RWE!$J$6*SUM('2000Year'!J47:J47)&lt;'2000AllExports'!$A$1," ",RWE!$J$4/RWE!$J$6*SUM('2000Year'!J47:J47)),1/RWE!$J$6*SUM('2000Year'!J47:J47))</f>
        <v xml:space="preserve"> </v>
      </c>
      <c r="K47" s="77" t="str">
        <f>IF(RWE!$A$7="Y",IF(RWE!$K$4/RWE!$K$6*SUM('2000Year'!K47:K47)&lt;'2000AllExports'!$A$1," ",RWE!$K$4/RWE!$K$6*SUM('2000Year'!K47:K47)),1/RWE!$K$6*SUM('2000Year'!K47:K47))</f>
        <v xml:space="preserve"> </v>
      </c>
      <c r="L47" s="77" t="str">
        <f>IF(RWE!$A$7="Y",IF(RWE!$K$4/RWE!$K$6*SUM('2000Year'!L47:L47)&lt;'2000AllExports'!$A$1," ",RWE!$K$4/RWE!$K$6*SUM('2000Year'!L47:L47)),1/RWE!$K$6*SUM('2000Year'!L47:L47))</f>
        <v xml:space="preserve"> </v>
      </c>
      <c r="N47" s="77" t="str">
        <f>IF(RWE!$A$7="Y",IF(RWE!$N$4/RWE!$N$6*SUM('2000Year'!N47:N47)&lt;'2000AllExports'!$A$1," ",RWE!$N$4/RWE!$N$6*SUM('2000Year'!N47:N47)),1/RWE!$N$6*SUM('2000Year'!N47:N47))</f>
        <v xml:space="preserve"> </v>
      </c>
      <c r="O47" s="77" t="str">
        <f>IF(RWE!$A$7="Y",IF(RWE!$O$4/RWE!$O$6*SUM('2000Year'!O47:O47)&lt;'2000AllExports'!$A$1," ",RWE!$O$4/RWE!$O$6*SUM('2000Year'!O47:O47)),1/RWE!$O$6*SUM('2000Year'!O47:O47))</f>
        <v xml:space="preserve"> </v>
      </c>
      <c r="P47" s="77" t="str">
        <f>IF(RWE!$A$7="Y",IF(RWE!$P$4/RWE!$P$6*SUM('2000Year'!P47:P47)&lt;'2000AllExports'!$A$1," ",RWE!$P$4/RWE!$P$6*SUM('2000Year'!P47:P47)),1/RWE!$P$6*SUM('2000Year'!P47:P47))</f>
        <v xml:space="preserve"> </v>
      </c>
      <c r="Q47" s="78">
        <f>IF(RWE!$A$7="Y",IF(SUM(B47:P47)&lt;$A$1," ",SUM(B47:P47)),"-")</f>
        <v>4.8672393055999998E-2</v>
      </c>
      <c r="S47" s="79" t="str">
        <f>IF(SUM(B47:B47)=0," ",'2000Year'!S47)</f>
        <v xml:space="preserve"> </v>
      </c>
      <c r="T47" s="79">
        <f>IF(SUM(C47:C47)=0," ",'2000Year'!T47)</f>
        <v>6.2550859999999995</v>
      </c>
      <c r="U47" s="79">
        <f>IF(SUM(D47:D47)=0," ",'2000Year'!U47)</f>
        <v>3.0705429999999998</v>
      </c>
      <c r="V47" s="79" t="str">
        <f>IF(SUM(E47:E47)=0," ",'2000Year'!V47)</f>
        <v xml:space="preserve"> </v>
      </c>
      <c r="W47" s="79" t="str">
        <f>IF(SUM(F47:F47)=0," ",'2000Year'!W47)</f>
        <v xml:space="preserve"> </v>
      </c>
      <c r="X47" s="79" t="str">
        <f>IF(SUM(G47:G47)=0," ",'2000Year'!X47)</f>
        <v xml:space="preserve"> </v>
      </c>
      <c r="Y47" s="79" t="str">
        <f>IF(SUM(H47:H47)=0," ",'2000Year'!Y47)</f>
        <v xml:space="preserve"> </v>
      </c>
      <c r="Z47" s="79" t="str">
        <f>IF(SUM(I47:I47)=0," ",'2000Year'!Z47)</f>
        <v xml:space="preserve"> </v>
      </c>
      <c r="AA47" s="79" t="str">
        <f>IF(SUM(J47:J47)=0," ",'2000Year'!AA47)</f>
        <v xml:space="preserve"> </v>
      </c>
      <c r="AB47" s="79" t="str">
        <f>IF(SUM(K47:K47)=0," ",'2000Year'!AB47)</f>
        <v xml:space="preserve"> </v>
      </c>
      <c r="AC47" s="79" t="str">
        <f>IF(SUM(L47:L47)=0," ",'2000Year'!AC47)</f>
        <v xml:space="preserve"> </v>
      </c>
      <c r="AE47" s="79" t="str">
        <f>IF(SUM(N47:N47)=0," ",'2000Year'!AE47)</f>
        <v xml:space="preserve"> </v>
      </c>
      <c r="AF47" s="79" t="str">
        <f>IF(SUM(O47:O47)=0," ",'2000Year'!AF47)</f>
        <v xml:space="preserve"> </v>
      </c>
      <c r="AG47" s="79" t="str">
        <f>IF(SUM(P47:P47)=0," ",'2000Year'!AG47)</f>
        <v xml:space="preserve"> </v>
      </c>
      <c r="AH47" s="80">
        <f>IF(SUM(Q47:Q47)=0," ",'2000Year'!AH47)</f>
        <v>9.4217769999999987</v>
      </c>
      <c r="AJ47" s="77" t="str">
        <f>IF(RWE!$A$7="Y",IF(RWE!$R$4/RWE!$R$6*SUM('2000Year'!AJ47:AJ47)&lt;'2000AllExports'!$A$1," ",RWE!$R$4/RWE!$R$6*SUM('2000Year'!AJ47:AJ47)),1/RWE!$R$6*SUM('2000Year'!AJ47:AJ47))</f>
        <v xml:space="preserve"> </v>
      </c>
      <c r="AK47" s="77" t="str">
        <f>IF(RWE!$A$7="Y",IF(RWE!$S$4/RWE!$S$6*SUM('2000Year'!AK47:AK47)&lt;'2000AllExports'!$A$1," ",RWE!$S$4/RWE!$S$6*SUM('2000Year'!AK47:AK47)),1/RWE!$S$6*SUM('2000Year'!AK47:AK47))</f>
        <v xml:space="preserve"> </v>
      </c>
      <c r="AL47" s="77" t="str">
        <f>IF(RWE!$A$7="Y",IF(RWE!$T$4/RWE!$T$6*SUM('2000Year'!AL47:AL47)&lt;'2000AllExports'!$A$1," ",RWE!$T$4/RWE!$T$6*SUM('2000Year'!AL47:AL47)),1/RWE!$T$6*SUM('2000Year'!AL47:AL47))</f>
        <v xml:space="preserve"> </v>
      </c>
      <c r="AM47" s="79">
        <f>SUM('2000Year'!AM47:AM47)</f>
        <v>0</v>
      </c>
      <c r="AN47" s="79">
        <f>SUM('2000Year'!AN47:AN47)</f>
        <v>0</v>
      </c>
      <c r="AO47" s="79">
        <f>SUM('2000Year'!AO47:AO47)</f>
        <v>0</v>
      </c>
    </row>
    <row r="48" spans="1:41" ht="13">
      <c r="A48" t="s">
        <v>7</v>
      </c>
      <c r="B48" s="76" t="str">
        <f>IF(RWE!$A$7="Y",IF(RWE!$B$4/RWE!$B$6*SUM('2000Year'!B48:B48)&lt;'2000AllExports'!$A$1," ",RWE!$B$4/RWE!$B$6*SUM('2000Year'!B48:B48)),1/RWE!$B$6*SUM('2000Year'!B48:B48))</f>
        <v xml:space="preserve"> </v>
      </c>
      <c r="C48" s="76" t="str">
        <f>IF(RWE!$A$7="Y",IF(RWE!$C$4/RWE!$C$6*SUM('2000Year'!C48:C48)&lt;'2000AllExports'!$A$1," ",RWE!$C$4/RWE!$C$6*SUM('2000Year'!C48:C48)),1/RWE!$C$6*SUM('2000Year'!C48:C48))</f>
        <v xml:space="preserve"> </v>
      </c>
      <c r="D48" s="76" t="str">
        <f>IF(RWE!$A$7="Y",IF(RWE!$D$4/RWE!$D$6*SUM('2000Year'!D48:D48)&lt;'2000AllExports'!$A$1," ",RWE!$D$4/RWE!$D$6*SUM('2000Year'!D48:D48)),1/RWE!$D$6*SUM('2000Year'!D48:D48))</f>
        <v xml:space="preserve"> </v>
      </c>
      <c r="E48" s="76" t="str">
        <f>IF(RWE!$A$7="Y",IF(RWE!$E$4/RWE!$E$6*SUM('2000Year'!E48:E48)&lt;'2000AllExports'!$A$1," ",RWE!$E$4/RWE!$E$6*SUM('2000Year'!E48:E48)),1/RWE!$E$6*SUM('2000Year'!E48:E48))</f>
        <v xml:space="preserve"> </v>
      </c>
      <c r="F48" s="77" t="str">
        <f>IF(RWE!$A$7="Y",IF(RWE!$F$4/RWE!$F$6*SUM('2000Year'!F48:F48)&lt;'2000AllExports'!$A$1," ",RWE!$F$4/RWE!$F$6*SUM('2000Year'!F48:F48)),1/RWE!$F$6*SUM('2000Year'!F48:F48))</f>
        <v xml:space="preserve"> </v>
      </c>
      <c r="G48" s="77" t="str">
        <f>IF(RWE!$A$7="Y",IF(RWE!$G$4/RWE!$G$6*SUM('2000Year'!G48:G48)&lt;'2000AllExports'!$A$1," ",RWE!$G$4/RWE!$G$6*SUM('2000Year'!G48:G48)),1/RWE!$G$6*SUM('2000Year'!G48:G48))</f>
        <v xml:space="preserve"> </v>
      </c>
      <c r="H48" s="77" t="str">
        <f>IF(RWE!$A$7="Y",IF(RWE!$H$4/RWE!$H$6*SUM('2000Year'!H48:H48)&lt;'2000AllExports'!$A$1," ",RWE!$H$4/RWE!$H$6*SUM('2000Year'!H48:H48)),1/RWE!$H$6*SUM('2000Year'!H48:H48))</f>
        <v xml:space="preserve"> </v>
      </c>
      <c r="I48" s="77" t="str">
        <f>IF(RWE!$A$7="Y",IF(RWE!$I$4/RWE!$I$6*SUM('2000Year'!I48:I48)&lt;'2000AllExports'!$A$1," ",RWE!$I$4/RWE!$I$6*SUM('2000Year'!I48:I48)),1/RWE!$I$6*SUM('2000Year'!I48:I48))</f>
        <v xml:space="preserve"> </v>
      </c>
      <c r="J48" s="77" t="str">
        <f>IF(RWE!$A$7="Y",IF(RWE!$J$4/RWE!$J$6*SUM('2000Year'!J48:J48)&lt;'2000AllExports'!$A$1," ",RWE!$J$4/RWE!$J$6*SUM('2000Year'!J48:J48)),1/RWE!$J$6*SUM('2000Year'!J48:J48))</f>
        <v xml:space="preserve"> </v>
      </c>
      <c r="K48" s="77" t="str">
        <f>IF(RWE!$A$7="Y",IF(RWE!$K$4/RWE!$K$6*SUM('2000Year'!K48:K48)&lt;'2000AllExports'!$A$1," ",RWE!$K$4/RWE!$K$6*SUM('2000Year'!K48:K48)),1/RWE!$K$6*SUM('2000Year'!K48:K48))</f>
        <v xml:space="preserve"> </v>
      </c>
      <c r="L48" s="77" t="str">
        <f>IF(RWE!$A$7="Y",IF(RWE!$K$4/RWE!$K$6*SUM('2000Year'!L48:L48)&lt;'2000AllExports'!$A$1," ",RWE!$K$4/RWE!$K$6*SUM('2000Year'!L48:L48)),1/RWE!$K$6*SUM('2000Year'!L48:L48))</f>
        <v xml:space="preserve"> </v>
      </c>
      <c r="N48" s="77" t="str">
        <f>IF(RWE!$A$7="Y",IF(RWE!$N$4/RWE!$N$6*SUM('2000Year'!N48:N48)&lt;'2000AllExports'!$A$1," ",RWE!$N$4/RWE!$N$6*SUM('2000Year'!N48:N48)),1/RWE!$N$6*SUM('2000Year'!N48:N48))</f>
        <v xml:space="preserve"> </v>
      </c>
      <c r="O48" s="77" t="str">
        <f>IF(RWE!$A$7="Y",IF(RWE!$O$4/RWE!$O$6*SUM('2000Year'!O48:O48)&lt;'2000AllExports'!$A$1," ",RWE!$O$4/RWE!$O$6*SUM('2000Year'!O48:O48)),1/RWE!$O$6*SUM('2000Year'!O48:O48))</f>
        <v xml:space="preserve"> </v>
      </c>
      <c r="P48" s="77" t="str">
        <f>IF(RWE!$A$7="Y",IF(RWE!$P$4/RWE!$P$6*SUM('2000Year'!P48:P48)&lt;'2000AllExports'!$A$1," ",RWE!$P$4/RWE!$P$6*SUM('2000Year'!P48:P48)),1/RWE!$P$6*SUM('2000Year'!P48:P48))</f>
        <v xml:space="preserve"> </v>
      </c>
      <c r="Q48" s="78" t="str">
        <f>IF(RWE!$A$7="Y",IF(SUM(B48:P48)&lt;$A$1," ",SUM(B48:P48)),"-")</f>
        <v xml:space="preserve"> </v>
      </c>
      <c r="S48" s="79" t="str">
        <f>IF(SUM(B48:B48)=0," ",'2000Year'!S48)</f>
        <v xml:space="preserve"> </v>
      </c>
      <c r="T48" s="79" t="str">
        <f>IF(SUM(C48:C48)=0," ",'2000Year'!T48)</f>
        <v xml:space="preserve"> </v>
      </c>
      <c r="U48" s="79" t="str">
        <f>IF(SUM(D48:D48)=0," ",'2000Year'!U48)</f>
        <v xml:space="preserve"> </v>
      </c>
      <c r="V48" s="79" t="str">
        <f>IF(SUM(E48:E48)=0," ",'2000Year'!V48)</f>
        <v xml:space="preserve"> </v>
      </c>
      <c r="W48" s="79" t="str">
        <f>IF(SUM(F48:F48)=0," ",'2000Year'!W48)</f>
        <v xml:space="preserve"> </v>
      </c>
      <c r="X48" s="79" t="str">
        <f>IF(SUM(G48:G48)=0," ",'2000Year'!X48)</f>
        <v xml:space="preserve"> </v>
      </c>
      <c r="Y48" s="79" t="str">
        <f>IF(SUM(H48:H48)=0," ",'2000Year'!Y48)</f>
        <v xml:space="preserve"> </v>
      </c>
      <c r="Z48" s="79" t="str">
        <f>IF(SUM(I48:I48)=0," ",'2000Year'!Z48)</f>
        <v xml:space="preserve"> </v>
      </c>
      <c r="AA48" s="79" t="str">
        <f>IF(SUM(J48:J48)=0," ",'2000Year'!AA48)</f>
        <v xml:space="preserve"> </v>
      </c>
      <c r="AB48" s="79" t="str">
        <f>IF(SUM(K48:K48)=0," ",'2000Year'!AB48)</f>
        <v xml:space="preserve"> </v>
      </c>
      <c r="AC48" s="79" t="str">
        <f>IF(SUM(L48:L48)=0," ",'2000Year'!AC48)</f>
        <v xml:space="preserve"> </v>
      </c>
      <c r="AE48" s="79" t="str">
        <f>IF(SUM(N48:N48)=0," ",'2000Year'!AE48)</f>
        <v xml:space="preserve"> </v>
      </c>
      <c r="AF48" s="79" t="str">
        <f>IF(SUM(O48:O48)=0," ",'2000Year'!AF48)</f>
        <v xml:space="preserve"> </v>
      </c>
      <c r="AG48" s="79" t="str">
        <f>IF(SUM(P48:P48)=0," ",'2000Year'!AG48)</f>
        <v xml:space="preserve"> </v>
      </c>
      <c r="AH48" s="80" t="str">
        <f>IF(SUM(Q48:Q48)=0," ",'2000Year'!AH48)</f>
        <v xml:space="preserve"> </v>
      </c>
      <c r="AJ48" s="77" t="str">
        <f>IF(RWE!$A$7="Y",IF(RWE!$R$4/RWE!$R$6*SUM('2000Year'!AJ48:AJ48)&lt;'2000AllExports'!$A$1," ",RWE!$R$4/RWE!$R$6*SUM('2000Year'!AJ48:AJ48)),1/RWE!$R$6*SUM('2000Year'!AJ48:AJ48))</f>
        <v xml:space="preserve"> </v>
      </c>
      <c r="AK48" s="77" t="str">
        <f>IF(RWE!$A$7="Y",IF(RWE!$S$4/RWE!$S$6*SUM('2000Year'!AK48:AK48)&lt;'2000AllExports'!$A$1," ",RWE!$S$4/RWE!$S$6*SUM('2000Year'!AK48:AK48)),1/RWE!$S$6*SUM('2000Year'!AK48:AK48))</f>
        <v xml:space="preserve"> </v>
      </c>
      <c r="AL48" s="77" t="str">
        <f>IF(RWE!$A$7="Y",IF(RWE!$T$4/RWE!$T$6*SUM('2000Year'!AL48:AL48)&lt;'2000AllExports'!$A$1," ",RWE!$T$4/RWE!$T$6*SUM('2000Year'!AL48:AL48)),1/RWE!$T$6*SUM('2000Year'!AL48:AL48))</f>
        <v xml:space="preserve"> </v>
      </c>
      <c r="AM48" s="79">
        <f>SUM('2000Year'!AM48:AM48)</f>
        <v>0</v>
      </c>
      <c r="AN48" s="79">
        <f>SUM('2000Year'!AN48:AN48)</f>
        <v>0</v>
      </c>
      <c r="AO48" s="79">
        <f>SUM('2000Year'!AO48:AO48)</f>
        <v>0</v>
      </c>
    </row>
    <row r="49" spans="1:41" ht="13">
      <c r="A49" t="s">
        <v>17</v>
      </c>
      <c r="B49" s="76" t="str">
        <f>IF(RWE!$A$7="Y",IF(RWE!$B$4/RWE!$B$6*SUM('2000Year'!B49:B49)&lt;'2000AllExports'!$A$1," ",RWE!$B$4/RWE!$B$6*SUM('2000Year'!B49:B49)),1/RWE!$B$6*SUM('2000Year'!B49:B49))</f>
        <v xml:space="preserve"> </v>
      </c>
      <c r="C49" s="76">
        <f>IF(RWE!$A$7="Y",IF(RWE!$C$4/RWE!$C$6*SUM('2000Year'!C49:C49)&lt;'2000AllExports'!$A$1," ",RWE!$C$4/RWE!$C$6*SUM('2000Year'!C49:C49)),1/RWE!$C$6*SUM('2000Year'!C49:C49))</f>
        <v>1.9932713527999968E-2</v>
      </c>
      <c r="D49" s="76" t="str">
        <f>IF(RWE!$A$7="Y",IF(RWE!$D$4/RWE!$D$6*SUM('2000Year'!D49:D49)&lt;'2000AllExports'!$A$1," ",RWE!$D$4/RWE!$D$6*SUM('2000Year'!D49:D49)),1/RWE!$D$6*SUM('2000Year'!D49:D49))</f>
        <v xml:space="preserve"> </v>
      </c>
      <c r="E49" s="76" t="str">
        <f>IF(RWE!$A$7="Y",IF(RWE!$E$4/RWE!$E$6*SUM('2000Year'!E49:E49)&lt;'2000AllExports'!$A$1," ",RWE!$E$4/RWE!$E$6*SUM('2000Year'!E49:E49)),1/RWE!$E$6*SUM('2000Year'!E49:E49))</f>
        <v xml:space="preserve"> </v>
      </c>
      <c r="F49" s="77" t="str">
        <f>IF(RWE!$A$7="Y",IF(RWE!$F$4/RWE!$F$6*SUM('2000Year'!F49:F49)&lt;'2000AllExports'!$A$1," ",RWE!$F$4/RWE!$F$6*SUM('2000Year'!F49:F49)),1/RWE!$F$6*SUM('2000Year'!F49:F49))</f>
        <v xml:space="preserve"> </v>
      </c>
      <c r="G49" s="77" t="str">
        <f>IF(RWE!$A$7="Y",IF(RWE!$G$4/RWE!$G$6*SUM('2000Year'!G49:G49)&lt;'2000AllExports'!$A$1," ",RWE!$G$4/RWE!$G$6*SUM('2000Year'!G49:G49)),1/RWE!$G$6*SUM('2000Year'!G49:G49))</f>
        <v xml:space="preserve"> </v>
      </c>
      <c r="H49" s="77" t="str">
        <f>IF(RWE!$A$7="Y",IF(RWE!$H$4/RWE!$H$6*SUM('2000Year'!H49:H49)&lt;'2000AllExports'!$A$1," ",RWE!$H$4/RWE!$H$6*SUM('2000Year'!H49:H49)),1/RWE!$H$6*SUM('2000Year'!H49:H49))</f>
        <v xml:space="preserve"> </v>
      </c>
      <c r="I49" s="77" t="str">
        <f>IF(RWE!$A$7="Y",IF(RWE!$I$4/RWE!$I$6*SUM('2000Year'!I49:I49)&lt;'2000AllExports'!$A$1," ",RWE!$I$4/RWE!$I$6*SUM('2000Year'!I49:I49)),1/RWE!$I$6*SUM('2000Year'!I49:I49))</f>
        <v xml:space="preserve"> </v>
      </c>
      <c r="J49" s="77" t="str">
        <f>IF(RWE!$A$7="Y",IF(RWE!$J$4/RWE!$J$6*SUM('2000Year'!J49:J49)&lt;'2000AllExports'!$A$1," ",RWE!$J$4/RWE!$J$6*SUM('2000Year'!J49:J49)),1/RWE!$J$6*SUM('2000Year'!J49:J49))</f>
        <v xml:space="preserve"> </v>
      </c>
      <c r="K49" s="77" t="str">
        <f>IF(RWE!$A$7="Y",IF(RWE!$K$4/RWE!$K$6*SUM('2000Year'!K49:K49)&lt;'2000AllExports'!$A$1," ",RWE!$K$4/RWE!$K$6*SUM('2000Year'!K49:K49)),1/RWE!$K$6*SUM('2000Year'!K49:K49))</f>
        <v xml:space="preserve"> </v>
      </c>
      <c r="L49" s="77" t="str">
        <f>IF(RWE!$A$7="Y",IF(RWE!$K$4/RWE!$K$6*SUM('2000Year'!L49:L49)&lt;'2000AllExports'!$A$1," ",RWE!$K$4/RWE!$K$6*SUM('2000Year'!L49:L49)),1/RWE!$K$6*SUM('2000Year'!L49:L49))</f>
        <v xml:space="preserve"> </v>
      </c>
      <c r="N49" s="77" t="str">
        <f>IF(RWE!$A$7="Y",IF(RWE!$N$4/RWE!$N$6*SUM('2000Year'!N49:N49)&lt;'2000AllExports'!$A$1," ",RWE!$N$4/RWE!$N$6*SUM('2000Year'!N49:N49)),1/RWE!$N$6*SUM('2000Year'!N49:N49))</f>
        <v xml:space="preserve"> </v>
      </c>
      <c r="O49" s="77" t="str">
        <f>IF(RWE!$A$7="Y",IF(RWE!$O$4/RWE!$O$6*SUM('2000Year'!O49:O49)&lt;'2000AllExports'!$A$1," ",RWE!$O$4/RWE!$O$6*SUM('2000Year'!O49:O49)),1/RWE!$O$6*SUM('2000Year'!O49:O49))</f>
        <v xml:space="preserve"> </v>
      </c>
      <c r="P49" s="77" t="str">
        <f>IF(RWE!$A$7="Y",IF(RWE!$P$4/RWE!$P$6*SUM('2000Year'!P49:P49)&lt;'2000AllExports'!$A$1," ",RWE!$P$4/RWE!$P$6*SUM('2000Year'!P49:P49)),1/RWE!$P$6*SUM('2000Year'!P49:P49))</f>
        <v xml:space="preserve"> </v>
      </c>
      <c r="Q49" s="78">
        <f>IF(RWE!$A$7="Y",IF(SUM(B49:P49)&lt;$A$1," ",SUM(B49:P49)),"-")</f>
        <v>1.9932713527999968E-2</v>
      </c>
      <c r="S49" s="79" t="str">
        <f>IF(SUM(B49:B49)=0," ",'2000Year'!S49)</f>
        <v xml:space="preserve"> </v>
      </c>
      <c r="T49" s="79">
        <f>IF(SUM(C49:C49)=0," ",'2000Year'!T49)</f>
        <v>2.7703980000000286</v>
      </c>
      <c r="U49" s="79" t="str">
        <f>IF(SUM(D49:D49)=0," ",'2000Year'!U49)</f>
        <v xml:space="preserve"> </v>
      </c>
      <c r="V49" s="79" t="str">
        <f>IF(SUM(E49:E49)=0," ",'2000Year'!V49)</f>
        <v xml:space="preserve"> </v>
      </c>
      <c r="W49" s="79" t="str">
        <f>IF(SUM(F49:F49)=0," ",'2000Year'!W49)</f>
        <v xml:space="preserve"> </v>
      </c>
      <c r="X49" s="79" t="str">
        <f>IF(SUM(G49:G49)=0," ",'2000Year'!X49)</f>
        <v xml:space="preserve"> </v>
      </c>
      <c r="Y49" s="79" t="str">
        <f>IF(SUM(H49:H49)=0," ",'2000Year'!Y49)</f>
        <v xml:space="preserve"> </v>
      </c>
      <c r="Z49" s="79" t="str">
        <f>IF(SUM(I49:I49)=0," ",'2000Year'!Z49)</f>
        <v xml:space="preserve"> </v>
      </c>
      <c r="AA49" s="79" t="str">
        <f>IF(SUM(J49:J49)=0," ",'2000Year'!AA49)</f>
        <v xml:space="preserve"> </v>
      </c>
      <c r="AB49" s="79" t="str">
        <f>IF(SUM(K49:K49)=0," ",'2000Year'!AB49)</f>
        <v xml:space="preserve"> </v>
      </c>
      <c r="AC49" s="79" t="str">
        <f>IF(SUM(L49:L49)=0," ",'2000Year'!AC49)</f>
        <v xml:space="preserve"> </v>
      </c>
      <c r="AE49" s="79" t="str">
        <f>IF(SUM(N49:N49)=0," ",'2000Year'!AE49)</f>
        <v xml:space="preserve"> </v>
      </c>
      <c r="AF49" s="79" t="str">
        <f>IF(SUM(O49:O49)=0," ",'2000Year'!AF49)</f>
        <v xml:space="preserve"> </v>
      </c>
      <c r="AG49" s="79" t="str">
        <f>IF(SUM(P49:P49)=0," ",'2000Year'!AG49)</f>
        <v xml:space="preserve"> </v>
      </c>
      <c r="AH49" s="80">
        <f>IF(SUM(Q49:Q49)=0," ",'2000Year'!AH49)</f>
        <v>3.3318549999999618</v>
      </c>
      <c r="AJ49" s="77" t="str">
        <f>IF(RWE!$A$7="Y",IF(RWE!$R$4/RWE!$R$6*SUM('2000Year'!AJ49:AJ49)&lt;'2000AllExports'!$A$1," ",RWE!$R$4/RWE!$R$6*SUM('2000Year'!AJ49:AJ49)),1/RWE!$R$6*SUM('2000Year'!AJ49:AJ49))</f>
        <v xml:space="preserve"> </v>
      </c>
      <c r="AK49" s="77" t="str">
        <f>IF(RWE!$A$7="Y",IF(RWE!$S$4/RWE!$S$6*SUM('2000Year'!AK49:AK49)&lt;'2000AllExports'!$A$1," ",RWE!$S$4/RWE!$S$6*SUM('2000Year'!AK49:AK49)),1/RWE!$S$6*SUM('2000Year'!AK49:AK49))</f>
        <v xml:space="preserve"> </v>
      </c>
      <c r="AL49" s="77" t="str">
        <f>IF(RWE!$A$7="Y",IF(RWE!$T$4/RWE!$T$6*SUM('2000Year'!AL49:AL49)&lt;'2000AllExports'!$A$1," ",RWE!$T$4/RWE!$T$6*SUM('2000Year'!AL49:AL49)),1/RWE!$T$6*SUM('2000Year'!AL49:AL49))</f>
        <v xml:space="preserve"> </v>
      </c>
      <c r="AM49" s="79">
        <f>SUM('2000Year'!AM49:AM49)</f>
        <v>0</v>
      </c>
      <c r="AN49" s="79">
        <f>SUM('2000Year'!AN49:AN49)</f>
        <v>0</v>
      </c>
      <c r="AO49" s="79">
        <f>SUM('2000Year'!AO49:AO49)</f>
        <v>0</v>
      </c>
    </row>
    <row r="50" spans="1:41" ht="13">
      <c r="A50" s="7" t="s">
        <v>113</v>
      </c>
      <c r="B50" s="76" t="str">
        <f>IF(RWE!$A$7="Y",IF(RWE!$B$4/RWE!$B$6*SUM('2000Year'!B50:B50)&lt;'2000AllExports'!$A$1," ",RWE!$B$4/RWE!$B$6*SUM('2000Year'!B50:B50)),1/RWE!$B$6*SUM('2000Year'!B50:B50))</f>
        <v xml:space="preserve"> </v>
      </c>
      <c r="C50" s="76">
        <f>IF(RWE!$A$7="Y",IF(RWE!$C$4/RWE!$C$6*SUM('2000Year'!C50:C50)&lt;'2000AllExports'!$A$1," ",RWE!$C$4/RWE!$C$6*SUM('2000Year'!C50:C50)),1/RWE!$C$6*SUM('2000Year'!C50:C50))</f>
        <v>0.7092122411920001</v>
      </c>
      <c r="D50" s="76">
        <f>IF(RWE!$A$7="Y",IF(RWE!$D$4/RWE!$D$6*SUM('2000Year'!D50:D50)&lt;'2000AllExports'!$A$1," ",RWE!$D$4/RWE!$D$6*SUM('2000Year'!D50:D50)),1/RWE!$D$6*SUM('2000Year'!D50:D50))</f>
        <v>0.16129523927999997</v>
      </c>
      <c r="E50" s="76">
        <f>IF(RWE!$A$7="Y",IF(RWE!$E$4/RWE!$E$6*SUM('2000Year'!E50:E50)&lt;'2000AllExports'!$A$1," ",RWE!$E$4/RWE!$E$6*SUM('2000Year'!E50:E50)),1/RWE!$E$6*SUM('2000Year'!E50:E50))</f>
        <v>3.3934182519999995E-2</v>
      </c>
      <c r="F50" s="77">
        <f>IF(RWE!$A$7="Y",IF(RWE!$F$4/RWE!$F$6*SUM('2000Year'!F50:F50)&lt;'2000AllExports'!$A$1," ",RWE!$F$4/RWE!$F$6*SUM('2000Year'!F50:F50)),1/RWE!$F$6*SUM('2000Year'!F50:F50))</f>
        <v>6.7772017319999989E-2</v>
      </c>
      <c r="G50" s="77">
        <f>IF(RWE!$A$7="Y",IF(RWE!$G$4/RWE!$G$6*SUM('2000Year'!G50:G50)&lt;'2000AllExports'!$A$1," ",RWE!$G$4/RWE!$G$6*SUM('2000Year'!G50:G50)),1/RWE!$G$6*SUM('2000Year'!G50:G50))</f>
        <v>1.0916661000000001E-2</v>
      </c>
      <c r="H50" s="77" t="str">
        <f>IF(RWE!$A$7="Y",IF(RWE!$H$4/RWE!$H$6*SUM('2000Year'!H50:H50)&lt;'2000AllExports'!$A$1," ",RWE!$H$4/RWE!$H$6*SUM('2000Year'!H50:H50)),1/RWE!$H$6*SUM('2000Year'!H50:H50))</f>
        <v xml:space="preserve"> </v>
      </c>
      <c r="I50" s="77" t="str">
        <f>IF(RWE!$A$7="Y",IF(RWE!$I$4/RWE!$I$6*SUM('2000Year'!I50:I50)&lt;'2000AllExports'!$A$1," ",RWE!$I$4/RWE!$I$6*SUM('2000Year'!I50:I50)),1/RWE!$I$6*SUM('2000Year'!I50:I50))</f>
        <v xml:space="preserve"> </v>
      </c>
      <c r="J50" s="77" t="str">
        <f>IF(RWE!$A$7="Y",IF(RWE!$J$4/RWE!$J$6*SUM('2000Year'!J50:J50)&lt;'2000AllExports'!$A$1," ",RWE!$J$4/RWE!$J$6*SUM('2000Year'!J50:J50)),1/RWE!$J$6*SUM('2000Year'!J50:J50))</f>
        <v xml:space="preserve"> </v>
      </c>
      <c r="K50" s="77" t="str">
        <f>IF(RWE!$A$7="Y",IF(RWE!$K$4/RWE!$K$6*SUM('2000Year'!K50:K50)&lt;'2000AllExports'!$A$1," ",RWE!$K$4/RWE!$K$6*SUM('2000Year'!K50:K50)),1/RWE!$K$6*SUM('2000Year'!K50:K50))</f>
        <v xml:space="preserve"> </v>
      </c>
      <c r="L50" s="77">
        <f>IF(RWE!$A$7="Y",IF(RWE!$K$4/RWE!$K$6*SUM('2000Year'!L50:L50)&lt;'2000AllExports'!$A$1," ",RWE!$K$4/RWE!$K$6*SUM('2000Year'!L50:L50)),1/RWE!$K$6*SUM('2000Year'!L50:L50))</f>
        <v>2.9159720800000007E-2</v>
      </c>
      <c r="N50" s="77" t="str">
        <f>IF(RWE!$A$7="Y",IF(RWE!$N$4/RWE!$N$6*SUM('2000Year'!N50:N50)&lt;'2000AllExports'!$A$1," ",RWE!$N$4/RWE!$N$6*SUM('2000Year'!N50:N50)),1/RWE!$N$6*SUM('2000Year'!N50:N50))</f>
        <v xml:space="preserve"> </v>
      </c>
      <c r="O50" s="77" t="str">
        <f>IF(RWE!$A$7="Y",IF(RWE!$O$4/RWE!$O$6*SUM('2000Year'!O50:O50)&lt;'2000AllExports'!$A$1," ",RWE!$O$4/RWE!$O$6*SUM('2000Year'!O50:O50)),1/RWE!$O$6*SUM('2000Year'!O50:O50))</f>
        <v xml:space="preserve"> </v>
      </c>
      <c r="P50" s="77" t="str">
        <f>IF(RWE!$A$7="Y",IF(RWE!$P$4/RWE!$P$6*SUM('2000Year'!P50:P50)&lt;'2000AllExports'!$A$1," ",RWE!$P$4/RWE!$P$6*SUM('2000Year'!P50:P50)),1/RWE!$P$6*SUM('2000Year'!P50:P50))</f>
        <v xml:space="preserve"> </v>
      </c>
      <c r="Q50" s="78">
        <f>IF(RWE!$A$7="Y",IF(SUM(B50:P50)&lt;$A$1," ",SUM(B50:P50)),"-")</f>
        <v>1.0122900621120001</v>
      </c>
      <c r="S50" s="79" t="str">
        <f>IF(SUM(B50:B50)=0," ",'2000Year'!S50)</f>
        <v xml:space="preserve"> </v>
      </c>
      <c r="T50" s="79">
        <f>IF(SUM(C50:C50)=0," ",'2000Year'!T50)</f>
        <v>120.25884699999997</v>
      </c>
      <c r="U50" s="79">
        <f>IF(SUM(D50:D50)=0," ",'2000Year'!U50)</f>
        <v>36.238137999999999</v>
      </c>
      <c r="V50" s="79">
        <f>IF(SUM(E50:E50)=0," ",'2000Year'!V50)</f>
        <v>8.0912299999999995</v>
      </c>
      <c r="W50" s="79">
        <f>IF(SUM(F50:F50)=0," ",'2000Year'!W50)</f>
        <v>19.035029000000002</v>
      </c>
      <c r="X50" s="79">
        <f>IF(SUM(G50:G50)=0," ",'2000Year'!X50)</f>
        <v>2.8959319999999997</v>
      </c>
      <c r="Y50" s="79" t="str">
        <f>IF(SUM(H50:H50)=0," ",'2000Year'!Y50)</f>
        <v xml:space="preserve"> </v>
      </c>
      <c r="Z50" s="79" t="str">
        <f>IF(SUM(I50:I50)=0," ",'2000Year'!Z50)</f>
        <v xml:space="preserve"> </v>
      </c>
      <c r="AA50" s="79" t="str">
        <f>IF(SUM(J50:J50)=0," ",'2000Year'!AA50)</f>
        <v xml:space="preserve"> </v>
      </c>
      <c r="AB50" s="79" t="str">
        <f>IF(SUM(K50:K50)=0," ",'2000Year'!AB50)</f>
        <v xml:space="preserve"> </v>
      </c>
      <c r="AC50" s="79">
        <f>IF(SUM(L50:L50)=0," ",'2000Year'!AC50)</f>
        <v>4.9069440000000073</v>
      </c>
      <c r="AE50" s="79" t="str">
        <f>IF(SUM(N50:N50)=0," ",'2000Year'!AE50)</f>
        <v xml:space="preserve"> </v>
      </c>
      <c r="AF50" s="79" t="str">
        <f>IF(SUM(O50:O50)=0," ",'2000Year'!AF50)</f>
        <v xml:space="preserve"> </v>
      </c>
      <c r="AG50" s="79" t="str">
        <f>IF(SUM(P50:P50)=0," ",'2000Year'!AG50)</f>
        <v xml:space="preserve"> </v>
      </c>
      <c r="AH50" s="80">
        <f>IF(SUM(Q50:Q50)=0," ",'2000Year'!AH50)</f>
        <v>191.71570100000002</v>
      </c>
      <c r="AJ50" s="77" t="str">
        <f>IF(RWE!$A$7="Y",IF(RWE!$R$4/RWE!$R$6*SUM('2000Year'!AJ50:AJ50)&lt;'2000AllExports'!$A$1," ",RWE!$R$4/RWE!$R$6*SUM('2000Year'!AJ50:AJ50)),1/RWE!$R$6*SUM('2000Year'!AJ50:AJ50))</f>
        <v xml:space="preserve"> </v>
      </c>
      <c r="AK50" s="77" t="str">
        <f>IF(RWE!$A$7="Y",IF(RWE!$S$4/RWE!$S$6*SUM('2000Year'!AK50:AK50)&lt;'2000AllExports'!$A$1," ",RWE!$S$4/RWE!$S$6*SUM('2000Year'!AK50:AK50)),1/RWE!$S$6*SUM('2000Year'!AK50:AK50))</f>
        <v xml:space="preserve"> </v>
      </c>
      <c r="AL50" s="77" t="str">
        <f>IF(RWE!$A$7="Y",IF(RWE!$T$4/RWE!$T$6*SUM('2000Year'!AL50:AL50)&lt;'2000AllExports'!$A$1," ",RWE!$T$4/RWE!$T$6*SUM('2000Year'!AL50:AL50)),1/RWE!$T$6*SUM('2000Year'!AL50:AL50))</f>
        <v xml:space="preserve"> </v>
      </c>
      <c r="AM50" s="81">
        <f>SUM(AM4:AM31)</f>
        <v>0</v>
      </c>
      <c r="AN50" s="81">
        <f>SUM(AN4:AN31)</f>
        <v>0</v>
      </c>
      <c r="AO50" s="81">
        <f>SUM(AO4:AO31)</f>
        <v>0</v>
      </c>
    </row>
    <row r="51" spans="1:41" ht="26.15" customHeight="1">
      <c r="A51" s="82" t="s">
        <v>86</v>
      </c>
      <c r="B51" s="83">
        <f>IF(RWE!$A$7="Y",IF(RWE!$B$4/RWE!$B$6*SUM('2000Year'!B51:B51)&lt;'2000AllExports'!$A$1," ",RWE!$B$4/RWE!$B$6*SUM('2000Year'!B51:B51)),1/RWE!$B$6*SUM('2000Year'!B51:B51))</f>
        <v>0.23649695020000003</v>
      </c>
      <c r="C51" s="83">
        <f>IF(RWE!$A$7="Y",IF(RWE!$C$4/RWE!$C$6*SUM('2000Year'!C51:C51)&lt;'2000AllExports'!$A$1," ",RWE!$C$4/RWE!$C$6*SUM('2000Year'!C51:C51)),1/RWE!$C$6*SUM('2000Year'!C51:C51))</f>
        <v>0.9600804629052001</v>
      </c>
      <c r="D51" s="83">
        <f>IF(RWE!$A$7="Y",IF(RWE!$D$4/RWE!$D$6*SUM('2000Year'!D51:D51)&lt;'2000AllExports'!$A$1," ",RWE!$D$4/RWE!$D$6*SUM('2000Year'!D51:D51)),1/RWE!$D$6*SUM('2000Year'!D51:D51))</f>
        <v>0.21549867107999998</v>
      </c>
      <c r="E51" s="84">
        <f>IF(RWE!$A$7="Y",IF(RWE!$E$4/RWE!$E$6*SUM('2000Year'!E51:E51)&lt;'2000AllExports'!$A$1," ",RWE!$E$4/RWE!$E$6*SUM('2000Year'!E51:E51)),1/RWE!$E$6*SUM('2000Year'!E51:E51))</f>
        <v>6.6676372560000016E-2</v>
      </c>
      <c r="F51" s="85">
        <f>IF(RWE!$A$7="Y",IF(RWE!$F$4/RWE!$F$6*SUM('2000Year'!F51:F51)&lt;'2000AllExports'!$A$1," ",RWE!$F$4/RWE!$F$6*SUM('2000Year'!F51:F51)),1/RWE!$F$6*SUM('2000Year'!F51:F51))</f>
        <v>6.8500229559999987E-2</v>
      </c>
      <c r="G51" s="85">
        <f>IF(RWE!$A$7="Y",IF(RWE!$G$4/RWE!$G$6*SUM('2000Year'!G51:G51)&lt;'2000AllExports'!$A$1," ",RWE!$G$4/RWE!$G$6*SUM('2000Year'!G51:G51)),1/RWE!$G$6*SUM('2000Year'!G51:G51))</f>
        <v>1.2373857999999998E-2</v>
      </c>
      <c r="H51" s="85" t="str">
        <f>IF(RWE!$A$7="Y",IF(RWE!$H$4/RWE!$H$6*SUM('2000Year'!H51:H51)&lt;'2000AllExports'!$A$1," ",RWE!$H$4/RWE!$H$6*SUM('2000Year'!H51:H51)),1/RWE!$H$6*SUM('2000Year'!H51:H51))</f>
        <v xml:space="preserve"> </v>
      </c>
      <c r="I51" s="85" t="str">
        <f>IF(RWE!$A$7="Y",IF(RWE!$I$4/RWE!$I$6*SUM('2000Year'!I51:I51)&lt;'2000AllExports'!$A$1," ",RWE!$I$4/RWE!$I$6*SUM('2000Year'!I51:I51)),1/RWE!$I$6*SUM('2000Year'!I51:I51))</f>
        <v xml:space="preserve"> </v>
      </c>
      <c r="J51" s="85" t="str">
        <f>IF(RWE!$A$7="Y",IF(RWE!$J$4/RWE!$J$6*SUM('2000Year'!J51:J51)&lt;'2000AllExports'!$A$1," ",RWE!$J$4/RWE!$J$6*SUM('2000Year'!J51:J51)),1/RWE!$J$6*SUM('2000Year'!J51:J51))</f>
        <v xml:space="preserve"> </v>
      </c>
      <c r="K51" s="85" t="str">
        <f>IF(RWE!$A$7="Y",IF(RWE!$K$4/RWE!$K$6*SUM('2000Year'!K51:K51)&lt;'2000AllExports'!$A$1," ",RWE!$K$4/RWE!$K$6*SUM('2000Year'!K51:K51)),1/RWE!$K$6*SUM('2000Year'!K51:K51))</f>
        <v xml:space="preserve"> </v>
      </c>
      <c r="L51" s="85">
        <f>IF(RWE!$A$7="Y",IF(RWE!$K$4/RWE!$K$6*SUM('2000Year'!L51:L51)&lt;'2000AllExports'!$A$1," ",RWE!$K$4/RWE!$K$6*SUM('2000Year'!L51:L51)),1/RWE!$K$6*SUM('2000Year'!L51:L51))</f>
        <v>3.557488620000003E-2</v>
      </c>
      <c r="M51" s="86"/>
      <c r="N51" s="85" t="str">
        <f>IF(RWE!$A$7="Y",IF(RWE!$N$4/RWE!$N$6*SUM('2000Year'!N51:N51)&lt;'2000AllExports'!$A$1," ",RWE!$N$4/RWE!$N$6*SUM('2000Year'!N51:N51)),1/RWE!$N$6*SUM('2000Year'!N51:N51))</f>
        <v xml:space="preserve"> </v>
      </c>
      <c r="O51" s="85" t="str">
        <f>IF(RWE!$A$7="Y",IF(RWE!$O$4/RWE!$O$6*SUM('2000Year'!O51:O51)&lt;'2000AllExports'!$A$1," ",RWE!$O$4/RWE!$O$6*SUM('2000Year'!O51:O51)),1/RWE!$O$6*SUM('2000Year'!O51:O51))</f>
        <v xml:space="preserve"> </v>
      </c>
      <c r="P51" s="85" t="str">
        <f>IF(RWE!$A$7="Y",IF(RWE!$P$4/RWE!$P$6*SUM('2000Year'!P51:P51)&lt;'2000AllExports'!$A$1," ",RWE!$P$4/RWE!$P$6*SUM('2000Year'!P51:P51)),1/RWE!$P$6*SUM('2000Year'!P51:P51))</f>
        <v xml:space="preserve"> </v>
      </c>
      <c r="Q51" s="87">
        <f>IF(RWE!$A$7="Y",IF(SUM(B51:P51)&lt;$A$1," ",SUM(B51:P51)),"-")</f>
        <v>1.5952014305051998</v>
      </c>
      <c r="R51" s="8"/>
      <c r="S51" s="88">
        <f>IF(SUM(B51:B51)=0," ",'2000Year'!S51)</f>
        <v>31.351668999999998</v>
      </c>
      <c r="T51" s="88">
        <f>IF(SUM(C51:C51)=0," ",'2000Year'!T51)</f>
        <v>158.01962699999999</v>
      </c>
      <c r="U51" s="88">
        <f>IF(SUM(D51:D51)=0," ",'2000Year'!U51)</f>
        <v>45.814872000000001</v>
      </c>
      <c r="V51" s="88">
        <f>IF(SUM(E51:E51)=0," ",'2000Year'!V51)</f>
        <v>14.205922999999999</v>
      </c>
      <c r="W51" s="88">
        <f>IF(SUM(F51:F51)=0," ",'2000Year'!W51)</f>
        <v>19.203329999999994</v>
      </c>
      <c r="X51" s="88">
        <f>IF(SUM(G51:G51)=0," ",'2000Year'!X51)</f>
        <v>2.9940120000000001</v>
      </c>
      <c r="Y51" s="88" t="str">
        <f>IF(SUM(H51:H51)=0," ",'2000Year'!Y51)</f>
        <v xml:space="preserve"> </v>
      </c>
      <c r="Z51" s="88" t="str">
        <f>IF(SUM(I51:I51)=0," ",'2000Year'!Z51)</f>
        <v xml:space="preserve"> </v>
      </c>
      <c r="AA51" s="88" t="str">
        <f>IF(SUM(J51:J51)=0," ",'2000Year'!AA51)</f>
        <v xml:space="preserve"> </v>
      </c>
      <c r="AB51" s="88" t="str">
        <f>IF(SUM(K51:K51)=0," ",'2000Year'!AB51)</f>
        <v xml:space="preserve"> </v>
      </c>
      <c r="AC51" s="88">
        <f>IF(SUM(L51:L51)=0," ",'2000Year'!AC51)</f>
        <v>5.4749400000000055</v>
      </c>
      <c r="AE51" s="88" t="str">
        <f>IF(SUM(N51:N51)=0," ",'2000Year'!AE51)</f>
        <v xml:space="preserve"> </v>
      </c>
      <c r="AF51" s="88" t="str">
        <f>IF(SUM(O51:O51)=0," ",'2000Year'!AF51)</f>
        <v xml:space="preserve"> </v>
      </c>
      <c r="AG51" s="88" t="str">
        <f>IF(SUM(P51:P51)=0," ",'2000Year'!AG51)</f>
        <v xml:space="preserve"> </v>
      </c>
      <c r="AH51" s="80">
        <f>IF(SUM(Q51:Q51)=0," ",'2000Year'!AH51)</f>
        <v>277.41745200000003</v>
      </c>
      <c r="AJ51" s="77" t="str">
        <f>IF(RWE!$A$7="Y",IF(RWE!$R$4/RWE!$R$6*SUM('2000Year'!AJ51:AJ51)&lt;'2000AllExports'!$A$1," ",RWE!$R$4/RWE!$R$6*SUM('2000Year'!AJ51:AJ51)),1/RWE!$R$6*SUM('2000Year'!AJ51:AJ51))</f>
        <v xml:space="preserve"> </v>
      </c>
      <c r="AK51" s="77" t="str">
        <f>IF(RWE!$A$7="Y",IF(RWE!$S$4/RWE!$S$6*SUM('2000Year'!AK51:AK51)&lt;'2000AllExports'!$A$1," ",RWE!$S$4/RWE!$S$6*SUM('2000Year'!AK51:AK51)),1/RWE!$S$6*SUM('2000Year'!AK51:AK51))</f>
        <v xml:space="preserve"> </v>
      </c>
      <c r="AL51" s="77" t="str">
        <f>IF(RWE!$A$7="Y",IF(RWE!$T$4/RWE!$T$6*SUM('2000Year'!AL51:AL51)&lt;'2000AllExports'!$A$1," ",RWE!$T$4/RWE!$T$6*SUM('2000Year'!AL51:AL51)),1/RWE!$T$6*SUM('2000Year'!AL51:AL51))</f>
        <v xml:space="preserve"> </v>
      </c>
      <c r="AM51" s="79">
        <f>SUM('2000Year'!AM51:AM51)</f>
        <v>0</v>
      </c>
      <c r="AN51" s="79">
        <f>SUM('2000Year'!AN51:AN51)</f>
        <v>0</v>
      </c>
      <c r="AO51" s="79">
        <f>SUM('2000Year'!AO51:AO51)</f>
        <v>0</v>
      </c>
    </row>
    <row r="53" spans="1:41">
      <c r="S53" s="18">
        <f>SUM(S51:AC51)</f>
        <v>277.06437299999999</v>
      </c>
    </row>
  </sheetData>
  <mergeCells count="10">
    <mergeCell ref="AJ3:AL3"/>
    <mergeCell ref="AM3:AO3"/>
    <mergeCell ref="S1:AC1"/>
    <mergeCell ref="S3:AH3"/>
    <mergeCell ref="B1:L1"/>
    <mergeCell ref="M1:P1"/>
    <mergeCell ref="AD1:AG1"/>
    <mergeCell ref="B3:E3"/>
    <mergeCell ref="F3:L3"/>
    <mergeCell ref="N3:P3"/>
  </mergeCells>
  <phoneticPr fontId="2" type="noConversion"/>
  <pageMargins left="0.75" right="0.75" top="1" bottom="1" header="0.5" footer="0.5"/>
  <pageSetup paperSize="9" orientation="portrait" horizontalDpi="4294967293"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IF(RWE!$A$7="Y",IF(RWE!$B$4/RWE!$B$6*SUM('2001Year'!B4:B4)&lt;'2001AllExports'!$A$1," ",RWE!$B$4/RWE!$B$6*SUM('2001Year'!B4:B4)),1/RWE!$B$6*SUM('2001Year'!B4:B4))</f>
        <v xml:space="preserve"> </v>
      </c>
      <c r="C4" s="76" t="str">
        <f>IF(RWE!$A$7="Y",IF(RWE!$C$4/RWE!$C$6*SUM('2001Year'!C4:C4)&lt;'2001AllExports'!$A$1," ",RWE!$C$4/RWE!$C$6*SUM('2001Year'!C4:C4)),1/RWE!$C$6*SUM('2001Year'!C4:C4))</f>
        <v xml:space="preserve"> </v>
      </c>
      <c r="D4" s="76" t="str">
        <f>IF(RWE!$A$7="Y",IF(RWE!$D$4/RWE!$D$6*SUM('2001Year'!D4:D4)&lt;'2001AllExports'!$A$1," ",RWE!$D$4/RWE!$D$6*SUM('2001Year'!D4:D4)),1/RWE!$D$6*SUM('2001Year'!D4:D4))</f>
        <v xml:space="preserve"> </v>
      </c>
      <c r="E4" s="76" t="str">
        <f>IF(RWE!$A$7="Y",IF(RWE!$E$4/RWE!$E$6*SUM('2001Year'!E4:E4)&lt;'2001AllExports'!$A$1," ",RWE!$E$4/RWE!$E$6*SUM('2001Year'!E4:E4)),1/RWE!$E$6*SUM('2001Year'!E4:E4))</f>
        <v xml:space="preserve"> </v>
      </c>
      <c r="F4" s="77" t="str">
        <f>IF(RWE!$A$7="Y",IF(RWE!$F$4/RWE!$F$6*SUM('2001Year'!F4:F4)&lt;'2001AllExports'!$A$1," ",RWE!$F$4/RWE!$F$6*SUM('2001Year'!F4:F4)),1/RWE!$F$6*SUM('2001Year'!F4:F4))</f>
        <v xml:space="preserve"> </v>
      </c>
      <c r="G4" s="77" t="str">
        <f>IF(RWE!$A$7="Y",IF(RWE!$G$4/RWE!$G$6*SUM('2001Year'!G4:G4)&lt;'2001AllExports'!$A$1," ",RWE!$G$4/RWE!$G$6*SUM('2001Year'!G4:G4)),1/RWE!$G$6*SUM('2001Year'!G4:G4))</f>
        <v xml:space="preserve"> </v>
      </c>
      <c r="H4" s="77" t="str">
        <f>IF(RWE!$A$7="Y",IF(RWE!$H$4/RWE!$H$6*SUM('2001Year'!H4:H4)&lt;'2001AllExports'!$A$1," ",RWE!$H$4/RWE!$H$6*SUM('2001Year'!H4:H4)),1/RWE!$H$6*SUM('2001Year'!H4:H4))</f>
        <v xml:space="preserve"> </v>
      </c>
      <c r="I4" s="77" t="str">
        <f>IF(RWE!$A$7="Y",IF(RWE!$I$4/RWE!$I$6*SUM('2001Year'!I4:I4)&lt;'2001AllExports'!$A$1," ",RWE!$I$4/RWE!$I$6*SUM('2001Year'!I4:I4)),1/RWE!$I$6*SUM('2001Year'!I4:I4))</f>
        <v xml:space="preserve"> </v>
      </c>
      <c r="J4" s="77" t="str">
        <f>IF(RWE!$A$7="Y",IF(RWE!$J$4/RWE!$J$6*SUM('2001Year'!J4:J4)&lt;'2001AllExports'!$A$1," ",RWE!$J$4/RWE!$J$6*SUM('2001Year'!J4:J4)),1/RWE!$J$6*SUM('2001Year'!J4:J4))</f>
        <v xml:space="preserve"> </v>
      </c>
      <c r="K4" s="77" t="str">
        <f>IF(RWE!$A$7="Y",IF(RWE!$K$4/RWE!$K$6*SUM('2001Year'!K4:K4)&lt;'2001AllExports'!$A$1," ",RWE!$K$4/RWE!$K$6*SUM('2001Year'!K4:K4)),1/RWE!$K$6*SUM('2001Year'!K4:K4))</f>
        <v xml:space="preserve"> </v>
      </c>
      <c r="L4" s="77" t="str">
        <f>IF(RWE!$A$7="Y",IF(RWE!$K$4/RWE!$K$6*SUM('2001Year'!L4:L4)&lt;'2001AllExports'!$A$1," ",RWE!$K$4/RWE!$K$6*SUM('2001Year'!L4:L4)),1/RWE!$K$6*SUM('2001Year'!L4:L4))</f>
        <v xml:space="preserve"> </v>
      </c>
      <c r="N4" s="77" t="str">
        <f>IF(RWE!$A$7="Y",IF(RWE!$N$4/RWE!$N$6*SUM('2001Year'!N4:N4)&lt;'2001AllExports'!$A$1," ",RWE!$N$4/RWE!$N$6*SUM('2001Year'!N4:N4)),1/RWE!$N$6*SUM('2001Year'!N4:N4))</f>
        <v xml:space="preserve"> </v>
      </c>
      <c r="O4" s="77" t="str">
        <f>IF(RWE!$A$7="Y",IF(RWE!$O$4/RWE!$O$6*SUM('2001Year'!O4:O4)&lt;'2001AllExports'!$A$1," ",RWE!$O$4/RWE!$O$6*SUM('2001Year'!O4:O4)),1/RWE!$O$6*SUM('2001Year'!O4:O4))</f>
        <v xml:space="preserve"> </v>
      </c>
      <c r="P4" s="77" t="str">
        <f>IF(RWE!$A$7="Y",IF(RWE!$P$4/RWE!$P$6*SUM('2001Year'!P4:P4)&lt;'2001AllExports'!$A$1," ",RWE!$P$4/RWE!$P$6*SUM('2001Year'!P4:P4)),1/RWE!$P$6*SUM('2001Year'!P4:P4))</f>
        <v xml:space="preserve"> </v>
      </c>
      <c r="Q4" s="78" t="str">
        <f>IF(RWE!$A$7="Y",IF(SUM(B4:P4)&lt;$A$1," ",SUM(B4:P4)),"-")</f>
        <v xml:space="preserve"> </v>
      </c>
      <c r="S4" s="79" t="str">
        <f>IF(SUM(B4:B4)=0," ",'2001Year'!S4)</f>
        <v xml:space="preserve"> </v>
      </c>
      <c r="T4" s="79" t="str">
        <f>IF(SUM(C4:C4)=0," ",'2001Year'!T4)</f>
        <v xml:space="preserve"> </v>
      </c>
      <c r="U4" s="79" t="str">
        <f>IF(SUM(D4:D4)=0," ",'2001Year'!U4)</f>
        <v xml:space="preserve"> </v>
      </c>
      <c r="V4" s="79" t="str">
        <f>IF(SUM(E4:E4)=0," ",'2001Year'!V4)</f>
        <v xml:space="preserve"> </v>
      </c>
      <c r="W4" s="79" t="str">
        <f>IF(SUM(F4:F4)=0," ",'2001Year'!W4)</f>
        <v xml:space="preserve"> </v>
      </c>
      <c r="X4" s="79" t="str">
        <f>IF(SUM(G4:G4)=0," ",'2001Year'!X4)</f>
        <v xml:space="preserve"> </v>
      </c>
      <c r="Y4" s="79" t="str">
        <f>IF(SUM(H4:H4)=0," ",'2001Year'!Y4)</f>
        <v xml:space="preserve"> </v>
      </c>
      <c r="Z4" s="79" t="str">
        <f>IF(SUM(I4:I4)=0," ",'2001Year'!Z4)</f>
        <v xml:space="preserve"> </v>
      </c>
      <c r="AA4" s="79" t="str">
        <f>IF(SUM(J4:J4)=0," ",'2001Year'!AA4)</f>
        <v xml:space="preserve"> </v>
      </c>
      <c r="AB4" s="79" t="str">
        <f>IF(SUM(K4:K4)=0," ",'2001Year'!AB4)</f>
        <v xml:space="preserve"> </v>
      </c>
      <c r="AC4" s="79" t="str">
        <f>IF(SUM(L4:L4)=0," ",'2001Year'!AC4)</f>
        <v xml:space="preserve"> </v>
      </c>
      <c r="AE4" s="79" t="str">
        <f>IF(SUM(N4:N4)=0," ",'2001Year'!AE4)</f>
        <v xml:space="preserve"> </v>
      </c>
      <c r="AF4" s="79" t="str">
        <f>IF(SUM(O4:O4)=0," ",'2001Year'!AF4)</f>
        <v xml:space="preserve"> </v>
      </c>
      <c r="AG4" s="79" t="str">
        <f>IF(SUM(P4:P4)=0," ",'2001Year'!AG4)</f>
        <v xml:space="preserve"> </v>
      </c>
      <c r="AH4" s="80" t="str">
        <f>IF(SUM(Q4:Q4)=0," ",'2001Year'!AH4)</f>
        <v xml:space="preserve"> </v>
      </c>
      <c r="AJ4" s="77" t="str">
        <f>IF(RWE!$A$7="Y",IF(RWE!$R$4/RWE!$R$6*SUM('2001Year'!AJ4:AJ4)&lt;'2001AllExports'!$A$1," ",RWE!$R$4/RWE!$R$6*SUM('2001Year'!AJ4:AJ4)),1/RWE!$R$6*SUM('2001Year'!AJ4:AJ4))</f>
        <v xml:space="preserve"> </v>
      </c>
      <c r="AK4" s="77" t="str">
        <f>IF(RWE!$A$7="Y",IF(RWE!$S$4/RWE!$S$6*SUM('2001Year'!AK4:AK4)&lt;'2001AllExports'!$A$1," ",RWE!$S$4/RWE!$S$6*SUM('2001Year'!AK4:AK4)),1/RWE!$S$6*SUM('2001Year'!AK4:AK4))</f>
        <v xml:space="preserve"> </v>
      </c>
      <c r="AL4" s="77" t="str">
        <f>IF(RWE!$A$7="Y",IF(RWE!$T$4/RWE!$T$6*SUM('2001Year'!AL4:AL4)&lt;'2001AllExports'!$A$1," ",RWE!$T$4/RWE!$T$6*SUM('2001Year'!AL4:AL4)),1/RWE!$T$6*SUM('2001Year'!AL4:AL4))</f>
        <v xml:space="preserve"> </v>
      </c>
      <c r="AM4" s="79">
        <f>SUM('2001Year'!AM4:AM4)</f>
        <v>0</v>
      </c>
      <c r="AN4" s="79">
        <f>SUM('2001Year'!AN4:AN4)</f>
        <v>0</v>
      </c>
      <c r="AO4" s="79">
        <f>SUM('2001Year'!AO4:AO4)</f>
        <v>0</v>
      </c>
    </row>
    <row r="5" spans="1:41" ht="13">
      <c r="A5" t="s">
        <v>25</v>
      </c>
      <c r="B5" s="76" t="str">
        <f>IF(RWE!$A$7="Y",IF(RWE!$B$4/RWE!$B$6*SUM('2001Year'!B5:B5)&lt;'2001AllExports'!$A$1," ",RWE!$B$4/RWE!$B$6*SUM('2001Year'!B5:B5)),1/RWE!$B$6*SUM('2001Year'!B5:B5))</f>
        <v xml:space="preserve"> </v>
      </c>
      <c r="C5" s="76">
        <f>IF(RWE!$A$7="Y",IF(RWE!$C$4/RWE!$C$6*SUM('2001Year'!C5:C5)&lt;'2001AllExports'!$A$1," ",RWE!$C$4/RWE!$C$6*SUM('2001Year'!C5:C5)),1/RWE!$C$6*SUM('2001Year'!C5:C5))</f>
        <v>6.8358049760000004E-3</v>
      </c>
      <c r="D5" s="76" t="str">
        <f>IF(RWE!$A$7="Y",IF(RWE!$D$4/RWE!$D$6*SUM('2001Year'!D5:D5)&lt;'2001AllExports'!$A$1," ",RWE!$D$4/RWE!$D$6*SUM('2001Year'!D5:D5)),1/RWE!$D$6*SUM('2001Year'!D5:D5))</f>
        <v xml:space="preserve"> </v>
      </c>
      <c r="E5" s="76">
        <f>IF(RWE!$A$7="Y",IF(RWE!$E$4/RWE!$E$6*SUM('2001Year'!E5:E5)&lt;'2001AllExports'!$A$1," ",RWE!$E$4/RWE!$E$6*SUM('2001Year'!E5:E5)),1/RWE!$E$6*SUM('2001Year'!E5:E5))</f>
        <v>6.5252945800000003E-3</v>
      </c>
      <c r="F5" s="77">
        <f>IF(RWE!$A$7="Y",IF(RWE!$F$4/RWE!$F$6*SUM('2001Year'!F5:F5)&lt;'2001AllExports'!$A$1," ",RWE!$F$4/RWE!$F$6*SUM('2001Year'!F5:F5)),1/RWE!$F$6*SUM('2001Year'!F5:F5))</f>
        <v>9.0576697399999979E-3</v>
      </c>
      <c r="G5" s="77" t="str">
        <f>IF(RWE!$A$7="Y",IF(RWE!$G$4/RWE!$G$6*SUM('2001Year'!G5:G5)&lt;'2001AllExports'!$A$1," ",RWE!$G$4/RWE!$G$6*SUM('2001Year'!G5:G5)),1/RWE!$G$6*SUM('2001Year'!G5:G5))</f>
        <v xml:space="preserve"> </v>
      </c>
      <c r="H5" s="77" t="str">
        <f>IF(RWE!$A$7="Y",IF(RWE!$H$4/RWE!$H$6*SUM('2001Year'!H5:H5)&lt;'2001AllExports'!$A$1," ",RWE!$H$4/RWE!$H$6*SUM('2001Year'!H5:H5)),1/RWE!$H$6*SUM('2001Year'!H5:H5))</f>
        <v xml:space="preserve"> </v>
      </c>
      <c r="I5" s="77" t="str">
        <f>IF(RWE!$A$7="Y",IF(RWE!$I$4/RWE!$I$6*SUM('2001Year'!I5:I5)&lt;'2001AllExports'!$A$1," ",RWE!$I$4/RWE!$I$6*SUM('2001Year'!I5:I5)),1/RWE!$I$6*SUM('2001Year'!I5:I5))</f>
        <v xml:space="preserve"> </v>
      </c>
      <c r="J5" s="77" t="str">
        <f>IF(RWE!$A$7="Y",IF(RWE!$J$4/RWE!$J$6*SUM('2001Year'!J5:J5)&lt;'2001AllExports'!$A$1," ",RWE!$J$4/RWE!$J$6*SUM('2001Year'!J5:J5)),1/RWE!$J$6*SUM('2001Year'!J5:J5))</f>
        <v xml:space="preserve"> </v>
      </c>
      <c r="K5" s="77" t="str">
        <f>IF(RWE!$A$7="Y",IF(RWE!$K$4/RWE!$K$6*SUM('2001Year'!K5:K5)&lt;'2001AllExports'!$A$1," ",RWE!$K$4/RWE!$K$6*SUM('2001Year'!K5:K5)),1/RWE!$K$6*SUM('2001Year'!K5:K5))</f>
        <v xml:space="preserve"> </v>
      </c>
      <c r="L5" s="77" t="str">
        <f>IF(RWE!$A$7="Y",IF(RWE!$K$4/RWE!$K$6*SUM('2001Year'!L5:L5)&lt;'2001AllExports'!$A$1," ",RWE!$K$4/RWE!$K$6*SUM('2001Year'!L5:L5)),1/RWE!$K$6*SUM('2001Year'!L5:L5))</f>
        <v xml:space="preserve"> </v>
      </c>
      <c r="N5" s="77" t="str">
        <f>IF(RWE!$A$7="Y",IF(RWE!$N$4/RWE!$N$6*SUM('2001Year'!N5:N5)&lt;'2001AllExports'!$A$1," ",RWE!$N$4/RWE!$N$6*SUM('2001Year'!N5:N5)),1/RWE!$N$6*SUM('2001Year'!N5:N5))</f>
        <v xml:space="preserve"> </v>
      </c>
      <c r="O5" s="77" t="str">
        <f>IF(RWE!$A$7="Y",IF(RWE!$O$4/RWE!$O$6*SUM('2001Year'!O5:O5)&lt;'2001AllExports'!$A$1," ",RWE!$O$4/RWE!$O$6*SUM('2001Year'!O5:O5)),1/RWE!$O$6*SUM('2001Year'!O5:O5))</f>
        <v xml:space="preserve"> </v>
      </c>
      <c r="P5" s="77" t="str">
        <f>IF(RWE!$A$7="Y",IF(RWE!$P$4/RWE!$P$6*SUM('2001Year'!P5:P5)&lt;'2001AllExports'!$A$1," ",RWE!$P$4/RWE!$P$6*SUM('2001Year'!P5:P5)),1/RWE!$P$6*SUM('2001Year'!P5:P5))</f>
        <v xml:space="preserve"> </v>
      </c>
      <c r="Q5" s="78">
        <f>IF(RWE!$A$7="Y",IF(SUM(B5:P5)&lt;$A$1," ",SUM(B5:P5)),"-")</f>
        <v>2.2418769296E-2</v>
      </c>
      <c r="S5" s="79" t="str">
        <f>IF(SUM(B5:B5)=0," ",'2001Year'!S5)</f>
        <v xml:space="preserve"> </v>
      </c>
      <c r="T5" s="79">
        <f>IF(SUM(C5:C5)=0," ",'2001Year'!T5)</f>
        <v>1.140536</v>
      </c>
      <c r="U5" s="79" t="str">
        <f>IF(SUM(D5:D5)=0," ",'2001Year'!U5)</f>
        <v xml:space="preserve"> </v>
      </c>
      <c r="V5" s="79">
        <f>IF(SUM(E5:E5)=0," ",'2001Year'!V5)</f>
        <v>1.2734739999999998</v>
      </c>
      <c r="W5" s="79">
        <f>IF(SUM(F5:F5)=0," ",'2001Year'!W5)</f>
        <v>1.294216</v>
      </c>
      <c r="X5" s="79" t="str">
        <f>IF(SUM(G5:G5)=0," ",'2001Year'!X5)</f>
        <v xml:space="preserve"> </v>
      </c>
      <c r="Y5" s="79" t="str">
        <f>IF(SUM(H5:H5)=0," ",'2001Year'!Y5)</f>
        <v xml:space="preserve"> </v>
      </c>
      <c r="Z5" s="79" t="str">
        <f>IF(SUM(I5:I5)=0," ",'2001Year'!Z5)</f>
        <v xml:space="preserve"> </v>
      </c>
      <c r="AA5" s="79" t="str">
        <f>IF(SUM(J5:J5)=0," ",'2001Year'!AA5)</f>
        <v xml:space="preserve"> </v>
      </c>
      <c r="AB5" s="79" t="str">
        <f>IF(SUM(K5:K5)=0," ",'2001Year'!AB5)</f>
        <v xml:space="preserve"> </v>
      </c>
      <c r="AC5" s="79" t="str">
        <f>IF(SUM(L5:L5)=0," ",'2001Year'!AC5)</f>
        <v xml:space="preserve"> </v>
      </c>
      <c r="AE5" s="79" t="str">
        <f>IF(SUM(N5:N5)=0," ",'2001Year'!AE5)</f>
        <v xml:space="preserve"> </v>
      </c>
      <c r="AF5" s="79" t="str">
        <f>IF(SUM(O5:O5)=0," ",'2001Year'!AF5)</f>
        <v xml:space="preserve"> </v>
      </c>
      <c r="AG5" s="79" t="str">
        <f>IF(SUM(P5:P5)=0," ",'2001Year'!AG5)</f>
        <v xml:space="preserve"> </v>
      </c>
      <c r="AH5" s="80">
        <f>IF(SUM(Q5:Q5)=0," ",'2001Year'!AH5)</f>
        <v>5.1455639999999985</v>
      </c>
      <c r="AJ5" s="77" t="str">
        <f>IF(RWE!$A$7="Y",IF(RWE!$R$4/RWE!$R$6*SUM('2001Year'!AJ5:AJ5)&lt;'2001AllExports'!$A$1," ",RWE!$R$4/RWE!$R$6*SUM('2001Year'!AJ5:AJ5)),1/RWE!$R$6*SUM('2001Year'!AJ5:AJ5))</f>
        <v xml:space="preserve"> </v>
      </c>
      <c r="AK5" s="77" t="str">
        <f>IF(RWE!$A$7="Y",IF(RWE!$S$4/RWE!$S$6*SUM('2001Year'!AK5:AK5)&lt;'2001AllExports'!$A$1," ",RWE!$S$4/RWE!$S$6*SUM('2001Year'!AK5:AK5)),1/RWE!$S$6*SUM('2001Year'!AK5:AK5))</f>
        <v xml:space="preserve"> </v>
      </c>
      <c r="AL5" s="77" t="str">
        <f>IF(RWE!$A$7="Y",IF(RWE!$T$4/RWE!$T$6*SUM('2001Year'!AL5:AL5)&lt;'2001AllExports'!$A$1," ",RWE!$T$4/RWE!$T$6*SUM('2001Year'!AL5:AL5)),1/RWE!$T$6*SUM('2001Year'!AL5:AL5))</f>
        <v xml:space="preserve"> </v>
      </c>
      <c r="AM5" s="79">
        <f>SUM('2001Year'!AM5:AM5)</f>
        <v>0</v>
      </c>
      <c r="AN5" s="79">
        <f>SUM('2001Year'!AN5:AN5)</f>
        <v>0</v>
      </c>
      <c r="AO5" s="79">
        <f>SUM('2001Year'!AO5:AO5)</f>
        <v>0</v>
      </c>
    </row>
    <row r="6" spans="1:41" ht="13">
      <c r="A6" t="s">
        <v>26</v>
      </c>
      <c r="B6" s="76" t="str">
        <f>IF(RWE!$A$7="Y",IF(RWE!$B$4/RWE!$B$6*SUM('2001Year'!B6:B6)&lt;'2001AllExports'!$A$1," ",RWE!$B$4/RWE!$B$6*SUM('2001Year'!B6:B6)),1/RWE!$B$6*SUM('2001Year'!B6:B6))</f>
        <v xml:space="preserve"> </v>
      </c>
      <c r="C6" s="76" t="str">
        <f>IF(RWE!$A$7="Y",IF(RWE!$C$4/RWE!$C$6*SUM('2001Year'!C6:C6)&lt;'2001AllExports'!$A$1," ",RWE!$C$4/RWE!$C$6*SUM('2001Year'!C6:C6)),1/RWE!$C$6*SUM('2001Year'!C6:C6))</f>
        <v xml:space="preserve"> </v>
      </c>
      <c r="D6" s="76" t="str">
        <f>IF(RWE!$A$7="Y",IF(RWE!$D$4/RWE!$D$6*SUM('2001Year'!D6:D6)&lt;'2001AllExports'!$A$1," ",RWE!$D$4/RWE!$D$6*SUM('2001Year'!D6:D6)),1/RWE!$D$6*SUM('2001Year'!D6:D6))</f>
        <v xml:space="preserve"> </v>
      </c>
      <c r="E6" s="76" t="str">
        <f>IF(RWE!$A$7="Y",IF(RWE!$E$4/RWE!$E$6*SUM('2001Year'!E6:E6)&lt;'2001AllExports'!$A$1," ",RWE!$E$4/RWE!$E$6*SUM('2001Year'!E6:E6)),1/RWE!$E$6*SUM('2001Year'!E6:E6))</f>
        <v xml:space="preserve"> </v>
      </c>
      <c r="F6" s="77" t="str">
        <f>IF(RWE!$A$7="Y",IF(RWE!$F$4/RWE!$F$6*SUM('2001Year'!F6:F6)&lt;'2001AllExports'!$A$1," ",RWE!$F$4/RWE!$F$6*SUM('2001Year'!F6:F6)),1/RWE!$F$6*SUM('2001Year'!F6:F6))</f>
        <v xml:space="preserve"> </v>
      </c>
      <c r="G6" s="77" t="str">
        <f>IF(RWE!$A$7="Y",IF(RWE!$G$4/RWE!$G$6*SUM('2001Year'!G6:G6)&lt;'2001AllExports'!$A$1," ",RWE!$G$4/RWE!$G$6*SUM('2001Year'!G6:G6)),1/RWE!$G$6*SUM('2001Year'!G6:G6))</f>
        <v xml:space="preserve"> </v>
      </c>
      <c r="H6" s="77" t="str">
        <f>IF(RWE!$A$7="Y",IF(RWE!$H$4/RWE!$H$6*SUM('2001Year'!H6:H6)&lt;'2001AllExports'!$A$1," ",RWE!$H$4/RWE!$H$6*SUM('2001Year'!H6:H6)),1/RWE!$H$6*SUM('2001Year'!H6:H6))</f>
        <v xml:space="preserve"> </v>
      </c>
      <c r="I6" s="77" t="str">
        <f>IF(RWE!$A$7="Y",IF(RWE!$I$4/RWE!$I$6*SUM('2001Year'!I6:I6)&lt;'2001AllExports'!$A$1," ",RWE!$I$4/RWE!$I$6*SUM('2001Year'!I6:I6)),1/RWE!$I$6*SUM('2001Year'!I6:I6))</f>
        <v xml:space="preserve"> </v>
      </c>
      <c r="J6" s="77" t="str">
        <f>IF(RWE!$A$7="Y",IF(RWE!$J$4/RWE!$J$6*SUM('2001Year'!J6:J6)&lt;'2001AllExports'!$A$1," ",RWE!$J$4/RWE!$J$6*SUM('2001Year'!J6:J6)),1/RWE!$J$6*SUM('2001Year'!J6:J6))</f>
        <v xml:space="preserve"> </v>
      </c>
      <c r="K6" s="77" t="str">
        <f>IF(RWE!$A$7="Y",IF(RWE!$K$4/RWE!$K$6*SUM('2001Year'!K6:K6)&lt;'2001AllExports'!$A$1," ",RWE!$K$4/RWE!$K$6*SUM('2001Year'!K6:K6)),1/RWE!$K$6*SUM('2001Year'!K6:K6))</f>
        <v xml:space="preserve"> </v>
      </c>
      <c r="L6" s="77" t="str">
        <f>IF(RWE!$A$7="Y",IF(RWE!$K$4/RWE!$K$6*SUM('2001Year'!L6:L6)&lt;'2001AllExports'!$A$1," ",RWE!$K$4/RWE!$K$6*SUM('2001Year'!L6:L6)),1/RWE!$K$6*SUM('2001Year'!L6:L6))</f>
        <v xml:space="preserve"> </v>
      </c>
      <c r="N6" s="77" t="str">
        <f>IF(RWE!$A$7="Y",IF(RWE!$N$4/RWE!$N$6*SUM('2001Year'!N6:N6)&lt;'2001AllExports'!$A$1," ",RWE!$N$4/RWE!$N$6*SUM('2001Year'!N6:N6)),1/RWE!$N$6*SUM('2001Year'!N6:N6))</f>
        <v xml:space="preserve"> </v>
      </c>
      <c r="O6" s="77" t="str">
        <f>IF(RWE!$A$7="Y",IF(RWE!$O$4/RWE!$O$6*SUM('2001Year'!O6:O6)&lt;'2001AllExports'!$A$1," ",RWE!$O$4/RWE!$O$6*SUM('2001Year'!O6:O6)),1/RWE!$O$6*SUM('2001Year'!O6:O6))</f>
        <v xml:space="preserve"> </v>
      </c>
      <c r="P6" s="77" t="str">
        <f>IF(RWE!$A$7="Y",IF(RWE!$P$4/RWE!$P$6*SUM('2001Year'!P6:P6)&lt;'2001AllExports'!$A$1," ",RWE!$P$4/RWE!$P$6*SUM('2001Year'!P6:P6)),1/RWE!$P$6*SUM('2001Year'!P6:P6))</f>
        <v xml:space="preserve"> </v>
      </c>
      <c r="Q6" s="78" t="str">
        <f>IF(RWE!$A$7="Y",IF(SUM(B6:P6)&lt;$A$1," ",SUM(B6:P6)),"-")</f>
        <v xml:space="preserve"> </v>
      </c>
      <c r="S6" s="79" t="str">
        <f>IF(SUM(B6:B6)=0," ",'2001Year'!S6)</f>
        <v xml:space="preserve"> </v>
      </c>
      <c r="T6" s="79" t="str">
        <f>IF(SUM(C6:C6)=0," ",'2001Year'!T6)</f>
        <v xml:space="preserve"> </v>
      </c>
      <c r="U6" s="79" t="str">
        <f>IF(SUM(D6:D6)=0," ",'2001Year'!U6)</f>
        <v xml:space="preserve"> </v>
      </c>
      <c r="V6" s="79" t="str">
        <f>IF(SUM(E6:E6)=0," ",'2001Year'!V6)</f>
        <v xml:space="preserve"> </v>
      </c>
      <c r="W6" s="79" t="str">
        <f>IF(SUM(F6:F6)=0," ",'2001Year'!W6)</f>
        <v xml:space="preserve"> </v>
      </c>
      <c r="X6" s="79" t="str">
        <f>IF(SUM(G6:G6)=0," ",'2001Year'!X6)</f>
        <v xml:space="preserve"> </v>
      </c>
      <c r="Y6" s="79" t="str">
        <f>IF(SUM(H6:H6)=0," ",'2001Year'!Y6)</f>
        <v xml:space="preserve"> </v>
      </c>
      <c r="Z6" s="79" t="str">
        <f>IF(SUM(I6:I6)=0," ",'2001Year'!Z6)</f>
        <v xml:space="preserve"> </v>
      </c>
      <c r="AA6" s="79" t="str">
        <f>IF(SUM(J6:J6)=0," ",'2001Year'!AA6)</f>
        <v xml:space="preserve"> </v>
      </c>
      <c r="AB6" s="79" t="str">
        <f>IF(SUM(K6:K6)=0," ",'2001Year'!AB6)</f>
        <v xml:space="preserve"> </v>
      </c>
      <c r="AC6" s="79" t="str">
        <f>IF(SUM(L6:L6)=0," ",'2001Year'!AC6)</f>
        <v xml:space="preserve"> </v>
      </c>
      <c r="AE6" s="79" t="str">
        <f>IF(SUM(N6:N6)=0," ",'2001Year'!AE6)</f>
        <v xml:space="preserve"> </v>
      </c>
      <c r="AF6" s="79" t="str">
        <f>IF(SUM(O6:O6)=0," ",'2001Year'!AF6)</f>
        <v xml:space="preserve"> </v>
      </c>
      <c r="AG6" s="79" t="str">
        <f>IF(SUM(P6:P6)=0," ",'2001Year'!AG6)</f>
        <v xml:space="preserve"> </v>
      </c>
      <c r="AH6" s="80" t="str">
        <f>IF(SUM(Q6:Q6)=0," ",'2001Year'!AH6)</f>
        <v xml:space="preserve"> </v>
      </c>
      <c r="AJ6" s="77" t="str">
        <f>IF(RWE!$A$7="Y",IF(RWE!$R$4/RWE!$R$6*SUM('2001Year'!AJ6:AJ6)&lt;'2001AllExports'!$A$1," ",RWE!$R$4/RWE!$R$6*SUM('2001Year'!AJ6:AJ6)),1/RWE!$R$6*SUM('2001Year'!AJ6:AJ6))</f>
        <v xml:space="preserve"> </v>
      </c>
      <c r="AK6" s="77" t="str">
        <f>IF(RWE!$A$7="Y",IF(RWE!$S$4/RWE!$S$6*SUM('2001Year'!AK6:AK6)&lt;'2001AllExports'!$A$1," ",RWE!$S$4/RWE!$S$6*SUM('2001Year'!AK6:AK6)),1/RWE!$S$6*SUM('2001Year'!AK6:AK6))</f>
        <v xml:space="preserve"> </v>
      </c>
      <c r="AL6" s="77" t="str">
        <f>IF(RWE!$A$7="Y",IF(RWE!$T$4/RWE!$T$6*SUM('2001Year'!AL6:AL6)&lt;'2001AllExports'!$A$1," ",RWE!$T$4/RWE!$T$6*SUM('2001Year'!AL6:AL6)),1/RWE!$T$6*SUM('2001Year'!AL6:AL6))</f>
        <v xml:space="preserve"> </v>
      </c>
      <c r="AM6" s="79">
        <f>SUM('2001Year'!AM6:AM6)</f>
        <v>0</v>
      </c>
      <c r="AN6" s="79">
        <f>SUM('2001Year'!AN6:AN6)</f>
        <v>0</v>
      </c>
      <c r="AO6" s="79">
        <f>SUM('2001Year'!AO6:AO6)</f>
        <v>0</v>
      </c>
    </row>
    <row r="7" spans="1:41" ht="13">
      <c r="A7" t="s">
        <v>135</v>
      </c>
      <c r="B7" s="76" t="str">
        <f>IF(RWE!$A$7="Y",IF(RWE!$B$4/RWE!$B$6*SUM('2001Year'!B7:B7)&lt;'2001AllExports'!$A$1," ",RWE!$B$4/RWE!$B$6*SUM('2001Year'!B7:B7)),1/RWE!$B$6*SUM('2001Year'!B7:B7))</f>
        <v xml:space="preserve"> </v>
      </c>
      <c r="C7" s="76" t="str">
        <f>IF(RWE!$A$7="Y",IF(RWE!$C$4/RWE!$C$6*SUM('2001Year'!C7:C7)&lt;'2001AllExports'!$A$1," ",RWE!$C$4/RWE!$C$6*SUM('2001Year'!C7:C7)),1/RWE!$C$6*SUM('2001Year'!C7:C7))</f>
        <v xml:space="preserve"> </v>
      </c>
      <c r="D7" s="76" t="str">
        <f>IF(RWE!$A$7="Y",IF(RWE!$D$4/RWE!$D$6*SUM('2001Year'!D7:D7)&lt;'2001AllExports'!$A$1," ",RWE!$D$4/RWE!$D$6*SUM('2001Year'!D7:D7)),1/RWE!$D$6*SUM('2001Year'!D7:D7))</f>
        <v xml:space="preserve"> </v>
      </c>
      <c r="E7" s="76" t="str">
        <f>IF(RWE!$A$7="Y",IF(RWE!$E$4/RWE!$E$6*SUM('2001Year'!E7:E7)&lt;'2001AllExports'!$A$1," ",RWE!$E$4/RWE!$E$6*SUM('2001Year'!E7:E7)),1/RWE!$E$6*SUM('2001Year'!E7:E7))</f>
        <v xml:space="preserve"> </v>
      </c>
      <c r="F7" s="77" t="str">
        <f>IF(RWE!$A$7="Y",IF(RWE!$F$4/RWE!$F$6*SUM('2001Year'!F7:F7)&lt;'2001AllExports'!$A$1," ",RWE!$F$4/RWE!$F$6*SUM('2001Year'!F7:F7)),1/RWE!$F$6*SUM('2001Year'!F7:F7))</f>
        <v xml:space="preserve"> </v>
      </c>
      <c r="G7" s="77" t="str">
        <f>IF(RWE!$A$7="Y",IF(RWE!$G$4/RWE!$G$6*SUM('2001Year'!G7:G7)&lt;'2001AllExports'!$A$1," ",RWE!$G$4/RWE!$G$6*SUM('2001Year'!G7:G7)),1/RWE!$G$6*SUM('2001Year'!G7:G7))</f>
        <v xml:space="preserve"> </v>
      </c>
      <c r="H7" s="77" t="str">
        <f>IF(RWE!$A$7="Y",IF(RWE!$H$4/RWE!$H$6*SUM('2001Year'!H7:H7)&lt;'2001AllExports'!$A$1," ",RWE!$H$4/RWE!$H$6*SUM('2001Year'!H7:H7)),1/RWE!$H$6*SUM('2001Year'!H7:H7))</f>
        <v xml:space="preserve"> </v>
      </c>
      <c r="I7" s="77" t="str">
        <f>IF(RWE!$A$7="Y",IF(RWE!$I$4/RWE!$I$6*SUM('2001Year'!I7:I7)&lt;'2001AllExports'!$A$1," ",RWE!$I$4/RWE!$I$6*SUM('2001Year'!I7:I7)),1/RWE!$I$6*SUM('2001Year'!I7:I7))</f>
        <v xml:space="preserve"> </v>
      </c>
      <c r="J7" s="77" t="str">
        <f>IF(RWE!$A$7="Y",IF(RWE!$J$4/RWE!$J$6*SUM('2001Year'!J7:J7)&lt;'2001AllExports'!$A$1," ",RWE!$J$4/RWE!$J$6*SUM('2001Year'!J7:J7)),1/RWE!$J$6*SUM('2001Year'!J7:J7))</f>
        <v xml:space="preserve"> </v>
      </c>
      <c r="K7" s="77" t="str">
        <f>IF(RWE!$A$7="Y",IF(RWE!$K$4/RWE!$K$6*SUM('2001Year'!K7:K7)&lt;'2001AllExports'!$A$1," ",RWE!$K$4/RWE!$K$6*SUM('2001Year'!K7:K7)),1/RWE!$K$6*SUM('2001Year'!K7:K7))</f>
        <v xml:space="preserve"> </v>
      </c>
      <c r="L7" s="77" t="str">
        <f>IF(RWE!$A$7="Y",IF(RWE!$K$4/RWE!$K$6*SUM('2001Year'!L7:L7)&lt;'2001AllExports'!$A$1," ",RWE!$K$4/RWE!$K$6*SUM('2001Year'!L7:L7)),1/RWE!$K$6*SUM('2001Year'!L7:L7))</f>
        <v xml:space="preserve"> </v>
      </c>
      <c r="N7" s="77" t="str">
        <f>IF(RWE!$A$7="Y",IF(RWE!$N$4/RWE!$N$6*SUM('2001Year'!N7:N7)&lt;'2001AllExports'!$A$1," ",RWE!$N$4/RWE!$N$6*SUM('2001Year'!N7:N7)),1/RWE!$N$6*SUM('2001Year'!N7:N7))</f>
        <v xml:space="preserve"> </v>
      </c>
      <c r="O7" s="77" t="str">
        <f>IF(RWE!$A$7="Y",IF(RWE!$O$4/RWE!$O$6*SUM('2001Year'!O7:O7)&lt;'2001AllExports'!$A$1," ",RWE!$O$4/RWE!$O$6*SUM('2001Year'!O7:O7)),1/RWE!$O$6*SUM('2001Year'!O7:O7))</f>
        <v xml:space="preserve"> </v>
      </c>
      <c r="P7" s="77" t="str">
        <f>IF(RWE!$A$7="Y",IF(RWE!$P$4/RWE!$P$6*SUM('2001Year'!P7:P7)&lt;'2001AllExports'!$A$1," ",RWE!$P$4/RWE!$P$6*SUM('2001Year'!P7:P7)),1/RWE!$P$6*SUM('2001Year'!P7:P7))</f>
        <v xml:space="preserve"> </v>
      </c>
      <c r="Q7" s="78" t="str">
        <f>IF(RWE!$A$7="Y",IF(SUM(B7:P7)&lt;$A$1," ",SUM(B7:P7)),"-")</f>
        <v xml:space="preserve"> </v>
      </c>
      <c r="S7" s="79" t="str">
        <f>IF(SUM(B7:B7)=0," ",'2001Year'!S7)</f>
        <v xml:space="preserve"> </v>
      </c>
      <c r="T7" s="79" t="str">
        <f>IF(SUM(C7:C7)=0," ",'2001Year'!T7)</f>
        <v xml:space="preserve"> </v>
      </c>
      <c r="U7" s="79" t="str">
        <f>IF(SUM(D7:D7)=0," ",'2001Year'!U7)</f>
        <v xml:space="preserve"> </v>
      </c>
      <c r="V7" s="79" t="str">
        <f>IF(SUM(E7:E7)=0," ",'2001Year'!V7)</f>
        <v xml:space="preserve"> </v>
      </c>
      <c r="W7" s="79" t="str">
        <f>IF(SUM(F7:F7)=0," ",'2001Year'!W7)</f>
        <v xml:space="preserve"> </v>
      </c>
      <c r="X7" s="79" t="str">
        <f>IF(SUM(G7:G7)=0," ",'2001Year'!X7)</f>
        <v xml:space="preserve"> </v>
      </c>
      <c r="Y7" s="79" t="str">
        <f>IF(SUM(H7:H7)=0," ",'2001Year'!Y7)</f>
        <v xml:space="preserve"> </v>
      </c>
      <c r="Z7" s="79" t="str">
        <f>IF(SUM(I7:I7)=0," ",'2001Year'!Z7)</f>
        <v xml:space="preserve"> </v>
      </c>
      <c r="AA7" s="79" t="str">
        <f>IF(SUM(J7:J7)=0," ",'2001Year'!AA7)</f>
        <v xml:space="preserve"> </v>
      </c>
      <c r="AB7" s="79" t="str">
        <f>IF(SUM(K7:K7)=0," ",'2001Year'!AB7)</f>
        <v xml:space="preserve"> </v>
      </c>
      <c r="AC7" s="79" t="str">
        <f>IF(SUM(L7:L7)=0," ",'2001Year'!AC7)</f>
        <v xml:space="preserve"> </v>
      </c>
      <c r="AE7" s="79" t="str">
        <f>IF(SUM(N7:N7)=0," ",'2001Year'!AE7)</f>
        <v xml:space="preserve"> </v>
      </c>
      <c r="AF7" s="79" t="str">
        <f>IF(SUM(O7:O7)=0," ",'2001Year'!AF7)</f>
        <v xml:space="preserve"> </v>
      </c>
      <c r="AG7" s="79" t="str">
        <f>IF(SUM(P7:P7)=0," ",'2001Year'!AG7)</f>
        <v xml:space="preserve"> </v>
      </c>
      <c r="AH7" s="80" t="str">
        <f>IF(SUM(Q7:Q7)=0," ",'2001Year'!AH7)</f>
        <v xml:space="preserve"> </v>
      </c>
      <c r="AJ7" s="77" t="str">
        <f>IF(RWE!$A$7="Y",IF(RWE!$R$4/RWE!$R$6*SUM('2001Year'!AJ7:AJ7)&lt;'2001AllExports'!$A$1," ",RWE!$R$4/RWE!$R$6*SUM('2001Year'!AJ7:AJ7)),1/RWE!$R$6*SUM('2001Year'!AJ7:AJ7))</f>
        <v xml:space="preserve"> </v>
      </c>
      <c r="AK7" s="77" t="str">
        <f>IF(RWE!$A$7="Y",IF(RWE!$S$4/RWE!$S$6*SUM('2001Year'!AK7:AK7)&lt;'2001AllExports'!$A$1," ",RWE!$S$4/RWE!$S$6*SUM('2001Year'!AK7:AK7)),1/RWE!$S$6*SUM('2001Year'!AK7:AK7))</f>
        <v xml:space="preserve"> </v>
      </c>
      <c r="AL7" s="77" t="str">
        <f>IF(RWE!$A$7="Y",IF(RWE!$T$4/RWE!$T$6*SUM('2001Year'!AL7:AL7)&lt;'2001AllExports'!$A$1," ",RWE!$T$4/RWE!$T$6*SUM('2001Year'!AL7:AL7)),1/RWE!$T$6*SUM('2001Year'!AL7:AL7))</f>
        <v xml:space="preserve"> </v>
      </c>
      <c r="AM7" s="79">
        <f>SUM('2001Year'!AM7:AM7)</f>
        <v>0</v>
      </c>
      <c r="AN7" s="79">
        <f>SUM('2001Year'!AN7:AN7)</f>
        <v>0</v>
      </c>
      <c r="AO7" s="79">
        <f>SUM('2001Year'!AO7:AO7)</f>
        <v>0</v>
      </c>
    </row>
    <row r="8" spans="1:41" ht="13">
      <c r="A8" t="s">
        <v>28</v>
      </c>
      <c r="B8" s="76" t="str">
        <f>IF(RWE!$A$7="Y",IF(RWE!$B$4/RWE!$B$6*SUM('2001Year'!B8:B8)&lt;'2001AllExports'!$A$1," ",RWE!$B$4/RWE!$B$6*SUM('2001Year'!B8:B8)),1/RWE!$B$6*SUM('2001Year'!B8:B8))</f>
        <v xml:space="preserve"> </v>
      </c>
      <c r="C8" s="76" t="str">
        <f>IF(RWE!$A$7="Y",IF(RWE!$C$4/RWE!$C$6*SUM('2001Year'!C8:C8)&lt;'2001AllExports'!$A$1," ",RWE!$C$4/RWE!$C$6*SUM('2001Year'!C8:C8)),1/RWE!$C$6*SUM('2001Year'!C8:C8))</f>
        <v xml:space="preserve"> </v>
      </c>
      <c r="D8" s="76" t="str">
        <f>IF(RWE!$A$7="Y",IF(RWE!$D$4/RWE!$D$6*SUM('2001Year'!D8:D8)&lt;'2001AllExports'!$A$1," ",RWE!$D$4/RWE!$D$6*SUM('2001Year'!D8:D8)),1/RWE!$D$6*SUM('2001Year'!D8:D8))</f>
        <v xml:space="preserve"> </v>
      </c>
      <c r="E8" s="76" t="str">
        <f>IF(RWE!$A$7="Y",IF(RWE!$E$4/RWE!$E$6*SUM('2001Year'!E8:E8)&lt;'2001AllExports'!$A$1," ",RWE!$E$4/RWE!$E$6*SUM('2001Year'!E8:E8)),1/RWE!$E$6*SUM('2001Year'!E8:E8))</f>
        <v xml:space="preserve"> </v>
      </c>
      <c r="F8" s="77" t="str">
        <f>IF(RWE!$A$7="Y",IF(RWE!$F$4/RWE!$F$6*SUM('2001Year'!F8:F8)&lt;'2001AllExports'!$A$1," ",RWE!$F$4/RWE!$F$6*SUM('2001Year'!F8:F8)),1/RWE!$F$6*SUM('2001Year'!F8:F8))</f>
        <v xml:space="preserve"> </v>
      </c>
      <c r="G8" s="77" t="str">
        <f>IF(RWE!$A$7="Y",IF(RWE!$G$4/RWE!$G$6*SUM('2001Year'!G8:G8)&lt;'2001AllExports'!$A$1," ",RWE!$G$4/RWE!$G$6*SUM('2001Year'!G8:G8)),1/RWE!$G$6*SUM('2001Year'!G8:G8))</f>
        <v xml:space="preserve"> </v>
      </c>
      <c r="H8" s="77" t="str">
        <f>IF(RWE!$A$7="Y",IF(RWE!$H$4/RWE!$H$6*SUM('2001Year'!H8:H8)&lt;'2001AllExports'!$A$1," ",RWE!$H$4/RWE!$H$6*SUM('2001Year'!H8:H8)),1/RWE!$H$6*SUM('2001Year'!H8:H8))</f>
        <v xml:space="preserve"> </v>
      </c>
      <c r="I8" s="77" t="str">
        <f>IF(RWE!$A$7="Y",IF(RWE!$I$4/RWE!$I$6*SUM('2001Year'!I8:I8)&lt;'2001AllExports'!$A$1," ",RWE!$I$4/RWE!$I$6*SUM('2001Year'!I8:I8)),1/RWE!$I$6*SUM('2001Year'!I8:I8))</f>
        <v xml:space="preserve"> </v>
      </c>
      <c r="J8" s="77" t="str">
        <f>IF(RWE!$A$7="Y",IF(RWE!$J$4/RWE!$J$6*SUM('2001Year'!J8:J8)&lt;'2001AllExports'!$A$1," ",RWE!$J$4/RWE!$J$6*SUM('2001Year'!J8:J8)),1/RWE!$J$6*SUM('2001Year'!J8:J8))</f>
        <v xml:space="preserve"> </v>
      </c>
      <c r="K8" s="77" t="str">
        <f>IF(RWE!$A$7="Y",IF(RWE!$K$4/RWE!$K$6*SUM('2001Year'!K8:K8)&lt;'2001AllExports'!$A$1," ",RWE!$K$4/RWE!$K$6*SUM('2001Year'!K8:K8)),1/RWE!$K$6*SUM('2001Year'!K8:K8))</f>
        <v xml:space="preserve"> </v>
      </c>
      <c r="L8" s="77" t="str">
        <f>IF(RWE!$A$7="Y",IF(RWE!$K$4/RWE!$K$6*SUM('2001Year'!L8:L8)&lt;'2001AllExports'!$A$1," ",RWE!$K$4/RWE!$K$6*SUM('2001Year'!L8:L8)),1/RWE!$K$6*SUM('2001Year'!L8:L8))</f>
        <v xml:space="preserve"> </v>
      </c>
      <c r="N8" s="77" t="str">
        <f>IF(RWE!$A$7="Y",IF(RWE!$N$4/RWE!$N$6*SUM('2001Year'!N8:N8)&lt;'2001AllExports'!$A$1," ",RWE!$N$4/RWE!$N$6*SUM('2001Year'!N8:N8)),1/RWE!$N$6*SUM('2001Year'!N8:N8))</f>
        <v xml:space="preserve"> </v>
      </c>
      <c r="O8" s="77" t="str">
        <f>IF(RWE!$A$7="Y",IF(RWE!$O$4/RWE!$O$6*SUM('2001Year'!O8:O8)&lt;'2001AllExports'!$A$1," ",RWE!$O$4/RWE!$O$6*SUM('2001Year'!O8:O8)),1/RWE!$O$6*SUM('2001Year'!O8:O8))</f>
        <v xml:space="preserve"> </v>
      </c>
      <c r="P8" s="77" t="str">
        <f>IF(RWE!$A$7="Y",IF(RWE!$P$4/RWE!$P$6*SUM('2001Year'!P8:P8)&lt;'2001AllExports'!$A$1," ",RWE!$P$4/RWE!$P$6*SUM('2001Year'!P8:P8)),1/RWE!$P$6*SUM('2001Year'!P8:P8))</f>
        <v xml:space="preserve"> </v>
      </c>
      <c r="Q8" s="78" t="str">
        <f>IF(RWE!$A$7="Y",IF(SUM(B8:P8)&lt;$A$1," ",SUM(B8:P8)),"-")</f>
        <v xml:space="preserve"> </v>
      </c>
      <c r="S8" s="79" t="str">
        <f>IF(SUM(B8:B8)=0," ",'2001Year'!S8)</f>
        <v xml:space="preserve"> </v>
      </c>
      <c r="T8" s="79" t="str">
        <f>IF(SUM(C8:C8)=0," ",'2001Year'!T8)</f>
        <v xml:space="preserve"> </v>
      </c>
      <c r="U8" s="79" t="str">
        <f>IF(SUM(D8:D8)=0," ",'2001Year'!U8)</f>
        <v xml:space="preserve"> </v>
      </c>
      <c r="V8" s="79" t="str">
        <f>IF(SUM(E8:E8)=0," ",'2001Year'!V8)</f>
        <v xml:space="preserve"> </v>
      </c>
      <c r="W8" s="79" t="str">
        <f>IF(SUM(F8:F8)=0," ",'2001Year'!W8)</f>
        <v xml:space="preserve"> </v>
      </c>
      <c r="X8" s="79" t="str">
        <f>IF(SUM(G8:G8)=0," ",'2001Year'!X8)</f>
        <v xml:space="preserve"> </v>
      </c>
      <c r="Y8" s="79" t="str">
        <f>IF(SUM(H8:H8)=0," ",'2001Year'!Y8)</f>
        <v xml:space="preserve"> </v>
      </c>
      <c r="Z8" s="79" t="str">
        <f>IF(SUM(I8:I8)=0," ",'2001Year'!Z8)</f>
        <v xml:space="preserve"> </v>
      </c>
      <c r="AA8" s="79" t="str">
        <f>IF(SUM(J8:J8)=0," ",'2001Year'!AA8)</f>
        <v xml:space="preserve"> </v>
      </c>
      <c r="AB8" s="79" t="str">
        <f>IF(SUM(K8:K8)=0," ",'2001Year'!AB8)</f>
        <v xml:space="preserve"> </v>
      </c>
      <c r="AC8" s="79" t="str">
        <f>IF(SUM(L8:L8)=0," ",'2001Year'!AC8)</f>
        <v xml:space="preserve"> </v>
      </c>
      <c r="AE8" s="79" t="str">
        <f>IF(SUM(N8:N8)=0," ",'2001Year'!AE8)</f>
        <v xml:space="preserve"> </v>
      </c>
      <c r="AF8" s="79" t="str">
        <f>IF(SUM(O8:O8)=0," ",'2001Year'!AF8)</f>
        <v xml:space="preserve"> </v>
      </c>
      <c r="AG8" s="79" t="str">
        <f>IF(SUM(P8:P8)=0," ",'2001Year'!AG8)</f>
        <v xml:space="preserve"> </v>
      </c>
      <c r="AH8" s="80" t="str">
        <f>IF(SUM(Q8:Q8)=0," ",'2001Year'!AH8)</f>
        <v xml:space="preserve"> </v>
      </c>
      <c r="AJ8" s="77" t="str">
        <f>IF(RWE!$A$7="Y",IF(RWE!$R$4/RWE!$R$6*SUM('2001Year'!AJ8:AJ8)&lt;'2001AllExports'!$A$1," ",RWE!$R$4/RWE!$R$6*SUM('2001Year'!AJ8:AJ8)),1/RWE!$R$6*SUM('2001Year'!AJ8:AJ8))</f>
        <v xml:space="preserve"> </v>
      </c>
      <c r="AK8" s="77" t="str">
        <f>IF(RWE!$A$7="Y",IF(RWE!$S$4/RWE!$S$6*SUM('2001Year'!AK8:AK8)&lt;'2001AllExports'!$A$1," ",RWE!$S$4/RWE!$S$6*SUM('2001Year'!AK8:AK8)),1/RWE!$S$6*SUM('2001Year'!AK8:AK8))</f>
        <v xml:space="preserve"> </v>
      </c>
      <c r="AL8" s="77" t="str">
        <f>IF(RWE!$A$7="Y",IF(RWE!$T$4/RWE!$T$6*SUM('2001Year'!AL8:AL8)&lt;'2001AllExports'!$A$1," ",RWE!$T$4/RWE!$T$6*SUM('2001Year'!AL8:AL8)),1/RWE!$T$6*SUM('2001Year'!AL8:AL8))</f>
        <v xml:space="preserve"> </v>
      </c>
      <c r="AM8" s="79">
        <f>SUM('2001Year'!AM8:AM8)</f>
        <v>0</v>
      </c>
      <c r="AN8" s="79">
        <f>SUM('2001Year'!AN8:AN8)</f>
        <v>0</v>
      </c>
      <c r="AO8" s="79">
        <f>SUM('2001Year'!AO8:AO8)</f>
        <v>0</v>
      </c>
    </row>
    <row r="9" spans="1:41" ht="13">
      <c r="A9" t="s">
        <v>29</v>
      </c>
      <c r="B9" s="76" t="str">
        <f>IF(RWE!$A$7="Y",IF(RWE!$B$4/RWE!$B$6*SUM('2001Year'!B9:B9)&lt;'2001AllExports'!$A$1," ",RWE!$B$4/RWE!$B$6*SUM('2001Year'!B9:B9)),1/RWE!$B$6*SUM('2001Year'!B9:B9))</f>
        <v xml:space="preserve"> </v>
      </c>
      <c r="C9" s="76" t="str">
        <f>IF(RWE!$A$7="Y",IF(RWE!$C$4/RWE!$C$6*SUM('2001Year'!C9:C9)&lt;'2001AllExports'!$A$1," ",RWE!$C$4/RWE!$C$6*SUM('2001Year'!C9:C9)),1/RWE!$C$6*SUM('2001Year'!C9:C9))</f>
        <v xml:space="preserve"> </v>
      </c>
      <c r="D9" s="76" t="str">
        <f>IF(RWE!$A$7="Y",IF(RWE!$D$4/RWE!$D$6*SUM('2001Year'!D9:D9)&lt;'2001AllExports'!$A$1," ",RWE!$D$4/RWE!$D$6*SUM('2001Year'!D9:D9)),1/RWE!$D$6*SUM('2001Year'!D9:D9))</f>
        <v xml:space="preserve"> </v>
      </c>
      <c r="E9" s="76" t="str">
        <f>IF(RWE!$A$7="Y",IF(RWE!$E$4/RWE!$E$6*SUM('2001Year'!E9:E9)&lt;'2001AllExports'!$A$1," ",RWE!$E$4/RWE!$E$6*SUM('2001Year'!E9:E9)),1/RWE!$E$6*SUM('2001Year'!E9:E9))</f>
        <v xml:space="preserve"> </v>
      </c>
      <c r="F9" s="77" t="str">
        <f>IF(RWE!$A$7="Y",IF(RWE!$F$4/RWE!$F$6*SUM('2001Year'!F9:F9)&lt;'2001AllExports'!$A$1," ",RWE!$F$4/RWE!$F$6*SUM('2001Year'!F9:F9)),1/RWE!$F$6*SUM('2001Year'!F9:F9))</f>
        <v xml:space="preserve"> </v>
      </c>
      <c r="G9" s="77" t="str">
        <f>IF(RWE!$A$7="Y",IF(RWE!$G$4/RWE!$G$6*SUM('2001Year'!G9:G9)&lt;'2001AllExports'!$A$1," ",RWE!$G$4/RWE!$G$6*SUM('2001Year'!G9:G9)),1/RWE!$G$6*SUM('2001Year'!G9:G9))</f>
        <v xml:space="preserve"> </v>
      </c>
      <c r="H9" s="77" t="str">
        <f>IF(RWE!$A$7="Y",IF(RWE!$H$4/RWE!$H$6*SUM('2001Year'!H9:H9)&lt;'2001AllExports'!$A$1," ",RWE!$H$4/RWE!$H$6*SUM('2001Year'!H9:H9)),1/RWE!$H$6*SUM('2001Year'!H9:H9))</f>
        <v xml:space="preserve"> </v>
      </c>
      <c r="I9" s="77" t="str">
        <f>IF(RWE!$A$7="Y",IF(RWE!$I$4/RWE!$I$6*SUM('2001Year'!I9:I9)&lt;'2001AllExports'!$A$1," ",RWE!$I$4/RWE!$I$6*SUM('2001Year'!I9:I9)),1/RWE!$I$6*SUM('2001Year'!I9:I9))</f>
        <v xml:space="preserve"> </v>
      </c>
      <c r="J9" s="77" t="str">
        <f>IF(RWE!$A$7="Y",IF(RWE!$J$4/RWE!$J$6*SUM('2001Year'!J9:J9)&lt;'2001AllExports'!$A$1," ",RWE!$J$4/RWE!$J$6*SUM('2001Year'!J9:J9)),1/RWE!$J$6*SUM('2001Year'!J9:J9))</f>
        <v xml:space="preserve"> </v>
      </c>
      <c r="K9" s="77" t="str">
        <f>IF(RWE!$A$7="Y",IF(RWE!$K$4/RWE!$K$6*SUM('2001Year'!K9:K9)&lt;'2001AllExports'!$A$1," ",RWE!$K$4/RWE!$K$6*SUM('2001Year'!K9:K9)),1/RWE!$K$6*SUM('2001Year'!K9:K9))</f>
        <v xml:space="preserve"> </v>
      </c>
      <c r="L9" s="77" t="str">
        <f>IF(RWE!$A$7="Y",IF(RWE!$K$4/RWE!$K$6*SUM('2001Year'!L9:L9)&lt;'2001AllExports'!$A$1," ",RWE!$K$4/RWE!$K$6*SUM('2001Year'!L9:L9)),1/RWE!$K$6*SUM('2001Year'!L9:L9))</f>
        <v xml:space="preserve"> </v>
      </c>
      <c r="N9" s="77" t="str">
        <f>IF(RWE!$A$7="Y",IF(RWE!$N$4/RWE!$N$6*SUM('2001Year'!N9:N9)&lt;'2001AllExports'!$A$1," ",RWE!$N$4/RWE!$N$6*SUM('2001Year'!N9:N9)),1/RWE!$N$6*SUM('2001Year'!N9:N9))</f>
        <v xml:space="preserve"> </v>
      </c>
      <c r="O9" s="77" t="str">
        <f>IF(RWE!$A$7="Y",IF(RWE!$O$4/RWE!$O$6*SUM('2001Year'!O9:O9)&lt;'2001AllExports'!$A$1," ",RWE!$O$4/RWE!$O$6*SUM('2001Year'!O9:O9)),1/RWE!$O$6*SUM('2001Year'!O9:O9))</f>
        <v xml:space="preserve"> </v>
      </c>
      <c r="P9" s="77" t="str">
        <f>IF(RWE!$A$7="Y",IF(RWE!$P$4/RWE!$P$6*SUM('2001Year'!P9:P9)&lt;'2001AllExports'!$A$1," ",RWE!$P$4/RWE!$P$6*SUM('2001Year'!P9:P9)),1/RWE!$P$6*SUM('2001Year'!P9:P9))</f>
        <v xml:space="preserve"> </v>
      </c>
      <c r="Q9" s="78" t="str">
        <f>IF(RWE!$A$7="Y",IF(SUM(B9:P9)&lt;$A$1," ",SUM(B9:P9)),"-")</f>
        <v xml:space="preserve"> </v>
      </c>
      <c r="S9" s="79" t="str">
        <f>IF(SUM(B9:B9)=0," ",'2001Year'!S9)</f>
        <v xml:space="preserve"> </v>
      </c>
      <c r="T9" s="79" t="str">
        <f>IF(SUM(C9:C9)=0," ",'2001Year'!T9)</f>
        <v xml:space="preserve"> </v>
      </c>
      <c r="U9" s="79" t="str">
        <f>IF(SUM(D9:D9)=0," ",'2001Year'!U9)</f>
        <v xml:space="preserve"> </v>
      </c>
      <c r="V9" s="79" t="str">
        <f>IF(SUM(E9:E9)=0," ",'2001Year'!V9)</f>
        <v xml:space="preserve"> </v>
      </c>
      <c r="W9" s="79" t="str">
        <f>IF(SUM(F9:F9)=0," ",'2001Year'!W9)</f>
        <v xml:space="preserve"> </v>
      </c>
      <c r="X9" s="79" t="str">
        <f>IF(SUM(G9:G9)=0," ",'2001Year'!X9)</f>
        <v xml:space="preserve"> </v>
      </c>
      <c r="Y9" s="79" t="str">
        <f>IF(SUM(H9:H9)=0," ",'2001Year'!Y9)</f>
        <v xml:space="preserve"> </v>
      </c>
      <c r="Z9" s="79" t="str">
        <f>IF(SUM(I9:I9)=0," ",'2001Year'!Z9)</f>
        <v xml:space="preserve"> </v>
      </c>
      <c r="AA9" s="79" t="str">
        <f>IF(SUM(J9:J9)=0," ",'2001Year'!AA9)</f>
        <v xml:space="preserve"> </v>
      </c>
      <c r="AB9" s="79" t="str">
        <f>IF(SUM(K9:K9)=0," ",'2001Year'!AB9)</f>
        <v xml:space="preserve"> </v>
      </c>
      <c r="AC9" s="79" t="str">
        <f>IF(SUM(L9:L9)=0," ",'2001Year'!AC9)</f>
        <v xml:space="preserve"> </v>
      </c>
      <c r="AE9" s="79" t="str">
        <f>IF(SUM(N9:N9)=0," ",'2001Year'!AE9)</f>
        <v xml:space="preserve"> </v>
      </c>
      <c r="AF9" s="79" t="str">
        <f>IF(SUM(O9:O9)=0," ",'2001Year'!AF9)</f>
        <v xml:space="preserve"> </v>
      </c>
      <c r="AG9" s="79" t="str">
        <f>IF(SUM(P9:P9)=0," ",'2001Year'!AG9)</f>
        <v xml:space="preserve"> </v>
      </c>
      <c r="AH9" s="80" t="str">
        <f>IF(SUM(Q9:Q9)=0," ",'2001Year'!AH9)</f>
        <v xml:space="preserve"> </v>
      </c>
      <c r="AJ9" s="77" t="str">
        <f>IF(RWE!$A$7="Y",IF(RWE!$R$4/RWE!$R$6*SUM('2001Year'!AJ9:AJ9)&lt;'2001AllExports'!$A$1," ",RWE!$R$4/RWE!$R$6*SUM('2001Year'!AJ9:AJ9)),1/RWE!$R$6*SUM('2001Year'!AJ9:AJ9))</f>
        <v xml:space="preserve"> </v>
      </c>
      <c r="AK9" s="77" t="str">
        <f>IF(RWE!$A$7="Y",IF(RWE!$S$4/RWE!$S$6*SUM('2001Year'!AK9:AK9)&lt;'2001AllExports'!$A$1," ",RWE!$S$4/RWE!$S$6*SUM('2001Year'!AK9:AK9)),1/RWE!$S$6*SUM('2001Year'!AK9:AK9))</f>
        <v xml:space="preserve"> </v>
      </c>
      <c r="AL9" s="77" t="str">
        <f>IF(RWE!$A$7="Y",IF(RWE!$T$4/RWE!$T$6*SUM('2001Year'!AL9:AL9)&lt;'2001AllExports'!$A$1," ",RWE!$T$4/RWE!$T$6*SUM('2001Year'!AL9:AL9)),1/RWE!$T$6*SUM('2001Year'!AL9:AL9))</f>
        <v xml:space="preserve"> </v>
      </c>
      <c r="AM9" s="79">
        <f>SUM('2001Year'!AM9:AM9)</f>
        <v>0</v>
      </c>
      <c r="AN9" s="79">
        <f>SUM('2001Year'!AN9:AN9)</f>
        <v>0</v>
      </c>
      <c r="AO9" s="79">
        <f>SUM('2001Year'!AO9:AO9)</f>
        <v>0</v>
      </c>
    </row>
    <row r="10" spans="1:41" ht="13">
      <c r="A10" t="s">
        <v>30</v>
      </c>
      <c r="B10" s="76" t="str">
        <f>IF(RWE!$A$7="Y",IF(RWE!$B$4/RWE!$B$6*SUM('2001Year'!B10:B10)&lt;'2001AllExports'!$A$1," ",RWE!$B$4/RWE!$B$6*SUM('2001Year'!B10:B10)),1/RWE!$B$6*SUM('2001Year'!B10:B10))</f>
        <v xml:space="preserve"> </v>
      </c>
      <c r="C10" s="76" t="str">
        <f>IF(RWE!$A$7="Y",IF(RWE!$C$4/RWE!$C$6*SUM('2001Year'!C10:C10)&lt;'2001AllExports'!$A$1," ",RWE!$C$4/RWE!$C$6*SUM('2001Year'!C10:C10)),1/RWE!$C$6*SUM('2001Year'!C10:C10))</f>
        <v xml:space="preserve"> </v>
      </c>
      <c r="D10" s="76" t="str">
        <f>IF(RWE!$A$7="Y",IF(RWE!$D$4/RWE!$D$6*SUM('2001Year'!D10:D10)&lt;'2001AllExports'!$A$1," ",RWE!$D$4/RWE!$D$6*SUM('2001Year'!D10:D10)),1/RWE!$D$6*SUM('2001Year'!D10:D10))</f>
        <v xml:space="preserve"> </v>
      </c>
      <c r="E10" s="76" t="str">
        <f>IF(RWE!$A$7="Y",IF(RWE!$E$4/RWE!$E$6*SUM('2001Year'!E10:E10)&lt;'2001AllExports'!$A$1," ",RWE!$E$4/RWE!$E$6*SUM('2001Year'!E10:E10)),1/RWE!$E$6*SUM('2001Year'!E10:E10))</f>
        <v xml:space="preserve"> </v>
      </c>
      <c r="F10" s="77" t="str">
        <f>IF(RWE!$A$7="Y",IF(RWE!$F$4/RWE!$F$6*SUM('2001Year'!F10:F10)&lt;'2001AllExports'!$A$1," ",RWE!$F$4/RWE!$F$6*SUM('2001Year'!F10:F10)),1/RWE!$F$6*SUM('2001Year'!F10:F10))</f>
        <v xml:space="preserve"> </v>
      </c>
      <c r="G10" s="77" t="str">
        <f>IF(RWE!$A$7="Y",IF(RWE!$G$4/RWE!$G$6*SUM('2001Year'!G10:G10)&lt;'2001AllExports'!$A$1," ",RWE!$G$4/RWE!$G$6*SUM('2001Year'!G10:G10)),1/RWE!$G$6*SUM('2001Year'!G10:G10))</f>
        <v xml:space="preserve"> </v>
      </c>
      <c r="H10" s="77" t="str">
        <f>IF(RWE!$A$7="Y",IF(RWE!$H$4/RWE!$H$6*SUM('2001Year'!H10:H10)&lt;'2001AllExports'!$A$1," ",RWE!$H$4/RWE!$H$6*SUM('2001Year'!H10:H10)),1/RWE!$H$6*SUM('2001Year'!H10:H10))</f>
        <v xml:space="preserve"> </v>
      </c>
      <c r="I10" s="77" t="str">
        <f>IF(RWE!$A$7="Y",IF(RWE!$I$4/RWE!$I$6*SUM('2001Year'!I10:I10)&lt;'2001AllExports'!$A$1," ",RWE!$I$4/RWE!$I$6*SUM('2001Year'!I10:I10)),1/RWE!$I$6*SUM('2001Year'!I10:I10))</f>
        <v xml:space="preserve"> </v>
      </c>
      <c r="J10" s="77" t="str">
        <f>IF(RWE!$A$7="Y",IF(RWE!$J$4/RWE!$J$6*SUM('2001Year'!J10:J10)&lt;'2001AllExports'!$A$1," ",RWE!$J$4/RWE!$J$6*SUM('2001Year'!J10:J10)),1/RWE!$J$6*SUM('2001Year'!J10:J10))</f>
        <v xml:space="preserve"> </v>
      </c>
      <c r="K10" s="77" t="str">
        <f>IF(RWE!$A$7="Y",IF(RWE!$K$4/RWE!$K$6*SUM('2001Year'!K10:K10)&lt;'2001AllExports'!$A$1," ",RWE!$K$4/RWE!$K$6*SUM('2001Year'!K10:K10)),1/RWE!$K$6*SUM('2001Year'!K10:K10))</f>
        <v xml:space="preserve"> </v>
      </c>
      <c r="L10" s="77" t="str">
        <f>IF(RWE!$A$7="Y",IF(RWE!$K$4/RWE!$K$6*SUM('2001Year'!L10:L10)&lt;'2001AllExports'!$A$1," ",RWE!$K$4/RWE!$K$6*SUM('2001Year'!L10:L10)),1/RWE!$K$6*SUM('2001Year'!L10:L10))</f>
        <v xml:space="preserve"> </v>
      </c>
      <c r="N10" s="77" t="str">
        <f>IF(RWE!$A$7="Y",IF(RWE!$N$4/RWE!$N$6*SUM('2001Year'!N10:N10)&lt;'2001AllExports'!$A$1," ",RWE!$N$4/RWE!$N$6*SUM('2001Year'!N10:N10)),1/RWE!$N$6*SUM('2001Year'!N10:N10))</f>
        <v xml:space="preserve"> </v>
      </c>
      <c r="O10" s="77" t="str">
        <f>IF(RWE!$A$7="Y",IF(RWE!$O$4/RWE!$O$6*SUM('2001Year'!O10:O10)&lt;'2001AllExports'!$A$1," ",RWE!$O$4/RWE!$O$6*SUM('2001Year'!O10:O10)),1/RWE!$O$6*SUM('2001Year'!O10:O10))</f>
        <v xml:space="preserve"> </v>
      </c>
      <c r="P10" s="77" t="str">
        <f>IF(RWE!$A$7="Y",IF(RWE!$P$4/RWE!$P$6*SUM('2001Year'!P10:P10)&lt;'2001AllExports'!$A$1," ",RWE!$P$4/RWE!$P$6*SUM('2001Year'!P10:P10)),1/RWE!$P$6*SUM('2001Year'!P10:P10))</f>
        <v xml:space="preserve"> </v>
      </c>
      <c r="Q10" s="78" t="str">
        <f>IF(RWE!$A$7="Y",IF(SUM(B10:P10)&lt;$A$1," ",SUM(B10:P10)),"-")</f>
        <v xml:space="preserve"> </v>
      </c>
      <c r="S10" s="79" t="str">
        <f>IF(SUM(B10:B10)=0," ",'2001Year'!S10)</f>
        <v xml:space="preserve"> </v>
      </c>
      <c r="T10" s="79" t="str">
        <f>IF(SUM(C10:C10)=0," ",'2001Year'!T10)</f>
        <v xml:space="preserve"> </v>
      </c>
      <c r="U10" s="79" t="str">
        <f>IF(SUM(D10:D10)=0," ",'2001Year'!U10)</f>
        <v xml:space="preserve"> </v>
      </c>
      <c r="V10" s="79" t="str">
        <f>IF(SUM(E10:E10)=0," ",'2001Year'!V10)</f>
        <v xml:space="preserve"> </v>
      </c>
      <c r="W10" s="79" t="str">
        <f>IF(SUM(F10:F10)=0," ",'2001Year'!W10)</f>
        <v xml:space="preserve"> </v>
      </c>
      <c r="X10" s="79" t="str">
        <f>IF(SUM(G10:G10)=0," ",'2001Year'!X10)</f>
        <v xml:space="preserve"> </v>
      </c>
      <c r="Y10" s="79" t="str">
        <f>IF(SUM(H10:H10)=0," ",'2001Year'!Y10)</f>
        <v xml:space="preserve"> </v>
      </c>
      <c r="Z10" s="79" t="str">
        <f>IF(SUM(I10:I10)=0," ",'2001Year'!Z10)</f>
        <v xml:space="preserve"> </v>
      </c>
      <c r="AA10" s="79" t="str">
        <f>IF(SUM(J10:J10)=0," ",'2001Year'!AA10)</f>
        <v xml:space="preserve"> </v>
      </c>
      <c r="AB10" s="79" t="str">
        <f>IF(SUM(K10:K10)=0," ",'2001Year'!AB10)</f>
        <v xml:space="preserve"> </v>
      </c>
      <c r="AC10" s="79" t="str">
        <f>IF(SUM(L10:L10)=0," ",'2001Year'!AC10)</f>
        <v xml:space="preserve"> </v>
      </c>
      <c r="AE10" s="79" t="str">
        <f>IF(SUM(N10:N10)=0," ",'2001Year'!AE10)</f>
        <v xml:space="preserve"> </v>
      </c>
      <c r="AF10" s="79" t="str">
        <f>IF(SUM(O10:O10)=0," ",'2001Year'!AF10)</f>
        <v xml:space="preserve"> </v>
      </c>
      <c r="AG10" s="79" t="str">
        <f>IF(SUM(P10:P10)=0," ",'2001Year'!AG10)</f>
        <v xml:space="preserve"> </v>
      </c>
      <c r="AH10" s="80" t="str">
        <f>IF(SUM(Q10:Q10)=0," ",'2001Year'!AH10)</f>
        <v xml:space="preserve"> </v>
      </c>
      <c r="AJ10" s="77" t="str">
        <f>IF(RWE!$A$7="Y",IF(RWE!$R$4/RWE!$R$6*SUM('2001Year'!AJ10:AJ10)&lt;'2001AllExports'!$A$1," ",RWE!$R$4/RWE!$R$6*SUM('2001Year'!AJ10:AJ10)),1/RWE!$R$6*SUM('2001Year'!AJ10:AJ10))</f>
        <v xml:space="preserve"> </v>
      </c>
      <c r="AK10" s="77" t="str">
        <f>IF(RWE!$A$7="Y",IF(RWE!$S$4/RWE!$S$6*SUM('2001Year'!AK10:AK10)&lt;'2001AllExports'!$A$1," ",RWE!$S$4/RWE!$S$6*SUM('2001Year'!AK10:AK10)),1/RWE!$S$6*SUM('2001Year'!AK10:AK10))</f>
        <v xml:space="preserve"> </v>
      </c>
      <c r="AL10" s="77" t="str">
        <f>IF(RWE!$A$7="Y",IF(RWE!$T$4/RWE!$T$6*SUM('2001Year'!AL10:AL10)&lt;'2001AllExports'!$A$1," ",RWE!$T$4/RWE!$T$6*SUM('2001Year'!AL10:AL10)),1/RWE!$T$6*SUM('2001Year'!AL10:AL10))</f>
        <v xml:space="preserve"> </v>
      </c>
      <c r="AM10" s="79">
        <f>SUM('2001Year'!AM10:AM10)</f>
        <v>0</v>
      </c>
      <c r="AN10" s="79">
        <f>SUM('2001Year'!AN10:AN10)</f>
        <v>0</v>
      </c>
      <c r="AO10" s="79">
        <f>SUM('2001Year'!AO10:AO10)</f>
        <v>0</v>
      </c>
    </row>
    <row r="11" spans="1:41" ht="13">
      <c r="A11" t="s">
        <v>31</v>
      </c>
      <c r="B11" s="76" t="str">
        <f>IF(RWE!$A$7="Y",IF(RWE!$B$4/RWE!$B$6*SUM('2001Year'!B11:B11)&lt;'2001AllExports'!$A$1," ",RWE!$B$4/RWE!$B$6*SUM('2001Year'!B11:B11)),1/RWE!$B$6*SUM('2001Year'!B11:B11))</f>
        <v xml:space="preserve"> </v>
      </c>
      <c r="C11" s="76" t="str">
        <f>IF(RWE!$A$7="Y",IF(RWE!$C$4/RWE!$C$6*SUM('2001Year'!C11:C11)&lt;'2001AllExports'!$A$1," ",RWE!$C$4/RWE!$C$6*SUM('2001Year'!C11:C11)),1/RWE!$C$6*SUM('2001Year'!C11:C11))</f>
        <v xml:space="preserve"> </v>
      </c>
      <c r="D11" s="76" t="str">
        <f>IF(RWE!$A$7="Y",IF(RWE!$D$4/RWE!$D$6*SUM('2001Year'!D11:D11)&lt;'2001AllExports'!$A$1," ",RWE!$D$4/RWE!$D$6*SUM('2001Year'!D11:D11)),1/RWE!$D$6*SUM('2001Year'!D11:D11))</f>
        <v xml:space="preserve"> </v>
      </c>
      <c r="E11" s="76" t="str">
        <f>IF(RWE!$A$7="Y",IF(RWE!$E$4/RWE!$E$6*SUM('2001Year'!E11:E11)&lt;'2001AllExports'!$A$1," ",RWE!$E$4/RWE!$E$6*SUM('2001Year'!E11:E11)),1/RWE!$E$6*SUM('2001Year'!E11:E11))</f>
        <v xml:space="preserve"> </v>
      </c>
      <c r="F11" s="77" t="str">
        <f>IF(RWE!$A$7="Y",IF(RWE!$F$4/RWE!$F$6*SUM('2001Year'!F11:F11)&lt;'2001AllExports'!$A$1," ",RWE!$F$4/RWE!$F$6*SUM('2001Year'!F11:F11)),1/RWE!$F$6*SUM('2001Year'!F11:F11))</f>
        <v xml:space="preserve"> </v>
      </c>
      <c r="G11" s="77" t="str">
        <f>IF(RWE!$A$7="Y",IF(RWE!$G$4/RWE!$G$6*SUM('2001Year'!G11:G11)&lt;'2001AllExports'!$A$1," ",RWE!$G$4/RWE!$G$6*SUM('2001Year'!G11:G11)),1/RWE!$G$6*SUM('2001Year'!G11:G11))</f>
        <v xml:space="preserve"> </v>
      </c>
      <c r="H11" s="77" t="str">
        <f>IF(RWE!$A$7="Y",IF(RWE!$H$4/RWE!$H$6*SUM('2001Year'!H11:H11)&lt;'2001AllExports'!$A$1," ",RWE!$H$4/RWE!$H$6*SUM('2001Year'!H11:H11)),1/RWE!$H$6*SUM('2001Year'!H11:H11))</f>
        <v xml:space="preserve"> </v>
      </c>
      <c r="I11" s="77" t="str">
        <f>IF(RWE!$A$7="Y",IF(RWE!$I$4/RWE!$I$6*SUM('2001Year'!I11:I11)&lt;'2001AllExports'!$A$1," ",RWE!$I$4/RWE!$I$6*SUM('2001Year'!I11:I11)),1/RWE!$I$6*SUM('2001Year'!I11:I11))</f>
        <v xml:space="preserve"> </v>
      </c>
      <c r="J11" s="77" t="str">
        <f>IF(RWE!$A$7="Y",IF(RWE!$J$4/RWE!$J$6*SUM('2001Year'!J11:J11)&lt;'2001AllExports'!$A$1," ",RWE!$J$4/RWE!$J$6*SUM('2001Year'!J11:J11)),1/RWE!$J$6*SUM('2001Year'!J11:J11))</f>
        <v xml:space="preserve"> </v>
      </c>
      <c r="K11" s="77" t="str">
        <f>IF(RWE!$A$7="Y",IF(RWE!$K$4/RWE!$K$6*SUM('2001Year'!K11:K11)&lt;'2001AllExports'!$A$1," ",RWE!$K$4/RWE!$K$6*SUM('2001Year'!K11:K11)),1/RWE!$K$6*SUM('2001Year'!K11:K11))</f>
        <v xml:space="preserve"> </v>
      </c>
      <c r="L11" s="77" t="str">
        <f>IF(RWE!$A$7="Y",IF(RWE!$K$4/RWE!$K$6*SUM('2001Year'!L11:L11)&lt;'2001AllExports'!$A$1," ",RWE!$K$4/RWE!$K$6*SUM('2001Year'!L11:L11)),1/RWE!$K$6*SUM('2001Year'!L11:L11))</f>
        <v xml:space="preserve"> </v>
      </c>
      <c r="N11" s="77" t="str">
        <f>IF(RWE!$A$7="Y",IF(RWE!$N$4/RWE!$N$6*SUM('2001Year'!N11:N11)&lt;'2001AllExports'!$A$1," ",RWE!$N$4/RWE!$N$6*SUM('2001Year'!N11:N11)),1/RWE!$N$6*SUM('2001Year'!N11:N11))</f>
        <v xml:space="preserve"> </v>
      </c>
      <c r="O11" s="77" t="str">
        <f>IF(RWE!$A$7="Y",IF(RWE!$O$4/RWE!$O$6*SUM('2001Year'!O11:O11)&lt;'2001AllExports'!$A$1," ",RWE!$O$4/RWE!$O$6*SUM('2001Year'!O11:O11)),1/RWE!$O$6*SUM('2001Year'!O11:O11))</f>
        <v xml:space="preserve"> </v>
      </c>
      <c r="P11" s="77" t="str">
        <f>IF(RWE!$A$7="Y",IF(RWE!$P$4/RWE!$P$6*SUM('2001Year'!P11:P11)&lt;'2001AllExports'!$A$1," ",RWE!$P$4/RWE!$P$6*SUM('2001Year'!P11:P11)),1/RWE!$P$6*SUM('2001Year'!P11:P11))</f>
        <v xml:space="preserve"> </v>
      </c>
      <c r="Q11" s="78" t="str">
        <f>IF(RWE!$A$7="Y",IF(SUM(B11:P11)&lt;$A$1," ",SUM(B11:P11)),"-")</f>
        <v xml:space="preserve"> </v>
      </c>
      <c r="S11" s="79" t="str">
        <f>IF(SUM(B11:B11)=0," ",'2001Year'!S11)</f>
        <v xml:space="preserve"> </v>
      </c>
      <c r="T11" s="79" t="str">
        <f>IF(SUM(C11:C11)=0," ",'2001Year'!T11)</f>
        <v xml:space="preserve"> </v>
      </c>
      <c r="U11" s="79" t="str">
        <f>IF(SUM(D11:D11)=0," ",'2001Year'!U11)</f>
        <v xml:space="preserve"> </v>
      </c>
      <c r="V11" s="79" t="str">
        <f>IF(SUM(E11:E11)=0," ",'2001Year'!V11)</f>
        <v xml:space="preserve"> </v>
      </c>
      <c r="W11" s="79" t="str">
        <f>IF(SUM(F11:F11)=0," ",'2001Year'!W11)</f>
        <v xml:space="preserve"> </v>
      </c>
      <c r="X11" s="79" t="str">
        <f>IF(SUM(G11:G11)=0," ",'2001Year'!X11)</f>
        <v xml:space="preserve"> </v>
      </c>
      <c r="Y11" s="79" t="str">
        <f>IF(SUM(H11:H11)=0," ",'2001Year'!Y11)</f>
        <v xml:space="preserve"> </v>
      </c>
      <c r="Z11" s="79" t="str">
        <f>IF(SUM(I11:I11)=0," ",'2001Year'!Z11)</f>
        <v xml:space="preserve"> </v>
      </c>
      <c r="AA11" s="79" t="str">
        <f>IF(SUM(J11:J11)=0," ",'2001Year'!AA11)</f>
        <v xml:space="preserve"> </v>
      </c>
      <c r="AB11" s="79" t="str">
        <f>IF(SUM(K11:K11)=0," ",'2001Year'!AB11)</f>
        <v xml:space="preserve"> </v>
      </c>
      <c r="AC11" s="79" t="str">
        <f>IF(SUM(L11:L11)=0," ",'2001Year'!AC11)</f>
        <v xml:space="preserve"> </v>
      </c>
      <c r="AE11" s="79" t="str">
        <f>IF(SUM(N11:N11)=0," ",'2001Year'!AE11)</f>
        <v xml:space="preserve"> </v>
      </c>
      <c r="AF11" s="79" t="str">
        <f>IF(SUM(O11:O11)=0," ",'2001Year'!AF11)</f>
        <v xml:space="preserve"> </v>
      </c>
      <c r="AG11" s="79" t="str">
        <f>IF(SUM(P11:P11)=0," ",'2001Year'!AG11)</f>
        <v xml:space="preserve"> </v>
      </c>
      <c r="AH11" s="80" t="str">
        <f>IF(SUM(Q11:Q11)=0," ",'2001Year'!AH11)</f>
        <v xml:space="preserve"> </v>
      </c>
      <c r="AJ11" s="77" t="str">
        <f>IF(RWE!$A$7="Y",IF(RWE!$R$4/RWE!$R$6*SUM('2001Year'!AJ11:AJ11)&lt;'2001AllExports'!$A$1," ",RWE!$R$4/RWE!$R$6*SUM('2001Year'!AJ11:AJ11)),1/RWE!$R$6*SUM('2001Year'!AJ11:AJ11))</f>
        <v xml:space="preserve"> </v>
      </c>
      <c r="AK11" s="77" t="str">
        <f>IF(RWE!$A$7="Y",IF(RWE!$S$4/RWE!$S$6*SUM('2001Year'!AK11:AK11)&lt;'2001AllExports'!$A$1," ",RWE!$S$4/RWE!$S$6*SUM('2001Year'!AK11:AK11)),1/RWE!$S$6*SUM('2001Year'!AK11:AK11))</f>
        <v xml:space="preserve"> </v>
      </c>
      <c r="AL11" s="77" t="str">
        <f>IF(RWE!$A$7="Y",IF(RWE!$T$4/RWE!$T$6*SUM('2001Year'!AL11:AL11)&lt;'2001AllExports'!$A$1," ",RWE!$T$4/RWE!$T$6*SUM('2001Year'!AL11:AL11)),1/RWE!$T$6*SUM('2001Year'!AL11:AL11))</f>
        <v xml:space="preserve"> </v>
      </c>
      <c r="AM11" s="79">
        <f>SUM('2001Year'!AM11:AM11)</f>
        <v>0</v>
      </c>
      <c r="AN11" s="79">
        <f>SUM('2001Year'!AN11:AN11)</f>
        <v>0</v>
      </c>
      <c r="AO11" s="79">
        <f>SUM('2001Year'!AO11:AO11)</f>
        <v>0</v>
      </c>
    </row>
    <row r="12" spans="1:41" ht="13">
      <c r="A12" t="s">
        <v>32</v>
      </c>
      <c r="B12" s="76" t="str">
        <f>IF(RWE!$A$7="Y",IF(RWE!$B$4/RWE!$B$6*SUM('2001Year'!B12:B12)&lt;'2001AllExports'!$A$1," ",RWE!$B$4/RWE!$B$6*SUM('2001Year'!B12:B12)),1/RWE!$B$6*SUM('2001Year'!B12:B12))</f>
        <v xml:space="preserve"> </v>
      </c>
      <c r="C12" s="76" t="str">
        <f>IF(RWE!$A$7="Y",IF(RWE!$C$4/RWE!$C$6*SUM('2001Year'!C12:C12)&lt;'2001AllExports'!$A$1," ",RWE!$C$4/RWE!$C$6*SUM('2001Year'!C12:C12)),1/RWE!$C$6*SUM('2001Year'!C12:C12))</f>
        <v xml:space="preserve"> </v>
      </c>
      <c r="D12" s="76" t="str">
        <f>IF(RWE!$A$7="Y",IF(RWE!$D$4/RWE!$D$6*SUM('2001Year'!D12:D12)&lt;'2001AllExports'!$A$1," ",RWE!$D$4/RWE!$D$6*SUM('2001Year'!D12:D12)),1/RWE!$D$6*SUM('2001Year'!D12:D12))</f>
        <v xml:space="preserve"> </v>
      </c>
      <c r="E12" s="76" t="str">
        <f>IF(RWE!$A$7="Y",IF(RWE!$E$4/RWE!$E$6*SUM('2001Year'!E12:E12)&lt;'2001AllExports'!$A$1," ",RWE!$E$4/RWE!$E$6*SUM('2001Year'!E12:E12)),1/RWE!$E$6*SUM('2001Year'!E12:E12))</f>
        <v xml:space="preserve"> </v>
      </c>
      <c r="F12" s="77" t="str">
        <f>IF(RWE!$A$7="Y",IF(RWE!$F$4/RWE!$F$6*SUM('2001Year'!F12:F12)&lt;'2001AllExports'!$A$1," ",RWE!$F$4/RWE!$F$6*SUM('2001Year'!F12:F12)),1/RWE!$F$6*SUM('2001Year'!F12:F12))</f>
        <v xml:space="preserve"> </v>
      </c>
      <c r="G12" s="77" t="str">
        <f>IF(RWE!$A$7="Y",IF(RWE!$G$4/RWE!$G$6*SUM('2001Year'!G12:G12)&lt;'2001AllExports'!$A$1," ",RWE!$G$4/RWE!$G$6*SUM('2001Year'!G12:G12)),1/RWE!$G$6*SUM('2001Year'!G12:G12))</f>
        <v xml:space="preserve"> </v>
      </c>
      <c r="H12" s="77" t="str">
        <f>IF(RWE!$A$7="Y",IF(RWE!$H$4/RWE!$H$6*SUM('2001Year'!H12:H12)&lt;'2001AllExports'!$A$1," ",RWE!$H$4/RWE!$H$6*SUM('2001Year'!H12:H12)),1/RWE!$H$6*SUM('2001Year'!H12:H12))</f>
        <v xml:space="preserve"> </v>
      </c>
      <c r="I12" s="77" t="str">
        <f>IF(RWE!$A$7="Y",IF(RWE!$I$4/RWE!$I$6*SUM('2001Year'!I12:I12)&lt;'2001AllExports'!$A$1," ",RWE!$I$4/RWE!$I$6*SUM('2001Year'!I12:I12)),1/RWE!$I$6*SUM('2001Year'!I12:I12))</f>
        <v xml:space="preserve"> </v>
      </c>
      <c r="J12" s="77" t="str">
        <f>IF(RWE!$A$7="Y",IF(RWE!$J$4/RWE!$J$6*SUM('2001Year'!J12:J12)&lt;'2001AllExports'!$A$1," ",RWE!$J$4/RWE!$J$6*SUM('2001Year'!J12:J12)),1/RWE!$J$6*SUM('2001Year'!J12:J12))</f>
        <v xml:space="preserve"> </v>
      </c>
      <c r="K12" s="77" t="str">
        <f>IF(RWE!$A$7="Y",IF(RWE!$K$4/RWE!$K$6*SUM('2001Year'!K12:K12)&lt;'2001AllExports'!$A$1," ",RWE!$K$4/RWE!$K$6*SUM('2001Year'!K12:K12)),1/RWE!$K$6*SUM('2001Year'!K12:K12))</f>
        <v xml:space="preserve"> </v>
      </c>
      <c r="L12" s="77" t="str">
        <f>IF(RWE!$A$7="Y",IF(RWE!$K$4/RWE!$K$6*SUM('2001Year'!L12:L12)&lt;'2001AllExports'!$A$1," ",RWE!$K$4/RWE!$K$6*SUM('2001Year'!L12:L12)),1/RWE!$K$6*SUM('2001Year'!L12:L12))</f>
        <v xml:space="preserve"> </v>
      </c>
      <c r="N12" s="77" t="str">
        <f>IF(RWE!$A$7="Y",IF(RWE!$N$4/RWE!$N$6*SUM('2001Year'!N12:N12)&lt;'2001AllExports'!$A$1," ",RWE!$N$4/RWE!$N$6*SUM('2001Year'!N12:N12)),1/RWE!$N$6*SUM('2001Year'!N12:N12))</f>
        <v xml:space="preserve"> </v>
      </c>
      <c r="O12" s="77" t="str">
        <f>IF(RWE!$A$7="Y",IF(RWE!$O$4/RWE!$O$6*SUM('2001Year'!O12:O12)&lt;'2001AllExports'!$A$1," ",RWE!$O$4/RWE!$O$6*SUM('2001Year'!O12:O12)),1/RWE!$O$6*SUM('2001Year'!O12:O12))</f>
        <v xml:space="preserve"> </v>
      </c>
      <c r="P12" s="77" t="str">
        <f>IF(RWE!$A$7="Y",IF(RWE!$P$4/RWE!$P$6*SUM('2001Year'!P12:P12)&lt;'2001AllExports'!$A$1," ",RWE!$P$4/RWE!$P$6*SUM('2001Year'!P12:P12)),1/RWE!$P$6*SUM('2001Year'!P12:P12))</f>
        <v xml:space="preserve"> </v>
      </c>
      <c r="Q12" s="78" t="str">
        <f>IF(RWE!$A$7="Y",IF(SUM(B12:P12)&lt;$A$1," ",SUM(B12:P12)),"-")</f>
        <v xml:space="preserve"> </v>
      </c>
      <c r="S12" s="79" t="str">
        <f>IF(SUM(B12:B12)=0," ",'2001Year'!S12)</f>
        <v xml:space="preserve"> </v>
      </c>
      <c r="T12" s="79" t="str">
        <f>IF(SUM(C12:C12)=0," ",'2001Year'!T12)</f>
        <v xml:space="preserve"> </v>
      </c>
      <c r="U12" s="79" t="str">
        <f>IF(SUM(D12:D12)=0," ",'2001Year'!U12)</f>
        <v xml:space="preserve"> </v>
      </c>
      <c r="V12" s="79" t="str">
        <f>IF(SUM(E12:E12)=0," ",'2001Year'!V12)</f>
        <v xml:space="preserve"> </v>
      </c>
      <c r="W12" s="79" t="str">
        <f>IF(SUM(F12:F12)=0," ",'2001Year'!W12)</f>
        <v xml:space="preserve"> </v>
      </c>
      <c r="X12" s="79" t="str">
        <f>IF(SUM(G12:G12)=0," ",'2001Year'!X12)</f>
        <v xml:space="preserve"> </v>
      </c>
      <c r="Y12" s="79" t="str">
        <f>IF(SUM(H12:H12)=0," ",'2001Year'!Y12)</f>
        <v xml:space="preserve"> </v>
      </c>
      <c r="Z12" s="79" t="str">
        <f>IF(SUM(I12:I12)=0," ",'2001Year'!Z12)</f>
        <v xml:space="preserve"> </v>
      </c>
      <c r="AA12" s="79" t="str">
        <f>IF(SUM(J12:J12)=0," ",'2001Year'!AA12)</f>
        <v xml:space="preserve"> </v>
      </c>
      <c r="AB12" s="79" t="str">
        <f>IF(SUM(K12:K12)=0," ",'2001Year'!AB12)</f>
        <v xml:space="preserve"> </v>
      </c>
      <c r="AC12" s="79" t="str">
        <f>IF(SUM(L12:L12)=0," ",'2001Year'!AC12)</f>
        <v xml:space="preserve"> </v>
      </c>
      <c r="AE12" s="79" t="str">
        <f>IF(SUM(N12:N12)=0," ",'2001Year'!AE12)</f>
        <v xml:space="preserve"> </v>
      </c>
      <c r="AF12" s="79" t="str">
        <f>IF(SUM(O12:O12)=0," ",'2001Year'!AF12)</f>
        <v xml:space="preserve"> </v>
      </c>
      <c r="AG12" s="79" t="str">
        <f>IF(SUM(P12:P12)=0," ",'2001Year'!AG12)</f>
        <v xml:space="preserve"> </v>
      </c>
      <c r="AH12" s="80" t="str">
        <f>IF(SUM(Q12:Q12)=0," ",'2001Year'!AH12)</f>
        <v xml:space="preserve"> </v>
      </c>
      <c r="AJ12" s="77" t="str">
        <f>IF(RWE!$A$7="Y",IF(RWE!$R$4/RWE!$R$6*SUM('2001Year'!AJ12:AJ12)&lt;'2001AllExports'!$A$1," ",RWE!$R$4/RWE!$R$6*SUM('2001Year'!AJ12:AJ12)),1/RWE!$R$6*SUM('2001Year'!AJ12:AJ12))</f>
        <v xml:space="preserve"> </v>
      </c>
      <c r="AK12" s="77" t="str">
        <f>IF(RWE!$A$7="Y",IF(RWE!$S$4/RWE!$S$6*SUM('2001Year'!AK12:AK12)&lt;'2001AllExports'!$A$1," ",RWE!$S$4/RWE!$S$6*SUM('2001Year'!AK12:AK12)),1/RWE!$S$6*SUM('2001Year'!AK12:AK12))</f>
        <v xml:space="preserve"> </v>
      </c>
      <c r="AL12" s="77" t="str">
        <f>IF(RWE!$A$7="Y",IF(RWE!$T$4/RWE!$T$6*SUM('2001Year'!AL12:AL12)&lt;'2001AllExports'!$A$1," ",RWE!$T$4/RWE!$T$6*SUM('2001Year'!AL12:AL12)),1/RWE!$T$6*SUM('2001Year'!AL12:AL12))</f>
        <v xml:space="preserve"> </v>
      </c>
      <c r="AM12" s="79">
        <f>SUM('2001Year'!AM12:AM12)</f>
        <v>0</v>
      </c>
      <c r="AN12" s="79">
        <f>SUM('2001Year'!AN12:AN12)</f>
        <v>0</v>
      </c>
      <c r="AO12" s="79">
        <f>SUM('2001Year'!AO12:AO12)</f>
        <v>0</v>
      </c>
    </row>
    <row r="13" spans="1:41" ht="13">
      <c r="A13" t="s">
        <v>33</v>
      </c>
      <c r="B13" s="76" t="str">
        <f>IF(RWE!$A$7="Y",IF(RWE!$B$4/RWE!$B$6*SUM('2001Year'!B13:B13)&lt;'2001AllExports'!$A$1," ",RWE!$B$4/RWE!$B$6*SUM('2001Year'!B13:B13)),1/RWE!$B$6*SUM('2001Year'!B13:B13))</f>
        <v xml:space="preserve"> </v>
      </c>
      <c r="C13" s="76">
        <f>IF(RWE!$A$7="Y",IF(RWE!$C$4/RWE!$C$6*SUM('2001Year'!C13:C13)&lt;'2001AllExports'!$A$1," ",RWE!$C$4/RWE!$C$6*SUM('2001Year'!C13:C13)),1/RWE!$C$6*SUM('2001Year'!C13:C13))</f>
        <v>5.1548949816E-2</v>
      </c>
      <c r="D13" s="76">
        <f>IF(RWE!$A$7="Y",IF(RWE!$D$4/RWE!$D$6*SUM('2001Year'!D13:D13)&lt;'2001AllExports'!$A$1," ",RWE!$D$4/RWE!$D$6*SUM('2001Year'!D13:D13)),1/RWE!$D$6*SUM('2001Year'!D13:D13))</f>
        <v>1.81067663E-2</v>
      </c>
      <c r="E13" s="76">
        <f>IF(RWE!$A$7="Y",IF(RWE!$E$4/RWE!$E$6*SUM('2001Year'!E13:E13)&lt;'2001AllExports'!$A$1," ",RWE!$E$4/RWE!$E$6*SUM('2001Year'!E13:E13)),1/RWE!$E$6*SUM('2001Year'!E13:E13))</f>
        <v>1.963735032E-2</v>
      </c>
      <c r="F13" s="77">
        <f>IF(RWE!$A$7="Y",IF(RWE!$F$4/RWE!$F$6*SUM('2001Year'!F13:F13)&lt;'2001AllExports'!$A$1," ",RWE!$F$4/RWE!$F$6*SUM('2001Year'!F13:F13)),1/RWE!$F$6*SUM('2001Year'!F13:F13))</f>
        <v>7.5733258999999987E-3</v>
      </c>
      <c r="G13" s="77" t="str">
        <f>IF(RWE!$A$7="Y",IF(RWE!$G$4/RWE!$G$6*SUM('2001Year'!G13:G13)&lt;'2001AllExports'!$A$1," ",RWE!$G$4/RWE!$G$6*SUM('2001Year'!G13:G13)),1/RWE!$G$6*SUM('2001Year'!G13:G13))</f>
        <v xml:space="preserve"> </v>
      </c>
      <c r="H13" s="77" t="str">
        <f>IF(RWE!$A$7="Y",IF(RWE!$H$4/RWE!$H$6*SUM('2001Year'!H13:H13)&lt;'2001AllExports'!$A$1," ",RWE!$H$4/RWE!$H$6*SUM('2001Year'!H13:H13)),1/RWE!$H$6*SUM('2001Year'!H13:H13))</f>
        <v xml:space="preserve"> </v>
      </c>
      <c r="I13" s="77" t="str">
        <f>IF(RWE!$A$7="Y",IF(RWE!$I$4/RWE!$I$6*SUM('2001Year'!I13:I13)&lt;'2001AllExports'!$A$1," ",RWE!$I$4/RWE!$I$6*SUM('2001Year'!I13:I13)),1/RWE!$I$6*SUM('2001Year'!I13:I13))</f>
        <v xml:space="preserve"> </v>
      </c>
      <c r="J13" s="77" t="str">
        <f>IF(RWE!$A$7="Y",IF(RWE!$J$4/RWE!$J$6*SUM('2001Year'!J13:J13)&lt;'2001AllExports'!$A$1," ",RWE!$J$4/RWE!$J$6*SUM('2001Year'!J13:J13)),1/RWE!$J$6*SUM('2001Year'!J13:J13))</f>
        <v xml:space="preserve"> </v>
      </c>
      <c r="K13" s="77" t="str">
        <f>IF(RWE!$A$7="Y",IF(RWE!$K$4/RWE!$K$6*SUM('2001Year'!K13:K13)&lt;'2001AllExports'!$A$1," ",RWE!$K$4/RWE!$K$6*SUM('2001Year'!K13:K13)),1/RWE!$K$6*SUM('2001Year'!K13:K13))</f>
        <v xml:space="preserve"> </v>
      </c>
      <c r="L13" s="77">
        <f>IF(RWE!$A$7="Y",IF(RWE!$K$4/RWE!$K$6*SUM('2001Year'!L13:L13)&lt;'2001AllExports'!$A$1," ",RWE!$K$4/RWE!$K$6*SUM('2001Year'!L13:L13)),1/RWE!$K$6*SUM('2001Year'!L13:L13))</f>
        <v>2.6650644299999998E-2</v>
      </c>
      <c r="N13" s="77" t="str">
        <f>IF(RWE!$A$7="Y",IF(RWE!$N$4/RWE!$N$6*SUM('2001Year'!N13:N13)&lt;'2001AllExports'!$A$1," ",RWE!$N$4/RWE!$N$6*SUM('2001Year'!N13:N13)),1/RWE!$N$6*SUM('2001Year'!N13:N13))</f>
        <v xml:space="preserve"> </v>
      </c>
      <c r="O13" s="77" t="str">
        <f>IF(RWE!$A$7="Y",IF(RWE!$O$4/RWE!$O$6*SUM('2001Year'!O13:O13)&lt;'2001AllExports'!$A$1," ",RWE!$O$4/RWE!$O$6*SUM('2001Year'!O13:O13)),1/RWE!$O$6*SUM('2001Year'!O13:O13))</f>
        <v xml:space="preserve"> </v>
      </c>
      <c r="P13" s="77" t="str">
        <f>IF(RWE!$A$7="Y",IF(RWE!$P$4/RWE!$P$6*SUM('2001Year'!P13:P13)&lt;'2001AllExports'!$A$1," ",RWE!$P$4/RWE!$P$6*SUM('2001Year'!P13:P13)),1/RWE!$P$6*SUM('2001Year'!P13:P13))</f>
        <v xml:space="preserve"> </v>
      </c>
      <c r="Q13" s="78">
        <f>IF(RWE!$A$7="Y",IF(SUM(B13:P13)&lt;$A$1," ",SUM(B13:P13)),"-")</f>
        <v>0.12351703663599999</v>
      </c>
      <c r="S13" s="79" t="str">
        <f>IF(SUM(B13:B13)=0," ",'2001Year'!S13)</f>
        <v xml:space="preserve"> </v>
      </c>
      <c r="T13" s="79">
        <f>IF(SUM(C13:C13)=0," ",'2001Year'!T13)</f>
        <v>9.3707639999999994</v>
      </c>
      <c r="U13" s="79">
        <f>IF(SUM(D13:D13)=0," ",'2001Year'!U13)</f>
        <v>3.2351609999999997</v>
      </c>
      <c r="V13" s="79">
        <f>IF(SUM(E13:E13)=0," ",'2001Year'!V13)</f>
        <v>4.5324340000000003</v>
      </c>
      <c r="W13" s="79">
        <f>IF(SUM(F13:F13)=0," ",'2001Year'!W13)</f>
        <v>1.8041639999999999</v>
      </c>
      <c r="X13" s="79" t="str">
        <f>IF(SUM(G13:G13)=0," ",'2001Year'!X13)</f>
        <v xml:space="preserve"> </v>
      </c>
      <c r="Y13" s="79" t="str">
        <f>IF(SUM(H13:H13)=0," ",'2001Year'!Y13)</f>
        <v xml:space="preserve"> </v>
      </c>
      <c r="Z13" s="79" t="str">
        <f>IF(SUM(I13:I13)=0," ",'2001Year'!Z13)</f>
        <v xml:space="preserve"> </v>
      </c>
      <c r="AA13" s="79" t="str">
        <f>IF(SUM(J13:J13)=0," ",'2001Year'!AA13)</f>
        <v xml:space="preserve"> </v>
      </c>
      <c r="AB13" s="79" t="str">
        <f>IF(SUM(K13:K13)=0," ",'2001Year'!AB13)</f>
        <v xml:space="preserve"> </v>
      </c>
      <c r="AC13" s="79">
        <f>IF(SUM(L13:L13)=0," ",'2001Year'!AC13)</f>
        <v>4.8110270000000019</v>
      </c>
      <c r="AE13" s="79" t="str">
        <f>IF(SUM(N13:N13)=0," ",'2001Year'!AE13)</f>
        <v xml:space="preserve"> </v>
      </c>
      <c r="AF13" s="79" t="str">
        <f>IF(SUM(O13:O13)=0," ",'2001Year'!AF13)</f>
        <v xml:space="preserve"> </v>
      </c>
      <c r="AG13" s="79" t="str">
        <f>IF(SUM(P13:P13)=0," ",'2001Year'!AG13)</f>
        <v xml:space="preserve"> </v>
      </c>
      <c r="AH13" s="80">
        <f>IF(SUM(Q13:Q13)=0," ",'2001Year'!AH13)</f>
        <v>24.676537000000003</v>
      </c>
      <c r="AJ13" s="77" t="str">
        <f>IF(RWE!$A$7="Y",IF(RWE!$R$4/RWE!$R$6*SUM('2001Year'!AJ13:AJ13)&lt;'2001AllExports'!$A$1," ",RWE!$R$4/RWE!$R$6*SUM('2001Year'!AJ13:AJ13)),1/RWE!$R$6*SUM('2001Year'!AJ13:AJ13))</f>
        <v xml:space="preserve"> </v>
      </c>
      <c r="AK13" s="77" t="str">
        <f>IF(RWE!$A$7="Y",IF(RWE!$S$4/RWE!$S$6*SUM('2001Year'!AK13:AK13)&lt;'2001AllExports'!$A$1," ",RWE!$S$4/RWE!$S$6*SUM('2001Year'!AK13:AK13)),1/RWE!$S$6*SUM('2001Year'!AK13:AK13))</f>
        <v xml:space="preserve"> </v>
      </c>
      <c r="AL13" s="77" t="str">
        <f>IF(RWE!$A$7="Y",IF(RWE!$T$4/RWE!$T$6*SUM('2001Year'!AL13:AL13)&lt;'2001AllExports'!$A$1," ",RWE!$T$4/RWE!$T$6*SUM('2001Year'!AL13:AL13)),1/RWE!$T$6*SUM('2001Year'!AL13:AL13))</f>
        <v xml:space="preserve"> </v>
      </c>
      <c r="AM13" s="79">
        <f>SUM('2001Year'!AM13:AM13)</f>
        <v>0</v>
      </c>
      <c r="AN13" s="79">
        <f>SUM('2001Year'!AN13:AN13)</f>
        <v>0</v>
      </c>
      <c r="AO13" s="79">
        <f>SUM('2001Year'!AO13:AO13)</f>
        <v>0</v>
      </c>
    </row>
    <row r="14" spans="1:41" ht="13">
      <c r="A14" t="s">
        <v>34</v>
      </c>
      <c r="B14" s="76" t="str">
        <f>IF(RWE!$A$7="Y",IF(RWE!$B$4/RWE!$B$6*SUM('2001Year'!B14:B14)&lt;'2001AllExports'!$A$1," ",RWE!$B$4/RWE!$B$6*SUM('2001Year'!B14:B14)),1/RWE!$B$6*SUM('2001Year'!B14:B14))</f>
        <v xml:space="preserve"> </v>
      </c>
      <c r="C14" s="76" t="str">
        <f>IF(RWE!$A$7="Y",IF(RWE!$C$4/RWE!$C$6*SUM('2001Year'!C14:C14)&lt;'2001AllExports'!$A$1," ",RWE!$C$4/RWE!$C$6*SUM('2001Year'!C14:C14)),1/RWE!$C$6*SUM('2001Year'!C14:C14))</f>
        <v xml:space="preserve"> </v>
      </c>
      <c r="D14" s="76">
        <f>IF(RWE!$A$7="Y",IF(RWE!$D$4/RWE!$D$6*SUM('2001Year'!D14:D14)&lt;'2001AllExports'!$A$1," ",RWE!$D$4/RWE!$D$6*SUM('2001Year'!D14:D14)),1/RWE!$D$6*SUM('2001Year'!D14:D14))</f>
        <v>3.6062077519999999E-2</v>
      </c>
      <c r="E14" s="76" t="str">
        <f>IF(RWE!$A$7="Y",IF(RWE!$E$4/RWE!$E$6*SUM('2001Year'!E14:E14)&lt;'2001AllExports'!$A$1," ",RWE!$E$4/RWE!$E$6*SUM('2001Year'!E14:E14)),1/RWE!$E$6*SUM('2001Year'!E14:E14))</f>
        <v xml:space="preserve"> </v>
      </c>
      <c r="F14" s="77" t="str">
        <f>IF(RWE!$A$7="Y",IF(RWE!$F$4/RWE!$F$6*SUM('2001Year'!F14:F14)&lt;'2001AllExports'!$A$1," ",RWE!$F$4/RWE!$F$6*SUM('2001Year'!F14:F14)),1/RWE!$F$6*SUM('2001Year'!F14:F14))</f>
        <v xml:space="preserve"> </v>
      </c>
      <c r="G14" s="77" t="str">
        <f>IF(RWE!$A$7="Y",IF(RWE!$G$4/RWE!$G$6*SUM('2001Year'!G14:G14)&lt;'2001AllExports'!$A$1," ",RWE!$G$4/RWE!$G$6*SUM('2001Year'!G14:G14)),1/RWE!$G$6*SUM('2001Year'!G14:G14))</f>
        <v xml:space="preserve"> </v>
      </c>
      <c r="H14" s="77" t="str">
        <f>IF(RWE!$A$7="Y",IF(RWE!$H$4/RWE!$H$6*SUM('2001Year'!H14:H14)&lt;'2001AllExports'!$A$1," ",RWE!$H$4/RWE!$H$6*SUM('2001Year'!H14:H14)),1/RWE!$H$6*SUM('2001Year'!H14:H14))</f>
        <v xml:space="preserve"> </v>
      </c>
      <c r="I14" s="77" t="str">
        <f>IF(RWE!$A$7="Y",IF(RWE!$I$4/RWE!$I$6*SUM('2001Year'!I14:I14)&lt;'2001AllExports'!$A$1," ",RWE!$I$4/RWE!$I$6*SUM('2001Year'!I14:I14)),1/RWE!$I$6*SUM('2001Year'!I14:I14))</f>
        <v xml:space="preserve"> </v>
      </c>
      <c r="J14" s="77" t="str">
        <f>IF(RWE!$A$7="Y",IF(RWE!$J$4/RWE!$J$6*SUM('2001Year'!J14:J14)&lt;'2001AllExports'!$A$1," ",RWE!$J$4/RWE!$J$6*SUM('2001Year'!J14:J14)),1/RWE!$J$6*SUM('2001Year'!J14:J14))</f>
        <v xml:space="preserve"> </v>
      </c>
      <c r="K14" s="77" t="str">
        <f>IF(RWE!$A$7="Y",IF(RWE!$K$4/RWE!$K$6*SUM('2001Year'!K14:K14)&lt;'2001AllExports'!$A$1," ",RWE!$K$4/RWE!$K$6*SUM('2001Year'!K14:K14)),1/RWE!$K$6*SUM('2001Year'!K14:K14))</f>
        <v xml:space="preserve"> </v>
      </c>
      <c r="L14" s="77" t="str">
        <f>IF(RWE!$A$7="Y",IF(RWE!$K$4/RWE!$K$6*SUM('2001Year'!L14:L14)&lt;'2001AllExports'!$A$1," ",RWE!$K$4/RWE!$K$6*SUM('2001Year'!L14:L14)),1/RWE!$K$6*SUM('2001Year'!L14:L14))</f>
        <v xml:space="preserve"> </v>
      </c>
      <c r="N14" s="77" t="str">
        <f>IF(RWE!$A$7="Y",IF(RWE!$N$4/RWE!$N$6*SUM('2001Year'!N14:N14)&lt;'2001AllExports'!$A$1," ",RWE!$N$4/RWE!$N$6*SUM('2001Year'!N14:N14)),1/RWE!$N$6*SUM('2001Year'!N14:N14))</f>
        <v xml:space="preserve"> </v>
      </c>
      <c r="O14" s="77" t="str">
        <f>IF(RWE!$A$7="Y",IF(RWE!$O$4/RWE!$O$6*SUM('2001Year'!O14:O14)&lt;'2001AllExports'!$A$1," ",RWE!$O$4/RWE!$O$6*SUM('2001Year'!O14:O14)),1/RWE!$O$6*SUM('2001Year'!O14:O14))</f>
        <v xml:space="preserve"> </v>
      </c>
      <c r="P14" s="77" t="str">
        <f>IF(RWE!$A$7="Y",IF(RWE!$P$4/RWE!$P$6*SUM('2001Year'!P14:P14)&lt;'2001AllExports'!$A$1," ",RWE!$P$4/RWE!$P$6*SUM('2001Year'!P14:P14)),1/RWE!$P$6*SUM('2001Year'!P14:P14))</f>
        <v xml:space="preserve"> </v>
      </c>
      <c r="Q14" s="78">
        <f>IF(RWE!$A$7="Y",IF(SUM(B14:P14)&lt;$A$1," ",SUM(B14:P14)),"-")</f>
        <v>3.6062077519999999E-2</v>
      </c>
      <c r="S14" s="79" t="str">
        <f>IF(SUM(B14:B14)=0," ",'2001Year'!S14)</f>
        <v xml:space="preserve"> </v>
      </c>
      <c r="T14" s="79" t="str">
        <f>IF(SUM(C14:C14)=0," ",'2001Year'!T14)</f>
        <v xml:space="preserve"> </v>
      </c>
      <c r="U14" s="79">
        <f>IF(SUM(D14:D14)=0," ",'2001Year'!U14)</f>
        <v>6.9488279999999998</v>
      </c>
      <c r="V14" s="79" t="str">
        <f>IF(SUM(E14:E14)=0," ",'2001Year'!V14)</f>
        <v xml:space="preserve"> </v>
      </c>
      <c r="W14" s="79" t="str">
        <f>IF(SUM(F14:F14)=0," ",'2001Year'!W14)</f>
        <v xml:space="preserve"> </v>
      </c>
      <c r="X14" s="79" t="str">
        <f>IF(SUM(G14:G14)=0," ",'2001Year'!X14)</f>
        <v xml:space="preserve"> </v>
      </c>
      <c r="Y14" s="79" t="str">
        <f>IF(SUM(H14:H14)=0," ",'2001Year'!Y14)</f>
        <v xml:space="preserve"> </v>
      </c>
      <c r="Z14" s="79" t="str">
        <f>IF(SUM(I14:I14)=0," ",'2001Year'!Z14)</f>
        <v xml:space="preserve"> </v>
      </c>
      <c r="AA14" s="79" t="str">
        <f>IF(SUM(J14:J14)=0," ",'2001Year'!AA14)</f>
        <v xml:space="preserve"> </v>
      </c>
      <c r="AB14" s="79" t="str">
        <f>IF(SUM(K14:K14)=0," ",'2001Year'!AB14)</f>
        <v xml:space="preserve"> </v>
      </c>
      <c r="AC14" s="79" t="str">
        <f>IF(SUM(L14:L14)=0," ",'2001Year'!AC14)</f>
        <v xml:space="preserve"> </v>
      </c>
      <c r="AE14" s="79" t="str">
        <f>IF(SUM(N14:N14)=0," ",'2001Year'!AE14)</f>
        <v xml:space="preserve"> </v>
      </c>
      <c r="AF14" s="79" t="str">
        <f>IF(SUM(O14:O14)=0," ",'2001Year'!AF14)</f>
        <v xml:space="preserve"> </v>
      </c>
      <c r="AG14" s="79" t="str">
        <f>IF(SUM(P14:P14)=0," ",'2001Year'!AG14)</f>
        <v xml:space="preserve"> </v>
      </c>
      <c r="AH14" s="80">
        <f>IF(SUM(Q14:Q14)=0," ",'2001Year'!AH14)</f>
        <v>9.9114789999999999</v>
      </c>
      <c r="AJ14" s="77" t="str">
        <f>IF(RWE!$A$7="Y",IF(RWE!$R$4/RWE!$R$6*SUM('2001Year'!AJ14:AJ14)&lt;'2001AllExports'!$A$1," ",RWE!$R$4/RWE!$R$6*SUM('2001Year'!AJ14:AJ14)),1/RWE!$R$6*SUM('2001Year'!AJ14:AJ14))</f>
        <v xml:space="preserve"> </v>
      </c>
      <c r="AK14" s="77" t="str">
        <f>IF(RWE!$A$7="Y",IF(RWE!$S$4/RWE!$S$6*SUM('2001Year'!AK14:AK14)&lt;'2001AllExports'!$A$1," ",RWE!$S$4/RWE!$S$6*SUM('2001Year'!AK14:AK14)),1/RWE!$S$6*SUM('2001Year'!AK14:AK14))</f>
        <v xml:space="preserve"> </v>
      </c>
      <c r="AL14" s="77" t="str">
        <f>IF(RWE!$A$7="Y",IF(RWE!$T$4/RWE!$T$6*SUM('2001Year'!AL14:AL14)&lt;'2001AllExports'!$A$1," ",RWE!$T$4/RWE!$T$6*SUM('2001Year'!AL14:AL14)),1/RWE!$T$6*SUM('2001Year'!AL14:AL14))</f>
        <v xml:space="preserve"> </v>
      </c>
      <c r="AM14" s="79">
        <f>SUM('2001Year'!AM14:AM14)</f>
        <v>0</v>
      </c>
      <c r="AN14" s="79">
        <f>SUM('2001Year'!AN14:AN14)</f>
        <v>0</v>
      </c>
      <c r="AO14" s="79">
        <f>SUM('2001Year'!AO14:AO14)</f>
        <v>0</v>
      </c>
    </row>
    <row r="15" spans="1:41" ht="13">
      <c r="A15" t="s">
        <v>35</v>
      </c>
      <c r="B15" s="76" t="str">
        <f>IF(RWE!$A$7="Y",IF(RWE!$B$4/RWE!$B$6*SUM('2001Year'!B15:B15)&lt;'2001AllExports'!$A$1," ",RWE!$B$4/RWE!$B$6*SUM('2001Year'!B15:B15)),1/RWE!$B$6*SUM('2001Year'!B15:B15))</f>
        <v xml:space="preserve"> </v>
      </c>
      <c r="C15" s="76">
        <f>IF(RWE!$A$7="Y",IF(RWE!$C$4/RWE!$C$6*SUM('2001Year'!C15:C15)&lt;'2001AllExports'!$A$1," ",RWE!$C$4/RWE!$C$6*SUM('2001Year'!C15:C15)),1/RWE!$C$6*SUM('2001Year'!C15:C15))</f>
        <v>2.8863792412000003E-2</v>
      </c>
      <c r="D15" s="76" t="str">
        <f>IF(RWE!$A$7="Y",IF(RWE!$D$4/RWE!$D$6*SUM('2001Year'!D15:D15)&lt;'2001AllExports'!$A$1," ",RWE!$D$4/RWE!$D$6*SUM('2001Year'!D15:D15)),1/RWE!$D$6*SUM('2001Year'!D15:D15))</f>
        <v xml:space="preserve"> </v>
      </c>
      <c r="E15" s="76" t="str">
        <f>IF(RWE!$A$7="Y",IF(RWE!$E$4/RWE!$E$6*SUM('2001Year'!E15:E15)&lt;'2001AllExports'!$A$1," ",RWE!$E$4/RWE!$E$6*SUM('2001Year'!E15:E15)),1/RWE!$E$6*SUM('2001Year'!E15:E15))</f>
        <v xml:space="preserve"> </v>
      </c>
      <c r="F15" s="77" t="str">
        <f>IF(RWE!$A$7="Y",IF(RWE!$F$4/RWE!$F$6*SUM('2001Year'!F15:F15)&lt;'2001AllExports'!$A$1," ",RWE!$F$4/RWE!$F$6*SUM('2001Year'!F15:F15)),1/RWE!$F$6*SUM('2001Year'!F15:F15))</f>
        <v xml:space="preserve"> </v>
      </c>
      <c r="G15" s="77" t="str">
        <f>IF(RWE!$A$7="Y",IF(RWE!$G$4/RWE!$G$6*SUM('2001Year'!G15:G15)&lt;'2001AllExports'!$A$1," ",RWE!$G$4/RWE!$G$6*SUM('2001Year'!G15:G15)),1/RWE!$G$6*SUM('2001Year'!G15:G15))</f>
        <v xml:space="preserve"> </v>
      </c>
      <c r="H15" s="77" t="str">
        <f>IF(RWE!$A$7="Y",IF(RWE!$H$4/RWE!$H$6*SUM('2001Year'!H15:H15)&lt;'2001AllExports'!$A$1," ",RWE!$H$4/RWE!$H$6*SUM('2001Year'!H15:H15)),1/RWE!$H$6*SUM('2001Year'!H15:H15))</f>
        <v xml:space="preserve"> </v>
      </c>
      <c r="I15" s="77" t="str">
        <f>IF(RWE!$A$7="Y",IF(RWE!$I$4/RWE!$I$6*SUM('2001Year'!I15:I15)&lt;'2001AllExports'!$A$1," ",RWE!$I$4/RWE!$I$6*SUM('2001Year'!I15:I15)),1/RWE!$I$6*SUM('2001Year'!I15:I15))</f>
        <v xml:space="preserve"> </v>
      </c>
      <c r="J15" s="77" t="str">
        <f>IF(RWE!$A$7="Y",IF(RWE!$J$4/RWE!$J$6*SUM('2001Year'!J15:J15)&lt;'2001AllExports'!$A$1," ",RWE!$J$4/RWE!$J$6*SUM('2001Year'!J15:J15)),1/RWE!$J$6*SUM('2001Year'!J15:J15))</f>
        <v xml:space="preserve"> </v>
      </c>
      <c r="K15" s="77" t="str">
        <f>IF(RWE!$A$7="Y",IF(RWE!$K$4/RWE!$K$6*SUM('2001Year'!K15:K15)&lt;'2001AllExports'!$A$1," ",RWE!$K$4/RWE!$K$6*SUM('2001Year'!K15:K15)),1/RWE!$K$6*SUM('2001Year'!K15:K15))</f>
        <v xml:space="preserve"> </v>
      </c>
      <c r="L15" s="77" t="str">
        <f>IF(RWE!$A$7="Y",IF(RWE!$K$4/RWE!$K$6*SUM('2001Year'!L15:L15)&lt;'2001AllExports'!$A$1," ",RWE!$K$4/RWE!$K$6*SUM('2001Year'!L15:L15)),1/RWE!$K$6*SUM('2001Year'!L15:L15))</f>
        <v xml:space="preserve"> </v>
      </c>
      <c r="N15" s="77" t="str">
        <f>IF(RWE!$A$7="Y",IF(RWE!$N$4/RWE!$N$6*SUM('2001Year'!N15:N15)&lt;'2001AllExports'!$A$1," ",RWE!$N$4/RWE!$N$6*SUM('2001Year'!N15:N15)),1/RWE!$N$6*SUM('2001Year'!N15:N15))</f>
        <v xml:space="preserve"> </v>
      </c>
      <c r="O15" s="77" t="str">
        <f>IF(RWE!$A$7="Y",IF(RWE!$O$4/RWE!$O$6*SUM('2001Year'!O15:O15)&lt;'2001AllExports'!$A$1," ",RWE!$O$4/RWE!$O$6*SUM('2001Year'!O15:O15)),1/RWE!$O$6*SUM('2001Year'!O15:O15))</f>
        <v xml:space="preserve"> </v>
      </c>
      <c r="P15" s="77" t="str">
        <f>IF(RWE!$A$7="Y",IF(RWE!$P$4/RWE!$P$6*SUM('2001Year'!P15:P15)&lt;'2001AllExports'!$A$1," ",RWE!$P$4/RWE!$P$6*SUM('2001Year'!P15:P15)),1/RWE!$P$6*SUM('2001Year'!P15:P15))</f>
        <v xml:space="preserve"> </v>
      </c>
      <c r="Q15" s="78">
        <f>IF(RWE!$A$7="Y",IF(SUM(B15:P15)&lt;$A$1," ",SUM(B15:P15)),"-")</f>
        <v>2.8863792412000003E-2</v>
      </c>
      <c r="S15" s="79" t="str">
        <f>IF(SUM(B15:B15)=0," ",'2001Year'!S15)</f>
        <v xml:space="preserve"> </v>
      </c>
      <c r="T15" s="79">
        <f>IF(SUM(C15:C15)=0," ",'2001Year'!T15)</f>
        <v>5.5062340000000001</v>
      </c>
      <c r="U15" s="79" t="str">
        <f>IF(SUM(D15:D15)=0," ",'2001Year'!U15)</f>
        <v xml:space="preserve"> </v>
      </c>
      <c r="V15" s="79" t="str">
        <f>IF(SUM(E15:E15)=0," ",'2001Year'!V15)</f>
        <v xml:space="preserve"> </v>
      </c>
      <c r="W15" s="79" t="str">
        <f>IF(SUM(F15:F15)=0," ",'2001Year'!W15)</f>
        <v xml:space="preserve"> </v>
      </c>
      <c r="X15" s="79" t="str">
        <f>IF(SUM(G15:G15)=0," ",'2001Year'!X15)</f>
        <v xml:space="preserve"> </v>
      </c>
      <c r="Y15" s="79" t="str">
        <f>IF(SUM(H15:H15)=0," ",'2001Year'!Y15)</f>
        <v xml:space="preserve"> </v>
      </c>
      <c r="Z15" s="79" t="str">
        <f>IF(SUM(I15:I15)=0," ",'2001Year'!Z15)</f>
        <v xml:space="preserve"> </v>
      </c>
      <c r="AA15" s="79" t="str">
        <f>IF(SUM(J15:J15)=0," ",'2001Year'!AA15)</f>
        <v xml:space="preserve"> </v>
      </c>
      <c r="AB15" s="79" t="str">
        <f>IF(SUM(K15:K15)=0," ",'2001Year'!AB15)</f>
        <v xml:space="preserve"> </v>
      </c>
      <c r="AC15" s="79" t="str">
        <f>IF(SUM(L15:L15)=0," ",'2001Year'!AC15)</f>
        <v xml:space="preserve"> </v>
      </c>
      <c r="AE15" s="79" t="str">
        <f>IF(SUM(N15:N15)=0," ",'2001Year'!AE15)</f>
        <v xml:space="preserve"> </v>
      </c>
      <c r="AF15" s="79" t="str">
        <f>IF(SUM(O15:O15)=0," ",'2001Year'!AF15)</f>
        <v xml:space="preserve"> </v>
      </c>
      <c r="AG15" s="79" t="str">
        <f>IF(SUM(P15:P15)=0," ",'2001Year'!AG15)</f>
        <v xml:space="preserve"> </v>
      </c>
      <c r="AH15" s="80">
        <f>IF(SUM(Q15:Q15)=0," ",'2001Year'!AH15)</f>
        <v>6.9328549999999991</v>
      </c>
      <c r="AJ15" s="77" t="str">
        <f>IF(RWE!$A$7="Y",IF(RWE!$R$4/RWE!$R$6*SUM('2001Year'!AJ15:AJ15)&lt;'2001AllExports'!$A$1," ",RWE!$R$4/RWE!$R$6*SUM('2001Year'!AJ15:AJ15)),1/RWE!$R$6*SUM('2001Year'!AJ15:AJ15))</f>
        <v xml:space="preserve"> </v>
      </c>
      <c r="AK15" s="77" t="str">
        <f>IF(RWE!$A$7="Y",IF(RWE!$S$4/RWE!$S$6*SUM('2001Year'!AK15:AK15)&lt;'2001AllExports'!$A$1," ",RWE!$S$4/RWE!$S$6*SUM('2001Year'!AK15:AK15)),1/RWE!$S$6*SUM('2001Year'!AK15:AK15))</f>
        <v xml:space="preserve"> </v>
      </c>
      <c r="AL15" s="77" t="str">
        <f>IF(RWE!$A$7="Y",IF(RWE!$T$4/RWE!$T$6*SUM('2001Year'!AL15:AL15)&lt;'2001AllExports'!$A$1," ",RWE!$T$4/RWE!$T$6*SUM('2001Year'!AL15:AL15)),1/RWE!$T$6*SUM('2001Year'!AL15:AL15))</f>
        <v xml:space="preserve"> </v>
      </c>
      <c r="AM15" s="79">
        <f>SUM('2001Year'!AM15:AM15)</f>
        <v>0</v>
      </c>
      <c r="AN15" s="79">
        <f>SUM('2001Year'!AN15:AN15)</f>
        <v>0</v>
      </c>
      <c r="AO15" s="79">
        <f>SUM('2001Year'!AO15:AO15)</f>
        <v>0</v>
      </c>
    </row>
    <row r="16" spans="1:41" ht="13">
      <c r="A16" t="s">
        <v>36</v>
      </c>
      <c r="B16" s="76" t="str">
        <f>IF(RWE!$A$7="Y",IF(RWE!$B$4/RWE!$B$6*SUM('2001Year'!B16:B16)&lt;'2001AllExports'!$A$1," ",RWE!$B$4/RWE!$B$6*SUM('2001Year'!B16:B16)),1/RWE!$B$6*SUM('2001Year'!B16:B16))</f>
        <v xml:space="preserve"> </v>
      </c>
      <c r="C16" s="76" t="str">
        <f>IF(RWE!$A$7="Y",IF(RWE!$C$4/RWE!$C$6*SUM('2001Year'!C16:C16)&lt;'2001AllExports'!$A$1," ",RWE!$C$4/RWE!$C$6*SUM('2001Year'!C16:C16)),1/RWE!$C$6*SUM('2001Year'!C16:C16))</f>
        <v xml:space="preserve"> </v>
      </c>
      <c r="D16" s="76" t="str">
        <f>IF(RWE!$A$7="Y",IF(RWE!$D$4/RWE!$D$6*SUM('2001Year'!D16:D16)&lt;'2001AllExports'!$A$1," ",RWE!$D$4/RWE!$D$6*SUM('2001Year'!D16:D16)),1/RWE!$D$6*SUM('2001Year'!D16:D16))</f>
        <v xml:space="preserve"> </v>
      </c>
      <c r="E16" s="76" t="str">
        <f>IF(RWE!$A$7="Y",IF(RWE!$E$4/RWE!$E$6*SUM('2001Year'!E16:E16)&lt;'2001AllExports'!$A$1," ",RWE!$E$4/RWE!$E$6*SUM('2001Year'!E16:E16)),1/RWE!$E$6*SUM('2001Year'!E16:E16))</f>
        <v xml:space="preserve"> </v>
      </c>
      <c r="F16" s="77" t="str">
        <f>IF(RWE!$A$7="Y",IF(RWE!$F$4/RWE!$F$6*SUM('2001Year'!F16:F16)&lt;'2001AllExports'!$A$1," ",RWE!$F$4/RWE!$F$6*SUM('2001Year'!F16:F16)),1/RWE!$F$6*SUM('2001Year'!F16:F16))</f>
        <v xml:space="preserve"> </v>
      </c>
      <c r="G16" s="77" t="str">
        <f>IF(RWE!$A$7="Y",IF(RWE!$G$4/RWE!$G$6*SUM('2001Year'!G16:G16)&lt;'2001AllExports'!$A$1," ",RWE!$G$4/RWE!$G$6*SUM('2001Year'!G16:G16)),1/RWE!$G$6*SUM('2001Year'!G16:G16))</f>
        <v xml:space="preserve"> </v>
      </c>
      <c r="H16" s="77" t="str">
        <f>IF(RWE!$A$7="Y",IF(RWE!$H$4/RWE!$H$6*SUM('2001Year'!H16:H16)&lt;'2001AllExports'!$A$1," ",RWE!$H$4/RWE!$H$6*SUM('2001Year'!H16:H16)),1/RWE!$H$6*SUM('2001Year'!H16:H16))</f>
        <v xml:space="preserve"> </v>
      </c>
      <c r="I16" s="77" t="str">
        <f>IF(RWE!$A$7="Y",IF(RWE!$I$4/RWE!$I$6*SUM('2001Year'!I16:I16)&lt;'2001AllExports'!$A$1," ",RWE!$I$4/RWE!$I$6*SUM('2001Year'!I16:I16)),1/RWE!$I$6*SUM('2001Year'!I16:I16))</f>
        <v xml:space="preserve"> </v>
      </c>
      <c r="J16" s="77" t="str">
        <f>IF(RWE!$A$7="Y",IF(RWE!$J$4/RWE!$J$6*SUM('2001Year'!J16:J16)&lt;'2001AllExports'!$A$1," ",RWE!$J$4/RWE!$J$6*SUM('2001Year'!J16:J16)),1/RWE!$J$6*SUM('2001Year'!J16:J16))</f>
        <v xml:space="preserve"> </v>
      </c>
      <c r="K16" s="77" t="str">
        <f>IF(RWE!$A$7="Y",IF(RWE!$K$4/RWE!$K$6*SUM('2001Year'!K16:K16)&lt;'2001AllExports'!$A$1," ",RWE!$K$4/RWE!$K$6*SUM('2001Year'!K16:K16)),1/RWE!$K$6*SUM('2001Year'!K16:K16))</f>
        <v xml:space="preserve"> </v>
      </c>
      <c r="L16" s="77" t="str">
        <f>IF(RWE!$A$7="Y",IF(RWE!$K$4/RWE!$K$6*SUM('2001Year'!L16:L16)&lt;'2001AllExports'!$A$1," ",RWE!$K$4/RWE!$K$6*SUM('2001Year'!L16:L16)),1/RWE!$K$6*SUM('2001Year'!L16:L16))</f>
        <v xml:space="preserve"> </v>
      </c>
      <c r="N16" s="77" t="str">
        <f>IF(RWE!$A$7="Y",IF(RWE!$N$4/RWE!$N$6*SUM('2001Year'!N16:N16)&lt;'2001AllExports'!$A$1," ",RWE!$N$4/RWE!$N$6*SUM('2001Year'!N16:N16)),1/RWE!$N$6*SUM('2001Year'!N16:N16))</f>
        <v xml:space="preserve"> </v>
      </c>
      <c r="O16" s="77" t="str">
        <f>IF(RWE!$A$7="Y",IF(RWE!$O$4/RWE!$O$6*SUM('2001Year'!O16:O16)&lt;'2001AllExports'!$A$1," ",RWE!$O$4/RWE!$O$6*SUM('2001Year'!O16:O16)),1/RWE!$O$6*SUM('2001Year'!O16:O16))</f>
        <v xml:space="preserve"> </v>
      </c>
      <c r="P16" s="77" t="str">
        <f>IF(RWE!$A$7="Y",IF(RWE!$P$4/RWE!$P$6*SUM('2001Year'!P16:P16)&lt;'2001AllExports'!$A$1," ",RWE!$P$4/RWE!$P$6*SUM('2001Year'!P16:P16)),1/RWE!$P$6*SUM('2001Year'!P16:P16))</f>
        <v xml:space="preserve"> </v>
      </c>
      <c r="Q16" s="78" t="str">
        <f>IF(RWE!$A$7="Y",IF(SUM(B16:P16)&lt;$A$1," ",SUM(B16:P16)),"-")</f>
        <v xml:space="preserve"> </v>
      </c>
      <c r="S16" s="79" t="str">
        <f>IF(SUM(B16:B16)=0," ",'2001Year'!S16)</f>
        <v xml:space="preserve"> </v>
      </c>
      <c r="T16" s="79" t="str">
        <f>IF(SUM(C16:C16)=0," ",'2001Year'!T16)</f>
        <v xml:space="preserve"> </v>
      </c>
      <c r="U16" s="79" t="str">
        <f>IF(SUM(D16:D16)=0," ",'2001Year'!U16)</f>
        <v xml:space="preserve"> </v>
      </c>
      <c r="V16" s="79" t="str">
        <f>IF(SUM(E16:E16)=0," ",'2001Year'!V16)</f>
        <v xml:space="preserve"> </v>
      </c>
      <c r="W16" s="79" t="str">
        <f>IF(SUM(F16:F16)=0," ",'2001Year'!W16)</f>
        <v xml:space="preserve"> </v>
      </c>
      <c r="X16" s="79" t="str">
        <f>IF(SUM(G16:G16)=0," ",'2001Year'!X16)</f>
        <v xml:space="preserve"> </v>
      </c>
      <c r="Y16" s="79" t="str">
        <f>IF(SUM(H16:H16)=0," ",'2001Year'!Y16)</f>
        <v xml:space="preserve"> </v>
      </c>
      <c r="Z16" s="79" t="str">
        <f>IF(SUM(I16:I16)=0," ",'2001Year'!Z16)</f>
        <v xml:space="preserve"> </v>
      </c>
      <c r="AA16" s="79" t="str">
        <f>IF(SUM(J16:J16)=0," ",'2001Year'!AA16)</f>
        <v xml:space="preserve"> </v>
      </c>
      <c r="AB16" s="79" t="str">
        <f>IF(SUM(K16:K16)=0," ",'2001Year'!AB16)</f>
        <v xml:space="preserve"> </v>
      </c>
      <c r="AC16" s="79" t="str">
        <f>IF(SUM(L16:L16)=0," ",'2001Year'!AC16)</f>
        <v xml:space="preserve"> </v>
      </c>
      <c r="AE16" s="79" t="str">
        <f>IF(SUM(N16:N16)=0," ",'2001Year'!AE16)</f>
        <v xml:space="preserve"> </v>
      </c>
      <c r="AF16" s="79" t="str">
        <f>IF(SUM(O16:O16)=0," ",'2001Year'!AF16)</f>
        <v xml:space="preserve"> </v>
      </c>
      <c r="AG16" s="79" t="str">
        <f>IF(SUM(P16:P16)=0," ",'2001Year'!AG16)</f>
        <v xml:space="preserve"> </v>
      </c>
      <c r="AH16" s="80" t="str">
        <f>IF(SUM(Q16:Q16)=0," ",'2001Year'!AH16)</f>
        <v xml:space="preserve"> </v>
      </c>
      <c r="AJ16" s="77" t="str">
        <f>IF(RWE!$A$7="Y",IF(RWE!$R$4/RWE!$R$6*SUM('2001Year'!AJ16:AJ16)&lt;'2001AllExports'!$A$1," ",RWE!$R$4/RWE!$R$6*SUM('2001Year'!AJ16:AJ16)),1/RWE!$R$6*SUM('2001Year'!AJ16:AJ16))</f>
        <v xml:space="preserve"> </v>
      </c>
      <c r="AK16" s="77" t="str">
        <f>IF(RWE!$A$7="Y",IF(RWE!$S$4/RWE!$S$6*SUM('2001Year'!AK16:AK16)&lt;'2001AllExports'!$A$1," ",RWE!$S$4/RWE!$S$6*SUM('2001Year'!AK16:AK16)),1/RWE!$S$6*SUM('2001Year'!AK16:AK16))</f>
        <v xml:space="preserve"> </v>
      </c>
      <c r="AL16" s="77" t="str">
        <f>IF(RWE!$A$7="Y",IF(RWE!$T$4/RWE!$T$6*SUM('2001Year'!AL16:AL16)&lt;'2001AllExports'!$A$1," ",RWE!$T$4/RWE!$T$6*SUM('2001Year'!AL16:AL16)),1/RWE!$T$6*SUM('2001Year'!AL16:AL16))</f>
        <v xml:space="preserve"> </v>
      </c>
      <c r="AM16" s="79">
        <f>SUM('2001Year'!AM16:AM16)</f>
        <v>0</v>
      </c>
      <c r="AN16" s="79">
        <f>SUM('2001Year'!AN16:AN16)</f>
        <v>0</v>
      </c>
      <c r="AO16" s="79">
        <f>SUM('2001Year'!AO16:AO16)</f>
        <v>0</v>
      </c>
    </row>
    <row r="17" spans="1:41" ht="13">
      <c r="A17" t="s">
        <v>37</v>
      </c>
      <c r="B17" s="76" t="str">
        <f>IF(RWE!$A$7="Y",IF(RWE!$B$4/RWE!$B$6*SUM('2001Year'!B17:B17)&lt;'2001AllExports'!$A$1," ",RWE!$B$4/RWE!$B$6*SUM('2001Year'!B17:B17)),1/RWE!$B$6*SUM('2001Year'!B17:B17))</f>
        <v xml:space="preserve"> </v>
      </c>
      <c r="C17" s="76">
        <f>IF(RWE!$A$7="Y",IF(RWE!$C$4/RWE!$C$6*SUM('2001Year'!C17:C17)&lt;'2001AllExports'!$A$1," ",RWE!$C$4/RWE!$C$6*SUM('2001Year'!C17:C17)),1/RWE!$C$6*SUM('2001Year'!C17:C17))</f>
        <v>3.6556051532000006E-2</v>
      </c>
      <c r="D17" s="76" t="str">
        <f>IF(RWE!$A$7="Y",IF(RWE!$D$4/RWE!$D$6*SUM('2001Year'!D17:D17)&lt;'2001AllExports'!$A$1," ",RWE!$D$4/RWE!$D$6*SUM('2001Year'!D17:D17)),1/RWE!$D$6*SUM('2001Year'!D17:D17))</f>
        <v xml:space="preserve"> </v>
      </c>
      <c r="E17" s="76" t="str">
        <f>IF(RWE!$A$7="Y",IF(RWE!$E$4/RWE!$E$6*SUM('2001Year'!E17:E17)&lt;'2001AllExports'!$A$1," ",RWE!$E$4/RWE!$E$6*SUM('2001Year'!E17:E17)),1/RWE!$E$6*SUM('2001Year'!E17:E17))</f>
        <v xml:space="preserve"> </v>
      </c>
      <c r="F17" s="77" t="str">
        <f>IF(RWE!$A$7="Y",IF(RWE!$F$4/RWE!$F$6*SUM('2001Year'!F17:F17)&lt;'2001AllExports'!$A$1," ",RWE!$F$4/RWE!$F$6*SUM('2001Year'!F17:F17)),1/RWE!$F$6*SUM('2001Year'!F17:F17))</f>
        <v xml:space="preserve"> </v>
      </c>
      <c r="G17" s="77" t="str">
        <f>IF(RWE!$A$7="Y",IF(RWE!$G$4/RWE!$G$6*SUM('2001Year'!G17:G17)&lt;'2001AllExports'!$A$1," ",RWE!$G$4/RWE!$G$6*SUM('2001Year'!G17:G17)),1/RWE!$G$6*SUM('2001Year'!G17:G17))</f>
        <v xml:space="preserve"> </v>
      </c>
      <c r="H17" s="77" t="str">
        <f>IF(RWE!$A$7="Y",IF(RWE!$H$4/RWE!$H$6*SUM('2001Year'!H17:H17)&lt;'2001AllExports'!$A$1," ",RWE!$H$4/RWE!$H$6*SUM('2001Year'!H17:H17)),1/RWE!$H$6*SUM('2001Year'!H17:H17))</f>
        <v xml:space="preserve"> </v>
      </c>
      <c r="I17" s="77" t="str">
        <f>IF(RWE!$A$7="Y",IF(RWE!$I$4/RWE!$I$6*SUM('2001Year'!I17:I17)&lt;'2001AllExports'!$A$1," ",RWE!$I$4/RWE!$I$6*SUM('2001Year'!I17:I17)),1/RWE!$I$6*SUM('2001Year'!I17:I17))</f>
        <v xml:space="preserve"> </v>
      </c>
      <c r="J17" s="77" t="str">
        <f>IF(RWE!$A$7="Y",IF(RWE!$J$4/RWE!$J$6*SUM('2001Year'!J17:J17)&lt;'2001AllExports'!$A$1," ",RWE!$J$4/RWE!$J$6*SUM('2001Year'!J17:J17)),1/RWE!$J$6*SUM('2001Year'!J17:J17))</f>
        <v xml:space="preserve"> </v>
      </c>
      <c r="K17" s="77" t="str">
        <f>IF(RWE!$A$7="Y",IF(RWE!$K$4/RWE!$K$6*SUM('2001Year'!K17:K17)&lt;'2001AllExports'!$A$1," ",RWE!$K$4/RWE!$K$6*SUM('2001Year'!K17:K17)),1/RWE!$K$6*SUM('2001Year'!K17:K17))</f>
        <v xml:space="preserve"> </v>
      </c>
      <c r="L17" s="77" t="str">
        <f>IF(RWE!$A$7="Y",IF(RWE!$K$4/RWE!$K$6*SUM('2001Year'!L17:L17)&lt;'2001AllExports'!$A$1," ",RWE!$K$4/RWE!$K$6*SUM('2001Year'!L17:L17)),1/RWE!$K$6*SUM('2001Year'!L17:L17))</f>
        <v xml:space="preserve"> </v>
      </c>
      <c r="N17" s="77" t="str">
        <f>IF(RWE!$A$7="Y",IF(RWE!$N$4/RWE!$N$6*SUM('2001Year'!N17:N17)&lt;'2001AllExports'!$A$1," ",RWE!$N$4/RWE!$N$6*SUM('2001Year'!N17:N17)),1/RWE!$N$6*SUM('2001Year'!N17:N17))</f>
        <v xml:space="preserve"> </v>
      </c>
      <c r="O17" s="77" t="str">
        <f>IF(RWE!$A$7="Y",IF(RWE!$O$4/RWE!$O$6*SUM('2001Year'!O17:O17)&lt;'2001AllExports'!$A$1," ",RWE!$O$4/RWE!$O$6*SUM('2001Year'!O17:O17)),1/RWE!$O$6*SUM('2001Year'!O17:O17))</f>
        <v xml:space="preserve"> </v>
      </c>
      <c r="P17" s="77" t="str">
        <f>IF(RWE!$A$7="Y",IF(RWE!$P$4/RWE!$P$6*SUM('2001Year'!P17:P17)&lt;'2001AllExports'!$A$1," ",RWE!$P$4/RWE!$P$6*SUM('2001Year'!P17:P17)),1/RWE!$P$6*SUM('2001Year'!P17:P17))</f>
        <v xml:space="preserve"> </v>
      </c>
      <c r="Q17" s="78">
        <f>IF(RWE!$A$7="Y",IF(SUM(B17:P17)&lt;$A$1," ",SUM(B17:P17)),"-")</f>
        <v>3.6556051532000006E-2</v>
      </c>
      <c r="S17" s="79" t="str">
        <f>IF(SUM(B17:B17)=0," ",'2001Year'!S17)</f>
        <v xml:space="preserve"> </v>
      </c>
      <c r="T17" s="79">
        <f>IF(SUM(C17:C17)=0," ",'2001Year'!T17)</f>
        <v>6.8893930000000001</v>
      </c>
      <c r="U17" s="79" t="str">
        <f>IF(SUM(D17:D17)=0," ",'2001Year'!U17)</f>
        <v xml:space="preserve"> </v>
      </c>
      <c r="V17" s="79" t="str">
        <f>IF(SUM(E17:E17)=0," ",'2001Year'!V17)</f>
        <v xml:space="preserve"> </v>
      </c>
      <c r="W17" s="79" t="str">
        <f>IF(SUM(F17:F17)=0," ",'2001Year'!W17)</f>
        <v xml:space="preserve"> </v>
      </c>
      <c r="X17" s="79" t="str">
        <f>IF(SUM(G17:G17)=0," ",'2001Year'!X17)</f>
        <v xml:space="preserve"> </v>
      </c>
      <c r="Y17" s="79" t="str">
        <f>IF(SUM(H17:H17)=0," ",'2001Year'!Y17)</f>
        <v xml:space="preserve"> </v>
      </c>
      <c r="Z17" s="79" t="str">
        <f>IF(SUM(I17:I17)=0," ",'2001Year'!Z17)</f>
        <v xml:space="preserve"> </v>
      </c>
      <c r="AA17" s="79" t="str">
        <f>IF(SUM(J17:J17)=0," ",'2001Year'!AA17)</f>
        <v xml:space="preserve"> </v>
      </c>
      <c r="AB17" s="79" t="str">
        <f>IF(SUM(K17:K17)=0," ",'2001Year'!AB17)</f>
        <v xml:space="preserve"> </v>
      </c>
      <c r="AC17" s="79" t="str">
        <f>IF(SUM(L17:L17)=0," ",'2001Year'!AC17)</f>
        <v xml:space="preserve"> </v>
      </c>
      <c r="AE17" s="79" t="str">
        <f>IF(SUM(N17:N17)=0," ",'2001Year'!AE17)</f>
        <v xml:space="preserve"> </v>
      </c>
      <c r="AF17" s="79" t="str">
        <f>IF(SUM(O17:O17)=0," ",'2001Year'!AF17)</f>
        <v xml:space="preserve"> </v>
      </c>
      <c r="AG17" s="79" t="str">
        <f>IF(SUM(P17:P17)=0," ",'2001Year'!AG17)</f>
        <v xml:space="preserve"> </v>
      </c>
      <c r="AH17" s="80">
        <f>IF(SUM(Q17:Q17)=0," ",'2001Year'!AH17)</f>
        <v>7.1721049999999993</v>
      </c>
      <c r="AJ17" s="77" t="str">
        <f>IF(RWE!$A$7="Y",IF(RWE!$R$4/RWE!$R$6*SUM('2001Year'!AJ17:AJ17)&lt;'2001AllExports'!$A$1," ",RWE!$R$4/RWE!$R$6*SUM('2001Year'!AJ17:AJ17)),1/RWE!$R$6*SUM('2001Year'!AJ17:AJ17))</f>
        <v xml:space="preserve"> </v>
      </c>
      <c r="AK17" s="77" t="str">
        <f>IF(RWE!$A$7="Y",IF(RWE!$S$4/RWE!$S$6*SUM('2001Year'!AK17:AK17)&lt;'2001AllExports'!$A$1," ",RWE!$S$4/RWE!$S$6*SUM('2001Year'!AK17:AK17)),1/RWE!$S$6*SUM('2001Year'!AK17:AK17))</f>
        <v xml:space="preserve"> </v>
      </c>
      <c r="AL17" s="77" t="str">
        <f>IF(RWE!$A$7="Y",IF(RWE!$T$4/RWE!$T$6*SUM('2001Year'!AL17:AL17)&lt;'2001AllExports'!$A$1," ",RWE!$T$4/RWE!$T$6*SUM('2001Year'!AL17:AL17)),1/RWE!$T$6*SUM('2001Year'!AL17:AL17))</f>
        <v xml:space="preserve"> </v>
      </c>
      <c r="AM17" s="79">
        <f>SUM('2001Year'!AM17:AM17)</f>
        <v>0</v>
      </c>
      <c r="AN17" s="79">
        <f>SUM('2001Year'!AN17:AN17)</f>
        <v>0</v>
      </c>
      <c r="AO17" s="79">
        <f>SUM('2001Year'!AO17:AO17)</f>
        <v>0</v>
      </c>
    </row>
    <row r="18" spans="1:41" ht="13">
      <c r="A18" t="s">
        <v>38</v>
      </c>
      <c r="B18" s="76" t="str">
        <f>IF(RWE!$A$7="Y",IF(RWE!$B$4/RWE!$B$6*SUM('2001Year'!B18:B18)&lt;'2001AllExports'!$A$1," ",RWE!$B$4/RWE!$B$6*SUM('2001Year'!B18:B18)),1/RWE!$B$6*SUM('2001Year'!B18:B18))</f>
        <v xml:space="preserve"> </v>
      </c>
      <c r="C18" s="76">
        <f>IF(RWE!$A$7="Y",IF(RWE!$C$4/RWE!$C$6*SUM('2001Year'!C18:C18)&lt;'2001AllExports'!$A$1," ",RWE!$C$4/RWE!$C$6*SUM('2001Year'!C18:C18)),1/RWE!$C$6*SUM('2001Year'!C18:C18))</f>
        <v>0.21253707820800002</v>
      </c>
      <c r="D18" s="76">
        <f>IF(RWE!$A$7="Y",IF(RWE!$D$4/RWE!$D$6*SUM('2001Year'!D18:D18)&lt;'2001AllExports'!$A$1," ",RWE!$D$4/RWE!$D$6*SUM('2001Year'!D18:D18)),1/RWE!$D$6*SUM('2001Year'!D18:D18))</f>
        <v>6.0724823459999994E-2</v>
      </c>
      <c r="E18" s="76">
        <f>IF(RWE!$A$7="Y",IF(RWE!$E$4/RWE!$E$6*SUM('2001Year'!E18:E18)&lt;'2001AllExports'!$A$1," ",RWE!$E$4/RWE!$E$6*SUM('2001Year'!E18:E18)),1/RWE!$E$6*SUM('2001Year'!E18:E18))</f>
        <v>6.0073736799999998E-3</v>
      </c>
      <c r="F18" s="77">
        <f>IF(RWE!$A$7="Y",IF(RWE!$F$4/RWE!$F$6*SUM('2001Year'!F18:F18)&lt;'2001AllExports'!$A$1," ",RWE!$F$4/RWE!$F$6*SUM('2001Year'!F18:F18)),1/RWE!$F$6*SUM('2001Year'!F18:F18))</f>
        <v>3.5799458379999996E-2</v>
      </c>
      <c r="G18" s="77" t="str">
        <f>IF(RWE!$A$7="Y",IF(RWE!$G$4/RWE!$G$6*SUM('2001Year'!G18:G18)&lt;'2001AllExports'!$A$1," ",RWE!$G$4/RWE!$G$6*SUM('2001Year'!G18:G18)),1/RWE!$G$6*SUM('2001Year'!G18:G18))</f>
        <v xml:space="preserve"> </v>
      </c>
      <c r="H18" s="77" t="str">
        <f>IF(RWE!$A$7="Y",IF(RWE!$H$4/RWE!$H$6*SUM('2001Year'!H18:H18)&lt;'2001AllExports'!$A$1," ",RWE!$H$4/RWE!$H$6*SUM('2001Year'!H18:H18)),1/RWE!$H$6*SUM('2001Year'!H18:H18))</f>
        <v xml:space="preserve"> </v>
      </c>
      <c r="I18" s="77" t="str">
        <f>IF(RWE!$A$7="Y",IF(RWE!$I$4/RWE!$I$6*SUM('2001Year'!I18:I18)&lt;'2001AllExports'!$A$1," ",RWE!$I$4/RWE!$I$6*SUM('2001Year'!I18:I18)),1/RWE!$I$6*SUM('2001Year'!I18:I18))</f>
        <v xml:space="preserve"> </v>
      </c>
      <c r="J18" s="77" t="str">
        <f>IF(RWE!$A$7="Y",IF(RWE!$J$4/RWE!$J$6*SUM('2001Year'!J18:J18)&lt;'2001AllExports'!$A$1," ",RWE!$J$4/RWE!$J$6*SUM('2001Year'!J18:J18)),1/RWE!$J$6*SUM('2001Year'!J18:J18))</f>
        <v xml:space="preserve"> </v>
      </c>
      <c r="K18" s="77" t="str">
        <f>IF(RWE!$A$7="Y",IF(RWE!$K$4/RWE!$K$6*SUM('2001Year'!K18:K18)&lt;'2001AllExports'!$A$1," ",RWE!$K$4/RWE!$K$6*SUM('2001Year'!K18:K18)),1/RWE!$K$6*SUM('2001Year'!K18:K18))</f>
        <v xml:space="preserve"> </v>
      </c>
      <c r="L18" s="77" t="str">
        <f>IF(RWE!$A$7="Y",IF(RWE!$K$4/RWE!$K$6*SUM('2001Year'!L18:L18)&lt;'2001AllExports'!$A$1," ",RWE!$K$4/RWE!$K$6*SUM('2001Year'!L18:L18)),1/RWE!$K$6*SUM('2001Year'!L18:L18))</f>
        <v xml:space="preserve"> </v>
      </c>
      <c r="N18" s="77" t="str">
        <f>IF(RWE!$A$7="Y",IF(RWE!$N$4/RWE!$N$6*SUM('2001Year'!N18:N18)&lt;'2001AllExports'!$A$1," ",RWE!$N$4/RWE!$N$6*SUM('2001Year'!N18:N18)),1/RWE!$N$6*SUM('2001Year'!N18:N18))</f>
        <v xml:space="preserve"> </v>
      </c>
      <c r="O18" s="77" t="str">
        <f>IF(RWE!$A$7="Y",IF(RWE!$O$4/RWE!$O$6*SUM('2001Year'!O18:O18)&lt;'2001AllExports'!$A$1," ",RWE!$O$4/RWE!$O$6*SUM('2001Year'!O18:O18)),1/RWE!$O$6*SUM('2001Year'!O18:O18))</f>
        <v xml:space="preserve"> </v>
      </c>
      <c r="P18" s="77" t="str">
        <f>IF(RWE!$A$7="Y",IF(RWE!$P$4/RWE!$P$6*SUM('2001Year'!P18:P18)&lt;'2001AllExports'!$A$1," ",RWE!$P$4/RWE!$P$6*SUM('2001Year'!P18:P18)),1/RWE!$P$6*SUM('2001Year'!P18:P18))</f>
        <v xml:space="preserve"> </v>
      </c>
      <c r="Q18" s="78">
        <f>IF(RWE!$A$7="Y",IF(SUM(B18:P18)&lt;$A$1," ",SUM(B18:P18)),"-")</f>
        <v>0.31506873372799998</v>
      </c>
      <c r="S18" s="79" t="str">
        <f>IF(SUM(B18:B18)=0," ",'2001Year'!S18)</f>
        <v xml:space="preserve"> </v>
      </c>
      <c r="T18" s="79">
        <f>IF(SUM(C18:C18)=0," ",'2001Year'!T18)</f>
        <v>37.566111999999997</v>
      </c>
      <c r="U18" s="79">
        <f>IF(SUM(D18:D18)=0," ",'2001Year'!U18)</f>
        <v>17.841746999999998</v>
      </c>
      <c r="V18" s="79">
        <f>IF(SUM(E18:E18)=0," ",'2001Year'!V18)</f>
        <v>1.2239009999999999</v>
      </c>
      <c r="W18" s="79">
        <f>IF(SUM(F18:F18)=0," ",'2001Year'!W18)</f>
        <v>10.42947</v>
      </c>
      <c r="X18" s="79" t="str">
        <f>IF(SUM(G18:G18)=0," ",'2001Year'!X18)</f>
        <v xml:space="preserve"> </v>
      </c>
      <c r="Y18" s="79" t="str">
        <f>IF(SUM(H18:H18)=0," ",'2001Year'!Y18)</f>
        <v xml:space="preserve"> </v>
      </c>
      <c r="Z18" s="79" t="str">
        <f>IF(SUM(I18:I18)=0," ",'2001Year'!Z18)</f>
        <v xml:space="preserve"> </v>
      </c>
      <c r="AA18" s="79" t="str">
        <f>IF(SUM(J18:J18)=0," ",'2001Year'!AA18)</f>
        <v xml:space="preserve"> </v>
      </c>
      <c r="AB18" s="79" t="str">
        <f>IF(SUM(K18:K18)=0," ",'2001Year'!AB18)</f>
        <v xml:space="preserve"> </v>
      </c>
      <c r="AC18" s="79" t="str">
        <f>IF(SUM(L18:L18)=0," ",'2001Year'!AC18)</f>
        <v xml:space="preserve"> </v>
      </c>
      <c r="AE18" s="79" t="str">
        <f>IF(SUM(N18:N18)=0," ",'2001Year'!AE18)</f>
        <v xml:space="preserve"> </v>
      </c>
      <c r="AF18" s="79" t="str">
        <f>IF(SUM(O18:O18)=0," ",'2001Year'!AF18)</f>
        <v xml:space="preserve"> </v>
      </c>
      <c r="AG18" s="79" t="str">
        <f>IF(SUM(P18:P18)=0," ",'2001Year'!AG18)</f>
        <v xml:space="preserve"> </v>
      </c>
      <c r="AH18" s="80">
        <f>IF(SUM(Q18:Q18)=0," ",'2001Year'!AH18)</f>
        <v>68.314123999999993</v>
      </c>
      <c r="AJ18" s="77" t="str">
        <f>IF(RWE!$A$7="Y",IF(RWE!$R$4/RWE!$R$6*SUM('2001Year'!AJ18:AJ18)&lt;'2001AllExports'!$A$1," ",RWE!$R$4/RWE!$R$6*SUM('2001Year'!AJ18:AJ18)),1/RWE!$R$6*SUM('2001Year'!AJ18:AJ18))</f>
        <v xml:space="preserve"> </v>
      </c>
      <c r="AK18" s="77" t="str">
        <f>IF(RWE!$A$7="Y",IF(RWE!$S$4/RWE!$S$6*SUM('2001Year'!AK18:AK18)&lt;'2001AllExports'!$A$1," ",RWE!$S$4/RWE!$S$6*SUM('2001Year'!AK18:AK18)),1/RWE!$S$6*SUM('2001Year'!AK18:AK18))</f>
        <v xml:space="preserve"> </v>
      </c>
      <c r="AL18" s="77" t="str">
        <f>IF(RWE!$A$7="Y",IF(RWE!$T$4/RWE!$T$6*SUM('2001Year'!AL18:AL18)&lt;'2001AllExports'!$A$1," ",RWE!$T$4/RWE!$T$6*SUM('2001Year'!AL18:AL18)),1/RWE!$T$6*SUM('2001Year'!AL18:AL18))</f>
        <v xml:space="preserve"> </v>
      </c>
      <c r="AM18" s="79">
        <f>SUM('2001Year'!AM18:AM18)</f>
        <v>0</v>
      </c>
      <c r="AN18" s="79">
        <f>SUM('2001Year'!AN18:AN18)</f>
        <v>0</v>
      </c>
      <c r="AO18" s="79">
        <f>SUM('2001Year'!AO18:AO18)</f>
        <v>0</v>
      </c>
    </row>
    <row r="19" spans="1:41" ht="13">
      <c r="A19" t="s">
        <v>39</v>
      </c>
      <c r="B19" s="76" t="str">
        <f>IF(RWE!$A$7="Y",IF(RWE!$B$4/RWE!$B$6*SUM('2001Year'!B19:B19)&lt;'2001AllExports'!$A$1," ",RWE!$B$4/RWE!$B$6*SUM('2001Year'!B19:B19)),1/RWE!$B$6*SUM('2001Year'!B19:B19))</f>
        <v xml:space="preserve"> </v>
      </c>
      <c r="C19" s="76" t="str">
        <f>IF(RWE!$A$7="Y",IF(RWE!$C$4/RWE!$C$6*SUM('2001Year'!C19:C19)&lt;'2001AllExports'!$A$1," ",RWE!$C$4/RWE!$C$6*SUM('2001Year'!C19:C19)),1/RWE!$C$6*SUM('2001Year'!C19:C19))</f>
        <v xml:space="preserve"> </v>
      </c>
      <c r="D19" s="76" t="str">
        <f>IF(RWE!$A$7="Y",IF(RWE!$D$4/RWE!$D$6*SUM('2001Year'!D19:D19)&lt;'2001AllExports'!$A$1," ",RWE!$D$4/RWE!$D$6*SUM('2001Year'!D19:D19)),1/RWE!$D$6*SUM('2001Year'!D19:D19))</f>
        <v xml:space="preserve"> </v>
      </c>
      <c r="E19" s="76" t="str">
        <f>IF(RWE!$A$7="Y",IF(RWE!$E$4/RWE!$E$6*SUM('2001Year'!E19:E19)&lt;'2001AllExports'!$A$1," ",RWE!$E$4/RWE!$E$6*SUM('2001Year'!E19:E19)),1/RWE!$E$6*SUM('2001Year'!E19:E19))</f>
        <v xml:space="preserve"> </v>
      </c>
      <c r="F19" s="77" t="str">
        <f>IF(RWE!$A$7="Y",IF(RWE!$F$4/RWE!$F$6*SUM('2001Year'!F19:F19)&lt;'2001AllExports'!$A$1," ",RWE!$F$4/RWE!$F$6*SUM('2001Year'!F19:F19)),1/RWE!$F$6*SUM('2001Year'!F19:F19))</f>
        <v xml:space="preserve"> </v>
      </c>
      <c r="G19" s="77" t="str">
        <f>IF(RWE!$A$7="Y",IF(RWE!$G$4/RWE!$G$6*SUM('2001Year'!G19:G19)&lt;'2001AllExports'!$A$1," ",RWE!$G$4/RWE!$G$6*SUM('2001Year'!G19:G19)),1/RWE!$G$6*SUM('2001Year'!G19:G19))</f>
        <v xml:space="preserve"> </v>
      </c>
      <c r="H19" s="77" t="str">
        <f>IF(RWE!$A$7="Y",IF(RWE!$H$4/RWE!$H$6*SUM('2001Year'!H19:H19)&lt;'2001AllExports'!$A$1," ",RWE!$H$4/RWE!$H$6*SUM('2001Year'!H19:H19)),1/RWE!$H$6*SUM('2001Year'!H19:H19))</f>
        <v xml:space="preserve"> </v>
      </c>
      <c r="I19" s="77" t="str">
        <f>IF(RWE!$A$7="Y",IF(RWE!$I$4/RWE!$I$6*SUM('2001Year'!I19:I19)&lt;'2001AllExports'!$A$1," ",RWE!$I$4/RWE!$I$6*SUM('2001Year'!I19:I19)),1/RWE!$I$6*SUM('2001Year'!I19:I19))</f>
        <v xml:space="preserve"> </v>
      </c>
      <c r="J19" s="77" t="str">
        <f>IF(RWE!$A$7="Y",IF(RWE!$J$4/RWE!$J$6*SUM('2001Year'!J19:J19)&lt;'2001AllExports'!$A$1," ",RWE!$J$4/RWE!$J$6*SUM('2001Year'!J19:J19)),1/RWE!$J$6*SUM('2001Year'!J19:J19))</f>
        <v xml:space="preserve"> </v>
      </c>
      <c r="K19" s="77" t="str">
        <f>IF(RWE!$A$7="Y",IF(RWE!$K$4/RWE!$K$6*SUM('2001Year'!K19:K19)&lt;'2001AllExports'!$A$1," ",RWE!$K$4/RWE!$K$6*SUM('2001Year'!K19:K19)),1/RWE!$K$6*SUM('2001Year'!K19:K19))</f>
        <v xml:space="preserve"> </v>
      </c>
      <c r="L19" s="77" t="str">
        <f>IF(RWE!$A$7="Y",IF(RWE!$K$4/RWE!$K$6*SUM('2001Year'!L19:L19)&lt;'2001AllExports'!$A$1," ",RWE!$K$4/RWE!$K$6*SUM('2001Year'!L19:L19)),1/RWE!$K$6*SUM('2001Year'!L19:L19))</f>
        <v xml:space="preserve"> </v>
      </c>
      <c r="N19" s="77" t="str">
        <f>IF(RWE!$A$7="Y",IF(RWE!$N$4/RWE!$N$6*SUM('2001Year'!N19:N19)&lt;'2001AllExports'!$A$1," ",RWE!$N$4/RWE!$N$6*SUM('2001Year'!N19:N19)),1/RWE!$N$6*SUM('2001Year'!N19:N19))</f>
        <v xml:space="preserve"> </v>
      </c>
      <c r="O19" s="77" t="str">
        <f>IF(RWE!$A$7="Y",IF(RWE!$O$4/RWE!$O$6*SUM('2001Year'!O19:O19)&lt;'2001AllExports'!$A$1," ",RWE!$O$4/RWE!$O$6*SUM('2001Year'!O19:O19)),1/RWE!$O$6*SUM('2001Year'!O19:O19))</f>
        <v xml:space="preserve"> </v>
      </c>
      <c r="P19" s="77" t="str">
        <f>IF(RWE!$A$7="Y",IF(RWE!$P$4/RWE!$P$6*SUM('2001Year'!P19:P19)&lt;'2001AllExports'!$A$1," ",RWE!$P$4/RWE!$P$6*SUM('2001Year'!P19:P19)),1/RWE!$P$6*SUM('2001Year'!P19:P19))</f>
        <v xml:space="preserve"> </v>
      </c>
      <c r="Q19" s="78" t="str">
        <f>IF(RWE!$A$7="Y",IF(SUM(B19:P19)&lt;$A$1," ",SUM(B19:P19)),"-")</f>
        <v xml:space="preserve"> </v>
      </c>
      <c r="S19" s="79" t="str">
        <f>IF(SUM(B19:B19)=0," ",'2001Year'!S19)</f>
        <v xml:space="preserve"> </v>
      </c>
      <c r="T19" s="79" t="str">
        <f>IF(SUM(C19:C19)=0," ",'2001Year'!T19)</f>
        <v xml:space="preserve"> </v>
      </c>
      <c r="U19" s="79" t="str">
        <f>IF(SUM(D19:D19)=0," ",'2001Year'!U19)</f>
        <v xml:space="preserve"> </v>
      </c>
      <c r="V19" s="79" t="str">
        <f>IF(SUM(E19:E19)=0," ",'2001Year'!V19)</f>
        <v xml:space="preserve"> </v>
      </c>
      <c r="W19" s="79" t="str">
        <f>IF(SUM(F19:F19)=0," ",'2001Year'!W19)</f>
        <v xml:space="preserve"> </v>
      </c>
      <c r="X19" s="79" t="str">
        <f>IF(SUM(G19:G19)=0," ",'2001Year'!X19)</f>
        <v xml:space="preserve"> </v>
      </c>
      <c r="Y19" s="79" t="str">
        <f>IF(SUM(H19:H19)=0," ",'2001Year'!Y19)</f>
        <v xml:space="preserve"> </v>
      </c>
      <c r="Z19" s="79" t="str">
        <f>IF(SUM(I19:I19)=0," ",'2001Year'!Z19)</f>
        <v xml:space="preserve"> </v>
      </c>
      <c r="AA19" s="79" t="str">
        <f>IF(SUM(J19:J19)=0," ",'2001Year'!AA19)</f>
        <v xml:space="preserve"> </v>
      </c>
      <c r="AB19" s="79" t="str">
        <f>IF(SUM(K19:K19)=0," ",'2001Year'!AB19)</f>
        <v xml:space="preserve"> </v>
      </c>
      <c r="AC19" s="79" t="str">
        <f>IF(SUM(L19:L19)=0," ",'2001Year'!AC19)</f>
        <v xml:space="preserve"> </v>
      </c>
      <c r="AE19" s="79" t="str">
        <f>IF(SUM(N19:N19)=0," ",'2001Year'!AE19)</f>
        <v xml:space="preserve"> </v>
      </c>
      <c r="AF19" s="79" t="str">
        <f>IF(SUM(O19:O19)=0," ",'2001Year'!AF19)</f>
        <v xml:space="preserve"> </v>
      </c>
      <c r="AG19" s="79" t="str">
        <f>IF(SUM(P19:P19)=0," ",'2001Year'!AG19)</f>
        <v xml:space="preserve"> </v>
      </c>
      <c r="AH19" s="80" t="str">
        <f>IF(SUM(Q19:Q19)=0," ",'2001Year'!AH19)</f>
        <v xml:space="preserve"> </v>
      </c>
      <c r="AJ19" s="77" t="str">
        <f>IF(RWE!$A$7="Y",IF(RWE!$R$4/RWE!$R$6*SUM('2001Year'!AJ19:AJ19)&lt;'2001AllExports'!$A$1," ",RWE!$R$4/RWE!$R$6*SUM('2001Year'!AJ19:AJ19)),1/RWE!$R$6*SUM('2001Year'!AJ19:AJ19))</f>
        <v xml:space="preserve"> </v>
      </c>
      <c r="AK19" s="77" t="str">
        <f>IF(RWE!$A$7="Y",IF(RWE!$S$4/RWE!$S$6*SUM('2001Year'!AK19:AK19)&lt;'2001AllExports'!$A$1," ",RWE!$S$4/RWE!$S$6*SUM('2001Year'!AK19:AK19)),1/RWE!$S$6*SUM('2001Year'!AK19:AK19))</f>
        <v xml:space="preserve"> </v>
      </c>
      <c r="AL19" s="77" t="str">
        <f>IF(RWE!$A$7="Y",IF(RWE!$T$4/RWE!$T$6*SUM('2001Year'!AL19:AL19)&lt;'2001AllExports'!$A$1," ",RWE!$T$4/RWE!$T$6*SUM('2001Year'!AL19:AL19)),1/RWE!$T$6*SUM('2001Year'!AL19:AL19))</f>
        <v xml:space="preserve"> </v>
      </c>
      <c r="AM19" s="79">
        <f>SUM('2001Year'!AM19:AM19)</f>
        <v>0</v>
      </c>
      <c r="AN19" s="79">
        <f>SUM('2001Year'!AN19:AN19)</f>
        <v>0</v>
      </c>
      <c r="AO19" s="79">
        <f>SUM('2001Year'!AO19:AO19)</f>
        <v>0</v>
      </c>
    </row>
    <row r="20" spans="1:41" ht="13">
      <c r="A20" t="s">
        <v>42</v>
      </c>
      <c r="B20" s="76" t="str">
        <f>IF(RWE!$A$7="Y",IF(RWE!$B$4/RWE!$B$6*SUM('2001Year'!B20:B20)&lt;'2001AllExports'!$A$1," ",RWE!$B$4/RWE!$B$6*SUM('2001Year'!B20:B20)),1/RWE!$B$6*SUM('2001Year'!B20:B20))</f>
        <v xml:space="preserve"> </v>
      </c>
      <c r="C20" s="76" t="str">
        <f>IF(RWE!$A$7="Y",IF(RWE!$C$4/RWE!$C$6*SUM('2001Year'!C20:C20)&lt;'2001AllExports'!$A$1," ",RWE!$C$4/RWE!$C$6*SUM('2001Year'!C20:C20)),1/RWE!$C$6*SUM('2001Year'!C20:C20))</f>
        <v xml:space="preserve"> </v>
      </c>
      <c r="D20" s="76" t="str">
        <f>IF(RWE!$A$7="Y",IF(RWE!$D$4/RWE!$D$6*SUM('2001Year'!D20:D20)&lt;'2001AllExports'!$A$1," ",RWE!$D$4/RWE!$D$6*SUM('2001Year'!D20:D20)),1/RWE!$D$6*SUM('2001Year'!D20:D20))</f>
        <v xml:space="preserve"> </v>
      </c>
      <c r="E20" s="76" t="str">
        <f>IF(RWE!$A$7="Y",IF(RWE!$E$4/RWE!$E$6*SUM('2001Year'!E20:E20)&lt;'2001AllExports'!$A$1," ",RWE!$E$4/RWE!$E$6*SUM('2001Year'!E20:E20)),1/RWE!$E$6*SUM('2001Year'!E20:E20))</f>
        <v xml:space="preserve"> </v>
      </c>
      <c r="F20" s="77" t="str">
        <f>IF(RWE!$A$7="Y",IF(RWE!$F$4/RWE!$F$6*SUM('2001Year'!F20:F20)&lt;'2001AllExports'!$A$1," ",RWE!$F$4/RWE!$F$6*SUM('2001Year'!F20:F20)),1/RWE!$F$6*SUM('2001Year'!F20:F20))</f>
        <v xml:space="preserve"> </v>
      </c>
      <c r="G20" s="77" t="str">
        <f>IF(RWE!$A$7="Y",IF(RWE!$G$4/RWE!$G$6*SUM('2001Year'!G20:G20)&lt;'2001AllExports'!$A$1," ",RWE!$G$4/RWE!$G$6*SUM('2001Year'!G20:G20)),1/RWE!$G$6*SUM('2001Year'!G20:G20))</f>
        <v xml:space="preserve"> </v>
      </c>
      <c r="H20" s="77" t="str">
        <f>IF(RWE!$A$7="Y",IF(RWE!$H$4/RWE!$H$6*SUM('2001Year'!H20:H20)&lt;'2001AllExports'!$A$1," ",RWE!$H$4/RWE!$H$6*SUM('2001Year'!H20:H20)),1/RWE!$H$6*SUM('2001Year'!H20:H20))</f>
        <v xml:space="preserve"> </v>
      </c>
      <c r="I20" s="77" t="str">
        <f>IF(RWE!$A$7="Y",IF(RWE!$I$4/RWE!$I$6*SUM('2001Year'!I20:I20)&lt;'2001AllExports'!$A$1," ",RWE!$I$4/RWE!$I$6*SUM('2001Year'!I20:I20)),1/RWE!$I$6*SUM('2001Year'!I20:I20))</f>
        <v xml:space="preserve"> </v>
      </c>
      <c r="J20" s="77" t="str">
        <f>IF(RWE!$A$7="Y",IF(RWE!$J$4/RWE!$J$6*SUM('2001Year'!J20:J20)&lt;'2001AllExports'!$A$1," ",RWE!$J$4/RWE!$J$6*SUM('2001Year'!J20:J20)),1/RWE!$J$6*SUM('2001Year'!J20:J20))</f>
        <v xml:space="preserve"> </v>
      </c>
      <c r="K20" s="77" t="str">
        <f>IF(RWE!$A$7="Y",IF(RWE!$K$4/RWE!$K$6*SUM('2001Year'!K20:K20)&lt;'2001AllExports'!$A$1," ",RWE!$K$4/RWE!$K$6*SUM('2001Year'!K20:K20)),1/RWE!$K$6*SUM('2001Year'!K20:K20))</f>
        <v xml:space="preserve"> </v>
      </c>
      <c r="L20" s="77" t="str">
        <f>IF(RWE!$A$7="Y",IF(RWE!$K$4/RWE!$K$6*SUM('2001Year'!L20:L20)&lt;'2001AllExports'!$A$1," ",RWE!$K$4/RWE!$K$6*SUM('2001Year'!L20:L20)),1/RWE!$K$6*SUM('2001Year'!L20:L20))</f>
        <v xml:space="preserve"> </v>
      </c>
      <c r="N20" s="77" t="str">
        <f>IF(RWE!$A$7="Y",IF(RWE!$N$4/RWE!$N$6*SUM('2001Year'!N20:N20)&lt;'2001AllExports'!$A$1," ",RWE!$N$4/RWE!$N$6*SUM('2001Year'!N20:N20)),1/RWE!$N$6*SUM('2001Year'!N20:N20))</f>
        <v xml:space="preserve"> </v>
      </c>
      <c r="O20" s="77" t="str">
        <f>IF(RWE!$A$7="Y",IF(RWE!$O$4/RWE!$O$6*SUM('2001Year'!O20:O20)&lt;'2001AllExports'!$A$1," ",RWE!$O$4/RWE!$O$6*SUM('2001Year'!O20:O20)),1/RWE!$O$6*SUM('2001Year'!O20:O20))</f>
        <v xml:space="preserve"> </v>
      </c>
      <c r="P20" s="77" t="str">
        <f>IF(RWE!$A$7="Y",IF(RWE!$P$4/RWE!$P$6*SUM('2001Year'!P20:P20)&lt;'2001AllExports'!$A$1," ",RWE!$P$4/RWE!$P$6*SUM('2001Year'!P20:P20)),1/RWE!$P$6*SUM('2001Year'!P20:P20))</f>
        <v xml:space="preserve"> </v>
      </c>
      <c r="Q20" s="78" t="str">
        <f>IF(RWE!$A$7="Y",IF(SUM(B20:P20)&lt;$A$1," ",SUM(B20:P20)),"-")</f>
        <v xml:space="preserve"> </v>
      </c>
      <c r="S20" s="79" t="str">
        <f>IF(SUM(B20:B20)=0," ",'2001Year'!S20)</f>
        <v xml:space="preserve"> </v>
      </c>
      <c r="T20" s="79" t="str">
        <f>IF(SUM(C20:C20)=0," ",'2001Year'!T20)</f>
        <v xml:space="preserve"> </v>
      </c>
      <c r="U20" s="79" t="str">
        <f>IF(SUM(D20:D20)=0," ",'2001Year'!U20)</f>
        <v xml:space="preserve"> </v>
      </c>
      <c r="V20" s="79" t="str">
        <f>IF(SUM(E20:E20)=0," ",'2001Year'!V20)</f>
        <v xml:space="preserve"> </v>
      </c>
      <c r="W20" s="79" t="str">
        <f>IF(SUM(F20:F20)=0," ",'2001Year'!W20)</f>
        <v xml:space="preserve"> </v>
      </c>
      <c r="X20" s="79" t="str">
        <f>IF(SUM(G20:G20)=0," ",'2001Year'!X20)</f>
        <v xml:space="preserve"> </v>
      </c>
      <c r="Y20" s="79" t="str">
        <f>IF(SUM(H20:H20)=0," ",'2001Year'!Y20)</f>
        <v xml:space="preserve"> </v>
      </c>
      <c r="Z20" s="79" t="str">
        <f>IF(SUM(I20:I20)=0," ",'2001Year'!Z20)</f>
        <v xml:space="preserve"> </v>
      </c>
      <c r="AA20" s="79" t="str">
        <f>IF(SUM(J20:J20)=0," ",'2001Year'!AA20)</f>
        <v xml:space="preserve"> </v>
      </c>
      <c r="AB20" s="79" t="str">
        <f>IF(SUM(K20:K20)=0," ",'2001Year'!AB20)</f>
        <v xml:space="preserve"> </v>
      </c>
      <c r="AC20" s="79" t="str">
        <f>IF(SUM(L20:L20)=0," ",'2001Year'!AC20)</f>
        <v xml:space="preserve"> </v>
      </c>
      <c r="AE20" s="79" t="str">
        <f>IF(SUM(N20:N20)=0," ",'2001Year'!AE20)</f>
        <v xml:space="preserve"> </v>
      </c>
      <c r="AF20" s="79" t="str">
        <f>IF(SUM(O20:O20)=0," ",'2001Year'!AF20)</f>
        <v xml:space="preserve"> </v>
      </c>
      <c r="AG20" s="79" t="str">
        <f>IF(SUM(P20:P20)=0," ",'2001Year'!AG20)</f>
        <v xml:space="preserve"> </v>
      </c>
      <c r="AH20" s="80" t="str">
        <f>IF(SUM(Q20:Q20)=0," ",'2001Year'!AH20)</f>
        <v xml:space="preserve"> </v>
      </c>
      <c r="AJ20" s="77" t="str">
        <f>IF(RWE!$A$7="Y",IF(RWE!$R$4/RWE!$R$6*SUM('2001Year'!AJ20:AJ20)&lt;'2001AllExports'!$A$1," ",RWE!$R$4/RWE!$R$6*SUM('2001Year'!AJ20:AJ20)),1/RWE!$R$6*SUM('2001Year'!AJ20:AJ20))</f>
        <v xml:space="preserve"> </v>
      </c>
      <c r="AK20" s="77" t="str">
        <f>IF(RWE!$A$7="Y",IF(RWE!$S$4/RWE!$S$6*SUM('2001Year'!AK20:AK20)&lt;'2001AllExports'!$A$1," ",RWE!$S$4/RWE!$S$6*SUM('2001Year'!AK20:AK20)),1/RWE!$S$6*SUM('2001Year'!AK20:AK20))</f>
        <v xml:space="preserve"> </v>
      </c>
      <c r="AL20" s="77" t="str">
        <f>IF(RWE!$A$7="Y",IF(RWE!$T$4/RWE!$T$6*SUM('2001Year'!AL20:AL20)&lt;'2001AllExports'!$A$1," ",RWE!$T$4/RWE!$T$6*SUM('2001Year'!AL20:AL20)),1/RWE!$T$6*SUM('2001Year'!AL20:AL20))</f>
        <v xml:space="preserve"> </v>
      </c>
      <c r="AM20" s="79">
        <f>SUM('2001Year'!AM20:AM20)</f>
        <v>0</v>
      </c>
      <c r="AN20" s="79">
        <f>SUM('2001Year'!AN20:AN20)</f>
        <v>0</v>
      </c>
      <c r="AO20" s="79">
        <f>SUM('2001Year'!AO20:AO20)</f>
        <v>0</v>
      </c>
    </row>
    <row r="21" spans="1:41" ht="13">
      <c r="A21" t="s">
        <v>43</v>
      </c>
      <c r="B21" s="76" t="str">
        <f>IF(RWE!$A$7="Y",IF(RWE!$B$4/RWE!$B$6*SUM('2001Year'!B21:B21)&lt;'2001AllExports'!$A$1," ",RWE!$B$4/RWE!$B$6*SUM('2001Year'!B21:B21)),1/RWE!$B$6*SUM('2001Year'!B21:B21))</f>
        <v xml:space="preserve"> </v>
      </c>
      <c r="C21" s="76" t="str">
        <f>IF(RWE!$A$7="Y",IF(RWE!$C$4/RWE!$C$6*SUM('2001Year'!C21:C21)&lt;'2001AllExports'!$A$1," ",RWE!$C$4/RWE!$C$6*SUM('2001Year'!C21:C21)),1/RWE!$C$6*SUM('2001Year'!C21:C21))</f>
        <v xml:space="preserve"> </v>
      </c>
      <c r="D21" s="76" t="str">
        <f>IF(RWE!$A$7="Y",IF(RWE!$D$4/RWE!$D$6*SUM('2001Year'!D21:D21)&lt;'2001AllExports'!$A$1," ",RWE!$D$4/RWE!$D$6*SUM('2001Year'!D21:D21)),1/RWE!$D$6*SUM('2001Year'!D21:D21))</f>
        <v xml:space="preserve"> </v>
      </c>
      <c r="E21" s="76" t="str">
        <f>IF(RWE!$A$7="Y",IF(RWE!$E$4/RWE!$E$6*SUM('2001Year'!E21:E21)&lt;'2001AllExports'!$A$1," ",RWE!$E$4/RWE!$E$6*SUM('2001Year'!E21:E21)),1/RWE!$E$6*SUM('2001Year'!E21:E21))</f>
        <v xml:space="preserve"> </v>
      </c>
      <c r="F21" s="77" t="str">
        <f>IF(RWE!$A$7="Y",IF(RWE!$F$4/RWE!$F$6*SUM('2001Year'!F21:F21)&lt;'2001AllExports'!$A$1," ",RWE!$F$4/RWE!$F$6*SUM('2001Year'!F21:F21)),1/RWE!$F$6*SUM('2001Year'!F21:F21))</f>
        <v xml:space="preserve"> </v>
      </c>
      <c r="G21" s="77" t="str">
        <f>IF(RWE!$A$7="Y",IF(RWE!$G$4/RWE!$G$6*SUM('2001Year'!G21:G21)&lt;'2001AllExports'!$A$1," ",RWE!$G$4/RWE!$G$6*SUM('2001Year'!G21:G21)),1/RWE!$G$6*SUM('2001Year'!G21:G21))</f>
        <v xml:space="preserve"> </v>
      </c>
      <c r="H21" s="77" t="str">
        <f>IF(RWE!$A$7="Y",IF(RWE!$H$4/RWE!$H$6*SUM('2001Year'!H21:H21)&lt;'2001AllExports'!$A$1," ",RWE!$H$4/RWE!$H$6*SUM('2001Year'!H21:H21)),1/RWE!$H$6*SUM('2001Year'!H21:H21))</f>
        <v xml:space="preserve"> </v>
      </c>
      <c r="I21" s="77" t="str">
        <f>IF(RWE!$A$7="Y",IF(RWE!$I$4/RWE!$I$6*SUM('2001Year'!I21:I21)&lt;'2001AllExports'!$A$1," ",RWE!$I$4/RWE!$I$6*SUM('2001Year'!I21:I21)),1/RWE!$I$6*SUM('2001Year'!I21:I21))</f>
        <v xml:space="preserve"> </v>
      </c>
      <c r="J21" s="77" t="str">
        <f>IF(RWE!$A$7="Y",IF(RWE!$J$4/RWE!$J$6*SUM('2001Year'!J21:J21)&lt;'2001AllExports'!$A$1," ",RWE!$J$4/RWE!$J$6*SUM('2001Year'!J21:J21)),1/RWE!$J$6*SUM('2001Year'!J21:J21))</f>
        <v xml:space="preserve"> </v>
      </c>
      <c r="K21" s="77" t="str">
        <f>IF(RWE!$A$7="Y",IF(RWE!$K$4/RWE!$K$6*SUM('2001Year'!K21:K21)&lt;'2001AllExports'!$A$1," ",RWE!$K$4/RWE!$K$6*SUM('2001Year'!K21:K21)),1/RWE!$K$6*SUM('2001Year'!K21:K21))</f>
        <v xml:space="preserve"> </v>
      </c>
      <c r="L21" s="77" t="str">
        <f>IF(RWE!$A$7="Y",IF(RWE!$K$4/RWE!$K$6*SUM('2001Year'!L21:L21)&lt;'2001AllExports'!$A$1," ",RWE!$K$4/RWE!$K$6*SUM('2001Year'!L21:L21)),1/RWE!$K$6*SUM('2001Year'!L21:L21))</f>
        <v xml:space="preserve"> </v>
      </c>
      <c r="N21" s="77" t="str">
        <f>IF(RWE!$A$7="Y",IF(RWE!$N$4/RWE!$N$6*SUM('2001Year'!N21:N21)&lt;'2001AllExports'!$A$1," ",RWE!$N$4/RWE!$N$6*SUM('2001Year'!N21:N21)),1/RWE!$N$6*SUM('2001Year'!N21:N21))</f>
        <v xml:space="preserve"> </v>
      </c>
      <c r="O21" s="77" t="str">
        <f>IF(RWE!$A$7="Y",IF(RWE!$O$4/RWE!$O$6*SUM('2001Year'!O21:O21)&lt;'2001AllExports'!$A$1," ",RWE!$O$4/RWE!$O$6*SUM('2001Year'!O21:O21)),1/RWE!$O$6*SUM('2001Year'!O21:O21))</f>
        <v xml:space="preserve"> </v>
      </c>
      <c r="P21" s="77" t="str">
        <f>IF(RWE!$A$7="Y",IF(RWE!$P$4/RWE!$P$6*SUM('2001Year'!P21:P21)&lt;'2001AllExports'!$A$1," ",RWE!$P$4/RWE!$P$6*SUM('2001Year'!P21:P21)),1/RWE!$P$6*SUM('2001Year'!P21:P21))</f>
        <v xml:space="preserve"> </v>
      </c>
      <c r="Q21" s="78" t="str">
        <f>IF(RWE!$A$7="Y",IF(SUM(B21:P21)&lt;$A$1," ",SUM(B21:P21)),"-")</f>
        <v xml:space="preserve"> </v>
      </c>
      <c r="S21" s="79" t="str">
        <f>IF(SUM(B21:B21)=0," ",'2001Year'!S21)</f>
        <v xml:space="preserve"> </v>
      </c>
      <c r="T21" s="79" t="str">
        <f>IF(SUM(C21:C21)=0," ",'2001Year'!T21)</f>
        <v xml:space="preserve"> </v>
      </c>
      <c r="U21" s="79" t="str">
        <f>IF(SUM(D21:D21)=0," ",'2001Year'!U21)</f>
        <v xml:space="preserve"> </v>
      </c>
      <c r="V21" s="79" t="str">
        <f>IF(SUM(E21:E21)=0," ",'2001Year'!V21)</f>
        <v xml:space="preserve"> </v>
      </c>
      <c r="W21" s="79" t="str">
        <f>IF(SUM(F21:F21)=0," ",'2001Year'!W21)</f>
        <v xml:space="preserve"> </v>
      </c>
      <c r="X21" s="79" t="str">
        <f>IF(SUM(G21:G21)=0," ",'2001Year'!X21)</f>
        <v xml:space="preserve"> </v>
      </c>
      <c r="Y21" s="79" t="str">
        <f>IF(SUM(H21:H21)=0," ",'2001Year'!Y21)</f>
        <v xml:space="preserve"> </v>
      </c>
      <c r="Z21" s="79" t="str">
        <f>IF(SUM(I21:I21)=0," ",'2001Year'!Z21)</f>
        <v xml:space="preserve"> </v>
      </c>
      <c r="AA21" s="79" t="str">
        <f>IF(SUM(J21:J21)=0," ",'2001Year'!AA21)</f>
        <v xml:space="preserve"> </v>
      </c>
      <c r="AB21" s="79" t="str">
        <f>IF(SUM(K21:K21)=0," ",'2001Year'!AB21)</f>
        <v xml:space="preserve"> </v>
      </c>
      <c r="AC21" s="79" t="str">
        <f>IF(SUM(L21:L21)=0," ",'2001Year'!AC21)</f>
        <v xml:space="preserve"> </v>
      </c>
      <c r="AE21" s="79" t="str">
        <f>IF(SUM(N21:N21)=0," ",'2001Year'!AE21)</f>
        <v xml:space="preserve"> </v>
      </c>
      <c r="AF21" s="79" t="str">
        <f>IF(SUM(O21:O21)=0," ",'2001Year'!AF21)</f>
        <v xml:space="preserve"> </v>
      </c>
      <c r="AG21" s="79" t="str">
        <f>IF(SUM(P21:P21)=0," ",'2001Year'!AG21)</f>
        <v xml:space="preserve"> </v>
      </c>
      <c r="AH21" s="80" t="str">
        <f>IF(SUM(Q21:Q21)=0," ",'2001Year'!AH21)</f>
        <v xml:space="preserve"> </v>
      </c>
      <c r="AJ21" s="77" t="str">
        <f>IF(RWE!$A$7="Y",IF(RWE!$R$4/RWE!$R$6*SUM('2001Year'!AJ21:AJ21)&lt;'2001AllExports'!$A$1," ",RWE!$R$4/RWE!$R$6*SUM('2001Year'!AJ21:AJ21)),1/RWE!$R$6*SUM('2001Year'!AJ21:AJ21))</f>
        <v xml:space="preserve"> </v>
      </c>
      <c r="AK21" s="77" t="str">
        <f>IF(RWE!$A$7="Y",IF(RWE!$S$4/RWE!$S$6*SUM('2001Year'!AK21:AK21)&lt;'2001AllExports'!$A$1," ",RWE!$S$4/RWE!$S$6*SUM('2001Year'!AK21:AK21)),1/RWE!$S$6*SUM('2001Year'!AK21:AK21))</f>
        <v xml:space="preserve"> </v>
      </c>
      <c r="AL21" s="77" t="str">
        <f>IF(RWE!$A$7="Y",IF(RWE!$T$4/RWE!$T$6*SUM('2001Year'!AL21:AL21)&lt;'2001AllExports'!$A$1," ",RWE!$T$4/RWE!$T$6*SUM('2001Year'!AL21:AL21)),1/RWE!$T$6*SUM('2001Year'!AL21:AL21))</f>
        <v xml:space="preserve"> </v>
      </c>
      <c r="AM21" s="79">
        <f>SUM('2001Year'!AM21:AM21)</f>
        <v>0</v>
      </c>
      <c r="AN21" s="79">
        <f>SUM('2001Year'!AN21:AN21)</f>
        <v>0</v>
      </c>
      <c r="AO21" s="79">
        <f>SUM('2001Year'!AO21:AO21)</f>
        <v>0</v>
      </c>
    </row>
    <row r="22" spans="1:41" ht="13">
      <c r="A22" t="s">
        <v>44</v>
      </c>
      <c r="B22" s="76" t="str">
        <f>IF(RWE!$A$7="Y",IF(RWE!$B$4/RWE!$B$6*SUM('2001Year'!B22:B22)&lt;'2001AllExports'!$A$1," ",RWE!$B$4/RWE!$B$6*SUM('2001Year'!B22:B22)),1/RWE!$B$6*SUM('2001Year'!B22:B22))</f>
        <v xml:space="preserve"> </v>
      </c>
      <c r="C22" s="76" t="str">
        <f>IF(RWE!$A$7="Y",IF(RWE!$C$4/RWE!$C$6*SUM('2001Year'!C22:C22)&lt;'2001AllExports'!$A$1," ",RWE!$C$4/RWE!$C$6*SUM('2001Year'!C22:C22)),1/RWE!$C$6*SUM('2001Year'!C22:C22))</f>
        <v xml:space="preserve"> </v>
      </c>
      <c r="D22" s="76" t="str">
        <f>IF(RWE!$A$7="Y",IF(RWE!$D$4/RWE!$D$6*SUM('2001Year'!D22:D22)&lt;'2001AllExports'!$A$1," ",RWE!$D$4/RWE!$D$6*SUM('2001Year'!D22:D22)),1/RWE!$D$6*SUM('2001Year'!D22:D22))</f>
        <v xml:space="preserve"> </v>
      </c>
      <c r="E22" s="76" t="str">
        <f>IF(RWE!$A$7="Y",IF(RWE!$E$4/RWE!$E$6*SUM('2001Year'!E22:E22)&lt;'2001AllExports'!$A$1," ",RWE!$E$4/RWE!$E$6*SUM('2001Year'!E22:E22)),1/RWE!$E$6*SUM('2001Year'!E22:E22))</f>
        <v xml:space="preserve"> </v>
      </c>
      <c r="F22" s="77" t="str">
        <f>IF(RWE!$A$7="Y",IF(RWE!$F$4/RWE!$F$6*SUM('2001Year'!F22:F22)&lt;'2001AllExports'!$A$1," ",RWE!$F$4/RWE!$F$6*SUM('2001Year'!F22:F22)),1/RWE!$F$6*SUM('2001Year'!F22:F22))</f>
        <v xml:space="preserve"> </v>
      </c>
      <c r="G22" s="77" t="str">
        <f>IF(RWE!$A$7="Y",IF(RWE!$G$4/RWE!$G$6*SUM('2001Year'!G22:G22)&lt;'2001AllExports'!$A$1," ",RWE!$G$4/RWE!$G$6*SUM('2001Year'!G22:G22)),1/RWE!$G$6*SUM('2001Year'!G22:G22))</f>
        <v xml:space="preserve"> </v>
      </c>
      <c r="H22" s="77" t="str">
        <f>IF(RWE!$A$7="Y",IF(RWE!$H$4/RWE!$H$6*SUM('2001Year'!H22:H22)&lt;'2001AllExports'!$A$1," ",RWE!$H$4/RWE!$H$6*SUM('2001Year'!H22:H22)),1/RWE!$H$6*SUM('2001Year'!H22:H22))</f>
        <v xml:space="preserve"> </v>
      </c>
      <c r="I22" s="77" t="str">
        <f>IF(RWE!$A$7="Y",IF(RWE!$I$4/RWE!$I$6*SUM('2001Year'!I22:I22)&lt;'2001AllExports'!$A$1," ",RWE!$I$4/RWE!$I$6*SUM('2001Year'!I22:I22)),1/RWE!$I$6*SUM('2001Year'!I22:I22))</f>
        <v xml:space="preserve"> </v>
      </c>
      <c r="J22" s="77" t="str">
        <f>IF(RWE!$A$7="Y",IF(RWE!$J$4/RWE!$J$6*SUM('2001Year'!J22:J22)&lt;'2001AllExports'!$A$1," ",RWE!$J$4/RWE!$J$6*SUM('2001Year'!J22:J22)),1/RWE!$J$6*SUM('2001Year'!J22:J22))</f>
        <v xml:space="preserve"> </v>
      </c>
      <c r="K22" s="77" t="str">
        <f>IF(RWE!$A$7="Y",IF(RWE!$K$4/RWE!$K$6*SUM('2001Year'!K22:K22)&lt;'2001AllExports'!$A$1," ",RWE!$K$4/RWE!$K$6*SUM('2001Year'!K22:K22)),1/RWE!$K$6*SUM('2001Year'!K22:K22))</f>
        <v xml:space="preserve"> </v>
      </c>
      <c r="L22" s="77" t="str">
        <f>IF(RWE!$A$7="Y",IF(RWE!$K$4/RWE!$K$6*SUM('2001Year'!L22:L22)&lt;'2001AllExports'!$A$1," ",RWE!$K$4/RWE!$K$6*SUM('2001Year'!L22:L22)),1/RWE!$K$6*SUM('2001Year'!L22:L22))</f>
        <v xml:space="preserve"> </v>
      </c>
      <c r="N22" s="77" t="str">
        <f>IF(RWE!$A$7="Y",IF(RWE!$N$4/RWE!$N$6*SUM('2001Year'!N22:N22)&lt;'2001AllExports'!$A$1," ",RWE!$N$4/RWE!$N$6*SUM('2001Year'!N22:N22)),1/RWE!$N$6*SUM('2001Year'!N22:N22))</f>
        <v xml:space="preserve"> </v>
      </c>
      <c r="O22" s="77" t="str">
        <f>IF(RWE!$A$7="Y",IF(RWE!$O$4/RWE!$O$6*SUM('2001Year'!O22:O22)&lt;'2001AllExports'!$A$1," ",RWE!$O$4/RWE!$O$6*SUM('2001Year'!O22:O22)),1/RWE!$O$6*SUM('2001Year'!O22:O22))</f>
        <v xml:space="preserve"> </v>
      </c>
      <c r="P22" s="77" t="str">
        <f>IF(RWE!$A$7="Y",IF(RWE!$P$4/RWE!$P$6*SUM('2001Year'!P22:P22)&lt;'2001AllExports'!$A$1," ",RWE!$P$4/RWE!$P$6*SUM('2001Year'!P22:P22)),1/RWE!$P$6*SUM('2001Year'!P22:P22))</f>
        <v xml:space="preserve"> </v>
      </c>
      <c r="Q22" s="78" t="str">
        <f>IF(RWE!$A$7="Y",IF(SUM(B22:P22)&lt;$A$1," ",SUM(B22:P22)),"-")</f>
        <v xml:space="preserve"> </v>
      </c>
      <c r="S22" s="79" t="str">
        <f>IF(SUM(B22:B22)=0," ",'2001Year'!S22)</f>
        <v xml:space="preserve"> </v>
      </c>
      <c r="T22" s="79" t="str">
        <f>IF(SUM(C22:C22)=0," ",'2001Year'!T22)</f>
        <v xml:space="preserve"> </v>
      </c>
      <c r="U22" s="79" t="str">
        <f>IF(SUM(D22:D22)=0," ",'2001Year'!U22)</f>
        <v xml:space="preserve"> </v>
      </c>
      <c r="V22" s="79" t="str">
        <f>IF(SUM(E22:E22)=0," ",'2001Year'!V22)</f>
        <v xml:space="preserve"> </v>
      </c>
      <c r="W22" s="79" t="str">
        <f>IF(SUM(F22:F22)=0," ",'2001Year'!W22)</f>
        <v xml:space="preserve"> </v>
      </c>
      <c r="X22" s="79" t="str">
        <f>IF(SUM(G22:G22)=0," ",'2001Year'!X22)</f>
        <v xml:space="preserve"> </v>
      </c>
      <c r="Y22" s="79" t="str">
        <f>IF(SUM(H22:H22)=0," ",'2001Year'!Y22)</f>
        <v xml:space="preserve"> </v>
      </c>
      <c r="Z22" s="79" t="str">
        <f>IF(SUM(I22:I22)=0," ",'2001Year'!Z22)</f>
        <v xml:space="preserve"> </v>
      </c>
      <c r="AA22" s="79" t="str">
        <f>IF(SUM(J22:J22)=0," ",'2001Year'!AA22)</f>
        <v xml:space="preserve"> </v>
      </c>
      <c r="AB22" s="79" t="str">
        <f>IF(SUM(K22:K22)=0," ",'2001Year'!AB22)</f>
        <v xml:space="preserve"> </v>
      </c>
      <c r="AC22" s="79" t="str">
        <f>IF(SUM(L22:L22)=0," ",'2001Year'!AC22)</f>
        <v xml:space="preserve"> </v>
      </c>
      <c r="AE22" s="79" t="str">
        <f>IF(SUM(N22:N22)=0," ",'2001Year'!AE22)</f>
        <v xml:space="preserve"> </v>
      </c>
      <c r="AF22" s="79" t="str">
        <f>IF(SUM(O22:O22)=0," ",'2001Year'!AF22)</f>
        <v xml:space="preserve"> </v>
      </c>
      <c r="AG22" s="79" t="str">
        <f>IF(SUM(P22:P22)=0," ",'2001Year'!AG22)</f>
        <v xml:space="preserve"> </v>
      </c>
      <c r="AH22" s="80" t="str">
        <f>IF(SUM(Q22:Q22)=0," ",'2001Year'!AH22)</f>
        <v xml:space="preserve"> </v>
      </c>
      <c r="AJ22" s="77" t="str">
        <f>IF(RWE!$A$7="Y",IF(RWE!$R$4/RWE!$R$6*SUM('2001Year'!AJ22:AJ22)&lt;'2001AllExports'!$A$1," ",RWE!$R$4/RWE!$R$6*SUM('2001Year'!AJ22:AJ22)),1/RWE!$R$6*SUM('2001Year'!AJ22:AJ22))</f>
        <v xml:space="preserve"> </v>
      </c>
      <c r="AK22" s="77" t="str">
        <f>IF(RWE!$A$7="Y",IF(RWE!$S$4/RWE!$S$6*SUM('2001Year'!AK22:AK22)&lt;'2001AllExports'!$A$1," ",RWE!$S$4/RWE!$S$6*SUM('2001Year'!AK22:AK22)),1/RWE!$S$6*SUM('2001Year'!AK22:AK22))</f>
        <v xml:space="preserve"> </v>
      </c>
      <c r="AL22" s="77" t="str">
        <f>IF(RWE!$A$7="Y",IF(RWE!$T$4/RWE!$T$6*SUM('2001Year'!AL22:AL22)&lt;'2001AllExports'!$A$1," ",RWE!$T$4/RWE!$T$6*SUM('2001Year'!AL22:AL22)),1/RWE!$T$6*SUM('2001Year'!AL22:AL22))</f>
        <v xml:space="preserve"> </v>
      </c>
      <c r="AM22" s="79">
        <f>SUM('2001Year'!AM22:AM22)</f>
        <v>0</v>
      </c>
      <c r="AN22" s="79">
        <f>SUM('2001Year'!AN22:AN22)</f>
        <v>0</v>
      </c>
      <c r="AO22" s="79">
        <f>SUM('2001Year'!AO22:AO22)</f>
        <v>0</v>
      </c>
    </row>
    <row r="23" spans="1:41" ht="13">
      <c r="A23" t="s">
        <v>56</v>
      </c>
      <c r="B23" s="76" t="str">
        <f>IF(RWE!$A$7="Y",IF(RWE!$B$4/RWE!$B$6*SUM('2001Year'!B23:B23)&lt;'2001AllExports'!$A$1," ",RWE!$B$4/RWE!$B$6*SUM('2001Year'!B23:B23)),1/RWE!$B$6*SUM('2001Year'!B23:B23))</f>
        <v xml:space="preserve"> </v>
      </c>
      <c r="C23" s="76">
        <f>IF(RWE!$A$7="Y",IF(RWE!$C$4/RWE!$C$6*SUM('2001Year'!C23:C23)&lt;'2001AllExports'!$A$1," ",RWE!$C$4/RWE!$C$6*SUM('2001Year'!C23:C23)),1/RWE!$C$6*SUM('2001Year'!C23:C23))</f>
        <v>3.5963442787999997E-2</v>
      </c>
      <c r="D23" s="76" t="str">
        <f>IF(RWE!$A$7="Y",IF(RWE!$D$4/RWE!$D$6*SUM('2001Year'!D23:D23)&lt;'2001AllExports'!$A$1," ",RWE!$D$4/RWE!$D$6*SUM('2001Year'!D23:D23)),1/RWE!$D$6*SUM('2001Year'!D23:D23))</f>
        <v xml:space="preserve"> </v>
      </c>
      <c r="E23" s="76" t="str">
        <f>IF(RWE!$A$7="Y",IF(RWE!$E$4/RWE!$E$6*SUM('2001Year'!E23:E23)&lt;'2001AllExports'!$A$1," ",RWE!$E$4/RWE!$E$6*SUM('2001Year'!E23:E23)),1/RWE!$E$6*SUM('2001Year'!E23:E23))</f>
        <v xml:space="preserve"> </v>
      </c>
      <c r="F23" s="77" t="str">
        <f>IF(RWE!$A$7="Y",IF(RWE!$F$4/RWE!$F$6*SUM('2001Year'!F23:F23)&lt;'2001AllExports'!$A$1," ",RWE!$F$4/RWE!$F$6*SUM('2001Year'!F23:F23)),1/RWE!$F$6*SUM('2001Year'!F23:F23))</f>
        <v xml:space="preserve"> </v>
      </c>
      <c r="G23" s="77" t="str">
        <f>IF(RWE!$A$7="Y",IF(RWE!$G$4/RWE!$G$6*SUM('2001Year'!G23:G23)&lt;'2001AllExports'!$A$1," ",RWE!$G$4/RWE!$G$6*SUM('2001Year'!G23:G23)),1/RWE!$G$6*SUM('2001Year'!G23:G23))</f>
        <v xml:space="preserve"> </v>
      </c>
      <c r="H23" s="77" t="str">
        <f>IF(RWE!$A$7="Y",IF(RWE!$H$4/RWE!$H$6*SUM('2001Year'!H23:H23)&lt;'2001AllExports'!$A$1," ",RWE!$H$4/RWE!$H$6*SUM('2001Year'!H23:H23)),1/RWE!$H$6*SUM('2001Year'!H23:H23))</f>
        <v xml:space="preserve"> </v>
      </c>
      <c r="I23" s="77" t="str">
        <f>IF(RWE!$A$7="Y",IF(RWE!$I$4/RWE!$I$6*SUM('2001Year'!I23:I23)&lt;'2001AllExports'!$A$1," ",RWE!$I$4/RWE!$I$6*SUM('2001Year'!I23:I23)),1/RWE!$I$6*SUM('2001Year'!I23:I23))</f>
        <v xml:space="preserve"> </v>
      </c>
      <c r="J23" s="77" t="str">
        <f>IF(RWE!$A$7="Y",IF(RWE!$J$4/RWE!$J$6*SUM('2001Year'!J23:J23)&lt;'2001AllExports'!$A$1," ",RWE!$J$4/RWE!$J$6*SUM('2001Year'!J23:J23)),1/RWE!$J$6*SUM('2001Year'!J23:J23))</f>
        <v xml:space="preserve"> </v>
      </c>
      <c r="K23" s="77" t="str">
        <f>IF(RWE!$A$7="Y",IF(RWE!$K$4/RWE!$K$6*SUM('2001Year'!K23:K23)&lt;'2001AllExports'!$A$1," ",RWE!$K$4/RWE!$K$6*SUM('2001Year'!K23:K23)),1/RWE!$K$6*SUM('2001Year'!K23:K23))</f>
        <v xml:space="preserve"> </v>
      </c>
      <c r="L23" s="77" t="str">
        <f>IF(RWE!$A$7="Y",IF(RWE!$K$4/RWE!$K$6*SUM('2001Year'!L23:L23)&lt;'2001AllExports'!$A$1," ",RWE!$K$4/RWE!$K$6*SUM('2001Year'!L23:L23)),1/RWE!$K$6*SUM('2001Year'!L23:L23))</f>
        <v xml:space="preserve"> </v>
      </c>
      <c r="N23" s="77" t="str">
        <f>IF(RWE!$A$7="Y",IF(RWE!$N$4/RWE!$N$6*SUM('2001Year'!N23:N23)&lt;'2001AllExports'!$A$1," ",RWE!$N$4/RWE!$N$6*SUM('2001Year'!N23:N23)),1/RWE!$N$6*SUM('2001Year'!N23:N23))</f>
        <v xml:space="preserve"> </v>
      </c>
      <c r="O23" s="77" t="str">
        <f>IF(RWE!$A$7="Y",IF(RWE!$O$4/RWE!$O$6*SUM('2001Year'!O23:O23)&lt;'2001AllExports'!$A$1," ",RWE!$O$4/RWE!$O$6*SUM('2001Year'!O23:O23)),1/RWE!$O$6*SUM('2001Year'!O23:O23))</f>
        <v xml:space="preserve"> </v>
      </c>
      <c r="P23" s="77" t="str">
        <f>IF(RWE!$A$7="Y",IF(RWE!$P$4/RWE!$P$6*SUM('2001Year'!P23:P23)&lt;'2001AllExports'!$A$1," ",RWE!$P$4/RWE!$P$6*SUM('2001Year'!P23:P23)),1/RWE!$P$6*SUM('2001Year'!P23:P23))</f>
        <v xml:space="preserve"> </v>
      </c>
      <c r="Q23" s="78">
        <f>IF(RWE!$A$7="Y",IF(SUM(B23:P23)&lt;$A$1," ",SUM(B23:P23)),"-")</f>
        <v>3.5963442787999997E-2</v>
      </c>
      <c r="S23" s="79" t="str">
        <f>IF(SUM(B23:B23)=0," ",'2001Year'!S23)</f>
        <v xml:space="preserve"> </v>
      </c>
      <c r="T23" s="79">
        <f>IF(SUM(C23:C23)=0," ",'2001Year'!T23)</f>
        <v>4.9494829999999999</v>
      </c>
      <c r="U23" s="79" t="str">
        <f>IF(SUM(D23:D23)=0," ",'2001Year'!U23)</f>
        <v xml:space="preserve"> </v>
      </c>
      <c r="V23" s="79" t="str">
        <f>IF(SUM(E23:E23)=0," ",'2001Year'!V23)</f>
        <v xml:space="preserve"> </v>
      </c>
      <c r="W23" s="79" t="str">
        <f>IF(SUM(F23:F23)=0," ",'2001Year'!W23)</f>
        <v xml:space="preserve"> </v>
      </c>
      <c r="X23" s="79" t="str">
        <f>IF(SUM(G23:G23)=0," ",'2001Year'!X23)</f>
        <v xml:space="preserve"> </v>
      </c>
      <c r="Y23" s="79" t="str">
        <f>IF(SUM(H23:H23)=0," ",'2001Year'!Y23)</f>
        <v xml:space="preserve"> </v>
      </c>
      <c r="Z23" s="79" t="str">
        <f>IF(SUM(I23:I23)=0," ",'2001Year'!Z23)</f>
        <v xml:space="preserve"> </v>
      </c>
      <c r="AA23" s="79" t="str">
        <f>IF(SUM(J23:J23)=0," ",'2001Year'!AA23)</f>
        <v xml:space="preserve"> </v>
      </c>
      <c r="AB23" s="79" t="str">
        <f>IF(SUM(K23:K23)=0," ",'2001Year'!AB23)</f>
        <v xml:space="preserve"> </v>
      </c>
      <c r="AC23" s="79" t="str">
        <f>IF(SUM(L23:L23)=0," ",'2001Year'!AC23)</f>
        <v xml:space="preserve"> </v>
      </c>
      <c r="AE23" s="79" t="str">
        <f>IF(SUM(N23:N23)=0," ",'2001Year'!AE23)</f>
        <v xml:space="preserve"> </v>
      </c>
      <c r="AF23" s="79" t="str">
        <f>IF(SUM(O23:O23)=0," ",'2001Year'!AF23)</f>
        <v xml:space="preserve"> </v>
      </c>
      <c r="AG23" s="79" t="str">
        <f>IF(SUM(P23:P23)=0," ",'2001Year'!AG23)</f>
        <v xml:space="preserve"> </v>
      </c>
      <c r="AH23" s="80">
        <f>IF(SUM(Q23:Q23)=0," ",'2001Year'!AH23)</f>
        <v>5.9355090000000006</v>
      </c>
      <c r="AJ23" s="77" t="str">
        <f>IF(RWE!$A$7="Y",IF(RWE!$R$4/RWE!$R$6*SUM('2001Year'!AJ23:AJ23)&lt;'2001AllExports'!$A$1," ",RWE!$R$4/RWE!$R$6*SUM('2001Year'!AJ23:AJ23)),1/RWE!$R$6*SUM('2001Year'!AJ23:AJ23))</f>
        <v xml:space="preserve"> </v>
      </c>
      <c r="AK23" s="77" t="str">
        <f>IF(RWE!$A$7="Y",IF(RWE!$S$4/RWE!$S$6*SUM('2001Year'!AK23:AK23)&lt;'2001AllExports'!$A$1," ",RWE!$S$4/RWE!$S$6*SUM('2001Year'!AK23:AK23)),1/RWE!$S$6*SUM('2001Year'!AK23:AK23))</f>
        <v xml:space="preserve"> </v>
      </c>
      <c r="AL23" s="77" t="str">
        <f>IF(RWE!$A$7="Y",IF(RWE!$T$4/RWE!$T$6*SUM('2001Year'!AL23:AL23)&lt;'2001AllExports'!$A$1," ",RWE!$T$4/RWE!$T$6*SUM('2001Year'!AL23:AL23)),1/RWE!$T$6*SUM('2001Year'!AL23:AL23))</f>
        <v xml:space="preserve"> </v>
      </c>
      <c r="AM23" s="79">
        <f>SUM('2001Year'!AM23:AM23)</f>
        <v>0</v>
      </c>
      <c r="AN23" s="79">
        <f>SUM('2001Year'!AN23:AN23)</f>
        <v>0</v>
      </c>
      <c r="AO23" s="79">
        <f>SUM('2001Year'!AO23:AO23)</f>
        <v>0</v>
      </c>
    </row>
    <row r="24" spans="1:41" ht="13">
      <c r="A24" t="s">
        <v>45</v>
      </c>
      <c r="B24" s="76" t="str">
        <f>IF(RWE!$A$7="Y",IF(RWE!$B$4/RWE!$B$6*SUM('2001Year'!B24:B24)&lt;'2001AllExports'!$A$1," ",RWE!$B$4/RWE!$B$6*SUM('2001Year'!B24:B24)),1/RWE!$B$6*SUM('2001Year'!B24:B24))</f>
        <v xml:space="preserve"> </v>
      </c>
      <c r="C24" s="76" t="str">
        <f>IF(RWE!$A$7="Y",IF(RWE!$C$4/RWE!$C$6*SUM('2001Year'!C24:C24)&lt;'2001AllExports'!$A$1," ",RWE!$C$4/RWE!$C$6*SUM('2001Year'!C24:C24)),1/RWE!$C$6*SUM('2001Year'!C24:C24))</f>
        <v xml:space="preserve"> </v>
      </c>
      <c r="D24" s="76" t="str">
        <f>IF(RWE!$A$7="Y",IF(RWE!$D$4/RWE!$D$6*SUM('2001Year'!D24:D24)&lt;'2001AllExports'!$A$1," ",RWE!$D$4/RWE!$D$6*SUM('2001Year'!D24:D24)),1/RWE!$D$6*SUM('2001Year'!D24:D24))</f>
        <v xml:space="preserve"> </v>
      </c>
      <c r="E24" s="76" t="str">
        <f>IF(RWE!$A$7="Y",IF(RWE!$E$4/RWE!$E$6*SUM('2001Year'!E24:E24)&lt;'2001AllExports'!$A$1," ",RWE!$E$4/RWE!$E$6*SUM('2001Year'!E24:E24)),1/RWE!$E$6*SUM('2001Year'!E24:E24))</f>
        <v xml:space="preserve"> </v>
      </c>
      <c r="F24" s="77" t="str">
        <f>IF(RWE!$A$7="Y",IF(RWE!$F$4/RWE!$F$6*SUM('2001Year'!F24:F24)&lt;'2001AllExports'!$A$1," ",RWE!$F$4/RWE!$F$6*SUM('2001Year'!F24:F24)),1/RWE!$F$6*SUM('2001Year'!F24:F24))</f>
        <v xml:space="preserve"> </v>
      </c>
      <c r="G24" s="77" t="str">
        <f>IF(RWE!$A$7="Y",IF(RWE!$G$4/RWE!$G$6*SUM('2001Year'!G24:G24)&lt;'2001AllExports'!$A$1," ",RWE!$G$4/RWE!$G$6*SUM('2001Year'!G24:G24)),1/RWE!$G$6*SUM('2001Year'!G24:G24))</f>
        <v xml:space="preserve"> </v>
      </c>
      <c r="H24" s="77" t="str">
        <f>IF(RWE!$A$7="Y",IF(RWE!$H$4/RWE!$H$6*SUM('2001Year'!H24:H24)&lt;'2001AllExports'!$A$1," ",RWE!$H$4/RWE!$H$6*SUM('2001Year'!H24:H24)),1/RWE!$H$6*SUM('2001Year'!H24:H24))</f>
        <v xml:space="preserve"> </v>
      </c>
      <c r="I24" s="77" t="str">
        <f>IF(RWE!$A$7="Y",IF(RWE!$I$4/RWE!$I$6*SUM('2001Year'!I24:I24)&lt;'2001AllExports'!$A$1," ",RWE!$I$4/RWE!$I$6*SUM('2001Year'!I24:I24)),1/RWE!$I$6*SUM('2001Year'!I24:I24))</f>
        <v xml:space="preserve"> </v>
      </c>
      <c r="J24" s="77" t="str">
        <f>IF(RWE!$A$7="Y",IF(RWE!$J$4/RWE!$J$6*SUM('2001Year'!J24:J24)&lt;'2001AllExports'!$A$1," ",RWE!$J$4/RWE!$J$6*SUM('2001Year'!J24:J24)),1/RWE!$J$6*SUM('2001Year'!J24:J24))</f>
        <v xml:space="preserve"> </v>
      </c>
      <c r="K24" s="77" t="str">
        <f>IF(RWE!$A$7="Y",IF(RWE!$K$4/RWE!$K$6*SUM('2001Year'!K24:K24)&lt;'2001AllExports'!$A$1," ",RWE!$K$4/RWE!$K$6*SUM('2001Year'!K24:K24)),1/RWE!$K$6*SUM('2001Year'!K24:K24))</f>
        <v xml:space="preserve"> </v>
      </c>
      <c r="L24" s="77" t="str">
        <f>IF(RWE!$A$7="Y",IF(RWE!$K$4/RWE!$K$6*SUM('2001Year'!L24:L24)&lt;'2001AllExports'!$A$1," ",RWE!$K$4/RWE!$K$6*SUM('2001Year'!L24:L24)),1/RWE!$K$6*SUM('2001Year'!L24:L24))</f>
        <v xml:space="preserve"> </v>
      </c>
      <c r="N24" s="77" t="str">
        <f>IF(RWE!$A$7="Y",IF(RWE!$N$4/RWE!$N$6*SUM('2001Year'!N24:N24)&lt;'2001AllExports'!$A$1," ",RWE!$N$4/RWE!$N$6*SUM('2001Year'!N24:N24)),1/RWE!$N$6*SUM('2001Year'!N24:N24))</f>
        <v xml:space="preserve"> </v>
      </c>
      <c r="O24" s="77" t="str">
        <f>IF(RWE!$A$7="Y",IF(RWE!$O$4/RWE!$O$6*SUM('2001Year'!O24:O24)&lt;'2001AllExports'!$A$1," ",RWE!$O$4/RWE!$O$6*SUM('2001Year'!O24:O24)),1/RWE!$O$6*SUM('2001Year'!O24:O24))</f>
        <v xml:space="preserve"> </v>
      </c>
      <c r="P24" s="77" t="str">
        <f>IF(RWE!$A$7="Y",IF(RWE!$P$4/RWE!$P$6*SUM('2001Year'!P24:P24)&lt;'2001AllExports'!$A$1," ",RWE!$P$4/RWE!$P$6*SUM('2001Year'!P24:P24)),1/RWE!$P$6*SUM('2001Year'!P24:P24))</f>
        <v xml:space="preserve"> </v>
      </c>
      <c r="Q24" s="78" t="str">
        <f>IF(RWE!$A$7="Y",IF(SUM(B24:P24)&lt;$A$1," ",SUM(B24:P24)),"-")</f>
        <v xml:space="preserve"> </v>
      </c>
      <c r="S24" s="79" t="str">
        <f>IF(SUM(B24:B24)=0," ",'2001Year'!S24)</f>
        <v xml:space="preserve"> </v>
      </c>
      <c r="T24" s="79" t="str">
        <f>IF(SUM(C24:C24)=0," ",'2001Year'!T24)</f>
        <v xml:space="preserve"> </v>
      </c>
      <c r="U24" s="79" t="str">
        <f>IF(SUM(D24:D24)=0," ",'2001Year'!U24)</f>
        <v xml:space="preserve"> </v>
      </c>
      <c r="V24" s="79" t="str">
        <f>IF(SUM(E24:E24)=0," ",'2001Year'!V24)</f>
        <v xml:space="preserve"> </v>
      </c>
      <c r="W24" s="79" t="str">
        <f>IF(SUM(F24:F24)=0," ",'2001Year'!W24)</f>
        <v xml:space="preserve"> </v>
      </c>
      <c r="X24" s="79" t="str">
        <f>IF(SUM(G24:G24)=0," ",'2001Year'!X24)</f>
        <v xml:space="preserve"> </v>
      </c>
      <c r="Y24" s="79" t="str">
        <f>IF(SUM(H24:H24)=0," ",'2001Year'!Y24)</f>
        <v xml:space="preserve"> </v>
      </c>
      <c r="Z24" s="79" t="str">
        <f>IF(SUM(I24:I24)=0," ",'2001Year'!Z24)</f>
        <v xml:space="preserve"> </v>
      </c>
      <c r="AA24" s="79" t="str">
        <f>IF(SUM(J24:J24)=0," ",'2001Year'!AA24)</f>
        <v xml:space="preserve"> </v>
      </c>
      <c r="AB24" s="79" t="str">
        <f>IF(SUM(K24:K24)=0," ",'2001Year'!AB24)</f>
        <v xml:space="preserve"> </v>
      </c>
      <c r="AC24" s="79" t="str">
        <f>IF(SUM(L24:L24)=0," ",'2001Year'!AC24)</f>
        <v xml:space="preserve"> </v>
      </c>
      <c r="AE24" s="79" t="str">
        <f>IF(SUM(N24:N24)=0," ",'2001Year'!AE24)</f>
        <v xml:space="preserve"> </v>
      </c>
      <c r="AF24" s="79" t="str">
        <f>IF(SUM(O24:O24)=0," ",'2001Year'!AF24)</f>
        <v xml:space="preserve"> </v>
      </c>
      <c r="AG24" s="79" t="str">
        <f>IF(SUM(P24:P24)=0," ",'2001Year'!AG24)</f>
        <v xml:space="preserve"> </v>
      </c>
      <c r="AH24" s="80" t="str">
        <f>IF(SUM(Q24:Q24)=0," ",'2001Year'!AH24)</f>
        <v xml:space="preserve"> </v>
      </c>
      <c r="AJ24" s="77" t="str">
        <f>IF(RWE!$A$7="Y",IF(RWE!$R$4/RWE!$R$6*SUM('2001Year'!AJ24:AJ24)&lt;'2001AllExports'!$A$1," ",RWE!$R$4/RWE!$R$6*SUM('2001Year'!AJ24:AJ24)),1/RWE!$R$6*SUM('2001Year'!AJ24:AJ24))</f>
        <v xml:space="preserve"> </v>
      </c>
      <c r="AK24" s="77" t="str">
        <f>IF(RWE!$A$7="Y",IF(RWE!$S$4/RWE!$S$6*SUM('2001Year'!AK24:AK24)&lt;'2001AllExports'!$A$1," ",RWE!$S$4/RWE!$S$6*SUM('2001Year'!AK24:AK24)),1/RWE!$S$6*SUM('2001Year'!AK24:AK24))</f>
        <v xml:space="preserve"> </v>
      </c>
      <c r="AL24" s="77" t="str">
        <f>IF(RWE!$A$7="Y",IF(RWE!$T$4/RWE!$T$6*SUM('2001Year'!AL24:AL24)&lt;'2001AllExports'!$A$1," ",RWE!$T$4/RWE!$T$6*SUM('2001Year'!AL24:AL24)),1/RWE!$T$6*SUM('2001Year'!AL24:AL24))</f>
        <v xml:space="preserve"> </v>
      </c>
      <c r="AM24" s="79">
        <f>SUM('2001Year'!AM24:AM24)</f>
        <v>0</v>
      </c>
      <c r="AN24" s="79">
        <f>SUM('2001Year'!AN24:AN24)</f>
        <v>0</v>
      </c>
      <c r="AO24" s="79">
        <f>SUM('2001Year'!AO24:AO24)</f>
        <v>0</v>
      </c>
    </row>
    <row r="25" spans="1:41" ht="13">
      <c r="A25" t="s">
        <v>46</v>
      </c>
      <c r="B25" s="76" t="str">
        <f>IF(RWE!$A$7="Y",IF(RWE!$B$4/RWE!$B$6*SUM('2001Year'!B25:B25)&lt;'2001AllExports'!$A$1," ",RWE!$B$4/RWE!$B$6*SUM('2001Year'!B25:B25)),1/RWE!$B$6*SUM('2001Year'!B25:B25))</f>
        <v xml:space="preserve"> </v>
      </c>
      <c r="C25" s="76">
        <f>IF(RWE!$A$7="Y",IF(RWE!$C$4/RWE!$C$6*SUM('2001Year'!C25:C25)&lt;'2001AllExports'!$A$1," ",RWE!$C$4/RWE!$C$6*SUM('2001Year'!C25:C25)),1/RWE!$C$6*SUM('2001Year'!C25:C25))</f>
        <v>1.1466700700000002E-2</v>
      </c>
      <c r="D25" s="76" t="str">
        <f>IF(RWE!$A$7="Y",IF(RWE!$D$4/RWE!$D$6*SUM('2001Year'!D25:D25)&lt;'2001AllExports'!$A$1," ",RWE!$D$4/RWE!$D$6*SUM('2001Year'!D25:D25)),1/RWE!$D$6*SUM('2001Year'!D25:D25))</f>
        <v xml:space="preserve"> </v>
      </c>
      <c r="E25" s="76" t="str">
        <f>IF(RWE!$A$7="Y",IF(RWE!$E$4/RWE!$E$6*SUM('2001Year'!E25:E25)&lt;'2001AllExports'!$A$1," ",RWE!$E$4/RWE!$E$6*SUM('2001Year'!E25:E25)),1/RWE!$E$6*SUM('2001Year'!E25:E25))</f>
        <v xml:space="preserve"> </v>
      </c>
      <c r="F25" s="77" t="str">
        <f>IF(RWE!$A$7="Y",IF(RWE!$F$4/RWE!$F$6*SUM('2001Year'!F25:F25)&lt;'2001AllExports'!$A$1," ",RWE!$F$4/RWE!$F$6*SUM('2001Year'!F25:F25)),1/RWE!$F$6*SUM('2001Year'!F25:F25))</f>
        <v xml:space="preserve"> </v>
      </c>
      <c r="G25" s="77" t="str">
        <f>IF(RWE!$A$7="Y",IF(RWE!$G$4/RWE!$G$6*SUM('2001Year'!G25:G25)&lt;'2001AllExports'!$A$1," ",RWE!$G$4/RWE!$G$6*SUM('2001Year'!G25:G25)),1/RWE!$G$6*SUM('2001Year'!G25:G25))</f>
        <v xml:space="preserve"> </v>
      </c>
      <c r="H25" s="77" t="str">
        <f>IF(RWE!$A$7="Y",IF(RWE!$H$4/RWE!$H$6*SUM('2001Year'!H25:H25)&lt;'2001AllExports'!$A$1," ",RWE!$H$4/RWE!$H$6*SUM('2001Year'!H25:H25)),1/RWE!$H$6*SUM('2001Year'!H25:H25))</f>
        <v xml:space="preserve"> </v>
      </c>
      <c r="I25" s="77" t="str">
        <f>IF(RWE!$A$7="Y",IF(RWE!$I$4/RWE!$I$6*SUM('2001Year'!I25:I25)&lt;'2001AllExports'!$A$1," ",RWE!$I$4/RWE!$I$6*SUM('2001Year'!I25:I25)),1/RWE!$I$6*SUM('2001Year'!I25:I25))</f>
        <v xml:space="preserve"> </v>
      </c>
      <c r="J25" s="77" t="str">
        <f>IF(RWE!$A$7="Y",IF(RWE!$J$4/RWE!$J$6*SUM('2001Year'!J25:J25)&lt;'2001AllExports'!$A$1," ",RWE!$J$4/RWE!$J$6*SUM('2001Year'!J25:J25)),1/RWE!$J$6*SUM('2001Year'!J25:J25))</f>
        <v xml:space="preserve"> </v>
      </c>
      <c r="K25" s="77" t="str">
        <f>IF(RWE!$A$7="Y",IF(RWE!$K$4/RWE!$K$6*SUM('2001Year'!K25:K25)&lt;'2001AllExports'!$A$1," ",RWE!$K$4/RWE!$K$6*SUM('2001Year'!K25:K25)),1/RWE!$K$6*SUM('2001Year'!K25:K25))</f>
        <v xml:space="preserve"> </v>
      </c>
      <c r="L25" s="77" t="str">
        <f>IF(RWE!$A$7="Y",IF(RWE!$K$4/RWE!$K$6*SUM('2001Year'!L25:L25)&lt;'2001AllExports'!$A$1," ",RWE!$K$4/RWE!$K$6*SUM('2001Year'!L25:L25)),1/RWE!$K$6*SUM('2001Year'!L25:L25))</f>
        <v xml:space="preserve"> </v>
      </c>
      <c r="N25" s="77" t="str">
        <f>IF(RWE!$A$7="Y",IF(RWE!$N$4/RWE!$N$6*SUM('2001Year'!N25:N25)&lt;'2001AllExports'!$A$1," ",RWE!$N$4/RWE!$N$6*SUM('2001Year'!N25:N25)),1/RWE!$N$6*SUM('2001Year'!N25:N25))</f>
        <v xml:space="preserve"> </v>
      </c>
      <c r="O25" s="77" t="str">
        <f>IF(RWE!$A$7="Y",IF(RWE!$O$4/RWE!$O$6*SUM('2001Year'!O25:O25)&lt;'2001AllExports'!$A$1," ",RWE!$O$4/RWE!$O$6*SUM('2001Year'!O25:O25)),1/RWE!$O$6*SUM('2001Year'!O25:O25))</f>
        <v xml:space="preserve"> </v>
      </c>
      <c r="P25" s="77" t="str">
        <f>IF(RWE!$A$7="Y",IF(RWE!$P$4/RWE!$P$6*SUM('2001Year'!P25:P25)&lt;'2001AllExports'!$A$1," ",RWE!$P$4/RWE!$P$6*SUM('2001Year'!P25:P25)),1/RWE!$P$6*SUM('2001Year'!P25:P25))</f>
        <v xml:space="preserve"> </v>
      </c>
      <c r="Q25" s="78">
        <f>IF(RWE!$A$7="Y",IF(SUM(B25:P25)&lt;$A$1," ",SUM(B25:P25)),"-")</f>
        <v>1.1466700700000002E-2</v>
      </c>
      <c r="S25" s="79" t="str">
        <f>IF(SUM(B25:B25)=0," ",'2001Year'!S25)</f>
        <v xml:space="preserve"> </v>
      </c>
      <c r="T25" s="79">
        <f>IF(SUM(C25:C25)=0," ",'2001Year'!T25)</f>
        <v>1.5506069999999998</v>
      </c>
      <c r="U25" s="79" t="str">
        <f>IF(SUM(D25:D25)=0," ",'2001Year'!U25)</f>
        <v xml:space="preserve"> </v>
      </c>
      <c r="V25" s="79" t="str">
        <f>IF(SUM(E25:E25)=0," ",'2001Year'!V25)</f>
        <v xml:space="preserve"> </v>
      </c>
      <c r="W25" s="79" t="str">
        <f>IF(SUM(F25:F25)=0," ",'2001Year'!W25)</f>
        <v xml:space="preserve"> </v>
      </c>
      <c r="X25" s="79" t="str">
        <f>IF(SUM(G25:G25)=0," ",'2001Year'!X25)</f>
        <v xml:space="preserve"> </v>
      </c>
      <c r="Y25" s="79" t="str">
        <f>IF(SUM(H25:H25)=0," ",'2001Year'!Y25)</f>
        <v xml:space="preserve"> </v>
      </c>
      <c r="Z25" s="79" t="str">
        <f>IF(SUM(I25:I25)=0," ",'2001Year'!Z25)</f>
        <v xml:space="preserve"> </v>
      </c>
      <c r="AA25" s="79" t="str">
        <f>IF(SUM(J25:J25)=0," ",'2001Year'!AA25)</f>
        <v xml:space="preserve"> </v>
      </c>
      <c r="AB25" s="79" t="str">
        <f>IF(SUM(K25:K25)=0," ",'2001Year'!AB25)</f>
        <v xml:space="preserve"> </v>
      </c>
      <c r="AC25" s="79" t="str">
        <f>IF(SUM(L25:L25)=0," ",'2001Year'!AC25)</f>
        <v xml:space="preserve"> </v>
      </c>
      <c r="AE25" s="79" t="str">
        <f>IF(SUM(N25:N25)=0," ",'2001Year'!AE25)</f>
        <v xml:space="preserve"> </v>
      </c>
      <c r="AF25" s="79" t="str">
        <f>IF(SUM(O25:O25)=0," ",'2001Year'!AF25)</f>
        <v xml:space="preserve"> </v>
      </c>
      <c r="AG25" s="79" t="str">
        <f>IF(SUM(P25:P25)=0," ",'2001Year'!AG25)</f>
        <v xml:space="preserve"> </v>
      </c>
      <c r="AH25" s="80">
        <f>IF(SUM(Q25:Q25)=0," ",'2001Year'!AH25)</f>
        <v>2.1870599999999998</v>
      </c>
      <c r="AJ25" s="77" t="str">
        <f>IF(RWE!$A$7="Y",IF(RWE!$R$4/RWE!$R$6*SUM('2001Year'!AJ25:AJ25)&lt;'2001AllExports'!$A$1," ",RWE!$R$4/RWE!$R$6*SUM('2001Year'!AJ25:AJ25)),1/RWE!$R$6*SUM('2001Year'!AJ25:AJ25))</f>
        <v xml:space="preserve"> </v>
      </c>
      <c r="AK25" s="77" t="str">
        <f>IF(RWE!$A$7="Y",IF(RWE!$S$4/RWE!$S$6*SUM('2001Year'!AK25:AK25)&lt;'2001AllExports'!$A$1," ",RWE!$S$4/RWE!$S$6*SUM('2001Year'!AK25:AK25)),1/RWE!$S$6*SUM('2001Year'!AK25:AK25))</f>
        <v xml:space="preserve"> </v>
      </c>
      <c r="AL25" s="77" t="str">
        <f>IF(RWE!$A$7="Y",IF(RWE!$T$4/RWE!$T$6*SUM('2001Year'!AL25:AL25)&lt;'2001AllExports'!$A$1," ",RWE!$T$4/RWE!$T$6*SUM('2001Year'!AL25:AL25)),1/RWE!$T$6*SUM('2001Year'!AL25:AL25))</f>
        <v xml:space="preserve"> </v>
      </c>
      <c r="AM25" s="79">
        <f>SUM('2001Year'!AM25:AM25)</f>
        <v>0</v>
      </c>
      <c r="AN25" s="79">
        <f>SUM('2001Year'!AN25:AN25)</f>
        <v>0</v>
      </c>
      <c r="AO25" s="79">
        <f>SUM('2001Year'!AO25:AO25)</f>
        <v>0</v>
      </c>
    </row>
    <row r="26" spans="1:41" ht="13">
      <c r="A26" t="s">
        <v>47</v>
      </c>
      <c r="B26" s="76" t="str">
        <f>IF(RWE!$A$7="Y",IF(RWE!$B$4/RWE!$B$6*SUM('2001Year'!B26:B26)&lt;'2001AllExports'!$A$1," ",RWE!$B$4/RWE!$B$6*SUM('2001Year'!B26:B26)),1/RWE!$B$6*SUM('2001Year'!B26:B26))</f>
        <v xml:space="preserve"> </v>
      </c>
      <c r="C26" s="76" t="str">
        <f>IF(RWE!$A$7="Y",IF(RWE!$C$4/RWE!$C$6*SUM('2001Year'!C26:C26)&lt;'2001AllExports'!$A$1," ",RWE!$C$4/RWE!$C$6*SUM('2001Year'!C26:C26)),1/RWE!$C$6*SUM('2001Year'!C26:C26))</f>
        <v xml:space="preserve"> </v>
      </c>
      <c r="D26" s="76" t="str">
        <f>IF(RWE!$A$7="Y",IF(RWE!$D$4/RWE!$D$6*SUM('2001Year'!D26:D26)&lt;'2001AllExports'!$A$1," ",RWE!$D$4/RWE!$D$6*SUM('2001Year'!D26:D26)),1/RWE!$D$6*SUM('2001Year'!D26:D26))</f>
        <v xml:space="preserve"> </v>
      </c>
      <c r="E26" s="76" t="str">
        <f>IF(RWE!$A$7="Y",IF(RWE!$E$4/RWE!$E$6*SUM('2001Year'!E26:E26)&lt;'2001AllExports'!$A$1," ",RWE!$E$4/RWE!$E$6*SUM('2001Year'!E26:E26)),1/RWE!$E$6*SUM('2001Year'!E26:E26))</f>
        <v xml:space="preserve"> </v>
      </c>
      <c r="F26" s="77" t="str">
        <f>IF(RWE!$A$7="Y",IF(RWE!$F$4/RWE!$F$6*SUM('2001Year'!F26:F26)&lt;'2001AllExports'!$A$1," ",RWE!$F$4/RWE!$F$6*SUM('2001Year'!F26:F26)),1/RWE!$F$6*SUM('2001Year'!F26:F26))</f>
        <v xml:space="preserve"> </v>
      </c>
      <c r="G26" s="77" t="str">
        <f>IF(RWE!$A$7="Y",IF(RWE!$G$4/RWE!$G$6*SUM('2001Year'!G26:G26)&lt;'2001AllExports'!$A$1," ",RWE!$G$4/RWE!$G$6*SUM('2001Year'!G26:G26)),1/RWE!$G$6*SUM('2001Year'!G26:G26))</f>
        <v xml:space="preserve"> </v>
      </c>
      <c r="H26" s="77" t="str">
        <f>IF(RWE!$A$7="Y",IF(RWE!$H$4/RWE!$H$6*SUM('2001Year'!H26:H26)&lt;'2001AllExports'!$A$1," ",RWE!$H$4/RWE!$H$6*SUM('2001Year'!H26:H26)),1/RWE!$H$6*SUM('2001Year'!H26:H26))</f>
        <v xml:space="preserve"> </v>
      </c>
      <c r="I26" s="77" t="str">
        <f>IF(RWE!$A$7="Y",IF(RWE!$I$4/RWE!$I$6*SUM('2001Year'!I26:I26)&lt;'2001AllExports'!$A$1," ",RWE!$I$4/RWE!$I$6*SUM('2001Year'!I26:I26)),1/RWE!$I$6*SUM('2001Year'!I26:I26))</f>
        <v xml:space="preserve"> </v>
      </c>
      <c r="J26" s="77" t="str">
        <f>IF(RWE!$A$7="Y",IF(RWE!$J$4/RWE!$J$6*SUM('2001Year'!J26:J26)&lt;'2001AllExports'!$A$1," ",RWE!$J$4/RWE!$J$6*SUM('2001Year'!J26:J26)),1/RWE!$J$6*SUM('2001Year'!J26:J26))</f>
        <v xml:space="preserve"> </v>
      </c>
      <c r="K26" s="77" t="str">
        <f>IF(RWE!$A$7="Y",IF(RWE!$K$4/RWE!$K$6*SUM('2001Year'!K26:K26)&lt;'2001AllExports'!$A$1," ",RWE!$K$4/RWE!$K$6*SUM('2001Year'!K26:K26)),1/RWE!$K$6*SUM('2001Year'!K26:K26))</f>
        <v xml:space="preserve"> </v>
      </c>
      <c r="L26" s="77" t="str">
        <f>IF(RWE!$A$7="Y",IF(RWE!$K$4/RWE!$K$6*SUM('2001Year'!L26:L26)&lt;'2001AllExports'!$A$1," ",RWE!$K$4/RWE!$K$6*SUM('2001Year'!L26:L26)),1/RWE!$K$6*SUM('2001Year'!L26:L26))</f>
        <v xml:space="preserve"> </v>
      </c>
      <c r="N26" s="77" t="str">
        <f>IF(RWE!$A$7="Y",IF(RWE!$N$4/RWE!$N$6*SUM('2001Year'!N26:N26)&lt;'2001AllExports'!$A$1," ",RWE!$N$4/RWE!$N$6*SUM('2001Year'!N26:N26)),1/RWE!$N$6*SUM('2001Year'!N26:N26))</f>
        <v xml:space="preserve"> </v>
      </c>
      <c r="O26" s="77" t="str">
        <f>IF(RWE!$A$7="Y",IF(RWE!$O$4/RWE!$O$6*SUM('2001Year'!O26:O26)&lt;'2001AllExports'!$A$1," ",RWE!$O$4/RWE!$O$6*SUM('2001Year'!O26:O26)),1/RWE!$O$6*SUM('2001Year'!O26:O26))</f>
        <v xml:space="preserve"> </v>
      </c>
      <c r="P26" s="77" t="str">
        <f>IF(RWE!$A$7="Y",IF(RWE!$P$4/RWE!$P$6*SUM('2001Year'!P26:P26)&lt;'2001AllExports'!$A$1," ",RWE!$P$4/RWE!$P$6*SUM('2001Year'!P26:P26)),1/RWE!$P$6*SUM('2001Year'!P26:P26))</f>
        <v xml:space="preserve"> </v>
      </c>
      <c r="Q26" s="78" t="str">
        <f>IF(RWE!$A$7="Y",IF(SUM(B26:P26)&lt;$A$1," ",SUM(B26:P26)),"-")</f>
        <v xml:space="preserve"> </v>
      </c>
      <c r="S26" s="79" t="str">
        <f>IF(SUM(B26:B26)=0," ",'2001Year'!S26)</f>
        <v xml:space="preserve"> </v>
      </c>
      <c r="T26" s="79" t="str">
        <f>IF(SUM(C26:C26)=0," ",'2001Year'!T26)</f>
        <v xml:space="preserve"> </v>
      </c>
      <c r="U26" s="79" t="str">
        <f>IF(SUM(D26:D26)=0," ",'2001Year'!U26)</f>
        <v xml:space="preserve"> </v>
      </c>
      <c r="V26" s="79" t="str">
        <f>IF(SUM(E26:E26)=0," ",'2001Year'!V26)</f>
        <v xml:space="preserve"> </v>
      </c>
      <c r="W26" s="79" t="str">
        <f>IF(SUM(F26:F26)=0," ",'2001Year'!W26)</f>
        <v xml:space="preserve"> </v>
      </c>
      <c r="X26" s="79" t="str">
        <f>IF(SUM(G26:G26)=0," ",'2001Year'!X26)</f>
        <v xml:space="preserve"> </v>
      </c>
      <c r="Y26" s="79" t="str">
        <f>IF(SUM(H26:H26)=0," ",'2001Year'!Y26)</f>
        <v xml:space="preserve"> </v>
      </c>
      <c r="Z26" s="79" t="str">
        <f>IF(SUM(I26:I26)=0," ",'2001Year'!Z26)</f>
        <v xml:space="preserve"> </v>
      </c>
      <c r="AA26" s="79" t="str">
        <f>IF(SUM(J26:J26)=0," ",'2001Year'!AA26)</f>
        <v xml:space="preserve"> </v>
      </c>
      <c r="AB26" s="79" t="str">
        <f>IF(SUM(K26:K26)=0," ",'2001Year'!AB26)</f>
        <v xml:space="preserve"> </v>
      </c>
      <c r="AC26" s="79" t="str">
        <f>IF(SUM(L26:L26)=0," ",'2001Year'!AC26)</f>
        <v xml:space="preserve"> </v>
      </c>
      <c r="AE26" s="79" t="str">
        <f>IF(SUM(N26:N26)=0," ",'2001Year'!AE26)</f>
        <v xml:space="preserve"> </v>
      </c>
      <c r="AF26" s="79" t="str">
        <f>IF(SUM(O26:O26)=0," ",'2001Year'!AF26)</f>
        <v xml:space="preserve"> </v>
      </c>
      <c r="AG26" s="79" t="str">
        <f>IF(SUM(P26:P26)=0," ",'2001Year'!AG26)</f>
        <v xml:space="preserve"> </v>
      </c>
      <c r="AH26" s="80" t="str">
        <f>IF(SUM(Q26:Q26)=0," ",'2001Year'!AH26)</f>
        <v xml:space="preserve"> </v>
      </c>
      <c r="AJ26" s="77" t="str">
        <f>IF(RWE!$A$7="Y",IF(RWE!$R$4/RWE!$R$6*SUM('2001Year'!AJ26:AJ26)&lt;'2001AllExports'!$A$1," ",RWE!$R$4/RWE!$R$6*SUM('2001Year'!AJ26:AJ26)),1/RWE!$R$6*SUM('2001Year'!AJ26:AJ26))</f>
        <v xml:space="preserve"> </v>
      </c>
      <c r="AK26" s="77" t="str">
        <f>IF(RWE!$A$7="Y",IF(RWE!$S$4/RWE!$S$6*SUM('2001Year'!AK26:AK26)&lt;'2001AllExports'!$A$1," ",RWE!$S$4/RWE!$S$6*SUM('2001Year'!AK26:AK26)),1/RWE!$S$6*SUM('2001Year'!AK26:AK26))</f>
        <v xml:space="preserve"> </v>
      </c>
      <c r="AL26" s="77" t="str">
        <f>IF(RWE!$A$7="Y",IF(RWE!$T$4/RWE!$T$6*SUM('2001Year'!AL26:AL26)&lt;'2001AllExports'!$A$1," ",RWE!$T$4/RWE!$T$6*SUM('2001Year'!AL26:AL26)),1/RWE!$T$6*SUM('2001Year'!AL26:AL26))</f>
        <v xml:space="preserve"> </v>
      </c>
      <c r="AM26" s="79">
        <f>SUM('2001Year'!AM26:AM26)</f>
        <v>0</v>
      </c>
      <c r="AN26" s="79">
        <f>SUM('2001Year'!AN26:AN26)</f>
        <v>0</v>
      </c>
      <c r="AO26" s="79">
        <f>SUM('2001Year'!AO26:AO26)</f>
        <v>0</v>
      </c>
    </row>
    <row r="27" spans="1:41" ht="13">
      <c r="A27" t="s">
        <v>48</v>
      </c>
      <c r="B27" s="76" t="str">
        <f>IF(RWE!$A$7="Y",IF(RWE!$B$4/RWE!$B$6*SUM('2001Year'!B27:B27)&lt;'2001AllExports'!$A$1," ",RWE!$B$4/RWE!$B$6*SUM('2001Year'!B27:B27)),1/RWE!$B$6*SUM('2001Year'!B27:B27))</f>
        <v xml:space="preserve"> </v>
      </c>
      <c r="C27" s="76" t="str">
        <f>IF(RWE!$A$7="Y",IF(RWE!$C$4/RWE!$C$6*SUM('2001Year'!C27:C27)&lt;'2001AllExports'!$A$1," ",RWE!$C$4/RWE!$C$6*SUM('2001Year'!C27:C27)),1/RWE!$C$6*SUM('2001Year'!C27:C27))</f>
        <v xml:space="preserve"> </v>
      </c>
      <c r="D27" s="76" t="str">
        <f>IF(RWE!$A$7="Y",IF(RWE!$D$4/RWE!$D$6*SUM('2001Year'!D27:D27)&lt;'2001AllExports'!$A$1," ",RWE!$D$4/RWE!$D$6*SUM('2001Year'!D27:D27)),1/RWE!$D$6*SUM('2001Year'!D27:D27))</f>
        <v xml:space="preserve"> </v>
      </c>
      <c r="E27" s="76" t="str">
        <f>IF(RWE!$A$7="Y",IF(RWE!$E$4/RWE!$E$6*SUM('2001Year'!E27:E27)&lt;'2001AllExports'!$A$1," ",RWE!$E$4/RWE!$E$6*SUM('2001Year'!E27:E27)),1/RWE!$E$6*SUM('2001Year'!E27:E27))</f>
        <v xml:space="preserve"> </v>
      </c>
      <c r="F27" s="77" t="str">
        <f>IF(RWE!$A$7="Y",IF(RWE!$F$4/RWE!$F$6*SUM('2001Year'!F27:F27)&lt;'2001AllExports'!$A$1," ",RWE!$F$4/RWE!$F$6*SUM('2001Year'!F27:F27)),1/RWE!$F$6*SUM('2001Year'!F27:F27))</f>
        <v xml:space="preserve"> </v>
      </c>
      <c r="G27" s="77" t="str">
        <f>IF(RWE!$A$7="Y",IF(RWE!$G$4/RWE!$G$6*SUM('2001Year'!G27:G27)&lt;'2001AllExports'!$A$1," ",RWE!$G$4/RWE!$G$6*SUM('2001Year'!G27:G27)),1/RWE!$G$6*SUM('2001Year'!G27:G27))</f>
        <v xml:space="preserve"> </v>
      </c>
      <c r="H27" s="77" t="str">
        <f>IF(RWE!$A$7="Y",IF(RWE!$H$4/RWE!$H$6*SUM('2001Year'!H27:H27)&lt;'2001AllExports'!$A$1," ",RWE!$H$4/RWE!$H$6*SUM('2001Year'!H27:H27)),1/RWE!$H$6*SUM('2001Year'!H27:H27))</f>
        <v xml:space="preserve"> </v>
      </c>
      <c r="I27" s="77" t="str">
        <f>IF(RWE!$A$7="Y",IF(RWE!$I$4/RWE!$I$6*SUM('2001Year'!I27:I27)&lt;'2001AllExports'!$A$1," ",RWE!$I$4/RWE!$I$6*SUM('2001Year'!I27:I27)),1/RWE!$I$6*SUM('2001Year'!I27:I27))</f>
        <v xml:space="preserve"> </v>
      </c>
      <c r="J27" s="77" t="str">
        <f>IF(RWE!$A$7="Y",IF(RWE!$J$4/RWE!$J$6*SUM('2001Year'!J27:J27)&lt;'2001AllExports'!$A$1," ",RWE!$J$4/RWE!$J$6*SUM('2001Year'!J27:J27)),1/RWE!$J$6*SUM('2001Year'!J27:J27))</f>
        <v xml:space="preserve"> </v>
      </c>
      <c r="K27" s="77" t="str">
        <f>IF(RWE!$A$7="Y",IF(RWE!$K$4/RWE!$K$6*SUM('2001Year'!K27:K27)&lt;'2001AllExports'!$A$1," ",RWE!$K$4/RWE!$K$6*SUM('2001Year'!K27:K27)),1/RWE!$K$6*SUM('2001Year'!K27:K27))</f>
        <v xml:space="preserve"> </v>
      </c>
      <c r="L27" s="77" t="str">
        <f>IF(RWE!$A$7="Y",IF(RWE!$K$4/RWE!$K$6*SUM('2001Year'!L27:L27)&lt;'2001AllExports'!$A$1," ",RWE!$K$4/RWE!$K$6*SUM('2001Year'!L27:L27)),1/RWE!$K$6*SUM('2001Year'!L27:L27))</f>
        <v xml:space="preserve"> </v>
      </c>
      <c r="N27" s="77" t="str">
        <f>IF(RWE!$A$7="Y",IF(RWE!$N$4/RWE!$N$6*SUM('2001Year'!N27:N27)&lt;'2001AllExports'!$A$1," ",RWE!$N$4/RWE!$N$6*SUM('2001Year'!N27:N27)),1/RWE!$N$6*SUM('2001Year'!N27:N27))</f>
        <v xml:space="preserve"> </v>
      </c>
      <c r="O27" s="77" t="str">
        <f>IF(RWE!$A$7="Y",IF(RWE!$O$4/RWE!$O$6*SUM('2001Year'!O27:O27)&lt;'2001AllExports'!$A$1," ",RWE!$O$4/RWE!$O$6*SUM('2001Year'!O27:O27)),1/RWE!$O$6*SUM('2001Year'!O27:O27))</f>
        <v xml:space="preserve"> </v>
      </c>
      <c r="P27" s="77" t="str">
        <f>IF(RWE!$A$7="Y",IF(RWE!$P$4/RWE!$P$6*SUM('2001Year'!P27:P27)&lt;'2001AllExports'!$A$1," ",RWE!$P$4/RWE!$P$6*SUM('2001Year'!P27:P27)),1/RWE!$P$6*SUM('2001Year'!P27:P27))</f>
        <v xml:space="preserve"> </v>
      </c>
      <c r="Q27" s="78" t="str">
        <f>IF(RWE!$A$7="Y",IF(SUM(B27:P27)&lt;$A$1," ",SUM(B27:P27)),"-")</f>
        <v xml:space="preserve"> </v>
      </c>
      <c r="S27" s="79" t="str">
        <f>IF(SUM(B27:B27)=0," ",'2001Year'!S27)</f>
        <v xml:space="preserve"> </v>
      </c>
      <c r="T27" s="79" t="str">
        <f>IF(SUM(C27:C27)=0," ",'2001Year'!T27)</f>
        <v xml:space="preserve"> </v>
      </c>
      <c r="U27" s="79" t="str">
        <f>IF(SUM(D27:D27)=0," ",'2001Year'!U27)</f>
        <v xml:space="preserve"> </v>
      </c>
      <c r="V27" s="79" t="str">
        <f>IF(SUM(E27:E27)=0," ",'2001Year'!V27)</f>
        <v xml:space="preserve"> </v>
      </c>
      <c r="W27" s="79" t="str">
        <f>IF(SUM(F27:F27)=0," ",'2001Year'!W27)</f>
        <v xml:space="preserve"> </v>
      </c>
      <c r="X27" s="79" t="str">
        <f>IF(SUM(G27:G27)=0," ",'2001Year'!X27)</f>
        <v xml:space="preserve"> </v>
      </c>
      <c r="Y27" s="79" t="str">
        <f>IF(SUM(H27:H27)=0," ",'2001Year'!Y27)</f>
        <v xml:space="preserve"> </v>
      </c>
      <c r="Z27" s="79" t="str">
        <f>IF(SUM(I27:I27)=0," ",'2001Year'!Z27)</f>
        <v xml:space="preserve"> </v>
      </c>
      <c r="AA27" s="79" t="str">
        <f>IF(SUM(J27:J27)=0," ",'2001Year'!AA27)</f>
        <v xml:space="preserve"> </v>
      </c>
      <c r="AB27" s="79" t="str">
        <f>IF(SUM(K27:K27)=0," ",'2001Year'!AB27)</f>
        <v xml:space="preserve"> </v>
      </c>
      <c r="AC27" s="79" t="str">
        <f>IF(SUM(L27:L27)=0," ",'2001Year'!AC27)</f>
        <v xml:space="preserve"> </v>
      </c>
      <c r="AE27" s="79" t="str">
        <f>IF(SUM(N27:N27)=0," ",'2001Year'!AE27)</f>
        <v xml:space="preserve"> </v>
      </c>
      <c r="AF27" s="79" t="str">
        <f>IF(SUM(O27:O27)=0," ",'2001Year'!AF27)</f>
        <v xml:space="preserve"> </v>
      </c>
      <c r="AG27" s="79" t="str">
        <f>IF(SUM(P27:P27)=0," ",'2001Year'!AG27)</f>
        <v xml:space="preserve"> </v>
      </c>
      <c r="AH27" s="80" t="str">
        <f>IF(SUM(Q27:Q27)=0," ",'2001Year'!AH27)</f>
        <v xml:space="preserve"> </v>
      </c>
      <c r="AJ27" s="77" t="str">
        <f>IF(RWE!$A$7="Y",IF(RWE!$R$4/RWE!$R$6*SUM('2001Year'!AJ27:AJ27)&lt;'2001AllExports'!$A$1," ",RWE!$R$4/RWE!$R$6*SUM('2001Year'!AJ27:AJ27)),1/RWE!$R$6*SUM('2001Year'!AJ27:AJ27))</f>
        <v xml:space="preserve"> </v>
      </c>
      <c r="AK27" s="77" t="str">
        <f>IF(RWE!$A$7="Y",IF(RWE!$S$4/RWE!$S$6*SUM('2001Year'!AK27:AK27)&lt;'2001AllExports'!$A$1," ",RWE!$S$4/RWE!$S$6*SUM('2001Year'!AK27:AK27)),1/RWE!$S$6*SUM('2001Year'!AK27:AK27))</f>
        <v xml:space="preserve"> </v>
      </c>
      <c r="AL27" s="77" t="str">
        <f>IF(RWE!$A$7="Y",IF(RWE!$T$4/RWE!$T$6*SUM('2001Year'!AL27:AL27)&lt;'2001AllExports'!$A$1," ",RWE!$T$4/RWE!$T$6*SUM('2001Year'!AL27:AL27)),1/RWE!$T$6*SUM('2001Year'!AL27:AL27))</f>
        <v xml:space="preserve"> </v>
      </c>
      <c r="AM27" s="79">
        <f>SUM('2001Year'!AM27:AM27)</f>
        <v>0</v>
      </c>
      <c r="AN27" s="79">
        <f>SUM('2001Year'!AN27:AN27)</f>
        <v>0</v>
      </c>
      <c r="AO27" s="79">
        <f>SUM('2001Year'!AO27:AO27)</f>
        <v>0</v>
      </c>
    </row>
    <row r="28" spans="1:41" ht="13">
      <c r="A28" t="s">
        <v>49</v>
      </c>
      <c r="B28" s="76" t="str">
        <f>IF(RWE!$A$7="Y",IF(RWE!$B$4/RWE!$B$6*SUM('2001Year'!B28:B28)&lt;'2001AllExports'!$A$1," ",RWE!$B$4/RWE!$B$6*SUM('2001Year'!B28:B28)),1/RWE!$B$6*SUM('2001Year'!B28:B28))</f>
        <v xml:space="preserve"> </v>
      </c>
      <c r="C28" s="76" t="str">
        <f>IF(RWE!$A$7="Y",IF(RWE!$C$4/RWE!$C$6*SUM('2001Year'!C28:C28)&lt;'2001AllExports'!$A$1," ",RWE!$C$4/RWE!$C$6*SUM('2001Year'!C28:C28)),1/RWE!$C$6*SUM('2001Year'!C28:C28))</f>
        <v xml:space="preserve"> </v>
      </c>
      <c r="D28" s="76" t="str">
        <f>IF(RWE!$A$7="Y",IF(RWE!$D$4/RWE!$D$6*SUM('2001Year'!D28:D28)&lt;'2001AllExports'!$A$1," ",RWE!$D$4/RWE!$D$6*SUM('2001Year'!D28:D28)),1/RWE!$D$6*SUM('2001Year'!D28:D28))</f>
        <v xml:space="preserve"> </v>
      </c>
      <c r="E28" s="76" t="str">
        <f>IF(RWE!$A$7="Y",IF(RWE!$E$4/RWE!$E$6*SUM('2001Year'!E28:E28)&lt;'2001AllExports'!$A$1," ",RWE!$E$4/RWE!$E$6*SUM('2001Year'!E28:E28)),1/RWE!$E$6*SUM('2001Year'!E28:E28))</f>
        <v xml:space="preserve"> </v>
      </c>
      <c r="F28" s="77" t="str">
        <f>IF(RWE!$A$7="Y",IF(RWE!$F$4/RWE!$F$6*SUM('2001Year'!F28:F28)&lt;'2001AllExports'!$A$1," ",RWE!$F$4/RWE!$F$6*SUM('2001Year'!F28:F28)),1/RWE!$F$6*SUM('2001Year'!F28:F28))</f>
        <v xml:space="preserve"> </v>
      </c>
      <c r="G28" s="77" t="str">
        <f>IF(RWE!$A$7="Y",IF(RWE!$G$4/RWE!$G$6*SUM('2001Year'!G28:G28)&lt;'2001AllExports'!$A$1," ",RWE!$G$4/RWE!$G$6*SUM('2001Year'!G28:G28)),1/RWE!$G$6*SUM('2001Year'!G28:G28))</f>
        <v xml:space="preserve"> </v>
      </c>
      <c r="H28" s="77" t="str">
        <f>IF(RWE!$A$7="Y",IF(RWE!$H$4/RWE!$H$6*SUM('2001Year'!H28:H28)&lt;'2001AllExports'!$A$1," ",RWE!$H$4/RWE!$H$6*SUM('2001Year'!H28:H28)),1/RWE!$H$6*SUM('2001Year'!H28:H28))</f>
        <v xml:space="preserve"> </v>
      </c>
      <c r="I28" s="77" t="str">
        <f>IF(RWE!$A$7="Y",IF(RWE!$I$4/RWE!$I$6*SUM('2001Year'!I28:I28)&lt;'2001AllExports'!$A$1," ",RWE!$I$4/RWE!$I$6*SUM('2001Year'!I28:I28)),1/RWE!$I$6*SUM('2001Year'!I28:I28))</f>
        <v xml:space="preserve"> </v>
      </c>
      <c r="J28" s="77" t="str">
        <f>IF(RWE!$A$7="Y",IF(RWE!$J$4/RWE!$J$6*SUM('2001Year'!J28:J28)&lt;'2001AllExports'!$A$1," ",RWE!$J$4/RWE!$J$6*SUM('2001Year'!J28:J28)),1/RWE!$J$6*SUM('2001Year'!J28:J28))</f>
        <v xml:space="preserve"> </v>
      </c>
      <c r="K28" s="77" t="str">
        <f>IF(RWE!$A$7="Y",IF(RWE!$K$4/RWE!$K$6*SUM('2001Year'!K28:K28)&lt;'2001AllExports'!$A$1," ",RWE!$K$4/RWE!$K$6*SUM('2001Year'!K28:K28)),1/RWE!$K$6*SUM('2001Year'!K28:K28))</f>
        <v xml:space="preserve"> </v>
      </c>
      <c r="L28" s="77" t="str">
        <f>IF(RWE!$A$7="Y",IF(RWE!$K$4/RWE!$K$6*SUM('2001Year'!L28:L28)&lt;'2001AllExports'!$A$1," ",RWE!$K$4/RWE!$K$6*SUM('2001Year'!L28:L28)),1/RWE!$K$6*SUM('2001Year'!L28:L28))</f>
        <v xml:space="preserve"> </v>
      </c>
      <c r="N28" s="77" t="str">
        <f>IF(RWE!$A$7="Y",IF(RWE!$N$4/RWE!$N$6*SUM('2001Year'!N28:N28)&lt;'2001AllExports'!$A$1," ",RWE!$N$4/RWE!$N$6*SUM('2001Year'!N28:N28)),1/RWE!$N$6*SUM('2001Year'!N28:N28))</f>
        <v xml:space="preserve"> </v>
      </c>
      <c r="O28" s="77" t="str">
        <f>IF(RWE!$A$7="Y",IF(RWE!$O$4/RWE!$O$6*SUM('2001Year'!O28:O28)&lt;'2001AllExports'!$A$1," ",RWE!$O$4/RWE!$O$6*SUM('2001Year'!O28:O28)),1/RWE!$O$6*SUM('2001Year'!O28:O28))</f>
        <v xml:space="preserve"> </v>
      </c>
      <c r="P28" s="77" t="str">
        <f>IF(RWE!$A$7="Y",IF(RWE!$P$4/RWE!$P$6*SUM('2001Year'!P28:P28)&lt;'2001AllExports'!$A$1," ",RWE!$P$4/RWE!$P$6*SUM('2001Year'!P28:P28)),1/RWE!$P$6*SUM('2001Year'!P28:P28))</f>
        <v xml:space="preserve"> </v>
      </c>
      <c r="Q28" s="78" t="str">
        <f>IF(RWE!$A$7="Y",IF(SUM(B28:P28)&lt;$A$1," ",SUM(B28:P28)),"-")</f>
        <v xml:space="preserve"> </v>
      </c>
      <c r="S28" s="79" t="str">
        <f>IF(SUM(B28:B28)=0," ",'2001Year'!S28)</f>
        <v xml:space="preserve"> </v>
      </c>
      <c r="T28" s="79" t="str">
        <f>IF(SUM(C28:C28)=0," ",'2001Year'!T28)</f>
        <v xml:space="preserve"> </v>
      </c>
      <c r="U28" s="79" t="str">
        <f>IF(SUM(D28:D28)=0," ",'2001Year'!U28)</f>
        <v xml:space="preserve"> </v>
      </c>
      <c r="V28" s="79" t="str">
        <f>IF(SUM(E28:E28)=0," ",'2001Year'!V28)</f>
        <v xml:space="preserve"> </v>
      </c>
      <c r="W28" s="79" t="str">
        <f>IF(SUM(F28:F28)=0," ",'2001Year'!W28)</f>
        <v xml:space="preserve"> </v>
      </c>
      <c r="X28" s="79" t="str">
        <f>IF(SUM(G28:G28)=0," ",'2001Year'!X28)</f>
        <v xml:space="preserve"> </v>
      </c>
      <c r="Y28" s="79" t="str">
        <f>IF(SUM(H28:H28)=0," ",'2001Year'!Y28)</f>
        <v xml:space="preserve"> </v>
      </c>
      <c r="Z28" s="79" t="str">
        <f>IF(SUM(I28:I28)=0," ",'2001Year'!Z28)</f>
        <v xml:space="preserve"> </v>
      </c>
      <c r="AA28" s="79" t="str">
        <f>IF(SUM(J28:J28)=0," ",'2001Year'!AA28)</f>
        <v xml:space="preserve"> </v>
      </c>
      <c r="AB28" s="79" t="str">
        <f>IF(SUM(K28:K28)=0," ",'2001Year'!AB28)</f>
        <v xml:space="preserve"> </v>
      </c>
      <c r="AC28" s="79" t="str">
        <f>IF(SUM(L28:L28)=0," ",'2001Year'!AC28)</f>
        <v xml:space="preserve"> </v>
      </c>
      <c r="AE28" s="79" t="str">
        <f>IF(SUM(N28:N28)=0," ",'2001Year'!AE28)</f>
        <v xml:space="preserve"> </v>
      </c>
      <c r="AF28" s="79" t="str">
        <f>IF(SUM(O28:O28)=0," ",'2001Year'!AF28)</f>
        <v xml:space="preserve"> </v>
      </c>
      <c r="AG28" s="79" t="str">
        <f>IF(SUM(P28:P28)=0," ",'2001Year'!AG28)</f>
        <v xml:space="preserve"> </v>
      </c>
      <c r="AH28" s="80" t="str">
        <f>IF(SUM(Q28:Q28)=0," ",'2001Year'!AH28)</f>
        <v xml:space="preserve"> </v>
      </c>
      <c r="AJ28" s="77" t="str">
        <f>IF(RWE!$A$7="Y",IF(RWE!$R$4/RWE!$R$6*SUM('2001Year'!AJ28:AJ28)&lt;'2001AllExports'!$A$1," ",RWE!$R$4/RWE!$R$6*SUM('2001Year'!AJ28:AJ28)),1/RWE!$R$6*SUM('2001Year'!AJ28:AJ28))</f>
        <v xml:space="preserve"> </v>
      </c>
      <c r="AK28" s="77" t="str">
        <f>IF(RWE!$A$7="Y",IF(RWE!$S$4/RWE!$S$6*SUM('2001Year'!AK28:AK28)&lt;'2001AllExports'!$A$1," ",RWE!$S$4/RWE!$S$6*SUM('2001Year'!AK28:AK28)),1/RWE!$S$6*SUM('2001Year'!AK28:AK28))</f>
        <v xml:space="preserve"> </v>
      </c>
      <c r="AL28" s="77" t="str">
        <f>IF(RWE!$A$7="Y",IF(RWE!$T$4/RWE!$T$6*SUM('2001Year'!AL28:AL28)&lt;'2001AllExports'!$A$1," ",RWE!$T$4/RWE!$T$6*SUM('2001Year'!AL28:AL28)),1/RWE!$T$6*SUM('2001Year'!AL28:AL28))</f>
        <v xml:space="preserve"> </v>
      </c>
      <c r="AM28" s="79">
        <f>SUM('2001Year'!AM28:AM28)</f>
        <v>0</v>
      </c>
      <c r="AN28" s="79">
        <f>SUM('2001Year'!AN28:AN28)</f>
        <v>0</v>
      </c>
      <c r="AO28" s="79">
        <f>SUM('2001Year'!AO28:AO28)</f>
        <v>0</v>
      </c>
    </row>
    <row r="29" spans="1:41" ht="13">
      <c r="A29" t="s">
        <v>50</v>
      </c>
      <c r="B29" s="76" t="str">
        <f>IF(RWE!$A$7="Y",IF(RWE!$B$4/RWE!$B$6*SUM('2001Year'!B29:B29)&lt;'2001AllExports'!$A$1," ",RWE!$B$4/RWE!$B$6*SUM('2001Year'!B29:B29)),1/RWE!$B$6*SUM('2001Year'!B29:B29))</f>
        <v xml:space="preserve"> </v>
      </c>
      <c r="C29" s="76">
        <f>IF(RWE!$A$7="Y",IF(RWE!$C$4/RWE!$C$6*SUM('2001Year'!C29:C29)&lt;'2001AllExports'!$A$1," ",RWE!$C$4/RWE!$C$6*SUM('2001Year'!C29:C29)),1/RWE!$C$6*SUM('2001Year'!C29:C29))</f>
        <v>0.239371054832</v>
      </c>
      <c r="D29" s="76">
        <f>IF(RWE!$A$7="Y",IF(RWE!$D$4/RWE!$D$6*SUM('2001Year'!D29:D29)&lt;'2001AllExports'!$A$1," ",RWE!$D$4/RWE!$D$6*SUM('2001Year'!D29:D29)),1/RWE!$D$6*SUM('2001Year'!D29:D29))</f>
        <v>4.6440229779999995E-2</v>
      </c>
      <c r="E29" s="76" t="str">
        <f>IF(RWE!$A$7="Y",IF(RWE!$E$4/RWE!$E$6*SUM('2001Year'!E29:E29)&lt;'2001AllExports'!$A$1," ",RWE!$E$4/RWE!$E$6*SUM('2001Year'!E29:E29)),1/RWE!$E$6*SUM('2001Year'!E29:E29))</f>
        <v xml:space="preserve"> </v>
      </c>
      <c r="F29" s="77">
        <f>IF(RWE!$A$7="Y",IF(RWE!$F$4/RWE!$F$6*SUM('2001Year'!F29:F29)&lt;'2001AllExports'!$A$1," ",RWE!$F$4/RWE!$F$6*SUM('2001Year'!F29:F29)),1/RWE!$F$6*SUM('2001Year'!F29:F29))</f>
        <v>1.3208546539999999E-2</v>
      </c>
      <c r="G29" s="77" t="str">
        <f>IF(RWE!$A$7="Y",IF(RWE!$G$4/RWE!$G$6*SUM('2001Year'!G29:G29)&lt;'2001AllExports'!$A$1," ",RWE!$G$4/RWE!$G$6*SUM('2001Year'!G29:G29)),1/RWE!$G$6*SUM('2001Year'!G29:G29))</f>
        <v xml:space="preserve"> </v>
      </c>
      <c r="H29" s="77" t="str">
        <f>IF(RWE!$A$7="Y",IF(RWE!$H$4/RWE!$H$6*SUM('2001Year'!H29:H29)&lt;'2001AllExports'!$A$1," ",RWE!$H$4/RWE!$H$6*SUM('2001Year'!H29:H29)),1/RWE!$H$6*SUM('2001Year'!H29:H29))</f>
        <v xml:space="preserve"> </v>
      </c>
      <c r="I29" s="77" t="str">
        <f>IF(RWE!$A$7="Y",IF(RWE!$I$4/RWE!$I$6*SUM('2001Year'!I29:I29)&lt;'2001AllExports'!$A$1," ",RWE!$I$4/RWE!$I$6*SUM('2001Year'!I29:I29)),1/RWE!$I$6*SUM('2001Year'!I29:I29))</f>
        <v xml:space="preserve"> </v>
      </c>
      <c r="J29" s="77" t="str">
        <f>IF(RWE!$A$7="Y",IF(RWE!$J$4/RWE!$J$6*SUM('2001Year'!J29:J29)&lt;'2001AllExports'!$A$1," ",RWE!$J$4/RWE!$J$6*SUM('2001Year'!J29:J29)),1/RWE!$J$6*SUM('2001Year'!J29:J29))</f>
        <v xml:space="preserve"> </v>
      </c>
      <c r="K29" s="77" t="str">
        <f>IF(RWE!$A$7="Y",IF(RWE!$K$4/RWE!$K$6*SUM('2001Year'!K29:K29)&lt;'2001AllExports'!$A$1," ",RWE!$K$4/RWE!$K$6*SUM('2001Year'!K29:K29)),1/RWE!$K$6*SUM('2001Year'!K29:K29))</f>
        <v xml:space="preserve"> </v>
      </c>
      <c r="L29" s="77" t="str">
        <f>IF(RWE!$A$7="Y",IF(RWE!$K$4/RWE!$K$6*SUM('2001Year'!L29:L29)&lt;'2001AllExports'!$A$1," ",RWE!$K$4/RWE!$K$6*SUM('2001Year'!L29:L29)),1/RWE!$K$6*SUM('2001Year'!L29:L29))</f>
        <v xml:space="preserve"> </v>
      </c>
      <c r="N29" s="77" t="str">
        <f>IF(RWE!$A$7="Y",IF(RWE!$N$4/RWE!$N$6*SUM('2001Year'!N29:N29)&lt;'2001AllExports'!$A$1," ",RWE!$N$4/RWE!$N$6*SUM('2001Year'!N29:N29)),1/RWE!$N$6*SUM('2001Year'!N29:N29))</f>
        <v xml:space="preserve"> </v>
      </c>
      <c r="O29" s="77" t="str">
        <f>IF(RWE!$A$7="Y",IF(RWE!$O$4/RWE!$O$6*SUM('2001Year'!O29:O29)&lt;'2001AllExports'!$A$1," ",RWE!$O$4/RWE!$O$6*SUM('2001Year'!O29:O29)),1/RWE!$O$6*SUM('2001Year'!O29:O29))</f>
        <v xml:space="preserve"> </v>
      </c>
      <c r="P29" s="77" t="str">
        <f>IF(RWE!$A$7="Y",IF(RWE!$P$4/RWE!$P$6*SUM('2001Year'!P29:P29)&lt;'2001AllExports'!$A$1," ",RWE!$P$4/RWE!$P$6*SUM('2001Year'!P29:P29)),1/RWE!$P$6*SUM('2001Year'!P29:P29))</f>
        <v xml:space="preserve"> </v>
      </c>
      <c r="Q29" s="78">
        <f>IF(RWE!$A$7="Y",IF(SUM(B29:P29)&lt;$A$1," ",SUM(B29:P29)),"-")</f>
        <v>0.29901983115199998</v>
      </c>
      <c r="S29" s="79" t="str">
        <f>IF(SUM(B29:B29)=0," ",'2001Year'!S29)</f>
        <v xml:space="preserve"> </v>
      </c>
      <c r="T29" s="79">
        <f>IF(SUM(C29:C29)=0," ",'2001Year'!T29)</f>
        <v>39.208168999999998</v>
      </c>
      <c r="U29" s="79">
        <f>IF(SUM(D29:D29)=0," ",'2001Year'!U29)</f>
        <v>11.584031</v>
      </c>
      <c r="V29" s="79" t="str">
        <f>IF(SUM(E29:E29)=0," ",'2001Year'!V29)</f>
        <v xml:space="preserve"> </v>
      </c>
      <c r="W29" s="79">
        <f>IF(SUM(F29:F29)=0," ",'2001Year'!W29)</f>
        <v>2.9564089999999998</v>
      </c>
      <c r="X29" s="79" t="str">
        <f>IF(SUM(G29:G29)=0," ",'2001Year'!X29)</f>
        <v xml:space="preserve"> </v>
      </c>
      <c r="Y29" s="79" t="str">
        <f>IF(SUM(H29:H29)=0," ",'2001Year'!Y29)</f>
        <v xml:space="preserve"> </v>
      </c>
      <c r="Z29" s="79" t="str">
        <f>IF(SUM(I29:I29)=0," ",'2001Year'!Z29)</f>
        <v xml:space="preserve"> </v>
      </c>
      <c r="AA29" s="79" t="str">
        <f>IF(SUM(J29:J29)=0," ",'2001Year'!AA29)</f>
        <v xml:space="preserve"> </v>
      </c>
      <c r="AB29" s="79" t="str">
        <f>IF(SUM(K29:K29)=0," ",'2001Year'!AB29)</f>
        <v xml:space="preserve"> </v>
      </c>
      <c r="AC29" s="79" t="str">
        <f>IF(SUM(L29:L29)=0," ",'2001Year'!AC29)</f>
        <v xml:space="preserve"> </v>
      </c>
      <c r="AE29" s="79" t="str">
        <f>IF(SUM(N29:N29)=0," ",'2001Year'!AE29)</f>
        <v xml:space="preserve"> </v>
      </c>
      <c r="AF29" s="79" t="str">
        <f>IF(SUM(O29:O29)=0," ",'2001Year'!AF29)</f>
        <v xml:space="preserve"> </v>
      </c>
      <c r="AG29" s="79" t="str">
        <f>IF(SUM(P29:P29)=0," ",'2001Year'!AG29)</f>
        <v xml:space="preserve"> </v>
      </c>
      <c r="AH29" s="80">
        <f>IF(SUM(Q29:Q29)=0," ",'2001Year'!AH29)</f>
        <v>54.519120000000001</v>
      </c>
      <c r="AJ29" s="77" t="str">
        <f>IF(RWE!$A$7="Y",IF(RWE!$R$4/RWE!$R$6*SUM('2001Year'!AJ29:AJ29)&lt;'2001AllExports'!$A$1," ",RWE!$R$4/RWE!$R$6*SUM('2001Year'!AJ29:AJ29)),1/RWE!$R$6*SUM('2001Year'!AJ29:AJ29))</f>
        <v xml:space="preserve"> </v>
      </c>
      <c r="AK29" s="77" t="str">
        <f>IF(RWE!$A$7="Y",IF(RWE!$S$4/RWE!$S$6*SUM('2001Year'!AK29:AK29)&lt;'2001AllExports'!$A$1," ",RWE!$S$4/RWE!$S$6*SUM('2001Year'!AK29:AK29)),1/RWE!$S$6*SUM('2001Year'!AK29:AK29))</f>
        <v xml:space="preserve"> </v>
      </c>
      <c r="AL29" s="77" t="str">
        <f>IF(RWE!$A$7="Y",IF(RWE!$T$4/RWE!$T$6*SUM('2001Year'!AL29:AL29)&lt;'2001AllExports'!$A$1," ",RWE!$T$4/RWE!$T$6*SUM('2001Year'!AL29:AL29)),1/RWE!$T$6*SUM('2001Year'!AL29:AL29))</f>
        <v xml:space="preserve"> </v>
      </c>
      <c r="AM29" s="79">
        <f>SUM('2001Year'!AM29:AM29)</f>
        <v>0</v>
      </c>
      <c r="AN29" s="79">
        <f>SUM('2001Year'!AN29:AN29)</f>
        <v>0</v>
      </c>
      <c r="AO29" s="79">
        <f>SUM('2001Year'!AO29:AO29)</f>
        <v>0</v>
      </c>
    </row>
    <row r="30" spans="1:41" ht="13">
      <c r="A30" t="s">
        <v>51</v>
      </c>
      <c r="B30" s="76" t="str">
        <f>IF(RWE!$A$7="Y",IF(RWE!$B$4/RWE!$B$6*SUM('2001Year'!B30:B30)&lt;'2001AllExports'!$A$1," ",RWE!$B$4/RWE!$B$6*SUM('2001Year'!B30:B30)),1/RWE!$B$6*SUM('2001Year'!B30:B30))</f>
        <v xml:space="preserve"> </v>
      </c>
      <c r="C30" s="76" t="str">
        <f>IF(RWE!$A$7="Y",IF(RWE!$C$4/RWE!$C$6*SUM('2001Year'!C30:C30)&lt;'2001AllExports'!$A$1," ",RWE!$C$4/RWE!$C$6*SUM('2001Year'!C30:C30)),1/RWE!$C$6*SUM('2001Year'!C30:C30))</f>
        <v xml:space="preserve"> </v>
      </c>
      <c r="D30" s="76" t="str">
        <f>IF(RWE!$A$7="Y",IF(RWE!$D$4/RWE!$D$6*SUM('2001Year'!D30:D30)&lt;'2001AllExports'!$A$1," ",RWE!$D$4/RWE!$D$6*SUM('2001Year'!D30:D30)),1/RWE!$D$6*SUM('2001Year'!D30:D30))</f>
        <v xml:space="preserve"> </v>
      </c>
      <c r="E30" s="76" t="str">
        <f>IF(RWE!$A$7="Y",IF(RWE!$E$4/RWE!$E$6*SUM('2001Year'!E30:E30)&lt;'2001AllExports'!$A$1," ",RWE!$E$4/RWE!$E$6*SUM('2001Year'!E30:E30)),1/RWE!$E$6*SUM('2001Year'!E30:E30))</f>
        <v xml:space="preserve"> </v>
      </c>
      <c r="F30" s="77" t="str">
        <f>IF(RWE!$A$7="Y",IF(RWE!$F$4/RWE!$F$6*SUM('2001Year'!F30:F30)&lt;'2001AllExports'!$A$1," ",RWE!$F$4/RWE!$F$6*SUM('2001Year'!F30:F30)),1/RWE!$F$6*SUM('2001Year'!F30:F30))</f>
        <v xml:space="preserve"> </v>
      </c>
      <c r="G30" s="77" t="str">
        <f>IF(RWE!$A$7="Y",IF(RWE!$G$4/RWE!$G$6*SUM('2001Year'!G30:G30)&lt;'2001AllExports'!$A$1," ",RWE!$G$4/RWE!$G$6*SUM('2001Year'!G30:G30)),1/RWE!$G$6*SUM('2001Year'!G30:G30))</f>
        <v xml:space="preserve"> </v>
      </c>
      <c r="H30" s="77" t="str">
        <f>IF(RWE!$A$7="Y",IF(RWE!$H$4/RWE!$H$6*SUM('2001Year'!H30:H30)&lt;'2001AllExports'!$A$1," ",RWE!$H$4/RWE!$H$6*SUM('2001Year'!H30:H30)),1/RWE!$H$6*SUM('2001Year'!H30:H30))</f>
        <v xml:space="preserve"> </v>
      </c>
      <c r="I30" s="77" t="str">
        <f>IF(RWE!$A$7="Y",IF(RWE!$I$4/RWE!$I$6*SUM('2001Year'!I30:I30)&lt;'2001AllExports'!$A$1," ",RWE!$I$4/RWE!$I$6*SUM('2001Year'!I30:I30)),1/RWE!$I$6*SUM('2001Year'!I30:I30))</f>
        <v xml:space="preserve"> </v>
      </c>
      <c r="J30" s="77" t="str">
        <f>IF(RWE!$A$7="Y",IF(RWE!$J$4/RWE!$J$6*SUM('2001Year'!J30:J30)&lt;'2001AllExports'!$A$1," ",RWE!$J$4/RWE!$J$6*SUM('2001Year'!J30:J30)),1/RWE!$J$6*SUM('2001Year'!J30:J30))</f>
        <v xml:space="preserve"> </v>
      </c>
      <c r="K30" s="77" t="str">
        <f>IF(RWE!$A$7="Y",IF(RWE!$K$4/RWE!$K$6*SUM('2001Year'!K30:K30)&lt;'2001AllExports'!$A$1," ",RWE!$K$4/RWE!$K$6*SUM('2001Year'!K30:K30)),1/RWE!$K$6*SUM('2001Year'!K30:K30))</f>
        <v xml:space="preserve"> </v>
      </c>
      <c r="L30" s="77" t="str">
        <f>IF(RWE!$A$7="Y",IF(RWE!$K$4/RWE!$K$6*SUM('2001Year'!L30:L30)&lt;'2001AllExports'!$A$1," ",RWE!$K$4/RWE!$K$6*SUM('2001Year'!L30:L30)),1/RWE!$K$6*SUM('2001Year'!L30:L30))</f>
        <v xml:space="preserve"> </v>
      </c>
      <c r="N30" s="77" t="str">
        <f>IF(RWE!$A$7="Y",IF(RWE!$N$4/RWE!$N$6*SUM('2001Year'!N30:N30)&lt;'2001AllExports'!$A$1," ",RWE!$N$4/RWE!$N$6*SUM('2001Year'!N30:N30)),1/RWE!$N$6*SUM('2001Year'!N30:N30))</f>
        <v xml:space="preserve"> </v>
      </c>
      <c r="O30" s="77" t="str">
        <f>IF(RWE!$A$7="Y",IF(RWE!$O$4/RWE!$O$6*SUM('2001Year'!O30:O30)&lt;'2001AllExports'!$A$1," ",RWE!$O$4/RWE!$O$6*SUM('2001Year'!O30:O30)),1/RWE!$O$6*SUM('2001Year'!O30:O30))</f>
        <v xml:space="preserve"> </v>
      </c>
      <c r="P30" s="77" t="str">
        <f>IF(RWE!$A$7="Y",IF(RWE!$P$4/RWE!$P$6*SUM('2001Year'!P30:P30)&lt;'2001AllExports'!$A$1," ",RWE!$P$4/RWE!$P$6*SUM('2001Year'!P30:P30)),1/RWE!$P$6*SUM('2001Year'!P30:P30))</f>
        <v xml:space="preserve"> </v>
      </c>
      <c r="Q30" s="78" t="str">
        <f>IF(RWE!$A$7="Y",IF(SUM(B30:P30)&lt;$A$1," ",SUM(B30:P30)),"-")</f>
        <v xml:space="preserve"> </v>
      </c>
      <c r="S30" s="79" t="str">
        <f>IF(SUM(B30:B30)=0," ",'2001Year'!S30)</f>
        <v xml:space="preserve"> </v>
      </c>
      <c r="T30" s="79" t="str">
        <f>IF(SUM(C30:C30)=0," ",'2001Year'!T30)</f>
        <v xml:space="preserve"> </v>
      </c>
      <c r="U30" s="79" t="str">
        <f>IF(SUM(D30:D30)=0," ",'2001Year'!U30)</f>
        <v xml:space="preserve"> </v>
      </c>
      <c r="V30" s="79" t="str">
        <f>IF(SUM(E30:E30)=0," ",'2001Year'!V30)</f>
        <v xml:space="preserve"> </v>
      </c>
      <c r="W30" s="79" t="str">
        <f>IF(SUM(F30:F30)=0," ",'2001Year'!W30)</f>
        <v xml:space="preserve"> </v>
      </c>
      <c r="X30" s="79" t="str">
        <f>IF(SUM(G30:G30)=0," ",'2001Year'!X30)</f>
        <v xml:space="preserve"> </v>
      </c>
      <c r="Y30" s="79" t="str">
        <f>IF(SUM(H30:H30)=0," ",'2001Year'!Y30)</f>
        <v xml:space="preserve"> </v>
      </c>
      <c r="Z30" s="79" t="str">
        <f>IF(SUM(I30:I30)=0," ",'2001Year'!Z30)</f>
        <v xml:space="preserve"> </v>
      </c>
      <c r="AA30" s="79" t="str">
        <f>IF(SUM(J30:J30)=0," ",'2001Year'!AA30)</f>
        <v xml:space="preserve"> </v>
      </c>
      <c r="AB30" s="79" t="str">
        <f>IF(SUM(K30:K30)=0," ",'2001Year'!AB30)</f>
        <v xml:space="preserve"> </v>
      </c>
      <c r="AC30" s="79" t="str">
        <f>IF(SUM(L30:L30)=0," ",'2001Year'!AC30)</f>
        <v xml:space="preserve"> </v>
      </c>
      <c r="AE30" s="79" t="str">
        <f>IF(SUM(N30:N30)=0," ",'2001Year'!AE30)</f>
        <v xml:space="preserve"> </v>
      </c>
      <c r="AF30" s="79" t="str">
        <f>IF(SUM(O30:O30)=0," ",'2001Year'!AF30)</f>
        <v xml:space="preserve"> </v>
      </c>
      <c r="AG30" s="79" t="str">
        <f>IF(SUM(P30:P30)=0," ",'2001Year'!AG30)</f>
        <v xml:space="preserve"> </v>
      </c>
      <c r="AH30" s="80" t="str">
        <f>IF(SUM(Q30:Q30)=0," ",'2001Year'!AH30)</f>
        <v xml:space="preserve"> </v>
      </c>
      <c r="AJ30" s="77" t="str">
        <f>IF(RWE!$A$7="Y",IF(RWE!$R$4/RWE!$R$6*SUM('2001Year'!AJ30:AJ30)&lt;'2001AllExports'!$A$1," ",RWE!$R$4/RWE!$R$6*SUM('2001Year'!AJ30:AJ30)),1/RWE!$R$6*SUM('2001Year'!AJ30:AJ30))</f>
        <v xml:space="preserve"> </v>
      </c>
      <c r="AK30" s="77" t="str">
        <f>IF(RWE!$A$7="Y",IF(RWE!$S$4/RWE!$S$6*SUM('2001Year'!AK30:AK30)&lt;'2001AllExports'!$A$1," ",RWE!$S$4/RWE!$S$6*SUM('2001Year'!AK30:AK30)),1/RWE!$S$6*SUM('2001Year'!AK30:AK30))</f>
        <v xml:space="preserve"> </v>
      </c>
      <c r="AL30" s="77" t="str">
        <f>IF(RWE!$A$7="Y",IF(RWE!$T$4/RWE!$T$6*SUM('2001Year'!AL30:AL30)&lt;'2001AllExports'!$A$1," ",RWE!$T$4/RWE!$T$6*SUM('2001Year'!AL30:AL30)),1/RWE!$T$6*SUM('2001Year'!AL30:AL30))</f>
        <v xml:space="preserve"> </v>
      </c>
      <c r="AM30" s="79">
        <f>SUM('2001Year'!AM30:AM30)</f>
        <v>0</v>
      </c>
      <c r="AN30" s="79">
        <f>SUM('2001Year'!AN30:AN30)</f>
        <v>0</v>
      </c>
      <c r="AO30" s="79">
        <f>SUM('2001Year'!AO30:AO30)</f>
        <v>0</v>
      </c>
    </row>
    <row r="31" spans="1:41" ht="13">
      <c r="A31" t="s">
        <v>53</v>
      </c>
      <c r="B31" s="76" t="str">
        <f>IF(RWE!$A$7="Y",IF(RWE!$B$4/RWE!$B$6*SUM('2001Year'!B31:B31)&lt;'2001AllExports'!$A$1," ",RWE!$B$4/RWE!$B$6*SUM('2001Year'!B31:B31)),1/RWE!$B$6*SUM('2001Year'!B31:B31))</f>
        <v xml:space="preserve"> </v>
      </c>
      <c r="C31" s="76">
        <f>IF(RWE!$A$7="Y",IF(RWE!$C$4/RWE!$C$6*SUM('2001Year'!C31:C31)&lt;'2001AllExports'!$A$1," ",RWE!$C$4/RWE!$C$6*SUM('2001Year'!C31:C31)),1/RWE!$C$6*SUM('2001Year'!C31:C31))</f>
        <v>2.8875271152000004E-2</v>
      </c>
      <c r="D31" s="76" t="str">
        <f>IF(RWE!$A$7="Y",IF(RWE!$D$4/RWE!$D$6*SUM('2001Year'!D31:D31)&lt;'2001AllExports'!$A$1," ",RWE!$D$4/RWE!$D$6*SUM('2001Year'!D31:D31)),1/RWE!$D$6*SUM('2001Year'!D31:D31))</f>
        <v xml:space="preserve"> </v>
      </c>
      <c r="E31" s="76" t="str">
        <f>IF(RWE!$A$7="Y",IF(RWE!$E$4/RWE!$E$6*SUM('2001Year'!E31:E31)&lt;'2001AllExports'!$A$1," ",RWE!$E$4/RWE!$E$6*SUM('2001Year'!E31:E31)),1/RWE!$E$6*SUM('2001Year'!E31:E31))</f>
        <v xml:space="preserve"> </v>
      </c>
      <c r="F31" s="77" t="str">
        <f>IF(RWE!$A$7="Y",IF(RWE!$F$4/RWE!$F$6*SUM('2001Year'!F31:F31)&lt;'2001AllExports'!$A$1," ",RWE!$F$4/RWE!$F$6*SUM('2001Year'!F31:F31)),1/RWE!$F$6*SUM('2001Year'!F31:F31))</f>
        <v xml:space="preserve"> </v>
      </c>
      <c r="G31" s="77" t="str">
        <f>IF(RWE!$A$7="Y",IF(RWE!$G$4/RWE!$G$6*SUM('2001Year'!G31:G31)&lt;'2001AllExports'!$A$1," ",RWE!$G$4/RWE!$G$6*SUM('2001Year'!G31:G31)),1/RWE!$G$6*SUM('2001Year'!G31:G31))</f>
        <v xml:space="preserve"> </v>
      </c>
      <c r="H31" s="77" t="str">
        <f>IF(RWE!$A$7="Y",IF(RWE!$H$4/RWE!$H$6*SUM('2001Year'!H31:H31)&lt;'2001AllExports'!$A$1," ",RWE!$H$4/RWE!$H$6*SUM('2001Year'!H31:H31)),1/RWE!$H$6*SUM('2001Year'!H31:H31))</f>
        <v xml:space="preserve"> </v>
      </c>
      <c r="I31" s="77" t="str">
        <f>IF(RWE!$A$7="Y",IF(RWE!$I$4/RWE!$I$6*SUM('2001Year'!I31:I31)&lt;'2001AllExports'!$A$1," ",RWE!$I$4/RWE!$I$6*SUM('2001Year'!I31:I31)),1/RWE!$I$6*SUM('2001Year'!I31:I31))</f>
        <v xml:space="preserve"> </v>
      </c>
      <c r="J31" s="77" t="str">
        <f>IF(RWE!$A$7="Y",IF(RWE!$J$4/RWE!$J$6*SUM('2001Year'!J31:J31)&lt;'2001AllExports'!$A$1," ",RWE!$J$4/RWE!$J$6*SUM('2001Year'!J31:J31)),1/RWE!$J$6*SUM('2001Year'!J31:J31))</f>
        <v xml:space="preserve"> </v>
      </c>
      <c r="K31" s="77" t="str">
        <f>IF(RWE!$A$7="Y",IF(RWE!$K$4/RWE!$K$6*SUM('2001Year'!K31:K31)&lt;'2001AllExports'!$A$1," ",RWE!$K$4/RWE!$K$6*SUM('2001Year'!K31:K31)),1/RWE!$K$6*SUM('2001Year'!K31:K31))</f>
        <v xml:space="preserve"> </v>
      </c>
      <c r="L31" s="77" t="str">
        <f>IF(RWE!$A$7="Y",IF(RWE!$K$4/RWE!$K$6*SUM('2001Year'!L31:L31)&lt;'2001AllExports'!$A$1," ",RWE!$K$4/RWE!$K$6*SUM('2001Year'!L31:L31)),1/RWE!$K$6*SUM('2001Year'!L31:L31))</f>
        <v xml:space="preserve"> </v>
      </c>
      <c r="N31" s="77" t="str">
        <f>IF(RWE!$A$7="Y",IF(RWE!$N$4/RWE!$N$6*SUM('2001Year'!N31:N31)&lt;'2001AllExports'!$A$1," ",RWE!$N$4/RWE!$N$6*SUM('2001Year'!N31:N31)),1/RWE!$N$6*SUM('2001Year'!N31:N31))</f>
        <v xml:space="preserve"> </v>
      </c>
      <c r="O31" s="77" t="str">
        <f>IF(RWE!$A$7="Y",IF(RWE!$O$4/RWE!$O$6*SUM('2001Year'!O31:O31)&lt;'2001AllExports'!$A$1," ",RWE!$O$4/RWE!$O$6*SUM('2001Year'!O31:O31)),1/RWE!$O$6*SUM('2001Year'!O31:O31))</f>
        <v xml:space="preserve"> </v>
      </c>
      <c r="P31" s="77" t="str">
        <f>IF(RWE!$A$7="Y",IF(RWE!$P$4/RWE!$P$6*SUM('2001Year'!P31:P31)&lt;'2001AllExports'!$A$1," ",RWE!$P$4/RWE!$P$6*SUM('2001Year'!P31:P31)),1/RWE!$P$6*SUM('2001Year'!P31:P31))</f>
        <v xml:space="preserve"> </v>
      </c>
      <c r="Q31" s="78">
        <f>IF(RWE!$A$7="Y",IF(SUM(B31:P31)&lt;$A$1," ",SUM(B31:P31)),"-")</f>
        <v>2.8875271152000004E-2</v>
      </c>
      <c r="S31" s="79" t="str">
        <f>IF(SUM(B31:B31)=0," ",'2001Year'!S31)</f>
        <v xml:space="preserve"> </v>
      </c>
      <c r="T31" s="79">
        <f>IF(SUM(C31:C31)=0," ",'2001Year'!T31)</f>
        <v>5.7482109999999995</v>
      </c>
      <c r="U31" s="79" t="str">
        <f>IF(SUM(D31:D31)=0," ",'2001Year'!U31)</f>
        <v xml:space="preserve"> </v>
      </c>
      <c r="V31" s="79" t="str">
        <f>IF(SUM(E31:E31)=0," ",'2001Year'!V31)</f>
        <v xml:space="preserve"> </v>
      </c>
      <c r="W31" s="79" t="str">
        <f>IF(SUM(F31:F31)=0," ",'2001Year'!W31)</f>
        <v xml:space="preserve"> </v>
      </c>
      <c r="X31" s="79" t="str">
        <f>IF(SUM(G31:G31)=0," ",'2001Year'!X31)</f>
        <v xml:space="preserve"> </v>
      </c>
      <c r="Y31" s="79" t="str">
        <f>IF(SUM(H31:H31)=0," ",'2001Year'!Y31)</f>
        <v xml:space="preserve"> </v>
      </c>
      <c r="Z31" s="79" t="str">
        <f>IF(SUM(I31:I31)=0," ",'2001Year'!Z31)</f>
        <v xml:space="preserve"> </v>
      </c>
      <c r="AA31" s="79" t="str">
        <f>IF(SUM(J31:J31)=0," ",'2001Year'!AA31)</f>
        <v xml:space="preserve"> </v>
      </c>
      <c r="AB31" s="79" t="str">
        <f>IF(SUM(K31:K31)=0," ",'2001Year'!AB31)</f>
        <v xml:space="preserve"> </v>
      </c>
      <c r="AC31" s="79" t="str">
        <f>IF(SUM(L31:L31)=0," ",'2001Year'!AC31)</f>
        <v xml:space="preserve"> </v>
      </c>
      <c r="AE31" s="79" t="str">
        <f>IF(SUM(N31:N31)=0," ",'2001Year'!AE31)</f>
        <v xml:space="preserve"> </v>
      </c>
      <c r="AF31" s="79" t="str">
        <f>IF(SUM(O31:O31)=0," ",'2001Year'!AF31)</f>
        <v xml:space="preserve"> </v>
      </c>
      <c r="AG31" s="79" t="str">
        <f>IF(SUM(P31:P31)=0," ",'2001Year'!AG31)</f>
        <v xml:space="preserve"> </v>
      </c>
      <c r="AH31" s="80">
        <f>IF(SUM(Q31:Q31)=0," ",'2001Year'!AH31)</f>
        <v>7.1202719999999999</v>
      </c>
      <c r="AJ31" s="77" t="str">
        <f>IF(RWE!$A$7="Y",IF(RWE!$R$4/RWE!$R$6*SUM('2001Year'!AJ31:AJ31)&lt;'2001AllExports'!$A$1," ",RWE!$R$4/RWE!$R$6*SUM('2001Year'!AJ31:AJ31)),1/RWE!$R$6*SUM('2001Year'!AJ31:AJ31))</f>
        <v xml:space="preserve"> </v>
      </c>
      <c r="AK31" s="77" t="str">
        <f>IF(RWE!$A$7="Y",IF(RWE!$S$4/RWE!$S$6*SUM('2001Year'!AK31:AK31)&lt;'2001AllExports'!$A$1," ",RWE!$S$4/RWE!$S$6*SUM('2001Year'!AK31:AK31)),1/RWE!$S$6*SUM('2001Year'!AK31:AK31))</f>
        <v xml:space="preserve"> </v>
      </c>
      <c r="AL31" s="77" t="str">
        <f>IF(RWE!$A$7="Y",IF(RWE!$T$4/RWE!$T$6*SUM('2001Year'!AL31:AL31)&lt;'2001AllExports'!$A$1," ",RWE!$T$4/RWE!$T$6*SUM('2001Year'!AL31:AL31)),1/RWE!$T$6*SUM('2001Year'!AL31:AL31))</f>
        <v xml:space="preserve"> </v>
      </c>
      <c r="AM31" s="79">
        <f>SUM('2001Year'!AM31:AM31)</f>
        <v>0</v>
      </c>
      <c r="AN31" s="79">
        <f>SUM('2001Year'!AN31:AN31)</f>
        <v>0</v>
      </c>
      <c r="AO31" s="79">
        <f>SUM('2001Year'!AO31:AO31)</f>
        <v>0</v>
      </c>
    </row>
    <row r="32" spans="1:41" ht="13">
      <c r="A32" t="s">
        <v>60</v>
      </c>
      <c r="B32" s="76" t="str">
        <f>IF(RWE!$A$7="Y",IF(RWE!$B$4/RWE!$B$6*SUM('2001Year'!B32:B32)&lt;'2001AllExports'!$A$1," ",RWE!$B$4/RWE!$B$6*SUM('2001Year'!B32:B32)),1/RWE!$B$6*SUM('2001Year'!B32:B32))</f>
        <v xml:space="preserve"> </v>
      </c>
      <c r="C32" s="76">
        <f>IF(RWE!$A$7="Y",IF(RWE!$C$4/RWE!$C$6*SUM('2001Year'!C32:C32)&lt;'2001AllExports'!$A$1," ",RWE!$C$4/RWE!$C$6*SUM('2001Year'!C32:C32)),1/RWE!$C$6*SUM('2001Year'!C32:C32))</f>
        <v>0.18283524477400004</v>
      </c>
      <c r="D32" s="76">
        <f>IF(RWE!$A$7="Y",IF(RWE!$D$4/RWE!$D$6*SUM('2001Year'!D32:D32)&lt;'2001AllExports'!$A$1," ",RWE!$D$4/RWE!$D$6*SUM('2001Year'!D32:D32)),1/RWE!$D$6*SUM('2001Year'!D32:D32))</f>
        <v>3.2133241559999998E-2</v>
      </c>
      <c r="E32" s="76">
        <f>IF(RWE!$A$7="Y",IF(RWE!$E$4/RWE!$E$6*SUM('2001Year'!E32:E32)&lt;'2001AllExports'!$A$1," ",RWE!$E$4/RWE!$E$6*SUM('2001Year'!E32:E32)),1/RWE!$E$6*SUM('2001Year'!E32:E32))</f>
        <v>2.8913803240000001E-2</v>
      </c>
      <c r="F32" s="77" t="str">
        <f>IF(RWE!$A$7="Y",IF(RWE!$F$4/RWE!$F$6*SUM('2001Year'!F32:F32)&lt;'2001AllExports'!$A$1," ",RWE!$F$4/RWE!$F$6*SUM('2001Year'!F32:F32)),1/RWE!$F$6*SUM('2001Year'!F32:F32))</f>
        <v xml:space="preserve"> </v>
      </c>
      <c r="G32" s="77" t="str">
        <f>IF(RWE!$A$7="Y",IF(RWE!$G$4/RWE!$G$6*SUM('2001Year'!G32:G32)&lt;'2001AllExports'!$A$1," ",RWE!$G$4/RWE!$G$6*SUM('2001Year'!G32:G32)),1/RWE!$G$6*SUM('2001Year'!G32:G32))</f>
        <v xml:space="preserve"> </v>
      </c>
      <c r="H32" s="77" t="str">
        <f>IF(RWE!$A$7="Y",IF(RWE!$H$4/RWE!$H$6*SUM('2001Year'!H32:H32)&lt;'2001AllExports'!$A$1," ",RWE!$H$4/RWE!$H$6*SUM('2001Year'!H32:H32)),1/RWE!$H$6*SUM('2001Year'!H32:H32))</f>
        <v xml:space="preserve"> </v>
      </c>
      <c r="I32" s="77" t="str">
        <f>IF(RWE!$A$7="Y",IF(RWE!$I$4/RWE!$I$6*SUM('2001Year'!I32:I32)&lt;'2001AllExports'!$A$1," ",RWE!$I$4/RWE!$I$6*SUM('2001Year'!I32:I32)),1/RWE!$I$6*SUM('2001Year'!I32:I32))</f>
        <v xml:space="preserve"> </v>
      </c>
      <c r="J32" s="77" t="str">
        <f>IF(RWE!$A$7="Y",IF(RWE!$J$4/RWE!$J$6*SUM('2001Year'!J32:J32)&lt;'2001AllExports'!$A$1," ",RWE!$J$4/RWE!$J$6*SUM('2001Year'!J32:J32)),1/RWE!$J$6*SUM('2001Year'!J32:J32))</f>
        <v xml:space="preserve"> </v>
      </c>
      <c r="K32" s="77" t="str">
        <f>IF(RWE!$A$7="Y",IF(RWE!$K$4/RWE!$K$6*SUM('2001Year'!K32:K32)&lt;'2001AllExports'!$A$1," ",RWE!$K$4/RWE!$K$6*SUM('2001Year'!K32:K32)),1/RWE!$K$6*SUM('2001Year'!K32:K32))</f>
        <v xml:space="preserve"> </v>
      </c>
      <c r="L32" s="77" t="str">
        <f>IF(RWE!$A$7="Y",IF(RWE!$K$4/RWE!$K$6*SUM('2001Year'!L32:L32)&lt;'2001AllExports'!$A$1," ",RWE!$K$4/RWE!$K$6*SUM('2001Year'!L32:L32)),1/RWE!$K$6*SUM('2001Year'!L32:L32))</f>
        <v xml:space="preserve"> </v>
      </c>
      <c r="N32" s="77" t="str">
        <f>IF(RWE!$A$7="Y",IF(RWE!$N$4/RWE!$N$6*SUM('2001Year'!N32:N32)&lt;'2001AllExports'!$A$1," ",RWE!$N$4/RWE!$N$6*SUM('2001Year'!N32:N32)),1/RWE!$N$6*SUM('2001Year'!N32:N32))</f>
        <v xml:space="preserve"> </v>
      </c>
      <c r="O32" s="77" t="str">
        <f>IF(RWE!$A$7="Y",IF(RWE!$O$4/RWE!$O$6*SUM('2001Year'!O32:O32)&lt;'2001AllExports'!$A$1," ",RWE!$O$4/RWE!$O$6*SUM('2001Year'!O32:O32)),1/RWE!$O$6*SUM('2001Year'!O32:O32))</f>
        <v xml:space="preserve"> </v>
      </c>
      <c r="P32" s="77" t="str">
        <f>IF(RWE!$A$7="Y",IF(RWE!$P$4/RWE!$P$6*SUM('2001Year'!P32:P32)&lt;'2001AllExports'!$A$1," ",RWE!$P$4/RWE!$P$6*SUM('2001Year'!P32:P32)),1/RWE!$P$6*SUM('2001Year'!P32:P32))</f>
        <v xml:space="preserve"> </v>
      </c>
      <c r="Q32" s="78">
        <f>IF(RWE!$A$7="Y",IF(SUM(B32:P32)&lt;$A$1," ",SUM(B32:P32)),"-")</f>
        <v>0.24388228957400004</v>
      </c>
      <c r="S32" s="79" t="str">
        <f>IF(SUM(B32:B32)=0," ",'2001Year'!S32)</f>
        <v xml:space="preserve"> </v>
      </c>
      <c r="T32" s="79">
        <f>IF(SUM(C32:C32)=0," ",'2001Year'!T32)</f>
        <v>24.579076000000001</v>
      </c>
      <c r="U32" s="79">
        <f>IF(SUM(D32:D32)=0," ",'2001Year'!U32)</f>
        <v>4.8020819999999995</v>
      </c>
      <c r="V32" s="79">
        <f>IF(SUM(E32:E32)=0," ",'2001Year'!V32)</f>
        <v>5.1900040000000001</v>
      </c>
      <c r="W32" s="79" t="str">
        <f>IF(SUM(F32:F32)=0," ",'2001Year'!W32)</f>
        <v xml:space="preserve"> </v>
      </c>
      <c r="X32" s="79" t="str">
        <f>IF(SUM(G32:G32)=0," ",'2001Year'!X32)</f>
        <v xml:space="preserve"> </v>
      </c>
      <c r="Y32" s="79" t="str">
        <f>IF(SUM(H32:H32)=0," ",'2001Year'!Y32)</f>
        <v xml:space="preserve"> </v>
      </c>
      <c r="Z32" s="79" t="str">
        <f>IF(SUM(I32:I32)=0," ",'2001Year'!Z32)</f>
        <v xml:space="preserve"> </v>
      </c>
      <c r="AA32" s="79" t="str">
        <f>IF(SUM(J32:J32)=0," ",'2001Year'!AA32)</f>
        <v xml:space="preserve"> </v>
      </c>
      <c r="AB32" s="79" t="str">
        <f>IF(SUM(K32:K32)=0," ",'2001Year'!AB32)</f>
        <v xml:space="preserve"> </v>
      </c>
      <c r="AC32" s="79" t="str">
        <f>IF(SUM(L32:L32)=0," ",'2001Year'!AC32)</f>
        <v xml:space="preserve"> </v>
      </c>
      <c r="AE32" s="79" t="str">
        <f>IF(SUM(N32:N32)=0," ",'2001Year'!AE32)</f>
        <v xml:space="preserve"> </v>
      </c>
      <c r="AF32" s="79" t="str">
        <f>IF(SUM(O32:O32)=0," ",'2001Year'!AF32)</f>
        <v xml:space="preserve"> </v>
      </c>
      <c r="AG32" s="79" t="str">
        <f>IF(SUM(P32:P32)=0," ",'2001Year'!AG32)</f>
        <v xml:space="preserve"> </v>
      </c>
      <c r="AH32" s="80">
        <f>IF(SUM(Q32:Q32)=0," ",'2001Year'!AH32)</f>
        <v>35.286254</v>
      </c>
      <c r="AJ32" s="77" t="str">
        <f>IF(RWE!$A$7="Y",IF(RWE!$R$4/RWE!$R$6*SUM('2001Year'!AJ32:AJ32)&lt;'2001AllExports'!$A$1," ",RWE!$R$4/RWE!$R$6*SUM('2001Year'!AJ32:AJ32)),1/RWE!$R$6*SUM('2001Year'!AJ32:AJ32))</f>
        <v xml:space="preserve"> </v>
      </c>
      <c r="AK32" s="77" t="str">
        <f>IF(RWE!$A$7="Y",IF(RWE!$S$4/RWE!$S$6*SUM('2001Year'!AK32:AK32)&lt;'2001AllExports'!$A$1," ",RWE!$S$4/RWE!$S$6*SUM('2001Year'!AK32:AK32)),1/RWE!$S$6*SUM('2001Year'!AK32:AK32))</f>
        <v xml:space="preserve"> </v>
      </c>
      <c r="AL32" s="77" t="str">
        <f>IF(RWE!$A$7="Y",IF(RWE!$T$4/RWE!$T$6*SUM('2001Year'!AL32:AL32)&lt;'2001AllExports'!$A$1," ",RWE!$T$4/RWE!$T$6*SUM('2001Year'!AL32:AL32)),1/RWE!$T$6*SUM('2001Year'!AL32:AL32))</f>
        <v xml:space="preserve"> </v>
      </c>
      <c r="AM32" s="79">
        <f>SUM('2001Year'!AM32:AM32)</f>
        <v>0</v>
      </c>
      <c r="AN32" s="79">
        <f>SUM('2001Year'!AN32:AN32)</f>
        <v>0</v>
      </c>
      <c r="AO32" s="79">
        <f>SUM('2001Year'!AO32:AO32)</f>
        <v>0</v>
      </c>
    </row>
    <row r="33" spans="1:41" ht="13">
      <c r="A33" t="s">
        <v>24</v>
      </c>
      <c r="B33" s="76" t="str">
        <f>IF(RWE!$A$7="Y",IF(RWE!$B$4/RWE!$B$6*SUM('2001Year'!B33:B33)&lt;'2001AllExports'!$A$1," ",RWE!$B$4/RWE!$B$6*SUM('2001Year'!B33:B33)),1/RWE!$B$6*SUM('2001Year'!B33:B33))</f>
        <v xml:space="preserve"> </v>
      </c>
      <c r="C33" s="76" t="str">
        <f>IF(RWE!$A$7="Y",IF(RWE!$C$4/RWE!$C$6*SUM('2001Year'!C33:C33)&lt;'2001AllExports'!$A$1," ",RWE!$C$4/RWE!$C$6*SUM('2001Year'!C33:C33)),1/RWE!$C$6*SUM('2001Year'!C33:C33))</f>
        <v xml:space="preserve"> </v>
      </c>
      <c r="D33" s="76" t="str">
        <f>IF(RWE!$A$7="Y",IF(RWE!$D$4/RWE!$D$6*SUM('2001Year'!D33:D33)&lt;'2001AllExports'!$A$1," ",RWE!$D$4/RWE!$D$6*SUM('2001Year'!D33:D33)),1/RWE!$D$6*SUM('2001Year'!D33:D33))</f>
        <v xml:space="preserve"> </v>
      </c>
      <c r="E33" s="76" t="str">
        <f>IF(RWE!$A$7="Y",IF(RWE!$E$4/RWE!$E$6*SUM('2001Year'!E33:E33)&lt;'2001AllExports'!$A$1," ",RWE!$E$4/RWE!$E$6*SUM('2001Year'!E33:E33)),1/RWE!$E$6*SUM('2001Year'!E33:E33))</f>
        <v xml:space="preserve"> </v>
      </c>
      <c r="F33" s="77" t="str">
        <f>IF(RWE!$A$7="Y",IF(RWE!$F$4/RWE!$F$6*SUM('2001Year'!F33:F33)&lt;'2001AllExports'!$A$1," ",RWE!$F$4/RWE!$F$6*SUM('2001Year'!F33:F33)),1/RWE!$F$6*SUM('2001Year'!F33:F33))</f>
        <v xml:space="preserve"> </v>
      </c>
      <c r="G33" s="77" t="str">
        <f>IF(RWE!$A$7="Y",IF(RWE!$G$4/RWE!$G$6*SUM('2001Year'!G33:G33)&lt;'2001AllExports'!$A$1," ",RWE!$G$4/RWE!$G$6*SUM('2001Year'!G33:G33)),1/RWE!$G$6*SUM('2001Year'!G33:G33))</f>
        <v xml:space="preserve"> </v>
      </c>
      <c r="H33" s="77" t="str">
        <f>IF(RWE!$A$7="Y",IF(RWE!$H$4/RWE!$H$6*SUM('2001Year'!H33:H33)&lt;'2001AllExports'!$A$1," ",RWE!$H$4/RWE!$H$6*SUM('2001Year'!H33:H33)),1/RWE!$H$6*SUM('2001Year'!H33:H33))</f>
        <v xml:space="preserve"> </v>
      </c>
      <c r="I33" s="77" t="str">
        <f>IF(RWE!$A$7="Y",IF(RWE!$I$4/RWE!$I$6*SUM('2001Year'!I33:I33)&lt;'2001AllExports'!$A$1," ",RWE!$I$4/RWE!$I$6*SUM('2001Year'!I33:I33)),1/RWE!$I$6*SUM('2001Year'!I33:I33))</f>
        <v xml:space="preserve"> </v>
      </c>
      <c r="J33" s="77" t="str">
        <f>IF(RWE!$A$7="Y",IF(RWE!$J$4/RWE!$J$6*SUM('2001Year'!J33:J33)&lt;'2001AllExports'!$A$1," ",RWE!$J$4/RWE!$J$6*SUM('2001Year'!J33:J33)),1/RWE!$J$6*SUM('2001Year'!J33:J33))</f>
        <v xml:space="preserve"> </v>
      </c>
      <c r="K33" s="77" t="str">
        <f>IF(RWE!$A$7="Y",IF(RWE!$K$4/RWE!$K$6*SUM('2001Year'!K33:K33)&lt;'2001AllExports'!$A$1," ",RWE!$K$4/RWE!$K$6*SUM('2001Year'!K33:K33)),1/RWE!$K$6*SUM('2001Year'!K33:K33))</f>
        <v xml:space="preserve"> </v>
      </c>
      <c r="L33" s="77" t="str">
        <f>IF(RWE!$A$7="Y",IF(RWE!$K$4/RWE!$K$6*SUM('2001Year'!L33:L33)&lt;'2001AllExports'!$A$1," ",RWE!$K$4/RWE!$K$6*SUM('2001Year'!L33:L33)),1/RWE!$K$6*SUM('2001Year'!L33:L33))</f>
        <v xml:space="preserve"> </v>
      </c>
      <c r="N33" s="77" t="str">
        <f>IF(RWE!$A$7="Y",IF(RWE!$N$4/RWE!$N$6*SUM('2001Year'!N33:N33)&lt;'2001AllExports'!$A$1," ",RWE!$N$4/RWE!$N$6*SUM('2001Year'!N33:N33)),1/RWE!$N$6*SUM('2001Year'!N33:N33))</f>
        <v xml:space="preserve"> </v>
      </c>
      <c r="O33" s="77" t="str">
        <f>IF(RWE!$A$7="Y",IF(RWE!$O$4/RWE!$O$6*SUM('2001Year'!O33:O33)&lt;'2001AllExports'!$A$1," ",RWE!$O$4/RWE!$O$6*SUM('2001Year'!O33:O33)),1/RWE!$O$6*SUM('2001Year'!O33:O33))</f>
        <v xml:space="preserve"> </v>
      </c>
      <c r="P33" s="77" t="str">
        <f>IF(RWE!$A$7="Y",IF(RWE!$P$4/RWE!$P$6*SUM('2001Year'!P33:P33)&lt;'2001AllExports'!$A$1," ",RWE!$P$4/RWE!$P$6*SUM('2001Year'!P33:P33)),1/RWE!$P$6*SUM('2001Year'!P33:P33))</f>
        <v xml:space="preserve"> </v>
      </c>
      <c r="Q33" s="78" t="str">
        <f>IF(RWE!$A$7="Y",IF(SUM(B33:P33)&lt;$A$1," ",SUM(B33:P33)),"-")</f>
        <v xml:space="preserve"> </v>
      </c>
      <c r="S33" s="79" t="str">
        <f>IF(SUM(B33:B33)=0," ",'2001Year'!S33)</f>
        <v xml:space="preserve"> </v>
      </c>
      <c r="T33" s="79" t="str">
        <f>IF(SUM(C33:C33)=0," ",'2001Year'!T33)</f>
        <v xml:space="preserve"> </v>
      </c>
      <c r="U33" s="79" t="str">
        <f>IF(SUM(D33:D33)=0," ",'2001Year'!U33)</f>
        <v xml:space="preserve"> </v>
      </c>
      <c r="V33" s="79" t="str">
        <f>IF(SUM(E33:E33)=0," ",'2001Year'!V33)</f>
        <v xml:space="preserve"> </v>
      </c>
      <c r="W33" s="79" t="str">
        <f>IF(SUM(F33:F33)=0," ",'2001Year'!W33)</f>
        <v xml:space="preserve"> </v>
      </c>
      <c r="X33" s="79" t="str">
        <f>IF(SUM(G33:G33)=0," ",'2001Year'!X33)</f>
        <v xml:space="preserve"> </v>
      </c>
      <c r="Y33" s="79" t="str">
        <f>IF(SUM(H33:H33)=0," ",'2001Year'!Y33)</f>
        <v xml:space="preserve"> </v>
      </c>
      <c r="Z33" s="79" t="str">
        <f>IF(SUM(I33:I33)=0," ",'2001Year'!Z33)</f>
        <v xml:space="preserve"> </v>
      </c>
      <c r="AA33" s="79" t="str">
        <f>IF(SUM(J33:J33)=0," ",'2001Year'!AA33)</f>
        <v xml:space="preserve"> </v>
      </c>
      <c r="AB33" s="79" t="str">
        <f>IF(SUM(K33:K33)=0," ",'2001Year'!AB33)</f>
        <v xml:space="preserve"> </v>
      </c>
      <c r="AC33" s="79" t="str">
        <f>IF(SUM(L33:L33)=0," ",'2001Year'!AC33)</f>
        <v xml:space="preserve"> </v>
      </c>
      <c r="AE33" s="79" t="str">
        <f>IF(SUM(N33:N33)=0," ",'2001Year'!AE33)</f>
        <v xml:space="preserve"> </v>
      </c>
      <c r="AF33" s="79" t="str">
        <f>IF(SUM(O33:O33)=0," ",'2001Year'!AF33)</f>
        <v xml:space="preserve"> </v>
      </c>
      <c r="AG33" s="79" t="str">
        <f>IF(SUM(P33:P33)=0," ",'2001Year'!AG33)</f>
        <v xml:space="preserve"> </v>
      </c>
      <c r="AH33" s="80" t="str">
        <f>IF(SUM(Q33:Q33)=0," ",'2001Year'!AH33)</f>
        <v xml:space="preserve"> </v>
      </c>
      <c r="AJ33" s="77" t="str">
        <f>IF(RWE!$A$7="Y",IF(RWE!$R$4/RWE!$R$6*SUM('2001Year'!AJ33:AJ33)&lt;'2001AllExports'!$A$1," ",RWE!$R$4/RWE!$R$6*SUM('2001Year'!AJ33:AJ33)),1/RWE!$R$6*SUM('2001Year'!AJ33:AJ33))</f>
        <v xml:space="preserve"> </v>
      </c>
      <c r="AK33" s="77" t="str">
        <f>IF(RWE!$A$7="Y",IF(RWE!$S$4/RWE!$S$6*SUM('2001Year'!AK33:AK33)&lt;'2001AllExports'!$A$1," ",RWE!$S$4/RWE!$S$6*SUM('2001Year'!AK33:AK33)),1/RWE!$S$6*SUM('2001Year'!AK33:AK33))</f>
        <v xml:space="preserve"> </v>
      </c>
      <c r="AL33" s="77" t="str">
        <f>IF(RWE!$A$7="Y",IF(RWE!$T$4/RWE!$T$6*SUM('2001Year'!AL33:AL33)&lt;'2001AllExports'!$A$1," ",RWE!$T$4/RWE!$T$6*SUM('2001Year'!AL33:AL33)),1/RWE!$T$6*SUM('2001Year'!AL33:AL33))</f>
        <v xml:space="preserve"> </v>
      </c>
      <c r="AM33" s="79">
        <f>SUM('2001Year'!AM33:AM33)</f>
        <v>0</v>
      </c>
      <c r="AN33" s="79">
        <f>SUM('2001Year'!AN33:AN33)</f>
        <v>0</v>
      </c>
      <c r="AO33" s="79">
        <f>SUM('2001Year'!AO33:AO33)</f>
        <v>0</v>
      </c>
    </row>
    <row r="34" spans="1:41" ht="13">
      <c r="A34" t="s">
        <v>27</v>
      </c>
      <c r="B34" s="76" t="str">
        <f>IF(RWE!$A$7="Y",IF(RWE!$B$4/RWE!$B$6*SUM('2001Year'!B34:B34)&lt;'2001AllExports'!$A$1," ",RWE!$B$4/RWE!$B$6*SUM('2001Year'!B34:B34)),1/RWE!$B$6*SUM('2001Year'!B34:B34))</f>
        <v xml:space="preserve"> </v>
      </c>
      <c r="C34" s="76" t="str">
        <f>IF(RWE!$A$7="Y",IF(RWE!$C$4/RWE!$C$6*SUM('2001Year'!C34:C34)&lt;'2001AllExports'!$A$1," ",RWE!$C$4/RWE!$C$6*SUM('2001Year'!C34:C34)),1/RWE!$C$6*SUM('2001Year'!C34:C34))</f>
        <v xml:space="preserve"> </v>
      </c>
      <c r="D34" s="76" t="str">
        <f>IF(RWE!$A$7="Y",IF(RWE!$D$4/RWE!$D$6*SUM('2001Year'!D34:D34)&lt;'2001AllExports'!$A$1," ",RWE!$D$4/RWE!$D$6*SUM('2001Year'!D34:D34)),1/RWE!$D$6*SUM('2001Year'!D34:D34))</f>
        <v xml:space="preserve"> </v>
      </c>
      <c r="E34" s="76" t="str">
        <f>IF(RWE!$A$7="Y",IF(RWE!$E$4/RWE!$E$6*SUM('2001Year'!E34:E34)&lt;'2001AllExports'!$A$1," ",RWE!$E$4/RWE!$E$6*SUM('2001Year'!E34:E34)),1/RWE!$E$6*SUM('2001Year'!E34:E34))</f>
        <v xml:space="preserve"> </v>
      </c>
      <c r="F34" s="77" t="str">
        <f>IF(RWE!$A$7="Y",IF(RWE!$F$4/RWE!$F$6*SUM('2001Year'!F34:F34)&lt;'2001AllExports'!$A$1," ",RWE!$F$4/RWE!$F$6*SUM('2001Year'!F34:F34)),1/RWE!$F$6*SUM('2001Year'!F34:F34))</f>
        <v xml:space="preserve"> </v>
      </c>
      <c r="G34" s="77" t="str">
        <f>IF(RWE!$A$7="Y",IF(RWE!$G$4/RWE!$G$6*SUM('2001Year'!G34:G34)&lt;'2001AllExports'!$A$1," ",RWE!$G$4/RWE!$G$6*SUM('2001Year'!G34:G34)),1/RWE!$G$6*SUM('2001Year'!G34:G34))</f>
        <v xml:space="preserve"> </v>
      </c>
      <c r="H34" s="77" t="str">
        <f>IF(RWE!$A$7="Y",IF(RWE!$H$4/RWE!$H$6*SUM('2001Year'!H34:H34)&lt;'2001AllExports'!$A$1," ",RWE!$H$4/RWE!$H$6*SUM('2001Year'!H34:H34)),1/RWE!$H$6*SUM('2001Year'!H34:H34))</f>
        <v xml:space="preserve"> </v>
      </c>
      <c r="I34" s="77" t="str">
        <f>IF(RWE!$A$7="Y",IF(RWE!$I$4/RWE!$I$6*SUM('2001Year'!I34:I34)&lt;'2001AllExports'!$A$1," ",RWE!$I$4/RWE!$I$6*SUM('2001Year'!I34:I34)),1/RWE!$I$6*SUM('2001Year'!I34:I34))</f>
        <v xml:space="preserve"> </v>
      </c>
      <c r="J34" s="77" t="str">
        <f>IF(RWE!$A$7="Y",IF(RWE!$J$4/RWE!$J$6*SUM('2001Year'!J34:J34)&lt;'2001AllExports'!$A$1," ",RWE!$J$4/RWE!$J$6*SUM('2001Year'!J34:J34)),1/RWE!$J$6*SUM('2001Year'!J34:J34))</f>
        <v xml:space="preserve"> </v>
      </c>
      <c r="K34" s="77" t="str">
        <f>IF(RWE!$A$7="Y",IF(RWE!$K$4/RWE!$K$6*SUM('2001Year'!K34:K34)&lt;'2001AllExports'!$A$1," ",RWE!$K$4/RWE!$K$6*SUM('2001Year'!K34:K34)),1/RWE!$K$6*SUM('2001Year'!K34:K34))</f>
        <v xml:space="preserve"> </v>
      </c>
      <c r="L34" s="77" t="str">
        <f>IF(RWE!$A$7="Y",IF(RWE!$K$4/RWE!$K$6*SUM('2001Year'!L34:L34)&lt;'2001AllExports'!$A$1," ",RWE!$K$4/RWE!$K$6*SUM('2001Year'!L34:L34)),1/RWE!$K$6*SUM('2001Year'!L34:L34))</f>
        <v xml:space="preserve"> </v>
      </c>
      <c r="N34" s="77" t="str">
        <f>IF(RWE!$A$7="Y",IF(RWE!$N$4/RWE!$N$6*SUM('2001Year'!N34:N34)&lt;'2001AllExports'!$A$1," ",RWE!$N$4/RWE!$N$6*SUM('2001Year'!N34:N34)),1/RWE!$N$6*SUM('2001Year'!N34:N34))</f>
        <v xml:space="preserve"> </v>
      </c>
      <c r="O34" s="77" t="str">
        <f>IF(RWE!$A$7="Y",IF(RWE!$O$4/RWE!$O$6*SUM('2001Year'!O34:O34)&lt;'2001AllExports'!$A$1," ",RWE!$O$4/RWE!$O$6*SUM('2001Year'!O34:O34)),1/RWE!$O$6*SUM('2001Year'!O34:O34))</f>
        <v xml:space="preserve"> </v>
      </c>
      <c r="P34" s="77" t="str">
        <f>IF(RWE!$A$7="Y",IF(RWE!$P$4/RWE!$P$6*SUM('2001Year'!P34:P34)&lt;'2001AllExports'!$A$1," ",RWE!$P$4/RWE!$P$6*SUM('2001Year'!P34:P34)),1/RWE!$P$6*SUM('2001Year'!P34:P34))</f>
        <v xml:space="preserve"> </v>
      </c>
      <c r="Q34" s="78" t="str">
        <f>IF(RWE!$A$7="Y",IF(SUM(B34:P34)&lt;$A$1," ",SUM(B34:P34)),"-")</f>
        <v xml:space="preserve"> </v>
      </c>
      <c r="S34" s="79" t="str">
        <f>IF(SUM(B34:B34)=0," ",'2001Year'!S34)</f>
        <v xml:space="preserve"> </v>
      </c>
      <c r="T34" s="79" t="str">
        <f>IF(SUM(C34:C34)=0," ",'2001Year'!T34)</f>
        <v xml:space="preserve"> </v>
      </c>
      <c r="U34" s="79" t="str">
        <f>IF(SUM(D34:D34)=0," ",'2001Year'!U34)</f>
        <v xml:space="preserve"> </v>
      </c>
      <c r="V34" s="79" t="str">
        <f>IF(SUM(E34:E34)=0," ",'2001Year'!V34)</f>
        <v xml:space="preserve"> </v>
      </c>
      <c r="W34" s="79" t="str">
        <f>IF(SUM(F34:F34)=0," ",'2001Year'!W34)</f>
        <v xml:space="preserve"> </v>
      </c>
      <c r="X34" s="79" t="str">
        <f>IF(SUM(G34:G34)=0," ",'2001Year'!X34)</f>
        <v xml:space="preserve"> </v>
      </c>
      <c r="Y34" s="79" t="str">
        <f>IF(SUM(H34:H34)=0," ",'2001Year'!Y34)</f>
        <v xml:space="preserve"> </v>
      </c>
      <c r="Z34" s="79" t="str">
        <f>IF(SUM(I34:I34)=0," ",'2001Year'!Z34)</f>
        <v xml:space="preserve"> </v>
      </c>
      <c r="AA34" s="79" t="str">
        <f>IF(SUM(J34:J34)=0," ",'2001Year'!AA34)</f>
        <v xml:space="preserve"> </v>
      </c>
      <c r="AB34" s="79" t="str">
        <f>IF(SUM(K34:K34)=0," ",'2001Year'!AB34)</f>
        <v xml:space="preserve"> </v>
      </c>
      <c r="AC34" s="79" t="str">
        <f>IF(SUM(L34:L34)=0," ",'2001Year'!AC34)</f>
        <v xml:space="preserve"> </v>
      </c>
      <c r="AE34" s="79" t="str">
        <f>IF(SUM(N34:N34)=0," ",'2001Year'!AE34)</f>
        <v xml:space="preserve"> </v>
      </c>
      <c r="AF34" s="79" t="str">
        <f>IF(SUM(O34:O34)=0," ",'2001Year'!AF34)</f>
        <v xml:space="preserve"> </v>
      </c>
      <c r="AG34" s="79" t="str">
        <f>IF(SUM(P34:P34)=0," ",'2001Year'!AG34)</f>
        <v xml:space="preserve"> </v>
      </c>
      <c r="AH34" s="80" t="str">
        <f>IF(SUM(Q34:Q34)=0," ",'2001Year'!AH34)</f>
        <v xml:space="preserve"> </v>
      </c>
      <c r="AJ34" s="77" t="str">
        <f>IF(RWE!$A$7="Y",IF(RWE!$R$4/RWE!$R$6*SUM('2001Year'!AJ34:AJ34)&lt;'2001AllExports'!$A$1," ",RWE!$R$4/RWE!$R$6*SUM('2001Year'!AJ34:AJ34)),1/RWE!$R$6*SUM('2001Year'!AJ34:AJ34))</f>
        <v xml:space="preserve"> </v>
      </c>
      <c r="AK34" s="77" t="str">
        <f>IF(RWE!$A$7="Y",IF(RWE!$S$4/RWE!$S$6*SUM('2001Year'!AK34:AK34)&lt;'2001AllExports'!$A$1," ",RWE!$S$4/RWE!$S$6*SUM('2001Year'!AK34:AK34)),1/RWE!$S$6*SUM('2001Year'!AK34:AK34))</f>
        <v xml:space="preserve"> </v>
      </c>
      <c r="AL34" s="77" t="str">
        <f>IF(RWE!$A$7="Y",IF(RWE!$T$4/RWE!$T$6*SUM('2001Year'!AL34:AL34)&lt;'2001AllExports'!$A$1," ",RWE!$T$4/RWE!$T$6*SUM('2001Year'!AL34:AL34)),1/RWE!$T$6*SUM('2001Year'!AL34:AL34))</f>
        <v xml:space="preserve"> </v>
      </c>
      <c r="AM34" s="79">
        <f>SUM('2001Year'!AM34:AM34)</f>
        <v>0</v>
      </c>
      <c r="AN34" s="79">
        <f>SUM('2001Year'!AN34:AN34)</f>
        <v>0</v>
      </c>
      <c r="AO34" s="79">
        <f>SUM('2001Year'!AO34:AO34)</f>
        <v>0</v>
      </c>
    </row>
    <row r="35" spans="1:41" ht="13">
      <c r="A35" t="s">
        <v>72</v>
      </c>
      <c r="B35" s="76" t="str">
        <f>IF(RWE!$A$7="Y",IF(RWE!$B$4/RWE!$B$6*SUM('2001Year'!B35:B35)&lt;'2001AllExports'!$A$1," ",RWE!$B$4/RWE!$B$6*SUM('2001Year'!B35:B35)),1/RWE!$B$6*SUM('2001Year'!B35:B35))</f>
        <v xml:space="preserve"> </v>
      </c>
      <c r="C35" s="76" t="str">
        <f>IF(RWE!$A$7="Y",IF(RWE!$C$4/RWE!$C$6*SUM('2001Year'!C35:C35)&lt;'2001AllExports'!$A$1," ",RWE!$C$4/RWE!$C$6*SUM('2001Year'!C35:C35)),1/RWE!$C$6*SUM('2001Year'!C35:C35))</f>
        <v xml:space="preserve"> </v>
      </c>
      <c r="D35" s="76" t="str">
        <f>IF(RWE!$A$7="Y",IF(RWE!$D$4/RWE!$D$6*SUM('2001Year'!D35:D35)&lt;'2001AllExports'!$A$1," ",RWE!$D$4/RWE!$D$6*SUM('2001Year'!D35:D35)),1/RWE!$D$6*SUM('2001Year'!D35:D35))</f>
        <v xml:space="preserve"> </v>
      </c>
      <c r="E35" s="76" t="str">
        <f>IF(RWE!$A$7="Y",IF(RWE!$E$4/RWE!$E$6*SUM('2001Year'!E35:E35)&lt;'2001AllExports'!$A$1," ",RWE!$E$4/RWE!$E$6*SUM('2001Year'!E35:E35)),1/RWE!$E$6*SUM('2001Year'!E35:E35))</f>
        <v xml:space="preserve"> </v>
      </c>
      <c r="F35" s="77" t="str">
        <f>IF(RWE!$A$7="Y",IF(RWE!$F$4/RWE!$F$6*SUM('2001Year'!F35:F35)&lt;'2001AllExports'!$A$1," ",RWE!$F$4/RWE!$F$6*SUM('2001Year'!F35:F35)),1/RWE!$F$6*SUM('2001Year'!F35:F35))</f>
        <v xml:space="preserve"> </v>
      </c>
      <c r="G35" s="77" t="str">
        <f>IF(RWE!$A$7="Y",IF(RWE!$G$4/RWE!$G$6*SUM('2001Year'!G35:G35)&lt;'2001AllExports'!$A$1," ",RWE!$G$4/RWE!$G$6*SUM('2001Year'!G35:G35)),1/RWE!$G$6*SUM('2001Year'!G35:G35))</f>
        <v xml:space="preserve"> </v>
      </c>
      <c r="H35" s="77" t="str">
        <f>IF(RWE!$A$7="Y",IF(RWE!$H$4/RWE!$H$6*SUM('2001Year'!H35:H35)&lt;'2001AllExports'!$A$1," ",RWE!$H$4/RWE!$H$6*SUM('2001Year'!H35:H35)),1/RWE!$H$6*SUM('2001Year'!H35:H35))</f>
        <v xml:space="preserve"> </v>
      </c>
      <c r="I35" s="77" t="str">
        <f>IF(RWE!$A$7="Y",IF(RWE!$I$4/RWE!$I$6*SUM('2001Year'!I35:I35)&lt;'2001AllExports'!$A$1," ",RWE!$I$4/RWE!$I$6*SUM('2001Year'!I35:I35)),1/RWE!$I$6*SUM('2001Year'!I35:I35))</f>
        <v xml:space="preserve"> </v>
      </c>
      <c r="J35" s="77" t="str">
        <f>IF(RWE!$A$7="Y",IF(RWE!$J$4/RWE!$J$6*SUM('2001Year'!J35:J35)&lt;'2001AllExports'!$A$1," ",RWE!$J$4/RWE!$J$6*SUM('2001Year'!J35:J35)),1/RWE!$J$6*SUM('2001Year'!J35:J35))</f>
        <v xml:space="preserve"> </v>
      </c>
      <c r="K35" s="77" t="str">
        <f>IF(RWE!$A$7="Y",IF(RWE!$K$4/RWE!$K$6*SUM('2001Year'!K35:K35)&lt;'2001AllExports'!$A$1," ",RWE!$K$4/RWE!$K$6*SUM('2001Year'!K35:K35)),1/RWE!$K$6*SUM('2001Year'!K35:K35))</f>
        <v xml:space="preserve"> </v>
      </c>
      <c r="L35" s="77" t="str">
        <f>IF(RWE!$A$7="Y",IF(RWE!$K$4/RWE!$K$6*SUM('2001Year'!L35:L35)&lt;'2001AllExports'!$A$1," ",RWE!$K$4/RWE!$K$6*SUM('2001Year'!L35:L35)),1/RWE!$K$6*SUM('2001Year'!L35:L35))</f>
        <v xml:space="preserve"> </v>
      </c>
      <c r="N35" s="77" t="str">
        <f>IF(RWE!$A$7="Y",IF(RWE!$N$4/RWE!$N$6*SUM('2001Year'!N35:N35)&lt;'2001AllExports'!$A$1," ",RWE!$N$4/RWE!$N$6*SUM('2001Year'!N35:N35)),1/RWE!$N$6*SUM('2001Year'!N35:N35))</f>
        <v xml:space="preserve"> </v>
      </c>
      <c r="O35" s="77" t="str">
        <f>IF(RWE!$A$7="Y",IF(RWE!$O$4/RWE!$O$6*SUM('2001Year'!O35:O35)&lt;'2001AllExports'!$A$1," ",RWE!$O$4/RWE!$O$6*SUM('2001Year'!O35:O35)),1/RWE!$O$6*SUM('2001Year'!O35:O35))</f>
        <v xml:space="preserve"> </v>
      </c>
      <c r="P35" s="77" t="str">
        <f>IF(RWE!$A$7="Y",IF(RWE!$P$4/RWE!$P$6*SUM('2001Year'!P35:P35)&lt;'2001AllExports'!$A$1," ",RWE!$P$4/RWE!$P$6*SUM('2001Year'!P35:P35)),1/RWE!$P$6*SUM('2001Year'!P35:P35))</f>
        <v xml:space="preserve"> </v>
      </c>
      <c r="Q35" s="78" t="str">
        <f>IF(RWE!$A$7="Y",IF(SUM(B35:P35)&lt;$A$1," ",SUM(B35:P35)),"-")</f>
        <v xml:space="preserve"> </v>
      </c>
      <c r="S35" s="79" t="str">
        <f>IF(SUM(B35:B35)=0," ",'2001Year'!S35)</f>
        <v xml:space="preserve"> </v>
      </c>
      <c r="T35" s="79" t="str">
        <f>IF(SUM(C35:C35)=0," ",'2001Year'!T35)</f>
        <v xml:space="preserve"> </v>
      </c>
      <c r="U35" s="79" t="str">
        <f>IF(SUM(D35:D35)=0," ",'2001Year'!U35)</f>
        <v xml:space="preserve"> </v>
      </c>
      <c r="V35" s="79" t="str">
        <f>IF(SUM(E35:E35)=0," ",'2001Year'!V35)</f>
        <v xml:space="preserve"> </v>
      </c>
      <c r="W35" s="79" t="str">
        <f>IF(SUM(F35:F35)=0," ",'2001Year'!W35)</f>
        <v xml:space="preserve"> </v>
      </c>
      <c r="X35" s="79" t="str">
        <f>IF(SUM(G35:G35)=0," ",'2001Year'!X35)</f>
        <v xml:space="preserve"> </v>
      </c>
      <c r="Y35" s="79" t="str">
        <f>IF(SUM(H35:H35)=0," ",'2001Year'!Y35)</f>
        <v xml:space="preserve"> </v>
      </c>
      <c r="Z35" s="79" t="str">
        <f>IF(SUM(I35:I35)=0," ",'2001Year'!Z35)</f>
        <v xml:space="preserve"> </v>
      </c>
      <c r="AA35" s="79" t="str">
        <f>IF(SUM(J35:J35)=0," ",'2001Year'!AA35)</f>
        <v xml:space="preserve"> </v>
      </c>
      <c r="AB35" s="79" t="str">
        <f>IF(SUM(K35:K35)=0," ",'2001Year'!AB35)</f>
        <v xml:space="preserve"> </v>
      </c>
      <c r="AC35" s="79" t="str">
        <f>IF(SUM(L35:L35)=0," ",'2001Year'!AC35)</f>
        <v xml:space="preserve"> </v>
      </c>
      <c r="AE35" s="79" t="str">
        <f>IF(SUM(N35:N35)=0," ",'2001Year'!AE35)</f>
        <v xml:space="preserve"> </v>
      </c>
      <c r="AF35" s="79" t="str">
        <f>IF(SUM(O35:O35)=0," ",'2001Year'!AF35)</f>
        <v xml:space="preserve"> </v>
      </c>
      <c r="AG35" s="79" t="str">
        <f>IF(SUM(P35:P35)=0," ",'2001Year'!AG35)</f>
        <v xml:space="preserve"> </v>
      </c>
      <c r="AH35" s="80" t="str">
        <f>IF(SUM(Q35:Q35)=0," ",'2001Year'!AH35)</f>
        <v xml:space="preserve"> </v>
      </c>
      <c r="AJ35" s="77" t="str">
        <f>IF(RWE!$A$7="Y",IF(RWE!$R$4/RWE!$R$6*SUM('2001Year'!AJ35:AJ35)&lt;'2001AllExports'!$A$1," ",RWE!$R$4/RWE!$R$6*SUM('2001Year'!AJ35:AJ35)),1/RWE!$R$6*SUM('2001Year'!AJ35:AJ35))</f>
        <v xml:space="preserve"> </v>
      </c>
      <c r="AK35" s="77" t="str">
        <f>IF(RWE!$A$7="Y",IF(RWE!$S$4/RWE!$S$6*SUM('2001Year'!AK35:AK35)&lt;'2001AllExports'!$A$1," ",RWE!$S$4/RWE!$S$6*SUM('2001Year'!AK35:AK35)),1/RWE!$S$6*SUM('2001Year'!AK35:AK35))</f>
        <v xml:space="preserve"> </v>
      </c>
      <c r="AL35" s="77" t="str">
        <f>IF(RWE!$A$7="Y",IF(RWE!$T$4/RWE!$T$6*SUM('2001Year'!AL35:AL35)&lt;'2001AllExports'!$A$1," ",RWE!$T$4/RWE!$T$6*SUM('2001Year'!AL35:AL35)),1/RWE!$T$6*SUM('2001Year'!AL35:AL35))</f>
        <v xml:space="preserve"> </v>
      </c>
      <c r="AM35" s="79">
        <f>SUM('2001Year'!AM35:AM35)</f>
        <v>0</v>
      </c>
      <c r="AN35" s="79">
        <f>SUM('2001Year'!AN35:AN35)</f>
        <v>0</v>
      </c>
      <c r="AO35" s="79">
        <f>SUM('2001Year'!AO35:AO35)</f>
        <v>0</v>
      </c>
    </row>
    <row r="36" spans="1:41" ht="13">
      <c r="A36" t="s">
        <v>62</v>
      </c>
      <c r="B36" s="76" t="str">
        <f>IF(RWE!$A$7="Y",IF(RWE!$B$4/RWE!$B$6*SUM('2001Year'!B36:B36)&lt;'2001AllExports'!$A$1," ",RWE!$B$4/RWE!$B$6*SUM('2001Year'!B36:B36)),1/RWE!$B$6*SUM('2001Year'!B36:B36))</f>
        <v xml:space="preserve"> </v>
      </c>
      <c r="C36" s="76" t="str">
        <f>IF(RWE!$A$7="Y",IF(RWE!$C$4/RWE!$C$6*SUM('2001Year'!C36:C36)&lt;'2001AllExports'!$A$1," ",RWE!$C$4/RWE!$C$6*SUM('2001Year'!C36:C36)),1/RWE!$C$6*SUM('2001Year'!C36:C36))</f>
        <v xml:space="preserve"> </v>
      </c>
      <c r="D36" s="76" t="str">
        <f>IF(RWE!$A$7="Y",IF(RWE!$D$4/RWE!$D$6*SUM('2001Year'!D36:D36)&lt;'2001AllExports'!$A$1," ",RWE!$D$4/RWE!$D$6*SUM('2001Year'!D36:D36)),1/RWE!$D$6*SUM('2001Year'!D36:D36))</f>
        <v xml:space="preserve"> </v>
      </c>
      <c r="E36" s="76" t="str">
        <f>IF(RWE!$A$7="Y",IF(RWE!$E$4/RWE!$E$6*SUM('2001Year'!E36:E36)&lt;'2001AllExports'!$A$1," ",RWE!$E$4/RWE!$E$6*SUM('2001Year'!E36:E36)),1/RWE!$E$6*SUM('2001Year'!E36:E36))</f>
        <v xml:space="preserve"> </v>
      </c>
      <c r="F36" s="77" t="str">
        <f>IF(RWE!$A$7="Y",IF(RWE!$F$4/RWE!$F$6*SUM('2001Year'!F36:F36)&lt;'2001AllExports'!$A$1," ",RWE!$F$4/RWE!$F$6*SUM('2001Year'!F36:F36)),1/RWE!$F$6*SUM('2001Year'!F36:F36))</f>
        <v xml:space="preserve"> </v>
      </c>
      <c r="G36" s="77" t="str">
        <f>IF(RWE!$A$7="Y",IF(RWE!$G$4/RWE!$G$6*SUM('2001Year'!G36:G36)&lt;'2001AllExports'!$A$1," ",RWE!$G$4/RWE!$G$6*SUM('2001Year'!G36:G36)),1/RWE!$G$6*SUM('2001Year'!G36:G36))</f>
        <v xml:space="preserve"> </v>
      </c>
      <c r="H36" s="77" t="str">
        <f>IF(RWE!$A$7="Y",IF(RWE!$H$4/RWE!$H$6*SUM('2001Year'!H36:H36)&lt;'2001AllExports'!$A$1," ",RWE!$H$4/RWE!$H$6*SUM('2001Year'!H36:H36)),1/RWE!$H$6*SUM('2001Year'!H36:H36))</f>
        <v xml:space="preserve"> </v>
      </c>
      <c r="I36" s="77" t="str">
        <f>IF(RWE!$A$7="Y",IF(RWE!$I$4/RWE!$I$6*SUM('2001Year'!I36:I36)&lt;'2001AllExports'!$A$1," ",RWE!$I$4/RWE!$I$6*SUM('2001Year'!I36:I36)),1/RWE!$I$6*SUM('2001Year'!I36:I36))</f>
        <v xml:space="preserve"> </v>
      </c>
      <c r="J36" s="77" t="str">
        <f>IF(RWE!$A$7="Y",IF(RWE!$J$4/RWE!$J$6*SUM('2001Year'!J36:J36)&lt;'2001AllExports'!$A$1," ",RWE!$J$4/RWE!$J$6*SUM('2001Year'!J36:J36)),1/RWE!$J$6*SUM('2001Year'!J36:J36))</f>
        <v xml:space="preserve"> </v>
      </c>
      <c r="K36" s="77" t="str">
        <f>IF(RWE!$A$7="Y",IF(RWE!$K$4/RWE!$K$6*SUM('2001Year'!K36:K36)&lt;'2001AllExports'!$A$1," ",RWE!$K$4/RWE!$K$6*SUM('2001Year'!K36:K36)),1/RWE!$K$6*SUM('2001Year'!K36:K36))</f>
        <v xml:space="preserve"> </v>
      </c>
      <c r="L36" s="77" t="str">
        <f>IF(RWE!$A$7="Y",IF(RWE!$K$4/RWE!$K$6*SUM('2001Year'!L36:L36)&lt;'2001AllExports'!$A$1," ",RWE!$K$4/RWE!$K$6*SUM('2001Year'!L36:L36)),1/RWE!$K$6*SUM('2001Year'!L36:L36))</f>
        <v xml:space="preserve"> </v>
      </c>
      <c r="N36" s="77" t="str">
        <f>IF(RWE!$A$7="Y",IF(RWE!$N$4/RWE!$N$6*SUM('2001Year'!N36:N36)&lt;'2001AllExports'!$A$1," ",RWE!$N$4/RWE!$N$6*SUM('2001Year'!N36:N36)),1/RWE!$N$6*SUM('2001Year'!N36:N36))</f>
        <v xml:space="preserve"> </v>
      </c>
      <c r="O36" s="77" t="str">
        <f>IF(RWE!$A$7="Y",IF(RWE!$O$4/RWE!$O$6*SUM('2001Year'!O36:O36)&lt;'2001AllExports'!$A$1," ",RWE!$O$4/RWE!$O$6*SUM('2001Year'!O36:O36)),1/RWE!$O$6*SUM('2001Year'!O36:O36))</f>
        <v xml:space="preserve"> </v>
      </c>
      <c r="P36" s="77" t="str">
        <f>IF(RWE!$A$7="Y",IF(RWE!$P$4/RWE!$P$6*SUM('2001Year'!P36:P36)&lt;'2001AllExports'!$A$1," ",RWE!$P$4/RWE!$P$6*SUM('2001Year'!P36:P36)),1/RWE!$P$6*SUM('2001Year'!P36:P36))</f>
        <v xml:space="preserve"> </v>
      </c>
      <c r="Q36" s="78" t="str">
        <f>IF(RWE!$A$7="Y",IF(SUM(B36:P36)&lt;$A$1," ",SUM(B36:P36)),"-")</f>
        <v xml:space="preserve"> </v>
      </c>
      <c r="S36" s="79" t="str">
        <f>IF(SUM(B36:B36)=0," ",'2001Year'!S36)</f>
        <v xml:space="preserve"> </v>
      </c>
      <c r="T36" s="79" t="str">
        <f>IF(SUM(C36:C36)=0," ",'2001Year'!T36)</f>
        <v xml:space="preserve"> </v>
      </c>
      <c r="U36" s="79" t="str">
        <f>IF(SUM(D36:D36)=0," ",'2001Year'!U36)</f>
        <v xml:space="preserve"> </v>
      </c>
      <c r="V36" s="79" t="str">
        <f>IF(SUM(E36:E36)=0," ",'2001Year'!V36)</f>
        <v xml:space="preserve"> </v>
      </c>
      <c r="W36" s="79" t="str">
        <f>IF(SUM(F36:F36)=0," ",'2001Year'!W36)</f>
        <v xml:space="preserve"> </v>
      </c>
      <c r="X36" s="79" t="str">
        <f>IF(SUM(G36:G36)=0," ",'2001Year'!X36)</f>
        <v xml:space="preserve"> </v>
      </c>
      <c r="Y36" s="79" t="str">
        <f>IF(SUM(H36:H36)=0," ",'2001Year'!Y36)</f>
        <v xml:space="preserve"> </v>
      </c>
      <c r="Z36" s="79" t="str">
        <f>IF(SUM(I36:I36)=0," ",'2001Year'!Z36)</f>
        <v xml:space="preserve"> </v>
      </c>
      <c r="AA36" s="79" t="str">
        <f>IF(SUM(J36:J36)=0," ",'2001Year'!AA36)</f>
        <v xml:space="preserve"> </v>
      </c>
      <c r="AB36" s="79" t="str">
        <f>IF(SUM(K36:K36)=0," ",'2001Year'!AB36)</f>
        <v xml:space="preserve"> </v>
      </c>
      <c r="AC36" s="79" t="str">
        <f>IF(SUM(L36:L36)=0," ",'2001Year'!AC36)</f>
        <v xml:space="preserve"> </v>
      </c>
      <c r="AE36" s="79" t="str">
        <f>IF(SUM(N36:N36)=0," ",'2001Year'!AE36)</f>
        <v xml:space="preserve"> </v>
      </c>
      <c r="AF36" s="79" t="str">
        <f>IF(SUM(O36:O36)=0," ",'2001Year'!AF36)</f>
        <v xml:space="preserve"> </v>
      </c>
      <c r="AG36" s="79" t="str">
        <f>IF(SUM(P36:P36)=0," ",'2001Year'!AG36)</f>
        <v xml:space="preserve"> </v>
      </c>
      <c r="AH36" s="80" t="str">
        <f>IF(SUM(Q36:Q36)=0," ",'2001Year'!AH36)</f>
        <v xml:space="preserve"> </v>
      </c>
      <c r="AJ36" s="77" t="str">
        <f>IF(RWE!$A$7="Y",IF(RWE!$R$4/RWE!$R$6*SUM('2001Year'!AJ36:AJ36)&lt;'2001AllExports'!$A$1," ",RWE!$R$4/RWE!$R$6*SUM('2001Year'!AJ36:AJ36)),1/RWE!$R$6*SUM('2001Year'!AJ36:AJ36))</f>
        <v xml:space="preserve"> </v>
      </c>
      <c r="AK36" s="77" t="str">
        <f>IF(RWE!$A$7="Y",IF(RWE!$S$4/RWE!$S$6*SUM('2001Year'!AK36:AK36)&lt;'2001AllExports'!$A$1," ",RWE!$S$4/RWE!$S$6*SUM('2001Year'!AK36:AK36)),1/RWE!$S$6*SUM('2001Year'!AK36:AK36))</f>
        <v xml:space="preserve"> </v>
      </c>
      <c r="AL36" s="77" t="str">
        <f>IF(RWE!$A$7="Y",IF(RWE!$T$4/RWE!$T$6*SUM('2001Year'!AL36:AL36)&lt;'2001AllExports'!$A$1," ",RWE!$T$4/RWE!$T$6*SUM('2001Year'!AL36:AL36)),1/RWE!$T$6*SUM('2001Year'!AL36:AL36))</f>
        <v xml:space="preserve"> </v>
      </c>
      <c r="AM36" s="79">
        <f>SUM('2001Year'!AM36:AM36)</f>
        <v>0</v>
      </c>
      <c r="AN36" s="79">
        <f>SUM('2001Year'!AN36:AN36)</f>
        <v>0</v>
      </c>
      <c r="AO36" s="79">
        <f>SUM('2001Year'!AO36:AO36)</f>
        <v>0</v>
      </c>
    </row>
    <row r="37" spans="1:41" ht="13">
      <c r="A37" t="s">
        <v>6</v>
      </c>
      <c r="B37" s="76">
        <f>IF(RWE!$A$7="Y",IF(RWE!$B$4/RWE!$B$6*SUM('2001Year'!B37:B37)&lt;'2001AllExports'!$A$1," ",RWE!$B$4/RWE!$B$6*SUM('2001Year'!B37:B37)),1/RWE!$B$6*SUM('2001Year'!B37:B37))</f>
        <v>0.17023268219999996</v>
      </c>
      <c r="C37" s="76" t="str">
        <f>IF(RWE!$A$7="Y",IF(RWE!$C$4/RWE!$C$6*SUM('2001Year'!C37:C37)&lt;'2001AllExports'!$A$1," ",RWE!$C$4/RWE!$C$6*SUM('2001Year'!C37:C37)),1/RWE!$C$6*SUM('2001Year'!C37:C37))</f>
        <v xml:space="preserve"> </v>
      </c>
      <c r="D37" s="76" t="str">
        <f>IF(RWE!$A$7="Y",IF(RWE!$D$4/RWE!$D$6*SUM('2001Year'!D37:D37)&lt;'2001AllExports'!$A$1," ",RWE!$D$4/RWE!$D$6*SUM('2001Year'!D37:D37)),1/RWE!$D$6*SUM('2001Year'!D37:D37))</f>
        <v xml:space="preserve"> </v>
      </c>
      <c r="E37" s="76" t="str">
        <f>IF(RWE!$A$7="Y",IF(RWE!$E$4/RWE!$E$6*SUM('2001Year'!E37:E37)&lt;'2001AllExports'!$A$1," ",RWE!$E$4/RWE!$E$6*SUM('2001Year'!E37:E37)),1/RWE!$E$6*SUM('2001Year'!E37:E37))</f>
        <v xml:space="preserve"> </v>
      </c>
      <c r="F37" s="77" t="str">
        <f>IF(RWE!$A$7="Y",IF(RWE!$F$4/RWE!$F$6*SUM('2001Year'!F37:F37)&lt;'2001AllExports'!$A$1," ",RWE!$F$4/RWE!$F$6*SUM('2001Year'!F37:F37)),1/RWE!$F$6*SUM('2001Year'!F37:F37))</f>
        <v xml:space="preserve"> </v>
      </c>
      <c r="G37" s="77" t="str">
        <f>IF(RWE!$A$7="Y",IF(RWE!$G$4/RWE!$G$6*SUM('2001Year'!G37:G37)&lt;'2001AllExports'!$A$1," ",RWE!$G$4/RWE!$G$6*SUM('2001Year'!G37:G37)),1/RWE!$G$6*SUM('2001Year'!G37:G37))</f>
        <v xml:space="preserve"> </v>
      </c>
      <c r="H37" s="77" t="str">
        <f>IF(RWE!$A$7="Y",IF(RWE!$H$4/RWE!$H$6*SUM('2001Year'!H37:H37)&lt;'2001AllExports'!$A$1," ",RWE!$H$4/RWE!$H$6*SUM('2001Year'!H37:H37)),1/RWE!$H$6*SUM('2001Year'!H37:H37))</f>
        <v xml:space="preserve"> </v>
      </c>
      <c r="I37" s="77" t="str">
        <f>IF(RWE!$A$7="Y",IF(RWE!$I$4/RWE!$I$6*SUM('2001Year'!I37:I37)&lt;'2001AllExports'!$A$1," ",RWE!$I$4/RWE!$I$6*SUM('2001Year'!I37:I37)),1/RWE!$I$6*SUM('2001Year'!I37:I37))</f>
        <v xml:space="preserve"> </v>
      </c>
      <c r="J37" s="77" t="str">
        <f>IF(RWE!$A$7="Y",IF(RWE!$J$4/RWE!$J$6*SUM('2001Year'!J37:J37)&lt;'2001AllExports'!$A$1," ",RWE!$J$4/RWE!$J$6*SUM('2001Year'!J37:J37)),1/RWE!$J$6*SUM('2001Year'!J37:J37))</f>
        <v xml:space="preserve"> </v>
      </c>
      <c r="K37" s="77" t="str">
        <f>IF(RWE!$A$7="Y",IF(RWE!$K$4/RWE!$K$6*SUM('2001Year'!K37:K37)&lt;'2001AllExports'!$A$1," ",RWE!$K$4/RWE!$K$6*SUM('2001Year'!K37:K37)),1/RWE!$K$6*SUM('2001Year'!K37:K37))</f>
        <v xml:space="preserve"> </v>
      </c>
      <c r="L37" s="77" t="str">
        <f>IF(RWE!$A$7="Y",IF(RWE!$K$4/RWE!$K$6*SUM('2001Year'!L37:L37)&lt;'2001AllExports'!$A$1," ",RWE!$K$4/RWE!$K$6*SUM('2001Year'!L37:L37)),1/RWE!$K$6*SUM('2001Year'!L37:L37))</f>
        <v xml:space="preserve"> </v>
      </c>
      <c r="N37" s="77" t="str">
        <f>IF(RWE!$A$7="Y",IF(RWE!$N$4/RWE!$N$6*SUM('2001Year'!N37:N37)&lt;'2001AllExports'!$A$1," ",RWE!$N$4/RWE!$N$6*SUM('2001Year'!N37:N37)),1/RWE!$N$6*SUM('2001Year'!N37:N37))</f>
        <v xml:space="preserve"> </v>
      </c>
      <c r="O37" s="77" t="str">
        <f>IF(RWE!$A$7="Y",IF(RWE!$O$4/RWE!$O$6*SUM('2001Year'!O37:O37)&lt;'2001AllExports'!$A$1," ",RWE!$O$4/RWE!$O$6*SUM('2001Year'!O37:O37)),1/RWE!$O$6*SUM('2001Year'!O37:O37))</f>
        <v xml:space="preserve"> </v>
      </c>
      <c r="P37" s="77" t="str">
        <f>IF(RWE!$A$7="Y",IF(RWE!$P$4/RWE!$P$6*SUM('2001Year'!P37:P37)&lt;'2001AllExports'!$A$1," ",RWE!$P$4/RWE!$P$6*SUM('2001Year'!P37:P37)),1/RWE!$P$6*SUM('2001Year'!P37:P37))</f>
        <v xml:space="preserve"> </v>
      </c>
      <c r="Q37" s="78">
        <f>IF(RWE!$A$7="Y",IF(SUM(B37:P37)&lt;$A$1," ",SUM(B37:P37)),"-")</f>
        <v>0.17023268219999996</v>
      </c>
      <c r="S37" s="79">
        <f>IF(SUM(B37:B37)=0," ",'2001Year'!S37)</f>
        <v>23.839230000000001</v>
      </c>
      <c r="T37" s="79" t="str">
        <f>IF(SUM(C37:C37)=0," ",'2001Year'!T37)</f>
        <v xml:space="preserve"> </v>
      </c>
      <c r="U37" s="79" t="str">
        <f>IF(SUM(D37:D37)=0," ",'2001Year'!U37)</f>
        <v xml:space="preserve"> </v>
      </c>
      <c r="V37" s="79" t="str">
        <f>IF(SUM(E37:E37)=0," ",'2001Year'!V37)</f>
        <v xml:space="preserve"> </v>
      </c>
      <c r="W37" s="79" t="str">
        <f>IF(SUM(F37:F37)=0," ",'2001Year'!W37)</f>
        <v xml:space="preserve"> </v>
      </c>
      <c r="X37" s="79" t="str">
        <f>IF(SUM(G37:G37)=0," ",'2001Year'!X37)</f>
        <v xml:space="preserve"> </v>
      </c>
      <c r="Y37" s="79" t="str">
        <f>IF(SUM(H37:H37)=0," ",'2001Year'!Y37)</f>
        <v xml:space="preserve"> </v>
      </c>
      <c r="Z37" s="79" t="str">
        <f>IF(SUM(I37:I37)=0," ",'2001Year'!Z37)</f>
        <v xml:space="preserve"> </v>
      </c>
      <c r="AA37" s="79" t="str">
        <f>IF(SUM(J37:J37)=0," ",'2001Year'!AA37)</f>
        <v xml:space="preserve"> </v>
      </c>
      <c r="AB37" s="79" t="str">
        <f>IF(SUM(K37:K37)=0," ",'2001Year'!AB37)</f>
        <v xml:space="preserve"> </v>
      </c>
      <c r="AC37" s="79" t="str">
        <f>IF(SUM(L37:L37)=0," ",'2001Year'!AC37)</f>
        <v xml:space="preserve"> </v>
      </c>
      <c r="AE37" s="79" t="str">
        <f>IF(SUM(N37:N37)=0," ",'2001Year'!AE37)</f>
        <v xml:space="preserve"> </v>
      </c>
      <c r="AF37" s="79" t="str">
        <f>IF(SUM(O37:O37)=0," ",'2001Year'!AF37)</f>
        <v xml:space="preserve"> </v>
      </c>
      <c r="AG37" s="79" t="str">
        <f>IF(SUM(P37:P37)=0," ",'2001Year'!AG37)</f>
        <v xml:space="preserve"> </v>
      </c>
      <c r="AH37" s="80">
        <f>IF(SUM(Q37:Q37)=0," ",'2001Year'!AH37)</f>
        <v>23.852202999999999</v>
      </c>
      <c r="AJ37" s="77" t="str">
        <f>IF(RWE!$A$7="Y",IF(RWE!$R$4/RWE!$R$6*SUM('2001Year'!AJ37:AJ37)&lt;'2001AllExports'!$A$1," ",RWE!$R$4/RWE!$R$6*SUM('2001Year'!AJ37:AJ37)),1/RWE!$R$6*SUM('2001Year'!AJ37:AJ37))</f>
        <v xml:space="preserve"> </v>
      </c>
      <c r="AK37" s="77" t="str">
        <f>IF(RWE!$A$7="Y",IF(RWE!$S$4/RWE!$S$6*SUM('2001Year'!AK37:AK37)&lt;'2001AllExports'!$A$1," ",RWE!$S$4/RWE!$S$6*SUM('2001Year'!AK37:AK37)),1/RWE!$S$6*SUM('2001Year'!AK37:AK37))</f>
        <v xml:space="preserve"> </v>
      </c>
      <c r="AL37" s="77" t="str">
        <f>IF(RWE!$A$7="Y",IF(RWE!$T$4/RWE!$T$6*SUM('2001Year'!AL37:AL37)&lt;'2001AllExports'!$A$1," ",RWE!$T$4/RWE!$T$6*SUM('2001Year'!AL37:AL37)),1/RWE!$T$6*SUM('2001Year'!AL37:AL37))</f>
        <v xml:space="preserve"> </v>
      </c>
      <c r="AM37" s="79">
        <f>SUM('2001Year'!AM37:AM37)</f>
        <v>0</v>
      </c>
      <c r="AN37" s="79">
        <f>SUM('2001Year'!AN37:AN37)</f>
        <v>0</v>
      </c>
      <c r="AO37" s="79">
        <f>SUM('2001Year'!AO37:AO37)</f>
        <v>0</v>
      </c>
    </row>
    <row r="38" spans="1:41" ht="13">
      <c r="A38" t="s">
        <v>41</v>
      </c>
      <c r="B38" s="76" t="str">
        <f>IF(RWE!$A$7="Y",IF(RWE!$B$4/RWE!$B$6*SUM('2001Year'!B38:B38)&lt;'2001AllExports'!$A$1," ",RWE!$B$4/RWE!$B$6*SUM('2001Year'!B38:B38)),1/RWE!$B$6*SUM('2001Year'!B38:B38))</f>
        <v xml:space="preserve"> </v>
      </c>
      <c r="C38" s="76" t="str">
        <f>IF(RWE!$A$7="Y",IF(RWE!$C$4/RWE!$C$6*SUM('2001Year'!C38:C38)&lt;'2001AllExports'!$A$1," ",RWE!$C$4/RWE!$C$6*SUM('2001Year'!C38:C38)),1/RWE!$C$6*SUM('2001Year'!C38:C38))</f>
        <v xml:space="preserve"> </v>
      </c>
      <c r="D38" s="76" t="str">
        <f>IF(RWE!$A$7="Y",IF(RWE!$D$4/RWE!$D$6*SUM('2001Year'!D38:D38)&lt;'2001AllExports'!$A$1," ",RWE!$D$4/RWE!$D$6*SUM('2001Year'!D38:D38)),1/RWE!$D$6*SUM('2001Year'!D38:D38))</f>
        <v xml:space="preserve"> </v>
      </c>
      <c r="E38" s="76" t="str">
        <f>IF(RWE!$A$7="Y",IF(RWE!$E$4/RWE!$E$6*SUM('2001Year'!E38:E38)&lt;'2001AllExports'!$A$1," ",RWE!$E$4/RWE!$E$6*SUM('2001Year'!E38:E38)),1/RWE!$E$6*SUM('2001Year'!E38:E38))</f>
        <v xml:space="preserve"> </v>
      </c>
      <c r="F38" s="77" t="str">
        <f>IF(RWE!$A$7="Y",IF(RWE!$F$4/RWE!$F$6*SUM('2001Year'!F38:F38)&lt;'2001AllExports'!$A$1," ",RWE!$F$4/RWE!$F$6*SUM('2001Year'!F38:F38)),1/RWE!$F$6*SUM('2001Year'!F38:F38))</f>
        <v xml:space="preserve"> </v>
      </c>
      <c r="G38" s="77" t="str">
        <f>IF(RWE!$A$7="Y",IF(RWE!$G$4/RWE!$G$6*SUM('2001Year'!G38:G38)&lt;'2001AllExports'!$A$1," ",RWE!$G$4/RWE!$G$6*SUM('2001Year'!G38:G38)),1/RWE!$G$6*SUM('2001Year'!G38:G38))</f>
        <v xml:space="preserve"> </v>
      </c>
      <c r="H38" s="77" t="str">
        <f>IF(RWE!$A$7="Y",IF(RWE!$H$4/RWE!$H$6*SUM('2001Year'!H38:H38)&lt;'2001AllExports'!$A$1," ",RWE!$H$4/RWE!$H$6*SUM('2001Year'!H38:H38)),1/RWE!$H$6*SUM('2001Year'!H38:H38))</f>
        <v xml:space="preserve"> </v>
      </c>
      <c r="I38" s="77" t="str">
        <f>IF(RWE!$A$7="Y",IF(RWE!$I$4/RWE!$I$6*SUM('2001Year'!I38:I38)&lt;'2001AllExports'!$A$1," ",RWE!$I$4/RWE!$I$6*SUM('2001Year'!I38:I38)),1/RWE!$I$6*SUM('2001Year'!I38:I38))</f>
        <v xml:space="preserve"> </v>
      </c>
      <c r="J38" s="77" t="str">
        <f>IF(RWE!$A$7="Y",IF(RWE!$J$4/RWE!$J$6*SUM('2001Year'!J38:J38)&lt;'2001AllExports'!$A$1," ",RWE!$J$4/RWE!$J$6*SUM('2001Year'!J38:J38)),1/RWE!$J$6*SUM('2001Year'!J38:J38))</f>
        <v xml:space="preserve"> </v>
      </c>
      <c r="K38" s="77" t="str">
        <f>IF(RWE!$A$7="Y",IF(RWE!$K$4/RWE!$K$6*SUM('2001Year'!K38:K38)&lt;'2001AllExports'!$A$1," ",RWE!$K$4/RWE!$K$6*SUM('2001Year'!K38:K38)),1/RWE!$K$6*SUM('2001Year'!K38:K38))</f>
        <v xml:space="preserve"> </v>
      </c>
      <c r="L38" s="77" t="str">
        <f>IF(RWE!$A$7="Y",IF(RWE!$K$4/RWE!$K$6*SUM('2001Year'!L38:L38)&lt;'2001AllExports'!$A$1," ",RWE!$K$4/RWE!$K$6*SUM('2001Year'!L38:L38)),1/RWE!$K$6*SUM('2001Year'!L38:L38))</f>
        <v xml:space="preserve"> </v>
      </c>
      <c r="N38" s="77" t="str">
        <f>IF(RWE!$A$7="Y",IF(RWE!$N$4/RWE!$N$6*SUM('2001Year'!N38:N38)&lt;'2001AllExports'!$A$1," ",RWE!$N$4/RWE!$N$6*SUM('2001Year'!N38:N38)),1/RWE!$N$6*SUM('2001Year'!N38:N38))</f>
        <v xml:space="preserve"> </v>
      </c>
      <c r="O38" s="77" t="str">
        <f>IF(RWE!$A$7="Y",IF(RWE!$O$4/RWE!$O$6*SUM('2001Year'!O38:O38)&lt;'2001AllExports'!$A$1," ",RWE!$O$4/RWE!$O$6*SUM('2001Year'!O38:O38)),1/RWE!$O$6*SUM('2001Year'!O38:O38))</f>
        <v xml:space="preserve"> </v>
      </c>
      <c r="P38" s="77" t="str">
        <f>IF(RWE!$A$7="Y",IF(RWE!$P$4/RWE!$P$6*SUM('2001Year'!P38:P38)&lt;'2001AllExports'!$A$1," ",RWE!$P$4/RWE!$P$6*SUM('2001Year'!P38:P38)),1/RWE!$P$6*SUM('2001Year'!P38:P38))</f>
        <v xml:space="preserve"> </v>
      </c>
      <c r="Q38" s="78" t="str">
        <f>IF(RWE!$A$7="Y",IF(SUM(B38:P38)&lt;$A$1," ",SUM(B38:P38)),"-")</f>
        <v xml:space="preserve"> </v>
      </c>
      <c r="S38" s="79" t="str">
        <f>IF(SUM(B38:B38)=0," ",'2001Year'!S38)</f>
        <v xml:space="preserve"> </v>
      </c>
      <c r="T38" s="79" t="str">
        <f>IF(SUM(C38:C38)=0," ",'2001Year'!T38)</f>
        <v xml:space="preserve"> </v>
      </c>
      <c r="U38" s="79" t="str">
        <f>IF(SUM(D38:D38)=0," ",'2001Year'!U38)</f>
        <v xml:space="preserve"> </v>
      </c>
      <c r="V38" s="79" t="str">
        <f>IF(SUM(E38:E38)=0," ",'2001Year'!V38)</f>
        <v xml:space="preserve"> </v>
      </c>
      <c r="W38" s="79" t="str">
        <f>IF(SUM(F38:F38)=0," ",'2001Year'!W38)</f>
        <v xml:space="preserve"> </v>
      </c>
      <c r="X38" s="79" t="str">
        <f>IF(SUM(G38:G38)=0," ",'2001Year'!X38)</f>
        <v xml:space="preserve"> </v>
      </c>
      <c r="Y38" s="79" t="str">
        <f>IF(SUM(H38:H38)=0," ",'2001Year'!Y38)</f>
        <v xml:space="preserve"> </v>
      </c>
      <c r="Z38" s="79" t="str">
        <f>IF(SUM(I38:I38)=0," ",'2001Year'!Z38)</f>
        <v xml:space="preserve"> </v>
      </c>
      <c r="AA38" s="79" t="str">
        <f>IF(SUM(J38:J38)=0," ",'2001Year'!AA38)</f>
        <v xml:space="preserve"> </v>
      </c>
      <c r="AB38" s="79" t="str">
        <f>IF(SUM(K38:K38)=0," ",'2001Year'!AB38)</f>
        <v xml:space="preserve"> </v>
      </c>
      <c r="AC38" s="79" t="str">
        <f>IF(SUM(L38:L38)=0," ",'2001Year'!AC38)</f>
        <v xml:space="preserve"> </v>
      </c>
      <c r="AE38" s="79" t="str">
        <f>IF(SUM(N38:N38)=0," ",'2001Year'!AE38)</f>
        <v xml:space="preserve"> </v>
      </c>
      <c r="AF38" s="79" t="str">
        <f>IF(SUM(O38:O38)=0," ",'2001Year'!AF38)</f>
        <v xml:space="preserve"> </v>
      </c>
      <c r="AG38" s="79" t="str">
        <f>IF(SUM(P38:P38)=0," ",'2001Year'!AG38)</f>
        <v xml:space="preserve"> </v>
      </c>
      <c r="AH38" s="80" t="str">
        <f>IF(SUM(Q38:Q38)=0," ",'2001Year'!AH38)</f>
        <v xml:space="preserve"> </v>
      </c>
      <c r="AJ38" s="77" t="str">
        <f>IF(RWE!$A$7="Y",IF(RWE!$R$4/RWE!$R$6*SUM('2001Year'!AJ38:AJ38)&lt;'2001AllExports'!$A$1," ",RWE!$R$4/RWE!$R$6*SUM('2001Year'!AJ38:AJ38)),1/RWE!$R$6*SUM('2001Year'!AJ38:AJ38))</f>
        <v xml:space="preserve"> </v>
      </c>
      <c r="AK38" s="77" t="str">
        <f>IF(RWE!$A$7="Y",IF(RWE!$S$4/RWE!$S$6*SUM('2001Year'!AK38:AK38)&lt;'2001AllExports'!$A$1," ",RWE!$S$4/RWE!$S$6*SUM('2001Year'!AK38:AK38)),1/RWE!$S$6*SUM('2001Year'!AK38:AK38))</f>
        <v xml:space="preserve"> </v>
      </c>
      <c r="AL38" s="77" t="str">
        <f>IF(RWE!$A$7="Y",IF(RWE!$T$4/RWE!$T$6*SUM('2001Year'!AL38:AL38)&lt;'2001AllExports'!$A$1," ",RWE!$T$4/RWE!$T$6*SUM('2001Year'!AL38:AL38)),1/RWE!$T$6*SUM('2001Year'!AL38:AL38))</f>
        <v xml:space="preserve"> </v>
      </c>
      <c r="AM38" s="79">
        <f>SUM('2001Year'!AM38:AM38)</f>
        <v>0</v>
      </c>
      <c r="AN38" s="79">
        <f>SUM('2001Year'!AN38:AN38)</f>
        <v>0</v>
      </c>
      <c r="AO38" s="79">
        <f>SUM('2001Year'!AO38:AO38)</f>
        <v>0</v>
      </c>
    </row>
    <row r="39" spans="1:41" ht="13">
      <c r="A39" t="s">
        <v>57</v>
      </c>
      <c r="B39" s="76" t="str">
        <f>IF(RWE!$A$7="Y",IF(RWE!$B$4/RWE!$B$6*SUM('2001Year'!B39:B39)&lt;'2001AllExports'!$A$1," ",RWE!$B$4/RWE!$B$6*SUM('2001Year'!B39:B39)),1/RWE!$B$6*SUM('2001Year'!B39:B39))</f>
        <v xml:space="preserve"> </v>
      </c>
      <c r="C39" s="76" t="str">
        <f>IF(RWE!$A$7="Y",IF(RWE!$C$4/RWE!$C$6*SUM('2001Year'!C39:C39)&lt;'2001AllExports'!$A$1," ",RWE!$C$4/RWE!$C$6*SUM('2001Year'!C39:C39)),1/RWE!$C$6*SUM('2001Year'!C39:C39))</f>
        <v xml:space="preserve"> </v>
      </c>
      <c r="D39" s="76" t="str">
        <f>IF(RWE!$A$7="Y",IF(RWE!$D$4/RWE!$D$6*SUM('2001Year'!D39:D39)&lt;'2001AllExports'!$A$1," ",RWE!$D$4/RWE!$D$6*SUM('2001Year'!D39:D39)),1/RWE!$D$6*SUM('2001Year'!D39:D39))</f>
        <v xml:space="preserve"> </v>
      </c>
      <c r="E39" s="76" t="str">
        <f>IF(RWE!$A$7="Y",IF(RWE!$E$4/RWE!$E$6*SUM('2001Year'!E39:E39)&lt;'2001AllExports'!$A$1," ",RWE!$E$4/RWE!$E$6*SUM('2001Year'!E39:E39)),1/RWE!$E$6*SUM('2001Year'!E39:E39))</f>
        <v xml:space="preserve"> </v>
      </c>
      <c r="F39" s="77" t="str">
        <f>IF(RWE!$A$7="Y",IF(RWE!$F$4/RWE!$F$6*SUM('2001Year'!F39:F39)&lt;'2001AllExports'!$A$1," ",RWE!$F$4/RWE!$F$6*SUM('2001Year'!F39:F39)),1/RWE!$F$6*SUM('2001Year'!F39:F39))</f>
        <v xml:space="preserve"> </v>
      </c>
      <c r="G39" s="77" t="str">
        <f>IF(RWE!$A$7="Y",IF(RWE!$G$4/RWE!$G$6*SUM('2001Year'!G39:G39)&lt;'2001AllExports'!$A$1," ",RWE!$G$4/RWE!$G$6*SUM('2001Year'!G39:G39)),1/RWE!$G$6*SUM('2001Year'!G39:G39))</f>
        <v xml:space="preserve"> </v>
      </c>
      <c r="H39" s="77" t="str">
        <f>IF(RWE!$A$7="Y",IF(RWE!$H$4/RWE!$H$6*SUM('2001Year'!H39:H39)&lt;'2001AllExports'!$A$1," ",RWE!$H$4/RWE!$H$6*SUM('2001Year'!H39:H39)),1/RWE!$H$6*SUM('2001Year'!H39:H39))</f>
        <v xml:space="preserve"> </v>
      </c>
      <c r="I39" s="77" t="str">
        <f>IF(RWE!$A$7="Y",IF(RWE!$I$4/RWE!$I$6*SUM('2001Year'!I39:I39)&lt;'2001AllExports'!$A$1," ",RWE!$I$4/RWE!$I$6*SUM('2001Year'!I39:I39)),1/RWE!$I$6*SUM('2001Year'!I39:I39))</f>
        <v xml:space="preserve"> </v>
      </c>
      <c r="J39" s="77" t="str">
        <f>IF(RWE!$A$7="Y",IF(RWE!$J$4/RWE!$J$6*SUM('2001Year'!J39:J39)&lt;'2001AllExports'!$A$1," ",RWE!$J$4/RWE!$J$6*SUM('2001Year'!J39:J39)),1/RWE!$J$6*SUM('2001Year'!J39:J39))</f>
        <v xml:space="preserve"> </v>
      </c>
      <c r="K39" s="77" t="str">
        <f>IF(RWE!$A$7="Y",IF(RWE!$K$4/RWE!$K$6*SUM('2001Year'!K39:K39)&lt;'2001AllExports'!$A$1," ",RWE!$K$4/RWE!$K$6*SUM('2001Year'!K39:K39)),1/RWE!$K$6*SUM('2001Year'!K39:K39))</f>
        <v xml:space="preserve"> </v>
      </c>
      <c r="L39" s="77" t="str">
        <f>IF(RWE!$A$7="Y",IF(RWE!$K$4/RWE!$K$6*SUM('2001Year'!L39:L39)&lt;'2001AllExports'!$A$1," ",RWE!$K$4/RWE!$K$6*SUM('2001Year'!L39:L39)),1/RWE!$K$6*SUM('2001Year'!L39:L39))</f>
        <v xml:space="preserve"> </v>
      </c>
      <c r="N39" s="77" t="str">
        <f>IF(RWE!$A$7="Y",IF(RWE!$N$4/RWE!$N$6*SUM('2001Year'!N39:N39)&lt;'2001AllExports'!$A$1," ",RWE!$N$4/RWE!$N$6*SUM('2001Year'!N39:N39)),1/RWE!$N$6*SUM('2001Year'!N39:N39))</f>
        <v xml:space="preserve"> </v>
      </c>
      <c r="O39" s="77" t="str">
        <f>IF(RWE!$A$7="Y",IF(RWE!$O$4/RWE!$O$6*SUM('2001Year'!O39:O39)&lt;'2001AllExports'!$A$1," ",RWE!$O$4/RWE!$O$6*SUM('2001Year'!O39:O39)),1/RWE!$O$6*SUM('2001Year'!O39:O39))</f>
        <v xml:space="preserve"> </v>
      </c>
      <c r="P39" s="77" t="str">
        <f>IF(RWE!$A$7="Y",IF(RWE!$P$4/RWE!$P$6*SUM('2001Year'!P39:P39)&lt;'2001AllExports'!$A$1," ",RWE!$P$4/RWE!$P$6*SUM('2001Year'!P39:P39)),1/RWE!$P$6*SUM('2001Year'!P39:P39))</f>
        <v xml:space="preserve"> </v>
      </c>
      <c r="Q39" s="78" t="str">
        <f>IF(RWE!$A$7="Y",IF(SUM(B39:P39)&lt;$A$1," ",SUM(B39:P39)),"-")</f>
        <v xml:space="preserve"> </v>
      </c>
      <c r="S39" s="79" t="str">
        <f>IF(SUM(B39:B39)=0," ",'2001Year'!S39)</f>
        <v xml:space="preserve"> </v>
      </c>
      <c r="T39" s="79" t="str">
        <f>IF(SUM(C39:C39)=0," ",'2001Year'!T39)</f>
        <v xml:space="preserve"> </v>
      </c>
      <c r="U39" s="79" t="str">
        <f>IF(SUM(D39:D39)=0," ",'2001Year'!U39)</f>
        <v xml:space="preserve"> </v>
      </c>
      <c r="V39" s="79" t="str">
        <f>IF(SUM(E39:E39)=0," ",'2001Year'!V39)</f>
        <v xml:space="preserve"> </v>
      </c>
      <c r="W39" s="79" t="str">
        <f>IF(SUM(F39:F39)=0," ",'2001Year'!W39)</f>
        <v xml:space="preserve"> </v>
      </c>
      <c r="X39" s="79" t="str">
        <f>IF(SUM(G39:G39)=0," ",'2001Year'!X39)</f>
        <v xml:space="preserve"> </v>
      </c>
      <c r="Y39" s="79" t="str">
        <f>IF(SUM(H39:H39)=0," ",'2001Year'!Y39)</f>
        <v xml:space="preserve"> </v>
      </c>
      <c r="Z39" s="79" t="str">
        <f>IF(SUM(I39:I39)=0," ",'2001Year'!Z39)</f>
        <v xml:space="preserve"> </v>
      </c>
      <c r="AA39" s="79" t="str">
        <f>IF(SUM(J39:J39)=0," ",'2001Year'!AA39)</f>
        <v xml:space="preserve"> </v>
      </c>
      <c r="AB39" s="79" t="str">
        <f>IF(SUM(K39:K39)=0," ",'2001Year'!AB39)</f>
        <v xml:space="preserve"> </v>
      </c>
      <c r="AC39" s="79" t="str">
        <f>IF(SUM(L39:L39)=0," ",'2001Year'!AC39)</f>
        <v xml:space="preserve"> </v>
      </c>
      <c r="AE39" s="79" t="str">
        <f>IF(SUM(N39:N39)=0," ",'2001Year'!AE39)</f>
        <v xml:space="preserve"> </v>
      </c>
      <c r="AF39" s="79" t="str">
        <f>IF(SUM(O39:O39)=0," ",'2001Year'!AF39)</f>
        <v xml:space="preserve"> </v>
      </c>
      <c r="AG39" s="79" t="str">
        <f>IF(SUM(P39:P39)=0," ",'2001Year'!AG39)</f>
        <v xml:space="preserve"> </v>
      </c>
      <c r="AH39" s="80" t="str">
        <f>IF(SUM(Q39:Q39)=0," ",'2001Year'!AH39)</f>
        <v xml:space="preserve"> </v>
      </c>
      <c r="AJ39" s="77" t="str">
        <f>IF(RWE!$A$7="Y",IF(RWE!$R$4/RWE!$R$6*SUM('2001Year'!AJ39:AJ39)&lt;'2001AllExports'!$A$1," ",RWE!$R$4/RWE!$R$6*SUM('2001Year'!AJ39:AJ39)),1/RWE!$R$6*SUM('2001Year'!AJ39:AJ39))</f>
        <v xml:space="preserve"> </v>
      </c>
      <c r="AK39" s="77" t="str">
        <f>IF(RWE!$A$7="Y",IF(RWE!$S$4/RWE!$S$6*SUM('2001Year'!AK39:AK39)&lt;'2001AllExports'!$A$1," ",RWE!$S$4/RWE!$S$6*SUM('2001Year'!AK39:AK39)),1/RWE!$S$6*SUM('2001Year'!AK39:AK39))</f>
        <v xml:space="preserve"> </v>
      </c>
      <c r="AL39" s="77" t="str">
        <f>IF(RWE!$A$7="Y",IF(RWE!$T$4/RWE!$T$6*SUM('2001Year'!AL39:AL39)&lt;'2001AllExports'!$A$1," ",RWE!$T$4/RWE!$T$6*SUM('2001Year'!AL39:AL39)),1/RWE!$T$6*SUM('2001Year'!AL39:AL39))</f>
        <v xml:space="preserve"> </v>
      </c>
      <c r="AM39" s="79">
        <f>SUM('2001Year'!AM39:AM39)</f>
        <v>0</v>
      </c>
      <c r="AN39" s="79">
        <f>SUM('2001Year'!AN39:AN39)</f>
        <v>0</v>
      </c>
      <c r="AO39" s="79">
        <f>SUM('2001Year'!AO39:AO39)</f>
        <v>0</v>
      </c>
    </row>
    <row r="40" spans="1:41" ht="13">
      <c r="A40" t="s">
        <v>61</v>
      </c>
      <c r="B40" s="76" t="str">
        <f>IF(RWE!$A$7="Y",IF(RWE!$B$4/RWE!$B$6*SUM('2001Year'!B40:B40)&lt;'2001AllExports'!$A$1," ",RWE!$B$4/RWE!$B$6*SUM('2001Year'!B40:B40)),1/RWE!$B$6*SUM('2001Year'!B40:B40))</f>
        <v xml:space="preserve"> </v>
      </c>
      <c r="C40" s="76" t="str">
        <f>IF(RWE!$A$7="Y",IF(RWE!$C$4/RWE!$C$6*SUM('2001Year'!C40:C40)&lt;'2001AllExports'!$A$1," ",RWE!$C$4/RWE!$C$6*SUM('2001Year'!C40:C40)),1/RWE!$C$6*SUM('2001Year'!C40:C40))</f>
        <v xml:space="preserve"> </v>
      </c>
      <c r="D40" s="76" t="str">
        <f>IF(RWE!$A$7="Y",IF(RWE!$D$4/RWE!$D$6*SUM('2001Year'!D40:D40)&lt;'2001AllExports'!$A$1," ",RWE!$D$4/RWE!$D$6*SUM('2001Year'!D40:D40)),1/RWE!$D$6*SUM('2001Year'!D40:D40))</f>
        <v xml:space="preserve"> </v>
      </c>
      <c r="E40" s="76" t="str">
        <f>IF(RWE!$A$7="Y",IF(RWE!$E$4/RWE!$E$6*SUM('2001Year'!E40:E40)&lt;'2001AllExports'!$A$1," ",RWE!$E$4/RWE!$E$6*SUM('2001Year'!E40:E40)),1/RWE!$E$6*SUM('2001Year'!E40:E40))</f>
        <v xml:space="preserve"> </v>
      </c>
      <c r="F40" s="77" t="str">
        <f>IF(RWE!$A$7="Y",IF(RWE!$F$4/RWE!$F$6*SUM('2001Year'!F40:F40)&lt;'2001AllExports'!$A$1," ",RWE!$F$4/RWE!$F$6*SUM('2001Year'!F40:F40)),1/RWE!$F$6*SUM('2001Year'!F40:F40))</f>
        <v xml:space="preserve"> </v>
      </c>
      <c r="G40" s="77" t="str">
        <f>IF(RWE!$A$7="Y",IF(RWE!$G$4/RWE!$G$6*SUM('2001Year'!G40:G40)&lt;'2001AllExports'!$A$1," ",RWE!$G$4/RWE!$G$6*SUM('2001Year'!G40:G40)),1/RWE!$G$6*SUM('2001Year'!G40:G40))</f>
        <v xml:space="preserve"> </v>
      </c>
      <c r="H40" s="77" t="str">
        <f>IF(RWE!$A$7="Y",IF(RWE!$H$4/RWE!$H$6*SUM('2001Year'!H40:H40)&lt;'2001AllExports'!$A$1," ",RWE!$H$4/RWE!$H$6*SUM('2001Year'!H40:H40)),1/RWE!$H$6*SUM('2001Year'!H40:H40))</f>
        <v xml:space="preserve"> </v>
      </c>
      <c r="I40" s="77" t="str">
        <f>IF(RWE!$A$7="Y",IF(RWE!$I$4/RWE!$I$6*SUM('2001Year'!I40:I40)&lt;'2001AllExports'!$A$1," ",RWE!$I$4/RWE!$I$6*SUM('2001Year'!I40:I40)),1/RWE!$I$6*SUM('2001Year'!I40:I40))</f>
        <v xml:space="preserve"> </v>
      </c>
      <c r="J40" s="77" t="str">
        <f>IF(RWE!$A$7="Y",IF(RWE!$J$4/RWE!$J$6*SUM('2001Year'!J40:J40)&lt;'2001AllExports'!$A$1," ",RWE!$J$4/RWE!$J$6*SUM('2001Year'!J40:J40)),1/RWE!$J$6*SUM('2001Year'!J40:J40))</f>
        <v xml:space="preserve"> </v>
      </c>
      <c r="K40" s="77" t="str">
        <f>IF(RWE!$A$7="Y",IF(RWE!$K$4/RWE!$K$6*SUM('2001Year'!K40:K40)&lt;'2001AllExports'!$A$1," ",RWE!$K$4/RWE!$K$6*SUM('2001Year'!K40:K40)),1/RWE!$K$6*SUM('2001Year'!K40:K40))</f>
        <v xml:space="preserve"> </v>
      </c>
      <c r="L40" s="77" t="str">
        <f>IF(RWE!$A$7="Y",IF(RWE!$K$4/RWE!$K$6*SUM('2001Year'!L40:L40)&lt;'2001AllExports'!$A$1," ",RWE!$K$4/RWE!$K$6*SUM('2001Year'!L40:L40)),1/RWE!$K$6*SUM('2001Year'!L40:L40))</f>
        <v xml:space="preserve"> </v>
      </c>
      <c r="N40" s="77" t="str">
        <f>IF(RWE!$A$7="Y",IF(RWE!$N$4/RWE!$N$6*SUM('2001Year'!N40:N40)&lt;'2001AllExports'!$A$1," ",RWE!$N$4/RWE!$N$6*SUM('2001Year'!N40:N40)),1/RWE!$N$6*SUM('2001Year'!N40:N40))</f>
        <v xml:space="preserve"> </v>
      </c>
      <c r="O40" s="77" t="str">
        <f>IF(RWE!$A$7="Y",IF(RWE!$O$4/RWE!$O$6*SUM('2001Year'!O40:O40)&lt;'2001AllExports'!$A$1," ",RWE!$O$4/RWE!$O$6*SUM('2001Year'!O40:O40)),1/RWE!$O$6*SUM('2001Year'!O40:O40))</f>
        <v xml:space="preserve"> </v>
      </c>
      <c r="P40" s="77" t="str">
        <f>IF(RWE!$A$7="Y",IF(RWE!$P$4/RWE!$P$6*SUM('2001Year'!P40:P40)&lt;'2001AllExports'!$A$1," ",RWE!$P$4/RWE!$P$6*SUM('2001Year'!P40:P40)),1/RWE!$P$6*SUM('2001Year'!P40:P40))</f>
        <v xml:space="preserve"> </v>
      </c>
      <c r="Q40" s="78" t="str">
        <f>IF(RWE!$A$7="Y",IF(SUM(B40:P40)&lt;$A$1," ",SUM(B40:P40)),"-")</f>
        <v xml:space="preserve"> </v>
      </c>
      <c r="S40" s="79" t="str">
        <f>IF(SUM(B40:B40)=0," ",'2001Year'!S40)</f>
        <v xml:space="preserve"> </v>
      </c>
      <c r="T40" s="79" t="str">
        <f>IF(SUM(C40:C40)=0," ",'2001Year'!T40)</f>
        <v xml:space="preserve"> </v>
      </c>
      <c r="U40" s="79" t="str">
        <f>IF(SUM(D40:D40)=0," ",'2001Year'!U40)</f>
        <v xml:space="preserve"> </v>
      </c>
      <c r="V40" s="79" t="str">
        <f>IF(SUM(E40:E40)=0," ",'2001Year'!V40)</f>
        <v xml:space="preserve"> </v>
      </c>
      <c r="W40" s="79" t="str">
        <f>IF(SUM(F40:F40)=0," ",'2001Year'!W40)</f>
        <v xml:space="preserve"> </v>
      </c>
      <c r="X40" s="79" t="str">
        <f>IF(SUM(G40:G40)=0," ",'2001Year'!X40)</f>
        <v xml:space="preserve"> </v>
      </c>
      <c r="Y40" s="79" t="str">
        <f>IF(SUM(H40:H40)=0," ",'2001Year'!Y40)</f>
        <v xml:space="preserve"> </v>
      </c>
      <c r="Z40" s="79" t="str">
        <f>IF(SUM(I40:I40)=0," ",'2001Year'!Z40)</f>
        <v xml:space="preserve"> </v>
      </c>
      <c r="AA40" s="79" t="str">
        <f>IF(SUM(J40:J40)=0," ",'2001Year'!AA40)</f>
        <v xml:space="preserve"> </v>
      </c>
      <c r="AB40" s="79" t="str">
        <f>IF(SUM(K40:K40)=0," ",'2001Year'!AB40)</f>
        <v xml:space="preserve"> </v>
      </c>
      <c r="AC40" s="79" t="str">
        <f>IF(SUM(L40:L40)=0," ",'2001Year'!AC40)</f>
        <v xml:space="preserve"> </v>
      </c>
      <c r="AE40" s="79" t="str">
        <f>IF(SUM(N40:N40)=0," ",'2001Year'!AE40)</f>
        <v xml:space="preserve"> </v>
      </c>
      <c r="AF40" s="79" t="str">
        <f>IF(SUM(O40:O40)=0," ",'2001Year'!AF40)</f>
        <v xml:space="preserve"> </v>
      </c>
      <c r="AG40" s="79" t="str">
        <f>IF(SUM(P40:P40)=0," ",'2001Year'!AG40)</f>
        <v xml:space="preserve"> </v>
      </c>
      <c r="AH40" s="80" t="str">
        <f>IF(SUM(Q40:Q40)=0," ",'2001Year'!AH40)</f>
        <v xml:space="preserve"> </v>
      </c>
      <c r="AJ40" s="77" t="str">
        <f>IF(RWE!$A$7="Y",IF(RWE!$R$4/RWE!$R$6*SUM('2001Year'!AJ40:AJ40)&lt;'2001AllExports'!$A$1," ",RWE!$R$4/RWE!$R$6*SUM('2001Year'!AJ40:AJ40)),1/RWE!$R$6*SUM('2001Year'!AJ40:AJ40))</f>
        <v xml:space="preserve"> </v>
      </c>
      <c r="AK40" s="77" t="str">
        <f>IF(RWE!$A$7="Y",IF(RWE!$S$4/RWE!$S$6*SUM('2001Year'!AK40:AK40)&lt;'2001AllExports'!$A$1," ",RWE!$S$4/RWE!$S$6*SUM('2001Year'!AK40:AK40)),1/RWE!$S$6*SUM('2001Year'!AK40:AK40))</f>
        <v xml:space="preserve"> </v>
      </c>
      <c r="AL40" s="77" t="str">
        <f>IF(RWE!$A$7="Y",IF(RWE!$T$4/RWE!$T$6*SUM('2001Year'!AL40:AL40)&lt;'2001AllExports'!$A$1," ",RWE!$T$4/RWE!$T$6*SUM('2001Year'!AL40:AL40)),1/RWE!$T$6*SUM('2001Year'!AL40:AL40))</f>
        <v xml:space="preserve"> </v>
      </c>
      <c r="AM40" s="79">
        <f>SUM('2001Year'!AM40:AM40)</f>
        <v>0</v>
      </c>
      <c r="AN40" s="79">
        <f>SUM('2001Year'!AN40:AN40)</f>
        <v>0</v>
      </c>
      <c r="AO40" s="79">
        <f>SUM('2001Year'!AO40:AO40)</f>
        <v>0</v>
      </c>
    </row>
    <row r="41" spans="1:41" ht="13">
      <c r="A41" t="s">
        <v>59</v>
      </c>
      <c r="B41" s="76" t="str">
        <f>IF(RWE!$A$7="Y",IF(RWE!$B$4/RWE!$B$6*SUM('2001Year'!B41:B41)&lt;'2001AllExports'!$A$1," ",RWE!$B$4/RWE!$B$6*SUM('2001Year'!B41:B41)),1/RWE!$B$6*SUM('2001Year'!B41:B41))</f>
        <v xml:space="preserve"> </v>
      </c>
      <c r="C41" s="76">
        <f>IF(RWE!$A$7="Y",IF(RWE!$C$4/RWE!$C$6*SUM('2001Year'!C41:C41)&lt;'2001AllExports'!$A$1," ",RWE!$C$4/RWE!$C$6*SUM('2001Year'!C41:C41)),1/RWE!$C$6*SUM('2001Year'!C41:C41))</f>
        <v>2.6103087920000004E-2</v>
      </c>
      <c r="D41" s="76" t="str">
        <f>IF(RWE!$A$7="Y",IF(RWE!$D$4/RWE!$D$6*SUM('2001Year'!D41:D41)&lt;'2001AllExports'!$A$1," ",RWE!$D$4/RWE!$D$6*SUM('2001Year'!D41:D41)),1/RWE!$D$6*SUM('2001Year'!D41:D41))</f>
        <v xml:space="preserve"> </v>
      </c>
      <c r="E41" s="76" t="str">
        <f>IF(RWE!$A$7="Y",IF(RWE!$E$4/RWE!$E$6*SUM('2001Year'!E41:E41)&lt;'2001AllExports'!$A$1," ",RWE!$E$4/RWE!$E$6*SUM('2001Year'!E41:E41)),1/RWE!$E$6*SUM('2001Year'!E41:E41))</f>
        <v xml:space="preserve"> </v>
      </c>
      <c r="F41" s="77" t="str">
        <f>IF(RWE!$A$7="Y",IF(RWE!$F$4/RWE!$F$6*SUM('2001Year'!F41:F41)&lt;'2001AllExports'!$A$1," ",RWE!$F$4/RWE!$F$6*SUM('2001Year'!F41:F41)),1/RWE!$F$6*SUM('2001Year'!F41:F41))</f>
        <v xml:space="preserve"> </v>
      </c>
      <c r="G41" s="77" t="str">
        <f>IF(RWE!$A$7="Y",IF(RWE!$G$4/RWE!$G$6*SUM('2001Year'!G41:G41)&lt;'2001AllExports'!$A$1," ",RWE!$G$4/RWE!$G$6*SUM('2001Year'!G41:G41)),1/RWE!$G$6*SUM('2001Year'!G41:G41))</f>
        <v xml:space="preserve"> </v>
      </c>
      <c r="H41" s="77" t="str">
        <f>IF(RWE!$A$7="Y",IF(RWE!$H$4/RWE!$H$6*SUM('2001Year'!H41:H41)&lt;'2001AllExports'!$A$1," ",RWE!$H$4/RWE!$H$6*SUM('2001Year'!H41:H41)),1/RWE!$H$6*SUM('2001Year'!H41:H41))</f>
        <v xml:space="preserve"> </v>
      </c>
      <c r="I41" s="77" t="str">
        <f>IF(RWE!$A$7="Y",IF(RWE!$I$4/RWE!$I$6*SUM('2001Year'!I41:I41)&lt;'2001AllExports'!$A$1," ",RWE!$I$4/RWE!$I$6*SUM('2001Year'!I41:I41)),1/RWE!$I$6*SUM('2001Year'!I41:I41))</f>
        <v xml:space="preserve"> </v>
      </c>
      <c r="J41" s="77" t="str">
        <f>IF(RWE!$A$7="Y",IF(RWE!$J$4/RWE!$J$6*SUM('2001Year'!J41:J41)&lt;'2001AllExports'!$A$1," ",RWE!$J$4/RWE!$J$6*SUM('2001Year'!J41:J41)),1/RWE!$J$6*SUM('2001Year'!J41:J41))</f>
        <v xml:space="preserve"> </v>
      </c>
      <c r="K41" s="77" t="str">
        <f>IF(RWE!$A$7="Y",IF(RWE!$K$4/RWE!$K$6*SUM('2001Year'!K41:K41)&lt;'2001AllExports'!$A$1," ",RWE!$K$4/RWE!$K$6*SUM('2001Year'!K41:K41)),1/RWE!$K$6*SUM('2001Year'!K41:K41))</f>
        <v xml:space="preserve"> </v>
      </c>
      <c r="L41" s="77" t="str">
        <f>IF(RWE!$A$7="Y",IF(RWE!$K$4/RWE!$K$6*SUM('2001Year'!L41:L41)&lt;'2001AllExports'!$A$1," ",RWE!$K$4/RWE!$K$6*SUM('2001Year'!L41:L41)),1/RWE!$K$6*SUM('2001Year'!L41:L41))</f>
        <v xml:space="preserve"> </v>
      </c>
      <c r="N41" s="77" t="str">
        <f>IF(RWE!$A$7="Y",IF(RWE!$N$4/RWE!$N$6*SUM('2001Year'!N41:N41)&lt;'2001AllExports'!$A$1," ",RWE!$N$4/RWE!$N$6*SUM('2001Year'!N41:N41)),1/RWE!$N$6*SUM('2001Year'!N41:N41))</f>
        <v xml:space="preserve"> </v>
      </c>
      <c r="O41" s="77" t="str">
        <f>IF(RWE!$A$7="Y",IF(RWE!$O$4/RWE!$O$6*SUM('2001Year'!O41:O41)&lt;'2001AllExports'!$A$1," ",RWE!$O$4/RWE!$O$6*SUM('2001Year'!O41:O41)),1/RWE!$O$6*SUM('2001Year'!O41:O41))</f>
        <v xml:space="preserve"> </v>
      </c>
      <c r="P41" s="77" t="str">
        <f>IF(RWE!$A$7="Y",IF(RWE!$P$4/RWE!$P$6*SUM('2001Year'!P41:P41)&lt;'2001AllExports'!$A$1," ",RWE!$P$4/RWE!$P$6*SUM('2001Year'!P41:P41)),1/RWE!$P$6*SUM('2001Year'!P41:P41))</f>
        <v xml:space="preserve"> </v>
      </c>
      <c r="Q41" s="78">
        <f>IF(RWE!$A$7="Y",IF(SUM(B41:P41)&lt;$A$1," ",SUM(B41:P41)),"-")</f>
        <v>2.6103087920000004E-2</v>
      </c>
      <c r="S41" s="79" t="str">
        <f>IF(SUM(B41:B41)=0," ",'2001Year'!S41)</f>
        <v xml:space="preserve"> </v>
      </c>
      <c r="T41" s="79">
        <f>IF(SUM(C41:C41)=0," ",'2001Year'!T41)</f>
        <v>3.8895019999999993</v>
      </c>
      <c r="U41" s="79" t="str">
        <f>IF(SUM(D41:D41)=0," ",'2001Year'!U41)</f>
        <v xml:space="preserve"> </v>
      </c>
      <c r="V41" s="79" t="str">
        <f>IF(SUM(E41:E41)=0," ",'2001Year'!V41)</f>
        <v xml:space="preserve"> </v>
      </c>
      <c r="W41" s="79" t="str">
        <f>IF(SUM(F41:F41)=0," ",'2001Year'!W41)</f>
        <v xml:space="preserve"> </v>
      </c>
      <c r="X41" s="79" t="str">
        <f>IF(SUM(G41:G41)=0," ",'2001Year'!X41)</f>
        <v xml:space="preserve"> </v>
      </c>
      <c r="Y41" s="79" t="str">
        <f>IF(SUM(H41:H41)=0," ",'2001Year'!Y41)</f>
        <v xml:space="preserve"> </v>
      </c>
      <c r="Z41" s="79" t="str">
        <f>IF(SUM(I41:I41)=0," ",'2001Year'!Z41)</f>
        <v xml:space="preserve"> </v>
      </c>
      <c r="AA41" s="79" t="str">
        <f>IF(SUM(J41:J41)=0," ",'2001Year'!AA41)</f>
        <v xml:space="preserve"> </v>
      </c>
      <c r="AB41" s="79" t="str">
        <f>IF(SUM(K41:K41)=0," ",'2001Year'!AB41)</f>
        <v xml:space="preserve"> </v>
      </c>
      <c r="AC41" s="79" t="str">
        <f>IF(SUM(L41:L41)=0," ",'2001Year'!AC41)</f>
        <v xml:space="preserve"> </v>
      </c>
      <c r="AE41" s="79" t="str">
        <f>IF(SUM(N41:N41)=0," ",'2001Year'!AE41)</f>
        <v xml:space="preserve"> </v>
      </c>
      <c r="AF41" s="79" t="str">
        <f>IF(SUM(O41:O41)=0," ",'2001Year'!AF41)</f>
        <v xml:space="preserve"> </v>
      </c>
      <c r="AG41" s="79" t="str">
        <f>IF(SUM(P41:P41)=0," ",'2001Year'!AG41)</f>
        <v xml:space="preserve"> </v>
      </c>
      <c r="AH41" s="80">
        <f>IF(SUM(Q41:Q41)=0," ",'2001Year'!AH41)</f>
        <v>4.6942889999999995</v>
      </c>
      <c r="AJ41" s="77" t="str">
        <f>IF(RWE!$A$7="Y",IF(RWE!$R$4/RWE!$R$6*SUM('2001Year'!AJ41:AJ41)&lt;'2001AllExports'!$A$1," ",RWE!$R$4/RWE!$R$6*SUM('2001Year'!AJ41:AJ41)),1/RWE!$R$6*SUM('2001Year'!AJ41:AJ41))</f>
        <v xml:space="preserve"> </v>
      </c>
      <c r="AK41" s="77" t="str">
        <f>IF(RWE!$A$7="Y",IF(RWE!$S$4/RWE!$S$6*SUM('2001Year'!AK41:AK41)&lt;'2001AllExports'!$A$1," ",RWE!$S$4/RWE!$S$6*SUM('2001Year'!AK41:AK41)),1/RWE!$S$6*SUM('2001Year'!AK41:AK41))</f>
        <v xml:space="preserve"> </v>
      </c>
      <c r="AL41" s="77" t="str">
        <f>IF(RWE!$A$7="Y",IF(RWE!$T$4/RWE!$T$6*SUM('2001Year'!AL41:AL41)&lt;'2001AllExports'!$A$1," ",RWE!$T$4/RWE!$T$6*SUM('2001Year'!AL41:AL41)),1/RWE!$T$6*SUM('2001Year'!AL41:AL41))</f>
        <v xml:space="preserve"> </v>
      </c>
      <c r="AM41" s="79">
        <f>SUM('2001Year'!AM41:AM41)</f>
        <v>0</v>
      </c>
      <c r="AN41" s="79">
        <f>SUM('2001Year'!AN41:AN41)</f>
        <v>0</v>
      </c>
      <c r="AO41" s="79">
        <f>SUM('2001Year'!AO41:AO41)</f>
        <v>0</v>
      </c>
    </row>
    <row r="42" spans="1:41" ht="13">
      <c r="A42" t="s">
        <v>8</v>
      </c>
      <c r="B42" s="76" t="str">
        <f>IF(RWE!$A$7="Y",IF(RWE!$B$4/RWE!$B$6*SUM('2001Year'!B42:B42)&lt;'2001AllExports'!$A$1," ",RWE!$B$4/RWE!$B$6*SUM('2001Year'!B42:B42)),1/RWE!$B$6*SUM('2001Year'!B42:B42))</f>
        <v xml:space="preserve"> </v>
      </c>
      <c r="C42" s="76" t="str">
        <f>IF(RWE!$A$7="Y",IF(RWE!$C$4/RWE!$C$6*SUM('2001Year'!C42:C42)&lt;'2001AllExports'!$A$1," ",RWE!$C$4/RWE!$C$6*SUM('2001Year'!C42:C42)),1/RWE!$C$6*SUM('2001Year'!C42:C42))</f>
        <v xml:space="preserve"> </v>
      </c>
      <c r="D42" s="76" t="str">
        <f>IF(RWE!$A$7="Y",IF(RWE!$D$4/RWE!$D$6*SUM('2001Year'!D42:D42)&lt;'2001AllExports'!$A$1," ",RWE!$D$4/RWE!$D$6*SUM('2001Year'!D42:D42)),1/RWE!$D$6*SUM('2001Year'!D42:D42))</f>
        <v xml:space="preserve"> </v>
      </c>
      <c r="E42" s="76" t="str">
        <f>IF(RWE!$A$7="Y",IF(RWE!$E$4/RWE!$E$6*SUM('2001Year'!E42:E42)&lt;'2001AllExports'!$A$1," ",RWE!$E$4/RWE!$E$6*SUM('2001Year'!E42:E42)),1/RWE!$E$6*SUM('2001Year'!E42:E42))</f>
        <v xml:space="preserve"> </v>
      </c>
      <c r="F42" s="77" t="str">
        <f>IF(RWE!$A$7="Y",IF(RWE!$F$4/RWE!$F$6*SUM('2001Year'!F42:F42)&lt;'2001AllExports'!$A$1," ",RWE!$F$4/RWE!$F$6*SUM('2001Year'!F42:F42)),1/RWE!$F$6*SUM('2001Year'!F42:F42))</f>
        <v xml:space="preserve"> </v>
      </c>
      <c r="G42" s="77" t="str">
        <f>IF(RWE!$A$7="Y",IF(RWE!$G$4/RWE!$G$6*SUM('2001Year'!G42:G42)&lt;'2001AllExports'!$A$1," ",RWE!$G$4/RWE!$G$6*SUM('2001Year'!G42:G42)),1/RWE!$G$6*SUM('2001Year'!G42:G42))</f>
        <v xml:space="preserve"> </v>
      </c>
      <c r="H42" s="77" t="str">
        <f>IF(RWE!$A$7="Y",IF(RWE!$H$4/RWE!$H$6*SUM('2001Year'!H42:H42)&lt;'2001AllExports'!$A$1," ",RWE!$H$4/RWE!$H$6*SUM('2001Year'!H42:H42)),1/RWE!$H$6*SUM('2001Year'!H42:H42))</f>
        <v xml:space="preserve"> </v>
      </c>
      <c r="I42" s="77" t="str">
        <f>IF(RWE!$A$7="Y",IF(RWE!$I$4/RWE!$I$6*SUM('2001Year'!I42:I42)&lt;'2001AllExports'!$A$1," ",RWE!$I$4/RWE!$I$6*SUM('2001Year'!I42:I42)),1/RWE!$I$6*SUM('2001Year'!I42:I42))</f>
        <v xml:space="preserve"> </v>
      </c>
      <c r="J42" s="77" t="str">
        <f>IF(RWE!$A$7="Y",IF(RWE!$J$4/RWE!$J$6*SUM('2001Year'!J42:J42)&lt;'2001AllExports'!$A$1," ",RWE!$J$4/RWE!$J$6*SUM('2001Year'!J42:J42)),1/RWE!$J$6*SUM('2001Year'!J42:J42))</f>
        <v xml:space="preserve"> </v>
      </c>
      <c r="K42" s="77" t="str">
        <f>IF(RWE!$A$7="Y",IF(RWE!$K$4/RWE!$K$6*SUM('2001Year'!K42:K42)&lt;'2001AllExports'!$A$1," ",RWE!$K$4/RWE!$K$6*SUM('2001Year'!K42:K42)),1/RWE!$K$6*SUM('2001Year'!K42:K42))</f>
        <v xml:space="preserve"> </v>
      </c>
      <c r="L42" s="77" t="str">
        <f>IF(RWE!$A$7="Y",IF(RWE!$K$4/RWE!$K$6*SUM('2001Year'!L42:L42)&lt;'2001AllExports'!$A$1," ",RWE!$K$4/RWE!$K$6*SUM('2001Year'!L42:L42)),1/RWE!$K$6*SUM('2001Year'!L42:L42))</f>
        <v xml:space="preserve"> </v>
      </c>
      <c r="N42" s="77" t="str">
        <f>IF(RWE!$A$7="Y",IF(RWE!$N$4/RWE!$N$6*SUM('2001Year'!N42:N42)&lt;'2001AllExports'!$A$1," ",RWE!$N$4/RWE!$N$6*SUM('2001Year'!N42:N42)),1/RWE!$N$6*SUM('2001Year'!N42:N42))</f>
        <v xml:space="preserve"> </v>
      </c>
      <c r="O42" s="77" t="str">
        <f>IF(RWE!$A$7="Y",IF(RWE!$O$4/RWE!$O$6*SUM('2001Year'!O42:O42)&lt;'2001AllExports'!$A$1," ",RWE!$O$4/RWE!$O$6*SUM('2001Year'!O42:O42)),1/RWE!$O$6*SUM('2001Year'!O42:O42))</f>
        <v xml:space="preserve"> </v>
      </c>
      <c r="P42" s="77" t="str">
        <f>IF(RWE!$A$7="Y",IF(RWE!$P$4/RWE!$P$6*SUM('2001Year'!P42:P42)&lt;'2001AllExports'!$A$1," ",RWE!$P$4/RWE!$P$6*SUM('2001Year'!P42:P42)),1/RWE!$P$6*SUM('2001Year'!P42:P42))</f>
        <v xml:space="preserve"> </v>
      </c>
      <c r="Q42" s="78" t="str">
        <f>IF(RWE!$A$7="Y",IF(SUM(B42:P42)&lt;$A$1," ",SUM(B42:P42)),"-")</f>
        <v xml:space="preserve"> </v>
      </c>
      <c r="S42" s="79" t="str">
        <f>IF(SUM(B42:B42)=0," ",'2001Year'!S42)</f>
        <v xml:space="preserve"> </v>
      </c>
      <c r="T42" s="79" t="str">
        <f>IF(SUM(C42:C42)=0," ",'2001Year'!T42)</f>
        <v xml:space="preserve"> </v>
      </c>
      <c r="U42" s="79" t="str">
        <f>IF(SUM(D42:D42)=0," ",'2001Year'!U42)</f>
        <v xml:space="preserve"> </v>
      </c>
      <c r="V42" s="79" t="str">
        <f>IF(SUM(E42:E42)=0," ",'2001Year'!V42)</f>
        <v xml:space="preserve"> </v>
      </c>
      <c r="W42" s="79" t="str">
        <f>IF(SUM(F42:F42)=0," ",'2001Year'!W42)</f>
        <v xml:space="preserve"> </v>
      </c>
      <c r="X42" s="79" t="str">
        <f>IF(SUM(G42:G42)=0," ",'2001Year'!X42)</f>
        <v xml:space="preserve"> </v>
      </c>
      <c r="Y42" s="79" t="str">
        <f>IF(SUM(H42:H42)=0," ",'2001Year'!Y42)</f>
        <v xml:space="preserve"> </v>
      </c>
      <c r="Z42" s="79" t="str">
        <f>IF(SUM(I42:I42)=0," ",'2001Year'!Z42)</f>
        <v xml:space="preserve"> </v>
      </c>
      <c r="AA42" s="79" t="str">
        <f>IF(SUM(J42:J42)=0," ",'2001Year'!AA42)</f>
        <v xml:space="preserve"> </v>
      </c>
      <c r="AB42" s="79" t="str">
        <f>IF(SUM(K42:K42)=0," ",'2001Year'!AB42)</f>
        <v xml:space="preserve"> </v>
      </c>
      <c r="AC42" s="79" t="str">
        <f>IF(SUM(L42:L42)=0," ",'2001Year'!AC42)</f>
        <v xml:space="preserve"> </v>
      </c>
      <c r="AE42" s="79" t="str">
        <f>IF(SUM(N42:N42)=0," ",'2001Year'!AE42)</f>
        <v xml:space="preserve"> </v>
      </c>
      <c r="AF42" s="79" t="str">
        <f>IF(SUM(O42:O42)=0," ",'2001Year'!AF42)</f>
        <v xml:space="preserve"> </v>
      </c>
      <c r="AG42" s="79" t="str">
        <f>IF(SUM(P42:P42)=0," ",'2001Year'!AG42)</f>
        <v xml:space="preserve"> </v>
      </c>
      <c r="AH42" s="80" t="str">
        <f>IF(SUM(Q42:Q42)=0," ",'2001Year'!AH42)</f>
        <v xml:space="preserve"> </v>
      </c>
      <c r="AJ42" s="77" t="str">
        <f>IF(RWE!$A$7="Y",IF(RWE!$R$4/RWE!$R$6*SUM('2001Year'!AJ42:AJ42)&lt;'2001AllExports'!$A$1," ",RWE!$R$4/RWE!$R$6*SUM('2001Year'!AJ42:AJ42)),1/RWE!$R$6*SUM('2001Year'!AJ42:AJ42))</f>
        <v xml:space="preserve"> </v>
      </c>
      <c r="AK42" s="77" t="str">
        <f>IF(RWE!$A$7="Y",IF(RWE!$S$4/RWE!$S$6*SUM('2001Year'!AK42:AK42)&lt;'2001AllExports'!$A$1," ",RWE!$S$4/RWE!$S$6*SUM('2001Year'!AK42:AK42)),1/RWE!$S$6*SUM('2001Year'!AK42:AK42))</f>
        <v xml:space="preserve"> </v>
      </c>
      <c r="AL42" s="77" t="str">
        <f>IF(RWE!$A$7="Y",IF(RWE!$T$4/RWE!$T$6*SUM('2001Year'!AL42:AL42)&lt;'2001AllExports'!$A$1," ",RWE!$T$4/RWE!$T$6*SUM('2001Year'!AL42:AL42)),1/RWE!$T$6*SUM('2001Year'!AL42:AL42))</f>
        <v xml:space="preserve"> </v>
      </c>
      <c r="AM42" s="79">
        <f>SUM('2001Year'!AM42:AM42)</f>
        <v>0</v>
      </c>
      <c r="AN42" s="79">
        <f>SUM('2001Year'!AN42:AN42)</f>
        <v>0</v>
      </c>
      <c r="AO42" s="79">
        <f>SUM('2001Year'!AO42:AO42)</f>
        <v>0</v>
      </c>
    </row>
    <row r="43" spans="1:41" ht="13">
      <c r="A43" t="s">
        <v>40</v>
      </c>
      <c r="B43" s="76" t="str">
        <f>IF(RWE!$A$7="Y",IF(RWE!$B$4/RWE!$B$6*SUM('2001Year'!B43:B43)&lt;'2001AllExports'!$A$1," ",RWE!$B$4/RWE!$B$6*SUM('2001Year'!B43:B43)),1/RWE!$B$6*SUM('2001Year'!B43:B43))</f>
        <v xml:space="preserve"> </v>
      </c>
      <c r="C43" s="76" t="str">
        <f>IF(RWE!$A$7="Y",IF(RWE!$C$4/RWE!$C$6*SUM('2001Year'!C43:C43)&lt;'2001AllExports'!$A$1," ",RWE!$C$4/RWE!$C$6*SUM('2001Year'!C43:C43)),1/RWE!$C$6*SUM('2001Year'!C43:C43))</f>
        <v xml:space="preserve"> </v>
      </c>
      <c r="D43" s="76" t="str">
        <f>IF(RWE!$A$7="Y",IF(RWE!$D$4/RWE!$D$6*SUM('2001Year'!D43:D43)&lt;'2001AllExports'!$A$1," ",RWE!$D$4/RWE!$D$6*SUM('2001Year'!D43:D43)),1/RWE!$D$6*SUM('2001Year'!D43:D43))</f>
        <v xml:space="preserve"> </v>
      </c>
      <c r="E43" s="76" t="str">
        <f>IF(RWE!$A$7="Y",IF(RWE!$E$4/RWE!$E$6*SUM('2001Year'!E43:E43)&lt;'2001AllExports'!$A$1," ",RWE!$E$4/RWE!$E$6*SUM('2001Year'!E43:E43)),1/RWE!$E$6*SUM('2001Year'!E43:E43))</f>
        <v xml:space="preserve"> </v>
      </c>
      <c r="F43" s="77" t="str">
        <f>IF(RWE!$A$7="Y",IF(RWE!$F$4/RWE!$F$6*SUM('2001Year'!F43:F43)&lt;'2001AllExports'!$A$1," ",RWE!$F$4/RWE!$F$6*SUM('2001Year'!F43:F43)),1/RWE!$F$6*SUM('2001Year'!F43:F43))</f>
        <v xml:space="preserve"> </v>
      </c>
      <c r="G43" s="77" t="str">
        <f>IF(RWE!$A$7="Y",IF(RWE!$G$4/RWE!$G$6*SUM('2001Year'!G43:G43)&lt;'2001AllExports'!$A$1," ",RWE!$G$4/RWE!$G$6*SUM('2001Year'!G43:G43)),1/RWE!$G$6*SUM('2001Year'!G43:G43))</f>
        <v xml:space="preserve"> </v>
      </c>
      <c r="H43" s="77" t="str">
        <f>IF(RWE!$A$7="Y",IF(RWE!$H$4/RWE!$H$6*SUM('2001Year'!H43:H43)&lt;'2001AllExports'!$A$1," ",RWE!$H$4/RWE!$H$6*SUM('2001Year'!H43:H43)),1/RWE!$H$6*SUM('2001Year'!H43:H43))</f>
        <v xml:space="preserve"> </v>
      </c>
      <c r="I43" s="77" t="str">
        <f>IF(RWE!$A$7="Y",IF(RWE!$I$4/RWE!$I$6*SUM('2001Year'!I43:I43)&lt;'2001AllExports'!$A$1," ",RWE!$I$4/RWE!$I$6*SUM('2001Year'!I43:I43)),1/RWE!$I$6*SUM('2001Year'!I43:I43))</f>
        <v xml:space="preserve"> </v>
      </c>
      <c r="J43" s="77" t="str">
        <f>IF(RWE!$A$7="Y",IF(RWE!$J$4/RWE!$J$6*SUM('2001Year'!J43:J43)&lt;'2001AllExports'!$A$1," ",RWE!$J$4/RWE!$J$6*SUM('2001Year'!J43:J43)),1/RWE!$J$6*SUM('2001Year'!J43:J43))</f>
        <v xml:space="preserve"> </v>
      </c>
      <c r="K43" s="77" t="str">
        <f>IF(RWE!$A$7="Y",IF(RWE!$K$4/RWE!$K$6*SUM('2001Year'!K43:K43)&lt;'2001AllExports'!$A$1," ",RWE!$K$4/RWE!$K$6*SUM('2001Year'!K43:K43)),1/RWE!$K$6*SUM('2001Year'!K43:K43))</f>
        <v xml:space="preserve"> </v>
      </c>
      <c r="L43" s="77" t="str">
        <f>IF(RWE!$A$7="Y",IF(RWE!$K$4/RWE!$K$6*SUM('2001Year'!L43:L43)&lt;'2001AllExports'!$A$1," ",RWE!$K$4/RWE!$K$6*SUM('2001Year'!L43:L43)),1/RWE!$K$6*SUM('2001Year'!L43:L43))</f>
        <v xml:space="preserve"> </v>
      </c>
      <c r="N43" s="77" t="str">
        <f>IF(RWE!$A$7="Y",IF(RWE!$N$4/RWE!$N$6*SUM('2001Year'!N43:N43)&lt;'2001AllExports'!$A$1," ",RWE!$N$4/RWE!$N$6*SUM('2001Year'!N43:N43)),1/RWE!$N$6*SUM('2001Year'!N43:N43))</f>
        <v xml:space="preserve"> </v>
      </c>
      <c r="O43" s="77" t="str">
        <f>IF(RWE!$A$7="Y",IF(RWE!$O$4/RWE!$O$6*SUM('2001Year'!O43:O43)&lt;'2001AllExports'!$A$1," ",RWE!$O$4/RWE!$O$6*SUM('2001Year'!O43:O43)),1/RWE!$O$6*SUM('2001Year'!O43:O43))</f>
        <v xml:space="preserve"> </v>
      </c>
      <c r="P43" s="77" t="str">
        <f>IF(RWE!$A$7="Y",IF(RWE!$P$4/RWE!$P$6*SUM('2001Year'!P43:P43)&lt;'2001AllExports'!$A$1," ",RWE!$P$4/RWE!$P$6*SUM('2001Year'!P43:P43)),1/RWE!$P$6*SUM('2001Year'!P43:P43))</f>
        <v xml:space="preserve"> </v>
      </c>
      <c r="Q43" s="78" t="str">
        <f>IF(RWE!$A$7="Y",IF(SUM(B43:P43)&lt;$A$1," ",SUM(B43:P43)),"-")</f>
        <v xml:space="preserve"> </v>
      </c>
      <c r="S43" s="79" t="str">
        <f>IF(SUM(B43:B43)=0," ",'2001Year'!S43)</f>
        <v xml:space="preserve"> </v>
      </c>
      <c r="T43" s="79" t="str">
        <f>IF(SUM(C43:C43)=0," ",'2001Year'!T43)</f>
        <v xml:space="preserve"> </v>
      </c>
      <c r="U43" s="79" t="str">
        <f>IF(SUM(D43:D43)=0," ",'2001Year'!U43)</f>
        <v xml:space="preserve"> </v>
      </c>
      <c r="V43" s="79" t="str">
        <f>IF(SUM(E43:E43)=0," ",'2001Year'!V43)</f>
        <v xml:space="preserve"> </v>
      </c>
      <c r="W43" s="79" t="str">
        <f>IF(SUM(F43:F43)=0," ",'2001Year'!W43)</f>
        <v xml:space="preserve"> </v>
      </c>
      <c r="X43" s="79" t="str">
        <f>IF(SUM(G43:G43)=0," ",'2001Year'!X43)</f>
        <v xml:space="preserve"> </v>
      </c>
      <c r="Y43" s="79" t="str">
        <f>IF(SUM(H43:H43)=0," ",'2001Year'!Y43)</f>
        <v xml:space="preserve"> </v>
      </c>
      <c r="Z43" s="79" t="str">
        <f>IF(SUM(I43:I43)=0," ",'2001Year'!Z43)</f>
        <v xml:space="preserve"> </v>
      </c>
      <c r="AA43" s="79" t="str">
        <f>IF(SUM(J43:J43)=0," ",'2001Year'!AA43)</f>
        <v xml:space="preserve"> </v>
      </c>
      <c r="AB43" s="79" t="str">
        <f>IF(SUM(K43:K43)=0," ",'2001Year'!AB43)</f>
        <v xml:space="preserve"> </v>
      </c>
      <c r="AC43" s="79" t="str">
        <f>IF(SUM(L43:L43)=0," ",'2001Year'!AC43)</f>
        <v xml:space="preserve"> </v>
      </c>
      <c r="AE43" s="79" t="str">
        <f>IF(SUM(N43:N43)=0," ",'2001Year'!AE43)</f>
        <v xml:space="preserve"> </v>
      </c>
      <c r="AF43" s="79" t="str">
        <f>IF(SUM(O43:O43)=0," ",'2001Year'!AF43)</f>
        <v xml:space="preserve"> </v>
      </c>
      <c r="AG43" s="79" t="str">
        <f>IF(SUM(P43:P43)=0," ",'2001Year'!AG43)</f>
        <v xml:space="preserve"> </v>
      </c>
      <c r="AH43" s="80" t="str">
        <f>IF(SUM(Q43:Q43)=0," ",'2001Year'!AH43)</f>
        <v xml:space="preserve"> </v>
      </c>
      <c r="AJ43" s="77" t="str">
        <f>IF(RWE!$A$7="Y",IF(RWE!$R$4/RWE!$R$6*SUM('2001Year'!AJ43:AJ43)&lt;'2001AllExports'!$A$1," ",RWE!$R$4/RWE!$R$6*SUM('2001Year'!AJ43:AJ43)),1/RWE!$R$6*SUM('2001Year'!AJ43:AJ43))</f>
        <v xml:space="preserve"> </v>
      </c>
      <c r="AK43" s="77" t="str">
        <f>IF(RWE!$A$7="Y",IF(RWE!$S$4/RWE!$S$6*SUM('2001Year'!AK43:AK43)&lt;'2001AllExports'!$A$1," ",RWE!$S$4/RWE!$S$6*SUM('2001Year'!AK43:AK43)),1/RWE!$S$6*SUM('2001Year'!AK43:AK43))</f>
        <v xml:space="preserve"> </v>
      </c>
      <c r="AL43" s="77" t="str">
        <f>IF(RWE!$A$7="Y",IF(RWE!$T$4/RWE!$T$6*SUM('2001Year'!AL43:AL43)&lt;'2001AllExports'!$A$1," ",RWE!$T$4/RWE!$T$6*SUM('2001Year'!AL43:AL43)),1/RWE!$T$6*SUM('2001Year'!AL43:AL43))</f>
        <v xml:space="preserve"> </v>
      </c>
      <c r="AM43" s="79">
        <f>SUM('2001Year'!AM43:AM43)</f>
        <v>0</v>
      </c>
      <c r="AN43" s="79">
        <f>SUM('2001Year'!AN43:AN43)</f>
        <v>0</v>
      </c>
      <c r="AO43" s="79">
        <f>SUM('2001Year'!AO43:AO43)</f>
        <v>0</v>
      </c>
    </row>
    <row r="44" spans="1:41" ht="13">
      <c r="A44" t="s">
        <v>9</v>
      </c>
      <c r="B44" s="76" t="str">
        <f>IF(RWE!$A$7="Y",IF(RWE!$B$4/RWE!$B$6*SUM('2001Year'!B44:B44)&lt;'2001AllExports'!$A$1," ",RWE!$B$4/RWE!$B$6*SUM('2001Year'!B44:B44)),1/RWE!$B$6*SUM('2001Year'!B44:B44))</f>
        <v xml:space="preserve"> </v>
      </c>
      <c r="C44" s="76" t="str">
        <f>IF(RWE!$A$7="Y",IF(RWE!$C$4/RWE!$C$6*SUM('2001Year'!C44:C44)&lt;'2001AllExports'!$A$1," ",RWE!$C$4/RWE!$C$6*SUM('2001Year'!C44:C44)),1/RWE!$C$6*SUM('2001Year'!C44:C44))</f>
        <v xml:space="preserve"> </v>
      </c>
      <c r="D44" s="76" t="str">
        <f>IF(RWE!$A$7="Y",IF(RWE!$D$4/RWE!$D$6*SUM('2001Year'!D44:D44)&lt;'2001AllExports'!$A$1," ",RWE!$D$4/RWE!$D$6*SUM('2001Year'!D44:D44)),1/RWE!$D$6*SUM('2001Year'!D44:D44))</f>
        <v xml:space="preserve"> </v>
      </c>
      <c r="E44" s="76" t="str">
        <f>IF(RWE!$A$7="Y",IF(RWE!$E$4/RWE!$E$6*SUM('2001Year'!E44:E44)&lt;'2001AllExports'!$A$1," ",RWE!$E$4/RWE!$E$6*SUM('2001Year'!E44:E44)),1/RWE!$E$6*SUM('2001Year'!E44:E44))</f>
        <v xml:space="preserve"> </v>
      </c>
      <c r="F44" s="77" t="str">
        <f>IF(RWE!$A$7="Y",IF(RWE!$F$4/RWE!$F$6*SUM('2001Year'!F44:F44)&lt;'2001AllExports'!$A$1," ",RWE!$F$4/RWE!$F$6*SUM('2001Year'!F44:F44)),1/RWE!$F$6*SUM('2001Year'!F44:F44))</f>
        <v xml:space="preserve"> </v>
      </c>
      <c r="G44" s="77" t="str">
        <f>IF(RWE!$A$7="Y",IF(RWE!$G$4/RWE!$G$6*SUM('2001Year'!G44:G44)&lt;'2001AllExports'!$A$1," ",RWE!$G$4/RWE!$G$6*SUM('2001Year'!G44:G44)),1/RWE!$G$6*SUM('2001Year'!G44:G44))</f>
        <v xml:space="preserve"> </v>
      </c>
      <c r="H44" s="77" t="str">
        <f>IF(RWE!$A$7="Y",IF(RWE!$H$4/RWE!$H$6*SUM('2001Year'!H44:H44)&lt;'2001AllExports'!$A$1," ",RWE!$H$4/RWE!$H$6*SUM('2001Year'!H44:H44)),1/RWE!$H$6*SUM('2001Year'!H44:H44))</f>
        <v xml:space="preserve"> </v>
      </c>
      <c r="I44" s="77" t="str">
        <f>IF(RWE!$A$7="Y",IF(RWE!$I$4/RWE!$I$6*SUM('2001Year'!I44:I44)&lt;'2001AllExports'!$A$1," ",RWE!$I$4/RWE!$I$6*SUM('2001Year'!I44:I44)),1/RWE!$I$6*SUM('2001Year'!I44:I44))</f>
        <v xml:space="preserve"> </v>
      </c>
      <c r="J44" s="77" t="str">
        <f>IF(RWE!$A$7="Y",IF(RWE!$J$4/RWE!$J$6*SUM('2001Year'!J44:J44)&lt;'2001AllExports'!$A$1," ",RWE!$J$4/RWE!$J$6*SUM('2001Year'!J44:J44)),1/RWE!$J$6*SUM('2001Year'!J44:J44))</f>
        <v xml:space="preserve"> </v>
      </c>
      <c r="K44" s="77" t="str">
        <f>IF(RWE!$A$7="Y",IF(RWE!$K$4/RWE!$K$6*SUM('2001Year'!K44:K44)&lt;'2001AllExports'!$A$1," ",RWE!$K$4/RWE!$K$6*SUM('2001Year'!K44:K44)),1/RWE!$K$6*SUM('2001Year'!K44:K44))</f>
        <v xml:space="preserve"> </v>
      </c>
      <c r="L44" s="77" t="str">
        <f>IF(RWE!$A$7="Y",IF(RWE!$K$4/RWE!$K$6*SUM('2001Year'!L44:L44)&lt;'2001AllExports'!$A$1," ",RWE!$K$4/RWE!$K$6*SUM('2001Year'!L44:L44)),1/RWE!$K$6*SUM('2001Year'!L44:L44))</f>
        <v xml:space="preserve"> </v>
      </c>
      <c r="N44" s="77" t="str">
        <f>IF(RWE!$A$7="Y",IF(RWE!$N$4/RWE!$N$6*SUM('2001Year'!N44:N44)&lt;'2001AllExports'!$A$1," ",RWE!$N$4/RWE!$N$6*SUM('2001Year'!N44:N44)),1/RWE!$N$6*SUM('2001Year'!N44:N44))</f>
        <v xml:space="preserve"> </v>
      </c>
      <c r="O44" s="77" t="str">
        <f>IF(RWE!$A$7="Y",IF(RWE!$O$4/RWE!$O$6*SUM('2001Year'!O44:O44)&lt;'2001AllExports'!$A$1," ",RWE!$O$4/RWE!$O$6*SUM('2001Year'!O44:O44)),1/RWE!$O$6*SUM('2001Year'!O44:O44))</f>
        <v xml:space="preserve"> </v>
      </c>
      <c r="P44" s="77" t="str">
        <f>IF(RWE!$A$7="Y",IF(RWE!$P$4/RWE!$P$6*SUM('2001Year'!P44:P44)&lt;'2001AllExports'!$A$1," ",RWE!$P$4/RWE!$P$6*SUM('2001Year'!P44:P44)),1/RWE!$P$6*SUM('2001Year'!P44:P44))</f>
        <v xml:space="preserve"> </v>
      </c>
      <c r="Q44" s="78" t="str">
        <f>IF(RWE!$A$7="Y",IF(SUM(B44:P44)&lt;$A$1," ",SUM(B44:P44)),"-")</f>
        <v xml:space="preserve"> </v>
      </c>
      <c r="S44" s="79" t="str">
        <f>IF(SUM(B44:B44)=0," ",'2001Year'!S44)</f>
        <v xml:space="preserve"> </v>
      </c>
      <c r="T44" s="79" t="str">
        <f>IF(SUM(C44:C44)=0," ",'2001Year'!T44)</f>
        <v xml:space="preserve"> </v>
      </c>
      <c r="U44" s="79" t="str">
        <f>IF(SUM(D44:D44)=0," ",'2001Year'!U44)</f>
        <v xml:space="preserve"> </v>
      </c>
      <c r="V44" s="79" t="str">
        <f>IF(SUM(E44:E44)=0," ",'2001Year'!V44)</f>
        <v xml:space="preserve"> </v>
      </c>
      <c r="W44" s="79" t="str">
        <f>IF(SUM(F44:F44)=0," ",'2001Year'!W44)</f>
        <v xml:space="preserve"> </v>
      </c>
      <c r="X44" s="79" t="str">
        <f>IF(SUM(G44:G44)=0," ",'2001Year'!X44)</f>
        <v xml:space="preserve"> </v>
      </c>
      <c r="Y44" s="79" t="str">
        <f>IF(SUM(H44:H44)=0," ",'2001Year'!Y44)</f>
        <v xml:space="preserve"> </v>
      </c>
      <c r="Z44" s="79" t="str">
        <f>IF(SUM(I44:I44)=0," ",'2001Year'!Z44)</f>
        <v xml:space="preserve"> </v>
      </c>
      <c r="AA44" s="79" t="str">
        <f>IF(SUM(J44:J44)=0," ",'2001Year'!AA44)</f>
        <v xml:space="preserve"> </v>
      </c>
      <c r="AB44" s="79" t="str">
        <f>IF(SUM(K44:K44)=0," ",'2001Year'!AB44)</f>
        <v xml:space="preserve"> </v>
      </c>
      <c r="AC44" s="79" t="str">
        <f>IF(SUM(L44:L44)=0," ",'2001Year'!AC44)</f>
        <v xml:space="preserve"> </v>
      </c>
      <c r="AE44" s="79" t="str">
        <f>IF(SUM(N44:N44)=0," ",'2001Year'!AE44)</f>
        <v xml:space="preserve"> </v>
      </c>
      <c r="AF44" s="79" t="str">
        <f>IF(SUM(O44:O44)=0," ",'2001Year'!AF44)</f>
        <v xml:space="preserve"> </v>
      </c>
      <c r="AG44" s="79" t="str">
        <f>IF(SUM(P44:P44)=0," ",'2001Year'!AG44)</f>
        <v xml:space="preserve"> </v>
      </c>
      <c r="AH44" s="80" t="str">
        <f>IF(SUM(Q44:Q44)=0," ",'2001Year'!AH44)</f>
        <v xml:space="preserve"> </v>
      </c>
      <c r="AJ44" s="77" t="str">
        <f>IF(RWE!$A$7="Y",IF(RWE!$R$4/RWE!$R$6*SUM('2001Year'!AJ44:AJ44)&lt;'2001AllExports'!$A$1," ",RWE!$R$4/RWE!$R$6*SUM('2001Year'!AJ44:AJ44)),1/RWE!$R$6*SUM('2001Year'!AJ44:AJ44))</f>
        <v xml:space="preserve"> </v>
      </c>
      <c r="AK44" s="77" t="str">
        <f>IF(RWE!$A$7="Y",IF(RWE!$S$4/RWE!$S$6*SUM('2001Year'!AK44:AK44)&lt;'2001AllExports'!$A$1," ",RWE!$S$4/RWE!$S$6*SUM('2001Year'!AK44:AK44)),1/RWE!$S$6*SUM('2001Year'!AK44:AK44))</f>
        <v xml:space="preserve"> </v>
      </c>
      <c r="AL44" s="77" t="str">
        <f>IF(RWE!$A$7="Y",IF(RWE!$T$4/RWE!$T$6*SUM('2001Year'!AL44:AL44)&lt;'2001AllExports'!$A$1," ",RWE!$T$4/RWE!$T$6*SUM('2001Year'!AL44:AL44)),1/RWE!$T$6*SUM('2001Year'!AL44:AL44))</f>
        <v xml:space="preserve"> </v>
      </c>
      <c r="AM44" s="79">
        <f>SUM('2001Year'!AM44:AM44)</f>
        <v>0</v>
      </c>
      <c r="AN44" s="79">
        <f>SUM('2001Year'!AN44:AN44)</f>
        <v>0</v>
      </c>
      <c r="AO44" s="79">
        <f>SUM('2001Year'!AO44:AO44)</f>
        <v>0</v>
      </c>
    </row>
    <row r="45" spans="1:41" ht="13">
      <c r="A45" t="s">
        <v>10</v>
      </c>
      <c r="B45" s="76" t="str">
        <f>IF(RWE!$A$7="Y",IF(RWE!$B$4/RWE!$B$6*SUM('2001Year'!B45:B45)&lt;'2001AllExports'!$A$1," ",RWE!$B$4/RWE!$B$6*SUM('2001Year'!B45:B45)),1/RWE!$B$6*SUM('2001Year'!B45:B45))</f>
        <v xml:space="preserve"> </v>
      </c>
      <c r="C45" s="76" t="str">
        <f>IF(RWE!$A$7="Y",IF(RWE!$C$4/RWE!$C$6*SUM('2001Year'!C45:C45)&lt;'2001AllExports'!$A$1," ",RWE!$C$4/RWE!$C$6*SUM('2001Year'!C45:C45)),1/RWE!$C$6*SUM('2001Year'!C45:C45))</f>
        <v xml:space="preserve"> </v>
      </c>
      <c r="D45" s="76" t="str">
        <f>IF(RWE!$A$7="Y",IF(RWE!$D$4/RWE!$D$6*SUM('2001Year'!D45:D45)&lt;'2001AllExports'!$A$1," ",RWE!$D$4/RWE!$D$6*SUM('2001Year'!D45:D45)),1/RWE!$D$6*SUM('2001Year'!D45:D45))</f>
        <v xml:space="preserve"> </v>
      </c>
      <c r="E45" s="76" t="str">
        <f>IF(RWE!$A$7="Y",IF(RWE!$E$4/RWE!$E$6*SUM('2001Year'!E45:E45)&lt;'2001AllExports'!$A$1," ",RWE!$E$4/RWE!$E$6*SUM('2001Year'!E45:E45)),1/RWE!$E$6*SUM('2001Year'!E45:E45))</f>
        <v xml:space="preserve"> </v>
      </c>
      <c r="F45" s="77" t="str">
        <f>IF(RWE!$A$7="Y",IF(RWE!$F$4/RWE!$F$6*SUM('2001Year'!F45:F45)&lt;'2001AllExports'!$A$1," ",RWE!$F$4/RWE!$F$6*SUM('2001Year'!F45:F45)),1/RWE!$F$6*SUM('2001Year'!F45:F45))</f>
        <v xml:space="preserve"> </v>
      </c>
      <c r="G45" s="77" t="str">
        <f>IF(RWE!$A$7="Y",IF(RWE!$G$4/RWE!$G$6*SUM('2001Year'!G45:G45)&lt;'2001AllExports'!$A$1," ",RWE!$G$4/RWE!$G$6*SUM('2001Year'!G45:G45)),1/RWE!$G$6*SUM('2001Year'!G45:G45))</f>
        <v xml:space="preserve"> </v>
      </c>
      <c r="H45" s="77" t="str">
        <f>IF(RWE!$A$7="Y",IF(RWE!$H$4/RWE!$H$6*SUM('2001Year'!H45:H45)&lt;'2001AllExports'!$A$1," ",RWE!$H$4/RWE!$H$6*SUM('2001Year'!H45:H45)),1/RWE!$H$6*SUM('2001Year'!H45:H45))</f>
        <v xml:space="preserve"> </v>
      </c>
      <c r="I45" s="77" t="str">
        <f>IF(RWE!$A$7="Y",IF(RWE!$I$4/RWE!$I$6*SUM('2001Year'!I45:I45)&lt;'2001AllExports'!$A$1," ",RWE!$I$4/RWE!$I$6*SUM('2001Year'!I45:I45)),1/RWE!$I$6*SUM('2001Year'!I45:I45))</f>
        <v xml:space="preserve"> </v>
      </c>
      <c r="J45" s="77" t="str">
        <f>IF(RWE!$A$7="Y",IF(RWE!$J$4/RWE!$J$6*SUM('2001Year'!J45:J45)&lt;'2001AllExports'!$A$1," ",RWE!$J$4/RWE!$J$6*SUM('2001Year'!J45:J45)),1/RWE!$J$6*SUM('2001Year'!J45:J45))</f>
        <v xml:space="preserve"> </v>
      </c>
      <c r="K45" s="77" t="str">
        <f>IF(RWE!$A$7="Y",IF(RWE!$K$4/RWE!$K$6*SUM('2001Year'!K45:K45)&lt;'2001AllExports'!$A$1," ",RWE!$K$4/RWE!$K$6*SUM('2001Year'!K45:K45)),1/RWE!$K$6*SUM('2001Year'!K45:K45))</f>
        <v xml:space="preserve"> </v>
      </c>
      <c r="L45" s="77" t="str">
        <f>IF(RWE!$A$7="Y",IF(RWE!$K$4/RWE!$K$6*SUM('2001Year'!L45:L45)&lt;'2001AllExports'!$A$1," ",RWE!$K$4/RWE!$K$6*SUM('2001Year'!L45:L45)),1/RWE!$K$6*SUM('2001Year'!L45:L45))</f>
        <v xml:space="preserve"> </v>
      </c>
      <c r="N45" s="77" t="str">
        <f>IF(RWE!$A$7="Y",IF(RWE!$N$4/RWE!$N$6*SUM('2001Year'!N45:N45)&lt;'2001AllExports'!$A$1," ",RWE!$N$4/RWE!$N$6*SUM('2001Year'!N45:N45)),1/RWE!$N$6*SUM('2001Year'!N45:N45))</f>
        <v xml:space="preserve"> </v>
      </c>
      <c r="O45" s="77" t="str">
        <f>IF(RWE!$A$7="Y",IF(RWE!$O$4/RWE!$O$6*SUM('2001Year'!O45:O45)&lt;'2001AllExports'!$A$1," ",RWE!$O$4/RWE!$O$6*SUM('2001Year'!O45:O45)),1/RWE!$O$6*SUM('2001Year'!O45:O45))</f>
        <v xml:space="preserve"> </v>
      </c>
      <c r="P45" s="77" t="str">
        <f>IF(RWE!$A$7="Y",IF(RWE!$P$4/RWE!$P$6*SUM('2001Year'!P45:P45)&lt;'2001AllExports'!$A$1," ",RWE!$P$4/RWE!$P$6*SUM('2001Year'!P45:P45)),1/RWE!$P$6*SUM('2001Year'!P45:P45))</f>
        <v xml:space="preserve"> </v>
      </c>
      <c r="Q45" s="78" t="str">
        <f>IF(RWE!$A$7="Y",IF(SUM(B45:P45)&lt;$A$1," ",SUM(B45:P45)),"-")</f>
        <v xml:space="preserve"> </v>
      </c>
      <c r="S45" s="79" t="str">
        <f>IF(SUM(B45:B45)=0," ",'2001Year'!S45)</f>
        <v xml:space="preserve"> </v>
      </c>
      <c r="T45" s="79" t="str">
        <f>IF(SUM(C45:C45)=0," ",'2001Year'!T45)</f>
        <v xml:space="preserve"> </v>
      </c>
      <c r="U45" s="79" t="str">
        <f>IF(SUM(D45:D45)=0," ",'2001Year'!U45)</f>
        <v xml:space="preserve"> </v>
      </c>
      <c r="V45" s="79" t="str">
        <f>IF(SUM(E45:E45)=0," ",'2001Year'!V45)</f>
        <v xml:space="preserve"> </v>
      </c>
      <c r="W45" s="79" t="str">
        <f>IF(SUM(F45:F45)=0," ",'2001Year'!W45)</f>
        <v xml:space="preserve"> </v>
      </c>
      <c r="X45" s="79" t="str">
        <f>IF(SUM(G45:G45)=0," ",'2001Year'!X45)</f>
        <v xml:space="preserve"> </v>
      </c>
      <c r="Y45" s="79" t="str">
        <f>IF(SUM(H45:H45)=0," ",'2001Year'!Y45)</f>
        <v xml:space="preserve"> </v>
      </c>
      <c r="Z45" s="79" t="str">
        <f>IF(SUM(I45:I45)=0," ",'2001Year'!Z45)</f>
        <v xml:space="preserve"> </v>
      </c>
      <c r="AA45" s="79" t="str">
        <f>IF(SUM(J45:J45)=0," ",'2001Year'!AA45)</f>
        <v xml:space="preserve"> </v>
      </c>
      <c r="AB45" s="79" t="str">
        <f>IF(SUM(K45:K45)=0," ",'2001Year'!AB45)</f>
        <v xml:space="preserve"> </v>
      </c>
      <c r="AC45" s="79" t="str">
        <f>IF(SUM(L45:L45)=0," ",'2001Year'!AC45)</f>
        <v xml:space="preserve"> </v>
      </c>
      <c r="AE45" s="79" t="str">
        <f>IF(SUM(N45:N45)=0," ",'2001Year'!AE45)</f>
        <v xml:space="preserve"> </v>
      </c>
      <c r="AF45" s="79" t="str">
        <f>IF(SUM(O45:O45)=0," ",'2001Year'!AF45)</f>
        <v xml:space="preserve"> </v>
      </c>
      <c r="AG45" s="79" t="str">
        <f>IF(SUM(P45:P45)=0," ",'2001Year'!AG45)</f>
        <v xml:space="preserve"> </v>
      </c>
      <c r="AH45" s="80" t="str">
        <f>IF(SUM(Q45:Q45)=0," ",'2001Year'!AH45)</f>
        <v xml:space="preserve"> </v>
      </c>
      <c r="AJ45" s="77" t="str">
        <f>IF(RWE!$A$7="Y",IF(RWE!$R$4/RWE!$R$6*SUM('2001Year'!AJ45:AJ45)&lt;'2001AllExports'!$A$1," ",RWE!$R$4/RWE!$R$6*SUM('2001Year'!AJ45:AJ45)),1/RWE!$R$6*SUM('2001Year'!AJ45:AJ45))</f>
        <v xml:space="preserve"> </v>
      </c>
      <c r="AK45" s="77" t="str">
        <f>IF(RWE!$A$7="Y",IF(RWE!$S$4/RWE!$S$6*SUM('2001Year'!AK45:AK45)&lt;'2001AllExports'!$A$1," ",RWE!$S$4/RWE!$S$6*SUM('2001Year'!AK45:AK45)),1/RWE!$S$6*SUM('2001Year'!AK45:AK45))</f>
        <v xml:space="preserve"> </v>
      </c>
      <c r="AL45" s="77" t="str">
        <f>IF(RWE!$A$7="Y",IF(RWE!$T$4/RWE!$T$6*SUM('2001Year'!AL45:AL45)&lt;'2001AllExports'!$A$1," ",RWE!$T$4/RWE!$T$6*SUM('2001Year'!AL45:AL45)),1/RWE!$T$6*SUM('2001Year'!AL45:AL45))</f>
        <v xml:space="preserve"> </v>
      </c>
      <c r="AM45" s="79">
        <f>SUM('2001Year'!AM45:AM45)</f>
        <v>0</v>
      </c>
      <c r="AN45" s="79">
        <f>SUM('2001Year'!AN45:AN45)</f>
        <v>0</v>
      </c>
      <c r="AO45" s="79">
        <f>SUM('2001Year'!AO45:AO45)</f>
        <v>0</v>
      </c>
    </row>
    <row r="46" spans="1:41" ht="13">
      <c r="A46" t="s">
        <v>52</v>
      </c>
      <c r="B46" s="76" t="str">
        <f>IF(RWE!$A$7="Y",IF(RWE!$B$4/RWE!$B$6*SUM('2001Year'!B46:B46)&lt;'2001AllExports'!$A$1," ",RWE!$B$4/RWE!$B$6*SUM('2001Year'!B46:B46)),1/RWE!$B$6*SUM('2001Year'!B46:B46))</f>
        <v xml:space="preserve"> </v>
      </c>
      <c r="C46" s="76" t="str">
        <f>IF(RWE!$A$7="Y",IF(RWE!$C$4/RWE!$C$6*SUM('2001Year'!C46:C46)&lt;'2001AllExports'!$A$1," ",RWE!$C$4/RWE!$C$6*SUM('2001Year'!C46:C46)),1/RWE!$C$6*SUM('2001Year'!C46:C46))</f>
        <v xml:space="preserve"> </v>
      </c>
      <c r="D46" s="76" t="str">
        <f>IF(RWE!$A$7="Y",IF(RWE!$D$4/RWE!$D$6*SUM('2001Year'!D46:D46)&lt;'2001AllExports'!$A$1," ",RWE!$D$4/RWE!$D$6*SUM('2001Year'!D46:D46)),1/RWE!$D$6*SUM('2001Year'!D46:D46))</f>
        <v xml:space="preserve"> </v>
      </c>
      <c r="E46" s="76" t="str">
        <f>IF(RWE!$A$7="Y",IF(RWE!$E$4/RWE!$E$6*SUM('2001Year'!E46:E46)&lt;'2001AllExports'!$A$1," ",RWE!$E$4/RWE!$E$6*SUM('2001Year'!E46:E46)),1/RWE!$E$6*SUM('2001Year'!E46:E46))</f>
        <v xml:space="preserve"> </v>
      </c>
      <c r="F46" s="77" t="str">
        <f>IF(RWE!$A$7="Y",IF(RWE!$F$4/RWE!$F$6*SUM('2001Year'!F46:F46)&lt;'2001AllExports'!$A$1," ",RWE!$F$4/RWE!$F$6*SUM('2001Year'!F46:F46)),1/RWE!$F$6*SUM('2001Year'!F46:F46))</f>
        <v xml:space="preserve"> </v>
      </c>
      <c r="G46" s="77" t="str">
        <f>IF(RWE!$A$7="Y",IF(RWE!$G$4/RWE!$G$6*SUM('2001Year'!G46:G46)&lt;'2001AllExports'!$A$1," ",RWE!$G$4/RWE!$G$6*SUM('2001Year'!G46:G46)),1/RWE!$G$6*SUM('2001Year'!G46:G46))</f>
        <v xml:space="preserve"> </v>
      </c>
      <c r="H46" s="77" t="str">
        <f>IF(RWE!$A$7="Y",IF(RWE!$H$4/RWE!$H$6*SUM('2001Year'!H46:H46)&lt;'2001AllExports'!$A$1," ",RWE!$H$4/RWE!$H$6*SUM('2001Year'!H46:H46)),1/RWE!$H$6*SUM('2001Year'!H46:H46))</f>
        <v xml:space="preserve"> </v>
      </c>
      <c r="I46" s="77" t="str">
        <f>IF(RWE!$A$7="Y",IF(RWE!$I$4/RWE!$I$6*SUM('2001Year'!I46:I46)&lt;'2001AllExports'!$A$1," ",RWE!$I$4/RWE!$I$6*SUM('2001Year'!I46:I46)),1/RWE!$I$6*SUM('2001Year'!I46:I46))</f>
        <v xml:space="preserve"> </v>
      </c>
      <c r="J46" s="77" t="str">
        <f>IF(RWE!$A$7="Y",IF(RWE!$J$4/RWE!$J$6*SUM('2001Year'!J46:J46)&lt;'2001AllExports'!$A$1," ",RWE!$J$4/RWE!$J$6*SUM('2001Year'!J46:J46)),1/RWE!$J$6*SUM('2001Year'!J46:J46))</f>
        <v xml:space="preserve"> </v>
      </c>
      <c r="K46" s="77" t="str">
        <f>IF(RWE!$A$7="Y",IF(RWE!$K$4/RWE!$K$6*SUM('2001Year'!K46:K46)&lt;'2001AllExports'!$A$1," ",RWE!$K$4/RWE!$K$6*SUM('2001Year'!K46:K46)),1/RWE!$K$6*SUM('2001Year'!K46:K46))</f>
        <v xml:space="preserve"> </v>
      </c>
      <c r="L46" s="77" t="str">
        <f>IF(RWE!$A$7="Y",IF(RWE!$K$4/RWE!$K$6*SUM('2001Year'!L46:L46)&lt;'2001AllExports'!$A$1," ",RWE!$K$4/RWE!$K$6*SUM('2001Year'!L46:L46)),1/RWE!$K$6*SUM('2001Year'!L46:L46))</f>
        <v xml:space="preserve"> </v>
      </c>
      <c r="N46" s="77" t="str">
        <f>IF(RWE!$A$7="Y",IF(RWE!$N$4/RWE!$N$6*SUM('2001Year'!N46:N46)&lt;'2001AllExports'!$A$1," ",RWE!$N$4/RWE!$N$6*SUM('2001Year'!N46:N46)),1/RWE!$N$6*SUM('2001Year'!N46:N46))</f>
        <v xml:space="preserve"> </v>
      </c>
      <c r="O46" s="77" t="str">
        <f>IF(RWE!$A$7="Y",IF(RWE!$O$4/RWE!$O$6*SUM('2001Year'!O46:O46)&lt;'2001AllExports'!$A$1," ",RWE!$O$4/RWE!$O$6*SUM('2001Year'!O46:O46)),1/RWE!$O$6*SUM('2001Year'!O46:O46))</f>
        <v xml:space="preserve"> </v>
      </c>
      <c r="P46" s="77" t="str">
        <f>IF(RWE!$A$7="Y",IF(RWE!$P$4/RWE!$P$6*SUM('2001Year'!P46:P46)&lt;'2001AllExports'!$A$1," ",RWE!$P$4/RWE!$P$6*SUM('2001Year'!P46:P46)),1/RWE!$P$6*SUM('2001Year'!P46:P46))</f>
        <v xml:space="preserve"> </v>
      </c>
      <c r="Q46" s="78" t="str">
        <f>IF(RWE!$A$7="Y",IF(SUM(B46:P46)&lt;$A$1," ",SUM(B46:P46)),"-")</f>
        <v xml:space="preserve"> </v>
      </c>
      <c r="S46" s="79" t="str">
        <f>IF(SUM(B46:B46)=0," ",'2001Year'!S46)</f>
        <v xml:space="preserve"> </v>
      </c>
      <c r="T46" s="79" t="str">
        <f>IF(SUM(C46:C46)=0," ",'2001Year'!T46)</f>
        <v xml:space="preserve"> </v>
      </c>
      <c r="U46" s="79" t="str">
        <f>IF(SUM(D46:D46)=0," ",'2001Year'!U46)</f>
        <v xml:space="preserve"> </v>
      </c>
      <c r="V46" s="79" t="str">
        <f>IF(SUM(E46:E46)=0," ",'2001Year'!V46)</f>
        <v xml:space="preserve"> </v>
      </c>
      <c r="W46" s="79" t="str">
        <f>IF(SUM(F46:F46)=0," ",'2001Year'!W46)</f>
        <v xml:space="preserve"> </v>
      </c>
      <c r="X46" s="79" t="str">
        <f>IF(SUM(G46:G46)=0," ",'2001Year'!X46)</f>
        <v xml:space="preserve"> </v>
      </c>
      <c r="Y46" s="79" t="str">
        <f>IF(SUM(H46:H46)=0," ",'2001Year'!Y46)</f>
        <v xml:space="preserve"> </v>
      </c>
      <c r="Z46" s="79" t="str">
        <f>IF(SUM(I46:I46)=0," ",'2001Year'!Z46)</f>
        <v xml:space="preserve"> </v>
      </c>
      <c r="AA46" s="79" t="str">
        <f>IF(SUM(J46:J46)=0," ",'2001Year'!AA46)</f>
        <v xml:space="preserve"> </v>
      </c>
      <c r="AB46" s="79" t="str">
        <f>IF(SUM(K46:K46)=0," ",'2001Year'!AB46)</f>
        <v xml:space="preserve"> </v>
      </c>
      <c r="AC46" s="79" t="str">
        <f>IF(SUM(L46:L46)=0," ",'2001Year'!AC46)</f>
        <v xml:space="preserve"> </v>
      </c>
      <c r="AE46" s="79" t="str">
        <f>IF(SUM(N46:N46)=0," ",'2001Year'!AE46)</f>
        <v xml:space="preserve"> </v>
      </c>
      <c r="AF46" s="79" t="str">
        <f>IF(SUM(O46:O46)=0," ",'2001Year'!AF46)</f>
        <v xml:space="preserve"> </v>
      </c>
      <c r="AG46" s="79" t="str">
        <f>IF(SUM(P46:P46)=0," ",'2001Year'!AG46)</f>
        <v xml:space="preserve"> </v>
      </c>
      <c r="AH46" s="80" t="str">
        <f>IF(SUM(Q46:Q46)=0," ",'2001Year'!AH46)</f>
        <v xml:space="preserve"> </v>
      </c>
      <c r="AJ46" s="77" t="str">
        <f>IF(RWE!$A$7="Y",IF(RWE!$R$4/RWE!$R$6*SUM('2001Year'!AJ46:AJ46)&lt;'2001AllExports'!$A$1," ",RWE!$R$4/RWE!$R$6*SUM('2001Year'!AJ46:AJ46)),1/RWE!$R$6*SUM('2001Year'!AJ46:AJ46))</f>
        <v xml:space="preserve"> </v>
      </c>
      <c r="AK46" s="77" t="str">
        <f>IF(RWE!$A$7="Y",IF(RWE!$S$4/RWE!$S$6*SUM('2001Year'!AK46:AK46)&lt;'2001AllExports'!$A$1," ",RWE!$S$4/RWE!$S$6*SUM('2001Year'!AK46:AK46)),1/RWE!$S$6*SUM('2001Year'!AK46:AK46))</f>
        <v xml:space="preserve"> </v>
      </c>
      <c r="AL46" s="77" t="str">
        <f>IF(RWE!$A$7="Y",IF(RWE!$T$4/RWE!$T$6*SUM('2001Year'!AL46:AL46)&lt;'2001AllExports'!$A$1," ",RWE!$T$4/RWE!$T$6*SUM('2001Year'!AL46:AL46)),1/RWE!$T$6*SUM('2001Year'!AL46:AL46))</f>
        <v xml:space="preserve"> </v>
      </c>
      <c r="AM46" s="79">
        <f>SUM('2001Year'!AM46:AM46)</f>
        <v>0</v>
      </c>
      <c r="AN46" s="79">
        <f>SUM('2001Year'!AN46:AN46)</f>
        <v>0</v>
      </c>
      <c r="AO46" s="79">
        <f>SUM('2001Year'!AO46:AO46)</f>
        <v>0</v>
      </c>
    </row>
    <row r="47" spans="1:41" ht="13">
      <c r="A47" t="s">
        <v>54</v>
      </c>
      <c r="B47" s="76" t="str">
        <f>IF(RWE!$A$7="Y",IF(RWE!$B$4/RWE!$B$6*SUM('2001Year'!B47:B47)&lt;'2001AllExports'!$A$1," ",RWE!$B$4/RWE!$B$6*SUM('2001Year'!B47:B47)),1/RWE!$B$6*SUM('2001Year'!B47:B47))</f>
        <v xml:space="preserve"> </v>
      </c>
      <c r="C47" s="76">
        <f>IF(RWE!$A$7="Y",IF(RWE!$C$4/RWE!$C$6*SUM('2001Year'!C47:C47)&lt;'2001AllExports'!$A$1," ",RWE!$C$4/RWE!$C$6*SUM('2001Year'!C47:C47)),1/RWE!$C$6*SUM('2001Year'!C47:C47))</f>
        <v>2.3925210400000004E-2</v>
      </c>
      <c r="D47" s="76">
        <f>IF(RWE!$A$7="Y",IF(RWE!$D$4/RWE!$D$6*SUM('2001Year'!D47:D47)&lt;'2001AllExports'!$A$1," ",RWE!$D$4/RWE!$D$6*SUM('2001Year'!D47:D47)),1/RWE!$D$6*SUM('2001Year'!D47:D47))</f>
        <v>1.2727913799999999E-2</v>
      </c>
      <c r="E47" s="76" t="str">
        <f>IF(RWE!$A$7="Y",IF(RWE!$E$4/RWE!$E$6*SUM('2001Year'!E47:E47)&lt;'2001AllExports'!$A$1," ",RWE!$E$4/RWE!$E$6*SUM('2001Year'!E47:E47)),1/RWE!$E$6*SUM('2001Year'!E47:E47))</f>
        <v xml:space="preserve"> </v>
      </c>
      <c r="F47" s="77" t="str">
        <f>IF(RWE!$A$7="Y",IF(RWE!$F$4/RWE!$F$6*SUM('2001Year'!F47:F47)&lt;'2001AllExports'!$A$1," ",RWE!$F$4/RWE!$F$6*SUM('2001Year'!F47:F47)),1/RWE!$F$6*SUM('2001Year'!F47:F47))</f>
        <v xml:space="preserve"> </v>
      </c>
      <c r="G47" s="77" t="str">
        <f>IF(RWE!$A$7="Y",IF(RWE!$G$4/RWE!$G$6*SUM('2001Year'!G47:G47)&lt;'2001AllExports'!$A$1," ",RWE!$G$4/RWE!$G$6*SUM('2001Year'!G47:G47)),1/RWE!$G$6*SUM('2001Year'!G47:G47))</f>
        <v xml:space="preserve"> </v>
      </c>
      <c r="H47" s="77" t="str">
        <f>IF(RWE!$A$7="Y",IF(RWE!$H$4/RWE!$H$6*SUM('2001Year'!H47:H47)&lt;'2001AllExports'!$A$1," ",RWE!$H$4/RWE!$H$6*SUM('2001Year'!H47:H47)),1/RWE!$H$6*SUM('2001Year'!H47:H47))</f>
        <v xml:space="preserve"> </v>
      </c>
      <c r="I47" s="77" t="str">
        <f>IF(RWE!$A$7="Y",IF(RWE!$I$4/RWE!$I$6*SUM('2001Year'!I47:I47)&lt;'2001AllExports'!$A$1," ",RWE!$I$4/RWE!$I$6*SUM('2001Year'!I47:I47)),1/RWE!$I$6*SUM('2001Year'!I47:I47))</f>
        <v xml:space="preserve"> </v>
      </c>
      <c r="J47" s="77" t="str">
        <f>IF(RWE!$A$7="Y",IF(RWE!$J$4/RWE!$J$6*SUM('2001Year'!J47:J47)&lt;'2001AllExports'!$A$1," ",RWE!$J$4/RWE!$J$6*SUM('2001Year'!J47:J47)),1/RWE!$J$6*SUM('2001Year'!J47:J47))</f>
        <v xml:space="preserve"> </v>
      </c>
      <c r="K47" s="77" t="str">
        <f>IF(RWE!$A$7="Y",IF(RWE!$K$4/RWE!$K$6*SUM('2001Year'!K47:K47)&lt;'2001AllExports'!$A$1," ",RWE!$K$4/RWE!$K$6*SUM('2001Year'!K47:K47)),1/RWE!$K$6*SUM('2001Year'!K47:K47))</f>
        <v xml:space="preserve"> </v>
      </c>
      <c r="L47" s="77" t="str">
        <f>IF(RWE!$A$7="Y",IF(RWE!$K$4/RWE!$K$6*SUM('2001Year'!L47:L47)&lt;'2001AllExports'!$A$1," ",RWE!$K$4/RWE!$K$6*SUM('2001Year'!L47:L47)),1/RWE!$K$6*SUM('2001Year'!L47:L47))</f>
        <v xml:space="preserve"> </v>
      </c>
      <c r="N47" s="77" t="str">
        <f>IF(RWE!$A$7="Y",IF(RWE!$N$4/RWE!$N$6*SUM('2001Year'!N47:N47)&lt;'2001AllExports'!$A$1," ",RWE!$N$4/RWE!$N$6*SUM('2001Year'!N47:N47)),1/RWE!$N$6*SUM('2001Year'!N47:N47))</f>
        <v xml:space="preserve"> </v>
      </c>
      <c r="O47" s="77" t="str">
        <f>IF(RWE!$A$7="Y",IF(RWE!$O$4/RWE!$O$6*SUM('2001Year'!O47:O47)&lt;'2001AllExports'!$A$1," ",RWE!$O$4/RWE!$O$6*SUM('2001Year'!O47:O47)),1/RWE!$O$6*SUM('2001Year'!O47:O47))</f>
        <v xml:space="preserve"> </v>
      </c>
      <c r="P47" s="77" t="str">
        <f>IF(RWE!$A$7="Y",IF(RWE!$P$4/RWE!$P$6*SUM('2001Year'!P47:P47)&lt;'2001AllExports'!$A$1," ",RWE!$P$4/RWE!$P$6*SUM('2001Year'!P47:P47)),1/RWE!$P$6*SUM('2001Year'!P47:P47))</f>
        <v xml:space="preserve"> </v>
      </c>
      <c r="Q47" s="78">
        <f>IF(RWE!$A$7="Y",IF(SUM(B47:P47)&lt;$A$1," ",SUM(B47:P47)),"-")</f>
        <v>3.6653124200000005E-2</v>
      </c>
      <c r="S47" s="79" t="str">
        <f>IF(SUM(B47:B47)=0," ",'2001Year'!S47)</f>
        <v xml:space="preserve"> </v>
      </c>
      <c r="T47" s="79">
        <f>IF(SUM(C47:C47)=0," ",'2001Year'!T47)</f>
        <v>4.6563269999999992</v>
      </c>
      <c r="U47" s="79">
        <f>IF(SUM(D47:D47)=0," ",'2001Year'!U47)</f>
        <v>2.2947380000000002</v>
      </c>
      <c r="V47" s="79" t="str">
        <f>IF(SUM(E47:E47)=0," ",'2001Year'!V47)</f>
        <v xml:space="preserve"> </v>
      </c>
      <c r="W47" s="79" t="str">
        <f>IF(SUM(F47:F47)=0," ",'2001Year'!W47)</f>
        <v xml:space="preserve"> </v>
      </c>
      <c r="X47" s="79" t="str">
        <f>IF(SUM(G47:G47)=0," ",'2001Year'!X47)</f>
        <v xml:space="preserve"> </v>
      </c>
      <c r="Y47" s="79" t="str">
        <f>IF(SUM(H47:H47)=0," ",'2001Year'!Y47)</f>
        <v xml:space="preserve"> </v>
      </c>
      <c r="Z47" s="79" t="str">
        <f>IF(SUM(I47:I47)=0," ",'2001Year'!Z47)</f>
        <v xml:space="preserve"> </v>
      </c>
      <c r="AA47" s="79" t="str">
        <f>IF(SUM(J47:J47)=0," ",'2001Year'!AA47)</f>
        <v xml:space="preserve"> </v>
      </c>
      <c r="AB47" s="79" t="str">
        <f>IF(SUM(K47:K47)=0," ",'2001Year'!AB47)</f>
        <v xml:space="preserve"> </v>
      </c>
      <c r="AC47" s="79" t="str">
        <f>IF(SUM(L47:L47)=0," ",'2001Year'!AC47)</f>
        <v xml:space="preserve"> </v>
      </c>
      <c r="AE47" s="79" t="str">
        <f>IF(SUM(N47:N47)=0," ",'2001Year'!AE47)</f>
        <v xml:space="preserve"> </v>
      </c>
      <c r="AF47" s="79" t="str">
        <f>IF(SUM(O47:O47)=0," ",'2001Year'!AF47)</f>
        <v xml:space="preserve"> </v>
      </c>
      <c r="AG47" s="79" t="str">
        <f>IF(SUM(P47:P47)=0," ",'2001Year'!AG47)</f>
        <v xml:space="preserve"> </v>
      </c>
      <c r="AH47" s="80">
        <f>IF(SUM(Q47:Q47)=0," ",'2001Year'!AH47)</f>
        <v>7.2871809999999995</v>
      </c>
      <c r="AJ47" s="77" t="str">
        <f>IF(RWE!$A$7="Y",IF(RWE!$R$4/RWE!$R$6*SUM('2001Year'!AJ47:AJ47)&lt;'2001AllExports'!$A$1," ",RWE!$R$4/RWE!$R$6*SUM('2001Year'!AJ47:AJ47)),1/RWE!$R$6*SUM('2001Year'!AJ47:AJ47))</f>
        <v xml:space="preserve"> </v>
      </c>
      <c r="AK47" s="77" t="str">
        <f>IF(RWE!$A$7="Y",IF(RWE!$S$4/RWE!$S$6*SUM('2001Year'!AK47:AK47)&lt;'2001AllExports'!$A$1," ",RWE!$S$4/RWE!$S$6*SUM('2001Year'!AK47:AK47)),1/RWE!$S$6*SUM('2001Year'!AK47:AK47))</f>
        <v xml:space="preserve"> </v>
      </c>
      <c r="AL47" s="77" t="str">
        <f>IF(RWE!$A$7="Y",IF(RWE!$T$4/RWE!$T$6*SUM('2001Year'!AL47:AL47)&lt;'2001AllExports'!$A$1," ",RWE!$T$4/RWE!$T$6*SUM('2001Year'!AL47:AL47)),1/RWE!$T$6*SUM('2001Year'!AL47:AL47))</f>
        <v xml:space="preserve"> </v>
      </c>
      <c r="AM47" s="79">
        <f>SUM('2001Year'!AM47:AM47)</f>
        <v>0</v>
      </c>
      <c r="AN47" s="79">
        <f>SUM('2001Year'!AN47:AN47)</f>
        <v>0</v>
      </c>
      <c r="AO47" s="79">
        <f>SUM('2001Year'!AO47:AO47)</f>
        <v>0</v>
      </c>
    </row>
    <row r="48" spans="1:41" ht="13">
      <c r="A48" t="s">
        <v>7</v>
      </c>
      <c r="B48" s="76" t="str">
        <f>IF(RWE!$A$7="Y",IF(RWE!$B$4/RWE!$B$6*SUM('2001Year'!B48:B48)&lt;'2001AllExports'!$A$1," ",RWE!$B$4/RWE!$B$6*SUM('2001Year'!B48:B48)),1/RWE!$B$6*SUM('2001Year'!B48:B48))</f>
        <v xml:space="preserve"> </v>
      </c>
      <c r="C48" s="76" t="str">
        <f>IF(RWE!$A$7="Y",IF(RWE!$C$4/RWE!$C$6*SUM('2001Year'!C48:C48)&lt;'2001AllExports'!$A$1," ",RWE!$C$4/RWE!$C$6*SUM('2001Year'!C48:C48)),1/RWE!$C$6*SUM('2001Year'!C48:C48))</f>
        <v xml:space="preserve"> </v>
      </c>
      <c r="D48" s="76" t="str">
        <f>IF(RWE!$A$7="Y",IF(RWE!$D$4/RWE!$D$6*SUM('2001Year'!D48:D48)&lt;'2001AllExports'!$A$1," ",RWE!$D$4/RWE!$D$6*SUM('2001Year'!D48:D48)),1/RWE!$D$6*SUM('2001Year'!D48:D48))</f>
        <v xml:space="preserve"> </v>
      </c>
      <c r="E48" s="76" t="str">
        <f>IF(RWE!$A$7="Y",IF(RWE!$E$4/RWE!$E$6*SUM('2001Year'!E48:E48)&lt;'2001AllExports'!$A$1," ",RWE!$E$4/RWE!$E$6*SUM('2001Year'!E48:E48)),1/RWE!$E$6*SUM('2001Year'!E48:E48))</f>
        <v xml:space="preserve"> </v>
      </c>
      <c r="F48" s="77" t="str">
        <f>IF(RWE!$A$7="Y",IF(RWE!$F$4/RWE!$F$6*SUM('2001Year'!F48:F48)&lt;'2001AllExports'!$A$1," ",RWE!$F$4/RWE!$F$6*SUM('2001Year'!F48:F48)),1/RWE!$F$6*SUM('2001Year'!F48:F48))</f>
        <v xml:space="preserve"> </v>
      </c>
      <c r="G48" s="77" t="str">
        <f>IF(RWE!$A$7="Y",IF(RWE!$G$4/RWE!$G$6*SUM('2001Year'!G48:G48)&lt;'2001AllExports'!$A$1," ",RWE!$G$4/RWE!$G$6*SUM('2001Year'!G48:G48)),1/RWE!$G$6*SUM('2001Year'!G48:G48))</f>
        <v xml:space="preserve"> </v>
      </c>
      <c r="H48" s="77" t="str">
        <f>IF(RWE!$A$7="Y",IF(RWE!$H$4/RWE!$H$6*SUM('2001Year'!H48:H48)&lt;'2001AllExports'!$A$1," ",RWE!$H$4/RWE!$H$6*SUM('2001Year'!H48:H48)),1/RWE!$H$6*SUM('2001Year'!H48:H48))</f>
        <v xml:space="preserve"> </v>
      </c>
      <c r="I48" s="77" t="str">
        <f>IF(RWE!$A$7="Y",IF(RWE!$I$4/RWE!$I$6*SUM('2001Year'!I48:I48)&lt;'2001AllExports'!$A$1," ",RWE!$I$4/RWE!$I$6*SUM('2001Year'!I48:I48)),1/RWE!$I$6*SUM('2001Year'!I48:I48))</f>
        <v xml:space="preserve"> </v>
      </c>
      <c r="J48" s="77" t="str">
        <f>IF(RWE!$A$7="Y",IF(RWE!$J$4/RWE!$J$6*SUM('2001Year'!J48:J48)&lt;'2001AllExports'!$A$1," ",RWE!$J$4/RWE!$J$6*SUM('2001Year'!J48:J48)),1/RWE!$J$6*SUM('2001Year'!J48:J48))</f>
        <v xml:space="preserve"> </v>
      </c>
      <c r="K48" s="77" t="str">
        <f>IF(RWE!$A$7="Y",IF(RWE!$K$4/RWE!$K$6*SUM('2001Year'!K48:K48)&lt;'2001AllExports'!$A$1," ",RWE!$K$4/RWE!$K$6*SUM('2001Year'!K48:K48)),1/RWE!$K$6*SUM('2001Year'!K48:K48))</f>
        <v xml:space="preserve"> </v>
      </c>
      <c r="L48" s="77" t="str">
        <f>IF(RWE!$A$7="Y",IF(RWE!$K$4/RWE!$K$6*SUM('2001Year'!L48:L48)&lt;'2001AllExports'!$A$1," ",RWE!$K$4/RWE!$K$6*SUM('2001Year'!L48:L48)),1/RWE!$K$6*SUM('2001Year'!L48:L48))</f>
        <v xml:space="preserve"> </v>
      </c>
      <c r="N48" s="77" t="str">
        <f>IF(RWE!$A$7="Y",IF(RWE!$N$4/RWE!$N$6*SUM('2001Year'!N48:N48)&lt;'2001AllExports'!$A$1," ",RWE!$N$4/RWE!$N$6*SUM('2001Year'!N48:N48)),1/RWE!$N$6*SUM('2001Year'!N48:N48))</f>
        <v xml:space="preserve"> </v>
      </c>
      <c r="O48" s="77" t="str">
        <f>IF(RWE!$A$7="Y",IF(RWE!$O$4/RWE!$O$6*SUM('2001Year'!O48:O48)&lt;'2001AllExports'!$A$1," ",RWE!$O$4/RWE!$O$6*SUM('2001Year'!O48:O48)),1/RWE!$O$6*SUM('2001Year'!O48:O48))</f>
        <v xml:space="preserve"> </v>
      </c>
      <c r="P48" s="77" t="str">
        <f>IF(RWE!$A$7="Y",IF(RWE!$P$4/RWE!$P$6*SUM('2001Year'!P48:P48)&lt;'2001AllExports'!$A$1," ",RWE!$P$4/RWE!$P$6*SUM('2001Year'!P48:P48)),1/RWE!$P$6*SUM('2001Year'!P48:P48))</f>
        <v xml:space="preserve"> </v>
      </c>
      <c r="Q48" s="78" t="str">
        <f>IF(RWE!$A$7="Y",IF(SUM(B48:P48)&lt;$A$1," ",SUM(B48:P48)),"-")</f>
        <v xml:space="preserve"> </v>
      </c>
      <c r="S48" s="79" t="str">
        <f>IF(SUM(B48:B48)=0," ",'2001Year'!S48)</f>
        <v xml:space="preserve"> </v>
      </c>
      <c r="T48" s="79" t="str">
        <f>IF(SUM(C48:C48)=0," ",'2001Year'!T48)</f>
        <v xml:space="preserve"> </v>
      </c>
      <c r="U48" s="79" t="str">
        <f>IF(SUM(D48:D48)=0," ",'2001Year'!U48)</f>
        <v xml:space="preserve"> </v>
      </c>
      <c r="V48" s="79" t="str">
        <f>IF(SUM(E48:E48)=0," ",'2001Year'!V48)</f>
        <v xml:space="preserve"> </v>
      </c>
      <c r="W48" s="79" t="str">
        <f>IF(SUM(F48:F48)=0," ",'2001Year'!W48)</f>
        <v xml:space="preserve"> </v>
      </c>
      <c r="X48" s="79" t="str">
        <f>IF(SUM(G48:G48)=0," ",'2001Year'!X48)</f>
        <v xml:space="preserve"> </v>
      </c>
      <c r="Y48" s="79" t="str">
        <f>IF(SUM(H48:H48)=0," ",'2001Year'!Y48)</f>
        <v xml:space="preserve"> </v>
      </c>
      <c r="Z48" s="79" t="str">
        <f>IF(SUM(I48:I48)=0," ",'2001Year'!Z48)</f>
        <v xml:space="preserve"> </v>
      </c>
      <c r="AA48" s="79" t="str">
        <f>IF(SUM(J48:J48)=0," ",'2001Year'!AA48)</f>
        <v xml:space="preserve"> </v>
      </c>
      <c r="AB48" s="79" t="str">
        <f>IF(SUM(K48:K48)=0," ",'2001Year'!AB48)</f>
        <v xml:space="preserve"> </v>
      </c>
      <c r="AC48" s="79" t="str">
        <f>IF(SUM(L48:L48)=0," ",'2001Year'!AC48)</f>
        <v xml:space="preserve"> </v>
      </c>
      <c r="AE48" s="79" t="str">
        <f>IF(SUM(N48:N48)=0," ",'2001Year'!AE48)</f>
        <v xml:space="preserve"> </v>
      </c>
      <c r="AF48" s="79" t="str">
        <f>IF(SUM(O48:O48)=0," ",'2001Year'!AF48)</f>
        <v xml:space="preserve"> </v>
      </c>
      <c r="AG48" s="79" t="str">
        <f>IF(SUM(P48:P48)=0," ",'2001Year'!AG48)</f>
        <v xml:space="preserve"> </v>
      </c>
      <c r="AH48" s="80" t="str">
        <f>IF(SUM(Q48:Q48)=0," ",'2001Year'!AH48)</f>
        <v xml:space="preserve"> </v>
      </c>
      <c r="AJ48" s="77" t="str">
        <f>IF(RWE!$A$7="Y",IF(RWE!$R$4/RWE!$R$6*SUM('2001Year'!AJ48:AJ48)&lt;'2001AllExports'!$A$1," ",RWE!$R$4/RWE!$R$6*SUM('2001Year'!AJ48:AJ48)),1/RWE!$R$6*SUM('2001Year'!AJ48:AJ48))</f>
        <v xml:space="preserve"> </v>
      </c>
      <c r="AK48" s="77" t="str">
        <f>IF(RWE!$A$7="Y",IF(RWE!$S$4/RWE!$S$6*SUM('2001Year'!AK48:AK48)&lt;'2001AllExports'!$A$1," ",RWE!$S$4/RWE!$S$6*SUM('2001Year'!AK48:AK48)),1/RWE!$S$6*SUM('2001Year'!AK48:AK48))</f>
        <v xml:space="preserve"> </v>
      </c>
      <c r="AL48" s="77" t="str">
        <f>IF(RWE!$A$7="Y",IF(RWE!$T$4/RWE!$T$6*SUM('2001Year'!AL48:AL48)&lt;'2001AllExports'!$A$1," ",RWE!$T$4/RWE!$T$6*SUM('2001Year'!AL48:AL48)),1/RWE!$T$6*SUM('2001Year'!AL48:AL48))</f>
        <v xml:space="preserve"> </v>
      </c>
      <c r="AM48" s="79">
        <f>SUM('2001Year'!AM48:AM48)</f>
        <v>0</v>
      </c>
      <c r="AN48" s="79">
        <f>SUM('2001Year'!AN48:AN48)</f>
        <v>0</v>
      </c>
      <c r="AO48" s="79">
        <f>SUM('2001Year'!AO48:AO48)</f>
        <v>0</v>
      </c>
    </row>
    <row r="49" spans="1:41" ht="13">
      <c r="A49" t="s">
        <v>17</v>
      </c>
      <c r="B49" s="76">
        <f>IF(RWE!$A$7="Y",IF(RWE!$B$4/RWE!$B$6*SUM('2001Year'!B49:B49)&lt;'2001AllExports'!$A$1," ",RWE!$B$4/RWE!$B$6*SUM('2001Year'!B49:B49)),1/RWE!$B$6*SUM('2001Year'!B49:B49))</f>
        <v>2.7496541799999996E-2</v>
      </c>
      <c r="C49" s="76">
        <f>IF(RWE!$A$7="Y",IF(RWE!$C$4/RWE!$C$6*SUM('2001Year'!C49:C49)&lt;'2001AllExports'!$A$1," ",RWE!$C$4/RWE!$C$6*SUM('2001Year'!C49:C49)),1/RWE!$C$6*SUM('2001Year'!C49:C49))</f>
        <v>2.0913413247999779E-2</v>
      </c>
      <c r="D49" s="76" t="str">
        <f>IF(RWE!$A$7="Y",IF(RWE!$D$4/RWE!$D$6*SUM('2001Year'!D49:D49)&lt;'2001AllExports'!$A$1," ",RWE!$D$4/RWE!$D$6*SUM('2001Year'!D49:D49)),1/RWE!$D$6*SUM('2001Year'!D49:D49))</f>
        <v xml:space="preserve"> </v>
      </c>
      <c r="E49" s="76" t="str">
        <f>IF(RWE!$A$7="Y",IF(RWE!$E$4/RWE!$E$6*SUM('2001Year'!E49:E49)&lt;'2001AllExports'!$A$1," ",RWE!$E$4/RWE!$E$6*SUM('2001Year'!E49:E49)),1/RWE!$E$6*SUM('2001Year'!E49:E49))</f>
        <v xml:space="preserve"> </v>
      </c>
      <c r="F49" s="77" t="str">
        <f>IF(RWE!$A$7="Y",IF(RWE!$F$4/RWE!$F$6*SUM('2001Year'!F49:F49)&lt;'2001AllExports'!$A$1," ",RWE!$F$4/RWE!$F$6*SUM('2001Year'!F49:F49)),1/RWE!$F$6*SUM('2001Year'!F49:F49))</f>
        <v xml:space="preserve"> </v>
      </c>
      <c r="G49" s="77" t="str">
        <f>IF(RWE!$A$7="Y",IF(RWE!$G$4/RWE!$G$6*SUM('2001Year'!G49:G49)&lt;'2001AllExports'!$A$1," ",RWE!$G$4/RWE!$G$6*SUM('2001Year'!G49:G49)),1/RWE!$G$6*SUM('2001Year'!G49:G49))</f>
        <v xml:space="preserve"> </v>
      </c>
      <c r="H49" s="77" t="str">
        <f>IF(RWE!$A$7="Y",IF(RWE!$H$4/RWE!$H$6*SUM('2001Year'!H49:H49)&lt;'2001AllExports'!$A$1," ",RWE!$H$4/RWE!$H$6*SUM('2001Year'!H49:H49)),1/RWE!$H$6*SUM('2001Year'!H49:H49))</f>
        <v xml:space="preserve"> </v>
      </c>
      <c r="I49" s="77" t="str">
        <f>IF(RWE!$A$7="Y",IF(RWE!$I$4/RWE!$I$6*SUM('2001Year'!I49:I49)&lt;'2001AllExports'!$A$1," ",RWE!$I$4/RWE!$I$6*SUM('2001Year'!I49:I49)),1/RWE!$I$6*SUM('2001Year'!I49:I49))</f>
        <v xml:space="preserve"> </v>
      </c>
      <c r="J49" s="77" t="str">
        <f>IF(RWE!$A$7="Y",IF(RWE!$J$4/RWE!$J$6*SUM('2001Year'!J49:J49)&lt;'2001AllExports'!$A$1," ",RWE!$J$4/RWE!$J$6*SUM('2001Year'!J49:J49)),1/RWE!$J$6*SUM('2001Year'!J49:J49))</f>
        <v xml:space="preserve"> </v>
      </c>
      <c r="K49" s="77" t="str">
        <f>IF(RWE!$A$7="Y",IF(RWE!$K$4/RWE!$K$6*SUM('2001Year'!K49:K49)&lt;'2001AllExports'!$A$1," ",RWE!$K$4/RWE!$K$6*SUM('2001Year'!K49:K49)),1/RWE!$K$6*SUM('2001Year'!K49:K49))</f>
        <v xml:space="preserve"> </v>
      </c>
      <c r="L49" s="77" t="str">
        <f>IF(RWE!$A$7="Y",IF(RWE!$K$4/RWE!$K$6*SUM('2001Year'!L49:L49)&lt;'2001AllExports'!$A$1," ",RWE!$K$4/RWE!$K$6*SUM('2001Year'!L49:L49)),1/RWE!$K$6*SUM('2001Year'!L49:L49))</f>
        <v xml:space="preserve"> </v>
      </c>
      <c r="N49" s="77" t="str">
        <f>IF(RWE!$A$7="Y",IF(RWE!$N$4/RWE!$N$6*SUM('2001Year'!N49:N49)&lt;'2001AllExports'!$A$1," ",RWE!$N$4/RWE!$N$6*SUM('2001Year'!N49:N49)),1/RWE!$N$6*SUM('2001Year'!N49:N49))</f>
        <v xml:space="preserve"> </v>
      </c>
      <c r="O49" s="77" t="str">
        <f>IF(RWE!$A$7="Y",IF(RWE!$O$4/RWE!$O$6*SUM('2001Year'!O49:O49)&lt;'2001AllExports'!$A$1," ",RWE!$O$4/RWE!$O$6*SUM('2001Year'!O49:O49)),1/RWE!$O$6*SUM('2001Year'!O49:O49))</f>
        <v xml:space="preserve"> </v>
      </c>
      <c r="P49" s="77" t="str">
        <f>IF(RWE!$A$7="Y",IF(RWE!$P$4/RWE!$P$6*SUM('2001Year'!P49:P49)&lt;'2001AllExports'!$A$1," ",RWE!$P$4/RWE!$P$6*SUM('2001Year'!P49:P49)),1/RWE!$P$6*SUM('2001Year'!P49:P49))</f>
        <v xml:space="preserve"> </v>
      </c>
      <c r="Q49" s="78">
        <f>IF(RWE!$A$7="Y",IF(SUM(B49:P49)&lt;$A$1," ",SUM(B49:P49)),"-")</f>
        <v>4.8409955047999775E-2</v>
      </c>
      <c r="S49" s="79">
        <f>IF(SUM(B49:B49)=0," ",'2001Year'!S49)</f>
        <v>3.9472110000000065</v>
      </c>
      <c r="T49" s="79">
        <f>IF(SUM(C49:C49)=0," ",'2001Year'!T49)</f>
        <v>2.7500900000000001</v>
      </c>
      <c r="U49" s="79" t="str">
        <f>IF(SUM(D49:D49)=0," ",'2001Year'!U49)</f>
        <v xml:space="preserve"> </v>
      </c>
      <c r="V49" s="79" t="str">
        <f>IF(SUM(E49:E49)=0," ",'2001Year'!V49)</f>
        <v xml:space="preserve"> </v>
      </c>
      <c r="W49" s="79" t="str">
        <f>IF(SUM(F49:F49)=0," ",'2001Year'!W49)</f>
        <v xml:space="preserve"> </v>
      </c>
      <c r="X49" s="79" t="str">
        <f>IF(SUM(G49:G49)=0," ",'2001Year'!X49)</f>
        <v xml:space="preserve"> </v>
      </c>
      <c r="Y49" s="79" t="str">
        <f>IF(SUM(H49:H49)=0," ",'2001Year'!Y49)</f>
        <v xml:space="preserve"> </v>
      </c>
      <c r="Z49" s="79" t="str">
        <f>IF(SUM(I49:I49)=0," ",'2001Year'!Z49)</f>
        <v xml:space="preserve"> </v>
      </c>
      <c r="AA49" s="79" t="str">
        <f>IF(SUM(J49:J49)=0," ",'2001Year'!AA49)</f>
        <v xml:space="preserve"> </v>
      </c>
      <c r="AB49" s="79" t="str">
        <f>IF(SUM(K49:K49)=0," ",'2001Year'!AB49)</f>
        <v xml:space="preserve"> </v>
      </c>
      <c r="AC49" s="79" t="str">
        <f>IF(SUM(L49:L49)=0," ",'2001Year'!AC49)</f>
        <v xml:space="preserve"> </v>
      </c>
      <c r="AE49" s="79" t="str">
        <f>IF(SUM(N49:N49)=0," ",'2001Year'!AE49)</f>
        <v xml:space="preserve"> </v>
      </c>
      <c r="AF49" s="79" t="str">
        <f>IF(SUM(O49:O49)=0," ",'2001Year'!AF49)</f>
        <v xml:space="preserve"> </v>
      </c>
      <c r="AG49" s="79" t="str">
        <f>IF(SUM(P49:P49)=0," ",'2001Year'!AG49)</f>
        <v xml:space="preserve"> </v>
      </c>
      <c r="AH49" s="80">
        <f>IF(SUM(Q49:Q49)=0," ",'2001Year'!AH49)</f>
        <v>7.538468000000023</v>
      </c>
      <c r="AJ49" s="77" t="str">
        <f>IF(RWE!$A$7="Y",IF(RWE!$R$4/RWE!$R$6*SUM('2001Year'!AJ49:AJ49)&lt;'2001AllExports'!$A$1," ",RWE!$R$4/RWE!$R$6*SUM('2001Year'!AJ49:AJ49)),1/RWE!$R$6*SUM('2001Year'!AJ49:AJ49))</f>
        <v xml:space="preserve"> </v>
      </c>
      <c r="AK49" s="77" t="str">
        <f>IF(RWE!$A$7="Y",IF(RWE!$S$4/RWE!$S$6*SUM('2001Year'!AK49:AK49)&lt;'2001AllExports'!$A$1," ",RWE!$S$4/RWE!$S$6*SUM('2001Year'!AK49:AK49)),1/RWE!$S$6*SUM('2001Year'!AK49:AK49))</f>
        <v xml:space="preserve"> </v>
      </c>
      <c r="AL49" s="77" t="str">
        <f>IF(RWE!$A$7="Y",IF(RWE!$T$4/RWE!$T$6*SUM('2001Year'!AL49:AL49)&lt;'2001AllExports'!$A$1," ",RWE!$T$4/RWE!$T$6*SUM('2001Year'!AL49:AL49)),1/RWE!$T$6*SUM('2001Year'!AL49:AL49))</f>
        <v xml:space="preserve"> </v>
      </c>
      <c r="AM49" s="79">
        <f>SUM('2001Year'!AM49:AM49)</f>
        <v>0</v>
      </c>
      <c r="AN49" s="79">
        <f>SUM('2001Year'!AN49:AN49)</f>
        <v>0</v>
      </c>
      <c r="AO49" s="79">
        <f>SUM('2001Year'!AO49:AO49)</f>
        <v>0</v>
      </c>
    </row>
    <row r="50" spans="1:41" ht="13">
      <c r="A50" s="7" t="s">
        <v>113</v>
      </c>
      <c r="B50" s="76" t="str">
        <f>IF(RWE!$A$7="Y",IF(RWE!$B$4/RWE!$B$6*SUM('2001Year'!B50:B50)&lt;'2001AllExports'!$A$1," ",RWE!$B$4/RWE!$B$6*SUM('2001Year'!B50:B50)),1/RWE!$B$6*SUM('2001Year'!B50:B50))</f>
        <v xml:space="preserve"> </v>
      </c>
      <c r="C50" s="76">
        <f>IF(RWE!$A$7="Y",IF(RWE!$C$4/RWE!$C$6*SUM('2001Year'!C50:C50)&lt;'2001AllExports'!$A$1," ",RWE!$C$4/RWE!$C$6*SUM('2001Year'!C50:C50)),1/RWE!$C$6*SUM('2001Year'!C50:C50))</f>
        <v>0.666021154344</v>
      </c>
      <c r="D50" s="76">
        <f>IF(RWE!$A$7="Y",IF(RWE!$D$4/RWE!$D$6*SUM('2001Year'!D50:D50)&lt;'2001AllExports'!$A$1," ",RWE!$D$4/RWE!$D$6*SUM('2001Year'!D50:D50)),1/RWE!$D$6*SUM('2001Year'!D50:D50))</f>
        <v>0.17311239834</v>
      </c>
      <c r="E50" s="76">
        <f>IF(RWE!$A$7="Y",IF(RWE!$E$4/RWE!$E$6*SUM('2001Year'!E50:E50)&lt;'2001AllExports'!$A$1," ",RWE!$E$4/RWE!$E$6*SUM('2001Year'!E50:E50)),1/RWE!$E$6*SUM('2001Year'!E50:E50))</f>
        <v>4.1460214459999992E-2</v>
      </c>
      <c r="F50" s="77">
        <f>IF(RWE!$A$7="Y",IF(RWE!$F$4/RWE!$F$6*SUM('2001Year'!F50:F50)&lt;'2001AllExports'!$A$1," ",RWE!$F$4/RWE!$F$6*SUM('2001Year'!F50:F50)),1/RWE!$F$6*SUM('2001Year'!F50:F50))</f>
        <v>8.5226665999999993E-2</v>
      </c>
      <c r="G50" s="77">
        <f>IF(RWE!$A$7="Y",IF(RWE!$G$4/RWE!$G$6*SUM('2001Year'!G50:G50)&lt;'2001AllExports'!$A$1," ",RWE!$G$4/RWE!$G$6*SUM('2001Year'!G50:G50)),1/RWE!$G$6*SUM('2001Year'!G50:G50))</f>
        <v>9.2303365000000002E-3</v>
      </c>
      <c r="H50" s="77" t="str">
        <f>IF(RWE!$A$7="Y",IF(RWE!$H$4/RWE!$H$6*SUM('2001Year'!H50:H50)&lt;'2001AllExports'!$A$1," ",RWE!$H$4/RWE!$H$6*SUM('2001Year'!H50:H50)),1/RWE!$H$6*SUM('2001Year'!H50:H50))</f>
        <v xml:space="preserve"> </v>
      </c>
      <c r="I50" s="77" t="str">
        <f>IF(RWE!$A$7="Y",IF(RWE!$I$4/RWE!$I$6*SUM('2001Year'!I50:I50)&lt;'2001AllExports'!$A$1," ",RWE!$I$4/RWE!$I$6*SUM('2001Year'!I50:I50)),1/RWE!$I$6*SUM('2001Year'!I50:I50))</f>
        <v xml:space="preserve"> </v>
      </c>
      <c r="J50" s="77" t="str">
        <f>IF(RWE!$A$7="Y",IF(RWE!$J$4/RWE!$J$6*SUM('2001Year'!J50:J50)&lt;'2001AllExports'!$A$1," ",RWE!$J$4/RWE!$J$6*SUM('2001Year'!J50:J50)),1/RWE!$J$6*SUM('2001Year'!J50:J50))</f>
        <v xml:space="preserve"> </v>
      </c>
      <c r="K50" s="77" t="str">
        <f>IF(RWE!$A$7="Y",IF(RWE!$K$4/RWE!$K$6*SUM('2001Year'!K50:K50)&lt;'2001AllExports'!$A$1," ",RWE!$K$4/RWE!$K$6*SUM('2001Year'!K50:K50)),1/RWE!$K$6*SUM('2001Year'!K50:K50))</f>
        <v xml:space="preserve"> </v>
      </c>
      <c r="L50" s="77">
        <f>IF(RWE!$A$7="Y",IF(RWE!$K$4/RWE!$K$6*SUM('2001Year'!L50:L50)&lt;'2001AllExports'!$A$1," ",RWE!$K$4/RWE!$K$6*SUM('2001Year'!L50:L50)),1/RWE!$K$6*SUM('2001Year'!L50:L50))</f>
        <v>3.2025415099999739E-2</v>
      </c>
      <c r="N50" s="77" t="str">
        <f>IF(RWE!$A$7="Y",IF(RWE!$N$4/RWE!$N$6*SUM('2001Year'!N50:N50)&lt;'2001AllExports'!$A$1," ",RWE!$N$4/RWE!$N$6*SUM('2001Year'!N50:N50)),1/RWE!$N$6*SUM('2001Year'!N50:N50))</f>
        <v xml:space="preserve"> </v>
      </c>
      <c r="O50" s="77" t="str">
        <f>IF(RWE!$A$7="Y",IF(RWE!$O$4/RWE!$O$6*SUM('2001Year'!O50:O50)&lt;'2001AllExports'!$A$1," ",RWE!$O$4/RWE!$O$6*SUM('2001Year'!O50:O50)),1/RWE!$O$6*SUM('2001Year'!O50:O50))</f>
        <v xml:space="preserve"> </v>
      </c>
      <c r="P50" s="77" t="str">
        <f>IF(RWE!$A$7="Y",IF(RWE!$P$4/RWE!$P$6*SUM('2001Year'!P50:P50)&lt;'2001AllExports'!$A$1," ",RWE!$P$4/RWE!$P$6*SUM('2001Year'!P50:P50)),1/RWE!$P$6*SUM('2001Year'!P50:P50))</f>
        <v xml:space="preserve"> </v>
      </c>
      <c r="Q50" s="78">
        <f>IF(RWE!$A$7="Y",IF(SUM(B50:P50)&lt;$A$1," ",SUM(B50:P50)),"-")</f>
        <v>1.0070761847439997</v>
      </c>
      <c r="S50" s="79" t="str">
        <f>IF(SUM(B50:B50)=0," ",'2001Year'!S50)</f>
        <v xml:space="preserve"> </v>
      </c>
      <c r="T50" s="79">
        <f>IF(SUM(C50:C50)=0," ",'2001Year'!T50)</f>
        <v>114.45279199999999</v>
      </c>
      <c r="U50" s="79">
        <f>IF(SUM(D50:D50)=0," ",'2001Year'!U50)</f>
        <v>42.083064999999991</v>
      </c>
      <c r="V50" s="79">
        <f>IF(SUM(E50:E50)=0," ",'2001Year'!V50)</f>
        <v>9.245118999999999</v>
      </c>
      <c r="W50" s="79">
        <f>IF(SUM(F50:F50)=0," ",'2001Year'!W50)</f>
        <v>22.904062999999997</v>
      </c>
      <c r="X50" s="79">
        <f>IF(SUM(G50:G50)=0," ",'2001Year'!X50)</f>
        <v>2.851648</v>
      </c>
      <c r="Y50" s="79" t="str">
        <f>IF(SUM(H50:H50)=0," ",'2001Year'!Y50)</f>
        <v xml:space="preserve"> </v>
      </c>
      <c r="Z50" s="79" t="str">
        <f>IF(SUM(I50:I50)=0," ",'2001Year'!Z50)</f>
        <v xml:space="preserve"> </v>
      </c>
      <c r="AA50" s="79" t="str">
        <f>IF(SUM(J50:J50)=0," ",'2001Year'!AA50)</f>
        <v xml:space="preserve"> </v>
      </c>
      <c r="AB50" s="79" t="str">
        <f>IF(SUM(K50:K50)=0," ",'2001Year'!AB50)</f>
        <v xml:space="preserve"> </v>
      </c>
      <c r="AC50" s="79">
        <f>IF(SUM(L50:L50)=0," ",'2001Year'!AC50)</f>
        <v>5.5827780000000047</v>
      </c>
      <c r="AE50" s="79" t="str">
        <f>IF(SUM(N50:N50)=0," ",'2001Year'!AE50)</f>
        <v xml:space="preserve"> </v>
      </c>
      <c r="AF50" s="79" t="str">
        <f>IF(SUM(O50:O50)=0," ",'2001Year'!AF50)</f>
        <v xml:space="preserve"> </v>
      </c>
      <c r="AG50" s="79" t="str">
        <f>IF(SUM(P50:P50)=0," ",'2001Year'!AG50)</f>
        <v xml:space="preserve"> </v>
      </c>
      <c r="AH50" s="80">
        <f>IF(SUM(Q50:Q50)=0," ",'2001Year'!AH50)</f>
        <v>197.26953399999999</v>
      </c>
      <c r="AJ50" s="77" t="str">
        <f>IF(RWE!$A$7="Y",IF(RWE!$R$4/RWE!$R$6*SUM('2001Year'!AJ50:AJ50)&lt;'2001AllExports'!$A$1," ",RWE!$R$4/RWE!$R$6*SUM('2001Year'!AJ50:AJ50)),1/RWE!$R$6*SUM('2001Year'!AJ50:AJ50))</f>
        <v xml:space="preserve"> </v>
      </c>
      <c r="AK50" s="77" t="str">
        <f>IF(RWE!$A$7="Y",IF(RWE!$S$4/RWE!$S$6*SUM('2001Year'!AK50:AK50)&lt;'2001AllExports'!$A$1," ",RWE!$S$4/RWE!$S$6*SUM('2001Year'!AK50:AK50)),1/RWE!$S$6*SUM('2001Year'!AK50:AK50))</f>
        <v xml:space="preserve"> </v>
      </c>
      <c r="AL50" s="77" t="str">
        <f>IF(RWE!$A$7="Y",IF(RWE!$T$4/RWE!$T$6*SUM('2001Year'!AL50:AL50)&lt;'2001AllExports'!$A$1," ",RWE!$T$4/RWE!$T$6*SUM('2001Year'!AL50:AL50)),1/RWE!$T$6*SUM('2001Year'!AL50:AL50))</f>
        <v xml:space="preserve"> </v>
      </c>
      <c r="AM50" s="81">
        <f>SUM(AM4:AM31)</f>
        <v>0</v>
      </c>
      <c r="AN50" s="81">
        <f>SUM(AN4:AN31)</f>
        <v>0</v>
      </c>
      <c r="AO50" s="81">
        <f>SUM(AO4:AO31)</f>
        <v>0</v>
      </c>
    </row>
    <row r="51" spans="1:41" ht="26.15" customHeight="1">
      <c r="A51" s="82" t="s">
        <v>86</v>
      </c>
      <c r="B51" s="83">
        <f>IF(RWE!$A$7="Y",IF(RWE!$B$4/RWE!$B$6*SUM('2001Year'!B51:B51)&lt;'2001AllExports'!$A$1," ",RWE!$B$4/RWE!$B$6*SUM('2001Year'!B51:B51)),1/RWE!$B$6*SUM('2001Year'!B51:B51))</f>
        <v>0.20154112859999995</v>
      </c>
      <c r="C51" s="83">
        <f>IF(RWE!$A$7="Y",IF(RWE!$C$4/RWE!$C$6*SUM('2001Year'!C51:C51)&lt;'2001AllExports'!$A$1," ",RWE!$C$4/RWE!$C$6*SUM('2001Year'!C51:C51)),1/RWE!$C$6*SUM('2001Year'!C51:C51))</f>
        <v>0.92182424716199984</v>
      </c>
      <c r="D51" s="83">
        <f>IF(RWE!$A$7="Y",IF(RWE!$D$4/RWE!$D$6*SUM('2001Year'!D51:D51)&lt;'2001AllExports'!$A$1," ",RWE!$D$4/RWE!$D$6*SUM('2001Year'!D51:D51)),1/RWE!$D$6*SUM('2001Year'!D51:D51))</f>
        <v>0.22380437212000001</v>
      </c>
      <c r="E51" s="84">
        <f>IF(RWE!$A$7="Y",IF(RWE!$E$4/RWE!$E$6*SUM('2001Year'!E51:E51)&lt;'2001AllExports'!$A$1," ",RWE!$E$4/RWE!$E$6*SUM('2001Year'!E51:E51)),1/RWE!$E$6*SUM('2001Year'!E51:E51))</f>
        <v>7.1056999019999997E-2</v>
      </c>
      <c r="F51" s="85">
        <f>IF(RWE!$A$7="Y",IF(RWE!$F$4/RWE!$F$6*SUM('2001Year'!F51:F51)&lt;'2001AllExports'!$A$1," ",RWE!$F$4/RWE!$F$6*SUM('2001Year'!F51:F51)),1/RWE!$F$6*SUM('2001Year'!F51:F51))</f>
        <v>8.8108355719999962E-2</v>
      </c>
      <c r="G51" s="85">
        <f>IF(RWE!$A$7="Y",IF(RWE!$G$4/RWE!$G$6*SUM('2001Year'!G51:G51)&lt;'2001AllExports'!$A$1," ",RWE!$G$4/RWE!$G$6*SUM('2001Year'!G51:G51)),1/RWE!$G$6*SUM('2001Year'!G51:G51))</f>
        <v>1.1483237500000002E-2</v>
      </c>
      <c r="H51" s="85" t="str">
        <f>IF(RWE!$A$7="Y",IF(RWE!$H$4/RWE!$H$6*SUM('2001Year'!H51:H51)&lt;'2001AllExports'!$A$1," ",RWE!$H$4/RWE!$H$6*SUM('2001Year'!H51:H51)),1/RWE!$H$6*SUM('2001Year'!H51:H51))</f>
        <v xml:space="preserve"> </v>
      </c>
      <c r="I51" s="85" t="str">
        <f>IF(RWE!$A$7="Y",IF(RWE!$I$4/RWE!$I$6*SUM('2001Year'!I51:I51)&lt;'2001AllExports'!$A$1," ",RWE!$I$4/RWE!$I$6*SUM('2001Year'!I51:I51)),1/RWE!$I$6*SUM('2001Year'!I51:I51))</f>
        <v xml:space="preserve"> </v>
      </c>
      <c r="J51" s="85" t="str">
        <f>IF(RWE!$A$7="Y",IF(RWE!$J$4/RWE!$J$6*SUM('2001Year'!J51:J51)&lt;'2001AllExports'!$A$1," ",RWE!$J$4/RWE!$J$6*SUM('2001Year'!J51:J51)),1/RWE!$J$6*SUM('2001Year'!J51:J51))</f>
        <v xml:space="preserve"> </v>
      </c>
      <c r="K51" s="85" t="str">
        <f>IF(RWE!$A$7="Y",IF(RWE!$K$4/RWE!$K$6*SUM('2001Year'!K51:K51)&lt;'2001AllExports'!$A$1," ",RWE!$K$4/RWE!$K$6*SUM('2001Year'!K51:K51)),1/RWE!$K$6*SUM('2001Year'!K51:K51))</f>
        <v xml:space="preserve"> </v>
      </c>
      <c r="L51" s="85">
        <f>IF(RWE!$A$7="Y",IF(RWE!$K$4/RWE!$K$6*SUM('2001Year'!L51:L51)&lt;'2001AllExports'!$A$1," ",RWE!$K$4/RWE!$K$6*SUM('2001Year'!L51:L51)),1/RWE!$K$6*SUM('2001Year'!L51:L51))</f>
        <v>3.6564594779999696E-2</v>
      </c>
      <c r="M51" s="86"/>
      <c r="N51" s="85" t="str">
        <f>IF(RWE!$A$7="Y",IF(RWE!$N$4/RWE!$N$6*SUM('2001Year'!N51:N51)&lt;'2001AllExports'!$A$1," ",RWE!$N$4/RWE!$N$6*SUM('2001Year'!N51:N51)),1/RWE!$N$6*SUM('2001Year'!N51:N51))</f>
        <v xml:space="preserve"> </v>
      </c>
      <c r="O51" s="85" t="str">
        <f>IF(RWE!$A$7="Y",IF(RWE!$O$4/RWE!$O$6*SUM('2001Year'!O51:O51)&lt;'2001AllExports'!$A$1," ",RWE!$O$4/RWE!$O$6*SUM('2001Year'!O51:O51)),1/RWE!$O$6*SUM('2001Year'!O51:O51))</f>
        <v xml:space="preserve"> </v>
      </c>
      <c r="P51" s="85" t="str">
        <f>IF(RWE!$A$7="Y",IF(RWE!$P$4/RWE!$P$6*SUM('2001Year'!P51:P51)&lt;'2001AllExports'!$A$1," ",RWE!$P$4/RWE!$P$6*SUM('2001Year'!P51:P51)),1/RWE!$P$6*SUM('2001Year'!P51:P51))</f>
        <v xml:space="preserve"> </v>
      </c>
      <c r="Q51" s="87">
        <f>IF(RWE!$A$7="Y",IF(SUM(B51:P51)&lt;$A$1," ",SUM(B51:P51)),"-")</f>
        <v>1.5543829349019997</v>
      </c>
      <c r="R51" s="8"/>
      <c r="S51" s="88">
        <f>IF(SUM(B51:B51)=0," ",'2001Year'!S51)</f>
        <v>28.102280000000007</v>
      </c>
      <c r="T51" s="88">
        <f>IF(SUM(C51:C51)=0," ",'2001Year'!T51)</f>
        <v>150.684124</v>
      </c>
      <c r="U51" s="88">
        <f>IF(SUM(D51:D51)=0," ",'2001Year'!U51)</f>
        <v>50.332180999999999</v>
      </c>
      <c r="V51" s="88">
        <f>IF(SUM(E51:E51)=0," ",'2001Year'!V51)</f>
        <v>14.599514999999998</v>
      </c>
      <c r="W51" s="88">
        <f>IF(SUM(F51:F51)=0," ",'2001Year'!W51)</f>
        <v>23.557686</v>
      </c>
      <c r="X51" s="88">
        <f>IF(SUM(G51:G51)=0," ",'2001Year'!X51)</f>
        <v>3.1796479999999998</v>
      </c>
      <c r="Y51" s="88" t="str">
        <f>IF(SUM(H51:H51)=0," ",'2001Year'!Y51)</f>
        <v xml:space="preserve"> </v>
      </c>
      <c r="Z51" s="88" t="str">
        <f>IF(SUM(I51:I51)=0," ",'2001Year'!Z51)</f>
        <v xml:space="preserve"> </v>
      </c>
      <c r="AA51" s="88" t="str">
        <f>IF(SUM(J51:J51)=0," ",'2001Year'!AA51)</f>
        <v xml:space="preserve"> </v>
      </c>
      <c r="AB51" s="88" t="str">
        <f>IF(SUM(K51:K51)=0," ",'2001Year'!AB51)</f>
        <v xml:space="preserve"> </v>
      </c>
      <c r="AC51" s="88">
        <f>IF(SUM(L51:L51)=0," ",'2001Year'!AC51)</f>
        <v>5.9467690000000024</v>
      </c>
      <c r="AE51" s="88" t="str">
        <f>IF(SUM(N51:N51)=0," ",'2001Year'!AE51)</f>
        <v xml:space="preserve"> </v>
      </c>
      <c r="AF51" s="88" t="str">
        <f>IF(SUM(O51:O51)=0," ",'2001Year'!AF51)</f>
        <v xml:space="preserve"> </v>
      </c>
      <c r="AG51" s="88" t="str">
        <f>IF(SUM(P51:P51)=0," ",'2001Year'!AG51)</f>
        <v xml:space="preserve"> </v>
      </c>
      <c r="AH51" s="80">
        <f>IF(SUM(Q51:Q51)=0," ",'2001Year'!AH51)</f>
        <v>276.69070499999998</v>
      </c>
      <c r="AJ51" s="77" t="str">
        <f>IF(RWE!$A$7="Y",IF(RWE!$R$4/RWE!$R$6*SUM('2001Year'!AJ51:AJ51)&lt;'2001AllExports'!$A$1," ",RWE!$R$4/RWE!$R$6*SUM('2001Year'!AJ51:AJ51)),1/RWE!$R$6*SUM('2001Year'!AJ51:AJ51))</f>
        <v xml:space="preserve"> </v>
      </c>
      <c r="AK51" s="77" t="str">
        <f>IF(RWE!$A$7="Y",IF(RWE!$S$4/RWE!$S$6*SUM('2001Year'!AK51:AK51)&lt;'2001AllExports'!$A$1," ",RWE!$S$4/RWE!$S$6*SUM('2001Year'!AK51:AK51)),1/RWE!$S$6*SUM('2001Year'!AK51:AK51))</f>
        <v xml:space="preserve"> </v>
      </c>
      <c r="AL51" s="77" t="str">
        <f>IF(RWE!$A$7="Y",IF(RWE!$T$4/RWE!$T$6*SUM('2001Year'!AL51:AL51)&lt;'2001AllExports'!$A$1," ",RWE!$T$4/RWE!$T$6*SUM('2001Year'!AL51:AL51)),1/RWE!$T$6*SUM('2001Year'!AL51:AL51))</f>
        <v xml:space="preserve"> </v>
      </c>
      <c r="AM51" s="79">
        <f>SUM('2001Year'!AM51:AM51)</f>
        <v>0</v>
      </c>
      <c r="AN51" s="79">
        <f>SUM('2001Year'!AN51:AN51)</f>
        <v>0</v>
      </c>
      <c r="AO51" s="79">
        <f>SUM('2001Year'!AO51:AO51)</f>
        <v>0</v>
      </c>
    </row>
    <row r="53" spans="1:41">
      <c r="S53" s="18">
        <f>SUM(S51:AC51)</f>
        <v>276.40220299999999</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IF(RWE!$A$7="Y",IF(RWE!$B$4/RWE!$B$6*SUM('2002Year'!B4:B4)&lt;'2002AllExports'!$A$1," ",RWE!$B$4/RWE!$B$6*SUM('2002Year'!B4:B4)),1/RWE!$B$6*SUM('2002Year'!B4:B4))</f>
        <v xml:space="preserve"> </v>
      </c>
      <c r="C4" s="76" t="str">
        <f>IF(RWE!$A$7="Y",IF(RWE!$C$4/RWE!$C$6*SUM('2002Year'!C4:C4)&lt;'2002AllExports'!$A$1," ",RWE!$C$4/RWE!$C$6*SUM('2002Year'!C4:C4)),1/RWE!$C$6*SUM('2002Year'!C4:C4))</f>
        <v xml:space="preserve"> </v>
      </c>
      <c r="D4" s="76" t="str">
        <f>IF(RWE!$A$7="Y",IF(RWE!$D$4/RWE!$D$6*SUM('2002Year'!D4:D4)&lt;'2002AllExports'!$A$1," ",RWE!$D$4/RWE!$D$6*SUM('2002Year'!D4:D4)),1/RWE!$D$6*SUM('2002Year'!D4:D4))</f>
        <v xml:space="preserve"> </v>
      </c>
      <c r="E4" s="76" t="str">
        <f>IF(RWE!$A$7="Y",IF(RWE!$E$4/RWE!$E$6*SUM('2002Year'!E4:E4)&lt;'2002AllExports'!$A$1," ",RWE!$E$4/RWE!$E$6*SUM('2002Year'!E4:E4)),1/RWE!$E$6*SUM('2002Year'!E4:E4))</f>
        <v xml:space="preserve"> </v>
      </c>
      <c r="F4" s="77" t="str">
        <f>IF(RWE!$A$7="Y",IF(RWE!$F$4/RWE!$F$6*SUM('2002Year'!F4:F4)&lt;'2002AllExports'!$A$1," ",RWE!$F$4/RWE!$F$6*SUM('2002Year'!F4:F4)),1/RWE!$F$6*SUM('2002Year'!F4:F4))</f>
        <v xml:space="preserve"> </v>
      </c>
      <c r="G4" s="77" t="str">
        <f>IF(RWE!$A$7="Y",IF(RWE!$G$4/RWE!$G$6*SUM('2002Year'!G4:G4)&lt;'2002AllExports'!$A$1," ",RWE!$G$4/RWE!$G$6*SUM('2002Year'!G4:G4)),1/RWE!$G$6*SUM('2002Year'!G4:G4))</f>
        <v xml:space="preserve"> </v>
      </c>
      <c r="H4" s="77" t="str">
        <f>IF(RWE!$A$7="Y",IF(RWE!$H$4/RWE!$H$6*SUM('2002Year'!H4:H4)&lt;'2002AllExports'!$A$1," ",RWE!$H$4/RWE!$H$6*SUM('2002Year'!H4:H4)),1/RWE!$H$6*SUM('2002Year'!H4:H4))</f>
        <v xml:space="preserve"> </v>
      </c>
      <c r="I4" s="77" t="str">
        <f>IF(RWE!$A$7="Y",IF(RWE!$I$4/RWE!$I$6*SUM('2002Year'!I4:I4)&lt;'2002AllExports'!$A$1," ",RWE!$I$4/RWE!$I$6*SUM('2002Year'!I4:I4)),1/RWE!$I$6*SUM('2002Year'!I4:I4))</f>
        <v xml:space="preserve"> </v>
      </c>
      <c r="J4" s="77" t="str">
        <f>IF(RWE!$A$7="Y",IF(RWE!$J$4/RWE!$J$6*SUM('2002Year'!J4:J4)&lt;'2002AllExports'!$A$1," ",RWE!$J$4/RWE!$J$6*SUM('2002Year'!J4:J4)),1/RWE!$J$6*SUM('2002Year'!J4:J4))</f>
        <v xml:space="preserve"> </v>
      </c>
      <c r="K4" s="77" t="str">
        <f>IF(RWE!$A$7="Y",IF(RWE!$K$4/RWE!$K$6*SUM('2002Year'!K4:K4)&lt;'2002AllExports'!$A$1," ",RWE!$K$4/RWE!$K$6*SUM('2002Year'!K4:K4)),1/RWE!$K$6*SUM('2002Year'!K4:K4))</f>
        <v xml:space="preserve"> </v>
      </c>
      <c r="L4" s="77" t="str">
        <f>IF(RWE!$A$7="Y",IF(RWE!$K$4/RWE!$K$6*SUM('2002Year'!L4:L4)&lt;'2002AllExports'!$A$1," ",RWE!$K$4/RWE!$K$6*SUM('2002Year'!L4:L4)),1/RWE!$K$6*SUM('2002Year'!L4:L4))</f>
        <v xml:space="preserve"> </v>
      </c>
      <c r="N4" s="77" t="str">
        <f>IF(RWE!$A$7="Y",IF(RWE!$N$4/RWE!$N$6*SUM('2002Year'!N4:N4)&lt;'2002AllExports'!$A$1," ",RWE!$N$4/RWE!$N$6*SUM('2002Year'!N4:N4)),1/RWE!$N$6*SUM('2002Year'!N4:N4))</f>
        <v xml:space="preserve"> </v>
      </c>
      <c r="O4" s="77" t="str">
        <f>IF(RWE!$A$7="Y",IF(RWE!$O$4/RWE!$O$6*SUM('2002Year'!O4:O4)&lt;'2002AllExports'!$A$1," ",RWE!$O$4/RWE!$O$6*SUM('2002Year'!O4:O4)),1/RWE!$O$6*SUM('2002Year'!O4:O4))</f>
        <v xml:space="preserve"> </v>
      </c>
      <c r="P4" s="77" t="str">
        <f>IF(RWE!$A$7="Y",IF(RWE!$P$4/RWE!$P$6*SUM('2002Year'!P4:P4)&lt;'2002AllExports'!$A$1," ",RWE!$P$4/RWE!$P$6*SUM('2002Year'!P4:P4)),1/RWE!$P$6*SUM('2002Year'!P4:P4))</f>
        <v xml:space="preserve"> </v>
      </c>
      <c r="Q4" s="78" t="str">
        <f>IF(RWE!$A$7="Y",IF(SUM(B4:P4)&lt;$A$1," ",SUM(B4:P4)),"-")</f>
        <v xml:space="preserve"> </v>
      </c>
      <c r="S4" s="79" t="str">
        <f>IF(SUM(B4:B4)=0," ",'2002Year'!S4)</f>
        <v xml:space="preserve"> </v>
      </c>
      <c r="T4" s="79" t="str">
        <f>IF(SUM(C4:C4)=0," ",'2002Year'!T4)</f>
        <v xml:space="preserve"> </v>
      </c>
      <c r="U4" s="79" t="str">
        <f>IF(SUM(D4:D4)=0," ",'2002Year'!U4)</f>
        <v xml:space="preserve"> </v>
      </c>
      <c r="V4" s="79" t="str">
        <f>IF(SUM(E4:E4)=0," ",'2002Year'!V4)</f>
        <v xml:space="preserve"> </v>
      </c>
      <c r="W4" s="79" t="str">
        <f>IF(SUM(F4:F4)=0," ",'2002Year'!W4)</f>
        <v xml:space="preserve"> </v>
      </c>
      <c r="X4" s="79" t="str">
        <f>IF(SUM(G4:G4)=0," ",'2002Year'!X4)</f>
        <v xml:space="preserve"> </v>
      </c>
      <c r="Y4" s="79" t="str">
        <f>IF(SUM(H4:H4)=0," ",'2002Year'!Y4)</f>
        <v xml:space="preserve"> </v>
      </c>
      <c r="Z4" s="79" t="str">
        <f>IF(SUM(I4:I4)=0," ",'2002Year'!Z4)</f>
        <v xml:space="preserve"> </v>
      </c>
      <c r="AA4" s="79" t="str">
        <f>IF(SUM(J4:J4)=0," ",'2002Year'!AA4)</f>
        <v xml:space="preserve"> </v>
      </c>
      <c r="AB4" s="79" t="str">
        <f>IF(SUM(K4:K4)=0," ",'2002Year'!AB4)</f>
        <v xml:space="preserve"> </v>
      </c>
      <c r="AC4" s="79" t="str">
        <f>IF(SUM(L4:L4)=0," ",'2002Year'!AC4)</f>
        <v xml:space="preserve"> </v>
      </c>
      <c r="AE4" s="79" t="str">
        <f>IF(SUM(N4:N4)=0," ",'2002Year'!AE4)</f>
        <v xml:space="preserve"> </v>
      </c>
      <c r="AF4" s="79" t="str">
        <f>IF(SUM(O4:O4)=0," ",'2002Year'!AF4)</f>
        <v xml:space="preserve"> </v>
      </c>
      <c r="AG4" s="79" t="str">
        <f>IF(SUM(P4:P4)=0," ",'2002Year'!AG4)</f>
        <v xml:space="preserve"> </v>
      </c>
      <c r="AH4" s="80" t="str">
        <f>IF(SUM(Q4:Q4)=0," ",'2002Year'!AH4)</f>
        <v xml:space="preserve"> </v>
      </c>
      <c r="AJ4" s="77" t="str">
        <f>IF(RWE!$A$7="Y",IF(RWE!$R$4/RWE!$R$6*SUM('2002Year'!AJ4:AJ4)&lt;'2002AllExports'!$A$1," ",RWE!$R$4/RWE!$R$6*SUM('2002Year'!AJ4:AJ4)),1/RWE!$R$6*SUM('2002Year'!AJ4:AJ4))</f>
        <v xml:space="preserve"> </v>
      </c>
      <c r="AK4" s="77" t="str">
        <f>IF(RWE!$A$7="Y",IF(RWE!$S$4/RWE!$S$6*SUM('2002Year'!AK4:AK4)&lt;'2002AllExports'!$A$1," ",RWE!$S$4/RWE!$S$6*SUM('2002Year'!AK4:AK4)),1/RWE!$S$6*SUM('2002Year'!AK4:AK4))</f>
        <v xml:space="preserve"> </v>
      </c>
      <c r="AL4" s="77" t="str">
        <f>IF(RWE!$A$7="Y",IF(RWE!$T$4/RWE!$T$6*SUM('2002Year'!AL4:AL4)&lt;'2002AllExports'!$A$1," ",RWE!$T$4/RWE!$T$6*SUM('2002Year'!AL4:AL4)),1/RWE!$T$6*SUM('2002Year'!AL4:AL4))</f>
        <v xml:space="preserve"> </v>
      </c>
      <c r="AM4" s="79">
        <f>SUM('2002Year'!AM4:AM4)</f>
        <v>0</v>
      </c>
      <c r="AN4" s="79">
        <f>SUM('2002Year'!AN4:AN4)</f>
        <v>0</v>
      </c>
      <c r="AO4" s="79">
        <f>SUM('2002Year'!AO4:AO4)</f>
        <v>0</v>
      </c>
    </row>
    <row r="5" spans="1:41" ht="13">
      <c r="A5" t="s">
        <v>25</v>
      </c>
      <c r="B5" s="76" t="str">
        <f>IF(RWE!$A$7="Y",IF(RWE!$B$4/RWE!$B$6*SUM('2002Year'!B5:B5)&lt;'2002AllExports'!$A$1," ",RWE!$B$4/RWE!$B$6*SUM('2002Year'!B5:B5)),1/RWE!$B$6*SUM('2002Year'!B5:B5))</f>
        <v xml:space="preserve"> </v>
      </c>
      <c r="C5" s="76">
        <f>IF(RWE!$A$7="Y",IF(RWE!$C$4/RWE!$C$6*SUM('2002Year'!C5:C5)&lt;'2002AllExports'!$A$1," ",RWE!$C$4/RWE!$C$6*SUM('2002Year'!C5:C5)),1/RWE!$C$6*SUM('2002Year'!C5:C5))</f>
        <v>5.8062550000000006E-3</v>
      </c>
      <c r="D5" s="76" t="str">
        <f>IF(RWE!$A$7="Y",IF(RWE!$D$4/RWE!$D$6*SUM('2002Year'!D5:D5)&lt;'2002AllExports'!$A$1," ",RWE!$D$4/RWE!$D$6*SUM('2002Year'!D5:D5)),1/RWE!$D$6*SUM('2002Year'!D5:D5))</f>
        <v xml:space="preserve"> </v>
      </c>
      <c r="E5" s="76" t="str">
        <f>IF(RWE!$A$7="Y",IF(RWE!$E$4/RWE!$E$6*SUM('2002Year'!E5:E5)&lt;'2002AllExports'!$A$1," ",RWE!$E$4/RWE!$E$6*SUM('2002Year'!E5:E5)),1/RWE!$E$6*SUM('2002Year'!E5:E5))</f>
        <v xml:space="preserve"> </v>
      </c>
      <c r="F5" s="77" t="str">
        <f>IF(RWE!$A$7="Y",IF(RWE!$F$4/RWE!$F$6*SUM('2002Year'!F5:F5)&lt;'2002AllExports'!$A$1," ",RWE!$F$4/RWE!$F$6*SUM('2002Year'!F5:F5)),1/RWE!$F$6*SUM('2002Year'!F5:F5))</f>
        <v xml:space="preserve"> </v>
      </c>
      <c r="G5" s="77" t="str">
        <f>IF(RWE!$A$7="Y",IF(RWE!$G$4/RWE!$G$6*SUM('2002Year'!G5:G5)&lt;'2002AllExports'!$A$1," ",RWE!$G$4/RWE!$G$6*SUM('2002Year'!G5:G5)),1/RWE!$G$6*SUM('2002Year'!G5:G5))</f>
        <v xml:space="preserve"> </v>
      </c>
      <c r="H5" s="77" t="str">
        <f>IF(RWE!$A$7="Y",IF(RWE!$H$4/RWE!$H$6*SUM('2002Year'!H5:H5)&lt;'2002AllExports'!$A$1," ",RWE!$H$4/RWE!$H$6*SUM('2002Year'!H5:H5)),1/RWE!$H$6*SUM('2002Year'!H5:H5))</f>
        <v xml:space="preserve"> </v>
      </c>
      <c r="I5" s="77" t="str">
        <f>IF(RWE!$A$7="Y",IF(RWE!$I$4/RWE!$I$6*SUM('2002Year'!I5:I5)&lt;'2002AllExports'!$A$1," ",RWE!$I$4/RWE!$I$6*SUM('2002Year'!I5:I5)),1/RWE!$I$6*SUM('2002Year'!I5:I5))</f>
        <v xml:space="preserve"> </v>
      </c>
      <c r="J5" s="77" t="str">
        <f>IF(RWE!$A$7="Y",IF(RWE!$J$4/RWE!$J$6*SUM('2002Year'!J5:J5)&lt;'2002AllExports'!$A$1," ",RWE!$J$4/RWE!$J$6*SUM('2002Year'!J5:J5)),1/RWE!$J$6*SUM('2002Year'!J5:J5))</f>
        <v xml:space="preserve"> </v>
      </c>
      <c r="K5" s="77" t="str">
        <f>IF(RWE!$A$7="Y",IF(RWE!$K$4/RWE!$K$6*SUM('2002Year'!K5:K5)&lt;'2002AllExports'!$A$1," ",RWE!$K$4/RWE!$K$6*SUM('2002Year'!K5:K5)),1/RWE!$K$6*SUM('2002Year'!K5:K5))</f>
        <v xml:space="preserve"> </v>
      </c>
      <c r="L5" s="77" t="str">
        <f>IF(RWE!$A$7="Y",IF(RWE!$K$4/RWE!$K$6*SUM('2002Year'!L5:L5)&lt;'2002AllExports'!$A$1," ",RWE!$K$4/RWE!$K$6*SUM('2002Year'!L5:L5)),1/RWE!$K$6*SUM('2002Year'!L5:L5))</f>
        <v xml:space="preserve"> </v>
      </c>
      <c r="N5" s="77" t="str">
        <f>IF(RWE!$A$7="Y",IF(RWE!$N$4/RWE!$N$6*SUM('2002Year'!N5:N5)&lt;'2002AllExports'!$A$1," ",RWE!$N$4/RWE!$N$6*SUM('2002Year'!N5:N5)),1/RWE!$N$6*SUM('2002Year'!N5:N5))</f>
        <v xml:space="preserve"> </v>
      </c>
      <c r="O5" s="77" t="str">
        <f>IF(RWE!$A$7="Y",IF(RWE!$O$4/RWE!$O$6*SUM('2002Year'!O5:O5)&lt;'2002AllExports'!$A$1," ",RWE!$O$4/RWE!$O$6*SUM('2002Year'!O5:O5)),1/RWE!$O$6*SUM('2002Year'!O5:O5))</f>
        <v xml:space="preserve"> </v>
      </c>
      <c r="P5" s="77" t="str">
        <f>IF(RWE!$A$7="Y",IF(RWE!$P$4/RWE!$P$6*SUM('2002Year'!P5:P5)&lt;'2002AllExports'!$A$1," ",RWE!$P$4/RWE!$P$6*SUM('2002Year'!P5:P5)),1/RWE!$P$6*SUM('2002Year'!P5:P5))</f>
        <v xml:space="preserve"> </v>
      </c>
      <c r="Q5" s="78">
        <f>IF(RWE!$A$7="Y",IF(SUM(B5:P5)&lt;$A$1," ",SUM(B5:P5)),"-")</f>
        <v>5.8062550000000006E-3</v>
      </c>
      <c r="S5" s="79" t="str">
        <f>IF(SUM(B5:B5)=0," ",'2002Year'!S5)</f>
        <v xml:space="preserve"> </v>
      </c>
      <c r="T5" s="79">
        <f>IF(SUM(C5:C5)=0," ",'2002Year'!T5)</f>
        <v>0.90715599999999996</v>
      </c>
      <c r="U5" s="79" t="str">
        <f>IF(SUM(D5:D5)=0," ",'2002Year'!U5)</f>
        <v xml:space="preserve"> </v>
      </c>
      <c r="V5" s="79" t="str">
        <f>IF(SUM(E5:E5)=0," ",'2002Year'!V5)</f>
        <v xml:space="preserve"> </v>
      </c>
      <c r="W5" s="79" t="str">
        <f>IF(SUM(F5:F5)=0," ",'2002Year'!W5)</f>
        <v xml:space="preserve"> </v>
      </c>
      <c r="X5" s="79" t="str">
        <f>IF(SUM(G5:G5)=0," ",'2002Year'!X5)</f>
        <v xml:space="preserve"> </v>
      </c>
      <c r="Y5" s="79" t="str">
        <f>IF(SUM(H5:H5)=0," ",'2002Year'!Y5)</f>
        <v xml:space="preserve"> </v>
      </c>
      <c r="Z5" s="79" t="str">
        <f>IF(SUM(I5:I5)=0," ",'2002Year'!Z5)</f>
        <v xml:space="preserve"> </v>
      </c>
      <c r="AA5" s="79" t="str">
        <f>IF(SUM(J5:J5)=0," ",'2002Year'!AA5)</f>
        <v xml:space="preserve"> </v>
      </c>
      <c r="AB5" s="79" t="str">
        <f>IF(SUM(K5:K5)=0," ",'2002Year'!AB5)</f>
        <v xml:space="preserve"> </v>
      </c>
      <c r="AC5" s="79" t="str">
        <f>IF(SUM(L5:L5)=0," ",'2002Year'!AC5)</f>
        <v xml:space="preserve"> </v>
      </c>
      <c r="AE5" s="79" t="str">
        <f>IF(SUM(N5:N5)=0," ",'2002Year'!AE5)</f>
        <v xml:space="preserve"> </v>
      </c>
      <c r="AF5" s="79" t="str">
        <f>IF(SUM(O5:O5)=0," ",'2002Year'!AF5)</f>
        <v xml:space="preserve"> </v>
      </c>
      <c r="AG5" s="79" t="str">
        <f>IF(SUM(P5:P5)=0," ",'2002Year'!AG5)</f>
        <v xml:space="preserve"> </v>
      </c>
      <c r="AH5" s="80">
        <f>IF(SUM(Q5:Q5)=0," ",'2002Year'!AH5)</f>
        <v>2.581499</v>
      </c>
      <c r="AJ5" s="77" t="str">
        <f>IF(RWE!$A$7="Y",IF(RWE!$R$4/RWE!$R$6*SUM('2002Year'!AJ5:AJ5)&lt;'2002AllExports'!$A$1," ",RWE!$R$4/RWE!$R$6*SUM('2002Year'!AJ5:AJ5)),1/RWE!$R$6*SUM('2002Year'!AJ5:AJ5))</f>
        <v xml:space="preserve"> </v>
      </c>
      <c r="AK5" s="77" t="str">
        <f>IF(RWE!$A$7="Y",IF(RWE!$S$4/RWE!$S$6*SUM('2002Year'!AK5:AK5)&lt;'2002AllExports'!$A$1," ",RWE!$S$4/RWE!$S$6*SUM('2002Year'!AK5:AK5)),1/RWE!$S$6*SUM('2002Year'!AK5:AK5))</f>
        <v xml:space="preserve"> </v>
      </c>
      <c r="AL5" s="77" t="str">
        <f>IF(RWE!$A$7="Y",IF(RWE!$T$4/RWE!$T$6*SUM('2002Year'!AL5:AL5)&lt;'2002AllExports'!$A$1," ",RWE!$T$4/RWE!$T$6*SUM('2002Year'!AL5:AL5)),1/RWE!$T$6*SUM('2002Year'!AL5:AL5))</f>
        <v xml:space="preserve"> </v>
      </c>
      <c r="AM5" s="79">
        <f>SUM('2002Year'!AM5:AM5)</f>
        <v>0</v>
      </c>
      <c r="AN5" s="79">
        <f>SUM('2002Year'!AN5:AN5)</f>
        <v>0</v>
      </c>
      <c r="AO5" s="79">
        <f>SUM('2002Year'!AO5:AO5)</f>
        <v>0</v>
      </c>
    </row>
    <row r="6" spans="1:41" ht="13">
      <c r="A6" t="s">
        <v>26</v>
      </c>
      <c r="B6" s="76" t="str">
        <f>IF(RWE!$A$7="Y",IF(RWE!$B$4/RWE!$B$6*SUM('2002Year'!B6:B6)&lt;'2002AllExports'!$A$1," ",RWE!$B$4/RWE!$B$6*SUM('2002Year'!B6:B6)),1/RWE!$B$6*SUM('2002Year'!B6:B6))</f>
        <v xml:space="preserve"> </v>
      </c>
      <c r="C6" s="76" t="str">
        <f>IF(RWE!$A$7="Y",IF(RWE!$C$4/RWE!$C$6*SUM('2002Year'!C6:C6)&lt;'2002AllExports'!$A$1," ",RWE!$C$4/RWE!$C$6*SUM('2002Year'!C6:C6)),1/RWE!$C$6*SUM('2002Year'!C6:C6))</f>
        <v xml:space="preserve"> </v>
      </c>
      <c r="D6" s="76" t="str">
        <f>IF(RWE!$A$7="Y",IF(RWE!$D$4/RWE!$D$6*SUM('2002Year'!D6:D6)&lt;'2002AllExports'!$A$1," ",RWE!$D$4/RWE!$D$6*SUM('2002Year'!D6:D6)),1/RWE!$D$6*SUM('2002Year'!D6:D6))</f>
        <v xml:space="preserve"> </v>
      </c>
      <c r="E6" s="76" t="str">
        <f>IF(RWE!$A$7="Y",IF(RWE!$E$4/RWE!$E$6*SUM('2002Year'!E6:E6)&lt;'2002AllExports'!$A$1," ",RWE!$E$4/RWE!$E$6*SUM('2002Year'!E6:E6)),1/RWE!$E$6*SUM('2002Year'!E6:E6))</f>
        <v xml:space="preserve"> </v>
      </c>
      <c r="F6" s="77" t="str">
        <f>IF(RWE!$A$7="Y",IF(RWE!$F$4/RWE!$F$6*SUM('2002Year'!F6:F6)&lt;'2002AllExports'!$A$1," ",RWE!$F$4/RWE!$F$6*SUM('2002Year'!F6:F6)),1/RWE!$F$6*SUM('2002Year'!F6:F6))</f>
        <v xml:space="preserve"> </v>
      </c>
      <c r="G6" s="77" t="str">
        <f>IF(RWE!$A$7="Y",IF(RWE!$G$4/RWE!$G$6*SUM('2002Year'!G6:G6)&lt;'2002AllExports'!$A$1," ",RWE!$G$4/RWE!$G$6*SUM('2002Year'!G6:G6)),1/RWE!$G$6*SUM('2002Year'!G6:G6))</f>
        <v xml:space="preserve"> </v>
      </c>
      <c r="H6" s="77" t="str">
        <f>IF(RWE!$A$7="Y",IF(RWE!$H$4/RWE!$H$6*SUM('2002Year'!H6:H6)&lt;'2002AllExports'!$A$1," ",RWE!$H$4/RWE!$H$6*SUM('2002Year'!H6:H6)),1/RWE!$H$6*SUM('2002Year'!H6:H6))</f>
        <v xml:space="preserve"> </v>
      </c>
      <c r="I6" s="77" t="str">
        <f>IF(RWE!$A$7="Y",IF(RWE!$I$4/RWE!$I$6*SUM('2002Year'!I6:I6)&lt;'2002AllExports'!$A$1," ",RWE!$I$4/RWE!$I$6*SUM('2002Year'!I6:I6)),1/RWE!$I$6*SUM('2002Year'!I6:I6))</f>
        <v xml:space="preserve"> </v>
      </c>
      <c r="J6" s="77" t="str">
        <f>IF(RWE!$A$7="Y",IF(RWE!$J$4/RWE!$J$6*SUM('2002Year'!J6:J6)&lt;'2002AllExports'!$A$1," ",RWE!$J$4/RWE!$J$6*SUM('2002Year'!J6:J6)),1/RWE!$J$6*SUM('2002Year'!J6:J6))</f>
        <v xml:space="preserve"> </v>
      </c>
      <c r="K6" s="77" t="str">
        <f>IF(RWE!$A$7="Y",IF(RWE!$K$4/RWE!$K$6*SUM('2002Year'!K6:K6)&lt;'2002AllExports'!$A$1," ",RWE!$K$4/RWE!$K$6*SUM('2002Year'!K6:K6)),1/RWE!$K$6*SUM('2002Year'!K6:K6))</f>
        <v xml:space="preserve"> </v>
      </c>
      <c r="L6" s="77" t="str">
        <f>IF(RWE!$A$7="Y",IF(RWE!$K$4/RWE!$K$6*SUM('2002Year'!L6:L6)&lt;'2002AllExports'!$A$1," ",RWE!$K$4/RWE!$K$6*SUM('2002Year'!L6:L6)),1/RWE!$K$6*SUM('2002Year'!L6:L6))</f>
        <v xml:space="preserve"> </v>
      </c>
      <c r="N6" s="77" t="str">
        <f>IF(RWE!$A$7="Y",IF(RWE!$N$4/RWE!$N$6*SUM('2002Year'!N6:N6)&lt;'2002AllExports'!$A$1," ",RWE!$N$4/RWE!$N$6*SUM('2002Year'!N6:N6)),1/RWE!$N$6*SUM('2002Year'!N6:N6))</f>
        <v xml:space="preserve"> </v>
      </c>
      <c r="O6" s="77" t="str">
        <f>IF(RWE!$A$7="Y",IF(RWE!$O$4/RWE!$O$6*SUM('2002Year'!O6:O6)&lt;'2002AllExports'!$A$1," ",RWE!$O$4/RWE!$O$6*SUM('2002Year'!O6:O6)),1/RWE!$O$6*SUM('2002Year'!O6:O6))</f>
        <v xml:space="preserve"> </v>
      </c>
      <c r="P6" s="77" t="str">
        <f>IF(RWE!$A$7="Y",IF(RWE!$P$4/RWE!$P$6*SUM('2002Year'!P6:P6)&lt;'2002AllExports'!$A$1," ",RWE!$P$4/RWE!$P$6*SUM('2002Year'!P6:P6)),1/RWE!$P$6*SUM('2002Year'!P6:P6))</f>
        <v xml:space="preserve"> </v>
      </c>
      <c r="Q6" s="78" t="str">
        <f>IF(RWE!$A$7="Y",IF(SUM(B6:P6)&lt;$A$1," ",SUM(B6:P6)),"-")</f>
        <v xml:space="preserve"> </v>
      </c>
      <c r="S6" s="79" t="str">
        <f>IF(SUM(B6:B6)=0," ",'2002Year'!S6)</f>
        <v xml:space="preserve"> </v>
      </c>
      <c r="T6" s="79" t="str">
        <f>IF(SUM(C6:C6)=0," ",'2002Year'!T6)</f>
        <v xml:space="preserve"> </v>
      </c>
      <c r="U6" s="79" t="str">
        <f>IF(SUM(D6:D6)=0," ",'2002Year'!U6)</f>
        <v xml:space="preserve"> </v>
      </c>
      <c r="V6" s="79" t="str">
        <f>IF(SUM(E6:E6)=0," ",'2002Year'!V6)</f>
        <v xml:space="preserve"> </v>
      </c>
      <c r="W6" s="79" t="str">
        <f>IF(SUM(F6:F6)=0," ",'2002Year'!W6)</f>
        <v xml:space="preserve"> </v>
      </c>
      <c r="X6" s="79" t="str">
        <f>IF(SUM(G6:G6)=0," ",'2002Year'!X6)</f>
        <v xml:space="preserve"> </v>
      </c>
      <c r="Y6" s="79" t="str">
        <f>IF(SUM(H6:H6)=0," ",'2002Year'!Y6)</f>
        <v xml:space="preserve"> </v>
      </c>
      <c r="Z6" s="79" t="str">
        <f>IF(SUM(I6:I6)=0," ",'2002Year'!Z6)</f>
        <v xml:space="preserve"> </v>
      </c>
      <c r="AA6" s="79" t="str">
        <f>IF(SUM(J6:J6)=0," ",'2002Year'!AA6)</f>
        <v xml:space="preserve"> </v>
      </c>
      <c r="AB6" s="79" t="str">
        <f>IF(SUM(K6:K6)=0," ",'2002Year'!AB6)</f>
        <v xml:space="preserve"> </v>
      </c>
      <c r="AC6" s="79" t="str">
        <f>IF(SUM(L6:L6)=0," ",'2002Year'!AC6)</f>
        <v xml:space="preserve"> </v>
      </c>
      <c r="AE6" s="79" t="str">
        <f>IF(SUM(N6:N6)=0," ",'2002Year'!AE6)</f>
        <v xml:space="preserve"> </v>
      </c>
      <c r="AF6" s="79" t="str">
        <f>IF(SUM(O6:O6)=0," ",'2002Year'!AF6)</f>
        <v xml:space="preserve"> </v>
      </c>
      <c r="AG6" s="79" t="str">
        <f>IF(SUM(P6:P6)=0," ",'2002Year'!AG6)</f>
        <v xml:space="preserve"> </v>
      </c>
      <c r="AH6" s="80" t="str">
        <f>IF(SUM(Q6:Q6)=0," ",'2002Year'!AH6)</f>
        <v xml:space="preserve"> </v>
      </c>
      <c r="AJ6" s="77" t="str">
        <f>IF(RWE!$A$7="Y",IF(RWE!$R$4/RWE!$R$6*SUM('2002Year'!AJ6:AJ6)&lt;'2002AllExports'!$A$1," ",RWE!$R$4/RWE!$R$6*SUM('2002Year'!AJ6:AJ6)),1/RWE!$R$6*SUM('2002Year'!AJ6:AJ6))</f>
        <v xml:space="preserve"> </v>
      </c>
      <c r="AK6" s="77" t="str">
        <f>IF(RWE!$A$7="Y",IF(RWE!$S$4/RWE!$S$6*SUM('2002Year'!AK6:AK6)&lt;'2002AllExports'!$A$1," ",RWE!$S$4/RWE!$S$6*SUM('2002Year'!AK6:AK6)),1/RWE!$S$6*SUM('2002Year'!AK6:AK6))</f>
        <v xml:space="preserve"> </v>
      </c>
      <c r="AL6" s="77" t="str">
        <f>IF(RWE!$A$7="Y",IF(RWE!$T$4/RWE!$T$6*SUM('2002Year'!AL6:AL6)&lt;'2002AllExports'!$A$1," ",RWE!$T$4/RWE!$T$6*SUM('2002Year'!AL6:AL6)),1/RWE!$T$6*SUM('2002Year'!AL6:AL6))</f>
        <v xml:space="preserve"> </v>
      </c>
      <c r="AM6" s="79">
        <f>SUM('2002Year'!AM6:AM6)</f>
        <v>0</v>
      </c>
      <c r="AN6" s="79">
        <f>SUM('2002Year'!AN6:AN6)</f>
        <v>0</v>
      </c>
      <c r="AO6" s="79">
        <f>SUM('2002Year'!AO6:AO6)</f>
        <v>0</v>
      </c>
    </row>
    <row r="7" spans="1:41" ht="13">
      <c r="A7" t="s">
        <v>135</v>
      </c>
      <c r="B7" s="76" t="str">
        <f>IF(RWE!$A$7="Y",IF(RWE!$B$4/RWE!$B$6*SUM('2002Year'!B7:B7)&lt;'2002AllExports'!$A$1," ",RWE!$B$4/RWE!$B$6*SUM('2002Year'!B7:B7)),1/RWE!$B$6*SUM('2002Year'!B7:B7))</f>
        <v xml:space="preserve"> </v>
      </c>
      <c r="C7" s="76" t="str">
        <f>IF(RWE!$A$7="Y",IF(RWE!$C$4/RWE!$C$6*SUM('2002Year'!C7:C7)&lt;'2002AllExports'!$A$1," ",RWE!$C$4/RWE!$C$6*SUM('2002Year'!C7:C7)),1/RWE!$C$6*SUM('2002Year'!C7:C7))</f>
        <v xml:space="preserve"> </v>
      </c>
      <c r="D7" s="76" t="str">
        <f>IF(RWE!$A$7="Y",IF(RWE!$D$4/RWE!$D$6*SUM('2002Year'!D7:D7)&lt;'2002AllExports'!$A$1," ",RWE!$D$4/RWE!$D$6*SUM('2002Year'!D7:D7)),1/RWE!$D$6*SUM('2002Year'!D7:D7))</f>
        <v xml:space="preserve"> </v>
      </c>
      <c r="E7" s="76" t="str">
        <f>IF(RWE!$A$7="Y",IF(RWE!$E$4/RWE!$E$6*SUM('2002Year'!E7:E7)&lt;'2002AllExports'!$A$1," ",RWE!$E$4/RWE!$E$6*SUM('2002Year'!E7:E7)),1/RWE!$E$6*SUM('2002Year'!E7:E7))</f>
        <v xml:space="preserve"> </v>
      </c>
      <c r="F7" s="77" t="str">
        <f>IF(RWE!$A$7="Y",IF(RWE!$F$4/RWE!$F$6*SUM('2002Year'!F7:F7)&lt;'2002AllExports'!$A$1," ",RWE!$F$4/RWE!$F$6*SUM('2002Year'!F7:F7)),1/RWE!$F$6*SUM('2002Year'!F7:F7))</f>
        <v xml:space="preserve"> </v>
      </c>
      <c r="G7" s="77" t="str">
        <f>IF(RWE!$A$7="Y",IF(RWE!$G$4/RWE!$G$6*SUM('2002Year'!G7:G7)&lt;'2002AllExports'!$A$1," ",RWE!$G$4/RWE!$G$6*SUM('2002Year'!G7:G7)),1/RWE!$G$6*SUM('2002Year'!G7:G7))</f>
        <v xml:space="preserve"> </v>
      </c>
      <c r="H7" s="77" t="str">
        <f>IF(RWE!$A$7="Y",IF(RWE!$H$4/RWE!$H$6*SUM('2002Year'!H7:H7)&lt;'2002AllExports'!$A$1," ",RWE!$H$4/RWE!$H$6*SUM('2002Year'!H7:H7)),1/RWE!$H$6*SUM('2002Year'!H7:H7))</f>
        <v xml:space="preserve"> </v>
      </c>
      <c r="I7" s="77" t="str">
        <f>IF(RWE!$A$7="Y",IF(RWE!$I$4/RWE!$I$6*SUM('2002Year'!I7:I7)&lt;'2002AllExports'!$A$1," ",RWE!$I$4/RWE!$I$6*SUM('2002Year'!I7:I7)),1/RWE!$I$6*SUM('2002Year'!I7:I7))</f>
        <v xml:space="preserve"> </v>
      </c>
      <c r="J7" s="77" t="str">
        <f>IF(RWE!$A$7="Y",IF(RWE!$J$4/RWE!$J$6*SUM('2002Year'!J7:J7)&lt;'2002AllExports'!$A$1," ",RWE!$J$4/RWE!$J$6*SUM('2002Year'!J7:J7)),1/RWE!$J$6*SUM('2002Year'!J7:J7))</f>
        <v xml:space="preserve"> </v>
      </c>
      <c r="K7" s="77" t="str">
        <f>IF(RWE!$A$7="Y",IF(RWE!$K$4/RWE!$K$6*SUM('2002Year'!K7:K7)&lt;'2002AllExports'!$A$1," ",RWE!$K$4/RWE!$K$6*SUM('2002Year'!K7:K7)),1/RWE!$K$6*SUM('2002Year'!K7:K7))</f>
        <v xml:space="preserve"> </v>
      </c>
      <c r="L7" s="77" t="str">
        <f>IF(RWE!$A$7="Y",IF(RWE!$K$4/RWE!$K$6*SUM('2002Year'!L7:L7)&lt;'2002AllExports'!$A$1," ",RWE!$K$4/RWE!$K$6*SUM('2002Year'!L7:L7)),1/RWE!$K$6*SUM('2002Year'!L7:L7))</f>
        <v xml:space="preserve"> </v>
      </c>
      <c r="N7" s="77" t="str">
        <f>IF(RWE!$A$7="Y",IF(RWE!$N$4/RWE!$N$6*SUM('2002Year'!N7:N7)&lt;'2002AllExports'!$A$1," ",RWE!$N$4/RWE!$N$6*SUM('2002Year'!N7:N7)),1/RWE!$N$6*SUM('2002Year'!N7:N7))</f>
        <v xml:space="preserve"> </v>
      </c>
      <c r="O7" s="77" t="str">
        <f>IF(RWE!$A$7="Y",IF(RWE!$O$4/RWE!$O$6*SUM('2002Year'!O7:O7)&lt;'2002AllExports'!$A$1," ",RWE!$O$4/RWE!$O$6*SUM('2002Year'!O7:O7)),1/RWE!$O$6*SUM('2002Year'!O7:O7))</f>
        <v xml:space="preserve"> </v>
      </c>
      <c r="P7" s="77" t="str">
        <f>IF(RWE!$A$7="Y",IF(RWE!$P$4/RWE!$P$6*SUM('2002Year'!P7:P7)&lt;'2002AllExports'!$A$1," ",RWE!$P$4/RWE!$P$6*SUM('2002Year'!P7:P7)),1/RWE!$P$6*SUM('2002Year'!P7:P7))</f>
        <v xml:space="preserve"> </v>
      </c>
      <c r="Q7" s="78" t="str">
        <f>IF(RWE!$A$7="Y",IF(SUM(B7:P7)&lt;$A$1," ",SUM(B7:P7)),"-")</f>
        <v xml:space="preserve"> </v>
      </c>
      <c r="S7" s="79" t="str">
        <f>IF(SUM(B7:B7)=0," ",'2002Year'!S7)</f>
        <v xml:space="preserve"> </v>
      </c>
      <c r="T7" s="79" t="str">
        <f>IF(SUM(C7:C7)=0," ",'2002Year'!T7)</f>
        <v xml:space="preserve"> </v>
      </c>
      <c r="U7" s="79" t="str">
        <f>IF(SUM(D7:D7)=0," ",'2002Year'!U7)</f>
        <v xml:space="preserve"> </v>
      </c>
      <c r="V7" s="79" t="str">
        <f>IF(SUM(E7:E7)=0," ",'2002Year'!V7)</f>
        <v xml:space="preserve"> </v>
      </c>
      <c r="W7" s="79" t="str">
        <f>IF(SUM(F7:F7)=0," ",'2002Year'!W7)</f>
        <v xml:space="preserve"> </v>
      </c>
      <c r="X7" s="79" t="str">
        <f>IF(SUM(G7:G7)=0," ",'2002Year'!X7)</f>
        <v xml:space="preserve"> </v>
      </c>
      <c r="Y7" s="79" t="str">
        <f>IF(SUM(H7:H7)=0," ",'2002Year'!Y7)</f>
        <v xml:space="preserve"> </v>
      </c>
      <c r="Z7" s="79" t="str">
        <f>IF(SUM(I7:I7)=0," ",'2002Year'!Z7)</f>
        <v xml:space="preserve"> </v>
      </c>
      <c r="AA7" s="79" t="str">
        <f>IF(SUM(J7:J7)=0," ",'2002Year'!AA7)</f>
        <v xml:space="preserve"> </v>
      </c>
      <c r="AB7" s="79" t="str">
        <f>IF(SUM(K7:K7)=0," ",'2002Year'!AB7)</f>
        <v xml:space="preserve"> </v>
      </c>
      <c r="AC7" s="79" t="str">
        <f>IF(SUM(L7:L7)=0," ",'2002Year'!AC7)</f>
        <v xml:space="preserve"> </v>
      </c>
      <c r="AE7" s="79" t="str">
        <f>IF(SUM(N7:N7)=0," ",'2002Year'!AE7)</f>
        <v xml:space="preserve"> </v>
      </c>
      <c r="AF7" s="79" t="str">
        <f>IF(SUM(O7:O7)=0," ",'2002Year'!AF7)</f>
        <v xml:space="preserve"> </v>
      </c>
      <c r="AG7" s="79" t="str">
        <f>IF(SUM(P7:P7)=0," ",'2002Year'!AG7)</f>
        <v xml:space="preserve"> </v>
      </c>
      <c r="AH7" s="80" t="str">
        <f>IF(SUM(Q7:Q7)=0," ",'2002Year'!AH7)</f>
        <v xml:space="preserve"> </v>
      </c>
      <c r="AJ7" s="77" t="str">
        <f>IF(RWE!$A$7="Y",IF(RWE!$R$4/RWE!$R$6*SUM('2002Year'!AJ7:AJ7)&lt;'2002AllExports'!$A$1," ",RWE!$R$4/RWE!$R$6*SUM('2002Year'!AJ7:AJ7)),1/RWE!$R$6*SUM('2002Year'!AJ7:AJ7))</f>
        <v xml:space="preserve"> </v>
      </c>
      <c r="AK7" s="77" t="str">
        <f>IF(RWE!$A$7="Y",IF(RWE!$S$4/RWE!$S$6*SUM('2002Year'!AK7:AK7)&lt;'2002AllExports'!$A$1," ",RWE!$S$4/RWE!$S$6*SUM('2002Year'!AK7:AK7)),1/RWE!$S$6*SUM('2002Year'!AK7:AK7))</f>
        <v xml:space="preserve"> </v>
      </c>
      <c r="AL7" s="77" t="str">
        <f>IF(RWE!$A$7="Y",IF(RWE!$T$4/RWE!$T$6*SUM('2002Year'!AL7:AL7)&lt;'2002AllExports'!$A$1," ",RWE!$T$4/RWE!$T$6*SUM('2002Year'!AL7:AL7)),1/RWE!$T$6*SUM('2002Year'!AL7:AL7))</f>
        <v xml:space="preserve"> </v>
      </c>
      <c r="AM7" s="79">
        <f>SUM('2002Year'!AM7:AM7)</f>
        <v>0</v>
      </c>
      <c r="AN7" s="79">
        <f>SUM('2002Year'!AN7:AN7)</f>
        <v>0</v>
      </c>
      <c r="AO7" s="79">
        <f>SUM('2002Year'!AO7:AO7)</f>
        <v>0</v>
      </c>
    </row>
    <row r="8" spans="1:41" ht="13">
      <c r="A8" t="s">
        <v>28</v>
      </c>
      <c r="B8" s="76" t="str">
        <f>IF(RWE!$A$7="Y",IF(RWE!$B$4/RWE!$B$6*SUM('2002Year'!B8:B8)&lt;'2002AllExports'!$A$1," ",RWE!$B$4/RWE!$B$6*SUM('2002Year'!B8:B8)),1/RWE!$B$6*SUM('2002Year'!B8:B8))</f>
        <v xml:space="preserve"> </v>
      </c>
      <c r="C8" s="76" t="str">
        <f>IF(RWE!$A$7="Y",IF(RWE!$C$4/RWE!$C$6*SUM('2002Year'!C8:C8)&lt;'2002AllExports'!$A$1," ",RWE!$C$4/RWE!$C$6*SUM('2002Year'!C8:C8)),1/RWE!$C$6*SUM('2002Year'!C8:C8))</f>
        <v xml:space="preserve"> </v>
      </c>
      <c r="D8" s="76" t="str">
        <f>IF(RWE!$A$7="Y",IF(RWE!$D$4/RWE!$D$6*SUM('2002Year'!D8:D8)&lt;'2002AllExports'!$A$1," ",RWE!$D$4/RWE!$D$6*SUM('2002Year'!D8:D8)),1/RWE!$D$6*SUM('2002Year'!D8:D8))</f>
        <v xml:space="preserve"> </v>
      </c>
      <c r="E8" s="76" t="str">
        <f>IF(RWE!$A$7="Y",IF(RWE!$E$4/RWE!$E$6*SUM('2002Year'!E8:E8)&lt;'2002AllExports'!$A$1," ",RWE!$E$4/RWE!$E$6*SUM('2002Year'!E8:E8)),1/RWE!$E$6*SUM('2002Year'!E8:E8))</f>
        <v xml:space="preserve"> </v>
      </c>
      <c r="F8" s="77" t="str">
        <f>IF(RWE!$A$7="Y",IF(RWE!$F$4/RWE!$F$6*SUM('2002Year'!F8:F8)&lt;'2002AllExports'!$A$1," ",RWE!$F$4/RWE!$F$6*SUM('2002Year'!F8:F8)),1/RWE!$F$6*SUM('2002Year'!F8:F8))</f>
        <v xml:space="preserve"> </v>
      </c>
      <c r="G8" s="77" t="str">
        <f>IF(RWE!$A$7="Y",IF(RWE!$G$4/RWE!$G$6*SUM('2002Year'!G8:G8)&lt;'2002AllExports'!$A$1," ",RWE!$G$4/RWE!$G$6*SUM('2002Year'!G8:G8)),1/RWE!$G$6*SUM('2002Year'!G8:G8))</f>
        <v xml:space="preserve"> </v>
      </c>
      <c r="H8" s="77" t="str">
        <f>IF(RWE!$A$7="Y",IF(RWE!$H$4/RWE!$H$6*SUM('2002Year'!H8:H8)&lt;'2002AllExports'!$A$1," ",RWE!$H$4/RWE!$H$6*SUM('2002Year'!H8:H8)),1/RWE!$H$6*SUM('2002Year'!H8:H8))</f>
        <v xml:space="preserve"> </v>
      </c>
      <c r="I8" s="77" t="str">
        <f>IF(RWE!$A$7="Y",IF(RWE!$I$4/RWE!$I$6*SUM('2002Year'!I8:I8)&lt;'2002AllExports'!$A$1," ",RWE!$I$4/RWE!$I$6*SUM('2002Year'!I8:I8)),1/RWE!$I$6*SUM('2002Year'!I8:I8))</f>
        <v xml:space="preserve"> </v>
      </c>
      <c r="J8" s="77" t="str">
        <f>IF(RWE!$A$7="Y",IF(RWE!$J$4/RWE!$J$6*SUM('2002Year'!J8:J8)&lt;'2002AllExports'!$A$1," ",RWE!$J$4/RWE!$J$6*SUM('2002Year'!J8:J8)),1/RWE!$J$6*SUM('2002Year'!J8:J8))</f>
        <v xml:space="preserve"> </v>
      </c>
      <c r="K8" s="77" t="str">
        <f>IF(RWE!$A$7="Y",IF(RWE!$K$4/RWE!$K$6*SUM('2002Year'!K8:K8)&lt;'2002AllExports'!$A$1," ",RWE!$K$4/RWE!$K$6*SUM('2002Year'!K8:K8)),1/RWE!$K$6*SUM('2002Year'!K8:K8))</f>
        <v xml:space="preserve"> </v>
      </c>
      <c r="L8" s="77" t="str">
        <f>IF(RWE!$A$7="Y",IF(RWE!$K$4/RWE!$K$6*SUM('2002Year'!L8:L8)&lt;'2002AllExports'!$A$1," ",RWE!$K$4/RWE!$K$6*SUM('2002Year'!L8:L8)),1/RWE!$K$6*SUM('2002Year'!L8:L8))</f>
        <v xml:space="preserve"> </v>
      </c>
      <c r="N8" s="77" t="str">
        <f>IF(RWE!$A$7="Y",IF(RWE!$N$4/RWE!$N$6*SUM('2002Year'!N8:N8)&lt;'2002AllExports'!$A$1," ",RWE!$N$4/RWE!$N$6*SUM('2002Year'!N8:N8)),1/RWE!$N$6*SUM('2002Year'!N8:N8))</f>
        <v xml:space="preserve"> </v>
      </c>
      <c r="O8" s="77" t="str">
        <f>IF(RWE!$A$7="Y",IF(RWE!$O$4/RWE!$O$6*SUM('2002Year'!O8:O8)&lt;'2002AllExports'!$A$1," ",RWE!$O$4/RWE!$O$6*SUM('2002Year'!O8:O8)),1/RWE!$O$6*SUM('2002Year'!O8:O8))</f>
        <v xml:space="preserve"> </v>
      </c>
      <c r="P8" s="77" t="str">
        <f>IF(RWE!$A$7="Y",IF(RWE!$P$4/RWE!$P$6*SUM('2002Year'!P8:P8)&lt;'2002AllExports'!$A$1," ",RWE!$P$4/RWE!$P$6*SUM('2002Year'!P8:P8)),1/RWE!$P$6*SUM('2002Year'!P8:P8))</f>
        <v xml:space="preserve"> </v>
      </c>
      <c r="Q8" s="78" t="str">
        <f>IF(RWE!$A$7="Y",IF(SUM(B8:P8)&lt;$A$1," ",SUM(B8:P8)),"-")</f>
        <v xml:space="preserve"> </v>
      </c>
      <c r="S8" s="79" t="str">
        <f>IF(SUM(B8:B8)=0," ",'2002Year'!S8)</f>
        <v xml:space="preserve"> </v>
      </c>
      <c r="T8" s="79" t="str">
        <f>IF(SUM(C8:C8)=0," ",'2002Year'!T8)</f>
        <v xml:space="preserve"> </v>
      </c>
      <c r="U8" s="79" t="str">
        <f>IF(SUM(D8:D8)=0," ",'2002Year'!U8)</f>
        <v xml:space="preserve"> </v>
      </c>
      <c r="V8" s="79" t="str">
        <f>IF(SUM(E8:E8)=0," ",'2002Year'!V8)</f>
        <v xml:space="preserve"> </v>
      </c>
      <c r="W8" s="79" t="str">
        <f>IF(SUM(F8:F8)=0," ",'2002Year'!W8)</f>
        <v xml:space="preserve"> </v>
      </c>
      <c r="X8" s="79" t="str">
        <f>IF(SUM(G8:G8)=0," ",'2002Year'!X8)</f>
        <v xml:space="preserve"> </v>
      </c>
      <c r="Y8" s="79" t="str">
        <f>IF(SUM(H8:H8)=0," ",'2002Year'!Y8)</f>
        <v xml:space="preserve"> </v>
      </c>
      <c r="Z8" s="79" t="str">
        <f>IF(SUM(I8:I8)=0," ",'2002Year'!Z8)</f>
        <v xml:space="preserve"> </v>
      </c>
      <c r="AA8" s="79" t="str">
        <f>IF(SUM(J8:J8)=0," ",'2002Year'!AA8)</f>
        <v xml:space="preserve"> </v>
      </c>
      <c r="AB8" s="79" t="str">
        <f>IF(SUM(K8:K8)=0," ",'2002Year'!AB8)</f>
        <v xml:space="preserve"> </v>
      </c>
      <c r="AC8" s="79" t="str">
        <f>IF(SUM(L8:L8)=0," ",'2002Year'!AC8)</f>
        <v xml:space="preserve"> </v>
      </c>
      <c r="AE8" s="79" t="str">
        <f>IF(SUM(N8:N8)=0," ",'2002Year'!AE8)</f>
        <v xml:space="preserve"> </v>
      </c>
      <c r="AF8" s="79" t="str">
        <f>IF(SUM(O8:O8)=0," ",'2002Year'!AF8)</f>
        <v xml:space="preserve"> </v>
      </c>
      <c r="AG8" s="79" t="str">
        <f>IF(SUM(P8:P8)=0," ",'2002Year'!AG8)</f>
        <v xml:space="preserve"> </v>
      </c>
      <c r="AH8" s="80" t="str">
        <f>IF(SUM(Q8:Q8)=0," ",'2002Year'!AH8)</f>
        <v xml:space="preserve"> </v>
      </c>
      <c r="AJ8" s="77" t="str">
        <f>IF(RWE!$A$7="Y",IF(RWE!$R$4/RWE!$R$6*SUM('2002Year'!AJ8:AJ8)&lt;'2002AllExports'!$A$1," ",RWE!$R$4/RWE!$R$6*SUM('2002Year'!AJ8:AJ8)),1/RWE!$R$6*SUM('2002Year'!AJ8:AJ8))</f>
        <v xml:space="preserve"> </v>
      </c>
      <c r="AK8" s="77" t="str">
        <f>IF(RWE!$A$7="Y",IF(RWE!$S$4/RWE!$S$6*SUM('2002Year'!AK8:AK8)&lt;'2002AllExports'!$A$1," ",RWE!$S$4/RWE!$S$6*SUM('2002Year'!AK8:AK8)),1/RWE!$S$6*SUM('2002Year'!AK8:AK8))</f>
        <v xml:space="preserve"> </v>
      </c>
      <c r="AL8" s="77" t="str">
        <f>IF(RWE!$A$7="Y",IF(RWE!$T$4/RWE!$T$6*SUM('2002Year'!AL8:AL8)&lt;'2002AllExports'!$A$1," ",RWE!$T$4/RWE!$T$6*SUM('2002Year'!AL8:AL8)),1/RWE!$T$6*SUM('2002Year'!AL8:AL8))</f>
        <v xml:space="preserve"> </v>
      </c>
      <c r="AM8" s="79">
        <f>SUM('2002Year'!AM8:AM8)</f>
        <v>0</v>
      </c>
      <c r="AN8" s="79">
        <f>SUM('2002Year'!AN8:AN8)</f>
        <v>0</v>
      </c>
      <c r="AO8" s="79">
        <f>SUM('2002Year'!AO8:AO8)</f>
        <v>0</v>
      </c>
    </row>
    <row r="9" spans="1:41" ht="13">
      <c r="A9" t="s">
        <v>29</v>
      </c>
      <c r="B9" s="76" t="str">
        <f>IF(RWE!$A$7="Y",IF(RWE!$B$4/RWE!$B$6*SUM('2002Year'!B9:B9)&lt;'2002AllExports'!$A$1," ",RWE!$B$4/RWE!$B$6*SUM('2002Year'!B9:B9)),1/RWE!$B$6*SUM('2002Year'!B9:B9))</f>
        <v xml:space="preserve"> </v>
      </c>
      <c r="C9" s="76" t="str">
        <f>IF(RWE!$A$7="Y",IF(RWE!$C$4/RWE!$C$6*SUM('2002Year'!C9:C9)&lt;'2002AllExports'!$A$1," ",RWE!$C$4/RWE!$C$6*SUM('2002Year'!C9:C9)),1/RWE!$C$6*SUM('2002Year'!C9:C9))</f>
        <v xml:space="preserve"> </v>
      </c>
      <c r="D9" s="76" t="str">
        <f>IF(RWE!$A$7="Y",IF(RWE!$D$4/RWE!$D$6*SUM('2002Year'!D9:D9)&lt;'2002AllExports'!$A$1," ",RWE!$D$4/RWE!$D$6*SUM('2002Year'!D9:D9)),1/RWE!$D$6*SUM('2002Year'!D9:D9))</f>
        <v xml:space="preserve"> </v>
      </c>
      <c r="E9" s="76" t="str">
        <f>IF(RWE!$A$7="Y",IF(RWE!$E$4/RWE!$E$6*SUM('2002Year'!E9:E9)&lt;'2002AllExports'!$A$1," ",RWE!$E$4/RWE!$E$6*SUM('2002Year'!E9:E9)),1/RWE!$E$6*SUM('2002Year'!E9:E9))</f>
        <v xml:space="preserve"> </v>
      </c>
      <c r="F9" s="77" t="str">
        <f>IF(RWE!$A$7="Y",IF(RWE!$F$4/RWE!$F$6*SUM('2002Year'!F9:F9)&lt;'2002AllExports'!$A$1," ",RWE!$F$4/RWE!$F$6*SUM('2002Year'!F9:F9)),1/RWE!$F$6*SUM('2002Year'!F9:F9))</f>
        <v xml:space="preserve"> </v>
      </c>
      <c r="G9" s="77" t="str">
        <f>IF(RWE!$A$7="Y",IF(RWE!$G$4/RWE!$G$6*SUM('2002Year'!G9:G9)&lt;'2002AllExports'!$A$1," ",RWE!$G$4/RWE!$G$6*SUM('2002Year'!G9:G9)),1/RWE!$G$6*SUM('2002Year'!G9:G9))</f>
        <v xml:space="preserve"> </v>
      </c>
      <c r="H9" s="77" t="str">
        <f>IF(RWE!$A$7="Y",IF(RWE!$H$4/RWE!$H$6*SUM('2002Year'!H9:H9)&lt;'2002AllExports'!$A$1," ",RWE!$H$4/RWE!$H$6*SUM('2002Year'!H9:H9)),1/RWE!$H$6*SUM('2002Year'!H9:H9))</f>
        <v xml:space="preserve"> </v>
      </c>
      <c r="I9" s="77" t="str">
        <f>IF(RWE!$A$7="Y",IF(RWE!$I$4/RWE!$I$6*SUM('2002Year'!I9:I9)&lt;'2002AllExports'!$A$1," ",RWE!$I$4/RWE!$I$6*SUM('2002Year'!I9:I9)),1/RWE!$I$6*SUM('2002Year'!I9:I9))</f>
        <v xml:space="preserve"> </v>
      </c>
      <c r="J9" s="77" t="str">
        <f>IF(RWE!$A$7="Y",IF(RWE!$J$4/RWE!$J$6*SUM('2002Year'!J9:J9)&lt;'2002AllExports'!$A$1," ",RWE!$J$4/RWE!$J$6*SUM('2002Year'!J9:J9)),1/RWE!$J$6*SUM('2002Year'!J9:J9))</f>
        <v xml:space="preserve"> </v>
      </c>
      <c r="K9" s="77" t="str">
        <f>IF(RWE!$A$7="Y",IF(RWE!$K$4/RWE!$K$6*SUM('2002Year'!K9:K9)&lt;'2002AllExports'!$A$1," ",RWE!$K$4/RWE!$K$6*SUM('2002Year'!K9:K9)),1/RWE!$K$6*SUM('2002Year'!K9:K9))</f>
        <v xml:space="preserve"> </v>
      </c>
      <c r="L9" s="77" t="str">
        <f>IF(RWE!$A$7="Y",IF(RWE!$K$4/RWE!$K$6*SUM('2002Year'!L9:L9)&lt;'2002AllExports'!$A$1," ",RWE!$K$4/RWE!$K$6*SUM('2002Year'!L9:L9)),1/RWE!$K$6*SUM('2002Year'!L9:L9))</f>
        <v xml:space="preserve"> </v>
      </c>
      <c r="N9" s="77" t="str">
        <f>IF(RWE!$A$7="Y",IF(RWE!$N$4/RWE!$N$6*SUM('2002Year'!N9:N9)&lt;'2002AllExports'!$A$1," ",RWE!$N$4/RWE!$N$6*SUM('2002Year'!N9:N9)),1/RWE!$N$6*SUM('2002Year'!N9:N9))</f>
        <v xml:space="preserve"> </v>
      </c>
      <c r="O9" s="77" t="str">
        <f>IF(RWE!$A$7="Y",IF(RWE!$O$4/RWE!$O$6*SUM('2002Year'!O9:O9)&lt;'2002AllExports'!$A$1," ",RWE!$O$4/RWE!$O$6*SUM('2002Year'!O9:O9)),1/RWE!$O$6*SUM('2002Year'!O9:O9))</f>
        <v xml:space="preserve"> </v>
      </c>
      <c r="P9" s="77" t="str">
        <f>IF(RWE!$A$7="Y",IF(RWE!$P$4/RWE!$P$6*SUM('2002Year'!P9:P9)&lt;'2002AllExports'!$A$1," ",RWE!$P$4/RWE!$P$6*SUM('2002Year'!P9:P9)),1/RWE!$P$6*SUM('2002Year'!P9:P9))</f>
        <v xml:space="preserve"> </v>
      </c>
      <c r="Q9" s="78" t="str">
        <f>IF(RWE!$A$7="Y",IF(SUM(B9:P9)&lt;$A$1," ",SUM(B9:P9)),"-")</f>
        <v xml:space="preserve"> </v>
      </c>
      <c r="S9" s="79" t="str">
        <f>IF(SUM(B9:B9)=0," ",'2002Year'!S9)</f>
        <v xml:space="preserve"> </v>
      </c>
      <c r="T9" s="79" t="str">
        <f>IF(SUM(C9:C9)=0," ",'2002Year'!T9)</f>
        <v xml:space="preserve"> </v>
      </c>
      <c r="U9" s="79" t="str">
        <f>IF(SUM(D9:D9)=0," ",'2002Year'!U9)</f>
        <v xml:space="preserve"> </v>
      </c>
      <c r="V9" s="79" t="str">
        <f>IF(SUM(E9:E9)=0," ",'2002Year'!V9)</f>
        <v xml:space="preserve"> </v>
      </c>
      <c r="W9" s="79" t="str">
        <f>IF(SUM(F9:F9)=0," ",'2002Year'!W9)</f>
        <v xml:space="preserve"> </v>
      </c>
      <c r="X9" s="79" t="str">
        <f>IF(SUM(G9:G9)=0," ",'2002Year'!X9)</f>
        <v xml:space="preserve"> </v>
      </c>
      <c r="Y9" s="79" t="str">
        <f>IF(SUM(H9:H9)=0," ",'2002Year'!Y9)</f>
        <v xml:space="preserve"> </v>
      </c>
      <c r="Z9" s="79" t="str">
        <f>IF(SUM(I9:I9)=0," ",'2002Year'!Z9)</f>
        <v xml:space="preserve"> </v>
      </c>
      <c r="AA9" s="79" t="str">
        <f>IF(SUM(J9:J9)=0," ",'2002Year'!AA9)</f>
        <v xml:space="preserve"> </v>
      </c>
      <c r="AB9" s="79" t="str">
        <f>IF(SUM(K9:K9)=0," ",'2002Year'!AB9)</f>
        <v xml:space="preserve"> </v>
      </c>
      <c r="AC9" s="79" t="str">
        <f>IF(SUM(L9:L9)=0," ",'2002Year'!AC9)</f>
        <v xml:space="preserve"> </v>
      </c>
      <c r="AE9" s="79" t="str">
        <f>IF(SUM(N9:N9)=0," ",'2002Year'!AE9)</f>
        <v xml:space="preserve"> </v>
      </c>
      <c r="AF9" s="79" t="str">
        <f>IF(SUM(O9:O9)=0," ",'2002Year'!AF9)</f>
        <v xml:space="preserve"> </v>
      </c>
      <c r="AG9" s="79" t="str">
        <f>IF(SUM(P9:P9)=0," ",'2002Year'!AG9)</f>
        <v xml:space="preserve"> </v>
      </c>
      <c r="AH9" s="80" t="str">
        <f>IF(SUM(Q9:Q9)=0," ",'2002Year'!AH9)</f>
        <v xml:space="preserve"> </v>
      </c>
      <c r="AJ9" s="77" t="str">
        <f>IF(RWE!$A$7="Y",IF(RWE!$R$4/RWE!$R$6*SUM('2002Year'!AJ9:AJ9)&lt;'2002AllExports'!$A$1," ",RWE!$R$4/RWE!$R$6*SUM('2002Year'!AJ9:AJ9)),1/RWE!$R$6*SUM('2002Year'!AJ9:AJ9))</f>
        <v xml:space="preserve"> </v>
      </c>
      <c r="AK9" s="77" t="str">
        <f>IF(RWE!$A$7="Y",IF(RWE!$S$4/RWE!$S$6*SUM('2002Year'!AK9:AK9)&lt;'2002AllExports'!$A$1," ",RWE!$S$4/RWE!$S$6*SUM('2002Year'!AK9:AK9)),1/RWE!$S$6*SUM('2002Year'!AK9:AK9))</f>
        <v xml:space="preserve"> </v>
      </c>
      <c r="AL9" s="77" t="str">
        <f>IF(RWE!$A$7="Y",IF(RWE!$T$4/RWE!$T$6*SUM('2002Year'!AL9:AL9)&lt;'2002AllExports'!$A$1," ",RWE!$T$4/RWE!$T$6*SUM('2002Year'!AL9:AL9)),1/RWE!$T$6*SUM('2002Year'!AL9:AL9))</f>
        <v xml:space="preserve"> </v>
      </c>
      <c r="AM9" s="79">
        <f>SUM('2002Year'!AM9:AM9)</f>
        <v>0</v>
      </c>
      <c r="AN9" s="79">
        <f>SUM('2002Year'!AN9:AN9)</f>
        <v>0</v>
      </c>
      <c r="AO9" s="79">
        <f>SUM('2002Year'!AO9:AO9)</f>
        <v>0</v>
      </c>
    </row>
    <row r="10" spans="1:41" ht="13">
      <c r="A10" t="s">
        <v>30</v>
      </c>
      <c r="B10" s="76" t="str">
        <f>IF(RWE!$A$7="Y",IF(RWE!$B$4/RWE!$B$6*SUM('2002Year'!B10:B10)&lt;'2002AllExports'!$A$1," ",RWE!$B$4/RWE!$B$6*SUM('2002Year'!B10:B10)),1/RWE!$B$6*SUM('2002Year'!B10:B10))</f>
        <v xml:space="preserve"> </v>
      </c>
      <c r="C10" s="76" t="str">
        <f>IF(RWE!$A$7="Y",IF(RWE!$C$4/RWE!$C$6*SUM('2002Year'!C10:C10)&lt;'2002AllExports'!$A$1," ",RWE!$C$4/RWE!$C$6*SUM('2002Year'!C10:C10)),1/RWE!$C$6*SUM('2002Year'!C10:C10))</f>
        <v xml:space="preserve"> </v>
      </c>
      <c r="D10" s="76" t="str">
        <f>IF(RWE!$A$7="Y",IF(RWE!$D$4/RWE!$D$6*SUM('2002Year'!D10:D10)&lt;'2002AllExports'!$A$1," ",RWE!$D$4/RWE!$D$6*SUM('2002Year'!D10:D10)),1/RWE!$D$6*SUM('2002Year'!D10:D10))</f>
        <v xml:space="preserve"> </v>
      </c>
      <c r="E10" s="76" t="str">
        <f>IF(RWE!$A$7="Y",IF(RWE!$E$4/RWE!$E$6*SUM('2002Year'!E10:E10)&lt;'2002AllExports'!$A$1," ",RWE!$E$4/RWE!$E$6*SUM('2002Year'!E10:E10)),1/RWE!$E$6*SUM('2002Year'!E10:E10))</f>
        <v xml:space="preserve"> </v>
      </c>
      <c r="F10" s="77" t="str">
        <f>IF(RWE!$A$7="Y",IF(RWE!$F$4/RWE!$F$6*SUM('2002Year'!F10:F10)&lt;'2002AllExports'!$A$1," ",RWE!$F$4/RWE!$F$6*SUM('2002Year'!F10:F10)),1/RWE!$F$6*SUM('2002Year'!F10:F10))</f>
        <v xml:space="preserve"> </v>
      </c>
      <c r="G10" s="77" t="str">
        <f>IF(RWE!$A$7="Y",IF(RWE!$G$4/RWE!$G$6*SUM('2002Year'!G10:G10)&lt;'2002AllExports'!$A$1," ",RWE!$G$4/RWE!$G$6*SUM('2002Year'!G10:G10)),1/RWE!$G$6*SUM('2002Year'!G10:G10))</f>
        <v xml:space="preserve"> </v>
      </c>
      <c r="H10" s="77" t="str">
        <f>IF(RWE!$A$7="Y",IF(RWE!$H$4/RWE!$H$6*SUM('2002Year'!H10:H10)&lt;'2002AllExports'!$A$1," ",RWE!$H$4/RWE!$H$6*SUM('2002Year'!H10:H10)),1/RWE!$H$6*SUM('2002Year'!H10:H10))</f>
        <v xml:space="preserve"> </v>
      </c>
      <c r="I10" s="77" t="str">
        <f>IF(RWE!$A$7="Y",IF(RWE!$I$4/RWE!$I$6*SUM('2002Year'!I10:I10)&lt;'2002AllExports'!$A$1," ",RWE!$I$4/RWE!$I$6*SUM('2002Year'!I10:I10)),1/RWE!$I$6*SUM('2002Year'!I10:I10))</f>
        <v xml:space="preserve"> </v>
      </c>
      <c r="J10" s="77" t="str">
        <f>IF(RWE!$A$7="Y",IF(RWE!$J$4/RWE!$J$6*SUM('2002Year'!J10:J10)&lt;'2002AllExports'!$A$1," ",RWE!$J$4/RWE!$J$6*SUM('2002Year'!J10:J10)),1/RWE!$J$6*SUM('2002Year'!J10:J10))</f>
        <v xml:space="preserve"> </v>
      </c>
      <c r="K10" s="77" t="str">
        <f>IF(RWE!$A$7="Y",IF(RWE!$K$4/RWE!$K$6*SUM('2002Year'!K10:K10)&lt;'2002AllExports'!$A$1," ",RWE!$K$4/RWE!$K$6*SUM('2002Year'!K10:K10)),1/RWE!$K$6*SUM('2002Year'!K10:K10))</f>
        <v xml:space="preserve"> </v>
      </c>
      <c r="L10" s="77" t="str">
        <f>IF(RWE!$A$7="Y",IF(RWE!$K$4/RWE!$K$6*SUM('2002Year'!L10:L10)&lt;'2002AllExports'!$A$1," ",RWE!$K$4/RWE!$K$6*SUM('2002Year'!L10:L10)),1/RWE!$K$6*SUM('2002Year'!L10:L10))</f>
        <v xml:space="preserve"> </v>
      </c>
      <c r="N10" s="77" t="str">
        <f>IF(RWE!$A$7="Y",IF(RWE!$N$4/RWE!$N$6*SUM('2002Year'!N10:N10)&lt;'2002AllExports'!$A$1," ",RWE!$N$4/RWE!$N$6*SUM('2002Year'!N10:N10)),1/RWE!$N$6*SUM('2002Year'!N10:N10))</f>
        <v xml:space="preserve"> </v>
      </c>
      <c r="O10" s="77" t="str">
        <f>IF(RWE!$A$7="Y",IF(RWE!$O$4/RWE!$O$6*SUM('2002Year'!O10:O10)&lt;'2002AllExports'!$A$1," ",RWE!$O$4/RWE!$O$6*SUM('2002Year'!O10:O10)),1/RWE!$O$6*SUM('2002Year'!O10:O10))</f>
        <v xml:space="preserve"> </v>
      </c>
      <c r="P10" s="77" t="str">
        <f>IF(RWE!$A$7="Y",IF(RWE!$P$4/RWE!$P$6*SUM('2002Year'!P10:P10)&lt;'2002AllExports'!$A$1," ",RWE!$P$4/RWE!$P$6*SUM('2002Year'!P10:P10)),1/RWE!$P$6*SUM('2002Year'!P10:P10))</f>
        <v xml:space="preserve"> </v>
      </c>
      <c r="Q10" s="78" t="str">
        <f>IF(RWE!$A$7="Y",IF(SUM(B10:P10)&lt;$A$1," ",SUM(B10:P10)),"-")</f>
        <v xml:space="preserve"> </v>
      </c>
      <c r="S10" s="79" t="str">
        <f>IF(SUM(B10:B10)=0," ",'2002Year'!S10)</f>
        <v xml:space="preserve"> </v>
      </c>
      <c r="T10" s="79" t="str">
        <f>IF(SUM(C10:C10)=0," ",'2002Year'!T10)</f>
        <v xml:space="preserve"> </v>
      </c>
      <c r="U10" s="79" t="str">
        <f>IF(SUM(D10:D10)=0," ",'2002Year'!U10)</f>
        <v xml:space="preserve"> </v>
      </c>
      <c r="V10" s="79" t="str">
        <f>IF(SUM(E10:E10)=0," ",'2002Year'!V10)</f>
        <v xml:space="preserve"> </v>
      </c>
      <c r="W10" s="79" t="str">
        <f>IF(SUM(F10:F10)=0," ",'2002Year'!W10)</f>
        <v xml:space="preserve"> </v>
      </c>
      <c r="X10" s="79" t="str">
        <f>IF(SUM(G10:G10)=0," ",'2002Year'!X10)</f>
        <v xml:space="preserve"> </v>
      </c>
      <c r="Y10" s="79" t="str">
        <f>IF(SUM(H10:H10)=0," ",'2002Year'!Y10)</f>
        <v xml:space="preserve"> </v>
      </c>
      <c r="Z10" s="79" t="str">
        <f>IF(SUM(I10:I10)=0," ",'2002Year'!Z10)</f>
        <v xml:space="preserve"> </v>
      </c>
      <c r="AA10" s="79" t="str">
        <f>IF(SUM(J10:J10)=0," ",'2002Year'!AA10)</f>
        <v xml:space="preserve"> </v>
      </c>
      <c r="AB10" s="79" t="str">
        <f>IF(SUM(K10:K10)=0," ",'2002Year'!AB10)</f>
        <v xml:space="preserve"> </v>
      </c>
      <c r="AC10" s="79" t="str">
        <f>IF(SUM(L10:L10)=0," ",'2002Year'!AC10)</f>
        <v xml:space="preserve"> </v>
      </c>
      <c r="AE10" s="79" t="str">
        <f>IF(SUM(N10:N10)=0," ",'2002Year'!AE10)</f>
        <v xml:space="preserve"> </v>
      </c>
      <c r="AF10" s="79" t="str">
        <f>IF(SUM(O10:O10)=0," ",'2002Year'!AF10)</f>
        <v xml:space="preserve"> </v>
      </c>
      <c r="AG10" s="79" t="str">
        <f>IF(SUM(P10:P10)=0," ",'2002Year'!AG10)</f>
        <v xml:space="preserve"> </v>
      </c>
      <c r="AH10" s="80" t="str">
        <f>IF(SUM(Q10:Q10)=0," ",'2002Year'!AH10)</f>
        <v xml:space="preserve"> </v>
      </c>
      <c r="AJ10" s="77" t="str">
        <f>IF(RWE!$A$7="Y",IF(RWE!$R$4/RWE!$R$6*SUM('2002Year'!AJ10:AJ10)&lt;'2002AllExports'!$A$1," ",RWE!$R$4/RWE!$R$6*SUM('2002Year'!AJ10:AJ10)),1/RWE!$R$6*SUM('2002Year'!AJ10:AJ10))</f>
        <v xml:space="preserve"> </v>
      </c>
      <c r="AK10" s="77" t="str">
        <f>IF(RWE!$A$7="Y",IF(RWE!$S$4/RWE!$S$6*SUM('2002Year'!AK10:AK10)&lt;'2002AllExports'!$A$1," ",RWE!$S$4/RWE!$S$6*SUM('2002Year'!AK10:AK10)),1/RWE!$S$6*SUM('2002Year'!AK10:AK10))</f>
        <v xml:space="preserve"> </v>
      </c>
      <c r="AL10" s="77" t="str">
        <f>IF(RWE!$A$7="Y",IF(RWE!$T$4/RWE!$T$6*SUM('2002Year'!AL10:AL10)&lt;'2002AllExports'!$A$1," ",RWE!$T$4/RWE!$T$6*SUM('2002Year'!AL10:AL10)),1/RWE!$T$6*SUM('2002Year'!AL10:AL10))</f>
        <v xml:space="preserve"> </v>
      </c>
      <c r="AM10" s="79">
        <f>SUM('2002Year'!AM10:AM10)</f>
        <v>0</v>
      </c>
      <c r="AN10" s="79">
        <f>SUM('2002Year'!AN10:AN10)</f>
        <v>0</v>
      </c>
      <c r="AO10" s="79">
        <f>SUM('2002Year'!AO10:AO10)</f>
        <v>0</v>
      </c>
    </row>
    <row r="11" spans="1:41" ht="13">
      <c r="A11" t="s">
        <v>31</v>
      </c>
      <c r="B11" s="76" t="str">
        <f>IF(RWE!$A$7="Y",IF(RWE!$B$4/RWE!$B$6*SUM('2002Year'!B11:B11)&lt;'2002AllExports'!$A$1," ",RWE!$B$4/RWE!$B$6*SUM('2002Year'!B11:B11)),1/RWE!$B$6*SUM('2002Year'!B11:B11))</f>
        <v xml:space="preserve"> </v>
      </c>
      <c r="C11" s="76" t="str">
        <f>IF(RWE!$A$7="Y",IF(RWE!$C$4/RWE!$C$6*SUM('2002Year'!C11:C11)&lt;'2002AllExports'!$A$1," ",RWE!$C$4/RWE!$C$6*SUM('2002Year'!C11:C11)),1/RWE!$C$6*SUM('2002Year'!C11:C11))</f>
        <v xml:space="preserve"> </v>
      </c>
      <c r="D11" s="76" t="str">
        <f>IF(RWE!$A$7="Y",IF(RWE!$D$4/RWE!$D$6*SUM('2002Year'!D11:D11)&lt;'2002AllExports'!$A$1," ",RWE!$D$4/RWE!$D$6*SUM('2002Year'!D11:D11)),1/RWE!$D$6*SUM('2002Year'!D11:D11))</f>
        <v xml:space="preserve"> </v>
      </c>
      <c r="E11" s="76" t="str">
        <f>IF(RWE!$A$7="Y",IF(RWE!$E$4/RWE!$E$6*SUM('2002Year'!E11:E11)&lt;'2002AllExports'!$A$1," ",RWE!$E$4/RWE!$E$6*SUM('2002Year'!E11:E11)),1/RWE!$E$6*SUM('2002Year'!E11:E11))</f>
        <v xml:space="preserve"> </v>
      </c>
      <c r="F11" s="77" t="str">
        <f>IF(RWE!$A$7="Y",IF(RWE!$F$4/RWE!$F$6*SUM('2002Year'!F11:F11)&lt;'2002AllExports'!$A$1," ",RWE!$F$4/RWE!$F$6*SUM('2002Year'!F11:F11)),1/RWE!$F$6*SUM('2002Year'!F11:F11))</f>
        <v xml:space="preserve"> </v>
      </c>
      <c r="G11" s="77" t="str">
        <f>IF(RWE!$A$7="Y",IF(RWE!$G$4/RWE!$G$6*SUM('2002Year'!G11:G11)&lt;'2002AllExports'!$A$1," ",RWE!$G$4/RWE!$G$6*SUM('2002Year'!G11:G11)),1/RWE!$G$6*SUM('2002Year'!G11:G11))</f>
        <v xml:space="preserve"> </v>
      </c>
      <c r="H11" s="77" t="str">
        <f>IF(RWE!$A$7="Y",IF(RWE!$H$4/RWE!$H$6*SUM('2002Year'!H11:H11)&lt;'2002AllExports'!$A$1," ",RWE!$H$4/RWE!$H$6*SUM('2002Year'!H11:H11)),1/RWE!$H$6*SUM('2002Year'!H11:H11))</f>
        <v xml:space="preserve"> </v>
      </c>
      <c r="I11" s="77" t="str">
        <f>IF(RWE!$A$7="Y",IF(RWE!$I$4/RWE!$I$6*SUM('2002Year'!I11:I11)&lt;'2002AllExports'!$A$1," ",RWE!$I$4/RWE!$I$6*SUM('2002Year'!I11:I11)),1/RWE!$I$6*SUM('2002Year'!I11:I11))</f>
        <v xml:space="preserve"> </v>
      </c>
      <c r="J11" s="77" t="str">
        <f>IF(RWE!$A$7="Y",IF(RWE!$J$4/RWE!$J$6*SUM('2002Year'!J11:J11)&lt;'2002AllExports'!$A$1," ",RWE!$J$4/RWE!$J$6*SUM('2002Year'!J11:J11)),1/RWE!$J$6*SUM('2002Year'!J11:J11))</f>
        <v xml:space="preserve"> </v>
      </c>
      <c r="K11" s="77" t="str">
        <f>IF(RWE!$A$7="Y",IF(RWE!$K$4/RWE!$K$6*SUM('2002Year'!K11:K11)&lt;'2002AllExports'!$A$1," ",RWE!$K$4/RWE!$K$6*SUM('2002Year'!K11:K11)),1/RWE!$K$6*SUM('2002Year'!K11:K11))</f>
        <v xml:space="preserve"> </v>
      </c>
      <c r="L11" s="77" t="str">
        <f>IF(RWE!$A$7="Y",IF(RWE!$K$4/RWE!$K$6*SUM('2002Year'!L11:L11)&lt;'2002AllExports'!$A$1," ",RWE!$K$4/RWE!$K$6*SUM('2002Year'!L11:L11)),1/RWE!$K$6*SUM('2002Year'!L11:L11))</f>
        <v xml:space="preserve"> </v>
      </c>
      <c r="N11" s="77" t="str">
        <f>IF(RWE!$A$7="Y",IF(RWE!$N$4/RWE!$N$6*SUM('2002Year'!N11:N11)&lt;'2002AllExports'!$A$1," ",RWE!$N$4/RWE!$N$6*SUM('2002Year'!N11:N11)),1/RWE!$N$6*SUM('2002Year'!N11:N11))</f>
        <v xml:space="preserve"> </v>
      </c>
      <c r="O11" s="77" t="str">
        <f>IF(RWE!$A$7="Y",IF(RWE!$O$4/RWE!$O$6*SUM('2002Year'!O11:O11)&lt;'2002AllExports'!$A$1," ",RWE!$O$4/RWE!$O$6*SUM('2002Year'!O11:O11)),1/RWE!$O$6*SUM('2002Year'!O11:O11))</f>
        <v xml:space="preserve"> </v>
      </c>
      <c r="P11" s="77" t="str">
        <f>IF(RWE!$A$7="Y",IF(RWE!$P$4/RWE!$P$6*SUM('2002Year'!P11:P11)&lt;'2002AllExports'!$A$1," ",RWE!$P$4/RWE!$P$6*SUM('2002Year'!P11:P11)),1/RWE!$P$6*SUM('2002Year'!P11:P11))</f>
        <v xml:space="preserve"> </v>
      </c>
      <c r="Q11" s="78" t="str">
        <f>IF(RWE!$A$7="Y",IF(SUM(B11:P11)&lt;$A$1," ",SUM(B11:P11)),"-")</f>
        <v xml:space="preserve"> </v>
      </c>
      <c r="S11" s="79" t="str">
        <f>IF(SUM(B11:B11)=0," ",'2002Year'!S11)</f>
        <v xml:space="preserve"> </v>
      </c>
      <c r="T11" s="79" t="str">
        <f>IF(SUM(C11:C11)=0," ",'2002Year'!T11)</f>
        <v xml:space="preserve"> </v>
      </c>
      <c r="U11" s="79" t="str">
        <f>IF(SUM(D11:D11)=0," ",'2002Year'!U11)</f>
        <v xml:space="preserve"> </v>
      </c>
      <c r="V11" s="79" t="str">
        <f>IF(SUM(E11:E11)=0," ",'2002Year'!V11)</f>
        <v xml:space="preserve"> </v>
      </c>
      <c r="W11" s="79" t="str">
        <f>IF(SUM(F11:F11)=0," ",'2002Year'!W11)</f>
        <v xml:space="preserve"> </v>
      </c>
      <c r="X11" s="79" t="str">
        <f>IF(SUM(G11:G11)=0," ",'2002Year'!X11)</f>
        <v xml:space="preserve"> </v>
      </c>
      <c r="Y11" s="79" t="str">
        <f>IF(SUM(H11:H11)=0," ",'2002Year'!Y11)</f>
        <v xml:space="preserve"> </v>
      </c>
      <c r="Z11" s="79" t="str">
        <f>IF(SUM(I11:I11)=0," ",'2002Year'!Z11)</f>
        <v xml:space="preserve"> </v>
      </c>
      <c r="AA11" s="79" t="str">
        <f>IF(SUM(J11:J11)=0," ",'2002Year'!AA11)</f>
        <v xml:space="preserve"> </v>
      </c>
      <c r="AB11" s="79" t="str">
        <f>IF(SUM(K11:K11)=0," ",'2002Year'!AB11)</f>
        <v xml:space="preserve"> </v>
      </c>
      <c r="AC11" s="79" t="str">
        <f>IF(SUM(L11:L11)=0," ",'2002Year'!AC11)</f>
        <v xml:space="preserve"> </v>
      </c>
      <c r="AE11" s="79" t="str">
        <f>IF(SUM(N11:N11)=0," ",'2002Year'!AE11)</f>
        <v xml:space="preserve"> </v>
      </c>
      <c r="AF11" s="79" t="str">
        <f>IF(SUM(O11:O11)=0," ",'2002Year'!AF11)</f>
        <v xml:space="preserve"> </v>
      </c>
      <c r="AG11" s="79" t="str">
        <f>IF(SUM(P11:P11)=0," ",'2002Year'!AG11)</f>
        <v xml:space="preserve"> </v>
      </c>
      <c r="AH11" s="80" t="str">
        <f>IF(SUM(Q11:Q11)=0," ",'2002Year'!AH11)</f>
        <v xml:space="preserve"> </v>
      </c>
      <c r="AJ11" s="77" t="str">
        <f>IF(RWE!$A$7="Y",IF(RWE!$R$4/RWE!$R$6*SUM('2002Year'!AJ11:AJ11)&lt;'2002AllExports'!$A$1," ",RWE!$R$4/RWE!$R$6*SUM('2002Year'!AJ11:AJ11)),1/RWE!$R$6*SUM('2002Year'!AJ11:AJ11))</f>
        <v xml:space="preserve"> </v>
      </c>
      <c r="AK11" s="77" t="str">
        <f>IF(RWE!$A$7="Y",IF(RWE!$S$4/RWE!$S$6*SUM('2002Year'!AK11:AK11)&lt;'2002AllExports'!$A$1," ",RWE!$S$4/RWE!$S$6*SUM('2002Year'!AK11:AK11)),1/RWE!$S$6*SUM('2002Year'!AK11:AK11))</f>
        <v xml:space="preserve"> </v>
      </c>
      <c r="AL11" s="77" t="str">
        <f>IF(RWE!$A$7="Y",IF(RWE!$T$4/RWE!$T$6*SUM('2002Year'!AL11:AL11)&lt;'2002AllExports'!$A$1," ",RWE!$T$4/RWE!$T$6*SUM('2002Year'!AL11:AL11)),1/RWE!$T$6*SUM('2002Year'!AL11:AL11))</f>
        <v xml:space="preserve"> </v>
      </c>
      <c r="AM11" s="79">
        <f>SUM('2002Year'!AM11:AM11)</f>
        <v>0</v>
      </c>
      <c r="AN11" s="79">
        <f>SUM('2002Year'!AN11:AN11)</f>
        <v>0</v>
      </c>
      <c r="AO11" s="79">
        <f>SUM('2002Year'!AO11:AO11)</f>
        <v>0</v>
      </c>
    </row>
    <row r="12" spans="1:41" ht="13">
      <c r="A12" t="s">
        <v>32</v>
      </c>
      <c r="B12" s="76" t="str">
        <f>IF(RWE!$A$7="Y",IF(RWE!$B$4/RWE!$B$6*SUM('2002Year'!B12:B12)&lt;'2002AllExports'!$A$1," ",RWE!$B$4/RWE!$B$6*SUM('2002Year'!B12:B12)),1/RWE!$B$6*SUM('2002Year'!B12:B12))</f>
        <v xml:space="preserve"> </v>
      </c>
      <c r="C12" s="76" t="str">
        <f>IF(RWE!$A$7="Y",IF(RWE!$C$4/RWE!$C$6*SUM('2002Year'!C12:C12)&lt;'2002AllExports'!$A$1," ",RWE!$C$4/RWE!$C$6*SUM('2002Year'!C12:C12)),1/RWE!$C$6*SUM('2002Year'!C12:C12))</f>
        <v xml:space="preserve"> </v>
      </c>
      <c r="D12" s="76" t="str">
        <f>IF(RWE!$A$7="Y",IF(RWE!$D$4/RWE!$D$6*SUM('2002Year'!D12:D12)&lt;'2002AllExports'!$A$1," ",RWE!$D$4/RWE!$D$6*SUM('2002Year'!D12:D12)),1/RWE!$D$6*SUM('2002Year'!D12:D12))</f>
        <v xml:space="preserve"> </v>
      </c>
      <c r="E12" s="76" t="str">
        <f>IF(RWE!$A$7="Y",IF(RWE!$E$4/RWE!$E$6*SUM('2002Year'!E12:E12)&lt;'2002AllExports'!$A$1," ",RWE!$E$4/RWE!$E$6*SUM('2002Year'!E12:E12)),1/RWE!$E$6*SUM('2002Year'!E12:E12))</f>
        <v xml:space="preserve"> </v>
      </c>
      <c r="F12" s="77" t="str">
        <f>IF(RWE!$A$7="Y",IF(RWE!$F$4/RWE!$F$6*SUM('2002Year'!F12:F12)&lt;'2002AllExports'!$A$1," ",RWE!$F$4/RWE!$F$6*SUM('2002Year'!F12:F12)),1/RWE!$F$6*SUM('2002Year'!F12:F12))</f>
        <v xml:space="preserve"> </v>
      </c>
      <c r="G12" s="77" t="str">
        <f>IF(RWE!$A$7="Y",IF(RWE!$G$4/RWE!$G$6*SUM('2002Year'!G12:G12)&lt;'2002AllExports'!$A$1," ",RWE!$G$4/RWE!$G$6*SUM('2002Year'!G12:G12)),1/RWE!$G$6*SUM('2002Year'!G12:G12))</f>
        <v xml:space="preserve"> </v>
      </c>
      <c r="H12" s="77" t="str">
        <f>IF(RWE!$A$7="Y",IF(RWE!$H$4/RWE!$H$6*SUM('2002Year'!H12:H12)&lt;'2002AllExports'!$A$1," ",RWE!$H$4/RWE!$H$6*SUM('2002Year'!H12:H12)),1/RWE!$H$6*SUM('2002Year'!H12:H12))</f>
        <v xml:space="preserve"> </v>
      </c>
      <c r="I12" s="77" t="str">
        <f>IF(RWE!$A$7="Y",IF(RWE!$I$4/RWE!$I$6*SUM('2002Year'!I12:I12)&lt;'2002AllExports'!$A$1," ",RWE!$I$4/RWE!$I$6*SUM('2002Year'!I12:I12)),1/RWE!$I$6*SUM('2002Year'!I12:I12))</f>
        <v xml:space="preserve"> </v>
      </c>
      <c r="J12" s="77" t="str">
        <f>IF(RWE!$A$7="Y",IF(RWE!$J$4/RWE!$J$6*SUM('2002Year'!J12:J12)&lt;'2002AllExports'!$A$1," ",RWE!$J$4/RWE!$J$6*SUM('2002Year'!J12:J12)),1/RWE!$J$6*SUM('2002Year'!J12:J12))</f>
        <v xml:space="preserve"> </v>
      </c>
      <c r="K12" s="77" t="str">
        <f>IF(RWE!$A$7="Y",IF(RWE!$K$4/RWE!$K$6*SUM('2002Year'!K12:K12)&lt;'2002AllExports'!$A$1," ",RWE!$K$4/RWE!$K$6*SUM('2002Year'!K12:K12)),1/RWE!$K$6*SUM('2002Year'!K12:K12))</f>
        <v xml:space="preserve"> </v>
      </c>
      <c r="L12" s="77" t="str">
        <f>IF(RWE!$A$7="Y",IF(RWE!$K$4/RWE!$K$6*SUM('2002Year'!L12:L12)&lt;'2002AllExports'!$A$1," ",RWE!$K$4/RWE!$K$6*SUM('2002Year'!L12:L12)),1/RWE!$K$6*SUM('2002Year'!L12:L12))</f>
        <v xml:space="preserve"> </v>
      </c>
      <c r="N12" s="77" t="str">
        <f>IF(RWE!$A$7="Y",IF(RWE!$N$4/RWE!$N$6*SUM('2002Year'!N12:N12)&lt;'2002AllExports'!$A$1," ",RWE!$N$4/RWE!$N$6*SUM('2002Year'!N12:N12)),1/RWE!$N$6*SUM('2002Year'!N12:N12))</f>
        <v xml:space="preserve"> </v>
      </c>
      <c r="O12" s="77" t="str">
        <f>IF(RWE!$A$7="Y",IF(RWE!$O$4/RWE!$O$6*SUM('2002Year'!O12:O12)&lt;'2002AllExports'!$A$1," ",RWE!$O$4/RWE!$O$6*SUM('2002Year'!O12:O12)),1/RWE!$O$6*SUM('2002Year'!O12:O12))</f>
        <v xml:space="preserve"> </v>
      </c>
      <c r="P12" s="77" t="str">
        <f>IF(RWE!$A$7="Y",IF(RWE!$P$4/RWE!$P$6*SUM('2002Year'!P12:P12)&lt;'2002AllExports'!$A$1," ",RWE!$P$4/RWE!$P$6*SUM('2002Year'!P12:P12)),1/RWE!$P$6*SUM('2002Year'!P12:P12))</f>
        <v xml:space="preserve"> </v>
      </c>
      <c r="Q12" s="78" t="str">
        <f>IF(RWE!$A$7="Y",IF(SUM(B12:P12)&lt;$A$1," ",SUM(B12:P12)),"-")</f>
        <v xml:space="preserve"> </v>
      </c>
      <c r="S12" s="79" t="str">
        <f>IF(SUM(B12:B12)=0," ",'2002Year'!S12)</f>
        <v xml:space="preserve"> </v>
      </c>
      <c r="T12" s="79" t="str">
        <f>IF(SUM(C12:C12)=0," ",'2002Year'!T12)</f>
        <v xml:space="preserve"> </v>
      </c>
      <c r="U12" s="79" t="str">
        <f>IF(SUM(D12:D12)=0," ",'2002Year'!U12)</f>
        <v xml:space="preserve"> </v>
      </c>
      <c r="V12" s="79" t="str">
        <f>IF(SUM(E12:E12)=0," ",'2002Year'!V12)</f>
        <v xml:space="preserve"> </v>
      </c>
      <c r="W12" s="79" t="str">
        <f>IF(SUM(F12:F12)=0," ",'2002Year'!W12)</f>
        <v xml:space="preserve"> </v>
      </c>
      <c r="X12" s="79" t="str">
        <f>IF(SUM(G12:G12)=0," ",'2002Year'!X12)</f>
        <v xml:space="preserve"> </v>
      </c>
      <c r="Y12" s="79" t="str">
        <f>IF(SUM(H12:H12)=0," ",'2002Year'!Y12)</f>
        <v xml:space="preserve"> </v>
      </c>
      <c r="Z12" s="79" t="str">
        <f>IF(SUM(I12:I12)=0," ",'2002Year'!Z12)</f>
        <v xml:space="preserve"> </v>
      </c>
      <c r="AA12" s="79" t="str">
        <f>IF(SUM(J12:J12)=0," ",'2002Year'!AA12)</f>
        <v xml:space="preserve"> </v>
      </c>
      <c r="AB12" s="79" t="str">
        <f>IF(SUM(K12:K12)=0," ",'2002Year'!AB12)</f>
        <v xml:space="preserve"> </v>
      </c>
      <c r="AC12" s="79" t="str">
        <f>IF(SUM(L12:L12)=0," ",'2002Year'!AC12)</f>
        <v xml:space="preserve"> </v>
      </c>
      <c r="AE12" s="79" t="str">
        <f>IF(SUM(N12:N12)=0," ",'2002Year'!AE12)</f>
        <v xml:space="preserve"> </v>
      </c>
      <c r="AF12" s="79" t="str">
        <f>IF(SUM(O12:O12)=0," ",'2002Year'!AF12)</f>
        <v xml:space="preserve"> </v>
      </c>
      <c r="AG12" s="79" t="str">
        <f>IF(SUM(P12:P12)=0," ",'2002Year'!AG12)</f>
        <v xml:space="preserve"> </v>
      </c>
      <c r="AH12" s="80" t="str">
        <f>IF(SUM(Q12:Q12)=0," ",'2002Year'!AH12)</f>
        <v xml:space="preserve"> </v>
      </c>
      <c r="AJ12" s="77" t="str">
        <f>IF(RWE!$A$7="Y",IF(RWE!$R$4/RWE!$R$6*SUM('2002Year'!AJ12:AJ12)&lt;'2002AllExports'!$A$1," ",RWE!$R$4/RWE!$R$6*SUM('2002Year'!AJ12:AJ12)),1/RWE!$R$6*SUM('2002Year'!AJ12:AJ12))</f>
        <v xml:space="preserve"> </v>
      </c>
      <c r="AK12" s="77" t="str">
        <f>IF(RWE!$A$7="Y",IF(RWE!$S$4/RWE!$S$6*SUM('2002Year'!AK12:AK12)&lt;'2002AllExports'!$A$1," ",RWE!$S$4/RWE!$S$6*SUM('2002Year'!AK12:AK12)),1/RWE!$S$6*SUM('2002Year'!AK12:AK12))</f>
        <v xml:space="preserve"> </v>
      </c>
      <c r="AL12" s="77" t="str">
        <f>IF(RWE!$A$7="Y",IF(RWE!$T$4/RWE!$T$6*SUM('2002Year'!AL12:AL12)&lt;'2002AllExports'!$A$1," ",RWE!$T$4/RWE!$T$6*SUM('2002Year'!AL12:AL12)),1/RWE!$T$6*SUM('2002Year'!AL12:AL12))</f>
        <v xml:space="preserve"> </v>
      </c>
      <c r="AM12" s="79">
        <f>SUM('2002Year'!AM12:AM12)</f>
        <v>0</v>
      </c>
      <c r="AN12" s="79">
        <f>SUM('2002Year'!AN12:AN12)</f>
        <v>0</v>
      </c>
      <c r="AO12" s="79">
        <f>SUM('2002Year'!AO12:AO12)</f>
        <v>0</v>
      </c>
    </row>
    <row r="13" spans="1:41" ht="13">
      <c r="A13" t="s">
        <v>33</v>
      </c>
      <c r="B13" s="76" t="str">
        <f>IF(RWE!$A$7="Y",IF(RWE!$B$4/RWE!$B$6*SUM('2002Year'!B13:B13)&lt;'2002AllExports'!$A$1," ",RWE!$B$4/RWE!$B$6*SUM('2002Year'!B13:B13)),1/RWE!$B$6*SUM('2002Year'!B13:B13))</f>
        <v xml:space="preserve"> </v>
      </c>
      <c r="C13" s="76">
        <f>IF(RWE!$A$7="Y",IF(RWE!$C$4/RWE!$C$6*SUM('2002Year'!C13:C13)&lt;'2002AllExports'!$A$1," ",RWE!$C$4/RWE!$C$6*SUM('2002Year'!C13:C13)),1/RWE!$C$6*SUM('2002Year'!C13:C13))</f>
        <v>4.2881734168000007E-2</v>
      </c>
      <c r="D13" s="76">
        <f>IF(RWE!$A$7="Y",IF(RWE!$D$4/RWE!$D$6*SUM('2002Year'!D13:D13)&lt;'2002AllExports'!$A$1," ",RWE!$D$4/RWE!$D$6*SUM('2002Year'!D13:D13)),1/RWE!$D$6*SUM('2002Year'!D13:D13))</f>
        <v>6.5525774999999993E-3</v>
      </c>
      <c r="E13" s="76">
        <f>IF(RWE!$A$7="Y",IF(RWE!$E$4/RWE!$E$6*SUM('2002Year'!E13:E13)&lt;'2002AllExports'!$A$1," ",RWE!$E$4/RWE!$E$6*SUM('2002Year'!E13:E13)),1/RWE!$E$6*SUM('2002Year'!E13:E13))</f>
        <v>1.5837817939999999E-2</v>
      </c>
      <c r="F13" s="77">
        <f>IF(RWE!$A$7="Y",IF(RWE!$F$4/RWE!$F$6*SUM('2002Year'!F13:F13)&lt;'2002AllExports'!$A$1," ",RWE!$F$4/RWE!$F$6*SUM('2002Year'!F13:F13)),1/RWE!$F$6*SUM('2002Year'!F13:F13))</f>
        <v>8.0420099199999991E-3</v>
      </c>
      <c r="G13" s="77" t="str">
        <f>IF(RWE!$A$7="Y",IF(RWE!$G$4/RWE!$G$6*SUM('2002Year'!G13:G13)&lt;'2002AllExports'!$A$1," ",RWE!$G$4/RWE!$G$6*SUM('2002Year'!G13:G13)),1/RWE!$G$6*SUM('2002Year'!G13:G13))</f>
        <v xml:space="preserve"> </v>
      </c>
      <c r="H13" s="77" t="str">
        <f>IF(RWE!$A$7="Y",IF(RWE!$H$4/RWE!$H$6*SUM('2002Year'!H13:H13)&lt;'2002AllExports'!$A$1," ",RWE!$H$4/RWE!$H$6*SUM('2002Year'!H13:H13)),1/RWE!$H$6*SUM('2002Year'!H13:H13))</f>
        <v xml:space="preserve"> </v>
      </c>
      <c r="I13" s="77" t="str">
        <f>IF(RWE!$A$7="Y",IF(RWE!$I$4/RWE!$I$6*SUM('2002Year'!I13:I13)&lt;'2002AllExports'!$A$1," ",RWE!$I$4/RWE!$I$6*SUM('2002Year'!I13:I13)),1/RWE!$I$6*SUM('2002Year'!I13:I13))</f>
        <v xml:space="preserve"> </v>
      </c>
      <c r="J13" s="77" t="str">
        <f>IF(RWE!$A$7="Y",IF(RWE!$J$4/RWE!$J$6*SUM('2002Year'!J13:J13)&lt;'2002AllExports'!$A$1," ",RWE!$J$4/RWE!$J$6*SUM('2002Year'!J13:J13)),1/RWE!$J$6*SUM('2002Year'!J13:J13))</f>
        <v xml:space="preserve"> </v>
      </c>
      <c r="K13" s="77" t="str">
        <f>IF(RWE!$A$7="Y",IF(RWE!$K$4/RWE!$K$6*SUM('2002Year'!K13:K13)&lt;'2002AllExports'!$A$1," ",RWE!$K$4/RWE!$K$6*SUM('2002Year'!K13:K13)),1/RWE!$K$6*SUM('2002Year'!K13:K13))</f>
        <v xml:space="preserve"> </v>
      </c>
      <c r="L13" s="77">
        <f>IF(RWE!$A$7="Y",IF(RWE!$K$4/RWE!$K$6*SUM('2002Year'!L13:L13)&lt;'2002AllExports'!$A$1," ",RWE!$K$4/RWE!$K$6*SUM('2002Year'!L13:L13)),1/RWE!$K$6*SUM('2002Year'!L13:L13))</f>
        <v>2.2437806299999991E-2</v>
      </c>
      <c r="N13" s="77" t="str">
        <f>IF(RWE!$A$7="Y",IF(RWE!$N$4/RWE!$N$6*SUM('2002Year'!N13:N13)&lt;'2002AllExports'!$A$1," ",RWE!$N$4/RWE!$N$6*SUM('2002Year'!N13:N13)),1/RWE!$N$6*SUM('2002Year'!N13:N13))</f>
        <v xml:space="preserve"> </v>
      </c>
      <c r="O13" s="77" t="str">
        <f>IF(RWE!$A$7="Y",IF(RWE!$O$4/RWE!$O$6*SUM('2002Year'!O13:O13)&lt;'2002AllExports'!$A$1," ",RWE!$O$4/RWE!$O$6*SUM('2002Year'!O13:O13)),1/RWE!$O$6*SUM('2002Year'!O13:O13))</f>
        <v xml:space="preserve"> </v>
      </c>
      <c r="P13" s="77" t="str">
        <f>IF(RWE!$A$7="Y",IF(RWE!$P$4/RWE!$P$6*SUM('2002Year'!P13:P13)&lt;'2002AllExports'!$A$1," ",RWE!$P$4/RWE!$P$6*SUM('2002Year'!P13:P13)),1/RWE!$P$6*SUM('2002Year'!P13:P13))</f>
        <v xml:space="preserve"> </v>
      </c>
      <c r="Q13" s="78">
        <f>IF(RWE!$A$7="Y",IF(SUM(B13:P13)&lt;$A$1," ",SUM(B13:P13)),"-")</f>
        <v>9.5751945827999979E-2</v>
      </c>
      <c r="S13" s="79" t="str">
        <f>IF(SUM(B13:B13)=0," ",'2002Year'!S13)</f>
        <v xml:space="preserve"> </v>
      </c>
      <c r="T13" s="79">
        <f>IF(SUM(C13:C13)=0," ",'2002Year'!T13)</f>
        <v>8.4493530000000003</v>
      </c>
      <c r="U13" s="79">
        <f>IF(SUM(D13:D13)=0," ",'2002Year'!U13)</f>
        <v>1.4767329999999999</v>
      </c>
      <c r="V13" s="79">
        <f>IF(SUM(E13:E13)=0," ",'2002Year'!V13)</f>
        <v>3.899896</v>
      </c>
      <c r="W13" s="79">
        <f>IF(SUM(F13:F13)=0," ",'2002Year'!W13)</f>
        <v>2.4490259999999999</v>
      </c>
      <c r="X13" s="79" t="str">
        <f>IF(SUM(G13:G13)=0," ",'2002Year'!X13)</f>
        <v xml:space="preserve"> </v>
      </c>
      <c r="Y13" s="79" t="str">
        <f>IF(SUM(H13:H13)=0," ",'2002Year'!Y13)</f>
        <v xml:space="preserve"> </v>
      </c>
      <c r="Z13" s="79" t="str">
        <f>IF(SUM(I13:I13)=0," ",'2002Year'!Z13)</f>
        <v xml:space="preserve"> </v>
      </c>
      <c r="AA13" s="79" t="str">
        <f>IF(SUM(J13:J13)=0," ",'2002Year'!AA13)</f>
        <v xml:space="preserve"> </v>
      </c>
      <c r="AB13" s="79" t="str">
        <f>IF(SUM(K13:K13)=0," ",'2002Year'!AB13)</f>
        <v xml:space="preserve"> </v>
      </c>
      <c r="AC13" s="79">
        <f>IF(SUM(L13:L13)=0," ",'2002Year'!AC13)</f>
        <v>4.5512650000000008</v>
      </c>
      <c r="AE13" s="79" t="str">
        <f>IF(SUM(N13:N13)=0," ",'2002Year'!AE13)</f>
        <v xml:space="preserve"> </v>
      </c>
      <c r="AF13" s="79" t="str">
        <f>IF(SUM(O13:O13)=0," ",'2002Year'!AF13)</f>
        <v xml:space="preserve"> </v>
      </c>
      <c r="AG13" s="79" t="str">
        <f>IF(SUM(P13:P13)=0," ",'2002Year'!AG13)</f>
        <v xml:space="preserve"> </v>
      </c>
      <c r="AH13" s="80">
        <f>IF(SUM(Q13:Q13)=0," ",'2002Year'!AH13)</f>
        <v>21.463654999999999</v>
      </c>
      <c r="AJ13" s="77" t="str">
        <f>IF(RWE!$A$7="Y",IF(RWE!$R$4/RWE!$R$6*SUM('2002Year'!AJ13:AJ13)&lt;'2002AllExports'!$A$1," ",RWE!$R$4/RWE!$R$6*SUM('2002Year'!AJ13:AJ13)),1/RWE!$R$6*SUM('2002Year'!AJ13:AJ13))</f>
        <v xml:space="preserve"> </v>
      </c>
      <c r="AK13" s="77" t="str">
        <f>IF(RWE!$A$7="Y",IF(RWE!$S$4/RWE!$S$6*SUM('2002Year'!AK13:AK13)&lt;'2002AllExports'!$A$1," ",RWE!$S$4/RWE!$S$6*SUM('2002Year'!AK13:AK13)),1/RWE!$S$6*SUM('2002Year'!AK13:AK13))</f>
        <v xml:space="preserve"> </v>
      </c>
      <c r="AL13" s="77" t="str">
        <f>IF(RWE!$A$7="Y",IF(RWE!$T$4/RWE!$T$6*SUM('2002Year'!AL13:AL13)&lt;'2002AllExports'!$A$1," ",RWE!$T$4/RWE!$T$6*SUM('2002Year'!AL13:AL13)),1/RWE!$T$6*SUM('2002Year'!AL13:AL13))</f>
        <v xml:space="preserve"> </v>
      </c>
      <c r="AM13" s="79">
        <f>SUM('2002Year'!AM13:AM13)</f>
        <v>0</v>
      </c>
      <c r="AN13" s="79">
        <f>SUM('2002Year'!AN13:AN13)</f>
        <v>0</v>
      </c>
      <c r="AO13" s="79">
        <f>SUM('2002Year'!AO13:AO13)</f>
        <v>0</v>
      </c>
    </row>
    <row r="14" spans="1:41" ht="13">
      <c r="A14" t="s">
        <v>34</v>
      </c>
      <c r="B14" s="76" t="str">
        <f>IF(RWE!$A$7="Y",IF(RWE!$B$4/RWE!$B$6*SUM('2002Year'!B14:B14)&lt;'2002AllExports'!$A$1," ",RWE!$B$4/RWE!$B$6*SUM('2002Year'!B14:B14)),1/RWE!$B$6*SUM('2002Year'!B14:B14))</f>
        <v xml:space="preserve"> </v>
      </c>
      <c r="C14" s="76">
        <f>IF(RWE!$A$7="Y",IF(RWE!$C$4/RWE!$C$6*SUM('2002Year'!C14:C14)&lt;'2002AllExports'!$A$1," ",RWE!$C$4/RWE!$C$6*SUM('2002Year'!C14:C14)),1/RWE!$C$6*SUM('2002Year'!C14:C14))</f>
        <v>5.2673530000000007E-3</v>
      </c>
      <c r="D14" s="76">
        <f>IF(RWE!$A$7="Y",IF(RWE!$D$4/RWE!$D$6*SUM('2002Year'!D14:D14)&lt;'2002AllExports'!$A$1," ",RWE!$D$4/RWE!$D$6*SUM('2002Year'!D14:D14)),1/RWE!$D$6*SUM('2002Year'!D14:D14))</f>
        <v>2.9040693639999997E-2</v>
      </c>
      <c r="E14" s="76" t="str">
        <f>IF(RWE!$A$7="Y",IF(RWE!$E$4/RWE!$E$6*SUM('2002Year'!E14:E14)&lt;'2002AllExports'!$A$1," ",RWE!$E$4/RWE!$E$6*SUM('2002Year'!E14:E14)),1/RWE!$E$6*SUM('2002Year'!E14:E14))</f>
        <v xml:space="preserve"> </v>
      </c>
      <c r="F14" s="77" t="str">
        <f>IF(RWE!$A$7="Y",IF(RWE!$F$4/RWE!$F$6*SUM('2002Year'!F14:F14)&lt;'2002AllExports'!$A$1," ",RWE!$F$4/RWE!$F$6*SUM('2002Year'!F14:F14)),1/RWE!$F$6*SUM('2002Year'!F14:F14))</f>
        <v xml:space="preserve"> </v>
      </c>
      <c r="G14" s="77" t="str">
        <f>IF(RWE!$A$7="Y",IF(RWE!$G$4/RWE!$G$6*SUM('2002Year'!G14:G14)&lt;'2002AllExports'!$A$1," ",RWE!$G$4/RWE!$G$6*SUM('2002Year'!G14:G14)),1/RWE!$G$6*SUM('2002Year'!G14:G14))</f>
        <v xml:space="preserve"> </v>
      </c>
      <c r="H14" s="77" t="str">
        <f>IF(RWE!$A$7="Y",IF(RWE!$H$4/RWE!$H$6*SUM('2002Year'!H14:H14)&lt;'2002AllExports'!$A$1," ",RWE!$H$4/RWE!$H$6*SUM('2002Year'!H14:H14)),1/RWE!$H$6*SUM('2002Year'!H14:H14))</f>
        <v xml:space="preserve"> </v>
      </c>
      <c r="I14" s="77" t="str">
        <f>IF(RWE!$A$7="Y",IF(RWE!$I$4/RWE!$I$6*SUM('2002Year'!I14:I14)&lt;'2002AllExports'!$A$1," ",RWE!$I$4/RWE!$I$6*SUM('2002Year'!I14:I14)),1/RWE!$I$6*SUM('2002Year'!I14:I14))</f>
        <v xml:space="preserve"> </v>
      </c>
      <c r="J14" s="77" t="str">
        <f>IF(RWE!$A$7="Y",IF(RWE!$J$4/RWE!$J$6*SUM('2002Year'!J14:J14)&lt;'2002AllExports'!$A$1," ",RWE!$J$4/RWE!$J$6*SUM('2002Year'!J14:J14)),1/RWE!$J$6*SUM('2002Year'!J14:J14))</f>
        <v xml:space="preserve"> </v>
      </c>
      <c r="K14" s="77" t="str">
        <f>IF(RWE!$A$7="Y",IF(RWE!$K$4/RWE!$K$6*SUM('2002Year'!K14:K14)&lt;'2002AllExports'!$A$1," ",RWE!$K$4/RWE!$K$6*SUM('2002Year'!K14:K14)),1/RWE!$K$6*SUM('2002Year'!K14:K14))</f>
        <v xml:space="preserve"> </v>
      </c>
      <c r="L14" s="77" t="str">
        <f>IF(RWE!$A$7="Y",IF(RWE!$K$4/RWE!$K$6*SUM('2002Year'!L14:L14)&lt;'2002AllExports'!$A$1," ",RWE!$K$4/RWE!$K$6*SUM('2002Year'!L14:L14)),1/RWE!$K$6*SUM('2002Year'!L14:L14))</f>
        <v xml:space="preserve"> </v>
      </c>
      <c r="N14" s="77" t="str">
        <f>IF(RWE!$A$7="Y",IF(RWE!$N$4/RWE!$N$6*SUM('2002Year'!N14:N14)&lt;'2002AllExports'!$A$1," ",RWE!$N$4/RWE!$N$6*SUM('2002Year'!N14:N14)),1/RWE!$N$6*SUM('2002Year'!N14:N14))</f>
        <v xml:space="preserve"> </v>
      </c>
      <c r="O14" s="77" t="str">
        <f>IF(RWE!$A$7="Y",IF(RWE!$O$4/RWE!$O$6*SUM('2002Year'!O14:O14)&lt;'2002AllExports'!$A$1," ",RWE!$O$4/RWE!$O$6*SUM('2002Year'!O14:O14)),1/RWE!$O$6*SUM('2002Year'!O14:O14))</f>
        <v xml:space="preserve"> </v>
      </c>
      <c r="P14" s="77" t="str">
        <f>IF(RWE!$A$7="Y",IF(RWE!$P$4/RWE!$P$6*SUM('2002Year'!P14:P14)&lt;'2002AllExports'!$A$1," ",RWE!$P$4/RWE!$P$6*SUM('2002Year'!P14:P14)),1/RWE!$P$6*SUM('2002Year'!P14:P14))</f>
        <v xml:space="preserve"> </v>
      </c>
      <c r="Q14" s="78">
        <f>IF(RWE!$A$7="Y",IF(SUM(B14:P14)&lt;$A$1," ",SUM(B14:P14)),"-")</f>
        <v>3.4308046639999999E-2</v>
      </c>
      <c r="S14" s="79" t="str">
        <f>IF(SUM(B14:B14)=0," ",'2002Year'!S14)</f>
        <v xml:space="preserve"> </v>
      </c>
      <c r="T14" s="79">
        <f>IF(SUM(C14:C14)=0," ",'2002Year'!T14)</f>
        <v>1.077013</v>
      </c>
      <c r="U14" s="79">
        <f>IF(SUM(D14:D14)=0," ",'2002Year'!U14)</f>
        <v>6.0157929999999995</v>
      </c>
      <c r="V14" s="79" t="str">
        <f>IF(SUM(E14:E14)=0," ",'2002Year'!V14)</f>
        <v xml:space="preserve"> </v>
      </c>
      <c r="W14" s="79" t="str">
        <f>IF(SUM(F14:F14)=0," ",'2002Year'!W14)</f>
        <v xml:space="preserve"> </v>
      </c>
      <c r="X14" s="79" t="str">
        <f>IF(SUM(G14:G14)=0," ",'2002Year'!X14)</f>
        <v xml:space="preserve"> </v>
      </c>
      <c r="Y14" s="79" t="str">
        <f>IF(SUM(H14:H14)=0," ",'2002Year'!Y14)</f>
        <v xml:space="preserve"> </v>
      </c>
      <c r="Z14" s="79" t="str">
        <f>IF(SUM(I14:I14)=0," ",'2002Year'!Z14)</f>
        <v xml:space="preserve"> </v>
      </c>
      <c r="AA14" s="79" t="str">
        <f>IF(SUM(J14:J14)=0," ",'2002Year'!AA14)</f>
        <v xml:space="preserve"> </v>
      </c>
      <c r="AB14" s="79" t="str">
        <f>IF(SUM(K14:K14)=0," ",'2002Year'!AB14)</f>
        <v xml:space="preserve"> </v>
      </c>
      <c r="AC14" s="79" t="str">
        <f>IF(SUM(L14:L14)=0," ",'2002Year'!AC14)</f>
        <v xml:space="preserve"> </v>
      </c>
      <c r="AE14" s="79" t="str">
        <f>IF(SUM(N14:N14)=0," ",'2002Year'!AE14)</f>
        <v xml:space="preserve"> </v>
      </c>
      <c r="AF14" s="79" t="str">
        <f>IF(SUM(O14:O14)=0," ",'2002Year'!AF14)</f>
        <v xml:space="preserve"> </v>
      </c>
      <c r="AG14" s="79" t="str">
        <f>IF(SUM(P14:P14)=0," ",'2002Year'!AG14)</f>
        <v xml:space="preserve"> </v>
      </c>
      <c r="AH14" s="80">
        <f>IF(SUM(Q14:Q14)=0," ",'2002Year'!AH14)</f>
        <v>9.5418529999999997</v>
      </c>
      <c r="AJ14" s="77" t="str">
        <f>IF(RWE!$A$7="Y",IF(RWE!$R$4/RWE!$R$6*SUM('2002Year'!AJ14:AJ14)&lt;'2002AllExports'!$A$1," ",RWE!$R$4/RWE!$R$6*SUM('2002Year'!AJ14:AJ14)),1/RWE!$R$6*SUM('2002Year'!AJ14:AJ14))</f>
        <v xml:space="preserve"> </v>
      </c>
      <c r="AK14" s="77" t="str">
        <f>IF(RWE!$A$7="Y",IF(RWE!$S$4/RWE!$S$6*SUM('2002Year'!AK14:AK14)&lt;'2002AllExports'!$A$1," ",RWE!$S$4/RWE!$S$6*SUM('2002Year'!AK14:AK14)),1/RWE!$S$6*SUM('2002Year'!AK14:AK14))</f>
        <v xml:space="preserve"> </v>
      </c>
      <c r="AL14" s="77" t="str">
        <f>IF(RWE!$A$7="Y",IF(RWE!$T$4/RWE!$T$6*SUM('2002Year'!AL14:AL14)&lt;'2002AllExports'!$A$1," ",RWE!$T$4/RWE!$T$6*SUM('2002Year'!AL14:AL14)),1/RWE!$T$6*SUM('2002Year'!AL14:AL14))</f>
        <v xml:space="preserve"> </v>
      </c>
      <c r="AM14" s="79">
        <f>SUM('2002Year'!AM14:AM14)</f>
        <v>0</v>
      </c>
      <c r="AN14" s="79">
        <f>SUM('2002Year'!AN14:AN14)</f>
        <v>0</v>
      </c>
      <c r="AO14" s="79">
        <f>SUM('2002Year'!AO14:AO14)</f>
        <v>0</v>
      </c>
    </row>
    <row r="15" spans="1:41" ht="13">
      <c r="A15" t="s">
        <v>35</v>
      </c>
      <c r="B15" s="76" t="str">
        <f>IF(RWE!$A$7="Y",IF(RWE!$B$4/RWE!$B$6*SUM('2002Year'!B15:B15)&lt;'2002AllExports'!$A$1," ",RWE!$B$4/RWE!$B$6*SUM('2002Year'!B15:B15)),1/RWE!$B$6*SUM('2002Year'!B15:B15))</f>
        <v xml:space="preserve"> </v>
      </c>
      <c r="C15" s="76">
        <f>IF(RWE!$A$7="Y",IF(RWE!$C$4/RWE!$C$6*SUM('2002Year'!C15:C15)&lt;'2002AllExports'!$A$1," ",RWE!$C$4/RWE!$C$6*SUM('2002Year'!C15:C15)),1/RWE!$C$6*SUM('2002Year'!C15:C15))</f>
        <v>2.0638022860000001E-2</v>
      </c>
      <c r="D15" s="76" t="str">
        <f>IF(RWE!$A$7="Y",IF(RWE!$D$4/RWE!$D$6*SUM('2002Year'!D15:D15)&lt;'2002AllExports'!$A$1," ",RWE!$D$4/RWE!$D$6*SUM('2002Year'!D15:D15)),1/RWE!$D$6*SUM('2002Year'!D15:D15))</f>
        <v xml:space="preserve"> </v>
      </c>
      <c r="E15" s="76" t="str">
        <f>IF(RWE!$A$7="Y",IF(RWE!$E$4/RWE!$E$6*SUM('2002Year'!E15:E15)&lt;'2002AllExports'!$A$1," ",RWE!$E$4/RWE!$E$6*SUM('2002Year'!E15:E15)),1/RWE!$E$6*SUM('2002Year'!E15:E15))</f>
        <v xml:space="preserve"> </v>
      </c>
      <c r="F15" s="77" t="str">
        <f>IF(RWE!$A$7="Y",IF(RWE!$F$4/RWE!$F$6*SUM('2002Year'!F15:F15)&lt;'2002AllExports'!$A$1," ",RWE!$F$4/RWE!$F$6*SUM('2002Year'!F15:F15)),1/RWE!$F$6*SUM('2002Year'!F15:F15))</f>
        <v xml:space="preserve"> </v>
      </c>
      <c r="G15" s="77" t="str">
        <f>IF(RWE!$A$7="Y",IF(RWE!$G$4/RWE!$G$6*SUM('2002Year'!G15:G15)&lt;'2002AllExports'!$A$1," ",RWE!$G$4/RWE!$G$6*SUM('2002Year'!G15:G15)),1/RWE!$G$6*SUM('2002Year'!G15:G15))</f>
        <v xml:space="preserve"> </v>
      </c>
      <c r="H15" s="77" t="str">
        <f>IF(RWE!$A$7="Y",IF(RWE!$H$4/RWE!$H$6*SUM('2002Year'!H15:H15)&lt;'2002AllExports'!$A$1," ",RWE!$H$4/RWE!$H$6*SUM('2002Year'!H15:H15)),1/RWE!$H$6*SUM('2002Year'!H15:H15))</f>
        <v xml:space="preserve"> </v>
      </c>
      <c r="I15" s="77" t="str">
        <f>IF(RWE!$A$7="Y",IF(RWE!$I$4/RWE!$I$6*SUM('2002Year'!I15:I15)&lt;'2002AllExports'!$A$1," ",RWE!$I$4/RWE!$I$6*SUM('2002Year'!I15:I15)),1/RWE!$I$6*SUM('2002Year'!I15:I15))</f>
        <v xml:space="preserve"> </v>
      </c>
      <c r="J15" s="77" t="str">
        <f>IF(RWE!$A$7="Y",IF(RWE!$J$4/RWE!$J$6*SUM('2002Year'!J15:J15)&lt;'2002AllExports'!$A$1," ",RWE!$J$4/RWE!$J$6*SUM('2002Year'!J15:J15)),1/RWE!$J$6*SUM('2002Year'!J15:J15))</f>
        <v xml:space="preserve"> </v>
      </c>
      <c r="K15" s="77" t="str">
        <f>IF(RWE!$A$7="Y",IF(RWE!$K$4/RWE!$K$6*SUM('2002Year'!K15:K15)&lt;'2002AllExports'!$A$1," ",RWE!$K$4/RWE!$K$6*SUM('2002Year'!K15:K15)),1/RWE!$K$6*SUM('2002Year'!K15:K15))</f>
        <v xml:space="preserve"> </v>
      </c>
      <c r="L15" s="77" t="str">
        <f>IF(RWE!$A$7="Y",IF(RWE!$K$4/RWE!$K$6*SUM('2002Year'!L15:L15)&lt;'2002AllExports'!$A$1," ",RWE!$K$4/RWE!$K$6*SUM('2002Year'!L15:L15)),1/RWE!$K$6*SUM('2002Year'!L15:L15))</f>
        <v xml:space="preserve"> </v>
      </c>
      <c r="N15" s="77" t="str">
        <f>IF(RWE!$A$7="Y",IF(RWE!$N$4/RWE!$N$6*SUM('2002Year'!N15:N15)&lt;'2002AllExports'!$A$1," ",RWE!$N$4/RWE!$N$6*SUM('2002Year'!N15:N15)),1/RWE!$N$6*SUM('2002Year'!N15:N15))</f>
        <v xml:space="preserve"> </v>
      </c>
      <c r="O15" s="77" t="str">
        <f>IF(RWE!$A$7="Y",IF(RWE!$O$4/RWE!$O$6*SUM('2002Year'!O15:O15)&lt;'2002AllExports'!$A$1," ",RWE!$O$4/RWE!$O$6*SUM('2002Year'!O15:O15)),1/RWE!$O$6*SUM('2002Year'!O15:O15))</f>
        <v xml:space="preserve"> </v>
      </c>
      <c r="P15" s="77" t="str">
        <f>IF(RWE!$A$7="Y",IF(RWE!$P$4/RWE!$P$6*SUM('2002Year'!P15:P15)&lt;'2002AllExports'!$A$1," ",RWE!$P$4/RWE!$P$6*SUM('2002Year'!P15:P15)),1/RWE!$P$6*SUM('2002Year'!P15:P15))</f>
        <v xml:space="preserve"> </v>
      </c>
      <c r="Q15" s="78">
        <f>IF(RWE!$A$7="Y",IF(SUM(B15:P15)&lt;$A$1," ",SUM(B15:P15)),"-")</f>
        <v>2.0638022860000001E-2</v>
      </c>
      <c r="S15" s="79" t="str">
        <f>IF(SUM(B15:B15)=0," ",'2002Year'!S15)</f>
        <v xml:space="preserve"> </v>
      </c>
      <c r="T15" s="79">
        <f>IF(SUM(C15:C15)=0," ",'2002Year'!T15)</f>
        <v>3.9875749999999996</v>
      </c>
      <c r="U15" s="79" t="str">
        <f>IF(SUM(D15:D15)=0," ",'2002Year'!U15)</f>
        <v xml:space="preserve"> </v>
      </c>
      <c r="V15" s="79" t="str">
        <f>IF(SUM(E15:E15)=0," ",'2002Year'!V15)</f>
        <v xml:space="preserve"> </v>
      </c>
      <c r="W15" s="79" t="str">
        <f>IF(SUM(F15:F15)=0," ",'2002Year'!W15)</f>
        <v xml:space="preserve"> </v>
      </c>
      <c r="X15" s="79" t="str">
        <f>IF(SUM(G15:G15)=0," ",'2002Year'!X15)</f>
        <v xml:space="preserve"> </v>
      </c>
      <c r="Y15" s="79" t="str">
        <f>IF(SUM(H15:H15)=0," ",'2002Year'!Y15)</f>
        <v xml:space="preserve"> </v>
      </c>
      <c r="Z15" s="79" t="str">
        <f>IF(SUM(I15:I15)=0," ",'2002Year'!Z15)</f>
        <v xml:space="preserve"> </v>
      </c>
      <c r="AA15" s="79" t="str">
        <f>IF(SUM(J15:J15)=0," ",'2002Year'!AA15)</f>
        <v xml:space="preserve"> </v>
      </c>
      <c r="AB15" s="79" t="str">
        <f>IF(SUM(K15:K15)=0," ",'2002Year'!AB15)</f>
        <v xml:space="preserve"> </v>
      </c>
      <c r="AC15" s="79" t="str">
        <f>IF(SUM(L15:L15)=0," ",'2002Year'!AC15)</f>
        <v xml:space="preserve"> </v>
      </c>
      <c r="AE15" s="79" t="str">
        <f>IF(SUM(N15:N15)=0," ",'2002Year'!AE15)</f>
        <v xml:space="preserve"> </v>
      </c>
      <c r="AF15" s="79" t="str">
        <f>IF(SUM(O15:O15)=0," ",'2002Year'!AF15)</f>
        <v xml:space="preserve"> </v>
      </c>
      <c r="AG15" s="79" t="str">
        <f>IF(SUM(P15:P15)=0," ",'2002Year'!AG15)</f>
        <v xml:space="preserve"> </v>
      </c>
      <c r="AH15" s="80">
        <f>IF(SUM(Q15:Q15)=0," ",'2002Year'!AH15)</f>
        <v>5.042618</v>
      </c>
      <c r="AJ15" s="77" t="str">
        <f>IF(RWE!$A$7="Y",IF(RWE!$R$4/RWE!$R$6*SUM('2002Year'!AJ15:AJ15)&lt;'2002AllExports'!$A$1," ",RWE!$R$4/RWE!$R$6*SUM('2002Year'!AJ15:AJ15)),1/RWE!$R$6*SUM('2002Year'!AJ15:AJ15))</f>
        <v xml:space="preserve"> </v>
      </c>
      <c r="AK15" s="77" t="str">
        <f>IF(RWE!$A$7="Y",IF(RWE!$S$4/RWE!$S$6*SUM('2002Year'!AK15:AK15)&lt;'2002AllExports'!$A$1," ",RWE!$S$4/RWE!$S$6*SUM('2002Year'!AK15:AK15)),1/RWE!$S$6*SUM('2002Year'!AK15:AK15))</f>
        <v xml:space="preserve"> </v>
      </c>
      <c r="AL15" s="77" t="str">
        <f>IF(RWE!$A$7="Y",IF(RWE!$T$4/RWE!$T$6*SUM('2002Year'!AL15:AL15)&lt;'2002AllExports'!$A$1," ",RWE!$T$4/RWE!$T$6*SUM('2002Year'!AL15:AL15)),1/RWE!$T$6*SUM('2002Year'!AL15:AL15))</f>
        <v xml:space="preserve"> </v>
      </c>
      <c r="AM15" s="79">
        <f>SUM('2002Year'!AM15:AM15)</f>
        <v>0</v>
      </c>
      <c r="AN15" s="79">
        <f>SUM('2002Year'!AN15:AN15)</f>
        <v>0</v>
      </c>
      <c r="AO15" s="79">
        <f>SUM('2002Year'!AO15:AO15)</f>
        <v>0</v>
      </c>
    </row>
    <row r="16" spans="1:41" ht="13">
      <c r="A16" t="s">
        <v>36</v>
      </c>
      <c r="B16" s="76" t="str">
        <f>IF(RWE!$A$7="Y",IF(RWE!$B$4/RWE!$B$6*SUM('2002Year'!B16:B16)&lt;'2002AllExports'!$A$1," ",RWE!$B$4/RWE!$B$6*SUM('2002Year'!B16:B16)),1/RWE!$B$6*SUM('2002Year'!B16:B16))</f>
        <v xml:space="preserve"> </v>
      </c>
      <c r="C16" s="76" t="str">
        <f>IF(RWE!$A$7="Y",IF(RWE!$C$4/RWE!$C$6*SUM('2002Year'!C16:C16)&lt;'2002AllExports'!$A$1," ",RWE!$C$4/RWE!$C$6*SUM('2002Year'!C16:C16)),1/RWE!$C$6*SUM('2002Year'!C16:C16))</f>
        <v xml:space="preserve"> </v>
      </c>
      <c r="D16" s="76" t="str">
        <f>IF(RWE!$A$7="Y",IF(RWE!$D$4/RWE!$D$6*SUM('2002Year'!D16:D16)&lt;'2002AllExports'!$A$1," ",RWE!$D$4/RWE!$D$6*SUM('2002Year'!D16:D16)),1/RWE!$D$6*SUM('2002Year'!D16:D16))</f>
        <v xml:space="preserve"> </v>
      </c>
      <c r="E16" s="76" t="str">
        <f>IF(RWE!$A$7="Y",IF(RWE!$E$4/RWE!$E$6*SUM('2002Year'!E16:E16)&lt;'2002AllExports'!$A$1," ",RWE!$E$4/RWE!$E$6*SUM('2002Year'!E16:E16)),1/RWE!$E$6*SUM('2002Year'!E16:E16))</f>
        <v xml:space="preserve"> </v>
      </c>
      <c r="F16" s="77" t="str">
        <f>IF(RWE!$A$7="Y",IF(RWE!$F$4/RWE!$F$6*SUM('2002Year'!F16:F16)&lt;'2002AllExports'!$A$1," ",RWE!$F$4/RWE!$F$6*SUM('2002Year'!F16:F16)),1/RWE!$F$6*SUM('2002Year'!F16:F16))</f>
        <v xml:space="preserve"> </v>
      </c>
      <c r="G16" s="77" t="str">
        <f>IF(RWE!$A$7="Y",IF(RWE!$G$4/RWE!$G$6*SUM('2002Year'!G16:G16)&lt;'2002AllExports'!$A$1," ",RWE!$G$4/RWE!$G$6*SUM('2002Year'!G16:G16)),1/RWE!$G$6*SUM('2002Year'!G16:G16))</f>
        <v xml:space="preserve"> </v>
      </c>
      <c r="H16" s="77" t="str">
        <f>IF(RWE!$A$7="Y",IF(RWE!$H$4/RWE!$H$6*SUM('2002Year'!H16:H16)&lt;'2002AllExports'!$A$1," ",RWE!$H$4/RWE!$H$6*SUM('2002Year'!H16:H16)),1/RWE!$H$6*SUM('2002Year'!H16:H16))</f>
        <v xml:space="preserve"> </v>
      </c>
      <c r="I16" s="77" t="str">
        <f>IF(RWE!$A$7="Y",IF(RWE!$I$4/RWE!$I$6*SUM('2002Year'!I16:I16)&lt;'2002AllExports'!$A$1," ",RWE!$I$4/RWE!$I$6*SUM('2002Year'!I16:I16)),1/RWE!$I$6*SUM('2002Year'!I16:I16))</f>
        <v xml:space="preserve"> </v>
      </c>
      <c r="J16" s="77" t="str">
        <f>IF(RWE!$A$7="Y",IF(RWE!$J$4/RWE!$J$6*SUM('2002Year'!J16:J16)&lt;'2002AllExports'!$A$1," ",RWE!$J$4/RWE!$J$6*SUM('2002Year'!J16:J16)),1/RWE!$J$6*SUM('2002Year'!J16:J16))</f>
        <v xml:space="preserve"> </v>
      </c>
      <c r="K16" s="77" t="str">
        <f>IF(RWE!$A$7="Y",IF(RWE!$K$4/RWE!$K$6*SUM('2002Year'!K16:K16)&lt;'2002AllExports'!$A$1," ",RWE!$K$4/RWE!$K$6*SUM('2002Year'!K16:K16)),1/RWE!$K$6*SUM('2002Year'!K16:K16))</f>
        <v xml:space="preserve"> </v>
      </c>
      <c r="L16" s="77" t="str">
        <f>IF(RWE!$A$7="Y",IF(RWE!$K$4/RWE!$K$6*SUM('2002Year'!L16:L16)&lt;'2002AllExports'!$A$1," ",RWE!$K$4/RWE!$K$6*SUM('2002Year'!L16:L16)),1/RWE!$K$6*SUM('2002Year'!L16:L16))</f>
        <v xml:space="preserve"> </v>
      </c>
      <c r="N16" s="77" t="str">
        <f>IF(RWE!$A$7="Y",IF(RWE!$N$4/RWE!$N$6*SUM('2002Year'!N16:N16)&lt;'2002AllExports'!$A$1," ",RWE!$N$4/RWE!$N$6*SUM('2002Year'!N16:N16)),1/RWE!$N$6*SUM('2002Year'!N16:N16))</f>
        <v xml:space="preserve"> </v>
      </c>
      <c r="O16" s="77" t="str">
        <f>IF(RWE!$A$7="Y",IF(RWE!$O$4/RWE!$O$6*SUM('2002Year'!O16:O16)&lt;'2002AllExports'!$A$1," ",RWE!$O$4/RWE!$O$6*SUM('2002Year'!O16:O16)),1/RWE!$O$6*SUM('2002Year'!O16:O16))</f>
        <v xml:space="preserve"> </v>
      </c>
      <c r="P16" s="77" t="str">
        <f>IF(RWE!$A$7="Y",IF(RWE!$P$4/RWE!$P$6*SUM('2002Year'!P16:P16)&lt;'2002AllExports'!$A$1," ",RWE!$P$4/RWE!$P$6*SUM('2002Year'!P16:P16)),1/RWE!$P$6*SUM('2002Year'!P16:P16))</f>
        <v xml:space="preserve"> </v>
      </c>
      <c r="Q16" s="78" t="str">
        <f>IF(RWE!$A$7="Y",IF(SUM(B16:P16)&lt;$A$1," ",SUM(B16:P16)),"-")</f>
        <v xml:space="preserve"> </v>
      </c>
      <c r="S16" s="79" t="str">
        <f>IF(SUM(B16:B16)=0," ",'2002Year'!S16)</f>
        <v xml:space="preserve"> </v>
      </c>
      <c r="T16" s="79" t="str">
        <f>IF(SUM(C16:C16)=0," ",'2002Year'!T16)</f>
        <v xml:space="preserve"> </v>
      </c>
      <c r="U16" s="79" t="str">
        <f>IF(SUM(D16:D16)=0," ",'2002Year'!U16)</f>
        <v xml:space="preserve"> </v>
      </c>
      <c r="V16" s="79" t="str">
        <f>IF(SUM(E16:E16)=0," ",'2002Year'!V16)</f>
        <v xml:space="preserve"> </v>
      </c>
      <c r="W16" s="79" t="str">
        <f>IF(SUM(F16:F16)=0," ",'2002Year'!W16)</f>
        <v xml:space="preserve"> </v>
      </c>
      <c r="X16" s="79" t="str">
        <f>IF(SUM(G16:G16)=0," ",'2002Year'!X16)</f>
        <v xml:space="preserve"> </v>
      </c>
      <c r="Y16" s="79" t="str">
        <f>IF(SUM(H16:H16)=0," ",'2002Year'!Y16)</f>
        <v xml:space="preserve"> </v>
      </c>
      <c r="Z16" s="79" t="str">
        <f>IF(SUM(I16:I16)=0," ",'2002Year'!Z16)</f>
        <v xml:space="preserve"> </v>
      </c>
      <c r="AA16" s="79" t="str">
        <f>IF(SUM(J16:J16)=0," ",'2002Year'!AA16)</f>
        <v xml:space="preserve"> </v>
      </c>
      <c r="AB16" s="79" t="str">
        <f>IF(SUM(K16:K16)=0," ",'2002Year'!AB16)</f>
        <v xml:space="preserve"> </v>
      </c>
      <c r="AC16" s="79" t="str">
        <f>IF(SUM(L16:L16)=0," ",'2002Year'!AC16)</f>
        <v xml:space="preserve"> </v>
      </c>
      <c r="AE16" s="79" t="str">
        <f>IF(SUM(N16:N16)=0," ",'2002Year'!AE16)</f>
        <v xml:space="preserve"> </v>
      </c>
      <c r="AF16" s="79" t="str">
        <f>IF(SUM(O16:O16)=0," ",'2002Year'!AF16)</f>
        <v xml:space="preserve"> </v>
      </c>
      <c r="AG16" s="79" t="str">
        <f>IF(SUM(P16:P16)=0," ",'2002Year'!AG16)</f>
        <v xml:space="preserve"> </v>
      </c>
      <c r="AH16" s="80" t="str">
        <f>IF(SUM(Q16:Q16)=0," ",'2002Year'!AH16)</f>
        <v xml:space="preserve"> </v>
      </c>
      <c r="AJ16" s="77" t="str">
        <f>IF(RWE!$A$7="Y",IF(RWE!$R$4/RWE!$R$6*SUM('2002Year'!AJ16:AJ16)&lt;'2002AllExports'!$A$1," ",RWE!$R$4/RWE!$R$6*SUM('2002Year'!AJ16:AJ16)),1/RWE!$R$6*SUM('2002Year'!AJ16:AJ16))</f>
        <v xml:space="preserve"> </v>
      </c>
      <c r="AK16" s="77" t="str">
        <f>IF(RWE!$A$7="Y",IF(RWE!$S$4/RWE!$S$6*SUM('2002Year'!AK16:AK16)&lt;'2002AllExports'!$A$1," ",RWE!$S$4/RWE!$S$6*SUM('2002Year'!AK16:AK16)),1/RWE!$S$6*SUM('2002Year'!AK16:AK16))</f>
        <v xml:space="preserve"> </v>
      </c>
      <c r="AL16" s="77" t="str">
        <f>IF(RWE!$A$7="Y",IF(RWE!$T$4/RWE!$T$6*SUM('2002Year'!AL16:AL16)&lt;'2002AllExports'!$A$1," ",RWE!$T$4/RWE!$T$6*SUM('2002Year'!AL16:AL16)),1/RWE!$T$6*SUM('2002Year'!AL16:AL16))</f>
        <v xml:space="preserve"> </v>
      </c>
      <c r="AM16" s="79">
        <f>SUM('2002Year'!AM16:AM16)</f>
        <v>0</v>
      </c>
      <c r="AN16" s="79">
        <f>SUM('2002Year'!AN16:AN16)</f>
        <v>0</v>
      </c>
      <c r="AO16" s="79">
        <f>SUM('2002Year'!AO16:AO16)</f>
        <v>0</v>
      </c>
    </row>
    <row r="17" spans="1:41" ht="13">
      <c r="A17" t="s">
        <v>37</v>
      </c>
      <c r="B17" s="76" t="str">
        <f>IF(RWE!$A$7="Y",IF(RWE!$B$4/RWE!$B$6*SUM('2002Year'!B17:B17)&lt;'2002AllExports'!$A$1," ",RWE!$B$4/RWE!$B$6*SUM('2002Year'!B17:B17)),1/RWE!$B$6*SUM('2002Year'!B17:B17))</f>
        <v xml:space="preserve"> </v>
      </c>
      <c r="C17" s="76">
        <f>IF(RWE!$A$7="Y",IF(RWE!$C$4/RWE!$C$6*SUM('2002Year'!C17:C17)&lt;'2002AllExports'!$A$1," ",RWE!$C$4/RWE!$C$6*SUM('2002Year'!C17:C17)),1/RWE!$C$6*SUM('2002Year'!C17:C17))</f>
        <v>2.0814122784000001E-2</v>
      </c>
      <c r="D17" s="76" t="str">
        <f>IF(RWE!$A$7="Y",IF(RWE!$D$4/RWE!$D$6*SUM('2002Year'!D17:D17)&lt;'2002AllExports'!$A$1," ",RWE!$D$4/RWE!$D$6*SUM('2002Year'!D17:D17)),1/RWE!$D$6*SUM('2002Year'!D17:D17))</f>
        <v xml:space="preserve"> </v>
      </c>
      <c r="E17" s="76" t="str">
        <f>IF(RWE!$A$7="Y",IF(RWE!$E$4/RWE!$E$6*SUM('2002Year'!E17:E17)&lt;'2002AllExports'!$A$1," ",RWE!$E$4/RWE!$E$6*SUM('2002Year'!E17:E17)),1/RWE!$E$6*SUM('2002Year'!E17:E17))</f>
        <v xml:space="preserve"> </v>
      </c>
      <c r="F17" s="77" t="str">
        <f>IF(RWE!$A$7="Y",IF(RWE!$F$4/RWE!$F$6*SUM('2002Year'!F17:F17)&lt;'2002AllExports'!$A$1," ",RWE!$F$4/RWE!$F$6*SUM('2002Year'!F17:F17)),1/RWE!$F$6*SUM('2002Year'!F17:F17))</f>
        <v xml:space="preserve"> </v>
      </c>
      <c r="G17" s="77" t="str">
        <f>IF(RWE!$A$7="Y",IF(RWE!$G$4/RWE!$G$6*SUM('2002Year'!G17:G17)&lt;'2002AllExports'!$A$1," ",RWE!$G$4/RWE!$G$6*SUM('2002Year'!G17:G17)),1/RWE!$G$6*SUM('2002Year'!G17:G17))</f>
        <v xml:space="preserve"> </v>
      </c>
      <c r="H17" s="77" t="str">
        <f>IF(RWE!$A$7="Y",IF(RWE!$H$4/RWE!$H$6*SUM('2002Year'!H17:H17)&lt;'2002AllExports'!$A$1," ",RWE!$H$4/RWE!$H$6*SUM('2002Year'!H17:H17)),1/RWE!$H$6*SUM('2002Year'!H17:H17))</f>
        <v xml:space="preserve"> </v>
      </c>
      <c r="I17" s="77" t="str">
        <f>IF(RWE!$A$7="Y",IF(RWE!$I$4/RWE!$I$6*SUM('2002Year'!I17:I17)&lt;'2002AllExports'!$A$1," ",RWE!$I$4/RWE!$I$6*SUM('2002Year'!I17:I17)),1/RWE!$I$6*SUM('2002Year'!I17:I17))</f>
        <v xml:space="preserve"> </v>
      </c>
      <c r="J17" s="77" t="str">
        <f>IF(RWE!$A$7="Y",IF(RWE!$J$4/RWE!$J$6*SUM('2002Year'!J17:J17)&lt;'2002AllExports'!$A$1," ",RWE!$J$4/RWE!$J$6*SUM('2002Year'!J17:J17)),1/RWE!$J$6*SUM('2002Year'!J17:J17))</f>
        <v xml:space="preserve"> </v>
      </c>
      <c r="K17" s="77" t="str">
        <f>IF(RWE!$A$7="Y",IF(RWE!$K$4/RWE!$K$6*SUM('2002Year'!K17:K17)&lt;'2002AllExports'!$A$1," ",RWE!$K$4/RWE!$K$6*SUM('2002Year'!K17:K17)),1/RWE!$K$6*SUM('2002Year'!K17:K17))</f>
        <v xml:space="preserve"> </v>
      </c>
      <c r="L17" s="77" t="str">
        <f>IF(RWE!$A$7="Y",IF(RWE!$K$4/RWE!$K$6*SUM('2002Year'!L17:L17)&lt;'2002AllExports'!$A$1," ",RWE!$K$4/RWE!$K$6*SUM('2002Year'!L17:L17)),1/RWE!$K$6*SUM('2002Year'!L17:L17))</f>
        <v xml:space="preserve"> </v>
      </c>
      <c r="N17" s="77" t="str">
        <f>IF(RWE!$A$7="Y",IF(RWE!$N$4/RWE!$N$6*SUM('2002Year'!N17:N17)&lt;'2002AllExports'!$A$1," ",RWE!$N$4/RWE!$N$6*SUM('2002Year'!N17:N17)),1/RWE!$N$6*SUM('2002Year'!N17:N17))</f>
        <v xml:space="preserve"> </v>
      </c>
      <c r="O17" s="77" t="str">
        <f>IF(RWE!$A$7="Y",IF(RWE!$O$4/RWE!$O$6*SUM('2002Year'!O17:O17)&lt;'2002AllExports'!$A$1," ",RWE!$O$4/RWE!$O$6*SUM('2002Year'!O17:O17)),1/RWE!$O$6*SUM('2002Year'!O17:O17))</f>
        <v xml:space="preserve"> </v>
      </c>
      <c r="P17" s="77" t="str">
        <f>IF(RWE!$A$7="Y",IF(RWE!$P$4/RWE!$P$6*SUM('2002Year'!P17:P17)&lt;'2002AllExports'!$A$1," ",RWE!$P$4/RWE!$P$6*SUM('2002Year'!P17:P17)),1/RWE!$P$6*SUM('2002Year'!P17:P17))</f>
        <v xml:space="preserve"> </v>
      </c>
      <c r="Q17" s="78">
        <f>IF(RWE!$A$7="Y",IF(SUM(B17:P17)&lt;$A$1," ",SUM(B17:P17)),"-")</f>
        <v>2.0814122784000001E-2</v>
      </c>
      <c r="S17" s="79" t="str">
        <f>IF(SUM(B17:B17)=0," ",'2002Year'!S17)</f>
        <v xml:space="preserve"> </v>
      </c>
      <c r="T17" s="79">
        <f>IF(SUM(C17:C17)=0," ",'2002Year'!T17)</f>
        <v>3.8956709999999997</v>
      </c>
      <c r="U17" s="79" t="str">
        <f>IF(SUM(D17:D17)=0," ",'2002Year'!U17)</f>
        <v xml:space="preserve"> </v>
      </c>
      <c r="V17" s="79" t="str">
        <f>IF(SUM(E17:E17)=0," ",'2002Year'!V17)</f>
        <v xml:space="preserve"> </v>
      </c>
      <c r="W17" s="79" t="str">
        <f>IF(SUM(F17:F17)=0," ",'2002Year'!W17)</f>
        <v xml:space="preserve"> </v>
      </c>
      <c r="X17" s="79" t="str">
        <f>IF(SUM(G17:G17)=0," ",'2002Year'!X17)</f>
        <v xml:space="preserve"> </v>
      </c>
      <c r="Y17" s="79" t="str">
        <f>IF(SUM(H17:H17)=0," ",'2002Year'!Y17)</f>
        <v xml:space="preserve"> </v>
      </c>
      <c r="Z17" s="79" t="str">
        <f>IF(SUM(I17:I17)=0," ",'2002Year'!Z17)</f>
        <v xml:space="preserve"> </v>
      </c>
      <c r="AA17" s="79" t="str">
        <f>IF(SUM(J17:J17)=0," ",'2002Year'!AA17)</f>
        <v xml:space="preserve"> </v>
      </c>
      <c r="AB17" s="79" t="str">
        <f>IF(SUM(K17:K17)=0," ",'2002Year'!AB17)</f>
        <v xml:space="preserve"> </v>
      </c>
      <c r="AC17" s="79" t="str">
        <f>IF(SUM(L17:L17)=0," ",'2002Year'!AC17)</f>
        <v xml:space="preserve"> </v>
      </c>
      <c r="AE17" s="79" t="str">
        <f>IF(SUM(N17:N17)=0," ",'2002Year'!AE17)</f>
        <v xml:space="preserve"> </v>
      </c>
      <c r="AF17" s="79" t="str">
        <f>IF(SUM(O17:O17)=0," ",'2002Year'!AF17)</f>
        <v xml:space="preserve"> </v>
      </c>
      <c r="AG17" s="79" t="str">
        <f>IF(SUM(P17:P17)=0," ",'2002Year'!AG17)</f>
        <v xml:space="preserve"> </v>
      </c>
      <c r="AH17" s="80">
        <f>IF(SUM(Q17:Q17)=0," ",'2002Year'!AH17)</f>
        <v>4.116053</v>
      </c>
      <c r="AJ17" s="77" t="str">
        <f>IF(RWE!$A$7="Y",IF(RWE!$R$4/RWE!$R$6*SUM('2002Year'!AJ17:AJ17)&lt;'2002AllExports'!$A$1," ",RWE!$R$4/RWE!$R$6*SUM('2002Year'!AJ17:AJ17)),1/RWE!$R$6*SUM('2002Year'!AJ17:AJ17))</f>
        <v xml:space="preserve"> </v>
      </c>
      <c r="AK17" s="77" t="str">
        <f>IF(RWE!$A$7="Y",IF(RWE!$S$4/RWE!$S$6*SUM('2002Year'!AK17:AK17)&lt;'2002AllExports'!$A$1," ",RWE!$S$4/RWE!$S$6*SUM('2002Year'!AK17:AK17)),1/RWE!$S$6*SUM('2002Year'!AK17:AK17))</f>
        <v xml:space="preserve"> </v>
      </c>
      <c r="AL17" s="77" t="str">
        <f>IF(RWE!$A$7="Y",IF(RWE!$T$4/RWE!$T$6*SUM('2002Year'!AL17:AL17)&lt;'2002AllExports'!$A$1," ",RWE!$T$4/RWE!$T$6*SUM('2002Year'!AL17:AL17)),1/RWE!$T$6*SUM('2002Year'!AL17:AL17))</f>
        <v xml:space="preserve"> </v>
      </c>
      <c r="AM17" s="79">
        <f>SUM('2002Year'!AM17:AM17)</f>
        <v>0</v>
      </c>
      <c r="AN17" s="79">
        <f>SUM('2002Year'!AN17:AN17)</f>
        <v>0</v>
      </c>
      <c r="AO17" s="79">
        <f>SUM('2002Year'!AO17:AO17)</f>
        <v>0</v>
      </c>
    </row>
    <row r="18" spans="1:41" ht="13">
      <c r="A18" t="s">
        <v>38</v>
      </c>
      <c r="B18" s="76" t="str">
        <f>IF(RWE!$A$7="Y",IF(RWE!$B$4/RWE!$B$6*SUM('2002Year'!B18:B18)&lt;'2002AllExports'!$A$1," ",RWE!$B$4/RWE!$B$6*SUM('2002Year'!B18:B18)),1/RWE!$B$6*SUM('2002Year'!B18:B18))</f>
        <v xml:space="preserve"> </v>
      </c>
      <c r="C18" s="76">
        <f>IF(RWE!$A$7="Y",IF(RWE!$C$4/RWE!$C$6*SUM('2002Year'!C18:C18)&lt;'2002AllExports'!$A$1," ",RWE!$C$4/RWE!$C$6*SUM('2002Year'!C18:C18)),1/RWE!$C$6*SUM('2002Year'!C18:C18))</f>
        <v>0.18683432185600002</v>
      </c>
      <c r="D18" s="76">
        <f>IF(RWE!$A$7="Y",IF(RWE!$D$4/RWE!$D$6*SUM('2002Year'!D18:D18)&lt;'2002AllExports'!$A$1," ",RWE!$D$4/RWE!$D$6*SUM('2002Year'!D18:D18)),1/RWE!$D$6*SUM('2002Year'!D18:D18))</f>
        <v>4.7607190399999999E-2</v>
      </c>
      <c r="E18" s="76" t="str">
        <f>IF(RWE!$A$7="Y",IF(RWE!$E$4/RWE!$E$6*SUM('2002Year'!E18:E18)&lt;'2002AllExports'!$A$1," ",RWE!$E$4/RWE!$E$6*SUM('2002Year'!E18:E18)),1/RWE!$E$6*SUM('2002Year'!E18:E18))</f>
        <v xml:space="preserve"> </v>
      </c>
      <c r="F18" s="77">
        <f>IF(RWE!$A$7="Y",IF(RWE!$F$4/RWE!$F$6*SUM('2002Year'!F18:F18)&lt;'2002AllExports'!$A$1," ",RWE!$F$4/RWE!$F$6*SUM('2002Year'!F18:F18)),1/RWE!$F$6*SUM('2002Year'!F18:F18))</f>
        <v>4.0790070579999997E-2</v>
      </c>
      <c r="G18" s="77" t="str">
        <f>IF(RWE!$A$7="Y",IF(RWE!$G$4/RWE!$G$6*SUM('2002Year'!G18:G18)&lt;'2002AllExports'!$A$1," ",RWE!$G$4/RWE!$G$6*SUM('2002Year'!G18:G18)),1/RWE!$G$6*SUM('2002Year'!G18:G18))</f>
        <v xml:space="preserve"> </v>
      </c>
      <c r="H18" s="77" t="str">
        <f>IF(RWE!$A$7="Y",IF(RWE!$H$4/RWE!$H$6*SUM('2002Year'!H18:H18)&lt;'2002AllExports'!$A$1," ",RWE!$H$4/RWE!$H$6*SUM('2002Year'!H18:H18)),1/RWE!$H$6*SUM('2002Year'!H18:H18))</f>
        <v xml:space="preserve"> </v>
      </c>
      <c r="I18" s="77" t="str">
        <f>IF(RWE!$A$7="Y",IF(RWE!$I$4/RWE!$I$6*SUM('2002Year'!I18:I18)&lt;'2002AllExports'!$A$1," ",RWE!$I$4/RWE!$I$6*SUM('2002Year'!I18:I18)),1/RWE!$I$6*SUM('2002Year'!I18:I18))</f>
        <v xml:space="preserve"> </v>
      </c>
      <c r="J18" s="77" t="str">
        <f>IF(RWE!$A$7="Y",IF(RWE!$J$4/RWE!$J$6*SUM('2002Year'!J18:J18)&lt;'2002AllExports'!$A$1," ",RWE!$J$4/RWE!$J$6*SUM('2002Year'!J18:J18)),1/RWE!$J$6*SUM('2002Year'!J18:J18))</f>
        <v xml:space="preserve"> </v>
      </c>
      <c r="K18" s="77" t="str">
        <f>IF(RWE!$A$7="Y",IF(RWE!$K$4/RWE!$K$6*SUM('2002Year'!K18:K18)&lt;'2002AllExports'!$A$1," ",RWE!$K$4/RWE!$K$6*SUM('2002Year'!K18:K18)),1/RWE!$K$6*SUM('2002Year'!K18:K18))</f>
        <v xml:space="preserve"> </v>
      </c>
      <c r="L18" s="77" t="str">
        <f>IF(RWE!$A$7="Y",IF(RWE!$K$4/RWE!$K$6*SUM('2002Year'!L18:L18)&lt;'2002AllExports'!$A$1," ",RWE!$K$4/RWE!$K$6*SUM('2002Year'!L18:L18)),1/RWE!$K$6*SUM('2002Year'!L18:L18))</f>
        <v xml:space="preserve"> </v>
      </c>
      <c r="N18" s="77" t="str">
        <f>IF(RWE!$A$7="Y",IF(RWE!$N$4/RWE!$N$6*SUM('2002Year'!N18:N18)&lt;'2002AllExports'!$A$1," ",RWE!$N$4/RWE!$N$6*SUM('2002Year'!N18:N18)),1/RWE!$N$6*SUM('2002Year'!N18:N18))</f>
        <v xml:space="preserve"> </v>
      </c>
      <c r="O18" s="77" t="str">
        <f>IF(RWE!$A$7="Y",IF(RWE!$O$4/RWE!$O$6*SUM('2002Year'!O18:O18)&lt;'2002AllExports'!$A$1," ",RWE!$O$4/RWE!$O$6*SUM('2002Year'!O18:O18)),1/RWE!$O$6*SUM('2002Year'!O18:O18))</f>
        <v xml:space="preserve"> </v>
      </c>
      <c r="P18" s="77" t="str">
        <f>IF(RWE!$A$7="Y",IF(RWE!$P$4/RWE!$P$6*SUM('2002Year'!P18:P18)&lt;'2002AllExports'!$A$1," ",RWE!$P$4/RWE!$P$6*SUM('2002Year'!P18:P18)),1/RWE!$P$6*SUM('2002Year'!P18:P18))</f>
        <v xml:space="preserve"> </v>
      </c>
      <c r="Q18" s="78">
        <f>IF(RWE!$A$7="Y",IF(SUM(B18:P18)&lt;$A$1," ",SUM(B18:P18)),"-")</f>
        <v>0.27523158283600002</v>
      </c>
      <c r="S18" s="79" t="str">
        <f>IF(SUM(B18:B18)=0," ",'2002Year'!S18)</f>
        <v xml:space="preserve"> </v>
      </c>
      <c r="T18" s="79">
        <f>IF(SUM(C18:C18)=0," ",'2002Year'!T18)</f>
        <v>36.141407999999998</v>
      </c>
      <c r="U18" s="79">
        <f>IF(SUM(D18:D18)=0," ",'2002Year'!U18)</f>
        <v>16.204038999999998</v>
      </c>
      <c r="V18" s="79" t="str">
        <f>IF(SUM(E18:E18)=0," ",'2002Year'!V18)</f>
        <v xml:space="preserve"> </v>
      </c>
      <c r="W18" s="79">
        <f>IF(SUM(F18:F18)=0," ",'2002Year'!W18)</f>
        <v>12.045643999999999</v>
      </c>
      <c r="X18" s="79" t="str">
        <f>IF(SUM(G18:G18)=0," ",'2002Year'!X18)</f>
        <v xml:space="preserve"> </v>
      </c>
      <c r="Y18" s="79" t="str">
        <f>IF(SUM(H18:H18)=0," ",'2002Year'!Y18)</f>
        <v xml:space="preserve"> </v>
      </c>
      <c r="Z18" s="79" t="str">
        <f>IF(SUM(I18:I18)=0," ",'2002Year'!Z18)</f>
        <v xml:space="preserve"> </v>
      </c>
      <c r="AA18" s="79" t="str">
        <f>IF(SUM(J18:J18)=0," ",'2002Year'!AA18)</f>
        <v xml:space="preserve"> </v>
      </c>
      <c r="AB18" s="79" t="str">
        <f>IF(SUM(K18:K18)=0," ",'2002Year'!AB18)</f>
        <v xml:space="preserve"> </v>
      </c>
      <c r="AC18" s="79" t="str">
        <f>IF(SUM(L18:L18)=0," ",'2002Year'!AC18)</f>
        <v xml:space="preserve"> </v>
      </c>
      <c r="AE18" s="79" t="str">
        <f>IF(SUM(N18:N18)=0," ",'2002Year'!AE18)</f>
        <v xml:space="preserve"> </v>
      </c>
      <c r="AF18" s="79" t="str">
        <f>IF(SUM(O18:O18)=0," ",'2002Year'!AF18)</f>
        <v xml:space="preserve"> </v>
      </c>
      <c r="AG18" s="79" t="str">
        <f>IF(SUM(P18:P18)=0," ",'2002Year'!AG18)</f>
        <v xml:space="preserve"> </v>
      </c>
      <c r="AH18" s="80">
        <f>IF(SUM(Q18:Q18)=0," ",'2002Year'!AH18)</f>
        <v>66.967902999999978</v>
      </c>
      <c r="AJ18" s="77" t="str">
        <f>IF(RWE!$A$7="Y",IF(RWE!$R$4/RWE!$R$6*SUM('2002Year'!AJ18:AJ18)&lt;'2002AllExports'!$A$1," ",RWE!$R$4/RWE!$R$6*SUM('2002Year'!AJ18:AJ18)),1/RWE!$R$6*SUM('2002Year'!AJ18:AJ18))</f>
        <v xml:space="preserve"> </v>
      </c>
      <c r="AK18" s="77" t="str">
        <f>IF(RWE!$A$7="Y",IF(RWE!$S$4/RWE!$S$6*SUM('2002Year'!AK18:AK18)&lt;'2002AllExports'!$A$1," ",RWE!$S$4/RWE!$S$6*SUM('2002Year'!AK18:AK18)),1/RWE!$S$6*SUM('2002Year'!AK18:AK18))</f>
        <v xml:space="preserve"> </v>
      </c>
      <c r="AL18" s="77" t="str">
        <f>IF(RWE!$A$7="Y",IF(RWE!$T$4/RWE!$T$6*SUM('2002Year'!AL18:AL18)&lt;'2002AllExports'!$A$1," ",RWE!$T$4/RWE!$T$6*SUM('2002Year'!AL18:AL18)),1/RWE!$T$6*SUM('2002Year'!AL18:AL18))</f>
        <v xml:space="preserve"> </v>
      </c>
      <c r="AM18" s="79">
        <f>SUM('2002Year'!AM18:AM18)</f>
        <v>0</v>
      </c>
      <c r="AN18" s="79">
        <f>SUM('2002Year'!AN18:AN18)</f>
        <v>0</v>
      </c>
      <c r="AO18" s="79">
        <f>SUM('2002Year'!AO18:AO18)</f>
        <v>0</v>
      </c>
    </row>
    <row r="19" spans="1:41" ht="13">
      <c r="A19" t="s">
        <v>39</v>
      </c>
      <c r="B19" s="76" t="str">
        <f>IF(RWE!$A$7="Y",IF(RWE!$B$4/RWE!$B$6*SUM('2002Year'!B19:B19)&lt;'2002AllExports'!$A$1," ",RWE!$B$4/RWE!$B$6*SUM('2002Year'!B19:B19)),1/RWE!$B$6*SUM('2002Year'!B19:B19))</f>
        <v xml:space="preserve"> </v>
      </c>
      <c r="C19" s="76" t="str">
        <f>IF(RWE!$A$7="Y",IF(RWE!$C$4/RWE!$C$6*SUM('2002Year'!C19:C19)&lt;'2002AllExports'!$A$1," ",RWE!$C$4/RWE!$C$6*SUM('2002Year'!C19:C19)),1/RWE!$C$6*SUM('2002Year'!C19:C19))</f>
        <v xml:space="preserve"> </v>
      </c>
      <c r="D19" s="76" t="str">
        <f>IF(RWE!$A$7="Y",IF(RWE!$D$4/RWE!$D$6*SUM('2002Year'!D19:D19)&lt;'2002AllExports'!$A$1," ",RWE!$D$4/RWE!$D$6*SUM('2002Year'!D19:D19)),1/RWE!$D$6*SUM('2002Year'!D19:D19))</f>
        <v xml:space="preserve"> </v>
      </c>
      <c r="E19" s="76" t="str">
        <f>IF(RWE!$A$7="Y",IF(RWE!$E$4/RWE!$E$6*SUM('2002Year'!E19:E19)&lt;'2002AllExports'!$A$1," ",RWE!$E$4/RWE!$E$6*SUM('2002Year'!E19:E19)),1/RWE!$E$6*SUM('2002Year'!E19:E19))</f>
        <v xml:space="preserve"> </v>
      </c>
      <c r="F19" s="77" t="str">
        <f>IF(RWE!$A$7="Y",IF(RWE!$F$4/RWE!$F$6*SUM('2002Year'!F19:F19)&lt;'2002AllExports'!$A$1," ",RWE!$F$4/RWE!$F$6*SUM('2002Year'!F19:F19)),1/RWE!$F$6*SUM('2002Year'!F19:F19))</f>
        <v xml:space="preserve"> </v>
      </c>
      <c r="G19" s="77" t="str">
        <f>IF(RWE!$A$7="Y",IF(RWE!$G$4/RWE!$G$6*SUM('2002Year'!G19:G19)&lt;'2002AllExports'!$A$1," ",RWE!$G$4/RWE!$G$6*SUM('2002Year'!G19:G19)),1/RWE!$G$6*SUM('2002Year'!G19:G19))</f>
        <v xml:space="preserve"> </v>
      </c>
      <c r="H19" s="77" t="str">
        <f>IF(RWE!$A$7="Y",IF(RWE!$H$4/RWE!$H$6*SUM('2002Year'!H19:H19)&lt;'2002AllExports'!$A$1," ",RWE!$H$4/RWE!$H$6*SUM('2002Year'!H19:H19)),1/RWE!$H$6*SUM('2002Year'!H19:H19))</f>
        <v xml:space="preserve"> </v>
      </c>
      <c r="I19" s="77" t="str">
        <f>IF(RWE!$A$7="Y",IF(RWE!$I$4/RWE!$I$6*SUM('2002Year'!I19:I19)&lt;'2002AllExports'!$A$1," ",RWE!$I$4/RWE!$I$6*SUM('2002Year'!I19:I19)),1/RWE!$I$6*SUM('2002Year'!I19:I19))</f>
        <v xml:space="preserve"> </v>
      </c>
      <c r="J19" s="77" t="str">
        <f>IF(RWE!$A$7="Y",IF(RWE!$J$4/RWE!$J$6*SUM('2002Year'!J19:J19)&lt;'2002AllExports'!$A$1," ",RWE!$J$4/RWE!$J$6*SUM('2002Year'!J19:J19)),1/RWE!$J$6*SUM('2002Year'!J19:J19))</f>
        <v xml:space="preserve"> </v>
      </c>
      <c r="K19" s="77" t="str">
        <f>IF(RWE!$A$7="Y",IF(RWE!$K$4/RWE!$K$6*SUM('2002Year'!K19:K19)&lt;'2002AllExports'!$A$1," ",RWE!$K$4/RWE!$K$6*SUM('2002Year'!K19:K19)),1/RWE!$K$6*SUM('2002Year'!K19:K19))</f>
        <v xml:space="preserve"> </v>
      </c>
      <c r="L19" s="77" t="str">
        <f>IF(RWE!$A$7="Y",IF(RWE!$K$4/RWE!$K$6*SUM('2002Year'!L19:L19)&lt;'2002AllExports'!$A$1," ",RWE!$K$4/RWE!$K$6*SUM('2002Year'!L19:L19)),1/RWE!$K$6*SUM('2002Year'!L19:L19))</f>
        <v xml:space="preserve"> </v>
      </c>
      <c r="N19" s="77" t="str">
        <f>IF(RWE!$A$7="Y",IF(RWE!$N$4/RWE!$N$6*SUM('2002Year'!N19:N19)&lt;'2002AllExports'!$A$1," ",RWE!$N$4/RWE!$N$6*SUM('2002Year'!N19:N19)),1/RWE!$N$6*SUM('2002Year'!N19:N19))</f>
        <v xml:space="preserve"> </v>
      </c>
      <c r="O19" s="77" t="str">
        <f>IF(RWE!$A$7="Y",IF(RWE!$O$4/RWE!$O$6*SUM('2002Year'!O19:O19)&lt;'2002AllExports'!$A$1," ",RWE!$O$4/RWE!$O$6*SUM('2002Year'!O19:O19)),1/RWE!$O$6*SUM('2002Year'!O19:O19))</f>
        <v xml:space="preserve"> </v>
      </c>
      <c r="P19" s="77" t="str">
        <f>IF(RWE!$A$7="Y",IF(RWE!$P$4/RWE!$P$6*SUM('2002Year'!P19:P19)&lt;'2002AllExports'!$A$1," ",RWE!$P$4/RWE!$P$6*SUM('2002Year'!P19:P19)),1/RWE!$P$6*SUM('2002Year'!P19:P19))</f>
        <v xml:space="preserve"> </v>
      </c>
      <c r="Q19" s="78" t="str">
        <f>IF(RWE!$A$7="Y",IF(SUM(B19:P19)&lt;$A$1," ",SUM(B19:P19)),"-")</f>
        <v xml:space="preserve"> </v>
      </c>
      <c r="S19" s="79" t="str">
        <f>IF(SUM(B19:B19)=0," ",'2002Year'!S19)</f>
        <v xml:space="preserve"> </v>
      </c>
      <c r="T19" s="79" t="str">
        <f>IF(SUM(C19:C19)=0," ",'2002Year'!T19)</f>
        <v xml:space="preserve"> </v>
      </c>
      <c r="U19" s="79" t="str">
        <f>IF(SUM(D19:D19)=0," ",'2002Year'!U19)</f>
        <v xml:space="preserve"> </v>
      </c>
      <c r="V19" s="79" t="str">
        <f>IF(SUM(E19:E19)=0," ",'2002Year'!V19)</f>
        <v xml:space="preserve"> </v>
      </c>
      <c r="W19" s="79" t="str">
        <f>IF(SUM(F19:F19)=0," ",'2002Year'!W19)</f>
        <v xml:space="preserve"> </v>
      </c>
      <c r="X19" s="79" t="str">
        <f>IF(SUM(G19:G19)=0," ",'2002Year'!X19)</f>
        <v xml:space="preserve"> </v>
      </c>
      <c r="Y19" s="79" t="str">
        <f>IF(SUM(H19:H19)=0," ",'2002Year'!Y19)</f>
        <v xml:space="preserve"> </v>
      </c>
      <c r="Z19" s="79" t="str">
        <f>IF(SUM(I19:I19)=0," ",'2002Year'!Z19)</f>
        <v xml:space="preserve"> </v>
      </c>
      <c r="AA19" s="79" t="str">
        <f>IF(SUM(J19:J19)=0," ",'2002Year'!AA19)</f>
        <v xml:space="preserve"> </v>
      </c>
      <c r="AB19" s="79" t="str">
        <f>IF(SUM(K19:K19)=0," ",'2002Year'!AB19)</f>
        <v xml:space="preserve"> </v>
      </c>
      <c r="AC19" s="79" t="str">
        <f>IF(SUM(L19:L19)=0," ",'2002Year'!AC19)</f>
        <v xml:space="preserve"> </v>
      </c>
      <c r="AE19" s="79" t="str">
        <f>IF(SUM(N19:N19)=0," ",'2002Year'!AE19)</f>
        <v xml:space="preserve"> </v>
      </c>
      <c r="AF19" s="79" t="str">
        <f>IF(SUM(O19:O19)=0," ",'2002Year'!AF19)</f>
        <v xml:space="preserve"> </v>
      </c>
      <c r="AG19" s="79" t="str">
        <f>IF(SUM(P19:P19)=0," ",'2002Year'!AG19)</f>
        <v xml:space="preserve"> </v>
      </c>
      <c r="AH19" s="80" t="str">
        <f>IF(SUM(Q19:Q19)=0," ",'2002Year'!AH19)</f>
        <v xml:space="preserve"> </v>
      </c>
      <c r="AJ19" s="77" t="str">
        <f>IF(RWE!$A$7="Y",IF(RWE!$R$4/RWE!$R$6*SUM('2002Year'!AJ19:AJ19)&lt;'2002AllExports'!$A$1," ",RWE!$R$4/RWE!$R$6*SUM('2002Year'!AJ19:AJ19)),1/RWE!$R$6*SUM('2002Year'!AJ19:AJ19))</f>
        <v xml:space="preserve"> </v>
      </c>
      <c r="AK19" s="77" t="str">
        <f>IF(RWE!$A$7="Y",IF(RWE!$S$4/RWE!$S$6*SUM('2002Year'!AK19:AK19)&lt;'2002AllExports'!$A$1," ",RWE!$S$4/RWE!$S$6*SUM('2002Year'!AK19:AK19)),1/RWE!$S$6*SUM('2002Year'!AK19:AK19))</f>
        <v xml:space="preserve"> </v>
      </c>
      <c r="AL19" s="77" t="str">
        <f>IF(RWE!$A$7="Y",IF(RWE!$T$4/RWE!$T$6*SUM('2002Year'!AL19:AL19)&lt;'2002AllExports'!$A$1," ",RWE!$T$4/RWE!$T$6*SUM('2002Year'!AL19:AL19)),1/RWE!$T$6*SUM('2002Year'!AL19:AL19))</f>
        <v xml:space="preserve"> </v>
      </c>
      <c r="AM19" s="79">
        <f>SUM('2002Year'!AM19:AM19)</f>
        <v>0</v>
      </c>
      <c r="AN19" s="79">
        <f>SUM('2002Year'!AN19:AN19)</f>
        <v>0</v>
      </c>
      <c r="AO19" s="79">
        <f>SUM('2002Year'!AO19:AO19)</f>
        <v>0</v>
      </c>
    </row>
    <row r="20" spans="1:41" ht="13">
      <c r="A20" t="s">
        <v>42</v>
      </c>
      <c r="B20" s="76" t="str">
        <f>IF(RWE!$A$7="Y",IF(RWE!$B$4/RWE!$B$6*SUM('2002Year'!B20:B20)&lt;'2002AllExports'!$A$1," ",RWE!$B$4/RWE!$B$6*SUM('2002Year'!B20:B20)),1/RWE!$B$6*SUM('2002Year'!B20:B20))</f>
        <v xml:space="preserve"> </v>
      </c>
      <c r="C20" s="76" t="str">
        <f>IF(RWE!$A$7="Y",IF(RWE!$C$4/RWE!$C$6*SUM('2002Year'!C20:C20)&lt;'2002AllExports'!$A$1," ",RWE!$C$4/RWE!$C$6*SUM('2002Year'!C20:C20)),1/RWE!$C$6*SUM('2002Year'!C20:C20))</f>
        <v xml:space="preserve"> </v>
      </c>
      <c r="D20" s="76" t="str">
        <f>IF(RWE!$A$7="Y",IF(RWE!$D$4/RWE!$D$6*SUM('2002Year'!D20:D20)&lt;'2002AllExports'!$A$1," ",RWE!$D$4/RWE!$D$6*SUM('2002Year'!D20:D20)),1/RWE!$D$6*SUM('2002Year'!D20:D20))</f>
        <v xml:space="preserve"> </v>
      </c>
      <c r="E20" s="76" t="str">
        <f>IF(RWE!$A$7="Y",IF(RWE!$E$4/RWE!$E$6*SUM('2002Year'!E20:E20)&lt;'2002AllExports'!$A$1," ",RWE!$E$4/RWE!$E$6*SUM('2002Year'!E20:E20)),1/RWE!$E$6*SUM('2002Year'!E20:E20))</f>
        <v xml:space="preserve"> </v>
      </c>
      <c r="F20" s="77" t="str">
        <f>IF(RWE!$A$7="Y",IF(RWE!$F$4/RWE!$F$6*SUM('2002Year'!F20:F20)&lt;'2002AllExports'!$A$1," ",RWE!$F$4/RWE!$F$6*SUM('2002Year'!F20:F20)),1/RWE!$F$6*SUM('2002Year'!F20:F20))</f>
        <v xml:space="preserve"> </v>
      </c>
      <c r="G20" s="77" t="str">
        <f>IF(RWE!$A$7="Y",IF(RWE!$G$4/RWE!$G$6*SUM('2002Year'!G20:G20)&lt;'2002AllExports'!$A$1," ",RWE!$G$4/RWE!$G$6*SUM('2002Year'!G20:G20)),1/RWE!$G$6*SUM('2002Year'!G20:G20))</f>
        <v xml:space="preserve"> </v>
      </c>
      <c r="H20" s="77" t="str">
        <f>IF(RWE!$A$7="Y",IF(RWE!$H$4/RWE!$H$6*SUM('2002Year'!H20:H20)&lt;'2002AllExports'!$A$1," ",RWE!$H$4/RWE!$H$6*SUM('2002Year'!H20:H20)),1/RWE!$H$6*SUM('2002Year'!H20:H20))</f>
        <v xml:space="preserve"> </v>
      </c>
      <c r="I20" s="77" t="str">
        <f>IF(RWE!$A$7="Y",IF(RWE!$I$4/RWE!$I$6*SUM('2002Year'!I20:I20)&lt;'2002AllExports'!$A$1," ",RWE!$I$4/RWE!$I$6*SUM('2002Year'!I20:I20)),1/RWE!$I$6*SUM('2002Year'!I20:I20))</f>
        <v xml:space="preserve"> </v>
      </c>
      <c r="J20" s="77" t="str">
        <f>IF(RWE!$A$7="Y",IF(RWE!$J$4/RWE!$J$6*SUM('2002Year'!J20:J20)&lt;'2002AllExports'!$A$1," ",RWE!$J$4/RWE!$J$6*SUM('2002Year'!J20:J20)),1/RWE!$J$6*SUM('2002Year'!J20:J20))</f>
        <v xml:space="preserve"> </v>
      </c>
      <c r="K20" s="77" t="str">
        <f>IF(RWE!$A$7="Y",IF(RWE!$K$4/RWE!$K$6*SUM('2002Year'!K20:K20)&lt;'2002AllExports'!$A$1," ",RWE!$K$4/RWE!$K$6*SUM('2002Year'!K20:K20)),1/RWE!$K$6*SUM('2002Year'!K20:K20))</f>
        <v xml:space="preserve"> </v>
      </c>
      <c r="L20" s="77" t="str">
        <f>IF(RWE!$A$7="Y",IF(RWE!$K$4/RWE!$K$6*SUM('2002Year'!L20:L20)&lt;'2002AllExports'!$A$1," ",RWE!$K$4/RWE!$K$6*SUM('2002Year'!L20:L20)),1/RWE!$K$6*SUM('2002Year'!L20:L20))</f>
        <v xml:space="preserve"> </v>
      </c>
      <c r="N20" s="77" t="str">
        <f>IF(RWE!$A$7="Y",IF(RWE!$N$4/RWE!$N$6*SUM('2002Year'!N20:N20)&lt;'2002AllExports'!$A$1," ",RWE!$N$4/RWE!$N$6*SUM('2002Year'!N20:N20)),1/RWE!$N$6*SUM('2002Year'!N20:N20))</f>
        <v xml:space="preserve"> </v>
      </c>
      <c r="O20" s="77" t="str">
        <f>IF(RWE!$A$7="Y",IF(RWE!$O$4/RWE!$O$6*SUM('2002Year'!O20:O20)&lt;'2002AllExports'!$A$1," ",RWE!$O$4/RWE!$O$6*SUM('2002Year'!O20:O20)),1/RWE!$O$6*SUM('2002Year'!O20:O20))</f>
        <v xml:space="preserve"> </v>
      </c>
      <c r="P20" s="77" t="str">
        <f>IF(RWE!$A$7="Y",IF(RWE!$P$4/RWE!$P$6*SUM('2002Year'!P20:P20)&lt;'2002AllExports'!$A$1," ",RWE!$P$4/RWE!$P$6*SUM('2002Year'!P20:P20)),1/RWE!$P$6*SUM('2002Year'!P20:P20))</f>
        <v xml:space="preserve"> </v>
      </c>
      <c r="Q20" s="78" t="str">
        <f>IF(RWE!$A$7="Y",IF(SUM(B20:P20)&lt;$A$1," ",SUM(B20:P20)),"-")</f>
        <v xml:space="preserve"> </v>
      </c>
      <c r="S20" s="79" t="str">
        <f>IF(SUM(B20:B20)=0," ",'2002Year'!S20)</f>
        <v xml:space="preserve"> </v>
      </c>
      <c r="T20" s="79" t="str">
        <f>IF(SUM(C20:C20)=0," ",'2002Year'!T20)</f>
        <v xml:space="preserve"> </v>
      </c>
      <c r="U20" s="79" t="str">
        <f>IF(SUM(D20:D20)=0," ",'2002Year'!U20)</f>
        <v xml:space="preserve"> </v>
      </c>
      <c r="V20" s="79" t="str">
        <f>IF(SUM(E20:E20)=0," ",'2002Year'!V20)</f>
        <v xml:space="preserve"> </v>
      </c>
      <c r="W20" s="79" t="str">
        <f>IF(SUM(F20:F20)=0," ",'2002Year'!W20)</f>
        <v xml:space="preserve"> </v>
      </c>
      <c r="X20" s="79" t="str">
        <f>IF(SUM(G20:G20)=0," ",'2002Year'!X20)</f>
        <v xml:space="preserve"> </v>
      </c>
      <c r="Y20" s="79" t="str">
        <f>IF(SUM(H20:H20)=0," ",'2002Year'!Y20)</f>
        <v xml:space="preserve"> </v>
      </c>
      <c r="Z20" s="79" t="str">
        <f>IF(SUM(I20:I20)=0," ",'2002Year'!Z20)</f>
        <v xml:space="preserve"> </v>
      </c>
      <c r="AA20" s="79" t="str">
        <f>IF(SUM(J20:J20)=0," ",'2002Year'!AA20)</f>
        <v xml:space="preserve"> </v>
      </c>
      <c r="AB20" s="79" t="str">
        <f>IF(SUM(K20:K20)=0," ",'2002Year'!AB20)</f>
        <v xml:space="preserve"> </v>
      </c>
      <c r="AC20" s="79" t="str">
        <f>IF(SUM(L20:L20)=0," ",'2002Year'!AC20)</f>
        <v xml:space="preserve"> </v>
      </c>
      <c r="AE20" s="79" t="str">
        <f>IF(SUM(N20:N20)=0," ",'2002Year'!AE20)</f>
        <v xml:space="preserve"> </v>
      </c>
      <c r="AF20" s="79" t="str">
        <f>IF(SUM(O20:O20)=0," ",'2002Year'!AF20)</f>
        <v xml:space="preserve"> </v>
      </c>
      <c r="AG20" s="79" t="str">
        <f>IF(SUM(P20:P20)=0," ",'2002Year'!AG20)</f>
        <v xml:space="preserve"> </v>
      </c>
      <c r="AH20" s="80" t="str">
        <f>IF(SUM(Q20:Q20)=0," ",'2002Year'!AH20)</f>
        <v xml:space="preserve"> </v>
      </c>
      <c r="AJ20" s="77" t="str">
        <f>IF(RWE!$A$7="Y",IF(RWE!$R$4/RWE!$R$6*SUM('2002Year'!AJ20:AJ20)&lt;'2002AllExports'!$A$1," ",RWE!$R$4/RWE!$R$6*SUM('2002Year'!AJ20:AJ20)),1/RWE!$R$6*SUM('2002Year'!AJ20:AJ20))</f>
        <v xml:space="preserve"> </v>
      </c>
      <c r="AK20" s="77" t="str">
        <f>IF(RWE!$A$7="Y",IF(RWE!$S$4/RWE!$S$6*SUM('2002Year'!AK20:AK20)&lt;'2002AllExports'!$A$1," ",RWE!$S$4/RWE!$S$6*SUM('2002Year'!AK20:AK20)),1/RWE!$S$6*SUM('2002Year'!AK20:AK20))</f>
        <v xml:space="preserve"> </v>
      </c>
      <c r="AL20" s="77" t="str">
        <f>IF(RWE!$A$7="Y",IF(RWE!$T$4/RWE!$T$6*SUM('2002Year'!AL20:AL20)&lt;'2002AllExports'!$A$1," ",RWE!$T$4/RWE!$T$6*SUM('2002Year'!AL20:AL20)),1/RWE!$T$6*SUM('2002Year'!AL20:AL20))</f>
        <v xml:space="preserve"> </v>
      </c>
      <c r="AM20" s="79">
        <f>SUM('2002Year'!AM20:AM20)</f>
        <v>0</v>
      </c>
      <c r="AN20" s="79">
        <f>SUM('2002Year'!AN20:AN20)</f>
        <v>0</v>
      </c>
      <c r="AO20" s="79">
        <f>SUM('2002Year'!AO20:AO20)</f>
        <v>0</v>
      </c>
    </row>
    <row r="21" spans="1:41" ht="13">
      <c r="A21" t="s">
        <v>43</v>
      </c>
      <c r="B21" s="76" t="str">
        <f>IF(RWE!$A$7="Y",IF(RWE!$B$4/RWE!$B$6*SUM('2002Year'!B21:B21)&lt;'2002AllExports'!$A$1," ",RWE!$B$4/RWE!$B$6*SUM('2002Year'!B21:B21)),1/RWE!$B$6*SUM('2002Year'!B21:B21))</f>
        <v xml:space="preserve"> </v>
      </c>
      <c r="C21" s="76" t="str">
        <f>IF(RWE!$A$7="Y",IF(RWE!$C$4/RWE!$C$6*SUM('2002Year'!C21:C21)&lt;'2002AllExports'!$A$1," ",RWE!$C$4/RWE!$C$6*SUM('2002Year'!C21:C21)),1/RWE!$C$6*SUM('2002Year'!C21:C21))</f>
        <v xml:space="preserve"> </v>
      </c>
      <c r="D21" s="76" t="str">
        <f>IF(RWE!$A$7="Y",IF(RWE!$D$4/RWE!$D$6*SUM('2002Year'!D21:D21)&lt;'2002AllExports'!$A$1," ",RWE!$D$4/RWE!$D$6*SUM('2002Year'!D21:D21)),1/RWE!$D$6*SUM('2002Year'!D21:D21))</f>
        <v xml:space="preserve"> </v>
      </c>
      <c r="E21" s="76" t="str">
        <f>IF(RWE!$A$7="Y",IF(RWE!$E$4/RWE!$E$6*SUM('2002Year'!E21:E21)&lt;'2002AllExports'!$A$1," ",RWE!$E$4/RWE!$E$6*SUM('2002Year'!E21:E21)),1/RWE!$E$6*SUM('2002Year'!E21:E21))</f>
        <v xml:space="preserve"> </v>
      </c>
      <c r="F21" s="77" t="str">
        <f>IF(RWE!$A$7="Y",IF(RWE!$F$4/RWE!$F$6*SUM('2002Year'!F21:F21)&lt;'2002AllExports'!$A$1," ",RWE!$F$4/RWE!$F$6*SUM('2002Year'!F21:F21)),1/RWE!$F$6*SUM('2002Year'!F21:F21))</f>
        <v xml:space="preserve"> </v>
      </c>
      <c r="G21" s="77" t="str">
        <f>IF(RWE!$A$7="Y",IF(RWE!$G$4/RWE!$G$6*SUM('2002Year'!G21:G21)&lt;'2002AllExports'!$A$1," ",RWE!$G$4/RWE!$G$6*SUM('2002Year'!G21:G21)),1/RWE!$G$6*SUM('2002Year'!G21:G21))</f>
        <v xml:space="preserve"> </v>
      </c>
      <c r="H21" s="77" t="str">
        <f>IF(RWE!$A$7="Y",IF(RWE!$H$4/RWE!$H$6*SUM('2002Year'!H21:H21)&lt;'2002AllExports'!$A$1," ",RWE!$H$4/RWE!$H$6*SUM('2002Year'!H21:H21)),1/RWE!$H$6*SUM('2002Year'!H21:H21))</f>
        <v xml:space="preserve"> </v>
      </c>
      <c r="I21" s="77" t="str">
        <f>IF(RWE!$A$7="Y",IF(RWE!$I$4/RWE!$I$6*SUM('2002Year'!I21:I21)&lt;'2002AllExports'!$A$1," ",RWE!$I$4/RWE!$I$6*SUM('2002Year'!I21:I21)),1/RWE!$I$6*SUM('2002Year'!I21:I21))</f>
        <v xml:space="preserve"> </v>
      </c>
      <c r="J21" s="77" t="str">
        <f>IF(RWE!$A$7="Y",IF(RWE!$J$4/RWE!$J$6*SUM('2002Year'!J21:J21)&lt;'2002AllExports'!$A$1," ",RWE!$J$4/RWE!$J$6*SUM('2002Year'!J21:J21)),1/RWE!$J$6*SUM('2002Year'!J21:J21))</f>
        <v xml:space="preserve"> </v>
      </c>
      <c r="K21" s="77" t="str">
        <f>IF(RWE!$A$7="Y",IF(RWE!$K$4/RWE!$K$6*SUM('2002Year'!K21:K21)&lt;'2002AllExports'!$A$1," ",RWE!$K$4/RWE!$K$6*SUM('2002Year'!K21:K21)),1/RWE!$K$6*SUM('2002Year'!K21:K21))</f>
        <v xml:space="preserve"> </v>
      </c>
      <c r="L21" s="77" t="str">
        <f>IF(RWE!$A$7="Y",IF(RWE!$K$4/RWE!$K$6*SUM('2002Year'!L21:L21)&lt;'2002AllExports'!$A$1," ",RWE!$K$4/RWE!$K$6*SUM('2002Year'!L21:L21)),1/RWE!$K$6*SUM('2002Year'!L21:L21))</f>
        <v xml:space="preserve"> </v>
      </c>
      <c r="N21" s="77" t="str">
        <f>IF(RWE!$A$7="Y",IF(RWE!$N$4/RWE!$N$6*SUM('2002Year'!N21:N21)&lt;'2002AllExports'!$A$1," ",RWE!$N$4/RWE!$N$6*SUM('2002Year'!N21:N21)),1/RWE!$N$6*SUM('2002Year'!N21:N21))</f>
        <v xml:space="preserve"> </v>
      </c>
      <c r="O21" s="77" t="str">
        <f>IF(RWE!$A$7="Y",IF(RWE!$O$4/RWE!$O$6*SUM('2002Year'!O21:O21)&lt;'2002AllExports'!$A$1," ",RWE!$O$4/RWE!$O$6*SUM('2002Year'!O21:O21)),1/RWE!$O$6*SUM('2002Year'!O21:O21))</f>
        <v xml:space="preserve"> </v>
      </c>
      <c r="P21" s="77" t="str">
        <f>IF(RWE!$A$7="Y",IF(RWE!$P$4/RWE!$P$6*SUM('2002Year'!P21:P21)&lt;'2002AllExports'!$A$1," ",RWE!$P$4/RWE!$P$6*SUM('2002Year'!P21:P21)),1/RWE!$P$6*SUM('2002Year'!P21:P21))</f>
        <v xml:space="preserve"> </v>
      </c>
      <c r="Q21" s="78" t="str">
        <f>IF(RWE!$A$7="Y",IF(SUM(B21:P21)&lt;$A$1," ",SUM(B21:P21)),"-")</f>
        <v xml:space="preserve"> </v>
      </c>
      <c r="S21" s="79" t="str">
        <f>IF(SUM(B21:B21)=0," ",'2002Year'!S21)</f>
        <v xml:space="preserve"> </v>
      </c>
      <c r="T21" s="79" t="str">
        <f>IF(SUM(C21:C21)=0," ",'2002Year'!T21)</f>
        <v xml:space="preserve"> </v>
      </c>
      <c r="U21" s="79" t="str">
        <f>IF(SUM(D21:D21)=0," ",'2002Year'!U21)</f>
        <v xml:space="preserve"> </v>
      </c>
      <c r="V21" s="79" t="str">
        <f>IF(SUM(E21:E21)=0," ",'2002Year'!V21)</f>
        <v xml:space="preserve"> </v>
      </c>
      <c r="W21" s="79" t="str">
        <f>IF(SUM(F21:F21)=0," ",'2002Year'!W21)</f>
        <v xml:space="preserve"> </v>
      </c>
      <c r="X21" s="79" t="str">
        <f>IF(SUM(G21:G21)=0," ",'2002Year'!X21)</f>
        <v xml:space="preserve"> </v>
      </c>
      <c r="Y21" s="79" t="str">
        <f>IF(SUM(H21:H21)=0," ",'2002Year'!Y21)</f>
        <v xml:space="preserve"> </v>
      </c>
      <c r="Z21" s="79" t="str">
        <f>IF(SUM(I21:I21)=0," ",'2002Year'!Z21)</f>
        <v xml:space="preserve"> </v>
      </c>
      <c r="AA21" s="79" t="str">
        <f>IF(SUM(J21:J21)=0," ",'2002Year'!AA21)</f>
        <v xml:space="preserve"> </v>
      </c>
      <c r="AB21" s="79" t="str">
        <f>IF(SUM(K21:K21)=0," ",'2002Year'!AB21)</f>
        <v xml:space="preserve"> </v>
      </c>
      <c r="AC21" s="79" t="str">
        <f>IF(SUM(L21:L21)=0," ",'2002Year'!AC21)</f>
        <v xml:space="preserve"> </v>
      </c>
      <c r="AE21" s="79" t="str">
        <f>IF(SUM(N21:N21)=0," ",'2002Year'!AE21)</f>
        <v xml:space="preserve"> </v>
      </c>
      <c r="AF21" s="79" t="str">
        <f>IF(SUM(O21:O21)=0," ",'2002Year'!AF21)</f>
        <v xml:space="preserve"> </v>
      </c>
      <c r="AG21" s="79" t="str">
        <f>IF(SUM(P21:P21)=0," ",'2002Year'!AG21)</f>
        <v xml:space="preserve"> </v>
      </c>
      <c r="AH21" s="80" t="str">
        <f>IF(SUM(Q21:Q21)=0," ",'2002Year'!AH21)</f>
        <v xml:space="preserve"> </v>
      </c>
      <c r="AJ21" s="77" t="str">
        <f>IF(RWE!$A$7="Y",IF(RWE!$R$4/RWE!$R$6*SUM('2002Year'!AJ21:AJ21)&lt;'2002AllExports'!$A$1," ",RWE!$R$4/RWE!$R$6*SUM('2002Year'!AJ21:AJ21)),1/RWE!$R$6*SUM('2002Year'!AJ21:AJ21))</f>
        <v xml:space="preserve"> </v>
      </c>
      <c r="AK21" s="77" t="str">
        <f>IF(RWE!$A$7="Y",IF(RWE!$S$4/RWE!$S$6*SUM('2002Year'!AK21:AK21)&lt;'2002AllExports'!$A$1," ",RWE!$S$4/RWE!$S$6*SUM('2002Year'!AK21:AK21)),1/RWE!$S$6*SUM('2002Year'!AK21:AK21))</f>
        <v xml:space="preserve"> </v>
      </c>
      <c r="AL21" s="77" t="str">
        <f>IF(RWE!$A$7="Y",IF(RWE!$T$4/RWE!$T$6*SUM('2002Year'!AL21:AL21)&lt;'2002AllExports'!$A$1," ",RWE!$T$4/RWE!$T$6*SUM('2002Year'!AL21:AL21)),1/RWE!$T$6*SUM('2002Year'!AL21:AL21))</f>
        <v xml:space="preserve"> </v>
      </c>
      <c r="AM21" s="79">
        <f>SUM('2002Year'!AM21:AM21)</f>
        <v>0</v>
      </c>
      <c r="AN21" s="79">
        <f>SUM('2002Year'!AN21:AN21)</f>
        <v>0</v>
      </c>
      <c r="AO21" s="79">
        <f>SUM('2002Year'!AO21:AO21)</f>
        <v>0</v>
      </c>
    </row>
    <row r="22" spans="1:41" ht="13">
      <c r="A22" t="s">
        <v>44</v>
      </c>
      <c r="B22" s="76" t="str">
        <f>IF(RWE!$A$7="Y",IF(RWE!$B$4/RWE!$B$6*SUM('2002Year'!B22:B22)&lt;'2002AllExports'!$A$1," ",RWE!$B$4/RWE!$B$6*SUM('2002Year'!B22:B22)),1/RWE!$B$6*SUM('2002Year'!B22:B22))</f>
        <v xml:space="preserve"> </v>
      </c>
      <c r="C22" s="76" t="str">
        <f>IF(RWE!$A$7="Y",IF(RWE!$C$4/RWE!$C$6*SUM('2002Year'!C22:C22)&lt;'2002AllExports'!$A$1," ",RWE!$C$4/RWE!$C$6*SUM('2002Year'!C22:C22)),1/RWE!$C$6*SUM('2002Year'!C22:C22))</f>
        <v xml:space="preserve"> </v>
      </c>
      <c r="D22" s="76" t="str">
        <f>IF(RWE!$A$7="Y",IF(RWE!$D$4/RWE!$D$6*SUM('2002Year'!D22:D22)&lt;'2002AllExports'!$A$1," ",RWE!$D$4/RWE!$D$6*SUM('2002Year'!D22:D22)),1/RWE!$D$6*SUM('2002Year'!D22:D22))</f>
        <v xml:space="preserve"> </v>
      </c>
      <c r="E22" s="76" t="str">
        <f>IF(RWE!$A$7="Y",IF(RWE!$E$4/RWE!$E$6*SUM('2002Year'!E22:E22)&lt;'2002AllExports'!$A$1," ",RWE!$E$4/RWE!$E$6*SUM('2002Year'!E22:E22)),1/RWE!$E$6*SUM('2002Year'!E22:E22))</f>
        <v xml:space="preserve"> </v>
      </c>
      <c r="F22" s="77" t="str">
        <f>IF(RWE!$A$7="Y",IF(RWE!$F$4/RWE!$F$6*SUM('2002Year'!F22:F22)&lt;'2002AllExports'!$A$1," ",RWE!$F$4/RWE!$F$6*SUM('2002Year'!F22:F22)),1/RWE!$F$6*SUM('2002Year'!F22:F22))</f>
        <v xml:space="preserve"> </v>
      </c>
      <c r="G22" s="77" t="str">
        <f>IF(RWE!$A$7="Y",IF(RWE!$G$4/RWE!$G$6*SUM('2002Year'!G22:G22)&lt;'2002AllExports'!$A$1," ",RWE!$G$4/RWE!$G$6*SUM('2002Year'!G22:G22)),1/RWE!$G$6*SUM('2002Year'!G22:G22))</f>
        <v xml:space="preserve"> </v>
      </c>
      <c r="H22" s="77" t="str">
        <f>IF(RWE!$A$7="Y",IF(RWE!$H$4/RWE!$H$6*SUM('2002Year'!H22:H22)&lt;'2002AllExports'!$A$1," ",RWE!$H$4/RWE!$H$6*SUM('2002Year'!H22:H22)),1/RWE!$H$6*SUM('2002Year'!H22:H22))</f>
        <v xml:space="preserve"> </v>
      </c>
      <c r="I22" s="77" t="str">
        <f>IF(RWE!$A$7="Y",IF(RWE!$I$4/RWE!$I$6*SUM('2002Year'!I22:I22)&lt;'2002AllExports'!$A$1," ",RWE!$I$4/RWE!$I$6*SUM('2002Year'!I22:I22)),1/RWE!$I$6*SUM('2002Year'!I22:I22))</f>
        <v xml:space="preserve"> </v>
      </c>
      <c r="J22" s="77" t="str">
        <f>IF(RWE!$A$7="Y",IF(RWE!$J$4/RWE!$J$6*SUM('2002Year'!J22:J22)&lt;'2002AllExports'!$A$1," ",RWE!$J$4/RWE!$J$6*SUM('2002Year'!J22:J22)),1/RWE!$J$6*SUM('2002Year'!J22:J22))</f>
        <v xml:space="preserve"> </v>
      </c>
      <c r="K22" s="77" t="str">
        <f>IF(RWE!$A$7="Y",IF(RWE!$K$4/RWE!$K$6*SUM('2002Year'!K22:K22)&lt;'2002AllExports'!$A$1," ",RWE!$K$4/RWE!$K$6*SUM('2002Year'!K22:K22)),1/RWE!$K$6*SUM('2002Year'!K22:K22))</f>
        <v xml:space="preserve"> </v>
      </c>
      <c r="L22" s="77" t="str">
        <f>IF(RWE!$A$7="Y",IF(RWE!$K$4/RWE!$K$6*SUM('2002Year'!L22:L22)&lt;'2002AllExports'!$A$1," ",RWE!$K$4/RWE!$K$6*SUM('2002Year'!L22:L22)),1/RWE!$K$6*SUM('2002Year'!L22:L22))</f>
        <v xml:space="preserve"> </v>
      </c>
      <c r="N22" s="77" t="str">
        <f>IF(RWE!$A$7="Y",IF(RWE!$N$4/RWE!$N$6*SUM('2002Year'!N22:N22)&lt;'2002AllExports'!$A$1," ",RWE!$N$4/RWE!$N$6*SUM('2002Year'!N22:N22)),1/RWE!$N$6*SUM('2002Year'!N22:N22))</f>
        <v xml:space="preserve"> </v>
      </c>
      <c r="O22" s="77" t="str">
        <f>IF(RWE!$A$7="Y",IF(RWE!$O$4/RWE!$O$6*SUM('2002Year'!O22:O22)&lt;'2002AllExports'!$A$1," ",RWE!$O$4/RWE!$O$6*SUM('2002Year'!O22:O22)),1/RWE!$O$6*SUM('2002Year'!O22:O22))</f>
        <v xml:space="preserve"> </v>
      </c>
      <c r="P22" s="77" t="str">
        <f>IF(RWE!$A$7="Y",IF(RWE!$P$4/RWE!$P$6*SUM('2002Year'!P22:P22)&lt;'2002AllExports'!$A$1," ",RWE!$P$4/RWE!$P$6*SUM('2002Year'!P22:P22)),1/RWE!$P$6*SUM('2002Year'!P22:P22))</f>
        <v xml:space="preserve"> </v>
      </c>
      <c r="Q22" s="78" t="str">
        <f>IF(RWE!$A$7="Y",IF(SUM(B22:P22)&lt;$A$1," ",SUM(B22:P22)),"-")</f>
        <v xml:space="preserve"> </v>
      </c>
      <c r="S22" s="79" t="str">
        <f>IF(SUM(B22:B22)=0," ",'2002Year'!S22)</f>
        <v xml:space="preserve"> </v>
      </c>
      <c r="T22" s="79" t="str">
        <f>IF(SUM(C22:C22)=0," ",'2002Year'!T22)</f>
        <v xml:space="preserve"> </v>
      </c>
      <c r="U22" s="79" t="str">
        <f>IF(SUM(D22:D22)=0," ",'2002Year'!U22)</f>
        <v xml:space="preserve"> </v>
      </c>
      <c r="V22" s="79" t="str">
        <f>IF(SUM(E22:E22)=0," ",'2002Year'!V22)</f>
        <v xml:space="preserve"> </v>
      </c>
      <c r="W22" s="79" t="str">
        <f>IF(SUM(F22:F22)=0," ",'2002Year'!W22)</f>
        <v xml:space="preserve"> </v>
      </c>
      <c r="X22" s="79" t="str">
        <f>IF(SUM(G22:G22)=0," ",'2002Year'!X22)</f>
        <v xml:space="preserve"> </v>
      </c>
      <c r="Y22" s="79" t="str">
        <f>IF(SUM(H22:H22)=0," ",'2002Year'!Y22)</f>
        <v xml:space="preserve"> </v>
      </c>
      <c r="Z22" s="79" t="str">
        <f>IF(SUM(I22:I22)=0," ",'2002Year'!Z22)</f>
        <v xml:space="preserve"> </v>
      </c>
      <c r="AA22" s="79" t="str">
        <f>IF(SUM(J22:J22)=0," ",'2002Year'!AA22)</f>
        <v xml:space="preserve"> </v>
      </c>
      <c r="AB22" s="79" t="str">
        <f>IF(SUM(K22:K22)=0," ",'2002Year'!AB22)</f>
        <v xml:space="preserve"> </v>
      </c>
      <c r="AC22" s="79" t="str">
        <f>IF(SUM(L22:L22)=0," ",'2002Year'!AC22)</f>
        <v xml:space="preserve"> </v>
      </c>
      <c r="AE22" s="79" t="str">
        <f>IF(SUM(N22:N22)=0," ",'2002Year'!AE22)</f>
        <v xml:space="preserve"> </v>
      </c>
      <c r="AF22" s="79" t="str">
        <f>IF(SUM(O22:O22)=0," ",'2002Year'!AF22)</f>
        <v xml:space="preserve"> </v>
      </c>
      <c r="AG22" s="79" t="str">
        <f>IF(SUM(P22:P22)=0," ",'2002Year'!AG22)</f>
        <v xml:space="preserve"> </v>
      </c>
      <c r="AH22" s="80" t="str">
        <f>IF(SUM(Q22:Q22)=0," ",'2002Year'!AH22)</f>
        <v xml:space="preserve"> </v>
      </c>
      <c r="AJ22" s="77" t="str">
        <f>IF(RWE!$A$7="Y",IF(RWE!$R$4/RWE!$R$6*SUM('2002Year'!AJ22:AJ22)&lt;'2002AllExports'!$A$1," ",RWE!$R$4/RWE!$R$6*SUM('2002Year'!AJ22:AJ22)),1/RWE!$R$6*SUM('2002Year'!AJ22:AJ22))</f>
        <v xml:space="preserve"> </v>
      </c>
      <c r="AK22" s="77" t="str">
        <f>IF(RWE!$A$7="Y",IF(RWE!$S$4/RWE!$S$6*SUM('2002Year'!AK22:AK22)&lt;'2002AllExports'!$A$1," ",RWE!$S$4/RWE!$S$6*SUM('2002Year'!AK22:AK22)),1/RWE!$S$6*SUM('2002Year'!AK22:AK22))</f>
        <v xml:space="preserve"> </v>
      </c>
      <c r="AL22" s="77" t="str">
        <f>IF(RWE!$A$7="Y",IF(RWE!$T$4/RWE!$T$6*SUM('2002Year'!AL22:AL22)&lt;'2002AllExports'!$A$1," ",RWE!$T$4/RWE!$T$6*SUM('2002Year'!AL22:AL22)),1/RWE!$T$6*SUM('2002Year'!AL22:AL22))</f>
        <v xml:space="preserve"> </v>
      </c>
      <c r="AM22" s="79">
        <f>SUM('2002Year'!AM22:AM22)</f>
        <v>0</v>
      </c>
      <c r="AN22" s="79">
        <f>SUM('2002Year'!AN22:AN22)</f>
        <v>0</v>
      </c>
      <c r="AO22" s="79">
        <f>SUM('2002Year'!AO22:AO22)</f>
        <v>0</v>
      </c>
    </row>
    <row r="23" spans="1:41" ht="13">
      <c r="A23" t="s">
        <v>56</v>
      </c>
      <c r="B23" s="76" t="str">
        <f>IF(RWE!$A$7="Y",IF(RWE!$B$4/RWE!$B$6*SUM('2002Year'!B23:B23)&lt;'2002AllExports'!$A$1," ",RWE!$B$4/RWE!$B$6*SUM('2002Year'!B23:B23)),1/RWE!$B$6*SUM('2002Year'!B23:B23))</f>
        <v xml:space="preserve"> </v>
      </c>
      <c r="C23" s="76">
        <f>IF(RWE!$A$7="Y",IF(RWE!$C$4/RWE!$C$6*SUM('2002Year'!C23:C23)&lt;'2002AllExports'!$A$1," ",RWE!$C$4/RWE!$C$6*SUM('2002Year'!C23:C23)),1/RWE!$C$6*SUM('2002Year'!C23:C23))</f>
        <v>2.7258134539999999E-2</v>
      </c>
      <c r="D23" s="76" t="str">
        <f>IF(RWE!$A$7="Y",IF(RWE!$D$4/RWE!$D$6*SUM('2002Year'!D23:D23)&lt;'2002AllExports'!$A$1," ",RWE!$D$4/RWE!$D$6*SUM('2002Year'!D23:D23)),1/RWE!$D$6*SUM('2002Year'!D23:D23))</f>
        <v xml:space="preserve"> </v>
      </c>
      <c r="E23" s="76" t="str">
        <f>IF(RWE!$A$7="Y",IF(RWE!$E$4/RWE!$E$6*SUM('2002Year'!E23:E23)&lt;'2002AllExports'!$A$1," ",RWE!$E$4/RWE!$E$6*SUM('2002Year'!E23:E23)),1/RWE!$E$6*SUM('2002Year'!E23:E23))</f>
        <v xml:space="preserve"> </v>
      </c>
      <c r="F23" s="77" t="str">
        <f>IF(RWE!$A$7="Y",IF(RWE!$F$4/RWE!$F$6*SUM('2002Year'!F23:F23)&lt;'2002AllExports'!$A$1," ",RWE!$F$4/RWE!$F$6*SUM('2002Year'!F23:F23)),1/RWE!$F$6*SUM('2002Year'!F23:F23))</f>
        <v xml:space="preserve"> </v>
      </c>
      <c r="G23" s="77" t="str">
        <f>IF(RWE!$A$7="Y",IF(RWE!$G$4/RWE!$G$6*SUM('2002Year'!G23:G23)&lt;'2002AllExports'!$A$1," ",RWE!$G$4/RWE!$G$6*SUM('2002Year'!G23:G23)),1/RWE!$G$6*SUM('2002Year'!G23:G23))</f>
        <v xml:space="preserve"> </v>
      </c>
      <c r="H23" s="77" t="str">
        <f>IF(RWE!$A$7="Y",IF(RWE!$H$4/RWE!$H$6*SUM('2002Year'!H23:H23)&lt;'2002AllExports'!$A$1," ",RWE!$H$4/RWE!$H$6*SUM('2002Year'!H23:H23)),1/RWE!$H$6*SUM('2002Year'!H23:H23))</f>
        <v xml:space="preserve"> </v>
      </c>
      <c r="I23" s="77" t="str">
        <f>IF(RWE!$A$7="Y",IF(RWE!$I$4/RWE!$I$6*SUM('2002Year'!I23:I23)&lt;'2002AllExports'!$A$1," ",RWE!$I$4/RWE!$I$6*SUM('2002Year'!I23:I23)),1/RWE!$I$6*SUM('2002Year'!I23:I23))</f>
        <v xml:space="preserve"> </v>
      </c>
      <c r="J23" s="77" t="str">
        <f>IF(RWE!$A$7="Y",IF(RWE!$J$4/RWE!$J$6*SUM('2002Year'!J23:J23)&lt;'2002AllExports'!$A$1," ",RWE!$J$4/RWE!$J$6*SUM('2002Year'!J23:J23)),1/RWE!$J$6*SUM('2002Year'!J23:J23))</f>
        <v xml:space="preserve"> </v>
      </c>
      <c r="K23" s="77" t="str">
        <f>IF(RWE!$A$7="Y",IF(RWE!$K$4/RWE!$K$6*SUM('2002Year'!K23:K23)&lt;'2002AllExports'!$A$1," ",RWE!$K$4/RWE!$K$6*SUM('2002Year'!K23:K23)),1/RWE!$K$6*SUM('2002Year'!K23:K23))</f>
        <v xml:space="preserve"> </v>
      </c>
      <c r="L23" s="77">
        <f>IF(RWE!$A$7="Y",IF(RWE!$K$4/RWE!$K$6*SUM('2002Year'!L23:L23)&lt;'2002AllExports'!$A$1," ",RWE!$K$4/RWE!$K$6*SUM('2002Year'!L23:L23)),1/RWE!$K$6*SUM('2002Year'!L23:L23))</f>
        <v>5.9649856000000053E-3</v>
      </c>
      <c r="N23" s="77" t="str">
        <f>IF(RWE!$A$7="Y",IF(RWE!$N$4/RWE!$N$6*SUM('2002Year'!N23:N23)&lt;'2002AllExports'!$A$1," ",RWE!$N$4/RWE!$N$6*SUM('2002Year'!N23:N23)),1/RWE!$N$6*SUM('2002Year'!N23:N23))</f>
        <v xml:space="preserve"> </v>
      </c>
      <c r="O23" s="77" t="str">
        <f>IF(RWE!$A$7="Y",IF(RWE!$O$4/RWE!$O$6*SUM('2002Year'!O23:O23)&lt;'2002AllExports'!$A$1," ",RWE!$O$4/RWE!$O$6*SUM('2002Year'!O23:O23)),1/RWE!$O$6*SUM('2002Year'!O23:O23))</f>
        <v xml:space="preserve"> </v>
      </c>
      <c r="P23" s="77" t="str">
        <f>IF(RWE!$A$7="Y",IF(RWE!$P$4/RWE!$P$6*SUM('2002Year'!P23:P23)&lt;'2002AllExports'!$A$1," ",RWE!$P$4/RWE!$P$6*SUM('2002Year'!P23:P23)),1/RWE!$P$6*SUM('2002Year'!P23:P23))</f>
        <v xml:space="preserve"> </v>
      </c>
      <c r="Q23" s="78">
        <f>IF(RWE!$A$7="Y",IF(SUM(B23:P23)&lt;$A$1," ",SUM(B23:P23)),"-")</f>
        <v>3.3223120140000006E-2</v>
      </c>
      <c r="S23" s="79" t="str">
        <f>IF(SUM(B23:B23)=0," ",'2002Year'!S23)</f>
        <v xml:space="preserve"> </v>
      </c>
      <c r="T23" s="79">
        <f>IF(SUM(C23:C23)=0," ",'2002Year'!T23)</f>
        <v>3.3416069999999998</v>
      </c>
      <c r="U23" s="79" t="str">
        <f>IF(SUM(D23:D23)=0," ",'2002Year'!U23)</f>
        <v xml:space="preserve"> </v>
      </c>
      <c r="V23" s="79" t="str">
        <f>IF(SUM(E23:E23)=0," ",'2002Year'!V23)</f>
        <v xml:space="preserve"> </v>
      </c>
      <c r="W23" s="79" t="str">
        <f>IF(SUM(F23:F23)=0," ",'2002Year'!W23)</f>
        <v xml:space="preserve"> </v>
      </c>
      <c r="X23" s="79" t="str">
        <f>IF(SUM(G23:G23)=0," ",'2002Year'!X23)</f>
        <v xml:space="preserve"> </v>
      </c>
      <c r="Y23" s="79" t="str">
        <f>IF(SUM(H23:H23)=0," ",'2002Year'!Y23)</f>
        <v xml:space="preserve"> </v>
      </c>
      <c r="Z23" s="79" t="str">
        <f>IF(SUM(I23:I23)=0," ",'2002Year'!Z23)</f>
        <v xml:space="preserve"> </v>
      </c>
      <c r="AA23" s="79" t="str">
        <f>IF(SUM(J23:J23)=0," ",'2002Year'!AA23)</f>
        <v xml:space="preserve"> </v>
      </c>
      <c r="AB23" s="79" t="str">
        <f>IF(SUM(K23:K23)=0," ",'2002Year'!AB23)</f>
        <v xml:space="preserve"> </v>
      </c>
      <c r="AC23" s="79">
        <f>IF(SUM(L23:L23)=0," ",'2002Year'!AC23)</f>
        <v>0.27829699999999963</v>
      </c>
      <c r="AE23" s="79" t="str">
        <f>IF(SUM(N23:N23)=0," ",'2002Year'!AE23)</f>
        <v xml:space="preserve"> </v>
      </c>
      <c r="AF23" s="79" t="str">
        <f>IF(SUM(O23:O23)=0," ",'2002Year'!AF23)</f>
        <v xml:space="preserve"> </v>
      </c>
      <c r="AG23" s="79" t="str">
        <f>IF(SUM(P23:P23)=0," ",'2002Year'!AG23)</f>
        <v xml:space="preserve"> </v>
      </c>
      <c r="AH23" s="80">
        <f>IF(SUM(Q23:Q23)=0," ",'2002Year'!AH23)</f>
        <v>4.0361319999999994</v>
      </c>
      <c r="AJ23" s="77" t="str">
        <f>IF(RWE!$A$7="Y",IF(RWE!$R$4/RWE!$R$6*SUM('2002Year'!AJ23:AJ23)&lt;'2002AllExports'!$A$1," ",RWE!$R$4/RWE!$R$6*SUM('2002Year'!AJ23:AJ23)),1/RWE!$R$6*SUM('2002Year'!AJ23:AJ23))</f>
        <v xml:space="preserve"> </v>
      </c>
      <c r="AK23" s="77" t="str">
        <f>IF(RWE!$A$7="Y",IF(RWE!$S$4/RWE!$S$6*SUM('2002Year'!AK23:AK23)&lt;'2002AllExports'!$A$1," ",RWE!$S$4/RWE!$S$6*SUM('2002Year'!AK23:AK23)),1/RWE!$S$6*SUM('2002Year'!AK23:AK23))</f>
        <v xml:space="preserve"> </v>
      </c>
      <c r="AL23" s="77" t="str">
        <f>IF(RWE!$A$7="Y",IF(RWE!$T$4/RWE!$T$6*SUM('2002Year'!AL23:AL23)&lt;'2002AllExports'!$A$1," ",RWE!$T$4/RWE!$T$6*SUM('2002Year'!AL23:AL23)),1/RWE!$T$6*SUM('2002Year'!AL23:AL23))</f>
        <v xml:space="preserve"> </v>
      </c>
      <c r="AM23" s="79">
        <f>SUM('2002Year'!AM23:AM23)</f>
        <v>0</v>
      </c>
      <c r="AN23" s="79">
        <f>SUM('2002Year'!AN23:AN23)</f>
        <v>0</v>
      </c>
      <c r="AO23" s="79">
        <f>SUM('2002Year'!AO23:AO23)</f>
        <v>0</v>
      </c>
    </row>
    <row r="24" spans="1:41" ht="13">
      <c r="A24" t="s">
        <v>45</v>
      </c>
      <c r="B24" s="76" t="str">
        <f>IF(RWE!$A$7="Y",IF(RWE!$B$4/RWE!$B$6*SUM('2002Year'!B24:B24)&lt;'2002AllExports'!$A$1," ",RWE!$B$4/RWE!$B$6*SUM('2002Year'!B24:B24)),1/RWE!$B$6*SUM('2002Year'!B24:B24))</f>
        <v xml:space="preserve"> </v>
      </c>
      <c r="C24" s="76" t="str">
        <f>IF(RWE!$A$7="Y",IF(RWE!$C$4/RWE!$C$6*SUM('2002Year'!C24:C24)&lt;'2002AllExports'!$A$1," ",RWE!$C$4/RWE!$C$6*SUM('2002Year'!C24:C24)),1/RWE!$C$6*SUM('2002Year'!C24:C24))</f>
        <v xml:space="preserve"> </v>
      </c>
      <c r="D24" s="76" t="str">
        <f>IF(RWE!$A$7="Y",IF(RWE!$D$4/RWE!$D$6*SUM('2002Year'!D24:D24)&lt;'2002AllExports'!$A$1," ",RWE!$D$4/RWE!$D$6*SUM('2002Year'!D24:D24)),1/RWE!$D$6*SUM('2002Year'!D24:D24))</f>
        <v xml:space="preserve"> </v>
      </c>
      <c r="E24" s="76" t="str">
        <f>IF(RWE!$A$7="Y",IF(RWE!$E$4/RWE!$E$6*SUM('2002Year'!E24:E24)&lt;'2002AllExports'!$A$1," ",RWE!$E$4/RWE!$E$6*SUM('2002Year'!E24:E24)),1/RWE!$E$6*SUM('2002Year'!E24:E24))</f>
        <v xml:space="preserve"> </v>
      </c>
      <c r="F24" s="77" t="str">
        <f>IF(RWE!$A$7="Y",IF(RWE!$F$4/RWE!$F$6*SUM('2002Year'!F24:F24)&lt;'2002AllExports'!$A$1," ",RWE!$F$4/RWE!$F$6*SUM('2002Year'!F24:F24)),1/RWE!$F$6*SUM('2002Year'!F24:F24))</f>
        <v xml:space="preserve"> </v>
      </c>
      <c r="G24" s="77" t="str">
        <f>IF(RWE!$A$7="Y",IF(RWE!$G$4/RWE!$G$6*SUM('2002Year'!G24:G24)&lt;'2002AllExports'!$A$1," ",RWE!$G$4/RWE!$G$6*SUM('2002Year'!G24:G24)),1/RWE!$G$6*SUM('2002Year'!G24:G24))</f>
        <v xml:space="preserve"> </v>
      </c>
      <c r="H24" s="77" t="str">
        <f>IF(RWE!$A$7="Y",IF(RWE!$H$4/RWE!$H$6*SUM('2002Year'!H24:H24)&lt;'2002AllExports'!$A$1," ",RWE!$H$4/RWE!$H$6*SUM('2002Year'!H24:H24)),1/RWE!$H$6*SUM('2002Year'!H24:H24))</f>
        <v xml:space="preserve"> </v>
      </c>
      <c r="I24" s="77" t="str">
        <f>IF(RWE!$A$7="Y",IF(RWE!$I$4/RWE!$I$6*SUM('2002Year'!I24:I24)&lt;'2002AllExports'!$A$1," ",RWE!$I$4/RWE!$I$6*SUM('2002Year'!I24:I24)),1/RWE!$I$6*SUM('2002Year'!I24:I24))</f>
        <v xml:space="preserve"> </v>
      </c>
      <c r="J24" s="77" t="str">
        <f>IF(RWE!$A$7="Y",IF(RWE!$J$4/RWE!$J$6*SUM('2002Year'!J24:J24)&lt;'2002AllExports'!$A$1," ",RWE!$J$4/RWE!$J$6*SUM('2002Year'!J24:J24)),1/RWE!$J$6*SUM('2002Year'!J24:J24))</f>
        <v xml:space="preserve"> </v>
      </c>
      <c r="K24" s="77" t="str">
        <f>IF(RWE!$A$7="Y",IF(RWE!$K$4/RWE!$K$6*SUM('2002Year'!K24:K24)&lt;'2002AllExports'!$A$1," ",RWE!$K$4/RWE!$K$6*SUM('2002Year'!K24:K24)),1/RWE!$K$6*SUM('2002Year'!K24:K24))</f>
        <v xml:space="preserve"> </v>
      </c>
      <c r="L24" s="77" t="str">
        <f>IF(RWE!$A$7="Y",IF(RWE!$K$4/RWE!$K$6*SUM('2002Year'!L24:L24)&lt;'2002AllExports'!$A$1," ",RWE!$K$4/RWE!$K$6*SUM('2002Year'!L24:L24)),1/RWE!$K$6*SUM('2002Year'!L24:L24))</f>
        <v xml:space="preserve"> </v>
      </c>
      <c r="N24" s="77" t="str">
        <f>IF(RWE!$A$7="Y",IF(RWE!$N$4/RWE!$N$6*SUM('2002Year'!N24:N24)&lt;'2002AllExports'!$A$1," ",RWE!$N$4/RWE!$N$6*SUM('2002Year'!N24:N24)),1/RWE!$N$6*SUM('2002Year'!N24:N24))</f>
        <v xml:space="preserve"> </v>
      </c>
      <c r="O24" s="77" t="str">
        <f>IF(RWE!$A$7="Y",IF(RWE!$O$4/RWE!$O$6*SUM('2002Year'!O24:O24)&lt;'2002AllExports'!$A$1," ",RWE!$O$4/RWE!$O$6*SUM('2002Year'!O24:O24)),1/RWE!$O$6*SUM('2002Year'!O24:O24))</f>
        <v xml:space="preserve"> </v>
      </c>
      <c r="P24" s="77" t="str">
        <f>IF(RWE!$A$7="Y",IF(RWE!$P$4/RWE!$P$6*SUM('2002Year'!P24:P24)&lt;'2002AllExports'!$A$1," ",RWE!$P$4/RWE!$P$6*SUM('2002Year'!P24:P24)),1/RWE!$P$6*SUM('2002Year'!P24:P24))</f>
        <v xml:space="preserve"> </v>
      </c>
      <c r="Q24" s="78" t="str">
        <f>IF(RWE!$A$7="Y",IF(SUM(B24:P24)&lt;$A$1," ",SUM(B24:P24)),"-")</f>
        <v xml:space="preserve"> </v>
      </c>
      <c r="S24" s="79" t="str">
        <f>IF(SUM(B24:B24)=0," ",'2002Year'!S24)</f>
        <v xml:space="preserve"> </v>
      </c>
      <c r="T24" s="79" t="str">
        <f>IF(SUM(C24:C24)=0," ",'2002Year'!T24)</f>
        <v xml:space="preserve"> </v>
      </c>
      <c r="U24" s="79" t="str">
        <f>IF(SUM(D24:D24)=0," ",'2002Year'!U24)</f>
        <v xml:space="preserve"> </v>
      </c>
      <c r="V24" s="79" t="str">
        <f>IF(SUM(E24:E24)=0," ",'2002Year'!V24)</f>
        <v xml:space="preserve"> </v>
      </c>
      <c r="W24" s="79" t="str">
        <f>IF(SUM(F24:F24)=0," ",'2002Year'!W24)</f>
        <v xml:space="preserve"> </v>
      </c>
      <c r="X24" s="79" t="str">
        <f>IF(SUM(G24:G24)=0," ",'2002Year'!X24)</f>
        <v xml:space="preserve"> </v>
      </c>
      <c r="Y24" s="79" t="str">
        <f>IF(SUM(H24:H24)=0," ",'2002Year'!Y24)</f>
        <v xml:space="preserve"> </v>
      </c>
      <c r="Z24" s="79" t="str">
        <f>IF(SUM(I24:I24)=0," ",'2002Year'!Z24)</f>
        <v xml:space="preserve"> </v>
      </c>
      <c r="AA24" s="79" t="str">
        <f>IF(SUM(J24:J24)=0," ",'2002Year'!AA24)</f>
        <v xml:space="preserve"> </v>
      </c>
      <c r="AB24" s="79" t="str">
        <f>IF(SUM(K24:K24)=0," ",'2002Year'!AB24)</f>
        <v xml:space="preserve"> </v>
      </c>
      <c r="AC24" s="79" t="str">
        <f>IF(SUM(L24:L24)=0," ",'2002Year'!AC24)</f>
        <v xml:space="preserve"> </v>
      </c>
      <c r="AE24" s="79" t="str">
        <f>IF(SUM(N24:N24)=0," ",'2002Year'!AE24)</f>
        <v xml:space="preserve"> </v>
      </c>
      <c r="AF24" s="79" t="str">
        <f>IF(SUM(O24:O24)=0," ",'2002Year'!AF24)</f>
        <v xml:space="preserve"> </v>
      </c>
      <c r="AG24" s="79" t="str">
        <f>IF(SUM(P24:P24)=0," ",'2002Year'!AG24)</f>
        <v xml:space="preserve"> </v>
      </c>
      <c r="AH24" s="80" t="str">
        <f>IF(SUM(Q24:Q24)=0," ",'2002Year'!AH24)</f>
        <v xml:space="preserve"> </v>
      </c>
      <c r="AJ24" s="77" t="str">
        <f>IF(RWE!$A$7="Y",IF(RWE!$R$4/RWE!$R$6*SUM('2002Year'!AJ24:AJ24)&lt;'2002AllExports'!$A$1," ",RWE!$R$4/RWE!$R$6*SUM('2002Year'!AJ24:AJ24)),1/RWE!$R$6*SUM('2002Year'!AJ24:AJ24))</f>
        <v xml:space="preserve"> </v>
      </c>
      <c r="AK24" s="77" t="str">
        <f>IF(RWE!$A$7="Y",IF(RWE!$S$4/RWE!$S$6*SUM('2002Year'!AK24:AK24)&lt;'2002AllExports'!$A$1," ",RWE!$S$4/RWE!$S$6*SUM('2002Year'!AK24:AK24)),1/RWE!$S$6*SUM('2002Year'!AK24:AK24))</f>
        <v xml:space="preserve"> </v>
      </c>
      <c r="AL24" s="77" t="str">
        <f>IF(RWE!$A$7="Y",IF(RWE!$T$4/RWE!$T$6*SUM('2002Year'!AL24:AL24)&lt;'2002AllExports'!$A$1," ",RWE!$T$4/RWE!$T$6*SUM('2002Year'!AL24:AL24)),1/RWE!$T$6*SUM('2002Year'!AL24:AL24))</f>
        <v xml:space="preserve"> </v>
      </c>
      <c r="AM24" s="79">
        <f>SUM('2002Year'!AM24:AM24)</f>
        <v>0</v>
      </c>
      <c r="AN24" s="79">
        <f>SUM('2002Year'!AN24:AN24)</f>
        <v>0</v>
      </c>
      <c r="AO24" s="79">
        <f>SUM('2002Year'!AO24:AO24)</f>
        <v>0</v>
      </c>
    </row>
    <row r="25" spans="1:41" ht="13">
      <c r="A25" t="s">
        <v>46</v>
      </c>
      <c r="B25" s="76" t="str">
        <f>IF(RWE!$A$7="Y",IF(RWE!$B$4/RWE!$B$6*SUM('2002Year'!B25:B25)&lt;'2002AllExports'!$A$1," ",RWE!$B$4/RWE!$B$6*SUM('2002Year'!B25:B25)),1/RWE!$B$6*SUM('2002Year'!B25:B25))</f>
        <v xml:space="preserve"> </v>
      </c>
      <c r="C25" s="76">
        <f>IF(RWE!$A$7="Y",IF(RWE!$C$4/RWE!$C$6*SUM('2002Year'!C25:C25)&lt;'2002AllExports'!$A$1," ",RWE!$C$4/RWE!$C$6*SUM('2002Year'!C25:C25)),1/RWE!$C$6*SUM('2002Year'!C25:C25))</f>
        <v>1.6067835784000003E-2</v>
      </c>
      <c r="D25" s="76" t="str">
        <f>IF(RWE!$A$7="Y",IF(RWE!$D$4/RWE!$D$6*SUM('2002Year'!D25:D25)&lt;'2002AllExports'!$A$1," ",RWE!$D$4/RWE!$D$6*SUM('2002Year'!D25:D25)),1/RWE!$D$6*SUM('2002Year'!D25:D25))</f>
        <v xml:space="preserve"> </v>
      </c>
      <c r="E25" s="76" t="str">
        <f>IF(RWE!$A$7="Y",IF(RWE!$E$4/RWE!$E$6*SUM('2002Year'!E25:E25)&lt;'2002AllExports'!$A$1," ",RWE!$E$4/RWE!$E$6*SUM('2002Year'!E25:E25)),1/RWE!$E$6*SUM('2002Year'!E25:E25))</f>
        <v xml:space="preserve"> </v>
      </c>
      <c r="F25" s="77" t="str">
        <f>IF(RWE!$A$7="Y",IF(RWE!$F$4/RWE!$F$6*SUM('2002Year'!F25:F25)&lt;'2002AllExports'!$A$1," ",RWE!$F$4/RWE!$F$6*SUM('2002Year'!F25:F25)),1/RWE!$F$6*SUM('2002Year'!F25:F25))</f>
        <v xml:space="preserve"> </v>
      </c>
      <c r="G25" s="77" t="str">
        <f>IF(RWE!$A$7="Y",IF(RWE!$G$4/RWE!$G$6*SUM('2002Year'!G25:G25)&lt;'2002AllExports'!$A$1," ",RWE!$G$4/RWE!$G$6*SUM('2002Year'!G25:G25)),1/RWE!$G$6*SUM('2002Year'!G25:G25))</f>
        <v xml:space="preserve"> </v>
      </c>
      <c r="H25" s="77" t="str">
        <f>IF(RWE!$A$7="Y",IF(RWE!$H$4/RWE!$H$6*SUM('2002Year'!H25:H25)&lt;'2002AllExports'!$A$1," ",RWE!$H$4/RWE!$H$6*SUM('2002Year'!H25:H25)),1/RWE!$H$6*SUM('2002Year'!H25:H25))</f>
        <v xml:space="preserve"> </v>
      </c>
      <c r="I25" s="77" t="str">
        <f>IF(RWE!$A$7="Y",IF(RWE!$I$4/RWE!$I$6*SUM('2002Year'!I25:I25)&lt;'2002AllExports'!$A$1," ",RWE!$I$4/RWE!$I$6*SUM('2002Year'!I25:I25)),1/RWE!$I$6*SUM('2002Year'!I25:I25))</f>
        <v xml:space="preserve"> </v>
      </c>
      <c r="J25" s="77" t="str">
        <f>IF(RWE!$A$7="Y",IF(RWE!$J$4/RWE!$J$6*SUM('2002Year'!J25:J25)&lt;'2002AllExports'!$A$1," ",RWE!$J$4/RWE!$J$6*SUM('2002Year'!J25:J25)),1/RWE!$J$6*SUM('2002Year'!J25:J25))</f>
        <v xml:space="preserve"> </v>
      </c>
      <c r="K25" s="77" t="str">
        <f>IF(RWE!$A$7="Y",IF(RWE!$K$4/RWE!$K$6*SUM('2002Year'!K25:K25)&lt;'2002AllExports'!$A$1," ",RWE!$K$4/RWE!$K$6*SUM('2002Year'!K25:K25)),1/RWE!$K$6*SUM('2002Year'!K25:K25))</f>
        <v xml:space="preserve"> </v>
      </c>
      <c r="L25" s="77" t="str">
        <f>IF(RWE!$A$7="Y",IF(RWE!$K$4/RWE!$K$6*SUM('2002Year'!L25:L25)&lt;'2002AllExports'!$A$1," ",RWE!$K$4/RWE!$K$6*SUM('2002Year'!L25:L25)),1/RWE!$K$6*SUM('2002Year'!L25:L25))</f>
        <v xml:space="preserve"> </v>
      </c>
      <c r="N25" s="77" t="str">
        <f>IF(RWE!$A$7="Y",IF(RWE!$N$4/RWE!$N$6*SUM('2002Year'!N25:N25)&lt;'2002AllExports'!$A$1," ",RWE!$N$4/RWE!$N$6*SUM('2002Year'!N25:N25)),1/RWE!$N$6*SUM('2002Year'!N25:N25))</f>
        <v xml:space="preserve"> </v>
      </c>
      <c r="O25" s="77" t="str">
        <f>IF(RWE!$A$7="Y",IF(RWE!$O$4/RWE!$O$6*SUM('2002Year'!O25:O25)&lt;'2002AllExports'!$A$1," ",RWE!$O$4/RWE!$O$6*SUM('2002Year'!O25:O25)),1/RWE!$O$6*SUM('2002Year'!O25:O25))</f>
        <v xml:space="preserve"> </v>
      </c>
      <c r="P25" s="77" t="str">
        <f>IF(RWE!$A$7="Y",IF(RWE!$P$4/RWE!$P$6*SUM('2002Year'!P25:P25)&lt;'2002AllExports'!$A$1," ",RWE!$P$4/RWE!$P$6*SUM('2002Year'!P25:P25)),1/RWE!$P$6*SUM('2002Year'!P25:P25))</f>
        <v xml:space="preserve"> </v>
      </c>
      <c r="Q25" s="78">
        <f>IF(RWE!$A$7="Y",IF(SUM(B25:P25)&lt;$A$1," ",SUM(B25:P25)),"-")</f>
        <v>1.6067835784000003E-2</v>
      </c>
      <c r="S25" s="79" t="str">
        <f>IF(SUM(B25:B25)=0," ",'2002Year'!S25)</f>
        <v xml:space="preserve"> </v>
      </c>
      <c r="T25" s="79">
        <f>IF(SUM(C25:C25)=0," ",'2002Year'!T25)</f>
        <v>2.540559</v>
      </c>
      <c r="U25" s="79" t="str">
        <f>IF(SUM(D25:D25)=0," ",'2002Year'!U25)</f>
        <v xml:space="preserve"> </v>
      </c>
      <c r="V25" s="79" t="str">
        <f>IF(SUM(E25:E25)=0," ",'2002Year'!V25)</f>
        <v xml:space="preserve"> </v>
      </c>
      <c r="W25" s="79" t="str">
        <f>IF(SUM(F25:F25)=0," ",'2002Year'!W25)</f>
        <v xml:space="preserve"> </v>
      </c>
      <c r="X25" s="79" t="str">
        <f>IF(SUM(G25:G25)=0," ",'2002Year'!X25)</f>
        <v xml:space="preserve"> </v>
      </c>
      <c r="Y25" s="79" t="str">
        <f>IF(SUM(H25:H25)=0," ",'2002Year'!Y25)</f>
        <v xml:space="preserve"> </v>
      </c>
      <c r="Z25" s="79" t="str">
        <f>IF(SUM(I25:I25)=0," ",'2002Year'!Z25)</f>
        <v xml:space="preserve"> </v>
      </c>
      <c r="AA25" s="79" t="str">
        <f>IF(SUM(J25:J25)=0," ",'2002Year'!AA25)</f>
        <v xml:space="preserve"> </v>
      </c>
      <c r="AB25" s="79" t="str">
        <f>IF(SUM(K25:K25)=0," ",'2002Year'!AB25)</f>
        <v xml:space="preserve"> </v>
      </c>
      <c r="AC25" s="79" t="str">
        <f>IF(SUM(L25:L25)=0," ",'2002Year'!AC25)</f>
        <v xml:space="preserve"> </v>
      </c>
      <c r="AE25" s="79" t="str">
        <f>IF(SUM(N25:N25)=0," ",'2002Year'!AE25)</f>
        <v xml:space="preserve"> </v>
      </c>
      <c r="AF25" s="79" t="str">
        <f>IF(SUM(O25:O25)=0," ",'2002Year'!AF25)</f>
        <v xml:space="preserve"> </v>
      </c>
      <c r="AG25" s="79" t="str">
        <f>IF(SUM(P25:P25)=0," ",'2002Year'!AG25)</f>
        <v xml:space="preserve"> </v>
      </c>
      <c r="AH25" s="80">
        <f>IF(SUM(Q25:Q25)=0," ",'2002Year'!AH25)</f>
        <v>2.8340190000000001</v>
      </c>
      <c r="AJ25" s="77" t="str">
        <f>IF(RWE!$A$7="Y",IF(RWE!$R$4/RWE!$R$6*SUM('2002Year'!AJ25:AJ25)&lt;'2002AllExports'!$A$1," ",RWE!$R$4/RWE!$R$6*SUM('2002Year'!AJ25:AJ25)),1/RWE!$R$6*SUM('2002Year'!AJ25:AJ25))</f>
        <v xml:space="preserve"> </v>
      </c>
      <c r="AK25" s="77" t="str">
        <f>IF(RWE!$A$7="Y",IF(RWE!$S$4/RWE!$S$6*SUM('2002Year'!AK25:AK25)&lt;'2002AllExports'!$A$1," ",RWE!$S$4/RWE!$S$6*SUM('2002Year'!AK25:AK25)),1/RWE!$S$6*SUM('2002Year'!AK25:AK25))</f>
        <v xml:space="preserve"> </v>
      </c>
      <c r="AL25" s="77" t="str">
        <f>IF(RWE!$A$7="Y",IF(RWE!$T$4/RWE!$T$6*SUM('2002Year'!AL25:AL25)&lt;'2002AllExports'!$A$1," ",RWE!$T$4/RWE!$T$6*SUM('2002Year'!AL25:AL25)),1/RWE!$T$6*SUM('2002Year'!AL25:AL25))</f>
        <v xml:space="preserve"> </v>
      </c>
      <c r="AM25" s="79">
        <f>SUM('2002Year'!AM25:AM25)</f>
        <v>0</v>
      </c>
      <c r="AN25" s="79">
        <f>SUM('2002Year'!AN25:AN25)</f>
        <v>0</v>
      </c>
      <c r="AO25" s="79">
        <f>SUM('2002Year'!AO25:AO25)</f>
        <v>0</v>
      </c>
    </row>
    <row r="26" spans="1:41" ht="13">
      <c r="A26" t="s">
        <v>47</v>
      </c>
      <c r="B26" s="76" t="str">
        <f>IF(RWE!$A$7="Y",IF(RWE!$B$4/RWE!$B$6*SUM('2002Year'!B26:B26)&lt;'2002AllExports'!$A$1," ",RWE!$B$4/RWE!$B$6*SUM('2002Year'!B26:B26)),1/RWE!$B$6*SUM('2002Year'!B26:B26))</f>
        <v xml:space="preserve"> </v>
      </c>
      <c r="C26" s="76" t="str">
        <f>IF(RWE!$A$7="Y",IF(RWE!$C$4/RWE!$C$6*SUM('2002Year'!C26:C26)&lt;'2002AllExports'!$A$1," ",RWE!$C$4/RWE!$C$6*SUM('2002Year'!C26:C26)),1/RWE!$C$6*SUM('2002Year'!C26:C26))</f>
        <v xml:space="preserve"> </v>
      </c>
      <c r="D26" s="76" t="str">
        <f>IF(RWE!$A$7="Y",IF(RWE!$D$4/RWE!$D$6*SUM('2002Year'!D26:D26)&lt;'2002AllExports'!$A$1," ",RWE!$D$4/RWE!$D$6*SUM('2002Year'!D26:D26)),1/RWE!$D$6*SUM('2002Year'!D26:D26))</f>
        <v xml:space="preserve"> </v>
      </c>
      <c r="E26" s="76" t="str">
        <f>IF(RWE!$A$7="Y",IF(RWE!$E$4/RWE!$E$6*SUM('2002Year'!E26:E26)&lt;'2002AllExports'!$A$1," ",RWE!$E$4/RWE!$E$6*SUM('2002Year'!E26:E26)),1/RWE!$E$6*SUM('2002Year'!E26:E26))</f>
        <v xml:space="preserve"> </v>
      </c>
      <c r="F26" s="77" t="str">
        <f>IF(RWE!$A$7="Y",IF(RWE!$F$4/RWE!$F$6*SUM('2002Year'!F26:F26)&lt;'2002AllExports'!$A$1," ",RWE!$F$4/RWE!$F$6*SUM('2002Year'!F26:F26)),1/RWE!$F$6*SUM('2002Year'!F26:F26))</f>
        <v xml:space="preserve"> </v>
      </c>
      <c r="G26" s="77" t="str">
        <f>IF(RWE!$A$7="Y",IF(RWE!$G$4/RWE!$G$6*SUM('2002Year'!G26:G26)&lt;'2002AllExports'!$A$1," ",RWE!$G$4/RWE!$G$6*SUM('2002Year'!G26:G26)),1/RWE!$G$6*SUM('2002Year'!G26:G26))</f>
        <v xml:space="preserve"> </v>
      </c>
      <c r="H26" s="77" t="str">
        <f>IF(RWE!$A$7="Y",IF(RWE!$H$4/RWE!$H$6*SUM('2002Year'!H26:H26)&lt;'2002AllExports'!$A$1," ",RWE!$H$4/RWE!$H$6*SUM('2002Year'!H26:H26)),1/RWE!$H$6*SUM('2002Year'!H26:H26))</f>
        <v xml:space="preserve"> </v>
      </c>
      <c r="I26" s="77" t="str">
        <f>IF(RWE!$A$7="Y",IF(RWE!$I$4/RWE!$I$6*SUM('2002Year'!I26:I26)&lt;'2002AllExports'!$A$1," ",RWE!$I$4/RWE!$I$6*SUM('2002Year'!I26:I26)),1/RWE!$I$6*SUM('2002Year'!I26:I26))</f>
        <v xml:space="preserve"> </v>
      </c>
      <c r="J26" s="77" t="str">
        <f>IF(RWE!$A$7="Y",IF(RWE!$J$4/RWE!$J$6*SUM('2002Year'!J26:J26)&lt;'2002AllExports'!$A$1," ",RWE!$J$4/RWE!$J$6*SUM('2002Year'!J26:J26)),1/RWE!$J$6*SUM('2002Year'!J26:J26))</f>
        <v xml:space="preserve"> </v>
      </c>
      <c r="K26" s="77" t="str">
        <f>IF(RWE!$A$7="Y",IF(RWE!$K$4/RWE!$K$6*SUM('2002Year'!K26:K26)&lt;'2002AllExports'!$A$1," ",RWE!$K$4/RWE!$K$6*SUM('2002Year'!K26:K26)),1/RWE!$K$6*SUM('2002Year'!K26:K26))</f>
        <v xml:space="preserve"> </v>
      </c>
      <c r="L26" s="77" t="str">
        <f>IF(RWE!$A$7="Y",IF(RWE!$K$4/RWE!$K$6*SUM('2002Year'!L26:L26)&lt;'2002AllExports'!$A$1," ",RWE!$K$4/RWE!$K$6*SUM('2002Year'!L26:L26)),1/RWE!$K$6*SUM('2002Year'!L26:L26))</f>
        <v xml:space="preserve"> </v>
      </c>
      <c r="N26" s="77" t="str">
        <f>IF(RWE!$A$7="Y",IF(RWE!$N$4/RWE!$N$6*SUM('2002Year'!N26:N26)&lt;'2002AllExports'!$A$1," ",RWE!$N$4/RWE!$N$6*SUM('2002Year'!N26:N26)),1/RWE!$N$6*SUM('2002Year'!N26:N26))</f>
        <v xml:space="preserve"> </v>
      </c>
      <c r="O26" s="77" t="str">
        <f>IF(RWE!$A$7="Y",IF(RWE!$O$4/RWE!$O$6*SUM('2002Year'!O26:O26)&lt;'2002AllExports'!$A$1," ",RWE!$O$4/RWE!$O$6*SUM('2002Year'!O26:O26)),1/RWE!$O$6*SUM('2002Year'!O26:O26))</f>
        <v xml:space="preserve"> </v>
      </c>
      <c r="P26" s="77" t="str">
        <f>IF(RWE!$A$7="Y",IF(RWE!$P$4/RWE!$P$6*SUM('2002Year'!P26:P26)&lt;'2002AllExports'!$A$1," ",RWE!$P$4/RWE!$P$6*SUM('2002Year'!P26:P26)),1/RWE!$P$6*SUM('2002Year'!P26:P26))</f>
        <v xml:space="preserve"> </v>
      </c>
      <c r="Q26" s="78" t="str">
        <f>IF(RWE!$A$7="Y",IF(SUM(B26:P26)&lt;$A$1," ",SUM(B26:P26)),"-")</f>
        <v xml:space="preserve"> </v>
      </c>
      <c r="S26" s="79" t="str">
        <f>IF(SUM(B26:B26)=0," ",'2002Year'!S26)</f>
        <v xml:space="preserve"> </v>
      </c>
      <c r="T26" s="79" t="str">
        <f>IF(SUM(C26:C26)=0," ",'2002Year'!T26)</f>
        <v xml:space="preserve"> </v>
      </c>
      <c r="U26" s="79" t="str">
        <f>IF(SUM(D26:D26)=0," ",'2002Year'!U26)</f>
        <v xml:space="preserve"> </v>
      </c>
      <c r="V26" s="79" t="str">
        <f>IF(SUM(E26:E26)=0," ",'2002Year'!V26)</f>
        <v xml:space="preserve"> </v>
      </c>
      <c r="W26" s="79" t="str">
        <f>IF(SUM(F26:F26)=0," ",'2002Year'!W26)</f>
        <v xml:space="preserve"> </v>
      </c>
      <c r="X26" s="79" t="str">
        <f>IF(SUM(G26:G26)=0," ",'2002Year'!X26)</f>
        <v xml:space="preserve"> </v>
      </c>
      <c r="Y26" s="79" t="str">
        <f>IF(SUM(H26:H26)=0," ",'2002Year'!Y26)</f>
        <v xml:space="preserve"> </v>
      </c>
      <c r="Z26" s="79" t="str">
        <f>IF(SUM(I26:I26)=0," ",'2002Year'!Z26)</f>
        <v xml:space="preserve"> </v>
      </c>
      <c r="AA26" s="79" t="str">
        <f>IF(SUM(J26:J26)=0," ",'2002Year'!AA26)</f>
        <v xml:space="preserve"> </v>
      </c>
      <c r="AB26" s="79" t="str">
        <f>IF(SUM(K26:K26)=0," ",'2002Year'!AB26)</f>
        <v xml:space="preserve"> </v>
      </c>
      <c r="AC26" s="79" t="str">
        <f>IF(SUM(L26:L26)=0," ",'2002Year'!AC26)</f>
        <v xml:space="preserve"> </v>
      </c>
      <c r="AE26" s="79" t="str">
        <f>IF(SUM(N26:N26)=0," ",'2002Year'!AE26)</f>
        <v xml:space="preserve"> </v>
      </c>
      <c r="AF26" s="79" t="str">
        <f>IF(SUM(O26:O26)=0," ",'2002Year'!AF26)</f>
        <v xml:space="preserve"> </v>
      </c>
      <c r="AG26" s="79" t="str">
        <f>IF(SUM(P26:P26)=0," ",'2002Year'!AG26)</f>
        <v xml:space="preserve"> </v>
      </c>
      <c r="AH26" s="80" t="str">
        <f>IF(SUM(Q26:Q26)=0," ",'2002Year'!AH26)</f>
        <v xml:space="preserve"> </v>
      </c>
      <c r="AJ26" s="77" t="str">
        <f>IF(RWE!$A$7="Y",IF(RWE!$R$4/RWE!$R$6*SUM('2002Year'!AJ26:AJ26)&lt;'2002AllExports'!$A$1," ",RWE!$R$4/RWE!$R$6*SUM('2002Year'!AJ26:AJ26)),1/RWE!$R$6*SUM('2002Year'!AJ26:AJ26))</f>
        <v xml:space="preserve"> </v>
      </c>
      <c r="AK26" s="77" t="str">
        <f>IF(RWE!$A$7="Y",IF(RWE!$S$4/RWE!$S$6*SUM('2002Year'!AK26:AK26)&lt;'2002AllExports'!$A$1," ",RWE!$S$4/RWE!$S$6*SUM('2002Year'!AK26:AK26)),1/RWE!$S$6*SUM('2002Year'!AK26:AK26))</f>
        <v xml:space="preserve"> </v>
      </c>
      <c r="AL26" s="77" t="str">
        <f>IF(RWE!$A$7="Y",IF(RWE!$T$4/RWE!$T$6*SUM('2002Year'!AL26:AL26)&lt;'2002AllExports'!$A$1," ",RWE!$T$4/RWE!$T$6*SUM('2002Year'!AL26:AL26)),1/RWE!$T$6*SUM('2002Year'!AL26:AL26))</f>
        <v xml:space="preserve"> </v>
      </c>
      <c r="AM26" s="79">
        <f>SUM('2002Year'!AM26:AM26)</f>
        <v>0</v>
      </c>
      <c r="AN26" s="79">
        <f>SUM('2002Year'!AN26:AN26)</f>
        <v>0</v>
      </c>
      <c r="AO26" s="79">
        <f>SUM('2002Year'!AO26:AO26)</f>
        <v>0</v>
      </c>
    </row>
    <row r="27" spans="1:41" ht="13">
      <c r="A27" t="s">
        <v>48</v>
      </c>
      <c r="B27" s="76" t="str">
        <f>IF(RWE!$A$7="Y",IF(RWE!$B$4/RWE!$B$6*SUM('2002Year'!B27:B27)&lt;'2002AllExports'!$A$1," ",RWE!$B$4/RWE!$B$6*SUM('2002Year'!B27:B27)),1/RWE!$B$6*SUM('2002Year'!B27:B27))</f>
        <v xml:space="preserve"> </v>
      </c>
      <c r="C27" s="76" t="str">
        <f>IF(RWE!$A$7="Y",IF(RWE!$C$4/RWE!$C$6*SUM('2002Year'!C27:C27)&lt;'2002AllExports'!$A$1," ",RWE!$C$4/RWE!$C$6*SUM('2002Year'!C27:C27)),1/RWE!$C$6*SUM('2002Year'!C27:C27))</f>
        <v xml:space="preserve"> </v>
      </c>
      <c r="D27" s="76" t="str">
        <f>IF(RWE!$A$7="Y",IF(RWE!$D$4/RWE!$D$6*SUM('2002Year'!D27:D27)&lt;'2002AllExports'!$A$1," ",RWE!$D$4/RWE!$D$6*SUM('2002Year'!D27:D27)),1/RWE!$D$6*SUM('2002Year'!D27:D27))</f>
        <v xml:space="preserve"> </v>
      </c>
      <c r="E27" s="76" t="str">
        <f>IF(RWE!$A$7="Y",IF(RWE!$E$4/RWE!$E$6*SUM('2002Year'!E27:E27)&lt;'2002AllExports'!$A$1," ",RWE!$E$4/RWE!$E$6*SUM('2002Year'!E27:E27)),1/RWE!$E$6*SUM('2002Year'!E27:E27))</f>
        <v xml:space="preserve"> </v>
      </c>
      <c r="F27" s="77" t="str">
        <f>IF(RWE!$A$7="Y",IF(RWE!$F$4/RWE!$F$6*SUM('2002Year'!F27:F27)&lt;'2002AllExports'!$A$1," ",RWE!$F$4/RWE!$F$6*SUM('2002Year'!F27:F27)),1/RWE!$F$6*SUM('2002Year'!F27:F27))</f>
        <v xml:space="preserve"> </v>
      </c>
      <c r="G27" s="77" t="str">
        <f>IF(RWE!$A$7="Y",IF(RWE!$G$4/RWE!$G$6*SUM('2002Year'!G27:G27)&lt;'2002AllExports'!$A$1," ",RWE!$G$4/RWE!$G$6*SUM('2002Year'!G27:G27)),1/RWE!$G$6*SUM('2002Year'!G27:G27))</f>
        <v xml:space="preserve"> </v>
      </c>
      <c r="H27" s="77" t="str">
        <f>IF(RWE!$A$7="Y",IF(RWE!$H$4/RWE!$H$6*SUM('2002Year'!H27:H27)&lt;'2002AllExports'!$A$1," ",RWE!$H$4/RWE!$H$6*SUM('2002Year'!H27:H27)),1/RWE!$H$6*SUM('2002Year'!H27:H27))</f>
        <v xml:space="preserve"> </v>
      </c>
      <c r="I27" s="77" t="str">
        <f>IF(RWE!$A$7="Y",IF(RWE!$I$4/RWE!$I$6*SUM('2002Year'!I27:I27)&lt;'2002AllExports'!$A$1," ",RWE!$I$4/RWE!$I$6*SUM('2002Year'!I27:I27)),1/RWE!$I$6*SUM('2002Year'!I27:I27))</f>
        <v xml:space="preserve"> </v>
      </c>
      <c r="J27" s="77" t="str">
        <f>IF(RWE!$A$7="Y",IF(RWE!$J$4/RWE!$J$6*SUM('2002Year'!J27:J27)&lt;'2002AllExports'!$A$1," ",RWE!$J$4/RWE!$J$6*SUM('2002Year'!J27:J27)),1/RWE!$J$6*SUM('2002Year'!J27:J27))</f>
        <v xml:space="preserve"> </v>
      </c>
      <c r="K27" s="77" t="str">
        <f>IF(RWE!$A$7="Y",IF(RWE!$K$4/RWE!$K$6*SUM('2002Year'!K27:K27)&lt;'2002AllExports'!$A$1," ",RWE!$K$4/RWE!$K$6*SUM('2002Year'!K27:K27)),1/RWE!$K$6*SUM('2002Year'!K27:K27))</f>
        <v xml:space="preserve"> </v>
      </c>
      <c r="L27" s="77" t="str">
        <f>IF(RWE!$A$7="Y",IF(RWE!$K$4/RWE!$K$6*SUM('2002Year'!L27:L27)&lt;'2002AllExports'!$A$1," ",RWE!$K$4/RWE!$K$6*SUM('2002Year'!L27:L27)),1/RWE!$K$6*SUM('2002Year'!L27:L27))</f>
        <v xml:space="preserve"> </v>
      </c>
      <c r="N27" s="77" t="str">
        <f>IF(RWE!$A$7="Y",IF(RWE!$N$4/RWE!$N$6*SUM('2002Year'!N27:N27)&lt;'2002AllExports'!$A$1," ",RWE!$N$4/RWE!$N$6*SUM('2002Year'!N27:N27)),1/RWE!$N$6*SUM('2002Year'!N27:N27))</f>
        <v xml:space="preserve"> </v>
      </c>
      <c r="O27" s="77" t="str">
        <f>IF(RWE!$A$7="Y",IF(RWE!$O$4/RWE!$O$6*SUM('2002Year'!O27:O27)&lt;'2002AllExports'!$A$1," ",RWE!$O$4/RWE!$O$6*SUM('2002Year'!O27:O27)),1/RWE!$O$6*SUM('2002Year'!O27:O27))</f>
        <v xml:space="preserve"> </v>
      </c>
      <c r="P27" s="77" t="str">
        <f>IF(RWE!$A$7="Y",IF(RWE!$P$4/RWE!$P$6*SUM('2002Year'!P27:P27)&lt;'2002AllExports'!$A$1," ",RWE!$P$4/RWE!$P$6*SUM('2002Year'!P27:P27)),1/RWE!$P$6*SUM('2002Year'!P27:P27))</f>
        <v xml:space="preserve"> </v>
      </c>
      <c r="Q27" s="78" t="str">
        <f>IF(RWE!$A$7="Y",IF(SUM(B27:P27)&lt;$A$1," ",SUM(B27:P27)),"-")</f>
        <v xml:space="preserve"> </v>
      </c>
      <c r="S27" s="79" t="str">
        <f>IF(SUM(B27:B27)=0," ",'2002Year'!S27)</f>
        <v xml:space="preserve"> </v>
      </c>
      <c r="T27" s="79" t="str">
        <f>IF(SUM(C27:C27)=0," ",'2002Year'!T27)</f>
        <v xml:space="preserve"> </v>
      </c>
      <c r="U27" s="79" t="str">
        <f>IF(SUM(D27:D27)=0," ",'2002Year'!U27)</f>
        <v xml:space="preserve"> </v>
      </c>
      <c r="V27" s="79" t="str">
        <f>IF(SUM(E27:E27)=0," ",'2002Year'!V27)</f>
        <v xml:space="preserve"> </v>
      </c>
      <c r="W27" s="79" t="str">
        <f>IF(SUM(F27:F27)=0," ",'2002Year'!W27)</f>
        <v xml:space="preserve"> </v>
      </c>
      <c r="X27" s="79" t="str">
        <f>IF(SUM(G27:G27)=0," ",'2002Year'!X27)</f>
        <v xml:space="preserve"> </v>
      </c>
      <c r="Y27" s="79" t="str">
        <f>IF(SUM(H27:H27)=0," ",'2002Year'!Y27)</f>
        <v xml:space="preserve"> </v>
      </c>
      <c r="Z27" s="79" t="str">
        <f>IF(SUM(I27:I27)=0," ",'2002Year'!Z27)</f>
        <v xml:space="preserve"> </v>
      </c>
      <c r="AA27" s="79" t="str">
        <f>IF(SUM(J27:J27)=0," ",'2002Year'!AA27)</f>
        <v xml:space="preserve"> </v>
      </c>
      <c r="AB27" s="79" t="str">
        <f>IF(SUM(K27:K27)=0," ",'2002Year'!AB27)</f>
        <v xml:space="preserve"> </v>
      </c>
      <c r="AC27" s="79" t="str">
        <f>IF(SUM(L27:L27)=0," ",'2002Year'!AC27)</f>
        <v xml:space="preserve"> </v>
      </c>
      <c r="AE27" s="79" t="str">
        <f>IF(SUM(N27:N27)=0," ",'2002Year'!AE27)</f>
        <v xml:space="preserve"> </v>
      </c>
      <c r="AF27" s="79" t="str">
        <f>IF(SUM(O27:O27)=0," ",'2002Year'!AF27)</f>
        <v xml:space="preserve"> </v>
      </c>
      <c r="AG27" s="79" t="str">
        <f>IF(SUM(P27:P27)=0," ",'2002Year'!AG27)</f>
        <v xml:space="preserve"> </v>
      </c>
      <c r="AH27" s="80" t="str">
        <f>IF(SUM(Q27:Q27)=0," ",'2002Year'!AH27)</f>
        <v xml:space="preserve"> </v>
      </c>
      <c r="AJ27" s="77" t="str">
        <f>IF(RWE!$A$7="Y",IF(RWE!$R$4/RWE!$R$6*SUM('2002Year'!AJ27:AJ27)&lt;'2002AllExports'!$A$1," ",RWE!$R$4/RWE!$R$6*SUM('2002Year'!AJ27:AJ27)),1/RWE!$R$6*SUM('2002Year'!AJ27:AJ27))</f>
        <v xml:space="preserve"> </v>
      </c>
      <c r="AK27" s="77" t="str">
        <f>IF(RWE!$A$7="Y",IF(RWE!$S$4/RWE!$S$6*SUM('2002Year'!AK27:AK27)&lt;'2002AllExports'!$A$1," ",RWE!$S$4/RWE!$S$6*SUM('2002Year'!AK27:AK27)),1/RWE!$S$6*SUM('2002Year'!AK27:AK27))</f>
        <v xml:space="preserve"> </v>
      </c>
      <c r="AL27" s="77" t="str">
        <f>IF(RWE!$A$7="Y",IF(RWE!$T$4/RWE!$T$6*SUM('2002Year'!AL27:AL27)&lt;'2002AllExports'!$A$1," ",RWE!$T$4/RWE!$T$6*SUM('2002Year'!AL27:AL27)),1/RWE!$T$6*SUM('2002Year'!AL27:AL27))</f>
        <v xml:space="preserve"> </v>
      </c>
      <c r="AM27" s="79">
        <f>SUM('2002Year'!AM27:AM27)</f>
        <v>0</v>
      </c>
      <c r="AN27" s="79">
        <f>SUM('2002Year'!AN27:AN27)</f>
        <v>0</v>
      </c>
      <c r="AO27" s="79">
        <f>SUM('2002Year'!AO27:AO27)</f>
        <v>0</v>
      </c>
    </row>
    <row r="28" spans="1:41" ht="13">
      <c r="A28" t="s">
        <v>49</v>
      </c>
      <c r="B28" s="76" t="str">
        <f>IF(RWE!$A$7="Y",IF(RWE!$B$4/RWE!$B$6*SUM('2002Year'!B28:B28)&lt;'2002AllExports'!$A$1," ",RWE!$B$4/RWE!$B$6*SUM('2002Year'!B28:B28)),1/RWE!$B$6*SUM('2002Year'!B28:B28))</f>
        <v xml:space="preserve"> </v>
      </c>
      <c r="C28" s="76" t="str">
        <f>IF(RWE!$A$7="Y",IF(RWE!$C$4/RWE!$C$6*SUM('2002Year'!C28:C28)&lt;'2002AllExports'!$A$1," ",RWE!$C$4/RWE!$C$6*SUM('2002Year'!C28:C28)),1/RWE!$C$6*SUM('2002Year'!C28:C28))</f>
        <v xml:space="preserve"> </v>
      </c>
      <c r="D28" s="76" t="str">
        <f>IF(RWE!$A$7="Y",IF(RWE!$D$4/RWE!$D$6*SUM('2002Year'!D28:D28)&lt;'2002AllExports'!$A$1," ",RWE!$D$4/RWE!$D$6*SUM('2002Year'!D28:D28)),1/RWE!$D$6*SUM('2002Year'!D28:D28))</f>
        <v xml:space="preserve"> </v>
      </c>
      <c r="E28" s="76" t="str">
        <f>IF(RWE!$A$7="Y",IF(RWE!$E$4/RWE!$E$6*SUM('2002Year'!E28:E28)&lt;'2002AllExports'!$A$1," ",RWE!$E$4/RWE!$E$6*SUM('2002Year'!E28:E28)),1/RWE!$E$6*SUM('2002Year'!E28:E28))</f>
        <v xml:space="preserve"> </v>
      </c>
      <c r="F28" s="77" t="str">
        <f>IF(RWE!$A$7="Y",IF(RWE!$F$4/RWE!$F$6*SUM('2002Year'!F28:F28)&lt;'2002AllExports'!$A$1," ",RWE!$F$4/RWE!$F$6*SUM('2002Year'!F28:F28)),1/RWE!$F$6*SUM('2002Year'!F28:F28))</f>
        <v xml:space="preserve"> </v>
      </c>
      <c r="G28" s="77" t="str">
        <f>IF(RWE!$A$7="Y",IF(RWE!$G$4/RWE!$G$6*SUM('2002Year'!G28:G28)&lt;'2002AllExports'!$A$1," ",RWE!$G$4/RWE!$G$6*SUM('2002Year'!G28:G28)),1/RWE!$G$6*SUM('2002Year'!G28:G28))</f>
        <v xml:space="preserve"> </v>
      </c>
      <c r="H28" s="77" t="str">
        <f>IF(RWE!$A$7="Y",IF(RWE!$H$4/RWE!$H$6*SUM('2002Year'!H28:H28)&lt;'2002AllExports'!$A$1," ",RWE!$H$4/RWE!$H$6*SUM('2002Year'!H28:H28)),1/RWE!$H$6*SUM('2002Year'!H28:H28))</f>
        <v xml:space="preserve"> </v>
      </c>
      <c r="I28" s="77" t="str">
        <f>IF(RWE!$A$7="Y",IF(RWE!$I$4/RWE!$I$6*SUM('2002Year'!I28:I28)&lt;'2002AllExports'!$A$1," ",RWE!$I$4/RWE!$I$6*SUM('2002Year'!I28:I28)),1/RWE!$I$6*SUM('2002Year'!I28:I28))</f>
        <v xml:space="preserve"> </v>
      </c>
      <c r="J28" s="77" t="str">
        <f>IF(RWE!$A$7="Y",IF(RWE!$J$4/RWE!$J$6*SUM('2002Year'!J28:J28)&lt;'2002AllExports'!$A$1," ",RWE!$J$4/RWE!$J$6*SUM('2002Year'!J28:J28)),1/RWE!$J$6*SUM('2002Year'!J28:J28))</f>
        <v xml:space="preserve"> </v>
      </c>
      <c r="K28" s="77" t="str">
        <f>IF(RWE!$A$7="Y",IF(RWE!$K$4/RWE!$K$6*SUM('2002Year'!K28:K28)&lt;'2002AllExports'!$A$1," ",RWE!$K$4/RWE!$K$6*SUM('2002Year'!K28:K28)),1/RWE!$K$6*SUM('2002Year'!K28:K28))</f>
        <v xml:space="preserve"> </v>
      </c>
      <c r="L28" s="77" t="str">
        <f>IF(RWE!$A$7="Y",IF(RWE!$K$4/RWE!$K$6*SUM('2002Year'!L28:L28)&lt;'2002AllExports'!$A$1," ",RWE!$K$4/RWE!$K$6*SUM('2002Year'!L28:L28)),1/RWE!$K$6*SUM('2002Year'!L28:L28))</f>
        <v xml:space="preserve"> </v>
      </c>
      <c r="N28" s="77" t="str">
        <f>IF(RWE!$A$7="Y",IF(RWE!$N$4/RWE!$N$6*SUM('2002Year'!N28:N28)&lt;'2002AllExports'!$A$1," ",RWE!$N$4/RWE!$N$6*SUM('2002Year'!N28:N28)),1/RWE!$N$6*SUM('2002Year'!N28:N28))</f>
        <v xml:space="preserve"> </v>
      </c>
      <c r="O28" s="77" t="str">
        <f>IF(RWE!$A$7="Y",IF(RWE!$O$4/RWE!$O$6*SUM('2002Year'!O28:O28)&lt;'2002AllExports'!$A$1," ",RWE!$O$4/RWE!$O$6*SUM('2002Year'!O28:O28)),1/RWE!$O$6*SUM('2002Year'!O28:O28))</f>
        <v xml:space="preserve"> </v>
      </c>
      <c r="P28" s="77" t="str">
        <f>IF(RWE!$A$7="Y",IF(RWE!$P$4/RWE!$P$6*SUM('2002Year'!P28:P28)&lt;'2002AllExports'!$A$1," ",RWE!$P$4/RWE!$P$6*SUM('2002Year'!P28:P28)),1/RWE!$P$6*SUM('2002Year'!P28:P28))</f>
        <v xml:space="preserve"> </v>
      </c>
      <c r="Q28" s="78" t="str">
        <f>IF(RWE!$A$7="Y",IF(SUM(B28:P28)&lt;$A$1," ",SUM(B28:P28)),"-")</f>
        <v xml:space="preserve"> </v>
      </c>
      <c r="S28" s="79" t="str">
        <f>IF(SUM(B28:B28)=0," ",'2002Year'!S28)</f>
        <v xml:space="preserve"> </v>
      </c>
      <c r="T28" s="79" t="str">
        <f>IF(SUM(C28:C28)=0," ",'2002Year'!T28)</f>
        <v xml:space="preserve"> </v>
      </c>
      <c r="U28" s="79" t="str">
        <f>IF(SUM(D28:D28)=0," ",'2002Year'!U28)</f>
        <v xml:space="preserve"> </v>
      </c>
      <c r="V28" s="79" t="str">
        <f>IF(SUM(E28:E28)=0," ",'2002Year'!V28)</f>
        <v xml:space="preserve"> </v>
      </c>
      <c r="W28" s="79" t="str">
        <f>IF(SUM(F28:F28)=0," ",'2002Year'!W28)</f>
        <v xml:space="preserve"> </v>
      </c>
      <c r="X28" s="79" t="str">
        <f>IF(SUM(G28:G28)=0," ",'2002Year'!X28)</f>
        <v xml:space="preserve"> </v>
      </c>
      <c r="Y28" s="79" t="str">
        <f>IF(SUM(H28:H28)=0," ",'2002Year'!Y28)</f>
        <v xml:space="preserve"> </v>
      </c>
      <c r="Z28" s="79" t="str">
        <f>IF(SUM(I28:I28)=0," ",'2002Year'!Z28)</f>
        <v xml:space="preserve"> </v>
      </c>
      <c r="AA28" s="79" t="str">
        <f>IF(SUM(J28:J28)=0," ",'2002Year'!AA28)</f>
        <v xml:space="preserve"> </v>
      </c>
      <c r="AB28" s="79" t="str">
        <f>IF(SUM(K28:K28)=0," ",'2002Year'!AB28)</f>
        <v xml:space="preserve"> </v>
      </c>
      <c r="AC28" s="79" t="str">
        <f>IF(SUM(L28:L28)=0," ",'2002Year'!AC28)</f>
        <v xml:space="preserve"> </v>
      </c>
      <c r="AE28" s="79" t="str">
        <f>IF(SUM(N28:N28)=0," ",'2002Year'!AE28)</f>
        <v xml:space="preserve"> </v>
      </c>
      <c r="AF28" s="79" t="str">
        <f>IF(SUM(O28:O28)=0," ",'2002Year'!AF28)</f>
        <v xml:space="preserve"> </v>
      </c>
      <c r="AG28" s="79" t="str">
        <f>IF(SUM(P28:P28)=0," ",'2002Year'!AG28)</f>
        <v xml:space="preserve"> </v>
      </c>
      <c r="AH28" s="80" t="str">
        <f>IF(SUM(Q28:Q28)=0," ",'2002Year'!AH28)</f>
        <v xml:space="preserve"> </v>
      </c>
      <c r="AJ28" s="77" t="str">
        <f>IF(RWE!$A$7="Y",IF(RWE!$R$4/RWE!$R$6*SUM('2002Year'!AJ28:AJ28)&lt;'2002AllExports'!$A$1," ",RWE!$R$4/RWE!$R$6*SUM('2002Year'!AJ28:AJ28)),1/RWE!$R$6*SUM('2002Year'!AJ28:AJ28))</f>
        <v xml:space="preserve"> </v>
      </c>
      <c r="AK28" s="77" t="str">
        <f>IF(RWE!$A$7="Y",IF(RWE!$S$4/RWE!$S$6*SUM('2002Year'!AK28:AK28)&lt;'2002AllExports'!$A$1," ",RWE!$S$4/RWE!$S$6*SUM('2002Year'!AK28:AK28)),1/RWE!$S$6*SUM('2002Year'!AK28:AK28))</f>
        <v xml:space="preserve"> </v>
      </c>
      <c r="AL28" s="77" t="str">
        <f>IF(RWE!$A$7="Y",IF(RWE!$T$4/RWE!$T$6*SUM('2002Year'!AL28:AL28)&lt;'2002AllExports'!$A$1," ",RWE!$T$4/RWE!$T$6*SUM('2002Year'!AL28:AL28)),1/RWE!$T$6*SUM('2002Year'!AL28:AL28))</f>
        <v xml:space="preserve"> </v>
      </c>
      <c r="AM28" s="79">
        <f>SUM('2002Year'!AM28:AM28)</f>
        <v>0</v>
      </c>
      <c r="AN28" s="79">
        <f>SUM('2002Year'!AN28:AN28)</f>
        <v>0</v>
      </c>
      <c r="AO28" s="79">
        <f>SUM('2002Year'!AO28:AO28)</f>
        <v>0</v>
      </c>
    </row>
    <row r="29" spans="1:41" ht="13">
      <c r="A29" t="s">
        <v>50</v>
      </c>
      <c r="B29" s="76" t="str">
        <f>IF(RWE!$A$7="Y",IF(RWE!$B$4/RWE!$B$6*SUM('2002Year'!B29:B29)&lt;'2002AllExports'!$A$1," ",RWE!$B$4/RWE!$B$6*SUM('2002Year'!B29:B29)),1/RWE!$B$6*SUM('2002Year'!B29:B29))</f>
        <v xml:space="preserve"> </v>
      </c>
      <c r="C29" s="76">
        <f>IF(RWE!$A$7="Y",IF(RWE!$C$4/RWE!$C$6*SUM('2002Year'!C29:C29)&lt;'2002AllExports'!$A$1," ",RWE!$C$4/RWE!$C$6*SUM('2002Year'!C29:C29)),1/RWE!$C$6*SUM('2002Year'!C29:C29))</f>
        <v>0.17403763395200003</v>
      </c>
      <c r="D29" s="76">
        <f>IF(RWE!$A$7="Y",IF(RWE!$D$4/RWE!$D$6*SUM('2002Year'!D29:D29)&lt;'2002AllExports'!$A$1," ",RWE!$D$4/RWE!$D$6*SUM('2002Year'!D29:D29)),1/RWE!$D$6*SUM('2002Year'!D29:D29))</f>
        <v>3.2873088639999992E-2</v>
      </c>
      <c r="E29" s="76" t="str">
        <f>IF(RWE!$A$7="Y",IF(RWE!$E$4/RWE!$E$6*SUM('2002Year'!E29:E29)&lt;'2002AllExports'!$A$1," ",RWE!$E$4/RWE!$E$6*SUM('2002Year'!E29:E29)),1/RWE!$E$6*SUM('2002Year'!E29:E29))</f>
        <v xml:space="preserve"> </v>
      </c>
      <c r="F29" s="77">
        <f>IF(RWE!$A$7="Y",IF(RWE!$F$4/RWE!$F$6*SUM('2002Year'!F29:F29)&lt;'2002AllExports'!$A$1," ",RWE!$F$4/RWE!$F$6*SUM('2002Year'!F29:F29)),1/RWE!$F$6*SUM('2002Year'!F29:F29))</f>
        <v>1.0546567499999998E-2</v>
      </c>
      <c r="G29" s="77" t="str">
        <f>IF(RWE!$A$7="Y",IF(RWE!$G$4/RWE!$G$6*SUM('2002Year'!G29:G29)&lt;'2002AllExports'!$A$1," ",RWE!$G$4/RWE!$G$6*SUM('2002Year'!G29:G29)),1/RWE!$G$6*SUM('2002Year'!G29:G29))</f>
        <v xml:space="preserve"> </v>
      </c>
      <c r="H29" s="77" t="str">
        <f>IF(RWE!$A$7="Y",IF(RWE!$H$4/RWE!$H$6*SUM('2002Year'!H29:H29)&lt;'2002AllExports'!$A$1," ",RWE!$H$4/RWE!$H$6*SUM('2002Year'!H29:H29)),1/RWE!$H$6*SUM('2002Year'!H29:H29))</f>
        <v xml:space="preserve"> </v>
      </c>
      <c r="I29" s="77" t="str">
        <f>IF(RWE!$A$7="Y",IF(RWE!$I$4/RWE!$I$6*SUM('2002Year'!I29:I29)&lt;'2002AllExports'!$A$1," ",RWE!$I$4/RWE!$I$6*SUM('2002Year'!I29:I29)),1/RWE!$I$6*SUM('2002Year'!I29:I29))</f>
        <v xml:space="preserve"> </v>
      </c>
      <c r="J29" s="77" t="str">
        <f>IF(RWE!$A$7="Y",IF(RWE!$J$4/RWE!$J$6*SUM('2002Year'!J29:J29)&lt;'2002AllExports'!$A$1," ",RWE!$J$4/RWE!$J$6*SUM('2002Year'!J29:J29)),1/RWE!$J$6*SUM('2002Year'!J29:J29))</f>
        <v xml:space="preserve"> </v>
      </c>
      <c r="K29" s="77" t="str">
        <f>IF(RWE!$A$7="Y",IF(RWE!$K$4/RWE!$K$6*SUM('2002Year'!K29:K29)&lt;'2002AllExports'!$A$1," ",RWE!$K$4/RWE!$K$6*SUM('2002Year'!K29:K29)),1/RWE!$K$6*SUM('2002Year'!K29:K29))</f>
        <v xml:space="preserve"> </v>
      </c>
      <c r="L29" s="77" t="str">
        <f>IF(RWE!$A$7="Y",IF(RWE!$K$4/RWE!$K$6*SUM('2002Year'!L29:L29)&lt;'2002AllExports'!$A$1," ",RWE!$K$4/RWE!$K$6*SUM('2002Year'!L29:L29)),1/RWE!$K$6*SUM('2002Year'!L29:L29))</f>
        <v xml:space="preserve"> </v>
      </c>
      <c r="N29" s="77" t="str">
        <f>IF(RWE!$A$7="Y",IF(RWE!$N$4/RWE!$N$6*SUM('2002Year'!N29:N29)&lt;'2002AllExports'!$A$1," ",RWE!$N$4/RWE!$N$6*SUM('2002Year'!N29:N29)),1/RWE!$N$6*SUM('2002Year'!N29:N29))</f>
        <v xml:space="preserve"> </v>
      </c>
      <c r="O29" s="77" t="str">
        <f>IF(RWE!$A$7="Y",IF(RWE!$O$4/RWE!$O$6*SUM('2002Year'!O29:O29)&lt;'2002AllExports'!$A$1," ",RWE!$O$4/RWE!$O$6*SUM('2002Year'!O29:O29)),1/RWE!$O$6*SUM('2002Year'!O29:O29))</f>
        <v xml:space="preserve"> </v>
      </c>
      <c r="P29" s="77" t="str">
        <f>IF(RWE!$A$7="Y",IF(RWE!$P$4/RWE!$P$6*SUM('2002Year'!P29:P29)&lt;'2002AllExports'!$A$1," ",RWE!$P$4/RWE!$P$6*SUM('2002Year'!P29:P29)),1/RWE!$P$6*SUM('2002Year'!P29:P29))</f>
        <v xml:space="preserve"> </v>
      </c>
      <c r="Q29" s="78">
        <f>IF(RWE!$A$7="Y",IF(SUM(B29:P29)&lt;$A$1," ",SUM(B29:P29)),"-")</f>
        <v>0.21745729009200002</v>
      </c>
      <c r="S29" s="79" t="str">
        <f>IF(SUM(B29:B29)=0," ",'2002Year'!S29)</f>
        <v xml:space="preserve"> </v>
      </c>
      <c r="T29" s="79">
        <f>IF(SUM(C29:C29)=0," ",'2002Year'!T29)</f>
        <v>31.040851999999997</v>
      </c>
      <c r="U29" s="79">
        <f>IF(SUM(D29:D29)=0," ",'2002Year'!U29)</f>
        <v>9.1675439999999995</v>
      </c>
      <c r="V29" s="79" t="str">
        <f>IF(SUM(E29:E29)=0," ",'2002Year'!V29)</f>
        <v xml:space="preserve"> </v>
      </c>
      <c r="W29" s="79">
        <f>IF(SUM(F29:F29)=0," ",'2002Year'!W29)</f>
        <v>2.297968</v>
      </c>
      <c r="X29" s="79" t="str">
        <f>IF(SUM(G29:G29)=0," ",'2002Year'!X29)</f>
        <v xml:space="preserve"> </v>
      </c>
      <c r="Y29" s="79" t="str">
        <f>IF(SUM(H29:H29)=0," ",'2002Year'!Y29)</f>
        <v xml:space="preserve"> </v>
      </c>
      <c r="Z29" s="79" t="str">
        <f>IF(SUM(I29:I29)=0," ",'2002Year'!Z29)</f>
        <v xml:space="preserve"> </v>
      </c>
      <c r="AA29" s="79" t="str">
        <f>IF(SUM(J29:J29)=0," ",'2002Year'!AA29)</f>
        <v xml:space="preserve"> </v>
      </c>
      <c r="AB29" s="79" t="str">
        <f>IF(SUM(K29:K29)=0," ",'2002Year'!AB29)</f>
        <v xml:space="preserve"> </v>
      </c>
      <c r="AC29" s="79" t="str">
        <f>IF(SUM(L29:L29)=0," ",'2002Year'!AC29)</f>
        <v xml:space="preserve"> </v>
      </c>
      <c r="AE29" s="79" t="str">
        <f>IF(SUM(N29:N29)=0," ",'2002Year'!AE29)</f>
        <v xml:space="preserve"> </v>
      </c>
      <c r="AF29" s="79" t="str">
        <f>IF(SUM(O29:O29)=0," ",'2002Year'!AF29)</f>
        <v xml:space="preserve"> </v>
      </c>
      <c r="AG29" s="79" t="str">
        <f>IF(SUM(P29:P29)=0," ",'2002Year'!AG29)</f>
        <v xml:space="preserve"> </v>
      </c>
      <c r="AH29" s="80">
        <f>IF(SUM(Q29:Q29)=0," ",'2002Year'!AH29)</f>
        <v>43.04650199999999</v>
      </c>
      <c r="AJ29" s="77" t="str">
        <f>IF(RWE!$A$7="Y",IF(RWE!$R$4/RWE!$R$6*SUM('2002Year'!AJ29:AJ29)&lt;'2002AllExports'!$A$1," ",RWE!$R$4/RWE!$R$6*SUM('2002Year'!AJ29:AJ29)),1/RWE!$R$6*SUM('2002Year'!AJ29:AJ29))</f>
        <v xml:space="preserve"> </v>
      </c>
      <c r="AK29" s="77" t="str">
        <f>IF(RWE!$A$7="Y",IF(RWE!$S$4/RWE!$S$6*SUM('2002Year'!AK29:AK29)&lt;'2002AllExports'!$A$1," ",RWE!$S$4/RWE!$S$6*SUM('2002Year'!AK29:AK29)),1/RWE!$S$6*SUM('2002Year'!AK29:AK29))</f>
        <v xml:space="preserve"> </v>
      </c>
      <c r="AL29" s="77" t="str">
        <f>IF(RWE!$A$7="Y",IF(RWE!$T$4/RWE!$T$6*SUM('2002Year'!AL29:AL29)&lt;'2002AllExports'!$A$1," ",RWE!$T$4/RWE!$T$6*SUM('2002Year'!AL29:AL29)),1/RWE!$T$6*SUM('2002Year'!AL29:AL29))</f>
        <v xml:space="preserve"> </v>
      </c>
      <c r="AM29" s="79">
        <f>SUM('2002Year'!AM29:AM29)</f>
        <v>0</v>
      </c>
      <c r="AN29" s="79">
        <f>SUM('2002Year'!AN29:AN29)</f>
        <v>0</v>
      </c>
      <c r="AO29" s="79">
        <f>SUM('2002Year'!AO29:AO29)</f>
        <v>0</v>
      </c>
    </row>
    <row r="30" spans="1:41" ht="13">
      <c r="A30" t="s">
        <v>51</v>
      </c>
      <c r="B30" s="76" t="str">
        <f>IF(RWE!$A$7="Y",IF(RWE!$B$4/RWE!$B$6*SUM('2002Year'!B30:B30)&lt;'2002AllExports'!$A$1," ",RWE!$B$4/RWE!$B$6*SUM('2002Year'!B30:B30)),1/RWE!$B$6*SUM('2002Year'!B30:B30))</f>
        <v xml:space="preserve"> </v>
      </c>
      <c r="C30" s="76" t="str">
        <f>IF(RWE!$A$7="Y",IF(RWE!$C$4/RWE!$C$6*SUM('2002Year'!C30:C30)&lt;'2002AllExports'!$A$1," ",RWE!$C$4/RWE!$C$6*SUM('2002Year'!C30:C30)),1/RWE!$C$6*SUM('2002Year'!C30:C30))</f>
        <v xml:space="preserve"> </v>
      </c>
      <c r="D30" s="76" t="str">
        <f>IF(RWE!$A$7="Y",IF(RWE!$D$4/RWE!$D$6*SUM('2002Year'!D30:D30)&lt;'2002AllExports'!$A$1," ",RWE!$D$4/RWE!$D$6*SUM('2002Year'!D30:D30)),1/RWE!$D$6*SUM('2002Year'!D30:D30))</f>
        <v xml:space="preserve"> </v>
      </c>
      <c r="E30" s="76" t="str">
        <f>IF(RWE!$A$7="Y",IF(RWE!$E$4/RWE!$E$6*SUM('2002Year'!E30:E30)&lt;'2002AllExports'!$A$1," ",RWE!$E$4/RWE!$E$6*SUM('2002Year'!E30:E30)),1/RWE!$E$6*SUM('2002Year'!E30:E30))</f>
        <v xml:space="preserve"> </v>
      </c>
      <c r="F30" s="77" t="str">
        <f>IF(RWE!$A$7="Y",IF(RWE!$F$4/RWE!$F$6*SUM('2002Year'!F30:F30)&lt;'2002AllExports'!$A$1," ",RWE!$F$4/RWE!$F$6*SUM('2002Year'!F30:F30)),1/RWE!$F$6*SUM('2002Year'!F30:F30))</f>
        <v xml:space="preserve"> </v>
      </c>
      <c r="G30" s="77" t="str">
        <f>IF(RWE!$A$7="Y",IF(RWE!$G$4/RWE!$G$6*SUM('2002Year'!G30:G30)&lt;'2002AllExports'!$A$1," ",RWE!$G$4/RWE!$G$6*SUM('2002Year'!G30:G30)),1/RWE!$G$6*SUM('2002Year'!G30:G30))</f>
        <v xml:space="preserve"> </v>
      </c>
      <c r="H30" s="77" t="str">
        <f>IF(RWE!$A$7="Y",IF(RWE!$H$4/RWE!$H$6*SUM('2002Year'!H30:H30)&lt;'2002AllExports'!$A$1," ",RWE!$H$4/RWE!$H$6*SUM('2002Year'!H30:H30)),1/RWE!$H$6*SUM('2002Year'!H30:H30))</f>
        <v xml:space="preserve"> </v>
      </c>
      <c r="I30" s="77" t="str">
        <f>IF(RWE!$A$7="Y",IF(RWE!$I$4/RWE!$I$6*SUM('2002Year'!I30:I30)&lt;'2002AllExports'!$A$1," ",RWE!$I$4/RWE!$I$6*SUM('2002Year'!I30:I30)),1/RWE!$I$6*SUM('2002Year'!I30:I30))</f>
        <v xml:space="preserve"> </v>
      </c>
      <c r="J30" s="77" t="str">
        <f>IF(RWE!$A$7="Y",IF(RWE!$J$4/RWE!$J$6*SUM('2002Year'!J30:J30)&lt;'2002AllExports'!$A$1," ",RWE!$J$4/RWE!$J$6*SUM('2002Year'!J30:J30)),1/RWE!$J$6*SUM('2002Year'!J30:J30))</f>
        <v xml:space="preserve"> </v>
      </c>
      <c r="K30" s="77" t="str">
        <f>IF(RWE!$A$7="Y",IF(RWE!$K$4/RWE!$K$6*SUM('2002Year'!K30:K30)&lt;'2002AllExports'!$A$1," ",RWE!$K$4/RWE!$K$6*SUM('2002Year'!K30:K30)),1/RWE!$K$6*SUM('2002Year'!K30:K30))</f>
        <v xml:space="preserve"> </v>
      </c>
      <c r="L30" s="77" t="str">
        <f>IF(RWE!$A$7="Y",IF(RWE!$K$4/RWE!$K$6*SUM('2002Year'!L30:L30)&lt;'2002AllExports'!$A$1," ",RWE!$K$4/RWE!$K$6*SUM('2002Year'!L30:L30)),1/RWE!$K$6*SUM('2002Year'!L30:L30))</f>
        <v xml:space="preserve"> </v>
      </c>
      <c r="N30" s="77" t="str">
        <f>IF(RWE!$A$7="Y",IF(RWE!$N$4/RWE!$N$6*SUM('2002Year'!N30:N30)&lt;'2002AllExports'!$A$1," ",RWE!$N$4/RWE!$N$6*SUM('2002Year'!N30:N30)),1/RWE!$N$6*SUM('2002Year'!N30:N30))</f>
        <v xml:space="preserve"> </v>
      </c>
      <c r="O30" s="77" t="str">
        <f>IF(RWE!$A$7="Y",IF(RWE!$O$4/RWE!$O$6*SUM('2002Year'!O30:O30)&lt;'2002AllExports'!$A$1," ",RWE!$O$4/RWE!$O$6*SUM('2002Year'!O30:O30)),1/RWE!$O$6*SUM('2002Year'!O30:O30))</f>
        <v xml:space="preserve"> </v>
      </c>
      <c r="P30" s="77" t="str">
        <f>IF(RWE!$A$7="Y",IF(RWE!$P$4/RWE!$P$6*SUM('2002Year'!P30:P30)&lt;'2002AllExports'!$A$1," ",RWE!$P$4/RWE!$P$6*SUM('2002Year'!P30:P30)),1/RWE!$P$6*SUM('2002Year'!P30:P30))</f>
        <v xml:space="preserve"> </v>
      </c>
      <c r="Q30" s="78" t="str">
        <f>IF(RWE!$A$7="Y",IF(SUM(B30:P30)&lt;$A$1," ",SUM(B30:P30)),"-")</f>
        <v xml:space="preserve"> </v>
      </c>
      <c r="S30" s="79" t="str">
        <f>IF(SUM(B30:B30)=0," ",'2002Year'!S30)</f>
        <v xml:space="preserve"> </v>
      </c>
      <c r="T30" s="79" t="str">
        <f>IF(SUM(C30:C30)=0," ",'2002Year'!T30)</f>
        <v xml:space="preserve"> </v>
      </c>
      <c r="U30" s="79" t="str">
        <f>IF(SUM(D30:D30)=0," ",'2002Year'!U30)</f>
        <v xml:space="preserve"> </v>
      </c>
      <c r="V30" s="79" t="str">
        <f>IF(SUM(E30:E30)=0," ",'2002Year'!V30)</f>
        <v xml:space="preserve"> </v>
      </c>
      <c r="W30" s="79" t="str">
        <f>IF(SUM(F30:F30)=0," ",'2002Year'!W30)</f>
        <v xml:space="preserve"> </v>
      </c>
      <c r="X30" s="79" t="str">
        <f>IF(SUM(G30:G30)=0," ",'2002Year'!X30)</f>
        <v xml:space="preserve"> </v>
      </c>
      <c r="Y30" s="79" t="str">
        <f>IF(SUM(H30:H30)=0," ",'2002Year'!Y30)</f>
        <v xml:space="preserve"> </v>
      </c>
      <c r="Z30" s="79" t="str">
        <f>IF(SUM(I30:I30)=0," ",'2002Year'!Z30)</f>
        <v xml:space="preserve"> </v>
      </c>
      <c r="AA30" s="79" t="str">
        <f>IF(SUM(J30:J30)=0," ",'2002Year'!AA30)</f>
        <v xml:space="preserve"> </v>
      </c>
      <c r="AB30" s="79" t="str">
        <f>IF(SUM(K30:K30)=0," ",'2002Year'!AB30)</f>
        <v xml:space="preserve"> </v>
      </c>
      <c r="AC30" s="79" t="str">
        <f>IF(SUM(L30:L30)=0," ",'2002Year'!AC30)</f>
        <v xml:space="preserve"> </v>
      </c>
      <c r="AE30" s="79" t="str">
        <f>IF(SUM(N30:N30)=0," ",'2002Year'!AE30)</f>
        <v xml:space="preserve"> </v>
      </c>
      <c r="AF30" s="79" t="str">
        <f>IF(SUM(O30:O30)=0," ",'2002Year'!AF30)</f>
        <v xml:space="preserve"> </v>
      </c>
      <c r="AG30" s="79" t="str">
        <f>IF(SUM(P30:P30)=0," ",'2002Year'!AG30)</f>
        <v xml:space="preserve"> </v>
      </c>
      <c r="AH30" s="80" t="str">
        <f>IF(SUM(Q30:Q30)=0," ",'2002Year'!AH30)</f>
        <v xml:space="preserve"> </v>
      </c>
      <c r="AJ30" s="77" t="str">
        <f>IF(RWE!$A$7="Y",IF(RWE!$R$4/RWE!$R$6*SUM('2002Year'!AJ30:AJ30)&lt;'2002AllExports'!$A$1," ",RWE!$R$4/RWE!$R$6*SUM('2002Year'!AJ30:AJ30)),1/RWE!$R$6*SUM('2002Year'!AJ30:AJ30))</f>
        <v xml:space="preserve"> </v>
      </c>
      <c r="AK30" s="77" t="str">
        <f>IF(RWE!$A$7="Y",IF(RWE!$S$4/RWE!$S$6*SUM('2002Year'!AK30:AK30)&lt;'2002AllExports'!$A$1," ",RWE!$S$4/RWE!$S$6*SUM('2002Year'!AK30:AK30)),1/RWE!$S$6*SUM('2002Year'!AK30:AK30))</f>
        <v xml:space="preserve"> </v>
      </c>
      <c r="AL30" s="77" t="str">
        <f>IF(RWE!$A$7="Y",IF(RWE!$T$4/RWE!$T$6*SUM('2002Year'!AL30:AL30)&lt;'2002AllExports'!$A$1," ",RWE!$T$4/RWE!$T$6*SUM('2002Year'!AL30:AL30)),1/RWE!$T$6*SUM('2002Year'!AL30:AL30))</f>
        <v xml:space="preserve"> </v>
      </c>
      <c r="AM30" s="79">
        <f>SUM('2002Year'!AM30:AM30)</f>
        <v>0</v>
      </c>
      <c r="AN30" s="79">
        <f>SUM('2002Year'!AN30:AN30)</f>
        <v>0</v>
      </c>
      <c r="AO30" s="79">
        <f>SUM('2002Year'!AO30:AO30)</f>
        <v>0</v>
      </c>
    </row>
    <row r="31" spans="1:41" ht="13">
      <c r="A31" t="s">
        <v>53</v>
      </c>
      <c r="B31" s="76" t="str">
        <f>IF(RWE!$A$7="Y",IF(RWE!$B$4/RWE!$B$6*SUM('2002Year'!B31:B31)&lt;'2002AllExports'!$A$1," ",RWE!$B$4/RWE!$B$6*SUM('2002Year'!B31:B31)),1/RWE!$B$6*SUM('2002Year'!B31:B31))</f>
        <v xml:space="preserve"> </v>
      </c>
      <c r="C31" s="76">
        <f>IF(RWE!$A$7="Y",IF(RWE!$C$4/RWE!$C$6*SUM('2002Year'!C31:C31)&lt;'2002AllExports'!$A$1," ",RWE!$C$4/RWE!$C$6*SUM('2002Year'!C31:C31)),1/RWE!$C$6*SUM('2002Year'!C31:C31))</f>
        <v>3.6015032144000009E-2</v>
      </c>
      <c r="D31" s="76" t="str">
        <f>IF(RWE!$A$7="Y",IF(RWE!$D$4/RWE!$D$6*SUM('2002Year'!D31:D31)&lt;'2002AllExports'!$A$1," ",RWE!$D$4/RWE!$D$6*SUM('2002Year'!D31:D31)),1/RWE!$D$6*SUM('2002Year'!D31:D31))</f>
        <v xml:space="preserve"> </v>
      </c>
      <c r="E31" s="76" t="str">
        <f>IF(RWE!$A$7="Y",IF(RWE!$E$4/RWE!$E$6*SUM('2002Year'!E31:E31)&lt;'2002AllExports'!$A$1," ",RWE!$E$4/RWE!$E$6*SUM('2002Year'!E31:E31)),1/RWE!$E$6*SUM('2002Year'!E31:E31))</f>
        <v xml:space="preserve"> </v>
      </c>
      <c r="F31" s="77" t="str">
        <f>IF(RWE!$A$7="Y",IF(RWE!$F$4/RWE!$F$6*SUM('2002Year'!F31:F31)&lt;'2002AllExports'!$A$1," ",RWE!$F$4/RWE!$F$6*SUM('2002Year'!F31:F31)),1/RWE!$F$6*SUM('2002Year'!F31:F31))</f>
        <v xml:space="preserve"> </v>
      </c>
      <c r="G31" s="77" t="str">
        <f>IF(RWE!$A$7="Y",IF(RWE!$G$4/RWE!$G$6*SUM('2002Year'!G31:G31)&lt;'2002AllExports'!$A$1," ",RWE!$G$4/RWE!$G$6*SUM('2002Year'!G31:G31)),1/RWE!$G$6*SUM('2002Year'!G31:G31))</f>
        <v xml:space="preserve"> </v>
      </c>
      <c r="H31" s="77" t="str">
        <f>IF(RWE!$A$7="Y",IF(RWE!$H$4/RWE!$H$6*SUM('2002Year'!H31:H31)&lt;'2002AllExports'!$A$1," ",RWE!$H$4/RWE!$H$6*SUM('2002Year'!H31:H31)),1/RWE!$H$6*SUM('2002Year'!H31:H31))</f>
        <v xml:space="preserve"> </v>
      </c>
      <c r="I31" s="77" t="str">
        <f>IF(RWE!$A$7="Y",IF(RWE!$I$4/RWE!$I$6*SUM('2002Year'!I31:I31)&lt;'2002AllExports'!$A$1," ",RWE!$I$4/RWE!$I$6*SUM('2002Year'!I31:I31)),1/RWE!$I$6*SUM('2002Year'!I31:I31))</f>
        <v xml:space="preserve"> </v>
      </c>
      <c r="J31" s="77" t="str">
        <f>IF(RWE!$A$7="Y",IF(RWE!$J$4/RWE!$J$6*SUM('2002Year'!J31:J31)&lt;'2002AllExports'!$A$1," ",RWE!$J$4/RWE!$J$6*SUM('2002Year'!J31:J31)),1/RWE!$J$6*SUM('2002Year'!J31:J31))</f>
        <v xml:space="preserve"> </v>
      </c>
      <c r="K31" s="77" t="str">
        <f>IF(RWE!$A$7="Y",IF(RWE!$K$4/RWE!$K$6*SUM('2002Year'!K31:K31)&lt;'2002AllExports'!$A$1," ",RWE!$K$4/RWE!$K$6*SUM('2002Year'!K31:K31)),1/RWE!$K$6*SUM('2002Year'!K31:K31))</f>
        <v xml:space="preserve"> </v>
      </c>
      <c r="L31" s="77" t="str">
        <f>IF(RWE!$A$7="Y",IF(RWE!$K$4/RWE!$K$6*SUM('2002Year'!L31:L31)&lt;'2002AllExports'!$A$1," ",RWE!$K$4/RWE!$K$6*SUM('2002Year'!L31:L31)),1/RWE!$K$6*SUM('2002Year'!L31:L31))</f>
        <v xml:space="preserve"> </v>
      </c>
      <c r="N31" s="77" t="str">
        <f>IF(RWE!$A$7="Y",IF(RWE!$N$4/RWE!$N$6*SUM('2002Year'!N31:N31)&lt;'2002AllExports'!$A$1," ",RWE!$N$4/RWE!$N$6*SUM('2002Year'!N31:N31)),1/RWE!$N$6*SUM('2002Year'!N31:N31))</f>
        <v xml:space="preserve"> </v>
      </c>
      <c r="O31" s="77" t="str">
        <f>IF(RWE!$A$7="Y",IF(RWE!$O$4/RWE!$O$6*SUM('2002Year'!O31:O31)&lt;'2002AllExports'!$A$1," ",RWE!$O$4/RWE!$O$6*SUM('2002Year'!O31:O31)),1/RWE!$O$6*SUM('2002Year'!O31:O31))</f>
        <v xml:space="preserve"> </v>
      </c>
      <c r="P31" s="77" t="str">
        <f>IF(RWE!$A$7="Y",IF(RWE!$P$4/RWE!$P$6*SUM('2002Year'!P31:P31)&lt;'2002AllExports'!$A$1," ",RWE!$P$4/RWE!$P$6*SUM('2002Year'!P31:P31)),1/RWE!$P$6*SUM('2002Year'!P31:P31))</f>
        <v xml:space="preserve"> </v>
      </c>
      <c r="Q31" s="78">
        <f>IF(RWE!$A$7="Y",IF(SUM(B31:P31)&lt;$A$1," ",SUM(B31:P31)),"-")</f>
        <v>3.6015032144000009E-2</v>
      </c>
      <c r="S31" s="79" t="str">
        <f>IF(SUM(B31:B31)=0," ",'2002Year'!S31)</f>
        <v xml:space="preserve"> </v>
      </c>
      <c r="T31" s="79">
        <f>IF(SUM(C31:C31)=0," ",'2002Year'!T31)</f>
        <v>7.3978959999999994</v>
      </c>
      <c r="U31" s="79" t="str">
        <f>IF(SUM(D31:D31)=0," ",'2002Year'!U31)</f>
        <v xml:space="preserve"> </v>
      </c>
      <c r="V31" s="79" t="str">
        <f>IF(SUM(E31:E31)=0," ",'2002Year'!V31)</f>
        <v xml:space="preserve"> </v>
      </c>
      <c r="W31" s="79" t="str">
        <f>IF(SUM(F31:F31)=0," ",'2002Year'!W31)</f>
        <v xml:space="preserve"> </v>
      </c>
      <c r="X31" s="79" t="str">
        <f>IF(SUM(G31:G31)=0," ",'2002Year'!X31)</f>
        <v xml:space="preserve"> </v>
      </c>
      <c r="Y31" s="79" t="str">
        <f>IF(SUM(H31:H31)=0," ",'2002Year'!Y31)</f>
        <v xml:space="preserve"> </v>
      </c>
      <c r="Z31" s="79" t="str">
        <f>IF(SUM(I31:I31)=0," ",'2002Year'!Z31)</f>
        <v xml:space="preserve"> </v>
      </c>
      <c r="AA31" s="79" t="str">
        <f>IF(SUM(J31:J31)=0," ",'2002Year'!AA31)</f>
        <v xml:space="preserve"> </v>
      </c>
      <c r="AB31" s="79" t="str">
        <f>IF(SUM(K31:K31)=0," ",'2002Year'!AB31)</f>
        <v xml:space="preserve"> </v>
      </c>
      <c r="AC31" s="79" t="str">
        <f>IF(SUM(L31:L31)=0," ",'2002Year'!AC31)</f>
        <v xml:space="preserve"> </v>
      </c>
      <c r="AE31" s="79" t="str">
        <f>IF(SUM(N31:N31)=0," ",'2002Year'!AE31)</f>
        <v xml:space="preserve"> </v>
      </c>
      <c r="AF31" s="79" t="str">
        <f>IF(SUM(O31:O31)=0," ",'2002Year'!AF31)</f>
        <v xml:space="preserve"> </v>
      </c>
      <c r="AG31" s="79" t="str">
        <f>IF(SUM(P31:P31)=0," ",'2002Year'!AG31)</f>
        <v xml:space="preserve"> </v>
      </c>
      <c r="AH31" s="80">
        <f>IF(SUM(Q31:Q31)=0," ",'2002Year'!AH31)</f>
        <v>8.6771469999999997</v>
      </c>
      <c r="AJ31" s="77" t="str">
        <f>IF(RWE!$A$7="Y",IF(RWE!$R$4/RWE!$R$6*SUM('2002Year'!AJ31:AJ31)&lt;'2002AllExports'!$A$1," ",RWE!$R$4/RWE!$R$6*SUM('2002Year'!AJ31:AJ31)),1/RWE!$R$6*SUM('2002Year'!AJ31:AJ31))</f>
        <v xml:space="preserve"> </v>
      </c>
      <c r="AK31" s="77" t="str">
        <f>IF(RWE!$A$7="Y",IF(RWE!$S$4/RWE!$S$6*SUM('2002Year'!AK31:AK31)&lt;'2002AllExports'!$A$1," ",RWE!$S$4/RWE!$S$6*SUM('2002Year'!AK31:AK31)),1/RWE!$S$6*SUM('2002Year'!AK31:AK31))</f>
        <v xml:space="preserve"> </v>
      </c>
      <c r="AL31" s="77" t="str">
        <f>IF(RWE!$A$7="Y",IF(RWE!$T$4/RWE!$T$6*SUM('2002Year'!AL31:AL31)&lt;'2002AllExports'!$A$1," ",RWE!$T$4/RWE!$T$6*SUM('2002Year'!AL31:AL31)),1/RWE!$T$6*SUM('2002Year'!AL31:AL31))</f>
        <v xml:space="preserve"> </v>
      </c>
      <c r="AM31" s="79">
        <f>SUM('2002Year'!AM31:AM31)</f>
        <v>0</v>
      </c>
      <c r="AN31" s="79">
        <f>SUM('2002Year'!AN31:AN31)</f>
        <v>0</v>
      </c>
      <c r="AO31" s="79">
        <f>SUM('2002Year'!AO31:AO31)</f>
        <v>0</v>
      </c>
    </row>
    <row r="32" spans="1:41" ht="13">
      <c r="A32" t="s">
        <v>60</v>
      </c>
      <c r="B32" s="76" t="str">
        <f>IF(RWE!$A$7="Y",IF(RWE!$B$4/RWE!$B$6*SUM('2002Year'!B32:B32)&lt;'2002AllExports'!$A$1," ",RWE!$B$4/RWE!$B$6*SUM('2002Year'!B32:B32)),1/RWE!$B$6*SUM('2002Year'!B32:B32))</f>
        <v xml:space="preserve"> </v>
      </c>
      <c r="C32" s="76">
        <f>IF(RWE!$A$7="Y",IF(RWE!$C$4/RWE!$C$6*SUM('2002Year'!C32:C32)&lt;'2002AllExports'!$A$1," ",RWE!$C$4/RWE!$C$6*SUM('2002Year'!C32:C32)),1/RWE!$C$6*SUM('2002Year'!C32:C32))</f>
        <v>0.15961444553600002</v>
      </c>
      <c r="D32" s="76">
        <f>IF(RWE!$A$7="Y",IF(RWE!$D$4/RWE!$D$6*SUM('2002Year'!D32:D32)&lt;'2002AllExports'!$A$1," ",RWE!$D$4/RWE!$D$6*SUM('2002Year'!D32:D32)),1/RWE!$D$6*SUM('2002Year'!D32:D32))</f>
        <v>2.3303422099999999E-2</v>
      </c>
      <c r="E32" s="76">
        <f>IF(RWE!$A$7="Y",IF(RWE!$E$4/RWE!$E$6*SUM('2002Year'!E32:E32)&lt;'2002AllExports'!$A$1," ",RWE!$E$4/RWE!$E$6*SUM('2002Year'!E32:E32)),1/RWE!$E$6*SUM('2002Year'!E32:E32))</f>
        <v>3.5695013759999998E-2</v>
      </c>
      <c r="F32" s="77" t="str">
        <f>IF(RWE!$A$7="Y",IF(RWE!$F$4/RWE!$F$6*SUM('2002Year'!F32:F32)&lt;'2002AllExports'!$A$1," ",RWE!$F$4/RWE!$F$6*SUM('2002Year'!F32:F32)),1/RWE!$F$6*SUM('2002Year'!F32:F32))</f>
        <v xml:space="preserve"> </v>
      </c>
      <c r="G32" s="77" t="str">
        <f>IF(RWE!$A$7="Y",IF(RWE!$G$4/RWE!$G$6*SUM('2002Year'!G32:G32)&lt;'2002AllExports'!$A$1," ",RWE!$G$4/RWE!$G$6*SUM('2002Year'!G32:G32)),1/RWE!$G$6*SUM('2002Year'!G32:G32))</f>
        <v xml:space="preserve"> </v>
      </c>
      <c r="H32" s="77" t="str">
        <f>IF(RWE!$A$7="Y",IF(RWE!$H$4/RWE!$H$6*SUM('2002Year'!H32:H32)&lt;'2002AllExports'!$A$1," ",RWE!$H$4/RWE!$H$6*SUM('2002Year'!H32:H32)),1/RWE!$H$6*SUM('2002Year'!H32:H32))</f>
        <v xml:space="preserve"> </v>
      </c>
      <c r="I32" s="77" t="str">
        <f>IF(RWE!$A$7="Y",IF(RWE!$I$4/RWE!$I$6*SUM('2002Year'!I32:I32)&lt;'2002AllExports'!$A$1," ",RWE!$I$4/RWE!$I$6*SUM('2002Year'!I32:I32)),1/RWE!$I$6*SUM('2002Year'!I32:I32))</f>
        <v xml:space="preserve"> </v>
      </c>
      <c r="J32" s="77" t="str">
        <f>IF(RWE!$A$7="Y",IF(RWE!$J$4/RWE!$J$6*SUM('2002Year'!J32:J32)&lt;'2002AllExports'!$A$1," ",RWE!$J$4/RWE!$J$6*SUM('2002Year'!J32:J32)),1/RWE!$J$6*SUM('2002Year'!J32:J32))</f>
        <v xml:space="preserve"> </v>
      </c>
      <c r="K32" s="77" t="str">
        <f>IF(RWE!$A$7="Y",IF(RWE!$K$4/RWE!$K$6*SUM('2002Year'!K32:K32)&lt;'2002AllExports'!$A$1," ",RWE!$K$4/RWE!$K$6*SUM('2002Year'!K32:K32)),1/RWE!$K$6*SUM('2002Year'!K32:K32))</f>
        <v xml:space="preserve"> </v>
      </c>
      <c r="L32" s="77" t="str">
        <f>IF(RWE!$A$7="Y",IF(RWE!$K$4/RWE!$K$6*SUM('2002Year'!L32:L32)&lt;'2002AllExports'!$A$1," ",RWE!$K$4/RWE!$K$6*SUM('2002Year'!L32:L32)),1/RWE!$K$6*SUM('2002Year'!L32:L32))</f>
        <v xml:space="preserve"> </v>
      </c>
      <c r="N32" s="77" t="str">
        <f>IF(RWE!$A$7="Y",IF(RWE!$N$4/RWE!$N$6*SUM('2002Year'!N32:N32)&lt;'2002AllExports'!$A$1," ",RWE!$N$4/RWE!$N$6*SUM('2002Year'!N32:N32)),1/RWE!$N$6*SUM('2002Year'!N32:N32))</f>
        <v xml:space="preserve"> </v>
      </c>
      <c r="O32" s="77" t="str">
        <f>IF(RWE!$A$7="Y",IF(RWE!$O$4/RWE!$O$6*SUM('2002Year'!O32:O32)&lt;'2002AllExports'!$A$1," ",RWE!$O$4/RWE!$O$6*SUM('2002Year'!O32:O32)),1/RWE!$O$6*SUM('2002Year'!O32:O32))</f>
        <v xml:space="preserve"> </v>
      </c>
      <c r="P32" s="77" t="str">
        <f>IF(RWE!$A$7="Y",IF(RWE!$P$4/RWE!$P$6*SUM('2002Year'!P32:P32)&lt;'2002AllExports'!$A$1," ",RWE!$P$4/RWE!$P$6*SUM('2002Year'!P32:P32)),1/RWE!$P$6*SUM('2002Year'!P32:P32))</f>
        <v xml:space="preserve"> </v>
      </c>
      <c r="Q32" s="78">
        <f>IF(RWE!$A$7="Y",IF(SUM(B32:P32)&lt;$A$1," ",SUM(B32:P32)),"-")</f>
        <v>0.21861288139600002</v>
      </c>
      <c r="S32" s="79" t="str">
        <f>IF(SUM(B32:B32)=0," ",'2002Year'!S32)</f>
        <v xml:space="preserve"> </v>
      </c>
      <c r="T32" s="79">
        <f>IF(SUM(C32:C32)=0," ",'2002Year'!T32)</f>
        <v>24.015243999999999</v>
      </c>
      <c r="U32" s="79">
        <f>IF(SUM(D32:D32)=0," ",'2002Year'!U32)</f>
        <v>3.8391039999999998</v>
      </c>
      <c r="V32" s="79">
        <f>IF(SUM(E32:E32)=0," ",'2002Year'!V32)</f>
        <v>6.439559</v>
      </c>
      <c r="W32" s="79" t="str">
        <f>IF(SUM(F32:F32)=0," ",'2002Year'!W32)</f>
        <v xml:space="preserve"> </v>
      </c>
      <c r="X32" s="79" t="str">
        <f>IF(SUM(G32:G32)=0," ",'2002Year'!X32)</f>
        <v xml:space="preserve"> </v>
      </c>
      <c r="Y32" s="79" t="str">
        <f>IF(SUM(H32:H32)=0," ",'2002Year'!Y32)</f>
        <v xml:space="preserve"> </v>
      </c>
      <c r="Z32" s="79" t="str">
        <f>IF(SUM(I32:I32)=0," ",'2002Year'!Z32)</f>
        <v xml:space="preserve"> </v>
      </c>
      <c r="AA32" s="79" t="str">
        <f>IF(SUM(J32:J32)=0," ",'2002Year'!AA32)</f>
        <v xml:space="preserve"> </v>
      </c>
      <c r="AB32" s="79" t="str">
        <f>IF(SUM(K32:K32)=0," ",'2002Year'!AB32)</f>
        <v xml:space="preserve"> </v>
      </c>
      <c r="AC32" s="79" t="str">
        <f>IF(SUM(L32:L32)=0," ",'2002Year'!AC32)</f>
        <v xml:space="preserve"> </v>
      </c>
      <c r="AE32" s="79" t="str">
        <f>IF(SUM(N32:N32)=0," ",'2002Year'!AE32)</f>
        <v xml:space="preserve"> </v>
      </c>
      <c r="AF32" s="79" t="str">
        <f>IF(SUM(O32:O32)=0," ",'2002Year'!AF32)</f>
        <v xml:space="preserve"> </v>
      </c>
      <c r="AG32" s="79" t="str">
        <f>IF(SUM(P32:P32)=0," ",'2002Year'!AG32)</f>
        <v xml:space="preserve"> </v>
      </c>
      <c r="AH32" s="80">
        <f>IF(SUM(Q32:Q32)=0," ",'2002Year'!AH32)</f>
        <v>35.207428</v>
      </c>
      <c r="AJ32" s="77" t="str">
        <f>IF(RWE!$A$7="Y",IF(RWE!$R$4/RWE!$R$6*SUM('2002Year'!AJ32:AJ32)&lt;'2002AllExports'!$A$1," ",RWE!$R$4/RWE!$R$6*SUM('2002Year'!AJ32:AJ32)),1/RWE!$R$6*SUM('2002Year'!AJ32:AJ32))</f>
        <v xml:space="preserve"> </v>
      </c>
      <c r="AK32" s="77" t="str">
        <f>IF(RWE!$A$7="Y",IF(RWE!$S$4/RWE!$S$6*SUM('2002Year'!AK32:AK32)&lt;'2002AllExports'!$A$1," ",RWE!$S$4/RWE!$S$6*SUM('2002Year'!AK32:AK32)),1/RWE!$S$6*SUM('2002Year'!AK32:AK32))</f>
        <v xml:space="preserve"> </v>
      </c>
      <c r="AL32" s="77" t="str">
        <f>IF(RWE!$A$7="Y",IF(RWE!$T$4/RWE!$T$6*SUM('2002Year'!AL32:AL32)&lt;'2002AllExports'!$A$1," ",RWE!$T$4/RWE!$T$6*SUM('2002Year'!AL32:AL32)),1/RWE!$T$6*SUM('2002Year'!AL32:AL32))</f>
        <v xml:space="preserve"> </v>
      </c>
      <c r="AM32" s="79">
        <f>SUM('2002Year'!AM32:AM32)</f>
        <v>0</v>
      </c>
      <c r="AN32" s="79">
        <f>SUM('2002Year'!AN32:AN32)</f>
        <v>0</v>
      </c>
      <c r="AO32" s="79">
        <f>SUM('2002Year'!AO32:AO32)</f>
        <v>0</v>
      </c>
    </row>
    <row r="33" spans="1:41" ht="13">
      <c r="A33" t="s">
        <v>24</v>
      </c>
      <c r="B33" s="76" t="str">
        <f>IF(RWE!$A$7="Y",IF(RWE!$B$4/RWE!$B$6*SUM('2002Year'!B33:B33)&lt;'2002AllExports'!$A$1," ",RWE!$B$4/RWE!$B$6*SUM('2002Year'!B33:B33)),1/RWE!$B$6*SUM('2002Year'!B33:B33))</f>
        <v xml:space="preserve"> </v>
      </c>
      <c r="C33" s="76" t="str">
        <f>IF(RWE!$A$7="Y",IF(RWE!$C$4/RWE!$C$6*SUM('2002Year'!C33:C33)&lt;'2002AllExports'!$A$1," ",RWE!$C$4/RWE!$C$6*SUM('2002Year'!C33:C33)),1/RWE!$C$6*SUM('2002Year'!C33:C33))</f>
        <v xml:space="preserve"> </v>
      </c>
      <c r="D33" s="76" t="str">
        <f>IF(RWE!$A$7="Y",IF(RWE!$D$4/RWE!$D$6*SUM('2002Year'!D33:D33)&lt;'2002AllExports'!$A$1," ",RWE!$D$4/RWE!$D$6*SUM('2002Year'!D33:D33)),1/RWE!$D$6*SUM('2002Year'!D33:D33))</f>
        <v xml:space="preserve"> </v>
      </c>
      <c r="E33" s="76" t="str">
        <f>IF(RWE!$A$7="Y",IF(RWE!$E$4/RWE!$E$6*SUM('2002Year'!E33:E33)&lt;'2002AllExports'!$A$1," ",RWE!$E$4/RWE!$E$6*SUM('2002Year'!E33:E33)),1/RWE!$E$6*SUM('2002Year'!E33:E33))</f>
        <v xml:space="preserve"> </v>
      </c>
      <c r="F33" s="77" t="str">
        <f>IF(RWE!$A$7="Y",IF(RWE!$F$4/RWE!$F$6*SUM('2002Year'!F33:F33)&lt;'2002AllExports'!$A$1," ",RWE!$F$4/RWE!$F$6*SUM('2002Year'!F33:F33)),1/RWE!$F$6*SUM('2002Year'!F33:F33))</f>
        <v xml:space="preserve"> </v>
      </c>
      <c r="G33" s="77" t="str">
        <f>IF(RWE!$A$7="Y",IF(RWE!$G$4/RWE!$G$6*SUM('2002Year'!G33:G33)&lt;'2002AllExports'!$A$1," ",RWE!$G$4/RWE!$G$6*SUM('2002Year'!G33:G33)),1/RWE!$G$6*SUM('2002Year'!G33:G33))</f>
        <v xml:space="preserve"> </v>
      </c>
      <c r="H33" s="77" t="str">
        <f>IF(RWE!$A$7="Y",IF(RWE!$H$4/RWE!$H$6*SUM('2002Year'!H33:H33)&lt;'2002AllExports'!$A$1," ",RWE!$H$4/RWE!$H$6*SUM('2002Year'!H33:H33)),1/RWE!$H$6*SUM('2002Year'!H33:H33))</f>
        <v xml:space="preserve"> </v>
      </c>
      <c r="I33" s="77" t="str">
        <f>IF(RWE!$A$7="Y",IF(RWE!$I$4/RWE!$I$6*SUM('2002Year'!I33:I33)&lt;'2002AllExports'!$A$1," ",RWE!$I$4/RWE!$I$6*SUM('2002Year'!I33:I33)),1/RWE!$I$6*SUM('2002Year'!I33:I33))</f>
        <v xml:space="preserve"> </v>
      </c>
      <c r="J33" s="77" t="str">
        <f>IF(RWE!$A$7="Y",IF(RWE!$J$4/RWE!$J$6*SUM('2002Year'!J33:J33)&lt;'2002AllExports'!$A$1," ",RWE!$J$4/RWE!$J$6*SUM('2002Year'!J33:J33)),1/RWE!$J$6*SUM('2002Year'!J33:J33))</f>
        <v xml:space="preserve"> </v>
      </c>
      <c r="K33" s="77" t="str">
        <f>IF(RWE!$A$7="Y",IF(RWE!$K$4/RWE!$K$6*SUM('2002Year'!K33:K33)&lt;'2002AllExports'!$A$1," ",RWE!$K$4/RWE!$K$6*SUM('2002Year'!K33:K33)),1/RWE!$K$6*SUM('2002Year'!K33:K33))</f>
        <v xml:space="preserve"> </v>
      </c>
      <c r="L33" s="77" t="str">
        <f>IF(RWE!$A$7="Y",IF(RWE!$K$4/RWE!$K$6*SUM('2002Year'!L33:L33)&lt;'2002AllExports'!$A$1," ",RWE!$K$4/RWE!$K$6*SUM('2002Year'!L33:L33)),1/RWE!$K$6*SUM('2002Year'!L33:L33))</f>
        <v xml:space="preserve"> </v>
      </c>
      <c r="N33" s="77" t="str">
        <f>IF(RWE!$A$7="Y",IF(RWE!$N$4/RWE!$N$6*SUM('2002Year'!N33:N33)&lt;'2002AllExports'!$A$1," ",RWE!$N$4/RWE!$N$6*SUM('2002Year'!N33:N33)),1/RWE!$N$6*SUM('2002Year'!N33:N33))</f>
        <v xml:space="preserve"> </v>
      </c>
      <c r="O33" s="77" t="str">
        <f>IF(RWE!$A$7="Y",IF(RWE!$O$4/RWE!$O$6*SUM('2002Year'!O33:O33)&lt;'2002AllExports'!$A$1," ",RWE!$O$4/RWE!$O$6*SUM('2002Year'!O33:O33)),1/RWE!$O$6*SUM('2002Year'!O33:O33))</f>
        <v xml:space="preserve"> </v>
      </c>
      <c r="P33" s="77" t="str">
        <f>IF(RWE!$A$7="Y",IF(RWE!$P$4/RWE!$P$6*SUM('2002Year'!P33:P33)&lt;'2002AllExports'!$A$1," ",RWE!$P$4/RWE!$P$6*SUM('2002Year'!P33:P33)),1/RWE!$P$6*SUM('2002Year'!P33:P33))</f>
        <v xml:space="preserve"> </v>
      </c>
      <c r="Q33" s="78" t="str">
        <f>IF(RWE!$A$7="Y",IF(SUM(B33:P33)&lt;$A$1," ",SUM(B33:P33)),"-")</f>
        <v xml:space="preserve"> </v>
      </c>
      <c r="S33" s="79" t="str">
        <f>IF(SUM(B33:B33)=0," ",'2002Year'!S33)</f>
        <v xml:space="preserve"> </v>
      </c>
      <c r="T33" s="79" t="str">
        <f>IF(SUM(C33:C33)=0," ",'2002Year'!T33)</f>
        <v xml:space="preserve"> </v>
      </c>
      <c r="U33" s="79" t="str">
        <f>IF(SUM(D33:D33)=0," ",'2002Year'!U33)</f>
        <v xml:space="preserve"> </v>
      </c>
      <c r="V33" s="79" t="str">
        <f>IF(SUM(E33:E33)=0," ",'2002Year'!V33)</f>
        <v xml:space="preserve"> </v>
      </c>
      <c r="W33" s="79" t="str">
        <f>IF(SUM(F33:F33)=0," ",'2002Year'!W33)</f>
        <v xml:space="preserve"> </v>
      </c>
      <c r="X33" s="79" t="str">
        <f>IF(SUM(G33:G33)=0," ",'2002Year'!X33)</f>
        <v xml:space="preserve"> </v>
      </c>
      <c r="Y33" s="79" t="str">
        <f>IF(SUM(H33:H33)=0," ",'2002Year'!Y33)</f>
        <v xml:space="preserve"> </v>
      </c>
      <c r="Z33" s="79" t="str">
        <f>IF(SUM(I33:I33)=0," ",'2002Year'!Z33)</f>
        <v xml:space="preserve"> </v>
      </c>
      <c r="AA33" s="79" t="str">
        <f>IF(SUM(J33:J33)=0," ",'2002Year'!AA33)</f>
        <v xml:space="preserve"> </v>
      </c>
      <c r="AB33" s="79" t="str">
        <f>IF(SUM(K33:K33)=0," ",'2002Year'!AB33)</f>
        <v xml:space="preserve"> </v>
      </c>
      <c r="AC33" s="79" t="str">
        <f>IF(SUM(L33:L33)=0," ",'2002Year'!AC33)</f>
        <v xml:space="preserve"> </v>
      </c>
      <c r="AE33" s="79" t="str">
        <f>IF(SUM(N33:N33)=0," ",'2002Year'!AE33)</f>
        <v xml:space="preserve"> </v>
      </c>
      <c r="AF33" s="79" t="str">
        <f>IF(SUM(O33:O33)=0," ",'2002Year'!AF33)</f>
        <v xml:space="preserve"> </v>
      </c>
      <c r="AG33" s="79" t="str">
        <f>IF(SUM(P33:P33)=0," ",'2002Year'!AG33)</f>
        <v xml:space="preserve"> </v>
      </c>
      <c r="AH33" s="80" t="str">
        <f>IF(SUM(Q33:Q33)=0," ",'2002Year'!AH33)</f>
        <v xml:space="preserve"> </v>
      </c>
      <c r="AJ33" s="77" t="str">
        <f>IF(RWE!$A$7="Y",IF(RWE!$R$4/RWE!$R$6*SUM('2002Year'!AJ33:AJ33)&lt;'2002AllExports'!$A$1," ",RWE!$R$4/RWE!$R$6*SUM('2002Year'!AJ33:AJ33)),1/RWE!$R$6*SUM('2002Year'!AJ33:AJ33))</f>
        <v xml:space="preserve"> </v>
      </c>
      <c r="AK33" s="77" t="str">
        <f>IF(RWE!$A$7="Y",IF(RWE!$S$4/RWE!$S$6*SUM('2002Year'!AK33:AK33)&lt;'2002AllExports'!$A$1," ",RWE!$S$4/RWE!$S$6*SUM('2002Year'!AK33:AK33)),1/RWE!$S$6*SUM('2002Year'!AK33:AK33))</f>
        <v xml:space="preserve"> </v>
      </c>
      <c r="AL33" s="77" t="str">
        <f>IF(RWE!$A$7="Y",IF(RWE!$T$4/RWE!$T$6*SUM('2002Year'!AL33:AL33)&lt;'2002AllExports'!$A$1," ",RWE!$T$4/RWE!$T$6*SUM('2002Year'!AL33:AL33)),1/RWE!$T$6*SUM('2002Year'!AL33:AL33))</f>
        <v xml:space="preserve"> </v>
      </c>
      <c r="AM33" s="79">
        <f>SUM('2002Year'!AM33:AM33)</f>
        <v>0</v>
      </c>
      <c r="AN33" s="79">
        <f>SUM('2002Year'!AN33:AN33)</f>
        <v>0</v>
      </c>
      <c r="AO33" s="79">
        <f>SUM('2002Year'!AO33:AO33)</f>
        <v>0</v>
      </c>
    </row>
    <row r="34" spans="1:41" ht="13">
      <c r="A34" t="s">
        <v>27</v>
      </c>
      <c r="B34" s="76" t="str">
        <f>IF(RWE!$A$7="Y",IF(RWE!$B$4/RWE!$B$6*SUM('2002Year'!B34:B34)&lt;'2002AllExports'!$A$1," ",RWE!$B$4/RWE!$B$6*SUM('2002Year'!B34:B34)),1/RWE!$B$6*SUM('2002Year'!B34:B34))</f>
        <v xml:space="preserve"> </v>
      </c>
      <c r="C34" s="76" t="str">
        <f>IF(RWE!$A$7="Y",IF(RWE!$C$4/RWE!$C$6*SUM('2002Year'!C34:C34)&lt;'2002AllExports'!$A$1," ",RWE!$C$4/RWE!$C$6*SUM('2002Year'!C34:C34)),1/RWE!$C$6*SUM('2002Year'!C34:C34))</f>
        <v xml:space="preserve"> </v>
      </c>
      <c r="D34" s="76" t="str">
        <f>IF(RWE!$A$7="Y",IF(RWE!$D$4/RWE!$D$6*SUM('2002Year'!D34:D34)&lt;'2002AllExports'!$A$1," ",RWE!$D$4/RWE!$D$6*SUM('2002Year'!D34:D34)),1/RWE!$D$6*SUM('2002Year'!D34:D34))</f>
        <v xml:space="preserve"> </v>
      </c>
      <c r="E34" s="76" t="str">
        <f>IF(RWE!$A$7="Y",IF(RWE!$E$4/RWE!$E$6*SUM('2002Year'!E34:E34)&lt;'2002AllExports'!$A$1," ",RWE!$E$4/RWE!$E$6*SUM('2002Year'!E34:E34)),1/RWE!$E$6*SUM('2002Year'!E34:E34))</f>
        <v xml:space="preserve"> </v>
      </c>
      <c r="F34" s="77" t="str">
        <f>IF(RWE!$A$7="Y",IF(RWE!$F$4/RWE!$F$6*SUM('2002Year'!F34:F34)&lt;'2002AllExports'!$A$1," ",RWE!$F$4/RWE!$F$6*SUM('2002Year'!F34:F34)),1/RWE!$F$6*SUM('2002Year'!F34:F34))</f>
        <v xml:space="preserve"> </v>
      </c>
      <c r="G34" s="77" t="str">
        <f>IF(RWE!$A$7="Y",IF(RWE!$G$4/RWE!$G$6*SUM('2002Year'!G34:G34)&lt;'2002AllExports'!$A$1," ",RWE!$G$4/RWE!$G$6*SUM('2002Year'!G34:G34)),1/RWE!$G$6*SUM('2002Year'!G34:G34))</f>
        <v xml:space="preserve"> </v>
      </c>
      <c r="H34" s="77" t="str">
        <f>IF(RWE!$A$7="Y",IF(RWE!$H$4/RWE!$H$6*SUM('2002Year'!H34:H34)&lt;'2002AllExports'!$A$1," ",RWE!$H$4/RWE!$H$6*SUM('2002Year'!H34:H34)),1/RWE!$H$6*SUM('2002Year'!H34:H34))</f>
        <v xml:space="preserve"> </v>
      </c>
      <c r="I34" s="77" t="str">
        <f>IF(RWE!$A$7="Y",IF(RWE!$I$4/RWE!$I$6*SUM('2002Year'!I34:I34)&lt;'2002AllExports'!$A$1," ",RWE!$I$4/RWE!$I$6*SUM('2002Year'!I34:I34)),1/RWE!$I$6*SUM('2002Year'!I34:I34))</f>
        <v xml:space="preserve"> </v>
      </c>
      <c r="J34" s="77" t="str">
        <f>IF(RWE!$A$7="Y",IF(RWE!$J$4/RWE!$J$6*SUM('2002Year'!J34:J34)&lt;'2002AllExports'!$A$1," ",RWE!$J$4/RWE!$J$6*SUM('2002Year'!J34:J34)),1/RWE!$J$6*SUM('2002Year'!J34:J34))</f>
        <v xml:space="preserve"> </v>
      </c>
      <c r="K34" s="77" t="str">
        <f>IF(RWE!$A$7="Y",IF(RWE!$K$4/RWE!$K$6*SUM('2002Year'!K34:K34)&lt;'2002AllExports'!$A$1," ",RWE!$K$4/RWE!$K$6*SUM('2002Year'!K34:K34)),1/RWE!$K$6*SUM('2002Year'!K34:K34))</f>
        <v xml:space="preserve"> </v>
      </c>
      <c r="L34" s="77" t="str">
        <f>IF(RWE!$A$7="Y",IF(RWE!$K$4/RWE!$K$6*SUM('2002Year'!L34:L34)&lt;'2002AllExports'!$A$1," ",RWE!$K$4/RWE!$K$6*SUM('2002Year'!L34:L34)),1/RWE!$K$6*SUM('2002Year'!L34:L34))</f>
        <v xml:space="preserve"> </v>
      </c>
      <c r="N34" s="77" t="str">
        <f>IF(RWE!$A$7="Y",IF(RWE!$N$4/RWE!$N$6*SUM('2002Year'!N34:N34)&lt;'2002AllExports'!$A$1," ",RWE!$N$4/RWE!$N$6*SUM('2002Year'!N34:N34)),1/RWE!$N$6*SUM('2002Year'!N34:N34))</f>
        <v xml:space="preserve"> </v>
      </c>
      <c r="O34" s="77" t="str">
        <f>IF(RWE!$A$7="Y",IF(RWE!$O$4/RWE!$O$6*SUM('2002Year'!O34:O34)&lt;'2002AllExports'!$A$1," ",RWE!$O$4/RWE!$O$6*SUM('2002Year'!O34:O34)),1/RWE!$O$6*SUM('2002Year'!O34:O34))</f>
        <v xml:space="preserve"> </v>
      </c>
      <c r="P34" s="77" t="str">
        <f>IF(RWE!$A$7="Y",IF(RWE!$P$4/RWE!$P$6*SUM('2002Year'!P34:P34)&lt;'2002AllExports'!$A$1," ",RWE!$P$4/RWE!$P$6*SUM('2002Year'!P34:P34)),1/RWE!$P$6*SUM('2002Year'!P34:P34))</f>
        <v xml:space="preserve"> </v>
      </c>
      <c r="Q34" s="78" t="str">
        <f>IF(RWE!$A$7="Y",IF(SUM(B34:P34)&lt;$A$1," ",SUM(B34:P34)),"-")</f>
        <v xml:space="preserve"> </v>
      </c>
      <c r="S34" s="79" t="str">
        <f>IF(SUM(B34:B34)=0," ",'2002Year'!S34)</f>
        <v xml:space="preserve"> </v>
      </c>
      <c r="T34" s="79" t="str">
        <f>IF(SUM(C34:C34)=0," ",'2002Year'!T34)</f>
        <v xml:space="preserve"> </v>
      </c>
      <c r="U34" s="79" t="str">
        <f>IF(SUM(D34:D34)=0," ",'2002Year'!U34)</f>
        <v xml:space="preserve"> </v>
      </c>
      <c r="V34" s="79" t="str">
        <f>IF(SUM(E34:E34)=0," ",'2002Year'!V34)</f>
        <v xml:space="preserve"> </v>
      </c>
      <c r="W34" s="79" t="str">
        <f>IF(SUM(F34:F34)=0," ",'2002Year'!W34)</f>
        <v xml:space="preserve"> </v>
      </c>
      <c r="X34" s="79" t="str">
        <f>IF(SUM(G34:G34)=0," ",'2002Year'!X34)</f>
        <v xml:space="preserve"> </v>
      </c>
      <c r="Y34" s="79" t="str">
        <f>IF(SUM(H34:H34)=0," ",'2002Year'!Y34)</f>
        <v xml:space="preserve"> </v>
      </c>
      <c r="Z34" s="79" t="str">
        <f>IF(SUM(I34:I34)=0," ",'2002Year'!Z34)</f>
        <v xml:space="preserve"> </v>
      </c>
      <c r="AA34" s="79" t="str">
        <f>IF(SUM(J34:J34)=0," ",'2002Year'!AA34)</f>
        <v xml:space="preserve"> </v>
      </c>
      <c r="AB34" s="79" t="str">
        <f>IF(SUM(K34:K34)=0," ",'2002Year'!AB34)</f>
        <v xml:space="preserve"> </v>
      </c>
      <c r="AC34" s="79" t="str">
        <f>IF(SUM(L34:L34)=0," ",'2002Year'!AC34)</f>
        <v xml:space="preserve"> </v>
      </c>
      <c r="AE34" s="79" t="str">
        <f>IF(SUM(N34:N34)=0," ",'2002Year'!AE34)</f>
        <v xml:space="preserve"> </v>
      </c>
      <c r="AF34" s="79" t="str">
        <f>IF(SUM(O34:O34)=0," ",'2002Year'!AF34)</f>
        <v xml:space="preserve"> </v>
      </c>
      <c r="AG34" s="79" t="str">
        <f>IF(SUM(P34:P34)=0," ",'2002Year'!AG34)</f>
        <v xml:space="preserve"> </v>
      </c>
      <c r="AH34" s="80" t="str">
        <f>IF(SUM(Q34:Q34)=0," ",'2002Year'!AH34)</f>
        <v xml:space="preserve"> </v>
      </c>
      <c r="AJ34" s="77" t="str">
        <f>IF(RWE!$A$7="Y",IF(RWE!$R$4/RWE!$R$6*SUM('2002Year'!AJ34:AJ34)&lt;'2002AllExports'!$A$1," ",RWE!$R$4/RWE!$R$6*SUM('2002Year'!AJ34:AJ34)),1/RWE!$R$6*SUM('2002Year'!AJ34:AJ34))</f>
        <v xml:space="preserve"> </v>
      </c>
      <c r="AK34" s="77" t="str">
        <f>IF(RWE!$A$7="Y",IF(RWE!$S$4/RWE!$S$6*SUM('2002Year'!AK34:AK34)&lt;'2002AllExports'!$A$1," ",RWE!$S$4/RWE!$S$6*SUM('2002Year'!AK34:AK34)),1/RWE!$S$6*SUM('2002Year'!AK34:AK34))</f>
        <v xml:space="preserve"> </v>
      </c>
      <c r="AL34" s="77" t="str">
        <f>IF(RWE!$A$7="Y",IF(RWE!$T$4/RWE!$T$6*SUM('2002Year'!AL34:AL34)&lt;'2002AllExports'!$A$1," ",RWE!$T$4/RWE!$T$6*SUM('2002Year'!AL34:AL34)),1/RWE!$T$6*SUM('2002Year'!AL34:AL34))</f>
        <v xml:space="preserve"> </v>
      </c>
      <c r="AM34" s="79">
        <f>SUM('2002Year'!AM34:AM34)</f>
        <v>0</v>
      </c>
      <c r="AN34" s="79">
        <f>SUM('2002Year'!AN34:AN34)</f>
        <v>0</v>
      </c>
      <c r="AO34" s="79">
        <f>SUM('2002Year'!AO34:AO34)</f>
        <v>0</v>
      </c>
    </row>
    <row r="35" spans="1:41" ht="13">
      <c r="A35" t="s">
        <v>72</v>
      </c>
      <c r="B35" s="76" t="str">
        <f>IF(RWE!$A$7="Y",IF(RWE!$B$4/RWE!$B$6*SUM('2002Year'!B35:B35)&lt;'2002AllExports'!$A$1," ",RWE!$B$4/RWE!$B$6*SUM('2002Year'!B35:B35)),1/RWE!$B$6*SUM('2002Year'!B35:B35))</f>
        <v xml:space="preserve"> </v>
      </c>
      <c r="C35" s="76" t="str">
        <f>IF(RWE!$A$7="Y",IF(RWE!$C$4/RWE!$C$6*SUM('2002Year'!C35:C35)&lt;'2002AllExports'!$A$1," ",RWE!$C$4/RWE!$C$6*SUM('2002Year'!C35:C35)),1/RWE!$C$6*SUM('2002Year'!C35:C35))</f>
        <v xml:space="preserve"> </v>
      </c>
      <c r="D35" s="76" t="str">
        <f>IF(RWE!$A$7="Y",IF(RWE!$D$4/RWE!$D$6*SUM('2002Year'!D35:D35)&lt;'2002AllExports'!$A$1," ",RWE!$D$4/RWE!$D$6*SUM('2002Year'!D35:D35)),1/RWE!$D$6*SUM('2002Year'!D35:D35))</f>
        <v xml:space="preserve"> </v>
      </c>
      <c r="E35" s="76" t="str">
        <f>IF(RWE!$A$7="Y",IF(RWE!$E$4/RWE!$E$6*SUM('2002Year'!E35:E35)&lt;'2002AllExports'!$A$1," ",RWE!$E$4/RWE!$E$6*SUM('2002Year'!E35:E35)),1/RWE!$E$6*SUM('2002Year'!E35:E35))</f>
        <v xml:space="preserve"> </v>
      </c>
      <c r="F35" s="77" t="str">
        <f>IF(RWE!$A$7="Y",IF(RWE!$F$4/RWE!$F$6*SUM('2002Year'!F35:F35)&lt;'2002AllExports'!$A$1," ",RWE!$F$4/RWE!$F$6*SUM('2002Year'!F35:F35)),1/RWE!$F$6*SUM('2002Year'!F35:F35))</f>
        <v xml:space="preserve"> </v>
      </c>
      <c r="G35" s="77" t="str">
        <f>IF(RWE!$A$7="Y",IF(RWE!$G$4/RWE!$G$6*SUM('2002Year'!G35:G35)&lt;'2002AllExports'!$A$1," ",RWE!$G$4/RWE!$G$6*SUM('2002Year'!G35:G35)),1/RWE!$G$6*SUM('2002Year'!G35:G35))</f>
        <v xml:space="preserve"> </v>
      </c>
      <c r="H35" s="77" t="str">
        <f>IF(RWE!$A$7="Y",IF(RWE!$H$4/RWE!$H$6*SUM('2002Year'!H35:H35)&lt;'2002AllExports'!$A$1," ",RWE!$H$4/RWE!$H$6*SUM('2002Year'!H35:H35)),1/RWE!$H$6*SUM('2002Year'!H35:H35))</f>
        <v xml:space="preserve"> </v>
      </c>
      <c r="I35" s="77" t="str">
        <f>IF(RWE!$A$7="Y",IF(RWE!$I$4/RWE!$I$6*SUM('2002Year'!I35:I35)&lt;'2002AllExports'!$A$1," ",RWE!$I$4/RWE!$I$6*SUM('2002Year'!I35:I35)),1/RWE!$I$6*SUM('2002Year'!I35:I35))</f>
        <v xml:space="preserve"> </v>
      </c>
      <c r="J35" s="77" t="str">
        <f>IF(RWE!$A$7="Y",IF(RWE!$J$4/RWE!$J$6*SUM('2002Year'!J35:J35)&lt;'2002AllExports'!$A$1," ",RWE!$J$4/RWE!$J$6*SUM('2002Year'!J35:J35)),1/RWE!$J$6*SUM('2002Year'!J35:J35))</f>
        <v xml:space="preserve"> </v>
      </c>
      <c r="K35" s="77" t="str">
        <f>IF(RWE!$A$7="Y",IF(RWE!$K$4/RWE!$K$6*SUM('2002Year'!K35:K35)&lt;'2002AllExports'!$A$1," ",RWE!$K$4/RWE!$K$6*SUM('2002Year'!K35:K35)),1/RWE!$K$6*SUM('2002Year'!K35:K35))</f>
        <v xml:space="preserve"> </v>
      </c>
      <c r="L35" s="77" t="str">
        <f>IF(RWE!$A$7="Y",IF(RWE!$K$4/RWE!$K$6*SUM('2002Year'!L35:L35)&lt;'2002AllExports'!$A$1," ",RWE!$K$4/RWE!$K$6*SUM('2002Year'!L35:L35)),1/RWE!$K$6*SUM('2002Year'!L35:L35))</f>
        <v xml:space="preserve"> </v>
      </c>
      <c r="N35" s="77" t="str">
        <f>IF(RWE!$A$7="Y",IF(RWE!$N$4/RWE!$N$6*SUM('2002Year'!N35:N35)&lt;'2002AllExports'!$A$1," ",RWE!$N$4/RWE!$N$6*SUM('2002Year'!N35:N35)),1/RWE!$N$6*SUM('2002Year'!N35:N35))</f>
        <v xml:space="preserve"> </v>
      </c>
      <c r="O35" s="77" t="str">
        <f>IF(RWE!$A$7="Y",IF(RWE!$O$4/RWE!$O$6*SUM('2002Year'!O35:O35)&lt;'2002AllExports'!$A$1," ",RWE!$O$4/RWE!$O$6*SUM('2002Year'!O35:O35)),1/RWE!$O$6*SUM('2002Year'!O35:O35))</f>
        <v xml:space="preserve"> </v>
      </c>
      <c r="P35" s="77" t="str">
        <f>IF(RWE!$A$7="Y",IF(RWE!$P$4/RWE!$P$6*SUM('2002Year'!P35:P35)&lt;'2002AllExports'!$A$1," ",RWE!$P$4/RWE!$P$6*SUM('2002Year'!P35:P35)),1/RWE!$P$6*SUM('2002Year'!P35:P35))</f>
        <v xml:space="preserve"> </v>
      </c>
      <c r="Q35" s="78" t="str">
        <f>IF(RWE!$A$7="Y",IF(SUM(B35:P35)&lt;$A$1," ",SUM(B35:P35)),"-")</f>
        <v xml:space="preserve"> </v>
      </c>
      <c r="S35" s="79" t="str">
        <f>IF(SUM(B35:B35)=0," ",'2002Year'!S35)</f>
        <v xml:space="preserve"> </v>
      </c>
      <c r="T35" s="79" t="str">
        <f>IF(SUM(C35:C35)=0," ",'2002Year'!T35)</f>
        <v xml:space="preserve"> </v>
      </c>
      <c r="U35" s="79" t="str">
        <f>IF(SUM(D35:D35)=0," ",'2002Year'!U35)</f>
        <v xml:space="preserve"> </v>
      </c>
      <c r="V35" s="79" t="str">
        <f>IF(SUM(E35:E35)=0," ",'2002Year'!V35)</f>
        <v xml:space="preserve"> </v>
      </c>
      <c r="W35" s="79" t="str">
        <f>IF(SUM(F35:F35)=0," ",'2002Year'!W35)</f>
        <v xml:space="preserve"> </v>
      </c>
      <c r="X35" s="79" t="str">
        <f>IF(SUM(G35:G35)=0," ",'2002Year'!X35)</f>
        <v xml:space="preserve"> </v>
      </c>
      <c r="Y35" s="79" t="str">
        <f>IF(SUM(H35:H35)=0," ",'2002Year'!Y35)</f>
        <v xml:space="preserve"> </v>
      </c>
      <c r="Z35" s="79" t="str">
        <f>IF(SUM(I35:I35)=0," ",'2002Year'!Z35)</f>
        <v xml:space="preserve"> </v>
      </c>
      <c r="AA35" s="79" t="str">
        <f>IF(SUM(J35:J35)=0," ",'2002Year'!AA35)</f>
        <v xml:space="preserve"> </v>
      </c>
      <c r="AB35" s="79" t="str">
        <f>IF(SUM(K35:K35)=0," ",'2002Year'!AB35)</f>
        <v xml:space="preserve"> </v>
      </c>
      <c r="AC35" s="79" t="str">
        <f>IF(SUM(L35:L35)=0," ",'2002Year'!AC35)</f>
        <v xml:space="preserve"> </v>
      </c>
      <c r="AE35" s="79" t="str">
        <f>IF(SUM(N35:N35)=0," ",'2002Year'!AE35)</f>
        <v xml:space="preserve"> </v>
      </c>
      <c r="AF35" s="79" t="str">
        <f>IF(SUM(O35:O35)=0," ",'2002Year'!AF35)</f>
        <v xml:space="preserve"> </v>
      </c>
      <c r="AG35" s="79" t="str">
        <f>IF(SUM(P35:P35)=0," ",'2002Year'!AG35)</f>
        <v xml:space="preserve"> </v>
      </c>
      <c r="AH35" s="80" t="str">
        <f>IF(SUM(Q35:Q35)=0," ",'2002Year'!AH35)</f>
        <v xml:space="preserve"> </v>
      </c>
      <c r="AJ35" s="77" t="str">
        <f>IF(RWE!$A$7="Y",IF(RWE!$R$4/RWE!$R$6*SUM('2002Year'!AJ35:AJ35)&lt;'2002AllExports'!$A$1," ",RWE!$R$4/RWE!$R$6*SUM('2002Year'!AJ35:AJ35)),1/RWE!$R$6*SUM('2002Year'!AJ35:AJ35))</f>
        <v xml:space="preserve"> </v>
      </c>
      <c r="AK35" s="77" t="str">
        <f>IF(RWE!$A$7="Y",IF(RWE!$S$4/RWE!$S$6*SUM('2002Year'!AK35:AK35)&lt;'2002AllExports'!$A$1," ",RWE!$S$4/RWE!$S$6*SUM('2002Year'!AK35:AK35)),1/RWE!$S$6*SUM('2002Year'!AK35:AK35))</f>
        <v xml:space="preserve"> </v>
      </c>
      <c r="AL35" s="77" t="str">
        <f>IF(RWE!$A$7="Y",IF(RWE!$T$4/RWE!$T$6*SUM('2002Year'!AL35:AL35)&lt;'2002AllExports'!$A$1," ",RWE!$T$4/RWE!$T$6*SUM('2002Year'!AL35:AL35)),1/RWE!$T$6*SUM('2002Year'!AL35:AL35))</f>
        <v xml:space="preserve"> </v>
      </c>
      <c r="AM35" s="79">
        <f>SUM('2002Year'!AM35:AM35)</f>
        <v>0</v>
      </c>
      <c r="AN35" s="79">
        <f>SUM('2002Year'!AN35:AN35)</f>
        <v>0</v>
      </c>
      <c r="AO35" s="79">
        <f>SUM('2002Year'!AO35:AO35)</f>
        <v>0</v>
      </c>
    </row>
    <row r="36" spans="1:41" ht="13">
      <c r="A36" t="s">
        <v>62</v>
      </c>
      <c r="B36" s="76" t="str">
        <f>IF(RWE!$A$7="Y",IF(RWE!$B$4/RWE!$B$6*SUM('2002Year'!B36:B36)&lt;'2002AllExports'!$A$1," ",RWE!$B$4/RWE!$B$6*SUM('2002Year'!B36:B36)),1/RWE!$B$6*SUM('2002Year'!B36:B36))</f>
        <v xml:space="preserve"> </v>
      </c>
      <c r="C36" s="76" t="str">
        <f>IF(RWE!$A$7="Y",IF(RWE!$C$4/RWE!$C$6*SUM('2002Year'!C36:C36)&lt;'2002AllExports'!$A$1," ",RWE!$C$4/RWE!$C$6*SUM('2002Year'!C36:C36)),1/RWE!$C$6*SUM('2002Year'!C36:C36))</f>
        <v xml:space="preserve"> </v>
      </c>
      <c r="D36" s="76" t="str">
        <f>IF(RWE!$A$7="Y",IF(RWE!$D$4/RWE!$D$6*SUM('2002Year'!D36:D36)&lt;'2002AllExports'!$A$1," ",RWE!$D$4/RWE!$D$6*SUM('2002Year'!D36:D36)),1/RWE!$D$6*SUM('2002Year'!D36:D36))</f>
        <v xml:space="preserve"> </v>
      </c>
      <c r="E36" s="76" t="str">
        <f>IF(RWE!$A$7="Y",IF(RWE!$E$4/RWE!$E$6*SUM('2002Year'!E36:E36)&lt;'2002AllExports'!$A$1," ",RWE!$E$4/RWE!$E$6*SUM('2002Year'!E36:E36)),1/RWE!$E$6*SUM('2002Year'!E36:E36))</f>
        <v xml:space="preserve"> </v>
      </c>
      <c r="F36" s="77" t="str">
        <f>IF(RWE!$A$7="Y",IF(RWE!$F$4/RWE!$F$6*SUM('2002Year'!F36:F36)&lt;'2002AllExports'!$A$1," ",RWE!$F$4/RWE!$F$6*SUM('2002Year'!F36:F36)),1/RWE!$F$6*SUM('2002Year'!F36:F36))</f>
        <v xml:space="preserve"> </v>
      </c>
      <c r="G36" s="77" t="str">
        <f>IF(RWE!$A$7="Y",IF(RWE!$G$4/RWE!$G$6*SUM('2002Year'!G36:G36)&lt;'2002AllExports'!$A$1," ",RWE!$G$4/RWE!$G$6*SUM('2002Year'!G36:G36)),1/RWE!$G$6*SUM('2002Year'!G36:G36))</f>
        <v xml:space="preserve"> </v>
      </c>
      <c r="H36" s="77" t="str">
        <f>IF(RWE!$A$7="Y",IF(RWE!$H$4/RWE!$H$6*SUM('2002Year'!H36:H36)&lt;'2002AllExports'!$A$1," ",RWE!$H$4/RWE!$H$6*SUM('2002Year'!H36:H36)),1/RWE!$H$6*SUM('2002Year'!H36:H36))</f>
        <v xml:space="preserve"> </v>
      </c>
      <c r="I36" s="77" t="str">
        <f>IF(RWE!$A$7="Y",IF(RWE!$I$4/RWE!$I$6*SUM('2002Year'!I36:I36)&lt;'2002AllExports'!$A$1," ",RWE!$I$4/RWE!$I$6*SUM('2002Year'!I36:I36)),1/RWE!$I$6*SUM('2002Year'!I36:I36))</f>
        <v xml:space="preserve"> </v>
      </c>
      <c r="J36" s="77" t="str">
        <f>IF(RWE!$A$7="Y",IF(RWE!$J$4/RWE!$J$6*SUM('2002Year'!J36:J36)&lt;'2002AllExports'!$A$1," ",RWE!$J$4/RWE!$J$6*SUM('2002Year'!J36:J36)),1/RWE!$J$6*SUM('2002Year'!J36:J36))</f>
        <v xml:space="preserve"> </v>
      </c>
      <c r="K36" s="77" t="str">
        <f>IF(RWE!$A$7="Y",IF(RWE!$K$4/RWE!$K$6*SUM('2002Year'!K36:K36)&lt;'2002AllExports'!$A$1," ",RWE!$K$4/RWE!$K$6*SUM('2002Year'!K36:K36)),1/RWE!$K$6*SUM('2002Year'!K36:K36))</f>
        <v xml:space="preserve"> </v>
      </c>
      <c r="L36" s="77" t="str">
        <f>IF(RWE!$A$7="Y",IF(RWE!$K$4/RWE!$K$6*SUM('2002Year'!L36:L36)&lt;'2002AllExports'!$A$1," ",RWE!$K$4/RWE!$K$6*SUM('2002Year'!L36:L36)),1/RWE!$K$6*SUM('2002Year'!L36:L36))</f>
        <v xml:space="preserve"> </v>
      </c>
      <c r="N36" s="77" t="str">
        <f>IF(RWE!$A$7="Y",IF(RWE!$N$4/RWE!$N$6*SUM('2002Year'!N36:N36)&lt;'2002AllExports'!$A$1," ",RWE!$N$4/RWE!$N$6*SUM('2002Year'!N36:N36)),1/RWE!$N$6*SUM('2002Year'!N36:N36))</f>
        <v xml:space="preserve"> </v>
      </c>
      <c r="O36" s="77" t="str">
        <f>IF(RWE!$A$7="Y",IF(RWE!$O$4/RWE!$O$6*SUM('2002Year'!O36:O36)&lt;'2002AllExports'!$A$1," ",RWE!$O$4/RWE!$O$6*SUM('2002Year'!O36:O36)),1/RWE!$O$6*SUM('2002Year'!O36:O36))</f>
        <v xml:space="preserve"> </v>
      </c>
      <c r="P36" s="77" t="str">
        <f>IF(RWE!$A$7="Y",IF(RWE!$P$4/RWE!$P$6*SUM('2002Year'!P36:P36)&lt;'2002AllExports'!$A$1," ",RWE!$P$4/RWE!$P$6*SUM('2002Year'!P36:P36)),1/RWE!$P$6*SUM('2002Year'!P36:P36))</f>
        <v xml:space="preserve"> </v>
      </c>
      <c r="Q36" s="78" t="str">
        <f>IF(RWE!$A$7="Y",IF(SUM(B36:P36)&lt;$A$1," ",SUM(B36:P36)),"-")</f>
        <v xml:space="preserve"> </v>
      </c>
      <c r="S36" s="79" t="str">
        <f>IF(SUM(B36:B36)=0," ",'2002Year'!S36)</f>
        <v xml:space="preserve"> </v>
      </c>
      <c r="T36" s="79" t="str">
        <f>IF(SUM(C36:C36)=0," ",'2002Year'!T36)</f>
        <v xml:space="preserve"> </v>
      </c>
      <c r="U36" s="79" t="str">
        <f>IF(SUM(D36:D36)=0," ",'2002Year'!U36)</f>
        <v xml:space="preserve"> </v>
      </c>
      <c r="V36" s="79" t="str">
        <f>IF(SUM(E36:E36)=0," ",'2002Year'!V36)</f>
        <v xml:space="preserve"> </v>
      </c>
      <c r="W36" s="79" t="str">
        <f>IF(SUM(F36:F36)=0," ",'2002Year'!W36)</f>
        <v xml:space="preserve"> </v>
      </c>
      <c r="X36" s="79" t="str">
        <f>IF(SUM(G36:G36)=0," ",'2002Year'!X36)</f>
        <v xml:space="preserve"> </v>
      </c>
      <c r="Y36" s="79" t="str">
        <f>IF(SUM(H36:H36)=0," ",'2002Year'!Y36)</f>
        <v xml:space="preserve"> </v>
      </c>
      <c r="Z36" s="79" t="str">
        <f>IF(SUM(I36:I36)=0," ",'2002Year'!Z36)</f>
        <v xml:space="preserve"> </v>
      </c>
      <c r="AA36" s="79" t="str">
        <f>IF(SUM(J36:J36)=0," ",'2002Year'!AA36)</f>
        <v xml:space="preserve"> </v>
      </c>
      <c r="AB36" s="79" t="str">
        <f>IF(SUM(K36:K36)=0," ",'2002Year'!AB36)</f>
        <v xml:space="preserve"> </v>
      </c>
      <c r="AC36" s="79" t="str">
        <f>IF(SUM(L36:L36)=0," ",'2002Year'!AC36)</f>
        <v xml:space="preserve"> </v>
      </c>
      <c r="AE36" s="79" t="str">
        <f>IF(SUM(N36:N36)=0," ",'2002Year'!AE36)</f>
        <v xml:space="preserve"> </v>
      </c>
      <c r="AF36" s="79" t="str">
        <f>IF(SUM(O36:O36)=0," ",'2002Year'!AF36)</f>
        <v xml:space="preserve"> </v>
      </c>
      <c r="AG36" s="79" t="str">
        <f>IF(SUM(P36:P36)=0," ",'2002Year'!AG36)</f>
        <v xml:space="preserve"> </v>
      </c>
      <c r="AH36" s="80" t="str">
        <f>IF(SUM(Q36:Q36)=0," ",'2002Year'!AH36)</f>
        <v xml:space="preserve"> </v>
      </c>
      <c r="AJ36" s="77" t="str">
        <f>IF(RWE!$A$7="Y",IF(RWE!$R$4/RWE!$R$6*SUM('2002Year'!AJ36:AJ36)&lt;'2002AllExports'!$A$1," ",RWE!$R$4/RWE!$R$6*SUM('2002Year'!AJ36:AJ36)),1/RWE!$R$6*SUM('2002Year'!AJ36:AJ36))</f>
        <v xml:space="preserve"> </v>
      </c>
      <c r="AK36" s="77" t="str">
        <f>IF(RWE!$A$7="Y",IF(RWE!$S$4/RWE!$S$6*SUM('2002Year'!AK36:AK36)&lt;'2002AllExports'!$A$1," ",RWE!$S$4/RWE!$S$6*SUM('2002Year'!AK36:AK36)),1/RWE!$S$6*SUM('2002Year'!AK36:AK36))</f>
        <v xml:space="preserve"> </v>
      </c>
      <c r="AL36" s="77" t="str">
        <f>IF(RWE!$A$7="Y",IF(RWE!$T$4/RWE!$T$6*SUM('2002Year'!AL36:AL36)&lt;'2002AllExports'!$A$1," ",RWE!$T$4/RWE!$T$6*SUM('2002Year'!AL36:AL36)),1/RWE!$T$6*SUM('2002Year'!AL36:AL36))</f>
        <v xml:space="preserve"> </v>
      </c>
      <c r="AM36" s="79">
        <f>SUM('2002Year'!AM36:AM36)</f>
        <v>0</v>
      </c>
      <c r="AN36" s="79">
        <f>SUM('2002Year'!AN36:AN36)</f>
        <v>0</v>
      </c>
      <c r="AO36" s="79">
        <f>SUM('2002Year'!AO36:AO36)</f>
        <v>0</v>
      </c>
    </row>
    <row r="37" spans="1:41" ht="13">
      <c r="A37" t="s">
        <v>6</v>
      </c>
      <c r="B37" s="76">
        <f>IF(RWE!$A$7="Y",IF(RWE!$B$4/RWE!$B$6*SUM('2002Year'!B37:B37)&lt;'2002AllExports'!$A$1," ",RWE!$B$4/RWE!$B$6*SUM('2002Year'!B37:B37)),1/RWE!$B$6*SUM('2002Year'!B37:B37))</f>
        <v>0.14817888959999997</v>
      </c>
      <c r="C37" s="76" t="str">
        <f>IF(RWE!$A$7="Y",IF(RWE!$C$4/RWE!$C$6*SUM('2002Year'!C37:C37)&lt;'2002AllExports'!$A$1," ",RWE!$C$4/RWE!$C$6*SUM('2002Year'!C37:C37)),1/RWE!$C$6*SUM('2002Year'!C37:C37))</f>
        <v xml:space="preserve"> </v>
      </c>
      <c r="D37" s="76" t="str">
        <f>IF(RWE!$A$7="Y",IF(RWE!$D$4/RWE!$D$6*SUM('2002Year'!D37:D37)&lt;'2002AllExports'!$A$1," ",RWE!$D$4/RWE!$D$6*SUM('2002Year'!D37:D37)),1/RWE!$D$6*SUM('2002Year'!D37:D37))</f>
        <v xml:space="preserve"> </v>
      </c>
      <c r="E37" s="76" t="str">
        <f>IF(RWE!$A$7="Y",IF(RWE!$E$4/RWE!$E$6*SUM('2002Year'!E37:E37)&lt;'2002AllExports'!$A$1," ",RWE!$E$4/RWE!$E$6*SUM('2002Year'!E37:E37)),1/RWE!$E$6*SUM('2002Year'!E37:E37))</f>
        <v xml:space="preserve"> </v>
      </c>
      <c r="F37" s="77" t="str">
        <f>IF(RWE!$A$7="Y",IF(RWE!$F$4/RWE!$F$6*SUM('2002Year'!F37:F37)&lt;'2002AllExports'!$A$1," ",RWE!$F$4/RWE!$F$6*SUM('2002Year'!F37:F37)),1/RWE!$F$6*SUM('2002Year'!F37:F37))</f>
        <v xml:space="preserve"> </v>
      </c>
      <c r="G37" s="77" t="str">
        <f>IF(RWE!$A$7="Y",IF(RWE!$G$4/RWE!$G$6*SUM('2002Year'!G37:G37)&lt;'2002AllExports'!$A$1," ",RWE!$G$4/RWE!$G$6*SUM('2002Year'!G37:G37)),1/RWE!$G$6*SUM('2002Year'!G37:G37))</f>
        <v xml:space="preserve"> </v>
      </c>
      <c r="H37" s="77" t="str">
        <f>IF(RWE!$A$7="Y",IF(RWE!$H$4/RWE!$H$6*SUM('2002Year'!H37:H37)&lt;'2002AllExports'!$A$1," ",RWE!$H$4/RWE!$H$6*SUM('2002Year'!H37:H37)),1/RWE!$H$6*SUM('2002Year'!H37:H37))</f>
        <v xml:space="preserve"> </v>
      </c>
      <c r="I37" s="77" t="str">
        <f>IF(RWE!$A$7="Y",IF(RWE!$I$4/RWE!$I$6*SUM('2002Year'!I37:I37)&lt;'2002AllExports'!$A$1," ",RWE!$I$4/RWE!$I$6*SUM('2002Year'!I37:I37)),1/RWE!$I$6*SUM('2002Year'!I37:I37))</f>
        <v xml:space="preserve"> </v>
      </c>
      <c r="J37" s="77" t="str">
        <f>IF(RWE!$A$7="Y",IF(RWE!$J$4/RWE!$J$6*SUM('2002Year'!J37:J37)&lt;'2002AllExports'!$A$1," ",RWE!$J$4/RWE!$J$6*SUM('2002Year'!J37:J37)),1/RWE!$J$6*SUM('2002Year'!J37:J37))</f>
        <v xml:space="preserve"> </v>
      </c>
      <c r="K37" s="77" t="str">
        <f>IF(RWE!$A$7="Y",IF(RWE!$K$4/RWE!$K$6*SUM('2002Year'!K37:K37)&lt;'2002AllExports'!$A$1," ",RWE!$K$4/RWE!$K$6*SUM('2002Year'!K37:K37)),1/RWE!$K$6*SUM('2002Year'!K37:K37))</f>
        <v xml:space="preserve"> </v>
      </c>
      <c r="L37" s="77" t="str">
        <f>IF(RWE!$A$7="Y",IF(RWE!$K$4/RWE!$K$6*SUM('2002Year'!L37:L37)&lt;'2002AllExports'!$A$1," ",RWE!$K$4/RWE!$K$6*SUM('2002Year'!L37:L37)),1/RWE!$K$6*SUM('2002Year'!L37:L37))</f>
        <v xml:space="preserve"> </v>
      </c>
      <c r="N37" s="77" t="str">
        <f>IF(RWE!$A$7="Y",IF(RWE!$N$4/RWE!$N$6*SUM('2002Year'!N37:N37)&lt;'2002AllExports'!$A$1," ",RWE!$N$4/RWE!$N$6*SUM('2002Year'!N37:N37)),1/RWE!$N$6*SUM('2002Year'!N37:N37))</f>
        <v xml:space="preserve"> </v>
      </c>
      <c r="O37" s="77" t="str">
        <f>IF(RWE!$A$7="Y",IF(RWE!$O$4/RWE!$O$6*SUM('2002Year'!O37:O37)&lt;'2002AllExports'!$A$1," ",RWE!$O$4/RWE!$O$6*SUM('2002Year'!O37:O37)),1/RWE!$O$6*SUM('2002Year'!O37:O37))</f>
        <v xml:space="preserve"> </v>
      </c>
      <c r="P37" s="77" t="str">
        <f>IF(RWE!$A$7="Y",IF(RWE!$P$4/RWE!$P$6*SUM('2002Year'!P37:P37)&lt;'2002AllExports'!$A$1," ",RWE!$P$4/RWE!$P$6*SUM('2002Year'!P37:P37)),1/RWE!$P$6*SUM('2002Year'!P37:P37))</f>
        <v xml:space="preserve"> </v>
      </c>
      <c r="Q37" s="78">
        <f>IF(RWE!$A$7="Y",IF(SUM(B37:P37)&lt;$A$1," ",SUM(B37:P37)),"-")</f>
        <v>0.14817888959999997</v>
      </c>
      <c r="S37" s="79">
        <f>IF(SUM(B37:B37)=0," ",'2002Year'!S37)</f>
        <v>24.111936</v>
      </c>
      <c r="T37" s="79" t="str">
        <f>IF(SUM(C37:C37)=0," ",'2002Year'!T37)</f>
        <v xml:space="preserve"> </v>
      </c>
      <c r="U37" s="79" t="str">
        <f>IF(SUM(D37:D37)=0," ",'2002Year'!U37)</f>
        <v xml:space="preserve"> </v>
      </c>
      <c r="V37" s="79" t="str">
        <f>IF(SUM(E37:E37)=0," ",'2002Year'!V37)</f>
        <v xml:space="preserve"> </v>
      </c>
      <c r="W37" s="79" t="str">
        <f>IF(SUM(F37:F37)=0," ",'2002Year'!W37)</f>
        <v xml:space="preserve"> </v>
      </c>
      <c r="X37" s="79" t="str">
        <f>IF(SUM(G37:G37)=0," ",'2002Year'!X37)</f>
        <v xml:space="preserve"> </v>
      </c>
      <c r="Y37" s="79" t="str">
        <f>IF(SUM(H37:H37)=0," ",'2002Year'!Y37)</f>
        <v xml:space="preserve"> </v>
      </c>
      <c r="Z37" s="79" t="str">
        <f>IF(SUM(I37:I37)=0," ",'2002Year'!Z37)</f>
        <v xml:space="preserve"> </v>
      </c>
      <c r="AA37" s="79" t="str">
        <f>IF(SUM(J37:J37)=0," ",'2002Year'!AA37)</f>
        <v xml:space="preserve"> </v>
      </c>
      <c r="AB37" s="79" t="str">
        <f>IF(SUM(K37:K37)=0," ",'2002Year'!AB37)</f>
        <v xml:space="preserve"> </v>
      </c>
      <c r="AC37" s="79" t="str">
        <f>IF(SUM(L37:L37)=0," ",'2002Year'!AC37)</f>
        <v xml:space="preserve"> </v>
      </c>
      <c r="AE37" s="79" t="str">
        <f>IF(SUM(N37:N37)=0," ",'2002Year'!AE37)</f>
        <v xml:space="preserve"> </v>
      </c>
      <c r="AF37" s="79" t="str">
        <f>IF(SUM(O37:O37)=0," ",'2002Year'!AF37)</f>
        <v xml:space="preserve"> </v>
      </c>
      <c r="AG37" s="79" t="str">
        <f>IF(SUM(P37:P37)=0," ",'2002Year'!AG37)</f>
        <v xml:space="preserve"> </v>
      </c>
      <c r="AH37" s="80">
        <f>IF(SUM(Q37:Q37)=0," ",'2002Year'!AH37)</f>
        <v>24.133868</v>
      </c>
      <c r="AJ37" s="77" t="str">
        <f>IF(RWE!$A$7="Y",IF(RWE!$R$4/RWE!$R$6*SUM('2002Year'!AJ37:AJ37)&lt;'2002AllExports'!$A$1," ",RWE!$R$4/RWE!$R$6*SUM('2002Year'!AJ37:AJ37)),1/RWE!$R$6*SUM('2002Year'!AJ37:AJ37))</f>
        <v xml:space="preserve"> </v>
      </c>
      <c r="AK37" s="77" t="str">
        <f>IF(RWE!$A$7="Y",IF(RWE!$S$4/RWE!$S$6*SUM('2002Year'!AK37:AK37)&lt;'2002AllExports'!$A$1," ",RWE!$S$4/RWE!$S$6*SUM('2002Year'!AK37:AK37)),1/RWE!$S$6*SUM('2002Year'!AK37:AK37))</f>
        <v xml:space="preserve"> </v>
      </c>
      <c r="AL37" s="77" t="str">
        <f>IF(RWE!$A$7="Y",IF(RWE!$T$4/RWE!$T$6*SUM('2002Year'!AL37:AL37)&lt;'2002AllExports'!$A$1," ",RWE!$T$4/RWE!$T$6*SUM('2002Year'!AL37:AL37)),1/RWE!$T$6*SUM('2002Year'!AL37:AL37))</f>
        <v xml:space="preserve"> </v>
      </c>
      <c r="AM37" s="79">
        <f>SUM('2002Year'!AM37:AM37)</f>
        <v>0</v>
      </c>
      <c r="AN37" s="79">
        <f>SUM('2002Year'!AN37:AN37)</f>
        <v>0</v>
      </c>
      <c r="AO37" s="79">
        <f>SUM('2002Year'!AO37:AO37)</f>
        <v>0</v>
      </c>
    </row>
    <row r="38" spans="1:41" ht="13">
      <c r="A38" t="s">
        <v>41</v>
      </c>
      <c r="B38" s="76" t="str">
        <f>IF(RWE!$A$7="Y",IF(RWE!$B$4/RWE!$B$6*SUM('2002Year'!B38:B38)&lt;'2002AllExports'!$A$1," ",RWE!$B$4/RWE!$B$6*SUM('2002Year'!B38:B38)),1/RWE!$B$6*SUM('2002Year'!B38:B38))</f>
        <v xml:space="preserve"> </v>
      </c>
      <c r="C38" s="76" t="str">
        <f>IF(RWE!$A$7="Y",IF(RWE!$C$4/RWE!$C$6*SUM('2002Year'!C38:C38)&lt;'2002AllExports'!$A$1," ",RWE!$C$4/RWE!$C$6*SUM('2002Year'!C38:C38)),1/RWE!$C$6*SUM('2002Year'!C38:C38))</f>
        <v xml:space="preserve"> </v>
      </c>
      <c r="D38" s="76" t="str">
        <f>IF(RWE!$A$7="Y",IF(RWE!$D$4/RWE!$D$6*SUM('2002Year'!D38:D38)&lt;'2002AllExports'!$A$1," ",RWE!$D$4/RWE!$D$6*SUM('2002Year'!D38:D38)),1/RWE!$D$6*SUM('2002Year'!D38:D38))</f>
        <v xml:space="preserve"> </v>
      </c>
      <c r="E38" s="76" t="str">
        <f>IF(RWE!$A$7="Y",IF(RWE!$E$4/RWE!$E$6*SUM('2002Year'!E38:E38)&lt;'2002AllExports'!$A$1," ",RWE!$E$4/RWE!$E$6*SUM('2002Year'!E38:E38)),1/RWE!$E$6*SUM('2002Year'!E38:E38))</f>
        <v xml:space="preserve"> </v>
      </c>
      <c r="F38" s="77" t="str">
        <f>IF(RWE!$A$7="Y",IF(RWE!$F$4/RWE!$F$6*SUM('2002Year'!F38:F38)&lt;'2002AllExports'!$A$1," ",RWE!$F$4/RWE!$F$6*SUM('2002Year'!F38:F38)),1/RWE!$F$6*SUM('2002Year'!F38:F38))</f>
        <v xml:space="preserve"> </v>
      </c>
      <c r="G38" s="77" t="str">
        <f>IF(RWE!$A$7="Y",IF(RWE!$G$4/RWE!$G$6*SUM('2002Year'!G38:G38)&lt;'2002AllExports'!$A$1," ",RWE!$G$4/RWE!$G$6*SUM('2002Year'!G38:G38)),1/RWE!$G$6*SUM('2002Year'!G38:G38))</f>
        <v xml:space="preserve"> </v>
      </c>
      <c r="H38" s="77" t="str">
        <f>IF(RWE!$A$7="Y",IF(RWE!$H$4/RWE!$H$6*SUM('2002Year'!H38:H38)&lt;'2002AllExports'!$A$1," ",RWE!$H$4/RWE!$H$6*SUM('2002Year'!H38:H38)),1/RWE!$H$6*SUM('2002Year'!H38:H38))</f>
        <v xml:space="preserve"> </v>
      </c>
      <c r="I38" s="77" t="str">
        <f>IF(RWE!$A$7="Y",IF(RWE!$I$4/RWE!$I$6*SUM('2002Year'!I38:I38)&lt;'2002AllExports'!$A$1," ",RWE!$I$4/RWE!$I$6*SUM('2002Year'!I38:I38)),1/RWE!$I$6*SUM('2002Year'!I38:I38))</f>
        <v xml:space="preserve"> </v>
      </c>
      <c r="J38" s="77" t="str">
        <f>IF(RWE!$A$7="Y",IF(RWE!$J$4/RWE!$J$6*SUM('2002Year'!J38:J38)&lt;'2002AllExports'!$A$1," ",RWE!$J$4/RWE!$J$6*SUM('2002Year'!J38:J38)),1/RWE!$J$6*SUM('2002Year'!J38:J38))</f>
        <v xml:space="preserve"> </v>
      </c>
      <c r="K38" s="77" t="str">
        <f>IF(RWE!$A$7="Y",IF(RWE!$K$4/RWE!$K$6*SUM('2002Year'!K38:K38)&lt;'2002AllExports'!$A$1," ",RWE!$K$4/RWE!$K$6*SUM('2002Year'!K38:K38)),1/RWE!$K$6*SUM('2002Year'!K38:K38))</f>
        <v xml:space="preserve"> </v>
      </c>
      <c r="L38" s="77" t="str">
        <f>IF(RWE!$A$7="Y",IF(RWE!$K$4/RWE!$K$6*SUM('2002Year'!L38:L38)&lt;'2002AllExports'!$A$1," ",RWE!$K$4/RWE!$K$6*SUM('2002Year'!L38:L38)),1/RWE!$K$6*SUM('2002Year'!L38:L38))</f>
        <v xml:space="preserve"> </v>
      </c>
      <c r="N38" s="77" t="str">
        <f>IF(RWE!$A$7="Y",IF(RWE!$N$4/RWE!$N$6*SUM('2002Year'!N38:N38)&lt;'2002AllExports'!$A$1," ",RWE!$N$4/RWE!$N$6*SUM('2002Year'!N38:N38)),1/RWE!$N$6*SUM('2002Year'!N38:N38))</f>
        <v xml:space="preserve"> </v>
      </c>
      <c r="O38" s="77" t="str">
        <f>IF(RWE!$A$7="Y",IF(RWE!$O$4/RWE!$O$6*SUM('2002Year'!O38:O38)&lt;'2002AllExports'!$A$1," ",RWE!$O$4/RWE!$O$6*SUM('2002Year'!O38:O38)),1/RWE!$O$6*SUM('2002Year'!O38:O38))</f>
        <v xml:space="preserve"> </v>
      </c>
      <c r="P38" s="77" t="str">
        <f>IF(RWE!$A$7="Y",IF(RWE!$P$4/RWE!$P$6*SUM('2002Year'!P38:P38)&lt;'2002AllExports'!$A$1," ",RWE!$P$4/RWE!$P$6*SUM('2002Year'!P38:P38)),1/RWE!$P$6*SUM('2002Year'!P38:P38))</f>
        <v xml:space="preserve"> </v>
      </c>
      <c r="Q38" s="78" t="str">
        <f>IF(RWE!$A$7="Y",IF(SUM(B38:P38)&lt;$A$1," ",SUM(B38:P38)),"-")</f>
        <v xml:space="preserve"> </v>
      </c>
      <c r="S38" s="79" t="str">
        <f>IF(SUM(B38:B38)=0," ",'2002Year'!S38)</f>
        <v xml:space="preserve"> </v>
      </c>
      <c r="T38" s="79" t="str">
        <f>IF(SUM(C38:C38)=0," ",'2002Year'!T38)</f>
        <v xml:space="preserve"> </v>
      </c>
      <c r="U38" s="79" t="str">
        <f>IF(SUM(D38:D38)=0," ",'2002Year'!U38)</f>
        <v xml:space="preserve"> </v>
      </c>
      <c r="V38" s="79" t="str">
        <f>IF(SUM(E38:E38)=0," ",'2002Year'!V38)</f>
        <v xml:space="preserve"> </v>
      </c>
      <c r="W38" s="79" t="str">
        <f>IF(SUM(F38:F38)=0," ",'2002Year'!W38)</f>
        <v xml:space="preserve"> </v>
      </c>
      <c r="X38" s="79" t="str">
        <f>IF(SUM(G38:G38)=0," ",'2002Year'!X38)</f>
        <v xml:space="preserve"> </v>
      </c>
      <c r="Y38" s="79" t="str">
        <f>IF(SUM(H38:H38)=0," ",'2002Year'!Y38)</f>
        <v xml:space="preserve"> </v>
      </c>
      <c r="Z38" s="79" t="str">
        <f>IF(SUM(I38:I38)=0," ",'2002Year'!Z38)</f>
        <v xml:space="preserve"> </v>
      </c>
      <c r="AA38" s="79" t="str">
        <f>IF(SUM(J38:J38)=0," ",'2002Year'!AA38)</f>
        <v xml:space="preserve"> </v>
      </c>
      <c r="AB38" s="79" t="str">
        <f>IF(SUM(K38:K38)=0," ",'2002Year'!AB38)</f>
        <v xml:space="preserve"> </v>
      </c>
      <c r="AC38" s="79" t="str">
        <f>IF(SUM(L38:L38)=0," ",'2002Year'!AC38)</f>
        <v xml:space="preserve"> </v>
      </c>
      <c r="AE38" s="79" t="str">
        <f>IF(SUM(N38:N38)=0," ",'2002Year'!AE38)</f>
        <v xml:space="preserve"> </v>
      </c>
      <c r="AF38" s="79" t="str">
        <f>IF(SUM(O38:O38)=0," ",'2002Year'!AF38)</f>
        <v xml:space="preserve"> </v>
      </c>
      <c r="AG38" s="79" t="str">
        <f>IF(SUM(P38:P38)=0," ",'2002Year'!AG38)</f>
        <v xml:space="preserve"> </v>
      </c>
      <c r="AH38" s="80" t="str">
        <f>IF(SUM(Q38:Q38)=0," ",'2002Year'!AH38)</f>
        <v xml:space="preserve"> </v>
      </c>
      <c r="AJ38" s="77" t="str">
        <f>IF(RWE!$A$7="Y",IF(RWE!$R$4/RWE!$R$6*SUM('2002Year'!AJ38:AJ38)&lt;'2002AllExports'!$A$1," ",RWE!$R$4/RWE!$R$6*SUM('2002Year'!AJ38:AJ38)),1/RWE!$R$6*SUM('2002Year'!AJ38:AJ38))</f>
        <v xml:space="preserve"> </v>
      </c>
      <c r="AK38" s="77" t="str">
        <f>IF(RWE!$A$7="Y",IF(RWE!$S$4/RWE!$S$6*SUM('2002Year'!AK38:AK38)&lt;'2002AllExports'!$A$1," ",RWE!$S$4/RWE!$S$6*SUM('2002Year'!AK38:AK38)),1/RWE!$S$6*SUM('2002Year'!AK38:AK38))</f>
        <v xml:space="preserve"> </v>
      </c>
      <c r="AL38" s="77" t="str">
        <f>IF(RWE!$A$7="Y",IF(RWE!$T$4/RWE!$T$6*SUM('2002Year'!AL38:AL38)&lt;'2002AllExports'!$A$1," ",RWE!$T$4/RWE!$T$6*SUM('2002Year'!AL38:AL38)),1/RWE!$T$6*SUM('2002Year'!AL38:AL38))</f>
        <v xml:space="preserve"> </v>
      </c>
      <c r="AM38" s="79">
        <f>SUM('2002Year'!AM38:AM38)</f>
        <v>0</v>
      </c>
      <c r="AN38" s="79">
        <f>SUM('2002Year'!AN38:AN38)</f>
        <v>0</v>
      </c>
      <c r="AO38" s="79">
        <f>SUM('2002Year'!AO38:AO38)</f>
        <v>0</v>
      </c>
    </row>
    <row r="39" spans="1:41" ht="13">
      <c r="A39" t="s">
        <v>57</v>
      </c>
      <c r="B39" s="76" t="str">
        <f>IF(RWE!$A$7="Y",IF(RWE!$B$4/RWE!$B$6*SUM('2002Year'!B39:B39)&lt;'2002AllExports'!$A$1," ",RWE!$B$4/RWE!$B$6*SUM('2002Year'!B39:B39)),1/RWE!$B$6*SUM('2002Year'!B39:B39))</f>
        <v xml:space="preserve"> </v>
      </c>
      <c r="C39" s="76" t="str">
        <f>IF(RWE!$A$7="Y",IF(RWE!$C$4/RWE!$C$6*SUM('2002Year'!C39:C39)&lt;'2002AllExports'!$A$1," ",RWE!$C$4/RWE!$C$6*SUM('2002Year'!C39:C39)),1/RWE!$C$6*SUM('2002Year'!C39:C39))</f>
        <v xml:space="preserve"> </v>
      </c>
      <c r="D39" s="76" t="str">
        <f>IF(RWE!$A$7="Y",IF(RWE!$D$4/RWE!$D$6*SUM('2002Year'!D39:D39)&lt;'2002AllExports'!$A$1," ",RWE!$D$4/RWE!$D$6*SUM('2002Year'!D39:D39)),1/RWE!$D$6*SUM('2002Year'!D39:D39))</f>
        <v xml:space="preserve"> </v>
      </c>
      <c r="E39" s="76" t="str">
        <f>IF(RWE!$A$7="Y",IF(RWE!$E$4/RWE!$E$6*SUM('2002Year'!E39:E39)&lt;'2002AllExports'!$A$1," ",RWE!$E$4/RWE!$E$6*SUM('2002Year'!E39:E39)),1/RWE!$E$6*SUM('2002Year'!E39:E39))</f>
        <v xml:space="preserve"> </v>
      </c>
      <c r="F39" s="77" t="str">
        <f>IF(RWE!$A$7="Y",IF(RWE!$F$4/RWE!$F$6*SUM('2002Year'!F39:F39)&lt;'2002AllExports'!$A$1," ",RWE!$F$4/RWE!$F$6*SUM('2002Year'!F39:F39)),1/RWE!$F$6*SUM('2002Year'!F39:F39))</f>
        <v xml:space="preserve"> </v>
      </c>
      <c r="G39" s="77" t="str">
        <f>IF(RWE!$A$7="Y",IF(RWE!$G$4/RWE!$G$6*SUM('2002Year'!G39:G39)&lt;'2002AllExports'!$A$1," ",RWE!$G$4/RWE!$G$6*SUM('2002Year'!G39:G39)),1/RWE!$G$6*SUM('2002Year'!G39:G39))</f>
        <v xml:space="preserve"> </v>
      </c>
      <c r="H39" s="77" t="str">
        <f>IF(RWE!$A$7="Y",IF(RWE!$H$4/RWE!$H$6*SUM('2002Year'!H39:H39)&lt;'2002AllExports'!$A$1," ",RWE!$H$4/RWE!$H$6*SUM('2002Year'!H39:H39)),1/RWE!$H$6*SUM('2002Year'!H39:H39))</f>
        <v xml:space="preserve"> </v>
      </c>
      <c r="I39" s="77" t="str">
        <f>IF(RWE!$A$7="Y",IF(RWE!$I$4/RWE!$I$6*SUM('2002Year'!I39:I39)&lt;'2002AllExports'!$A$1," ",RWE!$I$4/RWE!$I$6*SUM('2002Year'!I39:I39)),1/RWE!$I$6*SUM('2002Year'!I39:I39))</f>
        <v xml:space="preserve"> </v>
      </c>
      <c r="J39" s="77" t="str">
        <f>IF(RWE!$A$7="Y",IF(RWE!$J$4/RWE!$J$6*SUM('2002Year'!J39:J39)&lt;'2002AllExports'!$A$1," ",RWE!$J$4/RWE!$J$6*SUM('2002Year'!J39:J39)),1/RWE!$J$6*SUM('2002Year'!J39:J39))</f>
        <v xml:space="preserve"> </v>
      </c>
      <c r="K39" s="77" t="str">
        <f>IF(RWE!$A$7="Y",IF(RWE!$K$4/RWE!$K$6*SUM('2002Year'!K39:K39)&lt;'2002AllExports'!$A$1," ",RWE!$K$4/RWE!$K$6*SUM('2002Year'!K39:K39)),1/RWE!$K$6*SUM('2002Year'!K39:K39))</f>
        <v xml:space="preserve"> </v>
      </c>
      <c r="L39" s="77" t="str">
        <f>IF(RWE!$A$7="Y",IF(RWE!$K$4/RWE!$K$6*SUM('2002Year'!L39:L39)&lt;'2002AllExports'!$A$1," ",RWE!$K$4/RWE!$K$6*SUM('2002Year'!L39:L39)),1/RWE!$K$6*SUM('2002Year'!L39:L39))</f>
        <v xml:space="preserve"> </v>
      </c>
      <c r="N39" s="77" t="str">
        <f>IF(RWE!$A$7="Y",IF(RWE!$N$4/RWE!$N$6*SUM('2002Year'!N39:N39)&lt;'2002AllExports'!$A$1," ",RWE!$N$4/RWE!$N$6*SUM('2002Year'!N39:N39)),1/RWE!$N$6*SUM('2002Year'!N39:N39))</f>
        <v xml:space="preserve"> </v>
      </c>
      <c r="O39" s="77" t="str">
        <f>IF(RWE!$A$7="Y",IF(RWE!$O$4/RWE!$O$6*SUM('2002Year'!O39:O39)&lt;'2002AllExports'!$A$1," ",RWE!$O$4/RWE!$O$6*SUM('2002Year'!O39:O39)),1/RWE!$O$6*SUM('2002Year'!O39:O39))</f>
        <v xml:space="preserve"> </v>
      </c>
      <c r="P39" s="77" t="str">
        <f>IF(RWE!$A$7="Y",IF(RWE!$P$4/RWE!$P$6*SUM('2002Year'!P39:P39)&lt;'2002AllExports'!$A$1," ",RWE!$P$4/RWE!$P$6*SUM('2002Year'!P39:P39)),1/RWE!$P$6*SUM('2002Year'!P39:P39))</f>
        <v xml:space="preserve"> </v>
      </c>
      <c r="Q39" s="78" t="str">
        <f>IF(RWE!$A$7="Y",IF(SUM(B39:P39)&lt;$A$1," ",SUM(B39:P39)),"-")</f>
        <v xml:space="preserve"> </v>
      </c>
      <c r="S39" s="79" t="str">
        <f>IF(SUM(B39:B39)=0," ",'2002Year'!S39)</f>
        <v xml:space="preserve"> </v>
      </c>
      <c r="T39" s="79" t="str">
        <f>IF(SUM(C39:C39)=0," ",'2002Year'!T39)</f>
        <v xml:space="preserve"> </v>
      </c>
      <c r="U39" s="79" t="str">
        <f>IF(SUM(D39:D39)=0," ",'2002Year'!U39)</f>
        <v xml:space="preserve"> </v>
      </c>
      <c r="V39" s="79" t="str">
        <f>IF(SUM(E39:E39)=0," ",'2002Year'!V39)</f>
        <v xml:space="preserve"> </v>
      </c>
      <c r="W39" s="79" t="str">
        <f>IF(SUM(F39:F39)=0," ",'2002Year'!W39)</f>
        <v xml:space="preserve"> </v>
      </c>
      <c r="X39" s="79" t="str">
        <f>IF(SUM(G39:G39)=0," ",'2002Year'!X39)</f>
        <v xml:space="preserve"> </v>
      </c>
      <c r="Y39" s="79" t="str">
        <f>IF(SUM(H39:H39)=0," ",'2002Year'!Y39)</f>
        <v xml:space="preserve"> </v>
      </c>
      <c r="Z39" s="79" t="str">
        <f>IF(SUM(I39:I39)=0," ",'2002Year'!Z39)</f>
        <v xml:space="preserve"> </v>
      </c>
      <c r="AA39" s="79" t="str">
        <f>IF(SUM(J39:J39)=0," ",'2002Year'!AA39)</f>
        <v xml:space="preserve"> </v>
      </c>
      <c r="AB39" s="79" t="str">
        <f>IF(SUM(K39:K39)=0," ",'2002Year'!AB39)</f>
        <v xml:space="preserve"> </v>
      </c>
      <c r="AC39" s="79" t="str">
        <f>IF(SUM(L39:L39)=0," ",'2002Year'!AC39)</f>
        <v xml:space="preserve"> </v>
      </c>
      <c r="AE39" s="79" t="str">
        <f>IF(SUM(N39:N39)=0," ",'2002Year'!AE39)</f>
        <v xml:space="preserve"> </v>
      </c>
      <c r="AF39" s="79" t="str">
        <f>IF(SUM(O39:O39)=0," ",'2002Year'!AF39)</f>
        <v xml:space="preserve"> </v>
      </c>
      <c r="AG39" s="79" t="str">
        <f>IF(SUM(P39:P39)=0," ",'2002Year'!AG39)</f>
        <v xml:space="preserve"> </v>
      </c>
      <c r="AH39" s="80" t="str">
        <f>IF(SUM(Q39:Q39)=0," ",'2002Year'!AH39)</f>
        <v xml:space="preserve"> </v>
      </c>
      <c r="AJ39" s="77" t="str">
        <f>IF(RWE!$A$7="Y",IF(RWE!$R$4/RWE!$R$6*SUM('2002Year'!AJ39:AJ39)&lt;'2002AllExports'!$A$1," ",RWE!$R$4/RWE!$R$6*SUM('2002Year'!AJ39:AJ39)),1/RWE!$R$6*SUM('2002Year'!AJ39:AJ39))</f>
        <v xml:space="preserve"> </v>
      </c>
      <c r="AK39" s="77" t="str">
        <f>IF(RWE!$A$7="Y",IF(RWE!$S$4/RWE!$S$6*SUM('2002Year'!AK39:AK39)&lt;'2002AllExports'!$A$1," ",RWE!$S$4/RWE!$S$6*SUM('2002Year'!AK39:AK39)),1/RWE!$S$6*SUM('2002Year'!AK39:AK39))</f>
        <v xml:space="preserve"> </v>
      </c>
      <c r="AL39" s="77" t="str">
        <f>IF(RWE!$A$7="Y",IF(RWE!$T$4/RWE!$T$6*SUM('2002Year'!AL39:AL39)&lt;'2002AllExports'!$A$1," ",RWE!$T$4/RWE!$T$6*SUM('2002Year'!AL39:AL39)),1/RWE!$T$6*SUM('2002Year'!AL39:AL39))</f>
        <v xml:space="preserve"> </v>
      </c>
      <c r="AM39" s="79">
        <f>SUM('2002Year'!AM39:AM39)</f>
        <v>0</v>
      </c>
      <c r="AN39" s="79">
        <f>SUM('2002Year'!AN39:AN39)</f>
        <v>0</v>
      </c>
      <c r="AO39" s="79">
        <f>SUM('2002Year'!AO39:AO39)</f>
        <v>0</v>
      </c>
    </row>
    <row r="40" spans="1:41" ht="13">
      <c r="A40" t="s">
        <v>61</v>
      </c>
      <c r="B40" s="76" t="str">
        <f>IF(RWE!$A$7="Y",IF(RWE!$B$4/RWE!$B$6*SUM('2002Year'!B40:B40)&lt;'2002AllExports'!$A$1," ",RWE!$B$4/RWE!$B$6*SUM('2002Year'!B40:B40)),1/RWE!$B$6*SUM('2002Year'!B40:B40))</f>
        <v xml:space="preserve"> </v>
      </c>
      <c r="C40" s="76" t="str">
        <f>IF(RWE!$A$7="Y",IF(RWE!$C$4/RWE!$C$6*SUM('2002Year'!C40:C40)&lt;'2002AllExports'!$A$1," ",RWE!$C$4/RWE!$C$6*SUM('2002Year'!C40:C40)),1/RWE!$C$6*SUM('2002Year'!C40:C40))</f>
        <v xml:space="preserve"> </v>
      </c>
      <c r="D40" s="76" t="str">
        <f>IF(RWE!$A$7="Y",IF(RWE!$D$4/RWE!$D$6*SUM('2002Year'!D40:D40)&lt;'2002AllExports'!$A$1," ",RWE!$D$4/RWE!$D$6*SUM('2002Year'!D40:D40)),1/RWE!$D$6*SUM('2002Year'!D40:D40))</f>
        <v xml:space="preserve"> </v>
      </c>
      <c r="E40" s="76" t="str">
        <f>IF(RWE!$A$7="Y",IF(RWE!$E$4/RWE!$E$6*SUM('2002Year'!E40:E40)&lt;'2002AllExports'!$A$1," ",RWE!$E$4/RWE!$E$6*SUM('2002Year'!E40:E40)),1/RWE!$E$6*SUM('2002Year'!E40:E40))</f>
        <v xml:space="preserve"> </v>
      </c>
      <c r="F40" s="77" t="str">
        <f>IF(RWE!$A$7="Y",IF(RWE!$F$4/RWE!$F$6*SUM('2002Year'!F40:F40)&lt;'2002AllExports'!$A$1," ",RWE!$F$4/RWE!$F$6*SUM('2002Year'!F40:F40)),1/RWE!$F$6*SUM('2002Year'!F40:F40))</f>
        <v xml:space="preserve"> </v>
      </c>
      <c r="G40" s="77" t="str">
        <f>IF(RWE!$A$7="Y",IF(RWE!$G$4/RWE!$G$6*SUM('2002Year'!G40:G40)&lt;'2002AllExports'!$A$1," ",RWE!$G$4/RWE!$G$6*SUM('2002Year'!G40:G40)),1/RWE!$G$6*SUM('2002Year'!G40:G40))</f>
        <v xml:space="preserve"> </v>
      </c>
      <c r="H40" s="77" t="str">
        <f>IF(RWE!$A$7="Y",IF(RWE!$H$4/RWE!$H$6*SUM('2002Year'!H40:H40)&lt;'2002AllExports'!$A$1," ",RWE!$H$4/RWE!$H$6*SUM('2002Year'!H40:H40)),1/RWE!$H$6*SUM('2002Year'!H40:H40))</f>
        <v xml:space="preserve"> </v>
      </c>
      <c r="I40" s="77" t="str">
        <f>IF(RWE!$A$7="Y",IF(RWE!$I$4/RWE!$I$6*SUM('2002Year'!I40:I40)&lt;'2002AllExports'!$A$1," ",RWE!$I$4/RWE!$I$6*SUM('2002Year'!I40:I40)),1/RWE!$I$6*SUM('2002Year'!I40:I40))</f>
        <v xml:space="preserve"> </v>
      </c>
      <c r="J40" s="77" t="str">
        <f>IF(RWE!$A$7="Y",IF(RWE!$J$4/RWE!$J$6*SUM('2002Year'!J40:J40)&lt;'2002AllExports'!$A$1," ",RWE!$J$4/RWE!$J$6*SUM('2002Year'!J40:J40)),1/RWE!$J$6*SUM('2002Year'!J40:J40))</f>
        <v xml:space="preserve"> </v>
      </c>
      <c r="K40" s="77" t="str">
        <f>IF(RWE!$A$7="Y",IF(RWE!$K$4/RWE!$K$6*SUM('2002Year'!K40:K40)&lt;'2002AllExports'!$A$1," ",RWE!$K$4/RWE!$K$6*SUM('2002Year'!K40:K40)),1/RWE!$K$6*SUM('2002Year'!K40:K40))</f>
        <v xml:space="preserve"> </v>
      </c>
      <c r="L40" s="77" t="str">
        <f>IF(RWE!$A$7="Y",IF(RWE!$K$4/RWE!$K$6*SUM('2002Year'!L40:L40)&lt;'2002AllExports'!$A$1," ",RWE!$K$4/RWE!$K$6*SUM('2002Year'!L40:L40)),1/RWE!$K$6*SUM('2002Year'!L40:L40))</f>
        <v xml:space="preserve"> </v>
      </c>
      <c r="N40" s="77" t="str">
        <f>IF(RWE!$A$7="Y",IF(RWE!$N$4/RWE!$N$6*SUM('2002Year'!N40:N40)&lt;'2002AllExports'!$A$1," ",RWE!$N$4/RWE!$N$6*SUM('2002Year'!N40:N40)),1/RWE!$N$6*SUM('2002Year'!N40:N40))</f>
        <v xml:space="preserve"> </v>
      </c>
      <c r="O40" s="77" t="str">
        <f>IF(RWE!$A$7="Y",IF(RWE!$O$4/RWE!$O$6*SUM('2002Year'!O40:O40)&lt;'2002AllExports'!$A$1," ",RWE!$O$4/RWE!$O$6*SUM('2002Year'!O40:O40)),1/RWE!$O$6*SUM('2002Year'!O40:O40))</f>
        <v xml:space="preserve"> </v>
      </c>
      <c r="P40" s="77" t="str">
        <f>IF(RWE!$A$7="Y",IF(RWE!$P$4/RWE!$P$6*SUM('2002Year'!P40:P40)&lt;'2002AllExports'!$A$1," ",RWE!$P$4/RWE!$P$6*SUM('2002Year'!P40:P40)),1/RWE!$P$6*SUM('2002Year'!P40:P40))</f>
        <v xml:space="preserve"> </v>
      </c>
      <c r="Q40" s="78" t="str">
        <f>IF(RWE!$A$7="Y",IF(SUM(B40:P40)&lt;$A$1," ",SUM(B40:P40)),"-")</f>
        <v xml:space="preserve"> </v>
      </c>
      <c r="S40" s="79" t="str">
        <f>IF(SUM(B40:B40)=0," ",'2002Year'!S40)</f>
        <v xml:space="preserve"> </v>
      </c>
      <c r="T40" s="79" t="str">
        <f>IF(SUM(C40:C40)=0," ",'2002Year'!T40)</f>
        <v xml:space="preserve"> </v>
      </c>
      <c r="U40" s="79" t="str">
        <f>IF(SUM(D40:D40)=0," ",'2002Year'!U40)</f>
        <v xml:space="preserve"> </v>
      </c>
      <c r="V40" s="79" t="str">
        <f>IF(SUM(E40:E40)=0," ",'2002Year'!V40)</f>
        <v xml:space="preserve"> </v>
      </c>
      <c r="W40" s="79" t="str">
        <f>IF(SUM(F40:F40)=0," ",'2002Year'!W40)</f>
        <v xml:space="preserve"> </v>
      </c>
      <c r="X40" s="79" t="str">
        <f>IF(SUM(G40:G40)=0," ",'2002Year'!X40)</f>
        <v xml:space="preserve"> </v>
      </c>
      <c r="Y40" s="79" t="str">
        <f>IF(SUM(H40:H40)=0," ",'2002Year'!Y40)</f>
        <v xml:space="preserve"> </v>
      </c>
      <c r="Z40" s="79" t="str">
        <f>IF(SUM(I40:I40)=0," ",'2002Year'!Z40)</f>
        <v xml:space="preserve"> </v>
      </c>
      <c r="AA40" s="79" t="str">
        <f>IF(SUM(J40:J40)=0," ",'2002Year'!AA40)</f>
        <v xml:space="preserve"> </v>
      </c>
      <c r="AB40" s="79" t="str">
        <f>IF(SUM(K40:K40)=0," ",'2002Year'!AB40)</f>
        <v xml:space="preserve"> </v>
      </c>
      <c r="AC40" s="79" t="str">
        <f>IF(SUM(L40:L40)=0," ",'2002Year'!AC40)</f>
        <v xml:space="preserve"> </v>
      </c>
      <c r="AE40" s="79" t="str">
        <f>IF(SUM(N40:N40)=0," ",'2002Year'!AE40)</f>
        <v xml:space="preserve"> </v>
      </c>
      <c r="AF40" s="79" t="str">
        <f>IF(SUM(O40:O40)=0," ",'2002Year'!AF40)</f>
        <v xml:space="preserve"> </v>
      </c>
      <c r="AG40" s="79" t="str">
        <f>IF(SUM(P40:P40)=0," ",'2002Year'!AG40)</f>
        <v xml:space="preserve"> </v>
      </c>
      <c r="AH40" s="80" t="str">
        <f>IF(SUM(Q40:Q40)=0," ",'2002Year'!AH40)</f>
        <v xml:space="preserve"> </v>
      </c>
      <c r="AJ40" s="77" t="str">
        <f>IF(RWE!$A$7="Y",IF(RWE!$R$4/RWE!$R$6*SUM('2002Year'!AJ40:AJ40)&lt;'2002AllExports'!$A$1," ",RWE!$R$4/RWE!$R$6*SUM('2002Year'!AJ40:AJ40)),1/RWE!$R$6*SUM('2002Year'!AJ40:AJ40))</f>
        <v xml:space="preserve"> </v>
      </c>
      <c r="AK40" s="77" t="str">
        <f>IF(RWE!$A$7="Y",IF(RWE!$S$4/RWE!$S$6*SUM('2002Year'!AK40:AK40)&lt;'2002AllExports'!$A$1," ",RWE!$S$4/RWE!$S$6*SUM('2002Year'!AK40:AK40)),1/RWE!$S$6*SUM('2002Year'!AK40:AK40))</f>
        <v xml:space="preserve"> </v>
      </c>
      <c r="AL40" s="77" t="str">
        <f>IF(RWE!$A$7="Y",IF(RWE!$T$4/RWE!$T$6*SUM('2002Year'!AL40:AL40)&lt;'2002AllExports'!$A$1," ",RWE!$T$4/RWE!$T$6*SUM('2002Year'!AL40:AL40)),1/RWE!$T$6*SUM('2002Year'!AL40:AL40))</f>
        <v xml:space="preserve"> </v>
      </c>
      <c r="AM40" s="79">
        <f>SUM('2002Year'!AM40:AM40)</f>
        <v>0</v>
      </c>
      <c r="AN40" s="79">
        <f>SUM('2002Year'!AN40:AN40)</f>
        <v>0</v>
      </c>
      <c r="AO40" s="79">
        <f>SUM('2002Year'!AO40:AO40)</f>
        <v>0</v>
      </c>
    </row>
    <row r="41" spans="1:41" ht="13">
      <c r="A41" t="s">
        <v>59</v>
      </c>
      <c r="B41" s="76" t="str">
        <f>IF(RWE!$A$7="Y",IF(RWE!$B$4/RWE!$B$6*SUM('2002Year'!B41:B41)&lt;'2002AllExports'!$A$1," ",RWE!$B$4/RWE!$B$6*SUM('2002Year'!B41:B41)),1/RWE!$B$6*SUM('2002Year'!B41:B41))</f>
        <v xml:space="preserve"> </v>
      </c>
      <c r="C41" s="76">
        <f>IF(RWE!$A$7="Y",IF(RWE!$C$4/RWE!$C$6*SUM('2002Year'!C41:C41)&lt;'2002AllExports'!$A$1," ",RWE!$C$4/RWE!$C$6*SUM('2002Year'!C41:C41)),1/RWE!$C$6*SUM('2002Year'!C41:C41))</f>
        <v>2.4109624448000001E-2</v>
      </c>
      <c r="D41" s="76" t="str">
        <f>IF(RWE!$A$7="Y",IF(RWE!$D$4/RWE!$D$6*SUM('2002Year'!D41:D41)&lt;'2002AllExports'!$A$1," ",RWE!$D$4/RWE!$D$6*SUM('2002Year'!D41:D41)),1/RWE!$D$6*SUM('2002Year'!D41:D41))</f>
        <v xml:space="preserve"> </v>
      </c>
      <c r="E41" s="76" t="str">
        <f>IF(RWE!$A$7="Y",IF(RWE!$E$4/RWE!$E$6*SUM('2002Year'!E41:E41)&lt;'2002AllExports'!$A$1," ",RWE!$E$4/RWE!$E$6*SUM('2002Year'!E41:E41)),1/RWE!$E$6*SUM('2002Year'!E41:E41))</f>
        <v xml:space="preserve"> </v>
      </c>
      <c r="F41" s="77" t="str">
        <f>IF(RWE!$A$7="Y",IF(RWE!$F$4/RWE!$F$6*SUM('2002Year'!F41:F41)&lt;'2002AllExports'!$A$1," ",RWE!$F$4/RWE!$F$6*SUM('2002Year'!F41:F41)),1/RWE!$F$6*SUM('2002Year'!F41:F41))</f>
        <v xml:space="preserve"> </v>
      </c>
      <c r="G41" s="77" t="str">
        <f>IF(RWE!$A$7="Y",IF(RWE!$G$4/RWE!$G$6*SUM('2002Year'!G41:G41)&lt;'2002AllExports'!$A$1," ",RWE!$G$4/RWE!$G$6*SUM('2002Year'!G41:G41)),1/RWE!$G$6*SUM('2002Year'!G41:G41))</f>
        <v xml:space="preserve"> </v>
      </c>
      <c r="H41" s="77" t="str">
        <f>IF(RWE!$A$7="Y",IF(RWE!$H$4/RWE!$H$6*SUM('2002Year'!H41:H41)&lt;'2002AllExports'!$A$1," ",RWE!$H$4/RWE!$H$6*SUM('2002Year'!H41:H41)),1/RWE!$H$6*SUM('2002Year'!H41:H41))</f>
        <v xml:space="preserve"> </v>
      </c>
      <c r="I41" s="77" t="str">
        <f>IF(RWE!$A$7="Y",IF(RWE!$I$4/RWE!$I$6*SUM('2002Year'!I41:I41)&lt;'2002AllExports'!$A$1," ",RWE!$I$4/RWE!$I$6*SUM('2002Year'!I41:I41)),1/RWE!$I$6*SUM('2002Year'!I41:I41))</f>
        <v xml:space="preserve"> </v>
      </c>
      <c r="J41" s="77" t="str">
        <f>IF(RWE!$A$7="Y",IF(RWE!$J$4/RWE!$J$6*SUM('2002Year'!J41:J41)&lt;'2002AllExports'!$A$1," ",RWE!$J$4/RWE!$J$6*SUM('2002Year'!J41:J41)),1/RWE!$J$6*SUM('2002Year'!J41:J41))</f>
        <v xml:space="preserve"> </v>
      </c>
      <c r="K41" s="77" t="str">
        <f>IF(RWE!$A$7="Y",IF(RWE!$K$4/RWE!$K$6*SUM('2002Year'!K41:K41)&lt;'2002AllExports'!$A$1," ",RWE!$K$4/RWE!$K$6*SUM('2002Year'!K41:K41)),1/RWE!$K$6*SUM('2002Year'!K41:K41))</f>
        <v xml:space="preserve"> </v>
      </c>
      <c r="L41" s="77" t="str">
        <f>IF(RWE!$A$7="Y",IF(RWE!$K$4/RWE!$K$6*SUM('2002Year'!L41:L41)&lt;'2002AllExports'!$A$1," ",RWE!$K$4/RWE!$K$6*SUM('2002Year'!L41:L41)),1/RWE!$K$6*SUM('2002Year'!L41:L41))</f>
        <v xml:space="preserve"> </v>
      </c>
      <c r="N41" s="77" t="str">
        <f>IF(RWE!$A$7="Y",IF(RWE!$N$4/RWE!$N$6*SUM('2002Year'!N41:N41)&lt;'2002AllExports'!$A$1," ",RWE!$N$4/RWE!$N$6*SUM('2002Year'!N41:N41)),1/RWE!$N$6*SUM('2002Year'!N41:N41))</f>
        <v xml:space="preserve"> </v>
      </c>
      <c r="O41" s="77" t="str">
        <f>IF(RWE!$A$7="Y",IF(RWE!$O$4/RWE!$O$6*SUM('2002Year'!O41:O41)&lt;'2002AllExports'!$A$1," ",RWE!$O$4/RWE!$O$6*SUM('2002Year'!O41:O41)),1/RWE!$O$6*SUM('2002Year'!O41:O41))</f>
        <v xml:space="preserve"> </v>
      </c>
      <c r="P41" s="77" t="str">
        <f>IF(RWE!$A$7="Y",IF(RWE!$P$4/RWE!$P$6*SUM('2002Year'!P41:P41)&lt;'2002AllExports'!$A$1," ",RWE!$P$4/RWE!$P$6*SUM('2002Year'!P41:P41)),1/RWE!$P$6*SUM('2002Year'!P41:P41))</f>
        <v xml:space="preserve"> </v>
      </c>
      <c r="Q41" s="78">
        <f>IF(RWE!$A$7="Y",IF(SUM(B41:P41)&lt;$A$1," ",SUM(B41:P41)),"-")</f>
        <v>2.4109624448000001E-2</v>
      </c>
      <c r="S41" s="79" t="str">
        <f>IF(SUM(B41:B41)=0," ",'2002Year'!S41)</f>
        <v xml:space="preserve"> </v>
      </c>
      <c r="T41" s="79">
        <f>IF(SUM(C41:C41)=0," ",'2002Year'!T41)</f>
        <v>4.0434340000000004</v>
      </c>
      <c r="U41" s="79" t="str">
        <f>IF(SUM(D41:D41)=0," ",'2002Year'!U41)</f>
        <v xml:space="preserve"> </v>
      </c>
      <c r="V41" s="79" t="str">
        <f>IF(SUM(E41:E41)=0," ",'2002Year'!V41)</f>
        <v xml:space="preserve"> </v>
      </c>
      <c r="W41" s="79" t="str">
        <f>IF(SUM(F41:F41)=0," ",'2002Year'!W41)</f>
        <v xml:space="preserve"> </v>
      </c>
      <c r="X41" s="79" t="str">
        <f>IF(SUM(G41:G41)=0," ",'2002Year'!X41)</f>
        <v xml:space="preserve"> </v>
      </c>
      <c r="Y41" s="79" t="str">
        <f>IF(SUM(H41:H41)=0," ",'2002Year'!Y41)</f>
        <v xml:space="preserve"> </v>
      </c>
      <c r="Z41" s="79" t="str">
        <f>IF(SUM(I41:I41)=0," ",'2002Year'!Z41)</f>
        <v xml:space="preserve"> </v>
      </c>
      <c r="AA41" s="79" t="str">
        <f>IF(SUM(J41:J41)=0," ",'2002Year'!AA41)</f>
        <v xml:space="preserve"> </v>
      </c>
      <c r="AB41" s="79" t="str">
        <f>IF(SUM(K41:K41)=0," ",'2002Year'!AB41)</f>
        <v xml:space="preserve"> </v>
      </c>
      <c r="AC41" s="79" t="str">
        <f>IF(SUM(L41:L41)=0," ",'2002Year'!AC41)</f>
        <v xml:space="preserve"> </v>
      </c>
      <c r="AE41" s="79" t="str">
        <f>IF(SUM(N41:N41)=0," ",'2002Year'!AE41)</f>
        <v xml:space="preserve"> </v>
      </c>
      <c r="AF41" s="79" t="str">
        <f>IF(SUM(O41:O41)=0," ",'2002Year'!AF41)</f>
        <v xml:space="preserve"> </v>
      </c>
      <c r="AG41" s="79" t="str">
        <f>IF(SUM(P41:P41)=0," ",'2002Year'!AG41)</f>
        <v xml:space="preserve"> </v>
      </c>
      <c r="AH41" s="80">
        <f>IF(SUM(Q41:Q41)=0," ",'2002Year'!AH41)</f>
        <v>4.7462530000000003</v>
      </c>
      <c r="AJ41" s="77" t="str">
        <f>IF(RWE!$A$7="Y",IF(RWE!$R$4/RWE!$R$6*SUM('2002Year'!AJ41:AJ41)&lt;'2002AllExports'!$A$1," ",RWE!$R$4/RWE!$R$6*SUM('2002Year'!AJ41:AJ41)),1/RWE!$R$6*SUM('2002Year'!AJ41:AJ41))</f>
        <v xml:space="preserve"> </v>
      </c>
      <c r="AK41" s="77" t="str">
        <f>IF(RWE!$A$7="Y",IF(RWE!$S$4/RWE!$S$6*SUM('2002Year'!AK41:AK41)&lt;'2002AllExports'!$A$1," ",RWE!$S$4/RWE!$S$6*SUM('2002Year'!AK41:AK41)),1/RWE!$S$6*SUM('2002Year'!AK41:AK41))</f>
        <v xml:space="preserve"> </v>
      </c>
      <c r="AL41" s="77" t="str">
        <f>IF(RWE!$A$7="Y",IF(RWE!$T$4/RWE!$T$6*SUM('2002Year'!AL41:AL41)&lt;'2002AllExports'!$A$1," ",RWE!$T$4/RWE!$T$6*SUM('2002Year'!AL41:AL41)),1/RWE!$T$6*SUM('2002Year'!AL41:AL41))</f>
        <v xml:space="preserve"> </v>
      </c>
      <c r="AM41" s="79">
        <f>SUM('2002Year'!AM41:AM41)</f>
        <v>0</v>
      </c>
      <c r="AN41" s="79">
        <f>SUM('2002Year'!AN41:AN41)</f>
        <v>0</v>
      </c>
      <c r="AO41" s="79">
        <f>SUM('2002Year'!AO41:AO41)</f>
        <v>0</v>
      </c>
    </row>
    <row r="42" spans="1:41" ht="13">
      <c r="A42" t="s">
        <v>8</v>
      </c>
      <c r="B42" s="76" t="str">
        <f>IF(RWE!$A$7="Y",IF(RWE!$B$4/RWE!$B$6*SUM('2002Year'!B42:B42)&lt;'2002AllExports'!$A$1," ",RWE!$B$4/RWE!$B$6*SUM('2002Year'!B42:B42)),1/RWE!$B$6*SUM('2002Year'!B42:B42))</f>
        <v xml:space="preserve"> </v>
      </c>
      <c r="C42" s="76" t="str">
        <f>IF(RWE!$A$7="Y",IF(RWE!$C$4/RWE!$C$6*SUM('2002Year'!C42:C42)&lt;'2002AllExports'!$A$1," ",RWE!$C$4/RWE!$C$6*SUM('2002Year'!C42:C42)),1/RWE!$C$6*SUM('2002Year'!C42:C42))</f>
        <v xml:space="preserve"> </v>
      </c>
      <c r="D42" s="76" t="str">
        <f>IF(RWE!$A$7="Y",IF(RWE!$D$4/RWE!$D$6*SUM('2002Year'!D42:D42)&lt;'2002AllExports'!$A$1," ",RWE!$D$4/RWE!$D$6*SUM('2002Year'!D42:D42)),1/RWE!$D$6*SUM('2002Year'!D42:D42))</f>
        <v xml:space="preserve"> </v>
      </c>
      <c r="E42" s="76" t="str">
        <f>IF(RWE!$A$7="Y",IF(RWE!$E$4/RWE!$E$6*SUM('2002Year'!E42:E42)&lt;'2002AllExports'!$A$1," ",RWE!$E$4/RWE!$E$6*SUM('2002Year'!E42:E42)),1/RWE!$E$6*SUM('2002Year'!E42:E42))</f>
        <v xml:space="preserve"> </v>
      </c>
      <c r="F42" s="77" t="str">
        <f>IF(RWE!$A$7="Y",IF(RWE!$F$4/RWE!$F$6*SUM('2002Year'!F42:F42)&lt;'2002AllExports'!$A$1," ",RWE!$F$4/RWE!$F$6*SUM('2002Year'!F42:F42)),1/RWE!$F$6*SUM('2002Year'!F42:F42))</f>
        <v xml:space="preserve"> </v>
      </c>
      <c r="G42" s="77" t="str">
        <f>IF(RWE!$A$7="Y",IF(RWE!$G$4/RWE!$G$6*SUM('2002Year'!G42:G42)&lt;'2002AllExports'!$A$1," ",RWE!$G$4/RWE!$G$6*SUM('2002Year'!G42:G42)),1/RWE!$G$6*SUM('2002Year'!G42:G42))</f>
        <v xml:space="preserve"> </v>
      </c>
      <c r="H42" s="77" t="str">
        <f>IF(RWE!$A$7="Y",IF(RWE!$H$4/RWE!$H$6*SUM('2002Year'!H42:H42)&lt;'2002AllExports'!$A$1," ",RWE!$H$4/RWE!$H$6*SUM('2002Year'!H42:H42)),1/RWE!$H$6*SUM('2002Year'!H42:H42))</f>
        <v xml:space="preserve"> </v>
      </c>
      <c r="I42" s="77" t="str">
        <f>IF(RWE!$A$7="Y",IF(RWE!$I$4/RWE!$I$6*SUM('2002Year'!I42:I42)&lt;'2002AllExports'!$A$1," ",RWE!$I$4/RWE!$I$6*SUM('2002Year'!I42:I42)),1/RWE!$I$6*SUM('2002Year'!I42:I42))</f>
        <v xml:space="preserve"> </v>
      </c>
      <c r="J42" s="77" t="str">
        <f>IF(RWE!$A$7="Y",IF(RWE!$J$4/RWE!$J$6*SUM('2002Year'!J42:J42)&lt;'2002AllExports'!$A$1," ",RWE!$J$4/RWE!$J$6*SUM('2002Year'!J42:J42)),1/RWE!$J$6*SUM('2002Year'!J42:J42))</f>
        <v xml:space="preserve"> </v>
      </c>
      <c r="K42" s="77" t="str">
        <f>IF(RWE!$A$7="Y",IF(RWE!$K$4/RWE!$K$6*SUM('2002Year'!K42:K42)&lt;'2002AllExports'!$A$1," ",RWE!$K$4/RWE!$K$6*SUM('2002Year'!K42:K42)),1/RWE!$K$6*SUM('2002Year'!K42:K42))</f>
        <v xml:space="preserve"> </v>
      </c>
      <c r="L42" s="77" t="str">
        <f>IF(RWE!$A$7="Y",IF(RWE!$K$4/RWE!$K$6*SUM('2002Year'!L42:L42)&lt;'2002AllExports'!$A$1," ",RWE!$K$4/RWE!$K$6*SUM('2002Year'!L42:L42)),1/RWE!$K$6*SUM('2002Year'!L42:L42))</f>
        <v xml:space="preserve"> </v>
      </c>
      <c r="N42" s="77" t="str">
        <f>IF(RWE!$A$7="Y",IF(RWE!$N$4/RWE!$N$6*SUM('2002Year'!N42:N42)&lt;'2002AllExports'!$A$1," ",RWE!$N$4/RWE!$N$6*SUM('2002Year'!N42:N42)),1/RWE!$N$6*SUM('2002Year'!N42:N42))</f>
        <v xml:space="preserve"> </v>
      </c>
      <c r="O42" s="77" t="str">
        <f>IF(RWE!$A$7="Y",IF(RWE!$O$4/RWE!$O$6*SUM('2002Year'!O42:O42)&lt;'2002AllExports'!$A$1," ",RWE!$O$4/RWE!$O$6*SUM('2002Year'!O42:O42)),1/RWE!$O$6*SUM('2002Year'!O42:O42))</f>
        <v xml:space="preserve"> </v>
      </c>
      <c r="P42" s="77" t="str">
        <f>IF(RWE!$A$7="Y",IF(RWE!$P$4/RWE!$P$6*SUM('2002Year'!P42:P42)&lt;'2002AllExports'!$A$1," ",RWE!$P$4/RWE!$P$6*SUM('2002Year'!P42:P42)),1/RWE!$P$6*SUM('2002Year'!P42:P42))</f>
        <v xml:space="preserve"> </v>
      </c>
      <c r="Q42" s="78" t="str">
        <f>IF(RWE!$A$7="Y",IF(SUM(B42:P42)&lt;$A$1," ",SUM(B42:P42)),"-")</f>
        <v xml:space="preserve"> </v>
      </c>
      <c r="S42" s="79" t="str">
        <f>IF(SUM(B42:B42)=0," ",'2002Year'!S42)</f>
        <v xml:space="preserve"> </v>
      </c>
      <c r="T42" s="79" t="str">
        <f>IF(SUM(C42:C42)=0," ",'2002Year'!T42)</f>
        <v xml:space="preserve"> </v>
      </c>
      <c r="U42" s="79" t="str">
        <f>IF(SUM(D42:D42)=0," ",'2002Year'!U42)</f>
        <v xml:space="preserve"> </v>
      </c>
      <c r="V42" s="79" t="str">
        <f>IF(SUM(E42:E42)=0," ",'2002Year'!V42)</f>
        <v xml:space="preserve"> </v>
      </c>
      <c r="W42" s="79" t="str">
        <f>IF(SUM(F42:F42)=0," ",'2002Year'!W42)</f>
        <v xml:space="preserve"> </v>
      </c>
      <c r="X42" s="79" t="str">
        <f>IF(SUM(G42:G42)=0," ",'2002Year'!X42)</f>
        <v xml:space="preserve"> </v>
      </c>
      <c r="Y42" s="79" t="str">
        <f>IF(SUM(H42:H42)=0," ",'2002Year'!Y42)</f>
        <v xml:space="preserve"> </v>
      </c>
      <c r="Z42" s="79" t="str">
        <f>IF(SUM(I42:I42)=0," ",'2002Year'!Z42)</f>
        <v xml:space="preserve"> </v>
      </c>
      <c r="AA42" s="79" t="str">
        <f>IF(SUM(J42:J42)=0," ",'2002Year'!AA42)</f>
        <v xml:space="preserve"> </v>
      </c>
      <c r="AB42" s="79" t="str">
        <f>IF(SUM(K42:K42)=0," ",'2002Year'!AB42)</f>
        <v xml:space="preserve"> </v>
      </c>
      <c r="AC42" s="79" t="str">
        <f>IF(SUM(L42:L42)=0," ",'2002Year'!AC42)</f>
        <v xml:space="preserve"> </v>
      </c>
      <c r="AE42" s="79" t="str">
        <f>IF(SUM(N42:N42)=0," ",'2002Year'!AE42)</f>
        <v xml:space="preserve"> </v>
      </c>
      <c r="AF42" s="79" t="str">
        <f>IF(SUM(O42:O42)=0," ",'2002Year'!AF42)</f>
        <v xml:space="preserve"> </v>
      </c>
      <c r="AG42" s="79" t="str">
        <f>IF(SUM(P42:P42)=0," ",'2002Year'!AG42)</f>
        <v xml:space="preserve"> </v>
      </c>
      <c r="AH42" s="80" t="str">
        <f>IF(SUM(Q42:Q42)=0," ",'2002Year'!AH42)</f>
        <v xml:space="preserve"> </v>
      </c>
      <c r="AJ42" s="77" t="str">
        <f>IF(RWE!$A$7="Y",IF(RWE!$R$4/RWE!$R$6*SUM('2002Year'!AJ42:AJ42)&lt;'2002AllExports'!$A$1," ",RWE!$R$4/RWE!$R$6*SUM('2002Year'!AJ42:AJ42)),1/RWE!$R$6*SUM('2002Year'!AJ42:AJ42))</f>
        <v xml:space="preserve"> </v>
      </c>
      <c r="AK42" s="77" t="str">
        <f>IF(RWE!$A$7="Y",IF(RWE!$S$4/RWE!$S$6*SUM('2002Year'!AK42:AK42)&lt;'2002AllExports'!$A$1," ",RWE!$S$4/RWE!$S$6*SUM('2002Year'!AK42:AK42)),1/RWE!$S$6*SUM('2002Year'!AK42:AK42))</f>
        <v xml:space="preserve"> </v>
      </c>
      <c r="AL42" s="77" t="str">
        <f>IF(RWE!$A$7="Y",IF(RWE!$T$4/RWE!$T$6*SUM('2002Year'!AL42:AL42)&lt;'2002AllExports'!$A$1," ",RWE!$T$4/RWE!$T$6*SUM('2002Year'!AL42:AL42)),1/RWE!$T$6*SUM('2002Year'!AL42:AL42))</f>
        <v xml:space="preserve"> </v>
      </c>
      <c r="AM42" s="79">
        <f>SUM('2002Year'!AM42:AM42)</f>
        <v>0</v>
      </c>
      <c r="AN42" s="79">
        <f>SUM('2002Year'!AN42:AN42)</f>
        <v>0</v>
      </c>
      <c r="AO42" s="79">
        <f>SUM('2002Year'!AO42:AO42)</f>
        <v>0</v>
      </c>
    </row>
    <row r="43" spans="1:41" ht="13">
      <c r="A43" t="s">
        <v>40</v>
      </c>
      <c r="B43" s="76" t="str">
        <f>IF(RWE!$A$7="Y",IF(RWE!$B$4/RWE!$B$6*SUM('2002Year'!B43:B43)&lt;'2002AllExports'!$A$1," ",RWE!$B$4/RWE!$B$6*SUM('2002Year'!B43:B43)),1/RWE!$B$6*SUM('2002Year'!B43:B43))</f>
        <v xml:space="preserve"> </v>
      </c>
      <c r="C43" s="76" t="str">
        <f>IF(RWE!$A$7="Y",IF(RWE!$C$4/RWE!$C$6*SUM('2002Year'!C43:C43)&lt;'2002AllExports'!$A$1," ",RWE!$C$4/RWE!$C$6*SUM('2002Year'!C43:C43)),1/RWE!$C$6*SUM('2002Year'!C43:C43))</f>
        <v xml:space="preserve"> </v>
      </c>
      <c r="D43" s="76" t="str">
        <f>IF(RWE!$A$7="Y",IF(RWE!$D$4/RWE!$D$6*SUM('2002Year'!D43:D43)&lt;'2002AllExports'!$A$1," ",RWE!$D$4/RWE!$D$6*SUM('2002Year'!D43:D43)),1/RWE!$D$6*SUM('2002Year'!D43:D43))</f>
        <v xml:space="preserve"> </v>
      </c>
      <c r="E43" s="76" t="str">
        <f>IF(RWE!$A$7="Y",IF(RWE!$E$4/RWE!$E$6*SUM('2002Year'!E43:E43)&lt;'2002AllExports'!$A$1," ",RWE!$E$4/RWE!$E$6*SUM('2002Year'!E43:E43)),1/RWE!$E$6*SUM('2002Year'!E43:E43))</f>
        <v xml:space="preserve"> </v>
      </c>
      <c r="F43" s="77" t="str">
        <f>IF(RWE!$A$7="Y",IF(RWE!$F$4/RWE!$F$6*SUM('2002Year'!F43:F43)&lt;'2002AllExports'!$A$1," ",RWE!$F$4/RWE!$F$6*SUM('2002Year'!F43:F43)),1/RWE!$F$6*SUM('2002Year'!F43:F43))</f>
        <v xml:space="preserve"> </v>
      </c>
      <c r="G43" s="77" t="str">
        <f>IF(RWE!$A$7="Y",IF(RWE!$G$4/RWE!$G$6*SUM('2002Year'!G43:G43)&lt;'2002AllExports'!$A$1," ",RWE!$G$4/RWE!$G$6*SUM('2002Year'!G43:G43)),1/RWE!$G$6*SUM('2002Year'!G43:G43))</f>
        <v xml:space="preserve"> </v>
      </c>
      <c r="H43" s="77" t="str">
        <f>IF(RWE!$A$7="Y",IF(RWE!$H$4/RWE!$H$6*SUM('2002Year'!H43:H43)&lt;'2002AllExports'!$A$1," ",RWE!$H$4/RWE!$H$6*SUM('2002Year'!H43:H43)),1/RWE!$H$6*SUM('2002Year'!H43:H43))</f>
        <v xml:space="preserve"> </v>
      </c>
      <c r="I43" s="77" t="str">
        <f>IF(RWE!$A$7="Y",IF(RWE!$I$4/RWE!$I$6*SUM('2002Year'!I43:I43)&lt;'2002AllExports'!$A$1," ",RWE!$I$4/RWE!$I$6*SUM('2002Year'!I43:I43)),1/RWE!$I$6*SUM('2002Year'!I43:I43))</f>
        <v xml:space="preserve"> </v>
      </c>
      <c r="J43" s="77" t="str">
        <f>IF(RWE!$A$7="Y",IF(RWE!$J$4/RWE!$J$6*SUM('2002Year'!J43:J43)&lt;'2002AllExports'!$A$1," ",RWE!$J$4/RWE!$J$6*SUM('2002Year'!J43:J43)),1/RWE!$J$6*SUM('2002Year'!J43:J43))</f>
        <v xml:space="preserve"> </v>
      </c>
      <c r="K43" s="77" t="str">
        <f>IF(RWE!$A$7="Y",IF(RWE!$K$4/RWE!$K$6*SUM('2002Year'!K43:K43)&lt;'2002AllExports'!$A$1," ",RWE!$K$4/RWE!$K$6*SUM('2002Year'!K43:K43)),1/RWE!$K$6*SUM('2002Year'!K43:K43))</f>
        <v xml:space="preserve"> </v>
      </c>
      <c r="L43" s="77" t="str">
        <f>IF(RWE!$A$7="Y",IF(RWE!$K$4/RWE!$K$6*SUM('2002Year'!L43:L43)&lt;'2002AllExports'!$A$1," ",RWE!$K$4/RWE!$K$6*SUM('2002Year'!L43:L43)),1/RWE!$K$6*SUM('2002Year'!L43:L43))</f>
        <v xml:space="preserve"> </v>
      </c>
      <c r="N43" s="77" t="str">
        <f>IF(RWE!$A$7="Y",IF(RWE!$N$4/RWE!$N$6*SUM('2002Year'!N43:N43)&lt;'2002AllExports'!$A$1," ",RWE!$N$4/RWE!$N$6*SUM('2002Year'!N43:N43)),1/RWE!$N$6*SUM('2002Year'!N43:N43))</f>
        <v xml:space="preserve"> </v>
      </c>
      <c r="O43" s="77" t="str">
        <f>IF(RWE!$A$7="Y",IF(RWE!$O$4/RWE!$O$6*SUM('2002Year'!O43:O43)&lt;'2002AllExports'!$A$1," ",RWE!$O$4/RWE!$O$6*SUM('2002Year'!O43:O43)),1/RWE!$O$6*SUM('2002Year'!O43:O43))</f>
        <v xml:space="preserve"> </v>
      </c>
      <c r="P43" s="77" t="str">
        <f>IF(RWE!$A$7="Y",IF(RWE!$P$4/RWE!$P$6*SUM('2002Year'!P43:P43)&lt;'2002AllExports'!$A$1," ",RWE!$P$4/RWE!$P$6*SUM('2002Year'!P43:P43)),1/RWE!$P$6*SUM('2002Year'!P43:P43))</f>
        <v xml:space="preserve"> </v>
      </c>
      <c r="Q43" s="78" t="str">
        <f>IF(RWE!$A$7="Y",IF(SUM(B43:P43)&lt;$A$1," ",SUM(B43:P43)),"-")</f>
        <v xml:space="preserve"> </v>
      </c>
      <c r="S43" s="79" t="str">
        <f>IF(SUM(B43:B43)=0," ",'2002Year'!S43)</f>
        <v xml:space="preserve"> </v>
      </c>
      <c r="T43" s="79" t="str">
        <f>IF(SUM(C43:C43)=0," ",'2002Year'!T43)</f>
        <v xml:space="preserve"> </v>
      </c>
      <c r="U43" s="79" t="str">
        <f>IF(SUM(D43:D43)=0," ",'2002Year'!U43)</f>
        <v xml:space="preserve"> </v>
      </c>
      <c r="V43" s="79" t="str">
        <f>IF(SUM(E43:E43)=0," ",'2002Year'!V43)</f>
        <v xml:space="preserve"> </v>
      </c>
      <c r="W43" s="79" t="str">
        <f>IF(SUM(F43:F43)=0," ",'2002Year'!W43)</f>
        <v xml:space="preserve"> </v>
      </c>
      <c r="X43" s="79" t="str">
        <f>IF(SUM(G43:G43)=0," ",'2002Year'!X43)</f>
        <v xml:space="preserve"> </v>
      </c>
      <c r="Y43" s="79" t="str">
        <f>IF(SUM(H43:H43)=0," ",'2002Year'!Y43)</f>
        <v xml:space="preserve"> </v>
      </c>
      <c r="Z43" s="79" t="str">
        <f>IF(SUM(I43:I43)=0," ",'2002Year'!Z43)</f>
        <v xml:space="preserve"> </v>
      </c>
      <c r="AA43" s="79" t="str">
        <f>IF(SUM(J43:J43)=0," ",'2002Year'!AA43)</f>
        <v xml:space="preserve"> </v>
      </c>
      <c r="AB43" s="79" t="str">
        <f>IF(SUM(K43:K43)=0," ",'2002Year'!AB43)</f>
        <v xml:space="preserve"> </v>
      </c>
      <c r="AC43" s="79" t="str">
        <f>IF(SUM(L43:L43)=0," ",'2002Year'!AC43)</f>
        <v xml:space="preserve"> </v>
      </c>
      <c r="AE43" s="79" t="str">
        <f>IF(SUM(N43:N43)=0," ",'2002Year'!AE43)</f>
        <v xml:space="preserve"> </v>
      </c>
      <c r="AF43" s="79" t="str">
        <f>IF(SUM(O43:O43)=0," ",'2002Year'!AF43)</f>
        <v xml:space="preserve"> </v>
      </c>
      <c r="AG43" s="79" t="str">
        <f>IF(SUM(P43:P43)=0," ",'2002Year'!AG43)</f>
        <v xml:space="preserve"> </v>
      </c>
      <c r="AH43" s="80" t="str">
        <f>IF(SUM(Q43:Q43)=0," ",'2002Year'!AH43)</f>
        <v xml:space="preserve"> </v>
      </c>
      <c r="AJ43" s="77" t="str">
        <f>IF(RWE!$A$7="Y",IF(RWE!$R$4/RWE!$R$6*SUM('2002Year'!AJ43:AJ43)&lt;'2002AllExports'!$A$1," ",RWE!$R$4/RWE!$R$6*SUM('2002Year'!AJ43:AJ43)),1/RWE!$R$6*SUM('2002Year'!AJ43:AJ43))</f>
        <v xml:space="preserve"> </v>
      </c>
      <c r="AK43" s="77" t="str">
        <f>IF(RWE!$A$7="Y",IF(RWE!$S$4/RWE!$S$6*SUM('2002Year'!AK43:AK43)&lt;'2002AllExports'!$A$1," ",RWE!$S$4/RWE!$S$6*SUM('2002Year'!AK43:AK43)),1/RWE!$S$6*SUM('2002Year'!AK43:AK43))</f>
        <v xml:space="preserve"> </v>
      </c>
      <c r="AL43" s="77" t="str">
        <f>IF(RWE!$A$7="Y",IF(RWE!$T$4/RWE!$T$6*SUM('2002Year'!AL43:AL43)&lt;'2002AllExports'!$A$1," ",RWE!$T$4/RWE!$T$6*SUM('2002Year'!AL43:AL43)),1/RWE!$T$6*SUM('2002Year'!AL43:AL43))</f>
        <v xml:space="preserve"> </v>
      </c>
      <c r="AM43" s="79">
        <f>SUM('2002Year'!AM43:AM43)</f>
        <v>0</v>
      </c>
      <c r="AN43" s="79">
        <f>SUM('2002Year'!AN43:AN43)</f>
        <v>0</v>
      </c>
      <c r="AO43" s="79">
        <f>SUM('2002Year'!AO43:AO43)</f>
        <v>0</v>
      </c>
    </row>
    <row r="44" spans="1:41" ht="13">
      <c r="A44" t="s">
        <v>9</v>
      </c>
      <c r="B44" s="76" t="str">
        <f>IF(RWE!$A$7="Y",IF(RWE!$B$4/RWE!$B$6*SUM('2002Year'!B44:B44)&lt;'2002AllExports'!$A$1," ",RWE!$B$4/RWE!$B$6*SUM('2002Year'!B44:B44)),1/RWE!$B$6*SUM('2002Year'!B44:B44))</f>
        <v xml:space="preserve"> </v>
      </c>
      <c r="C44" s="76" t="str">
        <f>IF(RWE!$A$7="Y",IF(RWE!$C$4/RWE!$C$6*SUM('2002Year'!C44:C44)&lt;'2002AllExports'!$A$1," ",RWE!$C$4/RWE!$C$6*SUM('2002Year'!C44:C44)),1/RWE!$C$6*SUM('2002Year'!C44:C44))</f>
        <v xml:space="preserve"> </v>
      </c>
      <c r="D44" s="76" t="str">
        <f>IF(RWE!$A$7="Y",IF(RWE!$D$4/RWE!$D$6*SUM('2002Year'!D44:D44)&lt;'2002AllExports'!$A$1," ",RWE!$D$4/RWE!$D$6*SUM('2002Year'!D44:D44)),1/RWE!$D$6*SUM('2002Year'!D44:D44))</f>
        <v xml:space="preserve"> </v>
      </c>
      <c r="E44" s="76" t="str">
        <f>IF(RWE!$A$7="Y",IF(RWE!$E$4/RWE!$E$6*SUM('2002Year'!E44:E44)&lt;'2002AllExports'!$A$1," ",RWE!$E$4/RWE!$E$6*SUM('2002Year'!E44:E44)),1/RWE!$E$6*SUM('2002Year'!E44:E44))</f>
        <v xml:space="preserve"> </v>
      </c>
      <c r="F44" s="77" t="str">
        <f>IF(RWE!$A$7="Y",IF(RWE!$F$4/RWE!$F$6*SUM('2002Year'!F44:F44)&lt;'2002AllExports'!$A$1," ",RWE!$F$4/RWE!$F$6*SUM('2002Year'!F44:F44)),1/RWE!$F$6*SUM('2002Year'!F44:F44))</f>
        <v xml:space="preserve"> </v>
      </c>
      <c r="G44" s="77" t="str">
        <f>IF(RWE!$A$7="Y",IF(RWE!$G$4/RWE!$G$6*SUM('2002Year'!G44:G44)&lt;'2002AllExports'!$A$1," ",RWE!$G$4/RWE!$G$6*SUM('2002Year'!G44:G44)),1/RWE!$G$6*SUM('2002Year'!G44:G44))</f>
        <v xml:space="preserve"> </v>
      </c>
      <c r="H44" s="77" t="str">
        <f>IF(RWE!$A$7="Y",IF(RWE!$H$4/RWE!$H$6*SUM('2002Year'!H44:H44)&lt;'2002AllExports'!$A$1," ",RWE!$H$4/RWE!$H$6*SUM('2002Year'!H44:H44)),1/RWE!$H$6*SUM('2002Year'!H44:H44))</f>
        <v xml:space="preserve"> </v>
      </c>
      <c r="I44" s="77" t="str">
        <f>IF(RWE!$A$7="Y",IF(RWE!$I$4/RWE!$I$6*SUM('2002Year'!I44:I44)&lt;'2002AllExports'!$A$1," ",RWE!$I$4/RWE!$I$6*SUM('2002Year'!I44:I44)),1/RWE!$I$6*SUM('2002Year'!I44:I44))</f>
        <v xml:space="preserve"> </v>
      </c>
      <c r="J44" s="77" t="str">
        <f>IF(RWE!$A$7="Y",IF(RWE!$J$4/RWE!$J$6*SUM('2002Year'!J44:J44)&lt;'2002AllExports'!$A$1," ",RWE!$J$4/RWE!$J$6*SUM('2002Year'!J44:J44)),1/RWE!$J$6*SUM('2002Year'!J44:J44))</f>
        <v xml:space="preserve"> </v>
      </c>
      <c r="K44" s="77" t="str">
        <f>IF(RWE!$A$7="Y",IF(RWE!$K$4/RWE!$K$6*SUM('2002Year'!K44:K44)&lt;'2002AllExports'!$A$1," ",RWE!$K$4/RWE!$K$6*SUM('2002Year'!K44:K44)),1/RWE!$K$6*SUM('2002Year'!K44:K44))</f>
        <v xml:space="preserve"> </v>
      </c>
      <c r="L44" s="77" t="str">
        <f>IF(RWE!$A$7="Y",IF(RWE!$K$4/RWE!$K$6*SUM('2002Year'!L44:L44)&lt;'2002AllExports'!$A$1," ",RWE!$K$4/RWE!$K$6*SUM('2002Year'!L44:L44)),1/RWE!$K$6*SUM('2002Year'!L44:L44))</f>
        <v xml:space="preserve"> </v>
      </c>
      <c r="N44" s="77" t="str">
        <f>IF(RWE!$A$7="Y",IF(RWE!$N$4/RWE!$N$6*SUM('2002Year'!N44:N44)&lt;'2002AllExports'!$A$1," ",RWE!$N$4/RWE!$N$6*SUM('2002Year'!N44:N44)),1/RWE!$N$6*SUM('2002Year'!N44:N44))</f>
        <v xml:space="preserve"> </v>
      </c>
      <c r="O44" s="77" t="str">
        <f>IF(RWE!$A$7="Y",IF(RWE!$O$4/RWE!$O$6*SUM('2002Year'!O44:O44)&lt;'2002AllExports'!$A$1," ",RWE!$O$4/RWE!$O$6*SUM('2002Year'!O44:O44)),1/RWE!$O$6*SUM('2002Year'!O44:O44))</f>
        <v xml:space="preserve"> </v>
      </c>
      <c r="P44" s="77" t="str">
        <f>IF(RWE!$A$7="Y",IF(RWE!$P$4/RWE!$P$6*SUM('2002Year'!P44:P44)&lt;'2002AllExports'!$A$1," ",RWE!$P$4/RWE!$P$6*SUM('2002Year'!P44:P44)),1/RWE!$P$6*SUM('2002Year'!P44:P44))</f>
        <v xml:space="preserve"> </v>
      </c>
      <c r="Q44" s="78" t="str">
        <f>IF(RWE!$A$7="Y",IF(SUM(B44:P44)&lt;$A$1," ",SUM(B44:P44)),"-")</f>
        <v xml:space="preserve"> </v>
      </c>
      <c r="S44" s="79" t="str">
        <f>IF(SUM(B44:B44)=0," ",'2002Year'!S44)</f>
        <v xml:space="preserve"> </v>
      </c>
      <c r="T44" s="79" t="str">
        <f>IF(SUM(C44:C44)=0," ",'2002Year'!T44)</f>
        <v xml:space="preserve"> </v>
      </c>
      <c r="U44" s="79" t="str">
        <f>IF(SUM(D44:D44)=0," ",'2002Year'!U44)</f>
        <v xml:space="preserve"> </v>
      </c>
      <c r="V44" s="79" t="str">
        <f>IF(SUM(E44:E44)=0," ",'2002Year'!V44)</f>
        <v xml:space="preserve"> </v>
      </c>
      <c r="W44" s="79" t="str">
        <f>IF(SUM(F44:F44)=0," ",'2002Year'!W44)</f>
        <v xml:space="preserve"> </v>
      </c>
      <c r="X44" s="79" t="str">
        <f>IF(SUM(G44:G44)=0," ",'2002Year'!X44)</f>
        <v xml:space="preserve"> </v>
      </c>
      <c r="Y44" s="79" t="str">
        <f>IF(SUM(H44:H44)=0," ",'2002Year'!Y44)</f>
        <v xml:space="preserve"> </v>
      </c>
      <c r="Z44" s="79" t="str">
        <f>IF(SUM(I44:I44)=0," ",'2002Year'!Z44)</f>
        <v xml:space="preserve"> </v>
      </c>
      <c r="AA44" s="79" t="str">
        <f>IF(SUM(J44:J44)=0," ",'2002Year'!AA44)</f>
        <v xml:space="preserve"> </v>
      </c>
      <c r="AB44" s="79" t="str">
        <f>IF(SUM(K44:K44)=0," ",'2002Year'!AB44)</f>
        <v xml:space="preserve"> </v>
      </c>
      <c r="AC44" s="79" t="str">
        <f>IF(SUM(L44:L44)=0," ",'2002Year'!AC44)</f>
        <v xml:space="preserve"> </v>
      </c>
      <c r="AE44" s="79" t="str">
        <f>IF(SUM(N44:N44)=0," ",'2002Year'!AE44)</f>
        <v xml:space="preserve"> </v>
      </c>
      <c r="AF44" s="79" t="str">
        <f>IF(SUM(O44:O44)=0," ",'2002Year'!AF44)</f>
        <v xml:space="preserve"> </v>
      </c>
      <c r="AG44" s="79" t="str">
        <f>IF(SUM(P44:P44)=0," ",'2002Year'!AG44)</f>
        <v xml:space="preserve"> </v>
      </c>
      <c r="AH44" s="80" t="str">
        <f>IF(SUM(Q44:Q44)=0," ",'2002Year'!AH44)</f>
        <v xml:space="preserve"> </v>
      </c>
      <c r="AJ44" s="77" t="str">
        <f>IF(RWE!$A$7="Y",IF(RWE!$R$4/RWE!$R$6*SUM('2002Year'!AJ44:AJ44)&lt;'2002AllExports'!$A$1," ",RWE!$R$4/RWE!$R$6*SUM('2002Year'!AJ44:AJ44)),1/RWE!$R$6*SUM('2002Year'!AJ44:AJ44))</f>
        <v xml:space="preserve"> </v>
      </c>
      <c r="AK44" s="77" t="str">
        <f>IF(RWE!$A$7="Y",IF(RWE!$S$4/RWE!$S$6*SUM('2002Year'!AK44:AK44)&lt;'2002AllExports'!$A$1," ",RWE!$S$4/RWE!$S$6*SUM('2002Year'!AK44:AK44)),1/RWE!$S$6*SUM('2002Year'!AK44:AK44))</f>
        <v xml:space="preserve"> </v>
      </c>
      <c r="AL44" s="77" t="str">
        <f>IF(RWE!$A$7="Y",IF(RWE!$T$4/RWE!$T$6*SUM('2002Year'!AL44:AL44)&lt;'2002AllExports'!$A$1," ",RWE!$T$4/RWE!$T$6*SUM('2002Year'!AL44:AL44)),1/RWE!$T$6*SUM('2002Year'!AL44:AL44))</f>
        <v xml:space="preserve"> </v>
      </c>
      <c r="AM44" s="79">
        <f>SUM('2002Year'!AM44:AM44)</f>
        <v>0</v>
      </c>
      <c r="AN44" s="79">
        <f>SUM('2002Year'!AN44:AN44)</f>
        <v>0</v>
      </c>
      <c r="AO44" s="79">
        <f>SUM('2002Year'!AO44:AO44)</f>
        <v>0</v>
      </c>
    </row>
    <row r="45" spans="1:41" ht="13">
      <c r="A45" t="s">
        <v>10</v>
      </c>
      <c r="B45" s="76" t="str">
        <f>IF(RWE!$A$7="Y",IF(RWE!$B$4/RWE!$B$6*SUM('2002Year'!B45:B45)&lt;'2002AllExports'!$A$1," ",RWE!$B$4/RWE!$B$6*SUM('2002Year'!B45:B45)),1/RWE!$B$6*SUM('2002Year'!B45:B45))</f>
        <v xml:space="preserve"> </v>
      </c>
      <c r="C45" s="76" t="str">
        <f>IF(RWE!$A$7="Y",IF(RWE!$C$4/RWE!$C$6*SUM('2002Year'!C45:C45)&lt;'2002AllExports'!$A$1," ",RWE!$C$4/RWE!$C$6*SUM('2002Year'!C45:C45)),1/RWE!$C$6*SUM('2002Year'!C45:C45))</f>
        <v xml:space="preserve"> </v>
      </c>
      <c r="D45" s="76" t="str">
        <f>IF(RWE!$A$7="Y",IF(RWE!$D$4/RWE!$D$6*SUM('2002Year'!D45:D45)&lt;'2002AllExports'!$A$1," ",RWE!$D$4/RWE!$D$6*SUM('2002Year'!D45:D45)),1/RWE!$D$6*SUM('2002Year'!D45:D45))</f>
        <v xml:space="preserve"> </v>
      </c>
      <c r="E45" s="76" t="str">
        <f>IF(RWE!$A$7="Y",IF(RWE!$E$4/RWE!$E$6*SUM('2002Year'!E45:E45)&lt;'2002AllExports'!$A$1," ",RWE!$E$4/RWE!$E$6*SUM('2002Year'!E45:E45)),1/RWE!$E$6*SUM('2002Year'!E45:E45))</f>
        <v xml:space="preserve"> </v>
      </c>
      <c r="F45" s="77" t="str">
        <f>IF(RWE!$A$7="Y",IF(RWE!$F$4/RWE!$F$6*SUM('2002Year'!F45:F45)&lt;'2002AllExports'!$A$1," ",RWE!$F$4/RWE!$F$6*SUM('2002Year'!F45:F45)),1/RWE!$F$6*SUM('2002Year'!F45:F45))</f>
        <v xml:space="preserve"> </v>
      </c>
      <c r="G45" s="77" t="str">
        <f>IF(RWE!$A$7="Y",IF(RWE!$G$4/RWE!$G$6*SUM('2002Year'!G45:G45)&lt;'2002AllExports'!$A$1," ",RWE!$G$4/RWE!$G$6*SUM('2002Year'!G45:G45)),1/RWE!$G$6*SUM('2002Year'!G45:G45))</f>
        <v xml:space="preserve"> </v>
      </c>
      <c r="H45" s="77" t="str">
        <f>IF(RWE!$A$7="Y",IF(RWE!$H$4/RWE!$H$6*SUM('2002Year'!H45:H45)&lt;'2002AllExports'!$A$1," ",RWE!$H$4/RWE!$H$6*SUM('2002Year'!H45:H45)),1/RWE!$H$6*SUM('2002Year'!H45:H45))</f>
        <v xml:space="preserve"> </v>
      </c>
      <c r="I45" s="77" t="str">
        <f>IF(RWE!$A$7="Y",IF(RWE!$I$4/RWE!$I$6*SUM('2002Year'!I45:I45)&lt;'2002AllExports'!$A$1," ",RWE!$I$4/RWE!$I$6*SUM('2002Year'!I45:I45)),1/RWE!$I$6*SUM('2002Year'!I45:I45))</f>
        <v xml:space="preserve"> </v>
      </c>
      <c r="J45" s="77" t="str">
        <f>IF(RWE!$A$7="Y",IF(RWE!$J$4/RWE!$J$6*SUM('2002Year'!J45:J45)&lt;'2002AllExports'!$A$1," ",RWE!$J$4/RWE!$J$6*SUM('2002Year'!J45:J45)),1/RWE!$J$6*SUM('2002Year'!J45:J45))</f>
        <v xml:space="preserve"> </v>
      </c>
      <c r="K45" s="77" t="str">
        <f>IF(RWE!$A$7="Y",IF(RWE!$K$4/RWE!$K$6*SUM('2002Year'!K45:K45)&lt;'2002AllExports'!$A$1," ",RWE!$K$4/RWE!$K$6*SUM('2002Year'!K45:K45)),1/RWE!$K$6*SUM('2002Year'!K45:K45))</f>
        <v xml:space="preserve"> </v>
      </c>
      <c r="L45" s="77" t="str">
        <f>IF(RWE!$A$7="Y",IF(RWE!$K$4/RWE!$K$6*SUM('2002Year'!L45:L45)&lt;'2002AllExports'!$A$1," ",RWE!$K$4/RWE!$K$6*SUM('2002Year'!L45:L45)),1/RWE!$K$6*SUM('2002Year'!L45:L45))</f>
        <v xml:space="preserve"> </v>
      </c>
      <c r="N45" s="77" t="str">
        <f>IF(RWE!$A$7="Y",IF(RWE!$N$4/RWE!$N$6*SUM('2002Year'!N45:N45)&lt;'2002AllExports'!$A$1," ",RWE!$N$4/RWE!$N$6*SUM('2002Year'!N45:N45)),1/RWE!$N$6*SUM('2002Year'!N45:N45))</f>
        <v xml:space="preserve"> </v>
      </c>
      <c r="O45" s="77" t="str">
        <f>IF(RWE!$A$7="Y",IF(RWE!$O$4/RWE!$O$6*SUM('2002Year'!O45:O45)&lt;'2002AllExports'!$A$1," ",RWE!$O$4/RWE!$O$6*SUM('2002Year'!O45:O45)),1/RWE!$O$6*SUM('2002Year'!O45:O45))</f>
        <v xml:space="preserve"> </v>
      </c>
      <c r="P45" s="77" t="str">
        <f>IF(RWE!$A$7="Y",IF(RWE!$P$4/RWE!$P$6*SUM('2002Year'!P45:P45)&lt;'2002AllExports'!$A$1," ",RWE!$P$4/RWE!$P$6*SUM('2002Year'!P45:P45)),1/RWE!$P$6*SUM('2002Year'!P45:P45))</f>
        <v xml:space="preserve"> </v>
      </c>
      <c r="Q45" s="78" t="str">
        <f>IF(RWE!$A$7="Y",IF(SUM(B45:P45)&lt;$A$1," ",SUM(B45:P45)),"-")</f>
        <v xml:space="preserve"> </v>
      </c>
      <c r="S45" s="79" t="str">
        <f>IF(SUM(B45:B45)=0," ",'2002Year'!S45)</f>
        <v xml:space="preserve"> </v>
      </c>
      <c r="T45" s="79" t="str">
        <f>IF(SUM(C45:C45)=0," ",'2002Year'!T45)</f>
        <v xml:space="preserve"> </v>
      </c>
      <c r="U45" s="79" t="str">
        <f>IF(SUM(D45:D45)=0," ",'2002Year'!U45)</f>
        <v xml:space="preserve"> </v>
      </c>
      <c r="V45" s="79" t="str">
        <f>IF(SUM(E45:E45)=0," ",'2002Year'!V45)</f>
        <v xml:space="preserve"> </v>
      </c>
      <c r="W45" s="79" t="str">
        <f>IF(SUM(F45:F45)=0," ",'2002Year'!W45)</f>
        <v xml:space="preserve"> </v>
      </c>
      <c r="X45" s="79" t="str">
        <f>IF(SUM(G45:G45)=0," ",'2002Year'!X45)</f>
        <v xml:space="preserve"> </v>
      </c>
      <c r="Y45" s="79" t="str">
        <f>IF(SUM(H45:H45)=0," ",'2002Year'!Y45)</f>
        <v xml:space="preserve"> </v>
      </c>
      <c r="Z45" s="79" t="str">
        <f>IF(SUM(I45:I45)=0," ",'2002Year'!Z45)</f>
        <v xml:space="preserve"> </v>
      </c>
      <c r="AA45" s="79" t="str">
        <f>IF(SUM(J45:J45)=0," ",'2002Year'!AA45)</f>
        <v xml:space="preserve"> </v>
      </c>
      <c r="AB45" s="79" t="str">
        <f>IF(SUM(K45:K45)=0," ",'2002Year'!AB45)</f>
        <v xml:space="preserve"> </v>
      </c>
      <c r="AC45" s="79" t="str">
        <f>IF(SUM(L45:L45)=0," ",'2002Year'!AC45)</f>
        <v xml:space="preserve"> </v>
      </c>
      <c r="AE45" s="79" t="str">
        <f>IF(SUM(N45:N45)=0," ",'2002Year'!AE45)</f>
        <v xml:space="preserve"> </v>
      </c>
      <c r="AF45" s="79" t="str">
        <f>IF(SUM(O45:O45)=0," ",'2002Year'!AF45)</f>
        <v xml:space="preserve"> </v>
      </c>
      <c r="AG45" s="79" t="str">
        <f>IF(SUM(P45:P45)=0," ",'2002Year'!AG45)</f>
        <v xml:space="preserve"> </v>
      </c>
      <c r="AH45" s="80" t="str">
        <f>IF(SUM(Q45:Q45)=0," ",'2002Year'!AH45)</f>
        <v xml:space="preserve"> </v>
      </c>
      <c r="AJ45" s="77" t="str">
        <f>IF(RWE!$A$7="Y",IF(RWE!$R$4/RWE!$R$6*SUM('2002Year'!AJ45:AJ45)&lt;'2002AllExports'!$A$1," ",RWE!$R$4/RWE!$R$6*SUM('2002Year'!AJ45:AJ45)),1/RWE!$R$6*SUM('2002Year'!AJ45:AJ45))</f>
        <v xml:space="preserve"> </v>
      </c>
      <c r="AK45" s="77" t="str">
        <f>IF(RWE!$A$7="Y",IF(RWE!$S$4/RWE!$S$6*SUM('2002Year'!AK45:AK45)&lt;'2002AllExports'!$A$1," ",RWE!$S$4/RWE!$S$6*SUM('2002Year'!AK45:AK45)),1/RWE!$S$6*SUM('2002Year'!AK45:AK45))</f>
        <v xml:space="preserve"> </v>
      </c>
      <c r="AL45" s="77" t="str">
        <f>IF(RWE!$A$7="Y",IF(RWE!$T$4/RWE!$T$6*SUM('2002Year'!AL45:AL45)&lt;'2002AllExports'!$A$1," ",RWE!$T$4/RWE!$T$6*SUM('2002Year'!AL45:AL45)),1/RWE!$T$6*SUM('2002Year'!AL45:AL45))</f>
        <v xml:space="preserve"> </v>
      </c>
      <c r="AM45" s="79">
        <f>SUM('2002Year'!AM45:AM45)</f>
        <v>0</v>
      </c>
      <c r="AN45" s="79">
        <f>SUM('2002Year'!AN45:AN45)</f>
        <v>0</v>
      </c>
      <c r="AO45" s="79">
        <f>SUM('2002Year'!AO45:AO45)</f>
        <v>0</v>
      </c>
    </row>
    <row r="46" spans="1:41" ht="13">
      <c r="A46" t="s">
        <v>52</v>
      </c>
      <c r="B46" s="76" t="str">
        <f>IF(RWE!$A$7="Y",IF(RWE!$B$4/RWE!$B$6*SUM('2002Year'!B46:B46)&lt;'2002AllExports'!$A$1," ",RWE!$B$4/RWE!$B$6*SUM('2002Year'!B46:B46)),1/RWE!$B$6*SUM('2002Year'!B46:B46))</f>
        <v xml:space="preserve"> </v>
      </c>
      <c r="C46" s="76" t="str">
        <f>IF(RWE!$A$7="Y",IF(RWE!$C$4/RWE!$C$6*SUM('2002Year'!C46:C46)&lt;'2002AllExports'!$A$1," ",RWE!$C$4/RWE!$C$6*SUM('2002Year'!C46:C46)),1/RWE!$C$6*SUM('2002Year'!C46:C46))</f>
        <v xml:space="preserve"> </v>
      </c>
      <c r="D46" s="76" t="str">
        <f>IF(RWE!$A$7="Y",IF(RWE!$D$4/RWE!$D$6*SUM('2002Year'!D46:D46)&lt;'2002AllExports'!$A$1," ",RWE!$D$4/RWE!$D$6*SUM('2002Year'!D46:D46)),1/RWE!$D$6*SUM('2002Year'!D46:D46))</f>
        <v xml:space="preserve"> </v>
      </c>
      <c r="E46" s="76" t="str">
        <f>IF(RWE!$A$7="Y",IF(RWE!$E$4/RWE!$E$6*SUM('2002Year'!E46:E46)&lt;'2002AllExports'!$A$1," ",RWE!$E$4/RWE!$E$6*SUM('2002Year'!E46:E46)),1/RWE!$E$6*SUM('2002Year'!E46:E46))</f>
        <v xml:space="preserve"> </v>
      </c>
      <c r="F46" s="77" t="str">
        <f>IF(RWE!$A$7="Y",IF(RWE!$F$4/RWE!$F$6*SUM('2002Year'!F46:F46)&lt;'2002AllExports'!$A$1," ",RWE!$F$4/RWE!$F$6*SUM('2002Year'!F46:F46)),1/RWE!$F$6*SUM('2002Year'!F46:F46))</f>
        <v xml:space="preserve"> </v>
      </c>
      <c r="G46" s="77" t="str">
        <f>IF(RWE!$A$7="Y",IF(RWE!$G$4/RWE!$G$6*SUM('2002Year'!G46:G46)&lt;'2002AllExports'!$A$1," ",RWE!$G$4/RWE!$G$6*SUM('2002Year'!G46:G46)),1/RWE!$G$6*SUM('2002Year'!G46:G46))</f>
        <v xml:space="preserve"> </v>
      </c>
      <c r="H46" s="77" t="str">
        <f>IF(RWE!$A$7="Y",IF(RWE!$H$4/RWE!$H$6*SUM('2002Year'!H46:H46)&lt;'2002AllExports'!$A$1," ",RWE!$H$4/RWE!$H$6*SUM('2002Year'!H46:H46)),1/RWE!$H$6*SUM('2002Year'!H46:H46))</f>
        <v xml:space="preserve"> </v>
      </c>
      <c r="I46" s="77" t="str">
        <f>IF(RWE!$A$7="Y",IF(RWE!$I$4/RWE!$I$6*SUM('2002Year'!I46:I46)&lt;'2002AllExports'!$A$1," ",RWE!$I$4/RWE!$I$6*SUM('2002Year'!I46:I46)),1/RWE!$I$6*SUM('2002Year'!I46:I46))</f>
        <v xml:space="preserve"> </v>
      </c>
      <c r="J46" s="77" t="str">
        <f>IF(RWE!$A$7="Y",IF(RWE!$J$4/RWE!$J$6*SUM('2002Year'!J46:J46)&lt;'2002AllExports'!$A$1," ",RWE!$J$4/RWE!$J$6*SUM('2002Year'!J46:J46)),1/RWE!$J$6*SUM('2002Year'!J46:J46))</f>
        <v xml:space="preserve"> </v>
      </c>
      <c r="K46" s="77" t="str">
        <f>IF(RWE!$A$7="Y",IF(RWE!$K$4/RWE!$K$6*SUM('2002Year'!K46:K46)&lt;'2002AllExports'!$A$1," ",RWE!$K$4/RWE!$K$6*SUM('2002Year'!K46:K46)),1/RWE!$K$6*SUM('2002Year'!K46:K46))</f>
        <v xml:space="preserve"> </v>
      </c>
      <c r="L46" s="77" t="str">
        <f>IF(RWE!$A$7="Y",IF(RWE!$K$4/RWE!$K$6*SUM('2002Year'!L46:L46)&lt;'2002AllExports'!$A$1," ",RWE!$K$4/RWE!$K$6*SUM('2002Year'!L46:L46)),1/RWE!$K$6*SUM('2002Year'!L46:L46))</f>
        <v xml:space="preserve"> </v>
      </c>
      <c r="N46" s="77" t="str">
        <f>IF(RWE!$A$7="Y",IF(RWE!$N$4/RWE!$N$6*SUM('2002Year'!N46:N46)&lt;'2002AllExports'!$A$1," ",RWE!$N$4/RWE!$N$6*SUM('2002Year'!N46:N46)),1/RWE!$N$6*SUM('2002Year'!N46:N46))</f>
        <v xml:space="preserve"> </v>
      </c>
      <c r="O46" s="77" t="str">
        <f>IF(RWE!$A$7="Y",IF(RWE!$O$4/RWE!$O$6*SUM('2002Year'!O46:O46)&lt;'2002AllExports'!$A$1," ",RWE!$O$4/RWE!$O$6*SUM('2002Year'!O46:O46)),1/RWE!$O$6*SUM('2002Year'!O46:O46))</f>
        <v xml:space="preserve"> </v>
      </c>
      <c r="P46" s="77" t="str">
        <f>IF(RWE!$A$7="Y",IF(RWE!$P$4/RWE!$P$6*SUM('2002Year'!P46:P46)&lt;'2002AllExports'!$A$1," ",RWE!$P$4/RWE!$P$6*SUM('2002Year'!P46:P46)),1/RWE!$P$6*SUM('2002Year'!P46:P46))</f>
        <v xml:space="preserve"> </v>
      </c>
      <c r="Q46" s="78" t="str">
        <f>IF(RWE!$A$7="Y",IF(SUM(B46:P46)&lt;$A$1," ",SUM(B46:P46)),"-")</f>
        <v xml:space="preserve"> </v>
      </c>
      <c r="S46" s="79" t="str">
        <f>IF(SUM(B46:B46)=0," ",'2002Year'!S46)</f>
        <v xml:space="preserve"> </v>
      </c>
      <c r="T46" s="79" t="str">
        <f>IF(SUM(C46:C46)=0," ",'2002Year'!T46)</f>
        <v xml:space="preserve"> </v>
      </c>
      <c r="U46" s="79" t="str">
        <f>IF(SUM(D46:D46)=0," ",'2002Year'!U46)</f>
        <v xml:space="preserve"> </v>
      </c>
      <c r="V46" s="79" t="str">
        <f>IF(SUM(E46:E46)=0," ",'2002Year'!V46)</f>
        <v xml:space="preserve"> </v>
      </c>
      <c r="W46" s="79" t="str">
        <f>IF(SUM(F46:F46)=0," ",'2002Year'!W46)</f>
        <v xml:space="preserve"> </v>
      </c>
      <c r="X46" s="79" t="str">
        <f>IF(SUM(G46:G46)=0," ",'2002Year'!X46)</f>
        <v xml:space="preserve"> </v>
      </c>
      <c r="Y46" s="79" t="str">
        <f>IF(SUM(H46:H46)=0," ",'2002Year'!Y46)</f>
        <v xml:space="preserve"> </v>
      </c>
      <c r="Z46" s="79" t="str">
        <f>IF(SUM(I46:I46)=0," ",'2002Year'!Z46)</f>
        <v xml:space="preserve"> </v>
      </c>
      <c r="AA46" s="79" t="str">
        <f>IF(SUM(J46:J46)=0," ",'2002Year'!AA46)</f>
        <v xml:space="preserve"> </v>
      </c>
      <c r="AB46" s="79" t="str">
        <f>IF(SUM(K46:K46)=0," ",'2002Year'!AB46)</f>
        <v xml:space="preserve"> </v>
      </c>
      <c r="AC46" s="79" t="str">
        <f>IF(SUM(L46:L46)=0," ",'2002Year'!AC46)</f>
        <v xml:space="preserve"> </v>
      </c>
      <c r="AE46" s="79" t="str">
        <f>IF(SUM(N46:N46)=0," ",'2002Year'!AE46)</f>
        <v xml:space="preserve"> </v>
      </c>
      <c r="AF46" s="79" t="str">
        <f>IF(SUM(O46:O46)=0," ",'2002Year'!AF46)</f>
        <v xml:space="preserve"> </v>
      </c>
      <c r="AG46" s="79" t="str">
        <f>IF(SUM(P46:P46)=0," ",'2002Year'!AG46)</f>
        <v xml:space="preserve"> </v>
      </c>
      <c r="AH46" s="80" t="str">
        <f>IF(SUM(Q46:Q46)=0," ",'2002Year'!AH46)</f>
        <v xml:space="preserve"> </v>
      </c>
      <c r="AJ46" s="77" t="str">
        <f>IF(RWE!$A$7="Y",IF(RWE!$R$4/RWE!$R$6*SUM('2002Year'!AJ46:AJ46)&lt;'2002AllExports'!$A$1," ",RWE!$R$4/RWE!$R$6*SUM('2002Year'!AJ46:AJ46)),1/RWE!$R$6*SUM('2002Year'!AJ46:AJ46))</f>
        <v xml:space="preserve"> </v>
      </c>
      <c r="AK46" s="77" t="str">
        <f>IF(RWE!$A$7="Y",IF(RWE!$S$4/RWE!$S$6*SUM('2002Year'!AK46:AK46)&lt;'2002AllExports'!$A$1," ",RWE!$S$4/RWE!$S$6*SUM('2002Year'!AK46:AK46)),1/RWE!$S$6*SUM('2002Year'!AK46:AK46))</f>
        <v xml:space="preserve"> </v>
      </c>
      <c r="AL46" s="77" t="str">
        <f>IF(RWE!$A$7="Y",IF(RWE!$T$4/RWE!$T$6*SUM('2002Year'!AL46:AL46)&lt;'2002AllExports'!$A$1," ",RWE!$T$4/RWE!$T$6*SUM('2002Year'!AL46:AL46)),1/RWE!$T$6*SUM('2002Year'!AL46:AL46))</f>
        <v xml:space="preserve"> </v>
      </c>
      <c r="AM46" s="79">
        <f>SUM('2002Year'!AM46:AM46)</f>
        <v>0</v>
      </c>
      <c r="AN46" s="79">
        <f>SUM('2002Year'!AN46:AN46)</f>
        <v>0</v>
      </c>
      <c r="AO46" s="79">
        <f>SUM('2002Year'!AO46:AO46)</f>
        <v>0</v>
      </c>
    </row>
    <row r="47" spans="1:41" ht="13">
      <c r="A47" t="s">
        <v>54</v>
      </c>
      <c r="B47" s="76" t="str">
        <f>IF(RWE!$A$7="Y",IF(RWE!$B$4/RWE!$B$6*SUM('2002Year'!B47:B47)&lt;'2002AllExports'!$A$1," ",RWE!$B$4/RWE!$B$6*SUM('2002Year'!B47:B47)),1/RWE!$B$6*SUM('2002Year'!B47:B47))</f>
        <v xml:space="preserve"> </v>
      </c>
      <c r="C47" s="76">
        <f>IF(RWE!$A$7="Y",IF(RWE!$C$4/RWE!$C$6*SUM('2002Year'!C47:C47)&lt;'2002AllExports'!$A$1," ",RWE!$C$4/RWE!$C$6*SUM('2002Year'!C47:C47)),1/RWE!$C$6*SUM('2002Year'!C47:C47))</f>
        <v>2.3104517436000001E-2</v>
      </c>
      <c r="D47" s="76">
        <f>IF(RWE!$A$7="Y",IF(RWE!$D$4/RWE!$D$6*SUM('2002Year'!D47:D47)&lt;'2002AllExports'!$A$1," ",RWE!$D$4/RWE!$D$6*SUM('2002Year'!D47:D47)),1/RWE!$D$6*SUM('2002Year'!D47:D47))</f>
        <v>1.8558080519999999E-2</v>
      </c>
      <c r="E47" s="76" t="str">
        <f>IF(RWE!$A$7="Y",IF(RWE!$E$4/RWE!$E$6*SUM('2002Year'!E47:E47)&lt;'2002AllExports'!$A$1," ",RWE!$E$4/RWE!$E$6*SUM('2002Year'!E47:E47)),1/RWE!$E$6*SUM('2002Year'!E47:E47))</f>
        <v xml:space="preserve"> </v>
      </c>
      <c r="F47" s="77" t="str">
        <f>IF(RWE!$A$7="Y",IF(RWE!$F$4/RWE!$F$6*SUM('2002Year'!F47:F47)&lt;'2002AllExports'!$A$1," ",RWE!$F$4/RWE!$F$6*SUM('2002Year'!F47:F47)),1/RWE!$F$6*SUM('2002Year'!F47:F47))</f>
        <v xml:space="preserve"> </v>
      </c>
      <c r="G47" s="77" t="str">
        <f>IF(RWE!$A$7="Y",IF(RWE!$G$4/RWE!$G$6*SUM('2002Year'!G47:G47)&lt;'2002AllExports'!$A$1," ",RWE!$G$4/RWE!$G$6*SUM('2002Year'!G47:G47)),1/RWE!$G$6*SUM('2002Year'!G47:G47))</f>
        <v xml:space="preserve"> </v>
      </c>
      <c r="H47" s="77" t="str">
        <f>IF(RWE!$A$7="Y",IF(RWE!$H$4/RWE!$H$6*SUM('2002Year'!H47:H47)&lt;'2002AllExports'!$A$1," ",RWE!$H$4/RWE!$H$6*SUM('2002Year'!H47:H47)),1/RWE!$H$6*SUM('2002Year'!H47:H47))</f>
        <v xml:space="preserve"> </v>
      </c>
      <c r="I47" s="77" t="str">
        <f>IF(RWE!$A$7="Y",IF(RWE!$I$4/RWE!$I$6*SUM('2002Year'!I47:I47)&lt;'2002AllExports'!$A$1," ",RWE!$I$4/RWE!$I$6*SUM('2002Year'!I47:I47)),1/RWE!$I$6*SUM('2002Year'!I47:I47))</f>
        <v xml:space="preserve"> </v>
      </c>
      <c r="J47" s="77" t="str">
        <f>IF(RWE!$A$7="Y",IF(RWE!$J$4/RWE!$J$6*SUM('2002Year'!J47:J47)&lt;'2002AllExports'!$A$1," ",RWE!$J$4/RWE!$J$6*SUM('2002Year'!J47:J47)),1/RWE!$J$6*SUM('2002Year'!J47:J47))</f>
        <v xml:space="preserve"> </v>
      </c>
      <c r="K47" s="77" t="str">
        <f>IF(RWE!$A$7="Y",IF(RWE!$K$4/RWE!$K$6*SUM('2002Year'!K47:K47)&lt;'2002AllExports'!$A$1," ",RWE!$K$4/RWE!$K$6*SUM('2002Year'!K47:K47)),1/RWE!$K$6*SUM('2002Year'!K47:K47))</f>
        <v xml:space="preserve"> </v>
      </c>
      <c r="L47" s="77" t="str">
        <f>IF(RWE!$A$7="Y",IF(RWE!$K$4/RWE!$K$6*SUM('2002Year'!L47:L47)&lt;'2002AllExports'!$A$1," ",RWE!$K$4/RWE!$K$6*SUM('2002Year'!L47:L47)),1/RWE!$K$6*SUM('2002Year'!L47:L47))</f>
        <v xml:space="preserve"> </v>
      </c>
      <c r="N47" s="77" t="str">
        <f>IF(RWE!$A$7="Y",IF(RWE!$N$4/RWE!$N$6*SUM('2002Year'!N47:N47)&lt;'2002AllExports'!$A$1," ",RWE!$N$4/RWE!$N$6*SUM('2002Year'!N47:N47)),1/RWE!$N$6*SUM('2002Year'!N47:N47))</f>
        <v xml:space="preserve"> </v>
      </c>
      <c r="O47" s="77" t="str">
        <f>IF(RWE!$A$7="Y",IF(RWE!$O$4/RWE!$O$6*SUM('2002Year'!O47:O47)&lt;'2002AllExports'!$A$1," ",RWE!$O$4/RWE!$O$6*SUM('2002Year'!O47:O47)),1/RWE!$O$6*SUM('2002Year'!O47:O47))</f>
        <v xml:space="preserve"> </v>
      </c>
      <c r="P47" s="77" t="str">
        <f>IF(RWE!$A$7="Y",IF(RWE!$P$4/RWE!$P$6*SUM('2002Year'!P47:P47)&lt;'2002AllExports'!$A$1," ",RWE!$P$4/RWE!$P$6*SUM('2002Year'!P47:P47)),1/RWE!$P$6*SUM('2002Year'!P47:P47))</f>
        <v xml:space="preserve"> </v>
      </c>
      <c r="Q47" s="78">
        <f>IF(RWE!$A$7="Y",IF(SUM(B47:P47)&lt;$A$1," ",SUM(B47:P47)),"-")</f>
        <v>4.1662597955999997E-2</v>
      </c>
      <c r="S47" s="79" t="str">
        <f>IF(SUM(B47:B47)=0," ",'2002Year'!S47)</f>
        <v xml:space="preserve"> </v>
      </c>
      <c r="T47" s="79">
        <f>IF(SUM(C47:C47)=0," ",'2002Year'!T47)</f>
        <v>4.9237859999999998</v>
      </c>
      <c r="U47" s="79">
        <f>IF(SUM(D47:D47)=0," ",'2002Year'!U47)</f>
        <v>3.146369</v>
      </c>
      <c r="V47" s="79" t="str">
        <f>IF(SUM(E47:E47)=0," ",'2002Year'!V47)</f>
        <v xml:space="preserve"> </v>
      </c>
      <c r="W47" s="79" t="str">
        <f>IF(SUM(F47:F47)=0," ",'2002Year'!W47)</f>
        <v xml:space="preserve"> </v>
      </c>
      <c r="X47" s="79" t="str">
        <f>IF(SUM(G47:G47)=0," ",'2002Year'!X47)</f>
        <v xml:space="preserve"> </v>
      </c>
      <c r="Y47" s="79" t="str">
        <f>IF(SUM(H47:H47)=0," ",'2002Year'!Y47)</f>
        <v xml:space="preserve"> </v>
      </c>
      <c r="Z47" s="79" t="str">
        <f>IF(SUM(I47:I47)=0," ",'2002Year'!Z47)</f>
        <v xml:space="preserve"> </v>
      </c>
      <c r="AA47" s="79" t="str">
        <f>IF(SUM(J47:J47)=0," ",'2002Year'!AA47)</f>
        <v xml:space="preserve"> </v>
      </c>
      <c r="AB47" s="79" t="str">
        <f>IF(SUM(K47:K47)=0," ",'2002Year'!AB47)</f>
        <v xml:space="preserve"> </v>
      </c>
      <c r="AC47" s="79" t="str">
        <f>IF(SUM(L47:L47)=0," ",'2002Year'!AC47)</f>
        <v xml:space="preserve"> </v>
      </c>
      <c r="AE47" s="79" t="str">
        <f>IF(SUM(N47:N47)=0," ",'2002Year'!AE47)</f>
        <v xml:space="preserve"> </v>
      </c>
      <c r="AF47" s="79" t="str">
        <f>IF(SUM(O47:O47)=0," ",'2002Year'!AF47)</f>
        <v xml:space="preserve"> </v>
      </c>
      <c r="AG47" s="79" t="str">
        <f>IF(SUM(P47:P47)=0," ",'2002Year'!AG47)</f>
        <v xml:space="preserve"> </v>
      </c>
      <c r="AH47" s="80">
        <f>IF(SUM(Q47:Q47)=0," ",'2002Year'!AH47)</f>
        <v>8.6831899999999997</v>
      </c>
      <c r="AJ47" s="77" t="str">
        <f>IF(RWE!$A$7="Y",IF(RWE!$R$4/RWE!$R$6*SUM('2002Year'!AJ47:AJ47)&lt;'2002AllExports'!$A$1," ",RWE!$R$4/RWE!$R$6*SUM('2002Year'!AJ47:AJ47)),1/RWE!$R$6*SUM('2002Year'!AJ47:AJ47))</f>
        <v xml:space="preserve"> </v>
      </c>
      <c r="AK47" s="77" t="str">
        <f>IF(RWE!$A$7="Y",IF(RWE!$S$4/RWE!$S$6*SUM('2002Year'!AK47:AK47)&lt;'2002AllExports'!$A$1," ",RWE!$S$4/RWE!$S$6*SUM('2002Year'!AK47:AK47)),1/RWE!$S$6*SUM('2002Year'!AK47:AK47))</f>
        <v xml:space="preserve"> </v>
      </c>
      <c r="AL47" s="77" t="str">
        <f>IF(RWE!$A$7="Y",IF(RWE!$T$4/RWE!$T$6*SUM('2002Year'!AL47:AL47)&lt;'2002AllExports'!$A$1," ",RWE!$T$4/RWE!$T$6*SUM('2002Year'!AL47:AL47)),1/RWE!$T$6*SUM('2002Year'!AL47:AL47))</f>
        <v xml:space="preserve"> </v>
      </c>
      <c r="AM47" s="79">
        <f>SUM('2002Year'!AM47:AM47)</f>
        <v>0</v>
      </c>
      <c r="AN47" s="79">
        <f>SUM('2002Year'!AN47:AN47)</f>
        <v>0</v>
      </c>
      <c r="AO47" s="79">
        <f>SUM('2002Year'!AO47:AO47)</f>
        <v>0</v>
      </c>
    </row>
    <row r="48" spans="1:41" ht="13">
      <c r="A48" t="s">
        <v>7</v>
      </c>
      <c r="B48" s="76" t="str">
        <f>IF(RWE!$A$7="Y",IF(RWE!$B$4/RWE!$B$6*SUM('2002Year'!B48:B48)&lt;'2002AllExports'!$A$1," ",RWE!$B$4/RWE!$B$6*SUM('2002Year'!B48:B48)),1/RWE!$B$6*SUM('2002Year'!B48:B48))</f>
        <v xml:space="preserve"> </v>
      </c>
      <c r="C48" s="76" t="str">
        <f>IF(RWE!$A$7="Y",IF(RWE!$C$4/RWE!$C$6*SUM('2002Year'!C48:C48)&lt;'2002AllExports'!$A$1," ",RWE!$C$4/RWE!$C$6*SUM('2002Year'!C48:C48)),1/RWE!$C$6*SUM('2002Year'!C48:C48))</f>
        <v xml:space="preserve"> </v>
      </c>
      <c r="D48" s="76" t="str">
        <f>IF(RWE!$A$7="Y",IF(RWE!$D$4/RWE!$D$6*SUM('2002Year'!D48:D48)&lt;'2002AllExports'!$A$1," ",RWE!$D$4/RWE!$D$6*SUM('2002Year'!D48:D48)),1/RWE!$D$6*SUM('2002Year'!D48:D48))</f>
        <v xml:space="preserve"> </v>
      </c>
      <c r="E48" s="76" t="str">
        <f>IF(RWE!$A$7="Y",IF(RWE!$E$4/RWE!$E$6*SUM('2002Year'!E48:E48)&lt;'2002AllExports'!$A$1," ",RWE!$E$4/RWE!$E$6*SUM('2002Year'!E48:E48)),1/RWE!$E$6*SUM('2002Year'!E48:E48))</f>
        <v xml:space="preserve"> </v>
      </c>
      <c r="F48" s="77" t="str">
        <f>IF(RWE!$A$7="Y",IF(RWE!$F$4/RWE!$F$6*SUM('2002Year'!F48:F48)&lt;'2002AllExports'!$A$1," ",RWE!$F$4/RWE!$F$6*SUM('2002Year'!F48:F48)),1/RWE!$F$6*SUM('2002Year'!F48:F48))</f>
        <v xml:space="preserve"> </v>
      </c>
      <c r="G48" s="77" t="str">
        <f>IF(RWE!$A$7="Y",IF(RWE!$G$4/RWE!$G$6*SUM('2002Year'!G48:G48)&lt;'2002AllExports'!$A$1," ",RWE!$G$4/RWE!$G$6*SUM('2002Year'!G48:G48)),1/RWE!$G$6*SUM('2002Year'!G48:G48))</f>
        <v xml:space="preserve"> </v>
      </c>
      <c r="H48" s="77" t="str">
        <f>IF(RWE!$A$7="Y",IF(RWE!$H$4/RWE!$H$6*SUM('2002Year'!H48:H48)&lt;'2002AllExports'!$A$1," ",RWE!$H$4/RWE!$H$6*SUM('2002Year'!H48:H48)),1/RWE!$H$6*SUM('2002Year'!H48:H48))</f>
        <v xml:space="preserve"> </v>
      </c>
      <c r="I48" s="77" t="str">
        <f>IF(RWE!$A$7="Y",IF(RWE!$I$4/RWE!$I$6*SUM('2002Year'!I48:I48)&lt;'2002AllExports'!$A$1," ",RWE!$I$4/RWE!$I$6*SUM('2002Year'!I48:I48)),1/RWE!$I$6*SUM('2002Year'!I48:I48))</f>
        <v xml:space="preserve"> </v>
      </c>
      <c r="J48" s="77" t="str">
        <f>IF(RWE!$A$7="Y",IF(RWE!$J$4/RWE!$J$6*SUM('2002Year'!J48:J48)&lt;'2002AllExports'!$A$1," ",RWE!$J$4/RWE!$J$6*SUM('2002Year'!J48:J48)),1/RWE!$J$6*SUM('2002Year'!J48:J48))</f>
        <v xml:space="preserve"> </v>
      </c>
      <c r="K48" s="77" t="str">
        <f>IF(RWE!$A$7="Y",IF(RWE!$K$4/RWE!$K$6*SUM('2002Year'!K48:K48)&lt;'2002AllExports'!$A$1," ",RWE!$K$4/RWE!$K$6*SUM('2002Year'!K48:K48)),1/RWE!$K$6*SUM('2002Year'!K48:K48))</f>
        <v xml:space="preserve"> </v>
      </c>
      <c r="L48" s="77" t="str">
        <f>IF(RWE!$A$7="Y",IF(RWE!$K$4/RWE!$K$6*SUM('2002Year'!L48:L48)&lt;'2002AllExports'!$A$1," ",RWE!$K$4/RWE!$K$6*SUM('2002Year'!L48:L48)),1/RWE!$K$6*SUM('2002Year'!L48:L48))</f>
        <v xml:space="preserve"> </v>
      </c>
      <c r="N48" s="77" t="str">
        <f>IF(RWE!$A$7="Y",IF(RWE!$N$4/RWE!$N$6*SUM('2002Year'!N48:N48)&lt;'2002AllExports'!$A$1," ",RWE!$N$4/RWE!$N$6*SUM('2002Year'!N48:N48)),1/RWE!$N$6*SUM('2002Year'!N48:N48))</f>
        <v xml:space="preserve"> </v>
      </c>
      <c r="O48" s="77" t="str">
        <f>IF(RWE!$A$7="Y",IF(RWE!$O$4/RWE!$O$6*SUM('2002Year'!O48:O48)&lt;'2002AllExports'!$A$1," ",RWE!$O$4/RWE!$O$6*SUM('2002Year'!O48:O48)),1/RWE!$O$6*SUM('2002Year'!O48:O48))</f>
        <v xml:space="preserve"> </v>
      </c>
      <c r="P48" s="77" t="str">
        <f>IF(RWE!$A$7="Y",IF(RWE!$P$4/RWE!$P$6*SUM('2002Year'!P48:P48)&lt;'2002AllExports'!$A$1," ",RWE!$P$4/RWE!$P$6*SUM('2002Year'!P48:P48)),1/RWE!$P$6*SUM('2002Year'!P48:P48))</f>
        <v xml:space="preserve"> </v>
      </c>
      <c r="Q48" s="78" t="str">
        <f>IF(RWE!$A$7="Y",IF(SUM(B48:P48)&lt;$A$1," ",SUM(B48:P48)),"-")</f>
        <v xml:space="preserve"> </v>
      </c>
      <c r="S48" s="79" t="str">
        <f>IF(SUM(B48:B48)=0," ",'2002Year'!S48)</f>
        <v xml:space="preserve"> </v>
      </c>
      <c r="T48" s="79" t="str">
        <f>IF(SUM(C48:C48)=0," ",'2002Year'!T48)</f>
        <v xml:space="preserve"> </v>
      </c>
      <c r="U48" s="79" t="str">
        <f>IF(SUM(D48:D48)=0," ",'2002Year'!U48)</f>
        <v xml:space="preserve"> </v>
      </c>
      <c r="V48" s="79" t="str">
        <f>IF(SUM(E48:E48)=0," ",'2002Year'!V48)</f>
        <v xml:space="preserve"> </v>
      </c>
      <c r="W48" s="79" t="str">
        <f>IF(SUM(F48:F48)=0," ",'2002Year'!W48)</f>
        <v xml:space="preserve"> </v>
      </c>
      <c r="X48" s="79" t="str">
        <f>IF(SUM(G48:G48)=0," ",'2002Year'!X48)</f>
        <v xml:space="preserve"> </v>
      </c>
      <c r="Y48" s="79" t="str">
        <f>IF(SUM(H48:H48)=0," ",'2002Year'!Y48)</f>
        <v xml:space="preserve"> </v>
      </c>
      <c r="Z48" s="79" t="str">
        <f>IF(SUM(I48:I48)=0," ",'2002Year'!Z48)</f>
        <v xml:space="preserve"> </v>
      </c>
      <c r="AA48" s="79" t="str">
        <f>IF(SUM(J48:J48)=0," ",'2002Year'!AA48)</f>
        <v xml:space="preserve"> </v>
      </c>
      <c r="AB48" s="79" t="str">
        <f>IF(SUM(K48:K48)=0," ",'2002Year'!AB48)</f>
        <v xml:space="preserve"> </v>
      </c>
      <c r="AC48" s="79" t="str">
        <f>IF(SUM(L48:L48)=0," ",'2002Year'!AC48)</f>
        <v xml:space="preserve"> </v>
      </c>
      <c r="AE48" s="79" t="str">
        <f>IF(SUM(N48:N48)=0," ",'2002Year'!AE48)</f>
        <v xml:space="preserve"> </v>
      </c>
      <c r="AF48" s="79" t="str">
        <f>IF(SUM(O48:O48)=0," ",'2002Year'!AF48)</f>
        <v xml:space="preserve"> </v>
      </c>
      <c r="AG48" s="79" t="str">
        <f>IF(SUM(P48:P48)=0," ",'2002Year'!AG48)</f>
        <v xml:space="preserve"> </v>
      </c>
      <c r="AH48" s="80" t="str">
        <f>IF(SUM(Q48:Q48)=0," ",'2002Year'!AH48)</f>
        <v xml:space="preserve"> </v>
      </c>
      <c r="AJ48" s="77" t="str">
        <f>IF(RWE!$A$7="Y",IF(RWE!$R$4/RWE!$R$6*SUM('2002Year'!AJ48:AJ48)&lt;'2002AllExports'!$A$1," ",RWE!$R$4/RWE!$R$6*SUM('2002Year'!AJ48:AJ48)),1/RWE!$R$6*SUM('2002Year'!AJ48:AJ48))</f>
        <v xml:space="preserve"> </v>
      </c>
      <c r="AK48" s="77" t="str">
        <f>IF(RWE!$A$7="Y",IF(RWE!$S$4/RWE!$S$6*SUM('2002Year'!AK48:AK48)&lt;'2002AllExports'!$A$1," ",RWE!$S$4/RWE!$S$6*SUM('2002Year'!AK48:AK48)),1/RWE!$S$6*SUM('2002Year'!AK48:AK48))</f>
        <v xml:space="preserve"> </v>
      </c>
      <c r="AL48" s="77" t="str">
        <f>IF(RWE!$A$7="Y",IF(RWE!$T$4/RWE!$T$6*SUM('2002Year'!AL48:AL48)&lt;'2002AllExports'!$A$1," ",RWE!$T$4/RWE!$T$6*SUM('2002Year'!AL48:AL48)),1/RWE!$T$6*SUM('2002Year'!AL48:AL48))</f>
        <v xml:space="preserve"> </v>
      </c>
      <c r="AM48" s="79">
        <f>SUM('2002Year'!AM48:AM48)</f>
        <v>0</v>
      </c>
      <c r="AN48" s="79">
        <f>SUM('2002Year'!AN48:AN48)</f>
        <v>0</v>
      </c>
      <c r="AO48" s="79">
        <f>SUM('2002Year'!AO48:AO48)</f>
        <v>0</v>
      </c>
    </row>
    <row r="49" spans="1:41" ht="13">
      <c r="A49" t="s">
        <v>17</v>
      </c>
      <c r="B49" s="76">
        <f>IF(RWE!$A$7="Y",IF(RWE!$B$4/RWE!$B$6*SUM('2002Year'!B49:B49)&lt;'2002AllExports'!$A$1," ",RWE!$B$4/RWE!$B$6*SUM('2002Year'!B49:B49)),1/RWE!$B$6*SUM('2002Year'!B49:B49))</f>
        <v>3.206066499999996E-2</v>
      </c>
      <c r="C49" s="76">
        <f>IF(RWE!$A$7="Y",IF(RWE!$C$4/RWE!$C$6*SUM('2002Year'!C49:C49)&lt;'2002AllExports'!$A$1," ",RWE!$C$4/RWE!$C$6*SUM('2002Year'!C49:C49)),1/RWE!$C$6*SUM('2002Year'!C49:C49))</f>
        <v>1.6161732132000117E-2</v>
      </c>
      <c r="D49" s="76" t="str">
        <f>IF(RWE!$A$7="Y",IF(RWE!$D$4/RWE!$D$6*SUM('2002Year'!D49:D49)&lt;'2002AllExports'!$A$1," ",RWE!$D$4/RWE!$D$6*SUM('2002Year'!D49:D49)),1/RWE!$D$6*SUM('2002Year'!D49:D49))</f>
        <v xml:space="preserve"> </v>
      </c>
      <c r="E49" s="76" t="str">
        <f>IF(RWE!$A$7="Y",IF(RWE!$E$4/RWE!$E$6*SUM('2002Year'!E49:E49)&lt;'2002AllExports'!$A$1," ",RWE!$E$4/RWE!$E$6*SUM('2002Year'!E49:E49)),1/RWE!$E$6*SUM('2002Year'!E49:E49))</f>
        <v xml:space="preserve"> </v>
      </c>
      <c r="F49" s="77" t="str">
        <f>IF(RWE!$A$7="Y",IF(RWE!$F$4/RWE!$F$6*SUM('2002Year'!F49:F49)&lt;'2002AllExports'!$A$1," ",RWE!$F$4/RWE!$F$6*SUM('2002Year'!F49:F49)),1/RWE!$F$6*SUM('2002Year'!F49:F49))</f>
        <v xml:space="preserve"> </v>
      </c>
      <c r="G49" s="77" t="str">
        <f>IF(RWE!$A$7="Y",IF(RWE!$G$4/RWE!$G$6*SUM('2002Year'!G49:G49)&lt;'2002AllExports'!$A$1," ",RWE!$G$4/RWE!$G$6*SUM('2002Year'!G49:G49)),1/RWE!$G$6*SUM('2002Year'!G49:G49))</f>
        <v xml:space="preserve"> </v>
      </c>
      <c r="H49" s="77" t="str">
        <f>IF(RWE!$A$7="Y",IF(RWE!$H$4/RWE!$H$6*SUM('2002Year'!H49:H49)&lt;'2002AllExports'!$A$1," ",RWE!$H$4/RWE!$H$6*SUM('2002Year'!H49:H49)),1/RWE!$H$6*SUM('2002Year'!H49:H49))</f>
        <v xml:space="preserve"> </v>
      </c>
      <c r="I49" s="77" t="str">
        <f>IF(RWE!$A$7="Y",IF(RWE!$I$4/RWE!$I$6*SUM('2002Year'!I49:I49)&lt;'2002AllExports'!$A$1," ",RWE!$I$4/RWE!$I$6*SUM('2002Year'!I49:I49)),1/RWE!$I$6*SUM('2002Year'!I49:I49))</f>
        <v xml:space="preserve"> </v>
      </c>
      <c r="J49" s="77" t="str">
        <f>IF(RWE!$A$7="Y",IF(RWE!$J$4/RWE!$J$6*SUM('2002Year'!J49:J49)&lt;'2002AllExports'!$A$1," ",RWE!$J$4/RWE!$J$6*SUM('2002Year'!J49:J49)),1/RWE!$J$6*SUM('2002Year'!J49:J49))</f>
        <v xml:space="preserve"> </v>
      </c>
      <c r="K49" s="77" t="str">
        <f>IF(RWE!$A$7="Y",IF(RWE!$K$4/RWE!$K$6*SUM('2002Year'!K49:K49)&lt;'2002AllExports'!$A$1," ",RWE!$K$4/RWE!$K$6*SUM('2002Year'!K49:K49)),1/RWE!$K$6*SUM('2002Year'!K49:K49))</f>
        <v xml:space="preserve"> </v>
      </c>
      <c r="L49" s="77" t="str">
        <f>IF(RWE!$A$7="Y",IF(RWE!$K$4/RWE!$K$6*SUM('2002Year'!L49:L49)&lt;'2002AllExports'!$A$1," ",RWE!$K$4/RWE!$K$6*SUM('2002Year'!L49:L49)),1/RWE!$K$6*SUM('2002Year'!L49:L49))</f>
        <v xml:space="preserve"> </v>
      </c>
      <c r="N49" s="77" t="str">
        <f>IF(RWE!$A$7="Y",IF(RWE!$N$4/RWE!$N$6*SUM('2002Year'!N49:N49)&lt;'2002AllExports'!$A$1," ",RWE!$N$4/RWE!$N$6*SUM('2002Year'!N49:N49)),1/RWE!$N$6*SUM('2002Year'!N49:N49))</f>
        <v xml:space="preserve"> </v>
      </c>
      <c r="O49" s="77" t="str">
        <f>IF(RWE!$A$7="Y",IF(RWE!$O$4/RWE!$O$6*SUM('2002Year'!O49:O49)&lt;'2002AllExports'!$A$1," ",RWE!$O$4/RWE!$O$6*SUM('2002Year'!O49:O49)),1/RWE!$O$6*SUM('2002Year'!O49:O49))</f>
        <v xml:space="preserve"> </v>
      </c>
      <c r="P49" s="77" t="str">
        <f>IF(RWE!$A$7="Y",IF(RWE!$P$4/RWE!$P$6*SUM('2002Year'!P49:P49)&lt;'2002AllExports'!$A$1," ",RWE!$P$4/RWE!$P$6*SUM('2002Year'!P49:P49)),1/RWE!$P$6*SUM('2002Year'!P49:P49))</f>
        <v xml:space="preserve"> </v>
      </c>
      <c r="Q49" s="78">
        <f>IF(RWE!$A$7="Y",IF(SUM(B49:P49)&lt;$A$1," ",SUM(B49:P49)),"-")</f>
        <v>4.8222397132000078E-2</v>
      </c>
      <c r="S49" s="79">
        <f>IF(SUM(B49:B49)=0," ",'2002Year'!S49)</f>
        <v>4.6895989999999976</v>
      </c>
      <c r="T49" s="79">
        <f>IF(SUM(C49:C49)=0," ",'2002Year'!T49)</f>
        <v>2.0392440000000249</v>
      </c>
      <c r="U49" s="79" t="str">
        <f>IF(SUM(D49:D49)=0," ",'2002Year'!U49)</f>
        <v xml:space="preserve"> </v>
      </c>
      <c r="V49" s="79" t="str">
        <f>IF(SUM(E49:E49)=0," ",'2002Year'!V49)</f>
        <v xml:space="preserve"> </v>
      </c>
      <c r="W49" s="79" t="str">
        <f>IF(SUM(F49:F49)=0," ",'2002Year'!W49)</f>
        <v xml:space="preserve"> </v>
      </c>
      <c r="X49" s="79" t="str">
        <f>IF(SUM(G49:G49)=0," ",'2002Year'!X49)</f>
        <v xml:space="preserve"> </v>
      </c>
      <c r="Y49" s="79" t="str">
        <f>IF(SUM(H49:H49)=0," ",'2002Year'!Y49)</f>
        <v xml:space="preserve"> </v>
      </c>
      <c r="Z49" s="79" t="str">
        <f>IF(SUM(I49:I49)=0," ",'2002Year'!Z49)</f>
        <v xml:space="preserve"> </v>
      </c>
      <c r="AA49" s="79" t="str">
        <f>IF(SUM(J49:J49)=0," ",'2002Year'!AA49)</f>
        <v xml:space="preserve"> </v>
      </c>
      <c r="AB49" s="79" t="str">
        <f>IF(SUM(K49:K49)=0," ",'2002Year'!AB49)</f>
        <v xml:space="preserve"> </v>
      </c>
      <c r="AC49" s="79" t="str">
        <f>IF(SUM(L49:L49)=0," ",'2002Year'!AC49)</f>
        <v xml:space="preserve"> </v>
      </c>
      <c r="AE49" s="79" t="str">
        <f>IF(SUM(N49:N49)=0," ",'2002Year'!AE49)</f>
        <v xml:space="preserve"> </v>
      </c>
      <c r="AF49" s="79" t="str">
        <f>IF(SUM(O49:O49)=0," ",'2002Year'!AF49)</f>
        <v xml:space="preserve"> </v>
      </c>
      <c r="AG49" s="79" t="str">
        <f>IF(SUM(P49:P49)=0," ",'2002Year'!AG49)</f>
        <v xml:space="preserve"> </v>
      </c>
      <c r="AH49" s="80">
        <f>IF(SUM(Q49:Q49)=0," ",'2002Year'!AH49)</f>
        <v>7.4318590000001166</v>
      </c>
      <c r="AJ49" s="77" t="str">
        <f>IF(RWE!$A$7="Y",IF(RWE!$R$4/RWE!$R$6*SUM('2002Year'!AJ49:AJ49)&lt;'2002AllExports'!$A$1," ",RWE!$R$4/RWE!$R$6*SUM('2002Year'!AJ49:AJ49)),1/RWE!$R$6*SUM('2002Year'!AJ49:AJ49))</f>
        <v xml:space="preserve"> </v>
      </c>
      <c r="AK49" s="77" t="str">
        <f>IF(RWE!$A$7="Y",IF(RWE!$S$4/RWE!$S$6*SUM('2002Year'!AK49:AK49)&lt;'2002AllExports'!$A$1," ",RWE!$S$4/RWE!$S$6*SUM('2002Year'!AK49:AK49)),1/RWE!$S$6*SUM('2002Year'!AK49:AK49))</f>
        <v xml:space="preserve"> </v>
      </c>
      <c r="AL49" s="77" t="str">
        <f>IF(RWE!$A$7="Y",IF(RWE!$T$4/RWE!$T$6*SUM('2002Year'!AL49:AL49)&lt;'2002AllExports'!$A$1," ",RWE!$T$4/RWE!$T$6*SUM('2002Year'!AL49:AL49)),1/RWE!$T$6*SUM('2002Year'!AL49:AL49))</f>
        <v xml:space="preserve"> </v>
      </c>
      <c r="AM49" s="79">
        <f>SUM('2002Year'!AM49:AM49)</f>
        <v>0</v>
      </c>
      <c r="AN49" s="79">
        <f>SUM('2002Year'!AN49:AN49)</f>
        <v>0</v>
      </c>
      <c r="AO49" s="79">
        <f>SUM('2002Year'!AO49:AO49)</f>
        <v>0</v>
      </c>
    </row>
    <row r="50" spans="1:41" ht="13">
      <c r="A50" s="7" t="s">
        <v>113</v>
      </c>
      <c r="B50" s="76" t="str">
        <f>IF(RWE!$A$7="Y",IF(RWE!$B$4/RWE!$B$6*SUM('2002Year'!B50:B50)&lt;'2002AllExports'!$A$1," ",RWE!$B$4/RWE!$B$6*SUM('2002Year'!B50:B50)),1/RWE!$B$6*SUM('2002Year'!B50:B50))</f>
        <v xml:space="preserve"> </v>
      </c>
      <c r="C50" s="76">
        <f>IF(RWE!$A$7="Y",IF(RWE!$C$4/RWE!$C$6*SUM('2002Year'!C50:C50)&lt;'2002AllExports'!$A$1," ",RWE!$C$4/RWE!$C$6*SUM('2002Year'!C50:C50)),1/RWE!$C$6*SUM('2002Year'!C50:C50))</f>
        <v>0.54182742250000004</v>
      </c>
      <c r="D50" s="76">
        <f>IF(RWE!$A$7="Y",IF(RWE!$D$4/RWE!$D$6*SUM('2002Year'!D50:D50)&lt;'2002AllExports'!$A$1," ",RWE!$D$4/RWE!$D$6*SUM('2002Year'!D50:D50)),1/RWE!$D$6*SUM('2002Year'!D50:D50))</f>
        <v>0.12298453874</v>
      </c>
      <c r="E50" s="76">
        <f>IF(RWE!$A$7="Y",IF(RWE!$E$4/RWE!$E$6*SUM('2002Year'!E50:E50)&lt;'2002AllExports'!$A$1," ",RWE!$E$4/RWE!$E$6*SUM('2002Year'!E50:E50)),1/RWE!$E$6*SUM('2002Year'!E50:E50))</f>
        <v>3.1410604119999998E-2</v>
      </c>
      <c r="F50" s="77">
        <f>IF(RWE!$A$7="Y",IF(RWE!$F$4/RWE!$F$6*SUM('2002Year'!F50:F50)&lt;'2002AllExports'!$A$1," ",RWE!$F$4/RWE!$F$6*SUM('2002Year'!F50:F50)),1/RWE!$F$6*SUM('2002Year'!F50:F50))</f>
        <v>7.3063962299999993E-2</v>
      </c>
      <c r="G50" s="77">
        <f>IF(RWE!$A$7="Y",IF(RWE!$G$4/RWE!$G$6*SUM('2002Year'!G50:G50)&lt;'2002AllExports'!$A$1," ",RWE!$G$4/RWE!$G$6*SUM('2002Year'!G50:G50)),1/RWE!$G$6*SUM('2002Year'!G50:G50))</f>
        <v>1.00652825E-2</v>
      </c>
      <c r="H50" s="77" t="str">
        <f>IF(RWE!$A$7="Y",IF(RWE!$H$4/RWE!$H$6*SUM('2002Year'!H50:H50)&lt;'2002AllExports'!$A$1," ",RWE!$H$4/RWE!$H$6*SUM('2002Year'!H50:H50)),1/RWE!$H$6*SUM('2002Year'!H50:H50))</f>
        <v xml:space="preserve"> </v>
      </c>
      <c r="I50" s="77" t="str">
        <f>IF(RWE!$A$7="Y",IF(RWE!$I$4/RWE!$I$6*SUM('2002Year'!I50:I50)&lt;'2002AllExports'!$A$1," ",RWE!$I$4/RWE!$I$6*SUM('2002Year'!I50:I50)),1/RWE!$I$6*SUM('2002Year'!I50:I50))</f>
        <v xml:space="preserve"> </v>
      </c>
      <c r="J50" s="77" t="str">
        <f>IF(RWE!$A$7="Y",IF(RWE!$J$4/RWE!$J$6*SUM('2002Year'!J50:J50)&lt;'2002AllExports'!$A$1," ",RWE!$J$4/RWE!$J$6*SUM('2002Year'!J50:J50)),1/RWE!$J$6*SUM('2002Year'!J50:J50))</f>
        <v xml:space="preserve"> </v>
      </c>
      <c r="K50" s="77" t="str">
        <f>IF(RWE!$A$7="Y",IF(RWE!$K$4/RWE!$K$6*SUM('2002Year'!K50:K50)&lt;'2002AllExports'!$A$1," ",RWE!$K$4/RWE!$K$6*SUM('2002Year'!K50:K50)),1/RWE!$K$6*SUM('2002Year'!K50:K50))</f>
        <v xml:space="preserve"> </v>
      </c>
      <c r="L50" s="77">
        <f>IF(RWE!$A$7="Y",IF(RWE!$K$4/RWE!$K$6*SUM('2002Year'!L50:L50)&lt;'2002AllExports'!$A$1," ",RWE!$K$4/RWE!$K$6*SUM('2002Year'!L50:L50)),1/RWE!$K$6*SUM('2002Year'!L50:L50))</f>
        <v>3.1339224000000047E-2</v>
      </c>
      <c r="N50" s="77" t="str">
        <f>IF(RWE!$A$7="Y",IF(RWE!$N$4/RWE!$N$6*SUM('2002Year'!N50:N50)&lt;'2002AllExports'!$A$1," ",RWE!$N$4/RWE!$N$6*SUM('2002Year'!N50:N50)),1/RWE!$N$6*SUM('2002Year'!N50:N50))</f>
        <v xml:space="preserve"> </v>
      </c>
      <c r="O50" s="77" t="str">
        <f>IF(RWE!$A$7="Y",IF(RWE!$O$4/RWE!$O$6*SUM('2002Year'!O50:O50)&lt;'2002AllExports'!$A$1," ",RWE!$O$4/RWE!$O$6*SUM('2002Year'!O50:O50)),1/RWE!$O$6*SUM('2002Year'!O50:O50))</f>
        <v xml:space="preserve"> </v>
      </c>
      <c r="P50" s="77" t="str">
        <f>IF(RWE!$A$7="Y",IF(RWE!$P$4/RWE!$P$6*SUM('2002Year'!P50:P50)&lt;'2002AllExports'!$A$1," ",RWE!$P$4/RWE!$P$6*SUM('2002Year'!P50:P50)),1/RWE!$P$6*SUM('2002Year'!P50:P50))</f>
        <v xml:space="preserve"> </v>
      </c>
      <c r="Q50" s="78">
        <f>IF(RWE!$A$7="Y",IF(SUM(B50:P50)&lt;$A$1," ",SUM(B50:P50)),"-")</f>
        <v>0.8106910341600001</v>
      </c>
      <c r="S50" s="79" t="str">
        <f>IF(SUM(B50:B50)=0," ",'2002Year'!S50)</f>
        <v xml:space="preserve"> </v>
      </c>
      <c r="T50" s="79">
        <f>IF(SUM(C50:C50)=0," ",'2002Year'!T50)</f>
        <v>99.996042000000003</v>
      </c>
      <c r="U50" s="79">
        <f>IF(SUM(D50:D50)=0," ",'2002Year'!U50)</f>
        <v>34.407734999999995</v>
      </c>
      <c r="V50" s="79">
        <f>IF(SUM(E50:E50)=0," ",'2002Year'!V50)</f>
        <v>7.6241159999999999</v>
      </c>
      <c r="W50" s="79">
        <f>IF(SUM(F50:F50)=0," ",'2002Year'!W50)</f>
        <v>21.412874000000006</v>
      </c>
      <c r="X50" s="79">
        <f>IF(SUM(G50:G50)=0," ",'2002Year'!X50)</f>
        <v>2.7761670000000001</v>
      </c>
      <c r="Y50" s="79" t="str">
        <f>IF(SUM(H50:H50)=0," ",'2002Year'!Y50)</f>
        <v xml:space="preserve"> </v>
      </c>
      <c r="Z50" s="79" t="str">
        <f>IF(SUM(I50:I50)=0," ",'2002Year'!Z50)</f>
        <v xml:space="preserve"> </v>
      </c>
      <c r="AA50" s="79" t="str">
        <f>IF(SUM(J50:J50)=0," ",'2002Year'!AA50)</f>
        <v xml:space="preserve"> </v>
      </c>
      <c r="AB50" s="79" t="str">
        <f>IF(SUM(K50:K50)=0," ",'2002Year'!AB50)</f>
        <v xml:space="preserve"> </v>
      </c>
      <c r="AC50" s="79">
        <f>IF(SUM(L50:L50)=0," ",'2002Year'!AC50)</f>
        <v>5.5309849999999976</v>
      </c>
      <c r="AE50" s="79" t="str">
        <f>IF(SUM(N50:N50)=0," ",'2002Year'!AE50)</f>
        <v xml:space="preserve"> </v>
      </c>
      <c r="AF50" s="79" t="str">
        <f>IF(SUM(O50:O50)=0," ",'2002Year'!AF50)</f>
        <v xml:space="preserve"> </v>
      </c>
      <c r="AG50" s="79" t="str">
        <f>IF(SUM(P50:P50)=0," ",'2002Year'!AG50)</f>
        <v xml:space="preserve"> </v>
      </c>
      <c r="AH50" s="80">
        <f>IF(SUM(Q50:Q50)=0," ",'2002Year'!AH50)</f>
        <v>171.79270599999992</v>
      </c>
      <c r="AJ50" s="77" t="str">
        <f>IF(RWE!$A$7="Y",IF(RWE!$R$4/RWE!$R$6*SUM('2002Year'!AJ50:AJ50)&lt;'2002AllExports'!$A$1," ",RWE!$R$4/RWE!$R$6*SUM('2002Year'!AJ50:AJ50)),1/RWE!$R$6*SUM('2002Year'!AJ50:AJ50))</f>
        <v xml:space="preserve"> </v>
      </c>
      <c r="AK50" s="77" t="str">
        <f>IF(RWE!$A$7="Y",IF(RWE!$S$4/RWE!$S$6*SUM('2002Year'!AK50:AK50)&lt;'2002AllExports'!$A$1," ",RWE!$S$4/RWE!$S$6*SUM('2002Year'!AK50:AK50)),1/RWE!$S$6*SUM('2002Year'!AK50:AK50))</f>
        <v xml:space="preserve"> </v>
      </c>
      <c r="AL50" s="77" t="str">
        <f>IF(RWE!$A$7="Y",IF(RWE!$T$4/RWE!$T$6*SUM('2002Year'!AL50:AL50)&lt;'2002AllExports'!$A$1," ",RWE!$T$4/RWE!$T$6*SUM('2002Year'!AL50:AL50)),1/RWE!$T$6*SUM('2002Year'!AL50:AL50))</f>
        <v xml:space="preserve"> </v>
      </c>
      <c r="AM50" s="81">
        <f>SUM(AM4:AM31)</f>
        <v>0</v>
      </c>
      <c r="AN50" s="81">
        <f>SUM(AN4:AN31)</f>
        <v>0</v>
      </c>
      <c r="AO50" s="81">
        <f>SUM(AO4:AO31)</f>
        <v>0</v>
      </c>
    </row>
    <row r="51" spans="1:41" ht="26.15" customHeight="1">
      <c r="A51" s="82" t="s">
        <v>86</v>
      </c>
      <c r="B51" s="83">
        <f>IF(RWE!$A$7="Y",IF(RWE!$B$4/RWE!$B$6*SUM('2002Year'!B51:B51)&lt;'2002AllExports'!$A$1," ",RWE!$B$4/RWE!$B$6*SUM('2002Year'!B51:B51)),1/RWE!$B$6*SUM('2002Year'!B51:B51))</f>
        <v>0.18066252539999994</v>
      </c>
      <c r="C51" s="83">
        <f>IF(RWE!$A$7="Y",IF(RWE!$C$4/RWE!$C$6*SUM('2002Year'!C51:C51)&lt;'2002AllExports'!$A$1," ",RWE!$C$4/RWE!$C$6*SUM('2002Year'!C51:C51)),1/RWE!$C$6*SUM('2002Year'!C51:C51))</f>
        <v>0.76742207833200016</v>
      </c>
      <c r="D51" s="83">
        <f>IF(RWE!$A$7="Y",IF(RWE!$D$4/RWE!$D$6*SUM('2002Year'!D51:D51)&lt;'2002AllExports'!$A$1," ",RWE!$D$4/RWE!$D$6*SUM('2002Year'!D51:D51)),1/RWE!$D$6*SUM('2002Year'!D51:D51))</f>
        <v>0.16906311225999998</v>
      </c>
      <c r="E51" s="84">
        <f>IF(RWE!$A$7="Y",IF(RWE!$E$4/RWE!$E$6*SUM('2002Year'!E51:E51)&lt;'2002AllExports'!$A$1," ",RWE!$E$4/RWE!$E$6*SUM('2002Year'!E51:E51)),1/RWE!$E$6*SUM('2002Year'!E51:E51))</f>
        <v>6.7779470499999994E-2</v>
      </c>
      <c r="F51" s="85">
        <f>IF(RWE!$A$7="Y",IF(RWE!$F$4/RWE!$F$6*SUM('2002Year'!F51:F51)&lt;'2002AllExports'!$A$1," ",RWE!$F$4/RWE!$F$6*SUM('2002Year'!F51:F51)),1/RWE!$F$6*SUM('2002Year'!F51:F51))</f>
        <v>7.8966350679999978E-2</v>
      </c>
      <c r="G51" s="85">
        <f>IF(RWE!$A$7="Y",IF(RWE!$G$4/RWE!$G$6*SUM('2002Year'!G51:G51)&lt;'2002AllExports'!$A$1," ",RWE!$G$4/RWE!$G$6*SUM('2002Year'!G51:G51)),1/RWE!$G$6*SUM('2002Year'!G51:G51))</f>
        <v>1.2741518999999996E-2</v>
      </c>
      <c r="H51" s="85" t="str">
        <f>IF(RWE!$A$7="Y",IF(RWE!$H$4/RWE!$H$6*SUM('2002Year'!H51:H51)&lt;'2002AllExports'!$A$1," ",RWE!$H$4/RWE!$H$6*SUM('2002Year'!H51:H51)),1/RWE!$H$6*SUM('2002Year'!H51:H51))</f>
        <v xml:space="preserve"> </v>
      </c>
      <c r="I51" s="85" t="str">
        <f>IF(RWE!$A$7="Y",IF(RWE!$I$4/RWE!$I$6*SUM('2002Year'!I51:I51)&lt;'2002AllExports'!$A$1," ",RWE!$I$4/RWE!$I$6*SUM('2002Year'!I51:I51)),1/RWE!$I$6*SUM('2002Year'!I51:I51))</f>
        <v xml:space="preserve"> </v>
      </c>
      <c r="J51" s="85" t="str">
        <f>IF(RWE!$A$7="Y",IF(RWE!$J$4/RWE!$J$6*SUM('2002Year'!J51:J51)&lt;'2002AllExports'!$A$1," ",RWE!$J$4/RWE!$J$6*SUM('2002Year'!J51:J51)),1/RWE!$J$6*SUM('2002Year'!J51:J51))</f>
        <v xml:space="preserve"> </v>
      </c>
      <c r="K51" s="85" t="str">
        <f>IF(RWE!$A$7="Y",IF(RWE!$K$4/RWE!$K$6*SUM('2002Year'!K51:K51)&lt;'2002AllExports'!$A$1," ",RWE!$K$4/RWE!$K$6*SUM('2002Year'!K51:K51)),1/RWE!$K$6*SUM('2002Year'!K51:K51))</f>
        <v xml:space="preserve"> </v>
      </c>
      <c r="L51" s="85">
        <f>IF(RWE!$A$7="Y",IF(RWE!$K$4/RWE!$K$6*SUM('2002Year'!L51:L51)&lt;'2002AllExports'!$A$1," ",RWE!$K$4/RWE!$K$6*SUM('2002Year'!L51:L51)),1/RWE!$K$6*SUM('2002Year'!L51:L51))</f>
        <v>3.4346460400000035E-2</v>
      </c>
      <c r="M51" s="86"/>
      <c r="N51" s="85" t="str">
        <f>IF(RWE!$A$7="Y",IF(RWE!$N$4/RWE!$N$6*SUM('2002Year'!N51:N51)&lt;'2002AllExports'!$A$1," ",RWE!$N$4/RWE!$N$6*SUM('2002Year'!N51:N51)),1/RWE!$N$6*SUM('2002Year'!N51:N51))</f>
        <v xml:space="preserve"> </v>
      </c>
      <c r="O51" s="85" t="str">
        <f>IF(RWE!$A$7="Y",IF(RWE!$O$4/RWE!$O$6*SUM('2002Year'!O51:O51)&lt;'2002AllExports'!$A$1," ",RWE!$O$4/RWE!$O$6*SUM('2002Year'!O51:O51)),1/RWE!$O$6*SUM('2002Year'!O51:O51))</f>
        <v xml:space="preserve"> </v>
      </c>
      <c r="P51" s="85" t="str">
        <f>IF(RWE!$A$7="Y",IF(RWE!$P$4/RWE!$P$6*SUM('2002Year'!P51:P51)&lt;'2002AllExports'!$A$1," ",RWE!$P$4/RWE!$P$6*SUM('2002Year'!P51:P51)),1/RWE!$P$6*SUM('2002Year'!P51:P51))</f>
        <v xml:space="preserve"> </v>
      </c>
      <c r="Q51" s="87">
        <f>IF(RWE!$A$7="Y",IF(SUM(B51:P51)&lt;$A$1," ",SUM(B51:P51)),"-")</f>
        <v>1.3109815165720002</v>
      </c>
      <c r="R51" s="8"/>
      <c r="S51" s="88">
        <f>IF(SUM(B51:B51)=0," ",'2002Year'!S51)</f>
        <v>28.890783999999996</v>
      </c>
      <c r="T51" s="88">
        <f>IF(SUM(C51:C51)=0," ",'2002Year'!T51)</f>
        <v>135.478486</v>
      </c>
      <c r="U51" s="88">
        <f>IF(SUM(D51:D51)=0," ",'2002Year'!U51)</f>
        <v>42.256565999999985</v>
      </c>
      <c r="V51" s="88">
        <f>IF(SUM(E51:E51)=0," ",'2002Year'!V51)</f>
        <v>14.221133</v>
      </c>
      <c r="W51" s="88">
        <f>IF(SUM(F51:F51)=0," ",'2002Year'!W51)</f>
        <v>22.656971000000006</v>
      </c>
      <c r="X51" s="88">
        <f>IF(SUM(G51:G51)=0," ",'2002Year'!X51)</f>
        <v>3.0587120000000008</v>
      </c>
      <c r="Y51" s="88" t="str">
        <f>IF(SUM(H51:H51)=0," ",'2002Year'!Y51)</f>
        <v xml:space="preserve"> </v>
      </c>
      <c r="Z51" s="88" t="str">
        <f>IF(SUM(I51:I51)=0," ",'2002Year'!Z51)</f>
        <v xml:space="preserve"> </v>
      </c>
      <c r="AA51" s="88" t="str">
        <f>IF(SUM(J51:J51)=0," ",'2002Year'!AA51)</f>
        <v xml:space="preserve"> </v>
      </c>
      <c r="AB51" s="88" t="str">
        <f>IF(SUM(K51:K51)=0," ",'2002Year'!AB51)</f>
        <v xml:space="preserve"> </v>
      </c>
      <c r="AC51" s="88">
        <f>IF(SUM(L51:L51)=0," ",'2002Year'!AC51)</f>
        <v>5.8799599999999979</v>
      </c>
      <c r="AE51" s="88" t="str">
        <f>IF(SUM(N51:N51)=0," ",'2002Year'!AE51)</f>
        <v xml:space="preserve"> </v>
      </c>
      <c r="AF51" s="88" t="str">
        <f>IF(SUM(O51:O51)=0," ",'2002Year'!AF51)</f>
        <v xml:space="preserve"> </v>
      </c>
      <c r="AG51" s="88" t="str">
        <f>IF(SUM(P51:P51)=0," ",'2002Year'!AG51)</f>
        <v xml:space="preserve"> </v>
      </c>
      <c r="AH51" s="80">
        <f>IF(SUM(Q51:Q51)=0," ",'2002Year'!AH51)</f>
        <v>252.73164000000003</v>
      </c>
      <c r="AJ51" s="77" t="str">
        <f>IF(RWE!$A$7="Y",IF(RWE!$R$4/RWE!$R$6*SUM('2002Year'!AJ51:AJ51)&lt;'2002AllExports'!$A$1," ",RWE!$R$4/RWE!$R$6*SUM('2002Year'!AJ51:AJ51)),1/RWE!$R$6*SUM('2002Year'!AJ51:AJ51))</f>
        <v xml:space="preserve"> </v>
      </c>
      <c r="AK51" s="77" t="str">
        <f>IF(RWE!$A$7="Y",IF(RWE!$S$4/RWE!$S$6*SUM('2002Year'!AK51:AK51)&lt;'2002AllExports'!$A$1," ",RWE!$S$4/RWE!$S$6*SUM('2002Year'!AK51:AK51)),1/RWE!$S$6*SUM('2002Year'!AK51:AK51))</f>
        <v xml:space="preserve"> </v>
      </c>
      <c r="AL51" s="77" t="str">
        <f>IF(RWE!$A$7="Y",IF(RWE!$T$4/RWE!$T$6*SUM('2002Year'!AL51:AL51)&lt;'2002AllExports'!$A$1," ",RWE!$T$4/RWE!$T$6*SUM('2002Year'!AL51:AL51)),1/RWE!$T$6*SUM('2002Year'!AL51:AL51))</f>
        <v xml:space="preserve"> </v>
      </c>
      <c r="AM51" s="79">
        <f>SUM('2002Year'!AM51:AM51)</f>
        <v>0</v>
      </c>
      <c r="AN51" s="79">
        <f>SUM('2002Year'!AN51:AN51)</f>
        <v>0</v>
      </c>
      <c r="AO51" s="79">
        <f>SUM('2002Year'!AO51:AO51)</f>
        <v>0</v>
      </c>
    </row>
    <row r="53" spans="1:41">
      <c r="S53" s="18">
        <f>SUM(S51:AC51)</f>
        <v>252.44261200000003</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IF(RWE!$A$7="Y",IF(RWE!$B$4/RWE!$B$6*SUM('2003Year'!B4:B4)&lt;'2003AllExports'!$A$1," ",RWE!$B$4/RWE!$B$6*SUM('2003Year'!B4:B4)),1/RWE!$B$6*SUM('2003Year'!B4:B4))</f>
        <v xml:space="preserve"> </v>
      </c>
      <c r="C4" s="76" t="str">
        <f>IF(RWE!$A$7="Y",IF(RWE!$C$4/RWE!$C$6*SUM('2003Year'!C4:C4)&lt;'2003AllExports'!$A$1," ",RWE!$C$4/RWE!$C$6*SUM('2003Year'!C4:C4)),1/RWE!$C$6*SUM('2003Year'!C4:C4))</f>
        <v xml:space="preserve"> </v>
      </c>
      <c r="D4" s="76" t="str">
        <f>IF(RWE!$A$7="Y",IF(RWE!$D$4/RWE!$D$6*SUM('2003Year'!D4:D4)&lt;'2003AllExports'!$A$1," ",RWE!$D$4/RWE!$D$6*SUM('2003Year'!D4:D4)),1/RWE!$D$6*SUM('2003Year'!D4:D4))</f>
        <v xml:space="preserve"> </v>
      </c>
      <c r="E4" s="76" t="str">
        <f>IF(RWE!$A$7="Y",IF(RWE!$E$4/RWE!$E$6*SUM('2003Year'!E4:E4)&lt;'2003AllExports'!$A$1," ",RWE!$E$4/RWE!$E$6*SUM('2003Year'!E4:E4)),1/RWE!$E$6*SUM('2003Year'!E4:E4))</f>
        <v xml:space="preserve"> </v>
      </c>
      <c r="F4" s="77" t="str">
        <f>IF(RWE!$A$7="Y",IF(RWE!$F$4/RWE!$F$6*SUM('2003Year'!F4:F4)&lt;'2003AllExports'!$A$1," ",RWE!$F$4/RWE!$F$6*SUM('2003Year'!F4:F4)),1/RWE!$F$6*SUM('2003Year'!F4:F4))</f>
        <v xml:space="preserve"> </v>
      </c>
      <c r="G4" s="77" t="str">
        <f>IF(RWE!$A$7="Y",IF(RWE!$G$4/RWE!$G$6*SUM('2003Year'!G4:G4)&lt;'2003AllExports'!$A$1," ",RWE!$G$4/RWE!$G$6*SUM('2003Year'!G4:G4)),1/RWE!$G$6*SUM('2003Year'!G4:G4))</f>
        <v xml:space="preserve"> </v>
      </c>
      <c r="H4" s="77" t="str">
        <f>IF(RWE!$A$7="Y",IF(RWE!$H$4/RWE!$H$6*SUM('2003Year'!H4:H4)&lt;'2003AllExports'!$A$1," ",RWE!$H$4/RWE!$H$6*SUM('2003Year'!H4:H4)),1/RWE!$H$6*SUM('2003Year'!H4:H4))</f>
        <v xml:space="preserve"> </v>
      </c>
      <c r="I4" s="77" t="str">
        <f>IF(RWE!$A$7="Y",IF(RWE!$I$4/RWE!$I$6*SUM('2003Year'!I4:I4)&lt;'2003AllExports'!$A$1," ",RWE!$I$4/RWE!$I$6*SUM('2003Year'!I4:I4)),1/RWE!$I$6*SUM('2003Year'!I4:I4))</f>
        <v xml:space="preserve"> </v>
      </c>
      <c r="J4" s="77" t="str">
        <f>IF(RWE!$A$7="Y",IF(RWE!$J$4/RWE!$J$6*SUM('2003Year'!J4:J4)&lt;'2003AllExports'!$A$1," ",RWE!$J$4/RWE!$J$6*SUM('2003Year'!J4:J4)),1/RWE!$J$6*SUM('2003Year'!J4:J4))</f>
        <v xml:space="preserve"> </v>
      </c>
      <c r="K4" s="77" t="str">
        <f>IF(RWE!$A$7="Y",IF(RWE!$K$4/RWE!$K$6*SUM('2003Year'!K4:K4)&lt;'2003AllExports'!$A$1," ",RWE!$K$4/RWE!$K$6*SUM('2003Year'!K4:K4)),1/RWE!$K$6*SUM('2003Year'!K4:K4))</f>
        <v xml:space="preserve"> </v>
      </c>
      <c r="L4" s="77" t="str">
        <f>IF(RWE!$A$7="Y",IF(RWE!$K$4/RWE!$K$6*SUM('2003Year'!L4:L4)&lt;'2003AllExports'!$A$1," ",RWE!$K$4/RWE!$K$6*SUM('2003Year'!L4:L4)),1/RWE!$K$6*SUM('2003Year'!L4:L4))</f>
        <v xml:space="preserve"> </v>
      </c>
      <c r="N4" s="77" t="str">
        <f>IF(RWE!$A$7="Y",IF(RWE!$N$4/RWE!$N$6*SUM('2003Year'!N4:N4)&lt;'2003AllExports'!$A$1," ",RWE!$N$4/RWE!$N$6*SUM('2003Year'!N4:N4)),1/RWE!$N$6*SUM('2003Year'!N4:N4))</f>
        <v xml:space="preserve"> </v>
      </c>
      <c r="O4" s="77" t="str">
        <f>IF(RWE!$A$7="Y",IF(RWE!$O$4/RWE!$O$6*SUM('2003Year'!O4:O4)&lt;'2003AllExports'!$A$1," ",RWE!$O$4/RWE!$O$6*SUM('2003Year'!O4:O4)),1/RWE!$O$6*SUM('2003Year'!O4:O4))</f>
        <v xml:space="preserve"> </v>
      </c>
      <c r="P4" s="77" t="str">
        <f>IF(RWE!$A$7="Y",IF(RWE!$P$4/RWE!$P$6*SUM('2003Year'!P4:P4)&lt;'2003AllExports'!$A$1," ",RWE!$P$4/RWE!$P$6*SUM('2003Year'!P4:P4)),1/RWE!$P$6*SUM('2003Year'!P4:P4))</f>
        <v xml:space="preserve"> </v>
      </c>
      <c r="Q4" s="78" t="str">
        <f>IF(RWE!$A$7="Y",IF(SUM(B4:P4)&lt;$A$1," ",SUM(B4:P4)),"-")</f>
        <v xml:space="preserve"> </v>
      </c>
      <c r="S4" s="79" t="str">
        <f>IF(SUM(B4:B4)=0," ",'2003Year'!S4)</f>
        <v xml:space="preserve"> </v>
      </c>
      <c r="T4" s="79" t="str">
        <f>IF(SUM(C4:C4)=0," ",'2003Year'!T4)</f>
        <v xml:space="preserve"> </v>
      </c>
      <c r="U4" s="79" t="str">
        <f>IF(SUM(D4:D4)=0," ",'2003Year'!U4)</f>
        <v xml:space="preserve"> </v>
      </c>
      <c r="V4" s="79" t="str">
        <f>IF(SUM(E4:E4)=0," ",'2003Year'!V4)</f>
        <v xml:space="preserve"> </v>
      </c>
      <c r="W4" s="79" t="str">
        <f>IF(SUM(F4:F4)=0," ",'2003Year'!W4)</f>
        <v xml:space="preserve"> </v>
      </c>
      <c r="X4" s="79" t="str">
        <f>IF(SUM(G4:G4)=0," ",'2003Year'!X4)</f>
        <v xml:space="preserve"> </v>
      </c>
      <c r="Y4" s="79" t="str">
        <f>IF(SUM(H4:H4)=0," ",'2003Year'!Y4)</f>
        <v xml:space="preserve"> </v>
      </c>
      <c r="Z4" s="79" t="str">
        <f>IF(SUM(I4:I4)=0," ",'2003Year'!Z4)</f>
        <v xml:space="preserve"> </v>
      </c>
      <c r="AA4" s="79" t="str">
        <f>IF(SUM(J4:J4)=0," ",'2003Year'!AA4)</f>
        <v xml:space="preserve"> </v>
      </c>
      <c r="AB4" s="79" t="str">
        <f>IF(SUM(K4:K4)=0," ",'2003Year'!AB4)</f>
        <v xml:space="preserve"> </v>
      </c>
      <c r="AC4" s="79" t="str">
        <f>IF(SUM(L4:L4)=0," ",'2003Year'!AC4)</f>
        <v xml:space="preserve"> </v>
      </c>
      <c r="AE4" s="79" t="str">
        <f>IF(SUM(N4:N4)=0," ",'2003Year'!AE4)</f>
        <v xml:space="preserve"> </v>
      </c>
      <c r="AF4" s="79" t="str">
        <f>IF(SUM(O4:O4)=0," ",'2003Year'!AF4)</f>
        <v xml:space="preserve"> </v>
      </c>
      <c r="AG4" s="79" t="str">
        <f>IF(SUM(P4:P4)=0," ",'2003Year'!AG4)</f>
        <v xml:space="preserve"> </v>
      </c>
      <c r="AH4" s="80" t="str">
        <f>IF(SUM(Q4:Q4)=0," ",'2003Year'!AH4)</f>
        <v xml:space="preserve"> </v>
      </c>
      <c r="AJ4" s="77" t="str">
        <f>IF(RWE!$A$7="Y",IF(RWE!$R$4/RWE!$R$6*SUM('2003Year'!AJ4:AJ4)&lt;'2003AllExports'!$A$1," ",RWE!$R$4/RWE!$R$6*SUM('2003Year'!AJ4:AJ4)),1/RWE!$R$6*SUM('2003Year'!AJ4:AJ4))</f>
        <v xml:space="preserve"> </v>
      </c>
      <c r="AK4" s="77" t="str">
        <f>IF(RWE!$A$7="Y",IF(RWE!$S$4/RWE!$S$6*SUM('2003Year'!AK4:AK4)&lt;'2003AllExports'!$A$1," ",RWE!$S$4/RWE!$S$6*SUM('2003Year'!AK4:AK4)),1/RWE!$S$6*SUM('2003Year'!AK4:AK4))</f>
        <v xml:space="preserve"> </v>
      </c>
      <c r="AL4" s="77" t="str">
        <f>IF(RWE!$A$7="Y",IF(RWE!$T$4/RWE!$T$6*SUM('2003Year'!AL4:AL4)&lt;'2003AllExports'!$A$1," ",RWE!$T$4/RWE!$T$6*SUM('2003Year'!AL4:AL4)),1/RWE!$T$6*SUM('2003Year'!AL4:AL4))</f>
        <v xml:space="preserve"> </v>
      </c>
      <c r="AM4" s="79">
        <f>SUM('2003Year'!AM4:AM4)</f>
        <v>0</v>
      </c>
      <c r="AN4" s="79">
        <f>SUM('2003Year'!AN4:AN4)</f>
        <v>0</v>
      </c>
      <c r="AO4" s="79">
        <f>SUM('2003Year'!AO4:AO4)</f>
        <v>0</v>
      </c>
    </row>
    <row r="5" spans="1:41" ht="13">
      <c r="A5" t="s">
        <v>25</v>
      </c>
      <c r="B5" s="76" t="str">
        <f>IF(RWE!$A$7="Y",IF(RWE!$B$4/RWE!$B$6*SUM('2003Year'!B5:B5)&lt;'2003AllExports'!$A$1," ",RWE!$B$4/RWE!$B$6*SUM('2003Year'!B5:B5)),1/RWE!$B$6*SUM('2003Year'!B5:B5))</f>
        <v xml:space="preserve"> </v>
      </c>
      <c r="C5" s="76">
        <f>IF(RWE!$A$7="Y",IF(RWE!$C$4/RWE!$C$6*SUM('2003Year'!C5:C5)&lt;'2003AllExports'!$A$1," ",RWE!$C$4/RWE!$C$6*SUM('2003Year'!C5:C5)),1/RWE!$C$6*SUM('2003Year'!C5:C5))</f>
        <v>1.2825724912000002E-2</v>
      </c>
      <c r="D5" s="76" t="str">
        <f>IF(RWE!$A$7="Y",IF(RWE!$D$4/RWE!$D$6*SUM('2003Year'!D5:D5)&lt;'2003AllExports'!$A$1," ",RWE!$D$4/RWE!$D$6*SUM('2003Year'!D5:D5)),1/RWE!$D$6*SUM('2003Year'!D5:D5))</f>
        <v xml:space="preserve"> </v>
      </c>
      <c r="E5" s="76" t="str">
        <f>IF(RWE!$A$7="Y",IF(RWE!$E$4/RWE!$E$6*SUM('2003Year'!E5:E5)&lt;'2003AllExports'!$A$1," ",RWE!$E$4/RWE!$E$6*SUM('2003Year'!E5:E5)),1/RWE!$E$6*SUM('2003Year'!E5:E5))</f>
        <v xml:space="preserve"> </v>
      </c>
      <c r="F5" s="77" t="str">
        <f>IF(RWE!$A$7="Y",IF(RWE!$F$4/RWE!$F$6*SUM('2003Year'!F5:F5)&lt;'2003AllExports'!$A$1," ",RWE!$F$4/RWE!$F$6*SUM('2003Year'!F5:F5)),1/RWE!$F$6*SUM('2003Year'!F5:F5))</f>
        <v xml:space="preserve"> </v>
      </c>
      <c r="G5" s="77" t="str">
        <f>IF(RWE!$A$7="Y",IF(RWE!$G$4/RWE!$G$6*SUM('2003Year'!G5:G5)&lt;'2003AllExports'!$A$1," ",RWE!$G$4/RWE!$G$6*SUM('2003Year'!G5:G5)),1/RWE!$G$6*SUM('2003Year'!G5:G5))</f>
        <v xml:space="preserve"> </v>
      </c>
      <c r="H5" s="77" t="str">
        <f>IF(RWE!$A$7="Y",IF(RWE!$H$4/RWE!$H$6*SUM('2003Year'!H5:H5)&lt;'2003AllExports'!$A$1," ",RWE!$H$4/RWE!$H$6*SUM('2003Year'!H5:H5)),1/RWE!$H$6*SUM('2003Year'!H5:H5))</f>
        <v xml:space="preserve"> </v>
      </c>
      <c r="I5" s="77" t="str">
        <f>IF(RWE!$A$7="Y",IF(RWE!$I$4/RWE!$I$6*SUM('2003Year'!I5:I5)&lt;'2003AllExports'!$A$1," ",RWE!$I$4/RWE!$I$6*SUM('2003Year'!I5:I5)),1/RWE!$I$6*SUM('2003Year'!I5:I5))</f>
        <v xml:space="preserve"> </v>
      </c>
      <c r="J5" s="77" t="str">
        <f>IF(RWE!$A$7="Y",IF(RWE!$J$4/RWE!$J$6*SUM('2003Year'!J5:J5)&lt;'2003AllExports'!$A$1," ",RWE!$J$4/RWE!$J$6*SUM('2003Year'!J5:J5)),1/RWE!$J$6*SUM('2003Year'!J5:J5))</f>
        <v xml:space="preserve"> </v>
      </c>
      <c r="K5" s="77" t="str">
        <f>IF(RWE!$A$7="Y",IF(RWE!$K$4/RWE!$K$6*SUM('2003Year'!K5:K5)&lt;'2003AllExports'!$A$1," ",RWE!$K$4/RWE!$K$6*SUM('2003Year'!K5:K5)),1/RWE!$K$6*SUM('2003Year'!K5:K5))</f>
        <v xml:space="preserve"> </v>
      </c>
      <c r="L5" s="77" t="str">
        <f>IF(RWE!$A$7="Y",IF(RWE!$K$4/RWE!$K$6*SUM('2003Year'!L5:L5)&lt;'2003AllExports'!$A$1," ",RWE!$K$4/RWE!$K$6*SUM('2003Year'!L5:L5)),1/RWE!$K$6*SUM('2003Year'!L5:L5))</f>
        <v xml:space="preserve"> </v>
      </c>
      <c r="N5" s="77" t="str">
        <f>IF(RWE!$A$7="Y",IF(RWE!$N$4/RWE!$N$6*SUM('2003Year'!N5:N5)&lt;'2003AllExports'!$A$1," ",RWE!$N$4/RWE!$N$6*SUM('2003Year'!N5:N5)),1/RWE!$N$6*SUM('2003Year'!N5:N5))</f>
        <v xml:space="preserve"> </v>
      </c>
      <c r="O5" s="77" t="str">
        <f>IF(RWE!$A$7="Y",IF(RWE!$O$4/RWE!$O$6*SUM('2003Year'!O5:O5)&lt;'2003AllExports'!$A$1," ",RWE!$O$4/RWE!$O$6*SUM('2003Year'!O5:O5)),1/RWE!$O$6*SUM('2003Year'!O5:O5))</f>
        <v xml:space="preserve"> </v>
      </c>
      <c r="P5" s="77" t="str">
        <f>IF(RWE!$A$7="Y",IF(RWE!$P$4/RWE!$P$6*SUM('2003Year'!P5:P5)&lt;'2003AllExports'!$A$1," ",RWE!$P$4/RWE!$P$6*SUM('2003Year'!P5:P5)),1/RWE!$P$6*SUM('2003Year'!P5:P5))</f>
        <v xml:space="preserve"> </v>
      </c>
      <c r="Q5" s="78">
        <f>IF(RWE!$A$7="Y",IF(SUM(B5:P5)&lt;$A$1," ",SUM(B5:P5)),"-")</f>
        <v>1.2825724912000002E-2</v>
      </c>
      <c r="S5" s="79" t="str">
        <f>IF(SUM(B5:B5)=0," ",'2003Year'!S5)</f>
        <v xml:space="preserve"> </v>
      </c>
      <c r="T5" s="79">
        <f>IF(SUM(C5:C5)=0," ",'2003Year'!T5)</f>
        <v>2.4012759999999997</v>
      </c>
      <c r="U5" s="79" t="str">
        <f>IF(SUM(D5:D5)=0," ",'2003Year'!U5)</f>
        <v xml:space="preserve"> </v>
      </c>
      <c r="V5" s="79" t="str">
        <f>IF(SUM(E5:E5)=0," ",'2003Year'!V5)</f>
        <v xml:space="preserve"> </v>
      </c>
      <c r="W5" s="79" t="str">
        <f>IF(SUM(F5:F5)=0," ",'2003Year'!W5)</f>
        <v xml:space="preserve"> </v>
      </c>
      <c r="X5" s="79" t="str">
        <f>IF(SUM(G5:G5)=0," ",'2003Year'!X5)</f>
        <v xml:space="preserve"> </v>
      </c>
      <c r="Y5" s="79" t="str">
        <f>IF(SUM(H5:H5)=0," ",'2003Year'!Y5)</f>
        <v xml:space="preserve"> </v>
      </c>
      <c r="Z5" s="79" t="str">
        <f>IF(SUM(I5:I5)=0," ",'2003Year'!Z5)</f>
        <v xml:space="preserve"> </v>
      </c>
      <c r="AA5" s="79" t="str">
        <f>IF(SUM(J5:J5)=0," ",'2003Year'!AA5)</f>
        <v xml:space="preserve"> </v>
      </c>
      <c r="AB5" s="79" t="str">
        <f>IF(SUM(K5:K5)=0," ",'2003Year'!AB5)</f>
        <v xml:space="preserve"> </v>
      </c>
      <c r="AC5" s="79" t="str">
        <f>IF(SUM(L5:L5)=0," ",'2003Year'!AC5)</f>
        <v xml:space="preserve"> </v>
      </c>
      <c r="AE5" s="79" t="str">
        <f>IF(SUM(N5:N5)=0," ",'2003Year'!AE5)</f>
        <v xml:space="preserve"> </v>
      </c>
      <c r="AF5" s="79" t="str">
        <f>IF(SUM(O5:O5)=0," ",'2003Year'!AF5)</f>
        <v xml:space="preserve"> </v>
      </c>
      <c r="AG5" s="79" t="str">
        <f>IF(SUM(P5:P5)=0," ",'2003Year'!AG5)</f>
        <v xml:space="preserve"> </v>
      </c>
      <c r="AH5" s="80">
        <f>IF(SUM(Q5:Q5)=0," ",'2003Year'!AH5)</f>
        <v>3.8752329999999993</v>
      </c>
      <c r="AJ5" s="77" t="str">
        <f>IF(RWE!$A$7="Y",IF(RWE!$R$4/RWE!$R$6*SUM('2003Year'!AJ5:AJ5)&lt;'2003AllExports'!$A$1," ",RWE!$R$4/RWE!$R$6*SUM('2003Year'!AJ5:AJ5)),1/RWE!$R$6*SUM('2003Year'!AJ5:AJ5))</f>
        <v xml:space="preserve"> </v>
      </c>
      <c r="AK5" s="77" t="str">
        <f>IF(RWE!$A$7="Y",IF(RWE!$S$4/RWE!$S$6*SUM('2003Year'!AK5:AK5)&lt;'2003AllExports'!$A$1," ",RWE!$S$4/RWE!$S$6*SUM('2003Year'!AK5:AK5)),1/RWE!$S$6*SUM('2003Year'!AK5:AK5))</f>
        <v xml:space="preserve"> </v>
      </c>
      <c r="AL5" s="77" t="str">
        <f>IF(RWE!$A$7="Y",IF(RWE!$T$4/RWE!$T$6*SUM('2003Year'!AL5:AL5)&lt;'2003AllExports'!$A$1," ",RWE!$T$4/RWE!$T$6*SUM('2003Year'!AL5:AL5)),1/RWE!$T$6*SUM('2003Year'!AL5:AL5))</f>
        <v xml:space="preserve"> </v>
      </c>
      <c r="AM5" s="79">
        <f>SUM('2003Year'!AM5:AM5)</f>
        <v>0</v>
      </c>
      <c r="AN5" s="79">
        <f>SUM('2003Year'!AN5:AN5)</f>
        <v>0</v>
      </c>
      <c r="AO5" s="79">
        <f>SUM('2003Year'!AO5:AO5)</f>
        <v>0</v>
      </c>
    </row>
    <row r="6" spans="1:41" ht="13">
      <c r="A6" t="s">
        <v>26</v>
      </c>
      <c r="B6" s="76" t="str">
        <f>IF(RWE!$A$7="Y",IF(RWE!$B$4/RWE!$B$6*SUM('2003Year'!B6:B6)&lt;'2003AllExports'!$A$1," ",RWE!$B$4/RWE!$B$6*SUM('2003Year'!B6:B6)),1/RWE!$B$6*SUM('2003Year'!B6:B6))</f>
        <v xml:space="preserve"> </v>
      </c>
      <c r="C6" s="76" t="str">
        <f>IF(RWE!$A$7="Y",IF(RWE!$C$4/RWE!$C$6*SUM('2003Year'!C6:C6)&lt;'2003AllExports'!$A$1," ",RWE!$C$4/RWE!$C$6*SUM('2003Year'!C6:C6)),1/RWE!$C$6*SUM('2003Year'!C6:C6))</f>
        <v xml:space="preserve"> </v>
      </c>
      <c r="D6" s="76" t="str">
        <f>IF(RWE!$A$7="Y",IF(RWE!$D$4/RWE!$D$6*SUM('2003Year'!D6:D6)&lt;'2003AllExports'!$A$1," ",RWE!$D$4/RWE!$D$6*SUM('2003Year'!D6:D6)),1/RWE!$D$6*SUM('2003Year'!D6:D6))</f>
        <v xml:space="preserve"> </v>
      </c>
      <c r="E6" s="76" t="str">
        <f>IF(RWE!$A$7="Y",IF(RWE!$E$4/RWE!$E$6*SUM('2003Year'!E6:E6)&lt;'2003AllExports'!$A$1," ",RWE!$E$4/RWE!$E$6*SUM('2003Year'!E6:E6)),1/RWE!$E$6*SUM('2003Year'!E6:E6))</f>
        <v xml:space="preserve"> </v>
      </c>
      <c r="F6" s="77" t="str">
        <f>IF(RWE!$A$7="Y",IF(RWE!$F$4/RWE!$F$6*SUM('2003Year'!F6:F6)&lt;'2003AllExports'!$A$1," ",RWE!$F$4/RWE!$F$6*SUM('2003Year'!F6:F6)),1/RWE!$F$6*SUM('2003Year'!F6:F6))</f>
        <v xml:space="preserve"> </v>
      </c>
      <c r="G6" s="77" t="str">
        <f>IF(RWE!$A$7="Y",IF(RWE!$G$4/RWE!$G$6*SUM('2003Year'!G6:G6)&lt;'2003AllExports'!$A$1," ",RWE!$G$4/RWE!$G$6*SUM('2003Year'!G6:G6)),1/RWE!$G$6*SUM('2003Year'!G6:G6))</f>
        <v xml:space="preserve"> </v>
      </c>
      <c r="H6" s="77" t="str">
        <f>IF(RWE!$A$7="Y",IF(RWE!$H$4/RWE!$H$6*SUM('2003Year'!H6:H6)&lt;'2003AllExports'!$A$1," ",RWE!$H$4/RWE!$H$6*SUM('2003Year'!H6:H6)),1/RWE!$H$6*SUM('2003Year'!H6:H6))</f>
        <v xml:space="preserve"> </v>
      </c>
      <c r="I6" s="77" t="str">
        <f>IF(RWE!$A$7="Y",IF(RWE!$I$4/RWE!$I$6*SUM('2003Year'!I6:I6)&lt;'2003AllExports'!$A$1," ",RWE!$I$4/RWE!$I$6*SUM('2003Year'!I6:I6)),1/RWE!$I$6*SUM('2003Year'!I6:I6))</f>
        <v xml:space="preserve"> </v>
      </c>
      <c r="J6" s="77" t="str">
        <f>IF(RWE!$A$7="Y",IF(RWE!$J$4/RWE!$J$6*SUM('2003Year'!J6:J6)&lt;'2003AllExports'!$A$1," ",RWE!$J$4/RWE!$J$6*SUM('2003Year'!J6:J6)),1/RWE!$J$6*SUM('2003Year'!J6:J6))</f>
        <v xml:space="preserve"> </v>
      </c>
      <c r="K6" s="77" t="str">
        <f>IF(RWE!$A$7="Y",IF(RWE!$K$4/RWE!$K$6*SUM('2003Year'!K6:K6)&lt;'2003AllExports'!$A$1," ",RWE!$K$4/RWE!$K$6*SUM('2003Year'!K6:K6)),1/RWE!$K$6*SUM('2003Year'!K6:K6))</f>
        <v xml:space="preserve"> </v>
      </c>
      <c r="L6" s="77" t="str">
        <f>IF(RWE!$A$7="Y",IF(RWE!$K$4/RWE!$K$6*SUM('2003Year'!L6:L6)&lt;'2003AllExports'!$A$1," ",RWE!$K$4/RWE!$K$6*SUM('2003Year'!L6:L6)),1/RWE!$K$6*SUM('2003Year'!L6:L6))</f>
        <v xml:space="preserve"> </v>
      </c>
      <c r="N6" s="77" t="str">
        <f>IF(RWE!$A$7="Y",IF(RWE!$N$4/RWE!$N$6*SUM('2003Year'!N6:N6)&lt;'2003AllExports'!$A$1," ",RWE!$N$4/RWE!$N$6*SUM('2003Year'!N6:N6)),1/RWE!$N$6*SUM('2003Year'!N6:N6))</f>
        <v xml:space="preserve"> </v>
      </c>
      <c r="O6" s="77" t="str">
        <f>IF(RWE!$A$7="Y",IF(RWE!$O$4/RWE!$O$6*SUM('2003Year'!O6:O6)&lt;'2003AllExports'!$A$1," ",RWE!$O$4/RWE!$O$6*SUM('2003Year'!O6:O6)),1/RWE!$O$6*SUM('2003Year'!O6:O6))</f>
        <v xml:space="preserve"> </v>
      </c>
      <c r="P6" s="77" t="str">
        <f>IF(RWE!$A$7="Y",IF(RWE!$P$4/RWE!$P$6*SUM('2003Year'!P6:P6)&lt;'2003AllExports'!$A$1," ",RWE!$P$4/RWE!$P$6*SUM('2003Year'!P6:P6)),1/RWE!$P$6*SUM('2003Year'!P6:P6))</f>
        <v xml:space="preserve"> </v>
      </c>
      <c r="Q6" s="78" t="str">
        <f>IF(RWE!$A$7="Y",IF(SUM(B6:P6)&lt;$A$1," ",SUM(B6:P6)),"-")</f>
        <v xml:space="preserve"> </v>
      </c>
      <c r="S6" s="79" t="str">
        <f>IF(SUM(B6:B6)=0," ",'2003Year'!S6)</f>
        <v xml:space="preserve"> </v>
      </c>
      <c r="T6" s="79" t="str">
        <f>IF(SUM(C6:C6)=0," ",'2003Year'!T6)</f>
        <v xml:space="preserve"> </v>
      </c>
      <c r="U6" s="79" t="str">
        <f>IF(SUM(D6:D6)=0," ",'2003Year'!U6)</f>
        <v xml:space="preserve"> </v>
      </c>
      <c r="V6" s="79" t="str">
        <f>IF(SUM(E6:E6)=0," ",'2003Year'!V6)</f>
        <v xml:space="preserve"> </v>
      </c>
      <c r="W6" s="79" t="str">
        <f>IF(SUM(F6:F6)=0," ",'2003Year'!W6)</f>
        <v xml:space="preserve"> </v>
      </c>
      <c r="X6" s="79" t="str">
        <f>IF(SUM(G6:G6)=0," ",'2003Year'!X6)</f>
        <v xml:space="preserve"> </v>
      </c>
      <c r="Y6" s="79" t="str">
        <f>IF(SUM(H6:H6)=0," ",'2003Year'!Y6)</f>
        <v xml:space="preserve"> </v>
      </c>
      <c r="Z6" s="79" t="str">
        <f>IF(SUM(I6:I6)=0," ",'2003Year'!Z6)</f>
        <v xml:space="preserve"> </v>
      </c>
      <c r="AA6" s="79" t="str">
        <f>IF(SUM(J6:J6)=0," ",'2003Year'!AA6)</f>
        <v xml:space="preserve"> </v>
      </c>
      <c r="AB6" s="79" t="str">
        <f>IF(SUM(K6:K6)=0," ",'2003Year'!AB6)</f>
        <v xml:space="preserve"> </v>
      </c>
      <c r="AC6" s="79" t="str">
        <f>IF(SUM(L6:L6)=0," ",'2003Year'!AC6)</f>
        <v xml:space="preserve"> </v>
      </c>
      <c r="AE6" s="79" t="str">
        <f>IF(SUM(N6:N6)=0," ",'2003Year'!AE6)</f>
        <v xml:space="preserve"> </v>
      </c>
      <c r="AF6" s="79" t="str">
        <f>IF(SUM(O6:O6)=0," ",'2003Year'!AF6)</f>
        <v xml:space="preserve"> </v>
      </c>
      <c r="AG6" s="79" t="str">
        <f>IF(SUM(P6:P6)=0," ",'2003Year'!AG6)</f>
        <v xml:space="preserve"> </v>
      </c>
      <c r="AH6" s="80" t="str">
        <f>IF(SUM(Q6:Q6)=0," ",'2003Year'!AH6)</f>
        <v xml:space="preserve"> </v>
      </c>
      <c r="AJ6" s="77" t="str">
        <f>IF(RWE!$A$7="Y",IF(RWE!$R$4/RWE!$R$6*SUM('2003Year'!AJ6:AJ6)&lt;'2003AllExports'!$A$1," ",RWE!$R$4/RWE!$R$6*SUM('2003Year'!AJ6:AJ6)),1/RWE!$R$6*SUM('2003Year'!AJ6:AJ6))</f>
        <v xml:space="preserve"> </v>
      </c>
      <c r="AK6" s="77" t="str">
        <f>IF(RWE!$A$7="Y",IF(RWE!$S$4/RWE!$S$6*SUM('2003Year'!AK6:AK6)&lt;'2003AllExports'!$A$1," ",RWE!$S$4/RWE!$S$6*SUM('2003Year'!AK6:AK6)),1/RWE!$S$6*SUM('2003Year'!AK6:AK6))</f>
        <v xml:space="preserve"> </v>
      </c>
      <c r="AL6" s="77" t="str">
        <f>IF(RWE!$A$7="Y",IF(RWE!$T$4/RWE!$T$6*SUM('2003Year'!AL6:AL6)&lt;'2003AllExports'!$A$1," ",RWE!$T$4/RWE!$T$6*SUM('2003Year'!AL6:AL6)),1/RWE!$T$6*SUM('2003Year'!AL6:AL6))</f>
        <v xml:space="preserve"> </v>
      </c>
      <c r="AM6" s="79">
        <f>SUM('2003Year'!AM6:AM6)</f>
        <v>0</v>
      </c>
      <c r="AN6" s="79">
        <f>SUM('2003Year'!AN6:AN6)</f>
        <v>0</v>
      </c>
      <c r="AO6" s="79">
        <f>SUM('2003Year'!AO6:AO6)</f>
        <v>0</v>
      </c>
    </row>
    <row r="7" spans="1:41" ht="13">
      <c r="A7" t="s">
        <v>135</v>
      </c>
      <c r="B7" s="76" t="str">
        <f>IF(RWE!$A$7="Y",IF(RWE!$B$4/RWE!$B$6*SUM('2003Year'!B7:B7)&lt;'2003AllExports'!$A$1," ",RWE!$B$4/RWE!$B$6*SUM('2003Year'!B7:B7)),1/RWE!$B$6*SUM('2003Year'!B7:B7))</f>
        <v xml:space="preserve"> </v>
      </c>
      <c r="C7" s="76" t="str">
        <f>IF(RWE!$A$7="Y",IF(RWE!$C$4/RWE!$C$6*SUM('2003Year'!C7:C7)&lt;'2003AllExports'!$A$1," ",RWE!$C$4/RWE!$C$6*SUM('2003Year'!C7:C7)),1/RWE!$C$6*SUM('2003Year'!C7:C7))</f>
        <v xml:space="preserve"> </v>
      </c>
      <c r="D7" s="76" t="str">
        <f>IF(RWE!$A$7="Y",IF(RWE!$D$4/RWE!$D$6*SUM('2003Year'!D7:D7)&lt;'2003AllExports'!$A$1," ",RWE!$D$4/RWE!$D$6*SUM('2003Year'!D7:D7)),1/RWE!$D$6*SUM('2003Year'!D7:D7))</f>
        <v xml:space="preserve"> </v>
      </c>
      <c r="E7" s="76" t="str">
        <f>IF(RWE!$A$7="Y",IF(RWE!$E$4/RWE!$E$6*SUM('2003Year'!E7:E7)&lt;'2003AllExports'!$A$1," ",RWE!$E$4/RWE!$E$6*SUM('2003Year'!E7:E7)),1/RWE!$E$6*SUM('2003Year'!E7:E7))</f>
        <v xml:space="preserve"> </v>
      </c>
      <c r="F7" s="77" t="str">
        <f>IF(RWE!$A$7="Y",IF(RWE!$F$4/RWE!$F$6*SUM('2003Year'!F7:F7)&lt;'2003AllExports'!$A$1," ",RWE!$F$4/RWE!$F$6*SUM('2003Year'!F7:F7)),1/RWE!$F$6*SUM('2003Year'!F7:F7))</f>
        <v xml:space="preserve"> </v>
      </c>
      <c r="G7" s="77" t="str">
        <f>IF(RWE!$A$7="Y",IF(RWE!$G$4/RWE!$G$6*SUM('2003Year'!G7:G7)&lt;'2003AllExports'!$A$1," ",RWE!$G$4/RWE!$G$6*SUM('2003Year'!G7:G7)),1/RWE!$G$6*SUM('2003Year'!G7:G7))</f>
        <v xml:space="preserve"> </v>
      </c>
      <c r="H7" s="77" t="str">
        <f>IF(RWE!$A$7="Y",IF(RWE!$H$4/RWE!$H$6*SUM('2003Year'!H7:H7)&lt;'2003AllExports'!$A$1," ",RWE!$H$4/RWE!$H$6*SUM('2003Year'!H7:H7)),1/RWE!$H$6*SUM('2003Year'!H7:H7))</f>
        <v xml:space="preserve"> </v>
      </c>
      <c r="I7" s="77" t="str">
        <f>IF(RWE!$A$7="Y",IF(RWE!$I$4/RWE!$I$6*SUM('2003Year'!I7:I7)&lt;'2003AllExports'!$A$1," ",RWE!$I$4/RWE!$I$6*SUM('2003Year'!I7:I7)),1/RWE!$I$6*SUM('2003Year'!I7:I7))</f>
        <v xml:space="preserve"> </v>
      </c>
      <c r="J7" s="77" t="str">
        <f>IF(RWE!$A$7="Y",IF(RWE!$J$4/RWE!$J$6*SUM('2003Year'!J7:J7)&lt;'2003AllExports'!$A$1," ",RWE!$J$4/RWE!$J$6*SUM('2003Year'!J7:J7)),1/RWE!$J$6*SUM('2003Year'!J7:J7))</f>
        <v xml:space="preserve"> </v>
      </c>
      <c r="K7" s="77" t="str">
        <f>IF(RWE!$A$7="Y",IF(RWE!$K$4/RWE!$K$6*SUM('2003Year'!K7:K7)&lt;'2003AllExports'!$A$1," ",RWE!$K$4/RWE!$K$6*SUM('2003Year'!K7:K7)),1/RWE!$K$6*SUM('2003Year'!K7:K7))</f>
        <v xml:space="preserve"> </v>
      </c>
      <c r="L7" s="77" t="str">
        <f>IF(RWE!$A$7="Y",IF(RWE!$K$4/RWE!$K$6*SUM('2003Year'!L7:L7)&lt;'2003AllExports'!$A$1," ",RWE!$K$4/RWE!$K$6*SUM('2003Year'!L7:L7)),1/RWE!$K$6*SUM('2003Year'!L7:L7))</f>
        <v xml:space="preserve"> </v>
      </c>
      <c r="N7" s="77" t="str">
        <f>IF(RWE!$A$7="Y",IF(RWE!$N$4/RWE!$N$6*SUM('2003Year'!N7:N7)&lt;'2003AllExports'!$A$1," ",RWE!$N$4/RWE!$N$6*SUM('2003Year'!N7:N7)),1/RWE!$N$6*SUM('2003Year'!N7:N7))</f>
        <v xml:space="preserve"> </v>
      </c>
      <c r="O7" s="77" t="str">
        <f>IF(RWE!$A$7="Y",IF(RWE!$O$4/RWE!$O$6*SUM('2003Year'!O7:O7)&lt;'2003AllExports'!$A$1," ",RWE!$O$4/RWE!$O$6*SUM('2003Year'!O7:O7)),1/RWE!$O$6*SUM('2003Year'!O7:O7))</f>
        <v xml:space="preserve"> </v>
      </c>
      <c r="P7" s="77" t="str">
        <f>IF(RWE!$A$7="Y",IF(RWE!$P$4/RWE!$P$6*SUM('2003Year'!P7:P7)&lt;'2003AllExports'!$A$1," ",RWE!$P$4/RWE!$P$6*SUM('2003Year'!P7:P7)),1/RWE!$P$6*SUM('2003Year'!P7:P7))</f>
        <v xml:space="preserve"> </v>
      </c>
      <c r="Q7" s="78" t="str">
        <f>IF(RWE!$A$7="Y",IF(SUM(B7:P7)&lt;$A$1," ",SUM(B7:P7)),"-")</f>
        <v xml:space="preserve"> </v>
      </c>
      <c r="S7" s="79" t="str">
        <f>IF(SUM(B7:B7)=0," ",'2003Year'!S7)</f>
        <v xml:space="preserve"> </v>
      </c>
      <c r="T7" s="79" t="str">
        <f>IF(SUM(C7:C7)=0," ",'2003Year'!T7)</f>
        <v xml:space="preserve"> </v>
      </c>
      <c r="U7" s="79" t="str">
        <f>IF(SUM(D7:D7)=0," ",'2003Year'!U7)</f>
        <v xml:space="preserve"> </v>
      </c>
      <c r="V7" s="79" t="str">
        <f>IF(SUM(E7:E7)=0," ",'2003Year'!V7)</f>
        <v xml:space="preserve"> </v>
      </c>
      <c r="W7" s="79" t="str">
        <f>IF(SUM(F7:F7)=0," ",'2003Year'!W7)</f>
        <v xml:space="preserve"> </v>
      </c>
      <c r="X7" s="79" t="str">
        <f>IF(SUM(G7:G7)=0," ",'2003Year'!X7)</f>
        <v xml:space="preserve"> </v>
      </c>
      <c r="Y7" s="79" t="str">
        <f>IF(SUM(H7:H7)=0," ",'2003Year'!Y7)</f>
        <v xml:space="preserve"> </v>
      </c>
      <c r="Z7" s="79" t="str">
        <f>IF(SUM(I7:I7)=0," ",'2003Year'!Z7)</f>
        <v xml:space="preserve"> </v>
      </c>
      <c r="AA7" s="79" t="str">
        <f>IF(SUM(J7:J7)=0," ",'2003Year'!AA7)</f>
        <v xml:space="preserve"> </v>
      </c>
      <c r="AB7" s="79" t="str">
        <f>IF(SUM(K7:K7)=0," ",'2003Year'!AB7)</f>
        <v xml:space="preserve"> </v>
      </c>
      <c r="AC7" s="79" t="str">
        <f>IF(SUM(L7:L7)=0," ",'2003Year'!AC7)</f>
        <v xml:space="preserve"> </v>
      </c>
      <c r="AE7" s="79" t="str">
        <f>IF(SUM(N7:N7)=0," ",'2003Year'!AE7)</f>
        <v xml:space="preserve"> </v>
      </c>
      <c r="AF7" s="79" t="str">
        <f>IF(SUM(O7:O7)=0," ",'2003Year'!AF7)</f>
        <v xml:space="preserve"> </v>
      </c>
      <c r="AG7" s="79" t="str">
        <f>IF(SUM(P7:P7)=0," ",'2003Year'!AG7)</f>
        <v xml:space="preserve"> </v>
      </c>
      <c r="AH7" s="80" t="str">
        <f>IF(SUM(Q7:Q7)=0," ",'2003Year'!AH7)</f>
        <v xml:space="preserve"> </v>
      </c>
      <c r="AJ7" s="77" t="str">
        <f>IF(RWE!$A$7="Y",IF(RWE!$R$4/RWE!$R$6*SUM('2003Year'!AJ7:AJ7)&lt;'2003AllExports'!$A$1," ",RWE!$R$4/RWE!$R$6*SUM('2003Year'!AJ7:AJ7)),1/RWE!$R$6*SUM('2003Year'!AJ7:AJ7))</f>
        <v xml:space="preserve"> </v>
      </c>
      <c r="AK7" s="77" t="str">
        <f>IF(RWE!$A$7="Y",IF(RWE!$S$4/RWE!$S$6*SUM('2003Year'!AK7:AK7)&lt;'2003AllExports'!$A$1," ",RWE!$S$4/RWE!$S$6*SUM('2003Year'!AK7:AK7)),1/RWE!$S$6*SUM('2003Year'!AK7:AK7))</f>
        <v xml:space="preserve"> </v>
      </c>
      <c r="AL7" s="77" t="str">
        <f>IF(RWE!$A$7="Y",IF(RWE!$T$4/RWE!$T$6*SUM('2003Year'!AL7:AL7)&lt;'2003AllExports'!$A$1," ",RWE!$T$4/RWE!$T$6*SUM('2003Year'!AL7:AL7)),1/RWE!$T$6*SUM('2003Year'!AL7:AL7))</f>
        <v xml:space="preserve"> </v>
      </c>
      <c r="AM7" s="79">
        <f>SUM('2003Year'!AM7:AM7)</f>
        <v>0</v>
      </c>
      <c r="AN7" s="79">
        <f>SUM('2003Year'!AN7:AN7)</f>
        <v>0</v>
      </c>
      <c r="AO7" s="79">
        <f>SUM('2003Year'!AO7:AO7)</f>
        <v>0</v>
      </c>
    </row>
    <row r="8" spans="1:41" ht="13">
      <c r="A8" t="s">
        <v>28</v>
      </c>
      <c r="B8" s="76" t="str">
        <f>IF(RWE!$A$7="Y",IF(RWE!$B$4/RWE!$B$6*SUM('2003Year'!B8:B8)&lt;'2003AllExports'!$A$1," ",RWE!$B$4/RWE!$B$6*SUM('2003Year'!B8:B8)),1/RWE!$B$6*SUM('2003Year'!B8:B8))</f>
        <v xml:space="preserve"> </v>
      </c>
      <c r="C8" s="76" t="str">
        <f>IF(RWE!$A$7="Y",IF(RWE!$C$4/RWE!$C$6*SUM('2003Year'!C8:C8)&lt;'2003AllExports'!$A$1," ",RWE!$C$4/RWE!$C$6*SUM('2003Year'!C8:C8)),1/RWE!$C$6*SUM('2003Year'!C8:C8))</f>
        <v xml:space="preserve"> </v>
      </c>
      <c r="D8" s="76" t="str">
        <f>IF(RWE!$A$7="Y",IF(RWE!$D$4/RWE!$D$6*SUM('2003Year'!D8:D8)&lt;'2003AllExports'!$A$1," ",RWE!$D$4/RWE!$D$6*SUM('2003Year'!D8:D8)),1/RWE!$D$6*SUM('2003Year'!D8:D8))</f>
        <v xml:space="preserve"> </v>
      </c>
      <c r="E8" s="76" t="str">
        <f>IF(RWE!$A$7="Y",IF(RWE!$E$4/RWE!$E$6*SUM('2003Year'!E8:E8)&lt;'2003AllExports'!$A$1," ",RWE!$E$4/RWE!$E$6*SUM('2003Year'!E8:E8)),1/RWE!$E$6*SUM('2003Year'!E8:E8))</f>
        <v xml:space="preserve"> </v>
      </c>
      <c r="F8" s="77" t="str">
        <f>IF(RWE!$A$7="Y",IF(RWE!$F$4/RWE!$F$6*SUM('2003Year'!F8:F8)&lt;'2003AllExports'!$A$1," ",RWE!$F$4/RWE!$F$6*SUM('2003Year'!F8:F8)),1/RWE!$F$6*SUM('2003Year'!F8:F8))</f>
        <v xml:space="preserve"> </v>
      </c>
      <c r="G8" s="77" t="str">
        <f>IF(RWE!$A$7="Y",IF(RWE!$G$4/RWE!$G$6*SUM('2003Year'!G8:G8)&lt;'2003AllExports'!$A$1," ",RWE!$G$4/RWE!$G$6*SUM('2003Year'!G8:G8)),1/RWE!$G$6*SUM('2003Year'!G8:G8))</f>
        <v xml:space="preserve"> </v>
      </c>
      <c r="H8" s="77" t="str">
        <f>IF(RWE!$A$7="Y",IF(RWE!$H$4/RWE!$H$6*SUM('2003Year'!H8:H8)&lt;'2003AllExports'!$A$1," ",RWE!$H$4/RWE!$H$6*SUM('2003Year'!H8:H8)),1/RWE!$H$6*SUM('2003Year'!H8:H8))</f>
        <v xml:space="preserve"> </v>
      </c>
      <c r="I8" s="77" t="str">
        <f>IF(RWE!$A$7="Y",IF(RWE!$I$4/RWE!$I$6*SUM('2003Year'!I8:I8)&lt;'2003AllExports'!$A$1," ",RWE!$I$4/RWE!$I$6*SUM('2003Year'!I8:I8)),1/RWE!$I$6*SUM('2003Year'!I8:I8))</f>
        <v xml:space="preserve"> </v>
      </c>
      <c r="J8" s="77" t="str">
        <f>IF(RWE!$A$7="Y",IF(RWE!$J$4/RWE!$J$6*SUM('2003Year'!J8:J8)&lt;'2003AllExports'!$A$1," ",RWE!$J$4/RWE!$J$6*SUM('2003Year'!J8:J8)),1/RWE!$J$6*SUM('2003Year'!J8:J8))</f>
        <v xml:space="preserve"> </v>
      </c>
      <c r="K8" s="77" t="str">
        <f>IF(RWE!$A$7="Y",IF(RWE!$K$4/RWE!$K$6*SUM('2003Year'!K8:K8)&lt;'2003AllExports'!$A$1," ",RWE!$K$4/RWE!$K$6*SUM('2003Year'!K8:K8)),1/RWE!$K$6*SUM('2003Year'!K8:K8))</f>
        <v xml:space="preserve"> </v>
      </c>
      <c r="L8" s="77" t="str">
        <f>IF(RWE!$A$7="Y",IF(RWE!$K$4/RWE!$K$6*SUM('2003Year'!L8:L8)&lt;'2003AllExports'!$A$1," ",RWE!$K$4/RWE!$K$6*SUM('2003Year'!L8:L8)),1/RWE!$K$6*SUM('2003Year'!L8:L8))</f>
        <v xml:space="preserve"> </v>
      </c>
      <c r="N8" s="77" t="str">
        <f>IF(RWE!$A$7="Y",IF(RWE!$N$4/RWE!$N$6*SUM('2003Year'!N8:N8)&lt;'2003AllExports'!$A$1," ",RWE!$N$4/RWE!$N$6*SUM('2003Year'!N8:N8)),1/RWE!$N$6*SUM('2003Year'!N8:N8))</f>
        <v xml:space="preserve"> </v>
      </c>
      <c r="O8" s="77" t="str">
        <f>IF(RWE!$A$7="Y",IF(RWE!$O$4/RWE!$O$6*SUM('2003Year'!O8:O8)&lt;'2003AllExports'!$A$1," ",RWE!$O$4/RWE!$O$6*SUM('2003Year'!O8:O8)),1/RWE!$O$6*SUM('2003Year'!O8:O8))</f>
        <v xml:space="preserve"> </v>
      </c>
      <c r="P8" s="77" t="str">
        <f>IF(RWE!$A$7="Y",IF(RWE!$P$4/RWE!$P$6*SUM('2003Year'!P8:P8)&lt;'2003AllExports'!$A$1," ",RWE!$P$4/RWE!$P$6*SUM('2003Year'!P8:P8)),1/RWE!$P$6*SUM('2003Year'!P8:P8))</f>
        <v xml:space="preserve"> </v>
      </c>
      <c r="Q8" s="78" t="str">
        <f>IF(RWE!$A$7="Y",IF(SUM(B8:P8)&lt;$A$1," ",SUM(B8:P8)),"-")</f>
        <v xml:space="preserve"> </v>
      </c>
      <c r="S8" s="79" t="str">
        <f>IF(SUM(B8:B8)=0," ",'2003Year'!S8)</f>
        <v xml:space="preserve"> </v>
      </c>
      <c r="T8" s="79" t="str">
        <f>IF(SUM(C8:C8)=0," ",'2003Year'!T8)</f>
        <v xml:space="preserve"> </v>
      </c>
      <c r="U8" s="79" t="str">
        <f>IF(SUM(D8:D8)=0," ",'2003Year'!U8)</f>
        <v xml:space="preserve"> </v>
      </c>
      <c r="V8" s="79" t="str">
        <f>IF(SUM(E8:E8)=0," ",'2003Year'!V8)</f>
        <v xml:space="preserve"> </v>
      </c>
      <c r="W8" s="79" t="str">
        <f>IF(SUM(F8:F8)=0," ",'2003Year'!W8)</f>
        <v xml:space="preserve"> </v>
      </c>
      <c r="X8" s="79" t="str">
        <f>IF(SUM(G8:G8)=0," ",'2003Year'!X8)</f>
        <v xml:space="preserve"> </v>
      </c>
      <c r="Y8" s="79" t="str">
        <f>IF(SUM(H8:H8)=0," ",'2003Year'!Y8)</f>
        <v xml:space="preserve"> </v>
      </c>
      <c r="Z8" s="79" t="str">
        <f>IF(SUM(I8:I8)=0," ",'2003Year'!Z8)</f>
        <v xml:space="preserve"> </v>
      </c>
      <c r="AA8" s="79" t="str">
        <f>IF(SUM(J8:J8)=0," ",'2003Year'!AA8)</f>
        <v xml:space="preserve"> </v>
      </c>
      <c r="AB8" s="79" t="str">
        <f>IF(SUM(K8:K8)=0," ",'2003Year'!AB8)</f>
        <v xml:space="preserve"> </v>
      </c>
      <c r="AC8" s="79" t="str">
        <f>IF(SUM(L8:L8)=0," ",'2003Year'!AC8)</f>
        <v xml:space="preserve"> </v>
      </c>
      <c r="AE8" s="79" t="str">
        <f>IF(SUM(N8:N8)=0," ",'2003Year'!AE8)</f>
        <v xml:space="preserve"> </v>
      </c>
      <c r="AF8" s="79" t="str">
        <f>IF(SUM(O8:O8)=0," ",'2003Year'!AF8)</f>
        <v xml:space="preserve"> </v>
      </c>
      <c r="AG8" s="79" t="str">
        <f>IF(SUM(P8:P8)=0," ",'2003Year'!AG8)</f>
        <v xml:space="preserve"> </v>
      </c>
      <c r="AH8" s="80" t="str">
        <f>IF(SUM(Q8:Q8)=0," ",'2003Year'!AH8)</f>
        <v xml:space="preserve"> </v>
      </c>
      <c r="AJ8" s="77" t="str">
        <f>IF(RWE!$A$7="Y",IF(RWE!$R$4/RWE!$R$6*SUM('2003Year'!AJ8:AJ8)&lt;'2003AllExports'!$A$1," ",RWE!$R$4/RWE!$R$6*SUM('2003Year'!AJ8:AJ8)),1/RWE!$R$6*SUM('2003Year'!AJ8:AJ8))</f>
        <v xml:space="preserve"> </v>
      </c>
      <c r="AK8" s="77" t="str">
        <f>IF(RWE!$A$7="Y",IF(RWE!$S$4/RWE!$S$6*SUM('2003Year'!AK8:AK8)&lt;'2003AllExports'!$A$1," ",RWE!$S$4/RWE!$S$6*SUM('2003Year'!AK8:AK8)),1/RWE!$S$6*SUM('2003Year'!AK8:AK8))</f>
        <v xml:space="preserve"> </v>
      </c>
      <c r="AL8" s="77" t="str">
        <f>IF(RWE!$A$7="Y",IF(RWE!$T$4/RWE!$T$6*SUM('2003Year'!AL8:AL8)&lt;'2003AllExports'!$A$1," ",RWE!$T$4/RWE!$T$6*SUM('2003Year'!AL8:AL8)),1/RWE!$T$6*SUM('2003Year'!AL8:AL8))</f>
        <v xml:space="preserve"> </v>
      </c>
      <c r="AM8" s="79">
        <f>SUM('2003Year'!AM8:AM8)</f>
        <v>0</v>
      </c>
      <c r="AN8" s="79">
        <f>SUM('2003Year'!AN8:AN8)</f>
        <v>0</v>
      </c>
      <c r="AO8" s="79">
        <f>SUM('2003Year'!AO8:AO8)</f>
        <v>0</v>
      </c>
    </row>
    <row r="9" spans="1:41" ht="13">
      <c r="A9" t="s">
        <v>29</v>
      </c>
      <c r="B9" s="76" t="str">
        <f>IF(RWE!$A$7="Y",IF(RWE!$B$4/RWE!$B$6*SUM('2003Year'!B9:B9)&lt;'2003AllExports'!$A$1," ",RWE!$B$4/RWE!$B$6*SUM('2003Year'!B9:B9)),1/RWE!$B$6*SUM('2003Year'!B9:B9))</f>
        <v xml:space="preserve"> </v>
      </c>
      <c r="C9" s="76" t="str">
        <f>IF(RWE!$A$7="Y",IF(RWE!$C$4/RWE!$C$6*SUM('2003Year'!C9:C9)&lt;'2003AllExports'!$A$1," ",RWE!$C$4/RWE!$C$6*SUM('2003Year'!C9:C9)),1/RWE!$C$6*SUM('2003Year'!C9:C9))</f>
        <v xml:space="preserve"> </v>
      </c>
      <c r="D9" s="76" t="str">
        <f>IF(RWE!$A$7="Y",IF(RWE!$D$4/RWE!$D$6*SUM('2003Year'!D9:D9)&lt;'2003AllExports'!$A$1," ",RWE!$D$4/RWE!$D$6*SUM('2003Year'!D9:D9)),1/RWE!$D$6*SUM('2003Year'!D9:D9))</f>
        <v xml:space="preserve"> </v>
      </c>
      <c r="E9" s="76" t="str">
        <f>IF(RWE!$A$7="Y",IF(RWE!$E$4/RWE!$E$6*SUM('2003Year'!E9:E9)&lt;'2003AllExports'!$A$1," ",RWE!$E$4/RWE!$E$6*SUM('2003Year'!E9:E9)),1/RWE!$E$6*SUM('2003Year'!E9:E9))</f>
        <v xml:space="preserve"> </v>
      </c>
      <c r="F9" s="77" t="str">
        <f>IF(RWE!$A$7="Y",IF(RWE!$F$4/RWE!$F$6*SUM('2003Year'!F9:F9)&lt;'2003AllExports'!$A$1," ",RWE!$F$4/RWE!$F$6*SUM('2003Year'!F9:F9)),1/RWE!$F$6*SUM('2003Year'!F9:F9))</f>
        <v xml:space="preserve"> </v>
      </c>
      <c r="G9" s="77" t="str">
        <f>IF(RWE!$A$7="Y",IF(RWE!$G$4/RWE!$G$6*SUM('2003Year'!G9:G9)&lt;'2003AllExports'!$A$1," ",RWE!$G$4/RWE!$G$6*SUM('2003Year'!G9:G9)),1/RWE!$G$6*SUM('2003Year'!G9:G9))</f>
        <v xml:space="preserve"> </v>
      </c>
      <c r="H9" s="77" t="str">
        <f>IF(RWE!$A$7="Y",IF(RWE!$H$4/RWE!$H$6*SUM('2003Year'!H9:H9)&lt;'2003AllExports'!$A$1," ",RWE!$H$4/RWE!$H$6*SUM('2003Year'!H9:H9)),1/RWE!$H$6*SUM('2003Year'!H9:H9))</f>
        <v xml:space="preserve"> </v>
      </c>
      <c r="I9" s="77" t="str">
        <f>IF(RWE!$A$7="Y",IF(RWE!$I$4/RWE!$I$6*SUM('2003Year'!I9:I9)&lt;'2003AllExports'!$A$1," ",RWE!$I$4/RWE!$I$6*SUM('2003Year'!I9:I9)),1/RWE!$I$6*SUM('2003Year'!I9:I9))</f>
        <v xml:space="preserve"> </v>
      </c>
      <c r="J9" s="77" t="str">
        <f>IF(RWE!$A$7="Y",IF(RWE!$J$4/RWE!$J$6*SUM('2003Year'!J9:J9)&lt;'2003AllExports'!$A$1," ",RWE!$J$4/RWE!$J$6*SUM('2003Year'!J9:J9)),1/RWE!$J$6*SUM('2003Year'!J9:J9))</f>
        <v xml:space="preserve"> </v>
      </c>
      <c r="K9" s="77" t="str">
        <f>IF(RWE!$A$7="Y",IF(RWE!$K$4/RWE!$K$6*SUM('2003Year'!K9:K9)&lt;'2003AllExports'!$A$1," ",RWE!$K$4/RWE!$K$6*SUM('2003Year'!K9:K9)),1/RWE!$K$6*SUM('2003Year'!K9:K9))</f>
        <v xml:space="preserve"> </v>
      </c>
      <c r="L9" s="77" t="str">
        <f>IF(RWE!$A$7="Y",IF(RWE!$K$4/RWE!$K$6*SUM('2003Year'!L9:L9)&lt;'2003AllExports'!$A$1," ",RWE!$K$4/RWE!$K$6*SUM('2003Year'!L9:L9)),1/RWE!$K$6*SUM('2003Year'!L9:L9))</f>
        <v xml:space="preserve"> </v>
      </c>
      <c r="N9" s="77" t="str">
        <f>IF(RWE!$A$7="Y",IF(RWE!$N$4/RWE!$N$6*SUM('2003Year'!N9:N9)&lt;'2003AllExports'!$A$1," ",RWE!$N$4/RWE!$N$6*SUM('2003Year'!N9:N9)),1/RWE!$N$6*SUM('2003Year'!N9:N9))</f>
        <v xml:space="preserve"> </v>
      </c>
      <c r="O9" s="77" t="str">
        <f>IF(RWE!$A$7="Y",IF(RWE!$O$4/RWE!$O$6*SUM('2003Year'!O9:O9)&lt;'2003AllExports'!$A$1," ",RWE!$O$4/RWE!$O$6*SUM('2003Year'!O9:O9)),1/RWE!$O$6*SUM('2003Year'!O9:O9))</f>
        <v xml:space="preserve"> </v>
      </c>
      <c r="P9" s="77" t="str">
        <f>IF(RWE!$A$7="Y",IF(RWE!$P$4/RWE!$P$6*SUM('2003Year'!P9:P9)&lt;'2003AllExports'!$A$1," ",RWE!$P$4/RWE!$P$6*SUM('2003Year'!P9:P9)),1/RWE!$P$6*SUM('2003Year'!P9:P9))</f>
        <v xml:space="preserve"> </v>
      </c>
      <c r="Q9" s="78" t="str">
        <f>IF(RWE!$A$7="Y",IF(SUM(B9:P9)&lt;$A$1," ",SUM(B9:P9)),"-")</f>
        <v xml:space="preserve"> </v>
      </c>
      <c r="S9" s="79" t="str">
        <f>IF(SUM(B9:B9)=0," ",'2003Year'!S9)</f>
        <v xml:space="preserve"> </v>
      </c>
      <c r="T9" s="79" t="str">
        <f>IF(SUM(C9:C9)=0," ",'2003Year'!T9)</f>
        <v xml:space="preserve"> </v>
      </c>
      <c r="U9" s="79" t="str">
        <f>IF(SUM(D9:D9)=0," ",'2003Year'!U9)</f>
        <v xml:space="preserve"> </v>
      </c>
      <c r="V9" s="79" t="str">
        <f>IF(SUM(E9:E9)=0," ",'2003Year'!V9)</f>
        <v xml:space="preserve"> </v>
      </c>
      <c r="W9" s="79" t="str">
        <f>IF(SUM(F9:F9)=0," ",'2003Year'!W9)</f>
        <v xml:space="preserve"> </v>
      </c>
      <c r="X9" s="79" t="str">
        <f>IF(SUM(G9:G9)=0," ",'2003Year'!X9)</f>
        <v xml:space="preserve"> </v>
      </c>
      <c r="Y9" s="79" t="str">
        <f>IF(SUM(H9:H9)=0," ",'2003Year'!Y9)</f>
        <v xml:space="preserve"> </v>
      </c>
      <c r="Z9" s="79" t="str">
        <f>IF(SUM(I9:I9)=0," ",'2003Year'!Z9)</f>
        <v xml:space="preserve"> </v>
      </c>
      <c r="AA9" s="79" t="str">
        <f>IF(SUM(J9:J9)=0," ",'2003Year'!AA9)</f>
        <v xml:space="preserve"> </v>
      </c>
      <c r="AB9" s="79" t="str">
        <f>IF(SUM(K9:K9)=0," ",'2003Year'!AB9)</f>
        <v xml:space="preserve"> </v>
      </c>
      <c r="AC9" s="79" t="str">
        <f>IF(SUM(L9:L9)=0," ",'2003Year'!AC9)</f>
        <v xml:space="preserve"> </v>
      </c>
      <c r="AE9" s="79" t="str">
        <f>IF(SUM(N9:N9)=0," ",'2003Year'!AE9)</f>
        <v xml:space="preserve"> </v>
      </c>
      <c r="AF9" s="79" t="str">
        <f>IF(SUM(O9:O9)=0," ",'2003Year'!AF9)</f>
        <v xml:space="preserve"> </v>
      </c>
      <c r="AG9" s="79" t="str">
        <f>IF(SUM(P9:P9)=0," ",'2003Year'!AG9)</f>
        <v xml:space="preserve"> </v>
      </c>
      <c r="AH9" s="80" t="str">
        <f>IF(SUM(Q9:Q9)=0," ",'2003Year'!AH9)</f>
        <v xml:space="preserve"> </v>
      </c>
      <c r="AJ9" s="77" t="str">
        <f>IF(RWE!$A$7="Y",IF(RWE!$R$4/RWE!$R$6*SUM('2003Year'!AJ9:AJ9)&lt;'2003AllExports'!$A$1," ",RWE!$R$4/RWE!$R$6*SUM('2003Year'!AJ9:AJ9)),1/RWE!$R$6*SUM('2003Year'!AJ9:AJ9))</f>
        <v xml:space="preserve"> </v>
      </c>
      <c r="AK9" s="77" t="str">
        <f>IF(RWE!$A$7="Y",IF(RWE!$S$4/RWE!$S$6*SUM('2003Year'!AK9:AK9)&lt;'2003AllExports'!$A$1," ",RWE!$S$4/RWE!$S$6*SUM('2003Year'!AK9:AK9)),1/RWE!$S$6*SUM('2003Year'!AK9:AK9))</f>
        <v xml:space="preserve"> </v>
      </c>
      <c r="AL9" s="77" t="str">
        <f>IF(RWE!$A$7="Y",IF(RWE!$T$4/RWE!$T$6*SUM('2003Year'!AL9:AL9)&lt;'2003AllExports'!$A$1," ",RWE!$T$4/RWE!$T$6*SUM('2003Year'!AL9:AL9)),1/RWE!$T$6*SUM('2003Year'!AL9:AL9))</f>
        <v xml:space="preserve"> </v>
      </c>
      <c r="AM9" s="79">
        <f>SUM('2003Year'!AM9:AM9)</f>
        <v>0</v>
      </c>
      <c r="AN9" s="79">
        <f>SUM('2003Year'!AN9:AN9)</f>
        <v>0</v>
      </c>
      <c r="AO9" s="79">
        <f>SUM('2003Year'!AO9:AO9)</f>
        <v>0</v>
      </c>
    </row>
    <row r="10" spans="1:41" ht="13">
      <c r="A10" t="s">
        <v>30</v>
      </c>
      <c r="B10" s="76" t="str">
        <f>IF(RWE!$A$7="Y",IF(RWE!$B$4/RWE!$B$6*SUM('2003Year'!B10:B10)&lt;'2003AllExports'!$A$1," ",RWE!$B$4/RWE!$B$6*SUM('2003Year'!B10:B10)),1/RWE!$B$6*SUM('2003Year'!B10:B10))</f>
        <v xml:space="preserve"> </v>
      </c>
      <c r="C10" s="76" t="str">
        <f>IF(RWE!$A$7="Y",IF(RWE!$C$4/RWE!$C$6*SUM('2003Year'!C10:C10)&lt;'2003AllExports'!$A$1," ",RWE!$C$4/RWE!$C$6*SUM('2003Year'!C10:C10)),1/RWE!$C$6*SUM('2003Year'!C10:C10))</f>
        <v xml:space="preserve"> </v>
      </c>
      <c r="D10" s="76" t="str">
        <f>IF(RWE!$A$7="Y",IF(RWE!$D$4/RWE!$D$6*SUM('2003Year'!D10:D10)&lt;'2003AllExports'!$A$1," ",RWE!$D$4/RWE!$D$6*SUM('2003Year'!D10:D10)),1/RWE!$D$6*SUM('2003Year'!D10:D10))</f>
        <v xml:space="preserve"> </v>
      </c>
      <c r="E10" s="76" t="str">
        <f>IF(RWE!$A$7="Y",IF(RWE!$E$4/RWE!$E$6*SUM('2003Year'!E10:E10)&lt;'2003AllExports'!$A$1," ",RWE!$E$4/RWE!$E$6*SUM('2003Year'!E10:E10)),1/RWE!$E$6*SUM('2003Year'!E10:E10))</f>
        <v xml:space="preserve"> </v>
      </c>
      <c r="F10" s="77" t="str">
        <f>IF(RWE!$A$7="Y",IF(RWE!$F$4/RWE!$F$6*SUM('2003Year'!F10:F10)&lt;'2003AllExports'!$A$1," ",RWE!$F$4/RWE!$F$6*SUM('2003Year'!F10:F10)),1/RWE!$F$6*SUM('2003Year'!F10:F10))</f>
        <v xml:space="preserve"> </v>
      </c>
      <c r="G10" s="77" t="str">
        <f>IF(RWE!$A$7="Y",IF(RWE!$G$4/RWE!$G$6*SUM('2003Year'!G10:G10)&lt;'2003AllExports'!$A$1," ",RWE!$G$4/RWE!$G$6*SUM('2003Year'!G10:G10)),1/RWE!$G$6*SUM('2003Year'!G10:G10))</f>
        <v xml:space="preserve"> </v>
      </c>
      <c r="H10" s="77" t="str">
        <f>IF(RWE!$A$7="Y",IF(RWE!$H$4/RWE!$H$6*SUM('2003Year'!H10:H10)&lt;'2003AllExports'!$A$1," ",RWE!$H$4/RWE!$H$6*SUM('2003Year'!H10:H10)),1/RWE!$H$6*SUM('2003Year'!H10:H10))</f>
        <v xml:space="preserve"> </v>
      </c>
      <c r="I10" s="77" t="str">
        <f>IF(RWE!$A$7="Y",IF(RWE!$I$4/RWE!$I$6*SUM('2003Year'!I10:I10)&lt;'2003AllExports'!$A$1," ",RWE!$I$4/RWE!$I$6*SUM('2003Year'!I10:I10)),1/RWE!$I$6*SUM('2003Year'!I10:I10))</f>
        <v xml:space="preserve"> </v>
      </c>
      <c r="J10" s="77" t="str">
        <f>IF(RWE!$A$7="Y",IF(RWE!$J$4/RWE!$J$6*SUM('2003Year'!J10:J10)&lt;'2003AllExports'!$A$1," ",RWE!$J$4/RWE!$J$6*SUM('2003Year'!J10:J10)),1/RWE!$J$6*SUM('2003Year'!J10:J10))</f>
        <v xml:space="preserve"> </v>
      </c>
      <c r="K10" s="77" t="str">
        <f>IF(RWE!$A$7="Y",IF(RWE!$K$4/RWE!$K$6*SUM('2003Year'!K10:K10)&lt;'2003AllExports'!$A$1," ",RWE!$K$4/RWE!$K$6*SUM('2003Year'!K10:K10)),1/RWE!$K$6*SUM('2003Year'!K10:K10))</f>
        <v xml:space="preserve"> </v>
      </c>
      <c r="L10" s="77" t="str">
        <f>IF(RWE!$A$7="Y",IF(RWE!$K$4/RWE!$K$6*SUM('2003Year'!L10:L10)&lt;'2003AllExports'!$A$1," ",RWE!$K$4/RWE!$K$6*SUM('2003Year'!L10:L10)),1/RWE!$K$6*SUM('2003Year'!L10:L10))</f>
        <v xml:space="preserve"> </v>
      </c>
      <c r="N10" s="77" t="str">
        <f>IF(RWE!$A$7="Y",IF(RWE!$N$4/RWE!$N$6*SUM('2003Year'!N10:N10)&lt;'2003AllExports'!$A$1," ",RWE!$N$4/RWE!$N$6*SUM('2003Year'!N10:N10)),1/RWE!$N$6*SUM('2003Year'!N10:N10))</f>
        <v xml:space="preserve"> </v>
      </c>
      <c r="O10" s="77" t="str">
        <f>IF(RWE!$A$7="Y",IF(RWE!$O$4/RWE!$O$6*SUM('2003Year'!O10:O10)&lt;'2003AllExports'!$A$1," ",RWE!$O$4/RWE!$O$6*SUM('2003Year'!O10:O10)),1/RWE!$O$6*SUM('2003Year'!O10:O10))</f>
        <v xml:space="preserve"> </v>
      </c>
      <c r="P10" s="77" t="str">
        <f>IF(RWE!$A$7="Y",IF(RWE!$P$4/RWE!$P$6*SUM('2003Year'!P10:P10)&lt;'2003AllExports'!$A$1," ",RWE!$P$4/RWE!$P$6*SUM('2003Year'!P10:P10)),1/RWE!$P$6*SUM('2003Year'!P10:P10))</f>
        <v xml:space="preserve"> </v>
      </c>
      <c r="Q10" s="78" t="str">
        <f>IF(RWE!$A$7="Y",IF(SUM(B10:P10)&lt;$A$1," ",SUM(B10:P10)),"-")</f>
        <v xml:space="preserve"> </v>
      </c>
      <c r="S10" s="79" t="str">
        <f>IF(SUM(B10:B10)=0," ",'2003Year'!S10)</f>
        <v xml:space="preserve"> </v>
      </c>
      <c r="T10" s="79" t="str">
        <f>IF(SUM(C10:C10)=0," ",'2003Year'!T10)</f>
        <v xml:space="preserve"> </v>
      </c>
      <c r="U10" s="79" t="str">
        <f>IF(SUM(D10:D10)=0," ",'2003Year'!U10)</f>
        <v xml:space="preserve"> </v>
      </c>
      <c r="V10" s="79" t="str">
        <f>IF(SUM(E10:E10)=0," ",'2003Year'!V10)</f>
        <v xml:space="preserve"> </v>
      </c>
      <c r="W10" s="79" t="str">
        <f>IF(SUM(F10:F10)=0," ",'2003Year'!W10)</f>
        <v xml:space="preserve"> </v>
      </c>
      <c r="X10" s="79" t="str">
        <f>IF(SUM(G10:G10)=0," ",'2003Year'!X10)</f>
        <v xml:space="preserve"> </v>
      </c>
      <c r="Y10" s="79" t="str">
        <f>IF(SUM(H10:H10)=0," ",'2003Year'!Y10)</f>
        <v xml:space="preserve"> </v>
      </c>
      <c r="Z10" s="79" t="str">
        <f>IF(SUM(I10:I10)=0," ",'2003Year'!Z10)</f>
        <v xml:space="preserve"> </v>
      </c>
      <c r="AA10" s="79" t="str">
        <f>IF(SUM(J10:J10)=0," ",'2003Year'!AA10)</f>
        <v xml:space="preserve"> </v>
      </c>
      <c r="AB10" s="79" t="str">
        <f>IF(SUM(K10:K10)=0," ",'2003Year'!AB10)</f>
        <v xml:space="preserve"> </v>
      </c>
      <c r="AC10" s="79" t="str">
        <f>IF(SUM(L10:L10)=0," ",'2003Year'!AC10)</f>
        <v xml:space="preserve"> </v>
      </c>
      <c r="AE10" s="79" t="str">
        <f>IF(SUM(N10:N10)=0," ",'2003Year'!AE10)</f>
        <v xml:space="preserve"> </v>
      </c>
      <c r="AF10" s="79" t="str">
        <f>IF(SUM(O10:O10)=0," ",'2003Year'!AF10)</f>
        <v xml:space="preserve"> </v>
      </c>
      <c r="AG10" s="79" t="str">
        <f>IF(SUM(P10:P10)=0," ",'2003Year'!AG10)</f>
        <v xml:space="preserve"> </v>
      </c>
      <c r="AH10" s="80" t="str">
        <f>IF(SUM(Q10:Q10)=0," ",'2003Year'!AH10)</f>
        <v xml:space="preserve"> </v>
      </c>
      <c r="AJ10" s="77" t="str">
        <f>IF(RWE!$A$7="Y",IF(RWE!$R$4/RWE!$R$6*SUM('2003Year'!AJ10:AJ10)&lt;'2003AllExports'!$A$1," ",RWE!$R$4/RWE!$R$6*SUM('2003Year'!AJ10:AJ10)),1/RWE!$R$6*SUM('2003Year'!AJ10:AJ10))</f>
        <v xml:space="preserve"> </v>
      </c>
      <c r="AK10" s="77" t="str">
        <f>IF(RWE!$A$7="Y",IF(RWE!$S$4/RWE!$S$6*SUM('2003Year'!AK10:AK10)&lt;'2003AllExports'!$A$1," ",RWE!$S$4/RWE!$S$6*SUM('2003Year'!AK10:AK10)),1/RWE!$S$6*SUM('2003Year'!AK10:AK10))</f>
        <v xml:space="preserve"> </v>
      </c>
      <c r="AL10" s="77" t="str">
        <f>IF(RWE!$A$7="Y",IF(RWE!$T$4/RWE!$T$6*SUM('2003Year'!AL10:AL10)&lt;'2003AllExports'!$A$1," ",RWE!$T$4/RWE!$T$6*SUM('2003Year'!AL10:AL10)),1/RWE!$T$6*SUM('2003Year'!AL10:AL10))</f>
        <v xml:space="preserve"> </v>
      </c>
      <c r="AM10" s="79">
        <f>SUM('2003Year'!AM10:AM10)</f>
        <v>0</v>
      </c>
      <c r="AN10" s="79">
        <f>SUM('2003Year'!AN10:AN10)</f>
        <v>0</v>
      </c>
      <c r="AO10" s="79">
        <f>SUM('2003Year'!AO10:AO10)</f>
        <v>0</v>
      </c>
    </row>
    <row r="11" spans="1:41" ht="13">
      <c r="A11" t="s">
        <v>31</v>
      </c>
      <c r="B11" s="76" t="str">
        <f>IF(RWE!$A$7="Y",IF(RWE!$B$4/RWE!$B$6*SUM('2003Year'!B11:B11)&lt;'2003AllExports'!$A$1," ",RWE!$B$4/RWE!$B$6*SUM('2003Year'!B11:B11)),1/RWE!$B$6*SUM('2003Year'!B11:B11))</f>
        <v xml:space="preserve"> </v>
      </c>
      <c r="C11" s="76" t="str">
        <f>IF(RWE!$A$7="Y",IF(RWE!$C$4/RWE!$C$6*SUM('2003Year'!C11:C11)&lt;'2003AllExports'!$A$1," ",RWE!$C$4/RWE!$C$6*SUM('2003Year'!C11:C11)),1/RWE!$C$6*SUM('2003Year'!C11:C11))</f>
        <v xml:space="preserve"> </v>
      </c>
      <c r="D11" s="76" t="str">
        <f>IF(RWE!$A$7="Y",IF(RWE!$D$4/RWE!$D$6*SUM('2003Year'!D11:D11)&lt;'2003AllExports'!$A$1," ",RWE!$D$4/RWE!$D$6*SUM('2003Year'!D11:D11)),1/RWE!$D$6*SUM('2003Year'!D11:D11))</f>
        <v xml:space="preserve"> </v>
      </c>
      <c r="E11" s="76" t="str">
        <f>IF(RWE!$A$7="Y",IF(RWE!$E$4/RWE!$E$6*SUM('2003Year'!E11:E11)&lt;'2003AllExports'!$A$1," ",RWE!$E$4/RWE!$E$6*SUM('2003Year'!E11:E11)),1/RWE!$E$6*SUM('2003Year'!E11:E11))</f>
        <v xml:space="preserve"> </v>
      </c>
      <c r="F11" s="77" t="str">
        <f>IF(RWE!$A$7="Y",IF(RWE!$F$4/RWE!$F$6*SUM('2003Year'!F11:F11)&lt;'2003AllExports'!$A$1," ",RWE!$F$4/RWE!$F$6*SUM('2003Year'!F11:F11)),1/RWE!$F$6*SUM('2003Year'!F11:F11))</f>
        <v xml:space="preserve"> </v>
      </c>
      <c r="G11" s="77" t="str">
        <f>IF(RWE!$A$7="Y",IF(RWE!$G$4/RWE!$G$6*SUM('2003Year'!G11:G11)&lt;'2003AllExports'!$A$1," ",RWE!$G$4/RWE!$G$6*SUM('2003Year'!G11:G11)),1/RWE!$G$6*SUM('2003Year'!G11:G11))</f>
        <v xml:space="preserve"> </v>
      </c>
      <c r="H11" s="77" t="str">
        <f>IF(RWE!$A$7="Y",IF(RWE!$H$4/RWE!$H$6*SUM('2003Year'!H11:H11)&lt;'2003AllExports'!$A$1," ",RWE!$H$4/RWE!$H$6*SUM('2003Year'!H11:H11)),1/RWE!$H$6*SUM('2003Year'!H11:H11))</f>
        <v xml:space="preserve"> </v>
      </c>
      <c r="I11" s="77" t="str">
        <f>IF(RWE!$A$7="Y",IF(RWE!$I$4/RWE!$I$6*SUM('2003Year'!I11:I11)&lt;'2003AllExports'!$A$1," ",RWE!$I$4/RWE!$I$6*SUM('2003Year'!I11:I11)),1/RWE!$I$6*SUM('2003Year'!I11:I11))</f>
        <v xml:space="preserve"> </v>
      </c>
      <c r="J11" s="77" t="str">
        <f>IF(RWE!$A$7="Y",IF(RWE!$J$4/RWE!$J$6*SUM('2003Year'!J11:J11)&lt;'2003AllExports'!$A$1," ",RWE!$J$4/RWE!$J$6*SUM('2003Year'!J11:J11)),1/RWE!$J$6*SUM('2003Year'!J11:J11))</f>
        <v xml:space="preserve"> </v>
      </c>
      <c r="K11" s="77" t="str">
        <f>IF(RWE!$A$7="Y",IF(RWE!$K$4/RWE!$K$6*SUM('2003Year'!K11:K11)&lt;'2003AllExports'!$A$1," ",RWE!$K$4/RWE!$K$6*SUM('2003Year'!K11:K11)),1/RWE!$K$6*SUM('2003Year'!K11:K11))</f>
        <v xml:space="preserve"> </v>
      </c>
      <c r="L11" s="77" t="str">
        <f>IF(RWE!$A$7="Y",IF(RWE!$K$4/RWE!$K$6*SUM('2003Year'!L11:L11)&lt;'2003AllExports'!$A$1," ",RWE!$K$4/RWE!$K$6*SUM('2003Year'!L11:L11)),1/RWE!$K$6*SUM('2003Year'!L11:L11))</f>
        <v xml:space="preserve"> </v>
      </c>
      <c r="N11" s="77" t="str">
        <f>IF(RWE!$A$7="Y",IF(RWE!$N$4/RWE!$N$6*SUM('2003Year'!N11:N11)&lt;'2003AllExports'!$A$1," ",RWE!$N$4/RWE!$N$6*SUM('2003Year'!N11:N11)),1/RWE!$N$6*SUM('2003Year'!N11:N11))</f>
        <v xml:space="preserve"> </v>
      </c>
      <c r="O11" s="77" t="str">
        <f>IF(RWE!$A$7="Y",IF(RWE!$O$4/RWE!$O$6*SUM('2003Year'!O11:O11)&lt;'2003AllExports'!$A$1," ",RWE!$O$4/RWE!$O$6*SUM('2003Year'!O11:O11)),1/RWE!$O$6*SUM('2003Year'!O11:O11))</f>
        <v xml:space="preserve"> </v>
      </c>
      <c r="P11" s="77" t="str">
        <f>IF(RWE!$A$7="Y",IF(RWE!$P$4/RWE!$P$6*SUM('2003Year'!P11:P11)&lt;'2003AllExports'!$A$1," ",RWE!$P$4/RWE!$P$6*SUM('2003Year'!P11:P11)),1/RWE!$P$6*SUM('2003Year'!P11:P11))</f>
        <v xml:space="preserve"> </v>
      </c>
      <c r="Q11" s="78" t="str">
        <f>IF(RWE!$A$7="Y",IF(SUM(B11:P11)&lt;$A$1," ",SUM(B11:P11)),"-")</f>
        <v xml:space="preserve"> </v>
      </c>
      <c r="S11" s="79" t="str">
        <f>IF(SUM(B11:B11)=0," ",'2003Year'!S11)</f>
        <v xml:space="preserve"> </v>
      </c>
      <c r="T11" s="79" t="str">
        <f>IF(SUM(C11:C11)=0," ",'2003Year'!T11)</f>
        <v xml:space="preserve"> </v>
      </c>
      <c r="U11" s="79" t="str">
        <f>IF(SUM(D11:D11)=0," ",'2003Year'!U11)</f>
        <v xml:space="preserve"> </v>
      </c>
      <c r="V11" s="79" t="str">
        <f>IF(SUM(E11:E11)=0," ",'2003Year'!V11)</f>
        <v xml:space="preserve"> </v>
      </c>
      <c r="W11" s="79" t="str">
        <f>IF(SUM(F11:F11)=0," ",'2003Year'!W11)</f>
        <v xml:space="preserve"> </v>
      </c>
      <c r="X11" s="79" t="str">
        <f>IF(SUM(G11:G11)=0," ",'2003Year'!X11)</f>
        <v xml:space="preserve"> </v>
      </c>
      <c r="Y11" s="79" t="str">
        <f>IF(SUM(H11:H11)=0," ",'2003Year'!Y11)</f>
        <v xml:space="preserve"> </v>
      </c>
      <c r="Z11" s="79" t="str">
        <f>IF(SUM(I11:I11)=0," ",'2003Year'!Z11)</f>
        <v xml:space="preserve"> </v>
      </c>
      <c r="AA11" s="79" t="str">
        <f>IF(SUM(J11:J11)=0," ",'2003Year'!AA11)</f>
        <v xml:space="preserve"> </v>
      </c>
      <c r="AB11" s="79" t="str">
        <f>IF(SUM(K11:K11)=0," ",'2003Year'!AB11)</f>
        <v xml:space="preserve"> </v>
      </c>
      <c r="AC11" s="79" t="str">
        <f>IF(SUM(L11:L11)=0," ",'2003Year'!AC11)</f>
        <v xml:space="preserve"> </v>
      </c>
      <c r="AE11" s="79" t="str">
        <f>IF(SUM(N11:N11)=0," ",'2003Year'!AE11)</f>
        <v xml:space="preserve"> </v>
      </c>
      <c r="AF11" s="79" t="str">
        <f>IF(SUM(O11:O11)=0," ",'2003Year'!AF11)</f>
        <v xml:space="preserve"> </v>
      </c>
      <c r="AG11" s="79" t="str">
        <f>IF(SUM(P11:P11)=0," ",'2003Year'!AG11)</f>
        <v xml:space="preserve"> </v>
      </c>
      <c r="AH11" s="80" t="str">
        <f>IF(SUM(Q11:Q11)=0," ",'2003Year'!AH11)</f>
        <v xml:space="preserve"> </v>
      </c>
      <c r="AJ11" s="77" t="str">
        <f>IF(RWE!$A$7="Y",IF(RWE!$R$4/RWE!$R$6*SUM('2003Year'!AJ11:AJ11)&lt;'2003AllExports'!$A$1," ",RWE!$R$4/RWE!$R$6*SUM('2003Year'!AJ11:AJ11)),1/RWE!$R$6*SUM('2003Year'!AJ11:AJ11))</f>
        <v xml:space="preserve"> </v>
      </c>
      <c r="AK11" s="77" t="str">
        <f>IF(RWE!$A$7="Y",IF(RWE!$S$4/RWE!$S$6*SUM('2003Year'!AK11:AK11)&lt;'2003AllExports'!$A$1," ",RWE!$S$4/RWE!$S$6*SUM('2003Year'!AK11:AK11)),1/RWE!$S$6*SUM('2003Year'!AK11:AK11))</f>
        <v xml:space="preserve"> </v>
      </c>
      <c r="AL11" s="77" t="str">
        <f>IF(RWE!$A$7="Y",IF(RWE!$T$4/RWE!$T$6*SUM('2003Year'!AL11:AL11)&lt;'2003AllExports'!$A$1," ",RWE!$T$4/RWE!$T$6*SUM('2003Year'!AL11:AL11)),1/RWE!$T$6*SUM('2003Year'!AL11:AL11))</f>
        <v xml:space="preserve"> </v>
      </c>
      <c r="AM11" s="79">
        <f>SUM('2003Year'!AM11:AM11)</f>
        <v>0</v>
      </c>
      <c r="AN11" s="79">
        <f>SUM('2003Year'!AN11:AN11)</f>
        <v>0</v>
      </c>
      <c r="AO11" s="79">
        <f>SUM('2003Year'!AO11:AO11)</f>
        <v>0</v>
      </c>
    </row>
    <row r="12" spans="1:41" ht="13">
      <c r="A12" t="s">
        <v>32</v>
      </c>
      <c r="B12" s="76" t="str">
        <f>IF(RWE!$A$7="Y",IF(RWE!$B$4/RWE!$B$6*SUM('2003Year'!B12:B12)&lt;'2003AllExports'!$A$1," ",RWE!$B$4/RWE!$B$6*SUM('2003Year'!B12:B12)),1/RWE!$B$6*SUM('2003Year'!B12:B12))</f>
        <v xml:space="preserve"> </v>
      </c>
      <c r="C12" s="76" t="str">
        <f>IF(RWE!$A$7="Y",IF(RWE!$C$4/RWE!$C$6*SUM('2003Year'!C12:C12)&lt;'2003AllExports'!$A$1," ",RWE!$C$4/RWE!$C$6*SUM('2003Year'!C12:C12)),1/RWE!$C$6*SUM('2003Year'!C12:C12))</f>
        <v xml:space="preserve"> </v>
      </c>
      <c r="D12" s="76" t="str">
        <f>IF(RWE!$A$7="Y",IF(RWE!$D$4/RWE!$D$6*SUM('2003Year'!D12:D12)&lt;'2003AllExports'!$A$1," ",RWE!$D$4/RWE!$D$6*SUM('2003Year'!D12:D12)),1/RWE!$D$6*SUM('2003Year'!D12:D12))</f>
        <v xml:space="preserve"> </v>
      </c>
      <c r="E12" s="76" t="str">
        <f>IF(RWE!$A$7="Y",IF(RWE!$E$4/RWE!$E$6*SUM('2003Year'!E12:E12)&lt;'2003AllExports'!$A$1," ",RWE!$E$4/RWE!$E$6*SUM('2003Year'!E12:E12)),1/RWE!$E$6*SUM('2003Year'!E12:E12))</f>
        <v xml:space="preserve"> </v>
      </c>
      <c r="F12" s="77" t="str">
        <f>IF(RWE!$A$7="Y",IF(RWE!$F$4/RWE!$F$6*SUM('2003Year'!F12:F12)&lt;'2003AllExports'!$A$1," ",RWE!$F$4/RWE!$F$6*SUM('2003Year'!F12:F12)),1/RWE!$F$6*SUM('2003Year'!F12:F12))</f>
        <v xml:space="preserve"> </v>
      </c>
      <c r="G12" s="77" t="str">
        <f>IF(RWE!$A$7="Y",IF(RWE!$G$4/RWE!$G$6*SUM('2003Year'!G12:G12)&lt;'2003AllExports'!$A$1," ",RWE!$G$4/RWE!$G$6*SUM('2003Year'!G12:G12)),1/RWE!$G$6*SUM('2003Year'!G12:G12))</f>
        <v xml:space="preserve"> </v>
      </c>
      <c r="H12" s="77" t="str">
        <f>IF(RWE!$A$7="Y",IF(RWE!$H$4/RWE!$H$6*SUM('2003Year'!H12:H12)&lt;'2003AllExports'!$A$1," ",RWE!$H$4/RWE!$H$6*SUM('2003Year'!H12:H12)),1/RWE!$H$6*SUM('2003Year'!H12:H12))</f>
        <v xml:space="preserve"> </v>
      </c>
      <c r="I12" s="77" t="str">
        <f>IF(RWE!$A$7="Y",IF(RWE!$I$4/RWE!$I$6*SUM('2003Year'!I12:I12)&lt;'2003AllExports'!$A$1," ",RWE!$I$4/RWE!$I$6*SUM('2003Year'!I12:I12)),1/RWE!$I$6*SUM('2003Year'!I12:I12))</f>
        <v xml:space="preserve"> </v>
      </c>
      <c r="J12" s="77" t="str">
        <f>IF(RWE!$A$7="Y",IF(RWE!$J$4/RWE!$J$6*SUM('2003Year'!J12:J12)&lt;'2003AllExports'!$A$1," ",RWE!$J$4/RWE!$J$6*SUM('2003Year'!J12:J12)),1/RWE!$J$6*SUM('2003Year'!J12:J12))</f>
        <v xml:space="preserve"> </v>
      </c>
      <c r="K12" s="77" t="str">
        <f>IF(RWE!$A$7="Y",IF(RWE!$K$4/RWE!$K$6*SUM('2003Year'!K12:K12)&lt;'2003AllExports'!$A$1," ",RWE!$K$4/RWE!$K$6*SUM('2003Year'!K12:K12)),1/RWE!$K$6*SUM('2003Year'!K12:K12))</f>
        <v xml:space="preserve"> </v>
      </c>
      <c r="L12" s="77" t="str">
        <f>IF(RWE!$A$7="Y",IF(RWE!$K$4/RWE!$K$6*SUM('2003Year'!L12:L12)&lt;'2003AllExports'!$A$1," ",RWE!$K$4/RWE!$K$6*SUM('2003Year'!L12:L12)),1/RWE!$K$6*SUM('2003Year'!L12:L12))</f>
        <v xml:space="preserve"> </v>
      </c>
      <c r="N12" s="77" t="str">
        <f>IF(RWE!$A$7="Y",IF(RWE!$N$4/RWE!$N$6*SUM('2003Year'!N12:N12)&lt;'2003AllExports'!$A$1," ",RWE!$N$4/RWE!$N$6*SUM('2003Year'!N12:N12)),1/RWE!$N$6*SUM('2003Year'!N12:N12))</f>
        <v xml:space="preserve"> </v>
      </c>
      <c r="O12" s="77" t="str">
        <f>IF(RWE!$A$7="Y",IF(RWE!$O$4/RWE!$O$6*SUM('2003Year'!O12:O12)&lt;'2003AllExports'!$A$1," ",RWE!$O$4/RWE!$O$6*SUM('2003Year'!O12:O12)),1/RWE!$O$6*SUM('2003Year'!O12:O12))</f>
        <v xml:space="preserve"> </v>
      </c>
      <c r="P12" s="77" t="str">
        <f>IF(RWE!$A$7="Y",IF(RWE!$P$4/RWE!$P$6*SUM('2003Year'!P12:P12)&lt;'2003AllExports'!$A$1," ",RWE!$P$4/RWE!$P$6*SUM('2003Year'!P12:P12)),1/RWE!$P$6*SUM('2003Year'!P12:P12))</f>
        <v xml:space="preserve"> </v>
      </c>
      <c r="Q12" s="78" t="str">
        <f>IF(RWE!$A$7="Y",IF(SUM(B12:P12)&lt;$A$1," ",SUM(B12:P12)),"-")</f>
        <v xml:space="preserve"> </v>
      </c>
      <c r="S12" s="79" t="str">
        <f>IF(SUM(B12:B12)=0," ",'2003Year'!S12)</f>
        <v xml:space="preserve"> </v>
      </c>
      <c r="T12" s="79" t="str">
        <f>IF(SUM(C12:C12)=0," ",'2003Year'!T12)</f>
        <v xml:space="preserve"> </v>
      </c>
      <c r="U12" s="79" t="str">
        <f>IF(SUM(D12:D12)=0," ",'2003Year'!U12)</f>
        <v xml:space="preserve"> </v>
      </c>
      <c r="V12" s="79" t="str">
        <f>IF(SUM(E12:E12)=0," ",'2003Year'!V12)</f>
        <v xml:space="preserve"> </v>
      </c>
      <c r="W12" s="79" t="str">
        <f>IF(SUM(F12:F12)=0," ",'2003Year'!W12)</f>
        <v xml:space="preserve"> </v>
      </c>
      <c r="X12" s="79" t="str">
        <f>IF(SUM(G12:G12)=0," ",'2003Year'!X12)</f>
        <v xml:space="preserve"> </v>
      </c>
      <c r="Y12" s="79" t="str">
        <f>IF(SUM(H12:H12)=0," ",'2003Year'!Y12)</f>
        <v xml:space="preserve"> </v>
      </c>
      <c r="Z12" s="79" t="str">
        <f>IF(SUM(I12:I12)=0," ",'2003Year'!Z12)</f>
        <v xml:space="preserve"> </v>
      </c>
      <c r="AA12" s="79" t="str">
        <f>IF(SUM(J12:J12)=0," ",'2003Year'!AA12)</f>
        <v xml:space="preserve"> </v>
      </c>
      <c r="AB12" s="79" t="str">
        <f>IF(SUM(K12:K12)=0," ",'2003Year'!AB12)</f>
        <v xml:space="preserve"> </v>
      </c>
      <c r="AC12" s="79" t="str">
        <f>IF(SUM(L12:L12)=0," ",'2003Year'!AC12)</f>
        <v xml:space="preserve"> </v>
      </c>
      <c r="AE12" s="79" t="str">
        <f>IF(SUM(N12:N12)=0," ",'2003Year'!AE12)</f>
        <v xml:space="preserve"> </v>
      </c>
      <c r="AF12" s="79" t="str">
        <f>IF(SUM(O12:O12)=0," ",'2003Year'!AF12)</f>
        <v xml:space="preserve"> </v>
      </c>
      <c r="AG12" s="79" t="str">
        <f>IF(SUM(P12:P12)=0," ",'2003Year'!AG12)</f>
        <v xml:space="preserve"> </v>
      </c>
      <c r="AH12" s="80" t="str">
        <f>IF(SUM(Q12:Q12)=0," ",'2003Year'!AH12)</f>
        <v xml:space="preserve"> </v>
      </c>
      <c r="AJ12" s="77" t="str">
        <f>IF(RWE!$A$7="Y",IF(RWE!$R$4/RWE!$R$6*SUM('2003Year'!AJ12:AJ12)&lt;'2003AllExports'!$A$1," ",RWE!$R$4/RWE!$R$6*SUM('2003Year'!AJ12:AJ12)),1/RWE!$R$6*SUM('2003Year'!AJ12:AJ12))</f>
        <v xml:space="preserve"> </v>
      </c>
      <c r="AK12" s="77" t="str">
        <f>IF(RWE!$A$7="Y",IF(RWE!$S$4/RWE!$S$6*SUM('2003Year'!AK12:AK12)&lt;'2003AllExports'!$A$1," ",RWE!$S$4/RWE!$S$6*SUM('2003Year'!AK12:AK12)),1/RWE!$S$6*SUM('2003Year'!AK12:AK12))</f>
        <v xml:space="preserve"> </v>
      </c>
      <c r="AL12" s="77" t="str">
        <f>IF(RWE!$A$7="Y",IF(RWE!$T$4/RWE!$T$6*SUM('2003Year'!AL12:AL12)&lt;'2003AllExports'!$A$1," ",RWE!$T$4/RWE!$T$6*SUM('2003Year'!AL12:AL12)),1/RWE!$T$6*SUM('2003Year'!AL12:AL12))</f>
        <v xml:space="preserve"> </v>
      </c>
      <c r="AM12" s="79">
        <f>SUM('2003Year'!AM12:AM12)</f>
        <v>0</v>
      </c>
      <c r="AN12" s="79">
        <f>SUM('2003Year'!AN12:AN12)</f>
        <v>0</v>
      </c>
      <c r="AO12" s="79">
        <f>SUM('2003Year'!AO12:AO12)</f>
        <v>0</v>
      </c>
    </row>
    <row r="13" spans="1:41" ht="13">
      <c r="A13" t="s">
        <v>33</v>
      </c>
      <c r="B13" s="76" t="str">
        <f>IF(RWE!$A$7="Y",IF(RWE!$B$4/RWE!$B$6*SUM('2003Year'!B13:B13)&lt;'2003AllExports'!$A$1," ",RWE!$B$4/RWE!$B$6*SUM('2003Year'!B13:B13)),1/RWE!$B$6*SUM('2003Year'!B13:B13))</f>
        <v xml:space="preserve"> </v>
      </c>
      <c r="C13" s="76">
        <f>IF(RWE!$A$7="Y",IF(RWE!$C$4/RWE!$C$6*SUM('2003Year'!C13:C13)&lt;'2003AllExports'!$A$1," ",RWE!$C$4/RWE!$C$6*SUM('2003Year'!C13:C13)),1/RWE!$C$6*SUM('2003Year'!C13:C13))</f>
        <v>2.7634313616000002E-2</v>
      </c>
      <c r="D13" s="76">
        <f>IF(RWE!$A$7="Y",IF(RWE!$D$4/RWE!$D$6*SUM('2003Year'!D13:D13)&lt;'2003AllExports'!$A$1," ",RWE!$D$4/RWE!$D$6*SUM('2003Year'!D13:D13)),1/RWE!$D$6*SUM('2003Year'!D13:D13))</f>
        <v>6.9401049199999988E-3</v>
      </c>
      <c r="E13" s="76">
        <f>IF(RWE!$A$7="Y",IF(RWE!$E$4/RWE!$E$6*SUM('2003Year'!E13:E13)&lt;'2003AllExports'!$A$1," ",RWE!$E$4/RWE!$E$6*SUM('2003Year'!E13:E13)),1/RWE!$E$6*SUM('2003Year'!E13:E13))</f>
        <v>1.3847420020000001E-2</v>
      </c>
      <c r="F13" s="77">
        <f>IF(RWE!$A$7="Y",IF(RWE!$F$4/RWE!$F$6*SUM('2003Year'!F13:F13)&lt;'2003AllExports'!$A$1," ",RWE!$F$4/RWE!$F$6*SUM('2003Year'!F13:F13)),1/RWE!$F$6*SUM('2003Year'!F13:F13))</f>
        <v>6.1510824199999987E-3</v>
      </c>
      <c r="G13" s="77" t="str">
        <f>IF(RWE!$A$7="Y",IF(RWE!$G$4/RWE!$G$6*SUM('2003Year'!G13:G13)&lt;'2003AllExports'!$A$1," ",RWE!$G$4/RWE!$G$6*SUM('2003Year'!G13:G13)),1/RWE!$G$6*SUM('2003Year'!G13:G13))</f>
        <v xml:space="preserve"> </v>
      </c>
      <c r="H13" s="77" t="str">
        <f>IF(RWE!$A$7="Y",IF(RWE!$H$4/RWE!$H$6*SUM('2003Year'!H13:H13)&lt;'2003AllExports'!$A$1," ",RWE!$H$4/RWE!$H$6*SUM('2003Year'!H13:H13)),1/RWE!$H$6*SUM('2003Year'!H13:H13))</f>
        <v xml:space="preserve"> </v>
      </c>
      <c r="I13" s="77" t="str">
        <f>IF(RWE!$A$7="Y",IF(RWE!$I$4/RWE!$I$6*SUM('2003Year'!I13:I13)&lt;'2003AllExports'!$A$1," ",RWE!$I$4/RWE!$I$6*SUM('2003Year'!I13:I13)),1/RWE!$I$6*SUM('2003Year'!I13:I13))</f>
        <v xml:space="preserve"> </v>
      </c>
      <c r="J13" s="77" t="str">
        <f>IF(RWE!$A$7="Y",IF(RWE!$J$4/RWE!$J$6*SUM('2003Year'!J13:J13)&lt;'2003AllExports'!$A$1," ",RWE!$J$4/RWE!$J$6*SUM('2003Year'!J13:J13)),1/RWE!$J$6*SUM('2003Year'!J13:J13))</f>
        <v xml:space="preserve"> </v>
      </c>
      <c r="K13" s="77" t="str">
        <f>IF(RWE!$A$7="Y",IF(RWE!$K$4/RWE!$K$6*SUM('2003Year'!K13:K13)&lt;'2003AllExports'!$A$1," ",RWE!$K$4/RWE!$K$6*SUM('2003Year'!K13:K13)),1/RWE!$K$6*SUM('2003Year'!K13:K13))</f>
        <v xml:space="preserve"> </v>
      </c>
      <c r="L13" s="77">
        <f>IF(RWE!$A$7="Y",IF(RWE!$K$4/RWE!$K$6*SUM('2003Year'!L13:L13)&lt;'2003AllExports'!$A$1," ",RWE!$K$4/RWE!$K$6*SUM('2003Year'!L13:L13)),1/RWE!$K$6*SUM('2003Year'!L13:L13))</f>
        <v>9.4152148999999824E-3</v>
      </c>
      <c r="N13" s="77" t="str">
        <f>IF(RWE!$A$7="Y",IF(RWE!$N$4/RWE!$N$6*SUM('2003Year'!N13:N13)&lt;'2003AllExports'!$A$1," ",RWE!$N$4/RWE!$N$6*SUM('2003Year'!N13:N13)),1/RWE!$N$6*SUM('2003Year'!N13:N13))</f>
        <v xml:space="preserve"> </v>
      </c>
      <c r="O13" s="77" t="str">
        <f>IF(RWE!$A$7="Y",IF(RWE!$O$4/RWE!$O$6*SUM('2003Year'!O13:O13)&lt;'2003AllExports'!$A$1," ",RWE!$O$4/RWE!$O$6*SUM('2003Year'!O13:O13)),1/RWE!$O$6*SUM('2003Year'!O13:O13))</f>
        <v xml:space="preserve"> </v>
      </c>
      <c r="P13" s="77" t="str">
        <f>IF(RWE!$A$7="Y",IF(RWE!$P$4/RWE!$P$6*SUM('2003Year'!P13:P13)&lt;'2003AllExports'!$A$1," ",RWE!$P$4/RWE!$P$6*SUM('2003Year'!P13:P13)),1/RWE!$P$6*SUM('2003Year'!P13:P13))</f>
        <v xml:space="preserve"> </v>
      </c>
      <c r="Q13" s="78">
        <f>IF(RWE!$A$7="Y",IF(SUM(B13:P13)&lt;$A$1," ",SUM(B13:P13)),"-")</f>
        <v>6.3988135875999982E-2</v>
      </c>
      <c r="S13" s="79" t="str">
        <f>IF(SUM(B13:B13)=0," ",'2003Year'!S13)</f>
        <v xml:space="preserve"> </v>
      </c>
      <c r="T13" s="79">
        <f>IF(SUM(C13:C13)=0," ",'2003Year'!T13)</f>
        <v>6.4536910000000001</v>
      </c>
      <c r="U13" s="79">
        <f>IF(SUM(D13:D13)=0," ",'2003Year'!U13)</f>
        <v>1.746777</v>
      </c>
      <c r="V13" s="79">
        <f>IF(SUM(E13:E13)=0," ",'2003Year'!V13)</f>
        <v>3.982748</v>
      </c>
      <c r="W13" s="79">
        <f>IF(SUM(F13:F13)=0," ",'2003Year'!W13)</f>
        <v>2.7986269999999998</v>
      </c>
      <c r="X13" s="79" t="str">
        <f>IF(SUM(G13:G13)=0," ",'2003Year'!X13)</f>
        <v xml:space="preserve"> </v>
      </c>
      <c r="Y13" s="79" t="str">
        <f>IF(SUM(H13:H13)=0," ",'2003Year'!Y13)</f>
        <v xml:space="preserve"> </v>
      </c>
      <c r="Z13" s="79" t="str">
        <f>IF(SUM(I13:I13)=0," ",'2003Year'!Z13)</f>
        <v xml:space="preserve"> </v>
      </c>
      <c r="AA13" s="79" t="str">
        <f>IF(SUM(J13:J13)=0," ",'2003Year'!AA13)</f>
        <v xml:space="preserve"> </v>
      </c>
      <c r="AB13" s="79" t="str">
        <f>IF(SUM(K13:K13)=0," ",'2003Year'!AB13)</f>
        <v xml:space="preserve"> </v>
      </c>
      <c r="AC13" s="79">
        <f>IF(SUM(L13:L13)=0," ",'2003Year'!AC13)</f>
        <v>2.3474180000000002</v>
      </c>
      <c r="AE13" s="79" t="str">
        <f>IF(SUM(N13:N13)=0," ",'2003Year'!AE13)</f>
        <v xml:space="preserve"> </v>
      </c>
      <c r="AF13" s="79" t="str">
        <f>IF(SUM(O13:O13)=0," ",'2003Year'!AF13)</f>
        <v xml:space="preserve"> </v>
      </c>
      <c r="AG13" s="79" t="str">
        <f>IF(SUM(P13:P13)=0," ",'2003Year'!AG13)</f>
        <v xml:space="preserve"> </v>
      </c>
      <c r="AH13" s="80">
        <f>IF(SUM(Q13:Q13)=0," ",'2003Year'!AH13)</f>
        <v>18.094911</v>
      </c>
      <c r="AJ13" s="77" t="str">
        <f>IF(RWE!$A$7="Y",IF(RWE!$R$4/RWE!$R$6*SUM('2003Year'!AJ13:AJ13)&lt;'2003AllExports'!$A$1," ",RWE!$R$4/RWE!$R$6*SUM('2003Year'!AJ13:AJ13)),1/RWE!$R$6*SUM('2003Year'!AJ13:AJ13))</f>
        <v xml:space="preserve"> </v>
      </c>
      <c r="AK13" s="77" t="str">
        <f>IF(RWE!$A$7="Y",IF(RWE!$S$4/RWE!$S$6*SUM('2003Year'!AK13:AK13)&lt;'2003AllExports'!$A$1," ",RWE!$S$4/RWE!$S$6*SUM('2003Year'!AK13:AK13)),1/RWE!$S$6*SUM('2003Year'!AK13:AK13))</f>
        <v xml:space="preserve"> </v>
      </c>
      <c r="AL13" s="77" t="str">
        <f>IF(RWE!$A$7="Y",IF(RWE!$T$4/RWE!$T$6*SUM('2003Year'!AL13:AL13)&lt;'2003AllExports'!$A$1," ",RWE!$T$4/RWE!$T$6*SUM('2003Year'!AL13:AL13)),1/RWE!$T$6*SUM('2003Year'!AL13:AL13))</f>
        <v xml:space="preserve"> </v>
      </c>
      <c r="AM13" s="79">
        <f>SUM('2003Year'!AM13:AM13)</f>
        <v>0</v>
      </c>
      <c r="AN13" s="79">
        <f>SUM('2003Year'!AN13:AN13)</f>
        <v>0</v>
      </c>
      <c r="AO13" s="79">
        <f>SUM('2003Year'!AO13:AO13)</f>
        <v>0</v>
      </c>
    </row>
    <row r="14" spans="1:41" ht="13">
      <c r="A14" t="s">
        <v>34</v>
      </c>
      <c r="B14" s="76" t="str">
        <f>IF(RWE!$A$7="Y",IF(RWE!$B$4/RWE!$B$6*SUM('2003Year'!B14:B14)&lt;'2003AllExports'!$A$1," ",RWE!$B$4/RWE!$B$6*SUM('2003Year'!B14:B14)),1/RWE!$B$6*SUM('2003Year'!B14:B14))</f>
        <v xml:space="preserve"> </v>
      </c>
      <c r="C14" s="76">
        <f>IF(RWE!$A$7="Y",IF(RWE!$C$4/RWE!$C$6*SUM('2003Year'!C14:C14)&lt;'2003AllExports'!$A$1," ",RWE!$C$4/RWE!$C$6*SUM('2003Year'!C14:C14)),1/RWE!$C$6*SUM('2003Year'!C14:C14))</f>
        <v>5.9973550000000002E-3</v>
      </c>
      <c r="D14" s="76">
        <f>IF(RWE!$A$7="Y",IF(RWE!$D$4/RWE!$D$6*SUM('2003Year'!D14:D14)&lt;'2003AllExports'!$A$1," ",RWE!$D$4/RWE!$D$6*SUM('2003Year'!D14:D14)),1/RWE!$D$6*SUM('2003Year'!D14:D14))</f>
        <v>3.1681876799999995E-2</v>
      </c>
      <c r="E14" s="76" t="str">
        <f>IF(RWE!$A$7="Y",IF(RWE!$E$4/RWE!$E$6*SUM('2003Year'!E14:E14)&lt;'2003AllExports'!$A$1," ",RWE!$E$4/RWE!$E$6*SUM('2003Year'!E14:E14)),1/RWE!$E$6*SUM('2003Year'!E14:E14))</f>
        <v xml:space="preserve"> </v>
      </c>
      <c r="F14" s="77" t="str">
        <f>IF(RWE!$A$7="Y",IF(RWE!$F$4/RWE!$F$6*SUM('2003Year'!F14:F14)&lt;'2003AllExports'!$A$1," ",RWE!$F$4/RWE!$F$6*SUM('2003Year'!F14:F14)),1/RWE!$F$6*SUM('2003Year'!F14:F14))</f>
        <v xml:space="preserve"> </v>
      </c>
      <c r="G14" s="77" t="str">
        <f>IF(RWE!$A$7="Y",IF(RWE!$G$4/RWE!$G$6*SUM('2003Year'!G14:G14)&lt;'2003AllExports'!$A$1," ",RWE!$G$4/RWE!$G$6*SUM('2003Year'!G14:G14)),1/RWE!$G$6*SUM('2003Year'!G14:G14))</f>
        <v xml:space="preserve"> </v>
      </c>
      <c r="H14" s="77" t="str">
        <f>IF(RWE!$A$7="Y",IF(RWE!$H$4/RWE!$H$6*SUM('2003Year'!H14:H14)&lt;'2003AllExports'!$A$1," ",RWE!$H$4/RWE!$H$6*SUM('2003Year'!H14:H14)),1/RWE!$H$6*SUM('2003Year'!H14:H14))</f>
        <v xml:space="preserve"> </v>
      </c>
      <c r="I14" s="77" t="str">
        <f>IF(RWE!$A$7="Y",IF(RWE!$I$4/RWE!$I$6*SUM('2003Year'!I14:I14)&lt;'2003AllExports'!$A$1," ",RWE!$I$4/RWE!$I$6*SUM('2003Year'!I14:I14)),1/RWE!$I$6*SUM('2003Year'!I14:I14))</f>
        <v xml:space="preserve"> </v>
      </c>
      <c r="J14" s="77" t="str">
        <f>IF(RWE!$A$7="Y",IF(RWE!$J$4/RWE!$J$6*SUM('2003Year'!J14:J14)&lt;'2003AllExports'!$A$1," ",RWE!$J$4/RWE!$J$6*SUM('2003Year'!J14:J14)),1/RWE!$J$6*SUM('2003Year'!J14:J14))</f>
        <v xml:space="preserve"> </v>
      </c>
      <c r="K14" s="77" t="str">
        <f>IF(RWE!$A$7="Y",IF(RWE!$K$4/RWE!$K$6*SUM('2003Year'!K14:K14)&lt;'2003AllExports'!$A$1," ",RWE!$K$4/RWE!$K$6*SUM('2003Year'!K14:K14)),1/RWE!$K$6*SUM('2003Year'!K14:K14))</f>
        <v xml:space="preserve"> </v>
      </c>
      <c r="L14" s="77" t="str">
        <f>IF(RWE!$A$7="Y",IF(RWE!$K$4/RWE!$K$6*SUM('2003Year'!L14:L14)&lt;'2003AllExports'!$A$1," ",RWE!$K$4/RWE!$K$6*SUM('2003Year'!L14:L14)),1/RWE!$K$6*SUM('2003Year'!L14:L14))</f>
        <v xml:space="preserve"> </v>
      </c>
      <c r="N14" s="77" t="str">
        <f>IF(RWE!$A$7="Y",IF(RWE!$N$4/RWE!$N$6*SUM('2003Year'!N14:N14)&lt;'2003AllExports'!$A$1," ",RWE!$N$4/RWE!$N$6*SUM('2003Year'!N14:N14)),1/RWE!$N$6*SUM('2003Year'!N14:N14))</f>
        <v xml:space="preserve"> </v>
      </c>
      <c r="O14" s="77" t="str">
        <f>IF(RWE!$A$7="Y",IF(RWE!$O$4/RWE!$O$6*SUM('2003Year'!O14:O14)&lt;'2003AllExports'!$A$1," ",RWE!$O$4/RWE!$O$6*SUM('2003Year'!O14:O14)),1/RWE!$O$6*SUM('2003Year'!O14:O14))</f>
        <v xml:space="preserve"> </v>
      </c>
      <c r="P14" s="77" t="str">
        <f>IF(RWE!$A$7="Y",IF(RWE!$P$4/RWE!$P$6*SUM('2003Year'!P14:P14)&lt;'2003AllExports'!$A$1," ",RWE!$P$4/RWE!$P$6*SUM('2003Year'!P14:P14)),1/RWE!$P$6*SUM('2003Year'!P14:P14))</f>
        <v xml:space="preserve"> </v>
      </c>
      <c r="Q14" s="78">
        <f>IF(RWE!$A$7="Y",IF(SUM(B14:P14)&lt;$A$1," ",SUM(B14:P14)),"-")</f>
        <v>3.7679231799999997E-2</v>
      </c>
      <c r="S14" s="79" t="str">
        <f>IF(SUM(B14:B14)=0," ",'2003Year'!S14)</f>
        <v xml:space="preserve"> </v>
      </c>
      <c r="T14" s="79">
        <f>IF(SUM(C14:C14)=0," ",'2003Year'!T14)</f>
        <v>1.291604</v>
      </c>
      <c r="U14" s="79">
        <f>IF(SUM(D14:D14)=0," ",'2003Year'!U14)</f>
        <v>7.624593</v>
      </c>
      <c r="V14" s="79" t="str">
        <f>IF(SUM(E14:E14)=0," ",'2003Year'!V14)</f>
        <v xml:space="preserve"> </v>
      </c>
      <c r="W14" s="79" t="str">
        <f>IF(SUM(F14:F14)=0," ",'2003Year'!W14)</f>
        <v xml:space="preserve"> </v>
      </c>
      <c r="X14" s="79" t="str">
        <f>IF(SUM(G14:G14)=0," ",'2003Year'!X14)</f>
        <v xml:space="preserve"> </v>
      </c>
      <c r="Y14" s="79" t="str">
        <f>IF(SUM(H14:H14)=0," ",'2003Year'!Y14)</f>
        <v xml:space="preserve"> </v>
      </c>
      <c r="Z14" s="79" t="str">
        <f>IF(SUM(I14:I14)=0," ",'2003Year'!Z14)</f>
        <v xml:space="preserve"> </v>
      </c>
      <c r="AA14" s="79" t="str">
        <f>IF(SUM(J14:J14)=0," ",'2003Year'!AA14)</f>
        <v xml:space="preserve"> </v>
      </c>
      <c r="AB14" s="79" t="str">
        <f>IF(SUM(K14:K14)=0," ",'2003Year'!AB14)</f>
        <v xml:space="preserve"> </v>
      </c>
      <c r="AC14" s="79" t="str">
        <f>IF(SUM(L14:L14)=0," ",'2003Year'!AC14)</f>
        <v xml:space="preserve"> </v>
      </c>
      <c r="AE14" s="79" t="str">
        <f>IF(SUM(N14:N14)=0," ",'2003Year'!AE14)</f>
        <v xml:space="preserve"> </v>
      </c>
      <c r="AF14" s="79" t="str">
        <f>IF(SUM(O14:O14)=0," ",'2003Year'!AF14)</f>
        <v xml:space="preserve"> </v>
      </c>
      <c r="AG14" s="79" t="str">
        <f>IF(SUM(P14:P14)=0," ",'2003Year'!AG14)</f>
        <v xml:space="preserve"> </v>
      </c>
      <c r="AH14" s="80">
        <f>IF(SUM(Q14:Q14)=0," ",'2003Year'!AH14)</f>
        <v>12.455746</v>
      </c>
      <c r="AJ14" s="77" t="str">
        <f>IF(RWE!$A$7="Y",IF(RWE!$R$4/RWE!$R$6*SUM('2003Year'!AJ14:AJ14)&lt;'2003AllExports'!$A$1," ",RWE!$R$4/RWE!$R$6*SUM('2003Year'!AJ14:AJ14)),1/RWE!$R$6*SUM('2003Year'!AJ14:AJ14))</f>
        <v xml:space="preserve"> </v>
      </c>
      <c r="AK14" s="77" t="str">
        <f>IF(RWE!$A$7="Y",IF(RWE!$S$4/RWE!$S$6*SUM('2003Year'!AK14:AK14)&lt;'2003AllExports'!$A$1," ",RWE!$S$4/RWE!$S$6*SUM('2003Year'!AK14:AK14)),1/RWE!$S$6*SUM('2003Year'!AK14:AK14))</f>
        <v xml:space="preserve"> </v>
      </c>
      <c r="AL14" s="77" t="str">
        <f>IF(RWE!$A$7="Y",IF(RWE!$T$4/RWE!$T$6*SUM('2003Year'!AL14:AL14)&lt;'2003AllExports'!$A$1," ",RWE!$T$4/RWE!$T$6*SUM('2003Year'!AL14:AL14)),1/RWE!$T$6*SUM('2003Year'!AL14:AL14))</f>
        <v xml:space="preserve"> </v>
      </c>
      <c r="AM14" s="79">
        <f>SUM('2003Year'!AM14:AM14)</f>
        <v>0</v>
      </c>
      <c r="AN14" s="79">
        <f>SUM('2003Year'!AN14:AN14)</f>
        <v>0</v>
      </c>
      <c r="AO14" s="79">
        <f>SUM('2003Year'!AO14:AO14)</f>
        <v>0</v>
      </c>
    </row>
    <row r="15" spans="1:41" ht="13">
      <c r="A15" t="s">
        <v>35</v>
      </c>
      <c r="B15" s="76" t="str">
        <f>IF(RWE!$A$7="Y",IF(RWE!$B$4/RWE!$B$6*SUM('2003Year'!B15:B15)&lt;'2003AllExports'!$A$1," ",RWE!$B$4/RWE!$B$6*SUM('2003Year'!B15:B15)),1/RWE!$B$6*SUM('2003Year'!B15:B15))</f>
        <v xml:space="preserve"> </v>
      </c>
      <c r="C15" s="76">
        <f>IF(RWE!$A$7="Y",IF(RWE!$C$4/RWE!$C$6*SUM('2003Year'!C15:C15)&lt;'2003AllExports'!$A$1," ",RWE!$C$4/RWE!$C$6*SUM('2003Year'!C15:C15)),1/RWE!$C$6*SUM('2003Year'!C15:C15))</f>
        <v>1.494487358E-2</v>
      </c>
      <c r="D15" s="76" t="str">
        <f>IF(RWE!$A$7="Y",IF(RWE!$D$4/RWE!$D$6*SUM('2003Year'!D15:D15)&lt;'2003AllExports'!$A$1," ",RWE!$D$4/RWE!$D$6*SUM('2003Year'!D15:D15)),1/RWE!$D$6*SUM('2003Year'!D15:D15))</f>
        <v xml:space="preserve"> </v>
      </c>
      <c r="E15" s="76" t="str">
        <f>IF(RWE!$A$7="Y",IF(RWE!$E$4/RWE!$E$6*SUM('2003Year'!E15:E15)&lt;'2003AllExports'!$A$1," ",RWE!$E$4/RWE!$E$6*SUM('2003Year'!E15:E15)),1/RWE!$E$6*SUM('2003Year'!E15:E15))</f>
        <v xml:space="preserve"> </v>
      </c>
      <c r="F15" s="77" t="str">
        <f>IF(RWE!$A$7="Y",IF(RWE!$F$4/RWE!$F$6*SUM('2003Year'!F15:F15)&lt;'2003AllExports'!$A$1," ",RWE!$F$4/RWE!$F$6*SUM('2003Year'!F15:F15)),1/RWE!$F$6*SUM('2003Year'!F15:F15))</f>
        <v xml:space="preserve"> </v>
      </c>
      <c r="G15" s="77" t="str">
        <f>IF(RWE!$A$7="Y",IF(RWE!$G$4/RWE!$G$6*SUM('2003Year'!G15:G15)&lt;'2003AllExports'!$A$1," ",RWE!$G$4/RWE!$G$6*SUM('2003Year'!G15:G15)),1/RWE!$G$6*SUM('2003Year'!G15:G15))</f>
        <v xml:space="preserve"> </v>
      </c>
      <c r="H15" s="77" t="str">
        <f>IF(RWE!$A$7="Y",IF(RWE!$H$4/RWE!$H$6*SUM('2003Year'!H15:H15)&lt;'2003AllExports'!$A$1," ",RWE!$H$4/RWE!$H$6*SUM('2003Year'!H15:H15)),1/RWE!$H$6*SUM('2003Year'!H15:H15))</f>
        <v xml:space="preserve"> </v>
      </c>
      <c r="I15" s="77" t="str">
        <f>IF(RWE!$A$7="Y",IF(RWE!$I$4/RWE!$I$6*SUM('2003Year'!I15:I15)&lt;'2003AllExports'!$A$1," ",RWE!$I$4/RWE!$I$6*SUM('2003Year'!I15:I15)),1/RWE!$I$6*SUM('2003Year'!I15:I15))</f>
        <v xml:space="preserve"> </v>
      </c>
      <c r="J15" s="77" t="str">
        <f>IF(RWE!$A$7="Y",IF(RWE!$J$4/RWE!$J$6*SUM('2003Year'!J15:J15)&lt;'2003AllExports'!$A$1," ",RWE!$J$4/RWE!$J$6*SUM('2003Year'!J15:J15)),1/RWE!$J$6*SUM('2003Year'!J15:J15))</f>
        <v xml:space="preserve"> </v>
      </c>
      <c r="K15" s="77" t="str">
        <f>IF(RWE!$A$7="Y",IF(RWE!$K$4/RWE!$K$6*SUM('2003Year'!K15:K15)&lt;'2003AllExports'!$A$1," ",RWE!$K$4/RWE!$K$6*SUM('2003Year'!K15:K15)),1/RWE!$K$6*SUM('2003Year'!K15:K15))</f>
        <v xml:space="preserve"> </v>
      </c>
      <c r="L15" s="77" t="str">
        <f>IF(RWE!$A$7="Y",IF(RWE!$K$4/RWE!$K$6*SUM('2003Year'!L15:L15)&lt;'2003AllExports'!$A$1," ",RWE!$K$4/RWE!$K$6*SUM('2003Year'!L15:L15)),1/RWE!$K$6*SUM('2003Year'!L15:L15))</f>
        <v xml:space="preserve"> </v>
      </c>
      <c r="N15" s="77" t="str">
        <f>IF(RWE!$A$7="Y",IF(RWE!$N$4/RWE!$N$6*SUM('2003Year'!N15:N15)&lt;'2003AllExports'!$A$1," ",RWE!$N$4/RWE!$N$6*SUM('2003Year'!N15:N15)),1/RWE!$N$6*SUM('2003Year'!N15:N15))</f>
        <v xml:space="preserve"> </v>
      </c>
      <c r="O15" s="77" t="str">
        <f>IF(RWE!$A$7="Y",IF(RWE!$O$4/RWE!$O$6*SUM('2003Year'!O15:O15)&lt;'2003AllExports'!$A$1," ",RWE!$O$4/RWE!$O$6*SUM('2003Year'!O15:O15)),1/RWE!$O$6*SUM('2003Year'!O15:O15))</f>
        <v xml:space="preserve"> </v>
      </c>
      <c r="P15" s="77" t="str">
        <f>IF(RWE!$A$7="Y",IF(RWE!$P$4/RWE!$P$6*SUM('2003Year'!P15:P15)&lt;'2003AllExports'!$A$1," ",RWE!$P$4/RWE!$P$6*SUM('2003Year'!P15:P15)),1/RWE!$P$6*SUM('2003Year'!P15:P15))</f>
        <v xml:space="preserve"> </v>
      </c>
      <c r="Q15" s="78">
        <f>IF(RWE!$A$7="Y",IF(SUM(B15:P15)&lt;$A$1," ",SUM(B15:P15)),"-")</f>
        <v>1.494487358E-2</v>
      </c>
      <c r="S15" s="79" t="str">
        <f>IF(SUM(B15:B15)=0," ",'2003Year'!S15)</f>
        <v xml:space="preserve"> </v>
      </c>
      <c r="T15" s="79">
        <f>IF(SUM(C15:C15)=0," ",'2003Year'!T15)</f>
        <v>3.78843</v>
      </c>
      <c r="U15" s="79" t="str">
        <f>IF(SUM(D15:D15)=0," ",'2003Year'!U15)</f>
        <v xml:space="preserve"> </v>
      </c>
      <c r="V15" s="79" t="str">
        <f>IF(SUM(E15:E15)=0," ",'2003Year'!V15)</f>
        <v xml:space="preserve"> </v>
      </c>
      <c r="W15" s="79" t="str">
        <f>IF(SUM(F15:F15)=0," ",'2003Year'!W15)</f>
        <v xml:space="preserve"> </v>
      </c>
      <c r="X15" s="79" t="str">
        <f>IF(SUM(G15:G15)=0," ",'2003Year'!X15)</f>
        <v xml:space="preserve"> </v>
      </c>
      <c r="Y15" s="79" t="str">
        <f>IF(SUM(H15:H15)=0," ",'2003Year'!Y15)</f>
        <v xml:space="preserve"> </v>
      </c>
      <c r="Z15" s="79" t="str">
        <f>IF(SUM(I15:I15)=0," ",'2003Year'!Z15)</f>
        <v xml:space="preserve"> </v>
      </c>
      <c r="AA15" s="79" t="str">
        <f>IF(SUM(J15:J15)=0," ",'2003Year'!AA15)</f>
        <v xml:space="preserve"> </v>
      </c>
      <c r="AB15" s="79" t="str">
        <f>IF(SUM(K15:K15)=0," ",'2003Year'!AB15)</f>
        <v xml:space="preserve"> </v>
      </c>
      <c r="AC15" s="79" t="str">
        <f>IF(SUM(L15:L15)=0," ",'2003Year'!AC15)</f>
        <v xml:space="preserve"> </v>
      </c>
      <c r="AE15" s="79" t="str">
        <f>IF(SUM(N15:N15)=0," ",'2003Year'!AE15)</f>
        <v xml:space="preserve"> </v>
      </c>
      <c r="AF15" s="79" t="str">
        <f>IF(SUM(O15:O15)=0," ",'2003Year'!AF15)</f>
        <v xml:space="preserve"> </v>
      </c>
      <c r="AG15" s="79" t="str">
        <f>IF(SUM(P15:P15)=0," ",'2003Year'!AG15)</f>
        <v xml:space="preserve"> </v>
      </c>
      <c r="AH15" s="80">
        <f>IF(SUM(Q15:Q15)=0," ",'2003Year'!AH15)</f>
        <v>4.682061</v>
      </c>
      <c r="AJ15" s="77" t="str">
        <f>IF(RWE!$A$7="Y",IF(RWE!$R$4/RWE!$R$6*SUM('2003Year'!AJ15:AJ15)&lt;'2003AllExports'!$A$1," ",RWE!$R$4/RWE!$R$6*SUM('2003Year'!AJ15:AJ15)),1/RWE!$R$6*SUM('2003Year'!AJ15:AJ15))</f>
        <v xml:space="preserve"> </v>
      </c>
      <c r="AK15" s="77" t="str">
        <f>IF(RWE!$A$7="Y",IF(RWE!$S$4/RWE!$S$6*SUM('2003Year'!AK15:AK15)&lt;'2003AllExports'!$A$1," ",RWE!$S$4/RWE!$S$6*SUM('2003Year'!AK15:AK15)),1/RWE!$S$6*SUM('2003Year'!AK15:AK15))</f>
        <v xml:space="preserve"> </v>
      </c>
      <c r="AL15" s="77" t="str">
        <f>IF(RWE!$A$7="Y",IF(RWE!$T$4/RWE!$T$6*SUM('2003Year'!AL15:AL15)&lt;'2003AllExports'!$A$1," ",RWE!$T$4/RWE!$T$6*SUM('2003Year'!AL15:AL15)),1/RWE!$T$6*SUM('2003Year'!AL15:AL15))</f>
        <v xml:space="preserve"> </v>
      </c>
      <c r="AM15" s="79">
        <f>SUM('2003Year'!AM15:AM15)</f>
        <v>0</v>
      </c>
      <c r="AN15" s="79">
        <f>SUM('2003Year'!AN15:AN15)</f>
        <v>0</v>
      </c>
      <c r="AO15" s="79">
        <f>SUM('2003Year'!AO15:AO15)</f>
        <v>0</v>
      </c>
    </row>
    <row r="16" spans="1:41" ht="13">
      <c r="A16" t="s">
        <v>36</v>
      </c>
      <c r="B16" s="76" t="str">
        <f>IF(RWE!$A$7="Y",IF(RWE!$B$4/RWE!$B$6*SUM('2003Year'!B16:B16)&lt;'2003AllExports'!$A$1," ",RWE!$B$4/RWE!$B$6*SUM('2003Year'!B16:B16)),1/RWE!$B$6*SUM('2003Year'!B16:B16))</f>
        <v xml:space="preserve"> </v>
      </c>
      <c r="C16" s="76" t="str">
        <f>IF(RWE!$A$7="Y",IF(RWE!$C$4/RWE!$C$6*SUM('2003Year'!C16:C16)&lt;'2003AllExports'!$A$1," ",RWE!$C$4/RWE!$C$6*SUM('2003Year'!C16:C16)),1/RWE!$C$6*SUM('2003Year'!C16:C16))</f>
        <v xml:space="preserve"> </v>
      </c>
      <c r="D16" s="76" t="str">
        <f>IF(RWE!$A$7="Y",IF(RWE!$D$4/RWE!$D$6*SUM('2003Year'!D16:D16)&lt;'2003AllExports'!$A$1," ",RWE!$D$4/RWE!$D$6*SUM('2003Year'!D16:D16)),1/RWE!$D$6*SUM('2003Year'!D16:D16))</f>
        <v xml:space="preserve"> </v>
      </c>
      <c r="E16" s="76" t="str">
        <f>IF(RWE!$A$7="Y",IF(RWE!$E$4/RWE!$E$6*SUM('2003Year'!E16:E16)&lt;'2003AllExports'!$A$1," ",RWE!$E$4/RWE!$E$6*SUM('2003Year'!E16:E16)),1/RWE!$E$6*SUM('2003Year'!E16:E16))</f>
        <v xml:space="preserve"> </v>
      </c>
      <c r="F16" s="77" t="str">
        <f>IF(RWE!$A$7="Y",IF(RWE!$F$4/RWE!$F$6*SUM('2003Year'!F16:F16)&lt;'2003AllExports'!$A$1," ",RWE!$F$4/RWE!$F$6*SUM('2003Year'!F16:F16)),1/RWE!$F$6*SUM('2003Year'!F16:F16))</f>
        <v xml:space="preserve"> </v>
      </c>
      <c r="G16" s="77" t="str">
        <f>IF(RWE!$A$7="Y",IF(RWE!$G$4/RWE!$G$6*SUM('2003Year'!G16:G16)&lt;'2003AllExports'!$A$1," ",RWE!$G$4/RWE!$G$6*SUM('2003Year'!G16:G16)),1/RWE!$G$6*SUM('2003Year'!G16:G16))</f>
        <v xml:space="preserve"> </v>
      </c>
      <c r="H16" s="77" t="str">
        <f>IF(RWE!$A$7="Y",IF(RWE!$H$4/RWE!$H$6*SUM('2003Year'!H16:H16)&lt;'2003AllExports'!$A$1," ",RWE!$H$4/RWE!$H$6*SUM('2003Year'!H16:H16)),1/RWE!$H$6*SUM('2003Year'!H16:H16))</f>
        <v xml:space="preserve"> </v>
      </c>
      <c r="I16" s="77" t="str">
        <f>IF(RWE!$A$7="Y",IF(RWE!$I$4/RWE!$I$6*SUM('2003Year'!I16:I16)&lt;'2003AllExports'!$A$1," ",RWE!$I$4/RWE!$I$6*SUM('2003Year'!I16:I16)),1/RWE!$I$6*SUM('2003Year'!I16:I16))</f>
        <v xml:space="preserve"> </v>
      </c>
      <c r="J16" s="77" t="str">
        <f>IF(RWE!$A$7="Y",IF(RWE!$J$4/RWE!$J$6*SUM('2003Year'!J16:J16)&lt;'2003AllExports'!$A$1," ",RWE!$J$4/RWE!$J$6*SUM('2003Year'!J16:J16)),1/RWE!$J$6*SUM('2003Year'!J16:J16))</f>
        <v xml:space="preserve"> </v>
      </c>
      <c r="K16" s="77" t="str">
        <f>IF(RWE!$A$7="Y",IF(RWE!$K$4/RWE!$K$6*SUM('2003Year'!K16:K16)&lt;'2003AllExports'!$A$1," ",RWE!$K$4/RWE!$K$6*SUM('2003Year'!K16:K16)),1/RWE!$K$6*SUM('2003Year'!K16:K16))</f>
        <v xml:space="preserve"> </v>
      </c>
      <c r="L16" s="77" t="str">
        <f>IF(RWE!$A$7="Y",IF(RWE!$K$4/RWE!$K$6*SUM('2003Year'!L16:L16)&lt;'2003AllExports'!$A$1," ",RWE!$K$4/RWE!$K$6*SUM('2003Year'!L16:L16)),1/RWE!$K$6*SUM('2003Year'!L16:L16))</f>
        <v xml:space="preserve"> </v>
      </c>
      <c r="N16" s="77" t="str">
        <f>IF(RWE!$A$7="Y",IF(RWE!$N$4/RWE!$N$6*SUM('2003Year'!N16:N16)&lt;'2003AllExports'!$A$1," ",RWE!$N$4/RWE!$N$6*SUM('2003Year'!N16:N16)),1/RWE!$N$6*SUM('2003Year'!N16:N16))</f>
        <v xml:space="preserve"> </v>
      </c>
      <c r="O16" s="77" t="str">
        <f>IF(RWE!$A$7="Y",IF(RWE!$O$4/RWE!$O$6*SUM('2003Year'!O16:O16)&lt;'2003AllExports'!$A$1," ",RWE!$O$4/RWE!$O$6*SUM('2003Year'!O16:O16)),1/RWE!$O$6*SUM('2003Year'!O16:O16))</f>
        <v xml:space="preserve"> </v>
      </c>
      <c r="P16" s="77" t="str">
        <f>IF(RWE!$A$7="Y",IF(RWE!$P$4/RWE!$P$6*SUM('2003Year'!P16:P16)&lt;'2003AllExports'!$A$1," ",RWE!$P$4/RWE!$P$6*SUM('2003Year'!P16:P16)),1/RWE!$P$6*SUM('2003Year'!P16:P16))</f>
        <v xml:space="preserve"> </v>
      </c>
      <c r="Q16" s="78" t="str">
        <f>IF(RWE!$A$7="Y",IF(SUM(B16:P16)&lt;$A$1," ",SUM(B16:P16)),"-")</f>
        <v xml:space="preserve"> </v>
      </c>
      <c r="S16" s="79" t="str">
        <f>IF(SUM(B16:B16)=0," ",'2003Year'!S16)</f>
        <v xml:space="preserve"> </v>
      </c>
      <c r="T16" s="79" t="str">
        <f>IF(SUM(C16:C16)=0," ",'2003Year'!T16)</f>
        <v xml:space="preserve"> </v>
      </c>
      <c r="U16" s="79" t="str">
        <f>IF(SUM(D16:D16)=0," ",'2003Year'!U16)</f>
        <v xml:space="preserve"> </v>
      </c>
      <c r="V16" s="79" t="str">
        <f>IF(SUM(E16:E16)=0," ",'2003Year'!V16)</f>
        <v xml:space="preserve"> </v>
      </c>
      <c r="W16" s="79" t="str">
        <f>IF(SUM(F16:F16)=0," ",'2003Year'!W16)</f>
        <v xml:space="preserve"> </v>
      </c>
      <c r="X16" s="79" t="str">
        <f>IF(SUM(G16:G16)=0," ",'2003Year'!X16)</f>
        <v xml:space="preserve"> </v>
      </c>
      <c r="Y16" s="79" t="str">
        <f>IF(SUM(H16:H16)=0," ",'2003Year'!Y16)</f>
        <v xml:space="preserve"> </v>
      </c>
      <c r="Z16" s="79" t="str">
        <f>IF(SUM(I16:I16)=0," ",'2003Year'!Z16)</f>
        <v xml:space="preserve"> </v>
      </c>
      <c r="AA16" s="79" t="str">
        <f>IF(SUM(J16:J16)=0," ",'2003Year'!AA16)</f>
        <v xml:space="preserve"> </v>
      </c>
      <c r="AB16" s="79" t="str">
        <f>IF(SUM(K16:K16)=0," ",'2003Year'!AB16)</f>
        <v xml:space="preserve"> </v>
      </c>
      <c r="AC16" s="79" t="str">
        <f>IF(SUM(L16:L16)=0," ",'2003Year'!AC16)</f>
        <v xml:space="preserve"> </v>
      </c>
      <c r="AE16" s="79" t="str">
        <f>IF(SUM(N16:N16)=0," ",'2003Year'!AE16)</f>
        <v xml:space="preserve"> </v>
      </c>
      <c r="AF16" s="79" t="str">
        <f>IF(SUM(O16:O16)=0," ",'2003Year'!AF16)</f>
        <v xml:space="preserve"> </v>
      </c>
      <c r="AG16" s="79" t="str">
        <f>IF(SUM(P16:P16)=0," ",'2003Year'!AG16)</f>
        <v xml:space="preserve"> </v>
      </c>
      <c r="AH16" s="80" t="str">
        <f>IF(SUM(Q16:Q16)=0," ",'2003Year'!AH16)</f>
        <v xml:space="preserve"> </v>
      </c>
      <c r="AJ16" s="77" t="str">
        <f>IF(RWE!$A$7="Y",IF(RWE!$R$4/RWE!$R$6*SUM('2003Year'!AJ16:AJ16)&lt;'2003AllExports'!$A$1," ",RWE!$R$4/RWE!$R$6*SUM('2003Year'!AJ16:AJ16)),1/RWE!$R$6*SUM('2003Year'!AJ16:AJ16))</f>
        <v xml:space="preserve"> </v>
      </c>
      <c r="AK16" s="77" t="str">
        <f>IF(RWE!$A$7="Y",IF(RWE!$S$4/RWE!$S$6*SUM('2003Year'!AK16:AK16)&lt;'2003AllExports'!$A$1," ",RWE!$S$4/RWE!$S$6*SUM('2003Year'!AK16:AK16)),1/RWE!$S$6*SUM('2003Year'!AK16:AK16))</f>
        <v xml:space="preserve"> </v>
      </c>
      <c r="AL16" s="77" t="str">
        <f>IF(RWE!$A$7="Y",IF(RWE!$T$4/RWE!$T$6*SUM('2003Year'!AL16:AL16)&lt;'2003AllExports'!$A$1," ",RWE!$T$4/RWE!$T$6*SUM('2003Year'!AL16:AL16)),1/RWE!$T$6*SUM('2003Year'!AL16:AL16))</f>
        <v xml:space="preserve"> </v>
      </c>
      <c r="AM16" s="79">
        <f>SUM('2003Year'!AM16:AM16)</f>
        <v>0</v>
      </c>
      <c r="AN16" s="79">
        <f>SUM('2003Year'!AN16:AN16)</f>
        <v>0</v>
      </c>
      <c r="AO16" s="79">
        <f>SUM('2003Year'!AO16:AO16)</f>
        <v>0</v>
      </c>
    </row>
    <row r="17" spans="1:41" ht="13">
      <c r="A17" t="s">
        <v>37</v>
      </c>
      <c r="B17" s="76" t="str">
        <f>IF(RWE!$A$7="Y",IF(RWE!$B$4/RWE!$B$6*SUM('2003Year'!B17:B17)&lt;'2003AllExports'!$A$1," ",RWE!$B$4/RWE!$B$6*SUM('2003Year'!B17:B17)),1/RWE!$B$6*SUM('2003Year'!B17:B17))</f>
        <v xml:space="preserve"> </v>
      </c>
      <c r="C17" s="76">
        <f>IF(RWE!$A$7="Y",IF(RWE!$C$4/RWE!$C$6*SUM('2003Year'!C17:C17)&lt;'2003AllExports'!$A$1," ",RWE!$C$4/RWE!$C$6*SUM('2003Year'!C17:C17)),1/RWE!$C$6*SUM('2003Year'!C17:C17))</f>
        <v>2.2612990400000001E-2</v>
      </c>
      <c r="D17" s="76" t="str">
        <f>IF(RWE!$A$7="Y",IF(RWE!$D$4/RWE!$D$6*SUM('2003Year'!D17:D17)&lt;'2003AllExports'!$A$1," ",RWE!$D$4/RWE!$D$6*SUM('2003Year'!D17:D17)),1/RWE!$D$6*SUM('2003Year'!D17:D17))</f>
        <v xml:space="preserve"> </v>
      </c>
      <c r="E17" s="76" t="str">
        <f>IF(RWE!$A$7="Y",IF(RWE!$E$4/RWE!$E$6*SUM('2003Year'!E17:E17)&lt;'2003AllExports'!$A$1," ",RWE!$E$4/RWE!$E$6*SUM('2003Year'!E17:E17)),1/RWE!$E$6*SUM('2003Year'!E17:E17))</f>
        <v xml:space="preserve"> </v>
      </c>
      <c r="F17" s="77" t="str">
        <f>IF(RWE!$A$7="Y",IF(RWE!$F$4/RWE!$F$6*SUM('2003Year'!F17:F17)&lt;'2003AllExports'!$A$1," ",RWE!$F$4/RWE!$F$6*SUM('2003Year'!F17:F17)),1/RWE!$F$6*SUM('2003Year'!F17:F17))</f>
        <v xml:space="preserve"> </v>
      </c>
      <c r="G17" s="77" t="str">
        <f>IF(RWE!$A$7="Y",IF(RWE!$G$4/RWE!$G$6*SUM('2003Year'!G17:G17)&lt;'2003AllExports'!$A$1," ",RWE!$G$4/RWE!$G$6*SUM('2003Year'!G17:G17)),1/RWE!$G$6*SUM('2003Year'!G17:G17))</f>
        <v xml:space="preserve"> </v>
      </c>
      <c r="H17" s="77" t="str">
        <f>IF(RWE!$A$7="Y",IF(RWE!$H$4/RWE!$H$6*SUM('2003Year'!H17:H17)&lt;'2003AllExports'!$A$1," ",RWE!$H$4/RWE!$H$6*SUM('2003Year'!H17:H17)),1/RWE!$H$6*SUM('2003Year'!H17:H17))</f>
        <v xml:space="preserve"> </v>
      </c>
      <c r="I17" s="77" t="str">
        <f>IF(RWE!$A$7="Y",IF(RWE!$I$4/RWE!$I$6*SUM('2003Year'!I17:I17)&lt;'2003AllExports'!$A$1," ",RWE!$I$4/RWE!$I$6*SUM('2003Year'!I17:I17)),1/RWE!$I$6*SUM('2003Year'!I17:I17))</f>
        <v xml:space="preserve"> </v>
      </c>
      <c r="J17" s="77" t="str">
        <f>IF(RWE!$A$7="Y",IF(RWE!$J$4/RWE!$J$6*SUM('2003Year'!J17:J17)&lt;'2003AllExports'!$A$1," ",RWE!$J$4/RWE!$J$6*SUM('2003Year'!J17:J17)),1/RWE!$J$6*SUM('2003Year'!J17:J17))</f>
        <v xml:space="preserve"> </v>
      </c>
      <c r="K17" s="77" t="str">
        <f>IF(RWE!$A$7="Y",IF(RWE!$K$4/RWE!$K$6*SUM('2003Year'!K17:K17)&lt;'2003AllExports'!$A$1," ",RWE!$K$4/RWE!$K$6*SUM('2003Year'!K17:K17)),1/RWE!$K$6*SUM('2003Year'!K17:K17))</f>
        <v xml:space="preserve"> </v>
      </c>
      <c r="L17" s="77" t="str">
        <f>IF(RWE!$A$7="Y",IF(RWE!$K$4/RWE!$K$6*SUM('2003Year'!L17:L17)&lt;'2003AllExports'!$A$1," ",RWE!$K$4/RWE!$K$6*SUM('2003Year'!L17:L17)),1/RWE!$K$6*SUM('2003Year'!L17:L17))</f>
        <v xml:space="preserve"> </v>
      </c>
      <c r="N17" s="77" t="str">
        <f>IF(RWE!$A$7="Y",IF(RWE!$N$4/RWE!$N$6*SUM('2003Year'!N17:N17)&lt;'2003AllExports'!$A$1," ",RWE!$N$4/RWE!$N$6*SUM('2003Year'!N17:N17)),1/RWE!$N$6*SUM('2003Year'!N17:N17))</f>
        <v xml:space="preserve"> </v>
      </c>
      <c r="O17" s="77" t="str">
        <f>IF(RWE!$A$7="Y",IF(RWE!$O$4/RWE!$O$6*SUM('2003Year'!O17:O17)&lt;'2003AllExports'!$A$1," ",RWE!$O$4/RWE!$O$6*SUM('2003Year'!O17:O17)),1/RWE!$O$6*SUM('2003Year'!O17:O17))</f>
        <v xml:space="preserve"> </v>
      </c>
      <c r="P17" s="77" t="str">
        <f>IF(RWE!$A$7="Y",IF(RWE!$P$4/RWE!$P$6*SUM('2003Year'!P17:P17)&lt;'2003AllExports'!$A$1," ",RWE!$P$4/RWE!$P$6*SUM('2003Year'!P17:P17)),1/RWE!$P$6*SUM('2003Year'!P17:P17))</f>
        <v xml:space="preserve"> </v>
      </c>
      <c r="Q17" s="78">
        <f>IF(RWE!$A$7="Y",IF(SUM(B17:P17)&lt;$A$1," ",SUM(B17:P17)),"-")</f>
        <v>2.2612990400000001E-2</v>
      </c>
      <c r="S17" s="79" t="str">
        <f>IF(SUM(B17:B17)=0," ",'2003Year'!S17)</f>
        <v xml:space="preserve"> </v>
      </c>
      <c r="T17" s="79">
        <f>IF(SUM(C17:C17)=0," ",'2003Year'!T17)</f>
        <v>5.0881949999999998</v>
      </c>
      <c r="U17" s="79" t="str">
        <f>IF(SUM(D17:D17)=0," ",'2003Year'!U17)</f>
        <v xml:space="preserve"> </v>
      </c>
      <c r="V17" s="79" t="str">
        <f>IF(SUM(E17:E17)=0," ",'2003Year'!V17)</f>
        <v xml:space="preserve"> </v>
      </c>
      <c r="W17" s="79" t="str">
        <f>IF(SUM(F17:F17)=0," ",'2003Year'!W17)</f>
        <v xml:space="preserve"> </v>
      </c>
      <c r="X17" s="79" t="str">
        <f>IF(SUM(G17:G17)=0," ",'2003Year'!X17)</f>
        <v xml:space="preserve"> </v>
      </c>
      <c r="Y17" s="79" t="str">
        <f>IF(SUM(H17:H17)=0," ",'2003Year'!Y17)</f>
        <v xml:space="preserve"> </v>
      </c>
      <c r="Z17" s="79" t="str">
        <f>IF(SUM(I17:I17)=0," ",'2003Year'!Z17)</f>
        <v xml:space="preserve"> </v>
      </c>
      <c r="AA17" s="79" t="str">
        <f>IF(SUM(J17:J17)=0," ",'2003Year'!AA17)</f>
        <v xml:space="preserve"> </v>
      </c>
      <c r="AB17" s="79" t="str">
        <f>IF(SUM(K17:K17)=0," ",'2003Year'!AB17)</f>
        <v xml:space="preserve"> </v>
      </c>
      <c r="AC17" s="79" t="str">
        <f>IF(SUM(L17:L17)=0," ",'2003Year'!AC17)</f>
        <v xml:space="preserve"> </v>
      </c>
      <c r="AE17" s="79" t="str">
        <f>IF(SUM(N17:N17)=0," ",'2003Year'!AE17)</f>
        <v xml:space="preserve"> </v>
      </c>
      <c r="AF17" s="79" t="str">
        <f>IF(SUM(O17:O17)=0," ",'2003Year'!AF17)</f>
        <v xml:space="preserve"> </v>
      </c>
      <c r="AG17" s="79" t="str">
        <f>IF(SUM(P17:P17)=0," ",'2003Year'!AG17)</f>
        <v xml:space="preserve"> </v>
      </c>
      <c r="AH17" s="80">
        <f>IF(SUM(Q17:Q17)=0," ",'2003Year'!AH17)</f>
        <v>6.149519999999999</v>
      </c>
      <c r="AJ17" s="77" t="str">
        <f>IF(RWE!$A$7="Y",IF(RWE!$R$4/RWE!$R$6*SUM('2003Year'!AJ17:AJ17)&lt;'2003AllExports'!$A$1," ",RWE!$R$4/RWE!$R$6*SUM('2003Year'!AJ17:AJ17)),1/RWE!$R$6*SUM('2003Year'!AJ17:AJ17))</f>
        <v xml:space="preserve"> </v>
      </c>
      <c r="AK17" s="77" t="str">
        <f>IF(RWE!$A$7="Y",IF(RWE!$S$4/RWE!$S$6*SUM('2003Year'!AK17:AK17)&lt;'2003AllExports'!$A$1," ",RWE!$S$4/RWE!$S$6*SUM('2003Year'!AK17:AK17)),1/RWE!$S$6*SUM('2003Year'!AK17:AK17))</f>
        <v xml:space="preserve"> </v>
      </c>
      <c r="AL17" s="77" t="str">
        <f>IF(RWE!$A$7="Y",IF(RWE!$T$4/RWE!$T$6*SUM('2003Year'!AL17:AL17)&lt;'2003AllExports'!$A$1," ",RWE!$T$4/RWE!$T$6*SUM('2003Year'!AL17:AL17)),1/RWE!$T$6*SUM('2003Year'!AL17:AL17))</f>
        <v xml:space="preserve"> </v>
      </c>
      <c r="AM17" s="79">
        <f>SUM('2003Year'!AM17:AM17)</f>
        <v>0</v>
      </c>
      <c r="AN17" s="79">
        <f>SUM('2003Year'!AN17:AN17)</f>
        <v>0</v>
      </c>
      <c r="AO17" s="79">
        <f>SUM('2003Year'!AO17:AO17)</f>
        <v>0</v>
      </c>
    </row>
    <row r="18" spans="1:41" ht="13">
      <c r="A18" t="s">
        <v>38</v>
      </c>
      <c r="B18" s="76" t="str">
        <f>IF(RWE!$A$7="Y",IF(RWE!$B$4/RWE!$B$6*SUM('2003Year'!B18:B18)&lt;'2003AllExports'!$A$1," ",RWE!$B$4/RWE!$B$6*SUM('2003Year'!B18:B18)),1/RWE!$B$6*SUM('2003Year'!B18:B18))</f>
        <v xml:space="preserve"> </v>
      </c>
      <c r="C18" s="76">
        <f>IF(RWE!$A$7="Y",IF(RWE!$C$4/RWE!$C$6*SUM('2003Year'!C18:C18)&lt;'2003AllExports'!$A$1," ",RWE!$C$4/RWE!$C$6*SUM('2003Year'!C18:C18)),1/RWE!$C$6*SUM('2003Year'!C18:C18))</f>
        <v>0.149822206352</v>
      </c>
      <c r="D18" s="76">
        <f>IF(RWE!$A$7="Y",IF(RWE!$D$4/RWE!$D$6*SUM('2003Year'!D18:D18)&lt;'2003AllExports'!$A$1," ",RWE!$D$4/RWE!$D$6*SUM('2003Year'!D18:D18)),1/RWE!$D$6*SUM('2003Year'!D18:D18))</f>
        <v>5.1114724919999993E-2</v>
      </c>
      <c r="E18" s="76" t="str">
        <f>IF(RWE!$A$7="Y",IF(RWE!$E$4/RWE!$E$6*SUM('2003Year'!E18:E18)&lt;'2003AllExports'!$A$1," ",RWE!$E$4/RWE!$E$6*SUM('2003Year'!E18:E18)),1/RWE!$E$6*SUM('2003Year'!E18:E18))</f>
        <v xml:space="preserve"> </v>
      </c>
      <c r="F18" s="77">
        <f>IF(RWE!$A$7="Y",IF(RWE!$F$4/RWE!$F$6*SUM('2003Year'!F18:F18)&lt;'2003AllExports'!$A$1," ",RWE!$F$4/RWE!$F$6*SUM('2003Year'!F18:F18)),1/RWE!$F$6*SUM('2003Year'!F18:F18))</f>
        <v>4.0863781839999995E-2</v>
      </c>
      <c r="G18" s="77" t="str">
        <f>IF(RWE!$A$7="Y",IF(RWE!$G$4/RWE!$G$6*SUM('2003Year'!G18:G18)&lt;'2003AllExports'!$A$1," ",RWE!$G$4/RWE!$G$6*SUM('2003Year'!G18:G18)),1/RWE!$G$6*SUM('2003Year'!G18:G18))</f>
        <v xml:space="preserve"> </v>
      </c>
      <c r="H18" s="77" t="str">
        <f>IF(RWE!$A$7="Y",IF(RWE!$H$4/RWE!$H$6*SUM('2003Year'!H18:H18)&lt;'2003AllExports'!$A$1," ",RWE!$H$4/RWE!$H$6*SUM('2003Year'!H18:H18)),1/RWE!$H$6*SUM('2003Year'!H18:H18))</f>
        <v xml:space="preserve"> </v>
      </c>
      <c r="I18" s="77" t="str">
        <f>IF(RWE!$A$7="Y",IF(RWE!$I$4/RWE!$I$6*SUM('2003Year'!I18:I18)&lt;'2003AllExports'!$A$1," ",RWE!$I$4/RWE!$I$6*SUM('2003Year'!I18:I18)),1/RWE!$I$6*SUM('2003Year'!I18:I18))</f>
        <v xml:space="preserve"> </v>
      </c>
      <c r="J18" s="77" t="str">
        <f>IF(RWE!$A$7="Y",IF(RWE!$J$4/RWE!$J$6*SUM('2003Year'!J18:J18)&lt;'2003AllExports'!$A$1," ",RWE!$J$4/RWE!$J$6*SUM('2003Year'!J18:J18)),1/RWE!$J$6*SUM('2003Year'!J18:J18))</f>
        <v xml:space="preserve"> </v>
      </c>
      <c r="K18" s="77" t="str">
        <f>IF(RWE!$A$7="Y",IF(RWE!$K$4/RWE!$K$6*SUM('2003Year'!K18:K18)&lt;'2003AllExports'!$A$1," ",RWE!$K$4/RWE!$K$6*SUM('2003Year'!K18:K18)),1/RWE!$K$6*SUM('2003Year'!K18:K18))</f>
        <v xml:space="preserve"> </v>
      </c>
      <c r="L18" s="77" t="str">
        <f>IF(RWE!$A$7="Y",IF(RWE!$K$4/RWE!$K$6*SUM('2003Year'!L18:L18)&lt;'2003AllExports'!$A$1," ",RWE!$K$4/RWE!$K$6*SUM('2003Year'!L18:L18)),1/RWE!$K$6*SUM('2003Year'!L18:L18))</f>
        <v xml:space="preserve"> </v>
      </c>
      <c r="N18" s="77" t="str">
        <f>IF(RWE!$A$7="Y",IF(RWE!$N$4/RWE!$N$6*SUM('2003Year'!N18:N18)&lt;'2003AllExports'!$A$1," ",RWE!$N$4/RWE!$N$6*SUM('2003Year'!N18:N18)),1/RWE!$N$6*SUM('2003Year'!N18:N18))</f>
        <v xml:space="preserve"> </v>
      </c>
      <c r="O18" s="77" t="str">
        <f>IF(RWE!$A$7="Y",IF(RWE!$O$4/RWE!$O$6*SUM('2003Year'!O18:O18)&lt;'2003AllExports'!$A$1," ",RWE!$O$4/RWE!$O$6*SUM('2003Year'!O18:O18)),1/RWE!$O$6*SUM('2003Year'!O18:O18))</f>
        <v xml:space="preserve"> </v>
      </c>
      <c r="P18" s="77" t="str">
        <f>IF(RWE!$A$7="Y",IF(RWE!$P$4/RWE!$P$6*SUM('2003Year'!P18:P18)&lt;'2003AllExports'!$A$1," ",RWE!$P$4/RWE!$P$6*SUM('2003Year'!P18:P18)),1/RWE!$P$6*SUM('2003Year'!P18:P18))</f>
        <v xml:space="preserve"> </v>
      </c>
      <c r="Q18" s="78">
        <f>IF(RWE!$A$7="Y",IF(SUM(B18:P18)&lt;$A$1," ",SUM(B18:P18)),"-")</f>
        <v>0.24180071311199999</v>
      </c>
      <c r="S18" s="79" t="str">
        <f>IF(SUM(B18:B18)=0," ",'2003Year'!S18)</f>
        <v xml:space="preserve"> </v>
      </c>
      <c r="T18" s="79">
        <f>IF(SUM(C18:C18)=0," ",'2003Year'!T18)</f>
        <v>35.490459999999999</v>
      </c>
      <c r="U18" s="79">
        <f>IF(SUM(D18:D18)=0," ",'2003Year'!U18)</f>
        <v>17.845987999999998</v>
      </c>
      <c r="V18" s="79" t="str">
        <f>IF(SUM(E18:E18)=0," ",'2003Year'!V18)</f>
        <v xml:space="preserve"> </v>
      </c>
      <c r="W18" s="79">
        <f>IF(SUM(F18:F18)=0," ",'2003Year'!W18)</f>
        <v>14.122695999999999</v>
      </c>
      <c r="X18" s="79" t="str">
        <f>IF(SUM(G18:G18)=0," ",'2003Year'!X18)</f>
        <v xml:space="preserve"> </v>
      </c>
      <c r="Y18" s="79" t="str">
        <f>IF(SUM(H18:H18)=0," ",'2003Year'!Y18)</f>
        <v xml:space="preserve"> </v>
      </c>
      <c r="Z18" s="79" t="str">
        <f>IF(SUM(I18:I18)=0," ",'2003Year'!Z18)</f>
        <v xml:space="preserve"> </v>
      </c>
      <c r="AA18" s="79" t="str">
        <f>IF(SUM(J18:J18)=0," ",'2003Year'!AA18)</f>
        <v xml:space="preserve"> </v>
      </c>
      <c r="AB18" s="79" t="str">
        <f>IF(SUM(K18:K18)=0," ",'2003Year'!AB18)</f>
        <v xml:space="preserve"> </v>
      </c>
      <c r="AC18" s="79" t="str">
        <f>IF(SUM(L18:L18)=0," ",'2003Year'!AC18)</f>
        <v xml:space="preserve"> </v>
      </c>
      <c r="AE18" s="79" t="str">
        <f>IF(SUM(N18:N18)=0," ",'2003Year'!AE18)</f>
        <v xml:space="preserve"> </v>
      </c>
      <c r="AF18" s="79" t="str">
        <f>IF(SUM(O18:O18)=0," ",'2003Year'!AF18)</f>
        <v xml:space="preserve"> </v>
      </c>
      <c r="AG18" s="79" t="str">
        <f>IF(SUM(P18:P18)=0," ",'2003Year'!AG18)</f>
        <v xml:space="preserve"> </v>
      </c>
      <c r="AH18" s="80">
        <f>IF(SUM(Q18:Q18)=0," ",'2003Year'!AH18)</f>
        <v>70.158508999999995</v>
      </c>
      <c r="AJ18" s="77" t="str">
        <f>IF(RWE!$A$7="Y",IF(RWE!$R$4/RWE!$R$6*SUM('2003Year'!AJ18:AJ18)&lt;'2003AllExports'!$A$1," ",RWE!$R$4/RWE!$R$6*SUM('2003Year'!AJ18:AJ18)),1/RWE!$R$6*SUM('2003Year'!AJ18:AJ18))</f>
        <v xml:space="preserve"> </v>
      </c>
      <c r="AK18" s="77" t="str">
        <f>IF(RWE!$A$7="Y",IF(RWE!$S$4/RWE!$S$6*SUM('2003Year'!AK18:AK18)&lt;'2003AllExports'!$A$1," ",RWE!$S$4/RWE!$S$6*SUM('2003Year'!AK18:AK18)),1/RWE!$S$6*SUM('2003Year'!AK18:AK18))</f>
        <v xml:space="preserve"> </v>
      </c>
      <c r="AL18" s="77" t="str">
        <f>IF(RWE!$A$7="Y",IF(RWE!$T$4/RWE!$T$6*SUM('2003Year'!AL18:AL18)&lt;'2003AllExports'!$A$1," ",RWE!$T$4/RWE!$T$6*SUM('2003Year'!AL18:AL18)),1/RWE!$T$6*SUM('2003Year'!AL18:AL18))</f>
        <v xml:space="preserve"> </v>
      </c>
      <c r="AM18" s="79">
        <f>SUM('2003Year'!AM18:AM18)</f>
        <v>0</v>
      </c>
      <c r="AN18" s="79">
        <f>SUM('2003Year'!AN18:AN18)</f>
        <v>0</v>
      </c>
      <c r="AO18" s="79">
        <f>SUM('2003Year'!AO18:AO18)</f>
        <v>0</v>
      </c>
    </row>
    <row r="19" spans="1:41" ht="13">
      <c r="A19" t="s">
        <v>39</v>
      </c>
      <c r="B19" s="76" t="str">
        <f>IF(RWE!$A$7="Y",IF(RWE!$B$4/RWE!$B$6*SUM('2003Year'!B19:B19)&lt;'2003AllExports'!$A$1," ",RWE!$B$4/RWE!$B$6*SUM('2003Year'!B19:B19)),1/RWE!$B$6*SUM('2003Year'!B19:B19))</f>
        <v xml:space="preserve"> </v>
      </c>
      <c r="C19" s="76" t="str">
        <f>IF(RWE!$A$7="Y",IF(RWE!$C$4/RWE!$C$6*SUM('2003Year'!C19:C19)&lt;'2003AllExports'!$A$1," ",RWE!$C$4/RWE!$C$6*SUM('2003Year'!C19:C19)),1/RWE!$C$6*SUM('2003Year'!C19:C19))</f>
        <v xml:space="preserve"> </v>
      </c>
      <c r="D19" s="76" t="str">
        <f>IF(RWE!$A$7="Y",IF(RWE!$D$4/RWE!$D$6*SUM('2003Year'!D19:D19)&lt;'2003AllExports'!$A$1," ",RWE!$D$4/RWE!$D$6*SUM('2003Year'!D19:D19)),1/RWE!$D$6*SUM('2003Year'!D19:D19))</f>
        <v xml:space="preserve"> </v>
      </c>
      <c r="E19" s="76" t="str">
        <f>IF(RWE!$A$7="Y",IF(RWE!$E$4/RWE!$E$6*SUM('2003Year'!E19:E19)&lt;'2003AllExports'!$A$1," ",RWE!$E$4/RWE!$E$6*SUM('2003Year'!E19:E19)),1/RWE!$E$6*SUM('2003Year'!E19:E19))</f>
        <v xml:space="preserve"> </v>
      </c>
      <c r="F19" s="77" t="str">
        <f>IF(RWE!$A$7="Y",IF(RWE!$F$4/RWE!$F$6*SUM('2003Year'!F19:F19)&lt;'2003AllExports'!$A$1," ",RWE!$F$4/RWE!$F$6*SUM('2003Year'!F19:F19)),1/RWE!$F$6*SUM('2003Year'!F19:F19))</f>
        <v xml:space="preserve"> </v>
      </c>
      <c r="G19" s="77" t="str">
        <f>IF(RWE!$A$7="Y",IF(RWE!$G$4/RWE!$G$6*SUM('2003Year'!G19:G19)&lt;'2003AllExports'!$A$1," ",RWE!$G$4/RWE!$G$6*SUM('2003Year'!G19:G19)),1/RWE!$G$6*SUM('2003Year'!G19:G19))</f>
        <v xml:space="preserve"> </v>
      </c>
      <c r="H19" s="77" t="str">
        <f>IF(RWE!$A$7="Y",IF(RWE!$H$4/RWE!$H$6*SUM('2003Year'!H19:H19)&lt;'2003AllExports'!$A$1," ",RWE!$H$4/RWE!$H$6*SUM('2003Year'!H19:H19)),1/RWE!$H$6*SUM('2003Year'!H19:H19))</f>
        <v xml:space="preserve"> </v>
      </c>
      <c r="I19" s="77" t="str">
        <f>IF(RWE!$A$7="Y",IF(RWE!$I$4/RWE!$I$6*SUM('2003Year'!I19:I19)&lt;'2003AllExports'!$A$1," ",RWE!$I$4/RWE!$I$6*SUM('2003Year'!I19:I19)),1/RWE!$I$6*SUM('2003Year'!I19:I19))</f>
        <v xml:space="preserve"> </v>
      </c>
      <c r="J19" s="77" t="str">
        <f>IF(RWE!$A$7="Y",IF(RWE!$J$4/RWE!$J$6*SUM('2003Year'!J19:J19)&lt;'2003AllExports'!$A$1," ",RWE!$J$4/RWE!$J$6*SUM('2003Year'!J19:J19)),1/RWE!$J$6*SUM('2003Year'!J19:J19))</f>
        <v xml:space="preserve"> </v>
      </c>
      <c r="K19" s="77" t="str">
        <f>IF(RWE!$A$7="Y",IF(RWE!$K$4/RWE!$K$6*SUM('2003Year'!K19:K19)&lt;'2003AllExports'!$A$1," ",RWE!$K$4/RWE!$K$6*SUM('2003Year'!K19:K19)),1/RWE!$K$6*SUM('2003Year'!K19:K19))</f>
        <v xml:space="preserve"> </v>
      </c>
      <c r="L19" s="77" t="str">
        <f>IF(RWE!$A$7="Y",IF(RWE!$K$4/RWE!$K$6*SUM('2003Year'!L19:L19)&lt;'2003AllExports'!$A$1," ",RWE!$K$4/RWE!$K$6*SUM('2003Year'!L19:L19)),1/RWE!$K$6*SUM('2003Year'!L19:L19))</f>
        <v xml:space="preserve"> </v>
      </c>
      <c r="N19" s="77" t="str">
        <f>IF(RWE!$A$7="Y",IF(RWE!$N$4/RWE!$N$6*SUM('2003Year'!N19:N19)&lt;'2003AllExports'!$A$1," ",RWE!$N$4/RWE!$N$6*SUM('2003Year'!N19:N19)),1/RWE!$N$6*SUM('2003Year'!N19:N19))</f>
        <v xml:space="preserve"> </v>
      </c>
      <c r="O19" s="77" t="str">
        <f>IF(RWE!$A$7="Y",IF(RWE!$O$4/RWE!$O$6*SUM('2003Year'!O19:O19)&lt;'2003AllExports'!$A$1," ",RWE!$O$4/RWE!$O$6*SUM('2003Year'!O19:O19)),1/RWE!$O$6*SUM('2003Year'!O19:O19))</f>
        <v xml:space="preserve"> </v>
      </c>
      <c r="P19" s="77" t="str">
        <f>IF(RWE!$A$7="Y",IF(RWE!$P$4/RWE!$P$6*SUM('2003Year'!P19:P19)&lt;'2003AllExports'!$A$1," ",RWE!$P$4/RWE!$P$6*SUM('2003Year'!P19:P19)),1/RWE!$P$6*SUM('2003Year'!P19:P19))</f>
        <v xml:space="preserve"> </v>
      </c>
      <c r="Q19" s="78" t="str">
        <f>IF(RWE!$A$7="Y",IF(SUM(B19:P19)&lt;$A$1," ",SUM(B19:P19)),"-")</f>
        <v xml:space="preserve"> </v>
      </c>
      <c r="S19" s="79" t="str">
        <f>IF(SUM(B19:B19)=0," ",'2003Year'!S19)</f>
        <v xml:space="preserve"> </v>
      </c>
      <c r="T19" s="79" t="str">
        <f>IF(SUM(C19:C19)=0," ",'2003Year'!T19)</f>
        <v xml:space="preserve"> </v>
      </c>
      <c r="U19" s="79" t="str">
        <f>IF(SUM(D19:D19)=0," ",'2003Year'!U19)</f>
        <v xml:space="preserve"> </v>
      </c>
      <c r="V19" s="79" t="str">
        <f>IF(SUM(E19:E19)=0," ",'2003Year'!V19)</f>
        <v xml:space="preserve"> </v>
      </c>
      <c r="W19" s="79" t="str">
        <f>IF(SUM(F19:F19)=0," ",'2003Year'!W19)</f>
        <v xml:space="preserve"> </v>
      </c>
      <c r="X19" s="79" t="str">
        <f>IF(SUM(G19:G19)=0," ",'2003Year'!X19)</f>
        <v xml:space="preserve"> </v>
      </c>
      <c r="Y19" s="79" t="str">
        <f>IF(SUM(H19:H19)=0," ",'2003Year'!Y19)</f>
        <v xml:space="preserve"> </v>
      </c>
      <c r="Z19" s="79" t="str">
        <f>IF(SUM(I19:I19)=0," ",'2003Year'!Z19)</f>
        <v xml:space="preserve"> </v>
      </c>
      <c r="AA19" s="79" t="str">
        <f>IF(SUM(J19:J19)=0," ",'2003Year'!AA19)</f>
        <v xml:space="preserve"> </v>
      </c>
      <c r="AB19" s="79" t="str">
        <f>IF(SUM(K19:K19)=0," ",'2003Year'!AB19)</f>
        <v xml:space="preserve"> </v>
      </c>
      <c r="AC19" s="79" t="str">
        <f>IF(SUM(L19:L19)=0," ",'2003Year'!AC19)</f>
        <v xml:space="preserve"> </v>
      </c>
      <c r="AE19" s="79" t="str">
        <f>IF(SUM(N19:N19)=0," ",'2003Year'!AE19)</f>
        <v xml:space="preserve"> </v>
      </c>
      <c r="AF19" s="79" t="str">
        <f>IF(SUM(O19:O19)=0," ",'2003Year'!AF19)</f>
        <v xml:space="preserve"> </v>
      </c>
      <c r="AG19" s="79" t="str">
        <f>IF(SUM(P19:P19)=0," ",'2003Year'!AG19)</f>
        <v xml:space="preserve"> </v>
      </c>
      <c r="AH19" s="80" t="str">
        <f>IF(SUM(Q19:Q19)=0," ",'2003Year'!AH19)</f>
        <v xml:space="preserve"> </v>
      </c>
      <c r="AJ19" s="77" t="str">
        <f>IF(RWE!$A$7="Y",IF(RWE!$R$4/RWE!$R$6*SUM('2003Year'!AJ19:AJ19)&lt;'2003AllExports'!$A$1," ",RWE!$R$4/RWE!$R$6*SUM('2003Year'!AJ19:AJ19)),1/RWE!$R$6*SUM('2003Year'!AJ19:AJ19))</f>
        <v xml:space="preserve"> </v>
      </c>
      <c r="AK19" s="77" t="str">
        <f>IF(RWE!$A$7="Y",IF(RWE!$S$4/RWE!$S$6*SUM('2003Year'!AK19:AK19)&lt;'2003AllExports'!$A$1," ",RWE!$S$4/RWE!$S$6*SUM('2003Year'!AK19:AK19)),1/RWE!$S$6*SUM('2003Year'!AK19:AK19))</f>
        <v xml:space="preserve"> </v>
      </c>
      <c r="AL19" s="77" t="str">
        <f>IF(RWE!$A$7="Y",IF(RWE!$T$4/RWE!$T$6*SUM('2003Year'!AL19:AL19)&lt;'2003AllExports'!$A$1," ",RWE!$T$4/RWE!$T$6*SUM('2003Year'!AL19:AL19)),1/RWE!$T$6*SUM('2003Year'!AL19:AL19))</f>
        <v xml:space="preserve"> </v>
      </c>
      <c r="AM19" s="79">
        <f>SUM('2003Year'!AM19:AM19)</f>
        <v>0</v>
      </c>
      <c r="AN19" s="79">
        <f>SUM('2003Year'!AN19:AN19)</f>
        <v>0</v>
      </c>
      <c r="AO19" s="79">
        <f>SUM('2003Year'!AO19:AO19)</f>
        <v>0</v>
      </c>
    </row>
    <row r="20" spans="1:41" ht="13">
      <c r="A20" t="s">
        <v>42</v>
      </c>
      <c r="B20" s="76" t="str">
        <f>IF(RWE!$A$7="Y",IF(RWE!$B$4/RWE!$B$6*SUM('2003Year'!B20:B20)&lt;'2003AllExports'!$A$1," ",RWE!$B$4/RWE!$B$6*SUM('2003Year'!B20:B20)),1/RWE!$B$6*SUM('2003Year'!B20:B20))</f>
        <v xml:space="preserve"> </v>
      </c>
      <c r="C20" s="76" t="str">
        <f>IF(RWE!$A$7="Y",IF(RWE!$C$4/RWE!$C$6*SUM('2003Year'!C20:C20)&lt;'2003AllExports'!$A$1," ",RWE!$C$4/RWE!$C$6*SUM('2003Year'!C20:C20)),1/RWE!$C$6*SUM('2003Year'!C20:C20))</f>
        <v xml:space="preserve"> </v>
      </c>
      <c r="D20" s="76" t="str">
        <f>IF(RWE!$A$7="Y",IF(RWE!$D$4/RWE!$D$6*SUM('2003Year'!D20:D20)&lt;'2003AllExports'!$A$1," ",RWE!$D$4/RWE!$D$6*SUM('2003Year'!D20:D20)),1/RWE!$D$6*SUM('2003Year'!D20:D20))</f>
        <v xml:space="preserve"> </v>
      </c>
      <c r="E20" s="76" t="str">
        <f>IF(RWE!$A$7="Y",IF(RWE!$E$4/RWE!$E$6*SUM('2003Year'!E20:E20)&lt;'2003AllExports'!$A$1," ",RWE!$E$4/RWE!$E$6*SUM('2003Year'!E20:E20)),1/RWE!$E$6*SUM('2003Year'!E20:E20))</f>
        <v xml:space="preserve"> </v>
      </c>
      <c r="F20" s="77" t="str">
        <f>IF(RWE!$A$7="Y",IF(RWE!$F$4/RWE!$F$6*SUM('2003Year'!F20:F20)&lt;'2003AllExports'!$A$1," ",RWE!$F$4/RWE!$F$6*SUM('2003Year'!F20:F20)),1/RWE!$F$6*SUM('2003Year'!F20:F20))</f>
        <v xml:space="preserve"> </v>
      </c>
      <c r="G20" s="77" t="str">
        <f>IF(RWE!$A$7="Y",IF(RWE!$G$4/RWE!$G$6*SUM('2003Year'!G20:G20)&lt;'2003AllExports'!$A$1," ",RWE!$G$4/RWE!$G$6*SUM('2003Year'!G20:G20)),1/RWE!$G$6*SUM('2003Year'!G20:G20))</f>
        <v xml:space="preserve"> </v>
      </c>
      <c r="H20" s="77" t="str">
        <f>IF(RWE!$A$7="Y",IF(RWE!$H$4/RWE!$H$6*SUM('2003Year'!H20:H20)&lt;'2003AllExports'!$A$1," ",RWE!$H$4/RWE!$H$6*SUM('2003Year'!H20:H20)),1/RWE!$H$6*SUM('2003Year'!H20:H20))</f>
        <v xml:space="preserve"> </v>
      </c>
      <c r="I20" s="77" t="str">
        <f>IF(RWE!$A$7="Y",IF(RWE!$I$4/RWE!$I$6*SUM('2003Year'!I20:I20)&lt;'2003AllExports'!$A$1," ",RWE!$I$4/RWE!$I$6*SUM('2003Year'!I20:I20)),1/RWE!$I$6*SUM('2003Year'!I20:I20))</f>
        <v xml:space="preserve"> </v>
      </c>
      <c r="J20" s="77" t="str">
        <f>IF(RWE!$A$7="Y",IF(RWE!$J$4/RWE!$J$6*SUM('2003Year'!J20:J20)&lt;'2003AllExports'!$A$1," ",RWE!$J$4/RWE!$J$6*SUM('2003Year'!J20:J20)),1/RWE!$J$6*SUM('2003Year'!J20:J20))</f>
        <v xml:space="preserve"> </v>
      </c>
      <c r="K20" s="77" t="str">
        <f>IF(RWE!$A$7="Y",IF(RWE!$K$4/RWE!$K$6*SUM('2003Year'!K20:K20)&lt;'2003AllExports'!$A$1," ",RWE!$K$4/RWE!$K$6*SUM('2003Year'!K20:K20)),1/RWE!$K$6*SUM('2003Year'!K20:K20))</f>
        <v xml:space="preserve"> </v>
      </c>
      <c r="L20" s="77" t="str">
        <f>IF(RWE!$A$7="Y",IF(RWE!$K$4/RWE!$K$6*SUM('2003Year'!L20:L20)&lt;'2003AllExports'!$A$1," ",RWE!$K$4/RWE!$K$6*SUM('2003Year'!L20:L20)),1/RWE!$K$6*SUM('2003Year'!L20:L20))</f>
        <v xml:space="preserve"> </v>
      </c>
      <c r="N20" s="77" t="str">
        <f>IF(RWE!$A$7="Y",IF(RWE!$N$4/RWE!$N$6*SUM('2003Year'!N20:N20)&lt;'2003AllExports'!$A$1," ",RWE!$N$4/RWE!$N$6*SUM('2003Year'!N20:N20)),1/RWE!$N$6*SUM('2003Year'!N20:N20))</f>
        <v xml:space="preserve"> </v>
      </c>
      <c r="O20" s="77" t="str">
        <f>IF(RWE!$A$7="Y",IF(RWE!$O$4/RWE!$O$6*SUM('2003Year'!O20:O20)&lt;'2003AllExports'!$A$1," ",RWE!$O$4/RWE!$O$6*SUM('2003Year'!O20:O20)),1/RWE!$O$6*SUM('2003Year'!O20:O20))</f>
        <v xml:space="preserve"> </v>
      </c>
      <c r="P20" s="77" t="str">
        <f>IF(RWE!$A$7="Y",IF(RWE!$P$4/RWE!$P$6*SUM('2003Year'!P20:P20)&lt;'2003AllExports'!$A$1," ",RWE!$P$4/RWE!$P$6*SUM('2003Year'!P20:P20)),1/RWE!$P$6*SUM('2003Year'!P20:P20))</f>
        <v xml:space="preserve"> </v>
      </c>
      <c r="Q20" s="78" t="str">
        <f>IF(RWE!$A$7="Y",IF(SUM(B20:P20)&lt;$A$1," ",SUM(B20:P20)),"-")</f>
        <v xml:space="preserve"> </v>
      </c>
      <c r="S20" s="79" t="str">
        <f>IF(SUM(B20:B20)=0," ",'2003Year'!S20)</f>
        <v xml:space="preserve"> </v>
      </c>
      <c r="T20" s="79" t="str">
        <f>IF(SUM(C20:C20)=0," ",'2003Year'!T20)</f>
        <v xml:space="preserve"> </v>
      </c>
      <c r="U20" s="79" t="str">
        <f>IF(SUM(D20:D20)=0," ",'2003Year'!U20)</f>
        <v xml:space="preserve"> </v>
      </c>
      <c r="V20" s="79" t="str">
        <f>IF(SUM(E20:E20)=0," ",'2003Year'!V20)</f>
        <v xml:space="preserve"> </v>
      </c>
      <c r="W20" s="79" t="str">
        <f>IF(SUM(F20:F20)=0," ",'2003Year'!W20)</f>
        <v xml:space="preserve"> </v>
      </c>
      <c r="X20" s="79" t="str">
        <f>IF(SUM(G20:G20)=0," ",'2003Year'!X20)</f>
        <v xml:space="preserve"> </v>
      </c>
      <c r="Y20" s="79" t="str">
        <f>IF(SUM(H20:H20)=0," ",'2003Year'!Y20)</f>
        <v xml:space="preserve"> </v>
      </c>
      <c r="Z20" s="79" t="str">
        <f>IF(SUM(I20:I20)=0," ",'2003Year'!Z20)</f>
        <v xml:space="preserve"> </v>
      </c>
      <c r="AA20" s="79" t="str">
        <f>IF(SUM(J20:J20)=0," ",'2003Year'!AA20)</f>
        <v xml:space="preserve"> </v>
      </c>
      <c r="AB20" s="79" t="str">
        <f>IF(SUM(K20:K20)=0," ",'2003Year'!AB20)</f>
        <v xml:space="preserve"> </v>
      </c>
      <c r="AC20" s="79" t="str">
        <f>IF(SUM(L20:L20)=0," ",'2003Year'!AC20)</f>
        <v xml:space="preserve"> </v>
      </c>
      <c r="AE20" s="79" t="str">
        <f>IF(SUM(N20:N20)=0," ",'2003Year'!AE20)</f>
        <v xml:space="preserve"> </v>
      </c>
      <c r="AF20" s="79" t="str">
        <f>IF(SUM(O20:O20)=0," ",'2003Year'!AF20)</f>
        <v xml:space="preserve"> </v>
      </c>
      <c r="AG20" s="79" t="str">
        <f>IF(SUM(P20:P20)=0," ",'2003Year'!AG20)</f>
        <v xml:space="preserve"> </v>
      </c>
      <c r="AH20" s="80" t="str">
        <f>IF(SUM(Q20:Q20)=0," ",'2003Year'!AH20)</f>
        <v xml:space="preserve"> </v>
      </c>
      <c r="AJ20" s="77" t="str">
        <f>IF(RWE!$A$7="Y",IF(RWE!$R$4/RWE!$R$6*SUM('2003Year'!AJ20:AJ20)&lt;'2003AllExports'!$A$1," ",RWE!$R$4/RWE!$R$6*SUM('2003Year'!AJ20:AJ20)),1/RWE!$R$6*SUM('2003Year'!AJ20:AJ20))</f>
        <v xml:space="preserve"> </v>
      </c>
      <c r="AK20" s="77" t="str">
        <f>IF(RWE!$A$7="Y",IF(RWE!$S$4/RWE!$S$6*SUM('2003Year'!AK20:AK20)&lt;'2003AllExports'!$A$1," ",RWE!$S$4/RWE!$S$6*SUM('2003Year'!AK20:AK20)),1/RWE!$S$6*SUM('2003Year'!AK20:AK20))</f>
        <v xml:space="preserve"> </v>
      </c>
      <c r="AL20" s="77" t="str">
        <f>IF(RWE!$A$7="Y",IF(RWE!$T$4/RWE!$T$6*SUM('2003Year'!AL20:AL20)&lt;'2003AllExports'!$A$1," ",RWE!$T$4/RWE!$T$6*SUM('2003Year'!AL20:AL20)),1/RWE!$T$6*SUM('2003Year'!AL20:AL20))</f>
        <v xml:space="preserve"> </v>
      </c>
      <c r="AM20" s="79">
        <f>SUM('2003Year'!AM20:AM20)</f>
        <v>0</v>
      </c>
      <c r="AN20" s="79">
        <f>SUM('2003Year'!AN20:AN20)</f>
        <v>0</v>
      </c>
      <c r="AO20" s="79">
        <f>SUM('2003Year'!AO20:AO20)</f>
        <v>0</v>
      </c>
    </row>
    <row r="21" spans="1:41" ht="13">
      <c r="A21" t="s">
        <v>43</v>
      </c>
      <c r="B21" s="76" t="str">
        <f>IF(RWE!$A$7="Y",IF(RWE!$B$4/RWE!$B$6*SUM('2003Year'!B21:B21)&lt;'2003AllExports'!$A$1," ",RWE!$B$4/RWE!$B$6*SUM('2003Year'!B21:B21)),1/RWE!$B$6*SUM('2003Year'!B21:B21))</f>
        <v xml:space="preserve"> </v>
      </c>
      <c r="C21" s="76" t="str">
        <f>IF(RWE!$A$7="Y",IF(RWE!$C$4/RWE!$C$6*SUM('2003Year'!C21:C21)&lt;'2003AllExports'!$A$1," ",RWE!$C$4/RWE!$C$6*SUM('2003Year'!C21:C21)),1/RWE!$C$6*SUM('2003Year'!C21:C21))</f>
        <v xml:space="preserve"> </v>
      </c>
      <c r="D21" s="76" t="str">
        <f>IF(RWE!$A$7="Y",IF(RWE!$D$4/RWE!$D$6*SUM('2003Year'!D21:D21)&lt;'2003AllExports'!$A$1," ",RWE!$D$4/RWE!$D$6*SUM('2003Year'!D21:D21)),1/RWE!$D$6*SUM('2003Year'!D21:D21))</f>
        <v xml:space="preserve"> </v>
      </c>
      <c r="E21" s="76" t="str">
        <f>IF(RWE!$A$7="Y",IF(RWE!$E$4/RWE!$E$6*SUM('2003Year'!E21:E21)&lt;'2003AllExports'!$A$1," ",RWE!$E$4/RWE!$E$6*SUM('2003Year'!E21:E21)),1/RWE!$E$6*SUM('2003Year'!E21:E21))</f>
        <v xml:space="preserve"> </v>
      </c>
      <c r="F21" s="77" t="str">
        <f>IF(RWE!$A$7="Y",IF(RWE!$F$4/RWE!$F$6*SUM('2003Year'!F21:F21)&lt;'2003AllExports'!$A$1," ",RWE!$F$4/RWE!$F$6*SUM('2003Year'!F21:F21)),1/RWE!$F$6*SUM('2003Year'!F21:F21))</f>
        <v xml:space="preserve"> </v>
      </c>
      <c r="G21" s="77" t="str">
        <f>IF(RWE!$A$7="Y",IF(RWE!$G$4/RWE!$G$6*SUM('2003Year'!G21:G21)&lt;'2003AllExports'!$A$1," ",RWE!$G$4/RWE!$G$6*SUM('2003Year'!G21:G21)),1/RWE!$G$6*SUM('2003Year'!G21:G21))</f>
        <v xml:space="preserve"> </v>
      </c>
      <c r="H21" s="77" t="str">
        <f>IF(RWE!$A$7="Y",IF(RWE!$H$4/RWE!$H$6*SUM('2003Year'!H21:H21)&lt;'2003AllExports'!$A$1," ",RWE!$H$4/RWE!$H$6*SUM('2003Year'!H21:H21)),1/RWE!$H$6*SUM('2003Year'!H21:H21))</f>
        <v xml:space="preserve"> </v>
      </c>
      <c r="I21" s="77" t="str">
        <f>IF(RWE!$A$7="Y",IF(RWE!$I$4/RWE!$I$6*SUM('2003Year'!I21:I21)&lt;'2003AllExports'!$A$1," ",RWE!$I$4/RWE!$I$6*SUM('2003Year'!I21:I21)),1/RWE!$I$6*SUM('2003Year'!I21:I21))</f>
        <v xml:space="preserve"> </v>
      </c>
      <c r="J21" s="77" t="str">
        <f>IF(RWE!$A$7="Y",IF(RWE!$J$4/RWE!$J$6*SUM('2003Year'!J21:J21)&lt;'2003AllExports'!$A$1," ",RWE!$J$4/RWE!$J$6*SUM('2003Year'!J21:J21)),1/RWE!$J$6*SUM('2003Year'!J21:J21))</f>
        <v xml:space="preserve"> </v>
      </c>
      <c r="K21" s="77" t="str">
        <f>IF(RWE!$A$7="Y",IF(RWE!$K$4/RWE!$K$6*SUM('2003Year'!K21:K21)&lt;'2003AllExports'!$A$1," ",RWE!$K$4/RWE!$K$6*SUM('2003Year'!K21:K21)),1/RWE!$K$6*SUM('2003Year'!K21:K21))</f>
        <v xml:space="preserve"> </v>
      </c>
      <c r="L21" s="77" t="str">
        <f>IF(RWE!$A$7="Y",IF(RWE!$K$4/RWE!$K$6*SUM('2003Year'!L21:L21)&lt;'2003AllExports'!$A$1," ",RWE!$K$4/RWE!$K$6*SUM('2003Year'!L21:L21)),1/RWE!$K$6*SUM('2003Year'!L21:L21))</f>
        <v xml:space="preserve"> </v>
      </c>
      <c r="N21" s="77" t="str">
        <f>IF(RWE!$A$7="Y",IF(RWE!$N$4/RWE!$N$6*SUM('2003Year'!N21:N21)&lt;'2003AllExports'!$A$1," ",RWE!$N$4/RWE!$N$6*SUM('2003Year'!N21:N21)),1/RWE!$N$6*SUM('2003Year'!N21:N21))</f>
        <v xml:space="preserve"> </v>
      </c>
      <c r="O21" s="77" t="str">
        <f>IF(RWE!$A$7="Y",IF(RWE!$O$4/RWE!$O$6*SUM('2003Year'!O21:O21)&lt;'2003AllExports'!$A$1," ",RWE!$O$4/RWE!$O$6*SUM('2003Year'!O21:O21)),1/RWE!$O$6*SUM('2003Year'!O21:O21))</f>
        <v xml:space="preserve"> </v>
      </c>
      <c r="P21" s="77" t="str">
        <f>IF(RWE!$A$7="Y",IF(RWE!$P$4/RWE!$P$6*SUM('2003Year'!P21:P21)&lt;'2003AllExports'!$A$1," ",RWE!$P$4/RWE!$P$6*SUM('2003Year'!P21:P21)),1/RWE!$P$6*SUM('2003Year'!P21:P21))</f>
        <v xml:space="preserve"> </v>
      </c>
      <c r="Q21" s="78" t="str">
        <f>IF(RWE!$A$7="Y",IF(SUM(B21:P21)&lt;$A$1," ",SUM(B21:P21)),"-")</f>
        <v xml:space="preserve"> </v>
      </c>
      <c r="S21" s="79" t="str">
        <f>IF(SUM(B21:B21)=0," ",'2003Year'!S21)</f>
        <v xml:space="preserve"> </v>
      </c>
      <c r="T21" s="79" t="str">
        <f>IF(SUM(C21:C21)=0," ",'2003Year'!T21)</f>
        <v xml:space="preserve"> </v>
      </c>
      <c r="U21" s="79" t="str">
        <f>IF(SUM(D21:D21)=0," ",'2003Year'!U21)</f>
        <v xml:space="preserve"> </v>
      </c>
      <c r="V21" s="79" t="str">
        <f>IF(SUM(E21:E21)=0," ",'2003Year'!V21)</f>
        <v xml:space="preserve"> </v>
      </c>
      <c r="W21" s="79" t="str">
        <f>IF(SUM(F21:F21)=0," ",'2003Year'!W21)</f>
        <v xml:space="preserve"> </v>
      </c>
      <c r="X21" s="79" t="str">
        <f>IF(SUM(G21:G21)=0," ",'2003Year'!X21)</f>
        <v xml:space="preserve"> </v>
      </c>
      <c r="Y21" s="79" t="str">
        <f>IF(SUM(H21:H21)=0," ",'2003Year'!Y21)</f>
        <v xml:space="preserve"> </v>
      </c>
      <c r="Z21" s="79" t="str">
        <f>IF(SUM(I21:I21)=0," ",'2003Year'!Z21)</f>
        <v xml:space="preserve"> </v>
      </c>
      <c r="AA21" s="79" t="str">
        <f>IF(SUM(J21:J21)=0," ",'2003Year'!AA21)</f>
        <v xml:space="preserve"> </v>
      </c>
      <c r="AB21" s="79" t="str">
        <f>IF(SUM(K21:K21)=0," ",'2003Year'!AB21)</f>
        <v xml:space="preserve"> </v>
      </c>
      <c r="AC21" s="79" t="str">
        <f>IF(SUM(L21:L21)=0," ",'2003Year'!AC21)</f>
        <v xml:space="preserve"> </v>
      </c>
      <c r="AE21" s="79" t="str">
        <f>IF(SUM(N21:N21)=0," ",'2003Year'!AE21)</f>
        <v xml:space="preserve"> </v>
      </c>
      <c r="AF21" s="79" t="str">
        <f>IF(SUM(O21:O21)=0," ",'2003Year'!AF21)</f>
        <v xml:space="preserve"> </v>
      </c>
      <c r="AG21" s="79" t="str">
        <f>IF(SUM(P21:P21)=0," ",'2003Year'!AG21)</f>
        <v xml:space="preserve"> </v>
      </c>
      <c r="AH21" s="80" t="str">
        <f>IF(SUM(Q21:Q21)=0," ",'2003Year'!AH21)</f>
        <v xml:space="preserve"> </v>
      </c>
      <c r="AJ21" s="77" t="str">
        <f>IF(RWE!$A$7="Y",IF(RWE!$R$4/RWE!$R$6*SUM('2003Year'!AJ21:AJ21)&lt;'2003AllExports'!$A$1," ",RWE!$R$4/RWE!$R$6*SUM('2003Year'!AJ21:AJ21)),1/RWE!$R$6*SUM('2003Year'!AJ21:AJ21))</f>
        <v xml:space="preserve"> </v>
      </c>
      <c r="AK21" s="77" t="str">
        <f>IF(RWE!$A$7="Y",IF(RWE!$S$4/RWE!$S$6*SUM('2003Year'!AK21:AK21)&lt;'2003AllExports'!$A$1," ",RWE!$S$4/RWE!$S$6*SUM('2003Year'!AK21:AK21)),1/RWE!$S$6*SUM('2003Year'!AK21:AK21))</f>
        <v xml:space="preserve"> </v>
      </c>
      <c r="AL21" s="77" t="str">
        <f>IF(RWE!$A$7="Y",IF(RWE!$T$4/RWE!$T$6*SUM('2003Year'!AL21:AL21)&lt;'2003AllExports'!$A$1," ",RWE!$T$4/RWE!$T$6*SUM('2003Year'!AL21:AL21)),1/RWE!$T$6*SUM('2003Year'!AL21:AL21))</f>
        <v xml:space="preserve"> </v>
      </c>
      <c r="AM21" s="79">
        <f>SUM('2003Year'!AM21:AM21)</f>
        <v>0</v>
      </c>
      <c r="AN21" s="79">
        <f>SUM('2003Year'!AN21:AN21)</f>
        <v>0</v>
      </c>
      <c r="AO21" s="79">
        <f>SUM('2003Year'!AO21:AO21)</f>
        <v>0</v>
      </c>
    </row>
    <row r="22" spans="1:41" ht="13">
      <c r="A22" t="s">
        <v>44</v>
      </c>
      <c r="B22" s="76" t="str">
        <f>IF(RWE!$A$7="Y",IF(RWE!$B$4/RWE!$B$6*SUM('2003Year'!B22:B22)&lt;'2003AllExports'!$A$1," ",RWE!$B$4/RWE!$B$6*SUM('2003Year'!B22:B22)),1/RWE!$B$6*SUM('2003Year'!B22:B22))</f>
        <v xml:space="preserve"> </v>
      </c>
      <c r="C22" s="76" t="str">
        <f>IF(RWE!$A$7="Y",IF(RWE!$C$4/RWE!$C$6*SUM('2003Year'!C22:C22)&lt;'2003AllExports'!$A$1," ",RWE!$C$4/RWE!$C$6*SUM('2003Year'!C22:C22)),1/RWE!$C$6*SUM('2003Year'!C22:C22))</f>
        <v xml:space="preserve"> </v>
      </c>
      <c r="D22" s="76" t="str">
        <f>IF(RWE!$A$7="Y",IF(RWE!$D$4/RWE!$D$6*SUM('2003Year'!D22:D22)&lt;'2003AllExports'!$A$1," ",RWE!$D$4/RWE!$D$6*SUM('2003Year'!D22:D22)),1/RWE!$D$6*SUM('2003Year'!D22:D22))</f>
        <v xml:space="preserve"> </v>
      </c>
      <c r="E22" s="76" t="str">
        <f>IF(RWE!$A$7="Y",IF(RWE!$E$4/RWE!$E$6*SUM('2003Year'!E22:E22)&lt;'2003AllExports'!$A$1," ",RWE!$E$4/RWE!$E$6*SUM('2003Year'!E22:E22)),1/RWE!$E$6*SUM('2003Year'!E22:E22))</f>
        <v xml:space="preserve"> </v>
      </c>
      <c r="F22" s="77" t="str">
        <f>IF(RWE!$A$7="Y",IF(RWE!$F$4/RWE!$F$6*SUM('2003Year'!F22:F22)&lt;'2003AllExports'!$A$1," ",RWE!$F$4/RWE!$F$6*SUM('2003Year'!F22:F22)),1/RWE!$F$6*SUM('2003Year'!F22:F22))</f>
        <v xml:space="preserve"> </v>
      </c>
      <c r="G22" s="77" t="str">
        <f>IF(RWE!$A$7="Y",IF(RWE!$G$4/RWE!$G$6*SUM('2003Year'!G22:G22)&lt;'2003AllExports'!$A$1," ",RWE!$G$4/RWE!$G$6*SUM('2003Year'!G22:G22)),1/RWE!$G$6*SUM('2003Year'!G22:G22))</f>
        <v xml:space="preserve"> </v>
      </c>
      <c r="H22" s="77" t="str">
        <f>IF(RWE!$A$7="Y",IF(RWE!$H$4/RWE!$H$6*SUM('2003Year'!H22:H22)&lt;'2003AllExports'!$A$1," ",RWE!$H$4/RWE!$H$6*SUM('2003Year'!H22:H22)),1/RWE!$H$6*SUM('2003Year'!H22:H22))</f>
        <v xml:space="preserve"> </v>
      </c>
      <c r="I22" s="77" t="str">
        <f>IF(RWE!$A$7="Y",IF(RWE!$I$4/RWE!$I$6*SUM('2003Year'!I22:I22)&lt;'2003AllExports'!$A$1," ",RWE!$I$4/RWE!$I$6*SUM('2003Year'!I22:I22)),1/RWE!$I$6*SUM('2003Year'!I22:I22))</f>
        <v xml:space="preserve"> </v>
      </c>
      <c r="J22" s="77" t="str">
        <f>IF(RWE!$A$7="Y",IF(RWE!$J$4/RWE!$J$6*SUM('2003Year'!J22:J22)&lt;'2003AllExports'!$A$1," ",RWE!$J$4/RWE!$J$6*SUM('2003Year'!J22:J22)),1/RWE!$J$6*SUM('2003Year'!J22:J22))</f>
        <v xml:space="preserve"> </v>
      </c>
      <c r="K22" s="77" t="str">
        <f>IF(RWE!$A$7="Y",IF(RWE!$K$4/RWE!$K$6*SUM('2003Year'!K22:K22)&lt;'2003AllExports'!$A$1," ",RWE!$K$4/RWE!$K$6*SUM('2003Year'!K22:K22)),1/RWE!$K$6*SUM('2003Year'!K22:K22))</f>
        <v xml:space="preserve"> </v>
      </c>
      <c r="L22" s="77" t="str">
        <f>IF(RWE!$A$7="Y",IF(RWE!$K$4/RWE!$K$6*SUM('2003Year'!L22:L22)&lt;'2003AllExports'!$A$1," ",RWE!$K$4/RWE!$K$6*SUM('2003Year'!L22:L22)),1/RWE!$K$6*SUM('2003Year'!L22:L22))</f>
        <v xml:space="preserve"> </v>
      </c>
      <c r="N22" s="77" t="str">
        <f>IF(RWE!$A$7="Y",IF(RWE!$N$4/RWE!$N$6*SUM('2003Year'!N22:N22)&lt;'2003AllExports'!$A$1," ",RWE!$N$4/RWE!$N$6*SUM('2003Year'!N22:N22)),1/RWE!$N$6*SUM('2003Year'!N22:N22))</f>
        <v xml:space="preserve"> </v>
      </c>
      <c r="O22" s="77" t="str">
        <f>IF(RWE!$A$7="Y",IF(RWE!$O$4/RWE!$O$6*SUM('2003Year'!O22:O22)&lt;'2003AllExports'!$A$1," ",RWE!$O$4/RWE!$O$6*SUM('2003Year'!O22:O22)),1/RWE!$O$6*SUM('2003Year'!O22:O22))</f>
        <v xml:space="preserve"> </v>
      </c>
      <c r="P22" s="77" t="str">
        <f>IF(RWE!$A$7="Y",IF(RWE!$P$4/RWE!$P$6*SUM('2003Year'!P22:P22)&lt;'2003AllExports'!$A$1," ",RWE!$P$4/RWE!$P$6*SUM('2003Year'!P22:P22)),1/RWE!$P$6*SUM('2003Year'!P22:P22))</f>
        <v xml:space="preserve"> </v>
      </c>
      <c r="Q22" s="78" t="str">
        <f>IF(RWE!$A$7="Y",IF(SUM(B22:P22)&lt;$A$1," ",SUM(B22:P22)),"-")</f>
        <v xml:space="preserve"> </v>
      </c>
      <c r="S22" s="79" t="str">
        <f>IF(SUM(B22:B22)=0," ",'2003Year'!S22)</f>
        <v xml:space="preserve"> </v>
      </c>
      <c r="T22" s="79" t="str">
        <f>IF(SUM(C22:C22)=0," ",'2003Year'!T22)</f>
        <v xml:space="preserve"> </v>
      </c>
      <c r="U22" s="79" t="str">
        <f>IF(SUM(D22:D22)=0," ",'2003Year'!U22)</f>
        <v xml:space="preserve"> </v>
      </c>
      <c r="V22" s="79" t="str">
        <f>IF(SUM(E22:E22)=0," ",'2003Year'!V22)</f>
        <v xml:space="preserve"> </v>
      </c>
      <c r="W22" s="79" t="str">
        <f>IF(SUM(F22:F22)=0," ",'2003Year'!W22)</f>
        <v xml:space="preserve"> </v>
      </c>
      <c r="X22" s="79" t="str">
        <f>IF(SUM(G22:G22)=0," ",'2003Year'!X22)</f>
        <v xml:space="preserve"> </v>
      </c>
      <c r="Y22" s="79" t="str">
        <f>IF(SUM(H22:H22)=0," ",'2003Year'!Y22)</f>
        <v xml:space="preserve"> </v>
      </c>
      <c r="Z22" s="79" t="str">
        <f>IF(SUM(I22:I22)=0," ",'2003Year'!Z22)</f>
        <v xml:space="preserve"> </v>
      </c>
      <c r="AA22" s="79" t="str">
        <f>IF(SUM(J22:J22)=0," ",'2003Year'!AA22)</f>
        <v xml:space="preserve"> </v>
      </c>
      <c r="AB22" s="79" t="str">
        <f>IF(SUM(K22:K22)=0," ",'2003Year'!AB22)</f>
        <v xml:space="preserve"> </v>
      </c>
      <c r="AC22" s="79" t="str">
        <f>IF(SUM(L22:L22)=0," ",'2003Year'!AC22)</f>
        <v xml:space="preserve"> </v>
      </c>
      <c r="AE22" s="79" t="str">
        <f>IF(SUM(N22:N22)=0," ",'2003Year'!AE22)</f>
        <v xml:space="preserve"> </v>
      </c>
      <c r="AF22" s="79" t="str">
        <f>IF(SUM(O22:O22)=0," ",'2003Year'!AF22)</f>
        <v xml:space="preserve"> </v>
      </c>
      <c r="AG22" s="79" t="str">
        <f>IF(SUM(P22:P22)=0," ",'2003Year'!AG22)</f>
        <v xml:space="preserve"> </v>
      </c>
      <c r="AH22" s="80" t="str">
        <f>IF(SUM(Q22:Q22)=0," ",'2003Year'!AH22)</f>
        <v xml:space="preserve"> </v>
      </c>
      <c r="AJ22" s="77" t="str">
        <f>IF(RWE!$A$7="Y",IF(RWE!$R$4/RWE!$R$6*SUM('2003Year'!AJ22:AJ22)&lt;'2003AllExports'!$A$1," ",RWE!$R$4/RWE!$R$6*SUM('2003Year'!AJ22:AJ22)),1/RWE!$R$6*SUM('2003Year'!AJ22:AJ22))</f>
        <v xml:space="preserve"> </v>
      </c>
      <c r="AK22" s="77" t="str">
        <f>IF(RWE!$A$7="Y",IF(RWE!$S$4/RWE!$S$6*SUM('2003Year'!AK22:AK22)&lt;'2003AllExports'!$A$1," ",RWE!$S$4/RWE!$S$6*SUM('2003Year'!AK22:AK22)),1/RWE!$S$6*SUM('2003Year'!AK22:AK22))</f>
        <v xml:space="preserve"> </v>
      </c>
      <c r="AL22" s="77" t="str">
        <f>IF(RWE!$A$7="Y",IF(RWE!$T$4/RWE!$T$6*SUM('2003Year'!AL22:AL22)&lt;'2003AllExports'!$A$1," ",RWE!$T$4/RWE!$T$6*SUM('2003Year'!AL22:AL22)),1/RWE!$T$6*SUM('2003Year'!AL22:AL22))</f>
        <v xml:space="preserve"> </v>
      </c>
      <c r="AM22" s="79">
        <f>SUM('2003Year'!AM22:AM22)</f>
        <v>0</v>
      </c>
      <c r="AN22" s="79">
        <f>SUM('2003Year'!AN22:AN22)</f>
        <v>0</v>
      </c>
      <c r="AO22" s="79">
        <f>SUM('2003Year'!AO22:AO22)</f>
        <v>0</v>
      </c>
    </row>
    <row r="23" spans="1:41" ht="13">
      <c r="A23" t="s">
        <v>56</v>
      </c>
      <c r="B23" s="76" t="str">
        <f>IF(RWE!$A$7="Y",IF(RWE!$B$4/RWE!$B$6*SUM('2003Year'!B23:B23)&lt;'2003AllExports'!$A$1," ",RWE!$B$4/RWE!$B$6*SUM('2003Year'!B23:B23)),1/RWE!$B$6*SUM('2003Year'!B23:B23))</f>
        <v xml:space="preserve"> </v>
      </c>
      <c r="C23" s="76">
        <f>IF(RWE!$A$7="Y",IF(RWE!$C$4/RWE!$C$6*SUM('2003Year'!C23:C23)&lt;'2003AllExports'!$A$1," ",RWE!$C$4/RWE!$C$6*SUM('2003Year'!C23:C23)),1/RWE!$C$6*SUM('2003Year'!C23:C23))</f>
        <v>1.3733798988E-2</v>
      </c>
      <c r="D23" s="76" t="str">
        <f>IF(RWE!$A$7="Y",IF(RWE!$D$4/RWE!$D$6*SUM('2003Year'!D23:D23)&lt;'2003AllExports'!$A$1," ",RWE!$D$4/RWE!$D$6*SUM('2003Year'!D23:D23)),1/RWE!$D$6*SUM('2003Year'!D23:D23))</f>
        <v xml:space="preserve"> </v>
      </c>
      <c r="E23" s="76" t="str">
        <f>IF(RWE!$A$7="Y",IF(RWE!$E$4/RWE!$E$6*SUM('2003Year'!E23:E23)&lt;'2003AllExports'!$A$1," ",RWE!$E$4/RWE!$E$6*SUM('2003Year'!E23:E23)),1/RWE!$E$6*SUM('2003Year'!E23:E23))</f>
        <v xml:space="preserve"> </v>
      </c>
      <c r="F23" s="77" t="str">
        <f>IF(RWE!$A$7="Y",IF(RWE!$F$4/RWE!$F$6*SUM('2003Year'!F23:F23)&lt;'2003AllExports'!$A$1," ",RWE!$F$4/RWE!$F$6*SUM('2003Year'!F23:F23)),1/RWE!$F$6*SUM('2003Year'!F23:F23))</f>
        <v xml:space="preserve"> </v>
      </c>
      <c r="G23" s="77" t="str">
        <f>IF(RWE!$A$7="Y",IF(RWE!$G$4/RWE!$G$6*SUM('2003Year'!G23:G23)&lt;'2003AllExports'!$A$1," ",RWE!$G$4/RWE!$G$6*SUM('2003Year'!G23:G23)),1/RWE!$G$6*SUM('2003Year'!G23:G23))</f>
        <v xml:space="preserve"> </v>
      </c>
      <c r="H23" s="77" t="str">
        <f>IF(RWE!$A$7="Y",IF(RWE!$H$4/RWE!$H$6*SUM('2003Year'!H23:H23)&lt;'2003AllExports'!$A$1," ",RWE!$H$4/RWE!$H$6*SUM('2003Year'!H23:H23)),1/RWE!$H$6*SUM('2003Year'!H23:H23))</f>
        <v xml:space="preserve"> </v>
      </c>
      <c r="I23" s="77" t="str">
        <f>IF(RWE!$A$7="Y",IF(RWE!$I$4/RWE!$I$6*SUM('2003Year'!I23:I23)&lt;'2003AllExports'!$A$1," ",RWE!$I$4/RWE!$I$6*SUM('2003Year'!I23:I23)),1/RWE!$I$6*SUM('2003Year'!I23:I23))</f>
        <v xml:space="preserve"> </v>
      </c>
      <c r="J23" s="77" t="str">
        <f>IF(RWE!$A$7="Y",IF(RWE!$J$4/RWE!$J$6*SUM('2003Year'!J23:J23)&lt;'2003AllExports'!$A$1," ",RWE!$J$4/RWE!$J$6*SUM('2003Year'!J23:J23)),1/RWE!$J$6*SUM('2003Year'!J23:J23))</f>
        <v xml:space="preserve"> </v>
      </c>
      <c r="K23" s="77" t="str">
        <f>IF(RWE!$A$7="Y",IF(RWE!$K$4/RWE!$K$6*SUM('2003Year'!K23:K23)&lt;'2003AllExports'!$A$1," ",RWE!$K$4/RWE!$K$6*SUM('2003Year'!K23:K23)),1/RWE!$K$6*SUM('2003Year'!K23:K23))</f>
        <v xml:space="preserve"> </v>
      </c>
      <c r="L23" s="77" t="str">
        <f>IF(RWE!$A$7="Y",IF(RWE!$K$4/RWE!$K$6*SUM('2003Year'!L23:L23)&lt;'2003AllExports'!$A$1," ",RWE!$K$4/RWE!$K$6*SUM('2003Year'!L23:L23)),1/RWE!$K$6*SUM('2003Year'!L23:L23))</f>
        <v xml:space="preserve"> </v>
      </c>
      <c r="N23" s="77" t="str">
        <f>IF(RWE!$A$7="Y",IF(RWE!$N$4/RWE!$N$6*SUM('2003Year'!N23:N23)&lt;'2003AllExports'!$A$1," ",RWE!$N$4/RWE!$N$6*SUM('2003Year'!N23:N23)),1/RWE!$N$6*SUM('2003Year'!N23:N23))</f>
        <v xml:space="preserve"> </v>
      </c>
      <c r="O23" s="77" t="str">
        <f>IF(RWE!$A$7="Y",IF(RWE!$O$4/RWE!$O$6*SUM('2003Year'!O23:O23)&lt;'2003AllExports'!$A$1," ",RWE!$O$4/RWE!$O$6*SUM('2003Year'!O23:O23)),1/RWE!$O$6*SUM('2003Year'!O23:O23))</f>
        <v xml:space="preserve"> </v>
      </c>
      <c r="P23" s="77" t="str">
        <f>IF(RWE!$A$7="Y",IF(RWE!$P$4/RWE!$P$6*SUM('2003Year'!P23:P23)&lt;'2003AllExports'!$A$1," ",RWE!$P$4/RWE!$P$6*SUM('2003Year'!P23:P23)),1/RWE!$P$6*SUM('2003Year'!P23:P23))</f>
        <v xml:space="preserve"> </v>
      </c>
      <c r="Q23" s="78">
        <f>IF(RWE!$A$7="Y",IF(SUM(B23:P23)&lt;$A$1," ",SUM(B23:P23)),"-")</f>
        <v>1.3733798988E-2</v>
      </c>
      <c r="S23" s="79" t="str">
        <f>IF(SUM(B23:B23)=0," ",'2003Year'!S23)</f>
        <v xml:space="preserve"> </v>
      </c>
      <c r="T23" s="79">
        <f>IF(SUM(C23:C23)=0," ",'2003Year'!T23)</f>
        <v>2.1246990000000001</v>
      </c>
      <c r="U23" s="79" t="str">
        <f>IF(SUM(D23:D23)=0," ",'2003Year'!U23)</f>
        <v xml:space="preserve"> </v>
      </c>
      <c r="V23" s="79" t="str">
        <f>IF(SUM(E23:E23)=0," ",'2003Year'!V23)</f>
        <v xml:space="preserve"> </v>
      </c>
      <c r="W23" s="79" t="str">
        <f>IF(SUM(F23:F23)=0," ",'2003Year'!W23)</f>
        <v xml:space="preserve"> </v>
      </c>
      <c r="X23" s="79" t="str">
        <f>IF(SUM(G23:G23)=0," ",'2003Year'!X23)</f>
        <v xml:space="preserve"> </v>
      </c>
      <c r="Y23" s="79" t="str">
        <f>IF(SUM(H23:H23)=0," ",'2003Year'!Y23)</f>
        <v xml:space="preserve"> </v>
      </c>
      <c r="Z23" s="79" t="str">
        <f>IF(SUM(I23:I23)=0," ",'2003Year'!Z23)</f>
        <v xml:space="preserve"> </v>
      </c>
      <c r="AA23" s="79" t="str">
        <f>IF(SUM(J23:J23)=0," ",'2003Year'!AA23)</f>
        <v xml:space="preserve"> </v>
      </c>
      <c r="AB23" s="79" t="str">
        <f>IF(SUM(K23:K23)=0," ",'2003Year'!AB23)</f>
        <v xml:space="preserve"> </v>
      </c>
      <c r="AC23" s="79" t="str">
        <f>IF(SUM(L23:L23)=0," ",'2003Year'!AC23)</f>
        <v xml:space="preserve"> </v>
      </c>
      <c r="AE23" s="79" t="str">
        <f>IF(SUM(N23:N23)=0," ",'2003Year'!AE23)</f>
        <v xml:space="preserve"> </v>
      </c>
      <c r="AF23" s="79" t="str">
        <f>IF(SUM(O23:O23)=0," ",'2003Year'!AF23)</f>
        <v xml:space="preserve"> </v>
      </c>
      <c r="AG23" s="79" t="str">
        <f>IF(SUM(P23:P23)=0," ",'2003Year'!AG23)</f>
        <v xml:space="preserve"> </v>
      </c>
      <c r="AH23" s="80">
        <f>IF(SUM(Q23:Q23)=0," ",'2003Year'!AH23)</f>
        <v>2.37168</v>
      </c>
      <c r="AJ23" s="77" t="str">
        <f>IF(RWE!$A$7="Y",IF(RWE!$R$4/RWE!$R$6*SUM('2003Year'!AJ23:AJ23)&lt;'2003AllExports'!$A$1," ",RWE!$R$4/RWE!$R$6*SUM('2003Year'!AJ23:AJ23)),1/RWE!$R$6*SUM('2003Year'!AJ23:AJ23))</f>
        <v xml:space="preserve"> </v>
      </c>
      <c r="AK23" s="77" t="str">
        <f>IF(RWE!$A$7="Y",IF(RWE!$S$4/RWE!$S$6*SUM('2003Year'!AK23:AK23)&lt;'2003AllExports'!$A$1," ",RWE!$S$4/RWE!$S$6*SUM('2003Year'!AK23:AK23)),1/RWE!$S$6*SUM('2003Year'!AK23:AK23))</f>
        <v xml:space="preserve"> </v>
      </c>
      <c r="AL23" s="77" t="str">
        <f>IF(RWE!$A$7="Y",IF(RWE!$T$4/RWE!$T$6*SUM('2003Year'!AL23:AL23)&lt;'2003AllExports'!$A$1," ",RWE!$T$4/RWE!$T$6*SUM('2003Year'!AL23:AL23)),1/RWE!$T$6*SUM('2003Year'!AL23:AL23))</f>
        <v xml:space="preserve"> </v>
      </c>
      <c r="AM23" s="79">
        <f>SUM('2003Year'!AM23:AM23)</f>
        <v>0</v>
      </c>
      <c r="AN23" s="79">
        <f>SUM('2003Year'!AN23:AN23)</f>
        <v>0</v>
      </c>
      <c r="AO23" s="79">
        <f>SUM('2003Year'!AO23:AO23)</f>
        <v>0</v>
      </c>
    </row>
    <row r="24" spans="1:41" ht="13">
      <c r="A24" t="s">
        <v>45</v>
      </c>
      <c r="B24" s="76" t="str">
        <f>IF(RWE!$A$7="Y",IF(RWE!$B$4/RWE!$B$6*SUM('2003Year'!B24:B24)&lt;'2003AllExports'!$A$1," ",RWE!$B$4/RWE!$B$6*SUM('2003Year'!B24:B24)),1/RWE!$B$6*SUM('2003Year'!B24:B24))</f>
        <v xml:space="preserve"> </v>
      </c>
      <c r="C24" s="76" t="str">
        <f>IF(RWE!$A$7="Y",IF(RWE!$C$4/RWE!$C$6*SUM('2003Year'!C24:C24)&lt;'2003AllExports'!$A$1," ",RWE!$C$4/RWE!$C$6*SUM('2003Year'!C24:C24)),1/RWE!$C$6*SUM('2003Year'!C24:C24))</f>
        <v xml:space="preserve"> </v>
      </c>
      <c r="D24" s="76" t="str">
        <f>IF(RWE!$A$7="Y",IF(RWE!$D$4/RWE!$D$6*SUM('2003Year'!D24:D24)&lt;'2003AllExports'!$A$1," ",RWE!$D$4/RWE!$D$6*SUM('2003Year'!D24:D24)),1/RWE!$D$6*SUM('2003Year'!D24:D24))</f>
        <v xml:space="preserve"> </v>
      </c>
      <c r="E24" s="76" t="str">
        <f>IF(RWE!$A$7="Y",IF(RWE!$E$4/RWE!$E$6*SUM('2003Year'!E24:E24)&lt;'2003AllExports'!$A$1," ",RWE!$E$4/RWE!$E$6*SUM('2003Year'!E24:E24)),1/RWE!$E$6*SUM('2003Year'!E24:E24))</f>
        <v xml:space="preserve"> </v>
      </c>
      <c r="F24" s="77" t="str">
        <f>IF(RWE!$A$7="Y",IF(RWE!$F$4/RWE!$F$6*SUM('2003Year'!F24:F24)&lt;'2003AllExports'!$A$1," ",RWE!$F$4/RWE!$F$6*SUM('2003Year'!F24:F24)),1/RWE!$F$6*SUM('2003Year'!F24:F24))</f>
        <v xml:space="preserve"> </v>
      </c>
      <c r="G24" s="77" t="str">
        <f>IF(RWE!$A$7="Y",IF(RWE!$G$4/RWE!$G$6*SUM('2003Year'!G24:G24)&lt;'2003AllExports'!$A$1," ",RWE!$G$4/RWE!$G$6*SUM('2003Year'!G24:G24)),1/RWE!$G$6*SUM('2003Year'!G24:G24))</f>
        <v xml:space="preserve"> </v>
      </c>
      <c r="H24" s="77" t="str">
        <f>IF(RWE!$A$7="Y",IF(RWE!$H$4/RWE!$H$6*SUM('2003Year'!H24:H24)&lt;'2003AllExports'!$A$1," ",RWE!$H$4/RWE!$H$6*SUM('2003Year'!H24:H24)),1/RWE!$H$6*SUM('2003Year'!H24:H24))</f>
        <v xml:space="preserve"> </v>
      </c>
      <c r="I24" s="77" t="str">
        <f>IF(RWE!$A$7="Y",IF(RWE!$I$4/RWE!$I$6*SUM('2003Year'!I24:I24)&lt;'2003AllExports'!$A$1," ",RWE!$I$4/RWE!$I$6*SUM('2003Year'!I24:I24)),1/RWE!$I$6*SUM('2003Year'!I24:I24))</f>
        <v xml:space="preserve"> </v>
      </c>
      <c r="J24" s="77" t="str">
        <f>IF(RWE!$A$7="Y",IF(RWE!$J$4/RWE!$J$6*SUM('2003Year'!J24:J24)&lt;'2003AllExports'!$A$1," ",RWE!$J$4/RWE!$J$6*SUM('2003Year'!J24:J24)),1/RWE!$J$6*SUM('2003Year'!J24:J24))</f>
        <v xml:space="preserve"> </v>
      </c>
      <c r="K24" s="77" t="str">
        <f>IF(RWE!$A$7="Y",IF(RWE!$K$4/RWE!$K$6*SUM('2003Year'!K24:K24)&lt;'2003AllExports'!$A$1," ",RWE!$K$4/RWE!$K$6*SUM('2003Year'!K24:K24)),1/RWE!$K$6*SUM('2003Year'!K24:K24))</f>
        <v xml:space="preserve"> </v>
      </c>
      <c r="L24" s="77" t="str">
        <f>IF(RWE!$A$7="Y",IF(RWE!$K$4/RWE!$K$6*SUM('2003Year'!L24:L24)&lt;'2003AllExports'!$A$1," ",RWE!$K$4/RWE!$K$6*SUM('2003Year'!L24:L24)),1/RWE!$K$6*SUM('2003Year'!L24:L24))</f>
        <v xml:space="preserve"> </v>
      </c>
      <c r="N24" s="77" t="str">
        <f>IF(RWE!$A$7="Y",IF(RWE!$N$4/RWE!$N$6*SUM('2003Year'!N24:N24)&lt;'2003AllExports'!$A$1," ",RWE!$N$4/RWE!$N$6*SUM('2003Year'!N24:N24)),1/RWE!$N$6*SUM('2003Year'!N24:N24))</f>
        <v xml:space="preserve"> </v>
      </c>
      <c r="O24" s="77" t="str">
        <f>IF(RWE!$A$7="Y",IF(RWE!$O$4/RWE!$O$6*SUM('2003Year'!O24:O24)&lt;'2003AllExports'!$A$1," ",RWE!$O$4/RWE!$O$6*SUM('2003Year'!O24:O24)),1/RWE!$O$6*SUM('2003Year'!O24:O24))</f>
        <v xml:space="preserve"> </v>
      </c>
      <c r="P24" s="77" t="str">
        <f>IF(RWE!$A$7="Y",IF(RWE!$P$4/RWE!$P$6*SUM('2003Year'!P24:P24)&lt;'2003AllExports'!$A$1," ",RWE!$P$4/RWE!$P$6*SUM('2003Year'!P24:P24)),1/RWE!$P$6*SUM('2003Year'!P24:P24))</f>
        <v xml:space="preserve"> </v>
      </c>
      <c r="Q24" s="78" t="str">
        <f>IF(RWE!$A$7="Y",IF(SUM(B24:P24)&lt;$A$1," ",SUM(B24:P24)),"-")</f>
        <v xml:space="preserve"> </v>
      </c>
      <c r="S24" s="79" t="str">
        <f>IF(SUM(B24:B24)=0," ",'2003Year'!S24)</f>
        <v xml:space="preserve"> </v>
      </c>
      <c r="T24" s="79" t="str">
        <f>IF(SUM(C24:C24)=0," ",'2003Year'!T24)</f>
        <v xml:space="preserve"> </v>
      </c>
      <c r="U24" s="79" t="str">
        <f>IF(SUM(D24:D24)=0," ",'2003Year'!U24)</f>
        <v xml:space="preserve"> </v>
      </c>
      <c r="V24" s="79" t="str">
        <f>IF(SUM(E24:E24)=0," ",'2003Year'!V24)</f>
        <v xml:space="preserve"> </v>
      </c>
      <c r="W24" s="79" t="str">
        <f>IF(SUM(F24:F24)=0," ",'2003Year'!W24)</f>
        <v xml:space="preserve"> </v>
      </c>
      <c r="X24" s="79" t="str">
        <f>IF(SUM(G24:G24)=0," ",'2003Year'!X24)</f>
        <v xml:space="preserve"> </v>
      </c>
      <c r="Y24" s="79" t="str">
        <f>IF(SUM(H24:H24)=0," ",'2003Year'!Y24)</f>
        <v xml:space="preserve"> </v>
      </c>
      <c r="Z24" s="79" t="str">
        <f>IF(SUM(I24:I24)=0," ",'2003Year'!Z24)</f>
        <v xml:space="preserve"> </v>
      </c>
      <c r="AA24" s="79" t="str">
        <f>IF(SUM(J24:J24)=0," ",'2003Year'!AA24)</f>
        <v xml:space="preserve"> </v>
      </c>
      <c r="AB24" s="79" t="str">
        <f>IF(SUM(K24:K24)=0," ",'2003Year'!AB24)</f>
        <v xml:space="preserve"> </v>
      </c>
      <c r="AC24" s="79" t="str">
        <f>IF(SUM(L24:L24)=0," ",'2003Year'!AC24)</f>
        <v xml:space="preserve"> </v>
      </c>
      <c r="AE24" s="79" t="str">
        <f>IF(SUM(N24:N24)=0," ",'2003Year'!AE24)</f>
        <v xml:space="preserve"> </v>
      </c>
      <c r="AF24" s="79" t="str">
        <f>IF(SUM(O24:O24)=0," ",'2003Year'!AF24)</f>
        <v xml:space="preserve"> </v>
      </c>
      <c r="AG24" s="79" t="str">
        <f>IF(SUM(P24:P24)=0," ",'2003Year'!AG24)</f>
        <v xml:space="preserve"> </v>
      </c>
      <c r="AH24" s="80" t="str">
        <f>IF(SUM(Q24:Q24)=0," ",'2003Year'!AH24)</f>
        <v xml:space="preserve"> </v>
      </c>
      <c r="AJ24" s="77" t="str">
        <f>IF(RWE!$A$7="Y",IF(RWE!$R$4/RWE!$R$6*SUM('2003Year'!AJ24:AJ24)&lt;'2003AllExports'!$A$1," ",RWE!$R$4/RWE!$R$6*SUM('2003Year'!AJ24:AJ24)),1/RWE!$R$6*SUM('2003Year'!AJ24:AJ24))</f>
        <v xml:space="preserve"> </v>
      </c>
      <c r="AK24" s="77" t="str">
        <f>IF(RWE!$A$7="Y",IF(RWE!$S$4/RWE!$S$6*SUM('2003Year'!AK24:AK24)&lt;'2003AllExports'!$A$1," ",RWE!$S$4/RWE!$S$6*SUM('2003Year'!AK24:AK24)),1/RWE!$S$6*SUM('2003Year'!AK24:AK24))</f>
        <v xml:space="preserve"> </v>
      </c>
      <c r="AL24" s="77" t="str">
        <f>IF(RWE!$A$7="Y",IF(RWE!$T$4/RWE!$T$6*SUM('2003Year'!AL24:AL24)&lt;'2003AllExports'!$A$1," ",RWE!$T$4/RWE!$T$6*SUM('2003Year'!AL24:AL24)),1/RWE!$T$6*SUM('2003Year'!AL24:AL24))</f>
        <v xml:space="preserve"> </v>
      </c>
      <c r="AM24" s="79">
        <f>SUM('2003Year'!AM24:AM24)</f>
        <v>0</v>
      </c>
      <c r="AN24" s="79">
        <f>SUM('2003Year'!AN24:AN24)</f>
        <v>0</v>
      </c>
      <c r="AO24" s="79">
        <f>SUM('2003Year'!AO24:AO24)</f>
        <v>0</v>
      </c>
    </row>
    <row r="25" spans="1:41" ht="13">
      <c r="A25" t="s">
        <v>46</v>
      </c>
      <c r="B25" s="76" t="str">
        <f>IF(RWE!$A$7="Y",IF(RWE!$B$4/RWE!$B$6*SUM('2003Year'!B25:B25)&lt;'2003AllExports'!$A$1," ",RWE!$B$4/RWE!$B$6*SUM('2003Year'!B25:B25)),1/RWE!$B$6*SUM('2003Year'!B25:B25))</f>
        <v xml:space="preserve"> </v>
      </c>
      <c r="C25" s="76">
        <f>IF(RWE!$A$7="Y",IF(RWE!$C$4/RWE!$C$6*SUM('2003Year'!C25:C25)&lt;'2003AllExports'!$A$1," ",RWE!$C$4/RWE!$C$6*SUM('2003Year'!C25:C25)),1/RWE!$C$6*SUM('2003Year'!C25:C25))</f>
        <v>6.8060265000000003E-3</v>
      </c>
      <c r="D25" s="76" t="str">
        <f>IF(RWE!$A$7="Y",IF(RWE!$D$4/RWE!$D$6*SUM('2003Year'!D25:D25)&lt;'2003AllExports'!$A$1," ",RWE!$D$4/RWE!$D$6*SUM('2003Year'!D25:D25)),1/RWE!$D$6*SUM('2003Year'!D25:D25))</f>
        <v xml:space="preserve"> </v>
      </c>
      <c r="E25" s="76" t="str">
        <f>IF(RWE!$A$7="Y",IF(RWE!$E$4/RWE!$E$6*SUM('2003Year'!E25:E25)&lt;'2003AllExports'!$A$1," ",RWE!$E$4/RWE!$E$6*SUM('2003Year'!E25:E25)),1/RWE!$E$6*SUM('2003Year'!E25:E25))</f>
        <v xml:space="preserve"> </v>
      </c>
      <c r="F25" s="77" t="str">
        <f>IF(RWE!$A$7="Y",IF(RWE!$F$4/RWE!$F$6*SUM('2003Year'!F25:F25)&lt;'2003AllExports'!$A$1," ",RWE!$F$4/RWE!$F$6*SUM('2003Year'!F25:F25)),1/RWE!$F$6*SUM('2003Year'!F25:F25))</f>
        <v xml:space="preserve"> </v>
      </c>
      <c r="G25" s="77" t="str">
        <f>IF(RWE!$A$7="Y",IF(RWE!$G$4/RWE!$G$6*SUM('2003Year'!G25:G25)&lt;'2003AllExports'!$A$1," ",RWE!$G$4/RWE!$G$6*SUM('2003Year'!G25:G25)),1/RWE!$G$6*SUM('2003Year'!G25:G25))</f>
        <v xml:space="preserve"> </v>
      </c>
      <c r="H25" s="77" t="str">
        <f>IF(RWE!$A$7="Y",IF(RWE!$H$4/RWE!$H$6*SUM('2003Year'!H25:H25)&lt;'2003AllExports'!$A$1," ",RWE!$H$4/RWE!$H$6*SUM('2003Year'!H25:H25)),1/RWE!$H$6*SUM('2003Year'!H25:H25))</f>
        <v xml:space="preserve"> </v>
      </c>
      <c r="I25" s="77" t="str">
        <f>IF(RWE!$A$7="Y",IF(RWE!$I$4/RWE!$I$6*SUM('2003Year'!I25:I25)&lt;'2003AllExports'!$A$1," ",RWE!$I$4/RWE!$I$6*SUM('2003Year'!I25:I25)),1/RWE!$I$6*SUM('2003Year'!I25:I25))</f>
        <v xml:space="preserve"> </v>
      </c>
      <c r="J25" s="77" t="str">
        <f>IF(RWE!$A$7="Y",IF(RWE!$J$4/RWE!$J$6*SUM('2003Year'!J25:J25)&lt;'2003AllExports'!$A$1," ",RWE!$J$4/RWE!$J$6*SUM('2003Year'!J25:J25)),1/RWE!$J$6*SUM('2003Year'!J25:J25))</f>
        <v xml:space="preserve"> </v>
      </c>
      <c r="K25" s="77" t="str">
        <f>IF(RWE!$A$7="Y",IF(RWE!$K$4/RWE!$K$6*SUM('2003Year'!K25:K25)&lt;'2003AllExports'!$A$1," ",RWE!$K$4/RWE!$K$6*SUM('2003Year'!K25:K25)),1/RWE!$K$6*SUM('2003Year'!K25:K25))</f>
        <v xml:space="preserve"> </v>
      </c>
      <c r="L25" s="77" t="str">
        <f>IF(RWE!$A$7="Y",IF(RWE!$K$4/RWE!$K$6*SUM('2003Year'!L25:L25)&lt;'2003AllExports'!$A$1," ",RWE!$K$4/RWE!$K$6*SUM('2003Year'!L25:L25)),1/RWE!$K$6*SUM('2003Year'!L25:L25))</f>
        <v xml:space="preserve"> </v>
      </c>
      <c r="N25" s="77" t="str">
        <f>IF(RWE!$A$7="Y",IF(RWE!$N$4/RWE!$N$6*SUM('2003Year'!N25:N25)&lt;'2003AllExports'!$A$1," ",RWE!$N$4/RWE!$N$6*SUM('2003Year'!N25:N25)),1/RWE!$N$6*SUM('2003Year'!N25:N25))</f>
        <v xml:space="preserve"> </v>
      </c>
      <c r="O25" s="77" t="str">
        <f>IF(RWE!$A$7="Y",IF(RWE!$O$4/RWE!$O$6*SUM('2003Year'!O25:O25)&lt;'2003AllExports'!$A$1," ",RWE!$O$4/RWE!$O$6*SUM('2003Year'!O25:O25)),1/RWE!$O$6*SUM('2003Year'!O25:O25))</f>
        <v xml:space="preserve"> </v>
      </c>
      <c r="P25" s="77" t="str">
        <f>IF(RWE!$A$7="Y",IF(RWE!$P$4/RWE!$P$6*SUM('2003Year'!P25:P25)&lt;'2003AllExports'!$A$1," ",RWE!$P$4/RWE!$P$6*SUM('2003Year'!P25:P25)),1/RWE!$P$6*SUM('2003Year'!P25:P25))</f>
        <v xml:space="preserve"> </v>
      </c>
      <c r="Q25" s="78">
        <f>IF(RWE!$A$7="Y",IF(SUM(B25:P25)&lt;$A$1," ",SUM(B25:P25)),"-")</f>
        <v>6.8060265000000003E-3</v>
      </c>
      <c r="S25" s="79" t="str">
        <f>IF(SUM(B25:B25)=0," ",'2003Year'!S25)</f>
        <v xml:space="preserve"> </v>
      </c>
      <c r="T25" s="79">
        <f>IF(SUM(C25:C25)=0," ",'2003Year'!T25)</f>
        <v>1.1917309999999999</v>
      </c>
      <c r="U25" s="79" t="str">
        <f>IF(SUM(D25:D25)=0," ",'2003Year'!U25)</f>
        <v xml:space="preserve"> </v>
      </c>
      <c r="V25" s="79" t="str">
        <f>IF(SUM(E25:E25)=0," ",'2003Year'!V25)</f>
        <v xml:space="preserve"> </v>
      </c>
      <c r="W25" s="79" t="str">
        <f>IF(SUM(F25:F25)=0," ",'2003Year'!W25)</f>
        <v xml:space="preserve"> </v>
      </c>
      <c r="X25" s="79" t="str">
        <f>IF(SUM(G25:G25)=0," ",'2003Year'!X25)</f>
        <v xml:space="preserve"> </v>
      </c>
      <c r="Y25" s="79" t="str">
        <f>IF(SUM(H25:H25)=0," ",'2003Year'!Y25)</f>
        <v xml:space="preserve"> </v>
      </c>
      <c r="Z25" s="79" t="str">
        <f>IF(SUM(I25:I25)=0," ",'2003Year'!Z25)</f>
        <v xml:space="preserve"> </v>
      </c>
      <c r="AA25" s="79" t="str">
        <f>IF(SUM(J25:J25)=0," ",'2003Year'!AA25)</f>
        <v xml:space="preserve"> </v>
      </c>
      <c r="AB25" s="79" t="str">
        <f>IF(SUM(K25:K25)=0," ",'2003Year'!AB25)</f>
        <v xml:space="preserve"> </v>
      </c>
      <c r="AC25" s="79" t="str">
        <f>IF(SUM(L25:L25)=0," ",'2003Year'!AC25)</f>
        <v xml:space="preserve"> </v>
      </c>
      <c r="AE25" s="79" t="str">
        <f>IF(SUM(N25:N25)=0," ",'2003Year'!AE25)</f>
        <v xml:space="preserve"> </v>
      </c>
      <c r="AF25" s="79" t="str">
        <f>IF(SUM(O25:O25)=0," ",'2003Year'!AF25)</f>
        <v xml:space="preserve"> </v>
      </c>
      <c r="AG25" s="79" t="str">
        <f>IF(SUM(P25:P25)=0," ",'2003Year'!AG25)</f>
        <v xml:space="preserve"> </v>
      </c>
      <c r="AH25" s="80">
        <f>IF(SUM(Q25:Q25)=0," ",'2003Year'!AH25)</f>
        <v>1.402201</v>
      </c>
      <c r="AJ25" s="77" t="str">
        <f>IF(RWE!$A$7="Y",IF(RWE!$R$4/RWE!$R$6*SUM('2003Year'!AJ25:AJ25)&lt;'2003AllExports'!$A$1," ",RWE!$R$4/RWE!$R$6*SUM('2003Year'!AJ25:AJ25)),1/RWE!$R$6*SUM('2003Year'!AJ25:AJ25))</f>
        <v xml:space="preserve"> </v>
      </c>
      <c r="AK25" s="77" t="str">
        <f>IF(RWE!$A$7="Y",IF(RWE!$S$4/RWE!$S$6*SUM('2003Year'!AK25:AK25)&lt;'2003AllExports'!$A$1," ",RWE!$S$4/RWE!$S$6*SUM('2003Year'!AK25:AK25)),1/RWE!$S$6*SUM('2003Year'!AK25:AK25))</f>
        <v xml:space="preserve"> </v>
      </c>
      <c r="AL25" s="77" t="str">
        <f>IF(RWE!$A$7="Y",IF(RWE!$T$4/RWE!$T$6*SUM('2003Year'!AL25:AL25)&lt;'2003AllExports'!$A$1," ",RWE!$T$4/RWE!$T$6*SUM('2003Year'!AL25:AL25)),1/RWE!$T$6*SUM('2003Year'!AL25:AL25))</f>
        <v xml:space="preserve"> </v>
      </c>
      <c r="AM25" s="79">
        <f>SUM('2003Year'!AM25:AM25)</f>
        <v>0</v>
      </c>
      <c r="AN25" s="79">
        <f>SUM('2003Year'!AN25:AN25)</f>
        <v>0</v>
      </c>
      <c r="AO25" s="79">
        <f>SUM('2003Year'!AO25:AO25)</f>
        <v>0</v>
      </c>
    </row>
    <row r="26" spans="1:41" ht="13">
      <c r="A26" t="s">
        <v>47</v>
      </c>
      <c r="B26" s="76" t="str">
        <f>IF(RWE!$A$7="Y",IF(RWE!$B$4/RWE!$B$6*SUM('2003Year'!B26:B26)&lt;'2003AllExports'!$A$1," ",RWE!$B$4/RWE!$B$6*SUM('2003Year'!B26:B26)),1/RWE!$B$6*SUM('2003Year'!B26:B26))</f>
        <v xml:space="preserve"> </v>
      </c>
      <c r="C26" s="76" t="str">
        <f>IF(RWE!$A$7="Y",IF(RWE!$C$4/RWE!$C$6*SUM('2003Year'!C26:C26)&lt;'2003AllExports'!$A$1," ",RWE!$C$4/RWE!$C$6*SUM('2003Year'!C26:C26)),1/RWE!$C$6*SUM('2003Year'!C26:C26))</f>
        <v xml:space="preserve"> </v>
      </c>
      <c r="D26" s="76" t="str">
        <f>IF(RWE!$A$7="Y",IF(RWE!$D$4/RWE!$D$6*SUM('2003Year'!D26:D26)&lt;'2003AllExports'!$A$1," ",RWE!$D$4/RWE!$D$6*SUM('2003Year'!D26:D26)),1/RWE!$D$6*SUM('2003Year'!D26:D26))</f>
        <v xml:space="preserve"> </v>
      </c>
      <c r="E26" s="76" t="str">
        <f>IF(RWE!$A$7="Y",IF(RWE!$E$4/RWE!$E$6*SUM('2003Year'!E26:E26)&lt;'2003AllExports'!$A$1," ",RWE!$E$4/RWE!$E$6*SUM('2003Year'!E26:E26)),1/RWE!$E$6*SUM('2003Year'!E26:E26))</f>
        <v xml:space="preserve"> </v>
      </c>
      <c r="F26" s="77" t="str">
        <f>IF(RWE!$A$7="Y",IF(RWE!$F$4/RWE!$F$6*SUM('2003Year'!F26:F26)&lt;'2003AllExports'!$A$1," ",RWE!$F$4/RWE!$F$6*SUM('2003Year'!F26:F26)),1/RWE!$F$6*SUM('2003Year'!F26:F26))</f>
        <v xml:space="preserve"> </v>
      </c>
      <c r="G26" s="77" t="str">
        <f>IF(RWE!$A$7="Y",IF(RWE!$G$4/RWE!$G$6*SUM('2003Year'!G26:G26)&lt;'2003AllExports'!$A$1," ",RWE!$G$4/RWE!$G$6*SUM('2003Year'!G26:G26)),1/RWE!$G$6*SUM('2003Year'!G26:G26))</f>
        <v xml:space="preserve"> </v>
      </c>
      <c r="H26" s="77" t="str">
        <f>IF(RWE!$A$7="Y",IF(RWE!$H$4/RWE!$H$6*SUM('2003Year'!H26:H26)&lt;'2003AllExports'!$A$1," ",RWE!$H$4/RWE!$H$6*SUM('2003Year'!H26:H26)),1/RWE!$H$6*SUM('2003Year'!H26:H26))</f>
        <v xml:space="preserve"> </v>
      </c>
      <c r="I26" s="77" t="str">
        <f>IF(RWE!$A$7="Y",IF(RWE!$I$4/RWE!$I$6*SUM('2003Year'!I26:I26)&lt;'2003AllExports'!$A$1," ",RWE!$I$4/RWE!$I$6*SUM('2003Year'!I26:I26)),1/RWE!$I$6*SUM('2003Year'!I26:I26))</f>
        <v xml:space="preserve"> </v>
      </c>
      <c r="J26" s="77" t="str">
        <f>IF(RWE!$A$7="Y",IF(RWE!$J$4/RWE!$J$6*SUM('2003Year'!J26:J26)&lt;'2003AllExports'!$A$1," ",RWE!$J$4/RWE!$J$6*SUM('2003Year'!J26:J26)),1/RWE!$J$6*SUM('2003Year'!J26:J26))</f>
        <v xml:space="preserve"> </v>
      </c>
      <c r="K26" s="77" t="str">
        <f>IF(RWE!$A$7="Y",IF(RWE!$K$4/RWE!$K$6*SUM('2003Year'!K26:K26)&lt;'2003AllExports'!$A$1," ",RWE!$K$4/RWE!$K$6*SUM('2003Year'!K26:K26)),1/RWE!$K$6*SUM('2003Year'!K26:K26))</f>
        <v xml:space="preserve"> </v>
      </c>
      <c r="L26" s="77" t="str">
        <f>IF(RWE!$A$7="Y",IF(RWE!$K$4/RWE!$K$6*SUM('2003Year'!L26:L26)&lt;'2003AllExports'!$A$1," ",RWE!$K$4/RWE!$K$6*SUM('2003Year'!L26:L26)),1/RWE!$K$6*SUM('2003Year'!L26:L26))</f>
        <v xml:space="preserve"> </v>
      </c>
      <c r="N26" s="77" t="str">
        <f>IF(RWE!$A$7="Y",IF(RWE!$N$4/RWE!$N$6*SUM('2003Year'!N26:N26)&lt;'2003AllExports'!$A$1," ",RWE!$N$4/RWE!$N$6*SUM('2003Year'!N26:N26)),1/RWE!$N$6*SUM('2003Year'!N26:N26))</f>
        <v xml:space="preserve"> </v>
      </c>
      <c r="O26" s="77" t="str">
        <f>IF(RWE!$A$7="Y",IF(RWE!$O$4/RWE!$O$6*SUM('2003Year'!O26:O26)&lt;'2003AllExports'!$A$1," ",RWE!$O$4/RWE!$O$6*SUM('2003Year'!O26:O26)),1/RWE!$O$6*SUM('2003Year'!O26:O26))</f>
        <v xml:space="preserve"> </v>
      </c>
      <c r="P26" s="77" t="str">
        <f>IF(RWE!$A$7="Y",IF(RWE!$P$4/RWE!$P$6*SUM('2003Year'!P26:P26)&lt;'2003AllExports'!$A$1," ",RWE!$P$4/RWE!$P$6*SUM('2003Year'!P26:P26)),1/RWE!$P$6*SUM('2003Year'!P26:P26))</f>
        <v xml:space="preserve"> </v>
      </c>
      <c r="Q26" s="78" t="str">
        <f>IF(RWE!$A$7="Y",IF(SUM(B26:P26)&lt;$A$1," ",SUM(B26:P26)),"-")</f>
        <v xml:space="preserve"> </v>
      </c>
      <c r="S26" s="79" t="str">
        <f>IF(SUM(B26:B26)=0," ",'2003Year'!S26)</f>
        <v xml:space="preserve"> </v>
      </c>
      <c r="T26" s="79" t="str">
        <f>IF(SUM(C26:C26)=0," ",'2003Year'!T26)</f>
        <v xml:space="preserve"> </v>
      </c>
      <c r="U26" s="79" t="str">
        <f>IF(SUM(D26:D26)=0," ",'2003Year'!U26)</f>
        <v xml:space="preserve"> </v>
      </c>
      <c r="V26" s="79" t="str">
        <f>IF(SUM(E26:E26)=0," ",'2003Year'!V26)</f>
        <v xml:space="preserve"> </v>
      </c>
      <c r="W26" s="79" t="str">
        <f>IF(SUM(F26:F26)=0," ",'2003Year'!W26)</f>
        <v xml:space="preserve"> </v>
      </c>
      <c r="X26" s="79" t="str">
        <f>IF(SUM(G26:G26)=0," ",'2003Year'!X26)</f>
        <v xml:space="preserve"> </v>
      </c>
      <c r="Y26" s="79" t="str">
        <f>IF(SUM(H26:H26)=0," ",'2003Year'!Y26)</f>
        <v xml:space="preserve"> </v>
      </c>
      <c r="Z26" s="79" t="str">
        <f>IF(SUM(I26:I26)=0," ",'2003Year'!Z26)</f>
        <v xml:space="preserve"> </v>
      </c>
      <c r="AA26" s="79" t="str">
        <f>IF(SUM(J26:J26)=0," ",'2003Year'!AA26)</f>
        <v xml:space="preserve"> </v>
      </c>
      <c r="AB26" s="79" t="str">
        <f>IF(SUM(K26:K26)=0," ",'2003Year'!AB26)</f>
        <v xml:space="preserve"> </v>
      </c>
      <c r="AC26" s="79" t="str">
        <f>IF(SUM(L26:L26)=0," ",'2003Year'!AC26)</f>
        <v xml:space="preserve"> </v>
      </c>
      <c r="AE26" s="79" t="str">
        <f>IF(SUM(N26:N26)=0," ",'2003Year'!AE26)</f>
        <v xml:space="preserve"> </v>
      </c>
      <c r="AF26" s="79" t="str">
        <f>IF(SUM(O26:O26)=0," ",'2003Year'!AF26)</f>
        <v xml:space="preserve"> </v>
      </c>
      <c r="AG26" s="79" t="str">
        <f>IF(SUM(P26:P26)=0," ",'2003Year'!AG26)</f>
        <v xml:space="preserve"> </v>
      </c>
      <c r="AH26" s="80" t="str">
        <f>IF(SUM(Q26:Q26)=0," ",'2003Year'!AH26)</f>
        <v xml:space="preserve"> </v>
      </c>
      <c r="AJ26" s="77" t="str">
        <f>IF(RWE!$A$7="Y",IF(RWE!$R$4/RWE!$R$6*SUM('2003Year'!AJ26:AJ26)&lt;'2003AllExports'!$A$1," ",RWE!$R$4/RWE!$R$6*SUM('2003Year'!AJ26:AJ26)),1/RWE!$R$6*SUM('2003Year'!AJ26:AJ26))</f>
        <v xml:space="preserve"> </v>
      </c>
      <c r="AK26" s="77" t="str">
        <f>IF(RWE!$A$7="Y",IF(RWE!$S$4/RWE!$S$6*SUM('2003Year'!AK26:AK26)&lt;'2003AllExports'!$A$1," ",RWE!$S$4/RWE!$S$6*SUM('2003Year'!AK26:AK26)),1/RWE!$S$6*SUM('2003Year'!AK26:AK26))</f>
        <v xml:space="preserve"> </v>
      </c>
      <c r="AL26" s="77" t="str">
        <f>IF(RWE!$A$7="Y",IF(RWE!$T$4/RWE!$T$6*SUM('2003Year'!AL26:AL26)&lt;'2003AllExports'!$A$1," ",RWE!$T$4/RWE!$T$6*SUM('2003Year'!AL26:AL26)),1/RWE!$T$6*SUM('2003Year'!AL26:AL26))</f>
        <v xml:space="preserve"> </v>
      </c>
      <c r="AM26" s="79">
        <f>SUM('2003Year'!AM26:AM26)</f>
        <v>0</v>
      </c>
      <c r="AN26" s="79">
        <f>SUM('2003Year'!AN26:AN26)</f>
        <v>0</v>
      </c>
      <c r="AO26" s="79">
        <f>SUM('2003Year'!AO26:AO26)</f>
        <v>0</v>
      </c>
    </row>
    <row r="27" spans="1:41" ht="13">
      <c r="A27" t="s">
        <v>48</v>
      </c>
      <c r="B27" s="76" t="str">
        <f>IF(RWE!$A$7="Y",IF(RWE!$B$4/RWE!$B$6*SUM('2003Year'!B27:B27)&lt;'2003AllExports'!$A$1," ",RWE!$B$4/RWE!$B$6*SUM('2003Year'!B27:B27)),1/RWE!$B$6*SUM('2003Year'!B27:B27))</f>
        <v xml:space="preserve"> </v>
      </c>
      <c r="C27" s="76" t="str">
        <f>IF(RWE!$A$7="Y",IF(RWE!$C$4/RWE!$C$6*SUM('2003Year'!C27:C27)&lt;'2003AllExports'!$A$1," ",RWE!$C$4/RWE!$C$6*SUM('2003Year'!C27:C27)),1/RWE!$C$6*SUM('2003Year'!C27:C27))</f>
        <v xml:space="preserve"> </v>
      </c>
      <c r="D27" s="76" t="str">
        <f>IF(RWE!$A$7="Y",IF(RWE!$D$4/RWE!$D$6*SUM('2003Year'!D27:D27)&lt;'2003AllExports'!$A$1," ",RWE!$D$4/RWE!$D$6*SUM('2003Year'!D27:D27)),1/RWE!$D$6*SUM('2003Year'!D27:D27))</f>
        <v xml:space="preserve"> </v>
      </c>
      <c r="E27" s="76" t="str">
        <f>IF(RWE!$A$7="Y",IF(RWE!$E$4/RWE!$E$6*SUM('2003Year'!E27:E27)&lt;'2003AllExports'!$A$1," ",RWE!$E$4/RWE!$E$6*SUM('2003Year'!E27:E27)),1/RWE!$E$6*SUM('2003Year'!E27:E27))</f>
        <v xml:space="preserve"> </v>
      </c>
      <c r="F27" s="77" t="str">
        <f>IF(RWE!$A$7="Y",IF(RWE!$F$4/RWE!$F$6*SUM('2003Year'!F27:F27)&lt;'2003AllExports'!$A$1," ",RWE!$F$4/RWE!$F$6*SUM('2003Year'!F27:F27)),1/RWE!$F$6*SUM('2003Year'!F27:F27))</f>
        <v xml:space="preserve"> </v>
      </c>
      <c r="G27" s="77" t="str">
        <f>IF(RWE!$A$7="Y",IF(RWE!$G$4/RWE!$G$6*SUM('2003Year'!G27:G27)&lt;'2003AllExports'!$A$1," ",RWE!$G$4/RWE!$G$6*SUM('2003Year'!G27:G27)),1/RWE!$G$6*SUM('2003Year'!G27:G27))</f>
        <v xml:space="preserve"> </v>
      </c>
      <c r="H27" s="77" t="str">
        <f>IF(RWE!$A$7="Y",IF(RWE!$H$4/RWE!$H$6*SUM('2003Year'!H27:H27)&lt;'2003AllExports'!$A$1," ",RWE!$H$4/RWE!$H$6*SUM('2003Year'!H27:H27)),1/RWE!$H$6*SUM('2003Year'!H27:H27))</f>
        <v xml:space="preserve"> </v>
      </c>
      <c r="I27" s="77" t="str">
        <f>IF(RWE!$A$7="Y",IF(RWE!$I$4/RWE!$I$6*SUM('2003Year'!I27:I27)&lt;'2003AllExports'!$A$1," ",RWE!$I$4/RWE!$I$6*SUM('2003Year'!I27:I27)),1/RWE!$I$6*SUM('2003Year'!I27:I27))</f>
        <v xml:space="preserve"> </v>
      </c>
      <c r="J27" s="77" t="str">
        <f>IF(RWE!$A$7="Y",IF(RWE!$J$4/RWE!$J$6*SUM('2003Year'!J27:J27)&lt;'2003AllExports'!$A$1," ",RWE!$J$4/RWE!$J$6*SUM('2003Year'!J27:J27)),1/RWE!$J$6*SUM('2003Year'!J27:J27))</f>
        <v xml:space="preserve"> </v>
      </c>
      <c r="K27" s="77" t="str">
        <f>IF(RWE!$A$7="Y",IF(RWE!$K$4/RWE!$K$6*SUM('2003Year'!K27:K27)&lt;'2003AllExports'!$A$1," ",RWE!$K$4/RWE!$K$6*SUM('2003Year'!K27:K27)),1/RWE!$K$6*SUM('2003Year'!K27:K27))</f>
        <v xml:space="preserve"> </v>
      </c>
      <c r="L27" s="77" t="str">
        <f>IF(RWE!$A$7="Y",IF(RWE!$K$4/RWE!$K$6*SUM('2003Year'!L27:L27)&lt;'2003AllExports'!$A$1," ",RWE!$K$4/RWE!$K$6*SUM('2003Year'!L27:L27)),1/RWE!$K$6*SUM('2003Year'!L27:L27))</f>
        <v xml:space="preserve"> </v>
      </c>
      <c r="N27" s="77" t="str">
        <f>IF(RWE!$A$7="Y",IF(RWE!$N$4/RWE!$N$6*SUM('2003Year'!N27:N27)&lt;'2003AllExports'!$A$1," ",RWE!$N$4/RWE!$N$6*SUM('2003Year'!N27:N27)),1/RWE!$N$6*SUM('2003Year'!N27:N27))</f>
        <v xml:space="preserve"> </v>
      </c>
      <c r="O27" s="77" t="str">
        <f>IF(RWE!$A$7="Y",IF(RWE!$O$4/RWE!$O$6*SUM('2003Year'!O27:O27)&lt;'2003AllExports'!$A$1," ",RWE!$O$4/RWE!$O$6*SUM('2003Year'!O27:O27)),1/RWE!$O$6*SUM('2003Year'!O27:O27))</f>
        <v xml:space="preserve"> </v>
      </c>
      <c r="P27" s="77" t="str">
        <f>IF(RWE!$A$7="Y",IF(RWE!$P$4/RWE!$P$6*SUM('2003Year'!P27:P27)&lt;'2003AllExports'!$A$1," ",RWE!$P$4/RWE!$P$6*SUM('2003Year'!P27:P27)),1/RWE!$P$6*SUM('2003Year'!P27:P27))</f>
        <v xml:space="preserve"> </v>
      </c>
      <c r="Q27" s="78" t="str">
        <f>IF(RWE!$A$7="Y",IF(SUM(B27:P27)&lt;$A$1," ",SUM(B27:P27)),"-")</f>
        <v xml:space="preserve"> </v>
      </c>
      <c r="S27" s="79" t="str">
        <f>IF(SUM(B27:B27)=0," ",'2003Year'!S27)</f>
        <v xml:space="preserve"> </v>
      </c>
      <c r="T27" s="79" t="str">
        <f>IF(SUM(C27:C27)=0," ",'2003Year'!T27)</f>
        <v xml:space="preserve"> </v>
      </c>
      <c r="U27" s="79" t="str">
        <f>IF(SUM(D27:D27)=0," ",'2003Year'!U27)</f>
        <v xml:space="preserve"> </v>
      </c>
      <c r="V27" s="79" t="str">
        <f>IF(SUM(E27:E27)=0," ",'2003Year'!V27)</f>
        <v xml:space="preserve"> </v>
      </c>
      <c r="W27" s="79" t="str">
        <f>IF(SUM(F27:F27)=0," ",'2003Year'!W27)</f>
        <v xml:space="preserve"> </v>
      </c>
      <c r="X27" s="79" t="str">
        <f>IF(SUM(G27:G27)=0," ",'2003Year'!X27)</f>
        <v xml:space="preserve"> </v>
      </c>
      <c r="Y27" s="79" t="str">
        <f>IF(SUM(H27:H27)=0," ",'2003Year'!Y27)</f>
        <v xml:space="preserve"> </v>
      </c>
      <c r="Z27" s="79" t="str">
        <f>IF(SUM(I27:I27)=0," ",'2003Year'!Z27)</f>
        <v xml:space="preserve"> </v>
      </c>
      <c r="AA27" s="79" t="str">
        <f>IF(SUM(J27:J27)=0," ",'2003Year'!AA27)</f>
        <v xml:space="preserve"> </v>
      </c>
      <c r="AB27" s="79" t="str">
        <f>IF(SUM(K27:K27)=0," ",'2003Year'!AB27)</f>
        <v xml:space="preserve"> </v>
      </c>
      <c r="AC27" s="79" t="str">
        <f>IF(SUM(L27:L27)=0," ",'2003Year'!AC27)</f>
        <v xml:space="preserve"> </v>
      </c>
      <c r="AE27" s="79" t="str">
        <f>IF(SUM(N27:N27)=0," ",'2003Year'!AE27)</f>
        <v xml:space="preserve"> </v>
      </c>
      <c r="AF27" s="79" t="str">
        <f>IF(SUM(O27:O27)=0," ",'2003Year'!AF27)</f>
        <v xml:space="preserve"> </v>
      </c>
      <c r="AG27" s="79" t="str">
        <f>IF(SUM(P27:P27)=0," ",'2003Year'!AG27)</f>
        <v xml:space="preserve"> </v>
      </c>
      <c r="AH27" s="80" t="str">
        <f>IF(SUM(Q27:Q27)=0," ",'2003Year'!AH27)</f>
        <v xml:space="preserve"> </v>
      </c>
      <c r="AJ27" s="77" t="str">
        <f>IF(RWE!$A$7="Y",IF(RWE!$R$4/RWE!$R$6*SUM('2003Year'!AJ27:AJ27)&lt;'2003AllExports'!$A$1," ",RWE!$R$4/RWE!$R$6*SUM('2003Year'!AJ27:AJ27)),1/RWE!$R$6*SUM('2003Year'!AJ27:AJ27))</f>
        <v xml:space="preserve"> </v>
      </c>
      <c r="AK27" s="77" t="str">
        <f>IF(RWE!$A$7="Y",IF(RWE!$S$4/RWE!$S$6*SUM('2003Year'!AK27:AK27)&lt;'2003AllExports'!$A$1," ",RWE!$S$4/RWE!$S$6*SUM('2003Year'!AK27:AK27)),1/RWE!$S$6*SUM('2003Year'!AK27:AK27))</f>
        <v xml:space="preserve"> </v>
      </c>
      <c r="AL27" s="77" t="str">
        <f>IF(RWE!$A$7="Y",IF(RWE!$T$4/RWE!$T$6*SUM('2003Year'!AL27:AL27)&lt;'2003AllExports'!$A$1," ",RWE!$T$4/RWE!$T$6*SUM('2003Year'!AL27:AL27)),1/RWE!$T$6*SUM('2003Year'!AL27:AL27))</f>
        <v xml:space="preserve"> </v>
      </c>
      <c r="AM27" s="79">
        <f>SUM('2003Year'!AM27:AM27)</f>
        <v>0</v>
      </c>
      <c r="AN27" s="79">
        <f>SUM('2003Year'!AN27:AN27)</f>
        <v>0</v>
      </c>
      <c r="AO27" s="79">
        <f>SUM('2003Year'!AO27:AO27)</f>
        <v>0</v>
      </c>
    </row>
    <row r="28" spans="1:41" ht="13">
      <c r="A28" t="s">
        <v>49</v>
      </c>
      <c r="B28" s="76" t="str">
        <f>IF(RWE!$A$7="Y",IF(RWE!$B$4/RWE!$B$6*SUM('2003Year'!B28:B28)&lt;'2003AllExports'!$A$1," ",RWE!$B$4/RWE!$B$6*SUM('2003Year'!B28:B28)),1/RWE!$B$6*SUM('2003Year'!B28:B28))</f>
        <v xml:space="preserve"> </v>
      </c>
      <c r="C28" s="76" t="str">
        <f>IF(RWE!$A$7="Y",IF(RWE!$C$4/RWE!$C$6*SUM('2003Year'!C28:C28)&lt;'2003AllExports'!$A$1," ",RWE!$C$4/RWE!$C$6*SUM('2003Year'!C28:C28)),1/RWE!$C$6*SUM('2003Year'!C28:C28))</f>
        <v xml:space="preserve"> </v>
      </c>
      <c r="D28" s="76" t="str">
        <f>IF(RWE!$A$7="Y",IF(RWE!$D$4/RWE!$D$6*SUM('2003Year'!D28:D28)&lt;'2003AllExports'!$A$1," ",RWE!$D$4/RWE!$D$6*SUM('2003Year'!D28:D28)),1/RWE!$D$6*SUM('2003Year'!D28:D28))</f>
        <v xml:space="preserve"> </v>
      </c>
      <c r="E28" s="76" t="str">
        <f>IF(RWE!$A$7="Y",IF(RWE!$E$4/RWE!$E$6*SUM('2003Year'!E28:E28)&lt;'2003AllExports'!$A$1," ",RWE!$E$4/RWE!$E$6*SUM('2003Year'!E28:E28)),1/RWE!$E$6*SUM('2003Year'!E28:E28))</f>
        <v xml:space="preserve"> </v>
      </c>
      <c r="F28" s="77" t="str">
        <f>IF(RWE!$A$7="Y",IF(RWE!$F$4/RWE!$F$6*SUM('2003Year'!F28:F28)&lt;'2003AllExports'!$A$1," ",RWE!$F$4/RWE!$F$6*SUM('2003Year'!F28:F28)),1/RWE!$F$6*SUM('2003Year'!F28:F28))</f>
        <v xml:space="preserve"> </v>
      </c>
      <c r="G28" s="77" t="str">
        <f>IF(RWE!$A$7="Y",IF(RWE!$G$4/RWE!$G$6*SUM('2003Year'!G28:G28)&lt;'2003AllExports'!$A$1," ",RWE!$G$4/RWE!$G$6*SUM('2003Year'!G28:G28)),1/RWE!$G$6*SUM('2003Year'!G28:G28))</f>
        <v xml:space="preserve"> </v>
      </c>
      <c r="H28" s="77" t="str">
        <f>IF(RWE!$A$7="Y",IF(RWE!$H$4/RWE!$H$6*SUM('2003Year'!H28:H28)&lt;'2003AllExports'!$A$1," ",RWE!$H$4/RWE!$H$6*SUM('2003Year'!H28:H28)),1/RWE!$H$6*SUM('2003Year'!H28:H28))</f>
        <v xml:space="preserve"> </v>
      </c>
      <c r="I28" s="77" t="str">
        <f>IF(RWE!$A$7="Y",IF(RWE!$I$4/RWE!$I$6*SUM('2003Year'!I28:I28)&lt;'2003AllExports'!$A$1," ",RWE!$I$4/RWE!$I$6*SUM('2003Year'!I28:I28)),1/RWE!$I$6*SUM('2003Year'!I28:I28))</f>
        <v xml:space="preserve"> </v>
      </c>
      <c r="J28" s="77" t="str">
        <f>IF(RWE!$A$7="Y",IF(RWE!$J$4/RWE!$J$6*SUM('2003Year'!J28:J28)&lt;'2003AllExports'!$A$1," ",RWE!$J$4/RWE!$J$6*SUM('2003Year'!J28:J28)),1/RWE!$J$6*SUM('2003Year'!J28:J28))</f>
        <v xml:space="preserve"> </v>
      </c>
      <c r="K28" s="77" t="str">
        <f>IF(RWE!$A$7="Y",IF(RWE!$K$4/RWE!$K$6*SUM('2003Year'!K28:K28)&lt;'2003AllExports'!$A$1," ",RWE!$K$4/RWE!$K$6*SUM('2003Year'!K28:K28)),1/RWE!$K$6*SUM('2003Year'!K28:K28))</f>
        <v xml:space="preserve"> </v>
      </c>
      <c r="L28" s="77" t="str">
        <f>IF(RWE!$A$7="Y",IF(RWE!$K$4/RWE!$K$6*SUM('2003Year'!L28:L28)&lt;'2003AllExports'!$A$1," ",RWE!$K$4/RWE!$K$6*SUM('2003Year'!L28:L28)),1/RWE!$K$6*SUM('2003Year'!L28:L28))</f>
        <v xml:space="preserve"> </v>
      </c>
      <c r="N28" s="77" t="str">
        <f>IF(RWE!$A$7="Y",IF(RWE!$N$4/RWE!$N$6*SUM('2003Year'!N28:N28)&lt;'2003AllExports'!$A$1," ",RWE!$N$4/RWE!$N$6*SUM('2003Year'!N28:N28)),1/RWE!$N$6*SUM('2003Year'!N28:N28))</f>
        <v xml:space="preserve"> </v>
      </c>
      <c r="O28" s="77" t="str">
        <f>IF(RWE!$A$7="Y",IF(RWE!$O$4/RWE!$O$6*SUM('2003Year'!O28:O28)&lt;'2003AllExports'!$A$1," ",RWE!$O$4/RWE!$O$6*SUM('2003Year'!O28:O28)),1/RWE!$O$6*SUM('2003Year'!O28:O28))</f>
        <v xml:space="preserve"> </v>
      </c>
      <c r="P28" s="77" t="str">
        <f>IF(RWE!$A$7="Y",IF(RWE!$P$4/RWE!$P$6*SUM('2003Year'!P28:P28)&lt;'2003AllExports'!$A$1," ",RWE!$P$4/RWE!$P$6*SUM('2003Year'!P28:P28)),1/RWE!$P$6*SUM('2003Year'!P28:P28))</f>
        <v xml:space="preserve"> </v>
      </c>
      <c r="Q28" s="78" t="str">
        <f>IF(RWE!$A$7="Y",IF(SUM(B28:P28)&lt;$A$1," ",SUM(B28:P28)),"-")</f>
        <v xml:space="preserve"> </v>
      </c>
      <c r="S28" s="79" t="str">
        <f>IF(SUM(B28:B28)=0," ",'2003Year'!S28)</f>
        <v xml:space="preserve"> </v>
      </c>
      <c r="T28" s="79" t="str">
        <f>IF(SUM(C28:C28)=0," ",'2003Year'!T28)</f>
        <v xml:space="preserve"> </v>
      </c>
      <c r="U28" s="79" t="str">
        <f>IF(SUM(D28:D28)=0," ",'2003Year'!U28)</f>
        <v xml:space="preserve"> </v>
      </c>
      <c r="V28" s="79" t="str">
        <f>IF(SUM(E28:E28)=0," ",'2003Year'!V28)</f>
        <v xml:space="preserve"> </v>
      </c>
      <c r="W28" s="79" t="str">
        <f>IF(SUM(F28:F28)=0," ",'2003Year'!W28)</f>
        <v xml:space="preserve"> </v>
      </c>
      <c r="X28" s="79" t="str">
        <f>IF(SUM(G28:G28)=0," ",'2003Year'!X28)</f>
        <v xml:space="preserve"> </v>
      </c>
      <c r="Y28" s="79" t="str">
        <f>IF(SUM(H28:H28)=0," ",'2003Year'!Y28)</f>
        <v xml:space="preserve"> </v>
      </c>
      <c r="Z28" s="79" t="str">
        <f>IF(SUM(I28:I28)=0," ",'2003Year'!Z28)</f>
        <v xml:space="preserve"> </v>
      </c>
      <c r="AA28" s="79" t="str">
        <f>IF(SUM(J28:J28)=0," ",'2003Year'!AA28)</f>
        <v xml:space="preserve"> </v>
      </c>
      <c r="AB28" s="79" t="str">
        <f>IF(SUM(K28:K28)=0," ",'2003Year'!AB28)</f>
        <v xml:space="preserve"> </v>
      </c>
      <c r="AC28" s="79" t="str">
        <f>IF(SUM(L28:L28)=0," ",'2003Year'!AC28)</f>
        <v xml:space="preserve"> </v>
      </c>
      <c r="AE28" s="79" t="str">
        <f>IF(SUM(N28:N28)=0," ",'2003Year'!AE28)</f>
        <v xml:space="preserve"> </v>
      </c>
      <c r="AF28" s="79" t="str">
        <f>IF(SUM(O28:O28)=0," ",'2003Year'!AF28)</f>
        <v xml:space="preserve"> </v>
      </c>
      <c r="AG28" s="79" t="str">
        <f>IF(SUM(P28:P28)=0," ",'2003Year'!AG28)</f>
        <v xml:space="preserve"> </v>
      </c>
      <c r="AH28" s="80" t="str">
        <f>IF(SUM(Q28:Q28)=0," ",'2003Year'!AH28)</f>
        <v xml:space="preserve"> </v>
      </c>
      <c r="AJ28" s="77" t="str">
        <f>IF(RWE!$A$7="Y",IF(RWE!$R$4/RWE!$R$6*SUM('2003Year'!AJ28:AJ28)&lt;'2003AllExports'!$A$1," ",RWE!$R$4/RWE!$R$6*SUM('2003Year'!AJ28:AJ28)),1/RWE!$R$6*SUM('2003Year'!AJ28:AJ28))</f>
        <v xml:space="preserve"> </v>
      </c>
      <c r="AK28" s="77" t="str">
        <f>IF(RWE!$A$7="Y",IF(RWE!$S$4/RWE!$S$6*SUM('2003Year'!AK28:AK28)&lt;'2003AllExports'!$A$1," ",RWE!$S$4/RWE!$S$6*SUM('2003Year'!AK28:AK28)),1/RWE!$S$6*SUM('2003Year'!AK28:AK28))</f>
        <v xml:space="preserve"> </v>
      </c>
      <c r="AL28" s="77" t="str">
        <f>IF(RWE!$A$7="Y",IF(RWE!$T$4/RWE!$T$6*SUM('2003Year'!AL28:AL28)&lt;'2003AllExports'!$A$1," ",RWE!$T$4/RWE!$T$6*SUM('2003Year'!AL28:AL28)),1/RWE!$T$6*SUM('2003Year'!AL28:AL28))</f>
        <v xml:space="preserve"> </v>
      </c>
      <c r="AM28" s="79">
        <f>SUM('2003Year'!AM28:AM28)</f>
        <v>0</v>
      </c>
      <c r="AN28" s="79">
        <f>SUM('2003Year'!AN28:AN28)</f>
        <v>0</v>
      </c>
      <c r="AO28" s="79">
        <f>SUM('2003Year'!AO28:AO28)</f>
        <v>0</v>
      </c>
    </row>
    <row r="29" spans="1:41" ht="13">
      <c r="A29" t="s">
        <v>50</v>
      </c>
      <c r="B29" s="76" t="str">
        <f>IF(RWE!$A$7="Y",IF(RWE!$B$4/RWE!$B$6*SUM('2003Year'!B29:B29)&lt;'2003AllExports'!$A$1," ",RWE!$B$4/RWE!$B$6*SUM('2003Year'!B29:B29)),1/RWE!$B$6*SUM('2003Year'!B29:B29))</f>
        <v xml:space="preserve"> </v>
      </c>
      <c r="C29" s="76">
        <f>IF(RWE!$A$7="Y",IF(RWE!$C$4/RWE!$C$6*SUM('2003Year'!C29:C29)&lt;'2003AllExports'!$A$1," ",RWE!$C$4/RWE!$C$6*SUM('2003Year'!C29:C29)),1/RWE!$C$6*SUM('2003Year'!C29:C29))</f>
        <v>0.12256905315200001</v>
      </c>
      <c r="D29" s="76">
        <f>IF(RWE!$A$7="Y",IF(RWE!$D$4/RWE!$D$6*SUM('2003Year'!D29:D29)&lt;'2003AllExports'!$A$1," ",RWE!$D$4/RWE!$D$6*SUM('2003Year'!D29:D29)),1/RWE!$D$6*SUM('2003Year'!D29:D29))</f>
        <v>3.4910504999999994E-2</v>
      </c>
      <c r="E29" s="76" t="str">
        <f>IF(RWE!$A$7="Y",IF(RWE!$E$4/RWE!$E$6*SUM('2003Year'!E29:E29)&lt;'2003AllExports'!$A$1," ",RWE!$E$4/RWE!$E$6*SUM('2003Year'!E29:E29)),1/RWE!$E$6*SUM('2003Year'!E29:E29))</f>
        <v xml:space="preserve"> </v>
      </c>
      <c r="F29" s="77">
        <f>IF(RWE!$A$7="Y",IF(RWE!$F$4/RWE!$F$6*SUM('2003Year'!F29:F29)&lt;'2003AllExports'!$A$1," ",RWE!$F$4/RWE!$F$6*SUM('2003Year'!F29:F29)),1/RWE!$F$6*SUM('2003Year'!F29:F29))</f>
        <v>2.2321065479999999E-2</v>
      </c>
      <c r="G29" s="77" t="str">
        <f>IF(RWE!$A$7="Y",IF(RWE!$G$4/RWE!$G$6*SUM('2003Year'!G29:G29)&lt;'2003AllExports'!$A$1," ",RWE!$G$4/RWE!$G$6*SUM('2003Year'!G29:G29)),1/RWE!$G$6*SUM('2003Year'!G29:G29))</f>
        <v xml:space="preserve"> </v>
      </c>
      <c r="H29" s="77" t="str">
        <f>IF(RWE!$A$7="Y",IF(RWE!$H$4/RWE!$H$6*SUM('2003Year'!H29:H29)&lt;'2003AllExports'!$A$1," ",RWE!$H$4/RWE!$H$6*SUM('2003Year'!H29:H29)),1/RWE!$H$6*SUM('2003Year'!H29:H29))</f>
        <v xml:space="preserve"> </v>
      </c>
      <c r="I29" s="77" t="str">
        <f>IF(RWE!$A$7="Y",IF(RWE!$I$4/RWE!$I$6*SUM('2003Year'!I29:I29)&lt;'2003AllExports'!$A$1," ",RWE!$I$4/RWE!$I$6*SUM('2003Year'!I29:I29)),1/RWE!$I$6*SUM('2003Year'!I29:I29))</f>
        <v xml:space="preserve"> </v>
      </c>
      <c r="J29" s="77" t="str">
        <f>IF(RWE!$A$7="Y",IF(RWE!$J$4/RWE!$J$6*SUM('2003Year'!J29:J29)&lt;'2003AllExports'!$A$1," ",RWE!$J$4/RWE!$J$6*SUM('2003Year'!J29:J29)),1/RWE!$J$6*SUM('2003Year'!J29:J29))</f>
        <v xml:space="preserve"> </v>
      </c>
      <c r="K29" s="77" t="str">
        <f>IF(RWE!$A$7="Y",IF(RWE!$K$4/RWE!$K$6*SUM('2003Year'!K29:K29)&lt;'2003AllExports'!$A$1," ",RWE!$K$4/RWE!$K$6*SUM('2003Year'!K29:K29)),1/RWE!$K$6*SUM('2003Year'!K29:K29))</f>
        <v xml:space="preserve"> </v>
      </c>
      <c r="L29" s="77" t="str">
        <f>IF(RWE!$A$7="Y",IF(RWE!$K$4/RWE!$K$6*SUM('2003Year'!L29:L29)&lt;'2003AllExports'!$A$1," ",RWE!$K$4/RWE!$K$6*SUM('2003Year'!L29:L29)),1/RWE!$K$6*SUM('2003Year'!L29:L29))</f>
        <v xml:space="preserve"> </v>
      </c>
      <c r="N29" s="77" t="str">
        <f>IF(RWE!$A$7="Y",IF(RWE!$N$4/RWE!$N$6*SUM('2003Year'!N29:N29)&lt;'2003AllExports'!$A$1," ",RWE!$N$4/RWE!$N$6*SUM('2003Year'!N29:N29)),1/RWE!$N$6*SUM('2003Year'!N29:N29))</f>
        <v xml:space="preserve"> </v>
      </c>
      <c r="O29" s="77" t="str">
        <f>IF(RWE!$A$7="Y",IF(RWE!$O$4/RWE!$O$6*SUM('2003Year'!O29:O29)&lt;'2003AllExports'!$A$1," ",RWE!$O$4/RWE!$O$6*SUM('2003Year'!O29:O29)),1/RWE!$O$6*SUM('2003Year'!O29:O29))</f>
        <v xml:space="preserve"> </v>
      </c>
      <c r="P29" s="77" t="str">
        <f>IF(RWE!$A$7="Y",IF(RWE!$P$4/RWE!$P$6*SUM('2003Year'!P29:P29)&lt;'2003AllExports'!$A$1," ",RWE!$P$4/RWE!$P$6*SUM('2003Year'!P29:P29)),1/RWE!$P$6*SUM('2003Year'!P29:P29))</f>
        <v xml:space="preserve"> </v>
      </c>
      <c r="Q29" s="78">
        <f>IF(RWE!$A$7="Y",IF(SUM(B29:P29)&lt;$A$1," ",SUM(B29:P29)),"-")</f>
        <v>0.179800623632</v>
      </c>
      <c r="S29" s="79" t="str">
        <f>IF(SUM(B29:B29)=0," ",'2003Year'!S29)</f>
        <v xml:space="preserve"> </v>
      </c>
      <c r="T29" s="79">
        <f>IF(SUM(C29:C29)=0," ",'2003Year'!T29)</f>
        <v>26.833369999999999</v>
      </c>
      <c r="U29" s="79">
        <f>IF(SUM(D29:D29)=0," ",'2003Year'!U29)</f>
        <v>12.284146</v>
      </c>
      <c r="V29" s="79" t="str">
        <f>IF(SUM(E29:E29)=0," ",'2003Year'!V29)</f>
        <v xml:space="preserve"> </v>
      </c>
      <c r="W29" s="79">
        <f>IF(SUM(F29:F29)=0," ",'2003Year'!W29)</f>
        <v>5.625502</v>
      </c>
      <c r="X29" s="79" t="str">
        <f>IF(SUM(G29:G29)=0," ",'2003Year'!X29)</f>
        <v xml:space="preserve"> </v>
      </c>
      <c r="Y29" s="79" t="str">
        <f>IF(SUM(H29:H29)=0," ",'2003Year'!Y29)</f>
        <v xml:space="preserve"> </v>
      </c>
      <c r="Z29" s="79" t="str">
        <f>IF(SUM(I29:I29)=0," ",'2003Year'!Z29)</f>
        <v xml:space="preserve"> </v>
      </c>
      <c r="AA29" s="79" t="str">
        <f>IF(SUM(J29:J29)=0," ",'2003Year'!AA29)</f>
        <v xml:space="preserve"> </v>
      </c>
      <c r="AB29" s="79" t="str">
        <f>IF(SUM(K29:K29)=0," ",'2003Year'!AB29)</f>
        <v xml:space="preserve"> </v>
      </c>
      <c r="AC29" s="79" t="str">
        <f>IF(SUM(L29:L29)=0," ",'2003Year'!AC29)</f>
        <v xml:space="preserve"> </v>
      </c>
      <c r="AE29" s="79" t="str">
        <f>IF(SUM(N29:N29)=0," ",'2003Year'!AE29)</f>
        <v xml:space="preserve"> </v>
      </c>
      <c r="AF29" s="79" t="str">
        <f>IF(SUM(O29:O29)=0," ",'2003Year'!AF29)</f>
        <v xml:space="preserve"> </v>
      </c>
      <c r="AG29" s="79" t="str">
        <f>IF(SUM(P29:P29)=0," ",'2003Year'!AG29)</f>
        <v xml:space="preserve"> </v>
      </c>
      <c r="AH29" s="80">
        <f>IF(SUM(Q29:Q29)=0," ",'2003Year'!AH29)</f>
        <v>45.283371999999993</v>
      </c>
      <c r="AJ29" s="77" t="str">
        <f>IF(RWE!$A$7="Y",IF(RWE!$R$4/RWE!$R$6*SUM('2003Year'!AJ29:AJ29)&lt;'2003AllExports'!$A$1," ",RWE!$R$4/RWE!$R$6*SUM('2003Year'!AJ29:AJ29)),1/RWE!$R$6*SUM('2003Year'!AJ29:AJ29))</f>
        <v xml:space="preserve"> </v>
      </c>
      <c r="AK29" s="77" t="str">
        <f>IF(RWE!$A$7="Y",IF(RWE!$S$4/RWE!$S$6*SUM('2003Year'!AK29:AK29)&lt;'2003AllExports'!$A$1," ",RWE!$S$4/RWE!$S$6*SUM('2003Year'!AK29:AK29)),1/RWE!$S$6*SUM('2003Year'!AK29:AK29))</f>
        <v xml:space="preserve"> </v>
      </c>
      <c r="AL29" s="77" t="str">
        <f>IF(RWE!$A$7="Y",IF(RWE!$T$4/RWE!$T$6*SUM('2003Year'!AL29:AL29)&lt;'2003AllExports'!$A$1," ",RWE!$T$4/RWE!$T$6*SUM('2003Year'!AL29:AL29)),1/RWE!$T$6*SUM('2003Year'!AL29:AL29))</f>
        <v xml:space="preserve"> </v>
      </c>
      <c r="AM29" s="79">
        <f>SUM('2003Year'!AM29:AM29)</f>
        <v>0</v>
      </c>
      <c r="AN29" s="79">
        <f>SUM('2003Year'!AN29:AN29)</f>
        <v>0</v>
      </c>
      <c r="AO29" s="79">
        <f>SUM('2003Year'!AO29:AO29)</f>
        <v>0</v>
      </c>
    </row>
    <row r="30" spans="1:41" ht="13">
      <c r="A30" t="s">
        <v>51</v>
      </c>
      <c r="B30" s="76" t="str">
        <f>IF(RWE!$A$7="Y",IF(RWE!$B$4/RWE!$B$6*SUM('2003Year'!B30:B30)&lt;'2003AllExports'!$A$1," ",RWE!$B$4/RWE!$B$6*SUM('2003Year'!B30:B30)),1/RWE!$B$6*SUM('2003Year'!B30:B30))</f>
        <v xml:space="preserve"> </v>
      </c>
      <c r="C30" s="76" t="str">
        <f>IF(RWE!$A$7="Y",IF(RWE!$C$4/RWE!$C$6*SUM('2003Year'!C30:C30)&lt;'2003AllExports'!$A$1," ",RWE!$C$4/RWE!$C$6*SUM('2003Year'!C30:C30)),1/RWE!$C$6*SUM('2003Year'!C30:C30))</f>
        <v xml:space="preserve"> </v>
      </c>
      <c r="D30" s="76" t="str">
        <f>IF(RWE!$A$7="Y",IF(RWE!$D$4/RWE!$D$6*SUM('2003Year'!D30:D30)&lt;'2003AllExports'!$A$1," ",RWE!$D$4/RWE!$D$6*SUM('2003Year'!D30:D30)),1/RWE!$D$6*SUM('2003Year'!D30:D30))</f>
        <v xml:space="preserve"> </v>
      </c>
      <c r="E30" s="76" t="str">
        <f>IF(RWE!$A$7="Y",IF(RWE!$E$4/RWE!$E$6*SUM('2003Year'!E30:E30)&lt;'2003AllExports'!$A$1," ",RWE!$E$4/RWE!$E$6*SUM('2003Year'!E30:E30)),1/RWE!$E$6*SUM('2003Year'!E30:E30))</f>
        <v xml:space="preserve"> </v>
      </c>
      <c r="F30" s="77" t="str">
        <f>IF(RWE!$A$7="Y",IF(RWE!$F$4/RWE!$F$6*SUM('2003Year'!F30:F30)&lt;'2003AllExports'!$A$1," ",RWE!$F$4/RWE!$F$6*SUM('2003Year'!F30:F30)),1/RWE!$F$6*SUM('2003Year'!F30:F30))</f>
        <v xml:space="preserve"> </v>
      </c>
      <c r="G30" s="77" t="str">
        <f>IF(RWE!$A$7="Y",IF(RWE!$G$4/RWE!$G$6*SUM('2003Year'!G30:G30)&lt;'2003AllExports'!$A$1," ",RWE!$G$4/RWE!$G$6*SUM('2003Year'!G30:G30)),1/RWE!$G$6*SUM('2003Year'!G30:G30))</f>
        <v xml:space="preserve"> </v>
      </c>
      <c r="H30" s="77" t="str">
        <f>IF(RWE!$A$7="Y",IF(RWE!$H$4/RWE!$H$6*SUM('2003Year'!H30:H30)&lt;'2003AllExports'!$A$1," ",RWE!$H$4/RWE!$H$6*SUM('2003Year'!H30:H30)),1/RWE!$H$6*SUM('2003Year'!H30:H30))</f>
        <v xml:space="preserve"> </v>
      </c>
      <c r="I30" s="77" t="str">
        <f>IF(RWE!$A$7="Y",IF(RWE!$I$4/RWE!$I$6*SUM('2003Year'!I30:I30)&lt;'2003AllExports'!$A$1," ",RWE!$I$4/RWE!$I$6*SUM('2003Year'!I30:I30)),1/RWE!$I$6*SUM('2003Year'!I30:I30))</f>
        <v xml:space="preserve"> </v>
      </c>
      <c r="J30" s="77" t="str">
        <f>IF(RWE!$A$7="Y",IF(RWE!$J$4/RWE!$J$6*SUM('2003Year'!J30:J30)&lt;'2003AllExports'!$A$1," ",RWE!$J$4/RWE!$J$6*SUM('2003Year'!J30:J30)),1/RWE!$J$6*SUM('2003Year'!J30:J30))</f>
        <v xml:space="preserve"> </v>
      </c>
      <c r="K30" s="77" t="str">
        <f>IF(RWE!$A$7="Y",IF(RWE!$K$4/RWE!$K$6*SUM('2003Year'!K30:K30)&lt;'2003AllExports'!$A$1," ",RWE!$K$4/RWE!$K$6*SUM('2003Year'!K30:K30)),1/RWE!$K$6*SUM('2003Year'!K30:K30))</f>
        <v xml:space="preserve"> </v>
      </c>
      <c r="L30" s="77" t="str">
        <f>IF(RWE!$A$7="Y",IF(RWE!$K$4/RWE!$K$6*SUM('2003Year'!L30:L30)&lt;'2003AllExports'!$A$1," ",RWE!$K$4/RWE!$K$6*SUM('2003Year'!L30:L30)),1/RWE!$K$6*SUM('2003Year'!L30:L30))</f>
        <v xml:space="preserve"> </v>
      </c>
      <c r="N30" s="77" t="str">
        <f>IF(RWE!$A$7="Y",IF(RWE!$N$4/RWE!$N$6*SUM('2003Year'!N30:N30)&lt;'2003AllExports'!$A$1," ",RWE!$N$4/RWE!$N$6*SUM('2003Year'!N30:N30)),1/RWE!$N$6*SUM('2003Year'!N30:N30))</f>
        <v xml:space="preserve"> </v>
      </c>
      <c r="O30" s="77" t="str">
        <f>IF(RWE!$A$7="Y",IF(RWE!$O$4/RWE!$O$6*SUM('2003Year'!O30:O30)&lt;'2003AllExports'!$A$1," ",RWE!$O$4/RWE!$O$6*SUM('2003Year'!O30:O30)),1/RWE!$O$6*SUM('2003Year'!O30:O30))</f>
        <v xml:space="preserve"> </v>
      </c>
      <c r="P30" s="77" t="str">
        <f>IF(RWE!$A$7="Y",IF(RWE!$P$4/RWE!$P$6*SUM('2003Year'!P30:P30)&lt;'2003AllExports'!$A$1," ",RWE!$P$4/RWE!$P$6*SUM('2003Year'!P30:P30)),1/RWE!$P$6*SUM('2003Year'!P30:P30))</f>
        <v xml:space="preserve"> </v>
      </c>
      <c r="Q30" s="78" t="str">
        <f>IF(RWE!$A$7="Y",IF(SUM(B30:P30)&lt;$A$1," ",SUM(B30:P30)),"-")</f>
        <v xml:space="preserve"> </v>
      </c>
      <c r="S30" s="79" t="str">
        <f>IF(SUM(B30:B30)=0," ",'2003Year'!S30)</f>
        <v xml:space="preserve"> </v>
      </c>
      <c r="T30" s="79" t="str">
        <f>IF(SUM(C30:C30)=0," ",'2003Year'!T30)</f>
        <v xml:space="preserve"> </v>
      </c>
      <c r="U30" s="79" t="str">
        <f>IF(SUM(D30:D30)=0," ",'2003Year'!U30)</f>
        <v xml:space="preserve"> </v>
      </c>
      <c r="V30" s="79" t="str">
        <f>IF(SUM(E30:E30)=0," ",'2003Year'!V30)</f>
        <v xml:space="preserve"> </v>
      </c>
      <c r="W30" s="79" t="str">
        <f>IF(SUM(F30:F30)=0," ",'2003Year'!W30)</f>
        <v xml:space="preserve"> </v>
      </c>
      <c r="X30" s="79" t="str">
        <f>IF(SUM(G30:G30)=0," ",'2003Year'!X30)</f>
        <v xml:space="preserve"> </v>
      </c>
      <c r="Y30" s="79" t="str">
        <f>IF(SUM(H30:H30)=0," ",'2003Year'!Y30)</f>
        <v xml:space="preserve"> </v>
      </c>
      <c r="Z30" s="79" t="str">
        <f>IF(SUM(I30:I30)=0," ",'2003Year'!Z30)</f>
        <v xml:space="preserve"> </v>
      </c>
      <c r="AA30" s="79" t="str">
        <f>IF(SUM(J30:J30)=0," ",'2003Year'!AA30)</f>
        <v xml:space="preserve"> </v>
      </c>
      <c r="AB30" s="79" t="str">
        <f>IF(SUM(K30:K30)=0," ",'2003Year'!AB30)</f>
        <v xml:space="preserve"> </v>
      </c>
      <c r="AC30" s="79" t="str">
        <f>IF(SUM(L30:L30)=0," ",'2003Year'!AC30)</f>
        <v xml:space="preserve"> </v>
      </c>
      <c r="AE30" s="79" t="str">
        <f>IF(SUM(N30:N30)=0," ",'2003Year'!AE30)</f>
        <v xml:space="preserve"> </v>
      </c>
      <c r="AF30" s="79" t="str">
        <f>IF(SUM(O30:O30)=0," ",'2003Year'!AF30)</f>
        <v xml:space="preserve"> </v>
      </c>
      <c r="AG30" s="79" t="str">
        <f>IF(SUM(P30:P30)=0," ",'2003Year'!AG30)</f>
        <v xml:space="preserve"> </v>
      </c>
      <c r="AH30" s="80" t="str">
        <f>IF(SUM(Q30:Q30)=0," ",'2003Year'!AH30)</f>
        <v xml:space="preserve"> </v>
      </c>
      <c r="AJ30" s="77" t="str">
        <f>IF(RWE!$A$7="Y",IF(RWE!$R$4/RWE!$R$6*SUM('2003Year'!AJ30:AJ30)&lt;'2003AllExports'!$A$1," ",RWE!$R$4/RWE!$R$6*SUM('2003Year'!AJ30:AJ30)),1/RWE!$R$6*SUM('2003Year'!AJ30:AJ30))</f>
        <v xml:space="preserve"> </v>
      </c>
      <c r="AK30" s="77" t="str">
        <f>IF(RWE!$A$7="Y",IF(RWE!$S$4/RWE!$S$6*SUM('2003Year'!AK30:AK30)&lt;'2003AllExports'!$A$1," ",RWE!$S$4/RWE!$S$6*SUM('2003Year'!AK30:AK30)),1/RWE!$S$6*SUM('2003Year'!AK30:AK30))</f>
        <v xml:space="preserve"> </v>
      </c>
      <c r="AL30" s="77" t="str">
        <f>IF(RWE!$A$7="Y",IF(RWE!$T$4/RWE!$T$6*SUM('2003Year'!AL30:AL30)&lt;'2003AllExports'!$A$1," ",RWE!$T$4/RWE!$T$6*SUM('2003Year'!AL30:AL30)),1/RWE!$T$6*SUM('2003Year'!AL30:AL30))</f>
        <v xml:space="preserve"> </v>
      </c>
      <c r="AM30" s="79">
        <f>SUM('2003Year'!AM30:AM30)</f>
        <v>0</v>
      </c>
      <c r="AN30" s="79">
        <f>SUM('2003Year'!AN30:AN30)</f>
        <v>0</v>
      </c>
      <c r="AO30" s="79">
        <f>SUM('2003Year'!AO30:AO30)</f>
        <v>0</v>
      </c>
    </row>
    <row r="31" spans="1:41" ht="13">
      <c r="A31" t="s">
        <v>53</v>
      </c>
      <c r="B31" s="76" t="str">
        <f>IF(RWE!$A$7="Y",IF(RWE!$B$4/RWE!$B$6*SUM('2003Year'!B31:B31)&lt;'2003AllExports'!$A$1," ",RWE!$B$4/RWE!$B$6*SUM('2003Year'!B31:B31)),1/RWE!$B$6*SUM('2003Year'!B31:B31))</f>
        <v xml:space="preserve"> </v>
      </c>
      <c r="C31" s="76">
        <f>IF(RWE!$A$7="Y",IF(RWE!$C$4/RWE!$C$6*SUM('2003Year'!C31:C31)&lt;'2003AllExports'!$A$1," ",RWE!$C$4/RWE!$C$6*SUM('2003Year'!C31:C31)),1/RWE!$C$6*SUM('2003Year'!C31:C31))</f>
        <v>3.2998977284000003E-2</v>
      </c>
      <c r="D31" s="76" t="str">
        <f>IF(RWE!$A$7="Y",IF(RWE!$D$4/RWE!$D$6*SUM('2003Year'!D31:D31)&lt;'2003AllExports'!$A$1," ",RWE!$D$4/RWE!$D$6*SUM('2003Year'!D31:D31)),1/RWE!$D$6*SUM('2003Year'!D31:D31))</f>
        <v xml:space="preserve"> </v>
      </c>
      <c r="E31" s="76" t="str">
        <f>IF(RWE!$A$7="Y",IF(RWE!$E$4/RWE!$E$6*SUM('2003Year'!E31:E31)&lt;'2003AllExports'!$A$1," ",RWE!$E$4/RWE!$E$6*SUM('2003Year'!E31:E31)),1/RWE!$E$6*SUM('2003Year'!E31:E31))</f>
        <v xml:space="preserve"> </v>
      </c>
      <c r="F31" s="77" t="str">
        <f>IF(RWE!$A$7="Y",IF(RWE!$F$4/RWE!$F$6*SUM('2003Year'!F31:F31)&lt;'2003AllExports'!$A$1," ",RWE!$F$4/RWE!$F$6*SUM('2003Year'!F31:F31)),1/RWE!$F$6*SUM('2003Year'!F31:F31))</f>
        <v xml:space="preserve"> </v>
      </c>
      <c r="G31" s="77" t="str">
        <f>IF(RWE!$A$7="Y",IF(RWE!$G$4/RWE!$G$6*SUM('2003Year'!G31:G31)&lt;'2003AllExports'!$A$1," ",RWE!$G$4/RWE!$G$6*SUM('2003Year'!G31:G31)),1/RWE!$G$6*SUM('2003Year'!G31:G31))</f>
        <v xml:space="preserve"> </v>
      </c>
      <c r="H31" s="77" t="str">
        <f>IF(RWE!$A$7="Y",IF(RWE!$H$4/RWE!$H$6*SUM('2003Year'!H31:H31)&lt;'2003AllExports'!$A$1," ",RWE!$H$4/RWE!$H$6*SUM('2003Year'!H31:H31)),1/RWE!$H$6*SUM('2003Year'!H31:H31))</f>
        <v xml:space="preserve"> </v>
      </c>
      <c r="I31" s="77" t="str">
        <f>IF(RWE!$A$7="Y",IF(RWE!$I$4/RWE!$I$6*SUM('2003Year'!I31:I31)&lt;'2003AllExports'!$A$1," ",RWE!$I$4/RWE!$I$6*SUM('2003Year'!I31:I31)),1/RWE!$I$6*SUM('2003Year'!I31:I31))</f>
        <v xml:space="preserve"> </v>
      </c>
      <c r="J31" s="77" t="str">
        <f>IF(RWE!$A$7="Y",IF(RWE!$J$4/RWE!$J$6*SUM('2003Year'!J31:J31)&lt;'2003AllExports'!$A$1," ",RWE!$J$4/RWE!$J$6*SUM('2003Year'!J31:J31)),1/RWE!$J$6*SUM('2003Year'!J31:J31))</f>
        <v xml:space="preserve"> </v>
      </c>
      <c r="K31" s="77" t="str">
        <f>IF(RWE!$A$7="Y",IF(RWE!$K$4/RWE!$K$6*SUM('2003Year'!K31:K31)&lt;'2003AllExports'!$A$1," ",RWE!$K$4/RWE!$K$6*SUM('2003Year'!K31:K31)),1/RWE!$K$6*SUM('2003Year'!K31:K31))</f>
        <v xml:space="preserve"> </v>
      </c>
      <c r="L31" s="77" t="str">
        <f>IF(RWE!$A$7="Y",IF(RWE!$K$4/RWE!$K$6*SUM('2003Year'!L31:L31)&lt;'2003AllExports'!$A$1," ",RWE!$K$4/RWE!$K$6*SUM('2003Year'!L31:L31)),1/RWE!$K$6*SUM('2003Year'!L31:L31))</f>
        <v xml:space="preserve"> </v>
      </c>
      <c r="N31" s="77" t="str">
        <f>IF(RWE!$A$7="Y",IF(RWE!$N$4/RWE!$N$6*SUM('2003Year'!N31:N31)&lt;'2003AllExports'!$A$1," ",RWE!$N$4/RWE!$N$6*SUM('2003Year'!N31:N31)),1/RWE!$N$6*SUM('2003Year'!N31:N31))</f>
        <v xml:space="preserve"> </v>
      </c>
      <c r="O31" s="77" t="str">
        <f>IF(RWE!$A$7="Y",IF(RWE!$O$4/RWE!$O$6*SUM('2003Year'!O31:O31)&lt;'2003AllExports'!$A$1," ",RWE!$O$4/RWE!$O$6*SUM('2003Year'!O31:O31)),1/RWE!$O$6*SUM('2003Year'!O31:O31))</f>
        <v xml:space="preserve"> </v>
      </c>
      <c r="P31" s="77" t="str">
        <f>IF(RWE!$A$7="Y",IF(RWE!$P$4/RWE!$P$6*SUM('2003Year'!P31:P31)&lt;'2003AllExports'!$A$1," ",RWE!$P$4/RWE!$P$6*SUM('2003Year'!P31:P31)),1/RWE!$P$6*SUM('2003Year'!P31:P31))</f>
        <v xml:space="preserve"> </v>
      </c>
      <c r="Q31" s="78">
        <f>IF(RWE!$A$7="Y",IF(SUM(B31:P31)&lt;$A$1," ",SUM(B31:P31)),"-")</f>
        <v>3.2998977284000003E-2</v>
      </c>
      <c r="S31" s="79" t="str">
        <f>IF(SUM(B31:B31)=0," ",'2003Year'!S31)</f>
        <v xml:space="preserve"> </v>
      </c>
      <c r="T31" s="79">
        <f>IF(SUM(C31:C31)=0," ",'2003Year'!T31)</f>
        <v>8.3869899999999991</v>
      </c>
      <c r="U31" s="79" t="str">
        <f>IF(SUM(D31:D31)=0," ",'2003Year'!U31)</f>
        <v xml:space="preserve"> </v>
      </c>
      <c r="V31" s="79" t="str">
        <f>IF(SUM(E31:E31)=0," ",'2003Year'!V31)</f>
        <v xml:space="preserve"> </v>
      </c>
      <c r="W31" s="79" t="str">
        <f>IF(SUM(F31:F31)=0," ",'2003Year'!W31)</f>
        <v xml:space="preserve"> </v>
      </c>
      <c r="X31" s="79" t="str">
        <f>IF(SUM(G31:G31)=0," ",'2003Year'!X31)</f>
        <v xml:space="preserve"> </v>
      </c>
      <c r="Y31" s="79" t="str">
        <f>IF(SUM(H31:H31)=0," ",'2003Year'!Y31)</f>
        <v xml:space="preserve"> </v>
      </c>
      <c r="Z31" s="79" t="str">
        <f>IF(SUM(I31:I31)=0," ",'2003Year'!Z31)</f>
        <v xml:space="preserve"> </v>
      </c>
      <c r="AA31" s="79" t="str">
        <f>IF(SUM(J31:J31)=0," ",'2003Year'!AA31)</f>
        <v xml:space="preserve"> </v>
      </c>
      <c r="AB31" s="79" t="str">
        <f>IF(SUM(K31:K31)=0," ",'2003Year'!AB31)</f>
        <v xml:space="preserve"> </v>
      </c>
      <c r="AC31" s="79" t="str">
        <f>IF(SUM(L31:L31)=0," ",'2003Year'!AC31)</f>
        <v xml:space="preserve"> </v>
      </c>
      <c r="AE31" s="79" t="str">
        <f>IF(SUM(N31:N31)=0," ",'2003Year'!AE31)</f>
        <v xml:space="preserve"> </v>
      </c>
      <c r="AF31" s="79" t="str">
        <f>IF(SUM(O31:O31)=0," ",'2003Year'!AF31)</f>
        <v xml:space="preserve"> </v>
      </c>
      <c r="AG31" s="79" t="str">
        <f>IF(SUM(P31:P31)=0," ",'2003Year'!AG31)</f>
        <v xml:space="preserve"> </v>
      </c>
      <c r="AH31" s="80">
        <f>IF(SUM(Q31:Q31)=0," ",'2003Year'!AH31)</f>
        <v>9.5141199999999984</v>
      </c>
      <c r="AJ31" s="77" t="str">
        <f>IF(RWE!$A$7="Y",IF(RWE!$R$4/RWE!$R$6*SUM('2003Year'!AJ31:AJ31)&lt;'2003AllExports'!$A$1," ",RWE!$R$4/RWE!$R$6*SUM('2003Year'!AJ31:AJ31)),1/RWE!$R$6*SUM('2003Year'!AJ31:AJ31))</f>
        <v xml:space="preserve"> </v>
      </c>
      <c r="AK31" s="77" t="str">
        <f>IF(RWE!$A$7="Y",IF(RWE!$S$4/RWE!$S$6*SUM('2003Year'!AK31:AK31)&lt;'2003AllExports'!$A$1," ",RWE!$S$4/RWE!$S$6*SUM('2003Year'!AK31:AK31)),1/RWE!$S$6*SUM('2003Year'!AK31:AK31))</f>
        <v xml:space="preserve"> </v>
      </c>
      <c r="AL31" s="77" t="str">
        <f>IF(RWE!$A$7="Y",IF(RWE!$T$4/RWE!$T$6*SUM('2003Year'!AL31:AL31)&lt;'2003AllExports'!$A$1," ",RWE!$T$4/RWE!$T$6*SUM('2003Year'!AL31:AL31)),1/RWE!$T$6*SUM('2003Year'!AL31:AL31))</f>
        <v xml:space="preserve"> </v>
      </c>
      <c r="AM31" s="79">
        <f>SUM('2003Year'!AM31:AM31)</f>
        <v>0</v>
      </c>
      <c r="AN31" s="79">
        <f>SUM('2003Year'!AN31:AN31)</f>
        <v>0</v>
      </c>
      <c r="AO31" s="79">
        <f>SUM('2003Year'!AO31:AO31)</f>
        <v>0</v>
      </c>
    </row>
    <row r="32" spans="1:41" ht="13">
      <c r="A32" t="s">
        <v>60</v>
      </c>
      <c r="B32" s="76" t="str">
        <f>IF(RWE!$A$7="Y",IF(RWE!$B$4/RWE!$B$6*SUM('2003Year'!B32:B32)&lt;'2003AllExports'!$A$1," ",RWE!$B$4/RWE!$B$6*SUM('2003Year'!B32:B32)),1/RWE!$B$6*SUM('2003Year'!B32:B32))</f>
        <v xml:space="preserve"> </v>
      </c>
      <c r="C32" s="76">
        <f>IF(RWE!$A$7="Y",IF(RWE!$C$4/RWE!$C$6*SUM('2003Year'!C32:C32)&lt;'2003AllExports'!$A$1," ",RWE!$C$4/RWE!$C$6*SUM('2003Year'!C32:C32)),1/RWE!$C$6*SUM('2003Year'!C32:C32))</f>
        <v>0.13739670344400001</v>
      </c>
      <c r="D32" s="76">
        <f>IF(RWE!$A$7="Y",IF(RWE!$D$4/RWE!$D$6*SUM('2003Year'!D32:D32)&lt;'2003AllExports'!$A$1," ",RWE!$D$4/RWE!$D$6*SUM('2003Year'!D32:D32)),1/RWE!$D$6*SUM('2003Year'!D32:D32))</f>
        <v>2.5614826439999999E-2</v>
      </c>
      <c r="E32" s="76">
        <f>IF(RWE!$A$7="Y",IF(RWE!$E$4/RWE!$E$6*SUM('2003Year'!E32:E32)&lt;'2003AllExports'!$A$1," ",RWE!$E$4/RWE!$E$6*SUM('2003Year'!E32:E32)),1/RWE!$E$6*SUM('2003Year'!E32:E32))</f>
        <v>2.8994576940000006E-2</v>
      </c>
      <c r="F32" s="77" t="str">
        <f>IF(RWE!$A$7="Y",IF(RWE!$F$4/RWE!$F$6*SUM('2003Year'!F32:F32)&lt;'2003AllExports'!$A$1," ",RWE!$F$4/RWE!$F$6*SUM('2003Year'!F32:F32)),1/RWE!$F$6*SUM('2003Year'!F32:F32))</f>
        <v xml:space="preserve"> </v>
      </c>
      <c r="G32" s="77">
        <f>IF(RWE!$A$7="Y",IF(RWE!$G$4/RWE!$G$6*SUM('2003Year'!G32:G32)&lt;'2003AllExports'!$A$1," ",RWE!$G$4/RWE!$G$6*SUM('2003Year'!G32:G32)),1/RWE!$G$6*SUM('2003Year'!G32:G32))</f>
        <v>5.5652555000000005E-3</v>
      </c>
      <c r="H32" s="77" t="str">
        <f>IF(RWE!$A$7="Y",IF(RWE!$H$4/RWE!$H$6*SUM('2003Year'!H32:H32)&lt;'2003AllExports'!$A$1," ",RWE!$H$4/RWE!$H$6*SUM('2003Year'!H32:H32)),1/RWE!$H$6*SUM('2003Year'!H32:H32))</f>
        <v xml:space="preserve"> </v>
      </c>
      <c r="I32" s="77" t="str">
        <f>IF(RWE!$A$7="Y",IF(RWE!$I$4/RWE!$I$6*SUM('2003Year'!I32:I32)&lt;'2003AllExports'!$A$1," ",RWE!$I$4/RWE!$I$6*SUM('2003Year'!I32:I32)),1/RWE!$I$6*SUM('2003Year'!I32:I32))</f>
        <v xml:space="preserve"> </v>
      </c>
      <c r="J32" s="77" t="str">
        <f>IF(RWE!$A$7="Y",IF(RWE!$J$4/RWE!$J$6*SUM('2003Year'!J32:J32)&lt;'2003AllExports'!$A$1," ",RWE!$J$4/RWE!$J$6*SUM('2003Year'!J32:J32)),1/RWE!$J$6*SUM('2003Year'!J32:J32))</f>
        <v xml:space="preserve"> </v>
      </c>
      <c r="K32" s="77" t="str">
        <f>IF(RWE!$A$7="Y",IF(RWE!$K$4/RWE!$K$6*SUM('2003Year'!K32:K32)&lt;'2003AllExports'!$A$1," ",RWE!$K$4/RWE!$K$6*SUM('2003Year'!K32:K32)),1/RWE!$K$6*SUM('2003Year'!K32:K32))</f>
        <v xml:space="preserve"> </v>
      </c>
      <c r="L32" s="77" t="str">
        <f>IF(RWE!$A$7="Y",IF(RWE!$K$4/RWE!$K$6*SUM('2003Year'!L32:L32)&lt;'2003AllExports'!$A$1," ",RWE!$K$4/RWE!$K$6*SUM('2003Year'!L32:L32)),1/RWE!$K$6*SUM('2003Year'!L32:L32))</f>
        <v xml:space="preserve"> </v>
      </c>
      <c r="N32" s="77" t="str">
        <f>IF(RWE!$A$7="Y",IF(RWE!$N$4/RWE!$N$6*SUM('2003Year'!N32:N32)&lt;'2003AllExports'!$A$1," ",RWE!$N$4/RWE!$N$6*SUM('2003Year'!N32:N32)),1/RWE!$N$6*SUM('2003Year'!N32:N32))</f>
        <v xml:space="preserve"> </v>
      </c>
      <c r="O32" s="77" t="str">
        <f>IF(RWE!$A$7="Y",IF(RWE!$O$4/RWE!$O$6*SUM('2003Year'!O32:O32)&lt;'2003AllExports'!$A$1," ",RWE!$O$4/RWE!$O$6*SUM('2003Year'!O32:O32)),1/RWE!$O$6*SUM('2003Year'!O32:O32))</f>
        <v xml:space="preserve"> </v>
      </c>
      <c r="P32" s="77" t="str">
        <f>IF(RWE!$A$7="Y",IF(RWE!$P$4/RWE!$P$6*SUM('2003Year'!P32:P32)&lt;'2003AllExports'!$A$1," ",RWE!$P$4/RWE!$P$6*SUM('2003Year'!P32:P32)),1/RWE!$P$6*SUM('2003Year'!P32:P32))</f>
        <v xml:space="preserve"> </v>
      </c>
      <c r="Q32" s="78">
        <f>IF(RWE!$A$7="Y",IF(SUM(B32:P32)&lt;$A$1," ",SUM(B32:P32)),"-")</f>
        <v>0.19757136232400002</v>
      </c>
      <c r="S32" s="79" t="str">
        <f>IF(SUM(B32:B32)=0," ",'2003Year'!S32)</f>
        <v xml:space="preserve"> </v>
      </c>
      <c r="T32" s="79">
        <f>IF(SUM(C32:C32)=0," ",'2003Year'!T32)</f>
        <v>25.751210999999998</v>
      </c>
      <c r="U32" s="79">
        <f>IF(SUM(D32:D32)=0," ",'2003Year'!U32)</f>
        <v>5.2633409999999996</v>
      </c>
      <c r="V32" s="79">
        <f>IF(SUM(E32:E32)=0," ",'2003Year'!V32)</f>
        <v>6.7350099999999999</v>
      </c>
      <c r="W32" s="79" t="str">
        <f>IF(SUM(F32:F32)=0," ",'2003Year'!W32)</f>
        <v xml:space="preserve"> </v>
      </c>
      <c r="X32" s="79">
        <f>IF(SUM(G32:G32)=0," ",'2003Year'!X32)</f>
        <v>0.41001999999999994</v>
      </c>
      <c r="Y32" s="79" t="str">
        <f>IF(SUM(H32:H32)=0," ",'2003Year'!Y32)</f>
        <v xml:space="preserve"> </v>
      </c>
      <c r="Z32" s="79" t="str">
        <f>IF(SUM(I32:I32)=0," ",'2003Year'!Z32)</f>
        <v xml:space="preserve"> </v>
      </c>
      <c r="AA32" s="79" t="str">
        <f>IF(SUM(J32:J32)=0," ",'2003Year'!AA32)</f>
        <v xml:space="preserve"> </v>
      </c>
      <c r="AB32" s="79" t="str">
        <f>IF(SUM(K32:K32)=0," ",'2003Year'!AB32)</f>
        <v xml:space="preserve"> </v>
      </c>
      <c r="AC32" s="79" t="str">
        <f>IF(SUM(L32:L32)=0," ",'2003Year'!AC32)</f>
        <v xml:space="preserve"> </v>
      </c>
      <c r="AE32" s="79" t="str">
        <f>IF(SUM(N32:N32)=0," ",'2003Year'!AE32)</f>
        <v xml:space="preserve"> </v>
      </c>
      <c r="AF32" s="79" t="str">
        <f>IF(SUM(O32:O32)=0," ",'2003Year'!AF32)</f>
        <v xml:space="preserve"> </v>
      </c>
      <c r="AG32" s="79" t="str">
        <f>IF(SUM(P32:P32)=0," ",'2003Year'!AG32)</f>
        <v xml:space="preserve"> </v>
      </c>
      <c r="AH32" s="80">
        <f>IF(SUM(Q32:Q32)=0," ",'2003Year'!AH32)</f>
        <v>39.306081000000013</v>
      </c>
      <c r="AJ32" s="77" t="str">
        <f>IF(RWE!$A$7="Y",IF(RWE!$R$4/RWE!$R$6*SUM('2003Year'!AJ32:AJ32)&lt;'2003AllExports'!$A$1," ",RWE!$R$4/RWE!$R$6*SUM('2003Year'!AJ32:AJ32)),1/RWE!$R$6*SUM('2003Year'!AJ32:AJ32))</f>
        <v xml:space="preserve"> </v>
      </c>
      <c r="AK32" s="77" t="str">
        <f>IF(RWE!$A$7="Y",IF(RWE!$S$4/RWE!$S$6*SUM('2003Year'!AK32:AK32)&lt;'2003AllExports'!$A$1," ",RWE!$S$4/RWE!$S$6*SUM('2003Year'!AK32:AK32)),1/RWE!$S$6*SUM('2003Year'!AK32:AK32))</f>
        <v xml:space="preserve"> </v>
      </c>
      <c r="AL32" s="77" t="str">
        <f>IF(RWE!$A$7="Y",IF(RWE!$T$4/RWE!$T$6*SUM('2003Year'!AL32:AL32)&lt;'2003AllExports'!$A$1," ",RWE!$T$4/RWE!$T$6*SUM('2003Year'!AL32:AL32)),1/RWE!$T$6*SUM('2003Year'!AL32:AL32))</f>
        <v xml:space="preserve"> </v>
      </c>
      <c r="AM32" s="79">
        <f>SUM('2003Year'!AM32:AM32)</f>
        <v>0</v>
      </c>
      <c r="AN32" s="79">
        <f>SUM('2003Year'!AN32:AN32)</f>
        <v>0</v>
      </c>
      <c r="AO32" s="79">
        <f>SUM('2003Year'!AO32:AO32)</f>
        <v>0</v>
      </c>
    </row>
    <row r="33" spans="1:41" ht="13">
      <c r="A33" t="s">
        <v>24</v>
      </c>
      <c r="B33" s="76" t="str">
        <f>IF(RWE!$A$7="Y",IF(RWE!$B$4/RWE!$B$6*SUM('2003Year'!B33:B33)&lt;'2003AllExports'!$A$1," ",RWE!$B$4/RWE!$B$6*SUM('2003Year'!B33:B33)),1/RWE!$B$6*SUM('2003Year'!B33:B33))</f>
        <v xml:space="preserve"> </v>
      </c>
      <c r="C33" s="76" t="str">
        <f>IF(RWE!$A$7="Y",IF(RWE!$C$4/RWE!$C$6*SUM('2003Year'!C33:C33)&lt;'2003AllExports'!$A$1," ",RWE!$C$4/RWE!$C$6*SUM('2003Year'!C33:C33)),1/RWE!$C$6*SUM('2003Year'!C33:C33))</f>
        <v xml:space="preserve"> </v>
      </c>
      <c r="D33" s="76" t="str">
        <f>IF(RWE!$A$7="Y",IF(RWE!$D$4/RWE!$D$6*SUM('2003Year'!D33:D33)&lt;'2003AllExports'!$A$1," ",RWE!$D$4/RWE!$D$6*SUM('2003Year'!D33:D33)),1/RWE!$D$6*SUM('2003Year'!D33:D33))</f>
        <v xml:space="preserve"> </v>
      </c>
      <c r="E33" s="76" t="str">
        <f>IF(RWE!$A$7="Y",IF(RWE!$E$4/RWE!$E$6*SUM('2003Year'!E33:E33)&lt;'2003AllExports'!$A$1," ",RWE!$E$4/RWE!$E$6*SUM('2003Year'!E33:E33)),1/RWE!$E$6*SUM('2003Year'!E33:E33))</f>
        <v xml:space="preserve"> </v>
      </c>
      <c r="F33" s="77" t="str">
        <f>IF(RWE!$A$7="Y",IF(RWE!$F$4/RWE!$F$6*SUM('2003Year'!F33:F33)&lt;'2003AllExports'!$A$1," ",RWE!$F$4/RWE!$F$6*SUM('2003Year'!F33:F33)),1/RWE!$F$6*SUM('2003Year'!F33:F33))</f>
        <v xml:space="preserve"> </v>
      </c>
      <c r="G33" s="77" t="str">
        <f>IF(RWE!$A$7="Y",IF(RWE!$G$4/RWE!$G$6*SUM('2003Year'!G33:G33)&lt;'2003AllExports'!$A$1," ",RWE!$G$4/RWE!$G$6*SUM('2003Year'!G33:G33)),1/RWE!$G$6*SUM('2003Year'!G33:G33))</f>
        <v xml:space="preserve"> </v>
      </c>
      <c r="H33" s="77" t="str">
        <f>IF(RWE!$A$7="Y",IF(RWE!$H$4/RWE!$H$6*SUM('2003Year'!H33:H33)&lt;'2003AllExports'!$A$1," ",RWE!$H$4/RWE!$H$6*SUM('2003Year'!H33:H33)),1/RWE!$H$6*SUM('2003Year'!H33:H33))</f>
        <v xml:space="preserve"> </v>
      </c>
      <c r="I33" s="77" t="str">
        <f>IF(RWE!$A$7="Y",IF(RWE!$I$4/RWE!$I$6*SUM('2003Year'!I33:I33)&lt;'2003AllExports'!$A$1," ",RWE!$I$4/RWE!$I$6*SUM('2003Year'!I33:I33)),1/RWE!$I$6*SUM('2003Year'!I33:I33))</f>
        <v xml:space="preserve"> </v>
      </c>
      <c r="J33" s="77" t="str">
        <f>IF(RWE!$A$7="Y",IF(RWE!$J$4/RWE!$J$6*SUM('2003Year'!J33:J33)&lt;'2003AllExports'!$A$1," ",RWE!$J$4/RWE!$J$6*SUM('2003Year'!J33:J33)),1/RWE!$J$6*SUM('2003Year'!J33:J33))</f>
        <v xml:space="preserve"> </v>
      </c>
      <c r="K33" s="77" t="str">
        <f>IF(RWE!$A$7="Y",IF(RWE!$K$4/RWE!$K$6*SUM('2003Year'!K33:K33)&lt;'2003AllExports'!$A$1," ",RWE!$K$4/RWE!$K$6*SUM('2003Year'!K33:K33)),1/RWE!$K$6*SUM('2003Year'!K33:K33))</f>
        <v xml:space="preserve"> </v>
      </c>
      <c r="L33" s="77" t="str">
        <f>IF(RWE!$A$7="Y",IF(RWE!$K$4/RWE!$K$6*SUM('2003Year'!L33:L33)&lt;'2003AllExports'!$A$1," ",RWE!$K$4/RWE!$K$6*SUM('2003Year'!L33:L33)),1/RWE!$K$6*SUM('2003Year'!L33:L33))</f>
        <v xml:space="preserve"> </v>
      </c>
      <c r="N33" s="77" t="str">
        <f>IF(RWE!$A$7="Y",IF(RWE!$N$4/RWE!$N$6*SUM('2003Year'!N33:N33)&lt;'2003AllExports'!$A$1," ",RWE!$N$4/RWE!$N$6*SUM('2003Year'!N33:N33)),1/RWE!$N$6*SUM('2003Year'!N33:N33))</f>
        <v xml:space="preserve"> </v>
      </c>
      <c r="O33" s="77" t="str">
        <f>IF(RWE!$A$7="Y",IF(RWE!$O$4/RWE!$O$6*SUM('2003Year'!O33:O33)&lt;'2003AllExports'!$A$1," ",RWE!$O$4/RWE!$O$6*SUM('2003Year'!O33:O33)),1/RWE!$O$6*SUM('2003Year'!O33:O33))</f>
        <v xml:space="preserve"> </v>
      </c>
      <c r="P33" s="77" t="str">
        <f>IF(RWE!$A$7="Y",IF(RWE!$P$4/RWE!$P$6*SUM('2003Year'!P33:P33)&lt;'2003AllExports'!$A$1," ",RWE!$P$4/RWE!$P$6*SUM('2003Year'!P33:P33)),1/RWE!$P$6*SUM('2003Year'!P33:P33))</f>
        <v xml:space="preserve"> </v>
      </c>
      <c r="Q33" s="78" t="str">
        <f>IF(RWE!$A$7="Y",IF(SUM(B33:P33)&lt;$A$1," ",SUM(B33:P33)),"-")</f>
        <v xml:space="preserve"> </v>
      </c>
      <c r="S33" s="79" t="str">
        <f>IF(SUM(B33:B33)=0," ",'2003Year'!S33)</f>
        <v xml:space="preserve"> </v>
      </c>
      <c r="T33" s="79" t="str">
        <f>IF(SUM(C33:C33)=0," ",'2003Year'!T33)</f>
        <v xml:space="preserve"> </v>
      </c>
      <c r="U33" s="79" t="str">
        <f>IF(SUM(D33:D33)=0," ",'2003Year'!U33)</f>
        <v xml:space="preserve"> </v>
      </c>
      <c r="V33" s="79" t="str">
        <f>IF(SUM(E33:E33)=0," ",'2003Year'!V33)</f>
        <v xml:space="preserve"> </v>
      </c>
      <c r="W33" s="79" t="str">
        <f>IF(SUM(F33:F33)=0," ",'2003Year'!W33)</f>
        <v xml:space="preserve"> </v>
      </c>
      <c r="X33" s="79" t="str">
        <f>IF(SUM(G33:G33)=0," ",'2003Year'!X33)</f>
        <v xml:space="preserve"> </v>
      </c>
      <c r="Y33" s="79" t="str">
        <f>IF(SUM(H33:H33)=0," ",'2003Year'!Y33)</f>
        <v xml:space="preserve"> </v>
      </c>
      <c r="Z33" s="79" t="str">
        <f>IF(SUM(I33:I33)=0," ",'2003Year'!Z33)</f>
        <v xml:space="preserve"> </v>
      </c>
      <c r="AA33" s="79" t="str">
        <f>IF(SUM(J33:J33)=0," ",'2003Year'!AA33)</f>
        <v xml:space="preserve"> </v>
      </c>
      <c r="AB33" s="79" t="str">
        <f>IF(SUM(K33:K33)=0," ",'2003Year'!AB33)</f>
        <v xml:space="preserve"> </v>
      </c>
      <c r="AC33" s="79" t="str">
        <f>IF(SUM(L33:L33)=0," ",'2003Year'!AC33)</f>
        <v xml:space="preserve"> </v>
      </c>
      <c r="AE33" s="79" t="str">
        <f>IF(SUM(N33:N33)=0," ",'2003Year'!AE33)</f>
        <v xml:space="preserve"> </v>
      </c>
      <c r="AF33" s="79" t="str">
        <f>IF(SUM(O33:O33)=0," ",'2003Year'!AF33)</f>
        <v xml:space="preserve"> </v>
      </c>
      <c r="AG33" s="79" t="str">
        <f>IF(SUM(P33:P33)=0," ",'2003Year'!AG33)</f>
        <v xml:space="preserve"> </v>
      </c>
      <c r="AH33" s="80" t="str">
        <f>IF(SUM(Q33:Q33)=0," ",'2003Year'!AH33)</f>
        <v xml:space="preserve"> </v>
      </c>
      <c r="AJ33" s="77" t="str">
        <f>IF(RWE!$A$7="Y",IF(RWE!$R$4/RWE!$R$6*SUM('2003Year'!AJ33:AJ33)&lt;'2003AllExports'!$A$1," ",RWE!$R$4/RWE!$R$6*SUM('2003Year'!AJ33:AJ33)),1/RWE!$R$6*SUM('2003Year'!AJ33:AJ33))</f>
        <v xml:space="preserve"> </v>
      </c>
      <c r="AK33" s="77" t="str">
        <f>IF(RWE!$A$7="Y",IF(RWE!$S$4/RWE!$S$6*SUM('2003Year'!AK33:AK33)&lt;'2003AllExports'!$A$1," ",RWE!$S$4/RWE!$S$6*SUM('2003Year'!AK33:AK33)),1/RWE!$S$6*SUM('2003Year'!AK33:AK33))</f>
        <v xml:space="preserve"> </v>
      </c>
      <c r="AL33" s="77" t="str">
        <f>IF(RWE!$A$7="Y",IF(RWE!$T$4/RWE!$T$6*SUM('2003Year'!AL33:AL33)&lt;'2003AllExports'!$A$1," ",RWE!$T$4/RWE!$T$6*SUM('2003Year'!AL33:AL33)),1/RWE!$T$6*SUM('2003Year'!AL33:AL33))</f>
        <v xml:space="preserve"> </v>
      </c>
      <c r="AM33" s="79">
        <f>SUM('2003Year'!AM33:AM33)</f>
        <v>0</v>
      </c>
      <c r="AN33" s="79">
        <f>SUM('2003Year'!AN33:AN33)</f>
        <v>0</v>
      </c>
      <c r="AO33" s="79">
        <f>SUM('2003Year'!AO33:AO33)</f>
        <v>0</v>
      </c>
    </row>
    <row r="34" spans="1:41" ht="13">
      <c r="A34" t="s">
        <v>27</v>
      </c>
      <c r="B34" s="76" t="str">
        <f>IF(RWE!$A$7="Y",IF(RWE!$B$4/RWE!$B$6*SUM('2003Year'!B34:B34)&lt;'2003AllExports'!$A$1," ",RWE!$B$4/RWE!$B$6*SUM('2003Year'!B34:B34)),1/RWE!$B$6*SUM('2003Year'!B34:B34))</f>
        <v xml:space="preserve"> </v>
      </c>
      <c r="C34" s="76" t="str">
        <f>IF(RWE!$A$7="Y",IF(RWE!$C$4/RWE!$C$6*SUM('2003Year'!C34:C34)&lt;'2003AllExports'!$A$1," ",RWE!$C$4/RWE!$C$6*SUM('2003Year'!C34:C34)),1/RWE!$C$6*SUM('2003Year'!C34:C34))</f>
        <v xml:space="preserve"> </v>
      </c>
      <c r="D34" s="76" t="str">
        <f>IF(RWE!$A$7="Y",IF(RWE!$D$4/RWE!$D$6*SUM('2003Year'!D34:D34)&lt;'2003AllExports'!$A$1," ",RWE!$D$4/RWE!$D$6*SUM('2003Year'!D34:D34)),1/RWE!$D$6*SUM('2003Year'!D34:D34))</f>
        <v xml:space="preserve"> </v>
      </c>
      <c r="E34" s="76" t="str">
        <f>IF(RWE!$A$7="Y",IF(RWE!$E$4/RWE!$E$6*SUM('2003Year'!E34:E34)&lt;'2003AllExports'!$A$1," ",RWE!$E$4/RWE!$E$6*SUM('2003Year'!E34:E34)),1/RWE!$E$6*SUM('2003Year'!E34:E34))</f>
        <v xml:space="preserve"> </v>
      </c>
      <c r="F34" s="77" t="str">
        <f>IF(RWE!$A$7="Y",IF(RWE!$F$4/RWE!$F$6*SUM('2003Year'!F34:F34)&lt;'2003AllExports'!$A$1," ",RWE!$F$4/RWE!$F$6*SUM('2003Year'!F34:F34)),1/RWE!$F$6*SUM('2003Year'!F34:F34))</f>
        <v xml:space="preserve"> </v>
      </c>
      <c r="G34" s="77" t="str">
        <f>IF(RWE!$A$7="Y",IF(RWE!$G$4/RWE!$G$6*SUM('2003Year'!G34:G34)&lt;'2003AllExports'!$A$1," ",RWE!$G$4/RWE!$G$6*SUM('2003Year'!G34:G34)),1/RWE!$G$6*SUM('2003Year'!G34:G34))</f>
        <v xml:space="preserve"> </v>
      </c>
      <c r="H34" s="77" t="str">
        <f>IF(RWE!$A$7="Y",IF(RWE!$H$4/RWE!$H$6*SUM('2003Year'!H34:H34)&lt;'2003AllExports'!$A$1," ",RWE!$H$4/RWE!$H$6*SUM('2003Year'!H34:H34)),1/RWE!$H$6*SUM('2003Year'!H34:H34))</f>
        <v xml:space="preserve"> </v>
      </c>
      <c r="I34" s="77" t="str">
        <f>IF(RWE!$A$7="Y",IF(RWE!$I$4/RWE!$I$6*SUM('2003Year'!I34:I34)&lt;'2003AllExports'!$A$1," ",RWE!$I$4/RWE!$I$6*SUM('2003Year'!I34:I34)),1/RWE!$I$6*SUM('2003Year'!I34:I34))</f>
        <v xml:space="preserve"> </v>
      </c>
      <c r="J34" s="77" t="str">
        <f>IF(RWE!$A$7="Y",IF(RWE!$J$4/RWE!$J$6*SUM('2003Year'!J34:J34)&lt;'2003AllExports'!$A$1," ",RWE!$J$4/RWE!$J$6*SUM('2003Year'!J34:J34)),1/RWE!$J$6*SUM('2003Year'!J34:J34))</f>
        <v xml:space="preserve"> </v>
      </c>
      <c r="K34" s="77" t="str">
        <f>IF(RWE!$A$7="Y",IF(RWE!$K$4/RWE!$K$6*SUM('2003Year'!K34:K34)&lt;'2003AllExports'!$A$1," ",RWE!$K$4/RWE!$K$6*SUM('2003Year'!K34:K34)),1/RWE!$K$6*SUM('2003Year'!K34:K34))</f>
        <v xml:space="preserve"> </v>
      </c>
      <c r="L34" s="77" t="str">
        <f>IF(RWE!$A$7="Y",IF(RWE!$K$4/RWE!$K$6*SUM('2003Year'!L34:L34)&lt;'2003AllExports'!$A$1," ",RWE!$K$4/RWE!$K$6*SUM('2003Year'!L34:L34)),1/RWE!$K$6*SUM('2003Year'!L34:L34))</f>
        <v xml:space="preserve"> </v>
      </c>
      <c r="N34" s="77" t="str">
        <f>IF(RWE!$A$7="Y",IF(RWE!$N$4/RWE!$N$6*SUM('2003Year'!N34:N34)&lt;'2003AllExports'!$A$1," ",RWE!$N$4/RWE!$N$6*SUM('2003Year'!N34:N34)),1/RWE!$N$6*SUM('2003Year'!N34:N34))</f>
        <v xml:space="preserve"> </v>
      </c>
      <c r="O34" s="77" t="str">
        <f>IF(RWE!$A$7="Y",IF(RWE!$O$4/RWE!$O$6*SUM('2003Year'!O34:O34)&lt;'2003AllExports'!$A$1," ",RWE!$O$4/RWE!$O$6*SUM('2003Year'!O34:O34)),1/RWE!$O$6*SUM('2003Year'!O34:O34))</f>
        <v xml:space="preserve"> </v>
      </c>
      <c r="P34" s="77" t="str">
        <f>IF(RWE!$A$7="Y",IF(RWE!$P$4/RWE!$P$6*SUM('2003Year'!P34:P34)&lt;'2003AllExports'!$A$1," ",RWE!$P$4/RWE!$P$6*SUM('2003Year'!P34:P34)),1/RWE!$P$6*SUM('2003Year'!P34:P34))</f>
        <v xml:space="preserve"> </v>
      </c>
      <c r="Q34" s="78" t="str">
        <f>IF(RWE!$A$7="Y",IF(SUM(B34:P34)&lt;$A$1," ",SUM(B34:P34)),"-")</f>
        <v xml:space="preserve"> </v>
      </c>
      <c r="S34" s="79" t="str">
        <f>IF(SUM(B34:B34)=0," ",'2003Year'!S34)</f>
        <v xml:space="preserve"> </v>
      </c>
      <c r="T34" s="79" t="str">
        <f>IF(SUM(C34:C34)=0," ",'2003Year'!T34)</f>
        <v xml:space="preserve"> </v>
      </c>
      <c r="U34" s="79" t="str">
        <f>IF(SUM(D34:D34)=0," ",'2003Year'!U34)</f>
        <v xml:space="preserve"> </v>
      </c>
      <c r="V34" s="79" t="str">
        <f>IF(SUM(E34:E34)=0," ",'2003Year'!V34)</f>
        <v xml:space="preserve"> </v>
      </c>
      <c r="W34" s="79" t="str">
        <f>IF(SUM(F34:F34)=0," ",'2003Year'!W34)</f>
        <v xml:space="preserve"> </v>
      </c>
      <c r="X34" s="79" t="str">
        <f>IF(SUM(G34:G34)=0," ",'2003Year'!X34)</f>
        <v xml:space="preserve"> </v>
      </c>
      <c r="Y34" s="79" t="str">
        <f>IF(SUM(H34:H34)=0," ",'2003Year'!Y34)</f>
        <v xml:space="preserve"> </v>
      </c>
      <c r="Z34" s="79" t="str">
        <f>IF(SUM(I34:I34)=0," ",'2003Year'!Z34)</f>
        <v xml:space="preserve"> </v>
      </c>
      <c r="AA34" s="79" t="str">
        <f>IF(SUM(J34:J34)=0," ",'2003Year'!AA34)</f>
        <v xml:space="preserve"> </v>
      </c>
      <c r="AB34" s="79" t="str">
        <f>IF(SUM(K34:K34)=0," ",'2003Year'!AB34)</f>
        <v xml:space="preserve"> </v>
      </c>
      <c r="AC34" s="79" t="str">
        <f>IF(SUM(L34:L34)=0," ",'2003Year'!AC34)</f>
        <v xml:space="preserve"> </v>
      </c>
      <c r="AE34" s="79" t="str">
        <f>IF(SUM(N34:N34)=0," ",'2003Year'!AE34)</f>
        <v xml:space="preserve"> </v>
      </c>
      <c r="AF34" s="79" t="str">
        <f>IF(SUM(O34:O34)=0," ",'2003Year'!AF34)</f>
        <v xml:space="preserve"> </v>
      </c>
      <c r="AG34" s="79" t="str">
        <f>IF(SUM(P34:P34)=0," ",'2003Year'!AG34)</f>
        <v xml:space="preserve"> </v>
      </c>
      <c r="AH34" s="80" t="str">
        <f>IF(SUM(Q34:Q34)=0," ",'2003Year'!AH34)</f>
        <v xml:space="preserve"> </v>
      </c>
      <c r="AJ34" s="77" t="str">
        <f>IF(RWE!$A$7="Y",IF(RWE!$R$4/RWE!$R$6*SUM('2003Year'!AJ34:AJ34)&lt;'2003AllExports'!$A$1," ",RWE!$R$4/RWE!$R$6*SUM('2003Year'!AJ34:AJ34)),1/RWE!$R$6*SUM('2003Year'!AJ34:AJ34))</f>
        <v xml:space="preserve"> </v>
      </c>
      <c r="AK34" s="77" t="str">
        <f>IF(RWE!$A$7="Y",IF(RWE!$S$4/RWE!$S$6*SUM('2003Year'!AK34:AK34)&lt;'2003AllExports'!$A$1," ",RWE!$S$4/RWE!$S$6*SUM('2003Year'!AK34:AK34)),1/RWE!$S$6*SUM('2003Year'!AK34:AK34))</f>
        <v xml:space="preserve"> </v>
      </c>
      <c r="AL34" s="77" t="str">
        <f>IF(RWE!$A$7="Y",IF(RWE!$T$4/RWE!$T$6*SUM('2003Year'!AL34:AL34)&lt;'2003AllExports'!$A$1," ",RWE!$T$4/RWE!$T$6*SUM('2003Year'!AL34:AL34)),1/RWE!$T$6*SUM('2003Year'!AL34:AL34))</f>
        <v xml:space="preserve"> </v>
      </c>
      <c r="AM34" s="79">
        <f>SUM('2003Year'!AM34:AM34)</f>
        <v>0</v>
      </c>
      <c r="AN34" s="79">
        <f>SUM('2003Year'!AN34:AN34)</f>
        <v>0</v>
      </c>
      <c r="AO34" s="79">
        <f>SUM('2003Year'!AO34:AO34)</f>
        <v>0</v>
      </c>
    </row>
    <row r="35" spans="1:41" ht="13">
      <c r="A35" t="s">
        <v>72</v>
      </c>
      <c r="B35" s="76" t="str">
        <f>IF(RWE!$A$7="Y",IF(RWE!$B$4/RWE!$B$6*SUM('2003Year'!B35:B35)&lt;'2003AllExports'!$A$1," ",RWE!$B$4/RWE!$B$6*SUM('2003Year'!B35:B35)),1/RWE!$B$6*SUM('2003Year'!B35:B35))</f>
        <v xml:space="preserve"> </v>
      </c>
      <c r="C35" s="76" t="str">
        <f>IF(RWE!$A$7="Y",IF(RWE!$C$4/RWE!$C$6*SUM('2003Year'!C35:C35)&lt;'2003AllExports'!$A$1," ",RWE!$C$4/RWE!$C$6*SUM('2003Year'!C35:C35)),1/RWE!$C$6*SUM('2003Year'!C35:C35))</f>
        <v xml:space="preserve"> </v>
      </c>
      <c r="D35" s="76" t="str">
        <f>IF(RWE!$A$7="Y",IF(RWE!$D$4/RWE!$D$6*SUM('2003Year'!D35:D35)&lt;'2003AllExports'!$A$1," ",RWE!$D$4/RWE!$D$6*SUM('2003Year'!D35:D35)),1/RWE!$D$6*SUM('2003Year'!D35:D35))</f>
        <v xml:space="preserve"> </v>
      </c>
      <c r="E35" s="76" t="str">
        <f>IF(RWE!$A$7="Y",IF(RWE!$E$4/RWE!$E$6*SUM('2003Year'!E35:E35)&lt;'2003AllExports'!$A$1," ",RWE!$E$4/RWE!$E$6*SUM('2003Year'!E35:E35)),1/RWE!$E$6*SUM('2003Year'!E35:E35))</f>
        <v xml:space="preserve"> </v>
      </c>
      <c r="F35" s="77" t="str">
        <f>IF(RWE!$A$7="Y",IF(RWE!$F$4/RWE!$F$6*SUM('2003Year'!F35:F35)&lt;'2003AllExports'!$A$1," ",RWE!$F$4/RWE!$F$6*SUM('2003Year'!F35:F35)),1/RWE!$F$6*SUM('2003Year'!F35:F35))</f>
        <v xml:space="preserve"> </v>
      </c>
      <c r="G35" s="77" t="str">
        <f>IF(RWE!$A$7="Y",IF(RWE!$G$4/RWE!$G$6*SUM('2003Year'!G35:G35)&lt;'2003AllExports'!$A$1," ",RWE!$G$4/RWE!$G$6*SUM('2003Year'!G35:G35)),1/RWE!$G$6*SUM('2003Year'!G35:G35))</f>
        <v xml:space="preserve"> </v>
      </c>
      <c r="H35" s="77" t="str">
        <f>IF(RWE!$A$7="Y",IF(RWE!$H$4/RWE!$H$6*SUM('2003Year'!H35:H35)&lt;'2003AllExports'!$A$1," ",RWE!$H$4/RWE!$H$6*SUM('2003Year'!H35:H35)),1/RWE!$H$6*SUM('2003Year'!H35:H35))</f>
        <v xml:space="preserve"> </v>
      </c>
      <c r="I35" s="77" t="str">
        <f>IF(RWE!$A$7="Y",IF(RWE!$I$4/RWE!$I$6*SUM('2003Year'!I35:I35)&lt;'2003AllExports'!$A$1," ",RWE!$I$4/RWE!$I$6*SUM('2003Year'!I35:I35)),1/RWE!$I$6*SUM('2003Year'!I35:I35))</f>
        <v xml:space="preserve"> </v>
      </c>
      <c r="J35" s="77" t="str">
        <f>IF(RWE!$A$7="Y",IF(RWE!$J$4/RWE!$J$6*SUM('2003Year'!J35:J35)&lt;'2003AllExports'!$A$1," ",RWE!$J$4/RWE!$J$6*SUM('2003Year'!J35:J35)),1/RWE!$J$6*SUM('2003Year'!J35:J35))</f>
        <v xml:space="preserve"> </v>
      </c>
      <c r="K35" s="77" t="str">
        <f>IF(RWE!$A$7="Y",IF(RWE!$K$4/RWE!$K$6*SUM('2003Year'!K35:K35)&lt;'2003AllExports'!$A$1," ",RWE!$K$4/RWE!$K$6*SUM('2003Year'!K35:K35)),1/RWE!$K$6*SUM('2003Year'!K35:K35))</f>
        <v xml:space="preserve"> </v>
      </c>
      <c r="L35" s="77" t="str">
        <f>IF(RWE!$A$7="Y",IF(RWE!$K$4/RWE!$K$6*SUM('2003Year'!L35:L35)&lt;'2003AllExports'!$A$1," ",RWE!$K$4/RWE!$K$6*SUM('2003Year'!L35:L35)),1/RWE!$K$6*SUM('2003Year'!L35:L35))</f>
        <v xml:space="preserve"> </v>
      </c>
      <c r="N35" s="77" t="str">
        <f>IF(RWE!$A$7="Y",IF(RWE!$N$4/RWE!$N$6*SUM('2003Year'!N35:N35)&lt;'2003AllExports'!$A$1," ",RWE!$N$4/RWE!$N$6*SUM('2003Year'!N35:N35)),1/RWE!$N$6*SUM('2003Year'!N35:N35))</f>
        <v xml:space="preserve"> </v>
      </c>
      <c r="O35" s="77" t="str">
        <f>IF(RWE!$A$7="Y",IF(RWE!$O$4/RWE!$O$6*SUM('2003Year'!O35:O35)&lt;'2003AllExports'!$A$1," ",RWE!$O$4/RWE!$O$6*SUM('2003Year'!O35:O35)),1/RWE!$O$6*SUM('2003Year'!O35:O35))</f>
        <v xml:space="preserve"> </v>
      </c>
      <c r="P35" s="77" t="str">
        <f>IF(RWE!$A$7="Y",IF(RWE!$P$4/RWE!$P$6*SUM('2003Year'!P35:P35)&lt;'2003AllExports'!$A$1," ",RWE!$P$4/RWE!$P$6*SUM('2003Year'!P35:P35)),1/RWE!$P$6*SUM('2003Year'!P35:P35))</f>
        <v xml:space="preserve"> </v>
      </c>
      <c r="Q35" s="78" t="str">
        <f>IF(RWE!$A$7="Y",IF(SUM(B35:P35)&lt;$A$1," ",SUM(B35:P35)),"-")</f>
        <v xml:space="preserve"> </v>
      </c>
      <c r="S35" s="79" t="str">
        <f>IF(SUM(B35:B35)=0," ",'2003Year'!S35)</f>
        <v xml:space="preserve"> </v>
      </c>
      <c r="T35" s="79" t="str">
        <f>IF(SUM(C35:C35)=0," ",'2003Year'!T35)</f>
        <v xml:space="preserve"> </v>
      </c>
      <c r="U35" s="79" t="str">
        <f>IF(SUM(D35:D35)=0," ",'2003Year'!U35)</f>
        <v xml:space="preserve"> </v>
      </c>
      <c r="V35" s="79" t="str">
        <f>IF(SUM(E35:E35)=0," ",'2003Year'!V35)</f>
        <v xml:space="preserve"> </v>
      </c>
      <c r="W35" s="79" t="str">
        <f>IF(SUM(F35:F35)=0," ",'2003Year'!W35)</f>
        <v xml:space="preserve"> </v>
      </c>
      <c r="X35" s="79" t="str">
        <f>IF(SUM(G35:G35)=0," ",'2003Year'!X35)</f>
        <v xml:space="preserve"> </v>
      </c>
      <c r="Y35" s="79" t="str">
        <f>IF(SUM(H35:H35)=0," ",'2003Year'!Y35)</f>
        <v xml:space="preserve"> </v>
      </c>
      <c r="Z35" s="79" t="str">
        <f>IF(SUM(I35:I35)=0," ",'2003Year'!Z35)</f>
        <v xml:space="preserve"> </v>
      </c>
      <c r="AA35" s="79" t="str">
        <f>IF(SUM(J35:J35)=0," ",'2003Year'!AA35)</f>
        <v xml:space="preserve"> </v>
      </c>
      <c r="AB35" s="79" t="str">
        <f>IF(SUM(K35:K35)=0," ",'2003Year'!AB35)</f>
        <v xml:space="preserve"> </v>
      </c>
      <c r="AC35" s="79" t="str">
        <f>IF(SUM(L35:L35)=0," ",'2003Year'!AC35)</f>
        <v xml:space="preserve"> </v>
      </c>
      <c r="AE35" s="79" t="str">
        <f>IF(SUM(N35:N35)=0," ",'2003Year'!AE35)</f>
        <v xml:space="preserve"> </v>
      </c>
      <c r="AF35" s="79" t="str">
        <f>IF(SUM(O35:O35)=0," ",'2003Year'!AF35)</f>
        <v xml:space="preserve"> </v>
      </c>
      <c r="AG35" s="79" t="str">
        <f>IF(SUM(P35:P35)=0," ",'2003Year'!AG35)</f>
        <v xml:space="preserve"> </v>
      </c>
      <c r="AH35" s="80" t="str">
        <f>IF(SUM(Q35:Q35)=0," ",'2003Year'!AH35)</f>
        <v xml:space="preserve"> </v>
      </c>
      <c r="AJ35" s="77" t="str">
        <f>IF(RWE!$A$7="Y",IF(RWE!$R$4/RWE!$R$6*SUM('2003Year'!AJ35:AJ35)&lt;'2003AllExports'!$A$1," ",RWE!$R$4/RWE!$R$6*SUM('2003Year'!AJ35:AJ35)),1/RWE!$R$6*SUM('2003Year'!AJ35:AJ35))</f>
        <v xml:space="preserve"> </v>
      </c>
      <c r="AK35" s="77" t="str">
        <f>IF(RWE!$A$7="Y",IF(RWE!$S$4/RWE!$S$6*SUM('2003Year'!AK35:AK35)&lt;'2003AllExports'!$A$1," ",RWE!$S$4/RWE!$S$6*SUM('2003Year'!AK35:AK35)),1/RWE!$S$6*SUM('2003Year'!AK35:AK35))</f>
        <v xml:space="preserve"> </v>
      </c>
      <c r="AL35" s="77" t="str">
        <f>IF(RWE!$A$7="Y",IF(RWE!$T$4/RWE!$T$6*SUM('2003Year'!AL35:AL35)&lt;'2003AllExports'!$A$1," ",RWE!$T$4/RWE!$T$6*SUM('2003Year'!AL35:AL35)),1/RWE!$T$6*SUM('2003Year'!AL35:AL35))</f>
        <v xml:space="preserve"> </v>
      </c>
      <c r="AM35" s="79">
        <f>SUM('2003Year'!AM35:AM35)</f>
        <v>0</v>
      </c>
      <c r="AN35" s="79">
        <f>SUM('2003Year'!AN35:AN35)</f>
        <v>0</v>
      </c>
      <c r="AO35" s="79">
        <f>SUM('2003Year'!AO35:AO35)</f>
        <v>0</v>
      </c>
    </row>
    <row r="36" spans="1:41" ht="13">
      <c r="A36" t="s">
        <v>62</v>
      </c>
      <c r="B36" s="76" t="str">
        <f>IF(RWE!$A$7="Y",IF(RWE!$B$4/RWE!$B$6*SUM('2003Year'!B36:B36)&lt;'2003AllExports'!$A$1," ",RWE!$B$4/RWE!$B$6*SUM('2003Year'!B36:B36)),1/RWE!$B$6*SUM('2003Year'!B36:B36))</f>
        <v xml:space="preserve"> </v>
      </c>
      <c r="C36" s="76" t="str">
        <f>IF(RWE!$A$7="Y",IF(RWE!$C$4/RWE!$C$6*SUM('2003Year'!C36:C36)&lt;'2003AllExports'!$A$1," ",RWE!$C$4/RWE!$C$6*SUM('2003Year'!C36:C36)),1/RWE!$C$6*SUM('2003Year'!C36:C36))</f>
        <v xml:space="preserve"> </v>
      </c>
      <c r="D36" s="76" t="str">
        <f>IF(RWE!$A$7="Y",IF(RWE!$D$4/RWE!$D$6*SUM('2003Year'!D36:D36)&lt;'2003AllExports'!$A$1," ",RWE!$D$4/RWE!$D$6*SUM('2003Year'!D36:D36)),1/RWE!$D$6*SUM('2003Year'!D36:D36))</f>
        <v xml:space="preserve"> </v>
      </c>
      <c r="E36" s="76" t="str">
        <f>IF(RWE!$A$7="Y",IF(RWE!$E$4/RWE!$E$6*SUM('2003Year'!E36:E36)&lt;'2003AllExports'!$A$1," ",RWE!$E$4/RWE!$E$6*SUM('2003Year'!E36:E36)),1/RWE!$E$6*SUM('2003Year'!E36:E36))</f>
        <v xml:space="preserve"> </v>
      </c>
      <c r="F36" s="77" t="str">
        <f>IF(RWE!$A$7="Y",IF(RWE!$F$4/RWE!$F$6*SUM('2003Year'!F36:F36)&lt;'2003AllExports'!$A$1," ",RWE!$F$4/RWE!$F$6*SUM('2003Year'!F36:F36)),1/RWE!$F$6*SUM('2003Year'!F36:F36))</f>
        <v xml:space="preserve"> </v>
      </c>
      <c r="G36" s="77" t="str">
        <f>IF(RWE!$A$7="Y",IF(RWE!$G$4/RWE!$G$6*SUM('2003Year'!G36:G36)&lt;'2003AllExports'!$A$1," ",RWE!$G$4/RWE!$G$6*SUM('2003Year'!G36:G36)),1/RWE!$G$6*SUM('2003Year'!G36:G36))</f>
        <v xml:space="preserve"> </v>
      </c>
      <c r="H36" s="77" t="str">
        <f>IF(RWE!$A$7="Y",IF(RWE!$H$4/RWE!$H$6*SUM('2003Year'!H36:H36)&lt;'2003AllExports'!$A$1," ",RWE!$H$4/RWE!$H$6*SUM('2003Year'!H36:H36)),1/RWE!$H$6*SUM('2003Year'!H36:H36))</f>
        <v xml:space="preserve"> </v>
      </c>
      <c r="I36" s="77" t="str">
        <f>IF(RWE!$A$7="Y",IF(RWE!$I$4/RWE!$I$6*SUM('2003Year'!I36:I36)&lt;'2003AllExports'!$A$1," ",RWE!$I$4/RWE!$I$6*SUM('2003Year'!I36:I36)),1/RWE!$I$6*SUM('2003Year'!I36:I36))</f>
        <v xml:space="preserve"> </v>
      </c>
      <c r="J36" s="77" t="str">
        <f>IF(RWE!$A$7="Y",IF(RWE!$J$4/RWE!$J$6*SUM('2003Year'!J36:J36)&lt;'2003AllExports'!$A$1," ",RWE!$J$4/RWE!$J$6*SUM('2003Year'!J36:J36)),1/RWE!$J$6*SUM('2003Year'!J36:J36))</f>
        <v xml:space="preserve"> </v>
      </c>
      <c r="K36" s="77" t="str">
        <f>IF(RWE!$A$7="Y",IF(RWE!$K$4/RWE!$K$6*SUM('2003Year'!K36:K36)&lt;'2003AllExports'!$A$1," ",RWE!$K$4/RWE!$K$6*SUM('2003Year'!K36:K36)),1/RWE!$K$6*SUM('2003Year'!K36:K36))</f>
        <v xml:space="preserve"> </v>
      </c>
      <c r="L36" s="77" t="str">
        <f>IF(RWE!$A$7="Y",IF(RWE!$K$4/RWE!$K$6*SUM('2003Year'!L36:L36)&lt;'2003AllExports'!$A$1," ",RWE!$K$4/RWE!$K$6*SUM('2003Year'!L36:L36)),1/RWE!$K$6*SUM('2003Year'!L36:L36))</f>
        <v xml:space="preserve"> </v>
      </c>
      <c r="N36" s="77" t="str">
        <f>IF(RWE!$A$7="Y",IF(RWE!$N$4/RWE!$N$6*SUM('2003Year'!N36:N36)&lt;'2003AllExports'!$A$1," ",RWE!$N$4/RWE!$N$6*SUM('2003Year'!N36:N36)),1/RWE!$N$6*SUM('2003Year'!N36:N36))</f>
        <v xml:space="preserve"> </v>
      </c>
      <c r="O36" s="77" t="str">
        <f>IF(RWE!$A$7="Y",IF(RWE!$O$4/RWE!$O$6*SUM('2003Year'!O36:O36)&lt;'2003AllExports'!$A$1," ",RWE!$O$4/RWE!$O$6*SUM('2003Year'!O36:O36)),1/RWE!$O$6*SUM('2003Year'!O36:O36))</f>
        <v xml:space="preserve"> </v>
      </c>
      <c r="P36" s="77" t="str">
        <f>IF(RWE!$A$7="Y",IF(RWE!$P$4/RWE!$P$6*SUM('2003Year'!P36:P36)&lt;'2003AllExports'!$A$1," ",RWE!$P$4/RWE!$P$6*SUM('2003Year'!P36:P36)),1/RWE!$P$6*SUM('2003Year'!P36:P36))</f>
        <v xml:space="preserve"> </v>
      </c>
      <c r="Q36" s="78" t="str">
        <f>IF(RWE!$A$7="Y",IF(SUM(B36:P36)&lt;$A$1," ",SUM(B36:P36)),"-")</f>
        <v xml:space="preserve"> </v>
      </c>
      <c r="S36" s="79" t="str">
        <f>IF(SUM(B36:B36)=0," ",'2003Year'!S36)</f>
        <v xml:space="preserve"> </v>
      </c>
      <c r="T36" s="79" t="str">
        <f>IF(SUM(C36:C36)=0," ",'2003Year'!T36)</f>
        <v xml:space="preserve"> </v>
      </c>
      <c r="U36" s="79" t="str">
        <f>IF(SUM(D36:D36)=0," ",'2003Year'!U36)</f>
        <v xml:space="preserve"> </v>
      </c>
      <c r="V36" s="79" t="str">
        <f>IF(SUM(E36:E36)=0," ",'2003Year'!V36)</f>
        <v xml:space="preserve"> </v>
      </c>
      <c r="W36" s="79" t="str">
        <f>IF(SUM(F36:F36)=0," ",'2003Year'!W36)</f>
        <v xml:space="preserve"> </v>
      </c>
      <c r="X36" s="79" t="str">
        <f>IF(SUM(G36:G36)=0," ",'2003Year'!X36)</f>
        <v xml:space="preserve"> </v>
      </c>
      <c r="Y36" s="79" t="str">
        <f>IF(SUM(H36:H36)=0," ",'2003Year'!Y36)</f>
        <v xml:space="preserve"> </v>
      </c>
      <c r="Z36" s="79" t="str">
        <f>IF(SUM(I36:I36)=0," ",'2003Year'!Z36)</f>
        <v xml:space="preserve"> </v>
      </c>
      <c r="AA36" s="79" t="str">
        <f>IF(SUM(J36:J36)=0," ",'2003Year'!AA36)</f>
        <v xml:space="preserve"> </v>
      </c>
      <c r="AB36" s="79" t="str">
        <f>IF(SUM(K36:K36)=0," ",'2003Year'!AB36)</f>
        <v xml:space="preserve"> </v>
      </c>
      <c r="AC36" s="79" t="str">
        <f>IF(SUM(L36:L36)=0," ",'2003Year'!AC36)</f>
        <v xml:space="preserve"> </v>
      </c>
      <c r="AE36" s="79" t="str">
        <f>IF(SUM(N36:N36)=0," ",'2003Year'!AE36)</f>
        <v xml:space="preserve"> </v>
      </c>
      <c r="AF36" s="79" t="str">
        <f>IF(SUM(O36:O36)=0," ",'2003Year'!AF36)</f>
        <v xml:space="preserve"> </v>
      </c>
      <c r="AG36" s="79" t="str">
        <f>IF(SUM(P36:P36)=0," ",'2003Year'!AG36)</f>
        <v xml:space="preserve"> </v>
      </c>
      <c r="AH36" s="80" t="str">
        <f>IF(SUM(Q36:Q36)=0," ",'2003Year'!AH36)</f>
        <v xml:space="preserve"> </v>
      </c>
      <c r="AJ36" s="77" t="str">
        <f>IF(RWE!$A$7="Y",IF(RWE!$R$4/RWE!$R$6*SUM('2003Year'!AJ36:AJ36)&lt;'2003AllExports'!$A$1," ",RWE!$R$4/RWE!$R$6*SUM('2003Year'!AJ36:AJ36)),1/RWE!$R$6*SUM('2003Year'!AJ36:AJ36))</f>
        <v xml:space="preserve"> </v>
      </c>
      <c r="AK36" s="77" t="str">
        <f>IF(RWE!$A$7="Y",IF(RWE!$S$4/RWE!$S$6*SUM('2003Year'!AK36:AK36)&lt;'2003AllExports'!$A$1," ",RWE!$S$4/RWE!$S$6*SUM('2003Year'!AK36:AK36)),1/RWE!$S$6*SUM('2003Year'!AK36:AK36))</f>
        <v xml:space="preserve"> </v>
      </c>
      <c r="AL36" s="77" t="str">
        <f>IF(RWE!$A$7="Y",IF(RWE!$T$4/RWE!$T$6*SUM('2003Year'!AL36:AL36)&lt;'2003AllExports'!$A$1," ",RWE!$T$4/RWE!$T$6*SUM('2003Year'!AL36:AL36)),1/RWE!$T$6*SUM('2003Year'!AL36:AL36))</f>
        <v xml:space="preserve"> </v>
      </c>
      <c r="AM36" s="79">
        <f>SUM('2003Year'!AM36:AM36)</f>
        <v>0</v>
      </c>
      <c r="AN36" s="79">
        <f>SUM('2003Year'!AN36:AN36)</f>
        <v>0</v>
      </c>
      <c r="AO36" s="79">
        <f>SUM('2003Year'!AO36:AO36)</f>
        <v>0</v>
      </c>
    </row>
    <row r="37" spans="1:41" ht="13">
      <c r="A37" t="s">
        <v>6</v>
      </c>
      <c r="B37" s="76">
        <f>IF(RWE!$A$7="Y",IF(RWE!$B$4/RWE!$B$6*SUM('2003Year'!B37:B37)&lt;'2003AllExports'!$A$1," ",RWE!$B$4/RWE!$B$6*SUM('2003Year'!B37:B37)),1/RWE!$B$6*SUM('2003Year'!B37:B37))</f>
        <v>0.15120183819999999</v>
      </c>
      <c r="C37" s="76" t="str">
        <f>IF(RWE!$A$7="Y",IF(RWE!$C$4/RWE!$C$6*SUM('2003Year'!C37:C37)&lt;'2003AllExports'!$A$1," ",RWE!$C$4/RWE!$C$6*SUM('2003Year'!C37:C37)),1/RWE!$C$6*SUM('2003Year'!C37:C37))</f>
        <v xml:space="preserve"> </v>
      </c>
      <c r="D37" s="76" t="str">
        <f>IF(RWE!$A$7="Y",IF(RWE!$D$4/RWE!$D$6*SUM('2003Year'!D37:D37)&lt;'2003AllExports'!$A$1," ",RWE!$D$4/RWE!$D$6*SUM('2003Year'!D37:D37)),1/RWE!$D$6*SUM('2003Year'!D37:D37))</f>
        <v xml:space="preserve"> </v>
      </c>
      <c r="E37" s="76" t="str">
        <f>IF(RWE!$A$7="Y",IF(RWE!$E$4/RWE!$E$6*SUM('2003Year'!E37:E37)&lt;'2003AllExports'!$A$1," ",RWE!$E$4/RWE!$E$6*SUM('2003Year'!E37:E37)),1/RWE!$E$6*SUM('2003Year'!E37:E37))</f>
        <v xml:space="preserve"> </v>
      </c>
      <c r="F37" s="77" t="str">
        <f>IF(RWE!$A$7="Y",IF(RWE!$F$4/RWE!$F$6*SUM('2003Year'!F37:F37)&lt;'2003AllExports'!$A$1," ",RWE!$F$4/RWE!$F$6*SUM('2003Year'!F37:F37)),1/RWE!$F$6*SUM('2003Year'!F37:F37))</f>
        <v xml:space="preserve"> </v>
      </c>
      <c r="G37" s="77" t="str">
        <f>IF(RWE!$A$7="Y",IF(RWE!$G$4/RWE!$G$6*SUM('2003Year'!G37:G37)&lt;'2003AllExports'!$A$1," ",RWE!$G$4/RWE!$G$6*SUM('2003Year'!G37:G37)),1/RWE!$G$6*SUM('2003Year'!G37:G37))</f>
        <v xml:space="preserve"> </v>
      </c>
      <c r="H37" s="77" t="str">
        <f>IF(RWE!$A$7="Y",IF(RWE!$H$4/RWE!$H$6*SUM('2003Year'!H37:H37)&lt;'2003AllExports'!$A$1," ",RWE!$H$4/RWE!$H$6*SUM('2003Year'!H37:H37)),1/RWE!$H$6*SUM('2003Year'!H37:H37))</f>
        <v xml:space="preserve"> </v>
      </c>
      <c r="I37" s="77" t="str">
        <f>IF(RWE!$A$7="Y",IF(RWE!$I$4/RWE!$I$6*SUM('2003Year'!I37:I37)&lt;'2003AllExports'!$A$1," ",RWE!$I$4/RWE!$I$6*SUM('2003Year'!I37:I37)),1/RWE!$I$6*SUM('2003Year'!I37:I37))</f>
        <v xml:space="preserve"> </v>
      </c>
      <c r="J37" s="77" t="str">
        <f>IF(RWE!$A$7="Y",IF(RWE!$J$4/RWE!$J$6*SUM('2003Year'!J37:J37)&lt;'2003AllExports'!$A$1," ",RWE!$J$4/RWE!$J$6*SUM('2003Year'!J37:J37)),1/RWE!$J$6*SUM('2003Year'!J37:J37))</f>
        <v xml:space="preserve"> </v>
      </c>
      <c r="K37" s="77" t="str">
        <f>IF(RWE!$A$7="Y",IF(RWE!$K$4/RWE!$K$6*SUM('2003Year'!K37:K37)&lt;'2003AllExports'!$A$1," ",RWE!$K$4/RWE!$K$6*SUM('2003Year'!K37:K37)),1/RWE!$K$6*SUM('2003Year'!K37:K37))</f>
        <v xml:space="preserve"> </v>
      </c>
      <c r="L37" s="77" t="str">
        <f>IF(RWE!$A$7="Y",IF(RWE!$K$4/RWE!$K$6*SUM('2003Year'!L37:L37)&lt;'2003AllExports'!$A$1," ",RWE!$K$4/RWE!$K$6*SUM('2003Year'!L37:L37)),1/RWE!$K$6*SUM('2003Year'!L37:L37))</f>
        <v xml:space="preserve"> </v>
      </c>
      <c r="N37" s="77" t="str">
        <f>IF(RWE!$A$7="Y",IF(RWE!$N$4/RWE!$N$6*SUM('2003Year'!N37:N37)&lt;'2003AllExports'!$A$1," ",RWE!$N$4/RWE!$N$6*SUM('2003Year'!N37:N37)),1/RWE!$N$6*SUM('2003Year'!N37:N37))</f>
        <v xml:space="preserve"> </v>
      </c>
      <c r="O37" s="77" t="str">
        <f>IF(RWE!$A$7="Y",IF(RWE!$O$4/RWE!$O$6*SUM('2003Year'!O37:O37)&lt;'2003AllExports'!$A$1," ",RWE!$O$4/RWE!$O$6*SUM('2003Year'!O37:O37)),1/RWE!$O$6*SUM('2003Year'!O37:O37))</f>
        <v xml:space="preserve"> </v>
      </c>
      <c r="P37" s="77" t="str">
        <f>IF(RWE!$A$7="Y",IF(RWE!$P$4/RWE!$P$6*SUM('2003Year'!P37:P37)&lt;'2003AllExports'!$A$1," ",RWE!$P$4/RWE!$P$6*SUM('2003Year'!P37:P37)),1/RWE!$P$6*SUM('2003Year'!P37:P37))</f>
        <v xml:space="preserve"> </v>
      </c>
      <c r="Q37" s="78">
        <f>IF(RWE!$A$7="Y",IF(SUM(B37:P37)&lt;$A$1," ",SUM(B37:P37)),"-")</f>
        <v>0.15120183819999999</v>
      </c>
      <c r="S37" s="79">
        <f>IF(SUM(B37:B37)=0," ",'2003Year'!S37)</f>
        <v>27.484310999999998</v>
      </c>
      <c r="T37" s="79" t="str">
        <f>IF(SUM(C37:C37)=0," ",'2003Year'!T37)</f>
        <v xml:space="preserve"> </v>
      </c>
      <c r="U37" s="79" t="str">
        <f>IF(SUM(D37:D37)=0," ",'2003Year'!U37)</f>
        <v xml:space="preserve"> </v>
      </c>
      <c r="V37" s="79" t="str">
        <f>IF(SUM(E37:E37)=0," ",'2003Year'!V37)</f>
        <v xml:space="preserve"> </v>
      </c>
      <c r="W37" s="79" t="str">
        <f>IF(SUM(F37:F37)=0," ",'2003Year'!W37)</f>
        <v xml:space="preserve"> </v>
      </c>
      <c r="X37" s="79" t="str">
        <f>IF(SUM(G37:G37)=0," ",'2003Year'!X37)</f>
        <v xml:space="preserve"> </v>
      </c>
      <c r="Y37" s="79" t="str">
        <f>IF(SUM(H37:H37)=0," ",'2003Year'!Y37)</f>
        <v xml:space="preserve"> </v>
      </c>
      <c r="Z37" s="79" t="str">
        <f>IF(SUM(I37:I37)=0," ",'2003Year'!Z37)</f>
        <v xml:space="preserve"> </v>
      </c>
      <c r="AA37" s="79" t="str">
        <f>IF(SUM(J37:J37)=0," ",'2003Year'!AA37)</f>
        <v xml:space="preserve"> </v>
      </c>
      <c r="AB37" s="79" t="str">
        <f>IF(SUM(K37:K37)=0," ",'2003Year'!AB37)</f>
        <v xml:space="preserve"> </v>
      </c>
      <c r="AC37" s="79" t="str">
        <f>IF(SUM(L37:L37)=0," ",'2003Year'!AC37)</f>
        <v xml:space="preserve"> </v>
      </c>
      <c r="AE37" s="79" t="str">
        <f>IF(SUM(N37:N37)=0," ",'2003Year'!AE37)</f>
        <v xml:space="preserve"> </v>
      </c>
      <c r="AF37" s="79" t="str">
        <f>IF(SUM(O37:O37)=0," ",'2003Year'!AF37)</f>
        <v xml:space="preserve"> </v>
      </c>
      <c r="AG37" s="79" t="str">
        <f>IF(SUM(P37:P37)=0," ",'2003Year'!AG37)</f>
        <v xml:space="preserve"> </v>
      </c>
      <c r="AH37" s="80">
        <f>IF(SUM(Q37:Q37)=0," ",'2003Year'!AH37)</f>
        <v>27.555191999999998</v>
      </c>
      <c r="AJ37" s="77" t="str">
        <f>IF(RWE!$A$7="Y",IF(RWE!$R$4/RWE!$R$6*SUM('2003Year'!AJ37:AJ37)&lt;'2003AllExports'!$A$1," ",RWE!$R$4/RWE!$R$6*SUM('2003Year'!AJ37:AJ37)),1/RWE!$R$6*SUM('2003Year'!AJ37:AJ37))</f>
        <v xml:space="preserve"> </v>
      </c>
      <c r="AK37" s="77" t="str">
        <f>IF(RWE!$A$7="Y",IF(RWE!$S$4/RWE!$S$6*SUM('2003Year'!AK37:AK37)&lt;'2003AllExports'!$A$1," ",RWE!$S$4/RWE!$S$6*SUM('2003Year'!AK37:AK37)),1/RWE!$S$6*SUM('2003Year'!AK37:AK37))</f>
        <v xml:space="preserve"> </v>
      </c>
      <c r="AL37" s="77" t="str">
        <f>IF(RWE!$A$7="Y",IF(RWE!$T$4/RWE!$T$6*SUM('2003Year'!AL37:AL37)&lt;'2003AllExports'!$A$1," ",RWE!$T$4/RWE!$T$6*SUM('2003Year'!AL37:AL37)),1/RWE!$T$6*SUM('2003Year'!AL37:AL37))</f>
        <v xml:space="preserve"> </v>
      </c>
      <c r="AM37" s="79">
        <f>SUM('2003Year'!AM37:AM37)</f>
        <v>0</v>
      </c>
      <c r="AN37" s="79">
        <f>SUM('2003Year'!AN37:AN37)</f>
        <v>0</v>
      </c>
      <c r="AO37" s="79">
        <f>SUM('2003Year'!AO37:AO37)</f>
        <v>0</v>
      </c>
    </row>
    <row r="38" spans="1:41" ht="13">
      <c r="A38" t="s">
        <v>41</v>
      </c>
      <c r="B38" s="76" t="str">
        <f>IF(RWE!$A$7="Y",IF(RWE!$B$4/RWE!$B$6*SUM('2003Year'!B38:B38)&lt;'2003AllExports'!$A$1," ",RWE!$B$4/RWE!$B$6*SUM('2003Year'!B38:B38)),1/RWE!$B$6*SUM('2003Year'!B38:B38))</f>
        <v xml:space="preserve"> </v>
      </c>
      <c r="C38" s="76" t="str">
        <f>IF(RWE!$A$7="Y",IF(RWE!$C$4/RWE!$C$6*SUM('2003Year'!C38:C38)&lt;'2003AllExports'!$A$1," ",RWE!$C$4/RWE!$C$6*SUM('2003Year'!C38:C38)),1/RWE!$C$6*SUM('2003Year'!C38:C38))</f>
        <v xml:space="preserve"> </v>
      </c>
      <c r="D38" s="76" t="str">
        <f>IF(RWE!$A$7="Y",IF(RWE!$D$4/RWE!$D$6*SUM('2003Year'!D38:D38)&lt;'2003AllExports'!$A$1," ",RWE!$D$4/RWE!$D$6*SUM('2003Year'!D38:D38)),1/RWE!$D$6*SUM('2003Year'!D38:D38))</f>
        <v xml:space="preserve"> </v>
      </c>
      <c r="E38" s="76" t="str">
        <f>IF(RWE!$A$7="Y",IF(RWE!$E$4/RWE!$E$6*SUM('2003Year'!E38:E38)&lt;'2003AllExports'!$A$1," ",RWE!$E$4/RWE!$E$6*SUM('2003Year'!E38:E38)),1/RWE!$E$6*SUM('2003Year'!E38:E38))</f>
        <v xml:space="preserve"> </v>
      </c>
      <c r="F38" s="77" t="str">
        <f>IF(RWE!$A$7="Y",IF(RWE!$F$4/RWE!$F$6*SUM('2003Year'!F38:F38)&lt;'2003AllExports'!$A$1," ",RWE!$F$4/RWE!$F$6*SUM('2003Year'!F38:F38)),1/RWE!$F$6*SUM('2003Year'!F38:F38))</f>
        <v xml:space="preserve"> </v>
      </c>
      <c r="G38" s="77" t="str">
        <f>IF(RWE!$A$7="Y",IF(RWE!$G$4/RWE!$G$6*SUM('2003Year'!G38:G38)&lt;'2003AllExports'!$A$1," ",RWE!$G$4/RWE!$G$6*SUM('2003Year'!G38:G38)),1/RWE!$G$6*SUM('2003Year'!G38:G38))</f>
        <v xml:space="preserve"> </v>
      </c>
      <c r="H38" s="77" t="str">
        <f>IF(RWE!$A$7="Y",IF(RWE!$H$4/RWE!$H$6*SUM('2003Year'!H38:H38)&lt;'2003AllExports'!$A$1," ",RWE!$H$4/RWE!$H$6*SUM('2003Year'!H38:H38)),1/RWE!$H$6*SUM('2003Year'!H38:H38))</f>
        <v xml:space="preserve"> </v>
      </c>
      <c r="I38" s="77" t="str">
        <f>IF(RWE!$A$7="Y",IF(RWE!$I$4/RWE!$I$6*SUM('2003Year'!I38:I38)&lt;'2003AllExports'!$A$1," ",RWE!$I$4/RWE!$I$6*SUM('2003Year'!I38:I38)),1/RWE!$I$6*SUM('2003Year'!I38:I38))</f>
        <v xml:space="preserve"> </v>
      </c>
      <c r="J38" s="77" t="str">
        <f>IF(RWE!$A$7="Y",IF(RWE!$J$4/RWE!$J$6*SUM('2003Year'!J38:J38)&lt;'2003AllExports'!$A$1," ",RWE!$J$4/RWE!$J$6*SUM('2003Year'!J38:J38)),1/RWE!$J$6*SUM('2003Year'!J38:J38))</f>
        <v xml:space="preserve"> </v>
      </c>
      <c r="K38" s="77" t="str">
        <f>IF(RWE!$A$7="Y",IF(RWE!$K$4/RWE!$K$6*SUM('2003Year'!K38:K38)&lt;'2003AllExports'!$A$1," ",RWE!$K$4/RWE!$K$6*SUM('2003Year'!K38:K38)),1/RWE!$K$6*SUM('2003Year'!K38:K38))</f>
        <v xml:space="preserve"> </v>
      </c>
      <c r="L38" s="77" t="str">
        <f>IF(RWE!$A$7="Y",IF(RWE!$K$4/RWE!$K$6*SUM('2003Year'!L38:L38)&lt;'2003AllExports'!$A$1," ",RWE!$K$4/RWE!$K$6*SUM('2003Year'!L38:L38)),1/RWE!$K$6*SUM('2003Year'!L38:L38))</f>
        <v xml:space="preserve"> </v>
      </c>
      <c r="N38" s="77" t="str">
        <f>IF(RWE!$A$7="Y",IF(RWE!$N$4/RWE!$N$6*SUM('2003Year'!N38:N38)&lt;'2003AllExports'!$A$1," ",RWE!$N$4/RWE!$N$6*SUM('2003Year'!N38:N38)),1/RWE!$N$6*SUM('2003Year'!N38:N38))</f>
        <v xml:space="preserve"> </v>
      </c>
      <c r="O38" s="77" t="str">
        <f>IF(RWE!$A$7="Y",IF(RWE!$O$4/RWE!$O$6*SUM('2003Year'!O38:O38)&lt;'2003AllExports'!$A$1," ",RWE!$O$4/RWE!$O$6*SUM('2003Year'!O38:O38)),1/RWE!$O$6*SUM('2003Year'!O38:O38))</f>
        <v xml:space="preserve"> </v>
      </c>
      <c r="P38" s="77" t="str">
        <f>IF(RWE!$A$7="Y",IF(RWE!$P$4/RWE!$P$6*SUM('2003Year'!P38:P38)&lt;'2003AllExports'!$A$1," ",RWE!$P$4/RWE!$P$6*SUM('2003Year'!P38:P38)),1/RWE!$P$6*SUM('2003Year'!P38:P38))</f>
        <v xml:space="preserve"> </v>
      </c>
      <c r="Q38" s="78" t="str">
        <f>IF(RWE!$A$7="Y",IF(SUM(B38:P38)&lt;$A$1," ",SUM(B38:P38)),"-")</f>
        <v xml:space="preserve"> </v>
      </c>
      <c r="S38" s="79" t="str">
        <f>IF(SUM(B38:B38)=0," ",'2003Year'!S38)</f>
        <v xml:space="preserve"> </v>
      </c>
      <c r="T38" s="79" t="str">
        <f>IF(SUM(C38:C38)=0," ",'2003Year'!T38)</f>
        <v xml:space="preserve"> </v>
      </c>
      <c r="U38" s="79" t="str">
        <f>IF(SUM(D38:D38)=0," ",'2003Year'!U38)</f>
        <v xml:space="preserve"> </v>
      </c>
      <c r="V38" s="79" t="str">
        <f>IF(SUM(E38:E38)=0," ",'2003Year'!V38)</f>
        <v xml:space="preserve"> </v>
      </c>
      <c r="W38" s="79" t="str">
        <f>IF(SUM(F38:F38)=0," ",'2003Year'!W38)</f>
        <v xml:space="preserve"> </v>
      </c>
      <c r="X38" s="79" t="str">
        <f>IF(SUM(G38:G38)=0," ",'2003Year'!X38)</f>
        <v xml:space="preserve"> </v>
      </c>
      <c r="Y38" s="79" t="str">
        <f>IF(SUM(H38:H38)=0," ",'2003Year'!Y38)</f>
        <v xml:space="preserve"> </v>
      </c>
      <c r="Z38" s="79" t="str">
        <f>IF(SUM(I38:I38)=0," ",'2003Year'!Z38)</f>
        <v xml:space="preserve"> </v>
      </c>
      <c r="AA38" s="79" t="str">
        <f>IF(SUM(J38:J38)=0," ",'2003Year'!AA38)</f>
        <v xml:space="preserve"> </v>
      </c>
      <c r="AB38" s="79" t="str">
        <f>IF(SUM(K38:K38)=0," ",'2003Year'!AB38)</f>
        <v xml:space="preserve"> </v>
      </c>
      <c r="AC38" s="79" t="str">
        <f>IF(SUM(L38:L38)=0," ",'2003Year'!AC38)</f>
        <v xml:space="preserve"> </v>
      </c>
      <c r="AE38" s="79" t="str">
        <f>IF(SUM(N38:N38)=0," ",'2003Year'!AE38)</f>
        <v xml:space="preserve"> </v>
      </c>
      <c r="AF38" s="79" t="str">
        <f>IF(SUM(O38:O38)=0," ",'2003Year'!AF38)</f>
        <v xml:space="preserve"> </v>
      </c>
      <c r="AG38" s="79" t="str">
        <f>IF(SUM(P38:P38)=0," ",'2003Year'!AG38)</f>
        <v xml:space="preserve"> </v>
      </c>
      <c r="AH38" s="80" t="str">
        <f>IF(SUM(Q38:Q38)=0," ",'2003Year'!AH38)</f>
        <v xml:space="preserve"> </v>
      </c>
      <c r="AJ38" s="77" t="str">
        <f>IF(RWE!$A$7="Y",IF(RWE!$R$4/RWE!$R$6*SUM('2003Year'!AJ38:AJ38)&lt;'2003AllExports'!$A$1," ",RWE!$R$4/RWE!$R$6*SUM('2003Year'!AJ38:AJ38)),1/RWE!$R$6*SUM('2003Year'!AJ38:AJ38))</f>
        <v xml:space="preserve"> </v>
      </c>
      <c r="AK38" s="77" t="str">
        <f>IF(RWE!$A$7="Y",IF(RWE!$S$4/RWE!$S$6*SUM('2003Year'!AK38:AK38)&lt;'2003AllExports'!$A$1," ",RWE!$S$4/RWE!$S$6*SUM('2003Year'!AK38:AK38)),1/RWE!$S$6*SUM('2003Year'!AK38:AK38))</f>
        <v xml:space="preserve"> </v>
      </c>
      <c r="AL38" s="77" t="str">
        <f>IF(RWE!$A$7="Y",IF(RWE!$T$4/RWE!$T$6*SUM('2003Year'!AL38:AL38)&lt;'2003AllExports'!$A$1," ",RWE!$T$4/RWE!$T$6*SUM('2003Year'!AL38:AL38)),1/RWE!$T$6*SUM('2003Year'!AL38:AL38))</f>
        <v xml:space="preserve"> </v>
      </c>
      <c r="AM38" s="79">
        <f>SUM('2003Year'!AM38:AM38)</f>
        <v>0</v>
      </c>
      <c r="AN38" s="79">
        <f>SUM('2003Year'!AN38:AN38)</f>
        <v>0</v>
      </c>
      <c r="AO38" s="79">
        <f>SUM('2003Year'!AO38:AO38)</f>
        <v>0</v>
      </c>
    </row>
    <row r="39" spans="1:41" ht="13">
      <c r="A39" t="s">
        <v>57</v>
      </c>
      <c r="B39" s="76" t="str">
        <f>IF(RWE!$A$7="Y",IF(RWE!$B$4/RWE!$B$6*SUM('2003Year'!B39:B39)&lt;'2003AllExports'!$A$1," ",RWE!$B$4/RWE!$B$6*SUM('2003Year'!B39:B39)),1/RWE!$B$6*SUM('2003Year'!B39:B39))</f>
        <v xml:space="preserve"> </v>
      </c>
      <c r="C39" s="76" t="str">
        <f>IF(RWE!$A$7="Y",IF(RWE!$C$4/RWE!$C$6*SUM('2003Year'!C39:C39)&lt;'2003AllExports'!$A$1," ",RWE!$C$4/RWE!$C$6*SUM('2003Year'!C39:C39)),1/RWE!$C$6*SUM('2003Year'!C39:C39))</f>
        <v xml:space="preserve"> </v>
      </c>
      <c r="D39" s="76" t="str">
        <f>IF(RWE!$A$7="Y",IF(RWE!$D$4/RWE!$D$6*SUM('2003Year'!D39:D39)&lt;'2003AllExports'!$A$1," ",RWE!$D$4/RWE!$D$6*SUM('2003Year'!D39:D39)),1/RWE!$D$6*SUM('2003Year'!D39:D39))</f>
        <v xml:space="preserve"> </v>
      </c>
      <c r="E39" s="76" t="str">
        <f>IF(RWE!$A$7="Y",IF(RWE!$E$4/RWE!$E$6*SUM('2003Year'!E39:E39)&lt;'2003AllExports'!$A$1," ",RWE!$E$4/RWE!$E$6*SUM('2003Year'!E39:E39)),1/RWE!$E$6*SUM('2003Year'!E39:E39))</f>
        <v xml:space="preserve"> </v>
      </c>
      <c r="F39" s="77" t="str">
        <f>IF(RWE!$A$7="Y",IF(RWE!$F$4/RWE!$F$6*SUM('2003Year'!F39:F39)&lt;'2003AllExports'!$A$1," ",RWE!$F$4/RWE!$F$6*SUM('2003Year'!F39:F39)),1/RWE!$F$6*SUM('2003Year'!F39:F39))</f>
        <v xml:space="preserve"> </v>
      </c>
      <c r="G39" s="77" t="str">
        <f>IF(RWE!$A$7="Y",IF(RWE!$G$4/RWE!$G$6*SUM('2003Year'!G39:G39)&lt;'2003AllExports'!$A$1," ",RWE!$G$4/RWE!$G$6*SUM('2003Year'!G39:G39)),1/RWE!$G$6*SUM('2003Year'!G39:G39))</f>
        <v xml:space="preserve"> </v>
      </c>
      <c r="H39" s="77" t="str">
        <f>IF(RWE!$A$7="Y",IF(RWE!$H$4/RWE!$H$6*SUM('2003Year'!H39:H39)&lt;'2003AllExports'!$A$1," ",RWE!$H$4/RWE!$H$6*SUM('2003Year'!H39:H39)),1/RWE!$H$6*SUM('2003Year'!H39:H39))</f>
        <v xml:space="preserve"> </v>
      </c>
      <c r="I39" s="77" t="str">
        <f>IF(RWE!$A$7="Y",IF(RWE!$I$4/RWE!$I$6*SUM('2003Year'!I39:I39)&lt;'2003AllExports'!$A$1," ",RWE!$I$4/RWE!$I$6*SUM('2003Year'!I39:I39)),1/RWE!$I$6*SUM('2003Year'!I39:I39))</f>
        <v xml:space="preserve"> </v>
      </c>
      <c r="J39" s="77" t="str">
        <f>IF(RWE!$A$7="Y",IF(RWE!$J$4/RWE!$J$6*SUM('2003Year'!J39:J39)&lt;'2003AllExports'!$A$1," ",RWE!$J$4/RWE!$J$6*SUM('2003Year'!J39:J39)),1/RWE!$J$6*SUM('2003Year'!J39:J39))</f>
        <v xml:space="preserve"> </v>
      </c>
      <c r="K39" s="77" t="str">
        <f>IF(RWE!$A$7="Y",IF(RWE!$K$4/RWE!$K$6*SUM('2003Year'!K39:K39)&lt;'2003AllExports'!$A$1," ",RWE!$K$4/RWE!$K$6*SUM('2003Year'!K39:K39)),1/RWE!$K$6*SUM('2003Year'!K39:K39))</f>
        <v xml:space="preserve"> </v>
      </c>
      <c r="L39" s="77" t="str">
        <f>IF(RWE!$A$7="Y",IF(RWE!$K$4/RWE!$K$6*SUM('2003Year'!L39:L39)&lt;'2003AllExports'!$A$1," ",RWE!$K$4/RWE!$K$6*SUM('2003Year'!L39:L39)),1/RWE!$K$6*SUM('2003Year'!L39:L39))</f>
        <v xml:space="preserve"> </v>
      </c>
      <c r="N39" s="77" t="str">
        <f>IF(RWE!$A$7="Y",IF(RWE!$N$4/RWE!$N$6*SUM('2003Year'!N39:N39)&lt;'2003AllExports'!$A$1," ",RWE!$N$4/RWE!$N$6*SUM('2003Year'!N39:N39)),1/RWE!$N$6*SUM('2003Year'!N39:N39))</f>
        <v xml:space="preserve"> </v>
      </c>
      <c r="O39" s="77" t="str">
        <f>IF(RWE!$A$7="Y",IF(RWE!$O$4/RWE!$O$6*SUM('2003Year'!O39:O39)&lt;'2003AllExports'!$A$1," ",RWE!$O$4/RWE!$O$6*SUM('2003Year'!O39:O39)),1/RWE!$O$6*SUM('2003Year'!O39:O39))</f>
        <v xml:space="preserve"> </v>
      </c>
      <c r="P39" s="77" t="str">
        <f>IF(RWE!$A$7="Y",IF(RWE!$P$4/RWE!$P$6*SUM('2003Year'!P39:P39)&lt;'2003AllExports'!$A$1," ",RWE!$P$4/RWE!$P$6*SUM('2003Year'!P39:P39)),1/RWE!$P$6*SUM('2003Year'!P39:P39))</f>
        <v xml:space="preserve"> </v>
      </c>
      <c r="Q39" s="78" t="str">
        <f>IF(RWE!$A$7="Y",IF(SUM(B39:P39)&lt;$A$1," ",SUM(B39:P39)),"-")</f>
        <v xml:space="preserve"> </v>
      </c>
      <c r="S39" s="79" t="str">
        <f>IF(SUM(B39:B39)=0," ",'2003Year'!S39)</f>
        <v xml:space="preserve"> </v>
      </c>
      <c r="T39" s="79" t="str">
        <f>IF(SUM(C39:C39)=0," ",'2003Year'!T39)</f>
        <v xml:space="preserve"> </v>
      </c>
      <c r="U39" s="79" t="str">
        <f>IF(SUM(D39:D39)=0," ",'2003Year'!U39)</f>
        <v xml:space="preserve"> </v>
      </c>
      <c r="V39" s="79" t="str">
        <f>IF(SUM(E39:E39)=0," ",'2003Year'!V39)</f>
        <v xml:space="preserve"> </v>
      </c>
      <c r="W39" s="79" t="str">
        <f>IF(SUM(F39:F39)=0," ",'2003Year'!W39)</f>
        <v xml:space="preserve"> </v>
      </c>
      <c r="X39" s="79" t="str">
        <f>IF(SUM(G39:G39)=0," ",'2003Year'!X39)</f>
        <v xml:space="preserve"> </v>
      </c>
      <c r="Y39" s="79" t="str">
        <f>IF(SUM(H39:H39)=0," ",'2003Year'!Y39)</f>
        <v xml:space="preserve"> </v>
      </c>
      <c r="Z39" s="79" t="str">
        <f>IF(SUM(I39:I39)=0," ",'2003Year'!Z39)</f>
        <v xml:space="preserve"> </v>
      </c>
      <c r="AA39" s="79" t="str">
        <f>IF(SUM(J39:J39)=0," ",'2003Year'!AA39)</f>
        <v xml:space="preserve"> </v>
      </c>
      <c r="AB39" s="79" t="str">
        <f>IF(SUM(K39:K39)=0," ",'2003Year'!AB39)</f>
        <v xml:space="preserve"> </v>
      </c>
      <c r="AC39" s="79" t="str">
        <f>IF(SUM(L39:L39)=0," ",'2003Year'!AC39)</f>
        <v xml:space="preserve"> </v>
      </c>
      <c r="AE39" s="79" t="str">
        <f>IF(SUM(N39:N39)=0," ",'2003Year'!AE39)</f>
        <v xml:space="preserve"> </v>
      </c>
      <c r="AF39" s="79" t="str">
        <f>IF(SUM(O39:O39)=0," ",'2003Year'!AF39)</f>
        <v xml:space="preserve"> </v>
      </c>
      <c r="AG39" s="79" t="str">
        <f>IF(SUM(P39:P39)=0," ",'2003Year'!AG39)</f>
        <v xml:space="preserve"> </v>
      </c>
      <c r="AH39" s="80" t="str">
        <f>IF(SUM(Q39:Q39)=0," ",'2003Year'!AH39)</f>
        <v xml:space="preserve"> </v>
      </c>
      <c r="AJ39" s="77" t="str">
        <f>IF(RWE!$A$7="Y",IF(RWE!$R$4/RWE!$R$6*SUM('2003Year'!AJ39:AJ39)&lt;'2003AllExports'!$A$1," ",RWE!$R$4/RWE!$R$6*SUM('2003Year'!AJ39:AJ39)),1/RWE!$R$6*SUM('2003Year'!AJ39:AJ39))</f>
        <v xml:space="preserve"> </v>
      </c>
      <c r="AK39" s="77" t="str">
        <f>IF(RWE!$A$7="Y",IF(RWE!$S$4/RWE!$S$6*SUM('2003Year'!AK39:AK39)&lt;'2003AllExports'!$A$1," ",RWE!$S$4/RWE!$S$6*SUM('2003Year'!AK39:AK39)),1/RWE!$S$6*SUM('2003Year'!AK39:AK39))</f>
        <v xml:space="preserve"> </v>
      </c>
      <c r="AL39" s="77" t="str">
        <f>IF(RWE!$A$7="Y",IF(RWE!$T$4/RWE!$T$6*SUM('2003Year'!AL39:AL39)&lt;'2003AllExports'!$A$1," ",RWE!$T$4/RWE!$T$6*SUM('2003Year'!AL39:AL39)),1/RWE!$T$6*SUM('2003Year'!AL39:AL39))</f>
        <v xml:space="preserve"> </v>
      </c>
      <c r="AM39" s="79">
        <f>SUM('2003Year'!AM39:AM39)</f>
        <v>0</v>
      </c>
      <c r="AN39" s="79">
        <f>SUM('2003Year'!AN39:AN39)</f>
        <v>0</v>
      </c>
      <c r="AO39" s="79">
        <f>SUM('2003Year'!AO39:AO39)</f>
        <v>0</v>
      </c>
    </row>
    <row r="40" spans="1:41" ht="13">
      <c r="A40" t="s">
        <v>61</v>
      </c>
      <c r="B40" s="76" t="str">
        <f>IF(RWE!$A$7="Y",IF(RWE!$B$4/RWE!$B$6*SUM('2003Year'!B40:B40)&lt;'2003AllExports'!$A$1," ",RWE!$B$4/RWE!$B$6*SUM('2003Year'!B40:B40)),1/RWE!$B$6*SUM('2003Year'!B40:B40))</f>
        <v xml:space="preserve"> </v>
      </c>
      <c r="C40" s="76" t="str">
        <f>IF(RWE!$A$7="Y",IF(RWE!$C$4/RWE!$C$6*SUM('2003Year'!C40:C40)&lt;'2003AllExports'!$A$1," ",RWE!$C$4/RWE!$C$6*SUM('2003Year'!C40:C40)),1/RWE!$C$6*SUM('2003Year'!C40:C40))</f>
        <v xml:space="preserve"> </v>
      </c>
      <c r="D40" s="76" t="str">
        <f>IF(RWE!$A$7="Y",IF(RWE!$D$4/RWE!$D$6*SUM('2003Year'!D40:D40)&lt;'2003AllExports'!$A$1," ",RWE!$D$4/RWE!$D$6*SUM('2003Year'!D40:D40)),1/RWE!$D$6*SUM('2003Year'!D40:D40))</f>
        <v xml:space="preserve"> </v>
      </c>
      <c r="E40" s="76" t="str">
        <f>IF(RWE!$A$7="Y",IF(RWE!$E$4/RWE!$E$6*SUM('2003Year'!E40:E40)&lt;'2003AllExports'!$A$1," ",RWE!$E$4/RWE!$E$6*SUM('2003Year'!E40:E40)),1/RWE!$E$6*SUM('2003Year'!E40:E40))</f>
        <v xml:space="preserve"> </v>
      </c>
      <c r="F40" s="77" t="str">
        <f>IF(RWE!$A$7="Y",IF(RWE!$F$4/RWE!$F$6*SUM('2003Year'!F40:F40)&lt;'2003AllExports'!$A$1," ",RWE!$F$4/RWE!$F$6*SUM('2003Year'!F40:F40)),1/RWE!$F$6*SUM('2003Year'!F40:F40))</f>
        <v xml:space="preserve"> </v>
      </c>
      <c r="G40" s="77" t="str">
        <f>IF(RWE!$A$7="Y",IF(RWE!$G$4/RWE!$G$6*SUM('2003Year'!G40:G40)&lt;'2003AllExports'!$A$1," ",RWE!$G$4/RWE!$G$6*SUM('2003Year'!G40:G40)),1/RWE!$G$6*SUM('2003Year'!G40:G40))</f>
        <v xml:space="preserve"> </v>
      </c>
      <c r="H40" s="77" t="str">
        <f>IF(RWE!$A$7="Y",IF(RWE!$H$4/RWE!$H$6*SUM('2003Year'!H40:H40)&lt;'2003AllExports'!$A$1," ",RWE!$H$4/RWE!$H$6*SUM('2003Year'!H40:H40)),1/RWE!$H$6*SUM('2003Year'!H40:H40))</f>
        <v xml:space="preserve"> </v>
      </c>
      <c r="I40" s="77" t="str">
        <f>IF(RWE!$A$7="Y",IF(RWE!$I$4/RWE!$I$6*SUM('2003Year'!I40:I40)&lt;'2003AllExports'!$A$1," ",RWE!$I$4/RWE!$I$6*SUM('2003Year'!I40:I40)),1/RWE!$I$6*SUM('2003Year'!I40:I40))</f>
        <v xml:space="preserve"> </v>
      </c>
      <c r="J40" s="77" t="str">
        <f>IF(RWE!$A$7="Y",IF(RWE!$J$4/RWE!$J$6*SUM('2003Year'!J40:J40)&lt;'2003AllExports'!$A$1," ",RWE!$J$4/RWE!$J$6*SUM('2003Year'!J40:J40)),1/RWE!$J$6*SUM('2003Year'!J40:J40))</f>
        <v xml:space="preserve"> </v>
      </c>
      <c r="K40" s="77" t="str">
        <f>IF(RWE!$A$7="Y",IF(RWE!$K$4/RWE!$K$6*SUM('2003Year'!K40:K40)&lt;'2003AllExports'!$A$1," ",RWE!$K$4/RWE!$K$6*SUM('2003Year'!K40:K40)),1/RWE!$K$6*SUM('2003Year'!K40:K40))</f>
        <v xml:space="preserve"> </v>
      </c>
      <c r="L40" s="77" t="str">
        <f>IF(RWE!$A$7="Y",IF(RWE!$K$4/RWE!$K$6*SUM('2003Year'!L40:L40)&lt;'2003AllExports'!$A$1," ",RWE!$K$4/RWE!$K$6*SUM('2003Year'!L40:L40)),1/RWE!$K$6*SUM('2003Year'!L40:L40))</f>
        <v xml:space="preserve"> </v>
      </c>
      <c r="N40" s="77" t="str">
        <f>IF(RWE!$A$7="Y",IF(RWE!$N$4/RWE!$N$6*SUM('2003Year'!N40:N40)&lt;'2003AllExports'!$A$1," ",RWE!$N$4/RWE!$N$6*SUM('2003Year'!N40:N40)),1/RWE!$N$6*SUM('2003Year'!N40:N40))</f>
        <v xml:space="preserve"> </v>
      </c>
      <c r="O40" s="77" t="str">
        <f>IF(RWE!$A$7="Y",IF(RWE!$O$4/RWE!$O$6*SUM('2003Year'!O40:O40)&lt;'2003AllExports'!$A$1," ",RWE!$O$4/RWE!$O$6*SUM('2003Year'!O40:O40)),1/RWE!$O$6*SUM('2003Year'!O40:O40))</f>
        <v xml:space="preserve"> </v>
      </c>
      <c r="P40" s="77" t="str">
        <f>IF(RWE!$A$7="Y",IF(RWE!$P$4/RWE!$P$6*SUM('2003Year'!P40:P40)&lt;'2003AllExports'!$A$1," ",RWE!$P$4/RWE!$P$6*SUM('2003Year'!P40:P40)),1/RWE!$P$6*SUM('2003Year'!P40:P40))</f>
        <v xml:space="preserve"> </v>
      </c>
      <c r="Q40" s="78" t="str">
        <f>IF(RWE!$A$7="Y",IF(SUM(B40:P40)&lt;$A$1," ",SUM(B40:P40)),"-")</f>
        <v xml:space="preserve"> </v>
      </c>
      <c r="S40" s="79" t="str">
        <f>IF(SUM(B40:B40)=0," ",'2003Year'!S40)</f>
        <v xml:space="preserve"> </v>
      </c>
      <c r="T40" s="79" t="str">
        <f>IF(SUM(C40:C40)=0," ",'2003Year'!T40)</f>
        <v xml:space="preserve"> </v>
      </c>
      <c r="U40" s="79" t="str">
        <f>IF(SUM(D40:D40)=0," ",'2003Year'!U40)</f>
        <v xml:space="preserve"> </v>
      </c>
      <c r="V40" s="79" t="str">
        <f>IF(SUM(E40:E40)=0," ",'2003Year'!V40)</f>
        <v xml:space="preserve"> </v>
      </c>
      <c r="W40" s="79" t="str">
        <f>IF(SUM(F40:F40)=0," ",'2003Year'!W40)</f>
        <v xml:space="preserve"> </v>
      </c>
      <c r="X40" s="79" t="str">
        <f>IF(SUM(G40:G40)=0," ",'2003Year'!X40)</f>
        <v xml:space="preserve"> </v>
      </c>
      <c r="Y40" s="79" t="str">
        <f>IF(SUM(H40:H40)=0," ",'2003Year'!Y40)</f>
        <v xml:space="preserve"> </v>
      </c>
      <c r="Z40" s="79" t="str">
        <f>IF(SUM(I40:I40)=0," ",'2003Year'!Z40)</f>
        <v xml:space="preserve"> </v>
      </c>
      <c r="AA40" s="79" t="str">
        <f>IF(SUM(J40:J40)=0," ",'2003Year'!AA40)</f>
        <v xml:space="preserve"> </v>
      </c>
      <c r="AB40" s="79" t="str">
        <f>IF(SUM(K40:K40)=0," ",'2003Year'!AB40)</f>
        <v xml:space="preserve"> </v>
      </c>
      <c r="AC40" s="79" t="str">
        <f>IF(SUM(L40:L40)=0," ",'2003Year'!AC40)</f>
        <v xml:space="preserve"> </v>
      </c>
      <c r="AE40" s="79" t="str">
        <f>IF(SUM(N40:N40)=0," ",'2003Year'!AE40)</f>
        <v xml:space="preserve"> </v>
      </c>
      <c r="AF40" s="79" t="str">
        <f>IF(SUM(O40:O40)=0," ",'2003Year'!AF40)</f>
        <v xml:space="preserve"> </v>
      </c>
      <c r="AG40" s="79" t="str">
        <f>IF(SUM(P40:P40)=0," ",'2003Year'!AG40)</f>
        <v xml:space="preserve"> </v>
      </c>
      <c r="AH40" s="80" t="str">
        <f>IF(SUM(Q40:Q40)=0," ",'2003Year'!AH40)</f>
        <v xml:space="preserve"> </v>
      </c>
      <c r="AJ40" s="77" t="str">
        <f>IF(RWE!$A$7="Y",IF(RWE!$R$4/RWE!$R$6*SUM('2003Year'!AJ40:AJ40)&lt;'2003AllExports'!$A$1," ",RWE!$R$4/RWE!$R$6*SUM('2003Year'!AJ40:AJ40)),1/RWE!$R$6*SUM('2003Year'!AJ40:AJ40))</f>
        <v xml:space="preserve"> </v>
      </c>
      <c r="AK40" s="77" t="str">
        <f>IF(RWE!$A$7="Y",IF(RWE!$S$4/RWE!$S$6*SUM('2003Year'!AK40:AK40)&lt;'2003AllExports'!$A$1," ",RWE!$S$4/RWE!$S$6*SUM('2003Year'!AK40:AK40)),1/RWE!$S$6*SUM('2003Year'!AK40:AK40))</f>
        <v xml:space="preserve"> </v>
      </c>
      <c r="AL40" s="77" t="str">
        <f>IF(RWE!$A$7="Y",IF(RWE!$T$4/RWE!$T$6*SUM('2003Year'!AL40:AL40)&lt;'2003AllExports'!$A$1," ",RWE!$T$4/RWE!$T$6*SUM('2003Year'!AL40:AL40)),1/RWE!$T$6*SUM('2003Year'!AL40:AL40))</f>
        <v xml:space="preserve"> </v>
      </c>
      <c r="AM40" s="79">
        <f>SUM('2003Year'!AM40:AM40)</f>
        <v>0</v>
      </c>
      <c r="AN40" s="79">
        <f>SUM('2003Year'!AN40:AN40)</f>
        <v>0</v>
      </c>
      <c r="AO40" s="79">
        <f>SUM('2003Year'!AO40:AO40)</f>
        <v>0</v>
      </c>
    </row>
    <row r="41" spans="1:41" ht="13">
      <c r="A41" t="s">
        <v>59</v>
      </c>
      <c r="B41" s="76" t="str">
        <f>IF(RWE!$A$7="Y",IF(RWE!$B$4/RWE!$B$6*SUM('2003Year'!B41:B41)&lt;'2003AllExports'!$A$1," ",RWE!$B$4/RWE!$B$6*SUM('2003Year'!B41:B41)),1/RWE!$B$6*SUM('2003Year'!B41:B41))</f>
        <v xml:space="preserve"> </v>
      </c>
      <c r="C41" s="76">
        <f>IF(RWE!$A$7="Y",IF(RWE!$C$4/RWE!$C$6*SUM('2003Year'!C41:C41)&lt;'2003AllExports'!$A$1," ",RWE!$C$4/RWE!$C$6*SUM('2003Year'!C41:C41)),1/RWE!$C$6*SUM('2003Year'!C41:C41))</f>
        <v>2.1018133500000001E-2</v>
      </c>
      <c r="D41" s="76" t="str">
        <f>IF(RWE!$A$7="Y",IF(RWE!$D$4/RWE!$D$6*SUM('2003Year'!D41:D41)&lt;'2003AllExports'!$A$1," ",RWE!$D$4/RWE!$D$6*SUM('2003Year'!D41:D41)),1/RWE!$D$6*SUM('2003Year'!D41:D41))</f>
        <v xml:space="preserve"> </v>
      </c>
      <c r="E41" s="76" t="str">
        <f>IF(RWE!$A$7="Y",IF(RWE!$E$4/RWE!$E$6*SUM('2003Year'!E41:E41)&lt;'2003AllExports'!$A$1," ",RWE!$E$4/RWE!$E$6*SUM('2003Year'!E41:E41)),1/RWE!$E$6*SUM('2003Year'!E41:E41))</f>
        <v xml:space="preserve"> </v>
      </c>
      <c r="F41" s="77" t="str">
        <f>IF(RWE!$A$7="Y",IF(RWE!$F$4/RWE!$F$6*SUM('2003Year'!F41:F41)&lt;'2003AllExports'!$A$1," ",RWE!$F$4/RWE!$F$6*SUM('2003Year'!F41:F41)),1/RWE!$F$6*SUM('2003Year'!F41:F41))</f>
        <v xml:space="preserve"> </v>
      </c>
      <c r="G41" s="77" t="str">
        <f>IF(RWE!$A$7="Y",IF(RWE!$G$4/RWE!$G$6*SUM('2003Year'!G41:G41)&lt;'2003AllExports'!$A$1," ",RWE!$G$4/RWE!$G$6*SUM('2003Year'!G41:G41)),1/RWE!$G$6*SUM('2003Year'!G41:G41))</f>
        <v xml:space="preserve"> </v>
      </c>
      <c r="H41" s="77" t="str">
        <f>IF(RWE!$A$7="Y",IF(RWE!$H$4/RWE!$H$6*SUM('2003Year'!H41:H41)&lt;'2003AllExports'!$A$1," ",RWE!$H$4/RWE!$H$6*SUM('2003Year'!H41:H41)),1/RWE!$H$6*SUM('2003Year'!H41:H41))</f>
        <v xml:space="preserve"> </v>
      </c>
      <c r="I41" s="77" t="str">
        <f>IF(RWE!$A$7="Y",IF(RWE!$I$4/RWE!$I$6*SUM('2003Year'!I41:I41)&lt;'2003AllExports'!$A$1," ",RWE!$I$4/RWE!$I$6*SUM('2003Year'!I41:I41)),1/RWE!$I$6*SUM('2003Year'!I41:I41))</f>
        <v xml:space="preserve"> </v>
      </c>
      <c r="J41" s="77" t="str">
        <f>IF(RWE!$A$7="Y",IF(RWE!$J$4/RWE!$J$6*SUM('2003Year'!J41:J41)&lt;'2003AllExports'!$A$1," ",RWE!$J$4/RWE!$J$6*SUM('2003Year'!J41:J41)),1/RWE!$J$6*SUM('2003Year'!J41:J41))</f>
        <v xml:space="preserve"> </v>
      </c>
      <c r="K41" s="77" t="str">
        <f>IF(RWE!$A$7="Y",IF(RWE!$K$4/RWE!$K$6*SUM('2003Year'!K41:K41)&lt;'2003AllExports'!$A$1," ",RWE!$K$4/RWE!$K$6*SUM('2003Year'!K41:K41)),1/RWE!$K$6*SUM('2003Year'!K41:K41))</f>
        <v xml:space="preserve"> </v>
      </c>
      <c r="L41" s="77" t="str">
        <f>IF(RWE!$A$7="Y",IF(RWE!$K$4/RWE!$K$6*SUM('2003Year'!L41:L41)&lt;'2003AllExports'!$A$1," ",RWE!$K$4/RWE!$K$6*SUM('2003Year'!L41:L41)),1/RWE!$K$6*SUM('2003Year'!L41:L41))</f>
        <v xml:space="preserve"> </v>
      </c>
      <c r="N41" s="77" t="str">
        <f>IF(RWE!$A$7="Y",IF(RWE!$N$4/RWE!$N$6*SUM('2003Year'!N41:N41)&lt;'2003AllExports'!$A$1," ",RWE!$N$4/RWE!$N$6*SUM('2003Year'!N41:N41)),1/RWE!$N$6*SUM('2003Year'!N41:N41))</f>
        <v xml:space="preserve"> </v>
      </c>
      <c r="O41" s="77" t="str">
        <f>IF(RWE!$A$7="Y",IF(RWE!$O$4/RWE!$O$6*SUM('2003Year'!O41:O41)&lt;'2003AllExports'!$A$1," ",RWE!$O$4/RWE!$O$6*SUM('2003Year'!O41:O41)),1/RWE!$O$6*SUM('2003Year'!O41:O41))</f>
        <v xml:space="preserve"> </v>
      </c>
      <c r="P41" s="77" t="str">
        <f>IF(RWE!$A$7="Y",IF(RWE!$P$4/RWE!$P$6*SUM('2003Year'!P41:P41)&lt;'2003AllExports'!$A$1," ",RWE!$P$4/RWE!$P$6*SUM('2003Year'!P41:P41)),1/RWE!$P$6*SUM('2003Year'!P41:P41))</f>
        <v xml:space="preserve"> </v>
      </c>
      <c r="Q41" s="78">
        <f>IF(RWE!$A$7="Y",IF(SUM(B41:P41)&lt;$A$1," ",SUM(B41:P41)),"-")</f>
        <v>2.1018133500000001E-2</v>
      </c>
      <c r="S41" s="79" t="str">
        <f>IF(SUM(B41:B41)=0," ",'2003Year'!S41)</f>
        <v xml:space="preserve"> </v>
      </c>
      <c r="T41" s="79">
        <f>IF(SUM(C41:C41)=0," ",'2003Year'!T41)</f>
        <v>4.0213809999999999</v>
      </c>
      <c r="U41" s="79" t="str">
        <f>IF(SUM(D41:D41)=0," ",'2003Year'!U41)</f>
        <v xml:space="preserve"> </v>
      </c>
      <c r="V41" s="79" t="str">
        <f>IF(SUM(E41:E41)=0," ",'2003Year'!V41)</f>
        <v xml:space="preserve"> </v>
      </c>
      <c r="W41" s="79" t="str">
        <f>IF(SUM(F41:F41)=0," ",'2003Year'!W41)</f>
        <v xml:space="preserve"> </v>
      </c>
      <c r="X41" s="79" t="str">
        <f>IF(SUM(G41:G41)=0," ",'2003Year'!X41)</f>
        <v xml:space="preserve"> </v>
      </c>
      <c r="Y41" s="79" t="str">
        <f>IF(SUM(H41:H41)=0," ",'2003Year'!Y41)</f>
        <v xml:space="preserve"> </v>
      </c>
      <c r="Z41" s="79" t="str">
        <f>IF(SUM(I41:I41)=0," ",'2003Year'!Z41)</f>
        <v xml:space="preserve"> </v>
      </c>
      <c r="AA41" s="79" t="str">
        <f>IF(SUM(J41:J41)=0," ",'2003Year'!AA41)</f>
        <v xml:space="preserve"> </v>
      </c>
      <c r="AB41" s="79" t="str">
        <f>IF(SUM(K41:K41)=0," ",'2003Year'!AB41)</f>
        <v xml:space="preserve"> </v>
      </c>
      <c r="AC41" s="79" t="str">
        <f>IF(SUM(L41:L41)=0," ",'2003Year'!AC41)</f>
        <v xml:space="preserve"> </v>
      </c>
      <c r="AE41" s="79" t="str">
        <f>IF(SUM(N41:N41)=0," ",'2003Year'!AE41)</f>
        <v xml:space="preserve"> </v>
      </c>
      <c r="AF41" s="79" t="str">
        <f>IF(SUM(O41:O41)=0," ",'2003Year'!AF41)</f>
        <v xml:space="preserve"> </v>
      </c>
      <c r="AG41" s="79" t="str">
        <f>IF(SUM(P41:P41)=0," ",'2003Year'!AG41)</f>
        <v xml:space="preserve"> </v>
      </c>
      <c r="AH41" s="80">
        <f>IF(SUM(Q41:Q41)=0," ",'2003Year'!AH41)</f>
        <v>5.8834559999999989</v>
      </c>
      <c r="AJ41" s="77" t="str">
        <f>IF(RWE!$A$7="Y",IF(RWE!$R$4/RWE!$R$6*SUM('2003Year'!AJ41:AJ41)&lt;'2003AllExports'!$A$1," ",RWE!$R$4/RWE!$R$6*SUM('2003Year'!AJ41:AJ41)),1/RWE!$R$6*SUM('2003Year'!AJ41:AJ41))</f>
        <v xml:space="preserve"> </v>
      </c>
      <c r="AK41" s="77" t="str">
        <f>IF(RWE!$A$7="Y",IF(RWE!$S$4/RWE!$S$6*SUM('2003Year'!AK41:AK41)&lt;'2003AllExports'!$A$1," ",RWE!$S$4/RWE!$S$6*SUM('2003Year'!AK41:AK41)),1/RWE!$S$6*SUM('2003Year'!AK41:AK41))</f>
        <v xml:space="preserve"> </v>
      </c>
      <c r="AL41" s="77" t="str">
        <f>IF(RWE!$A$7="Y",IF(RWE!$T$4/RWE!$T$6*SUM('2003Year'!AL41:AL41)&lt;'2003AllExports'!$A$1," ",RWE!$T$4/RWE!$T$6*SUM('2003Year'!AL41:AL41)),1/RWE!$T$6*SUM('2003Year'!AL41:AL41))</f>
        <v xml:space="preserve"> </v>
      </c>
      <c r="AM41" s="79">
        <f>SUM('2003Year'!AM41:AM41)</f>
        <v>0</v>
      </c>
      <c r="AN41" s="79">
        <f>SUM('2003Year'!AN41:AN41)</f>
        <v>0</v>
      </c>
      <c r="AO41" s="79">
        <f>SUM('2003Year'!AO41:AO41)</f>
        <v>0</v>
      </c>
    </row>
    <row r="42" spans="1:41" ht="13">
      <c r="A42" t="s">
        <v>8</v>
      </c>
      <c r="B42" s="76" t="str">
        <f>IF(RWE!$A$7="Y",IF(RWE!$B$4/RWE!$B$6*SUM('2003Year'!B42:B42)&lt;'2003AllExports'!$A$1," ",RWE!$B$4/RWE!$B$6*SUM('2003Year'!B42:B42)),1/RWE!$B$6*SUM('2003Year'!B42:B42))</f>
        <v xml:space="preserve"> </v>
      </c>
      <c r="C42" s="76" t="str">
        <f>IF(RWE!$A$7="Y",IF(RWE!$C$4/RWE!$C$6*SUM('2003Year'!C42:C42)&lt;'2003AllExports'!$A$1," ",RWE!$C$4/RWE!$C$6*SUM('2003Year'!C42:C42)),1/RWE!$C$6*SUM('2003Year'!C42:C42))</f>
        <v xml:space="preserve"> </v>
      </c>
      <c r="D42" s="76" t="str">
        <f>IF(RWE!$A$7="Y",IF(RWE!$D$4/RWE!$D$6*SUM('2003Year'!D42:D42)&lt;'2003AllExports'!$A$1," ",RWE!$D$4/RWE!$D$6*SUM('2003Year'!D42:D42)),1/RWE!$D$6*SUM('2003Year'!D42:D42))</f>
        <v xml:space="preserve"> </v>
      </c>
      <c r="E42" s="76" t="str">
        <f>IF(RWE!$A$7="Y",IF(RWE!$E$4/RWE!$E$6*SUM('2003Year'!E42:E42)&lt;'2003AllExports'!$A$1," ",RWE!$E$4/RWE!$E$6*SUM('2003Year'!E42:E42)),1/RWE!$E$6*SUM('2003Year'!E42:E42))</f>
        <v xml:space="preserve"> </v>
      </c>
      <c r="F42" s="77" t="str">
        <f>IF(RWE!$A$7="Y",IF(RWE!$F$4/RWE!$F$6*SUM('2003Year'!F42:F42)&lt;'2003AllExports'!$A$1," ",RWE!$F$4/RWE!$F$6*SUM('2003Year'!F42:F42)),1/RWE!$F$6*SUM('2003Year'!F42:F42))</f>
        <v xml:space="preserve"> </v>
      </c>
      <c r="G42" s="77" t="str">
        <f>IF(RWE!$A$7="Y",IF(RWE!$G$4/RWE!$G$6*SUM('2003Year'!G42:G42)&lt;'2003AllExports'!$A$1," ",RWE!$G$4/RWE!$G$6*SUM('2003Year'!G42:G42)),1/RWE!$G$6*SUM('2003Year'!G42:G42))</f>
        <v xml:space="preserve"> </v>
      </c>
      <c r="H42" s="77" t="str">
        <f>IF(RWE!$A$7="Y",IF(RWE!$H$4/RWE!$H$6*SUM('2003Year'!H42:H42)&lt;'2003AllExports'!$A$1," ",RWE!$H$4/RWE!$H$6*SUM('2003Year'!H42:H42)),1/RWE!$H$6*SUM('2003Year'!H42:H42))</f>
        <v xml:space="preserve"> </v>
      </c>
      <c r="I42" s="77" t="str">
        <f>IF(RWE!$A$7="Y",IF(RWE!$I$4/RWE!$I$6*SUM('2003Year'!I42:I42)&lt;'2003AllExports'!$A$1," ",RWE!$I$4/RWE!$I$6*SUM('2003Year'!I42:I42)),1/RWE!$I$6*SUM('2003Year'!I42:I42))</f>
        <v xml:space="preserve"> </v>
      </c>
      <c r="J42" s="77" t="str">
        <f>IF(RWE!$A$7="Y",IF(RWE!$J$4/RWE!$J$6*SUM('2003Year'!J42:J42)&lt;'2003AllExports'!$A$1," ",RWE!$J$4/RWE!$J$6*SUM('2003Year'!J42:J42)),1/RWE!$J$6*SUM('2003Year'!J42:J42))</f>
        <v xml:space="preserve"> </v>
      </c>
      <c r="K42" s="77" t="str">
        <f>IF(RWE!$A$7="Y",IF(RWE!$K$4/RWE!$K$6*SUM('2003Year'!K42:K42)&lt;'2003AllExports'!$A$1," ",RWE!$K$4/RWE!$K$6*SUM('2003Year'!K42:K42)),1/RWE!$K$6*SUM('2003Year'!K42:K42))</f>
        <v xml:space="preserve"> </v>
      </c>
      <c r="L42" s="77" t="str">
        <f>IF(RWE!$A$7="Y",IF(RWE!$K$4/RWE!$K$6*SUM('2003Year'!L42:L42)&lt;'2003AllExports'!$A$1," ",RWE!$K$4/RWE!$K$6*SUM('2003Year'!L42:L42)),1/RWE!$K$6*SUM('2003Year'!L42:L42))</f>
        <v xml:space="preserve"> </v>
      </c>
      <c r="N42" s="77" t="str">
        <f>IF(RWE!$A$7="Y",IF(RWE!$N$4/RWE!$N$6*SUM('2003Year'!N42:N42)&lt;'2003AllExports'!$A$1," ",RWE!$N$4/RWE!$N$6*SUM('2003Year'!N42:N42)),1/RWE!$N$6*SUM('2003Year'!N42:N42))</f>
        <v xml:space="preserve"> </v>
      </c>
      <c r="O42" s="77" t="str">
        <f>IF(RWE!$A$7="Y",IF(RWE!$O$4/RWE!$O$6*SUM('2003Year'!O42:O42)&lt;'2003AllExports'!$A$1," ",RWE!$O$4/RWE!$O$6*SUM('2003Year'!O42:O42)),1/RWE!$O$6*SUM('2003Year'!O42:O42))</f>
        <v xml:space="preserve"> </v>
      </c>
      <c r="P42" s="77" t="str">
        <f>IF(RWE!$A$7="Y",IF(RWE!$P$4/RWE!$P$6*SUM('2003Year'!P42:P42)&lt;'2003AllExports'!$A$1," ",RWE!$P$4/RWE!$P$6*SUM('2003Year'!P42:P42)),1/RWE!$P$6*SUM('2003Year'!P42:P42))</f>
        <v xml:space="preserve"> </v>
      </c>
      <c r="Q42" s="78" t="str">
        <f>IF(RWE!$A$7="Y",IF(SUM(B42:P42)&lt;$A$1," ",SUM(B42:P42)),"-")</f>
        <v xml:space="preserve"> </v>
      </c>
      <c r="S42" s="79" t="str">
        <f>IF(SUM(B42:B42)=0," ",'2003Year'!S42)</f>
        <v xml:space="preserve"> </v>
      </c>
      <c r="T42" s="79" t="str">
        <f>IF(SUM(C42:C42)=0," ",'2003Year'!T42)</f>
        <v xml:space="preserve"> </v>
      </c>
      <c r="U42" s="79" t="str">
        <f>IF(SUM(D42:D42)=0," ",'2003Year'!U42)</f>
        <v xml:space="preserve"> </v>
      </c>
      <c r="V42" s="79" t="str">
        <f>IF(SUM(E42:E42)=0," ",'2003Year'!V42)</f>
        <v xml:space="preserve"> </v>
      </c>
      <c r="W42" s="79" t="str">
        <f>IF(SUM(F42:F42)=0," ",'2003Year'!W42)</f>
        <v xml:space="preserve"> </v>
      </c>
      <c r="X42" s="79" t="str">
        <f>IF(SUM(G42:G42)=0," ",'2003Year'!X42)</f>
        <v xml:space="preserve"> </v>
      </c>
      <c r="Y42" s="79" t="str">
        <f>IF(SUM(H42:H42)=0," ",'2003Year'!Y42)</f>
        <v xml:space="preserve"> </v>
      </c>
      <c r="Z42" s="79" t="str">
        <f>IF(SUM(I42:I42)=0," ",'2003Year'!Z42)</f>
        <v xml:space="preserve"> </v>
      </c>
      <c r="AA42" s="79" t="str">
        <f>IF(SUM(J42:J42)=0," ",'2003Year'!AA42)</f>
        <v xml:space="preserve"> </v>
      </c>
      <c r="AB42" s="79" t="str">
        <f>IF(SUM(K42:K42)=0," ",'2003Year'!AB42)</f>
        <v xml:space="preserve"> </v>
      </c>
      <c r="AC42" s="79" t="str">
        <f>IF(SUM(L42:L42)=0," ",'2003Year'!AC42)</f>
        <v xml:space="preserve"> </v>
      </c>
      <c r="AE42" s="79" t="str">
        <f>IF(SUM(N42:N42)=0," ",'2003Year'!AE42)</f>
        <v xml:space="preserve"> </v>
      </c>
      <c r="AF42" s="79" t="str">
        <f>IF(SUM(O42:O42)=0," ",'2003Year'!AF42)</f>
        <v xml:space="preserve"> </v>
      </c>
      <c r="AG42" s="79" t="str">
        <f>IF(SUM(P42:P42)=0," ",'2003Year'!AG42)</f>
        <v xml:space="preserve"> </v>
      </c>
      <c r="AH42" s="80" t="str">
        <f>IF(SUM(Q42:Q42)=0," ",'2003Year'!AH42)</f>
        <v xml:space="preserve"> </v>
      </c>
      <c r="AJ42" s="77" t="str">
        <f>IF(RWE!$A$7="Y",IF(RWE!$R$4/RWE!$R$6*SUM('2003Year'!AJ42:AJ42)&lt;'2003AllExports'!$A$1," ",RWE!$R$4/RWE!$R$6*SUM('2003Year'!AJ42:AJ42)),1/RWE!$R$6*SUM('2003Year'!AJ42:AJ42))</f>
        <v xml:space="preserve"> </v>
      </c>
      <c r="AK42" s="77" t="str">
        <f>IF(RWE!$A$7="Y",IF(RWE!$S$4/RWE!$S$6*SUM('2003Year'!AK42:AK42)&lt;'2003AllExports'!$A$1," ",RWE!$S$4/RWE!$S$6*SUM('2003Year'!AK42:AK42)),1/RWE!$S$6*SUM('2003Year'!AK42:AK42))</f>
        <v xml:space="preserve"> </v>
      </c>
      <c r="AL42" s="77" t="str">
        <f>IF(RWE!$A$7="Y",IF(RWE!$T$4/RWE!$T$6*SUM('2003Year'!AL42:AL42)&lt;'2003AllExports'!$A$1," ",RWE!$T$4/RWE!$T$6*SUM('2003Year'!AL42:AL42)),1/RWE!$T$6*SUM('2003Year'!AL42:AL42))</f>
        <v xml:space="preserve"> </v>
      </c>
      <c r="AM42" s="79">
        <f>SUM('2003Year'!AM42:AM42)</f>
        <v>0</v>
      </c>
      <c r="AN42" s="79">
        <f>SUM('2003Year'!AN42:AN42)</f>
        <v>0</v>
      </c>
      <c r="AO42" s="79">
        <f>SUM('2003Year'!AO42:AO42)</f>
        <v>0</v>
      </c>
    </row>
    <row r="43" spans="1:41" ht="13">
      <c r="A43" t="s">
        <v>40</v>
      </c>
      <c r="B43" s="76" t="str">
        <f>IF(RWE!$A$7="Y",IF(RWE!$B$4/RWE!$B$6*SUM('2003Year'!B43:B43)&lt;'2003AllExports'!$A$1," ",RWE!$B$4/RWE!$B$6*SUM('2003Year'!B43:B43)),1/RWE!$B$6*SUM('2003Year'!B43:B43))</f>
        <v xml:space="preserve"> </v>
      </c>
      <c r="C43" s="76" t="str">
        <f>IF(RWE!$A$7="Y",IF(RWE!$C$4/RWE!$C$6*SUM('2003Year'!C43:C43)&lt;'2003AllExports'!$A$1," ",RWE!$C$4/RWE!$C$6*SUM('2003Year'!C43:C43)),1/RWE!$C$6*SUM('2003Year'!C43:C43))</f>
        <v xml:space="preserve"> </v>
      </c>
      <c r="D43" s="76" t="str">
        <f>IF(RWE!$A$7="Y",IF(RWE!$D$4/RWE!$D$6*SUM('2003Year'!D43:D43)&lt;'2003AllExports'!$A$1," ",RWE!$D$4/RWE!$D$6*SUM('2003Year'!D43:D43)),1/RWE!$D$6*SUM('2003Year'!D43:D43))</f>
        <v xml:space="preserve"> </v>
      </c>
      <c r="E43" s="76" t="str">
        <f>IF(RWE!$A$7="Y",IF(RWE!$E$4/RWE!$E$6*SUM('2003Year'!E43:E43)&lt;'2003AllExports'!$A$1," ",RWE!$E$4/RWE!$E$6*SUM('2003Year'!E43:E43)),1/RWE!$E$6*SUM('2003Year'!E43:E43))</f>
        <v xml:space="preserve"> </v>
      </c>
      <c r="F43" s="77" t="str">
        <f>IF(RWE!$A$7="Y",IF(RWE!$F$4/RWE!$F$6*SUM('2003Year'!F43:F43)&lt;'2003AllExports'!$A$1," ",RWE!$F$4/RWE!$F$6*SUM('2003Year'!F43:F43)),1/RWE!$F$6*SUM('2003Year'!F43:F43))</f>
        <v xml:space="preserve"> </v>
      </c>
      <c r="G43" s="77" t="str">
        <f>IF(RWE!$A$7="Y",IF(RWE!$G$4/RWE!$G$6*SUM('2003Year'!G43:G43)&lt;'2003AllExports'!$A$1," ",RWE!$G$4/RWE!$G$6*SUM('2003Year'!G43:G43)),1/RWE!$G$6*SUM('2003Year'!G43:G43))</f>
        <v xml:space="preserve"> </v>
      </c>
      <c r="H43" s="77" t="str">
        <f>IF(RWE!$A$7="Y",IF(RWE!$H$4/RWE!$H$6*SUM('2003Year'!H43:H43)&lt;'2003AllExports'!$A$1," ",RWE!$H$4/RWE!$H$6*SUM('2003Year'!H43:H43)),1/RWE!$H$6*SUM('2003Year'!H43:H43))</f>
        <v xml:space="preserve"> </v>
      </c>
      <c r="I43" s="77" t="str">
        <f>IF(RWE!$A$7="Y",IF(RWE!$I$4/RWE!$I$6*SUM('2003Year'!I43:I43)&lt;'2003AllExports'!$A$1," ",RWE!$I$4/RWE!$I$6*SUM('2003Year'!I43:I43)),1/RWE!$I$6*SUM('2003Year'!I43:I43))</f>
        <v xml:space="preserve"> </v>
      </c>
      <c r="J43" s="77" t="str">
        <f>IF(RWE!$A$7="Y",IF(RWE!$J$4/RWE!$J$6*SUM('2003Year'!J43:J43)&lt;'2003AllExports'!$A$1," ",RWE!$J$4/RWE!$J$6*SUM('2003Year'!J43:J43)),1/RWE!$J$6*SUM('2003Year'!J43:J43))</f>
        <v xml:space="preserve"> </v>
      </c>
      <c r="K43" s="77" t="str">
        <f>IF(RWE!$A$7="Y",IF(RWE!$K$4/RWE!$K$6*SUM('2003Year'!K43:K43)&lt;'2003AllExports'!$A$1," ",RWE!$K$4/RWE!$K$6*SUM('2003Year'!K43:K43)),1/RWE!$K$6*SUM('2003Year'!K43:K43))</f>
        <v xml:space="preserve"> </v>
      </c>
      <c r="L43" s="77" t="str">
        <f>IF(RWE!$A$7="Y",IF(RWE!$K$4/RWE!$K$6*SUM('2003Year'!L43:L43)&lt;'2003AllExports'!$A$1," ",RWE!$K$4/RWE!$K$6*SUM('2003Year'!L43:L43)),1/RWE!$K$6*SUM('2003Year'!L43:L43))</f>
        <v xml:space="preserve"> </v>
      </c>
      <c r="N43" s="77" t="str">
        <f>IF(RWE!$A$7="Y",IF(RWE!$N$4/RWE!$N$6*SUM('2003Year'!N43:N43)&lt;'2003AllExports'!$A$1," ",RWE!$N$4/RWE!$N$6*SUM('2003Year'!N43:N43)),1/RWE!$N$6*SUM('2003Year'!N43:N43))</f>
        <v xml:space="preserve"> </v>
      </c>
      <c r="O43" s="77" t="str">
        <f>IF(RWE!$A$7="Y",IF(RWE!$O$4/RWE!$O$6*SUM('2003Year'!O43:O43)&lt;'2003AllExports'!$A$1," ",RWE!$O$4/RWE!$O$6*SUM('2003Year'!O43:O43)),1/RWE!$O$6*SUM('2003Year'!O43:O43))</f>
        <v xml:space="preserve"> </v>
      </c>
      <c r="P43" s="77" t="str">
        <f>IF(RWE!$A$7="Y",IF(RWE!$P$4/RWE!$P$6*SUM('2003Year'!P43:P43)&lt;'2003AllExports'!$A$1," ",RWE!$P$4/RWE!$P$6*SUM('2003Year'!P43:P43)),1/RWE!$P$6*SUM('2003Year'!P43:P43))</f>
        <v xml:space="preserve"> </v>
      </c>
      <c r="Q43" s="78" t="str">
        <f>IF(RWE!$A$7="Y",IF(SUM(B43:P43)&lt;$A$1," ",SUM(B43:P43)),"-")</f>
        <v xml:space="preserve"> </v>
      </c>
      <c r="S43" s="79" t="str">
        <f>IF(SUM(B43:B43)=0," ",'2003Year'!S43)</f>
        <v xml:space="preserve"> </v>
      </c>
      <c r="T43" s="79" t="str">
        <f>IF(SUM(C43:C43)=0," ",'2003Year'!T43)</f>
        <v xml:space="preserve"> </v>
      </c>
      <c r="U43" s="79" t="str">
        <f>IF(SUM(D43:D43)=0," ",'2003Year'!U43)</f>
        <v xml:space="preserve"> </v>
      </c>
      <c r="V43" s="79" t="str">
        <f>IF(SUM(E43:E43)=0," ",'2003Year'!V43)</f>
        <v xml:space="preserve"> </v>
      </c>
      <c r="W43" s="79" t="str">
        <f>IF(SUM(F43:F43)=0," ",'2003Year'!W43)</f>
        <v xml:space="preserve"> </v>
      </c>
      <c r="X43" s="79" t="str">
        <f>IF(SUM(G43:G43)=0," ",'2003Year'!X43)</f>
        <v xml:space="preserve"> </v>
      </c>
      <c r="Y43" s="79" t="str">
        <f>IF(SUM(H43:H43)=0," ",'2003Year'!Y43)</f>
        <v xml:space="preserve"> </v>
      </c>
      <c r="Z43" s="79" t="str">
        <f>IF(SUM(I43:I43)=0," ",'2003Year'!Z43)</f>
        <v xml:space="preserve"> </v>
      </c>
      <c r="AA43" s="79" t="str">
        <f>IF(SUM(J43:J43)=0," ",'2003Year'!AA43)</f>
        <v xml:space="preserve"> </v>
      </c>
      <c r="AB43" s="79" t="str">
        <f>IF(SUM(K43:K43)=0," ",'2003Year'!AB43)</f>
        <v xml:space="preserve"> </v>
      </c>
      <c r="AC43" s="79" t="str">
        <f>IF(SUM(L43:L43)=0," ",'2003Year'!AC43)</f>
        <v xml:space="preserve"> </v>
      </c>
      <c r="AE43" s="79" t="str">
        <f>IF(SUM(N43:N43)=0," ",'2003Year'!AE43)</f>
        <v xml:space="preserve"> </v>
      </c>
      <c r="AF43" s="79" t="str">
        <f>IF(SUM(O43:O43)=0," ",'2003Year'!AF43)</f>
        <v xml:space="preserve"> </v>
      </c>
      <c r="AG43" s="79" t="str">
        <f>IF(SUM(P43:P43)=0," ",'2003Year'!AG43)</f>
        <v xml:space="preserve"> </v>
      </c>
      <c r="AH43" s="80" t="str">
        <f>IF(SUM(Q43:Q43)=0," ",'2003Year'!AH43)</f>
        <v xml:space="preserve"> </v>
      </c>
      <c r="AJ43" s="77" t="str">
        <f>IF(RWE!$A$7="Y",IF(RWE!$R$4/RWE!$R$6*SUM('2003Year'!AJ43:AJ43)&lt;'2003AllExports'!$A$1," ",RWE!$R$4/RWE!$R$6*SUM('2003Year'!AJ43:AJ43)),1/RWE!$R$6*SUM('2003Year'!AJ43:AJ43))</f>
        <v xml:space="preserve"> </v>
      </c>
      <c r="AK43" s="77" t="str">
        <f>IF(RWE!$A$7="Y",IF(RWE!$S$4/RWE!$S$6*SUM('2003Year'!AK43:AK43)&lt;'2003AllExports'!$A$1," ",RWE!$S$4/RWE!$S$6*SUM('2003Year'!AK43:AK43)),1/RWE!$S$6*SUM('2003Year'!AK43:AK43))</f>
        <v xml:space="preserve"> </v>
      </c>
      <c r="AL43" s="77" t="str">
        <f>IF(RWE!$A$7="Y",IF(RWE!$T$4/RWE!$T$6*SUM('2003Year'!AL43:AL43)&lt;'2003AllExports'!$A$1," ",RWE!$T$4/RWE!$T$6*SUM('2003Year'!AL43:AL43)),1/RWE!$T$6*SUM('2003Year'!AL43:AL43))</f>
        <v xml:space="preserve"> </v>
      </c>
      <c r="AM43" s="79">
        <f>SUM('2003Year'!AM43:AM43)</f>
        <v>0</v>
      </c>
      <c r="AN43" s="79">
        <f>SUM('2003Year'!AN43:AN43)</f>
        <v>0</v>
      </c>
      <c r="AO43" s="79">
        <f>SUM('2003Year'!AO43:AO43)</f>
        <v>0</v>
      </c>
    </row>
    <row r="44" spans="1:41" ht="13">
      <c r="A44" t="s">
        <v>9</v>
      </c>
      <c r="B44" s="76" t="str">
        <f>IF(RWE!$A$7="Y",IF(RWE!$B$4/RWE!$B$6*SUM('2003Year'!B44:B44)&lt;'2003AllExports'!$A$1," ",RWE!$B$4/RWE!$B$6*SUM('2003Year'!B44:B44)),1/RWE!$B$6*SUM('2003Year'!B44:B44))</f>
        <v xml:space="preserve"> </v>
      </c>
      <c r="C44" s="76" t="str">
        <f>IF(RWE!$A$7="Y",IF(RWE!$C$4/RWE!$C$6*SUM('2003Year'!C44:C44)&lt;'2003AllExports'!$A$1," ",RWE!$C$4/RWE!$C$6*SUM('2003Year'!C44:C44)),1/RWE!$C$6*SUM('2003Year'!C44:C44))</f>
        <v xml:space="preserve"> </v>
      </c>
      <c r="D44" s="76" t="str">
        <f>IF(RWE!$A$7="Y",IF(RWE!$D$4/RWE!$D$6*SUM('2003Year'!D44:D44)&lt;'2003AllExports'!$A$1," ",RWE!$D$4/RWE!$D$6*SUM('2003Year'!D44:D44)),1/RWE!$D$6*SUM('2003Year'!D44:D44))</f>
        <v xml:space="preserve"> </v>
      </c>
      <c r="E44" s="76" t="str">
        <f>IF(RWE!$A$7="Y",IF(RWE!$E$4/RWE!$E$6*SUM('2003Year'!E44:E44)&lt;'2003AllExports'!$A$1," ",RWE!$E$4/RWE!$E$6*SUM('2003Year'!E44:E44)),1/RWE!$E$6*SUM('2003Year'!E44:E44))</f>
        <v xml:space="preserve"> </v>
      </c>
      <c r="F44" s="77" t="str">
        <f>IF(RWE!$A$7="Y",IF(RWE!$F$4/RWE!$F$6*SUM('2003Year'!F44:F44)&lt;'2003AllExports'!$A$1," ",RWE!$F$4/RWE!$F$6*SUM('2003Year'!F44:F44)),1/RWE!$F$6*SUM('2003Year'!F44:F44))</f>
        <v xml:space="preserve"> </v>
      </c>
      <c r="G44" s="77" t="str">
        <f>IF(RWE!$A$7="Y",IF(RWE!$G$4/RWE!$G$6*SUM('2003Year'!G44:G44)&lt;'2003AllExports'!$A$1," ",RWE!$G$4/RWE!$G$6*SUM('2003Year'!G44:G44)),1/RWE!$G$6*SUM('2003Year'!G44:G44))</f>
        <v xml:space="preserve"> </v>
      </c>
      <c r="H44" s="77" t="str">
        <f>IF(RWE!$A$7="Y",IF(RWE!$H$4/RWE!$H$6*SUM('2003Year'!H44:H44)&lt;'2003AllExports'!$A$1," ",RWE!$H$4/RWE!$H$6*SUM('2003Year'!H44:H44)),1/RWE!$H$6*SUM('2003Year'!H44:H44))</f>
        <v xml:space="preserve"> </v>
      </c>
      <c r="I44" s="77" t="str">
        <f>IF(RWE!$A$7="Y",IF(RWE!$I$4/RWE!$I$6*SUM('2003Year'!I44:I44)&lt;'2003AllExports'!$A$1," ",RWE!$I$4/RWE!$I$6*SUM('2003Year'!I44:I44)),1/RWE!$I$6*SUM('2003Year'!I44:I44))</f>
        <v xml:space="preserve"> </v>
      </c>
      <c r="J44" s="77" t="str">
        <f>IF(RWE!$A$7="Y",IF(RWE!$J$4/RWE!$J$6*SUM('2003Year'!J44:J44)&lt;'2003AllExports'!$A$1," ",RWE!$J$4/RWE!$J$6*SUM('2003Year'!J44:J44)),1/RWE!$J$6*SUM('2003Year'!J44:J44))</f>
        <v xml:space="preserve"> </v>
      </c>
      <c r="K44" s="77" t="str">
        <f>IF(RWE!$A$7="Y",IF(RWE!$K$4/RWE!$K$6*SUM('2003Year'!K44:K44)&lt;'2003AllExports'!$A$1," ",RWE!$K$4/RWE!$K$6*SUM('2003Year'!K44:K44)),1/RWE!$K$6*SUM('2003Year'!K44:K44))</f>
        <v xml:space="preserve"> </v>
      </c>
      <c r="L44" s="77" t="str">
        <f>IF(RWE!$A$7="Y",IF(RWE!$K$4/RWE!$K$6*SUM('2003Year'!L44:L44)&lt;'2003AllExports'!$A$1," ",RWE!$K$4/RWE!$K$6*SUM('2003Year'!L44:L44)),1/RWE!$K$6*SUM('2003Year'!L44:L44))</f>
        <v xml:space="preserve"> </v>
      </c>
      <c r="N44" s="77" t="str">
        <f>IF(RWE!$A$7="Y",IF(RWE!$N$4/RWE!$N$6*SUM('2003Year'!N44:N44)&lt;'2003AllExports'!$A$1," ",RWE!$N$4/RWE!$N$6*SUM('2003Year'!N44:N44)),1/RWE!$N$6*SUM('2003Year'!N44:N44))</f>
        <v xml:space="preserve"> </v>
      </c>
      <c r="O44" s="77" t="str">
        <f>IF(RWE!$A$7="Y",IF(RWE!$O$4/RWE!$O$6*SUM('2003Year'!O44:O44)&lt;'2003AllExports'!$A$1," ",RWE!$O$4/RWE!$O$6*SUM('2003Year'!O44:O44)),1/RWE!$O$6*SUM('2003Year'!O44:O44))</f>
        <v xml:space="preserve"> </v>
      </c>
      <c r="P44" s="77" t="str">
        <f>IF(RWE!$A$7="Y",IF(RWE!$P$4/RWE!$P$6*SUM('2003Year'!P44:P44)&lt;'2003AllExports'!$A$1," ",RWE!$P$4/RWE!$P$6*SUM('2003Year'!P44:P44)),1/RWE!$P$6*SUM('2003Year'!P44:P44))</f>
        <v xml:space="preserve"> </v>
      </c>
      <c r="Q44" s="78" t="str">
        <f>IF(RWE!$A$7="Y",IF(SUM(B44:P44)&lt;$A$1," ",SUM(B44:P44)),"-")</f>
        <v xml:space="preserve"> </v>
      </c>
      <c r="S44" s="79" t="str">
        <f>IF(SUM(B44:B44)=0," ",'2003Year'!S44)</f>
        <v xml:space="preserve"> </v>
      </c>
      <c r="T44" s="79" t="str">
        <f>IF(SUM(C44:C44)=0," ",'2003Year'!T44)</f>
        <v xml:space="preserve"> </v>
      </c>
      <c r="U44" s="79" t="str">
        <f>IF(SUM(D44:D44)=0," ",'2003Year'!U44)</f>
        <v xml:space="preserve"> </v>
      </c>
      <c r="V44" s="79" t="str">
        <f>IF(SUM(E44:E44)=0," ",'2003Year'!V44)</f>
        <v xml:space="preserve"> </v>
      </c>
      <c r="W44" s="79" t="str">
        <f>IF(SUM(F44:F44)=0," ",'2003Year'!W44)</f>
        <v xml:space="preserve"> </v>
      </c>
      <c r="X44" s="79" t="str">
        <f>IF(SUM(G44:G44)=0," ",'2003Year'!X44)</f>
        <v xml:space="preserve"> </v>
      </c>
      <c r="Y44" s="79" t="str">
        <f>IF(SUM(H44:H44)=0," ",'2003Year'!Y44)</f>
        <v xml:space="preserve"> </v>
      </c>
      <c r="Z44" s="79" t="str">
        <f>IF(SUM(I44:I44)=0," ",'2003Year'!Z44)</f>
        <v xml:space="preserve"> </v>
      </c>
      <c r="AA44" s="79" t="str">
        <f>IF(SUM(J44:J44)=0," ",'2003Year'!AA44)</f>
        <v xml:space="preserve"> </v>
      </c>
      <c r="AB44" s="79" t="str">
        <f>IF(SUM(K44:K44)=0," ",'2003Year'!AB44)</f>
        <v xml:space="preserve"> </v>
      </c>
      <c r="AC44" s="79" t="str">
        <f>IF(SUM(L44:L44)=0," ",'2003Year'!AC44)</f>
        <v xml:space="preserve"> </v>
      </c>
      <c r="AE44" s="79" t="str">
        <f>IF(SUM(N44:N44)=0," ",'2003Year'!AE44)</f>
        <v xml:space="preserve"> </v>
      </c>
      <c r="AF44" s="79" t="str">
        <f>IF(SUM(O44:O44)=0," ",'2003Year'!AF44)</f>
        <v xml:space="preserve"> </v>
      </c>
      <c r="AG44" s="79" t="str">
        <f>IF(SUM(P44:P44)=0," ",'2003Year'!AG44)</f>
        <v xml:space="preserve"> </v>
      </c>
      <c r="AH44" s="80" t="str">
        <f>IF(SUM(Q44:Q44)=0," ",'2003Year'!AH44)</f>
        <v xml:space="preserve"> </v>
      </c>
      <c r="AJ44" s="77" t="str">
        <f>IF(RWE!$A$7="Y",IF(RWE!$R$4/RWE!$R$6*SUM('2003Year'!AJ44:AJ44)&lt;'2003AllExports'!$A$1," ",RWE!$R$4/RWE!$R$6*SUM('2003Year'!AJ44:AJ44)),1/RWE!$R$6*SUM('2003Year'!AJ44:AJ44))</f>
        <v xml:space="preserve"> </v>
      </c>
      <c r="AK44" s="77" t="str">
        <f>IF(RWE!$A$7="Y",IF(RWE!$S$4/RWE!$S$6*SUM('2003Year'!AK44:AK44)&lt;'2003AllExports'!$A$1," ",RWE!$S$4/RWE!$S$6*SUM('2003Year'!AK44:AK44)),1/RWE!$S$6*SUM('2003Year'!AK44:AK44))</f>
        <v xml:space="preserve"> </v>
      </c>
      <c r="AL44" s="77" t="str">
        <f>IF(RWE!$A$7="Y",IF(RWE!$T$4/RWE!$T$6*SUM('2003Year'!AL44:AL44)&lt;'2003AllExports'!$A$1," ",RWE!$T$4/RWE!$T$6*SUM('2003Year'!AL44:AL44)),1/RWE!$T$6*SUM('2003Year'!AL44:AL44))</f>
        <v xml:space="preserve"> </v>
      </c>
      <c r="AM44" s="79">
        <f>SUM('2003Year'!AM44:AM44)</f>
        <v>0</v>
      </c>
      <c r="AN44" s="79">
        <f>SUM('2003Year'!AN44:AN44)</f>
        <v>0</v>
      </c>
      <c r="AO44" s="79">
        <f>SUM('2003Year'!AO44:AO44)</f>
        <v>0</v>
      </c>
    </row>
    <row r="45" spans="1:41" ht="13">
      <c r="A45" t="s">
        <v>10</v>
      </c>
      <c r="B45" s="76" t="str">
        <f>IF(RWE!$A$7="Y",IF(RWE!$B$4/RWE!$B$6*SUM('2003Year'!B45:B45)&lt;'2003AllExports'!$A$1," ",RWE!$B$4/RWE!$B$6*SUM('2003Year'!B45:B45)),1/RWE!$B$6*SUM('2003Year'!B45:B45))</f>
        <v xml:space="preserve"> </v>
      </c>
      <c r="C45" s="76" t="str">
        <f>IF(RWE!$A$7="Y",IF(RWE!$C$4/RWE!$C$6*SUM('2003Year'!C45:C45)&lt;'2003AllExports'!$A$1," ",RWE!$C$4/RWE!$C$6*SUM('2003Year'!C45:C45)),1/RWE!$C$6*SUM('2003Year'!C45:C45))</f>
        <v xml:space="preserve"> </v>
      </c>
      <c r="D45" s="76" t="str">
        <f>IF(RWE!$A$7="Y",IF(RWE!$D$4/RWE!$D$6*SUM('2003Year'!D45:D45)&lt;'2003AllExports'!$A$1," ",RWE!$D$4/RWE!$D$6*SUM('2003Year'!D45:D45)),1/RWE!$D$6*SUM('2003Year'!D45:D45))</f>
        <v xml:space="preserve"> </v>
      </c>
      <c r="E45" s="76" t="str">
        <f>IF(RWE!$A$7="Y",IF(RWE!$E$4/RWE!$E$6*SUM('2003Year'!E45:E45)&lt;'2003AllExports'!$A$1," ",RWE!$E$4/RWE!$E$6*SUM('2003Year'!E45:E45)),1/RWE!$E$6*SUM('2003Year'!E45:E45))</f>
        <v xml:space="preserve"> </v>
      </c>
      <c r="F45" s="77" t="str">
        <f>IF(RWE!$A$7="Y",IF(RWE!$F$4/RWE!$F$6*SUM('2003Year'!F45:F45)&lt;'2003AllExports'!$A$1," ",RWE!$F$4/RWE!$F$6*SUM('2003Year'!F45:F45)),1/RWE!$F$6*SUM('2003Year'!F45:F45))</f>
        <v xml:space="preserve"> </v>
      </c>
      <c r="G45" s="77" t="str">
        <f>IF(RWE!$A$7="Y",IF(RWE!$G$4/RWE!$G$6*SUM('2003Year'!G45:G45)&lt;'2003AllExports'!$A$1," ",RWE!$G$4/RWE!$G$6*SUM('2003Year'!G45:G45)),1/RWE!$G$6*SUM('2003Year'!G45:G45))</f>
        <v xml:space="preserve"> </v>
      </c>
      <c r="H45" s="77" t="str">
        <f>IF(RWE!$A$7="Y",IF(RWE!$H$4/RWE!$H$6*SUM('2003Year'!H45:H45)&lt;'2003AllExports'!$A$1," ",RWE!$H$4/RWE!$H$6*SUM('2003Year'!H45:H45)),1/RWE!$H$6*SUM('2003Year'!H45:H45))</f>
        <v xml:space="preserve"> </v>
      </c>
      <c r="I45" s="77" t="str">
        <f>IF(RWE!$A$7="Y",IF(RWE!$I$4/RWE!$I$6*SUM('2003Year'!I45:I45)&lt;'2003AllExports'!$A$1," ",RWE!$I$4/RWE!$I$6*SUM('2003Year'!I45:I45)),1/RWE!$I$6*SUM('2003Year'!I45:I45))</f>
        <v xml:space="preserve"> </v>
      </c>
      <c r="J45" s="77" t="str">
        <f>IF(RWE!$A$7="Y",IF(RWE!$J$4/RWE!$J$6*SUM('2003Year'!J45:J45)&lt;'2003AllExports'!$A$1," ",RWE!$J$4/RWE!$J$6*SUM('2003Year'!J45:J45)),1/RWE!$J$6*SUM('2003Year'!J45:J45))</f>
        <v xml:space="preserve"> </v>
      </c>
      <c r="K45" s="77" t="str">
        <f>IF(RWE!$A$7="Y",IF(RWE!$K$4/RWE!$K$6*SUM('2003Year'!K45:K45)&lt;'2003AllExports'!$A$1," ",RWE!$K$4/RWE!$K$6*SUM('2003Year'!K45:K45)),1/RWE!$K$6*SUM('2003Year'!K45:K45))</f>
        <v xml:space="preserve"> </v>
      </c>
      <c r="L45" s="77" t="str">
        <f>IF(RWE!$A$7="Y",IF(RWE!$K$4/RWE!$K$6*SUM('2003Year'!L45:L45)&lt;'2003AllExports'!$A$1," ",RWE!$K$4/RWE!$K$6*SUM('2003Year'!L45:L45)),1/RWE!$K$6*SUM('2003Year'!L45:L45))</f>
        <v xml:space="preserve"> </v>
      </c>
      <c r="N45" s="77" t="str">
        <f>IF(RWE!$A$7="Y",IF(RWE!$N$4/RWE!$N$6*SUM('2003Year'!N45:N45)&lt;'2003AllExports'!$A$1," ",RWE!$N$4/RWE!$N$6*SUM('2003Year'!N45:N45)),1/RWE!$N$6*SUM('2003Year'!N45:N45))</f>
        <v xml:space="preserve"> </v>
      </c>
      <c r="O45" s="77" t="str">
        <f>IF(RWE!$A$7="Y",IF(RWE!$O$4/RWE!$O$6*SUM('2003Year'!O45:O45)&lt;'2003AllExports'!$A$1," ",RWE!$O$4/RWE!$O$6*SUM('2003Year'!O45:O45)),1/RWE!$O$6*SUM('2003Year'!O45:O45))</f>
        <v xml:space="preserve"> </v>
      </c>
      <c r="P45" s="77" t="str">
        <f>IF(RWE!$A$7="Y",IF(RWE!$P$4/RWE!$P$6*SUM('2003Year'!P45:P45)&lt;'2003AllExports'!$A$1," ",RWE!$P$4/RWE!$P$6*SUM('2003Year'!P45:P45)),1/RWE!$P$6*SUM('2003Year'!P45:P45))</f>
        <v xml:space="preserve"> </v>
      </c>
      <c r="Q45" s="78" t="str">
        <f>IF(RWE!$A$7="Y",IF(SUM(B45:P45)&lt;$A$1," ",SUM(B45:P45)),"-")</f>
        <v xml:space="preserve"> </v>
      </c>
      <c r="S45" s="79" t="str">
        <f>IF(SUM(B45:B45)=0," ",'2003Year'!S45)</f>
        <v xml:space="preserve"> </v>
      </c>
      <c r="T45" s="79" t="str">
        <f>IF(SUM(C45:C45)=0," ",'2003Year'!T45)</f>
        <v xml:space="preserve"> </v>
      </c>
      <c r="U45" s="79" t="str">
        <f>IF(SUM(D45:D45)=0," ",'2003Year'!U45)</f>
        <v xml:space="preserve"> </v>
      </c>
      <c r="V45" s="79" t="str">
        <f>IF(SUM(E45:E45)=0," ",'2003Year'!V45)</f>
        <v xml:space="preserve"> </v>
      </c>
      <c r="W45" s="79" t="str">
        <f>IF(SUM(F45:F45)=0," ",'2003Year'!W45)</f>
        <v xml:space="preserve"> </v>
      </c>
      <c r="X45" s="79" t="str">
        <f>IF(SUM(G45:G45)=0," ",'2003Year'!X45)</f>
        <v xml:space="preserve"> </v>
      </c>
      <c r="Y45" s="79" t="str">
        <f>IF(SUM(H45:H45)=0," ",'2003Year'!Y45)</f>
        <v xml:space="preserve"> </v>
      </c>
      <c r="Z45" s="79" t="str">
        <f>IF(SUM(I45:I45)=0," ",'2003Year'!Z45)</f>
        <v xml:space="preserve"> </v>
      </c>
      <c r="AA45" s="79" t="str">
        <f>IF(SUM(J45:J45)=0," ",'2003Year'!AA45)</f>
        <v xml:space="preserve"> </v>
      </c>
      <c r="AB45" s="79" t="str">
        <f>IF(SUM(K45:K45)=0," ",'2003Year'!AB45)</f>
        <v xml:space="preserve"> </v>
      </c>
      <c r="AC45" s="79" t="str">
        <f>IF(SUM(L45:L45)=0," ",'2003Year'!AC45)</f>
        <v xml:space="preserve"> </v>
      </c>
      <c r="AE45" s="79" t="str">
        <f>IF(SUM(N45:N45)=0," ",'2003Year'!AE45)</f>
        <v xml:space="preserve"> </v>
      </c>
      <c r="AF45" s="79" t="str">
        <f>IF(SUM(O45:O45)=0," ",'2003Year'!AF45)</f>
        <v xml:space="preserve"> </v>
      </c>
      <c r="AG45" s="79" t="str">
        <f>IF(SUM(P45:P45)=0," ",'2003Year'!AG45)</f>
        <v xml:space="preserve"> </v>
      </c>
      <c r="AH45" s="80" t="str">
        <f>IF(SUM(Q45:Q45)=0," ",'2003Year'!AH45)</f>
        <v xml:space="preserve"> </v>
      </c>
      <c r="AJ45" s="77" t="str">
        <f>IF(RWE!$A$7="Y",IF(RWE!$R$4/RWE!$R$6*SUM('2003Year'!AJ45:AJ45)&lt;'2003AllExports'!$A$1," ",RWE!$R$4/RWE!$R$6*SUM('2003Year'!AJ45:AJ45)),1/RWE!$R$6*SUM('2003Year'!AJ45:AJ45))</f>
        <v xml:space="preserve"> </v>
      </c>
      <c r="AK45" s="77" t="str">
        <f>IF(RWE!$A$7="Y",IF(RWE!$S$4/RWE!$S$6*SUM('2003Year'!AK45:AK45)&lt;'2003AllExports'!$A$1," ",RWE!$S$4/RWE!$S$6*SUM('2003Year'!AK45:AK45)),1/RWE!$S$6*SUM('2003Year'!AK45:AK45))</f>
        <v xml:space="preserve"> </v>
      </c>
      <c r="AL45" s="77" t="str">
        <f>IF(RWE!$A$7="Y",IF(RWE!$T$4/RWE!$T$6*SUM('2003Year'!AL45:AL45)&lt;'2003AllExports'!$A$1," ",RWE!$T$4/RWE!$T$6*SUM('2003Year'!AL45:AL45)),1/RWE!$T$6*SUM('2003Year'!AL45:AL45))</f>
        <v xml:space="preserve"> </v>
      </c>
      <c r="AM45" s="79">
        <f>SUM('2003Year'!AM45:AM45)</f>
        <v>0</v>
      </c>
      <c r="AN45" s="79">
        <f>SUM('2003Year'!AN45:AN45)</f>
        <v>0</v>
      </c>
      <c r="AO45" s="79">
        <f>SUM('2003Year'!AO45:AO45)</f>
        <v>0</v>
      </c>
    </row>
    <row r="46" spans="1:41" ht="13">
      <c r="A46" t="s">
        <v>52</v>
      </c>
      <c r="B46" s="76" t="str">
        <f>IF(RWE!$A$7="Y",IF(RWE!$B$4/RWE!$B$6*SUM('2003Year'!B46:B46)&lt;'2003AllExports'!$A$1," ",RWE!$B$4/RWE!$B$6*SUM('2003Year'!B46:B46)),1/RWE!$B$6*SUM('2003Year'!B46:B46))</f>
        <v xml:space="preserve"> </v>
      </c>
      <c r="C46" s="76" t="str">
        <f>IF(RWE!$A$7="Y",IF(RWE!$C$4/RWE!$C$6*SUM('2003Year'!C46:C46)&lt;'2003AllExports'!$A$1," ",RWE!$C$4/RWE!$C$6*SUM('2003Year'!C46:C46)),1/RWE!$C$6*SUM('2003Year'!C46:C46))</f>
        <v xml:space="preserve"> </v>
      </c>
      <c r="D46" s="76" t="str">
        <f>IF(RWE!$A$7="Y",IF(RWE!$D$4/RWE!$D$6*SUM('2003Year'!D46:D46)&lt;'2003AllExports'!$A$1," ",RWE!$D$4/RWE!$D$6*SUM('2003Year'!D46:D46)),1/RWE!$D$6*SUM('2003Year'!D46:D46))</f>
        <v xml:space="preserve"> </v>
      </c>
      <c r="E46" s="76" t="str">
        <f>IF(RWE!$A$7="Y",IF(RWE!$E$4/RWE!$E$6*SUM('2003Year'!E46:E46)&lt;'2003AllExports'!$A$1," ",RWE!$E$4/RWE!$E$6*SUM('2003Year'!E46:E46)),1/RWE!$E$6*SUM('2003Year'!E46:E46))</f>
        <v xml:space="preserve"> </v>
      </c>
      <c r="F46" s="77" t="str">
        <f>IF(RWE!$A$7="Y",IF(RWE!$F$4/RWE!$F$6*SUM('2003Year'!F46:F46)&lt;'2003AllExports'!$A$1," ",RWE!$F$4/RWE!$F$6*SUM('2003Year'!F46:F46)),1/RWE!$F$6*SUM('2003Year'!F46:F46))</f>
        <v xml:space="preserve"> </v>
      </c>
      <c r="G46" s="77" t="str">
        <f>IF(RWE!$A$7="Y",IF(RWE!$G$4/RWE!$G$6*SUM('2003Year'!G46:G46)&lt;'2003AllExports'!$A$1," ",RWE!$G$4/RWE!$G$6*SUM('2003Year'!G46:G46)),1/RWE!$G$6*SUM('2003Year'!G46:G46))</f>
        <v xml:space="preserve"> </v>
      </c>
      <c r="H46" s="77" t="str">
        <f>IF(RWE!$A$7="Y",IF(RWE!$H$4/RWE!$H$6*SUM('2003Year'!H46:H46)&lt;'2003AllExports'!$A$1," ",RWE!$H$4/RWE!$H$6*SUM('2003Year'!H46:H46)),1/RWE!$H$6*SUM('2003Year'!H46:H46))</f>
        <v xml:space="preserve"> </v>
      </c>
      <c r="I46" s="77" t="str">
        <f>IF(RWE!$A$7="Y",IF(RWE!$I$4/RWE!$I$6*SUM('2003Year'!I46:I46)&lt;'2003AllExports'!$A$1," ",RWE!$I$4/RWE!$I$6*SUM('2003Year'!I46:I46)),1/RWE!$I$6*SUM('2003Year'!I46:I46))</f>
        <v xml:space="preserve"> </v>
      </c>
      <c r="J46" s="77" t="str">
        <f>IF(RWE!$A$7="Y",IF(RWE!$J$4/RWE!$J$6*SUM('2003Year'!J46:J46)&lt;'2003AllExports'!$A$1," ",RWE!$J$4/RWE!$J$6*SUM('2003Year'!J46:J46)),1/RWE!$J$6*SUM('2003Year'!J46:J46))</f>
        <v xml:space="preserve"> </v>
      </c>
      <c r="K46" s="77" t="str">
        <f>IF(RWE!$A$7="Y",IF(RWE!$K$4/RWE!$K$6*SUM('2003Year'!K46:K46)&lt;'2003AllExports'!$A$1," ",RWE!$K$4/RWE!$K$6*SUM('2003Year'!K46:K46)),1/RWE!$K$6*SUM('2003Year'!K46:K46))</f>
        <v xml:space="preserve"> </v>
      </c>
      <c r="L46" s="77" t="str">
        <f>IF(RWE!$A$7="Y",IF(RWE!$K$4/RWE!$K$6*SUM('2003Year'!L46:L46)&lt;'2003AllExports'!$A$1," ",RWE!$K$4/RWE!$K$6*SUM('2003Year'!L46:L46)),1/RWE!$K$6*SUM('2003Year'!L46:L46))</f>
        <v xml:space="preserve"> </v>
      </c>
      <c r="N46" s="77" t="str">
        <f>IF(RWE!$A$7="Y",IF(RWE!$N$4/RWE!$N$6*SUM('2003Year'!N46:N46)&lt;'2003AllExports'!$A$1," ",RWE!$N$4/RWE!$N$6*SUM('2003Year'!N46:N46)),1/RWE!$N$6*SUM('2003Year'!N46:N46))</f>
        <v xml:space="preserve"> </v>
      </c>
      <c r="O46" s="77" t="str">
        <f>IF(RWE!$A$7="Y",IF(RWE!$O$4/RWE!$O$6*SUM('2003Year'!O46:O46)&lt;'2003AllExports'!$A$1," ",RWE!$O$4/RWE!$O$6*SUM('2003Year'!O46:O46)),1/RWE!$O$6*SUM('2003Year'!O46:O46))</f>
        <v xml:space="preserve"> </v>
      </c>
      <c r="P46" s="77" t="str">
        <f>IF(RWE!$A$7="Y",IF(RWE!$P$4/RWE!$P$6*SUM('2003Year'!P46:P46)&lt;'2003AllExports'!$A$1," ",RWE!$P$4/RWE!$P$6*SUM('2003Year'!P46:P46)),1/RWE!$P$6*SUM('2003Year'!P46:P46))</f>
        <v xml:space="preserve"> </v>
      </c>
      <c r="Q46" s="78" t="str">
        <f>IF(RWE!$A$7="Y",IF(SUM(B46:P46)&lt;$A$1," ",SUM(B46:P46)),"-")</f>
        <v xml:space="preserve"> </v>
      </c>
      <c r="S46" s="79" t="str">
        <f>IF(SUM(B46:B46)=0," ",'2003Year'!S46)</f>
        <v xml:space="preserve"> </v>
      </c>
      <c r="T46" s="79" t="str">
        <f>IF(SUM(C46:C46)=0," ",'2003Year'!T46)</f>
        <v xml:space="preserve"> </v>
      </c>
      <c r="U46" s="79" t="str">
        <f>IF(SUM(D46:D46)=0," ",'2003Year'!U46)</f>
        <v xml:space="preserve"> </v>
      </c>
      <c r="V46" s="79" t="str">
        <f>IF(SUM(E46:E46)=0," ",'2003Year'!V46)</f>
        <v xml:space="preserve"> </v>
      </c>
      <c r="W46" s="79" t="str">
        <f>IF(SUM(F46:F46)=0," ",'2003Year'!W46)</f>
        <v xml:space="preserve"> </v>
      </c>
      <c r="X46" s="79" t="str">
        <f>IF(SUM(G46:G46)=0," ",'2003Year'!X46)</f>
        <v xml:space="preserve"> </v>
      </c>
      <c r="Y46" s="79" t="str">
        <f>IF(SUM(H46:H46)=0," ",'2003Year'!Y46)</f>
        <v xml:space="preserve"> </v>
      </c>
      <c r="Z46" s="79" t="str">
        <f>IF(SUM(I46:I46)=0," ",'2003Year'!Z46)</f>
        <v xml:space="preserve"> </v>
      </c>
      <c r="AA46" s="79" t="str">
        <f>IF(SUM(J46:J46)=0," ",'2003Year'!AA46)</f>
        <v xml:space="preserve"> </v>
      </c>
      <c r="AB46" s="79" t="str">
        <f>IF(SUM(K46:K46)=0," ",'2003Year'!AB46)</f>
        <v xml:space="preserve"> </v>
      </c>
      <c r="AC46" s="79" t="str">
        <f>IF(SUM(L46:L46)=0," ",'2003Year'!AC46)</f>
        <v xml:space="preserve"> </v>
      </c>
      <c r="AE46" s="79" t="str">
        <f>IF(SUM(N46:N46)=0," ",'2003Year'!AE46)</f>
        <v xml:space="preserve"> </v>
      </c>
      <c r="AF46" s="79" t="str">
        <f>IF(SUM(O46:O46)=0," ",'2003Year'!AF46)</f>
        <v xml:space="preserve"> </v>
      </c>
      <c r="AG46" s="79" t="str">
        <f>IF(SUM(P46:P46)=0," ",'2003Year'!AG46)</f>
        <v xml:space="preserve"> </v>
      </c>
      <c r="AH46" s="80" t="str">
        <f>IF(SUM(Q46:Q46)=0," ",'2003Year'!AH46)</f>
        <v xml:space="preserve"> </v>
      </c>
      <c r="AJ46" s="77" t="str">
        <f>IF(RWE!$A$7="Y",IF(RWE!$R$4/RWE!$R$6*SUM('2003Year'!AJ46:AJ46)&lt;'2003AllExports'!$A$1," ",RWE!$R$4/RWE!$R$6*SUM('2003Year'!AJ46:AJ46)),1/RWE!$R$6*SUM('2003Year'!AJ46:AJ46))</f>
        <v xml:space="preserve"> </v>
      </c>
      <c r="AK46" s="77" t="str">
        <f>IF(RWE!$A$7="Y",IF(RWE!$S$4/RWE!$S$6*SUM('2003Year'!AK46:AK46)&lt;'2003AllExports'!$A$1," ",RWE!$S$4/RWE!$S$6*SUM('2003Year'!AK46:AK46)),1/RWE!$S$6*SUM('2003Year'!AK46:AK46))</f>
        <v xml:space="preserve"> </v>
      </c>
      <c r="AL46" s="77" t="str">
        <f>IF(RWE!$A$7="Y",IF(RWE!$T$4/RWE!$T$6*SUM('2003Year'!AL46:AL46)&lt;'2003AllExports'!$A$1," ",RWE!$T$4/RWE!$T$6*SUM('2003Year'!AL46:AL46)),1/RWE!$T$6*SUM('2003Year'!AL46:AL46))</f>
        <v xml:space="preserve"> </v>
      </c>
      <c r="AM46" s="79">
        <f>SUM('2003Year'!AM46:AM46)</f>
        <v>0</v>
      </c>
      <c r="AN46" s="79">
        <f>SUM('2003Year'!AN46:AN46)</f>
        <v>0</v>
      </c>
      <c r="AO46" s="79">
        <f>SUM('2003Year'!AO46:AO46)</f>
        <v>0</v>
      </c>
    </row>
    <row r="47" spans="1:41" ht="13">
      <c r="A47" t="s">
        <v>54</v>
      </c>
      <c r="B47" s="76" t="str">
        <f>IF(RWE!$A$7="Y",IF(RWE!$B$4/RWE!$B$6*SUM('2003Year'!B47:B47)&lt;'2003AllExports'!$A$1," ",RWE!$B$4/RWE!$B$6*SUM('2003Year'!B47:B47)),1/RWE!$B$6*SUM('2003Year'!B47:B47))</f>
        <v xml:space="preserve"> </v>
      </c>
      <c r="C47" s="76">
        <f>IF(RWE!$A$7="Y",IF(RWE!$C$4/RWE!$C$6*SUM('2003Year'!C47:C47)&lt;'2003AllExports'!$A$1," ",RWE!$C$4/RWE!$C$6*SUM('2003Year'!C47:C47)),1/RWE!$C$6*SUM('2003Year'!C47:C47))</f>
        <v>1.7472410592000002E-2</v>
      </c>
      <c r="D47" s="76">
        <f>IF(RWE!$A$7="Y",IF(RWE!$D$4/RWE!$D$6*SUM('2003Year'!D47:D47)&lt;'2003AllExports'!$A$1," ",RWE!$D$4/RWE!$D$6*SUM('2003Year'!D47:D47)),1/RWE!$D$6*SUM('2003Year'!D47:D47))</f>
        <v>1.4122594359999999E-2</v>
      </c>
      <c r="E47" s="76" t="str">
        <f>IF(RWE!$A$7="Y",IF(RWE!$E$4/RWE!$E$6*SUM('2003Year'!E47:E47)&lt;'2003AllExports'!$A$1," ",RWE!$E$4/RWE!$E$6*SUM('2003Year'!E47:E47)),1/RWE!$E$6*SUM('2003Year'!E47:E47))</f>
        <v xml:space="preserve"> </v>
      </c>
      <c r="F47" s="77" t="str">
        <f>IF(RWE!$A$7="Y",IF(RWE!$F$4/RWE!$F$6*SUM('2003Year'!F47:F47)&lt;'2003AllExports'!$A$1," ",RWE!$F$4/RWE!$F$6*SUM('2003Year'!F47:F47)),1/RWE!$F$6*SUM('2003Year'!F47:F47))</f>
        <v xml:space="preserve"> </v>
      </c>
      <c r="G47" s="77" t="str">
        <f>IF(RWE!$A$7="Y",IF(RWE!$G$4/RWE!$G$6*SUM('2003Year'!G47:G47)&lt;'2003AllExports'!$A$1," ",RWE!$G$4/RWE!$G$6*SUM('2003Year'!G47:G47)),1/RWE!$G$6*SUM('2003Year'!G47:G47))</f>
        <v xml:space="preserve"> </v>
      </c>
      <c r="H47" s="77" t="str">
        <f>IF(RWE!$A$7="Y",IF(RWE!$H$4/RWE!$H$6*SUM('2003Year'!H47:H47)&lt;'2003AllExports'!$A$1," ",RWE!$H$4/RWE!$H$6*SUM('2003Year'!H47:H47)),1/RWE!$H$6*SUM('2003Year'!H47:H47))</f>
        <v xml:space="preserve"> </v>
      </c>
      <c r="I47" s="77" t="str">
        <f>IF(RWE!$A$7="Y",IF(RWE!$I$4/RWE!$I$6*SUM('2003Year'!I47:I47)&lt;'2003AllExports'!$A$1," ",RWE!$I$4/RWE!$I$6*SUM('2003Year'!I47:I47)),1/RWE!$I$6*SUM('2003Year'!I47:I47))</f>
        <v xml:space="preserve"> </v>
      </c>
      <c r="J47" s="77" t="str">
        <f>IF(RWE!$A$7="Y",IF(RWE!$J$4/RWE!$J$6*SUM('2003Year'!J47:J47)&lt;'2003AllExports'!$A$1," ",RWE!$J$4/RWE!$J$6*SUM('2003Year'!J47:J47)),1/RWE!$J$6*SUM('2003Year'!J47:J47))</f>
        <v xml:space="preserve"> </v>
      </c>
      <c r="K47" s="77" t="str">
        <f>IF(RWE!$A$7="Y",IF(RWE!$K$4/RWE!$K$6*SUM('2003Year'!K47:K47)&lt;'2003AllExports'!$A$1," ",RWE!$K$4/RWE!$K$6*SUM('2003Year'!K47:K47)),1/RWE!$K$6*SUM('2003Year'!K47:K47))</f>
        <v xml:space="preserve"> </v>
      </c>
      <c r="L47" s="77" t="str">
        <f>IF(RWE!$A$7="Y",IF(RWE!$K$4/RWE!$K$6*SUM('2003Year'!L47:L47)&lt;'2003AllExports'!$A$1," ",RWE!$K$4/RWE!$K$6*SUM('2003Year'!L47:L47)),1/RWE!$K$6*SUM('2003Year'!L47:L47))</f>
        <v xml:space="preserve"> </v>
      </c>
      <c r="N47" s="77" t="str">
        <f>IF(RWE!$A$7="Y",IF(RWE!$N$4/RWE!$N$6*SUM('2003Year'!N47:N47)&lt;'2003AllExports'!$A$1," ",RWE!$N$4/RWE!$N$6*SUM('2003Year'!N47:N47)),1/RWE!$N$6*SUM('2003Year'!N47:N47))</f>
        <v xml:space="preserve"> </v>
      </c>
      <c r="O47" s="77" t="str">
        <f>IF(RWE!$A$7="Y",IF(RWE!$O$4/RWE!$O$6*SUM('2003Year'!O47:O47)&lt;'2003AllExports'!$A$1," ",RWE!$O$4/RWE!$O$6*SUM('2003Year'!O47:O47)),1/RWE!$O$6*SUM('2003Year'!O47:O47))</f>
        <v xml:space="preserve"> </v>
      </c>
      <c r="P47" s="77" t="str">
        <f>IF(RWE!$A$7="Y",IF(RWE!$P$4/RWE!$P$6*SUM('2003Year'!P47:P47)&lt;'2003AllExports'!$A$1," ",RWE!$P$4/RWE!$P$6*SUM('2003Year'!P47:P47)),1/RWE!$P$6*SUM('2003Year'!P47:P47))</f>
        <v xml:space="preserve"> </v>
      </c>
      <c r="Q47" s="78">
        <f>IF(RWE!$A$7="Y",IF(SUM(B47:P47)&lt;$A$1," ",SUM(B47:P47)),"-")</f>
        <v>3.1595004952000003E-2</v>
      </c>
      <c r="S47" s="79" t="str">
        <f>IF(SUM(B47:B47)=0," ",'2003Year'!S47)</f>
        <v xml:space="preserve"> </v>
      </c>
      <c r="T47" s="79">
        <f>IF(SUM(C47:C47)=0," ",'2003Year'!T47)</f>
        <v>4.5872959999999994</v>
      </c>
      <c r="U47" s="79">
        <f>IF(SUM(D47:D47)=0," ",'2003Year'!U47)</f>
        <v>2.5216909999999997</v>
      </c>
      <c r="V47" s="79" t="str">
        <f>IF(SUM(E47:E47)=0," ",'2003Year'!V47)</f>
        <v xml:space="preserve"> </v>
      </c>
      <c r="W47" s="79" t="str">
        <f>IF(SUM(F47:F47)=0," ",'2003Year'!W47)</f>
        <v xml:space="preserve"> </v>
      </c>
      <c r="X47" s="79" t="str">
        <f>IF(SUM(G47:G47)=0," ",'2003Year'!X47)</f>
        <v xml:space="preserve"> </v>
      </c>
      <c r="Y47" s="79" t="str">
        <f>IF(SUM(H47:H47)=0," ",'2003Year'!Y47)</f>
        <v xml:space="preserve"> </v>
      </c>
      <c r="Z47" s="79" t="str">
        <f>IF(SUM(I47:I47)=0," ",'2003Year'!Z47)</f>
        <v xml:space="preserve"> </v>
      </c>
      <c r="AA47" s="79" t="str">
        <f>IF(SUM(J47:J47)=0," ",'2003Year'!AA47)</f>
        <v xml:space="preserve"> </v>
      </c>
      <c r="AB47" s="79" t="str">
        <f>IF(SUM(K47:K47)=0," ",'2003Year'!AB47)</f>
        <v xml:space="preserve"> </v>
      </c>
      <c r="AC47" s="79" t="str">
        <f>IF(SUM(L47:L47)=0," ",'2003Year'!AC47)</f>
        <v xml:space="preserve"> </v>
      </c>
      <c r="AE47" s="79" t="str">
        <f>IF(SUM(N47:N47)=0," ",'2003Year'!AE47)</f>
        <v xml:space="preserve"> </v>
      </c>
      <c r="AF47" s="79" t="str">
        <f>IF(SUM(O47:O47)=0," ",'2003Year'!AF47)</f>
        <v xml:space="preserve"> </v>
      </c>
      <c r="AG47" s="79" t="str">
        <f>IF(SUM(P47:P47)=0," ",'2003Year'!AG47)</f>
        <v xml:space="preserve"> </v>
      </c>
      <c r="AH47" s="80">
        <f>IF(SUM(Q47:Q47)=0," ",'2003Year'!AH47)</f>
        <v>8.4007279999999991</v>
      </c>
      <c r="AJ47" s="77" t="str">
        <f>IF(RWE!$A$7="Y",IF(RWE!$R$4/RWE!$R$6*SUM('2003Year'!AJ47:AJ47)&lt;'2003AllExports'!$A$1," ",RWE!$R$4/RWE!$R$6*SUM('2003Year'!AJ47:AJ47)),1/RWE!$R$6*SUM('2003Year'!AJ47:AJ47))</f>
        <v xml:space="preserve"> </v>
      </c>
      <c r="AK47" s="77" t="str">
        <f>IF(RWE!$A$7="Y",IF(RWE!$S$4/RWE!$S$6*SUM('2003Year'!AK47:AK47)&lt;'2003AllExports'!$A$1," ",RWE!$S$4/RWE!$S$6*SUM('2003Year'!AK47:AK47)),1/RWE!$S$6*SUM('2003Year'!AK47:AK47))</f>
        <v xml:space="preserve"> </v>
      </c>
      <c r="AL47" s="77" t="str">
        <f>IF(RWE!$A$7="Y",IF(RWE!$T$4/RWE!$T$6*SUM('2003Year'!AL47:AL47)&lt;'2003AllExports'!$A$1," ",RWE!$T$4/RWE!$T$6*SUM('2003Year'!AL47:AL47)),1/RWE!$T$6*SUM('2003Year'!AL47:AL47))</f>
        <v xml:space="preserve"> </v>
      </c>
      <c r="AM47" s="79">
        <f>SUM('2003Year'!AM47:AM47)</f>
        <v>0</v>
      </c>
      <c r="AN47" s="79">
        <f>SUM('2003Year'!AN47:AN47)</f>
        <v>0</v>
      </c>
      <c r="AO47" s="79">
        <f>SUM('2003Year'!AO47:AO47)</f>
        <v>0</v>
      </c>
    </row>
    <row r="48" spans="1:41" ht="13">
      <c r="A48" t="s">
        <v>7</v>
      </c>
      <c r="B48" s="76" t="str">
        <f>IF(RWE!$A$7="Y",IF(RWE!$B$4/RWE!$B$6*SUM('2003Year'!B48:B48)&lt;'2003AllExports'!$A$1," ",RWE!$B$4/RWE!$B$6*SUM('2003Year'!B48:B48)),1/RWE!$B$6*SUM('2003Year'!B48:B48))</f>
        <v xml:space="preserve"> </v>
      </c>
      <c r="C48" s="76" t="str">
        <f>IF(RWE!$A$7="Y",IF(RWE!$C$4/RWE!$C$6*SUM('2003Year'!C48:C48)&lt;'2003AllExports'!$A$1," ",RWE!$C$4/RWE!$C$6*SUM('2003Year'!C48:C48)),1/RWE!$C$6*SUM('2003Year'!C48:C48))</f>
        <v xml:space="preserve"> </v>
      </c>
      <c r="D48" s="76" t="str">
        <f>IF(RWE!$A$7="Y",IF(RWE!$D$4/RWE!$D$6*SUM('2003Year'!D48:D48)&lt;'2003AllExports'!$A$1," ",RWE!$D$4/RWE!$D$6*SUM('2003Year'!D48:D48)),1/RWE!$D$6*SUM('2003Year'!D48:D48))</f>
        <v xml:space="preserve"> </v>
      </c>
      <c r="E48" s="76" t="str">
        <f>IF(RWE!$A$7="Y",IF(RWE!$E$4/RWE!$E$6*SUM('2003Year'!E48:E48)&lt;'2003AllExports'!$A$1," ",RWE!$E$4/RWE!$E$6*SUM('2003Year'!E48:E48)),1/RWE!$E$6*SUM('2003Year'!E48:E48))</f>
        <v xml:space="preserve"> </v>
      </c>
      <c r="F48" s="77" t="str">
        <f>IF(RWE!$A$7="Y",IF(RWE!$F$4/RWE!$F$6*SUM('2003Year'!F48:F48)&lt;'2003AllExports'!$A$1," ",RWE!$F$4/RWE!$F$6*SUM('2003Year'!F48:F48)),1/RWE!$F$6*SUM('2003Year'!F48:F48))</f>
        <v xml:space="preserve"> </v>
      </c>
      <c r="G48" s="77" t="str">
        <f>IF(RWE!$A$7="Y",IF(RWE!$G$4/RWE!$G$6*SUM('2003Year'!G48:G48)&lt;'2003AllExports'!$A$1," ",RWE!$G$4/RWE!$G$6*SUM('2003Year'!G48:G48)),1/RWE!$G$6*SUM('2003Year'!G48:G48))</f>
        <v xml:space="preserve"> </v>
      </c>
      <c r="H48" s="77" t="str">
        <f>IF(RWE!$A$7="Y",IF(RWE!$H$4/RWE!$H$6*SUM('2003Year'!H48:H48)&lt;'2003AllExports'!$A$1," ",RWE!$H$4/RWE!$H$6*SUM('2003Year'!H48:H48)),1/RWE!$H$6*SUM('2003Year'!H48:H48))</f>
        <v xml:space="preserve"> </v>
      </c>
      <c r="I48" s="77" t="str">
        <f>IF(RWE!$A$7="Y",IF(RWE!$I$4/RWE!$I$6*SUM('2003Year'!I48:I48)&lt;'2003AllExports'!$A$1," ",RWE!$I$4/RWE!$I$6*SUM('2003Year'!I48:I48)),1/RWE!$I$6*SUM('2003Year'!I48:I48))</f>
        <v xml:space="preserve"> </v>
      </c>
      <c r="J48" s="77" t="str">
        <f>IF(RWE!$A$7="Y",IF(RWE!$J$4/RWE!$J$6*SUM('2003Year'!J48:J48)&lt;'2003AllExports'!$A$1," ",RWE!$J$4/RWE!$J$6*SUM('2003Year'!J48:J48)),1/RWE!$J$6*SUM('2003Year'!J48:J48))</f>
        <v xml:space="preserve"> </v>
      </c>
      <c r="K48" s="77" t="str">
        <f>IF(RWE!$A$7="Y",IF(RWE!$K$4/RWE!$K$6*SUM('2003Year'!K48:K48)&lt;'2003AllExports'!$A$1," ",RWE!$K$4/RWE!$K$6*SUM('2003Year'!K48:K48)),1/RWE!$K$6*SUM('2003Year'!K48:K48))</f>
        <v xml:space="preserve"> </v>
      </c>
      <c r="L48" s="77" t="str">
        <f>IF(RWE!$A$7="Y",IF(RWE!$K$4/RWE!$K$6*SUM('2003Year'!L48:L48)&lt;'2003AllExports'!$A$1," ",RWE!$K$4/RWE!$K$6*SUM('2003Year'!L48:L48)),1/RWE!$K$6*SUM('2003Year'!L48:L48))</f>
        <v xml:space="preserve"> </v>
      </c>
      <c r="N48" s="77" t="str">
        <f>IF(RWE!$A$7="Y",IF(RWE!$N$4/RWE!$N$6*SUM('2003Year'!N48:N48)&lt;'2003AllExports'!$A$1," ",RWE!$N$4/RWE!$N$6*SUM('2003Year'!N48:N48)),1/RWE!$N$6*SUM('2003Year'!N48:N48))</f>
        <v xml:space="preserve"> </v>
      </c>
      <c r="O48" s="77" t="str">
        <f>IF(RWE!$A$7="Y",IF(RWE!$O$4/RWE!$O$6*SUM('2003Year'!O48:O48)&lt;'2003AllExports'!$A$1," ",RWE!$O$4/RWE!$O$6*SUM('2003Year'!O48:O48)),1/RWE!$O$6*SUM('2003Year'!O48:O48))</f>
        <v xml:space="preserve"> </v>
      </c>
      <c r="P48" s="77" t="str">
        <f>IF(RWE!$A$7="Y",IF(RWE!$P$4/RWE!$P$6*SUM('2003Year'!P48:P48)&lt;'2003AllExports'!$A$1," ",RWE!$P$4/RWE!$P$6*SUM('2003Year'!P48:P48)),1/RWE!$P$6*SUM('2003Year'!P48:P48))</f>
        <v xml:space="preserve"> </v>
      </c>
      <c r="Q48" s="78" t="str">
        <f>IF(RWE!$A$7="Y",IF(SUM(B48:P48)&lt;$A$1," ",SUM(B48:P48)),"-")</f>
        <v xml:space="preserve"> </v>
      </c>
      <c r="S48" s="79" t="str">
        <f>IF(SUM(B48:B48)=0," ",'2003Year'!S48)</f>
        <v xml:space="preserve"> </v>
      </c>
      <c r="T48" s="79" t="str">
        <f>IF(SUM(C48:C48)=0," ",'2003Year'!T48)</f>
        <v xml:space="preserve"> </v>
      </c>
      <c r="U48" s="79" t="str">
        <f>IF(SUM(D48:D48)=0," ",'2003Year'!U48)</f>
        <v xml:space="preserve"> </v>
      </c>
      <c r="V48" s="79" t="str">
        <f>IF(SUM(E48:E48)=0," ",'2003Year'!V48)</f>
        <v xml:space="preserve"> </v>
      </c>
      <c r="W48" s="79" t="str">
        <f>IF(SUM(F48:F48)=0," ",'2003Year'!W48)</f>
        <v xml:space="preserve"> </v>
      </c>
      <c r="X48" s="79" t="str">
        <f>IF(SUM(G48:G48)=0," ",'2003Year'!X48)</f>
        <v xml:space="preserve"> </v>
      </c>
      <c r="Y48" s="79" t="str">
        <f>IF(SUM(H48:H48)=0," ",'2003Year'!Y48)</f>
        <v xml:space="preserve"> </v>
      </c>
      <c r="Z48" s="79" t="str">
        <f>IF(SUM(I48:I48)=0," ",'2003Year'!Z48)</f>
        <v xml:space="preserve"> </v>
      </c>
      <c r="AA48" s="79" t="str">
        <f>IF(SUM(J48:J48)=0," ",'2003Year'!AA48)</f>
        <v xml:space="preserve"> </v>
      </c>
      <c r="AB48" s="79" t="str">
        <f>IF(SUM(K48:K48)=0," ",'2003Year'!AB48)</f>
        <v xml:space="preserve"> </v>
      </c>
      <c r="AC48" s="79" t="str">
        <f>IF(SUM(L48:L48)=0," ",'2003Year'!AC48)</f>
        <v xml:space="preserve"> </v>
      </c>
      <c r="AE48" s="79" t="str">
        <f>IF(SUM(N48:N48)=0," ",'2003Year'!AE48)</f>
        <v xml:space="preserve"> </v>
      </c>
      <c r="AF48" s="79" t="str">
        <f>IF(SUM(O48:O48)=0," ",'2003Year'!AF48)</f>
        <v xml:space="preserve"> </v>
      </c>
      <c r="AG48" s="79" t="str">
        <f>IF(SUM(P48:P48)=0," ",'2003Year'!AG48)</f>
        <v xml:space="preserve"> </v>
      </c>
      <c r="AH48" s="80" t="str">
        <f>IF(SUM(Q48:Q48)=0," ",'2003Year'!AH48)</f>
        <v xml:space="preserve"> </v>
      </c>
      <c r="AJ48" s="77" t="str">
        <f>IF(RWE!$A$7="Y",IF(RWE!$R$4/RWE!$R$6*SUM('2003Year'!AJ48:AJ48)&lt;'2003AllExports'!$A$1," ",RWE!$R$4/RWE!$R$6*SUM('2003Year'!AJ48:AJ48)),1/RWE!$R$6*SUM('2003Year'!AJ48:AJ48))</f>
        <v xml:space="preserve"> </v>
      </c>
      <c r="AK48" s="77" t="str">
        <f>IF(RWE!$A$7="Y",IF(RWE!$S$4/RWE!$S$6*SUM('2003Year'!AK48:AK48)&lt;'2003AllExports'!$A$1," ",RWE!$S$4/RWE!$S$6*SUM('2003Year'!AK48:AK48)),1/RWE!$S$6*SUM('2003Year'!AK48:AK48))</f>
        <v xml:space="preserve"> </v>
      </c>
      <c r="AL48" s="77" t="str">
        <f>IF(RWE!$A$7="Y",IF(RWE!$T$4/RWE!$T$6*SUM('2003Year'!AL48:AL48)&lt;'2003AllExports'!$A$1," ",RWE!$T$4/RWE!$T$6*SUM('2003Year'!AL48:AL48)),1/RWE!$T$6*SUM('2003Year'!AL48:AL48))</f>
        <v xml:space="preserve"> </v>
      </c>
      <c r="AM48" s="79">
        <f>SUM('2003Year'!AM48:AM48)</f>
        <v>0</v>
      </c>
      <c r="AN48" s="79">
        <f>SUM('2003Year'!AN48:AN48)</f>
        <v>0</v>
      </c>
      <c r="AO48" s="79">
        <f>SUM('2003Year'!AO48:AO48)</f>
        <v>0</v>
      </c>
    </row>
    <row r="49" spans="1:41" ht="13">
      <c r="A49" t="s">
        <v>17</v>
      </c>
      <c r="B49" s="76">
        <f>IF(RWE!$A$7="Y",IF(RWE!$B$4/RWE!$B$6*SUM('2003Year'!B49:B49)&lt;'2003AllExports'!$A$1," ",RWE!$B$4/RWE!$B$6*SUM('2003Year'!B49:B49)),1/RWE!$B$6*SUM('2003Year'!B49:B49))</f>
        <v>2.6288798199999991E-2</v>
      </c>
      <c r="C49" s="76">
        <f>IF(RWE!$A$7="Y",IF(RWE!$C$4/RWE!$C$6*SUM('2003Year'!C49:C49)&lt;'2003AllExports'!$A$1," ",RWE!$C$4/RWE!$C$6*SUM('2003Year'!C49:C49)),1/RWE!$C$6*SUM('2003Year'!C49:C49))</f>
        <v>1.0517106963999989E-2</v>
      </c>
      <c r="D49" s="76" t="str">
        <f>IF(RWE!$A$7="Y",IF(RWE!$D$4/RWE!$D$6*SUM('2003Year'!D49:D49)&lt;'2003AllExports'!$A$1," ",RWE!$D$4/RWE!$D$6*SUM('2003Year'!D49:D49)),1/RWE!$D$6*SUM('2003Year'!D49:D49))</f>
        <v xml:space="preserve"> </v>
      </c>
      <c r="E49" s="76" t="str">
        <f>IF(RWE!$A$7="Y",IF(RWE!$E$4/RWE!$E$6*SUM('2003Year'!E49:E49)&lt;'2003AllExports'!$A$1," ",RWE!$E$4/RWE!$E$6*SUM('2003Year'!E49:E49)),1/RWE!$E$6*SUM('2003Year'!E49:E49))</f>
        <v xml:space="preserve"> </v>
      </c>
      <c r="F49" s="77" t="str">
        <f>IF(RWE!$A$7="Y",IF(RWE!$F$4/RWE!$F$6*SUM('2003Year'!F49:F49)&lt;'2003AllExports'!$A$1," ",RWE!$F$4/RWE!$F$6*SUM('2003Year'!F49:F49)),1/RWE!$F$6*SUM('2003Year'!F49:F49))</f>
        <v xml:space="preserve"> </v>
      </c>
      <c r="G49" s="77" t="str">
        <f>IF(RWE!$A$7="Y",IF(RWE!$G$4/RWE!$G$6*SUM('2003Year'!G49:G49)&lt;'2003AllExports'!$A$1," ",RWE!$G$4/RWE!$G$6*SUM('2003Year'!G49:G49)),1/RWE!$G$6*SUM('2003Year'!G49:G49))</f>
        <v xml:space="preserve"> </v>
      </c>
      <c r="H49" s="77" t="str">
        <f>IF(RWE!$A$7="Y",IF(RWE!$H$4/RWE!$H$6*SUM('2003Year'!H49:H49)&lt;'2003AllExports'!$A$1," ",RWE!$H$4/RWE!$H$6*SUM('2003Year'!H49:H49)),1/RWE!$H$6*SUM('2003Year'!H49:H49))</f>
        <v xml:space="preserve"> </v>
      </c>
      <c r="I49" s="77" t="str">
        <f>IF(RWE!$A$7="Y",IF(RWE!$I$4/RWE!$I$6*SUM('2003Year'!I49:I49)&lt;'2003AllExports'!$A$1," ",RWE!$I$4/RWE!$I$6*SUM('2003Year'!I49:I49)),1/RWE!$I$6*SUM('2003Year'!I49:I49))</f>
        <v xml:space="preserve"> </v>
      </c>
      <c r="J49" s="77" t="str">
        <f>IF(RWE!$A$7="Y",IF(RWE!$J$4/RWE!$J$6*SUM('2003Year'!J49:J49)&lt;'2003AllExports'!$A$1," ",RWE!$J$4/RWE!$J$6*SUM('2003Year'!J49:J49)),1/RWE!$J$6*SUM('2003Year'!J49:J49))</f>
        <v xml:space="preserve"> </v>
      </c>
      <c r="K49" s="77" t="str">
        <f>IF(RWE!$A$7="Y",IF(RWE!$K$4/RWE!$K$6*SUM('2003Year'!K49:K49)&lt;'2003AllExports'!$A$1," ",RWE!$K$4/RWE!$K$6*SUM('2003Year'!K49:K49)),1/RWE!$K$6*SUM('2003Year'!K49:K49))</f>
        <v xml:space="preserve"> </v>
      </c>
      <c r="L49" s="77" t="str">
        <f>IF(RWE!$A$7="Y",IF(RWE!$K$4/RWE!$K$6*SUM('2003Year'!L49:L49)&lt;'2003AllExports'!$A$1," ",RWE!$K$4/RWE!$K$6*SUM('2003Year'!L49:L49)),1/RWE!$K$6*SUM('2003Year'!L49:L49))</f>
        <v xml:space="preserve"> </v>
      </c>
      <c r="N49" s="77" t="str">
        <f>IF(RWE!$A$7="Y",IF(RWE!$N$4/RWE!$N$6*SUM('2003Year'!N49:N49)&lt;'2003AllExports'!$A$1," ",RWE!$N$4/RWE!$N$6*SUM('2003Year'!N49:N49)),1/RWE!$N$6*SUM('2003Year'!N49:N49))</f>
        <v xml:space="preserve"> </v>
      </c>
      <c r="O49" s="77" t="str">
        <f>IF(RWE!$A$7="Y",IF(RWE!$O$4/RWE!$O$6*SUM('2003Year'!O49:O49)&lt;'2003AllExports'!$A$1," ",RWE!$O$4/RWE!$O$6*SUM('2003Year'!O49:O49)),1/RWE!$O$6*SUM('2003Year'!O49:O49))</f>
        <v xml:space="preserve"> </v>
      </c>
      <c r="P49" s="77" t="str">
        <f>IF(RWE!$A$7="Y",IF(RWE!$P$4/RWE!$P$6*SUM('2003Year'!P49:P49)&lt;'2003AllExports'!$A$1," ",RWE!$P$4/RWE!$P$6*SUM('2003Year'!P49:P49)),1/RWE!$P$6*SUM('2003Year'!P49:P49))</f>
        <v xml:space="preserve"> </v>
      </c>
      <c r="Q49" s="78">
        <f>IF(RWE!$A$7="Y",IF(SUM(B49:P49)&lt;$A$1," ",SUM(B49:P49)),"-")</f>
        <v>3.680590516399998E-2</v>
      </c>
      <c r="S49" s="79">
        <f>IF(SUM(B49:B49)=0," ",'2003Year'!S49)</f>
        <v>5.5481330000000035</v>
      </c>
      <c r="T49" s="79">
        <f>IF(SUM(C49:C49)=0," ",'2003Year'!T49)</f>
        <v>1.5563620000000071</v>
      </c>
      <c r="U49" s="79" t="str">
        <f>IF(SUM(D49:D49)=0," ",'2003Year'!U49)</f>
        <v xml:space="preserve"> </v>
      </c>
      <c r="V49" s="79" t="str">
        <f>IF(SUM(E49:E49)=0," ",'2003Year'!V49)</f>
        <v xml:space="preserve"> </v>
      </c>
      <c r="W49" s="79" t="str">
        <f>IF(SUM(F49:F49)=0," ",'2003Year'!W49)</f>
        <v xml:space="preserve"> </v>
      </c>
      <c r="X49" s="79" t="str">
        <f>IF(SUM(G49:G49)=0," ",'2003Year'!X49)</f>
        <v xml:space="preserve"> </v>
      </c>
      <c r="Y49" s="79" t="str">
        <f>IF(SUM(H49:H49)=0," ",'2003Year'!Y49)</f>
        <v xml:space="preserve"> </v>
      </c>
      <c r="Z49" s="79" t="str">
        <f>IF(SUM(I49:I49)=0," ",'2003Year'!Z49)</f>
        <v xml:space="preserve"> </v>
      </c>
      <c r="AA49" s="79" t="str">
        <f>IF(SUM(J49:J49)=0," ",'2003Year'!AA49)</f>
        <v xml:space="preserve"> </v>
      </c>
      <c r="AB49" s="79" t="str">
        <f>IF(SUM(K49:K49)=0," ",'2003Year'!AB49)</f>
        <v xml:space="preserve"> </v>
      </c>
      <c r="AC49" s="79" t="str">
        <f>IF(SUM(L49:L49)=0," ",'2003Year'!AC49)</f>
        <v xml:space="preserve"> </v>
      </c>
      <c r="AE49" s="79" t="str">
        <f>IF(SUM(N49:N49)=0," ",'2003Year'!AE49)</f>
        <v xml:space="preserve"> </v>
      </c>
      <c r="AF49" s="79" t="str">
        <f>IF(SUM(O49:O49)=0," ",'2003Year'!AF49)</f>
        <v xml:space="preserve"> </v>
      </c>
      <c r="AG49" s="79" t="str">
        <f>IF(SUM(P49:P49)=0," ",'2003Year'!AG49)</f>
        <v xml:space="preserve"> </v>
      </c>
      <c r="AH49" s="80">
        <f>IF(SUM(Q49:Q49)=0," ",'2003Year'!AH49)</f>
        <v>8.2206430000000523</v>
      </c>
      <c r="AJ49" s="77" t="str">
        <f>IF(RWE!$A$7="Y",IF(RWE!$R$4/RWE!$R$6*SUM('2003Year'!AJ49:AJ49)&lt;'2003AllExports'!$A$1," ",RWE!$R$4/RWE!$R$6*SUM('2003Year'!AJ49:AJ49)),1/RWE!$R$6*SUM('2003Year'!AJ49:AJ49))</f>
        <v xml:space="preserve"> </v>
      </c>
      <c r="AK49" s="77" t="str">
        <f>IF(RWE!$A$7="Y",IF(RWE!$S$4/RWE!$S$6*SUM('2003Year'!AK49:AK49)&lt;'2003AllExports'!$A$1," ",RWE!$S$4/RWE!$S$6*SUM('2003Year'!AK49:AK49)),1/RWE!$S$6*SUM('2003Year'!AK49:AK49))</f>
        <v xml:space="preserve"> </v>
      </c>
      <c r="AL49" s="77" t="str">
        <f>IF(RWE!$A$7="Y",IF(RWE!$T$4/RWE!$T$6*SUM('2003Year'!AL49:AL49)&lt;'2003AllExports'!$A$1," ",RWE!$T$4/RWE!$T$6*SUM('2003Year'!AL49:AL49)),1/RWE!$T$6*SUM('2003Year'!AL49:AL49))</f>
        <v xml:space="preserve"> </v>
      </c>
      <c r="AM49" s="79">
        <f>SUM('2003Year'!AM49:AM49)</f>
        <v>0</v>
      </c>
      <c r="AN49" s="79">
        <f>SUM('2003Year'!AN49:AN49)</f>
        <v>0</v>
      </c>
      <c r="AO49" s="79">
        <f>SUM('2003Year'!AO49:AO49)</f>
        <v>0</v>
      </c>
    </row>
    <row r="50" spans="1:41" ht="13">
      <c r="A50" s="7" t="s">
        <v>113</v>
      </c>
      <c r="B50" s="76" t="str">
        <f>IF(RWE!$A$7="Y",IF(RWE!$B$4/RWE!$B$6*SUM('2003Year'!B50:B50)&lt;'2003AllExports'!$A$1," ",RWE!$B$4/RWE!$B$6*SUM('2003Year'!B50:B50)),1/RWE!$B$6*SUM('2003Year'!B50:B50))</f>
        <v xml:space="preserve"> </v>
      </c>
      <c r="C50" s="76">
        <f>IF(RWE!$A$7="Y",IF(RWE!$C$4/RWE!$C$6*SUM('2003Year'!C50:C50)&lt;'2003AllExports'!$A$1," ",RWE!$C$4/RWE!$C$6*SUM('2003Year'!C50:C50)),1/RWE!$C$6*SUM('2003Year'!C50:C50))</f>
        <v>0.41539879144400005</v>
      </c>
      <c r="D50" s="76">
        <f>IF(RWE!$A$7="Y",IF(RWE!$D$4/RWE!$D$6*SUM('2003Year'!D50:D50)&lt;'2003AllExports'!$A$1," ",RWE!$D$4/RWE!$D$6*SUM('2003Year'!D50:D50)),1/RWE!$D$6*SUM('2003Year'!D50:D50))</f>
        <v>0.12998715099999994</v>
      </c>
      <c r="E50" s="76">
        <f>IF(RWE!$A$7="Y",IF(RWE!$E$4/RWE!$E$6*SUM('2003Year'!E50:E50)&lt;'2003AllExports'!$A$1," ",RWE!$E$4/RWE!$E$6*SUM('2003Year'!E50:E50)),1/RWE!$E$6*SUM('2003Year'!E50:E50))</f>
        <v>2.7193476380000001E-2</v>
      </c>
      <c r="F50" s="77">
        <f>IF(RWE!$A$7="Y",IF(RWE!$F$4/RWE!$F$6*SUM('2003Year'!F50:F50)&lt;'2003AllExports'!$A$1," ",RWE!$F$4/RWE!$F$6*SUM('2003Year'!F50:F50)),1/RWE!$F$6*SUM('2003Year'!F50:F50))</f>
        <v>8.7415024059999999E-2</v>
      </c>
      <c r="G50" s="77">
        <f>IF(RWE!$A$7="Y",IF(RWE!$G$4/RWE!$G$6*SUM('2003Year'!G50:G50)&lt;'2003AllExports'!$A$1," ",RWE!$G$4/RWE!$G$6*SUM('2003Year'!G50:G50)),1/RWE!$G$6*SUM('2003Year'!G50:G50))</f>
        <v>1.44334155E-2</v>
      </c>
      <c r="H50" s="77" t="str">
        <f>IF(RWE!$A$7="Y",IF(RWE!$H$4/RWE!$H$6*SUM('2003Year'!H50:H50)&lt;'2003AllExports'!$A$1," ",RWE!$H$4/RWE!$H$6*SUM('2003Year'!H50:H50)),1/RWE!$H$6*SUM('2003Year'!H50:H50))</f>
        <v xml:space="preserve"> </v>
      </c>
      <c r="I50" s="77" t="str">
        <f>IF(RWE!$A$7="Y",IF(RWE!$I$4/RWE!$I$6*SUM('2003Year'!I50:I50)&lt;'2003AllExports'!$A$1," ",RWE!$I$4/RWE!$I$6*SUM('2003Year'!I50:I50)),1/RWE!$I$6*SUM('2003Year'!I50:I50))</f>
        <v xml:space="preserve"> </v>
      </c>
      <c r="J50" s="77" t="str">
        <f>IF(RWE!$A$7="Y",IF(RWE!$J$4/RWE!$J$6*SUM('2003Year'!J50:J50)&lt;'2003AllExports'!$A$1," ",RWE!$J$4/RWE!$J$6*SUM('2003Year'!J50:J50)),1/RWE!$J$6*SUM('2003Year'!J50:J50))</f>
        <v xml:space="preserve"> </v>
      </c>
      <c r="K50" s="77" t="str">
        <f>IF(RWE!$A$7="Y",IF(RWE!$K$4/RWE!$K$6*SUM('2003Year'!K50:K50)&lt;'2003AllExports'!$A$1," ",RWE!$K$4/RWE!$K$6*SUM('2003Year'!K50:K50)),1/RWE!$K$6*SUM('2003Year'!K50:K50))</f>
        <v xml:space="preserve"> </v>
      </c>
      <c r="L50" s="77">
        <f>IF(RWE!$A$7="Y",IF(RWE!$K$4/RWE!$K$6*SUM('2003Year'!L50:L50)&lt;'2003AllExports'!$A$1," ",RWE!$K$4/RWE!$K$6*SUM('2003Year'!L50:L50)),1/RWE!$K$6*SUM('2003Year'!L50:L50))</f>
        <v>1.257303879999995E-2</v>
      </c>
      <c r="N50" s="77" t="str">
        <f>IF(RWE!$A$7="Y",IF(RWE!$N$4/RWE!$N$6*SUM('2003Year'!N50:N50)&lt;'2003AllExports'!$A$1," ",RWE!$N$4/RWE!$N$6*SUM('2003Year'!N50:N50)),1/RWE!$N$6*SUM('2003Year'!N50:N50))</f>
        <v xml:space="preserve"> </v>
      </c>
      <c r="O50" s="77" t="str">
        <f>IF(RWE!$A$7="Y",IF(RWE!$O$4/RWE!$O$6*SUM('2003Year'!O50:O50)&lt;'2003AllExports'!$A$1," ",RWE!$O$4/RWE!$O$6*SUM('2003Year'!O50:O50)),1/RWE!$O$6*SUM('2003Year'!O50:O50))</f>
        <v xml:space="preserve"> </v>
      </c>
      <c r="P50" s="77" t="str">
        <f>IF(RWE!$A$7="Y",IF(RWE!$P$4/RWE!$P$6*SUM('2003Year'!P50:P50)&lt;'2003AllExports'!$A$1," ",RWE!$P$4/RWE!$P$6*SUM('2003Year'!P50:P50)),1/RWE!$P$6*SUM('2003Year'!P50:P50))</f>
        <v xml:space="preserve"> </v>
      </c>
      <c r="Q50" s="78">
        <f>IF(RWE!$A$7="Y",IF(SUM(B50:P50)&lt;$A$1," ",SUM(B50:P50)),"-")</f>
        <v>0.68700089718399993</v>
      </c>
      <c r="S50" s="79" t="str">
        <f>IF(SUM(B50:B50)=0," ",'2003Year'!S50)</f>
        <v xml:space="preserve"> </v>
      </c>
      <c r="T50" s="79">
        <f>IF(SUM(C50:C50)=0," ",'2003Year'!T50)</f>
        <v>94.456641999999988</v>
      </c>
      <c r="U50" s="79">
        <f>IF(SUM(D50:D50)=0," ",'2003Year'!U50)</f>
        <v>40.684436000000005</v>
      </c>
      <c r="V50" s="79">
        <f>IF(SUM(E50:E50)=0," ",'2003Year'!V50)</f>
        <v>7.791976</v>
      </c>
      <c r="W50" s="79">
        <f>IF(SUM(F50:F50)=0," ",'2003Year'!W50)</f>
        <v>29.168802000000003</v>
      </c>
      <c r="X50" s="79">
        <f>IF(SUM(G50:G50)=0," ",'2003Year'!X50)</f>
        <v>3.5039530000000001</v>
      </c>
      <c r="Y50" s="79" t="str">
        <f>IF(SUM(H50:H50)=0," ",'2003Year'!Y50)</f>
        <v xml:space="preserve"> </v>
      </c>
      <c r="Z50" s="79" t="str">
        <f>IF(SUM(I50:I50)=0," ",'2003Year'!Z50)</f>
        <v xml:space="preserve"> </v>
      </c>
      <c r="AA50" s="79" t="str">
        <f>IF(SUM(J50:J50)=0," ",'2003Year'!AA50)</f>
        <v xml:space="preserve"> </v>
      </c>
      <c r="AB50" s="79" t="str">
        <f>IF(SUM(K50:K50)=0," ",'2003Year'!AB50)</f>
        <v xml:space="preserve"> </v>
      </c>
      <c r="AC50" s="79">
        <f>IF(SUM(L50:L50)=0," ",'2003Year'!AC50)</f>
        <v>3.097453000000002</v>
      </c>
      <c r="AE50" s="79" t="str">
        <f>IF(SUM(N50:N50)=0," ",'2003Year'!AE50)</f>
        <v xml:space="preserve"> </v>
      </c>
      <c r="AF50" s="79" t="str">
        <f>IF(SUM(O50:O50)=0," ",'2003Year'!AF50)</f>
        <v xml:space="preserve"> </v>
      </c>
      <c r="AG50" s="79" t="str">
        <f>IF(SUM(P50:P50)=0," ",'2003Year'!AG50)</f>
        <v xml:space="preserve"> </v>
      </c>
      <c r="AH50" s="80">
        <f>IF(SUM(Q50:Q50)=0," ",'2003Year'!AH50)</f>
        <v>178.703778</v>
      </c>
      <c r="AJ50" s="77" t="str">
        <f>IF(RWE!$A$7="Y",IF(RWE!$R$4/RWE!$R$6*SUM('2003Year'!AJ50:AJ50)&lt;'2003AllExports'!$A$1," ",RWE!$R$4/RWE!$R$6*SUM('2003Year'!AJ50:AJ50)),1/RWE!$R$6*SUM('2003Year'!AJ50:AJ50))</f>
        <v xml:space="preserve"> </v>
      </c>
      <c r="AK50" s="77" t="str">
        <f>IF(RWE!$A$7="Y",IF(RWE!$S$4/RWE!$S$6*SUM('2003Year'!AK50:AK50)&lt;'2003AllExports'!$A$1," ",RWE!$S$4/RWE!$S$6*SUM('2003Year'!AK50:AK50)),1/RWE!$S$6*SUM('2003Year'!AK50:AK50))</f>
        <v xml:space="preserve"> </v>
      </c>
      <c r="AL50" s="77" t="str">
        <f>IF(RWE!$A$7="Y",IF(RWE!$T$4/RWE!$T$6*SUM('2003Year'!AL50:AL50)&lt;'2003AllExports'!$A$1," ",RWE!$T$4/RWE!$T$6*SUM('2003Year'!AL50:AL50)),1/RWE!$T$6*SUM('2003Year'!AL50:AL50))</f>
        <v xml:space="preserve"> </v>
      </c>
      <c r="AM50" s="81">
        <f>SUM(AM4:AM31)</f>
        <v>0</v>
      </c>
      <c r="AN50" s="81">
        <f>SUM(AN4:AN31)</f>
        <v>0</v>
      </c>
      <c r="AO50" s="81">
        <f>SUM(AO4:AO31)</f>
        <v>0</v>
      </c>
    </row>
    <row r="51" spans="1:41" ht="26.15" customHeight="1">
      <c r="A51" s="82" t="s">
        <v>86</v>
      </c>
      <c r="B51" s="83">
        <f>IF(RWE!$A$7="Y",IF(RWE!$B$4/RWE!$B$6*SUM('2003Year'!B51:B51)&lt;'2003AllExports'!$A$1," ",RWE!$B$4/RWE!$B$6*SUM('2003Year'!B51:B51)),1/RWE!$B$6*SUM('2003Year'!B51:B51))</f>
        <v>0.1785034734</v>
      </c>
      <c r="C51" s="83">
        <f>IF(RWE!$A$7="Y",IF(RWE!$C$4/RWE!$C$6*SUM('2003Year'!C51:C51)&lt;'2003AllExports'!$A$1," ",RWE!$C$4/RWE!$C$6*SUM('2003Year'!C51:C51)),1/RWE!$C$6*SUM('2003Year'!C51:C51))</f>
        <v>0.60459173065199989</v>
      </c>
      <c r="D51" s="83">
        <f>IF(RWE!$A$7="Y",IF(RWE!$D$4/RWE!$D$6*SUM('2003Year'!D51:D51)&lt;'2003AllExports'!$A$1," ",RWE!$D$4/RWE!$D$6*SUM('2003Year'!D51:D51)),1/RWE!$D$6*SUM('2003Year'!D51:D51))</f>
        <v>0.17402642753999994</v>
      </c>
      <c r="E51" s="84">
        <f>IF(RWE!$A$7="Y",IF(RWE!$E$4/RWE!$E$6*SUM('2003Year'!E51:E51)&lt;'2003AllExports'!$A$1," ",RWE!$E$4/RWE!$E$6*SUM('2003Year'!E51:E51)),1/RWE!$E$6*SUM('2003Year'!E51:E51))</f>
        <v>5.8120497680000015E-2</v>
      </c>
      <c r="F51" s="85">
        <f>IF(RWE!$A$7="Y",IF(RWE!$F$4/RWE!$F$6*SUM('2003Year'!F51:F51)&lt;'2003AllExports'!$A$1," ",RWE!$F$4/RWE!$F$6*SUM('2003Year'!F51:F51)),1/RWE!$F$6*SUM('2003Year'!F51:F51))</f>
        <v>9.8175591219999997E-2</v>
      </c>
      <c r="G51" s="85">
        <f>IF(RWE!$A$7="Y",IF(RWE!$G$4/RWE!$G$6*SUM('2003Year'!G51:G51)&lt;'2003AllExports'!$A$1," ",RWE!$G$4/RWE!$G$6*SUM('2003Year'!G51:G51)),1/RWE!$G$6*SUM('2003Year'!G51:G51))</f>
        <v>2.0309761499999999E-2</v>
      </c>
      <c r="H51" s="85" t="str">
        <f>IF(RWE!$A$7="Y",IF(RWE!$H$4/RWE!$H$6*SUM('2003Year'!H51:H51)&lt;'2003AllExports'!$A$1," ",RWE!$H$4/RWE!$H$6*SUM('2003Year'!H51:H51)),1/RWE!$H$6*SUM('2003Year'!H51:H51))</f>
        <v xml:space="preserve"> </v>
      </c>
      <c r="I51" s="85" t="str">
        <f>IF(RWE!$A$7="Y",IF(RWE!$I$4/RWE!$I$6*SUM('2003Year'!I51:I51)&lt;'2003AllExports'!$A$1," ",RWE!$I$4/RWE!$I$6*SUM('2003Year'!I51:I51)),1/RWE!$I$6*SUM('2003Year'!I51:I51))</f>
        <v xml:space="preserve"> </v>
      </c>
      <c r="J51" s="85" t="str">
        <f>IF(RWE!$A$7="Y",IF(RWE!$J$4/RWE!$J$6*SUM('2003Year'!J51:J51)&lt;'2003AllExports'!$A$1," ",RWE!$J$4/RWE!$J$6*SUM('2003Year'!J51:J51)),1/RWE!$J$6*SUM('2003Year'!J51:J51))</f>
        <v xml:space="preserve"> </v>
      </c>
      <c r="K51" s="85" t="str">
        <f>IF(RWE!$A$7="Y",IF(RWE!$K$4/RWE!$K$6*SUM('2003Year'!K51:K51)&lt;'2003AllExports'!$A$1," ",RWE!$K$4/RWE!$K$6*SUM('2003Year'!K51:K51)),1/RWE!$K$6*SUM('2003Year'!K51:K51))</f>
        <v xml:space="preserve"> </v>
      </c>
      <c r="L51" s="85">
        <f>IF(RWE!$A$7="Y",IF(RWE!$K$4/RWE!$K$6*SUM('2003Year'!L51:L51)&lt;'2003AllExports'!$A$1," ",RWE!$K$4/RWE!$K$6*SUM('2003Year'!L51:L51)),1/RWE!$K$6*SUM('2003Year'!L51:L51))</f>
        <v>1.8610532499999919E-2</v>
      </c>
      <c r="M51" s="86"/>
      <c r="N51" s="85" t="str">
        <f>IF(RWE!$A$7="Y",IF(RWE!$N$4/RWE!$N$6*SUM('2003Year'!N51:N51)&lt;'2003AllExports'!$A$1," ",RWE!$N$4/RWE!$N$6*SUM('2003Year'!N51:N51)),1/RWE!$N$6*SUM('2003Year'!N51:N51))</f>
        <v xml:space="preserve"> </v>
      </c>
      <c r="O51" s="85" t="str">
        <f>IF(RWE!$A$7="Y",IF(RWE!$O$4/RWE!$O$6*SUM('2003Year'!O51:O51)&lt;'2003AllExports'!$A$1," ",RWE!$O$4/RWE!$O$6*SUM('2003Year'!O51:O51)),1/RWE!$O$6*SUM('2003Year'!O51:O51))</f>
        <v xml:space="preserve"> </v>
      </c>
      <c r="P51" s="85" t="str">
        <f>IF(RWE!$A$7="Y",IF(RWE!$P$4/RWE!$P$6*SUM('2003Year'!P51:P51)&lt;'2003AllExports'!$A$1," ",RWE!$P$4/RWE!$P$6*SUM('2003Year'!P51:P51)),1/RWE!$P$6*SUM('2003Year'!P51:P51))</f>
        <v xml:space="preserve"> </v>
      </c>
      <c r="Q51" s="87">
        <f>IF(RWE!$A$7="Y",IF(SUM(B51:P51)&lt;$A$1," ",SUM(B51:P51)),"-")</f>
        <v>1.1523380144919997</v>
      </c>
      <c r="R51" s="8"/>
      <c r="S51" s="88">
        <f>IF(SUM(B51:B51)=0," ",'2003Year'!S51)</f>
        <v>33.236997000000002</v>
      </c>
      <c r="T51" s="88">
        <f>IF(SUM(C51:C51)=0," ",'2003Year'!T51)</f>
        <v>131.06357</v>
      </c>
      <c r="U51" s="88">
        <f>IF(SUM(D51:D51)=0," ",'2003Year'!U51)</f>
        <v>49.485579999999999</v>
      </c>
      <c r="V51" s="88">
        <f>IF(SUM(E51:E51)=0," ",'2003Year'!V51)</f>
        <v>15.140080999999999</v>
      </c>
      <c r="W51" s="88">
        <f>IF(SUM(F51:F51)=0," ",'2003Year'!W51)</f>
        <v>31.774433999999999</v>
      </c>
      <c r="X51" s="88">
        <f>IF(SUM(G51:G51)=0," ",'2003Year'!X51)</f>
        <v>3.9779630000000008</v>
      </c>
      <c r="Y51" s="88" t="str">
        <f>IF(SUM(H51:H51)=0," ",'2003Year'!Y51)</f>
        <v xml:space="preserve"> </v>
      </c>
      <c r="Z51" s="88" t="str">
        <f>IF(SUM(I51:I51)=0," ",'2003Year'!Z51)</f>
        <v xml:space="preserve"> </v>
      </c>
      <c r="AA51" s="88" t="str">
        <f>IF(SUM(J51:J51)=0," ",'2003Year'!AA51)</f>
        <v xml:space="preserve"> </v>
      </c>
      <c r="AB51" s="88" t="str">
        <f>IF(SUM(K51:K51)=0," ",'2003Year'!AB51)</f>
        <v xml:space="preserve"> </v>
      </c>
      <c r="AC51" s="88">
        <f>IF(SUM(L51:L51)=0," ",'2003Year'!AC51)</f>
        <v>3.9801880000000032</v>
      </c>
      <c r="AE51" s="88" t="str">
        <f>IF(SUM(N51:N51)=0," ",'2003Year'!AE51)</f>
        <v xml:space="preserve"> </v>
      </c>
      <c r="AF51" s="88" t="str">
        <f>IF(SUM(O51:O51)=0," ",'2003Year'!AF51)</f>
        <v xml:space="preserve"> </v>
      </c>
      <c r="AG51" s="88" t="str">
        <f>IF(SUM(P51:P51)=0," ",'2003Year'!AG51)</f>
        <v xml:space="preserve"> </v>
      </c>
      <c r="AH51" s="80">
        <f>IF(SUM(Q51:Q51)=0," ",'2003Year'!AH51)</f>
        <v>269.20192200000002</v>
      </c>
      <c r="AJ51" s="77" t="str">
        <f>IF(RWE!$A$7="Y",IF(RWE!$R$4/RWE!$R$6*SUM('2003Year'!AJ51:AJ51)&lt;'2003AllExports'!$A$1," ",RWE!$R$4/RWE!$R$6*SUM('2003Year'!AJ51:AJ51)),1/RWE!$R$6*SUM('2003Year'!AJ51:AJ51))</f>
        <v xml:space="preserve"> </v>
      </c>
      <c r="AK51" s="77" t="str">
        <f>IF(RWE!$A$7="Y",IF(RWE!$S$4/RWE!$S$6*SUM('2003Year'!AK51:AK51)&lt;'2003AllExports'!$A$1," ",RWE!$S$4/RWE!$S$6*SUM('2003Year'!AK51:AK51)),1/RWE!$S$6*SUM('2003Year'!AK51:AK51))</f>
        <v xml:space="preserve"> </v>
      </c>
      <c r="AL51" s="77" t="str">
        <f>IF(RWE!$A$7="Y",IF(RWE!$T$4/RWE!$T$6*SUM('2003Year'!AL51:AL51)&lt;'2003AllExports'!$A$1," ",RWE!$T$4/RWE!$T$6*SUM('2003Year'!AL51:AL51)),1/RWE!$T$6*SUM('2003Year'!AL51:AL51))</f>
        <v xml:space="preserve"> </v>
      </c>
      <c r="AM51" s="79">
        <f>SUM('2003Year'!AM51:AM51)</f>
        <v>0</v>
      </c>
      <c r="AN51" s="79">
        <f>SUM('2003Year'!AN51:AN51)</f>
        <v>0</v>
      </c>
      <c r="AO51" s="79">
        <f>SUM('2003Year'!AO51:AO51)</f>
        <v>0</v>
      </c>
    </row>
    <row r="53" spans="1:41">
      <c r="S53" s="18">
        <f>SUM(S51:AC51)</f>
        <v>268.65881300000001</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IF(RWE!$A$7="Y",IF(RWE!$B$4/RWE!$B$6*SUM('2004Year'!B4:B4)&lt;'2004AllExports'!$A$1," ",RWE!$B$4/RWE!$B$6*SUM('2004Year'!B4:B4)),1/RWE!$B$6*SUM('2004Year'!B4:B4))</f>
        <v xml:space="preserve"> </v>
      </c>
      <c r="C4" s="76" t="str">
        <f>IF(RWE!$A$7="Y",IF(RWE!$C$4/RWE!$C$6*SUM('2004Year'!C4:C4)&lt;'2004AllExports'!$A$1," ",RWE!$C$4/RWE!$C$6*SUM('2004Year'!C4:C4)),1/RWE!$C$6*SUM('2004Year'!C4:C4))</f>
        <v xml:space="preserve"> </v>
      </c>
      <c r="D4" s="76" t="str">
        <f>IF(RWE!$A$7="Y",IF(RWE!$D$4/RWE!$D$6*SUM('2004Year'!D4:D4)&lt;'2004AllExports'!$A$1," ",RWE!$D$4/RWE!$D$6*SUM('2004Year'!D4:D4)),1/RWE!$D$6*SUM('2004Year'!D4:D4))</f>
        <v xml:space="preserve"> </v>
      </c>
      <c r="E4" s="76" t="str">
        <f>IF(RWE!$A$7="Y",IF(RWE!$E$4/RWE!$E$6*SUM('2004Year'!E4:E4)&lt;'2004AllExports'!$A$1," ",RWE!$E$4/RWE!$E$6*SUM('2004Year'!E4:E4)),1/RWE!$E$6*SUM('2004Year'!E4:E4))</f>
        <v xml:space="preserve"> </v>
      </c>
      <c r="F4" s="77" t="str">
        <f>IF(RWE!$A$7="Y",IF(RWE!$F$4/RWE!$F$6*SUM('2004Year'!F4:F4)&lt;'2004AllExports'!$A$1," ",RWE!$F$4/RWE!$F$6*SUM('2004Year'!F4:F4)),1/RWE!$F$6*SUM('2004Year'!F4:F4))</f>
        <v xml:space="preserve"> </v>
      </c>
      <c r="G4" s="77" t="str">
        <f>IF(RWE!$A$7="Y",IF(RWE!$G$4/RWE!$G$6*SUM('2004Year'!G4:G4)&lt;'2004AllExports'!$A$1," ",RWE!$G$4/RWE!$G$6*SUM('2004Year'!G4:G4)),1/RWE!$G$6*SUM('2004Year'!G4:G4))</f>
        <v xml:space="preserve"> </v>
      </c>
      <c r="H4" s="77" t="str">
        <f>IF(RWE!$A$7="Y",IF(RWE!$H$4/RWE!$H$6*SUM('2004Year'!H4:H4)&lt;'2004AllExports'!$A$1," ",RWE!$H$4/RWE!$H$6*SUM('2004Year'!H4:H4)),1/RWE!$H$6*SUM('2004Year'!H4:H4))</f>
        <v xml:space="preserve"> </v>
      </c>
      <c r="I4" s="77" t="str">
        <f>IF(RWE!$A$7="Y",IF(RWE!$I$4/RWE!$I$6*SUM('2004Year'!I4:I4)&lt;'2004AllExports'!$A$1," ",RWE!$I$4/RWE!$I$6*SUM('2004Year'!I4:I4)),1/RWE!$I$6*SUM('2004Year'!I4:I4))</f>
        <v xml:space="preserve"> </v>
      </c>
      <c r="J4" s="77" t="str">
        <f>IF(RWE!$A$7="Y",IF(RWE!$J$4/RWE!$J$6*SUM('2004Year'!J4:J4)&lt;'2004AllExports'!$A$1," ",RWE!$J$4/RWE!$J$6*SUM('2004Year'!J4:J4)),1/RWE!$J$6*SUM('2004Year'!J4:J4))</f>
        <v xml:space="preserve"> </v>
      </c>
      <c r="K4" s="77" t="str">
        <f>IF(RWE!$A$7="Y",IF(RWE!$K$4/RWE!$K$6*SUM('2004Year'!K4:K4)&lt;'2004AllExports'!$A$1," ",RWE!$K$4/RWE!$K$6*SUM('2004Year'!K4:K4)),1/RWE!$K$6*SUM('2004Year'!K4:K4))</f>
        <v xml:space="preserve"> </v>
      </c>
      <c r="L4" s="77" t="str">
        <f>IF(RWE!$A$7="Y",IF(RWE!$K$4/RWE!$K$6*SUM('2004Year'!L4:L4)&lt;'2004AllExports'!$A$1," ",RWE!$K$4/RWE!$K$6*SUM('2004Year'!L4:L4)),1/RWE!$K$6*SUM('2004Year'!L4:L4))</f>
        <v xml:space="preserve"> </v>
      </c>
      <c r="N4" s="77" t="str">
        <f>IF(RWE!$A$7="Y",IF(RWE!$N$4/RWE!$N$6*SUM('2004Year'!N4:N4)&lt;'2004AllExports'!$A$1," ",RWE!$N$4/RWE!$N$6*SUM('2004Year'!N4:N4)),1/RWE!$N$6*SUM('2004Year'!N4:N4))</f>
        <v xml:space="preserve"> </v>
      </c>
      <c r="O4" s="77" t="str">
        <f>IF(RWE!$A$7="Y",IF(RWE!$O$4/RWE!$O$6*SUM('2004Year'!O4:O4)&lt;'2004AllExports'!$A$1," ",RWE!$O$4/RWE!$O$6*SUM('2004Year'!O4:O4)),1/RWE!$O$6*SUM('2004Year'!O4:O4))</f>
        <v xml:space="preserve"> </v>
      </c>
      <c r="P4" s="77" t="str">
        <f>IF(RWE!$A$7="Y",IF(RWE!$P$4/RWE!$P$6*SUM('2004Year'!P4:P4)&lt;'2004AllExports'!$A$1," ",RWE!$P$4/RWE!$P$6*SUM('2004Year'!P4:P4)),1/RWE!$P$6*SUM('2004Year'!P4:P4))</f>
        <v xml:space="preserve"> </v>
      </c>
      <c r="Q4" s="78" t="str">
        <f>IF(RWE!$A$7="Y",IF(SUM(B4:P4)&lt;$A$1," ",SUM(B4:P4)),"-")</f>
        <v xml:space="preserve"> </v>
      </c>
      <c r="S4" s="79" t="str">
        <f>IF(SUM(B4:B4)=0," ",'2004Year'!S4)</f>
        <v xml:space="preserve"> </v>
      </c>
      <c r="T4" s="79" t="str">
        <f>IF(SUM(C4:C4)=0," ",'2004Year'!T4)</f>
        <v xml:space="preserve"> </v>
      </c>
      <c r="U4" s="79" t="str">
        <f>IF(SUM(D4:D4)=0," ",'2004Year'!U4)</f>
        <v xml:space="preserve"> </v>
      </c>
      <c r="V4" s="79" t="str">
        <f>IF(SUM(E4:E4)=0," ",'2004Year'!V4)</f>
        <v xml:space="preserve"> </v>
      </c>
      <c r="W4" s="79" t="str">
        <f>IF(SUM(F4:F4)=0," ",'2004Year'!W4)</f>
        <v xml:space="preserve"> </v>
      </c>
      <c r="X4" s="79" t="str">
        <f>IF(SUM(G4:G4)=0," ",'2004Year'!X4)</f>
        <v xml:space="preserve"> </v>
      </c>
      <c r="Y4" s="79" t="str">
        <f>IF(SUM(H4:H4)=0," ",'2004Year'!Y4)</f>
        <v xml:space="preserve"> </v>
      </c>
      <c r="Z4" s="79" t="str">
        <f>IF(SUM(I4:I4)=0," ",'2004Year'!Z4)</f>
        <v xml:space="preserve"> </v>
      </c>
      <c r="AA4" s="79" t="str">
        <f>IF(SUM(J4:J4)=0," ",'2004Year'!AA4)</f>
        <v xml:space="preserve"> </v>
      </c>
      <c r="AB4" s="79" t="str">
        <f>IF(SUM(K4:K4)=0," ",'2004Year'!AB4)</f>
        <v xml:space="preserve"> </v>
      </c>
      <c r="AC4" s="79" t="str">
        <f>IF(SUM(L4:L4)=0," ",'2004Year'!AC4)</f>
        <v xml:space="preserve"> </v>
      </c>
      <c r="AE4" s="79" t="str">
        <f>IF(SUM(N4:N4)=0," ",'2004Year'!AE4)</f>
        <v xml:space="preserve"> </v>
      </c>
      <c r="AF4" s="79" t="str">
        <f>IF(SUM(O4:O4)=0," ",'2004Year'!AF4)</f>
        <v xml:space="preserve"> </v>
      </c>
      <c r="AG4" s="79" t="str">
        <f>IF(SUM(P4:P4)=0," ",'2004Year'!AG4)</f>
        <v xml:space="preserve"> </v>
      </c>
      <c r="AH4" s="80" t="str">
        <f>IF(SUM(Q4:Q4)=0," ",'2004Year'!AH4)</f>
        <v xml:space="preserve"> </v>
      </c>
      <c r="AJ4" s="77" t="str">
        <f>IF(RWE!$A$7="Y",IF(RWE!$R$4/RWE!$R$6*SUM('2004Year'!AJ4:AJ4)&lt;'2004AllExports'!$A$1," ",RWE!$R$4/RWE!$R$6*SUM('2004Year'!AJ4:AJ4)),1/RWE!$R$6*SUM('2004Year'!AJ4:AJ4))</f>
        <v xml:space="preserve"> </v>
      </c>
      <c r="AK4" s="77" t="str">
        <f>IF(RWE!$A$7="Y",IF(RWE!$S$4/RWE!$S$6*SUM('2004Year'!AK4:AK4)&lt;'2004AllExports'!$A$1," ",RWE!$S$4/RWE!$S$6*SUM('2004Year'!AK4:AK4)),1/RWE!$S$6*SUM('2004Year'!AK4:AK4))</f>
        <v xml:space="preserve"> </v>
      </c>
      <c r="AL4" s="77" t="str">
        <f>IF(RWE!$A$7="Y",IF(RWE!$T$4/RWE!$T$6*SUM('2004Year'!AL4:AL4)&lt;'2004AllExports'!$A$1," ",RWE!$T$4/RWE!$T$6*SUM('2004Year'!AL4:AL4)),1/RWE!$T$6*SUM('2004Year'!AL4:AL4))</f>
        <v xml:space="preserve"> </v>
      </c>
      <c r="AM4" s="79">
        <f>SUM('2004Year'!AM4:AM4)</f>
        <v>0</v>
      </c>
      <c r="AN4" s="79">
        <f>SUM('2004Year'!AN4:AN4)</f>
        <v>0</v>
      </c>
      <c r="AO4" s="79">
        <f>SUM('2004Year'!AO4:AO4)</f>
        <v>0</v>
      </c>
    </row>
    <row r="5" spans="1:41" ht="13">
      <c r="A5" t="s">
        <v>25</v>
      </c>
      <c r="B5" s="76" t="str">
        <f>IF(RWE!$A$7="Y",IF(RWE!$B$4/RWE!$B$6*SUM('2004Year'!B5:B5)&lt;'2004AllExports'!$A$1," ",RWE!$B$4/RWE!$B$6*SUM('2004Year'!B5:B5)),1/RWE!$B$6*SUM('2004Year'!B5:B5))</f>
        <v xml:space="preserve"> </v>
      </c>
      <c r="C5" s="76">
        <f>IF(RWE!$A$7="Y",IF(RWE!$C$4/RWE!$C$6*SUM('2004Year'!C5:C5)&lt;'2004AllExports'!$A$1," ",RWE!$C$4/RWE!$C$6*SUM('2004Year'!C5:C5)),1/RWE!$C$6*SUM('2004Year'!C5:C5))</f>
        <v>1.0045214816E-2</v>
      </c>
      <c r="D5" s="76" t="str">
        <f>IF(RWE!$A$7="Y",IF(RWE!$D$4/RWE!$D$6*SUM('2004Year'!D5:D5)&lt;'2004AllExports'!$A$1," ",RWE!$D$4/RWE!$D$6*SUM('2004Year'!D5:D5)),1/RWE!$D$6*SUM('2004Year'!D5:D5))</f>
        <v xml:space="preserve"> </v>
      </c>
      <c r="E5" s="76" t="str">
        <f>IF(RWE!$A$7="Y",IF(RWE!$E$4/RWE!$E$6*SUM('2004Year'!E5:E5)&lt;'2004AllExports'!$A$1," ",RWE!$E$4/RWE!$E$6*SUM('2004Year'!E5:E5)),1/RWE!$E$6*SUM('2004Year'!E5:E5))</f>
        <v xml:space="preserve"> </v>
      </c>
      <c r="F5" s="77" t="str">
        <f>IF(RWE!$A$7="Y",IF(RWE!$F$4/RWE!$F$6*SUM('2004Year'!F5:F5)&lt;'2004AllExports'!$A$1," ",RWE!$F$4/RWE!$F$6*SUM('2004Year'!F5:F5)),1/RWE!$F$6*SUM('2004Year'!F5:F5))</f>
        <v xml:space="preserve"> </v>
      </c>
      <c r="G5" s="77" t="str">
        <f>IF(RWE!$A$7="Y",IF(RWE!$G$4/RWE!$G$6*SUM('2004Year'!G5:G5)&lt;'2004AllExports'!$A$1," ",RWE!$G$4/RWE!$G$6*SUM('2004Year'!G5:G5)),1/RWE!$G$6*SUM('2004Year'!G5:G5))</f>
        <v xml:space="preserve"> </v>
      </c>
      <c r="H5" s="77" t="str">
        <f>IF(RWE!$A$7="Y",IF(RWE!$H$4/RWE!$H$6*SUM('2004Year'!H5:H5)&lt;'2004AllExports'!$A$1," ",RWE!$H$4/RWE!$H$6*SUM('2004Year'!H5:H5)),1/RWE!$H$6*SUM('2004Year'!H5:H5))</f>
        <v xml:space="preserve"> </v>
      </c>
      <c r="I5" s="77" t="str">
        <f>IF(RWE!$A$7="Y",IF(RWE!$I$4/RWE!$I$6*SUM('2004Year'!I5:I5)&lt;'2004AllExports'!$A$1," ",RWE!$I$4/RWE!$I$6*SUM('2004Year'!I5:I5)),1/RWE!$I$6*SUM('2004Year'!I5:I5))</f>
        <v xml:space="preserve"> </v>
      </c>
      <c r="J5" s="77" t="str">
        <f>IF(RWE!$A$7="Y",IF(RWE!$J$4/RWE!$J$6*SUM('2004Year'!J5:J5)&lt;'2004AllExports'!$A$1," ",RWE!$J$4/RWE!$J$6*SUM('2004Year'!J5:J5)),1/RWE!$J$6*SUM('2004Year'!J5:J5))</f>
        <v xml:space="preserve"> </v>
      </c>
      <c r="K5" s="77" t="str">
        <f>IF(RWE!$A$7="Y",IF(RWE!$K$4/RWE!$K$6*SUM('2004Year'!K5:K5)&lt;'2004AllExports'!$A$1," ",RWE!$K$4/RWE!$K$6*SUM('2004Year'!K5:K5)),1/RWE!$K$6*SUM('2004Year'!K5:K5))</f>
        <v xml:space="preserve"> </v>
      </c>
      <c r="L5" s="77" t="str">
        <f>IF(RWE!$A$7="Y",IF(RWE!$K$4/RWE!$K$6*SUM('2004Year'!L5:L5)&lt;'2004AllExports'!$A$1," ",RWE!$K$4/RWE!$K$6*SUM('2004Year'!L5:L5)),1/RWE!$K$6*SUM('2004Year'!L5:L5))</f>
        <v xml:space="preserve"> </v>
      </c>
      <c r="N5" s="77" t="str">
        <f>IF(RWE!$A$7="Y",IF(RWE!$N$4/RWE!$N$6*SUM('2004Year'!N5:N5)&lt;'2004AllExports'!$A$1," ",RWE!$N$4/RWE!$N$6*SUM('2004Year'!N5:N5)),1/RWE!$N$6*SUM('2004Year'!N5:N5))</f>
        <v xml:space="preserve"> </v>
      </c>
      <c r="O5" s="77" t="str">
        <f>IF(RWE!$A$7="Y",IF(RWE!$O$4/RWE!$O$6*SUM('2004Year'!O5:O5)&lt;'2004AllExports'!$A$1," ",RWE!$O$4/RWE!$O$6*SUM('2004Year'!O5:O5)),1/RWE!$O$6*SUM('2004Year'!O5:O5))</f>
        <v xml:space="preserve"> </v>
      </c>
      <c r="P5" s="77" t="str">
        <f>IF(RWE!$A$7="Y",IF(RWE!$P$4/RWE!$P$6*SUM('2004Year'!P5:P5)&lt;'2004AllExports'!$A$1," ",RWE!$P$4/RWE!$P$6*SUM('2004Year'!P5:P5)),1/RWE!$P$6*SUM('2004Year'!P5:P5))</f>
        <v xml:space="preserve"> </v>
      </c>
      <c r="Q5" s="78">
        <f>IF(RWE!$A$7="Y",IF(SUM(B5:P5)&lt;$A$1," ",SUM(B5:P5)),"-")</f>
        <v>1.0045214816E-2</v>
      </c>
      <c r="S5" s="79" t="str">
        <f>IF(SUM(B5:B5)=0," ",'2004Year'!S5)</f>
        <v xml:space="preserve"> </v>
      </c>
      <c r="T5" s="79">
        <f>IF(SUM(C5:C5)=0," ",'2004Year'!T5)</f>
        <v>2.147621</v>
      </c>
      <c r="U5" s="79" t="str">
        <f>IF(SUM(D5:D5)=0," ",'2004Year'!U5)</f>
        <v xml:space="preserve"> </v>
      </c>
      <c r="V5" s="79" t="str">
        <f>IF(SUM(E5:E5)=0," ",'2004Year'!V5)</f>
        <v xml:space="preserve"> </v>
      </c>
      <c r="W5" s="79" t="str">
        <f>IF(SUM(F5:F5)=0," ",'2004Year'!W5)</f>
        <v xml:space="preserve"> </v>
      </c>
      <c r="X5" s="79" t="str">
        <f>IF(SUM(G5:G5)=0," ",'2004Year'!X5)</f>
        <v xml:space="preserve"> </v>
      </c>
      <c r="Y5" s="79" t="str">
        <f>IF(SUM(H5:H5)=0," ",'2004Year'!Y5)</f>
        <v xml:space="preserve"> </v>
      </c>
      <c r="Z5" s="79" t="str">
        <f>IF(SUM(I5:I5)=0," ",'2004Year'!Z5)</f>
        <v xml:space="preserve"> </v>
      </c>
      <c r="AA5" s="79" t="str">
        <f>IF(SUM(J5:J5)=0," ",'2004Year'!AA5)</f>
        <v xml:space="preserve"> </v>
      </c>
      <c r="AB5" s="79" t="str">
        <f>IF(SUM(K5:K5)=0," ",'2004Year'!AB5)</f>
        <v xml:space="preserve"> </v>
      </c>
      <c r="AC5" s="79" t="str">
        <f>IF(SUM(L5:L5)=0," ",'2004Year'!AC5)</f>
        <v xml:space="preserve"> </v>
      </c>
      <c r="AE5" s="79" t="str">
        <f>IF(SUM(N5:N5)=0," ",'2004Year'!AE5)</f>
        <v xml:space="preserve"> </v>
      </c>
      <c r="AF5" s="79" t="str">
        <f>IF(SUM(O5:O5)=0," ",'2004Year'!AF5)</f>
        <v xml:space="preserve"> </v>
      </c>
      <c r="AG5" s="79" t="str">
        <f>IF(SUM(P5:P5)=0," ",'2004Year'!AG5)</f>
        <v xml:space="preserve"> </v>
      </c>
      <c r="AH5" s="80">
        <f>IF(SUM(Q5:Q5)=0," ",'2004Year'!AH5)</f>
        <v>4.9686649999999997</v>
      </c>
      <c r="AJ5" s="77" t="str">
        <f>IF(RWE!$A$7="Y",IF(RWE!$R$4/RWE!$R$6*SUM('2004Year'!AJ5:AJ5)&lt;'2004AllExports'!$A$1," ",RWE!$R$4/RWE!$R$6*SUM('2004Year'!AJ5:AJ5)),1/RWE!$R$6*SUM('2004Year'!AJ5:AJ5))</f>
        <v xml:space="preserve"> </v>
      </c>
      <c r="AK5" s="77" t="str">
        <f>IF(RWE!$A$7="Y",IF(RWE!$S$4/RWE!$S$6*SUM('2004Year'!AK5:AK5)&lt;'2004AllExports'!$A$1," ",RWE!$S$4/RWE!$S$6*SUM('2004Year'!AK5:AK5)),1/RWE!$S$6*SUM('2004Year'!AK5:AK5))</f>
        <v xml:space="preserve"> </v>
      </c>
      <c r="AL5" s="77" t="str">
        <f>IF(RWE!$A$7="Y",IF(RWE!$T$4/RWE!$T$6*SUM('2004Year'!AL5:AL5)&lt;'2004AllExports'!$A$1," ",RWE!$T$4/RWE!$T$6*SUM('2004Year'!AL5:AL5)),1/RWE!$T$6*SUM('2004Year'!AL5:AL5))</f>
        <v xml:space="preserve"> </v>
      </c>
      <c r="AM5" s="79">
        <f>SUM('2004Year'!AM5:AM5)</f>
        <v>0</v>
      </c>
      <c r="AN5" s="79">
        <f>SUM('2004Year'!AN5:AN5)</f>
        <v>0</v>
      </c>
      <c r="AO5" s="79">
        <f>SUM('2004Year'!AO5:AO5)</f>
        <v>0</v>
      </c>
    </row>
    <row r="6" spans="1:41" ht="13">
      <c r="A6" t="s">
        <v>26</v>
      </c>
      <c r="B6" s="76" t="str">
        <f>IF(RWE!$A$7="Y",IF(RWE!$B$4/RWE!$B$6*SUM('2004Year'!B6:B6)&lt;'2004AllExports'!$A$1," ",RWE!$B$4/RWE!$B$6*SUM('2004Year'!B6:B6)),1/RWE!$B$6*SUM('2004Year'!B6:B6))</f>
        <v xml:space="preserve"> </v>
      </c>
      <c r="C6" s="76" t="str">
        <f>IF(RWE!$A$7="Y",IF(RWE!$C$4/RWE!$C$6*SUM('2004Year'!C6:C6)&lt;'2004AllExports'!$A$1," ",RWE!$C$4/RWE!$C$6*SUM('2004Year'!C6:C6)),1/RWE!$C$6*SUM('2004Year'!C6:C6))</f>
        <v xml:space="preserve"> </v>
      </c>
      <c r="D6" s="76" t="str">
        <f>IF(RWE!$A$7="Y",IF(RWE!$D$4/RWE!$D$6*SUM('2004Year'!D6:D6)&lt;'2004AllExports'!$A$1," ",RWE!$D$4/RWE!$D$6*SUM('2004Year'!D6:D6)),1/RWE!$D$6*SUM('2004Year'!D6:D6))</f>
        <v xml:space="preserve"> </v>
      </c>
      <c r="E6" s="76" t="str">
        <f>IF(RWE!$A$7="Y",IF(RWE!$E$4/RWE!$E$6*SUM('2004Year'!E6:E6)&lt;'2004AllExports'!$A$1," ",RWE!$E$4/RWE!$E$6*SUM('2004Year'!E6:E6)),1/RWE!$E$6*SUM('2004Year'!E6:E6))</f>
        <v xml:space="preserve"> </v>
      </c>
      <c r="F6" s="77" t="str">
        <f>IF(RWE!$A$7="Y",IF(RWE!$F$4/RWE!$F$6*SUM('2004Year'!F6:F6)&lt;'2004AllExports'!$A$1," ",RWE!$F$4/RWE!$F$6*SUM('2004Year'!F6:F6)),1/RWE!$F$6*SUM('2004Year'!F6:F6))</f>
        <v xml:space="preserve"> </v>
      </c>
      <c r="G6" s="77" t="str">
        <f>IF(RWE!$A$7="Y",IF(RWE!$G$4/RWE!$G$6*SUM('2004Year'!G6:G6)&lt;'2004AllExports'!$A$1," ",RWE!$G$4/RWE!$G$6*SUM('2004Year'!G6:G6)),1/RWE!$G$6*SUM('2004Year'!G6:G6))</f>
        <v xml:space="preserve"> </v>
      </c>
      <c r="H6" s="77" t="str">
        <f>IF(RWE!$A$7="Y",IF(RWE!$H$4/RWE!$H$6*SUM('2004Year'!H6:H6)&lt;'2004AllExports'!$A$1," ",RWE!$H$4/RWE!$H$6*SUM('2004Year'!H6:H6)),1/RWE!$H$6*SUM('2004Year'!H6:H6))</f>
        <v xml:space="preserve"> </v>
      </c>
      <c r="I6" s="77" t="str">
        <f>IF(RWE!$A$7="Y",IF(RWE!$I$4/RWE!$I$6*SUM('2004Year'!I6:I6)&lt;'2004AllExports'!$A$1," ",RWE!$I$4/RWE!$I$6*SUM('2004Year'!I6:I6)),1/RWE!$I$6*SUM('2004Year'!I6:I6))</f>
        <v xml:space="preserve"> </v>
      </c>
      <c r="J6" s="77" t="str">
        <f>IF(RWE!$A$7="Y",IF(RWE!$J$4/RWE!$J$6*SUM('2004Year'!J6:J6)&lt;'2004AllExports'!$A$1," ",RWE!$J$4/RWE!$J$6*SUM('2004Year'!J6:J6)),1/RWE!$J$6*SUM('2004Year'!J6:J6))</f>
        <v xml:space="preserve"> </v>
      </c>
      <c r="K6" s="77" t="str">
        <f>IF(RWE!$A$7="Y",IF(RWE!$K$4/RWE!$K$6*SUM('2004Year'!K6:K6)&lt;'2004AllExports'!$A$1," ",RWE!$K$4/RWE!$K$6*SUM('2004Year'!K6:K6)),1/RWE!$K$6*SUM('2004Year'!K6:K6))</f>
        <v xml:space="preserve"> </v>
      </c>
      <c r="L6" s="77" t="str">
        <f>IF(RWE!$A$7="Y",IF(RWE!$K$4/RWE!$K$6*SUM('2004Year'!L6:L6)&lt;'2004AllExports'!$A$1," ",RWE!$K$4/RWE!$K$6*SUM('2004Year'!L6:L6)),1/RWE!$K$6*SUM('2004Year'!L6:L6))</f>
        <v xml:space="preserve"> </v>
      </c>
      <c r="N6" s="77" t="str">
        <f>IF(RWE!$A$7="Y",IF(RWE!$N$4/RWE!$N$6*SUM('2004Year'!N6:N6)&lt;'2004AllExports'!$A$1," ",RWE!$N$4/RWE!$N$6*SUM('2004Year'!N6:N6)),1/RWE!$N$6*SUM('2004Year'!N6:N6))</f>
        <v xml:space="preserve"> </v>
      </c>
      <c r="O6" s="77" t="str">
        <f>IF(RWE!$A$7="Y",IF(RWE!$O$4/RWE!$O$6*SUM('2004Year'!O6:O6)&lt;'2004AllExports'!$A$1," ",RWE!$O$4/RWE!$O$6*SUM('2004Year'!O6:O6)),1/RWE!$O$6*SUM('2004Year'!O6:O6))</f>
        <v xml:space="preserve"> </v>
      </c>
      <c r="P6" s="77" t="str">
        <f>IF(RWE!$A$7="Y",IF(RWE!$P$4/RWE!$P$6*SUM('2004Year'!P6:P6)&lt;'2004AllExports'!$A$1," ",RWE!$P$4/RWE!$P$6*SUM('2004Year'!P6:P6)),1/RWE!$P$6*SUM('2004Year'!P6:P6))</f>
        <v xml:space="preserve"> </v>
      </c>
      <c r="Q6" s="78" t="str">
        <f>IF(RWE!$A$7="Y",IF(SUM(B6:P6)&lt;$A$1," ",SUM(B6:P6)),"-")</f>
        <v xml:space="preserve"> </v>
      </c>
      <c r="S6" s="79" t="str">
        <f>IF(SUM(B6:B6)=0," ",'2004Year'!S6)</f>
        <v xml:space="preserve"> </v>
      </c>
      <c r="T6" s="79" t="str">
        <f>IF(SUM(C6:C6)=0," ",'2004Year'!T6)</f>
        <v xml:space="preserve"> </v>
      </c>
      <c r="U6" s="79" t="str">
        <f>IF(SUM(D6:D6)=0," ",'2004Year'!U6)</f>
        <v xml:space="preserve"> </v>
      </c>
      <c r="V6" s="79" t="str">
        <f>IF(SUM(E6:E6)=0," ",'2004Year'!V6)</f>
        <v xml:space="preserve"> </v>
      </c>
      <c r="W6" s="79" t="str">
        <f>IF(SUM(F6:F6)=0," ",'2004Year'!W6)</f>
        <v xml:space="preserve"> </v>
      </c>
      <c r="X6" s="79" t="str">
        <f>IF(SUM(G6:G6)=0," ",'2004Year'!X6)</f>
        <v xml:space="preserve"> </v>
      </c>
      <c r="Y6" s="79" t="str">
        <f>IF(SUM(H6:H6)=0," ",'2004Year'!Y6)</f>
        <v xml:space="preserve"> </v>
      </c>
      <c r="Z6" s="79" t="str">
        <f>IF(SUM(I6:I6)=0," ",'2004Year'!Z6)</f>
        <v xml:space="preserve"> </v>
      </c>
      <c r="AA6" s="79" t="str">
        <f>IF(SUM(J6:J6)=0," ",'2004Year'!AA6)</f>
        <v xml:space="preserve"> </v>
      </c>
      <c r="AB6" s="79" t="str">
        <f>IF(SUM(K6:K6)=0," ",'2004Year'!AB6)</f>
        <v xml:space="preserve"> </v>
      </c>
      <c r="AC6" s="79" t="str">
        <f>IF(SUM(L6:L6)=0," ",'2004Year'!AC6)</f>
        <v xml:space="preserve"> </v>
      </c>
      <c r="AE6" s="79" t="str">
        <f>IF(SUM(N6:N6)=0," ",'2004Year'!AE6)</f>
        <v xml:space="preserve"> </v>
      </c>
      <c r="AF6" s="79" t="str">
        <f>IF(SUM(O6:O6)=0," ",'2004Year'!AF6)</f>
        <v xml:space="preserve"> </v>
      </c>
      <c r="AG6" s="79" t="str">
        <f>IF(SUM(P6:P6)=0," ",'2004Year'!AG6)</f>
        <v xml:space="preserve"> </v>
      </c>
      <c r="AH6" s="80" t="str">
        <f>IF(SUM(Q6:Q6)=0," ",'2004Year'!AH6)</f>
        <v xml:space="preserve"> </v>
      </c>
      <c r="AJ6" s="77" t="str">
        <f>IF(RWE!$A$7="Y",IF(RWE!$R$4/RWE!$R$6*SUM('2004Year'!AJ6:AJ6)&lt;'2004AllExports'!$A$1," ",RWE!$R$4/RWE!$R$6*SUM('2004Year'!AJ6:AJ6)),1/RWE!$R$6*SUM('2004Year'!AJ6:AJ6))</f>
        <v xml:space="preserve"> </v>
      </c>
      <c r="AK6" s="77" t="str">
        <f>IF(RWE!$A$7="Y",IF(RWE!$S$4/RWE!$S$6*SUM('2004Year'!AK6:AK6)&lt;'2004AllExports'!$A$1," ",RWE!$S$4/RWE!$S$6*SUM('2004Year'!AK6:AK6)),1/RWE!$S$6*SUM('2004Year'!AK6:AK6))</f>
        <v xml:space="preserve"> </v>
      </c>
      <c r="AL6" s="77" t="str">
        <f>IF(RWE!$A$7="Y",IF(RWE!$T$4/RWE!$T$6*SUM('2004Year'!AL6:AL6)&lt;'2004AllExports'!$A$1," ",RWE!$T$4/RWE!$T$6*SUM('2004Year'!AL6:AL6)),1/RWE!$T$6*SUM('2004Year'!AL6:AL6))</f>
        <v xml:space="preserve"> </v>
      </c>
      <c r="AM6" s="79">
        <f>SUM('2004Year'!AM6:AM6)</f>
        <v>0</v>
      </c>
      <c r="AN6" s="79">
        <f>SUM('2004Year'!AN6:AN6)</f>
        <v>0</v>
      </c>
      <c r="AO6" s="79">
        <f>SUM('2004Year'!AO6:AO6)</f>
        <v>0</v>
      </c>
    </row>
    <row r="7" spans="1:41" ht="13">
      <c r="A7" t="s">
        <v>135</v>
      </c>
      <c r="B7" s="76" t="str">
        <f>IF(RWE!$A$7="Y",IF(RWE!$B$4/RWE!$B$6*SUM('2004Year'!B7:B7)&lt;'2004AllExports'!$A$1," ",RWE!$B$4/RWE!$B$6*SUM('2004Year'!B7:B7)),1/RWE!$B$6*SUM('2004Year'!B7:B7))</f>
        <v xml:space="preserve"> </v>
      </c>
      <c r="C7" s="76" t="str">
        <f>IF(RWE!$A$7="Y",IF(RWE!$C$4/RWE!$C$6*SUM('2004Year'!C7:C7)&lt;'2004AllExports'!$A$1," ",RWE!$C$4/RWE!$C$6*SUM('2004Year'!C7:C7)),1/RWE!$C$6*SUM('2004Year'!C7:C7))</f>
        <v xml:space="preserve"> </v>
      </c>
      <c r="D7" s="76" t="str">
        <f>IF(RWE!$A$7="Y",IF(RWE!$D$4/RWE!$D$6*SUM('2004Year'!D7:D7)&lt;'2004AllExports'!$A$1," ",RWE!$D$4/RWE!$D$6*SUM('2004Year'!D7:D7)),1/RWE!$D$6*SUM('2004Year'!D7:D7))</f>
        <v xml:space="preserve"> </v>
      </c>
      <c r="E7" s="76" t="str">
        <f>IF(RWE!$A$7="Y",IF(RWE!$E$4/RWE!$E$6*SUM('2004Year'!E7:E7)&lt;'2004AllExports'!$A$1," ",RWE!$E$4/RWE!$E$6*SUM('2004Year'!E7:E7)),1/RWE!$E$6*SUM('2004Year'!E7:E7))</f>
        <v xml:space="preserve"> </v>
      </c>
      <c r="F7" s="77" t="str">
        <f>IF(RWE!$A$7="Y",IF(RWE!$F$4/RWE!$F$6*SUM('2004Year'!F7:F7)&lt;'2004AllExports'!$A$1," ",RWE!$F$4/RWE!$F$6*SUM('2004Year'!F7:F7)),1/RWE!$F$6*SUM('2004Year'!F7:F7))</f>
        <v xml:space="preserve"> </v>
      </c>
      <c r="G7" s="77" t="str">
        <f>IF(RWE!$A$7="Y",IF(RWE!$G$4/RWE!$G$6*SUM('2004Year'!G7:G7)&lt;'2004AllExports'!$A$1," ",RWE!$G$4/RWE!$G$6*SUM('2004Year'!G7:G7)),1/RWE!$G$6*SUM('2004Year'!G7:G7))</f>
        <v xml:space="preserve"> </v>
      </c>
      <c r="H7" s="77" t="str">
        <f>IF(RWE!$A$7="Y",IF(RWE!$H$4/RWE!$H$6*SUM('2004Year'!H7:H7)&lt;'2004AllExports'!$A$1," ",RWE!$H$4/RWE!$H$6*SUM('2004Year'!H7:H7)),1/RWE!$H$6*SUM('2004Year'!H7:H7))</f>
        <v xml:space="preserve"> </v>
      </c>
      <c r="I7" s="77" t="str">
        <f>IF(RWE!$A$7="Y",IF(RWE!$I$4/RWE!$I$6*SUM('2004Year'!I7:I7)&lt;'2004AllExports'!$A$1," ",RWE!$I$4/RWE!$I$6*SUM('2004Year'!I7:I7)),1/RWE!$I$6*SUM('2004Year'!I7:I7))</f>
        <v xml:space="preserve"> </v>
      </c>
      <c r="J7" s="77" t="str">
        <f>IF(RWE!$A$7="Y",IF(RWE!$J$4/RWE!$J$6*SUM('2004Year'!J7:J7)&lt;'2004AllExports'!$A$1," ",RWE!$J$4/RWE!$J$6*SUM('2004Year'!J7:J7)),1/RWE!$J$6*SUM('2004Year'!J7:J7))</f>
        <v xml:space="preserve"> </v>
      </c>
      <c r="K7" s="77" t="str">
        <f>IF(RWE!$A$7="Y",IF(RWE!$K$4/RWE!$K$6*SUM('2004Year'!K7:K7)&lt;'2004AllExports'!$A$1," ",RWE!$K$4/RWE!$K$6*SUM('2004Year'!K7:K7)),1/RWE!$K$6*SUM('2004Year'!K7:K7))</f>
        <v xml:space="preserve"> </v>
      </c>
      <c r="L7" s="77" t="str">
        <f>IF(RWE!$A$7="Y",IF(RWE!$K$4/RWE!$K$6*SUM('2004Year'!L7:L7)&lt;'2004AllExports'!$A$1," ",RWE!$K$4/RWE!$K$6*SUM('2004Year'!L7:L7)),1/RWE!$K$6*SUM('2004Year'!L7:L7))</f>
        <v xml:space="preserve"> </v>
      </c>
      <c r="N7" s="77" t="str">
        <f>IF(RWE!$A$7="Y",IF(RWE!$N$4/RWE!$N$6*SUM('2004Year'!N7:N7)&lt;'2004AllExports'!$A$1," ",RWE!$N$4/RWE!$N$6*SUM('2004Year'!N7:N7)),1/RWE!$N$6*SUM('2004Year'!N7:N7))</f>
        <v xml:space="preserve"> </v>
      </c>
      <c r="O7" s="77" t="str">
        <f>IF(RWE!$A$7="Y",IF(RWE!$O$4/RWE!$O$6*SUM('2004Year'!O7:O7)&lt;'2004AllExports'!$A$1," ",RWE!$O$4/RWE!$O$6*SUM('2004Year'!O7:O7)),1/RWE!$O$6*SUM('2004Year'!O7:O7))</f>
        <v xml:space="preserve"> </v>
      </c>
      <c r="P7" s="77" t="str">
        <f>IF(RWE!$A$7="Y",IF(RWE!$P$4/RWE!$P$6*SUM('2004Year'!P7:P7)&lt;'2004AllExports'!$A$1," ",RWE!$P$4/RWE!$P$6*SUM('2004Year'!P7:P7)),1/RWE!$P$6*SUM('2004Year'!P7:P7))</f>
        <v xml:space="preserve"> </v>
      </c>
      <c r="Q7" s="78" t="str">
        <f>IF(RWE!$A$7="Y",IF(SUM(B7:P7)&lt;$A$1," ",SUM(B7:P7)),"-")</f>
        <v xml:space="preserve"> </v>
      </c>
      <c r="S7" s="79" t="str">
        <f>IF(SUM(B7:B7)=0," ",'2004Year'!S7)</f>
        <v xml:space="preserve"> </v>
      </c>
      <c r="T7" s="79" t="str">
        <f>IF(SUM(C7:C7)=0," ",'2004Year'!T7)</f>
        <v xml:space="preserve"> </v>
      </c>
      <c r="U7" s="79" t="str">
        <f>IF(SUM(D7:D7)=0," ",'2004Year'!U7)</f>
        <v xml:space="preserve"> </v>
      </c>
      <c r="V7" s="79" t="str">
        <f>IF(SUM(E7:E7)=0," ",'2004Year'!V7)</f>
        <v xml:space="preserve"> </v>
      </c>
      <c r="W7" s="79" t="str">
        <f>IF(SUM(F7:F7)=0," ",'2004Year'!W7)</f>
        <v xml:space="preserve"> </v>
      </c>
      <c r="X7" s="79" t="str">
        <f>IF(SUM(G7:G7)=0," ",'2004Year'!X7)</f>
        <v xml:space="preserve"> </v>
      </c>
      <c r="Y7" s="79" t="str">
        <f>IF(SUM(H7:H7)=0," ",'2004Year'!Y7)</f>
        <v xml:space="preserve"> </v>
      </c>
      <c r="Z7" s="79" t="str">
        <f>IF(SUM(I7:I7)=0," ",'2004Year'!Z7)</f>
        <v xml:space="preserve"> </v>
      </c>
      <c r="AA7" s="79" t="str">
        <f>IF(SUM(J7:J7)=0," ",'2004Year'!AA7)</f>
        <v xml:space="preserve"> </v>
      </c>
      <c r="AB7" s="79" t="str">
        <f>IF(SUM(K7:K7)=0," ",'2004Year'!AB7)</f>
        <v xml:space="preserve"> </v>
      </c>
      <c r="AC7" s="79" t="str">
        <f>IF(SUM(L7:L7)=0," ",'2004Year'!AC7)</f>
        <v xml:space="preserve"> </v>
      </c>
      <c r="AE7" s="79" t="str">
        <f>IF(SUM(N7:N7)=0," ",'2004Year'!AE7)</f>
        <v xml:space="preserve"> </v>
      </c>
      <c r="AF7" s="79" t="str">
        <f>IF(SUM(O7:O7)=0," ",'2004Year'!AF7)</f>
        <v xml:space="preserve"> </v>
      </c>
      <c r="AG7" s="79" t="str">
        <f>IF(SUM(P7:P7)=0," ",'2004Year'!AG7)</f>
        <v xml:space="preserve"> </v>
      </c>
      <c r="AH7" s="80" t="str">
        <f>IF(SUM(Q7:Q7)=0," ",'2004Year'!AH7)</f>
        <v xml:space="preserve"> </v>
      </c>
      <c r="AJ7" s="77" t="str">
        <f>IF(RWE!$A$7="Y",IF(RWE!$R$4/RWE!$R$6*SUM('2004Year'!AJ7:AJ7)&lt;'2004AllExports'!$A$1," ",RWE!$R$4/RWE!$R$6*SUM('2004Year'!AJ7:AJ7)),1/RWE!$R$6*SUM('2004Year'!AJ7:AJ7))</f>
        <v xml:space="preserve"> </v>
      </c>
      <c r="AK7" s="77" t="str">
        <f>IF(RWE!$A$7="Y",IF(RWE!$S$4/RWE!$S$6*SUM('2004Year'!AK7:AK7)&lt;'2004AllExports'!$A$1," ",RWE!$S$4/RWE!$S$6*SUM('2004Year'!AK7:AK7)),1/RWE!$S$6*SUM('2004Year'!AK7:AK7))</f>
        <v xml:space="preserve"> </v>
      </c>
      <c r="AL7" s="77" t="str">
        <f>IF(RWE!$A$7="Y",IF(RWE!$T$4/RWE!$T$6*SUM('2004Year'!AL7:AL7)&lt;'2004AllExports'!$A$1," ",RWE!$T$4/RWE!$T$6*SUM('2004Year'!AL7:AL7)),1/RWE!$T$6*SUM('2004Year'!AL7:AL7))</f>
        <v xml:space="preserve"> </v>
      </c>
      <c r="AM7" s="79">
        <f>SUM('2004Year'!AM7:AM7)</f>
        <v>0</v>
      </c>
      <c r="AN7" s="79">
        <f>SUM('2004Year'!AN7:AN7)</f>
        <v>0</v>
      </c>
      <c r="AO7" s="79">
        <f>SUM('2004Year'!AO7:AO7)</f>
        <v>0</v>
      </c>
    </row>
    <row r="8" spans="1:41" ht="13">
      <c r="A8" t="s">
        <v>28</v>
      </c>
      <c r="B8" s="76" t="str">
        <f>IF(RWE!$A$7="Y",IF(RWE!$B$4/RWE!$B$6*SUM('2004Year'!B8:B8)&lt;'2004AllExports'!$A$1," ",RWE!$B$4/RWE!$B$6*SUM('2004Year'!B8:B8)),1/RWE!$B$6*SUM('2004Year'!B8:B8))</f>
        <v xml:space="preserve"> </v>
      </c>
      <c r="C8" s="76" t="str">
        <f>IF(RWE!$A$7="Y",IF(RWE!$C$4/RWE!$C$6*SUM('2004Year'!C8:C8)&lt;'2004AllExports'!$A$1," ",RWE!$C$4/RWE!$C$6*SUM('2004Year'!C8:C8)),1/RWE!$C$6*SUM('2004Year'!C8:C8))</f>
        <v xml:space="preserve"> </v>
      </c>
      <c r="D8" s="76" t="str">
        <f>IF(RWE!$A$7="Y",IF(RWE!$D$4/RWE!$D$6*SUM('2004Year'!D8:D8)&lt;'2004AllExports'!$A$1," ",RWE!$D$4/RWE!$D$6*SUM('2004Year'!D8:D8)),1/RWE!$D$6*SUM('2004Year'!D8:D8))</f>
        <v xml:space="preserve"> </v>
      </c>
      <c r="E8" s="76" t="str">
        <f>IF(RWE!$A$7="Y",IF(RWE!$E$4/RWE!$E$6*SUM('2004Year'!E8:E8)&lt;'2004AllExports'!$A$1," ",RWE!$E$4/RWE!$E$6*SUM('2004Year'!E8:E8)),1/RWE!$E$6*SUM('2004Year'!E8:E8))</f>
        <v xml:space="preserve"> </v>
      </c>
      <c r="F8" s="77" t="str">
        <f>IF(RWE!$A$7="Y",IF(RWE!$F$4/RWE!$F$6*SUM('2004Year'!F8:F8)&lt;'2004AllExports'!$A$1," ",RWE!$F$4/RWE!$F$6*SUM('2004Year'!F8:F8)),1/RWE!$F$6*SUM('2004Year'!F8:F8))</f>
        <v xml:space="preserve"> </v>
      </c>
      <c r="G8" s="77" t="str">
        <f>IF(RWE!$A$7="Y",IF(RWE!$G$4/RWE!$G$6*SUM('2004Year'!G8:G8)&lt;'2004AllExports'!$A$1," ",RWE!$G$4/RWE!$G$6*SUM('2004Year'!G8:G8)),1/RWE!$G$6*SUM('2004Year'!G8:G8))</f>
        <v xml:space="preserve"> </v>
      </c>
      <c r="H8" s="77" t="str">
        <f>IF(RWE!$A$7="Y",IF(RWE!$H$4/RWE!$H$6*SUM('2004Year'!H8:H8)&lt;'2004AllExports'!$A$1," ",RWE!$H$4/RWE!$H$6*SUM('2004Year'!H8:H8)),1/RWE!$H$6*SUM('2004Year'!H8:H8))</f>
        <v xml:space="preserve"> </v>
      </c>
      <c r="I8" s="77" t="str">
        <f>IF(RWE!$A$7="Y",IF(RWE!$I$4/RWE!$I$6*SUM('2004Year'!I8:I8)&lt;'2004AllExports'!$A$1," ",RWE!$I$4/RWE!$I$6*SUM('2004Year'!I8:I8)),1/RWE!$I$6*SUM('2004Year'!I8:I8))</f>
        <v xml:space="preserve"> </v>
      </c>
      <c r="J8" s="77" t="str">
        <f>IF(RWE!$A$7="Y",IF(RWE!$J$4/RWE!$J$6*SUM('2004Year'!J8:J8)&lt;'2004AllExports'!$A$1," ",RWE!$J$4/RWE!$J$6*SUM('2004Year'!J8:J8)),1/RWE!$J$6*SUM('2004Year'!J8:J8))</f>
        <v xml:space="preserve"> </v>
      </c>
      <c r="K8" s="77" t="str">
        <f>IF(RWE!$A$7="Y",IF(RWE!$K$4/RWE!$K$6*SUM('2004Year'!K8:K8)&lt;'2004AllExports'!$A$1," ",RWE!$K$4/RWE!$K$6*SUM('2004Year'!K8:K8)),1/RWE!$K$6*SUM('2004Year'!K8:K8))</f>
        <v xml:space="preserve"> </v>
      </c>
      <c r="L8" s="77" t="str">
        <f>IF(RWE!$A$7="Y",IF(RWE!$K$4/RWE!$K$6*SUM('2004Year'!L8:L8)&lt;'2004AllExports'!$A$1," ",RWE!$K$4/RWE!$K$6*SUM('2004Year'!L8:L8)),1/RWE!$K$6*SUM('2004Year'!L8:L8))</f>
        <v xml:space="preserve"> </v>
      </c>
      <c r="N8" s="77" t="str">
        <f>IF(RWE!$A$7="Y",IF(RWE!$N$4/RWE!$N$6*SUM('2004Year'!N8:N8)&lt;'2004AllExports'!$A$1," ",RWE!$N$4/RWE!$N$6*SUM('2004Year'!N8:N8)),1/RWE!$N$6*SUM('2004Year'!N8:N8))</f>
        <v xml:space="preserve"> </v>
      </c>
      <c r="O8" s="77" t="str">
        <f>IF(RWE!$A$7="Y",IF(RWE!$O$4/RWE!$O$6*SUM('2004Year'!O8:O8)&lt;'2004AllExports'!$A$1," ",RWE!$O$4/RWE!$O$6*SUM('2004Year'!O8:O8)),1/RWE!$O$6*SUM('2004Year'!O8:O8))</f>
        <v xml:space="preserve"> </v>
      </c>
      <c r="P8" s="77" t="str">
        <f>IF(RWE!$A$7="Y",IF(RWE!$P$4/RWE!$P$6*SUM('2004Year'!P8:P8)&lt;'2004AllExports'!$A$1," ",RWE!$P$4/RWE!$P$6*SUM('2004Year'!P8:P8)),1/RWE!$P$6*SUM('2004Year'!P8:P8))</f>
        <v xml:space="preserve"> </v>
      </c>
      <c r="Q8" s="78" t="str">
        <f>IF(RWE!$A$7="Y",IF(SUM(B8:P8)&lt;$A$1," ",SUM(B8:P8)),"-")</f>
        <v xml:space="preserve"> </v>
      </c>
      <c r="S8" s="79" t="str">
        <f>IF(SUM(B8:B8)=0," ",'2004Year'!S8)</f>
        <v xml:space="preserve"> </v>
      </c>
      <c r="T8" s="79" t="str">
        <f>IF(SUM(C8:C8)=0," ",'2004Year'!T8)</f>
        <v xml:space="preserve"> </v>
      </c>
      <c r="U8" s="79" t="str">
        <f>IF(SUM(D8:D8)=0," ",'2004Year'!U8)</f>
        <v xml:space="preserve"> </v>
      </c>
      <c r="V8" s="79" t="str">
        <f>IF(SUM(E8:E8)=0," ",'2004Year'!V8)</f>
        <v xml:space="preserve"> </v>
      </c>
      <c r="W8" s="79" t="str">
        <f>IF(SUM(F8:F8)=0," ",'2004Year'!W8)</f>
        <v xml:space="preserve"> </v>
      </c>
      <c r="X8" s="79" t="str">
        <f>IF(SUM(G8:G8)=0," ",'2004Year'!X8)</f>
        <v xml:space="preserve"> </v>
      </c>
      <c r="Y8" s="79" t="str">
        <f>IF(SUM(H8:H8)=0," ",'2004Year'!Y8)</f>
        <v xml:space="preserve"> </v>
      </c>
      <c r="Z8" s="79" t="str">
        <f>IF(SUM(I8:I8)=0," ",'2004Year'!Z8)</f>
        <v xml:space="preserve"> </v>
      </c>
      <c r="AA8" s="79" t="str">
        <f>IF(SUM(J8:J8)=0," ",'2004Year'!AA8)</f>
        <v xml:space="preserve"> </v>
      </c>
      <c r="AB8" s="79" t="str">
        <f>IF(SUM(K8:K8)=0," ",'2004Year'!AB8)</f>
        <v xml:space="preserve"> </v>
      </c>
      <c r="AC8" s="79" t="str">
        <f>IF(SUM(L8:L8)=0," ",'2004Year'!AC8)</f>
        <v xml:space="preserve"> </v>
      </c>
      <c r="AE8" s="79" t="str">
        <f>IF(SUM(N8:N8)=0," ",'2004Year'!AE8)</f>
        <v xml:space="preserve"> </v>
      </c>
      <c r="AF8" s="79" t="str">
        <f>IF(SUM(O8:O8)=0," ",'2004Year'!AF8)</f>
        <v xml:space="preserve"> </v>
      </c>
      <c r="AG8" s="79" t="str">
        <f>IF(SUM(P8:P8)=0," ",'2004Year'!AG8)</f>
        <v xml:space="preserve"> </v>
      </c>
      <c r="AH8" s="80" t="str">
        <f>IF(SUM(Q8:Q8)=0," ",'2004Year'!AH8)</f>
        <v xml:space="preserve"> </v>
      </c>
      <c r="AJ8" s="77" t="str">
        <f>IF(RWE!$A$7="Y",IF(RWE!$R$4/RWE!$R$6*SUM('2004Year'!AJ8:AJ8)&lt;'2004AllExports'!$A$1," ",RWE!$R$4/RWE!$R$6*SUM('2004Year'!AJ8:AJ8)),1/RWE!$R$6*SUM('2004Year'!AJ8:AJ8))</f>
        <v xml:space="preserve"> </v>
      </c>
      <c r="AK8" s="77" t="str">
        <f>IF(RWE!$A$7="Y",IF(RWE!$S$4/RWE!$S$6*SUM('2004Year'!AK8:AK8)&lt;'2004AllExports'!$A$1," ",RWE!$S$4/RWE!$S$6*SUM('2004Year'!AK8:AK8)),1/RWE!$S$6*SUM('2004Year'!AK8:AK8))</f>
        <v xml:space="preserve"> </v>
      </c>
      <c r="AL8" s="77" t="str">
        <f>IF(RWE!$A$7="Y",IF(RWE!$T$4/RWE!$T$6*SUM('2004Year'!AL8:AL8)&lt;'2004AllExports'!$A$1," ",RWE!$T$4/RWE!$T$6*SUM('2004Year'!AL8:AL8)),1/RWE!$T$6*SUM('2004Year'!AL8:AL8))</f>
        <v xml:space="preserve"> </v>
      </c>
      <c r="AM8" s="79">
        <f>SUM('2004Year'!AM8:AM8)</f>
        <v>0</v>
      </c>
      <c r="AN8" s="79">
        <f>SUM('2004Year'!AN8:AN8)</f>
        <v>0</v>
      </c>
      <c r="AO8" s="79">
        <f>SUM('2004Year'!AO8:AO8)</f>
        <v>0</v>
      </c>
    </row>
    <row r="9" spans="1:41" ht="13">
      <c r="A9" t="s">
        <v>29</v>
      </c>
      <c r="B9" s="76" t="str">
        <f>IF(RWE!$A$7="Y",IF(RWE!$B$4/RWE!$B$6*SUM('2004Year'!B9:B9)&lt;'2004AllExports'!$A$1," ",RWE!$B$4/RWE!$B$6*SUM('2004Year'!B9:B9)),1/RWE!$B$6*SUM('2004Year'!B9:B9))</f>
        <v xml:space="preserve"> </v>
      </c>
      <c r="C9" s="76" t="str">
        <f>IF(RWE!$A$7="Y",IF(RWE!$C$4/RWE!$C$6*SUM('2004Year'!C9:C9)&lt;'2004AllExports'!$A$1," ",RWE!$C$4/RWE!$C$6*SUM('2004Year'!C9:C9)),1/RWE!$C$6*SUM('2004Year'!C9:C9))</f>
        <v xml:space="preserve"> </v>
      </c>
      <c r="D9" s="76" t="str">
        <f>IF(RWE!$A$7="Y",IF(RWE!$D$4/RWE!$D$6*SUM('2004Year'!D9:D9)&lt;'2004AllExports'!$A$1," ",RWE!$D$4/RWE!$D$6*SUM('2004Year'!D9:D9)),1/RWE!$D$6*SUM('2004Year'!D9:D9))</f>
        <v xml:space="preserve"> </v>
      </c>
      <c r="E9" s="76" t="str">
        <f>IF(RWE!$A$7="Y",IF(RWE!$E$4/RWE!$E$6*SUM('2004Year'!E9:E9)&lt;'2004AllExports'!$A$1," ",RWE!$E$4/RWE!$E$6*SUM('2004Year'!E9:E9)),1/RWE!$E$6*SUM('2004Year'!E9:E9))</f>
        <v xml:space="preserve"> </v>
      </c>
      <c r="F9" s="77" t="str">
        <f>IF(RWE!$A$7="Y",IF(RWE!$F$4/RWE!$F$6*SUM('2004Year'!F9:F9)&lt;'2004AllExports'!$A$1," ",RWE!$F$4/RWE!$F$6*SUM('2004Year'!F9:F9)),1/RWE!$F$6*SUM('2004Year'!F9:F9))</f>
        <v xml:space="preserve"> </v>
      </c>
      <c r="G9" s="77" t="str">
        <f>IF(RWE!$A$7="Y",IF(RWE!$G$4/RWE!$G$6*SUM('2004Year'!G9:G9)&lt;'2004AllExports'!$A$1," ",RWE!$G$4/RWE!$G$6*SUM('2004Year'!G9:G9)),1/RWE!$G$6*SUM('2004Year'!G9:G9))</f>
        <v xml:space="preserve"> </v>
      </c>
      <c r="H9" s="77" t="str">
        <f>IF(RWE!$A$7="Y",IF(RWE!$H$4/RWE!$H$6*SUM('2004Year'!H9:H9)&lt;'2004AllExports'!$A$1," ",RWE!$H$4/RWE!$H$6*SUM('2004Year'!H9:H9)),1/RWE!$H$6*SUM('2004Year'!H9:H9))</f>
        <v xml:space="preserve"> </v>
      </c>
      <c r="I9" s="77" t="str">
        <f>IF(RWE!$A$7="Y",IF(RWE!$I$4/RWE!$I$6*SUM('2004Year'!I9:I9)&lt;'2004AllExports'!$A$1," ",RWE!$I$4/RWE!$I$6*SUM('2004Year'!I9:I9)),1/RWE!$I$6*SUM('2004Year'!I9:I9))</f>
        <v xml:space="preserve"> </v>
      </c>
      <c r="J9" s="77" t="str">
        <f>IF(RWE!$A$7="Y",IF(RWE!$J$4/RWE!$J$6*SUM('2004Year'!J9:J9)&lt;'2004AllExports'!$A$1," ",RWE!$J$4/RWE!$J$6*SUM('2004Year'!J9:J9)),1/RWE!$J$6*SUM('2004Year'!J9:J9))</f>
        <v xml:space="preserve"> </v>
      </c>
      <c r="K9" s="77" t="str">
        <f>IF(RWE!$A$7="Y",IF(RWE!$K$4/RWE!$K$6*SUM('2004Year'!K9:K9)&lt;'2004AllExports'!$A$1," ",RWE!$K$4/RWE!$K$6*SUM('2004Year'!K9:K9)),1/RWE!$K$6*SUM('2004Year'!K9:K9))</f>
        <v xml:space="preserve"> </v>
      </c>
      <c r="L9" s="77" t="str">
        <f>IF(RWE!$A$7="Y",IF(RWE!$K$4/RWE!$K$6*SUM('2004Year'!L9:L9)&lt;'2004AllExports'!$A$1," ",RWE!$K$4/RWE!$K$6*SUM('2004Year'!L9:L9)),1/RWE!$K$6*SUM('2004Year'!L9:L9))</f>
        <v xml:space="preserve"> </v>
      </c>
      <c r="N9" s="77" t="str">
        <f>IF(RWE!$A$7="Y",IF(RWE!$N$4/RWE!$N$6*SUM('2004Year'!N9:N9)&lt;'2004AllExports'!$A$1," ",RWE!$N$4/RWE!$N$6*SUM('2004Year'!N9:N9)),1/RWE!$N$6*SUM('2004Year'!N9:N9))</f>
        <v xml:space="preserve"> </v>
      </c>
      <c r="O9" s="77" t="str">
        <f>IF(RWE!$A$7="Y",IF(RWE!$O$4/RWE!$O$6*SUM('2004Year'!O9:O9)&lt;'2004AllExports'!$A$1," ",RWE!$O$4/RWE!$O$6*SUM('2004Year'!O9:O9)),1/RWE!$O$6*SUM('2004Year'!O9:O9))</f>
        <v xml:space="preserve"> </v>
      </c>
      <c r="P9" s="77" t="str">
        <f>IF(RWE!$A$7="Y",IF(RWE!$P$4/RWE!$P$6*SUM('2004Year'!P9:P9)&lt;'2004AllExports'!$A$1," ",RWE!$P$4/RWE!$P$6*SUM('2004Year'!P9:P9)),1/RWE!$P$6*SUM('2004Year'!P9:P9))</f>
        <v xml:space="preserve"> </v>
      </c>
      <c r="Q9" s="78" t="str">
        <f>IF(RWE!$A$7="Y",IF(SUM(B9:P9)&lt;$A$1," ",SUM(B9:P9)),"-")</f>
        <v xml:space="preserve"> </v>
      </c>
      <c r="S9" s="79" t="str">
        <f>IF(SUM(B9:B9)=0," ",'2004Year'!S9)</f>
        <v xml:space="preserve"> </v>
      </c>
      <c r="T9" s="79" t="str">
        <f>IF(SUM(C9:C9)=0," ",'2004Year'!T9)</f>
        <v xml:space="preserve"> </v>
      </c>
      <c r="U9" s="79" t="str">
        <f>IF(SUM(D9:D9)=0," ",'2004Year'!U9)</f>
        <v xml:space="preserve"> </v>
      </c>
      <c r="V9" s="79" t="str">
        <f>IF(SUM(E9:E9)=0," ",'2004Year'!V9)</f>
        <v xml:space="preserve"> </v>
      </c>
      <c r="W9" s="79" t="str">
        <f>IF(SUM(F9:F9)=0," ",'2004Year'!W9)</f>
        <v xml:space="preserve"> </v>
      </c>
      <c r="X9" s="79" t="str">
        <f>IF(SUM(G9:G9)=0," ",'2004Year'!X9)</f>
        <v xml:space="preserve"> </v>
      </c>
      <c r="Y9" s="79" t="str">
        <f>IF(SUM(H9:H9)=0," ",'2004Year'!Y9)</f>
        <v xml:space="preserve"> </v>
      </c>
      <c r="Z9" s="79" t="str">
        <f>IF(SUM(I9:I9)=0," ",'2004Year'!Z9)</f>
        <v xml:space="preserve"> </v>
      </c>
      <c r="AA9" s="79" t="str">
        <f>IF(SUM(J9:J9)=0," ",'2004Year'!AA9)</f>
        <v xml:space="preserve"> </v>
      </c>
      <c r="AB9" s="79" t="str">
        <f>IF(SUM(K9:K9)=0," ",'2004Year'!AB9)</f>
        <v xml:space="preserve"> </v>
      </c>
      <c r="AC9" s="79" t="str">
        <f>IF(SUM(L9:L9)=0," ",'2004Year'!AC9)</f>
        <v xml:space="preserve"> </v>
      </c>
      <c r="AE9" s="79" t="str">
        <f>IF(SUM(N9:N9)=0," ",'2004Year'!AE9)</f>
        <v xml:space="preserve"> </v>
      </c>
      <c r="AF9" s="79" t="str">
        <f>IF(SUM(O9:O9)=0," ",'2004Year'!AF9)</f>
        <v xml:space="preserve"> </v>
      </c>
      <c r="AG9" s="79" t="str">
        <f>IF(SUM(P9:P9)=0," ",'2004Year'!AG9)</f>
        <v xml:space="preserve"> </v>
      </c>
      <c r="AH9" s="80" t="str">
        <f>IF(SUM(Q9:Q9)=0," ",'2004Year'!AH9)</f>
        <v xml:space="preserve"> </v>
      </c>
      <c r="AJ9" s="77" t="str">
        <f>IF(RWE!$A$7="Y",IF(RWE!$R$4/RWE!$R$6*SUM('2004Year'!AJ9:AJ9)&lt;'2004AllExports'!$A$1," ",RWE!$R$4/RWE!$R$6*SUM('2004Year'!AJ9:AJ9)),1/RWE!$R$6*SUM('2004Year'!AJ9:AJ9))</f>
        <v xml:space="preserve"> </v>
      </c>
      <c r="AK9" s="77" t="str">
        <f>IF(RWE!$A$7="Y",IF(RWE!$S$4/RWE!$S$6*SUM('2004Year'!AK9:AK9)&lt;'2004AllExports'!$A$1," ",RWE!$S$4/RWE!$S$6*SUM('2004Year'!AK9:AK9)),1/RWE!$S$6*SUM('2004Year'!AK9:AK9))</f>
        <v xml:space="preserve"> </v>
      </c>
      <c r="AL9" s="77" t="str">
        <f>IF(RWE!$A$7="Y",IF(RWE!$T$4/RWE!$T$6*SUM('2004Year'!AL9:AL9)&lt;'2004AllExports'!$A$1," ",RWE!$T$4/RWE!$T$6*SUM('2004Year'!AL9:AL9)),1/RWE!$T$6*SUM('2004Year'!AL9:AL9))</f>
        <v xml:space="preserve"> </v>
      </c>
      <c r="AM9" s="79">
        <f>SUM('2004Year'!AM9:AM9)</f>
        <v>0</v>
      </c>
      <c r="AN9" s="79">
        <f>SUM('2004Year'!AN9:AN9)</f>
        <v>0</v>
      </c>
      <c r="AO9" s="79">
        <f>SUM('2004Year'!AO9:AO9)</f>
        <v>0</v>
      </c>
    </row>
    <row r="10" spans="1:41" ht="13">
      <c r="A10" t="s">
        <v>30</v>
      </c>
      <c r="B10" s="76" t="str">
        <f>IF(RWE!$A$7="Y",IF(RWE!$B$4/RWE!$B$6*SUM('2004Year'!B10:B10)&lt;'2004AllExports'!$A$1," ",RWE!$B$4/RWE!$B$6*SUM('2004Year'!B10:B10)),1/RWE!$B$6*SUM('2004Year'!B10:B10))</f>
        <v xml:space="preserve"> </v>
      </c>
      <c r="C10" s="76" t="str">
        <f>IF(RWE!$A$7="Y",IF(RWE!$C$4/RWE!$C$6*SUM('2004Year'!C10:C10)&lt;'2004AllExports'!$A$1," ",RWE!$C$4/RWE!$C$6*SUM('2004Year'!C10:C10)),1/RWE!$C$6*SUM('2004Year'!C10:C10))</f>
        <v xml:space="preserve"> </v>
      </c>
      <c r="D10" s="76" t="str">
        <f>IF(RWE!$A$7="Y",IF(RWE!$D$4/RWE!$D$6*SUM('2004Year'!D10:D10)&lt;'2004AllExports'!$A$1," ",RWE!$D$4/RWE!$D$6*SUM('2004Year'!D10:D10)),1/RWE!$D$6*SUM('2004Year'!D10:D10))</f>
        <v xml:space="preserve"> </v>
      </c>
      <c r="E10" s="76" t="str">
        <f>IF(RWE!$A$7="Y",IF(RWE!$E$4/RWE!$E$6*SUM('2004Year'!E10:E10)&lt;'2004AllExports'!$A$1," ",RWE!$E$4/RWE!$E$6*SUM('2004Year'!E10:E10)),1/RWE!$E$6*SUM('2004Year'!E10:E10))</f>
        <v xml:space="preserve"> </v>
      </c>
      <c r="F10" s="77" t="str">
        <f>IF(RWE!$A$7="Y",IF(RWE!$F$4/RWE!$F$6*SUM('2004Year'!F10:F10)&lt;'2004AllExports'!$A$1," ",RWE!$F$4/RWE!$F$6*SUM('2004Year'!F10:F10)),1/RWE!$F$6*SUM('2004Year'!F10:F10))</f>
        <v xml:space="preserve"> </v>
      </c>
      <c r="G10" s="77" t="str">
        <f>IF(RWE!$A$7="Y",IF(RWE!$G$4/RWE!$G$6*SUM('2004Year'!G10:G10)&lt;'2004AllExports'!$A$1," ",RWE!$G$4/RWE!$G$6*SUM('2004Year'!G10:G10)),1/RWE!$G$6*SUM('2004Year'!G10:G10))</f>
        <v xml:space="preserve"> </v>
      </c>
      <c r="H10" s="77" t="str">
        <f>IF(RWE!$A$7="Y",IF(RWE!$H$4/RWE!$H$6*SUM('2004Year'!H10:H10)&lt;'2004AllExports'!$A$1," ",RWE!$H$4/RWE!$H$6*SUM('2004Year'!H10:H10)),1/RWE!$H$6*SUM('2004Year'!H10:H10))</f>
        <v xml:space="preserve"> </v>
      </c>
      <c r="I10" s="77" t="str">
        <f>IF(RWE!$A$7="Y",IF(RWE!$I$4/RWE!$I$6*SUM('2004Year'!I10:I10)&lt;'2004AllExports'!$A$1," ",RWE!$I$4/RWE!$I$6*SUM('2004Year'!I10:I10)),1/RWE!$I$6*SUM('2004Year'!I10:I10))</f>
        <v xml:space="preserve"> </v>
      </c>
      <c r="J10" s="77" t="str">
        <f>IF(RWE!$A$7="Y",IF(RWE!$J$4/RWE!$J$6*SUM('2004Year'!J10:J10)&lt;'2004AllExports'!$A$1," ",RWE!$J$4/RWE!$J$6*SUM('2004Year'!J10:J10)),1/RWE!$J$6*SUM('2004Year'!J10:J10))</f>
        <v xml:space="preserve"> </v>
      </c>
      <c r="K10" s="77" t="str">
        <f>IF(RWE!$A$7="Y",IF(RWE!$K$4/RWE!$K$6*SUM('2004Year'!K10:K10)&lt;'2004AllExports'!$A$1," ",RWE!$K$4/RWE!$K$6*SUM('2004Year'!K10:K10)),1/RWE!$K$6*SUM('2004Year'!K10:K10))</f>
        <v xml:space="preserve"> </v>
      </c>
      <c r="L10" s="77" t="str">
        <f>IF(RWE!$A$7="Y",IF(RWE!$K$4/RWE!$K$6*SUM('2004Year'!L10:L10)&lt;'2004AllExports'!$A$1," ",RWE!$K$4/RWE!$K$6*SUM('2004Year'!L10:L10)),1/RWE!$K$6*SUM('2004Year'!L10:L10))</f>
        <v xml:space="preserve"> </v>
      </c>
      <c r="N10" s="77" t="str">
        <f>IF(RWE!$A$7="Y",IF(RWE!$N$4/RWE!$N$6*SUM('2004Year'!N10:N10)&lt;'2004AllExports'!$A$1," ",RWE!$N$4/RWE!$N$6*SUM('2004Year'!N10:N10)),1/RWE!$N$6*SUM('2004Year'!N10:N10))</f>
        <v xml:space="preserve"> </v>
      </c>
      <c r="O10" s="77" t="str">
        <f>IF(RWE!$A$7="Y",IF(RWE!$O$4/RWE!$O$6*SUM('2004Year'!O10:O10)&lt;'2004AllExports'!$A$1," ",RWE!$O$4/RWE!$O$6*SUM('2004Year'!O10:O10)),1/RWE!$O$6*SUM('2004Year'!O10:O10))</f>
        <v xml:space="preserve"> </v>
      </c>
      <c r="P10" s="77" t="str">
        <f>IF(RWE!$A$7="Y",IF(RWE!$P$4/RWE!$P$6*SUM('2004Year'!P10:P10)&lt;'2004AllExports'!$A$1," ",RWE!$P$4/RWE!$P$6*SUM('2004Year'!P10:P10)),1/RWE!$P$6*SUM('2004Year'!P10:P10))</f>
        <v xml:space="preserve"> </v>
      </c>
      <c r="Q10" s="78" t="str">
        <f>IF(RWE!$A$7="Y",IF(SUM(B10:P10)&lt;$A$1," ",SUM(B10:P10)),"-")</f>
        <v xml:space="preserve"> </v>
      </c>
      <c r="S10" s="79" t="str">
        <f>IF(SUM(B10:B10)=0," ",'2004Year'!S10)</f>
        <v xml:space="preserve"> </v>
      </c>
      <c r="T10" s="79" t="str">
        <f>IF(SUM(C10:C10)=0," ",'2004Year'!T10)</f>
        <v xml:space="preserve"> </v>
      </c>
      <c r="U10" s="79" t="str">
        <f>IF(SUM(D10:D10)=0," ",'2004Year'!U10)</f>
        <v xml:space="preserve"> </v>
      </c>
      <c r="V10" s="79" t="str">
        <f>IF(SUM(E10:E10)=0," ",'2004Year'!V10)</f>
        <v xml:space="preserve"> </v>
      </c>
      <c r="W10" s="79" t="str">
        <f>IF(SUM(F10:F10)=0," ",'2004Year'!W10)</f>
        <v xml:space="preserve"> </v>
      </c>
      <c r="X10" s="79" t="str">
        <f>IF(SUM(G10:G10)=0," ",'2004Year'!X10)</f>
        <v xml:space="preserve"> </v>
      </c>
      <c r="Y10" s="79" t="str">
        <f>IF(SUM(H10:H10)=0," ",'2004Year'!Y10)</f>
        <v xml:space="preserve"> </v>
      </c>
      <c r="Z10" s="79" t="str">
        <f>IF(SUM(I10:I10)=0," ",'2004Year'!Z10)</f>
        <v xml:space="preserve"> </v>
      </c>
      <c r="AA10" s="79" t="str">
        <f>IF(SUM(J10:J10)=0," ",'2004Year'!AA10)</f>
        <v xml:space="preserve"> </v>
      </c>
      <c r="AB10" s="79" t="str">
        <f>IF(SUM(K10:K10)=0," ",'2004Year'!AB10)</f>
        <v xml:space="preserve"> </v>
      </c>
      <c r="AC10" s="79" t="str">
        <f>IF(SUM(L10:L10)=0," ",'2004Year'!AC10)</f>
        <v xml:space="preserve"> </v>
      </c>
      <c r="AE10" s="79" t="str">
        <f>IF(SUM(N10:N10)=0," ",'2004Year'!AE10)</f>
        <v xml:space="preserve"> </v>
      </c>
      <c r="AF10" s="79" t="str">
        <f>IF(SUM(O10:O10)=0," ",'2004Year'!AF10)</f>
        <v xml:space="preserve"> </v>
      </c>
      <c r="AG10" s="79" t="str">
        <f>IF(SUM(P10:P10)=0," ",'2004Year'!AG10)</f>
        <v xml:space="preserve"> </v>
      </c>
      <c r="AH10" s="80" t="str">
        <f>IF(SUM(Q10:Q10)=0," ",'2004Year'!AH10)</f>
        <v xml:space="preserve"> </v>
      </c>
      <c r="AJ10" s="77" t="str">
        <f>IF(RWE!$A$7="Y",IF(RWE!$R$4/RWE!$R$6*SUM('2004Year'!AJ10:AJ10)&lt;'2004AllExports'!$A$1," ",RWE!$R$4/RWE!$R$6*SUM('2004Year'!AJ10:AJ10)),1/RWE!$R$6*SUM('2004Year'!AJ10:AJ10))</f>
        <v xml:space="preserve"> </v>
      </c>
      <c r="AK10" s="77" t="str">
        <f>IF(RWE!$A$7="Y",IF(RWE!$S$4/RWE!$S$6*SUM('2004Year'!AK10:AK10)&lt;'2004AllExports'!$A$1," ",RWE!$S$4/RWE!$S$6*SUM('2004Year'!AK10:AK10)),1/RWE!$S$6*SUM('2004Year'!AK10:AK10))</f>
        <v xml:space="preserve"> </v>
      </c>
      <c r="AL10" s="77" t="str">
        <f>IF(RWE!$A$7="Y",IF(RWE!$T$4/RWE!$T$6*SUM('2004Year'!AL10:AL10)&lt;'2004AllExports'!$A$1," ",RWE!$T$4/RWE!$T$6*SUM('2004Year'!AL10:AL10)),1/RWE!$T$6*SUM('2004Year'!AL10:AL10))</f>
        <v xml:space="preserve"> </v>
      </c>
      <c r="AM10" s="79">
        <f>SUM('2004Year'!AM10:AM10)</f>
        <v>0</v>
      </c>
      <c r="AN10" s="79">
        <f>SUM('2004Year'!AN10:AN10)</f>
        <v>0</v>
      </c>
      <c r="AO10" s="79">
        <f>SUM('2004Year'!AO10:AO10)</f>
        <v>0</v>
      </c>
    </row>
    <row r="11" spans="1:41" ht="13">
      <c r="A11" t="s">
        <v>31</v>
      </c>
      <c r="B11" s="76" t="str">
        <f>IF(RWE!$A$7="Y",IF(RWE!$B$4/RWE!$B$6*SUM('2004Year'!B11:B11)&lt;'2004AllExports'!$A$1," ",RWE!$B$4/RWE!$B$6*SUM('2004Year'!B11:B11)),1/RWE!$B$6*SUM('2004Year'!B11:B11))</f>
        <v xml:space="preserve"> </v>
      </c>
      <c r="C11" s="76" t="str">
        <f>IF(RWE!$A$7="Y",IF(RWE!$C$4/RWE!$C$6*SUM('2004Year'!C11:C11)&lt;'2004AllExports'!$A$1," ",RWE!$C$4/RWE!$C$6*SUM('2004Year'!C11:C11)),1/RWE!$C$6*SUM('2004Year'!C11:C11))</f>
        <v xml:space="preserve"> </v>
      </c>
      <c r="D11" s="76" t="str">
        <f>IF(RWE!$A$7="Y",IF(RWE!$D$4/RWE!$D$6*SUM('2004Year'!D11:D11)&lt;'2004AllExports'!$A$1," ",RWE!$D$4/RWE!$D$6*SUM('2004Year'!D11:D11)),1/RWE!$D$6*SUM('2004Year'!D11:D11))</f>
        <v xml:space="preserve"> </v>
      </c>
      <c r="E11" s="76" t="str">
        <f>IF(RWE!$A$7="Y",IF(RWE!$E$4/RWE!$E$6*SUM('2004Year'!E11:E11)&lt;'2004AllExports'!$A$1," ",RWE!$E$4/RWE!$E$6*SUM('2004Year'!E11:E11)),1/RWE!$E$6*SUM('2004Year'!E11:E11))</f>
        <v xml:space="preserve"> </v>
      </c>
      <c r="F11" s="77" t="str">
        <f>IF(RWE!$A$7="Y",IF(RWE!$F$4/RWE!$F$6*SUM('2004Year'!F11:F11)&lt;'2004AllExports'!$A$1," ",RWE!$F$4/RWE!$F$6*SUM('2004Year'!F11:F11)),1/RWE!$F$6*SUM('2004Year'!F11:F11))</f>
        <v xml:space="preserve"> </v>
      </c>
      <c r="G11" s="77" t="str">
        <f>IF(RWE!$A$7="Y",IF(RWE!$G$4/RWE!$G$6*SUM('2004Year'!G11:G11)&lt;'2004AllExports'!$A$1," ",RWE!$G$4/RWE!$G$6*SUM('2004Year'!G11:G11)),1/RWE!$G$6*SUM('2004Year'!G11:G11))</f>
        <v xml:space="preserve"> </v>
      </c>
      <c r="H11" s="77" t="str">
        <f>IF(RWE!$A$7="Y",IF(RWE!$H$4/RWE!$H$6*SUM('2004Year'!H11:H11)&lt;'2004AllExports'!$A$1," ",RWE!$H$4/RWE!$H$6*SUM('2004Year'!H11:H11)),1/RWE!$H$6*SUM('2004Year'!H11:H11))</f>
        <v xml:space="preserve"> </v>
      </c>
      <c r="I11" s="77" t="str">
        <f>IF(RWE!$A$7="Y",IF(RWE!$I$4/RWE!$I$6*SUM('2004Year'!I11:I11)&lt;'2004AllExports'!$A$1," ",RWE!$I$4/RWE!$I$6*SUM('2004Year'!I11:I11)),1/RWE!$I$6*SUM('2004Year'!I11:I11))</f>
        <v xml:space="preserve"> </v>
      </c>
      <c r="J11" s="77" t="str">
        <f>IF(RWE!$A$7="Y",IF(RWE!$J$4/RWE!$J$6*SUM('2004Year'!J11:J11)&lt;'2004AllExports'!$A$1," ",RWE!$J$4/RWE!$J$6*SUM('2004Year'!J11:J11)),1/RWE!$J$6*SUM('2004Year'!J11:J11))</f>
        <v xml:space="preserve"> </v>
      </c>
      <c r="K11" s="77" t="str">
        <f>IF(RWE!$A$7="Y",IF(RWE!$K$4/RWE!$K$6*SUM('2004Year'!K11:K11)&lt;'2004AllExports'!$A$1," ",RWE!$K$4/RWE!$K$6*SUM('2004Year'!K11:K11)),1/RWE!$K$6*SUM('2004Year'!K11:K11))</f>
        <v xml:space="preserve"> </v>
      </c>
      <c r="L11" s="77" t="str">
        <f>IF(RWE!$A$7="Y",IF(RWE!$K$4/RWE!$K$6*SUM('2004Year'!L11:L11)&lt;'2004AllExports'!$A$1," ",RWE!$K$4/RWE!$K$6*SUM('2004Year'!L11:L11)),1/RWE!$K$6*SUM('2004Year'!L11:L11))</f>
        <v xml:space="preserve"> </v>
      </c>
      <c r="N11" s="77" t="str">
        <f>IF(RWE!$A$7="Y",IF(RWE!$N$4/RWE!$N$6*SUM('2004Year'!N11:N11)&lt;'2004AllExports'!$A$1," ",RWE!$N$4/RWE!$N$6*SUM('2004Year'!N11:N11)),1/RWE!$N$6*SUM('2004Year'!N11:N11))</f>
        <v xml:space="preserve"> </v>
      </c>
      <c r="O11" s="77" t="str">
        <f>IF(RWE!$A$7="Y",IF(RWE!$O$4/RWE!$O$6*SUM('2004Year'!O11:O11)&lt;'2004AllExports'!$A$1," ",RWE!$O$4/RWE!$O$6*SUM('2004Year'!O11:O11)),1/RWE!$O$6*SUM('2004Year'!O11:O11))</f>
        <v xml:space="preserve"> </v>
      </c>
      <c r="P11" s="77" t="str">
        <f>IF(RWE!$A$7="Y",IF(RWE!$P$4/RWE!$P$6*SUM('2004Year'!P11:P11)&lt;'2004AllExports'!$A$1," ",RWE!$P$4/RWE!$P$6*SUM('2004Year'!P11:P11)),1/RWE!$P$6*SUM('2004Year'!P11:P11))</f>
        <v xml:space="preserve"> </v>
      </c>
      <c r="Q11" s="78" t="str">
        <f>IF(RWE!$A$7="Y",IF(SUM(B11:P11)&lt;$A$1," ",SUM(B11:P11)),"-")</f>
        <v xml:space="preserve"> </v>
      </c>
      <c r="S11" s="79" t="str">
        <f>IF(SUM(B11:B11)=0," ",'2004Year'!S11)</f>
        <v xml:space="preserve"> </v>
      </c>
      <c r="T11" s="79" t="str">
        <f>IF(SUM(C11:C11)=0," ",'2004Year'!T11)</f>
        <v xml:space="preserve"> </v>
      </c>
      <c r="U11" s="79" t="str">
        <f>IF(SUM(D11:D11)=0," ",'2004Year'!U11)</f>
        <v xml:space="preserve"> </v>
      </c>
      <c r="V11" s="79" t="str">
        <f>IF(SUM(E11:E11)=0," ",'2004Year'!V11)</f>
        <v xml:space="preserve"> </v>
      </c>
      <c r="W11" s="79" t="str">
        <f>IF(SUM(F11:F11)=0," ",'2004Year'!W11)</f>
        <v xml:space="preserve"> </v>
      </c>
      <c r="X11" s="79" t="str">
        <f>IF(SUM(G11:G11)=0," ",'2004Year'!X11)</f>
        <v xml:space="preserve"> </v>
      </c>
      <c r="Y11" s="79" t="str">
        <f>IF(SUM(H11:H11)=0," ",'2004Year'!Y11)</f>
        <v xml:space="preserve"> </v>
      </c>
      <c r="Z11" s="79" t="str">
        <f>IF(SUM(I11:I11)=0," ",'2004Year'!Z11)</f>
        <v xml:space="preserve"> </v>
      </c>
      <c r="AA11" s="79" t="str">
        <f>IF(SUM(J11:J11)=0," ",'2004Year'!AA11)</f>
        <v xml:space="preserve"> </v>
      </c>
      <c r="AB11" s="79" t="str">
        <f>IF(SUM(K11:K11)=0," ",'2004Year'!AB11)</f>
        <v xml:space="preserve"> </v>
      </c>
      <c r="AC11" s="79" t="str">
        <f>IF(SUM(L11:L11)=0," ",'2004Year'!AC11)</f>
        <v xml:space="preserve"> </v>
      </c>
      <c r="AE11" s="79" t="str">
        <f>IF(SUM(N11:N11)=0," ",'2004Year'!AE11)</f>
        <v xml:space="preserve"> </v>
      </c>
      <c r="AF11" s="79" t="str">
        <f>IF(SUM(O11:O11)=0," ",'2004Year'!AF11)</f>
        <v xml:space="preserve"> </v>
      </c>
      <c r="AG11" s="79" t="str">
        <f>IF(SUM(P11:P11)=0," ",'2004Year'!AG11)</f>
        <v xml:space="preserve"> </v>
      </c>
      <c r="AH11" s="80" t="str">
        <f>IF(SUM(Q11:Q11)=0," ",'2004Year'!AH11)</f>
        <v xml:space="preserve"> </v>
      </c>
      <c r="AJ11" s="77" t="str">
        <f>IF(RWE!$A$7="Y",IF(RWE!$R$4/RWE!$R$6*SUM('2004Year'!AJ11:AJ11)&lt;'2004AllExports'!$A$1," ",RWE!$R$4/RWE!$R$6*SUM('2004Year'!AJ11:AJ11)),1/RWE!$R$6*SUM('2004Year'!AJ11:AJ11))</f>
        <v xml:space="preserve"> </v>
      </c>
      <c r="AK11" s="77" t="str">
        <f>IF(RWE!$A$7="Y",IF(RWE!$S$4/RWE!$S$6*SUM('2004Year'!AK11:AK11)&lt;'2004AllExports'!$A$1," ",RWE!$S$4/RWE!$S$6*SUM('2004Year'!AK11:AK11)),1/RWE!$S$6*SUM('2004Year'!AK11:AK11))</f>
        <v xml:space="preserve"> </v>
      </c>
      <c r="AL11" s="77" t="str">
        <f>IF(RWE!$A$7="Y",IF(RWE!$T$4/RWE!$T$6*SUM('2004Year'!AL11:AL11)&lt;'2004AllExports'!$A$1," ",RWE!$T$4/RWE!$T$6*SUM('2004Year'!AL11:AL11)),1/RWE!$T$6*SUM('2004Year'!AL11:AL11))</f>
        <v xml:space="preserve"> </v>
      </c>
      <c r="AM11" s="79">
        <f>SUM('2004Year'!AM11:AM11)</f>
        <v>0</v>
      </c>
      <c r="AN11" s="79">
        <f>SUM('2004Year'!AN11:AN11)</f>
        <v>0</v>
      </c>
      <c r="AO11" s="79">
        <f>SUM('2004Year'!AO11:AO11)</f>
        <v>0</v>
      </c>
    </row>
    <row r="12" spans="1:41" ht="13">
      <c r="A12" t="s">
        <v>32</v>
      </c>
      <c r="B12" s="76" t="str">
        <f>IF(RWE!$A$7="Y",IF(RWE!$B$4/RWE!$B$6*SUM('2004Year'!B12:B12)&lt;'2004AllExports'!$A$1," ",RWE!$B$4/RWE!$B$6*SUM('2004Year'!B12:B12)),1/RWE!$B$6*SUM('2004Year'!B12:B12))</f>
        <v xml:space="preserve"> </v>
      </c>
      <c r="C12" s="76" t="str">
        <f>IF(RWE!$A$7="Y",IF(RWE!$C$4/RWE!$C$6*SUM('2004Year'!C12:C12)&lt;'2004AllExports'!$A$1," ",RWE!$C$4/RWE!$C$6*SUM('2004Year'!C12:C12)),1/RWE!$C$6*SUM('2004Year'!C12:C12))</f>
        <v xml:space="preserve"> </v>
      </c>
      <c r="D12" s="76" t="str">
        <f>IF(RWE!$A$7="Y",IF(RWE!$D$4/RWE!$D$6*SUM('2004Year'!D12:D12)&lt;'2004AllExports'!$A$1," ",RWE!$D$4/RWE!$D$6*SUM('2004Year'!D12:D12)),1/RWE!$D$6*SUM('2004Year'!D12:D12))</f>
        <v xml:space="preserve"> </v>
      </c>
      <c r="E12" s="76" t="str">
        <f>IF(RWE!$A$7="Y",IF(RWE!$E$4/RWE!$E$6*SUM('2004Year'!E12:E12)&lt;'2004AllExports'!$A$1," ",RWE!$E$4/RWE!$E$6*SUM('2004Year'!E12:E12)),1/RWE!$E$6*SUM('2004Year'!E12:E12))</f>
        <v xml:space="preserve"> </v>
      </c>
      <c r="F12" s="77" t="str">
        <f>IF(RWE!$A$7="Y",IF(RWE!$F$4/RWE!$F$6*SUM('2004Year'!F12:F12)&lt;'2004AllExports'!$A$1," ",RWE!$F$4/RWE!$F$6*SUM('2004Year'!F12:F12)),1/RWE!$F$6*SUM('2004Year'!F12:F12))</f>
        <v xml:space="preserve"> </v>
      </c>
      <c r="G12" s="77" t="str">
        <f>IF(RWE!$A$7="Y",IF(RWE!$G$4/RWE!$G$6*SUM('2004Year'!G12:G12)&lt;'2004AllExports'!$A$1," ",RWE!$G$4/RWE!$G$6*SUM('2004Year'!G12:G12)),1/RWE!$G$6*SUM('2004Year'!G12:G12))</f>
        <v xml:space="preserve"> </v>
      </c>
      <c r="H12" s="77" t="str">
        <f>IF(RWE!$A$7="Y",IF(RWE!$H$4/RWE!$H$6*SUM('2004Year'!H12:H12)&lt;'2004AllExports'!$A$1," ",RWE!$H$4/RWE!$H$6*SUM('2004Year'!H12:H12)),1/RWE!$H$6*SUM('2004Year'!H12:H12))</f>
        <v xml:space="preserve"> </v>
      </c>
      <c r="I12" s="77" t="str">
        <f>IF(RWE!$A$7="Y",IF(RWE!$I$4/RWE!$I$6*SUM('2004Year'!I12:I12)&lt;'2004AllExports'!$A$1," ",RWE!$I$4/RWE!$I$6*SUM('2004Year'!I12:I12)),1/RWE!$I$6*SUM('2004Year'!I12:I12))</f>
        <v xml:space="preserve"> </v>
      </c>
      <c r="J12" s="77" t="str">
        <f>IF(RWE!$A$7="Y",IF(RWE!$J$4/RWE!$J$6*SUM('2004Year'!J12:J12)&lt;'2004AllExports'!$A$1," ",RWE!$J$4/RWE!$J$6*SUM('2004Year'!J12:J12)),1/RWE!$J$6*SUM('2004Year'!J12:J12))</f>
        <v xml:space="preserve"> </v>
      </c>
      <c r="K12" s="77" t="str">
        <f>IF(RWE!$A$7="Y",IF(RWE!$K$4/RWE!$K$6*SUM('2004Year'!K12:K12)&lt;'2004AllExports'!$A$1," ",RWE!$K$4/RWE!$K$6*SUM('2004Year'!K12:K12)),1/RWE!$K$6*SUM('2004Year'!K12:K12))</f>
        <v xml:space="preserve"> </v>
      </c>
      <c r="L12" s="77" t="str">
        <f>IF(RWE!$A$7="Y",IF(RWE!$K$4/RWE!$K$6*SUM('2004Year'!L12:L12)&lt;'2004AllExports'!$A$1," ",RWE!$K$4/RWE!$K$6*SUM('2004Year'!L12:L12)),1/RWE!$K$6*SUM('2004Year'!L12:L12))</f>
        <v xml:space="preserve"> </v>
      </c>
      <c r="N12" s="77" t="str">
        <f>IF(RWE!$A$7="Y",IF(RWE!$N$4/RWE!$N$6*SUM('2004Year'!N12:N12)&lt;'2004AllExports'!$A$1," ",RWE!$N$4/RWE!$N$6*SUM('2004Year'!N12:N12)),1/RWE!$N$6*SUM('2004Year'!N12:N12))</f>
        <v xml:space="preserve"> </v>
      </c>
      <c r="O12" s="77" t="str">
        <f>IF(RWE!$A$7="Y",IF(RWE!$O$4/RWE!$O$6*SUM('2004Year'!O12:O12)&lt;'2004AllExports'!$A$1," ",RWE!$O$4/RWE!$O$6*SUM('2004Year'!O12:O12)),1/RWE!$O$6*SUM('2004Year'!O12:O12))</f>
        <v xml:space="preserve"> </v>
      </c>
      <c r="P12" s="77" t="str">
        <f>IF(RWE!$A$7="Y",IF(RWE!$P$4/RWE!$P$6*SUM('2004Year'!P12:P12)&lt;'2004AllExports'!$A$1," ",RWE!$P$4/RWE!$P$6*SUM('2004Year'!P12:P12)),1/RWE!$P$6*SUM('2004Year'!P12:P12))</f>
        <v xml:space="preserve"> </v>
      </c>
      <c r="Q12" s="78" t="str">
        <f>IF(RWE!$A$7="Y",IF(SUM(B12:P12)&lt;$A$1," ",SUM(B12:P12)),"-")</f>
        <v xml:space="preserve"> </v>
      </c>
      <c r="S12" s="79" t="str">
        <f>IF(SUM(B12:B12)=0," ",'2004Year'!S12)</f>
        <v xml:space="preserve"> </v>
      </c>
      <c r="T12" s="79" t="str">
        <f>IF(SUM(C12:C12)=0," ",'2004Year'!T12)</f>
        <v xml:space="preserve"> </v>
      </c>
      <c r="U12" s="79" t="str">
        <f>IF(SUM(D12:D12)=0," ",'2004Year'!U12)</f>
        <v xml:space="preserve"> </v>
      </c>
      <c r="V12" s="79" t="str">
        <f>IF(SUM(E12:E12)=0," ",'2004Year'!V12)</f>
        <v xml:space="preserve"> </v>
      </c>
      <c r="W12" s="79" t="str">
        <f>IF(SUM(F12:F12)=0," ",'2004Year'!W12)</f>
        <v xml:space="preserve"> </v>
      </c>
      <c r="X12" s="79" t="str">
        <f>IF(SUM(G12:G12)=0," ",'2004Year'!X12)</f>
        <v xml:space="preserve"> </v>
      </c>
      <c r="Y12" s="79" t="str">
        <f>IF(SUM(H12:H12)=0," ",'2004Year'!Y12)</f>
        <v xml:space="preserve"> </v>
      </c>
      <c r="Z12" s="79" t="str">
        <f>IF(SUM(I12:I12)=0," ",'2004Year'!Z12)</f>
        <v xml:space="preserve"> </v>
      </c>
      <c r="AA12" s="79" t="str">
        <f>IF(SUM(J12:J12)=0," ",'2004Year'!AA12)</f>
        <v xml:space="preserve"> </v>
      </c>
      <c r="AB12" s="79" t="str">
        <f>IF(SUM(K12:K12)=0," ",'2004Year'!AB12)</f>
        <v xml:space="preserve"> </v>
      </c>
      <c r="AC12" s="79" t="str">
        <f>IF(SUM(L12:L12)=0," ",'2004Year'!AC12)</f>
        <v xml:space="preserve"> </v>
      </c>
      <c r="AE12" s="79" t="str">
        <f>IF(SUM(N12:N12)=0," ",'2004Year'!AE12)</f>
        <v xml:space="preserve"> </v>
      </c>
      <c r="AF12" s="79" t="str">
        <f>IF(SUM(O12:O12)=0," ",'2004Year'!AF12)</f>
        <v xml:space="preserve"> </v>
      </c>
      <c r="AG12" s="79" t="str">
        <f>IF(SUM(P12:P12)=0," ",'2004Year'!AG12)</f>
        <v xml:space="preserve"> </v>
      </c>
      <c r="AH12" s="80" t="str">
        <f>IF(SUM(Q12:Q12)=0," ",'2004Year'!AH12)</f>
        <v xml:space="preserve"> </v>
      </c>
      <c r="AJ12" s="77" t="str">
        <f>IF(RWE!$A$7="Y",IF(RWE!$R$4/RWE!$R$6*SUM('2004Year'!AJ12:AJ12)&lt;'2004AllExports'!$A$1," ",RWE!$R$4/RWE!$R$6*SUM('2004Year'!AJ12:AJ12)),1/RWE!$R$6*SUM('2004Year'!AJ12:AJ12))</f>
        <v xml:space="preserve"> </v>
      </c>
      <c r="AK12" s="77" t="str">
        <f>IF(RWE!$A$7="Y",IF(RWE!$S$4/RWE!$S$6*SUM('2004Year'!AK12:AK12)&lt;'2004AllExports'!$A$1," ",RWE!$S$4/RWE!$S$6*SUM('2004Year'!AK12:AK12)),1/RWE!$S$6*SUM('2004Year'!AK12:AK12))</f>
        <v xml:space="preserve"> </v>
      </c>
      <c r="AL12" s="77" t="str">
        <f>IF(RWE!$A$7="Y",IF(RWE!$T$4/RWE!$T$6*SUM('2004Year'!AL12:AL12)&lt;'2004AllExports'!$A$1," ",RWE!$T$4/RWE!$T$6*SUM('2004Year'!AL12:AL12)),1/RWE!$T$6*SUM('2004Year'!AL12:AL12))</f>
        <v xml:space="preserve"> </v>
      </c>
      <c r="AM12" s="79">
        <f>SUM('2004Year'!AM12:AM12)</f>
        <v>0</v>
      </c>
      <c r="AN12" s="79">
        <f>SUM('2004Year'!AN12:AN12)</f>
        <v>0</v>
      </c>
      <c r="AO12" s="79">
        <f>SUM('2004Year'!AO12:AO12)</f>
        <v>0</v>
      </c>
    </row>
    <row r="13" spans="1:41" ht="13">
      <c r="A13" t="s">
        <v>33</v>
      </c>
      <c r="B13" s="76" t="str">
        <f>IF(RWE!$A$7="Y",IF(RWE!$B$4/RWE!$B$6*SUM('2004Year'!B13:B13)&lt;'2004AllExports'!$A$1," ",RWE!$B$4/RWE!$B$6*SUM('2004Year'!B13:B13)),1/RWE!$B$6*SUM('2004Year'!B13:B13))</f>
        <v xml:space="preserve"> </v>
      </c>
      <c r="C13" s="76">
        <f>IF(RWE!$A$7="Y",IF(RWE!$C$4/RWE!$C$6*SUM('2004Year'!C13:C13)&lt;'2004AllExports'!$A$1," ",RWE!$C$4/RWE!$C$6*SUM('2004Year'!C13:C13)),1/RWE!$C$6*SUM('2004Year'!C13:C13))</f>
        <v>3.4872809608000002E-2</v>
      </c>
      <c r="D13" s="76">
        <f>IF(RWE!$A$7="Y",IF(RWE!$D$4/RWE!$D$6*SUM('2004Year'!D13:D13)&lt;'2004AllExports'!$A$1," ",RWE!$D$4/RWE!$D$6*SUM('2004Year'!D13:D13)),1/RWE!$D$6*SUM('2004Year'!D13:D13))</f>
        <v>8.5849983800000002E-3</v>
      </c>
      <c r="E13" s="76">
        <f>IF(RWE!$A$7="Y",IF(RWE!$E$4/RWE!$E$6*SUM('2004Year'!E13:E13)&lt;'2004AllExports'!$A$1," ",RWE!$E$4/RWE!$E$6*SUM('2004Year'!E13:E13)),1/RWE!$E$6*SUM('2004Year'!E13:E13))</f>
        <v>1.5745754919999997E-2</v>
      </c>
      <c r="F13" s="77">
        <f>IF(RWE!$A$7="Y",IF(RWE!$F$4/RWE!$F$6*SUM('2004Year'!F13:F13)&lt;'2004AllExports'!$A$1," ",RWE!$F$4/RWE!$F$6*SUM('2004Year'!F13:F13)),1/RWE!$F$6*SUM('2004Year'!F13:F13))</f>
        <v>7.833293019999998E-3</v>
      </c>
      <c r="G13" s="77" t="str">
        <f>IF(RWE!$A$7="Y",IF(RWE!$G$4/RWE!$G$6*SUM('2004Year'!G13:G13)&lt;'2004AllExports'!$A$1," ",RWE!$G$4/RWE!$G$6*SUM('2004Year'!G13:G13)),1/RWE!$G$6*SUM('2004Year'!G13:G13))</f>
        <v xml:space="preserve"> </v>
      </c>
      <c r="H13" s="77" t="str">
        <f>IF(RWE!$A$7="Y",IF(RWE!$H$4/RWE!$H$6*SUM('2004Year'!H13:H13)&lt;'2004AllExports'!$A$1," ",RWE!$H$4/RWE!$H$6*SUM('2004Year'!H13:H13)),1/RWE!$H$6*SUM('2004Year'!H13:H13))</f>
        <v xml:space="preserve"> </v>
      </c>
      <c r="I13" s="77" t="str">
        <f>IF(RWE!$A$7="Y",IF(RWE!$I$4/RWE!$I$6*SUM('2004Year'!I13:I13)&lt;'2004AllExports'!$A$1," ",RWE!$I$4/RWE!$I$6*SUM('2004Year'!I13:I13)),1/RWE!$I$6*SUM('2004Year'!I13:I13))</f>
        <v xml:space="preserve"> </v>
      </c>
      <c r="J13" s="77" t="str">
        <f>IF(RWE!$A$7="Y",IF(RWE!$J$4/RWE!$J$6*SUM('2004Year'!J13:J13)&lt;'2004AllExports'!$A$1," ",RWE!$J$4/RWE!$J$6*SUM('2004Year'!J13:J13)),1/RWE!$J$6*SUM('2004Year'!J13:J13))</f>
        <v xml:space="preserve"> </v>
      </c>
      <c r="K13" s="77" t="str">
        <f>IF(RWE!$A$7="Y",IF(RWE!$K$4/RWE!$K$6*SUM('2004Year'!K13:K13)&lt;'2004AllExports'!$A$1," ",RWE!$K$4/RWE!$K$6*SUM('2004Year'!K13:K13)),1/RWE!$K$6*SUM('2004Year'!K13:K13))</f>
        <v xml:space="preserve"> </v>
      </c>
      <c r="L13" s="77">
        <f>IF(RWE!$A$7="Y",IF(RWE!$K$4/RWE!$K$6*SUM('2004Year'!L13:L13)&lt;'2004AllExports'!$A$1," ",RWE!$K$4/RWE!$K$6*SUM('2004Year'!L13:L13)),1/RWE!$K$6*SUM('2004Year'!L13:L13))</f>
        <v>1.4622003199999983E-2</v>
      </c>
      <c r="N13" s="77" t="str">
        <f>IF(RWE!$A$7="Y",IF(RWE!$N$4/RWE!$N$6*SUM('2004Year'!N13:N13)&lt;'2004AllExports'!$A$1," ",RWE!$N$4/RWE!$N$6*SUM('2004Year'!N13:N13)),1/RWE!$N$6*SUM('2004Year'!N13:N13))</f>
        <v xml:space="preserve"> </v>
      </c>
      <c r="O13" s="77" t="str">
        <f>IF(RWE!$A$7="Y",IF(RWE!$O$4/RWE!$O$6*SUM('2004Year'!O13:O13)&lt;'2004AllExports'!$A$1," ",RWE!$O$4/RWE!$O$6*SUM('2004Year'!O13:O13)),1/RWE!$O$6*SUM('2004Year'!O13:O13))</f>
        <v xml:space="preserve"> </v>
      </c>
      <c r="P13" s="77" t="str">
        <f>IF(RWE!$A$7="Y",IF(RWE!$P$4/RWE!$P$6*SUM('2004Year'!P13:P13)&lt;'2004AllExports'!$A$1," ",RWE!$P$4/RWE!$P$6*SUM('2004Year'!P13:P13)),1/RWE!$P$6*SUM('2004Year'!P13:P13))</f>
        <v xml:space="preserve"> </v>
      </c>
      <c r="Q13" s="78">
        <f>IF(RWE!$A$7="Y",IF(SUM(B13:P13)&lt;$A$1," ",SUM(B13:P13)),"-")</f>
        <v>8.1658859127999972E-2</v>
      </c>
      <c r="S13" s="79" t="str">
        <f>IF(SUM(B13:B13)=0," ",'2004Year'!S13)</f>
        <v xml:space="preserve"> </v>
      </c>
      <c r="T13" s="79">
        <f>IF(SUM(C13:C13)=0," ",'2004Year'!T13)</f>
        <v>9.6531190000000002</v>
      </c>
      <c r="U13" s="79">
        <f>IF(SUM(D13:D13)=0," ",'2004Year'!U13)</f>
        <v>2.170201</v>
      </c>
      <c r="V13" s="79">
        <f>IF(SUM(E13:E13)=0," ",'2004Year'!V13)</f>
        <v>4.7174199999999997</v>
      </c>
      <c r="W13" s="79">
        <f>IF(SUM(F13:F13)=0," ",'2004Year'!W13)</f>
        <v>4.1833339999999994</v>
      </c>
      <c r="X13" s="79" t="str">
        <f>IF(SUM(G13:G13)=0," ",'2004Year'!X13)</f>
        <v xml:space="preserve"> </v>
      </c>
      <c r="Y13" s="79" t="str">
        <f>IF(SUM(H13:H13)=0," ",'2004Year'!Y13)</f>
        <v xml:space="preserve"> </v>
      </c>
      <c r="Z13" s="79" t="str">
        <f>IF(SUM(I13:I13)=0," ",'2004Year'!Z13)</f>
        <v xml:space="preserve"> </v>
      </c>
      <c r="AA13" s="79" t="str">
        <f>IF(SUM(J13:J13)=0," ",'2004Year'!AA13)</f>
        <v xml:space="preserve"> </v>
      </c>
      <c r="AB13" s="79" t="str">
        <f>IF(SUM(K13:K13)=0," ",'2004Year'!AB13)</f>
        <v xml:space="preserve"> </v>
      </c>
      <c r="AC13" s="79">
        <f>IF(SUM(L13:L13)=0," ",'2004Year'!AC13)</f>
        <v>2.5182570000000011</v>
      </c>
      <c r="AE13" s="79" t="str">
        <f>IF(SUM(N13:N13)=0," ",'2004Year'!AE13)</f>
        <v xml:space="preserve"> </v>
      </c>
      <c r="AF13" s="79" t="str">
        <f>IF(SUM(O13:O13)=0," ",'2004Year'!AF13)</f>
        <v xml:space="preserve"> </v>
      </c>
      <c r="AG13" s="79" t="str">
        <f>IF(SUM(P13:P13)=0," ",'2004Year'!AG13)</f>
        <v xml:space="preserve"> </v>
      </c>
      <c r="AH13" s="80">
        <f>IF(SUM(Q13:Q13)=0," ",'2004Year'!AH13)</f>
        <v>24.928157000000002</v>
      </c>
      <c r="AJ13" s="77" t="str">
        <f>IF(RWE!$A$7="Y",IF(RWE!$R$4/RWE!$R$6*SUM('2004Year'!AJ13:AJ13)&lt;'2004AllExports'!$A$1," ",RWE!$R$4/RWE!$R$6*SUM('2004Year'!AJ13:AJ13)),1/RWE!$R$6*SUM('2004Year'!AJ13:AJ13))</f>
        <v xml:space="preserve"> </v>
      </c>
      <c r="AK13" s="77" t="str">
        <f>IF(RWE!$A$7="Y",IF(RWE!$S$4/RWE!$S$6*SUM('2004Year'!AK13:AK13)&lt;'2004AllExports'!$A$1," ",RWE!$S$4/RWE!$S$6*SUM('2004Year'!AK13:AK13)),1/RWE!$S$6*SUM('2004Year'!AK13:AK13))</f>
        <v xml:space="preserve"> </v>
      </c>
      <c r="AL13" s="77" t="str">
        <f>IF(RWE!$A$7="Y",IF(RWE!$T$4/RWE!$T$6*SUM('2004Year'!AL13:AL13)&lt;'2004AllExports'!$A$1," ",RWE!$T$4/RWE!$T$6*SUM('2004Year'!AL13:AL13)),1/RWE!$T$6*SUM('2004Year'!AL13:AL13))</f>
        <v xml:space="preserve"> </v>
      </c>
      <c r="AM13" s="79">
        <f>SUM('2004Year'!AM13:AM13)</f>
        <v>0</v>
      </c>
      <c r="AN13" s="79">
        <f>SUM('2004Year'!AN13:AN13)</f>
        <v>0</v>
      </c>
      <c r="AO13" s="79">
        <f>SUM('2004Year'!AO13:AO13)</f>
        <v>0</v>
      </c>
    </row>
    <row r="14" spans="1:41" ht="13">
      <c r="A14" t="s">
        <v>34</v>
      </c>
      <c r="B14" s="76" t="str">
        <f>IF(RWE!$A$7="Y",IF(RWE!$B$4/RWE!$B$6*SUM('2004Year'!B14:B14)&lt;'2004AllExports'!$A$1," ",RWE!$B$4/RWE!$B$6*SUM('2004Year'!B14:B14)),1/RWE!$B$6*SUM('2004Year'!B14:B14))</f>
        <v xml:space="preserve"> </v>
      </c>
      <c r="C14" s="76">
        <f>IF(RWE!$A$7="Y",IF(RWE!$C$4/RWE!$C$6*SUM('2004Year'!C14:C14)&lt;'2004AllExports'!$A$1," ",RWE!$C$4/RWE!$C$6*SUM('2004Year'!C14:C14)),1/RWE!$C$6*SUM('2004Year'!C14:C14))</f>
        <v>7.0308543760000007E-3</v>
      </c>
      <c r="D14" s="76">
        <f>IF(RWE!$A$7="Y",IF(RWE!$D$4/RWE!$D$6*SUM('2004Year'!D14:D14)&lt;'2004AllExports'!$A$1," ",RWE!$D$4/RWE!$D$6*SUM('2004Year'!D14:D14)),1/RWE!$D$6*SUM('2004Year'!D14:D14))</f>
        <v>3.952802826E-2</v>
      </c>
      <c r="E14" s="76" t="str">
        <f>IF(RWE!$A$7="Y",IF(RWE!$E$4/RWE!$E$6*SUM('2004Year'!E14:E14)&lt;'2004AllExports'!$A$1," ",RWE!$E$4/RWE!$E$6*SUM('2004Year'!E14:E14)),1/RWE!$E$6*SUM('2004Year'!E14:E14))</f>
        <v xml:space="preserve"> </v>
      </c>
      <c r="F14" s="77" t="str">
        <f>IF(RWE!$A$7="Y",IF(RWE!$F$4/RWE!$F$6*SUM('2004Year'!F14:F14)&lt;'2004AllExports'!$A$1," ",RWE!$F$4/RWE!$F$6*SUM('2004Year'!F14:F14)),1/RWE!$F$6*SUM('2004Year'!F14:F14))</f>
        <v xml:space="preserve"> </v>
      </c>
      <c r="G14" s="77" t="str">
        <f>IF(RWE!$A$7="Y",IF(RWE!$G$4/RWE!$G$6*SUM('2004Year'!G14:G14)&lt;'2004AllExports'!$A$1," ",RWE!$G$4/RWE!$G$6*SUM('2004Year'!G14:G14)),1/RWE!$G$6*SUM('2004Year'!G14:G14))</f>
        <v xml:space="preserve"> </v>
      </c>
      <c r="H14" s="77" t="str">
        <f>IF(RWE!$A$7="Y",IF(RWE!$H$4/RWE!$H$6*SUM('2004Year'!H14:H14)&lt;'2004AllExports'!$A$1," ",RWE!$H$4/RWE!$H$6*SUM('2004Year'!H14:H14)),1/RWE!$H$6*SUM('2004Year'!H14:H14))</f>
        <v xml:space="preserve"> </v>
      </c>
      <c r="I14" s="77" t="str">
        <f>IF(RWE!$A$7="Y",IF(RWE!$I$4/RWE!$I$6*SUM('2004Year'!I14:I14)&lt;'2004AllExports'!$A$1," ",RWE!$I$4/RWE!$I$6*SUM('2004Year'!I14:I14)),1/RWE!$I$6*SUM('2004Year'!I14:I14))</f>
        <v xml:space="preserve"> </v>
      </c>
      <c r="J14" s="77" t="str">
        <f>IF(RWE!$A$7="Y",IF(RWE!$J$4/RWE!$J$6*SUM('2004Year'!J14:J14)&lt;'2004AllExports'!$A$1," ",RWE!$J$4/RWE!$J$6*SUM('2004Year'!J14:J14)),1/RWE!$J$6*SUM('2004Year'!J14:J14))</f>
        <v xml:space="preserve"> </v>
      </c>
      <c r="K14" s="77" t="str">
        <f>IF(RWE!$A$7="Y",IF(RWE!$K$4/RWE!$K$6*SUM('2004Year'!K14:K14)&lt;'2004AllExports'!$A$1," ",RWE!$K$4/RWE!$K$6*SUM('2004Year'!K14:K14)),1/RWE!$K$6*SUM('2004Year'!K14:K14))</f>
        <v xml:space="preserve"> </v>
      </c>
      <c r="L14" s="77" t="str">
        <f>IF(RWE!$A$7="Y",IF(RWE!$K$4/RWE!$K$6*SUM('2004Year'!L14:L14)&lt;'2004AllExports'!$A$1," ",RWE!$K$4/RWE!$K$6*SUM('2004Year'!L14:L14)),1/RWE!$K$6*SUM('2004Year'!L14:L14))</f>
        <v xml:space="preserve"> </v>
      </c>
      <c r="N14" s="77" t="str">
        <f>IF(RWE!$A$7="Y",IF(RWE!$N$4/RWE!$N$6*SUM('2004Year'!N14:N14)&lt;'2004AllExports'!$A$1," ",RWE!$N$4/RWE!$N$6*SUM('2004Year'!N14:N14)),1/RWE!$N$6*SUM('2004Year'!N14:N14))</f>
        <v xml:space="preserve"> </v>
      </c>
      <c r="O14" s="77" t="str">
        <f>IF(RWE!$A$7="Y",IF(RWE!$O$4/RWE!$O$6*SUM('2004Year'!O14:O14)&lt;'2004AllExports'!$A$1," ",RWE!$O$4/RWE!$O$6*SUM('2004Year'!O14:O14)),1/RWE!$O$6*SUM('2004Year'!O14:O14))</f>
        <v xml:space="preserve"> </v>
      </c>
      <c r="P14" s="77" t="str">
        <f>IF(RWE!$A$7="Y",IF(RWE!$P$4/RWE!$P$6*SUM('2004Year'!P14:P14)&lt;'2004AllExports'!$A$1," ",RWE!$P$4/RWE!$P$6*SUM('2004Year'!P14:P14)),1/RWE!$P$6*SUM('2004Year'!P14:P14))</f>
        <v xml:space="preserve"> </v>
      </c>
      <c r="Q14" s="78">
        <f>IF(RWE!$A$7="Y",IF(SUM(B14:P14)&lt;$A$1," ",SUM(B14:P14)),"-")</f>
        <v>4.6558882635999999E-2</v>
      </c>
      <c r="S14" s="79" t="str">
        <f>IF(SUM(B14:B14)=0," ",'2004Year'!S14)</f>
        <v xml:space="preserve"> </v>
      </c>
      <c r="T14" s="79">
        <f>IF(SUM(C14:C14)=0," ",'2004Year'!T14)</f>
        <v>1.819804</v>
      </c>
      <c r="U14" s="79">
        <f>IF(SUM(D14:D14)=0," ",'2004Year'!U14)</f>
        <v>10.299341</v>
      </c>
      <c r="V14" s="79" t="str">
        <f>IF(SUM(E14:E14)=0," ",'2004Year'!V14)</f>
        <v xml:space="preserve"> </v>
      </c>
      <c r="W14" s="79" t="str">
        <f>IF(SUM(F14:F14)=0," ",'2004Year'!W14)</f>
        <v xml:space="preserve"> </v>
      </c>
      <c r="X14" s="79" t="str">
        <f>IF(SUM(G14:G14)=0," ",'2004Year'!X14)</f>
        <v xml:space="preserve"> </v>
      </c>
      <c r="Y14" s="79" t="str">
        <f>IF(SUM(H14:H14)=0," ",'2004Year'!Y14)</f>
        <v xml:space="preserve"> </v>
      </c>
      <c r="Z14" s="79" t="str">
        <f>IF(SUM(I14:I14)=0," ",'2004Year'!Z14)</f>
        <v xml:space="preserve"> </v>
      </c>
      <c r="AA14" s="79" t="str">
        <f>IF(SUM(J14:J14)=0," ",'2004Year'!AA14)</f>
        <v xml:space="preserve"> </v>
      </c>
      <c r="AB14" s="79" t="str">
        <f>IF(SUM(K14:K14)=0," ",'2004Year'!AB14)</f>
        <v xml:space="preserve"> </v>
      </c>
      <c r="AC14" s="79" t="str">
        <f>IF(SUM(L14:L14)=0," ",'2004Year'!AC14)</f>
        <v xml:space="preserve"> </v>
      </c>
      <c r="AE14" s="79" t="str">
        <f>IF(SUM(N14:N14)=0," ",'2004Year'!AE14)</f>
        <v xml:space="preserve"> </v>
      </c>
      <c r="AF14" s="79" t="str">
        <f>IF(SUM(O14:O14)=0," ",'2004Year'!AF14)</f>
        <v xml:space="preserve"> </v>
      </c>
      <c r="AG14" s="79" t="str">
        <f>IF(SUM(P14:P14)=0," ",'2004Year'!AG14)</f>
        <v xml:space="preserve"> </v>
      </c>
      <c r="AH14" s="80">
        <f>IF(SUM(Q14:Q14)=0," ",'2004Year'!AH14)</f>
        <v>16.039096000000001</v>
      </c>
      <c r="AJ14" s="77" t="str">
        <f>IF(RWE!$A$7="Y",IF(RWE!$R$4/RWE!$R$6*SUM('2004Year'!AJ14:AJ14)&lt;'2004AllExports'!$A$1," ",RWE!$R$4/RWE!$R$6*SUM('2004Year'!AJ14:AJ14)),1/RWE!$R$6*SUM('2004Year'!AJ14:AJ14))</f>
        <v xml:space="preserve"> </v>
      </c>
      <c r="AK14" s="77" t="str">
        <f>IF(RWE!$A$7="Y",IF(RWE!$S$4/RWE!$S$6*SUM('2004Year'!AK14:AK14)&lt;'2004AllExports'!$A$1," ",RWE!$S$4/RWE!$S$6*SUM('2004Year'!AK14:AK14)),1/RWE!$S$6*SUM('2004Year'!AK14:AK14))</f>
        <v xml:space="preserve"> </v>
      </c>
      <c r="AL14" s="77" t="str">
        <f>IF(RWE!$A$7="Y",IF(RWE!$T$4/RWE!$T$6*SUM('2004Year'!AL14:AL14)&lt;'2004AllExports'!$A$1," ",RWE!$T$4/RWE!$T$6*SUM('2004Year'!AL14:AL14)),1/RWE!$T$6*SUM('2004Year'!AL14:AL14))</f>
        <v xml:space="preserve"> </v>
      </c>
      <c r="AM14" s="79">
        <f>SUM('2004Year'!AM14:AM14)</f>
        <v>0</v>
      </c>
      <c r="AN14" s="79">
        <f>SUM('2004Year'!AN14:AN14)</f>
        <v>0</v>
      </c>
      <c r="AO14" s="79">
        <f>SUM('2004Year'!AO14:AO14)</f>
        <v>0</v>
      </c>
    </row>
    <row r="15" spans="1:41" ht="13">
      <c r="A15" t="s">
        <v>35</v>
      </c>
      <c r="B15" s="76" t="str">
        <f>IF(RWE!$A$7="Y",IF(RWE!$B$4/RWE!$B$6*SUM('2004Year'!B15:B15)&lt;'2004AllExports'!$A$1," ",RWE!$B$4/RWE!$B$6*SUM('2004Year'!B15:B15)),1/RWE!$B$6*SUM('2004Year'!B15:B15))</f>
        <v xml:space="preserve"> </v>
      </c>
      <c r="C15" s="76">
        <f>IF(RWE!$A$7="Y",IF(RWE!$C$4/RWE!$C$6*SUM('2004Year'!C15:C15)&lt;'2004AllExports'!$A$1," ",RWE!$C$4/RWE!$C$6*SUM('2004Year'!C15:C15)),1/RWE!$C$6*SUM('2004Year'!C15:C15))</f>
        <v>3.0454075652E-2</v>
      </c>
      <c r="D15" s="76" t="str">
        <f>IF(RWE!$A$7="Y",IF(RWE!$D$4/RWE!$D$6*SUM('2004Year'!D15:D15)&lt;'2004AllExports'!$A$1," ",RWE!$D$4/RWE!$D$6*SUM('2004Year'!D15:D15)),1/RWE!$D$6*SUM('2004Year'!D15:D15))</f>
        <v xml:space="preserve"> </v>
      </c>
      <c r="E15" s="76" t="str">
        <f>IF(RWE!$A$7="Y",IF(RWE!$E$4/RWE!$E$6*SUM('2004Year'!E15:E15)&lt;'2004AllExports'!$A$1," ",RWE!$E$4/RWE!$E$6*SUM('2004Year'!E15:E15)),1/RWE!$E$6*SUM('2004Year'!E15:E15))</f>
        <v xml:space="preserve"> </v>
      </c>
      <c r="F15" s="77" t="str">
        <f>IF(RWE!$A$7="Y",IF(RWE!$F$4/RWE!$F$6*SUM('2004Year'!F15:F15)&lt;'2004AllExports'!$A$1," ",RWE!$F$4/RWE!$F$6*SUM('2004Year'!F15:F15)),1/RWE!$F$6*SUM('2004Year'!F15:F15))</f>
        <v xml:space="preserve"> </v>
      </c>
      <c r="G15" s="77" t="str">
        <f>IF(RWE!$A$7="Y",IF(RWE!$G$4/RWE!$G$6*SUM('2004Year'!G15:G15)&lt;'2004AllExports'!$A$1," ",RWE!$G$4/RWE!$G$6*SUM('2004Year'!G15:G15)),1/RWE!$G$6*SUM('2004Year'!G15:G15))</f>
        <v xml:space="preserve"> </v>
      </c>
      <c r="H15" s="77" t="str">
        <f>IF(RWE!$A$7="Y",IF(RWE!$H$4/RWE!$H$6*SUM('2004Year'!H15:H15)&lt;'2004AllExports'!$A$1," ",RWE!$H$4/RWE!$H$6*SUM('2004Year'!H15:H15)),1/RWE!$H$6*SUM('2004Year'!H15:H15))</f>
        <v xml:space="preserve"> </v>
      </c>
      <c r="I15" s="77" t="str">
        <f>IF(RWE!$A$7="Y",IF(RWE!$I$4/RWE!$I$6*SUM('2004Year'!I15:I15)&lt;'2004AllExports'!$A$1," ",RWE!$I$4/RWE!$I$6*SUM('2004Year'!I15:I15)),1/RWE!$I$6*SUM('2004Year'!I15:I15))</f>
        <v xml:space="preserve"> </v>
      </c>
      <c r="J15" s="77" t="str">
        <f>IF(RWE!$A$7="Y",IF(RWE!$J$4/RWE!$J$6*SUM('2004Year'!J15:J15)&lt;'2004AllExports'!$A$1," ",RWE!$J$4/RWE!$J$6*SUM('2004Year'!J15:J15)),1/RWE!$J$6*SUM('2004Year'!J15:J15))</f>
        <v xml:space="preserve"> </v>
      </c>
      <c r="K15" s="77" t="str">
        <f>IF(RWE!$A$7="Y",IF(RWE!$K$4/RWE!$K$6*SUM('2004Year'!K15:K15)&lt;'2004AllExports'!$A$1," ",RWE!$K$4/RWE!$K$6*SUM('2004Year'!K15:K15)),1/RWE!$K$6*SUM('2004Year'!K15:K15))</f>
        <v xml:space="preserve"> </v>
      </c>
      <c r="L15" s="77" t="str">
        <f>IF(RWE!$A$7="Y",IF(RWE!$K$4/RWE!$K$6*SUM('2004Year'!L15:L15)&lt;'2004AllExports'!$A$1," ",RWE!$K$4/RWE!$K$6*SUM('2004Year'!L15:L15)),1/RWE!$K$6*SUM('2004Year'!L15:L15))</f>
        <v xml:space="preserve"> </v>
      </c>
      <c r="N15" s="77" t="str">
        <f>IF(RWE!$A$7="Y",IF(RWE!$N$4/RWE!$N$6*SUM('2004Year'!N15:N15)&lt;'2004AllExports'!$A$1," ",RWE!$N$4/RWE!$N$6*SUM('2004Year'!N15:N15)),1/RWE!$N$6*SUM('2004Year'!N15:N15))</f>
        <v xml:space="preserve"> </v>
      </c>
      <c r="O15" s="77" t="str">
        <f>IF(RWE!$A$7="Y",IF(RWE!$O$4/RWE!$O$6*SUM('2004Year'!O15:O15)&lt;'2004AllExports'!$A$1," ",RWE!$O$4/RWE!$O$6*SUM('2004Year'!O15:O15)),1/RWE!$O$6*SUM('2004Year'!O15:O15))</f>
        <v xml:space="preserve"> </v>
      </c>
      <c r="P15" s="77" t="str">
        <f>IF(RWE!$A$7="Y",IF(RWE!$P$4/RWE!$P$6*SUM('2004Year'!P15:P15)&lt;'2004AllExports'!$A$1," ",RWE!$P$4/RWE!$P$6*SUM('2004Year'!P15:P15)),1/RWE!$P$6*SUM('2004Year'!P15:P15))</f>
        <v xml:space="preserve"> </v>
      </c>
      <c r="Q15" s="78">
        <f>IF(RWE!$A$7="Y",IF(SUM(B15:P15)&lt;$A$1," ",SUM(B15:P15)),"-")</f>
        <v>3.0454075652E-2</v>
      </c>
      <c r="S15" s="79" t="str">
        <f>IF(SUM(B15:B15)=0," ",'2004Year'!S15)</f>
        <v xml:space="preserve"> </v>
      </c>
      <c r="T15" s="79">
        <f>IF(SUM(C15:C15)=0," ",'2004Year'!T15)</f>
        <v>10.153509</v>
      </c>
      <c r="U15" s="79" t="str">
        <f>IF(SUM(D15:D15)=0," ",'2004Year'!U15)</f>
        <v xml:space="preserve"> </v>
      </c>
      <c r="V15" s="79" t="str">
        <f>IF(SUM(E15:E15)=0," ",'2004Year'!V15)</f>
        <v xml:space="preserve"> </v>
      </c>
      <c r="W15" s="79" t="str">
        <f>IF(SUM(F15:F15)=0," ",'2004Year'!W15)</f>
        <v xml:space="preserve"> </v>
      </c>
      <c r="X15" s="79" t="str">
        <f>IF(SUM(G15:G15)=0," ",'2004Year'!X15)</f>
        <v xml:space="preserve"> </v>
      </c>
      <c r="Y15" s="79" t="str">
        <f>IF(SUM(H15:H15)=0," ",'2004Year'!Y15)</f>
        <v xml:space="preserve"> </v>
      </c>
      <c r="Z15" s="79" t="str">
        <f>IF(SUM(I15:I15)=0," ",'2004Year'!Z15)</f>
        <v xml:space="preserve"> </v>
      </c>
      <c r="AA15" s="79" t="str">
        <f>IF(SUM(J15:J15)=0," ",'2004Year'!AA15)</f>
        <v xml:space="preserve"> </v>
      </c>
      <c r="AB15" s="79" t="str">
        <f>IF(SUM(K15:K15)=0," ",'2004Year'!AB15)</f>
        <v xml:space="preserve"> </v>
      </c>
      <c r="AC15" s="79" t="str">
        <f>IF(SUM(L15:L15)=0," ",'2004Year'!AC15)</f>
        <v xml:space="preserve"> </v>
      </c>
      <c r="AE15" s="79" t="str">
        <f>IF(SUM(N15:N15)=0," ",'2004Year'!AE15)</f>
        <v xml:space="preserve"> </v>
      </c>
      <c r="AF15" s="79" t="str">
        <f>IF(SUM(O15:O15)=0," ",'2004Year'!AF15)</f>
        <v xml:space="preserve"> </v>
      </c>
      <c r="AG15" s="79" t="str">
        <f>IF(SUM(P15:P15)=0," ",'2004Year'!AG15)</f>
        <v xml:space="preserve"> </v>
      </c>
      <c r="AH15" s="80">
        <f>IF(SUM(Q15:Q15)=0," ",'2004Year'!AH15)</f>
        <v>12.107358</v>
      </c>
      <c r="AJ15" s="77" t="str">
        <f>IF(RWE!$A$7="Y",IF(RWE!$R$4/RWE!$R$6*SUM('2004Year'!AJ15:AJ15)&lt;'2004AllExports'!$A$1," ",RWE!$R$4/RWE!$R$6*SUM('2004Year'!AJ15:AJ15)),1/RWE!$R$6*SUM('2004Year'!AJ15:AJ15))</f>
        <v xml:space="preserve"> </v>
      </c>
      <c r="AK15" s="77" t="str">
        <f>IF(RWE!$A$7="Y",IF(RWE!$S$4/RWE!$S$6*SUM('2004Year'!AK15:AK15)&lt;'2004AllExports'!$A$1," ",RWE!$S$4/RWE!$S$6*SUM('2004Year'!AK15:AK15)),1/RWE!$S$6*SUM('2004Year'!AK15:AK15))</f>
        <v xml:space="preserve"> </v>
      </c>
      <c r="AL15" s="77" t="str">
        <f>IF(RWE!$A$7="Y",IF(RWE!$T$4/RWE!$T$6*SUM('2004Year'!AL15:AL15)&lt;'2004AllExports'!$A$1," ",RWE!$T$4/RWE!$T$6*SUM('2004Year'!AL15:AL15)),1/RWE!$T$6*SUM('2004Year'!AL15:AL15))</f>
        <v xml:space="preserve"> </v>
      </c>
      <c r="AM15" s="79">
        <f>SUM('2004Year'!AM15:AM15)</f>
        <v>0</v>
      </c>
      <c r="AN15" s="79">
        <f>SUM('2004Year'!AN15:AN15)</f>
        <v>0</v>
      </c>
      <c r="AO15" s="79">
        <f>SUM('2004Year'!AO15:AO15)</f>
        <v>0</v>
      </c>
    </row>
    <row r="16" spans="1:41" ht="13">
      <c r="A16" t="s">
        <v>36</v>
      </c>
      <c r="B16" s="76" t="str">
        <f>IF(RWE!$A$7="Y",IF(RWE!$B$4/RWE!$B$6*SUM('2004Year'!B16:B16)&lt;'2004AllExports'!$A$1," ",RWE!$B$4/RWE!$B$6*SUM('2004Year'!B16:B16)),1/RWE!$B$6*SUM('2004Year'!B16:B16))</f>
        <v xml:space="preserve"> </v>
      </c>
      <c r="C16" s="76" t="str">
        <f>IF(RWE!$A$7="Y",IF(RWE!$C$4/RWE!$C$6*SUM('2004Year'!C16:C16)&lt;'2004AllExports'!$A$1," ",RWE!$C$4/RWE!$C$6*SUM('2004Year'!C16:C16)),1/RWE!$C$6*SUM('2004Year'!C16:C16))</f>
        <v xml:space="preserve"> </v>
      </c>
      <c r="D16" s="76" t="str">
        <f>IF(RWE!$A$7="Y",IF(RWE!$D$4/RWE!$D$6*SUM('2004Year'!D16:D16)&lt;'2004AllExports'!$A$1," ",RWE!$D$4/RWE!$D$6*SUM('2004Year'!D16:D16)),1/RWE!$D$6*SUM('2004Year'!D16:D16))</f>
        <v xml:space="preserve"> </v>
      </c>
      <c r="E16" s="76" t="str">
        <f>IF(RWE!$A$7="Y",IF(RWE!$E$4/RWE!$E$6*SUM('2004Year'!E16:E16)&lt;'2004AllExports'!$A$1," ",RWE!$E$4/RWE!$E$6*SUM('2004Year'!E16:E16)),1/RWE!$E$6*SUM('2004Year'!E16:E16))</f>
        <v xml:space="preserve"> </v>
      </c>
      <c r="F16" s="77" t="str">
        <f>IF(RWE!$A$7="Y",IF(RWE!$F$4/RWE!$F$6*SUM('2004Year'!F16:F16)&lt;'2004AllExports'!$A$1," ",RWE!$F$4/RWE!$F$6*SUM('2004Year'!F16:F16)),1/RWE!$F$6*SUM('2004Year'!F16:F16))</f>
        <v xml:space="preserve"> </v>
      </c>
      <c r="G16" s="77" t="str">
        <f>IF(RWE!$A$7="Y",IF(RWE!$G$4/RWE!$G$6*SUM('2004Year'!G16:G16)&lt;'2004AllExports'!$A$1," ",RWE!$G$4/RWE!$G$6*SUM('2004Year'!G16:G16)),1/RWE!$G$6*SUM('2004Year'!G16:G16))</f>
        <v xml:space="preserve"> </v>
      </c>
      <c r="H16" s="77" t="str">
        <f>IF(RWE!$A$7="Y",IF(RWE!$H$4/RWE!$H$6*SUM('2004Year'!H16:H16)&lt;'2004AllExports'!$A$1," ",RWE!$H$4/RWE!$H$6*SUM('2004Year'!H16:H16)),1/RWE!$H$6*SUM('2004Year'!H16:H16))</f>
        <v xml:space="preserve"> </v>
      </c>
      <c r="I16" s="77" t="str">
        <f>IF(RWE!$A$7="Y",IF(RWE!$I$4/RWE!$I$6*SUM('2004Year'!I16:I16)&lt;'2004AllExports'!$A$1," ",RWE!$I$4/RWE!$I$6*SUM('2004Year'!I16:I16)),1/RWE!$I$6*SUM('2004Year'!I16:I16))</f>
        <v xml:space="preserve"> </v>
      </c>
      <c r="J16" s="77" t="str">
        <f>IF(RWE!$A$7="Y",IF(RWE!$J$4/RWE!$J$6*SUM('2004Year'!J16:J16)&lt;'2004AllExports'!$A$1," ",RWE!$J$4/RWE!$J$6*SUM('2004Year'!J16:J16)),1/RWE!$J$6*SUM('2004Year'!J16:J16))</f>
        <v xml:space="preserve"> </v>
      </c>
      <c r="K16" s="77" t="str">
        <f>IF(RWE!$A$7="Y",IF(RWE!$K$4/RWE!$K$6*SUM('2004Year'!K16:K16)&lt;'2004AllExports'!$A$1," ",RWE!$K$4/RWE!$K$6*SUM('2004Year'!K16:K16)),1/RWE!$K$6*SUM('2004Year'!K16:K16))</f>
        <v xml:space="preserve"> </v>
      </c>
      <c r="L16" s="77" t="str">
        <f>IF(RWE!$A$7="Y",IF(RWE!$K$4/RWE!$K$6*SUM('2004Year'!L16:L16)&lt;'2004AllExports'!$A$1," ",RWE!$K$4/RWE!$K$6*SUM('2004Year'!L16:L16)),1/RWE!$K$6*SUM('2004Year'!L16:L16))</f>
        <v xml:space="preserve"> </v>
      </c>
      <c r="N16" s="77" t="str">
        <f>IF(RWE!$A$7="Y",IF(RWE!$N$4/RWE!$N$6*SUM('2004Year'!N16:N16)&lt;'2004AllExports'!$A$1," ",RWE!$N$4/RWE!$N$6*SUM('2004Year'!N16:N16)),1/RWE!$N$6*SUM('2004Year'!N16:N16))</f>
        <v xml:space="preserve"> </v>
      </c>
      <c r="O16" s="77" t="str">
        <f>IF(RWE!$A$7="Y",IF(RWE!$O$4/RWE!$O$6*SUM('2004Year'!O16:O16)&lt;'2004AllExports'!$A$1," ",RWE!$O$4/RWE!$O$6*SUM('2004Year'!O16:O16)),1/RWE!$O$6*SUM('2004Year'!O16:O16))</f>
        <v xml:space="preserve"> </v>
      </c>
      <c r="P16" s="77" t="str">
        <f>IF(RWE!$A$7="Y",IF(RWE!$P$4/RWE!$P$6*SUM('2004Year'!P16:P16)&lt;'2004AllExports'!$A$1," ",RWE!$P$4/RWE!$P$6*SUM('2004Year'!P16:P16)),1/RWE!$P$6*SUM('2004Year'!P16:P16))</f>
        <v xml:space="preserve"> </v>
      </c>
      <c r="Q16" s="78" t="str">
        <f>IF(RWE!$A$7="Y",IF(SUM(B16:P16)&lt;$A$1," ",SUM(B16:P16)),"-")</f>
        <v xml:space="preserve"> </v>
      </c>
      <c r="S16" s="79" t="str">
        <f>IF(SUM(B16:B16)=0," ",'2004Year'!S16)</f>
        <v xml:space="preserve"> </v>
      </c>
      <c r="T16" s="79" t="str">
        <f>IF(SUM(C16:C16)=0," ",'2004Year'!T16)</f>
        <v xml:space="preserve"> </v>
      </c>
      <c r="U16" s="79" t="str">
        <f>IF(SUM(D16:D16)=0," ",'2004Year'!U16)</f>
        <v xml:space="preserve"> </v>
      </c>
      <c r="V16" s="79" t="str">
        <f>IF(SUM(E16:E16)=0," ",'2004Year'!V16)</f>
        <v xml:space="preserve"> </v>
      </c>
      <c r="W16" s="79" t="str">
        <f>IF(SUM(F16:F16)=0," ",'2004Year'!W16)</f>
        <v xml:space="preserve"> </v>
      </c>
      <c r="X16" s="79" t="str">
        <f>IF(SUM(G16:G16)=0," ",'2004Year'!X16)</f>
        <v xml:space="preserve"> </v>
      </c>
      <c r="Y16" s="79" t="str">
        <f>IF(SUM(H16:H16)=0," ",'2004Year'!Y16)</f>
        <v xml:space="preserve"> </v>
      </c>
      <c r="Z16" s="79" t="str">
        <f>IF(SUM(I16:I16)=0," ",'2004Year'!Z16)</f>
        <v xml:space="preserve"> </v>
      </c>
      <c r="AA16" s="79" t="str">
        <f>IF(SUM(J16:J16)=0," ",'2004Year'!AA16)</f>
        <v xml:space="preserve"> </v>
      </c>
      <c r="AB16" s="79" t="str">
        <f>IF(SUM(K16:K16)=0," ",'2004Year'!AB16)</f>
        <v xml:space="preserve"> </v>
      </c>
      <c r="AC16" s="79" t="str">
        <f>IF(SUM(L16:L16)=0," ",'2004Year'!AC16)</f>
        <v xml:space="preserve"> </v>
      </c>
      <c r="AE16" s="79" t="str">
        <f>IF(SUM(N16:N16)=0," ",'2004Year'!AE16)</f>
        <v xml:space="preserve"> </v>
      </c>
      <c r="AF16" s="79" t="str">
        <f>IF(SUM(O16:O16)=0," ",'2004Year'!AF16)</f>
        <v xml:space="preserve"> </v>
      </c>
      <c r="AG16" s="79" t="str">
        <f>IF(SUM(P16:P16)=0," ",'2004Year'!AG16)</f>
        <v xml:space="preserve"> </v>
      </c>
      <c r="AH16" s="80" t="str">
        <f>IF(SUM(Q16:Q16)=0," ",'2004Year'!AH16)</f>
        <v xml:space="preserve"> </v>
      </c>
      <c r="AJ16" s="77" t="str">
        <f>IF(RWE!$A$7="Y",IF(RWE!$R$4/RWE!$R$6*SUM('2004Year'!AJ16:AJ16)&lt;'2004AllExports'!$A$1," ",RWE!$R$4/RWE!$R$6*SUM('2004Year'!AJ16:AJ16)),1/RWE!$R$6*SUM('2004Year'!AJ16:AJ16))</f>
        <v xml:space="preserve"> </v>
      </c>
      <c r="AK16" s="77" t="str">
        <f>IF(RWE!$A$7="Y",IF(RWE!$S$4/RWE!$S$6*SUM('2004Year'!AK16:AK16)&lt;'2004AllExports'!$A$1," ",RWE!$S$4/RWE!$S$6*SUM('2004Year'!AK16:AK16)),1/RWE!$S$6*SUM('2004Year'!AK16:AK16))</f>
        <v xml:space="preserve"> </v>
      </c>
      <c r="AL16" s="77" t="str">
        <f>IF(RWE!$A$7="Y",IF(RWE!$T$4/RWE!$T$6*SUM('2004Year'!AL16:AL16)&lt;'2004AllExports'!$A$1," ",RWE!$T$4/RWE!$T$6*SUM('2004Year'!AL16:AL16)),1/RWE!$T$6*SUM('2004Year'!AL16:AL16))</f>
        <v xml:space="preserve"> </v>
      </c>
      <c r="AM16" s="79">
        <f>SUM('2004Year'!AM16:AM16)</f>
        <v>0</v>
      </c>
      <c r="AN16" s="79">
        <f>SUM('2004Year'!AN16:AN16)</f>
        <v>0</v>
      </c>
      <c r="AO16" s="79">
        <f>SUM('2004Year'!AO16:AO16)</f>
        <v>0</v>
      </c>
    </row>
    <row r="17" spans="1:41" ht="13">
      <c r="A17" t="s">
        <v>37</v>
      </c>
      <c r="B17" s="76" t="str">
        <f>IF(RWE!$A$7="Y",IF(RWE!$B$4/RWE!$B$6*SUM('2004Year'!B17:B17)&lt;'2004AllExports'!$A$1," ",RWE!$B$4/RWE!$B$6*SUM('2004Year'!B17:B17)),1/RWE!$B$6*SUM('2004Year'!B17:B17))</f>
        <v xml:space="preserve"> </v>
      </c>
      <c r="C17" s="76">
        <f>IF(RWE!$A$7="Y",IF(RWE!$C$4/RWE!$C$6*SUM('2004Year'!C17:C17)&lt;'2004AllExports'!$A$1," ",RWE!$C$4/RWE!$C$6*SUM('2004Year'!C17:C17)),1/RWE!$C$6*SUM('2004Year'!C17:C17))</f>
        <v>1.4001726284000001E-2</v>
      </c>
      <c r="D17" s="76" t="str">
        <f>IF(RWE!$A$7="Y",IF(RWE!$D$4/RWE!$D$6*SUM('2004Year'!D17:D17)&lt;'2004AllExports'!$A$1," ",RWE!$D$4/RWE!$D$6*SUM('2004Year'!D17:D17)),1/RWE!$D$6*SUM('2004Year'!D17:D17))</f>
        <v xml:space="preserve"> </v>
      </c>
      <c r="E17" s="76" t="str">
        <f>IF(RWE!$A$7="Y",IF(RWE!$E$4/RWE!$E$6*SUM('2004Year'!E17:E17)&lt;'2004AllExports'!$A$1," ",RWE!$E$4/RWE!$E$6*SUM('2004Year'!E17:E17)),1/RWE!$E$6*SUM('2004Year'!E17:E17))</f>
        <v xml:space="preserve"> </v>
      </c>
      <c r="F17" s="77" t="str">
        <f>IF(RWE!$A$7="Y",IF(RWE!$F$4/RWE!$F$6*SUM('2004Year'!F17:F17)&lt;'2004AllExports'!$A$1," ",RWE!$F$4/RWE!$F$6*SUM('2004Year'!F17:F17)),1/RWE!$F$6*SUM('2004Year'!F17:F17))</f>
        <v xml:space="preserve"> </v>
      </c>
      <c r="G17" s="77" t="str">
        <f>IF(RWE!$A$7="Y",IF(RWE!$G$4/RWE!$G$6*SUM('2004Year'!G17:G17)&lt;'2004AllExports'!$A$1," ",RWE!$G$4/RWE!$G$6*SUM('2004Year'!G17:G17)),1/RWE!$G$6*SUM('2004Year'!G17:G17))</f>
        <v xml:space="preserve"> </v>
      </c>
      <c r="H17" s="77" t="str">
        <f>IF(RWE!$A$7="Y",IF(RWE!$H$4/RWE!$H$6*SUM('2004Year'!H17:H17)&lt;'2004AllExports'!$A$1," ",RWE!$H$4/RWE!$H$6*SUM('2004Year'!H17:H17)),1/RWE!$H$6*SUM('2004Year'!H17:H17))</f>
        <v xml:space="preserve"> </v>
      </c>
      <c r="I17" s="77" t="str">
        <f>IF(RWE!$A$7="Y",IF(RWE!$I$4/RWE!$I$6*SUM('2004Year'!I17:I17)&lt;'2004AllExports'!$A$1," ",RWE!$I$4/RWE!$I$6*SUM('2004Year'!I17:I17)),1/RWE!$I$6*SUM('2004Year'!I17:I17))</f>
        <v xml:space="preserve"> </v>
      </c>
      <c r="J17" s="77" t="str">
        <f>IF(RWE!$A$7="Y",IF(RWE!$J$4/RWE!$J$6*SUM('2004Year'!J17:J17)&lt;'2004AllExports'!$A$1," ",RWE!$J$4/RWE!$J$6*SUM('2004Year'!J17:J17)),1/RWE!$J$6*SUM('2004Year'!J17:J17))</f>
        <v xml:space="preserve"> </v>
      </c>
      <c r="K17" s="77" t="str">
        <f>IF(RWE!$A$7="Y",IF(RWE!$K$4/RWE!$K$6*SUM('2004Year'!K17:K17)&lt;'2004AllExports'!$A$1," ",RWE!$K$4/RWE!$K$6*SUM('2004Year'!K17:K17)),1/RWE!$K$6*SUM('2004Year'!K17:K17))</f>
        <v xml:space="preserve"> </v>
      </c>
      <c r="L17" s="77" t="str">
        <f>IF(RWE!$A$7="Y",IF(RWE!$K$4/RWE!$K$6*SUM('2004Year'!L17:L17)&lt;'2004AllExports'!$A$1," ",RWE!$K$4/RWE!$K$6*SUM('2004Year'!L17:L17)),1/RWE!$K$6*SUM('2004Year'!L17:L17))</f>
        <v xml:space="preserve"> </v>
      </c>
      <c r="N17" s="77" t="str">
        <f>IF(RWE!$A$7="Y",IF(RWE!$N$4/RWE!$N$6*SUM('2004Year'!N17:N17)&lt;'2004AllExports'!$A$1," ",RWE!$N$4/RWE!$N$6*SUM('2004Year'!N17:N17)),1/RWE!$N$6*SUM('2004Year'!N17:N17))</f>
        <v xml:space="preserve"> </v>
      </c>
      <c r="O17" s="77" t="str">
        <f>IF(RWE!$A$7="Y",IF(RWE!$O$4/RWE!$O$6*SUM('2004Year'!O17:O17)&lt;'2004AllExports'!$A$1," ",RWE!$O$4/RWE!$O$6*SUM('2004Year'!O17:O17)),1/RWE!$O$6*SUM('2004Year'!O17:O17))</f>
        <v xml:space="preserve"> </v>
      </c>
      <c r="P17" s="77" t="str">
        <f>IF(RWE!$A$7="Y",IF(RWE!$P$4/RWE!$P$6*SUM('2004Year'!P17:P17)&lt;'2004AllExports'!$A$1," ",RWE!$P$4/RWE!$P$6*SUM('2004Year'!P17:P17)),1/RWE!$P$6*SUM('2004Year'!P17:P17))</f>
        <v xml:space="preserve"> </v>
      </c>
      <c r="Q17" s="78">
        <f>IF(RWE!$A$7="Y",IF(SUM(B17:P17)&lt;$A$1," ",SUM(B17:P17)),"-")</f>
        <v>1.4001726284000001E-2</v>
      </c>
      <c r="S17" s="79" t="str">
        <f>IF(SUM(B17:B17)=0," ",'2004Year'!S17)</f>
        <v xml:space="preserve"> </v>
      </c>
      <c r="T17" s="79">
        <f>IF(SUM(C17:C17)=0," ",'2004Year'!T17)</f>
        <v>5.1971609999999995</v>
      </c>
      <c r="U17" s="79" t="str">
        <f>IF(SUM(D17:D17)=0," ",'2004Year'!U17)</f>
        <v xml:space="preserve"> </v>
      </c>
      <c r="V17" s="79" t="str">
        <f>IF(SUM(E17:E17)=0," ",'2004Year'!V17)</f>
        <v xml:space="preserve"> </v>
      </c>
      <c r="W17" s="79" t="str">
        <f>IF(SUM(F17:F17)=0," ",'2004Year'!W17)</f>
        <v xml:space="preserve"> </v>
      </c>
      <c r="X17" s="79" t="str">
        <f>IF(SUM(G17:G17)=0," ",'2004Year'!X17)</f>
        <v xml:space="preserve"> </v>
      </c>
      <c r="Y17" s="79" t="str">
        <f>IF(SUM(H17:H17)=0," ",'2004Year'!Y17)</f>
        <v xml:space="preserve"> </v>
      </c>
      <c r="Z17" s="79" t="str">
        <f>IF(SUM(I17:I17)=0," ",'2004Year'!Z17)</f>
        <v xml:space="preserve"> </v>
      </c>
      <c r="AA17" s="79" t="str">
        <f>IF(SUM(J17:J17)=0," ",'2004Year'!AA17)</f>
        <v xml:space="preserve"> </v>
      </c>
      <c r="AB17" s="79" t="str">
        <f>IF(SUM(K17:K17)=0," ",'2004Year'!AB17)</f>
        <v xml:space="preserve"> </v>
      </c>
      <c r="AC17" s="79" t="str">
        <f>IF(SUM(L17:L17)=0," ",'2004Year'!AC17)</f>
        <v xml:space="preserve"> </v>
      </c>
      <c r="AE17" s="79" t="str">
        <f>IF(SUM(N17:N17)=0," ",'2004Year'!AE17)</f>
        <v xml:space="preserve"> </v>
      </c>
      <c r="AF17" s="79" t="str">
        <f>IF(SUM(O17:O17)=0," ",'2004Year'!AF17)</f>
        <v xml:space="preserve"> </v>
      </c>
      <c r="AG17" s="79" t="str">
        <f>IF(SUM(P17:P17)=0," ",'2004Year'!AG17)</f>
        <v xml:space="preserve"> </v>
      </c>
      <c r="AH17" s="80">
        <f>IF(SUM(Q17:Q17)=0," ",'2004Year'!AH17)</f>
        <v>6.3806180000000001</v>
      </c>
      <c r="AJ17" s="77" t="str">
        <f>IF(RWE!$A$7="Y",IF(RWE!$R$4/RWE!$R$6*SUM('2004Year'!AJ17:AJ17)&lt;'2004AllExports'!$A$1," ",RWE!$R$4/RWE!$R$6*SUM('2004Year'!AJ17:AJ17)),1/RWE!$R$6*SUM('2004Year'!AJ17:AJ17))</f>
        <v xml:space="preserve"> </v>
      </c>
      <c r="AK17" s="77" t="str">
        <f>IF(RWE!$A$7="Y",IF(RWE!$S$4/RWE!$S$6*SUM('2004Year'!AK17:AK17)&lt;'2004AllExports'!$A$1," ",RWE!$S$4/RWE!$S$6*SUM('2004Year'!AK17:AK17)),1/RWE!$S$6*SUM('2004Year'!AK17:AK17))</f>
        <v xml:space="preserve"> </v>
      </c>
      <c r="AL17" s="77" t="str">
        <f>IF(RWE!$A$7="Y",IF(RWE!$T$4/RWE!$T$6*SUM('2004Year'!AL17:AL17)&lt;'2004AllExports'!$A$1," ",RWE!$T$4/RWE!$T$6*SUM('2004Year'!AL17:AL17)),1/RWE!$T$6*SUM('2004Year'!AL17:AL17))</f>
        <v xml:space="preserve"> </v>
      </c>
      <c r="AM17" s="79">
        <f>SUM('2004Year'!AM17:AM17)</f>
        <v>0</v>
      </c>
      <c r="AN17" s="79">
        <f>SUM('2004Year'!AN17:AN17)</f>
        <v>0</v>
      </c>
      <c r="AO17" s="79">
        <f>SUM('2004Year'!AO17:AO17)</f>
        <v>0</v>
      </c>
    </row>
    <row r="18" spans="1:41" ht="13">
      <c r="A18" t="s">
        <v>38</v>
      </c>
      <c r="B18" s="76" t="str">
        <f>IF(RWE!$A$7="Y",IF(RWE!$B$4/RWE!$B$6*SUM('2004Year'!B18:B18)&lt;'2004AllExports'!$A$1," ",RWE!$B$4/RWE!$B$6*SUM('2004Year'!B18:B18)),1/RWE!$B$6*SUM('2004Year'!B18:B18))</f>
        <v xml:space="preserve"> </v>
      </c>
      <c r="C18" s="76">
        <f>IF(RWE!$A$7="Y",IF(RWE!$C$4/RWE!$C$6*SUM('2004Year'!C18:C18)&lt;'2004AllExports'!$A$1," ",RWE!$C$4/RWE!$C$6*SUM('2004Year'!C18:C18)),1/RWE!$C$6*SUM('2004Year'!C18:C18))</f>
        <v>0.14546911397200002</v>
      </c>
      <c r="D18" s="76">
        <f>IF(RWE!$A$7="Y",IF(RWE!$D$4/RWE!$D$6*SUM('2004Year'!D18:D18)&lt;'2004AllExports'!$A$1," ",RWE!$D$4/RWE!$D$6*SUM('2004Year'!D18:D18)),1/RWE!$D$6*SUM('2004Year'!D18:D18))</f>
        <v>5.3183226039999996E-2</v>
      </c>
      <c r="E18" s="76">
        <f>IF(RWE!$A$7="Y",IF(RWE!$E$4/RWE!$E$6*SUM('2004Year'!E18:E18)&lt;'2004AllExports'!$A$1," ",RWE!$E$4/RWE!$E$6*SUM('2004Year'!E18:E18)),1/RWE!$E$6*SUM('2004Year'!E18:E18))</f>
        <v>5.0539509999999992E-3</v>
      </c>
      <c r="F18" s="77">
        <f>IF(RWE!$A$7="Y",IF(RWE!$F$4/RWE!$F$6*SUM('2004Year'!F18:F18)&lt;'2004AllExports'!$A$1," ",RWE!$F$4/RWE!$F$6*SUM('2004Year'!F18:F18)),1/RWE!$F$6*SUM('2004Year'!F18:F18))</f>
        <v>4.7457432399999992E-2</v>
      </c>
      <c r="G18" s="77">
        <f>IF(RWE!$A$7="Y",IF(RWE!$G$4/RWE!$G$6*SUM('2004Year'!G18:G18)&lt;'2004AllExports'!$A$1," ",RWE!$G$4/RWE!$G$6*SUM('2004Year'!G18:G18)),1/RWE!$G$6*SUM('2004Year'!G18:G18))</f>
        <v>6.8779865000000006E-3</v>
      </c>
      <c r="H18" s="77" t="str">
        <f>IF(RWE!$A$7="Y",IF(RWE!$H$4/RWE!$H$6*SUM('2004Year'!H18:H18)&lt;'2004AllExports'!$A$1," ",RWE!$H$4/RWE!$H$6*SUM('2004Year'!H18:H18)),1/RWE!$H$6*SUM('2004Year'!H18:H18))</f>
        <v xml:space="preserve"> </v>
      </c>
      <c r="I18" s="77" t="str">
        <f>IF(RWE!$A$7="Y",IF(RWE!$I$4/RWE!$I$6*SUM('2004Year'!I18:I18)&lt;'2004AllExports'!$A$1," ",RWE!$I$4/RWE!$I$6*SUM('2004Year'!I18:I18)),1/RWE!$I$6*SUM('2004Year'!I18:I18))</f>
        <v xml:space="preserve"> </v>
      </c>
      <c r="J18" s="77" t="str">
        <f>IF(RWE!$A$7="Y",IF(RWE!$J$4/RWE!$J$6*SUM('2004Year'!J18:J18)&lt;'2004AllExports'!$A$1," ",RWE!$J$4/RWE!$J$6*SUM('2004Year'!J18:J18)),1/RWE!$J$6*SUM('2004Year'!J18:J18))</f>
        <v xml:space="preserve"> </v>
      </c>
      <c r="K18" s="77" t="str">
        <f>IF(RWE!$A$7="Y",IF(RWE!$K$4/RWE!$K$6*SUM('2004Year'!K18:K18)&lt;'2004AllExports'!$A$1," ",RWE!$K$4/RWE!$K$6*SUM('2004Year'!K18:K18)),1/RWE!$K$6*SUM('2004Year'!K18:K18))</f>
        <v xml:space="preserve"> </v>
      </c>
      <c r="L18" s="77" t="str">
        <f>IF(RWE!$A$7="Y",IF(RWE!$K$4/RWE!$K$6*SUM('2004Year'!L18:L18)&lt;'2004AllExports'!$A$1," ",RWE!$K$4/RWE!$K$6*SUM('2004Year'!L18:L18)),1/RWE!$K$6*SUM('2004Year'!L18:L18))</f>
        <v xml:space="preserve"> </v>
      </c>
      <c r="N18" s="77" t="str">
        <f>IF(RWE!$A$7="Y",IF(RWE!$N$4/RWE!$N$6*SUM('2004Year'!N18:N18)&lt;'2004AllExports'!$A$1," ",RWE!$N$4/RWE!$N$6*SUM('2004Year'!N18:N18)),1/RWE!$N$6*SUM('2004Year'!N18:N18))</f>
        <v xml:space="preserve"> </v>
      </c>
      <c r="O18" s="77" t="str">
        <f>IF(RWE!$A$7="Y",IF(RWE!$O$4/RWE!$O$6*SUM('2004Year'!O18:O18)&lt;'2004AllExports'!$A$1," ",RWE!$O$4/RWE!$O$6*SUM('2004Year'!O18:O18)),1/RWE!$O$6*SUM('2004Year'!O18:O18))</f>
        <v xml:space="preserve"> </v>
      </c>
      <c r="P18" s="77" t="str">
        <f>IF(RWE!$A$7="Y",IF(RWE!$P$4/RWE!$P$6*SUM('2004Year'!P18:P18)&lt;'2004AllExports'!$A$1," ",RWE!$P$4/RWE!$P$6*SUM('2004Year'!P18:P18)),1/RWE!$P$6*SUM('2004Year'!P18:P18))</f>
        <v xml:space="preserve"> </v>
      </c>
      <c r="Q18" s="78">
        <f>IF(RWE!$A$7="Y",IF(SUM(B18:P18)&lt;$A$1," ",SUM(B18:P18)),"-")</f>
        <v>0.25804170991199998</v>
      </c>
      <c r="S18" s="79" t="str">
        <f>IF(SUM(B18:B18)=0," ",'2004Year'!S18)</f>
        <v xml:space="preserve"> </v>
      </c>
      <c r="T18" s="79">
        <f>IF(SUM(C18:C18)=0," ",'2004Year'!T18)</f>
        <v>38.403948</v>
      </c>
      <c r="U18" s="79">
        <f>IF(SUM(D18:D18)=0," ",'2004Year'!U18)</f>
        <v>19.121351999999998</v>
      </c>
      <c r="V18" s="79">
        <f>IF(SUM(E18:E18)=0," ",'2004Year'!V18)</f>
        <v>1.616133</v>
      </c>
      <c r="W18" s="79">
        <f>IF(SUM(F18:F18)=0," ",'2004Year'!W18)</f>
        <v>17.403404999999999</v>
      </c>
      <c r="X18" s="79">
        <f>IF(SUM(G18:G18)=0," ",'2004Year'!X18)</f>
        <v>1.8320859999999999</v>
      </c>
      <c r="Y18" s="79" t="str">
        <f>IF(SUM(H18:H18)=0," ",'2004Year'!Y18)</f>
        <v xml:space="preserve"> </v>
      </c>
      <c r="Z18" s="79" t="str">
        <f>IF(SUM(I18:I18)=0," ",'2004Year'!Z18)</f>
        <v xml:space="preserve"> </v>
      </c>
      <c r="AA18" s="79" t="str">
        <f>IF(SUM(J18:J18)=0," ",'2004Year'!AA18)</f>
        <v xml:space="preserve"> </v>
      </c>
      <c r="AB18" s="79" t="str">
        <f>IF(SUM(K18:K18)=0," ",'2004Year'!AB18)</f>
        <v xml:space="preserve"> </v>
      </c>
      <c r="AC18" s="79" t="str">
        <f>IF(SUM(L18:L18)=0," ",'2004Year'!AC18)</f>
        <v xml:space="preserve"> </v>
      </c>
      <c r="AE18" s="79" t="str">
        <f>IF(SUM(N18:N18)=0," ",'2004Year'!AE18)</f>
        <v xml:space="preserve"> </v>
      </c>
      <c r="AF18" s="79" t="str">
        <f>IF(SUM(O18:O18)=0," ",'2004Year'!AF18)</f>
        <v xml:space="preserve"> </v>
      </c>
      <c r="AG18" s="79" t="str">
        <f>IF(SUM(P18:P18)=0," ",'2004Year'!AG18)</f>
        <v xml:space="preserve"> </v>
      </c>
      <c r="AH18" s="80">
        <f>IF(SUM(Q18:Q18)=0," ",'2004Year'!AH18)</f>
        <v>78.434645000000003</v>
      </c>
      <c r="AJ18" s="77" t="str">
        <f>IF(RWE!$A$7="Y",IF(RWE!$R$4/RWE!$R$6*SUM('2004Year'!AJ18:AJ18)&lt;'2004AllExports'!$A$1," ",RWE!$R$4/RWE!$R$6*SUM('2004Year'!AJ18:AJ18)),1/RWE!$R$6*SUM('2004Year'!AJ18:AJ18))</f>
        <v xml:space="preserve"> </v>
      </c>
      <c r="AK18" s="77" t="str">
        <f>IF(RWE!$A$7="Y",IF(RWE!$S$4/RWE!$S$6*SUM('2004Year'!AK18:AK18)&lt;'2004AllExports'!$A$1," ",RWE!$S$4/RWE!$S$6*SUM('2004Year'!AK18:AK18)),1/RWE!$S$6*SUM('2004Year'!AK18:AK18))</f>
        <v xml:space="preserve"> </v>
      </c>
      <c r="AL18" s="77" t="str">
        <f>IF(RWE!$A$7="Y",IF(RWE!$T$4/RWE!$T$6*SUM('2004Year'!AL18:AL18)&lt;'2004AllExports'!$A$1," ",RWE!$T$4/RWE!$T$6*SUM('2004Year'!AL18:AL18)),1/RWE!$T$6*SUM('2004Year'!AL18:AL18))</f>
        <v xml:space="preserve"> </v>
      </c>
      <c r="AM18" s="79">
        <f>SUM('2004Year'!AM18:AM18)</f>
        <v>0</v>
      </c>
      <c r="AN18" s="79">
        <f>SUM('2004Year'!AN18:AN18)</f>
        <v>0</v>
      </c>
      <c r="AO18" s="79">
        <f>SUM('2004Year'!AO18:AO18)</f>
        <v>0</v>
      </c>
    </row>
    <row r="19" spans="1:41" ht="13">
      <c r="A19" t="s">
        <v>39</v>
      </c>
      <c r="B19" s="76" t="str">
        <f>IF(RWE!$A$7="Y",IF(RWE!$B$4/RWE!$B$6*SUM('2004Year'!B19:B19)&lt;'2004AllExports'!$A$1," ",RWE!$B$4/RWE!$B$6*SUM('2004Year'!B19:B19)),1/RWE!$B$6*SUM('2004Year'!B19:B19))</f>
        <v xml:space="preserve"> </v>
      </c>
      <c r="C19" s="76" t="str">
        <f>IF(RWE!$A$7="Y",IF(RWE!$C$4/RWE!$C$6*SUM('2004Year'!C19:C19)&lt;'2004AllExports'!$A$1," ",RWE!$C$4/RWE!$C$6*SUM('2004Year'!C19:C19)),1/RWE!$C$6*SUM('2004Year'!C19:C19))</f>
        <v xml:space="preserve"> </v>
      </c>
      <c r="D19" s="76" t="str">
        <f>IF(RWE!$A$7="Y",IF(RWE!$D$4/RWE!$D$6*SUM('2004Year'!D19:D19)&lt;'2004AllExports'!$A$1," ",RWE!$D$4/RWE!$D$6*SUM('2004Year'!D19:D19)),1/RWE!$D$6*SUM('2004Year'!D19:D19))</f>
        <v xml:space="preserve"> </v>
      </c>
      <c r="E19" s="76" t="str">
        <f>IF(RWE!$A$7="Y",IF(RWE!$E$4/RWE!$E$6*SUM('2004Year'!E19:E19)&lt;'2004AllExports'!$A$1," ",RWE!$E$4/RWE!$E$6*SUM('2004Year'!E19:E19)),1/RWE!$E$6*SUM('2004Year'!E19:E19))</f>
        <v xml:space="preserve"> </v>
      </c>
      <c r="F19" s="77" t="str">
        <f>IF(RWE!$A$7="Y",IF(RWE!$F$4/RWE!$F$6*SUM('2004Year'!F19:F19)&lt;'2004AllExports'!$A$1," ",RWE!$F$4/RWE!$F$6*SUM('2004Year'!F19:F19)),1/RWE!$F$6*SUM('2004Year'!F19:F19))</f>
        <v xml:space="preserve"> </v>
      </c>
      <c r="G19" s="77" t="str">
        <f>IF(RWE!$A$7="Y",IF(RWE!$G$4/RWE!$G$6*SUM('2004Year'!G19:G19)&lt;'2004AllExports'!$A$1," ",RWE!$G$4/RWE!$G$6*SUM('2004Year'!G19:G19)),1/RWE!$G$6*SUM('2004Year'!G19:G19))</f>
        <v xml:space="preserve"> </v>
      </c>
      <c r="H19" s="77" t="str">
        <f>IF(RWE!$A$7="Y",IF(RWE!$H$4/RWE!$H$6*SUM('2004Year'!H19:H19)&lt;'2004AllExports'!$A$1," ",RWE!$H$4/RWE!$H$6*SUM('2004Year'!H19:H19)),1/RWE!$H$6*SUM('2004Year'!H19:H19))</f>
        <v xml:space="preserve"> </v>
      </c>
      <c r="I19" s="77" t="str">
        <f>IF(RWE!$A$7="Y",IF(RWE!$I$4/RWE!$I$6*SUM('2004Year'!I19:I19)&lt;'2004AllExports'!$A$1," ",RWE!$I$4/RWE!$I$6*SUM('2004Year'!I19:I19)),1/RWE!$I$6*SUM('2004Year'!I19:I19))</f>
        <v xml:space="preserve"> </v>
      </c>
      <c r="J19" s="77" t="str">
        <f>IF(RWE!$A$7="Y",IF(RWE!$J$4/RWE!$J$6*SUM('2004Year'!J19:J19)&lt;'2004AllExports'!$A$1," ",RWE!$J$4/RWE!$J$6*SUM('2004Year'!J19:J19)),1/RWE!$J$6*SUM('2004Year'!J19:J19))</f>
        <v xml:space="preserve"> </v>
      </c>
      <c r="K19" s="77" t="str">
        <f>IF(RWE!$A$7="Y",IF(RWE!$K$4/RWE!$K$6*SUM('2004Year'!K19:K19)&lt;'2004AllExports'!$A$1," ",RWE!$K$4/RWE!$K$6*SUM('2004Year'!K19:K19)),1/RWE!$K$6*SUM('2004Year'!K19:K19))</f>
        <v xml:space="preserve"> </v>
      </c>
      <c r="L19" s="77" t="str">
        <f>IF(RWE!$A$7="Y",IF(RWE!$K$4/RWE!$K$6*SUM('2004Year'!L19:L19)&lt;'2004AllExports'!$A$1," ",RWE!$K$4/RWE!$K$6*SUM('2004Year'!L19:L19)),1/RWE!$K$6*SUM('2004Year'!L19:L19))</f>
        <v xml:space="preserve"> </v>
      </c>
      <c r="N19" s="77" t="str">
        <f>IF(RWE!$A$7="Y",IF(RWE!$N$4/RWE!$N$6*SUM('2004Year'!N19:N19)&lt;'2004AllExports'!$A$1," ",RWE!$N$4/RWE!$N$6*SUM('2004Year'!N19:N19)),1/RWE!$N$6*SUM('2004Year'!N19:N19))</f>
        <v xml:space="preserve"> </v>
      </c>
      <c r="O19" s="77" t="str">
        <f>IF(RWE!$A$7="Y",IF(RWE!$O$4/RWE!$O$6*SUM('2004Year'!O19:O19)&lt;'2004AllExports'!$A$1," ",RWE!$O$4/RWE!$O$6*SUM('2004Year'!O19:O19)),1/RWE!$O$6*SUM('2004Year'!O19:O19))</f>
        <v xml:space="preserve"> </v>
      </c>
      <c r="P19" s="77" t="str">
        <f>IF(RWE!$A$7="Y",IF(RWE!$P$4/RWE!$P$6*SUM('2004Year'!P19:P19)&lt;'2004AllExports'!$A$1," ",RWE!$P$4/RWE!$P$6*SUM('2004Year'!P19:P19)),1/RWE!$P$6*SUM('2004Year'!P19:P19))</f>
        <v xml:space="preserve"> </v>
      </c>
      <c r="Q19" s="78" t="str">
        <f>IF(RWE!$A$7="Y",IF(SUM(B19:P19)&lt;$A$1," ",SUM(B19:P19)),"-")</f>
        <v xml:space="preserve"> </v>
      </c>
      <c r="S19" s="79" t="str">
        <f>IF(SUM(B19:B19)=0," ",'2004Year'!S19)</f>
        <v xml:space="preserve"> </v>
      </c>
      <c r="T19" s="79" t="str">
        <f>IF(SUM(C19:C19)=0," ",'2004Year'!T19)</f>
        <v xml:space="preserve"> </v>
      </c>
      <c r="U19" s="79" t="str">
        <f>IF(SUM(D19:D19)=0," ",'2004Year'!U19)</f>
        <v xml:space="preserve"> </v>
      </c>
      <c r="V19" s="79" t="str">
        <f>IF(SUM(E19:E19)=0," ",'2004Year'!V19)</f>
        <v xml:space="preserve"> </v>
      </c>
      <c r="W19" s="79" t="str">
        <f>IF(SUM(F19:F19)=0," ",'2004Year'!W19)</f>
        <v xml:space="preserve"> </v>
      </c>
      <c r="X19" s="79" t="str">
        <f>IF(SUM(G19:G19)=0," ",'2004Year'!X19)</f>
        <v xml:space="preserve"> </v>
      </c>
      <c r="Y19" s="79" t="str">
        <f>IF(SUM(H19:H19)=0," ",'2004Year'!Y19)</f>
        <v xml:space="preserve"> </v>
      </c>
      <c r="Z19" s="79" t="str">
        <f>IF(SUM(I19:I19)=0," ",'2004Year'!Z19)</f>
        <v xml:space="preserve"> </v>
      </c>
      <c r="AA19" s="79" t="str">
        <f>IF(SUM(J19:J19)=0," ",'2004Year'!AA19)</f>
        <v xml:space="preserve"> </v>
      </c>
      <c r="AB19" s="79" t="str">
        <f>IF(SUM(K19:K19)=0," ",'2004Year'!AB19)</f>
        <v xml:space="preserve"> </v>
      </c>
      <c r="AC19" s="79" t="str">
        <f>IF(SUM(L19:L19)=0," ",'2004Year'!AC19)</f>
        <v xml:space="preserve"> </v>
      </c>
      <c r="AE19" s="79" t="str">
        <f>IF(SUM(N19:N19)=0," ",'2004Year'!AE19)</f>
        <v xml:space="preserve"> </v>
      </c>
      <c r="AF19" s="79" t="str">
        <f>IF(SUM(O19:O19)=0," ",'2004Year'!AF19)</f>
        <v xml:space="preserve"> </v>
      </c>
      <c r="AG19" s="79" t="str">
        <f>IF(SUM(P19:P19)=0," ",'2004Year'!AG19)</f>
        <v xml:space="preserve"> </v>
      </c>
      <c r="AH19" s="80" t="str">
        <f>IF(SUM(Q19:Q19)=0," ",'2004Year'!AH19)</f>
        <v xml:space="preserve"> </v>
      </c>
      <c r="AJ19" s="77" t="str">
        <f>IF(RWE!$A$7="Y",IF(RWE!$R$4/RWE!$R$6*SUM('2004Year'!AJ19:AJ19)&lt;'2004AllExports'!$A$1," ",RWE!$R$4/RWE!$R$6*SUM('2004Year'!AJ19:AJ19)),1/RWE!$R$6*SUM('2004Year'!AJ19:AJ19))</f>
        <v xml:space="preserve"> </v>
      </c>
      <c r="AK19" s="77" t="str">
        <f>IF(RWE!$A$7="Y",IF(RWE!$S$4/RWE!$S$6*SUM('2004Year'!AK19:AK19)&lt;'2004AllExports'!$A$1," ",RWE!$S$4/RWE!$S$6*SUM('2004Year'!AK19:AK19)),1/RWE!$S$6*SUM('2004Year'!AK19:AK19))</f>
        <v xml:space="preserve"> </v>
      </c>
      <c r="AL19" s="77" t="str">
        <f>IF(RWE!$A$7="Y",IF(RWE!$T$4/RWE!$T$6*SUM('2004Year'!AL19:AL19)&lt;'2004AllExports'!$A$1," ",RWE!$T$4/RWE!$T$6*SUM('2004Year'!AL19:AL19)),1/RWE!$T$6*SUM('2004Year'!AL19:AL19))</f>
        <v xml:space="preserve"> </v>
      </c>
      <c r="AM19" s="79">
        <f>SUM('2004Year'!AM19:AM19)</f>
        <v>0</v>
      </c>
      <c r="AN19" s="79">
        <f>SUM('2004Year'!AN19:AN19)</f>
        <v>0</v>
      </c>
      <c r="AO19" s="79">
        <f>SUM('2004Year'!AO19:AO19)</f>
        <v>0</v>
      </c>
    </row>
    <row r="20" spans="1:41" ht="13">
      <c r="A20" t="s">
        <v>42</v>
      </c>
      <c r="B20" s="76" t="str">
        <f>IF(RWE!$A$7="Y",IF(RWE!$B$4/RWE!$B$6*SUM('2004Year'!B20:B20)&lt;'2004AllExports'!$A$1," ",RWE!$B$4/RWE!$B$6*SUM('2004Year'!B20:B20)),1/RWE!$B$6*SUM('2004Year'!B20:B20))</f>
        <v xml:space="preserve"> </v>
      </c>
      <c r="C20" s="76" t="str">
        <f>IF(RWE!$A$7="Y",IF(RWE!$C$4/RWE!$C$6*SUM('2004Year'!C20:C20)&lt;'2004AllExports'!$A$1," ",RWE!$C$4/RWE!$C$6*SUM('2004Year'!C20:C20)),1/RWE!$C$6*SUM('2004Year'!C20:C20))</f>
        <v xml:space="preserve"> </v>
      </c>
      <c r="D20" s="76" t="str">
        <f>IF(RWE!$A$7="Y",IF(RWE!$D$4/RWE!$D$6*SUM('2004Year'!D20:D20)&lt;'2004AllExports'!$A$1," ",RWE!$D$4/RWE!$D$6*SUM('2004Year'!D20:D20)),1/RWE!$D$6*SUM('2004Year'!D20:D20))</f>
        <v xml:space="preserve"> </v>
      </c>
      <c r="E20" s="76" t="str">
        <f>IF(RWE!$A$7="Y",IF(RWE!$E$4/RWE!$E$6*SUM('2004Year'!E20:E20)&lt;'2004AllExports'!$A$1," ",RWE!$E$4/RWE!$E$6*SUM('2004Year'!E20:E20)),1/RWE!$E$6*SUM('2004Year'!E20:E20))</f>
        <v xml:space="preserve"> </v>
      </c>
      <c r="F20" s="77" t="str">
        <f>IF(RWE!$A$7="Y",IF(RWE!$F$4/RWE!$F$6*SUM('2004Year'!F20:F20)&lt;'2004AllExports'!$A$1," ",RWE!$F$4/RWE!$F$6*SUM('2004Year'!F20:F20)),1/RWE!$F$6*SUM('2004Year'!F20:F20))</f>
        <v xml:space="preserve"> </v>
      </c>
      <c r="G20" s="77" t="str">
        <f>IF(RWE!$A$7="Y",IF(RWE!$G$4/RWE!$G$6*SUM('2004Year'!G20:G20)&lt;'2004AllExports'!$A$1," ",RWE!$G$4/RWE!$G$6*SUM('2004Year'!G20:G20)),1/RWE!$G$6*SUM('2004Year'!G20:G20))</f>
        <v xml:space="preserve"> </v>
      </c>
      <c r="H20" s="77" t="str">
        <f>IF(RWE!$A$7="Y",IF(RWE!$H$4/RWE!$H$6*SUM('2004Year'!H20:H20)&lt;'2004AllExports'!$A$1," ",RWE!$H$4/RWE!$H$6*SUM('2004Year'!H20:H20)),1/RWE!$H$6*SUM('2004Year'!H20:H20))</f>
        <v xml:space="preserve"> </v>
      </c>
      <c r="I20" s="77" t="str">
        <f>IF(RWE!$A$7="Y",IF(RWE!$I$4/RWE!$I$6*SUM('2004Year'!I20:I20)&lt;'2004AllExports'!$A$1," ",RWE!$I$4/RWE!$I$6*SUM('2004Year'!I20:I20)),1/RWE!$I$6*SUM('2004Year'!I20:I20))</f>
        <v xml:space="preserve"> </v>
      </c>
      <c r="J20" s="77" t="str">
        <f>IF(RWE!$A$7="Y",IF(RWE!$J$4/RWE!$J$6*SUM('2004Year'!J20:J20)&lt;'2004AllExports'!$A$1," ",RWE!$J$4/RWE!$J$6*SUM('2004Year'!J20:J20)),1/RWE!$J$6*SUM('2004Year'!J20:J20))</f>
        <v xml:space="preserve"> </v>
      </c>
      <c r="K20" s="77" t="str">
        <f>IF(RWE!$A$7="Y",IF(RWE!$K$4/RWE!$K$6*SUM('2004Year'!K20:K20)&lt;'2004AllExports'!$A$1," ",RWE!$K$4/RWE!$K$6*SUM('2004Year'!K20:K20)),1/RWE!$K$6*SUM('2004Year'!K20:K20))</f>
        <v xml:space="preserve"> </v>
      </c>
      <c r="L20" s="77" t="str">
        <f>IF(RWE!$A$7="Y",IF(RWE!$K$4/RWE!$K$6*SUM('2004Year'!L20:L20)&lt;'2004AllExports'!$A$1," ",RWE!$K$4/RWE!$K$6*SUM('2004Year'!L20:L20)),1/RWE!$K$6*SUM('2004Year'!L20:L20))</f>
        <v xml:space="preserve"> </v>
      </c>
      <c r="N20" s="77" t="str">
        <f>IF(RWE!$A$7="Y",IF(RWE!$N$4/RWE!$N$6*SUM('2004Year'!N20:N20)&lt;'2004AllExports'!$A$1," ",RWE!$N$4/RWE!$N$6*SUM('2004Year'!N20:N20)),1/RWE!$N$6*SUM('2004Year'!N20:N20))</f>
        <v xml:space="preserve"> </v>
      </c>
      <c r="O20" s="77" t="str">
        <f>IF(RWE!$A$7="Y",IF(RWE!$O$4/RWE!$O$6*SUM('2004Year'!O20:O20)&lt;'2004AllExports'!$A$1," ",RWE!$O$4/RWE!$O$6*SUM('2004Year'!O20:O20)),1/RWE!$O$6*SUM('2004Year'!O20:O20))</f>
        <v xml:space="preserve"> </v>
      </c>
      <c r="P20" s="77" t="str">
        <f>IF(RWE!$A$7="Y",IF(RWE!$P$4/RWE!$P$6*SUM('2004Year'!P20:P20)&lt;'2004AllExports'!$A$1," ",RWE!$P$4/RWE!$P$6*SUM('2004Year'!P20:P20)),1/RWE!$P$6*SUM('2004Year'!P20:P20))</f>
        <v xml:space="preserve"> </v>
      </c>
      <c r="Q20" s="78" t="str">
        <f>IF(RWE!$A$7="Y",IF(SUM(B20:P20)&lt;$A$1," ",SUM(B20:P20)),"-")</f>
        <v xml:space="preserve"> </v>
      </c>
      <c r="S20" s="79" t="str">
        <f>IF(SUM(B20:B20)=0," ",'2004Year'!S20)</f>
        <v xml:space="preserve"> </v>
      </c>
      <c r="T20" s="79" t="str">
        <f>IF(SUM(C20:C20)=0," ",'2004Year'!T20)</f>
        <v xml:space="preserve"> </v>
      </c>
      <c r="U20" s="79" t="str">
        <f>IF(SUM(D20:D20)=0," ",'2004Year'!U20)</f>
        <v xml:space="preserve"> </v>
      </c>
      <c r="V20" s="79" t="str">
        <f>IF(SUM(E20:E20)=0," ",'2004Year'!V20)</f>
        <v xml:space="preserve"> </v>
      </c>
      <c r="W20" s="79" t="str">
        <f>IF(SUM(F20:F20)=0," ",'2004Year'!W20)</f>
        <v xml:space="preserve"> </v>
      </c>
      <c r="X20" s="79" t="str">
        <f>IF(SUM(G20:G20)=0," ",'2004Year'!X20)</f>
        <v xml:space="preserve"> </v>
      </c>
      <c r="Y20" s="79" t="str">
        <f>IF(SUM(H20:H20)=0," ",'2004Year'!Y20)</f>
        <v xml:space="preserve"> </v>
      </c>
      <c r="Z20" s="79" t="str">
        <f>IF(SUM(I20:I20)=0," ",'2004Year'!Z20)</f>
        <v xml:space="preserve"> </v>
      </c>
      <c r="AA20" s="79" t="str">
        <f>IF(SUM(J20:J20)=0," ",'2004Year'!AA20)</f>
        <v xml:space="preserve"> </v>
      </c>
      <c r="AB20" s="79" t="str">
        <f>IF(SUM(K20:K20)=0," ",'2004Year'!AB20)</f>
        <v xml:space="preserve"> </v>
      </c>
      <c r="AC20" s="79" t="str">
        <f>IF(SUM(L20:L20)=0," ",'2004Year'!AC20)</f>
        <v xml:space="preserve"> </v>
      </c>
      <c r="AE20" s="79" t="str">
        <f>IF(SUM(N20:N20)=0," ",'2004Year'!AE20)</f>
        <v xml:space="preserve"> </v>
      </c>
      <c r="AF20" s="79" t="str">
        <f>IF(SUM(O20:O20)=0," ",'2004Year'!AF20)</f>
        <v xml:space="preserve"> </v>
      </c>
      <c r="AG20" s="79" t="str">
        <f>IF(SUM(P20:P20)=0," ",'2004Year'!AG20)</f>
        <v xml:space="preserve"> </v>
      </c>
      <c r="AH20" s="80" t="str">
        <f>IF(SUM(Q20:Q20)=0," ",'2004Year'!AH20)</f>
        <v xml:space="preserve"> </v>
      </c>
      <c r="AJ20" s="77" t="str">
        <f>IF(RWE!$A$7="Y",IF(RWE!$R$4/RWE!$R$6*SUM('2004Year'!AJ20:AJ20)&lt;'2004AllExports'!$A$1," ",RWE!$R$4/RWE!$R$6*SUM('2004Year'!AJ20:AJ20)),1/RWE!$R$6*SUM('2004Year'!AJ20:AJ20))</f>
        <v xml:space="preserve"> </v>
      </c>
      <c r="AK20" s="77" t="str">
        <f>IF(RWE!$A$7="Y",IF(RWE!$S$4/RWE!$S$6*SUM('2004Year'!AK20:AK20)&lt;'2004AllExports'!$A$1," ",RWE!$S$4/RWE!$S$6*SUM('2004Year'!AK20:AK20)),1/RWE!$S$6*SUM('2004Year'!AK20:AK20))</f>
        <v xml:space="preserve"> </v>
      </c>
      <c r="AL20" s="77" t="str">
        <f>IF(RWE!$A$7="Y",IF(RWE!$T$4/RWE!$T$6*SUM('2004Year'!AL20:AL20)&lt;'2004AllExports'!$A$1," ",RWE!$T$4/RWE!$T$6*SUM('2004Year'!AL20:AL20)),1/RWE!$T$6*SUM('2004Year'!AL20:AL20))</f>
        <v xml:space="preserve"> </v>
      </c>
      <c r="AM20" s="79">
        <f>SUM('2004Year'!AM20:AM20)</f>
        <v>0</v>
      </c>
      <c r="AN20" s="79">
        <f>SUM('2004Year'!AN20:AN20)</f>
        <v>0</v>
      </c>
      <c r="AO20" s="79">
        <f>SUM('2004Year'!AO20:AO20)</f>
        <v>0</v>
      </c>
    </row>
    <row r="21" spans="1:41" ht="13">
      <c r="A21" t="s">
        <v>43</v>
      </c>
      <c r="B21" s="76" t="str">
        <f>IF(RWE!$A$7="Y",IF(RWE!$B$4/RWE!$B$6*SUM('2004Year'!B21:B21)&lt;'2004AllExports'!$A$1," ",RWE!$B$4/RWE!$B$6*SUM('2004Year'!B21:B21)),1/RWE!$B$6*SUM('2004Year'!B21:B21))</f>
        <v xml:space="preserve"> </v>
      </c>
      <c r="C21" s="76" t="str">
        <f>IF(RWE!$A$7="Y",IF(RWE!$C$4/RWE!$C$6*SUM('2004Year'!C21:C21)&lt;'2004AllExports'!$A$1," ",RWE!$C$4/RWE!$C$6*SUM('2004Year'!C21:C21)),1/RWE!$C$6*SUM('2004Year'!C21:C21))</f>
        <v xml:space="preserve"> </v>
      </c>
      <c r="D21" s="76" t="str">
        <f>IF(RWE!$A$7="Y",IF(RWE!$D$4/RWE!$D$6*SUM('2004Year'!D21:D21)&lt;'2004AllExports'!$A$1," ",RWE!$D$4/RWE!$D$6*SUM('2004Year'!D21:D21)),1/RWE!$D$6*SUM('2004Year'!D21:D21))</f>
        <v xml:space="preserve"> </v>
      </c>
      <c r="E21" s="76" t="str">
        <f>IF(RWE!$A$7="Y",IF(RWE!$E$4/RWE!$E$6*SUM('2004Year'!E21:E21)&lt;'2004AllExports'!$A$1," ",RWE!$E$4/RWE!$E$6*SUM('2004Year'!E21:E21)),1/RWE!$E$6*SUM('2004Year'!E21:E21))</f>
        <v xml:space="preserve"> </v>
      </c>
      <c r="F21" s="77" t="str">
        <f>IF(RWE!$A$7="Y",IF(RWE!$F$4/RWE!$F$6*SUM('2004Year'!F21:F21)&lt;'2004AllExports'!$A$1," ",RWE!$F$4/RWE!$F$6*SUM('2004Year'!F21:F21)),1/RWE!$F$6*SUM('2004Year'!F21:F21))</f>
        <v xml:space="preserve"> </v>
      </c>
      <c r="G21" s="77" t="str">
        <f>IF(RWE!$A$7="Y",IF(RWE!$G$4/RWE!$G$6*SUM('2004Year'!G21:G21)&lt;'2004AllExports'!$A$1," ",RWE!$G$4/RWE!$G$6*SUM('2004Year'!G21:G21)),1/RWE!$G$6*SUM('2004Year'!G21:G21))</f>
        <v xml:space="preserve"> </v>
      </c>
      <c r="H21" s="77" t="str">
        <f>IF(RWE!$A$7="Y",IF(RWE!$H$4/RWE!$H$6*SUM('2004Year'!H21:H21)&lt;'2004AllExports'!$A$1," ",RWE!$H$4/RWE!$H$6*SUM('2004Year'!H21:H21)),1/RWE!$H$6*SUM('2004Year'!H21:H21))</f>
        <v xml:space="preserve"> </v>
      </c>
      <c r="I21" s="77" t="str">
        <f>IF(RWE!$A$7="Y",IF(RWE!$I$4/RWE!$I$6*SUM('2004Year'!I21:I21)&lt;'2004AllExports'!$A$1," ",RWE!$I$4/RWE!$I$6*SUM('2004Year'!I21:I21)),1/RWE!$I$6*SUM('2004Year'!I21:I21))</f>
        <v xml:space="preserve"> </v>
      </c>
      <c r="J21" s="77" t="str">
        <f>IF(RWE!$A$7="Y",IF(RWE!$J$4/RWE!$J$6*SUM('2004Year'!J21:J21)&lt;'2004AllExports'!$A$1," ",RWE!$J$4/RWE!$J$6*SUM('2004Year'!J21:J21)),1/RWE!$J$6*SUM('2004Year'!J21:J21))</f>
        <v xml:space="preserve"> </v>
      </c>
      <c r="K21" s="77" t="str">
        <f>IF(RWE!$A$7="Y",IF(RWE!$K$4/RWE!$K$6*SUM('2004Year'!K21:K21)&lt;'2004AllExports'!$A$1," ",RWE!$K$4/RWE!$K$6*SUM('2004Year'!K21:K21)),1/RWE!$K$6*SUM('2004Year'!K21:K21))</f>
        <v xml:space="preserve"> </v>
      </c>
      <c r="L21" s="77" t="str">
        <f>IF(RWE!$A$7="Y",IF(RWE!$K$4/RWE!$K$6*SUM('2004Year'!L21:L21)&lt;'2004AllExports'!$A$1," ",RWE!$K$4/RWE!$K$6*SUM('2004Year'!L21:L21)),1/RWE!$K$6*SUM('2004Year'!L21:L21))</f>
        <v xml:space="preserve"> </v>
      </c>
      <c r="N21" s="77" t="str">
        <f>IF(RWE!$A$7="Y",IF(RWE!$N$4/RWE!$N$6*SUM('2004Year'!N21:N21)&lt;'2004AllExports'!$A$1," ",RWE!$N$4/RWE!$N$6*SUM('2004Year'!N21:N21)),1/RWE!$N$6*SUM('2004Year'!N21:N21))</f>
        <v xml:space="preserve"> </v>
      </c>
      <c r="O21" s="77" t="str">
        <f>IF(RWE!$A$7="Y",IF(RWE!$O$4/RWE!$O$6*SUM('2004Year'!O21:O21)&lt;'2004AllExports'!$A$1," ",RWE!$O$4/RWE!$O$6*SUM('2004Year'!O21:O21)),1/RWE!$O$6*SUM('2004Year'!O21:O21))</f>
        <v xml:space="preserve"> </v>
      </c>
      <c r="P21" s="77" t="str">
        <f>IF(RWE!$A$7="Y",IF(RWE!$P$4/RWE!$P$6*SUM('2004Year'!P21:P21)&lt;'2004AllExports'!$A$1," ",RWE!$P$4/RWE!$P$6*SUM('2004Year'!P21:P21)),1/RWE!$P$6*SUM('2004Year'!P21:P21))</f>
        <v xml:space="preserve"> </v>
      </c>
      <c r="Q21" s="78" t="str">
        <f>IF(RWE!$A$7="Y",IF(SUM(B21:P21)&lt;$A$1," ",SUM(B21:P21)),"-")</f>
        <v xml:space="preserve"> </v>
      </c>
      <c r="S21" s="79" t="str">
        <f>IF(SUM(B21:B21)=0," ",'2004Year'!S21)</f>
        <v xml:space="preserve"> </v>
      </c>
      <c r="T21" s="79" t="str">
        <f>IF(SUM(C21:C21)=0," ",'2004Year'!T21)</f>
        <v xml:space="preserve"> </v>
      </c>
      <c r="U21" s="79" t="str">
        <f>IF(SUM(D21:D21)=0," ",'2004Year'!U21)</f>
        <v xml:space="preserve"> </v>
      </c>
      <c r="V21" s="79" t="str">
        <f>IF(SUM(E21:E21)=0," ",'2004Year'!V21)</f>
        <v xml:space="preserve"> </v>
      </c>
      <c r="W21" s="79" t="str">
        <f>IF(SUM(F21:F21)=0," ",'2004Year'!W21)</f>
        <v xml:space="preserve"> </v>
      </c>
      <c r="X21" s="79" t="str">
        <f>IF(SUM(G21:G21)=0," ",'2004Year'!X21)</f>
        <v xml:space="preserve"> </v>
      </c>
      <c r="Y21" s="79" t="str">
        <f>IF(SUM(H21:H21)=0," ",'2004Year'!Y21)</f>
        <v xml:space="preserve"> </v>
      </c>
      <c r="Z21" s="79" t="str">
        <f>IF(SUM(I21:I21)=0," ",'2004Year'!Z21)</f>
        <v xml:space="preserve"> </v>
      </c>
      <c r="AA21" s="79" t="str">
        <f>IF(SUM(J21:J21)=0," ",'2004Year'!AA21)</f>
        <v xml:space="preserve"> </v>
      </c>
      <c r="AB21" s="79" t="str">
        <f>IF(SUM(K21:K21)=0," ",'2004Year'!AB21)</f>
        <v xml:space="preserve"> </v>
      </c>
      <c r="AC21" s="79" t="str">
        <f>IF(SUM(L21:L21)=0," ",'2004Year'!AC21)</f>
        <v xml:space="preserve"> </v>
      </c>
      <c r="AE21" s="79" t="str">
        <f>IF(SUM(N21:N21)=0," ",'2004Year'!AE21)</f>
        <v xml:space="preserve"> </v>
      </c>
      <c r="AF21" s="79" t="str">
        <f>IF(SUM(O21:O21)=0," ",'2004Year'!AF21)</f>
        <v xml:space="preserve"> </v>
      </c>
      <c r="AG21" s="79" t="str">
        <f>IF(SUM(P21:P21)=0," ",'2004Year'!AG21)</f>
        <v xml:space="preserve"> </v>
      </c>
      <c r="AH21" s="80" t="str">
        <f>IF(SUM(Q21:Q21)=0," ",'2004Year'!AH21)</f>
        <v xml:space="preserve"> </v>
      </c>
      <c r="AJ21" s="77" t="str">
        <f>IF(RWE!$A$7="Y",IF(RWE!$R$4/RWE!$R$6*SUM('2004Year'!AJ21:AJ21)&lt;'2004AllExports'!$A$1," ",RWE!$R$4/RWE!$R$6*SUM('2004Year'!AJ21:AJ21)),1/RWE!$R$6*SUM('2004Year'!AJ21:AJ21))</f>
        <v xml:space="preserve"> </v>
      </c>
      <c r="AK21" s="77" t="str">
        <f>IF(RWE!$A$7="Y",IF(RWE!$S$4/RWE!$S$6*SUM('2004Year'!AK21:AK21)&lt;'2004AllExports'!$A$1," ",RWE!$S$4/RWE!$S$6*SUM('2004Year'!AK21:AK21)),1/RWE!$S$6*SUM('2004Year'!AK21:AK21))</f>
        <v xml:space="preserve"> </v>
      </c>
      <c r="AL21" s="77" t="str">
        <f>IF(RWE!$A$7="Y",IF(RWE!$T$4/RWE!$T$6*SUM('2004Year'!AL21:AL21)&lt;'2004AllExports'!$A$1," ",RWE!$T$4/RWE!$T$6*SUM('2004Year'!AL21:AL21)),1/RWE!$T$6*SUM('2004Year'!AL21:AL21))</f>
        <v xml:space="preserve"> </v>
      </c>
      <c r="AM21" s="79">
        <f>SUM('2004Year'!AM21:AM21)</f>
        <v>0</v>
      </c>
      <c r="AN21" s="79">
        <f>SUM('2004Year'!AN21:AN21)</f>
        <v>0</v>
      </c>
      <c r="AO21" s="79">
        <f>SUM('2004Year'!AO21:AO21)</f>
        <v>0</v>
      </c>
    </row>
    <row r="22" spans="1:41" ht="13">
      <c r="A22" t="s">
        <v>44</v>
      </c>
      <c r="B22" s="76" t="str">
        <f>IF(RWE!$A$7="Y",IF(RWE!$B$4/RWE!$B$6*SUM('2004Year'!B22:B22)&lt;'2004AllExports'!$A$1," ",RWE!$B$4/RWE!$B$6*SUM('2004Year'!B22:B22)),1/RWE!$B$6*SUM('2004Year'!B22:B22))</f>
        <v xml:space="preserve"> </v>
      </c>
      <c r="C22" s="76" t="str">
        <f>IF(RWE!$A$7="Y",IF(RWE!$C$4/RWE!$C$6*SUM('2004Year'!C22:C22)&lt;'2004AllExports'!$A$1," ",RWE!$C$4/RWE!$C$6*SUM('2004Year'!C22:C22)),1/RWE!$C$6*SUM('2004Year'!C22:C22))</f>
        <v xml:space="preserve"> </v>
      </c>
      <c r="D22" s="76" t="str">
        <f>IF(RWE!$A$7="Y",IF(RWE!$D$4/RWE!$D$6*SUM('2004Year'!D22:D22)&lt;'2004AllExports'!$A$1," ",RWE!$D$4/RWE!$D$6*SUM('2004Year'!D22:D22)),1/RWE!$D$6*SUM('2004Year'!D22:D22))</f>
        <v xml:space="preserve"> </v>
      </c>
      <c r="E22" s="76" t="str">
        <f>IF(RWE!$A$7="Y",IF(RWE!$E$4/RWE!$E$6*SUM('2004Year'!E22:E22)&lt;'2004AllExports'!$A$1," ",RWE!$E$4/RWE!$E$6*SUM('2004Year'!E22:E22)),1/RWE!$E$6*SUM('2004Year'!E22:E22))</f>
        <v xml:space="preserve"> </v>
      </c>
      <c r="F22" s="77" t="str">
        <f>IF(RWE!$A$7="Y",IF(RWE!$F$4/RWE!$F$6*SUM('2004Year'!F22:F22)&lt;'2004AllExports'!$A$1," ",RWE!$F$4/RWE!$F$6*SUM('2004Year'!F22:F22)),1/RWE!$F$6*SUM('2004Year'!F22:F22))</f>
        <v xml:space="preserve"> </v>
      </c>
      <c r="G22" s="77" t="str">
        <f>IF(RWE!$A$7="Y",IF(RWE!$G$4/RWE!$G$6*SUM('2004Year'!G22:G22)&lt;'2004AllExports'!$A$1," ",RWE!$G$4/RWE!$G$6*SUM('2004Year'!G22:G22)),1/RWE!$G$6*SUM('2004Year'!G22:G22))</f>
        <v xml:space="preserve"> </v>
      </c>
      <c r="H22" s="77" t="str">
        <f>IF(RWE!$A$7="Y",IF(RWE!$H$4/RWE!$H$6*SUM('2004Year'!H22:H22)&lt;'2004AllExports'!$A$1," ",RWE!$H$4/RWE!$H$6*SUM('2004Year'!H22:H22)),1/RWE!$H$6*SUM('2004Year'!H22:H22))</f>
        <v xml:space="preserve"> </v>
      </c>
      <c r="I22" s="77" t="str">
        <f>IF(RWE!$A$7="Y",IF(RWE!$I$4/RWE!$I$6*SUM('2004Year'!I22:I22)&lt;'2004AllExports'!$A$1," ",RWE!$I$4/RWE!$I$6*SUM('2004Year'!I22:I22)),1/RWE!$I$6*SUM('2004Year'!I22:I22))</f>
        <v xml:space="preserve"> </v>
      </c>
      <c r="J22" s="77" t="str">
        <f>IF(RWE!$A$7="Y",IF(RWE!$J$4/RWE!$J$6*SUM('2004Year'!J22:J22)&lt;'2004AllExports'!$A$1," ",RWE!$J$4/RWE!$J$6*SUM('2004Year'!J22:J22)),1/RWE!$J$6*SUM('2004Year'!J22:J22))</f>
        <v xml:space="preserve"> </v>
      </c>
      <c r="K22" s="77" t="str">
        <f>IF(RWE!$A$7="Y",IF(RWE!$K$4/RWE!$K$6*SUM('2004Year'!K22:K22)&lt;'2004AllExports'!$A$1," ",RWE!$K$4/RWE!$K$6*SUM('2004Year'!K22:K22)),1/RWE!$K$6*SUM('2004Year'!K22:K22))</f>
        <v xml:space="preserve"> </v>
      </c>
      <c r="L22" s="77" t="str">
        <f>IF(RWE!$A$7="Y",IF(RWE!$K$4/RWE!$K$6*SUM('2004Year'!L22:L22)&lt;'2004AllExports'!$A$1," ",RWE!$K$4/RWE!$K$6*SUM('2004Year'!L22:L22)),1/RWE!$K$6*SUM('2004Year'!L22:L22))</f>
        <v xml:space="preserve"> </v>
      </c>
      <c r="N22" s="77" t="str">
        <f>IF(RWE!$A$7="Y",IF(RWE!$N$4/RWE!$N$6*SUM('2004Year'!N22:N22)&lt;'2004AllExports'!$A$1," ",RWE!$N$4/RWE!$N$6*SUM('2004Year'!N22:N22)),1/RWE!$N$6*SUM('2004Year'!N22:N22))</f>
        <v xml:space="preserve"> </v>
      </c>
      <c r="O22" s="77" t="str">
        <f>IF(RWE!$A$7="Y",IF(RWE!$O$4/RWE!$O$6*SUM('2004Year'!O22:O22)&lt;'2004AllExports'!$A$1," ",RWE!$O$4/RWE!$O$6*SUM('2004Year'!O22:O22)),1/RWE!$O$6*SUM('2004Year'!O22:O22))</f>
        <v xml:space="preserve"> </v>
      </c>
      <c r="P22" s="77" t="str">
        <f>IF(RWE!$A$7="Y",IF(RWE!$P$4/RWE!$P$6*SUM('2004Year'!P22:P22)&lt;'2004AllExports'!$A$1," ",RWE!$P$4/RWE!$P$6*SUM('2004Year'!P22:P22)),1/RWE!$P$6*SUM('2004Year'!P22:P22))</f>
        <v xml:space="preserve"> </v>
      </c>
      <c r="Q22" s="78" t="str">
        <f>IF(RWE!$A$7="Y",IF(SUM(B22:P22)&lt;$A$1," ",SUM(B22:P22)),"-")</f>
        <v xml:space="preserve"> </v>
      </c>
      <c r="S22" s="79" t="str">
        <f>IF(SUM(B22:B22)=0," ",'2004Year'!S22)</f>
        <v xml:space="preserve"> </v>
      </c>
      <c r="T22" s="79" t="str">
        <f>IF(SUM(C22:C22)=0," ",'2004Year'!T22)</f>
        <v xml:space="preserve"> </v>
      </c>
      <c r="U22" s="79" t="str">
        <f>IF(SUM(D22:D22)=0," ",'2004Year'!U22)</f>
        <v xml:space="preserve"> </v>
      </c>
      <c r="V22" s="79" t="str">
        <f>IF(SUM(E22:E22)=0," ",'2004Year'!V22)</f>
        <v xml:space="preserve"> </v>
      </c>
      <c r="W22" s="79" t="str">
        <f>IF(SUM(F22:F22)=0," ",'2004Year'!W22)</f>
        <v xml:space="preserve"> </v>
      </c>
      <c r="X22" s="79" t="str">
        <f>IF(SUM(G22:G22)=0," ",'2004Year'!X22)</f>
        <v xml:space="preserve"> </v>
      </c>
      <c r="Y22" s="79" t="str">
        <f>IF(SUM(H22:H22)=0," ",'2004Year'!Y22)</f>
        <v xml:space="preserve"> </v>
      </c>
      <c r="Z22" s="79" t="str">
        <f>IF(SUM(I22:I22)=0," ",'2004Year'!Z22)</f>
        <v xml:space="preserve"> </v>
      </c>
      <c r="AA22" s="79" t="str">
        <f>IF(SUM(J22:J22)=0," ",'2004Year'!AA22)</f>
        <v xml:space="preserve"> </v>
      </c>
      <c r="AB22" s="79" t="str">
        <f>IF(SUM(K22:K22)=0," ",'2004Year'!AB22)</f>
        <v xml:space="preserve"> </v>
      </c>
      <c r="AC22" s="79" t="str">
        <f>IF(SUM(L22:L22)=0," ",'2004Year'!AC22)</f>
        <v xml:space="preserve"> </v>
      </c>
      <c r="AE22" s="79" t="str">
        <f>IF(SUM(N22:N22)=0," ",'2004Year'!AE22)</f>
        <v xml:space="preserve"> </v>
      </c>
      <c r="AF22" s="79" t="str">
        <f>IF(SUM(O22:O22)=0," ",'2004Year'!AF22)</f>
        <v xml:space="preserve"> </v>
      </c>
      <c r="AG22" s="79" t="str">
        <f>IF(SUM(P22:P22)=0," ",'2004Year'!AG22)</f>
        <v xml:space="preserve"> </v>
      </c>
      <c r="AH22" s="80" t="str">
        <f>IF(SUM(Q22:Q22)=0," ",'2004Year'!AH22)</f>
        <v xml:space="preserve"> </v>
      </c>
      <c r="AJ22" s="77" t="str">
        <f>IF(RWE!$A$7="Y",IF(RWE!$R$4/RWE!$R$6*SUM('2004Year'!AJ22:AJ22)&lt;'2004AllExports'!$A$1," ",RWE!$R$4/RWE!$R$6*SUM('2004Year'!AJ22:AJ22)),1/RWE!$R$6*SUM('2004Year'!AJ22:AJ22))</f>
        <v xml:space="preserve"> </v>
      </c>
      <c r="AK22" s="77" t="str">
        <f>IF(RWE!$A$7="Y",IF(RWE!$S$4/RWE!$S$6*SUM('2004Year'!AK22:AK22)&lt;'2004AllExports'!$A$1," ",RWE!$S$4/RWE!$S$6*SUM('2004Year'!AK22:AK22)),1/RWE!$S$6*SUM('2004Year'!AK22:AK22))</f>
        <v xml:space="preserve"> </v>
      </c>
      <c r="AL22" s="77" t="str">
        <f>IF(RWE!$A$7="Y",IF(RWE!$T$4/RWE!$T$6*SUM('2004Year'!AL22:AL22)&lt;'2004AllExports'!$A$1," ",RWE!$T$4/RWE!$T$6*SUM('2004Year'!AL22:AL22)),1/RWE!$T$6*SUM('2004Year'!AL22:AL22))</f>
        <v xml:space="preserve"> </v>
      </c>
      <c r="AM22" s="79">
        <f>SUM('2004Year'!AM22:AM22)</f>
        <v>0</v>
      </c>
      <c r="AN22" s="79">
        <f>SUM('2004Year'!AN22:AN22)</f>
        <v>0</v>
      </c>
      <c r="AO22" s="79">
        <f>SUM('2004Year'!AO22:AO22)</f>
        <v>0</v>
      </c>
    </row>
    <row r="23" spans="1:41" ht="13">
      <c r="A23" t="s">
        <v>56</v>
      </c>
      <c r="B23" s="76" t="str">
        <f>IF(RWE!$A$7="Y",IF(RWE!$B$4/RWE!$B$6*SUM('2004Year'!B23:B23)&lt;'2004AllExports'!$A$1," ",RWE!$B$4/RWE!$B$6*SUM('2004Year'!B23:B23)),1/RWE!$B$6*SUM('2004Year'!B23:B23))</f>
        <v xml:space="preserve"> </v>
      </c>
      <c r="C23" s="76">
        <f>IF(RWE!$A$7="Y",IF(RWE!$C$4/RWE!$C$6*SUM('2004Year'!C23:C23)&lt;'2004AllExports'!$A$1," ",RWE!$C$4/RWE!$C$6*SUM('2004Year'!C23:C23)),1/RWE!$C$6*SUM('2004Year'!C23:C23))</f>
        <v>1.7425764356000004E-2</v>
      </c>
      <c r="D23" s="76" t="str">
        <f>IF(RWE!$A$7="Y",IF(RWE!$D$4/RWE!$D$6*SUM('2004Year'!D23:D23)&lt;'2004AllExports'!$A$1," ",RWE!$D$4/RWE!$D$6*SUM('2004Year'!D23:D23)),1/RWE!$D$6*SUM('2004Year'!D23:D23))</f>
        <v xml:space="preserve"> </v>
      </c>
      <c r="E23" s="76" t="str">
        <f>IF(RWE!$A$7="Y",IF(RWE!$E$4/RWE!$E$6*SUM('2004Year'!E23:E23)&lt;'2004AllExports'!$A$1," ",RWE!$E$4/RWE!$E$6*SUM('2004Year'!E23:E23)),1/RWE!$E$6*SUM('2004Year'!E23:E23))</f>
        <v xml:space="preserve"> </v>
      </c>
      <c r="F23" s="77" t="str">
        <f>IF(RWE!$A$7="Y",IF(RWE!$F$4/RWE!$F$6*SUM('2004Year'!F23:F23)&lt;'2004AllExports'!$A$1," ",RWE!$F$4/RWE!$F$6*SUM('2004Year'!F23:F23)),1/RWE!$F$6*SUM('2004Year'!F23:F23))</f>
        <v xml:space="preserve"> </v>
      </c>
      <c r="G23" s="77" t="str">
        <f>IF(RWE!$A$7="Y",IF(RWE!$G$4/RWE!$G$6*SUM('2004Year'!G23:G23)&lt;'2004AllExports'!$A$1," ",RWE!$G$4/RWE!$G$6*SUM('2004Year'!G23:G23)),1/RWE!$G$6*SUM('2004Year'!G23:G23))</f>
        <v xml:space="preserve"> </v>
      </c>
      <c r="H23" s="77" t="str">
        <f>IF(RWE!$A$7="Y",IF(RWE!$H$4/RWE!$H$6*SUM('2004Year'!H23:H23)&lt;'2004AllExports'!$A$1," ",RWE!$H$4/RWE!$H$6*SUM('2004Year'!H23:H23)),1/RWE!$H$6*SUM('2004Year'!H23:H23))</f>
        <v xml:space="preserve"> </v>
      </c>
      <c r="I23" s="77" t="str">
        <f>IF(RWE!$A$7="Y",IF(RWE!$I$4/RWE!$I$6*SUM('2004Year'!I23:I23)&lt;'2004AllExports'!$A$1," ",RWE!$I$4/RWE!$I$6*SUM('2004Year'!I23:I23)),1/RWE!$I$6*SUM('2004Year'!I23:I23))</f>
        <v xml:space="preserve"> </v>
      </c>
      <c r="J23" s="77" t="str">
        <f>IF(RWE!$A$7="Y",IF(RWE!$J$4/RWE!$J$6*SUM('2004Year'!J23:J23)&lt;'2004AllExports'!$A$1," ",RWE!$J$4/RWE!$J$6*SUM('2004Year'!J23:J23)),1/RWE!$J$6*SUM('2004Year'!J23:J23))</f>
        <v xml:space="preserve"> </v>
      </c>
      <c r="K23" s="77" t="str">
        <f>IF(RWE!$A$7="Y",IF(RWE!$K$4/RWE!$K$6*SUM('2004Year'!K23:K23)&lt;'2004AllExports'!$A$1," ",RWE!$K$4/RWE!$K$6*SUM('2004Year'!K23:K23)),1/RWE!$K$6*SUM('2004Year'!K23:K23))</f>
        <v xml:space="preserve"> </v>
      </c>
      <c r="L23" s="77" t="str">
        <f>IF(RWE!$A$7="Y",IF(RWE!$K$4/RWE!$K$6*SUM('2004Year'!L23:L23)&lt;'2004AllExports'!$A$1," ",RWE!$K$4/RWE!$K$6*SUM('2004Year'!L23:L23)),1/RWE!$K$6*SUM('2004Year'!L23:L23))</f>
        <v xml:space="preserve"> </v>
      </c>
      <c r="N23" s="77" t="str">
        <f>IF(RWE!$A$7="Y",IF(RWE!$N$4/RWE!$N$6*SUM('2004Year'!N23:N23)&lt;'2004AllExports'!$A$1," ",RWE!$N$4/RWE!$N$6*SUM('2004Year'!N23:N23)),1/RWE!$N$6*SUM('2004Year'!N23:N23))</f>
        <v xml:space="preserve"> </v>
      </c>
      <c r="O23" s="77" t="str">
        <f>IF(RWE!$A$7="Y",IF(RWE!$O$4/RWE!$O$6*SUM('2004Year'!O23:O23)&lt;'2004AllExports'!$A$1," ",RWE!$O$4/RWE!$O$6*SUM('2004Year'!O23:O23)),1/RWE!$O$6*SUM('2004Year'!O23:O23))</f>
        <v xml:space="preserve"> </v>
      </c>
      <c r="P23" s="77" t="str">
        <f>IF(RWE!$A$7="Y",IF(RWE!$P$4/RWE!$P$6*SUM('2004Year'!P23:P23)&lt;'2004AllExports'!$A$1," ",RWE!$P$4/RWE!$P$6*SUM('2004Year'!P23:P23)),1/RWE!$P$6*SUM('2004Year'!P23:P23))</f>
        <v xml:space="preserve"> </v>
      </c>
      <c r="Q23" s="78">
        <f>IF(RWE!$A$7="Y",IF(SUM(B23:P23)&lt;$A$1," ",SUM(B23:P23)),"-")</f>
        <v>1.7425764356000004E-2</v>
      </c>
      <c r="S23" s="79" t="str">
        <f>IF(SUM(B23:B23)=0," ",'2004Year'!S23)</f>
        <v xml:space="preserve"> </v>
      </c>
      <c r="T23" s="79">
        <f>IF(SUM(C23:C23)=0," ",'2004Year'!T23)</f>
        <v>2.5478070000000002</v>
      </c>
      <c r="U23" s="79" t="str">
        <f>IF(SUM(D23:D23)=0," ",'2004Year'!U23)</f>
        <v xml:space="preserve"> </v>
      </c>
      <c r="V23" s="79" t="str">
        <f>IF(SUM(E23:E23)=0," ",'2004Year'!V23)</f>
        <v xml:space="preserve"> </v>
      </c>
      <c r="W23" s="79" t="str">
        <f>IF(SUM(F23:F23)=0," ",'2004Year'!W23)</f>
        <v xml:space="preserve"> </v>
      </c>
      <c r="X23" s="79" t="str">
        <f>IF(SUM(G23:G23)=0," ",'2004Year'!X23)</f>
        <v xml:space="preserve"> </v>
      </c>
      <c r="Y23" s="79" t="str">
        <f>IF(SUM(H23:H23)=0," ",'2004Year'!Y23)</f>
        <v xml:space="preserve"> </v>
      </c>
      <c r="Z23" s="79" t="str">
        <f>IF(SUM(I23:I23)=0," ",'2004Year'!Z23)</f>
        <v xml:space="preserve"> </v>
      </c>
      <c r="AA23" s="79" t="str">
        <f>IF(SUM(J23:J23)=0," ",'2004Year'!AA23)</f>
        <v xml:space="preserve"> </v>
      </c>
      <c r="AB23" s="79" t="str">
        <f>IF(SUM(K23:K23)=0," ",'2004Year'!AB23)</f>
        <v xml:space="preserve"> </v>
      </c>
      <c r="AC23" s="79" t="str">
        <f>IF(SUM(L23:L23)=0," ",'2004Year'!AC23)</f>
        <v xml:space="preserve"> </v>
      </c>
      <c r="AE23" s="79" t="str">
        <f>IF(SUM(N23:N23)=0," ",'2004Year'!AE23)</f>
        <v xml:space="preserve"> </v>
      </c>
      <c r="AF23" s="79" t="str">
        <f>IF(SUM(O23:O23)=0," ",'2004Year'!AF23)</f>
        <v xml:space="preserve"> </v>
      </c>
      <c r="AG23" s="79" t="str">
        <f>IF(SUM(P23:P23)=0," ",'2004Year'!AG23)</f>
        <v xml:space="preserve"> </v>
      </c>
      <c r="AH23" s="80">
        <f>IF(SUM(Q23:Q23)=0," ",'2004Year'!AH23)</f>
        <v>3.1415769999999998</v>
      </c>
      <c r="AJ23" s="77" t="str">
        <f>IF(RWE!$A$7="Y",IF(RWE!$R$4/RWE!$R$6*SUM('2004Year'!AJ23:AJ23)&lt;'2004AllExports'!$A$1," ",RWE!$R$4/RWE!$R$6*SUM('2004Year'!AJ23:AJ23)),1/RWE!$R$6*SUM('2004Year'!AJ23:AJ23))</f>
        <v xml:space="preserve"> </v>
      </c>
      <c r="AK23" s="77" t="str">
        <f>IF(RWE!$A$7="Y",IF(RWE!$S$4/RWE!$S$6*SUM('2004Year'!AK23:AK23)&lt;'2004AllExports'!$A$1," ",RWE!$S$4/RWE!$S$6*SUM('2004Year'!AK23:AK23)),1/RWE!$S$6*SUM('2004Year'!AK23:AK23))</f>
        <v xml:space="preserve"> </v>
      </c>
      <c r="AL23" s="77" t="str">
        <f>IF(RWE!$A$7="Y",IF(RWE!$T$4/RWE!$T$6*SUM('2004Year'!AL23:AL23)&lt;'2004AllExports'!$A$1," ",RWE!$T$4/RWE!$T$6*SUM('2004Year'!AL23:AL23)),1/RWE!$T$6*SUM('2004Year'!AL23:AL23))</f>
        <v xml:space="preserve"> </v>
      </c>
      <c r="AM23" s="79">
        <f>SUM('2004Year'!AM23:AM23)</f>
        <v>0</v>
      </c>
      <c r="AN23" s="79">
        <f>SUM('2004Year'!AN23:AN23)</f>
        <v>0</v>
      </c>
      <c r="AO23" s="79">
        <f>SUM('2004Year'!AO23:AO23)</f>
        <v>0</v>
      </c>
    </row>
    <row r="24" spans="1:41" ht="13">
      <c r="A24" t="s">
        <v>45</v>
      </c>
      <c r="B24" s="76" t="str">
        <f>IF(RWE!$A$7="Y",IF(RWE!$B$4/RWE!$B$6*SUM('2004Year'!B24:B24)&lt;'2004AllExports'!$A$1," ",RWE!$B$4/RWE!$B$6*SUM('2004Year'!B24:B24)),1/RWE!$B$6*SUM('2004Year'!B24:B24))</f>
        <v xml:space="preserve"> </v>
      </c>
      <c r="C24" s="76" t="str">
        <f>IF(RWE!$A$7="Y",IF(RWE!$C$4/RWE!$C$6*SUM('2004Year'!C24:C24)&lt;'2004AllExports'!$A$1," ",RWE!$C$4/RWE!$C$6*SUM('2004Year'!C24:C24)),1/RWE!$C$6*SUM('2004Year'!C24:C24))</f>
        <v xml:space="preserve"> </v>
      </c>
      <c r="D24" s="76" t="str">
        <f>IF(RWE!$A$7="Y",IF(RWE!$D$4/RWE!$D$6*SUM('2004Year'!D24:D24)&lt;'2004AllExports'!$A$1," ",RWE!$D$4/RWE!$D$6*SUM('2004Year'!D24:D24)),1/RWE!$D$6*SUM('2004Year'!D24:D24))</f>
        <v xml:space="preserve"> </v>
      </c>
      <c r="E24" s="76" t="str">
        <f>IF(RWE!$A$7="Y",IF(RWE!$E$4/RWE!$E$6*SUM('2004Year'!E24:E24)&lt;'2004AllExports'!$A$1," ",RWE!$E$4/RWE!$E$6*SUM('2004Year'!E24:E24)),1/RWE!$E$6*SUM('2004Year'!E24:E24))</f>
        <v xml:space="preserve"> </v>
      </c>
      <c r="F24" s="77" t="str">
        <f>IF(RWE!$A$7="Y",IF(RWE!$F$4/RWE!$F$6*SUM('2004Year'!F24:F24)&lt;'2004AllExports'!$A$1," ",RWE!$F$4/RWE!$F$6*SUM('2004Year'!F24:F24)),1/RWE!$F$6*SUM('2004Year'!F24:F24))</f>
        <v xml:space="preserve"> </v>
      </c>
      <c r="G24" s="77" t="str">
        <f>IF(RWE!$A$7="Y",IF(RWE!$G$4/RWE!$G$6*SUM('2004Year'!G24:G24)&lt;'2004AllExports'!$A$1," ",RWE!$G$4/RWE!$G$6*SUM('2004Year'!G24:G24)),1/RWE!$G$6*SUM('2004Year'!G24:G24))</f>
        <v xml:space="preserve"> </v>
      </c>
      <c r="H24" s="77" t="str">
        <f>IF(RWE!$A$7="Y",IF(RWE!$H$4/RWE!$H$6*SUM('2004Year'!H24:H24)&lt;'2004AllExports'!$A$1," ",RWE!$H$4/RWE!$H$6*SUM('2004Year'!H24:H24)),1/RWE!$H$6*SUM('2004Year'!H24:H24))</f>
        <v xml:space="preserve"> </v>
      </c>
      <c r="I24" s="77" t="str">
        <f>IF(RWE!$A$7="Y",IF(RWE!$I$4/RWE!$I$6*SUM('2004Year'!I24:I24)&lt;'2004AllExports'!$A$1," ",RWE!$I$4/RWE!$I$6*SUM('2004Year'!I24:I24)),1/RWE!$I$6*SUM('2004Year'!I24:I24))</f>
        <v xml:space="preserve"> </v>
      </c>
      <c r="J24" s="77" t="str">
        <f>IF(RWE!$A$7="Y",IF(RWE!$J$4/RWE!$J$6*SUM('2004Year'!J24:J24)&lt;'2004AllExports'!$A$1," ",RWE!$J$4/RWE!$J$6*SUM('2004Year'!J24:J24)),1/RWE!$J$6*SUM('2004Year'!J24:J24))</f>
        <v xml:space="preserve"> </v>
      </c>
      <c r="K24" s="77" t="str">
        <f>IF(RWE!$A$7="Y",IF(RWE!$K$4/RWE!$K$6*SUM('2004Year'!K24:K24)&lt;'2004AllExports'!$A$1," ",RWE!$K$4/RWE!$K$6*SUM('2004Year'!K24:K24)),1/RWE!$K$6*SUM('2004Year'!K24:K24))</f>
        <v xml:space="preserve"> </v>
      </c>
      <c r="L24" s="77" t="str">
        <f>IF(RWE!$A$7="Y",IF(RWE!$K$4/RWE!$K$6*SUM('2004Year'!L24:L24)&lt;'2004AllExports'!$A$1," ",RWE!$K$4/RWE!$K$6*SUM('2004Year'!L24:L24)),1/RWE!$K$6*SUM('2004Year'!L24:L24))</f>
        <v xml:space="preserve"> </v>
      </c>
      <c r="N24" s="77" t="str">
        <f>IF(RWE!$A$7="Y",IF(RWE!$N$4/RWE!$N$6*SUM('2004Year'!N24:N24)&lt;'2004AllExports'!$A$1," ",RWE!$N$4/RWE!$N$6*SUM('2004Year'!N24:N24)),1/RWE!$N$6*SUM('2004Year'!N24:N24))</f>
        <v xml:space="preserve"> </v>
      </c>
      <c r="O24" s="77" t="str">
        <f>IF(RWE!$A$7="Y",IF(RWE!$O$4/RWE!$O$6*SUM('2004Year'!O24:O24)&lt;'2004AllExports'!$A$1," ",RWE!$O$4/RWE!$O$6*SUM('2004Year'!O24:O24)),1/RWE!$O$6*SUM('2004Year'!O24:O24))</f>
        <v xml:space="preserve"> </v>
      </c>
      <c r="P24" s="77" t="str">
        <f>IF(RWE!$A$7="Y",IF(RWE!$P$4/RWE!$P$6*SUM('2004Year'!P24:P24)&lt;'2004AllExports'!$A$1," ",RWE!$P$4/RWE!$P$6*SUM('2004Year'!P24:P24)),1/RWE!$P$6*SUM('2004Year'!P24:P24))</f>
        <v xml:space="preserve"> </v>
      </c>
      <c r="Q24" s="78" t="str">
        <f>IF(RWE!$A$7="Y",IF(SUM(B24:P24)&lt;$A$1," ",SUM(B24:P24)),"-")</f>
        <v xml:space="preserve"> </v>
      </c>
      <c r="S24" s="79" t="str">
        <f>IF(SUM(B24:B24)=0," ",'2004Year'!S24)</f>
        <v xml:space="preserve"> </v>
      </c>
      <c r="T24" s="79" t="str">
        <f>IF(SUM(C24:C24)=0," ",'2004Year'!T24)</f>
        <v xml:space="preserve"> </v>
      </c>
      <c r="U24" s="79" t="str">
        <f>IF(SUM(D24:D24)=0," ",'2004Year'!U24)</f>
        <v xml:space="preserve"> </v>
      </c>
      <c r="V24" s="79" t="str">
        <f>IF(SUM(E24:E24)=0," ",'2004Year'!V24)</f>
        <v xml:space="preserve"> </v>
      </c>
      <c r="W24" s="79" t="str">
        <f>IF(SUM(F24:F24)=0," ",'2004Year'!W24)</f>
        <v xml:space="preserve"> </v>
      </c>
      <c r="X24" s="79" t="str">
        <f>IF(SUM(G24:G24)=0," ",'2004Year'!X24)</f>
        <v xml:space="preserve"> </v>
      </c>
      <c r="Y24" s="79" t="str">
        <f>IF(SUM(H24:H24)=0," ",'2004Year'!Y24)</f>
        <v xml:space="preserve"> </v>
      </c>
      <c r="Z24" s="79" t="str">
        <f>IF(SUM(I24:I24)=0," ",'2004Year'!Z24)</f>
        <v xml:space="preserve"> </v>
      </c>
      <c r="AA24" s="79" t="str">
        <f>IF(SUM(J24:J24)=0," ",'2004Year'!AA24)</f>
        <v xml:space="preserve"> </v>
      </c>
      <c r="AB24" s="79" t="str">
        <f>IF(SUM(K24:K24)=0," ",'2004Year'!AB24)</f>
        <v xml:space="preserve"> </v>
      </c>
      <c r="AC24" s="79" t="str">
        <f>IF(SUM(L24:L24)=0," ",'2004Year'!AC24)</f>
        <v xml:space="preserve"> </v>
      </c>
      <c r="AE24" s="79" t="str">
        <f>IF(SUM(N24:N24)=0," ",'2004Year'!AE24)</f>
        <v xml:space="preserve"> </v>
      </c>
      <c r="AF24" s="79" t="str">
        <f>IF(SUM(O24:O24)=0," ",'2004Year'!AF24)</f>
        <v xml:space="preserve"> </v>
      </c>
      <c r="AG24" s="79" t="str">
        <f>IF(SUM(P24:P24)=0," ",'2004Year'!AG24)</f>
        <v xml:space="preserve"> </v>
      </c>
      <c r="AH24" s="80" t="str">
        <f>IF(SUM(Q24:Q24)=0," ",'2004Year'!AH24)</f>
        <v xml:space="preserve"> </v>
      </c>
      <c r="AJ24" s="77" t="str">
        <f>IF(RWE!$A$7="Y",IF(RWE!$R$4/RWE!$R$6*SUM('2004Year'!AJ24:AJ24)&lt;'2004AllExports'!$A$1," ",RWE!$R$4/RWE!$R$6*SUM('2004Year'!AJ24:AJ24)),1/RWE!$R$6*SUM('2004Year'!AJ24:AJ24))</f>
        <v xml:space="preserve"> </v>
      </c>
      <c r="AK24" s="77" t="str">
        <f>IF(RWE!$A$7="Y",IF(RWE!$S$4/RWE!$S$6*SUM('2004Year'!AK24:AK24)&lt;'2004AllExports'!$A$1," ",RWE!$S$4/RWE!$S$6*SUM('2004Year'!AK24:AK24)),1/RWE!$S$6*SUM('2004Year'!AK24:AK24))</f>
        <v xml:space="preserve"> </v>
      </c>
      <c r="AL24" s="77" t="str">
        <f>IF(RWE!$A$7="Y",IF(RWE!$T$4/RWE!$T$6*SUM('2004Year'!AL24:AL24)&lt;'2004AllExports'!$A$1," ",RWE!$T$4/RWE!$T$6*SUM('2004Year'!AL24:AL24)),1/RWE!$T$6*SUM('2004Year'!AL24:AL24))</f>
        <v xml:space="preserve"> </v>
      </c>
      <c r="AM24" s="79">
        <f>SUM('2004Year'!AM24:AM24)</f>
        <v>0</v>
      </c>
      <c r="AN24" s="79">
        <f>SUM('2004Year'!AN24:AN24)</f>
        <v>0</v>
      </c>
      <c r="AO24" s="79">
        <f>SUM('2004Year'!AO24:AO24)</f>
        <v>0</v>
      </c>
    </row>
    <row r="25" spans="1:41" ht="13">
      <c r="A25" t="s">
        <v>46</v>
      </c>
      <c r="B25" s="76" t="str">
        <f>IF(RWE!$A$7="Y",IF(RWE!$B$4/RWE!$B$6*SUM('2004Year'!B25:B25)&lt;'2004AllExports'!$A$1," ",RWE!$B$4/RWE!$B$6*SUM('2004Year'!B25:B25)),1/RWE!$B$6*SUM('2004Year'!B25:B25))</f>
        <v xml:space="preserve"> </v>
      </c>
      <c r="C25" s="76">
        <f>IF(RWE!$A$7="Y",IF(RWE!$C$4/RWE!$C$6*SUM('2004Year'!C25:C25)&lt;'2004AllExports'!$A$1," ",RWE!$C$4/RWE!$C$6*SUM('2004Year'!C25:C25)),1/RWE!$C$6*SUM('2004Year'!C25:C25))</f>
        <v>5.7749222439999999E-3</v>
      </c>
      <c r="D25" s="76" t="str">
        <f>IF(RWE!$A$7="Y",IF(RWE!$D$4/RWE!$D$6*SUM('2004Year'!D25:D25)&lt;'2004AllExports'!$A$1," ",RWE!$D$4/RWE!$D$6*SUM('2004Year'!D25:D25)),1/RWE!$D$6*SUM('2004Year'!D25:D25))</f>
        <v xml:space="preserve"> </v>
      </c>
      <c r="E25" s="76" t="str">
        <f>IF(RWE!$A$7="Y",IF(RWE!$E$4/RWE!$E$6*SUM('2004Year'!E25:E25)&lt;'2004AllExports'!$A$1," ",RWE!$E$4/RWE!$E$6*SUM('2004Year'!E25:E25)),1/RWE!$E$6*SUM('2004Year'!E25:E25))</f>
        <v xml:space="preserve"> </v>
      </c>
      <c r="F25" s="77" t="str">
        <f>IF(RWE!$A$7="Y",IF(RWE!$F$4/RWE!$F$6*SUM('2004Year'!F25:F25)&lt;'2004AllExports'!$A$1," ",RWE!$F$4/RWE!$F$6*SUM('2004Year'!F25:F25)),1/RWE!$F$6*SUM('2004Year'!F25:F25))</f>
        <v xml:space="preserve"> </v>
      </c>
      <c r="G25" s="77" t="str">
        <f>IF(RWE!$A$7="Y",IF(RWE!$G$4/RWE!$G$6*SUM('2004Year'!G25:G25)&lt;'2004AllExports'!$A$1," ",RWE!$G$4/RWE!$G$6*SUM('2004Year'!G25:G25)),1/RWE!$G$6*SUM('2004Year'!G25:G25))</f>
        <v xml:space="preserve"> </v>
      </c>
      <c r="H25" s="77" t="str">
        <f>IF(RWE!$A$7="Y",IF(RWE!$H$4/RWE!$H$6*SUM('2004Year'!H25:H25)&lt;'2004AllExports'!$A$1," ",RWE!$H$4/RWE!$H$6*SUM('2004Year'!H25:H25)),1/RWE!$H$6*SUM('2004Year'!H25:H25))</f>
        <v xml:space="preserve"> </v>
      </c>
      <c r="I25" s="77" t="str">
        <f>IF(RWE!$A$7="Y",IF(RWE!$I$4/RWE!$I$6*SUM('2004Year'!I25:I25)&lt;'2004AllExports'!$A$1," ",RWE!$I$4/RWE!$I$6*SUM('2004Year'!I25:I25)),1/RWE!$I$6*SUM('2004Year'!I25:I25))</f>
        <v xml:space="preserve"> </v>
      </c>
      <c r="J25" s="77" t="str">
        <f>IF(RWE!$A$7="Y",IF(RWE!$J$4/RWE!$J$6*SUM('2004Year'!J25:J25)&lt;'2004AllExports'!$A$1," ",RWE!$J$4/RWE!$J$6*SUM('2004Year'!J25:J25)),1/RWE!$J$6*SUM('2004Year'!J25:J25))</f>
        <v xml:space="preserve"> </v>
      </c>
      <c r="K25" s="77" t="str">
        <f>IF(RWE!$A$7="Y",IF(RWE!$K$4/RWE!$K$6*SUM('2004Year'!K25:K25)&lt;'2004AllExports'!$A$1," ",RWE!$K$4/RWE!$K$6*SUM('2004Year'!K25:K25)),1/RWE!$K$6*SUM('2004Year'!K25:K25))</f>
        <v xml:space="preserve"> </v>
      </c>
      <c r="L25" s="77" t="str">
        <f>IF(RWE!$A$7="Y",IF(RWE!$K$4/RWE!$K$6*SUM('2004Year'!L25:L25)&lt;'2004AllExports'!$A$1," ",RWE!$K$4/RWE!$K$6*SUM('2004Year'!L25:L25)),1/RWE!$K$6*SUM('2004Year'!L25:L25))</f>
        <v xml:space="preserve"> </v>
      </c>
      <c r="N25" s="77" t="str">
        <f>IF(RWE!$A$7="Y",IF(RWE!$N$4/RWE!$N$6*SUM('2004Year'!N25:N25)&lt;'2004AllExports'!$A$1," ",RWE!$N$4/RWE!$N$6*SUM('2004Year'!N25:N25)),1/RWE!$N$6*SUM('2004Year'!N25:N25))</f>
        <v xml:space="preserve"> </v>
      </c>
      <c r="O25" s="77" t="str">
        <f>IF(RWE!$A$7="Y",IF(RWE!$O$4/RWE!$O$6*SUM('2004Year'!O25:O25)&lt;'2004AllExports'!$A$1," ",RWE!$O$4/RWE!$O$6*SUM('2004Year'!O25:O25)),1/RWE!$O$6*SUM('2004Year'!O25:O25))</f>
        <v xml:space="preserve"> </v>
      </c>
      <c r="P25" s="77" t="str">
        <f>IF(RWE!$A$7="Y",IF(RWE!$P$4/RWE!$P$6*SUM('2004Year'!P25:P25)&lt;'2004AllExports'!$A$1," ",RWE!$P$4/RWE!$P$6*SUM('2004Year'!P25:P25)),1/RWE!$P$6*SUM('2004Year'!P25:P25))</f>
        <v xml:space="preserve"> </v>
      </c>
      <c r="Q25" s="78">
        <f>IF(RWE!$A$7="Y",IF(SUM(B25:P25)&lt;$A$1," ",SUM(B25:P25)),"-")</f>
        <v>5.7749222439999999E-3</v>
      </c>
      <c r="S25" s="79" t="str">
        <f>IF(SUM(B25:B25)=0," ",'2004Year'!S25)</f>
        <v xml:space="preserve"> </v>
      </c>
      <c r="T25" s="79">
        <f>IF(SUM(C25:C25)=0," ",'2004Year'!T25)</f>
        <v>1.344573</v>
      </c>
      <c r="U25" s="79" t="str">
        <f>IF(SUM(D25:D25)=0," ",'2004Year'!U25)</f>
        <v xml:space="preserve"> </v>
      </c>
      <c r="V25" s="79" t="str">
        <f>IF(SUM(E25:E25)=0," ",'2004Year'!V25)</f>
        <v xml:space="preserve"> </v>
      </c>
      <c r="W25" s="79" t="str">
        <f>IF(SUM(F25:F25)=0," ",'2004Year'!W25)</f>
        <v xml:space="preserve"> </v>
      </c>
      <c r="X25" s="79" t="str">
        <f>IF(SUM(G25:G25)=0," ",'2004Year'!X25)</f>
        <v xml:space="preserve"> </v>
      </c>
      <c r="Y25" s="79" t="str">
        <f>IF(SUM(H25:H25)=0," ",'2004Year'!Y25)</f>
        <v xml:space="preserve"> </v>
      </c>
      <c r="Z25" s="79" t="str">
        <f>IF(SUM(I25:I25)=0," ",'2004Year'!Z25)</f>
        <v xml:space="preserve"> </v>
      </c>
      <c r="AA25" s="79" t="str">
        <f>IF(SUM(J25:J25)=0," ",'2004Year'!AA25)</f>
        <v xml:space="preserve"> </v>
      </c>
      <c r="AB25" s="79" t="str">
        <f>IF(SUM(K25:K25)=0," ",'2004Year'!AB25)</f>
        <v xml:space="preserve"> </v>
      </c>
      <c r="AC25" s="79" t="str">
        <f>IF(SUM(L25:L25)=0," ",'2004Year'!AC25)</f>
        <v xml:space="preserve"> </v>
      </c>
      <c r="AE25" s="79" t="str">
        <f>IF(SUM(N25:N25)=0," ",'2004Year'!AE25)</f>
        <v xml:space="preserve"> </v>
      </c>
      <c r="AF25" s="79" t="str">
        <f>IF(SUM(O25:O25)=0," ",'2004Year'!AF25)</f>
        <v xml:space="preserve"> </v>
      </c>
      <c r="AG25" s="79" t="str">
        <f>IF(SUM(P25:P25)=0," ",'2004Year'!AG25)</f>
        <v xml:space="preserve"> </v>
      </c>
      <c r="AH25" s="80">
        <f>IF(SUM(Q25:Q25)=0," ",'2004Year'!AH25)</f>
        <v>1.8317789999999996</v>
      </c>
      <c r="AJ25" s="77" t="str">
        <f>IF(RWE!$A$7="Y",IF(RWE!$R$4/RWE!$R$6*SUM('2004Year'!AJ25:AJ25)&lt;'2004AllExports'!$A$1," ",RWE!$R$4/RWE!$R$6*SUM('2004Year'!AJ25:AJ25)),1/RWE!$R$6*SUM('2004Year'!AJ25:AJ25))</f>
        <v xml:space="preserve"> </v>
      </c>
      <c r="AK25" s="77" t="str">
        <f>IF(RWE!$A$7="Y",IF(RWE!$S$4/RWE!$S$6*SUM('2004Year'!AK25:AK25)&lt;'2004AllExports'!$A$1," ",RWE!$S$4/RWE!$S$6*SUM('2004Year'!AK25:AK25)),1/RWE!$S$6*SUM('2004Year'!AK25:AK25))</f>
        <v xml:space="preserve"> </v>
      </c>
      <c r="AL25" s="77" t="str">
        <f>IF(RWE!$A$7="Y",IF(RWE!$T$4/RWE!$T$6*SUM('2004Year'!AL25:AL25)&lt;'2004AllExports'!$A$1," ",RWE!$T$4/RWE!$T$6*SUM('2004Year'!AL25:AL25)),1/RWE!$T$6*SUM('2004Year'!AL25:AL25))</f>
        <v xml:space="preserve"> </v>
      </c>
      <c r="AM25" s="79">
        <f>SUM('2004Year'!AM25:AM25)</f>
        <v>0</v>
      </c>
      <c r="AN25" s="79">
        <f>SUM('2004Year'!AN25:AN25)</f>
        <v>0</v>
      </c>
      <c r="AO25" s="79">
        <f>SUM('2004Year'!AO25:AO25)</f>
        <v>0</v>
      </c>
    </row>
    <row r="26" spans="1:41" ht="13">
      <c r="A26" t="s">
        <v>47</v>
      </c>
      <c r="B26" s="76" t="str">
        <f>IF(RWE!$A$7="Y",IF(RWE!$B$4/RWE!$B$6*SUM('2004Year'!B26:B26)&lt;'2004AllExports'!$A$1," ",RWE!$B$4/RWE!$B$6*SUM('2004Year'!B26:B26)),1/RWE!$B$6*SUM('2004Year'!B26:B26))</f>
        <v xml:space="preserve"> </v>
      </c>
      <c r="C26" s="76" t="str">
        <f>IF(RWE!$A$7="Y",IF(RWE!$C$4/RWE!$C$6*SUM('2004Year'!C26:C26)&lt;'2004AllExports'!$A$1," ",RWE!$C$4/RWE!$C$6*SUM('2004Year'!C26:C26)),1/RWE!$C$6*SUM('2004Year'!C26:C26))</f>
        <v xml:space="preserve"> </v>
      </c>
      <c r="D26" s="76" t="str">
        <f>IF(RWE!$A$7="Y",IF(RWE!$D$4/RWE!$D$6*SUM('2004Year'!D26:D26)&lt;'2004AllExports'!$A$1," ",RWE!$D$4/RWE!$D$6*SUM('2004Year'!D26:D26)),1/RWE!$D$6*SUM('2004Year'!D26:D26))</f>
        <v xml:space="preserve"> </v>
      </c>
      <c r="E26" s="76" t="str">
        <f>IF(RWE!$A$7="Y",IF(RWE!$E$4/RWE!$E$6*SUM('2004Year'!E26:E26)&lt;'2004AllExports'!$A$1," ",RWE!$E$4/RWE!$E$6*SUM('2004Year'!E26:E26)),1/RWE!$E$6*SUM('2004Year'!E26:E26))</f>
        <v xml:space="preserve"> </v>
      </c>
      <c r="F26" s="77" t="str">
        <f>IF(RWE!$A$7="Y",IF(RWE!$F$4/RWE!$F$6*SUM('2004Year'!F26:F26)&lt;'2004AllExports'!$A$1," ",RWE!$F$4/RWE!$F$6*SUM('2004Year'!F26:F26)),1/RWE!$F$6*SUM('2004Year'!F26:F26))</f>
        <v xml:space="preserve"> </v>
      </c>
      <c r="G26" s="77" t="str">
        <f>IF(RWE!$A$7="Y",IF(RWE!$G$4/RWE!$G$6*SUM('2004Year'!G26:G26)&lt;'2004AllExports'!$A$1," ",RWE!$G$4/RWE!$G$6*SUM('2004Year'!G26:G26)),1/RWE!$G$6*SUM('2004Year'!G26:G26))</f>
        <v xml:space="preserve"> </v>
      </c>
      <c r="H26" s="77" t="str">
        <f>IF(RWE!$A$7="Y",IF(RWE!$H$4/RWE!$H$6*SUM('2004Year'!H26:H26)&lt;'2004AllExports'!$A$1," ",RWE!$H$4/RWE!$H$6*SUM('2004Year'!H26:H26)),1/RWE!$H$6*SUM('2004Year'!H26:H26))</f>
        <v xml:space="preserve"> </v>
      </c>
      <c r="I26" s="77" t="str">
        <f>IF(RWE!$A$7="Y",IF(RWE!$I$4/RWE!$I$6*SUM('2004Year'!I26:I26)&lt;'2004AllExports'!$A$1," ",RWE!$I$4/RWE!$I$6*SUM('2004Year'!I26:I26)),1/RWE!$I$6*SUM('2004Year'!I26:I26))</f>
        <v xml:space="preserve"> </v>
      </c>
      <c r="J26" s="77" t="str">
        <f>IF(RWE!$A$7="Y",IF(RWE!$J$4/RWE!$J$6*SUM('2004Year'!J26:J26)&lt;'2004AllExports'!$A$1," ",RWE!$J$4/RWE!$J$6*SUM('2004Year'!J26:J26)),1/RWE!$J$6*SUM('2004Year'!J26:J26))</f>
        <v xml:space="preserve"> </v>
      </c>
      <c r="K26" s="77" t="str">
        <f>IF(RWE!$A$7="Y",IF(RWE!$K$4/RWE!$K$6*SUM('2004Year'!K26:K26)&lt;'2004AllExports'!$A$1," ",RWE!$K$4/RWE!$K$6*SUM('2004Year'!K26:K26)),1/RWE!$K$6*SUM('2004Year'!K26:K26))</f>
        <v xml:space="preserve"> </v>
      </c>
      <c r="L26" s="77" t="str">
        <f>IF(RWE!$A$7="Y",IF(RWE!$K$4/RWE!$K$6*SUM('2004Year'!L26:L26)&lt;'2004AllExports'!$A$1," ",RWE!$K$4/RWE!$K$6*SUM('2004Year'!L26:L26)),1/RWE!$K$6*SUM('2004Year'!L26:L26))</f>
        <v xml:space="preserve"> </v>
      </c>
      <c r="N26" s="77" t="str">
        <f>IF(RWE!$A$7="Y",IF(RWE!$N$4/RWE!$N$6*SUM('2004Year'!N26:N26)&lt;'2004AllExports'!$A$1," ",RWE!$N$4/RWE!$N$6*SUM('2004Year'!N26:N26)),1/RWE!$N$6*SUM('2004Year'!N26:N26))</f>
        <v xml:space="preserve"> </v>
      </c>
      <c r="O26" s="77" t="str">
        <f>IF(RWE!$A$7="Y",IF(RWE!$O$4/RWE!$O$6*SUM('2004Year'!O26:O26)&lt;'2004AllExports'!$A$1," ",RWE!$O$4/RWE!$O$6*SUM('2004Year'!O26:O26)),1/RWE!$O$6*SUM('2004Year'!O26:O26))</f>
        <v xml:space="preserve"> </v>
      </c>
      <c r="P26" s="77" t="str">
        <f>IF(RWE!$A$7="Y",IF(RWE!$P$4/RWE!$P$6*SUM('2004Year'!P26:P26)&lt;'2004AllExports'!$A$1," ",RWE!$P$4/RWE!$P$6*SUM('2004Year'!P26:P26)),1/RWE!$P$6*SUM('2004Year'!P26:P26))</f>
        <v xml:space="preserve"> </v>
      </c>
      <c r="Q26" s="78" t="str">
        <f>IF(RWE!$A$7="Y",IF(SUM(B26:P26)&lt;$A$1," ",SUM(B26:P26)),"-")</f>
        <v xml:space="preserve"> </v>
      </c>
      <c r="S26" s="79" t="str">
        <f>IF(SUM(B26:B26)=0," ",'2004Year'!S26)</f>
        <v xml:space="preserve"> </v>
      </c>
      <c r="T26" s="79" t="str">
        <f>IF(SUM(C26:C26)=0," ",'2004Year'!T26)</f>
        <v xml:space="preserve"> </v>
      </c>
      <c r="U26" s="79" t="str">
        <f>IF(SUM(D26:D26)=0," ",'2004Year'!U26)</f>
        <v xml:space="preserve"> </v>
      </c>
      <c r="V26" s="79" t="str">
        <f>IF(SUM(E26:E26)=0," ",'2004Year'!V26)</f>
        <v xml:space="preserve"> </v>
      </c>
      <c r="W26" s="79" t="str">
        <f>IF(SUM(F26:F26)=0," ",'2004Year'!W26)</f>
        <v xml:space="preserve"> </v>
      </c>
      <c r="X26" s="79" t="str">
        <f>IF(SUM(G26:G26)=0," ",'2004Year'!X26)</f>
        <v xml:space="preserve"> </v>
      </c>
      <c r="Y26" s="79" t="str">
        <f>IF(SUM(H26:H26)=0," ",'2004Year'!Y26)</f>
        <v xml:space="preserve"> </v>
      </c>
      <c r="Z26" s="79" t="str">
        <f>IF(SUM(I26:I26)=0," ",'2004Year'!Z26)</f>
        <v xml:space="preserve"> </v>
      </c>
      <c r="AA26" s="79" t="str">
        <f>IF(SUM(J26:J26)=0," ",'2004Year'!AA26)</f>
        <v xml:space="preserve"> </v>
      </c>
      <c r="AB26" s="79" t="str">
        <f>IF(SUM(K26:K26)=0," ",'2004Year'!AB26)</f>
        <v xml:space="preserve"> </v>
      </c>
      <c r="AC26" s="79" t="str">
        <f>IF(SUM(L26:L26)=0," ",'2004Year'!AC26)</f>
        <v xml:space="preserve"> </v>
      </c>
      <c r="AE26" s="79" t="str">
        <f>IF(SUM(N26:N26)=0," ",'2004Year'!AE26)</f>
        <v xml:space="preserve"> </v>
      </c>
      <c r="AF26" s="79" t="str">
        <f>IF(SUM(O26:O26)=0," ",'2004Year'!AF26)</f>
        <v xml:space="preserve"> </v>
      </c>
      <c r="AG26" s="79" t="str">
        <f>IF(SUM(P26:P26)=0," ",'2004Year'!AG26)</f>
        <v xml:space="preserve"> </v>
      </c>
      <c r="AH26" s="80" t="str">
        <f>IF(SUM(Q26:Q26)=0," ",'2004Year'!AH26)</f>
        <v xml:space="preserve"> </v>
      </c>
      <c r="AJ26" s="77" t="str">
        <f>IF(RWE!$A$7="Y",IF(RWE!$R$4/RWE!$R$6*SUM('2004Year'!AJ26:AJ26)&lt;'2004AllExports'!$A$1," ",RWE!$R$4/RWE!$R$6*SUM('2004Year'!AJ26:AJ26)),1/RWE!$R$6*SUM('2004Year'!AJ26:AJ26))</f>
        <v xml:space="preserve"> </v>
      </c>
      <c r="AK26" s="77" t="str">
        <f>IF(RWE!$A$7="Y",IF(RWE!$S$4/RWE!$S$6*SUM('2004Year'!AK26:AK26)&lt;'2004AllExports'!$A$1," ",RWE!$S$4/RWE!$S$6*SUM('2004Year'!AK26:AK26)),1/RWE!$S$6*SUM('2004Year'!AK26:AK26))</f>
        <v xml:space="preserve"> </v>
      </c>
      <c r="AL26" s="77" t="str">
        <f>IF(RWE!$A$7="Y",IF(RWE!$T$4/RWE!$T$6*SUM('2004Year'!AL26:AL26)&lt;'2004AllExports'!$A$1," ",RWE!$T$4/RWE!$T$6*SUM('2004Year'!AL26:AL26)),1/RWE!$T$6*SUM('2004Year'!AL26:AL26))</f>
        <v xml:space="preserve"> </v>
      </c>
      <c r="AM26" s="79">
        <f>SUM('2004Year'!AM26:AM26)</f>
        <v>0</v>
      </c>
      <c r="AN26" s="79">
        <f>SUM('2004Year'!AN26:AN26)</f>
        <v>0</v>
      </c>
      <c r="AO26" s="79">
        <f>SUM('2004Year'!AO26:AO26)</f>
        <v>0</v>
      </c>
    </row>
    <row r="27" spans="1:41" ht="13">
      <c r="A27" t="s">
        <v>48</v>
      </c>
      <c r="B27" s="76" t="str">
        <f>IF(RWE!$A$7="Y",IF(RWE!$B$4/RWE!$B$6*SUM('2004Year'!B27:B27)&lt;'2004AllExports'!$A$1," ",RWE!$B$4/RWE!$B$6*SUM('2004Year'!B27:B27)),1/RWE!$B$6*SUM('2004Year'!B27:B27))</f>
        <v xml:space="preserve"> </v>
      </c>
      <c r="C27" s="76" t="str">
        <f>IF(RWE!$A$7="Y",IF(RWE!$C$4/RWE!$C$6*SUM('2004Year'!C27:C27)&lt;'2004AllExports'!$A$1," ",RWE!$C$4/RWE!$C$6*SUM('2004Year'!C27:C27)),1/RWE!$C$6*SUM('2004Year'!C27:C27))</f>
        <v xml:space="preserve"> </v>
      </c>
      <c r="D27" s="76" t="str">
        <f>IF(RWE!$A$7="Y",IF(RWE!$D$4/RWE!$D$6*SUM('2004Year'!D27:D27)&lt;'2004AllExports'!$A$1," ",RWE!$D$4/RWE!$D$6*SUM('2004Year'!D27:D27)),1/RWE!$D$6*SUM('2004Year'!D27:D27))</f>
        <v xml:space="preserve"> </v>
      </c>
      <c r="E27" s="76" t="str">
        <f>IF(RWE!$A$7="Y",IF(RWE!$E$4/RWE!$E$6*SUM('2004Year'!E27:E27)&lt;'2004AllExports'!$A$1," ",RWE!$E$4/RWE!$E$6*SUM('2004Year'!E27:E27)),1/RWE!$E$6*SUM('2004Year'!E27:E27))</f>
        <v xml:space="preserve"> </v>
      </c>
      <c r="F27" s="77" t="str">
        <f>IF(RWE!$A$7="Y",IF(RWE!$F$4/RWE!$F$6*SUM('2004Year'!F27:F27)&lt;'2004AllExports'!$A$1," ",RWE!$F$4/RWE!$F$6*SUM('2004Year'!F27:F27)),1/RWE!$F$6*SUM('2004Year'!F27:F27))</f>
        <v xml:space="preserve"> </v>
      </c>
      <c r="G27" s="77" t="str">
        <f>IF(RWE!$A$7="Y",IF(RWE!$G$4/RWE!$G$6*SUM('2004Year'!G27:G27)&lt;'2004AllExports'!$A$1," ",RWE!$G$4/RWE!$G$6*SUM('2004Year'!G27:G27)),1/RWE!$G$6*SUM('2004Year'!G27:G27))</f>
        <v xml:space="preserve"> </v>
      </c>
      <c r="H27" s="77" t="str">
        <f>IF(RWE!$A$7="Y",IF(RWE!$H$4/RWE!$H$6*SUM('2004Year'!H27:H27)&lt;'2004AllExports'!$A$1," ",RWE!$H$4/RWE!$H$6*SUM('2004Year'!H27:H27)),1/RWE!$H$6*SUM('2004Year'!H27:H27))</f>
        <v xml:space="preserve"> </v>
      </c>
      <c r="I27" s="77" t="str">
        <f>IF(RWE!$A$7="Y",IF(RWE!$I$4/RWE!$I$6*SUM('2004Year'!I27:I27)&lt;'2004AllExports'!$A$1," ",RWE!$I$4/RWE!$I$6*SUM('2004Year'!I27:I27)),1/RWE!$I$6*SUM('2004Year'!I27:I27))</f>
        <v xml:space="preserve"> </v>
      </c>
      <c r="J27" s="77" t="str">
        <f>IF(RWE!$A$7="Y",IF(RWE!$J$4/RWE!$J$6*SUM('2004Year'!J27:J27)&lt;'2004AllExports'!$A$1," ",RWE!$J$4/RWE!$J$6*SUM('2004Year'!J27:J27)),1/RWE!$J$6*SUM('2004Year'!J27:J27))</f>
        <v xml:space="preserve"> </v>
      </c>
      <c r="K27" s="77" t="str">
        <f>IF(RWE!$A$7="Y",IF(RWE!$K$4/RWE!$K$6*SUM('2004Year'!K27:K27)&lt;'2004AllExports'!$A$1," ",RWE!$K$4/RWE!$K$6*SUM('2004Year'!K27:K27)),1/RWE!$K$6*SUM('2004Year'!K27:K27))</f>
        <v xml:space="preserve"> </v>
      </c>
      <c r="L27" s="77" t="str">
        <f>IF(RWE!$A$7="Y",IF(RWE!$K$4/RWE!$K$6*SUM('2004Year'!L27:L27)&lt;'2004AllExports'!$A$1," ",RWE!$K$4/RWE!$K$6*SUM('2004Year'!L27:L27)),1/RWE!$K$6*SUM('2004Year'!L27:L27))</f>
        <v xml:space="preserve"> </v>
      </c>
      <c r="N27" s="77" t="str">
        <f>IF(RWE!$A$7="Y",IF(RWE!$N$4/RWE!$N$6*SUM('2004Year'!N27:N27)&lt;'2004AllExports'!$A$1," ",RWE!$N$4/RWE!$N$6*SUM('2004Year'!N27:N27)),1/RWE!$N$6*SUM('2004Year'!N27:N27))</f>
        <v xml:space="preserve"> </v>
      </c>
      <c r="O27" s="77" t="str">
        <f>IF(RWE!$A$7="Y",IF(RWE!$O$4/RWE!$O$6*SUM('2004Year'!O27:O27)&lt;'2004AllExports'!$A$1," ",RWE!$O$4/RWE!$O$6*SUM('2004Year'!O27:O27)),1/RWE!$O$6*SUM('2004Year'!O27:O27))</f>
        <v xml:space="preserve"> </v>
      </c>
      <c r="P27" s="77" t="str">
        <f>IF(RWE!$A$7="Y",IF(RWE!$P$4/RWE!$P$6*SUM('2004Year'!P27:P27)&lt;'2004AllExports'!$A$1," ",RWE!$P$4/RWE!$P$6*SUM('2004Year'!P27:P27)),1/RWE!$P$6*SUM('2004Year'!P27:P27))</f>
        <v xml:space="preserve"> </v>
      </c>
      <c r="Q27" s="78" t="str">
        <f>IF(RWE!$A$7="Y",IF(SUM(B27:P27)&lt;$A$1," ",SUM(B27:P27)),"-")</f>
        <v xml:space="preserve"> </v>
      </c>
      <c r="S27" s="79" t="str">
        <f>IF(SUM(B27:B27)=0," ",'2004Year'!S27)</f>
        <v xml:space="preserve"> </v>
      </c>
      <c r="T27" s="79" t="str">
        <f>IF(SUM(C27:C27)=0," ",'2004Year'!T27)</f>
        <v xml:space="preserve"> </v>
      </c>
      <c r="U27" s="79" t="str">
        <f>IF(SUM(D27:D27)=0," ",'2004Year'!U27)</f>
        <v xml:space="preserve"> </v>
      </c>
      <c r="V27" s="79" t="str">
        <f>IF(SUM(E27:E27)=0," ",'2004Year'!V27)</f>
        <v xml:space="preserve"> </v>
      </c>
      <c r="W27" s="79" t="str">
        <f>IF(SUM(F27:F27)=0," ",'2004Year'!W27)</f>
        <v xml:space="preserve"> </v>
      </c>
      <c r="X27" s="79" t="str">
        <f>IF(SUM(G27:G27)=0," ",'2004Year'!X27)</f>
        <v xml:space="preserve"> </v>
      </c>
      <c r="Y27" s="79" t="str">
        <f>IF(SUM(H27:H27)=0," ",'2004Year'!Y27)</f>
        <v xml:space="preserve"> </v>
      </c>
      <c r="Z27" s="79" t="str">
        <f>IF(SUM(I27:I27)=0," ",'2004Year'!Z27)</f>
        <v xml:space="preserve"> </v>
      </c>
      <c r="AA27" s="79" t="str">
        <f>IF(SUM(J27:J27)=0," ",'2004Year'!AA27)</f>
        <v xml:space="preserve"> </v>
      </c>
      <c r="AB27" s="79" t="str">
        <f>IF(SUM(K27:K27)=0," ",'2004Year'!AB27)</f>
        <v xml:space="preserve"> </v>
      </c>
      <c r="AC27" s="79" t="str">
        <f>IF(SUM(L27:L27)=0," ",'2004Year'!AC27)</f>
        <v xml:space="preserve"> </v>
      </c>
      <c r="AE27" s="79" t="str">
        <f>IF(SUM(N27:N27)=0," ",'2004Year'!AE27)</f>
        <v xml:space="preserve"> </v>
      </c>
      <c r="AF27" s="79" t="str">
        <f>IF(SUM(O27:O27)=0," ",'2004Year'!AF27)</f>
        <v xml:space="preserve"> </v>
      </c>
      <c r="AG27" s="79" t="str">
        <f>IF(SUM(P27:P27)=0," ",'2004Year'!AG27)</f>
        <v xml:space="preserve"> </v>
      </c>
      <c r="AH27" s="80" t="str">
        <f>IF(SUM(Q27:Q27)=0," ",'2004Year'!AH27)</f>
        <v xml:space="preserve"> </v>
      </c>
      <c r="AJ27" s="77" t="str">
        <f>IF(RWE!$A$7="Y",IF(RWE!$R$4/RWE!$R$6*SUM('2004Year'!AJ27:AJ27)&lt;'2004AllExports'!$A$1," ",RWE!$R$4/RWE!$R$6*SUM('2004Year'!AJ27:AJ27)),1/RWE!$R$6*SUM('2004Year'!AJ27:AJ27))</f>
        <v xml:space="preserve"> </v>
      </c>
      <c r="AK27" s="77" t="str">
        <f>IF(RWE!$A$7="Y",IF(RWE!$S$4/RWE!$S$6*SUM('2004Year'!AK27:AK27)&lt;'2004AllExports'!$A$1," ",RWE!$S$4/RWE!$S$6*SUM('2004Year'!AK27:AK27)),1/RWE!$S$6*SUM('2004Year'!AK27:AK27))</f>
        <v xml:space="preserve"> </v>
      </c>
      <c r="AL27" s="77" t="str">
        <f>IF(RWE!$A$7="Y",IF(RWE!$T$4/RWE!$T$6*SUM('2004Year'!AL27:AL27)&lt;'2004AllExports'!$A$1," ",RWE!$T$4/RWE!$T$6*SUM('2004Year'!AL27:AL27)),1/RWE!$T$6*SUM('2004Year'!AL27:AL27))</f>
        <v xml:space="preserve"> </v>
      </c>
      <c r="AM27" s="79">
        <f>SUM('2004Year'!AM27:AM27)</f>
        <v>0</v>
      </c>
      <c r="AN27" s="79">
        <f>SUM('2004Year'!AN27:AN27)</f>
        <v>0</v>
      </c>
      <c r="AO27" s="79">
        <f>SUM('2004Year'!AO27:AO27)</f>
        <v>0</v>
      </c>
    </row>
    <row r="28" spans="1:41" ht="13">
      <c r="A28" t="s">
        <v>49</v>
      </c>
      <c r="B28" s="76" t="str">
        <f>IF(RWE!$A$7="Y",IF(RWE!$B$4/RWE!$B$6*SUM('2004Year'!B28:B28)&lt;'2004AllExports'!$A$1," ",RWE!$B$4/RWE!$B$6*SUM('2004Year'!B28:B28)),1/RWE!$B$6*SUM('2004Year'!B28:B28))</f>
        <v xml:space="preserve"> </v>
      </c>
      <c r="C28" s="76" t="str">
        <f>IF(RWE!$A$7="Y",IF(RWE!$C$4/RWE!$C$6*SUM('2004Year'!C28:C28)&lt;'2004AllExports'!$A$1," ",RWE!$C$4/RWE!$C$6*SUM('2004Year'!C28:C28)),1/RWE!$C$6*SUM('2004Year'!C28:C28))</f>
        <v xml:space="preserve"> </v>
      </c>
      <c r="D28" s="76" t="str">
        <f>IF(RWE!$A$7="Y",IF(RWE!$D$4/RWE!$D$6*SUM('2004Year'!D28:D28)&lt;'2004AllExports'!$A$1," ",RWE!$D$4/RWE!$D$6*SUM('2004Year'!D28:D28)),1/RWE!$D$6*SUM('2004Year'!D28:D28))</f>
        <v xml:space="preserve"> </v>
      </c>
      <c r="E28" s="76" t="str">
        <f>IF(RWE!$A$7="Y",IF(RWE!$E$4/RWE!$E$6*SUM('2004Year'!E28:E28)&lt;'2004AllExports'!$A$1," ",RWE!$E$4/RWE!$E$6*SUM('2004Year'!E28:E28)),1/RWE!$E$6*SUM('2004Year'!E28:E28))</f>
        <v xml:space="preserve"> </v>
      </c>
      <c r="F28" s="77" t="str">
        <f>IF(RWE!$A$7="Y",IF(RWE!$F$4/RWE!$F$6*SUM('2004Year'!F28:F28)&lt;'2004AllExports'!$A$1," ",RWE!$F$4/RWE!$F$6*SUM('2004Year'!F28:F28)),1/RWE!$F$6*SUM('2004Year'!F28:F28))</f>
        <v xml:space="preserve"> </v>
      </c>
      <c r="G28" s="77" t="str">
        <f>IF(RWE!$A$7="Y",IF(RWE!$G$4/RWE!$G$6*SUM('2004Year'!G28:G28)&lt;'2004AllExports'!$A$1," ",RWE!$G$4/RWE!$G$6*SUM('2004Year'!G28:G28)),1/RWE!$G$6*SUM('2004Year'!G28:G28))</f>
        <v xml:space="preserve"> </v>
      </c>
      <c r="H28" s="77" t="str">
        <f>IF(RWE!$A$7="Y",IF(RWE!$H$4/RWE!$H$6*SUM('2004Year'!H28:H28)&lt;'2004AllExports'!$A$1," ",RWE!$H$4/RWE!$H$6*SUM('2004Year'!H28:H28)),1/RWE!$H$6*SUM('2004Year'!H28:H28))</f>
        <v xml:space="preserve"> </v>
      </c>
      <c r="I28" s="77" t="str">
        <f>IF(RWE!$A$7="Y",IF(RWE!$I$4/RWE!$I$6*SUM('2004Year'!I28:I28)&lt;'2004AllExports'!$A$1," ",RWE!$I$4/RWE!$I$6*SUM('2004Year'!I28:I28)),1/RWE!$I$6*SUM('2004Year'!I28:I28))</f>
        <v xml:space="preserve"> </v>
      </c>
      <c r="J28" s="77" t="str">
        <f>IF(RWE!$A$7="Y",IF(RWE!$J$4/RWE!$J$6*SUM('2004Year'!J28:J28)&lt;'2004AllExports'!$A$1," ",RWE!$J$4/RWE!$J$6*SUM('2004Year'!J28:J28)),1/RWE!$J$6*SUM('2004Year'!J28:J28))</f>
        <v xml:space="preserve"> </v>
      </c>
      <c r="K28" s="77" t="str">
        <f>IF(RWE!$A$7="Y",IF(RWE!$K$4/RWE!$K$6*SUM('2004Year'!K28:K28)&lt;'2004AllExports'!$A$1," ",RWE!$K$4/RWE!$K$6*SUM('2004Year'!K28:K28)),1/RWE!$K$6*SUM('2004Year'!K28:K28))</f>
        <v xml:space="preserve"> </v>
      </c>
      <c r="L28" s="77" t="str">
        <f>IF(RWE!$A$7="Y",IF(RWE!$K$4/RWE!$K$6*SUM('2004Year'!L28:L28)&lt;'2004AllExports'!$A$1," ",RWE!$K$4/RWE!$K$6*SUM('2004Year'!L28:L28)),1/RWE!$K$6*SUM('2004Year'!L28:L28))</f>
        <v xml:space="preserve"> </v>
      </c>
      <c r="N28" s="77" t="str">
        <f>IF(RWE!$A$7="Y",IF(RWE!$N$4/RWE!$N$6*SUM('2004Year'!N28:N28)&lt;'2004AllExports'!$A$1," ",RWE!$N$4/RWE!$N$6*SUM('2004Year'!N28:N28)),1/RWE!$N$6*SUM('2004Year'!N28:N28))</f>
        <v xml:space="preserve"> </v>
      </c>
      <c r="O28" s="77" t="str">
        <f>IF(RWE!$A$7="Y",IF(RWE!$O$4/RWE!$O$6*SUM('2004Year'!O28:O28)&lt;'2004AllExports'!$A$1," ",RWE!$O$4/RWE!$O$6*SUM('2004Year'!O28:O28)),1/RWE!$O$6*SUM('2004Year'!O28:O28))</f>
        <v xml:space="preserve"> </v>
      </c>
      <c r="P28" s="77" t="str">
        <f>IF(RWE!$A$7="Y",IF(RWE!$P$4/RWE!$P$6*SUM('2004Year'!P28:P28)&lt;'2004AllExports'!$A$1," ",RWE!$P$4/RWE!$P$6*SUM('2004Year'!P28:P28)),1/RWE!$P$6*SUM('2004Year'!P28:P28))</f>
        <v xml:space="preserve"> </v>
      </c>
      <c r="Q28" s="78" t="str">
        <f>IF(RWE!$A$7="Y",IF(SUM(B28:P28)&lt;$A$1," ",SUM(B28:P28)),"-")</f>
        <v xml:space="preserve"> </v>
      </c>
      <c r="S28" s="79" t="str">
        <f>IF(SUM(B28:B28)=0," ",'2004Year'!S28)</f>
        <v xml:space="preserve"> </v>
      </c>
      <c r="T28" s="79" t="str">
        <f>IF(SUM(C28:C28)=0," ",'2004Year'!T28)</f>
        <v xml:space="preserve"> </v>
      </c>
      <c r="U28" s="79" t="str">
        <f>IF(SUM(D28:D28)=0," ",'2004Year'!U28)</f>
        <v xml:space="preserve"> </v>
      </c>
      <c r="V28" s="79" t="str">
        <f>IF(SUM(E28:E28)=0," ",'2004Year'!V28)</f>
        <v xml:space="preserve"> </v>
      </c>
      <c r="W28" s="79" t="str">
        <f>IF(SUM(F28:F28)=0," ",'2004Year'!W28)</f>
        <v xml:space="preserve"> </v>
      </c>
      <c r="X28" s="79" t="str">
        <f>IF(SUM(G28:G28)=0," ",'2004Year'!X28)</f>
        <v xml:space="preserve"> </v>
      </c>
      <c r="Y28" s="79" t="str">
        <f>IF(SUM(H28:H28)=0," ",'2004Year'!Y28)</f>
        <v xml:space="preserve"> </v>
      </c>
      <c r="Z28" s="79" t="str">
        <f>IF(SUM(I28:I28)=0," ",'2004Year'!Z28)</f>
        <v xml:space="preserve"> </v>
      </c>
      <c r="AA28" s="79" t="str">
        <f>IF(SUM(J28:J28)=0," ",'2004Year'!AA28)</f>
        <v xml:space="preserve"> </v>
      </c>
      <c r="AB28" s="79" t="str">
        <f>IF(SUM(K28:K28)=0," ",'2004Year'!AB28)</f>
        <v xml:space="preserve"> </v>
      </c>
      <c r="AC28" s="79" t="str">
        <f>IF(SUM(L28:L28)=0," ",'2004Year'!AC28)</f>
        <v xml:space="preserve"> </v>
      </c>
      <c r="AE28" s="79" t="str">
        <f>IF(SUM(N28:N28)=0," ",'2004Year'!AE28)</f>
        <v xml:space="preserve"> </v>
      </c>
      <c r="AF28" s="79" t="str">
        <f>IF(SUM(O28:O28)=0," ",'2004Year'!AF28)</f>
        <v xml:space="preserve"> </v>
      </c>
      <c r="AG28" s="79" t="str">
        <f>IF(SUM(P28:P28)=0," ",'2004Year'!AG28)</f>
        <v xml:space="preserve"> </v>
      </c>
      <c r="AH28" s="80" t="str">
        <f>IF(SUM(Q28:Q28)=0," ",'2004Year'!AH28)</f>
        <v xml:space="preserve"> </v>
      </c>
      <c r="AJ28" s="77" t="str">
        <f>IF(RWE!$A$7="Y",IF(RWE!$R$4/RWE!$R$6*SUM('2004Year'!AJ28:AJ28)&lt;'2004AllExports'!$A$1," ",RWE!$R$4/RWE!$R$6*SUM('2004Year'!AJ28:AJ28)),1/RWE!$R$6*SUM('2004Year'!AJ28:AJ28))</f>
        <v xml:space="preserve"> </v>
      </c>
      <c r="AK28" s="77" t="str">
        <f>IF(RWE!$A$7="Y",IF(RWE!$S$4/RWE!$S$6*SUM('2004Year'!AK28:AK28)&lt;'2004AllExports'!$A$1," ",RWE!$S$4/RWE!$S$6*SUM('2004Year'!AK28:AK28)),1/RWE!$S$6*SUM('2004Year'!AK28:AK28))</f>
        <v xml:space="preserve"> </v>
      </c>
      <c r="AL28" s="77" t="str">
        <f>IF(RWE!$A$7="Y",IF(RWE!$T$4/RWE!$T$6*SUM('2004Year'!AL28:AL28)&lt;'2004AllExports'!$A$1," ",RWE!$T$4/RWE!$T$6*SUM('2004Year'!AL28:AL28)),1/RWE!$T$6*SUM('2004Year'!AL28:AL28))</f>
        <v xml:space="preserve"> </v>
      </c>
      <c r="AM28" s="79">
        <f>SUM('2004Year'!AM28:AM28)</f>
        <v>0</v>
      </c>
      <c r="AN28" s="79">
        <f>SUM('2004Year'!AN28:AN28)</f>
        <v>0</v>
      </c>
      <c r="AO28" s="79">
        <f>SUM('2004Year'!AO28:AO28)</f>
        <v>0</v>
      </c>
    </row>
    <row r="29" spans="1:41" ht="13">
      <c r="A29" t="s">
        <v>50</v>
      </c>
      <c r="B29" s="76" t="str">
        <f>IF(RWE!$A$7="Y",IF(RWE!$B$4/RWE!$B$6*SUM('2004Year'!B29:B29)&lt;'2004AllExports'!$A$1," ",RWE!$B$4/RWE!$B$6*SUM('2004Year'!B29:B29)),1/RWE!$B$6*SUM('2004Year'!B29:B29))</f>
        <v xml:space="preserve"> </v>
      </c>
      <c r="C29" s="76">
        <f>IF(RWE!$A$7="Y",IF(RWE!$C$4/RWE!$C$6*SUM('2004Year'!C29:C29)&lt;'2004AllExports'!$A$1," ",RWE!$C$4/RWE!$C$6*SUM('2004Year'!C29:C29)),1/RWE!$C$6*SUM('2004Year'!C29:C29))</f>
        <v>0.152326913284</v>
      </c>
      <c r="D29" s="76">
        <f>IF(RWE!$A$7="Y",IF(RWE!$D$4/RWE!$D$6*SUM('2004Year'!D29:D29)&lt;'2004AllExports'!$A$1," ",RWE!$D$4/RWE!$D$6*SUM('2004Year'!D29:D29)),1/RWE!$D$6*SUM('2004Year'!D29:D29))</f>
        <v>3.3736415579999991E-2</v>
      </c>
      <c r="E29" s="76" t="str">
        <f>IF(RWE!$A$7="Y",IF(RWE!$E$4/RWE!$E$6*SUM('2004Year'!E29:E29)&lt;'2004AllExports'!$A$1," ",RWE!$E$4/RWE!$E$6*SUM('2004Year'!E29:E29)),1/RWE!$E$6*SUM('2004Year'!E29:E29))</f>
        <v xml:space="preserve"> </v>
      </c>
      <c r="F29" s="77">
        <f>IF(RWE!$A$7="Y",IF(RWE!$F$4/RWE!$F$6*SUM('2004Year'!F29:F29)&lt;'2004AllExports'!$A$1," ",RWE!$F$4/RWE!$F$6*SUM('2004Year'!F29:F29)),1/RWE!$F$6*SUM('2004Year'!F29:F29))</f>
        <v>3.4867503439999996E-2</v>
      </c>
      <c r="G29" s="77" t="str">
        <f>IF(RWE!$A$7="Y",IF(RWE!$G$4/RWE!$G$6*SUM('2004Year'!G29:G29)&lt;'2004AllExports'!$A$1," ",RWE!$G$4/RWE!$G$6*SUM('2004Year'!G29:G29)),1/RWE!$G$6*SUM('2004Year'!G29:G29))</f>
        <v xml:space="preserve"> </v>
      </c>
      <c r="H29" s="77" t="str">
        <f>IF(RWE!$A$7="Y",IF(RWE!$H$4/RWE!$H$6*SUM('2004Year'!H29:H29)&lt;'2004AllExports'!$A$1," ",RWE!$H$4/RWE!$H$6*SUM('2004Year'!H29:H29)),1/RWE!$H$6*SUM('2004Year'!H29:H29))</f>
        <v xml:space="preserve"> </v>
      </c>
      <c r="I29" s="77" t="str">
        <f>IF(RWE!$A$7="Y",IF(RWE!$I$4/RWE!$I$6*SUM('2004Year'!I29:I29)&lt;'2004AllExports'!$A$1," ",RWE!$I$4/RWE!$I$6*SUM('2004Year'!I29:I29)),1/RWE!$I$6*SUM('2004Year'!I29:I29))</f>
        <v xml:space="preserve"> </v>
      </c>
      <c r="J29" s="77" t="str">
        <f>IF(RWE!$A$7="Y",IF(RWE!$J$4/RWE!$J$6*SUM('2004Year'!J29:J29)&lt;'2004AllExports'!$A$1," ",RWE!$J$4/RWE!$J$6*SUM('2004Year'!J29:J29)),1/RWE!$J$6*SUM('2004Year'!J29:J29))</f>
        <v xml:space="preserve"> </v>
      </c>
      <c r="K29" s="77" t="str">
        <f>IF(RWE!$A$7="Y",IF(RWE!$K$4/RWE!$K$6*SUM('2004Year'!K29:K29)&lt;'2004AllExports'!$A$1," ",RWE!$K$4/RWE!$K$6*SUM('2004Year'!K29:K29)),1/RWE!$K$6*SUM('2004Year'!K29:K29))</f>
        <v xml:space="preserve"> </v>
      </c>
      <c r="L29" s="77" t="str">
        <f>IF(RWE!$A$7="Y",IF(RWE!$K$4/RWE!$K$6*SUM('2004Year'!L29:L29)&lt;'2004AllExports'!$A$1," ",RWE!$K$4/RWE!$K$6*SUM('2004Year'!L29:L29)),1/RWE!$K$6*SUM('2004Year'!L29:L29))</f>
        <v xml:space="preserve"> </v>
      </c>
      <c r="N29" s="77" t="str">
        <f>IF(RWE!$A$7="Y",IF(RWE!$N$4/RWE!$N$6*SUM('2004Year'!N29:N29)&lt;'2004AllExports'!$A$1," ",RWE!$N$4/RWE!$N$6*SUM('2004Year'!N29:N29)),1/RWE!$N$6*SUM('2004Year'!N29:N29))</f>
        <v xml:space="preserve"> </v>
      </c>
      <c r="O29" s="77" t="str">
        <f>IF(RWE!$A$7="Y",IF(RWE!$O$4/RWE!$O$6*SUM('2004Year'!O29:O29)&lt;'2004AllExports'!$A$1," ",RWE!$O$4/RWE!$O$6*SUM('2004Year'!O29:O29)),1/RWE!$O$6*SUM('2004Year'!O29:O29))</f>
        <v xml:space="preserve"> </v>
      </c>
      <c r="P29" s="77" t="str">
        <f>IF(RWE!$A$7="Y",IF(RWE!$P$4/RWE!$P$6*SUM('2004Year'!P29:P29)&lt;'2004AllExports'!$A$1," ",RWE!$P$4/RWE!$P$6*SUM('2004Year'!P29:P29)),1/RWE!$P$6*SUM('2004Year'!P29:P29))</f>
        <v xml:space="preserve"> </v>
      </c>
      <c r="Q29" s="78">
        <f>IF(RWE!$A$7="Y",IF(SUM(B29:P29)&lt;$A$1," ",SUM(B29:P29)),"-")</f>
        <v>0.22093083230399999</v>
      </c>
      <c r="S29" s="79" t="str">
        <f>IF(SUM(B29:B29)=0," ",'2004Year'!S29)</f>
        <v xml:space="preserve"> </v>
      </c>
      <c r="T29" s="79">
        <f>IF(SUM(C29:C29)=0," ",'2004Year'!T29)</f>
        <v>38.623866</v>
      </c>
      <c r="U29" s="79">
        <f>IF(SUM(D29:D29)=0," ",'2004Year'!U29)</f>
        <v>12.466461000000001</v>
      </c>
      <c r="V29" s="79" t="str">
        <f>IF(SUM(E29:E29)=0," ",'2004Year'!V29)</f>
        <v xml:space="preserve"> </v>
      </c>
      <c r="W29" s="79">
        <f>IF(SUM(F29:F29)=0," ",'2004Year'!W29)</f>
        <v>10.418059</v>
      </c>
      <c r="X29" s="79" t="str">
        <f>IF(SUM(G29:G29)=0," ",'2004Year'!X29)</f>
        <v xml:space="preserve"> </v>
      </c>
      <c r="Y29" s="79" t="str">
        <f>IF(SUM(H29:H29)=0," ",'2004Year'!Y29)</f>
        <v xml:space="preserve"> </v>
      </c>
      <c r="Z29" s="79" t="str">
        <f>IF(SUM(I29:I29)=0," ",'2004Year'!Z29)</f>
        <v xml:space="preserve"> </v>
      </c>
      <c r="AA29" s="79" t="str">
        <f>IF(SUM(J29:J29)=0," ",'2004Year'!AA29)</f>
        <v xml:space="preserve"> </v>
      </c>
      <c r="AB29" s="79" t="str">
        <f>IF(SUM(K29:K29)=0," ",'2004Year'!AB29)</f>
        <v xml:space="preserve"> </v>
      </c>
      <c r="AC29" s="79" t="str">
        <f>IF(SUM(L29:L29)=0," ",'2004Year'!AC29)</f>
        <v xml:space="preserve"> </v>
      </c>
      <c r="AE29" s="79" t="str">
        <f>IF(SUM(N29:N29)=0," ",'2004Year'!AE29)</f>
        <v xml:space="preserve"> </v>
      </c>
      <c r="AF29" s="79" t="str">
        <f>IF(SUM(O29:O29)=0," ",'2004Year'!AF29)</f>
        <v xml:space="preserve"> </v>
      </c>
      <c r="AG29" s="79" t="str">
        <f>IF(SUM(P29:P29)=0," ",'2004Year'!AG29)</f>
        <v xml:space="preserve"> </v>
      </c>
      <c r="AH29" s="80">
        <f>IF(SUM(Q29:Q29)=0," ",'2004Year'!AH29)</f>
        <v>61.860582999999998</v>
      </c>
      <c r="AJ29" s="77" t="str">
        <f>IF(RWE!$A$7="Y",IF(RWE!$R$4/RWE!$R$6*SUM('2004Year'!AJ29:AJ29)&lt;'2004AllExports'!$A$1," ",RWE!$R$4/RWE!$R$6*SUM('2004Year'!AJ29:AJ29)),1/RWE!$R$6*SUM('2004Year'!AJ29:AJ29))</f>
        <v xml:space="preserve"> </v>
      </c>
      <c r="AK29" s="77" t="str">
        <f>IF(RWE!$A$7="Y",IF(RWE!$S$4/RWE!$S$6*SUM('2004Year'!AK29:AK29)&lt;'2004AllExports'!$A$1," ",RWE!$S$4/RWE!$S$6*SUM('2004Year'!AK29:AK29)),1/RWE!$S$6*SUM('2004Year'!AK29:AK29))</f>
        <v xml:space="preserve"> </v>
      </c>
      <c r="AL29" s="77" t="str">
        <f>IF(RWE!$A$7="Y",IF(RWE!$T$4/RWE!$T$6*SUM('2004Year'!AL29:AL29)&lt;'2004AllExports'!$A$1," ",RWE!$T$4/RWE!$T$6*SUM('2004Year'!AL29:AL29)),1/RWE!$T$6*SUM('2004Year'!AL29:AL29))</f>
        <v xml:space="preserve"> </v>
      </c>
      <c r="AM29" s="79">
        <f>SUM('2004Year'!AM29:AM29)</f>
        <v>0</v>
      </c>
      <c r="AN29" s="79">
        <f>SUM('2004Year'!AN29:AN29)</f>
        <v>0</v>
      </c>
      <c r="AO29" s="79">
        <f>SUM('2004Year'!AO29:AO29)</f>
        <v>0</v>
      </c>
    </row>
    <row r="30" spans="1:41" ht="13">
      <c r="A30" t="s">
        <v>51</v>
      </c>
      <c r="B30" s="76" t="str">
        <f>IF(RWE!$A$7="Y",IF(RWE!$B$4/RWE!$B$6*SUM('2004Year'!B30:B30)&lt;'2004AllExports'!$A$1," ",RWE!$B$4/RWE!$B$6*SUM('2004Year'!B30:B30)),1/RWE!$B$6*SUM('2004Year'!B30:B30))</f>
        <v xml:space="preserve"> </v>
      </c>
      <c r="C30" s="76" t="str">
        <f>IF(RWE!$A$7="Y",IF(RWE!$C$4/RWE!$C$6*SUM('2004Year'!C30:C30)&lt;'2004AllExports'!$A$1," ",RWE!$C$4/RWE!$C$6*SUM('2004Year'!C30:C30)),1/RWE!$C$6*SUM('2004Year'!C30:C30))</f>
        <v xml:space="preserve"> </v>
      </c>
      <c r="D30" s="76" t="str">
        <f>IF(RWE!$A$7="Y",IF(RWE!$D$4/RWE!$D$6*SUM('2004Year'!D30:D30)&lt;'2004AllExports'!$A$1," ",RWE!$D$4/RWE!$D$6*SUM('2004Year'!D30:D30)),1/RWE!$D$6*SUM('2004Year'!D30:D30))</f>
        <v xml:space="preserve"> </v>
      </c>
      <c r="E30" s="76" t="str">
        <f>IF(RWE!$A$7="Y",IF(RWE!$E$4/RWE!$E$6*SUM('2004Year'!E30:E30)&lt;'2004AllExports'!$A$1," ",RWE!$E$4/RWE!$E$6*SUM('2004Year'!E30:E30)),1/RWE!$E$6*SUM('2004Year'!E30:E30))</f>
        <v xml:space="preserve"> </v>
      </c>
      <c r="F30" s="77" t="str">
        <f>IF(RWE!$A$7="Y",IF(RWE!$F$4/RWE!$F$6*SUM('2004Year'!F30:F30)&lt;'2004AllExports'!$A$1," ",RWE!$F$4/RWE!$F$6*SUM('2004Year'!F30:F30)),1/RWE!$F$6*SUM('2004Year'!F30:F30))</f>
        <v xml:space="preserve"> </v>
      </c>
      <c r="G30" s="77" t="str">
        <f>IF(RWE!$A$7="Y",IF(RWE!$G$4/RWE!$G$6*SUM('2004Year'!G30:G30)&lt;'2004AllExports'!$A$1," ",RWE!$G$4/RWE!$G$6*SUM('2004Year'!G30:G30)),1/RWE!$G$6*SUM('2004Year'!G30:G30))</f>
        <v xml:space="preserve"> </v>
      </c>
      <c r="H30" s="77" t="str">
        <f>IF(RWE!$A$7="Y",IF(RWE!$H$4/RWE!$H$6*SUM('2004Year'!H30:H30)&lt;'2004AllExports'!$A$1," ",RWE!$H$4/RWE!$H$6*SUM('2004Year'!H30:H30)),1/RWE!$H$6*SUM('2004Year'!H30:H30))</f>
        <v xml:space="preserve"> </v>
      </c>
      <c r="I30" s="77" t="str">
        <f>IF(RWE!$A$7="Y",IF(RWE!$I$4/RWE!$I$6*SUM('2004Year'!I30:I30)&lt;'2004AllExports'!$A$1," ",RWE!$I$4/RWE!$I$6*SUM('2004Year'!I30:I30)),1/RWE!$I$6*SUM('2004Year'!I30:I30))</f>
        <v xml:space="preserve"> </v>
      </c>
      <c r="J30" s="77" t="str">
        <f>IF(RWE!$A$7="Y",IF(RWE!$J$4/RWE!$J$6*SUM('2004Year'!J30:J30)&lt;'2004AllExports'!$A$1," ",RWE!$J$4/RWE!$J$6*SUM('2004Year'!J30:J30)),1/RWE!$J$6*SUM('2004Year'!J30:J30))</f>
        <v xml:space="preserve"> </v>
      </c>
      <c r="K30" s="77" t="str">
        <f>IF(RWE!$A$7="Y",IF(RWE!$K$4/RWE!$K$6*SUM('2004Year'!K30:K30)&lt;'2004AllExports'!$A$1," ",RWE!$K$4/RWE!$K$6*SUM('2004Year'!K30:K30)),1/RWE!$K$6*SUM('2004Year'!K30:K30))</f>
        <v xml:space="preserve"> </v>
      </c>
      <c r="L30" s="77" t="str">
        <f>IF(RWE!$A$7="Y",IF(RWE!$K$4/RWE!$K$6*SUM('2004Year'!L30:L30)&lt;'2004AllExports'!$A$1," ",RWE!$K$4/RWE!$K$6*SUM('2004Year'!L30:L30)),1/RWE!$K$6*SUM('2004Year'!L30:L30))</f>
        <v xml:space="preserve"> </v>
      </c>
      <c r="N30" s="77" t="str">
        <f>IF(RWE!$A$7="Y",IF(RWE!$N$4/RWE!$N$6*SUM('2004Year'!N30:N30)&lt;'2004AllExports'!$A$1," ",RWE!$N$4/RWE!$N$6*SUM('2004Year'!N30:N30)),1/RWE!$N$6*SUM('2004Year'!N30:N30))</f>
        <v xml:space="preserve"> </v>
      </c>
      <c r="O30" s="77" t="str">
        <f>IF(RWE!$A$7="Y",IF(RWE!$O$4/RWE!$O$6*SUM('2004Year'!O30:O30)&lt;'2004AllExports'!$A$1," ",RWE!$O$4/RWE!$O$6*SUM('2004Year'!O30:O30)),1/RWE!$O$6*SUM('2004Year'!O30:O30))</f>
        <v xml:space="preserve"> </v>
      </c>
      <c r="P30" s="77" t="str">
        <f>IF(RWE!$A$7="Y",IF(RWE!$P$4/RWE!$P$6*SUM('2004Year'!P30:P30)&lt;'2004AllExports'!$A$1," ",RWE!$P$4/RWE!$P$6*SUM('2004Year'!P30:P30)),1/RWE!$P$6*SUM('2004Year'!P30:P30))</f>
        <v xml:space="preserve"> </v>
      </c>
      <c r="Q30" s="78" t="str">
        <f>IF(RWE!$A$7="Y",IF(SUM(B30:P30)&lt;$A$1," ",SUM(B30:P30)),"-")</f>
        <v xml:space="preserve"> </v>
      </c>
      <c r="S30" s="79" t="str">
        <f>IF(SUM(B30:B30)=0," ",'2004Year'!S30)</f>
        <v xml:space="preserve"> </v>
      </c>
      <c r="T30" s="79" t="str">
        <f>IF(SUM(C30:C30)=0," ",'2004Year'!T30)</f>
        <v xml:space="preserve"> </v>
      </c>
      <c r="U30" s="79" t="str">
        <f>IF(SUM(D30:D30)=0," ",'2004Year'!U30)</f>
        <v xml:space="preserve"> </v>
      </c>
      <c r="V30" s="79" t="str">
        <f>IF(SUM(E30:E30)=0," ",'2004Year'!V30)</f>
        <v xml:space="preserve"> </v>
      </c>
      <c r="W30" s="79" t="str">
        <f>IF(SUM(F30:F30)=0," ",'2004Year'!W30)</f>
        <v xml:space="preserve"> </v>
      </c>
      <c r="X30" s="79" t="str">
        <f>IF(SUM(G30:G30)=0," ",'2004Year'!X30)</f>
        <v xml:space="preserve"> </v>
      </c>
      <c r="Y30" s="79" t="str">
        <f>IF(SUM(H30:H30)=0," ",'2004Year'!Y30)</f>
        <v xml:space="preserve"> </v>
      </c>
      <c r="Z30" s="79" t="str">
        <f>IF(SUM(I30:I30)=0," ",'2004Year'!Z30)</f>
        <v xml:space="preserve"> </v>
      </c>
      <c r="AA30" s="79" t="str">
        <f>IF(SUM(J30:J30)=0," ",'2004Year'!AA30)</f>
        <v xml:space="preserve"> </v>
      </c>
      <c r="AB30" s="79" t="str">
        <f>IF(SUM(K30:K30)=0," ",'2004Year'!AB30)</f>
        <v xml:space="preserve"> </v>
      </c>
      <c r="AC30" s="79" t="str">
        <f>IF(SUM(L30:L30)=0," ",'2004Year'!AC30)</f>
        <v xml:space="preserve"> </v>
      </c>
      <c r="AE30" s="79" t="str">
        <f>IF(SUM(N30:N30)=0," ",'2004Year'!AE30)</f>
        <v xml:space="preserve"> </v>
      </c>
      <c r="AF30" s="79" t="str">
        <f>IF(SUM(O30:O30)=0," ",'2004Year'!AF30)</f>
        <v xml:space="preserve"> </v>
      </c>
      <c r="AG30" s="79" t="str">
        <f>IF(SUM(P30:P30)=0," ",'2004Year'!AG30)</f>
        <v xml:space="preserve"> </v>
      </c>
      <c r="AH30" s="80" t="str">
        <f>IF(SUM(Q30:Q30)=0," ",'2004Year'!AH30)</f>
        <v xml:space="preserve"> </v>
      </c>
      <c r="AJ30" s="77" t="str">
        <f>IF(RWE!$A$7="Y",IF(RWE!$R$4/RWE!$R$6*SUM('2004Year'!AJ30:AJ30)&lt;'2004AllExports'!$A$1," ",RWE!$R$4/RWE!$R$6*SUM('2004Year'!AJ30:AJ30)),1/RWE!$R$6*SUM('2004Year'!AJ30:AJ30))</f>
        <v xml:space="preserve"> </v>
      </c>
      <c r="AK30" s="77" t="str">
        <f>IF(RWE!$A$7="Y",IF(RWE!$S$4/RWE!$S$6*SUM('2004Year'!AK30:AK30)&lt;'2004AllExports'!$A$1," ",RWE!$S$4/RWE!$S$6*SUM('2004Year'!AK30:AK30)),1/RWE!$S$6*SUM('2004Year'!AK30:AK30))</f>
        <v xml:space="preserve"> </v>
      </c>
      <c r="AL30" s="77" t="str">
        <f>IF(RWE!$A$7="Y",IF(RWE!$T$4/RWE!$T$6*SUM('2004Year'!AL30:AL30)&lt;'2004AllExports'!$A$1," ",RWE!$T$4/RWE!$T$6*SUM('2004Year'!AL30:AL30)),1/RWE!$T$6*SUM('2004Year'!AL30:AL30))</f>
        <v xml:space="preserve"> </v>
      </c>
      <c r="AM30" s="79">
        <f>SUM('2004Year'!AM30:AM30)</f>
        <v>0</v>
      </c>
      <c r="AN30" s="79">
        <f>SUM('2004Year'!AN30:AN30)</f>
        <v>0</v>
      </c>
      <c r="AO30" s="79">
        <f>SUM('2004Year'!AO30:AO30)</f>
        <v>0</v>
      </c>
    </row>
    <row r="31" spans="1:41" ht="13">
      <c r="A31" t="s">
        <v>53</v>
      </c>
      <c r="B31" s="76" t="str">
        <f>IF(RWE!$A$7="Y",IF(RWE!$B$4/RWE!$B$6*SUM('2004Year'!B31:B31)&lt;'2004AllExports'!$A$1," ",RWE!$B$4/RWE!$B$6*SUM('2004Year'!B31:B31)),1/RWE!$B$6*SUM('2004Year'!B31:B31))</f>
        <v xml:space="preserve"> </v>
      </c>
      <c r="C31" s="76">
        <f>IF(RWE!$A$7="Y",IF(RWE!$C$4/RWE!$C$6*SUM('2004Year'!C31:C31)&lt;'2004AllExports'!$A$1," ",RWE!$C$4/RWE!$C$6*SUM('2004Year'!C31:C31)),1/RWE!$C$6*SUM('2004Year'!C31:C31))</f>
        <v>3.8046055683999998E-2</v>
      </c>
      <c r="D31" s="76" t="str">
        <f>IF(RWE!$A$7="Y",IF(RWE!$D$4/RWE!$D$6*SUM('2004Year'!D31:D31)&lt;'2004AllExports'!$A$1," ",RWE!$D$4/RWE!$D$6*SUM('2004Year'!D31:D31)),1/RWE!$D$6*SUM('2004Year'!D31:D31))</f>
        <v xml:space="preserve"> </v>
      </c>
      <c r="E31" s="76" t="str">
        <f>IF(RWE!$A$7="Y",IF(RWE!$E$4/RWE!$E$6*SUM('2004Year'!E31:E31)&lt;'2004AllExports'!$A$1," ",RWE!$E$4/RWE!$E$6*SUM('2004Year'!E31:E31)),1/RWE!$E$6*SUM('2004Year'!E31:E31))</f>
        <v xml:space="preserve"> </v>
      </c>
      <c r="F31" s="77" t="str">
        <f>IF(RWE!$A$7="Y",IF(RWE!$F$4/RWE!$F$6*SUM('2004Year'!F31:F31)&lt;'2004AllExports'!$A$1," ",RWE!$F$4/RWE!$F$6*SUM('2004Year'!F31:F31)),1/RWE!$F$6*SUM('2004Year'!F31:F31))</f>
        <v xml:space="preserve"> </v>
      </c>
      <c r="G31" s="77" t="str">
        <f>IF(RWE!$A$7="Y",IF(RWE!$G$4/RWE!$G$6*SUM('2004Year'!G31:G31)&lt;'2004AllExports'!$A$1," ",RWE!$G$4/RWE!$G$6*SUM('2004Year'!G31:G31)),1/RWE!$G$6*SUM('2004Year'!G31:G31))</f>
        <v xml:space="preserve"> </v>
      </c>
      <c r="H31" s="77" t="str">
        <f>IF(RWE!$A$7="Y",IF(RWE!$H$4/RWE!$H$6*SUM('2004Year'!H31:H31)&lt;'2004AllExports'!$A$1," ",RWE!$H$4/RWE!$H$6*SUM('2004Year'!H31:H31)),1/RWE!$H$6*SUM('2004Year'!H31:H31))</f>
        <v xml:space="preserve"> </v>
      </c>
      <c r="I31" s="77" t="str">
        <f>IF(RWE!$A$7="Y",IF(RWE!$I$4/RWE!$I$6*SUM('2004Year'!I31:I31)&lt;'2004AllExports'!$A$1," ",RWE!$I$4/RWE!$I$6*SUM('2004Year'!I31:I31)),1/RWE!$I$6*SUM('2004Year'!I31:I31))</f>
        <v xml:space="preserve"> </v>
      </c>
      <c r="J31" s="77" t="str">
        <f>IF(RWE!$A$7="Y",IF(RWE!$J$4/RWE!$J$6*SUM('2004Year'!J31:J31)&lt;'2004AllExports'!$A$1," ",RWE!$J$4/RWE!$J$6*SUM('2004Year'!J31:J31)),1/RWE!$J$6*SUM('2004Year'!J31:J31))</f>
        <v xml:space="preserve"> </v>
      </c>
      <c r="K31" s="77" t="str">
        <f>IF(RWE!$A$7="Y",IF(RWE!$K$4/RWE!$K$6*SUM('2004Year'!K31:K31)&lt;'2004AllExports'!$A$1," ",RWE!$K$4/RWE!$K$6*SUM('2004Year'!K31:K31)),1/RWE!$K$6*SUM('2004Year'!K31:K31))</f>
        <v xml:space="preserve"> </v>
      </c>
      <c r="L31" s="77" t="str">
        <f>IF(RWE!$A$7="Y",IF(RWE!$K$4/RWE!$K$6*SUM('2004Year'!L31:L31)&lt;'2004AllExports'!$A$1," ",RWE!$K$4/RWE!$K$6*SUM('2004Year'!L31:L31)),1/RWE!$K$6*SUM('2004Year'!L31:L31))</f>
        <v xml:space="preserve"> </v>
      </c>
      <c r="N31" s="77" t="str">
        <f>IF(RWE!$A$7="Y",IF(RWE!$N$4/RWE!$N$6*SUM('2004Year'!N31:N31)&lt;'2004AllExports'!$A$1," ",RWE!$N$4/RWE!$N$6*SUM('2004Year'!N31:N31)),1/RWE!$N$6*SUM('2004Year'!N31:N31))</f>
        <v xml:space="preserve"> </v>
      </c>
      <c r="O31" s="77" t="str">
        <f>IF(RWE!$A$7="Y",IF(RWE!$O$4/RWE!$O$6*SUM('2004Year'!O31:O31)&lt;'2004AllExports'!$A$1," ",RWE!$O$4/RWE!$O$6*SUM('2004Year'!O31:O31)),1/RWE!$O$6*SUM('2004Year'!O31:O31))</f>
        <v xml:space="preserve"> </v>
      </c>
      <c r="P31" s="77" t="str">
        <f>IF(RWE!$A$7="Y",IF(RWE!$P$4/RWE!$P$6*SUM('2004Year'!P31:P31)&lt;'2004AllExports'!$A$1," ",RWE!$P$4/RWE!$P$6*SUM('2004Year'!P31:P31)),1/RWE!$P$6*SUM('2004Year'!P31:P31))</f>
        <v xml:space="preserve"> </v>
      </c>
      <c r="Q31" s="78">
        <f>IF(RWE!$A$7="Y",IF(SUM(B31:P31)&lt;$A$1," ",SUM(B31:P31)),"-")</f>
        <v>3.8046055683999998E-2</v>
      </c>
      <c r="S31" s="79" t="str">
        <f>IF(SUM(B31:B31)=0," ",'2004Year'!S31)</f>
        <v xml:space="preserve"> </v>
      </c>
      <c r="T31" s="79">
        <f>IF(SUM(C31:C31)=0," ",'2004Year'!T31)</f>
        <v>12.372047999999999</v>
      </c>
      <c r="U31" s="79" t="str">
        <f>IF(SUM(D31:D31)=0," ",'2004Year'!U31)</f>
        <v xml:space="preserve"> </v>
      </c>
      <c r="V31" s="79" t="str">
        <f>IF(SUM(E31:E31)=0," ",'2004Year'!V31)</f>
        <v xml:space="preserve"> </v>
      </c>
      <c r="W31" s="79" t="str">
        <f>IF(SUM(F31:F31)=0," ",'2004Year'!W31)</f>
        <v xml:space="preserve"> </v>
      </c>
      <c r="X31" s="79" t="str">
        <f>IF(SUM(G31:G31)=0," ",'2004Year'!X31)</f>
        <v xml:space="preserve"> </v>
      </c>
      <c r="Y31" s="79" t="str">
        <f>IF(SUM(H31:H31)=0," ",'2004Year'!Y31)</f>
        <v xml:space="preserve"> </v>
      </c>
      <c r="Z31" s="79" t="str">
        <f>IF(SUM(I31:I31)=0," ",'2004Year'!Z31)</f>
        <v xml:space="preserve"> </v>
      </c>
      <c r="AA31" s="79" t="str">
        <f>IF(SUM(J31:J31)=0," ",'2004Year'!AA31)</f>
        <v xml:space="preserve"> </v>
      </c>
      <c r="AB31" s="79" t="str">
        <f>IF(SUM(K31:K31)=0," ",'2004Year'!AB31)</f>
        <v xml:space="preserve"> </v>
      </c>
      <c r="AC31" s="79" t="str">
        <f>IF(SUM(L31:L31)=0," ",'2004Year'!AC31)</f>
        <v xml:space="preserve"> </v>
      </c>
      <c r="AE31" s="79" t="str">
        <f>IF(SUM(N31:N31)=0," ",'2004Year'!AE31)</f>
        <v xml:space="preserve"> </v>
      </c>
      <c r="AF31" s="79" t="str">
        <f>IF(SUM(O31:O31)=0," ",'2004Year'!AF31)</f>
        <v xml:space="preserve"> </v>
      </c>
      <c r="AG31" s="79" t="str">
        <f>IF(SUM(P31:P31)=0," ",'2004Year'!AG31)</f>
        <v xml:space="preserve"> </v>
      </c>
      <c r="AH31" s="80">
        <f>IF(SUM(Q31:Q31)=0," ",'2004Year'!AH31)</f>
        <v>14.253290000000002</v>
      </c>
      <c r="AJ31" s="77" t="str">
        <f>IF(RWE!$A$7="Y",IF(RWE!$R$4/RWE!$R$6*SUM('2004Year'!AJ31:AJ31)&lt;'2004AllExports'!$A$1," ",RWE!$R$4/RWE!$R$6*SUM('2004Year'!AJ31:AJ31)),1/RWE!$R$6*SUM('2004Year'!AJ31:AJ31))</f>
        <v xml:space="preserve"> </v>
      </c>
      <c r="AK31" s="77" t="str">
        <f>IF(RWE!$A$7="Y",IF(RWE!$S$4/RWE!$S$6*SUM('2004Year'!AK31:AK31)&lt;'2004AllExports'!$A$1," ",RWE!$S$4/RWE!$S$6*SUM('2004Year'!AK31:AK31)),1/RWE!$S$6*SUM('2004Year'!AK31:AK31))</f>
        <v xml:space="preserve"> </v>
      </c>
      <c r="AL31" s="77" t="str">
        <f>IF(RWE!$A$7="Y",IF(RWE!$T$4/RWE!$T$6*SUM('2004Year'!AL31:AL31)&lt;'2004AllExports'!$A$1," ",RWE!$T$4/RWE!$T$6*SUM('2004Year'!AL31:AL31)),1/RWE!$T$6*SUM('2004Year'!AL31:AL31))</f>
        <v xml:space="preserve"> </v>
      </c>
      <c r="AM31" s="79">
        <f>SUM('2004Year'!AM31:AM31)</f>
        <v>0</v>
      </c>
      <c r="AN31" s="79">
        <f>SUM('2004Year'!AN31:AN31)</f>
        <v>0</v>
      </c>
      <c r="AO31" s="79">
        <f>SUM('2004Year'!AO31:AO31)</f>
        <v>0</v>
      </c>
    </row>
    <row r="32" spans="1:41" ht="13">
      <c r="A32" t="s">
        <v>60</v>
      </c>
      <c r="B32" s="76" t="str">
        <f>IF(RWE!$A$7="Y",IF(RWE!$B$4/RWE!$B$6*SUM('2004Year'!B32:B32)&lt;'2004AllExports'!$A$1," ",RWE!$B$4/RWE!$B$6*SUM('2004Year'!B32:B32)),1/RWE!$B$6*SUM('2004Year'!B32:B32))</f>
        <v xml:space="preserve"> </v>
      </c>
      <c r="C32" s="76">
        <f>IF(RWE!$A$7="Y",IF(RWE!$C$4/RWE!$C$6*SUM('2004Year'!C32:C32)&lt;'2004AllExports'!$A$1," ",RWE!$C$4/RWE!$C$6*SUM('2004Year'!C32:C32)),1/RWE!$C$6*SUM('2004Year'!C32:C32))</f>
        <v>0.135779768124</v>
      </c>
      <c r="D32" s="76">
        <f>IF(RWE!$A$7="Y",IF(RWE!$D$4/RWE!$D$6*SUM('2004Year'!D32:D32)&lt;'2004AllExports'!$A$1," ",RWE!$D$4/RWE!$D$6*SUM('2004Year'!D32:D32)),1/RWE!$D$6*SUM('2004Year'!D32:D32))</f>
        <v>1.939488726E-2</v>
      </c>
      <c r="E32" s="76">
        <f>IF(RWE!$A$7="Y",IF(RWE!$E$4/RWE!$E$6*SUM('2004Year'!E32:E32)&lt;'2004AllExports'!$A$1," ",RWE!$E$4/RWE!$E$6*SUM('2004Year'!E32:E32)),1/RWE!$E$6*SUM('2004Year'!E32:E32))</f>
        <v>3.5132180299999996E-2</v>
      </c>
      <c r="F32" s="77" t="str">
        <f>IF(RWE!$A$7="Y",IF(RWE!$F$4/RWE!$F$6*SUM('2004Year'!F32:F32)&lt;'2004AllExports'!$A$1," ",RWE!$F$4/RWE!$F$6*SUM('2004Year'!F32:F32)),1/RWE!$F$6*SUM('2004Year'!F32:F32))</f>
        <v xml:space="preserve"> </v>
      </c>
      <c r="G32" s="77">
        <f>IF(RWE!$A$7="Y",IF(RWE!$G$4/RWE!$G$6*SUM('2004Year'!G32:G32)&lt;'2004AllExports'!$A$1," ",RWE!$G$4/RWE!$G$6*SUM('2004Year'!G32:G32)),1/RWE!$G$6*SUM('2004Year'!G32:G32))</f>
        <v>6.8955494999999988E-3</v>
      </c>
      <c r="H32" s="77" t="str">
        <f>IF(RWE!$A$7="Y",IF(RWE!$H$4/RWE!$H$6*SUM('2004Year'!H32:H32)&lt;'2004AllExports'!$A$1," ",RWE!$H$4/RWE!$H$6*SUM('2004Year'!H32:H32)),1/RWE!$H$6*SUM('2004Year'!H32:H32))</f>
        <v xml:space="preserve"> </v>
      </c>
      <c r="I32" s="77" t="str">
        <f>IF(RWE!$A$7="Y",IF(RWE!$I$4/RWE!$I$6*SUM('2004Year'!I32:I32)&lt;'2004AllExports'!$A$1," ",RWE!$I$4/RWE!$I$6*SUM('2004Year'!I32:I32)),1/RWE!$I$6*SUM('2004Year'!I32:I32))</f>
        <v xml:space="preserve"> </v>
      </c>
      <c r="J32" s="77" t="str">
        <f>IF(RWE!$A$7="Y",IF(RWE!$J$4/RWE!$J$6*SUM('2004Year'!J32:J32)&lt;'2004AllExports'!$A$1," ",RWE!$J$4/RWE!$J$6*SUM('2004Year'!J32:J32)),1/RWE!$J$6*SUM('2004Year'!J32:J32))</f>
        <v xml:space="preserve"> </v>
      </c>
      <c r="K32" s="77" t="str">
        <f>IF(RWE!$A$7="Y",IF(RWE!$K$4/RWE!$K$6*SUM('2004Year'!K32:K32)&lt;'2004AllExports'!$A$1," ",RWE!$K$4/RWE!$K$6*SUM('2004Year'!K32:K32)),1/RWE!$K$6*SUM('2004Year'!K32:K32))</f>
        <v xml:space="preserve"> </v>
      </c>
      <c r="L32" s="77" t="str">
        <f>IF(RWE!$A$7="Y",IF(RWE!$K$4/RWE!$K$6*SUM('2004Year'!L32:L32)&lt;'2004AllExports'!$A$1," ",RWE!$K$4/RWE!$K$6*SUM('2004Year'!L32:L32)),1/RWE!$K$6*SUM('2004Year'!L32:L32))</f>
        <v xml:space="preserve"> </v>
      </c>
      <c r="N32" s="77" t="str">
        <f>IF(RWE!$A$7="Y",IF(RWE!$N$4/RWE!$N$6*SUM('2004Year'!N32:N32)&lt;'2004AllExports'!$A$1," ",RWE!$N$4/RWE!$N$6*SUM('2004Year'!N32:N32)),1/RWE!$N$6*SUM('2004Year'!N32:N32))</f>
        <v xml:space="preserve"> </v>
      </c>
      <c r="O32" s="77" t="str">
        <f>IF(RWE!$A$7="Y",IF(RWE!$O$4/RWE!$O$6*SUM('2004Year'!O32:O32)&lt;'2004AllExports'!$A$1," ",RWE!$O$4/RWE!$O$6*SUM('2004Year'!O32:O32)),1/RWE!$O$6*SUM('2004Year'!O32:O32))</f>
        <v xml:space="preserve"> </v>
      </c>
      <c r="P32" s="77" t="str">
        <f>IF(RWE!$A$7="Y",IF(RWE!$P$4/RWE!$P$6*SUM('2004Year'!P32:P32)&lt;'2004AllExports'!$A$1," ",RWE!$P$4/RWE!$P$6*SUM('2004Year'!P32:P32)),1/RWE!$P$6*SUM('2004Year'!P32:P32))</f>
        <v xml:space="preserve"> </v>
      </c>
      <c r="Q32" s="78">
        <f>IF(RWE!$A$7="Y",IF(SUM(B32:P32)&lt;$A$1," ",SUM(B32:P32)),"-")</f>
        <v>0.19720238518399996</v>
      </c>
      <c r="S32" s="79" t="str">
        <f>IF(SUM(B32:B32)=0," ",'2004Year'!S32)</f>
        <v xml:space="preserve"> </v>
      </c>
      <c r="T32" s="79">
        <f>IF(SUM(C32:C32)=0," ",'2004Year'!T32)</f>
        <v>26.928680999999994</v>
      </c>
      <c r="U32" s="79">
        <f>IF(SUM(D32:D32)=0," ",'2004Year'!U32)</f>
        <v>4.1897149999999996</v>
      </c>
      <c r="V32" s="79">
        <f>IF(SUM(E32:E32)=0," ",'2004Year'!V32)</f>
        <v>9.0078509999999987</v>
      </c>
      <c r="W32" s="79" t="str">
        <f>IF(SUM(F32:F32)=0," ",'2004Year'!W32)</f>
        <v xml:space="preserve"> </v>
      </c>
      <c r="X32" s="79">
        <f>IF(SUM(G32:G32)=0," ",'2004Year'!X32)</f>
        <v>0.63347199999999981</v>
      </c>
      <c r="Y32" s="79" t="str">
        <f>IF(SUM(H32:H32)=0," ",'2004Year'!Y32)</f>
        <v xml:space="preserve"> </v>
      </c>
      <c r="Z32" s="79" t="str">
        <f>IF(SUM(I32:I32)=0," ",'2004Year'!Z32)</f>
        <v xml:space="preserve"> </v>
      </c>
      <c r="AA32" s="79" t="str">
        <f>IF(SUM(J32:J32)=0," ",'2004Year'!AA32)</f>
        <v xml:space="preserve"> </v>
      </c>
      <c r="AB32" s="79" t="str">
        <f>IF(SUM(K32:K32)=0," ",'2004Year'!AB32)</f>
        <v xml:space="preserve"> </v>
      </c>
      <c r="AC32" s="79" t="str">
        <f>IF(SUM(L32:L32)=0," ",'2004Year'!AC32)</f>
        <v xml:space="preserve"> </v>
      </c>
      <c r="AE32" s="79" t="str">
        <f>IF(SUM(N32:N32)=0," ",'2004Year'!AE32)</f>
        <v xml:space="preserve"> </v>
      </c>
      <c r="AF32" s="79" t="str">
        <f>IF(SUM(O32:O32)=0," ",'2004Year'!AF32)</f>
        <v xml:space="preserve"> </v>
      </c>
      <c r="AG32" s="79" t="str">
        <f>IF(SUM(P32:P32)=0," ",'2004Year'!AG32)</f>
        <v xml:space="preserve"> </v>
      </c>
      <c r="AH32" s="80">
        <f>IF(SUM(Q32:Q32)=0," ",'2004Year'!AH32)</f>
        <v>41.796991999999996</v>
      </c>
      <c r="AJ32" s="77" t="str">
        <f>IF(RWE!$A$7="Y",IF(RWE!$R$4/RWE!$R$6*SUM('2004Year'!AJ32:AJ32)&lt;'2004AllExports'!$A$1," ",RWE!$R$4/RWE!$R$6*SUM('2004Year'!AJ32:AJ32)),1/RWE!$R$6*SUM('2004Year'!AJ32:AJ32))</f>
        <v xml:space="preserve"> </v>
      </c>
      <c r="AK32" s="77" t="str">
        <f>IF(RWE!$A$7="Y",IF(RWE!$S$4/RWE!$S$6*SUM('2004Year'!AK32:AK32)&lt;'2004AllExports'!$A$1," ",RWE!$S$4/RWE!$S$6*SUM('2004Year'!AK32:AK32)),1/RWE!$S$6*SUM('2004Year'!AK32:AK32))</f>
        <v xml:space="preserve"> </v>
      </c>
      <c r="AL32" s="77" t="str">
        <f>IF(RWE!$A$7="Y",IF(RWE!$T$4/RWE!$T$6*SUM('2004Year'!AL32:AL32)&lt;'2004AllExports'!$A$1," ",RWE!$T$4/RWE!$T$6*SUM('2004Year'!AL32:AL32)),1/RWE!$T$6*SUM('2004Year'!AL32:AL32))</f>
        <v xml:space="preserve"> </v>
      </c>
      <c r="AM32" s="79">
        <f>SUM('2004Year'!AM32:AM32)</f>
        <v>0</v>
      </c>
      <c r="AN32" s="79">
        <f>SUM('2004Year'!AN32:AN32)</f>
        <v>0</v>
      </c>
      <c r="AO32" s="79">
        <f>SUM('2004Year'!AO32:AO32)</f>
        <v>0</v>
      </c>
    </row>
    <row r="33" spans="1:41" ht="13">
      <c r="A33" t="s">
        <v>24</v>
      </c>
      <c r="B33" s="76" t="str">
        <f>IF(RWE!$A$7="Y",IF(RWE!$B$4/RWE!$B$6*SUM('2004Year'!B33:B33)&lt;'2004AllExports'!$A$1," ",RWE!$B$4/RWE!$B$6*SUM('2004Year'!B33:B33)),1/RWE!$B$6*SUM('2004Year'!B33:B33))</f>
        <v xml:space="preserve"> </v>
      </c>
      <c r="C33" s="76" t="str">
        <f>IF(RWE!$A$7="Y",IF(RWE!$C$4/RWE!$C$6*SUM('2004Year'!C33:C33)&lt;'2004AllExports'!$A$1," ",RWE!$C$4/RWE!$C$6*SUM('2004Year'!C33:C33)),1/RWE!$C$6*SUM('2004Year'!C33:C33))</f>
        <v xml:space="preserve"> </v>
      </c>
      <c r="D33" s="76" t="str">
        <f>IF(RWE!$A$7="Y",IF(RWE!$D$4/RWE!$D$6*SUM('2004Year'!D33:D33)&lt;'2004AllExports'!$A$1," ",RWE!$D$4/RWE!$D$6*SUM('2004Year'!D33:D33)),1/RWE!$D$6*SUM('2004Year'!D33:D33))</f>
        <v xml:space="preserve"> </v>
      </c>
      <c r="E33" s="76" t="str">
        <f>IF(RWE!$A$7="Y",IF(RWE!$E$4/RWE!$E$6*SUM('2004Year'!E33:E33)&lt;'2004AllExports'!$A$1," ",RWE!$E$4/RWE!$E$6*SUM('2004Year'!E33:E33)),1/RWE!$E$6*SUM('2004Year'!E33:E33))</f>
        <v xml:space="preserve"> </v>
      </c>
      <c r="F33" s="77" t="str">
        <f>IF(RWE!$A$7="Y",IF(RWE!$F$4/RWE!$F$6*SUM('2004Year'!F33:F33)&lt;'2004AllExports'!$A$1," ",RWE!$F$4/RWE!$F$6*SUM('2004Year'!F33:F33)),1/RWE!$F$6*SUM('2004Year'!F33:F33))</f>
        <v xml:space="preserve"> </v>
      </c>
      <c r="G33" s="77" t="str">
        <f>IF(RWE!$A$7="Y",IF(RWE!$G$4/RWE!$G$6*SUM('2004Year'!G33:G33)&lt;'2004AllExports'!$A$1," ",RWE!$G$4/RWE!$G$6*SUM('2004Year'!G33:G33)),1/RWE!$G$6*SUM('2004Year'!G33:G33))</f>
        <v xml:space="preserve"> </v>
      </c>
      <c r="H33" s="77" t="str">
        <f>IF(RWE!$A$7="Y",IF(RWE!$H$4/RWE!$H$6*SUM('2004Year'!H33:H33)&lt;'2004AllExports'!$A$1," ",RWE!$H$4/RWE!$H$6*SUM('2004Year'!H33:H33)),1/RWE!$H$6*SUM('2004Year'!H33:H33))</f>
        <v xml:space="preserve"> </v>
      </c>
      <c r="I33" s="77" t="str">
        <f>IF(RWE!$A$7="Y",IF(RWE!$I$4/RWE!$I$6*SUM('2004Year'!I33:I33)&lt;'2004AllExports'!$A$1," ",RWE!$I$4/RWE!$I$6*SUM('2004Year'!I33:I33)),1/RWE!$I$6*SUM('2004Year'!I33:I33))</f>
        <v xml:space="preserve"> </v>
      </c>
      <c r="J33" s="77" t="str">
        <f>IF(RWE!$A$7="Y",IF(RWE!$J$4/RWE!$J$6*SUM('2004Year'!J33:J33)&lt;'2004AllExports'!$A$1," ",RWE!$J$4/RWE!$J$6*SUM('2004Year'!J33:J33)),1/RWE!$J$6*SUM('2004Year'!J33:J33))</f>
        <v xml:space="preserve"> </v>
      </c>
      <c r="K33" s="77" t="str">
        <f>IF(RWE!$A$7="Y",IF(RWE!$K$4/RWE!$K$6*SUM('2004Year'!K33:K33)&lt;'2004AllExports'!$A$1," ",RWE!$K$4/RWE!$K$6*SUM('2004Year'!K33:K33)),1/RWE!$K$6*SUM('2004Year'!K33:K33))</f>
        <v xml:space="preserve"> </v>
      </c>
      <c r="L33" s="77" t="str">
        <f>IF(RWE!$A$7="Y",IF(RWE!$K$4/RWE!$K$6*SUM('2004Year'!L33:L33)&lt;'2004AllExports'!$A$1," ",RWE!$K$4/RWE!$K$6*SUM('2004Year'!L33:L33)),1/RWE!$K$6*SUM('2004Year'!L33:L33))</f>
        <v xml:space="preserve"> </v>
      </c>
      <c r="N33" s="77" t="str">
        <f>IF(RWE!$A$7="Y",IF(RWE!$N$4/RWE!$N$6*SUM('2004Year'!N33:N33)&lt;'2004AllExports'!$A$1," ",RWE!$N$4/RWE!$N$6*SUM('2004Year'!N33:N33)),1/RWE!$N$6*SUM('2004Year'!N33:N33))</f>
        <v xml:space="preserve"> </v>
      </c>
      <c r="O33" s="77" t="str">
        <f>IF(RWE!$A$7="Y",IF(RWE!$O$4/RWE!$O$6*SUM('2004Year'!O33:O33)&lt;'2004AllExports'!$A$1," ",RWE!$O$4/RWE!$O$6*SUM('2004Year'!O33:O33)),1/RWE!$O$6*SUM('2004Year'!O33:O33))</f>
        <v xml:space="preserve"> </v>
      </c>
      <c r="P33" s="77" t="str">
        <f>IF(RWE!$A$7="Y",IF(RWE!$P$4/RWE!$P$6*SUM('2004Year'!P33:P33)&lt;'2004AllExports'!$A$1," ",RWE!$P$4/RWE!$P$6*SUM('2004Year'!P33:P33)),1/RWE!$P$6*SUM('2004Year'!P33:P33))</f>
        <v xml:space="preserve"> </v>
      </c>
      <c r="Q33" s="78" t="str">
        <f>IF(RWE!$A$7="Y",IF(SUM(B33:P33)&lt;$A$1," ",SUM(B33:P33)),"-")</f>
        <v xml:space="preserve"> </v>
      </c>
      <c r="S33" s="79" t="str">
        <f>IF(SUM(B33:B33)=0," ",'2004Year'!S33)</f>
        <v xml:space="preserve"> </v>
      </c>
      <c r="T33" s="79" t="str">
        <f>IF(SUM(C33:C33)=0," ",'2004Year'!T33)</f>
        <v xml:space="preserve"> </v>
      </c>
      <c r="U33" s="79" t="str">
        <f>IF(SUM(D33:D33)=0," ",'2004Year'!U33)</f>
        <v xml:space="preserve"> </v>
      </c>
      <c r="V33" s="79" t="str">
        <f>IF(SUM(E33:E33)=0," ",'2004Year'!V33)</f>
        <v xml:space="preserve"> </v>
      </c>
      <c r="W33" s="79" t="str">
        <f>IF(SUM(F33:F33)=0," ",'2004Year'!W33)</f>
        <v xml:space="preserve"> </v>
      </c>
      <c r="X33" s="79" t="str">
        <f>IF(SUM(G33:G33)=0," ",'2004Year'!X33)</f>
        <v xml:space="preserve"> </v>
      </c>
      <c r="Y33" s="79" t="str">
        <f>IF(SUM(H33:H33)=0," ",'2004Year'!Y33)</f>
        <v xml:space="preserve"> </v>
      </c>
      <c r="Z33" s="79" t="str">
        <f>IF(SUM(I33:I33)=0," ",'2004Year'!Z33)</f>
        <v xml:space="preserve"> </v>
      </c>
      <c r="AA33" s="79" t="str">
        <f>IF(SUM(J33:J33)=0," ",'2004Year'!AA33)</f>
        <v xml:space="preserve"> </v>
      </c>
      <c r="AB33" s="79" t="str">
        <f>IF(SUM(K33:K33)=0," ",'2004Year'!AB33)</f>
        <v xml:space="preserve"> </v>
      </c>
      <c r="AC33" s="79" t="str">
        <f>IF(SUM(L33:L33)=0," ",'2004Year'!AC33)</f>
        <v xml:space="preserve"> </v>
      </c>
      <c r="AE33" s="79" t="str">
        <f>IF(SUM(N33:N33)=0," ",'2004Year'!AE33)</f>
        <v xml:space="preserve"> </v>
      </c>
      <c r="AF33" s="79" t="str">
        <f>IF(SUM(O33:O33)=0," ",'2004Year'!AF33)</f>
        <v xml:space="preserve"> </v>
      </c>
      <c r="AG33" s="79" t="str">
        <f>IF(SUM(P33:P33)=0," ",'2004Year'!AG33)</f>
        <v xml:space="preserve"> </v>
      </c>
      <c r="AH33" s="80" t="str">
        <f>IF(SUM(Q33:Q33)=0," ",'2004Year'!AH33)</f>
        <v xml:space="preserve"> </v>
      </c>
      <c r="AJ33" s="77" t="str">
        <f>IF(RWE!$A$7="Y",IF(RWE!$R$4/RWE!$R$6*SUM('2004Year'!AJ33:AJ33)&lt;'2004AllExports'!$A$1," ",RWE!$R$4/RWE!$R$6*SUM('2004Year'!AJ33:AJ33)),1/RWE!$R$6*SUM('2004Year'!AJ33:AJ33))</f>
        <v xml:space="preserve"> </v>
      </c>
      <c r="AK33" s="77" t="str">
        <f>IF(RWE!$A$7="Y",IF(RWE!$S$4/RWE!$S$6*SUM('2004Year'!AK33:AK33)&lt;'2004AllExports'!$A$1," ",RWE!$S$4/RWE!$S$6*SUM('2004Year'!AK33:AK33)),1/RWE!$S$6*SUM('2004Year'!AK33:AK33))</f>
        <v xml:space="preserve"> </v>
      </c>
      <c r="AL33" s="77" t="str">
        <f>IF(RWE!$A$7="Y",IF(RWE!$T$4/RWE!$T$6*SUM('2004Year'!AL33:AL33)&lt;'2004AllExports'!$A$1," ",RWE!$T$4/RWE!$T$6*SUM('2004Year'!AL33:AL33)),1/RWE!$T$6*SUM('2004Year'!AL33:AL33))</f>
        <v xml:space="preserve"> </v>
      </c>
      <c r="AM33" s="79">
        <f>SUM('2004Year'!AM33:AM33)</f>
        <v>0</v>
      </c>
      <c r="AN33" s="79">
        <f>SUM('2004Year'!AN33:AN33)</f>
        <v>0</v>
      </c>
      <c r="AO33" s="79">
        <f>SUM('2004Year'!AO33:AO33)</f>
        <v>0</v>
      </c>
    </row>
    <row r="34" spans="1:41" ht="13">
      <c r="A34" t="s">
        <v>27</v>
      </c>
      <c r="B34" s="76" t="str">
        <f>IF(RWE!$A$7="Y",IF(RWE!$B$4/RWE!$B$6*SUM('2004Year'!B34:B34)&lt;'2004AllExports'!$A$1," ",RWE!$B$4/RWE!$B$6*SUM('2004Year'!B34:B34)),1/RWE!$B$6*SUM('2004Year'!B34:B34))</f>
        <v xml:space="preserve"> </v>
      </c>
      <c r="C34" s="76" t="str">
        <f>IF(RWE!$A$7="Y",IF(RWE!$C$4/RWE!$C$6*SUM('2004Year'!C34:C34)&lt;'2004AllExports'!$A$1," ",RWE!$C$4/RWE!$C$6*SUM('2004Year'!C34:C34)),1/RWE!$C$6*SUM('2004Year'!C34:C34))</f>
        <v xml:space="preserve"> </v>
      </c>
      <c r="D34" s="76" t="str">
        <f>IF(RWE!$A$7="Y",IF(RWE!$D$4/RWE!$D$6*SUM('2004Year'!D34:D34)&lt;'2004AllExports'!$A$1," ",RWE!$D$4/RWE!$D$6*SUM('2004Year'!D34:D34)),1/RWE!$D$6*SUM('2004Year'!D34:D34))</f>
        <v xml:space="preserve"> </v>
      </c>
      <c r="E34" s="76" t="str">
        <f>IF(RWE!$A$7="Y",IF(RWE!$E$4/RWE!$E$6*SUM('2004Year'!E34:E34)&lt;'2004AllExports'!$A$1," ",RWE!$E$4/RWE!$E$6*SUM('2004Year'!E34:E34)),1/RWE!$E$6*SUM('2004Year'!E34:E34))</f>
        <v xml:space="preserve"> </v>
      </c>
      <c r="F34" s="77" t="str">
        <f>IF(RWE!$A$7="Y",IF(RWE!$F$4/RWE!$F$6*SUM('2004Year'!F34:F34)&lt;'2004AllExports'!$A$1," ",RWE!$F$4/RWE!$F$6*SUM('2004Year'!F34:F34)),1/RWE!$F$6*SUM('2004Year'!F34:F34))</f>
        <v xml:space="preserve"> </v>
      </c>
      <c r="G34" s="77" t="str">
        <f>IF(RWE!$A$7="Y",IF(RWE!$G$4/RWE!$G$6*SUM('2004Year'!G34:G34)&lt;'2004AllExports'!$A$1," ",RWE!$G$4/RWE!$G$6*SUM('2004Year'!G34:G34)),1/RWE!$G$6*SUM('2004Year'!G34:G34))</f>
        <v xml:space="preserve"> </v>
      </c>
      <c r="H34" s="77" t="str">
        <f>IF(RWE!$A$7="Y",IF(RWE!$H$4/RWE!$H$6*SUM('2004Year'!H34:H34)&lt;'2004AllExports'!$A$1," ",RWE!$H$4/RWE!$H$6*SUM('2004Year'!H34:H34)),1/RWE!$H$6*SUM('2004Year'!H34:H34))</f>
        <v xml:space="preserve"> </v>
      </c>
      <c r="I34" s="77" t="str">
        <f>IF(RWE!$A$7="Y",IF(RWE!$I$4/RWE!$I$6*SUM('2004Year'!I34:I34)&lt;'2004AllExports'!$A$1," ",RWE!$I$4/RWE!$I$6*SUM('2004Year'!I34:I34)),1/RWE!$I$6*SUM('2004Year'!I34:I34))</f>
        <v xml:space="preserve"> </v>
      </c>
      <c r="J34" s="77" t="str">
        <f>IF(RWE!$A$7="Y",IF(RWE!$J$4/RWE!$J$6*SUM('2004Year'!J34:J34)&lt;'2004AllExports'!$A$1," ",RWE!$J$4/RWE!$J$6*SUM('2004Year'!J34:J34)),1/RWE!$J$6*SUM('2004Year'!J34:J34))</f>
        <v xml:space="preserve"> </v>
      </c>
      <c r="K34" s="77" t="str">
        <f>IF(RWE!$A$7="Y",IF(RWE!$K$4/RWE!$K$6*SUM('2004Year'!K34:K34)&lt;'2004AllExports'!$A$1," ",RWE!$K$4/RWE!$K$6*SUM('2004Year'!K34:K34)),1/RWE!$K$6*SUM('2004Year'!K34:K34))</f>
        <v xml:space="preserve"> </v>
      </c>
      <c r="L34" s="77" t="str">
        <f>IF(RWE!$A$7="Y",IF(RWE!$K$4/RWE!$K$6*SUM('2004Year'!L34:L34)&lt;'2004AllExports'!$A$1," ",RWE!$K$4/RWE!$K$6*SUM('2004Year'!L34:L34)),1/RWE!$K$6*SUM('2004Year'!L34:L34))</f>
        <v xml:space="preserve"> </v>
      </c>
      <c r="N34" s="77" t="str">
        <f>IF(RWE!$A$7="Y",IF(RWE!$N$4/RWE!$N$6*SUM('2004Year'!N34:N34)&lt;'2004AllExports'!$A$1," ",RWE!$N$4/RWE!$N$6*SUM('2004Year'!N34:N34)),1/RWE!$N$6*SUM('2004Year'!N34:N34))</f>
        <v xml:space="preserve"> </v>
      </c>
      <c r="O34" s="77" t="str">
        <f>IF(RWE!$A$7="Y",IF(RWE!$O$4/RWE!$O$6*SUM('2004Year'!O34:O34)&lt;'2004AllExports'!$A$1," ",RWE!$O$4/RWE!$O$6*SUM('2004Year'!O34:O34)),1/RWE!$O$6*SUM('2004Year'!O34:O34))</f>
        <v xml:space="preserve"> </v>
      </c>
      <c r="P34" s="77" t="str">
        <f>IF(RWE!$A$7="Y",IF(RWE!$P$4/RWE!$P$6*SUM('2004Year'!P34:P34)&lt;'2004AllExports'!$A$1," ",RWE!$P$4/RWE!$P$6*SUM('2004Year'!P34:P34)),1/RWE!$P$6*SUM('2004Year'!P34:P34))</f>
        <v xml:space="preserve"> </v>
      </c>
      <c r="Q34" s="78" t="str">
        <f>IF(RWE!$A$7="Y",IF(SUM(B34:P34)&lt;$A$1," ",SUM(B34:P34)),"-")</f>
        <v xml:space="preserve"> </v>
      </c>
      <c r="S34" s="79" t="str">
        <f>IF(SUM(B34:B34)=0," ",'2004Year'!S34)</f>
        <v xml:space="preserve"> </v>
      </c>
      <c r="T34" s="79" t="str">
        <f>IF(SUM(C34:C34)=0," ",'2004Year'!T34)</f>
        <v xml:space="preserve"> </v>
      </c>
      <c r="U34" s="79" t="str">
        <f>IF(SUM(D34:D34)=0," ",'2004Year'!U34)</f>
        <v xml:space="preserve"> </v>
      </c>
      <c r="V34" s="79" t="str">
        <f>IF(SUM(E34:E34)=0," ",'2004Year'!V34)</f>
        <v xml:space="preserve"> </v>
      </c>
      <c r="W34" s="79" t="str">
        <f>IF(SUM(F34:F34)=0," ",'2004Year'!W34)</f>
        <v xml:space="preserve"> </v>
      </c>
      <c r="X34" s="79" t="str">
        <f>IF(SUM(G34:G34)=0," ",'2004Year'!X34)</f>
        <v xml:space="preserve"> </v>
      </c>
      <c r="Y34" s="79" t="str">
        <f>IF(SUM(H34:H34)=0," ",'2004Year'!Y34)</f>
        <v xml:space="preserve"> </v>
      </c>
      <c r="Z34" s="79" t="str">
        <f>IF(SUM(I34:I34)=0," ",'2004Year'!Z34)</f>
        <v xml:space="preserve"> </v>
      </c>
      <c r="AA34" s="79" t="str">
        <f>IF(SUM(J34:J34)=0," ",'2004Year'!AA34)</f>
        <v xml:space="preserve"> </v>
      </c>
      <c r="AB34" s="79" t="str">
        <f>IF(SUM(K34:K34)=0," ",'2004Year'!AB34)</f>
        <v xml:space="preserve"> </v>
      </c>
      <c r="AC34" s="79" t="str">
        <f>IF(SUM(L34:L34)=0," ",'2004Year'!AC34)</f>
        <v xml:space="preserve"> </v>
      </c>
      <c r="AE34" s="79" t="str">
        <f>IF(SUM(N34:N34)=0," ",'2004Year'!AE34)</f>
        <v xml:space="preserve"> </v>
      </c>
      <c r="AF34" s="79" t="str">
        <f>IF(SUM(O34:O34)=0," ",'2004Year'!AF34)</f>
        <v xml:space="preserve"> </v>
      </c>
      <c r="AG34" s="79" t="str">
        <f>IF(SUM(P34:P34)=0," ",'2004Year'!AG34)</f>
        <v xml:space="preserve"> </v>
      </c>
      <c r="AH34" s="80" t="str">
        <f>IF(SUM(Q34:Q34)=0," ",'2004Year'!AH34)</f>
        <v xml:space="preserve"> </v>
      </c>
      <c r="AJ34" s="77" t="str">
        <f>IF(RWE!$A$7="Y",IF(RWE!$R$4/RWE!$R$6*SUM('2004Year'!AJ34:AJ34)&lt;'2004AllExports'!$A$1," ",RWE!$R$4/RWE!$R$6*SUM('2004Year'!AJ34:AJ34)),1/RWE!$R$6*SUM('2004Year'!AJ34:AJ34))</f>
        <v xml:space="preserve"> </v>
      </c>
      <c r="AK34" s="77" t="str">
        <f>IF(RWE!$A$7="Y",IF(RWE!$S$4/RWE!$S$6*SUM('2004Year'!AK34:AK34)&lt;'2004AllExports'!$A$1," ",RWE!$S$4/RWE!$S$6*SUM('2004Year'!AK34:AK34)),1/RWE!$S$6*SUM('2004Year'!AK34:AK34))</f>
        <v xml:space="preserve"> </v>
      </c>
      <c r="AL34" s="77" t="str">
        <f>IF(RWE!$A$7="Y",IF(RWE!$T$4/RWE!$T$6*SUM('2004Year'!AL34:AL34)&lt;'2004AllExports'!$A$1," ",RWE!$T$4/RWE!$T$6*SUM('2004Year'!AL34:AL34)),1/RWE!$T$6*SUM('2004Year'!AL34:AL34))</f>
        <v xml:space="preserve"> </v>
      </c>
      <c r="AM34" s="79">
        <f>SUM('2004Year'!AM34:AM34)</f>
        <v>0</v>
      </c>
      <c r="AN34" s="79">
        <f>SUM('2004Year'!AN34:AN34)</f>
        <v>0</v>
      </c>
      <c r="AO34" s="79">
        <f>SUM('2004Year'!AO34:AO34)</f>
        <v>0</v>
      </c>
    </row>
    <row r="35" spans="1:41" ht="13">
      <c r="A35" t="s">
        <v>72</v>
      </c>
      <c r="B35" s="76" t="str">
        <f>IF(RWE!$A$7="Y",IF(RWE!$B$4/RWE!$B$6*SUM('2004Year'!B35:B35)&lt;'2004AllExports'!$A$1," ",RWE!$B$4/RWE!$B$6*SUM('2004Year'!B35:B35)),1/RWE!$B$6*SUM('2004Year'!B35:B35))</f>
        <v xml:space="preserve"> </v>
      </c>
      <c r="C35" s="76" t="str">
        <f>IF(RWE!$A$7="Y",IF(RWE!$C$4/RWE!$C$6*SUM('2004Year'!C35:C35)&lt;'2004AllExports'!$A$1," ",RWE!$C$4/RWE!$C$6*SUM('2004Year'!C35:C35)),1/RWE!$C$6*SUM('2004Year'!C35:C35))</f>
        <v xml:space="preserve"> </v>
      </c>
      <c r="D35" s="76" t="str">
        <f>IF(RWE!$A$7="Y",IF(RWE!$D$4/RWE!$D$6*SUM('2004Year'!D35:D35)&lt;'2004AllExports'!$A$1," ",RWE!$D$4/RWE!$D$6*SUM('2004Year'!D35:D35)),1/RWE!$D$6*SUM('2004Year'!D35:D35))</f>
        <v xml:space="preserve"> </v>
      </c>
      <c r="E35" s="76" t="str">
        <f>IF(RWE!$A$7="Y",IF(RWE!$E$4/RWE!$E$6*SUM('2004Year'!E35:E35)&lt;'2004AllExports'!$A$1," ",RWE!$E$4/RWE!$E$6*SUM('2004Year'!E35:E35)),1/RWE!$E$6*SUM('2004Year'!E35:E35))</f>
        <v xml:space="preserve"> </v>
      </c>
      <c r="F35" s="77" t="str">
        <f>IF(RWE!$A$7="Y",IF(RWE!$F$4/RWE!$F$6*SUM('2004Year'!F35:F35)&lt;'2004AllExports'!$A$1," ",RWE!$F$4/RWE!$F$6*SUM('2004Year'!F35:F35)),1/RWE!$F$6*SUM('2004Year'!F35:F35))</f>
        <v xml:space="preserve"> </v>
      </c>
      <c r="G35" s="77" t="str">
        <f>IF(RWE!$A$7="Y",IF(RWE!$G$4/RWE!$G$6*SUM('2004Year'!G35:G35)&lt;'2004AllExports'!$A$1," ",RWE!$G$4/RWE!$G$6*SUM('2004Year'!G35:G35)),1/RWE!$G$6*SUM('2004Year'!G35:G35))</f>
        <v xml:space="preserve"> </v>
      </c>
      <c r="H35" s="77" t="str">
        <f>IF(RWE!$A$7="Y",IF(RWE!$H$4/RWE!$H$6*SUM('2004Year'!H35:H35)&lt;'2004AllExports'!$A$1," ",RWE!$H$4/RWE!$H$6*SUM('2004Year'!H35:H35)),1/RWE!$H$6*SUM('2004Year'!H35:H35))</f>
        <v xml:space="preserve"> </v>
      </c>
      <c r="I35" s="77" t="str">
        <f>IF(RWE!$A$7="Y",IF(RWE!$I$4/RWE!$I$6*SUM('2004Year'!I35:I35)&lt;'2004AllExports'!$A$1," ",RWE!$I$4/RWE!$I$6*SUM('2004Year'!I35:I35)),1/RWE!$I$6*SUM('2004Year'!I35:I35))</f>
        <v xml:space="preserve"> </v>
      </c>
      <c r="J35" s="77" t="str">
        <f>IF(RWE!$A$7="Y",IF(RWE!$J$4/RWE!$J$6*SUM('2004Year'!J35:J35)&lt;'2004AllExports'!$A$1," ",RWE!$J$4/RWE!$J$6*SUM('2004Year'!J35:J35)),1/RWE!$J$6*SUM('2004Year'!J35:J35))</f>
        <v xml:space="preserve"> </v>
      </c>
      <c r="K35" s="77" t="str">
        <f>IF(RWE!$A$7="Y",IF(RWE!$K$4/RWE!$K$6*SUM('2004Year'!K35:K35)&lt;'2004AllExports'!$A$1," ",RWE!$K$4/RWE!$K$6*SUM('2004Year'!K35:K35)),1/RWE!$K$6*SUM('2004Year'!K35:K35))</f>
        <v xml:space="preserve"> </v>
      </c>
      <c r="L35" s="77" t="str">
        <f>IF(RWE!$A$7="Y",IF(RWE!$K$4/RWE!$K$6*SUM('2004Year'!L35:L35)&lt;'2004AllExports'!$A$1," ",RWE!$K$4/RWE!$K$6*SUM('2004Year'!L35:L35)),1/RWE!$K$6*SUM('2004Year'!L35:L35))</f>
        <v xml:space="preserve"> </v>
      </c>
      <c r="N35" s="77" t="str">
        <f>IF(RWE!$A$7="Y",IF(RWE!$N$4/RWE!$N$6*SUM('2004Year'!N35:N35)&lt;'2004AllExports'!$A$1," ",RWE!$N$4/RWE!$N$6*SUM('2004Year'!N35:N35)),1/RWE!$N$6*SUM('2004Year'!N35:N35))</f>
        <v xml:space="preserve"> </v>
      </c>
      <c r="O35" s="77" t="str">
        <f>IF(RWE!$A$7="Y",IF(RWE!$O$4/RWE!$O$6*SUM('2004Year'!O35:O35)&lt;'2004AllExports'!$A$1," ",RWE!$O$4/RWE!$O$6*SUM('2004Year'!O35:O35)),1/RWE!$O$6*SUM('2004Year'!O35:O35))</f>
        <v xml:space="preserve"> </v>
      </c>
      <c r="P35" s="77" t="str">
        <f>IF(RWE!$A$7="Y",IF(RWE!$P$4/RWE!$P$6*SUM('2004Year'!P35:P35)&lt;'2004AllExports'!$A$1," ",RWE!$P$4/RWE!$P$6*SUM('2004Year'!P35:P35)),1/RWE!$P$6*SUM('2004Year'!P35:P35))</f>
        <v xml:space="preserve"> </v>
      </c>
      <c r="Q35" s="78" t="str">
        <f>IF(RWE!$A$7="Y",IF(SUM(B35:P35)&lt;$A$1," ",SUM(B35:P35)),"-")</f>
        <v xml:space="preserve"> </v>
      </c>
      <c r="S35" s="79" t="str">
        <f>IF(SUM(B35:B35)=0," ",'2004Year'!S35)</f>
        <v xml:space="preserve"> </v>
      </c>
      <c r="T35" s="79" t="str">
        <f>IF(SUM(C35:C35)=0," ",'2004Year'!T35)</f>
        <v xml:space="preserve"> </v>
      </c>
      <c r="U35" s="79" t="str">
        <f>IF(SUM(D35:D35)=0," ",'2004Year'!U35)</f>
        <v xml:space="preserve"> </v>
      </c>
      <c r="V35" s="79" t="str">
        <f>IF(SUM(E35:E35)=0," ",'2004Year'!V35)</f>
        <v xml:space="preserve"> </v>
      </c>
      <c r="W35" s="79" t="str">
        <f>IF(SUM(F35:F35)=0," ",'2004Year'!W35)</f>
        <v xml:space="preserve"> </v>
      </c>
      <c r="X35" s="79" t="str">
        <f>IF(SUM(G35:G35)=0," ",'2004Year'!X35)</f>
        <v xml:space="preserve"> </v>
      </c>
      <c r="Y35" s="79" t="str">
        <f>IF(SUM(H35:H35)=0," ",'2004Year'!Y35)</f>
        <v xml:space="preserve"> </v>
      </c>
      <c r="Z35" s="79" t="str">
        <f>IF(SUM(I35:I35)=0," ",'2004Year'!Z35)</f>
        <v xml:space="preserve"> </v>
      </c>
      <c r="AA35" s="79" t="str">
        <f>IF(SUM(J35:J35)=0," ",'2004Year'!AA35)</f>
        <v xml:space="preserve"> </v>
      </c>
      <c r="AB35" s="79" t="str">
        <f>IF(SUM(K35:K35)=0," ",'2004Year'!AB35)</f>
        <v xml:space="preserve"> </v>
      </c>
      <c r="AC35" s="79" t="str">
        <f>IF(SUM(L35:L35)=0," ",'2004Year'!AC35)</f>
        <v xml:space="preserve"> </v>
      </c>
      <c r="AE35" s="79" t="str">
        <f>IF(SUM(N35:N35)=0," ",'2004Year'!AE35)</f>
        <v xml:space="preserve"> </v>
      </c>
      <c r="AF35" s="79" t="str">
        <f>IF(SUM(O35:O35)=0," ",'2004Year'!AF35)</f>
        <v xml:space="preserve"> </v>
      </c>
      <c r="AG35" s="79" t="str">
        <f>IF(SUM(P35:P35)=0," ",'2004Year'!AG35)</f>
        <v xml:space="preserve"> </v>
      </c>
      <c r="AH35" s="80" t="str">
        <f>IF(SUM(Q35:Q35)=0," ",'2004Year'!AH35)</f>
        <v xml:space="preserve"> </v>
      </c>
      <c r="AJ35" s="77" t="str">
        <f>IF(RWE!$A$7="Y",IF(RWE!$R$4/RWE!$R$6*SUM('2004Year'!AJ35:AJ35)&lt;'2004AllExports'!$A$1," ",RWE!$R$4/RWE!$R$6*SUM('2004Year'!AJ35:AJ35)),1/RWE!$R$6*SUM('2004Year'!AJ35:AJ35))</f>
        <v xml:space="preserve"> </v>
      </c>
      <c r="AK35" s="77" t="str">
        <f>IF(RWE!$A$7="Y",IF(RWE!$S$4/RWE!$S$6*SUM('2004Year'!AK35:AK35)&lt;'2004AllExports'!$A$1," ",RWE!$S$4/RWE!$S$6*SUM('2004Year'!AK35:AK35)),1/RWE!$S$6*SUM('2004Year'!AK35:AK35))</f>
        <v xml:space="preserve"> </v>
      </c>
      <c r="AL35" s="77" t="str">
        <f>IF(RWE!$A$7="Y",IF(RWE!$T$4/RWE!$T$6*SUM('2004Year'!AL35:AL35)&lt;'2004AllExports'!$A$1," ",RWE!$T$4/RWE!$T$6*SUM('2004Year'!AL35:AL35)),1/RWE!$T$6*SUM('2004Year'!AL35:AL35))</f>
        <v xml:space="preserve"> </v>
      </c>
      <c r="AM35" s="79">
        <f>SUM('2004Year'!AM35:AM35)</f>
        <v>0</v>
      </c>
      <c r="AN35" s="79">
        <f>SUM('2004Year'!AN35:AN35)</f>
        <v>0</v>
      </c>
      <c r="AO35" s="79">
        <f>SUM('2004Year'!AO35:AO35)</f>
        <v>0</v>
      </c>
    </row>
    <row r="36" spans="1:41" ht="13">
      <c r="A36" t="s">
        <v>62</v>
      </c>
      <c r="B36" s="76" t="str">
        <f>IF(RWE!$A$7="Y",IF(RWE!$B$4/RWE!$B$6*SUM('2004Year'!B36:B36)&lt;'2004AllExports'!$A$1," ",RWE!$B$4/RWE!$B$6*SUM('2004Year'!B36:B36)),1/RWE!$B$6*SUM('2004Year'!B36:B36))</f>
        <v xml:space="preserve"> </v>
      </c>
      <c r="C36" s="76" t="str">
        <f>IF(RWE!$A$7="Y",IF(RWE!$C$4/RWE!$C$6*SUM('2004Year'!C36:C36)&lt;'2004AllExports'!$A$1," ",RWE!$C$4/RWE!$C$6*SUM('2004Year'!C36:C36)),1/RWE!$C$6*SUM('2004Year'!C36:C36))</f>
        <v xml:space="preserve"> </v>
      </c>
      <c r="D36" s="76" t="str">
        <f>IF(RWE!$A$7="Y",IF(RWE!$D$4/RWE!$D$6*SUM('2004Year'!D36:D36)&lt;'2004AllExports'!$A$1," ",RWE!$D$4/RWE!$D$6*SUM('2004Year'!D36:D36)),1/RWE!$D$6*SUM('2004Year'!D36:D36))</f>
        <v xml:space="preserve"> </v>
      </c>
      <c r="E36" s="76" t="str">
        <f>IF(RWE!$A$7="Y",IF(RWE!$E$4/RWE!$E$6*SUM('2004Year'!E36:E36)&lt;'2004AllExports'!$A$1," ",RWE!$E$4/RWE!$E$6*SUM('2004Year'!E36:E36)),1/RWE!$E$6*SUM('2004Year'!E36:E36))</f>
        <v xml:space="preserve"> </v>
      </c>
      <c r="F36" s="77" t="str">
        <f>IF(RWE!$A$7="Y",IF(RWE!$F$4/RWE!$F$6*SUM('2004Year'!F36:F36)&lt;'2004AllExports'!$A$1," ",RWE!$F$4/RWE!$F$6*SUM('2004Year'!F36:F36)),1/RWE!$F$6*SUM('2004Year'!F36:F36))</f>
        <v xml:space="preserve"> </v>
      </c>
      <c r="G36" s="77" t="str">
        <f>IF(RWE!$A$7="Y",IF(RWE!$G$4/RWE!$G$6*SUM('2004Year'!G36:G36)&lt;'2004AllExports'!$A$1," ",RWE!$G$4/RWE!$G$6*SUM('2004Year'!G36:G36)),1/RWE!$G$6*SUM('2004Year'!G36:G36))</f>
        <v xml:space="preserve"> </v>
      </c>
      <c r="H36" s="77" t="str">
        <f>IF(RWE!$A$7="Y",IF(RWE!$H$4/RWE!$H$6*SUM('2004Year'!H36:H36)&lt;'2004AllExports'!$A$1," ",RWE!$H$4/RWE!$H$6*SUM('2004Year'!H36:H36)),1/RWE!$H$6*SUM('2004Year'!H36:H36))</f>
        <v xml:space="preserve"> </v>
      </c>
      <c r="I36" s="77" t="str">
        <f>IF(RWE!$A$7="Y",IF(RWE!$I$4/RWE!$I$6*SUM('2004Year'!I36:I36)&lt;'2004AllExports'!$A$1," ",RWE!$I$4/RWE!$I$6*SUM('2004Year'!I36:I36)),1/RWE!$I$6*SUM('2004Year'!I36:I36))</f>
        <v xml:space="preserve"> </v>
      </c>
      <c r="J36" s="77" t="str">
        <f>IF(RWE!$A$7="Y",IF(RWE!$J$4/RWE!$J$6*SUM('2004Year'!J36:J36)&lt;'2004AllExports'!$A$1," ",RWE!$J$4/RWE!$J$6*SUM('2004Year'!J36:J36)),1/RWE!$J$6*SUM('2004Year'!J36:J36))</f>
        <v xml:space="preserve"> </v>
      </c>
      <c r="K36" s="77" t="str">
        <f>IF(RWE!$A$7="Y",IF(RWE!$K$4/RWE!$K$6*SUM('2004Year'!K36:K36)&lt;'2004AllExports'!$A$1," ",RWE!$K$4/RWE!$K$6*SUM('2004Year'!K36:K36)),1/RWE!$K$6*SUM('2004Year'!K36:K36))</f>
        <v xml:space="preserve"> </v>
      </c>
      <c r="L36" s="77" t="str">
        <f>IF(RWE!$A$7="Y",IF(RWE!$K$4/RWE!$K$6*SUM('2004Year'!L36:L36)&lt;'2004AllExports'!$A$1," ",RWE!$K$4/RWE!$K$6*SUM('2004Year'!L36:L36)),1/RWE!$K$6*SUM('2004Year'!L36:L36))</f>
        <v xml:space="preserve"> </v>
      </c>
      <c r="N36" s="77" t="str">
        <f>IF(RWE!$A$7="Y",IF(RWE!$N$4/RWE!$N$6*SUM('2004Year'!N36:N36)&lt;'2004AllExports'!$A$1," ",RWE!$N$4/RWE!$N$6*SUM('2004Year'!N36:N36)),1/RWE!$N$6*SUM('2004Year'!N36:N36))</f>
        <v xml:space="preserve"> </v>
      </c>
      <c r="O36" s="77" t="str">
        <f>IF(RWE!$A$7="Y",IF(RWE!$O$4/RWE!$O$6*SUM('2004Year'!O36:O36)&lt;'2004AllExports'!$A$1," ",RWE!$O$4/RWE!$O$6*SUM('2004Year'!O36:O36)),1/RWE!$O$6*SUM('2004Year'!O36:O36))</f>
        <v xml:space="preserve"> </v>
      </c>
      <c r="P36" s="77" t="str">
        <f>IF(RWE!$A$7="Y",IF(RWE!$P$4/RWE!$P$6*SUM('2004Year'!P36:P36)&lt;'2004AllExports'!$A$1," ",RWE!$P$4/RWE!$P$6*SUM('2004Year'!P36:P36)),1/RWE!$P$6*SUM('2004Year'!P36:P36))</f>
        <v xml:space="preserve"> </v>
      </c>
      <c r="Q36" s="78" t="str">
        <f>IF(RWE!$A$7="Y",IF(SUM(B36:P36)&lt;$A$1," ",SUM(B36:P36)),"-")</f>
        <v xml:space="preserve"> </v>
      </c>
      <c r="S36" s="79" t="str">
        <f>IF(SUM(B36:B36)=0," ",'2004Year'!S36)</f>
        <v xml:space="preserve"> </v>
      </c>
      <c r="T36" s="79" t="str">
        <f>IF(SUM(C36:C36)=0," ",'2004Year'!T36)</f>
        <v xml:space="preserve"> </v>
      </c>
      <c r="U36" s="79" t="str">
        <f>IF(SUM(D36:D36)=0," ",'2004Year'!U36)</f>
        <v xml:space="preserve"> </v>
      </c>
      <c r="V36" s="79" t="str">
        <f>IF(SUM(E36:E36)=0," ",'2004Year'!V36)</f>
        <v xml:space="preserve"> </v>
      </c>
      <c r="W36" s="79" t="str">
        <f>IF(SUM(F36:F36)=0," ",'2004Year'!W36)</f>
        <v xml:space="preserve"> </v>
      </c>
      <c r="X36" s="79" t="str">
        <f>IF(SUM(G36:G36)=0," ",'2004Year'!X36)</f>
        <v xml:space="preserve"> </v>
      </c>
      <c r="Y36" s="79" t="str">
        <f>IF(SUM(H36:H36)=0," ",'2004Year'!Y36)</f>
        <v xml:space="preserve"> </v>
      </c>
      <c r="Z36" s="79" t="str">
        <f>IF(SUM(I36:I36)=0," ",'2004Year'!Z36)</f>
        <v xml:space="preserve"> </v>
      </c>
      <c r="AA36" s="79" t="str">
        <f>IF(SUM(J36:J36)=0," ",'2004Year'!AA36)</f>
        <v xml:space="preserve"> </v>
      </c>
      <c r="AB36" s="79" t="str">
        <f>IF(SUM(K36:K36)=0," ",'2004Year'!AB36)</f>
        <v xml:space="preserve"> </v>
      </c>
      <c r="AC36" s="79" t="str">
        <f>IF(SUM(L36:L36)=0," ",'2004Year'!AC36)</f>
        <v xml:space="preserve"> </v>
      </c>
      <c r="AE36" s="79" t="str">
        <f>IF(SUM(N36:N36)=0," ",'2004Year'!AE36)</f>
        <v xml:space="preserve"> </v>
      </c>
      <c r="AF36" s="79" t="str">
        <f>IF(SUM(O36:O36)=0," ",'2004Year'!AF36)</f>
        <v xml:space="preserve"> </v>
      </c>
      <c r="AG36" s="79" t="str">
        <f>IF(SUM(P36:P36)=0," ",'2004Year'!AG36)</f>
        <v xml:space="preserve"> </v>
      </c>
      <c r="AH36" s="80" t="str">
        <f>IF(SUM(Q36:Q36)=0," ",'2004Year'!AH36)</f>
        <v xml:space="preserve"> </v>
      </c>
      <c r="AJ36" s="77" t="str">
        <f>IF(RWE!$A$7="Y",IF(RWE!$R$4/RWE!$R$6*SUM('2004Year'!AJ36:AJ36)&lt;'2004AllExports'!$A$1," ",RWE!$R$4/RWE!$R$6*SUM('2004Year'!AJ36:AJ36)),1/RWE!$R$6*SUM('2004Year'!AJ36:AJ36))</f>
        <v xml:space="preserve"> </v>
      </c>
      <c r="AK36" s="77" t="str">
        <f>IF(RWE!$A$7="Y",IF(RWE!$S$4/RWE!$S$6*SUM('2004Year'!AK36:AK36)&lt;'2004AllExports'!$A$1," ",RWE!$S$4/RWE!$S$6*SUM('2004Year'!AK36:AK36)),1/RWE!$S$6*SUM('2004Year'!AK36:AK36))</f>
        <v xml:space="preserve"> </v>
      </c>
      <c r="AL36" s="77" t="str">
        <f>IF(RWE!$A$7="Y",IF(RWE!$T$4/RWE!$T$6*SUM('2004Year'!AL36:AL36)&lt;'2004AllExports'!$A$1," ",RWE!$T$4/RWE!$T$6*SUM('2004Year'!AL36:AL36)),1/RWE!$T$6*SUM('2004Year'!AL36:AL36))</f>
        <v xml:space="preserve"> </v>
      </c>
      <c r="AM36" s="79">
        <f>SUM('2004Year'!AM36:AM36)</f>
        <v>0</v>
      </c>
      <c r="AN36" s="79">
        <f>SUM('2004Year'!AN36:AN36)</f>
        <v>0</v>
      </c>
      <c r="AO36" s="79">
        <f>SUM('2004Year'!AO36:AO36)</f>
        <v>0</v>
      </c>
    </row>
    <row r="37" spans="1:41" ht="13">
      <c r="A37" t="s">
        <v>6</v>
      </c>
      <c r="B37" s="76">
        <f>IF(RWE!$A$7="Y",IF(RWE!$B$4/RWE!$B$6*SUM('2004Year'!B37:B37)&lt;'2004AllExports'!$A$1," ",RWE!$B$4/RWE!$B$6*SUM('2004Year'!B37:B37)),1/RWE!$B$6*SUM('2004Year'!B37:B37))</f>
        <v>0.17956573879999999</v>
      </c>
      <c r="C37" s="76" t="str">
        <f>IF(RWE!$A$7="Y",IF(RWE!$C$4/RWE!$C$6*SUM('2004Year'!C37:C37)&lt;'2004AllExports'!$A$1," ",RWE!$C$4/RWE!$C$6*SUM('2004Year'!C37:C37)),1/RWE!$C$6*SUM('2004Year'!C37:C37))</f>
        <v xml:space="preserve"> </v>
      </c>
      <c r="D37" s="76" t="str">
        <f>IF(RWE!$A$7="Y",IF(RWE!$D$4/RWE!$D$6*SUM('2004Year'!D37:D37)&lt;'2004AllExports'!$A$1," ",RWE!$D$4/RWE!$D$6*SUM('2004Year'!D37:D37)),1/RWE!$D$6*SUM('2004Year'!D37:D37))</f>
        <v xml:space="preserve"> </v>
      </c>
      <c r="E37" s="76" t="str">
        <f>IF(RWE!$A$7="Y",IF(RWE!$E$4/RWE!$E$6*SUM('2004Year'!E37:E37)&lt;'2004AllExports'!$A$1," ",RWE!$E$4/RWE!$E$6*SUM('2004Year'!E37:E37)),1/RWE!$E$6*SUM('2004Year'!E37:E37))</f>
        <v xml:space="preserve"> </v>
      </c>
      <c r="F37" s="77" t="str">
        <f>IF(RWE!$A$7="Y",IF(RWE!$F$4/RWE!$F$6*SUM('2004Year'!F37:F37)&lt;'2004AllExports'!$A$1," ",RWE!$F$4/RWE!$F$6*SUM('2004Year'!F37:F37)),1/RWE!$F$6*SUM('2004Year'!F37:F37))</f>
        <v xml:space="preserve"> </v>
      </c>
      <c r="G37" s="77" t="str">
        <f>IF(RWE!$A$7="Y",IF(RWE!$G$4/RWE!$G$6*SUM('2004Year'!G37:G37)&lt;'2004AllExports'!$A$1," ",RWE!$G$4/RWE!$G$6*SUM('2004Year'!G37:G37)),1/RWE!$G$6*SUM('2004Year'!G37:G37))</f>
        <v xml:space="preserve"> </v>
      </c>
      <c r="H37" s="77" t="str">
        <f>IF(RWE!$A$7="Y",IF(RWE!$H$4/RWE!$H$6*SUM('2004Year'!H37:H37)&lt;'2004AllExports'!$A$1," ",RWE!$H$4/RWE!$H$6*SUM('2004Year'!H37:H37)),1/RWE!$H$6*SUM('2004Year'!H37:H37))</f>
        <v xml:space="preserve"> </v>
      </c>
      <c r="I37" s="77" t="str">
        <f>IF(RWE!$A$7="Y",IF(RWE!$I$4/RWE!$I$6*SUM('2004Year'!I37:I37)&lt;'2004AllExports'!$A$1," ",RWE!$I$4/RWE!$I$6*SUM('2004Year'!I37:I37)),1/RWE!$I$6*SUM('2004Year'!I37:I37))</f>
        <v xml:space="preserve"> </v>
      </c>
      <c r="J37" s="77" t="str">
        <f>IF(RWE!$A$7="Y",IF(RWE!$J$4/RWE!$J$6*SUM('2004Year'!J37:J37)&lt;'2004AllExports'!$A$1," ",RWE!$J$4/RWE!$J$6*SUM('2004Year'!J37:J37)),1/RWE!$J$6*SUM('2004Year'!J37:J37))</f>
        <v xml:space="preserve"> </v>
      </c>
      <c r="K37" s="77" t="str">
        <f>IF(RWE!$A$7="Y",IF(RWE!$K$4/RWE!$K$6*SUM('2004Year'!K37:K37)&lt;'2004AllExports'!$A$1," ",RWE!$K$4/RWE!$K$6*SUM('2004Year'!K37:K37)),1/RWE!$K$6*SUM('2004Year'!K37:K37))</f>
        <v xml:space="preserve"> </v>
      </c>
      <c r="L37" s="77" t="str">
        <f>IF(RWE!$A$7="Y",IF(RWE!$K$4/RWE!$K$6*SUM('2004Year'!L37:L37)&lt;'2004AllExports'!$A$1," ",RWE!$K$4/RWE!$K$6*SUM('2004Year'!L37:L37)),1/RWE!$K$6*SUM('2004Year'!L37:L37))</f>
        <v xml:space="preserve"> </v>
      </c>
      <c r="N37" s="77" t="str">
        <f>IF(RWE!$A$7="Y",IF(RWE!$N$4/RWE!$N$6*SUM('2004Year'!N37:N37)&lt;'2004AllExports'!$A$1," ",RWE!$N$4/RWE!$N$6*SUM('2004Year'!N37:N37)),1/RWE!$N$6*SUM('2004Year'!N37:N37))</f>
        <v xml:space="preserve"> </v>
      </c>
      <c r="O37" s="77" t="str">
        <f>IF(RWE!$A$7="Y",IF(RWE!$O$4/RWE!$O$6*SUM('2004Year'!O37:O37)&lt;'2004AllExports'!$A$1," ",RWE!$O$4/RWE!$O$6*SUM('2004Year'!O37:O37)),1/RWE!$O$6*SUM('2004Year'!O37:O37))</f>
        <v xml:space="preserve"> </v>
      </c>
      <c r="P37" s="77" t="str">
        <f>IF(RWE!$A$7="Y",IF(RWE!$P$4/RWE!$P$6*SUM('2004Year'!P37:P37)&lt;'2004AllExports'!$A$1," ",RWE!$P$4/RWE!$P$6*SUM('2004Year'!P37:P37)),1/RWE!$P$6*SUM('2004Year'!P37:P37))</f>
        <v xml:space="preserve"> </v>
      </c>
      <c r="Q37" s="78">
        <f>IF(RWE!$A$7="Y",IF(SUM(B37:P37)&lt;$A$1," ",SUM(B37:P37)),"-")</f>
        <v>0.17956573879999999</v>
      </c>
      <c r="S37" s="79">
        <f>IF(SUM(B37:B37)=0," ",'2004Year'!S37)</f>
        <v>34.377960999999999</v>
      </c>
      <c r="T37" s="79" t="str">
        <f>IF(SUM(C37:C37)=0," ",'2004Year'!T37)</f>
        <v xml:space="preserve"> </v>
      </c>
      <c r="U37" s="79" t="str">
        <f>IF(SUM(D37:D37)=0," ",'2004Year'!U37)</f>
        <v xml:space="preserve"> </v>
      </c>
      <c r="V37" s="79" t="str">
        <f>IF(SUM(E37:E37)=0," ",'2004Year'!V37)</f>
        <v xml:space="preserve"> </v>
      </c>
      <c r="W37" s="79" t="str">
        <f>IF(SUM(F37:F37)=0," ",'2004Year'!W37)</f>
        <v xml:space="preserve"> </v>
      </c>
      <c r="X37" s="79" t="str">
        <f>IF(SUM(G37:G37)=0," ",'2004Year'!X37)</f>
        <v xml:space="preserve"> </v>
      </c>
      <c r="Y37" s="79" t="str">
        <f>IF(SUM(H37:H37)=0," ",'2004Year'!Y37)</f>
        <v xml:space="preserve"> </v>
      </c>
      <c r="Z37" s="79" t="str">
        <f>IF(SUM(I37:I37)=0," ",'2004Year'!Z37)</f>
        <v xml:space="preserve"> </v>
      </c>
      <c r="AA37" s="79" t="str">
        <f>IF(SUM(J37:J37)=0," ",'2004Year'!AA37)</f>
        <v xml:space="preserve"> </v>
      </c>
      <c r="AB37" s="79" t="str">
        <f>IF(SUM(K37:K37)=0," ",'2004Year'!AB37)</f>
        <v xml:space="preserve"> </v>
      </c>
      <c r="AC37" s="79" t="str">
        <f>IF(SUM(L37:L37)=0," ",'2004Year'!AC37)</f>
        <v xml:space="preserve"> </v>
      </c>
      <c r="AE37" s="79" t="str">
        <f>IF(SUM(N37:N37)=0," ",'2004Year'!AE37)</f>
        <v xml:space="preserve"> </v>
      </c>
      <c r="AF37" s="79" t="str">
        <f>IF(SUM(O37:O37)=0," ",'2004Year'!AF37)</f>
        <v xml:space="preserve"> </v>
      </c>
      <c r="AG37" s="79" t="str">
        <f>IF(SUM(P37:P37)=0," ",'2004Year'!AG37)</f>
        <v xml:space="preserve"> </v>
      </c>
      <c r="AH37" s="80">
        <f>IF(SUM(Q37:Q37)=0," ",'2004Year'!AH37)</f>
        <v>34.533481999999999</v>
      </c>
      <c r="AJ37" s="77" t="str">
        <f>IF(RWE!$A$7="Y",IF(RWE!$R$4/RWE!$R$6*SUM('2004Year'!AJ37:AJ37)&lt;'2004AllExports'!$A$1," ",RWE!$R$4/RWE!$R$6*SUM('2004Year'!AJ37:AJ37)),1/RWE!$R$6*SUM('2004Year'!AJ37:AJ37))</f>
        <v xml:space="preserve"> </v>
      </c>
      <c r="AK37" s="77" t="str">
        <f>IF(RWE!$A$7="Y",IF(RWE!$S$4/RWE!$S$6*SUM('2004Year'!AK37:AK37)&lt;'2004AllExports'!$A$1," ",RWE!$S$4/RWE!$S$6*SUM('2004Year'!AK37:AK37)),1/RWE!$S$6*SUM('2004Year'!AK37:AK37))</f>
        <v xml:space="preserve"> </v>
      </c>
      <c r="AL37" s="77" t="str">
        <f>IF(RWE!$A$7="Y",IF(RWE!$T$4/RWE!$T$6*SUM('2004Year'!AL37:AL37)&lt;'2004AllExports'!$A$1," ",RWE!$T$4/RWE!$T$6*SUM('2004Year'!AL37:AL37)),1/RWE!$T$6*SUM('2004Year'!AL37:AL37))</f>
        <v xml:space="preserve"> </v>
      </c>
      <c r="AM37" s="79">
        <f>SUM('2004Year'!AM37:AM37)</f>
        <v>0</v>
      </c>
      <c r="AN37" s="79">
        <f>SUM('2004Year'!AN37:AN37)</f>
        <v>0</v>
      </c>
      <c r="AO37" s="79">
        <f>SUM('2004Year'!AO37:AO37)</f>
        <v>0</v>
      </c>
    </row>
    <row r="38" spans="1:41" ht="13">
      <c r="A38" t="s">
        <v>41</v>
      </c>
      <c r="B38" s="76" t="str">
        <f>IF(RWE!$A$7="Y",IF(RWE!$B$4/RWE!$B$6*SUM('2004Year'!B38:B38)&lt;'2004AllExports'!$A$1," ",RWE!$B$4/RWE!$B$6*SUM('2004Year'!B38:B38)),1/RWE!$B$6*SUM('2004Year'!B38:B38))</f>
        <v xml:space="preserve"> </v>
      </c>
      <c r="C38" s="76" t="str">
        <f>IF(RWE!$A$7="Y",IF(RWE!$C$4/RWE!$C$6*SUM('2004Year'!C38:C38)&lt;'2004AllExports'!$A$1," ",RWE!$C$4/RWE!$C$6*SUM('2004Year'!C38:C38)),1/RWE!$C$6*SUM('2004Year'!C38:C38))</f>
        <v xml:space="preserve"> </v>
      </c>
      <c r="D38" s="76" t="str">
        <f>IF(RWE!$A$7="Y",IF(RWE!$D$4/RWE!$D$6*SUM('2004Year'!D38:D38)&lt;'2004AllExports'!$A$1," ",RWE!$D$4/RWE!$D$6*SUM('2004Year'!D38:D38)),1/RWE!$D$6*SUM('2004Year'!D38:D38))</f>
        <v xml:space="preserve"> </v>
      </c>
      <c r="E38" s="76" t="str">
        <f>IF(RWE!$A$7="Y",IF(RWE!$E$4/RWE!$E$6*SUM('2004Year'!E38:E38)&lt;'2004AllExports'!$A$1," ",RWE!$E$4/RWE!$E$6*SUM('2004Year'!E38:E38)),1/RWE!$E$6*SUM('2004Year'!E38:E38))</f>
        <v xml:space="preserve"> </v>
      </c>
      <c r="F38" s="77" t="str">
        <f>IF(RWE!$A$7="Y",IF(RWE!$F$4/RWE!$F$6*SUM('2004Year'!F38:F38)&lt;'2004AllExports'!$A$1," ",RWE!$F$4/RWE!$F$6*SUM('2004Year'!F38:F38)),1/RWE!$F$6*SUM('2004Year'!F38:F38))</f>
        <v xml:space="preserve"> </v>
      </c>
      <c r="G38" s="77" t="str">
        <f>IF(RWE!$A$7="Y",IF(RWE!$G$4/RWE!$G$6*SUM('2004Year'!G38:G38)&lt;'2004AllExports'!$A$1," ",RWE!$G$4/RWE!$G$6*SUM('2004Year'!G38:G38)),1/RWE!$G$6*SUM('2004Year'!G38:G38))</f>
        <v xml:space="preserve"> </v>
      </c>
      <c r="H38" s="77" t="str">
        <f>IF(RWE!$A$7="Y",IF(RWE!$H$4/RWE!$H$6*SUM('2004Year'!H38:H38)&lt;'2004AllExports'!$A$1," ",RWE!$H$4/RWE!$H$6*SUM('2004Year'!H38:H38)),1/RWE!$H$6*SUM('2004Year'!H38:H38))</f>
        <v xml:space="preserve"> </v>
      </c>
      <c r="I38" s="77" t="str">
        <f>IF(RWE!$A$7="Y",IF(RWE!$I$4/RWE!$I$6*SUM('2004Year'!I38:I38)&lt;'2004AllExports'!$A$1," ",RWE!$I$4/RWE!$I$6*SUM('2004Year'!I38:I38)),1/RWE!$I$6*SUM('2004Year'!I38:I38))</f>
        <v xml:space="preserve"> </v>
      </c>
      <c r="J38" s="77" t="str">
        <f>IF(RWE!$A$7="Y",IF(RWE!$J$4/RWE!$J$6*SUM('2004Year'!J38:J38)&lt;'2004AllExports'!$A$1," ",RWE!$J$4/RWE!$J$6*SUM('2004Year'!J38:J38)),1/RWE!$J$6*SUM('2004Year'!J38:J38))</f>
        <v xml:space="preserve"> </v>
      </c>
      <c r="K38" s="77" t="str">
        <f>IF(RWE!$A$7="Y",IF(RWE!$K$4/RWE!$K$6*SUM('2004Year'!K38:K38)&lt;'2004AllExports'!$A$1," ",RWE!$K$4/RWE!$K$6*SUM('2004Year'!K38:K38)),1/RWE!$K$6*SUM('2004Year'!K38:K38))</f>
        <v xml:space="preserve"> </v>
      </c>
      <c r="L38" s="77" t="str">
        <f>IF(RWE!$A$7="Y",IF(RWE!$K$4/RWE!$K$6*SUM('2004Year'!L38:L38)&lt;'2004AllExports'!$A$1," ",RWE!$K$4/RWE!$K$6*SUM('2004Year'!L38:L38)),1/RWE!$K$6*SUM('2004Year'!L38:L38))</f>
        <v xml:space="preserve"> </v>
      </c>
      <c r="N38" s="77" t="str">
        <f>IF(RWE!$A$7="Y",IF(RWE!$N$4/RWE!$N$6*SUM('2004Year'!N38:N38)&lt;'2004AllExports'!$A$1," ",RWE!$N$4/RWE!$N$6*SUM('2004Year'!N38:N38)),1/RWE!$N$6*SUM('2004Year'!N38:N38))</f>
        <v xml:space="preserve"> </v>
      </c>
      <c r="O38" s="77" t="str">
        <f>IF(RWE!$A$7="Y",IF(RWE!$O$4/RWE!$O$6*SUM('2004Year'!O38:O38)&lt;'2004AllExports'!$A$1," ",RWE!$O$4/RWE!$O$6*SUM('2004Year'!O38:O38)),1/RWE!$O$6*SUM('2004Year'!O38:O38))</f>
        <v xml:space="preserve"> </v>
      </c>
      <c r="P38" s="77" t="str">
        <f>IF(RWE!$A$7="Y",IF(RWE!$P$4/RWE!$P$6*SUM('2004Year'!P38:P38)&lt;'2004AllExports'!$A$1," ",RWE!$P$4/RWE!$P$6*SUM('2004Year'!P38:P38)),1/RWE!$P$6*SUM('2004Year'!P38:P38))</f>
        <v xml:space="preserve"> </v>
      </c>
      <c r="Q38" s="78" t="str">
        <f>IF(RWE!$A$7="Y",IF(SUM(B38:P38)&lt;$A$1," ",SUM(B38:P38)),"-")</f>
        <v xml:space="preserve"> </v>
      </c>
      <c r="S38" s="79" t="str">
        <f>IF(SUM(B38:B38)=0," ",'2004Year'!S38)</f>
        <v xml:space="preserve"> </v>
      </c>
      <c r="T38" s="79" t="str">
        <f>IF(SUM(C38:C38)=0," ",'2004Year'!T38)</f>
        <v xml:space="preserve"> </v>
      </c>
      <c r="U38" s="79" t="str">
        <f>IF(SUM(D38:D38)=0," ",'2004Year'!U38)</f>
        <v xml:space="preserve"> </v>
      </c>
      <c r="V38" s="79" t="str">
        <f>IF(SUM(E38:E38)=0," ",'2004Year'!V38)</f>
        <v xml:space="preserve"> </v>
      </c>
      <c r="W38" s="79" t="str">
        <f>IF(SUM(F38:F38)=0," ",'2004Year'!W38)</f>
        <v xml:space="preserve"> </v>
      </c>
      <c r="X38" s="79" t="str">
        <f>IF(SUM(G38:G38)=0," ",'2004Year'!X38)</f>
        <v xml:space="preserve"> </v>
      </c>
      <c r="Y38" s="79" t="str">
        <f>IF(SUM(H38:H38)=0," ",'2004Year'!Y38)</f>
        <v xml:space="preserve"> </v>
      </c>
      <c r="Z38" s="79" t="str">
        <f>IF(SUM(I38:I38)=0," ",'2004Year'!Z38)</f>
        <v xml:space="preserve"> </v>
      </c>
      <c r="AA38" s="79" t="str">
        <f>IF(SUM(J38:J38)=0," ",'2004Year'!AA38)</f>
        <v xml:space="preserve"> </v>
      </c>
      <c r="AB38" s="79" t="str">
        <f>IF(SUM(K38:K38)=0," ",'2004Year'!AB38)</f>
        <v xml:space="preserve"> </v>
      </c>
      <c r="AC38" s="79" t="str">
        <f>IF(SUM(L38:L38)=0," ",'2004Year'!AC38)</f>
        <v xml:space="preserve"> </v>
      </c>
      <c r="AE38" s="79" t="str">
        <f>IF(SUM(N38:N38)=0," ",'2004Year'!AE38)</f>
        <v xml:space="preserve"> </v>
      </c>
      <c r="AF38" s="79" t="str">
        <f>IF(SUM(O38:O38)=0," ",'2004Year'!AF38)</f>
        <v xml:space="preserve"> </v>
      </c>
      <c r="AG38" s="79" t="str">
        <f>IF(SUM(P38:P38)=0," ",'2004Year'!AG38)</f>
        <v xml:space="preserve"> </v>
      </c>
      <c r="AH38" s="80" t="str">
        <f>IF(SUM(Q38:Q38)=0," ",'2004Year'!AH38)</f>
        <v xml:space="preserve"> </v>
      </c>
      <c r="AJ38" s="77" t="str">
        <f>IF(RWE!$A$7="Y",IF(RWE!$R$4/RWE!$R$6*SUM('2004Year'!AJ38:AJ38)&lt;'2004AllExports'!$A$1," ",RWE!$R$4/RWE!$R$6*SUM('2004Year'!AJ38:AJ38)),1/RWE!$R$6*SUM('2004Year'!AJ38:AJ38))</f>
        <v xml:space="preserve"> </v>
      </c>
      <c r="AK38" s="77" t="str">
        <f>IF(RWE!$A$7="Y",IF(RWE!$S$4/RWE!$S$6*SUM('2004Year'!AK38:AK38)&lt;'2004AllExports'!$A$1," ",RWE!$S$4/RWE!$S$6*SUM('2004Year'!AK38:AK38)),1/RWE!$S$6*SUM('2004Year'!AK38:AK38))</f>
        <v xml:space="preserve"> </v>
      </c>
      <c r="AL38" s="77" t="str">
        <f>IF(RWE!$A$7="Y",IF(RWE!$T$4/RWE!$T$6*SUM('2004Year'!AL38:AL38)&lt;'2004AllExports'!$A$1," ",RWE!$T$4/RWE!$T$6*SUM('2004Year'!AL38:AL38)),1/RWE!$T$6*SUM('2004Year'!AL38:AL38))</f>
        <v xml:space="preserve"> </v>
      </c>
      <c r="AM38" s="79">
        <f>SUM('2004Year'!AM38:AM38)</f>
        <v>0</v>
      </c>
      <c r="AN38" s="79">
        <f>SUM('2004Year'!AN38:AN38)</f>
        <v>0</v>
      </c>
      <c r="AO38" s="79">
        <f>SUM('2004Year'!AO38:AO38)</f>
        <v>0</v>
      </c>
    </row>
    <row r="39" spans="1:41" ht="13">
      <c r="A39" t="s">
        <v>57</v>
      </c>
      <c r="B39" s="76" t="str">
        <f>IF(RWE!$A$7="Y",IF(RWE!$B$4/RWE!$B$6*SUM('2004Year'!B39:B39)&lt;'2004AllExports'!$A$1," ",RWE!$B$4/RWE!$B$6*SUM('2004Year'!B39:B39)),1/RWE!$B$6*SUM('2004Year'!B39:B39))</f>
        <v xml:space="preserve"> </v>
      </c>
      <c r="C39" s="76" t="str">
        <f>IF(RWE!$A$7="Y",IF(RWE!$C$4/RWE!$C$6*SUM('2004Year'!C39:C39)&lt;'2004AllExports'!$A$1," ",RWE!$C$4/RWE!$C$6*SUM('2004Year'!C39:C39)),1/RWE!$C$6*SUM('2004Year'!C39:C39))</f>
        <v xml:space="preserve"> </v>
      </c>
      <c r="D39" s="76" t="str">
        <f>IF(RWE!$A$7="Y",IF(RWE!$D$4/RWE!$D$6*SUM('2004Year'!D39:D39)&lt;'2004AllExports'!$A$1," ",RWE!$D$4/RWE!$D$6*SUM('2004Year'!D39:D39)),1/RWE!$D$6*SUM('2004Year'!D39:D39))</f>
        <v xml:space="preserve"> </v>
      </c>
      <c r="E39" s="76" t="str">
        <f>IF(RWE!$A$7="Y",IF(RWE!$E$4/RWE!$E$6*SUM('2004Year'!E39:E39)&lt;'2004AllExports'!$A$1," ",RWE!$E$4/RWE!$E$6*SUM('2004Year'!E39:E39)),1/RWE!$E$6*SUM('2004Year'!E39:E39))</f>
        <v xml:space="preserve"> </v>
      </c>
      <c r="F39" s="77" t="str">
        <f>IF(RWE!$A$7="Y",IF(RWE!$F$4/RWE!$F$6*SUM('2004Year'!F39:F39)&lt;'2004AllExports'!$A$1," ",RWE!$F$4/RWE!$F$6*SUM('2004Year'!F39:F39)),1/RWE!$F$6*SUM('2004Year'!F39:F39))</f>
        <v xml:space="preserve"> </v>
      </c>
      <c r="G39" s="77" t="str">
        <f>IF(RWE!$A$7="Y",IF(RWE!$G$4/RWE!$G$6*SUM('2004Year'!G39:G39)&lt;'2004AllExports'!$A$1," ",RWE!$G$4/RWE!$G$6*SUM('2004Year'!G39:G39)),1/RWE!$G$6*SUM('2004Year'!G39:G39))</f>
        <v xml:space="preserve"> </v>
      </c>
      <c r="H39" s="77" t="str">
        <f>IF(RWE!$A$7="Y",IF(RWE!$H$4/RWE!$H$6*SUM('2004Year'!H39:H39)&lt;'2004AllExports'!$A$1," ",RWE!$H$4/RWE!$H$6*SUM('2004Year'!H39:H39)),1/RWE!$H$6*SUM('2004Year'!H39:H39))</f>
        <v xml:space="preserve"> </v>
      </c>
      <c r="I39" s="77" t="str">
        <f>IF(RWE!$A$7="Y",IF(RWE!$I$4/RWE!$I$6*SUM('2004Year'!I39:I39)&lt;'2004AllExports'!$A$1," ",RWE!$I$4/RWE!$I$6*SUM('2004Year'!I39:I39)),1/RWE!$I$6*SUM('2004Year'!I39:I39))</f>
        <v xml:space="preserve"> </v>
      </c>
      <c r="J39" s="77" t="str">
        <f>IF(RWE!$A$7="Y",IF(RWE!$J$4/RWE!$J$6*SUM('2004Year'!J39:J39)&lt;'2004AllExports'!$A$1," ",RWE!$J$4/RWE!$J$6*SUM('2004Year'!J39:J39)),1/RWE!$J$6*SUM('2004Year'!J39:J39))</f>
        <v xml:space="preserve"> </v>
      </c>
      <c r="K39" s="77" t="str">
        <f>IF(RWE!$A$7="Y",IF(RWE!$K$4/RWE!$K$6*SUM('2004Year'!K39:K39)&lt;'2004AllExports'!$A$1," ",RWE!$K$4/RWE!$K$6*SUM('2004Year'!K39:K39)),1/RWE!$K$6*SUM('2004Year'!K39:K39))</f>
        <v xml:space="preserve"> </v>
      </c>
      <c r="L39" s="77" t="str">
        <f>IF(RWE!$A$7="Y",IF(RWE!$K$4/RWE!$K$6*SUM('2004Year'!L39:L39)&lt;'2004AllExports'!$A$1," ",RWE!$K$4/RWE!$K$6*SUM('2004Year'!L39:L39)),1/RWE!$K$6*SUM('2004Year'!L39:L39))</f>
        <v xml:space="preserve"> </v>
      </c>
      <c r="N39" s="77" t="str">
        <f>IF(RWE!$A$7="Y",IF(RWE!$N$4/RWE!$N$6*SUM('2004Year'!N39:N39)&lt;'2004AllExports'!$A$1," ",RWE!$N$4/RWE!$N$6*SUM('2004Year'!N39:N39)),1/RWE!$N$6*SUM('2004Year'!N39:N39))</f>
        <v xml:space="preserve"> </v>
      </c>
      <c r="O39" s="77" t="str">
        <f>IF(RWE!$A$7="Y",IF(RWE!$O$4/RWE!$O$6*SUM('2004Year'!O39:O39)&lt;'2004AllExports'!$A$1," ",RWE!$O$4/RWE!$O$6*SUM('2004Year'!O39:O39)),1/RWE!$O$6*SUM('2004Year'!O39:O39))</f>
        <v xml:space="preserve"> </v>
      </c>
      <c r="P39" s="77" t="str">
        <f>IF(RWE!$A$7="Y",IF(RWE!$P$4/RWE!$P$6*SUM('2004Year'!P39:P39)&lt;'2004AllExports'!$A$1," ",RWE!$P$4/RWE!$P$6*SUM('2004Year'!P39:P39)),1/RWE!$P$6*SUM('2004Year'!P39:P39))</f>
        <v xml:space="preserve"> </v>
      </c>
      <c r="Q39" s="78" t="str">
        <f>IF(RWE!$A$7="Y",IF(SUM(B39:P39)&lt;$A$1," ",SUM(B39:P39)),"-")</f>
        <v xml:space="preserve"> </v>
      </c>
      <c r="S39" s="79" t="str">
        <f>IF(SUM(B39:B39)=0," ",'2004Year'!S39)</f>
        <v xml:space="preserve"> </v>
      </c>
      <c r="T39" s="79" t="str">
        <f>IF(SUM(C39:C39)=0," ",'2004Year'!T39)</f>
        <v xml:space="preserve"> </v>
      </c>
      <c r="U39" s="79" t="str">
        <f>IF(SUM(D39:D39)=0," ",'2004Year'!U39)</f>
        <v xml:space="preserve"> </v>
      </c>
      <c r="V39" s="79" t="str">
        <f>IF(SUM(E39:E39)=0," ",'2004Year'!V39)</f>
        <v xml:space="preserve"> </v>
      </c>
      <c r="W39" s="79" t="str">
        <f>IF(SUM(F39:F39)=0," ",'2004Year'!W39)</f>
        <v xml:space="preserve"> </v>
      </c>
      <c r="X39" s="79" t="str">
        <f>IF(SUM(G39:G39)=0," ",'2004Year'!X39)</f>
        <v xml:space="preserve"> </v>
      </c>
      <c r="Y39" s="79" t="str">
        <f>IF(SUM(H39:H39)=0," ",'2004Year'!Y39)</f>
        <v xml:space="preserve"> </v>
      </c>
      <c r="Z39" s="79" t="str">
        <f>IF(SUM(I39:I39)=0," ",'2004Year'!Z39)</f>
        <v xml:space="preserve"> </v>
      </c>
      <c r="AA39" s="79" t="str">
        <f>IF(SUM(J39:J39)=0," ",'2004Year'!AA39)</f>
        <v xml:space="preserve"> </v>
      </c>
      <c r="AB39" s="79" t="str">
        <f>IF(SUM(K39:K39)=0," ",'2004Year'!AB39)</f>
        <v xml:space="preserve"> </v>
      </c>
      <c r="AC39" s="79" t="str">
        <f>IF(SUM(L39:L39)=0," ",'2004Year'!AC39)</f>
        <v xml:space="preserve"> </v>
      </c>
      <c r="AE39" s="79" t="str">
        <f>IF(SUM(N39:N39)=0," ",'2004Year'!AE39)</f>
        <v xml:space="preserve"> </v>
      </c>
      <c r="AF39" s="79" t="str">
        <f>IF(SUM(O39:O39)=0," ",'2004Year'!AF39)</f>
        <v xml:space="preserve"> </v>
      </c>
      <c r="AG39" s="79" t="str">
        <f>IF(SUM(P39:P39)=0," ",'2004Year'!AG39)</f>
        <v xml:space="preserve"> </v>
      </c>
      <c r="AH39" s="80" t="str">
        <f>IF(SUM(Q39:Q39)=0," ",'2004Year'!AH39)</f>
        <v xml:space="preserve"> </v>
      </c>
      <c r="AJ39" s="77" t="str">
        <f>IF(RWE!$A$7="Y",IF(RWE!$R$4/RWE!$R$6*SUM('2004Year'!AJ39:AJ39)&lt;'2004AllExports'!$A$1," ",RWE!$R$4/RWE!$R$6*SUM('2004Year'!AJ39:AJ39)),1/RWE!$R$6*SUM('2004Year'!AJ39:AJ39))</f>
        <v xml:space="preserve"> </v>
      </c>
      <c r="AK39" s="77" t="str">
        <f>IF(RWE!$A$7="Y",IF(RWE!$S$4/RWE!$S$6*SUM('2004Year'!AK39:AK39)&lt;'2004AllExports'!$A$1," ",RWE!$S$4/RWE!$S$6*SUM('2004Year'!AK39:AK39)),1/RWE!$S$6*SUM('2004Year'!AK39:AK39))</f>
        <v xml:space="preserve"> </v>
      </c>
      <c r="AL39" s="77" t="str">
        <f>IF(RWE!$A$7="Y",IF(RWE!$T$4/RWE!$T$6*SUM('2004Year'!AL39:AL39)&lt;'2004AllExports'!$A$1," ",RWE!$T$4/RWE!$T$6*SUM('2004Year'!AL39:AL39)),1/RWE!$T$6*SUM('2004Year'!AL39:AL39))</f>
        <v xml:space="preserve"> </v>
      </c>
      <c r="AM39" s="79">
        <f>SUM('2004Year'!AM39:AM39)</f>
        <v>0</v>
      </c>
      <c r="AN39" s="79">
        <f>SUM('2004Year'!AN39:AN39)</f>
        <v>0</v>
      </c>
      <c r="AO39" s="79">
        <f>SUM('2004Year'!AO39:AO39)</f>
        <v>0</v>
      </c>
    </row>
    <row r="40" spans="1:41" ht="13">
      <c r="A40" t="s">
        <v>61</v>
      </c>
      <c r="B40" s="76" t="str">
        <f>IF(RWE!$A$7="Y",IF(RWE!$B$4/RWE!$B$6*SUM('2004Year'!B40:B40)&lt;'2004AllExports'!$A$1," ",RWE!$B$4/RWE!$B$6*SUM('2004Year'!B40:B40)),1/RWE!$B$6*SUM('2004Year'!B40:B40))</f>
        <v xml:space="preserve"> </v>
      </c>
      <c r="C40" s="76" t="str">
        <f>IF(RWE!$A$7="Y",IF(RWE!$C$4/RWE!$C$6*SUM('2004Year'!C40:C40)&lt;'2004AllExports'!$A$1," ",RWE!$C$4/RWE!$C$6*SUM('2004Year'!C40:C40)),1/RWE!$C$6*SUM('2004Year'!C40:C40))</f>
        <v xml:space="preserve"> </v>
      </c>
      <c r="D40" s="76" t="str">
        <f>IF(RWE!$A$7="Y",IF(RWE!$D$4/RWE!$D$6*SUM('2004Year'!D40:D40)&lt;'2004AllExports'!$A$1," ",RWE!$D$4/RWE!$D$6*SUM('2004Year'!D40:D40)),1/RWE!$D$6*SUM('2004Year'!D40:D40))</f>
        <v xml:space="preserve"> </v>
      </c>
      <c r="E40" s="76" t="str">
        <f>IF(RWE!$A$7="Y",IF(RWE!$E$4/RWE!$E$6*SUM('2004Year'!E40:E40)&lt;'2004AllExports'!$A$1," ",RWE!$E$4/RWE!$E$6*SUM('2004Year'!E40:E40)),1/RWE!$E$6*SUM('2004Year'!E40:E40))</f>
        <v xml:space="preserve"> </v>
      </c>
      <c r="F40" s="77" t="str">
        <f>IF(RWE!$A$7="Y",IF(RWE!$F$4/RWE!$F$6*SUM('2004Year'!F40:F40)&lt;'2004AllExports'!$A$1," ",RWE!$F$4/RWE!$F$6*SUM('2004Year'!F40:F40)),1/RWE!$F$6*SUM('2004Year'!F40:F40))</f>
        <v xml:space="preserve"> </v>
      </c>
      <c r="G40" s="77" t="str">
        <f>IF(RWE!$A$7="Y",IF(RWE!$G$4/RWE!$G$6*SUM('2004Year'!G40:G40)&lt;'2004AllExports'!$A$1," ",RWE!$G$4/RWE!$G$6*SUM('2004Year'!G40:G40)),1/RWE!$G$6*SUM('2004Year'!G40:G40))</f>
        <v xml:space="preserve"> </v>
      </c>
      <c r="H40" s="77" t="str">
        <f>IF(RWE!$A$7="Y",IF(RWE!$H$4/RWE!$H$6*SUM('2004Year'!H40:H40)&lt;'2004AllExports'!$A$1," ",RWE!$H$4/RWE!$H$6*SUM('2004Year'!H40:H40)),1/RWE!$H$6*SUM('2004Year'!H40:H40))</f>
        <v xml:space="preserve"> </v>
      </c>
      <c r="I40" s="77" t="str">
        <f>IF(RWE!$A$7="Y",IF(RWE!$I$4/RWE!$I$6*SUM('2004Year'!I40:I40)&lt;'2004AllExports'!$A$1," ",RWE!$I$4/RWE!$I$6*SUM('2004Year'!I40:I40)),1/RWE!$I$6*SUM('2004Year'!I40:I40))</f>
        <v xml:space="preserve"> </v>
      </c>
      <c r="J40" s="77" t="str">
        <f>IF(RWE!$A$7="Y",IF(RWE!$J$4/RWE!$J$6*SUM('2004Year'!J40:J40)&lt;'2004AllExports'!$A$1," ",RWE!$J$4/RWE!$J$6*SUM('2004Year'!J40:J40)),1/RWE!$J$6*SUM('2004Year'!J40:J40))</f>
        <v xml:space="preserve"> </v>
      </c>
      <c r="K40" s="77" t="str">
        <f>IF(RWE!$A$7="Y",IF(RWE!$K$4/RWE!$K$6*SUM('2004Year'!K40:K40)&lt;'2004AllExports'!$A$1," ",RWE!$K$4/RWE!$K$6*SUM('2004Year'!K40:K40)),1/RWE!$K$6*SUM('2004Year'!K40:K40))</f>
        <v xml:space="preserve"> </v>
      </c>
      <c r="L40" s="77" t="str">
        <f>IF(RWE!$A$7="Y",IF(RWE!$K$4/RWE!$K$6*SUM('2004Year'!L40:L40)&lt;'2004AllExports'!$A$1," ",RWE!$K$4/RWE!$K$6*SUM('2004Year'!L40:L40)),1/RWE!$K$6*SUM('2004Year'!L40:L40))</f>
        <v xml:space="preserve"> </v>
      </c>
      <c r="N40" s="77" t="str">
        <f>IF(RWE!$A$7="Y",IF(RWE!$N$4/RWE!$N$6*SUM('2004Year'!N40:N40)&lt;'2004AllExports'!$A$1," ",RWE!$N$4/RWE!$N$6*SUM('2004Year'!N40:N40)),1/RWE!$N$6*SUM('2004Year'!N40:N40))</f>
        <v xml:space="preserve"> </v>
      </c>
      <c r="O40" s="77" t="str">
        <f>IF(RWE!$A$7="Y",IF(RWE!$O$4/RWE!$O$6*SUM('2004Year'!O40:O40)&lt;'2004AllExports'!$A$1," ",RWE!$O$4/RWE!$O$6*SUM('2004Year'!O40:O40)),1/RWE!$O$6*SUM('2004Year'!O40:O40))</f>
        <v xml:space="preserve"> </v>
      </c>
      <c r="P40" s="77" t="str">
        <f>IF(RWE!$A$7="Y",IF(RWE!$P$4/RWE!$P$6*SUM('2004Year'!P40:P40)&lt;'2004AllExports'!$A$1," ",RWE!$P$4/RWE!$P$6*SUM('2004Year'!P40:P40)),1/RWE!$P$6*SUM('2004Year'!P40:P40))</f>
        <v xml:space="preserve"> </v>
      </c>
      <c r="Q40" s="78" t="str">
        <f>IF(RWE!$A$7="Y",IF(SUM(B40:P40)&lt;$A$1," ",SUM(B40:P40)),"-")</f>
        <v xml:space="preserve"> </v>
      </c>
      <c r="S40" s="79" t="str">
        <f>IF(SUM(B40:B40)=0," ",'2004Year'!S40)</f>
        <v xml:space="preserve"> </v>
      </c>
      <c r="T40" s="79" t="str">
        <f>IF(SUM(C40:C40)=0," ",'2004Year'!T40)</f>
        <v xml:space="preserve"> </v>
      </c>
      <c r="U40" s="79" t="str">
        <f>IF(SUM(D40:D40)=0," ",'2004Year'!U40)</f>
        <v xml:space="preserve"> </v>
      </c>
      <c r="V40" s="79" t="str">
        <f>IF(SUM(E40:E40)=0," ",'2004Year'!V40)</f>
        <v xml:space="preserve"> </v>
      </c>
      <c r="W40" s="79" t="str">
        <f>IF(SUM(F40:F40)=0," ",'2004Year'!W40)</f>
        <v xml:space="preserve"> </v>
      </c>
      <c r="X40" s="79" t="str">
        <f>IF(SUM(G40:G40)=0," ",'2004Year'!X40)</f>
        <v xml:space="preserve"> </v>
      </c>
      <c r="Y40" s="79" t="str">
        <f>IF(SUM(H40:H40)=0," ",'2004Year'!Y40)</f>
        <v xml:space="preserve"> </v>
      </c>
      <c r="Z40" s="79" t="str">
        <f>IF(SUM(I40:I40)=0," ",'2004Year'!Z40)</f>
        <v xml:space="preserve"> </v>
      </c>
      <c r="AA40" s="79" t="str">
        <f>IF(SUM(J40:J40)=0," ",'2004Year'!AA40)</f>
        <v xml:space="preserve"> </v>
      </c>
      <c r="AB40" s="79" t="str">
        <f>IF(SUM(K40:K40)=0," ",'2004Year'!AB40)</f>
        <v xml:space="preserve"> </v>
      </c>
      <c r="AC40" s="79" t="str">
        <f>IF(SUM(L40:L40)=0," ",'2004Year'!AC40)</f>
        <v xml:space="preserve"> </v>
      </c>
      <c r="AE40" s="79" t="str">
        <f>IF(SUM(N40:N40)=0," ",'2004Year'!AE40)</f>
        <v xml:space="preserve"> </v>
      </c>
      <c r="AF40" s="79" t="str">
        <f>IF(SUM(O40:O40)=0," ",'2004Year'!AF40)</f>
        <v xml:space="preserve"> </v>
      </c>
      <c r="AG40" s="79" t="str">
        <f>IF(SUM(P40:P40)=0," ",'2004Year'!AG40)</f>
        <v xml:space="preserve"> </v>
      </c>
      <c r="AH40" s="80" t="str">
        <f>IF(SUM(Q40:Q40)=0," ",'2004Year'!AH40)</f>
        <v xml:space="preserve"> </v>
      </c>
      <c r="AJ40" s="77" t="str">
        <f>IF(RWE!$A$7="Y",IF(RWE!$R$4/RWE!$R$6*SUM('2004Year'!AJ40:AJ40)&lt;'2004AllExports'!$A$1," ",RWE!$R$4/RWE!$R$6*SUM('2004Year'!AJ40:AJ40)),1/RWE!$R$6*SUM('2004Year'!AJ40:AJ40))</f>
        <v xml:space="preserve"> </v>
      </c>
      <c r="AK40" s="77" t="str">
        <f>IF(RWE!$A$7="Y",IF(RWE!$S$4/RWE!$S$6*SUM('2004Year'!AK40:AK40)&lt;'2004AllExports'!$A$1," ",RWE!$S$4/RWE!$S$6*SUM('2004Year'!AK40:AK40)),1/RWE!$S$6*SUM('2004Year'!AK40:AK40))</f>
        <v xml:space="preserve"> </v>
      </c>
      <c r="AL40" s="77" t="str">
        <f>IF(RWE!$A$7="Y",IF(RWE!$T$4/RWE!$T$6*SUM('2004Year'!AL40:AL40)&lt;'2004AllExports'!$A$1," ",RWE!$T$4/RWE!$T$6*SUM('2004Year'!AL40:AL40)),1/RWE!$T$6*SUM('2004Year'!AL40:AL40))</f>
        <v xml:space="preserve"> </v>
      </c>
      <c r="AM40" s="79">
        <f>SUM('2004Year'!AM40:AM40)</f>
        <v>0</v>
      </c>
      <c r="AN40" s="79">
        <f>SUM('2004Year'!AN40:AN40)</f>
        <v>0</v>
      </c>
      <c r="AO40" s="79">
        <f>SUM('2004Year'!AO40:AO40)</f>
        <v>0</v>
      </c>
    </row>
    <row r="41" spans="1:41" ht="13">
      <c r="A41" t="s">
        <v>59</v>
      </c>
      <c r="B41" s="76" t="str">
        <f>IF(RWE!$A$7="Y",IF(RWE!$B$4/RWE!$B$6*SUM('2004Year'!B41:B41)&lt;'2004AllExports'!$A$1," ",RWE!$B$4/RWE!$B$6*SUM('2004Year'!B41:B41)),1/RWE!$B$6*SUM('2004Year'!B41:B41))</f>
        <v xml:space="preserve"> </v>
      </c>
      <c r="C41" s="76">
        <f>IF(RWE!$A$7="Y",IF(RWE!$C$4/RWE!$C$6*SUM('2004Year'!C41:C41)&lt;'2004AllExports'!$A$1," ",RWE!$C$4/RWE!$C$6*SUM('2004Year'!C41:C41)),1/RWE!$C$6*SUM('2004Year'!C41:C41))</f>
        <v>3.7740379768000001E-2</v>
      </c>
      <c r="D41" s="76" t="str">
        <f>IF(RWE!$A$7="Y",IF(RWE!$D$4/RWE!$D$6*SUM('2004Year'!D41:D41)&lt;'2004AllExports'!$A$1," ",RWE!$D$4/RWE!$D$6*SUM('2004Year'!D41:D41)),1/RWE!$D$6*SUM('2004Year'!D41:D41))</f>
        <v xml:space="preserve"> </v>
      </c>
      <c r="E41" s="76" t="str">
        <f>IF(RWE!$A$7="Y",IF(RWE!$E$4/RWE!$E$6*SUM('2004Year'!E41:E41)&lt;'2004AllExports'!$A$1," ",RWE!$E$4/RWE!$E$6*SUM('2004Year'!E41:E41)),1/RWE!$E$6*SUM('2004Year'!E41:E41))</f>
        <v xml:space="preserve"> </v>
      </c>
      <c r="F41" s="77">
        <f>IF(RWE!$A$7="Y",IF(RWE!$F$4/RWE!$F$6*SUM('2004Year'!F41:F41)&lt;'2004AllExports'!$A$1," ",RWE!$F$4/RWE!$F$6*SUM('2004Year'!F41:F41)),1/RWE!$F$6*SUM('2004Year'!F41:F41))</f>
        <v>9.2540016799999986E-3</v>
      </c>
      <c r="G41" s="77" t="str">
        <f>IF(RWE!$A$7="Y",IF(RWE!$G$4/RWE!$G$6*SUM('2004Year'!G41:G41)&lt;'2004AllExports'!$A$1," ",RWE!$G$4/RWE!$G$6*SUM('2004Year'!G41:G41)),1/RWE!$G$6*SUM('2004Year'!G41:G41))</f>
        <v xml:space="preserve"> </v>
      </c>
      <c r="H41" s="77" t="str">
        <f>IF(RWE!$A$7="Y",IF(RWE!$H$4/RWE!$H$6*SUM('2004Year'!H41:H41)&lt;'2004AllExports'!$A$1," ",RWE!$H$4/RWE!$H$6*SUM('2004Year'!H41:H41)),1/RWE!$H$6*SUM('2004Year'!H41:H41))</f>
        <v xml:space="preserve"> </v>
      </c>
      <c r="I41" s="77" t="str">
        <f>IF(RWE!$A$7="Y",IF(RWE!$I$4/RWE!$I$6*SUM('2004Year'!I41:I41)&lt;'2004AllExports'!$A$1," ",RWE!$I$4/RWE!$I$6*SUM('2004Year'!I41:I41)),1/RWE!$I$6*SUM('2004Year'!I41:I41))</f>
        <v xml:space="preserve"> </v>
      </c>
      <c r="J41" s="77" t="str">
        <f>IF(RWE!$A$7="Y",IF(RWE!$J$4/RWE!$J$6*SUM('2004Year'!J41:J41)&lt;'2004AllExports'!$A$1," ",RWE!$J$4/RWE!$J$6*SUM('2004Year'!J41:J41)),1/RWE!$J$6*SUM('2004Year'!J41:J41))</f>
        <v xml:space="preserve"> </v>
      </c>
      <c r="K41" s="77" t="str">
        <f>IF(RWE!$A$7="Y",IF(RWE!$K$4/RWE!$K$6*SUM('2004Year'!K41:K41)&lt;'2004AllExports'!$A$1," ",RWE!$K$4/RWE!$K$6*SUM('2004Year'!K41:K41)),1/RWE!$K$6*SUM('2004Year'!K41:K41))</f>
        <v xml:space="preserve"> </v>
      </c>
      <c r="L41" s="77" t="str">
        <f>IF(RWE!$A$7="Y",IF(RWE!$K$4/RWE!$K$6*SUM('2004Year'!L41:L41)&lt;'2004AllExports'!$A$1," ",RWE!$K$4/RWE!$K$6*SUM('2004Year'!L41:L41)),1/RWE!$K$6*SUM('2004Year'!L41:L41))</f>
        <v xml:space="preserve"> </v>
      </c>
      <c r="N41" s="77" t="str">
        <f>IF(RWE!$A$7="Y",IF(RWE!$N$4/RWE!$N$6*SUM('2004Year'!N41:N41)&lt;'2004AllExports'!$A$1," ",RWE!$N$4/RWE!$N$6*SUM('2004Year'!N41:N41)),1/RWE!$N$6*SUM('2004Year'!N41:N41))</f>
        <v xml:space="preserve"> </v>
      </c>
      <c r="O41" s="77" t="str">
        <f>IF(RWE!$A$7="Y",IF(RWE!$O$4/RWE!$O$6*SUM('2004Year'!O41:O41)&lt;'2004AllExports'!$A$1," ",RWE!$O$4/RWE!$O$6*SUM('2004Year'!O41:O41)),1/RWE!$O$6*SUM('2004Year'!O41:O41))</f>
        <v xml:space="preserve"> </v>
      </c>
      <c r="P41" s="77" t="str">
        <f>IF(RWE!$A$7="Y",IF(RWE!$P$4/RWE!$P$6*SUM('2004Year'!P41:P41)&lt;'2004AllExports'!$A$1," ",RWE!$P$4/RWE!$P$6*SUM('2004Year'!P41:P41)),1/RWE!$P$6*SUM('2004Year'!P41:P41))</f>
        <v xml:space="preserve"> </v>
      </c>
      <c r="Q41" s="78">
        <f>IF(RWE!$A$7="Y",IF(SUM(B41:P41)&lt;$A$1," ",SUM(B41:P41)),"-")</f>
        <v>4.6994381448E-2</v>
      </c>
      <c r="S41" s="79" t="str">
        <f>IF(SUM(B41:B41)=0," ",'2004Year'!S41)</f>
        <v xml:space="preserve"> </v>
      </c>
      <c r="T41" s="79">
        <f>IF(SUM(C41:C41)=0," ",'2004Year'!T41)</f>
        <v>7.8841200000000002</v>
      </c>
      <c r="U41" s="79" t="str">
        <f>IF(SUM(D41:D41)=0," ",'2004Year'!U41)</f>
        <v xml:space="preserve"> </v>
      </c>
      <c r="V41" s="79" t="str">
        <f>IF(SUM(E41:E41)=0," ",'2004Year'!V41)</f>
        <v xml:space="preserve"> </v>
      </c>
      <c r="W41" s="79">
        <f>IF(SUM(F41:F41)=0," ",'2004Year'!W41)</f>
        <v>2.3609159999999996</v>
      </c>
      <c r="X41" s="79" t="str">
        <f>IF(SUM(G41:G41)=0," ",'2004Year'!X41)</f>
        <v xml:space="preserve"> </v>
      </c>
      <c r="Y41" s="79" t="str">
        <f>IF(SUM(H41:H41)=0," ",'2004Year'!Y41)</f>
        <v xml:space="preserve"> </v>
      </c>
      <c r="Z41" s="79" t="str">
        <f>IF(SUM(I41:I41)=0," ",'2004Year'!Z41)</f>
        <v xml:space="preserve"> </v>
      </c>
      <c r="AA41" s="79" t="str">
        <f>IF(SUM(J41:J41)=0," ",'2004Year'!AA41)</f>
        <v xml:space="preserve"> </v>
      </c>
      <c r="AB41" s="79" t="str">
        <f>IF(SUM(K41:K41)=0," ",'2004Year'!AB41)</f>
        <v xml:space="preserve"> </v>
      </c>
      <c r="AC41" s="79" t="str">
        <f>IF(SUM(L41:L41)=0," ",'2004Year'!AC41)</f>
        <v xml:space="preserve"> </v>
      </c>
      <c r="AE41" s="79" t="str">
        <f>IF(SUM(N41:N41)=0," ",'2004Year'!AE41)</f>
        <v xml:space="preserve"> </v>
      </c>
      <c r="AF41" s="79" t="str">
        <f>IF(SUM(O41:O41)=0," ",'2004Year'!AF41)</f>
        <v xml:space="preserve"> </v>
      </c>
      <c r="AG41" s="79" t="str">
        <f>IF(SUM(P41:P41)=0," ",'2004Year'!AG41)</f>
        <v xml:space="preserve"> </v>
      </c>
      <c r="AH41" s="80">
        <f>IF(SUM(Q41:Q41)=0," ",'2004Year'!AH41)</f>
        <v>11.228705999999999</v>
      </c>
      <c r="AJ41" s="77" t="str">
        <f>IF(RWE!$A$7="Y",IF(RWE!$R$4/RWE!$R$6*SUM('2004Year'!AJ41:AJ41)&lt;'2004AllExports'!$A$1," ",RWE!$R$4/RWE!$R$6*SUM('2004Year'!AJ41:AJ41)),1/RWE!$R$6*SUM('2004Year'!AJ41:AJ41))</f>
        <v xml:space="preserve"> </v>
      </c>
      <c r="AK41" s="77" t="str">
        <f>IF(RWE!$A$7="Y",IF(RWE!$S$4/RWE!$S$6*SUM('2004Year'!AK41:AK41)&lt;'2004AllExports'!$A$1," ",RWE!$S$4/RWE!$S$6*SUM('2004Year'!AK41:AK41)),1/RWE!$S$6*SUM('2004Year'!AK41:AK41))</f>
        <v xml:space="preserve"> </v>
      </c>
      <c r="AL41" s="77" t="str">
        <f>IF(RWE!$A$7="Y",IF(RWE!$T$4/RWE!$T$6*SUM('2004Year'!AL41:AL41)&lt;'2004AllExports'!$A$1," ",RWE!$T$4/RWE!$T$6*SUM('2004Year'!AL41:AL41)),1/RWE!$T$6*SUM('2004Year'!AL41:AL41))</f>
        <v xml:space="preserve"> </v>
      </c>
      <c r="AM41" s="79">
        <f>SUM('2004Year'!AM41:AM41)</f>
        <v>0</v>
      </c>
      <c r="AN41" s="79">
        <f>SUM('2004Year'!AN41:AN41)</f>
        <v>0</v>
      </c>
      <c r="AO41" s="79">
        <f>SUM('2004Year'!AO41:AO41)</f>
        <v>0</v>
      </c>
    </row>
    <row r="42" spans="1:41" ht="13">
      <c r="A42" t="s">
        <v>8</v>
      </c>
      <c r="B42" s="76" t="str">
        <f>IF(RWE!$A$7="Y",IF(RWE!$B$4/RWE!$B$6*SUM('2004Year'!B42:B42)&lt;'2004AllExports'!$A$1," ",RWE!$B$4/RWE!$B$6*SUM('2004Year'!B42:B42)),1/RWE!$B$6*SUM('2004Year'!B42:B42))</f>
        <v xml:space="preserve"> </v>
      </c>
      <c r="C42" s="76" t="str">
        <f>IF(RWE!$A$7="Y",IF(RWE!$C$4/RWE!$C$6*SUM('2004Year'!C42:C42)&lt;'2004AllExports'!$A$1," ",RWE!$C$4/RWE!$C$6*SUM('2004Year'!C42:C42)),1/RWE!$C$6*SUM('2004Year'!C42:C42))</f>
        <v xml:space="preserve"> </v>
      </c>
      <c r="D42" s="76" t="str">
        <f>IF(RWE!$A$7="Y",IF(RWE!$D$4/RWE!$D$6*SUM('2004Year'!D42:D42)&lt;'2004AllExports'!$A$1," ",RWE!$D$4/RWE!$D$6*SUM('2004Year'!D42:D42)),1/RWE!$D$6*SUM('2004Year'!D42:D42))</f>
        <v xml:space="preserve"> </v>
      </c>
      <c r="E42" s="76" t="str">
        <f>IF(RWE!$A$7="Y",IF(RWE!$E$4/RWE!$E$6*SUM('2004Year'!E42:E42)&lt;'2004AllExports'!$A$1," ",RWE!$E$4/RWE!$E$6*SUM('2004Year'!E42:E42)),1/RWE!$E$6*SUM('2004Year'!E42:E42))</f>
        <v xml:space="preserve"> </v>
      </c>
      <c r="F42" s="77" t="str">
        <f>IF(RWE!$A$7="Y",IF(RWE!$F$4/RWE!$F$6*SUM('2004Year'!F42:F42)&lt;'2004AllExports'!$A$1," ",RWE!$F$4/RWE!$F$6*SUM('2004Year'!F42:F42)),1/RWE!$F$6*SUM('2004Year'!F42:F42))</f>
        <v xml:space="preserve"> </v>
      </c>
      <c r="G42" s="77" t="str">
        <f>IF(RWE!$A$7="Y",IF(RWE!$G$4/RWE!$G$6*SUM('2004Year'!G42:G42)&lt;'2004AllExports'!$A$1," ",RWE!$G$4/RWE!$G$6*SUM('2004Year'!G42:G42)),1/RWE!$G$6*SUM('2004Year'!G42:G42))</f>
        <v xml:space="preserve"> </v>
      </c>
      <c r="H42" s="77" t="str">
        <f>IF(RWE!$A$7="Y",IF(RWE!$H$4/RWE!$H$6*SUM('2004Year'!H42:H42)&lt;'2004AllExports'!$A$1," ",RWE!$H$4/RWE!$H$6*SUM('2004Year'!H42:H42)),1/RWE!$H$6*SUM('2004Year'!H42:H42))</f>
        <v xml:space="preserve"> </v>
      </c>
      <c r="I42" s="77" t="str">
        <f>IF(RWE!$A$7="Y",IF(RWE!$I$4/RWE!$I$6*SUM('2004Year'!I42:I42)&lt;'2004AllExports'!$A$1," ",RWE!$I$4/RWE!$I$6*SUM('2004Year'!I42:I42)),1/RWE!$I$6*SUM('2004Year'!I42:I42))</f>
        <v xml:space="preserve"> </v>
      </c>
      <c r="J42" s="77" t="str">
        <f>IF(RWE!$A$7="Y",IF(RWE!$J$4/RWE!$J$6*SUM('2004Year'!J42:J42)&lt;'2004AllExports'!$A$1," ",RWE!$J$4/RWE!$J$6*SUM('2004Year'!J42:J42)),1/RWE!$J$6*SUM('2004Year'!J42:J42))</f>
        <v xml:space="preserve"> </v>
      </c>
      <c r="K42" s="77" t="str">
        <f>IF(RWE!$A$7="Y",IF(RWE!$K$4/RWE!$K$6*SUM('2004Year'!K42:K42)&lt;'2004AllExports'!$A$1," ",RWE!$K$4/RWE!$K$6*SUM('2004Year'!K42:K42)),1/RWE!$K$6*SUM('2004Year'!K42:K42))</f>
        <v xml:space="preserve"> </v>
      </c>
      <c r="L42" s="77" t="str">
        <f>IF(RWE!$A$7="Y",IF(RWE!$K$4/RWE!$K$6*SUM('2004Year'!L42:L42)&lt;'2004AllExports'!$A$1," ",RWE!$K$4/RWE!$K$6*SUM('2004Year'!L42:L42)),1/RWE!$K$6*SUM('2004Year'!L42:L42))</f>
        <v xml:space="preserve"> </v>
      </c>
      <c r="N42" s="77" t="str">
        <f>IF(RWE!$A$7="Y",IF(RWE!$N$4/RWE!$N$6*SUM('2004Year'!N42:N42)&lt;'2004AllExports'!$A$1," ",RWE!$N$4/RWE!$N$6*SUM('2004Year'!N42:N42)),1/RWE!$N$6*SUM('2004Year'!N42:N42))</f>
        <v xml:space="preserve"> </v>
      </c>
      <c r="O42" s="77" t="str">
        <f>IF(RWE!$A$7="Y",IF(RWE!$O$4/RWE!$O$6*SUM('2004Year'!O42:O42)&lt;'2004AllExports'!$A$1," ",RWE!$O$4/RWE!$O$6*SUM('2004Year'!O42:O42)),1/RWE!$O$6*SUM('2004Year'!O42:O42))</f>
        <v xml:space="preserve"> </v>
      </c>
      <c r="P42" s="77" t="str">
        <f>IF(RWE!$A$7="Y",IF(RWE!$P$4/RWE!$P$6*SUM('2004Year'!P42:P42)&lt;'2004AllExports'!$A$1," ",RWE!$P$4/RWE!$P$6*SUM('2004Year'!P42:P42)),1/RWE!$P$6*SUM('2004Year'!P42:P42))</f>
        <v xml:space="preserve"> </v>
      </c>
      <c r="Q42" s="78" t="str">
        <f>IF(RWE!$A$7="Y",IF(SUM(B42:P42)&lt;$A$1," ",SUM(B42:P42)),"-")</f>
        <v xml:space="preserve"> </v>
      </c>
      <c r="S42" s="79" t="str">
        <f>IF(SUM(B42:B42)=0," ",'2004Year'!S42)</f>
        <v xml:space="preserve"> </v>
      </c>
      <c r="T42" s="79" t="str">
        <f>IF(SUM(C42:C42)=0," ",'2004Year'!T42)</f>
        <v xml:space="preserve"> </v>
      </c>
      <c r="U42" s="79" t="str">
        <f>IF(SUM(D42:D42)=0," ",'2004Year'!U42)</f>
        <v xml:space="preserve"> </v>
      </c>
      <c r="V42" s="79" t="str">
        <f>IF(SUM(E42:E42)=0," ",'2004Year'!V42)</f>
        <v xml:space="preserve"> </v>
      </c>
      <c r="W42" s="79" t="str">
        <f>IF(SUM(F42:F42)=0," ",'2004Year'!W42)</f>
        <v xml:space="preserve"> </v>
      </c>
      <c r="X42" s="79" t="str">
        <f>IF(SUM(G42:G42)=0," ",'2004Year'!X42)</f>
        <v xml:space="preserve"> </v>
      </c>
      <c r="Y42" s="79" t="str">
        <f>IF(SUM(H42:H42)=0," ",'2004Year'!Y42)</f>
        <v xml:space="preserve"> </v>
      </c>
      <c r="Z42" s="79" t="str">
        <f>IF(SUM(I42:I42)=0," ",'2004Year'!Z42)</f>
        <v xml:space="preserve"> </v>
      </c>
      <c r="AA42" s="79" t="str">
        <f>IF(SUM(J42:J42)=0," ",'2004Year'!AA42)</f>
        <v xml:space="preserve"> </v>
      </c>
      <c r="AB42" s="79" t="str">
        <f>IF(SUM(K42:K42)=0," ",'2004Year'!AB42)</f>
        <v xml:space="preserve"> </v>
      </c>
      <c r="AC42" s="79" t="str">
        <f>IF(SUM(L42:L42)=0," ",'2004Year'!AC42)</f>
        <v xml:space="preserve"> </v>
      </c>
      <c r="AE42" s="79" t="str">
        <f>IF(SUM(N42:N42)=0," ",'2004Year'!AE42)</f>
        <v xml:space="preserve"> </v>
      </c>
      <c r="AF42" s="79" t="str">
        <f>IF(SUM(O42:O42)=0," ",'2004Year'!AF42)</f>
        <v xml:space="preserve"> </v>
      </c>
      <c r="AG42" s="79" t="str">
        <f>IF(SUM(P42:P42)=0," ",'2004Year'!AG42)</f>
        <v xml:space="preserve"> </v>
      </c>
      <c r="AH42" s="80" t="str">
        <f>IF(SUM(Q42:Q42)=0," ",'2004Year'!AH42)</f>
        <v xml:space="preserve"> </v>
      </c>
      <c r="AJ42" s="77" t="str">
        <f>IF(RWE!$A$7="Y",IF(RWE!$R$4/RWE!$R$6*SUM('2004Year'!AJ42:AJ42)&lt;'2004AllExports'!$A$1," ",RWE!$R$4/RWE!$R$6*SUM('2004Year'!AJ42:AJ42)),1/RWE!$R$6*SUM('2004Year'!AJ42:AJ42))</f>
        <v xml:space="preserve"> </v>
      </c>
      <c r="AK42" s="77" t="str">
        <f>IF(RWE!$A$7="Y",IF(RWE!$S$4/RWE!$S$6*SUM('2004Year'!AK42:AK42)&lt;'2004AllExports'!$A$1," ",RWE!$S$4/RWE!$S$6*SUM('2004Year'!AK42:AK42)),1/RWE!$S$6*SUM('2004Year'!AK42:AK42))</f>
        <v xml:space="preserve"> </v>
      </c>
      <c r="AL42" s="77" t="str">
        <f>IF(RWE!$A$7="Y",IF(RWE!$T$4/RWE!$T$6*SUM('2004Year'!AL42:AL42)&lt;'2004AllExports'!$A$1," ",RWE!$T$4/RWE!$T$6*SUM('2004Year'!AL42:AL42)),1/RWE!$T$6*SUM('2004Year'!AL42:AL42))</f>
        <v xml:space="preserve"> </v>
      </c>
      <c r="AM42" s="79">
        <f>SUM('2004Year'!AM42:AM42)</f>
        <v>0</v>
      </c>
      <c r="AN42" s="79">
        <f>SUM('2004Year'!AN42:AN42)</f>
        <v>0</v>
      </c>
      <c r="AO42" s="79">
        <f>SUM('2004Year'!AO42:AO42)</f>
        <v>0</v>
      </c>
    </row>
    <row r="43" spans="1:41" ht="13">
      <c r="A43" t="s">
        <v>40</v>
      </c>
      <c r="B43" s="76" t="str">
        <f>IF(RWE!$A$7="Y",IF(RWE!$B$4/RWE!$B$6*SUM('2004Year'!B43:B43)&lt;'2004AllExports'!$A$1," ",RWE!$B$4/RWE!$B$6*SUM('2004Year'!B43:B43)),1/RWE!$B$6*SUM('2004Year'!B43:B43))</f>
        <v xml:space="preserve"> </v>
      </c>
      <c r="C43" s="76" t="str">
        <f>IF(RWE!$A$7="Y",IF(RWE!$C$4/RWE!$C$6*SUM('2004Year'!C43:C43)&lt;'2004AllExports'!$A$1," ",RWE!$C$4/RWE!$C$6*SUM('2004Year'!C43:C43)),1/RWE!$C$6*SUM('2004Year'!C43:C43))</f>
        <v xml:space="preserve"> </v>
      </c>
      <c r="D43" s="76" t="str">
        <f>IF(RWE!$A$7="Y",IF(RWE!$D$4/RWE!$D$6*SUM('2004Year'!D43:D43)&lt;'2004AllExports'!$A$1," ",RWE!$D$4/RWE!$D$6*SUM('2004Year'!D43:D43)),1/RWE!$D$6*SUM('2004Year'!D43:D43))</f>
        <v xml:space="preserve"> </v>
      </c>
      <c r="E43" s="76" t="str">
        <f>IF(RWE!$A$7="Y",IF(RWE!$E$4/RWE!$E$6*SUM('2004Year'!E43:E43)&lt;'2004AllExports'!$A$1," ",RWE!$E$4/RWE!$E$6*SUM('2004Year'!E43:E43)),1/RWE!$E$6*SUM('2004Year'!E43:E43))</f>
        <v xml:space="preserve"> </v>
      </c>
      <c r="F43" s="77" t="str">
        <f>IF(RWE!$A$7="Y",IF(RWE!$F$4/RWE!$F$6*SUM('2004Year'!F43:F43)&lt;'2004AllExports'!$A$1," ",RWE!$F$4/RWE!$F$6*SUM('2004Year'!F43:F43)),1/RWE!$F$6*SUM('2004Year'!F43:F43))</f>
        <v xml:space="preserve"> </v>
      </c>
      <c r="G43" s="77" t="str">
        <f>IF(RWE!$A$7="Y",IF(RWE!$G$4/RWE!$G$6*SUM('2004Year'!G43:G43)&lt;'2004AllExports'!$A$1," ",RWE!$G$4/RWE!$G$6*SUM('2004Year'!G43:G43)),1/RWE!$G$6*SUM('2004Year'!G43:G43))</f>
        <v xml:space="preserve"> </v>
      </c>
      <c r="H43" s="77" t="str">
        <f>IF(RWE!$A$7="Y",IF(RWE!$H$4/RWE!$H$6*SUM('2004Year'!H43:H43)&lt;'2004AllExports'!$A$1," ",RWE!$H$4/RWE!$H$6*SUM('2004Year'!H43:H43)),1/RWE!$H$6*SUM('2004Year'!H43:H43))</f>
        <v xml:space="preserve"> </v>
      </c>
      <c r="I43" s="77" t="str">
        <f>IF(RWE!$A$7="Y",IF(RWE!$I$4/RWE!$I$6*SUM('2004Year'!I43:I43)&lt;'2004AllExports'!$A$1," ",RWE!$I$4/RWE!$I$6*SUM('2004Year'!I43:I43)),1/RWE!$I$6*SUM('2004Year'!I43:I43))</f>
        <v xml:space="preserve"> </v>
      </c>
      <c r="J43" s="77" t="str">
        <f>IF(RWE!$A$7="Y",IF(RWE!$J$4/RWE!$J$6*SUM('2004Year'!J43:J43)&lt;'2004AllExports'!$A$1," ",RWE!$J$4/RWE!$J$6*SUM('2004Year'!J43:J43)),1/RWE!$J$6*SUM('2004Year'!J43:J43))</f>
        <v xml:space="preserve"> </v>
      </c>
      <c r="K43" s="77" t="str">
        <f>IF(RWE!$A$7="Y",IF(RWE!$K$4/RWE!$K$6*SUM('2004Year'!K43:K43)&lt;'2004AllExports'!$A$1," ",RWE!$K$4/RWE!$K$6*SUM('2004Year'!K43:K43)),1/RWE!$K$6*SUM('2004Year'!K43:K43))</f>
        <v xml:space="preserve"> </v>
      </c>
      <c r="L43" s="77" t="str">
        <f>IF(RWE!$A$7="Y",IF(RWE!$K$4/RWE!$K$6*SUM('2004Year'!L43:L43)&lt;'2004AllExports'!$A$1," ",RWE!$K$4/RWE!$K$6*SUM('2004Year'!L43:L43)),1/RWE!$K$6*SUM('2004Year'!L43:L43))</f>
        <v xml:space="preserve"> </v>
      </c>
      <c r="N43" s="77" t="str">
        <f>IF(RWE!$A$7="Y",IF(RWE!$N$4/RWE!$N$6*SUM('2004Year'!N43:N43)&lt;'2004AllExports'!$A$1," ",RWE!$N$4/RWE!$N$6*SUM('2004Year'!N43:N43)),1/RWE!$N$6*SUM('2004Year'!N43:N43))</f>
        <v xml:space="preserve"> </v>
      </c>
      <c r="O43" s="77" t="str">
        <f>IF(RWE!$A$7="Y",IF(RWE!$O$4/RWE!$O$6*SUM('2004Year'!O43:O43)&lt;'2004AllExports'!$A$1," ",RWE!$O$4/RWE!$O$6*SUM('2004Year'!O43:O43)),1/RWE!$O$6*SUM('2004Year'!O43:O43))</f>
        <v xml:space="preserve"> </v>
      </c>
      <c r="P43" s="77" t="str">
        <f>IF(RWE!$A$7="Y",IF(RWE!$P$4/RWE!$P$6*SUM('2004Year'!P43:P43)&lt;'2004AllExports'!$A$1," ",RWE!$P$4/RWE!$P$6*SUM('2004Year'!P43:P43)),1/RWE!$P$6*SUM('2004Year'!P43:P43))</f>
        <v xml:space="preserve"> </v>
      </c>
      <c r="Q43" s="78" t="str">
        <f>IF(RWE!$A$7="Y",IF(SUM(B43:P43)&lt;$A$1," ",SUM(B43:P43)),"-")</f>
        <v xml:space="preserve"> </v>
      </c>
      <c r="S43" s="79" t="str">
        <f>IF(SUM(B43:B43)=0," ",'2004Year'!S43)</f>
        <v xml:space="preserve"> </v>
      </c>
      <c r="T43" s="79" t="str">
        <f>IF(SUM(C43:C43)=0," ",'2004Year'!T43)</f>
        <v xml:space="preserve"> </v>
      </c>
      <c r="U43" s="79" t="str">
        <f>IF(SUM(D43:D43)=0," ",'2004Year'!U43)</f>
        <v xml:space="preserve"> </v>
      </c>
      <c r="V43" s="79" t="str">
        <f>IF(SUM(E43:E43)=0," ",'2004Year'!V43)</f>
        <v xml:space="preserve"> </v>
      </c>
      <c r="W43" s="79" t="str">
        <f>IF(SUM(F43:F43)=0," ",'2004Year'!W43)</f>
        <v xml:space="preserve"> </v>
      </c>
      <c r="X43" s="79" t="str">
        <f>IF(SUM(G43:G43)=0," ",'2004Year'!X43)</f>
        <v xml:space="preserve"> </v>
      </c>
      <c r="Y43" s="79" t="str">
        <f>IF(SUM(H43:H43)=0," ",'2004Year'!Y43)</f>
        <v xml:space="preserve"> </v>
      </c>
      <c r="Z43" s="79" t="str">
        <f>IF(SUM(I43:I43)=0," ",'2004Year'!Z43)</f>
        <v xml:space="preserve"> </v>
      </c>
      <c r="AA43" s="79" t="str">
        <f>IF(SUM(J43:J43)=0," ",'2004Year'!AA43)</f>
        <v xml:space="preserve"> </v>
      </c>
      <c r="AB43" s="79" t="str">
        <f>IF(SUM(K43:K43)=0," ",'2004Year'!AB43)</f>
        <v xml:space="preserve"> </v>
      </c>
      <c r="AC43" s="79" t="str">
        <f>IF(SUM(L43:L43)=0," ",'2004Year'!AC43)</f>
        <v xml:space="preserve"> </v>
      </c>
      <c r="AE43" s="79" t="str">
        <f>IF(SUM(N43:N43)=0," ",'2004Year'!AE43)</f>
        <v xml:space="preserve"> </v>
      </c>
      <c r="AF43" s="79" t="str">
        <f>IF(SUM(O43:O43)=0," ",'2004Year'!AF43)</f>
        <v xml:space="preserve"> </v>
      </c>
      <c r="AG43" s="79" t="str">
        <f>IF(SUM(P43:P43)=0," ",'2004Year'!AG43)</f>
        <v xml:space="preserve"> </v>
      </c>
      <c r="AH43" s="80" t="str">
        <f>IF(SUM(Q43:Q43)=0," ",'2004Year'!AH43)</f>
        <v xml:space="preserve"> </v>
      </c>
      <c r="AJ43" s="77" t="str">
        <f>IF(RWE!$A$7="Y",IF(RWE!$R$4/RWE!$R$6*SUM('2004Year'!AJ43:AJ43)&lt;'2004AllExports'!$A$1," ",RWE!$R$4/RWE!$R$6*SUM('2004Year'!AJ43:AJ43)),1/RWE!$R$6*SUM('2004Year'!AJ43:AJ43))</f>
        <v xml:space="preserve"> </v>
      </c>
      <c r="AK43" s="77" t="str">
        <f>IF(RWE!$A$7="Y",IF(RWE!$S$4/RWE!$S$6*SUM('2004Year'!AK43:AK43)&lt;'2004AllExports'!$A$1," ",RWE!$S$4/RWE!$S$6*SUM('2004Year'!AK43:AK43)),1/RWE!$S$6*SUM('2004Year'!AK43:AK43))</f>
        <v xml:space="preserve"> </v>
      </c>
      <c r="AL43" s="77" t="str">
        <f>IF(RWE!$A$7="Y",IF(RWE!$T$4/RWE!$T$6*SUM('2004Year'!AL43:AL43)&lt;'2004AllExports'!$A$1," ",RWE!$T$4/RWE!$T$6*SUM('2004Year'!AL43:AL43)),1/RWE!$T$6*SUM('2004Year'!AL43:AL43))</f>
        <v xml:space="preserve"> </v>
      </c>
      <c r="AM43" s="79">
        <f>SUM('2004Year'!AM43:AM43)</f>
        <v>0</v>
      </c>
      <c r="AN43" s="79">
        <f>SUM('2004Year'!AN43:AN43)</f>
        <v>0</v>
      </c>
      <c r="AO43" s="79">
        <f>SUM('2004Year'!AO43:AO43)</f>
        <v>0</v>
      </c>
    </row>
    <row r="44" spans="1:41" ht="13">
      <c r="A44" t="s">
        <v>9</v>
      </c>
      <c r="B44" s="76" t="str">
        <f>IF(RWE!$A$7="Y",IF(RWE!$B$4/RWE!$B$6*SUM('2004Year'!B44:B44)&lt;'2004AllExports'!$A$1," ",RWE!$B$4/RWE!$B$6*SUM('2004Year'!B44:B44)),1/RWE!$B$6*SUM('2004Year'!B44:B44))</f>
        <v xml:space="preserve"> </v>
      </c>
      <c r="C44" s="76" t="str">
        <f>IF(RWE!$A$7="Y",IF(RWE!$C$4/RWE!$C$6*SUM('2004Year'!C44:C44)&lt;'2004AllExports'!$A$1," ",RWE!$C$4/RWE!$C$6*SUM('2004Year'!C44:C44)),1/RWE!$C$6*SUM('2004Year'!C44:C44))</f>
        <v xml:space="preserve"> </v>
      </c>
      <c r="D44" s="76" t="str">
        <f>IF(RWE!$A$7="Y",IF(RWE!$D$4/RWE!$D$6*SUM('2004Year'!D44:D44)&lt;'2004AllExports'!$A$1," ",RWE!$D$4/RWE!$D$6*SUM('2004Year'!D44:D44)),1/RWE!$D$6*SUM('2004Year'!D44:D44))</f>
        <v xml:space="preserve"> </v>
      </c>
      <c r="E44" s="76" t="str">
        <f>IF(RWE!$A$7="Y",IF(RWE!$E$4/RWE!$E$6*SUM('2004Year'!E44:E44)&lt;'2004AllExports'!$A$1," ",RWE!$E$4/RWE!$E$6*SUM('2004Year'!E44:E44)),1/RWE!$E$6*SUM('2004Year'!E44:E44))</f>
        <v xml:space="preserve"> </v>
      </c>
      <c r="F44" s="77" t="str">
        <f>IF(RWE!$A$7="Y",IF(RWE!$F$4/RWE!$F$6*SUM('2004Year'!F44:F44)&lt;'2004AllExports'!$A$1," ",RWE!$F$4/RWE!$F$6*SUM('2004Year'!F44:F44)),1/RWE!$F$6*SUM('2004Year'!F44:F44))</f>
        <v xml:space="preserve"> </v>
      </c>
      <c r="G44" s="77" t="str">
        <f>IF(RWE!$A$7="Y",IF(RWE!$G$4/RWE!$G$6*SUM('2004Year'!G44:G44)&lt;'2004AllExports'!$A$1," ",RWE!$G$4/RWE!$G$6*SUM('2004Year'!G44:G44)),1/RWE!$G$6*SUM('2004Year'!G44:G44))</f>
        <v xml:space="preserve"> </v>
      </c>
      <c r="H44" s="77" t="str">
        <f>IF(RWE!$A$7="Y",IF(RWE!$H$4/RWE!$H$6*SUM('2004Year'!H44:H44)&lt;'2004AllExports'!$A$1," ",RWE!$H$4/RWE!$H$6*SUM('2004Year'!H44:H44)),1/RWE!$H$6*SUM('2004Year'!H44:H44))</f>
        <v xml:space="preserve"> </v>
      </c>
      <c r="I44" s="77" t="str">
        <f>IF(RWE!$A$7="Y",IF(RWE!$I$4/RWE!$I$6*SUM('2004Year'!I44:I44)&lt;'2004AllExports'!$A$1," ",RWE!$I$4/RWE!$I$6*SUM('2004Year'!I44:I44)),1/RWE!$I$6*SUM('2004Year'!I44:I44))</f>
        <v xml:space="preserve"> </v>
      </c>
      <c r="J44" s="77" t="str">
        <f>IF(RWE!$A$7="Y",IF(RWE!$J$4/RWE!$J$6*SUM('2004Year'!J44:J44)&lt;'2004AllExports'!$A$1," ",RWE!$J$4/RWE!$J$6*SUM('2004Year'!J44:J44)),1/RWE!$J$6*SUM('2004Year'!J44:J44))</f>
        <v xml:space="preserve"> </v>
      </c>
      <c r="K44" s="77" t="str">
        <f>IF(RWE!$A$7="Y",IF(RWE!$K$4/RWE!$K$6*SUM('2004Year'!K44:K44)&lt;'2004AllExports'!$A$1," ",RWE!$K$4/RWE!$K$6*SUM('2004Year'!K44:K44)),1/RWE!$K$6*SUM('2004Year'!K44:K44))</f>
        <v xml:space="preserve"> </v>
      </c>
      <c r="L44" s="77" t="str">
        <f>IF(RWE!$A$7="Y",IF(RWE!$K$4/RWE!$K$6*SUM('2004Year'!L44:L44)&lt;'2004AllExports'!$A$1," ",RWE!$K$4/RWE!$K$6*SUM('2004Year'!L44:L44)),1/RWE!$K$6*SUM('2004Year'!L44:L44))</f>
        <v xml:space="preserve"> </v>
      </c>
      <c r="N44" s="77" t="str">
        <f>IF(RWE!$A$7="Y",IF(RWE!$N$4/RWE!$N$6*SUM('2004Year'!N44:N44)&lt;'2004AllExports'!$A$1," ",RWE!$N$4/RWE!$N$6*SUM('2004Year'!N44:N44)),1/RWE!$N$6*SUM('2004Year'!N44:N44))</f>
        <v xml:space="preserve"> </v>
      </c>
      <c r="O44" s="77" t="str">
        <f>IF(RWE!$A$7="Y",IF(RWE!$O$4/RWE!$O$6*SUM('2004Year'!O44:O44)&lt;'2004AllExports'!$A$1," ",RWE!$O$4/RWE!$O$6*SUM('2004Year'!O44:O44)),1/RWE!$O$6*SUM('2004Year'!O44:O44))</f>
        <v xml:space="preserve"> </v>
      </c>
      <c r="P44" s="77" t="str">
        <f>IF(RWE!$A$7="Y",IF(RWE!$P$4/RWE!$P$6*SUM('2004Year'!P44:P44)&lt;'2004AllExports'!$A$1," ",RWE!$P$4/RWE!$P$6*SUM('2004Year'!P44:P44)),1/RWE!$P$6*SUM('2004Year'!P44:P44))</f>
        <v xml:space="preserve"> </v>
      </c>
      <c r="Q44" s="78" t="str">
        <f>IF(RWE!$A$7="Y",IF(SUM(B44:P44)&lt;$A$1," ",SUM(B44:P44)),"-")</f>
        <v xml:space="preserve"> </v>
      </c>
      <c r="S44" s="79" t="str">
        <f>IF(SUM(B44:B44)=0," ",'2004Year'!S44)</f>
        <v xml:space="preserve"> </v>
      </c>
      <c r="T44" s="79" t="str">
        <f>IF(SUM(C44:C44)=0," ",'2004Year'!T44)</f>
        <v xml:space="preserve"> </v>
      </c>
      <c r="U44" s="79" t="str">
        <f>IF(SUM(D44:D44)=0," ",'2004Year'!U44)</f>
        <v xml:space="preserve"> </v>
      </c>
      <c r="V44" s="79" t="str">
        <f>IF(SUM(E44:E44)=0," ",'2004Year'!V44)</f>
        <v xml:space="preserve"> </v>
      </c>
      <c r="W44" s="79" t="str">
        <f>IF(SUM(F44:F44)=0," ",'2004Year'!W44)</f>
        <v xml:space="preserve"> </v>
      </c>
      <c r="X44" s="79" t="str">
        <f>IF(SUM(G44:G44)=0," ",'2004Year'!X44)</f>
        <v xml:space="preserve"> </v>
      </c>
      <c r="Y44" s="79" t="str">
        <f>IF(SUM(H44:H44)=0," ",'2004Year'!Y44)</f>
        <v xml:space="preserve"> </v>
      </c>
      <c r="Z44" s="79" t="str">
        <f>IF(SUM(I44:I44)=0," ",'2004Year'!Z44)</f>
        <v xml:space="preserve"> </v>
      </c>
      <c r="AA44" s="79" t="str">
        <f>IF(SUM(J44:J44)=0," ",'2004Year'!AA44)</f>
        <v xml:space="preserve"> </v>
      </c>
      <c r="AB44" s="79" t="str">
        <f>IF(SUM(K44:K44)=0," ",'2004Year'!AB44)</f>
        <v xml:space="preserve"> </v>
      </c>
      <c r="AC44" s="79" t="str">
        <f>IF(SUM(L44:L44)=0," ",'2004Year'!AC44)</f>
        <v xml:space="preserve"> </v>
      </c>
      <c r="AE44" s="79" t="str">
        <f>IF(SUM(N44:N44)=0," ",'2004Year'!AE44)</f>
        <v xml:space="preserve"> </v>
      </c>
      <c r="AF44" s="79" t="str">
        <f>IF(SUM(O44:O44)=0," ",'2004Year'!AF44)</f>
        <v xml:space="preserve"> </v>
      </c>
      <c r="AG44" s="79" t="str">
        <f>IF(SUM(P44:P44)=0," ",'2004Year'!AG44)</f>
        <v xml:space="preserve"> </v>
      </c>
      <c r="AH44" s="80" t="str">
        <f>IF(SUM(Q44:Q44)=0," ",'2004Year'!AH44)</f>
        <v xml:space="preserve"> </v>
      </c>
      <c r="AJ44" s="77" t="str">
        <f>IF(RWE!$A$7="Y",IF(RWE!$R$4/RWE!$R$6*SUM('2004Year'!AJ44:AJ44)&lt;'2004AllExports'!$A$1," ",RWE!$R$4/RWE!$R$6*SUM('2004Year'!AJ44:AJ44)),1/RWE!$R$6*SUM('2004Year'!AJ44:AJ44))</f>
        <v xml:space="preserve"> </v>
      </c>
      <c r="AK44" s="77" t="str">
        <f>IF(RWE!$A$7="Y",IF(RWE!$S$4/RWE!$S$6*SUM('2004Year'!AK44:AK44)&lt;'2004AllExports'!$A$1," ",RWE!$S$4/RWE!$S$6*SUM('2004Year'!AK44:AK44)),1/RWE!$S$6*SUM('2004Year'!AK44:AK44))</f>
        <v xml:space="preserve"> </v>
      </c>
      <c r="AL44" s="77" t="str">
        <f>IF(RWE!$A$7="Y",IF(RWE!$T$4/RWE!$T$6*SUM('2004Year'!AL44:AL44)&lt;'2004AllExports'!$A$1," ",RWE!$T$4/RWE!$T$6*SUM('2004Year'!AL44:AL44)),1/RWE!$T$6*SUM('2004Year'!AL44:AL44))</f>
        <v xml:space="preserve"> </v>
      </c>
      <c r="AM44" s="79">
        <f>SUM('2004Year'!AM44:AM44)</f>
        <v>0</v>
      </c>
      <c r="AN44" s="79">
        <f>SUM('2004Year'!AN44:AN44)</f>
        <v>0</v>
      </c>
      <c r="AO44" s="79">
        <f>SUM('2004Year'!AO44:AO44)</f>
        <v>0</v>
      </c>
    </row>
    <row r="45" spans="1:41" ht="13">
      <c r="A45" t="s">
        <v>10</v>
      </c>
      <c r="B45" s="76" t="str">
        <f>IF(RWE!$A$7="Y",IF(RWE!$B$4/RWE!$B$6*SUM('2004Year'!B45:B45)&lt;'2004AllExports'!$A$1," ",RWE!$B$4/RWE!$B$6*SUM('2004Year'!B45:B45)),1/RWE!$B$6*SUM('2004Year'!B45:B45))</f>
        <v xml:space="preserve"> </v>
      </c>
      <c r="C45" s="76" t="str">
        <f>IF(RWE!$A$7="Y",IF(RWE!$C$4/RWE!$C$6*SUM('2004Year'!C45:C45)&lt;'2004AllExports'!$A$1," ",RWE!$C$4/RWE!$C$6*SUM('2004Year'!C45:C45)),1/RWE!$C$6*SUM('2004Year'!C45:C45))</f>
        <v xml:space="preserve"> </v>
      </c>
      <c r="D45" s="76" t="str">
        <f>IF(RWE!$A$7="Y",IF(RWE!$D$4/RWE!$D$6*SUM('2004Year'!D45:D45)&lt;'2004AllExports'!$A$1," ",RWE!$D$4/RWE!$D$6*SUM('2004Year'!D45:D45)),1/RWE!$D$6*SUM('2004Year'!D45:D45))</f>
        <v xml:space="preserve"> </v>
      </c>
      <c r="E45" s="76" t="str">
        <f>IF(RWE!$A$7="Y",IF(RWE!$E$4/RWE!$E$6*SUM('2004Year'!E45:E45)&lt;'2004AllExports'!$A$1," ",RWE!$E$4/RWE!$E$6*SUM('2004Year'!E45:E45)),1/RWE!$E$6*SUM('2004Year'!E45:E45))</f>
        <v xml:space="preserve"> </v>
      </c>
      <c r="F45" s="77" t="str">
        <f>IF(RWE!$A$7="Y",IF(RWE!$F$4/RWE!$F$6*SUM('2004Year'!F45:F45)&lt;'2004AllExports'!$A$1," ",RWE!$F$4/RWE!$F$6*SUM('2004Year'!F45:F45)),1/RWE!$F$6*SUM('2004Year'!F45:F45))</f>
        <v xml:space="preserve"> </v>
      </c>
      <c r="G45" s="77" t="str">
        <f>IF(RWE!$A$7="Y",IF(RWE!$G$4/RWE!$G$6*SUM('2004Year'!G45:G45)&lt;'2004AllExports'!$A$1," ",RWE!$G$4/RWE!$G$6*SUM('2004Year'!G45:G45)),1/RWE!$G$6*SUM('2004Year'!G45:G45))</f>
        <v xml:space="preserve"> </v>
      </c>
      <c r="H45" s="77" t="str">
        <f>IF(RWE!$A$7="Y",IF(RWE!$H$4/RWE!$H$6*SUM('2004Year'!H45:H45)&lt;'2004AllExports'!$A$1," ",RWE!$H$4/RWE!$H$6*SUM('2004Year'!H45:H45)),1/RWE!$H$6*SUM('2004Year'!H45:H45))</f>
        <v xml:space="preserve"> </v>
      </c>
      <c r="I45" s="77" t="str">
        <f>IF(RWE!$A$7="Y",IF(RWE!$I$4/RWE!$I$6*SUM('2004Year'!I45:I45)&lt;'2004AllExports'!$A$1," ",RWE!$I$4/RWE!$I$6*SUM('2004Year'!I45:I45)),1/RWE!$I$6*SUM('2004Year'!I45:I45))</f>
        <v xml:space="preserve"> </v>
      </c>
      <c r="J45" s="77" t="str">
        <f>IF(RWE!$A$7="Y",IF(RWE!$J$4/RWE!$J$6*SUM('2004Year'!J45:J45)&lt;'2004AllExports'!$A$1," ",RWE!$J$4/RWE!$J$6*SUM('2004Year'!J45:J45)),1/RWE!$J$6*SUM('2004Year'!J45:J45))</f>
        <v xml:space="preserve"> </v>
      </c>
      <c r="K45" s="77" t="str">
        <f>IF(RWE!$A$7="Y",IF(RWE!$K$4/RWE!$K$6*SUM('2004Year'!K45:K45)&lt;'2004AllExports'!$A$1," ",RWE!$K$4/RWE!$K$6*SUM('2004Year'!K45:K45)),1/RWE!$K$6*SUM('2004Year'!K45:K45))</f>
        <v xml:space="preserve"> </v>
      </c>
      <c r="L45" s="77" t="str">
        <f>IF(RWE!$A$7="Y",IF(RWE!$K$4/RWE!$K$6*SUM('2004Year'!L45:L45)&lt;'2004AllExports'!$A$1," ",RWE!$K$4/RWE!$K$6*SUM('2004Year'!L45:L45)),1/RWE!$K$6*SUM('2004Year'!L45:L45))</f>
        <v xml:space="preserve"> </v>
      </c>
      <c r="N45" s="77" t="str">
        <f>IF(RWE!$A$7="Y",IF(RWE!$N$4/RWE!$N$6*SUM('2004Year'!N45:N45)&lt;'2004AllExports'!$A$1," ",RWE!$N$4/RWE!$N$6*SUM('2004Year'!N45:N45)),1/RWE!$N$6*SUM('2004Year'!N45:N45))</f>
        <v xml:space="preserve"> </v>
      </c>
      <c r="O45" s="77" t="str">
        <f>IF(RWE!$A$7="Y",IF(RWE!$O$4/RWE!$O$6*SUM('2004Year'!O45:O45)&lt;'2004AllExports'!$A$1," ",RWE!$O$4/RWE!$O$6*SUM('2004Year'!O45:O45)),1/RWE!$O$6*SUM('2004Year'!O45:O45))</f>
        <v xml:space="preserve"> </v>
      </c>
      <c r="P45" s="77" t="str">
        <f>IF(RWE!$A$7="Y",IF(RWE!$P$4/RWE!$P$6*SUM('2004Year'!P45:P45)&lt;'2004AllExports'!$A$1," ",RWE!$P$4/RWE!$P$6*SUM('2004Year'!P45:P45)),1/RWE!$P$6*SUM('2004Year'!P45:P45))</f>
        <v xml:space="preserve"> </v>
      </c>
      <c r="Q45" s="78" t="str">
        <f>IF(RWE!$A$7="Y",IF(SUM(B45:P45)&lt;$A$1," ",SUM(B45:P45)),"-")</f>
        <v xml:space="preserve"> </v>
      </c>
      <c r="S45" s="79" t="str">
        <f>IF(SUM(B45:B45)=0," ",'2004Year'!S45)</f>
        <v xml:space="preserve"> </v>
      </c>
      <c r="T45" s="79" t="str">
        <f>IF(SUM(C45:C45)=0," ",'2004Year'!T45)</f>
        <v xml:space="preserve"> </v>
      </c>
      <c r="U45" s="79" t="str">
        <f>IF(SUM(D45:D45)=0," ",'2004Year'!U45)</f>
        <v xml:space="preserve"> </v>
      </c>
      <c r="V45" s="79" t="str">
        <f>IF(SUM(E45:E45)=0," ",'2004Year'!V45)</f>
        <v xml:space="preserve"> </v>
      </c>
      <c r="W45" s="79" t="str">
        <f>IF(SUM(F45:F45)=0," ",'2004Year'!W45)</f>
        <v xml:space="preserve"> </v>
      </c>
      <c r="X45" s="79" t="str">
        <f>IF(SUM(G45:G45)=0," ",'2004Year'!X45)</f>
        <v xml:space="preserve"> </v>
      </c>
      <c r="Y45" s="79" t="str">
        <f>IF(SUM(H45:H45)=0," ",'2004Year'!Y45)</f>
        <v xml:space="preserve"> </v>
      </c>
      <c r="Z45" s="79" t="str">
        <f>IF(SUM(I45:I45)=0," ",'2004Year'!Z45)</f>
        <v xml:space="preserve"> </v>
      </c>
      <c r="AA45" s="79" t="str">
        <f>IF(SUM(J45:J45)=0," ",'2004Year'!AA45)</f>
        <v xml:space="preserve"> </v>
      </c>
      <c r="AB45" s="79" t="str">
        <f>IF(SUM(K45:K45)=0," ",'2004Year'!AB45)</f>
        <v xml:space="preserve"> </v>
      </c>
      <c r="AC45" s="79" t="str">
        <f>IF(SUM(L45:L45)=0," ",'2004Year'!AC45)</f>
        <v xml:space="preserve"> </v>
      </c>
      <c r="AE45" s="79" t="str">
        <f>IF(SUM(N45:N45)=0," ",'2004Year'!AE45)</f>
        <v xml:space="preserve"> </v>
      </c>
      <c r="AF45" s="79" t="str">
        <f>IF(SUM(O45:O45)=0," ",'2004Year'!AF45)</f>
        <v xml:space="preserve"> </v>
      </c>
      <c r="AG45" s="79" t="str">
        <f>IF(SUM(P45:P45)=0," ",'2004Year'!AG45)</f>
        <v xml:space="preserve"> </v>
      </c>
      <c r="AH45" s="80" t="str">
        <f>IF(SUM(Q45:Q45)=0," ",'2004Year'!AH45)</f>
        <v xml:space="preserve"> </v>
      </c>
      <c r="AJ45" s="77" t="str">
        <f>IF(RWE!$A$7="Y",IF(RWE!$R$4/RWE!$R$6*SUM('2004Year'!AJ45:AJ45)&lt;'2004AllExports'!$A$1," ",RWE!$R$4/RWE!$R$6*SUM('2004Year'!AJ45:AJ45)),1/RWE!$R$6*SUM('2004Year'!AJ45:AJ45))</f>
        <v xml:space="preserve"> </v>
      </c>
      <c r="AK45" s="77" t="str">
        <f>IF(RWE!$A$7="Y",IF(RWE!$S$4/RWE!$S$6*SUM('2004Year'!AK45:AK45)&lt;'2004AllExports'!$A$1," ",RWE!$S$4/RWE!$S$6*SUM('2004Year'!AK45:AK45)),1/RWE!$S$6*SUM('2004Year'!AK45:AK45))</f>
        <v xml:space="preserve"> </v>
      </c>
      <c r="AL45" s="77" t="str">
        <f>IF(RWE!$A$7="Y",IF(RWE!$T$4/RWE!$T$6*SUM('2004Year'!AL45:AL45)&lt;'2004AllExports'!$A$1," ",RWE!$T$4/RWE!$T$6*SUM('2004Year'!AL45:AL45)),1/RWE!$T$6*SUM('2004Year'!AL45:AL45))</f>
        <v xml:space="preserve"> </v>
      </c>
      <c r="AM45" s="79">
        <f>SUM('2004Year'!AM45:AM45)</f>
        <v>0</v>
      </c>
      <c r="AN45" s="79">
        <f>SUM('2004Year'!AN45:AN45)</f>
        <v>0</v>
      </c>
      <c r="AO45" s="79">
        <f>SUM('2004Year'!AO45:AO45)</f>
        <v>0</v>
      </c>
    </row>
    <row r="46" spans="1:41" ht="13">
      <c r="A46" t="s">
        <v>52</v>
      </c>
      <c r="B46" s="76" t="str">
        <f>IF(RWE!$A$7="Y",IF(RWE!$B$4/RWE!$B$6*SUM('2004Year'!B46:B46)&lt;'2004AllExports'!$A$1," ",RWE!$B$4/RWE!$B$6*SUM('2004Year'!B46:B46)),1/RWE!$B$6*SUM('2004Year'!B46:B46))</f>
        <v xml:space="preserve"> </v>
      </c>
      <c r="C46" s="76" t="str">
        <f>IF(RWE!$A$7="Y",IF(RWE!$C$4/RWE!$C$6*SUM('2004Year'!C46:C46)&lt;'2004AllExports'!$A$1," ",RWE!$C$4/RWE!$C$6*SUM('2004Year'!C46:C46)),1/RWE!$C$6*SUM('2004Year'!C46:C46))</f>
        <v xml:space="preserve"> </v>
      </c>
      <c r="D46" s="76" t="str">
        <f>IF(RWE!$A$7="Y",IF(RWE!$D$4/RWE!$D$6*SUM('2004Year'!D46:D46)&lt;'2004AllExports'!$A$1," ",RWE!$D$4/RWE!$D$6*SUM('2004Year'!D46:D46)),1/RWE!$D$6*SUM('2004Year'!D46:D46))</f>
        <v xml:space="preserve"> </v>
      </c>
      <c r="E46" s="76" t="str">
        <f>IF(RWE!$A$7="Y",IF(RWE!$E$4/RWE!$E$6*SUM('2004Year'!E46:E46)&lt;'2004AllExports'!$A$1," ",RWE!$E$4/RWE!$E$6*SUM('2004Year'!E46:E46)),1/RWE!$E$6*SUM('2004Year'!E46:E46))</f>
        <v xml:space="preserve"> </v>
      </c>
      <c r="F46" s="77" t="str">
        <f>IF(RWE!$A$7="Y",IF(RWE!$F$4/RWE!$F$6*SUM('2004Year'!F46:F46)&lt;'2004AllExports'!$A$1," ",RWE!$F$4/RWE!$F$6*SUM('2004Year'!F46:F46)),1/RWE!$F$6*SUM('2004Year'!F46:F46))</f>
        <v xml:space="preserve"> </v>
      </c>
      <c r="G46" s="77" t="str">
        <f>IF(RWE!$A$7="Y",IF(RWE!$G$4/RWE!$G$6*SUM('2004Year'!G46:G46)&lt;'2004AllExports'!$A$1," ",RWE!$G$4/RWE!$G$6*SUM('2004Year'!G46:G46)),1/RWE!$G$6*SUM('2004Year'!G46:G46))</f>
        <v xml:space="preserve"> </v>
      </c>
      <c r="H46" s="77" t="str">
        <f>IF(RWE!$A$7="Y",IF(RWE!$H$4/RWE!$H$6*SUM('2004Year'!H46:H46)&lt;'2004AllExports'!$A$1," ",RWE!$H$4/RWE!$H$6*SUM('2004Year'!H46:H46)),1/RWE!$H$6*SUM('2004Year'!H46:H46))</f>
        <v xml:space="preserve"> </v>
      </c>
      <c r="I46" s="77" t="str">
        <f>IF(RWE!$A$7="Y",IF(RWE!$I$4/RWE!$I$6*SUM('2004Year'!I46:I46)&lt;'2004AllExports'!$A$1," ",RWE!$I$4/RWE!$I$6*SUM('2004Year'!I46:I46)),1/RWE!$I$6*SUM('2004Year'!I46:I46))</f>
        <v xml:space="preserve"> </v>
      </c>
      <c r="J46" s="77" t="str">
        <f>IF(RWE!$A$7="Y",IF(RWE!$J$4/RWE!$J$6*SUM('2004Year'!J46:J46)&lt;'2004AllExports'!$A$1," ",RWE!$J$4/RWE!$J$6*SUM('2004Year'!J46:J46)),1/RWE!$J$6*SUM('2004Year'!J46:J46))</f>
        <v xml:space="preserve"> </v>
      </c>
      <c r="K46" s="77" t="str">
        <f>IF(RWE!$A$7="Y",IF(RWE!$K$4/RWE!$K$6*SUM('2004Year'!K46:K46)&lt;'2004AllExports'!$A$1," ",RWE!$K$4/RWE!$K$6*SUM('2004Year'!K46:K46)),1/RWE!$K$6*SUM('2004Year'!K46:K46))</f>
        <v xml:space="preserve"> </v>
      </c>
      <c r="L46" s="77" t="str">
        <f>IF(RWE!$A$7="Y",IF(RWE!$K$4/RWE!$K$6*SUM('2004Year'!L46:L46)&lt;'2004AllExports'!$A$1," ",RWE!$K$4/RWE!$K$6*SUM('2004Year'!L46:L46)),1/RWE!$K$6*SUM('2004Year'!L46:L46))</f>
        <v xml:space="preserve"> </v>
      </c>
      <c r="N46" s="77" t="str">
        <f>IF(RWE!$A$7="Y",IF(RWE!$N$4/RWE!$N$6*SUM('2004Year'!N46:N46)&lt;'2004AllExports'!$A$1," ",RWE!$N$4/RWE!$N$6*SUM('2004Year'!N46:N46)),1/RWE!$N$6*SUM('2004Year'!N46:N46))</f>
        <v xml:space="preserve"> </v>
      </c>
      <c r="O46" s="77" t="str">
        <f>IF(RWE!$A$7="Y",IF(RWE!$O$4/RWE!$O$6*SUM('2004Year'!O46:O46)&lt;'2004AllExports'!$A$1," ",RWE!$O$4/RWE!$O$6*SUM('2004Year'!O46:O46)),1/RWE!$O$6*SUM('2004Year'!O46:O46))</f>
        <v xml:space="preserve"> </v>
      </c>
      <c r="P46" s="77" t="str">
        <f>IF(RWE!$A$7="Y",IF(RWE!$P$4/RWE!$P$6*SUM('2004Year'!P46:P46)&lt;'2004AllExports'!$A$1," ",RWE!$P$4/RWE!$P$6*SUM('2004Year'!P46:P46)),1/RWE!$P$6*SUM('2004Year'!P46:P46))</f>
        <v xml:space="preserve"> </v>
      </c>
      <c r="Q46" s="78" t="str">
        <f>IF(RWE!$A$7="Y",IF(SUM(B46:P46)&lt;$A$1," ",SUM(B46:P46)),"-")</f>
        <v xml:space="preserve"> </v>
      </c>
      <c r="S46" s="79" t="str">
        <f>IF(SUM(B46:B46)=0," ",'2004Year'!S46)</f>
        <v xml:space="preserve"> </v>
      </c>
      <c r="T46" s="79" t="str">
        <f>IF(SUM(C46:C46)=0," ",'2004Year'!T46)</f>
        <v xml:space="preserve"> </v>
      </c>
      <c r="U46" s="79" t="str">
        <f>IF(SUM(D46:D46)=0," ",'2004Year'!U46)</f>
        <v xml:space="preserve"> </v>
      </c>
      <c r="V46" s="79" t="str">
        <f>IF(SUM(E46:E46)=0," ",'2004Year'!V46)</f>
        <v xml:space="preserve"> </v>
      </c>
      <c r="W46" s="79" t="str">
        <f>IF(SUM(F46:F46)=0," ",'2004Year'!W46)</f>
        <v xml:space="preserve"> </v>
      </c>
      <c r="X46" s="79" t="str">
        <f>IF(SUM(G46:G46)=0," ",'2004Year'!X46)</f>
        <v xml:space="preserve"> </v>
      </c>
      <c r="Y46" s="79" t="str">
        <f>IF(SUM(H46:H46)=0," ",'2004Year'!Y46)</f>
        <v xml:space="preserve"> </v>
      </c>
      <c r="Z46" s="79" t="str">
        <f>IF(SUM(I46:I46)=0," ",'2004Year'!Z46)</f>
        <v xml:space="preserve"> </v>
      </c>
      <c r="AA46" s="79" t="str">
        <f>IF(SUM(J46:J46)=0," ",'2004Year'!AA46)</f>
        <v xml:space="preserve"> </v>
      </c>
      <c r="AB46" s="79" t="str">
        <f>IF(SUM(K46:K46)=0," ",'2004Year'!AB46)</f>
        <v xml:space="preserve"> </v>
      </c>
      <c r="AC46" s="79" t="str">
        <f>IF(SUM(L46:L46)=0," ",'2004Year'!AC46)</f>
        <v xml:space="preserve"> </v>
      </c>
      <c r="AE46" s="79" t="str">
        <f>IF(SUM(N46:N46)=0," ",'2004Year'!AE46)</f>
        <v xml:space="preserve"> </v>
      </c>
      <c r="AF46" s="79" t="str">
        <f>IF(SUM(O46:O46)=0," ",'2004Year'!AF46)</f>
        <v xml:space="preserve"> </v>
      </c>
      <c r="AG46" s="79" t="str">
        <f>IF(SUM(P46:P46)=0," ",'2004Year'!AG46)</f>
        <v xml:space="preserve"> </v>
      </c>
      <c r="AH46" s="80" t="str">
        <f>IF(SUM(Q46:Q46)=0," ",'2004Year'!AH46)</f>
        <v xml:space="preserve"> </v>
      </c>
      <c r="AJ46" s="77" t="str">
        <f>IF(RWE!$A$7="Y",IF(RWE!$R$4/RWE!$R$6*SUM('2004Year'!AJ46:AJ46)&lt;'2004AllExports'!$A$1," ",RWE!$R$4/RWE!$R$6*SUM('2004Year'!AJ46:AJ46)),1/RWE!$R$6*SUM('2004Year'!AJ46:AJ46))</f>
        <v xml:space="preserve"> </v>
      </c>
      <c r="AK46" s="77" t="str">
        <f>IF(RWE!$A$7="Y",IF(RWE!$S$4/RWE!$S$6*SUM('2004Year'!AK46:AK46)&lt;'2004AllExports'!$A$1," ",RWE!$S$4/RWE!$S$6*SUM('2004Year'!AK46:AK46)),1/RWE!$S$6*SUM('2004Year'!AK46:AK46))</f>
        <v xml:space="preserve"> </v>
      </c>
      <c r="AL46" s="77" t="str">
        <f>IF(RWE!$A$7="Y",IF(RWE!$T$4/RWE!$T$6*SUM('2004Year'!AL46:AL46)&lt;'2004AllExports'!$A$1," ",RWE!$T$4/RWE!$T$6*SUM('2004Year'!AL46:AL46)),1/RWE!$T$6*SUM('2004Year'!AL46:AL46))</f>
        <v xml:space="preserve"> </v>
      </c>
      <c r="AM46" s="79">
        <f>SUM('2004Year'!AM46:AM46)</f>
        <v>0</v>
      </c>
      <c r="AN46" s="79">
        <f>SUM('2004Year'!AN46:AN46)</f>
        <v>0</v>
      </c>
      <c r="AO46" s="79">
        <f>SUM('2004Year'!AO46:AO46)</f>
        <v>0</v>
      </c>
    </row>
    <row r="47" spans="1:41" ht="13">
      <c r="A47" t="s">
        <v>54</v>
      </c>
      <c r="B47" s="76" t="str">
        <f>IF(RWE!$A$7="Y",IF(RWE!$B$4/RWE!$B$6*SUM('2004Year'!B47:B47)&lt;'2004AllExports'!$A$1," ",RWE!$B$4/RWE!$B$6*SUM('2004Year'!B47:B47)),1/RWE!$B$6*SUM('2004Year'!B47:B47))</f>
        <v xml:space="preserve"> </v>
      </c>
      <c r="C47" s="76">
        <f>IF(RWE!$A$7="Y",IF(RWE!$C$4/RWE!$C$6*SUM('2004Year'!C47:C47)&lt;'2004AllExports'!$A$1," ",RWE!$C$4/RWE!$C$6*SUM('2004Year'!C47:C47)),1/RWE!$C$6*SUM('2004Year'!C47:C47))</f>
        <v>3.6380705816000003E-2</v>
      </c>
      <c r="D47" s="76">
        <f>IF(RWE!$A$7="Y",IF(RWE!$D$4/RWE!$D$6*SUM('2004Year'!D47:D47)&lt;'2004AllExports'!$A$1," ",RWE!$D$4/RWE!$D$6*SUM('2004Year'!D47:D47)),1/RWE!$D$6*SUM('2004Year'!D47:D47))</f>
        <v>2.0023660719999999E-2</v>
      </c>
      <c r="E47" s="76" t="str">
        <f>IF(RWE!$A$7="Y",IF(RWE!$E$4/RWE!$E$6*SUM('2004Year'!E47:E47)&lt;'2004AllExports'!$A$1," ",RWE!$E$4/RWE!$E$6*SUM('2004Year'!E47:E47)),1/RWE!$E$6*SUM('2004Year'!E47:E47))</f>
        <v xml:space="preserve"> </v>
      </c>
      <c r="F47" s="77">
        <f>IF(RWE!$A$7="Y",IF(RWE!$F$4/RWE!$F$6*SUM('2004Year'!F47:F47)&lt;'2004AllExports'!$A$1," ",RWE!$F$4/RWE!$F$6*SUM('2004Year'!F47:F47)),1/RWE!$F$6*SUM('2004Year'!F47:F47))</f>
        <v>6.9419057399999987E-3</v>
      </c>
      <c r="G47" s="77" t="str">
        <f>IF(RWE!$A$7="Y",IF(RWE!$G$4/RWE!$G$6*SUM('2004Year'!G47:G47)&lt;'2004AllExports'!$A$1," ",RWE!$G$4/RWE!$G$6*SUM('2004Year'!G47:G47)),1/RWE!$G$6*SUM('2004Year'!G47:G47))</f>
        <v xml:space="preserve"> </v>
      </c>
      <c r="H47" s="77" t="str">
        <f>IF(RWE!$A$7="Y",IF(RWE!$H$4/RWE!$H$6*SUM('2004Year'!H47:H47)&lt;'2004AllExports'!$A$1," ",RWE!$H$4/RWE!$H$6*SUM('2004Year'!H47:H47)),1/RWE!$H$6*SUM('2004Year'!H47:H47))</f>
        <v xml:space="preserve"> </v>
      </c>
      <c r="I47" s="77" t="str">
        <f>IF(RWE!$A$7="Y",IF(RWE!$I$4/RWE!$I$6*SUM('2004Year'!I47:I47)&lt;'2004AllExports'!$A$1," ",RWE!$I$4/RWE!$I$6*SUM('2004Year'!I47:I47)),1/RWE!$I$6*SUM('2004Year'!I47:I47))</f>
        <v xml:space="preserve"> </v>
      </c>
      <c r="J47" s="77" t="str">
        <f>IF(RWE!$A$7="Y",IF(RWE!$J$4/RWE!$J$6*SUM('2004Year'!J47:J47)&lt;'2004AllExports'!$A$1," ",RWE!$J$4/RWE!$J$6*SUM('2004Year'!J47:J47)),1/RWE!$J$6*SUM('2004Year'!J47:J47))</f>
        <v xml:space="preserve"> </v>
      </c>
      <c r="K47" s="77" t="str">
        <f>IF(RWE!$A$7="Y",IF(RWE!$K$4/RWE!$K$6*SUM('2004Year'!K47:K47)&lt;'2004AllExports'!$A$1," ",RWE!$K$4/RWE!$K$6*SUM('2004Year'!K47:K47)),1/RWE!$K$6*SUM('2004Year'!K47:K47))</f>
        <v xml:space="preserve"> </v>
      </c>
      <c r="L47" s="77" t="str">
        <f>IF(RWE!$A$7="Y",IF(RWE!$K$4/RWE!$K$6*SUM('2004Year'!L47:L47)&lt;'2004AllExports'!$A$1," ",RWE!$K$4/RWE!$K$6*SUM('2004Year'!L47:L47)),1/RWE!$K$6*SUM('2004Year'!L47:L47))</f>
        <v xml:space="preserve"> </v>
      </c>
      <c r="N47" s="77" t="str">
        <f>IF(RWE!$A$7="Y",IF(RWE!$N$4/RWE!$N$6*SUM('2004Year'!N47:N47)&lt;'2004AllExports'!$A$1," ",RWE!$N$4/RWE!$N$6*SUM('2004Year'!N47:N47)),1/RWE!$N$6*SUM('2004Year'!N47:N47))</f>
        <v xml:space="preserve"> </v>
      </c>
      <c r="O47" s="77" t="str">
        <f>IF(RWE!$A$7="Y",IF(RWE!$O$4/RWE!$O$6*SUM('2004Year'!O47:O47)&lt;'2004AllExports'!$A$1," ",RWE!$O$4/RWE!$O$6*SUM('2004Year'!O47:O47)),1/RWE!$O$6*SUM('2004Year'!O47:O47))</f>
        <v xml:space="preserve"> </v>
      </c>
      <c r="P47" s="77" t="str">
        <f>IF(RWE!$A$7="Y",IF(RWE!$P$4/RWE!$P$6*SUM('2004Year'!P47:P47)&lt;'2004AllExports'!$A$1," ",RWE!$P$4/RWE!$P$6*SUM('2004Year'!P47:P47)),1/RWE!$P$6*SUM('2004Year'!P47:P47))</f>
        <v xml:space="preserve"> </v>
      </c>
      <c r="Q47" s="78">
        <f>IF(RWE!$A$7="Y",IF(SUM(B47:P47)&lt;$A$1," ",SUM(B47:P47)),"-")</f>
        <v>6.334627227600001E-2</v>
      </c>
      <c r="S47" s="79" t="str">
        <f>IF(SUM(B47:B47)=0," ",'2004Year'!S47)</f>
        <v xml:space="preserve"> </v>
      </c>
      <c r="T47" s="79">
        <f>IF(SUM(C47:C47)=0," ",'2004Year'!T47)</f>
        <v>11.286836999999998</v>
      </c>
      <c r="U47" s="79">
        <f>IF(SUM(D47:D47)=0," ",'2004Year'!U47)</f>
        <v>4.5290929999999996</v>
      </c>
      <c r="V47" s="79" t="str">
        <f>IF(SUM(E47:E47)=0," ",'2004Year'!V47)</f>
        <v xml:space="preserve"> </v>
      </c>
      <c r="W47" s="79">
        <f>IF(SUM(F47:F47)=0," ",'2004Year'!W47)</f>
        <v>2.8858169999999999</v>
      </c>
      <c r="X47" s="79" t="str">
        <f>IF(SUM(G47:G47)=0," ",'2004Year'!X47)</f>
        <v xml:space="preserve"> </v>
      </c>
      <c r="Y47" s="79" t="str">
        <f>IF(SUM(H47:H47)=0," ",'2004Year'!Y47)</f>
        <v xml:space="preserve"> </v>
      </c>
      <c r="Z47" s="79" t="str">
        <f>IF(SUM(I47:I47)=0," ",'2004Year'!Z47)</f>
        <v xml:space="preserve"> </v>
      </c>
      <c r="AA47" s="79" t="str">
        <f>IF(SUM(J47:J47)=0," ",'2004Year'!AA47)</f>
        <v xml:space="preserve"> </v>
      </c>
      <c r="AB47" s="79" t="str">
        <f>IF(SUM(K47:K47)=0," ",'2004Year'!AB47)</f>
        <v xml:space="preserve"> </v>
      </c>
      <c r="AC47" s="79" t="str">
        <f>IF(SUM(L47:L47)=0," ",'2004Year'!AC47)</f>
        <v xml:space="preserve"> </v>
      </c>
      <c r="AE47" s="79" t="str">
        <f>IF(SUM(N47:N47)=0," ",'2004Year'!AE47)</f>
        <v xml:space="preserve"> </v>
      </c>
      <c r="AF47" s="79" t="str">
        <f>IF(SUM(O47:O47)=0," ",'2004Year'!AF47)</f>
        <v xml:space="preserve"> </v>
      </c>
      <c r="AG47" s="79" t="str">
        <f>IF(SUM(P47:P47)=0," ",'2004Year'!AG47)</f>
        <v xml:space="preserve"> </v>
      </c>
      <c r="AH47" s="80">
        <f>IF(SUM(Q47:Q47)=0," ",'2004Year'!AH47)</f>
        <v>18.775865</v>
      </c>
      <c r="AJ47" s="77" t="str">
        <f>IF(RWE!$A$7="Y",IF(RWE!$R$4/RWE!$R$6*SUM('2004Year'!AJ47:AJ47)&lt;'2004AllExports'!$A$1," ",RWE!$R$4/RWE!$R$6*SUM('2004Year'!AJ47:AJ47)),1/RWE!$R$6*SUM('2004Year'!AJ47:AJ47))</f>
        <v xml:space="preserve"> </v>
      </c>
      <c r="AK47" s="77" t="str">
        <f>IF(RWE!$A$7="Y",IF(RWE!$S$4/RWE!$S$6*SUM('2004Year'!AK47:AK47)&lt;'2004AllExports'!$A$1," ",RWE!$S$4/RWE!$S$6*SUM('2004Year'!AK47:AK47)),1/RWE!$S$6*SUM('2004Year'!AK47:AK47))</f>
        <v xml:space="preserve"> </v>
      </c>
      <c r="AL47" s="77" t="str">
        <f>IF(RWE!$A$7="Y",IF(RWE!$T$4/RWE!$T$6*SUM('2004Year'!AL47:AL47)&lt;'2004AllExports'!$A$1," ",RWE!$T$4/RWE!$T$6*SUM('2004Year'!AL47:AL47)),1/RWE!$T$6*SUM('2004Year'!AL47:AL47))</f>
        <v xml:space="preserve"> </v>
      </c>
      <c r="AM47" s="79">
        <f>SUM('2004Year'!AM47:AM47)</f>
        <v>0</v>
      </c>
      <c r="AN47" s="79">
        <f>SUM('2004Year'!AN47:AN47)</f>
        <v>0</v>
      </c>
      <c r="AO47" s="79">
        <f>SUM('2004Year'!AO47:AO47)</f>
        <v>0</v>
      </c>
    </row>
    <row r="48" spans="1:41" ht="13">
      <c r="A48" t="s">
        <v>7</v>
      </c>
      <c r="B48" s="76" t="str">
        <f>IF(RWE!$A$7="Y",IF(RWE!$B$4/RWE!$B$6*SUM('2004Year'!B48:B48)&lt;'2004AllExports'!$A$1," ",RWE!$B$4/RWE!$B$6*SUM('2004Year'!B48:B48)),1/RWE!$B$6*SUM('2004Year'!B48:B48))</f>
        <v xml:space="preserve"> </v>
      </c>
      <c r="C48" s="76" t="str">
        <f>IF(RWE!$A$7="Y",IF(RWE!$C$4/RWE!$C$6*SUM('2004Year'!C48:C48)&lt;'2004AllExports'!$A$1," ",RWE!$C$4/RWE!$C$6*SUM('2004Year'!C48:C48)),1/RWE!$C$6*SUM('2004Year'!C48:C48))</f>
        <v xml:space="preserve"> </v>
      </c>
      <c r="D48" s="76" t="str">
        <f>IF(RWE!$A$7="Y",IF(RWE!$D$4/RWE!$D$6*SUM('2004Year'!D48:D48)&lt;'2004AllExports'!$A$1," ",RWE!$D$4/RWE!$D$6*SUM('2004Year'!D48:D48)),1/RWE!$D$6*SUM('2004Year'!D48:D48))</f>
        <v xml:space="preserve"> </v>
      </c>
      <c r="E48" s="76" t="str">
        <f>IF(RWE!$A$7="Y",IF(RWE!$E$4/RWE!$E$6*SUM('2004Year'!E48:E48)&lt;'2004AllExports'!$A$1," ",RWE!$E$4/RWE!$E$6*SUM('2004Year'!E48:E48)),1/RWE!$E$6*SUM('2004Year'!E48:E48))</f>
        <v xml:space="preserve"> </v>
      </c>
      <c r="F48" s="77" t="str">
        <f>IF(RWE!$A$7="Y",IF(RWE!$F$4/RWE!$F$6*SUM('2004Year'!F48:F48)&lt;'2004AllExports'!$A$1," ",RWE!$F$4/RWE!$F$6*SUM('2004Year'!F48:F48)),1/RWE!$F$6*SUM('2004Year'!F48:F48))</f>
        <v xml:space="preserve"> </v>
      </c>
      <c r="G48" s="77" t="str">
        <f>IF(RWE!$A$7="Y",IF(RWE!$G$4/RWE!$G$6*SUM('2004Year'!G48:G48)&lt;'2004AllExports'!$A$1," ",RWE!$G$4/RWE!$G$6*SUM('2004Year'!G48:G48)),1/RWE!$G$6*SUM('2004Year'!G48:G48))</f>
        <v xml:space="preserve"> </v>
      </c>
      <c r="H48" s="77" t="str">
        <f>IF(RWE!$A$7="Y",IF(RWE!$H$4/RWE!$H$6*SUM('2004Year'!H48:H48)&lt;'2004AllExports'!$A$1," ",RWE!$H$4/RWE!$H$6*SUM('2004Year'!H48:H48)),1/RWE!$H$6*SUM('2004Year'!H48:H48))</f>
        <v xml:space="preserve"> </v>
      </c>
      <c r="I48" s="77" t="str">
        <f>IF(RWE!$A$7="Y",IF(RWE!$I$4/RWE!$I$6*SUM('2004Year'!I48:I48)&lt;'2004AllExports'!$A$1," ",RWE!$I$4/RWE!$I$6*SUM('2004Year'!I48:I48)),1/RWE!$I$6*SUM('2004Year'!I48:I48))</f>
        <v xml:space="preserve"> </v>
      </c>
      <c r="J48" s="77" t="str">
        <f>IF(RWE!$A$7="Y",IF(RWE!$J$4/RWE!$J$6*SUM('2004Year'!J48:J48)&lt;'2004AllExports'!$A$1," ",RWE!$J$4/RWE!$J$6*SUM('2004Year'!J48:J48)),1/RWE!$J$6*SUM('2004Year'!J48:J48))</f>
        <v xml:space="preserve"> </v>
      </c>
      <c r="K48" s="77" t="str">
        <f>IF(RWE!$A$7="Y",IF(RWE!$K$4/RWE!$K$6*SUM('2004Year'!K48:K48)&lt;'2004AllExports'!$A$1," ",RWE!$K$4/RWE!$K$6*SUM('2004Year'!K48:K48)),1/RWE!$K$6*SUM('2004Year'!K48:K48))</f>
        <v xml:space="preserve"> </v>
      </c>
      <c r="L48" s="77" t="str">
        <f>IF(RWE!$A$7="Y",IF(RWE!$K$4/RWE!$K$6*SUM('2004Year'!L48:L48)&lt;'2004AllExports'!$A$1," ",RWE!$K$4/RWE!$K$6*SUM('2004Year'!L48:L48)),1/RWE!$K$6*SUM('2004Year'!L48:L48))</f>
        <v xml:space="preserve"> </v>
      </c>
      <c r="N48" s="77" t="str">
        <f>IF(RWE!$A$7="Y",IF(RWE!$N$4/RWE!$N$6*SUM('2004Year'!N48:N48)&lt;'2004AllExports'!$A$1," ",RWE!$N$4/RWE!$N$6*SUM('2004Year'!N48:N48)),1/RWE!$N$6*SUM('2004Year'!N48:N48))</f>
        <v xml:space="preserve"> </v>
      </c>
      <c r="O48" s="77" t="str">
        <f>IF(RWE!$A$7="Y",IF(RWE!$O$4/RWE!$O$6*SUM('2004Year'!O48:O48)&lt;'2004AllExports'!$A$1," ",RWE!$O$4/RWE!$O$6*SUM('2004Year'!O48:O48)),1/RWE!$O$6*SUM('2004Year'!O48:O48))</f>
        <v xml:space="preserve"> </v>
      </c>
      <c r="P48" s="77" t="str">
        <f>IF(RWE!$A$7="Y",IF(RWE!$P$4/RWE!$P$6*SUM('2004Year'!P48:P48)&lt;'2004AllExports'!$A$1," ",RWE!$P$4/RWE!$P$6*SUM('2004Year'!P48:P48)),1/RWE!$P$6*SUM('2004Year'!P48:P48))</f>
        <v xml:space="preserve"> </v>
      </c>
      <c r="Q48" s="78" t="str">
        <f>IF(RWE!$A$7="Y",IF(SUM(B48:P48)&lt;$A$1," ",SUM(B48:P48)),"-")</f>
        <v xml:space="preserve"> </v>
      </c>
      <c r="S48" s="79" t="str">
        <f>IF(SUM(B48:B48)=0," ",'2004Year'!S48)</f>
        <v xml:space="preserve"> </v>
      </c>
      <c r="T48" s="79" t="str">
        <f>IF(SUM(C48:C48)=0," ",'2004Year'!T48)</f>
        <v xml:space="preserve"> </v>
      </c>
      <c r="U48" s="79" t="str">
        <f>IF(SUM(D48:D48)=0," ",'2004Year'!U48)</f>
        <v xml:space="preserve"> </v>
      </c>
      <c r="V48" s="79" t="str">
        <f>IF(SUM(E48:E48)=0," ",'2004Year'!V48)</f>
        <v xml:space="preserve"> </v>
      </c>
      <c r="W48" s="79" t="str">
        <f>IF(SUM(F48:F48)=0," ",'2004Year'!W48)</f>
        <v xml:space="preserve"> </v>
      </c>
      <c r="X48" s="79" t="str">
        <f>IF(SUM(G48:G48)=0," ",'2004Year'!X48)</f>
        <v xml:space="preserve"> </v>
      </c>
      <c r="Y48" s="79" t="str">
        <f>IF(SUM(H48:H48)=0," ",'2004Year'!Y48)</f>
        <v xml:space="preserve"> </v>
      </c>
      <c r="Z48" s="79" t="str">
        <f>IF(SUM(I48:I48)=0," ",'2004Year'!Z48)</f>
        <v xml:space="preserve"> </v>
      </c>
      <c r="AA48" s="79" t="str">
        <f>IF(SUM(J48:J48)=0," ",'2004Year'!AA48)</f>
        <v xml:space="preserve"> </v>
      </c>
      <c r="AB48" s="79" t="str">
        <f>IF(SUM(K48:K48)=0," ",'2004Year'!AB48)</f>
        <v xml:space="preserve"> </v>
      </c>
      <c r="AC48" s="79" t="str">
        <f>IF(SUM(L48:L48)=0," ",'2004Year'!AC48)</f>
        <v xml:space="preserve"> </v>
      </c>
      <c r="AE48" s="79" t="str">
        <f>IF(SUM(N48:N48)=0," ",'2004Year'!AE48)</f>
        <v xml:space="preserve"> </v>
      </c>
      <c r="AF48" s="79" t="str">
        <f>IF(SUM(O48:O48)=0," ",'2004Year'!AF48)</f>
        <v xml:space="preserve"> </v>
      </c>
      <c r="AG48" s="79" t="str">
        <f>IF(SUM(P48:P48)=0," ",'2004Year'!AG48)</f>
        <v xml:space="preserve"> </v>
      </c>
      <c r="AH48" s="80" t="str">
        <f>IF(SUM(Q48:Q48)=0," ",'2004Year'!AH48)</f>
        <v xml:space="preserve"> </v>
      </c>
      <c r="AJ48" s="77" t="str">
        <f>IF(RWE!$A$7="Y",IF(RWE!$R$4/RWE!$R$6*SUM('2004Year'!AJ48:AJ48)&lt;'2004AllExports'!$A$1," ",RWE!$R$4/RWE!$R$6*SUM('2004Year'!AJ48:AJ48)),1/RWE!$R$6*SUM('2004Year'!AJ48:AJ48))</f>
        <v xml:space="preserve"> </v>
      </c>
      <c r="AK48" s="77" t="str">
        <f>IF(RWE!$A$7="Y",IF(RWE!$S$4/RWE!$S$6*SUM('2004Year'!AK48:AK48)&lt;'2004AllExports'!$A$1," ",RWE!$S$4/RWE!$S$6*SUM('2004Year'!AK48:AK48)),1/RWE!$S$6*SUM('2004Year'!AK48:AK48))</f>
        <v xml:space="preserve"> </v>
      </c>
      <c r="AL48" s="77" t="str">
        <f>IF(RWE!$A$7="Y",IF(RWE!$T$4/RWE!$T$6*SUM('2004Year'!AL48:AL48)&lt;'2004AllExports'!$A$1," ",RWE!$T$4/RWE!$T$6*SUM('2004Year'!AL48:AL48)),1/RWE!$T$6*SUM('2004Year'!AL48:AL48))</f>
        <v xml:space="preserve"> </v>
      </c>
      <c r="AM48" s="79">
        <f>SUM('2004Year'!AM48:AM48)</f>
        <v>0</v>
      </c>
      <c r="AN48" s="79">
        <f>SUM('2004Year'!AN48:AN48)</f>
        <v>0</v>
      </c>
      <c r="AO48" s="79">
        <f>SUM('2004Year'!AO48:AO48)</f>
        <v>0</v>
      </c>
    </row>
    <row r="49" spans="1:41" ht="13">
      <c r="A49" t="s">
        <v>17</v>
      </c>
      <c r="B49" s="76">
        <f>IF(RWE!$A$7="Y",IF(RWE!$B$4/RWE!$B$6*SUM('2004Year'!B49:B49)&lt;'2004AllExports'!$A$1," ",RWE!$B$4/RWE!$B$6*SUM('2004Year'!B49:B49)),1/RWE!$B$6*SUM('2004Year'!B49:B49))</f>
        <v>2.3333221799999998E-2</v>
      </c>
      <c r="C49" s="76">
        <f>IF(RWE!$A$7="Y",IF(RWE!$C$4/RWE!$C$6*SUM('2004Year'!C49:C49)&lt;'2004AllExports'!$A$1," ",RWE!$C$4/RWE!$C$6*SUM('2004Year'!C49:C49)),1/RWE!$C$6*SUM('2004Year'!C49:C49))</f>
        <v>1.5448608083999948E-2</v>
      </c>
      <c r="D49" s="76" t="str">
        <f>IF(RWE!$A$7="Y",IF(RWE!$D$4/RWE!$D$6*SUM('2004Year'!D49:D49)&lt;'2004AllExports'!$A$1," ",RWE!$D$4/RWE!$D$6*SUM('2004Year'!D49:D49)),1/RWE!$D$6*SUM('2004Year'!D49:D49))</f>
        <v xml:space="preserve"> </v>
      </c>
      <c r="E49" s="76" t="str">
        <f>IF(RWE!$A$7="Y",IF(RWE!$E$4/RWE!$E$6*SUM('2004Year'!E49:E49)&lt;'2004AllExports'!$A$1," ",RWE!$E$4/RWE!$E$6*SUM('2004Year'!E49:E49)),1/RWE!$E$6*SUM('2004Year'!E49:E49))</f>
        <v xml:space="preserve"> </v>
      </c>
      <c r="F49" s="77" t="str">
        <f>IF(RWE!$A$7="Y",IF(RWE!$F$4/RWE!$F$6*SUM('2004Year'!F49:F49)&lt;'2004AllExports'!$A$1," ",RWE!$F$4/RWE!$F$6*SUM('2004Year'!F49:F49)),1/RWE!$F$6*SUM('2004Year'!F49:F49))</f>
        <v xml:space="preserve"> </v>
      </c>
      <c r="G49" s="77" t="str">
        <f>IF(RWE!$A$7="Y",IF(RWE!$G$4/RWE!$G$6*SUM('2004Year'!G49:G49)&lt;'2004AllExports'!$A$1," ",RWE!$G$4/RWE!$G$6*SUM('2004Year'!G49:G49)),1/RWE!$G$6*SUM('2004Year'!G49:G49))</f>
        <v xml:space="preserve"> </v>
      </c>
      <c r="H49" s="77" t="str">
        <f>IF(RWE!$A$7="Y",IF(RWE!$H$4/RWE!$H$6*SUM('2004Year'!H49:H49)&lt;'2004AllExports'!$A$1," ",RWE!$H$4/RWE!$H$6*SUM('2004Year'!H49:H49)),1/RWE!$H$6*SUM('2004Year'!H49:H49))</f>
        <v xml:space="preserve"> </v>
      </c>
      <c r="I49" s="77" t="str">
        <f>IF(RWE!$A$7="Y",IF(RWE!$I$4/RWE!$I$6*SUM('2004Year'!I49:I49)&lt;'2004AllExports'!$A$1," ",RWE!$I$4/RWE!$I$6*SUM('2004Year'!I49:I49)),1/RWE!$I$6*SUM('2004Year'!I49:I49))</f>
        <v xml:space="preserve"> </v>
      </c>
      <c r="J49" s="77" t="str">
        <f>IF(RWE!$A$7="Y",IF(RWE!$J$4/RWE!$J$6*SUM('2004Year'!J49:J49)&lt;'2004AllExports'!$A$1," ",RWE!$J$4/RWE!$J$6*SUM('2004Year'!J49:J49)),1/RWE!$J$6*SUM('2004Year'!J49:J49))</f>
        <v xml:space="preserve"> </v>
      </c>
      <c r="K49" s="77" t="str">
        <f>IF(RWE!$A$7="Y",IF(RWE!$K$4/RWE!$K$6*SUM('2004Year'!K49:K49)&lt;'2004AllExports'!$A$1," ",RWE!$K$4/RWE!$K$6*SUM('2004Year'!K49:K49)),1/RWE!$K$6*SUM('2004Year'!K49:K49))</f>
        <v xml:space="preserve"> </v>
      </c>
      <c r="L49" s="77" t="str">
        <f>IF(RWE!$A$7="Y",IF(RWE!$K$4/RWE!$K$6*SUM('2004Year'!L49:L49)&lt;'2004AllExports'!$A$1," ",RWE!$K$4/RWE!$K$6*SUM('2004Year'!L49:L49)),1/RWE!$K$6*SUM('2004Year'!L49:L49))</f>
        <v xml:space="preserve"> </v>
      </c>
      <c r="N49" s="77" t="str">
        <f>IF(RWE!$A$7="Y",IF(RWE!$N$4/RWE!$N$6*SUM('2004Year'!N49:N49)&lt;'2004AllExports'!$A$1," ",RWE!$N$4/RWE!$N$6*SUM('2004Year'!N49:N49)),1/RWE!$N$6*SUM('2004Year'!N49:N49))</f>
        <v xml:space="preserve"> </v>
      </c>
      <c r="O49" s="77" t="str">
        <f>IF(RWE!$A$7="Y",IF(RWE!$O$4/RWE!$O$6*SUM('2004Year'!O49:O49)&lt;'2004AllExports'!$A$1," ",RWE!$O$4/RWE!$O$6*SUM('2004Year'!O49:O49)),1/RWE!$O$6*SUM('2004Year'!O49:O49))</f>
        <v xml:space="preserve"> </v>
      </c>
      <c r="P49" s="77" t="str">
        <f>IF(RWE!$A$7="Y",IF(RWE!$P$4/RWE!$P$6*SUM('2004Year'!P49:P49)&lt;'2004AllExports'!$A$1," ",RWE!$P$4/RWE!$P$6*SUM('2004Year'!P49:P49)),1/RWE!$P$6*SUM('2004Year'!P49:P49))</f>
        <v xml:space="preserve"> </v>
      </c>
      <c r="Q49" s="78">
        <f>IF(RWE!$A$7="Y",IF(SUM(B49:P49)&lt;$A$1," ",SUM(B49:P49)),"-")</f>
        <v>3.8781829883999946E-2</v>
      </c>
      <c r="S49" s="79">
        <f>IF(SUM(B49:B49)=0," ",'2004Year'!S49)</f>
        <v>5.1978129999999965</v>
      </c>
      <c r="T49" s="79">
        <f>IF(SUM(C49:C49)=0," ",'2004Year'!T49)</f>
        <v>2.4149319999999932</v>
      </c>
      <c r="U49" s="79" t="str">
        <f>IF(SUM(D49:D49)=0," ",'2004Year'!U49)</f>
        <v xml:space="preserve"> </v>
      </c>
      <c r="V49" s="79" t="str">
        <f>IF(SUM(E49:E49)=0," ",'2004Year'!V49)</f>
        <v xml:space="preserve"> </v>
      </c>
      <c r="W49" s="79" t="str">
        <f>IF(SUM(F49:F49)=0," ",'2004Year'!W49)</f>
        <v xml:space="preserve"> </v>
      </c>
      <c r="X49" s="79" t="str">
        <f>IF(SUM(G49:G49)=0," ",'2004Year'!X49)</f>
        <v xml:space="preserve"> </v>
      </c>
      <c r="Y49" s="79" t="str">
        <f>IF(SUM(H49:H49)=0," ",'2004Year'!Y49)</f>
        <v xml:space="preserve"> </v>
      </c>
      <c r="Z49" s="79" t="str">
        <f>IF(SUM(I49:I49)=0," ",'2004Year'!Z49)</f>
        <v xml:space="preserve"> </v>
      </c>
      <c r="AA49" s="79" t="str">
        <f>IF(SUM(J49:J49)=0," ",'2004Year'!AA49)</f>
        <v xml:space="preserve"> </v>
      </c>
      <c r="AB49" s="79" t="str">
        <f>IF(SUM(K49:K49)=0," ",'2004Year'!AB49)</f>
        <v xml:space="preserve"> </v>
      </c>
      <c r="AC49" s="79" t="str">
        <f>IF(SUM(L49:L49)=0," ",'2004Year'!AC49)</f>
        <v xml:space="preserve"> </v>
      </c>
      <c r="AE49" s="79" t="str">
        <f>IF(SUM(N49:N49)=0," ",'2004Year'!AE49)</f>
        <v xml:space="preserve"> </v>
      </c>
      <c r="AF49" s="79" t="str">
        <f>IF(SUM(O49:O49)=0," ",'2004Year'!AF49)</f>
        <v xml:space="preserve"> </v>
      </c>
      <c r="AG49" s="79" t="str">
        <f>IF(SUM(P49:P49)=0," ",'2004Year'!AG49)</f>
        <v xml:space="preserve"> </v>
      </c>
      <c r="AH49" s="80">
        <f>IF(SUM(Q49:Q49)=0," ",'2004Year'!AH49)</f>
        <v>8.3345669999999927</v>
      </c>
      <c r="AJ49" s="77" t="str">
        <f>IF(RWE!$A$7="Y",IF(RWE!$R$4/RWE!$R$6*SUM('2004Year'!AJ49:AJ49)&lt;'2004AllExports'!$A$1," ",RWE!$R$4/RWE!$R$6*SUM('2004Year'!AJ49:AJ49)),1/RWE!$R$6*SUM('2004Year'!AJ49:AJ49))</f>
        <v xml:space="preserve"> </v>
      </c>
      <c r="AK49" s="77" t="str">
        <f>IF(RWE!$A$7="Y",IF(RWE!$S$4/RWE!$S$6*SUM('2004Year'!AK49:AK49)&lt;'2004AllExports'!$A$1," ",RWE!$S$4/RWE!$S$6*SUM('2004Year'!AK49:AK49)),1/RWE!$S$6*SUM('2004Year'!AK49:AK49))</f>
        <v xml:space="preserve"> </v>
      </c>
      <c r="AL49" s="77" t="str">
        <f>IF(RWE!$A$7="Y",IF(RWE!$T$4/RWE!$T$6*SUM('2004Year'!AL49:AL49)&lt;'2004AllExports'!$A$1," ",RWE!$T$4/RWE!$T$6*SUM('2004Year'!AL49:AL49)),1/RWE!$T$6*SUM('2004Year'!AL49:AL49))</f>
        <v xml:space="preserve"> </v>
      </c>
      <c r="AM49" s="79">
        <f>SUM('2004Year'!AM49:AM49)</f>
        <v>0</v>
      </c>
      <c r="AN49" s="79">
        <f>SUM('2004Year'!AN49:AN49)</f>
        <v>0</v>
      </c>
      <c r="AO49" s="79">
        <f>SUM('2004Year'!AO49:AO49)</f>
        <v>0</v>
      </c>
    </row>
    <row r="50" spans="1:41" ht="13">
      <c r="A50" s="7" t="s">
        <v>113</v>
      </c>
      <c r="B50" s="76" t="str">
        <f>IF(RWE!$A$7="Y",IF(RWE!$B$4/RWE!$B$6*SUM('2004Year'!B50:B50)&lt;'2004AllExports'!$A$1," ",RWE!$B$4/RWE!$B$6*SUM('2004Year'!B50:B50)),1/RWE!$B$6*SUM('2004Year'!B50:B50))</f>
        <v xml:space="preserve"> </v>
      </c>
      <c r="C50" s="76">
        <f>IF(RWE!$A$7="Y",IF(RWE!$C$4/RWE!$C$6*SUM('2004Year'!C50:C50)&lt;'2004AllExports'!$A$1," ",RWE!$C$4/RWE!$C$6*SUM('2004Year'!C50:C50)),1/RWE!$C$6*SUM('2004Year'!C50:C50))</f>
        <v>0.46070622925599997</v>
      </c>
      <c r="D50" s="76">
        <f>IF(RWE!$A$7="Y",IF(RWE!$D$4/RWE!$D$6*SUM('2004Year'!D50:D50)&lt;'2004AllExports'!$A$1," ",RWE!$D$4/RWE!$D$6*SUM('2004Year'!D50:D50)),1/RWE!$D$6*SUM('2004Year'!D50:D50))</f>
        <v>0.14321219219999998</v>
      </c>
      <c r="E50" s="76">
        <f>IF(RWE!$A$7="Y",IF(RWE!$E$4/RWE!$E$6*SUM('2004Year'!E50:E50)&lt;'2004AllExports'!$A$1," ",RWE!$E$4/RWE!$E$6*SUM('2004Year'!E50:E50)),1/RWE!$E$6*SUM('2004Year'!E50:E50))</f>
        <v>3.2829368319999996E-2</v>
      </c>
      <c r="F50" s="77">
        <f>IF(RWE!$A$7="Y",IF(RWE!$F$4/RWE!$F$6*SUM('2004Year'!F50:F50)&lt;'2004AllExports'!$A$1," ",RWE!$F$4/RWE!$F$6*SUM('2004Year'!F50:F50)),1/RWE!$F$6*SUM('2004Year'!F50:F50))</f>
        <v>0.11201687728</v>
      </c>
      <c r="G50" s="77">
        <f>IF(RWE!$A$7="Y",IF(RWE!$G$4/RWE!$G$6*SUM('2004Year'!G50:G50)&lt;'2004AllExports'!$A$1," ",RWE!$G$4/RWE!$G$6*SUM('2004Year'!G50:G50)),1/RWE!$G$6*SUM('2004Year'!G50:G50))</f>
        <v>1.7810607500000002E-2</v>
      </c>
      <c r="H50" s="77" t="str">
        <f>IF(RWE!$A$7="Y",IF(RWE!$H$4/RWE!$H$6*SUM('2004Year'!H50:H50)&lt;'2004AllExports'!$A$1," ",RWE!$H$4/RWE!$H$6*SUM('2004Year'!H50:H50)),1/RWE!$H$6*SUM('2004Year'!H50:H50))</f>
        <v xml:space="preserve"> </v>
      </c>
      <c r="I50" s="77" t="str">
        <f>IF(RWE!$A$7="Y",IF(RWE!$I$4/RWE!$I$6*SUM('2004Year'!I50:I50)&lt;'2004AllExports'!$A$1," ",RWE!$I$4/RWE!$I$6*SUM('2004Year'!I50:I50)),1/RWE!$I$6*SUM('2004Year'!I50:I50))</f>
        <v xml:space="preserve"> </v>
      </c>
      <c r="J50" s="77" t="str">
        <f>IF(RWE!$A$7="Y",IF(RWE!$J$4/RWE!$J$6*SUM('2004Year'!J50:J50)&lt;'2004AllExports'!$A$1," ",RWE!$J$4/RWE!$J$6*SUM('2004Year'!J50:J50)),1/RWE!$J$6*SUM('2004Year'!J50:J50))</f>
        <v xml:space="preserve"> </v>
      </c>
      <c r="K50" s="77" t="str">
        <f>IF(RWE!$A$7="Y",IF(RWE!$K$4/RWE!$K$6*SUM('2004Year'!K50:K50)&lt;'2004AllExports'!$A$1," ",RWE!$K$4/RWE!$K$6*SUM('2004Year'!K50:K50)),1/RWE!$K$6*SUM('2004Year'!K50:K50))</f>
        <v xml:space="preserve"> </v>
      </c>
      <c r="L50" s="77">
        <f>IF(RWE!$A$7="Y",IF(RWE!$K$4/RWE!$K$6*SUM('2004Year'!L50:L50)&lt;'2004AllExports'!$A$1," ",RWE!$K$4/RWE!$K$6*SUM('2004Year'!L50:L50)),1/RWE!$K$6*SUM('2004Year'!L50:L50))</f>
        <v>1.7482038699999949E-2</v>
      </c>
      <c r="N50" s="77" t="str">
        <f>IF(RWE!$A$7="Y",IF(RWE!$N$4/RWE!$N$6*SUM('2004Year'!N50:N50)&lt;'2004AllExports'!$A$1," ",RWE!$N$4/RWE!$N$6*SUM('2004Year'!N50:N50)),1/RWE!$N$6*SUM('2004Year'!N50:N50))</f>
        <v xml:space="preserve"> </v>
      </c>
      <c r="O50" s="77" t="str">
        <f>IF(RWE!$A$7="Y",IF(RWE!$O$4/RWE!$O$6*SUM('2004Year'!O50:O50)&lt;'2004AllExports'!$A$1," ",RWE!$O$4/RWE!$O$6*SUM('2004Year'!O50:O50)),1/RWE!$O$6*SUM('2004Year'!O50:O50))</f>
        <v xml:space="preserve"> </v>
      </c>
      <c r="P50" s="77" t="str">
        <f>IF(RWE!$A$7="Y",IF(RWE!$P$4/RWE!$P$6*SUM('2004Year'!P50:P50)&lt;'2004AllExports'!$A$1," ",RWE!$P$4/RWE!$P$6*SUM('2004Year'!P50:P50)),1/RWE!$P$6*SUM('2004Year'!P50:P50))</f>
        <v xml:space="preserve"> </v>
      </c>
      <c r="Q50" s="78">
        <f>IF(RWE!$A$7="Y",IF(SUM(B50:P50)&lt;$A$1," ",SUM(B50:P50)),"-")</f>
        <v>0.78405731325599981</v>
      </c>
      <c r="S50" s="79" t="str">
        <f>IF(SUM(B50:B50)=0," ",'2004Year'!S50)</f>
        <v xml:space="preserve"> </v>
      </c>
      <c r="T50" s="79">
        <f>IF(SUM(C50:C50)=0," ",'2004Year'!T50)</f>
        <v>123.91420800000003</v>
      </c>
      <c r="U50" s="79">
        <f>IF(SUM(D50:D50)=0," ",'2004Year'!U50)</f>
        <v>46.116309000000001</v>
      </c>
      <c r="V50" s="79">
        <f>IF(SUM(E50:E50)=0," ",'2004Year'!V50)</f>
        <v>9.7881140000000002</v>
      </c>
      <c r="W50" s="79">
        <f>IF(SUM(F50:F50)=0," ",'2004Year'!W50)</f>
        <v>40.514466999999996</v>
      </c>
      <c r="X50" s="79">
        <f>IF(SUM(G50:G50)=0," ",'2004Year'!X50)</f>
        <v>5.3738289999999997</v>
      </c>
      <c r="Y50" s="79" t="str">
        <f>IF(SUM(H50:H50)=0," ",'2004Year'!Y50)</f>
        <v xml:space="preserve"> </v>
      </c>
      <c r="Z50" s="79" t="str">
        <f>IF(SUM(I50:I50)=0," ",'2004Year'!Z50)</f>
        <v xml:space="preserve"> </v>
      </c>
      <c r="AA50" s="79" t="str">
        <f>IF(SUM(J50:J50)=0," ",'2004Year'!AA50)</f>
        <v xml:space="preserve"> </v>
      </c>
      <c r="AB50" s="79" t="str">
        <f>IF(SUM(K50:K50)=0," ",'2004Year'!AB50)</f>
        <v xml:space="preserve"> </v>
      </c>
      <c r="AC50" s="79">
        <f>IF(SUM(L50:L50)=0," ",'2004Year'!AC50)</f>
        <v>2.8645590000000052</v>
      </c>
      <c r="AE50" s="79" t="str">
        <f>IF(SUM(N50:N50)=0," ",'2004Year'!AE50)</f>
        <v xml:space="preserve"> </v>
      </c>
      <c r="AF50" s="79" t="str">
        <f>IF(SUM(O50:O50)=0," ",'2004Year'!AF50)</f>
        <v xml:space="preserve"> </v>
      </c>
      <c r="AG50" s="79" t="str">
        <f>IF(SUM(P50:P50)=0," ",'2004Year'!AG50)</f>
        <v xml:space="preserve"> </v>
      </c>
      <c r="AH50" s="80">
        <f>IF(SUM(Q50:Q50)=0," ",'2004Year'!AH50)</f>
        <v>228.71116000000004</v>
      </c>
      <c r="AJ50" s="77" t="str">
        <f>IF(RWE!$A$7="Y",IF(RWE!$R$4/RWE!$R$6*SUM('2004Year'!AJ50:AJ50)&lt;'2004AllExports'!$A$1," ",RWE!$R$4/RWE!$R$6*SUM('2004Year'!AJ50:AJ50)),1/RWE!$R$6*SUM('2004Year'!AJ50:AJ50))</f>
        <v xml:space="preserve"> </v>
      </c>
      <c r="AK50" s="77" t="str">
        <f>IF(RWE!$A$7="Y",IF(RWE!$S$4/RWE!$S$6*SUM('2004Year'!AK50:AK50)&lt;'2004AllExports'!$A$1," ",RWE!$S$4/RWE!$S$6*SUM('2004Year'!AK50:AK50)),1/RWE!$S$6*SUM('2004Year'!AK50:AK50))</f>
        <v xml:space="preserve"> </v>
      </c>
      <c r="AL50" s="77" t="str">
        <f>IF(RWE!$A$7="Y",IF(RWE!$T$4/RWE!$T$6*SUM('2004Year'!AL50:AL50)&lt;'2004AllExports'!$A$1," ",RWE!$T$4/RWE!$T$6*SUM('2004Year'!AL50:AL50)),1/RWE!$T$6*SUM('2004Year'!AL50:AL50))</f>
        <v xml:space="preserve"> </v>
      </c>
      <c r="AM50" s="81">
        <f>SUM(AM4:AM31)</f>
        <v>0</v>
      </c>
      <c r="AN50" s="81">
        <f>SUM(AN4:AN31)</f>
        <v>0</v>
      </c>
      <c r="AO50" s="81">
        <f>SUM(AO4:AO31)</f>
        <v>0</v>
      </c>
    </row>
    <row r="51" spans="1:41" ht="26.15" customHeight="1">
      <c r="A51" s="82" t="s">
        <v>86</v>
      </c>
      <c r="B51" s="83">
        <f>IF(RWE!$A$7="Y",IF(RWE!$B$4/RWE!$B$6*SUM('2004Year'!B51:B51)&lt;'2004AllExports'!$A$1," ",RWE!$B$4/RWE!$B$6*SUM('2004Year'!B51:B51)),1/RWE!$B$6*SUM('2004Year'!B51:B51))</f>
        <v>0.20419821520000001</v>
      </c>
      <c r="C51" s="83">
        <f>IF(RWE!$A$7="Y",IF(RWE!$C$4/RWE!$C$6*SUM('2004Year'!C51:C51)&lt;'2004AllExports'!$A$1," ",RWE!$C$4/RWE!$C$6*SUM('2004Year'!C51:C51)),1/RWE!$C$6*SUM('2004Year'!C51:C51))</f>
        <v>0.68957177307200013</v>
      </c>
      <c r="D51" s="83">
        <f>IF(RWE!$A$7="Y",IF(RWE!$D$4/RWE!$D$6*SUM('2004Year'!D51:D51)&lt;'2004AllExports'!$A$1," ",RWE!$D$4/RWE!$D$6*SUM('2004Year'!D51:D51)),1/RWE!$D$6*SUM('2004Year'!D51:D51))</f>
        <v>0.18767103585999997</v>
      </c>
      <c r="E51" s="84">
        <f>IF(RWE!$A$7="Y",IF(RWE!$E$4/RWE!$E$6*SUM('2004Year'!E51:E51)&lt;'2004AllExports'!$A$1," ",RWE!$E$4/RWE!$E$6*SUM('2004Year'!E51:E51)),1/RWE!$E$6*SUM('2004Year'!E51:E51))</f>
        <v>6.8580313480000002E-2</v>
      </c>
      <c r="F51" s="85">
        <f>IF(RWE!$A$7="Y",IF(RWE!$F$4/RWE!$F$6*SUM('2004Year'!F51:F51)&lt;'2004AllExports'!$A$1," ",RWE!$F$4/RWE!$F$6*SUM('2004Year'!F51:F51)),1/RWE!$F$6*SUM('2004Year'!F51:F51))</f>
        <v>0.13472787747999998</v>
      </c>
      <c r="G51" s="85">
        <f>IF(RWE!$A$7="Y",IF(RWE!$G$4/RWE!$G$6*SUM('2004Year'!G51:G51)&lt;'2004AllExports'!$A$1," ",RWE!$G$4/RWE!$G$6*SUM('2004Year'!G51:G51)),1/RWE!$G$6*SUM('2004Year'!G51:G51))</f>
        <v>2.5531065000000002E-2</v>
      </c>
      <c r="H51" s="85" t="str">
        <f>IF(RWE!$A$7="Y",IF(RWE!$H$4/RWE!$H$6*SUM('2004Year'!H51:H51)&lt;'2004AllExports'!$A$1," ",RWE!$H$4/RWE!$H$6*SUM('2004Year'!H51:H51)),1/RWE!$H$6*SUM('2004Year'!H51:H51))</f>
        <v xml:space="preserve"> </v>
      </c>
      <c r="I51" s="85" t="str">
        <f>IF(RWE!$A$7="Y",IF(RWE!$I$4/RWE!$I$6*SUM('2004Year'!I51:I51)&lt;'2004AllExports'!$A$1," ",RWE!$I$4/RWE!$I$6*SUM('2004Year'!I51:I51)),1/RWE!$I$6*SUM('2004Year'!I51:I51))</f>
        <v xml:space="preserve"> </v>
      </c>
      <c r="J51" s="85" t="str">
        <f>IF(RWE!$A$7="Y",IF(RWE!$J$4/RWE!$J$6*SUM('2004Year'!J51:J51)&lt;'2004AllExports'!$A$1," ",RWE!$J$4/RWE!$J$6*SUM('2004Year'!J51:J51)),1/RWE!$J$6*SUM('2004Year'!J51:J51))</f>
        <v xml:space="preserve"> </v>
      </c>
      <c r="K51" s="85" t="str">
        <f>IF(RWE!$A$7="Y",IF(RWE!$K$4/RWE!$K$6*SUM('2004Year'!K51:K51)&lt;'2004AllExports'!$A$1," ",RWE!$K$4/RWE!$K$6*SUM('2004Year'!K51:K51)),1/RWE!$K$6*SUM('2004Year'!K51:K51))</f>
        <v xml:space="preserve"> </v>
      </c>
      <c r="L51" s="85">
        <f>IF(RWE!$A$7="Y",IF(RWE!$K$4/RWE!$K$6*SUM('2004Year'!L51:L51)&lt;'2004AllExports'!$A$1," ",RWE!$K$4/RWE!$K$6*SUM('2004Year'!L51:L51)),1/RWE!$K$6*SUM('2004Year'!L51:L51))</f>
        <v>1.9976536999999951E-2</v>
      </c>
      <c r="M51" s="86"/>
      <c r="N51" s="85" t="str">
        <f>IF(RWE!$A$7="Y",IF(RWE!$N$4/RWE!$N$6*SUM('2004Year'!N51:N51)&lt;'2004AllExports'!$A$1," ",RWE!$N$4/RWE!$N$6*SUM('2004Year'!N51:N51)),1/RWE!$N$6*SUM('2004Year'!N51:N51))</f>
        <v xml:space="preserve"> </v>
      </c>
      <c r="O51" s="85" t="str">
        <f>IF(RWE!$A$7="Y",IF(RWE!$O$4/RWE!$O$6*SUM('2004Year'!O51:O51)&lt;'2004AllExports'!$A$1," ",RWE!$O$4/RWE!$O$6*SUM('2004Year'!O51:O51)),1/RWE!$O$6*SUM('2004Year'!O51:O51))</f>
        <v xml:space="preserve"> </v>
      </c>
      <c r="P51" s="85" t="str">
        <f>IF(RWE!$A$7="Y",IF(RWE!$P$4/RWE!$P$6*SUM('2004Year'!P51:P51)&lt;'2004AllExports'!$A$1," ",RWE!$P$4/RWE!$P$6*SUM('2004Year'!P51:P51)),1/RWE!$P$6*SUM('2004Year'!P51:P51))</f>
        <v xml:space="preserve"> </v>
      </c>
      <c r="Q51" s="87">
        <f>IF(RWE!$A$7="Y",IF(SUM(B51:P51)&lt;$A$1," ",SUM(B51:P51)),"-")</f>
        <v>1.3302568170920002</v>
      </c>
      <c r="R51" s="8"/>
      <c r="S51" s="88">
        <f>IF(SUM(B51:B51)=0," ",'2004Year'!S51)</f>
        <v>39.831767999999997</v>
      </c>
      <c r="T51" s="88">
        <f>IF(SUM(C51:C51)=0," ",'2004Year'!T51)</f>
        <v>173.34770299999997</v>
      </c>
      <c r="U51" s="88">
        <f>IF(SUM(D51:D51)=0," ",'2004Year'!U51)</f>
        <v>55.994264000000015</v>
      </c>
      <c r="V51" s="88">
        <f>IF(SUM(E51:E51)=0," ",'2004Year'!V51)</f>
        <v>19.024668999999996</v>
      </c>
      <c r="W51" s="88">
        <f>IF(SUM(F51:F51)=0," ",'2004Year'!W51)</f>
        <v>47.461106000000001</v>
      </c>
      <c r="X51" s="88">
        <f>IF(SUM(G51:G51)=0," ",'2004Year'!X51)</f>
        <v>6.0921510000000003</v>
      </c>
      <c r="Y51" s="88" t="str">
        <f>IF(SUM(H51:H51)=0," ",'2004Year'!Y51)</f>
        <v xml:space="preserve"> </v>
      </c>
      <c r="Z51" s="88" t="str">
        <f>IF(SUM(I51:I51)=0," ",'2004Year'!Z51)</f>
        <v xml:space="preserve"> </v>
      </c>
      <c r="AA51" s="88" t="str">
        <f>IF(SUM(J51:J51)=0," ",'2004Year'!AA51)</f>
        <v xml:space="preserve"> </v>
      </c>
      <c r="AB51" s="88" t="str">
        <f>IF(SUM(K51:K51)=0," ",'2004Year'!AB51)</f>
        <v xml:space="preserve"> </v>
      </c>
      <c r="AC51" s="88">
        <f>IF(SUM(L51:L51)=0," ",'2004Year'!AC51)</f>
        <v>3.279513000000009</v>
      </c>
      <c r="AE51" s="88" t="str">
        <f>IF(SUM(N51:N51)=0," ",'2004Year'!AE51)</f>
        <v xml:space="preserve"> </v>
      </c>
      <c r="AF51" s="88" t="str">
        <f>IF(SUM(O51:O51)=0," ",'2004Year'!AF51)</f>
        <v xml:space="preserve"> </v>
      </c>
      <c r="AG51" s="88" t="str">
        <f>IF(SUM(P51:P51)=0," ",'2004Year'!AG51)</f>
        <v xml:space="preserve"> </v>
      </c>
      <c r="AH51" s="80">
        <f>IF(SUM(Q51:Q51)=0," ",'2004Year'!AH51)</f>
        <v>345.19353699999999</v>
      </c>
      <c r="AJ51" s="77" t="str">
        <f>IF(RWE!$A$7="Y",IF(RWE!$R$4/RWE!$R$6*SUM('2004Year'!AJ51:AJ51)&lt;'2004AllExports'!$A$1," ",RWE!$R$4/RWE!$R$6*SUM('2004Year'!AJ51:AJ51)),1/RWE!$R$6*SUM('2004Year'!AJ51:AJ51))</f>
        <v xml:space="preserve"> </v>
      </c>
      <c r="AK51" s="77" t="str">
        <f>IF(RWE!$A$7="Y",IF(RWE!$S$4/RWE!$S$6*SUM('2004Year'!AK51:AK51)&lt;'2004AllExports'!$A$1," ",RWE!$S$4/RWE!$S$6*SUM('2004Year'!AK51:AK51)),1/RWE!$S$6*SUM('2004Year'!AK51:AK51))</f>
        <v xml:space="preserve"> </v>
      </c>
      <c r="AL51" s="77" t="str">
        <f>IF(RWE!$A$7="Y",IF(RWE!$T$4/RWE!$T$6*SUM('2004Year'!AL51:AL51)&lt;'2004AllExports'!$A$1," ",RWE!$T$4/RWE!$T$6*SUM('2004Year'!AL51:AL51)),1/RWE!$T$6*SUM('2004Year'!AL51:AL51))</f>
        <v xml:space="preserve"> </v>
      </c>
      <c r="AM51" s="79">
        <f>SUM('2004Year'!AM51:AM51)</f>
        <v>0</v>
      </c>
      <c r="AN51" s="79">
        <f>SUM('2004Year'!AN51:AN51)</f>
        <v>0</v>
      </c>
      <c r="AO51" s="79">
        <f>SUM('2004Year'!AO51:AO51)</f>
        <v>0</v>
      </c>
    </row>
    <row r="53" spans="1:41">
      <c r="S53" s="18">
        <f>SUM(S51:AC51)</f>
        <v>345.03117399999996</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IF(RWE!$A$7="Y",IF(RWE!$B$4/RWE!$B$6*SUM('2005Year'!B4:B4)&lt;'2005AllExports'!$A$1," ",RWE!$B$4/RWE!$B$6*SUM('2005Year'!B4:B4)),1/RWE!$B$6*SUM('2005Year'!B4:B4))</f>
        <v xml:space="preserve"> </v>
      </c>
      <c r="C4" s="76" t="str">
        <f>IF(RWE!$A$7="Y",IF(RWE!$C$4/RWE!$C$6*SUM('2005Year'!C4:C4)&lt;'2005AllExports'!$A$1," ",RWE!$C$4/RWE!$C$6*SUM('2005Year'!C4:C4)),1/RWE!$C$6*SUM('2005Year'!C4:C4))</f>
        <v xml:space="preserve"> </v>
      </c>
      <c r="D4" s="76" t="str">
        <f>IF(RWE!$A$7="Y",IF(RWE!$D$4/RWE!$D$6*SUM('2005Year'!D4:D4)&lt;'2005AllExports'!$A$1," ",RWE!$D$4/RWE!$D$6*SUM('2005Year'!D4:D4)),1/RWE!$D$6*SUM('2005Year'!D4:D4))</f>
        <v xml:space="preserve"> </v>
      </c>
      <c r="E4" s="76" t="str">
        <f>IF(RWE!$A$7="Y",IF(RWE!$E$4/RWE!$E$6*SUM('2005Year'!E4:E4)&lt;'2005AllExports'!$A$1," ",RWE!$E$4/RWE!$E$6*SUM('2005Year'!E4:E4)),1/RWE!$E$6*SUM('2005Year'!E4:E4))</f>
        <v xml:space="preserve"> </v>
      </c>
      <c r="F4" s="77" t="str">
        <f>IF(RWE!$A$7="Y",IF(RWE!$F$4/RWE!$F$6*SUM('2005Year'!F4:F4)&lt;'2005AllExports'!$A$1," ",RWE!$F$4/RWE!$F$6*SUM('2005Year'!F4:F4)),1/RWE!$F$6*SUM('2005Year'!F4:F4))</f>
        <v xml:space="preserve"> </v>
      </c>
      <c r="G4" s="77" t="str">
        <f>IF(RWE!$A$7="Y",IF(RWE!$G$4/RWE!$G$6*SUM('2005Year'!G4:G4)&lt;'2005AllExports'!$A$1," ",RWE!$G$4/RWE!$G$6*SUM('2005Year'!G4:G4)),1/RWE!$G$6*SUM('2005Year'!G4:G4))</f>
        <v xml:space="preserve"> </v>
      </c>
      <c r="H4" s="77" t="str">
        <f>IF(RWE!$A$7="Y",IF(RWE!$H$4/RWE!$H$6*SUM('2005Year'!H4:H4)&lt;'2005AllExports'!$A$1," ",RWE!$H$4/RWE!$H$6*SUM('2005Year'!H4:H4)),1/RWE!$H$6*SUM('2005Year'!H4:H4))</f>
        <v xml:space="preserve"> </v>
      </c>
      <c r="I4" s="77" t="str">
        <f>IF(RWE!$A$7="Y",IF(RWE!$I$4/RWE!$I$6*SUM('2005Year'!I4:I4)&lt;'2005AllExports'!$A$1," ",RWE!$I$4/RWE!$I$6*SUM('2005Year'!I4:I4)),1/RWE!$I$6*SUM('2005Year'!I4:I4))</f>
        <v xml:space="preserve"> </v>
      </c>
      <c r="J4" s="77" t="str">
        <f>IF(RWE!$A$7="Y",IF(RWE!$J$4/RWE!$J$6*SUM('2005Year'!J4:J4)&lt;'2005AllExports'!$A$1," ",RWE!$J$4/RWE!$J$6*SUM('2005Year'!J4:J4)),1/RWE!$J$6*SUM('2005Year'!J4:J4))</f>
        <v xml:space="preserve"> </v>
      </c>
      <c r="K4" s="77" t="str">
        <f>IF(RWE!$A$7="Y",IF(RWE!$K$4/RWE!$K$6*SUM('2005Year'!K4:K4)&lt;'2005AllExports'!$A$1," ",RWE!$K$4/RWE!$K$6*SUM('2005Year'!K4:K4)),1/RWE!$K$6*SUM('2005Year'!K4:K4))</f>
        <v xml:space="preserve"> </v>
      </c>
      <c r="L4" s="77" t="str">
        <f>IF(RWE!$A$7="Y",IF(RWE!$K$4/RWE!$K$6*SUM('2005Year'!L4:L4)&lt;'2005AllExports'!$A$1," ",RWE!$K$4/RWE!$K$6*SUM('2005Year'!L4:L4)),1/RWE!$K$6*SUM('2005Year'!L4:L4))</f>
        <v xml:space="preserve"> </v>
      </c>
      <c r="N4" s="77" t="str">
        <f>IF(RWE!$A$7="Y",IF(RWE!$N$4/RWE!$N$6*SUM('2005Year'!N4:N4)&lt;'2005AllExports'!$A$1," ",RWE!$N$4/RWE!$N$6*SUM('2005Year'!N4:N4)),1/RWE!$N$6*SUM('2005Year'!N4:N4))</f>
        <v xml:space="preserve"> </v>
      </c>
      <c r="O4" s="77" t="str">
        <f>IF(RWE!$A$7="Y",IF(RWE!$O$4/RWE!$O$6*SUM('2005Year'!O4:O4)&lt;'2005AllExports'!$A$1," ",RWE!$O$4/RWE!$O$6*SUM('2005Year'!O4:O4)),1/RWE!$O$6*SUM('2005Year'!O4:O4))</f>
        <v xml:space="preserve"> </v>
      </c>
      <c r="P4" s="77" t="str">
        <f>IF(RWE!$A$7="Y",IF(RWE!$P$4/RWE!$P$6*SUM('2005Year'!P4:P4)&lt;'2005AllExports'!$A$1," ",RWE!$P$4/RWE!$P$6*SUM('2005Year'!P4:P4)),1/RWE!$P$6*SUM('2005Year'!P4:P4))</f>
        <v xml:space="preserve"> </v>
      </c>
      <c r="Q4" s="78" t="str">
        <f>IF(RWE!$A$7="Y",IF(SUM(B4:P4)&lt;$A$1," ",SUM(B4:P4)),"-")</f>
        <v xml:space="preserve"> </v>
      </c>
      <c r="S4" s="79" t="str">
        <f>IF(SUM(B4:B4)=0," ",'2005Year'!S4)</f>
        <v xml:space="preserve"> </v>
      </c>
      <c r="T4" s="79" t="str">
        <f>IF(SUM(C4:C4)=0," ",'2005Year'!T4)</f>
        <v xml:space="preserve"> </v>
      </c>
      <c r="U4" s="79" t="str">
        <f>IF(SUM(D4:D4)=0," ",'2005Year'!U4)</f>
        <v xml:space="preserve"> </v>
      </c>
      <c r="V4" s="79" t="str">
        <f>IF(SUM(E4:E4)=0," ",'2005Year'!V4)</f>
        <v xml:space="preserve"> </v>
      </c>
      <c r="W4" s="79" t="str">
        <f>IF(SUM(F4:F4)=0," ",'2005Year'!W4)</f>
        <v xml:space="preserve"> </v>
      </c>
      <c r="X4" s="79" t="str">
        <f>IF(SUM(G4:G4)=0," ",'2005Year'!X4)</f>
        <v xml:space="preserve"> </v>
      </c>
      <c r="Y4" s="79" t="str">
        <f>IF(SUM(H4:H4)=0," ",'2005Year'!Y4)</f>
        <v xml:space="preserve"> </v>
      </c>
      <c r="Z4" s="79" t="str">
        <f>IF(SUM(I4:I4)=0," ",'2005Year'!Z4)</f>
        <v xml:space="preserve"> </v>
      </c>
      <c r="AA4" s="79" t="str">
        <f>IF(SUM(J4:J4)=0," ",'2005Year'!AA4)</f>
        <v xml:space="preserve"> </v>
      </c>
      <c r="AB4" s="79" t="str">
        <f>IF(SUM(K4:K4)=0," ",'2005Year'!AB4)</f>
        <v xml:space="preserve"> </v>
      </c>
      <c r="AC4" s="79" t="str">
        <f>IF(SUM(L4:L4)=0," ",'2005Year'!AC4)</f>
        <v xml:space="preserve"> </v>
      </c>
      <c r="AE4" s="79" t="str">
        <f>IF(SUM(N4:N4)=0," ",'2005Year'!AE4)</f>
        <v xml:space="preserve"> </v>
      </c>
      <c r="AF4" s="79" t="str">
        <f>IF(SUM(O4:O4)=0," ",'2005Year'!AF4)</f>
        <v xml:space="preserve"> </v>
      </c>
      <c r="AG4" s="79" t="str">
        <f>IF(SUM(P4:P4)=0," ",'2005Year'!AG4)</f>
        <v xml:space="preserve"> </v>
      </c>
      <c r="AH4" s="80" t="str">
        <f>IF(SUM(Q4:Q4)=0," ",'2005Year'!AH4)</f>
        <v xml:space="preserve"> </v>
      </c>
      <c r="AJ4" s="77" t="str">
        <f>IF(RWE!$A$7="Y",IF(RWE!$R$4/RWE!$R$6*SUM('2005Year'!AJ4:AJ4)&lt;'2005AllExports'!$A$1," ",RWE!$R$4/RWE!$R$6*SUM('2005Year'!AJ4:AJ4)),1/RWE!$R$6*SUM('2005Year'!AJ4:AJ4))</f>
        <v xml:space="preserve"> </v>
      </c>
      <c r="AK4" s="77" t="str">
        <f>IF(RWE!$A$7="Y",IF(RWE!$S$4/RWE!$S$6*SUM('2005Year'!AK4:AK4)&lt;'2005AllExports'!$A$1," ",RWE!$S$4/RWE!$S$6*SUM('2005Year'!AK4:AK4)),1/RWE!$S$6*SUM('2005Year'!AK4:AK4))</f>
        <v xml:space="preserve"> </v>
      </c>
      <c r="AL4" s="77" t="str">
        <f>IF(RWE!$A$7="Y",IF(RWE!$T$4/RWE!$T$6*SUM('2005Year'!AL4:AL4)&lt;'2005AllExports'!$A$1," ",RWE!$T$4/RWE!$T$6*SUM('2005Year'!AL4:AL4)),1/RWE!$T$6*SUM('2005Year'!AL4:AL4))</f>
        <v xml:space="preserve"> </v>
      </c>
      <c r="AM4" s="79">
        <f>SUM('2005Year'!AM4:AM4)</f>
        <v>0</v>
      </c>
      <c r="AN4" s="79">
        <f>SUM('2005Year'!AN4:AN4)</f>
        <v>0</v>
      </c>
      <c r="AO4" s="79">
        <f>SUM('2005Year'!AO4:AO4)</f>
        <v>0</v>
      </c>
    </row>
    <row r="5" spans="1:41" ht="13">
      <c r="A5" t="s">
        <v>25</v>
      </c>
      <c r="B5" s="76" t="str">
        <f>IF(RWE!$A$7="Y",IF(RWE!$B$4/RWE!$B$6*SUM('2005Year'!B5:B5)&lt;'2005AllExports'!$A$1," ",RWE!$B$4/RWE!$B$6*SUM('2005Year'!B5:B5)),1/RWE!$B$6*SUM('2005Year'!B5:B5))</f>
        <v xml:space="preserve"> </v>
      </c>
      <c r="C5" s="76">
        <f>IF(RWE!$A$7="Y",IF(RWE!$C$4/RWE!$C$6*SUM('2005Year'!C5:C5)&lt;'2005AllExports'!$A$1," ",RWE!$C$4/RWE!$C$6*SUM('2005Year'!C5:C5)),1/RWE!$C$6*SUM('2005Year'!C5:C5))</f>
        <v>1.2847268252000001E-2</v>
      </c>
      <c r="D5" s="76" t="str">
        <f>IF(RWE!$A$7="Y",IF(RWE!$D$4/RWE!$D$6*SUM('2005Year'!D5:D5)&lt;'2005AllExports'!$A$1," ",RWE!$D$4/RWE!$D$6*SUM('2005Year'!D5:D5)),1/RWE!$D$6*SUM('2005Year'!D5:D5))</f>
        <v xml:space="preserve"> </v>
      </c>
      <c r="E5" s="76">
        <f>IF(RWE!$A$7="Y",IF(RWE!$E$4/RWE!$E$6*SUM('2005Year'!E5:E5)&lt;'2005AllExports'!$A$1," ",RWE!$E$4/RWE!$E$6*SUM('2005Year'!E5:E5)),1/RWE!$E$6*SUM('2005Year'!E5:E5))</f>
        <v>7.6073981199999991E-3</v>
      </c>
      <c r="F5" s="77" t="str">
        <f>IF(RWE!$A$7="Y",IF(RWE!$F$4/RWE!$F$6*SUM('2005Year'!F5:F5)&lt;'2005AllExports'!$A$1," ",RWE!$F$4/RWE!$F$6*SUM('2005Year'!F5:F5)),1/RWE!$F$6*SUM('2005Year'!F5:F5))</f>
        <v xml:space="preserve"> </v>
      </c>
      <c r="G5" s="77" t="str">
        <f>IF(RWE!$A$7="Y",IF(RWE!$G$4/RWE!$G$6*SUM('2005Year'!G5:G5)&lt;'2005AllExports'!$A$1," ",RWE!$G$4/RWE!$G$6*SUM('2005Year'!G5:G5)),1/RWE!$G$6*SUM('2005Year'!G5:G5))</f>
        <v xml:space="preserve"> </v>
      </c>
      <c r="H5" s="77" t="str">
        <f>IF(RWE!$A$7="Y",IF(RWE!$H$4/RWE!$H$6*SUM('2005Year'!H5:H5)&lt;'2005AllExports'!$A$1," ",RWE!$H$4/RWE!$H$6*SUM('2005Year'!H5:H5)),1/RWE!$H$6*SUM('2005Year'!H5:H5))</f>
        <v xml:space="preserve"> </v>
      </c>
      <c r="I5" s="77" t="str">
        <f>IF(RWE!$A$7="Y",IF(RWE!$I$4/RWE!$I$6*SUM('2005Year'!I5:I5)&lt;'2005AllExports'!$A$1," ",RWE!$I$4/RWE!$I$6*SUM('2005Year'!I5:I5)),1/RWE!$I$6*SUM('2005Year'!I5:I5))</f>
        <v xml:space="preserve"> </v>
      </c>
      <c r="J5" s="77" t="str">
        <f>IF(RWE!$A$7="Y",IF(RWE!$J$4/RWE!$J$6*SUM('2005Year'!J5:J5)&lt;'2005AllExports'!$A$1," ",RWE!$J$4/RWE!$J$6*SUM('2005Year'!J5:J5)),1/RWE!$J$6*SUM('2005Year'!J5:J5))</f>
        <v xml:space="preserve"> </v>
      </c>
      <c r="K5" s="77" t="str">
        <f>IF(RWE!$A$7="Y",IF(RWE!$K$4/RWE!$K$6*SUM('2005Year'!K5:K5)&lt;'2005AllExports'!$A$1," ",RWE!$K$4/RWE!$K$6*SUM('2005Year'!K5:K5)),1/RWE!$K$6*SUM('2005Year'!K5:K5))</f>
        <v xml:space="preserve"> </v>
      </c>
      <c r="L5" s="77" t="str">
        <f>IF(RWE!$A$7="Y",IF(RWE!$K$4/RWE!$K$6*SUM('2005Year'!L5:L5)&lt;'2005AllExports'!$A$1," ",RWE!$K$4/RWE!$K$6*SUM('2005Year'!L5:L5)),1/RWE!$K$6*SUM('2005Year'!L5:L5))</f>
        <v xml:space="preserve"> </v>
      </c>
      <c r="N5" s="77" t="str">
        <f>IF(RWE!$A$7="Y",IF(RWE!$N$4/RWE!$N$6*SUM('2005Year'!N5:N5)&lt;'2005AllExports'!$A$1," ",RWE!$N$4/RWE!$N$6*SUM('2005Year'!N5:N5)),1/RWE!$N$6*SUM('2005Year'!N5:N5))</f>
        <v xml:space="preserve"> </v>
      </c>
      <c r="O5" s="77" t="str">
        <f>IF(RWE!$A$7="Y",IF(RWE!$O$4/RWE!$O$6*SUM('2005Year'!O5:O5)&lt;'2005AllExports'!$A$1," ",RWE!$O$4/RWE!$O$6*SUM('2005Year'!O5:O5)),1/RWE!$O$6*SUM('2005Year'!O5:O5))</f>
        <v xml:space="preserve"> </v>
      </c>
      <c r="P5" s="77" t="str">
        <f>IF(RWE!$A$7="Y",IF(RWE!$P$4/RWE!$P$6*SUM('2005Year'!P5:P5)&lt;'2005AllExports'!$A$1," ",RWE!$P$4/RWE!$P$6*SUM('2005Year'!P5:P5)),1/RWE!$P$6*SUM('2005Year'!P5:P5))</f>
        <v xml:space="preserve"> </v>
      </c>
      <c r="Q5" s="78">
        <f>IF(RWE!$A$7="Y",IF(SUM(B5:P5)&lt;$A$1," ",SUM(B5:P5)),"-")</f>
        <v>2.0454666372E-2</v>
      </c>
      <c r="S5" s="79" t="str">
        <f>IF(SUM(B5:B5)=0," ",'2005Year'!S5)</f>
        <v xml:space="preserve"> </v>
      </c>
      <c r="T5" s="79">
        <f>IF(SUM(C5:C5)=0," ",'2005Year'!T5)</f>
        <v>3.403759</v>
      </c>
      <c r="U5" s="79" t="str">
        <f>IF(SUM(D5:D5)=0," ",'2005Year'!U5)</f>
        <v xml:space="preserve"> </v>
      </c>
      <c r="V5" s="79">
        <f>IF(SUM(E5:E5)=0," ",'2005Year'!V5)</f>
        <v>2.1000749999999999</v>
      </c>
      <c r="W5" s="79" t="str">
        <f>IF(SUM(F5:F5)=0," ",'2005Year'!W5)</f>
        <v xml:space="preserve"> </v>
      </c>
      <c r="X5" s="79" t="str">
        <f>IF(SUM(G5:G5)=0," ",'2005Year'!X5)</f>
        <v xml:space="preserve"> </v>
      </c>
      <c r="Y5" s="79" t="str">
        <f>IF(SUM(H5:H5)=0," ",'2005Year'!Y5)</f>
        <v xml:space="preserve"> </v>
      </c>
      <c r="Z5" s="79" t="str">
        <f>IF(SUM(I5:I5)=0," ",'2005Year'!Z5)</f>
        <v xml:space="preserve"> </v>
      </c>
      <c r="AA5" s="79" t="str">
        <f>IF(SUM(J5:J5)=0," ",'2005Year'!AA5)</f>
        <v xml:space="preserve"> </v>
      </c>
      <c r="AB5" s="79" t="str">
        <f>IF(SUM(K5:K5)=0," ",'2005Year'!AB5)</f>
        <v xml:space="preserve"> </v>
      </c>
      <c r="AC5" s="79" t="str">
        <f>IF(SUM(L5:L5)=0," ",'2005Year'!AC5)</f>
        <v xml:space="preserve"> </v>
      </c>
      <c r="AE5" s="79" t="str">
        <f>IF(SUM(N5:N5)=0," ",'2005Year'!AE5)</f>
        <v xml:space="preserve"> </v>
      </c>
      <c r="AF5" s="79" t="str">
        <f>IF(SUM(O5:O5)=0," ",'2005Year'!AF5)</f>
        <v xml:space="preserve"> </v>
      </c>
      <c r="AG5" s="79" t="str">
        <f>IF(SUM(P5:P5)=0," ",'2005Year'!AG5)</f>
        <v xml:space="preserve"> </v>
      </c>
      <c r="AH5" s="80">
        <f>IF(SUM(Q5:Q5)=0," ",'2005Year'!AH5)</f>
        <v>6.5015959999999993</v>
      </c>
      <c r="AJ5" s="77" t="str">
        <f>IF(RWE!$A$7="Y",IF(RWE!$R$4/RWE!$R$6*SUM('2005Year'!AJ5:AJ5)&lt;'2005AllExports'!$A$1," ",RWE!$R$4/RWE!$R$6*SUM('2005Year'!AJ5:AJ5)),1/RWE!$R$6*SUM('2005Year'!AJ5:AJ5))</f>
        <v xml:space="preserve"> </v>
      </c>
      <c r="AK5" s="77" t="str">
        <f>IF(RWE!$A$7="Y",IF(RWE!$S$4/RWE!$S$6*SUM('2005Year'!AK5:AK5)&lt;'2005AllExports'!$A$1," ",RWE!$S$4/RWE!$S$6*SUM('2005Year'!AK5:AK5)),1/RWE!$S$6*SUM('2005Year'!AK5:AK5))</f>
        <v xml:space="preserve"> </v>
      </c>
      <c r="AL5" s="77" t="str">
        <f>IF(RWE!$A$7="Y",IF(RWE!$T$4/RWE!$T$6*SUM('2005Year'!AL5:AL5)&lt;'2005AllExports'!$A$1," ",RWE!$T$4/RWE!$T$6*SUM('2005Year'!AL5:AL5)),1/RWE!$T$6*SUM('2005Year'!AL5:AL5))</f>
        <v xml:space="preserve"> </v>
      </c>
      <c r="AM5" s="79">
        <f>SUM('2005Year'!AM5:AM5)</f>
        <v>0</v>
      </c>
      <c r="AN5" s="79">
        <f>SUM('2005Year'!AN5:AN5)</f>
        <v>0</v>
      </c>
      <c r="AO5" s="79">
        <f>SUM('2005Year'!AO5:AO5)</f>
        <v>0</v>
      </c>
    </row>
    <row r="6" spans="1:41" ht="13">
      <c r="A6" t="s">
        <v>26</v>
      </c>
      <c r="B6" s="76" t="str">
        <f>IF(RWE!$A$7="Y",IF(RWE!$B$4/RWE!$B$6*SUM('2005Year'!B6:B6)&lt;'2005AllExports'!$A$1," ",RWE!$B$4/RWE!$B$6*SUM('2005Year'!B6:B6)),1/RWE!$B$6*SUM('2005Year'!B6:B6))</f>
        <v xml:space="preserve"> </v>
      </c>
      <c r="C6" s="76" t="str">
        <f>IF(RWE!$A$7="Y",IF(RWE!$C$4/RWE!$C$6*SUM('2005Year'!C6:C6)&lt;'2005AllExports'!$A$1," ",RWE!$C$4/RWE!$C$6*SUM('2005Year'!C6:C6)),1/RWE!$C$6*SUM('2005Year'!C6:C6))</f>
        <v xml:space="preserve"> </v>
      </c>
      <c r="D6" s="76" t="str">
        <f>IF(RWE!$A$7="Y",IF(RWE!$D$4/RWE!$D$6*SUM('2005Year'!D6:D6)&lt;'2005AllExports'!$A$1," ",RWE!$D$4/RWE!$D$6*SUM('2005Year'!D6:D6)),1/RWE!$D$6*SUM('2005Year'!D6:D6))</f>
        <v xml:space="preserve"> </v>
      </c>
      <c r="E6" s="76" t="str">
        <f>IF(RWE!$A$7="Y",IF(RWE!$E$4/RWE!$E$6*SUM('2005Year'!E6:E6)&lt;'2005AllExports'!$A$1," ",RWE!$E$4/RWE!$E$6*SUM('2005Year'!E6:E6)),1/RWE!$E$6*SUM('2005Year'!E6:E6))</f>
        <v xml:space="preserve"> </v>
      </c>
      <c r="F6" s="77" t="str">
        <f>IF(RWE!$A$7="Y",IF(RWE!$F$4/RWE!$F$6*SUM('2005Year'!F6:F6)&lt;'2005AllExports'!$A$1," ",RWE!$F$4/RWE!$F$6*SUM('2005Year'!F6:F6)),1/RWE!$F$6*SUM('2005Year'!F6:F6))</f>
        <v xml:space="preserve"> </v>
      </c>
      <c r="G6" s="77" t="str">
        <f>IF(RWE!$A$7="Y",IF(RWE!$G$4/RWE!$G$6*SUM('2005Year'!G6:G6)&lt;'2005AllExports'!$A$1," ",RWE!$G$4/RWE!$G$6*SUM('2005Year'!G6:G6)),1/RWE!$G$6*SUM('2005Year'!G6:G6))</f>
        <v xml:space="preserve"> </v>
      </c>
      <c r="H6" s="77" t="str">
        <f>IF(RWE!$A$7="Y",IF(RWE!$H$4/RWE!$H$6*SUM('2005Year'!H6:H6)&lt;'2005AllExports'!$A$1," ",RWE!$H$4/RWE!$H$6*SUM('2005Year'!H6:H6)),1/RWE!$H$6*SUM('2005Year'!H6:H6))</f>
        <v xml:space="preserve"> </v>
      </c>
      <c r="I6" s="77" t="str">
        <f>IF(RWE!$A$7="Y",IF(RWE!$I$4/RWE!$I$6*SUM('2005Year'!I6:I6)&lt;'2005AllExports'!$A$1," ",RWE!$I$4/RWE!$I$6*SUM('2005Year'!I6:I6)),1/RWE!$I$6*SUM('2005Year'!I6:I6))</f>
        <v xml:space="preserve"> </v>
      </c>
      <c r="J6" s="77" t="str">
        <f>IF(RWE!$A$7="Y",IF(RWE!$J$4/RWE!$J$6*SUM('2005Year'!J6:J6)&lt;'2005AllExports'!$A$1," ",RWE!$J$4/RWE!$J$6*SUM('2005Year'!J6:J6)),1/RWE!$J$6*SUM('2005Year'!J6:J6))</f>
        <v xml:space="preserve"> </v>
      </c>
      <c r="K6" s="77" t="str">
        <f>IF(RWE!$A$7="Y",IF(RWE!$K$4/RWE!$K$6*SUM('2005Year'!K6:K6)&lt;'2005AllExports'!$A$1," ",RWE!$K$4/RWE!$K$6*SUM('2005Year'!K6:K6)),1/RWE!$K$6*SUM('2005Year'!K6:K6))</f>
        <v xml:space="preserve"> </v>
      </c>
      <c r="L6" s="77" t="str">
        <f>IF(RWE!$A$7="Y",IF(RWE!$K$4/RWE!$K$6*SUM('2005Year'!L6:L6)&lt;'2005AllExports'!$A$1," ",RWE!$K$4/RWE!$K$6*SUM('2005Year'!L6:L6)),1/RWE!$K$6*SUM('2005Year'!L6:L6))</f>
        <v xml:space="preserve"> </v>
      </c>
      <c r="N6" s="77" t="str">
        <f>IF(RWE!$A$7="Y",IF(RWE!$N$4/RWE!$N$6*SUM('2005Year'!N6:N6)&lt;'2005AllExports'!$A$1," ",RWE!$N$4/RWE!$N$6*SUM('2005Year'!N6:N6)),1/RWE!$N$6*SUM('2005Year'!N6:N6))</f>
        <v xml:space="preserve"> </v>
      </c>
      <c r="O6" s="77" t="str">
        <f>IF(RWE!$A$7="Y",IF(RWE!$O$4/RWE!$O$6*SUM('2005Year'!O6:O6)&lt;'2005AllExports'!$A$1," ",RWE!$O$4/RWE!$O$6*SUM('2005Year'!O6:O6)),1/RWE!$O$6*SUM('2005Year'!O6:O6))</f>
        <v xml:space="preserve"> </v>
      </c>
      <c r="P6" s="77" t="str">
        <f>IF(RWE!$A$7="Y",IF(RWE!$P$4/RWE!$P$6*SUM('2005Year'!P6:P6)&lt;'2005AllExports'!$A$1," ",RWE!$P$4/RWE!$P$6*SUM('2005Year'!P6:P6)),1/RWE!$P$6*SUM('2005Year'!P6:P6))</f>
        <v xml:space="preserve"> </v>
      </c>
      <c r="Q6" s="78" t="str">
        <f>IF(RWE!$A$7="Y",IF(SUM(B6:P6)&lt;$A$1," ",SUM(B6:P6)),"-")</f>
        <v xml:space="preserve"> </v>
      </c>
      <c r="S6" s="79" t="str">
        <f>IF(SUM(B6:B6)=0," ",'2005Year'!S6)</f>
        <v xml:space="preserve"> </v>
      </c>
      <c r="T6" s="79" t="str">
        <f>IF(SUM(C6:C6)=0," ",'2005Year'!T6)</f>
        <v xml:space="preserve"> </v>
      </c>
      <c r="U6" s="79" t="str">
        <f>IF(SUM(D6:D6)=0," ",'2005Year'!U6)</f>
        <v xml:space="preserve"> </v>
      </c>
      <c r="V6" s="79" t="str">
        <f>IF(SUM(E6:E6)=0," ",'2005Year'!V6)</f>
        <v xml:space="preserve"> </v>
      </c>
      <c r="W6" s="79" t="str">
        <f>IF(SUM(F6:F6)=0," ",'2005Year'!W6)</f>
        <v xml:space="preserve"> </v>
      </c>
      <c r="X6" s="79" t="str">
        <f>IF(SUM(G6:G6)=0," ",'2005Year'!X6)</f>
        <v xml:space="preserve"> </v>
      </c>
      <c r="Y6" s="79" t="str">
        <f>IF(SUM(H6:H6)=0," ",'2005Year'!Y6)</f>
        <v xml:space="preserve"> </v>
      </c>
      <c r="Z6" s="79" t="str">
        <f>IF(SUM(I6:I6)=0," ",'2005Year'!Z6)</f>
        <v xml:space="preserve"> </v>
      </c>
      <c r="AA6" s="79" t="str">
        <f>IF(SUM(J6:J6)=0," ",'2005Year'!AA6)</f>
        <v xml:space="preserve"> </v>
      </c>
      <c r="AB6" s="79" t="str">
        <f>IF(SUM(K6:K6)=0," ",'2005Year'!AB6)</f>
        <v xml:space="preserve"> </v>
      </c>
      <c r="AC6" s="79" t="str">
        <f>IF(SUM(L6:L6)=0," ",'2005Year'!AC6)</f>
        <v xml:space="preserve"> </v>
      </c>
      <c r="AE6" s="79" t="str">
        <f>IF(SUM(N6:N6)=0," ",'2005Year'!AE6)</f>
        <v xml:space="preserve"> </v>
      </c>
      <c r="AF6" s="79" t="str">
        <f>IF(SUM(O6:O6)=0," ",'2005Year'!AF6)</f>
        <v xml:space="preserve"> </v>
      </c>
      <c r="AG6" s="79" t="str">
        <f>IF(SUM(P6:P6)=0," ",'2005Year'!AG6)</f>
        <v xml:space="preserve"> </v>
      </c>
      <c r="AH6" s="80" t="str">
        <f>IF(SUM(Q6:Q6)=0," ",'2005Year'!AH6)</f>
        <v xml:space="preserve"> </v>
      </c>
      <c r="AJ6" s="77" t="str">
        <f>IF(RWE!$A$7="Y",IF(RWE!$R$4/RWE!$R$6*SUM('2005Year'!AJ6:AJ6)&lt;'2005AllExports'!$A$1," ",RWE!$R$4/RWE!$R$6*SUM('2005Year'!AJ6:AJ6)),1/RWE!$R$6*SUM('2005Year'!AJ6:AJ6))</f>
        <v xml:space="preserve"> </v>
      </c>
      <c r="AK6" s="77" t="str">
        <f>IF(RWE!$A$7="Y",IF(RWE!$S$4/RWE!$S$6*SUM('2005Year'!AK6:AK6)&lt;'2005AllExports'!$A$1," ",RWE!$S$4/RWE!$S$6*SUM('2005Year'!AK6:AK6)),1/RWE!$S$6*SUM('2005Year'!AK6:AK6))</f>
        <v xml:space="preserve"> </v>
      </c>
      <c r="AL6" s="77" t="str">
        <f>IF(RWE!$A$7="Y",IF(RWE!$T$4/RWE!$T$6*SUM('2005Year'!AL6:AL6)&lt;'2005AllExports'!$A$1," ",RWE!$T$4/RWE!$T$6*SUM('2005Year'!AL6:AL6)),1/RWE!$T$6*SUM('2005Year'!AL6:AL6))</f>
        <v xml:space="preserve"> </v>
      </c>
      <c r="AM6" s="79">
        <f>SUM('2005Year'!AM6:AM6)</f>
        <v>0</v>
      </c>
      <c r="AN6" s="79">
        <f>SUM('2005Year'!AN6:AN6)</f>
        <v>0</v>
      </c>
      <c r="AO6" s="79">
        <f>SUM('2005Year'!AO6:AO6)</f>
        <v>0</v>
      </c>
    </row>
    <row r="7" spans="1:41" ht="13">
      <c r="A7" t="s">
        <v>135</v>
      </c>
      <c r="B7" s="76" t="str">
        <f>IF(RWE!$A$7="Y",IF(RWE!$B$4/RWE!$B$6*SUM('2005Year'!B7:B7)&lt;'2005AllExports'!$A$1," ",RWE!$B$4/RWE!$B$6*SUM('2005Year'!B7:B7)),1/RWE!$B$6*SUM('2005Year'!B7:B7))</f>
        <v xml:space="preserve"> </v>
      </c>
      <c r="C7" s="76" t="str">
        <f>IF(RWE!$A$7="Y",IF(RWE!$C$4/RWE!$C$6*SUM('2005Year'!C7:C7)&lt;'2005AllExports'!$A$1," ",RWE!$C$4/RWE!$C$6*SUM('2005Year'!C7:C7)),1/RWE!$C$6*SUM('2005Year'!C7:C7))</f>
        <v xml:space="preserve"> </v>
      </c>
      <c r="D7" s="76" t="str">
        <f>IF(RWE!$A$7="Y",IF(RWE!$D$4/RWE!$D$6*SUM('2005Year'!D7:D7)&lt;'2005AllExports'!$A$1," ",RWE!$D$4/RWE!$D$6*SUM('2005Year'!D7:D7)),1/RWE!$D$6*SUM('2005Year'!D7:D7))</f>
        <v xml:space="preserve"> </v>
      </c>
      <c r="E7" s="76" t="str">
        <f>IF(RWE!$A$7="Y",IF(RWE!$E$4/RWE!$E$6*SUM('2005Year'!E7:E7)&lt;'2005AllExports'!$A$1," ",RWE!$E$4/RWE!$E$6*SUM('2005Year'!E7:E7)),1/RWE!$E$6*SUM('2005Year'!E7:E7))</f>
        <v xml:space="preserve"> </v>
      </c>
      <c r="F7" s="77" t="str">
        <f>IF(RWE!$A$7="Y",IF(RWE!$F$4/RWE!$F$6*SUM('2005Year'!F7:F7)&lt;'2005AllExports'!$A$1," ",RWE!$F$4/RWE!$F$6*SUM('2005Year'!F7:F7)),1/RWE!$F$6*SUM('2005Year'!F7:F7))</f>
        <v xml:space="preserve"> </v>
      </c>
      <c r="G7" s="77" t="str">
        <f>IF(RWE!$A$7="Y",IF(RWE!$G$4/RWE!$G$6*SUM('2005Year'!G7:G7)&lt;'2005AllExports'!$A$1," ",RWE!$G$4/RWE!$G$6*SUM('2005Year'!G7:G7)),1/RWE!$G$6*SUM('2005Year'!G7:G7))</f>
        <v xml:space="preserve"> </v>
      </c>
      <c r="H7" s="77" t="str">
        <f>IF(RWE!$A$7="Y",IF(RWE!$H$4/RWE!$H$6*SUM('2005Year'!H7:H7)&lt;'2005AllExports'!$A$1," ",RWE!$H$4/RWE!$H$6*SUM('2005Year'!H7:H7)),1/RWE!$H$6*SUM('2005Year'!H7:H7))</f>
        <v xml:space="preserve"> </v>
      </c>
      <c r="I7" s="77" t="str">
        <f>IF(RWE!$A$7="Y",IF(RWE!$I$4/RWE!$I$6*SUM('2005Year'!I7:I7)&lt;'2005AllExports'!$A$1," ",RWE!$I$4/RWE!$I$6*SUM('2005Year'!I7:I7)),1/RWE!$I$6*SUM('2005Year'!I7:I7))</f>
        <v xml:space="preserve"> </v>
      </c>
      <c r="J7" s="77" t="str">
        <f>IF(RWE!$A$7="Y",IF(RWE!$J$4/RWE!$J$6*SUM('2005Year'!J7:J7)&lt;'2005AllExports'!$A$1," ",RWE!$J$4/RWE!$J$6*SUM('2005Year'!J7:J7)),1/RWE!$J$6*SUM('2005Year'!J7:J7))</f>
        <v xml:space="preserve"> </v>
      </c>
      <c r="K7" s="77" t="str">
        <f>IF(RWE!$A$7="Y",IF(RWE!$K$4/RWE!$K$6*SUM('2005Year'!K7:K7)&lt;'2005AllExports'!$A$1," ",RWE!$K$4/RWE!$K$6*SUM('2005Year'!K7:K7)),1/RWE!$K$6*SUM('2005Year'!K7:K7))</f>
        <v xml:space="preserve"> </v>
      </c>
      <c r="L7" s="77" t="str">
        <f>IF(RWE!$A$7="Y",IF(RWE!$K$4/RWE!$K$6*SUM('2005Year'!L7:L7)&lt;'2005AllExports'!$A$1," ",RWE!$K$4/RWE!$K$6*SUM('2005Year'!L7:L7)),1/RWE!$K$6*SUM('2005Year'!L7:L7))</f>
        <v xml:space="preserve"> </v>
      </c>
      <c r="N7" s="77" t="str">
        <f>IF(RWE!$A$7="Y",IF(RWE!$N$4/RWE!$N$6*SUM('2005Year'!N7:N7)&lt;'2005AllExports'!$A$1," ",RWE!$N$4/RWE!$N$6*SUM('2005Year'!N7:N7)),1/RWE!$N$6*SUM('2005Year'!N7:N7))</f>
        <v xml:space="preserve"> </v>
      </c>
      <c r="O7" s="77" t="str">
        <f>IF(RWE!$A$7="Y",IF(RWE!$O$4/RWE!$O$6*SUM('2005Year'!O7:O7)&lt;'2005AllExports'!$A$1," ",RWE!$O$4/RWE!$O$6*SUM('2005Year'!O7:O7)),1/RWE!$O$6*SUM('2005Year'!O7:O7))</f>
        <v xml:space="preserve"> </v>
      </c>
      <c r="P7" s="77" t="str">
        <f>IF(RWE!$A$7="Y",IF(RWE!$P$4/RWE!$P$6*SUM('2005Year'!P7:P7)&lt;'2005AllExports'!$A$1," ",RWE!$P$4/RWE!$P$6*SUM('2005Year'!P7:P7)),1/RWE!$P$6*SUM('2005Year'!P7:P7))</f>
        <v xml:space="preserve"> </v>
      </c>
      <c r="Q7" s="78" t="str">
        <f>IF(RWE!$A$7="Y",IF(SUM(B7:P7)&lt;$A$1," ",SUM(B7:P7)),"-")</f>
        <v xml:space="preserve"> </v>
      </c>
      <c r="S7" s="79" t="str">
        <f>IF(SUM(B7:B7)=0," ",'2005Year'!S7)</f>
        <v xml:space="preserve"> </v>
      </c>
      <c r="T7" s="79" t="str">
        <f>IF(SUM(C7:C7)=0," ",'2005Year'!T7)</f>
        <v xml:space="preserve"> </v>
      </c>
      <c r="U7" s="79" t="str">
        <f>IF(SUM(D7:D7)=0," ",'2005Year'!U7)</f>
        <v xml:space="preserve"> </v>
      </c>
      <c r="V7" s="79" t="str">
        <f>IF(SUM(E7:E7)=0," ",'2005Year'!V7)</f>
        <v xml:space="preserve"> </v>
      </c>
      <c r="W7" s="79" t="str">
        <f>IF(SUM(F7:F7)=0," ",'2005Year'!W7)</f>
        <v xml:space="preserve"> </v>
      </c>
      <c r="X7" s="79" t="str">
        <f>IF(SUM(G7:G7)=0," ",'2005Year'!X7)</f>
        <v xml:space="preserve"> </v>
      </c>
      <c r="Y7" s="79" t="str">
        <f>IF(SUM(H7:H7)=0," ",'2005Year'!Y7)</f>
        <v xml:space="preserve"> </v>
      </c>
      <c r="Z7" s="79" t="str">
        <f>IF(SUM(I7:I7)=0," ",'2005Year'!Z7)</f>
        <v xml:space="preserve"> </v>
      </c>
      <c r="AA7" s="79" t="str">
        <f>IF(SUM(J7:J7)=0," ",'2005Year'!AA7)</f>
        <v xml:space="preserve"> </v>
      </c>
      <c r="AB7" s="79" t="str">
        <f>IF(SUM(K7:K7)=0," ",'2005Year'!AB7)</f>
        <v xml:space="preserve"> </v>
      </c>
      <c r="AC7" s="79" t="str">
        <f>IF(SUM(L7:L7)=0," ",'2005Year'!AC7)</f>
        <v xml:space="preserve"> </v>
      </c>
      <c r="AE7" s="79" t="str">
        <f>IF(SUM(N7:N7)=0," ",'2005Year'!AE7)</f>
        <v xml:space="preserve"> </v>
      </c>
      <c r="AF7" s="79" t="str">
        <f>IF(SUM(O7:O7)=0," ",'2005Year'!AF7)</f>
        <v xml:space="preserve"> </v>
      </c>
      <c r="AG7" s="79" t="str">
        <f>IF(SUM(P7:P7)=0," ",'2005Year'!AG7)</f>
        <v xml:space="preserve"> </v>
      </c>
      <c r="AH7" s="80" t="str">
        <f>IF(SUM(Q7:Q7)=0," ",'2005Year'!AH7)</f>
        <v xml:space="preserve"> </v>
      </c>
      <c r="AJ7" s="77" t="str">
        <f>IF(RWE!$A$7="Y",IF(RWE!$R$4/RWE!$R$6*SUM('2005Year'!AJ7:AJ7)&lt;'2005AllExports'!$A$1," ",RWE!$R$4/RWE!$R$6*SUM('2005Year'!AJ7:AJ7)),1/RWE!$R$6*SUM('2005Year'!AJ7:AJ7))</f>
        <v xml:space="preserve"> </v>
      </c>
      <c r="AK7" s="77" t="str">
        <f>IF(RWE!$A$7="Y",IF(RWE!$S$4/RWE!$S$6*SUM('2005Year'!AK7:AK7)&lt;'2005AllExports'!$A$1," ",RWE!$S$4/RWE!$S$6*SUM('2005Year'!AK7:AK7)),1/RWE!$S$6*SUM('2005Year'!AK7:AK7))</f>
        <v xml:space="preserve"> </v>
      </c>
      <c r="AL7" s="77" t="str">
        <f>IF(RWE!$A$7="Y",IF(RWE!$T$4/RWE!$T$6*SUM('2005Year'!AL7:AL7)&lt;'2005AllExports'!$A$1," ",RWE!$T$4/RWE!$T$6*SUM('2005Year'!AL7:AL7)),1/RWE!$T$6*SUM('2005Year'!AL7:AL7))</f>
        <v xml:space="preserve"> </v>
      </c>
      <c r="AM7" s="79">
        <f>SUM('2005Year'!AM7:AM7)</f>
        <v>0</v>
      </c>
      <c r="AN7" s="79">
        <f>SUM('2005Year'!AN7:AN7)</f>
        <v>0</v>
      </c>
      <c r="AO7" s="79">
        <f>SUM('2005Year'!AO7:AO7)</f>
        <v>0</v>
      </c>
    </row>
    <row r="8" spans="1:41" ht="13">
      <c r="A8" t="s">
        <v>28</v>
      </c>
      <c r="B8" s="76" t="str">
        <f>IF(RWE!$A$7="Y",IF(RWE!$B$4/RWE!$B$6*SUM('2005Year'!B8:B8)&lt;'2005AllExports'!$A$1," ",RWE!$B$4/RWE!$B$6*SUM('2005Year'!B8:B8)),1/RWE!$B$6*SUM('2005Year'!B8:B8))</f>
        <v xml:space="preserve"> </v>
      </c>
      <c r="C8" s="76" t="str">
        <f>IF(RWE!$A$7="Y",IF(RWE!$C$4/RWE!$C$6*SUM('2005Year'!C8:C8)&lt;'2005AllExports'!$A$1," ",RWE!$C$4/RWE!$C$6*SUM('2005Year'!C8:C8)),1/RWE!$C$6*SUM('2005Year'!C8:C8))</f>
        <v xml:space="preserve"> </v>
      </c>
      <c r="D8" s="76" t="str">
        <f>IF(RWE!$A$7="Y",IF(RWE!$D$4/RWE!$D$6*SUM('2005Year'!D8:D8)&lt;'2005AllExports'!$A$1," ",RWE!$D$4/RWE!$D$6*SUM('2005Year'!D8:D8)),1/RWE!$D$6*SUM('2005Year'!D8:D8))</f>
        <v xml:space="preserve"> </v>
      </c>
      <c r="E8" s="76" t="str">
        <f>IF(RWE!$A$7="Y",IF(RWE!$E$4/RWE!$E$6*SUM('2005Year'!E8:E8)&lt;'2005AllExports'!$A$1," ",RWE!$E$4/RWE!$E$6*SUM('2005Year'!E8:E8)),1/RWE!$E$6*SUM('2005Year'!E8:E8))</f>
        <v xml:space="preserve"> </v>
      </c>
      <c r="F8" s="77" t="str">
        <f>IF(RWE!$A$7="Y",IF(RWE!$F$4/RWE!$F$6*SUM('2005Year'!F8:F8)&lt;'2005AllExports'!$A$1," ",RWE!$F$4/RWE!$F$6*SUM('2005Year'!F8:F8)),1/RWE!$F$6*SUM('2005Year'!F8:F8))</f>
        <v xml:space="preserve"> </v>
      </c>
      <c r="G8" s="77" t="str">
        <f>IF(RWE!$A$7="Y",IF(RWE!$G$4/RWE!$G$6*SUM('2005Year'!G8:G8)&lt;'2005AllExports'!$A$1," ",RWE!$G$4/RWE!$G$6*SUM('2005Year'!G8:G8)),1/RWE!$G$6*SUM('2005Year'!G8:G8))</f>
        <v xml:space="preserve"> </v>
      </c>
      <c r="H8" s="77" t="str">
        <f>IF(RWE!$A$7="Y",IF(RWE!$H$4/RWE!$H$6*SUM('2005Year'!H8:H8)&lt;'2005AllExports'!$A$1," ",RWE!$H$4/RWE!$H$6*SUM('2005Year'!H8:H8)),1/RWE!$H$6*SUM('2005Year'!H8:H8))</f>
        <v xml:space="preserve"> </v>
      </c>
      <c r="I8" s="77" t="str">
        <f>IF(RWE!$A$7="Y",IF(RWE!$I$4/RWE!$I$6*SUM('2005Year'!I8:I8)&lt;'2005AllExports'!$A$1," ",RWE!$I$4/RWE!$I$6*SUM('2005Year'!I8:I8)),1/RWE!$I$6*SUM('2005Year'!I8:I8))</f>
        <v xml:space="preserve"> </v>
      </c>
      <c r="J8" s="77" t="str">
        <f>IF(RWE!$A$7="Y",IF(RWE!$J$4/RWE!$J$6*SUM('2005Year'!J8:J8)&lt;'2005AllExports'!$A$1," ",RWE!$J$4/RWE!$J$6*SUM('2005Year'!J8:J8)),1/RWE!$J$6*SUM('2005Year'!J8:J8))</f>
        <v xml:space="preserve"> </v>
      </c>
      <c r="K8" s="77" t="str">
        <f>IF(RWE!$A$7="Y",IF(RWE!$K$4/RWE!$K$6*SUM('2005Year'!K8:K8)&lt;'2005AllExports'!$A$1," ",RWE!$K$4/RWE!$K$6*SUM('2005Year'!K8:K8)),1/RWE!$K$6*SUM('2005Year'!K8:K8))</f>
        <v xml:space="preserve"> </v>
      </c>
      <c r="L8" s="77" t="str">
        <f>IF(RWE!$A$7="Y",IF(RWE!$K$4/RWE!$K$6*SUM('2005Year'!L8:L8)&lt;'2005AllExports'!$A$1," ",RWE!$K$4/RWE!$K$6*SUM('2005Year'!L8:L8)),1/RWE!$K$6*SUM('2005Year'!L8:L8))</f>
        <v xml:space="preserve"> </v>
      </c>
      <c r="N8" s="77" t="str">
        <f>IF(RWE!$A$7="Y",IF(RWE!$N$4/RWE!$N$6*SUM('2005Year'!N8:N8)&lt;'2005AllExports'!$A$1," ",RWE!$N$4/RWE!$N$6*SUM('2005Year'!N8:N8)),1/RWE!$N$6*SUM('2005Year'!N8:N8))</f>
        <v xml:space="preserve"> </v>
      </c>
      <c r="O8" s="77" t="str">
        <f>IF(RWE!$A$7="Y",IF(RWE!$O$4/RWE!$O$6*SUM('2005Year'!O8:O8)&lt;'2005AllExports'!$A$1," ",RWE!$O$4/RWE!$O$6*SUM('2005Year'!O8:O8)),1/RWE!$O$6*SUM('2005Year'!O8:O8))</f>
        <v xml:space="preserve"> </v>
      </c>
      <c r="P8" s="77" t="str">
        <f>IF(RWE!$A$7="Y",IF(RWE!$P$4/RWE!$P$6*SUM('2005Year'!P8:P8)&lt;'2005AllExports'!$A$1," ",RWE!$P$4/RWE!$P$6*SUM('2005Year'!P8:P8)),1/RWE!$P$6*SUM('2005Year'!P8:P8))</f>
        <v xml:space="preserve"> </v>
      </c>
      <c r="Q8" s="78" t="str">
        <f>IF(RWE!$A$7="Y",IF(SUM(B8:P8)&lt;$A$1," ",SUM(B8:P8)),"-")</f>
        <v xml:space="preserve"> </v>
      </c>
      <c r="S8" s="79" t="str">
        <f>IF(SUM(B8:B8)=0," ",'2005Year'!S8)</f>
        <v xml:space="preserve"> </v>
      </c>
      <c r="T8" s="79" t="str">
        <f>IF(SUM(C8:C8)=0," ",'2005Year'!T8)</f>
        <v xml:space="preserve"> </v>
      </c>
      <c r="U8" s="79" t="str">
        <f>IF(SUM(D8:D8)=0," ",'2005Year'!U8)</f>
        <v xml:space="preserve"> </v>
      </c>
      <c r="V8" s="79" t="str">
        <f>IF(SUM(E8:E8)=0," ",'2005Year'!V8)</f>
        <v xml:space="preserve"> </v>
      </c>
      <c r="W8" s="79" t="str">
        <f>IF(SUM(F8:F8)=0," ",'2005Year'!W8)</f>
        <v xml:space="preserve"> </v>
      </c>
      <c r="X8" s="79" t="str">
        <f>IF(SUM(G8:G8)=0," ",'2005Year'!X8)</f>
        <v xml:space="preserve"> </v>
      </c>
      <c r="Y8" s="79" t="str">
        <f>IF(SUM(H8:H8)=0," ",'2005Year'!Y8)</f>
        <v xml:space="preserve"> </v>
      </c>
      <c r="Z8" s="79" t="str">
        <f>IF(SUM(I8:I8)=0," ",'2005Year'!Z8)</f>
        <v xml:space="preserve"> </v>
      </c>
      <c r="AA8" s="79" t="str">
        <f>IF(SUM(J8:J8)=0," ",'2005Year'!AA8)</f>
        <v xml:space="preserve"> </v>
      </c>
      <c r="AB8" s="79" t="str">
        <f>IF(SUM(K8:K8)=0," ",'2005Year'!AB8)</f>
        <v xml:space="preserve"> </v>
      </c>
      <c r="AC8" s="79" t="str">
        <f>IF(SUM(L8:L8)=0," ",'2005Year'!AC8)</f>
        <v xml:space="preserve"> </v>
      </c>
      <c r="AE8" s="79" t="str">
        <f>IF(SUM(N8:N8)=0," ",'2005Year'!AE8)</f>
        <v xml:space="preserve"> </v>
      </c>
      <c r="AF8" s="79" t="str">
        <f>IF(SUM(O8:O8)=0," ",'2005Year'!AF8)</f>
        <v xml:space="preserve"> </v>
      </c>
      <c r="AG8" s="79" t="str">
        <f>IF(SUM(P8:P8)=0," ",'2005Year'!AG8)</f>
        <v xml:space="preserve"> </v>
      </c>
      <c r="AH8" s="80" t="str">
        <f>IF(SUM(Q8:Q8)=0," ",'2005Year'!AH8)</f>
        <v xml:space="preserve"> </v>
      </c>
      <c r="AJ8" s="77" t="str">
        <f>IF(RWE!$A$7="Y",IF(RWE!$R$4/RWE!$R$6*SUM('2005Year'!AJ8:AJ8)&lt;'2005AllExports'!$A$1," ",RWE!$R$4/RWE!$R$6*SUM('2005Year'!AJ8:AJ8)),1/RWE!$R$6*SUM('2005Year'!AJ8:AJ8))</f>
        <v xml:space="preserve"> </v>
      </c>
      <c r="AK8" s="77" t="str">
        <f>IF(RWE!$A$7="Y",IF(RWE!$S$4/RWE!$S$6*SUM('2005Year'!AK8:AK8)&lt;'2005AllExports'!$A$1," ",RWE!$S$4/RWE!$S$6*SUM('2005Year'!AK8:AK8)),1/RWE!$S$6*SUM('2005Year'!AK8:AK8))</f>
        <v xml:space="preserve"> </v>
      </c>
      <c r="AL8" s="77" t="str">
        <f>IF(RWE!$A$7="Y",IF(RWE!$T$4/RWE!$T$6*SUM('2005Year'!AL8:AL8)&lt;'2005AllExports'!$A$1," ",RWE!$T$4/RWE!$T$6*SUM('2005Year'!AL8:AL8)),1/RWE!$T$6*SUM('2005Year'!AL8:AL8))</f>
        <v xml:space="preserve"> </v>
      </c>
      <c r="AM8" s="79">
        <f>SUM('2005Year'!AM8:AM8)</f>
        <v>0</v>
      </c>
      <c r="AN8" s="79">
        <f>SUM('2005Year'!AN8:AN8)</f>
        <v>0</v>
      </c>
      <c r="AO8" s="79">
        <f>SUM('2005Year'!AO8:AO8)</f>
        <v>0</v>
      </c>
    </row>
    <row r="9" spans="1:41" ht="13">
      <c r="A9" t="s">
        <v>29</v>
      </c>
      <c r="B9" s="76" t="str">
        <f>IF(RWE!$A$7="Y",IF(RWE!$B$4/RWE!$B$6*SUM('2005Year'!B9:B9)&lt;'2005AllExports'!$A$1," ",RWE!$B$4/RWE!$B$6*SUM('2005Year'!B9:B9)),1/RWE!$B$6*SUM('2005Year'!B9:B9))</f>
        <v xml:space="preserve"> </v>
      </c>
      <c r="C9" s="76" t="str">
        <f>IF(RWE!$A$7="Y",IF(RWE!$C$4/RWE!$C$6*SUM('2005Year'!C9:C9)&lt;'2005AllExports'!$A$1," ",RWE!$C$4/RWE!$C$6*SUM('2005Year'!C9:C9)),1/RWE!$C$6*SUM('2005Year'!C9:C9))</f>
        <v xml:space="preserve"> </v>
      </c>
      <c r="D9" s="76" t="str">
        <f>IF(RWE!$A$7="Y",IF(RWE!$D$4/RWE!$D$6*SUM('2005Year'!D9:D9)&lt;'2005AllExports'!$A$1," ",RWE!$D$4/RWE!$D$6*SUM('2005Year'!D9:D9)),1/RWE!$D$6*SUM('2005Year'!D9:D9))</f>
        <v xml:space="preserve"> </v>
      </c>
      <c r="E9" s="76" t="str">
        <f>IF(RWE!$A$7="Y",IF(RWE!$E$4/RWE!$E$6*SUM('2005Year'!E9:E9)&lt;'2005AllExports'!$A$1," ",RWE!$E$4/RWE!$E$6*SUM('2005Year'!E9:E9)),1/RWE!$E$6*SUM('2005Year'!E9:E9))</f>
        <v xml:space="preserve"> </v>
      </c>
      <c r="F9" s="77" t="str">
        <f>IF(RWE!$A$7="Y",IF(RWE!$F$4/RWE!$F$6*SUM('2005Year'!F9:F9)&lt;'2005AllExports'!$A$1," ",RWE!$F$4/RWE!$F$6*SUM('2005Year'!F9:F9)),1/RWE!$F$6*SUM('2005Year'!F9:F9))</f>
        <v xml:space="preserve"> </v>
      </c>
      <c r="G9" s="77" t="str">
        <f>IF(RWE!$A$7="Y",IF(RWE!$G$4/RWE!$G$6*SUM('2005Year'!G9:G9)&lt;'2005AllExports'!$A$1," ",RWE!$G$4/RWE!$G$6*SUM('2005Year'!G9:G9)),1/RWE!$G$6*SUM('2005Year'!G9:G9))</f>
        <v xml:space="preserve"> </v>
      </c>
      <c r="H9" s="77" t="str">
        <f>IF(RWE!$A$7="Y",IF(RWE!$H$4/RWE!$H$6*SUM('2005Year'!H9:H9)&lt;'2005AllExports'!$A$1," ",RWE!$H$4/RWE!$H$6*SUM('2005Year'!H9:H9)),1/RWE!$H$6*SUM('2005Year'!H9:H9))</f>
        <v xml:space="preserve"> </v>
      </c>
      <c r="I9" s="77" t="str">
        <f>IF(RWE!$A$7="Y",IF(RWE!$I$4/RWE!$I$6*SUM('2005Year'!I9:I9)&lt;'2005AllExports'!$A$1," ",RWE!$I$4/RWE!$I$6*SUM('2005Year'!I9:I9)),1/RWE!$I$6*SUM('2005Year'!I9:I9))</f>
        <v xml:space="preserve"> </v>
      </c>
      <c r="J9" s="77" t="str">
        <f>IF(RWE!$A$7="Y",IF(RWE!$J$4/RWE!$J$6*SUM('2005Year'!J9:J9)&lt;'2005AllExports'!$A$1," ",RWE!$J$4/RWE!$J$6*SUM('2005Year'!J9:J9)),1/RWE!$J$6*SUM('2005Year'!J9:J9))</f>
        <v xml:space="preserve"> </v>
      </c>
      <c r="K9" s="77" t="str">
        <f>IF(RWE!$A$7="Y",IF(RWE!$K$4/RWE!$K$6*SUM('2005Year'!K9:K9)&lt;'2005AllExports'!$A$1," ",RWE!$K$4/RWE!$K$6*SUM('2005Year'!K9:K9)),1/RWE!$K$6*SUM('2005Year'!K9:K9))</f>
        <v xml:space="preserve"> </v>
      </c>
      <c r="L9" s="77" t="str">
        <f>IF(RWE!$A$7="Y",IF(RWE!$K$4/RWE!$K$6*SUM('2005Year'!L9:L9)&lt;'2005AllExports'!$A$1," ",RWE!$K$4/RWE!$K$6*SUM('2005Year'!L9:L9)),1/RWE!$K$6*SUM('2005Year'!L9:L9))</f>
        <v xml:space="preserve"> </v>
      </c>
      <c r="N9" s="77" t="str">
        <f>IF(RWE!$A$7="Y",IF(RWE!$N$4/RWE!$N$6*SUM('2005Year'!N9:N9)&lt;'2005AllExports'!$A$1," ",RWE!$N$4/RWE!$N$6*SUM('2005Year'!N9:N9)),1/RWE!$N$6*SUM('2005Year'!N9:N9))</f>
        <v xml:space="preserve"> </v>
      </c>
      <c r="O9" s="77" t="str">
        <f>IF(RWE!$A$7="Y",IF(RWE!$O$4/RWE!$O$6*SUM('2005Year'!O9:O9)&lt;'2005AllExports'!$A$1," ",RWE!$O$4/RWE!$O$6*SUM('2005Year'!O9:O9)),1/RWE!$O$6*SUM('2005Year'!O9:O9))</f>
        <v xml:space="preserve"> </v>
      </c>
      <c r="P9" s="77" t="str">
        <f>IF(RWE!$A$7="Y",IF(RWE!$P$4/RWE!$P$6*SUM('2005Year'!P9:P9)&lt;'2005AllExports'!$A$1," ",RWE!$P$4/RWE!$P$6*SUM('2005Year'!P9:P9)),1/RWE!$P$6*SUM('2005Year'!P9:P9))</f>
        <v xml:space="preserve"> </v>
      </c>
      <c r="Q9" s="78" t="str">
        <f>IF(RWE!$A$7="Y",IF(SUM(B9:P9)&lt;$A$1," ",SUM(B9:P9)),"-")</f>
        <v xml:space="preserve"> </v>
      </c>
      <c r="S9" s="79" t="str">
        <f>IF(SUM(B9:B9)=0," ",'2005Year'!S9)</f>
        <v xml:space="preserve"> </v>
      </c>
      <c r="T9" s="79" t="str">
        <f>IF(SUM(C9:C9)=0," ",'2005Year'!T9)</f>
        <v xml:space="preserve"> </v>
      </c>
      <c r="U9" s="79" t="str">
        <f>IF(SUM(D9:D9)=0," ",'2005Year'!U9)</f>
        <v xml:space="preserve"> </v>
      </c>
      <c r="V9" s="79" t="str">
        <f>IF(SUM(E9:E9)=0," ",'2005Year'!V9)</f>
        <v xml:space="preserve"> </v>
      </c>
      <c r="W9" s="79" t="str">
        <f>IF(SUM(F9:F9)=0," ",'2005Year'!W9)</f>
        <v xml:space="preserve"> </v>
      </c>
      <c r="X9" s="79" t="str">
        <f>IF(SUM(G9:G9)=0," ",'2005Year'!X9)</f>
        <v xml:space="preserve"> </v>
      </c>
      <c r="Y9" s="79" t="str">
        <f>IF(SUM(H9:H9)=0," ",'2005Year'!Y9)</f>
        <v xml:space="preserve"> </v>
      </c>
      <c r="Z9" s="79" t="str">
        <f>IF(SUM(I9:I9)=0," ",'2005Year'!Z9)</f>
        <v xml:space="preserve"> </v>
      </c>
      <c r="AA9" s="79" t="str">
        <f>IF(SUM(J9:J9)=0," ",'2005Year'!AA9)</f>
        <v xml:space="preserve"> </v>
      </c>
      <c r="AB9" s="79" t="str">
        <f>IF(SUM(K9:K9)=0," ",'2005Year'!AB9)</f>
        <v xml:space="preserve"> </v>
      </c>
      <c r="AC9" s="79" t="str">
        <f>IF(SUM(L9:L9)=0," ",'2005Year'!AC9)</f>
        <v xml:space="preserve"> </v>
      </c>
      <c r="AE9" s="79" t="str">
        <f>IF(SUM(N9:N9)=0," ",'2005Year'!AE9)</f>
        <v xml:space="preserve"> </v>
      </c>
      <c r="AF9" s="79" t="str">
        <f>IF(SUM(O9:O9)=0," ",'2005Year'!AF9)</f>
        <v xml:space="preserve"> </v>
      </c>
      <c r="AG9" s="79" t="str">
        <f>IF(SUM(P9:P9)=0," ",'2005Year'!AG9)</f>
        <v xml:space="preserve"> </v>
      </c>
      <c r="AH9" s="80" t="str">
        <f>IF(SUM(Q9:Q9)=0," ",'2005Year'!AH9)</f>
        <v xml:space="preserve"> </v>
      </c>
      <c r="AJ9" s="77" t="str">
        <f>IF(RWE!$A$7="Y",IF(RWE!$R$4/RWE!$R$6*SUM('2005Year'!AJ9:AJ9)&lt;'2005AllExports'!$A$1," ",RWE!$R$4/RWE!$R$6*SUM('2005Year'!AJ9:AJ9)),1/RWE!$R$6*SUM('2005Year'!AJ9:AJ9))</f>
        <v xml:space="preserve"> </v>
      </c>
      <c r="AK9" s="77" t="str">
        <f>IF(RWE!$A$7="Y",IF(RWE!$S$4/RWE!$S$6*SUM('2005Year'!AK9:AK9)&lt;'2005AllExports'!$A$1," ",RWE!$S$4/RWE!$S$6*SUM('2005Year'!AK9:AK9)),1/RWE!$S$6*SUM('2005Year'!AK9:AK9))</f>
        <v xml:space="preserve"> </v>
      </c>
      <c r="AL9" s="77" t="str">
        <f>IF(RWE!$A$7="Y",IF(RWE!$T$4/RWE!$T$6*SUM('2005Year'!AL9:AL9)&lt;'2005AllExports'!$A$1," ",RWE!$T$4/RWE!$T$6*SUM('2005Year'!AL9:AL9)),1/RWE!$T$6*SUM('2005Year'!AL9:AL9))</f>
        <v xml:space="preserve"> </v>
      </c>
      <c r="AM9" s="79">
        <f>SUM('2005Year'!AM9:AM9)</f>
        <v>0</v>
      </c>
      <c r="AN9" s="79">
        <f>SUM('2005Year'!AN9:AN9)</f>
        <v>0</v>
      </c>
      <c r="AO9" s="79">
        <f>SUM('2005Year'!AO9:AO9)</f>
        <v>0</v>
      </c>
    </row>
    <row r="10" spans="1:41" ht="13">
      <c r="A10" t="s">
        <v>30</v>
      </c>
      <c r="B10" s="76" t="str">
        <f>IF(RWE!$A$7="Y",IF(RWE!$B$4/RWE!$B$6*SUM('2005Year'!B10:B10)&lt;'2005AllExports'!$A$1," ",RWE!$B$4/RWE!$B$6*SUM('2005Year'!B10:B10)),1/RWE!$B$6*SUM('2005Year'!B10:B10))</f>
        <v xml:space="preserve"> </v>
      </c>
      <c r="C10" s="76" t="str">
        <f>IF(RWE!$A$7="Y",IF(RWE!$C$4/RWE!$C$6*SUM('2005Year'!C10:C10)&lt;'2005AllExports'!$A$1," ",RWE!$C$4/RWE!$C$6*SUM('2005Year'!C10:C10)),1/RWE!$C$6*SUM('2005Year'!C10:C10))</f>
        <v xml:space="preserve"> </v>
      </c>
      <c r="D10" s="76" t="str">
        <f>IF(RWE!$A$7="Y",IF(RWE!$D$4/RWE!$D$6*SUM('2005Year'!D10:D10)&lt;'2005AllExports'!$A$1," ",RWE!$D$4/RWE!$D$6*SUM('2005Year'!D10:D10)),1/RWE!$D$6*SUM('2005Year'!D10:D10))</f>
        <v xml:space="preserve"> </v>
      </c>
      <c r="E10" s="76" t="str">
        <f>IF(RWE!$A$7="Y",IF(RWE!$E$4/RWE!$E$6*SUM('2005Year'!E10:E10)&lt;'2005AllExports'!$A$1," ",RWE!$E$4/RWE!$E$6*SUM('2005Year'!E10:E10)),1/RWE!$E$6*SUM('2005Year'!E10:E10))</f>
        <v xml:space="preserve"> </v>
      </c>
      <c r="F10" s="77" t="str">
        <f>IF(RWE!$A$7="Y",IF(RWE!$F$4/RWE!$F$6*SUM('2005Year'!F10:F10)&lt;'2005AllExports'!$A$1," ",RWE!$F$4/RWE!$F$6*SUM('2005Year'!F10:F10)),1/RWE!$F$6*SUM('2005Year'!F10:F10))</f>
        <v xml:space="preserve"> </v>
      </c>
      <c r="G10" s="77" t="str">
        <f>IF(RWE!$A$7="Y",IF(RWE!$G$4/RWE!$G$6*SUM('2005Year'!G10:G10)&lt;'2005AllExports'!$A$1," ",RWE!$G$4/RWE!$G$6*SUM('2005Year'!G10:G10)),1/RWE!$G$6*SUM('2005Year'!G10:G10))</f>
        <v xml:space="preserve"> </v>
      </c>
      <c r="H10" s="77" t="str">
        <f>IF(RWE!$A$7="Y",IF(RWE!$H$4/RWE!$H$6*SUM('2005Year'!H10:H10)&lt;'2005AllExports'!$A$1," ",RWE!$H$4/RWE!$H$6*SUM('2005Year'!H10:H10)),1/RWE!$H$6*SUM('2005Year'!H10:H10))</f>
        <v xml:space="preserve"> </v>
      </c>
      <c r="I10" s="77" t="str">
        <f>IF(RWE!$A$7="Y",IF(RWE!$I$4/RWE!$I$6*SUM('2005Year'!I10:I10)&lt;'2005AllExports'!$A$1," ",RWE!$I$4/RWE!$I$6*SUM('2005Year'!I10:I10)),1/RWE!$I$6*SUM('2005Year'!I10:I10))</f>
        <v xml:space="preserve"> </v>
      </c>
      <c r="J10" s="77" t="str">
        <f>IF(RWE!$A$7="Y",IF(RWE!$J$4/RWE!$J$6*SUM('2005Year'!J10:J10)&lt;'2005AllExports'!$A$1," ",RWE!$J$4/RWE!$J$6*SUM('2005Year'!J10:J10)),1/RWE!$J$6*SUM('2005Year'!J10:J10))</f>
        <v xml:space="preserve"> </v>
      </c>
      <c r="K10" s="77" t="str">
        <f>IF(RWE!$A$7="Y",IF(RWE!$K$4/RWE!$K$6*SUM('2005Year'!K10:K10)&lt;'2005AllExports'!$A$1," ",RWE!$K$4/RWE!$K$6*SUM('2005Year'!K10:K10)),1/RWE!$K$6*SUM('2005Year'!K10:K10))</f>
        <v xml:space="preserve"> </v>
      </c>
      <c r="L10" s="77" t="str">
        <f>IF(RWE!$A$7="Y",IF(RWE!$K$4/RWE!$K$6*SUM('2005Year'!L10:L10)&lt;'2005AllExports'!$A$1," ",RWE!$K$4/RWE!$K$6*SUM('2005Year'!L10:L10)),1/RWE!$K$6*SUM('2005Year'!L10:L10))</f>
        <v xml:space="preserve"> </v>
      </c>
      <c r="N10" s="77" t="str">
        <f>IF(RWE!$A$7="Y",IF(RWE!$N$4/RWE!$N$6*SUM('2005Year'!N10:N10)&lt;'2005AllExports'!$A$1," ",RWE!$N$4/RWE!$N$6*SUM('2005Year'!N10:N10)),1/RWE!$N$6*SUM('2005Year'!N10:N10))</f>
        <v xml:space="preserve"> </v>
      </c>
      <c r="O10" s="77" t="str">
        <f>IF(RWE!$A$7="Y",IF(RWE!$O$4/RWE!$O$6*SUM('2005Year'!O10:O10)&lt;'2005AllExports'!$A$1," ",RWE!$O$4/RWE!$O$6*SUM('2005Year'!O10:O10)),1/RWE!$O$6*SUM('2005Year'!O10:O10))</f>
        <v xml:space="preserve"> </v>
      </c>
      <c r="P10" s="77" t="str">
        <f>IF(RWE!$A$7="Y",IF(RWE!$P$4/RWE!$P$6*SUM('2005Year'!P10:P10)&lt;'2005AllExports'!$A$1," ",RWE!$P$4/RWE!$P$6*SUM('2005Year'!P10:P10)),1/RWE!$P$6*SUM('2005Year'!P10:P10))</f>
        <v xml:space="preserve"> </v>
      </c>
      <c r="Q10" s="78" t="str">
        <f>IF(RWE!$A$7="Y",IF(SUM(B10:P10)&lt;$A$1," ",SUM(B10:P10)),"-")</f>
        <v xml:space="preserve"> </v>
      </c>
      <c r="S10" s="79" t="str">
        <f>IF(SUM(B10:B10)=0," ",'2005Year'!S10)</f>
        <v xml:space="preserve"> </v>
      </c>
      <c r="T10" s="79" t="str">
        <f>IF(SUM(C10:C10)=0," ",'2005Year'!T10)</f>
        <v xml:space="preserve"> </v>
      </c>
      <c r="U10" s="79" t="str">
        <f>IF(SUM(D10:D10)=0," ",'2005Year'!U10)</f>
        <v xml:space="preserve"> </v>
      </c>
      <c r="V10" s="79" t="str">
        <f>IF(SUM(E10:E10)=0," ",'2005Year'!V10)</f>
        <v xml:space="preserve"> </v>
      </c>
      <c r="W10" s="79" t="str">
        <f>IF(SUM(F10:F10)=0," ",'2005Year'!W10)</f>
        <v xml:space="preserve"> </v>
      </c>
      <c r="X10" s="79" t="str">
        <f>IF(SUM(G10:G10)=0," ",'2005Year'!X10)</f>
        <v xml:space="preserve"> </v>
      </c>
      <c r="Y10" s="79" t="str">
        <f>IF(SUM(H10:H10)=0," ",'2005Year'!Y10)</f>
        <v xml:space="preserve"> </v>
      </c>
      <c r="Z10" s="79" t="str">
        <f>IF(SUM(I10:I10)=0," ",'2005Year'!Z10)</f>
        <v xml:space="preserve"> </v>
      </c>
      <c r="AA10" s="79" t="str">
        <f>IF(SUM(J10:J10)=0," ",'2005Year'!AA10)</f>
        <v xml:space="preserve"> </v>
      </c>
      <c r="AB10" s="79" t="str">
        <f>IF(SUM(K10:K10)=0," ",'2005Year'!AB10)</f>
        <v xml:space="preserve"> </v>
      </c>
      <c r="AC10" s="79" t="str">
        <f>IF(SUM(L10:L10)=0," ",'2005Year'!AC10)</f>
        <v xml:space="preserve"> </v>
      </c>
      <c r="AE10" s="79" t="str">
        <f>IF(SUM(N10:N10)=0," ",'2005Year'!AE10)</f>
        <v xml:space="preserve"> </v>
      </c>
      <c r="AF10" s="79" t="str">
        <f>IF(SUM(O10:O10)=0," ",'2005Year'!AF10)</f>
        <v xml:space="preserve"> </v>
      </c>
      <c r="AG10" s="79" t="str">
        <f>IF(SUM(P10:P10)=0," ",'2005Year'!AG10)</f>
        <v xml:space="preserve"> </v>
      </c>
      <c r="AH10" s="80" t="str">
        <f>IF(SUM(Q10:Q10)=0," ",'2005Year'!AH10)</f>
        <v xml:space="preserve"> </v>
      </c>
      <c r="AJ10" s="77" t="str">
        <f>IF(RWE!$A$7="Y",IF(RWE!$R$4/RWE!$R$6*SUM('2005Year'!AJ10:AJ10)&lt;'2005AllExports'!$A$1," ",RWE!$R$4/RWE!$R$6*SUM('2005Year'!AJ10:AJ10)),1/RWE!$R$6*SUM('2005Year'!AJ10:AJ10))</f>
        <v xml:space="preserve"> </v>
      </c>
      <c r="AK10" s="77" t="str">
        <f>IF(RWE!$A$7="Y",IF(RWE!$S$4/RWE!$S$6*SUM('2005Year'!AK10:AK10)&lt;'2005AllExports'!$A$1," ",RWE!$S$4/RWE!$S$6*SUM('2005Year'!AK10:AK10)),1/RWE!$S$6*SUM('2005Year'!AK10:AK10))</f>
        <v xml:space="preserve"> </v>
      </c>
      <c r="AL10" s="77" t="str">
        <f>IF(RWE!$A$7="Y",IF(RWE!$T$4/RWE!$T$6*SUM('2005Year'!AL10:AL10)&lt;'2005AllExports'!$A$1," ",RWE!$T$4/RWE!$T$6*SUM('2005Year'!AL10:AL10)),1/RWE!$T$6*SUM('2005Year'!AL10:AL10))</f>
        <v xml:space="preserve"> </v>
      </c>
      <c r="AM10" s="79">
        <f>SUM('2005Year'!AM10:AM10)</f>
        <v>0</v>
      </c>
      <c r="AN10" s="79">
        <f>SUM('2005Year'!AN10:AN10)</f>
        <v>0</v>
      </c>
      <c r="AO10" s="79">
        <f>SUM('2005Year'!AO10:AO10)</f>
        <v>0</v>
      </c>
    </row>
    <row r="11" spans="1:41" ht="13">
      <c r="A11" t="s">
        <v>31</v>
      </c>
      <c r="B11" s="76" t="str">
        <f>IF(RWE!$A$7="Y",IF(RWE!$B$4/RWE!$B$6*SUM('2005Year'!B11:B11)&lt;'2005AllExports'!$A$1," ",RWE!$B$4/RWE!$B$6*SUM('2005Year'!B11:B11)),1/RWE!$B$6*SUM('2005Year'!B11:B11))</f>
        <v xml:space="preserve"> </v>
      </c>
      <c r="C11" s="76" t="str">
        <f>IF(RWE!$A$7="Y",IF(RWE!$C$4/RWE!$C$6*SUM('2005Year'!C11:C11)&lt;'2005AllExports'!$A$1," ",RWE!$C$4/RWE!$C$6*SUM('2005Year'!C11:C11)),1/RWE!$C$6*SUM('2005Year'!C11:C11))</f>
        <v xml:space="preserve"> </v>
      </c>
      <c r="D11" s="76" t="str">
        <f>IF(RWE!$A$7="Y",IF(RWE!$D$4/RWE!$D$6*SUM('2005Year'!D11:D11)&lt;'2005AllExports'!$A$1," ",RWE!$D$4/RWE!$D$6*SUM('2005Year'!D11:D11)),1/RWE!$D$6*SUM('2005Year'!D11:D11))</f>
        <v xml:space="preserve"> </v>
      </c>
      <c r="E11" s="76" t="str">
        <f>IF(RWE!$A$7="Y",IF(RWE!$E$4/RWE!$E$6*SUM('2005Year'!E11:E11)&lt;'2005AllExports'!$A$1," ",RWE!$E$4/RWE!$E$6*SUM('2005Year'!E11:E11)),1/RWE!$E$6*SUM('2005Year'!E11:E11))</f>
        <v xml:space="preserve"> </v>
      </c>
      <c r="F11" s="77" t="str">
        <f>IF(RWE!$A$7="Y",IF(RWE!$F$4/RWE!$F$6*SUM('2005Year'!F11:F11)&lt;'2005AllExports'!$A$1," ",RWE!$F$4/RWE!$F$6*SUM('2005Year'!F11:F11)),1/RWE!$F$6*SUM('2005Year'!F11:F11))</f>
        <v xml:space="preserve"> </v>
      </c>
      <c r="G11" s="77" t="str">
        <f>IF(RWE!$A$7="Y",IF(RWE!$G$4/RWE!$G$6*SUM('2005Year'!G11:G11)&lt;'2005AllExports'!$A$1," ",RWE!$G$4/RWE!$G$6*SUM('2005Year'!G11:G11)),1/RWE!$G$6*SUM('2005Year'!G11:G11))</f>
        <v xml:space="preserve"> </v>
      </c>
      <c r="H11" s="77" t="str">
        <f>IF(RWE!$A$7="Y",IF(RWE!$H$4/RWE!$H$6*SUM('2005Year'!H11:H11)&lt;'2005AllExports'!$A$1," ",RWE!$H$4/RWE!$H$6*SUM('2005Year'!H11:H11)),1/RWE!$H$6*SUM('2005Year'!H11:H11))</f>
        <v xml:space="preserve"> </v>
      </c>
      <c r="I11" s="77" t="str">
        <f>IF(RWE!$A$7="Y",IF(RWE!$I$4/RWE!$I$6*SUM('2005Year'!I11:I11)&lt;'2005AllExports'!$A$1," ",RWE!$I$4/RWE!$I$6*SUM('2005Year'!I11:I11)),1/RWE!$I$6*SUM('2005Year'!I11:I11))</f>
        <v xml:space="preserve"> </v>
      </c>
      <c r="J11" s="77" t="str">
        <f>IF(RWE!$A$7="Y",IF(RWE!$J$4/RWE!$J$6*SUM('2005Year'!J11:J11)&lt;'2005AllExports'!$A$1," ",RWE!$J$4/RWE!$J$6*SUM('2005Year'!J11:J11)),1/RWE!$J$6*SUM('2005Year'!J11:J11))</f>
        <v xml:space="preserve"> </v>
      </c>
      <c r="K11" s="77" t="str">
        <f>IF(RWE!$A$7="Y",IF(RWE!$K$4/RWE!$K$6*SUM('2005Year'!K11:K11)&lt;'2005AllExports'!$A$1," ",RWE!$K$4/RWE!$K$6*SUM('2005Year'!K11:K11)),1/RWE!$K$6*SUM('2005Year'!K11:K11))</f>
        <v xml:space="preserve"> </v>
      </c>
      <c r="L11" s="77" t="str">
        <f>IF(RWE!$A$7="Y",IF(RWE!$K$4/RWE!$K$6*SUM('2005Year'!L11:L11)&lt;'2005AllExports'!$A$1," ",RWE!$K$4/RWE!$K$6*SUM('2005Year'!L11:L11)),1/RWE!$K$6*SUM('2005Year'!L11:L11))</f>
        <v xml:space="preserve"> </v>
      </c>
      <c r="N11" s="77" t="str">
        <f>IF(RWE!$A$7="Y",IF(RWE!$N$4/RWE!$N$6*SUM('2005Year'!N11:N11)&lt;'2005AllExports'!$A$1," ",RWE!$N$4/RWE!$N$6*SUM('2005Year'!N11:N11)),1/RWE!$N$6*SUM('2005Year'!N11:N11))</f>
        <v xml:space="preserve"> </v>
      </c>
      <c r="O11" s="77" t="str">
        <f>IF(RWE!$A$7="Y",IF(RWE!$O$4/RWE!$O$6*SUM('2005Year'!O11:O11)&lt;'2005AllExports'!$A$1," ",RWE!$O$4/RWE!$O$6*SUM('2005Year'!O11:O11)),1/RWE!$O$6*SUM('2005Year'!O11:O11))</f>
        <v xml:space="preserve"> </v>
      </c>
      <c r="P11" s="77" t="str">
        <f>IF(RWE!$A$7="Y",IF(RWE!$P$4/RWE!$P$6*SUM('2005Year'!P11:P11)&lt;'2005AllExports'!$A$1," ",RWE!$P$4/RWE!$P$6*SUM('2005Year'!P11:P11)),1/RWE!$P$6*SUM('2005Year'!P11:P11))</f>
        <v xml:space="preserve"> </v>
      </c>
      <c r="Q11" s="78" t="str">
        <f>IF(RWE!$A$7="Y",IF(SUM(B11:P11)&lt;$A$1," ",SUM(B11:P11)),"-")</f>
        <v xml:space="preserve"> </v>
      </c>
      <c r="S11" s="79" t="str">
        <f>IF(SUM(B11:B11)=0," ",'2005Year'!S11)</f>
        <v xml:space="preserve"> </v>
      </c>
      <c r="T11" s="79" t="str">
        <f>IF(SUM(C11:C11)=0," ",'2005Year'!T11)</f>
        <v xml:space="preserve"> </v>
      </c>
      <c r="U11" s="79" t="str">
        <f>IF(SUM(D11:D11)=0," ",'2005Year'!U11)</f>
        <v xml:space="preserve"> </v>
      </c>
      <c r="V11" s="79" t="str">
        <f>IF(SUM(E11:E11)=0," ",'2005Year'!V11)</f>
        <v xml:space="preserve"> </v>
      </c>
      <c r="W11" s="79" t="str">
        <f>IF(SUM(F11:F11)=0," ",'2005Year'!W11)</f>
        <v xml:space="preserve"> </v>
      </c>
      <c r="X11" s="79" t="str">
        <f>IF(SUM(G11:G11)=0," ",'2005Year'!X11)</f>
        <v xml:space="preserve"> </v>
      </c>
      <c r="Y11" s="79" t="str">
        <f>IF(SUM(H11:H11)=0," ",'2005Year'!Y11)</f>
        <v xml:space="preserve"> </v>
      </c>
      <c r="Z11" s="79" t="str">
        <f>IF(SUM(I11:I11)=0," ",'2005Year'!Z11)</f>
        <v xml:space="preserve"> </v>
      </c>
      <c r="AA11" s="79" t="str">
        <f>IF(SUM(J11:J11)=0," ",'2005Year'!AA11)</f>
        <v xml:space="preserve"> </v>
      </c>
      <c r="AB11" s="79" t="str">
        <f>IF(SUM(K11:K11)=0," ",'2005Year'!AB11)</f>
        <v xml:space="preserve"> </v>
      </c>
      <c r="AC11" s="79" t="str">
        <f>IF(SUM(L11:L11)=0," ",'2005Year'!AC11)</f>
        <v xml:space="preserve"> </v>
      </c>
      <c r="AE11" s="79" t="str">
        <f>IF(SUM(N11:N11)=0," ",'2005Year'!AE11)</f>
        <v xml:space="preserve"> </v>
      </c>
      <c r="AF11" s="79" t="str">
        <f>IF(SUM(O11:O11)=0," ",'2005Year'!AF11)</f>
        <v xml:space="preserve"> </v>
      </c>
      <c r="AG11" s="79" t="str">
        <f>IF(SUM(P11:P11)=0," ",'2005Year'!AG11)</f>
        <v xml:space="preserve"> </v>
      </c>
      <c r="AH11" s="80" t="str">
        <f>IF(SUM(Q11:Q11)=0," ",'2005Year'!AH11)</f>
        <v xml:space="preserve"> </v>
      </c>
      <c r="AJ11" s="77" t="str">
        <f>IF(RWE!$A$7="Y",IF(RWE!$R$4/RWE!$R$6*SUM('2005Year'!AJ11:AJ11)&lt;'2005AllExports'!$A$1," ",RWE!$R$4/RWE!$R$6*SUM('2005Year'!AJ11:AJ11)),1/RWE!$R$6*SUM('2005Year'!AJ11:AJ11))</f>
        <v xml:space="preserve"> </v>
      </c>
      <c r="AK11" s="77" t="str">
        <f>IF(RWE!$A$7="Y",IF(RWE!$S$4/RWE!$S$6*SUM('2005Year'!AK11:AK11)&lt;'2005AllExports'!$A$1," ",RWE!$S$4/RWE!$S$6*SUM('2005Year'!AK11:AK11)),1/RWE!$S$6*SUM('2005Year'!AK11:AK11))</f>
        <v xml:space="preserve"> </v>
      </c>
      <c r="AL11" s="77" t="str">
        <f>IF(RWE!$A$7="Y",IF(RWE!$T$4/RWE!$T$6*SUM('2005Year'!AL11:AL11)&lt;'2005AllExports'!$A$1," ",RWE!$T$4/RWE!$T$6*SUM('2005Year'!AL11:AL11)),1/RWE!$T$6*SUM('2005Year'!AL11:AL11))</f>
        <v xml:space="preserve"> </v>
      </c>
      <c r="AM11" s="79">
        <f>SUM('2005Year'!AM11:AM11)</f>
        <v>0</v>
      </c>
      <c r="AN11" s="79">
        <f>SUM('2005Year'!AN11:AN11)</f>
        <v>0</v>
      </c>
      <c r="AO11" s="79">
        <f>SUM('2005Year'!AO11:AO11)</f>
        <v>0</v>
      </c>
    </row>
    <row r="12" spans="1:41" ht="13">
      <c r="A12" t="s">
        <v>32</v>
      </c>
      <c r="B12" s="76" t="str">
        <f>IF(RWE!$A$7="Y",IF(RWE!$B$4/RWE!$B$6*SUM('2005Year'!B12:B12)&lt;'2005AllExports'!$A$1," ",RWE!$B$4/RWE!$B$6*SUM('2005Year'!B12:B12)),1/RWE!$B$6*SUM('2005Year'!B12:B12))</f>
        <v xml:space="preserve"> </v>
      </c>
      <c r="C12" s="76" t="str">
        <f>IF(RWE!$A$7="Y",IF(RWE!$C$4/RWE!$C$6*SUM('2005Year'!C12:C12)&lt;'2005AllExports'!$A$1," ",RWE!$C$4/RWE!$C$6*SUM('2005Year'!C12:C12)),1/RWE!$C$6*SUM('2005Year'!C12:C12))</f>
        <v xml:space="preserve"> </v>
      </c>
      <c r="D12" s="76" t="str">
        <f>IF(RWE!$A$7="Y",IF(RWE!$D$4/RWE!$D$6*SUM('2005Year'!D12:D12)&lt;'2005AllExports'!$A$1," ",RWE!$D$4/RWE!$D$6*SUM('2005Year'!D12:D12)),1/RWE!$D$6*SUM('2005Year'!D12:D12))</f>
        <v xml:space="preserve"> </v>
      </c>
      <c r="E12" s="76" t="str">
        <f>IF(RWE!$A$7="Y",IF(RWE!$E$4/RWE!$E$6*SUM('2005Year'!E12:E12)&lt;'2005AllExports'!$A$1," ",RWE!$E$4/RWE!$E$6*SUM('2005Year'!E12:E12)),1/RWE!$E$6*SUM('2005Year'!E12:E12))</f>
        <v xml:space="preserve"> </v>
      </c>
      <c r="F12" s="77" t="str">
        <f>IF(RWE!$A$7="Y",IF(RWE!$F$4/RWE!$F$6*SUM('2005Year'!F12:F12)&lt;'2005AllExports'!$A$1," ",RWE!$F$4/RWE!$F$6*SUM('2005Year'!F12:F12)),1/RWE!$F$6*SUM('2005Year'!F12:F12))</f>
        <v xml:space="preserve"> </v>
      </c>
      <c r="G12" s="77" t="str">
        <f>IF(RWE!$A$7="Y",IF(RWE!$G$4/RWE!$G$6*SUM('2005Year'!G12:G12)&lt;'2005AllExports'!$A$1," ",RWE!$G$4/RWE!$G$6*SUM('2005Year'!G12:G12)),1/RWE!$G$6*SUM('2005Year'!G12:G12))</f>
        <v xml:space="preserve"> </v>
      </c>
      <c r="H12" s="77" t="str">
        <f>IF(RWE!$A$7="Y",IF(RWE!$H$4/RWE!$H$6*SUM('2005Year'!H12:H12)&lt;'2005AllExports'!$A$1," ",RWE!$H$4/RWE!$H$6*SUM('2005Year'!H12:H12)),1/RWE!$H$6*SUM('2005Year'!H12:H12))</f>
        <v xml:space="preserve"> </v>
      </c>
      <c r="I12" s="77" t="str">
        <f>IF(RWE!$A$7="Y",IF(RWE!$I$4/RWE!$I$6*SUM('2005Year'!I12:I12)&lt;'2005AllExports'!$A$1," ",RWE!$I$4/RWE!$I$6*SUM('2005Year'!I12:I12)),1/RWE!$I$6*SUM('2005Year'!I12:I12))</f>
        <v xml:space="preserve"> </v>
      </c>
      <c r="J12" s="77" t="str">
        <f>IF(RWE!$A$7="Y",IF(RWE!$J$4/RWE!$J$6*SUM('2005Year'!J12:J12)&lt;'2005AllExports'!$A$1," ",RWE!$J$4/RWE!$J$6*SUM('2005Year'!J12:J12)),1/RWE!$J$6*SUM('2005Year'!J12:J12))</f>
        <v xml:space="preserve"> </v>
      </c>
      <c r="K12" s="77" t="str">
        <f>IF(RWE!$A$7="Y",IF(RWE!$K$4/RWE!$K$6*SUM('2005Year'!K12:K12)&lt;'2005AllExports'!$A$1," ",RWE!$K$4/RWE!$K$6*SUM('2005Year'!K12:K12)),1/RWE!$K$6*SUM('2005Year'!K12:K12))</f>
        <v xml:space="preserve"> </v>
      </c>
      <c r="L12" s="77" t="str">
        <f>IF(RWE!$A$7="Y",IF(RWE!$K$4/RWE!$K$6*SUM('2005Year'!L12:L12)&lt;'2005AllExports'!$A$1," ",RWE!$K$4/RWE!$K$6*SUM('2005Year'!L12:L12)),1/RWE!$K$6*SUM('2005Year'!L12:L12))</f>
        <v xml:space="preserve"> </v>
      </c>
      <c r="N12" s="77" t="str">
        <f>IF(RWE!$A$7="Y",IF(RWE!$N$4/RWE!$N$6*SUM('2005Year'!N12:N12)&lt;'2005AllExports'!$A$1," ",RWE!$N$4/RWE!$N$6*SUM('2005Year'!N12:N12)),1/RWE!$N$6*SUM('2005Year'!N12:N12))</f>
        <v xml:space="preserve"> </v>
      </c>
      <c r="O12" s="77" t="str">
        <f>IF(RWE!$A$7="Y",IF(RWE!$O$4/RWE!$O$6*SUM('2005Year'!O12:O12)&lt;'2005AllExports'!$A$1," ",RWE!$O$4/RWE!$O$6*SUM('2005Year'!O12:O12)),1/RWE!$O$6*SUM('2005Year'!O12:O12))</f>
        <v xml:space="preserve"> </v>
      </c>
      <c r="P12" s="77" t="str">
        <f>IF(RWE!$A$7="Y",IF(RWE!$P$4/RWE!$P$6*SUM('2005Year'!P12:P12)&lt;'2005AllExports'!$A$1," ",RWE!$P$4/RWE!$P$6*SUM('2005Year'!P12:P12)),1/RWE!$P$6*SUM('2005Year'!P12:P12))</f>
        <v xml:space="preserve"> </v>
      </c>
      <c r="Q12" s="78" t="str">
        <f>IF(RWE!$A$7="Y",IF(SUM(B12:P12)&lt;$A$1," ",SUM(B12:P12)),"-")</f>
        <v xml:space="preserve"> </v>
      </c>
      <c r="S12" s="79" t="str">
        <f>IF(SUM(B12:B12)=0," ",'2005Year'!S12)</f>
        <v xml:space="preserve"> </v>
      </c>
      <c r="T12" s="79" t="str">
        <f>IF(SUM(C12:C12)=0," ",'2005Year'!T12)</f>
        <v xml:space="preserve"> </v>
      </c>
      <c r="U12" s="79" t="str">
        <f>IF(SUM(D12:D12)=0," ",'2005Year'!U12)</f>
        <v xml:space="preserve"> </v>
      </c>
      <c r="V12" s="79" t="str">
        <f>IF(SUM(E12:E12)=0," ",'2005Year'!V12)</f>
        <v xml:space="preserve"> </v>
      </c>
      <c r="W12" s="79" t="str">
        <f>IF(SUM(F12:F12)=0," ",'2005Year'!W12)</f>
        <v xml:space="preserve"> </v>
      </c>
      <c r="X12" s="79" t="str">
        <f>IF(SUM(G12:G12)=0," ",'2005Year'!X12)</f>
        <v xml:space="preserve"> </v>
      </c>
      <c r="Y12" s="79" t="str">
        <f>IF(SUM(H12:H12)=0," ",'2005Year'!Y12)</f>
        <v xml:space="preserve"> </v>
      </c>
      <c r="Z12" s="79" t="str">
        <f>IF(SUM(I12:I12)=0," ",'2005Year'!Z12)</f>
        <v xml:space="preserve"> </v>
      </c>
      <c r="AA12" s="79" t="str">
        <f>IF(SUM(J12:J12)=0," ",'2005Year'!AA12)</f>
        <v xml:space="preserve"> </v>
      </c>
      <c r="AB12" s="79" t="str">
        <f>IF(SUM(K12:K12)=0," ",'2005Year'!AB12)</f>
        <v xml:space="preserve"> </v>
      </c>
      <c r="AC12" s="79" t="str">
        <f>IF(SUM(L12:L12)=0," ",'2005Year'!AC12)</f>
        <v xml:space="preserve"> </v>
      </c>
      <c r="AE12" s="79" t="str">
        <f>IF(SUM(N12:N12)=0," ",'2005Year'!AE12)</f>
        <v xml:space="preserve"> </v>
      </c>
      <c r="AF12" s="79" t="str">
        <f>IF(SUM(O12:O12)=0," ",'2005Year'!AF12)</f>
        <v xml:space="preserve"> </v>
      </c>
      <c r="AG12" s="79" t="str">
        <f>IF(SUM(P12:P12)=0," ",'2005Year'!AG12)</f>
        <v xml:space="preserve"> </v>
      </c>
      <c r="AH12" s="80" t="str">
        <f>IF(SUM(Q12:Q12)=0," ",'2005Year'!AH12)</f>
        <v xml:space="preserve"> </v>
      </c>
      <c r="AJ12" s="77" t="str">
        <f>IF(RWE!$A$7="Y",IF(RWE!$R$4/RWE!$R$6*SUM('2005Year'!AJ12:AJ12)&lt;'2005AllExports'!$A$1," ",RWE!$R$4/RWE!$R$6*SUM('2005Year'!AJ12:AJ12)),1/RWE!$R$6*SUM('2005Year'!AJ12:AJ12))</f>
        <v xml:space="preserve"> </v>
      </c>
      <c r="AK12" s="77" t="str">
        <f>IF(RWE!$A$7="Y",IF(RWE!$S$4/RWE!$S$6*SUM('2005Year'!AK12:AK12)&lt;'2005AllExports'!$A$1," ",RWE!$S$4/RWE!$S$6*SUM('2005Year'!AK12:AK12)),1/RWE!$S$6*SUM('2005Year'!AK12:AK12))</f>
        <v xml:space="preserve"> </v>
      </c>
      <c r="AL12" s="77" t="str">
        <f>IF(RWE!$A$7="Y",IF(RWE!$T$4/RWE!$T$6*SUM('2005Year'!AL12:AL12)&lt;'2005AllExports'!$A$1," ",RWE!$T$4/RWE!$T$6*SUM('2005Year'!AL12:AL12)),1/RWE!$T$6*SUM('2005Year'!AL12:AL12))</f>
        <v xml:space="preserve"> </v>
      </c>
      <c r="AM12" s="79">
        <f>SUM('2005Year'!AM12:AM12)</f>
        <v>0</v>
      </c>
      <c r="AN12" s="79">
        <f>SUM('2005Year'!AN12:AN12)</f>
        <v>0</v>
      </c>
      <c r="AO12" s="79">
        <f>SUM('2005Year'!AO12:AO12)</f>
        <v>0</v>
      </c>
    </row>
    <row r="13" spans="1:41" ht="13">
      <c r="A13" t="s">
        <v>33</v>
      </c>
      <c r="B13" s="76" t="str">
        <f>IF(RWE!$A$7="Y",IF(RWE!$B$4/RWE!$B$6*SUM('2005Year'!B13:B13)&lt;'2005AllExports'!$A$1," ",RWE!$B$4/RWE!$B$6*SUM('2005Year'!B13:B13)),1/RWE!$B$6*SUM('2005Year'!B13:B13))</f>
        <v xml:space="preserve"> </v>
      </c>
      <c r="C13" s="76">
        <f>IF(RWE!$A$7="Y",IF(RWE!$C$4/RWE!$C$6*SUM('2005Year'!C13:C13)&lt;'2005AllExports'!$A$1," ",RWE!$C$4/RWE!$C$6*SUM('2005Year'!C13:C13)),1/RWE!$C$6*SUM('2005Year'!C13:C13))</f>
        <v>3.6171232188000002E-2</v>
      </c>
      <c r="D13" s="76">
        <f>IF(RWE!$A$7="Y",IF(RWE!$D$4/RWE!$D$6*SUM('2005Year'!D13:D13)&lt;'2005AllExports'!$A$1," ",RWE!$D$4/RWE!$D$6*SUM('2005Year'!D13:D13)),1/RWE!$D$6*SUM('2005Year'!D13:D13))</f>
        <v>9.1022832599999982E-3</v>
      </c>
      <c r="E13" s="76">
        <f>IF(RWE!$A$7="Y",IF(RWE!$E$4/RWE!$E$6*SUM('2005Year'!E13:E13)&lt;'2005AllExports'!$A$1," ",RWE!$E$4/RWE!$E$6*SUM('2005Year'!E13:E13)),1/RWE!$E$6*SUM('2005Year'!E13:E13))</f>
        <v>1.350164354E-2</v>
      </c>
      <c r="F13" s="77">
        <f>IF(RWE!$A$7="Y",IF(RWE!$F$4/RWE!$F$6*SUM('2005Year'!F13:F13)&lt;'2005AllExports'!$A$1," ",RWE!$F$4/RWE!$F$6*SUM('2005Year'!F13:F13)),1/RWE!$F$6*SUM('2005Year'!F13:F13))</f>
        <v>5.8194681999999996E-3</v>
      </c>
      <c r="G13" s="77" t="str">
        <f>IF(RWE!$A$7="Y",IF(RWE!$G$4/RWE!$G$6*SUM('2005Year'!G13:G13)&lt;'2005AllExports'!$A$1," ",RWE!$G$4/RWE!$G$6*SUM('2005Year'!G13:G13)),1/RWE!$G$6*SUM('2005Year'!G13:G13))</f>
        <v xml:space="preserve"> </v>
      </c>
      <c r="H13" s="77" t="str">
        <f>IF(RWE!$A$7="Y",IF(RWE!$H$4/RWE!$H$6*SUM('2005Year'!H13:H13)&lt;'2005AllExports'!$A$1," ",RWE!$H$4/RWE!$H$6*SUM('2005Year'!H13:H13)),1/RWE!$H$6*SUM('2005Year'!H13:H13))</f>
        <v xml:space="preserve"> </v>
      </c>
      <c r="I13" s="77" t="str">
        <f>IF(RWE!$A$7="Y",IF(RWE!$I$4/RWE!$I$6*SUM('2005Year'!I13:I13)&lt;'2005AllExports'!$A$1," ",RWE!$I$4/RWE!$I$6*SUM('2005Year'!I13:I13)),1/RWE!$I$6*SUM('2005Year'!I13:I13))</f>
        <v xml:space="preserve"> </v>
      </c>
      <c r="J13" s="77" t="str">
        <f>IF(RWE!$A$7="Y",IF(RWE!$J$4/RWE!$J$6*SUM('2005Year'!J13:J13)&lt;'2005AllExports'!$A$1," ",RWE!$J$4/RWE!$J$6*SUM('2005Year'!J13:J13)),1/RWE!$J$6*SUM('2005Year'!J13:J13))</f>
        <v xml:space="preserve"> </v>
      </c>
      <c r="K13" s="77" t="str">
        <f>IF(RWE!$A$7="Y",IF(RWE!$K$4/RWE!$K$6*SUM('2005Year'!K13:K13)&lt;'2005AllExports'!$A$1," ",RWE!$K$4/RWE!$K$6*SUM('2005Year'!K13:K13)),1/RWE!$K$6*SUM('2005Year'!K13:K13))</f>
        <v xml:space="preserve"> </v>
      </c>
      <c r="L13" s="77">
        <f>IF(RWE!$A$7="Y",IF(RWE!$K$4/RWE!$K$6*SUM('2005Year'!L13:L13)&lt;'2005AllExports'!$A$1," ",RWE!$K$4/RWE!$K$6*SUM('2005Year'!L13:L13)),1/RWE!$K$6*SUM('2005Year'!L13:L13))</f>
        <v>7.9987782000000163E-3</v>
      </c>
      <c r="N13" s="77" t="str">
        <f>IF(RWE!$A$7="Y",IF(RWE!$N$4/RWE!$N$6*SUM('2005Year'!N13:N13)&lt;'2005AllExports'!$A$1," ",RWE!$N$4/RWE!$N$6*SUM('2005Year'!N13:N13)),1/RWE!$N$6*SUM('2005Year'!N13:N13))</f>
        <v xml:space="preserve"> </v>
      </c>
      <c r="O13" s="77" t="str">
        <f>IF(RWE!$A$7="Y",IF(RWE!$O$4/RWE!$O$6*SUM('2005Year'!O13:O13)&lt;'2005AllExports'!$A$1," ",RWE!$O$4/RWE!$O$6*SUM('2005Year'!O13:O13)),1/RWE!$O$6*SUM('2005Year'!O13:O13))</f>
        <v xml:space="preserve"> </v>
      </c>
      <c r="P13" s="77" t="str">
        <f>IF(RWE!$A$7="Y",IF(RWE!$P$4/RWE!$P$6*SUM('2005Year'!P13:P13)&lt;'2005AllExports'!$A$1," ",RWE!$P$4/RWE!$P$6*SUM('2005Year'!P13:P13)),1/RWE!$P$6*SUM('2005Year'!P13:P13))</f>
        <v xml:space="preserve"> </v>
      </c>
      <c r="Q13" s="78">
        <f>IF(RWE!$A$7="Y",IF(SUM(B13:P13)&lt;$A$1," ",SUM(B13:P13)),"-")</f>
        <v>7.2593405388000007E-2</v>
      </c>
      <c r="S13" s="79" t="str">
        <f>IF(SUM(B13:B13)=0," ",'2005Year'!S13)</f>
        <v xml:space="preserve"> </v>
      </c>
      <c r="T13" s="79">
        <f>IF(SUM(C13:C13)=0," ",'2005Year'!T13)</f>
        <v>9.2855179999999997</v>
      </c>
      <c r="U13" s="79">
        <f>IF(SUM(D13:D13)=0," ",'2005Year'!U13)</f>
        <v>2.3474009999999996</v>
      </c>
      <c r="V13" s="79">
        <f>IF(SUM(E13:E13)=0," ",'2005Year'!V13)</f>
        <v>4.074567</v>
      </c>
      <c r="W13" s="79">
        <f>IF(SUM(F13:F13)=0," ",'2005Year'!W13)</f>
        <v>2.90605</v>
      </c>
      <c r="X13" s="79" t="str">
        <f>IF(SUM(G13:G13)=0," ",'2005Year'!X13)</f>
        <v xml:space="preserve"> </v>
      </c>
      <c r="Y13" s="79" t="str">
        <f>IF(SUM(H13:H13)=0," ",'2005Year'!Y13)</f>
        <v xml:space="preserve"> </v>
      </c>
      <c r="Z13" s="79" t="str">
        <f>IF(SUM(I13:I13)=0," ",'2005Year'!Z13)</f>
        <v xml:space="preserve"> </v>
      </c>
      <c r="AA13" s="79" t="str">
        <f>IF(SUM(J13:J13)=0," ",'2005Year'!AA13)</f>
        <v xml:space="preserve"> </v>
      </c>
      <c r="AB13" s="79" t="str">
        <f>IF(SUM(K13:K13)=0," ",'2005Year'!AB13)</f>
        <v xml:space="preserve"> </v>
      </c>
      <c r="AC13" s="79">
        <f>IF(SUM(L13:L13)=0," ",'2005Year'!AC13)</f>
        <v>1.8810289999999994</v>
      </c>
      <c r="AE13" s="79" t="str">
        <f>IF(SUM(N13:N13)=0," ",'2005Year'!AE13)</f>
        <v xml:space="preserve"> </v>
      </c>
      <c r="AF13" s="79" t="str">
        <f>IF(SUM(O13:O13)=0," ",'2005Year'!AF13)</f>
        <v xml:space="preserve"> </v>
      </c>
      <c r="AG13" s="79" t="str">
        <f>IF(SUM(P13:P13)=0," ",'2005Year'!AG13)</f>
        <v xml:space="preserve"> </v>
      </c>
      <c r="AH13" s="80">
        <f>IF(SUM(Q13:Q13)=0," ",'2005Year'!AH13)</f>
        <v>21.099530999999999</v>
      </c>
      <c r="AJ13" s="77" t="str">
        <f>IF(RWE!$A$7="Y",IF(RWE!$R$4/RWE!$R$6*SUM('2005Year'!AJ13:AJ13)&lt;'2005AllExports'!$A$1," ",RWE!$R$4/RWE!$R$6*SUM('2005Year'!AJ13:AJ13)),1/RWE!$R$6*SUM('2005Year'!AJ13:AJ13))</f>
        <v xml:space="preserve"> </v>
      </c>
      <c r="AK13" s="77" t="str">
        <f>IF(RWE!$A$7="Y",IF(RWE!$S$4/RWE!$S$6*SUM('2005Year'!AK13:AK13)&lt;'2005AllExports'!$A$1," ",RWE!$S$4/RWE!$S$6*SUM('2005Year'!AK13:AK13)),1/RWE!$S$6*SUM('2005Year'!AK13:AK13))</f>
        <v xml:space="preserve"> </v>
      </c>
      <c r="AL13" s="77" t="str">
        <f>IF(RWE!$A$7="Y",IF(RWE!$T$4/RWE!$T$6*SUM('2005Year'!AL13:AL13)&lt;'2005AllExports'!$A$1," ",RWE!$T$4/RWE!$T$6*SUM('2005Year'!AL13:AL13)),1/RWE!$T$6*SUM('2005Year'!AL13:AL13))</f>
        <v xml:space="preserve"> </v>
      </c>
      <c r="AM13" s="79">
        <f>SUM('2005Year'!AM13:AM13)</f>
        <v>0</v>
      </c>
      <c r="AN13" s="79">
        <f>SUM('2005Year'!AN13:AN13)</f>
        <v>0</v>
      </c>
      <c r="AO13" s="79">
        <f>SUM('2005Year'!AO13:AO13)</f>
        <v>0</v>
      </c>
    </row>
    <row r="14" spans="1:41" ht="13">
      <c r="A14" t="s">
        <v>34</v>
      </c>
      <c r="B14" s="76" t="str">
        <f>IF(RWE!$A$7="Y",IF(RWE!$B$4/RWE!$B$6*SUM('2005Year'!B14:B14)&lt;'2005AllExports'!$A$1," ",RWE!$B$4/RWE!$B$6*SUM('2005Year'!B14:B14)),1/RWE!$B$6*SUM('2005Year'!B14:B14))</f>
        <v xml:space="preserve"> </v>
      </c>
      <c r="C14" s="76">
        <f>IF(RWE!$A$7="Y",IF(RWE!$C$4/RWE!$C$6*SUM('2005Year'!C14:C14)&lt;'2005AllExports'!$A$1," ",RWE!$C$4/RWE!$C$6*SUM('2005Year'!C14:C14)),1/RWE!$C$6*SUM('2005Year'!C14:C14))</f>
        <v>6.0522210840000005E-3</v>
      </c>
      <c r="D14" s="76">
        <f>IF(RWE!$A$7="Y",IF(RWE!$D$4/RWE!$D$6*SUM('2005Year'!D14:D14)&lt;'2005AllExports'!$A$1," ",RWE!$D$4/RWE!$D$6*SUM('2005Year'!D14:D14)),1/RWE!$D$6*SUM('2005Year'!D14:D14))</f>
        <v>4.2832798959999988E-2</v>
      </c>
      <c r="E14" s="76" t="str">
        <f>IF(RWE!$A$7="Y",IF(RWE!$E$4/RWE!$E$6*SUM('2005Year'!E14:E14)&lt;'2005AllExports'!$A$1," ",RWE!$E$4/RWE!$E$6*SUM('2005Year'!E14:E14)),1/RWE!$E$6*SUM('2005Year'!E14:E14))</f>
        <v xml:space="preserve"> </v>
      </c>
      <c r="F14" s="77" t="str">
        <f>IF(RWE!$A$7="Y",IF(RWE!$F$4/RWE!$F$6*SUM('2005Year'!F14:F14)&lt;'2005AllExports'!$A$1," ",RWE!$F$4/RWE!$F$6*SUM('2005Year'!F14:F14)),1/RWE!$F$6*SUM('2005Year'!F14:F14))</f>
        <v xml:space="preserve"> </v>
      </c>
      <c r="G14" s="77">
        <f>IF(RWE!$A$7="Y",IF(RWE!$G$4/RWE!$G$6*SUM('2005Year'!G14:G14)&lt;'2005AllExports'!$A$1," ",RWE!$G$4/RWE!$G$6*SUM('2005Year'!G14:G14)),1/RWE!$G$6*SUM('2005Year'!G14:G14))</f>
        <v>6.0116700000000002E-3</v>
      </c>
      <c r="H14" s="77" t="str">
        <f>IF(RWE!$A$7="Y",IF(RWE!$H$4/RWE!$H$6*SUM('2005Year'!H14:H14)&lt;'2005AllExports'!$A$1," ",RWE!$H$4/RWE!$H$6*SUM('2005Year'!H14:H14)),1/RWE!$H$6*SUM('2005Year'!H14:H14))</f>
        <v xml:space="preserve"> </v>
      </c>
      <c r="I14" s="77" t="str">
        <f>IF(RWE!$A$7="Y",IF(RWE!$I$4/RWE!$I$6*SUM('2005Year'!I14:I14)&lt;'2005AllExports'!$A$1," ",RWE!$I$4/RWE!$I$6*SUM('2005Year'!I14:I14)),1/RWE!$I$6*SUM('2005Year'!I14:I14))</f>
        <v xml:space="preserve"> </v>
      </c>
      <c r="J14" s="77" t="str">
        <f>IF(RWE!$A$7="Y",IF(RWE!$J$4/RWE!$J$6*SUM('2005Year'!J14:J14)&lt;'2005AllExports'!$A$1," ",RWE!$J$4/RWE!$J$6*SUM('2005Year'!J14:J14)),1/RWE!$J$6*SUM('2005Year'!J14:J14))</f>
        <v xml:space="preserve"> </v>
      </c>
      <c r="K14" s="77" t="str">
        <f>IF(RWE!$A$7="Y",IF(RWE!$K$4/RWE!$K$6*SUM('2005Year'!K14:K14)&lt;'2005AllExports'!$A$1," ",RWE!$K$4/RWE!$K$6*SUM('2005Year'!K14:K14)),1/RWE!$K$6*SUM('2005Year'!K14:K14))</f>
        <v xml:space="preserve"> </v>
      </c>
      <c r="L14" s="77" t="str">
        <f>IF(RWE!$A$7="Y",IF(RWE!$K$4/RWE!$K$6*SUM('2005Year'!L14:L14)&lt;'2005AllExports'!$A$1," ",RWE!$K$4/RWE!$K$6*SUM('2005Year'!L14:L14)),1/RWE!$K$6*SUM('2005Year'!L14:L14))</f>
        <v xml:space="preserve"> </v>
      </c>
      <c r="N14" s="77" t="str">
        <f>IF(RWE!$A$7="Y",IF(RWE!$N$4/RWE!$N$6*SUM('2005Year'!N14:N14)&lt;'2005AllExports'!$A$1," ",RWE!$N$4/RWE!$N$6*SUM('2005Year'!N14:N14)),1/RWE!$N$6*SUM('2005Year'!N14:N14))</f>
        <v xml:space="preserve"> </v>
      </c>
      <c r="O14" s="77" t="str">
        <f>IF(RWE!$A$7="Y",IF(RWE!$O$4/RWE!$O$6*SUM('2005Year'!O14:O14)&lt;'2005AllExports'!$A$1," ",RWE!$O$4/RWE!$O$6*SUM('2005Year'!O14:O14)),1/RWE!$O$6*SUM('2005Year'!O14:O14))</f>
        <v xml:space="preserve"> </v>
      </c>
      <c r="P14" s="77" t="str">
        <f>IF(RWE!$A$7="Y",IF(RWE!$P$4/RWE!$P$6*SUM('2005Year'!P14:P14)&lt;'2005AllExports'!$A$1," ",RWE!$P$4/RWE!$P$6*SUM('2005Year'!P14:P14)),1/RWE!$P$6*SUM('2005Year'!P14:P14))</f>
        <v xml:space="preserve"> </v>
      </c>
      <c r="Q14" s="78">
        <f>IF(RWE!$A$7="Y",IF(SUM(B14:P14)&lt;$A$1," ",SUM(B14:P14)),"-")</f>
        <v>5.4896690043999982E-2</v>
      </c>
      <c r="S14" s="79" t="str">
        <f>IF(SUM(B14:B14)=0," ",'2005Year'!S14)</f>
        <v xml:space="preserve"> </v>
      </c>
      <c r="T14" s="79">
        <f>IF(SUM(C14:C14)=0," ",'2005Year'!T14)</f>
        <v>1.8071819999999998</v>
      </c>
      <c r="U14" s="79">
        <f>IF(SUM(D14:D14)=0," ",'2005Year'!U14)</f>
        <v>11.597257000000001</v>
      </c>
      <c r="V14" s="79" t="str">
        <f>IF(SUM(E14:E14)=0," ",'2005Year'!V14)</f>
        <v xml:space="preserve"> </v>
      </c>
      <c r="W14" s="79" t="str">
        <f>IF(SUM(F14:F14)=0," ",'2005Year'!W14)</f>
        <v xml:space="preserve"> </v>
      </c>
      <c r="X14" s="79">
        <f>IF(SUM(G14:G14)=0," ",'2005Year'!X14)</f>
        <v>1.3134059999999999</v>
      </c>
      <c r="Y14" s="79" t="str">
        <f>IF(SUM(H14:H14)=0," ",'2005Year'!Y14)</f>
        <v xml:space="preserve"> </v>
      </c>
      <c r="Z14" s="79" t="str">
        <f>IF(SUM(I14:I14)=0," ",'2005Year'!Z14)</f>
        <v xml:space="preserve"> </v>
      </c>
      <c r="AA14" s="79" t="str">
        <f>IF(SUM(J14:J14)=0," ",'2005Year'!AA14)</f>
        <v xml:space="preserve"> </v>
      </c>
      <c r="AB14" s="79" t="str">
        <f>IF(SUM(K14:K14)=0," ",'2005Year'!AB14)</f>
        <v xml:space="preserve"> </v>
      </c>
      <c r="AC14" s="79" t="str">
        <f>IF(SUM(L14:L14)=0," ",'2005Year'!AC14)</f>
        <v xml:space="preserve"> </v>
      </c>
      <c r="AE14" s="79" t="str">
        <f>IF(SUM(N14:N14)=0," ",'2005Year'!AE14)</f>
        <v xml:space="preserve"> </v>
      </c>
      <c r="AF14" s="79" t="str">
        <f>IF(SUM(O14:O14)=0," ",'2005Year'!AF14)</f>
        <v xml:space="preserve"> </v>
      </c>
      <c r="AG14" s="79" t="str">
        <f>IF(SUM(P14:P14)=0," ",'2005Year'!AG14)</f>
        <v xml:space="preserve"> </v>
      </c>
      <c r="AH14" s="80">
        <f>IF(SUM(Q14:Q14)=0," ",'2005Year'!AH14)</f>
        <v>17.416304000000004</v>
      </c>
      <c r="AJ14" s="77" t="str">
        <f>IF(RWE!$A$7="Y",IF(RWE!$R$4/RWE!$R$6*SUM('2005Year'!AJ14:AJ14)&lt;'2005AllExports'!$A$1," ",RWE!$R$4/RWE!$R$6*SUM('2005Year'!AJ14:AJ14)),1/RWE!$R$6*SUM('2005Year'!AJ14:AJ14))</f>
        <v xml:space="preserve"> </v>
      </c>
      <c r="AK14" s="77" t="str">
        <f>IF(RWE!$A$7="Y",IF(RWE!$S$4/RWE!$S$6*SUM('2005Year'!AK14:AK14)&lt;'2005AllExports'!$A$1," ",RWE!$S$4/RWE!$S$6*SUM('2005Year'!AK14:AK14)),1/RWE!$S$6*SUM('2005Year'!AK14:AK14))</f>
        <v xml:space="preserve"> </v>
      </c>
      <c r="AL14" s="77" t="str">
        <f>IF(RWE!$A$7="Y",IF(RWE!$T$4/RWE!$T$6*SUM('2005Year'!AL14:AL14)&lt;'2005AllExports'!$A$1," ",RWE!$T$4/RWE!$T$6*SUM('2005Year'!AL14:AL14)),1/RWE!$T$6*SUM('2005Year'!AL14:AL14))</f>
        <v xml:space="preserve"> </v>
      </c>
      <c r="AM14" s="79">
        <f>SUM('2005Year'!AM14:AM14)</f>
        <v>0</v>
      </c>
      <c r="AN14" s="79">
        <f>SUM('2005Year'!AN14:AN14)</f>
        <v>0</v>
      </c>
      <c r="AO14" s="79">
        <f>SUM('2005Year'!AO14:AO14)</f>
        <v>0</v>
      </c>
    </row>
    <row r="15" spans="1:41" ht="13">
      <c r="A15" t="s">
        <v>35</v>
      </c>
      <c r="B15" s="76" t="str">
        <f>IF(RWE!$A$7="Y",IF(RWE!$B$4/RWE!$B$6*SUM('2005Year'!B15:B15)&lt;'2005AllExports'!$A$1," ",RWE!$B$4/RWE!$B$6*SUM('2005Year'!B15:B15)),1/RWE!$B$6*SUM('2005Year'!B15:B15))</f>
        <v xml:space="preserve"> </v>
      </c>
      <c r="C15" s="76">
        <f>IF(RWE!$A$7="Y",IF(RWE!$C$4/RWE!$C$6*SUM('2005Year'!C15:C15)&lt;'2005AllExports'!$A$1," ",RWE!$C$4/RWE!$C$6*SUM('2005Year'!C15:C15)),1/RWE!$C$6*SUM('2005Year'!C15:C15))</f>
        <v>1.9717766796E-2</v>
      </c>
      <c r="D15" s="76" t="str">
        <f>IF(RWE!$A$7="Y",IF(RWE!$D$4/RWE!$D$6*SUM('2005Year'!D15:D15)&lt;'2005AllExports'!$A$1," ",RWE!$D$4/RWE!$D$6*SUM('2005Year'!D15:D15)),1/RWE!$D$6*SUM('2005Year'!D15:D15))</f>
        <v xml:space="preserve"> </v>
      </c>
      <c r="E15" s="76" t="str">
        <f>IF(RWE!$A$7="Y",IF(RWE!$E$4/RWE!$E$6*SUM('2005Year'!E15:E15)&lt;'2005AllExports'!$A$1," ",RWE!$E$4/RWE!$E$6*SUM('2005Year'!E15:E15)),1/RWE!$E$6*SUM('2005Year'!E15:E15))</f>
        <v xml:space="preserve"> </v>
      </c>
      <c r="F15" s="77" t="str">
        <f>IF(RWE!$A$7="Y",IF(RWE!$F$4/RWE!$F$6*SUM('2005Year'!F15:F15)&lt;'2005AllExports'!$A$1," ",RWE!$F$4/RWE!$F$6*SUM('2005Year'!F15:F15)),1/RWE!$F$6*SUM('2005Year'!F15:F15))</f>
        <v xml:space="preserve"> </v>
      </c>
      <c r="G15" s="77" t="str">
        <f>IF(RWE!$A$7="Y",IF(RWE!$G$4/RWE!$G$6*SUM('2005Year'!G15:G15)&lt;'2005AllExports'!$A$1," ",RWE!$G$4/RWE!$G$6*SUM('2005Year'!G15:G15)),1/RWE!$G$6*SUM('2005Year'!G15:G15))</f>
        <v xml:space="preserve"> </v>
      </c>
      <c r="H15" s="77" t="str">
        <f>IF(RWE!$A$7="Y",IF(RWE!$H$4/RWE!$H$6*SUM('2005Year'!H15:H15)&lt;'2005AllExports'!$A$1," ",RWE!$H$4/RWE!$H$6*SUM('2005Year'!H15:H15)),1/RWE!$H$6*SUM('2005Year'!H15:H15))</f>
        <v xml:space="preserve"> </v>
      </c>
      <c r="I15" s="77" t="str">
        <f>IF(RWE!$A$7="Y",IF(RWE!$I$4/RWE!$I$6*SUM('2005Year'!I15:I15)&lt;'2005AllExports'!$A$1," ",RWE!$I$4/RWE!$I$6*SUM('2005Year'!I15:I15)),1/RWE!$I$6*SUM('2005Year'!I15:I15))</f>
        <v xml:space="preserve"> </v>
      </c>
      <c r="J15" s="77" t="str">
        <f>IF(RWE!$A$7="Y",IF(RWE!$J$4/RWE!$J$6*SUM('2005Year'!J15:J15)&lt;'2005AllExports'!$A$1," ",RWE!$J$4/RWE!$J$6*SUM('2005Year'!J15:J15)),1/RWE!$J$6*SUM('2005Year'!J15:J15))</f>
        <v xml:space="preserve"> </v>
      </c>
      <c r="K15" s="77" t="str">
        <f>IF(RWE!$A$7="Y",IF(RWE!$K$4/RWE!$K$6*SUM('2005Year'!K15:K15)&lt;'2005AllExports'!$A$1," ",RWE!$K$4/RWE!$K$6*SUM('2005Year'!K15:K15)),1/RWE!$K$6*SUM('2005Year'!K15:K15))</f>
        <v xml:space="preserve"> </v>
      </c>
      <c r="L15" s="77" t="str">
        <f>IF(RWE!$A$7="Y",IF(RWE!$K$4/RWE!$K$6*SUM('2005Year'!L15:L15)&lt;'2005AllExports'!$A$1," ",RWE!$K$4/RWE!$K$6*SUM('2005Year'!L15:L15)),1/RWE!$K$6*SUM('2005Year'!L15:L15))</f>
        <v xml:space="preserve"> </v>
      </c>
      <c r="N15" s="77" t="str">
        <f>IF(RWE!$A$7="Y",IF(RWE!$N$4/RWE!$N$6*SUM('2005Year'!N15:N15)&lt;'2005AllExports'!$A$1," ",RWE!$N$4/RWE!$N$6*SUM('2005Year'!N15:N15)),1/RWE!$N$6*SUM('2005Year'!N15:N15))</f>
        <v xml:space="preserve"> </v>
      </c>
      <c r="O15" s="77" t="str">
        <f>IF(RWE!$A$7="Y",IF(RWE!$O$4/RWE!$O$6*SUM('2005Year'!O15:O15)&lt;'2005AllExports'!$A$1," ",RWE!$O$4/RWE!$O$6*SUM('2005Year'!O15:O15)),1/RWE!$O$6*SUM('2005Year'!O15:O15))</f>
        <v xml:space="preserve"> </v>
      </c>
      <c r="P15" s="77" t="str">
        <f>IF(RWE!$A$7="Y",IF(RWE!$P$4/RWE!$P$6*SUM('2005Year'!P15:P15)&lt;'2005AllExports'!$A$1," ",RWE!$P$4/RWE!$P$6*SUM('2005Year'!P15:P15)),1/RWE!$P$6*SUM('2005Year'!P15:P15))</f>
        <v xml:space="preserve"> </v>
      </c>
      <c r="Q15" s="78">
        <f>IF(RWE!$A$7="Y",IF(SUM(B15:P15)&lt;$A$1," ",SUM(B15:P15)),"-")</f>
        <v>1.9717766796E-2</v>
      </c>
      <c r="S15" s="79" t="str">
        <f>IF(SUM(B15:B15)=0," ",'2005Year'!S15)</f>
        <v xml:space="preserve"> </v>
      </c>
      <c r="T15" s="79">
        <f>IF(SUM(C15:C15)=0," ",'2005Year'!T15)</f>
        <v>7.0009269999999999</v>
      </c>
      <c r="U15" s="79" t="str">
        <f>IF(SUM(D15:D15)=0," ",'2005Year'!U15)</f>
        <v xml:space="preserve"> </v>
      </c>
      <c r="V15" s="79" t="str">
        <f>IF(SUM(E15:E15)=0," ",'2005Year'!V15)</f>
        <v xml:space="preserve"> </v>
      </c>
      <c r="W15" s="79" t="str">
        <f>IF(SUM(F15:F15)=0," ",'2005Year'!W15)</f>
        <v xml:space="preserve"> </v>
      </c>
      <c r="X15" s="79" t="str">
        <f>IF(SUM(G15:G15)=0," ",'2005Year'!X15)</f>
        <v xml:space="preserve"> </v>
      </c>
      <c r="Y15" s="79" t="str">
        <f>IF(SUM(H15:H15)=0," ",'2005Year'!Y15)</f>
        <v xml:space="preserve"> </v>
      </c>
      <c r="Z15" s="79" t="str">
        <f>IF(SUM(I15:I15)=0," ",'2005Year'!Z15)</f>
        <v xml:space="preserve"> </v>
      </c>
      <c r="AA15" s="79" t="str">
        <f>IF(SUM(J15:J15)=0," ",'2005Year'!AA15)</f>
        <v xml:space="preserve"> </v>
      </c>
      <c r="AB15" s="79" t="str">
        <f>IF(SUM(K15:K15)=0," ",'2005Year'!AB15)</f>
        <v xml:space="preserve"> </v>
      </c>
      <c r="AC15" s="79" t="str">
        <f>IF(SUM(L15:L15)=0," ",'2005Year'!AC15)</f>
        <v xml:space="preserve"> </v>
      </c>
      <c r="AE15" s="79" t="str">
        <f>IF(SUM(N15:N15)=0," ",'2005Year'!AE15)</f>
        <v xml:space="preserve"> </v>
      </c>
      <c r="AF15" s="79" t="str">
        <f>IF(SUM(O15:O15)=0," ",'2005Year'!AF15)</f>
        <v xml:space="preserve"> </v>
      </c>
      <c r="AG15" s="79" t="str">
        <f>IF(SUM(P15:P15)=0," ",'2005Year'!AG15)</f>
        <v xml:space="preserve"> </v>
      </c>
      <c r="AH15" s="80">
        <f>IF(SUM(Q15:Q15)=0," ",'2005Year'!AH15)</f>
        <v>9.0037739999999999</v>
      </c>
      <c r="AJ15" s="77" t="str">
        <f>IF(RWE!$A$7="Y",IF(RWE!$R$4/RWE!$R$6*SUM('2005Year'!AJ15:AJ15)&lt;'2005AllExports'!$A$1," ",RWE!$R$4/RWE!$R$6*SUM('2005Year'!AJ15:AJ15)),1/RWE!$R$6*SUM('2005Year'!AJ15:AJ15))</f>
        <v xml:space="preserve"> </v>
      </c>
      <c r="AK15" s="77" t="str">
        <f>IF(RWE!$A$7="Y",IF(RWE!$S$4/RWE!$S$6*SUM('2005Year'!AK15:AK15)&lt;'2005AllExports'!$A$1," ",RWE!$S$4/RWE!$S$6*SUM('2005Year'!AK15:AK15)),1/RWE!$S$6*SUM('2005Year'!AK15:AK15))</f>
        <v xml:space="preserve"> </v>
      </c>
      <c r="AL15" s="77" t="str">
        <f>IF(RWE!$A$7="Y",IF(RWE!$T$4/RWE!$T$6*SUM('2005Year'!AL15:AL15)&lt;'2005AllExports'!$A$1," ",RWE!$T$4/RWE!$T$6*SUM('2005Year'!AL15:AL15)),1/RWE!$T$6*SUM('2005Year'!AL15:AL15))</f>
        <v xml:space="preserve"> </v>
      </c>
      <c r="AM15" s="79">
        <f>SUM('2005Year'!AM15:AM15)</f>
        <v>0</v>
      </c>
      <c r="AN15" s="79">
        <f>SUM('2005Year'!AN15:AN15)</f>
        <v>0</v>
      </c>
      <c r="AO15" s="79">
        <f>SUM('2005Year'!AO15:AO15)</f>
        <v>0</v>
      </c>
    </row>
    <row r="16" spans="1:41" ht="13">
      <c r="A16" t="s">
        <v>36</v>
      </c>
      <c r="B16" s="76" t="str">
        <f>IF(RWE!$A$7="Y",IF(RWE!$B$4/RWE!$B$6*SUM('2005Year'!B16:B16)&lt;'2005AllExports'!$A$1," ",RWE!$B$4/RWE!$B$6*SUM('2005Year'!B16:B16)),1/RWE!$B$6*SUM('2005Year'!B16:B16))</f>
        <v xml:space="preserve"> </v>
      </c>
      <c r="C16" s="76" t="str">
        <f>IF(RWE!$A$7="Y",IF(RWE!$C$4/RWE!$C$6*SUM('2005Year'!C16:C16)&lt;'2005AllExports'!$A$1," ",RWE!$C$4/RWE!$C$6*SUM('2005Year'!C16:C16)),1/RWE!$C$6*SUM('2005Year'!C16:C16))</f>
        <v xml:space="preserve"> </v>
      </c>
      <c r="D16" s="76" t="str">
        <f>IF(RWE!$A$7="Y",IF(RWE!$D$4/RWE!$D$6*SUM('2005Year'!D16:D16)&lt;'2005AllExports'!$A$1," ",RWE!$D$4/RWE!$D$6*SUM('2005Year'!D16:D16)),1/RWE!$D$6*SUM('2005Year'!D16:D16))</f>
        <v xml:space="preserve"> </v>
      </c>
      <c r="E16" s="76" t="str">
        <f>IF(RWE!$A$7="Y",IF(RWE!$E$4/RWE!$E$6*SUM('2005Year'!E16:E16)&lt;'2005AllExports'!$A$1," ",RWE!$E$4/RWE!$E$6*SUM('2005Year'!E16:E16)),1/RWE!$E$6*SUM('2005Year'!E16:E16))</f>
        <v xml:space="preserve"> </v>
      </c>
      <c r="F16" s="77" t="str">
        <f>IF(RWE!$A$7="Y",IF(RWE!$F$4/RWE!$F$6*SUM('2005Year'!F16:F16)&lt;'2005AllExports'!$A$1," ",RWE!$F$4/RWE!$F$6*SUM('2005Year'!F16:F16)),1/RWE!$F$6*SUM('2005Year'!F16:F16))</f>
        <v xml:space="preserve"> </v>
      </c>
      <c r="G16" s="77" t="str">
        <f>IF(RWE!$A$7="Y",IF(RWE!$G$4/RWE!$G$6*SUM('2005Year'!G16:G16)&lt;'2005AllExports'!$A$1," ",RWE!$G$4/RWE!$G$6*SUM('2005Year'!G16:G16)),1/RWE!$G$6*SUM('2005Year'!G16:G16))</f>
        <v xml:space="preserve"> </v>
      </c>
      <c r="H16" s="77" t="str">
        <f>IF(RWE!$A$7="Y",IF(RWE!$H$4/RWE!$H$6*SUM('2005Year'!H16:H16)&lt;'2005AllExports'!$A$1," ",RWE!$H$4/RWE!$H$6*SUM('2005Year'!H16:H16)),1/RWE!$H$6*SUM('2005Year'!H16:H16))</f>
        <v xml:space="preserve"> </v>
      </c>
      <c r="I16" s="77" t="str">
        <f>IF(RWE!$A$7="Y",IF(RWE!$I$4/RWE!$I$6*SUM('2005Year'!I16:I16)&lt;'2005AllExports'!$A$1," ",RWE!$I$4/RWE!$I$6*SUM('2005Year'!I16:I16)),1/RWE!$I$6*SUM('2005Year'!I16:I16))</f>
        <v xml:space="preserve"> </v>
      </c>
      <c r="J16" s="77" t="str">
        <f>IF(RWE!$A$7="Y",IF(RWE!$J$4/RWE!$J$6*SUM('2005Year'!J16:J16)&lt;'2005AllExports'!$A$1," ",RWE!$J$4/RWE!$J$6*SUM('2005Year'!J16:J16)),1/RWE!$J$6*SUM('2005Year'!J16:J16))</f>
        <v xml:space="preserve"> </v>
      </c>
      <c r="K16" s="77" t="str">
        <f>IF(RWE!$A$7="Y",IF(RWE!$K$4/RWE!$K$6*SUM('2005Year'!K16:K16)&lt;'2005AllExports'!$A$1," ",RWE!$K$4/RWE!$K$6*SUM('2005Year'!K16:K16)),1/RWE!$K$6*SUM('2005Year'!K16:K16))</f>
        <v xml:space="preserve"> </v>
      </c>
      <c r="L16" s="77" t="str">
        <f>IF(RWE!$A$7="Y",IF(RWE!$K$4/RWE!$K$6*SUM('2005Year'!L16:L16)&lt;'2005AllExports'!$A$1," ",RWE!$K$4/RWE!$K$6*SUM('2005Year'!L16:L16)),1/RWE!$K$6*SUM('2005Year'!L16:L16))</f>
        <v xml:space="preserve"> </v>
      </c>
      <c r="N16" s="77" t="str">
        <f>IF(RWE!$A$7="Y",IF(RWE!$N$4/RWE!$N$6*SUM('2005Year'!N16:N16)&lt;'2005AllExports'!$A$1," ",RWE!$N$4/RWE!$N$6*SUM('2005Year'!N16:N16)),1/RWE!$N$6*SUM('2005Year'!N16:N16))</f>
        <v xml:space="preserve"> </v>
      </c>
      <c r="O16" s="77" t="str">
        <f>IF(RWE!$A$7="Y",IF(RWE!$O$4/RWE!$O$6*SUM('2005Year'!O16:O16)&lt;'2005AllExports'!$A$1," ",RWE!$O$4/RWE!$O$6*SUM('2005Year'!O16:O16)),1/RWE!$O$6*SUM('2005Year'!O16:O16))</f>
        <v xml:space="preserve"> </v>
      </c>
      <c r="P16" s="77" t="str">
        <f>IF(RWE!$A$7="Y",IF(RWE!$P$4/RWE!$P$6*SUM('2005Year'!P16:P16)&lt;'2005AllExports'!$A$1," ",RWE!$P$4/RWE!$P$6*SUM('2005Year'!P16:P16)),1/RWE!$P$6*SUM('2005Year'!P16:P16))</f>
        <v xml:space="preserve"> </v>
      </c>
      <c r="Q16" s="78" t="str">
        <f>IF(RWE!$A$7="Y",IF(SUM(B16:P16)&lt;$A$1," ",SUM(B16:P16)),"-")</f>
        <v xml:space="preserve"> </v>
      </c>
      <c r="S16" s="79" t="str">
        <f>IF(SUM(B16:B16)=0," ",'2005Year'!S16)</f>
        <v xml:space="preserve"> </v>
      </c>
      <c r="T16" s="79" t="str">
        <f>IF(SUM(C16:C16)=0," ",'2005Year'!T16)</f>
        <v xml:space="preserve"> </v>
      </c>
      <c r="U16" s="79" t="str">
        <f>IF(SUM(D16:D16)=0," ",'2005Year'!U16)</f>
        <v xml:space="preserve"> </v>
      </c>
      <c r="V16" s="79" t="str">
        <f>IF(SUM(E16:E16)=0," ",'2005Year'!V16)</f>
        <v xml:space="preserve"> </v>
      </c>
      <c r="W16" s="79" t="str">
        <f>IF(SUM(F16:F16)=0," ",'2005Year'!W16)</f>
        <v xml:space="preserve"> </v>
      </c>
      <c r="X16" s="79" t="str">
        <f>IF(SUM(G16:G16)=0," ",'2005Year'!X16)</f>
        <v xml:space="preserve"> </v>
      </c>
      <c r="Y16" s="79" t="str">
        <f>IF(SUM(H16:H16)=0," ",'2005Year'!Y16)</f>
        <v xml:space="preserve"> </v>
      </c>
      <c r="Z16" s="79" t="str">
        <f>IF(SUM(I16:I16)=0," ",'2005Year'!Z16)</f>
        <v xml:space="preserve"> </v>
      </c>
      <c r="AA16" s="79" t="str">
        <f>IF(SUM(J16:J16)=0," ",'2005Year'!AA16)</f>
        <v xml:space="preserve"> </v>
      </c>
      <c r="AB16" s="79" t="str">
        <f>IF(SUM(K16:K16)=0," ",'2005Year'!AB16)</f>
        <v xml:space="preserve"> </v>
      </c>
      <c r="AC16" s="79" t="str">
        <f>IF(SUM(L16:L16)=0," ",'2005Year'!AC16)</f>
        <v xml:space="preserve"> </v>
      </c>
      <c r="AE16" s="79" t="str">
        <f>IF(SUM(N16:N16)=0," ",'2005Year'!AE16)</f>
        <v xml:space="preserve"> </v>
      </c>
      <c r="AF16" s="79" t="str">
        <f>IF(SUM(O16:O16)=0," ",'2005Year'!AF16)</f>
        <v xml:space="preserve"> </v>
      </c>
      <c r="AG16" s="79" t="str">
        <f>IF(SUM(P16:P16)=0," ",'2005Year'!AG16)</f>
        <v xml:space="preserve"> </v>
      </c>
      <c r="AH16" s="80" t="str">
        <f>IF(SUM(Q16:Q16)=0," ",'2005Year'!AH16)</f>
        <v xml:space="preserve"> </v>
      </c>
      <c r="AJ16" s="77" t="str">
        <f>IF(RWE!$A$7="Y",IF(RWE!$R$4/RWE!$R$6*SUM('2005Year'!AJ16:AJ16)&lt;'2005AllExports'!$A$1," ",RWE!$R$4/RWE!$R$6*SUM('2005Year'!AJ16:AJ16)),1/RWE!$R$6*SUM('2005Year'!AJ16:AJ16))</f>
        <v xml:space="preserve"> </v>
      </c>
      <c r="AK16" s="77" t="str">
        <f>IF(RWE!$A$7="Y",IF(RWE!$S$4/RWE!$S$6*SUM('2005Year'!AK16:AK16)&lt;'2005AllExports'!$A$1," ",RWE!$S$4/RWE!$S$6*SUM('2005Year'!AK16:AK16)),1/RWE!$S$6*SUM('2005Year'!AK16:AK16))</f>
        <v xml:space="preserve"> </v>
      </c>
      <c r="AL16" s="77" t="str">
        <f>IF(RWE!$A$7="Y",IF(RWE!$T$4/RWE!$T$6*SUM('2005Year'!AL16:AL16)&lt;'2005AllExports'!$A$1," ",RWE!$T$4/RWE!$T$6*SUM('2005Year'!AL16:AL16)),1/RWE!$T$6*SUM('2005Year'!AL16:AL16))</f>
        <v xml:space="preserve"> </v>
      </c>
      <c r="AM16" s="79">
        <f>SUM('2005Year'!AM16:AM16)</f>
        <v>0</v>
      </c>
      <c r="AN16" s="79">
        <f>SUM('2005Year'!AN16:AN16)</f>
        <v>0</v>
      </c>
      <c r="AO16" s="79">
        <f>SUM('2005Year'!AO16:AO16)</f>
        <v>0</v>
      </c>
    </row>
    <row r="17" spans="1:41" ht="13">
      <c r="A17" t="s">
        <v>37</v>
      </c>
      <c r="B17" s="76" t="str">
        <f>IF(RWE!$A$7="Y",IF(RWE!$B$4/RWE!$B$6*SUM('2005Year'!B17:B17)&lt;'2005AllExports'!$A$1," ",RWE!$B$4/RWE!$B$6*SUM('2005Year'!B17:B17)),1/RWE!$B$6*SUM('2005Year'!B17:B17))</f>
        <v xml:space="preserve"> </v>
      </c>
      <c r="C17" s="76">
        <f>IF(RWE!$A$7="Y",IF(RWE!$C$4/RWE!$C$6*SUM('2005Year'!C17:C17)&lt;'2005AllExports'!$A$1," ",RWE!$C$4/RWE!$C$6*SUM('2005Year'!C17:C17)),1/RWE!$C$6*SUM('2005Year'!C17:C17))</f>
        <v>1.7324453327999999E-2</v>
      </c>
      <c r="D17" s="76" t="str">
        <f>IF(RWE!$A$7="Y",IF(RWE!$D$4/RWE!$D$6*SUM('2005Year'!D17:D17)&lt;'2005AllExports'!$A$1," ",RWE!$D$4/RWE!$D$6*SUM('2005Year'!D17:D17)),1/RWE!$D$6*SUM('2005Year'!D17:D17))</f>
        <v xml:space="preserve"> </v>
      </c>
      <c r="E17" s="76" t="str">
        <f>IF(RWE!$A$7="Y",IF(RWE!$E$4/RWE!$E$6*SUM('2005Year'!E17:E17)&lt;'2005AllExports'!$A$1," ",RWE!$E$4/RWE!$E$6*SUM('2005Year'!E17:E17)),1/RWE!$E$6*SUM('2005Year'!E17:E17))</f>
        <v xml:space="preserve"> </v>
      </c>
      <c r="F17" s="77" t="str">
        <f>IF(RWE!$A$7="Y",IF(RWE!$F$4/RWE!$F$6*SUM('2005Year'!F17:F17)&lt;'2005AllExports'!$A$1," ",RWE!$F$4/RWE!$F$6*SUM('2005Year'!F17:F17)),1/RWE!$F$6*SUM('2005Year'!F17:F17))</f>
        <v xml:space="preserve"> </v>
      </c>
      <c r="G17" s="77" t="str">
        <f>IF(RWE!$A$7="Y",IF(RWE!$G$4/RWE!$G$6*SUM('2005Year'!G17:G17)&lt;'2005AllExports'!$A$1," ",RWE!$G$4/RWE!$G$6*SUM('2005Year'!G17:G17)),1/RWE!$G$6*SUM('2005Year'!G17:G17))</f>
        <v xml:space="preserve"> </v>
      </c>
      <c r="H17" s="77" t="str">
        <f>IF(RWE!$A$7="Y",IF(RWE!$H$4/RWE!$H$6*SUM('2005Year'!H17:H17)&lt;'2005AllExports'!$A$1," ",RWE!$H$4/RWE!$H$6*SUM('2005Year'!H17:H17)),1/RWE!$H$6*SUM('2005Year'!H17:H17))</f>
        <v xml:space="preserve"> </v>
      </c>
      <c r="I17" s="77" t="str">
        <f>IF(RWE!$A$7="Y",IF(RWE!$I$4/RWE!$I$6*SUM('2005Year'!I17:I17)&lt;'2005AllExports'!$A$1," ",RWE!$I$4/RWE!$I$6*SUM('2005Year'!I17:I17)),1/RWE!$I$6*SUM('2005Year'!I17:I17))</f>
        <v xml:space="preserve"> </v>
      </c>
      <c r="J17" s="77" t="str">
        <f>IF(RWE!$A$7="Y",IF(RWE!$J$4/RWE!$J$6*SUM('2005Year'!J17:J17)&lt;'2005AllExports'!$A$1," ",RWE!$J$4/RWE!$J$6*SUM('2005Year'!J17:J17)),1/RWE!$J$6*SUM('2005Year'!J17:J17))</f>
        <v xml:space="preserve"> </v>
      </c>
      <c r="K17" s="77" t="str">
        <f>IF(RWE!$A$7="Y",IF(RWE!$K$4/RWE!$K$6*SUM('2005Year'!K17:K17)&lt;'2005AllExports'!$A$1," ",RWE!$K$4/RWE!$K$6*SUM('2005Year'!K17:K17)),1/RWE!$K$6*SUM('2005Year'!K17:K17))</f>
        <v xml:space="preserve"> </v>
      </c>
      <c r="L17" s="77" t="str">
        <f>IF(RWE!$A$7="Y",IF(RWE!$K$4/RWE!$K$6*SUM('2005Year'!L17:L17)&lt;'2005AllExports'!$A$1," ",RWE!$K$4/RWE!$K$6*SUM('2005Year'!L17:L17)),1/RWE!$K$6*SUM('2005Year'!L17:L17))</f>
        <v xml:space="preserve"> </v>
      </c>
      <c r="N17" s="77" t="str">
        <f>IF(RWE!$A$7="Y",IF(RWE!$N$4/RWE!$N$6*SUM('2005Year'!N17:N17)&lt;'2005AllExports'!$A$1," ",RWE!$N$4/RWE!$N$6*SUM('2005Year'!N17:N17)),1/RWE!$N$6*SUM('2005Year'!N17:N17))</f>
        <v xml:space="preserve"> </v>
      </c>
      <c r="O17" s="77" t="str">
        <f>IF(RWE!$A$7="Y",IF(RWE!$O$4/RWE!$O$6*SUM('2005Year'!O17:O17)&lt;'2005AllExports'!$A$1," ",RWE!$O$4/RWE!$O$6*SUM('2005Year'!O17:O17)),1/RWE!$O$6*SUM('2005Year'!O17:O17))</f>
        <v xml:space="preserve"> </v>
      </c>
      <c r="P17" s="77" t="str">
        <f>IF(RWE!$A$7="Y",IF(RWE!$P$4/RWE!$P$6*SUM('2005Year'!P17:P17)&lt;'2005AllExports'!$A$1," ",RWE!$P$4/RWE!$P$6*SUM('2005Year'!P17:P17)),1/RWE!$P$6*SUM('2005Year'!P17:P17))</f>
        <v xml:space="preserve"> </v>
      </c>
      <c r="Q17" s="78">
        <f>IF(RWE!$A$7="Y",IF(SUM(B17:P17)&lt;$A$1," ",SUM(B17:P17)),"-")</f>
        <v>1.7324453327999999E-2</v>
      </c>
      <c r="S17" s="79" t="str">
        <f>IF(SUM(B17:B17)=0," ",'2005Year'!S17)</f>
        <v xml:space="preserve"> </v>
      </c>
      <c r="T17" s="79">
        <f>IF(SUM(C17:C17)=0," ",'2005Year'!T17)</f>
        <v>7.0879000000000003</v>
      </c>
      <c r="U17" s="79" t="str">
        <f>IF(SUM(D17:D17)=0," ",'2005Year'!U17)</f>
        <v xml:space="preserve"> </v>
      </c>
      <c r="V17" s="79" t="str">
        <f>IF(SUM(E17:E17)=0," ",'2005Year'!V17)</f>
        <v xml:space="preserve"> </v>
      </c>
      <c r="W17" s="79" t="str">
        <f>IF(SUM(F17:F17)=0," ",'2005Year'!W17)</f>
        <v xml:space="preserve"> </v>
      </c>
      <c r="X17" s="79" t="str">
        <f>IF(SUM(G17:G17)=0," ",'2005Year'!X17)</f>
        <v xml:space="preserve"> </v>
      </c>
      <c r="Y17" s="79" t="str">
        <f>IF(SUM(H17:H17)=0," ",'2005Year'!Y17)</f>
        <v xml:space="preserve"> </v>
      </c>
      <c r="Z17" s="79" t="str">
        <f>IF(SUM(I17:I17)=0," ",'2005Year'!Z17)</f>
        <v xml:space="preserve"> </v>
      </c>
      <c r="AA17" s="79" t="str">
        <f>IF(SUM(J17:J17)=0," ",'2005Year'!AA17)</f>
        <v xml:space="preserve"> </v>
      </c>
      <c r="AB17" s="79" t="str">
        <f>IF(SUM(K17:K17)=0," ",'2005Year'!AB17)</f>
        <v xml:space="preserve"> </v>
      </c>
      <c r="AC17" s="79" t="str">
        <f>IF(SUM(L17:L17)=0," ",'2005Year'!AC17)</f>
        <v xml:space="preserve"> </v>
      </c>
      <c r="AE17" s="79" t="str">
        <f>IF(SUM(N17:N17)=0," ",'2005Year'!AE17)</f>
        <v xml:space="preserve"> </v>
      </c>
      <c r="AF17" s="79" t="str">
        <f>IF(SUM(O17:O17)=0," ",'2005Year'!AF17)</f>
        <v xml:space="preserve"> </v>
      </c>
      <c r="AG17" s="79" t="str">
        <f>IF(SUM(P17:P17)=0," ",'2005Year'!AG17)</f>
        <v xml:space="preserve"> </v>
      </c>
      <c r="AH17" s="80">
        <f>IF(SUM(Q17:Q17)=0," ",'2005Year'!AH17)</f>
        <v>8.1872860000000003</v>
      </c>
      <c r="AJ17" s="77" t="str">
        <f>IF(RWE!$A$7="Y",IF(RWE!$R$4/RWE!$R$6*SUM('2005Year'!AJ17:AJ17)&lt;'2005AllExports'!$A$1," ",RWE!$R$4/RWE!$R$6*SUM('2005Year'!AJ17:AJ17)),1/RWE!$R$6*SUM('2005Year'!AJ17:AJ17))</f>
        <v xml:space="preserve"> </v>
      </c>
      <c r="AK17" s="77" t="str">
        <f>IF(RWE!$A$7="Y",IF(RWE!$S$4/RWE!$S$6*SUM('2005Year'!AK17:AK17)&lt;'2005AllExports'!$A$1," ",RWE!$S$4/RWE!$S$6*SUM('2005Year'!AK17:AK17)),1/RWE!$S$6*SUM('2005Year'!AK17:AK17))</f>
        <v xml:space="preserve"> </v>
      </c>
      <c r="AL17" s="77" t="str">
        <f>IF(RWE!$A$7="Y",IF(RWE!$T$4/RWE!$T$6*SUM('2005Year'!AL17:AL17)&lt;'2005AllExports'!$A$1," ",RWE!$T$4/RWE!$T$6*SUM('2005Year'!AL17:AL17)),1/RWE!$T$6*SUM('2005Year'!AL17:AL17))</f>
        <v xml:space="preserve"> </v>
      </c>
      <c r="AM17" s="79">
        <f>SUM('2005Year'!AM17:AM17)</f>
        <v>0</v>
      </c>
      <c r="AN17" s="79">
        <f>SUM('2005Year'!AN17:AN17)</f>
        <v>0</v>
      </c>
      <c r="AO17" s="79">
        <f>SUM('2005Year'!AO17:AO17)</f>
        <v>0</v>
      </c>
    </row>
    <row r="18" spans="1:41" ht="13">
      <c r="A18" t="s">
        <v>38</v>
      </c>
      <c r="B18" s="76" t="str">
        <f>IF(RWE!$A$7="Y",IF(RWE!$B$4/RWE!$B$6*SUM('2005Year'!B18:B18)&lt;'2005AllExports'!$A$1," ",RWE!$B$4/RWE!$B$6*SUM('2005Year'!B18:B18)),1/RWE!$B$6*SUM('2005Year'!B18:B18))</f>
        <v xml:space="preserve"> </v>
      </c>
      <c r="C18" s="76">
        <f>IF(RWE!$A$7="Y",IF(RWE!$C$4/RWE!$C$6*SUM('2005Year'!C18:C18)&lt;'2005AllExports'!$A$1," ",RWE!$C$4/RWE!$C$6*SUM('2005Year'!C18:C18)),1/RWE!$C$6*SUM('2005Year'!C18:C18))</f>
        <v>0.13719770209600002</v>
      </c>
      <c r="D18" s="76">
        <f>IF(RWE!$A$7="Y",IF(RWE!$D$4/RWE!$D$6*SUM('2005Year'!D18:D18)&lt;'2005AllExports'!$A$1," ",RWE!$D$4/RWE!$D$6*SUM('2005Year'!D18:D18)),1/RWE!$D$6*SUM('2005Year'!D18:D18))</f>
        <v>5.5946872939999996E-2</v>
      </c>
      <c r="E18" s="76" t="str">
        <f>IF(RWE!$A$7="Y",IF(RWE!$E$4/RWE!$E$6*SUM('2005Year'!E18:E18)&lt;'2005AllExports'!$A$1," ",RWE!$E$4/RWE!$E$6*SUM('2005Year'!E18:E18)),1/RWE!$E$6*SUM('2005Year'!E18:E18))</f>
        <v xml:space="preserve"> </v>
      </c>
      <c r="F18" s="77">
        <f>IF(RWE!$A$7="Y",IF(RWE!$F$4/RWE!$F$6*SUM('2005Year'!F18:F18)&lt;'2005AllExports'!$A$1," ",RWE!$F$4/RWE!$F$6*SUM('2005Year'!F18:F18)),1/RWE!$F$6*SUM('2005Year'!F18:F18))</f>
        <v>3.2649733760000001E-2</v>
      </c>
      <c r="G18" s="77">
        <f>IF(RWE!$A$7="Y",IF(RWE!$G$4/RWE!$G$6*SUM('2005Year'!G18:G18)&lt;'2005AllExports'!$A$1," ",RWE!$G$4/RWE!$G$6*SUM('2005Year'!G18:G18)),1/RWE!$G$6*SUM('2005Year'!G18:G18))</f>
        <v>6.4670970000000015E-3</v>
      </c>
      <c r="H18" s="77" t="str">
        <f>IF(RWE!$A$7="Y",IF(RWE!$H$4/RWE!$H$6*SUM('2005Year'!H18:H18)&lt;'2005AllExports'!$A$1," ",RWE!$H$4/RWE!$H$6*SUM('2005Year'!H18:H18)),1/RWE!$H$6*SUM('2005Year'!H18:H18))</f>
        <v xml:space="preserve"> </v>
      </c>
      <c r="I18" s="77" t="str">
        <f>IF(RWE!$A$7="Y",IF(RWE!$I$4/RWE!$I$6*SUM('2005Year'!I18:I18)&lt;'2005AllExports'!$A$1," ",RWE!$I$4/RWE!$I$6*SUM('2005Year'!I18:I18)),1/RWE!$I$6*SUM('2005Year'!I18:I18))</f>
        <v xml:space="preserve"> </v>
      </c>
      <c r="J18" s="77" t="str">
        <f>IF(RWE!$A$7="Y",IF(RWE!$J$4/RWE!$J$6*SUM('2005Year'!J18:J18)&lt;'2005AllExports'!$A$1," ",RWE!$J$4/RWE!$J$6*SUM('2005Year'!J18:J18)),1/RWE!$J$6*SUM('2005Year'!J18:J18))</f>
        <v xml:space="preserve"> </v>
      </c>
      <c r="K18" s="77" t="str">
        <f>IF(RWE!$A$7="Y",IF(RWE!$K$4/RWE!$K$6*SUM('2005Year'!K18:K18)&lt;'2005AllExports'!$A$1," ",RWE!$K$4/RWE!$K$6*SUM('2005Year'!K18:K18)),1/RWE!$K$6*SUM('2005Year'!K18:K18))</f>
        <v xml:space="preserve"> </v>
      </c>
      <c r="L18" s="77" t="str">
        <f>IF(RWE!$A$7="Y",IF(RWE!$K$4/RWE!$K$6*SUM('2005Year'!L18:L18)&lt;'2005AllExports'!$A$1," ",RWE!$K$4/RWE!$K$6*SUM('2005Year'!L18:L18)),1/RWE!$K$6*SUM('2005Year'!L18:L18))</f>
        <v xml:space="preserve"> </v>
      </c>
      <c r="N18" s="77" t="str">
        <f>IF(RWE!$A$7="Y",IF(RWE!$N$4/RWE!$N$6*SUM('2005Year'!N18:N18)&lt;'2005AllExports'!$A$1," ",RWE!$N$4/RWE!$N$6*SUM('2005Year'!N18:N18)),1/RWE!$N$6*SUM('2005Year'!N18:N18))</f>
        <v xml:space="preserve"> </v>
      </c>
      <c r="O18" s="77" t="str">
        <f>IF(RWE!$A$7="Y",IF(RWE!$O$4/RWE!$O$6*SUM('2005Year'!O18:O18)&lt;'2005AllExports'!$A$1," ",RWE!$O$4/RWE!$O$6*SUM('2005Year'!O18:O18)),1/RWE!$O$6*SUM('2005Year'!O18:O18))</f>
        <v xml:space="preserve"> </v>
      </c>
      <c r="P18" s="77" t="str">
        <f>IF(RWE!$A$7="Y",IF(RWE!$P$4/RWE!$P$6*SUM('2005Year'!P18:P18)&lt;'2005AllExports'!$A$1," ",RWE!$P$4/RWE!$P$6*SUM('2005Year'!P18:P18)),1/RWE!$P$6*SUM('2005Year'!P18:P18))</f>
        <v xml:space="preserve"> </v>
      </c>
      <c r="Q18" s="78">
        <f>IF(RWE!$A$7="Y",IF(SUM(B18:P18)&lt;$A$1," ",SUM(B18:P18)),"-")</f>
        <v>0.23226140579600002</v>
      </c>
      <c r="S18" s="79" t="str">
        <f>IF(SUM(B18:B18)=0," ",'2005Year'!S18)</f>
        <v xml:space="preserve"> </v>
      </c>
      <c r="T18" s="79">
        <f>IF(SUM(C18:C18)=0," ",'2005Year'!T18)</f>
        <v>39.177436</v>
      </c>
      <c r="U18" s="79">
        <f>IF(SUM(D18:D18)=0," ",'2005Year'!U18)</f>
        <v>20.315877</v>
      </c>
      <c r="V18" s="79" t="str">
        <f>IF(SUM(E18:E18)=0," ",'2005Year'!V18)</f>
        <v xml:space="preserve"> </v>
      </c>
      <c r="W18" s="79">
        <f>IF(SUM(F18:F18)=0," ",'2005Year'!W18)</f>
        <v>13.708249</v>
      </c>
      <c r="X18" s="79">
        <f>IF(SUM(G18:G18)=0," ",'2005Year'!X18)</f>
        <v>1.7421120000000001</v>
      </c>
      <c r="Y18" s="79" t="str">
        <f>IF(SUM(H18:H18)=0," ",'2005Year'!Y18)</f>
        <v xml:space="preserve"> </v>
      </c>
      <c r="Z18" s="79" t="str">
        <f>IF(SUM(I18:I18)=0," ",'2005Year'!Z18)</f>
        <v xml:space="preserve"> </v>
      </c>
      <c r="AA18" s="79" t="str">
        <f>IF(SUM(J18:J18)=0," ",'2005Year'!AA18)</f>
        <v xml:space="preserve"> </v>
      </c>
      <c r="AB18" s="79" t="str">
        <f>IF(SUM(K18:K18)=0," ",'2005Year'!AB18)</f>
        <v xml:space="preserve"> </v>
      </c>
      <c r="AC18" s="79" t="str">
        <f>IF(SUM(L18:L18)=0," ",'2005Year'!AC18)</f>
        <v xml:space="preserve"> </v>
      </c>
      <c r="AE18" s="79" t="str">
        <f>IF(SUM(N18:N18)=0," ",'2005Year'!AE18)</f>
        <v xml:space="preserve"> </v>
      </c>
      <c r="AF18" s="79" t="str">
        <f>IF(SUM(O18:O18)=0," ",'2005Year'!AF18)</f>
        <v xml:space="preserve"> </v>
      </c>
      <c r="AG18" s="79" t="str">
        <f>IF(SUM(P18:P18)=0," ",'2005Year'!AG18)</f>
        <v xml:space="preserve"> </v>
      </c>
      <c r="AH18" s="80">
        <f>IF(SUM(Q18:Q18)=0," ",'2005Year'!AH18)</f>
        <v>76.377257</v>
      </c>
      <c r="AJ18" s="77" t="str">
        <f>IF(RWE!$A$7="Y",IF(RWE!$R$4/RWE!$R$6*SUM('2005Year'!AJ18:AJ18)&lt;'2005AllExports'!$A$1," ",RWE!$R$4/RWE!$R$6*SUM('2005Year'!AJ18:AJ18)),1/RWE!$R$6*SUM('2005Year'!AJ18:AJ18))</f>
        <v xml:space="preserve"> </v>
      </c>
      <c r="AK18" s="77" t="str">
        <f>IF(RWE!$A$7="Y",IF(RWE!$S$4/RWE!$S$6*SUM('2005Year'!AK18:AK18)&lt;'2005AllExports'!$A$1," ",RWE!$S$4/RWE!$S$6*SUM('2005Year'!AK18:AK18)),1/RWE!$S$6*SUM('2005Year'!AK18:AK18))</f>
        <v xml:space="preserve"> </v>
      </c>
      <c r="AL18" s="77" t="str">
        <f>IF(RWE!$A$7="Y",IF(RWE!$T$4/RWE!$T$6*SUM('2005Year'!AL18:AL18)&lt;'2005AllExports'!$A$1," ",RWE!$T$4/RWE!$T$6*SUM('2005Year'!AL18:AL18)),1/RWE!$T$6*SUM('2005Year'!AL18:AL18))</f>
        <v xml:space="preserve"> </v>
      </c>
      <c r="AM18" s="79">
        <f>SUM('2005Year'!AM18:AM18)</f>
        <v>0</v>
      </c>
      <c r="AN18" s="79">
        <f>SUM('2005Year'!AN18:AN18)</f>
        <v>0</v>
      </c>
      <c r="AO18" s="79">
        <f>SUM('2005Year'!AO18:AO18)</f>
        <v>0</v>
      </c>
    </row>
    <row r="19" spans="1:41" ht="13">
      <c r="A19" t="s">
        <v>39</v>
      </c>
      <c r="B19" s="76" t="str">
        <f>IF(RWE!$A$7="Y",IF(RWE!$B$4/RWE!$B$6*SUM('2005Year'!B19:B19)&lt;'2005AllExports'!$A$1," ",RWE!$B$4/RWE!$B$6*SUM('2005Year'!B19:B19)),1/RWE!$B$6*SUM('2005Year'!B19:B19))</f>
        <v xml:space="preserve"> </v>
      </c>
      <c r="C19" s="76" t="str">
        <f>IF(RWE!$A$7="Y",IF(RWE!$C$4/RWE!$C$6*SUM('2005Year'!C19:C19)&lt;'2005AllExports'!$A$1," ",RWE!$C$4/RWE!$C$6*SUM('2005Year'!C19:C19)),1/RWE!$C$6*SUM('2005Year'!C19:C19))</f>
        <v xml:space="preserve"> </v>
      </c>
      <c r="D19" s="76" t="str">
        <f>IF(RWE!$A$7="Y",IF(RWE!$D$4/RWE!$D$6*SUM('2005Year'!D19:D19)&lt;'2005AllExports'!$A$1," ",RWE!$D$4/RWE!$D$6*SUM('2005Year'!D19:D19)),1/RWE!$D$6*SUM('2005Year'!D19:D19))</f>
        <v xml:space="preserve"> </v>
      </c>
      <c r="E19" s="76" t="str">
        <f>IF(RWE!$A$7="Y",IF(RWE!$E$4/RWE!$E$6*SUM('2005Year'!E19:E19)&lt;'2005AllExports'!$A$1," ",RWE!$E$4/RWE!$E$6*SUM('2005Year'!E19:E19)),1/RWE!$E$6*SUM('2005Year'!E19:E19))</f>
        <v xml:space="preserve"> </v>
      </c>
      <c r="F19" s="77" t="str">
        <f>IF(RWE!$A$7="Y",IF(RWE!$F$4/RWE!$F$6*SUM('2005Year'!F19:F19)&lt;'2005AllExports'!$A$1," ",RWE!$F$4/RWE!$F$6*SUM('2005Year'!F19:F19)),1/RWE!$F$6*SUM('2005Year'!F19:F19))</f>
        <v xml:space="preserve"> </v>
      </c>
      <c r="G19" s="77" t="str">
        <f>IF(RWE!$A$7="Y",IF(RWE!$G$4/RWE!$G$6*SUM('2005Year'!G19:G19)&lt;'2005AllExports'!$A$1," ",RWE!$G$4/RWE!$G$6*SUM('2005Year'!G19:G19)),1/RWE!$G$6*SUM('2005Year'!G19:G19))</f>
        <v xml:space="preserve"> </v>
      </c>
      <c r="H19" s="77" t="str">
        <f>IF(RWE!$A$7="Y",IF(RWE!$H$4/RWE!$H$6*SUM('2005Year'!H19:H19)&lt;'2005AllExports'!$A$1," ",RWE!$H$4/RWE!$H$6*SUM('2005Year'!H19:H19)),1/RWE!$H$6*SUM('2005Year'!H19:H19))</f>
        <v xml:space="preserve"> </v>
      </c>
      <c r="I19" s="77" t="str">
        <f>IF(RWE!$A$7="Y",IF(RWE!$I$4/RWE!$I$6*SUM('2005Year'!I19:I19)&lt;'2005AllExports'!$A$1," ",RWE!$I$4/RWE!$I$6*SUM('2005Year'!I19:I19)),1/RWE!$I$6*SUM('2005Year'!I19:I19))</f>
        <v xml:space="preserve"> </v>
      </c>
      <c r="J19" s="77" t="str">
        <f>IF(RWE!$A$7="Y",IF(RWE!$J$4/RWE!$J$6*SUM('2005Year'!J19:J19)&lt;'2005AllExports'!$A$1," ",RWE!$J$4/RWE!$J$6*SUM('2005Year'!J19:J19)),1/RWE!$J$6*SUM('2005Year'!J19:J19))</f>
        <v xml:space="preserve"> </v>
      </c>
      <c r="K19" s="77" t="str">
        <f>IF(RWE!$A$7="Y",IF(RWE!$K$4/RWE!$K$6*SUM('2005Year'!K19:K19)&lt;'2005AllExports'!$A$1," ",RWE!$K$4/RWE!$K$6*SUM('2005Year'!K19:K19)),1/RWE!$K$6*SUM('2005Year'!K19:K19))</f>
        <v xml:space="preserve"> </v>
      </c>
      <c r="L19" s="77" t="str">
        <f>IF(RWE!$A$7="Y",IF(RWE!$K$4/RWE!$K$6*SUM('2005Year'!L19:L19)&lt;'2005AllExports'!$A$1," ",RWE!$K$4/RWE!$K$6*SUM('2005Year'!L19:L19)),1/RWE!$K$6*SUM('2005Year'!L19:L19))</f>
        <v xml:space="preserve"> </v>
      </c>
      <c r="N19" s="77" t="str">
        <f>IF(RWE!$A$7="Y",IF(RWE!$N$4/RWE!$N$6*SUM('2005Year'!N19:N19)&lt;'2005AllExports'!$A$1," ",RWE!$N$4/RWE!$N$6*SUM('2005Year'!N19:N19)),1/RWE!$N$6*SUM('2005Year'!N19:N19))</f>
        <v xml:space="preserve"> </v>
      </c>
      <c r="O19" s="77" t="str">
        <f>IF(RWE!$A$7="Y",IF(RWE!$O$4/RWE!$O$6*SUM('2005Year'!O19:O19)&lt;'2005AllExports'!$A$1," ",RWE!$O$4/RWE!$O$6*SUM('2005Year'!O19:O19)),1/RWE!$O$6*SUM('2005Year'!O19:O19))</f>
        <v xml:space="preserve"> </v>
      </c>
      <c r="P19" s="77" t="str">
        <f>IF(RWE!$A$7="Y",IF(RWE!$P$4/RWE!$P$6*SUM('2005Year'!P19:P19)&lt;'2005AllExports'!$A$1," ",RWE!$P$4/RWE!$P$6*SUM('2005Year'!P19:P19)),1/RWE!$P$6*SUM('2005Year'!P19:P19))</f>
        <v xml:space="preserve"> </v>
      </c>
      <c r="Q19" s="78" t="str">
        <f>IF(RWE!$A$7="Y",IF(SUM(B19:P19)&lt;$A$1," ",SUM(B19:P19)),"-")</f>
        <v xml:space="preserve"> </v>
      </c>
      <c r="S19" s="79" t="str">
        <f>IF(SUM(B19:B19)=0," ",'2005Year'!S19)</f>
        <v xml:space="preserve"> </v>
      </c>
      <c r="T19" s="79" t="str">
        <f>IF(SUM(C19:C19)=0," ",'2005Year'!T19)</f>
        <v xml:space="preserve"> </v>
      </c>
      <c r="U19" s="79" t="str">
        <f>IF(SUM(D19:D19)=0," ",'2005Year'!U19)</f>
        <v xml:space="preserve"> </v>
      </c>
      <c r="V19" s="79" t="str">
        <f>IF(SUM(E19:E19)=0," ",'2005Year'!V19)</f>
        <v xml:space="preserve"> </v>
      </c>
      <c r="W19" s="79" t="str">
        <f>IF(SUM(F19:F19)=0," ",'2005Year'!W19)</f>
        <v xml:space="preserve"> </v>
      </c>
      <c r="X19" s="79" t="str">
        <f>IF(SUM(G19:G19)=0," ",'2005Year'!X19)</f>
        <v xml:space="preserve"> </v>
      </c>
      <c r="Y19" s="79" t="str">
        <f>IF(SUM(H19:H19)=0," ",'2005Year'!Y19)</f>
        <v xml:space="preserve"> </v>
      </c>
      <c r="Z19" s="79" t="str">
        <f>IF(SUM(I19:I19)=0," ",'2005Year'!Z19)</f>
        <v xml:space="preserve"> </v>
      </c>
      <c r="AA19" s="79" t="str">
        <f>IF(SUM(J19:J19)=0," ",'2005Year'!AA19)</f>
        <v xml:space="preserve"> </v>
      </c>
      <c r="AB19" s="79" t="str">
        <f>IF(SUM(K19:K19)=0," ",'2005Year'!AB19)</f>
        <v xml:space="preserve"> </v>
      </c>
      <c r="AC19" s="79" t="str">
        <f>IF(SUM(L19:L19)=0," ",'2005Year'!AC19)</f>
        <v xml:space="preserve"> </v>
      </c>
      <c r="AE19" s="79" t="str">
        <f>IF(SUM(N19:N19)=0," ",'2005Year'!AE19)</f>
        <v xml:space="preserve"> </v>
      </c>
      <c r="AF19" s="79" t="str">
        <f>IF(SUM(O19:O19)=0," ",'2005Year'!AF19)</f>
        <v xml:space="preserve"> </v>
      </c>
      <c r="AG19" s="79" t="str">
        <f>IF(SUM(P19:P19)=0," ",'2005Year'!AG19)</f>
        <v xml:space="preserve"> </v>
      </c>
      <c r="AH19" s="80" t="str">
        <f>IF(SUM(Q19:Q19)=0," ",'2005Year'!AH19)</f>
        <v xml:space="preserve"> </v>
      </c>
      <c r="AJ19" s="77" t="str">
        <f>IF(RWE!$A$7="Y",IF(RWE!$R$4/RWE!$R$6*SUM('2005Year'!AJ19:AJ19)&lt;'2005AllExports'!$A$1," ",RWE!$R$4/RWE!$R$6*SUM('2005Year'!AJ19:AJ19)),1/RWE!$R$6*SUM('2005Year'!AJ19:AJ19))</f>
        <v xml:space="preserve"> </v>
      </c>
      <c r="AK19" s="77" t="str">
        <f>IF(RWE!$A$7="Y",IF(RWE!$S$4/RWE!$S$6*SUM('2005Year'!AK19:AK19)&lt;'2005AllExports'!$A$1," ",RWE!$S$4/RWE!$S$6*SUM('2005Year'!AK19:AK19)),1/RWE!$S$6*SUM('2005Year'!AK19:AK19))</f>
        <v xml:space="preserve"> </v>
      </c>
      <c r="AL19" s="77" t="str">
        <f>IF(RWE!$A$7="Y",IF(RWE!$T$4/RWE!$T$6*SUM('2005Year'!AL19:AL19)&lt;'2005AllExports'!$A$1," ",RWE!$T$4/RWE!$T$6*SUM('2005Year'!AL19:AL19)),1/RWE!$T$6*SUM('2005Year'!AL19:AL19))</f>
        <v xml:space="preserve"> </v>
      </c>
      <c r="AM19" s="79">
        <f>SUM('2005Year'!AM19:AM19)</f>
        <v>0</v>
      </c>
      <c r="AN19" s="79">
        <f>SUM('2005Year'!AN19:AN19)</f>
        <v>0</v>
      </c>
      <c r="AO19" s="79">
        <f>SUM('2005Year'!AO19:AO19)</f>
        <v>0</v>
      </c>
    </row>
    <row r="20" spans="1:41" ht="13">
      <c r="A20" t="s">
        <v>42</v>
      </c>
      <c r="B20" s="76" t="str">
        <f>IF(RWE!$A$7="Y",IF(RWE!$B$4/RWE!$B$6*SUM('2005Year'!B20:B20)&lt;'2005AllExports'!$A$1," ",RWE!$B$4/RWE!$B$6*SUM('2005Year'!B20:B20)),1/RWE!$B$6*SUM('2005Year'!B20:B20))</f>
        <v xml:space="preserve"> </v>
      </c>
      <c r="C20" s="76" t="str">
        <f>IF(RWE!$A$7="Y",IF(RWE!$C$4/RWE!$C$6*SUM('2005Year'!C20:C20)&lt;'2005AllExports'!$A$1," ",RWE!$C$4/RWE!$C$6*SUM('2005Year'!C20:C20)),1/RWE!$C$6*SUM('2005Year'!C20:C20))</f>
        <v xml:space="preserve"> </v>
      </c>
      <c r="D20" s="76" t="str">
        <f>IF(RWE!$A$7="Y",IF(RWE!$D$4/RWE!$D$6*SUM('2005Year'!D20:D20)&lt;'2005AllExports'!$A$1," ",RWE!$D$4/RWE!$D$6*SUM('2005Year'!D20:D20)),1/RWE!$D$6*SUM('2005Year'!D20:D20))</f>
        <v xml:space="preserve"> </v>
      </c>
      <c r="E20" s="76" t="str">
        <f>IF(RWE!$A$7="Y",IF(RWE!$E$4/RWE!$E$6*SUM('2005Year'!E20:E20)&lt;'2005AllExports'!$A$1," ",RWE!$E$4/RWE!$E$6*SUM('2005Year'!E20:E20)),1/RWE!$E$6*SUM('2005Year'!E20:E20))</f>
        <v xml:space="preserve"> </v>
      </c>
      <c r="F20" s="77" t="str">
        <f>IF(RWE!$A$7="Y",IF(RWE!$F$4/RWE!$F$6*SUM('2005Year'!F20:F20)&lt;'2005AllExports'!$A$1," ",RWE!$F$4/RWE!$F$6*SUM('2005Year'!F20:F20)),1/RWE!$F$6*SUM('2005Year'!F20:F20))</f>
        <v xml:space="preserve"> </v>
      </c>
      <c r="G20" s="77" t="str">
        <f>IF(RWE!$A$7="Y",IF(RWE!$G$4/RWE!$G$6*SUM('2005Year'!G20:G20)&lt;'2005AllExports'!$A$1," ",RWE!$G$4/RWE!$G$6*SUM('2005Year'!G20:G20)),1/RWE!$G$6*SUM('2005Year'!G20:G20))</f>
        <v xml:space="preserve"> </v>
      </c>
      <c r="H20" s="77" t="str">
        <f>IF(RWE!$A$7="Y",IF(RWE!$H$4/RWE!$H$6*SUM('2005Year'!H20:H20)&lt;'2005AllExports'!$A$1," ",RWE!$H$4/RWE!$H$6*SUM('2005Year'!H20:H20)),1/RWE!$H$6*SUM('2005Year'!H20:H20))</f>
        <v xml:space="preserve"> </v>
      </c>
      <c r="I20" s="77" t="str">
        <f>IF(RWE!$A$7="Y",IF(RWE!$I$4/RWE!$I$6*SUM('2005Year'!I20:I20)&lt;'2005AllExports'!$A$1," ",RWE!$I$4/RWE!$I$6*SUM('2005Year'!I20:I20)),1/RWE!$I$6*SUM('2005Year'!I20:I20))</f>
        <v xml:space="preserve"> </v>
      </c>
      <c r="J20" s="77" t="str">
        <f>IF(RWE!$A$7="Y",IF(RWE!$J$4/RWE!$J$6*SUM('2005Year'!J20:J20)&lt;'2005AllExports'!$A$1," ",RWE!$J$4/RWE!$J$6*SUM('2005Year'!J20:J20)),1/RWE!$J$6*SUM('2005Year'!J20:J20))</f>
        <v xml:space="preserve"> </v>
      </c>
      <c r="K20" s="77" t="str">
        <f>IF(RWE!$A$7="Y",IF(RWE!$K$4/RWE!$K$6*SUM('2005Year'!K20:K20)&lt;'2005AllExports'!$A$1," ",RWE!$K$4/RWE!$K$6*SUM('2005Year'!K20:K20)),1/RWE!$K$6*SUM('2005Year'!K20:K20))</f>
        <v xml:space="preserve"> </v>
      </c>
      <c r="L20" s="77" t="str">
        <f>IF(RWE!$A$7="Y",IF(RWE!$K$4/RWE!$K$6*SUM('2005Year'!L20:L20)&lt;'2005AllExports'!$A$1," ",RWE!$K$4/RWE!$K$6*SUM('2005Year'!L20:L20)),1/RWE!$K$6*SUM('2005Year'!L20:L20))</f>
        <v xml:space="preserve"> </v>
      </c>
      <c r="N20" s="77" t="str">
        <f>IF(RWE!$A$7="Y",IF(RWE!$N$4/RWE!$N$6*SUM('2005Year'!N20:N20)&lt;'2005AllExports'!$A$1," ",RWE!$N$4/RWE!$N$6*SUM('2005Year'!N20:N20)),1/RWE!$N$6*SUM('2005Year'!N20:N20))</f>
        <v xml:space="preserve"> </v>
      </c>
      <c r="O20" s="77" t="str">
        <f>IF(RWE!$A$7="Y",IF(RWE!$O$4/RWE!$O$6*SUM('2005Year'!O20:O20)&lt;'2005AllExports'!$A$1," ",RWE!$O$4/RWE!$O$6*SUM('2005Year'!O20:O20)),1/RWE!$O$6*SUM('2005Year'!O20:O20))</f>
        <v xml:space="preserve"> </v>
      </c>
      <c r="P20" s="77" t="str">
        <f>IF(RWE!$A$7="Y",IF(RWE!$P$4/RWE!$P$6*SUM('2005Year'!P20:P20)&lt;'2005AllExports'!$A$1," ",RWE!$P$4/RWE!$P$6*SUM('2005Year'!P20:P20)),1/RWE!$P$6*SUM('2005Year'!P20:P20))</f>
        <v xml:space="preserve"> </v>
      </c>
      <c r="Q20" s="78" t="str">
        <f>IF(RWE!$A$7="Y",IF(SUM(B20:P20)&lt;$A$1," ",SUM(B20:P20)),"-")</f>
        <v xml:space="preserve"> </v>
      </c>
      <c r="S20" s="79" t="str">
        <f>IF(SUM(B20:B20)=0," ",'2005Year'!S20)</f>
        <v xml:space="preserve"> </v>
      </c>
      <c r="T20" s="79" t="str">
        <f>IF(SUM(C20:C20)=0," ",'2005Year'!T20)</f>
        <v xml:space="preserve"> </v>
      </c>
      <c r="U20" s="79" t="str">
        <f>IF(SUM(D20:D20)=0," ",'2005Year'!U20)</f>
        <v xml:space="preserve"> </v>
      </c>
      <c r="V20" s="79" t="str">
        <f>IF(SUM(E20:E20)=0," ",'2005Year'!V20)</f>
        <v xml:space="preserve"> </v>
      </c>
      <c r="W20" s="79" t="str">
        <f>IF(SUM(F20:F20)=0," ",'2005Year'!W20)</f>
        <v xml:space="preserve"> </v>
      </c>
      <c r="X20" s="79" t="str">
        <f>IF(SUM(G20:G20)=0," ",'2005Year'!X20)</f>
        <v xml:space="preserve"> </v>
      </c>
      <c r="Y20" s="79" t="str">
        <f>IF(SUM(H20:H20)=0," ",'2005Year'!Y20)</f>
        <v xml:space="preserve"> </v>
      </c>
      <c r="Z20" s="79" t="str">
        <f>IF(SUM(I20:I20)=0," ",'2005Year'!Z20)</f>
        <v xml:space="preserve"> </v>
      </c>
      <c r="AA20" s="79" t="str">
        <f>IF(SUM(J20:J20)=0," ",'2005Year'!AA20)</f>
        <v xml:space="preserve"> </v>
      </c>
      <c r="AB20" s="79" t="str">
        <f>IF(SUM(K20:K20)=0," ",'2005Year'!AB20)</f>
        <v xml:space="preserve"> </v>
      </c>
      <c r="AC20" s="79" t="str">
        <f>IF(SUM(L20:L20)=0," ",'2005Year'!AC20)</f>
        <v xml:space="preserve"> </v>
      </c>
      <c r="AE20" s="79" t="str">
        <f>IF(SUM(N20:N20)=0," ",'2005Year'!AE20)</f>
        <v xml:space="preserve"> </v>
      </c>
      <c r="AF20" s="79" t="str">
        <f>IF(SUM(O20:O20)=0," ",'2005Year'!AF20)</f>
        <v xml:space="preserve"> </v>
      </c>
      <c r="AG20" s="79" t="str">
        <f>IF(SUM(P20:P20)=0," ",'2005Year'!AG20)</f>
        <v xml:space="preserve"> </v>
      </c>
      <c r="AH20" s="80" t="str">
        <f>IF(SUM(Q20:Q20)=0," ",'2005Year'!AH20)</f>
        <v xml:space="preserve"> </v>
      </c>
      <c r="AJ20" s="77" t="str">
        <f>IF(RWE!$A$7="Y",IF(RWE!$R$4/RWE!$R$6*SUM('2005Year'!AJ20:AJ20)&lt;'2005AllExports'!$A$1," ",RWE!$R$4/RWE!$R$6*SUM('2005Year'!AJ20:AJ20)),1/RWE!$R$6*SUM('2005Year'!AJ20:AJ20))</f>
        <v xml:space="preserve"> </v>
      </c>
      <c r="AK20" s="77" t="str">
        <f>IF(RWE!$A$7="Y",IF(RWE!$S$4/RWE!$S$6*SUM('2005Year'!AK20:AK20)&lt;'2005AllExports'!$A$1," ",RWE!$S$4/RWE!$S$6*SUM('2005Year'!AK20:AK20)),1/RWE!$S$6*SUM('2005Year'!AK20:AK20))</f>
        <v xml:space="preserve"> </v>
      </c>
      <c r="AL20" s="77" t="str">
        <f>IF(RWE!$A$7="Y",IF(RWE!$T$4/RWE!$T$6*SUM('2005Year'!AL20:AL20)&lt;'2005AllExports'!$A$1," ",RWE!$T$4/RWE!$T$6*SUM('2005Year'!AL20:AL20)),1/RWE!$T$6*SUM('2005Year'!AL20:AL20))</f>
        <v xml:space="preserve"> </v>
      </c>
      <c r="AM20" s="79">
        <f>SUM('2005Year'!AM20:AM20)</f>
        <v>0</v>
      </c>
      <c r="AN20" s="79">
        <f>SUM('2005Year'!AN20:AN20)</f>
        <v>0</v>
      </c>
      <c r="AO20" s="79">
        <f>SUM('2005Year'!AO20:AO20)</f>
        <v>0</v>
      </c>
    </row>
    <row r="21" spans="1:41" ht="13">
      <c r="A21" t="s">
        <v>43</v>
      </c>
      <c r="B21" s="76" t="str">
        <f>IF(RWE!$A$7="Y",IF(RWE!$B$4/RWE!$B$6*SUM('2005Year'!B21:B21)&lt;'2005AllExports'!$A$1," ",RWE!$B$4/RWE!$B$6*SUM('2005Year'!B21:B21)),1/RWE!$B$6*SUM('2005Year'!B21:B21))</f>
        <v xml:space="preserve"> </v>
      </c>
      <c r="C21" s="76" t="str">
        <f>IF(RWE!$A$7="Y",IF(RWE!$C$4/RWE!$C$6*SUM('2005Year'!C21:C21)&lt;'2005AllExports'!$A$1," ",RWE!$C$4/RWE!$C$6*SUM('2005Year'!C21:C21)),1/RWE!$C$6*SUM('2005Year'!C21:C21))</f>
        <v xml:space="preserve"> </v>
      </c>
      <c r="D21" s="76" t="str">
        <f>IF(RWE!$A$7="Y",IF(RWE!$D$4/RWE!$D$6*SUM('2005Year'!D21:D21)&lt;'2005AllExports'!$A$1," ",RWE!$D$4/RWE!$D$6*SUM('2005Year'!D21:D21)),1/RWE!$D$6*SUM('2005Year'!D21:D21))</f>
        <v xml:space="preserve"> </v>
      </c>
      <c r="E21" s="76" t="str">
        <f>IF(RWE!$A$7="Y",IF(RWE!$E$4/RWE!$E$6*SUM('2005Year'!E21:E21)&lt;'2005AllExports'!$A$1," ",RWE!$E$4/RWE!$E$6*SUM('2005Year'!E21:E21)),1/RWE!$E$6*SUM('2005Year'!E21:E21))</f>
        <v xml:space="preserve"> </v>
      </c>
      <c r="F21" s="77" t="str">
        <f>IF(RWE!$A$7="Y",IF(RWE!$F$4/RWE!$F$6*SUM('2005Year'!F21:F21)&lt;'2005AllExports'!$A$1," ",RWE!$F$4/RWE!$F$6*SUM('2005Year'!F21:F21)),1/RWE!$F$6*SUM('2005Year'!F21:F21))</f>
        <v xml:space="preserve"> </v>
      </c>
      <c r="G21" s="77" t="str">
        <f>IF(RWE!$A$7="Y",IF(RWE!$G$4/RWE!$G$6*SUM('2005Year'!G21:G21)&lt;'2005AllExports'!$A$1," ",RWE!$G$4/RWE!$G$6*SUM('2005Year'!G21:G21)),1/RWE!$G$6*SUM('2005Year'!G21:G21))</f>
        <v xml:space="preserve"> </v>
      </c>
      <c r="H21" s="77" t="str">
        <f>IF(RWE!$A$7="Y",IF(RWE!$H$4/RWE!$H$6*SUM('2005Year'!H21:H21)&lt;'2005AllExports'!$A$1," ",RWE!$H$4/RWE!$H$6*SUM('2005Year'!H21:H21)),1/RWE!$H$6*SUM('2005Year'!H21:H21))</f>
        <v xml:space="preserve"> </v>
      </c>
      <c r="I21" s="77" t="str">
        <f>IF(RWE!$A$7="Y",IF(RWE!$I$4/RWE!$I$6*SUM('2005Year'!I21:I21)&lt;'2005AllExports'!$A$1," ",RWE!$I$4/RWE!$I$6*SUM('2005Year'!I21:I21)),1/RWE!$I$6*SUM('2005Year'!I21:I21))</f>
        <v xml:space="preserve"> </v>
      </c>
      <c r="J21" s="77" t="str">
        <f>IF(RWE!$A$7="Y",IF(RWE!$J$4/RWE!$J$6*SUM('2005Year'!J21:J21)&lt;'2005AllExports'!$A$1," ",RWE!$J$4/RWE!$J$6*SUM('2005Year'!J21:J21)),1/RWE!$J$6*SUM('2005Year'!J21:J21))</f>
        <v xml:space="preserve"> </v>
      </c>
      <c r="K21" s="77" t="str">
        <f>IF(RWE!$A$7="Y",IF(RWE!$K$4/RWE!$K$6*SUM('2005Year'!K21:K21)&lt;'2005AllExports'!$A$1," ",RWE!$K$4/RWE!$K$6*SUM('2005Year'!K21:K21)),1/RWE!$K$6*SUM('2005Year'!K21:K21))</f>
        <v xml:space="preserve"> </v>
      </c>
      <c r="L21" s="77" t="str">
        <f>IF(RWE!$A$7="Y",IF(RWE!$K$4/RWE!$K$6*SUM('2005Year'!L21:L21)&lt;'2005AllExports'!$A$1," ",RWE!$K$4/RWE!$K$6*SUM('2005Year'!L21:L21)),1/RWE!$K$6*SUM('2005Year'!L21:L21))</f>
        <v xml:space="preserve"> </v>
      </c>
      <c r="N21" s="77" t="str">
        <f>IF(RWE!$A$7="Y",IF(RWE!$N$4/RWE!$N$6*SUM('2005Year'!N21:N21)&lt;'2005AllExports'!$A$1," ",RWE!$N$4/RWE!$N$6*SUM('2005Year'!N21:N21)),1/RWE!$N$6*SUM('2005Year'!N21:N21))</f>
        <v xml:space="preserve"> </v>
      </c>
      <c r="O21" s="77" t="str">
        <f>IF(RWE!$A$7="Y",IF(RWE!$O$4/RWE!$O$6*SUM('2005Year'!O21:O21)&lt;'2005AllExports'!$A$1," ",RWE!$O$4/RWE!$O$6*SUM('2005Year'!O21:O21)),1/RWE!$O$6*SUM('2005Year'!O21:O21))</f>
        <v xml:space="preserve"> </v>
      </c>
      <c r="P21" s="77" t="str">
        <f>IF(RWE!$A$7="Y",IF(RWE!$P$4/RWE!$P$6*SUM('2005Year'!P21:P21)&lt;'2005AllExports'!$A$1," ",RWE!$P$4/RWE!$P$6*SUM('2005Year'!P21:P21)),1/RWE!$P$6*SUM('2005Year'!P21:P21))</f>
        <v xml:space="preserve"> </v>
      </c>
      <c r="Q21" s="78" t="str">
        <f>IF(RWE!$A$7="Y",IF(SUM(B21:P21)&lt;$A$1," ",SUM(B21:P21)),"-")</f>
        <v xml:space="preserve"> </v>
      </c>
      <c r="S21" s="79" t="str">
        <f>IF(SUM(B21:B21)=0," ",'2005Year'!S21)</f>
        <v xml:space="preserve"> </v>
      </c>
      <c r="T21" s="79" t="str">
        <f>IF(SUM(C21:C21)=0," ",'2005Year'!T21)</f>
        <v xml:space="preserve"> </v>
      </c>
      <c r="U21" s="79" t="str">
        <f>IF(SUM(D21:D21)=0," ",'2005Year'!U21)</f>
        <v xml:space="preserve"> </v>
      </c>
      <c r="V21" s="79" t="str">
        <f>IF(SUM(E21:E21)=0," ",'2005Year'!V21)</f>
        <v xml:space="preserve"> </v>
      </c>
      <c r="W21" s="79" t="str">
        <f>IF(SUM(F21:F21)=0," ",'2005Year'!W21)</f>
        <v xml:space="preserve"> </v>
      </c>
      <c r="X21" s="79" t="str">
        <f>IF(SUM(G21:G21)=0," ",'2005Year'!X21)</f>
        <v xml:space="preserve"> </v>
      </c>
      <c r="Y21" s="79" t="str">
        <f>IF(SUM(H21:H21)=0," ",'2005Year'!Y21)</f>
        <v xml:space="preserve"> </v>
      </c>
      <c r="Z21" s="79" t="str">
        <f>IF(SUM(I21:I21)=0," ",'2005Year'!Z21)</f>
        <v xml:space="preserve"> </v>
      </c>
      <c r="AA21" s="79" t="str">
        <f>IF(SUM(J21:J21)=0," ",'2005Year'!AA21)</f>
        <v xml:space="preserve"> </v>
      </c>
      <c r="AB21" s="79" t="str">
        <f>IF(SUM(K21:K21)=0," ",'2005Year'!AB21)</f>
        <v xml:space="preserve"> </v>
      </c>
      <c r="AC21" s="79" t="str">
        <f>IF(SUM(L21:L21)=0," ",'2005Year'!AC21)</f>
        <v xml:space="preserve"> </v>
      </c>
      <c r="AE21" s="79" t="str">
        <f>IF(SUM(N21:N21)=0," ",'2005Year'!AE21)</f>
        <v xml:space="preserve"> </v>
      </c>
      <c r="AF21" s="79" t="str">
        <f>IF(SUM(O21:O21)=0," ",'2005Year'!AF21)</f>
        <v xml:space="preserve"> </v>
      </c>
      <c r="AG21" s="79" t="str">
        <f>IF(SUM(P21:P21)=0," ",'2005Year'!AG21)</f>
        <v xml:space="preserve"> </v>
      </c>
      <c r="AH21" s="80" t="str">
        <f>IF(SUM(Q21:Q21)=0," ",'2005Year'!AH21)</f>
        <v xml:space="preserve"> </v>
      </c>
      <c r="AJ21" s="77" t="str">
        <f>IF(RWE!$A$7="Y",IF(RWE!$R$4/RWE!$R$6*SUM('2005Year'!AJ21:AJ21)&lt;'2005AllExports'!$A$1," ",RWE!$R$4/RWE!$R$6*SUM('2005Year'!AJ21:AJ21)),1/RWE!$R$6*SUM('2005Year'!AJ21:AJ21))</f>
        <v xml:space="preserve"> </v>
      </c>
      <c r="AK21" s="77" t="str">
        <f>IF(RWE!$A$7="Y",IF(RWE!$S$4/RWE!$S$6*SUM('2005Year'!AK21:AK21)&lt;'2005AllExports'!$A$1," ",RWE!$S$4/RWE!$S$6*SUM('2005Year'!AK21:AK21)),1/RWE!$S$6*SUM('2005Year'!AK21:AK21))</f>
        <v xml:space="preserve"> </v>
      </c>
      <c r="AL21" s="77" t="str">
        <f>IF(RWE!$A$7="Y",IF(RWE!$T$4/RWE!$T$6*SUM('2005Year'!AL21:AL21)&lt;'2005AllExports'!$A$1," ",RWE!$T$4/RWE!$T$6*SUM('2005Year'!AL21:AL21)),1/RWE!$T$6*SUM('2005Year'!AL21:AL21))</f>
        <v xml:space="preserve"> </v>
      </c>
      <c r="AM21" s="79">
        <f>SUM('2005Year'!AM21:AM21)</f>
        <v>0</v>
      </c>
      <c r="AN21" s="79">
        <f>SUM('2005Year'!AN21:AN21)</f>
        <v>0</v>
      </c>
      <c r="AO21" s="79">
        <f>SUM('2005Year'!AO21:AO21)</f>
        <v>0</v>
      </c>
    </row>
    <row r="22" spans="1:41" ht="13">
      <c r="A22" t="s">
        <v>44</v>
      </c>
      <c r="B22" s="76" t="str">
        <f>IF(RWE!$A$7="Y",IF(RWE!$B$4/RWE!$B$6*SUM('2005Year'!B22:B22)&lt;'2005AllExports'!$A$1," ",RWE!$B$4/RWE!$B$6*SUM('2005Year'!B22:B22)),1/RWE!$B$6*SUM('2005Year'!B22:B22))</f>
        <v xml:space="preserve"> </v>
      </c>
      <c r="C22" s="76" t="str">
        <f>IF(RWE!$A$7="Y",IF(RWE!$C$4/RWE!$C$6*SUM('2005Year'!C22:C22)&lt;'2005AllExports'!$A$1," ",RWE!$C$4/RWE!$C$6*SUM('2005Year'!C22:C22)),1/RWE!$C$6*SUM('2005Year'!C22:C22))</f>
        <v xml:space="preserve"> </v>
      </c>
      <c r="D22" s="76" t="str">
        <f>IF(RWE!$A$7="Y",IF(RWE!$D$4/RWE!$D$6*SUM('2005Year'!D22:D22)&lt;'2005AllExports'!$A$1," ",RWE!$D$4/RWE!$D$6*SUM('2005Year'!D22:D22)),1/RWE!$D$6*SUM('2005Year'!D22:D22))</f>
        <v xml:space="preserve"> </v>
      </c>
      <c r="E22" s="76" t="str">
        <f>IF(RWE!$A$7="Y",IF(RWE!$E$4/RWE!$E$6*SUM('2005Year'!E22:E22)&lt;'2005AllExports'!$A$1," ",RWE!$E$4/RWE!$E$6*SUM('2005Year'!E22:E22)),1/RWE!$E$6*SUM('2005Year'!E22:E22))</f>
        <v xml:space="preserve"> </v>
      </c>
      <c r="F22" s="77" t="str">
        <f>IF(RWE!$A$7="Y",IF(RWE!$F$4/RWE!$F$6*SUM('2005Year'!F22:F22)&lt;'2005AllExports'!$A$1," ",RWE!$F$4/RWE!$F$6*SUM('2005Year'!F22:F22)),1/RWE!$F$6*SUM('2005Year'!F22:F22))</f>
        <v xml:space="preserve"> </v>
      </c>
      <c r="G22" s="77" t="str">
        <f>IF(RWE!$A$7="Y",IF(RWE!$G$4/RWE!$G$6*SUM('2005Year'!G22:G22)&lt;'2005AllExports'!$A$1," ",RWE!$G$4/RWE!$G$6*SUM('2005Year'!G22:G22)),1/RWE!$G$6*SUM('2005Year'!G22:G22))</f>
        <v xml:space="preserve"> </v>
      </c>
      <c r="H22" s="77" t="str">
        <f>IF(RWE!$A$7="Y",IF(RWE!$H$4/RWE!$H$6*SUM('2005Year'!H22:H22)&lt;'2005AllExports'!$A$1," ",RWE!$H$4/RWE!$H$6*SUM('2005Year'!H22:H22)),1/RWE!$H$6*SUM('2005Year'!H22:H22))</f>
        <v xml:space="preserve"> </v>
      </c>
      <c r="I22" s="77" t="str">
        <f>IF(RWE!$A$7="Y",IF(RWE!$I$4/RWE!$I$6*SUM('2005Year'!I22:I22)&lt;'2005AllExports'!$A$1," ",RWE!$I$4/RWE!$I$6*SUM('2005Year'!I22:I22)),1/RWE!$I$6*SUM('2005Year'!I22:I22))</f>
        <v xml:space="preserve"> </v>
      </c>
      <c r="J22" s="77" t="str">
        <f>IF(RWE!$A$7="Y",IF(RWE!$J$4/RWE!$J$6*SUM('2005Year'!J22:J22)&lt;'2005AllExports'!$A$1," ",RWE!$J$4/RWE!$J$6*SUM('2005Year'!J22:J22)),1/RWE!$J$6*SUM('2005Year'!J22:J22))</f>
        <v xml:space="preserve"> </v>
      </c>
      <c r="K22" s="77" t="str">
        <f>IF(RWE!$A$7="Y",IF(RWE!$K$4/RWE!$K$6*SUM('2005Year'!K22:K22)&lt;'2005AllExports'!$A$1," ",RWE!$K$4/RWE!$K$6*SUM('2005Year'!K22:K22)),1/RWE!$K$6*SUM('2005Year'!K22:K22))</f>
        <v xml:space="preserve"> </v>
      </c>
      <c r="L22" s="77" t="str">
        <f>IF(RWE!$A$7="Y",IF(RWE!$K$4/RWE!$K$6*SUM('2005Year'!L22:L22)&lt;'2005AllExports'!$A$1," ",RWE!$K$4/RWE!$K$6*SUM('2005Year'!L22:L22)),1/RWE!$K$6*SUM('2005Year'!L22:L22))</f>
        <v xml:space="preserve"> </v>
      </c>
      <c r="N22" s="77" t="str">
        <f>IF(RWE!$A$7="Y",IF(RWE!$N$4/RWE!$N$6*SUM('2005Year'!N22:N22)&lt;'2005AllExports'!$A$1," ",RWE!$N$4/RWE!$N$6*SUM('2005Year'!N22:N22)),1/RWE!$N$6*SUM('2005Year'!N22:N22))</f>
        <v xml:space="preserve"> </v>
      </c>
      <c r="O22" s="77" t="str">
        <f>IF(RWE!$A$7="Y",IF(RWE!$O$4/RWE!$O$6*SUM('2005Year'!O22:O22)&lt;'2005AllExports'!$A$1," ",RWE!$O$4/RWE!$O$6*SUM('2005Year'!O22:O22)),1/RWE!$O$6*SUM('2005Year'!O22:O22))</f>
        <v xml:space="preserve"> </v>
      </c>
      <c r="P22" s="77" t="str">
        <f>IF(RWE!$A$7="Y",IF(RWE!$P$4/RWE!$P$6*SUM('2005Year'!P22:P22)&lt;'2005AllExports'!$A$1," ",RWE!$P$4/RWE!$P$6*SUM('2005Year'!P22:P22)),1/RWE!$P$6*SUM('2005Year'!P22:P22))</f>
        <v xml:space="preserve"> </v>
      </c>
      <c r="Q22" s="78" t="str">
        <f>IF(RWE!$A$7="Y",IF(SUM(B22:P22)&lt;$A$1," ",SUM(B22:P22)),"-")</f>
        <v xml:space="preserve"> </v>
      </c>
      <c r="S22" s="79" t="str">
        <f>IF(SUM(B22:B22)=0," ",'2005Year'!S22)</f>
        <v xml:space="preserve"> </v>
      </c>
      <c r="T22" s="79" t="str">
        <f>IF(SUM(C22:C22)=0," ",'2005Year'!T22)</f>
        <v xml:space="preserve"> </v>
      </c>
      <c r="U22" s="79" t="str">
        <f>IF(SUM(D22:D22)=0," ",'2005Year'!U22)</f>
        <v xml:space="preserve"> </v>
      </c>
      <c r="V22" s="79" t="str">
        <f>IF(SUM(E22:E22)=0," ",'2005Year'!V22)</f>
        <v xml:space="preserve"> </v>
      </c>
      <c r="W22" s="79" t="str">
        <f>IF(SUM(F22:F22)=0," ",'2005Year'!W22)</f>
        <v xml:space="preserve"> </v>
      </c>
      <c r="X22" s="79" t="str">
        <f>IF(SUM(G22:G22)=0," ",'2005Year'!X22)</f>
        <v xml:space="preserve"> </v>
      </c>
      <c r="Y22" s="79" t="str">
        <f>IF(SUM(H22:H22)=0," ",'2005Year'!Y22)</f>
        <v xml:space="preserve"> </v>
      </c>
      <c r="Z22" s="79" t="str">
        <f>IF(SUM(I22:I22)=0," ",'2005Year'!Z22)</f>
        <v xml:space="preserve"> </v>
      </c>
      <c r="AA22" s="79" t="str">
        <f>IF(SUM(J22:J22)=0," ",'2005Year'!AA22)</f>
        <v xml:space="preserve"> </v>
      </c>
      <c r="AB22" s="79" t="str">
        <f>IF(SUM(K22:K22)=0," ",'2005Year'!AB22)</f>
        <v xml:space="preserve"> </v>
      </c>
      <c r="AC22" s="79" t="str">
        <f>IF(SUM(L22:L22)=0," ",'2005Year'!AC22)</f>
        <v xml:space="preserve"> </v>
      </c>
      <c r="AE22" s="79" t="str">
        <f>IF(SUM(N22:N22)=0," ",'2005Year'!AE22)</f>
        <v xml:space="preserve"> </v>
      </c>
      <c r="AF22" s="79" t="str">
        <f>IF(SUM(O22:O22)=0," ",'2005Year'!AF22)</f>
        <v xml:space="preserve"> </v>
      </c>
      <c r="AG22" s="79" t="str">
        <f>IF(SUM(P22:P22)=0," ",'2005Year'!AG22)</f>
        <v xml:space="preserve"> </v>
      </c>
      <c r="AH22" s="80" t="str">
        <f>IF(SUM(Q22:Q22)=0," ",'2005Year'!AH22)</f>
        <v xml:space="preserve"> </v>
      </c>
      <c r="AJ22" s="77" t="str">
        <f>IF(RWE!$A$7="Y",IF(RWE!$R$4/RWE!$R$6*SUM('2005Year'!AJ22:AJ22)&lt;'2005AllExports'!$A$1," ",RWE!$R$4/RWE!$R$6*SUM('2005Year'!AJ22:AJ22)),1/RWE!$R$6*SUM('2005Year'!AJ22:AJ22))</f>
        <v xml:space="preserve"> </v>
      </c>
      <c r="AK22" s="77" t="str">
        <f>IF(RWE!$A$7="Y",IF(RWE!$S$4/RWE!$S$6*SUM('2005Year'!AK22:AK22)&lt;'2005AllExports'!$A$1," ",RWE!$S$4/RWE!$S$6*SUM('2005Year'!AK22:AK22)),1/RWE!$S$6*SUM('2005Year'!AK22:AK22))</f>
        <v xml:space="preserve"> </v>
      </c>
      <c r="AL22" s="77" t="str">
        <f>IF(RWE!$A$7="Y",IF(RWE!$T$4/RWE!$T$6*SUM('2005Year'!AL22:AL22)&lt;'2005AllExports'!$A$1," ",RWE!$T$4/RWE!$T$6*SUM('2005Year'!AL22:AL22)),1/RWE!$T$6*SUM('2005Year'!AL22:AL22))</f>
        <v xml:space="preserve"> </v>
      </c>
      <c r="AM22" s="79">
        <f>SUM('2005Year'!AM22:AM22)</f>
        <v>0</v>
      </c>
      <c r="AN22" s="79">
        <f>SUM('2005Year'!AN22:AN22)</f>
        <v>0</v>
      </c>
      <c r="AO22" s="79">
        <f>SUM('2005Year'!AO22:AO22)</f>
        <v>0</v>
      </c>
    </row>
    <row r="23" spans="1:41" ht="13">
      <c r="A23" t="s">
        <v>56</v>
      </c>
      <c r="B23" s="76" t="str">
        <f>IF(RWE!$A$7="Y",IF(RWE!$B$4/RWE!$B$6*SUM('2005Year'!B23:B23)&lt;'2005AllExports'!$A$1," ",RWE!$B$4/RWE!$B$6*SUM('2005Year'!B23:B23)),1/RWE!$B$6*SUM('2005Year'!B23:B23))</f>
        <v xml:space="preserve"> </v>
      </c>
      <c r="C23" s="76">
        <f>IF(RWE!$A$7="Y",IF(RWE!$C$4/RWE!$C$6*SUM('2005Year'!C23:C23)&lt;'2005AllExports'!$A$1," ",RWE!$C$4/RWE!$C$6*SUM('2005Year'!C23:C23)),1/RWE!$C$6*SUM('2005Year'!C23:C23))</f>
        <v>1.4754423320000001E-2</v>
      </c>
      <c r="D23" s="76" t="str">
        <f>IF(RWE!$A$7="Y",IF(RWE!$D$4/RWE!$D$6*SUM('2005Year'!D23:D23)&lt;'2005AllExports'!$A$1," ",RWE!$D$4/RWE!$D$6*SUM('2005Year'!D23:D23)),1/RWE!$D$6*SUM('2005Year'!D23:D23))</f>
        <v xml:space="preserve"> </v>
      </c>
      <c r="E23" s="76" t="str">
        <f>IF(RWE!$A$7="Y",IF(RWE!$E$4/RWE!$E$6*SUM('2005Year'!E23:E23)&lt;'2005AllExports'!$A$1," ",RWE!$E$4/RWE!$E$6*SUM('2005Year'!E23:E23)),1/RWE!$E$6*SUM('2005Year'!E23:E23))</f>
        <v xml:space="preserve"> </v>
      </c>
      <c r="F23" s="77" t="str">
        <f>IF(RWE!$A$7="Y",IF(RWE!$F$4/RWE!$F$6*SUM('2005Year'!F23:F23)&lt;'2005AllExports'!$A$1," ",RWE!$F$4/RWE!$F$6*SUM('2005Year'!F23:F23)),1/RWE!$F$6*SUM('2005Year'!F23:F23))</f>
        <v xml:space="preserve"> </v>
      </c>
      <c r="G23" s="77" t="str">
        <f>IF(RWE!$A$7="Y",IF(RWE!$G$4/RWE!$G$6*SUM('2005Year'!G23:G23)&lt;'2005AllExports'!$A$1," ",RWE!$G$4/RWE!$G$6*SUM('2005Year'!G23:G23)),1/RWE!$G$6*SUM('2005Year'!G23:G23))</f>
        <v xml:space="preserve"> </v>
      </c>
      <c r="H23" s="77" t="str">
        <f>IF(RWE!$A$7="Y",IF(RWE!$H$4/RWE!$H$6*SUM('2005Year'!H23:H23)&lt;'2005AllExports'!$A$1," ",RWE!$H$4/RWE!$H$6*SUM('2005Year'!H23:H23)),1/RWE!$H$6*SUM('2005Year'!H23:H23))</f>
        <v xml:space="preserve"> </v>
      </c>
      <c r="I23" s="77" t="str">
        <f>IF(RWE!$A$7="Y",IF(RWE!$I$4/RWE!$I$6*SUM('2005Year'!I23:I23)&lt;'2005AllExports'!$A$1," ",RWE!$I$4/RWE!$I$6*SUM('2005Year'!I23:I23)),1/RWE!$I$6*SUM('2005Year'!I23:I23))</f>
        <v xml:space="preserve"> </v>
      </c>
      <c r="J23" s="77" t="str">
        <f>IF(RWE!$A$7="Y",IF(RWE!$J$4/RWE!$J$6*SUM('2005Year'!J23:J23)&lt;'2005AllExports'!$A$1," ",RWE!$J$4/RWE!$J$6*SUM('2005Year'!J23:J23)),1/RWE!$J$6*SUM('2005Year'!J23:J23))</f>
        <v xml:space="preserve"> </v>
      </c>
      <c r="K23" s="77" t="str">
        <f>IF(RWE!$A$7="Y",IF(RWE!$K$4/RWE!$K$6*SUM('2005Year'!K23:K23)&lt;'2005AllExports'!$A$1," ",RWE!$K$4/RWE!$K$6*SUM('2005Year'!K23:K23)),1/RWE!$K$6*SUM('2005Year'!K23:K23))</f>
        <v xml:space="preserve"> </v>
      </c>
      <c r="L23" s="77" t="str">
        <f>IF(RWE!$A$7="Y",IF(RWE!$K$4/RWE!$K$6*SUM('2005Year'!L23:L23)&lt;'2005AllExports'!$A$1," ",RWE!$K$4/RWE!$K$6*SUM('2005Year'!L23:L23)),1/RWE!$K$6*SUM('2005Year'!L23:L23))</f>
        <v xml:space="preserve"> </v>
      </c>
      <c r="N23" s="77" t="str">
        <f>IF(RWE!$A$7="Y",IF(RWE!$N$4/RWE!$N$6*SUM('2005Year'!N23:N23)&lt;'2005AllExports'!$A$1," ",RWE!$N$4/RWE!$N$6*SUM('2005Year'!N23:N23)),1/RWE!$N$6*SUM('2005Year'!N23:N23))</f>
        <v xml:space="preserve"> </v>
      </c>
      <c r="O23" s="77" t="str">
        <f>IF(RWE!$A$7="Y",IF(RWE!$O$4/RWE!$O$6*SUM('2005Year'!O23:O23)&lt;'2005AllExports'!$A$1," ",RWE!$O$4/RWE!$O$6*SUM('2005Year'!O23:O23)),1/RWE!$O$6*SUM('2005Year'!O23:O23))</f>
        <v xml:space="preserve"> </v>
      </c>
      <c r="P23" s="77" t="str">
        <f>IF(RWE!$A$7="Y",IF(RWE!$P$4/RWE!$P$6*SUM('2005Year'!P23:P23)&lt;'2005AllExports'!$A$1," ",RWE!$P$4/RWE!$P$6*SUM('2005Year'!P23:P23)),1/RWE!$P$6*SUM('2005Year'!P23:P23))</f>
        <v xml:space="preserve"> </v>
      </c>
      <c r="Q23" s="78">
        <f>IF(RWE!$A$7="Y",IF(SUM(B23:P23)&lt;$A$1," ",SUM(B23:P23)),"-")</f>
        <v>1.4754423320000001E-2</v>
      </c>
      <c r="S23" s="79" t="str">
        <f>IF(SUM(B23:B23)=0," ",'2005Year'!S23)</f>
        <v xml:space="preserve"> </v>
      </c>
      <c r="T23" s="79">
        <f>IF(SUM(C23:C23)=0," ",'2005Year'!T23)</f>
        <v>2.2412649999999998</v>
      </c>
      <c r="U23" s="79" t="str">
        <f>IF(SUM(D23:D23)=0," ",'2005Year'!U23)</f>
        <v xml:space="preserve"> </v>
      </c>
      <c r="V23" s="79" t="str">
        <f>IF(SUM(E23:E23)=0," ",'2005Year'!V23)</f>
        <v xml:space="preserve"> </v>
      </c>
      <c r="W23" s="79" t="str">
        <f>IF(SUM(F23:F23)=0," ",'2005Year'!W23)</f>
        <v xml:space="preserve"> </v>
      </c>
      <c r="X23" s="79" t="str">
        <f>IF(SUM(G23:G23)=0," ",'2005Year'!X23)</f>
        <v xml:space="preserve"> </v>
      </c>
      <c r="Y23" s="79" t="str">
        <f>IF(SUM(H23:H23)=0," ",'2005Year'!Y23)</f>
        <v xml:space="preserve"> </v>
      </c>
      <c r="Z23" s="79" t="str">
        <f>IF(SUM(I23:I23)=0," ",'2005Year'!Z23)</f>
        <v xml:space="preserve"> </v>
      </c>
      <c r="AA23" s="79" t="str">
        <f>IF(SUM(J23:J23)=0," ",'2005Year'!AA23)</f>
        <v xml:space="preserve"> </v>
      </c>
      <c r="AB23" s="79" t="str">
        <f>IF(SUM(K23:K23)=0," ",'2005Year'!AB23)</f>
        <v xml:space="preserve"> </v>
      </c>
      <c r="AC23" s="79" t="str">
        <f>IF(SUM(L23:L23)=0," ",'2005Year'!AC23)</f>
        <v xml:space="preserve"> </v>
      </c>
      <c r="AE23" s="79" t="str">
        <f>IF(SUM(N23:N23)=0," ",'2005Year'!AE23)</f>
        <v xml:space="preserve"> </v>
      </c>
      <c r="AF23" s="79" t="str">
        <f>IF(SUM(O23:O23)=0," ",'2005Year'!AF23)</f>
        <v xml:space="preserve"> </v>
      </c>
      <c r="AG23" s="79" t="str">
        <f>IF(SUM(P23:P23)=0," ",'2005Year'!AG23)</f>
        <v xml:space="preserve"> </v>
      </c>
      <c r="AH23" s="80">
        <f>IF(SUM(Q23:Q23)=0," ",'2005Year'!AH23)</f>
        <v>2.7268279999999998</v>
      </c>
      <c r="AJ23" s="77" t="str">
        <f>IF(RWE!$A$7="Y",IF(RWE!$R$4/RWE!$R$6*SUM('2005Year'!AJ23:AJ23)&lt;'2005AllExports'!$A$1," ",RWE!$R$4/RWE!$R$6*SUM('2005Year'!AJ23:AJ23)),1/RWE!$R$6*SUM('2005Year'!AJ23:AJ23))</f>
        <v xml:space="preserve"> </v>
      </c>
      <c r="AK23" s="77" t="str">
        <f>IF(RWE!$A$7="Y",IF(RWE!$S$4/RWE!$S$6*SUM('2005Year'!AK23:AK23)&lt;'2005AllExports'!$A$1," ",RWE!$S$4/RWE!$S$6*SUM('2005Year'!AK23:AK23)),1/RWE!$S$6*SUM('2005Year'!AK23:AK23))</f>
        <v xml:space="preserve"> </v>
      </c>
      <c r="AL23" s="77" t="str">
        <f>IF(RWE!$A$7="Y",IF(RWE!$T$4/RWE!$T$6*SUM('2005Year'!AL23:AL23)&lt;'2005AllExports'!$A$1," ",RWE!$T$4/RWE!$T$6*SUM('2005Year'!AL23:AL23)),1/RWE!$T$6*SUM('2005Year'!AL23:AL23))</f>
        <v xml:space="preserve"> </v>
      </c>
      <c r="AM23" s="79">
        <f>SUM('2005Year'!AM23:AM23)</f>
        <v>0</v>
      </c>
      <c r="AN23" s="79">
        <f>SUM('2005Year'!AN23:AN23)</f>
        <v>0</v>
      </c>
      <c r="AO23" s="79">
        <f>SUM('2005Year'!AO23:AO23)</f>
        <v>0</v>
      </c>
    </row>
    <row r="24" spans="1:41" ht="13">
      <c r="A24" t="s">
        <v>45</v>
      </c>
      <c r="B24" s="76" t="str">
        <f>IF(RWE!$A$7="Y",IF(RWE!$B$4/RWE!$B$6*SUM('2005Year'!B24:B24)&lt;'2005AllExports'!$A$1," ",RWE!$B$4/RWE!$B$6*SUM('2005Year'!B24:B24)),1/RWE!$B$6*SUM('2005Year'!B24:B24))</f>
        <v xml:space="preserve"> </v>
      </c>
      <c r="C24" s="76" t="str">
        <f>IF(RWE!$A$7="Y",IF(RWE!$C$4/RWE!$C$6*SUM('2005Year'!C24:C24)&lt;'2005AllExports'!$A$1," ",RWE!$C$4/RWE!$C$6*SUM('2005Year'!C24:C24)),1/RWE!$C$6*SUM('2005Year'!C24:C24))</f>
        <v xml:space="preserve"> </v>
      </c>
      <c r="D24" s="76" t="str">
        <f>IF(RWE!$A$7="Y",IF(RWE!$D$4/RWE!$D$6*SUM('2005Year'!D24:D24)&lt;'2005AllExports'!$A$1," ",RWE!$D$4/RWE!$D$6*SUM('2005Year'!D24:D24)),1/RWE!$D$6*SUM('2005Year'!D24:D24))</f>
        <v xml:space="preserve"> </v>
      </c>
      <c r="E24" s="76" t="str">
        <f>IF(RWE!$A$7="Y",IF(RWE!$E$4/RWE!$E$6*SUM('2005Year'!E24:E24)&lt;'2005AllExports'!$A$1," ",RWE!$E$4/RWE!$E$6*SUM('2005Year'!E24:E24)),1/RWE!$E$6*SUM('2005Year'!E24:E24))</f>
        <v xml:space="preserve"> </v>
      </c>
      <c r="F24" s="77" t="str">
        <f>IF(RWE!$A$7="Y",IF(RWE!$F$4/RWE!$F$6*SUM('2005Year'!F24:F24)&lt;'2005AllExports'!$A$1," ",RWE!$F$4/RWE!$F$6*SUM('2005Year'!F24:F24)),1/RWE!$F$6*SUM('2005Year'!F24:F24))</f>
        <v xml:space="preserve"> </v>
      </c>
      <c r="G24" s="77" t="str">
        <f>IF(RWE!$A$7="Y",IF(RWE!$G$4/RWE!$G$6*SUM('2005Year'!G24:G24)&lt;'2005AllExports'!$A$1," ",RWE!$G$4/RWE!$G$6*SUM('2005Year'!G24:G24)),1/RWE!$G$6*SUM('2005Year'!G24:G24))</f>
        <v xml:space="preserve"> </v>
      </c>
      <c r="H24" s="77" t="str">
        <f>IF(RWE!$A$7="Y",IF(RWE!$H$4/RWE!$H$6*SUM('2005Year'!H24:H24)&lt;'2005AllExports'!$A$1," ",RWE!$H$4/RWE!$H$6*SUM('2005Year'!H24:H24)),1/RWE!$H$6*SUM('2005Year'!H24:H24))</f>
        <v xml:space="preserve"> </v>
      </c>
      <c r="I24" s="77" t="str">
        <f>IF(RWE!$A$7="Y",IF(RWE!$I$4/RWE!$I$6*SUM('2005Year'!I24:I24)&lt;'2005AllExports'!$A$1," ",RWE!$I$4/RWE!$I$6*SUM('2005Year'!I24:I24)),1/RWE!$I$6*SUM('2005Year'!I24:I24))</f>
        <v xml:space="preserve"> </v>
      </c>
      <c r="J24" s="77" t="str">
        <f>IF(RWE!$A$7="Y",IF(RWE!$J$4/RWE!$J$6*SUM('2005Year'!J24:J24)&lt;'2005AllExports'!$A$1," ",RWE!$J$4/RWE!$J$6*SUM('2005Year'!J24:J24)),1/RWE!$J$6*SUM('2005Year'!J24:J24))</f>
        <v xml:space="preserve"> </v>
      </c>
      <c r="K24" s="77" t="str">
        <f>IF(RWE!$A$7="Y",IF(RWE!$K$4/RWE!$K$6*SUM('2005Year'!K24:K24)&lt;'2005AllExports'!$A$1," ",RWE!$K$4/RWE!$K$6*SUM('2005Year'!K24:K24)),1/RWE!$K$6*SUM('2005Year'!K24:K24))</f>
        <v xml:space="preserve"> </v>
      </c>
      <c r="L24" s="77" t="str">
        <f>IF(RWE!$A$7="Y",IF(RWE!$K$4/RWE!$K$6*SUM('2005Year'!L24:L24)&lt;'2005AllExports'!$A$1," ",RWE!$K$4/RWE!$K$6*SUM('2005Year'!L24:L24)),1/RWE!$K$6*SUM('2005Year'!L24:L24))</f>
        <v xml:space="preserve"> </v>
      </c>
      <c r="N24" s="77" t="str">
        <f>IF(RWE!$A$7="Y",IF(RWE!$N$4/RWE!$N$6*SUM('2005Year'!N24:N24)&lt;'2005AllExports'!$A$1," ",RWE!$N$4/RWE!$N$6*SUM('2005Year'!N24:N24)),1/RWE!$N$6*SUM('2005Year'!N24:N24))</f>
        <v xml:space="preserve"> </v>
      </c>
      <c r="O24" s="77" t="str">
        <f>IF(RWE!$A$7="Y",IF(RWE!$O$4/RWE!$O$6*SUM('2005Year'!O24:O24)&lt;'2005AllExports'!$A$1," ",RWE!$O$4/RWE!$O$6*SUM('2005Year'!O24:O24)),1/RWE!$O$6*SUM('2005Year'!O24:O24))</f>
        <v xml:space="preserve"> </v>
      </c>
      <c r="P24" s="77" t="str">
        <f>IF(RWE!$A$7="Y",IF(RWE!$P$4/RWE!$P$6*SUM('2005Year'!P24:P24)&lt;'2005AllExports'!$A$1," ",RWE!$P$4/RWE!$P$6*SUM('2005Year'!P24:P24)),1/RWE!$P$6*SUM('2005Year'!P24:P24))</f>
        <v xml:space="preserve"> </v>
      </c>
      <c r="Q24" s="78" t="str">
        <f>IF(RWE!$A$7="Y",IF(SUM(B24:P24)&lt;$A$1," ",SUM(B24:P24)),"-")</f>
        <v xml:space="preserve"> </v>
      </c>
      <c r="S24" s="79" t="str">
        <f>IF(SUM(B24:B24)=0," ",'2005Year'!S24)</f>
        <v xml:space="preserve"> </v>
      </c>
      <c r="T24" s="79" t="str">
        <f>IF(SUM(C24:C24)=0," ",'2005Year'!T24)</f>
        <v xml:space="preserve"> </v>
      </c>
      <c r="U24" s="79" t="str">
        <f>IF(SUM(D24:D24)=0," ",'2005Year'!U24)</f>
        <v xml:space="preserve"> </v>
      </c>
      <c r="V24" s="79" t="str">
        <f>IF(SUM(E24:E24)=0," ",'2005Year'!V24)</f>
        <v xml:space="preserve"> </v>
      </c>
      <c r="W24" s="79" t="str">
        <f>IF(SUM(F24:F24)=0," ",'2005Year'!W24)</f>
        <v xml:space="preserve"> </v>
      </c>
      <c r="X24" s="79" t="str">
        <f>IF(SUM(G24:G24)=0," ",'2005Year'!X24)</f>
        <v xml:space="preserve"> </v>
      </c>
      <c r="Y24" s="79" t="str">
        <f>IF(SUM(H24:H24)=0," ",'2005Year'!Y24)</f>
        <v xml:space="preserve"> </v>
      </c>
      <c r="Z24" s="79" t="str">
        <f>IF(SUM(I24:I24)=0," ",'2005Year'!Z24)</f>
        <v xml:space="preserve"> </v>
      </c>
      <c r="AA24" s="79" t="str">
        <f>IF(SUM(J24:J24)=0," ",'2005Year'!AA24)</f>
        <v xml:space="preserve"> </v>
      </c>
      <c r="AB24" s="79" t="str">
        <f>IF(SUM(K24:K24)=0," ",'2005Year'!AB24)</f>
        <v xml:space="preserve"> </v>
      </c>
      <c r="AC24" s="79" t="str">
        <f>IF(SUM(L24:L24)=0," ",'2005Year'!AC24)</f>
        <v xml:space="preserve"> </v>
      </c>
      <c r="AE24" s="79" t="str">
        <f>IF(SUM(N24:N24)=0," ",'2005Year'!AE24)</f>
        <v xml:space="preserve"> </v>
      </c>
      <c r="AF24" s="79" t="str">
        <f>IF(SUM(O24:O24)=0," ",'2005Year'!AF24)</f>
        <v xml:space="preserve"> </v>
      </c>
      <c r="AG24" s="79" t="str">
        <f>IF(SUM(P24:P24)=0," ",'2005Year'!AG24)</f>
        <v xml:space="preserve"> </v>
      </c>
      <c r="AH24" s="80" t="str">
        <f>IF(SUM(Q24:Q24)=0," ",'2005Year'!AH24)</f>
        <v xml:space="preserve"> </v>
      </c>
      <c r="AJ24" s="77" t="str">
        <f>IF(RWE!$A$7="Y",IF(RWE!$R$4/RWE!$R$6*SUM('2005Year'!AJ24:AJ24)&lt;'2005AllExports'!$A$1," ",RWE!$R$4/RWE!$R$6*SUM('2005Year'!AJ24:AJ24)),1/RWE!$R$6*SUM('2005Year'!AJ24:AJ24))</f>
        <v xml:space="preserve"> </v>
      </c>
      <c r="AK24" s="77" t="str">
        <f>IF(RWE!$A$7="Y",IF(RWE!$S$4/RWE!$S$6*SUM('2005Year'!AK24:AK24)&lt;'2005AllExports'!$A$1," ",RWE!$S$4/RWE!$S$6*SUM('2005Year'!AK24:AK24)),1/RWE!$S$6*SUM('2005Year'!AK24:AK24))</f>
        <v xml:space="preserve"> </v>
      </c>
      <c r="AL24" s="77" t="str">
        <f>IF(RWE!$A$7="Y",IF(RWE!$T$4/RWE!$T$6*SUM('2005Year'!AL24:AL24)&lt;'2005AllExports'!$A$1," ",RWE!$T$4/RWE!$T$6*SUM('2005Year'!AL24:AL24)),1/RWE!$T$6*SUM('2005Year'!AL24:AL24))</f>
        <v xml:space="preserve"> </v>
      </c>
      <c r="AM24" s="79">
        <f>SUM('2005Year'!AM24:AM24)</f>
        <v>0</v>
      </c>
      <c r="AN24" s="79">
        <f>SUM('2005Year'!AN24:AN24)</f>
        <v>0</v>
      </c>
      <c r="AO24" s="79">
        <f>SUM('2005Year'!AO24:AO24)</f>
        <v>0</v>
      </c>
    </row>
    <row r="25" spans="1:41" ht="13">
      <c r="A25" t="s">
        <v>46</v>
      </c>
      <c r="B25" s="76" t="str">
        <f>IF(RWE!$A$7="Y",IF(RWE!$B$4/RWE!$B$6*SUM('2005Year'!B25:B25)&lt;'2005AllExports'!$A$1," ",RWE!$B$4/RWE!$B$6*SUM('2005Year'!B25:B25)),1/RWE!$B$6*SUM('2005Year'!B25:B25))</f>
        <v xml:space="preserve"> </v>
      </c>
      <c r="C25" s="76">
        <f>IF(RWE!$A$7="Y",IF(RWE!$C$4/RWE!$C$6*SUM('2005Year'!C25:C25)&lt;'2005AllExports'!$A$1," ",RWE!$C$4/RWE!$C$6*SUM('2005Year'!C25:C25)),1/RWE!$C$6*SUM('2005Year'!C25:C25))</f>
        <v>5.2888555720000006E-3</v>
      </c>
      <c r="D25" s="76" t="str">
        <f>IF(RWE!$A$7="Y",IF(RWE!$D$4/RWE!$D$6*SUM('2005Year'!D25:D25)&lt;'2005AllExports'!$A$1," ",RWE!$D$4/RWE!$D$6*SUM('2005Year'!D25:D25)),1/RWE!$D$6*SUM('2005Year'!D25:D25))</f>
        <v xml:space="preserve"> </v>
      </c>
      <c r="E25" s="76" t="str">
        <f>IF(RWE!$A$7="Y",IF(RWE!$E$4/RWE!$E$6*SUM('2005Year'!E25:E25)&lt;'2005AllExports'!$A$1," ",RWE!$E$4/RWE!$E$6*SUM('2005Year'!E25:E25)),1/RWE!$E$6*SUM('2005Year'!E25:E25))</f>
        <v xml:space="preserve"> </v>
      </c>
      <c r="F25" s="77" t="str">
        <f>IF(RWE!$A$7="Y",IF(RWE!$F$4/RWE!$F$6*SUM('2005Year'!F25:F25)&lt;'2005AllExports'!$A$1," ",RWE!$F$4/RWE!$F$6*SUM('2005Year'!F25:F25)),1/RWE!$F$6*SUM('2005Year'!F25:F25))</f>
        <v xml:space="preserve"> </v>
      </c>
      <c r="G25" s="77" t="str">
        <f>IF(RWE!$A$7="Y",IF(RWE!$G$4/RWE!$G$6*SUM('2005Year'!G25:G25)&lt;'2005AllExports'!$A$1," ",RWE!$G$4/RWE!$G$6*SUM('2005Year'!G25:G25)),1/RWE!$G$6*SUM('2005Year'!G25:G25))</f>
        <v xml:space="preserve"> </v>
      </c>
      <c r="H25" s="77" t="str">
        <f>IF(RWE!$A$7="Y",IF(RWE!$H$4/RWE!$H$6*SUM('2005Year'!H25:H25)&lt;'2005AllExports'!$A$1," ",RWE!$H$4/RWE!$H$6*SUM('2005Year'!H25:H25)),1/RWE!$H$6*SUM('2005Year'!H25:H25))</f>
        <v xml:space="preserve"> </v>
      </c>
      <c r="I25" s="77" t="str">
        <f>IF(RWE!$A$7="Y",IF(RWE!$I$4/RWE!$I$6*SUM('2005Year'!I25:I25)&lt;'2005AllExports'!$A$1," ",RWE!$I$4/RWE!$I$6*SUM('2005Year'!I25:I25)),1/RWE!$I$6*SUM('2005Year'!I25:I25))</f>
        <v xml:space="preserve"> </v>
      </c>
      <c r="J25" s="77" t="str">
        <f>IF(RWE!$A$7="Y",IF(RWE!$J$4/RWE!$J$6*SUM('2005Year'!J25:J25)&lt;'2005AllExports'!$A$1," ",RWE!$J$4/RWE!$J$6*SUM('2005Year'!J25:J25)),1/RWE!$J$6*SUM('2005Year'!J25:J25))</f>
        <v xml:space="preserve"> </v>
      </c>
      <c r="K25" s="77" t="str">
        <f>IF(RWE!$A$7="Y",IF(RWE!$K$4/RWE!$K$6*SUM('2005Year'!K25:K25)&lt;'2005AllExports'!$A$1," ",RWE!$K$4/RWE!$K$6*SUM('2005Year'!K25:K25)),1/RWE!$K$6*SUM('2005Year'!K25:K25))</f>
        <v xml:space="preserve"> </v>
      </c>
      <c r="L25" s="77" t="str">
        <f>IF(RWE!$A$7="Y",IF(RWE!$K$4/RWE!$K$6*SUM('2005Year'!L25:L25)&lt;'2005AllExports'!$A$1," ",RWE!$K$4/RWE!$K$6*SUM('2005Year'!L25:L25)),1/RWE!$K$6*SUM('2005Year'!L25:L25))</f>
        <v xml:space="preserve"> </v>
      </c>
      <c r="N25" s="77" t="str">
        <f>IF(RWE!$A$7="Y",IF(RWE!$N$4/RWE!$N$6*SUM('2005Year'!N25:N25)&lt;'2005AllExports'!$A$1," ",RWE!$N$4/RWE!$N$6*SUM('2005Year'!N25:N25)),1/RWE!$N$6*SUM('2005Year'!N25:N25))</f>
        <v xml:space="preserve"> </v>
      </c>
      <c r="O25" s="77" t="str">
        <f>IF(RWE!$A$7="Y",IF(RWE!$O$4/RWE!$O$6*SUM('2005Year'!O25:O25)&lt;'2005AllExports'!$A$1," ",RWE!$O$4/RWE!$O$6*SUM('2005Year'!O25:O25)),1/RWE!$O$6*SUM('2005Year'!O25:O25))</f>
        <v xml:space="preserve"> </v>
      </c>
      <c r="P25" s="77" t="str">
        <f>IF(RWE!$A$7="Y",IF(RWE!$P$4/RWE!$P$6*SUM('2005Year'!P25:P25)&lt;'2005AllExports'!$A$1," ",RWE!$P$4/RWE!$P$6*SUM('2005Year'!P25:P25)),1/RWE!$P$6*SUM('2005Year'!P25:P25))</f>
        <v xml:space="preserve"> </v>
      </c>
      <c r="Q25" s="78">
        <f>IF(RWE!$A$7="Y",IF(SUM(B25:P25)&lt;$A$1," ",SUM(B25:P25)),"-")</f>
        <v>5.2888555720000006E-3</v>
      </c>
      <c r="S25" s="79" t="str">
        <f>IF(SUM(B25:B25)=0," ",'2005Year'!S25)</f>
        <v xml:space="preserve"> </v>
      </c>
      <c r="T25" s="79">
        <f>IF(SUM(C25:C25)=0," ",'2005Year'!T25)</f>
        <v>1.4595859999999998</v>
      </c>
      <c r="U25" s="79" t="str">
        <f>IF(SUM(D25:D25)=0," ",'2005Year'!U25)</f>
        <v xml:space="preserve"> </v>
      </c>
      <c r="V25" s="79" t="str">
        <f>IF(SUM(E25:E25)=0," ",'2005Year'!V25)</f>
        <v xml:space="preserve"> </v>
      </c>
      <c r="W25" s="79" t="str">
        <f>IF(SUM(F25:F25)=0," ",'2005Year'!W25)</f>
        <v xml:space="preserve"> </v>
      </c>
      <c r="X25" s="79" t="str">
        <f>IF(SUM(G25:G25)=0," ",'2005Year'!X25)</f>
        <v xml:space="preserve"> </v>
      </c>
      <c r="Y25" s="79" t="str">
        <f>IF(SUM(H25:H25)=0," ",'2005Year'!Y25)</f>
        <v xml:space="preserve"> </v>
      </c>
      <c r="Z25" s="79" t="str">
        <f>IF(SUM(I25:I25)=0," ",'2005Year'!Z25)</f>
        <v xml:space="preserve"> </v>
      </c>
      <c r="AA25" s="79" t="str">
        <f>IF(SUM(J25:J25)=0," ",'2005Year'!AA25)</f>
        <v xml:space="preserve"> </v>
      </c>
      <c r="AB25" s="79" t="str">
        <f>IF(SUM(K25:K25)=0," ",'2005Year'!AB25)</f>
        <v xml:space="preserve"> </v>
      </c>
      <c r="AC25" s="79" t="str">
        <f>IF(SUM(L25:L25)=0," ",'2005Year'!AC25)</f>
        <v xml:space="preserve"> </v>
      </c>
      <c r="AE25" s="79" t="str">
        <f>IF(SUM(N25:N25)=0," ",'2005Year'!AE25)</f>
        <v xml:space="preserve"> </v>
      </c>
      <c r="AF25" s="79" t="str">
        <f>IF(SUM(O25:O25)=0," ",'2005Year'!AF25)</f>
        <v xml:space="preserve"> </v>
      </c>
      <c r="AG25" s="79" t="str">
        <f>IF(SUM(P25:P25)=0," ",'2005Year'!AG25)</f>
        <v xml:space="preserve"> </v>
      </c>
      <c r="AH25" s="80">
        <f>IF(SUM(Q25:Q25)=0," ",'2005Year'!AH25)</f>
        <v>1.98902</v>
      </c>
      <c r="AJ25" s="77" t="str">
        <f>IF(RWE!$A$7="Y",IF(RWE!$R$4/RWE!$R$6*SUM('2005Year'!AJ25:AJ25)&lt;'2005AllExports'!$A$1," ",RWE!$R$4/RWE!$R$6*SUM('2005Year'!AJ25:AJ25)),1/RWE!$R$6*SUM('2005Year'!AJ25:AJ25))</f>
        <v xml:space="preserve"> </v>
      </c>
      <c r="AK25" s="77" t="str">
        <f>IF(RWE!$A$7="Y",IF(RWE!$S$4/RWE!$S$6*SUM('2005Year'!AK25:AK25)&lt;'2005AllExports'!$A$1," ",RWE!$S$4/RWE!$S$6*SUM('2005Year'!AK25:AK25)),1/RWE!$S$6*SUM('2005Year'!AK25:AK25))</f>
        <v xml:space="preserve"> </v>
      </c>
      <c r="AL25" s="77" t="str">
        <f>IF(RWE!$A$7="Y",IF(RWE!$T$4/RWE!$T$6*SUM('2005Year'!AL25:AL25)&lt;'2005AllExports'!$A$1," ",RWE!$T$4/RWE!$T$6*SUM('2005Year'!AL25:AL25)),1/RWE!$T$6*SUM('2005Year'!AL25:AL25))</f>
        <v xml:space="preserve"> </v>
      </c>
      <c r="AM25" s="79">
        <f>SUM('2005Year'!AM25:AM25)</f>
        <v>0</v>
      </c>
      <c r="AN25" s="79">
        <f>SUM('2005Year'!AN25:AN25)</f>
        <v>0</v>
      </c>
      <c r="AO25" s="79">
        <f>SUM('2005Year'!AO25:AO25)</f>
        <v>0</v>
      </c>
    </row>
    <row r="26" spans="1:41" ht="13">
      <c r="A26" t="s">
        <v>47</v>
      </c>
      <c r="B26" s="76" t="str">
        <f>IF(RWE!$A$7="Y",IF(RWE!$B$4/RWE!$B$6*SUM('2005Year'!B26:B26)&lt;'2005AllExports'!$A$1," ",RWE!$B$4/RWE!$B$6*SUM('2005Year'!B26:B26)),1/RWE!$B$6*SUM('2005Year'!B26:B26))</f>
        <v xml:space="preserve"> </v>
      </c>
      <c r="C26" s="76" t="str">
        <f>IF(RWE!$A$7="Y",IF(RWE!$C$4/RWE!$C$6*SUM('2005Year'!C26:C26)&lt;'2005AllExports'!$A$1," ",RWE!$C$4/RWE!$C$6*SUM('2005Year'!C26:C26)),1/RWE!$C$6*SUM('2005Year'!C26:C26))</f>
        <v xml:space="preserve"> </v>
      </c>
      <c r="D26" s="76" t="str">
        <f>IF(RWE!$A$7="Y",IF(RWE!$D$4/RWE!$D$6*SUM('2005Year'!D26:D26)&lt;'2005AllExports'!$A$1," ",RWE!$D$4/RWE!$D$6*SUM('2005Year'!D26:D26)),1/RWE!$D$6*SUM('2005Year'!D26:D26))</f>
        <v xml:space="preserve"> </v>
      </c>
      <c r="E26" s="76" t="str">
        <f>IF(RWE!$A$7="Y",IF(RWE!$E$4/RWE!$E$6*SUM('2005Year'!E26:E26)&lt;'2005AllExports'!$A$1," ",RWE!$E$4/RWE!$E$6*SUM('2005Year'!E26:E26)),1/RWE!$E$6*SUM('2005Year'!E26:E26))</f>
        <v xml:space="preserve"> </v>
      </c>
      <c r="F26" s="77" t="str">
        <f>IF(RWE!$A$7="Y",IF(RWE!$F$4/RWE!$F$6*SUM('2005Year'!F26:F26)&lt;'2005AllExports'!$A$1," ",RWE!$F$4/RWE!$F$6*SUM('2005Year'!F26:F26)),1/RWE!$F$6*SUM('2005Year'!F26:F26))</f>
        <v xml:space="preserve"> </v>
      </c>
      <c r="G26" s="77" t="str">
        <f>IF(RWE!$A$7="Y",IF(RWE!$G$4/RWE!$G$6*SUM('2005Year'!G26:G26)&lt;'2005AllExports'!$A$1," ",RWE!$G$4/RWE!$G$6*SUM('2005Year'!G26:G26)),1/RWE!$G$6*SUM('2005Year'!G26:G26))</f>
        <v xml:space="preserve"> </v>
      </c>
      <c r="H26" s="77" t="str">
        <f>IF(RWE!$A$7="Y",IF(RWE!$H$4/RWE!$H$6*SUM('2005Year'!H26:H26)&lt;'2005AllExports'!$A$1," ",RWE!$H$4/RWE!$H$6*SUM('2005Year'!H26:H26)),1/RWE!$H$6*SUM('2005Year'!H26:H26))</f>
        <v xml:space="preserve"> </v>
      </c>
      <c r="I26" s="77" t="str">
        <f>IF(RWE!$A$7="Y",IF(RWE!$I$4/RWE!$I$6*SUM('2005Year'!I26:I26)&lt;'2005AllExports'!$A$1," ",RWE!$I$4/RWE!$I$6*SUM('2005Year'!I26:I26)),1/RWE!$I$6*SUM('2005Year'!I26:I26))</f>
        <v xml:space="preserve"> </v>
      </c>
      <c r="J26" s="77" t="str">
        <f>IF(RWE!$A$7="Y",IF(RWE!$J$4/RWE!$J$6*SUM('2005Year'!J26:J26)&lt;'2005AllExports'!$A$1," ",RWE!$J$4/RWE!$J$6*SUM('2005Year'!J26:J26)),1/RWE!$J$6*SUM('2005Year'!J26:J26))</f>
        <v xml:space="preserve"> </v>
      </c>
      <c r="K26" s="77" t="str">
        <f>IF(RWE!$A$7="Y",IF(RWE!$K$4/RWE!$K$6*SUM('2005Year'!K26:K26)&lt;'2005AllExports'!$A$1," ",RWE!$K$4/RWE!$K$6*SUM('2005Year'!K26:K26)),1/RWE!$K$6*SUM('2005Year'!K26:K26))</f>
        <v xml:space="preserve"> </v>
      </c>
      <c r="L26" s="77" t="str">
        <f>IF(RWE!$A$7="Y",IF(RWE!$K$4/RWE!$K$6*SUM('2005Year'!L26:L26)&lt;'2005AllExports'!$A$1," ",RWE!$K$4/RWE!$K$6*SUM('2005Year'!L26:L26)),1/RWE!$K$6*SUM('2005Year'!L26:L26))</f>
        <v xml:space="preserve"> </v>
      </c>
      <c r="N26" s="77" t="str">
        <f>IF(RWE!$A$7="Y",IF(RWE!$N$4/RWE!$N$6*SUM('2005Year'!N26:N26)&lt;'2005AllExports'!$A$1," ",RWE!$N$4/RWE!$N$6*SUM('2005Year'!N26:N26)),1/RWE!$N$6*SUM('2005Year'!N26:N26))</f>
        <v xml:space="preserve"> </v>
      </c>
      <c r="O26" s="77" t="str">
        <f>IF(RWE!$A$7="Y",IF(RWE!$O$4/RWE!$O$6*SUM('2005Year'!O26:O26)&lt;'2005AllExports'!$A$1," ",RWE!$O$4/RWE!$O$6*SUM('2005Year'!O26:O26)),1/RWE!$O$6*SUM('2005Year'!O26:O26))</f>
        <v xml:space="preserve"> </v>
      </c>
      <c r="P26" s="77" t="str">
        <f>IF(RWE!$A$7="Y",IF(RWE!$P$4/RWE!$P$6*SUM('2005Year'!P26:P26)&lt;'2005AllExports'!$A$1," ",RWE!$P$4/RWE!$P$6*SUM('2005Year'!P26:P26)),1/RWE!$P$6*SUM('2005Year'!P26:P26))</f>
        <v xml:space="preserve"> </v>
      </c>
      <c r="Q26" s="78" t="str">
        <f>IF(RWE!$A$7="Y",IF(SUM(B26:P26)&lt;$A$1," ",SUM(B26:P26)),"-")</f>
        <v xml:space="preserve"> </v>
      </c>
      <c r="S26" s="79" t="str">
        <f>IF(SUM(B26:B26)=0," ",'2005Year'!S26)</f>
        <v xml:space="preserve"> </v>
      </c>
      <c r="T26" s="79" t="str">
        <f>IF(SUM(C26:C26)=0," ",'2005Year'!T26)</f>
        <v xml:space="preserve"> </v>
      </c>
      <c r="U26" s="79" t="str">
        <f>IF(SUM(D26:D26)=0," ",'2005Year'!U26)</f>
        <v xml:space="preserve"> </v>
      </c>
      <c r="V26" s="79" t="str">
        <f>IF(SUM(E26:E26)=0," ",'2005Year'!V26)</f>
        <v xml:space="preserve"> </v>
      </c>
      <c r="W26" s="79" t="str">
        <f>IF(SUM(F26:F26)=0," ",'2005Year'!W26)</f>
        <v xml:space="preserve"> </v>
      </c>
      <c r="X26" s="79" t="str">
        <f>IF(SUM(G26:G26)=0," ",'2005Year'!X26)</f>
        <v xml:space="preserve"> </v>
      </c>
      <c r="Y26" s="79" t="str">
        <f>IF(SUM(H26:H26)=0," ",'2005Year'!Y26)</f>
        <v xml:space="preserve"> </v>
      </c>
      <c r="Z26" s="79" t="str">
        <f>IF(SUM(I26:I26)=0," ",'2005Year'!Z26)</f>
        <v xml:space="preserve"> </v>
      </c>
      <c r="AA26" s="79" t="str">
        <f>IF(SUM(J26:J26)=0," ",'2005Year'!AA26)</f>
        <v xml:space="preserve"> </v>
      </c>
      <c r="AB26" s="79" t="str">
        <f>IF(SUM(K26:K26)=0," ",'2005Year'!AB26)</f>
        <v xml:space="preserve"> </v>
      </c>
      <c r="AC26" s="79" t="str">
        <f>IF(SUM(L26:L26)=0," ",'2005Year'!AC26)</f>
        <v xml:space="preserve"> </v>
      </c>
      <c r="AE26" s="79" t="str">
        <f>IF(SUM(N26:N26)=0," ",'2005Year'!AE26)</f>
        <v xml:space="preserve"> </v>
      </c>
      <c r="AF26" s="79" t="str">
        <f>IF(SUM(O26:O26)=0," ",'2005Year'!AF26)</f>
        <v xml:space="preserve"> </v>
      </c>
      <c r="AG26" s="79" t="str">
        <f>IF(SUM(P26:P26)=0," ",'2005Year'!AG26)</f>
        <v xml:space="preserve"> </v>
      </c>
      <c r="AH26" s="80" t="str">
        <f>IF(SUM(Q26:Q26)=0," ",'2005Year'!AH26)</f>
        <v xml:space="preserve"> </v>
      </c>
      <c r="AJ26" s="77" t="str">
        <f>IF(RWE!$A$7="Y",IF(RWE!$R$4/RWE!$R$6*SUM('2005Year'!AJ26:AJ26)&lt;'2005AllExports'!$A$1," ",RWE!$R$4/RWE!$R$6*SUM('2005Year'!AJ26:AJ26)),1/RWE!$R$6*SUM('2005Year'!AJ26:AJ26))</f>
        <v xml:space="preserve"> </v>
      </c>
      <c r="AK26" s="77" t="str">
        <f>IF(RWE!$A$7="Y",IF(RWE!$S$4/RWE!$S$6*SUM('2005Year'!AK26:AK26)&lt;'2005AllExports'!$A$1," ",RWE!$S$4/RWE!$S$6*SUM('2005Year'!AK26:AK26)),1/RWE!$S$6*SUM('2005Year'!AK26:AK26))</f>
        <v xml:space="preserve"> </v>
      </c>
      <c r="AL26" s="77" t="str">
        <f>IF(RWE!$A$7="Y",IF(RWE!$T$4/RWE!$T$6*SUM('2005Year'!AL26:AL26)&lt;'2005AllExports'!$A$1," ",RWE!$T$4/RWE!$T$6*SUM('2005Year'!AL26:AL26)),1/RWE!$T$6*SUM('2005Year'!AL26:AL26))</f>
        <v xml:space="preserve"> </v>
      </c>
      <c r="AM26" s="79">
        <f>SUM('2005Year'!AM26:AM26)</f>
        <v>0</v>
      </c>
      <c r="AN26" s="79">
        <f>SUM('2005Year'!AN26:AN26)</f>
        <v>0</v>
      </c>
      <c r="AO26" s="79">
        <f>SUM('2005Year'!AO26:AO26)</f>
        <v>0</v>
      </c>
    </row>
    <row r="27" spans="1:41" ht="13">
      <c r="A27" t="s">
        <v>48</v>
      </c>
      <c r="B27" s="76" t="str">
        <f>IF(RWE!$A$7="Y",IF(RWE!$B$4/RWE!$B$6*SUM('2005Year'!B27:B27)&lt;'2005AllExports'!$A$1," ",RWE!$B$4/RWE!$B$6*SUM('2005Year'!B27:B27)),1/RWE!$B$6*SUM('2005Year'!B27:B27))</f>
        <v xml:space="preserve"> </v>
      </c>
      <c r="C27" s="76" t="str">
        <f>IF(RWE!$A$7="Y",IF(RWE!$C$4/RWE!$C$6*SUM('2005Year'!C27:C27)&lt;'2005AllExports'!$A$1," ",RWE!$C$4/RWE!$C$6*SUM('2005Year'!C27:C27)),1/RWE!$C$6*SUM('2005Year'!C27:C27))</f>
        <v xml:space="preserve"> </v>
      </c>
      <c r="D27" s="76" t="str">
        <f>IF(RWE!$A$7="Y",IF(RWE!$D$4/RWE!$D$6*SUM('2005Year'!D27:D27)&lt;'2005AllExports'!$A$1," ",RWE!$D$4/RWE!$D$6*SUM('2005Year'!D27:D27)),1/RWE!$D$6*SUM('2005Year'!D27:D27))</f>
        <v xml:space="preserve"> </v>
      </c>
      <c r="E27" s="76" t="str">
        <f>IF(RWE!$A$7="Y",IF(RWE!$E$4/RWE!$E$6*SUM('2005Year'!E27:E27)&lt;'2005AllExports'!$A$1," ",RWE!$E$4/RWE!$E$6*SUM('2005Year'!E27:E27)),1/RWE!$E$6*SUM('2005Year'!E27:E27))</f>
        <v xml:space="preserve"> </v>
      </c>
      <c r="F27" s="77" t="str">
        <f>IF(RWE!$A$7="Y",IF(RWE!$F$4/RWE!$F$6*SUM('2005Year'!F27:F27)&lt;'2005AllExports'!$A$1," ",RWE!$F$4/RWE!$F$6*SUM('2005Year'!F27:F27)),1/RWE!$F$6*SUM('2005Year'!F27:F27))</f>
        <v xml:space="preserve"> </v>
      </c>
      <c r="G27" s="77" t="str">
        <f>IF(RWE!$A$7="Y",IF(RWE!$G$4/RWE!$G$6*SUM('2005Year'!G27:G27)&lt;'2005AllExports'!$A$1," ",RWE!$G$4/RWE!$G$6*SUM('2005Year'!G27:G27)),1/RWE!$G$6*SUM('2005Year'!G27:G27))</f>
        <v xml:space="preserve"> </v>
      </c>
      <c r="H27" s="77" t="str">
        <f>IF(RWE!$A$7="Y",IF(RWE!$H$4/RWE!$H$6*SUM('2005Year'!H27:H27)&lt;'2005AllExports'!$A$1," ",RWE!$H$4/RWE!$H$6*SUM('2005Year'!H27:H27)),1/RWE!$H$6*SUM('2005Year'!H27:H27))</f>
        <v xml:space="preserve"> </v>
      </c>
      <c r="I27" s="77" t="str">
        <f>IF(RWE!$A$7="Y",IF(RWE!$I$4/RWE!$I$6*SUM('2005Year'!I27:I27)&lt;'2005AllExports'!$A$1," ",RWE!$I$4/RWE!$I$6*SUM('2005Year'!I27:I27)),1/RWE!$I$6*SUM('2005Year'!I27:I27))</f>
        <v xml:space="preserve"> </v>
      </c>
      <c r="J27" s="77" t="str">
        <f>IF(RWE!$A$7="Y",IF(RWE!$J$4/RWE!$J$6*SUM('2005Year'!J27:J27)&lt;'2005AllExports'!$A$1," ",RWE!$J$4/RWE!$J$6*SUM('2005Year'!J27:J27)),1/RWE!$J$6*SUM('2005Year'!J27:J27))</f>
        <v xml:space="preserve"> </v>
      </c>
      <c r="K27" s="77" t="str">
        <f>IF(RWE!$A$7="Y",IF(RWE!$K$4/RWE!$K$6*SUM('2005Year'!K27:K27)&lt;'2005AllExports'!$A$1," ",RWE!$K$4/RWE!$K$6*SUM('2005Year'!K27:K27)),1/RWE!$K$6*SUM('2005Year'!K27:K27))</f>
        <v xml:space="preserve"> </v>
      </c>
      <c r="L27" s="77" t="str">
        <f>IF(RWE!$A$7="Y",IF(RWE!$K$4/RWE!$K$6*SUM('2005Year'!L27:L27)&lt;'2005AllExports'!$A$1," ",RWE!$K$4/RWE!$K$6*SUM('2005Year'!L27:L27)),1/RWE!$K$6*SUM('2005Year'!L27:L27))</f>
        <v xml:space="preserve"> </v>
      </c>
      <c r="N27" s="77" t="str">
        <f>IF(RWE!$A$7="Y",IF(RWE!$N$4/RWE!$N$6*SUM('2005Year'!N27:N27)&lt;'2005AllExports'!$A$1," ",RWE!$N$4/RWE!$N$6*SUM('2005Year'!N27:N27)),1/RWE!$N$6*SUM('2005Year'!N27:N27))</f>
        <v xml:space="preserve"> </v>
      </c>
      <c r="O27" s="77" t="str">
        <f>IF(RWE!$A$7="Y",IF(RWE!$O$4/RWE!$O$6*SUM('2005Year'!O27:O27)&lt;'2005AllExports'!$A$1," ",RWE!$O$4/RWE!$O$6*SUM('2005Year'!O27:O27)),1/RWE!$O$6*SUM('2005Year'!O27:O27))</f>
        <v xml:space="preserve"> </v>
      </c>
      <c r="P27" s="77" t="str">
        <f>IF(RWE!$A$7="Y",IF(RWE!$P$4/RWE!$P$6*SUM('2005Year'!P27:P27)&lt;'2005AllExports'!$A$1," ",RWE!$P$4/RWE!$P$6*SUM('2005Year'!P27:P27)),1/RWE!$P$6*SUM('2005Year'!P27:P27))</f>
        <v xml:space="preserve"> </v>
      </c>
      <c r="Q27" s="78" t="str">
        <f>IF(RWE!$A$7="Y",IF(SUM(B27:P27)&lt;$A$1," ",SUM(B27:P27)),"-")</f>
        <v xml:space="preserve"> </v>
      </c>
      <c r="S27" s="79" t="str">
        <f>IF(SUM(B27:B27)=0," ",'2005Year'!S27)</f>
        <v xml:space="preserve"> </v>
      </c>
      <c r="T27" s="79" t="str">
        <f>IF(SUM(C27:C27)=0," ",'2005Year'!T27)</f>
        <v xml:space="preserve"> </v>
      </c>
      <c r="U27" s="79" t="str">
        <f>IF(SUM(D27:D27)=0," ",'2005Year'!U27)</f>
        <v xml:space="preserve"> </v>
      </c>
      <c r="V27" s="79" t="str">
        <f>IF(SUM(E27:E27)=0," ",'2005Year'!V27)</f>
        <v xml:space="preserve"> </v>
      </c>
      <c r="W27" s="79" t="str">
        <f>IF(SUM(F27:F27)=0," ",'2005Year'!W27)</f>
        <v xml:space="preserve"> </v>
      </c>
      <c r="X27" s="79" t="str">
        <f>IF(SUM(G27:G27)=0," ",'2005Year'!X27)</f>
        <v xml:space="preserve"> </v>
      </c>
      <c r="Y27" s="79" t="str">
        <f>IF(SUM(H27:H27)=0," ",'2005Year'!Y27)</f>
        <v xml:space="preserve"> </v>
      </c>
      <c r="Z27" s="79" t="str">
        <f>IF(SUM(I27:I27)=0," ",'2005Year'!Z27)</f>
        <v xml:space="preserve"> </v>
      </c>
      <c r="AA27" s="79" t="str">
        <f>IF(SUM(J27:J27)=0," ",'2005Year'!AA27)</f>
        <v xml:space="preserve"> </v>
      </c>
      <c r="AB27" s="79" t="str">
        <f>IF(SUM(K27:K27)=0," ",'2005Year'!AB27)</f>
        <v xml:space="preserve"> </v>
      </c>
      <c r="AC27" s="79" t="str">
        <f>IF(SUM(L27:L27)=0," ",'2005Year'!AC27)</f>
        <v xml:space="preserve"> </v>
      </c>
      <c r="AE27" s="79" t="str">
        <f>IF(SUM(N27:N27)=0," ",'2005Year'!AE27)</f>
        <v xml:space="preserve"> </v>
      </c>
      <c r="AF27" s="79" t="str">
        <f>IF(SUM(O27:O27)=0," ",'2005Year'!AF27)</f>
        <v xml:space="preserve"> </v>
      </c>
      <c r="AG27" s="79" t="str">
        <f>IF(SUM(P27:P27)=0," ",'2005Year'!AG27)</f>
        <v xml:space="preserve"> </v>
      </c>
      <c r="AH27" s="80" t="str">
        <f>IF(SUM(Q27:Q27)=0," ",'2005Year'!AH27)</f>
        <v xml:space="preserve"> </v>
      </c>
      <c r="AJ27" s="77" t="str">
        <f>IF(RWE!$A$7="Y",IF(RWE!$R$4/RWE!$R$6*SUM('2005Year'!AJ27:AJ27)&lt;'2005AllExports'!$A$1," ",RWE!$R$4/RWE!$R$6*SUM('2005Year'!AJ27:AJ27)),1/RWE!$R$6*SUM('2005Year'!AJ27:AJ27))</f>
        <v xml:space="preserve"> </v>
      </c>
      <c r="AK27" s="77" t="str">
        <f>IF(RWE!$A$7="Y",IF(RWE!$S$4/RWE!$S$6*SUM('2005Year'!AK27:AK27)&lt;'2005AllExports'!$A$1," ",RWE!$S$4/RWE!$S$6*SUM('2005Year'!AK27:AK27)),1/RWE!$S$6*SUM('2005Year'!AK27:AK27))</f>
        <v xml:space="preserve"> </v>
      </c>
      <c r="AL27" s="77" t="str">
        <f>IF(RWE!$A$7="Y",IF(RWE!$T$4/RWE!$T$6*SUM('2005Year'!AL27:AL27)&lt;'2005AllExports'!$A$1," ",RWE!$T$4/RWE!$T$6*SUM('2005Year'!AL27:AL27)),1/RWE!$T$6*SUM('2005Year'!AL27:AL27))</f>
        <v xml:space="preserve"> </v>
      </c>
      <c r="AM27" s="79">
        <f>SUM('2005Year'!AM27:AM27)</f>
        <v>0</v>
      </c>
      <c r="AN27" s="79">
        <f>SUM('2005Year'!AN27:AN27)</f>
        <v>0</v>
      </c>
      <c r="AO27" s="79">
        <f>SUM('2005Year'!AO27:AO27)</f>
        <v>0</v>
      </c>
    </row>
    <row r="28" spans="1:41" ht="13">
      <c r="A28" t="s">
        <v>49</v>
      </c>
      <c r="B28" s="76" t="str">
        <f>IF(RWE!$A$7="Y",IF(RWE!$B$4/RWE!$B$6*SUM('2005Year'!B28:B28)&lt;'2005AllExports'!$A$1," ",RWE!$B$4/RWE!$B$6*SUM('2005Year'!B28:B28)),1/RWE!$B$6*SUM('2005Year'!B28:B28))</f>
        <v xml:space="preserve"> </v>
      </c>
      <c r="C28" s="76" t="str">
        <f>IF(RWE!$A$7="Y",IF(RWE!$C$4/RWE!$C$6*SUM('2005Year'!C28:C28)&lt;'2005AllExports'!$A$1," ",RWE!$C$4/RWE!$C$6*SUM('2005Year'!C28:C28)),1/RWE!$C$6*SUM('2005Year'!C28:C28))</f>
        <v xml:space="preserve"> </v>
      </c>
      <c r="D28" s="76" t="str">
        <f>IF(RWE!$A$7="Y",IF(RWE!$D$4/RWE!$D$6*SUM('2005Year'!D28:D28)&lt;'2005AllExports'!$A$1," ",RWE!$D$4/RWE!$D$6*SUM('2005Year'!D28:D28)),1/RWE!$D$6*SUM('2005Year'!D28:D28))</f>
        <v xml:space="preserve"> </v>
      </c>
      <c r="E28" s="76" t="str">
        <f>IF(RWE!$A$7="Y",IF(RWE!$E$4/RWE!$E$6*SUM('2005Year'!E28:E28)&lt;'2005AllExports'!$A$1," ",RWE!$E$4/RWE!$E$6*SUM('2005Year'!E28:E28)),1/RWE!$E$6*SUM('2005Year'!E28:E28))</f>
        <v xml:space="preserve"> </v>
      </c>
      <c r="F28" s="77" t="str">
        <f>IF(RWE!$A$7="Y",IF(RWE!$F$4/RWE!$F$6*SUM('2005Year'!F28:F28)&lt;'2005AllExports'!$A$1," ",RWE!$F$4/RWE!$F$6*SUM('2005Year'!F28:F28)),1/RWE!$F$6*SUM('2005Year'!F28:F28))</f>
        <v xml:space="preserve"> </v>
      </c>
      <c r="G28" s="77" t="str">
        <f>IF(RWE!$A$7="Y",IF(RWE!$G$4/RWE!$G$6*SUM('2005Year'!G28:G28)&lt;'2005AllExports'!$A$1," ",RWE!$G$4/RWE!$G$6*SUM('2005Year'!G28:G28)),1/RWE!$G$6*SUM('2005Year'!G28:G28))</f>
        <v xml:space="preserve"> </v>
      </c>
      <c r="H28" s="77" t="str">
        <f>IF(RWE!$A$7="Y",IF(RWE!$H$4/RWE!$H$6*SUM('2005Year'!H28:H28)&lt;'2005AllExports'!$A$1," ",RWE!$H$4/RWE!$H$6*SUM('2005Year'!H28:H28)),1/RWE!$H$6*SUM('2005Year'!H28:H28))</f>
        <v xml:space="preserve"> </v>
      </c>
      <c r="I28" s="77" t="str">
        <f>IF(RWE!$A$7="Y",IF(RWE!$I$4/RWE!$I$6*SUM('2005Year'!I28:I28)&lt;'2005AllExports'!$A$1," ",RWE!$I$4/RWE!$I$6*SUM('2005Year'!I28:I28)),1/RWE!$I$6*SUM('2005Year'!I28:I28))</f>
        <v xml:space="preserve"> </v>
      </c>
      <c r="J28" s="77" t="str">
        <f>IF(RWE!$A$7="Y",IF(RWE!$J$4/RWE!$J$6*SUM('2005Year'!J28:J28)&lt;'2005AllExports'!$A$1," ",RWE!$J$4/RWE!$J$6*SUM('2005Year'!J28:J28)),1/RWE!$J$6*SUM('2005Year'!J28:J28))</f>
        <v xml:space="preserve"> </v>
      </c>
      <c r="K28" s="77" t="str">
        <f>IF(RWE!$A$7="Y",IF(RWE!$K$4/RWE!$K$6*SUM('2005Year'!K28:K28)&lt;'2005AllExports'!$A$1," ",RWE!$K$4/RWE!$K$6*SUM('2005Year'!K28:K28)),1/RWE!$K$6*SUM('2005Year'!K28:K28))</f>
        <v xml:space="preserve"> </v>
      </c>
      <c r="L28" s="77" t="str">
        <f>IF(RWE!$A$7="Y",IF(RWE!$K$4/RWE!$K$6*SUM('2005Year'!L28:L28)&lt;'2005AllExports'!$A$1," ",RWE!$K$4/RWE!$K$6*SUM('2005Year'!L28:L28)),1/RWE!$K$6*SUM('2005Year'!L28:L28))</f>
        <v xml:space="preserve"> </v>
      </c>
      <c r="N28" s="77" t="str">
        <f>IF(RWE!$A$7="Y",IF(RWE!$N$4/RWE!$N$6*SUM('2005Year'!N28:N28)&lt;'2005AllExports'!$A$1," ",RWE!$N$4/RWE!$N$6*SUM('2005Year'!N28:N28)),1/RWE!$N$6*SUM('2005Year'!N28:N28))</f>
        <v xml:space="preserve"> </v>
      </c>
      <c r="O28" s="77" t="str">
        <f>IF(RWE!$A$7="Y",IF(RWE!$O$4/RWE!$O$6*SUM('2005Year'!O28:O28)&lt;'2005AllExports'!$A$1," ",RWE!$O$4/RWE!$O$6*SUM('2005Year'!O28:O28)),1/RWE!$O$6*SUM('2005Year'!O28:O28))</f>
        <v xml:space="preserve"> </v>
      </c>
      <c r="P28" s="77" t="str">
        <f>IF(RWE!$A$7="Y",IF(RWE!$P$4/RWE!$P$6*SUM('2005Year'!P28:P28)&lt;'2005AllExports'!$A$1," ",RWE!$P$4/RWE!$P$6*SUM('2005Year'!P28:P28)),1/RWE!$P$6*SUM('2005Year'!P28:P28))</f>
        <v xml:space="preserve"> </v>
      </c>
      <c r="Q28" s="78" t="str">
        <f>IF(RWE!$A$7="Y",IF(SUM(B28:P28)&lt;$A$1," ",SUM(B28:P28)),"-")</f>
        <v xml:space="preserve"> </v>
      </c>
      <c r="S28" s="79" t="str">
        <f>IF(SUM(B28:B28)=0," ",'2005Year'!S28)</f>
        <v xml:space="preserve"> </v>
      </c>
      <c r="T28" s="79" t="str">
        <f>IF(SUM(C28:C28)=0," ",'2005Year'!T28)</f>
        <v xml:space="preserve"> </v>
      </c>
      <c r="U28" s="79" t="str">
        <f>IF(SUM(D28:D28)=0," ",'2005Year'!U28)</f>
        <v xml:space="preserve"> </v>
      </c>
      <c r="V28" s="79" t="str">
        <f>IF(SUM(E28:E28)=0," ",'2005Year'!V28)</f>
        <v xml:space="preserve"> </v>
      </c>
      <c r="W28" s="79" t="str">
        <f>IF(SUM(F28:F28)=0," ",'2005Year'!W28)</f>
        <v xml:space="preserve"> </v>
      </c>
      <c r="X28" s="79" t="str">
        <f>IF(SUM(G28:G28)=0," ",'2005Year'!X28)</f>
        <v xml:space="preserve"> </v>
      </c>
      <c r="Y28" s="79" t="str">
        <f>IF(SUM(H28:H28)=0," ",'2005Year'!Y28)</f>
        <v xml:space="preserve"> </v>
      </c>
      <c r="Z28" s="79" t="str">
        <f>IF(SUM(I28:I28)=0," ",'2005Year'!Z28)</f>
        <v xml:space="preserve"> </v>
      </c>
      <c r="AA28" s="79" t="str">
        <f>IF(SUM(J28:J28)=0," ",'2005Year'!AA28)</f>
        <v xml:space="preserve"> </v>
      </c>
      <c r="AB28" s="79" t="str">
        <f>IF(SUM(K28:K28)=0," ",'2005Year'!AB28)</f>
        <v xml:space="preserve"> </v>
      </c>
      <c r="AC28" s="79" t="str">
        <f>IF(SUM(L28:L28)=0," ",'2005Year'!AC28)</f>
        <v xml:space="preserve"> </v>
      </c>
      <c r="AE28" s="79" t="str">
        <f>IF(SUM(N28:N28)=0," ",'2005Year'!AE28)</f>
        <v xml:space="preserve"> </v>
      </c>
      <c r="AF28" s="79" t="str">
        <f>IF(SUM(O28:O28)=0," ",'2005Year'!AF28)</f>
        <v xml:space="preserve"> </v>
      </c>
      <c r="AG28" s="79" t="str">
        <f>IF(SUM(P28:P28)=0," ",'2005Year'!AG28)</f>
        <v xml:space="preserve"> </v>
      </c>
      <c r="AH28" s="80" t="str">
        <f>IF(SUM(Q28:Q28)=0," ",'2005Year'!AH28)</f>
        <v xml:space="preserve"> </v>
      </c>
      <c r="AJ28" s="77" t="str">
        <f>IF(RWE!$A$7="Y",IF(RWE!$R$4/RWE!$R$6*SUM('2005Year'!AJ28:AJ28)&lt;'2005AllExports'!$A$1," ",RWE!$R$4/RWE!$R$6*SUM('2005Year'!AJ28:AJ28)),1/RWE!$R$6*SUM('2005Year'!AJ28:AJ28))</f>
        <v xml:space="preserve"> </v>
      </c>
      <c r="AK28" s="77" t="str">
        <f>IF(RWE!$A$7="Y",IF(RWE!$S$4/RWE!$S$6*SUM('2005Year'!AK28:AK28)&lt;'2005AllExports'!$A$1," ",RWE!$S$4/RWE!$S$6*SUM('2005Year'!AK28:AK28)),1/RWE!$S$6*SUM('2005Year'!AK28:AK28))</f>
        <v xml:space="preserve"> </v>
      </c>
      <c r="AL28" s="77" t="str">
        <f>IF(RWE!$A$7="Y",IF(RWE!$T$4/RWE!$T$6*SUM('2005Year'!AL28:AL28)&lt;'2005AllExports'!$A$1," ",RWE!$T$4/RWE!$T$6*SUM('2005Year'!AL28:AL28)),1/RWE!$T$6*SUM('2005Year'!AL28:AL28))</f>
        <v xml:space="preserve"> </v>
      </c>
      <c r="AM28" s="79">
        <f>SUM('2005Year'!AM28:AM28)</f>
        <v>0</v>
      </c>
      <c r="AN28" s="79">
        <f>SUM('2005Year'!AN28:AN28)</f>
        <v>0</v>
      </c>
      <c r="AO28" s="79">
        <f>SUM('2005Year'!AO28:AO28)</f>
        <v>0</v>
      </c>
    </row>
    <row r="29" spans="1:41" ht="13">
      <c r="A29" t="s">
        <v>50</v>
      </c>
      <c r="B29" s="76" t="str">
        <f>IF(RWE!$A$7="Y",IF(RWE!$B$4/RWE!$B$6*SUM('2005Year'!B29:B29)&lt;'2005AllExports'!$A$1," ",RWE!$B$4/RWE!$B$6*SUM('2005Year'!B29:B29)),1/RWE!$B$6*SUM('2005Year'!B29:B29))</f>
        <v xml:space="preserve"> </v>
      </c>
      <c r="C29" s="76">
        <f>IF(RWE!$A$7="Y",IF(RWE!$C$4/RWE!$C$6*SUM('2005Year'!C29:C29)&lt;'2005AllExports'!$A$1," ",RWE!$C$4/RWE!$C$6*SUM('2005Year'!C29:C29)),1/RWE!$C$6*SUM('2005Year'!C29:C29))</f>
        <v>0.14981187930800005</v>
      </c>
      <c r="D29" s="76">
        <f>IF(RWE!$A$7="Y",IF(RWE!$D$4/RWE!$D$6*SUM('2005Year'!D29:D29)&lt;'2005AllExports'!$A$1," ",RWE!$D$4/RWE!$D$6*SUM('2005Year'!D29:D29)),1/RWE!$D$6*SUM('2005Year'!D29:D29))</f>
        <v>4.1635665959999998E-2</v>
      </c>
      <c r="E29" s="76" t="str">
        <f>IF(RWE!$A$7="Y",IF(RWE!$E$4/RWE!$E$6*SUM('2005Year'!E29:E29)&lt;'2005AllExports'!$A$1," ",RWE!$E$4/RWE!$E$6*SUM('2005Year'!E29:E29)),1/RWE!$E$6*SUM('2005Year'!E29:E29))</f>
        <v xml:space="preserve"> </v>
      </c>
      <c r="F29" s="77">
        <f>IF(RWE!$A$7="Y",IF(RWE!$F$4/RWE!$F$6*SUM('2005Year'!F29:F29)&lt;'2005AllExports'!$A$1," ",RWE!$F$4/RWE!$F$6*SUM('2005Year'!F29:F29)),1/RWE!$F$6*SUM('2005Year'!F29:F29))</f>
        <v>2.0870399899999999E-2</v>
      </c>
      <c r="G29" s="77" t="str">
        <f>IF(RWE!$A$7="Y",IF(RWE!$G$4/RWE!$G$6*SUM('2005Year'!G29:G29)&lt;'2005AllExports'!$A$1," ",RWE!$G$4/RWE!$G$6*SUM('2005Year'!G29:G29)),1/RWE!$G$6*SUM('2005Year'!G29:G29))</f>
        <v xml:space="preserve"> </v>
      </c>
      <c r="H29" s="77" t="str">
        <f>IF(RWE!$A$7="Y",IF(RWE!$H$4/RWE!$H$6*SUM('2005Year'!H29:H29)&lt;'2005AllExports'!$A$1," ",RWE!$H$4/RWE!$H$6*SUM('2005Year'!H29:H29)),1/RWE!$H$6*SUM('2005Year'!H29:H29))</f>
        <v xml:space="preserve"> </v>
      </c>
      <c r="I29" s="77" t="str">
        <f>IF(RWE!$A$7="Y",IF(RWE!$I$4/RWE!$I$6*SUM('2005Year'!I29:I29)&lt;'2005AllExports'!$A$1," ",RWE!$I$4/RWE!$I$6*SUM('2005Year'!I29:I29)),1/RWE!$I$6*SUM('2005Year'!I29:I29))</f>
        <v xml:space="preserve"> </v>
      </c>
      <c r="J29" s="77" t="str">
        <f>IF(RWE!$A$7="Y",IF(RWE!$J$4/RWE!$J$6*SUM('2005Year'!J29:J29)&lt;'2005AllExports'!$A$1," ",RWE!$J$4/RWE!$J$6*SUM('2005Year'!J29:J29)),1/RWE!$J$6*SUM('2005Year'!J29:J29))</f>
        <v xml:space="preserve"> </v>
      </c>
      <c r="K29" s="77" t="str">
        <f>IF(RWE!$A$7="Y",IF(RWE!$K$4/RWE!$K$6*SUM('2005Year'!K29:K29)&lt;'2005AllExports'!$A$1," ",RWE!$K$4/RWE!$K$6*SUM('2005Year'!K29:K29)),1/RWE!$K$6*SUM('2005Year'!K29:K29))</f>
        <v xml:space="preserve"> </v>
      </c>
      <c r="L29" s="77" t="str">
        <f>IF(RWE!$A$7="Y",IF(RWE!$K$4/RWE!$K$6*SUM('2005Year'!L29:L29)&lt;'2005AllExports'!$A$1," ",RWE!$K$4/RWE!$K$6*SUM('2005Year'!L29:L29)),1/RWE!$K$6*SUM('2005Year'!L29:L29))</f>
        <v xml:space="preserve"> </v>
      </c>
      <c r="N29" s="77" t="str">
        <f>IF(RWE!$A$7="Y",IF(RWE!$N$4/RWE!$N$6*SUM('2005Year'!N29:N29)&lt;'2005AllExports'!$A$1," ",RWE!$N$4/RWE!$N$6*SUM('2005Year'!N29:N29)),1/RWE!$N$6*SUM('2005Year'!N29:N29))</f>
        <v xml:space="preserve"> </v>
      </c>
      <c r="O29" s="77" t="str">
        <f>IF(RWE!$A$7="Y",IF(RWE!$O$4/RWE!$O$6*SUM('2005Year'!O29:O29)&lt;'2005AllExports'!$A$1," ",RWE!$O$4/RWE!$O$6*SUM('2005Year'!O29:O29)),1/RWE!$O$6*SUM('2005Year'!O29:O29))</f>
        <v xml:space="preserve"> </v>
      </c>
      <c r="P29" s="77" t="str">
        <f>IF(RWE!$A$7="Y",IF(RWE!$P$4/RWE!$P$6*SUM('2005Year'!P29:P29)&lt;'2005AllExports'!$A$1," ",RWE!$P$4/RWE!$P$6*SUM('2005Year'!P29:P29)),1/RWE!$P$6*SUM('2005Year'!P29:P29))</f>
        <v xml:space="preserve"> </v>
      </c>
      <c r="Q29" s="78">
        <f>IF(RWE!$A$7="Y",IF(SUM(B29:P29)&lt;$A$1," ",SUM(B29:P29)),"-")</f>
        <v>0.21231794516800007</v>
      </c>
      <c r="S29" s="79" t="str">
        <f>IF(SUM(B29:B29)=0," ",'2005Year'!S29)</f>
        <v xml:space="preserve"> </v>
      </c>
      <c r="T29" s="79">
        <f>IF(SUM(C29:C29)=0," ",'2005Year'!T29)</f>
        <v>40.833669</v>
      </c>
      <c r="U29" s="79">
        <f>IF(SUM(D29:D29)=0," ",'2005Year'!U29)</f>
        <v>14.827610999999999</v>
      </c>
      <c r="V29" s="79" t="str">
        <f>IF(SUM(E29:E29)=0," ",'2005Year'!V29)</f>
        <v xml:space="preserve"> </v>
      </c>
      <c r="W29" s="79">
        <f>IF(SUM(F29:F29)=0," ",'2005Year'!W29)</f>
        <v>6.4514100000000001</v>
      </c>
      <c r="X29" s="79" t="str">
        <f>IF(SUM(G29:G29)=0," ",'2005Year'!X29)</f>
        <v xml:space="preserve"> </v>
      </c>
      <c r="Y29" s="79" t="str">
        <f>IF(SUM(H29:H29)=0," ",'2005Year'!Y29)</f>
        <v xml:space="preserve"> </v>
      </c>
      <c r="Z29" s="79" t="str">
        <f>IF(SUM(I29:I29)=0," ",'2005Year'!Z29)</f>
        <v xml:space="preserve"> </v>
      </c>
      <c r="AA29" s="79" t="str">
        <f>IF(SUM(J29:J29)=0," ",'2005Year'!AA29)</f>
        <v xml:space="preserve"> </v>
      </c>
      <c r="AB29" s="79" t="str">
        <f>IF(SUM(K29:K29)=0," ",'2005Year'!AB29)</f>
        <v xml:space="preserve"> </v>
      </c>
      <c r="AC29" s="79" t="str">
        <f>IF(SUM(L29:L29)=0," ",'2005Year'!AC29)</f>
        <v xml:space="preserve"> </v>
      </c>
      <c r="AE29" s="79" t="str">
        <f>IF(SUM(N29:N29)=0," ",'2005Year'!AE29)</f>
        <v xml:space="preserve"> </v>
      </c>
      <c r="AF29" s="79" t="str">
        <f>IF(SUM(O29:O29)=0," ",'2005Year'!AF29)</f>
        <v xml:space="preserve"> </v>
      </c>
      <c r="AG29" s="79" t="str">
        <f>IF(SUM(P29:P29)=0," ",'2005Year'!AG29)</f>
        <v xml:space="preserve"> </v>
      </c>
      <c r="AH29" s="80">
        <f>IF(SUM(Q29:Q29)=0," ",'2005Year'!AH29)</f>
        <v>62.39781</v>
      </c>
      <c r="AJ29" s="77" t="str">
        <f>IF(RWE!$A$7="Y",IF(RWE!$R$4/RWE!$R$6*SUM('2005Year'!AJ29:AJ29)&lt;'2005AllExports'!$A$1," ",RWE!$R$4/RWE!$R$6*SUM('2005Year'!AJ29:AJ29)),1/RWE!$R$6*SUM('2005Year'!AJ29:AJ29))</f>
        <v xml:space="preserve"> </v>
      </c>
      <c r="AK29" s="77" t="str">
        <f>IF(RWE!$A$7="Y",IF(RWE!$S$4/RWE!$S$6*SUM('2005Year'!AK29:AK29)&lt;'2005AllExports'!$A$1," ",RWE!$S$4/RWE!$S$6*SUM('2005Year'!AK29:AK29)),1/RWE!$S$6*SUM('2005Year'!AK29:AK29))</f>
        <v xml:space="preserve"> </v>
      </c>
      <c r="AL29" s="77" t="str">
        <f>IF(RWE!$A$7="Y",IF(RWE!$T$4/RWE!$T$6*SUM('2005Year'!AL29:AL29)&lt;'2005AllExports'!$A$1," ",RWE!$T$4/RWE!$T$6*SUM('2005Year'!AL29:AL29)),1/RWE!$T$6*SUM('2005Year'!AL29:AL29))</f>
        <v xml:space="preserve"> </v>
      </c>
      <c r="AM29" s="79">
        <f>SUM('2005Year'!AM29:AM29)</f>
        <v>0</v>
      </c>
      <c r="AN29" s="79">
        <f>SUM('2005Year'!AN29:AN29)</f>
        <v>0</v>
      </c>
      <c r="AO29" s="79">
        <f>SUM('2005Year'!AO29:AO29)</f>
        <v>0</v>
      </c>
    </row>
    <row r="30" spans="1:41" ht="13">
      <c r="A30" t="s">
        <v>51</v>
      </c>
      <c r="B30" s="76" t="str">
        <f>IF(RWE!$A$7="Y",IF(RWE!$B$4/RWE!$B$6*SUM('2005Year'!B30:B30)&lt;'2005AllExports'!$A$1," ",RWE!$B$4/RWE!$B$6*SUM('2005Year'!B30:B30)),1/RWE!$B$6*SUM('2005Year'!B30:B30))</f>
        <v xml:space="preserve"> </v>
      </c>
      <c r="C30" s="76" t="str">
        <f>IF(RWE!$A$7="Y",IF(RWE!$C$4/RWE!$C$6*SUM('2005Year'!C30:C30)&lt;'2005AllExports'!$A$1," ",RWE!$C$4/RWE!$C$6*SUM('2005Year'!C30:C30)),1/RWE!$C$6*SUM('2005Year'!C30:C30))</f>
        <v xml:space="preserve"> </v>
      </c>
      <c r="D30" s="76" t="str">
        <f>IF(RWE!$A$7="Y",IF(RWE!$D$4/RWE!$D$6*SUM('2005Year'!D30:D30)&lt;'2005AllExports'!$A$1," ",RWE!$D$4/RWE!$D$6*SUM('2005Year'!D30:D30)),1/RWE!$D$6*SUM('2005Year'!D30:D30))</f>
        <v xml:space="preserve"> </v>
      </c>
      <c r="E30" s="76" t="str">
        <f>IF(RWE!$A$7="Y",IF(RWE!$E$4/RWE!$E$6*SUM('2005Year'!E30:E30)&lt;'2005AllExports'!$A$1," ",RWE!$E$4/RWE!$E$6*SUM('2005Year'!E30:E30)),1/RWE!$E$6*SUM('2005Year'!E30:E30))</f>
        <v xml:space="preserve"> </v>
      </c>
      <c r="F30" s="77" t="str">
        <f>IF(RWE!$A$7="Y",IF(RWE!$F$4/RWE!$F$6*SUM('2005Year'!F30:F30)&lt;'2005AllExports'!$A$1," ",RWE!$F$4/RWE!$F$6*SUM('2005Year'!F30:F30)),1/RWE!$F$6*SUM('2005Year'!F30:F30))</f>
        <v xml:space="preserve"> </v>
      </c>
      <c r="G30" s="77" t="str">
        <f>IF(RWE!$A$7="Y",IF(RWE!$G$4/RWE!$G$6*SUM('2005Year'!G30:G30)&lt;'2005AllExports'!$A$1," ",RWE!$G$4/RWE!$G$6*SUM('2005Year'!G30:G30)),1/RWE!$G$6*SUM('2005Year'!G30:G30))</f>
        <v xml:space="preserve"> </v>
      </c>
      <c r="H30" s="77" t="str">
        <f>IF(RWE!$A$7="Y",IF(RWE!$H$4/RWE!$H$6*SUM('2005Year'!H30:H30)&lt;'2005AllExports'!$A$1," ",RWE!$H$4/RWE!$H$6*SUM('2005Year'!H30:H30)),1/RWE!$H$6*SUM('2005Year'!H30:H30))</f>
        <v xml:space="preserve"> </v>
      </c>
      <c r="I30" s="77" t="str">
        <f>IF(RWE!$A$7="Y",IF(RWE!$I$4/RWE!$I$6*SUM('2005Year'!I30:I30)&lt;'2005AllExports'!$A$1," ",RWE!$I$4/RWE!$I$6*SUM('2005Year'!I30:I30)),1/RWE!$I$6*SUM('2005Year'!I30:I30))</f>
        <v xml:space="preserve"> </v>
      </c>
      <c r="J30" s="77" t="str">
        <f>IF(RWE!$A$7="Y",IF(RWE!$J$4/RWE!$J$6*SUM('2005Year'!J30:J30)&lt;'2005AllExports'!$A$1," ",RWE!$J$4/RWE!$J$6*SUM('2005Year'!J30:J30)),1/RWE!$J$6*SUM('2005Year'!J30:J30))</f>
        <v xml:space="preserve"> </v>
      </c>
      <c r="K30" s="77" t="str">
        <f>IF(RWE!$A$7="Y",IF(RWE!$K$4/RWE!$K$6*SUM('2005Year'!K30:K30)&lt;'2005AllExports'!$A$1," ",RWE!$K$4/RWE!$K$6*SUM('2005Year'!K30:K30)),1/RWE!$K$6*SUM('2005Year'!K30:K30))</f>
        <v xml:space="preserve"> </v>
      </c>
      <c r="L30" s="77" t="str">
        <f>IF(RWE!$A$7="Y",IF(RWE!$K$4/RWE!$K$6*SUM('2005Year'!L30:L30)&lt;'2005AllExports'!$A$1," ",RWE!$K$4/RWE!$K$6*SUM('2005Year'!L30:L30)),1/RWE!$K$6*SUM('2005Year'!L30:L30))</f>
        <v xml:space="preserve"> </v>
      </c>
      <c r="N30" s="77" t="str">
        <f>IF(RWE!$A$7="Y",IF(RWE!$N$4/RWE!$N$6*SUM('2005Year'!N30:N30)&lt;'2005AllExports'!$A$1," ",RWE!$N$4/RWE!$N$6*SUM('2005Year'!N30:N30)),1/RWE!$N$6*SUM('2005Year'!N30:N30))</f>
        <v xml:space="preserve"> </v>
      </c>
      <c r="O30" s="77" t="str">
        <f>IF(RWE!$A$7="Y",IF(RWE!$O$4/RWE!$O$6*SUM('2005Year'!O30:O30)&lt;'2005AllExports'!$A$1," ",RWE!$O$4/RWE!$O$6*SUM('2005Year'!O30:O30)),1/RWE!$O$6*SUM('2005Year'!O30:O30))</f>
        <v xml:space="preserve"> </v>
      </c>
      <c r="P30" s="77" t="str">
        <f>IF(RWE!$A$7="Y",IF(RWE!$P$4/RWE!$P$6*SUM('2005Year'!P30:P30)&lt;'2005AllExports'!$A$1," ",RWE!$P$4/RWE!$P$6*SUM('2005Year'!P30:P30)),1/RWE!$P$6*SUM('2005Year'!P30:P30))</f>
        <v xml:space="preserve"> </v>
      </c>
      <c r="Q30" s="78" t="str">
        <f>IF(RWE!$A$7="Y",IF(SUM(B30:P30)&lt;$A$1," ",SUM(B30:P30)),"-")</f>
        <v xml:space="preserve"> </v>
      </c>
      <c r="S30" s="79" t="str">
        <f>IF(SUM(B30:B30)=0," ",'2005Year'!S30)</f>
        <v xml:space="preserve"> </v>
      </c>
      <c r="T30" s="79" t="str">
        <f>IF(SUM(C30:C30)=0," ",'2005Year'!T30)</f>
        <v xml:space="preserve"> </v>
      </c>
      <c r="U30" s="79" t="str">
        <f>IF(SUM(D30:D30)=0," ",'2005Year'!U30)</f>
        <v xml:space="preserve"> </v>
      </c>
      <c r="V30" s="79" t="str">
        <f>IF(SUM(E30:E30)=0," ",'2005Year'!V30)</f>
        <v xml:space="preserve"> </v>
      </c>
      <c r="W30" s="79" t="str">
        <f>IF(SUM(F30:F30)=0," ",'2005Year'!W30)</f>
        <v xml:space="preserve"> </v>
      </c>
      <c r="X30" s="79" t="str">
        <f>IF(SUM(G30:G30)=0," ",'2005Year'!X30)</f>
        <v xml:space="preserve"> </v>
      </c>
      <c r="Y30" s="79" t="str">
        <f>IF(SUM(H30:H30)=0," ",'2005Year'!Y30)</f>
        <v xml:space="preserve"> </v>
      </c>
      <c r="Z30" s="79" t="str">
        <f>IF(SUM(I30:I30)=0," ",'2005Year'!Z30)</f>
        <v xml:space="preserve"> </v>
      </c>
      <c r="AA30" s="79" t="str">
        <f>IF(SUM(J30:J30)=0," ",'2005Year'!AA30)</f>
        <v xml:space="preserve"> </v>
      </c>
      <c r="AB30" s="79" t="str">
        <f>IF(SUM(K30:K30)=0," ",'2005Year'!AB30)</f>
        <v xml:space="preserve"> </v>
      </c>
      <c r="AC30" s="79" t="str">
        <f>IF(SUM(L30:L30)=0," ",'2005Year'!AC30)</f>
        <v xml:space="preserve"> </v>
      </c>
      <c r="AE30" s="79" t="str">
        <f>IF(SUM(N30:N30)=0," ",'2005Year'!AE30)</f>
        <v xml:space="preserve"> </v>
      </c>
      <c r="AF30" s="79" t="str">
        <f>IF(SUM(O30:O30)=0," ",'2005Year'!AF30)</f>
        <v xml:space="preserve"> </v>
      </c>
      <c r="AG30" s="79" t="str">
        <f>IF(SUM(P30:P30)=0," ",'2005Year'!AG30)</f>
        <v xml:space="preserve"> </v>
      </c>
      <c r="AH30" s="80" t="str">
        <f>IF(SUM(Q30:Q30)=0," ",'2005Year'!AH30)</f>
        <v xml:space="preserve"> </v>
      </c>
      <c r="AJ30" s="77" t="str">
        <f>IF(RWE!$A$7="Y",IF(RWE!$R$4/RWE!$R$6*SUM('2005Year'!AJ30:AJ30)&lt;'2005AllExports'!$A$1," ",RWE!$R$4/RWE!$R$6*SUM('2005Year'!AJ30:AJ30)),1/RWE!$R$6*SUM('2005Year'!AJ30:AJ30))</f>
        <v xml:space="preserve"> </v>
      </c>
      <c r="AK30" s="77" t="str">
        <f>IF(RWE!$A$7="Y",IF(RWE!$S$4/RWE!$S$6*SUM('2005Year'!AK30:AK30)&lt;'2005AllExports'!$A$1," ",RWE!$S$4/RWE!$S$6*SUM('2005Year'!AK30:AK30)),1/RWE!$S$6*SUM('2005Year'!AK30:AK30))</f>
        <v xml:space="preserve"> </v>
      </c>
      <c r="AL30" s="77" t="str">
        <f>IF(RWE!$A$7="Y",IF(RWE!$T$4/RWE!$T$6*SUM('2005Year'!AL30:AL30)&lt;'2005AllExports'!$A$1," ",RWE!$T$4/RWE!$T$6*SUM('2005Year'!AL30:AL30)),1/RWE!$T$6*SUM('2005Year'!AL30:AL30))</f>
        <v xml:space="preserve"> </v>
      </c>
      <c r="AM30" s="79">
        <f>SUM('2005Year'!AM30:AM30)</f>
        <v>0</v>
      </c>
      <c r="AN30" s="79">
        <f>SUM('2005Year'!AN30:AN30)</f>
        <v>0</v>
      </c>
      <c r="AO30" s="79">
        <f>SUM('2005Year'!AO30:AO30)</f>
        <v>0</v>
      </c>
    </row>
    <row r="31" spans="1:41" ht="13">
      <c r="A31" t="s">
        <v>53</v>
      </c>
      <c r="B31" s="76" t="str">
        <f>IF(RWE!$A$7="Y",IF(RWE!$B$4/RWE!$B$6*SUM('2005Year'!B31:B31)&lt;'2005AllExports'!$A$1," ",RWE!$B$4/RWE!$B$6*SUM('2005Year'!B31:B31)),1/RWE!$B$6*SUM('2005Year'!B31:B31))</f>
        <v xml:space="preserve"> </v>
      </c>
      <c r="C31" s="76">
        <f>IF(RWE!$A$7="Y",IF(RWE!$C$4/RWE!$C$6*SUM('2005Year'!C31:C31)&lt;'2005AllExports'!$A$1," ",RWE!$C$4/RWE!$C$6*SUM('2005Year'!C31:C31)),1/RWE!$C$6*SUM('2005Year'!C31:C31))</f>
        <v>3.5574431984000003E-2</v>
      </c>
      <c r="D31" s="76" t="str">
        <f>IF(RWE!$A$7="Y",IF(RWE!$D$4/RWE!$D$6*SUM('2005Year'!D31:D31)&lt;'2005AllExports'!$A$1," ",RWE!$D$4/RWE!$D$6*SUM('2005Year'!D31:D31)),1/RWE!$D$6*SUM('2005Year'!D31:D31))</f>
        <v xml:space="preserve"> </v>
      </c>
      <c r="E31" s="76" t="str">
        <f>IF(RWE!$A$7="Y",IF(RWE!$E$4/RWE!$E$6*SUM('2005Year'!E31:E31)&lt;'2005AllExports'!$A$1," ",RWE!$E$4/RWE!$E$6*SUM('2005Year'!E31:E31)),1/RWE!$E$6*SUM('2005Year'!E31:E31))</f>
        <v xml:space="preserve"> </v>
      </c>
      <c r="F31" s="77" t="str">
        <f>IF(RWE!$A$7="Y",IF(RWE!$F$4/RWE!$F$6*SUM('2005Year'!F31:F31)&lt;'2005AllExports'!$A$1," ",RWE!$F$4/RWE!$F$6*SUM('2005Year'!F31:F31)),1/RWE!$F$6*SUM('2005Year'!F31:F31))</f>
        <v xml:space="preserve"> </v>
      </c>
      <c r="G31" s="77" t="str">
        <f>IF(RWE!$A$7="Y",IF(RWE!$G$4/RWE!$G$6*SUM('2005Year'!G31:G31)&lt;'2005AllExports'!$A$1," ",RWE!$G$4/RWE!$G$6*SUM('2005Year'!G31:G31)),1/RWE!$G$6*SUM('2005Year'!G31:G31))</f>
        <v xml:space="preserve"> </v>
      </c>
      <c r="H31" s="77" t="str">
        <f>IF(RWE!$A$7="Y",IF(RWE!$H$4/RWE!$H$6*SUM('2005Year'!H31:H31)&lt;'2005AllExports'!$A$1," ",RWE!$H$4/RWE!$H$6*SUM('2005Year'!H31:H31)),1/RWE!$H$6*SUM('2005Year'!H31:H31))</f>
        <v xml:space="preserve"> </v>
      </c>
      <c r="I31" s="77" t="str">
        <f>IF(RWE!$A$7="Y",IF(RWE!$I$4/RWE!$I$6*SUM('2005Year'!I31:I31)&lt;'2005AllExports'!$A$1," ",RWE!$I$4/RWE!$I$6*SUM('2005Year'!I31:I31)),1/RWE!$I$6*SUM('2005Year'!I31:I31))</f>
        <v xml:space="preserve"> </v>
      </c>
      <c r="J31" s="77" t="str">
        <f>IF(RWE!$A$7="Y",IF(RWE!$J$4/RWE!$J$6*SUM('2005Year'!J31:J31)&lt;'2005AllExports'!$A$1," ",RWE!$J$4/RWE!$J$6*SUM('2005Year'!J31:J31)),1/RWE!$J$6*SUM('2005Year'!J31:J31))</f>
        <v xml:space="preserve"> </v>
      </c>
      <c r="K31" s="77" t="str">
        <f>IF(RWE!$A$7="Y",IF(RWE!$K$4/RWE!$K$6*SUM('2005Year'!K31:K31)&lt;'2005AllExports'!$A$1," ",RWE!$K$4/RWE!$K$6*SUM('2005Year'!K31:K31)),1/RWE!$K$6*SUM('2005Year'!K31:K31))</f>
        <v xml:space="preserve"> </v>
      </c>
      <c r="L31" s="77" t="str">
        <f>IF(RWE!$A$7="Y",IF(RWE!$K$4/RWE!$K$6*SUM('2005Year'!L31:L31)&lt;'2005AllExports'!$A$1," ",RWE!$K$4/RWE!$K$6*SUM('2005Year'!L31:L31)),1/RWE!$K$6*SUM('2005Year'!L31:L31))</f>
        <v xml:space="preserve"> </v>
      </c>
      <c r="N31" s="77" t="str">
        <f>IF(RWE!$A$7="Y",IF(RWE!$N$4/RWE!$N$6*SUM('2005Year'!N31:N31)&lt;'2005AllExports'!$A$1," ",RWE!$N$4/RWE!$N$6*SUM('2005Year'!N31:N31)),1/RWE!$N$6*SUM('2005Year'!N31:N31))</f>
        <v xml:space="preserve"> </v>
      </c>
      <c r="O31" s="77" t="str">
        <f>IF(RWE!$A$7="Y",IF(RWE!$O$4/RWE!$O$6*SUM('2005Year'!O31:O31)&lt;'2005AllExports'!$A$1," ",RWE!$O$4/RWE!$O$6*SUM('2005Year'!O31:O31)),1/RWE!$O$6*SUM('2005Year'!O31:O31))</f>
        <v xml:space="preserve"> </v>
      </c>
      <c r="P31" s="77" t="str">
        <f>IF(RWE!$A$7="Y",IF(RWE!$P$4/RWE!$P$6*SUM('2005Year'!P31:P31)&lt;'2005AllExports'!$A$1," ",RWE!$P$4/RWE!$P$6*SUM('2005Year'!P31:P31)),1/RWE!$P$6*SUM('2005Year'!P31:P31))</f>
        <v xml:space="preserve"> </v>
      </c>
      <c r="Q31" s="78">
        <f>IF(RWE!$A$7="Y",IF(SUM(B31:P31)&lt;$A$1," ",SUM(B31:P31)),"-")</f>
        <v>3.5574431984000003E-2</v>
      </c>
      <c r="S31" s="79" t="str">
        <f>IF(SUM(B31:B31)=0," ",'2005Year'!S31)</f>
        <v xml:space="preserve"> </v>
      </c>
      <c r="T31" s="79">
        <f>IF(SUM(C31:C31)=0," ",'2005Year'!T31)</f>
        <v>12.338315999999999</v>
      </c>
      <c r="U31" s="79" t="str">
        <f>IF(SUM(D31:D31)=0," ",'2005Year'!U31)</f>
        <v xml:space="preserve"> </v>
      </c>
      <c r="V31" s="79" t="str">
        <f>IF(SUM(E31:E31)=0," ",'2005Year'!V31)</f>
        <v xml:space="preserve"> </v>
      </c>
      <c r="W31" s="79" t="str">
        <f>IF(SUM(F31:F31)=0," ",'2005Year'!W31)</f>
        <v xml:space="preserve"> </v>
      </c>
      <c r="X31" s="79" t="str">
        <f>IF(SUM(G31:G31)=0," ",'2005Year'!X31)</f>
        <v xml:space="preserve"> </v>
      </c>
      <c r="Y31" s="79" t="str">
        <f>IF(SUM(H31:H31)=0," ",'2005Year'!Y31)</f>
        <v xml:space="preserve"> </v>
      </c>
      <c r="Z31" s="79" t="str">
        <f>IF(SUM(I31:I31)=0," ",'2005Year'!Z31)</f>
        <v xml:space="preserve"> </v>
      </c>
      <c r="AA31" s="79" t="str">
        <f>IF(SUM(J31:J31)=0," ",'2005Year'!AA31)</f>
        <v xml:space="preserve"> </v>
      </c>
      <c r="AB31" s="79" t="str">
        <f>IF(SUM(K31:K31)=0," ",'2005Year'!AB31)</f>
        <v xml:space="preserve"> </v>
      </c>
      <c r="AC31" s="79" t="str">
        <f>IF(SUM(L31:L31)=0," ",'2005Year'!AC31)</f>
        <v xml:space="preserve"> </v>
      </c>
      <c r="AE31" s="79" t="str">
        <f>IF(SUM(N31:N31)=0," ",'2005Year'!AE31)</f>
        <v xml:space="preserve"> </v>
      </c>
      <c r="AF31" s="79" t="str">
        <f>IF(SUM(O31:O31)=0," ",'2005Year'!AF31)</f>
        <v xml:space="preserve"> </v>
      </c>
      <c r="AG31" s="79" t="str">
        <f>IF(SUM(P31:P31)=0," ",'2005Year'!AG31)</f>
        <v xml:space="preserve"> </v>
      </c>
      <c r="AH31" s="80">
        <f>IF(SUM(Q31:Q31)=0," ",'2005Year'!AH31)</f>
        <v>13.491306999999999</v>
      </c>
      <c r="AJ31" s="77" t="str">
        <f>IF(RWE!$A$7="Y",IF(RWE!$R$4/RWE!$R$6*SUM('2005Year'!AJ31:AJ31)&lt;'2005AllExports'!$A$1," ",RWE!$R$4/RWE!$R$6*SUM('2005Year'!AJ31:AJ31)),1/RWE!$R$6*SUM('2005Year'!AJ31:AJ31))</f>
        <v xml:space="preserve"> </v>
      </c>
      <c r="AK31" s="77" t="str">
        <f>IF(RWE!$A$7="Y",IF(RWE!$S$4/RWE!$S$6*SUM('2005Year'!AK31:AK31)&lt;'2005AllExports'!$A$1," ",RWE!$S$4/RWE!$S$6*SUM('2005Year'!AK31:AK31)),1/RWE!$S$6*SUM('2005Year'!AK31:AK31))</f>
        <v xml:space="preserve"> </v>
      </c>
      <c r="AL31" s="77" t="str">
        <f>IF(RWE!$A$7="Y",IF(RWE!$T$4/RWE!$T$6*SUM('2005Year'!AL31:AL31)&lt;'2005AllExports'!$A$1," ",RWE!$T$4/RWE!$T$6*SUM('2005Year'!AL31:AL31)),1/RWE!$T$6*SUM('2005Year'!AL31:AL31))</f>
        <v xml:space="preserve"> </v>
      </c>
      <c r="AM31" s="79">
        <f>SUM('2005Year'!AM31:AM31)</f>
        <v>0</v>
      </c>
      <c r="AN31" s="79">
        <f>SUM('2005Year'!AN31:AN31)</f>
        <v>0</v>
      </c>
      <c r="AO31" s="79">
        <f>SUM('2005Year'!AO31:AO31)</f>
        <v>0</v>
      </c>
    </row>
    <row r="32" spans="1:41" ht="13">
      <c r="A32" t="s">
        <v>60</v>
      </c>
      <c r="B32" s="76" t="str">
        <f>IF(RWE!$A$7="Y",IF(RWE!$B$4/RWE!$B$6*SUM('2005Year'!B32:B32)&lt;'2005AllExports'!$A$1," ",RWE!$B$4/RWE!$B$6*SUM('2005Year'!B32:B32)),1/RWE!$B$6*SUM('2005Year'!B32:B32))</f>
        <v xml:space="preserve"> </v>
      </c>
      <c r="C32" s="76">
        <f>IF(RWE!$A$7="Y",IF(RWE!$C$4/RWE!$C$6*SUM('2005Year'!C32:C32)&lt;'2005AllExports'!$A$1," ",RWE!$C$4/RWE!$C$6*SUM('2005Year'!C32:C32)),1/RWE!$C$6*SUM('2005Year'!C32:C32))</f>
        <v>0.12541040694</v>
      </c>
      <c r="D32" s="76">
        <f>IF(RWE!$A$7="Y",IF(RWE!$D$4/RWE!$D$6*SUM('2005Year'!D32:D32)&lt;'2005AllExports'!$A$1," ",RWE!$D$4/RWE!$D$6*SUM('2005Year'!D32:D32)),1/RWE!$D$6*SUM('2005Year'!D32:D32))</f>
        <v>3.0479695119999997E-2</v>
      </c>
      <c r="E32" s="76">
        <f>IF(RWE!$A$7="Y",IF(RWE!$E$4/RWE!$E$6*SUM('2005Year'!E32:E32)&lt;'2005AllExports'!$A$1," ",RWE!$E$4/RWE!$E$6*SUM('2005Year'!E32:E32)),1/RWE!$E$6*SUM('2005Year'!E32:E32))</f>
        <v>3.5449730259999999E-2</v>
      </c>
      <c r="F32" s="77" t="str">
        <f>IF(RWE!$A$7="Y",IF(RWE!$F$4/RWE!$F$6*SUM('2005Year'!F32:F32)&lt;'2005AllExports'!$A$1," ",RWE!$F$4/RWE!$F$6*SUM('2005Year'!F32:F32)),1/RWE!$F$6*SUM('2005Year'!F32:F32))</f>
        <v xml:space="preserve"> </v>
      </c>
      <c r="G32" s="77" t="str">
        <f>IF(RWE!$A$7="Y",IF(RWE!$G$4/RWE!$G$6*SUM('2005Year'!G32:G32)&lt;'2005AllExports'!$A$1," ",RWE!$G$4/RWE!$G$6*SUM('2005Year'!G32:G32)),1/RWE!$G$6*SUM('2005Year'!G32:G32))</f>
        <v xml:space="preserve"> </v>
      </c>
      <c r="H32" s="77" t="str">
        <f>IF(RWE!$A$7="Y",IF(RWE!$H$4/RWE!$H$6*SUM('2005Year'!H32:H32)&lt;'2005AllExports'!$A$1," ",RWE!$H$4/RWE!$H$6*SUM('2005Year'!H32:H32)),1/RWE!$H$6*SUM('2005Year'!H32:H32))</f>
        <v xml:space="preserve"> </v>
      </c>
      <c r="I32" s="77" t="str">
        <f>IF(RWE!$A$7="Y",IF(RWE!$I$4/RWE!$I$6*SUM('2005Year'!I32:I32)&lt;'2005AllExports'!$A$1," ",RWE!$I$4/RWE!$I$6*SUM('2005Year'!I32:I32)),1/RWE!$I$6*SUM('2005Year'!I32:I32))</f>
        <v xml:space="preserve"> </v>
      </c>
      <c r="J32" s="77" t="str">
        <f>IF(RWE!$A$7="Y",IF(RWE!$J$4/RWE!$J$6*SUM('2005Year'!J32:J32)&lt;'2005AllExports'!$A$1," ",RWE!$J$4/RWE!$J$6*SUM('2005Year'!J32:J32)),1/RWE!$J$6*SUM('2005Year'!J32:J32))</f>
        <v xml:space="preserve"> </v>
      </c>
      <c r="K32" s="77" t="str">
        <f>IF(RWE!$A$7="Y",IF(RWE!$K$4/RWE!$K$6*SUM('2005Year'!K32:K32)&lt;'2005AllExports'!$A$1," ",RWE!$K$4/RWE!$K$6*SUM('2005Year'!K32:K32)),1/RWE!$K$6*SUM('2005Year'!K32:K32))</f>
        <v xml:space="preserve"> </v>
      </c>
      <c r="L32" s="77" t="str">
        <f>IF(RWE!$A$7="Y",IF(RWE!$K$4/RWE!$K$6*SUM('2005Year'!L32:L32)&lt;'2005AllExports'!$A$1," ",RWE!$K$4/RWE!$K$6*SUM('2005Year'!L32:L32)),1/RWE!$K$6*SUM('2005Year'!L32:L32))</f>
        <v xml:space="preserve"> </v>
      </c>
      <c r="N32" s="77" t="str">
        <f>IF(RWE!$A$7="Y",IF(RWE!$N$4/RWE!$N$6*SUM('2005Year'!N32:N32)&lt;'2005AllExports'!$A$1," ",RWE!$N$4/RWE!$N$6*SUM('2005Year'!N32:N32)),1/RWE!$N$6*SUM('2005Year'!N32:N32))</f>
        <v xml:space="preserve"> </v>
      </c>
      <c r="O32" s="77" t="str">
        <f>IF(RWE!$A$7="Y",IF(RWE!$O$4/RWE!$O$6*SUM('2005Year'!O32:O32)&lt;'2005AllExports'!$A$1," ",RWE!$O$4/RWE!$O$6*SUM('2005Year'!O32:O32)),1/RWE!$O$6*SUM('2005Year'!O32:O32))</f>
        <v xml:space="preserve"> </v>
      </c>
      <c r="P32" s="77" t="str">
        <f>IF(RWE!$A$7="Y",IF(RWE!$P$4/RWE!$P$6*SUM('2005Year'!P32:P32)&lt;'2005AllExports'!$A$1," ",RWE!$P$4/RWE!$P$6*SUM('2005Year'!P32:P32)),1/RWE!$P$6*SUM('2005Year'!P32:P32))</f>
        <v xml:space="preserve"> </v>
      </c>
      <c r="Q32" s="78">
        <f>IF(RWE!$A$7="Y",IF(SUM(B32:P32)&lt;$A$1," ",SUM(B32:P32)),"-")</f>
        <v>0.19133983231999999</v>
      </c>
      <c r="S32" s="79" t="str">
        <f>IF(SUM(B32:B32)=0," ",'2005Year'!S32)</f>
        <v xml:space="preserve"> </v>
      </c>
      <c r="T32" s="79">
        <f>IF(SUM(C32:C32)=0," ",'2005Year'!T32)</f>
        <v>24.807704999999999</v>
      </c>
      <c r="U32" s="79">
        <f>IF(SUM(D32:D32)=0," ",'2005Year'!U32)</f>
        <v>6.6972810000000003</v>
      </c>
      <c r="V32" s="79">
        <f>IF(SUM(E32:E32)=0," ",'2005Year'!V32)</f>
        <v>8.4371029999999987</v>
      </c>
      <c r="W32" s="79" t="str">
        <f>IF(SUM(F32:F32)=0," ",'2005Year'!W32)</f>
        <v xml:space="preserve"> </v>
      </c>
      <c r="X32" s="79" t="str">
        <f>IF(SUM(G32:G32)=0," ",'2005Year'!X32)</f>
        <v xml:space="preserve"> </v>
      </c>
      <c r="Y32" s="79" t="str">
        <f>IF(SUM(H32:H32)=0," ",'2005Year'!Y32)</f>
        <v xml:space="preserve"> </v>
      </c>
      <c r="Z32" s="79" t="str">
        <f>IF(SUM(I32:I32)=0," ",'2005Year'!Z32)</f>
        <v xml:space="preserve"> </v>
      </c>
      <c r="AA32" s="79" t="str">
        <f>IF(SUM(J32:J32)=0," ",'2005Year'!AA32)</f>
        <v xml:space="preserve"> </v>
      </c>
      <c r="AB32" s="79" t="str">
        <f>IF(SUM(K32:K32)=0," ",'2005Year'!AB32)</f>
        <v xml:space="preserve"> </v>
      </c>
      <c r="AC32" s="79" t="str">
        <f>IF(SUM(L32:L32)=0," ",'2005Year'!AC32)</f>
        <v xml:space="preserve"> </v>
      </c>
      <c r="AE32" s="79" t="str">
        <f>IF(SUM(N32:N32)=0," ",'2005Year'!AE32)</f>
        <v xml:space="preserve"> </v>
      </c>
      <c r="AF32" s="79" t="str">
        <f>IF(SUM(O32:O32)=0," ",'2005Year'!AF32)</f>
        <v xml:space="preserve"> </v>
      </c>
      <c r="AG32" s="79" t="str">
        <f>IF(SUM(P32:P32)=0," ",'2005Year'!AG32)</f>
        <v xml:space="preserve"> </v>
      </c>
      <c r="AH32" s="80">
        <f>IF(SUM(Q32:Q32)=0," ",'2005Year'!AH32)</f>
        <v>41.454516999999996</v>
      </c>
      <c r="AJ32" s="77" t="str">
        <f>IF(RWE!$A$7="Y",IF(RWE!$R$4/RWE!$R$6*SUM('2005Year'!AJ32:AJ32)&lt;'2005AllExports'!$A$1," ",RWE!$R$4/RWE!$R$6*SUM('2005Year'!AJ32:AJ32)),1/RWE!$R$6*SUM('2005Year'!AJ32:AJ32))</f>
        <v xml:space="preserve"> </v>
      </c>
      <c r="AK32" s="77" t="str">
        <f>IF(RWE!$A$7="Y",IF(RWE!$S$4/RWE!$S$6*SUM('2005Year'!AK32:AK32)&lt;'2005AllExports'!$A$1," ",RWE!$S$4/RWE!$S$6*SUM('2005Year'!AK32:AK32)),1/RWE!$S$6*SUM('2005Year'!AK32:AK32))</f>
        <v xml:space="preserve"> </v>
      </c>
      <c r="AL32" s="77" t="str">
        <f>IF(RWE!$A$7="Y",IF(RWE!$T$4/RWE!$T$6*SUM('2005Year'!AL32:AL32)&lt;'2005AllExports'!$A$1," ",RWE!$T$4/RWE!$T$6*SUM('2005Year'!AL32:AL32)),1/RWE!$T$6*SUM('2005Year'!AL32:AL32))</f>
        <v xml:space="preserve"> </v>
      </c>
      <c r="AM32" s="79">
        <f>SUM('2005Year'!AM32:AM32)</f>
        <v>0</v>
      </c>
      <c r="AN32" s="79">
        <f>SUM('2005Year'!AN32:AN32)</f>
        <v>0</v>
      </c>
      <c r="AO32" s="79">
        <f>SUM('2005Year'!AO32:AO32)</f>
        <v>0</v>
      </c>
    </row>
    <row r="33" spans="1:41" ht="13">
      <c r="A33" t="s">
        <v>24</v>
      </c>
      <c r="B33" s="76" t="str">
        <f>IF(RWE!$A$7="Y",IF(RWE!$B$4/RWE!$B$6*SUM('2005Year'!B33:B33)&lt;'2005AllExports'!$A$1," ",RWE!$B$4/RWE!$B$6*SUM('2005Year'!B33:B33)),1/RWE!$B$6*SUM('2005Year'!B33:B33))</f>
        <v xml:space="preserve"> </v>
      </c>
      <c r="C33" s="76" t="str">
        <f>IF(RWE!$A$7="Y",IF(RWE!$C$4/RWE!$C$6*SUM('2005Year'!C33:C33)&lt;'2005AllExports'!$A$1," ",RWE!$C$4/RWE!$C$6*SUM('2005Year'!C33:C33)),1/RWE!$C$6*SUM('2005Year'!C33:C33))</f>
        <v xml:space="preserve"> </v>
      </c>
      <c r="D33" s="76" t="str">
        <f>IF(RWE!$A$7="Y",IF(RWE!$D$4/RWE!$D$6*SUM('2005Year'!D33:D33)&lt;'2005AllExports'!$A$1," ",RWE!$D$4/RWE!$D$6*SUM('2005Year'!D33:D33)),1/RWE!$D$6*SUM('2005Year'!D33:D33))</f>
        <v xml:space="preserve"> </v>
      </c>
      <c r="E33" s="76" t="str">
        <f>IF(RWE!$A$7="Y",IF(RWE!$E$4/RWE!$E$6*SUM('2005Year'!E33:E33)&lt;'2005AllExports'!$A$1," ",RWE!$E$4/RWE!$E$6*SUM('2005Year'!E33:E33)),1/RWE!$E$6*SUM('2005Year'!E33:E33))</f>
        <v xml:space="preserve"> </v>
      </c>
      <c r="F33" s="77" t="str">
        <f>IF(RWE!$A$7="Y",IF(RWE!$F$4/RWE!$F$6*SUM('2005Year'!F33:F33)&lt;'2005AllExports'!$A$1," ",RWE!$F$4/RWE!$F$6*SUM('2005Year'!F33:F33)),1/RWE!$F$6*SUM('2005Year'!F33:F33))</f>
        <v xml:space="preserve"> </v>
      </c>
      <c r="G33" s="77" t="str">
        <f>IF(RWE!$A$7="Y",IF(RWE!$G$4/RWE!$G$6*SUM('2005Year'!G33:G33)&lt;'2005AllExports'!$A$1," ",RWE!$G$4/RWE!$G$6*SUM('2005Year'!G33:G33)),1/RWE!$G$6*SUM('2005Year'!G33:G33))</f>
        <v xml:space="preserve"> </v>
      </c>
      <c r="H33" s="77" t="str">
        <f>IF(RWE!$A$7="Y",IF(RWE!$H$4/RWE!$H$6*SUM('2005Year'!H33:H33)&lt;'2005AllExports'!$A$1," ",RWE!$H$4/RWE!$H$6*SUM('2005Year'!H33:H33)),1/RWE!$H$6*SUM('2005Year'!H33:H33))</f>
        <v xml:space="preserve"> </v>
      </c>
      <c r="I33" s="77" t="str">
        <f>IF(RWE!$A$7="Y",IF(RWE!$I$4/RWE!$I$6*SUM('2005Year'!I33:I33)&lt;'2005AllExports'!$A$1," ",RWE!$I$4/RWE!$I$6*SUM('2005Year'!I33:I33)),1/RWE!$I$6*SUM('2005Year'!I33:I33))</f>
        <v xml:space="preserve"> </v>
      </c>
      <c r="J33" s="77" t="str">
        <f>IF(RWE!$A$7="Y",IF(RWE!$J$4/RWE!$J$6*SUM('2005Year'!J33:J33)&lt;'2005AllExports'!$A$1," ",RWE!$J$4/RWE!$J$6*SUM('2005Year'!J33:J33)),1/RWE!$J$6*SUM('2005Year'!J33:J33))</f>
        <v xml:space="preserve"> </v>
      </c>
      <c r="K33" s="77" t="str">
        <f>IF(RWE!$A$7="Y",IF(RWE!$K$4/RWE!$K$6*SUM('2005Year'!K33:K33)&lt;'2005AllExports'!$A$1," ",RWE!$K$4/RWE!$K$6*SUM('2005Year'!K33:K33)),1/RWE!$K$6*SUM('2005Year'!K33:K33))</f>
        <v xml:space="preserve"> </v>
      </c>
      <c r="L33" s="77" t="str">
        <f>IF(RWE!$A$7="Y",IF(RWE!$K$4/RWE!$K$6*SUM('2005Year'!L33:L33)&lt;'2005AllExports'!$A$1," ",RWE!$K$4/RWE!$K$6*SUM('2005Year'!L33:L33)),1/RWE!$K$6*SUM('2005Year'!L33:L33))</f>
        <v xml:space="preserve"> </v>
      </c>
      <c r="N33" s="77" t="str">
        <f>IF(RWE!$A$7="Y",IF(RWE!$N$4/RWE!$N$6*SUM('2005Year'!N33:N33)&lt;'2005AllExports'!$A$1," ",RWE!$N$4/RWE!$N$6*SUM('2005Year'!N33:N33)),1/RWE!$N$6*SUM('2005Year'!N33:N33))</f>
        <v xml:space="preserve"> </v>
      </c>
      <c r="O33" s="77" t="str">
        <f>IF(RWE!$A$7="Y",IF(RWE!$O$4/RWE!$O$6*SUM('2005Year'!O33:O33)&lt;'2005AllExports'!$A$1," ",RWE!$O$4/RWE!$O$6*SUM('2005Year'!O33:O33)),1/RWE!$O$6*SUM('2005Year'!O33:O33))</f>
        <v xml:space="preserve"> </v>
      </c>
      <c r="P33" s="77" t="str">
        <f>IF(RWE!$A$7="Y",IF(RWE!$P$4/RWE!$P$6*SUM('2005Year'!P33:P33)&lt;'2005AllExports'!$A$1," ",RWE!$P$4/RWE!$P$6*SUM('2005Year'!P33:P33)),1/RWE!$P$6*SUM('2005Year'!P33:P33))</f>
        <v xml:space="preserve"> </v>
      </c>
      <c r="Q33" s="78" t="str">
        <f>IF(RWE!$A$7="Y",IF(SUM(B33:P33)&lt;$A$1," ",SUM(B33:P33)),"-")</f>
        <v xml:space="preserve"> </v>
      </c>
      <c r="S33" s="79" t="str">
        <f>IF(SUM(B33:B33)=0," ",'2005Year'!S33)</f>
        <v xml:space="preserve"> </v>
      </c>
      <c r="T33" s="79" t="str">
        <f>IF(SUM(C33:C33)=0," ",'2005Year'!T33)</f>
        <v xml:space="preserve"> </v>
      </c>
      <c r="U33" s="79" t="str">
        <f>IF(SUM(D33:D33)=0," ",'2005Year'!U33)</f>
        <v xml:space="preserve"> </v>
      </c>
      <c r="V33" s="79" t="str">
        <f>IF(SUM(E33:E33)=0," ",'2005Year'!V33)</f>
        <v xml:space="preserve"> </v>
      </c>
      <c r="W33" s="79" t="str">
        <f>IF(SUM(F33:F33)=0," ",'2005Year'!W33)</f>
        <v xml:space="preserve"> </v>
      </c>
      <c r="X33" s="79" t="str">
        <f>IF(SUM(G33:G33)=0," ",'2005Year'!X33)</f>
        <v xml:space="preserve"> </v>
      </c>
      <c r="Y33" s="79" t="str">
        <f>IF(SUM(H33:H33)=0," ",'2005Year'!Y33)</f>
        <v xml:space="preserve"> </v>
      </c>
      <c r="Z33" s="79" t="str">
        <f>IF(SUM(I33:I33)=0," ",'2005Year'!Z33)</f>
        <v xml:space="preserve"> </v>
      </c>
      <c r="AA33" s="79" t="str">
        <f>IF(SUM(J33:J33)=0," ",'2005Year'!AA33)</f>
        <v xml:space="preserve"> </v>
      </c>
      <c r="AB33" s="79" t="str">
        <f>IF(SUM(K33:K33)=0," ",'2005Year'!AB33)</f>
        <v xml:space="preserve"> </v>
      </c>
      <c r="AC33" s="79" t="str">
        <f>IF(SUM(L33:L33)=0," ",'2005Year'!AC33)</f>
        <v xml:space="preserve"> </v>
      </c>
      <c r="AE33" s="79" t="str">
        <f>IF(SUM(N33:N33)=0," ",'2005Year'!AE33)</f>
        <v xml:space="preserve"> </v>
      </c>
      <c r="AF33" s="79" t="str">
        <f>IF(SUM(O33:O33)=0," ",'2005Year'!AF33)</f>
        <v xml:space="preserve"> </v>
      </c>
      <c r="AG33" s="79" t="str">
        <f>IF(SUM(P33:P33)=0," ",'2005Year'!AG33)</f>
        <v xml:space="preserve"> </v>
      </c>
      <c r="AH33" s="80" t="str">
        <f>IF(SUM(Q33:Q33)=0," ",'2005Year'!AH33)</f>
        <v xml:space="preserve"> </v>
      </c>
      <c r="AJ33" s="77" t="str">
        <f>IF(RWE!$A$7="Y",IF(RWE!$R$4/RWE!$R$6*SUM('2005Year'!AJ33:AJ33)&lt;'2005AllExports'!$A$1," ",RWE!$R$4/RWE!$R$6*SUM('2005Year'!AJ33:AJ33)),1/RWE!$R$6*SUM('2005Year'!AJ33:AJ33))</f>
        <v xml:space="preserve"> </v>
      </c>
      <c r="AK33" s="77" t="str">
        <f>IF(RWE!$A$7="Y",IF(RWE!$S$4/RWE!$S$6*SUM('2005Year'!AK33:AK33)&lt;'2005AllExports'!$A$1," ",RWE!$S$4/RWE!$S$6*SUM('2005Year'!AK33:AK33)),1/RWE!$S$6*SUM('2005Year'!AK33:AK33))</f>
        <v xml:space="preserve"> </v>
      </c>
      <c r="AL33" s="77" t="str">
        <f>IF(RWE!$A$7="Y",IF(RWE!$T$4/RWE!$T$6*SUM('2005Year'!AL33:AL33)&lt;'2005AllExports'!$A$1," ",RWE!$T$4/RWE!$T$6*SUM('2005Year'!AL33:AL33)),1/RWE!$T$6*SUM('2005Year'!AL33:AL33))</f>
        <v xml:space="preserve"> </v>
      </c>
      <c r="AM33" s="79">
        <f>SUM('2005Year'!AM33:AM33)</f>
        <v>0</v>
      </c>
      <c r="AN33" s="79">
        <f>SUM('2005Year'!AN33:AN33)</f>
        <v>0</v>
      </c>
      <c r="AO33" s="79">
        <f>SUM('2005Year'!AO33:AO33)</f>
        <v>0</v>
      </c>
    </row>
    <row r="34" spans="1:41" ht="13">
      <c r="A34" t="s">
        <v>27</v>
      </c>
      <c r="B34" s="76" t="str">
        <f>IF(RWE!$A$7="Y",IF(RWE!$B$4/RWE!$B$6*SUM('2005Year'!B34:B34)&lt;'2005AllExports'!$A$1," ",RWE!$B$4/RWE!$B$6*SUM('2005Year'!B34:B34)),1/RWE!$B$6*SUM('2005Year'!B34:B34))</f>
        <v xml:space="preserve"> </v>
      </c>
      <c r="C34" s="76" t="str">
        <f>IF(RWE!$A$7="Y",IF(RWE!$C$4/RWE!$C$6*SUM('2005Year'!C34:C34)&lt;'2005AllExports'!$A$1," ",RWE!$C$4/RWE!$C$6*SUM('2005Year'!C34:C34)),1/RWE!$C$6*SUM('2005Year'!C34:C34))</f>
        <v xml:space="preserve"> </v>
      </c>
      <c r="D34" s="76" t="str">
        <f>IF(RWE!$A$7="Y",IF(RWE!$D$4/RWE!$D$6*SUM('2005Year'!D34:D34)&lt;'2005AllExports'!$A$1," ",RWE!$D$4/RWE!$D$6*SUM('2005Year'!D34:D34)),1/RWE!$D$6*SUM('2005Year'!D34:D34))</f>
        <v xml:space="preserve"> </v>
      </c>
      <c r="E34" s="76" t="str">
        <f>IF(RWE!$A$7="Y",IF(RWE!$E$4/RWE!$E$6*SUM('2005Year'!E34:E34)&lt;'2005AllExports'!$A$1," ",RWE!$E$4/RWE!$E$6*SUM('2005Year'!E34:E34)),1/RWE!$E$6*SUM('2005Year'!E34:E34))</f>
        <v xml:space="preserve"> </v>
      </c>
      <c r="F34" s="77" t="str">
        <f>IF(RWE!$A$7="Y",IF(RWE!$F$4/RWE!$F$6*SUM('2005Year'!F34:F34)&lt;'2005AllExports'!$A$1," ",RWE!$F$4/RWE!$F$6*SUM('2005Year'!F34:F34)),1/RWE!$F$6*SUM('2005Year'!F34:F34))</f>
        <v xml:space="preserve"> </v>
      </c>
      <c r="G34" s="77" t="str">
        <f>IF(RWE!$A$7="Y",IF(RWE!$G$4/RWE!$G$6*SUM('2005Year'!G34:G34)&lt;'2005AllExports'!$A$1," ",RWE!$G$4/RWE!$G$6*SUM('2005Year'!G34:G34)),1/RWE!$G$6*SUM('2005Year'!G34:G34))</f>
        <v xml:space="preserve"> </v>
      </c>
      <c r="H34" s="77" t="str">
        <f>IF(RWE!$A$7="Y",IF(RWE!$H$4/RWE!$H$6*SUM('2005Year'!H34:H34)&lt;'2005AllExports'!$A$1," ",RWE!$H$4/RWE!$H$6*SUM('2005Year'!H34:H34)),1/RWE!$H$6*SUM('2005Year'!H34:H34))</f>
        <v xml:space="preserve"> </v>
      </c>
      <c r="I34" s="77" t="str">
        <f>IF(RWE!$A$7="Y",IF(RWE!$I$4/RWE!$I$6*SUM('2005Year'!I34:I34)&lt;'2005AllExports'!$A$1," ",RWE!$I$4/RWE!$I$6*SUM('2005Year'!I34:I34)),1/RWE!$I$6*SUM('2005Year'!I34:I34))</f>
        <v xml:space="preserve"> </v>
      </c>
      <c r="J34" s="77" t="str">
        <f>IF(RWE!$A$7="Y",IF(RWE!$J$4/RWE!$J$6*SUM('2005Year'!J34:J34)&lt;'2005AllExports'!$A$1," ",RWE!$J$4/RWE!$J$6*SUM('2005Year'!J34:J34)),1/RWE!$J$6*SUM('2005Year'!J34:J34))</f>
        <v xml:space="preserve"> </v>
      </c>
      <c r="K34" s="77" t="str">
        <f>IF(RWE!$A$7="Y",IF(RWE!$K$4/RWE!$K$6*SUM('2005Year'!K34:K34)&lt;'2005AllExports'!$A$1," ",RWE!$K$4/RWE!$K$6*SUM('2005Year'!K34:K34)),1/RWE!$K$6*SUM('2005Year'!K34:K34))</f>
        <v xml:space="preserve"> </v>
      </c>
      <c r="L34" s="77" t="str">
        <f>IF(RWE!$A$7="Y",IF(RWE!$K$4/RWE!$K$6*SUM('2005Year'!L34:L34)&lt;'2005AllExports'!$A$1," ",RWE!$K$4/RWE!$K$6*SUM('2005Year'!L34:L34)),1/RWE!$K$6*SUM('2005Year'!L34:L34))</f>
        <v xml:space="preserve"> </v>
      </c>
      <c r="N34" s="77" t="str">
        <f>IF(RWE!$A$7="Y",IF(RWE!$N$4/RWE!$N$6*SUM('2005Year'!N34:N34)&lt;'2005AllExports'!$A$1," ",RWE!$N$4/RWE!$N$6*SUM('2005Year'!N34:N34)),1/RWE!$N$6*SUM('2005Year'!N34:N34))</f>
        <v xml:space="preserve"> </v>
      </c>
      <c r="O34" s="77" t="str">
        <f>IF(RWE!$A$7="Y",IF(RWE!$O$4/RWE!$O$6*SUM('2005Year'!O34:O34)&lt;'2005AllExports'!$A$1," ",RWE!$O$4/RWE!$O$6*SUM('2005Year'!O34:O34)),1/RWE!$O$6*SUM('2005Year'!O34:O34))</f>
        <v xml:space="preserve"> </v>
      </c>
      <c r="P34" s="77" t="str">
        <f>IF(RWE!$A$7="Y",IF(RWE!$P$4/RWE!$P$6*SUM('2005Year'!P34:P34)&lt;'2005AllExports'!$A$1," ",RWE!$P$4/RWE!$P$6*SUM('2005Year'!P34:P34)),1/RWE!$P$6*SUM('2005Year'!P34:P34))</f>
        <v xml:space="preserve"> </v>
      </c>
      <c r="Q34" s="78" t="str">
        <f>IF(RWE!$A$7="Y",IF(SUM(B34:P34)&lt;$A$1," ",SUM(B34:P34)),"-")</f>
        <v xml:space="preserve"> </v>
      </c>
      <c r="S34" s="79" t="str">
        <f>IF(SUM(B34:B34)=0," ",'2005Year'!S34)</f>
        <v xml:space="preserve"> </v>
      </c>
      <c r="T34" s="79" t="str">
        <f>IF(SUM(C34:C34)=0," ",'2005Year'!T34)</f>
        <v xml:space="preserve"> </v>
      </c>
      <c r="U34" s="79" t="str">
        <f>IF(SUM(D34:D34)=0," ",'2005Year'!U34)</f>
        <v xml:space="preserve"> </v>
      </c>
      <c r="V34" s="79" t="str">
        <f>IF(SUM(E34:E34)=0," ",'2005Year'!V34)</f>
        <v xml:space="preserve"> </v>
      </c>
      <c r="W34" s="79" t="str">
        <f>IF(SUM(F34:F34)=0," ",'2005Year'!W34)</f>
        <v xml:space="preserve"> </v>
      </c>
      <c r="X34" s="79" t="str">
        <f>IF(SUM(G34:G34)=0," ",'2005Year'!X34)</f>
        <v xml:space="preserve"> </v>
      </c>
      <c r="Y34" s="79" t="str">
        <f>IF(SUM(H34:H34)=0," ",'2005Year'!Y34)</f>
        <v xml:space="preserve"> </v>
      </c>
      <c r="Z34" s="79" t="str">
        <f>IF(SUM(I34:I34)=0," ",'2005Year'!Z34)</f>
        <v xml:space="preserve"> </v>
      </c>
      <c r="AA34" s="79" t="str">
        <f>IF(SUM(J34:J34)=0," ",'2005Year'!AA34)</f>
        <v xml:space="preserve"> </v>
      </c>
      <c r="AB34" s="79" t="str">
        <f>IF(SUM(K34:K34)=0," ",'2005Year'!AB34)</f>
        <v xml:space="preserve"> </v>
      </c>
      <c r="AC34" s="79" t="str">
        <f>IF(SUM(L34:L34)=0," ",'2005Year'!AC34)</f>
        <v xml:space="preserve"> </v>
      </c>
      <c r="AE34" s="79" t="str">
        <f>IF(SUM(N34:N34)=0," ",'2005Year'!AE34)</f>
        <v xml:space="preserve"> </v>
      </c>
      <c r="AF34" s="79" t="str">
        <f>IF(SUM(O34:O34)=0," ",'2005Year'!AF34)</f>
        <v xml:space="preserve"> </v>
      </c>
      <c r="AG34" s="79" t="str">
        <f>IF(SUM(P34:P34)=0," ",'2005Year'!AG34)</f>
        <v xml:space="preserve"> </v>
      </c>
      <c r="AH34" s="80" t="str">
        <f>IF(SUM(Q34:Q34)=0," ",'2005Year'!AH34)</f>
        <v xml:space="preserve"> </v>
      </c>
      <c r="AJ34" s="77" t="str">
        <f>IF(RWE!$A$7="Y",IF(RWE!$R$4/RWE!$R$6*SUM('2005Year'!AJ34:AJ34)&lt;'2005AllExports'!$A$1," ",RWE!$R$4/RWE!$R$6*SUM('2005Year'!AJ34:AJ34)),1/RWE!$R$6*SUM('2005Year'!AJ34:AJ34))</f>
        <v xml:space="preserve"> </v>
      </c>
      <c r="AK34" s="77" t="str">
        <f>IF(RWE!$A$7="Y",IF(RWE!$S$4/RWE!$S$6*SUM('2005Year'!AK34:AK34)&lt;'2005AllExports'!$A$1," ",RWE!$S$4/RWE!$S$6*SUM('2005Year'!AK34:AK34)),1/RWE!$S$6*SUM('2005Year'!AK34:AK34))</f>
        <v xml:space="preserve"> </v>
      </c>
      <c r="AL34" s="77" t="str">
        <f>IF(RWE!$A$7="Y",IF(RWE!$T$4/RWE!$T$6*SUM('2005Year'!AL34:AL34)&lt;'2005AllExports'!$A$1," ",RWE!$T$4/RWE!$T$6*SUM('2005Year'!AL34:AL34)),1/RWE!$T$6*SUM('2005Year'!AL34:AL34))</f>
        <v xml:space="preserve"> </v>
      </c>
      <c r="AM34" s="79">
        <f>SUM('2005Year'!AM34:AM34)</f>
        <v>0</v>
      </c>
      <c r="AN34" s="79">
        <f>SUM('2005Year'!AN34:AN34)</f>
        <v>0</v>
      </c>
      <c r="AO34" s="79">
        <f>SUM('2005Year'!AO34:AO34)</f>
        <v>0</v>
      </c>
    </row>
    <row r="35" spans="1:41" ht="13">
      <c r="A35" t="s">
        <v>72</v>
      </c>
      <c r="B35" s="76" t="str">
        <f>IF(RWE!$A$7="Y",IF(RWE!$B$4/RWE!$B$6*SUM('2005Year'!B35:B35)&lt;'2005AllExports'!$A$1," ",RWE!$B$4/RWE!$B$6*SUM('2005Year'!B35:B35)),1/RWE!$B$6*SUM('2005Year'!B35:B35))</f>
        <v xml:space="preserve"> </v>
      </c>
      <c r="C35" s="76" t="str">
        <f>IF(RWE!$A$7="Y",IF(RWE!$C$4/RWE!$C$6*SUM('2005Year'!C35:C35)&lt;'2005AllExports'!$A$1," ",RWE!$C$4/RWE!$C$6*SUM('2005Year'!C35:C35)),1/RWE!$C$6*SUM('2005Year'!C35:C35))</f>
        <v xml:space="preserve"> </v>
      </c>
      <c r="D35" s="76" t="str">
        <f>IF(RWE!$A$7="Y",IF(RWE!$D$4/RWE!$D$6*SUM('2005Year'!D35:D35)&lt;'2005AllExports'!$A$1," ",RWE!$D$4/RWE!$D$6*SUM('2005Year'!D35:D35)),1/RWE!$D$6*SUM('2005Year'!D35:D35))</f>
        <v xml:space="preserve"> </v>
      </c>
      <c r="E35" s="76" t="str">
        <f>IF(RWE!$A$7="Y",IF(RWE!$E$4/RWE!$E$6*SUM('2005Year'!E35:E35)&lt;'2005AllExports'!$A$1," ",RWE!$E$4/RWE!$E$6*SUM('2005Year'!E35:E35)),1/RWE!$E$6*SUM('2005Year'!E35:E35))</f>
        <v xml:space="preserve"> </v>
      </c>
      <c r="F35" s="77" t="str">
        <f>IF(RWE!$A$7="Y",IF(RWE!$F$4/RWE!$F$6*SUM('2005Year'!F35:F35)&lt;'2005AllExports'!$A$1," ",RWE!$F$4/RWE!$F$6*SUM('2005Year'!F35:F35)),1/RWE!$F$6*SUM('2005Year'!F35:F35))</f>
        <v xml:space="preserve"> </v>
      </c>
      <c r="G35" s="77" t="str">
        <f>IF(RWE!$A$7="Y",IF(RWE!$G$4/RWE!$G$6*SUM('2005Year'!G35:G35)&lt;'2005AllExports'!$A$1," ",RWE!$G$4/RWE!$G$6*SUM('2005Year'!G35:G35)),1/RWE!$G$6*SUM('2005Year'!G35:G35))</f>
        <v xml:space="preserve"> </v>
      </c>
      <c r="H35" s="77" t="str">
        <f>IF(RWE!$A$7="Y",IF(RWE!$H$4/RWE!$H$6*SUM('2005Year'!H35:H35)&lt;'2005AllExports'!$A$1," ",RWE!$H$4/RWE!$H$6*SUM('2005Year'!H35:H35)),1/RWE!$H$6*SUM('2005Year'!H35:H35))</f>
        <v xml:space="preserve"> </v>
      </c>
      <c r="I35" s="77" t="str">
        <f>IF(RWE!$A$7="Y",IF(RWE!$I$4/RWE!$I$6*SUM('2005Year'!I35:I35)&lt;'2005AllExports'!$A$1," ",RWE!$I$4/RWE!$I$6*SUM('2005Year'!I35:I35)),1/RWE!$I$6*SUM('2005Year'!I35:I35))</f>
        <v xml:space="preserve"> </v>
      </c>
      <c r="J35" s="77" t="str">
        <f>IF(RWE!$A$7="Y",IF(RWE!$J$4/RWE!$J$6*SUM('2005Year'!J35:J35)&lt;'2005AllExports'!$A$1," ",RWE!$J$4/RWE!$J$6*SUM('2005Year'!J35:J35)),1/RWE!$J$6*SUM('2005Year'!J35:J35))</f>
        <v xml:space="preserve"> </v>
      </c>
      <c r="K35" s="77" t="str">
        <f>IF(RWE!$A$7="Y",IF(RWE!$K$4/RWE!$K$6*SUM('2005Year'!K35:K35)&lt;'2005AllExports'!$A$1," ",RWE!$K$4/RWE!$K$6*SUM('2005Year'!K35:K35)),1/RWE!$K$6*SUM('2005Year'!K35:K35))</f>
        <v xml:space="preserve"> </v>
      </c>
      <c r="L35" s="77" t="str">
        <f>IF(RWE!$A$7="Y",IF(RWE!$K$4/RWE!$K$6*SUM('2005Year'!L35:L35)&lt;'2005AllExports'!$A$1," ",RWE!$K$4/RWE!$K$6*SUM('2005Year'!L35:L35)),1/RWE!$K$6*SUM('2005Year'!L35:L35))</f>
        <v xml:space="preserve"> </v>
      </c>
      <c r="N35" s="77" t="str">
        <f>IF(RWE!$A$7="Y",IF(RWE!$N$4/RWE!$N$6*SUM('2005Year'!N35:N35)&lt;'2005AllExports'!$A$1," ",RWE!$N$4/RWE!$N$6*SUM('2005Year'!N35:N35)),1/RWE!$N$6*SUM('2005Year'!N35:N35))</f>
        <v xml:space="preserve"> </v>
      </c>
      <c r="O35" s="77" t="str">
        <f>IF(RWE!$A$7="Y",IF(RWE!$O$4/RWE!$O$6*SUM('2005Year'!O35:O35)&lt;'2005AllExports'!$A$1," ",RWE!$O$4/RWE!$O$6*SUM('2005Year'!O35:O35)),1/RWE!$O$6*SUM('2005Year'!O35:O35))</f>
        <v xml:space="preserve"> </v>
      </c>
      <c r="P35" s="77" t="str">
        <f>IF(RWE!$A$7="Y",IF(RWE!$P$4/RWE!$P$6*SUM('2005Year'!P35:P35)&lt;'2005AllExports'!$A$1," ",RWE!$P$4/RWE!$P$6*SUM('2005Year'!P35:P35)),1/RWE!$P$6*SUM('2005Year'!P35:P35))</f>
        <v xml:space="preserve"> </v>
      </c>
      <c r="Q35" s="78" t="str">
        <f>IF(RWE!$A$7="Y",IF(SUM(B35:P35)&lt;$A$1," ",SUM(B35:P35)),"-")</f>
        <v xml:space="preserve"> </v>
      </c>
      <c r="S35" s="79" t="str">
        <f>IF(SUM(B35:B35)=0," ",'2005Year'!S35)</f>
        <v xml:space="preserve"> </v>
      </c>
      <c r="T35" s="79" t="str">
        <f>IF(SUM(C35:C35)=0," ",'2005Year'!T35)</f>
        <v xml:space="preserve"> </v>
      </c>
      <c r="U35" s="79" t="str">
        <f>IF(SUM(D35:D35)=0," ",'2005Year'!U35)</f>
        <v xml:space="preserve"> </v>
      </c>
      <c r="V35" s="79" t="str">
        <f>IF(SUM(E35:E35)=0," ",'2005Year'!V35)</f>
        <v xml:space="preserve"> </v>
      </c>
      <c r="W35" s="79" t="str">
        <f>IF(SUM(F35:F35)=0," ",'2005Year'!W35)</f>
        <v xml:space="preserve"> </v>
      </c>
      <c r="X35" s="79" t="str">
        <f>IF(SUM(G35:G35)=0," ",'2005Year'!X35)</f>
        <v xml:space="preserve"> </v>
      </c>
      <c r="Y35" s="79" t="str">
        <f>IF(SUM(H35:H35)=0," ",'2005Year'!Y35)</f>
        <v xml:space="preserve"> </v>
      </c>
      <c r="Z35" s="79" t="str">
        <f>IF(SUM(I35:I35)=0," ",'2005Year'!Z35)</f>
        <v xml:space="preserve"> </v>
      </c>
      <c r="AA35" s="79" t="str">
        <f>IF(SUM(J35:J35)=0," ",'2005Year'!AA35)</f>
        <v xml:space="preserve"> </v>
      </c>
      <c r="AB35" s="79" t="str">
        <f>IF(SUM(K35:K35)=0," ",'2005Year'!AB35)</f>
        <v xml:space="preserve"> </v>
      </c>
      <c r="AC35" s="79" t="str">
        <f>IF(SUM(L35:L35)=0," ",'2005Year'!AC35)</f>
        <v xml:space="preserve"> </v>
      </c>
      <c r="AE35" s="79" t="str">
        <f>IF(SUM(N35:N35)=0," ",'2005Year'!AE35)</f>
        <v xml:space="preserve"> </v>
      </c>
      <c r="AF35" s="79" t="str">
        <f>IF(SUM(O35:O35)=0," ",'2005Year'!AF35)</f>
        <v xml:space="preserve"> </v>
      </c>
      <c r="AG35" s="79" t="str">
        <f>IF(SUM(P35:P35)=0," ",'2005Year'!AG35)</f>
        <v xml:space="preserve"> </v>
      </c>
      <c r="AH35" s="80" t="str">
        <f>IF(SUM(Q35:Q35)=0," ",'2005Year'!AH35)</f>
        <v xml:space="preserve"> </v>
      </c>
      <c r="AJ35" s="77" t="str">
        <f>IF(RWE!$A$7="Y",IF(RWE!$R$4/RWE!$R$6*SUM('2005Year'!AJ35:AJ35)&lt;'2005AllExports'!$A$1," ",RWE!$R$4/RWE!$R$6*SUM('2005Year'!AJ35:AJ35)),1/RWE!$R$6*SUM('2005Year'!AJ35:AJ35))</f>
        <v xml:space="preserve"> </v>
      </c>
      <c r="AK35" s="77" t="str">
        <f>IF(RWE!$A$7="Y",IF(RWE!$S$4/RWE!$S$6*SUM('2005Year'!AK35:AK35)&lt;'2005AllExports'!$A$1," ",RWE!$S$4/RWE!$S$6*SUM('2005Year'!AK35:AK35)),1/RWE!$S$6*SUM('2005Year'!AK35:AK35))</f>
        <v xml:space="preserve"> </v>
      </c>
      <c r="AL35" s="77" t="str">
        <f>IF(RWE!$A$7="Y",IF(RWE!$T$4/RWE!$T$6*SUM('2005Year'!AL35:AL35)&lt;'2005AllExports'!$A$1," ",RWE!$T$4/RWE!$T$6*SUM('2005Year'!AL35:AL35)),1/RWE!$T$6*SUM('2005Year'!AL35:AL35))</f>
        <v xml:space="preserve"> </v>
      </c>
      <c r="AM35" s="79">
        <f>SUM('2005Year'!AM35:AM35)</f>
        <v>0</v>
      </c>
      <c r="AN35" s="79">
        <f>SUM('2005Year'!AN35:AN35)</f>
        <v>0</v>
      </c>
      <c r="AO35" s="79">
        <f>SUM('2005Year'!AO35:AO35)</f>
        <v>0</v>
      </c>
    </row>
    <row r="36" spans="1:41" ht="13">
      <c r="A36" t="s">
        <v>62</v>
      </c>
      <c r="B36" s="76" t="str">
        <f>IF(RWE!$A$7="Y",IF(RWE!$B$4/RWE!$B$6*SUM('2005Year'!B36:B36)&lt;'2005AllExports'!$A$1," ",RWE!$B$4/RWE!$B$6*SUM('2005Year'!B36:B36)),1/RWE!$B$6*SUM('2005Year'!B36:B36))</f>
        <v xml:space="preserve"> </v>
      </c>
      <c r="C36" s="76" t="str">
        <f>IF(RWE!$A$7="Y",IF(RWE!$C$4/RWE!$C$6*SUM('2005Year'!C36:C36)&lt;'2005AllExports'!$A$1," ",RWE!$C$4/RWE!$C$6*SUM('2005Year'!C36:C36)),1/RWE!$C$6*SUM('2005Year'!C36:C36))</f>
        <v xml:space="preserve"> </v>
      </c>
      <c r="D36" s="76" t="str">
        <f>IF(RWE!$A$7="Y",IF(RWE!$D$4/RWE!$D$6*SUM('2005Year'!D36:D36)&lt;'2005AllExports'!$A$1," ",RWE!$D$4/RWE!$D$6*SUM('2005Year'!D36:D36)),1/RWE!$D$6*SUM('2005Year'!D36:D36))</f>
        <v xml:space="preserve"> </v>
      </c>
      <c r="E36" s="76" t="str">
        <f>IF(RWE!$A$7="Y",IF(RWE!$E$4/RWE!$E$6*SUM('2005Year'!E36:E36)&lt;'2005AllExports'!$A$1," ",RWE!$E$4/RWE!$E$6*SUM('2005Year'!E36:E36)),1/RWE!$E$6*SUM('2005Year'!E36:E36))</f>
        <v xml:space="preserve"> </v>
      </c>
      <c r="F36" s="77" t="str">
        <f>IF(RWE!$A$7="Y",IF(RWE!$F$4/RWE!$F$6*SUM('2005Year'!F36:F36)&lt;'2005AllExports'!$A$1," ",RWE!$F$4/RWE!$F$6*SUM('2005Year'!F36:F36)),1/RWE!$F$6*SUM('2005Year'!F36:F36))</f>
        <v xml:space="preserve"> </v>
      </c>
      <c r="G36" s="77" t="str">
        <f>IF(RWE!$A$7="Y",IF(RWE!$G$4/RWE!$G$6*SUM('2005Year'!G36:G36)&lt;'2005AllExports'!$A$1," ",RWE!$G$4/RWE!$G$6*SUM('2005Year'!G36:G36)),1/RWE!$G$6*SUM('2005Year'!G36:G36))</f>
        <v xml:space="preserve"> </v>
      </c>
      <c r="H36" s="77" t="str">
        <f>IF(RWE!$A$7="Y",IF(RWE!$H$4/RWE!$H$6*SUM('2005Year'!H36:H36)&lt;'2005AllExports'!$A$1," ",RWE!$H$4/RWE!$H$6*SUM('2005Year'!H36:H36)),1/RWE!$H$6*SUM('2005Year'!H36:H36))</f>
        <v xml:space="preserve"> </v>
      </c>
      <c r="I36" s="77" t="str">
        <f>IF(RWE!$A$7="Y",IF(RWE!$I$4/RWE!$I$6*SUM('2005Year'!I36:I36)&lt;'2005AllExports'!$A$1," ",RWE!$I$4/RWE!$I$6*SUM('2005Year'!I36:I36)),1/RWE!$I$6*SUM('2005Year'!I36:I36))</f>
        <v xml:space="preserve"> </v>
      </c>
      <c r="J36" s="77" t="str">
        <f>IF(RWE!$A$7="Y",IF(RWE!$J$4/RWE!$J$6*SUM('2005Year'!J36:J36)&lt;'2005AllExports'!$A$1," ",RWE!$J$4/RWE!$J$6*SUM('2005Year'!J36:J36)),1/RWE!$J$6*SUM('2005Year'!J36:J36))</f>
        <v xml:space="preserve"> </v>
      </c>
      <c r="K36" s="77" t="str">
        <f>IF(RWE!$A$7="Y",IF(RWE!$K$4/RWE!$K$6*SUM('2005Year'!K36:K36)&lt;'2005AllExports'!$A$1," ",RWE!$K$4/RWE!$K$6*SUM('2005Year'!K36:K36)),1/RWE!$K$6*SUM('2005Year'!K36:K36))</f>
        <v xml:space="preserve"> </v>
      </c>
      <c r="L36" s="77" t="str">
        <f>IF(RWE!$A$7="Y",IF(RWE!$K$4/RWE!$K$6*SUM('2005Year'!L36:L36)&lt;'2005AllExports'!$A$1," ",RWE!$K$4/RWE!$K$6*SUM('2005Year'!L36:L36)),1/RWE!$K$6*SUM('2005Year'!L36:L36))</f>
        <v xml:space="preserve"> </v>
      </c>
      <c r="N36" s="77" t="str">
        <f>IF(RWE!$A$7="Y",IF(RWE!$N$4/RWE!$N$6*SUM('2005Year'!N36:N36)&lt;'2005AllExports'!$A$1," ",RWE!$N$4/RWE!$N$6*SUM('2005Year'!N36:N36)),1/RWE!$N$6*SUM('2005Year'!N36:N36))</f>
        <v xml:space="preserve"> </v>
      </c>
      <c r="O36" s="77" t="str">
        <f>IF(RWE!$A$7="Y",IF(RWE!$O$4/RWE!$O$6*SUM('2005Year'!O36:O36)&lt;'2005AllExports'!$A$1," ",RWE!$O$4/RWE!$O$6*SUM('2005Year'!O36:O36)),1/RWE!$O$6*SUM('2005Year'!O36:O36))</f>
        <v xml:space="preserve"> </v>
      </c>
      <c r="P36" s="77" t="str">
        <f>IF(RWE!$A$7="Y",IF(RWE!$P$4/RWE!$P$6*SUM('2005Year'!P36:P36)&lt;'2005AllExports'!$A$1," ",RWE!$P$4/RWE!$P$6*SUM('2005Year'!P36:P36)),1/RWE!$P$6*SUM('2005Year'!P36:P36))</f>
        <v xml:space="preserve"> </v>
      </c>
      <c r="Q36" s="78" t="str">
        <f>IF(RWE!$A$7="Y",IF(SUM(B36:P36)&lt;$A$1," ",SUM(B36:P36)),"-")</f>
        <v xml:space="preserve"> </v>
      </c>
      <c r="S36" s="79" t="str">
        <f>IF(SUM(B36:B36)=0," ",'2005Year'!S36)</f>
        <v xml:space="preserve"> </v>
      </c>
      <c r="T36" s="79" t="str">
        <f>IF(SUM(C36:C36)=0," ",'2005Year'!T36)</f>
        <v xml:space="preserve"> </v>
      </c>
      <c r="U36" s="79" t="str">
        <f>IF(SUM(D36:D36)=0," ",'2005Year'!U36)</f>
        <v xml:space="preserve"> </v>
      </c>
      <c r="V36" s="79" t="str">
        <f>IF(SUM(E36:E36)=0," ",'2005Year'!V36)</f>
        <v xml:space="preserve"> </v>
      </c>
      <c r="W36" s="79" t="str">
        <f>IF(SUM(F36:F36)=0," ",'2005Year'!W36)</f>
        <v xml:space="preserve"> </v>
      </c>
      <c r="X36" s="79" t="str">
        <f>IF(SUM(G36:G36)=0," ",'2005Year'!X36)</f>
        <v xml:space="preserve"> </v>
      </c>
      <c r="Y36" s="79" t="str">
        <f>IF(SUM(H36:H36)=0," ",'2005Year'!Y36)</f>
        <v xml:space="preserve"> </v>
      </c>
      <c r="Z36" s="79" t="str">
        <f>IF(SUM(I36:I36)=0," ",'2005Year'!Z36)</f>
        <v xml:space="preserve"> </v>
      </c>
      <c r="AA36" s="79" t="str">
        <f>IF(SUM(J36:J36)=0," ",'2005Year'!AA36)</f>
        <v xml:space="preserve"> </v>
      </c>
      <c r="AB36" s="79" t="str">
        <f>IF(SUM(K36:K36)=0," ",'2005Year'!AB36)</f>
        <v xml:space="preserve"> </v>
      </c>
      <c r="AC36" s="79" t="str">
        <f>IF(SUM(L36:L36)=0," ",'2005Year'!AC36)</f>
        <v xml:space="preserve"> </v>
      </c>
      <c r="AE36" s="79" t="str">
        <f>IF(SUM(N36:N36)=0," ",'2005Year'!AE36)</f>
        <v xml:space="preserve"> </v>
      </c>
      <c r="AF36" s="79" t="str">
        <f>IF(SUM(O36:O36)=0," ",'2005Year'!AF36)</f>
        <v xml:space="preserve"> </v>
      </c>
      <c r="AG36" s="79" t="str">
        <f>IF(SUM(P36:P36)=0," ",'2005Year'!AG36)</f>
        <v xml:space="preserve"> </v>
      </c>
      <c r="AH36" s="80" t="str">
        <f>IF(SUM(Q36:Q36)=0," ",'2005Year'!AH36)</f>
        <v xml:space="preserve"> </v>
      </c>
      <c r="AJ36" s="77" t="str">
        <f>IF(RWE!$A$7="Y",IF(RWE!$R$4/RWE!$R$6*SUM('2005Year'!AJ36:AJ36)&lt;'2005AllExports'!$A$1," ",RWE!$R$4/RWE!$R$6*SUM('2005Year'!AJ36:AJ36)),1/RWE!$R$6*SUM('2005Year'!AJ36:AJ36))</f>
        <v xml:space="preserve"> </v>
      </c>
      <c r="AK36" s="77" t="str">
        <f>IF(RWE!$A$7="Y",IF(RWE!$S$4/RWE!$S$6*SUM('2005Year'!AK36:AK36)&lt;'2005AllExports'!$A$1," ",RWE!$S$4/RWE!$S$6*SUM('2005Year'!AK36:AK36)),1/RWE!$S$6*SUM('2005Year'!AK36:AK36))</f>
        <v xml:space="preserve"> </v>
      </c>
      <c r="AL36" s="77" t="str">
        <f>IF(RWE!$A$7="Y",IF(RWE!$T$4/RWE!$T$6*SUM('2005Year'!AL36:AL36)&lt;'2005AllExports'!$A$1," ",RWE!$T$4/RWE!$T$6*SUM('2005Year'!AL36:AL36)),1/RWE!$T$6*SUM('2005Year'!AL36:AL36))</f>
        <v xml:space="preserve"> </v>
      </c>
      <c r="AM36" s="79">
        <f>SUM('2005Year'!AM36:AM36)</f>
        <v>0</v>
      </c>
      <c r="AN36" s="79">
        <f>SUM('2005Year'!AN36:AN36)</f>
        <v>0</v>
      </c>
      <c r="AO36" s="79">
        <f>SUM('2005Year'!AO36:AO36)</f>
        <v>0</v>
      </c>
    </row>
    <row r="37" spans="1:41" ht="13">
      <c r="A37" t="s">
        <v>6</v>
      </c>
      <c r="B37" s="76">
        <f>IF(RWE!$A$7="Y",IF(RWE!$B$4/RWE!$B$6*SUM('2005Year'!B37:B37)&lt;'2005AllExports'!$A$1," ",RWE!$B$4/RWE!$B$6*SUM('2005Year'!B37:B37)),1/RWE!$B$6*SUM('2005Year'!B37:B37))</f>
        <v>0.2208473218</v>
      </c>
      <c r="C37" s="76" t="str">
        <f>IF(RWE!$A$7="Y",IF(RWE!$C$4/RWE!$C$6*SUM('2005Year'!C37:C37)&lt;'2005AllExports'!$A$1," ",RWE!$C$4/RWE!$C$6*SUM('2005Year'!C37:C37)),1/RWE!$C$6*SUM('2005Year'!C37:C37))</f>
        <v xml:space="preserve"> </v>
      </c>
      <c r="D37" s="76" t="str">
        <f>IF(RWE!$A$7="Y",IF(RWE!$D$4/RWE!$D$6*SUM('2005Year'!D37:D37)&lt;'2005AllExports'!$A$1," ",RWE!$D$4/RWE!$D$6*SUM('2005Year'!D37:D37)),1/RWE!$D$6*SUM('2005Year'!D37:D37))</f>
        <v xml:space="preserve"> </v>
      </c>
      <c r="E37" s="76" t="str">
        <f>IF(RWE!$A$7="Y",IF(RWE!$E$4/RWE!$E$6*SUM('2005Year'!E37:E37)&lt;'2005AllExports'!$A$1," ",RWE!$E$4/RWE!$E$6*SUM('2005Year'!E37:E37)),1/RWE!$E$6*SUM('2005Year'!E37:E37))</f>
        <v xml:space="preserve"> </v>
      </c>
      <c r="F37" s="77" t="str">
        <f>IF(RWE!$A$7="Y",IF(RWE!$F$4/RWE!$F$6*SUM('2005Year'!F37:F37)&lt;'2005AllExports'!$A$1," ",RWE!$F$4/RWE!$F$6*SUM('2005Year'!F37:F37)),1/RWE!$F$6*SUM('2005Year'!F37:F37))</f>
        <v xml:space="preserve"> </v>
      </c>
      <c r="G37" s="77" t="str">
        <f>IF(RWE!$A$7="Y",IF(RWE!$G$4/RWE!$G$6*SUM('2005Year'!G37:G37)&lt;'2005AllExports'!$A$1," ",RWE!$G$4/RWE!$G$6*SUM('2005Year'!G37:G37)),1/RWE!$G$6*SUM('2005Year'!G37:G37))</f>
        <v xml:space="preserve"> </v>
      </c>
      <c r="H37" s="77" t="str">
        <f>IF(RWE!$A$7="Y",IF(RWE!$H$4/RWE!$H$6*SUM('2005Year'!H37:H37)&lt;'2005AllExports'!$A$1," ",RWE!$H$4/RWE!$H$6*SUM('2005Year'!H37:H37)),1/RWE!$H$6*SUM('2005Year'!H37:H37))</f>
        <v xml:space="preserve"> </v>
      </c>
      <c r="I37" s="77" t="str">
        <f>IF(RWE!$A$7="Y",IF(RWE!$I$4/RWE!$I$6*SUM('2005Year'!I37:I37)&lt;'2005AllExports'!$A$1," ",RWE!$I$4/RWE!$I$6*SUM('2005Year'!I37:I37)),1/RWE!$I$6*SUM('2005Year'!I37:I37))</f>
        <v xml:space="preserve"> </v>
      </c>
      <c r="J37" s="77" t="str">
        <f>IF(RWE!$A$7="Y",IF(RWE!$J$4/RWE!$J$6*SUM('2005Year'!J37:J37)&lt;'2005AllExports'!$A$1," ",RWE!$J$4/RWE!$J$6*SUM('2005Year'!J37:J37)),1/RWE!$J$6*SUM('2005Year'!J37:J37))</f>
        <v xml:space="preserve"> </v>
      </c>
      <c r="K37" s="77" t="str">
        <f>IF(RWE!$A$7="Y",IF(RWE!$K$4/RWE!$K$6*SUM('2005Year'!K37:K37)&lt;'2005AllExports'!$A$1," ",RWE!$K$4/RWE!$K$6*SUM('2005Year'!K37:K37)),1/RWE!$K$6*SUM('2005Year'!K37:K37))</f>
        <v xml:space="preserve"> </v>
      </c>
      <c r="L37" s="77" t="str">
        <f>IF(RWE!$A$7="Y",IF(RWE!$K$4/RWE!$K$6*SUM('2005Year'!L37:L37)&lt;'2005AllExports'!$A$1," ",RWE!$K$4/RWE!$K$6*SUM('2005Year'!L37:L37)),1/RWE!$K$6*SUM('2005Year'!L37:L37))</f>
        <v xml:space="preserve"> </v>
      </c>
      <c r="N37" s="77" t="str">
        <f>IF(RWE!$A$7="Y",IF(RWE!$N$4/RWE!$N$6*SUM('2005Year'!N37:N37)&lt;'2005AllExports'!$A$1," ",RWE!$N$4/RWE!$N$6*SUM('2005Year'!N37:N37)),1/RWE!$N$6*SUM('2005Year'!N37:N37))</f>
        <v xml:space="preserve"> </v>
      </c>
      <c r="O37" s="77" t="str">
        <f>IF(RWE!$A$7="Y",IF(RWE!$O$4/RWE!$O$6*SUM('2005Year'!O37:O37)&lt;'2005AllExports'!$A$1," ",RWE!$O$4/RWE!$O$6*SUM('2005Year'!O37:O37)),1/RWE!$O$6*SUM('2005Year'!O37:O37))</f>
        <v xml:space="preserve"> </v>
      </c>
      <c r="P37" s="77" t="str">
        <f>IF(RWE!$A$7="Y",IF(RWE!$P$4/RWE!$P$6*SUM('2005Year'!P37:P37)&lt;'2005AllExports'!$A$1," ",RWE!$P$4/RWE!$P$6*SUM('2005Year'!P37:P37)),1/RWE!$P$6*SUM('2005Year'!P37:P37))</f>
        <v xml:space="preserve"> </v>
      </c>
      <c r="Q37" s="78">
        <f>IF(RWE!$A$7="Y",IF(SUM(B37:P37)&lt;$A$1," ",SUM(B37:P37)),"-")</f>
        <v>0.2208473218</v>
      </c>
      <c r="S37" s="79">
        <f>IF(SUM(B37:B37)=0," ",'2005Year'!S37)</f>
        <v>36.294632999999997</v>
      </c>
      <c r="T37" s="79" t="str">
        <f>IF(SUM(C37:C37)=0," ",'2005Year'!T37)</f>
        <v xml:space="preserve"> </v>
      </c>
      <c r="U37" s="79" t="str">
        <f>IF(SUM(D37:D37)=0," ",'2005Year'!U37)</f>
        <v xml:space="preserve"> </v>
      </c>
      <c r="V37" s="79" t="str">
        <f>IF(SUM(E37:E37)=0," ",'2005Year'!V37)</f>
        <v xml:space="preserve"> </v>
      </c>
      <c r="W37" s="79" t="str">
        <f>IF(SUM(F37:F37)=0," ",'2005Year'!W37)</f>
        <v xml:space="preserve"> </v>
      </c>
      <c r="X37" s="79" t="str">
        <f>IF(SUM(G37:G37)=0," ",'2005Year'!X37)</f>
        <v xml:space="preserve"> </v>
      </c>
      <c r="Y37" s="79" t="str">
        <f>IF(SUM(H37:H37)=0," ",'2005Year'!Y37)</f>
        <v xml:space="preserve"> </v>
      </c>
      <c r="Z37" s="79" t="str">
        <f>IF(SUM(I37:I37)=0," ",'2005Year'!Z37)</f>
        <v xml:space="preserve"> </v>
      </c>
      <c r="AA37" s="79" t="str">
        <f>IF(SUM(J37:J37)=0," ",'2005Year'!AA37)</f>
        <v xml:space="preserve"> </v>
      </c>
      <c r="AB37" s="79" t="str">
        <f>IF(SUM(K37:K37)=0," ",'2005Year'!AB37)</f>
        <v xml:space="preserve"> </v>
      </c>
      <c r="AC37" s="79" t="str">
        <f>IF(SUM(L37:L37)=0," ",'2005Year'!AC37)</f>
        <v xml:space="preserve"> </v>
      </c>
      <c r="AE37" s="79" t="str">
        <f>IF(SUM(N37:N37)=0," ",'2005Year'!AE37)</f>
        <v xml:space="preserve"> </v>
      </c>
      <c r="AF37" s="79" t="str">
        <f>IF(SUM(O37:O37)=0," ",'2005Year'!AF37)</f>
        <v xml:space="preserve"> </v>
      </c>
      <c r="AG37" s="79" t="str">
        <f>IF(SUM(P37:P37)=0," ",'2005Year'!AG37)</f>
        <v xml:space="preserve"> </v>
      </c>
      <c r="AH37" s="80">
        <f>IF(SUM(Q37:Q37)=0," ",'2005Year'!AH37)</f>
        <v>36.459175000000002</v>
      </c>
      <c r="AJ37" s="77" t="str">
        <f>IF(RWE!$A$7="Y",IF(RWE!$R$4/RWE!$R$6*SUM('2005Year'!AJ37:AJ37)&lt;'2005AllExports'!$A$1," ",RWE!$R$4/RWE!$R$6*SUM('2005Year'!AJ37:AJ37)),1/RWE!$R$6*SUM('2005Year'!AJ37:AJ37))</f>
        <v xml:space="preserve"> </v>
      </c>
      <c r="AK37" s="77" t="str">
        <f>IF(RWE!$A$7="Y",IF(RWE!$S$4/RWE!$S$6*SUM('2005Year'!AK37:AK37)&lt;'2005AllExports'!$A$1," ",RWE!$S$4/RWE!$S$6*SUM('2005Year'!AK37:AK37)),1/RWE!$S$6*SUM('2005Year'!AK37:AK37))</f>
        <v xml:space="preserve"> </v>
      </c>
      <c r="AL37" s="77" t="str">
        <f>IF(RWE!$A$7="Y",IF(RWE!$T$4/RWE!$T$6*SUM('2005Year'!AL37:AL37)&lt;'2005AllExports'!$A$1," ",RWE!$T$4/RWE!$T$6*SUM('2005Year'!AL37:AL37)),1/RWE!$T$6*SUM('2005Year'!AL37:AL37))</f>
        <v xml:space="preserve"> </v>
      </c>
      <c r="AM37" s="79">
        <f>SUM('2005Year'!AM37:AM37)</f>
        <v>0</v>
      </c>
      <c r="AN37" s="79">
        <f>SUM('2005Year'!AN37:AN37)</f>
        <v>0</v>
      </c>
      <c r="AO37" s="79">
        <f>SUM('2005Year'!AO37:AO37)</f>
        <v>0</v>
      </c>
    </row>
    <row r="38" spans="1:41" ht="13">
      <c r="A38" t="s">
        <v>41</v>
      </c>
      <c r="B38" s="76" t="str">
        <f>IF(RWE!$A$7="Y",IF(RWE!$B$4/RWE!$B$6*SUM('2005Year'!B38:B38)&lt;'2005AllExports'!$A$1," ",RWE!$B$4/RWE!$B$6*SUM('2005Year'!B38:B38)),1/RWE!$B$6*SUM('2005Year'!B38:B38))</f>
        <v xml:space="preserve"> </v>
      </c>
      <c r="C38" s="76" t="str">
        <f>IF(RWE!$A$7="Y",IF(RWE!$C$4/RWE!$C$6*SUM('2005Year'!C38:C38)&lt;'2005AllExports'!$A$1," ",RWE!$C$4/RWE!$C$6*SUM('2005Year'!C38:C38)),1/RWE!$C$6*SUM('2005Year'!C38:C38))</f>
        <v xml:space="preserve"> </v>
      </c>
      <c r="D38" s="76" t="str">
        <f>IF(RWE!$A$7="Y",IF(RWE!$D$4/RWE!$D$6*SUM('2005Year'!D38:D38)&lt;'2005AllExports'!$A$1," ",RWE!$D$4/RWE!$D$6*SUM('2005Year'!D38:D38)),1/RWE!$D$6*SUM('2005Year'!D38:D38))</f>
        <v xml:space="preserve"> </v>
      </c>
      <c r="E38" s="76" t="str">
        <f>IF(RWE!$A$7="Y",IF(RWE!$E$4/RWE!$E$6*SUM('2005Year'!E38:E38)&lt;'2005AllExports'!$A$1," ",RWE!$E$4/RWE!$E$6*SUM('2005Year'!E38:E38)),1/RWE!$E$6*SUM('2005Year'!E38:E38))</f>
        <v xml:space="preserve"> </v>
      </c>
      <c r="F38" s="77" t="str">
        <f>IF(RWE!$A$7="Y",IF(RWE!$F$4/RWE!$F$6*SUM('2005Year'!F38:F38)&lt;'2005AllExports'!$A$1," ",RWE!$F$4/RWE!$F$6*SUM('2005Year'!F38:F38)),1/RWE!$F$6*SUM('2005Year'!F38:F38))</f>
        <v xml:space="preserve"> </v>
      </c>
      <c r="G38" s="77" t="str">
        <f>IF(RWE!$A$7="Y",IF(RWE!$G$4/RWE!$G$6*SUM('2005Year'!G38:G38)&lt;'2005AllExports'!$A$1," ",RWE!$G$4/RWE!$G$6*SUM('2005Year'!G38:G38)),1/RWE!$G$6*SUM('2005Year'!G38:G38))</f>
        <v xml:space="preserve"> </v>
      </c>
      <c r="H38" s="77" t="str">
        <f>IF(RWE!$A$7="Y",IF(RWE!$H$4/RWE!$H$6*SUM('2005Year'!H38:H38)&lt;'2005AllExports'!$A$1," ",RWE!$H$4/RWE!$H$6*SUM('2005Year'!H38:H38)),1/RWE!$H$6*SUM('2005Year'!H38:H38))</f>
        <v xml:space="preserve"> </v>
      </c>
      <c r="I38" s="77" t="str">
        <f>IF(RWE!$A$7="Y",IF(RWE!$I$4/RWE!$I$6*SUM('2005Year'!I38:I38)&lt;'2005AllExports'!$A$1," ",RWE!$I$4/RWE!$I$6*SUM('2005Year'!I38:I38)),1/RWE!$I$6*SUM('2005Year'!I38:I38))</f>
        <v xml:space="preserve"> </v>
      </c>
      <c r="J38" s="77" t="str">
        <f>IF(RWE!$A$7="Y",IF(RWE!$J$4/RWE!$J$6*SUM('2005Year'!J38:J38)&lt;'2005AllExports'!$A$1," ",RWE!$J$4/RWE!$J$6*SUM('2005Year'!J38:J38)),1/RWE!$J$6*SUM('2005Year'!J38:J38))</f>
        <v xml:space="preserve"> </v>
      </c>
      <c r="K38" s="77" t="str">
        <f>IF(RWE!$A$7="Y",IF(RWE!$K$4/RWE!$K$6*SUM('2005Year'!K38:K38)&lt;'2005AllExports'!$A$1," ",RWE!$K$4/RWE!$K$6*SUM('2005Year'!K38:K38)),1/RWE!$K$6*SUM('2005Year'!K38:K38))</f>
        <v xml:space="preserve"> </v>
      </c>
      <c r="L38" s="77" t="str">
        <f>IF(RWE!$A$7="Y",IF(RWE!$K$4/RWE!$K$6*SUM('2005Year'!L38:L38)&lt;'2005AllExports'!$A$1," ",RWE!$K$4/RWE!$K$6*SUM('2005Year'!L38:L38)),1/RWE!$K$6*SUM('2005Year'!L38:L38))</f>
        <v xml:space="preserve"> </v>
      </c>
      <c r="N38" s="77" t="str">
        <f>IF(RWE!$A$7="Y",IF(RWE!$N$4/RWE!$N$6*SUM('2005Year'!N38:N38)&lt;'2005AllExports'!$A$1," ",RWE!$N$4/RWE!$N$6*SUM('2005Year'!N38:N38)),1/RWE!$N$6*SUM('2005Year'!N38:N38))</f>
        <v xml:space="preserve"> </v>
      </c>
      <c r="O38" s="77" t="str">
        <f>IF(RWE!$A$7="Y",IF(RWE!$O$4/RWE!$O$6*SUM('2005Year'!O38:O38)&lt;'2005AllExports'!$A$1," ",RWE!$O$4/RWE!$O$6*SUM('2005Year'!O38:O38)),1/RWE!$O$6*SUM('2005Year'!O38:O38))</f>
        <v xml:space="preserve"> </v>
      </c>
      <c r="P38" s="77" t="str">
        <f>IF(RWE!$A$7="Y",IF(RWE!$P$4/RWE!$P$6*SUM('2005Year'!P38:P38)&lt;'2005AllExports'!$A$1," ",RWE!$P$4/RWE!$P$6*SUM('2005Year'!P38:P38)),1/RWE!$P$6*SUM('2005Year'!P38:P38))</f>
        <v xml:space="preserve"> </v>
      </c>
      <c r="Q38" s="78" t="str">
        <f>IF(RWE!$A$7="Y",IF(SUM(B38:P38)&lt;$A$1," ",SUM(B38:P38)),"-")</f>
        <v xml:space="preserve"> </v>
      </c>
      <c r="S38" s="79" t="str">
        <f>IF(SUM(B38:B38)=0," ",'2005Year'!S38)</f>
        <v xml:space="preserve"> </v>
      </c>
      <c r="T38" s="79" t="str">
        <f>IF(SUM(C38:C38)=0," ",'2005Year'!T38)</f>
        <v xml:space="preserve"> </v>
      </c>
      <c r="U38" s="79" t="str">
        <f>IF(SUM(D38:D38)=0," ",'2005Year'!U38)</f>
        <v xml:space="preserve"> </v>
      </c>
      <c r="V38" s="79" t="str">
        <f>IF(SUM(E38:E38)=0," ",'2005Year'!V38)</f>
        <v xml:space="preserve"> </v>
      </c>
      <c r="W38" s="79" t="str">
        <f>IF(SUM(F38:F38)=0," ",'2005Year'!W38)</f>
        <v xml:space="preserve"> </v>
      </c>
      <c r="X38" s="79" t="str">
        <f>IF(SUM(G38:G38)=0," ",'2005Year'!X38)</f>
        <v xml:space="preserve"> </v>
      </c>
      <c r="Y38" s="79" t="str">
        <f>IF(SUM(H38:H38)=0," ",'2005Year'!Y38)</f>
        <v xml:space="preserve"> </v>
      </c>
      <c r="Z38" s="79" t="str">
        <f>IF(SUM(I38:I38)=0," ",'2005Year'!Z38)</f>
        <v xml:space="preserve"> </v>
      </c>
      <c r="AA38" s="79" t="str">
        <f>IF(SUM(J38:J38)=0," ",'2005Year'!AA38)</f>
        <v xml:space="preserve"> </v>
      </c>
      <c r="AB38" s="79" t="str">
        <f>IF(SUM(K38:K38)=0," ",'2005Year'!AB38)</f>
        <v xml:space="preserve"> </v>
      </c>
      <c r="AC38" s="79" t="str">
        <f>IF(SUM(L38:L38)=0," ",'2005Year'!AC38)</f>
        <v xml:space="preserve"> </v>
      </c>
      <c r="AE38" s="79" t="str">
        <f>IF(SUM(N38:N38)=0," ",'2005Year'!AE38)</f>
        <v xml:space="preserve"> </v>
      </c>
      <c r="AF38" s="79" t="str">
        <f>IF(SUM(O38:O38)=0," ",'2005Year'!AF38)</f>
        <v xml:space="preserve"> </v>
      </c>
      <c r="AG38" s="79" t="str">
        <f>IF(SUM(P38:P38)=0," ",'2005Year'!AG38)</f>
        <v xml:space="preserve"> </v>
      </c>
      <c r="AH38" s="80" t="str">
        <f>IF(SUM(Q38:Q38)=0," ",'2005Year'!AH38)</f>
        <v xml:space="preserve"> </v>
      </c>
      <c r="AJ38" s="77" t="str">
        <f>IF(RWE!$A$7="Y",IF(RWE!$R$4/RWE!$R$6*SUM('2005Year'!AJ38:AJ38)&lt;'2005AllExports'!$A$1," ",RWE!$R$4/RWE!$R$6*SUM('2005Year'!AJ38:AJ38)),1/RWE!$R$6*SUM('2005Year'!AJ38:AJ38))</f>
        <v xml:space="preserve"> </v>
      </c>
      <c r="AK38" s="77" t="str">
        <f>IF(RWE!$A$7="Y",IF(RWE!$S$4/RWE!$S$6*SUM('2005Year'!AK38:AK38)&lt;'2005AllExports'!$A$1," ",RWE!$S$4/RWE!$S$6*SUM('2005Year'!AK38:AK38)),1/RWE!$S$6*SUM('2005Year'!AK38:AK38))</f>
        <v xml:space="preserve"> </v>
      </c>
      <c r="AL38" s="77" t="str">
        <f>IF(RWE!$A$7="Y",IF(RWE!$T$4/RWE!$T$6*SUM('2005Year'!AL38:AL38)&lt;'2005AllExports'!$A$1," ",RWE!$T$4/RWE!$T$6*SUM('2005Year'!AL38:AL38)),1/RWE!$T$6*SUM('2005Year'!AL38:AL38))</f>
        <v xml:space="preserve"> </v>
      </c>
      <c r="AM38" s="79">
        <f>SUM('2005Year'!AM38:AM38)</f>
        <v>0</v>
      </c>
      <c r="AN38" s="79">
        <f>SUM('2005Year'!AN38:AN38)</f>
        <v>0</v>
      </c>
      <c r="AO38" s="79">
        <f>SUM('2005Year'!AO38:AO38)</f>
        <v>0</v>
      </c>
    </row>
    <row r="39" spans="1:41" ht="13">
      <c r="A39" t="s">
        <v>57</v>
      </c>
      <c r="B39" s="76" t="str">
        <f>IF(RWE!$A$7="Y",IF(RWE!$B$4/RWE!$B$6*SUM('2005Year'!B39:B39)&lt;'2005AllExports'!$A$1," ",RWE!$B$4/RWE!$B$6*SUM('2005Year'!B39:B39)),1/RWE!$B$6*SUM('2005Year'!B39:B39))</f>
        <v xml:space="preserve"> </v>
      </c>
      <c r="C39" s="76" t="str">
        <f>IF(RWE!$A$7="Y",IF(RWE!$C$4/RWE!$C$6*SUM('2005Year'!C39:C39)&lt;'2005AllExports'!$A$1," ",RWE!$C$4/RWE!$C$6*SUM('2005Year'!C39:C39)),1/RWE!$C$6*SUM('2005Year'!C39:C39))</f>
        <v xml:space="preserve"> </v>
      </c>
      <c r="D39" s="76" t="str">
        <f>IF(RWE!$A$7="Y",IF(RWE!$D$4/RWE!$D$6*SUM('2005Year'!D39:D39)&lt;'2005AllExports'!$A$1," ",RWE!$D$4/RWE!$D$6*SUM('2005Year'!D39:D39)),1/RWE!$D$6*SUM('2005Year'!D39:D39))</f>
        <v xml:space="preserve"> </v>
      </c>
      <c r="E39" s="76" t="str">
        <f>IF(RWE!$A$7="Y",IF(RWE!$E$4/RWE!$E$6*SUM('2005Year'!E39:E39)&lt;'2005AllExports'!$A$1," ",RWE!$E$4/RWE!$E$6*SUM('2005Year'!E39:E39)),1/RWE!$E$6*SUM('2005Year'!E39:E39))</f>
        <v xml:space="preserve"> </v>
      </c>
      <c r="F39" s="77" t="str">
        <f>IF(RWE!$A$7="Y",IF(RWE!$F$4/RWE!$F$6*SUM('2005Year'!F39:F39)&lt;'2005AllExports'!$A$1," ",RWE!$F$4/RWE!$F$6*SUM('2005Year'!F39:F39)),1/RWE!$F$6*SUM('2005Year'!F39:F39))</f>
        <v xml:space="preserve"> </v>
      </c>
      <c r="G39" s="77" t="str">
        <f>IF(RWE!$A$7="Y",IF(RWE!$G$4/RWE!$G$6*SUM('2005Year'!G39:G39)&lt;'2005AllExports'!$A$1," ",RWE!$G$4/RWE!$G$6*SUM('2005Year'!G39:G39)),1/RWE!$G$6*SUM('2005Year'!G39:G39))</f>
        <v xml:space="preserve"> </v>
      </c>
      <c r="H39" s="77" t="str">
        <f>IF(RWE!$A$7="Y",IF(RWE!$H$4/RWE!$H$6*SUM('2005Year'!H39:H39)&lt;'2005AllExports'!$A$1," ",RWE!$H$4/RWE!$H$6*SUM('2005Year'!H39:H39)),1/RWE!$H$6*SUM('2005Year'!H39:H39))</f>
        <v xml:space="preserve"> </v>
      </c>
      <c r="I39" s="77" t="str">
        <f>IF(RWE!$A$7="Y",IF(RWE!$I$4/RWE!$I$6*SUM('2005Year'!I39:I39)&lt;'2005AllExports'!$A$1," ",RWE!$I$4/RWE!$I$6*SUM('2005Year'!I39:I39)),1/RWE!$I$6*SUM('2005Year'!I39:I39))</f>
        <v xml:space="preserve"> </v>
      </c>
      <c r="J39" s="77" t="str">
        <f>IF(RWE!$A$7="Y",IF(RWE!$J$4/RWE!$J$6*SUM('2005Year'!J39:J39)&lt;'2005AllExports'!$A$1," ",RWE!$J$4/RWE!$J$6*SUM('2005Year'!J39:J39)),1/RWE!$J$6*SUM('2005Year'!J39:J39))</f>
        <v xml:space="preserve"> </v>
      </c>
      <c r="K39" s="77" t="str">
        <f>IF(RWE!$A$7="Y",IF(RWE!$K$4/RWE!$K$6*SUM('2005Year'!K39:K39)&lt;'2005AllExports'!$A$1," ",RWE!$K$4/RWE!$K$6*SUM('2005Year'!K39:K39)),1/RWE!$K$6*SUM('2005Year'!K39:K39))</f>
        <v xml:space="preserve"> </v>
      </c>
      <c r="L39" s="77" t="str">
        <f>IF(RWE!$A$7="Y",IF(RWE!$K$4/RWE!$K$6*SUM('2005Year'!L39:L39)&lt;'2005AllExports'!$A$1," ",RWE!$K$4/RWE!$K$6*SUM('2005Year'!L39:L39)),1/RWE!$K$6*SUM('2005Year'!L39:L39))</f>
        <v xml:space="preserve"> </v>
      </c>
      <c r="N39" s="77" t="str">
        <f>IF(RWE!$A$7="Y",IF(RWE!$N$4/RWE!$N$6*SUM('2005Year'!N39:N39)&lt;'2005AllExports'!$A$1," ",RWE!$N$4/RWE!$N$6*SUM('2005Year'!N39:N39)),1/RWE!$N$6*SUM('2005Year'!N39:N39))</f>
        <v xml:space="preserve"> </v>
      </c>
      <c r="O39" s="77" t="str">
        <f>IF(RWE!$A$7="Y",IF(RWE!$O$4/RWE!$O$6*SUM('2005Year'!O39:O39)&lt;'2005AllExports'!$A$1," ",RWE!$O$4/RWE!$O$6*SUM('2005Year'!O39:O39)),1/RWE!$O$6*SUM('2005Year'!O39:O39))</f>
        <v xml:space="preserve"> </v>
      </c>
      <c r="P39" s="77" t="str">
        <f>IF(RWE!$A$7="Y",IF(RWE!$P$4/RWE!$P$6*SUM('2005Year'!P39:P39)&lt;'2005AllExports'!$A$1," ",RWE!$P$4/RWE!$P$6*SUM('2005Year'!P39:P39)),1/RWE!$P$6*SUM('2005Year'!P39:P39))</f>
        <v xml:space="preserve"> </v>
      </c>
      <c r="Q39" s="78" t="str">
        <f>IF(RWE!$A$7="Y",IF(SUM(B39:P39)&lt;$A$1," ",SUM(B39:P39)),"-")</f>
        <v xml:space="preserve"> </v>
      </c>
      <c r="S39" s="79" t="str">
        <f>IF(SUM(B39:B39)=0," ",'2005Year'!S39)</f>
        <v xml:space="preserve"> </v>
      </c>
      <c r="T39" s="79" t="str">
        <f>IF(SUM(C39:C39)=0," ",'2005Year'!T39)</f>
        <v xml:space="preserve"> </v>
      </c>
      <c r="U39" s="79" t="str">
        <f>IF(SUM(D39:D39)=0," ",'2005Year'!U39)</f>
        <v xml:space="preserve"> </v>
      </c>
      <c r="V39" s="79" t="str">
        <f>IF(SUM(E39:E39)=0," ",'2005Year'!V39)</f>
        <v xml:space="preserve"> </v>
      </c>
      <c r="W39" s="79" t="str">
        <f>IF(SUM(F39:F39)=0," ",'2005Year'!W39)</f>
        <v xml:space="preserve"> </v>
      </c>
      <c r="X39" s="79" t="str">
        <f>IF(SUM(G39:G39)=0," ",'2005Year'!X39)</f>
        <v xml:space="preserve"> </v>
      </c>
      <c r="Y39" s="79" t="str">
        <f>IF(SUM(H39:H39)=0," ",'2005Year'!Y39)</f>
        <v xml:space="preserve"> </v>
      </c>
      <c r="Z39" s="79" t="str">
        <f>IF(SUM(I39:I39)=0," ",'2005Year'!Z39)</f>
        <v xml:space="preserve"> </v>
      </c>
      <c r="AA39" s="79" t="str">
        <f>IF(SUM(J39:J39)=0," ",'2005Year'!AA39)</f>
        <v xml:space="preserve"> </v>
      </c>
      <c r="AB39" s="79" t="str">
        <f>IF(SUM(K39:K39)=0," ",'2005Year'!AB39)</f>
        <v xml:space="preserve"> </v>
      </c>
      <c r="AC39" s="79" t="str">
        <f>IF(SUM(L39:L39)=0," ",'2005Year'!AC39)</f>
        <v xml:space="preserve"> </v>
      </c>
      <c r="AE39" s="79" t="str">
        <f>IF(SUM(N39:N39)=0," ",'2005Year'!AE39)</f>
        <v xml:space="preserve"> </v>
      </c>
      <c r="AF39" s="79" t="str">
        <f>IF(SUM(O39:O39)=0," ",'2005Year'!AF39)</f>
        <v xml:space="preserve"> </v>
      </c>
      <c r="AG39" s="79" t="str">
        <f>IF(SUM(P39:P39)=0," ",'2005Year'!AG39)</f>
        <v xml:space="preserve"> </v>
      </c>
      <c r="AH39" s="80" t="str">
        <f>IF(SUM(Q39:Q39)=0," ",'2005Year'!AH39)</f>
        <v xml:space="preserve"> </v>
      </c>
      <c r="AJ39" s="77" t="str">
        <f>IF(RWE!$A$7="Y",IF(RWE!$R$4/RWE!$R$6*SUM('2005Year'!AJ39:AJ39)&lt;'2005AllExports'!$A$1," ",RWE!$R$4/RWE!$R$6*SUM('2005Year'!AJ39:AJ39)),1/RWE!$R$6*SUM('2005Year'!AJ39:AJ39))</f>
        <v xml:space="preserve"> </v>
      </c>
      <c r="AK39" s="77" t="str">
        <f>IF(RWE!$A$7="Y",IF(RWE!$S$4/RWE!$S$6*SUM('2005Year'!AK39:AK39)&lt;'2005AllExports'!$A$1," ",RWE!$S$4/RWE!$S$6*SUM('2005Year'!AK39:AK39)),1/RWE!$S$6*SUM('2005Year'!AK39:AK39))</f>
        <v xml:space="preserve"> </v>
      </c>
      <c r="AL39" s="77" t="str">
        <f>IF(RWE!$A$7="Y",IF(RWE!$T$4/RWE!$T$6*SUM('2005Year'!AL39:AL39)&lt;'2005AllExports'!$A$1," ",RWE!$T$4/RWE!$T$6*SUM('2005Year'!AL39:AL39)),1/RWE!$T$6*SUM('2005Year'!AL39:AL39))</f>
        <v xml:space="preserve"> </v>
      </c>
      <c r="AM39" s="79">
        <f>SUM('2005Year'!AM39:AM39)</f>
        <v>0</v>
      </c>
      <c r="AN39" s="79">
        <f>SUM('2005Year'!AN39:AN39)</f>
        <v>0</v>
      </c>
      <c r="AO39" s="79">
        <f>SUM('2005Year'!AO39:AO39)</f>
        <v>0</v>
      </c>
    </row>
    <row r="40" spans="1:41" ht="13">
      <c r="A40" t="s">
        <v>61</v>
      </c>
      <c r="B40" s="76" t="str">
        <f>IF(RWE!$A$7="Y",IF(RWE!$B$4/RWE!$B$6*SUM('2005Year'!B40:B40)&lt;'2005AllExports'!$A$1," ",RWE!$B$4/RWE!$B$6*SUM('2005Year'!B40:B40)),1/RWE!$B$6*SUM('2005Year'!B40:B40))</f>
        <v xml:space="preserve"> </v>
      </c>
      <c r="C40" s="76" t="str">
        <f>IF(RWE!$A$7="Y",IF(RWE!$C$4/RWE!$C$6*SUM('2005Year'!C40:C40)&lt;'2005AllExports'!$A$1," ",RWE!$C$4/RWE!$C$6*SUM('2005Year'!C40:C40)),1/RWE!$C$6*SUM('2005Year'!C40:C40))</f>
        <v xml:space="preserve"> </v>
      </c>
      <c r="D40" s="76" t="str">
        <f>IF(RWE!$A$7="Y",IF(RWE!$D$4/RWE!$D$6*SUM('2005Year'!D40:D40)&lt;'2005AllExports'!$A$1," ",RWE!$D$4/RWE!$D$6*SUM('2005Year'!D40:D40)),1/RWE!$D$6*SUM('2005Year'!D40:D40))</f>
        <v xml:space="preserve"> </v>
      </c>
      <c r="E40" s="76" t="str">
        <f>IF(RWE!$A$7="Y",IF(RWE!$E$4/RWE!$E$6*SUM('2005Year'!E40:E40)&lt;'2005AllExports'!$A$1," ",RWE!$E$4/RWE!$E$6*SUM('2005Year'!E40:E40)),1/RWE!$E$6*SUM('2005Year'!E40:E40))</f>
        <v xml:space="preserve"> </v>
      </c>
      <c r="F40" s="77" t="str">
        <f>IF(RWE!$A$7="Y",IF(RWE!$F$4/RWE!$F$6*SUM('2005Year'!F40:F40)&lt;'2005AllExports'!$A$1," ",RWE!$F$4/RWE!$F$6*SUM('2005Year'!F40:F40)),1/RWE!$F$6*SUM('2005Year'!F40:F40))</f>
        <v xml:space="preserve"> </v>
      </c>
      <c r="G40" s="77" t="str">
        <f>IF(RWE!$A$7="Y",IF(RWE!$G$4/RWE!$G$6*SUM('2005Year'!G40:G40)&lt;'2005AllExports'!$A$1," ",RWE!$G$4/RWE!$G$6*SUM('2005Year'!G40:G40)),1/RWE!$G$6*SUM('2005Year'!G40:G40))</f>
        <v xml:space="preserve"> </v>
      </c>
      <c r="H40" s="77" t="str">
        <f>IF(RWE!$A$7="Y",IF(RWE!$H$4/RWE!$H$6*SUM('2005Year'!H40:H40)&lt;'2005AllExports'!$A$1," ",RWE!$H$4/RWE!$H$6*SUM('2005Year'!H40:H40)),1/RWE!$H$6*SUM('2005Year'!H40:H40))</f>
        <v xml:space="preserve"> </v>
      </c>
      <c r="I40" s="77" t="str">
        <f>IF(RWE!$A$7="Y",IF(RWE!$I$4/RWE!$I$6*SUM('2005Year'!I40:I40)&lt;'2005AllExports'!$A$1," ",RWE!$I$4/RWE!$I$6*SUM('2005Year'!I40:I40)),1/RWE!$I$6*SUM('2005Year'!I40:I40))</f>
        <v xml:space="preserve"> </v>
      </c>
      <c r="J40" s="77" t="str">
        <f>IF(RWE!$A$7="Y",IF(RWE!$J$4/RWE!$J$6*SUM('2005Year'!J40:J40)&lt;'2005AllExports'!$A$1," ",RWE!$J$4/RWE!$J$6*SUM('2005Year'!J40:J40)),1/RWE!$J$6*SUM('2005Year'!J40:J40))</f>
        <v xml:space="preserve"> </v>
      </c>
      <c r="K40" s="77" t="str">
        <f>IF(RWE!$A$7="Y",IF(RWE!$K$4/RWE!$K$6*SUM('2005Year'!K40:K40)&lt;'2005AllExports'!$A$1," ",RWE!$K$4/RWE!$K$6*SUM('2005Year'!K40:K40)),1/RWE!$K$6*SUM('2005Year'!K40:K40))</f>
        <v xml:space="preserve"> </v>
      </c>
      <c r="L40" s="77" t="str">
        <f>IF(RWE!$A$7="Y",IF(RWE!$K$4/RWE!$K$6*SUM('2005Year'!L40:L40)&lt;'2005AllExports'!$A$1," ",RWE!$K$4/RWE!$K$6*SUM('2005Year'!L40:L40)),1/RWE!$K$6*SUM('2005Year'!L40:L40))</f>
        <v xml:space="preserve"> </v>
      </c>
      <c r="N40" s="77" t="str">
        <f>IF(RWE!$A$7="Y",IF(RWE!$N$4/RWE!$N$6*SUM('2005Year'!N40:N40)&lt;'2005AllExports'!$A$1," ",RWE!$N$4/RWE!$N$6*SUM('2005Year'!N40:N40)),1/RWE!$N$6*SUM('2005Year'!N40:N40))</f>
        <v xml:space="preserve"> </v>
      </c>
      <c r="O40" s="77" t="str">
        <f>IF(RWE!$A$7="Y",IF(RWE!$O$4/RWE!$O$6*SUM('2005Year'!O40:O40)&lt;'2005AllExports'!$A$1," ",RWE!$O$4/RWE!$O$6*SUM('2005Year'!O40:O40)),1/RWE!$O$6*SUM('2005Year'!O40:O40))</f>
        <v xml:space="preserve"> </v>
      </c>
      <c r="P40" s="77" t="str">
        <f>IF(RWE!$A$7="Y",IF(RWE!$P$4/RWE!$P$6*SUM('2005Year'!P40:P40)&lt;'2005AllExports'!$A$1," ",RWE!$P$4/RWE!$P$6*SUM('2005Year'!P40:P40)),1/RWE!$P$6*SUM('2005Year'!P40:P40))</f>
        <v xml:space="preserve"> </v>
      </c>
      <c r="Q40" s="78" t="str">
        <f>IF(RWE!$A$7="Y",IF(SUM(B40:P40)&lt;$A$1," ",SUM(B40:P40)),"-")</f>
        <v xml:space="preserve"> </v>
      </c>
      <c r="S40" s="79" t="str">
        <f>IF(SUM(B40:B40)=0," ",'2005Year'!S40)</f>
        <v xml:space="preserve"> </v>
      </c>
      <c r="T40" s="79" t="str">
        <f>IF(SUM(C40:C40)=0," ",'2005Year'!T40)</f>
        <v xml:space="preserve"> </v>
      </c>
      <c r="U40" s="79" t="str">
        <f>IF(SUM(D40:D40)=0," ",'2005Year'!U40)</f>
        <v xml:space="preserve"> </v>
      </c>
      <c r="V40" s="79" t="str">
        <f>IF(SUM(E40:E40)=0," ",'2005Year'!V40)</f>
        <v xml:space="preserve"> </v>
      </c>
      <c r="W40" s="79" t="str">
        <f>IF(SUM(F40:F40)=0," ",'2005Year'!W40)</f>
        <v xml:space="preserve"> </v>
      </c>
      <c r="X40" s="79" t="str">
        <f>IF(SUM(G40:G40)=0," ",'2005Year'!X40)</f>
        <v xml:space="preserve"> </v>
      </c>
      <c r="Y40" s="79" t="str">
        <f>IF(SUM(H40:H40)=0," ",'2005Year'!Y40)</f>
        <v xml:space="preserve"> </v>
      </c>
      <c r="Z40" s="79" t="str">
        <f>IF(SUM(I40:I40)=0," ",'2005Year'!Z40)</f>
        <v xml:space="preserve"> </v>
      </c>
      <c r="AA40" s="79" t="str">
        <f>IF(SUM(J40:J40)=0," ",'2005Year'!AA40)</f>
        <v xml:space="preserve"> </v>
      </c>
      <c r="AB40" s="79" t="str">
        <f>IF(SUM(K40:K40)=0," ",'2005Year'!AB40)</f>
        <v xml:space="preserve"> </v>
      </c>
      <c r="AC40" s="79" t="str">
        <f>IF(SUM(L40:L40)=0," ",'2005Year'!AC40)</f>
        <v xml:space="preserve"> </v>
      </c>
      <c r="AE40" s="79" t="str">
        <f>IF(SUM(N40:N40)=0," ",'2005Year'!AE40)</f>
        <v xml:space="preserve"> </v>
      </c>
      <c r="AF40" s="79" t="str">
        <f>IF(SUM(O40:O40)=0," ",'2005Year'!AF40)</f>
        <v xml:space="preserve"> </v>
      </c>
      <c r="AG40" s="79" t="str">
        <f>IF(SUM(P40:P40)=0," ",'2005Year'!AG40)</f>
        <v xml:space="preserve"> </v>
      </c>
      <c r="AH40" s="80" t="str">
        <f>IF(SUM(Q40:Q40)=0," ",'2005Year'!AH40)</f>
        <v xml:space="preserve"> </v>
      </c>
      <c r="AJ40" s="77" t="str">
        <f>IF(RWE!$A$7="Y",IF(RWE!$R$4/RWE!$R$6*SUM('2005Year'!AJ40:AJ40)&lt;'2005AllExports'!$A$1," ",RWE!$R$4/RWE!$R$6*SUM('2005Year'!AJ40:AJ40)),1/RWE!$R$6*SUM('2005Year'!AJ40:AJ40))</f>
        <v xml:space="preserve"> </v>
      </c>
      <c r="AK40" s="77" t="str">
        <f>IF(RWE!$A$7="Y",IF(RWE!$S$4/RWE!$S$6*SUM('2005Year'!AK40:AK40)&lt;'2005AllExports'!$A$1," ",RWE!$S$4/RWE!$S$6*SUM('2005Year'!AK40:AK40)),1/RWE!$S$6*SUM('2005Year'!AK40:AK40))</f>
        <v xml:space="preserve"> </v>
      </c>
      <c r="AL40" s="77" t="str">
        <f>IF(RWE!$A$7="Y",IF(RWE!$T$4/RWE!$T$6*SUM('2005Year'!AL40:AL40)&lt;'2005AllExports'!$A$1," ",RWE!$T$4/RWE!$T$6*SUM('2005Year'!AL40:AL40)),1/RWE!$T$6*SUM('2005Year'!AL40:AL40))</f>
        <v xml:space="preserve"> </v>
      </c>
      <c r="AM40" s="79">
        <f>SUM('2005Year'!AM40:AM40)</f>
        <v>0</v>
      </c>
      <c r="AN40" s="79">
        <f>SUM('2005Year'!AN40:AN40)</f>
        <v>0</v>
      </c>
      <c r="AO40" s="79">
        <f>SUM('2005Year'!AO40:AO40)</f>
        <v>0</v>
      </c>
    </row>
    <row r="41" spans="1:41" ht="13">
      <c r="A41" t="s">
        <v>59</v>
      </c>
      <c r="B41" s="76" t="str">
        <f>IF(RWE!$A$7="Y",IF(RWE!$B$4/RWE!$B$6*SUM('2005Year'!B41:B41)&lt;'2005AllExports'!$A$1," ",RWE!$B$4/RWE!$B$6*SUM('2005Year'!B41:B41)),1/RWE!$B$6*SUM('2005Year'!B41:B41))</f>
        <v xml:space="preserve"> </v>
      </c>
      <c r="C41" s="76">
        <f>IF(RWE!$A$7="Y",IF(RWE!$C$4/RWE!$C$6*SUM('2005Year'!C41:C41)&lt;'2005AllExports'!$A$1," ",RWE!$C$4/RWE!$C$6*SUM('2005Year'!C41:C41)),1/RWE!$C$6*SUM('2005Year'!C41:C41))</f>
        <v>3.6966875764000005E-2</v>
      </c>
      <c r="D41" s="76">
        <f>IF(RWE!$A$7="Y",IF(RWE!$D$4/RWE!$D$6*SUM('2005Year'!D41:D41)&lt;'2005AllExports'!$A$1," ",RWE!$D$4/RWE!$D$6*SUM('2005Year'!D41:D41)),1/RWE!$D$6*SUM('2005Year'!D41:D41))</f>
        <v>8.5952048000000007E-3</v>
      </c>
      <c r="E41" s="76" t="str">
        <f>IF(RWE!$A$7="Y",IF(RWE!$E$4/RWE!$E$6*SUM('2005Year'!E41:E41)&lt;'2005AllExports'!$A$1," ",RWE!$E$4/RWE!$E$6*SUM('2005Year'!E41:E41)),1/RWE!$E$6*SUM('2005Year'!E41:E41))</f>
        <v xml:space="preserve"> </v>
      </c>
      <c r="F41" s="77" t="str">
        <f>IF(RWE!$A$7="Y",IF(RWE!$F$4/RWE!$F$6*SUM('2005Year'!F41:F41)&lt;'2005AllExports'!$A$1," ",RWE!$F$4/RWE!$F$6*SUM('2005Year'!F41:F41)),1/RWE!$F$6*SUM('2005Year'!F41:F41))</f>
        <v xml:space="preserve"> </v>
      </c>
      <c r="G41" s="77" t="str">
        <f>IF(RWE!$A$7="Y",IF(RWE!$G$4/RWE!$G$6*SUM('2005Year'!G41:G41)&lt;'2005AllExports'!$A$1," ",RWE!$G$4/RWE!$G$6*SUM('2005Year'!G41:G41)),1/RWE!$G$6*SUM('2005Year'!G41:G41))</f>
        <v xml:space="preserve"> </v>
      </c>
      <c r="H41" s="77" t="str">
        <f>IF(RWE!$A$7="Y",IF(RWE!$H$4/RWE!$H$6*SUM('2005Year'!H41:H41)&lt;'2005AllExports'!$A$1," ",RWE!$H$4/RWE!$H$6*SUM('2005Year'!H41:H41)),1/RWE!$H$6*SUM('2005Year'!H41:H41))</f>
        <v xml:space="preserve"> </v>
      </c>
      <c r="I41" s="77" t="str">
        <f>IF(RWE!$A$7="Y",IF(RWE!$I$4/RWE!$I$6*SUM('2005Year'!I41:I41)&lt;'2005AllExports'!$A$1," ",RWE!$I$4/RWE!$I$6*SUM('2005Year'!I41:I41)),1/RWE!$I$6*SUM('2005Year'!I41:I41))</f>
        <v xml:space="preserve"> </v>
      </c>
      <c r="J41" s="77" t="str">
        <f>IF(RWE!$A$7="Y",IF(RWE!$J$4/RWE!$J$6*SUM('2005Year'!J41:J41)&lt;'2005AllExports'!$A$1," ",RWE!$J$4/RWE!$J$6*SUM('2005Year'!J41:J41)),1/RWE!$J$6*SUM('2005Year'!J41:J41))</f>
        <v xml:space="preserve"> </v>
      </c>
      <c r="K41" s="77" t="str">
        <f>IF(RWE!$A$7="Y",IF(RWE!$K$4/RWE!$K$6*SUM('2005Year'!K41:K41)&lt;'2005AllExports'!$A$1," ",RWE!$K$4/RWE!$K$6*SUM('2005Year'!K41:K41)),1/RWE!$K$6*SUM('2005Year'!K41:K41))</f>
        <v xml:space="preserve"> </v>
      </c>
      <c r="L41" s="77" t="str">
        <f>IF(RWE!$A$7="Y",IF(RWE!$K$4/RWE!$K$6*SUM('2005Year'!L41:L41)&lt;'2005AllExports'!$A$1," ",RWE!$K$4/RWE!$K$6*SUM('2005Year'!L41:L41)),1/RWE!$K$6*SUM('2005Year'!L41:L41))</f>
        <v xml:space="preserve"> </v>
      </c>
      <c r="N41" s="77" t="str">
        <f>IF(RWE!$A$7="Y",IF(RWE!$N$4/RWE!$N$6*SUM('2005Year'!N41:N41)&lt;'2005AllExports'!$A$1," ",RWE!$N$4/RWE!$N$6*SUM('2005Year'!N41:N41)),1/RWE!$N$6*SUM('2005Year'!N41:N41))</f>
        <v xml:space="preserve"> </v>
      </c>
      <c r="O41" s="77" t="str">
        <f>IF(RWE!$A$7="Y",IF(RWE!$O$4/RWE!$O$6*SUM('2005Year'!O41:O41)&lt;'2005AllExports'!$A$1," ",RWE!$O$4/RWE!$O$6*SUM('2005Year'!O41:O41)),1/RWE!$O$6*SUM('2005Year'!O41:O41))</f>
        <v xml:space="preserve"> </v>
      </c>
      <c r="P41" s="77" t="str">
        <f>IF(RWE!$A$7="Y",IF(RWE!$P$4/RWE!$P$6*SUM('2005Year'!P41:P41)&lt;'2005AllExports'!$A$1," ",RWE!$P$4/RWE!$P$6*SUM('2005Year'!P41:P41)),1/RWE!$P$6*SUM('2005Year'!P41:P41))</f>
        <v xml:space="preserve"> </v>
      </c>
      <c r="Q41" s="78">
        <f>IF(RWE!$A$7="Y",IF(SUM(B41:P41)&lt;$A$1," ",SUM(B41:P41)),"-")</f>
        <v>4.5562080564000004E-2</v>
      </c>
      <c r="S41" s="79" t="str">
        <f>IF(SUM(B41:B41)=0," ",'2005Year'!S41)</f>
        <v xml:space="preserve"> </v>
      </c>
      <c r="T41" s="79">
        <f>IF(SUM(C41:C41)=0," ",'2005Year'!T41)</f>
        <v>8.8210739999999994</v>
      </c>
      <c r="U41" s="79">
        <f>IF(SUM(D41:D41)=0," ",'2005Year'!U41)</f>
        <v>1.986297</v>
      </c>
      <c r="V41" s="79" t="str">
        <f>IF(SUM(E41:E41)=0," ",'2005Year'!V41)</f>
        <v xml:space="preserve"> </v>
      </c>
      <c r="W41" s="79" t="str">
        <f>IF(SUM(F41:F41)=0," ",'2005Year'!W41)</f>
        <v xml:space="preserve"> </v>
      </c>
      <c r="X41" s="79" t="str">
        <f>IF(SUM(G41:G41)=0," ",'2005Year'!X41)</f>
        <v xml:space="preserve"> </v>
      </c>
      <c r="Y41" s="79" t="str">
        <f>IF(SUM(H41:H41)=0," ",'2005Year'!Y41)</f>
        <v xml:space="preserve"> </v>
      </c>
      <c r="Z41" s="79" t="str">
        <f>IF(SUM(I41:I41)=0," ",'2005Year'!Z41)</f>
        <v xml:space="preserve"> </v>
      </c>
      <c r="AA41" s="79" t="str">
        <f>IF(SUM(J41:J41)=0," ",'2005Year'!AA41)</f>
        <v xml:space="preserve"> </v>
      </c>
      <c r="AB41" s="79" t="str">
        <f>IF(SUM(K41:K41)=0," ",'2005Year'!AB41)</f>
        <v xml:space="preserve"> </v>
      </c>
      <c r="AC41" s="79" t="str">
        <f>IF(SUM(L41:L41)=0," ",'2005Year'!AC41)</f>
        <v xml:space="preserve"> </v>
      </c>
      <c r="AE41" s="79" t="str">
        <f>IF(SUM(N41:N41)=0," ",'2005Year'!AE41)</f>
        <v xml:space="preserve"> </v>
      </c>
      <c r="AF41" s="79" t="str">
        <f>IF(SUM(O41:O41)=0," ",'2005Year'!AF41)</f>
        <v xml:space="preserve"> </v>
      </c>
      <c r="AG41" s="79" t="str">
        <f>IF(SUM(P41:P41)=0," ",'2005Year'!AG41)</f>
        <v xml:space="preserve"> </v>
      </c>
      <c r="AH41" s="80">
        <f>IF(SUM(Q41:Q41)=0," ",'2005Year'!AH41)</f>
        <v>11.910208000000001</v>
      </c>
      <c r="AJ41" s="77" t="str">
        <f>IF(RWE!$A$7="Y",IF(RWE!$R$4/RWE!$R$6*SUM('2005Year'!AJ41:AJ41)&lt;'2005AllExports'!$A$1," ",RWE!$R$4/RWE!$R$6*SUM('2005Year'!AJ41:AJ41)),1/RWE!$R$6*SUM('2005Year'!AJ41:AJ41))</f>
        <v xml:space="preserve"> </v>
      </c>
      <c r="AK41" s="77" t="str">
        <f>IF(RWE!$A$7="Y",IF(RWE!$S$4/RWE!$S$6*SUM('2005Year'!AK41:AK41)&lt;'2005AllExports'!$A$1," ",RWE!$S$4/RWE!$S$6*SUM('2005Year'!AK41:AK41)),1/RWE!$S$6*SUM('2005Year'!AK41:AK41))</f>
        <v xml:space="preserve"> </v>
      </c>
      <c r="AL41" s="77" t="str">
        <f>IF(RWE!$A$7="Y",IF(RWE!$T$4/RWE!$T$6*SUM('2005Year'!AL41:AL41)&lt;'2005AllExports'!$A$1," ",RWE!$T$4/RWE!$T$6*SUM('2005Year'!AL41:AL41)),1/RWE!$T$6*SUM('2005Year'!AL41:AL41))</f>
        <v xml:space="preserve"> </v>
      </c>
      <c r="AM41" s="79">
        <f>SUM('2005Year'!AM41:AM41)</f>
        <v>0</v>
      </c>
      <c r="AN41" s="79">
        <f>SUM('2005Year'!AN41:AN41)</f>
        <v>0</v>
      </c>
      <c r="AO41" s="79">
        <f>SUM('2005Year'!AO41:AO41)</f>
        <v>0</v>
      </c>
    </row>
    <row r="42" spans="1:41" ht="13">
      <c r="A42" t="s">
        <v>8</v>
      </c>
      <c r="B42" s="76" t="str">
        <f>IF(RWE!$A$7="Y",IF(RWE!$B$4/RWE!$B$6*SUM('2005Year'!B42:B42)&lt;'2005AllExports'!$A$1," ",RWE!$B$4/RWE!$B$6*SUM('2005Year'!B42:B42)),1/RWE!$B$6*SUM('2005Year'!B42:B42))</f>
        <v xml:space="preserve"> </v>
      </c>
      <c r="C42" s="76" t="str">
        <f>IF(RWE!$A$7="Y",IF(RWE!$C$4/RWE!$C$6*SUM('2005Year'!C42:C42)&lt;'2005AllExports'!$A$1," ",RWE!$C$4/RWE!$C$6*SUM('2005Year'!C42:C42)),1/RWE!$C$6*SUM('2005Year'!C42:C42))</f>
        <v xml:space="preserve"> </v>
      </c>
      <c r="D42" s="76" t="str">
        <f>IF(RWE!$A$7="Y",IF(RWE!$D$4/RWE!$D$6*SUM('2005Year'!D42:D42)&lt;'2005AllExports'!$A$1," ",RWE!$D$4/RWE!$D$6*SUM('2005Year'!D42:D42)),1/RWE!$D$6*SUM('2005Year'!D42:D42))</f>
        <v xml:space="preserve"> </v>
      </c>
      <c r="E42" s="76" t="str">
        <f>IF(RWE!$A$7="Y",IF(RWE!$E$4/RWE!$E$6*SUM('2005Year'!E42:E42)&lt;'2005AllExports'!$A$1," ",RWE!$E$4/RWE!$E$6*SUM('2005Year'!E42:E42)),1/RWE!$E$6*SUM('2005Year'!E42:E42))</f>
        <v xml:space="preserve"> </v>
      </c>
      <c r="F42" s="77" t="str">
        <f>IF(RWE!$A$7="Y",IF(RWE!$F$4/RWE!$F$6*SUM('2005Year'!F42:F42)&lt;'2005AllExports'!$A$1," ",RWE!$F$4/RWE!$F$6*SUM('2005Year'!F42:F42)),1/RWE!$F$6*SUM('2005Year'!F42:F42))</f>
        <v xml:space="preserve"> </v>
      </c>
      <c r="G42" s="77" t="str">
        <f>IF(RWE!$A$7="Y",IF(RWE!$G$4/RWE!$G$6*SUM('2005Year'!G42:G42)&lt;'2005AllExports'!$A$1," ",RWE!$G$4/RWE!$G$6*SUM('2005Year'!G42:G42)),1/RWE!$G$6*SUM('2005Year'!G42:G42))</f>
        <v xml:space="preserve"> </v>
      </c>
      <c r="H42" s="77" t="str">
        <f>IF(RWE!$A$7="Y",IF(RWE!$H$4/RWE!$H$6*SUM('2005Year'!H42:H42)&lt;'2005AllExports'!$A$1," ",RWE!$H$4/RWE!$H$6*SUM('2005Year'!H42:H42)),1/RWE!$H$6*SUM('2005Year'!H42:H42))</f>
        <v xml:space="preserve"> </v>
      </c>
      <c r="I42" s="77" t="str">
        <f>IF(RWE!$A$7="Y",IF(RWE!$I$4/RWE!$I$6*SUM('2005Year'!I42:I42)&lt;'2005AllExports'!$A$1," ",RWE!$I$4/RWE!$I$6*SUM('2005Year'!I42:I42)),1/RWE!$I$6*SUM('2005Year'!I42:I42))</f>
        <v xml:space="preserve"> </v>
      </c>
      <c r="J42" s="77" t="str">
        <f>IF(RWE!$A$7="Y",IF(RWE!$J$4/RWE!$J$6*SUM('2005Year'!J42:J42)&lt;'2005AllExports'!$A$1," ",RWE!$J$4/RWE!$J$6*SUM('2005Year'!J42:J42)),1/RWE!$J$6*SUM('2005Year'!J42:J42))</f>
        <v xml:space="preserve"> </v>
      </c>
      <c r="K42" s="77" t="str">
        <f>IF(RWE!$A$7="Y",IF(RWE!$K$4/RWE!$K$6*SUM('2005Year'!K42:K42)&lt;'2005AllExports'!$A$1," ",RWE!$K$4/RWE!$K$6*SUM('2005Year'!K42:K42)),1/RWE!$K$6*SUM('2005Year'!K42:K42))</f>
        <v xml:space="preserve"> </v>
      </c>
      <c r="L42" s="77" t="str">
        <f>IF(RWE!$A$7="Y",IF(RWE!$K$4/RWE!$K$6*SUM('2005Year'!L42:L42)&lt;'2005AllExports'!$A$1," ",RWE!$K$4/RWE!$K$6*SUM('2005Year'!L42:L42)),1/RWE!$K$6*SUM('2005Year'!L42:L42))</f>
        <v xml:space="preserve"> </v>
      </c>
      <c r="N42" s="77" t="str">
        <f>IF(RWE!$A$7="Y",IF(RWE!$N$4/RWE!$N$6*SUM('2005Year'!N42:N42)&lt;'2005AllExports'!$A$1," ",RWE!$N$4/RWE!$N$6*SUM('2005Year'!N42:N42)),1/RWE!$N$6*SUM('2005Year'!N42:N42))</f>
        <v xml:space="preserve"> </v>
      </c>
      <c r="O42" s="77" t="str">
        <f>IF(RWE!$A$7="Y",IF(RWE!$O$4/RWE!$O$6*SUM('2005Year'!O42:O42)&lt;'2005AllExports'!$A$1," ",RWE!$O$4/RWE!$O$6*SUM('2005Year'!O42:O42)),1/RWE!$O$6*SUM('2005Year'!O42:O42))</f>
        <v xml:space="preserve"> </v>
      </c>
      <c r="P42" s="77" t="str">
        <f>IF(RWE!$A$7="Y",IF(RWE!$P$4/RWE!$P$6*SUM('2005Year'!P42:P42)&lt;'2005AllExports'!$A$1," ",RWE!$P$4/RWE!$P$6*SUM('2005Year'!P42:P42)),1/RWE!$P$6*SUM('2005Year'!P42:P42))</f>
        <v xml:space="preserve"> </v>
      </c>
      <c r="Q42" s="78" t="str">
        <f>IF(RWE!$A$7="Y",IF(SUM(B42:P42)&lt;$A$1," ",SUM(B42:P42)),"-")</f>
        <v xml:space="preserve"> </v>
      </c>
      <c r="S42" s="79" t="str">
        <f>IF(SUM(B42:B42)=0," ",'2005Year'!S42)</f>
        <v xml:space="preserve"> </v>
      </c>
      <c r="T42" s="79" t="str">
        <f>IF(SUM(C42:C42)=0," ",'2005Year'!T42)</f>
        <v xml:space="preserve"> </v>
      </c>
      <c r="U42" s="79" t="str">
        <f>IF(SUM(D42:D42)=0," ",'2005Year'!U42)</f>
        <v xml:space="preserve"> </v>
      </c>
      <c r="V42" s="79" t="str">
        <f>IF(SUM(E42:E42)=0," ",'2005Year'!V42)</f>
        <v xml:space="preserve"> </v>
      </c>
      <c r="W42" s="79" t="str">
        <f>IF(SUM(F42:F42)=0," ",'2005Year'!W42)</f>
        <v xml:space="preserve"> </v>
      </c>
      <c r="X42" s="79" t="str">
        <f>IF(SUM(G42:G42)=0," ",'2005Year'!X42)</f>
        <v xml:space="preserve"> </v>
      </c>
      <c r="Y42" s="79" t="str">
        <f>IF(SUM(H42:H42)=0," ",'2005Year'!Y42)</f>
        <v xml:space="preserve"> </v>
      </c>
      <c r="Z42" s="79" t="str">
        <f>IF(SUM(I42:I42)=0," ",'2005Year'!Z42)</f>
        <v xml:space="preserve"> </v>
      </c>
      <c r="AA42" s="79" t="str">
        <f>IF(SUM(J42:J42)=0," ",'2005Year'!AA42)</f>
        <v xml:space="preserve"> </v>
      </c>
      <c r="AB42" s="79" t="str">
        <f>IF(SUM(K42:K42)=0," ",'2005Year'!AB42)</f>
        <v xml:space="preserve"> </v>
      </c>
      <c r="AC42" s="79" t="str">
        <f>IF(SUM(L42:L42)=0," ",'2005Year'!AC42)</f>
        <v xml:space="preserve"> </v>
      </c>
      <c r="AE42" s="79" t="str">
        <f>IF(SUM(N42:N42)=0," ",'2005Year'!AE42)</f>
        <v xml:space="preserve"> </v>
      </c>
      <c r="AF42" s="79" t="str">
        <f>IF(SUM(O42:O42)=0," ",'2005Year'!AF42)</f>
        <v xml:space="preserve"> </v>
      </c>
      <c r="AG42" s="79" t="str">
        <f>IF(SUM(P42:P42)=0," ",'2005Year'!AG42)</f>
        <v xml:space="preserve"> </v>
      </c>
      <c r="AH42" s="80" t="str">
        <f>IF(SUM(Q42:Q42)=0," ",'2005Year'!AH42)</f>
        <v xml:space="preserve"> </v>
      </c>
      <c r="AJ42" s="77" t="str">
        <f>IF(RWE!$A$7="Y",IF(RWE!$R$4/RWE!$R$6*SUM('2005Year'!AJ42:AJ42)&lt;'2005AllExports'!$A$1," ",RWE!$R$4/RWE!$R$6*SUM('2005Year'!AJ42:AJ42)),1/RWE!$R$6*SUM('2005Year'!AJ42:AJ42))</f>
        <v xml:space="preserve"> </v>
      </c>
      <c r="AK42" s="77" t="str">
        <f>IF(RWE!$A$7="Y",IF(RWE!$S$4/RWE!$S$6*SUM('2005Year'!AK42:AK42)&lt;'2005AllExports'!$A$1," ",RWE!$S$4/RWE!$S$6*SUM('2005Year'!AK42:AK42)),1/RWE!$S$6*SUM('2005Year'!AK42:AK42))</f>
        <v xml:space="preserve"> </v>
      </c>
      <c r="AL42" s="77" t="str">
        <f>IF(RWE!$A$7="Y",IF(RWE!$T$4/RWE!$T$6*SUM('2005Year'!AL42:AL42)&lt;'2005AllExports'!$A$1," ",RWE!$T$4/RWE!$T$6*SUM('2005Year'!AL42:AL42)),1/RWE!$T$6*SUM('2005Year'!AL42:AL42))</f>
        <v xml:space="preserve"> </v>
      </c>
      <c r="AM42" s="79">
        <f>SUM('2005Year'!AM42:AM42)</f>
        <v>0</v>
      </c>
      <c r="AN42" s="79">
        <f>SUM('2005Year'!AN42:AN42)</f>
        <v>0</v>
      </c>
      <c r="AO42" s="79">
        <f>SUM('2005Year'!AO42:AO42)</f>
        <v>0</v>
      </c>
    </row>
    <row r="43" spans="1:41" ht="13">
      <c r="A43" t="s">
        <v>40</v>
      </c>
      <c r="B43" s="76" t="str">
        <f>IF(RWE!$A$7="Y",IF(RWE!$B$4/RWE!$B$6*SUM('2005Year'!B43:B43)&lt;'2005AllExports'!$A$1," ",RWE!$B$4/RWE!$B$6*SUM('2005Year'!B43:B43)),1/RWE!$B$6*SUM('2005Year'!B43:B43))</f>
        <v xml:space="preserve"> </v>
      </c>
      <c r="C43" s="76" t="str">
        <f>IF(RWE!$A$7="Y",IF(RWE!$C$4/RWE!$C$6*SUM('2005Year'!C43:C43)&lt;'2005AllExports'!$A$1," ",RWE!$C$4/RWE!$C$6*SUM('2005Year'!C43:C43)),1/RWE!$C$6*SUM('2005Year'!C43:C43))</f>
        <v xml:space="preserve"> </v>
      </c>
      <c r="D43" s="76" t="str">
        <f>IF(RWE!$A$7="Y",IF(RWE!$D$4/RWE!$D$6*SUM('2005Year'!D43:D43)&lt;'2005AllExports'!$A$1," ",RWE!$D$4/RWE!$D$6*SUM('2005Year'!D43:D43)),1/RWE!$D$6*SUM('2005Year'!D43:D43))</f>
        <v xml:space="preserve"> </v>
      </c>
      <c r="E43" s="76" t="str">
        <f>IF(RWE!$A$7="Y",IF(RWE!$E$4/RWE!$E$6*SUM('2005Year'!E43:E43)&lt;'2005AllExports'!$A$1," ",RWE!$E$4/RWE!$E$6*SUM('2005Year'!E43:E43)),1/RWE!$E$6*SUM('2005Year'!E43:E43))</f>
        <v xml:space="preserve"> </v>
      </c>
      <c r="F43" s="77" t="str">
        <f>IF(RWE!$A$7="Y",IF(RWE!$F$4/RWE!$F$6*SUM('2005Year'!F43:F43)&lt;'2005AllExports'!$A$1," ",RWE!$F$4/RWE!$F$6*SUM('2005Year'!F43:F43)),1/RWE!$F$6*SUM('2005Year'!F43:F43))</f>
        <v xml:space="preserve"> </v>
      </c>
      <c r="G43" s="77" t="str">
        <f>IF(RWE!$A$7="Y",IF(RWE!$G$4/RWE!$G$6*SUM('2005Year'!G43:G43)&lt;'2005AllExports'!$A$1," ",RWE!$G$4/RWE!$G$6*SUM('2005Year'!G43:G43)),1/RWE!$G$6*SUM('2005Year'!G43:G43))</f>
        <v xml:space="preserve"> </v>
      </c>
      <c r="H43" s="77" t="str">
        <f>IF(RWE!$A$7="Y",IF(RWE!$H$4/RWE!$H$6*SUM('2005Year'!H43:H43)&lt;'2005AllExports'!$A$1," ",RWE!$H$4/RWE!$H$6*SUM('2005Year'!H43:H43)),1/RWE!$H$6*SUM('2005Year'!H43:H43))</f>
        <v xml:space="preserve"> </v>
      </c>
      <c r="I43" s="77" t="str">
        <f>IF(RWE!$A$7="Y",IF(RWE!$I$4/RWE!$I$6*SUM('2005Year'!I43:I43)&lt;'2005AllExports'!$A$1," ",RWE!$I$4/RWE!$I$6*SUM('2005Year'!I43:I43)),1/RWE!$I$6*SUM('2005Year'!I43:I43))</f>
        <v xml:space="preserve"> </v>
      </c>
      <c r="J43" s="77" t="str">
        <f>IF(RWE!$A$7="Y",IF(RWE!$J$4/RWE!$J$6*SUM('2005Year'!J43:J43)&lt;'2005AllExports'!$A$1," ",RWE!$J$4/RWE!$J$6*SUM('2005Year'!J43:J43)),1/RWE!$J$6*SUM('2005Year'!J43:J43))</f>
        <v xml:space="preserve"> </v>
      </c>
      <c r="K43" s="77" t="str">
        <f>IF(RWE!$A$7="Y",IF(RWE!$K$4/RWE!$K$6*SUM('2005Year'!K43:K43)&lt;'2005AllExports'!$A$1," ",RWE!$K$4/RWE!$K$6*SUM('2005Year'!K43:K43)),1/RWE!$K$6*SUM('2005Year'!K43:K43))</f>
        <v xml:space="preserve"> </v>
      </c>
      <c r="L43" s="77" t="str">
        <f>IF(RWE!$A$7="Y",IF(RWE!$K$4/RWE!$K$6*SUM('2005Year'!L43:L43)&lt;'2005AllExports'!$A$1," ",RWE!$K$4/RWE!$K$6*SUM('2005Year'!L43:L43)),1/RWE!$K$6*SUM('2005Year'!L43:L43))</f>
        <v xml:space="preserve"> </v>
      </c>
      <c r="N43" s="77" t="str">
        <f>IF(RWE!$A$7="Y",IF(RWE!$N$4/RWE!$N$6*SUM('2005Year'!N43:N43)&lt;'2005AllExports'!$A$1," ",RWE!$N$4/RWE!$N$6*SUM('2005Year'!N43:N43)),1/RWE!$N$6*SUM('2005Year'!N43:N43))</f>
        <v xml:space="preserve"> </v>
      </c>
      <c r="O43" s="77" t="str">
        <f>IF(RWE!$A$7="Y",IF(RWE!$O$4/RWE!$O$6*SUM('2005Year'!O43:O43)&lt;'2005AllExports'!$A$1," ",RWE!$O$4/RWE!$O$6*SUM('2005Year'!O43:O43)),1/RWE!$O$6*SUM('2005Year'!O43:O43))</f>
        <v xml:space="preserve"> </v>
      </c>
      <c r="P43" s="77" t="str">
        <f>IF(RWE!$A$7="Y",IF(RWE!$P$4/RWE!$P$6*SUM('2005Year'!P43:P43)&lt;'2005AllExports'!$A$1," ",RWE!$P$4/RWE!$P$6*SUM('2005Year'!P43:P43)),1/RWE!$P$6*SUM('2005Year'!P43:P43))</f>
        <v xml:space="preserve"> </v>
      </c>
      <c r="Q43" s="78" t="str">
        <f>IF(RWE!$A$7="Y",IF(SUM(B43:P43)&lt;$A$1," ",SUM(B43:P43)),"-")</f>
        <v xml:space="preserve"> </v>
      </c>
      <c r="S43" s="79" t="str">
        <f>IF(SUM(B43:B43)=0," ",'2005Year'!S43)</f>
        <v xml:space="preserve"> </v>
      </c>
      <c r="T43" s="79" t="str">
        <f>IF(SUM(C43:C43)=0," ",'2005Year'!T43)</f>
        <v xml:space="preserve"> </v>
      </c>
      <c r="U43" s="79" t="str">
        <f>IF(SUM(D43:D43)=0," ",'2005Year'!U43)</f>
        <v xml:space="preserve"> </v>
      </c>
      <c r="V43" s="79" t="str">
        <f>IF(SUM(E43:E43)=0," ",'2005Year'!V43)</f>
        <v xml:space="preserve"> </v>
      </c>
      <c r="W43" s="79" t="str">
        <f>IF(SUM(F43:F43)=0," ",'2005Year'!W43)</f>
        <v xml:space="preserve"> </v>
      </c>
      <c r="X43" s="79" t="str">
        <f>IF(SUM(G43:G43)=0," ",'2005Year'!X43)</f>
        <v xml:space="preserve"> </v>
      </c>
      <c r="Y43" s="79" t="str">
        <f>IF(SUM(H43:H43)=0," ",'2005Year'!Y43)</f>
        <v xml:space="preserve"> </v>
      </c>
      <c r="Z43" s="79" t="str">
        <f>IF(SUM(I43:I43)=0," ",'2005Year'!Z43)</f>
        <v xml:space="preserve"> </v>
      </c>
      <c r="AA43" s="79" t="str">
        <f>IF(SUM(J43:J43)=0," ",'2005Year'!AA43)</f>
        <v xml:space="preserve"> </v>
      </c>
      <c r="AB43" s="79" t="str">
        <f>IF(SUM(K43:K43)=0," ",'2005Year'!AB43)</f>
        <v xml:space="preserve"> </v>
      </c>
      <c r="AC43" s="79" t="str">
        <f>IF(SUM(L43:L43)=0," ",'2005Year'!AC43)</f>
        <v xml:space="preserve"> </v>
      </c>
      <c r="AE43" s="79" t="str">
        <f>IF(SUM(N43:N43)=0," ",'2005Year'!AE43)</f>
        <v xml:space="preserve"> </v>
      </c>
      <c r="AF43" s="79" t="str">
        <f>IF(SUM(O43:O43)=0," ",'2005Year'!AF43)</f>
        <v xml:space="preserve"> </v>
      </c>
      <c r="AG43" s="79" t="str">
        <f>IF(SUM(P43:P43)=0," ",'2005Year'!AG43)</f>
        <v xml:space="preserve"> </v>
      </c>
      <c r="AH43" s="80" t="str">
        <f>IF(SUM(Q43:Q43)=0," ",'2005Year'!AH43)</f>
        <v xml:space="preserve"> </v>
      </c>
      <c r="AJ43" s="77" t="str">
        <f>IF(RWE!$A$7="Y",IF(RWE!$R$4/RWE!$R$6*SUM('2005Year'!AJ43:AJ43)&lt;'2005AllExports'!$A$1," ",RWE!$R$4/RWE!$R$6*SUM('2005Year'!AJ43:AJ43)),1/RWE!$R$6*SUM('2005Year'!AJ43:AJ43))</f>
        <v xml:space="preserve"> </v>
      </c>
      <c r="AK43" s="77" t="str">
        <f>IF(RWE!$A$7="Y",IF(RWE!$S$4/RWE!$S$6*SUM('2005Year'!AK43:AK43)&lt;'2005AllExports'!$A$1," ",RWE!$S$4/RWE!$S$6*SUM('2005Year'!AK43:AK43)),1/RWE!$S$6*SUM('2005Year'!AK43:AK43))</f>
        <v xml:space="preserve"> </v>
      </c>
      <c r="AL43" s="77" t="str">
        <f>IF(RWE!$A$7="Y",IF(RWE!$T$4/RWE!$T$6*SUM('2005Year'!AL43:AL43)&lt;'2005AllExports'!$A$1," ",RWE!$T$4/RWE!$T$6*SUM('2005Year'!AL43:AL43)),1/RWE!$T$6*SUM('2005Year'!AL43:AL43))</f>
        <v xml:space="preserve"> </v>
      </c>
      <c r="AM43" s="79">
        <f>SUM('2005Year'!AM43:AM43)</f>
        <v>0</v>
      </c>
      <c r="AN43" s="79">
        <f>SUM('2005Year'!AN43:AN43)</f>
        <v>0</v>
      </c>
      <c r="AO43" s="79">
        <f>SUM('2005Year'!AO43:AO43)</f>
        <v>0</v>
      </c>
    </row>
    <row r="44" spans="1:41" ht="13">
      <c r="A44" t="s">
        <v>9</v>
      </c>
      <c r="B44" s="76" t="str">
        <f>IF(RWE!$A$7="Y",IF(RWE!$B$4/RWE!$B$6*SUM('2005Year'!B44:B44)&lt;'2005AllExports'!$A$1," ",RWE!$B$4/RWE!$B$6*SUM('2005Year'!B44:B44)),1/RWE!$B$6*SUM('2005Year'!B44:B44))</f>
        <v xml:space="preserve"> </v>
      </c>
      <c r="C44" s="76" t="str">
        <f>IF(RWE!$A$7="Y",IF(RWE!$C$4/RWE!$C$6*SUM('2005Year'!C44:C44)&lt;'2005AllExports'!$A$1," ",RWE!$C$4/RWE!$C$6*SUM('2005Year'!C44:C44)),1/RWE!$C$6*SUM('2005Year'!C44:C44))</f>
        <v xml:space="preserve"> </v>
      </c>
      <c r="D44" s="76" t="str">
        <f>IF(RWE!$A$7="Y",IF(RWE!$D$4/RWE!$D$6*SUM('2005Year'!D44:D44)&lt;'2005AllExports'!$A$1," ",RWE!$D$4/RWE!$D$6*SUM('2005Year'!D44:D44)),1/RWE!$D$6*SUM('2005Year'!D44:D44))</f>
        <v xml:space="preserve"> </v>
      </c>
      <c r="E44" s="76" t="str">
        <f>IF(RWE!$A$7="Y",IF(RWE!$E$4/RWE!$E$6*SUM('2005Year'!E44:E44)&lt;'2005AllExports'!$A$1," ",RWE!$E$4/RWE!$E$6*SUM('2005Year'!E44:E44)),1/RWE!$E$6*SUM('2005Year'!E44:E44))</f>
        <v xml:space="preserve"> </v>
      </c>
      <c r="F44" s="77" t="str">
        <f>IF(RWE!$A$7="Y",IF(RWE!$F$4/RWE!$F$6*SUM('2005Year'!F44:F44)&lt;'2005AllExports'!$A$1," ",RWE!$F$4/RWE!$F$6*SUM('2005Year'!F44:F44)),1/RWE!$F$6*SUM('2005Year'!F44:F44))</f>
        <v xml:space="preserve"> </v>
      </c>
      <c r="G44" s="77" t="str">
        <f>IF(RWE!$A$7="Y",IF(RWE!$G$4/RWE!$G$6*SUM('2005Year'!G44:G44)&lt;'2005AllExports'!$A$1," ",RWE!$G$4/RWE!$G$6*SUM('2005Year'!G44:G44)),1/RWE!$G$6*SUM('2005Year'!G44:G44))</f>
        <v xml:space="preserve"> </v>
      </c>
      <c r="H44" s="77" t="str">
        <f>IF(RWE!$A$7="Y",IF(RWE!$H$4/RWE!$H$6*SUM('2005Year'!H44:H44)&lt;'2005AllExports'!$A$1," ",RWE!$H$4/RWE!$H$6*SUM('2005Year'!H44:H44)),1/RWE!$H$6*SUM('2005Year'!H44:H44))</f>
        <v xml:space="preserve"> </v>
      </c>
      <c r="I44" s="77" t="str">
        <f>IF(RWE!$A$7="Y",IF(RWE!$I$4/RWE!$I$6*SUM('2005Year'!I44:I44)&lt;'2005AllExports'!$A$1," ",RWE!$I$4/RWE!$I$6*SUM('2005Year'!I44:I44)),1/RWE!$I$6*SUM('2005Year'!I44:I44))</f>
        <v xml:space="preserve"> </v>
      </c>
      <c r="J44" s="77" t="str">
        <f>IF(RWE!$A$7="Y",IF(RWE!$J$4/RWE!$J$6*SUM('2005Year'!J44:J44)&lt;'2005AllExports'!$A$1," ",RWE!$J$4/RWE!$J$6*SUM('2005Year'!J44:J44)),1/RWE!$J$6*SUM('2005Year'!J44:J44))</f>
        <v xml:space="preserve"> </v>
      </c>
      <c r="K44" s="77" t="str">
        <f>IF(RWE!$A$7="Y",IF(RWE!$K$4/RWE!$K$6*SUM('2005Year'!K44:K44)&lt;'2005AllExports'!$A$1," ",RWE!$K$4/RWE!$K$6*SUM('2005Year'!K44:K44)),1/RWE!$K$6*SUM('2005Year'!K44:K44))</f>
        <v xml:space="preserve"> </v>
      </c>
      <c r="L44" s="77" t="str">
        <f>IF(RWE!$A$7="Y",IF(RWE!$K$4/RWE!$K$6*SUM('2005Year'!L44:L44)&lt;'2005AllExports'!$A$1," ",RWE!$K$4/RWE!$K$6*SUM('2005Year'!L44:L44)),1/RWE!$K$6*SUM('2005Year'!L44:L44))</f>
        <v xml:space="preserve"> </v>
      </c>
      <c r="N44" s="77" t="str">
        <f>IF(RWE!$A$7="Y",IF(RWE!$N$4/RWE!$N$6*SUM('2005Year'!N44:N44)&lt;'2005AllExports'!$A$1," ",RWE!$N$4/RWE!$N$6*SUM('2005Year'!N44:N44)),1/RWE!$N$6*SUM('2005Year'!N44:N44))</f>
        <v xml:space="preserve"> </v>
      </c>
      <c r="O44" s="77" t="str">
        <f>IF(RWE!$A$7="Y",IF(RWE!$O$4/RWE!$O$6*SUM('2005Year'!O44:O44)&lt;'2005AllExports'!$A$1," ",RWE!$O$4/RWE!$O$6*SUM('2005Year'!O44:O44)),1/RWE!$O$6*SUM('2005Year'!O44:O44))</f>
        <v xml:space="preserve"> </v>
      </c>
      <c r="P44" s="77" t="str">
        <f>IF(RWE!$A$7="Y",IF(RWE!$P$4/RWE!$P$6*SUM('2005Year'!P44:P44)&lt;'2005AllExports'!$A$1," ",RWE!$P$4/RWE!$P$6*SUM('2005Year'!P44:P44)),1/RWE!$P$6*SUM('2005Year'!P44:P44))</f>
        <v xml:space="preserve"> </v>
      </c>
      <c r="Q44" s="78" t="str">
        <f>IF(RWE!$A$7="Y",IF(SUM(B44:P44)&lt;$A$1," ",SUM(B44:P44)),"-")</f>
        <v xml:space="preserve"> </v>
      </c>
      <c r="S44" s="79" t="str">
        <f>IF(SUM(B44:B44)=0," ",'2005Year'!S44)</f>
        <v xml:space="preserve"> </v>
      </c>
      <c r="T44" s="79" t="str">
        <f>IF(SUM(C44:C44)=0," ",'2005Year'!T44)</f>
        <v xml:space="preserve"> </v>
      </c>
      <c r="U44" s="79" t="str">
        <f>IF(SUM(D44:D44)=0," ",'2005Year'!U44)</f>
        <v xml:space="preserve"> </v>
      </c>
      <c r="V44" s="79" t="str">
        <f>IF(SUM(E44:E44)=0," ",'2005Year'!V44)</f>
        <v xml:space="preserve"> </v>
      </c>
      <c r="W44" s="79" t="str">
        <f>IF(SUM(F44:F44)=0," ",'2005Year'!W44)</f>
        <v xml:space="preserve"> </v>
      </c>
      <c r="X44" s="79" t="str">
        <f>IF(SUM(G44:G44)=0," ",'2005Year'!X44)</f>
        <v xml:space="preserve"> </v>
      </c>
      <c r="Y44" s="79" t="str">
        <f>IF(SUM(H44:H44)=0," ",'2005Year'!Y44)</f>
        <v xml:space="preserve"> </v>
      </c>
      <c r="Z44" s="79" t="str">
        <f>IF(SUM(I44:I44)=0," ",'2005Year'!Z44)</f>
        <v xml:space="preserve"> </v>
      </c>
      <c r="AA44" s="79" t="str">
        <f>IF(SUM(J44:J44)=0," ",'2005Year'!AA44)</f>
        <v xml:space="preserve"> </v>
      </c>
      <c r="AB44" s="79" t="str">
        <f>IF(SUM(K44:K44)=0," ",'2005Year'!AB44)</f>
        <v xml:space="preserve"> </v>
      </c>
      <c r="AC44" s="79" t="str">
        <f>IF(SUM(L44:L44)=0," ",'2005Year'!AC44)</f>
        <v xml:space="preserve"> </v>
      </c>
      <c r="AE44" s="79" t="str">
        <f>IF(SUM(N44:N44)=0," ",'2005Year'!AE44)</f>
        <v xml:space="preserve"> </v>
      </c>
      <c r="AF44" s="79" t="str">
        <f>IF(SUM(O44:O44)=0," ",'2005Year'!AF44)</f>
        <v xml:space="preserve"> </v>
      </c>
      <c r="AG44" s="79" t="str">
        <f>IF(SUM(P44:P44)=0," ",'2005Year'!AG44)</f>
        <v xml:space="preserve"> </v>
      </c>
      <c r="AH44" s="80" t="str">
        <f>IF(SUM(Q44:Q44)=0," ",'2005Year'!AH44)</f>
        <v xml:space="preserve"> </v>
      </c>
      <c r="AJ44" s="77" t="str">
        <f>IF(RWE!$A$7="Y",IF(RWE!$R$4/RWE!$R$6*SUM('2005Year'!AJ44:AJ44)&lt;'2005AllExports'!$A$1," ",RWE!$R$4/RWE!$R$6*SUM('2005Year'!AJ44:AJ44)),1/RWE!$R$6*SUM('2005Year'!AJ44:AJ44))</f>
        <v xml:space="preserve"> </v>
      </c>
      <c r="AK44" s="77" t="str">
        <f>IF(RWE!$A$7="Y",IF(RWE!$S$4/RWE!$S$6*SUM('2005Year'!AK44:AK44)&lt;'2005AllExports'!$A$1," ",RWE!$S$4/RWE!$S$6*SUM('2005Year'!AK44:AK44)),1/RWE!$S$6*SUM('2005Year'!AK44:AK44))</f>
        <v xml:space="preserve"> </v>
      </c>
      <c r="AL44" s="77" t="str">
        <f>IF(RWE!$A$7="Y",IF(RWE!$T$4/RWE!$T$6*SUM('2005Year'!AL44:AL44)&lt;'2005AllExports'!$A$1," ",RWE!$T$4/RWE!$T$6*SUM('2005Year'!AL44:AL44)),1/RWE!$T$6*SUM('2005Year'!AL44:AL44))</f>
        <v xml:space="preserve"> </v>
      </c>
      <c r="AM44" s="79">
        <f>SUM('2005Year'!AM44:AM44)</f>
        <v>0</v>
      </c>
      <c r="AN44" s="79">
        <f>SUM('2005Year'!AN44:AN44)</f>
        <v>0</v>
      </c>
      <c r="AO44" s="79">
        <f>SUM('2005Year'!AO44:AO44)</f>
        <v>0</v>
      </c>
    </row>
    <row r="45" spans="1:41" ht="13">
      <c r="A45" t="s">
        <v>10</v>
      </c>
      <c r="B45" s="76" t="str">
        <f>IF(RWE!$A$7="Y",IF(RWE!$B$4/RWE!$B$6*SUM('2005Year'!B45:B45)&lt;'2005AllExports'!$A$1," ",RWE!$B$4/RWE!$B$6*SUM('2005Year'!B45:B45)),1/RWE!$B$6*SUM('2005Year'!B45:B45))</f>
        <v xml:space="preserve"> </v>
      </c>
      <c r="C45" s="76" t="str">
        <f>IF(RWE!$A$7="Y",IF(RWE!$C$4/RWE!$C$6*SUM('2005Year'!C45:C45)&lt;'2005AllExports'!$A$1," ",RWE!$C$4/RWE!$C$6*SUM('2005Year'!C45:C45)),1/RWE!$C$6*SUM('2005Year'!C45:C45))</f>
        <v xml:space="preserve"> </v>
      </c>
      <c r="D45" s="76" t="str">
        <f>IF(RWE!$A$7="Y",IF(RWE!$D$4/RWE!$D$6*SUM('2005Year'!D45:D45)&lt;'2005AllExports'!$A$1," ",RWE!$D$4/RWE!$D$6*SUM('2005Year'!D45:D45)),1/RWE!$D$6*SUM('2005Year'!D45:D45))</f>
        <v xml:space="preserve"> </v>
      </c>
      <c r="E45" s="76" t="str">
        <f>IF(RWE!$A$7="Y",IF(RWE!$E$4/RWE!$E$6*SUM('2005Year'!E45:E45)&lt;'2005AllExports'!$A$1," ",RWE!$E$4/RWE!$E$6*SUM('2005Year'!E45:E45)),1/RWE!$E$6*SUM('2005Year'!E45:E45))</f>
        <v xml:space="preserve"> </v>
      </c>
      <c r="F45" s="77" t="str">
        <f>IF(RWE!$A$7="Y",IF(RWE!$F$4/RWE!$F$6*SUM('2005Year'!F45:F45)&lt;'2005AllExports'!$A$1," ",RWE!$F$4/RWE!$F$6*SUM('2005Year'!F45:F45)),1/RWE!$F$6*SUM('2005Year'!F45:F45))</f>
        <v xml:space="preserve"> </v>
      </c>
      <c r="G45" s="77" t="str">
        <f>IF(RWE!$A$7="Y",IF(RWE!$G$4/RWE!$G$6*SUM('2005Year'!G45:G45)&lt;'2005AllExports'!$A$1," ",RWE!$G$4/RWE!$G$6*SUM('2005Year'!G45:G45)),1/RWE!$G$6*SUM('2005Year'!G45:G45))</f>
        <v xml:space="preserve"> </v>
      </c>
      <c r="H45" s="77" t="str">
        <f>IF(RWE!$A$7="Y",IF(RWE!$H$4/RWE!$H$6*SUM('2005Year'!H45:H45)&lt;'2005AllExports'!$A$1," ",RWE!$H$4/RWE!$H$6*SUM('2005Year'!H45:H45)),1/RWE!$H$6*SUM('2005Year'!H45:H45))</f>
        <v xml:space="preserve"> </v>
      </c>
      <c r="I45" s="77" t="str">
        <f>IF(RWE!$A$7="Y",IF(RWE!$I$4/RWE!$I$6*SUM('2005Year'!I45:I45)&lt;'2005AllExports'!$A$1," ",RWE!$I$4/RWE!$I$6*SUM('2005Year'!I45:I45)),1/RWE!$I$6*SUM('2005Year'!I45:I45))</f>
        <v xml:space="preserve"> </v>
      </c>
      <c r="J45" s="77" t="str">
        <f>IF(RWE!$A$7="Y",IF(RWE!$J$4/RWE!$J$6*SUM('2005Year'!J45:J45)&lt;'2005AllExports'!$A$1," ",RWE!$J$4/RWE!$J$6*SUM('2005Year'!J45:J45)),1/RWE!$J$6*SUM('2005Year'!J45:J45))</f>
        <v xml:space="preserve"> </v>
      </c>
      <c r="K45" s="77" t="str">
        <f>IF(RWE!$A$7="Y",IF(RWE!$K$4/RWE!$K$6*SUM('2005Year'!K45:K45)&lt;'2005AllExports'!$A$1," ",RWE!$K$4/RWE!$K$6*SUM('2005Year'!K45:K45)),1/RWE!$K$6*SUM('2005Year'!K45:K45))</f>
        <v xml:space="preserve"> </v>
      </c>
      <c r="L45" s="77" t="str">
        <f>IF(RWE!$A$7="Y",IF(RWE!$K$4/RWE!$K$6*SUM('2005Year'!L45:L45)&lt;'2005AllExports'!$A$1," ",RWE!$K$4/RWE!$K$6*SUM('2005Year'!L45:L45)),1/RWE!$K$6*SUM('2005Year'!L45:L45))</f>
        <v xml:space="preserve"> </v>
      </c>
      <c r="N45" s="77" t="str">
        <f>IF(RWE!$A$7="Y",IF(RWE!$N$4/RWE!$N$6*SUM('2005Year'!N45:N45)&lt;'2005AllExports'!$A$1," ",RWE!$N$4/RWE!$N$6*SUM('2005Year'!N45:N45)),1/RWE!$N$6*SUM('2005Year'!N45:N45))</f>
        <v xml:space="preserve"> </v>
      </c>
      <c r="O45" s="77" t="str">
        <f>IF(RWE!$A$7="Y",IF(RWE!$O$4/RWE!$O$6*SUM('2005Year'!O45:O45)&lt;'2005AllExports'!$A$1," ",RWE!$O$4/RWE!$O$6*SUM('2005Year'!O45:O45)),1/RWE!$O$6*SUM('2005Year'!O45:O45))</f>
        <v xml:space="preserve"> </v>
      </c>
      <c r="P45" s="77" t="str">
        <f>IF(RWE!$A$7="Y",IF(RWE!$P$4/RWE!$P$6*SUM('2005Year'!P45:P45)&lt;'2005AllExports'!$A$1," ",RWE!$P$4/RWE!$P$6*SUM('2005Year'!P45:P45)),1/RWE!$P$6*SUM('2005Year'!P45:P45))</f>
        <v xml:space="preserve"> </v>
      </c>
      <c r="Q45" s="78" t="str">
        <f>IF(RWE!$A$7="Y",IF(SUM(B45:P45)&lt;$A$1," ",SUM(B45:P45)),"-")</f>
        <v xml:space="preserve"> </v>
      </c>
      <c r="S45" s="79" t="str">
        <f>IF(SUM(B45:B45)=0," ",'2005Year'!S45)</f>
        <v xml:space="preserve"> </v>
      </c>
      <c r="T45" s="79" t="str">
        <f>IF(SUM(C45:C45)=0," ",'2005Year'!T45)</f>
        <v xml:space="preserve"> </v>
      </c>
      <c r="U45" s="79" t="str">
        <f>IF(SUM(D45:D45)=0," ",'2005Year'!U45)</f>
        <v xml:space="preserve"> </v>
      </c>
      <c r="V45" s="79" t="str">
        <f>IF(SUM(E45:E45)=0," ",'2005Year'!V45)</f>
        <v xml:space="preserve"> </v>
      </c>
      <c r="W45" s="79" t="str">
        <f>IF(SUM(F45:F45)=0," ",'2005Year'!W45)</f>
        <v xml:space="preserve"> </v>
      </c>
      <c r="X45" s="79" t="str">
        <f>IF(SUM(G45:G45)=0," ",'2005Year'!X45)</f>
        <v xml:space="preserve"> </v>
      </c>
      <c r="Y45" s="79" t="str">
        <f>IF(SUM(H45:H45)=0," ",'2005Year'!Y45)</f>
        <v xml:space="preserve"> </v>
      </c>
      <c r="Z45" s="79" t="str">
        <f>IF(SUM(I45:I45)=0," ",'2005Year'!Z45)</f>
        <v xml:space="preserve"> </v>
      </c>
      <c r="AA45" s="79" t="str">
        <f>IF(SUM(J45:J45)=0," ",'2005Year'!AA45)</f>
        <v xml:space="preserve"> </v>
      </c>
      <c r="AB45" s="79" t="str">
        <f>IF(SUM(K45:K45)=0," ",'2005Year'!AB45)</f>
        <v xml:space="preserve"> </v>
      </c>
      <c r="AC45" s="79" t="str">
        <f>IF(SUM(L45:L45)=0," ",'2005Year'!AC45)</f>
        <v xml:space="preserve"> </v>
      </c>
      <c r="AE45" s="79" t="str">
        <f>IF(SUM(N45:N45)=0," ",'2005Year'!AE45)</f>
        <v xml:space="preserve"> </v>
      </c>
      <c r="AF45" s="79" t="str">
        <f>IF(SUM(O45:O45)=0," ",'2005Year'!AF45)</f>
        <v xml:space="preserve"> </v>
      </c>
      <c r="AG45" s="79" t="str">
        <f>IF(SUM(P45:P45)=0," ",'2005Year'!AG45)</f>
        <v xml:space="preserve"> </v>
      </c>
      <c r="AH45" s="80" t="str">
        <f>IF(SUM(Q45:Q45)=0," ",'2005Year'!AH45)</f>
        <v xml:space="preserve"> </v>
      </c>
      <c r="AJ45" s="77" t="str">
        <f>IF(RWE!$A$7="Y",IF(RWE!$R$4/RWE!$R$6*SUM('2005Year'!AJ45:AJ45)&lt;'2005AllExports'!$A$1," ",RWE!$R$4/RWE!$R$6*SUM('2005Year'!AJ45:AJ45)),1/RWE!$R$6*SUM('2005Year'!AJ45:AJ45))</f>
        <v xml:space="preserve"> </v>
      </c>
      <c r="AK45" s="77" t="str">
        <f>IF(RWE!$A$7="Y",IF(RWE!$S$4/RWE!$S$6*SUM('2005Year'!AK45:AK45)&lt;'2005AllExports'!$A$1," ",RWE!$S$4/RWE!$S$6*SUM('2005Year'!AK45:AK45)),1/RWE!$S$6*SUM('2005Year'!AK45:AK45))</f>
        <v xml:space="preserve"> </v>
      </c>
      <c r="AL45" s="77" t="str">
        <f>IF(RWE!$A$7="Y",IF(RWE!$T$4/RWE!$T$6*SUM('2005Year'!AL45:AL45)&lt;'2005AllExports'!$A$1," ",RWE!$T$4/RWE!$T$6*SUM('2005Year'!AL45:AL45)),1/RWE!$T$6*SUM('2005Year'!AL45:AL45))</f>
        <v xml:space="preserve"> </v>
      </c>
      <c r="AM45" s="79">
        <f>SUM('2005Year'!AM45:AM45)</f>
        <v>0</v>
      </c>
      <c r="AN45" s="79">
        <f>SUM('2005Year'!AN45:AN45)</f>
        <v>0</v>
      </c>
      <c r="AO45" s="79">
        <f>SUM('2005Year'!AO45:AO45)</f>
        <v>0</v>
      </c>
    </row>
    <row r="46" spans="1:41" ht="13">
      <c r="A46" t="s">
        <v>52</v>
      </c>
      <c r="B46" s="76" t="str">
        <f>IF(RWE!$A$7="Y",IF(RWE!$B$4/RWE!$B$6*SUM('2005Year'!B46:B46)&lt;'2005AllExports'!$A$1," ",RWE!$B$4/RWE!$B$6*SUM('2005Year'!B46:B46)),1/RWE!$B$6*SUM('2005Year'!B46:B46))</f>
        <v xml:space="preserve"> </v>
      </c>
      <c r="C46" s="76" t="str">
        <f>IF(RWE!$A$7="Y",IF(RWE!$C$4/RWE!$C$6*SUM('2005Year'!C46:C46)&lt;'2005AllExports'!$A$1," ",RWE!$C$4/RWE!$C$6*SUM('2005Year'!C46:C46)),1/RWE!$C$6*SUM('2005Year'!C46:C46))</f>
        <v xml:space="preserve"> </v>
      </c>
      <c r="D46" s="76" t="str">
        <f>IF(RWE!$A$7="Y",IF(RWE!$D$4/RWE!$D$6*SUM('2005Year'!D46:D46)&lt;'2005AllExports'!$A$1," ",RWE!$D$4/RWE!$D$6*SUM('2005Year'!D46:D46)),1/RWE!$D$6*SUM('2005Year'!D46:D46))</f>
        <v xml:space="preserve"> </v>
      </c>
      <c r="E46" s="76" t="str">
        <f>IF(RWE!$A$7="Y",IF(RWE!$E$4/RWE!$E$6*SUM('2005Year'!E46:E46)&lt;'2005AllExports'!$A$1," ",RWE!$E$4/RWE!$E$6*SUM('2005Year'!E46:E46)),1/RWE!$E$6*SUM('2005Year'!E46:E46))</f>
        <v xml:space="preserve"> </v>
      </c>
      <c r="F46" s="77" t="str">
        <f>IF(RWE!$A$7="Y",IF(RWE!$F$4/RWE!$F$6*SUM('2005Year'!F46:F46)&lt;'2005AllExports'!$A$1," ",RWE!$F$4/RWE!$F$6*SUM('2005Year'!F46:F46)),1/RWE!$F$6*SUM('2005Year'!F46:F46))</f>
        <v xml:space="preserve"> </v>
      </c>
      <c r="G46" s="77" t="str">
        <f>IF(RWE!$A$7="Y",IF(RWE!$G$4/RWE!$G$6*SUM('2005Year'!G46:G46)&lt;'2005AllExports'!$A$1," ",RWE!$G$4/RWE!$G$6*SUM('2005Year'!G46:G46)),1/RWE!$G$6*SUM('2005Year'!G46:G46))</f>
        <v xml:space="preserve"> </v>
      </c>
      <c r="H46" s="77" t="str">
        <f>IF(RWE!$A$7="Y",IF(RWE!$H$4/RWE!$H$6*SUM('2005Year'!H46:H46)&lt;'2005AllExports'!$A$1," ",RWE!$H$4/RWE!$H$6*SUM('2005Year'!H46:H46)),1/RWE!$H$6*SUM('2005Year'!H46:H46))</f>
        <v xml:space="preserve"> </v>
      </c>
      <c r="I46" s="77" t="str">
        <f>IF(RWE!$A$7="Y",IF(RWE!$I$4/RWE!$I$6*SUM('2005Year'!I46:I46)&lt;'2005AllExports'!$A$1," ",RWE!$I$4/RWE!$I$6*SUM('2005Year'!I46:I46)),1/RWE!$I$6*SUM('2005Year'!I46:I46))</f>
        <v xml:space="preserve"> </v>
      </c>
      <c r="J46" s="77" t="str">
        <f>IF(RWE!$A$7="Y",IF(RWE!$J$4/RWE!$J$6*SUM('2005Year'!J46:J46)&lt;'2005AllExports'!$A$1," ",RWE!$J$4/RWE!$J$6*SUM('2005Year'!J46:J46)),1/RWE!$J$6*SUM('2005Year'!J46:J46))</f>
        <v xml:space="preserve"> </v>
      </c>
      <c r="K46" s="77" t="str">
        <f>IF(RWE!$A$7="Y",IF(RWE!$K$4/RWE!$K$6*SUM('2005Year'!K46:K46)&lt;'2005AllExports'!$A$1," ",RWE!$K$4/RWE!$K$6*SUM('2005Year'!K46:K46)),1/RWE!$K$6*SUM('2005Year'!K46:K46))</f>
        <v xml:space="preserve"> </v>
      </c>
      <c r="L46" s="77" t="str">
        <f>IF(RWE!$A$7="Y",IF(RWE!$K$4/RWE!$K$6*SUM('2005Year'!L46:L46)&lt;'2005AllExports'!$A$1," ",RWE!$K$4/RWE!$K$6*SUM('2005Year'!L46:L46)),1/RWE!$K$6*SUM('2005Year'!L46:L46))</f>
        <v xml:space="preserve"> </v>
      </c>
      <c r="N46" s="77" t="str">
        <f>IF(RWE!$A$7="Y",IF(RWE!$N$4/RWE!$N$6*SUM('2005Year'!N46:N46)&lt;'2005AllExports'!$A$1," ",RWE!$N$4/RWE!$N$6*SUM('2005Year'!N46:N46)),1/RWE!$N$6*SUM('2005Year'!N46:N46))</f>
        <v xml:space="preserve"> </v>
      </c>
      <c r="O46" s="77" t="str">
        <f>IF(RWE!$A$7="Y",IF(RWE!$O$4/RWE!$O$6*SUM('2005Year'!O46:O46)&lt;'2005AllExports'!$A$1," ",RWE!$O$4/RWE!$O$6*SUM('2005Year'!O46:O46)),1/RWE!$O$6*SUM('2005Year'!O46:O46))</f>
        <v xml:space="preserve"> </v>
      </c>
      <c r="P46" s="77" t="str">
        <f>IF(RWE!$A$7="Y",IF(RWE!$P$4/RWE!$P$6*SUM('2005Year'!P46:P46)&lt;'2005AllExports'!$A$1," ",RWE!$P$4/RWE!$P$6*SUM('2005Year'!P46:P46)),1/RWE!$P$6*SUM('2005Year'!P46:P46))</f>
        <v xml:space="preserve"> </v>
      </c>
      <c r="Q46" s="78" t="str">
        <f>IF(RWE!$A$7="Y",IF(SUM(B46:P46)&lt;$A$1," ",SUM(B46:P46)),"-")</f>
        <v xml:space="preserve"> </v>
      </c>
      <c r="S46" s="79" t="str">
        <f>IF(SUM(B46:B46)=0," ",'2005Year'!S46)</f>
        <v xml:space="preserve"> </v>
      </c>
      <c r="T46" s="79" t="str">
        <f>IF(SUM(C46:C46)=0," ",'2005Year'!T46)</f>
        <v xml:space="preserve"> </v>
      </c>
      <c r="U46" s="79" t="str">
        <f>IF(SUM(D46:D46)=0," ",'2005Year'!U46)</f>
        <v xml:space="preserve"> </v>
      </c>
      <c r="V46" s="79" t="str">
        <f>IF(SUM(E46:E46)=0," ",'2005Year'!V46)</f>
        <v xml:space="preserve"> </v>
      </c>
      <c r="W46" s="79" t="str">
        <f>IF(SUM(F46:F46)=0," ",'2005Year'!W46)</f>
        <v xml:space="preserve"> </v>
      </c>
      <c r="X46" s="79" t="str">
        <f>IF(SUM(G46:G46)=0," ",'2005Year'!X46)</f>
        <v xml:space="preserve"> </v>
      </c>
      <c r="Y46" s="79" t="str">
        <f>IF(SUM(H46:H46)=0," ",'2005Year'!Y46)</f>
        <v xml:space="preserve"> </v>
      </c>
      <c r="Z46" s="79" t="str">
        <f>IF(SUM(I46:I46)=0," ",'2005Year'!Z46)</f>
        <v xml:space="preserve"> </v>
      </c>
      <c r="AA46" s="79" t="str">
        <f>IF(SUM(J46:J46)=0," ",'2005Year'!AA46)</f>
        <v xml:space="preserve"> </v>
      </c>
      <c r="AB46" s="79" t="str">
        <f>IF(SUM(K46:K46)=0," ",'2005Year'!AB46)</f>
        <v xml:space="preserve"> </v>
      </c>
      <c r="AC46" s="79" t="str">
        <f>IF(SUM(L46:L46)=0," ",'2005Year'!AC46)</f>
        <v xml:space="preserve"> </v>
      </c>
      <c r="AE46" s="79" t="str">
        <f>IF(SUM(N46:N46)=0," ",'2005Year'!AE46)</f>
        <v xml:space="preserve"> </v>
      </c>
      <c r="AF46" s="79" t="str">
        <f>IF(SUM(O46:O46)=0," ",'2005Year'!AF46)</f>
        <v xml:space="preserve"> </v>
      </c>
      <c r="AG46" s="79" t="str">
        <f>IF(SUM(P46:P46)=0," ",'2005Year'!AG46)</f>
        <v xml:space="preserve"> </v>
      </c>
      <c r="AH46" s="80" t="str">
        <f>IF(SUM(Q46:Q46)=0," ",'2005Year'!AH46)</f>
        <v xml:space="preserve"> </v>
      </c>
      <c r="AJ46" s="77" t="str">
        <f>IF(RWE!$A$7="Y",IF(RWE!$R$4/RWE!$R$6*SUM('2005Year'!AJ46:AJ46)&lt;'2005AllExports'!$A$1," ",RWE!$R$4/RWE!$R$6*SUM('2005Year'!AJ46:AJ46)),1/RWE!$R$6*SUM('2005Year'!AJ46:AJ46))</f>
        <v xml:space="preserve"> </v>
      </c>
      <c r="AK46" s="77" t="str">
        <f>IF(RWE!$A$7="Y",IF(RWE!$S$4/RWE!$S$6*SUM('2005Year'!AK46:AK46)&lt;'2005AllExports'!$A$1," ",RWE!$S$4/RWE!$S$6*SUM('2005Year'!AK46:AK46)),1/RWE!$S$6*SUM('2005Year'!AK46:AK46))</f>
        <v xml:space="preserve"> </v>
      </c>
      <c r="AL46" s="77" t="str">
        <f>IF(RWE!$A$7="Y",IF(RWE!$T$4/RWE!$T$6*SUM('2005Year'!AL46:AL46)&lt;'2005AllExports'!$A$1," ",RWE!$T$4/RWE!$T$6*SUM('2005Year'!AL46:AL46)),1/RWE!$T$6*SUM('2005Year'!AL46:AL46))</f>
        <v xml:space="preserve"> </v>
      </c>
      <c r="AM46" s="79">
        <f>SUM('2005Year'!AM46:AM46)</f>
        <v>0</v>
      </c>
      <c r="AN46" s="79">
        <f>SUM('2005Year'!AN46:AN46)</f>
        <v>0</v>
      </c>
      <c r="AO46" s="79">
        <f>SUM('2005Year'!AO46:AO46)</f>
        <v>0</v>
      </c>
    </row>
    <row r="47" spans="1:41" ht="13">
      <c r="A47" t="s">
        <v>54</v>
      </c>
      <c r="B47" s="76" t="str">
        <f>IF(RWE!$A$7="Y",IF(RWE!$B$4/RWE!$B$6*SUM('2005Year'!B47:B47)&lt;'2005AllExports'!$A$1," ",RWE!$B$4/RWE!$B$6*SUM('2005Year'!B47:B47)),1/RWE!$B$6*SUM('2005Year'!B47:B47))</f>
        <v xml:space="preserve"> </v>
      </c>
      <c r="C47" s="76">
        <f>IF(RWE!$A$7="Y",IF(RWE!$C$4/RWE!$C$6*SUM('2005Year'!C47:C47)&lt;'2005AllExports'!$A$1," ",RWE!$C$4/RWE!$C$6*SUM('2005Year'!C47:C47)),1/RWE!$C$6*SUM('2005Year'!C47:C47))</f>
        <v>3.4369582156E-2</v>
      </c>
      <c r="D47" s="76">
        <f>IF(RWE!$A$7="Y",IF(RWE!$D$4/RWE!$D$6*SUM('2005Year'!D47:D47)&lt;'2005AllExports'!$A$1," ",RWE!$D$4/RWE!$D$6*SUM('2005Year'!D47:D47)),1/RWE!$D$6*SUM('2005Year'!D47:D47))</f>
        <v>1.5613545639999999E-2</v>
      </c>
      <c r="E47" s="76" t="str">
        <f>IF(RWE!$A$7="Y",IF(RWE!$E$4/RWE!$E$6*SUM('2005Year'!E47:E47)&lt;'2005AllExports'!$A$1," ",RWE!$E$4/RWE!$E$6*SUM('2005Year'!E47:E47)),1/RWE!$E$6*SUM('2005Year'!E47:E47))</f>
        <v xml:space="preserve"> </v>
      </c>
      <c r="F47" s="77">
        <f>IF(RWE!$A$7="Y",IF(RWE!$F$4/RWE!$F$6*SUM('2005Year'!F47:F47)&lt;'2005AllExports'!$A$1," ",RWE!$F$4/RWE!$F$6*SUM('2005Year'!F47:F47)),1/RWE!$F$6*SUM('2005Year'!F47:F47))</f>
        <v>5.0642542999999995E-3</v>
      </c>
      <c r="G47" s="77" t="str">
        <f>IF(RWE!$A$7="Y",IF(RWE!$G$4/RWE!$G$6*SUM('2005Year'!G47:G47)&lt;'2005AllExports'!$A$1," ",RWE!$G$4/RWE!$G$6*SUM('2005Year'!G47:G47)),1/RWE!$G$6*SUM('2005Year'!G47:G47))</f>
        <v xml:space="preserve"> </v>
      </c>
      <c r="H47" s="77" t="str">
        <f>IF(RWE!$A$7="Y",IF(RWE!$H$4/RWE!$H$6*SUM('2005Year'!H47:H47)&lt;'2005AllExports'!$A$1," ",RWE!$H$4/RWE!$H$6*SUM('2005Year'!H47:H47)),1/RWE!$H$6*SUM('2005Year'!H47:H47))</f>
        <v xml:space="preserve"> </v>
      </c>
      <c r="I47" s="77" t="str">
        <f>IF(RWE!$A$7="Y",IF(RWE!$I$4/RWE!$I$6*SUM('2005Year'!I47:I47)&lt;'2005AllExports'!$A$1," ",RWE!$I$4/RWE!$I$6*SUM('2005Year'!I47:I47)),1/RWE!$I$6*SUM('2005Year'!I47:I47))</f>
        <v xml:space="preserve"> </v>
      </c>
      <c r="J47" s="77" t="str">
        <f>IF(RWE!$A$7="Y",IF(RWE!$J$4/RWE!$J$6*SUM('2005Year'!J47:J47)&lt;'2005AllExports'!$A$1," ",RWE!$J$4/RWE!$J$6*SUM('2005Year'!J47:J47)),1/RWE!$J$6*SUM('2005Year'!J47:J47))</f>
        <v xml:space="preserve"> </v>
      </c>
      <c r="K47" s="77" t="str">
        <f>IF(RWE!$A$7="Y",IF(RWE!$K$4/RWE!$K$6*SUM('2005Year'!K47:K47)&lt;'2005AllExports'!$A$1," ",RWE!$K$4/RWE!$K$6*SUM('2005Year'!K47:K47)),1/RWE!$K$6*SUM('2005Year'!K47:K47))</f>
        <v xml:space="preserve"> </v>
      </c>
      <c r="L47" s="77" t="str">
        <f>IF(RWE!$A$7="Y",IF(RWE!$K$4/RWE!$K$6*SUM('2005Year'!L47:L47)&lt;'2005AllExports'!$A$1," ",RWE!$K$4/RWE!$K$6*SUM('2005Year'!L47:L47)),1/RWE!$K$6*SUM('2005Year'!L47:L47))</f>
        <v xml:space="preserve"> </v>
      </c>
      <c r="N47" s="77" t="str">
        <f>IF(RWE!$A$7="Y",IF(RWE!$N$4/RWE!$N$6*SUM('2005Year'!N47:N47)&lt;'2005AllExports'!$A$1," ",RWE!$N$4/RWE!$N$6*SUM('2005Year'!N47:N47)),1/RWE!$N$6*SUM('2005Year'!N47:N47))</f>
        <v xml:space="preserve"> </v>
      </c>
      <c r="O47" s="77" t="str">
        <f>IF(RWE!$A$7="Y",IF(RWE!$O$4/RWE!$O$6*SUM('2005Year'!O47:O47)&lt;'2005AllExports'!$A$1," ",RWE!$O$4/RWE!$O$6*SUM('2005Year'!O47:O47)),1/RWE!$O$6*SUM('2005Year'!O47:O47))</f>
        <v xml:space="preserve"> </v>
      </c>
      <c r="P47" s="77" t="str">
        <f>IF(RWE!$A$7="Y",IF(RWE!$P$4/RWE!$P$6*SUM('2005Year'!P47:P47)&lt;'2005AllExports'!$A$1," ",RWE!$P$4/RWE!$P$6*SUM('2005Year'!P47:P47)),1/RWE!$P$6*SUM('2005Year'!P47:P47))</f>
        <v xml:space="preserve"> </v>
      </c>
      <c r="Q47" s="78">
        <f>IF(RWE!$A$7="Y",IF(SUM(B47:P47)&lt;$A$1," ",SUM(B47:P47)),"-")</f>
        <v>5.5047382095999998E-2</v>
      </c>
      <c r="S47" s="79" t="str">
        <f>IF(SUM(B47:B47)=0," ",'2005Year'!S47)</f>
        <v xml:space="preserve"> </v>
      </c>
      <c r="T47" s="79">
        <f>IF(SUM(C47:C47)=0," ",'2005Year'!T47)</f>
        <v>11.628567</v>
      </c>
      <c r="U47" s="79">
        <f>IF(SUM(D47:D47)=0," ",'2005Year'!U47)</f>
        <v>4.1178489999999996</v>
      </c>
      <c r="V47" s="79" t="str">
        <f>IF(SUM(E47:E47)=0," ",'2005Year'!V47)</f>
        <v xml:space="preserve"> </v>
      </c>
      <c r="W47" s="79">
        <f>IF(SUM(F47:F47)=0," ",'2005Year'!W47)</f>
        <v>2.3272710000000001</v>
      </c>
      <c r="X47" s="79" t="str">
        <f>IF(SUM(G47:G47)=0," ",'2005Year'!X47)</f>
        <v xml:space="preserve"> </v>
      </c>
      <c r="Y47" s="79" t="str">
        <f>IF(SUM(H47:H47)=0," ",'2005Year'!Y47)</f>
        <v xml:space="preserve"> </v>
      </c>
      <c r="Z47" s="79" t="str">
        <f>IF(SUM(I47:I47)=0," ",'2005Year'!Z47)</f>
        <v xml:space="preserve"> </v>
      </c>
      <c r="AA47" s="79" t="str">
        <f>IF(SUM(J47:J47)=0," ",'2005Year'!AA47)</f>
        <v xml:space="preserve"> </v>
      </c>
      <c r="AB47" s="79" t="str">
        <f>IF(SUM(K47:K47)=0," ",'2005Year'!AB47)</f>
        <v xml:space="preserve"> </v>
      </c>
      <c r="AC47" s="79" t="str">
        <f>IF(SUM(L47:L47)=0," ",'2005Year'!AC47)</f>
        <v xml:space="preserve"> </v>
      </c>
      <c r="AE47" s="79" t="str">
        <f>IF(SUM(N47:N47)=0," ",'2005Year'!AE47)</f>
        <v xml:space="preserve"> </v>
      </c>
      <c r="AF47" s="79" t="str">
        <f>IF(SUM(O47:O47)=0," ",'2005Year'!AF47)</f>
        <v xml:space="preserve"> </v>
      </c>
      <c r="AG47" s="79" t="str">
        <f>IF(SUM(P47:P47)=0," ",'2005Year'!AG47)</f>
        <v xml:space="preserve"> </v>
      </c>
      <c r="AH47" s="80">
        <f>IF(SUM(Q47:Q47)=0," ",'2005Year'!AH47)</f>
        <v>18.109594999999999</v>
      </c>
      <c r="AJ47" s="77" t="str">
        <f>IF(RWE!$A$7="Y",IF(RWE!$R$4/RWE!$R$6*SUM('2005Year'!AJ47:AJ47)&lt;'2005AllExports'!$A$1," ",RWE!$R$4/RWE!$R$6*SUM('2005Year'!AJ47:AJ47)),1/RWE!$R$6*SUM('2005Year'!AJ47:AJ47))</f>
        <v xml:space="preserve"> </v>
      </c>
      <c r="AK47" s="77" t="str">
        <f>IF(RWE!$A$7="Y",IF(RWE!$S$4/RWE!$S$6*SUM('2005Year'!AK47:AK47)&lt;'2005AllExports'!$A$1," ",RWE!$S$4/RWE!$S$6*SUM('2005Year'!AK47:AK47)),1/RWE!$S$6*SUM('2005Year'!AK47:AK47))</f>
        <v xml:space="preserve"> </v>
      </c>
      <c r="AL47" s="77" t="str">
        <f>IF(RWE!$A$7="Y",IF(RWE!$T$4/RWE!$T$6*SUM('2005Year'!AL47:AL47)&lt;'2005AllExports'!$A$1," ",RWE!$T$4/RWE!$T$6*SUM('2005Year'!AL47:AL47)),1/RWE!$T$6*SUM('2005Year'!AL47:AL47))</f>
        <v xml:space="preserve"> </v>
      </c>
      <c r="AM47" s="79">
        <f>SUM('2005Year'!AM47:AM47)</f>
        <v>0</v>
      </c>
      <c r="AN47" s="79">
        <f>SUM('2005Year'!AN47:AN47)</f>
        <v>0</v>
      </c>
      <c r="AO47" s="79">
        <f>SUM('2005Year'!AO47:AO47)</f>
        <v>0</v>
      </c>
    </row>
    <row r="48" spans="1:41" ht="13">
      <c r="A48" t="s">
        <v>7</v>
      </c>
      <c r="B48" s="76" t="str">
        <f>IF(RWE!$A$7="Y",IF(RWE!$B$4/RWE!$B$6*SUM('2005Year'!B48:B48)&lt;'2005AllExports'!$A$1," ",RWE!$B$4/RWE!$B$6*SUM('2005Year'!B48:B48)),1/RWE!$B$6*SUM('2005Year'!B48:B48))</f>
        <v xml:space="preserve"> </v>
      </c>
      <c r="C48" s="76" t="str">
        <f>IF(RWE!$A$7="Y",IF(RWE!$C$4/RWE!$C$6*SUM('2005Year'!C48:C48)&lt;'2005AllExports'!$A$1," ",RWE!$C$4/RWE!$C$6*SUM('2005Year'!C48:C48)),1/RWE!$C$6*SUM('2005Year'!C48:C48))</f>
        <v xml:space="preserve"> </v>
      </c>
      <c r="D48" s="76" t="str">
        <f>IF(RWE!$A$7="Y",IF(RWE!$D$4/RWE!$D$6*SUM('2005Year'!D48:D48)&lt;'2005AllExports'!$A$1," ",RWE!$D$4/RWE!$D$6*SUM('2005Year'!D48:D48)),1/RWE!$D$6*SUM('2005Year'!D48:D48))</f>
        <v xml:space="preserve"> </v>
      </c>
      <c r="E48" s="76" t="str">
        <f>IF(RWE!$A$7="Y",IF(RWE!$E$4/RWE!$E$6*SUM('2005Year'!E48:E48)&lt;'2005AllExports'!$A$1," ",RWE!$E$4/RWE!$E$6*SUM('2005Year'!E48:E48)),1/RWE!$E$6*SUM('2005Year'!E48:E48))</f>
        <v xml:space="preserve"> </v>
      </c>
      <c r="F48" s="77" t="str">
        <f>IF(RWE!$A$7="Y",IF(RWE!$F$4/RWE!$F$6*SUM('2005Year'!F48:F48)&lt;'2005AllExports'!$A$1," ",RWE!$F$4/RWE!$F$6*SUM('2005Year'!F48:F48)),1/RWE!$F$6*SUM('2005Year'!F48:F48))</f>
        <v xml:space="preserve"> </v>
      </c>
      <c r="G48" s="77" t="str">
        <f>IF(RWE!$A$7="Y",IF(RWE!$G$4/RWE!$G$6*SUM('2005Year'!G48:G48)&lt;'2005AllExports'!$A$1," ",RWE!$G$4/RWE!$G$6*SUM('2005Year'!G48:G48)),1/RWE!$G$6*SUM('2005Year'!G48:G48))</f>
        <v xml:space="preserve"> </v>
      </c>
      <c r="H48" s="77" t="str">
        <f>IF(RWE!$A$7="Y",IF(RWE!$H$4/RWE!$H$6*SUM('2005Year'!H48:H48)&lt;'2005AllExports'!$A$1," ",RWE!$H$4/RWE!$H$6*SUM('2005Year'!H48:H48)),1/RWE!$H$6*SUM('2005Year'!H48:H48))</f>
        <v xml:space="preserve"> </v>
      </c>
      <c r="I48" s="77" t="str">
        <f>IF(RWE!$A$7="Y",IF(RWE!$I$4/RWE!$I$6*SUM('2005Year'!I48:I48)&lt;'2005AllExports'!$A$1," ",RWE!$I$4/RWE!$I$6*SUM('2005Year'!I48:I48)),1/RWE!$I$6*SUM('2005Year'!I48:I48))</f>
        <v xml:space="preserve"> </v>
      </c>
      <c r="J48" s="77" t="str">
        <f>IF(RWE!$A$7="Y",IF(RWE!$J$4/RWE!$J$6*SUM('2005Year'!J48:J48)&lt;'2005AllExports'!$A$1," ",RWE!$J$4/RWE!$J$6*SUM('2005Year'!J48:J48)),1/RWE!$J$6*SUM('2005Year'!J48:J48))</f>
        <v xml:space="preserve"> </v>
      </c>
      <c r="K48" s="77" t="str">
        <f>IF(RWE!$A$7="Y",IF(RWE!$K$4/RWE!$K$6*SUM('2005Year'!K48:K48)&lt;'2005AllExports'!$A$1," ",RWE!$K$4/RWE!$K$6*SUM('2005Year'!K48:K48)),1/RWE!$K$6*SUM('2005Year'!K48:K48))</f>
        <v xml:space="preserve"> </v>
      </c>
      <c r="L48" s="77" t="str">
        <f>IF(RWE!$A$7="Y",IF(RWE!$K$4/RWE!$K$6*SUM('2005Year'!L48:L48)&lt;'2005AllExports'!$A$1," ",RWE!$K$4/RWE!$K$6*SUM('2005Year'!L48:L48)),1/RWE!$K$6*SUM('2005Year'!L48:L48))</f>
        <v xml:space="preserve"> </v>
      </c>
      <c r="N48" s="77" t="str">
        <f>IF(RWE!$A$7="Y",IF(RWE!$N$4/RWE!$N$6*SUM('2005Year'!N48:N48)&lt;'2005AllExports'!$A$1," ",RWE!$N$4/RWE!$N$6*SUM('2005Year'!N48:N48)),1/RWE!$N$6*SUM('2005Year'!N48:N48))</f>
        <v xml:space="preserve"> </v>
      </c>
      <c r="O48" s="77" t="str">
        <f>IF(RWE!$A$7="Y",IF(RWE!$O$4/RWE!$O$6*SUM('2005Year'!O48:O48)&lt;'2005AllExports'!$A$1," ",RWE!$O$4/RWE!$O$6*SUM('2005Year'!O48:O48)),1/RWE!$O$6*SUM('2005Year'!O48:O48))</f>
        <v xml:space="preserve"> </v>
      </c>
      <c r="P48" s="77" t="str">
        <f>IF(RWE!$A$7="Y",IF(RWE!$P$4/RWE!$P$6*SUM('2005Year'!P48:P48)&lt;'2005AllExports'!$A$1," ",RWE!$P$4/RWE!$P$6*SUM('2005Year'!P48:P48)),1/RWE!$P$6*SUM('2005Year'!P48:P48))</f>
        <v xml:space="preserve"> </v>
      </c>
      <c r="Q48" s="78" t="str">
        <f>IF(RWE!$A$7="Y",IF(SUM(B48:P48)&lt;$A$1," ",SUM(B48:P48)),"-")</f>
        <v xml:space="preserve"> </v>
      </c>
      <c r="S48" s="79" t="str">
        <f>IF(SUM(B48:B48)=0," ",'2005Year'!S48)</f>
        <v xml:space="preserve"> </v>
      </c>
      <c r="T48" s="79" t="str">
        <f>IF(SUM(C48:C48)=0," ",'2005Year'!T48)</f>
        <v xml:space="preserve"> </v>
      </c>
      <c r="U48" s="79" t="str">
        <f>IF(SUM(D48:D48)=0," ",'2005Year'!U48)</f>
        <v xml:space="preserve"> </v>
      </c>
      <c r="V48" s="79" t="str">
        <f>IF(SUM(E48:E48)=0," ",'2005Year'!V48)</f>
        <v xml:space="preserve"> </v>
      </c>
      <c r="W48" s="79" t="str">
        <f>IF(SUM(F48:F48)=0," ",'2005Year'!W48)</f>
        <v xml:space="preserve"> </v>
      </c>
      <c r="X48" s="79" t="str">
        <f>IF(SUM(G48:G48)=0," ",'2005Year'!X48)</f>
        <v xml:space="preserve"> </v>
      </c>
      <c r="Y48" s="79" t="str">
        <f>IF(SUM(H48:H48)=0," ",'2005Year'!Y48)</f>
        <v xml:space="preserve"> </v>
      </c>
      <c r="Z48" s="79" t="str">
        <f>IF(SUM(I48:I48)=0," ",'2005Year'!Z48)</f>
        <v xml:space="preserve"> </v>
      </c>
      <c r="AA48" s="79" t="str">
        <f>IF(SUM(J48:J48)=0," ",'2005Year'!AA48)</f>
        <v xml:space="preserve"> </v>
      </c>
      <c r="AB48" s="79" t="str">
        <f>IF(SUM(K48:K48)=0," ",'2005Year'!AB48)</f>
        <v xml:space="preserve"> </v>
      </c>
      <c r="AC48" s="79" t="str">
        <f>IF(SUM(L48:L48)=0," ",'2005Year'!AC48)</f>
        <v xml:space="preserve"> </v>
      </c>
      <c r="AE48" s="79" t="str">
        <f>IF(SUM(N48:N48)=0," ",'2005Year'!AE48)</f>
        <v xml:space="preserve"> </v>
      </c>
      <c r="AF48" s="79" t="str">
        <f>IF(SUM(O48:O48)=0," ",'2005Year'!AF48)</f>
        <v xml:space="preserve"> </v>
      </c>
      <c r="AG48" s="79" t="str">
        <f>IF(SUM(P48:P48)=0," ",'2005Year'!AG48)</f>
        <v xml:space="preserve"> </v>
      </c>
      <c r="AH48" s="80" t="str">
        <f>IF(SUM(Q48:Q48)=0," ",'2005Year'!AH48)</f>
        <v xml:space="preserve"> </v>
      </c>
      <c r="AJ48" s="77" t="str">
        <f>IF(RWE!$A$7="Y",IF(RWE!$R$4/RWE!$R$6*SUM('2005Year'!AJ48:AJ48)&lt;'2005AllExports'!$A$1," ",RWE!$R$4/RWE!$R$6*SUM('2005Year'!AJ48:AJ48)),1/RWE!$R$6*SUM('2005Year'!AJ48:AJ48))</f>
        <v xml:space="preserve"> </v>
      </c>
      <c r="AK48" s="77" t="str">
        <f>IF(RWE!$A$7="Y",IF(RWE!$S$4/RWE!$S$6*SUM('2005Year'!AK48:AK48)&lt;'2005AllExports'!$A$1," ",RWE!$S$4/RWE!$S$6*SUM('2005Year'!AK48:AK48)),1/RWE!$S$6*SUM('2005Year'!AK48:AK48))</f>
        <v xml:space="preserve"> </v>
      </c>
      <c r="AL48" s="77" t="str">
        <f>IF(RWE!$A$7="Y",IF(RWE!$T$4/RWE!$T$6*SUM('2005Year'!AL48:AL48)&lt;'2005AllExports'!$A$1," ",RWE!$T$4/RWE!$T$6*SUM('2005Year'!AL48:AL48)),1/RWE!$T$6*SUM('2005Year'!AL48:AL48))</f>
        <v xml:space="preserve"> </v>
      </c>
      <c r="AM48" s="79">
        <f>SUM('2005Year'!AM48:AM48)</f>
        <v>0</v>
      </c>
      <c r="AN48" s="79">
        <f>SUM('2005Year'!AN48:AN48)</f>
        <v>0</v>
      </c>
      <c r="AO48" s="79">
        <f>SUM('2005Year'!AO48:AO48)</f>
        <v>0</v>
      </c>
    </row>
    <row r="49" spans="1:41" ht="13">
      <c r="A49" t="s">
        <v>17</v>
      </c>
      <c r="B49" s="76">
        <f>IF(RWE!$A$7="Y",IF(RWE!$B$4/RWE!$B$6*SUM('2005Year'!B49:B49)&lt;'2005AllExports'!$A$1," ",RWE!$B$4/RWE!$B$6*SUM('2005Year'!B49:B49)),1/RWE!$B$6*SUM('2005Year'!B49:B49))</f>
        <v>2.2559238799999992E-2</v>
      </c>
      <c r="C49" s="76">
        <f>IF(RWE!$A$7="Y",IF(RWE!$C$4/RWE!$C$6*SUM('2005Year'!C49:C49)&lt;'2005AllExports'!$A$1," ",RWE!$C$4/RWE!$C$6*SUM('2005Year'!C49:C49)),1/RWE!$C$6*SUM('2005Year'!C49:C49))</f>
        <v>6.3928224360001451E-3</v>
      </c>
      <c r="D49" s="76" t="str">
        <f>IF(RWE!$A$7="Y",IF(RWE!$D$4/RWE!$D$6*SUM('2005Year'!D49:D49)&lt;'2005AllExports'!$A$1," ",RWE!$D$4/RWE!$D$6*SUM('2005Year'!D49:D49)),1/RWE!$D$6*SUM('2005Year'!D49:D49))</f>
        <v xml:space="preserve"> </v>
      </c>
      <c r="E49" s="76" t="str">
        <f>IF(RWE!$A$7="Y",IF(RWE!$E$4/RWE!$E$6*SUM('2005Year'!E49:E49)&lt;'2005AllExports'!$A$1," ",RWE!$E$4/RWE!$E$6*SUM('2005Year'!E49:E49)),1/RWE!$E$6*SUM('2005Year'!E49:E49))</f>
        <v xml:space="preserve"> </v>
      </c>
      <c r="F49" s="77" t="str">
        <f>IF(RWE!$A$7="Y",IF(RWE!$F$4/RWE!$F$6*SUM('2005Year'!F49:F49)&lt;'2005AllExports'!$A$1," ",RWE!$F$4/RWE!$F$6*SUM('2005Year'!F49:F49)),1/RWE!$F$6*SUM('2005Year'!F49:F49))</f>
        <v xml:space="preserve"> </v>
      </c>
      <c r="G49" s="77" t="str">
        <f>IF(RWE!$A$7="Y",IF(RWE!$G$4/RWE!$G$6*SUM('2005Year'!G49:G49)&lt;'2005AllExports'!$A$1," ",RWE!$G$4/RWE!$G$6*SUM('2005Year'!G49:G49)),1/RWE!$G$6*SUM('2005Year'!G49:G49))</f>
        <v xml:space="preserve"> </v>
      </c>
      <c r="H49" s="77" t="str">
        <f>IF(RWE!$A$7="Y",IF(RWE!$H$4/RWE!$H$6*SUM('2005Year'!H49:H49)&lt;'2005AllExports'!$A$1," ",RWE!$H$4/RWE!$H$6*SUM('2005Year'!H49:H49)),1/RWE!$H$6*SUM('2005Year'!H49:H49))</f>
        <v xml:space="preserve"> </v>
      </c>
      <c r="I49" s="77" t="str">
        <f>IF(RWE!$A$7="Y",IF(RWE!$I$4/RWE!$I$6*SUM('2005Year'!I49:I49)&lt;'2005AllExports'!$A$1," ",RWE!$I$4/RWE!$I$6*SUM('2005Year'!I49:I49)),1/RWE!$I$6*SUM('2005Year'!I49:I49))</f>
        <v xml:space="preserve"> </v>
      </c>
      <c r="J49" s="77" t="str">
        <f>IF(RWE!$A$7="Y",IF(RWE!$J$4/RWE!$J$6*SUM('2005Year'!J49:J49)&lt;'2005AllExports'!$A$1," ",RWE!$J$4/RWE!$J$6*SUM('2005Year'!J49:J49)),1/RWE!$J$6*SUM('2005Year'!J49:J49))</f>
        <v xml:space="preserve"> </v>
      </c>
      <c r="K49" s="77" t="str">
        <f>IF(RWE!$A$7="Y",IF(RWE!$K$4/RWE!$K$6*SUM('2005Year'!K49:K49)&lt;'2005AllExports'!$A$1," ",RWE!$K$4/RWE!$K$6*SUM('2005Year'!K49:K49)),1/RWE!$K$6*SUM('2005Year'!K49:K49))</f>
        <v xml:space="preserve"> </v>
      </c>
      <c r="L49" s="77" t="str">
        <f>IF(RWE!$A$7="Y",IF(RWE!$K$4/RWE!$K$6*SUM('2005Year'!L49:L49)&lt;'2005AllExports'!$A$1," ",RWE!$K$4/RWE!$K$6*SUM('2005Year'!L49:L49)),1/RWE!$K$6*SUM('2005Year'!L49:L49))</f>
        <v xml:space="preserve"> </v>
      </c>
      <c r="N49" s="77" t="str">
        <f>IF(RWE!$A$7="Y",IF(RWE!$N$4/RWE!$N$6*SUM('2005Year'!N49:N49)&lt;'2005AllExports'!$A$1," ",RWE!$N$4/RWE!$N$6*SUM('2005Year'!N49:N49)),1/RWE!$N$6*SUM('2005Year'!N49:N49))</f>
        <v xml:space="preserve"> </v>
      </c>
      <c r="O49" s="77" t="str">
        <f>IF(RWE!$A$7="Y",IF(RWE!$O$4/RWE!$O$6*SUM('2005Year'!O49:O49)&lt;'2005AllExports'!$A$1," ",RWE!$O$4/RWE!$O$6*SUM('2005Year'!O49:O49)),1/RWE!$O$6*SUM('2005Year'!O49:O49))</f>
        <v xml:space="preserve"> </v>
      </c>
      <c r="P49" s="77" t="str">
        <f>IF(RWE!$A$7="Y",IF(RWE!$P$4/RWE!$P$6*SUM('2005Year'!P49:P49)&lt;'2005AllExports'!$A$1," ",RWE!$P$4/RWE!$P$6*SUM('2005Year'!P49:P49)),1/RWE!$P$6*SUM('2005Year'!P49:P49))</f>
        <v xml:space="preserve"> </v>
      </c>
      <c r="Q49" s="78">
        <f>IF(RWE!$A$7="Y",IF(SUM(B49:P49)&lt;$A$1," ",SUM(B49:P49)),"-")</f>
        <v>2.8952061236000137E-2</v>
      </c>
      <c r="S49" s="79">
        <f>IF(SUM(B49:B49)=0," ",'2005Year'!S49)</f>
        <v>3.9606479999999991</v>
      </c>
      <c r="T49" s="79">
        <f>IF(SUM(C49:C49)=0," ",'2005Year'!T49)</f>
        <v>1.1278930000000571</v>
      </c>
      <c r="U49" s="79" t="str">
        <f>IF(SUM(D49:D49)=0," ",'2005Year'!U49)</f>
        <v xml:space="preserve"> </v>
      </c>
      <c r="V49" s="79" t="str">
        <f>IF(SUM(E49:E49)=0," ",'2005Year'!V49)</f>
        <v xml:space="preserve"> </v>
      </c>
      <c r="W49" s="79" t="str">
        <f>IF(SUM(F49:F49)=0," ",'2005Year'!W49)</f>
        <v xml:space="preserve"> </v>
      </c>
      <c r="X49" s="79" t="str">
        <f>IF(SUM(G49:G49)=0," ",'2005Year'!X49)</f>
        <v xml:space="preserve"> </v>
      </c>
      <c r="Y49" s="79" t="str">
        <f>IF(SUM(H49:H49)=0," ",'2005Year'!Y49)</f>
        <v xml:space="preserve"> </v>
      </c>
      <c r="Z49" s="79" t="str">
        <f>IF(SUM(I49:I49)=0," ",'2005Year'!Z49)</f>
        <v xml:space="preserve"> </v>
      </c>
      <c r="AA49" s="79" t="str">
        <f>IF(SUM(J49:J49)=0," ",'2005Year'!AA49)</f>
        <v xml:space="preserve"> </v>
      </c>
      <c r="AB49" s="79" t="str">
        <f>IF(SUM(K49:K49)=0," ",'2005Year'!AB49)</f>
        <v xml:space="preserve"> </v>
      </c>
      <c r="AC49" s="79" t="str">
        <f>IF(SUM(L49:L49)=0," ",'2005Year'!AC49)</f>
        <v xml:space="preserve"> </v>
      </c>
      <c r="AE49" s="79" t="str">
        <f>IF(SUM(N49:N49)=0," ",'2005Year'!AE49)</f>
        <v xml:space="preserve"> </v>
      </c>
      <c r="AF49" s="79" t="str">
        <f>IF(SUM(O49:O49)=0," ",'2005Year'!AF49)</f>
        <v xml:space="preserve"> </v>
      </c>
      <c r="AG49" s="79" t="str">
        <f>IF(SUM(P49:P49)=0," ",'2005Year'!AG49)</f>
        <v xml:space="preserve"> </v>
      </c>
      <c r="AH49" s="80">
        <f>IF(SUM(Q49:Q49)=0," ",'2005Year'!AH49)</f>
        <v>5.9739039999998909</v>
      </c>
      <c r="AJ49" s="77" t="str">
        <f>IF(RWE!$A$7="Y",IF(RWE!$R$4/RWE!$R$6*SUM('2005Year'!AJ49:AJ49)&lt;'2005AllExports'!$A$1," ",RWE!$R$4/RWE!$R$6*SUM('2005Year'!AJ49:AJ49)),1/RWE!$R$6*SUM('2005Year'!AJ49:AJ49))</f>
        <v xml:space="preserve"> </v>
      </c>
      <c r="AK49" s="77" t="str">
        <f>IF(RWE!$A$7="Y",IF(RWE!$S$4/RWE!$S$6*SUM('2005Year'!AK49:AK49)&lt;'2005AllExports'!$A$1," ",RWE!$S$4/RWE!$S$6*SUM('2005Year'!AK49:AK49)),1/RWE!$S$6*SUM('2005Year'!AK49:AK49))</f>
        <v xml:space="preserve"> </v>
      </c>
      <c r="AL49" s="77" t="str">
        <f>IF(RWE!$A$7="Y",IF(RWE!$T$4/RWE!$T$6*SUM('2005Year'!AL49:AL49)&lt;'2005AllExports'!$A$1," ",RWE!$T$4/RWE!$T$6*SUM('2005Year'!AL49:AL49)),1/RWE!$T$6*SUM('2005Year'!AL49:AL49))</f>
        <v xml:space="preserve"> </v>
      </c>
      <c r="AM49" s="79">
        <f>SUM('2005Year'!AM49:AM49)</f>
        <v>0</v>
      </c>
      <c r="AN49" s="79">
        <f>SUM('2005Year'!AN49:AN49)</f>
        <v>0</v>
      </c>
      <c r="AO49" s="79">
        <f>SUM('2005Year'!AO49:AO49)</f>
        <v>0</v>
      </c>
    </row>
    <row r="50" spans="1:41" ht="13">
      <c r="A50" s="7" t="s">
        <v>113</v>
      </c>
      <c r="B50" s="76" t="str">
        <f>IF(RWE!$A$7="Y",IF(RWE!$B$4/RWE!$B$6*SUM('2005Year'!B50:B50)&lt;'2005AllExports'!$A$1," ",RWE!$B$4/RWE!$B$6*SUM('2005Year'!B50:B50)),1/RWE!$B$6*SUM('2005Year'!B50:B50))</f>
        <v xml:space="preserve"> </v>
      </c>
      <c r="C50" s="76">
        <f>IF(RWE!$A$7="Y",IF(RWE!$C$4/RWE!$C$6*SUM('2005Year'!C50:C50)&lt;'2005AllExports'!$A$1," ",RWE!$C$4/RWE!$C$6*SUM('2005Year'!C50:C50)),1/RWE!$C$6*SUM('2005Year'!C50:C50))</f>
        <v>0.44120250974800002</v>
      </c>
      <c r="D50" s="76">
        <f>IF(RWE!$A$7="Y",IF(RWE!$D$4/RWE!$D$6*SUM('2005Year'!D50:D50)&lt;'2005AllExports'!$A$1," ",RWE!$D$4/RWE!$D$6*SUM('2005Year'!D50:D50)),1/RWE!$D$6*SUM('2005Year'!D50:D50))</f>
        <v>0.15801913007999999</v>
      </c>
      <c r="E50" s="76">
        <f>IF(RWE!$A$7="Y",IF(RWE!$E$4/RWE!$E$6*SUM('2005Year'!E50:E50)&lt;'2005AllExports'!$A$1," ",RWE!$E$4/RWE!$E$6*SUM('2005Year'!E50:E50)),1/RWE!$E$6*SUM('2005Year'!E50:E50))</f>
        <v>3.3272160179999996E-2</v>
      </c>
      <c r="F50" s="77">
        <f>IF(RWE!$A$7="Y",IF(RWE!$F$4/RWE!$F$6*SUM('2005Year'!F50:F50)&lt;'2005AllExports'!$A$1," ",RWE!$F$4/RWE!$F$6*SUM('2005Year'!F50:F50)),1/RWE!$F$6*SUM('2005Year'!F50:F50))</f>
        <v>7.1000446019999983E-2</v>
      </c>
      <c r="G50" s="77">
        <f>IF(RWE!$A$7="Y",IF(RWE!$G$4/RWE!$G$6*SUM('2005Year'!G50:G50)&lt;'2005AllExports'!$A$1," ",RWE!$G$4/RWE!$G$6*SUM('2005Year'!G50:G50)),1/RWE!$G$6*SUM('2005Year'!G50:G50))</f>
        <v>1.7806134500000001E-2</v>
      </c>
      <c r="H50" s="77" t="str">
        <f>IF(RWE!$A$7="Y",IF(RWE!$H$4/RWE!$H$6*SUM('2005Year'!H50:H50)&lt;'2005AllExports'!$A$1," ",RWE!$H$4/RWE!$H$6*SUM('2005Year'!H50:H50)),1/RWE!$H$6*SUM('2005Year'!H50:H50))</f>
        <v xml:space="preserve"> </v>
      </c>
      <c r="I50" s="77" t="str">
        <f>IF(RWE!$A$7="Y",IF(RWE!$I$4/RWE!$I$6*SUM('2005Year'!I50:I50)&lt;'2005AllExports'!$A$1," ",RWE!$I$4/RWE!$I$6*SUM('2005Year'!I50:I50)),1/RWE!$I$6*SUM('2005Year'!I50:I50))</f>
        <v xml:space="preserve"> </v>
      </c>
      <c r="J50" s="77" t="str">
        <f>IF(RWE!$A$7="Y",IF(RWE!$J$4/RWE!$J$6*SUM('2005Year'!J50:J50)&lt;'2005AllExports'!$A$1," ",RWE!$J$4/RWE!$J$6*SUM('2005Year'!J50:J50)),1/RWE!$J$6*SUM('2005Year'!J50:J50))</f>
        <v xml:space="preserve"> </v>
      </c>
      <c r="K50" s="77" t="str">
        <f>IF(RWE!$A$7="Y",IF(RWE!$K$4/RWE!$K$6*SUM('2005Year'!K50:K50)&lt;'2005AllExports'!$A$1," ",RWE!$K$4/RWE!$K$6*SUM('2005Year'!K50:K50)),1/RWE!$K$6*SUM('2005Year'!K50:K50))</f>
        <v xml:space="preserve"> </v>
      </c>
      <c r="L50" s="77">
        <f>IF(RWE!$A$7="Y",IF(RWE!$K$4/RWE!$K$6*SUM('2005Year'!L50:L50)&lt;'2005AllExports'!$A$1," ",RWE!$K$4/RWE!$K$6*SUM('2005Year'!L50:L50)),1/RWE!$K$6*SUM('2005Year'!L50:L50))</f>
        <v>1.1146699899999961E-2</v>
      </c>
      <c r="N50" s="77" t="str">
        <f>IF(RWE!$A$7="Y",IF(RWE!$N$4/RWE!$N$6*SUM('2005Year'!N50:N50)&lt;'2005AllExports'!$A$1," ",RWE!$N$4/RWE!$N$6*SUM('2005Year'!N50:N50)),1/RWE!$N$6*SUM('2005Year'!N50:N50))</f>
        <v xml:space="preserve"> </v>
      </c>
      <c r="O50" s="77" t="str">
        <f>IF(RWE!$A$7="Y",IF(RWE!$O$4/RWE!$O$6*SUM('2005Year'!O50:O50)&lt;'2005AllExports'!$A$1," ",RWE!$O$4/RWE!$O$6*SUM('2005Year'!O50:O50)),1/RWE!$O$6*SUM('2005Year'!O50:O50))</f>
        <v xml:space="preserve"> </v>
      </c>
      <c r="P50" s="77" t="str">
        <f>IF(RWE!$A$7="Y",IF(RWE!$P$4/RWE!$P$6*SUM('2005Year'!P50:P50)&lt;'2005AllExports'!$A$1," ",RWE!$P$4/RWE!$P$6*SUM('2005Year'!P50:P50)),1/RWE!$P$6*SUM('2005Year'!P50:P50))</f>
        <v xml:space="preserve"> </v>
      </c>
      <c r="Q50" s="78">
        <f>IF(RWE!$A$7="Y",IF(SUM(B50:P50)&lt;$A$1," ",SUM(B50:P50)),"-")</f>
        <v>0.732447080428</v>
      </c>
      <c r="S50" s="79" t="str">
        <f>IF(SUM(B50:B50)=0," ",'2005Year'!S50)</f>
        <v xml:space="preserve"> </v>
      </c>
      <c r="T50" s="79">
        <f>IF(SUM(C50:C50)=0," ",'2005Year'!T50)</f>
        <v>127.11652899999999</v>
      </c>
      <c r="U50" s="79">
        <f>IF(SUM(D50:D50)=0," ",'2005Year'!U50)</f>
        <v>51.240191999999993</v>
      </c>
      <c r="V50" s="79">
        <f>IF(SUM(E50:E50)=0," ",'2005Year'!V50)</f>
        <v>9.9278080000000006</v>
      </c>
      <c r="W50" s="79">
        <f>IF(SUM(F50:F50)=0," ",'2005Year'!W50)</f>
        <v>28.780239999999999</v>
      </c>
      <c r="X50" s="79">
        <f>IF(SUM(G50:G50)=0," ",'2005Year'!X50)</f>
        <v>4.6877129999999996</v>
      </c>
      <c r="Y50" s="79" t="str">
        <f>IF(SUM(H50:H50)=0," ",'2005Year'!Y50)</f>
        <v xml:space="preserve"> </v>
      </c>
      <c r="Z50" s="79" t="str">
        <f>IF(SUM(I50:I50)=0," ",'2005Year'!Z50)</f>
        <v xml:space="preserve"> </v>
      </c>
      <c r="AA50" s="79" t="str">
        <f>IF(SUM(J50:J50)=0," ",'2005Year'!AA50)</f>
        <v xml:space="preserve"> </v>
      </c>
      <c r="AB50" s="79" t="str">
        <f>IF(SUM(K50:K50)=0," ",'2005Year'!AB50)</f>
        <v xml:space="preserve"> </v>
      </c>
      <c r="AC50" s="79">
        <f>IF(SUM(L50:L50)=0," ",'2005Year'!AC50)</f>
        <v>2.1636629999999979</v>
      </c>
      <c r="AE50" s="79" t="str">
        <f>IF(SUM(N50:N50)=0," ",'2005Year'!AE50)</f>
        <v xml:space="preserve"> </v>
      </c>
      <c r="AF50" s="79" t="str">
        <f>IF(SUM(O50:O50)=0," ",'2005Year'!AF50)</f>
        <v xml:space="preserve"> </v>
      </c>
      <c r="AG50" s="79" t="str">
        <f>IF(SUM(P50:P50)=0," ",'2005Year'!AG50)</f>
        <v xml:space="preserve"> </v>
      </c>
      <c r="AH50" s="80">
        <f>IF(SUM(Q50:Q50)=0," ",'2005Year'!AH50)</f>
        <v>223.91620100000003</v>
      </c>
      <c r="AJ50" s="77" t="str">
        <f>IF(RWE!$A$7="Y",IF(RWE!$R$4/RWE!$R$6*SUM('2005Year'!AJ50:AJ50)&lt;'2005AllExports'!$A$1," ",RWE!$R$4/RWE!$R$6*SUM('2005Year'!AJ50:AJ50)),1/RWE!$R$6*SUM('2005Year'!AJ50:AJ50))</f>
        <v xml:space="preserve"> </v>
      </c>
      <c r="AK50" s="77" t="str">
        <f>IF(RWE!$A$7="Y",IF(RWE!$S$4/RWE!$S$6*SUM('2005Year'!AK50:AK50)&lt;'2005AllExports'!$A$1," ",RWE!$S$4/RWE!$S$6*SUM('2005Year'!AK50:AK50)),1/RWE!$S$6*SUM('2005Year'!AK50:AK50))</f>
        <v xml:space="preserve"> </v>
      </c>
      <c r="AL50" s="77" t="str">
        <f>IF(RWE!$A$7="Y",IF(RWE!$T$4/RWE!$T$6*SUM('2005Year'!AL50:AL50)&lt;'2005AllExports'!$A$1," ",RWE!$T$4/RWE!$T$6*SUM('2005Year'!AL50:AL50)),1/RWE!$T$6*SUM('2005Year'!AL50:AL50))</f>
        <v xml:space="preserve"> </v>
      </c>
      <c r="AM50" s="81">
        <f>SUM(AM4:AM31)</f>
        <v>0</v>
      </c>
      <c r="AN50" s="81">
        <f>SUM(AN4:AN31)</f>
        <v>0</v>
      </c>
      <c r="AO50" s="81">
        <f>SUM(AO4:AO31)</f>
        <v>0</v>
      </c>
    </row>
    <row r="51" spans="1:41" ht="26.15" customHeight="1">
      <c r="A51" s="82" t="s">
        <v>86</v>
      </c>
      <c r="B51" s="83">
        <f>IF(RWE!$A$7="Y",IF(RWE!$B$4/RWE!$B$6*SUM('2005Year'!B51:B51)&lt;'2005AllExports'!$A$1," ",RWE!$B$4/RWE!$B$6*SUM('2005Year'!B51:B51)),1/RWE!$B$6*SUM('2005Year'!B51:B51))</f>
        <v>0.24432756460000002</v>
      </c>
      <c r="C51" s="83">
        <f>IF(RWE!$A$7="Y",IF(RWE!$C$4/RWE!$C$6*SUM('2005Year'!C51:C51)&lt;'2005AllExports'!$A$1," ",RWE!$C$4/RWE!$C$6*SUM('2005Year'!C51:C51)),1/RWE!$C$6*SUM('2005Year'!C51:C51))</f>
        <v>0.64966715013200016</v>
      </c>
      <c r="D51" s="83">
        <f>IF(RWE!$A$7="Y",IF(RWE!$D$4/RWE!$D$6*SUM('2005Year'!D51:D51)&lt;'2005AllExports'!$A$1," ",RWE!$D$4/RWE!$D$6*SUM('2005Year'!D51:D51)),1/RWE!$D$6*SUM('2005Year'!D51:D51))</f>
        <v>0.21510287903999989</v>
      </c>
      <c r="E51" s="84">
        <f>IF(RWE!$A$7="Y",IF(RWE!$E$4/RWE!$E$6*SUM('2005Year'!E51:E51)&lt;'2005AllExports'!$A$1," ",RWE!$E$4/RWE!$E$6*SUM('2005Year'!E51:E51)),1/RWE!$E$6*SUM('2005Year'!E51:E51))</f>
        <v>6.9866603659999998E-2</v>
      </c>
      <c r="F51" s="85">
        <f>IF(RWE!$A$7="Y",IF(RWE!$F$4/RWE!$F$6*SUM('2005Year'!F51:F51)&lt;'2005AllExports'!$A$1," ",RWE!$F$4/RWE!$F$6*SUM('2005Year'!F51:F51)),1/RWE!$F$6*SUM('2005Year'!F51:F51))</f>
        <v>8.424977035999999E-2</v>
      </c>
      <c r="G51" s="85">
        <f>IF(RWE!$A$7="Y",IF(RWE!$G$4/RWE!$G$6*SUM('2005Year'!G51:G51)&lt;'2005AllExports'!$A$1," ",RWE!$G$4/RWE!$G$6*SUM('2005Year'!G51:G51)),1/RWE!$G$6*SUM('2005Year'!G51:G51))</f>
        <v>2.2781002999999998E-2</v>
      </c>
      <c r="H51" s="85" t="str">
        <f>IF(RWE!$A$7="Y",IF(RWE!$H$4/RWE!$H$6*SUM('2005Year'!H51:H51)&lt;'2005AllExports'!$A$1," ",RWE!$H$4/RWE!$H$6*SUM('2005Year'!H51:H51)),1/RWE!$H$6*SUM('2005Year'!H51:H51))</f>
        <v xml:space="preserve"> </v>
      </c>
      <c r="I51" s="85" t="str">
        <f>IF(RWE!$A$7="Y",IF(RWE!$I$4/RWE!$I$6*SUM('2005Year'!I51:I51)&lt;'2005AllExports'!$A$1," ",RWE!$I$4/RWE!$I$6*SUM('2005Year'!I51:I51)),1/RWE!$I$6*SUM('2005Year'!I51:I51))</f>
        <v xml:space="preserve"> </v>
      </c>
      <c r="J51" s="85" t="str">
        <f>IF(RWE!$A$7="Y",IF(RWE!$J$4/RWE!$J$6*SUM('2005Year'!J51:J51)&lt;'2005AllExports'!$A$1," ",RWE!$J$4/RWE!$J$6*SUM('2005Year'!J51:J51)),1/RWE!$J$6*SUM('2005Year'!J51:J51))</f>
        <v xml:space="preserve"> </v>
      </c>
      <c r="K51" s="85" t="str">
        <f>IF(RWE!$A$7="Y",IF(RWE!$K$4/RWE!$K$6*SUM('2005Year'!K51:K51)&lt;'2005AllExports'!$A$1," ",RWE!$K$4/RWE!$K$6*SUM('2005Year'!K51:K51)),1/RWE!$K$6*SUM('2005Year'!K51:K51))</f>
        <v xml:space="preserve"> </v>
      </c>
      <c r="L51" s="85">
        <f>IF(RWE!$A$7="Y",IF(RWE!$K$4/RWE!$K$6*SUM('2005Year'!L51:L51)&lt;'2005AllExports'!$A$1," ",RWE!$K$4/RWE!$K$6*SUM('2005Year'!L51:L51)),1/RWE!$K$6*SUM('2005Year'!L51:L51))</f>
        <v>1.4566400379999952E-2</v>
      </c>
      <c r="M51" s="86"/>
      <c r="N51" s="85" t="str">
        <f>IF(RWE!$A$7="Y",IF(RWE!$N$4/RWE!$N$6*SUM('2005Year'!N51:N51)&lt;'2005AllExports'!$A$1," ",RWE!$N$4/RWE!$N$6*SUM('2005Year'!N51:N51)),1/RWE!$N$6*SUM('2005Year'!N51:N51))</f>
        <v xml:space="preserve"> </v>
      </c>
      <c r="O51" s="85" t="str">
        <f>IF(RWE!$A$7="Y",IF(RWE!$O$4/RWE!$O$6*SUM('2005Year'!O51:O51)&lt;'2005AllExports'!$A$1," ",RWE!$O$4/RWE!$O$6*SUM('2005Year'!O51:O51)),1/RWE!$O$6*SUM('2005Year'!O51:O51))</f>
        <v xml:space="preserve"> </v>
      </c>
      <c r="P51" s="85" t="str">
        <f>IF(RWE!$A$7="Y",IF(RWE!$P$4/RWE!$P$6*SUM('2005Year'!P51:P51)&lt;'2005AllExports'!$A$1," ",RWE!$P$4/RWE!$P$6*SUM('2005Year'!P51:P51)),1/RWE!$P$6*SUM('2005Year'!P51:P51))</f>
        <v xml:space="preserve"> </v>
      </c>
      <c r="Q51" s="87">
        <f>IF(RWE!$A$7="Y",IF(SUM(B51:P51)&lt;$A$1," ",SUM(B51:P51)),"-")</f>
        <v>1.3005613711719999</v>
      </c>
      <c r="R51" s="8"/>
      <c r="S51" s="88">
        <f>IF(SUM(B51:B51)=0," ",'2005Year'!S51)</f>
        <v>40.398681999999994</v>
      </c>
      <c r="T51" s="88">
        <f>IF(SUM(C51:C51)=0," ",'2005Year'!T51)</f>
        <v>174.62428900000003</v>
      </c>
      <c r="U51" s="88">
        <f>IF(SUM(D51:D51)=0," ",'2005Year'!U51)</f>
        <v>64.654798999999997</v>
      </c>
      <c r="V51" s="88">
        <f>IF(SUM(E51:E51)=0," ",'2005Year'!V51)</f>
        <v>18.78605499999999</v>
      </c>
      <c r="W51" s="88">
        <f>IF(SUM(F51:F51)=0," ",'2005Year'!W51)</f>
        <v>33.024627000000002</v>
      </c>
      <c r="X51" s="88">
        <f>IF(SUM(G51:G51)=0," ",'2005Year'!X51)</f>
        <v>5.3797439999999987</v>
      </c>
      <c r="Y51" s="88" t="str">
        <f>IF(SUM(H51:H51)=0," ",'2005Year'!Y51)</f>
        <v xml:space="preserve"> </v>
      </c>
      <c r="Z51" s="88" t="str">
        <f>IF(SUM(I51:I51)=0," ",'2005Year'!Z51)</f>
        <v xml:space="preserve"> </v>
      </c>
      <c r="AA51" s="88" t="str">
        <f>IF(SUM(J51:J51)=0," ",'2005Year'!AA51)</f>
        <v xml:space="preserve"> </v>
      </c>
      <c r="AB51" s="88" t="str">
        <f>IF(SUM(K51:K51)=0," ",'2005Year'!AB51)</f>
        <v xml:space="preserve"> </v>
      </c>
      <c r="AC51" s="88">
        <f>IF(SUM(L51:L51)=0," ",'2005Year'!AC51)</f>
        <v>2.7138490000000002</v>
      </c>
      <c r="AE51" s="88" t="str">
        <f>IF(SUM(N51:N51)=0," ",'2005Year'!AE51)</f>
        <v xml:space="preserve"> </v>
      </c>
      <c r="AF51" s="88" t="str">
        <f>IF(SUM(O51:O51)=0," ",'2005Year'!AF51)</f>
        <v xml:space="preserve"> </v>
      </c>
      <c r="AG51" s="88" t="str">
        <f>IF(SUM(P51:P51)=0," ",'2005Year'!AG51)</f>
        <v xml:space="preserve"> </v>
      </c>
      <c r="AH51" s="80">
        <f>IF(SUM(Q51:Q51)=0," ",'2005Year'!AH51)</f>
        <v>339.85326399999997</v>
      </c>
      <c r="AJ51" s="77" t="str">
        <f>IF(RWE!$A$7="Y",IF(RWE!$R$4/RWE!$R$6*SUM('2005Year'!AJ51:AJ51)&lt;'2005AllExports'!$A$1," ",RWE!$R$4/RWE!$R$6*SUM('2005Year'!AJ51:AJ51)),1/RWE!$R$6*SUM('2005Year'!AJ51:AJ51))</f>
        <v xml:space="preserve"> </v>
      </c>
      <c r="AK51" s="77" t="str">
        <f>IF(RWE!$A$7="Y",IF(RWE!$S$4/RWE!$S$6*SUM('2005Year'!AK51:AK51)&lt;'2005AllExports'!$A$1," ",RWE!$S$4/RWE!$S$6*SUM('2005Year'!AK51:AK51)),1/RWE!$S$6*SUM('2005Year'!AK51:AK51))</f>
        <v xml:space="preserve"> </v>
      </c>
      <c r="AL51" s="77" t="str">
        <f>IF(RWE!$A$7="Y",IF(RWE!$T$4/RWE!$T$6*SUM('2005Year'!AL51:AL51)&lt;'2005AllExports'!$A$1," ",RWE!$T$4/RWE!$T$6*SUM('2005Year'!AL51:AL51)),1/RWE!$T$6*SUM('2005Year'!AL51:AL51))</f>
        <v xml:space="preserve"> </v>
      </c>
      <c r="AM51" s="79">
        <f>SUM('2005Year'!AM51:AM51)</f>
        <v>0</v>
      </c>
      <c r="AN51" s="79">
        <f>SUM('2005Year'!AN51:AN51)</f>
        <v>0</v>
      </c>
      <c r="AO51" s="79">
        <f>SUM('2005Year'!AO51:AO51)</f>
        <v>0</v>
      </c>
    </row>
    <row r="53" spans="1:41">
      <c r="S53" s="18">
        <f>SUM(S51:AC51)</f>
        <v>339.58204499999999</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IF(RWE!$A$7="Y",IF(RWE!$B$4/RWE!$B$6*SUM('2006Year'!B4:B4)&lt;'2006AllExports'!$A$1," ",RWE!$B$4/RWE!$B$6*SUM('2006Year'!B4:B4)),1/RWE!$B$6*SUM('2006Year'!B4:B4))</f>
        <v xml:space="preserve"> </v>
      </c>
      <c r="C4" s="76" t="str">
        <f>IF(RWE!$A$7="Y",IF(RWE!$C$4/RWE!$C$6*SUM('2006Year'!C4:C4)&lt;'2006AllExports'!$A$1," ",RWE!$C$4/RWE!$C$6*SUM('2006Year'!C4:C4)),1/RWE!$C$6*SUM('2006Year'!C4:C4))</f>
        <v xml:space="preserve"> </v>
      </c>
      <c r="D4" s="76" t="str">
        <f>IF(RWE!$A$7="Y",IF(RWE!$D$4/RWE!$D$6*SUM('2006Year'!D4:D4)&lt;'2006AllExports'!$A$1," ",RWE!$D$4/RWE!$D$6*SUM('2006Year'!D4:D4)),1/RWE!$D$6*SUM('2006Year'!D4:D4))</f>
        <v xml:space="preserve"> </v>
      </c>
      <c r="E4" s="76" t="str">
        <f>IF(RWE!$A$7="Y",IF(RWE!$E$4/RWE!$E$6*SUM('2006Year'!E4:E4)&lt;'2006AllExports'!$A$1," ",RWE!$E$4/RWE!$E$6*SUM('2006Year'!E4:E4)),1/RWE!$E$6*SUM('2006Year'!E4:E4))</f>
        <v xml:space="preserve"> </v>
      </c>
      <c r="F4" s="77" t="str">
        <f>IF(RWE!$A$7="Y",IF(RWE!$F$4/RWE!$F$6*SUM('2006Year'!F4:F4)&lt;'2006AllExports'!$A$1," ",RWE!$F$4/RWE!$F$6*SUM('2006Year'!F4:F4)),1/RWE!$F$6*SUM('2006Year'!F4:F4))</f>
        <v xml:space="preserve"> </v>
      </c>
      <c r="G4" s="77" t="str">
        <f>IF(RWE!$A$7="Y",IF(RWE!$G$4/RWE!$G$6*SUM('2006Year'!G4:G4)&lt;'2006AllExports'!$A$1," ",RWE!$G$4/RWE!$G$6*SUM('2006Year'!G4:G4)),1/RWE!$G$6*SUM('2006Year'!G4:G4))</f>
        <v xml:space="preserve"> </v>
      </c>
      <c r="H4" s="77" t="str">
        <f>IF(RWE!$A$7="Y",IF(RWE!$H$4/RWE!$H$6*SUM('2006Year'!H4:H4)&lt;'2006AllExports'!$A$1," ",RWE!$H$4/RWE!$H$6*SUM('2006Year'!H4:H4)),1/RWE!$H$6*SUM('2006Year'!H4:H4))</f>
        <v xml:space="preserve"> </v>
      </c>
      <c r="I4" s="77" t="str">
        <f>IF(RWE!$A$7="Y",IF(RWE!$I$4/RWE!$I$6*SUM('2006Year'!I4:I4)&lt;'2006AllExports'!$A$1," ",RWE!$I$4/RWE!$I$6*SUM('2006Year'!I4:I4)),1/RWE!$I$6*SUM('2006Year'!I4:I4))</f>
        <v xml:space="preserve"> </v>
      </c>
      <c r="J4" s="77" t="str">
        <f>IF(RWE!$A$7="Y",IF(RWE!$J$4/RWE!$J$6*SUM('2006Year'!J4:J4)&lt;'2006AllExports'!$A$1," ",RWE!$J$4/RWE!$J$6*SUM('2006Year'!J4:J4)),1/RWE!$J$6*SUM('2006Year'!J4:J4))</f>
        <v xml:space="preserve"> </v>
      </c>
      <c r="K4" s="77" t="str">
        <f>IF(RWE!$A$7="Y",IF(RWE!$K$4/RWE!$K$6*SUM('2006Year'!K4:K4)&lt;'2006AllExports'!$A$1," ",RWE!$K$4/RWE!$K$6*SUM('2006Year'!K4:K4)),1/RWE!$K$6*SUM('2006Year'!K4:K4))</f>
        <v xml:space="preserve"> </v>
      </c>
      <c r="L4" s="77" t="str">
        <f>IF(RWE!$A$7="Y",IF(RWE!$K$4/RWE!$K$6*SUM('2006Year'!L4:L4)&lt;'2006AllExports'!$A$1," ",RWE!$K$4/RWE!$K$6*SUM('2006Year'!L4:L4)),1/RWE!$K$6*SUM('2006Year'!L4:L4))</f>
        <v xml:space="preserve"> </v>
      </c>
      <c r="N4" s="77" t="str">
        <f>IF(RWE!$A$7="Y",IF(RWE!$N$4/RWE!$N$6*SUM('2006Year'!N4:N4)&lt;'2006AllExports'!$A$1," ",RWE!$N$4/RWE!$N$6*SUM('2006Year'!N4:N4)),1/RWE!$N$6*SUM('2006Year'!N4:N4))</f>
        <v xml:space="preserve"> </v>
      </c>
      <c r="O4" s="77" t="str">
        <f>IF(RWE!$A$7="Y",IF(RWE!$O$4/RWE!$O$6*SUM('2006Year'!O4:O4)&lt;'2006AllExports'!$A$1," ",RWE!$O$4/RWE!$O$6*SUM('2006Year'!O4:O4)),1/RWE!$O$6*SUM('2006Year'!O4:O4))</f>
        <v xml:space="preserve"> </v>
      </c>
      <c r="P4" s="77" t="str">
        <f>IF(RWE!$A$7="Y",IF(RWE!$P$4/RWE!$P$6*SUM('2006Year'!P4:P4)&lt;'2006AllExports'!$A$1," ",RWE!$P$4/RWE!$P$6*SUM('2006Year'!P4:P4)),1/RWE!$P$6*SUM('2006Year'!P4:P4))</f>
        <v xml:space="preserve"> </v>
      </c>
      <c r="Q4" s="78" t="str">
        <f>IF(RWE!$A$7="Y",IF(SUM(B4:P4)&lt;$A$1," ",SUM(B4:P4)),"-")</f>
        <v xml:space="preserve"> </v>
      </c>
      <c r="S4" s="79" t="str">
        <f>IF(SUM(B4:B4)=0," ",'2006Year'!S4)</f>
        <v xml:space="preserve"> </v>
      </c>
      <c r="T4" s="79" t="str">
        <f>IF(SUM(C4:C4)=0," ",'2006Year'!T4)</f>
        <v xml:space="preserve"> </v>
      </c>
      <c r="U4" s="79" t="str">
        <f>IF(SUM(D4:D4)=0," ",'2006Year'!U4)</f>
        <v xml:space="preserve"> </v>
      </c>
      <c r="V4" s="79" t="str">
        <f>IF(SUM(E4:E4)=0," ",'2006Year'!V4)</f>
        <v xml:space="preserve"> </v>
      </c>
      <c r="W4" s="79" t="str">
        <f>IF(SUM(F4:F4)=0," ",'2006Year'!W4)</f>
        <v xml:space="preserve"> </v>
      </c>
      <c r="X4" s="79" t="str">
        <f>IF(SUM(G4:G4)=0," ",'2006Year'!X4)</f>
        <v xml:space="preserve"> </v>
      </c>
      <c r="Y4" s="79" t="str">
        <f>IF(SUM(H4:H4)=0," ",'2006Year'!Y4)</f>
        <v xml:space="preserve"> </v>
      </c>
      <c r="Z4" s="79" t="str">
        <f>IF(SUM(I4:I4)=0," ",'2006Year'!Z4)</f>
        <v xml:space="preserve"> </v>
      </c>
      <c r="AA4" s="79" t="str">
        <f>IF(SUM(J4:J4)=0," ",'2006Year'!AA4)</f>
        <v xml:space="preserve"> </v>
      </c>
      <c r="AB4" s="79" t="str">
        <f>IF(SUM(K4:K4)=0," ",'2006Year'!AB4)</f>
        <v xml:space="preserve"> </v>
      </c>
      <c r="AC4" s="79" t="str">
        <f>IF(SUM(L4:L4)=0," ",'2006Year'!AC4)</f>
        <v xml:space="preserve"> </v>
      </c>
      <c r="AE4" s="79" t="str">
        <f>IF(SUM(N4:N4)=0," ",'2006Year'!AE4)</f>
        <v xml:space="preserve"> </v>
      </c>
      <c r="AF4" s="79" t="str">
        <f>IF(SUM(O4:O4)=0," ",'2006Year'!AF4)</f>
        <v xml:space="preserve"> </v>
      </c>
      <c r="AG4" s="79" t="str">
        <f>IF(SUM(P4:P4)=0," ",'2006Year'!AG4)</f>
        <v xml:space="preserve"> </v>
      </c>
      <c r="AH4" s="80" t="str">
        <f>IF(SUM(Q4:Q4)=0," ",'2006Year'!AH4)</f>
        <v xml:space="preserve"> </v>
      </c>
      <c r="AJ4" s="77" t="str">
        <f>IF(RWE!$A$7="Y",IF(RWE!$R$4/RWE!$R$6*SUM('2006Year'!AJ4:AJ4)&lt;'2006AllExports'!$A$1," ",RWE!$R$4/RWE!$R$6*SUM('2006Year'!AJ4:AJ4)),1/RWE!$R$6*SUM('2006Year'!AJ4:AJ4))</f>
        <v xml:space="preserve"> </v>
      </c>
      <c r="AK4" s="77" t="str">
        <f>IF(RWE!$A$7="Y",IF(RWE!$S$4/RWE!$S$6*SUM('2006Year'!AK4:AK4)&lt;'2006AllExports'!$A$1," ",RWE!$S$4/RWE!$S$6*SUM('2006Year'!AK4:AK4)),1/RWE!$S$6*SUM('2006Year'!AK4:AK4))</f>
        <v xml:space="preserve"> </v>
      </c>
      <c r="AL4" s="77" t="str">
        <f>IF(RWE!$A$7="Y",IF(RWE!$T$4/RWE!$T$6*SUM('2006Year'!AL4:AL4)&lt;'2006AllExports'!$A$1," ",RWE!$T$4/RWE!$T$6*SUM('2006Year'!AL4:AL4)),1/RWE!$T$6*SUM('2006Year'!AL4:AL4))</f>
        <v xml:space="preserve"> </v>
      </c>
      <c r="AM4" s="79">
        <f>SUM('2006Year'!AM4:AM4)</f>
        <v>0</v>
      </c>
      <c r="AN4" s="79">
        <f>SUM('2006Year'!AN4:AN4)</f>
        <v>0</v>
      </c>
      <c r="AO4" s="79">
        <f>SUM('2006Year'!AO4:AO4)</f>
        <v>0</v>
      </c>
    </row>
    <row r="5" spans="1:41" ht="13">
      <c r="A5" t="s">
        <v>25</v>
      </c>
      <c r="B5" s="76" t="str">
        <f>IF(RWE!$A$7="Y",IF(RWE!$B$4/RWE!$B$6*SUM('2006Year'!B5:B5)&lt;'2006AllExports'!$A$1," ",RWE!$B$4/RWE!$B$6*SUM('2006Year'!B5:B5)),1/RWE!$B$6*SUM('2006Year'!B5:B5))</f>
        <v xml:space="preserve"> </v>
      </c>
      <c r="C5" s="76">
        <f>IF(RWE!$A$7="Y",IF(RWE!$C$4/RWE!$C$6*SUM('2006Year'!C5:C5)&lt;'2006AllExports'!$A$1," ",RWE!$C$4/RWE!$C$6*SUM('2006Year'!C5:C5)),1/RWE!$C$6*SUM('2006Year'!C5:C5))</f>
        <v>1.1764307100000001E-2</v>
      </c>
      <c r="D5" s="76" t="str">
        <f>IF(RWE!$A$7="Y",IF(RWE!$D$4/RWE!$D$6*SUM('2006Year'!D5:D5)&lt;'2006AllExports'!$A$1," ",RWE!$D$4/RWE!$D$6*SUM('2006Year'!D5:D5)),1/RWE!$D$6*SUM('2006Year'!D5:D5))</f>
        <v xml:space="preserve"> </v>
      </c>
      <c r="E5" s="76">
        <f>IF(RWE!$A$7="Y",IF(RWE!$E$4/RWE!$E$6*SUM('2006Year'!E5:E5)&lt;'2006AllExports'!$A$1," ",RWE!$E$4/RWE!$E$6*SUM('2006Year'!E5:E5)),1/RWE!$E$6*SUM('2006Year'!E5:E5))</f>
        <v>1.028417446E-2</v>
      </c>
      <c r="F5" s="77" t="str">
        <f>IF(RWE!$A$7="Y",IF(RWE!$F$4/RWE!$F$6*SUM('2006Year'!F5:F5)&lt;'2006AllExports'!$A$1," ",RWE!$F$4/RWE!$F$6*SUM('2006Year'!F5:F5)),1/RWE!$F$6*SUM('2006Year'!F5:F5))</f>
        <v xml:space="preserve"> </v>
      </c>
      <c r="G5" s="77" t="str">
        <f>IF(RWE!$A$7="Y",IF(RWE!$G$4/RWE!$G$6*SUM('2006Year'!G5:G5)&lt;'2006AllExports'!$A$1," ",RWE!$G$4/RWE!$G$6*SUM('2006Year'!G5:G5)),1/RWE!$G$6*SUM('2006Year'!G5:G5))</f>
        <v xml:space="preserve"> </v>
      </c>
      <c r="H5" s="77" t="str">
        <f>IF(RWE!$A$7="Y",IF(RWE!$H$4/RWE!$H$6*SUM('2006Year'!H5:H5)&lt;'2006AllExports'!$A$1," ",RWE!$H$4/RWE!$H$6*SUM('2006Year'!H5:H5)),1/RWE!$H$6*SUM('2006Year'!H5:H5))</f>
        <v xml:space="preserve"> </v>
      </c>
      <c r="I5" s="77" t="str">
        <f>IF(RWE!$A$7="Y",IF(RWE!$I$4/RWE!$I$6*SUM('2006Year'!I5:I5)&lt;'2006AllExports'!$A$1," ",RWE!$I$4/RWE!$I$6*SUM('2006Year'!I5:I5)),1/RWE!$I$6*SUM('2006Year'!I5:I5))</f>
        <v xml:space="preserve"> </v>
      </c>
      <c r="J5" s="77" t="str">
        <f>IF(RWE!$A$7="Y",IF(RWE!$J$4/RWE!$J$6*SUM('2006Year'!J5:J5)&lt;'2006AllExports'!$A$1," ",RWE!$J$4/RWE!$J$6*SUM('2006Year'!J5:J5)),1/RWE!$J$6*SUM('2006Year'!J5:J5))</f>
        <v xml:space="preserve"> </v>
      </c>
      <c r="K5" s="77" t="str">
        <f>IF(RWE!$A$7="Y",IF(RWE!$K$4/RWE!$K$6*SUM('2006Year'!K5:K5)&lt;'2006AllExports'!$A$1," ",RWE!$K$4/RWE!$K$6*SUM('2006Year'!K5:K5)),1/RWE!$K$6*SUM('2006Year'!K5:K5))</f>
        <v xml:space="preserve"> </v>
      </c>
      <c r="L5" s="77" t="str">
        <f>IF(RWE!$A$7="Y",IF(RWE!$K$4/RWE!$K$6*SUM('2006Year'!L5:L5)&lt;'2006AllExports'!$A$1," ",RWE!$K$4/RWE!$K$6*SUM('2006Year'!L5:L5)),1/RWE!$K$6*SUM('2006Year'!L5:L5))</f>
        <v xml:space="preserve"> </v>
      </c>
      <c r="N5" s="77" t="str">
        <f>IF(RWE!$A$7="Y",IF(RWE!$N$4/RWE!$N$6*SUM('2006Year'!N5:N5)&lt;'2006AllExports'!$A$1," ",RWE!$N$4/RWE!$N$6*SUM('2006Year'!N5:N5)),1/RWE!$N$6*SUM('2006Year'!N5:N5))</f>
        <v xml:space="preserve"> </v>
      </c>
      <c r="O5" s="77" t="str">
        <f>IF(RWE!$A$7="Y",IF(RWE!$O$4/RWE!$O$6*SUM('2006Year'!O5:O5)&lt;'2006AllExports'!$A$1," ",RWE!$O$4/RWE!$O$6*SUM('2006Year'!O5:O5)),1/RWE!$O$6*SUM('2006Year'!O5:O5))</f>
        <v xml:space="preserve"> </v>
      </c>
      <c r="P5" s="77" t="str">
        <f>IF(RWE!$A$7="Y",IF(RWE!$P$4/RWE!$P$6*SUM('2006Year'!P5:P5)&lt;'2006AllExports'!$A$1," ",RWE!$P$4/RWE!$P$6*SUM('2006Year'!P5:P5)),1/RWE!$P$6*SUM('2006Year'!P5:P5))</f>
        <v xml:space="preserve"> </v>
      </c>
      <c r="Q5" s="78">
        <f>IF(RWE!$A$7="Y",IF(SUM(B5:P5)&lt;$A$1," ",SUM(B5:P5)),"-")</f>
        <v>2.2048481559999999E-2</v>
      </c>
      <c r="S5" s="79" t="str">
        <f>IF(SUM(B5:B5)=0," ",'2006Year'!S5)</f>
        <v xml:space="preserve"> </v>
      </c>
      <c r="T5" s="79">
        <f>IF(SUM(C5:C5)=0," ",'2006Year'!T5)</f>
        <v>3.1229439999999999</v>
      </c>
      <c r="U5" s="79" t="str">
        <f>IF(SUM(D5:D5)=0," ",'2006Year'!U5)</f>
        <v xml:space="preserve"> </v>
      </c>
      <c r="V5" s="79">
        <f>IF(SUM(E5:E5)=0," ",'2006Year'!V5)</f>
        <v>2.9428879999999999</v>
      </c>
      <c r="W5" s="79" t="str">
        <f>IF(SUM(F5:F5)=0," ",'2006Year'!W5)</f>
        <v xml:space="preserve"> </v>
      </c>
      <c r="X5" s="79" t="str">
        <f>IF(SUM(G5:G5)=0," ",'2006Year'!X5)</f>
        <v xml:space="preserve"> </v>
      </c>
      <c r="Y5" s="79" t="str">
        <f>IF(SUM(H5:H5)=0," ",'2006Year'!Y5)</f>
        <v xml:space="preserve"> </v>
      </c>
      <c r="Z5" s="79" t="str">
        <f>IF(SUM(I5:I5)=0," ",'2006Year'!Z5)</f>
        <v xml:space="preserve"> </v>
      </c>
      <c r="AA5" s="79" t="str">
        <f>IF(SUM(J5:J5)=0," ",'2006Year'!AA5)</f>
        <v xml:space="preserve"> </v>
      </c>
      <c r="AB5" s="79" t="str">
        <f>IF(SUM(K5:K5)=0," ",'2006Year'!AB5)</f>
        <v xml:space="preserve"> </v>
      </c>
      <c r="AC5" s="79" t="str">
        <f>IF(SUM(L5:L5)=0," ",'2006Year'!AC5)</f>
        <v xml:space="preserve"> </v>
      </c>
      <c r="AE5" s="79" t="str">
        <f>IF(SUM(N5:N5)=0," ",'2006Year'!AE5)</f>
        <v xml:space="preserve"> </v>
      </c>
      <c r="AF5" s="79" t="str">
        <f>IF(SUM(O5:O5)=0," ",'2006Year'!AF5)</f>
        <v xml:space="preserve"> </v>
      </c>
      <c r="AG5" s="79" t="str">
        <f>IF(SUM(P5:P5)=0," ",'2006Year'!AG5)</f>
        <v xml:space="preserve"> </v>
      </c>
      <c r="AH5" s="80">
        <f>IF(SUM(Q5:Q5)=0," ",'2006Year'!AH5)</f>
        <v>8.2460639999999987</v>
      </c>
      <c r="AJ5" s="77" t="str">
        <f>IF(RWE!$A$7="Y",IF(RWE!$R$4/RWE!$R$6*SUM('2006Year'!AJ5:AJ5)&lt;'2006AllExports'!$A$1," ",RWE!$R$4/RWE!$R$6*SUM('2006Year'!AJ5:AJ5)),1/RWE!$R$6*SUM('2006Year'!AJ5:AJ5))</f>
        <v xml:space="preserve"> </v>
      </c>
      <c r="AK5" s="77" t="str">
        <f>IF(RWE!$A$7="Y",IF(RWE!$S$4/RWE!$S$6*SUM('2006Year'!AK5:AK5)&lt;'2006AllExports'!$A$1," ",RWE!$S$4/RWE!$S$6*SUM('2006Year'!AK5:AK5)),1/RWE!$S$6*SUM('2006Year'!AK5:AK5))</f>
        <v xml:space="preserve"> </v>
      </c>
      <c r="AL5" s="77" t="str">
        <f>IF(RWE!$A$7="Y",IF(RWE!$T$4/RWE!$T$6*SUM('2006Year'!AL5:AL5)&lt;'2006AllExports'!$A$1," ",RWE!$T$4/RWE!$T$6*SUM('2006Year'!AL5:AL5)),1/RWE!$T$6*SUM('2006Year'!AL5:AL5))</f>
        <v xml:space="preserve"> </v>
      </c>
      <c r="AM5" s="79">
        <f>SUM('2006Year'!AM5:AM5)</f>
        <v>0</v>
      </c>
      <c r="AN5" s="79">
        <f>SUM('2006Year'!AN5:AN5)</f>
        <v>0</v>
      </c>
      <c r="AO5" s="79">
        <f>SUM('2006Year'!AO5:AO5)</f>
        <v>0</v>
      </c>
    </row>
    <row r="6" spans="1:41" ht="13">
      <c r="A6" t="s">
        <v>26</v>
      </c>
      <c r="B6" s="76" t="str">
        <f>IF(RWE!$A$7="Y",IF(RWE!$B$4/RWE!$B$6*SUM('2006Year'!B6:B6)&lt;'2006AllExports'!$A$1," ",RWE!$B$4/RWE!$B$6*SUM('2006Year'!B6:B6)),1/RWE!$B$6*SUM('2006Year'!B6:B6))</f>
        <v xml:space="preserve"> </v>
      </c>
      <c r="C6" s="76" t="str">
        <f>IF(RWE!$A$7="Y",IF(RWE!$C$4/RWE!$C$6*SUM('2006Year'!C6:C6)&lt;'2006AllExports'!$A$1," ",RWE!$C$4/RWE!$C$6*SUM('2006Year'!C6:C6)),1/RWE!$C$6*SUM('2006Year'!C6:C6))</f>
        <v xml:space="preserve"> </v>
      </c>
      <c r="D6" s="76" t="str">
        <f>IF(RWE!$A$7="Y",IF(RWE!$D$4/RWE!$D$6*SUM('2006Year'!D6:D6)&lt;'2006AllExports'!$A$1," ",RWE!$D$4/RWE!$D$6*SUM('2006Year'!D6:D6)),1/RWE!$D$6*SUM('2006Year'!D6:D6))</f>
        <v xml:space="preserve"> </v>
      </c>
      <c r="E6" s="76" t="str">
        <f>IF(RWE!$A$7="Y",IF(RWE!$E$4/RWE!$E$6*SUM('2006Year'!E6:E6)&lt;'2006AllExports'!$A$1," ",RWE!$E$4/RWE!$E$6*SUM('2006Year'!E6:E6)),1/RWE!$E$6*SUM('2006Year'!E6:E6))</f>
        <v xml:space="preserve"> </v>
      </c>
      <c r="F6" s="77" t="str">
        <f>IF(RWE!$A$7="Y",IF(RWE!$F$4/RWE!$F$6*SUM('2006Year'!F6:F6)&lt;'2006AllExports'!$A$1," ",RWE!$F$4/RWE!$F$6*SUM('2006Year'!F6:F6)),1/RWE!$F$6*SUM('2006Year'!F6:F6))</f>
        <v xml:space="preserve"> </v>
      </c>
      <c r="G6" s="77" t="str">
        <f>IF(RWE!$A$7="Y",IF(RWE!$G$4/RWE!$G$6*SUM('2006Year'!G6:G6)&lt;'2006AllExports'!$A$1," ",RWE!$G$4/RWE!$G$6*SUM('2006Year'!G6:G6)),1/RWE!$G$6*SUM('2006Year'!G6:G6))</f>
        <v xml:space="preserve"> </v>
      </c>
      <c r="H6" s="77" t="str">
        <f>IF(RWE!$A$7="Y",IF(RWE!$H$4/RWE!$H$6*SUM('2006Year'!H6:H6)&lt;'2006AllExports'!$A$1," ",RWE!$H$4/RWE!$H$6*SUM('2006Year'!H6:H6)),1/RWE!$H$6*SUM('2006Year'!H6:H6))</f>
        <v xml:space="preserve"> </v>
      </c>
      <c r="I6" s="77" t="str">
        <f>IF(RWE!$A$7="Y",IF(RWE!$I$4/RWE!$I$6*SUM('2006Year'!I6:I6)&lt;'2006AllExports'!$A$1," ",RWE!$I$4/RWE!$I$6*SUM('2006Year'!I6:I6)),1/RWE!$I$6*SUM('2006Year'!I6:I6))</f>
        <v xml:space="preserve"> </v>
      </c>
      <c r="J6" s="77" t="str">
        <f>IF(RWE!$A$7="Y",IF(RWE!$J$4/RWE!$J$6*SUM('2006Year'!J6:J6)&lt;'2006AllExports'!$A$1," ",RWE!$J$4/RWE!$J$6*SUM('2006Year'!J6:J6)),1/RWE!$J$6*SUM('2006Year'!J6:J6))</f>
        <v xml:space="preserve"> </v>
      </c>
      <c r="K6" s="77" t="str">
        <f>IF(RWE!$A$7="Y",IF(RWE!$K$4/RWE!$K$6*SUM('2006Year'!K6:K6)&lt;'2006AllExports'!$A$1," ",RWE!$K$4/RWE!$K$6*SUM('2006Year'!K6:K6)),1/RWE!$K$6*SUM('2006Year'!K6:K6))</f>
        <v xml:space="preserve"> </v>
      </c>
      <c r="L6" s="77" t="str">
        <f>IF(RWE!$A$7="Y",IF(RWE!$K$4/RWE!$K$6*SUM('2006Year'!L6:L6)&lt;'2006AllExports'!$A$1," ",RWE!$K$4/RWE!$K$6*SUM('2006Year'!L6:L6)),1/RWE!$K$6*SUM('2006Year'!L6:L6))</f>
        <v xml:space="preserve"> </v>
      </c>
      <c r="N6" s="77" t="str">
        <f>IF(RWE!$A$7="Y",IF(RWE!$N$4/RWE!$N$6*SUM('2006Year'!N6:N6)&lt;'2006AllExports'!$A$1," ",RWE!$N$4/RWE!$N$6*SUM('2006Year'!N6:N6)),1/RWE!$N$6*SUM('2006Year'!N6:N6))</f>
        <v xml:space="preserve"> </v>
      </c>
      <c r="O6" s="77" t="str">
        <f>IF(RWE!$A$7="Y",IF(RWE!$O$4/RWE!$O$6*SUM('2006Year'!O6:O6)&lt;'2006AllExports'!$A$1," ",RWE!$O$4/RWE!$O$6*SUM('2006Year'!O6:O6)),1/RWE!$O$6*SUM('2006Year'!O6:O6))</f>
        <v xml:space="preserve"> </v>
      </c>
      <c r="P6" s="77" t="str">
        <f>IF(RWE!$A$7="Y",IF(RWE!$P$4/RWE!$P$6*SUM('2006Year'!P6:P6)&lt;'2006AllExports'!$A$1," ",RWE!$P$4/RWE!$P$6*SUM('2006Year'!P6:P6)),1/RWE!$P$6*SUM('2006Year'!P6:P6))</f>
        <v xml:space="preserve"> </v>
      </c>
      <c r="Q6" s="78" t="str">
        <f>IF(RWE!$A$7="Y",IF(SUM(B6:P6)&lt;$A$1," ",SUM(B6:P6)),"-")</f>
        <v xml:space="preserve"> </v>
      </c>
      <c r="S6" s="79" t="str">
        <f>IF(SUM(B6:B6)=0," ",'2006Year'!S6)</f>
        <v xml:space="preserve"> </v>
      </c>
      <c r="T6" s="79" t="str">
        <f>IF(SUM(C6:C6)=0," ",'2006Year'!T6)</f>
        <v xml:space="preserve"> </v>
      </c>
      <c r="U6" s="79" t="str">
        <f>IF(SUM(D6:D6)=0," ",'2006Year'!U6)</f>
        <v xml:space="preserve"> </v>
      </c>
      <c r="V6" s="79" t="str">
        <f>IF(SUM(E6:E6)=0," ",'2006Year'!V6)</f>
        <v xml:space="preserve"> </v>
      </c>
      <c r="W6" s="79" t="str">
        <f>IF(SUM(F6:F6)=0," ",'2006Year'!W6)</f>
        <v xml:space="preserve"> </v>
      </c>
      <c r="X6" s="79" t="str">
        <f>IF(SUM(G6:G6)=0," ",'2006Year'!X6)</f>
        <v xml:space="preserve"> </v>
      </c>
      <c r="Y6" s="79" t="str">
        <f>IF(SUM(H6:H6)=0," ",'2006Year'!Y6)</f>
        <v xml:space="preserve"> </v>
      </c>
      <c r="Z6" s="79" t="str">
        <f>IF(SUM(I6:I6)=0," ",'2006Year'!Z6)</f>
        <v xml:space="preserve"> </v>
      </c>
      <c r="AA6" s="79" t="str">
        <f>IF(SUM(J6:J6)=0," ",'2006Year'!AA6)</f>
        <v xml:space="preserve"> </v>
      </c>
      <c r="AB6" s="79" t="str">
        <f>IF(SUM(K6:K6)=0," ",'2006Year'!AB6)</f>
        <v xml:space="preserve"> </v>
      </c>
      <c r="AC6" s="79" t="str">
        <f>IF(SUM(L6:L6)=0," ",'2006Year'!AC6)</f>
        <v xml:space="preserve"> </v>
      </c>
      <c r="AE6" s="79" t="str">
        <f>IF(SUM(N6:N6)=0," ",'2006Year'!AE6)</f>
        <v xml:space="preserve"> </v>
      </c>
      <c r="AF6" s="79" t="str">
        <f>IF(SUM(O6:O6)=0," ",'2006Year'!AF6)</f>
        <v xml:space="preserve"> </v>
      </c>
      <c r="AG6" s="79" t="str">
        <f>IF(SUM(P6:P6)=0," ",'2006Year'!AG6)</f>
        <v xml:space="preserve"> </v>
      </c>
      <c r="AH6" s="80" t="str">
        <f>IF(SUM(Q6:Q6)=0," ",'2006Year'!AH6)</f>
        <v xml:space="preserve"> </v>
      </c>
      <c r="AJ6" s="77" t="str">
        <f>IF(RWE!$A$7="Y",IF(RWE!$R$4/RWE!$R$6*SUM('2006Year'!AJ6:AJ6)&lt;'2006AllExports'!$A$1," ",RWE!$R$4/RWE!$R$6*SUM('2006Year'!AJ6:AJ6)),1/RWE!$R$6*SUM('2006Year'!AJ6:AJ6))</f>
        <v xml:space="preserve"> </v>
      </c>
      <c r="AK6" s="77" t="str">
        <f>IF(RWE!$A$7="Y",IF(RWE!$S$4/RWE!$S$6*SUM('2006Year'!AK6:AK6)&lt;'2006AllExports'!$A$1," ",RWE!$S$4/RWE!$S$6*SUM('2006Year'!AK6:AK6)),1/RWE!$S$6*SUM('2006Year'!AK6:AK6))</f>
        <v xml:space="preserve"> </v>
      </c>
      <c r="AL6" s="77" t="str">
        <f>IF(RWE!$A$7="Y",IF(RWE!$T$4/RWE!$T$6*SUM('2006Year'!AL6:AL6)&lt;'2006AllExports'!$A$1," ",RWE!$T$4/RWE!$T$6*SUM('2006Year'!AL6:AL6)),1/RWE!$T$6*SUM('2006Year'!AL6:AL6))</f>
        <v xml:space="preserve"> </v>
      </c>
      <c r="AM6" s="79">
        <f>SUM('2006Year'!AM6:AM6)</f>
        <v>0</v>
      </c>
      <c r="AN6" s="79">
        <f>SUM('2006Year'!AN6:AN6)</f>
        <v>0</v>
      </c>
      <c r="AO6" s="79">
        <f>SUM('2006Year'!AO6:AO6)</f>
        <v>0</v>
      </c>
    </row>
    <row r="7" spans="1:41" ht="13">
      <c r="A7" t="s">
        <v>135</v>
      </c>
      <c r="B7" s="76" t="str">
        <f>IF(RWE!$A$7="Y",IF(RWE!$B$4/RWE!$B$6*SUM('2006Year'!B7:B7)&lt;'2006AllExports'!$A$1," ",RWE!$B$4/RWE!$B$6*SUM('2006Year'!B7:B7)),1/RWE!$B$6*SUM('2006Year'!B7:B7))</f>
        <v xml:space="preserve"> </v>
      </c>
      <c r="C7" s="76" t="str">
        <f>IF(RWE!$A$7="Y",IF(RWE!$C$4/RWE!$C$6*SUM('2006Year'!C7:C7)&lt;'2006AllExports'!$A$1," ",RWE!$C$4/RWE!$C$6*SUM('2006Year'!C7:C7)),1/RWE!$C$6*SUM('2006Year'!C7:C7))</f>
        <v xml:space="preserve"> </v>
      </c>
      <c r="D7" s="76" t="str">
        <f>IF(RWE!$A$7="Y",IF(RWE!$D$4/RWE!$D$6*SUM('2006Year'!D7:D7)&lt;'2006AllExports'!$A$1," ",RWE!$D$4/RWE!$D$6*SUM('2006Year'!D7:D7)),1/RWE!$D$6*SUM('2006Year'!D7:D7))</f>
        <v xml:space="preserve"> </v>
      </c>
      <c r="E7" s="76" t="str">
        <f>IF(RWE!$A$7="Y",IF(RWE!$E$4/RWE!$E$6*SUM('2006Year'!E7:E7)&lt;'2006AllExports'!$A$1," ",RWE!$E$4/RWE!$E$6*SUM('2006Year'!E7:E7)),1/RWE!$E$6*SUM('2006Year'!E7:E7))</f>
        <v xml:space="preserve"> </v>
      </c>
      <c r="F7" s="77" t="str">
        <f>IF(RWE!$A$7="Y",IF(RWE!$F$4/RWE!$F$6*SUM('2006Year'!F7:F7)&lt;'2006AllExports'!$A$1," ",RWE!$F$4/RWE!$F$6*SUM('2006Year'!F7:F7)),1/RWE!$F$6*SUM('2006Year'!F7:F7))</f>
        <v xml:space="preserve"> </v>
      </c>
      <c r="G7" s="77" t="str">
        <f>IF(RWE!$A$7="Y",IF(RWE!$G$4/RWE!$G$6*SUM('2006Year'!G7:G7)&lt;'2006AllExports'!$A$1," ",RWE!$G$4/RWE!$G$6*SUM('2006Year'!G7:G7)),1/RWE!$G$6*SUM('2006Year'!G7:G7))</f>
        <v xml:space="preserve"> </v>
      </c>
      <c r="H7" s="77" t="str">
        <f>IF(RWE!$A$7="Y",IF(RWE!$H$4/RWE!$H$6*SUM('2006Year'!H7:H7)&lt;'2006AllExports'!$A$1," ",RWE!$H$4/RWE!$H$6*SUM('2006Year'!H7:H7)),1/RWE!$H$6*SUM('2006Year'!H7:H7))</f>
        <v xml:space="preserve"> </v>
      </c>
      <c r="I7" s="77" t="str">
        <f>IF(RWE!$A$7="Y",IF(RWE!$I$4/RWE!$I$6*SUM('2006Year'!I7:I7)&lt;'2006AllExports'!$A$1," ",RWE!$I$4/RWE!$I$6*SUM('2006Year'!I7:I7)),1/RWE!$I$6*SUM('2006Year'!I7:I7))</f>
        <v xml:space="preserve"> </v>
      </c>
      <c r="J7" s="77" t="str">
        <f>IF(RWE!$A$7="Y",IF(RWE!$J$4/RWE!$J$6*SUM('2006Year'!J7:J7)&lt;'2006AllExports'!$A$1," ",RWE!$J$4/RWE!$J$6*SUM('2006Year'!J7:J7)),1/RWE!$J$6*SUM('2006Year'!J7:J7))</f>
        <v xml:space="preserve"> </v>
      </c>
      <c r="K7" s="77" t="str">
        <f>IF(RWE!$A$7="Y",IF(RWE!$K$4/RWE!$K$6*SUM('2006Year'!K7:K7)&lt;'2006AllExports'!$A$1," ",RWE!$K$4/RWE!$K$6*SUM('2006Year'!K7:K7)),1/RWE!$K$6*SUM('2006Year'!K7:K7))</f>
        <v xml:space="preserve"> </v>
      </c>
      <c r="L7" s="77" t="str">
        <f>IF(RWE!$A$7="Y",IF(RWE!$K$4/RWE!$K$6*SUM('2006Year'!L7:L7)&lt;'2006AllExports'!$A$1," ",RWE!$K$4/RWE!$K$6*SUM('2006Year'!L7:L7)),1/RWE!$K$6*SUM('2006Year'!L7:L7))</f>
        <v xml:space="preserve"> </v>
      </c>
      <c r="N7" s="77" t="str">
        <f>IF(RWE!$A$7="Y",IF(RWE!$N$4/RWE!$N$6*SUM('2006Year'!N7:N7)&lt;'2006AllExports'!$A$1," ",RWE!$N$4/RWE!$N$6*SUM('2006Year'!N7:N7)),1/RWE!$N$6*SUM('2006Year'!N7:N7))</f>
        <v xml:space="preserve"> </v>
      </c>
      <c r="O7" s="77" t="str">
        <f>IF(RWE!$A$7="Y",IF(RWE!$O$4/RWE!$O$6*SUM('2006Year'!O7:O7)&lt;'2006AllExports'!$A$1," ",RWE!$O$4/RWE!$O$6*SUM('2006Year'!O7:O7)),1/RWE!$O$6*SUM('2006Year'!O7:O7))</f>
        <v xml:space="preserve"> </v>
      </c>
      <c r="P7" s="77" t="str">
        <f>IF(RWE!$A$7="Y",IF(RWE!$P$4/RWE!$P$6*SUM('2006Year'!P7:P7)&lt;'2006AllExports'!$A$1," ",RWE!$P$4/RWE!$P$6*SUM('2006Year'!P7:P7)),1/RWE!$P$6*SUM('2006Year'!P7:P7))</f>
        <v xml:space="preserve"> </v>
      </c>
      <c r="Q7" s="78" t="str">
        <f>IF(RWE!$A$7="Y",IF(SUM(B7:P7)&lt;$A$1," ",SUM(B7:P7)),"-")</f>
        <v xml:space="preserve"> </v>
      </c>
      <c r="S7" s="79" t="str">
        <f>IF(SUM(B7:B7)=0," ",'2006Year'!S7)</f>
        <v xml:space="preserve"> </v>
      </c>
      <c r="T7" s="79" t="str">
        <f>IF(SUM(C7:C7)=0," ",'2006Year'!T7)</f>
        <v xml:space="preserve"> </v>
      </c>
      <c r="U7" s="79" t="str">
        <f>IF(SUM(D7:D7)=0," ",'2006Year'!U7)</f>
        <v xml:space="preserve"> </v>
      </c>
      <c r="V7" s="79" t="str">
        <f>IF(SUM(E7:E7)=0," ",'2006Year'!V7)</f>
        <v xml:space="preserve"> </v>
      </c>
      <c r="W7" s="79" t="str">
        <f>IF(SUM(F7:F7)=0," ",'2006Year'!W7)</f>
        <v xml:space="preserve"> </v>
      </c>
      <c r="X7" s="79" t="str">
        <f>IF(SUM(G7:G7)=0," ",'2006Year'!X7)</f>
        <v xml:space="preserve"> </v>
      </c>
      <c r="Y7" s="79" t="str">
        <f>IF(SUM(H7:H7)=0," ",'2006Year'!Y7)</f>
        <v xml:space="preserve"> </v>
      </c>
      <c r="Z7" s="79" t="str">
        <f>IF(SUM(I7:I7)=0," ",'2006Year'!Z7)</f>
        <v xml:space="preserve"> </v>
      </c>
      <c r="AA7" s="79" t="str">
        <f>IF(SUM(J7:J7)=0," ",'2006Year'!AA7)</f>
        <v xml:space="preserve"> </v>
      </c>
      <c r="AB7" s="79" t="str">
        <f>IF(SUM(K7:K7)=0," ",'2006Year'!AB7)</f>
        <v xml:space="preserve"> </v>
      </c>
      <c r="AC7" s="79" t="str">
        <f>IF(SUM(L7:L7)=0," ",'2006Year'!AC7)</f>
        <v xml:space="preserve"> </v>
      </c>
      <c r="AE7" s="79" t="str">
        <f>IF(SUM(N7:N7)=0," ",'2006Year'!AE7)</f>
        <v xml:space="preserve"> </v>
      </c>
      <c r="AF7" s="79" t="str">
        <f>IF(SUM(O7:O7)=0," ",'2006Year'!AF7)</f>
        <v xml:space="preserve"> </v>
      </c>
      <c r="AG7" s="79" t="str">
        <f>IF(SUM(P7:P7)=0," ",'2006Year'!AG7)</f>
        <v xml:space="preserve"> </v>
      </c>
      <c r="AH7" s="80" t="str">
        <f>IF(SUM(Q7:Q7)=0," ",'2006Year'!AH7)</f>
        <v xml:space="preserve"> </v>
      </c>
      <c r="AJ7" s="77" t="str">
        <f>IF(RWE!$A$7="Y",IF(RWE!$R$4/RWE!$R$6*SUM('2006Year'!AJ7:AJ7)&lt;'2006AllExports'!$A$1," ",RWE!$R$4/RWE!$R$6*SUM('2006Year'!AJ7:AJ7)),1/RWE!$R$6*SUM('2006Year'!AJ7:AJ7))</f>
        <v xml:space="preserve"> </v>
      </c>
      <c r="AK7" s="77" t="str">
        <f>IF(RWE!$A$7="Y",IF(RWE!$S$4/RWE!$S$6*SUM('2006Year'!AK7:AK7)&lt;'2006AllExports'!$A$1," ",RWE!$S$4/RWE!$S$6*SUM('2006Year'!AK7:AK7)),1/RWE!$S$6*SUM('2006Year'!AK7:AK7))</f>
        <v xml:space="preserve"> </v>
      </c>
      <c r="AL7" s="77" t="str">
        <f>IF(RWE!$A$7="Y",IF(RWE!$T$4/RWE!$T$6*SUM('2006Year'!AL7:AL7)&lt;'2006AllExports'!$A$1," ",RWE!$T$4/RWE!$T$6*SUM('2006Year'!AL7:AL7)),1/RWE!$T$6*SUM('2006Year'!AL7:AL7))</f>
        <v xml:space="preserve"> </v>
      </c>
      <c r="AM7" s="79">
        <f>SUM('2006Year'!AM7:AM7)</f>
        <v>0</v>
      </c>
      <c r="AN7" s="79">
        <f>SUM('2006Year'!AN7:AN7)</f>
        <v>0</v>
      </c>
      <c r="AO7" s="79">
        <f>SUM('2006Year'!AO7:AO7)</f>
        <v>0</v>
      </c>
    </row>
    <row r="8" spans="1:41" ht="13">
      <c r="A8" t="s">
        <v>28</v>
      </c>
      <c r="B8" s="76" t="str">
        <f>IF(RWE!$A$7="Y",IF(RWE!$B$4/RWE!$B$6*SUM('2006Year'!B8:B8)&lt;'2006AllExports'!$A$1," ",RWE!$B$4/RWE!$B$6*SUM('2006Year'!B8:B8)),1/RWE!$B$6*SUM('2006Year'!B8:B8))</f>
        <v xml:space="preserve"> </v>
      </c>
      <c r="C8" s="76" t="str">
        <f>IF(RWE!$A$7="Y",IF(RWE!$C$4/RWE!$C$6*SUM('2006Year'!C8:C8)&lt;'2006AllExports'!$A$1," ",RWE!$C$4/RWE!$C$6*SUM('2006Year'!C8:C8)),1/RWE!$C$6*SUM('2006Year'!C8:C8))</f>
        <v xml:space="preserve"> </v>
      </c>
      <c r="D8" s="76" t="str">
        <f>IF(RWE!$A$7="Y",IF(RWE!$D$4/RWE!$D$6*SUM('2006Year'!D8:D8)&lt;'2006AllExports'!$A$1," ",RWE!$D$4/RWE!$D$6*SUM('2006Year'!D8:D8)),1/RWE!$D$6*SUM('2006Year'!D8:D8))</f>
        <v xml:space="preserve"> </v>
      </c>
      <c r="E8" s="76" t="str">
        <f>IF(RWE!$A$7="Y",IF(RWE!$E$4/RWE!$E$6*SUM('2006Year'!E8:E8)&lt;'2006AllExports'!$A$1," ",RWE!$E$4/RWE!$E$6*SUM('2006Year'!E8:E8)),1/RWE!$E$6*SUM('2006Year'!E8:E8))</f>
        <v xml:space="preserve"> </v>
      </c>
      <c r="F8" s="77" t="str">
        <f>IF(RWE!$A$7="Y",IF(RWE!$F$4/RWE!$F$6*SUM('2006Year'!F8:F8)&lt;'2006AllExports'!$A$1," ",RWE!$F$4/RWE!$F$6*SUM('2006Year'!F8:F8)),1/RWE!$F$6*SUM('2006Year'!F8:F8))</f>
        <v xml:space="preserve"> </v>
      </c>
      <c r="G8" s="77" t="str">
        <f>IF(RWE!$A$7="Y",IF(RWE!$G$4/RWE!$G$6*SUM('2006Year'!G8:G8)&lt;'2006AllExports'!$A$1," ",RWE!$G$4/RWE!$G$6*SUM('2006Year'!G8:G8)),1/RWE!$G$6*SUM('2006Year'!G8:G8))</f>
        <v xml:space="preserve"> </v>
      </c>
      <c r="H8" s="77" t="str">
        <f>IF(RWE!$A$7="Y",IF(RWE!$H$4/RWE!$H$6*SUM('2006Year'!H8:H8)&lt;'2006AllExports'!$A$1," ",RWE!$H$4/RWE!$H$6*SUM('2006Year'!H8:H8)),1/RWE!$H$6*SUM('2006Year'!H8:H8))</f>
        <v xml:space="preserve"> </v>
      </c>
      <c r="I8" s="77" t="str">
        <f>IF(RWE!$A$7="Y",IF(RWE!$I$4/RWE!$I$6*SUM('2006Year'!I8:I8)&lt;'2006AllExports'!$A$1," ",RWE!$I$4/RWE!$I$6*SUM('2006Year'!I8:I8)),1/RWE!$I$6*SUM('2006Year'!I8:I8))</f>
        <v xml:space="preserve"> </v>
      </c>
      <c r="J8" s="77" t="str">
        <f>IF(RWE!$A$7="Y",IF(RWE!$J$4/RWE!$J$6*SUM('2006Year'!J8:J8)&lt;'2006AllExports'!$A$1," ",RWE!$J$4/RWE!$J$6*SUM('2006Year'!J8:J8)),1/RWE!$J$6*SUM('2006Year'!J8:J8))</f>
        <v xml:space="preserve"> </v>
      </c>
      <c r="K8" s="77" t="str">
        <f>IF(RWE!$A$7="Y",IF(RWE!$K$4/RWE!$K$6*SUM('2006Year'!K8:K8)&lt;'2006AllExports'!$A$1," ",RWE!$K$4/RWE!$K$6*SUM('2006Year'!K8:K8)),1/RWE!$K$6*SUM('2006Year'!K8:K8))</f>
        <v xml:space="preserve"> </v>
      </c>
      <c r="L8" s="77" t="str">
        <f>IF(RWE!$A$7="Y",IF(RWE!$K$4/RWE!$K$6*SUM('2006Year'!L8:L8)&lt;'2006AllExports'!$A$1," ",RWE!$K$4/RWE!$K$6*SUM('2006Year'!L8:L8)),1/RWE!$K$6*SUM('2006Year'!L8:L8))</f>
        <v xml:space="preserve"> </v>
      </c>
      <c r="N8" s="77" t="str">
        <f>IF(RWE!$A$7="Y",IF(RWE!$N$4/RWE!$N$6*SUM('2006Year'!N8:N8)&lt;'2006AllExports'!$A$1," ",RWE!$N$4/RWE!$N$6*SUM('2006Year'!N8:N8)),1/RWE!$N$6*SUM('2006Year'!N8:N8))</f>
        <v xml:space="preserve"> </v>
      </c>
      <c r="O8" s="77" t="str">
        <f>IF(RWE!$A$7="Y",IF(RWE!$O$4/RWE!$O$6*SUM('2006Year'!O8:O8)&lt;'2006AllExports'!$A$1," ",RWE!$O$4/RWE!$O$6*SUM('2006Year'!O8:O8)),1/RWE!$O$6*SUM('2006Year'!O8:O8))</f>
        <v xml:space="preserve"> </v>
      </c>
      <c r="P8" s="77" t="str">
        <f>IF(RWE!$A$7="Y",IF(RWE!$P$4/RWE!$P$6*SUM('2006Year'!P8:P8)&lt;'2006AllExports'!$A$1," ",RWE!$P$4/RWE!$P$6*SUM('2006Year'!P8:P8)),1/RWE!$P$6*SUM('2006Year'!P8:P8))</f>
        <v xml:space="preserve"> </v>
      </c>
      <c r="Q8" s="78" t="str">
        <f>IF(RWE!$A$7="Y",IF(SUM(B8:P8)&lt;$A$1," ",SUM(B8:P8)),"-")</f>
        <v xml:space="preserve"> </v>
      </c>
      <c r="S8" s="79" t="str">
        <f>IF(SUM(B8:B8)=0," ",'2006Year'!S8)</f>
        <v xml:space="preserve"> </v>
      </c>
      <c r="T8" s="79" t="str">
        <f>IF(SUM(C8:C8)=0," ",'2006Year'!T8)</f>
        <v xml:space="preserve"> </v>
      </c>
      <c r="U8" s="79" t="str">
        <f>IF(SUM(D8:D8)=0," ",'2006Year'!U8)</f>
        <v xml:space="preserve"> </v>
      </c>
      <c r="V8" s="79" t="str">
        <f>IF(SUM(E8:E8)=0," ",'2006Year'!V8)</f>
        <v xml:space="preserve"> </v>
      </c>
      <c r="W8" s="79" t="str">
        <f>IF(SUM(F8:F8)=0," ",'2006Year'!W8)</f>
        <v xml:space="preserve"> </v>
      </c>
      <c r="X8" s="79" t="str">
        <f>IF(SUM(G8:G8)=0," ",'2006Year'!X8)</f>
        <v xml:space="preserve"> </v>
      </c>
      <c r="Y8" s="79" t="str">
        <f>IF(SUM(H8:H8)=0," ",'2006Year'!Y8)</f>
        <v xml:space="preserve"> </v>
      </c>
      <c r="Z8" s="79" t="str">
        <f>IF(SUM(I8:I8)=0," ",'2006Year'!Z8)</f>
        <v xml:space="preserve"> </v>
      </c>
      <c r="AA8" s="79" t="str">
        <f>IF(SUM(J8:J8)=0," ",'2006Year'!AA8)</f>
        <v xml:space="preserve"> </v>
      </c>
      <c r="AB8" s="79" t="str">
        <f>IF(SUM(K8:K8)=0," ",'2006Year'!AB8)</f>
        <v xml:space="preserve"> </v>
      </c>
      <c r="AC8" s="79" t="str">
        <f>IF(SUM(L8:L8)=0," ",'2006Year'!AC8)</f>
        <v xml:space="preserve"> </v>
      </c>
      <c r="AE8" s="79" t="str">
        <f>IF(SUM(N8:N8)=0," ",'2006Year'!AE8)</f>
        <v xml:space="preserve"> </v>
      </c>
      <c r="AF8" s="79" t="str">
        <f>IF(SUM(O8:O8)=0," ",'2006Year'!AF8)</f>
        <v xml:space="preserve"> </v>
      </c>
      <c r="AG8" s="79" t="str">
        <f>IF(SUM(P8:P8)=0," ",'2006Year'!AG8)</f>
        <v xml:space="preserve"> </v>
      </c>
      <c r="AH8" s="80" t="str">
        <f>IF(SUM(Q8:Q8)=0," ",'2006Year'!AH8)</f>
        <v xml:space="preserve"> </v>
      </c>
      <c r="AJ8" s="77" t="str">
        <f>IF(RWE!$A$7="Y",IF(RWE!$R$4/RWE!$R$6*SUM('2006Year'!AJ8:AJ8)&lt;'2006AllExports'!$A$1," ",RWE!$R$4/RWE!$R$6*SUM('2006Year'!AJ8:AJ8)),1/RWE!$R$6*SUM('2006Year'!AJ8:AJ8))</f>
        <v xml:space="preserve"> </v>
      </c>
      <c r="AK8" s="77" t="str">
        <f>IF(RWE!$A$7="Y",IF(RWE!$S$4/RWE!$S$6*SUM('2006Year'!AK8:AK8)&lt;'2006AllExports'!$A$1," ",RWE!$S$4/RWE!$S$6*SUM('2006Year'!AK8:AK8)),1/RWE!$S$6*SUM('2006Year'!AK8:AK8))</f>
        <v xml:space="preserve"> </v>
      </c>
      <c r="AL8" s="77" t="str">
        <f>IF(RWE!$A$7="Y",IF(RWE!$T$4/RWE!$T$6*SUM('2006Year'!AL8:AL8)&lt;'2006AllExports'!$A$1," ",RWE!$T$4/RWE!$T$6*SUM('2006Year'!AL8:AL8)),1/RWE!$T$6*SUM('2006Year'!AL8:AL8))</f>
        <v xml:space="preserve"> </v>
      </c>
      <c r="AM8" s="79">
        <f>SUM('2006Year'!AM8:AM8)</f>
        <v>0</v>
      </c>
      <c r="AN8" s="79">
        <f>SUM('2006Year'!AN8:AN8)</f>
        <v>0</v>
      </c>
      <c r="AO8" s="79">
        <f>SUM('2006Year'!AO8:AO8)</f>
        <v>0</v>
      </c>
    </row>
    <row r="9" spans="1:41" ht="13">
      <c r="A9" t="s">
        <v>29</v>
      </c>
      <c r="B9" s="76" t="str">
        <f>IF(RWE!$A$7="Y",IF(RWE!$B$4/RWE!$B$6*SUM('2006Year'!B9:B9)&lt;'2006AllExports'!$A$1," ",RWE!$B$4/RWE!$B$6*SUM('2006Year'!B9:B9)),1/RWE!$B$6*SUM('2006Year'!B9:B9))</f>
        <v xml:space="preserve"> </v>
      </c>
      <c r="C9" s="76" t="str">
        <f>IF(RWE!$A$7="Y",IF(RWE!$C$4/RWE!$C$6*SUM('2006Year'!C9:C9)&lt;'2006AllExports'!$A$1," ",RWE!$C$4/RWE!$C$6*SUM('2006Year'!C9:C9)),1/RWE!$C$6*SUM('2006Year'!C9:C9))</f>
        <v xml:space="preserve"> </v>
      </c>
      <c r="D9" s="76" t="str">
        <f>IF(RWE!$A$7="Y",IF(RWE!$D$4/RWE!$D$6*SUM('2006Year'!D9:D9)&lt;'2006AllExports'!$A$1," ",RWE!$D$4/RWE!$D$6*SUM('2006Year'!D9:D9)),1/RWE!$D$6*SUM('2006Year'!D9:D9))</f>
        <v xml:space="preserve"> </v>
      </c>
      <c r="E9" s="76" t="str">
        <f>IF(RWE!$A$7="Y",IF(RWE!$E$4/RWE!$E$6*SUM('2006Year'!E9:E9)&lt;'2006AllExports'!$A$1," ",RWE!$E$4/RWE!$E$6*SUM('2006Year'!E9:E9)),1/RWE!$E$6*SUM('2006Year'!E9:E9))</f>
        <v xml:space="preserve"> </v>
      </c>
      <c r="F9" s="77" t="str">
        <f>IF(RWE!$A$7="Y",IF(RWE!$F$4/RWE!$F$6*SUM('2006Year'!F9:F9)&lt;'2006AllExports'!$A$1," ",RWE!$F$4/RWE!$F$6*SUM('2006Year'!F9:F9)),1/RWE!$F$6*SUM('2006Year'!F9:F9))</f>
        <v xml:space="preserve"> </v>
      </c>
      <c r="G9" s="77" t="str">
        <f>IF(RWE!$A$7="Y",IF(RWE!$G$4/RWE!$G$6*SUM('2006Year'!G9:G9)&lt;'2006AllExports'!$A$1," ",RWE!$G$4/RWE!$G$6*SUM('2006Year'!G9:G9)),1/RWE!$G$6*SUM('2006Year'!G9:G9))</f>
        <v xml:space="preserve"> </v>
      </c>
      <c r="H9" s="77" t="str">
        <f>IF(RWE!$A$7="Y",IF(RWE!$H$4/RWE!$H$6*SUM('2006Year'!H9:H9)&lt;'2006AllExports'!$A$1," ",RWE!$H$4/RWE!$H$6*SUM('2006Year'!H9:H9)),1/RWE!$H$6*SUM('2006Year'!H9:H9))</f>
        <v xml:space="preserve"> </v>
      </c>
      <c r="I9" s="77" t="str">
        <f>IF(RWE!$A$7="Y",IF(RWE!$I$4/RWE!$I$6*SUM('2006Year'!I9:I9)&lt;'2006AllExports'!$A$1," ",RWE!$I$4/RWE!$I$6*SUM('2006Year'!I9:I9)),1/RWE!$I$6*SUM('2006Year'!I9:I9))</f>
        <v xml:space="preserve"> </v>
      </c>
      <c r="J9" s="77" t="str">
        <f>IF(RWE!$A$7="Y",IF(RWE!$J$4/RWE!$J$6*SUM('2006Year'!J9:J9)&lt;'2006AllExports'!$A$1," ",RWE!$J$4/RWE!$J$6*SUM('2006Year'!J9:J9)),1/RWE!$J$6*SUM('2006Year'!J9:J9))</f>
        <v xml:space="preserve"> </v>
      </c>
      <c r="K9" s="77" t="str">
        <f>IF(RWE!$A$7="Y",IF(RWE!$K$4/RWE!$K$6*SUM('2006Year'!K9:K9)&lt;'2006AllExports'!$A$1," ",RWE!$K$4/RWE!$K$6*SUM('2006Year'!K9:K9)),1/RWE!$K$6*SUM('2006Year'!K9:K9))</f>
        <v xml:space="preserve"> </v>
      </c>
      <c r="L9" s="77" t="str">
        <f>IF(RWE!$A$7="Y",IF(RWE!$K$4/RWE!$K$6*SUM('2006Year'!L9:L9)&lt;'2006AllExports'!$A$1," ",RWE!$K$4/RWE!$K$6*SUM('2006Year'!L9:L9)),1/RWE!$K$6*SUM('2006Year'!L9:L9))</f>
        <v xml:space="preserve"> </v>
      </c>
      <c r="N9" s="77" t="str">
        <f>IF(RWE!$A$7="Y",IF(RWE!$N$4/RWE!$N$6*SUM('2006Year'!N9:N9)&lt;'2006AllExports'!$A$1," ",RWE!$N$4/RWE!$N$6*SUM('2006Year'!N9:N9)),1/RWE!$N$6*SUM('2006Year'!N9:N9))</f>
        <v xml:space="preserve"> </v>
      </c>
      <c r="O9" s="77" t="str">
        <f>IF(RWE!$A$7="Y",IF(RWE!$O$4/RWE!$O$6*SUM('2006Year'!O9:O9)&lt;'2006AllExports'!$A$1," ",RWE!$O$4/RWE!$O$6*SUM('2006Year'!O9:O9)),1/RWE!$O$6*SUM('2006Year'!O9:O9))</f>
        <v xml:space="preserve"> </v>
      </c>
      <c r="P9" s="77" t="str">
        <f>IF(RWE!$A$7="Y",IF(RWE!$P$4/RWE!$P$6*SUM('2006Year'!P9:P9)&lt;'2006AllExports'!$A$1," ",RWE!$P$4/RWE!$P$6*SUM('2006Year'!P9:P9)),1/RWE!$P$6*SUM('2006Year'!P9:P9))</f>
        <v xml:space="preserve"> </v>
      </c>
      <c r="Q9" s="78" t="str">
        <f>IF(RWE!$A$7="Y",IF(SUM(B9:P9)&lt;$A$1," ",SUM(B9:P9)),"-")</f>
        <v xml:space="preserve"> </v>
      </c>
      <c r="S9" s="79" t="str">
        <f>IF(SUM(B9:B9)=0," ",'2006Year'!S9)</f>
        <v xml:space="preserve"> </v>
      </c>
      <c r="T9" s="79" t="str">
        <f>IF(SUM(C9:C9)=0," ",'2006Year'!T9)</f>
        <v xml:space="preserve"> </v>
      </c>
      <c r="U9" s="79" t="str">
        <f>IF(SUM(D9:D9)=0," ",'2006Year'!U9)</f>
        <v xml:space="preserve"> </v>
      </c>
      <c r="V9" s="79" t="str">
        <f>IF(SUM(E9:E9)=0," ",'2006Year'!V9)</f>
        <v xml:space="preserve"> </v>
      </c>
      <c r="W9" s="79" t="str">
        <f>IF(SUM(F9:F9)=0," ",'2006Year'!W9)</f>
        <v xml:space="preserve"> </v>
      </c>
      <c r="X9" s="79" t="str">
        <f>IF(SUM(G9:G9)=0," ",'2006Year'!X9)</f>
        <v xml:space="preserve"> </v>
      </c>
      <c r="Y9" s="79" t="str">
        <f>IF(SUM(H9:H9)=0," ",'2006Year'!Y9)</f>
        <v xml:space="preserve"> </v>
      </c>
      <c r="Z9" s="79" t="str">
        <f>IF(SUM(I9:I9)=0," ",'2006Year'!Z9)</f>
        <v xml:space="preserve"> </v>
      </c>
      <c r="AA9" s="79" t="str">
        <f>IF(SUM(J9:J9)=0," ",'2006Year'!AA9)</f>
        <v xml:space="preserve"> </v>
      </c>
      <c r="AB9" s="79" t="str">
        <f>IF(SUM(K9:K9)=0," ",'2006Year'!AB9)</f>
        <v xml:space="preserve"> </v>
      </c>
      <c r="AC9" s="79" t="str">
        <f>IF(SUM(L9:L9)=0," ",'2006Year'!AC9)</f>
        <v xml:space="preserve"> </v>
      </c>
      <c r="AE9" s="79" t="str">
        <f>IF(SUM(N9:N9)=0," ",'2006Year'!AE9)</f>
        <v xml:space="preserve"> </v>
      </c>
      <c r="AF9" s="79" t="str">
        <f>IF(SUM(O9:O9)=0," ",'2006Year'!AF9)</f>
        <v xml:space="preserve"> </v>
      </c>
      <c r="AG9" s="79" t="str">
        <f>IF(SUM(P9:P9)=0," ",'2006Year'!AG9)</f>
        <v xml:space="preserve"> </v>
      </c>
      <c r="AH9" s="80" t="str">
        <f>IF(SUM(Q9:Q9)=0," ",'2006Year'!AH9)</f>
        <v xml:space="preserve"> </v>
      </c>
      <c r="AJ9" s="77" t="str">
        <f>IF(RWE!$A$7="Y",IF(RWE!$R$4/RWE!$R$6*SUM('2006Year'!AJ9:AJ9)&lt;'2006AllExports'!$A$1," ",RWE!$R$4/RWE!$R$6*SUM('2006Year'!AJ9:AJ9)),1/RWE!$R$6*SUM('2006Year'!AJ9:AJ9))</f>
        <v xml:space="preserve"> </v>
      </c>
      <c r="AK9" s="77" t="str">
        <f>IF(RWE!$A$7="Y",IF(RWE!$S$4/RWE!$S$6*SUM('2006Year'!AK9:AK9)&lt;'2006AllExports'!$A$1," ",RWE!$S$4/RWE!$S$6*SUM('2006Year'!AK9:AK9)),1/RWE!$S$6*SUM('2006Year'!AK9:AK9))</f>
        <v xml:space="preserve"> </v>
      </c>
      <c r="AL9" s="77" t="str">
        <f>IF(RWE!$A$7="Y",IF(RWE!$T$4/RWE!$T$6*SUM('2006Year'!AL9:AL9)&lt;'2006AllExports'!$A$1," ",RWE!$T$4/RWE!$T$6*SUM('2006Year'!AL9:AL9)),1/RWE!$T$6*SUM('2006Year'!AL9:AL9))</f>
        <v xml:space="preserve"> </v>
      </c>
      <c r="AM9" s="79">
        <f>SUM('2006Year'!AM9:AM9)</f>
        <v>0</v>
      </c>
      <c r="AN9" s="79">
        <f>SUM('2006Year'!AN9:AN9)</f>
        <v>0</v>
      </c>
      <c r="AO9" s="79">
        <f>SUM('2006Year'!AO9:AO9)</f>
        <v>0</v>
      </c>
    </row>
    <row r="10" spans="1:41" ht="13">
      <c r="A10" t="s">
        <v>30</v>
      </c>
      <c r="B10" s="76" t="str">
        <f>IF(RWE!$A$7="Y",IF(RWE!$B$4/RWE!$B$6*SUM('2006Year'!B10:B10)&lt;'2006AllExports'!$A$1," ",RWE!$B$4/RWE!$B$6*SUM('2006Year'!B10:B10)),1/RWE!$B$6*SUM('2006Year'!B10:B10))</f>
        <v xml:space="preserve"> </v>
      </c>
      <c r="C10" s="76" t="str">
        <f>IF(RWE!$A$7="Y",IF(RWE!$C$4/RWE!$C$6*SUM('2006Year'!C10:C10)&lt;'2006AllExports'!$A$1," ",RWE!$C$4/RWE!$C$6*SUM('2006Year'!C10:C10)),1/RWE!$C$6*SUM('2006Year'!C10:C10))</f>
        <v xml:space="preserve"> </v>
      </c>
      <c r="D10" s="76" t="str">
        <f>IF(RWE!$A$7="Y",IF(RWE!$D$4/RWE!$D$6*SUM('2006Year'!D10:D10)&lt;'2006AllExports'!$A$1," ",RWE!$D$4/RWE!$D$6*SUM('2006Year'!D10:D10)),1/RWE!$D$6*SUM('2006Year'!D10:D10))</f>
        <v xml:space="preserve"> </v>
      </c>
      <c r="E10" s="76" t="str">
        <f>IF(RWE!$A$7="Y",IF(RWE!$E$4/RWE!$E$6*SUM('2006Year'!E10:E10)&lt;'2006AllExports'!$A$1," ",RWE!$E$4/RWE!$E$6*SUM('2006Year'!E10:E10)),1/RWE!$E$6*SUM('2006Year'!E10:E10))</f>
        <v xml:space="preserve"> </v>
      </c>
      <c r="F10" s="77" t="str">
        <f>IF(RWE!$A$7="Y",IF(RWE!$F$4/RWE!$F$6*SUM('2006Year'!F10:F10)&lt;'2006AllExports'!$A$1," ",RWE!$F$4/RWE!$F$6*SUM('2006Year'!F10:F10)),1/RWE!$F$6*SUM('2006Year'!F10:F10))</f>
        <v xml:space="preserve"> </v>
      </c>
      <c r="G10" s="77" t="str">
        <f>IF(RWE!$A$7="Y",IF(RWE!$G$4/RWE!$G$6*SUM('2006Year'!G10:G10)&lt;'2006AllExports'!$A$1," ",RWE!$G$4/RWE!$G$6*SUM('2006Year'!G10:G10)),1/RWE!$G$6*SUM('2006Year'!G10:G10))</f>
        <v xml:space="preserve"> </v>
      </c>
      <c r="H10" s="77" t="str">
        <f>IF(RWE!$A$7="Y",IF(RWE!$H$4/RWE!$H$6*SUM('2006Year'!H10:H10)&lt;'2006AllExports'!$A$1," ",RWE!$H$4/RWE!$H$6*SUM('2006Year'!H10:H10)),1/RWE!$H$6*SUM('2006Year'!H10:H10))</f>
        <v xml:space="preserve"> </v>
      </c>
      <c r="I10" s="77" t="str">
        <f>IF(RWE!$A$7="Y",IF(RWE!$I$4/RWE!$I$6*SUM('2006Year'!I10:I10)&lt;'2006AllExports'!$A$1," ",RWE!$I$4/RWE!$I$6*SUM('2006Year'!I10:I10)),1/RWE!$I$6*SUM('2006Year'!I10:I10))</f>
        <v xml:space="preserve"> </v>
      </c>
      <c r="J10" s="77" t="str">
        <f>IF(RWE!$A$7="Y",IF(RWE!$J$4/RWE!$J$6*SUM('2006Year'!J10:J10)&lt;'2006AllExports'!$A$1," ",RWE!$J$4/RWE!$J$6*SUM('2006Year'!J10:J10)),1/RWE!$J$6*SUM('2006Year'!J10:J10))</f>
        <v xml:space="preserve"> </v>
      </c>
      <c r="K10" s="77" t="str">
        <f>IF(RWE!$A$7="Y",IF(RWE!$K$4/RWE!$K$6*SUM('2006Year'!K10:K10)&lt;'2006AllExports'!$A$1," ",RWE!$K$4/RWE!$K$6*SUM('2006Year'!K10:K10)),1/RWE!$K$6*SUM('2006Year'!K10:K10))</f>
        <v xml:space="preserve"> </v>
      </c>
      <c r="L10" s="77" t="str">
        <f>IF(RWE!$A$7="Y",IF(RWE!$K$4/RWE!$K$6*SUM('2006Year'!L10:L10)&lt;'2006AllExports'!$A$1," ",RWE!$K$4/RWE!$K$6*SUM('2006Year'!L10:L10)),1/RWE!$K$6*SUM('2006Year'!L10:L10))</f>
        <v xml:space="preserve"> </v>
      </c>
      <c r="N10" s="77" t="str">
        <f>IF(RWE!$A$7="Y",IF(RWE!$N$4/RWE!$N$6*SUM('2006Year'!N10:N10)&lt;'2006AllExports'!$A$1," ",RWE!$N$4/RWE!$N$6*SUM('2006Year'!N10:N10)),1/RWE!$N$6*SUM('2006Year'!N10:N10))</f>
        <v xml:space="preserve"> </v>
      </c>
      <c r="O10" s="77" t="str">
        <f>IF(RWE!$A$7="Y",IF(RWE!$O$4/RWE!$O$6*SUM('2006Year'!O10:O10)&lt;'2006AllExports'!$A$1," ",RWE!$O$4/RWE!$O$6*SUM('2006Year'!O10:O10)),1/RWE!$O$6*SUM('2006Year'!O10:O10))</f>
        <v xml:space="preserve"> </v>
      </c>
      <c r="P10" s="77" t="str">
        <f>IF(RWE!$A$7="Y",IF(RWE!$P$4/RWE!$P$6*SUM('2006Year'!P10:P10)&lt;'2006AllExports'!$A$1," ",RWE!$P$4/RWE!$P$6*SUM('2006Year'!P10:P10)),1/RWE!$P$6*SUM('2006Year'!P10:P10))</f>
        <v xml:space="preserve"> </v>
      </c>
      <c r="Q10" s="78" t="str">
        <f>IF(RWE!$A$7="Y",IF(SUM(B10:P10)&lt;$A$1," ",SUM(B10:P10)),"-")</f>
        <v xml:space="preserve"> </v>
      </c>
      <c r="S10" s="79" t="str">
        <f>IF(SUM(B10:B10)=0," ",'2006Year'!S10)</f>
        <v xml:space="preserve"> </v>
      </c>
      <c r="T10" s="79" t="str">
        <f>IF(SUM(C10:C10)=0," ",'2006Year'!T10)</f>
        <v xml:space="preserve"> </v>
      </c>
      <c r="U10" s="79" t="str">
        <f>IF(SUM(D10:D10)=0," ",'2006Year'!U10)</f>
        <v xml:space="preserve"> </v>
      </c>
      <c r="V10" s="79" t="str">
        <f>IF(SUM(E10:E10)=0," ",'2006Year'!V10)</f>
        <v xml:space="preserve"> </v>
      </c>
      <c r="W10" s="79" t="str">
        <f>IF(SUM(F10:F10)=0," ",'2006Year'!W10)</f>
        <v xml:space="preserve"> </v>
      </c>
      <c r="X10" s="79" t="str">
        <f>IF(SUM(G10:G10)=0," ",'2006Year'!X10)</f>
        <v xml:space="preserve"> </v>
      </c>
      <c r="Y10" s="79" t="str">
        <f>IF(SUM(H10:H10)=0," ",'2006Year'!Y10)</f>
        <v xml:space="preserve"> </v>
      </c>
      <c r="Z10" s="79" t="str">
        <f>IF(SUM(I10:I10)=0," ",'2006Year'!Z10)</f>
        <v xml:space="preserve"> </v>
      </c>
      <c r="AA10" s="79" t="str">
        <f>IF(SUM(J10:J10)=0," ",'2006Year'!AA10)</f>
        <v xml:space="preserve"> </v>
      </c>
      <c r="AB10" s="79" t="str">
        <f>IF(SUM(K10:K10)=0," ",'2006Year'!AB10)</f>
        <v xml:space="preserve"> </v>
      </c>
      <c r="AC10" s="79" t="str">
        <f>IF(SUM(L10:L10)=0," ",'2006Year'!AC10)</f>
        <v xml:space="preserve"> </v>
      </c>
      <c r="AE10" s="79" t="str">
        <f>IF(SUM(N10:N10)=0," ",'2006Year'!AE10)</f>
        <v xml:space="preserve"> </v>
      </c>
      <c r="AF10" s="79" t="str">
        <f>IF(SUM(O10:O10)=0," ",'2006Year'!AF10)</f>
        <v xml:space="preserve"> </v>
      </c>
      <c r="AG10" s="79" t="str">
        <f>IF(SUM(P10:P10)=0," ",'2006Year'!AG10)</f>
        <v xml:space="preserve"> </v>
      </c>
      <c r="AH10" s="80" t="str">
        <f>IF(SUM(Q10:Q10)=0," ",'2006Year'!AH10)</f>
        <v xml:space="preserve"> </v>
      </c>
      <c r="AJ10" s="77" t="str">
        <f>IF(RWE!$A$7="Y",IF(RWE!$R$4/RWE!$R$6*SUM('2006Year'!AJ10:AJ10)&lt;'2006AllExports'!$A$1," ",RWE!$R$4/RWE!$R$6*SUM('2006Year'!AJ10:AJ10)),1/RWE!$R$6*SUM('2006Year'!AJ10:AJ10))</f>
        <v xml:space="preserve"> </v>
      </c>
      <c r="AK10" s="77" t="str">
        <f>IF(RWE!$A$7="Y",IF(RWE!$S$4/RWE!$S$6*SUM('2006Year'!AK10:AK10)&lt;'2006AllExports'!$A$1," ",RWE!$S$4/RWE!$S$6*SUM('2006Year'!AK10:AK10)),1/RWE!$S$6*SUM('2006Year'!AK10:AK10))</f>
        <v xml:space="preserve"> </v>
      </c>
      <c r="AL10" s="77" t="str">
        <f>IF(RWE!$A$7="Y",IF(RWE!$T$4/RWE!$T$6*SUM('2006Year'!AL10:AL10)&lt;'2006AllExports'!$A$1," ",RWE!$T$4/RWE!$T$6*SUM('2006Year'!AL10:AL10)),1/RWE!$T$6*SUM('2006Year'!AL10:AL10))</f>
        <v xml:space="preserve"> </v>
      </c>
      <c r="AM10" s="79">
        <f>SUM('2006Year'!AM10:AM10)</f>
        <v>0</v>
      </c>
      <c r="AN10" s="79">
        <f>SUM('2006Year'!AN10:AN10)</f>
        <v>0</v>
      </c>
      <c r="AO10" s="79">
        <f>SUM('2006Year'!AO10:AO10)</f>
        <v>0</v>
      </c>
    </row>
    <row r="11" spans="1:41" ht="13">
      <c r="A11" t="s">
        <v>31</v>
      </c>
      <c r="B11" s="76" t="str">
        <f>IF(RWE!$A$7="Y",IF(RWE!$B$4/RWE!$B$6*SUM('2006Year'!B11:B11)&lt;'2006AllExports'!$A$1," ",RWE!$B$4/RWE!$B$6*SUM('2006Year'!B11:B11)),1/RWE!$B$6*SUM('2006Year'!B11:B11))</f>
        <v xml:space="preserve"> </v>
      </c>
      <c r="C11" s="76" t="str">
        <f>IF(RWE!$A$7="Y",IF(RWE!$C$4/RWE!$C$6*SUM('2006Year'!C11:C11)&lt;'2006AllExports'!$A$1," ",RWE!$C$4/RWE!$C$6*SUM('2006Year'!C11:C11)),1/RWE!$C$6*SUM('2006Year'!C11:C11))</f>
        <v xml:space="preserve"> </v>
      </c>
      <c r="D11" s="76" t="str">
        <f>IF(RWE!$A$7="Y",IF(RWE!$D$4/RWE!$D$6*SUM('2006Year'!D11:D11)&lt;'2006AllExports'!$A$1," ",RWE!$D$4/RWE!$D$6*SUM('2006Year'!D11:D11)),1/RWE!$D$6*SUM('2006Year'!D11:D11))</f>
        <v xml:space="preserve"> </v>
      </c>
      <c r="E11" s="76" t="str">
        <f>IF(RWE!$A$7="Y",IF(RWE!$E$4/RWE!$E$6*SUM('2006Year'!E11:E11)&lt;'2006AllExports'!$A$1," ",RWE!$E$4/RWE!$E$6*SUM('2006Year'!E11:E11)),1/RWE!$E$6*SUM('2006Year'!E11:E11))</f>
        <v xml:space="preserve"> </v>
      </c>
      <c r="F11" s="77" t="str">
        <f>IF(RWE!$A$7="Y",IF(RWE!$F$4/RWE!$F$6*SUM('2006Year'!F11:F11)&lt;'2006AllExports'!$A$1," ",RWE!$F$4/RWE!$F$6*SUM('2006Year'!F11:F11)),1/RWE!$F$6*SUM('2006Year'!F11:F11))</f>
        <v xml:space="preserve"> </v>
      </c>
      <c r="G11" s="77" t="str">
        <f>IF(RWE!$A$7="Y",IF(RWE!$G$4/RWE!$G$6*SUM('2006Year'!G11:G11)&lt;'2006AllExports'!$A$1," ",RWE!$G$4/RWE!$G$6*SUM('2006Year'!G11:G11)),1/RWE!$G$6*SUM('2006Year'!G11:G11))</f>
        <v xml:space="preserve"> </v>
      </c>
      <c r="H11" s="77" t="str">
        <f>IF(RWE!$A$7="Y",IF(RWE!$H$4/RWE!$H$6*SUM('2006Year'!H11:H11)&lt;'2006AllExports'!$A$1," ",RWE!$H$4/RWE!$H$6*SUM('2006Year'!H11:H11)),1/RWE!$H$6*SUM('2006Year'!H11:H11))</f>
        <v xml:space="preserve"> </v>
      </c>
      <c r="I11" s="77" t="str">
        <f>IF(RWE!$A$7="Y",IF(RWE!$I$4/RWE!$I$6*SUM('2006Year'!I11:I11)&lt;'2006AllExports'!$A$1," ",RWE!$I$4/RWE!$I$6*SUM('2006Year'!I11:I11)),1/RWE!$I$6*SUM('2006Year'!I11:I11))</f>
        <v xml:space="preserve"> </v>
      </c>
      <c r="J11" s="77" t="str">
        <f>IF(RWE!$A$7="Y",IF(RWE!$J$4/RWE!$J$6*SUM('2006Year'!J11:J11)&lt;'2006AllExports'!$A$1," ",RWE!$J$4/RWE!$J$6*SUM('2006Year'!J11:J11)),1/RWE!$J$6*SUM('2006Year'!J11:J11))</f>
        <v xml:space="preserve"> </v>
      </c>
      <c r="K11" s="77" t="str">
        <f>IF(RWE!$A$7="Y",IF(RWE!$K$4/RWE!$K$6*SUM('2006Year'!K11:K11)&lt;'2006AllExports'!$A$1," ",RWE!$K$4/RWE!$K$6*SUM('2006Year'!K11:K11)),1/RWE!$K$6*SUM('2006Year'!K11:K11))</f>
        <v xml:space="preserve"> </v>
      </c>
      <c r="L11" s="77" t="str">
        <f>IF(RWE!$A$7="Y",IF(RWE!$K$4/RWE!$K$6*SUM('2006Year'!L11:L11)&lt;'2006AllExports'!$A$1," ",RWE!$K$4/RWE!$K$6*SUM('2006Year'!L11:L11)),1/RWE!$K$6*SUM('2006Year'!L11:L11))</f>
        <v xml:space="preserve"> </v>
      </c>
      <c r="N11" s="77" t="str">
        <f>IF(RWE!$A$7="Y",IF(RWE!$N$4/RWE!$N$6*SUM('2006Year'!N11:N11)&lt;'2006AllExports'!$A$1," ",RWE!$N$4/RWE!$N$6*SUM('2006Year'!N11:N11)),1/RWE!$N$6*SUM('2006Year'!N11:N11))</f>
        <v xml:space="preserve"> </v>
      </c>
      <c r="O11" s="77" t="str">
        <f>IF(RWE!$A$7="Y",IF(RWE!$O$4/RWE!$O$6*SUM('2006Year'!O11:O11)&lt;'2006AllExports'!$A$1," ",RWE!$O$4/RWE!$O$6*SUM('2006Year'!O11:O11)),1/RWE!$O$6*SUM('2006Year'!O11:O11))</f>
        <v xml:space="preserve"> </v>
      </c>
      <c r="P11" s="77" t="str">
        <f>IF(RWE!$A$7="Y",IF(RWE!$P$4/RWE!$P$6*SUM('2006Year'!P11:P11)&lt;'2006AllExports'!$A$1," ",RWE!$P$4/RWE!$P$6*SUM('2006Year'!P11:P11)),1/RWE!$P$6*SUM('2006Year'!P11:P11))</f>
        <v xml:space="preserve"> </v>
      </c>
      <c r="Q11" s="78" t="str">
        <f>IF(RWE!$A$7="Y",IF(SUM(B11:P11)&lt;$A$1," ",SUM(B11:P11)),"-")</f>
        <v xml:space="preserve"> </v>
      </c>
      <c r="S11" s="79" t="str">
        <f>IF(SUM(B11:B11)=0," ",'2006Year'!S11)</f>
        <v xml:space="preserve"> </v>
      </c>
      <c r="T11" s="79" t="str">
        <f>IF(SUM(C11:C11)=0," ",'2006Year'!T11)</f>
        <v xml:space="preserve"> </v>
      </c>
      <c r="U11" s="79" t="str">
        <f>IF(SUM(D11:D11)=0," ",'2006Year'!U11)</f>
        <v xml:space="preserve"> </v>
      </c>
      <c r="V11" s="79" t="str">
        <f>IF(SUM(E11:E11)=0," ",'2006Year'!V11)</f>
        <v xml:space="preserve"> </v>
      </c>
      <c r="W11" s="79" t="str">
        <f>IF(SUM(F11:F11)=0," ",'2006Year'!W11)</f>
        <v xml:space="preserve"> </v>
      </c>
      <c r="X11" s="79" t="str">
        <f>IF(SUM(G11:G11)=0," ",'2006Year'!X11)</f>
        <v xml:space="preserve"> </v>
      </c>
      <c r="Y11" s="79" t="str">
        <f>IF(SUM(H11:H11)=0," ",'2006Year'!Y11)</f>
        <v xml:space="preserve"> </v>
      </c>
      <c r="Z11" s="79" t="str">
        <f>IF(SUM(I11:I11)=0," ",'2006Year'!Z11)</f>
        <v xml:space="preserve"> </v>
      </c>
      <c r="AA11" s="79" t="str">
        <f>IF(SUM(J11:J11)=0," ",'2006Year'!AA11)</f>
        <v xml:space="preserve"> </v>
      </c>
      <c r="AB11" s="79" t="str">
        <f>IF(SUM(K11:K11)=0," ",'2006Year'!AB11)</f>
        <v xml:space="preserve"> </v>
      </c>
      <c r="AC11" s="79" t="str">
        <f>IF(SUM(L11:L11)=0," ",'2006Year'!AC11)</f>
        <v xml:space="preserve"> </v>
      </c>
      <c r="AE11" s="79" t="str">
        <f>IF(SUM(N11:N11)=0," ",'2006Year'!AE11)</f>
        <v xml:space="preserve"> </v>
      </c>
      <c r="AF11" s="79" t="str">
        <f>IF(SUM(O11:O11)=0," ",'2006Year'!AF11)</f>
        <v xml:space="preserve"> </v>
      </c>
      <c r="AG11" s="79" t="str">
        <f>IF(SUM(P11:P11)=0," ",'2006Year'!AG11)</f>
        <v xml:space="preserve"> </v>
      </c>
      <c r="AH11" s="80" t="str">
        <f>IF(SUM(Q11:Q11)=0," ",'2006Year'!AH11)</f>
        <v xml:space="preserve"> </v>
      </c>
      <c r="AJ11" s="77" t="str">
        <f>IF(RWE!$A$7="Y",IF(RWE!$R$4/RWE!$R$6*SUM('2006Year'!AJ11:AJ11)&lt;'2006AllExports'!$A$1," ",RWE!$R$4/RWE!$R$6*SUM('2006Year'!AJ11:AJ11)),1/RWE!$R$6*SUM('2006Year'!AJ11:AJ11))</f>
        <v xml:space="preserve"> </v>
      </c>
      <c r="AK11" s="77" t="str">
        <f>IF(RWE!$A$7="Y",IF(RWE!$S$4/RWE!$S$6*SUM('2006Year'!AK11:AK11)&lt;'2006AllExports'!$A$1," ",RWE!$S$4/RWE!$S$6*SUM('2006Year'!AK11:AK11)),1/RWE!$S$6*SUM('2006Year'!AK11:AK11))</f>
        <v xml:space="preserve"> </v>
      </c>
      <c r="AL11" s="77" t="str">
        <f>IF(RWE!$A$7="Y",IF(RWE!$T$4/RWE!$T$6*SUM('2006Year'!AL11:AL11)&lt;'2006AllExports'!$A$1," ",RWE!$T$4/RWE!$T$6*SUM('2006Year'!AL11:AL11)),1/RWE!$T$6*SUM('2006Year'!AL11:AL11))</f>
        <v xml:space="preserve"> </v>
      </c>
      <c r="AM11" s="79">
        <f>SUM('2006Year'!AM11:AM11)</f>
        <v>0</v>
      </c>
      <c r="AN11" s="79">
        <f>SUM('2006Year'!AN11:AN11)</f>
        <v>0</v>
      </c>
      <c r="AO11" s="79">
        <f>SUM('2006Year'!AO11:AO11)</f>
        <v>0</v>
      </c>
    </row>
    <row r="12" spans="1:41" ht="13">
      <c r="A12" t="s">
        <v>32</v>
      </c>
      <c r="B12" s="76" t="str">
        <f>IF(RWE!$A$7="Y",IF(RWE!$B$4/RWE!$B$6*SUM('2006Year'!B12:B12)&lt;'2006AllExports'!$A$1," ",RWE!$B$4/RWE!$B$6*SUM('2006Year'!B12:B12)),1/RWE!$B$6*SUM('2006Year'!B12:B12))</f>
        <v xml:space="preserve"> </v>
      </c>
      <c r="C12" s="76" t="str">
        <f>IF(RWE!$A$7="Y",IF(RWE!$C$4/RWE!$C$6*SUM('2006Year'!C12:C12)&lt;'2006AllExports'!$A$1," ",RWE!$C$4/RWE!$C$6*SUM('2006Year'!C12:C12)),1/RWE!$C$6*SUM('2006Year'!C12:C12))</f>
        <v xml:space="preserve"> </v>
      </c>
      <c r="D12" s="76" t="str">
        <f>IF(RWE!$A$7="Y",IF(RWE!$D$4/RWE!$D$6*SUM('2006Year'!D12:D12)&lt;'2006AllExports'!$A$1," ",RWE!$D$4/RWE!$D$6*SUM('2006Year'!D12:D12)),1/RWE!$D$6*SUM('2006Year'!D12:D12))</f>
        <v xml:space="preserve"> </v>
      </c>
      <c r="E12" s="76" t="str">
        <f>IF(RWE!$A$7="Y",IF(RWE!$E$4/RWE!$E$6*SUM('2006Year'!E12:E12)&lt;'2006AllExports'!$A$1," ",RWE!$E$4/RWE!$E$6*SUM('2006Year'!E12:E12)),1/RWE!$E$6*SUM('2006Year'!E12:E12))</f>
        <v xml:space="preserve"> </v>
      </c>
      <c r="F12" s="77" t="str">
        <f>IF(RWE!$A$7="Y",IF(RWE!$F$4/RWE!$F$6*SUM('2006Year'!F12:F12)&lt;'2006AllExports'!$A$1," ",RWE!$F$4/RWE!$F$6*SUM('2006Year'!F12:F12)),1/RWE!$F$6*SUM('2006Year'!F12:F12))</f>
        <v xml:space="preserve"> </v>
      </c>
      <c r="G12" s="77" t="str">
        <f>IF(RWE!$A$7="Y",IF(RWE!$G$4/RWE!$G$6*SUM('2006Year'!G12:G12)&lt;'2006AllExports'!$A$1," ",RWE!$G$4/RWE!$G$6*SUM('2006Year'!G12:G12)),1/RWE!$G$6*SUM('2006Year'!G12:G12))</f>
        <v xml:space="preserve"> </v>
      </c>
      <c r="H12" s="77" t="str">
        <f>IF(RWE!$A$7="Y",IF(RWE!$H$4/RWE!$H$6*SUM('2006Year'!H12:H12)&lt;'2006AllExports'!$A$1," ",RWE!$H$4/RWE!$H$6*SUM('2006Year'!H12:H12)),1/RWE!$H$6*SUM('2006Year'!H12:H12))</f>
        <v xml:space="preserve"> </v>
      </c>
      <c r="I12" s="77" t="str">
        <f>IF(RWE!$A$7="Y",IF(RWE!$I$4/RWE!$I$6*SUM('2006Year'!I12:I12)&lt;'2006AllExports'!$A$1," ",RWE!$I$4/RWE!$I$6*SUM('2006Year'!I12:I12)),1/RWE!$I$6*SUM('2006Year'!I12:I12))</f>
        <v xml:space="preserve"> </v>
      </c>
      <c r="J12" s="77" t="str">
        <f>IF(RWE!$A$7="Y",IF(RWE!$J$4/RWE!$J$6*SUM('2006Year'!J12:J12)&lt;'2006AllExports'!$A$1," ",RWE!$J$4/RWE!$J$6*SUM('2006Year'!J12:J12)),1/RWE!$J$6*SUM('2006Year'!J12:J12))</f>
        <v xml:space="preserve"> </v>
      </c>
      <c r="K12" s="77" t="str">
        <f>IF(RWE!$A$7="Y",IF(RWE!$K$4/RWE!$K$6*SUM('2006Year'!K12:K12)&lt;'2006AllExports'!$A$1," ",RWE!$K$4/RWE!$K$6*SUM('2006Year'!K12:K12)),1/RWE!$K$6*SUM('2006Year'!K12:K12))</f>
        <v xml:space="preserve"> </v>
      </c>
      <c r="L12" s="77" t="str">
        <f>IF(RWE!$A$7="Y",IF(RWE!$K$4/RWE!$K$6*SUM('2006Year'!L12:L12)&lt;'2006AllExports'!$A$1," ",RWE!$K$4/RWE!$K$6*SUM('2006Year'!L12:L12)),1/RWE!$K$6*SUM('2006Year'!L12:L12))</f>
        <v xml:space="preserve"> </v>
      </c>
      <c r="N12" s="77" t="str">
        <f>IF(RWE!$A$7="Y",IF(RWE!$N$4/RWE!$N$6*SUM('2006Year'!N12:N12)&lt;'2006AllExports'!$A$1," ",RWE!$N$4/RWE!$N$6*SUM('2006Year'!N12:N12)),1/RWE!$N$6*SUM('2006Year'!N12:N12))</f>
        <v xml:space="preserve"> </v>
      </c>
      <c r="O12" s="77" t="str">
        <f>IF(RWE!$A$7="Y",IF(RWE!$O$4/RWE!$O$6*SUM('2006Year'!O12:O12)&lt;'2006AllExports'!$A$1," ",RWE!$O$4/RWE!$O$6*SUM('2006Year'!O12:O12)),1/RWE!$O$6*SUM('2006Year'!O12:O12))</f>
        <v xml:space="preserve"> </v>
      </c>
      <c r="P12" s="77" t="str">
        <f>IF(RWE!$A$7="Y",IF(RWE!$P$4/RWE!$P$6*SUM('2006Year'!P12:P12)&lt;'2006AllExports'!$A$1," ",RWE!$P$4/RWE!$P$6*SUM('2006Year'!P12:P12)),1/RWE!$P$6*SUM('2006Year'!P12:P12))</f>
        <v xml:space="preserve"> </v>
      </c>
      <c r="Q12" s="78" t="str">
        <f>IF(RWE!$A$7="Y",IF(SUM(B12:P12)&lt;$A$1," ",SUM(B12:P12)),"-")</f>
        <v xml:space="preserve"> </v>
      </c>
      <c r="S12" s="79" t="str">
        <f>IF(SUM(B12:B12)=0," ",'2006Year'!S12)</f>
        <v xml:space="preserve"> </v>
      </c>
      <c r="T12" s="79" t="str">
        <f>IF(SUM(C12:C12)=0," ",'2006Year'!T12)</f>
        <v xml:space="preserve"> </v>
      </c>
      <c r="U12" s="79" t="str">
        <f>IF(SUM(D12:D12)=0," ",'2006Year'!U12)</f>
        <v xml:space="preserve"> </v>
      </c>
      <c r="V12" s="79" t="str">
        <f>IF(SUM(E12:E12)=0," ",'2006Year'!V12)</f>
        <v xml:space="preserve"> </v>
      </c>
      <c r="W12" s="79" t="str">
        <f>IF(SUM(F12:F12)=0," ",'2006Year'!W12)</f>
        <v xml:space="preserve"> </v>
      </c>
      <c r="X12" s="79" t="str">
        <f>IF(SUM(G12:G12)=0," ",'2006Year'!X12)</f>
        <v xml:space="preserve"> </v>
      </c>
      <c r="Y12" s="79" t="str">
        <f>IF(SUM(H12:H12)=0," ",'2006Year'!Y12)</f>
        <v xml:space="preserve"> </v>
      </c>
      <c r="Z12" s="79" t="str">
        <f>IF(SUM(I12:I12)=0," ",'2006Year'!Z12)</f>
        <v xml:space="preserve"> </v>
      </c>
      <c r="AA12" s="79" t="str">
        <f>IF(SUM(J12:J12)=0," ",'2006Year'!AA12)</f>
        <v xml:space="preserve"> </v>
      </c>
      <c r="AB12" s="79" t="str">
        <f>IF(SUM(K12:K12)=0," ",'2006Year'!AB12)</f>
        <v xml:space="preserve"> </v>
      </c>
      <c r="AC12" s="79" t="str">
        <f>IF(SUM(L12:L12)=0," ",'2006Year'!AC12)</f>
        <v xml:space="preserve"> </v>
      </c>
      <c r="AE12" s="79" t="str">
        <f>IF(SUM(N12:N12)=0," ",'2006Year'!AE12)</f>
        <v xml:space="preserve"> </v>
      </c>
      <c r="AF12" s="79" t="str">
        <f>IF(SUM(O12:O12)=0," ",'2006Year'!AF12)</f>
        <v xml:space="preserve"> </v>
      </c>
      <c r="AG12" s="79" t="str">
        <f>IF(SUM(P12:P12)=0," ",'2006Year'!AG12)</f>
        <v xml:space="preserve"> </v>
      </c>
      <c r="AH12" s="80" t="str">
        <f>IF(SUM(Q12:Q12)=0," ",'2006Year'!AH12)</f>
        <v xml:space="preserve"> </v>
      </c>
      <c r="AJ12" s="77" t="str">
        <f>IF(RWE!$A$7="Y",IF(RWE!$R$4/RWE!$R$6*SUM('2006Year'!AJ12:AJ12)&lt;'2006AllExports'!$A$1," ",RWE!$R$4/RWE!$R$6*SUM('2006Year'!AJ12:AJ12)),1/RWE!$R$6*SUM('2006Year'!AJ12:AJ12))</f>
        <v xml:space="preserve"> </v>
      </c>
      <c r="AK12" s="77" t="str">
        <f>IF(RWE!$A$7="Y",IF(RWE!$S$4/RWE!$S$6*SUM('2006Year'!AK12:AK12)&lt;'2006AllExports'!$A$1," ",RWE!$S$4/RWE!$S$6*SUM('2006Year'!AK12:AK12)),1/RWE!$S$6*SUM('2006Year'!AK12:AK12))</f>
        <v xml:space="preserve"> </v>
      </c>
      <c r="AL12" s="77" t="str">
        <f>IF(RWE!$A$7="Y",IF(RWE!$T$4/RWE!$T$6*SUM('2006Year'!AL12:AL12)&lt;'2006AllExports'!$A$1," ",RWE!$T$4/RWE!$T$6*SUM('2006Year'!AL12:AL12)),1/RWE!$T$6*SUM('2006Year'!AL12:AL12))</f>
        <v xml:space="preserve"> </v>
      </c>
      <c r="AM12" s="79">
        <f>SUM('2006Year'!AM12:AM12)</f>
        <v>0</v>
      </c>
      <c r="AN12" s="79">
        <f>SUM('2006Year'!AN12:AN12)</f>
        <v>0</v>
      </c>
      <c r="AO12" s="79">
        <f>SUM('2006Year'!AO12:AO12)</f>
        <v>0</v>
      </c>
    </row>
    <row r="13" spans="1:41" ht="13">
      <c r="A13" t="s">
        <v>33</v>
      </c>
      <c r="B13" s="76" t="str">
        <f>IF(RWE!$A$7="Y",IF(RWE!$B$4/RWE!$B$6*SUM('2006Year'!B13:B13)&lt;'2006AllExports'!$A$1," ",RWE!$B$4/RWE!$B$6*SUM('2006Year'!B13:B13)),1/RWE!$B$6*SUM('2006Year'!B13:B13))</f>
        <v xml:space="preserve"> </v>
      </c>
      <c r="C13" s="76">
        <f>IF(RWE!$A$7="Y",IF(RWE!$C$4/RWE!$C$6*SUM('2006Year'!C13:C13)&lt;'2006AllExports'!$A$1," ",RWE!$C$4/RWE!$C$6*SUM('2006Year'!C13:C13)),1/RWE!$C$6*SUM('2006Year'!C13:C13))</f>
        <v>3.0596315204000003E-2</v>
      </c>
      <c r="D13" s="76">
        <f>IF(RWE!$A$7="Y",IF(RWE!$D$4/RWE!$D$6*SUM('2006Year'!D13:D13)&lt;'2006AllExports'!$A$1," ",RWE!$D$4/RWE!$D$6*SUM('2006Year'!D13:D13)),1/RWE!$D$6*SUM('2006Year'!D13:D13))</f>
        <v>6.0629672599999988E-3</v>
      </c>
      <c r="E13" s="76">
        <f>IF(RWE!$A$7="Y",IF(RWE!$E$4/RWE!$E$6*SUM('2006Year'!E13:E13)&lt;'2006AllExports'!$A$1," ",RWE!$E$4/RWE!$E$6*SUM('2006Year'!E13:E13)),1/RWE!$E$6*SUM('2006Year'!E13:E13))</f>
        <v>1.289798692E-2</v>
      </c>
      <c r="F13" s="77">
        <f>IF(RWE!$A$7="Y",IF(RWE!$F$4/RWE!$F$6*SUM('2006Year'!F13:F13)&lt;'2006AllExports'!$A$1," ",RWE!$F$4/RWE!$F$6*SUM('2006Year'!F13:F13)),1/RWE!$F$6*SUM('2006Year'!F13:F13))</f>
        <v>7.3486835799999994E-3</v>
      </c>
      <c r="G13" s="77" t="str">
        <f>IF(RWE!$A$7="Y",IF(RWE!$G$4/RWE!$G$6*SUM('2006Year'!G13:G13)&lt;'2006AllExports'!$A$1," ",RWE!$G$4/RWE!$G$6*SUM('2006Year'!G13:G13)),1/RWE!$G$6*SUM('2006Year'!G13:G13))</f>
        <v xml:space="preserve"> </v>
      </c>
      <c r="H13" s="77" t="str">
        <f>IF(RWE!$A$7="Y",IF(RWE!$H$4/RWE!$H$6*SUM('2006Year'!H13:H13)&lt;'2006AllExports'!$A$1," ",RWE!$H$4/RWE!$H$6*SUM('2006Year'!H13:H13)),1/RWE!$H$6*SUM('2006Year'!H13:H13))</f>
        <v xml:space="preserve"> </v>
      </c>
      <c r="I13" s="77" t="str">
        <f>IF(RWE!$A$7="Y",IF(RWE!$I$4/RWE!$I$6*SUM('2006Year'!I13:I13)&lt;'2006AllExports'!$A$1," ",RWE!$I$4/RWE!$I$6*SUM('2006Year'!I13:I13)),1/RWE!$I$6*SUM('2006Year'!I13:I13))</f>
        <v xml:space="preserve"> </v>
      </c>
      <c r="J13" s="77" t="str">
        <f>IF(RWE!$A$7="Y",IF(RWE!$J$4/RWE!$J$6*SUM('2006Year'!J13:J13)&lt;'2006AllExports'!$A$1," ",RWE!$J$4/RWE!$J$6*SUM('2006Year'!J13:J13)),1/RWE!$J$6*SUM('2006Year'!J13:J13))</f>
        <v xml:space="preserve"> </v>
      </c>
      <c r="K13" s="77" t="str">
        <f>IF(RWE!$A$7="Y",IF(RWE!$K$4/RWE!$K$6*SUM('2006Year'!K13:K13)&lt;'2006AllExports'!$A$1," ",RWE!$K$4/RWE!$K$6*SUM('2006Year'!K13:K13)),1/RWE!$K$6*SUM('2006Year'!K13:K13))</f>
        <v xml:space="preserve"> </v>
      </c>
      <c r="L13" s="77">
        <f>IF(RWE!$A$7="Y",IF(RWE!$K$4/RWE!$K$6*SUM('2006Year'!L13:L13)&lt;'2006AllExports'!$A$1," ",RWE!$K$4/RWE!$K$6*SUM('2006Year'!L13:L13)),1/RWE!$K$6*SUM('2006Year'!L13:L13))</f>
        <v>2.0741911399999969E-2</v>
      </c>
      <c r="N13" s="77" t="str">
        <f>IF(RWE!$A$7="Y",IF(RWE!$N$4/RWE!$N$6*SUM('2006Year'!N13:N13)&lt;'2006AllExports'!$A$1," ",RWE!$N$4/RWE!$N$6*SUM('2006Year'!N13:N13)),1/RWE!$N$6*SUM('2006Year'!N13:N13))</f>
        <v xml:space="preserve"> </v>
      </c>
      <c r="O13" s="77" t="str">
        <f>IF(RWE!$A$7="Y",IF(RWE!$O$4/RWE!$O$6*SUM('2006Year'!O13:O13)&lt;'2006AllExports'!$A$1," ",RWE!$O$4/RWE!$O$6*SUM('2006Year'!O13:O13)),1/RWE!$O$6*SUM('2006Year'!O13:O13))</f>
        <v xml:space="preserve"> </v>
      </c>
      <c r="P13" s="77" t="str">
        <f>IF(RWE!$A$7="Y",IF(RWE!$P$4/RWE!$P$6*SUM('2006Year'!P13:P13)&lt;'2006AllExports'!$A$1," ",RWE!$P$4/RWE!$P$6*SUM('2006Year'!P13:P13)),1/RWE!$P$6*SUM('2006Year'!P13:P13))</f>
        <v xml:space="preserve"> </v>
      </c>
      <c r="Q13" s="78">
        <f>IF(RWE!$A$7="Y",IF(SUM(B13:P13)&lt;$A$1," ",SUM(B13:P13)),"-")</f>
        <v>7.7647864363999966E-2</v>
      </c>
      <c r="S13" s="79" t="str">
        <f>IF(SUM(B13:B13)=0," ",'2006Year'!S13)</f>
        <v xml:space="preserve"> </v>
      </c>
      <c r="T13" s="79">
        <f>IF(SUM(C13:C13)=0," ",'2006Year'!T13)</f>
        <v>8.3778749999999995</v>
      </c>
      <c r="U13" s="79">
        <f>IF(SUM(D13:D13)=0," ",'2006Year'!U13)</f>
        <v>1.5587690000000001</v>
      </c>
      <c r="V13" s="79">
        <f>IF(SUM(E13:E13)=0," ",'2006Year'!V13)</f>
        <v>3.8440179999999997</v>
      </c>
      <c r="W13" s="79">
        <f>IF(SUM(F13:F13)=0," ",'2006Year'!W13)</f>
        <v>3.4943039999999996</v>
      </c>
      <c r="X13" s="79" t="str">
        <f>IF(SUM(G13:G13)=0," ",'2006Year'!X13)</f>
        <v xml:space="preserve"> </v>
      </c>
      <c r="Y13" s="79" t="str">
        <f>IF(SUM(H13:H13)=0," ",'2006Year'!Y13)</f>
        <v xml:space="preserve"> </v>
      </c>
      <c r="Z13" s="79" t="str">
        <f>IF(SUM(I13:I13)=0," ",'2006Year'!Z13)</f>
        <v xml:space="preserve"> </v>
      </c>
      <c r="AA13" s="79" t="str">
        <f>IF(SUM(J13:J13)=0," ",'2006Year'!AA13)</f>
        <v xml:space="preserve"> </v>
      </c>
      <c r="AB13" s="79" t="str">
        <f>IF(SUM(K13:K13)=0," ",'2006Year'!AB13)</f>
        <v xml:space="preserve"> </v>
      </c>
      <c r="AC13" s="79">
        <f>IF(SUM(L13:L13)=0," ",'2006Year'!AC13)</f>
        <v>3.487842000000001</v>
      </c>
      <c r="AE13" s="79" t="str">
        <f>IF(SUM(N13:N13)=0," ",'2006Year'!AE13)</f>
        <v xml:space="preserve"> </v>
      </c>
      <c r="AF13" s="79" t="str">
        <f>IF(SUM(O13:O13)=0," ",'2006Year'!AF13)</f>
        <v xml:space="preserve"> </v>
      </c>
      <c r="AG13" s="79" t="str">
        <f>IF(SUM(P13:P13)=0," ",'2006Year'!AG13)</f>
        <v xml:space="preserve"> </v>
      </c>
      <c r="AH13" s="80">
        <f>IF(SUM(Q13:Q13)=0," ",'2006Year'!AH13)</f>
        <v>21.18817</v>
      </c>
      <c r="AJ13" s="77" t="str">
        <f>IF(RWE!$A$7="Y",IF(RWE!$R$4/RWE!$R$6*SUM('2006Year'!AJ13:AJ13)&lt;'2006AllExports'!$A$1," ",RWE!$R$4/RWE!$R$6*SUM('2006Year'!AJ13:AJ13)),1/RWE!$R$6*SUM('2006Year'!AJ13:AJ13))</f>
        <v xml:space="preserve"> </v>
      </c>
      <c r="AK13" s="77" t="str">
        <f>IF(RWE!$A$7="Y",IF(RWE!$S$4/RWE!$S$6*SUM('2006Year'!AK13:AK13)&lt;'2006AllExports'!$A$1," ",RWE!$S$4/RWE!$S$6*SUM('2006Year'!AK13:AK13)),1/RWE!$S$6*SUM('2006Year'!AK13:AK13))</f>
        <v xml:space="preserve"> </v>
      </c>
      <c r="AL13" s="77" t="str">
        <f>IF(RWE!$A$7="Y",IF(RWE!$T$4/RWE!$T$6*SUM('2006Year'!AL13:AL13)&lt;'2006AllExports'!$A$1," ",RWE!$T$4/RWE!$T$6*SUM('2006Year'!AL13:AL13)),1/RWE!$T$6*SUM('2006Year'!AL13:AL13))</f>
        <v xml:space="preserve"> </v>
      </c>
      <c r="AM13" s="79">
        <f>SUM('2006Year'!AM13:AM13)</f>
        <v>0</v>
      </c>
      <c r="AN13" s="79">
        <f>SUM('2006Year'!AN13:AN13)</f>
        <v>0</v>
      </c>
      <c r="AO13" s="79">
        <f>SUM('2006Year'!AO13:AO13)</f>
        <v>0</v>
      </c>
    </row>
    <row r="14" spans="1:41" ht="13">
      <c r="A14" t="s">
        <v>34</v>
      </c>
      <c r="B14" s="76" t="str">
        <f>IF(RWE!$A$7="Y",IF(RWE!$B$4/RWE!$B$6*SUM('2006Year'!B14:B14)&lt;'2006AllExports'!$A$1," ",RWE!$B$4/RWE!$B$6*SUM('2006Year'!B14:B14)),1/RWE!$B$6*SUM('2006Year'!B14:B14))</f>
        <v xml:space="preserve"> </v>
      </c>
      <c r="C14" s="76">
        <f>IF(RWE!$A$7="Y",IF(RWE!$C$4/RWE!$C$6*SUM('2006Year'!C14:C14)&lt;'2006AllExports'!$A$1," ",RWE!$C$4/RWE!$C$6*SUM('2006Year'!C14:C14)),1/RWE!$C$6*SUM('2006Year'!C14:C14))</f>
        <v>7.2893693600000007E-3</v>
      </c>
      <c r="D14" s="76">
        <f>IF(RWE!$A$7="Y",IF(RWE!$D$4/RWE!$D$6*SUM('2006Year'!D14:D14)&lt;'2006AllExports'!$A$1," ",RWE!$D$4/RWE!$D$6*SUM('2006Year'!D14:D14)),1/RWE!$D$6*SUM('2006Year'!D14:D14))</f>
        <v>2.8828742179999998E-2</v>
      </c>
      <c r="E14" s="76" t="str">
        <f>IF(RWE!$A$7="Y",IF(RWE!$E$4/RWE!$E$6*SUM('2006Year'!E14:E14)&lt;'2006AllExports'!$A$1," ",RWE!$E$4/RWE!$E$6*SUM('2006Year'!E14:E14)),1/RWE!$E$6*SUM('2006Year'!E14:E14))</f>
        <v xml:space="preserve"> </v>
      </c>
      <c r="F14" s="77" t="str">
        <f>IF(RWE!$A$7="Y",IF(RWE!$F$4/RWE!$F$6*SUM('2006Year'!F14:F14)&lt;'2006AllExports'!$A$1," ",RWE!$F$4/RWE!$F$6*SUM('2006Year'!F14:F14)),1/RWE!$F$6*SUM('2006Year'!F14:F14))</f>
        <v xml:space="preserve"> </v>
      </c>
      <c r="G14" s="77" t="str">
        <f>IF(RWE!$A$7="Y",IF(RWE!$G$4/RWE!$G$6*SUM('2006Year'!G14:G14)&lt;'2006AllExports'!$A$1," ",RWE!$G$4/RWE!$G$6*SUM('2006Year'!G14:G14)),1/RWE!$G$6*SUM('2006Year'!G14:G14))</f>
        <v xml:space="preserve"> </v>
      </c>
      <c r="H14" s="77" t="str">
        <f>IF(RWE!$A$7="Y",IF(RWE!$H$4/RWE!$H$6*SUM('2006Year'!H14:H14)&lt;'2006AllExports'!$A$1," ",RWE!$H$4/RWE!$H$6*SUM('2006Year'!H14:H14)),1/RWE!$H$6*SUM('2006Year'!H14:H14))</f>
        <v xml:space="preserve"> </v>
      </c>
      <c r="I14" s="77" t="str">
        <f>IF(RWE!$A$7="Y",IF(RWE!$I$4/RWE!$I$6*SUM('2006Year'!I14:I14)&lt;'2006AllExports'!$A$1," ",RWE!$I$4/RWE!$I$6*SUM('2006Year'!I14:I14)),1/RWE!$I$6*SUM('2006Year'!I14:I14))</f>
        <v xml:space="preserve"> </v>
      </c>
      <c r="J14" s="77" t="str">
        <f>IF(RWE!$A$7="Y",IF(RWE!$J$4/RWE!$J$6*SUM('2006Year'!J14:J14)&lt;'2006AllExports'!$A$1," ",RWE!$J$4/RWE!$J$6*SUM('2006Year'!J14:J14)),1/RWE!$J$6*SUM('2006Year'!J14:J14))</f>
        <v xml:space="preserve"> </v>
      </c>
      <c r="K14" s="77" t="str">
        <f>IF(RWE!$A$7="Y",IF(RWE!$K$4/RWE!$K$6*SUM('2006Year'!K14:K14)&lt;'2006AllExports'!$A$1," ",RWE!$K$4/RWE!$K$6*SUM('2006Year'!K14:K14)),1/RWE!$K$6*SUM('2006Year'!K14:K14))</f>
        <v xml:space="preserve"> </v>
      </c>
      <c r="L14" s="77" t="str">
        <f>IF(RWE!$A$7="Y",IF(RWE!$K$4/RWE!$K$6*SUM('2006Year'!L14:L14)&lt;'2006AllExports'!$A$1," ",RWE!$K$4/RWE!$K$6*SUM('2006Year'!L14:L14)),1/RWE!$K$6*SUM('2006Year'!L14:L14))</f>
        <v xml:space="preserve"> </v>
      </c>
      <c r="N14" s="77" t="str">
        <f>IF(RWE!$A$7="Y",IF(RWE!$N$4/RWE!$N$6*SUM('2006Year'!N14:N14)&lt;'2006AllExports'!$A$1," ",RWE!$N$4/RWE!$N$6*SUM('2006Year'!N14:N14)),1/RWE!$N$6*SUM('2006Year'!N14:N14))</f>
        <v xml:space="preserve"> </v>
      </c>
      <c r="O14" s="77" t="str">
        <f>IF(RWE!$A$7="Y",IF(RWE!$O$4/RWE!$O$6*SUM('2006Year'!O14:O14)&lt;'2006AllExports'!$A$1," ",RWE!$O$4/RWE!$O$6*SUM('2006Year'!O14:O14)),1/RWE!$O$6*SUM('2006Year'!O14:O14))</f>
        <v xml:space="preserve"> </v>
      </c>
      <c r="P14" s="77" t="str">
        <f>IF(RWE!$A$7="Y",IF(RWE!$P$4/RWE!$P$6*SUM('2006Year'!P14:P14)&lt;'2006AllExports'!$A$1," ",RWE!$P$4/RWE!$P$6*SUM('2006Year'!P14:P14)),1/RWE!$P$6*SUM('2006Year'!P14:P14))</f>
        <v xml:space="preserve"> </v>
      </c>
      <c r="Q14" s="78">
        <f>IF(RWE!$A$7="Y",IF(SUM(B14:P14)&lt;$A$1," ",SUM(B14:P14)),"-")</f>
        <v>3.6118111539999997E-2</v>
      </c>
      <c r="S14" s="79" t="str">
        <f>IF(SUM(B14:B14)=0," ",'2006Year'!S14)</f>
        <v xml:space="preserve"> </v>
      </c>
      <c r="T14" s="79">
        <f>IF(SUM(C14:C14)=0," ",'2006Year'!T14)</f>
        <v>1.9148999999999998</v>
      </c>
      <c r="U14" s="79">
        <f>IF(SUM(D14:D14)=0," ",'2006Year'!U14)</f>
        <v>8.2738289999999992</v>
      </c>
      <c r="V14" s="79" t="str">
        <f>IF(SUM(E14:E14)=0," ",'2006Year'!V14)</f>
        <v xml:space="preserve"> </v>
      </c>
      <c r="W14" s="79" t="str">
        <f>IF(SUM(F14:F14)=0," ",'2006Year'!W14)</f>
        <v xml:space="preserve"> </v>
      </c>
      <c r="X14" s="79" t="str">
        <f>IF(SUM(G14:G14)=0," ",'2006Year'!X14)</f>
        <v xml:space="preserve"> </v>
      </c>
      <c r="Y14" s="79" t="str">
        <f>IF(SUM(H14:H14)=0," ",'2006Year'!Y14)</f>
        <v xml:space="preserve"> </v>
      </c>
      <c r="Z14" s="79" t="str">
        <f>IF(SUM(I14:I14)=0," ",'2006Year'!Z14)</f>
        <v xml:space="preserve"> </v>
      </c>
      <c r="AA14" s="79" t="str">
        <f>IF(SUM(J14:J14)=0," ",'2006Year'!AA14)</f>
        <v xml:space="preserve"> </v>
      </c>
      <c r="AB14" s="79" t="str">
        <f>IF(SUM(K14:K14)=0," ",'2006Year'!AB14)</f>
        <v xml:space="preserve"> </v>
      </c>
      <c r="AC14" s="79" t="str">
        <f>IF(SUM(L14:L14)=0," ",'2006Year'!AC14)</f>
        <v xml:space="preserve"> </v>
      </c>
      <c r="AE14" s="79" t="str">
        <f>IF(SUM(N14:N14)=0," ",'2006Year'!AE14)</f>
        <v xml:space="preserve"> </v>
      </c>
      <c r="AF14" s="79" t="str">
        <f>IF(SUM(O14:O14)=0," ",'2006Year'!AF14)</f>
        <v xml:space="preserve"> </v>
      </c>
      <c r="AG14" s="79" t="str">
        <f>IF(SUM(P14:P14)=0," ",'2006Year'!AG14)</f>
        <v xml:space="preserve"> </v>
      </c>
      <c r="AH14" s="80">
        <f>IF(SUM(Q14:Q14)=0," ",'2006Year'!AH14)</f>
        <v>13.637194000000001</v>
      </c>
      <c r="AJ14" s="77" t="str">
        <f>IF(RWE!$A$7="Y",IF(RWE!$R$4/RWE!$R$6*SUM('2006Year'!AJ14:AJ14)&lt;'2006AllExports'!$A$1," ",RWE!$R$4/RWE!$R$6*SUM('2006Year'!AJ14:AJ14)),1/RWE!$R$6*SUM('2006Year'!AJ14:AJ14))</f>
        <v xml:space="preserve"> </v>
      </c>
      <c r="AK14" s="77" t="str">
        <f>IF(RWE!$A$7="Y",IF(RWE!$S$4/RWE!$S$6*SUM('2006Year'!AK14:AK14)&lt;'2006AllExports'!$A$1," ",RWE!$S$4/RWE!$S$6*SUM('2006Year'!AK14:AK14)),1/RWE!$S$6*SUM('2006Year'!AK14:AK14))</f>
        <v xml:space="preserve"> </v>
      </c>
      <c r="AL14" s="77" t="str">
        <f>IF(RWE!$A$7="Y",IF(RWE!$T$4/RWE!$T$6*SUM('2006Year'!AL14:AL14)&lt;'2006AllExports'!$A$1," ",RWE!$T$4/RWE!$T$6*SUM('2006Year'!AL14:AL14)),1/RWE!$T$6*SUM('2006Year'!AL14:AL14))</f>
        <v xml:space="preserve"> </v>
      </c>
      <c r="AM14" s="79">
        <f>SUM('2006Year'!AM14:AM14)</f>
        <v>0</v>
      </c>
      <c r="AN14" s="79">
        <f>SUM('2006Year'!AN14:AN14)</f>
        <v>0</v>
      </c>
      <c r="AO14" s="79">
        <f>SUM('2006Year'!AO14:AO14)</f>
        <v>0</v>
      </c>
    </row>
    <row r="15" spans="1:41" ht="13">
      <c r="A15" t="s">
        <v>35</v>
      </c>
      <c r="B15" s="76" t="str">
        <f>IF(RWE!$A$7="Y",IF(RWE!$B$4/RWE!$B$6*SUM('2006Year'!B15:B15)&lt;'2006AllExports'!$A$1," ",RWE!$B$4/RWE!$B$6*SUM('2006Year'!B15:B15)),1/RWE!$B$6*SUM('2006Year'!B15:B15))</f>
        <v xml:space="preserve"> </v>
      </c>
      <c r="C15" s="76">
        <f>IF(RWE!$A$7="Y",IF(RWE!$C$4/RWE!$C$6*SUM('2006Year'!C15:C15)&lt;'2006AllExports'!$A$1," ",RWE!$C$4/RWE!$C$6*SUM('2006Year'!C15:C15)),1/RWE!$C$6*SUM('2006Year'!C15:C15))</f>
        <v>1.6907771244000003E-2</v>
      </c>
      <c r="D15" s="76" t="str">
        <f>IF(RWE!$A$7="Y",IF(RWE!$D$4/RWE!$D$6*SUM('2006Year'!D15:D15)&lt;'2006AllExports'!$A$1," ",RWE!$D$4/RWE!$D$6*SUM('2006Year'!D15:D15)),1/RWE!$D$6*SUM('2006Year'!D15:D15))</f>
        <v xml:space="preserve"> </v>
      </c>
      <c r="E15" s="76" t="str">
        <f>IF(RWE!$A$7="Y",IF(RWE!$E$4/RWE!$E$6*SUM('2006Year'!E15:E15)&lt;'2006AllExports'!$A$1," ",RWE!$E$4/RWE!$E$6*SUM('2006Year'!E15:E15)),1/RWE!$E$6*SUM('2006Year'!E15:E15))</f>
        <v xml:space="preserve"> </v>
      </c>
      <c r="F15" s="77" t="str">
        <f>IF(RWE!$A$7="Y",IF(RWE!$F$4/RWE!$F$6*SUM('2006Year'!F15:F15)&lt;'2006AllExports'!$A$1," ",RWE!$F$4/RWE!$F$6*SUM('2006Year'!F15:F15)),1/RWE!$F$6*SUM('2006Year'!F15:F15))</f>
        <v xml:space="preserve"> </v>
      </c>
      <c r="G15" s="77" t="str">
        <f>IF(RWE!$A$7="Y",IF(RWE!$G$4/RWE!$G$6*SUM('2006Year'!G15:G15)&lt;'2006AllExports'!$A$1," ",RWE!$G$4/RWE!$G$6*SUM('2006Year'!G15:G15)),1/RWE!$G$6*SUM('2006Year'!G15:G15))</f>
        <v xml:space="preserve"> </v>
      </c>
      <c r="H15" s="77" t="str">
        <f>IF(RWE!$A$7="Y",IF(RWE!$H$4/RWE!$H$6*SUM('2006Year'!H15:H15)&lt;'2006AllExports'!$A$1," ",RWE!$H$4/RWE!$H$6*SUM('2006Year'!H15:H15)),1/RWE!$H$6*SUM('2006Year'!H15:H15))</f>
        <v xml:space="preserve"> </v>
      </c>
      <c r="I15" s="77" t="str">
        <f>IF(RWE!$A$7="Y",IF(RWE!$I$4/RWE!$I$6*SUM('2006Year'!I15:I15)&lt;'2006AllExports'!$A$1," ",RWE!$I$4/RWE!$I$6*SUM('2006Year'!I15:I15)),1/RWE!$I$6*SUM('2006Year'!I15:I15))</f>
        <v xml:space="preserve"> </v>
      </c>
      <c r="J15" s="77" t="str">
        <f>IF(RWE!$A$7="Y",IF(RWE!$J$4/RWE!$J$6*SUM('2006Year'!J15:J15)&lt;'2006AllExports'!$A$1," ",RWE!$J$4/RWE!$J$6*SUM('2006Year'!J15:J15)),1/RWE!$J$6*SUM('2006Year'!J15:J15))</f>
        <v xml:space="preserve"> </v>
      </c>
      <c r="K15" s="77" t="str">
        <f>IF(RWE!$A$7="Y",IF(RWE!$K$4/RWE!$K$6*SUM('2006Year'!K15:K15)&lt;'2006AllExports'!$A$1," ",RWE!$K$4/RWE!$K$6*SUM('2006Year'!K15:K15)),1/RWE!$K$6*SUM('2006Year'!K15:K15))</f>
        <v xml:space="preserve"> </v>
      </c>
      <c r="L15" s="77" t="str">
        <f>IF(RWE!$A$7="Y",IF(RWE!$K$4/RWE!$K$6*SUM('2006Year'!L15:L15)&lt;'2006AllExports'!$A$1," ",RWE!$K$4/RWE!$K$6*SUM('2006Year'!L15:L15)),1/RWE!$K$6*SUM('2006Year'!L15:L15))</f>
        <v xml:space="preserve"> </v>
      </c>
      <c r="N15" s="77" t="str">
        <f>IF(RWE!$A$7="Y",IF(RWE!$N$4/RWE!$N$6*SUM('2006Year'!N15:N15)&lt;'2006AllExports'!$A$1," ",RWE!$N$4/RWE!$N$6*SUM('2006Year'!N15:N15)),1/RWE!$N$6*SUM('2006Year'!N15:N15))</f>
        <v xml:space="preserve"> </v>
      </c>
      <c r="O15" s="77" t="str">
        <f>IF(RWE!$A$7="Y",IF(RWE!$O$4/RWE!$O$6*SUM('2006Year'!O15:O15)&lt;'2006AllExports'!$A$1," ",RWE!$O$4/RWE!$O$6*SUM('2006Year'!O15:O15)),1/RWE!$O$6*SUM('2006Year'!O15:O15))</f>
        <v xml:space="preserve"> </v>
      </c>
      <c r="P15" s="77" t="str">
        <f>IF(RWE!$A$7="Y",IF(RWE!$P$4/RWE!$P$6*SUM('2006Year'!P15:P15)&lt;'2006AllExports'!$A$1," ",RWE!$P$4/RWE!$P$6*SUM('2006Year'!P15:P15)),1/RWE!$P$6*SUM('2006Year'!P15:P15))</f>
        <v xml:space="preserve"> </v>
      </c>
      <c r="Q15" s="78">
        <f>IF(RWE!$A$7="Y",IF(SUM(B15:P15)&lt;$A$1," ",SUM(B15:P15)),"-")</f>
        <v>1.6907771244000003E-2</v>
      </c>
      <c r="S15" s="79" t="str">
        <f>IF(SUM(B15:B15)=0," ",'2006Year'!S15)</f>
        <v xml:space="preserve"> </v>
      </c>
      <c r="T15" s="79">
        <f>IF(SUM(C15:C15)=0," ",'2006Year'!T15)</f>
        <v>6.3176740000000002</v>
      </c>
      <c r="U15" s="79" t="str">
        <f>IF(SUM(D15:D15)=0," ",'2006Year'!U15)</f>
        <v xml:space="preserve"> </v>
      </c>
      <c r="V15" s="79" t="str">
        <f>IF(SUM(E15:E15)=0," ",'2006Year'!V15)</f>
        <v xml:space="preserve"> </v>
      </c>
      <c r="W15" s="79" t="str">
        <f>IF(SUM(F15:F15)=0," ",'2006Year'!W15)</f>
        <v xml:space="preserve"> </v>
      </c>
      <c r="X15" s="79" t="str">
        <f>IF(SUM(G15:G15)=0," ",'2006Year'!X15)</f>
        <v xml:space="preserve"> </v>
      </c>
      <c r="Y15" s="79" t="str">
        <f>IF(SUM(H15:H15)=0," ",'2006Year'!Y15)</f>
        <v xml:space="preserve"> </v>
      </c>
      <c r="Z15" s="79" t="str">
        <f>IF(SUM(I15:I15)=0," ",'2006Year'!Z15)</f>
        <v xml:space="preserve"> </v>
      </c>
      <c r="AA15" s="79" t="str">
        <f>IF(SUM(J15:J15)=0," ",'2006Year'!AA15)</f>
        <v xml:space="preserve"> </v>
      </c>
      <c r="AB15" s="79" t="str">
        <f>IF(SUM(K15:K15)=0," ",'2006Year'!AB15)</f>
        <v xml:space="preserve"> </v>
      </c>
      <c r="AC15" s="79" t="str">
        <f>IF(SUM(L15:L15)=0," ",'2006Year'!AC15)</f>
        <v xml:space="preserve"> </v>
      </c>
      <c r="AE15" s="79" t="str">
        <f>IF(SUM(N15:N15)=0," ",'2006Year'!AE15)</f>
        <v xml:space="preserve"> </v>
      </c>
      <c r="AF15" s="79" t="str">
        <f>IF(SUM(O15:O15)=0," ",'2006Year'!AF15)</f>
        <v xml:space="preserve"> </v>
      </c>
      <c r="AG15" s="79" t="str">
        <f>IF(SUM(P15:P15)=0," ",'2006Year'!AG15)</f>
        <v xml:space="preserve"> </v>
      </c>
      <c r="AH15" s="80">
        <f>IF(SUM(Q15:Q15)=0," ",'2006Year'!AH15)</f>
        <v>8.3494979999999988</v>
      </c>
      <c r="AJ15" s="77" t="str">
        <f>IF(RWE!$A$7="Y",IF(RWE!$R$4/RWE!$R$6*SUM('2006Year'!AJ15:AJ15)&lt;'2006AllExports'!$A$1," ",RWE!$R$4/RWE!$R$6*SUM('2006Year'!AJ15:AJ15)),1/RWE!$R$6*SUM('2006Year'!AJ15:AJ15))</f>
        <v xml:space="preserve"> </v>
      </c>
      <c r="AK15" s="77" t="str">
        <f>IF(RWE!$A$7="Y",IF(RWE!$S$4/RWE!$S$6*SUM('2006Year'!AK15:AK15)&lt;'2006AllExports'!$A$1," ",RWE!$S$4/RWE!$S$6*SUM('2006Year'!AK15:AK15)),1/RWE!$S$6*SUM('2006Year'!AK15:AK15))</f>
        <v xml:space="preserve"> </v>
      </c>
      <c r="AL15" s="77" t="str">
        <f>IF(RWE!$A$7="Y",IF(RWE!$T$4/RWE!$T$6*SUM('2006Year'!AL15:AL15)&lt;'2006AllExports'!$A$1," ",RWE!$T$4/RWE!$T$6*SUM('2006Year'!AL15:AL15)),1/RWE!$T$6*SUM('2006Year'!AL15:AL15))</f>
        <v xml:space="preserve"> </v>
      </c>
      <c r="AM15" s="79">
        <f>SUM('2006Year'!AM15:AM15)</f>
        <v>0</v>
      </c>
      <c r="AN15" s="79">
        <f>SUM('2006Year'!AN15:AN15)</f>
        <v>0</v>
      </c>
      <c r="AO15" s="79">
        <f>SUM('2006Year'!AO15:AO15)</f>
        <v>0</v>
      </c>
    </row>
    <row r="16" spans="1:41" ht="13">
      <c r="A16" t="s">
        <v>36</v>
      </c>
      <c r="B16" s="76" t="str">
        <f>IF(RWE!$A$7="Y",IF(RWE!$B$4/RWE!$B$6*SUM('2006Year'!B16:B16)&lt;'2006AllExports'!$A$1," ",RWE!$B$4/RWE!$B$6*SUM('2006Year'!B16:B16)),1/RWE!$B$6*SUM('2006Year'!B16:B16))</f>
        <v xml:space="preserve"> </v>
      </c>
      <c r="C16" s="76" t="str">
        <f>IF(RWE!$A$7="Y",IF(RWE!$C$4/RWE!$C$6*SUM('2006Year'!C16:C16)&lt;'2006AllExports'!$A$1," ",RWE!$C$4/RWE!$C$6*SUM('2006Year'!C16:C16)),1/RWE!$C$6*SUM('2006Year'!C16:C16))</f>
        <v xml:space="preserve"> </v>
      </c>
      <c r="D16" s="76" t="str">
        <f>IF(RWE!$A$7="Y",IF(RWE!$D$4/RWE!$D$6*SUM('2006Year'!D16:D16)&lt;'2006AllExports'!$A$1," ",RWE!$D$4/RWE!$D$6*SUM('2006Year'!D16:D16)),1/RWE!$D$6*SUM('2006Year'!D16:D16))</f>
        <v xml:space="preserve"> </v>
      </c>
      <c r="E16" s="76" t="str">
        <f>IF(RWE!$A$7="Y",IF(RWE!$E$4/RWE!$E$6*SUM('2006Year'!E16:E16)&lt;'2006AllExports'!$A$1," ",RWE!$E$4/RWE!$E$6*SUM('2006Year'!E16:E16)),1/RWE!$E$6*SUM('2006Year'!E16:E16))</f>
        <v xml:space="preserve"> </v>
      </c>
      <c r="F16" s="77" t="str">
        <f>IF(RWE!$A$7="Y",IF(RWE!$F$4/RWE!$F$6*SUM('2006Year'!F16:F16)&lt;'2006AllExports'!$A$1," ",RWE!$F$4/RWE!$F$6*SUM('2006Year'!F16:F16)),1/RWE!$F$6*SUM('2006Year'!F16:F16))</f>
        <v xml:space="preserve"> </v>
      </c>
      <c r="G16" s="77" t="str">
        <f>IF(RWE!$A$7="Y",IF(RWE!$G$4/RWE!$G$6*SUM('2006Year'!G16:G16)&lt;'2006AllExports'!$A$1," ",RWE!$G$4/RWE!$G$6*SUM('2006Year'!G16:G16)),1/RWE!$G$6*SUM('2006Year'!G16:G16))</f>
        <v xml:space="preserve"> </v>
      </c>
      <c r="H16" s="77" t="str">
        <f>IF(RWE!$A$7="Y",IF(RWE!$H$4/RWE!$H$6*SUM('2006Year'!H16:H16)&lt;'2006AllExports'!$A$1," ",RWE!$H$4/RWE!$H$6*SUM('2006Year'!H16:H16)),1/RWE!$H$6*SUM('2006Year'!H16:H16))</f>
        <v xml:space="preserve"> </v>
      </c>
      <c r="I16" s="77" t="str">
        <f>IF(RWE!$A$7="Y",IF(RWE!$I$4/RWE!$I$6*SUM('2006Year'!I16:I16)&lt;'2006AllExports'!$A$1," ",RWE!$I$4/RWE!$I$6*SUM('2006Year'!I16:I16)),1/RWE!$I$6*SUM('2006Year'!I16:I16))</f>
        <v xml:space="preserve"> </v>
      </c>
      <c r="J16" s="77" t="str">
        <f>IF(RWE!$A$7="Y",IF(RWE!$J$4/RWE!$J$6*SUM('2006Year'!J16:J16)&lt;'2006AllExports'!$A$1," ",RWE!$J$4/RWE!$J$6*SUM('2006Year'!J16:J16)),1/RWE!$J$6*SUM('2006Year'!J16:J16))</f>
        <v xml:space="preserve"> </v>
      </c>
      <c r="K16" s="77" t="str">
        <f>IF(RWE!$A$7="Y",IF(RWE!$K$4/RWE!$K$6*SUM('2006Year'!K16:K16)&lt;'2006AllExports'!$A$1," ",RWE!$K$4/RWE!$K$6*SUM('2006Year'!K16:K16)),1/RWE!$K$6*SUM('2006Year'!K16:K16))</f>
        <v xml:space="preserve"> </v>
      </c>
      <c r="L16" s="77" t="str">
        <f>IF(RWE!$A$7="Y",IF(RWE!$K$4/RWE!$K$6*SUM('2006Year'!L16:L16)&lt;'2006AllExports'!$A$1," ",RWE!$K$4/RWE!$K$6*SUM('2006Year'!L16:L16)),1/RWE!$K$6*SUM('2006Year'!L16:L16))</f>
        <v xml:space="preserve"> </v>
      </c>
      <c r="N16" s="77" t="str">
        <f>IF(RWE!$A$7="Y",IF(RWE!$N$4/RWE!$N$6*SUM('2006Year'!N16:N16)&lt;'2006AllExports'!$A$1," ",RWE!$N$4/RWE!$N$6*SUM('2006Year'!N16:N16)),1/RWE!$N$6*SUM('2006Year'!N16:N16))</f>
        <v xml:space="preserve"> </v>
      </c>
      <c r="O16" s="77" t="str">
        <f>IF(RWE!$A$7="Y",IF(RWE!$O$4/RWE!$O$6*SUM('2006Year'!O16:O16)&lt;'2006AllExports'!$A$1," ",RWE!$O$4/RWE!$O$6*SUM('2006Year'!O16:O16)),1/RWE!$O$6*SUM('2006Year'!O16:O16))</f>
        <v xml:space="preserve"> </v>
      </c>
      <c r="P16" s="77" t="str">
        <f>IF(RWE!$A$7="Y",IF(RWE!$P$4/RWE!$P$6*SUM('2006Year'!P16:P16)&lt;'2006AllExports'!$A$1," ",RWE!$P$4/RWE!$P$6*SUM('2006Year'!P16:P16)),1/RWE!$P$6*SUM('2006Year'!P16:P16))</f>
        <v xml:space="preserve"> </v>
      </c>
      <c r="Q16" s="78" t="str">
        <f>IF(RWE!$A$7="Y",IF(SUM(B16:P16)&lt;$A$1," ",SUM(B16:P16)),"-")</f>
        <v xml:space="preserve"> </v>
      </c>
      <c r="S16" s="79" t="str">
        <f>IF(SUM(B16:B16)=0," ",'2006Year'!S16)</f>
        <v xml:space="preserve"> </v>
      </c>
      <c r="T16" s="79" t="str">
        <f>IF(SUM(C16:C16)=0," ",'2006Year'!T16)</f>
        <v xml:space="preserve"> </v>
      </c>
      <c r="U16" s="79" t="str">
        <f>IF(SUM(D16:D16)=0," ",'2006Year'!U16)</f>
        <v xml:space="preserve"> </v>
      </c>
      <c r="V16" s="79" t="str">
        <f>IF(SUM(E16:E16)=0," ",'2006Year'!V16)</f>
        <v xml:space="preserve"> </v>
      </c>
      <c r="W16" s="79" t="str">
        <f>IF(SUM(F16:F16)=0," ",'2006Year'!W16)</f>
        <v xml:space="preserve"> </v>
      </c>
      <c r="X16" s="79" t="str">
        <f>IF(SUM(G16:G16)=0," ",'2006Year'!X16)</f>
        <v xml:space="preserve"> </v>
      </c>
      <c r="Y16" s="79" t="str">
        <f>IF(SUM(H16:H16)=0," ",'2006Year'!Y16)</f>
        <v xml:space="preserve"> </v>
      </c>
      <c r="Z16" s="79" t="str">
        <f>IF(SUM(I16:I16)=0," ",'2006Year'!Z16)</f>
        <v xml:space="preserve"> </v>
      </c>
      <c r="AA16" s="79" t="str">
        <f>IF(SUM(J16:J16)=0," ",'2006Year'!AA16)</f>
        <v xml:space="preserve"> </v>
      </c>
      <c r="AB16" s="79" t="str">
        <f>IF(SUM(K16:K16)=0," ",'2006Year'!AB16)</f>
        <v xml:space="preserve"> </v>
      </c>
      <c r="AC16" s="79" t="str">
        <f>IF(SUM(L16:L16)=0," ",'2006Year'!AC16)</f>
        <v xml:space="preserve"> </v>
      </c>
      <c r="AE16" s="79" t="str">
        <f>IF(SUM(N16:N16)=0," ",'2006Year'!AE16)</f>
        <v xml:space="preserve"> </v>
      </c>
      <c r="AF16" s="79" t="str">
        <f>IF(SUM(O16:O16)=0," ",'2006Year'!AF16)</f>
        <v xml:space="preserve"> </v>
      </c>
      <c r="AG16" s="79" t="str">
        <f>IF(SUM(P16:P16)=0," ",'2006Year'!AG16)</f>
        <v xml:space="preserve"> </v>
      </c>
      <c r="AH16" s="80" t="str">
        <f>IF(SUM(Q16:Q16)=0," ",'2006Year'!AH16)</f>
        <v xml:space="preserve"> </v>
      </c>
      <c r="AJ16" s="77" t="str">
        <f>IF(RWE!$A$7="Y",IF(RWE!$R$4/RWE!$R$6*SUM('2006Year'!AJ16:AJ16)&lt;'2006AllExports'!$A$1," ",RWE!$R$4/RWE!$R$6*SUM('2006Year'!AJ16:AJ16)),1/RWE!$R$6*SUM('2006Year'!AJ16:AJ16))</f>
        <v xml:space="preserve"> </v>
      </c>
      <c r="AK16" s="77" t="str">
        <f>IF(RWE!$A$7="Y",IF(RWE!$S$4/RWE!$S$6*SUM('2006Year'!AK16:AK16)&lt;'2006AllExports'!$A$1," ",RWE!$S$4/RWE!$S$6*SUM('2006Year'!AK16:AK16)),1/RWE!$S$6*SUM('2006Year'!AK16:AK16))</f>
        <v xml:space="preserve"> </v>
      </c>
      <c r="AL16" s="77" t="str">
        <f>IF(RWE!$A$7="Y",IF(RWE!$T$4/RWE!$T$6*SUM('2006Year'!AL16:AL16)&lt;'2006AllExports'!$A$1," ",RWE!$T$4/RWE!$T$6*SUM('2006Year'!AL16:AL16)),1/RWE!$T$6*SUM('2006Year'!AL16:AL16))</f>
        <v xml:space="preserve"> </v>
      </c>
      <c r="AM16" s="79">
        <f>SUM('2006Year'!AM16:AM16)</f>
        <v>0</v>
      </c>
      <c r="AN16" s="79">
        <f>SUM('2006Year'!AN16:AN16)</f>
        <v>0</v>
      </c>
      <c r="AO16" s="79">
        <f>SUM('2006Year'!AO16:AO16)</f>
        <v>0</v>
      </c>
    </row>
    <row r="17" spans="1:41" ht="13">
      <c r="A17" t="s">
        <v>37</v>
      </c>
      <c r="B17" s="76" t="str">
        <f>IF(RWE!$A$7="Y",IF(RWE!$B$4/RWE!$B$6*SUM('2006Year'!B17:B17)&lt;'2006AllExports'!$A$1," ",RWE!$B$4/RWE!$B$6*SUM('2006Year'!B17:B17)),1/RWE!$B$6*SUM('2006Year'!B17:B17))</f>
        <v xml:space="preserve"> </v>
      </c>
      <c r="C17" s="76">
        <f>IF(RWE!$A$7="Y",IF(RWE!$C$4/RWE!$C$6*SUM('2006Year'!C17:C17)&lt;'2006AllExports'!$A$1," ",RWE!$C$4/RWE!$C$6*SUM('2006Year'!C17:C17)),1/RWE!$C$6*SUM('2006Year'!C17:C17))</f>
        <v>1.4013951588000001E-2</v>
      </c>
      <c r="D17" s="76" t="str">
        <f>IF(RWE!$A$7="Y",IF(RWE!$D$4/RWE!$D$6*SUM('2006Year'!D17:D17)&lt;'2006AllExports'!$A$1," ",RWE!$D$4/RWE!$D$6*SUM('2006Year'!D17:D17)),1/RWE!$D$6*SUM('2006Year'!D17:D17))</f>
        <v xml:space="preserve"> </v>
      </c>
      <c r="E17" s="76" t="str">
        <f>IF(RWE!$A$7="Y",IF(RWE!$E$4/RWE!$E$6*SUM('2006Year'!E17:E17)&lt;'2006AllExports'!$A$1," ",RWE!$E$4/RWE!$E$6*SUM('2006Year'!E17:E17)),1/RWE!$E$6*SUM('2006Year'!E17:E17))</f>
        <v xml:space="preserve"> </v>
      </c>
      <c r="F17" s="77" t="str">
        <f>IF(RWE!$A$7="Y",IF(RWE!$F$4/RWE!$F$6*SUM('2006Year'!F17:F17)&lt;'2006AllExports'!$A$1," ",RWE!$F$4/RWE!$F$6*SUM('2006Year'!F17:F17)),1/RWE!$F$6*SUM('2006Year'!F17:F17))</f>
        <v xml:space="preserve"> </v>
      </c>
      <c r="G17" s="77" t="str">
        <f>IF(RWE!$A$7="Y",IF(RWE!$G$4/RWE!$G$6*SUM('2006Year'!G17:G17)&lt;'2006AllExports'!$A$1," ",RWE!$G$4/RWE!$G$6*SUM('2006Year'!G17:G17)),1/RWE!$G$6*SUM('2006Year'!G17:G17))</f>
        <v xml:space="preserve"> </v>
      </c>
      <c r="H17" s="77" t="str">
        <f>IF(RWE!$A$7="Y",IF(RWE!$H$4/RWE!$H$6*SUM('2006Year'!H17:H17)&lt;'2006AllExports'!$A$1," ",RWE!$H$4/RWE!$H$6*SUM('2006Year'!H17:H17)),1/RWE!$H$6*SUM('2006Year'!H17:H17))</f>
        <v xml:space="preserve"> </v>
      </c>
      <c r="I17" s="77" t="str">
        <f>IF(RWE!$A$7="Y",IF(RWE!$I$4/RWE!$I$6*SUM('2006Year'!I17:I17)&lt;'2006AllExports'!$A$1," ",RWE!$I$4/RWE!$I$6*SUM('2006Year'!I17:I17)),1/RWE!$I$6*SUM('2006Year'!I17:I17))</f>
        <v xml:space="preserve"> </v>
      </c>
      <c r="J17" s="77" t="str">
        <f>IF(RWE!$A$7="Y",IF(RWE!$J$4/RWE!$J$6*SUM('2006Year'!J17:J17)&lt;'2006AllExports'!$A$1," ",RWE!$J$4/RWE!$J$6*SUM('2006Year'!J17:J17)),1/RWE!$J$6*SUM('2006Year'!J17:J17))</f>
        <v xml:space="preserve"> </v>
      </c>
      <c r="K17" s="77" t="str">
        <f>IF(RWE!$A$7="Y",IF(RWE!$K$4/RWE!$K$6*SUM('2006Year'!K17:K17)&lt;'2006AllExports'!$A$1," ",RWE!$K$4/RWE!$K$6*SUM('2006Year'!K17:K17)),1/RWE!$K$6*SUM('2006Year'!K17:K17))</f>
        <v xml:space="preserve"> </v>
      </c>
      <c r="L17" s="77" t="str">
        <f>IF(RWE!$A$7="Y",IF(RWE!$K$4/RWE!$K$6*SUM('2006Year'!L17:L17)&lt;'2006AllExports'!$A$1," ",RWE!$K$4/RWE!$K$6*SUM('2006Year'!L17:L17)),1/RWE!$K$6*SUM('2006Year'!L17:L17))</f>
        <v xml:space="preserve"> </v>
      </c>
      <c r="N17" s="77" t="str">
        <f>IF(RWE!$A$7="Y",IF(RWE!$N$4/RWE!$N$6*SUM('2006Year'!N17:N17)&lt;'2006AllExports'!$A$1," ",RWE!$N$4/RWE!$N$6*SUM('2006Year'!N17:N17)),1/RWE!$N$6*SUM('2006Year'!N17:N17))</f>
        <v xml:space="preserve"> </v>
      </c>
      <c r="O17" s="77" t="str">
        <f>IF(RWE!$A$7="Y",IF(RWE!$O$4/RWE!$O$6*SUM('2006Year'!O17:O17)&lt;'2006AllExports'!$A$1," ",RWE!$O$4/RWE!$O$6*SUM('2006Year'!O17:O17)),1/RWE!$O$6*SUM('2006Year'!O17:O17))</f>
        <v xml:space="preserve"> </v>
      </c>
      <c r="P17" s="77" t="str">
        <f>IF(RWE!$A$7="Y",IF(RWE!$P$4/RWE!$P$6*SUM('2006Year'!P17:P17)&lt;'2006AllExports'!$A$1," ",RWE!$P$4/RWE!$P$6*SUM('2006Year'!P17:P17)),1/RWE!$P$6*SUM('2006Year'!P17:P17))</f>
        <v xml:space="preserve"> </v>
      </c>
      <c r="Q17" s="78">
        <f>IF(RWE!$A$7="Y",IF(SUM(B17:P17)&lt;$A$1," ",SUM(B17:P17)),"-")</f>
        <v>1.4013951588000001E-2</v>
      </c>
      <c r="S17" s="79" t="str">
        <f>IF(SUM(B17:B17)=0," ",'2006Year'!S17)</f>
        <v xml:space="preserve"> </v>
      </c>
      <c r="T17" s="79">
        <f>IF(SUM(C17:C17)=0," ",'2006Year'!T17)</f>
        <v>6.1257969999999995</v>
      </c>
      <c r="U17" s="79" t="str">
        <f>IF(SUM(D17:D17)=0," ",'2006Year'!U17)</f>
        <v xml:space="preserve"> </v>
      </c>
      <c r="V17" s="79" t="str">
        <f>IF(SUM(E17:E17)=0," ",'2006Year'!V17)</f>
        <v xml:space="preserve"> </v>
      </c>
      <c r="W17" s="79" t="str">
        <f>IF(SUM(F17:F17)=0," ",'2006Year'!W17)</f>
        <v xml:space="preserve"> </v>
      </c>
      <c r="X17" s="79" t="str">
        <f>IF(SUM(G17:G17)=0," ",'2006Year'!X17)</f>
        <v xml:space="preserve"> </v>
      </c>
      <c r="Y17" s="79" t="str">
        <f>IF(SUM(H17:H17)=0," ",'2006Year'!Y17)</f>
        <v xml:space="preserve"> </v>
      </c>
      <c r="Z17" s="79" t="str">
        <f>IF(SUM(I17:I17)=0," ",'2006Year'!Z17)</f>
        <v xml:space="preserve"> </v>
      </c>
      <c r="AA17" s="79" t="str">
        <f>IF(SUM(J17:J17)=0," ",'2006Year'!AA17)</f>
        <v xml:space="preserve"> </v>
      </c>
      <c r="AB17" s="79" t="str">
        <f>IF(SUM(K17:K17)=0," ",'2006Year'!AB17)</f>
        <v xml:space="preserve"> </v>
      </c>
      <c r="AC17" s="79" t="str">
        <f>IF(SUM(L17:L17)=0," ",'2006Year'!AC17)</f>
        <v xml:space="preserve"> </v>
      </c>
      <c r="AE17" s="79" t="str">
        <f>IF(SUM(N17:N17)=0," ",'2006Year'!AE17)</f>
        <v xml:space="preserve"> </v>
      </c>
      <c r="AF17" s="79" t="str">
        <f>IF(SUM(O17:O17)=0," ",'2006Year'!AF17)</f>
        <v xml:space="preserve"> </v>
      </c>
      <c r="AG17" s="79" t="str">
        <f>IF(SUM(P17:P17)=0," ",'2006Year'!AG17)</f>
        <v xml:space="preserve"> </v>
      </c>
      <c r="AH17" s="80">
        <f>IF(SUM(Q17:Q17)=0," ",'2006Year'!AH17)</f>
        <v>6.8217539999999994</v>
      </c>
      <c r="AJ17" s="77" t="str">
        <f>IF(RWE!$A$7="Y",IF(RWE!$R$4/RWE!$R$6*SUM('2006Year'!AJ17:AJ17)&lt;'2006AllExports'!$A$1," ",RWE!$R$4/RWE!$R$6*SUM('2006Year'!AJ17:AJ17)),1/RWE!$R$6*SUM('2006Year'!AJ17:AJ17))</f>
        <v xml:space="preserve"> </v>
      </c>
      <c r="AK17" s="77" t="str">
        <f>IF(RWE!$A$7="Y",IF(RWE!$S$4/RWE!$S$6*SUM('2006Year'!AK17:AK17)&lt;'2006AllExports'!$A$1," ",RWE!$S$4/RWE!$S$6*SUM('2006Year'!AK17:AK17)),1/RWE!$S$6*SUM('2006Year'!AK17:AK17))</f>
        <v xml:space="preserve"> </v>
      </c>
      <c r="AL17" s="77" t="str">
        <f>IF(RWE!$A$7="Y",IF(RWE!$T$4/RWE!$T$6*SUM('2006Year'!AL17:AL17)&lt;'2006AllExports'!$A$1," ",RWE!$T$4/RWE!$T$6*SUM('2006Year'!AL17:AL17)),1/RWE!$T$6*SUM('2006Year'!AL17:AL17))</f>
        <v xml:space="preserve"> </v>
      </c>
      <c r="AM17" s="79">
        <f>SUM('2006Year'!AM17:AM17)</f>
        <v>0</v>
      </c>
      <c r="AN17" s="79">
        <f>SUM('2006Year'!AN17:AN17)</f>
        <v>0</v>
      </c>
      <c r="AO17" s="79">
        <f>SUM('2006Year'!AO17:AO17)</f>
        <v>0</v>
      </c>
    </row>
    <row r="18" spans="1:41" ht="13">
      <c r="A18" t="s">
        <v>38</v>
      </c>
      <c r="B18" s="76" t="str">
        <f>IF(RWE!$A$7="Y",IF(RWE!$B$4/RWE!$B$6*SUM('2006Year'!B18:B18)&lt;'2006AllExports'!$A$1," ",RWE!$B$4/RWE!$B$6*SUM('2006Year'!B18:B18)),1/RWE!$B$6*SUM('2006Year'!B18:B18))</f>
        <v xml:space="preserve"> </v>
      </c>
      <c r="C18" s="76">
        <f>IF(RWE!$A$7="Y",IF(RWE!$C$4/RWE!$C$6*SUM('2006Year'!C18:C18)&lt;'2006AllExports'!$A$1," ",RWE!$C$4/RWE!$C$6*SUM('2006Year'!C18:C18)),1/RWE!$C$6*SUM('2006Year'!C18:C18))</f>
        <v>0.11502239694400002</v>
      </c>
      <c r="D18" s="76">
        <f>IF(RWE!$A$7="Y",IF(RWE!$D$4/RWE!$D$6*SUM('2006Year'!D18:D18)&lt;'2006AllExports'!$A$1," ",RWE!$D$4/RWE!$D$6*SUM('2006Year'!D18:D18)),1/RWE!$D$6*SUM('2006Year'!D18:D18))</f>
        <v>5.9176769959999993E-2</v>
      </c>
      <c r="E18" s="76" t="str">
        <f>IF(RWE!$A$7="Y",IF(RWE!$E$4/RWE!$E$6*SUM('2006Year'!E18:E18)&lt;'2006AllExports'!$A$1," ",RWE!$E$4/RWE!$E$6*SUM('2006Year'!E18:E18)),1/RWE!$E$6*SUM('2006Year'!E18:E18))</f>
        <v xml:space="preserve"> </v>
      </c>
      <c r="F18" s="77">
        <f>IF(RWE!$A$7="Y",IF(RWE!$F$4/RWE!$F$6*SUM('2006Year'!F18:F18)&lt;'2006AllExports'!$A$1," ",RWE!$F$4/RWE!$F$6*SUM('2006Year'!F18:F18)),1/RWE!$F$6*SUM('2006Year'!F18:F18))</f>
        <v>2.4570752499999998E-2</v>
      </c>
      <c r="G18" s="77" t="str">
        <f>IF(RWE!$A$7="Y",IF(RWE!$G$4/RWE!$G$6*SUM('2006Year'!G18:G18)&lt;'2006AllExports'!$A$1," ",RWE!$G$4/RWE!$G$6*SUM('2006Year'!G18:G18)),1/RWE!$G$6*SUM('2006Year'!G18:G18))</f>
        <v xml:space="preserve"> </v>
      </c>
      <c r="H18" s="77" t="str">
        <f>IF(RWE!$A$7="Y",IF(RWE!$H$4/RWE!$H$6*SUM('2006Year'!H18:H18)&lt;'2006AllExports'!$A$1," ",RWE!$H$4/RWE!$H$6*SUM('2006Year'!H18:H18)),1/RWE!$H$6*SUM('2006Year'!H18:H18))</f>
        <v xml:space="preserve"> </v>
      </c>
      <c r="I18" s="77" t="str">
        <f>IF(RWE!$A$7="Y",IF(RWE!$I$4/RWE!$I$6*SUM('2006Year'!I18:I18)&lt;'2006AllExports'!$A$1," ",RWE!$I$4/RWE!$I$6*SUM('2006Year'!I18:I18)),1/RWE!$I$6*SUM('2006Year'!I18:I18))</f>
        <v xml:space="preserve"> </v>
      </c>
      <c r="J18" s="77" t="str">
        <f>IF(RWE!$A$7="Y",IF(RWE!$J$4/RWE!$J$6*SUM('2006Year'!J18:J18)&lt;'2006AllExports'!$A$1," ",RWE!$J$4/RWE!$J$6*SUM('2006Year'!J18:J18)),1/RWE!$J$6*SUM('2006Year'!J18:J18))</f>
        <v xml:space="preserve"> </v>
      </c>
      <c r="K18" s="77" t="str">
        <f>IF(RWE!$A$7="Y",IF(RWE!$K$4/RWE!$K$6*SUM('2006Year'!K18:K18)&lt;'2006AllExports'!$A$1," ",RWE!$K$4/RWE!$K$6*SUM('2006Year'!K18:K18)),1/RWE!$K$6*SUM('2006Year'!K18:K18))</f>
        <v xml:space="preserve"> </v>
      </c>
      <c r="L18" s="77" t="str">
        <f>IF(RWE!$A$7="Y",IF(RWE!$K$4/RWE!$K$6*SUM('2006Year'!L18:L18)&lt;'2006AllExports'!$A$1," ",RWE!$K$4/RWE!$K$6*SUM('2006Year'!L18:L18)),1/RWE!$K$6*SUM('2006Year'!L18:L18))</f>
        <v xml:space="preserve"> </v>
      </c>
      <c r="N18" s="77" t="str">
        <f>IF(RWE!$A$7="Y",IF(RWE!$N$4/RWE!$N$6*SUM('2006Year'!N18:N18)&lt;'2006AllExports'!$A$1," ",RWE!$N$4/RWE!$N$6*SUM('2006Year'!N18:N18)),1/RWE!$N$6*SUM('2006Year'!N18:N18))</f>
        <v xml:space="preserve"> </v>
      </c>
      <c r="O18" s="77" t="str">
        <f>IF(RWE!$A$7="Y",IF(RWE!$O$4/RWE!$O$6*SUM('2006Year'!O18:O18)&lt;'2006AllExports'!$A$1," ",RWE!$O$4/RWE!$O$6*SUM('2006Year'!O18:O18)),1/RWE!$O$6*SUM('2006Year'!O18:O18))</f>
        <v xml:space="preserve"> </v>
      </c>
      <c r="P18" s="77" t="str">
        <f>IF(RWE!$A$7="Y",IF(RWE!$P$4/RWE!$P$6*SUM('2006Year'!P18:P18)&lt;'2006AllExports'!$A$1," ",RWE!$P$4/RWE!$P$6*SUM('2006Year'!P18:P18)),1/RWE!$P$6*SUM('2006Year'!P18:P18))</f>
        <v xml:space="preserve"> </v>
      </c>
      <c r="Q18" s="78">
        <f>IF(RWE!$A$7="Y",IF(SUM(B18:P18)&lt;$A$1," ",SUM(B18:P18)),"-")</f>
        <v>0.19876991940399999</v>
      </c>
      <c r="S18" s="79" t="str">
        <f>IF(SUM(B18:B18)=0," ",'2006Year'!S18)</f>
        <v xml:space="preserve"> </v>
      </c>
      <c r="T18" s="79">
        <f>IF(SUM(C18:C18)=0," ",'2006Year'!T18)</f>
        <v>32.195602999999998</v>
      </c>
      <c r="U18" s="79">
        <f>IF(SUM(D18:D18)=0," ",'2006Year'!U18)</f>
        <v>20.554138999999999</v>
      </c>
      <c r="V18" s="79" t="str">
        <f>IF(SUM(E18:E18)=0," ",'2006Year'!V18)</f>
        <v xml:space="preserve"> </v>
      </c>
      <c r="W18" s="79">
        <f>IF(SUM(F18:F18)=0," ",'2006Year'!W18)</f>
        <v>11.192375999999999</v>
      </c>
      <c r="X18" s="79" t="str">
        <f>IF(SUM(G18:G18)=0," ",'2006Year'!X18)</f>
        <v xml:space="preserve"> </v>
      </c>
      <c r="Y18" s="79" t="str">
        <f>IF(SUM(H18:H18)=0," ",'2006Year'!Y18)</f>
        <v xml:space="preserve"> </v>
      </c>
      <c r="Z18" s="79" t="str">
        <f>IF(SUM(I18:I18)=0," ",'2006Year'!Z18)</f>
        <v xml:space="preserve"> </v>
      </c>
      <c r="AA18" s="79" t="str">
        <f>IF(SUM(J18:J18)=0," ",'2006Year'!AA18)</f>
        <v xml:space="preserve"> </v>
      </c>
      <c r="AB18" s="79" t="str">
        <f>IF(SUM(K18:K18)=0," ",'2006Year'!AB18)</f>
        <v xml:space="preserve"> </v>
      </c>
      <c r="AC18" s="79" t="str">
        <f>IF(SUM(L18:L18)=0," ",'2006Year'!AC18)</f>
        <v xml:space="preserve"> </v>
      </c>
      <c r="AE18" s="79" t="str">
        <f>IF(SUM(N18:N18)=0," ",'2006Year'!AE18)</f>
        <v xml:space="preserve"> </v>
      </c>
      <c r="AF18" s="79" t="str">
        <f>IF(SUM(O18:O18)=0," ",'2006Year'!AF18)</f>
        <v xml:space="preserve"> </v>
      </c>
      <c r="AG18" s="79" t="str">
        <f>IF(SUM(P18:P18)=0," ",'2006Year'!AG18)</f>
        <v xml:space="preserve"> </v>
      </c>
      <c r="AH18" s="80">
        <f>IF(SUM(Q18:Q18)=0," ",'2006Year'!AH18)</f>
        <v>66.314465000000013</v>
      </c>
      <c r="AJ18" s="77" t="str">
        <f>IF(RWE!$A$7="Y",IF(RWE!$R$4/RWE!$R$6*SUM('2006Year'!AJ18:AJ18)&lt;'2006AllExports'!$A$1," ",RWE!$R$4/RWE!$R$6*SUM('2006Year'!AJ18:AJ18)),1/RWE!$R$6*SUM('2006Year'!AJ18:AJ18))</f>
        <v xml:space="preserve"> </v>
      </c>
      <c r="AK18" s="77" t="str">
        <f>IF(RWE!$A$7="Y",IF(RWE!$S$4/RWE!$S$6*SUM('2006Year'!AK18:AK18)&lt;'2006AllExports'!$A$1," ",RWE!$S$4/RWE!$S$6*SUM('2006Year'!AK18:AK18)),1/RWE!$S$6*SUM('2006Year'!AK18:AK18))</f>
        <v xml:space="preserve"> </v>
      </c>
      <c r="AL18" s="77" t="str">
        <f>IF(RWE!$A$7="Y",IF(RWE!$T$4/RWE!$T$6*SUM('2006Year'!AL18:AL18)&lt;'2006AllExports'!$A$1," ",RWE!$T$4/RWE!$T$6*SUM('2006Year'!AL18:AL18)),1/RWE!$T$6*SUM('2006Year'!AL18:AL18))</f>
        <v xml:space="preserve"> </v>
      </c>
      <c r="AM18" s="79">
        <f>SUM('2006Year'!AM18:AM18)</f>
        <v>0</v>
      </c>
      <c r="AN18" s="79">
        <f>SUM('2006Year'!AN18:AN18)</f>
        <v>0</v>
      </c>
      <c r="AO18" s="79">
        <f>SUM('2006Year'!AO18:AO18)</f>
        <v>0</v>
      </c>
    </row>
    <row r="19" spans="1:41" ht="13">
      <c r="A19" t="s">
        <v>39</v>
      </c>
      <c r="B19" s="76" t="str">
        <f>IF(RWE!$A$7="Y",IF(RWE!$B$4/RWE!$B$6*SUM('2006Year'!B19:B19)&lt;'2006AllExports'!$A$1," ",RWE!$B$4/RWE!$B$6*SUM('2006Year'!B19:B19)),1/RWE!$B$6*SUM('2006Year'!B19:B19))</f>
        <v xml:space="preserve"> </v>
      </c>
      <c r="C19" s="76" t="str">
        <f>IF(RWE!$A$7="Y",IF(RWE!$C$4/RWE!$C$6*SUM('2006Year'!C19:C19)&lt;'2006AllExports'!$A$1," ",RWE!$C$4/RWE!$C$6*SUM('2006Year'!C19:C19)),1/RWE!$C$6*SUM('2006Year'!C19:C19))</f>
        <v xml:space="preserve"> </v>
      </c>
      <c r="D19" s="76" t="str">
        <f>IF(RWE!$A$7="Y",IF(RWE!$D$4/RWE!$D$6*SUM('2006Year'!D19:D19)&lt;'2006AllExports'!$A$1," ",RWE!$D$4/RWE!$D$6*SUM('2006Year'!D19:D19)),1/RWE!$D$6*SUM('2006Year'!D19:D19))</f>
        <v xml:space="preserve"> </v>
      </c>
      <c r="E19" s="76" t="str">
        <f>IF(RWE!$A$7="Y",IF(RWE!$E$4/RWE!$E$6*SUM('2006Year'!E19:E19)&lt;'2006AllExports'!$A$1," ",RWE!$E$4/RWE!$E$6*SUM('2006Year'!E19:E19)),1/RWE!$E$6*SUM('2006Year'!E19:E19))</f>
        <v xml:space="preserve"> </v>
      </c>
      <c r="F19" s="77" t="str">
        <f>IF(RWE!$A$7="Y",IF(RWE!$F$4/RWE!$F$6*SUM('2006Year'!F19:F19)&lt;'2006AllExports'!$A$1," ",RWE!$F$4/RWE!$F$6*SUM('2006Year'!F19:F19)),1/RWE!$F$6*SUM('2006Year'!F19:F19))</f>
        <v xml:space="preserve"> </v>
      </c>
      <c r="G19" s="77" t="str">
        <f>IF(RWE!$A$7="Y",IF(RWE!$G$4/RWE!$G$6*SUM('2006Year'!G19:G19)&lt;'2006AllExports'!$A$1," ",RWE!$G$4/RWE!$G$6*SUM('2006Year'!G19:G19)),1/RWE!$G$6*SUM('2006Year'!G19:G19))</f>
        <v xml:space="preserve"> </v>
      </c>
      <c r="H19" s="77" t="str">
        <f>IF(RWE!$A$7="Y",IF(RWE!$H$4/RWE!$H$6*SUM('2006Year'!H19:H19)&lt;'2006AllExports'!$A$1," ",RWE!$H$4/RWE!$H$6*SUM('2006Year'!H19:H19)),1/RWE!$H$6*SUM('2006Year'!H19:H19))</f>
        <v xml:space="preserve"> </v>
      </c>
      <c r="I19" s="77" t="str">
        <f>IF(RWE!$A$7="Y",IF(RWE!$I$4/RWE!$I$6*SUM('2006Year'!I19:I19)&lt;'2006AllExports'!$A$1," ",RWE!$I$4/RWE!$I$6*SUM('2006Year'!I19:I19)),1/RWE!$I$6*SUM('2006Year'!I19:I19))</f>
        <v xml:space="preserve"> </v>
      </c>
      <c r="J19" s="77" t="str">
        <f>IF(RWE!$A$7="Y",IF(RWE!$J$4/RWE!$J$6*SUM('2006Year'!J19:J19)&lt;'2006AllExports'!$A$1," ",RWE!$J$4/RWE!$J$6*SUM('2006Year'!J19:J19)),1/RWE!$J$6*SUM('2006Year'!J19:J19))</f>
        <v xml:space="preserve"> </v>
      </c>
      <c r="K19" s="77" t="str">
        <f>IF(RWE!$A$7="Y",IF(RWE!$K$4/RWE!$K$6*SUM('2006Year'!K19:K19)&lt;'2006AllExports'!$A$1," ",RWE!$K$4/RWE!$K$6*SUM('2006Year'!K19:K19)),1/RWE!$K$6*SUM('2006Year'!K19:K19))</f>
        <v xml:space="preserve"> </v>
      </c>
      <c r="L19" s="77" t="str">
        <f>IF(RWE!$A$7="Y",IF(RWE!$K$4/RWE!$K$6*SUM('2006Year'!L19:L19)&lt;'2006AllExports'!$A$1," ",RWE!$K$4/RWE!$K$6*SUM('2006Year'!L19:L19)),1/RWE!$K$6*SUM('2006Year'!L19:L19))</f>
        <v xml:space="preserve"> </v>
      </c>
      <c r="N19" s="77" t="str">
        <f>IF(RWE!$A$7="Y",IF(RWE!$N$4/RWE!$N$6*SUM('2006Year'!N19:N19)&lt;'2006AllExports'!$A$1," ",RWE!$N$4/RWE!$N$6*SUM('2006Year'!N19:N19)),1/RWE!$N$6*SUM('2006Year'!N19:N19))</f>
        <v xml:space="preserve"> </v>
      </c>
      <c r="O19" s="77" t="str">
        <f>IF(RWE!$A$7="Y",IF(RWE!$O$4/RWE!$O$6*SUM('2006Year'!O19:O19)&lt;'2006AllExports'!$A$1," ",RWE!$O$4/RWE!$O$6*SUM('2006Year'!O19:O19)),1/RWE!$O$6*SUM('2006Year'!O19:O19))</f>
        <v xml:space="preserve"> </v>
      </c>
      <c r="P19" s="77" t="str">
        <f>IF(RWE!$A$7="Y",IF(RWE!$P$4/RWE!$P$6*SUM('2006Year'!P19:P19)&lt;'2006AllExports'!$A$1," ",RWE!$P$4/RWE!$P$6*SUM('2006Year'!P19:P19)),1/RWE!$P$6*SUM('2006Year'!P19:P19))</f>
        <v xml:space="preserve"> </v>
      </c>
      <c r="Q19" s="78" t="str">
        <f>IF(RWE!$A$7="Y",IF(SUM(B19:P19)&lt;$A$1," ",SUM(B19:P19)),"-")</f>
        <v xml:space="preserve"> </v>
      </c>
      <c r="S19" s="79" t="str">
        <f>IF(SUM(B19:B19)=0," ",'2006Year'!S19)</f>
        <v xml:space="preserve"> </v>
      </c>
      <c r="T19" s="79" t="str">
        <f>IF(SUM(C19:C19)=0," ",'2006Year'!T19)</f>
        <v xml:space="preserve"> </v>
      </c>
      <c r="U19" s="79" t="str">
        <f>IF(SUM(D19:D19)=0," ",'2006Year'!U19)</f>
        <v xml:space="preserve"> </v>
      </c>
      <c r="V19" s="79" t="str">
        <f>IF(SUM(E19:E19)=0," ",'2006Year'!V19)</f>
        <v xml:space="preserve"> </v>
      </c>
      <c r="W19" s="79" t="str">
        <f>IF(SUM(F19:F19)=0," ",'2006Year'!W19)</f>
        <v xml:space="preserve"> </v>
      </c>
      <c r="X19" s="79" t="str">
        <f>IF(SUM(G19:G19)=0," ",'2006Year'!X19)</f>
        <v xml:space="preserve"> </v>
      </c>
      <c r="Y19" s="79" t="str">
        <f>IF(SUM(H19:H19)=0," ",'2006Year'!Y19)</f>
        <v xml:space="preserve"> </v>
      </c>
      <c r="Z19" s="79" t="str">
        <f>IF(SUM(I19:I19)=0," ",'2006Year'!Z19)</f>
        <v xml:space="preserve"> </v>
      </c>
      <c r="AA19" s="79" t="str">
        <f>IF(SUM(J19:J19)=0," ",'2006Year'!AA19)</f>
        <v xml:space="preserve"> </v>
      </c>
      <c r="AB19" s="79" t="str">
        <f>IF(SUM(K19:K19)=0," ",'2006Year'!AB19)</f>
        <v xml:space="preserve"> </v>
      </c>
      <c r="AC19" s="79" t="str">
        <f>IF(SUM(L19:L19)=0," ",'2006Year'!AC19)</f>
        <v xml:space="preserve"> </v>
      </c>
      <c r="AE19" s="79" t="str">
        <f>IF(SUM(N19:N19)=0," ",'2006Year'!AE19)</f>
        <v xml:space="preserve"> </v>
      </c>
      <c r="AF19" s="79" t="str">
        <f>IF(SUM(O19:O19)=0," ",'2006Year'!AF19)</f>
        <v xml:space="preserve"> </v>
      </c>
      <c r="AG19" s="79" t="str">
        <f>IF(SUM(P19:P19)=0," ",'2006Year'!AG19)</f>
        <v xml:space="preserve"> </v>
      </c>
      <c r="AH19" s="80" t="str">
        <f>IF(SUM(Q19:Q19)=0," ",'2006Year'!AH19)</f>
        <v xml:space="preserve"> </v>
      </c>
      <c r="AJ19" s="77" t="str">
        <f>IF(RWE!$A$7="Y",IF(RWE!$R$4/RWE!$R$6*SUM('2006Year'!AJ19:AJ19)&lt;'2006AllExports'!$A$1," ",RWE!$R$4/RWE!$R$6*SUM('2006Year'!AJ19:AJ19)),1/RWE!$R$6*SUM('2006Year'!AJ19:AJ19))</f>
        <v xml:space="preserve"> </v>
      </c>
      <c r="AK19" s="77" t="str">
        <f>IF(RWE!$A$7="Y",IF(RWE!$S$4/RWE!$S$6*SUM('2006Year'!AK19:AK19)&lt;'2006AllExports'!$A$1," ",RWE!$S$4/RWE!$S$6*SUM('2006Year'!AK19:AK19)),1/RWE!$S$6*SUM('2006Year'!AK19:AK19))</f>
        <v xml:space="preserve"> </v>
      </c>
      <c r="AL19" s="77" t="str">
        <f>IF(RWE!$A$7="Y",IF(RWE!$T$4/RWE!$T$6*SUM('2006Year'!AL19:AL19)&lt;'2006AllExports'!$A$1," ",RWE!$T$4/RWE!$T$6*SUM('2006Year'!AL19:AL19)),1/RWE!$T$6*SUM('2006Year'!AL19:AL19))</f>
        <v xml:space="preserve"> </v>
      </c>
      <c r="AM19" s="79">
        <f>SUM('2006Year'!AM19:AM19)</f>
        <v>0</v>
      </c>
      <c r="AN19" s="79">
        <f>SUM('2006Year'!AN19:AN19)</f>
        <v>0</v>
      </c>
      <c r="AO19" s="79">
        <f>SUM('2006Year'!AO19:AO19)</f>
        <v>0</v>
      </c>
    </row>
    <row r="20" spans="1:41" ht="13">
      <c r="A20" t="s">
        <v>42</v>
      </c>
      <c r="B20" s="76" t="str">
        <f>IF(RWE!$A$7="Y",IF(RWE!$B$4/RWE!$B$6*SUM('2006Year'!B20:B20)&lt;'2006AllExports'!$A$1," ",RWE!$B$4/RWE!$B$6*SUM('2006Year'!B20:B20)),1/RWE!$B$6*SUM('2006Year'!B20:B20))</f>
        <v xml:space="preserve"> </v>
      </c>
      <c r="C20" s="76" t="str">
        <f>IF(RWE!$A$7="Y",IF(RWE!$C$4/RWE!$C$6*SUM('2006Year'!C20:C20)&lt;'2006AllExports'!$A$1," ",RWE!$C$4/RWE!$C$6*SUM('2006Year'!C20:C20)),1/RWE!$C$6*SUM('2006Year'!C20:C20))</f>
        <v xml:space="preserve"> </v>
      </c>
      <c r="D20" s="76" t="str">
        <f>IF(RWE!$A$7="Y",IF(RWE!$D$4/RWE!$D$6*SUM('2006Year'!D20:D20)&lt;'2006AllExports'!$A$1," ",RWE!$D$4/RWE!$D$6*SUM('2006Year'!D20:D20)),1/RWE!$D$6*SUM('2006Year'!D20:D20))</f>
        <v xml:space="preserve"> </v>
      </c>
      <c r="E20" s="76" t="str">
        <f>IF(RWE!$A$7="Y",IF(RWE!$E$4/RWE!$E$6*SUM('2006Year'!E20:E20)&lt;'2006AllExports'!$A$1," ",RWE!$E$4/RWE!$E$6*SUM('2006Year'!E20:E20)),1/RWE!$E$6*SUM('2006Year'!E20:E20))</f>
        <v xml:space="preserve"> </v>
      </c>
      <c r="F20" s="77" t="str">
        <f>IF(RWE!$A$7="Y",IF(RWE!$F$4/RWE!$F$6*SUM('2006Year'!F20:F20)&lt;'2006AllExports'!$A$1," ",RWE!$F$4/RWE!$F$6*SUM('2006Year'!F20:F20)),1/RWE!$F$6*SUM('2006Year'!F20:F20))</f>
        <v xml:space="preserve"> </v>
      </c>
      <c r="G20" s="77" t="str">
        <f>IF(RWE!$A$7="Y",IF(RWE!$G$4/RWE!$G$6*SUM('2006Year'!G20:G20)&lt;'2006AllExports'!$A$1," ",RWE!$G$4/RWE!$G$6*SUM('2006Year'!G20:G20)),1/RWE!$G$6*SUM('2006Year'!G20:G20))</f>
        <v xml:space="preserve"> </v>
      </c>
      <c r="H20" s="77" t="str">
        <f>IF(RWE!$A$7="Y",IF(RWE!$H$4/RWE!$H$6*SUM('2006Year'!H20:H20)&lt;'2006AllExports'!$A$1," ",RWE!$H$4/RWE!$H$6*SUM('2006Year'!H20:H20)),1/RWE!$H$6*SUM('2006Year'!H20:H20))</f>
        <v xml:space="preserve"> </v>
      </c>
      <c r="I20" s="77" t="str">
        <f>IF(RWE!$A$7="Y",IF(RWE!$I$4/RWE!$I$6*SUM('2006Year'!I20:I20)&lt;'2006AllExports'!$A$1," ",RWE!$I$4/RWE!$I$6*SUM('2006Year'!I20:I20)),1/RWE!$I$6*SUM('2006Year'!I20:I20))</f>
        <v xml:space="preserve"> </v>
      </c>
      <c r="J20" s="77" t="str">
        <f>IF(RWE!$A$7="Y",IF(RWE!$J$4/RWE!$J$6*SUM('2006Year'!J20:J20)&lt;'2006AllExports'!$A$1," ",RWE!$J$4/RWE!$J$6*SUM('2006Year'!J20:J20)),1/RWE!$J$6*SUM('2006Year'!J20:J20))</f>
        <v xml:space="preserve"> </v>
      </c>
      <c r="K20" s="77" t="str">
        <f>IF(RWE!$A$7="Y",IF(RWE!$K$4/RWE!$K$6*SUM('2006Year'!K20:K20)&lt;'2006AllExports'!$A$1," ",RWE!$K$4/RWE!$K$6*SUM('2006Year'!K20:K20)),1/RWE!$K$6*SUM('2006Year'!K20:K20))</f>
        <v xml:space="preserve"> </v>
      </c>
      <c r="L20" s="77" t="str">
        <f>IF(RWE!$A$7="Y",IF(RWE!$K$4/RWE!$K$6*SUM('2006Year'!L20:L20)&lt;'2006AllExports'!$A$1," ",RWE!$K$4/RWE!$K$6*SUM('2006Year'!L20:L20)),1/RWE!$K$6*SUM('2006Year'!L20:L20))</f>
        <v xml:space="preserve"> </v>
      </c>
      <c r="N20" s="77" t="str">
        <f>IF(RWE!$A$7="Y",IF(RWE!$N$4/RWE!$N$6*SUM('2006Year'!N20:N20)&lt;'2006AllExports'!$A$1," ",RWE!$N$4/RWE!$N$6*SUM('2006Year'!N20:N20)),1/RWE!$N$6*SUM('2006Year'!N20:N20))</f>
        <v xml:space="preserve"> </v>
      </c>
      <c r="O20" s="77" t="str">
        <f>IF(RWE!$A$7="Y",IF(RWE!$O$4/RWE!$O$6*SUM('2006Year'!O20:O20)&lt;'2006AllExports'!$A$1," ",RWE!$O$4/RWE!$O$6*SUM('2006Year'!O20:O20)),1/RWE!$O$6*SUM('2006Year'!O20:O20))</f>
        <v xml:space="preserve"> </v>
      </c>
      <c r="P20" s="77" t="str">
        <f>IF(RWE!$A$7="Y",IF(RWE!$P$4/RWE!$P$6*SUM('2006Year'!P20:P20)&lt;'2006AllExports'!$A$1," ",RWE!$P$4/RWE!$P$6*SUM('2006Year'!P20:P20)),1/RWE!$P$6*SUM('2006Year'!P20:P20))</f>
        <v xml:space="preserve"> </v>
      </c>
      <c r="Q20" s="78" t="str">
        <f>IF(RWE!$A$7="Y",IF(SUM(B20:P20)&lt;$A$1," ",SUM(B20:P20)),"-")</f>
        <v xml:space="preserve"> </v>
      </c>
      <c r="S20" s="79" t="str">
        <f>IF(SUM(B20:B20)=0," ",'2006Year'!S20)</f>
        <v xml:space="preserve"> </v>
      </c>
      <c r="T20" s="79" t="str">
        <f>IF(SUM(C20:C20)=0," ",'2006Year'!T20)</f>
        <v xml:space="preserve"> </v>
      </c>
      <c r="U20" s="79" t="str">
        <f>IF(SUM(D20:D20)=0," ",'2006Year'!U20)</f>
        <v xml:space="preserve"> </v>
      </c>
      <c r="V20" s="79" t="str">
        <f>IF(SUM(E20:E20)=0," ",'2006Year'!V20)</f>
        <v xml:space="preserve"> </v>
      </c>
      <c r="W20" s="79" t="str">
        <f>IF(SUM(F20:F20)=0," ",'2006Year'!W20)</f>
        <v xml:space="preserve"> </v>
      </c>
      <c r="X20" s="79" t="str">
        <f>IF(SUM(G20:G20)=0," ",'2006Year'!X20)</f>
        <v xml:space="preserve"> </v>
      </c>
      <c r="Y20" s="79" t="str">
        <f>IF(SUM(H20:H20)=0," ",'2006Year'!Y20)</f>
        <v xml:space="preserve"> </v>
      </c>
      <c r="Z20" s="79" t="str">
        <f>IF(SUM(I20:I20)=0," ",'2006Year'!Z20)</f>
        <v xml:space="preserve"> </v>
      </c>
      <c r="AA20" s="79" t="str">
        <f>IF(SUM(J20:J20)=0," ",'2006Year'!AA20)</f>
        <v xml:space="preserve"> </v>
      </c>
      <c r="AB20" s="79" t="str">
        <f>IF(SUM(K20:K20)=0," ",'2006Year'!AB20)</f>
        <v xml:space="preserve"> </v>
      </c>
      <c r="AC20" s="79" t="str">
        <f>IF(SUM(L20:L20)=0," ",'2006Year'!AC20)</f>
        <v xml:space="preserve"> </v>
      </c>
      <c r="AE20" s="79" t="str">
        <f>IF(SUM(N20:N20)=0," ",'2006Year'!AE20)</f>
        <v xml:space="preserve"> </v>
      </c>
      <c r="AF20" s="79" t="str">
        <f>IF(SUM(O20:O20)=0," ",'2006Year'!AF20)</f>
        <v xml:space="preserve"> </v>
      </c>
      <c r="AG20" s="79" t="str">
        <f>IF(SUM(P20:P20)=0," ",'2006Year'!AG20)</f>
        <v xml:space="preserve"> </v>
      </c>
      <c r="AH20" s="80" t="str">
        <f>IF(SUM(Q20:Q20)=0," ",'2006Year'!AH20)</f>
        <v xml:space="preserve"> </v>
      </c>
      <c r="AJ20" s="77" t="str">
        <f>IF(RWE!$A$7="Y",IF(RWE!$R$4/RWE!$R$6*SUM('2006Year'!AJ20:AJ20)&lt;'2006AllExports'!$A$1," ",RWE!$R$4/RWE!$R$6*SUM('2006Year'!AJ20:AJ20)),1/RWE!$R$6*SUM('2006Year'!AJ20:AJ20))</f>
        <v xml:space="preserve"> </v>
      </c>
      <c r="AK20" s="77" t="str">
        <f>IF(RWE!$A$7="Y",IF(RWE!$S$4/RWE!$S$6*SUM('2006Year'!AK20:AK20)&lt;'2006AllExports'!$A$1," ",RWE!$S$4/RWE!$S$6*SUM('2006Year'!AK20:AK20)),1/RWE!$S$6*SUM('2006Year'!AK20:AK20))</f>
        <v xml:space="preserve"> </v>
      </c>
      <c r="AL20" s="77" t="str">
        <f>IF(RWE!$A$7="Y",IF(RWE!$T$4/RWE!$T$6*SUM('2006Year'!AL20:AL20)&lt;'2006AllExports'!$A$1," ",RWE!$T$4/RWE!$T$6*SUM('2006Year'!AL20:AL20)),1/RWE!$T$6*SUM('2006Year'!AL20:AL20))</f>
        <v xml:space="preserve"> </v>
      </c>
      <c r="AM20" s="79">
        <f>SUM('2006Year'!AM20:AM20)</f>
        <v>0</v>
      </c>
      <c r="AN20" s="79">
        <f>SUM('2006Year'!AN20:AN20)</f>
        <v>0</v>
      </c>
      <c r="AO20" s="79">
        <f>SUM('2006Year'!AO20:AO20)</f>
        <v>0</v>
      </c>
    </row>
    <row r="21" spans="1:41" ht="13">
      <c r="A21" t="s">
        <v>43</v>
      </c>
      <c r="B21" s="76" t="str">
        <f>IF(RWE!$A$7="Y",IF(RWE!$B$4/RWE!$B$6*SUM('2006Year'!B21:B21)&lt;'2006AllExports'!$A$1," ",RWE!$B$4/RWE!$B$6*SUM('2006Year'!B21:B21)),1/RWE!$B$6*SUM('2006Year'!B21:B21))</f>
        <v xml:space="preserve"> </v>
      </c>
      <c r="C21" s="76" t="str">
        <f>IF(RWE!$A$7="Y",IF(RWE!$C$4/RWE!$C$6*SUM('2006Year'!C21:C21)&lt;'2006AllExports'!$A$1," ",RWE!$C$4/RWE!$C$6*SUM('2006Year'!C21:C21)),1/RWE!$C$6*SUM('2006Year'!C21:C21))</f>
        <v xml:space="preserve"> </v>
      </c>
      <c r="D21" s="76" t="str">
        <f>IF(RWE!$A$7="Y",IF(RWE!$D$4/RWE!$D$6*SUM('2006Year'!D21:D21)&lt;'2006AllExports'!$A$1," ",RWE!$D$4/RWE!$D$6*SUM('2006Year'!D21:D21)),1/RWE!$D$6*SUM('2006Year'!D21:D21))</f>
        <v xml:space="preserve"> </v>
      </c>
      <c r="E21" s="76" t="str">
        <f>IF(RWE!$A$7="Y",IF(RWE!$E$4/RWE!$E$6*SUM('2006Year'!E21:E21)&lt;'2006AllExports'!$A$1," ",RWE!$E$4/RWE!$E$6*SUM('2006Year'!E21:E21)),1/RWE!$E$6*SUM('2006Year'!E21:E21))</f>
        <v xml:space="preserve"> </v>
      </c>
      <c r="F21" s="77" t="str">
        <f>IF(RWE!$A$7="Y",IF(RWE!$F$4/RWE!$F$6*SUM('2006Year'!F21:F21)&lt;'2006AllExports'!$A$1," ",RWE!$F$4/RWE!$F$6*SUM('2006Year'!F21:F21)),1/RWE!$F$6*SUM('2006Year'!F21:F21))</f>
        <v xml:space="preserve"> </v>
      </c>
      <c r="G21" s="77" t="str">
        <f>IF(RWE!$A$7="Y",IF(RWE!$G$4/RWE!$G$6*SUM('2006Year'!G21:G21)&lt;'2006AllExports'!$A$1," ",RWE!$G$4/RWE!$G$6*SUM('2006Year'!G21:G21)),1/RWE!$G$6*SUM('2006Year'!G21:G21))</f>
        <v xml:space="preserve"> </v>
      </c>
      <c r="H21" s="77" t="str">
        <f>IF(RWE!$A$7="Y",IF(RWE!$H$4/RWE!$H$6*SUM('2006Year'!H21:H21)&lt;'2006AllExports'!$A$1," ",RWE!$H$4/RWE!$H$6*SUM('2006Year'!H21:H21)),1/RWE!$H$6*SUM('2006Year'!H21:H21))</f>
        <v xml:space="preserve"> </v>
      </c>
      <c r="I21" s="77" t="str">
        <f>IF(RWE!$A$7="Y",IF(RWE!$I$4/RWE!$I$6*SUM('2006Year'!I21:I21)&lt;'2006AllExports'!$A$1," ",RWE!$I$4/RWE!$I$6*SUM('2006Year'!I21:I21)),1/RWE!$I$6*SUM('2006Year'!I21:I21))</f>
        <v xml:space="preserve"> </v>
      </c>
      <c r="J21" s="77" t="str">
        <f>IF(RWE!$A$7="Y",IF(RWE!$J$4/RWE!$J$6*SUM('2006Year'!J21:J21)&lt;'2006AllExports'!$A$1," ",RWE!$J$4/RWE!$J$6*SUM('2006Year'!J21:J21)),1/RWE!$J$6*SUM('2006Year'!J21:J21))</f>
        <v xml:space="preserve"> </v>
      </c>
      <c r="K21" s="77" t="str">
        <f>IF(RWE!$A$7="Y",IF(RWE!$K$4/RWE!$K$6*SUM('2006Year'!K21:K21)&lt;'2006AllExports'!$A$1," ",RWE!$K$4/RWE!$K$6*SUM('2006Year'!K21:K21)),1/RWE!$K$6*SUM('2006Year'!K21:K21))</f>
        <v xml:space="preserve"> </v>
      </c>
      <c r="L21" s="77" t="str">
        <f>IF(RWE!$A$7="Y",IF(RWE!$K$4/RWE!$K$6*SUM('2006Year'!L21:L21)&lt;'2006AllExports'!$A$1," ",RWE!$K$4/RWE!$K$6*SUM('2006Year'!L21:L21)),1/RWE!$K$6*SUM('2006Year'!L21:L21))</f>
        <v xml:space="preserve"> </v>
      </c>
      <c r="N21" s="77" t="str">
        <f>IF(RWE!$A$7="Y",IF(RWE!$N$4/RWE!$N$6*SUM('2006Year'!N21:N21)&lt;'2006AllExports'!$A$1," ",RWE!$N$4/RWE!$N$6*SUM('2006Year'!N21:N21)),1/RWE!$N$6*SUM('2006Year'!N21:N21))</f>
        <v xml:space="preserve"> </v>
      </c>
      <c r="O21" s="77" t="str">
        <f>IF(RWE!$A$7="Y",IF(RWE!$O$4/RWE!$O$6*SUM('2006Year'!O21:O21)&lt;'2006AllExports'!$A$1," ",RWE!$O$4/RWE!$O$6*SUM('2006Year'!O21:O21)),1/RWE!$O$6*SUM('2006Year'!O21:O21))</f>
        <v xml:space="preserve"> </v>
      </c>
      <c r="P21" s="77" t="str">
        <f>IF(RWE!$A$7="Y",IF(RWE!$P$4/RWE!$P$6*SUM('2006Year'!P21:P21)&lt;'2006AllExports'!$A$1," ",RWE!$P$4/RWE!$P$6*SUM('2006Year'!P21:P21)),1/RWE!$P$6*SUM('2006Year'!P21:P21))</f>
        <v xml:space="preserve"> </v>
      </c>
      <c r="Q21" s="78" t="str">
        <f>IF(RWE!$A$7="Y",IF(SUM(B21:P21)&lt;$A$1," ",SUM(B21:P21)),"-")</f>
        <v xml:space="preserve"> </v>
      </c>
      <c r="S21" s="79" t="str">
        <f>IF(SUM(B21:B21)=0," ",'2006Year'!S21)</f>
        <v xml:space="preserve"> </v>
      </c>
      <c r="T21" s="79" t="str">
        <f>IF(SUM(C21:C21)=0," ",'2006Year'!T21)</f>
        <v xml:space="preserve"> </v>
      </c>
      <c r="U21" s="79" t="str">
        <f>IF(SUM(D21:D21)=0," ",'2006Year'!U21)</f>
        <v xml:space="preserve"> </v>
      </c>
      <c r="V21" s="79" t="str">
        <f>IF(SUM(E21:E21)=0," ",'2006Year'!V21)</f>
        <v xml:space="preserve"> </v>
      </c>
      <c r="W21" s="79" t="str">
        <f>IF(SUM(F21:F21)=0," ",'2006Year'!W21)</f>
        <v xml:space="preserve"> </v>
      </c>
      <c r="X21" s="79" t="str">
        <f>IF(SUM(G21:G21)=0," ",'2006Year'!X21)</f>
        <v xml:space="preserve"> </v>
      </c>
      <c r="Y21" s="79" t="str">
        <f>IF(SUM(H21:H21)=0," ",'2006Year'!Y21)</f>
        <v xml:space="preserve"> </v>
      </c>
      <c r="Z21" s="79" t="str">
        <f>IF(SUM(I21:I21)=0," ",'2006Year'!Z21)</f>
        <v xml:space="preserve"> </v>
      </c>
      <c r="AA21" s="79" t="str">
        <f>IF(SUM(J21:J21)=0," ",'2006Year'!AA21)</f>
        <v xml:space="preserve"> </v>
      </c>
      <c r="AB21" s="79" t="str">
        <f>IF(SUM(K21:K21)=0," ",'2006Year'!AB21)</f>
        <v xml:space="preserve"> </v>
      </c>
      <c r="AC21" s="79" t="str">
        <f>IF(SUM(L21:L21)=0," ",'2006Year'!AC21)</f>
        <v xml:space="preserve"> </v>
      </c>
      <c r="AE21" s="79" t="str">
        <f>IF(SUM(N21:N21)=0," ",'2006Year'!AE21)</f>
        <v xml:space="preserve"> </v>
      </c>
      <c r="AF21" s="79" t="str">
        <f>IF(SUM(O21:O21)=0," ",'2006Year'!AF21)</f>
        <v xml:space="preserve"> </v>
      </c>
      <c r="AG21" s="79" t="str">
        <f>IF(SUM(P21:P21)=0," ",'2006Year'!AG21)</f>
        <v xml:space="preserve"> </v>
      </c>
      <c r="AH21" s="80" t="str">
        <f>IF(SUM(Q21:Q21)=0," ",'2006Year'!AH21)</f>
        <v xml:space="preserve"> </v>
      </c>
      <c r="AJ21" s="77" t="str">
        <f>IF(RWE!$A$7="Y",IF(RWE!$R$4/RWE!$R$6*SUM('2006Year'!AJ21:AJ21)&lt;'2006AllExports'!$A$1," ",RWE!$R$4/RWE!$R$6*SUM('2006Year'!AJ21:AJ21)),1/RWE!$R$6*SUM('2006Year'!AJ21:AJ21))</f>
        <v xml:space="preserve"> </v>
      </c>
      <c r="AK21" s="77" t="str">
        <f>IF(RWE!$A$7="Y",IF(RWE!$S$4/RWE!$S$6*SUM('2006Year'!AK21:AK21)&lt;'2006AllExports'!$A$1," ",RWE!$S$4/RWE!$S$6*SUM('2006Year'!AK21:AK21)),1/RWE!$S$6*SUM('2006Year'!AK21:AK21))</f>
        <v xml:space="preserve"> </v>
      </c>
      <c r="AL21" s="77" t="str">
        <f>IF(RWE!$A$7="Y",IF(RWE!$T$4/RWE!$T$6*SUM('2006Year'!AL21:AL21)&lt;'2006AllExports'!$A$1," ",RWE!$T$4/RWE!$T$6*SUM('2006Year'!AL21:AL21)),1/RWE!$T$6*SUM('2006Year'!AL21:AL21))</f>
        <v xml:space="preserve"> </v>
      </c>
      <c r="AM21" s="79">
        <f>SUM('2006Year'!AM21:AM21)</f>
        <v>0</v>
      </c>
      <c r="AN21" s="79">
        <f>SUM('2006Year'!AN21:AN21)</f>
        <v>0</v>
      </c>
      <c r="AO21" s="79">
        <f>SUM('2006Year'!AO21:AO21)</f>
        <v>0</v>
      </c>
    </row>
    <row r="22" spans="1:41" ht="13">
      <c r="A22" t="s">
        <v>44</v>
      </c>
      <c r="B22" s="76" t="str">
        <f>IF(RWE!$A$7="Y",IF(RWE!$B$4/RWE!$B$6*SUM('2006Year'!B22:B22)&lt;'2006AllExports'!$A$1," ",RWE!$B$4/RWE!$B$6*SUM('2006Year'!B22:B22)),1/RWE!$B$6*SUM('2006Year'!B22:B22))</f>
        <v xml:space="preserve"> </v>
      </c>
      <c r="C22" s="76" t="str">
        <f>IF(RWE!$A$7="Y",IF(RWE!$C$4/RWE!$C$6*SUM('2006Year'!C22:C22)&lt;'2006AllExports'!$A$1," ",RWE!$C$4/RWE!$C$6*SUM('2006Year'!C22:C22)),1/RWE!$C$6*SUM('2006Year'!C22:C22))</f>
        <v xml:space="preserve"> </v>
      </c>
      <c r="D22" s="76" t="str">
        <f>IF(RWE!$A$7="Y",IF(RWE!$D$4/RWE!$D$6*SUM('2006Year'!D22:D22)&lt;'2006AllExports'!$A$1," ",RWE!$D$4/RWE!$D$6*SUM('2006Year'!D22:D22)),1/RWE!$D$6*SUM('2006Year'!D22:D22))</f>
        <v xml:space="preserve"> </v>
      </c>
      <c r="E22" s="76" t="str">
        <f>IF(RWE!$A$7="Y",IF(RWE!$E$4/RWE!$E$6*SUM('2006Year'!E22:E22)&lt;'2006AllExports'!$A$1," ",RWE!$E$4/RWE!$E$6*SUM('2006Year'!E22:E22)),1/RWE!$E$6*SUM('2006Year'!E22:E22))</f>
        <v xml:space="preserve"> </v>
      </c>
      <c r="F22" s="77" t="str">
        <f>IF(RWE!$A$7="Y",IF(RWE!$F$4/RWE!$F$6*SUM('2006Year'!F22:F22)&lt;'2006AllExports'!$A$1," ",RWE!$F$4/RWE!$F$6*SUM('2006Year'!F22:F22)),1/RWE!$F$6*SUM('2006Year'!F22:F22))</f>
        <v xml:space="preserve"> </v>
      </c>
      <c r="G22" s="77" t="str">
        <f>IF(RWE!$A$7="Y",IF(RWE!$G$4/RWE!$G$6*SUM('2006Year'!G22:G22)&lt;'2006AllExports'!$A$1," ",RWE!$G$4/RWE!$G$6*SUM('2006Year'!G22:G22)),1/RWE!$G$6*SUM('2006Year'!G22:G22))</f>
        <v xml:space="preserve"> </v>
      </c>
      <c r="H22" s="77" t="str">
        <f>IF(RWE!$A$7="Y",IF(RWE!$H$4/RWE!$H$6*SUM('2006Year'!H22:H22)&lt;'2006AllExports'!$A$1," ",RWE!$H$4/RWE!$H$6*SUM('2006Year'!H22:H22)),1/RWE!$H$6*SUM('2006Year'!H22:H22))</f>
        <v xml:space="preserve"> </v>
      </c>
      <c r="I22" s="77" t="str">
        <f>IF(RWE!$A$7="Y",IF(RWE!$I$4/RWE!$I$6*SUM('2006Year'!I22:I22)&lt;'2006AllExports'!$A$1," ",RWE!$I$4/RWE!$I$6*SUM('2006Year'!I22:I22)),1/RWE!$I$6*SUM('2006Year'!I22:I22))</f>
        <v xml:space="preserve"> </v>
      </c>
      <c r="J22" s="77" t="str">
        <f>IF(RWE!$A$7="Y",IF(RWE!$J$4/RWE!$J$6*SUM('2006Year'!J22:J22)&lt;'2006AllExports'!$A$1," ",RWE!$J$4/RWE!$J$6*SUM('2006Year'!J22:J22)),1/RWE!$J$6*SUM('2006Year'!J22:J22))</f>
        <v xml:space="preserve"> </v>
      </c>
      <c r="K22" s="77" t="str">
        <f>IF(RWE!$A$7="Y",IF(RWE!$K$4/RWE!$K$6*SUM('2006Year'!K22:K22)&lt;'2006AllExports'!$A$1," ",RWE!$K$4/RWE!$K$6*SUM('2006Year'!K22:K22)),1/RWE!$K$6*SUM('2006Year'!K22:K22))</f>
        <v xml:space="preserve"> </v>
      </c>
      <c r="L22" s="77" t="str">
        <f>IF(RWE!$A$7="Y",IF(RWE!$K$4/RWE!$K$6*SUM('2006Year'!L22:L22)&lt;'2006AllExports'!$A$1," ",RWE!$K$4/RWE!$K$6*SUM('2006Year'!L22:L22)),1/RWE!$K$6*SUM('2006Year'!L22:L22))</f>
        <v xml:space="preserve"> </v>
      </c>
      <c r="N22" s="77" t="str">
        <f>IF(RWE!$A$7="Y",IF(RWE!$N$4/RWE!$N$6*SUM('2006Year'!N22:N22)&lt;'2006AllExports'!$A$1," ",RWE!$N$4/RWE!$N$6*SUM('2006Year'!N22:N22)),1/RWE!$N$6*SUM('2006Year'!N22:N22))</f>
        <v xml:space="preserve"> </v>
      </c>
      <c r="O22" s="77" t="str">
        <f>IF(RWE!$A$7="Y",IF(RWE!$O$4/RWE!$O$6*SUM('2006Year'!O22:O22)&lt;'2006AllExports'!$A$1," ",RWE!$O$4/RWE!$O$6*SUM('2006Year'!O22:O22)),1/RWE!$O$6*SUM('2006Year'!O22:O22))</f>
        <v xml:space="preserve"> </v>
      </c>
      <c r="P22" s="77" t="str">
        <f>IF(RWE!$A$7="Y",IF(RWE!$P$4/RWE!$P$6*SUM('2006Year'!P22:P22)&lt;'2006AllExports'!$A$1," ",RWE!$P$4/RWE!$P$6*SUM('2006Year'!P22:P22)),1/RWE!$P$6*SUM('2006Year'!P22:P22))</f>
        <v xml:space="preserve"> </v>
      </c>
      <c r="Q22" s="78" t="str">
        <f>IF(RWE!$A$7="Y",IF(SUM(B22:P22)&lt;$A$1," ",SUM(B22:P22)),"-")</f>
        <v xml:space="preserve"> </v>
      </c>
      <c r="S22" s="79" t="str">
        <f>IF(SUM(B22:B22)=0," ",'2006Year'!S22)</f>
        <v xml:space="preserve"> </v>
      </c>
      <c r="T22" s="79" t="str">
        <f>IF(SUM(C22:C22)=0," ",'2006Year'!T22)</f>
        <v xml:space="preserve"> </v>
      </c>
      <c r="U22" s="79" t="str">
        <f>IF(SUM(D22:D22)=0," ",'2006Year'!U22)</f>
        <v xml:space="preserve"> </v>
      </c>
      <c r="V22" s="79" t="str">
        <f>IF(SUM(E22:E22)=0," ",'2006Year'!V22)</f>
        <v xml:space="preserve"> </v>
      </c>
      <c r="W22" s="79" t="str">
        <f>IF(SUM(F22:F22)=0," ",'2006Year'!W22)</f>
        <v xml:space="preserve"> </v>
      </c>
      <c r="X22" s="79" t="str">
        <f>IF(SUM(G22:G22)=0," ",'2006Year'!X22)</f>
        <v xml:space="preserve"> </v>
      </c>
      <c r="Y22" s="79" t="str">
        <f>IF(SUM(H22:H22)=0," ",'2006Year'!Y22)</f>
        <v xml:space="preserve"> </v>
      </c>
      <c r="Z22" s="79" t="str">
        <f>IF(SUM(I22:I22)=0," ",'2006Year'!Z22)</f>
        <v xml:space="preserve"> </v>
      </c>
      <c r="AA22" s="79" t="str">
        <f>IF(SUM(J22:J22)=0," ",'2006Year'!AA22)</f>
        <v xml:space="preserve"> </v>
      </c>
      <c r="AB22" s="79" t="str">
        <f>IF(SUM(K22:K22)=0," ",'2006Year'!AB22)</f>
        <v xml:space="preserve"> </v>
      </c>
      <c r="AC22" s="79" t="str">
        <f>IF(SUM(L22:L22)=0," ",'2006Year'!AC22)</f>
        <v xml:space="preserve"> </v>
      </c>
      <c r="AE22" s="79" t="str">
        <f>IF(SUM(N22:N22)=0," ",'2006Year'!AE22)</f>
        <v xml:space="preserve"> </v>
      </c>
      <c r="AF22" s="79" t="str">
        <f>IF(SUM(O22:O22)=0," ",'2006Year'!AF22)</f>
        <v xml:space="preserve"> </v>
      </c>
      <c r="AG22" s="79" t="str">
        <f>IF(SUM(P22:P22)=0," ",'2006Year'!AG22)</f>
        <v xml:space="preserve"> </v>
      </c>
      <c r="AH22" s="80" t="str">
        <f>IF(SUM(Q22:Q22)=0," ",'2006Year'!AH22)</f>
        <v xml:space="preserve"> </v>
      </c>
      <c r="AJ22" s="77" t="str">
        <f>IF(RWE!$A$7="Y",IF(RWE!$R$4/RWE!$R$6*SUM('2006Year'!AJ22:AJ22)&lt;'2006AllExports'!$A$1," ",RWE!$R$4/RWE!$R$6*SUM('2006Year'!AJ22:AJ22)),1/RWE!$R$6*SUM('2006Year'!AJ22:AJ22))</f>
        <v xml:space="preserve"> </v>
      </c>
      <c r="AK22" s="77" t="str">
        <f>IF(RWE!$A$7="Y",IF(RWE!$S$4/RWE!$S$6*SUM('2006Year'!AK22:AK22)&lt;'2006AllExports'!$A$1," ",RWE!$S$4/RWE!$S$6*SUM('2006Year'!AK22:AK22)),1/RWE!$S$6*SUM('2006Year'!AK22:AK22))</f>
        <v xml:space="preserve"> </v>
      </c>
      <c r="AL22" s="77" t="str">
        <f>IF(RWE!$A$7="Y",IF(RWE!$T$4/RWE!$T$6*SUM('2006Year'!AL22:AL22)&lt;'2006AllExports'!$A$1," ",RWE!$T$4/RWE!$T$6*SUM('2006Year'!AL22:AL22)),1/RWE!$T$6*SUM('2006Year'!AL22:AL22))</f>
        <v xml:space="preserve"> </v>
      </c>
      <c r="AM22" s="79">
        <f>SUM('2006Year'!AM22:AM22)</f>
        <v>0</v>
      </c>
      <c r="AN22" s="79">
        <f>SUM('2006Year'!AN22:AN22)</f>
        <v>0</v>
      </c>
      <c r="AO22" s="79">
        <f>SUM('2006Year'!AO22:AO22)</f>
        <v>0</v>
      </c>
    </row>
    <row r="23" spans="1:41" ht="13">
      <c r="A23" t="s">
        <v>56</v>
      </c>
      <c r="B23" s="76" t="str">
        <f>IF(RWE!$A$7="Y",IF(RWE!$B$4/RWE!$B$6*SUM('2006Year'!B23:B23)&lt;'2006AllExports'!$A$1," ",RWE!$B$4/RWE!$B$6*SUM('2006Year'!B23:B23)),1/RWE!$B$6*SUM('2006Year'!B23:B23))</f>
        <v xml:space="preserve"> </v>
      </c>
      <c r="C23" s="76">
        <f>IF(RWE!$A$7="Y",IF(RWE!$C$4/RWE!$C$6*SUM('2006Year'!C23:C23)&lt;'2006AllExports'!$A$1," ",RWE!$C$4/RWE!$C$6*SUM('2006Year'!C23:C23)),1/RWE!$C$6*SUM('2006Year'!C23:C23))</f>
        <v>2.2983729495999999E-2</v>
      </c>
      <c r="D23" s="76" t="str">
        <f>IF(RWE!$A$7="Y",IF(RWE!$D$4/RWE!$D$6*SUM('2006Year'!D23:D23)&lt;'2006AllExports'!$A$1," ",RWE!$D$4/RWE!$D$6*SUM('2006Year'!D23:D23)),1/RWE!$D$6*SUM('2006Year'!D23:D23))</f>
        <v xml:space="preserve"> </v>
      </c>
      <c r="E23" s="76" t="str">
        <f>IF(RWE!$A$7="Y",IF(RWE!$E$4/RWE!$E$6*SUM('2006Year'!E23:E23)&lt;'2006AllExports'!$A$1," ",RWE!$E$4/RWE!$E$6*SUM('2006Year'!E23:E23)),1/RWE!$E$6*SUM('2006Year'!E23:E23))</f>
        <v xml:space="preserve"> </v>
      </c>
      <c r="F23" s="77">
        <f>IF(RWE!$A$7="Y",IF(RWE!$F$4/RWE!$F$6*SUM('2006Year'!F23:F23)&lt;'2006AllExports'!$A$1," ",RWE!$F$4/RWE!$F$6*SUM('2006Year'!F23:F23)),1/RWE!$F$6*SUM('2006Year'!F23:F23))</f>
        <v>5.072965799999999E-3</v>
      </c>
      <c r="G23" s="77" t="str">
        <f>IF(RWE!$A$7="Y",IF(RWE!$G$4/RWE!$G$6*SUM('2006Year'!G23:G23)&lt;'2006AllExports'!$A$1," ",RWE!$G$4/RWE!$G$6*SUM('2006Year'!G23:G23)),1/RWE!$G$6*SUM('2006Year'!G23:G23))</f>
        <v xml:space="preserve"> </v>
      </c>
      <c r="H23" s="77" t="str">
        <f>IF(RWE!$A$7="Y",IF(RWE!$H$4/RWE!$H$6*SUM('2006Year'!H23:H23)&lt;'2006AllExports'!$A$1," ",RWE!$H$4/RWE!$H$6*SUM('2006Year'!H23:H23)),1/RWE!$H$6*SUM('2006Year'!H23:H23))</f>
        <v xml:space="preserve"> </v>
      </c>
      <c r="I23" s="77" t="str">
        <f>IF(RWE!$A$7="Y",IF(RWE!$I$4/RWE!$I$6*SUM('2006Year'!I23:I23)&lt;'2006AllExports'!$A$1," ",RWE!$I$4/RWE!$I$6*SUM('2006Year'!I23:I23)),1/RWE!$I$6*SUM('2006Year'!I23:I23))</f>
        <v xml:space="preserve"> </v>
      </c>
      <c r="J23" s="77" t="str">
        <f>IF(RWE!$A$7="Y",IF(RWE!$J$4/RWE!$J$6*SUM('2006Year'!J23:J23)&lt;'2006AllExports'!$A$1," ",RWE!$J$4/RWE!$J$6*SUM('2006Year'!J23:J23)),1/RWE!$J$6*SUM('2006Year'!J23:J23))</f>
        <v xml:space="preserve"> </v>
      </c>
      <c r="K23" s="77" t="str">
        <f>IF(RWE!$A$7="Y",IF(RWE!$K$4/RWE!$K$6*SUM('2006Year'!K23:K23)&lt;'2006AllExports'!$A$1," ",RWE!$K$4/RWE!$K$6*SUM('2006Year'!K23:K23)),1/RWE!$K$6*SUM('2006Year'!K23:K23))</f>
        <v xml:space="preserve"> </v>
      </c>
      <c r="L23" s="77">
        <f>IF(RWE!$A$7="Y",IF(RWE!$K$4/RWE!$K$6*SUM('2006Year'!L23:L23)&lt;'2006AllExports'!$A$1," ",RWE!$K$4/RWE!$K$6*SUM('2006Year'!L23:L23)),1/RWE!$K$6*SUM('2006Year'!L23:L23))</f>
        <v>6.9352857000000087E-3</v>
      </c>
      <c r="N23" s="77" t="str">
        <f>IF(RWE!$A$7="Y",IF(RWE!$N$4/RWE!$N$6*SUM('2006Year'!N23:N23)&lt;'2006AllExports'!$A$1," ",RWE!$N$4/RWE!$N$6*SUM('2006Year'!N23:N23)),1/RWE!$N$6*SUM('2006Year'!N23:N23))</f>
        <v xml:space="preserve"> </v>
      </c>
      <c r="O23" s="77" t="str">
        <f>IF(RWE!$A$7="Y",IF(RWE!$O$4/RWE!$O$6*SUM('2006Year'!O23:O23)&lt;'2006AllExports'!$A$1," ",RWE!$O$4/RWE!$O$6*SUM('2006Year'!O23:O23)),1/RWE!$O$6*SUM('2006Year'!O23:O23))</f>
        <v xml:space="preserve"> </v>
      </c>
      <c r="P23" s="77" t="str">
        <f>IF(RWE!$A$7="Y",IF(RWE!$P$4/RWE!$P$6*SUM('2006Year'!P23:P23)&lt;'2006AllExports'!$A$1," ",RWE!$P$4/RWE!$P$6*SUM('2006Year'!P23:P23)),1/RWE!$P$6*SUM('2006Year'!P23:P23))</f>
        <v xml:space="preserve"> </v>
      </c>
      <c r="Q23" s="78">
        <f>IF(RWE!$A$7="Y",IF(SUM(B23:P23)&lt;$A$1," ",SUM(B23:P23)),"-")</f>
        <v>3.4991980996000011E-2</v>
      </c>
      <c r="S23" s="79" t="str">
        <f>IF(SUM(B23:B23)=0," ",'2006Year'!S23)</f>
        <v xml:space="preserve"> </v>
      </c>
      <c r="T23" s="79">
        <f>IF(SUM(C23:C23)=0," ",'2006Year'!T23)</f>
        <v>3.1476090000000001</v>
      </c>
      <c r="U23" s="79" t="str">
        <f>IF(SUM(D23:D23)=0," ",'2006Year'!U23)</f>
        <v xml:space="preserve"> </v>
      </c>
      <c r="V23" s="79" t="str">
        <f>IF(SUM(E23:E23)=0," ",'2006Year'!V23)</f>
        <v xml:space="preserve"> </v>
      </c>
      <c r="W23" s="79">
        <f>IF(SUM(F23:F23)=0," ",'2006Year'!W23)</f>
        <v>0.94718799999999992</v>
      </c>
      <c r="X23" s="79" t="str">
        <f>IF(SUM(G23:G23)=0," ",'2006Year'!X23)</f>
        <v xml:space="preserve"> </v>
      </c>
      <c r="Y23" s="79" t="str">
        <f>IF(SUM(H23:H23)=0," ",'2006Year'!Y23)</f>
        <v xml:space="preserve"> </v>
      </c>
      <c r="Z23" s="79" t="str">
        <f>IF(SUM(I23:I23)=0," ",'2006Year'!Z23)</f>
        <v xml:space="preserve"> </v>
      </c>
      <c r="AA23" s="79" t="str">
        <f>IF(SUM(J23:J23)=0," ",'2006Year'!AA23)</f>
        <v xml:space="preserve"> </v>
      </c>
      <c r="AB23" s="79" t="str">
        <f>IF(SUM(K23:K23)=0," ",'2006Year'!AB23)</f>
        <v xml:space="preserve"> </v>
      </c>
      <c r="AC23" s="79">
        <f>IF(SUM(L23:L23)=0," ",'2006Year'!AC23)</f>
        <v>0.6429849999999997</v>
      </c>
      <c r="AE23" s="79" t="str">
        <f>IF(SUM(N23:N23)=0," ",'2006Year'!AE23)</f>
        <v xml:space="preserve"> </v>
      </c>
      <c r="AF23" s="79" t="str">
        <f>IF(SUM(O23:O23)=0," ",'2006Year'!AF23)</f>
        <v xml:space="preserve"> </v>
      </c>
      <c r="AG23" s="79" t="str">
        <f>IF(SUM(P23:P23)=0," ",'2006Year'!AG23)</f>
        <v xml:space="preserve"> </v>
      </c>
      <c r="AH23" s="80">
        <f>IF(SUM(Q23:Q23)=0," ",'2006Year'!AH23)</f>
        <v>4.9614029999999989</v>
      </c>
      <c r="AJ23" s="77" t="str">
        <f>IF(RWE!$A$7="Y",IF(RWE!$R$4/RWE!$R$6*SUM('2006Year'!AJ23:AJ23)&lt;'2006AllExports'!$A$1," ",RWE!$R$4/RWE!$R$6*SUM('2006Year'!AJ23:AJ23)),1/RWE!$R$6*SUM('2006Year'!AJ23:AJ23))</f>
        <v xml:space="preserve"> </v>
      </c>
      <c r="AK23" s="77" t="str">
        <f>IF(RWE!$A$7="Y",IF(RWE!$S$4/RWE!$S$6*SUM('2006Year'!AK23:AK23)&lt;'2006AllExports'!$A$1," ",RWE!$S$4/RWE!$S$6*SUM('2006Year'!AK23:AK23)),1/RWE!$S$6*SUM('2006Year'!AK23:AK23))</f>
        <v xml:space="preserve"> </v>
      </c>
      <c r="AL23" s="77" t="str">
        <f>IF(RWE!$A$7="Y",IF(RWE!$T$4/RWE!$T$6*SUM('2006Year'!AL23:AL23)&lt;'2006AllExports'!$A$1," ",RWE!$T$4/RWE!$T$6*SUM('2006Year'!AL23:AL23)),1/RWE!$T$6*SUM('2006Year'!AL23:AL23))</f>
        <v xml:space="preserve"> </v>
      </c>
      <c r="AM23" s="79">
        <f>SUM('2006Year'!AM23:AM23)</f>
        <v>0</v>
      </c>
      <c r="AN23" s="79">
        <f>SUM('2006Year'!AN23:AN23)</f>
        <v>0</v>
      </c>
      <c r="AO23" s="79">
        <f>SUM('2006Year'!AO23:AO23)</f>
        <v>0</v>
      </c>
    </row>
    <row r="24" spans="1:41" ht="13">
      <c r="A24" t="s">
        <v>45</v>
      </c>
      <c r="B24" s="76" t="str">
        <f>IF(RWE!$A$7="Y",IF(RWE!$B$4/RWE!$B$6*SUM('2006Year'!B24:B24)&lt;'2006AllExports'!$A$1," ",RWE!$B$4/RWE!$B$6*SUM('2006Year'!B24:B24)),1/RWE!$B$6*SUM('2006Year'!B24:B24))</f>
        <v xml:space="preserve"> </v>
      </c>
      <c r="C24" s="76" t="str">
        <f>IF(RWE!$A$7="Y",IF(RWE!$C$4/RWE!$C$6*SUM('2006Year'!C24:C24)&lt;'2006AllExports'!$A$1," ",RWE!$C$4/RWE!$C$6*SUM('2006Year'!C24:C24)),1/RWE!$C$6*SUM('2006Year'!C24:C24))</f>
        <v xml:space="preserve"> </v>
      </c>
      <c r="D24" s="76" t="str">
        <f>IF(RWE!$A$7="Y",IF(RWE!$D$4/RWE!$D$6*SUM('2006Year'!D24:D24)&lt;'2006AllExports'!$A$1," ",RWE!$D$4/RWE!$D$6*SUM('2006Year'!D24:D24)),1/RWE!$D$6*SUM('2006Year'!D24:D24))</f>
        <v xml:space="preserve"> </v>
      </c>
      <c r="E24" s="76" t="str">
        <f>IF(RWE!$A$7="Y",IF(RWE!$E$4/RWE!$E$6*SUM('2006Year'!E24:E24)&lt;'2006AllExports'!$A$1," ",RWE!$E$4/RWE!$E$6*SUM('2006Year'!E24:E24)),1/RWE!$E$6*SUM('2006Year'!E24:E24))</f>
        <v xml:space="preserve"> </v>
      </c>
      <c r="F24" s="77" t="str">
        <f>IF(RWE!$A$7="Y",IF(RWE!$F$4/RWE!$F$6*SUM('2006Year'!F24:F24)&lt;'2006AllExports'!$A$1," ",RWE!$F$4/RWE!$F$6*SUM('2006Year'!F24:F24)),1/RWE!$F$6*SUM('2006Year'!F24:F24))</f>
        <v xml:space="preserve"> </v>
      </c>
      <c r="G24" s="77" t="str">
        <f>IF(RWE!$A$7="Y",IF(RWE!$G$4/RWE!$G$6*SUM('2006Year'!G24:G24)&lt;'2006AllExports'!$A$1," ",RWE!$G$4/RWE!$G$6*SUM('2006Year'!G24:G24)),1/RWE!$G$6*SUM('2006Year'!G24:G24))</f>
        <v xml:space="preserve"> </v>
      </c>
      <c r="H24" s="77" t="str">
        <f>IF(RWE!$A$7="Y",IF(RWE!$H$4/RWE!$H$6*SUM('2006Year'!H24:H24)&lt;'2006AllExports'!$A$1," ",RWE!$H$4/RWE!$H$6*SUM('2006Year'!H24:H24)),1/RWE!$H$6*SUM('2006Year'!H24:H24))</f>
        <v xml:space="preserve"> </v>
      </c>
      <c r="I24" s="77" t="str">
        <f>IF(RWE!$A$7="Y",IF(RWE!$I$4/RWE!$I$6*SUM('2006Year'!I24:I24)&lt;'2006AllExports'!$A$1," ",RWE!$I$4/RWE!$I$6*SUM('2006Year'!I24:I24)),1/RWE!$I$6*SUM('2006Year'!I24:I24))</f>
        <v xml:space="preserve"> </v>
      </c>
      <c r="J24" s="77" t="str">
        <f>IF(RWE!$A$7="Y",IF(RWE!$J$4/RWE!$J$6*SUM('2006Year'!J24:J24)&lt;'2006AllExports'!$A$1," ",RWE!$J$4/RWE!$J$6*SUM('2006Year'!J24:J24)),1/RWE!$J$6*SUM('2006Year'!J24:J24))</f>
        <v xml:space="preserve"> </v>
      </c>
      <c r="K24" s="77" t="str">
        <f>IF(RWE!$A$7="Y",IF(RWE!$K$4/RWE!$K$6*SUM('2006Year'!K24:K24)&lt;'2006AllExports'!$A$1," ",RWE!$K$4/RWE!$K$6*SUM('2006Year'!K24:K24)),1/RWE!$K$6*SUM('2006Year'!K24:K24))</f>
        <v xml:space="preserve"> </v>
      </c>
      <c r="L24" s="77" t="str">
        <f>IF(RWE!$A$7="Y",IF(RWE!$K$4/RWE!$K$6*SUM('2006Year'!L24:L24)&lt;'2006AllExports'!$A$1," ",RWE!$K$4/RWE!$K$6*SUM('2006Year'!L24:L24)),1/RWE!$K$6*SUM('2006Year'!L24:L24))</f>
        <v xml:space="preserve"> </v>
      </c>
      <c r="N24" s="77" t="str">
        <f>IF(RWE!$A$7="Y",IF(RWE!$N$4/RWE!$N$6*SUM('2006Year'!N24:N24)&lt;'2006AllExports'!$A$1," ",RWE!$N$4/RWE!$N$6*SUM('2006Year'!N24:N24)),1/RWE!$N$6*SUM('2006Year'!N24:N24))</f>
        <v xml:space="preserve"> </v>
      </c>
      <c r="O24" s="77" t="str">
        <f>IF(RWE!$A$7="Y",IF(RWE!$O$4/RWE!$O$6*SUM('2006Year'!O24:O24)&lt;'2006AllExports'!$A$1," ",RWE!$O$4/RWE!$O$6*SUM('2006Year'!O24:O24)),1/RWE!$O$6*SUM('2006Year'!O24:O24))</f>
        <v xml:space="preserve"> </v>
      </c>
      <c r="P24" s="77" t="str">
        <f>IF(RWE!$A$7="Y",IF(RWE!$P$4/RWE!$P$6*SUM('2006Year'!P24:P24)&lt;'2006AllExports'!$A$1," ",RWE!$P$4/RWE!$P$6*SUM('2006Year'!P24:P24)),1/RWE!$P$6*SUM('2006Year'!P24:P24))</f>
        <v xml:space="preserve"> </v>
      </c>
      <c r="Q24" s="78" t="str">
        <f>IF(RWE!$A$7="Y",IF(SUM(B24:P24)&lt;$A$1," ",SUM(B24:P24)),"-")</f>
        <v xml:space="preserve"> </v>
      </c>
      <c r="S24" s="79" t="str">
        <f>IF(SUM(B24:B24)=0," ",'2006Year'!S24)</f>
        <v xml:space="preserve"> </v>
      </c>
      <c r="T24" s="79" t="str">
        <f>IF(SUM(C24:C24)=0," ",'2006Year'!T24)</f>
        <v xml:space="preserve"> </v>
      </c>
      <c r="U24" s="79" t="str">
        <f>IF(SUM(D24:D24)=0," ",'2006Year'!U24)</f>
        <v xml:space="preserve"> </v>
      </c>
      <c r="V24" s="79" t="str">
        <f>IF(SUM(E24:E24)=0," ",'2006Year'!V24)</f>
        <v xml:space="preserve"> </v>
      </c>
      <c r="W24" s="79" t="str">
        <f>IF(SUM(F24:F24)=0," ",'2006Year'!W24)</f>
        <v xml:space="preserve"> </v>
      </c>
      <c r="X24" s="79" t="str">
        <f>IF(SUM(G24:G24)=0," ",'2006Year'!X24)</f>
        <v xml:space="preserve"> </v>
      </c>
      <c r="Y24" s="79" t="str">
        <f>IF(SUM(H24:H24)=0," ",'2006Year'!Y24)</f>
        <v xml:space="preserve"> </v>
      </c>
      <c r="Z24" s="79" t="str">
        <f>IF(SUM(I24:I24)=0," ",'2006Year'!Z24)</f>
        <v xml:space="preserve"> </v>
      </c>
      <c r="AA24" s="79" t="str">
        <f>IF(SUM(J24:J24)=0," ",'2006Year'!AA24)</f>
        <v xml:space="preserve"> </v>
      </c>
      <c r="AB24" s="79" t="str">
        <f>IF(SUM(K24:K24)=0," ",'2006Year'!AB24)</f>
        <v xml:space="preserve"> </v>
      </c>
      <c r="AC24" s="79" t="str">
        <f>IF(SUM(L24:L24)=0," ",'2006Year'!AC24)</f>
        <v xml:space="preserve"> </v>
      </c>
      <c r="AE24" s="79" t="str">
        <f>IF(SUM(N24:N24)=0," ",'2006Year'!AE24)</f>
        <v xml:space="preserve"> </v>
      </c>
      <c r="AF24" s="79" t="str">
        <f>IF(SUM(O24:O24)=0," ",'2006Year'!AF24)</f>
        <v xml:space="preserve"> </v>
      </c>
      <c r="AG24" s="79" t="str">
        <f>IF(SUM(P24:P24)=0," ",'2006Year'!AG24)</f>
        <v xml:space="preserve"> </v>
      </c>
      <c r="AH24" s="80" t="str">
        <f>IF(SUM(Q24:Q24)=0," ",'2006Year'!AH24)</f>
        <v xml:space="preserve"> </v>
      </c>
      <c r="AJ24" s="77" t="str">
        <f>IF(RWE!$A$7="Y",IF(RWE!$R$4/RWE!$R$6*SUM('2006Year'!AJ24:AJ24)&lt;'2006AllExports'!$A$1," ",RWE!$R$4/RWE!$R$6*SUM('2006Year'!AJ24:AJ24)),1/RWE!$R$6*SUM('2006Year'!AJ24:AJ24))</f>
        <v xml:space="preserve"> </v>
      </c>
      <c r="AK24" s="77" t="str">
        <f>IF(RWE!$A$7="Y",IF(RWE!$S$4/RWE!$S$6*SUM('2006Year'!AK24:AK24)&lt;'2006AllExports'!$A$1," ",RWE!$S$4/RWE!$S$6*SUM('2006Year'!AK24:AK24)),1/RWE!$S$6*SUM('2006Year'!AK24:AK24))</f>
        <v xml:space="preserve"> </v>
      </c>
      <c r="AL24" s="77" t="str">
        <f>IF(RWE!$A$7="Y",IF(RWE!$T$4/RWE!$T$6*SUM('2006Year'!AL24:AL24)&lt;'2006AllExports'!$A$1," ",RWE!$T$4/RWE!$T$6*SUM('2006Year'!AL24:AL24)),1/RWE!$T$6*SUM('2006Year'!AL24:AL24))</f>
        <v xml:space="preserve"> </v>
      </c>
      <c r="AM24" s="79">
        <f>SUM('2006Year'!AM24:AM24)</f>
        <v>0</v>
      </c>
      <c r="AN24" s="79">
        <f>SUM('2006Year'!AN24:AN24)</f>
        <v>0</v>
      </c>
      <c r="AO24" s="79">
        <f>SUM('2006Year'!AO24:AO24)</f>
        <v>0</v>
      </c>
    </row>
    <row r="25" spans="1:41" ht="13">
      <c r="A25" t="s">
        <v>46</v>
      </c>
      <c r="B25" s="76" t="str">
        <f>IF(RWE!$A$7="Y",IF(RWE!$B$4/RWE!$B$6*SUM('2006Year'!B25:B25)&lt;'2006AllExports'!$A$1," ",RWE!$B$4/RWE!$B$6*SUM('2006Year'!B25:B25)),1/RWE!$B$6*SUM('2006Year'!B25:B25))</f>
        <v xml:space="preserve"> </v>
      </c>
      <c r="C25" s="76" t="str">
        <f>IF(RWE!$A$7="Y",IF(RWE!$C$4/RWE!$C$6*SUM('2006Year'!C25:C25)&lt;'2006AllExports'!$A$1," ",RWE!$C$4/RWE!$C$6*SUM('2006Year'!C25:C25)),1/RWE!$C$6*SUM('2006Year'!C25:C25))</f>
        <v xml:space="preserve"> </v>
      </c>
      <c r="D25" s="76" t="str">
        <f>IF(RWE!$A$7="Y",IF(RWE!$D$4/RWE!$D$6*SUM('2006Year'!D25:D25)&lt;'2006AllExports'!$A$1," ",RWE!$D$4/RWE!$D$6*SUM('2006Year'!D25:D25)),1/RWE!$D$6*SUM('2006Year'!D25:D25))</f>
        <v xml:space="preserve"> </v>
      </c>
      <c r="E25" s="76" t="str">
        <f>IF(RWE!$A$7="Y",IF(RWE!$E$4/RWE!$E$6*SUM('2006Year'!E25:E25)&lt;'2006AllExports'!$A$1," ",RWE!$E$4/RWE!$E$6*SUM('2006Year'!E25:E25)),1/RWE!$E$6*SUM('2006Year'!E25:E25))</f>
        <v xml:space="preserve"> </v>
      </c>
      <c r="F25" s="77" t="str">
        <f>IF(RWE!$A$7="Y",IF(RWE!$F$4/RWE!$F$6*SUM('2006Year'!F25:F25)&lt;'2006AllExports'!$A$1," ",RWE!$F$4/RWE!$F$6*SUM('2006Year'!F25:F25)),1/RWE!$F$6*SUM('2006Year'!F25:F25))</f>
        <v xml:space="preserve"> </v>
      </c>
      <c r="G25" s="77" t="str">
        <f>IF(RWE!$A$7="Y",IF(RWE!$G$4/RWE!$G$6*SUM('2006Year'!G25:G25)&lt;'2006AllExports'!$A$1," ",RWE!$G$4/RWE!$G$6*SUM('2006Year'!G25:G25)),1/RWE!$G$6*SUM('2006Year'!G25:G25))</f>
        <v xml:space="preserve"> </v>
      </c>
      <c r="H25" s="77" t="str">
        <f>IF(RWE!$A$7="Y",IF(RWE!$H$4/RWE!$H$6*SUM('2006Year'!H25:H25)&lt;'2006AllExports'!$A$1," ",RWE!$H$4/RWE!$H$6*SUM('2006Year'!H25:H25)),1/RWE!$H$6*SUM('2006Year'!H25:H25))</f>
        <v xml:space="preserve"> </v>
      </c>
      <c r="I25" s="77" t="str">
        <f>IF(RWE!$A$7="Y",IF(RWE!$I$4/RWE!$I$6*SUM('2006Year'!I25:I25)&lt;'2006AllExports'!$A$1," ",RWE!$I$4/RWE!$I$6*SUM('2006Year'!I25:I25)),1/RWE!$I$6*SUM('2006Year'!I25:I25))</f>
        <v xml:space="preserve"> </v>
      </c>
      <c r="J25" s="77" t="str">
        <f>IF(RWE!$A$7="Y",IF(RWE!$J$4/RWE!$J$6*SUM('2006Year'!J25:J25)&lt;'2006AllExports'!$A$1," ",RWE!$J$4/RWE!$J$6*SUM('2006Year'!J25:J25)),1/RWE!$J$6*SUM('2006Year'!J25:J25))</f>
        <v xml:space="preserve"> </v>
      </c>
      <c r="K25" s="77" t="str">
        <f>IF(RWE!$A$7="Y",IF(RWE!$K$4/RWE!$K$6*SUM('2006Year'!K25:K25)&lt;'2006AllExports'!$A$1," ",RWE!$K$4/RWE!$K$6*SUM('2006Year'!K25:K25)),1/RWE!$K$6*SUM('2006Year'!K25:K25))</f>
        <v xml:space="preserve"> </v>
      </c>
      <c r="L25" s="77" t="str">
        <f>IF(RWE!$A$7="Y",IF(RWE!$K$4/RWE!$K$6*SUM('2006Year'!L25:L25)&lt;'2006AllExports'!$A$1," ",RWE!$K$4/RWE!$K$6*SUM('2006Year'!L25:L25)),1/RWE!$K$6*SUM('2006Year'!L25:L25))</f>
        <v xml:space="preserve"> </v>
      </c>
      <c r="N25" s="77" t="str">
        <f>IF(RWE!$A$7="Y",IF(RWE!$N$4/RWE!$N$6*SUM('2006Year'!N25:N25)&lt;'2006AllExports'!$A$1," ",RWE!$N$4/RWE!$N$6*SUM('2006Year'!N25:N25)),1/RWE!$N$6*SUM('2006Year'!N25:N25))</f>
        <v xml:space="preserve"> </v>
      </c>
      <c r="O25" s="77" t="str">
        <f>IF(RWE!$A$7="Y",IF(RWE!$O$4/RWE!$O$6*SUM('2006Year'!O25:O25)&lt;'2006AllExports'!$A$1," ",RWE!$O$4/RWE!$O$6*SUM('2006Year'!O25:O25)),1/RWE!$O$6*SUM('2006Year'!O25:O25))</f>
        <v xml:space="preserve"> </v>
      </c>
      <c r="P25" s="77" t="str">
        <f>IF(RWE!$A$7="Y",IF(RWE!$P$4/RWE!$P$6*SUM('2006Year'!P25:P25)&lt;'2006AllExports'!$A$1," ",RWE!$P$4/RWE!$P$6*SUM('2006Year'!P25:P25)),1/RWE!$P$6*SUM('2006Year'!P25:P25))</f>
        <v xml:space="preserve"> </v>
      </c>
      <c r="Q25" s="78" t="str">
        <f>IF(RWE!$A$7="Y",IF(SUM(B25:P25)&lt;$A$1," ",SUM(B25:P25)),"-")</f>
        <v xml:space="preserve"> </v>
      </c>
      <c r="S25" s="79" t="str">
        <f>IF(SUM(B25:B25)=0," ",'2006Year'!S25)</f>
        <v xml:space="preserve"> </v>
      </c>
      <c r="T25" s="79" t="str">
        <f>IF(SUM(C25:C25)=0," ",'2006Year'!T25)</f>
        <v xml:space="preserve"> </v>
      </c>
      <c r="U25" s="79" t="str">
        <f>IF(SUM(D25:D25)=0," ",'2006Year'!U25)</f>
        <v xml:space="preserve"> </v>
      </c>
      <c r="V25" s="79" t="str">
        <f>IF(SUM(E25:E25)=0," ",'2006Year'!V25)</f>
        <v xml:space="preserve"> </v>
      </c>
      <c r="W25" s="79" t="str">
        <f>IF(SUM(F25:F25)=0," ",'2006Year'!W25)</f>
        <v xml:space="preserve"> </v>
      </c>
      <c r="X25" s="79" t="str">
        <f>IF(SUM(G25:G25)=0," ",'2006Year'!X25)</f>
        <v xml:space="preserve"> </v>
      </c>
      <c r="Y25" s="79" t="str">
        <f>IF(SUM(H25:H25)=0," ",'2006Year'!Y25)</f>
        <v xml:space="preserve"> </v>
      </c>
      <c r="Z25" s="79" t="str">
        <f>IF(SUM(I25:I25)=0," ",'2006Year'!Z25)</f>
        <v xml:space="preserve"> </v>
      </c>
      <c r="AA25" s="79" t="str">
        <f>IF(SUM(J25:J25)=0," ",'2006Year'!AA25)</f>
        <v xml:space="preserve"> </v>
      </c>
      <c r="AB25" s="79" t="str">
        <f>IF(SUM(K25:K25)=0," ",'2006Year'!AB25)</f>
        <v xml:space="preserve"> </v>
      </c>
      <c r="AC25" s="79" t="str">
        <f>IF(SUM(L25:L25)=0," ",'2006Year'!AC25)</f>
        <v xml:space="preserve"> </v>
      </c>
      <c r="AE25" s="79" t="str">
        <f>IF(SUM(N25:N25)=0," ",'2006Year'!AE25)</f>
        <v xml:space="preserve"> </v>
      </c>
      <c r="AF25" s="79" t="str">
        <f>IF(SUM(O25:O25)=0," ",'2006Year'!AF25)</f>
        <v xml:space="preserve"> </v>
      </c>
      <c r="AG25" s="79" t="str">
        <f>IF(SUM(P25:P25)=0," ",'2006Year'!AG25)</f>
        <v xml:space="preserve"> </v>
      </c>
      <c r="AH25" s="80" t="str">
        <f>IF(SUM(Q25:Q25)=0," ",'2006Year'!AH25)</f>
        <v xml:space="preserve"> </v>
      </c>
      <c r="AJ25" s="77" t="str">
        <f>IF(RWE!$A$7="Y",IF(RWE!$R$4/RWE!$R$6*SUM('2006Year'!AJ25:AJ25)&lt;'2006AllExports'!$A$1," ",RWE!$R$4/RWE!$R$6*SUM('2006Year'!AJ25:AJ25)),1/RWE!$R$6*SUM('2006Year'!AJ25:AJ25))</f>
        <v xml:space="preserve"> </v>
      </c>
      <c r="AK25" s="77" t="str">
        <f>IF(RWE!$A$7="Y",IF(RWE!$S$4/RWE!$S$6*SUM('2006Year'!AK25:AK25)&lt;'2006AllExports'!$A$1," ",RWE!$S$4/RWE!$S$6*SUM('2006Year'!AK25:AK25)),1/RWE!$S$6*SUM('2006Year'!AK25:AK25))</f>
        <v xml:space="preserve"> </v>
      </c>
      <c r="AL25" s="77" t="str">
        <f>IF(RWE!$A$7="Y",IF(RWE!$T$4/RWE!$T$6*SUM('2006Year'!AL25:AL25)&lt;'2006AllExports'!$A$1," ",RWE!$T$4/RWE!$T$6*SUM('2006Year'!AL25:AL25)),1/RWE!$T$6*SUM('2006Year'!AL25:AL25))</f>
        <v xml:space="preserve"> </v>
      </c>
      <c r="AM25" s="79">
        <f>SUM('2006Year'!AM25:AM25)</f>
        <v>0</v>
      </c>
      <c r="AN25" s="79">
        <f>SUM('2006Year'!AN25:AN25)</f>
        <v>0</v>
      </c>
      <c r="AO25" s="79">
        <f>SUM('2006Year'!AO25:AO25)</f>
        <v>0</v>
      </c>
    </row>
    <row r="26" spans="1:41" ht="13">
      <c r="A26" t="s">
        <v>47</v>
      </c>
      <c r="B26" s="76" t="str">
        <f>IF(RWE!$A$7="Y",IF(RWE!$B$4/RWE!$B$6*SUM('2006Year'!B26:B26)&lt;'2006AllExports'!$A$1," ",RWE!$B$4/RWE!$B$6*SUM('2006Year'!B26:B26)),1/RWE!$B$6*SUM('2006Year'!B26:B26))</f>
        <v xml:space="preserve"> </v>
      </c>
      <c r="C26" s="76" t="str">
        <f>IF(RWE!$A$7="Y",IF(RWE!$C$4/RWE!$C$6*SUM('2006Year'!C26:C26)&lt;'2006AllExports'!$A$1," ",RWE!$C$4/RWE!$C$6*SUM('2006Year'!C26:C26)),1/RWE!$C$6*SUM('2006Year'!C26:C26))</f>
        <v xml:space="preserve"> </v>
      </c>
      <c r="D26" s="76">
        <f>IF(RWE!$A$7="Y",IF(RWE!$D$4/RWE!$D$6*SUM('2006Year'!D26:D26)&lt;'2006AllExports'!$A$1," ",RWE!$D$4/RWE!$D$6*SUM('2006Year'!D26:D26)),1/RWE!$D$6*SUM('2006Year'!D26:D26))</f>
        <v>5.1177442399999995E-3</v>
      </c>
      <c r="E26" s="76" t="str">
        <f>IF(RWE!$A$7="Y",IF(RWE!$E$4/RWE!$E$6*SUM('2006Year'!E26:E26)&lt;'2006AllExports'!$A$1," ",RWE!$E$4/RWE!$E$6*SUM('2006Year'!E26:E26)),1/RWE!$E$6*SUM('2006Year'!E26:E26))</f>
        <v xml:space="preserve"> </v>
      </c>
      <c r="F26" s="77" t="str">
        <f>IF(RWE!$A$7="Y",IF(RWE!$F$4/RWE!$F$6*SUM('2006Year'!F26:F26)&lt;'2006AllExports'!$A$1," ",RWE!$F$4/RWE!$F$6*SUM('2006Year'!F26:F26)),1/RWE!$F$6*SUM('2006Year'!F26:F26))</f>
        <v xml:space="preserve"> </v>
      </c>
      <c r="G26" s="77" t="str">
        <f>IF(RWE!$A$7="Y",IF(RWE!$G$4/RWE!$G$6*SUM('2006Year'!G26:G26)&lt;'2006AllExports'!$A$1," ",RWE!$G$4/RWE!$G$6*SUM('2006Year'!G26:G26)),1/RWE!$G$6*SUM('2006Year'!G26:G26))</f>
        <v xml:space="preserve"> </v>
      </c>
      <c r="H26" s="77" t="str">
        <f>IF(RWE!$A$7="Y",IF(RWE!$H$4/RWE!$H$6*SUM('2006Year'!H26:H26)&lt;'2006AllExports'!$A$1," ",RWE!$H$4/RWE!$H$6*SUM('2006Year'!H26:H26)),1/RWE!$H$6*SUM('2006Year'!H26:H26))</f>
        <v xml:space="preserve"> </v>
      </c>
      <c r="I26" s="77" t="str">
        <f>IF(RWE!$A$7="Y",IF(RWE!$I$4/RWE!$I$6*SUM('2006Year'!I26:I26)&lt;'2006AllExports'!$A$1," ",RWE!$I$4/RWE!$I$6*SUM('2006Year'!I26:I26)),1/RWE!$I$6*SUM('2006Year'!I26:I26))</f>
        <v xml:space="preserve"> </v>
      </c>
      <c r="J26" s="77" t="str">
        <f>IF(RWE!$A$7="Y",IF(RWE!$J$4/RWE!$J$6*SUM('2006Year'!J26:J26)&lt;'2006AllExports'!$A$1," ",RWE!$J$4/RWE!$J$6*SUM('2006Year'!J26:J26)),1/RWE!$J$6*SUM('2006Year'!J26:J26))</f>
        <v xml:space="preserve"> </v>
      </c>
      <c r="K26" s="77" t="str">
        <f>IF(RWE!$A$7="Y",IF(RWE!$K$4/RWE!$K$6*SUM('2006Year'!K26:K26)&lt;'2006AllExports'!$A$1," ",RWE!$K$4/RWE!$K$6*SUM('2006Year'!K26:K26)),1/RWE!$K$6*SUM('2006Year'!K26:K26))</f>
        <v xml:space="preserve"> </v>
      </c>
      <c r="L26" s="77" t="str">
        <f>IF(RWE!$A$7="Y",IF(RWE!$K$4/RWE!$K$6*SUM('2006Year'!L26:L26)&lt;'2006AllExports'!$A$1," ",RWE!$K$4/RWE!$K$6*SUM('2006Year'!L26:L26)),1/RWE!$K$6*SUM('2006Year'!L26:L26))</f>
        <v xml:space="preserve"> </v>
      </c>
      <c r="N26" s="77" t="str">
        <f>IF(RWE!$A$7="Y",IF(RWE!$N$4/RWE!$N$6*SUM('2006Year'!N26:N26)&lt;'2006AllExports'!$A$1," ",RWE!$N$4/RWE!$N$6*SUM('2006Year'!N26:N26)),1/RWE!$N$6*SUM('2006Year'!N26:N26))</f>
        <v xml:space="preserve"> </v>
      </c>
      <c r="O26" s="77" t="str">
        <f>IF(RWE!$A$7="Y",IF(RWE!$O$4/RWE!$O$6*SUM('2006Year'!O26:O26)&lt;'2006AllExports'!$A$1," ",RWE!$O$4/RWE!$O$6*SUM('2006Year'!O26:O26)),1/RWE!$O$6*SUM('2006Year'!O26:O26))</f>
        <v xml:space="preserve"> </v>
      </c>
      <c r="P26" s="77" t="str">
        <f>IF(RWE!$A$7="Y",IF(RWE!$P$4/RWE!$P$6*SUM('2006Year'!P26:P26)&lt;'2006AllExports'!$A$1," ",RWE!$P$4/RWE!$P$6*SUM('2006Year'!P26:P26)),1/RWE!$P$6*SUM('2006Year'!P26:P26))</f>
        <v xml:space="preserve"> </v>
      </c>
      <c r="Q26" s="78">
        <f>IF(RWE!$A$7="Y",IF(SUM(B26:P26)&lt;$A$1," ",SUM(B26:P26)),"-")</f>
        <v>5.1177442399999995E-3</v>
      </c>
      <c r="S26" s="79" t="str">
        <f>IF(SUM(B26:B26)=0," ",'2006Year'!S26)</f>
        <v xml:space="preserve"> </v>
      </c>
      <c r="T26" s="79" t="str">
        <f>IF(SUM(C26:C26)=0," ",'2006Year'!T26)</f>
        <v xml:space="preserve"> </v>
      </c>
      <c r="U26" s="79">
        <f>IF(SUM(D26:D26)=0," ",'2006Year'!U26)</f>
        <v>1.423114</v>
      </c>
      <c r="V26" s="79" t="str">
        <f>IF(SUM(E26:E26)=0," ",'2006Year'!V26)</f>
        <v xml:space="preserve"> </v>
      </c>
      <c r="W26" s="79" t="str">
        <f>IF(SUM(F26:F26)=0," ",'2006Year'!W26)</f>
        <v xml:space="preserve"> </v>
      </c>
      <c r="X26" s="79" t="str">
        <f>IF(SUM(G26:G26)=0," ",'2006Year'!X26)</f>
        <v xml:space="preserve"> </v>
      </c>
      <c r="Y26" s="79" t="str">
        <f>IF(SUM(H26:H26)=0," ",'2006Year'!Y26)</f>
        <v xml:space="preserve"> </v>
      </c>
      <c r="Z26" s="79" t="str">
        <f>IF(SUM(I26:I26)=0," ",'2006Year'!Z26)</f>
        <v xml:space="preserve"> </v>
      </c>
      <c r="AA26" s="79" t="str">
        <f>IF(SUM(J26:J26)=0," ",'2006Year'!AA26)</f>
        <v xml:space="preserve"> </v>
      </c>
      <c r="AB26" s="79" t="str">
        <f>IF(SUM(K26:K26)=0," ",'2006Year'!AB26)</f>
        <v xml:space="preserve"> </v>
      </c>
      <c r="AC26" s="79" t="str">
        <f>IF(SUM(L26:L26)=0," ",'2006Year'!AC26)</f>
        <v xml:space="preserve"> </v>
      </c>
      <c r="AE26" s="79" t="str">
        <f>IF(SUM(N26:N26)=0," ",'2006Year'!AE26)</f>
        <v xml:space="preserve"> </v>
      </c>
      <c r="AF26" s="79" t="str">
        <f>IF(SUM(O26:O26)=0," ",'2006Year'!AF26)</f>
        <v xml:space="preserve"> </v>
      </c>
      <c r="AG26" s="79" t="str">
        <f>IF(SUM(P26:P26)=0," ",'2006Year'!AG26)</f>
        <v xml:space="preserve"> </v>
      </c>
      <c r="AH26" s="80">
        <f>IF(SUM(Q26:Q26)=0," ",'2006Year'!AH26)</f>
        <v>1.441262</v>
      </c>
      <c r="AJ26" s="77" t="str">
        <f>IF(RWE!$A$7="Y",IF(RWE!$R$4/RWE!$R$6*SUM('2006Year'!AJ26:AJ26)&lt;'2006AllExports'!$A$1," ",RWE!$R$4/RWE!$R$6*SUM('2006Year'!AJ26:AJ26)),1/RWE!$R$6*SUM('2006Year'!AJ26:AJ26))</f>
        <v xml:space="preserve"> </v>
      </c>
      <c r="AK26" s="77" t="str">
        <f>IF(RWE!$A$7="Y",IF(RWE!$S$4/RWE!$S$6*SUM('2006Year'!AK26:AK26)&lt;'2006AllExports'!$A$1," ",RWE!$S$4/RWE!$S$6*SUM('2006Year'!AK26:AK26)),1/RWE!$S$6*SUM('2006Year'!AK26:AK26))</f>
        <v xml:space="preserve"> </v>
      </c>
      <c r="AL26" s="77" t="str">
        <f>IF(RWE!$A$7="Y",IF(RWE!$T$4/RWE!$T$6*SUM('2006Year'!AL26:AL26)&lt;'2006AllExports'!$A$1," ",RWE!$T$4/RWE!$T$6*SUM('2006Year'!AL26:AL26)),1/RWE!$T$6*SUM('2006Year'!AL26:AL26))</f>
        <v xml:space="preserve"> </v>
      </c>
      <c r="AM26" s="79">
        <f>SUM('2006Year'!AM26:AM26)</f>
        <v>0</v>
      </c>
      <c r="AN26" s="79">
        <f>SUM('2006Year'!AN26:AN26)</f>
        <v>0</v>
      </c>
      <c r="AO26" s="79">
        <f>SUM('2006Year'!AO26:AO26)</f>
        <v>0</v>
      </c>
    </row>
    <row r="27" spans="1:41" ht="13">
      <c r="A27" t="s">
        <v>48</v>
      </c>
      <c r="B27" s="76" t="str">
        <f>IF(RWE!$A$7="Y",IF(RWE!$B$4/RWE!$B$6*SUM('2006Year'!B27:B27)&lt;'2006AllExports'!$A$1," ",RWE!$B$4/RWE!$B$6*SUM('2006Year'!B27:B27)),1/RWE!$B$6*SUM('2006Year'!B27:B27))</f>
        <v xml:space="preserve"> </v>
      </c>
      <c r="C27" s="76" t="str">
        <f>IF(RWE!$A$7="Y",IF(RWE!$C$4/RWE!$C$6*SUM('2006Year'!C27:C27)&lt;'2006AllExports'!$A$1," ",RWE!$C$4/RWE!$C$6*SUM('2006Year'!C27:C27)),1/RWE!$C$6*SUM('2006Year'!C27:C27))</f>
        <v xml:space="preserve"> </v>
      </c>
      <c r="D27" s="76" t="str">
        <f>IF(RWE!$A$7="Y",IF(RWE!$D$4/RWE!$D$6*SUM('2006Year'!D27:D27)&lt;'2006AllExports'!$A$1," ",RWE!$D$4/RWE!$D$6*SUM('2006Year'!D27:D27)),1/RWE!$D$6*SUM('2006Year'!D27:D27))</f>
        <v xml:space="preserve"> </v>
      </c>
      <c r="E27" s="76" t="str">
        <f>IF(RWE!$A$7="Y",IF(RWE!$E$4/RWE!$E$6*SUM('2006Year'!E27:E27)&lt;'2006AllExports'!$A$1," ",RWE!$E$4/RWE!$E$6*SUM('2006Year'!E27:E27)),1/RWE!$E$6*SUM('2006Year'!E27:E27))</f>
        <v xml:space="preserve"> </v>
      </c>
      <c r="F27" s="77" t="str">
        <f>IF(RWE!$A$7="Y",IF(RWE!$F$4/RWE!$F$6*SUM('2006Year'!F27:F27)&lt;'2006AllExports'!$A$1," ",RWE!$F$4/RWE!$F$6*SUM('2006Year'!F27:F27)),1/RWE!$F$6*SUM('2006Year'!F27:F27))</f>
        <v xml:space="preserve"> </v>
      </c>
      <c r="G27" s="77" t="str">
        <f>IF(RWE!$A$7="Y",IF(RWE!$G$4/RWE!$G$6*SUM('2006Year'!G27:G27)&lt;'2006AllExports'!$A$1," ",RWE!$G$4/RWE!$G$6*SUM('2006Year'!G27:G27)),1/RWE!$G$6*SUM('2006Year'!G27:G27))</f>
        <v xml:space="preserve"> </v>
      </c>
      <c r="H27" s="77" t="str">
        <f>IF(RWE!$A$7="Y",IF(RWE!$H$4/RWE!$H$6*SUM('2006Year'!H27:H27)&lt;'2006AllExports'!$A$1," ",RWE!$H$4/RWE!$H$6*SUM('2006Year'!H27:H27)),1/RWE!$H$6*SUM('2006Year'!H27:H27))</f>
        <v xml:space="preserve"> </v>
      </c>
      <c r="I27" s="77" t="str">
        <f>IF(RWE!$A$7="Y",IF(RWE!$I$4/RWE!$I$6*SUM('2006Year'!I27:I27)&lt;'2006AllExports'!$A$1," ",RWE!$I$4/RWE!$I$6*SUM('2006Year'!I27:I27)),1/RWE!$I$6*SUM('2006Year'!I27:I27))</f>
        <v xml:space="preserve"> </v>
      </c>
      <c r="J27" s="77" t="str">
        <f>IF(RWE!$A$7="Y",IF(RWE!$J$4/RWE!$J$6*SUM('2006Year'!J27:J27)&lt;'2006AllExports'!$A$1," ",RWE!$J$4/RWE!$J$6*SUM('2006Year'!J27:J27)),1/RWE!$J$6*SUM('2006Year'!J27:J27))</f>
        <v xml:space="preserve"> </v>
      </c>
      <c r="K27" s="77" t="str">
        <f>IF(RWE!$A$7="Y",IF(RWE!$K$4/RWE!$K$6*SUM('2006Year'!K27:K27)&lt;'2006AllExports'!$A$1," ",RWE!$K$4/RWE!$K$6*SUM('2006Year'!K27:K27)),1/RWE!$K$6*SUM('2006Year'!K27:K27))</f>
        <v xml:space="preserve"> </v>
      </c>
      <c r="L27" s="77" t="str">
        <f>IF(RWE!$A$7="Y",IF(RWE!$K$4/RWE!$K$6*SUM('2006Year'!L27:L27)&lt;'2006AllExports'!$A$1," ",RWE!$K$4/RWE!$K$6*SUM('2006Year'!L27:L27)),1/RWE!$K$6*SUM('2006Year'!L27:L27))</f>
        <v xml:space="preserve"> </v>
      </c>
      <c r="N27" s="77" t="str">
        <f>IF(RWE!$A$7="Y",IF(RWE!$N$4/RWE!$N$6*SUM('2006Year'!N27:N27)&lt;'2006AllExports'!$A$1," ",RWE!$N$4/RWE!$N$6*SUM('2006Year'!N27:N27)),1/RWE!$N$6*SUM('2006Year'!N27:N27))</f>
        <v xml:space="preserve"> </v>
      </c>
      <c r="O27" s="77" t="str">
        <f>IF(RWE!$A$7="Y",IF(RWE!$O$4/RWE!$O$6*SUM('2006Year'!O27:O27)&lt;'2006AllExports'!$A$1," ",RWE!$O$4/RWE!$O$6*SUM('2006Year'!O27:O27)),1/RWE!$O$6*SUM('2006Year'!O27:O27))</f>
        <v xml:space="preserve"> </v>
      </c>
      <c r="P27" s="77" t="str">
        <f>IF(RWE!$A$7="Y",IF(RWE!$P$4/RWE!$P$6*SUM('2006Year'!P27:P27)&lt;'2006AllExports'!$A$1," ",RWE!$P$4/RWE!$P$6*SUM('2006Year'!P27:P27)),1/RWE!$P$6*SUM('2006Year'!P27:P27))</f>
        <v xml:space="preserve"> </v>
      </c>
      <c r="Q27" s="78" t="str">
        <f>IF(RWE!$A$7="Y",IF(SUM(B27:P27)&lt;$A$1," ",SUM(B27:P27)),"-")</f>
        <v xml:space="preserve"> </v>
      </c>
      <c r="S27" s="79" t="str">
        <f>IF(SUM(B27:B27)=0," ",'2006Year'!S27)</f>
        <v xml:space="preserve"> </v>
      </c>
      <c r="T27" s="79" t="str">
        <f>IF(SUM(C27:C27)=0," ",'2006Year'!T27)</f>
        <v xml:space="preserve"> </v>
      </c>
      <c r="U27" s="79" t="str">
        <f>IF(SUM(D27:D27)=0," ",'2006Year'!U27)</f>
        <v xml:space="preserve"> </v>
      </c>
      <c r="V27" s="79" t="str">
        <f>IF(SUM(E27:E27)=0," ",'2006Year'!V27)</f>
        <v xml:space="preserve"> </v>
      </c>
      <c r="W27" s="79" t="str">
        <f>IF(SUM(F27:F27)=0," ",'2006Year'!W27)</f>
        <v xml:space="preserve"> </v>
      </c>
      <c r="X27" s="79" t="str">
        <f>IF(SUM(G27:G27)=0," ",'2006Year'!X27)</f>
        <v xml:space="preserve"> </v>
      </c>
      <c r="Y27" s="79" t="str">
        <f>IF(SUM(H27:H27)=0," ",'2006Year'!Y27)</f>
        <v xml:space="preserve"> </v>
      </c>
      <c r="Z27" s="79" t="str">
        <f>IF(SUM(I27:I27)=0," ",'2006Year'!Z27)</f>
        <v xml:space="preserve"> </v>
      </c>
      <c r="AA27" s="79" t="str">
        <f>IF(SUM(J27:J27)=0," ",'2006Year'!AA27)</f>
        <v xml:space="preserve"> </v>
      </c>
      <c r="AB27" s="79" t="str">
        <f>IF(SUM(K27:K27)=0," ",'2006Year'!AB27)</f>
        <v xml:space="preserve"> </v>
      </c>
      <c r="AC27" s="79" t="str">
        <f>IF(SUM(L27:L27)=0," ",'2006Year'!AC27)</f>
        <v xml:space="preserve"> </v>
      </c>
      <c r="AE27" s="79" t="str">
        <f>IF(SUM(N27:N27)=0," ",'2006Year'!AE27)</f>
        <v xml:space="preserve"> </v>
      </c>
      <c r="AF27" s="79" t="str">
        <f>IF(SUM(O27:O27)=0," ",'2006Year'!AF27)</f>
        <v xml:space="preserve"> </v>
      </c>
      <c r="AG27" s="79" t="str">
        <f>IF(SUM(P27:P27)=0," ",'2006Year'!AG27)</f>
        <v xml:space="preserve"> </v>
      </c>
      <c r="AH27" s="80" t="str">
        <f>IF(SUM(Q27:Q27)=0," ",'2006Year'!AH27)</f>
        <v xml:space="preserve"> </v>
      </c>
      <c r="AJ27" s="77" t="str">
        <f>IF(RWE!$A$7="Y",IF(RWE!$R$4/RWE!$R$6*SUM('2006Year'!AJ27:AJ27)&lt;'2006AllExports'!$A$1," ",RWE!$R$4/RWE!$R$6*SUM('2006Year'!AJ27:AJ27)),1/RWE!$R$6*SUM('2006Year'!AJ27:AJ27))</f>
        <v xml:space="preserve"> </v>
      </c>
      <c r="AK27" s="77" t="str">
        <f>IF(RWE!$A$7="Y",IF(RWE!$S$4/RWE!$S$6*SUM('2006Year'!AK27:AK27)&lt;'2006AllExports'!$A$1," ",RWE!$S$4/RWE!$S$6*SUM('2006Year'!AK27:AK27)),1/RWE!$S$6*SUM('2006Year'!AK27:AK27))</f>
        <v xml:space="preserve"> </v>
      </c>
      <c r="AL27" s="77" t="str">
        <f>IF(RWE!$A$7="Y",IF(RWE!$T$4/RWE!$T$6*SUM('2006Year'!AL27:AL27)&lt;'2006AllExports'!$A$1," ",RWE!$T$4/RWE!$T$6*SUM('2006Year'!AL27:AL27)),1/RWE!$T$6*SUM('2006Year'!AL27:AL27))</f>
        <v xml:space="preserve"> </v>
      </c>
      <c r="AM27" s="79">
        <f>SUM('2006Year'!AM27:AM27)</f>
        <v>0</v>
      </c>
      <c r="AN27" s="79">
        <f>SUM('2006Year'!AN27:AN27)</f>
        <v>0</v>
      </c>
      <c r="AO27" s="79">
        <f>SUM('2006Year'!AO27:AO27)</f>
        <v>0</v>
      </c>
    </row>
    <row r="28" spans="1:41" ht="13">
      <c r="A28" t="s">
        <v>49</v>
      </c>
      <c r="B28" s="76" t="str">
        <f>IF(RWE!$A$7="Y",IF(RWE!$B$4/RWE!$B$6*SUM('2006Year'!B28:B28)&lt;'2006AllExports'!$A$1," ",RWE!$B$4/RWE!$B$6*SUM('2006Year'!B28:B28)),1/RWE!$B$6*SUM('2006Year'!B28:B28))</f>
        <v xml:space="preserve"> </v>
      </c>
      <c r="C28" s="76" t="str">
        <f>IF(RWE!$A$7="Y",IF(RWE!$C$4/RWE!$C$6*SUM('2006Year'!C28:C28)&lt;'2006AllExports'!$A$1," ",RWE!$C$4/RWE!$C$6*SUM('2006Year'!C28:C28)),1/RWE!$C$6*SUM('2006Year'!C28:C28))</f>
        <v xml:space="preserve"> </v>
      </c>
      <c r="D28" s="76" t="str">
        <f>IF(RWE!$A$7="Y",IF(RWE!$D$4/RWE!$D$6*SUM('2006Year'!D28:D28)&lt;'2006AllExports'!$A$1," ",RWE!$D$4/RWE!$D$6*SUM('2006Year'!D28:D28)),1/RWE!$D$6*SUM('2006Year'!D28:D28))</f>
        <v xml:space="preserve"> </v>
      </c>
      <c r="E28" s="76" t="str">
        <f>IF(RWE!$A$7="Y",IF(RWE!$E$4/RWE!$E$6*SUM('2006Year'!E28:E28)&lt;'2006AllExports'!$A$1," ",RWE!$E$4/RWE!$E$6*SUM('2006Year'!E28:E28)),1/RWE!$E$6*SUM('2006Year'!E28:E28))</f>
        <v xml:space="preserve"> </v>
      </c>
      <c r="F28" s="77" t="str">
        <f>IF(RWE!$A$7="Y",IF(RWE!$F$4/RWE!$F$6*SUM('2006Year'!F28:F28)&lt;'2006AllExports'!$A$1," ",RWE!$F$4/RWE!$F$6*SUM('2006Year'!F28:F28)),1/RWE!$F$6*SUM('2006Year'!F28:F28))</f>
        <v xml:space="preserve"> </v>
      </c>
      <c r="G28" s="77" t="str">
        <f>IF(RWE!$A$7="Y",IF(RWE!$G$4/RWE!$G$6*SUM('2006Year'!G28:G28)&lt;'2006AllExports'!$A$1," ",RWE!$G$4/RWE!$G$6*SUM('2006Year'!G28:G28)),1/RWE!$G$6*SUM('2006Year'!G28:G28))</f>
        <v xml:space="preserve"> </v>
      </c>
      <c r="H28" s="77" t="str">
        <f>IF(RWE!$A$7="Y",IF(RWE!$H$4/RWE!$H$6*SUM('2006Year'!H28:H28)&lt;'2006AllExports'!$A$1," ",RWE!$H$4/RWE!$H$6*SUM('2006Year'!H28:H28)),1/RWE!$H$6*SUM('2006Year'!H28:H28))</f>
        <v xml:space="preserve"> </v>
      </c>
      <c r="I28" s="77" t="str">
        <f>IF(RWE!$A$7="Y",IF(RWE!$I$4/RWE!$I$6*SUM('2006Year'!I28:I28)&lt;'2006AllExports'!$A$1," ",RWE!$I$4/RWE!$I$6*SUM('2006Year'!I28:I28)),1/RWE!$I$6*SUM('2006Year'!I28:I28))</f>
        <v xml:space="preserve"> </v>
      </c>
      <c r="J28" s="77" t="str">
        <f>IF(RWE!$A$7="Y",IF(RWE!$J$4/RWE!$J$6*SUM('2006Year'!J28:J28)&lt;'2006AllExports'!$A$1," ",RWE!$J$4/RWE!$J$6*SUM('2006Year'!J28:J28)),1/RWE!$J$6*SUM('2006Year'!J28:J28))</f>
        <v xml:space="preserve"> </v>
      </c>
      <c r="K28" s="77" t="str">
        <f>IF(RWE!$A$7="Y",IF(RWE!$K$4/RWE!$K$6*SUM('2006Year'!K28:K28)&lt;'2006AllExports'!$A$1," ",RWE!$K$4/RWE!$K$6*SUM('2006Year'!K28:K28)),1/RWE!$K$6*SUM('2006Year'!K28:K28))</f>
        <v xml:space="preserve"> </v>
      </c>
      <c r="L28" s="77" t="str">
        <f>IF(RWE!$A$7="Y",IF(RWE!$K$4/RWE!$K$6*SUM('2006Year'!L28:L28)&lt;'2006AllExports'!$A$1," ",RWE!$K$4/RWE!$K$6*SUM('2006Year'!L28:L28)),1/RWE!$K$6*SUM('2006Year'!L28:L28))</f>
        <v xml:space="preserve"> </v>
      </c>
      <c r="N28" s="77" t="str">
        <f>IF(RWE!$A$7="Y",IF(RWE!$N$4/RWE!$N$6*SUM('2006Year'!N28:N28)&lt;'2006AllExports'!$A$1," ",RWE!$N$4/RWE!$N$6*SUM('2006Year'!N28:N28)),1/RWE!$N$6*SUM('2006Year'!N28:N28))</f>
        <v xml:space="preserve"> </v>
      </c>
      <c r="O28" s="77" t="str">
        <f>IF(RWE!$A$7="Y",IF(RWE!$O$4/RWE!$O$6*SUM('2006Year'!O28:O28)&lt;'2006AllExports'!$A$1," ",RWE!$O$4/RWE!$O$6*SUM('2006Year'!O28:O28)),1/RWE!$O$6*SUM('2006Year'!O28:O28))</f>
        <v xml:space="preserve"> </v>
      </c>
      <c r="P28" s="77" t="str">
        <f>IF(RWE!$A$7="Y",IF(RWE!$P$4/RWE!$P$6*SUM('2006Year'!P28:P28)&lt;'2006AllExports'!$A$1," ",RWE!$P$4/RWE!$P$6*SUM('2006Year'!P28:P28)),1/RWE!$P$6*SUM('2006Year'!P28:P28))</f>
        <v xml:space="preserve"> </v>
      </c>
      <c r="Q28" s="78" t="str">
        <f>IF(RWE!$A$7="Y",IF(SUM(B28:P28)&lt;$A$1," ",SUM(B28:P28)),"-")</f>
        <v xml:space="preserve"> </v>
      </c>
      <c r="S28" s="79" t="str">
        <f>IF(SUM(B28:B28)=0," ",'2006Year'!S28)</f>
        <v xml:space="preserve"> </v>
      </c>
      <c r="T28" s="79" t="str">
        <f>IF(SUM(C28:C28)=0," ",'2006Year'!T28)</f>
        <v xml:space="preserve"> </v>
      </c>
      <c r="U28" s="79" t="str">
        <f>IF(SUM(D28:D28)=0," ",'2006Year'!U28)</f>
        <v xml:space="preserve"> </v>
      </c>
      <c r="V28" s="79" t="str">
        <f>IF(SUM(E28:E28)=0," ",'2006Year'!V28)</f>
        <v xml:space="preserve"> </v>
      </c>
      <c r="W28" s="79" t="str">
        <f>IF(SUM(F28:F28)=0," ",'2006Year'!W28)</f>
        <v xml:space="preserve"> </v>
      </c>
      <c r="X28" s="79" t="str">
        <f>IF(SUM(G28:G28)=0," ",'2006Year'!X28)</f>
        <v xml:space="preserve"> </v>
      </c>
      <c r="Y28" s="79" t="str">
        <f>IF(SUM(H28:H28)=0," ",'2006Year'!Y28)</f>
        <v xml:space="preserve"> </v>
      </c>
      <c r="Z28" s="79" t="str">
        <f>IF(SUM(I28:I28)=0," ",'2006Year'!Z28)</f>
        <v xml:space="preserve"> </v>
      </c>
      <c r="AA28" s="79" t="str">
        <f>IF(SUM(J28:J28)=0," ",'2006Year'!AA28)</f>
        <v xml:space="preserve"> </v>
      </c>
      <c r="AB28" s="79" t="str">
        <f>IF(SUM(K28:K28)=0," ",'2006Year'!AB28)</f>
        <v xml:space="preserve"> </v>
      </c>
      <c r="AC28" s="79" t="str">
        <f>IF(SUM(L28:L28)=0," ",'2006Year'!AC28)</f>
        <v xml:space="preserve"> </v>
      </c>
      <c r="AE28" s="79" t="str">
        <f>IF(SUM(N28:N28)=0," ",'2006Year'!AE28)</f>
        <v xml:space="preserve"> </v>
      </c>
      <c r="AF28" s="79" t="str">
        <f>IF(SUM(O28:O28)=0," ",'2006Year'!AF28)</f>
        <v xml:space="preserve"> </v>
      </c>
      <c r="AG28" s="79" t="str">
        <f>IF(SUM(P28:P28)=0," ",'2006Year'!AG28)</f>
        <v xml:space="preserve"> </v>
      </c>
      <c r="AH28" s="80" t="str">
        <f>IF(SUM(Q28:Q28)=0," ",'2006Year'!AH28)</f>
        <v xml:space="preserve"> </v>
      </c>
      <c r="AJ28" s="77" t="str">
        <f>IF(RWE!$A$7="Y",IF(RWE!$R$4/RWE!$R$6*SUM('2006Year'!AJ28:AJ28)&lt;'2006AllExports'!$A$1," ",RWE!$R$4/RWE!$R$6*SUM('2006Year'!AJ28:AJ28)),1/RWE!$R$6*SUM('2006Year'!AJ28:AJ28))</f>
        <v xml:space="preserve"> </v>
      </c>
      <c r="AK28" s="77" t="str">
        <f>IF(RWE!$A$7="Y",IF(RWE!$S$4/RWE!$S$6*SUM('2006Year'!AK28:AK28)&lt;'2006AllExports'!$A$1," ",RWE!$S$4/RWE!$S$6*SUM('2006Year'!AK28:AK28)),1/RWE!$S$6*SUM('2006Year'!AK28:AK28))</f>
        <v xml:space="preserve"> </v>
      </c>
      <c r="AL28" s="77" t="str">
        <f>IF(RWE!$A$7="Y",IF(RWE!$T$4/RWE!$T$6*SUM('2006Year'!AL28:AL28)&lt;'2006AllExports'!$A$1," ",RWE!$T$4/RWE!$T$6*SUM('2006Year'!AL28:AL28)),1/RWE!$T$6*SUM('2006Year'!AL28:AL28))</f>
        <v xml:space="preserve"> </v>
      </c>
      <c r="AM28" s="79">
        <f>SUM('2006Year'!AM28:AM28)</f>
        <v>0</v>
      </c>
      <c r="AN28" s="79">
        <f>SUM('2006Year'!AN28:AN28)</f>
        <v>0</v>
      </c>
      <c r="AO28" s="79">
        <f>SUM('2006Year'!AO28:AO28)</f>
        <v>0</v>
      </c>
    </row>
    <row r="29" spans="1:41" ht="13">
      <c r="A29" t="s">
        <v>50</v>
      </c>
      <c r="B29" s="76" t="str">
        <f>IF(RWE!$A$7="Y",IF(RWE!$B$4/RWE!$B$6*SUM('2006Year'!B29:B29)&lt;'2006AllExports'!$A$1," ",RWE!$B$4/RWE!$B$6*SUM('2006Year'!B29:B29)),1/RWE!$B$6*SUM('2006Year'!B29:B29))</f>
        <v xml:space="preserve"> </v>
      </c>
      <c r="C29" s="76">
        <f>IF(RWE!$A$7="Y",IF(RWE!$C$4/RWE!$C$6*SUM('2006Year'!C29:C29)&lt;'2006AllExports'!$A$1," ",RWE!$C$4/RWE!$C$6*SUM('2006Year'!C29:C29)),1/RWE!$C$6*SUM('2006Year'!C29:C29))</f>
        <v>0.123962605312</v>
      </c>
      <c r="D29" s="76">
        <f>IF(RWE!$A$7="Y",IF(RWE!$D$4/RWE!$D$6*SUM('2006Year'!D29:D29)&lt;'2006AllExports'!$A$1," ",RWE!$D$4/RWE!$D$6*SUM('2006Year'!D29:D29)),1/RWE!$D$6*SUM('2006Year'!D29:D29))</f>
        <v>3.4122073019999997E-2</v>
      </c>
      <c r="E29" s="76" t="str">
        <f>IF(RWE!$A$7="Y",IF(RWE!$E$4/RWE!$E$6*SUM('2006Year'!E29:E29)&lt;'2006AllExports'!$A$1," ",RWE!$E$4/RWE!$E$6*SUM('2006Year'!E29:E29)),1/RWE!$E$6*SUM('2006Year'!E29:E29))</f>
        <v xml:space="preserve"> </v>
      </c>
      <c r="F29" s="77" t="str">
        <f>IF(RWE!$A$7="Y",IF(RWE!$F$4/RWE!$F$6*SUM('2006Year'!F29:F29)&lt;'2006AllExports'!$A$1," ",RWE!$F$4/RWE!$F$6*SUM('2006Year'!F29:F29)),1/RWE!$F$6*SUM('2006Year'!F29:F29))</f>
        <v xml:space="preserve"> </v>
      </c>
      <c r="G29" s="77" t="str">
        <f>IF(RWE!$A$7="Y",IF(RWE!$G$4/RWE!$G$6*SUM('2006Year'!G29:G29)&lt;'2006AllExports'!$A$1," ",RWE!$G$4/RWE!$G$6*SUM('2006Year'!G29:G29)),1/RWE!$G$6*SUM('2006Year'!G29:G29))</f>
        <v xml:space="preserve"> </v>
      </c>
      <c r="H29" s="77" t="str">
        <f>IF(RWE!$A$7="Y",IF(RWE!$H$4/RWE!$H$6*SUM('2006Year'!H29:H29)&lt;'2006AllExports'!$A$1," ",RWE!$H$4/RWE!$H$6*SUM('2006Year'!H29:H29)),1/RWE!$H$6*SUM('2006Year'!H29:H29))</f>
        <v xml:space="preserve"> </v>
      </c>
      <c r="I29" s="77" t="str">
        <f>IF(RWE!$A$7="Y",IF(RWE!$I$4/RWE!$I$6*SUM('2006Year'!I29:I29)&lt;'2006AllExports'!$A$1," ",RWE!$I$4/RWE!$I$6*SUM('2006Year'!I29:I29)),1/RWE!$I$6*SUM('2006Year'!I29:I29))</f>
        <v xml:space="preserve"> </v>
      </c>
      <c r="J29" s="77" t="str">
        <f>IF(RWE!$A$7="Y",IF(RWE!$J$4/RWE!$J$6*SUM('2006Year'!J29:J29)&lt;'2006AllExports'!$A$1," ",RWE!$J$4/RWE!$J$6*SUM('2006Year'!J29:J29)),1/RWE!$J$6*SUM('2006Year'!J29:J29))</f>
        <v xml:space="preserve"> </v>
      </c>
      <c r="K29" s="77" t="str">
        <f>IF(RWE!$A$7="Y",IF(RWE!$K$4/RWE!$K$6*SUM('2006Year'!K29:K29)&lt;'2006AllExports'!$A$1," ",RWE!$K$4/RWE!$K$6*SUM('2006Year'!K29:K29)),1/RWE!$K$6*SUM('2006Year'!K29:K29))</f>
        <v xml:space="preserve"> </v>
      </c>
      <c r="L29" s="77" t="str">
        <f>IF(RWE!$A$7="Y",IF(RWE!$K$4/RWE!$K$6*SUM('2006Year'!L29:L29)&lt;'2006AllExports'!$A$1," ",RWE!$K$4/RWE!$K$6*SUM('2006Year'!L29:L29)),1/RWE!$K$6*SUM('2006Year'!L29:L29))</f>
        <v xml:space="preserve"> </v>
      </c>
      <c r="N29" s="77" t="str">
        <f>IF(RWE!$A$7="Y",IF(RWE!$N$4/RWE!$N$6*SUM('2006Year'!N29:N29)&lt;'2006AllExports'!$A$1," ",RWE!$N$4/RWE!$N$6*SUM('2006Year'!N29:N29)),1/RWE!$N$6*SUM('2006Year'!N29:N29))</f>
        <v xml:space="preserve"> </v>
      </c>
      <c r="O29" s="77" t="str">
        <f>IF(RWE!$A$7="Y",IF(RWE!$O$4/RWE!$O$6*SUM('2006Year'!O29:O29)&lt;'2006AllExports'!$A$1," ",RWE!$O$4/RWE!$O$6*SUM('2006Year'!O29:O29)),1/RWE!$O$6*SUM('2006Year'!O29:O29))</f>
        <v xml:space="preserve"> </v>
      </c>
      <c r="P29" s="77" t="str">
        <f>IF(RWE!$A$7="Y",IF(RWE!$P$4/RWE!$P$6*SUM('2006Year'!P29:P29)&lt;'2006AllExports'!$A$1," ",RWE!$P$4/RWE!$P$6*SUM('2006Year'!P29:P29)),1/RWE!$P$6*SUM('2006Year'!P29:P29))</f>
        <v xml:space="preserve"> </v>
      </c>
      <c r="Q29" s="78">
        <f>IF(RWE!$A$7="Y",IF(SUM(B29:P29)&lt;$A$1," ",SUM(B29:P29)),"-")</f>
        <v>0.15808467833199999</v>
      </c>
      <c r="S29" s="79" t="str">
        <f>IF(SUM(B29:B29)=0," ",'2006Year'!S29)</f>
        <v xml:space="preserve"> </v>
      </c>
      <c r="T29" s="79">
        <f>IF(SUM(C29:C29)=0," ",'2006Year'!T29)</f>
        <v>32.071951999999996</v>
      </c>
      <c r="U29" s="79">
        <f>IF(SUM(D29:D29)=0," ",'2006Year'!U29)</f>
        <v>13.694827</v>
      </c>
      <c r="V29" s="79" t="str">
        <f>IF(SUM(E29:E29)=0," ",'2006Year'!V29)</f>
        <v xml:space="preserve"> </v>
      </c>
      <c r="W29" s="79" t="str">
        <f>IF(SUM(F29:F29)=0," ",'2006Year'!W29)</f>
        <v xml:space="preserve"> </v>
      </c>
      <c r="X29" s="79" t="str">
        <f>IF(SUM(G29:G29)=0," ",'2006Year'!X29)</f>
        <v xml:space="preserve"> </v>
      </c>
      <c r="Y29" s="79" t="str">
        <f>IF(SUM(H29:H29)=0," ",'2006Year'!Y29)</f>
        <v xml:space="preserve"> </v>
      </c>
      <c r="Z29" s="79" t="str">
        <f>IF(SUM(I29:I29)=0," ",'2006Year'!Z29)</f>
        <v xml:space="preserve"> </v>
      </c>
      <c r="AA29" s="79" t="str">
        <f>IF(SUM(J29:J29)=0," ",'2006Year'!AA29)</f>
        <v xml:space="preserve"> </v>
      </c>
      <c r="AB29" s="79" t="str">
        <f>IF(SUM(K29:K29)=0," ",'2006Year'!AB29)</f>
        <v xml:space="preserve"> </v>
      </c>
      <c r="AC29" s="79" t="str">
        <f>IF(SUM(L29:L29)=0," ",'2006Year'!AC29)</f>
        <v xml:space="preserve"> </v>
      </c>
      <c r="AE29" s="79" t="str">
        <f>IF(SUM(N29:N29)=0," ",'2006Year'!AE29)</f>
        <v xml:space="preserve"> </v>
      </c>
      <c r="AF29" s="79" t="str">
        <f>IF(SUM(O29:O29)=0," ",'2006Year'!AF29)</f>
        <v xml:space="preserve"> </v>
      </c>
      <c r="AG29" s="79" t="str">
        <f>IF(SUM(P29:P29)=0," ",'2006Year'!AG29)</f>
        <v xml:space="preserve"> </v>
      </c>
      <c r="AH29" s="80">
        <f>IF(SUM(Q29:Q29)=0," ",'2006Year'!AH29)</f>
        <v>46.786628999999998</v>
      </c>
      <c r="AJ29" s="77" t="str">
        <f>IF(RWE!$A$7="Y",IF(RWE!$R$4/RWE!$R$6*SUM('2006Year'!AJ29:AJ29)&lt;'2006AllExports'!$A$1," ",RWE!$R$4/RWE!$R$6*SUM('2006Year'!AJ29:AJ29)),1/RWE!$R$6*SUM('2006Year'!AJ29:AJ29))</f>
        <v xml:space="preserve"> </v>
      </c>
      <c r="AK29" s="77" t="str">
        <f>IF(RWE!$A$7="Y",IF(RWE!$S$4/RWE!$S$6*SUM('2006Year'!AK29:AK29)&lt;'2006AllExports'!$A$1," ",RWE!$S$4/RWE!$S$6*SUM('2006Year'!AK29:AK29)),1/RWE!$S$6*SUM('2006Year'!AK29:AK29))</f>
        <v xml:space="preserve"> </v>
      </c>
      <c r="AL29" s="77" t="str">
        <f>IF(RWE!$A$7="Y",IF(RWE!$T$4/RWE!$T$6*SUM('2006Year'!AL29:AL29)&lt;'2006AllExports'!$A$1," ",RWE!$T$4/RWE!$T$6*SUM('2006Year'!AL29:AL29)),1/RWE!$T$6*SUM('2006Year'!AL29:AL29))</f>
        <v xml:space="preserve"> </v>
      </c>
      <c r="AM29" s="79">
        <f>SUM('2006Year'!AM29:AM29)</f>
        <v>0</v>
      </c>
      <c r="AN29" s="79">
        <f>SUM('2006Year'!AN29:AN29)</f>
        <v>0</v>
      </c>
      <c r="AO29" s="79">
        <f>SUM('2006Year'!AO29:AO29)</f>
        <v>0</v>
      </c>
    </row>
    <row r="30" spans="1:41" ht="13">
      <c r="A30" t="s">
        <v>51</v>
      </c>
      <c r="B30" s="76" t="str">
        <f>IF(RWE!$A$7="Y",IF(RWE!$B$4/RWE!$B$6*SUM('2006Year'!B30:B30)&lt;'2006AllExports'!$A$1," ",RWE!$B$4/RWE!$B$6*SUM('2006Year'!B30:B30)),1/RWE!$B$6*SUM('2006Year'!B30:B30))</f>
        <v xml:space="preserve"> </v>
      </c>
      <c r="C30" s="76" t="str">
        <f>IF(RWE!$A$7="Y",IF(RWE!$C$4/RWE!$C$6*SUM('2006Year'!C30:C30)&lt;'2006AllExports'!$A$1," ",RWE!$C$4/RWE!$C$6*SUM('2006Year'!C30:C30)),1/RWE!$C$6*SUM('2006Year'!C30:C30))</f>
        <v xml:space="preserve"> </v>
      </c>
      <c r="D30" s="76" t="str">
        <f>IF(RWE!$A$7="Y",IF(RWE!$D$4/RWE!$D$6*SUM('2006Year'!D30:D30)&lt;'2006AllExports'!$A$1," ",RWE!$D$4/RWE!$D$6*SUM('2006Year'!D30:D30)),1/RWE!$D$6*SUM('2006Year'!D30:D30))</f>
        <v xml:space="preserve"> </v>
      </c>
      <c r="E30" s="76" t="str">
        <f>IF(RWE!$A$7="Y",IF(RWE!$E$4/RWE!$E$6*SUM('2006Year'!E30:E30)&lt;'2006AllExports'!$A$1," ",RWE!$E$4/RWE!$E$6*SUM('2006Year'!E30:E30)),1/RWE!$E$6*SUM('2006Year'!E30:E30))</f>
        <v xml:space="preserve"> </v>
      </c>
      <c r="F30" s="77" t="str">
        <f>IF(RWE!$A$7="Y",IF(RWE!$F$4/RWE!$F$6*SUM('2006Year'!F30:F30)&lt;'2006AllExports'!$A$1," ",RWE!$F$4/RWE!$F$6*SUM('2006Year'!F30:F30)),1/RWE!$F$6*SUM('2006Year'!F30:F30))</f>
        <v xml:space="preserve"> </v>
      </c>
      <c r="G30" s="77" t="str">
        <f>IF(RWE!$A$7="Y",IF(RWE!$G$4/RWE!$G$6*SUM('2006Year'!G30:G30)&lt;'2006AllExports'!$A$1," ",RWE!$G$4/RWE!$G$6*SUM('2006Year'!G30:G30)),1/RWE!$G$6*SUM('2006Year'!G30:G30))</f>
        <v xml:space="preserve"> </v>
      </c>
      <c r="H30" s="77" t="str">
        <f>IF(RWE!$A$7="Y",IF(RWE!$H$4/RWE!$H$6*SUM('2006Year'!H30:H30)&lt;'2006AllExports'!$A$1," ",RWE!$H$4/RWE!$H$6*SUM('2006Year'!H30:H30)),1/RWE!$H$6*SUM('2006Year'!H30:H30))</f>
        <v xml:space="preserve"> </v>
      </c>
      <c r="I30" s="77" t="str">
        <f>IF(RWE!$A$7="Y",IF(RWE!$I$4/RWE!$I$6*SUM('2006Year'!I30:I30)&lt;'2006AllExports'!$A$1," ",RWE!$I$4/RWE!$I$6*SUM('2006Year'!I30:I30)),1/RWE!$I$6*SUM('2006Year'!I30:I30))</f>
        <v xml:space="preserve"> </v>
      </c>
      <c r="J30" s="77" t="str">
        <f>IF(RWE!$A$7="Y",IF(RWE!$J$4/RWE!$J$6*SUM('2006Year'!J30:J30)&lt;'2006AllExports'!$A$1," ",RWE!$J$4/RWE!$J$6*SUM('2006Year'!J30:J30)),1/RWE!$J$6*SUM('2006Year'!J30:J30))</f>
        <v xml:space="preserve"> </v>
      </c>
      <c r="K30" s="77" t="str">
        <f>IF(RWE!$A$7="Y",IF(RWE!$K$4/RWE!$K$6*SUM('2006Year'!K30:K30)&lt;'2006AllExports'!$A$1," ",RWE!$K$4/RWE!$K$6*SUM('2006Year'!K30:K30)),1/RWE!$K$6*SUM('2006Year'!K30:K30))</f>
        <v xml:space="preserve"> </v>
      </c>
      <c r="L30" s="77" t="str">
        <f>IF(RWE!$A$7="Y",IF(RWE!$K$4/RWE!$K$6*SUM('2006Year'!L30:L30)&lt;'2006AllExports'!$A$1," ",RWE!$K$4/RWE!$K$6*SUM('2006Year'!L30:L30)),1/RWE!$K$6*SUM('2006Year'!L30:L30))</f>
        <v xml:space="preserve"> </v>
      </c>
      <c r="N30" s="77" t="str">
        <f>IF(RWE!$A$7="Y",IF(RWE!$N$4/RWE!$N$6*SUM('2006Year'!N30:N30)&lt;'2006AllExports'!$A$1," ",RWE!$N$4/RWE!$N$6*SUM('2006Year'!N30:N30)),1/RWE!$N$6*SUM('2006Year'!N30:N30))</f>
        <v xml:space="preserve"> </v>
      </c>
      <c r="O30" s="77" t="str">
        <f>IF(RWE!$A$7="Y",IF(RWE!$O$4/RWE!$O$6*SUM('2006Year'!O30:O30)&lt;'2006AllExports'!$A$1," ",RWE!$O$4/RWE!$O$6*SUM('2006Year'!O30:O30)),1/RWE!$O$6*SUM('2006Year'!O30:O30))</f>
        <v xml:space="preserve"> </v>
      </c>
      <c r="P30" s="77" t="str">
        <f>IF(RWE!$A$7="Y",IF(RWE!$P$4/RWE!$P$6*SUM('2006Year'!P30:P30)&lt;'2006AllExports'!$A$1," ",RWE!$P$4/RWE!$P$6*SUM('2006Year'!P30:P30)),1/RWE!$P$6*SUM('2006Year'!P30:P30))</f>
        <v xml:space="preserve"> </v>
      </c>
      <c r="Q30" s="78" t="str">
        <f>IF(RWE!$A$7="Y",IF(SUM(B30:P30)&lt;$A$1," ",SUM(B30:P30)),"-")</f>
        <v xml:space="preserve"> </v>
      </c>
      <c r="S30" s="79" t="str">
        <f>IF(SUM(B30:B30)=0," ",'2006Year'!S30)</f>
        <v xml:space="preserve"> </v>
      </c>
      <c r="T30" s="79" t="str">
        <f>IF(SUM(C30:C30)=0," ",'2006Year'!T30)</f>
        <v xml:space="preserve"> </v>
      </c>
      <c r="U30" s="79" t="str">
        <f>IF(SUM(D30:D30)=0," ",'2006Year'!U30)</f>
        <v xml:space="preserve"> </v>
      </c>
      <c r="V30" s="79" t="str">
        <f>IF(SUM(E30:E30)=0," ",'2006Year'!V30)</f>
        <v xml:space="preserve"> </v>
      </c>
      <c r="W30" s="79" t="str">
        <f>IF(SUM(F30:F30)=0," ",'2006Year'!W30)</f>
        <v xml:space="preserve"> </v>
      </c>
      <c r="X30" s="79" t="str">
        <f>IF(SUM(G30:G30)=0," ",'2006Year'!X30)</f>
        <v xml:space="preserve"> </v>
      </c>
      <c r="Y30" s="79" t="str">
        <f>IF(SUM(H30:H30)=0," ",'2006Year'!Y30)</f>
        <v xml:space="preserve"> </v>
      </c>
      <c r="Z30" s="79" t="str">
        <f>IF(SUM(I30:I30)=0," ",'2006Year'!Z30)</f>
        <v xml:space="preserve"> </v>
      </c>
      <c r="AA30" s="79" t="str">
        <f>IF(SUM(J30:J30)=0," ",'2006Year'!AA30)</f>
        <v xml:space="preserve"> </v>
      </c>
      <c r="AB30" s="79" t="str">
        <f>IF(SUM(K30:K30)=0," ",'2006Year'!AB30)</f>
        <v xml:space="preserve"> </v>
      </c>
      <c r="AC30" s="79" t="str">
        <f>IF(SUM(L30:L30)=0," ",'2006Year'!AC30)</f>
        <v xml:space="preserve"> </v>
      </c>
      <c r="AE30" s="79" t="str">
        <f>IF(SUM(N30:N30)=0," ",'2006Year'!AE30)</f>
        <v xml:space="preserve"> </v>
      </c>
      <c r="AF30" s="79" t="str">
        <f>IF(SUM(O30:O30)=0," ",'2006Year'!AF30)</f>
        <v xml:space="preserve"> </v>
      </c>
      <c r="AG30" s="79" t="str">
        <f>IF(SUM(P30:P30)=0," ",'2006Year'!AG30)</f>
        <v xml:space="preserve"> </v>
      </c>
      <c r="AH30" s="80" t="str">
        <f>IF(SUM(Q30:Q30)=0," ",'2006Year'!AH30)</f>
        <v xml:space="preserve"> </v>
      </c>
      <c r="AJ30" s="77" t="str">
        <f>IF(RWE!$A$7="Y",IF(RWE!$R$4/RWE!$R$6*SUM('2006Year'!AJ30:AJ30)&lt;'2006AllExports'!$A$1," ",RWE!$R$4/RWE!$R$6*SUM('2006Year'!AJ30:AJ30)),1/RWE!$R$6*SUM('2006Year'!AJ30:AJ30))</f>
        <v xml:space="preserve"> </v>
      </c>
      <c r="AK30" s="77" t="str">
        <f>IF(RWE!$A$7="Y",IF(RWE!$S$4/RWE!$S$6*SUM('2006Year'!AK30:AK30)&lt;'2006AllExports'!$A$1," ",RWE!$S$4/RWE!$S$6*SUM('2006Year'!AK30:AK30)),1/RWE!$S$6*SUM('2006Year'!AK30:AK30))</f>
        <v xml:space="preserve"> </v>
      </c>
      <c r="AL30" s="77" t="str">
        <f>IF(RWE!$A$7="Y",IF(RWE!$T$4/RWE!$T$6*SUM('2006Year'!AL30:AL30)&lt;'2006AllExports'!$A$1," ",RWE!$T$4/RWE!$T$6*SUM('2006Year'!AL30:AL30)),1/RWE!$T$6*SUM('2006Year'!AL30:AL30))</f>
        <v xml:space="preserve"> </v>
      </c>
      <c r="AM30" s="79">
        <f>SUM('2006Year'!AM30:AM30)</f>
        <v>0</v>
      </c>
      <c r="AN30" s="79">
        <f>SUM('2006Year'!AN30:AN30)</f>
        <v>0</v>
      </c>
      <c r="AO30" s="79">
        <f>SUM('2006Year'!AO30:AO30)</f>
        <v>0</v>
      </c>
    </row>
    <row r="31" spans="1:41" ht="13">
      <c r="A31" t="s">
        <v>53</v>
      </c>
      <c r="B31" s="76" t="str">
        <f>IF(RWE!$A$7="Y",IF(RWE!$B$4/RWE!$B$6*SUM('2006Year'!B31:B31)&lt;'2006AllExports'!$A$1," ",RWE!$B$4/RWE!$B$6*SUM('2006Year'!B31:B31)),1/RWE!$B$6*SUM('2006Year'!B31:B31))</f>
        <v xml:space="preserve"> </v>
      </c>
      <c r="C31" s="76">
        <f>IF(RWE!$A$7="Y",IF(RWE!$C$4/RWE!$C$6*SUM('2006Year'!C31:C31)&lt;'2006AllExports'!$A$1," ",RWE!$C$4/RWE!$C$6*SUM('2006Year'!C31:C31)),1/RWE!$C$6*SUM('2006Year'!C31:C31))</f>
        <v>3.3830450836000003E-2</v>
      </c>
      <c r="D31" s="76" t="str">
        <f>IF(RWE!$A$7="Y",IF(RWE!$D$4/RWE!$D$6*SUM('2006Year'!D31:D31)&lt;'2006AllExports'!$A$1," ",RWE!$D$4/RWE!$D$6*SUM('2006Year'!D31:D31)),1/RWE!$D$6*SUM('2006Year'!D31:D31))</f>
        <v xml:space="preserve"> </v>
      </c>
      <c r="E31" s="76" t="str">
        <f>IF(RWE!$A$7="Y",IF(RWE!$E$4/RWE!$E$6*SUM('2006Year'!E31:E31)&lt;'2006AllExports'!$A$1," ",RWE!$E$4/RWE!$E$6*SUM('2006Year'!E31:E31)),1/RWE!$E$6*SUM('2006Year'!E31:E31))</f>
        <v xml:space="preserve"> </v>
      </c>
      <c r="F31" s="77" t="str">
        <f>IF(RWE!$A$7="Y",IF(RWE!$F$4/RWE!$F$6*SUM('2006Year'!F31:F31)&lt;'2006AllExports'!$A$1," ",RWE!$F$4/RWE!$F$6*SUM('2006Year'!F31:F31)),1/RWE!$F$6*SUM('2006Year'!F31:F31))</f>
        <v xml:space="preserve"> </v>
      </c>
      <c r="G31" s="77" t="str">
        <f>IF(RWE!$A$7="Y",IF(RWE!$G$4/RWE!$G$6*SUM('2006Year'!G31:G31)&lt;'2006AllExports'!$A$1," ",RWE!$G$4/RWE!$G$6*SUM('2006Year'!G31:G31)),1/RWE!$G$6*SUM('2006Year'!G31:G31))</f>
        <v xml:space="preserve"> </v>
      </c>
      <c r="H31" s="77" t="str">
        <f>IF(RWE!$A$7="Y",IF(RWE!$H$4/RWE!$H$6*SUM('2006Year'!H31:H31)&lt;'2006AllExports'!$A$1," ",RWE!$H$4/RWE!$H$6*SUM('2006Year'!H31:H31)),1/RWE!$H$6*SUM('2006Year'!H31:H31))</f>
        <v xml:space="preserve"> </v>
      </c>
      <c r="I31" s="77" t="str">
        <f>IF(RWE!$A$7="Y",IF(RWE!$I$4/RWE!$I$6*SUM('2006Year'!I31:I31)&lt;'2006AllExports'!$A$1," ",RWE!$I$4/RWE!$I$6*SUM('2006Year'!I31:I31)),1/RWE!$I$6*SUM('2006Year'!I31:I31))</f>
        <v xml:space="preserve"> </v>
      </c>
      <c r="J31" s="77" t="str">
        <f>IF(RWE!$A$7="Y",IF(RWE!$J$4/RWE!$J$6*SUM('2006Year'!J31:J31)&lt;'2006AllExports'!$A$1," ",RWE!$J$4/RWE!$J$6*SUM('2006Year'!J31:J31)),1/RWE!$J$6*SUM('2006Year'!J31:J31))</f>
        <v xml:space="preserve"> </v>
      </c>
      <c r="K31" s="77" t="str">
        <f>IF(RWE!$A$7="Y",IF(RWE!$K$4/RWE!$K$6*SUM('2006Year'!K31:K31)&lt;'2006AllExports'!$A$1," ",RWE!$K$4/RWE!$K$6*SUM('2006Year'!K31:K31)),1/RWE!$K$6*SUM('2006Year'!K31:K31))</f>
        <v xml:space="preserve"> </v>
      </c>
      <c r="L31" s="77" t="str">
        <f>IF(RWE!$A$7="Y",IF(RWE!$K$4/RWE!$K$6*SUM('2006Year'!L31:L31)&lt;'2006AllExports'!$A$1," ",RWE!$K$4/RWE!$K$6*SUM('2006Year'!L31:L31)),1/RWE!$K$6*SUM('2006Year'!L31:L31))</f>
        <v xml:space="preserve"> </v>
      </c>
      <c r="N31" s="77" t="str">
        <f>IF(RWE!$A$7="Y",IF(RWE!$N$4/RWE!$N$6*SUM('2006Year'!N31:N31)&lt;'2006AllExports'!$A$1," ",RWE!$N$4/RWE!$N$6*SUM('2006Year'!N31:N31)),1/RWE!$N$6*SUM('2006Year'!N31:N31))</f>
        <v xml:space="preserve"> </v>
      </c>
      <c r="O31" s="77" t="str">
        <f>IF(RWE!$A$7="Y",IF(RWE!$O$4/RWE!$O$6*SUM('2006Year'!O31:O31)&lt;'2006AllExports'!$A$1," ",RWE!$O$4/RWE!$O$6*SUM('2006Year'!O31:O31)),1/RWE!$O$6*SUM('2006Year'!O31:O31))</f>
        <v xml:space="preserve"> </v>
      </c>
      <c r="P31" s="77" t="str">
        <f>IF(RWE!$A$7="Y",IF(RWE!$P$4/RWE!$P$6*SUM('2006Year'!P31:P31)&lt;'2006AllExports'!$A$1," ",RWE!$P$4/RWE!$P$6*SUM('2006Year'!P31:P31)),1/RWE!$P$6*SUM('2006Year'!P31:P31))</f>
        <v xml:space="preserve"> </v>
      </c>
      <c r="Q31" s="78">
        <f>IF(RWE!$A$7="Y",IF(SUM(B31:P31)&lt;$A$1," ",SUM(B31:P31)),"-")</f>
        <v>3.3830450836000003E-2</v>
      </c>
      <c r="S31" s="79" t="str">
        <f>IF(SUM(B31:B31)=0," ",'2006Year'!S31)</f>
        <v xml:space="preserve"> </v>
      </c>
      <c r="T31" s="79">
        <f>IF(SUM(C31:C31)=0," ",'2006Year'!T31)</f>
        <v>11.637863999999999</v>
      </c>
      <c r="U31" s="79" t="str">
        <f>IF(SUM(D31:D31)=0," ",'2006Year'!U31)</f>
        <v xml:space="preserve"> </v>
      </c>
      <c r="V31" s="79" t="str">
        <f>IF(SUM(E31:E31)=0," ",'2006Year'!V31)</f>
        <v xml:space="preserve"> </v>
      </c>
      <c r="W31" s="79" t="str">
        <f>IF(SUM(F31:F31)=0," ",'2006Year'!W31)</f>
        <v xml:space="preserve"> </v>
      </c>
      <c r="X31" s="79" t="str">
        <f>IF(SUM(G31:G31)=0," ",'2006Year'!X31)</f>
        <v xml:space="preserve"> </v>
      </c>
      <c r="Y31" s="79" t="str">
        <f>IF(SUM(H31:H31)=0," ",'2006Year'!Y31)</f>
        <v xml:space="preserve"> </v>
      </c>
      <c r="Z31" s="79" t="str">
        <f>IF(SUM(I31:I31)=0," ",'2006Year'!Z31)</f>
        <v xml:space="preserve"> </v>
      </c>
      <c r="AA31" s="79" t="str">
        <f>IF(SUM(J31:J31)=0," ",'2006Year'!AA31)</f>
        <v xml:space="preserve"> </v>
      </c>
      <c r="AB31" s="79" t="str">
        <f>IF(SUM(K31:K31)=0," ",'2006Year'!AB31)</f>
        <v xml:space="preserve"> </v>
      </c>
      <c r="AC31" s="79" t="str">
        <f>IF(SUM(L31:L31)=0," ",'2006Year'!AC31)</f>
        <v xml:space="preserve"> </v>
      </c>
      <c r="AE31" s="79" t="str">
        <f>IF(SUM(N31:N31)=0," ",'2006Year'!AE31)</f>
        <v xml:space="preserve"> </v>
      </c>
      <c r="AF31" s="79" t="str">
        <f>IF(SUM(O31:O31)=0," ",'2006Year'!AF31)</f>
        <v xml:space="preserve"> </v>
      </c>
      <c r="AG31" s="79" t="str">
        <f>IF(SUM(P31:P31)=0," ",'2006Year'!AG31)</f>
        <v xml:space="preserve"> </v>
      </c>
      <c r="AH31" s="80">
        <f>IF(SUM(Q31:Q31)=0," ",'2006Year'!AH31)</f>
        <v>12.501476</v>
      </c>
      <c r="AJ31" s="77" t="str">
        <f>IF(RWE!$A$7="Y",IF(RWE!$R$4/RWE!$R$6*SUM('2006Year'!AJ31:AJ31)&lt;'2006AllExports'!$A$1," ",RWE!$R$4/RWE!$R$6*SUM('2006Year'!AJ31:AJ31)),1/RWE!$R$6*SUM('2006Year'!AJ31:AJ31))</f>
        <v xml:space="preserve"> </v>
      </c>
      <c r="AK31" s="77" t="str">
        <f>IF(RWE!$A$7="Y",IF(RWE!$S$4/RWE!$S$6*SUM('2006Year'!AK31:AK31)&lt;'2006AllExports'!$A$1," ",RWE!$S$4/RWE!$S$6*SUM('2006Year'!AK31:AK31)),1/RWE!$S$6*SUM('2006Year'!AK31:AK31))</f>
        <v xml:space="preserve"> </v>
      </c>
      <c r="AL31" s="77" t="str">
        <f>IF(RWE!$A$7="Y",IF(RWE!$T$4/RWE!$T$6*SUM('2006Year'!AL31:AL31)&lt;'2006AllExports'!$A$1," ",RWE!$T$4/RWE!$T$6*SUM('2006Year'!AL31:AL31)),1/RWE!$T$6*SUM('2006Year'!AL31:AL31))</f>
        <v xml:space="preserve"> </v>
      </c>
      <c r="AM31" s="79">
        <f>SUM('2006Year'!AM31:AM31)</f>
        <v>0</v>
      </c>
      <c r="AN31" s="79">
        <f>SUM('2006Year'!AN31:AN31)</f>
        <v>0</v>
      </c>
      <c r="AO31" s="79">
        <f>SUM('2006Year'!AO31:AO31)</f>
        <v>0</v>
      </c>
    </row>
    <row r="32" spans="1:41" ht="13">
      <c r="A32" t="s">
        <v>60</v>
      </c>
      <c r="B32" s="76" t="str">
        <f>IF(RWE!$A$7="Y",IF(RWE!$B$4/RWE!$B$6*SUM('2006Year'!B32:B32)&lt;'2006AllExports'!$A$1," ",RWE!$B$4/RWE!$B$6*SUM('2006Year'!B32:B32)),1/RWE!$B$6*SUM('2006Year'!B32:B32))</f>
        <v xml:space="preserve"> </v>
      </c>
      <c r="C32" s="76">
        <f>IF(RWE!$A$7="Y",IF(RWE!$C$4/RWE!$C$6*SUM('2006Year'!C32:C32)&lt;'2006AllExports'!$A$1," ",RWE!$C$4/RWE!$C$6*SUM('2006Year'!C32:C32)),1/RWE!$C$6*SUM('2006Year'!C32:C32))</f>
        <v>0.13448759833599999</v>
      </c>
      <c r="D32" s="76">
        <f>IF(RWE!$A$7="Y",IF(RWE!$D$4/RWE!$D$6*SUM('2006Year'!D32:D32)&lt;'2006AllExports'!$A$1," ",RWE!$D$4/RWE!$D$6*SUM('2006Year'!D32:D32)),1/RWE!$D$6*SUM('2006Year'!D32:D32))</f>
        <v>2.0613449219999996E-2</v>
      </c>
      <c r="E32" s="76">
        <f>IF(RWE!$A$7="Y",IF(RWE!$E$4/RWE!$E$6*SUM('2006Year'!E32:E32)&lt;'2006AllExports'!$A$1," ",RWE!$E$4/RWE!$E$6*SUM('2006Year'!E32:E32)),1/RWE!$E$6*SUM('2006Year'!E32:E32))</f>
        <v>4.5971817639999996E-2</v>
      </c>
      <c r="F32" s="77">
        <f>IF(RWE!$A$7="Y",IF(RWE!$F$4/RWE!$F$6*SUM('2006Year'!F32:F32)&lt;'2006AllExports'!$A$1," ",RWE!$F$4/RWE!$F$6*SUM('2006Year'!F32:F32)),1/RWE!$F$6*SUM('2006Year'!F32:F32))</f>
        <v>5.9124112599999992E-3</v>
      </c>
      <c r="G32" s="77" t="str">
        <f>IF(RWE!$A$7="Y",IF(RWE!$G$4/RWE!$G$6*SUM('2006Year'!G32:G32)&lt;'2006AllExports'!$A$1," ",RWE!$G$4/RWE!$G$6*SUM('2006Year'!G32:G32)),1/RWE!$G$6*SUM('2006Year'!G32:G32))</f>
        <v xml:space="preserve"> </v>
      </c>
      <c r="H32" s="77" t="str">
        <f>IF(RWE!$A$7="Y",IF(RWE!$H$4/RWE!$H$6*SUM('2006Year'!H32:H32)&lt;'2006AllExports'!$A$1," ",RWE!$H$4/RWE!$H$6*SUM('2006Year'!H32:H32)),1/RWE!$H$6*SUM('2006Year'!H32:H32))</f>
        <v xml:space="preserve"> </v>
      </c>
      <c r="I32" s="77" t="str">
        <f>IF(RWE!$A$7="Y",IF(RWE!$I$4/RWE!$I$6*SUM('2006Year'!I32:I32)&lt;'2006AllExports'!$A$1," ",RWE!$I$4/RWE!$I$6*SUM('2006Year'!I32:I32)),1/RWE!$I$6*SUM('2006Year'!I32:I32))</f>
        <v xml:space="preserve"> </v>
      </c>
      <c r="J32" s="77" t="str">
        <f>IF(RWE!$A$7="Y",IF(RWE!$J$4/RWE!$J$6*SUM('2006Year'!J32:J32)&lt;'2006AllExports'!$A$1," ",RWE!$J$4/RWE!$J$6*SUM('2006Year'!J32:J32)),1/RWE!$J$6*SUM('2006Year'!J32:J32))</f>
        <v xml:space="preserve"> </v>
      </c>
      <c r="K32" s="77" t="str">
        <f>IF(RWE!$A$7="Y",IF(RWE!$K$4/RWE!$K$6*SUM('2006Year'!K32:K32)&lt;'2006AllExports'!$A$1," ",RWE!$K$4/RWE!$K$6*SUM('2006Year'!K32:K32)),1/RWE!$K$6*SUM('2006Year'!K32:K32))</f>
        <v xml:space="preserve"> </v>
      </c>
      <c r="L32" s="77" t="str">
        <f>IF(RWE!$A$7="Y",IF(RWE!$K$4/RWE!$K$6*SUM('2006Year'!L32:L32)&lt;'2006AllExports'!$A$1," ",RWE!$K$4/RWE!$K$6*SUM('2006Year'!L32:L32)),1/RWE!$K$6*SUM('2006Year'!L32:L32))</f>
        <v xml:space="preserve"> </v>
      </c>
      <c r="N32" s="77" t="str">
        <f>IF(RWE!$A$7="Y",IF(RWE!$N$4/RWE!$N$6*SUM('2006Year'!N32:N32)&lt;'2006AllExports'!$A$1," ",RWE!$N$4/RWE!$N$6*SUM('2006Year'!N32:N32)),1/RWE!$N$6*SUM('2006Year'!N32:N32))</f>
        <v xml:space="preserve"> </v>
      </c>
      <c r="O32" s="77" t="str">
        <f>IF(RWE!$A$7="Y",IF(RWE!$O$4/RWE!$O$6*SUM('2006Year'!O32:O32)&lt;'2006AllExports'!$A$1," ",RWE!$O$4/RWE!$O$6*SUM('2006Year'!O32:O32)),1/RWE!$O$6*SUM('2006Year'!O32:O32))</f>
        <v xml:space="preserve"> </v>
      </c>
      <c r="P32" s="77" t="str">
        <f>IF(RWE!$A$7="Y",IF(RWE!$P$4/RWE!$P$6*SUM('2006Year'!P32:P32)&lt;'2006AllExports'!$A$1," ",RWE!$P$4/RWE!$P$6*SUM('2006Year'!P32:P32)),1/RWE!$P$6*SUM('2006Year'!P32:P32))</f>
        <v xml:space="preserve"> </v>
      </c>
      <c r="Q32" s="78">
        <f>IF(RWE!$A$7="Y",IF(SUM(B32:P32)&lt;$A$1," ",SUM(B32:P32)),"-")</f>
        <v>0.20698527645599998</v>
      </c>
      <c r="S32" s="79" t="str">
        <f>IF(SUM(B32:B32)=0," ",'2006Year'!S32)</f>
        <v xml:space="preserve"> </v>
      </c>
      <c r="T32" s="79">
        <f>IF(SUM(C32:C32)=0," ",'2006Year'!T32)</f>
        <v>24.344177000000002</v>
      </c>
      <c r="U32" s="79">
        <f>IF(SUM(D32:D32)=0," ",'2006Year'!U32)</f>
        <v>4.9575519999999997</v>
      </c>
      <c r="V32" s="79">
        <f>IF(SUM(E32:E32)=0," ",'2006Year'!V32)</f>
        <v>11.693745</v>
      </c>
      <c r="W32" s="79">
        <f>IF(SUM(F32:F32)=0," ",'2006Year'!W32)</f>
        <v>1.0672269999999999</v>
      </c>
      <c r="X32" s="79" t="str">
        <f>IF(SUM(G32:G32)=0," ",'2006Year'!X32)</f>
        <v xml:space="preserve"> </v>
      </c>
      <c r="Y32" s="79" t="str">
        <f>IF(SUM(H32:H32)=0," ",'2006Year'!Y32)</f>
        <v xml:space="preserve"> </v>
      </c>
      <c r="Z32" s="79" t="str">
        <f>IF(SUM(I32:I32)=0," ",'2006Year'!Z32)</f>
        <v xml:space="preserve"> </v>
      </c>
      <c r="AA32" s="79" t="str">
        <f>IF(SUM(J32:J32)=0," ",'2006Year'!AA32)</f>
        <v xml:space="preserve"> </v>
      </c>
      <c r="AB32" s="79" t="str">
        <f>IF(SUM(K32:K32)=0," ",'2006Year'!AB32)</f>
        <v xml:space="preserve"> </v>
      </c>
      <c r="AC32" s="79" t="str">
        <f>IF(SUM(L32:L32)=0," ",'2006Year'!AC32)</f>
        <v xml:space="preserve"> </v>
      </c>
      <c r="AE32" s="79" t="str">
        <f>IF(SUM(N32:N32)=0," ",'2006Year'!AE32)</f>
        <v xml:space="preserve"> </v>
      </c>
      <c r="AF32" s="79" t="str">
        <f>IF(SUM(O32:O32)=0," ",'2006Year'!AF32)</f>
        <v xml:space="preserve"> </v>
      </c>
      <c r="AG32" s="79" t="str">
        <f>IF(SUM(P32:P32)=0," ",'2006Year'!AG32)</f>
        <v xml:space="preserve"> </v>
      </c>
      <c r="AH32" s="80">
        <f>IF(SUM(Q32:Q32)=0," ",'2006Year'!AH32)</f>
        <v>42.649450999999999</v>
      </c>
      <c r="AJ32" s="77" t="str">
        <f>IF(RWE!$A$7="Y",IF(RWE!$R$4/RWE!$R$6*SUM('2006Year'!AJ32:AJ32)&lt;'2006AllExports'!$A$1," ",RWE!$R$4/RWE!$R$6*SUM('2006Year'!AJ32:AJ32)),1/RWE!$R$6*SUM('2006Year'!AJ32:AJ32))</f>
        <v xml:space="preserve"> </v>
      </c>
      <c r="AK32" s="77" t="str">
        <f>IF(RWE!$A$7="Y",IF(RWE!$S$4/RWE!$S$6*SUM('2006Year'!AK32:AK32)&lt;'2006AllExports'!$A$1," ",RWE!$S$4/RWE!$S$6*SUM('2006Year'!AK32:AK32)),1/RWE!$S$6*SUM('2006Year'!AK32:AK32))</f>
        <v xml:space="preserve"> </v>
      </c>
      <c r="AL32" s="77" t="str">
        <f>IF(RWE!$A$7="Y",IF(RWE!$T$4/RWE!$T$6*SUM('2006Year'!AL32:AL32)&lt;'2006AllExports'!$A$1," ",RWE!$T$4/RWE!$T$6*SUM('2006Year'!AL32:AL32)),1/RWE!$T$6*SUM('2006Year'!AL32:AL32))</f>
        <v xml:space="preserve"> </v>
      </c>
      <c r="AM32" s="79">
        <f>SUM('2006Year'!AM32:AM32)</f>
        <v>0</v>
      </c>
      <c r="AN32" s="79">
        <f>SUM('2006Year'!AN32:AN32)</f>
        <v>0</v>
      </c>
      <c r="AO32" s="79">
        <f>SUM('2006Year'!AO32:AO32)</f>
        <v>0</v>
      </c>
    </row>
    <row r="33" spans="1:41" ht="13">
      <c r="A33" t="s">
        <v>24</v>
      </c>
      <c r="B33" s="76" t="str">
        <f>IF(RWE!$A$7="Y",IF(RWE!$B$4/RWE!$B$6*SUM('2006Year'!B33:B33)&lt;'2006AllExports'!$A$1," ",RWE!$B$4/RWE!$B$6*SUM('2006Year'!B33:B33)),1/RWE!$B$6*SUM('2006Year'!B33:B33))</f>
        <v xml:space="preserve"> </v>
      </c>
      <c r="C33" s="76" t="str">
        <f>IF(RWE!$A$7="Y",IF(RWE!$C$4/RWE!$C$6*SUM('2006Year'!C33:C33)&lt;'2006AllExports'!$A$1," ",RWE!$C$4/RWE!$C$6*SUM('2006Year'!C33:C33)),1/RWE!$C$6*SUM('2006Year'!C33:C33))</f>
        <v xml:space="preserve"> </v>
      </c>
      <c r="D33" s="76" t="str">
        <f>IF(RWE!$A$7="Y",IF(RWE!$D$4/RWE!$D$6*SUM('2006Year'!D33:D33)&lt;'2006AllExports'!$A$1," ",RWE!$D$4/RWE!$D$6*SUM('2006Year'!D33:D33)),1/RWE!$D$6*SUM('2006Year'!D33:D33))</f>
        <v xml:space="preserve"> </v>
      </c>
      <c r="E33" s="76" t="str">
        <f>IF(RWE!$A$7="Y",IF(RWE!$E$4/RWE!$E$6*SUM('2006Year'!E33:E33)&lt;'2006AllExports'!$A$1," ",RWE!$E$4/RWE!$E$6*SUM('2006Year'!E33:E33)),1/RWE!$E$6*SUM('2006Year'!E33:E33))</f>
        <v xml:space="preserve"> </v>
      </c>
      <c r="F33" s="77" t="str">
        <f>IF(RWE!$A$7="Y",IF(RWE!$F$4/RWE!$F$6*SUM('2006Year'!F33:F33)&lt;'2006AllExports'!$A$1," ",RWE!$F$4/RWE!$F$6*SUM('2006Year'!F33:F33)),1/RWE!$F$6*SUM('2006Year'!F33:F33))</f>
        <v xml:space="preserve"> </v>
      </c>
      <c r="G33" s="77" t="str">
        <f>IF(RWE!$A$7="Y",IF(RWE!$G$4/RWE!$G$6*SUM('2006Year'!G33:G33)&lt;'2006AllExports'!$A$1," ",RWE!$G$4/RWE!$G$6*SUM('2006Year'!G33:G33)),1/RWE!$G$6*SUM('2006Year'!G33:G33))</f>
        <v xml:space="preserve"> </v>
      </c>
      <c r="H33" s="77" t="str">
        <f>IF(RWE!$A$7="Y",IF(RWE!$H$4/RWE!$H$6*SUM('2006Year'!H33:H33)&lt;'2006AllExports'!$A$1," ",RWE!$H$4/RWE!$H$6*SUM('2006Year'!H33:H33)),1/RWE!$H$6*SUM('2006Year'!H33:H33))</f>
        <v xml:space="preserve"> </v>
      </c>
      <c r="I33" s="77" t="str">
        <f>IF(RWE!$A$7="Y",IF(RWE!$I$4/RWE!$I$6*SUM('2006Year'!I33:I33)&lt;'2006AllExports'!$A$1," ",RWE!$I$4/RWE!$I$6*SUM('2006Year'!I33:I33)),1/RWE!$I$6*SUM('2006Year'!I33:I33))</f>
        <v xml:space="preserve"> </v>
      </c>
      <c r="J33" s="77" t="str">
        <f>IF(RWE!$A$7="Y",IF(RWE!$J$4/RWE!$J$6*SUM('2006Year'!J33:J33)&lt;'2006AllExports'!$A$1," ",RWE!$J$4/RWE!$J$6*SUM('2006Year'!J33:J33)),1/RWE!$J$6*SUM('2006Year'!J33:J33))</f>
        <v xml:space="preserve"> </v>
      </c>
      <c r="K33" s="77" t="str">
        <f>IF(RWE!$A$7="Y",IF(RWE!$K$4/RWE!$K$6*SUM('2006Year'!K33:K33)&lt;'2006AllExports'!$A$1," ",RWE!$K$4/RWE!$K$6*SUM('2006Year'!K33:K33)),1/RWE!$K$6*SUM('2006Year'!K33:K33))</f>
        <v xml:space="preserve"> </v>
      </c>
      <c r="L33" s="77" t="str">
        <f>IF(RWE!$A$7="Y",IF(RWE!$K$4/RWE!$K$6*SUM('2006Year'!L33:L33)&lt;'2006AllExports'!$A$1," ",RWE!$K$4/RWE!$K$6*SUM('2006Year'!L33:L33)),1/RWE!$K$6*SUM('2006Year'!L33:L33))</f>
        <v xml:space="preserve"> </v>
      </c>
      <c r="N33" s="77" t="str">
        <f>IF(RWE!$A$7="Y",IF(RWE!$N$4/RWE!$N$6*SUM('2006Year'!N33:N33)&lt;'2006AllExports'!$A$1," ",RWE!$N$4/RWE!$N$6*SUM('2006Year'!N33:N33)),1/RWE!$N$6*SUM('2006Year'!N33:N33))</f>
        <v xml:space="preserve"> </v>
      </c>
      <c r="O33" s="77" t="str">
        <f>IF(RWE!$A$7="Y",IF(RWE!$O$4/RWE!$O$6*SUM('2006Year'!O33:O33)&lt;'2006AllExports'!$A$1," ",RWE!$O$4/RWE!$O$6*SUM('2006Year'!O33:O33)),1/RWE!$O$6*SUM('2006Year'!O33:O33))</f>
        <v xml:space="preserve"> </v>
      </c>
      <c r="P33" s="77" t="str">
        <f>IF(RWE!$A$7="Y",IF(RWE!$P$4/RWE!$P$6*SUM('2006Year'!P33:P33)&lt;'2006AllExports'!$A$1," ",RWE!$P$4/RWE!$P$6*SUM('2006Year'!P33:P33)),1/RWE!$P$6*SUM('2006Year'!P33:P33))</f>
        <v xml:space="preserve"> </v>
      </c>
      <c r="Q33" s="78" t="str">
        <f>IF(RWE!$A$7="Y",IF(SUM(B33:P33)&lt;$A$1," ",SUM(B33:P33)),"-")</f>
        <v xml:space="preserve"> </v>
      </c>
      <c r="S33" s="79" t="str">
        <f>IF(SUM(B33:B33)=0," ",'2006Year'!S33)</f>
        <v xml:space="preserve"> </v>
      </c>
      <c r="T33" s="79" t="str">
        <f>IF(SUM(C33:C33)=0," ",'2006Year'!T33)</f>
        <v xml:space="preserve"> </v>
      </c>
      <c r="U33" s="79" t="str">
        <f>IF(SUM(D33:D33)=0," ",'2006Year'!U33)</f>
        <v xml:space="preserve"> </v>
      </c>
      <c r="V33" s="79" t="str">
        <f>IF(SUM(E33:E33)=0," ",'2006Year'!V33)</f>
        <v xml:space="preserve"> </v>
      </c>
      <c r="W33" s="79" t="str">
        <f>IF(SUM(F33:F33)=0," ",'2006Year'!W33)</f>
        <v xml:space="preserve"> </v>
      </c>
      <c r="X33" s="79" t="str">
        <f>IF(SUM(G33:G33)=0," ",'2006Year'!X33)</f>
        <v xml:space="preserve"> </v>
      </c>
      <c r="Y33" s="79" t="str">
        <f>IF(SUM(H33:H33)=0," ",'2006Year'!Y33)</f>
        <v xml:space="preserve"> </v>
      </c>
      <c r="Z33" s="79" t="str">
        <f>IF(SUM(I33:I33)=0," ",'2006Year'!Z33)</f>
        <v xml:space="preserve"> </v>
      </c>
      <c r="AA33" s="79" t="str">
        <f>IF(SUM(J33:J33)=0," ",'2006Year'!AA33)</f>
        <v xml:space="preserve"> </v>
      </c>
      <c r="AB33" s="79" t="str">
        <f>IF(SUM(K33:K33)=0," ",'2006Year'!AB33)</f>
        <v xml:space="preserve"> </v>
      </c>
      <c r="AC33" s="79" t="str">
        <f>IF(SUM(L33:L33)=0," ",'2006Year'!AC33)</f>
        <v xml:space="preserve"> </v>
      </c>
      <c r="AE33" s="79" t="str">
        <f>IF(SUM(N33:N33)=0," ",'2006Year'!AE33)</f>
        <v xml:space="preserve"> </v>
      </c>
      <c r="AF33" s="79" t="str">
        <f>IF(SUM(O33:O33)=0," ",'2006Year'!AF33)</f>
        <v xml:space="preserve"> </v>
      </c>
      <c r="AG33" s="79" t="str">
        <f>IF(SUM(P33:P33)=0," ",'2006Year'!AG33)</f>
        <v xml:space="preserve"> </v>
      </c>
      <c r="AH33" s="80" t="str">
        <f>IF(SUM(Q33:Q33)=0," ",'2006Year'!AH33)</f>
        <v xml:space="preserve"> </v>
      </c>
      <c r="AJ33" s="77" t="str">
        <f>IF(RWE!$A$7="Y",IF(RWE!$R$4/RWE!$R$6*SUM('2006Year'!AJ33:AJ33)&lt;'2006AllExports'!$A$1," ",RWE!$R$4/RWE!$R$6*SUM('2006Year'!AJ33:AJ33)),1/RWE!$R$6*SUM('2006Year'!AJ33:AJ33))</f>
        <v xml:space="preserve"> </v>
      </c>
      <c r="AK33" s="77" t="str">
        <f>IF(RWE!$A$7="Y",IF(RWE!$S$4/RWE!$S$6*SUM('2006Year'!AK33:AK33)&lt;'2006AllExports'!$A$1," ",RWE!$S$4/RWE!$S$6*SUM('2006Year'!AK33:AK33)),1/RWE!$S$6*SUM('2006Year'!AK33:AK33))</f>
        <v xml:space="preserve"> </v>
      </c>
      <c r="AL33" s="77" t="str">
        <f>IF(RWE!$A$7="Y",IF(RWE!$T$4/RWE!$T$6*SUM('2006Year'!AL33:AL33)&lt;'2006AllExports'!$A$1," ",RWE!$T$4/RWE!$T$6*SUM('2006Year'!AL33:AL33)),1/RWE!$T$6*SUM('2006Year'!AL33:AL33))</f>
        <v xml:space="preserve"> </v>
      </c>
      <c r="AM33" s="79">
        <f>SUM('2006Year'!AM33:AM33)</f>
        <v>0</v>
      </c>
      <c r="AN33" s="79">
        <f>SUM('2006Year'!AN33:AN33)</f>
        <v>0</v>
      </c>
      <c r="AO33" s="79">
        <f>SUM('2006Year'!AO33:AO33)</f>
        <v>0</v>
      </c>
    </row>
    <row r="34" spans="1:41" ht="13">
      <c r="A34" t="s">
        <v>27</v>
      </c>
      <c r="B34" s="76" t="str">
        <f>IF(RWE!$A$7="Y",IF(RWE!$B$4/RWE!$B$6*SUM('2006Year'!B34:B34)&lt;'2006AllExports'!$A$1," ",RWE!$B$4/RWE!$B$6*SUM('2006Year'!B34:B34)),1/RWE!$B$6*SUM('2006Year'!B34:B34))</f>
        <v xml:space="preserve"> </v>
      </c>
      <c r="C34" s="76" t="str">
        <f>IF(RWE!$A$7="Y",IF(RWE!$C$4/RWE!$C$6*SUM('2006Year'!C34:C34)&lt;'2006AllExports'!$A$1," ",RWE!$C$4/RWE!$C$6*SUM('2006Year'!C34:C34)),1/RWE!$C$6*SUM('2006Year'!C34:C34))</f>
        <v xml:space="preserve"> </v>
      </c>
      <c r="D34" s="76" t="str">
        <f>IF(RWE!$A$7="Y",IF(RWE!$D$4/RWE!$D$6*SUM('2006Year'!D34:D34)&lt;'2006AllExports'!$A$1," ",RWE!$D$4/RWE!$D$6*SUM('2006Year'!D34:D34)),1/RWE!$D$6*SUM('2006Year'!D34:D34))</f>
        <v xml:space="preserve"> </v>
      </c>
      <c r="E34" s="76" t="str">
        <f>IF(RWE!$A$7="Y",IF(RWE!$E$4/RWE!$E$6*SUM('2006Year'!E34:E34)&lt;'2006AllExports'!$A$1," ",RWE!$E$4/RWE!$E$6*SUM('2006Year'!E34:E34)),1/RWE!$E$6*SUM('2006Year'!E34:E34))</f>
        <v xml:space="preserve"> </v>
      </c>
      <c r="F34" s="77" t="str">
        <f>IF(RWE!$A$7="Y",IF(RWE!$F$4/RWE!$F$6*SUM('2006Year'!F34:F34)&lt;'2006AllExports'!$A$1," ",RWE!$F$4/RWE!$F$6*SUM('2006Year'!F34:F34)),1/RWE!$F$6*SUM('2006Year'!F34:F34))</f>
        <v xml:space="preserve"> </v>
      </c>
      <c r="G34" s="77" t="str">
        <f>IF(RWE!$A$7="Y",IF(RWE!$G$4/RWE!$G$6*SUM('2006Year'!G34:G34)&lt;'2006AllExports'!$A$1," ",RWE!$G$4/RWE!$G$6*SUM('2006Year'!G34:G34)),1/RWE!$G$6*SUM('2006Year'!G34:G34))</f>
        <v xml:space="preserve"> </v>
      </c>
      <c r="H34" s="77" t="str">
        <f>IF(RWE!$A$7="Y",IF(RWE!$H$4/RWE!$H$6*SUM('2006Year'!H34:H34)&lt;'2006AllExports'!$A$1," ",RWE!$H$4/RWE!$H$6*SUM('2006Year'!H34:H34)),1/RWE!$H$6*SUM('2006Year'!H34:H34))</f>
        <v xml:space="preserve"> </v>
      </c>
      <c r="I34" s="77" t="str">
        <f>IF(RWE!$A$7="Y",IF(RWE!$I$4/RWE!$I$6*SUM('2006Year'!I34:I34)&lt;'2006AllExports'!$A$1," ",RWE!$I$4/RWE!$I$6*SUM('2006Year'!I34:I34)),1/RWE!$I$6*SUM('2006Year'!I34:I34))</f>
        <v xml:space="preserve"> </v>
      </c>
      <c r="J34" s="77" t="str">
        <f>IF(RWE!$A$7="Y",IF(RWE!$J$4/RWE!$J$6*SUM('2006Year'!J34:J34)&lt;'2006AllExports'!$A$1," ",RWE!$J$4/RWE!$J$6*SUM('2006Year'!J34:J34)),1/RWE!$J$6*SUM('2006Year'!J34:J34))</f>
        <v xml:space="preserve"> </v>
      </c>
      <c r="K34" s="77" t="str">
        <f>IF(RWE!$A$7="Y",IF(RWE!$K$4/RWE!$K$6*SUM('2006Year'!K34:K34)&lt;'2006AllExports'!$A$1," ",RWE!$K$4/RWE!$K$6*SUM('2006Year'!K34:K34)),1/RWE!$K$6*SUM('2006Year'!K34:K34))</f>
        <v xml:space="preserve"> </v>
      </c>
      <c r="L34" s="77" t="str">
        <f>IF(RWE!$A$7="Y",IF(RWE!$K$4/RWE!$K$6*SUM('2006Year'!L34:L34)&lt;'2006AllExports'!$A$1," ",RWE!$K$4/RWE!$K$6*SUM('2006Year'!L34:L34)),1/RWE!$K$6*SUM('2006Year'!L34:L34))</f>
        <v xml:space="preserve"> </v>
      </c>
      <c r="N34" s="77" t="str">
        <f>IF(RWE!$A$7="Y",IF(RWE!$N$4/RWE!$N$6*SUM('2006Year'!N34:N34)&lt;'2006AllExports'!$A$1," ",RWE!$N$4/RWE!$N$6*SUM('2006Year'!N34:N34)),1/RWE!$N$6*SUM('2006Year'!N34:N34))</f>
        <v xml:space="preserve"> </v>
      </c>
      <c r="O34" s="77" t="str">
        <f>IF(RWE!$A$7="Y",IF(RWE!$O$4/RWE!$O$6*SUM('2006Year'!O34:O34)&lt;'2006AllExports'!$A$1," ",RWE!$O$4/RWE!$O$6*SUM('2006Year'!O34:O34)),1/RWE!$O$6*SUM('2006Year'!O34:O34))</f>
        <v xml:space="preserve"> </v>
      </c>
      <c r="P34" s="77" t="str">
        <f>IF(RWE!$A$7="Y",IF(RWE!$P$4/RWE!$P$6*SUM('2006Year'!P34:P34)&lt;'2006AllExports'!$A$1," ",RWE!$P$4/RWE!$P$6*SUM('2006Year'!P34:P34)),1/RWE!$P$6*SUM('2006Year'!P34:P34))</f>
        <v xml:space="preserve"> </v>
      </c>
      <c r="Q34" s="78" t="str">
        <f>IF(RWE!$A$7="Y",IF(SUM(B34:P34)&lt;$A$1," ",SUM(B34:P34)),"-")</f>
        <v xml:space="preserve"> </v>
      </c>
      <c r="S34" s="79" t="str">
        <f>IF(SUM(B34:B34)=0," ",'2006Year'!S34)</f>
        <v xml:space="preserve"> </v>
      </c>
      <c r="T34" s="79" t="str">
        <f>IF(SUM(C34:C34)=0," ",'2006Year'!T34)</f>
        <v xml:space="preserve"> </v>
      </c>
      <c r="U34" s="79" t="str">
        <f>IF(SUM(D34:D34)=0," ",'2006Year'!U34)</f>
        <v xml:space="preserve"> </v>
      </c>
      <c r="V34" s="79" t="str">
        <f>IF(SUM(E34:E34)=0," ",'2006Year'!V34)</f>
        <v xml:space="preserve"> </v>
      </c>
      <c r="W34" s="79" t="str">
        <f>IF(SUM(F34:F34)=0," ",'2006Year'!W34)</f>
        <v xml:space="preserve"> </v>
      </c>
      <c r="X34" s="79" t="str">
        <f>IF(SUM(G34:G34)=0," ",'2006Year'!X34)</f>
        <v xml:space="preserve"> </v>
      </c>
      <c r="Y34" s="79" t="str">
        <f>IF(SUM(H34:H34)=0," ",'2006Year'!Y34)</f>
        <v xml:space="preserve"> </v>
      </c>
      <c r="Z34" s="79" t="str">
        <f>IF(SUM(I34:I34)=0," ",'2006Year'!Z34)</f>
        <v xml:space="preserve"> </v>
      </c>
      <c r="AA34" s="79" t="str">
        <f>IF(SUM(J34:J34)=0," ",'2006Year'!AA34)</f>
        <v xml:space="preserve"> </v>
      </c>
      <c r="AB34" s="79" t="str">
        <f>IF(SUM(K34:K34)=0," ",'2006Year'!AB34)</f>
        <v xml:space="preserve"> </v>
      </c>
      <c r="AC34" s="79" t="str">
        <f>IF(SUM(L34:L34)=0," ",'2006Year'!AC34)</f>
        <v xml:space="preserve"> </v>
      </c>
      <c r="AE34" s="79" t="str">
        <f>IF(SUM(N34:N34)=0," ",'2006Year'!AE34)</f>
        <v xml:space="preserve"> </v>
      </c>
      <c r="AF34" s="79" t="str">
        <f>IF(SUM(O34:O34)=0," ",'2006Year'!AF34)</f>
        <v xml:space="preserve"> </v>
      </c>
      <c r="AG34" s="79" t="str">
        <f>IF(SUM(P34:P34)=0," ",'2006Year'!AG34)</f>
        <v xml:space="preserve"> </v>
      </c>
      <c r="AH34" s="80" t="str">
        <f>IF(SUM(Q34:Q34)=0," ",'2006Year'!AH34)</f>
        <v xml:space="preserve"> </v>
      </c>
      <c r="AJ34" s="77" t="str">
        <f>IF(RWE!$A$7="Y",IF(RWE!$R$4/RWE!$R$6*SUM('2006Year'!AJ34:AJ34)&lt;'2006AllExports'!$A$1," ",RWE!$R$4/RWE!$R$6*SUM('2006Year'!AJ34:AJ34)),1/RWE!$R$6*SUM('2006Year'!AJ34:AJ34))</f>
        <v xml:space="preserve"> </v>
      </c>
      <c r="AK34" s="77" t="str">
        <f>IF(RWE!$A$7="Y",IF(RWE!$S$4/RWE!$S$6*SUM('2006Year'!AK34:AK34)&lt;'2006AllExports'!$A$1," ",RWE!$S$4/RWE!$S$6*SUM('2006Year'!AK34:AK34)),1/RWE!$S$6*SUM('2006Year'!AK34:AK34))</f>
        <v xml:space="preserve"> </v>
      </c>
      <c r="AL34" s="77" t="str">
        <f>IF(RWE!$A$7="Y",IF(RWE!$T$4/RWE!$T$6*SUM('2006Year'!AL34:AL34)&lt;'2006AllExports'!$A$1," ",RWE!$T$4/RWE!$T$6*SUM('2006Year'!AL34:AL34)),1/RWE!$T$6*SUM('2006Year'!AL34:AL34))</f>
        <v xml:space="preserve"> </v>
      </c>
      <c r="AM34" s="79">
        <f>SUM('2006Year'!AM34:AM34)</f>
        <v>0</v>
      </c>
      <c r="AN34" s="79">
        <f>SUM('2006Year'!AN34:AN34)</f>
        <v>0</v>
      </c>
      <c r="AO34" s="79">
        <f>SUM('2006Year'!AO34:AO34)</f>
        <v>0</v>
      </c>
    </row>
    <row r="35" spans="1:41" ht="13">
      <c r="A35" t="s">
        <v>72</v>
      </c>
      <c r="B35" s="76" t="str">
        <f>IF(RWE!$A$7="Y",IF(RWE!$B$4/RWE!$B$6*SUM('2006Year'!B35:B35)&lt;'2006AllExports'!$A$1," ",RWE!$B$4/RWE!$B$6*SUM('2006Year'!B35:B35)),1/RWE!$B$6*SUM('2006Year'!B35:B35))</f>
        <v xml:space="preserve"> </v>
      </c>
      <c r="C35" s="76">
        <f>IF(RWE!$A$7="Y",IF(RWE!$C$4/RWE!$C$6*SUM('2006Year'!C35:C35)&lt;'2006AllExports'!$A$1," ",RWE!$C$4/RWE!$C$6*SUM('2006Year'!C35:C35)),1/RWE!$C$6*SUM('2006Year'!C35:C35))</f>
        <v>1.4128787400000002E-2</v>
      </c>
      <c r="D35" s="76" t="str">
        <f>IF(RWE!$A$7="Y",IF(RWE!$D$4/RWE!$D$6*SUM('2006Year'!D35:D35)&lt;'2006AllExports'!$A$1," ",RWE!$D$4/RWE!$D$6*SUM('2006Year'!D35:D35)),1/RWE!$D$6*SUM('2006Year'!D35:D35))</f>
        <v xml:space="preserve"> </v>
      </c>
      <c r="E35" s="76" t="str">
        <f>IF(RWE!$A$7="Y",IF(RWE!$E$4/RWE!$E$6*SUM('2006Year'!E35:E35)&lt;'2006AllExports'!$A$1," ",RWE!$E$4/RWE!$E$6*SUM('2006Year'!E35:E35)),1/RWE!$E$6*SUM('2006Year'!E35:E35))</f>
        <v xml:space="preserve"> </v>
      </c>
      <c r="F35" s="77" t="str">
        <f>IF(RWE!$A$7="Y",IF(RWE!$F$4/RWE!$F$6*SUM('2006Year'!F35:F35)&lt;'2006AllExports'!$A$1," ",RWE!$F$4/RWE!$F$6*SUM('2006Year'!F35:F35)),1/RWE!$F$6*SUM('2006Year'!F35:F35))</f>
        <v xml:space="preserve"> </v>
      </c>
      <c r="G35" s="77" t="str">
        <f>IF(RWE!$A$7="Y",IF(RWE!$G$4/RWE!$G$6*SUM('2006Year'!G35:G35)&lt;'2006AllExports'!$A$1," ",RWE!$G$4/RWE!$G$6*SUM('2006Year'!G35:G35)),1/RWE!$G$6*SUM('2006Year'!G35:G35))</f>
        <v xml:space="preserve"> </v>
      </c>
      <c r="H35" s="77" t="str">
        <f>IF(RWE!$A$7="Y",IF(RWE!$H$4/RWE!$H$6*SUM('2006Year'!H35:H35)&lt;'2006AllExports'!$A$1," ",RWE!$H$4/RWE!$H$6*SUM('2006Year'!H35:H35)),1/RWE!$H$6*SUM('2006Year'!H35:H35))</f>
        <v xml:space="preserve"> </v>
      </c>
      <c r="I35" s="77" t="str">
        <f>IF(RWE!$A$7="Y",IF(RWE!$I$4/RWE!$I$6*SUM('2006Year'!I35:I35)&lt;'2006AllExports'!$A$1," ",RWE!$I$4/RWE!$I$6*SUM('2006Year'!I35:I35)),1/RWE!$I$6*SUM('2006Year'!I35:I35))</f>
        <v xml:space="preserve"> </v>
      </c>
      <c r="J35" s="77" t="str">
        <f>IF(RWE!$A$7="Y",IF(RWE!$J$4/RWE!$J$6*SUM('2006Year'!J35:J35)&lt;'2006AllExports'!$A$1," ",RWE!$J$4/RWE!$J$6*SUM('2006Year'!J35:J35)),1/RWE!$J$6*SUM('2006Year'!J35:J35))</f>
        <v xml:space="preserve"> </v>
      </c>
      <c r="K35" s="77" t="str">
        <f>IF(RWE!$A$7="Y",IF(RWE!$K$4/RWE!$K$6*SUM('2006Year'!K35:K35)&lt;'2006AllExports'!$A$1," ",RWE!$K$4/RWE!$K$6*SUM('2006Year'!K35:K35)),1/RWE!$K$6*SUM('2006Year'!K35:K35))</f>
        <v xml:space="preserve"> </v>
      </c>
      <c r="L35" s="77" t="str">
        <f>IF(RWE!$A$7="Y",IF(RWE!$K$4/RWE!$K$6*SUM('2006Year'!L35:L35)&lt;'2006AllExports'!$A$1," ",RWE!$K$4/RWE!$K$6*SUM('2006Year'!L35:L35)),1/RWE!$K$6*SUM('2006Year'!L35:L35))</f>
        <v xml:space="preserve"> </v>
      </c>
      <c r="N35" s="77" t="str">
        <f>IF(RWE!$A$7="Y",IF(RWE!$N$4/RWE!$N$6*SUM('2006Year'!N35:N35)&lt;'2006AllExports'!$A$1," ",RWE!$N$4/RWE!$N$6*SUM('2006Year'!N35:N35)),1/RWE!$N$6*SUM('2006Year'!N35:N35))</f>
        <v xml:space="preserve"> </v>
      </c>
      <c r="O35" s="77" t="str">
        <f>IF(RWE!$A$7="Y",IF(RWE!$O$4/RWE!$O$6*SUM('2006Year'!O35:O35)&lt;'2006AllExports'!$A$1," ",RWE!$O$4/RWE!$O$6*SUM('2006Year'!O35:O35)),1/RWE!$O$6*SUM('2006Year'!O35:O35))</f>
        <v xml:space="preserve"> </v>
      </c>
      <c r="P35" s="77" t="str">
        <f>IF(RWE!$A$7="Y",IF(RWE!$P$4/RWE!$P$6*SUM('2006Year'!P35:P35)&lt;'2006AllExports'!$A$1," ",RWE!$P$4/RWE!$P$6*SUM('2006Year'!P35:P35)),1/RWE!$P$6*SUM('2006Year'!P35:P35))</f>
        <v xml:space="preserve"> </v>
      </c>
      <c r="Q35" s="78">
        <f>IF(RWE!$A$7="Y",IF(SUM(B35:P35)&lt;$A$1," ",SUM(B35:P35)),"-")</f>
        <v>1.4128787400000002E-2</v>
      </c>
      <c r="S35" s="79" t="str">
        <f>IF(SUM(B35:B35)=0," ",'2006Year'!S35)</f>
        <v xml:space="preserve"> </v>
      </c>
      <c r="T35" s="79">
        <f>IF(SUM(C35:C35)=0," ",'2006Year'!T35)</f>
        <v>2.855</v>
      </c>
      <c r="U35" s="79" t="str">
        <f>IF(SUM(D35:D35)=0," ",'2006Year'!U35)</f>
        <v xml:space="preserve"> </v>
      </c>
      <c r="V35" s="79" t="str">
        <f>IF(SUM(E35:E35)=0," ",'2006Year'!V35)</f>
        <v xml:space="preserve"> </v>
      </c>
      <c r="W35" s="79" t="str">
        <f>IF(SUM(F35:F35)=0," ",'2006Year'!W35)</f>
        <v xml:space="preserve"> </v>
      </c>
      <c r="X35" s="79" t="str">
        <f>IF(SUM(G35:G35)=0," ",'2006Year'!X35)</f>
        <v xml:space="preserve"> </v>
      </c>
      <c r="Y35" s="79" t="str">
        <f>IF(SUM(H35:H35)=0," ",'2006Year'!Y35)</f>
        <v xml:space="preserve"> </v>
      </c>
      <c r="Z35" s="79" t="str">
        <f>IF(SUM(I35:I35)=0," ",'2006Year'!Z35)</f>
        <v xml:space="preserve"> </v>
      </c>
      <c r="AA35" s="79" t="str">
        <f>IF(SUM(J35:J35)=0," ",'2006Year'!AA35)</f>
        <v xml:space="preserve"> </v>
      </c>
      <c r="AB35" s="79" t="str">
        <f>IF(SUM(K35:K35)=0," ",'2006Year'!AB35)</f>
        <v xml:space="preserve"> </v>
      </c>
      <c r="AC35" s="79" t="str">
        <f>IF(SUM(L35:L35)=0," ",'2006Year'!AC35)</f>
        <v xml:space="preserve"> </v>
      </c>
      <c r="AE35" s="79" t="str">
        <f>IF(SUM(N35:N35)=0," ",'2006Year'!AE35)</f>
        <v xml:space="preserve"> </v>
      </c>
      <c r="AF35" s="79" t="str">
        <f>IF(SUM(O35:O35)=0," ",'2006Year'!AF35)</f>
        <v xml:space="preserve"> </v>
      </c>
      <c r="AG35" s="79" t="str">
        <f>IF(SUM(P35:P35)=0," ",'2006Year'!AG35)</f>
        <v xml:space="preserve"> </v>
      </c>
      <c r="AH35" s="80">
        <f>IF(SUM(Q35:Q35)=0," ",'2006Year'!AH35)</f>
        <v>2.9598939999999994</v>
      </c>
      <c r="AJ35" s="77" t="str">
        <f>IF(RWE!$A$7="Y",IF(RWE!$R$4/RWE!$R$6*SUM('2006Year'!AJ35:AJ35)&lt;'2006AllExports'!$A$1," ",RWE!$R$4/RWE!$R$6*SUM('2006Year'!AJ35:AJ35)),1/RWE!$R$6*SUM('2006Year'!AJ35:AJ35))</f>
        <v xml:space="preserve"> </v>
      </c>
      <c r="AK35" s="77" t="str">
        <f>IF(RWE!$A$7="Y",IF(RWE!$S$4/RWE!$S$6*SUM('2006Year'!AK35:AK35)&lt;'2006AllExports'!$A$1," ",RWE!$S$4/RWE!$S$6*SUM('2006Year'!AK35:AK35)),1/RWE!$S$6*SUM('2006Year'!AK35:AK35))</f>
        <v xml:space="preserve"> </v>
      </c>
      <c r="AL35" s="77" t="str">
        <f>IF(RWE!$A$7="Y",IF(RWE!$T$4/RWE!$T$6*SUM('2006Year'!AL35:AL35)&lt;'2006AllExports'!$A$1," ",RWE!$T$4/RWE!$T$6*SUM('2006Year'!AL35:AL35)),1/RWE!$T$6*SUM('2006Year'!AL35:AL35))</f>
        <v xml:space="preserve"> </v>
      </c>
      <c r="AM35" s="79">
        <f>SUM('2006Year'!AM35:AM35)</f>
        <v>0</v>
      </c>
      <c r="AN35" s="79">
        <f>SUM('2006Year'!AN35:AN35)</f>
        <v>0</v>
      </c>
      <c r="AO35" s="79">
        <f>SUM('2006Year'!AO35:AO35)</f>
        <v>0</v>
      </c>
    </row>
    <row r="36" spans="1:41" ht="13">
      <c r="A36" t="s">
        <v>62</v>
      </c>
      <c r="B36" s="76" t="str">
        <f>IF(RWE!$A$7="Y",IF(RWE!$B$4/RWE!$B$6*SUM('2006Year'!B36:B36)&lt;'2006AllExports'!$A$1," ",RWE!$B$4/RWE!$B$6*SUM('2006Year'!B36:B36)),1/RWE!$B$6*SUM('2006Year'!B36:B36))</f>
        <v xml:space="preserve"> </v>
      </c>
      <c r="C36" s="76" t="str">
        <f>IF(RWE!$A$7="Y",IF(RWE!$C$4/RWE!$C$6*SUM('2006Year'!C36:C36)&lt;'2006AllExports'!$A$1," ",RWE!$C$4/RWE!$C$6*SUM('2006Year'!C36:C36)),1/RWE!$C$6*SUM('2006Year'!C36:C36))</f>
        <v xml:space="preserve"> </v>
      </c>
      <c r="D36" s="76" t="str">
        <f>IF(RWE!$A$7="Y",IF(RWE!$D$4/RWE!$D$6*SUM('2006Year'!D36:D36)&lt;'2006AllExports'!$A$1," ",RWE!$D$4/RWE!$D$6*SUM('2006Year'!D36:D36)),1/RWE!$D$6*SUM('2006Year'!D36:D36))</f>
        <v xml:space="preserve"> </v>
      </c>
      <c r="E36" s="76" t="str">
        <f>IF(RWE!$A$7="Y",IF(RWE!$E$4/RWE!$E$6*SUM('2006Year'!E36:E36)&lt;'2006AllExports'!$A$1," ",RWE!$E$4/RWE!$E$6*SUM('2006Year'!E36:E36)),1/RWE!$E$6*SUM('2006Year'!E36:E36))</f>
        <v xml:space="preserve"> </v>
      </c>
      <c r="F36" s="77" t="str">
        <f>IF(RWE!$A$7="Y",IF(RWE!$F$4/RWE!$F$6*SUM('2006Year'!F36:F36)&lt;'2006AllExports'!$A$1," ",RWE!$F$4/RWE!$F$6*SUM('2006Year'!F36:F36)),1/RWE!$F$6*SUM('2006Year'!F36:F36))</f>
        <v xml:space="preserve"> </v>
      </c>
      <c r="G36" s="77" t="str">
        <f>IF(RWE!$A$7="Y",IF(RWE!$G$4/RWE!$G$6*SUM('2006Year'!G36:G36)&lt;'2006AllExports'!$A$1," ",RWE!$G$4/RWE!$G$6*SUM('2006Year'!G36:G36)),1/RWE!$G$6*SUM('2006Year'!G36:G36))</f>
        <v xml:space="preserve"> </v>
      </c>
      <c r="H36" s="77" t="str">
        <f>IF(RWE!$A$7="Y",IF(RWE!$H$4/RWE!$H$6*SUM('2006Year'!H36:H36)&lt;'2006AllExports'!$A$1," ",RWE!$H$4/RWE!$H$6*SUM('2006Year'!H36:H36)),1/RWE!$H$6*SUM('2006Year'!H36:H36))</f>
        <v xml:space="preserve"> </v>
      </c>
      <c r="I36" s="77" t="str">
        <f>IF(RWE!$A$7="Y",IF(RWE!$I$4/RWE!$I$6*SUM('2006Year'!I36:I36)&lt;'2006AllExports'!$A$1," ",RWE!$I$4/RWE!$I$6*SUM('2006Year'!I36:I36)),1/RWE!$I$6*SUM('2006Year'!I36:I36))</f>
        <v xml:space="preserve"> </v>
      </c>
      <c r="J36" s="77" t="str">
        <f>IF(RWE!$A$7="Y",IF(RWE!$J$4/RWE!$J$6*SUM('2006Year'!J36:J36)&lt;'2006AllExports'!$A$1," ",RWE!$J$4/RWE!$J$6*SUM('2006Year'!J36:J36)),1/RWE!$J$6*SUM('2006Year'!J36:J36))</f>
        <v xml:space="preserve"> </v>
      </c>
      <c r="K36" s="77" t="str">
        <f>IF(RWE!$A$7="Y",IF(RWE!$K$4/RWE!$K$6*SUM('2006Year'!K36:K36)&lt;'2006AllExports'!$A$1," ",RWE!$K$4/RWE!$K$6*SUM('2006Year'!K36:K36)),1/RWE!$K$6*SUM('2006Year'!K36:K36))</f>
        <v xml:space="preserve"> </v>
      </c>
      <c r="L36" s="77" t="str">
        <f>IF(RWE!$A$7="Y",IF(RWE!$K$4/RWE!$K$6*SUM('2006Year'!L36:L36)&lt;'2006AllExports'!$A$1," ",RWE!$K$4/RWE!$K$6*SUM('2006Year'!L36:L36)),1/RWE!$K$6*SUM('2006Year'!L36:L36))</f>
        <v xml:space="preserve"> </v>
      </c>
      <c r="N36" s="77" t="str">
        <f>IF(RWE!$A$7="Y",IF(RWE!$N$4/RWE!$N$6*SUM('2006Year'!N36:N36)&lt;'2006AllExports'!$A$1," ",RWE!$N$4/RWE!$N$6*SUM('2006Year'!N36:N36)),1/RWE!$N$6*SUM('2006Year'!N36:N36))</f>
        <v xml:space="preserve"> </v>
      </c>
      <c r="O36" s="77" t="str">
        <f>IF(RWE!$A$7="Y",IF(RWE!$O$4/RWE!$O$6*SUM('2006Year'!O36:O36)&lt;'2006AllExports'!$A$1," ",RWE!$O$4/RWE!$O$6*SUM('2006Year'!O36:O36)),1/RWE!$O$6*SUM('2006Year'!O36:O36))</f>
        <v xml:space="preserve"> </v>
      </c>
      <c r="P36" s="77" t="str">
        <f>IF(RWE!$A$7="Y",IF(RWE!$P$4/RWE!$P$6*SUM('2006Year'!P36:P36)&lt;'2006AllExports'!$A$1," ",RWE!$P$4/RWE!$P$6*SUM('2006Year'!P36:P36)),1/RWE!$P$6*SUM('2006Year'!P36:P36))</f>
        <v xml:space="preserve"> </v>
      </c>
      <c r="Q36" s="78" t="str">
        <f>IF(RWE!$A$7="Y",IF(SUM(B36:P36)&lt;$A$1," ",SUM(B36:P36)),"-")</f>
        <v xml:space="preserve"> </v>
      </c>
      <c r="S36" s="79" t="str">
        <f>IF(SUM(B36:B36)=0," ",'2006Year'!S36)</f>
        <v xml:space="preserve"> </v>
      </c>
      <c r="T36" s="79" t="str">
        <f>IF(SUM(C36:C36)=0," ",'2006Year'!T36)</f>
        <v xml:space="preserve"> </v>
      </c>
      <c r="U36" s="79" t="str">
        <f>IF(SUM(D36:D36)=0," ",'2006Year'!U36)</f>
        <v xml:space="preserve"> </v>
      </c>
      <c r="V36" s="79" t="str">
        <f>IF(SUM(E36:E36)=0," ",'2006Year'!V36)</f>
        <v xml:space="preserve"> </v>
      </c>
      <c r="W36" s="79" t="str">
        <f>IF(SUM(F36:F36)=0," ",'2006Year'!W36)</f>
        <v xml:space="preserve"> </v>
      </c>
      <c r="X36" s="79" t="str">
        <f>IF(SUM(G36:G36)=0," ",'2006Year'!X36)</f>
        <v xml:space="preserve"> </v>
      </c>
      <c r="Y36" s="79" t="str">
        <f>IF(SUM(H36:H36)=0," ",'2006Year'!Y36)</f>
        <v xml:space="preserve"> </v>
      </c>
      <c r="Z36" s="79" t="str">
        <f>IF(SUM(I36:I36)=0," ",'2006Year'!Z36)</f>
        <v xml:space="preserve"> </v>
      </c>
      <c r="AA36" s="79" t="str">
        <f>IF(SUM(J36:J36)=0," ",'2006Year'!AA36)</f>
        <v xml:space="preserve"> </v>
      </c>
      <c r="AB36" s="79" t="str">
        <f>IF(SUM(K36:K36)=0," ",'2006Year'!AB36)</f>
        <v xml:space="preserve"> </v>
      </c>
      <c r="AC36" s="79" t="str">
        <f>IF(SUM(L36:L36)=0," ",'2006Year'!AC36)</f>
        <v xml:space="preserve"> </v>
      </c>
      <c r="AE36" s="79" t="str">
        <f>IF(SUM(N36:N36)=0," ",'2006Year'!AE36)</f>
        <v xml:space="preserve"> </v>
      </c>
      <c r="AF36" s="79" t="str">
        <f>IF(SUM(O36:O36)=0," ",'2006Year'!AF36)</f>
        <v xml:space="preserve"> </v>
      </c>
      <c r="AG36" s="79" t="str">
        <f>IF(SUM(P36:P36)=0," ",'2006Year'!AG36)</f>
        <v xml:space="preserve"> </v>
      </c>
      <c r="AH36" s="80" t="str">
        <f>IF(SUM(Q36:Q36)=0," ",'2006Year'!AH36)</f>
        <v xml:space="preserve"> </v>
      </c>
      <c r="AJ36" s="77" t="str">
        <f>IF(RWE!$A$7="Y",IF(RWE!$R$4/RWE!$R$6*SUM('2006Year'!AJ36:AJ36)&lt;'2006AllExports'!$A$1," ",RWE!$R$4/RWE!$R$6*SUM('2006Year'!AJ36:AJ36)),1/RWE!$R$6*SUM('2006Year'!AJ36:AJ36))</f>
        <v xml:space="preserve"> </v>
      </c>
      <c r="AK36" s="77" t="str">
        <f>IF(RWE!$A$7="Y",IF(RWE!$S$4/RWE!$S$6*SUM('2006Year'!AK36:AK36)&lt;'2006AllExports'!$A$1," ",RWE!$S$4/RWE!$S$6*SUM('2006Year'!AK36:AK36)),1/RWE!$S$6*SUM('2006Year'!AK36:AK36))</f>
        <v xml:space="preserve"> </v>
      </c>
      <c r="AL36" s="77" t="str">
        <f>IF(RWE!$A$7="Y",IF(RWE!$T$4/RWE!$T$6*SUM('2006Year'!AL36:AL36)&lt;'2006AllExports'!$A$1," ",RWE!$T$4/RWE!$T$6*SUM('2006Year'!AL36:AL36)),1/RWE!$T$6*SUM('2006Year'!AL36:AL36))</f>
        <v xml:space="preserve"> </v>
      </c>
      <c r="AM36" s="79">
        <f>SUM('2006Year'!AM36:AM36)</f>
        <v>0</v>
      </c>
      <c r="AN36" s="79">
        <f>SUM('2006Year'!AN36:AN36)</f>
        <v>0</v>
      </c>
      <c r="AO36" s="79">
        <f>SUM('2006Year'!AO36:AO36)</f>
        <v>0</v>
      </c>
    </row>
    <row r="37" spans="1:41" ht="13">
      <c r="A37" t="s">
        <v>6</v>
      </c>
      <c r="B37" s="76">
        <f>IF(RWE!$A$7="Y",IF(RWE!$B$4/RWE!$B$6*SUM('2006Year'!B37:B37)&lt;'2006AllExports'!$A$1," ",RWE!$B$4/RWE!$B$6*SUM('2006Year'!B37:B37)),1/RWE!$B$6*SUM('2006Year'!B37:B37))</f>
        <v>0.14321137599999997</v>
      </c>
      <c r="C37" s="76" t="str">
        <f>IF(RWE!$A$7="Y",IF(RWE!$C$4/RWE!$C$6*SUM('2006Year'!C37:C37)&lt;'2006AllExports'!$A$1," ",RWE!$C$4/RWE!$C$6*SUM('2006Year'!C37:C37)),1/RWE!$C$6*SUM('2006Year'!C37:C37))</f>
        <v xml:space="preserve"> </v>
      </c>
      <c r="D37" s="76" t="str">
        <f>IF(RWE!$A$7="Y",IF(RWE!$D$4/RWE!$D$6*SUM('2006Year'!D37:D37)&lt;'2006AllExports'!$A$1," ",RWE!$D$4/RWE!$D$6*SUM('2006Year'!D37:D37)),1/RWE!$D$6*SUM('2006Year'!D37:D37))</f>
        <v xml:space="preserve"> </v>
      </c>
      <c r="E37" s="76" t="str">
        <f>IF(RWE!$A$7="Y",IF(RWE!$E$4/RWE!$E$6*SUM('2006Year'!E37:E37)&lt;'2006AllExports'!$A$1," ",RWE!$E$4/RWE!$E$6*SUM('2006Year'!E37:E37)),1/RWE!$E$6*SUM('2006Year'!E37:E37))</f>
        <v xml:space="preserve"> </v>
      </c>
      <c r="F37" s="77" t="str">
        <f>IF(RWE!$A$7="Y",IF(RWE!$F$4/RWE!$F$6*SUM('2006Year'!F37:F37)&lt;'2006AllExports'!$A$1," ",RWE!$F$4/RWE!$F$6*SUM('2006Year'!F37:F37)),1/RWE!$F$6*SUM('2006Year'!F37:F37))</f>
        <v xml:space="preserve"> </v>
      </c>
      <c r="G37" s="77" t="str">
        <f>IF(RWE!$A$7="Y",IF(RWE!$G$4/RWE!$G$6*SUM('2006Year'!G37:G37)&lt;'2006AllExports'!$A$1," ",RWE!$G$4/RWE!$G$6*SUM('2006Year'!G37:G37)),1/RWE!$G$6*SUM('2006Year'!G37:G37))</f>
        <v xml:space="preserve"> </v>
      </c>
      <c r="H37" s="77" t="str">
        <f>IF(RWE!$A$7="Y",IF(RWE!$H$4/RWE!$H$6*SUM('2006Year'!H37:H37)&lt;'2006AllExports'!$A$1," ",RWE!$H$4/RWE!$H$6*SUM('2006Year'!H37:H37)),1/RWE!$H$6*SUM('2006Year'!H37:H37))</f>
        <v xml:space="preserve"> </v>
      </c>
      <c r="I37" s="77" t="str">
        <f>IF(RWE!$A$7="Y",IF(RWE!$I$4/RWE!$I$6*SUM('2006Year'!I37:I37)&lt;'2006AllExports'!$A$1," ",RWE!$I$4/RWE!$I$6*SUM('2006Year'!I37:I37)),1/RWE!$I$6*SUM('2006Year'!I37:I37))</f>
        <v xml:space="preserve"> </v>
      </c>
      <c r="J37" s="77" t="str">
        <f>IF(RWE!$A$7="Y",IF(RWE!$J$4/RWE!$J$6*SUM('2006Year'!J37:J37)&lt;'2006AllExports'!$A$1," ",RWE!$J$4/RWE!$J$6*SUM('2006Year'!J37:J37)),1/RWE!$J$6*SUM('2006Year'!J37:J37))</f>
        <v xml:space="preserve"> </v>
      </c>
      <c r="K37" s="77" t="str">
        <f>IF(RWE!$A$7="Y",IF(RWE!$K$4/RWE!$K$6*SUM('2006Year'!K37:K37)&lt;'2006AllExports'!$A$1," ",RWE!$K$4/RWE!$K$6*SUM('2006Year'!K37:K37)),1/RWE!$K$6*SUM('2006Year'!K37:K37))</f>
        <v xml:space="preserve"> </v>
      </c>
      <c r="L37" s="77" t="str">
        <f>IF(RWE!$A$7="Y",IF(RWE!$K$4/RWE!$K$6*SUM('2006Year'!L37:L37)&lt;'2006AllExports'!$A$1," ",RWE!$K$4/RWE!$K$6*SUM('2006Year'!L37:L37)),1/RWE!$K$6*SUM('2006Year'!L37:L37))</f>
        <v xml:space="preserve"> </v>
      </c>
      <c r="N37" s="77" t="str">
        <f>IF(RWE!$A$7="Y",IF(RWE!$N$4/RWE!$N$6*SUM('2006Year'!N37:N37)&lt;'2006AllExports'!$A$1," ",RWE!$N$4/RWE!$N$6*SUM('2006Year'!N37:N37)),1/RWE!$N$6*SUM('2006Year'!N37:N37))</f>
        <v xml:space="preserve"> </v>
      </c>
      <c r="O37" s="77" t="str">
        <f>IF(RWE!$A$7="Y",IF(RWE!$O$4/RWE!$O$6*SUM('2006Year'!O37:O37)&lt;'2006AllExports'!$A$1," ",RWE!$O$4/RWE!$O$6*SUM('2006Year'!O37:O37)),1/RWE!$O$6*SUM('2006Year'!O37:O37))</f>
        <v xml:space="preserve"> </v>
      </c>
      <c r="P37" s="77" t="str">
        <f>IF(RWE!$A$7="Y",IF(RWE!$P$4/RWE!$P$6*SUM('2006Year'!P37:P37)&lt;'2006AllExports'!$A$1," ",RWE!$P$4/RWE!$P$6*SUM('2006Year'!P37:P37)),1/RWE!$P$6*SUM('2006Year'!P37:P37))</f>
        <v xml:space="preserve"> </v>
      </c>
      <c r="Q37" s="78">
        <f>IF(RWE!$A$7="Y",IF(SUM(B37:P37)&lt;$A$1," ",SUM(B37:P37)),"-")</f>
        <v>0.14321137599999997</v>
      </c>
      <c r="S37" s="79">
        <f>IF(SUM(B37:B37)=0," ",'2006Year'!S37)</f>
        <v>22.240386000000001</v>
      </c>
      <c r="T37" s="79" t="str">
        <f>IF(SUM(C37:C37)=0," ",'2006Year'!T37)</f>
        <v xml:space="preserve"> </v>
      </c>
      <c r="U37" s="79" t="str">
        <f>IF(SUM(D37:D37)=0," ",'2006Year'!U37)</f>
        <v xml:space="preserve"> </v>
      </c>
      <c r="V37" s="79" t="str">
        <f>IF(SUM(E37:E37)=0," ",'2006Year'!V37)</f>
        <v xml:space="preserve"> </v>
      </c>
      <c r="W37" s="79" t="str">
        <f>IF(SUM(F37:F37)=0," ",'2006Year'!W37)</f>
        <v xml:space="preserve"> </v>
      </c>
      <c r="X37" s="79" t="str">
        <f>IF(SUM(G37:G37)=0," ",'2006Year'!X37)</f>
        <v xml:space="preserve"> </v>
      </c>
      <c r="Y37" s="79" t="str">
        <f>IF(SUM(H37:H37)=0," ",'2006Year'!Y37)</f>
        <v xml:space="preserve"> </v>
      </c>
      <c r="Z37" s="79" t="str">
        <f>IF(SUM(I37:I37)=0," ",'2006Year'!Z37)</f>
        <v xml:space="preserve"> </v>
      </c>
      <c r="AA37" s="79" t="str">
        <f>IF(SUM(J37:J37)=0," ",'2006Year'!AA37)</f>
        <v xml:space="preserve"> </v>
      </c>
      <c r="AB37" s="79" t="str">
        <f>IF(SUM(K37:K37)=0," ",'2006Year'!AB37)</f>
        <v xml:space="preserve"> </v>
      </c>
      <c r="AC37" s="79" t="str">
        <f>IF(SUM(L37:L37)=0," ",'2006Year'!AC37)</f>
        <v xml:space="preserve"> </v>
      </c>
      <c r="AE37" s="79" t="str">
        <f>IF(SUM(N37:N37)=0," ",'2006Year'!AE37)</f>
        <v xml:space="preserve"> </v>
      </c>
      <c r="AF37" s="79" t="str">
        <f>IF(SUM(O37:O37)=0," ",'2006Year'!AF37)</f>
        <v xml:space="preserve"> </v>
      </c>
      <c r="AG37" s="79" t="str">
        <f>IF(SUM(P37:P37)=0," ",'2006Year'!AG37)</f>
        <v xml:space="preserve"> </v>
      </c>
      <c r="AH37" s="80">
        <f>IF(SUM(Q37:Q37)=0," ",'2006Year'!AH37)</f>
        <v>22.393556</v>
      </c>
      <c r="AJ37" s="77" t="str">
        <f>IF(RWE!$A$7="Y",IF(RWE!$R$4/RWE!$R$6*SUM('2006Year'!AJ37:AJ37)&lt;'2006AllExports'!$A$1," ",RWE!$R$4/RWE!$R$6*SUM('2006Year'!AJ37:AJ37)),1/RWE!$R$6*SUM('2006Year'!AJ37:AJ37))</f>
        <v xml:space="preserve"> </v>
      </c>
      <c r="AK37" s="77" t="str">
        <f>IF(RWE!$A$7="Y",IF(RWE!$S$4/RWE!$S$6*SUM('2006Year'!AK37:AK37)&lt;'2006AllExports'!$A$1," ",RWE!$S$4/RWE!$S$6*SUM('2006Year'!AK37:AK37)),1/RWE!$S$6*SUM('2006Year'!AK37:AK37))</f>
        <v xml:space="preserve"> </v>
      </c>
      <c r="AL37" s="77" t="str">
        <f>IF(RWE!$A$7="Y",IF(RWE!$T$4/RWE!$T$6*SUM('2006Year'!AL37:AL37)&lt;'2006AllExports'!$A$1," ",RWE!$T$4/RWE!$T$6*SUM('2006Year'!AL37:AL37)),1/RWE!$T$6*SUM('2006Year'!AL37:AL37))</f>
        <v xml:space="preserve"> </v>
      </c>
      <c r="AM37" s="79">
        <f>SUM('2006Year'!AM37:AM37)</f>
        <v>0</v>
      </c>
      <c r="AN37" s="79">
        <f>SUM('2006Year'!AN37:AN37)</f>
        <v>0</v>
      </c>
      <c r="AO37" s="79">
        <f>SUM('2006Year'!AO37:AO37)</f>
        <v>0</v>
      </c>
    </row>
    <row r="38" spans="1:41" ht="13">
      <c r="A38" t="s">
        <v>41</v>
      </c>
      <c r="B38" s="76" t="str">
        <f>IF(RWE!$A$7="Y",IF(RWE!$B$4/RWE!$B$6*SUM('2006Year'!B38:B38)&lt;'2006AllExports'!$A$1," ",RWE!$B$4/RWE!$B$6*SUM('2006Year'!B38:B38)),1/RWE!$B$6*SUM('2006Year'!B38:B38))</f>
        <v xml:space="preserve"> </v>
      </c>
      <c r="C38" s="76" t="str">
        <f>IF(RWE!$A$7="Y",IF(RWE!$C$4/RWE!$C$6*SUM('2006Year'!C38:C38)&lt;'2006AllExports'!$A$1," ",RWE!$C$4/RWE!$C$6*SUM('2006Year'!C38:C38)),1/RWE!$C$6*SUM('2006Year'!C38:C38))</f>
        <v xml:space="preserve"> </v>
      </c>
      <c r="D38" s="76" t="str">
        <f>IF(RWE!$A$7="Y",IF(RWE!$D$4/RWE!$D$6*SUM('2006Year'!D38:D38)&lt;'2006AllExports'!$A$1," ",RWE!$D$4/RWE!$D$6*SUM('2006Year'!D38:D38)),1/RWE!$D$6*SUM('2006Year'!D38:D38))</f>
        <v xml:space="preserve"> </v>
      </c>
      <c r="E38" s="76" t="str">
        <f>IF(RWE!$A$7="Y",IF(RWE!$E$4/RWE!$E$6*SUM('2006Year'!E38:E38)&lt;'2006AllExports'!$A$1," ",RWE!$E$4/RWE!$E$6*SUM('2006Year'!E38:E38)),1/RWE!$E$6*SUM('2006Year'!E38:E38))</f>
        <v xml:space="preserve"> </v>
      </c>
      <c r="F38" s="77" t="str">
        <f>IF(RWE!$A$7="Y",IF(RWE!$F$4/RWE!$F$6*SUM('2006Year'!F38:F38)&lt;'2006AllExports'!$A$1," ",RWE!$F$4/RWE!$F$6*SUM('2006Year'!F38:F38)),1/RWE!$F$6*SUM('2006Year'!F38:F38))</f>
        <v xml:space="preserve"> </v>
      </c>
      <c r="G38" s="77" t="str">
        <f>IF(RWE!$A$7="Y",IF(RWE!$G$4/RWE!$G$6*SUM('2006Year'!G38:G38)&lt;'2006AllExports'!$A$1," ",RWE!$G$4/RWE!$G$6*SUM('2006Year'!G38:G38)),1/RWE!$G$6*SUM('2006Year'!G38:G38))</f>
        <v xml:space="preserve"> </v>
      </c>
      <c r="H38" s="77" t="str">
        <f>IF(RWE!$A$7="Y",IF(RWE!$H$4/RWE!$H$6*SUM('2006Year'!H38:H38)&lt;'2006AllExports'!$A$1," ",RWE!$H$4/RWE!$H$6*SUM('2006Year'!H38:H38)),1/RWE!$H$6*SUM('2006Year'!H38:H38))</f>
        <v xml:space="preserve"> </v>
      </c>
      <c r="I38" s="77" t="str">
        <f>IF(RWE!$A$7="Y",IF(RWE!$I$4/RWE!$I$6*SUM('2006Year'!I38:I38)&lt;'2006AllExports'!$A$1," ",RWE!$I$4/RWE!$I$6*SUM('2006Year'!I38:I38)),1/RWE!$I$6*SUM('2006Year'!I38:I38))</f>
        <v xml:space="preserve"> </v>
      </c>
      <c r="J38" s="77" t="str">
        <f>IF(RWE!$A$7="Y",IF(RWE!$J$4/RWE!$J$6*SUM('2006Year'!J38:J38)&lt;'2006AllExports'!$A$1," ",RWE!$J$4/RWE!$J$6*SUM('2006Year'!J38:J38)),1/RWE!$J$6*SUM('2006Year'!J38:J38))</f>
        <v xml:space="preserve"> </v>
      </c>
      <c r="K38" s="77" t="str">
        <f>IF(RWE!$A$7="Y",IF(RWE!$K$4/RWE!$K$6*SUM('2006Year'!K38:K38)&lt;'2006AllExports'!$A$1," ",RWE!$K$4/RWE!$K$6*SUM('2006Year'!K38:K38)),1/RWE!$K$6*SUM('2006Year'!K38:K38))</f>
        <v xml:space="preserve"> </v>
      </c>
      <c r="L38" s="77" t="str">
        <f>IF(RWE!$A$7="Y",IF(RWE!$K$4/RWE!$K$6*SUM('2006Year'!L38:L38)&lt;'2006AllExports'!$A$1," ",RWE!$K$4/RWE!$K$6*SUM('2006Year'!L38:L38)),1/RWE!$K$6*SUM('2006Year'!L38:L38))</f>
        <v xml:space="preserve"> </v>
      </c>
      <c r="N38" s="77" t="str">
        <f>IF(RWE!$A$7="Y",IF(RWE!$N$4/RWE!$N$6*SUM('2006Year'!N38:N38)&lt;'2006AllExports'!$A$1," ",RWE!$N$4/RWE!$N$6*SUM('2006Year'!N38:N38)),1/RWE!$N$6*SUM('2006Year'!N38:N38))</f>
        <v xml:space="preserve"> </v>
      </c>
      <c r="O38" s="77" t="str">
        <f>IF(RWE!$A$7="Y",IF(RWE!$O$4/RWE!$O$6*SUM('2006Year'!O38:O38)&lt;'2006AllExports'!$A$1," ",RWE!$O$4/RWE!$O$6*SUM('2006Year'!O38:O38)),1/RWE!$O$6*SUM('2006Year'!O38:O38))</f>
        <v xml:space="preserve"> </v>
      </c>
      <c r="P38" s="77" t="str">
        <f>IF(RWE!$A$7="Y",IF(RWE!$P$4/RWE!$P$6*SUM('2006Year'!P38:P38)&lt;'2006AllExports'!$A$1," ",RWE!$P$4/RWE!$P$6*SUM('2006Year'!P38:P38)),1/RWE!$P$6*SUM('2006Year'!P38:P38))</f>
        <v xml:space="preserve"> </v>
      </c>
      <c r="Q38" s="78" t="str">
        <f>IF(RWE!$A$7="Y",IF(SUM(B38:P38)&lt;$A$1," ",SUM(B38:P38)),"-")</f>
        <v xml:space="preserve"> </v>
      </c>
      <c r="S38" s="79" t="str">
        <f>IF(SUM(B38:B38)=0," ",'2006Year'!S38)</f>
        <v xml:space="preserve"> </v>
      </c>
      <c r="T38" s="79" t="str">
        <f>IF(SUM(C38:C38)=0," ",'2006Year'!T38)</f>
        <v xml:space="preserve"> </v>
      </c>
      <c r="U38" s="79" t="str">
        <f>IF(SUM(D38:D38)=0," ",'2006Year'!U38)</f>
        <v xml:space="preserve"> </v>
      </c>
      <c r="V38" s="79" t="str">
        <f>IF(SUM(E38:E38)=0," ",'2006Year'!V38)</f>
        <v xml:space="preserve"> </v>
      </c>
      <c r="W38" s="79" t="str">
        <f>IF(SUM(F38:F38)=0," ",'2006Year'!W38)</f>
        <v xml:space="preserve"> </v>
      </c>
      <c r="X38" s="79" t="str">
        <f>IF(SUM(G38:G38)=0," ",'2006Year'!X38)</f>
        <v xml:space="preserve"> </v>
      </c>
      <c r="Y38" s="79" t="str">
        <f>IF(SUM(H38:H38)=0," ",'2006Year'!Y38)</f>
        <v xml:space="preserve"> </v>
      </c>
      <c r="Z38" s="79" t="str">
        <f>IF(SUM(I38:I38)=0," ",'2006Year'!Z38)</f>
        <v xml:space="preserve"> </v>
      </c>
      <c r="AA38" s="79" t="str">
        <f>IF(SUM(J38:J38)=0," ",'2006Year'!AA38)</f>
        <v xml:space="preserve"> </v>
      </c>
      <c r="AB38" s="79" t="str">
        <f>IF(SUM(K38:K38)=0," ",'2006Year'!AB38)</f>
        <v xml:space="preserve"> </v>
      </c>
      <c r="AC38" s="79" t="str">
        <f>IF(SUM(L38:L38)=0," ",'2006Year'!AC38)</f>
        <v xml:space="preserve"> </v>
      </c>
      <c r="AE38" s="79" t="str">
        <f>IF(SUM(N38:N38)=0," ",'2006Year'!AE38)</f>
        <v xml:space="preserve"> </v>
      </c>
      <c r="AF38" s="79" t="str">
        <f>IF(SUM(O38:O38)=0," ",'2006Year'!AF38)</f>
        <v xml:space="preserve"> </v>
      </c>
      <c r="AG38" s="79" t="str">
        <f>IF(SUM(P38:P38)=0," ",'2006Year'!AG38)</f>
        <v xml:space="preserve"> </v>
      </c>
      <c r="AH38" s="80" t="str">
        <f>IF(SUM(Q38:Q38)=0," ",'2006Year'!AH38)</f>
        <v xml:space="preserve"> </v>
      </c>
      <c r="AJ38" s="77" t="str">
        <f>IF(RWE!$A$7="Y",IF(RWE!$R$4/RWE!$R$6*SUM('2006Year'!AJ38:AJ38)&lt;'2006AllExports'!$A$1," ",RWE!$R$4/RWE!$R$6*SUM('2006Year'!AJ38:AJ38)),1/RWE!$R$6*SUM('2006Year'!AJ38:AJ38))</f>
        <v xml:space="preserve"> </v>
      </c>
      <c r="AK38" s="77" t="str">
        <f>IF(RWE!$A$7="Y",IF(RWE!$S$4/RWE!$S$6*SUM('2006Year'!AK38:AK38)&lt;'2006AllExports'!$A$1," ",RWE!$S$4/RWE!$S$6*SUM('2006Year'!AK38:AK38)),1/RWE!$S$6*SUM('2006Year'!AK38:AK38))</f>
        <v xml:space="preserve"> </v>
      </c>
      <c r="AL38" s="77" t="str">
        <f>IF(RWE!$A$7="Y",IF(RWE!$T$4/RWE!$T$6*SUM('2006Year'!AL38:AL38)&lt;'2006AllExports'!$A$1," ",RWE!$T$4/RWE!$T$6*SUM('2006Year'!AL38:AL38)),1/RWE!$T$6*SUM('2006Year'!AL38:AL38))</f>
        <v xml:space="preserve"> </v>
      </c>
      <c r="AM38" s="79">
        <f>SUM('2006Year'!AM38:AM38)</f>
        <v>0</v>
      </c>
      <c r="AN38" s="79">
        <f>SUM('2006Year'!AN38:AN38)</f>
        <v>0</v>
      </c>
      <c r="AO38" s="79">
        <f>SUM('2006Year'!AO38:AO38)</f>
        <v>0</v>
      </c>
    </row>
    <row r="39" spans="1:41" ht="13">
      <c r="A39" t="s">
        <v>57</v>
      </c>
      <c r="B39" s="76" t="str">
        <f>IF(RWE!$A$7="Y",IF(RWE!$B$4/RWE!$B$6*SUM('2006Year'!B39:B39)&lt;'2006AllExports'!$A$1," ",RWE!$B$4/RWE!$B$6*SUM('2006Year'!B39:B39)),1/RWE!$B$6*SUM('2006Year'!B39:B39))</f>
        <v xml:space="preserve"> </v>
      </c>
      <c r="C39" s="76">
        <f>IF(RWE!$A$7="Y",IF(RWE!$C$4/RWE!$C$6*SUM('2006Year'!C39:C39)&lt;'2006AllExports'!$A$1," ",RWE!$C$4/RWE!$C$6*SUM('2006Year'!C39:C39)),1/RWE!$C$6*SUM('2006Year'!C39:C39))</f>
        <v>1.2798153004E-2</v>
      </c>
      <c r="D39" s="76" t="str">
        <f>IF(RWE!$A$7="Y",IF(RWE!$D$4/RWE!$D$6*SUM('2006Year'!D39:D39)&lt;'2006AllExports'!$A$1," ",RWE!$D$4/RWE!$D$6*SUM('2006Year'!D39:D39)),1/RWE!$D$6*SUM('2006Year'!D39:D39))</f>
        <v xml:space="preserve"> </v>
      </c>
      <c r="E39" s="76" t="str">
        <f>IF(RWE!$A$7="Y",IF(RWE!$E$4/RWE!$E$6*SUM('2006Year'!E39:E39)&lt;'2006AllExports'!$A$1," ",RWE!$E$4/RWE!$E$6*SUM('2006Year'!E39:E39)),1/RWE!$E$6*SUM('2006Year'!E39:E39))</f>
        <v xml:space="preserve"> </v>
      </c>
      <c r="F39" s="77" t="str">
        <f>IF(RWE!$A$7="Y",IF(RWE!$F$4/RWE!$F$6*SUM('2006Year'!F39:F39)&lt;'2006AllExports'!$A$1," ",RWE!$F$4/RWE!$F$6*SUM('2006Year'!F39:F39)),1/RWE!$F$6*SUM('2006Year'!F39:F39))</f>
        <v xml:space="preserve"> </v>
      </c>
      <c r="G39" s="77" t="str">
        <f>IF(RWE!$A$7="Y",IF(RWE!$G$4/RWE!$G$6*SUM('2006Year'!G39:G39)&lt;'2006AllExports'!$A$1," ",RWE!$G$4/RWE!$G$6*SUM('2006Year'!G39:G39)),1/RWE!$G$6*SUM('2006Year'!G39:G39))</f>
        <v xml:space="preserve"> </v>
      </c>
      <c r="H39" s="77" t="str">
        <f>IF(RWE!$A$7="Y",IF(RWE!$H$4/RWE!$H$6*SUM('2006Year'!H39:H39)&lt;'2006AllExports'!$A$1," ",RWE!$H$4/RWE!$H$6*SUM('2006Year'!H39:H39)),1/RWE!$H$6*SUM('2006Year'!H39:H39))</f>
        <v xml:space="preserve"> </v>
      </c>
      <c r="I39" s="77" t="str">
        <f>IF(RWE!$A$7="Y",IF(RWE!$I$4/RWE!$I$6*SUM('2006Year'!I39:I39)&lt;'2006AllExports'!$A$1," ",RWE!$I$4/RWE!$I$6*SUM('2006Year'!I39:I39)),1/RWE!$I$6*SUM('2006Year'!I39:I39))</f>
        <v xml:space="preserve"> </v>
      </c>
      <c r="J39" s="77" t="str">
        <f>IF(RWE!$A$7="Y",IF(RWE!$J$4/RWE!$J$6*SUM('2006Year'!J39:J39)&lt;'2006AllExports'!$A$1," ",RWE!$J$4/RWE!$J$6*SUM('2006Year'!J39:J39)),1/RWE!$J$6*SUM('2006Year'!J39:J39))</f>
        <v xml:space="preserve"> </v>
      </c>
      <c r="K39" s="77" t="str">
        <f>IF(RWE!$A$7="Y",IF(RWE!$K$4/RWE!$K$6*SUM('2006Year'!K39:K39)&lt;'2006AllExports'!$A$1," ",RWE!$K$4/RWE!$K$6*SUM('2006Year'!K39:K39)),1/RWE!$K$6*SUM('2006Year'!K39:K39))</f>
        <v xml:space="preserve"> </v>
      </c>
      <c r="L39" s="77" t="str">
        <f>IF(RWE!$A$7="Y",IF(RWE!$K$4/RWE!$K$6*SUM('2006Year'!L39:L39)&lt;'2006AllExports'!$A$1," ",RWE!$K$4/RWE!$K$6*SUM('2006Year'!L39:L39)),1/RWE!$K$6*SUM('2006Year'!L39:L39))</f>
        <v xml:space="preserve"> </v>
      </c>
      <c r="N39" s="77" t="str">
        <f>IF(RWE!$A$7="Y",IF(RWE!$N$4/RWE!$N$6*SUM('2006Year'!N39:N39)&lt;'2006AllExports'!$A$1," ",RWE!$N$4/RWE!$N$6*SUM('2006Year'!N39:N39)),1/RWE!$N$6*SUM('2006Year'!N39:N39))</f>
        <v xml:space="preserve"> </v>
      </c>
      <c r="O39" s="77" t="str">
        <f>IF(RWE!$A$7="Y",IF(RWE!$O$4/RWE!$O$6*SUM('2006Year'!O39:O39)&lt;'2006AllExports'!$A$1," ",RWE!$O$4/RWE!$O$6*SUM('2006Year'!O39:O39)),1/RWE!$O$6*SUM('2006Year'!O39:O39))</f>
        <v xml:space="preserve"> </v>
      </c>
      <c r="P39" s="77" t="str">
        <f>IF(RWE!$A$7="Y",IF(RWE!$P$4/RWE!$P$6*SUM('2006Year'!P39:P39)&lt;'2006AllExports'!$A$1," ",RWE!$P$4/RWE!$P$6*SUM('2006Year'!P39:P39)),1/RWE!$P$6*SUM('2006Year'!P39:P39))</f>
        <v xml:space="preserve"> </v>
      </c>
      <c r="Q39" s="78">
        <f>IF(RWE!$A$7="Y",IF(SUM(B39:P39)&lt;$A$1," ",SUM(B39:P39)),"-")</f>
        <v>1.2798153004E-2</v>
      </c>
      <c r="S39" s="79" t="str">
        <f>IF(SUM(B39:B39)=0," ",'2006Year'!S39)</f>
        <v xml:space="preserve"> </v>
      </c>
      <c r="T39" s="79">
        <f>IF(SUM(C39:C39)=0," ",'2006Year'!T39)</f>
        <v>0.73028899999999997</v>
      </c>
      <c r="U39" s="79" t="str">
        <f>IF(SUM(D39:D39)=0," ",'2006Year'!U39)</f>
        <v xml:space="preserve"> </v>
      </c>
      <c r="V39" s="79" t="str">
        <f>IF(SUM(E39:E39)=0," ",'2006Year'!V39)</f>
        <v xml:space="preserve"> </v>
      </c>
      <c r="W39" s="79" t="str">
        <f>IF(SUM(F39:F39)=0," ",'2006Year'!W39)</f>
        <v xml:space="preserve"> </v>
      </c>
      <c r="X39" s="79" t="str">
        <f>IF(SUM(G39:G39)=0," ",'2006Year'!X39)</f>
        <v xml:space="preserve"> </v>
      </c>
      <c r="Y39" s="79" t="str">
        <f>IF(SUM(H39:H39)=0," ",'2006Year'!Y39)</f>
        <v xml:space="preserve"> </v>
      </c>
      <c r="Z39" s="79" t="str">
        <f>IF(SUM(I39:I39)=0," ",'2006Year'!Z39)</f>
        <v xml:space="preserve"> </v>
      </c>
      <c r="AA39" s="79" t="str">
        <f>IF(SUM(J39:J39)=0," ",'2006Year'!AA39)</f>
        <v xml:space="preserve"> </v>
      </c>
      <c r="AB39" s="79" t="str">
        <f>IF(SUM(K39:K39)=0," ",'2006Year'!AB39)</f>
        <v xml:space="preserve"> </v>
      </c>
      <c r="AC39" s="79" t="str">
        <f>IF(SUM(L39:L39)=0," ",'2006Year'!AC39)</f>
        <v xml:space="preserve"> </v>
      </c>
      <c r="AE39" s="79" t="str">
        <f>IF(SUM(N39:N39)=0," ",'2006Year'!AE39)</f>
        <v xml:space="preserve"> </v>
      </c>
      <c r="AF39" s="79" t="str">
        <f>IF(SUM(O39:O39)=0," ",'2006Year'!AF39)</f>
        <v xml:space="preserve"> </v>
      </c>
      <c r="AG39" s="79" t="str">
        <f>IF(SUM(P39:P39)=0," ",'2006Year'!AG39)</f>
        <v xml:space="preserve"> </v>
      </c>
      <c r="AH39" s="80">
        <f>IF(SUM(Q39:Q39)=0," ",'2006Year'!AH39)</f>
        <v>0.74585699999999999</v>
      </c>
      <c r="AJ39" s="77" t="str">
        <f>IF(RWE!$A$7="Y",IF(RWE!$R$4/RWE!$R$6*SUM('2006Year'!AJ39:AJ39)&lt;'2006AllExports'!$A$1," ",RWE!$R$4/RWE!$R$6*SUM('2006Year'!AJ39:AJ39)),1/RWE!$R$6*SUM('2006Year'!AJ39:AJ39))</f>
        <v xml:space="preserve"> </v>
      </c>
      <c r="AK39" s="77" t="str">
        <f>IF(RWE!$A$7="Y",IF(RWE!$S$4/RWE!$S$6*SUM('2006Year'!AK39:AK39)&lt;'2006AllExports'!$A$1," ",RWE!$S$4/RWE!$S$6*SUM('2006Year'!AK39:AK39)),1/RWE!$S$6*SUM('2006Year'!AK39:AK39))</f>
        <v xml:space="preserve"> </v>
      </c>
      <c r="AL39" s="77" t="str">
        <f>IF(RWE!$A$7="Y",IF(RWE!$T$4/RWE!$T$6*SUM('2006Year'!AL39:AL39)&lt;'2006AllExports'!$A$1," ",RWE!$T$4/RWE!$T$6*SUM('2006Year'!AL39:AL39)),1/RWE!$T$6*SUM('2006Year'!AL39:AL39))</f>
        <v xml:space="preserve"> </v>
      </c>
      <c r="AM39" s="79">
        <f>SUM('2006Year'!AM39:AM39)</f>
        <v>0</v>
      </c>
      <c r="AN39" s="79">
        <f>SUM('2006Year'!AN39:AN39)</f>
        <v>0</v>
      </c>
      <c r="AO39" s="79">
        <f>SUM('2006Year'!AO39:AO39)</f>
        <v>0</v>
      </c>
    </row>
    <row r="40" spans="1:41" ht="13">
      <c r="A40" t="s">
        <v>61</v>
      </c>
      <c r="B40" s="76" t="str">
        <f>IF(RWE!$A$7="Y",IF(RWE!$B$4/RWE!$B$6*SUM('2006Year'!B40:B40)&lt;'2006AllExports'!$A$1," ",RWE!$B$4/RWE!$B$6*SUM('2006Year'!B40:B40)),1/RWE!$B$6*SUM('2006Year'!B40:B40))</f>
        <v xml:space="preserve"> </v>
      </c>
      <c r="C40" s="76" t="str">
        <f>IF(RWE!$A$7="Y",IF(RWE!$C$4/RWE!$C$6*SUM('2006Year'!C40:C40)&lt;'2006AllExports'!$A$1," ",RWE!$C$4/RWE!$C$6*SUM('2006Year'!C40:C40)),1/RWE!$C$6*SUM('2006Year'!C40:C40))</f>
        <v xml:space="preserve"> </v>
      </c>
      <c r="D40" s="76" t="str">
        <f>IF(RWE!$A$7="Y",IF(RWE!$D$4/RWE!$D$6*SUM('2006Year'!D40:D40)&lt;'2006AllExports'!$A$1," ",RWE!$D$4/RWE!$D$6*SUM('2006Year'!D40:D40)),1/RWE!$D$6*SUM('2006Year'!D40:D40))</f>
        <v xml:space="preserve"> </v>
      </c>
      <c r="E40" s="76" t="str">
        <f>IF(RWE!$A$7="Y",IF(RWE!$E$4/RWE!$E$6*SUM('2006Year'!E40:E40)&lt;'2006AllExports'!$A$1," ",RWE!$E$4/RWE!$E$6*SUM('2006Year'!E40:E40)),1/RWE!$E$6*SUM('2006Year'!E40:E40))</f>
        <v xml:space="preserve"> </v>
      </c>
      <c r="F40" s="77" t="str">
        <f>IF(RWE!$A$7="Y",IF(RWE!$F$4/RWE!$F$6*SUM('2006Year'!F40:F40)&lt;'2006AllExports'!$A$1," ",RWE!$F$4/RWE!$F$6*SUM('2006Year'!F40:F40)),1/RWE!$F$6*SUM('2006Year'!F40:F40))</f>
        <v xml:space="preserve"> </v>
      </c>
      <c r="G40" s="77" t="str">
        <f>IF(RWE!$A$7="Y",IF(RWE!$G$4/RWE!$G$6*SUM('2006Year'!G40:G40)&lt;'2006AllExports'!$A$1," ",RWE!$G$4/RWE!$G$6*SUM('2006Year'!G40:G40)),1/RWE!$G$6*SUM('2006Year'!G40:G40))</f>
        <v xml:space="preserve"> </v>
      </c>
      <c r="H40" s="77" t="str">
        <f>IF(RWE!$A$7="Y",IF(RWE!$H$4/RWE!$H$6*SUM('2006Year'!H40:H40)&lt;'2006AllExports'!$A$1," ",RWE!$H$4/RWE!$H$6*SUM('2006Year'!H40:H40)),1/RWE!$H$6*SUM('2006Year'!H40:H40))</f>
        <v xml:space="preserve"> </v>
      </c>
      <c r="I40" s="77" t="str">
        <f>IF(RWE!$A$7="Y",IF(RWE!$I$4/RWE!$I$6*SUM('2006Year'!I40:I40)&lt;'2006AllExports'!$A$1," ",RWE!$I$4/RWE!$I$6*SUM('2006Year'!I40:I40)),1/RWE!$I$6*SUM('2006Year'!I40:I40))</f>
        <v xml:space="preserve"> </v>
      </c>
      <c r="J40" s="77" t="str">
        <f>IF(RWE!$A$7="Y",IF(RWE!$J$4/RWE!$J$6*SUM('2006Year'!J40:J40)&lt;'2006AllExports'!$A$1," ",RWE!$J$4/RWE!$J$6*SUM('2006Year'!J40:J40)),1/RWE!$J$6*SUM('2006Year'!J40:J40))</f>
        <v xml:space="preserve"> </v>
      </c>
      <c r="K40" s="77" t="str">
        <f>IF(RWE!$A$7="Y",IF(RWE!$K$4/RWE!$K$6*SUM('2006Year'!K40:K40)&lt;'2006AllExports'!$A$1," ",RWE!$K$4/RWE!$K$6*SUM('2006Year'!K40:K40)),1/RWE!$K$6*SUM('2006Year'!K40:K40))</f>
        <v xml:space="preserve"> </v>
      </c>
      <c r="L40" s="77" t="str">
        <f>IF(RWE!$A$7="Y",IF(RWE!$K$4/RWE!$K$6*SUM('2006Year'!L40:L40)&lt;'2006AllExports'!$A$1," ",RWE!$K$4/RWE!$K$6*SUM('2006Year'!L40:L40)),1/RWE!$K$6*SUM('2006Year'!L40:L40))</f>
        <v xml:space="preserve"> </v>
      </c>
      <c r="N40" s="77" t="str">
        <f>IF(RWE!$A$7="Y",IF(RWE!$N$4/RWE!$N$6*SUM('2006Year'!N40:N40)&lt;'2006AllExports'!$A$1," ",RWE!$N$4/RWE!$N$6*SUM('2006Year'!N40:N40)),1/RWE!$N$6*SUM('2006Year'!N40:N40))</f>
        <v xml:space="preserve"> </v>
      </c>
      <c r="O40" s="77" t="str">
        <f>IF(RWE!$A$7="Y",IF(RWE!$O$4/RWE!$O$6*SUM('2006Year'!O40:O40)&lt;'2006AllExports'!$A$1," ",RWE!$O$4/RWE!$O$6*SUM('2006Year'!O40:O40)),1/RWE!$O$6*SUM('2006Year'!O40:O40))</f>
        <v xml:space="preserve"> </v>
      </c>
      <c r="P40" s="77" t="str">
        <f>IF(RWE!$A$7="Y",IF(RWE!$P$4/RWE!$P$6*SUM('2006Year'!P40:P40)&lt;'2006AllExports'!$A$1," ",RWE!$P$4/RWE!$P$6*SUM('2006Year'!P40:P40)),1/RWE!$P$6*SUM('2006Year'!P40:P40))</f>
        <v xml:space="preserve"> </v>
      </c>
      <c r="Q40" s="78" t="str">
        <f>IF(RWE!$A$7="Y",IF(SUM(B40:P40)&lt;$A$1," ",SUM(B40:P40)),"-")</f>
        <v xml:space="preserve"> </v>
      </c>
      <c r="S40" s="79" t="str">
        <f>IF(SUM(B40:B40)=0," ",'2006Year'!S40)</f>
        <v xml:space="preserve"> </v>
      </c>
      <c r="T40" s="79" t="str">
        <f>IF(SUM(C40:C40)=0," ",'2006Year'!T40)</f>
        <v xml:space="preserve"> </v>
      </c>
      <c r="U40" s="79" t="str">
        <f>IF(SUM(D40:D40)=0," ",'2006Year'!U40)</f>
        <v xml:space="preserve"> </v>
      </c>
      <c r="V40" s="79" t="str">
        <f>IF(SUM(E40:E40)=0," ",'2006Year'!V40)</f>
        <v xml:space="preserve"> </v>
      </c>
      <c r="W40" s="79" t="str">
        <f>IF(SUM(F40:F40)=0," ",'2006Year'!W40)</f>
        <v xml:space="preserve"> </v>
      </c>
      <c r="X40" s="79" t="str">
        <f>IF(SUM(G40:G40)=0," ",'2006Year'!X40)</f>
        <v xml:space="preserve"> </v>
      </c>
      <c r="Y40" s="79" t="str">
        <f>IF(SUM(H40:H40)=0," ",'2006Year'!Y40)</f>
        <v xml:space="preserve"> </v>
      </c>
      <c r="Z40" s="79" t="str">
        <f>IF(SUM(I40:I40)=0," ",'2006Year'!Z40)</f>
        <v xml:space="preserve"> </v>
      </c>
      <c r="AA40" s="79" t="str">
        <f>IF(SUM(J40:J40)=0," ",'2006Year'!AA40)</f>
        <v xml:space="preserve"> </v>
      </c>
      <c r="AB40" s="79" t="str">
        <f>IF(SUM(K40:K40)=0," ",'2006Year'!AB40)</f>
        <v xml:space="preserve"> </v>
      </c>
      <c r="AC40" s="79" t="str">
        <f>IF(SUM(L40:L40)=0," ",'2006Year'!AC40)</f>
        <v xml:space="preserve"> </v>
      </c>
      <c r="AE40" s="79" t="str">
        <f>IF(SUM(N40:N40)=0," ",'2006Year'!AE40)</f>
        <v xml:space="preserve"> </v>
      </c>
      <c r="AF40" s="79" t="str">
        <f>IF(SUM(O40:O40)=0," ",'2006Year'!AF40)</f>
        <v xml:space="preserve"> </v>
      </c>
      <c r="AG40" s="79" t="str">
        <f>IF(SUM(P40:P40)=0," ",'2006Year'!AG40)</f>
        <v xml:space="preserve"> </v>
      </c>
      <c r="AH40" s="80" t="str">
        <f>IF(SUM(Q40:Q40)=0," ",'2006Year'!AH40)</f>
        <v xml:space="preserve"> </v>
      </c>
      <c r="AJ40" s="77" t="str">
        <f>IF(RWE!$A$7="Y",IF(RWE!$R$4/RWE!$R$6*SUM('2006Year'!AJ40:AJ40)&lt;'2006AllExports'!$A$1," ",RWE!$R$4/RWE!$R$6*SUM('2006Year'!AJ40:AJ40)),1/RWE!$R$6*SUM('2006Year'!AJ40:AJ40))</f>
        <v xml:space="preserve"> </v>
      </c>
      <c r="AK40" s="77" t="str">
        <f>IF(RWE!$A$7="Y",IF(RWE!$S$4/RWE!$S$6*SUM('2006Year'!AK40:AK40)&lt;'2006AllExports'!$A$1," ",RWE!$S$4/RWE!$S$6*SUM('2006Year'!AK40:AK40)),1/RWE!$S$6*SUM('2006Year'!AK40:AK40))</f>
        <v xml:space="preserve"> </v>
      </c>
      <c r="AL40" s="77" t="str">
        <f>IF(RWE!$A$7="Y",IF(RWE!$T$4/RWE!$T$6*SUM('2006Year'!AL40:AL40)&lt;'2006AllExports'!$A$1," ",RWE!$T$4/RWE!$T$6*SUM('2006Year'!AL40:AL40)),1/RWE!$T$6*SUM('2006Year'!AL40:AL40))</f>
        <v xml:space="preserve"> </v>
      </c>
      <c r="AM40" s="79">
        <f>SUM('2006Year'!AM40:AM40)</f>
        <v>0</v>
      </c>
      <c r="AN40" s="79">
        <f>SUM('2006Year'!AN40:AN40)</f>
        <v>0</v>
      </c>
      <c r="AO40" s="79">
        <f>SUM('2006Year'!AO40:AO40)</f>
        <v>0</v>
      </c>
    </row>
    <row r="41" spans="1:41" ht="13">
      <c r="A41" t="s">
        <v>59</v>
      </c>
      <c r="B41" s="76" t="str">
        <f>IF(RWE!$A$7="Y",IF(RWE!$B$4/RWE!$B$6*SUM('2006Year'!B41:B41)&lt;'2006AllExports'!$A$1," ",RWE!$B$4/RWE!$B$6*SUM('2006Year'!B41:B41)),1/RWE!$B$6*SUM('2006Year'!B41:B41))</f>
        <v xml:space="preserve"> </v>
      </c>
      <c r="C41" s="76">
        <f>IF(RWE!$A$7="Y",IF(RWE!$C$4/RWE!$C$6*SUM('2006Year'!C41:C41)&lt;'2006AllExports'!$A$1," ",RWE!$C$4/RWE!$C$6*SUM('2006Year'!C41:C41)),1/RWE!$C$6*SUM('2006Year'!C41:C41))</f>
        <v>5.6217255276000008E-2</v>
      </c>
      <c r="D41" s="76">
        <f>IF(RWE!$A$7="Y",IF(RWE!$D$4/RWE!$D$6*SUM('2006Year'!D41:D41)&lt;'2006AllExports'!$A$1," ",RWE!$D$4/RWE!$D$6*SUM('2006Year'!D41:D41)),1/RWE!$D$6*SUM('2006Year'!D41:D41))</f>
        <v>5.063831359999999E-3</v>
      </c>
      <c r="E41" s="76" t="str">
        <f>IF(RWE!$A$7="Y",IF(RWE!$E$4/RWE!$E$6*SUM('2006Year'!E41:E41)&lt;'2006AllExports'!$A$1," ",RWE!$E$4/RWE!$E$6*SUM('2006Year'!E41:E41)),1/RWE!$E$6*SUM('2006Year'!E41:E41))</f>
        <v xml:space="preserve"> </v>
      </c>
      <c r="F41" s="77" t="str">
        <f>IF(RWE!$A$7="Y",IF(RWE!$F$4/RWE!$F$6*SUM('2006Year'!F41:F41)&lt;'2006AllExports'!$A$1," ",RWE!$F$4/RWE!$F$6*SUM('2006Year'!F41:F41)),1/RWE!$F$6*SUM('2006Year'!F41:F41))</f>
        <v xml:space="preserve"> </v>
      </c>
      <c r="G41" s="77" t="str">
        <f>IF(RWE!$A$7="Y",IF(RWE!$G$4/RWE!$G$6*SUM('2006Year'!G41:G41)&lt;'2006AllExports'!$A$1," ",RWE!$G$4/RWE!$G$6*SUM('2006Year'!G41:G41)),1/RWE!$G$6*SUM('2006Year'!G41:G41))</f>
        <v xml:space="preserve"> </v>
      </c>
      <c r="H41" s="77" t="str">
        <f>IF(RWE!$A$7="Y",IF(RWE!$H$4/RWE!$H$6*SUM('2006Year'!H41:H41)&lt;'2006AllExports'!$A$1," ",RWE!$H$4/RWE!$H$6*SUM('2006Year'!H41:H41)),1/RWE!$H$6*SUM('2006Year'!H41:H41))</f>
        <v xml:space="preserve"> </v>
      </c>
      <c r="I41" s="77" t="str">
        <f>IF(RWE!$A$7="Y",IF(RWE!$I$4/RWE!$I$6*SUM('2006Year'!I41:I41)&lt;'2006AllExports'!$A$1," ",RWE!$I$4/RWE!$I$6*SUM('2006Year'!I41:I41)),1/RWE!$I$6*SUM('2006Year'!I41:I41))</f>
        <v xml:space="preserve"> </v>
      </c>
      <c r="J41" s="77" t="str">
        <f>IF(RWE!$A$7="Y",IF(RWE!$J$4/RWE!$J$6*SUM('2006Year'!J41:J41)&lt;'2006AllExports'!$A$1," ",RWE!$J$4/RWE!$J$6*SUM('2006Year'!J41:J41)),1/RWE!$J$6*SUM('2006Year'!J41:J41))</f>
        <v xml:space="preserve"> </v>
      </c>
      <c r="K41" s="77" t="str">
        <f>IF(RWE!$A$7="Y",IF(RWE!$K$4/RWE!$K$6*SUM('2006Year'!K41:K41)&lt;'2006AllExports'!$A$1," ",RWE!$K$4/RWE!$K$6*SUM('2006Year'!K41:K41)),1/RWE!$K$6*SUM('2006Year'!K41:K41))</f>
        <v xml:space="preserve"> </v>
      </c>
      <c r="L41" s="77" t="str">
        <f>IF(RWE!$A$7="Y",IF(RWE!$K$4/RWE!$K$6*SUM('2006Year'!L41:L41)&lt;'2006AllExports'!$A$1," ",RWE!$K$4/RWE!$K$6*SUM('2006Year'!L41:L41)),1/RWE!$K$6*SUM('2006Year'!L41:L41))</f>
        <v xml:space="preserve"> </v>
      </c>
      <c r="N41" s="77" t="str">
        <f>IF(RWE!$A$7="Y",IF(RWE!$N$4/RWE!$N$6*SUM('2006Year'!N41:N41)&lt;'2006AllExports'!$A$1," ",RWE!$N$4/RWE!$N$6*SUM('2006Year'!N41:N41)),1/RWE!$N$6*SUM('2006Year'!N41:N41))</f>
        <v xml:space="preserve"> </v>
      </c>
      <c r="O41" s="77" t="str">
        <f>IF(RWE!$A$7="Y",IF(RWE!$O$4/RWE!$O$6*SUM('2006Year'!O41:O41)&lt;'2006AllExports'!$A$1," ",RWE!$O$4/RWE!$O$6*SUM('2006Year'!O41:O41)),1/RWE!$O$6*SUM('2006Year'!O41:O41))</f>
        <v xml:space="preserve"> </v>
      </c>
      <c r="P41" s="77" t="str">
        <f>IF(RWE!$A$7="Y",IF(RWE!$P$4/RWE!$P$6*SUM('2006Year'!P41:P41)&lt;'2006AllExports'!$A$1," ",RWE!$P$4/RWE!$P$6*SUM('2006Year'!P41:P41)),1/RWE!$P$6*SUM('2006Year'!P41:P41))</f>
        <v xml:space="preserve"> </v>
      </c>
      <c r="Q41" s="78">
        <f>IF(RWE!$A$7="Y",IF(SUM(B41:P41)&lt;$A$1," ",SUM(B41:P41)),"-")</f>
        <v>6.1281086636000008E-2</v>
      </c>
      <c r="S41" s="79" t="str">
        <f>IF(SUM(B41:B41)=0," ",'2006Year'!S41)</f>
        <v xml:space="preserve"> </v>
      </c>
      <c r="T41" s="79">
        <f>IF(SUM(C41:C41)=0," ",'2006Year'!T41)</f>
        <v>12.939937</v>
      </c>
      <c r="U41" s="79">
        <f>IF(SUM(D41:D41)=0," ",'2006Year'!U41)</f>
        <v>1.1450469999999999</v>
      </c>
      <c r="V41" s="79" t="str">
        <f>IF(SUM(E41:E41)=0," ",'2006Year'!V41)</f>
        <v xml:space="preserve"> </v>
      </c>
      <c r="W41" s="79" t="str">
        <f>IF(SUM(F41:F41)=0," ",'2006Year'!W41)</f>
        <v xml:space="preserve"> </v>
      </c>
      <c r="X41" s="79" t="str">
        <f>IF(SUM(G41:G41)=0," ",'2006Year'!X41)</f>
        <v xml:space="preserve"> </v>
      </c>
      <c r="Y41" s="79" t="str">
        <f>IF(SUM(H41:H41)=0," ",'2006Year'!Y41)</f>
        <v xml:space="preserve"> </v>
      </c>
      <c r="Z41" s="79" t="str">
        <f>IF(SUM(I41:I41)=0," ",'2006Year'!Z41)</f>
        <v xml:space="preserve"> </v>
      </c>
      <c r="AA41" s="79" t="str">
        <f>IF(SUM(J41:J41)=0," ",'2006Year'!AA41)</f>
        <v xml:space="preserve"> </v>
      </c>
      <c r="AB41" s="79" t="str">
        <f>IF(SUM(K41:K41)=0," ",'2006Year'!AB41)</f>
        <v xml:space="preserve"> </v>
      </c>
      <c r="AC41" s="79" t="str">
        <f>IF(SUM(L41:L41)=0," ",'2006Year'!AC41)</f>
        <v xml:space="preserve"> </v>
      </c>
      <c r="AE41" s="79" t="str">
        <f>IF(SUM(N41:N41)=0," ",'2006Year'!AE41)</f>
        <v xml:space="preserve"> </v>
      </c>
      <c r="AF41" s="79" t="str">
        <f>IF(SUM(O41:O41)=0," ",'2006Year'!AF41)</f>
        <v xml:space="preserve"> </v>
      </c>
      <c r="AG41" s="79" t="str">
        <f>IF(SUM(P41:P41)=0," ",'2006Year'!AG41)</f>
        <v xml:space="preserve"> </v>
      </c>
      <c r="AH41" s="80">
        <f>IF(SUM(Q41:Q41)=0," ",'2006Year'!AH41)</f>
        <v>15.350741000000003</v>
      </c>
      <c r="AJ41" s="77" t="str">
        <f>IF(RWE!$A$7="Y",IF(RWE!$R$4/RWE!$R$6*SUM('2006Year'!AJ41:AJ41)&lt;'2006AllExports'!$A$1," ",RWE!$R$4/RWE!$R$6*SUM('2006Year'!AJ41:AJ41)),1/RWE!$R$6*SUM('2006Year'!AJ41:AJ41))</f>
        <v xml:space="preserve"> </v>
      </c>
      <c r="AK41" s="77" t="str">
        <f>IF(RWE!$A$7="Y",IF(RWE!$S$4/RWE!$S$6*SUM('2006Year'!AK41:AK41)&lt;'2006AllExports'!$A$1," ",RWE!$S$4/RWE!$S$6*SUM('2006Year'!AK41:AK41)),1/RWE!$S$6*SUM('2006Year'!AK41:AK41))</f>
        <v xml:space="preserve"> </v>
      </c>
      <c r="AL41" s="77" t="str">
        <f>IF(RWE!$A$7="Y",IF(RWE!$T$4/RWE!$T$6*SUM('2006Year'!AL41:AL41)&lt;'2006AllExports'!$A$1," ",RWE!$T$4/RWE!$T$6*SUM('2006Year'!AL41:AL41)),1/RWE!$T$6*SUM('2006Year'!AL41:AL41))</f>
        <v xml:space="preserve"> </v>
      </c>
      <c r="AM41" s="79">
        <f>SUM('2006Year'!AM41:AM41)</f>
        <v>0</v>
      </c>
      <c r="AN41" s="79">
        <f>SUM('2006Year'!AN41:AN41)</f>
        <v>0</v>
      </c>
      <c r="AO41" s="79">
        <f>SUM('2006Year'!AO41:AO41)</f>
        <v>0</v>
      </c>
    </row>
    <row r="42" spans="1:41" ht="13">
      <c r="A42" t="s">
        <v>8</v>
      </c>
      <c r="B42" s="76" t="str">
        <f>IF(RWE!$A$7="Y",IF(RWE!$B$4/RWE!$B$6*SUM('2006Year'!B42:B42)&lt;'2006AllExports'!$A$1," ",RWE!$B$4/RWE!$B$6*SUM('2006Year'!B42:B42)),1/RWE!$B$6*SUM('2006Year'!B42:B42))</f>
        <v xml:space="preserve"> </v>
      </c>
      <c r="C42" s="76" t="str">
        <f>IF(RWE!$A$7="Y",IF(RWE!$C$4/RWE!$C$6*SUM('2006Year'!C42:C42)&lt;'2006AllExports'!$A$1," ",RWE!$C$4/RWE!$C$6*SUM('2006Year'!C42:C42)),1/RWE!$C$6*SUM('2006Year'!C42:C42))</f>
        <v xml:space="preserve"> </v>
      </c>
      <c r="D42" s="76" t="str">
        <f>IF(RWE!$A$7="Y",IF(RWE!$D$4/RWE!$D$6*SUM('2006Year'!D42:D42)&lt;'2006AllExports'!$A$1," ",RWE!$D$4/RWE!$D$6*SUM('2006Year'!D42:D42)),1/RWE!$D$6*SUM('2006Year'!D42:D42))</f>
        <v xml:space="preserve"> </v>
      </c>
      <c r="E42" s="76" t="str">
        <f>IF(RWE!$A$7="Y",IF(RWE!$E$4/RWE!$E$6*SUM('2006Year'!E42:E42)&lt;'2006AllExports'!$A$1," ",RWE!$E$4/RWE!$E$6*SUM('2006Year'!E42:E42)),1/RWE!$E$6*SUM('2006Year'!E42:E42))</f>
        <v xml:space="preserve"> </v>
      </c>
      <c r="F42" s="77" t="str">
        <f>IF(RWE!$A$7="Y",IF(RWE!$F$4/RWE!$F$6*SUM('2006Year'!F42:F42)&lt;'2006AllExports'!$A$1," ",RWE!$F$4/RWE!$F$6*SUM('2006Year'!F42:F42)),1/RWE!$F$6*SUM('2006Year'!F42:F42))</f>
        <v xml:space="preserve"> </v>
      </c>
      <c r="G42" s="77" t="str">
        <f>IF(RWE!$A$7="Y",IF(RWE!$G$4/RWE!$G$6*SUM('2006Year'!G42:G42)&lt;'2006AllExports'!$A$1," ",RWE!$G$4/RWE!$G$6*SUM('2006Year'!G42:G42)),1/RWE!$G$6*SUM('2006Year'!G42:G42))</f>
        <v xml:space="preserve"> </v>
      </c>
      <c r="H42" s="77" t="str">
        <f>IF(RWE!$A$7="Y",IF(RWE!$H$4/RWE!$H$6*SUM('2006Year'!H42:H42)&lt;'2006AllExports'!$A$1," ",RWE!$H$4/RWE!$H$6*SUM('2006Year'!H42:H42)),1/RWE!$H$6*SUM('2006Year'!H42:H42))</f>
        <v xml:space="preserve"> </v>
      </c>
      <c r="I42" s="77" t="str">
        <f>IF(RWE!$A$7="Y",IF(RWE!$I$4/RWE!$I$6*SUM('2006Year'!I42:I42)&lt;'2006AllExports'!$A$1," ",RWE!$I$4/RWE!$I$6*SUM('2006Year'!I42:I42)),1/RWE!$I$6*SUM('2006Year'!I42:I42))</f>
        <v xml:space="preserve"> </v>
      </c>
      <c r="J42" s="77" t="str">
        <f>IF(RWE!$A$7="Y",IF(RWE!$J$4/RWE!$J$6*SUM('2006Year'!J42:J42)&lt;'2006AllExports'!$A$1," ",RWE!$J$4/RWE!$J$6*SUM('2006Year'!J42:J42)),1/RWE!$J$6*SUM('2006Year'!J42:J42))</f>
        <v xml:space="preserve"> </v>
      </c>
      <c r="K42" s="77" t="str">
        <f>IF(RWE!$A$7="Y",IF(RWE!$K$4/RWE!$K$6*SUM('2006Year'!K42:K42)&lt;'2006AllExports'!$A$1," ",RWE!$K$4/RWE!$K$6*SUM('2006Year'!K42:K42)),1/RWE!$K$6*SUM('2006Year'!K42:K42))</f>
        <v xml:space="preserve"> </v>
      </c>
      <c r="L42" s="77" t="str">
        <f>IF(RWE!$A$7="Y",IF(RWE!$K$4/RWE!$K$6*SUM('2006Year'!L42:L42)&lt;'2006AllExports'!$A$1," ",RWE!$K$4/RWE!$K$6*SUM('2006Year'!L42:L42)),1/RWE!$K$6*SUM('2006Year'!L42:L42))</f>
        <v xml:space="preserve"> </v>
      </c>
      <c r="N42" s="77" t="str">
        <f>IF(RWE!$A$7="Y",IF(RWE!$N$4/RWE!$N$6*SUM('2006Year'!N42:N42)&lt;'2006AllExports'!$A$1," ",RWE!$N$4/RWE!$N$6*SUM('2006Year'!N42:N42)),1/RWE!$N$6*SUM('2006Year'!N42:N42))</f>
        <v xml:space="preserve"> </v>
      </c>
      <c r="O42" s="77" t="str">
        <f>IF(RWE!$A$7="Y",IF(RWE!$O$4/RWE!$O$6*SUM('2006Year'!O42:O42)&lt;'2006AllExports'!$A$1," ",RWE!$O$4/RWE!$O$6*SUM('2006Year'!O42:O42)),1/RWE!$O$6*SUM('2006Year'!O42:O42))</f>
        <v xml:space="preserve"> </v>
      </c>
      <c r="P42" s="77" t="str">
        <f>IF(RWE!$A$7="Y",IF(RWE!$P$4/RWE!$P$6*SUM('2006Year'!P42:P42)&lt;'2006AllExports'!$A$1," ",RWE!$P$4/RWE!$P$6*SUM('2006Year'!P42:P42)),1/RWE!$P$6*SUM('2006Year'!P42:P42))</f>
        <v xml:space="preserve"> </v>
      </c>
      <c r="Q42" s="78" t="str">
        <f>IF(RWE!$A$7="Y",IF(SUM(B42:P42)&lt;$A$1," ",SUM(B42:P42)),"-")</f>
        <v xml:space="preserve"> </v>
      </c>
      <c r="S42" s="79" t="str">
        <f>IF(SUM(B42:B42)=0," ",'2006Year'!S42)</f>
        <v xml:space="preserve"> </v>
      </c>
      <c r="T42" s="79" t="str">
        <f>IF(SUM(C42:C42)=0," ",'2006Year'!T42)</f>
        <v xml:space="preserve"> </v>
      </c>
      <c r="U42" s="79" t="str">
        <f>IF(SUM(D42:D42)=0," ",'2006Year'!U42)</f>
        <v xml:space="preserve"> </v>
      </c>
      <c r="V42" s="79" t="str">
        <f>IF(SUM(E42:E42)=0," ",'2006Year'!V42)</f>
        <v xml:space="preserve"> </v>
      </c>
      <c r="W42" s="79" t="str">
        <f>IF(SUM(F42:F42)=0," ",'2006Year'!W42)</f>
        <v xml:space="preserve"> </v>
      </c>
      <c r="X42" s="79" t="str">
        <f>IF(SUM(G42:G42)=0," ",'2006Year'!X42)</f>
        <v xml:space="preserve"> </v>
      </c>
      <c r="Y42" s="79" t="str">
        <f>IF(SUM(H42:H42)=0," ",'2006Year'!Y42)</f>
        <v xml:space="preserve"> </v>
      </c>
      <c r="Z42" s="79" t="str">
        <f>IF(SUM(I42:I42)=0," ",'2006Year'!Z42)</f>
        <v xml:space="preserve"> </v>
      </c>
      <c r="AA42" s="79" t="str">
        <f>IF(SUM(J42:J42)=0," ",'2006Year'!AA42)</f>
        <v xml:space="preserve"> </v>
      </c>
      <c r="AB42" s="79" t="str">
        <f>IF(SUM(K42:K42)=0," ",'2006Year'!AB42)</f>
        <v xml:space="preserve"> </v>
      </c>
      <c r="AC42" s="79" t="str">
        <f>IF(SUM(L42:L42)=0," ",'2006Year'!AC42)</f>
        <v xml:space="preserve"> </v>
      </c>
      <c r="AE42" s="79" t="str">
        <f>IF(SUM(N42:N42)=0," ",'2006Year'!AE42)</f>
        <v xml:space="preserve"> </v>
      </c>
      <c r="AF42" s="79" t="str">
        <f>IF(SUM(O42:O42)=0," ",'2006Year'!AF42)</f>
        <v xml:space="preserve"> </v>
      </c>
      <c r="AG42" s="79" t="str">
        <f>IF(SUM(P42:P42)=0," ",'2006Year'!AG42)</f>
        <v xml:space="preserve"> </v>
      </c>
      <c r="AH42" s="80" t="str">
        <f>IF(SUM(Q42:Q42)=0," ",'2006Year'!AH42)</f>
        <v xml:space="preserve"> </v>
      </c>
      <c r="AJ42" s="77" t="str">
        <f>IF(RWE!$A$7="Y",IF(RWE!$R$4/RWE!$R$6*SUM('2006Year'!AJ42:AJ42)&lt;'2006AllExports'!$A$1," ",RWE!$R$4/RWE!$R$6*SUM('2006Year'!AJ42:AJ42)),1/RWE!$R$6*SUM('2006Year'!AJ42:AJ42))</f>
        <v xml:space="preserve"> </v>
      </c>
      <c r="AK42" s="77" t="str">
        <f>IF(RWE!$A$7="Y",IF(RWE!$S$4/RWE!$S$6*SUM('2006Year'!AK42:AK42)&lt;'2006AllExports'!$A$1," ",RWE!$S$4/RWE!$S$6*SUM('2006Year'!AK42:AK42)),1/RWE!$S$6*SUM('2006Year'!AK42:AK42))</f>
        <v xml:space="preserve"> </v>
      </c>
      <c r="AL42" s="77" t="str">
        <f>IF(RWE!$A$7="Y",IF(RWE!$T$4/RWE!$T$6*SUM('2006Year'!AL42:AL42)&lt;'2006AllExports'!$A$1," ",RWE!$T$4/RWE!$T$6*SUM('2006Year'!AL42:AL42)),1/RWE!$T$6*SUM('2006Year'!AL42:AL42))</f>
        <v xml:space="preserve"> </v>
      </c>
      <c r="AM42" s="79">
        <f>SUM('2006Year'!AM42:AM42)</f>
        <v>0</v>
      </c>
      <c r="AN42" s="79">
        <f>SUM('2006Year'!AN42:AN42)</f>
        <v>0</v>
      </c>
      <c r="AO42" s="79">
        <f>SUM('2006Year'!AO42:AO42)</f>
        <v>0</v>
      </c>
    </row>
    <row r="43" spans="1:41" ht="13">
      <c r="A43" t="s">
        <v>40</v>
      </c>
      <c r="B43" s="76" t="str">
        <f>IF(RWE!$A$7="Y",IF(RWE!$B$4/RWE!$B$6*SUM('2006Year'!B43:B43)&lt;'2006AllExports'!$A$1," ",RWE!$B$4/RWE!$B$6*SUM('2006Year'!B43:B43)),1/RWE!$B$6*SUM('2006Year'!B43:B43))</f>
        <v xml:space="preserve"> </v>
      </c>
      <c r="C43" s="76" t="str">
        <f>IF(RWE!$A$7="Y",IF(RWE!$C$4/RWE!$C$6*SUM('2006Year'!C43:C43)&lt;'2006AllExports'!$A$1," ",RWE!$C$4/RWE!$C$6*SUM('2006Year'!C43:C43)),1/RWE!$C$6*SUM('2006Year'!C43:C43))</f>
        <v xml:space="preserve"> </v>
      </c>
      <c r="D43" s="76" t="str">
        <f>IF(RWE!$A$7="Y",IF(RWE!$D$4/RWE!$D$6*SUM('2006Year'!D43:D43)&lt;'2006AllExports'!$A$1," ",RWE!$D$4/RWE!$D$6*SUM('2006Year'!D43:D43)),1/RWE!$D$6*SUM('2006Year'!D43:D43))</f>
        <v xml:space="preserve"> </v>
      </c>
      <c r="E43" s="76" t="str">
        <f>IF(RWE!$A$7="Y",IF(RWE!$E$4/RWE!$E$6*SUM('2006Year'!E43:E43)&lt;'2006AllExports'!$A$1," ",RWE!$E$4/RWE!$E$6*SUM('2006Year'!E43:E43)),1/RWE!$E$6*SUM('2006Year'!E43:E43))</f>
        <v xml:space="preserve"> </v>
      </c>
      <c r="F43" s="77" t="str">
        <f>IF(RWE!$A$7="Y",IF(RWE!$F$4/RWE!$F$6*SUM('2006Year'!F43:F43)&lt;'2006AllExports'!$A$1," ",RWE!$F$4/RWE!$F$6*SUM('2006Year'!F43:F43)),1/RWE!$F$6*SUM('2006Year'!F43:F43))</f>
        <v xml:space="preserve"> </v>
      </c>
      <c r="G43" s="77" t="str">
        <f>IF(RWE!$A$7="Y",IF(RWE!$G$4/RWE!$G$6*SUM('2006Year'!G43:G43)&lt;'2006AllExports'!$A$1," ",RWE!$G$4/RWE!$G$6*SUM('2006Year'!G43:G43)),1/RWE!$G$6*SUM('2006Year'!G43:G43))</f>
        <v xml:space="preserve"> </v>
      </c>
      <c r="H43" s="77" t="str">
        <f>IF(RWE!$A$7="Y",IF(RWE!$H$4/RWE!$H$6*SUM('2006Year'!H43:H43)&lt;'2006AllExports'!$A$1," ",RWE!$H$4/RWE!$H$6*SUM('2006Year'!H43:H43)),1/RWE!$H$6*SUM('2006Year'!H43:H43))</f>
        <v xml:space="preserve"> </v>
      </c>
      <c r="I43" s="77" t="str">
        <f>IF(RWE!$A$7="Y",IF(RWE!$I$4/RWE!$I$6*SUM('2006Year'!I43:I43)&lt;'2006AllExports'!$A$1," ",RWE!$I$4/RWE!$I$6*SUM('2006Year'!I43:I43)),1/RWE!$I$6*SUM('2006Year'!I43:I43))</f>
        <v xml:space="preserve"> </v>
      </c>
      <c r="J43" s="77" t="str">
        <f>IF(RWE!$A$7="Y",IF(RWE!$J$4/RWE!$J$6*SUM('2006Year'!J43:J43)&lt;'2006AllExports'!$A$1," ",RWE!$J$4/RWE!$J$6*SUM('2006Year'!J43:J43)),1/RWE!$J$6*SUM('2006Year'!J43:J43))</f>
        <v xml:space="preserve"> </v>
      </c>
      <c r="K43" s="77" t="str">
        <f>IF(RWE!$A$7="Y",IF(RWE!$K$4/RWE!$K$6*SUM('2006Year'!K43:K43)&lt;'2006AllExports'!$A$1," ",RWE!$K$4/RWE!$K$6*SUM('2006Year'!K43:K43)),1/RWE!$K$6*SUM('2006Year'!K43:K43))</f>
        <v xml:space="preserve"> </v>
      </c>
      <c r="L43" s="77" t="str">
        <f>IF(RWE!$A$7="Y",IF(RWE!$K$4/RWE!$K$6*SUM('2006Year'!L43:L43)&lt;'2006AllExports'!$A$1," ",RWE!$K$4/RWE!$K$6*SUM('2006Year'!L43:L43)),1/RWE!$K$6*SUM('2006Year'!L43:L43))</f>
        <v xml:space="preserve"> </v>
      </c>
      <c r="N43" s="77" t="str">
        <f>IF(RWE!$A$7="Y",IF(RWE!$N$4/RWE!$N$6*SUM('2006Year'!N43:N43)&lt;'2006AllExports'!$A$1," ",RWE!$N$4/RWE!$N$6*SUM('2006Year'!N43:N43)),1/RWE!$N$6*SUM('2006Year'!N43:N43))</f>
        <v xml:space="preserve"> </v>
      </c>
      <c r="O43" s="77" t="str">
        <f>IF(RWE!$A$7="Y",IF(RWE!$O$4/RWE!$O$6*SUM('2006Year'!O43:O43)&lt;'2006AllExports'!$A$1," ",RWE!$O$4/RWE!$O$6*SUM('2006Year'!O43:O43)),1/RWE!$O$6*SUM('2006Year'!O43:O43))</f>
        <v xml:space="preserve"> </v>
      </c>
      <c r="P43" s="77" t="str">
        <f>IF(RWE!$A$7="Y",IF(RWE!$P$4/RWE!$P$6*SUM('2006Year'!P43:P43)&lt;'2006AllExports'!$A$1," ",RWE!$P$4/RWE!$P$6*SUM('2006Year'!P43:P43)),1/RWE!$P$6*SUM('2006Year'!P43:P43))</f>
        <v xml:space="preserve"> </v>
      </c>
      <c r="Q43" s="78" t="str">
        <f>IF(RWE!$A$7="Y",IF(SUM(B43:P43)&lt;$A$1," ",SUM(B43:P43)),"-")</f>
        <v xml:space="preserve"> </v>
      </c>
      <c r="S43" s="79" t="str">
        <f>IF(SUM(B43:B43)=0," ",'2006Year'!S43)</f>
        <v xml:space="preserve"> </v>
      </c>
      <c r="T43" s="79" t="str">
        <f>IF(SUM(C43:C43)=0," ",'2006Year'!T43)</f>
        <v xml:space="preserve"> </v>
      </c>
      <c r="U43" s="79" t="str">
        <f>IF(SUM(D43:D43)=0," ",'2006Year'!U43)</f>
        <v xml:space="preserve"> </v>
      </c>
      <c r="V43" s="79" t="str">
        <f>IF(SUM(E43:E43)=0," ",'2006Year'!V43)</f>
        <v xml:space="preserve"> </v>
      </c>
      <c r="W43" s="79" t="str">
        <f>IF(SUM(F43:F43)=0," ",'2006Year'!W43)</f>
        <v xml:space="preserve"> </v>
      </c>
      <c r="X43" s="79" t="str">
        <f>IF(SUM(G43:G43)=0," ",'2006Year'!X43)</f>
        <v xml:space="preserve"> </v>
      </c>
      <c r="Y43" s="79" t="str">
        <f>IF(SUM(H43:H43)=0," ",'2006Year'!Y43)</f>
        <v xml:space="preserve"> </v>
      </c>
      <c r="Z43" s="79" t="str">
        <f>IF(SUM(I43:I43)=0," ",'2006Year'!Z43)</f>
        <v xml:space="preserve"> </v>
      </c>
      <c r="AA43" s="79" t="str">
        <f>IF(SUM(J43:J43)=0," ",'2006Year'!AA43)</f>
        <v xml:space="preserve"> </v>
      </c>
      <c r="AB43" s="79" t="str">
        <f>IF(SUM(K43:K43)=0," ",'2006Year'!AB43)</f>
        <v xml:space="preserve"> </v>
      </c>
      <c r="AC43" s="79" t="str">
        <f>IF(SUM(L43:L43)=0," ",'2006Year'!AC43)</f>
        <v xml:space="preserve"> </v>
      </c>
      <c r="AE43" s="79" t="str">
        <f>IF(SUM(N43:N43)=0," ",'2006Year'!AE43)</f>
        <v xml:space="preserve"> </v>
      </c>
      <c r="AF43" s="79" t="str">
        <f>IF(SUM(O43:O43)=0," ",'2006Year'!AF43)</f>
        <v xml:space="preserve"> </v>
      </c>
      <c r="AG43" s="79" t="str">
        <f>IF(SUM(P43:P43)=0," ",'2006Year'!AG43)</f>
        <v xml:space="preserve"> </v>
      </c>
      <c r="AH43" s="80" t="str">
        <f>IF(SUM(Q43:Q43)=0," ",'2006Year'!AH43)</f>
        <v xml:space="preserve"> </v>
      </c>
      <c r="AJ43" s="77" t="str">
        <f>IF(RWE!$A$7="Y",IF(RWE!$R$4/RWE!$R$6*SUM('2006Year'!AJ43:AJ43)&lt;'2006AllExports'!$A$1," ",RWE!$R$4/RWE!$R$6*SUM('2006Year'!AJ43:AJ43)),1/RWE!$R$6*SUM('2006Year'!AJ43:AJ43))</f>
        <v xml:space="preserve"> </v>
      </c>
      <c r="AK43" s="77" t="str">
        <f>IF(RWE!$A$7="Y",IF(RWE!$S$4/RWE!$S$6*SUM('2006Year'!AK43:AK43)&lt;'2006AllExports'!$A$1," ",RWE!$S$4/RWE!$S$6*SUM('2006Year'!AK43:AK43)),1/RWE!$S$6*SUM('2006Year'!AK43:AK43))</f>
        <v xml:space="preserve"> </v>
      </c>
      <c r="AL43" s="77" t="str">
        <f>IF(RWE!$A$7="Y",IF(RWE!$T$4/RWE!$T$6*SUM('2006Year'!AL43:AL43)&lt;'2006AllExports'!$A$1," ",RWE!$T$4/RWE!$T$6*SUM('2006Year'!AL43:AL43)),1/RWE!$T$6*SUM('2006Year'!AL43:AL43))</f>
        <v xml:space="preserve"> </v>
      </c>
      <c r="AM43" s="79">
        <f>SUM('2006Year'!AM43:AM43)</f>
        <v>0</v>
      </c>
      <c r="AN43" s="79">
        <f>SUM('2006Year'!AN43:AN43)</f>
        <v>0</v>
      </c>
      <c r="AO43" s="79">
        <f>SUM('2006Year'!AO43:AO43)</f>
        <v>0</v>
      </c>
    </row>
    <row r="44" spans="1:41" ht="13">
      <c r="A44" t="s">
        <v>9</v>
      </c>
      <c r="B44" s="76" t="str">
        <f>IF(RWE!$A$7="Y",IF(RWE!$B$4/RWE!$B$6*SUM('2006Year'!B44:B44)&lt;'2006AllExports'!$A$1," ",RWE!$B$4/RWE!$B$6*SUM('2006Year'!B44:B44)),1/RWE!$B$6*SUM('2006Year'!B44:B44))</f>
        <v xml:space="preserve"> </v>
      </c>
      <c r="C44" s="76" t="str">
        <f>IF(RWE!$A$7="Y",IF(RWE!$C$4/RWE!$C$6*SUM('2006Year'!C44:C44)&lt;'2006AllExports'!$A$1," ",RWE!$C$4/RWE!$C$6*SUM('2006Year'!C44:C44)),1/RWE!$C$6*SUM('2006Year'!C44:C44))</f>
        <v xml:space="preserve"> </v>
      </c>
      <c r="D44" s="76" t="str">
        <f>IF(RWE!$A$7="Y",IF(RWE!$D$4/RWE!$D$6*SUM('2006Year'!D44:D44)&lt;'2006AllExports'!$A$1," ",RWE!$D$4/RWE!$D$6*SUM('2006Year'!D44:D44)),1/RWE!$D$6*SUM('2006Year'!D44:D44))</f>
        <v xml:space="preserve"> </v>
      </c>
      <c r="E44" s="76" t="str">
        <f>IF(RWE!$A$7="Y",IF(RWE!$E$4/RWE!$E$6*SUM('2006Year'!E44:E44)&lt;'2006AllExports'!$A$1," ",RWE!$E$4/RWE!$E$6*SUM('2006Year'!E44:E44)),1/RWE!$E$6*SUM('2006Year'!E44:E44))</f>
        <v xml:space="preserve"> </v>
      </c>
      <c r="F44" s="77" t="str">
        <f>IF(RWE!$A$7="Y",IF(RWE!$F$4/RWE!$F$6*SUM('2006Year'!F44:F44)&lt;'2006AllExports'!$A$1," ",RWE!$F$4/RWE!$F$6*SUM('2006Year'!F44:F44)),1/RWE!$F$6*SUM('2006Year'!F44:F44))</f>
        <v xml:space="preserve"> </v>
      </c>
      <c r="G44" s="77" t="str">
        <f>IF(RWE!$A$7="Y",IF(RWE!$G$4/RWE!$G$6*SUM('2006Year'!G44:G44)&lt;'2006AllExports'!$A$1," ",RWE!$G$4/RWE!$G$6*SUM('2006Year'!G44:G44)),1/RWE!$G$6*SUM('2006Year'!G44:G44))</f>
        <v xml:space="preserve"> </v>
      </c>
      <c r="H44" s="77" t="str">
        <f>IF(RWE!$A$7="Y",IF(RWE!$H$4/RWE!$H$6*SUM('2006Year'!H44:H44)&lt;'2006AllExports'!$A$1," ",RWE!$H$4/RWE!$H$6*SUM('2006Year'!H44:H44)),1/RWE!$H$6*SUM('2006Year'!H44:H44))</f>
        <v xml:space="preserve"> </v>
      </c>
      <c r="I44" s="77" t="str">
        <f>IF(RWE!$A$7="Y",IF(RWE!$I$4/RWE!$I$6*SUM('2006Year'!I44:I44)&lt;'2006AllExports'!$A$1," ",RWE!$I$4/RWE!$I$6*SUM('2006Year'!I44:I44)),1/RWE!$I$6*SUM('2006Year'!I44:I44))</f>
        <v xml:space="preserve"> </v>
      </c>
      <c r="J44" s="77" t="str">
        <f>IF(RWE!$A$7="Y",IF(RWE!$J$4/RWE!$J$6*SUM('2006Year'!J44:J44)&lt;'2006AllExports'!$A$1," ",RWE!$J$4/RWE!$J$6*SUM('2006Year'!J44:J44)),1/RWE!$J$6*SUM('2006Year'!J44:J44))</f>
        <v xml:space="preserve"> </v>
      </c>
      <c r="K44" s="77" t="str">
        <f>IF(RWE!$A$7="Y",IF(RWE!$K$4/RWE!$K$6*SUM('2006Year'!K44:K44)&lt;'2006AllExports'!$A$1," ",RWE!$K$4/RWE!$K$6*SUM('2006Year'!K44:K44)),1/RWE!$K$6*SUM('2006Year'!K44:K44))</f>
        <v xml:space="preserve"> </v>
      </c>
      <c r="L44" s="77" t="str">
        <f>IF(RWE!$A$7="Y",IF(RWE!$K$4/RWE!$K$6*SUM('2006Year'!L44:L44)&lt;'2006AllExports'!$A$1," ",RWE!$K$4/RWE!$K$6*SUM('2006Year'!L44:L44)),1/RWE!$K$6*SUM('2006Year'!L44:L44))</f>
        <v xml:space="preserve"> </v>
      </c>
      <c r="N44" s="77" t="str">
        <f>IF(RWE!$A$7="Y",IF(RWE!$N$4/RWE!$N$6*SUM('2006Year'!N44:N44)&lt;'2006AllExports'!$A$1," ",RWE!$N$4/RWE!$N$6*SUM('2006Year'!N44:N44)),1/RWE!$N$6*SUM('2006Year'!N44:N44))</f>
        <v xml:space="preserve"> </v>
      </c>
      <c r="O44" s="77" t="str">
        <f>IF(RWE!$A$7="Y",IF(RWE!$O$4/RWE!$O$6*SUM('2006Year'!O44:O44)&lt;'2006AllExports'!$A$1," ",RWE!$O$4/RWE!$O$6*SUM('2006Year'!O44:O44)),1/RWE!$O$6*SUM('2006Year'!O44:O44))</f>
        <v xml:space="preserve"> </v>
      </c>
      <c r="P44" s="77" t="str">
        <f>IF(RWE!$A$7="Y",IF(RWE!$P$4/RWE!$P$6*SUM('2006Year'!P44:P44)&lt;'2006AllExports'!$A$1," ",RWE!$P$4/RWE!$P$6*SUM('2006Year'!P44:P44)),1/RWE!$P$6*SUM('2006Year'!P44:P44))</f>
        <v xml:space="preserve"> </v>
      </c>
      <c r="Q44" s="78" t="str">
        <f>IF(RWE!$A$7="Y",IF(SUM(B44:P44)&lt;$A$1," ",SUM(B44:P44)),"-")</f>
        <v xml:space="preserve"> </v>
      </c>
      <c r="S44" s="79" t="str">
        <f>IF(SUM(B44:B44)=0," ",'2006Year'!S44)</f>
        <v xml:space="preserve"> </v>
      </c>
      <c r="T44" s="79" t="str">
        <f>IF(SUM(C44:C44)=0," ",'2006Year'!T44)</f>
        <v xml:space="preserve"> </v>
      </c>
      <c r="U44" s="79" t="str">
        <f>IF(SUM(D44:D44)=0," ",'2006Year'!U44)</f>
        <v xml:space="preserve"> </v>
      </c>
      <c r="V44" s="79" t="str">
        <f>IF(SUM(E44:E44)=0," ",'2006Year'!V44)</f>
        <v xml:space="preserve"> </v>
      </c>
      <c r="W44" s="79" t="str">
        <f>IF(SUM(F44:F44)=0," ",'2006Year'!W44)</f>
        <v xml:space="preserve"> </v>
      </c>
      <c r="X44" s="79" t="str">
        <f>IF(SUM(G44:G44)=0," ",'2006Year'!X44)</f>
        <v xml:space="preserve"> </v>
      </c>
      <c r="Y44" s="79" t="str">
        <f>IF(SUM(H44:H44)=0," ",'2006Year'!Y44)</f>
        <v xml:space="preserve"> </v>
      </c>
      <c r="Z44" s="79" t="str">
        <f>IF(SUM(I44:I44)=0," ",'2006Year'!Z44)</f>
        <v xml:space="preserve"> </v>
      </c>
      <c r="AA44" s="79" t="str">
        <f>IF(SUM(J44:J44)=0," ",'2006Year'!AA44)</f>
        <v xml:space="preserve"> </v>
      </c>
      <c r="AB44" s="79" t="str">
        <f>IF(SUM(K44:K44)=0," ",'2006Year'!AB44)</f>
        <v xml:space="preserve"> </v>
      </c>
      <c r="AC44" s="79" t="str">
        <f>IF(SUM(L44:L44)=0," ",'2006Year'!AC44)</f>
        <v xml:space="preserve"> </v>
      </c>
      <c r="AE44" s="79" t="str">
        <f>IF(SUM(N44:N44)=0," ",'2006Year'!AE44)</f>
        <v xml:space="preserve"> </v>
      </c>
      <c r="AF44" s="79" t="str">
        <f>IF(SUM(O44:O44)=0," ",'2006Year'!AF44)</f>
        <v xml:space="preserve"> </v>
      </c>
      <c r="AG44" s="79" t="str">
        <f>IF(SUM(P44:P44)=0," ",'2006Year'!AG44)</f>
        <v xml:space="preserve"> </v>
      </c>
      <c r="AH44" s="80" t="str">
        <f>IF(SUM(Q44:Q44)=0," ",'2006Year'!AH44)</f>
        <v xml:space="preserve"> </v>
      </c>
      <c r="AJ44" s="77" t="str">
        <f>IF(RWE!$A$7="Y",IF(RWE!$R$4/RWE!$R$6*SUM('2006Year'!AJ44:AJ44)&lt;'2006AllExports'!$A$1," ",RWE!$R$4/RWE!$R$6*SUM('2006Year'!AJ44:AJ44)),1/RWE!$R$6*SUM('2006Year'!AJ44:AJ44))</f>
        <v xml:space="preserve"> </v>
      </c>
      <c r="AK44" s="77" t="str">
        <f>IF(RWE!$A$7="Y",IF(RWE!$S$4/RWE!$S$6*SUM('2006Year'!AK44:AK44)&lt;'2006AllExports'!$A$1," ",RWE!$S$4/RWE!$S$6*SUM('2006Year'!AK44:AK44)),1/RWE!$S$6*SUM('2006Year'!AK44:AK44))</f>
        <v xml:space="preserve"> </v>
      </c>
      <c r="AL44" s="77" t="str">
        <f>IF(RWE!$A$7="Y",IF(RWE!$T$4/RWE!$T$6*SUM('2006Year'!AL44:AL44)&lt;'2006AllExports'!$A$1," ",RWE!$T$4/RWE!$T$6*SUM('2006Year'!AL44:AL44)),1/RWE!$T$6*SUM('2006Year'!AL44:AL44))</f>
        <v xml:space="preserve"> </v>
      </c>
      <c r="AM44" s="79">
        <f>SUM('2006Year'!AM44:AM44)</f>
        <v>0</v>
      </c>
      <c r="AN44" s="79">
        <f>SUM('2006Year'!AN44:AN44)</f>
        <v>0</v>
      </c>
      <c r="AO44" s="79">
        <f>SUM('2006Year'!AO44:AO44)</f>
        <v>0</v>
      </c>
    </row>
    <row r="45" spans="1:41" ht="13">
      <c r="A45" t="s">
        <v>10</v>
      </c>
      <c r="B45" s="76" t="str">
        <f>IF(RWE!$A$7="Y",IF(RWE!$B$4/RWE!$B$6*SUM('2006Year'!B45:B45)&lt;'2006AllExports'!$A$1," ",RWE!$B$4/RWE!$B$6*SUM('2006Year'!B45:B45)),1/RWE!$B$6*SUM('2006Year'!B45:B45))</f>
        <v xml:space="preserve"> </v>
      </c>
      <c r="C45" s="76" t="str">
        <f>IF(RWE!$A$7="Y",IF(RWE!$C$4/RWE!$C$6*SUM('2006Year'!C45:C45)&lt;'2006AllExports'!$A$1," ",RWE!$C$4/RWE!$C$6*SUM('2006Year'!C45:C45)),1/RWE!$C$6*SUM('2006Year'!C45:C45))</f>
        <v xml:space="preserve"> </v>
      </c>
      <c r="D45" s="76" t="str">
        <f>IF(RWE!$A$7="Y",IF(RWE!$D$4/RWE!$D$6*SUM('2006Year'!D45:D45)&lt;'2006AllExports'!$A$1," ",RWE!$D$4/RWE!$D$6*SUM('2006Year'!D45:D45)),1/RWE!$D$6*SUM('2006Year'!D45:D45))</f>
        <v xml:space="preserve"> </v>
      </c>
      <c r="E45" s="76" t="str">
        <f>IF(RWE!$A$7="Y",IF(RWE!$E$4/RWE!$E$6*SUM('2006Year'!E45:E45)&lt;'2006AllExports'!$A$1," ",RWE!$E$4/RWE!$E$6*SUM('2006Year'!E45:E45)),1/RWE!$E$6*SUM('2006Year'!E45:E45))</f>
        <v xml:space="preserve"> </v>
      </c>
      <c r="F45" s="77" t="str">
        <f>IF(RWE!$A$7="Y",IF(RWE!$F$4/RWE!$F$6*SUM('2006Year'!F45:F45)&lt;'2006AllExports'!$A$1," ",RWE!$F$4/RWE!$F$6*SUM('2006Year'!F45:F45)),1/RWE!$F$6*SUM('2006Year'!F45:F45))</f>
        <v xml:space="preserve"> </v>
      </c>
      <c r="G45" s="77" t="str">
        <f>IF(RWE!$A$7="Y",IF(RWE!$G$4/RWE!$G$6*SUM('2006Year'!G45:G45)&lt;'2006AllExports'!$A$1," ",RWE!$G$4/RWE!$G$6*SUM('2006Year'!G45:G45)),1/RWE!$G$6*SUM('2006Year'!G45:G45))</f>
        <v xml:space="preserve"> </v>
      </c>
      <c r="H45" s="77" t="str">
        <f>IF(RWE!$A$7="Y",IF(RWE!$H$4/RWE!$H$6*SUM('2006Year'!H45:H45)&lt;'2006AllExports'!$A$1," ",RWE!$H$4/RWE!$H$6*SUM('2006Year'!H45:H45)),1/RWE!$H$6*SUM('2006Year'!H45:H45))</f>
        <v xml:space="preserve"> </v>
      </c>
      <c r="I45" s="77" t="str">
        <f>IF(RWE!$A$7="Y",IF(RWE!$I$4/RWE!$I$6*SUM('2006Year'!I45:I45)&lt;'2006AllExports'!$A$1," ",RWE!$I$4/RWE!$I$6*SUM('2006Year'!I45:I45)),1/RWE!$I$6*SUM('2006Year'!I45:I45))</f>
        <v xml:space="preserve"> </v>
      </c>
      <c r="J45" s="77" t="str">
        <f>IF(RWE!$A$7="Y",IF(RWE!$J$4/RWE!$J$6*SUM('2006Year'!J45:J45)&lt;'2006AllExports'!$A$1," ",RWE!$J$4/RWE!$J$6*SUM('2006Year'!J45:J45)),1/RWE!$J$6*SUM('2006Year'!J45:J45))</f>
        <v xml:space="preserve"> </v>
      </c>
      <c r="K45" s="77" t="str">
        <f>IF(RWE!$A$7="Y",IF(RWE!$K$4/RWE!$K$6*SUM('2006Year'!K45:K45)&lt;'2006AllExports'!$A$1," ",RWE!$K$4/RWE!$K$6*SUM('2006Year'!K45:K45)),1/RWE!$K$6*SUM('2006Year'!K45:K45))</f>
        <v xml:space="preserve"> </v>
      </c>
      <c r="L45" s="77" t="str">
        <f>IF(RWE!$A$7="Y",IF(RWE!$K$4/RWE!$K$6*SUM('2006Year'!L45:L45)&lt;'2006AllExports'!$A$1," ",RWE!$K$4/RWE!$K$6*SUM('2006Year'!L45:L45)),1/RWE!$K$6*SUM('2006Year'!L45:L45))</f>
        <v xml:space="preserve"> </v>
      </c>
      <c r="N45" s="77" t="str">
        <f>IF(RWE!$A$7="Y",IF(RWE!$N$4/RWE!$N$6*SUM('2006Year'!N45:N45)&lt;'2006AllExports'!$A$1," ",RWE!$N$4/RWE!$N$6*SUM('2006Year'!N45:N45)),1/RWE!$N$6*SUM('2006Year'!N45:N45))</f>
        <v xml:space="preserve"> </v>
      </c>
      <c r="O45" s="77" t="str">
        <f>IF(RWE!$A$7="Y",IF(RWE!$O$4/RWE!$O$6*SUM('2006Year'!O45:O45)&lt;'2006AllExports'!$A$1," ",RWE!$O$4/RWE!$O$6*SUM('2006Year'!O45:O45)),1/RWE!$O$6*SUM('2006Year'!O45:O45))</f>
        <v xml:space="preserve"> </v>
      </c>
      <c r="P45" s="77" t="str">
        <f>IF(RWE!$A$7="Y",IF(RWE!$P$4/RWE!$P$6*SUM('2006Year'!P45:P45)&lt;'2006AllExports'!$A$1," ",RWE!$P$4/RWE!$P$6*SUM('2006Year'!P45:P45)),1/RWE!$P$6*SUM('2006Year'!P45:P45))</f>
        <v xml:space="preserve"> </v>
      </c>
      <c r="Q45" s="78" t="str">
        <f>IF(RWE!$A$7="Y",IF(SUM(B45:P45)&lt;$A$1," ",SUM(B45:P45)),"-")</f>
        <v xml:space="preserve"> </v>
      </c>
      <c r="S45" s="79" t="str">
        <f>IF(SUM(B45:B45)=0," ",'2006Year'!S45)</f>
        <v xml:space="preserve"> </v>
      </c>
      <c r="T45" s="79" t="str">
        <f>IF(SUM(C45:C45)=0," ",'2006Year'!T45)</f>
        <v xml:space="preserve"> </v>
      </c>
      <c r="U45" s="79" t="str">
        <f>IF(SUM(D45:D45)=0," ",'2006Year'!U45)</f>
        <v xml:space="preserve"> </v>
      </c>
      <c r="V45" s="79" t="str">
        <f>IF(SUM(E45:E45)=0," ",'2006Year'!V45)</f>
        <v xml:space="preserve"> </v>
      </c>
      <c r="W45" s="79" t="str">
        <f>IF(SUM(F45:F45)=0," ",'2006Year'!W45)</f>
        <v xml:space="preserve"> </v>
      </c>
      <c r="X45" s="79" t="str">
        <f>IF(SUM(G45:G45)=0," ",'2006Year'!X45)</f>
        <v xml:space="preserve"> </v>
      </c>
      <c r="Y45" s="79" t="str">
        <f>IF(SUM(H45:H45)=0," ",'2006Year'!Y45)</f>
        <v xml:space="preserve"> </v>
      </c>
      <c r="Z45" s="79" t="str">
        <f>IF(SUM(I45:I45)=0," ",'2006Year'!Z45)</f>
        <v xml:space="preserve"> </v>
      </c>
      <c r="AA45" s="79" t="str">
        <f>IF(SUM(J45:J45)=0," ",'2006Year'!AA45)</f>
        <v xml:space="preserve"> </v>
      </c>
      <c r="AB45" s="79" t="str">
        <f>IF(SUM(K45:K45)=0," ",'2006Year'!AB45)</f>
        <v xml:space="preserve"> </v>
      </c>
      <c r="AC45" s="79" t="str">
        <f>IF(SUM(L45:L45)=0," ",'2006Year'!AC45)</f>
        <v xml:space="preserve"> </v>
      </c>
      <c r="AE45" s="79" t="str">
        <f>IF(SUM(N45:N45)=0," ",'2006Year'!AE45)</f>
        <v xml:space="preserve"> </v>
      </c>
      <c r="AF45" s="79" t="str">
        <f>IF(SUM(O45:O45)=0," ",'2006Year'!AF45)</f>
        <v xml:space="preserve"> </v>
      </c>
      <c r="AG45" s="79" t="str">
        <f>IF(SUM(P45:P45)=0," ",'2006Year'!AG45)</f>
        <v xml:space="preserve"> </v>
      </c>
      <c r="AH45" s="80" t="str">
        <f>IF(SUM(Q45:Q45)=0," ",'2006Year'!AH45)</f>
        <v xml:space="preserve"> </v>
      </c>
      <c r="AJ45" s="77" t="str">
        <f>IF(RWE!$A$7="Y",IF(RWE!$R$4/RWE!$R$6*SUM('2006Year'!AJ45:AJ45)&lt;'2006AllExports'!$A$1," ",RWE!$R$4/RWE!$R$6*SUM('2006Year'!AJ45:AJ45)),1/RWE!$R$6*SUM('2006Year'!AJ45:AJ45))</f>
        <v xml:space="preserve"> </v>
      </c>
      <c r="AK45" s="77" t="str">
        <f>IF(RWE!$A$7="Y",IF(RWE!$S$4/RWE!$S$6*SUM('2006Year'!AK45:AK45)&lt;'2006AllExports'!$A$1," ",RWE!$S$4/RWE!$S$6*SUM('2006Year'!AK45:AK45)),1/RWE!$S$6*SUM('2006Year'!AK45:AK45))</f>
        <v xml:space="preserve"> </v>
      </c>
      <c r="AL45" s="77" t="str">
        <f>IF(RWE!$A$7="Y",IF(RWE!$T$4/RWE!$T$6*SUM('2006Year'!AL45:AL45)&lt;'2006AllExports'!$A$1," ",RWE!$T$4/RWE!$T$6*SUM('2006Year'!AL45:AL45)),1/RWE!$T$6*SUM('2006Year'!AL45:AL45))</f>
        <v xml:space="preserve"> </v>
      </c>
      <c r="AM45" s="79">
        <f>SUM('2006Year'!AM45:AM45)</f>
        <v>0</v>
      </c>
      <c r="AN45" s="79">
        <f>SUM('2006Year'!AN45:AN45)</f>
        <v>0</v>
      </c>
      <c r="AO45" s="79">
        <f>SUM('2006Year'!AO45:AO45)</f>
        <v>0</v>
      </c>
    </row>
    <row r="46" spans="1:41" ht="13">
      <c r="A46" t="s">
        <v>52</v>
      </c>
      <c r="B46" s="76" t="str">
        <f>IF(RWE!$A$7="Y",IF(RWE!$B$4/RWE!$B$6*SUM('2006Year'!B46:B46)&lt;'2006AllExports'!$A$1," ",RWE!$B$4/RWE!$B$6*SUM('2006Year'!B46:B46)),1/RWE!$B$6*SUM('2006Year'!B46:B46))</f>
        <v xml:space="preserve"> </v>
      </c>
      <c r="C46" s="76" t="str">
        <f>IF(RWE!$A$7="Y",IF(RWE!$C$4/RWE!$C$6*SUM('2006Year'!C46:C46)&lt;'2006AllExports'!$A$1," ",RWE!$C$4/RWE!$C$6*SUM('2006Year'!C46:C46)),1/RWE!$C$6*SUM('2006Year'!C46:C46))</f>
        <v xml:space="preserve"> </v>
      </c>
      <c r="D46" s="76" t="str">
        <f>IF(RWE!$A$7="Y",IF(RWE!$D$4/RWE!$D$6*SUM('2006Year'!D46:D46)&lt;'2006AllExports'!$A$1," ",RWE!$D$4/RWE!$D$6*SUM('2006Year'!D46:D46)),1/RWE!$D$6*SUM('2006Year'!D46:D46))</f>
        <v xml:space="preserve"> </v>
      </c>
      <c r="E46" s="76" t="str">
        <f>IF(RWE!$A$7="Y",IF(RWE!$E$4/RWE!$E$6*SUM('2006Year'!E46:E46)&lt;'2006AllExports'!$A$1," ",RWE!$E$4/RWE!$E$6*SUM('2006Year'!E46:E46)),1/RWE!$E$6*SUM('2006Year'!E46:E46))</f>
        <v xml:space="preserve"> </v>
      </c>
      <c r="F46" s="77" t="str">
        <f>IF(RWE!$A$7="Y",IF(RWE!$F$4/RWE!$F$6*SUM('2006Year'!F46:F46)&lt;'2006AllExports'!$A$1," ",RWE!$F$4/RWE!$F$6*SUM('2006Year'!F46:F46)),1/RWE!$F$6*SUM('2006Year'!F46:F46))</f>
        <v xml:space="preserve"> </v>
      </c>
      <c r="G46" s="77" t="str">
        <f>IF(RWE!$A$7="Y",IF(RWE!$G$4/RWE!$G$6*SUM('2006Year'!G46:G46)&lt;'2006AllExports'!$A$1," ",RWE!$G$4/RWE!$G$6*SUM('2006Year'!G46:G46)),1/RWE!$G$6*SUM('2006Year'!G46:G46))</f>
        <v xml:space="preserve"> </v>
      </c>
      <c r="H46" s="77" t="str">
        <f>IF(RWE!$A$7="Y",IF(RWE!$H$4/RWE!$H$6*SUM('2006Year'!H46:H46)&lt;'2006AllExports'!$A$1," ",RWE!$H$4/RWE!$H$6*SUM('2006Year'!H46:H46)),1/RWE!$H$6*SUM('2006Year'!H46:H46))</f>
        <v xml:space="preserve"> </v>
      </c>
      <c r="I46" s="77" t="str">
        <f>IF(RWE!$A$7="Y",IF(RWE!$I$4/RWE!$I$6*SUM('2006Year'!I46:I46)&lt;'2006AllExports'!$A$1," ",RWE!$I$4/RWE!$I$6*SUM('2006Year'!I46:I46)),1/RWE!$I$6*SUM('2006Year'!I46:I46))</f>
        <v xml:space="preserve"> </v>
      </c>
      <c r="J46" s="77" t="str">
        <f>IF(RWE!$A$7="Y",IF(RWE!$J$4/RWE!$J$6*SUM('2006Year'!J46:J46)&lt;'2006AllExports'!$A$1," ",RWE!$J$4/RWE!$J$6*SUM('2006Year'!J46:J46)),1/RWE!$J$6*SUM('2006Year'!J46:J46))</f>
        <v xml:space="preserve"> </v>
      </c>
      <c r="K46" s="77" t="str">
        <f>IF(RWE!$A$7="Y",IF(RWE!$K$4/RWE!$K$6*SUM('2006Year'!K46:K46)&lt;'2006AllExports'!$A$1," ",RWE!$K$4/RWE!$K$6*SUM('2006Year'!K46:K46)),1/RWE!$K$6*SUM('2006Year'!K46:K46))</f>
        <v xml:space="preserve"> </v>
      </c>
      <c r="L46" s="77" t="str">
        <f>IF(RWE!$A$7="Y",IF(RWE!$K$4/RWE!$K$6*SUM('2006Year'!L46:L46)&lt;'2006AllExports'!$A$1," ",RWE!$K$4/RWE!$K$6*SUM('2006Year'!L46:L46)),1/RWE!$K$6*SUM('2006Year'!L46:L46))</f>
        <v xml:space="preserve"> </v>
      </c>
      <c r="N46" s="77" t="str">
        <f>IF(RWE!$A$7="Y",IF(RWE!$N$4/RWE!$N$6*SUM('2006Year'!N46:N46)&lt;'2006AllExports'!$A$1," ",RWE!$N$4/RWE!$N$6*SUM('2006Year'!N46:N46)),1/RWE!$N$6*SUM('2006Year'!N46:N46))</f>
        <v xml:space="preserve"> </v>
      </c>
      <c r="O46" s="77" t="str">
        <f>IF(RWE!$A$7="Y",IF(RWE!$O$4/RWE!$O$6*SUM('2006Year'!O46:O46)&lt;'2006AllExports'!$A$1," ",RWE!$O$4/RWE!$O$6*SUM('2006Year'!O46:O46)),1/RWE!$O$6*SUM('2006Year'!O46:O46))</f>
        <v xml:space="preserve"> </v>
      </c>
      <c r="P46" s="77" t="str">
        <f>IF(RWE!$A$7="Y",IF(RWE!$P$4/RWE!$P$6*SUM('2006Year'!P46:P46)&lt;'2006AllExports'!$A$1," ",RWE!$P$4/RWE!$P$6*SUM('2006Year'!P46:P46)),1/RWE!$P$6*SUM('2006Year'!P46:P46))</f>
        <v xml:space="preserve"> </v>
      </c>
      <c r="Q46" s="78" t="str">
        <f>IF(RWE!$A$7="Y",IF(SUM(B46:P46)&lt;$A$1," ",SUM(B46:P46)),"-")</f>
        <v xml:space="preserve"> </v>
      </c>
      <c r="S46" s="79" t="str">
        <f>IF(SUM(B46:B46)=0," ",'2006Year'!S46)</f>
        <v xml:space="preserve"> </v>
      </c>
      <c r="T46" s="79" t="str">
        <f>IF(SUM(C46:C46)=0," ",'2006Year'!T46)</f>
        <v xml:space="preserve"> </v>
      </c>
      <c r="U46" s="79" t="str">
        <f>IF(SUM(D46:D46)=0," ",'2006Year'!U46)</f>
        <v xml:space="preserve"> </v>
      </c>
      <c r="V46" s="79" t="str">
        <f>IF(SUM(E46:E46)=0," ",'2006Year'!V46)</f>
        <v xml:space="preserve"> </v>
      </c>
      <c r="W46" s="79" t="str">
        <f>IF(SUM(F46:F46)=0," ",'2006Year'!W46)</f>
        <v xml:space="preserve"> </v>
      </c>
      <c r="X46" s="79" t="str">
        <f>IF(SUM(G46:G46)=0," ",'2006Year'!X46)</f>
        <v xml:space="preserve"> </v>
      </c>
      <c r="Y46" s="79" t="str">
        <f>IF(SUM(H46:H46)=0," ",'2006Year'!Y46)</f>
        <v xml:space="preserve"> </v>
      </c>
      <c r="Z46" s="79" t="str">
        <f>IF(SUM(I46:I46)=0," ",'2006Year'!Z46)</f>
        <v xml:space="preserve"> </v>
      </c>
      <c r="AA46" s="79" t="str">
        <f>IF(SUM(J46:J46)=0," ",'2006Year'!AA46)</f>
        <v xml:space="preserve"> </v>
      </c>
      <c r="AB46" s="79" t="str">
        <f>IF(SUM(K46:K46)=0," ",'2006Year'!AB46)</f>
        <v xml:space="preserve"> </v>
      </c>
      <c r="AC46" s="79" t="str">
        <f>IF(SUM(L46:L46)=0," ",'2006Year'!AC46)</f>
        <v xml:space="preserve"> </v>
      </c>
      <c r="AE46" s="79" t="str">
        <f>IF(SUM(N46:N46)=0," ",'2006Year'!AE46)</f>
        <v xml:space="preserve"> </v>
      </c>
      <c r="AF46" s="79" t="str">
        <f>IF(SUM(O46:O46)=0," ",'2006Year'!AF46)</f>
        <v xml:space="preserve"> </v>
      </c>
      <c r="AG46" s="79" t="str">
        <f>IF(SUM(P46:P46)=0," ",'2006Year'!AG46)</f>
        <v xml:space="preserve"> </v>
      </c>
      <c r="AH46" s="80" t="str">
        <f>IF(SUM(Q46:Q46)=0," ",'2006Year'!AH46)</f>
        <v xml:space="preserve"> </v>
      </c>
      <c r="AJ46" s="77" t="str">
        <f>IF(RWE!$A$7="Y",IF(RWE!$R$4/RWE!$R$6*SUM('2006Year'!AJ46:AJ46)&lt;'2006AllExports'!$A$1," ",RWE!$R$4/RWE!$R$6*SUM('2006Year'!AJ46:AJ46)),1/RWE!$R$6*SUM('2006Year'!AJ46:AJ46))</f>
        <v xml:space="preserve"> </v>
      </c>
      <c r="AK46" s="77" t="str">
        <f>IF(RWE!$A$7="Y",IF(RWE!$S$4/RWE!$S$6*SUM('2006Year'!AK46:AK46)&lt;'2006AllExports'!$A$1," ",RWE!$S$4/RWE!$S$6*SUM('2006Year'!AK46:AK46)),1/RWE!$S$6*SUM('2006Year'!AK46:AK46))</f>
        <v xml:space="preserve"> </v>
      </c>
      <c r="AL46" s="77" t="str">
        <f>IF(RWE!$A$7="Y",IF(RWE!$T$4/RWE!$T$6*SUM('2006Year'!AL46:AL46)&lt;'2006AllExports'!$A$1," ",RWE!$T$4/RWE!$T$6*SUM('2006Year'!AL46:AL46)),1/RWE!$T$6*SUM('2006Year'!AL46:AL46))</f>
        <v xml:space="preserve"> </v>
      </c>
      <c r="AM46" s="79">
        <f>SUM('2006Year'!AM46:AM46)</f>
        <v>0</v>
      </c>
      <c r="AN46" s="79">
        <f>SUM('2006Year'!AN46:AN46)</f>
        <v>0</v>
      </c>
      <c r="AO46" s="79">
        <f>SUM('2006Year'!AO46:AO46)</f>
        <v>0</v>
      </c>
    </row>
    <row r="47" spans="1:41" ht="13">
      <c r="A47" t="s">
        <v>54</v>
      </c>
      <c r="B47" s="76" t="str">
        <f>IF(RWE!$A$7="Y",IF(RWE!$B$4/RWE!$B$6*SUM('2006Year'!B47:B47)&lt;'2006AllExports'!$A$1," ",RWE!$B$4/RWE!$B$6*SUM('2006Year'!B47:B47)),1/RWE!$B$6*SUM('2006Year'!B47:B47))</f>
        <v xml:space="preserve"> </v>
      </c>
      <c r="C47" s="76">
        <f>IF(RWE!$A$7="Y",IF(RWE!$C$4/RWE!$C$6*SUM('2006Year'!C47:C47)&lt;'2006AllExports'!$A$1," ",RWE!$C$4/RWE!$C$6*SUM('2006Year'!C47:C47)),1/RWE!$C$6*SUM('2006Year'!C47:C47))</f>
        <v>2.9587141584000005E-2</v>
      </c>
      <c r="D47" s="76">
        <f>IF(RWE!$A$7="Y",IF(RWE!$D$4/RWE!$D$6*SUM('2006Year'!D47:D47)&lt;'2006AllExports'!$A$1," ",RWE!$D$4/RWE!$D$6*SUM('2006Year'!D47:D47)),1/RWE!$D$6*SUM('2006Year'!D47:D47))</f>
        <v>1.8413102539999997E-2</v>
      </c>
      <c r="E47" s="76" t="str">
        <f>IF(RWE!$A$7="Y",IF(RWE!$E$4/RWE!$E$6*SUM('2006Year'!E47:E47)&lt;'2006AllExports'!$A$1," ",RWE!$E$4/RWE!$E$6*SUM('2006Year'!E47:E47)),1/RWE!$E$6*SUM('2006Year'!E47:E47))</f>
        <v xml:space="preserve"> </v>
      </c>
      <c r="F47" s="77" t="str">
        <f>IF(RWE!$A$7="Y",IF(RWE!$F$4/RWE!$F$6*SUM('2006Year'!F47:F47)&lt;'2006AllExports'!$A$1," ",RWE!$F$4/RWE!$F$6*SUM('2006Year'!F47:F47)),1/RWE!$F$6*SUM('2006Year'!F47:F47))</f>
        <v xml:space="preserve"> </v>
      </c>
      <c r="G47" s="77" t="str">
        <f>IF(RWE!$A$7="Y",IF(RWE!$G$4/RWE!$G$6*SUM('2006Year'!G47:G47)&lt;'2006AllExports'!$A$1," ",RWE!$G$4/RWE!$G$6*SUM('2006Year'!G47:G47)),1/RWE!$G$6*SUM('2006Year'!G47:G47))</f>
        <v xml:space="preserve"> </v>
      </c>
      <c r="H47" s="77" t="str">
        <f>IF(RWE!$A$7="Y",IF(RWE!$H$4/RWE!$H$6*SUM('2006Year'!H47:H47)&lt;'2006AllExports'!$A$1," ",RWE!$H$4/RWE!$H$6*SUM('2006Year'!H47:H47)),1/RWE!$H$6*SUM('2006Year'!H47:H47))</f>
        <v xml:space="preserve"> </v>
      </c>
      <c r="I47" s="77" t="str">
        <f>IF(RWE!$A$7="Y",IF(RWE!$I$4/RWE!$I$6*SUM('2006Year'!I47:I47)&lt;'2006AllExports'!$A$1," ",RWE!$I$4/RWE!$I$6*SUM('2006Year'!I47:I47)),1/RWE!$I$6*SUM('2006Year'!I47:I47))</f>
        <v xml:space="preserve"> </v>
      </c>
      <c r="J47" s="77" t="str">
        <f>IF(RWE!$A$7="Y",IF(RWE!$J$4/RWE!$J$6*SUM('2006Year'!J47:J47)&lt;'2006AllExports'!$A$1," ",RWE!$J$4/RWE!$J$6*SUM('2006Year'!J47:J47)),1/RWE!$J$6*SUM('2006Year'!J47:J47))</f>
        <v xml:space="preserve"> </v>
      </c>
      <c r="K47" s="77" t="str">
        <f>IF(RWE!$A$7="Y",IF(RWE!$K$4/RWE!$K$6*SUM('2006Year'!K47:K47)&lt;'2006AllExports'!$A$1," ",RWE!$K$4/RWE!$K$6*SUM('2006Year'!K47:K47)),1/RWE!$K$6*SUM('2006Year'!K47:K47))</f>
        <v xml:space="preserve"> </v>
      </c>
      <c r="L47" s="77" t="str">
        <f>IF(RWE!$A$7="Y",IF(RWE!$K$4/RWE!$K$6*SUM('2006Year'!L47:L47)&lt;'2006AllExports'!$A$1," ",RWE!$K$4/RWE!$K$6*SUM('2006Year'!L47:L47)),1/RWE!$K$6*SUM('2006Year'!L47:L47))</f>
        <v xml:space="preserve"> </v>
      </c>
      <c r="N47" s="77" t="str">
        <f>IF(RWE!$A$7="Y",IF(RWE!$N$4/RWE!$N$6*SUM('2006Year'!N47:N47)&lt;'2006AllExports'!$A$1," ",RWE!$N$4/RWE!$N$6*SUM('2006Year'!N47:N47)),1/RWE!$N$6*SUM('2006Year'!N47:N47))</f>
        <v xml:space="preserve"> </v>
      </c>
      <c r="O47" s="77" t="str">
        <f>IF(RWE!$A$7="Y",IF(RWE!$O$4/RWE!$O$6*SUM('2006Year'!O47:O47)&lt;'2006AllExports'!$A$1," ",RWE!$O$4/RWE!$O$6*SUM('2006Year'!O47:O47)),1/RWE!$O$6*SUM('2006Year'!O47:O47))</f>
        <v xml:space="preserve"> </v>
      </c>
      <c r="P47" s="77" t="str">
        <f>IF(RWE!$A$7="Y",IF(RWE!$P$4/RWE!$P$6*SUM('2006Year'!P47:P47)&lt;'2006AllExports'!$A$1," ",RWE!$P$4/RWE!$P$6*SUM('2006Year'!P47:P47)),1/RWE!$P$6*SUM('2006Year'!P47:P47))</f>
        <v xml:space="preserve"> </v>
      </c>
      <c r="Q47" s="78">
        <f>IF(RWE!$A$7="Y",IF(SUM(B47:P47)&lt;$A$1," ",SUM(B47:P47)),"-")</f>
        <v>4.8000244124000002E-2</v>
      </c>
      <c r="S47" s="79" t="str">
        <f>IF(SUM(B47:B47)=0," ",'2006Year'!S47)</f>
        <v xml:space="preserve"> </v>
      </c>
      <c r="T47" s="79">
        <f>IF(SUM(C47:C47)=0," ",'2006Year'!T47)</f>
        <v>11.762243999999999</v>
      </c>
      <c r="U47" s="79">
        <f>IF(SUM(D47:D47)=0," ",'2006Year'!U47)</f>
        <v>5.27867</v>
      </c>
      <c r="V47" s="79" t="str">
        <f>IF(SUM(E47:E47)=0," ",'2006Year'!V47)</f>
        <v xml:space="preserve"> </v>
      </c>
      <c r="W47" s="79" t="str">
        <f>IF(SUM(F47:F47)=0," ",'2006Year'!W47)</f>
        <v xml:space="preserve"> </v>
      </c>
      <c r="X47" s="79" t="str">
        <f>IF(SUM(G47:G47)=0," ",'2006Year'!X47)</f>
        <v xml:space="preserve"> </v>
      </c>
      <c r="Y47" s="79" t="str">
        <f>IF(SUM(H47:H47)=0," ",'2006Year'!Y47)</f>
        <v xml:space="preserve"> </v>
      </c>
      <c r="Z47" s="79" t="str">
        <f>IF(SUM(I47:I47)=0," ",'2006Year'!Z47)</f>
        <v xml:space="preserve"> </v>
      </c>
      <c r="AA47" s="79" t="str">
        <f>IF(SUM(J47:J47)=0," ",'2006Year'!AA47)</f>
        <v xml:space="preserve"> </v>
      </c>
      <c r="AB47" s="79" t="str">
        <f>IF(SUM(K47:K47)=0," ",'2006Year'!AB47)</f>
        <v xml:space="preserve"> </v>
      </c>
      <c r="AC47" s="79" t="str">
        <f>IF(SUM(L47:L47)=0," ",'2006Year'!AC47)</f>
        <v xml:space="preserve"> </v>
      </c>
      <c r="AE47" s="79" t="str">
        <f>IF(SUM(N47:N47)=0," ",'2006Year'!AE47)</f>
        <v xml:space="preserve"> </v>
      </c>
      <c r="AF47" s="79" t="str">
        <f>IF(SUM(O47:O47)=0," ",'2006Year'!AF47)</f>
        <v xml:space="preserve"> </v>
      </c>
      <c r="AG47" s="79" t="str">
        <f>IF(SUM(P47:P47)=0," ",'2006Year'!AG47)</f>
        <v xml:space="preserve"> </v>
      </c>
      <c r="AH47" s="80">
        <f>IF(SUM(Q47:Q47)=0," ",'2006Year'!AH47)</f>
        <v>17.456150999999998</v>
      </c>
      <c r="AJ47" s="77" t="str">
        <f>IF(RWE!$A$7="Y",IF(RWE!$R$4/RWE!$R$6*SUM('2006Year'!AJ47:AJ47)&lt;'2006AllExports'!$A$1," ",RWE!$R$4/RWE!$R$6*SUM('2006Year'!AJ47:AJ47)),1/RWE!$R$6*SUM('2006Year'!AJ47:AJ47))</f>
        <v xml:space="preserve"> </v>
      </c>
      <c r="AK47" s="77" t="str">
        <f>IF(RWE!$A$7="Y",IF(RWE!$S$4/RWE!$S$6*SUM('2006Year'!AK47:AK47)&lt;'2006AllExports'!$A$1," ",RWE!$S$4/RWE!$S$6*SUM('2006Year'!AK47:AK47)),1/RWE!$S$6*SUM('2006Year'!AK47:AK47))</f>
        <v xml:space="preserve"> </v>
      </c>
      <c r="AL47" s="77" t="str">
        <f>IF(RWE!$A$7="Y",IF(RWE!$T$4/RWE!$T$6*SUM('2006Year'!AL47:AL47)&lt;'2006AllExports'!$A$1," ",RWE!$T$4/RWE!$T$6*SUM('2006Year'!AL47:AL47)),1/RWE!$T$6*SUM('2006Year'!AL47:AL47))</f>
        <v xml:space="preserve"> </v>
      </c>
      <c r="AM47" s="79">
        <f>SUM('2006Year'!AM47:AM47)</f>
        <v>0</v>
      </c>
      <c r="AN47" s="79">
        <f>SUM('2006Year'!AN47:AN47)</f>
        <v>0</v>
      </c>
      <c r="AO47" s="79">
        <f>SUM('2006Year'!AO47:AO47)</f>
        <v>0</v>
      </c>
    </row>
    <row r="48" spans="1:41" ht="13">
      <c r="A48" t="s">
        <v>7</v>
      </c>
      <c r="B48" s="76" t="str">
        <f>IF(RWE!$A$7="Y",IF(RWE!$B$4/RWE!$B$6*SUM('2006Year'!B48:B48)&lt;'2006AllExports'!$A$1," ",RWE!$B$4/RWE!$B$6*SUM('2006Year'!B48:B48)),1/RWE!$B$6*SUM('2006Year'!B48:B48))</f>
        <v xml:space="preserve"> </v>
      </c>
      <c r="C48" s="76" t="str">
        <f>IF(RWE!$A$7="Y",IF(RWE!$C$4/RWE!$C$6*SUM('2006Year'!C48:C48)&lt;'2006AllExports'!$A$1," ",RWE!$C$4/RWE!$C$6*SUM('2006Year'!C48:C48)),1/RWE!$C$6*SUM('2006Year'!C48:C48))</f>
        <v xml:space="preserve"> </v>
      </c>
      <c r="D48" s="76" t="str">
        <f>IF(RWE!$A$7="Y",IF(RWE!$D$4/RWE!$D$6*SUM('2006Year'!D48:D48)&lt;'2006AllExports'!$A$1," ",RWE!$D$4/RWE!$D$6*SUM('2006Year'!D48:D48)),1/RWE!$D$6*SUM('2006Year'!D48:D48))</f>
        <v xml:space="preserve"> </v>
      </c>
      <c r="E48" s="76" t="str">
        <f>IF(RWE!$A$7="Y",IF(RWE!$E$4/RWE!$E$6*SUM('2006Year'!E48:E48)&lt;'2006AllExports'!$A$1," ",RWE!$E$4/RWE!$E$6*SUM('2006Year'!E48:E48)),1/RWE!$E$6*SUM('2006Year'!E48:E48))</f>
        <v xml:space="preserve"> </v>
      </c>
      <c r="F48" s="77" t="str">
        <f>IF(RWE!$A$7="Y",IF(RWE!$F$4/RWE!$F$6*SUM('2006Year'!F48:F48)&lt;'2006AllExports'!$A$1," ",RWE!$F$4/RWE!$F$6*SUM('2006Year'!F48:F48)),1/RWE!$F$6*SUM('2006Year'!F48:F48))</f>
        <v xml:space="preserve"> </v>
      </c>
      <c r="G48" s="77" t="str">
        <f>IF(RWE!$A$7="Y",IF(RWE!$G$4/RWE!$G$6*SUM('2006Year'!G48:G48)&lt;'2006AllExports'!$A$1," ",RWE!$G$4/RWE!$G$6*SUM('2006Year'!G48:G48)),1/RWE!$G$6*SUM('2006Year'!G48:G48))</f>
        <v xml:space="preserve"> </v>
      </c>
      <c r="H48" s="77" t="str">
        <f>IF(RWE!$A$7="Y",IF(RWE!$H$4/RWE!$H$6*SUM('2006Year'!H48:H48)&lt;'2006AllExports'!$A$1," ",RWE!$H$4/RWE!$H$6*SUM('2006Year'!H48:H48)),1/RWE!$H$6*SUM('2006Year'!H48:H48))</f>
        <v xml:space="preserve"> </v>
      </c>
      <c r="I48" s="77" t="str">
        <f>IF(RWE!$A$7="Y",IF(RWE!$I$4/RWE!$I$6*SUM('2006Year'!I48:I48)&lt;'2006AllExports'!$A$1," ",RWE!$I$4/RWE!$I$6*SUM('2006Year'!I48:I48)),1/RWE!$I$6*SUM('2006Year'!I48:I48))</f>
        <v xml:space="preserve"> </v>
      </c>
      <c r="J48" s="77" t="str">
        <f>IF(RWE!$A$7="Y",IF(RWE!$J$4/RWE!$J$6*SUM('2006Year'!J48:J48)&lt;'2006AllExports'!$A$1," ",RWE!$J$4/RWE!$J$6*SUM('2006Year'!J48:J48)),1/RWE!$J$6*SUM('2006Year'!J48:J48))</f>
        <v xml:space="preserve"> </v>
      </c>
      <c r="K48" s="77" t="str">
        <f>IF(RWE!$A$7="Y",IF(RWE!$K$4/RWE!$K$6*SUM('2006Year'!K48:K48)&lt;'2006AllExports'!$A$1," ",RWE!$K$4/RWE!$K$6*SUM('2006Year'!K48:K48)),1/RWE!$K$6*SUM('2006Year'!K48:K48))</f>
        <v xml:space="preserve"> </v>
      </c>
      <c r="L48" s="77" t="str">
        <f>IF(RWE!$A$7="Y",IF(RWE!$K$4/RWE!$K$6*SUM('2006Year'!L48:L48)&lt;'2006AllExports'!$A$1," ",RWE!$K$4/RWE!$K$6*SUM('2006Year'!L48:L48)),1/RWE!$K$6*SUM('2006Year'!L48:L48))</f>
        <v xml:space="preserve"> </v>
      </c>
      <c r="N48" s="77" t="str">
        <f>IF(RWE!$A$7="Y",IF(RWE!$N$4/RWE!$N$6*SUM('2006Year'!N48:N48)&lt;'2006AllExports'!$A$1," ",RWE!$N$4/RWE!$N$6*SUM('2006Year'!N48:N48)),1/RWE!$N$6*SUM('2006Year'!N48:N48))</f>
        <v xml:space="preserve"> </v>
      </c>
      <c r="O48" s="77" t="str">
        <f>IF(RWE!$A$7="Y",IF(RWE!$O$4/RWE!$O$6*SUM('2006Year'!O48:O48)&lt;'2006AllExports'!$A$1," ",RWE!$O$4/RWE!$O$6*SUM('2006Year'!O48:O48)),1/RWE!$O$6*SUM('2006Year'!O48:O48))</f>
        <v xml:space="preserve"> </v>
      </c>
      <c r="P48" s="77" t="str">
        <f>IF(RWE!$A$7="Y",IF(RWE!$P$4/RWE!$P$6*SUM('2006Year'!P48:P48)&lt;'2006AllExports'!$A$1," ",RWE!$P$4/RWE!$P$6*SUM('2006Year'!P48:P48)),1/RWE!$P$6*SUM('2006Year'!P48:P48))</f>
        <v xml:space="preserve"> </v>
      </c>
      <c r="Q48" s="78" t="str">
        <f>IF(RWE!$A$7="Y",IF(SUM(B48:P48)&lt;$A$1," ",SUM(B48:P48)),"-")</f>
        <v xml:space="preserve"> </v>
      </c>
      <c r="S48" s="79" t="str">
        <f>IF(SUM(B48:B48)=0," ",'2006Year'!S48)</f>
        <v xml:space="preserve"> </v>
      </c>
      <c r="T48" s="79" t="str">
        <f>IF(SUM(C48:C48)=0," ",'2006Year'!T48)</f>
        <v xml:space="preserve"> </v>
      </c>
      <c r="U48" s="79" t="str">
        <f>IF(SUM(D48:D48)=0," ",'2006Year'!U48)</f>
        <v xml:space="preserve"> </v>
      </c>
      <c r="V48" s="79" t="str">
        <f>IF(SUM(E48:E48)=0," ",'2006Year'!V48)</f>
        <v xml:space="preserve"> </v>
      </c>
      <c r="W48" s="79" t="str">
        <f>IF(SUM(F48:F48)=0," ",'2006Year'!W48)</f>
        <v xml:space="preserve"> </v>
      </c>
      <c r="X48" s="79" t="str">
        <f>IF(SUM(G48:G48)=0," ",'2006Year'!X48)</f>
        <v xml:space="preserve"> </v>
      </c>
      <c r="Y48" s="79" t="str">
        <f>IF(SUM(H48:H48)=0," ",'2006Year'!Y48)</f>
        <v xml:space="preserve"> </v>
      </c>
      <c r="Z48" s="79" t="str">
        <f>IF(SUM(I48:I48)=0," ",'2006Year'!Z48)</f>
        <v xml:space="preserve"> </v>
      </c>
      <c r="AA48" s="79" t="str">
        <f>IF(SUM(J48:J48)=0," ",'2006Year'!AA48)</f>
        <v xml:space="preserve"> </v>
      </c>
      <c r="AB48" s="79" t="str">
        <f>IF(SUM(K48:K48)=0," ",'2006Year'!AB48)</f>
        <v xml:space="preserve"> </v>
      </c>
      <c r="AC48" s="79" t="str">
        <f>IF(SUM(L48:L48)=0," ",'2006Year'!AC48)</f>
        <v xml:space="preserve"> </v>
      </c>
      <c r="AE48" s="79" t="str">
        <f>IF(SUM(N48:N48)=0," ",'2006Year'!AE48)</f>
        <v xml:space="preserve"> </v>
      </c>
      <c r="AF48" s="79" t="str">
        <f>IF(SUM(O48:O48)=0," ",'2006Year'!AF48)</f>
        <v xml:space="preserve"> </v>
      </c>
      <c r="AG48" s="79" t="str">
        <f>IF(SUM(P48:P48)=0," ",'2006Year'!AG48)</f>
        <v xml:space="preserve"> </v>
      </c>
      <c r="AH48" s="80" t="str">
        <f>IF(SUM(Q48:Q48)=0," ",'2006Year'!AH48)</f>
        <v xml:space="preserve"> </v>
      </c>
      <c r="AJ48" s="77" t="str">
        <f>IF(RWE!$A$7="Y",IF(RWE!$R$4/RWE!$R$6*SUM('2006Year'!AJ48:AJ48)&lt;'2006AllExports'!$A$1," ",RWE!$R$4/RWE!$R$6*SUM('2006Year'!AJ48:AJ48)),1/RWE!$R$6*SUM('2006Year'!AJ48:AJ48))</f>
        <v xml:space="preserve"> </v>
      </c>
      <c r="AK48" s="77" t="str">
        <f>IF(RWE!$A$7="Y",IF(RWE!$S$4/RWE!$S$6*SUM('2006Year'!AK48:AK48)&lt;'2006AllExports'!$A$1," ",RWE!$S$4/RWE!$S$6*SUM('2006Year'!AK48:AK48)),1/RWE!$S$6*SUM('2006Year'!AK48:AK48))</f>
        <v xml:space="preserve"> </v>
      </c>
      <c r="AL48" s="77" t="str">
        <f>IF(RWE!$A$7="Y",IF(RWE!$T$4/RWE!$T$6*SUM('2006Year'!AL48:AL48)&lt;'2006AllExports'!$A$1," ",RWE!$T$4/RWE!$T$6*SUM('2006Year'!AL48:AL48)),1/RWE!$T$6*SUM('2006Year'!AL48:AL48))</f>
        <v xml:space="preserve"> </v>
      </c>
      <c r="AM48" s="79">
        <f>SUM('2006Year'!AM48:AM48)</f>
        <v>0</v>
      </c>
      <c r="AN48" s="79">
        <f>SUM('2006Year'!AN48:AN48)</f>
        <v>0</v>
      </c>
      <c r="AO48" s="79">
        <f>SUM('2006Year'!AO48:AO48)</f>
        <v>0</v>
      </c>
    </row>
    <row r="49" spans="1:41" ht="13">
      <c r="A49" t="s">
        <v>17</v>
      </c>
      <c r="B49" s="76" t="str">
        <f>IF(RWE!$A$7="Y",IF(RWE!$B$4/RWE!$B$6*SUM('2006Year'!B49:B49)&lt;'2006AllExports'!$A$1," ",RWE!$B$4/RWE!$B$6*SUM('2006Year'!B49:B49)),1/RWE!$B$6*SUM('2006Year'!B49:B49))</f>
        <v xml:space="preserve"> </v>
      </c>
      <c r="C49" s="76">
        <f>IF(RWE!$A$7="Y",IF(RWE!$C$4/RWE!$C$6*SUM('2006Year'!C49:C49)&lt;'2006AllExports'!$A$1," ",RWE!$C$4/RWE!$C$6*SUM('2006Year'!C49:C49)),1/RWE!$C$6*SUM('2006Year'!C49:C49))</f>
        <v>9.5522456119999655E-3</v>
      </c>
      <c r="D49" s="76" t="str">
        <f>IF(RWE!$A$7="Y",IF(RWE!$D$4/RWE!$D$6*SUM('2006Year'!D49:D49)&lt;'2006AllExports'!$A$1," ",RWE!$D$4/RWE!$D$6*SUM('2006Year'!D49:D49)),1/RWE!$D$6*SUM('2006Year'!D49:D49))</f>
        <v xml:space="preserve"> </v>
      </c>
      <c r="E49" s="76" t="str">
        <f>IF(RWE!$A$7="Y",IF(RWE!$E$4/RWE!$E$6*SUM('2006Year'!E49:E49)&lt;'2006AllExports'!$A$1," ",RWE!$E$4/RWE!$E$6*SUM('2006Year'!E49:E49)),1/RWE!$E$6*SUM('2006Year'!E49:E49))</f>
        <v xml:space="preserve"> </v>
      </c>
      <c r="F49" s="77" t="str">
        <f>IF(RWE!$A$7="Y",IF(RWE!$F$4/RWE!$F$6*SUM('2006Year'!F49:F49)&lt;'2006AllExports'!$A$1," ",RWE!$F$4/RWE!$F$6*SUM('2006Year'!F49:F49)),1/RWE!$F$6*SUM('2006Year'!F49:F49))</f>
        <v xml:space="preserve"> </v>
      </c>
      <c r="G49" s="77" t="str">
        <f>IF(RWE!$A$7="Y",IF(RWE!$G$4/RWE!$G$6*SUM('2006Year'!G49:G49)&lt;'2006AllExports'!$A$1," ",RWE!$G$4/RWE!$G$6*SUM('2006Year'!G49:G49)),1/RWE!$G$6*SUM('2006Year'!G49:G49))</f>
        <v xml:space="preserve"> </v>
      </c>
      <c r="H49" s="77" t="str">
        <f>IF(RWE!$A$7="Y",IF(RWE!$H$4/RWE!$H$6*SUM('2006Year'!H49:H49)&lt;'2006AllExports'!$A$1," ",RWE!$H$4/RWE!$H$6*SUM('2006Year'!H49:H49)),1/RWE!$H$6*SUM('2006Year'!H49:H49))</f>
        <v xml:space="preserve"> </v>
      </c>
      <c r="I49" s="77" t="str">
        <f>IF(RWE!$A$7="Y",IF(RWE!$I$4/RWE!$I$6*SUM('2006Year'!I49:I49)&lt;'2006AllExports'!$A$1," ",RWE!$I$4/RWE!$I$6*SUM('2006Year'!I49:I49)),1/RWE!$I$6*SUM('2006Year'!I49:I49))</f>
        <v xml:space="preserve"> </v>
      </c>
      <c r="J49" s="77" t="str">
        <f>IF(RWE!$A$7="Y",IF(RWE!$J$4/RWE!$J$6*SUM('2006Year'!J49:J49)&lt;'2006AllExports'!$A$1," ",RWE!$J$4/RWE!$J$6*SUM('2006Year'!J49:J49)),1/RWE!$J$6*SUM('2006Year'!J49:J49))</f>
        <v xml:space="preserve"> </v>
      </c>
      <c r="K49" s="77" t="str">
        <f>IF(RWE!$A$7="Y",IF(RWE!$K$4/RWE!$K$6*SUM('2006Year'!K49:K49)&lt;'2006AllExports'!$A$1," ",RWE!$K$4/RWE!$K$6*SUM('2006Year'!K49:K49)),1/RWE!$K$6*SUM('2006Year'!K49:K49))</f>
        <v xml:space="preserve"> </v>
      </c>
      <c r="L49" s="77" t="str">
        <f>IF(RWE!$A$7="Y",IF(RWE!$K$4/RWE!$K$6*SUM('2006Year'!L49:L49)&lt;'2006AllExports'!$A$1," ",RWE!$K$4/RWE!$K$6*SUM('2006Year'!L49:L49)),1/RWE!$K$6*SUM('2006Year'!L49:L49))</f>
        <v xml:space="preserve"> </v>
      </c>
      <c r="N49" s="77" t="str">
        <f>IF(RWE!$A$7="Y",IF(RWE!$N$4/RWE!$N$6*SUM('2006Year'!N49:N49)&lt;'2006AllExports'!$A$1," ",RWE!$N$4/RWE!$N$6*SUM('2006Year'!N49:N49)),1/RWE!$N$6*SUM('2006Year'!N49:N49))</f>
        <v xml:space="preserve"> </v>
      </c>
      <c r="O49" s="77" t="str">
        <f>IF(RWE!$A$7="Y",IF(RWE!$O$4/RWE!$O$6*SUM('2006Year'!O49:O49)&lt;'2006AllExports'!$A$1," ",RWE!$O$4/RWE!$O$6*SUM('2006Year'!O49:O49)),1/RWE!$O$6*SUM('2006Year'!O49:O49))</f>
        <v xml:space="preserve"> </v>
      </c>
      <c r="P49" s="77" t="str">
        <f>IF(RWE!$A$7="Y",IF(RWE!$P$4/RWE!$P$6*SUM('2006Year'!P49:P49)&lt;'2006AllExports'!$A$1," ",RWE!$P$4/RWE!$P$6*SUM('2006Year'!P49:P49)),1/RWE!$P$6*SUM('2006Year'!P49:P49))</f>
        <v xml:space="preserve"> </v>
      </c>
      <c r="Q49" s="78">
        <f>IF(RWE!$A$7="Y",IF(SUM(B49:P49)&lt;$A$1," ",SUM(B49:P49)),"-")</f>
        <v>9.5522456119999655E-3</v>
      </c>
      <c r="S49" s="79" t="str">
        <f>IF(SUM(B49:B49)=0," ",'2006Year'!S49)</f>
        <v xml:space="preserve"> </v>
      </c>
      <c r="T49" s="79">
        <f>IF(SUM(C49:C49)=0," ",'2006Year'!T49)</f>
        <v>1.656564000000003</v>
      </c>
      <c r="U49" s="79" t="str">
        <f>IF(SUM(D49:D49)=0," ",'2006Year'!U49)</f>
        <v xml:space="preserve"> </v>
      </c>
      <c r="V49" s="79" t="str">
        <f>IF(SUM(E49:E49)=0," ",'2006Year'!V49)</f>
        <v xml:space="preserve"> </v>
      </c>
      <c r="W49" s="79" t="str">
        <f>IF(SUM(F49:F49)=0," ",'2006Year'!W49)</f>
        <v xml:space="preserve"> </v>
      </c>
      <c r="X49" s="79" t="str">
        <f>IF(SUM(G49:G49)=0," ",'2006Year'!X49)</f>
        <v xml:space="preserve"> </v>
      </c>
      <c r="Y49" s="79" t="str">
        <f>IF(SUM(H49:H49)=0," ",'2006Year'!Y49)</f>
        <v xml:space="preserve"> </v>
      </c>
      <c r="Z49" s="79" t="str">
        <f>IF(SUM(I49:I49)=0," ",'2006Year'!Z49)</f>
        <v xml:space="preserve"> </v>
      </c>
      <c r="AA49" s="79" t="str">
        <f>IF(SUM(J49:J49)=0," ",'2006Year'!AA49)</f>
        <v xml:space="preserve"> </v>
      </c>
      <c r="AB49" s="79" t="str">
        <f>IF(SUM(K49:K49)=0," ",'2006Year'!AB49)</f>
        <v xml:space="preserve"> </v>
      </c>
      <c r="AC49" s="79" t="str">
        <f>IF(SUM(L49:L49)=0," ",'2006Year'!AC49)</f>
        <v xml:space="preserve"> </v>
      </c>
      <c r="AE49" s="79" t="str">
        <f>IF(SUM(N49:N49)=0," ",'2006Year'!AE49)</f>
        <v xml:space="preserve"> </v>
      </c>
      <c r="AF49" s="79" t="str">
        <f>IF(SUM(O49:O49)=0," ",'2006Year'!AF49)</f>
        <v xml:space="preserve"> </v>
      </c>
      <c r="AG49" s="79" t="str">
        <f>IF(SUM(P49:P49)=0," ",'2006Year'!AG49)</f>
        <v xml:space="preserve"> </v>
      </c>
      <c r="AH49" s="80">
        <f>IF(SUM(Q49:Q49)=0," ",'2006Year'!AH49)</f>
        <v>3.164162000000033</v>
      </c>
      <c r="AJ49" s="77" t="str">
        <f>IF(RWE!$A$7="Y",IF(RWE!$R$4/RWE!$R$6*SUM('2006Year'!AJ49:AJ49)&lt;'2006AllExports'!$A$1," ",RWE!$R$4/RWE!$R$6*SUM('2006Year'!AJ49:AJ49)),1/RWE!$R$6*SUM('2006Year'!AJ49:AJ49))</f>
        <v xml:space="preserve"> </v>
      </c>
      <c r="AK49" s="77" t="str">
        <f>IF(RWE!$A$7="Y",IF(RWE!$S$4/RWE!$S$6*SUM('2006Year'!AK49:AK49)&lt;'2006AllExports'!$A$1," ",RWE!$S$4/RWE!$S$6*SUM('2006Year'!AK49:AK49)),1/RWE!$S$6*SUM('2006Year'!AK49:AK49))</f>
        <v xml:space="preserve"> </v>
      </c>
      <c r="AL49" s="77" t="str">
        <f>IF(RWE!$A$7="Y",IF(RWE!$T$4/RWE!$T$6*SUM('2006Year'!AL49:AL49)&lt;'2006AllExports'!$A$1," ",RWE!$T$4/RWE!$T$6*SUM('2006Year'!AL49:AL49)),1/RWE!$T$6*SUM('2006Year'!AL49:AL49))</f>
        <v xml:space="preserve"> </v>
      </c>
      <c r="AM49" s="79">
        <f>SUM('2006Year'!AM49:AM49)</f>
        <v>0</v>
      </c>
      <c r="AN49" s="79">
        <f>SUM('2006Year'!AN49:AN49)</f>
        <v>0</v>
      </c>
      <c r="AO49" s="79">
        <f>SUM('2006Year'!AO49:AO49)</f>
        <v>0</v>
      </c>
    </row>
    <row r="50" spans="1:41" ht="13">
      <c r="A50" s="7" t="s">
        <v>113</v>
      </c>
      <c r="B50" s="76" t="str">
        <f>IF(RWE!$A$7="Y",IF(RWE!$B$4/RWE!$B$6*SUM('2006Year'!B50:B50)&lt;'2006AllExports'!$A$1," ",RWE!$B$4/RWE!$B$6*SUM('2006Year'!B50:B50)),1/RWE!$B$6*SUM('2006Year'!B50:B50))</f>
        <v xml:space="preserve"> </v>
      </c>
      <c r="C50" s="76">
        <f>IF(RWE!$A$7="Y",IF(RWE!$C$4/RWE!$C$6*SUM('2006Year'!C50:C50)&lt;'2006AllExports'!$A$1," ",RWE!$C$4/RWE!$C$6*SUM('2006Year'!C50:C50)),1/RWE!$C$6*SUM('2006Year'!C50:C50))</f>
        <v>0.38669201953200005</v>
      </c>
      <c r="D50" s="76">
        <f>IF(RWE!$A$7="Y",IF(RWE!$D$4/RWE!$D$6*SUM('2006Year'!D50:D50)&lt;'2006AllExports'!$A$1," ",RWE!$D$4/RWE!$D$6*SUM('2006Year'!D50:D50)),1/RWE!$D$6*SUM('2006Year'!D50:D50))</f>
        <v>0.14218819859999998</v>
      </c>
      <c r="E50" s="76">
        <f>IF(RWE!$A$7="Y",IF(RWE!$E$4/RWE!$E$6*SUM('2006Year'!E50:E50)&lt;'2006AllExports'!$A$1," ",RWE!$E$4/RWE!$E$6*SUM('2006Year'!E50:E50)),1/RWE!$E$6*SUM('2006Year'!E50:E50))</f>
        <v>3.4474263460000008E-2</v>
      </c>
      <c r="F50" s="77">
        <f>IF(RWE!$A$7="Y",IF(RWE!$F$4/RWE!$F$6*SUM('2006Year'!F50:F50)&lt;'2006AllExports'!$A$1," ",RWE!$F$4/RWE!$F$6*SUM('2006Year'!F50:F50)),1/RWE!$F$6*SUM('2006Year'!F50:F50))</f>
        <v>5.0852366459999986E-2</v>
      </c>
      <c r="G50" s="77">
        <f>IF(RWE!$A$7="Y",IF(RWE!$G$4/RWE!$G$6*SUM('2006Year'!G50:G50)&lt;'2006AllExports'!$A$1," ",RWE!$G$4/RWE!$G$6*SUM('2006Year'!G50:G50)),1/RWE!$G$6*SUM('2006Year'!G50:G50))</f>
        <v>1.0189998000000002E-2</v>
      </c>
      <c r="H50" s="77" t="str">
        <f>IF(RWE!$A$7="Y",IF(RWE!$H$4/RWE!$H$6*SUM('2006Year'!H50:H50)&lt;'2006AllExports'!$A$1," ",RWE!$H$4/RWE!$H$6*SUM('2006Year'!H50:H50)),1/RWE!$H$6*SUM('2006Year'!H50:H50))</f>
        <v xml:space="preserve"> </v>
      </c>
      <c r="I50" s="77" t="str">
        <f>IF(RWE!$A$7="Y",IF(RWE!$I$4/RWE!$I$6*SUM('2006Year'!I50:I50)&lt;'2006AllExports'!$A$1," ",RWE!$I$4/RWE!$I$6*SUM('2006Year'!I50:I50)),1/RWE!$I$6*SUM('2006Year'!I50:I50))</f>
        <v xml:space="preserve"> </v>
      </c>
      <c r="J50" s="77" t="str">
        <f>IF(RWE!$A$7="Y",IF(RWE!$J$4/RWE!$J$6*SUM('2006Year'!J50:J50)&lt;'2006AllExports'!$A$1," ",RWE!$J$4/RWE!$J$6*SUM('2006Year'!J50:J50)),1/RWE!$J$6*SUM('2006Year'!J50:J50))</f>
        <v xml:space="preserve"> </v>
      </c>
      <c r="K50" s="77" t="str">
        <f>IF(RWE!$A$7="Y",IF(RWE!$K$4/RWE!$K$6*SUM('2006Year'!K50:K50)&lt;'2006AllExports'!$A$1," ",RWE!$K$4/RWE!$K$6*SUM('2006Year'!K50:K50)),1/RWE!$K$6*SUM('2006Year'!K50:K50))</f>
        <v xml:space="preserve"> </v>
      </c>
      <c r="L50" s="77">
        <f>IF(RWE!$A$7="Y",IF(RWE!$K$4/RWE!$K$6*SUM('2006Year'!L50:L50)&lt;'2006AllExports'!$A$1," ",RWE!$K$4/RWE!$K$6*SUM('2006Year'!L50:L50)),1/RWE!$K$6*SUM('2006Year'!L50:L50))</f>
        <v>2.8964473999999987E-2</v>
      </c>
      <c r="N50" s="77" t="str">
        <f>IF(RWE!$A$7="Y",IF(RWE!$N$4/RWE!$N$6*SUM('2006Year'!N50:N50)&lt;'2006AllExports'!$A$1," ",RWE!$N$4/RWE!$N$6*SUM('2006Year'!N50:N50)),1/RWE!$N$6*SUM('2006Year'!N50:N50))</f>
        <v xml:space="preserve"> </v>
      </c>
      <c r="O50" s="77" t="str">
        <f>IF(RWE!$A$7="Y",IF(RWE!$O$4/RWE!$O$6*SUM('2006Year'!O50:O50)&lt;'2006AllExports'!$A$1," ",RWE!$O$4/RWE!$O$6*SUM('2006Year'!O50:O50)),1/RWE!$O$6*SUM('2006Year'!O50:O50))</f>
        <v xml:space="preserve"> </v>
      </c>
      <c r="P50" s="77" t="str">
        <f>IF(RWE!$A$7="Y",IF(RWE!$P$4/RWE!$P$6*SUM('2006Year'!P50:P50)&lt;'2006AllExports'!$A$1," ",RWE!$P$4/RWE!$P$6*SUM('2006Year'!P50:P50)),1/RWE!$P$6*SUM('2006Year'!P50:P50))</f>
        <v xml:space="preserve"> </v>
      </c>
      <c r="Q50" s="78">
        <f>IF(RWE!$A$7="Y",IF(SUM(B50:P50)&lt;$A$1," ",SUM(B50:P50)),"-")</f>
        <v>0.65336132005200009</v>
      </c>
      <c r="S50" s="79" t="str">
        <f>IF(SUM(B50:B50)=0," ",'2006Year'!S50)</f>
        <v xml:space="preserve"> </v>
      </c>
      <c r="T50" s="79">
        <f>IF(SUM(C50:C50)=0," ",'2006Year'!T50)</f>
        <v>107.743706</v>
      </c>
      <c r="U50" s="79">
        <f>IF(SUM(D50:D50)=0," ",'2006Year'!U50)</f>
        <v>48.390174999999999</v>
      </c>
      <c r="V50" s="79">
        <f>IF(SUM(E50:E50)=0," ",'2006Year'!V50)</f>
        <v>10.498977</v>
      </c>
      <c r="W50" s="79">
        <f>IF(SUM(F50:F50)=0," ",'2006Year'!W50)</f>
        <v>22.226535999999999</v>
      </c>
      <c r="X50" s="79">
        <f>IF(SUM(G50:G50)=0," ",'2006Year'!X50)</f>
        <v>3.3766419999999999</v>
      </c>
      <c r="Y50" s="79" t="str">
        <f>IF(SUM(H50:H50)=0," ",'2006Year'!Y50)</f>
        <v xml:space="preserve"> </v>
      </c>
      <c r="Z50" s="79" t="str">
        <f>IF(SUM(I50:I50)=0," ",'2006Year'!Z50)</f>
        <v xml:space="preserve"> </v>
      </c>
      <c r="AA50" s="79" t="str">
        <f>IF(SUM(J50:J50)=0," ",'2006Year'!AA50)</f>
        <v xml:space="preserve"> </v>
      </c>
      <c r="AB50" s="79" t="str">
        <f>IF(SUM(K50:K50)=0," ",'2006Year'!AB50)</f>
        <v xml:space="preserve"> </v>
      </c>
      <c r="AC50" s="79">
        <f>IF(SUM(L50:L50)=0," ",'2006Year'!AC50)</f>
        <v>4.5361090000000077</v>
      </c>
      <c r="AE50" s="79" t="str">
        <f>IF(SUM(N50:N50)=0," ",'2006Year'!AE50)</f>
        <v xml:space="preserve"> </v>
      </c>
      <c r="AF50" s="79" t="str">
        <f>IF(SUM(O50:O50)=0," ",'2006Year'!AF50)</f>
        <v xml:space="preserve"> </v>
      </c>
      <c r="AG50" s="79" t="str">
        <f>IF(SUM(P50:P50)=0," ",'2006Year'!AG50)</f>
        <v xml:space="preserve"> </v>
      </c>
      <c r="AH50" s="80">
        <f>IF(SUM(Q50:Q50)=0," ",'2006Year'!AH50)</f>
        <v>196.79891199999997</v>
      </c>
      <c r="AJ50" s="77" t="str">
        <f>IF(RWE!$A$7="Y",IF(RWE!$R$4/RWE!$R$6*SUM('2006Year'!AJ50:AJ50)&lt;'2006AllExports'!$A$1," ",RWE!$R$4/RWE!$R$6*SUM('2006Year'!AJ50:AJ50)),1/RWE!$R$6*SUM('2006Year'!AJ50:AJ50))</f>
        <v xml:space="preserve"> </v>
      </c>
      <c r="AK50" s="77" t="str">
        <f>IF(RWE!$A$7="Y",IF(RWE!$S$4/RWE!$S$6*SUM('2006Year'!AK50:AK50)&lt;'2006AllExports'!$A$1," ",RWE!$S$4/RWE!$S$6*SUM('2006Year'!AK50:AK50)),1/RWE!$S$6*SUM('2006Year'!AK50:AK50))</f>
        <v xml:space="preserve"> </v>
      </c>
      <c r="AL50" s="77" t="str">
        <f>IF(RWE!$A$7="Y",IF(RWE!$T$4/RWE!$T$6*SUM('2006Year'!AL50:AL50)&lt;'2006AllExports'!$A$1," ",RWE!$T$4/RWE!$T$6*SUM('2006Year'!AL50:AL50)),1/RWE!$T$6*SUM('2006Year'!AL50:AL50))</f>
        <v xml:space="preserve"> </v>
      </c>
      <c r="AM50" s="81">
        <f>SUM(AM4:AM31)</f>
        <v>0</v>
      </c>
      <c r="AN50" s="81">
        <f>SUM(AN4:AN31)</f>
        <v>0</v>
      </c>
      <c r="AO50" s="81">
        <f>SUM(AO4:AO31)</f>
        <v>0</v>
      </c>
    </row>
    <row r="51" spans="1:41" ht="26.15" customHeight="1">
      <c r="A51" s="82" t="s">
        <v>86</v>
      </c>
      <c r="B51" s="83">
        <f>IF(RWE!$A$7="Y",IF(RWE!$B$4/RWE!$B$6*SUM('2006Year'!B51:B51)&lt;'2006AllExports'!$A$1," ",RWE!$B$4/RWE!$B$6*SUM('2006Year'!B51:B51)),1/RWE!$B$6*SUM('2006Year'!B51:B51))</f>
        <v>0.15219450679999999</v>
      </c>
      <c r="C51" s="83">
        <f>IF(RWE!$A$7="Y",IF(RWE!$C$4/RWE!$C$6*SUM('2006Year'!C51:C51)&lt;'2006AllExports'!$A$1," ",RWE!$C$4/RWE!$C$6*SUM('2006Year'!C51:C51)),1/RWE!$C$6*SUM('2006Year'!C51:C51))</f>
        <v>0.64900751624800002</v>
      </c>
      <c r="D51" s="83">
        <f>IF(RWE!$A$7="Y",IF(RWE!$D$4/RWE!$D$6*SUM('2006Year'!D51:D51)&lt;'2006AllExports'!$A$1," ",RWE!$D$4/RWE!$D$6*SUM('2006Year'!D51:D51)),1/RWE!$D$6*SUM('2006Year'!D51:D51))</f>
        <v>0.18837923692</v>
      </c>
      <c r="E51" s="84">
        <f>IF(RWE!$A$7="Y",IF(RWE!$E$4/RWE!$E$6*SUM('2006Year'!E51:E51)&lt;'2006AllExports'!$A$1," ",RWE!$E$4/RWE!$E$6*SUM('2006Year'!E51:E51)),1/RWE!$E$6*SUM('2006Year'!E51:E51))</f>
        <v>8.6836367519999971E-2</v>
      </c>
      <c r="F51" s="85">
        <f>IF(RWE!$A$7="Y",IF(RWE!$F$4/RWE!$F$6*SUM('2006Year'!F51:F51)&lt;'2006AllExports'!$A$1," ",RWE!$F$4/RWE!$F$6*SUM('2006Year'!F51:F51)),1/RWE!$F$6*SUM('2006Year'!F51:F51))</f>
        <v>6.1898761259999983E-2</v>
      </c>
      <c r="G51" s="85">
        <f>IF(RWE!$A$7="Y",IF(RWE!$G$4/RWE!$G$6*SUM('2006Year'!G51:G51)&lt;'2006AllExports'!$A$1," ",RWE!$G$4/RWE!$G$6*SUM('2006Year'!G51:G51)),1/RWE!$G$6*SUM('2006Year'!G51:G51))</f>
        <v>1.4596445500000001E-2</v>
      </c>
      <c r="H51" s="85" t="str">
        <f>IF(RWE!$A$7="Y",IF(RWE!$H$4/RWE!$H$6*SUM('2006Year'!H51:H51)&lt;'2006AllExports'!$A$1," ",RWE!$H$4/RWE!$H$6*SUM('2006Year'!H51:H51)),1/RWE!$H$6*SUM('2006Year'!H51:H51))</f>
        <v xml:space="preserve"> </v>
      </c>
      <c r="I51" s="85" t="str">
        <f>IF(RWE!$A$7="Y",IF(RWE!$I$4/RWE!$I$6*SUM('2006Year'!I51:I51)&lt;'2006AllExports'!$A$1," ",RWE!$I$4/RWE!$I$6*SUM('2006Year'!I51:I51)),1/RWE!$I$6*SUM('2006Year'!I51:I51))</f>
        <v xml:space="preserve"> </v>
      </c>
      <c r="J51" s="85" t="str">
        <f>IF(RWE!$A$7="Y",IF(RWE!$J$4/RWE!$J$6*SUM('2006Year'!J51:J51)&lt;'2006AllExports'!$A$1," ",RWE!$J$4/RWE!$J$6*SUM('2006Year'!J51:J51)),1/RWE!$J$6*SUM('2006Year'!J51:J51))</f>
        <v xml:space="preserve"> </v>
      </c>
      <c r="K51" s="85" t="str">
        <f>IF(RWE!$A$7="Y",IF(RWE!$K$4/RWE!$K$6*SUM('2006Year'!K51:K51)&lt;'2006AllExports'!$A$1," ",RWE!$K$4/RWE!$K$6*SUM('2006Year'!K51:K51)),1/RWE!$K$6*SUM('2006Year'!K51:K51))</f>
        <v xml:space="preserve"> </v>
      </c>
      <c r="L51" s="85">
        <f>IF(RWE!$A$7="Y",IF(RWE!$K$4/RWE!$K$6*SUM('2006Year'!L51:L51)&lt;'2006AllExports'!$A$1," ",RWE!$K$4/RWE!$K$6*SUM('2006Year'!L51:L51)),1/RWE!$K$6*SUM('2006Year'!L51:L51))</f>
        <v>3.0606309299999992E-2</v>
      </c>
      <c r="M51" s="86"/>
      <c r="N51" s="85" t="str">
        <f>IF(RWE!$A$7="Y",IF(RWE!$N$4/RWE!$N$6*SUM('2006Year'!N51:N51)&lt;'2006AllExports'!$A$1," ",RWE!$N$4/RWE!$N$6*SUM('2006Year'!N51:N51)),1/RWE!$N$6*SUM('2006Year'!N51:N51))</f>
        <v xml:space="preserve"> </v>
      </c>
      <c r="O51" s="85" t="str">
        <f>IF(RWE!$A$7="Y",IF(RWE!$O$4/RWE!$O$6*SUM('2006Year'!O51:O51)&lt;'2006AllExports'!$A$1," ",RWE!$O$4/RWE!$O$6*SUM('2006Year'!O51:O51)),1/RWE!$O$6*SUM('2006Year'!O51:O51))</f>
        <v xml:space="preserve"> </v>
      </c>
      <c r="P51" s="85" t="str">
        <f>IF(RWE!$A$7="Y",IF(RWE!$P$4/RWE!$P$6*SUM('2006Year'!P51:P51)&lt;'2006AllExports'!$A$1," ",RWE!$P$4/RWE!$P$6*SUM('2006Year'!P51:P51)),1/RWE!$P$6*SUM('2006Year'!P51:P51))</f>
        <v xml:space="preserve"> </v>
      </c>
      <c r="Q51" s="87">
        <f>IF(RWE!$A$7="Y",IF(SUM(B51:P51)&lt;$A$1," ",SUM(B51:P51)),"-")</f>
        <v>1.1835191435479999</v>
      </c>
      <c r="R51" s="8"/>
      <c r="S51" s="88">
        <f>IF(SUM(B51:B51)=0," ",'2006Year'!S51)</f>
        <v>23.690705000000001</v>
      </c>
      <c r="T51" s="88">
        <f>IF(SUM(C51:C51)=0," ",'2006Year'!T51)</f>
        <v>163.27074400000001</v>
      </c>
      <c r="U51" s="88">
        <f>IF(SUM(D51:D51)=0," ",'2006Year'!U51)</f>
        <v>60.339884999999981</v>
      </c>
      <c r="V51" s="88">
        <f>IF(SUM(E51:E51)=0," ",'2006Year'!V51)</f>
        <v>23.617187000000001</v>
      </c>
      <c r="W51" s="88">
        <f>IF(SUM(F51:F51)=0," ",'2006Year'!W51)</f>
        <v>24.938156000000003</v>
      </c>
      <c r="X51" s="88">
        <f>IF(SUM(G51:G51)=0," ",'2006Year'!X51)</f>
        <v>3.7103049999999995</v>
      </c>
      <c r="Y51" s="88" t="str">
        <f>IF(SUM(H51:H51)=0," ",'2006Year'!Y51)</f>
        <v xml:space="preserve"> </v>
      </c>
      <c r="Z51" s="88" t="str">
        <f>IF(SUM(I51:I51)=0," ",'2006Year'!Z51)</f>
        <v xml:space="preserve"> </v>
      </c>
      <c r="AA51" s="88" t="str">
        <f>IF(SUM(J51:J51)=0," ",'2006Year'!AA51)</f>
        <v xml:space="preserve"> </v>
      </c>
      <c r="AB51" s="88" t="str">
        <f>IF(SUM(K51:K51)=0," ",'2006Year'!AB51)</f>
        <v xml:space="preserve"> </v>
      </c>
      <c r="AC51" s="88">
        <f>IF(SUM(L51:L51)=0," ",'2006Year'!AC51)</f>
        <v>4.8535390000000058</v>
      </c>
      <c r="AE51" s="88" t="str">
        <f>IF(SUM(N51:N51)=0," ",'2006Year'!AE51)</f>
        <v xml:space="preserve"> </v>
      </c>
      <c r="AF51" s="88" t="str">
        <f>IF(SUM(O51:O51)=0," ",'2006Year'!AF51)</f>
        <v xml:space="preserve"> </v>
      </c>
      <c r="AG51" s="88" t="str">
        <f>IF(SUM(P51:P51)=0," ",'2006Year'!AG51)</f>
        <v xml:space="preserve"> </v>
      </c>
      <c r="AH51" s="80">
        <f>IF(SUM(Q51:Q51)=0," ",'2006Year'!AH51)</f>
        <v>304.546964</v>
      </c>
      <c r="AJ51" s="77" t="str">
        <f>IF(RWE!$A$7="Y",IF(RWE!$R$4/RWE!$R$6*SUM('2006Year'!AJ51:AJ51)&lt;'2006AllExports'!$A$1," ",RWE!$R$4/RWE!$R$6*SUM('2006Year'!AJ51:AJ51)),1/RWE!$R$6*SUM('2006Year'!AJ51:AJ51))</f>
        <v xml:space="preserve"> </v>
      </c>
      <c r="AK51" s="77" t="str">
        <f>IF(RWE!$A$7="Y",IF(RWE!$S$4/RWE!$S$6*SUM('2006Year'!AK51:AK51)&lt;'2006AllExports'!$A$1," ",RWE!$S$4/RWE!$S$6*SUM('2006Year'!AK51:AK51)),1/RWE!$S$6*SUM('2006Year'!AK51:AK51))</f>
        <v xml:space="preserve"> </v>
      </c>
      <c r="AL51" s="77" t="str">
        <f>IF(RWE!$A$7="Y",IF(RWE!$T$4/RWE!$T$6*SUM('2006Year'!AL51:AL51)&lt;'2006AllExports'!$A$1," ",RWE!$T$4/RWE!$T$6*SUM('2006Year'!AL51:AL51)),1/RWE!$T$6*SUM('2006Year'!AL51:AL51))</f>
        <v xml:space="preserve"> </v>
      </c>
      <c r="AM51" s="79">
        <f>SUM('2006Year'!AM51:AM51)</f>
        <v>0</v>
      </c>
      <c r="AN51" s="79">
        <f>SUM('2006Year'!AN51:AN51)</f>
        <v>0</v>
      </c>
      <c r="AO51" s="79">
        <f>SUM('2006Year'!AO51:AO51)</f>
        <v>0</v>
      </c>
    </row>
    <row r="53" spans="1:41">
      <c r="S53" s="18">
        <f>SUM(S51:AC51)</f>
        <v>304.42052100000001</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pageSetup paperSize="9"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IF(RWE!$A$7="Y",IF(RWE!$B$4/RWE!$B$6*SUM('2007Year'!B4:B4)&lt;'2007AllExports'!$A$1," ",RWE!$B$4/RWE!$B$6*SUM('2007Year'!B4:B4)),1/RWE!$B$6*SUM('2007Year'!B4:B4))</f>
        <v xml:space="preserve"> </v>
      </c>
      <c r="C4" s="76" t="str">
        <f>IF(RWE!$A$7="Y",IF(RWE!$C$4/RWE!$C$6*SUM('2007Year'!C4:C4)&lt;'2007AllExports'!$A$1," ",RWE!$C$4/RWE!$C$6*SUM('2007Year'!C4:C4)),1/RWE!$C$6*SUM('2007Year'!C4:C4))</f>
        <v xml:space="preserve"> </v>
      </c>
      <c r="D4" s="76" t="str">
        <f>IF(RWE!$A$7="Y",IF(RWE!$D$4/RWE!$D$6*SUM('2007Year'!D4:D4)&lt;'2007AllExports'!$A$1," ",RWE!$D$4/RWE!$D$6*SUM('2007Year'!D4:D4)),1/RWE!$D$6*SUM('2007Year'!D4:D4))</f>
        <v xml:space="preserve"> </v>
      </c>
      <c r="E4" s="76" t="str">
        <f>IF(RWE!$A$7="Y",IF(RWE!$E$4/RWE!$E$6*SUM('2007Year'!E4:E4)&lt;'2007AllExports'!$A$1," ",RWE!$E$4/RWE!$E$6*SUM('2007Year'!E4:E4)),1/RWE!$E$6*SUM('2007Year'!E4:E4))</f>
        <v xml:space="preserve"> </v>
      </c>
      <c r="F4" s="77" t="str">
        <f>IF(RWE!$A$7="Y",IF(RWE!$F$4/RWE!$F$6*SUM('2007Year'!F4:F4)&lt;'2007AllExports'!$A$1," ",RWE!$F$4/RWE!$F$6*SUM('2007Year'!F4:F4)),1/RWE!$F$6*SUM('2007Year'!F4:F4))</f>
        <v xml:space="preserve"> </v>
      </c>
      <c r="G4" s="77" t="str">
        <f>IF(RWE!$A$7="Y",IF(RWE!$G$4/RWE!$G$6*SUM('2007Year'!G4:G4)&lt;'2007AllExports'!$A$1," ",RWE!$G$4/RWE!$G$6*SUM('2007Year'!G4:G4)),1/RWE!$G$6*SUM('2007Year'!G4:G4))</f>
        <v xml:space="preserve"> </v>
      </c>
      <c r="H4" s="77" t="str">
        <f>IF(RWE!$A$7="Y",IF(RWE!$H$4/RWE!$H$6*SUM('2007Year'!H4:H4)&lt;'2007AllExports'!$A$1," ",RWE!$H$4/RWE!$H$6*SUM('2007Year'!H4:H4)),1/RWE!$H$6*SUM('2007Year'!H4:H4))</f>
        <v xml:space="preserve"> </v>
      </c>
      <c r="I4" s="77" t="str">
        <f>IF(RWE!$A$7="Y",IF(RWE!$I$4/RWE!$I$6*SUM('2007Year'!I4:I4)&lt;'2007AllExports'!$A$1," ",RWE!$I$4/RWE!$I$6*SUM('2007Year'!I4:I4)),1/RWE!$I$6*SUM('2007Year'!I4:I4))</f>
        <v xml:space="preserve"> </v>
      </c>
      <c r="J4" s="77" t="str">
        <f>IF(RWE!$A$7="Y",IF(RWE!$J$4/RWE!$J$6*SUM('2007Year'!J4:J4)&lt;'2007AllExports'!$A$1," ",RWE!$J$4/RWE!$J$6*SUM('2007Year'!J4:J4)),1/RWE!$J$6*SUM('2007Year'!J4:J4))</f>
        <v xml:space="preserve"> </v>
      </c>
      <c r="K4" s="77" t="str">
        <f>IF(RWE!$A$7="Y",IF(RWE!$K$4/RWE!$K$6*SUM('2007Year'!K4:K4)&lt;'2007AllExports'!$A$1," ",RWE!$K$4/RWE!$K$6*SUM('2007Year'!K4:K4)),1/RWE!$K$6*SUM('2007Year'!K4:K4))</f>
        <v xml:space="preserve"> </v>
      </c>
      <c r="L4" s="77" t="str">
        <f>IF(RWE!$A$7="Y",IF(RWE!$K$4/RWE!$K$6*SUM('2007Year'!L4:L4)&lt;'2007AllExports'!$A$1," ",RWE!$K$4/RWE!$K$6*SUM('2007Year'!L4:L4)),1/RWE!$K$6*SUM('2007Year'!L4:L4))</f>
        <v xml:space="preserve"> </v>
      </c>
      <c r="N4" s="77" t="str">
        <f>IF(RWE!$A$7="Y",IF(RWE!$N$4/RWE!$N$6*SUM('2007Year'!N4:N4)&lt;'2007AllExports'!$A$1," ",RWE!$N$4/RWE!$N$6*SUM('2007Year'!N4:N4)),1/RWE!$N$6*SUM('2007Year'!N4:N4))</f>
        <v xml:space="preserve"> </v>
      </c>
      <c r="O4" s="77" t="str">
        <f>IF(RWE!$A$7="Y",IF(RWE!$O$4/RWE!$O$6*SUM('2007Year'!O4:O4)&lt;'2007AllExports'!$A$1," ",RWE!$O$4/RWE!$O$6*SUM('2007Year'!O4:O4)),1/RWE!$O$6*SUM('2007Year'!O4:O4))</f>
        <v xml:space="preserve"> </v>
      </c>
      <c r="P4" s="77" t="str">
        <f>IF(RWE!$A$7="Y",IF(RWE!$P$4/RWE!$P$6*SUM('2007Year'!P4:P4)&lt;'2007AllExports'!$A$1," ",RWE!$P$4/RWE!$P$6*SUM('2007Year'!P4:P4)),1/RWE!$P$6*SUM('2007Year'!P4:P4))</f>
        <v xml:space="preserve"> </v>
      </c>
      <c r="Q4" s="78" t="str">
        <f>IF(RWE!$A$7="Y",IF(SUM(B4:P4)&lt;$A$1," ",SUM(B4:P4)),"-")</f>
        <v xml:space="preserve"> </v>
      </c>
      <c r="S4" s="79" t="str">
        <f>IF(SUM(B4:B4)=0," ",'2007Year'!S4)</f>
        <v xml:space="preserve"> </v>
      </c>
      <c r="T4" s="79" t="str">
        <f>IF(SUM(C4:C4)=0," ",'2007Year'!T4)</f>
        <v xml:space="preserve"> </v>
      </c>
      <c r="U4" s="79" t="str">
        <f>IF(SUM(D4:D4)=0," ",'2007Year'!U4)</f>
        <v xml:space="preserve"> </v>
      </c>
      <c r="V4" s="79" t="str">
        <f>IF(SUM(E4:E4)=0," ",'2007Year'!V4)</f>
        <v xml:space="preserve"> </v>
      </c>
      <c r="W4" s="79" t="str">
        <f>IF(SUM(F4:F4)=0," ",'2007Year'!W4)</f>
        <v xml:space="preserve"> </v>
      </c>
      <c r="X4" s="79" t="str">
        <f>IF(SUM(G4:G4)=0," ",'2007Year'!X4)</f>
        <v xml:space="preserve"> </v>
      </c>
      <c r="Y4" s="79" t="str">
        <f>IF(SUM(H4:H4)=0," ",'2007Year'!Y4)</f>
        <v xml:space="preserve"> </v>
      </c>
      <c r="Z4" s="79" t="str">
        <f>IF(SUM(I4:I4)=0," ",'2007Year'!Z4)</f>
        <v xml:space="preserve"> </v>
      </c>
      <c r="AA4" s="79" t="str">
        <f>IF(SUM(J4:J4)=0," ",'2007Year'!AA4)</f>
        <v xml:space="preserve"> </v>
      </c>
      <c r="AB4" s="79" t="str">
        <f>IF(SUM(K4:K4)=0," ",'2007Year'!AB4)</f>
        <v xml:space="preserve"> </v>
      </c>
      <c r="AC4" s="79" t="str">
        <f>IF(SUM(L4:L4)=0," ",'2007Year'!AC4)</f>
        <v xml:space="preserve"> </v>
      </c>
      <c r="AE4" s="79" t="str">
        <f>IF(SUM(N4:N4)=0," ",'2007Year'!AE4)</f>
        <v xml:space="preserve"> </v>
      </c>
      <c r="AF4" s="79" t="str">
        <f>IF(SUM(O4:O4)=0," ",'2007Year'!AF4)</f>
        <v xml:space="preserve"> </v>
      </c>
      <c r="AG4" s="79" t="str">
        <f>IF(SUM(P4:P4)=0," ",'2007Year'!AG4)</f>
        <v xml:space="preserve"> </v>
      </c>
      <c r="AH4" s="80" t="str">
        <f>IF(SUM(Q4:Q4)=0," ",'2007Year'!AH4)</f>
        <v xml:space="preserve"> </v>
      </c>
      <c r="AJ4" s="77" t="str">
        <f>IF(RWE!$A$7="Y",IF(RWE!$R$4/RWE!$R$6*SUM('2007Year'!AJ4:AJ4)&lt;'2007AllExports'!$A$1," ",RWE!$R$4/RWE!$R$6*SUM('2007Year'!AJ4:AJ4)),1/RWE!$R$6*SUM('2007Year'!AJ4:AJ4))</f>
        <v xml:space="preserve"> </v>
      </c>
      <c r="AK4" s="77" t="str">
        <f>IF(RWE!$A$7="Y",IF(RWE!$S$4/RWE!$S$6*SUM('2007Year'!AK4:AK4)&lt;'2007AllExports'!$A$1," ",RWE!$S$4/RWE!$S$6*SUM('2007Year'!AK4:AK4)),1/RWE!$S$6*SUM('2007Year'!AK4:AK4))</f>
        <v xml:space="preserve"> </v>
      </c>
      <c r="AL4" s="77" t="str">
        <f>IF(RWE!$A$7="Y",IF(RWE!$T$4/RWE!$T$6*SUM('2007Year'!AL4:AL4)&lt;'2007AllExports'!$A$1," ",RWE!$T$4/RWE!$T$6*SUM('2007Year'!AL4:AL4)),1/RWE!$T$6*SUM('2007Year'!AL4:AL4))</f>
        <v xml:space="preserve"> </v>
      </c>
      <c r="AM4" s="79">
        <f>SUM('2007Year'!AM4:AM4)</f>
        <v>0</v>
      </c>
      <c r="AN4" s="79">
        <f>SUM('2007Year'!AN4:AN4)</f>
        <v>0</v>
      </c>
      <c r="AO4" s="79">
        <f>SUM('2007Year'!AO4:AO4)</f>
        <v>0</v>
      </c>
    </row>
    <row r="5" spans="1:41" ht="13">
      <c r="A5" t="s">
        <v>25</v>
      </c>
      <c r="B5" s="76" t="str">
        <f>IF(RWE!$A$7="Y",IF(RWE!$B$4/RWE!$B$6*SUM('2007Year'!B5:B5)&lt;'2007AllExports'!$A$1," ",RWE!$B$4/RWE!$B$6*SUM('2007Year'!B5:B5)),1/RWE!$B$6*SUM('2007Year'!B5:B5))</f>
        <v xml:space="preserve"> </v>
      </c>
      <c r="C5" s="76">
        <f>IF(RWE!$A$7="Y",IF(RWE!$C$4/RWE!$C$6*SUM('2007Year'!C5:C5)&lt;'2007AllExports'!$A$1," ",RWE!$C$4/RWE!$C$6*SUM('2007Year'!C5:C5)),1/RWE!$C$6*SUM('2007Year'!C5:C5))</f>
        <v>1.0614886463999999E-2</v>
      </c>
      <c r="D5" s="76">
        <f>IF(RWE!$A$7="Y",IF(RWE!$D$4/RWE!$D$6*SUM('2007Year'!D5:D5)&lt;'2007AllExports'!$A$1," ",RWE!$D$4/RWE!$D$6*SUM('2007Year'!D5:D5)),1/RWE!$D$6*SUM('2007Year'!D5:D5))</f>
        <v>5.9157362599999994E-3</v>
      </c>
      <c r="E5" s="76">
        <f>IF(RWE!$A$7="Y",IF(RWE!$E$4/RWE!$E$6*SUM('2007Year'!E5:E5)&lt;'2007AllExports'!$A$1," ",RWE!$E$4/RWE!$E$6*SUM('2007Year'!E5:E5)),1/RWE!$E$6*SUM('2007Year'!E5:E5))</f>
        <v>7.2473731399999991E-3</v>
      </c>
      <c r="F5" s="77">
        <f>IF(RWE!$A$7="Y",IF(RWE!$F$4/RWE!$F$6*SUM('2007Year'!F5:F5)&lt;'2007AllExports'!$A$1," ",RWE!$F$4/RWE!$F$6*SUM('2007Year'!F5:F5)),1/RWE!$F$6*SUM('2007Year'!F5:F5))</f>
        <v>8.3923930999999993E-3</v>
      </c>
      <c r="G5" s="77" t="str">
        <f>IF(RWE!$A$7="Y",IF(RWE!$G$4/RWE!$G$6*SUM('2007Year'!G5:G5)&lt;'2007AllExports'!$A$1," ",RWE!$G$4/RWE!$G$6*SUM('2007Year'!G5:G5)),1/RWE!$G$6*SUM('2007Year'!G5:G5))</f>
        <v xml:space="preserve"> </v>
      </c>
      <c r="H5" s="77" t="str">
        <f>IF(RWE!$A$7="Y",IF(RWE!$H$4/RWE!$H$6*SUM('2007Year'!H5:H5)&lt;'2007AllExports'!$A$1," ",RWE!$H$4/RWE!$H$6*SUM('2007Year'!H5:H5)),1/RWE!$H$6*SUM('2007Year'!H5:H5))</f>
        <v xml:space="preserve"> </v>
      </c>
      <c r="I5" s="77" t="str">
        <f>IF(RWE!$A$7="Y",IF(RWE!$I$4/RWE!$I$6*SUM('2007Year'!I5:I5)&lt;'2007AllExports'!$A$1," ",RWE!$I$4/RWE!$I$6*SUM('2007Year'!I5:I5)),1/RWE!$I$6*SUM('2007Year'!I5:I5))</f>
        <v xml:space="preserve"> </v>
      </c>
      <c r="J5" s="77" t="str">
        <f>IF(RWE!$A$7="Y",IF(RWE!$J$4/RWE!$J$6*SUM('2007Year'!J5:J5)&lt;'2007AllExports'!$A$1," ",RWE!$J$4/RWE!$J$6*SUM('2007Year'!J5:J5)),1/RWE!$J$6*SUM('2007Year'!J5:J5))</f>
        <v xml:space="preserve"> </v>
      </c>
      <c r="K5" s="77" t="str">
        <f>IF(RWE!$A$7="Y",IF(RWE!$K$4/RWE!$K$6*SUM('2007Year'!K5:K5)&lt;'2007AllExports'!$A$1," ",RWE!$K$4/RWE!$K$6*SUM('2007Year'!K5:K5)),1/RWE!$K$6*SUM('2007Year'!K5:K5))</f>
        <v xml:space="preserve"> </v>
      </c>
      <c r="L5" s="77" t="str">
        <f>IF(RWE!$A$7="Y",IF(RWE!$K$4/RWE!$K$6*SUM('2007Year'!L5:L5)&lt;'2007AllExports'!$A$1," ",RWE!$K$4/RWE!$K$6*SUM('2007Year'!L5:L5)),1/RWE!$K$6*SUM('2007Year'!L5:L5))</f>
        <v xml:space="preserve"> </v>
      </c>
      <c r="N5" s="77" t="str">
        <f>IF(RWE!$A$7="Y",IF(RWE!$N$4/RWE!$N$6*SUM('2007Year'!N5:N5)&lt;'2007AllExports'!$A$1," ",RWE!$N$4/RWE!$N$6*SUM('2007Year'!N5:N5)),1/RWE!$N$6*SUM('2007Year'!N5:N5))</f>
        <v xml:space="preserve"> </v>
      </c>
      <c r="O5" s="77" t="str">
        <f>IF(RWE!$A$7="Y",IF(RWE!$O$4/RWE!$O$6*SUM('2007Year'!O5:O5)&lt;'2007AllExports'!$A$1," ",RWE!$O$4/RWE!$O$6*SUM('2007Year'!O5:O5)),1/RWE!$O$6*SUM('2007Year'!O5:O5))</f>
        <v xml:space="preserve"> </v>
      </c>
      <c r="P5" s="77" t="str">
        <f>IF(RWE!$A$7="Y",IF(RWE!$P$4/RWE!$P$6*SUM('2007Year'!P5:P5)&lt;'2007AllExports'!$A$1," ",RWE!$P$4/RWE!$P$6*SUM('2007Year'!P5:P5)),1/RWE!$P$6*SUM('2007Year'!P5:P5))</f>
        <v xml:space="preserve"> </v>
      </c>
      <c r="Q5" s="78">
        <f>IF(RWE!$A$7="Y",IF(SUM(B5:P5)&lt;$A$1," ",SUM(B5:P5)),"-")</f>
        <v>3.2170388963999999E-2</v>
      </c>
      <c r="S5" s="79" t="str">
        <f>IF(SUM(B5:B5)=0," ",'2007Year'!S5)</f>
        <v xml:space="preserve"> </v>
      </c>
      <c r="T5" s="79">
        <f>IF(SUM(C5:C5)=0," ",'2007Year'!T5)</f>
        <v>3.0617000000000001</v>
      </c>
      <c r="U5" s="79">
        <f>IF(SUM(D5:D5)=0," ",'2007Year'!U5)</f>
        <v>1.8341449999999999</v>
      </c>
      <c r="V5" s="79">
        <f>IF(SUM(E5:E5)=0," ",'2007Year'!V5)</f>
        <v>2.3539969999999997</v>
      </c>
      <c r="W5" s="79">
        <f>IF(SUM(F5:F5)=0," ",'2007Year'!W5)</f>
        <v>2.1516839999999999</v>
      </c>
      <c r="X5" s="79" t="str">
        <f>IF(SUM(G5:G5)=0," ",'2007Year'!X5)</f>
        <v xml:space="preserve"> </v>
      </c>
      <c r="Y5" s="79" t="str">
        <f>IF(SUM(H5:H5)=0," ",'2007Year'!Y5)</f>
        <v xml:space="preserve"> </v>
      </c>
      <c r="Z5" s="79" t="str">
        <f>IF(SUM(I5:I5)=0," ",'2007Year'!Z5)</f>
        <v xml:space="preserve"> </v>
      </c>
      <c r="AA5" s="79" t="str">
        <f>IF(SUM(J5:J5)=0," ",'2007Year'!AA5)</f>
        <v xml:space="preserve"> </v>
      </c>
      <c r="AB5" s="79" t="str">
        <f>IF(SUM(K5:K5)=0," ",'2007Year'!AB5)</f>
        <v xml:space="preserve"> </v>
      </c>
      <c r="AC5" s="79" t="str">
        <f>IF(SUM(L5:L5)=0," ",'2007Year'!AC5)</f>
        <v xml:space="preserve"> </v>
      </c>
      <c r="AE5" s="79" t="str">
        <f>IF(SUM(N5:N5)=0," ",'2007Year'!AE5)</f>
        <v xml:space="preserve"> </v>
      </c>
      <c r="AF5" s="79" t="str">
        <f>IF(SUM(O5:O5)=0," ",'2007Year'!AF5)</f>
        <v xml:space="preserve"> </v>
      </c>
      <c r="AG5" s="79" t="str">
        <f>IF(SUM(P5:P5)=0," ",'2007Year'!AG5)</f>
        <v xml:space="preserve"> </v>
      </c>
      <c r="AH5" s="80">
        <f>IF(SUM(Q5:Q5)=0," ",'2007Year'!AH5)</f>
        <v>9.7744479999999996</v>
      </c>
      <c r="AJ5" s="77" t="str">
        <f>IF(RWE!$A$7="Y",IF(RWE!$R$4/RWE!$R$6*SUM('2007Year'!AJ5:AJ5)&lt;'2007AllExports'!$A$1," ",RWE!$R$4/RWE!$R$6*SUM('2007Year'!AJ5:AJ5)),1/RWE!$R$6*SUM('2007Year'!AJ5:AJ5))</f>
        <v xml:space="preserve"> </v>
      </c>
      <c r="AK5" s="77" t="str">
        <f>IF(RWE!$A$7="Y",IF(RWE!$S$4/RWE!$S$6*SUM('2007Year'!AK5:AK5)&lt;'2007AllExports'!$A$1," ",RWE!$S$4/RWE!$S$6*SUM('2007Year'!AK5:AK5)),1/RWE!$S$6*SUM('2007Year'!AK5:AK5))</f>
        <v xml:space="preserve"> </v>
      </c>
      <c r="AL5" s="77" t="str">
        <f>IF(RWE!$A$7="Y",IF(RWE!$T$4/RWE!$T$6*SUM('2007Year'!AL5:AL5)&lt;'2007AllExports'!$A$1," ",RWE!$T$4/RWE!$T$6*SUM('2007Year'!AL5:AL5)),1/RWE!$T$6*SUM('2007Year'!AL5:AL5))</f>
        <v xml:space="preserve"> </v>
      </c>
      <c r="AM5" s="79">
        <f>SUM('2007Year'!AM5:AM5)</f>
        <v>0</v>
      </c>
      <c r="AN5" s="79">
        <f>SUM('2007Year'!AN5:AN5)</f>
        <v>0</v>
      </c>
      <c r="AO5" s="79">
        <f>SUM('2007Year'!AO5:AO5)</f>
        <v>0</v>
      </c>
    </row>
    <row r="6" spans="1:41" ht="13">
      <c r="A6" t="s">
        <v>26</v>
      </c>
      <c r="B6" s="76" t="str">
        <f>IF(RWE!$A$7="Y",IF(RWE!$B$4/RWE!$B$6*SUM('2007Year'!B6:B6)&lt;'2007AllExports'!$A$1," ",RWE!$B$4/RWE!$B$6*SUM('2007Year'!B6:B6)),1/RWE!$B$6*SUM('2007Year'!B6:B6))</f>
        <v xml:space="preserve"> </v>
      </c>
      <c r="C6" s="76" t="str">
        <f>IF(RWE!$A$7="Y",IF(RWE!$C$4/RWE!$C$6*SUM('2007Year'!C6:C6)&lt;'2007AllExports'!$A$1," ",RWE!$C$4/RWE!$C$6*SUM('2007Year'!C6:C6)),1/RWE!$C$6*SUM('2007Year'!C6:C6))</f>
        <v xml:space="preserve"> </v>
      </c>
      <c r="D6" s="76" t="str">
        <f>IF(RWE!$A$7="Y",IF(RWE!$D$4/RWE!$D$6*SUM('2007Year'!D6:D6)&lt;'2007AllExports'!$A$1," ",RWE!$D$4/RWE!$D$6*SUM('2007Year'!D6:D6)),1/RWE!$D$6*SUM('2007Year'!D6:D6))</f>
        <v xml:space="preserve"> </v>
      </c>
      <c r="E6" s="76" t="str">
        <f>IF(RWE!$A$7="Y",IF(RWE!$E$4/RWE!$E$6*SUM('2007Year'!E6:E6)&lt;'2007AllExports'!$A$1," ",RWE!$E$4/RWE!$E$6*SUM('2007Year'!E6:E6)),1/RWE!$E$6*SUM('2007Year'!E6:E6))</f>
        <v xml:space="preserve"> </v>
      </c>
      <c r="F6" s="77" t="str">
        <f>IF(RWE!$A$7="Y",IF(RWE!$F$4/RWE!$F$6*SUM('2007Year'!F6:F6)&lt;'2007AllExports'!$A$1," ",RWE!$F$4/RWE!$F$6*SUM('2007Year'!F6:F6)),1/RWE!$F$6*SUM('2007Year'!F6:F6))</f>
        <v xml:space="preserve"> </v>
      </c>
      <c r="G6" s="77" t="str">
        <f>IF(RWE!$A$7="Y",IF(RWE!$G$4/RWE!$G$6*SUM('2007Year'!G6:G6)&lt;'2007AllExports'!$A$1," ",RWE!$G$4/RWE!$G$6*SUM('2007Year'!G6:G6)),1/RWE!$G$6*SUM('2007Year'!G6:G6))</f>
        <v xml:space="preserve"> </v>
      </c>
      <c r="H6" s="77" t="str">
        <f>IF(RWE!$A$7="Y",IF(RWE!$H$4/RWE!$H$6*SUM('2007Year'!H6:H6)&lt;'2007AllExports'!$A$1," ",RWE!$H$4/RWE!$H$6*SUM('2007Year'!H6:H6)),1/RWE!$H$6*SUM('2007Year'!H6:H6))</f>
        <v xml:space="preserve"> </v>
      </c>
      <c r="I6" s="77" t="str">
        <f>IF(RWE!$A$7="Y",IF(RWE!$I$4/RWE!$I$6*SUM('2007Year'!I6:I6)&lt;'2007AllExports'!$A$1," ",RWE!$I$4/RWE!$I$6*SUM('2007Year'!I6:I6)),1/RWE!$I$6*SUM('2007Year'!I6:I6))</f>
        <v xml:space="preserve"> </v>
      </c>
      <c r="J6" s="77" t="str">
        <f>IF(RWE!$A$7="Y",IF(RWE!$J$4/RWE!$J$6*SUM('2007Year'!J6:J6)&lt;'2007AllExports'!$A$1," ",RWE!$J$4/RWE!$J$6*SUM('2007Year'!J6:J6)),1/RWE!$J$6*SUM('2007Year'!J6:J6))</f>
        <v xml:space="preserve"> </v>
      </c>
      <c r="K6" s="77" t="str">
        <f>IF(RWE!$A$7="Y",IF(RWE!$K$4/RWE!$K$6*SUM('2007Year'!K6:K6)&lt;'2007AllExports'!$A$1," ",RWE!$K$4/RWE!$K$6*SUM('2007Year'!K6:K6)),1/RWE!$K$6*SUM('2007Year'!K6:K6))</f>
        <v xml:space="preserve"> </v>
      </c>
      <c r="L6" s="77" t="str">
        <f>IF(RWE!$A$7="Y",IF(RWE!$K$4/RWE!$K$6*SUM('2007Year'!L6:L6)&lt;'2007AllExports'!$A$1," ",RWE!$K$4/RWE!$K$6*SUM('2007Year'!L6:L6)),1/RWE!$K$6*SUM('2007Year'!L6:L6))</f>
        <v xml:space="preserve"> </v>
      </c>
      <c r="N6" s="77" t="str">
        <f>IF(RWE!$A$7="Y",IF(RWE!$N$4/RWE!$N$6*SUM('2007Year'!N6:N6)&lt;'2007AllExports'!$A$1," ",RWE!$N$4/RWE!$N$6*SUM('2007Year'!N6:N6)),1/RWE!$N$6*SUM('2007Year'!N6:N6))</f>
        <v xml:space="preserve"> </v>
      </c>
      <c r="O6" s="77" t="str">
        <f>IF(RWE!$A$7="Y",IF(RWE!$O$4/RWE!$O$6*SUM('2007Year'!O6:O6)&lt;'2007AllExports'!$A$1," ",RWE!$O$4/RWE!$O$6*SUM('2007Year'!O6:O6)),1/RWE!$O$6*SUM('2007Year'!O6:O6))</f>
        <v xml:space="preserve"> </v>
      </c>
      <c r="P6" s="77" t="str">
        <f>IF(RWE!$A$7="Y",IF(RWE!$P$4/RWE!$P$6*SUM('2007Year'!P6:P6)&lt;'2007AllExports'!$A$1," ",RWE!$P$4/RWE!$P$6*SUM('2007Year'!P6:P6)),1/RWE!$P$6*SUM('2007Year'!P6:P6))</f>
        <v xml:space="preserve"> </v>
      </c>
      <c r="Q6" s="78" t="str">
        <f>IF(RWE!$A$7="Y",IF(SUM(B6:P6)&lt;$A$1," ",SUM(B6:P6)),"-")</f>
        <v xml:space="preserve"> </v>
      </c>
      <c r="S6" s="79" t="str">
        <f>IF(SUM(B6:B6)=0," ",'2007Year'!S6)</f>
        <v xml:space="preserve"> </v>
      </c>
      <c r="T6" s="79" t="str">
        <f>IF(SUM(C6:C6)=0," ",'2007Year'!T6)</f>
        <v xml:space="preserve"> </v>
      </c>
      <c r="U6" s="79" t="str">
        <f>IF(SUM(D6:D6)=0," ",'2007Year'!U6)</f>
        <v xml:space="preserve"> </v>
      </c>
      <c r="V6" s="79" t="str">
        <f>IF(SUM(E6:E6)=0," ",'2007Year'!V6)</f>
        <v xml:space="preserve"> </v>
      </c>
      <c r="W6" s="79" t="str">
        <f>IF(SUM(F6:F6)=0," ",'2007Year'!W6)</f>
        <v xml:space="preserve"> </v>
      </c>
      <c r="X6" s="79" t="str">
        <f>IF(SUM(G6:G6)=0," ",'2007Year'!X6)</f>
        <v xml:space="preserve"> </v>
      </c>
      <c r="Y6" s="79" t="str">
        <f>IF(SUM(H6:H6)=0," ",'2007Year'!Y6)</f>
        <v xml:space="preserve"> </v>
      </c>
      <c r="Z6" s="79" t="str">
        <f>IF(SUM(I6:I6)=0," ",'2007Year'!Z6)</f>
        <v xml:space="preserve"> </v>
      </c>
      <c r="AA6" s="79" t="str">
        <f>IF(SUM(J6:J6)=0," ",'2007Year'!AA6)</f>
        <v xml:space="preserve"> </v>
      </c>
      <c r="AB6" s="79" t="str">
        <f>IF(SUM(K6:K6)=0," ",'2007Year'!AB6)</f>
        <v xml:space="preserve"> </v>
      </c>
      <c r="AC6" s="79" t="str">
        <f>IF(SUM(L6:L6)=0," ",'2007Year'!AC6)</f>
        <v xml:space="preserve"> </v>
      </c>
      <c r="AE6" s="79" t="str">
        <f>IF(SUM(N6:N6)=0," ",'2007Year'!AE6)</f>
        <v xml:space="preserve"> </v>
      </c>
      <c r="AF6" s="79" t="str">
        <f>IF(SUM(O6:O6)=0," ",'2007Year'!AF6)</f>
        <v xml:space="preserve"> </v>
      </c>
      <c r="AG6" s="79" t="str">
        <f>IF(SUM(P6:P6)=0," ",'2007Year'!AG6)</f>
        <v xml:space="preserve"> </v>
      </c>
      <c r="AH6" s="80" t="str">
        <f>IF(SUM(Q6:Q6)=0," ",'2007Year'!AH6)</f>
        <v xml:space="preserve"> </v>
      </c>
      <c r="AJ6" s="77" t="str">
        <f>IF(RWE!$A$7="Y",IF(RWE!$R$4/RWE!$R$6*SUM('2007Year'!AJ6:AJ6)&lt;'2007AllExports'!$A$1," ",RWE!$R$4/RWE!$R$6*SUM('2007Year'!AJ6:AJ6)),1/RWE!$R$6*SUM('2007Year'!AJ6:AJ6))</f>
        <v xml:space="preserve"> </v>
      </c>
      <c r="AK6" s="77" t="str">
        <f>IF(RWE!$A$7="Y",IF(RWE!$S$4/RWE!$S$6*SUM('2007Year'!AK6:AK6)&lt;'2007AllExports'!$A$1," ",RWE!$S$4/RWE!$S$6*SUM('2007Year'!AK6:AK6)),1/RWE!$S$6*SUM('2007Year'!AK6:AK6))</f>
        <v xml:space="preserve"> </v>
      </c>
      <c r="AL6" s="77" t="str">
        <f>IF(RWE!$A$7="Y",IF(RWE!$T$4/RWE!$T$6*SUM('2007Year'!AL6:AL6)&lt;'2007AllExports'!$A$1," ",RWE!$T$4/RWE!$T$6*SUM('2007Year'!AL6:AL6)),1/RWE!$T$6*SUM('2007Year'!AL6:AL6))</f>
        <v xml:space="preserve"> </v>
      </c>
      <c r="AM6" s="79">
        <f>SUM('2007Year'!AM6:AM6)</f>
        <v>0</v>
      </c>
      <c r="AN6" s="79">
        <f>SUM('2007Year'!AN6:AN6)</f>
        <v>0</v>
      </c>
      <c r="AO6" s="79">
        <f>SUM('2007Year'!AO6:AO6)</f>
        <v>0</v>
      </c>
    </row>
    <row r="7" spans="1:41" ht="13">
      <c r="A7" t="s">
        <v>135</v>
      </c>
      <c r="B7" s="76" t="str">
        <f>IF(RWE!$A$7="Y",IF(RWE!$B$4/RWE!$B$6*SUM('2007Year'!B7:B7)&lt;'2007AllExports'!$A$1," ",RWE!$B$4/RWE!$B$6*SUM('2007Year'!B7:B7)),1/RWE!$B$6*SUM('2007Year'!B7:B7))</f>
        <v xml:space="preserve"> </v>
      </c>
      <c r="C7" s="76" t="str">
        <f>IF(RWE!$A$7="Y",IF(RWE!$C$4/RWE!$C$6*SUM('2007Year'!C7:C7)&lt;'2007AllExports'!$A$1," ",RWE!$C$4/RWE!$C$6*SUM('2007Year'!C7:C7)),1/RWE!$C$6*SUM('2007Year'!C7:C7))</f>
        <v xml:space="preserve"> </v>
      </c>
      <c r="D7" s="76" t="str">
        <f>IF(RWE!$A$7="Y",IF(RWE!$D$4/RWE!$D$6*SUM('2007Year'!D7:D7)&lt;'2007AllExports'!$A$1," ",RWE!$D$4/RWE!$D$6*SUM('2007Year'!D7:D7)),1/RWE!$D$6*SUM('2007Year'!D7:D7))</f>
        <v xml:space="preserve"> </v>
      </c>
      <c r="E7" s="76" t="str">
        <f>IF(RWE!$A$7="Y",IF(RWE!$E$4/RWE!$E$6*SUM('2007Year'!E7:E7)&lt;'2007AllExports'!$A$1," ",RWE!$E$4/RWE!$E$6*SUM('2007Year'!E7:E7)),1/RWE!$E$6*SUM('2007Year'!E7:E7))</f>
        <v xml:space="preserve"> </v>
      </c>
      <c r="F7" s="77" t="str">
        <f>IF(RWE!$A$7="Y",IF(RWE!$F$4/RWE!$F$6*SUM('2007Year'!F7:F7)&lt;'2007AllExports'!$A$1," ",RWE!$F$4/RWE!$F$6*SUM('2007Year'!F7:F7)),1/RWE!$F$6*SUM('2007Year'!F7:F7))</f>
        <v xml:space="preserve"> </v>
      </c>
      <c r="G7" s="77" t="str">
        <f>IF(RWE!$A$7="Y",IF(RWE!$G$4/RWE!$G$6*SUM('2007Year'!G7:G7)&lt;'2007AllExports'!$A$1," ",RWE!$G$4/RWE!$G$6*SUM('2007Year'!G7:G7)),1/RWE!$G$6*SUM('2007Year'!G7:G7))</f>
        <v xml:space="preserve"> </v>
      </c>
      <c r="H7" s="77" t="str">
        <f>IF(RWE!$A$7="Y",IF(RWE!$H$4/RWE!$H$6*SUM('2007Year'!H7:H7)&lt;'2007AllExports'!$A$1," ",RWE!$H$4/RWE!$H$6*SUM('2007Year'!H7:H7)),1/RWE!$H$6*SUM('2007Year'!H7:H7))</f>
        <v xml:space="preserve"> </v>
      </c>
      <c r="I7" s="77" t="str">
        <f>IF(RWE!$A$7="Y",IF(RWE!$I$4/RWE!$I$6*SUM('2007Year'!I7:I7)&lt;'2007AllExports'!$A$1," ",RWE!$I$4/RWE!$I$6*SUM('2007Year'!I7:I7)),1/RWE!$I$6*SUM('2007Year'!I7:I7))</f>
        <v xml:space="preserve"> </v>
      </c>
      <c r="J7" s="77" t="str">
        <f>IF(RWE!$A$7="Y",IF(RWE!$J$4/RWE!$J$6*SUM('2007Year'!J7:J7)&lt;'2007AllExports'!$A$1," ",RWE!$J$4/RWE!$J$6*SUM('2007Year'!J7:J7)),1/RWE!$J$6*SUM('2007Year'!J7:J7))</f>
        <v xml:space="preserve"> </v>
      </c>
      <c r="K7" s="77" t="str">
        <f>IF(RWE!$A$7="Y",IF(RWE!$K$4/RWE!$K$6*SUM('2007Year'!K7:K7)&lt;'2007AllExports'!$A$1," ",RWE!$K$4/RWE!$K$6*SUM('2007Year'!K7:K7)),1/RWE!$K$6*SUM('2007Year'!K7:K7))</f>
        <v xml:space="preserve"> </v>
      </c>
      <c r="L7" s="77" t="str">
        <f>IF(RWE!$A$7="Y",IF(RWE!$K$4/RWE!$K$6*SUM('2007Year'!L7:L7)&lt;'2007AllExports'!$A$1," ",RWE!$K$4/RWE!$K$6*SUM('2007Year'!L7:L7)),1/RWE!$K$6*SUM('2007Year'!L7:L7))</f>
        <v xml:space="preserve"> </v>
      </c>
      <c r="N7" s="77" t="str">
        <f>IF(RWE!$A$7="Y",IF(RWE!$N$4/RWE!$N$6*SUM('2007Year'!N7:N7)&lt;'2007AllExports'!$A$1," ",RWE!$N$4/RWE!$N$6*SUM('2007Year'!N7:N7)),1/RWE!$N$6*SUM('2007Year'!N7:N7))</f>
        <v xml:space="preserve"> </v>
      </c>
      <c r="O7" s="77" t="str">
        <f>IF(RWE!$A$7="Y",IF(RWE!$O$4/RWE!$O$6*SUM('2007Year'!O7:O7)&lt;'2007AllExports'!$A$1," ",RWE!$O$4/RWE!$O$6*SUM('2007Year'!O7:O7)),1/RWE!$O$6*SUM('2007Year'!O7:O7))</f>
        <v xml:space="preserve"> </v>
      </c>
      <c r="P7" s="77" t="str">
        <f>IF(RWE!$A$7="Y",IF(RWE!$P$4/RWE!$P$6*SUM('2007Year'!P7:P7)&lt;'2007AllExports'!$A$1," ",RWE!$P$4/RWE!$P$6*SUM('2007Year'!P7:P7)),1/RWE!$P$6*SUM('2007Year'!P7:P7))</f>
        <v xml:space="preserve"> </v>
      </c>
      <c r="Q7" s="78" t="str">
        <f>IF(RWE!$A$7="Y",IF(SUM(B7:P7)&lt;$A$1," ",SUM(B7:P7)),"-")</f>
        <v xml:space="preserve"> </v>
      </c>
      <c r="S7" s="79" t="str">
        <f>IF(SUM(B7:B7)=0," ",'2007Year'!S7)</f>
        <v xml:space="preserve"> </v>
      </c>
      <c r="T7" s="79" t="str">
        <f>IF(SUM(C7:C7)=0," ",'2007Year'!T7)</f>
        <v xml:space="preserve"> </v>
      </c>
      <c r="U7" s="79" t="str">
        <f>IF(SUM(D7:D7)=0," ",'2007Year'!U7)</f>
        <v xml:space="preserve"> </v>
      </c>
      <c r="V7" s="79" t="str">
        <f>IF(SUM(E7:E7)=0," ",'2007Year'!V7)</f>
        <v xml:space="preserve"> </v>
      </c>
      <c r="W7" s="79" t="str">
        <f>IF(SUM(F7:F7)=0," ",'2007Year'!W7)</f>
        <v xml:space="preserve"> </v>
      </c>
      <c r="X7" s="79" t="str">
        <f>IF(SUM(G7:G7)=0," ",'2007Year'!X7)</f>
        <v xml:space="preserve"> </v>
      </c>
      <c r="Y7" s="79" t="str">
        <f>IF(SUM(H7:H7)=0," ",'2007Year'!Y7)</f>
        <v xml:space="preserve"> </v>
      </c>
      <c r="Z7" s="79" t="str">
        <f>IF(SUM(I7:I7)=0," ",'2007Year'!Z7)</f>
        <v xml:space="preserve"> </v>
      </c>
      <c r="AA7" s="79" t="str">
        <f>IF(SUM(J7:J7)=0," ",'2007Year'!AA7)</f>
        <v xml:space="preserve"> </v>
      </c>
      <c r="AB7" s="79" t="str">
        <f>IF(SUM(K7:K7)=0," ",'2007Year'!AB7)</f>
        <v xml:space="preserve"> </v>
      </c>
      <c r="AC7" s="79" t="str">
        <f>IF(SUM(L7:L7)=0," ",'2007Year'!AC7)</f>
        <v xml:space="preserve"> </v>
      </c>
      <c r="AE7" s="79" t="str">
        <f>IF(SUM(N7:N7)=0," ",'2007Year'!AE7)</f>
        <v xml:space="preserve"> </v>
      </c>
      <c r="AF7" s="79" t="str">
        <f>IF(SUM(O7:O7)=0," ",'2007Year'!AF7)</f>
        <v xml:space="preserve"> </v>
      </c>
      <c r="AG7" s="79" t="str">
        <f>IF(SUM(P7:P7)=0," ",'2007Year'!AG7)</f>
        <v xml:space="preserve"> </v>
      </c>
      <c r="AH7" s="80" t="str">
        <f>IF(SUM(Q7:Q7)=0," ",'2007Year'!AH7)</f>
        <v xml:space="preserve"> </v>
      </c>
      <c r="AJ7" s="77" t="str">
        <f>IF(RWE!$A$7="Y",IF(RWE!$R$4/RWE!$R$6*SUM('2007Year'!AJ7:AJ7)&lt;'2007AllExports'!$A$1," ",RWE!$R$4/RWE!$R$6*SUM('2007Year'!AJ7:AJ7)),1/RWE!$R$6*SUM('2007Year'!AJ7:AJ7))</f>
        <v xml:space="preserve"> </v>
      </c>
      <c r="AK7" s="77" t="str">
        <f>IF(RWE!$A$7="Y",IF(RWE!$S$4/RWE!$S$6*SUM('2007Year'!AK7:AK7)&lt;'2007AllExports'!$A$1," ",RWE!$S$4/RWE!$S$6*SUM('2007Year'!AK7:AK7)),1/RWE!$S$6*SUM('2007Year'!AK7:AK7))</f>
        <v xml:space="preserve"> </v>
      </c>
      <c r="AL7" s="77" t="str">
        <f>IF(RWE!$A$7="Y",IF(RWE!$T$4/RWE!$T$6*SUM('2007Year'!AL7:AL7)&lt;'2007AllExports'!$A$1," ",RWE!$T$4/RWE!$T$6*SUM('2007Year'!AL7:AL7)),1/RWE!$T$6*SUM('2007Year'!AL7:AL7))</f>
        <v xml:space="preserve"> </v>
      </c>
      <c r="AM7" s="79">
        <f>SUM('2007Year'!AM7:AM7)</f>
        <v>0</v>
      </c>
      <c r="AN7" s="79">
        <f>SUM('2007Year'!AN7:AN7)</f>
        <v>0</v>
      </c>
      <c r="AO7" s="79">
        <f>SUM('2007Year'!AO7:AO7)</f>
        <v>0</v>
      </c>
    </row>
    <row r="8" spans="1:41" ht="13">
      <c r="A8" t="s">
        <v>28</v>
      </c>
      <c r="B8" s="76" t="str">
        <f>IF(RWE!$A$7="Y",IF(RWE!$B$4/RWE!$B$6*SUM('2007Year'!B8:B8)&lt;'2007AllExports'!$A$1," ",RWE!$B$4/RWE!$B$6*SUM('2007Year'!B8:B8)),1/RWE!$B$6*SUM('2007Year'!B8:B8))</f>
        <v xml:space="preserve"> </v>
      </c>
      <c r="C8" s="76" t="str">
        <f>IF(RWE!$A$7="Y",IF(RWE!$C$4/RWE!$C$6*SUM('2007Year'!C8:C8)&lt;'2007AllExports'!$A$1," ",RWE!$C$4/RWE!$C$6*SUM('2007Year'!C8:C8)),1/RWE!$C$6*SUM('2007Year'!C8:C8))</f>
        <v xml:space="preserve"> </v>
      </c>
      <c r="D8" s="76" t="str">
        <f>IF(RWE!$A$7="Y",IF(RWE!$D$4/RWE!$D$6*SUM('2007Year'!D8:D8)&lt;'2007AllExports'!$A$1," ",RWE!$D$4/RWE!$D$6*SUM('2007Year'!D8:D8)),1/RWE!$D$6*SUM('2007Year'!D8:D8))</f>
        <v xml:space="preserve"> </v>
      </c>
      <c r="E8" s="76" t="str">
        <f>IF(RWE!$A$7="Y",IF(RWE!$E$4/RWE!$E$6*SUM('2007Year'!E8:E8)&lt;'2007AllExports'!$A$1," ",RWE!$E$4/RWE!$E$6*SUM('2007Year'!E8:E8)),1/RWE!$E$6*SUM('2007Year'!E8:E8))</f>
        <v xml:space="preserve"> </v>
      </c>
      <c r="F8" s="77" t="str">
        <f>IF(RWE!$A$7="Y",IF(RWE!$F$4/RWE!$F$6*SUM('2007Year'!F8:F8)&lt;'2007AllExports'!$A$1," ",RWE!$F$4/RWE!$F$6*SUM('2007Year'!F8:F8)),1/RWE!$F$6*SUM('2007Year'!F8:F8))</f>
        <v xml:space="preserve"> </v>
      </c>
      <c r="G8" s="77" t="str">
        <f>IF(RWE!$A$7="Y",IF(RWE!$G$4/RWE!$G$6*SUM('2007Year'!G8:G8)&lt;'2007AllExports'!$A$1," ",RWE!$G$4/RWE!$G$6*SUM('2007Year'!G8:G8)),1/RWE!$G$6*SUM('2007Year'!G8:G8))</f>
        <v xml:space="preserve"> </v>
      </c>
      <c r="H8" s="77" t="str">
        <f>IF(RWE!$A$7="Y",IF(RWE!$H$4/RWE!$H$6*SUM('2007Year'!H8:H8)&lt;'2007AllExports'!$A$1," ",RWE!$H$4/RWE!$H$6*SUM('2007Year'!H8:H8)),1/RWE!$H$6*SUM('2007Year'!H8:H8))</f>
        <v xml:space="preserve"> </v>
      </c>
      <c r="I8" s="77" t="str">
        <f>IF(RWE!$A$7="Y",IF(RWE!$I$4/RWE!$I$6*SUM('2007Year'!I8:I8)&lt;'2007AllExports'!$A$1," ",RWE!$I$4/RWE!$I$6*SUM('2007Year'!I8:I8)),1/RWE!$I$6*SUM('2007Year'!I8:I8))</f>
        <v xml:space="preserve"> </v>
      </c>
      <c r="J8" s="77" t="str">
        <f>IF(RWE!$A$7="Y",IF(RWE!$J$4/RWE!$J$6*SUM('2007Year'!J8:J8)&lt;'2007AllExports'!$A$1," ",RWE!$J$4/RWE!$J$6*SUM('2007Year'!J8:J8)),1/RWE!$J$6*SUM('2007Year'!J8:J8))</f>
        <v xml:space="preserve"> </v>
      </c>
      <c r="K8" s="77" t="str">
        <f>IF(RWE!$A$7="Y",IF(RWE!$K$4/RWE!$K$6*SUM('2007Year'!K8:K8)&lt;'2007AllExports'!$A$1," ",RWE!$K$4/RWE!$K$6*SUM('2007Year'!K8:K8)),1/RWE!$K$6*SUM('2007Year'!K8:K8))</f>
        <v xml:space="preserve"> </v>
      </c>
      <c r="L8" s="77" t="str">
        <f>IF(RWE!$A$7="Y",IF(RWE!$K$4/RWE!$K$6*SUM('2007Year'!L8:L8)&lt;'2007AllExports'!$A$1," ",RWE!$K$4/RWE!$K$6*SUM('2007Year'!L8:L8)),1/RWE!$K$6*SUM('2007Year'!L8:L8))</f>
        <v xml:space="preserve"> </v>
      </c>
      <c r="N8" s="77" t="str">
        <f>IF(RWE!$A$7="Y",IF(RWE!$N$4/RWE!$N$6*SUM('2007Year'!N8:N8)&lt;'2007AllExports'!$A$1," ",RWE!$N$4/RWE!$N$6*SUM('2007Year'!N8:N8)),1/RWE!$N$6*SUM('2007Year'!N8:N8))</f>
        <v xml:space="preserve"> </v>
      </c>
      <c r="O8" s="77" t="str">
        <f>IF(RWE!$A$7="Y",IF(RWE!$O$4/RWE!$O$6*SUM('2007Year'!O8:O8)&lt;'2007AllExports'!$A$1," ",RWE!$O$4/RWE!$O$6*SUM('2007Year'!O8:O8)),1/RWE!$O$6*SUM('2007Year'!O8:O8))</f>
        <v xml:space="preserve"> </v>
      </c>
      <c r="P8" s="77" t="str">
        <f>IF(RWE!$A$7="Y",IF(RWE!$P$4/RWE!$P$6*SUM('2007Year'!P8:P8)&lt;'2007AllExports'!$A$1," ",RWE!$P$4/RWE!$P$6*SUM('2007Year'!P8:P8)),1/RWE!$P$6*SUM('2007Year'!P8:P8))</f>
        <v xml:space="preserve"> </v>
      </c>
      <c r="Q8" s="78" t="str">
        <f>IF(RWE!$A$7="Y",IF(SUM(B8:P8)&lt;$A$1," ",SUM(B8:P8)),"-")</f>
        <v xml:space="preserve"> </v>
      </c>
      <c r="S8" s="79" t="str">
        <f>IF(SUM(B8:B8)=0," ",'2007Year'!S8)</f>
        <v xml:space="preserve"> </v>
      </c>
      <c r="T8" s="79" t="str">
        <f>IF(SUM(C8:C8)=0," ",'2007Year'!T8)</f>
        <v xml:space="preserve"> </v>
      </c>
      <c r="U8" s="79" t="str">
        <f>IF(SUM(D8:D8)=0," ",'2007Year'!U8)</f>
        <v xml:space="preserve"> </v>
      </c>
      <c r="V8" s="79" t="str">
        <f>IF(SUM(E8:E8)=0," ",'2007Year'!V8)</f>
        <v xml:space="preserve"> </v>
      </c>
      <c r="W8" s="79" t="str">
        <f>IF(SUM(F8:F8)=0," ",'2007Year'!W8)</f>
        <v xml:space="preserve"> </v>
      </c>
      <c r="X8" s="79" t="str">
        <f>IF(SUM(G8:G8)=0," ",'2007Year'!X8)</f>
        <v xml:space="preserve"> </v>
      </c>
      <c r="Y8" s="79" t="str">
        <f>IF(SUM(H8:H8)=0," ",'2007Year'!Y8)</f>
        <v xml:space="preserve"> </v>
      </c>
      <c r="Z8" s="79" t="str">
        <f>IF(SUM(I8:I8)=0," ",'2007Year'!Z8)</f>
        <v xml:space="preserve"> </v>
      </c>
      <c r="AA8" s="79" t="str">
        <f>IF(SUM(J8:J8)=0," ",'2007Year'!AA8)</f>
        <v xml:space="preserve"> </v>
      </c>
      <c r="AB8" s="79" t="str">
        <f>IF(SUM(K8:K8)=0," ",'2007Year'!AB8)</f>
        <v xml:space="preserve"> </v>
      </c>
      <c r="AC8" s="79" t="str">
        <f>IF(SUM(L8:L8)=0," ",'2007Year'!AC8)</f>
        <v xml:space="preserve"> </v>
      </c>
      <c r="AE8" s="79" t="str">
        <f>IF(SUM(N8:N8)=0," ",'2007Year'!AE8)</f>
        <v xml:space="preserve"> </v>
      </c>
      <c r="AF8" s="79" t="str">
        <f>IF(SUM(O8:O8)=0," ",'2007Year'!AF8)</f>
        <v xml:space="preserve"> </v>
      </c>
      <c r="AG8" s="79" t="str">
        <f>IF(SUM(P8:P8)=0," ",'2007Year'!AG8)</f>
        <v xml:space="preserve"> </v>
      </c>
      <c r="AH8" s="80" t="str">
        <f>IF(SUM(Q8:Q8)=0," ",'2007Year'!AH8)</f>
        <v xml:space="preserve"> </v>
      </c>
      <c r="AJ8" s="77" t="str">
        <f>IF(RWE!$A$7="Y",IF(RWE!$R$4/RWE!$R$6*SUM('2007Year'!AJ8:AJ8)&lt;'2007AllExports'!$A$1," ",RWE!$R$4/RWE!$R$6*SUM('2007Year'!AJ8:AJ8)),1/RWE!$R$6*SUM('2007Year'!AJ8:AJ8))</f>
        <v xml:space="preserve"> </v>
      </c>
      <c r="AK8" s="77" t="str">
        <f>IF(RWE!$A$7="Y",IF(RWE!$S$4/RWE!$S$6*SUM('2007Year'!AK8:AK8)&lt;'2007AllExports'!$A$1," ",RWE!$S$4/RWE!$S$6*SUM('2007Year'!AK8:AK8)),1/RWE!$S$6*SUM('2007Year'!AK8:AK8))</f>
        <v xml:space="preserve"> </v>
      </c>
      <c r="AL8" s="77" t="str">
        <f>IF(RWE!$A$7="Y",IF(RWE!$T$4/RWE!$T$6*SUM('2007Year'!AL8:AL8)&lt;'2007AllExports'!$A$1," ",RWE!$T$4/RWE!$T$6*SUM('2007Year'!AL8:AL8)),1/RWE!$T$6*SUM('2007Year'!AL8:AL8))</f>
        <v xml:space="preserve"> </v>
      </c>
      <c r="AM8" s="79">
        <f>SUM('2007Year'!AM8:AM8)</f>
        <v>0</v>
      </c>
      <c r="AN8" s="79">
        <f>SUM('2007Year'!AN8:AN8)</f>
        <v>0</v>
      </c>
      <c r="AO8" s="79">
        <f>SUM('2007Year'!AO8:AO8)</f>
        <v>0</v>
      </c>
    </row>
    <row r="9" spans="1:41" ht="13">
      <c r="A9" t="s">
        <v>29</v>
      </c>
      <c r="B9" s="76" t="str">
        <f>IF(RWE!$A$7="Y",IF(RWE!$B$4/RWE!$B$6*SUM('2007Year'!B9:B9)&lt;'2007AllExports'!$A$1," ",RWE!$B$4/RWE!$B$6*SUM('2007Year'!B9:B9)),1/RWE!$B$6*SUM('2007Year'!B9:B9))</f>
        <v xml:space="preserve"> </v>
      </c>
      <c r="C9" s="76" t="str">
        <f>IF(RWE!$A$7="Y",IF(RWE!$C$4/RWE!$C$6*SUM('2007Year'!C9:C9)&lt;'2007AllExports'!$A$1," ",RWE!$C$4/RWE!$C$6*SUM('2007Year'!C9:C9)),1/RWE!$C$6*SUM('2007Year'!C9:C9))</f>
        <v xml:space="preserve"> </v>
      </c>
      <c r="D9" s="76" t="str">
        <f>IF(RWE!$A$7="Y",IF(RWE!$D$4/RWE!$D$6*SUM('2007Year'!D9:D9)&lt;'2007AllExports'!$A$1," ",RWE!$D$4/RWE!$D$6*SUM('2007Year'!D9:D9)),1/RWE!$D$6*SUM('2007Year'!D9:D9))</f>
        <v xml:space="preserve"> </v>
      </c>
      <c r="E9" s="76" t="str">
        <f>IF(RWE!$A$7="Y",IF(RWE!$E$4/RWE!$E$6*SUM('2007Year'!E9:E9)&lt;'2007AllExports'!$A$1," ",RWE!$E$4/RWE!$E$6*SUM('2007Year'!E9:E9)),1/RWE!$E$6*SUM('2007Year'!E9:E9))</f>
        <v xml:space="preserve"> </v>
      </c>
      <c r="F9" s="77" t="str">
        <f>IF(RWE!$A$7="Y",IF(RWE!$F$4/RWE!$F$6*SUM('2007Year'!F9:F9)&lt;'2007AllExports'!$A$1," ",RWE!$F$4/RWE!$F$6*SUM('2007Year'!F9:F9)),1/RWE!$F$6*SUM('2007Year'!F9:F9))</f>
        <v xml:space="preserve"> </v>
      </c>
      <c r="G9" s="77" t="str">
        <f>IF(RWE!$A$7="Y",IF(RWE!$G$4/RWE!$G$6*SUM('2007Year'!G9:G9)&lt;'2007AllExports'!$A$1," ",RWE!$G$4/RWE!$G$6*SUM('2007Year'!G9:G9)),1/RWE!$G$6*SUM('2007Year'!G9:G9))</f>
        <v xml:space="preserve"> </v>
      </c>
      <c r="H9" s="77" t="str">
        <f>IF(RWE!$A$7="Y",IF(RWE!$H$4/RWE!$H$6*SUM('2007Year'!H9:H9)&lt;'2007AllExports'!$A$1," ",RWE!$H$4/RWE!$H$6*SUM('2007Year'!H9:H9)),1/RWE!$H$6*SUM('2007Year'!H9:H9))</f>
        <v xml:space="preserve"> </v>
      </c>
      <c r="I9" s="77" t="str">
        <f>IF(RWE!$A$7="Y",IF(RWE!$I$4/RWE!$I$6*SUM('2007Year'!I9:I9)&lt;'2007AllExports'!$A$1," ",RWE!$I$4/RWE!$I$6*SUM('2007Year'!I9:I9)),1/RWE!$I$6*SUM('2007Year'!I9:I9))</f>
        <v xml:space="preserve"> </v>
      </c>
      <c r="J9" s="77" t="str">
        <f>IF(RWE!$A$7="Y",IF(RWE!$J$4/RWE!$J$6*SUM('2007Year'!J9:J9)&lt;'2007AllExports'!$A$1," ",RWE!$J$4/RWE!$J$6*SUM('2007Year'!J9:J9)),1/RWE!$J$6*SUM('2007Year'!J9:J9))</f>
        <v xml:space="preserve"> </v>
      </c>
      <c r="K9" s="77" t="str">
        <f>IF(RWE!$A$7="Y",IF(RWE!$K$4/RWE!$K$6*SUM('2007Year'!K9:K9)&lt;'2007AllExports'!$A$1," ",RWE!$K$4/RWE!$K$6*SUM('2007Year'!K9:K9)),1/RWE!$K$6*SUM('2007Year'!K9:K9))</f>
        <v xml:space="preserve"> </v>
      </c>
      <c r="L9" s="77" t="str">
        <f>IF(RWE!$A$7="Y",IF(RWE!$K$4/RWE!$K$6*SUM('2007Year'!L9:L9)&lt;'2007AllExports'!$A$1," ",RWE!$K$4/RWE!$K$6*SUM('2007Year'!L9:L9)),1/RWE!$K$6*SUM('2007Year'!L9:L9))</f>
        <v xml:space="preserve"> </v>
      </c>
      <c r="N9" s="77" t="str">
        <f>IF(RWE!$A$7="Y",IF(RWE!$N$4/RWE!$N$6*SUM('2007Year'!N9:N9)&lt;'2007AllExports'!$A$1," ",RWE!$N$4/RWE!$N$6*SUM('2007Year'!N9:N9)),1/RWE!$N$6*SUM('2007Year'!N9:N9))</f>
        <v xml:space="preserve"> </v>
      </c>
      <c r="O9" s="77" t="str">
        <f>IF(RWE!$A$7="Y",IF(RWE!$O$4/RWE!$O$6*SUM('2007Year'!O9:O9)&lt;'2007AllExports'!$A$1," ",RWE!$O$4/RWE!$O$6*SUM('2007Year'!O9:O9)),1/RWE!$O$6*SUM('2007Year'!O9:O9))</f>
        <v xml:space="preserve"> </v>
      </c>
      <c r="P9" s="77" t="str">
        <f>IF(RWE!$A$7="Y",IF(RWE!$P$4/RWE!$P$6*SUM('2007Year'!P9:P9)&lt;'2007AllExports'!$A$1," ",RWE!$P$4/RWE!$P$6*SUM('2007Year'!P9:P9)),1/RWE!$P$6*SUM('2007Year'!P9:P9))</f>
        <v xml:space="preserve"> </v>
      </c>
      <c r="Q9" s="78" t="str">
        <f>IF(RWE!$A$7="Y",IF(SUM(B9:P9)&lt;$A$1," ",SUM(B9:P9)),"-")</f>
        <v xml:space="preserve"> </v>
      </c>
      <c r="S9" s="79" t="str">
        <f>IF(SUM(B9:B9)=0," ",'2007Year'!S9)</f>
        <v xml:space="preserve"> </v>
      </c>
      <c r="T9" s="79" t="str">
        <f>IF(SUM(C9:C9)=0," ",'2007Year'!T9)</f>
        <v xml:space="preserve"> </v>
      </c>
      <c r="U9" s="79" t="str">
        <f>IF(SUM(D9:D9)=0," ",'2007Year'!U9)</f>
        <v xml:space="preserve"> </v>
      </c>
      <c r="V9" s="79" t="str">
        <f>IF(SUM(E9:E9)=0," ",'2007Year'!V9)</f>
        <v xml:space="preserve"> </v>
      </c>
      <c r="W9" s="79" t="str">
        <f>IF(SUM(F9:F9)=0," ",'2007Year'!W9)</f>
        <v xml:space="preserve"> </v>
      </c>
      <c r="X9" s="79" t="str">
        <f>IF(SUM(G9:G9)=0," ",'2007Year'!X9)</f>
        <v xml:space="preserve"> </v>
      </c>
      <c r="Y9" s="79" t="str">
        <f>IF(SUM(H9:H9)=0," ",'2007Year'!Y9)</f>
        <v xml:space="preserve"> </v>
      </c>
      <c r="Z9" s="79" t="str">
        <f>IF(SUM(I9:I9)=0," ",'2007Year'!Z9)</f>
        <v xml:space="preserve"> </v>
      </c>
      <c r="AA9" s="79" t="str">
        <f>IF(SUM(J9:J9)=0," ",'2007Year'!AA9)</f>
        <v xml:space="preserve"> </v>
      </c>
      <c r="AB9" s="79" t="str">
        <f>IF(SUM(K9:K9)=0," ",'2007Year'!AB9)</f>
        <v xml:space="preserve"> </v>
      </c>
      <c r="AC9" s="79" t="str">
        <f>IF(SUM(L9:L9)=0," ",'2007Year'!AC9)</f>
        <v xml:space="preserve"> </v>
      </c>
      <c r="AE9" s="79" t="str">
        <f>IF(SUM(N9:N9)=0," ",'2007Year'!AE9)</f>
        <v xml:space="preserve"> </v>
      </c>
      <c r="AF9" s="79" t="str">
        <f>IF(SUM(O9:O9)=0," ",'2007Year'!AF9)</f>
        <v xml:space="preserve"> </v>
      </c>
      <c r="AG9" s="79" t="str">
        <f>IF(SUM(P9:P9)=0," ",'2007Year'!AG9)</f>
        <v xml:space="preserve"> </v>
      </c>
      <c r="AH9" s="80" t="str">
        <f>IF(SUM(Q9:Q9)=0," ",'2007Year'!AH9)</f>
        <v xml:space="preserve"> </v>
      </c>
      <c r="AJ9" s="77" t="str">
        <f>IF(RWE!$A$7="Y",IF(RWE!$R$4/RWE!$R$6*SUM('2007Year'!AJ9:AJ9)&lt;'2007AllExports'!$A$1," ",RWE!$R$4/RWE!$R$6*SUM('2007Year'!AJ9:AJ9)),1/RWE!$R$6*SUM('2007Year'!AJ9:AJ9))</f>
        <v xml:space="preserve"> </v>
      </c>
      <c r="AK9" s="77" t="str">
        <f>IF(RWE!$A$7="Y",IF(RWE!$S$4/RWE!$S$6*SUM('2007Year'!AK9:AK9)&lt;'2007AllExports'!$A$1," ",RWE!$S$4/RWE!$S$6*SUM('2007Year'!AK9:AK9)),1/RWE!$S$6*SUM('2007Year'!AK9:AK9))</f>
        <v xml:space="preserve"> </v>
      </c>
      <c r="AL9" s="77" t="str">
        <f>IF(RWE!$A$7="Y",IF(RWE!$T$4/RWE!$T$6*SUM('2007Year'!AL9:AL9)&lt;'2007AllExports'!$A$1," ",RWE!$T$4/RWE!$T$6*SUM('2007Year'!AL9:AL9)),1/RWE!$T$6*SUM('2007Year'!AL9:AL9))</f>
        <v xml:space="preserve"> </v>
      </c>
      <c r="AM9" s="79">
        <f>SUM('2007Year'!AM9:AM9)</f>
        <v>0</v>
      </c>
      <c r="AN9" s="79">
        <f>SUM('2007Year'!AN9:AN9)</f>
        <v>0</v>
      </c>
      <c r="AO9" s="79">
        <f>SUM('2007Year'!AO9:AO9)</f>
        <v>0</v>
      </c>
    </row>
    <row r="10" spans="1:41" ht="13">
      <c r="A10" t="s">
        <v>30</v>
      </c>
      <c r="B10" s="76" t="str">
        <f>IF(RWE!$A$7="Y",IF(RWE!$B$4/RWE!$B$6*SUM('2007Year'!B10:B10)&lt;'2007AllExports'!$A$1," ",RWE!$B$4/RWE!$B$6*SUM('2007Year'!B10:B10)),1/RWE!$B$6*SUM('2007Year'!B10:B10))</f>
        <v xml:space="preserve"> </v>
      </c>
      <c r="C10" s="76" t="str">
        <f>IF(RWE!$A$7="Y",IF(RWE!$C$4/RWE!$C$6*SUM('2007Year'!C10:C10)&lt;'2007AllExports'!$A$1," ",RWE!$C$4/RWE!$C$6*SUM('2007Year'!C10:C10)),1/RWE!$C$6*SUM('2007Year'!C10:C10))</f>
        <v xml:space="preserve"> </v>
      </c>
      <c r="D10" s="76" t="str">
        <f>IF(RWE!$A$7="Y",IF(RWE!$D$4/RWE!$D$6*SUM('2007Year'!D10:D10)&lt;'2007AllExports'!$A$1," ",RWE!$D$4/RWE!$D$6*SUM('2007Year'!D10:D10)),1/RWE!$D$6*SUM('2007Year'!D10:D10))</f>
        <v xml:space="preserve"> </v>
      </c>
      <c r="E10" s="76" t="str">
        <f>IF(RWE!$A$7="Y",IF(RWE!$E$4/RWE!$E$6*SUM('2007Year'!E10:E10)&lt;'2007AllExports'!$A$1," ",RWE!$E$4/RWE!$E$6*SUM('2007Year'!E10:E10)),1/RWE!$E$6*SUM('2007Year'!E10:E10))</f>
        <v xml:space="preserve"> </v>
      </c>
      <c r="F10" s="77" t="str">
        <f>IF(RWE!$A$7="Y",IF(RWE!$F$4/RWE!$F$6*SUM('2007Year'!F10:F10)&lt;'2007AllExports'!$A$1," ",RWE!$F$4/RWE!$F$6*SUM('2007Year'!F10:F10)),1/RWE!$F$6*SUM('2007Year'!F10:F10))</f>
        <v xml:space="preserve"> </v>
      </c>
      <c r="G10" s="77" t="str">
        <f>IF(RWE!$A$7="Y",IF(RWE!$G$4/RWE!$G$6*SUM('2007Year'!G10:G10)&lt;'2007AllExports'!$A$1," ",RWE!$G$4/RWE!$G$6*SUM('2007Year'!G10:G10)),1/RWE!$G$6*SUM('2007Year'!G10:G10))</f>
        <v xml:space="preserve"> </v>
      </c>
      <c r="H10" s="77" t="str">
        <f>IF(RWE!$A$7="Y",IF(RWE!$H$4/RWE!$H$6*SUM('2007Year'!H10:H10)&lt;'2007AllExports'!$A$1," ",RWE!$H$4/RWE!$H$6*SUM('2007Year'!H10:H10)),1/RWE!$H$6*SUM('2007Year'!H10:H10))</f>
        <v xml:space="preserve"> </v>
      </c>
      <c r="I10" s="77" t="str">
        <f>IF(RWE!$A$7="Y",IF(RWE!$I$4/RWE!$I$6*SUM('2007Year'!I10:I10)&lt;'2007AllExports'!$A$1," ",RWE!$I$4/RWE!$I$6*SUM('2007Year'!I10:I10)),1/RWE!$I$6*SUM('2007Year'!I10:I10))</f>
        <v xml:space="preserve"> </v>
      </c>
      <c r="J10" s="77" t="str">
        <f>IF(RWE!$A$7="Y",IF(RWE!$J$4/RWE!$J$6*SUM('2007Year'!J10:J10)&lt;'2007AllExports'!$A$1," ",RWE!$J$4/RWE!$J$6*SUM('2007Year'!J10:J10)),1/RWE!$J$6*SUM('2007Year'!J10:J10))</f>
        <v xml:space="preserve"> </v>
      </c>
      <c r="K10" s="77" t="str">
        <f>IF(RWE!$A$7="Y",IF(RWE!$K$4/RWE!$K$6*SUM('2007Year'!K10:K10)&lt;'2007AllExports'!$A$1," ",RWE!$K$4/RWE!$K$6*SUM('2007Year'!K10:K10)),1/RWE!$K$6*SUM('2007Year'!K10:K10))</f>
        <v xml:space="preserve"> </v>
      </c>
      <c r="L10" s="77" t="str">
        <f>IF(RWE!$A$7="Y",IF(RWE!$K$4/RWE!$K$6*SUM('2007Year'!L10:L10)&lt;'2007AllExports'!$A$1," ",RWE!$K$4/RWE!$K$6*SUM('2007Year'!L10:L10)),1/RWE!$K$6*SUM('2007Year'!L10:L10))</f>
        <v xml:space="preserve"> </v>
      </c>
      <c r="N10" s="77" t="str">
        <f>IF(RWE!$A$7="Y",IF(RWE!$N$4/RWE!$N$6*SUM('2007Year'!N10:N10)&lt;'2007AllExports'!$A$1," ",RWE!$N$4/RWE!$N$6*SUM('2007Year'!N10:N10)),1/RWE!$N$6*SUM('2007Year'!N10:N10))</f>
        <v xml:space="preserve"> </v>
      </c>
      <c r="O10" s="77" t="str">
        <f>IF(RWE!$A$7="Y",IF(RWE!$O$4/RWE!$O$6*SUM('2007Year'!O10:O10)&lt;'2007AllExports'!$A$1," ",RWE!$O$4/RWE!$O$6*SUM('2007Year'!O10:O10)),1/RWE!$O$6*SUM('2007Year'!O10:O10))</f>
        <v xml:space="preserve"> </v>
      </c>
      <c r="P10" s="77" t="str">
        <f>IF(RWE!$A$7="Y",IF(RWE!$P$4/RWE!$P$6*SUM('2007Year'!P10:P10)&lt;'2007AllExports'!$A$1," ",RWE!$P$4/RWE!$P$6*SUM('2007Year'!P10:P10)),1/RWE!$P$6*SUM('2007Year'!P10:P10))</f>
        <v xml:space="preserve"> </v>
      </c>
      <c r="Q10" s="78" t="str">
        <f>IF(RWE!$A$7="Y",IF(SUM(B10:P10)&lt;$A$1," ",SUM(B10:P10)),"-")</f>
        <v xml:space="preserve"> </v>
      </c>
      <c r="S10" s="79" t="str">
        <f>IF(SUM(B10:B10)=0," ",'2007Year'!S10)</f>
        <v xml:space="preserve"> </v>
      </c>
      <c r="T10" s="79" t="str">
        <f>IF(SUM(C10:C10)=0," ",'2007Year'!T10)</f>
        <v xml:space="preserve"> </v>
      </c>
      <c r="U10" s="79" t="str">
        <f>IF(SUM(D10:D10)=0," ",'2007Year'!U10)</f>
        <v xml:space="preserve"> </v>
      </c>
      <c r="V10" s="79" t="str">
        <f>IF(SUM(E10:E10)=0," ",'2007Year'!V10)</f>
        <v xml:space="preserve"> </v>
      </c>
      <c r="W10" s="79" t="str">
        <f>IF(SUM(F10:F10)=0," ",'2007Year'!W10)</f>
        <v xml:space="preserve"> </v>
      </c>
      <c r="X10" s="79" t="str">
        <f>IF(SUM(G10:G10)=0," ",'2007Year'!X10)</f>
        <v xml:space="preserve"> </v>
      </c>
      <c r="Y10" s="79" t="str">
        <f>IF(SUM(H10:H10)=0," ",'2007Year'!Y10)</f>
        <v xml:space="preserve"> </v>
      </c>
      <c r="Z10" s="79" t="str">
        <f>IF(SUM(I10:I10)=0," ",'2007Year'!Z10)</f>
        <v xml:space="preserve"> </v>
      </c>
      <c r="AA10" s="79" t="str">
        <f>IF(SUM(J10:J10)=0," ",'2007Year'!AA10)</f>
        <v xml:space="preserve"> </v>
      </c>
      <c r="AB10" s="79" t="str">
        <f>IF(SUM(K10:K10)=0," ",'2007Year'!AB10)</f>
        <v xml:space="preserve"> </v>
      </c>
      <c r="AC10" s="79" t="str">
        <f>IF(SUM(L10:L10)=0," ",'2007Year'!AC10)</f>
        <v xml:space="preserve"> </v>
      </c>
      <c r="AE10" s="79" t="str">
        <f>IF(SUM(N10:N10)=0," ",'2007Year'!AE10)</f>
        <v xml:space="preserve"> </v>
      </c>
      <c r="AF10" s="79" t="str">
        <f>IF(SUM(O10:O10)=0," ",'2007Year'!AF10)</f>
        <v xml:space="preserve"> </v>
      </c>
      <c r="AG10" s="79" t="str">
        <f>IF(SUM(P10:P10)=0," ",'2007Year'!AG10)</f>
        <v xml:space="preserve"> </v>
      </c>
      <c r="AH10" s="80" t="str">
        <f>IF(SUM(Q10:Q10)=0," ",'2007Year'!AH10)</f>
        <v xml:space="preserve"> </v>
      </c>
      <c r="AJ10" s="77" t="str">
        <f>IF(RWE!$A$7="Y",IF(RWE!$R$4/RWE!$R$6*SUM('2007Year'!AJ10:AJ10)&lt;'2007AllExports'!$A$1," ",RWE!$R$4/RWE!$R$6*SUM('2007Year'!AJ10:AJ10)),1/RWE!$R$6*SUM('2007Year'!AJ10:AJ10))</f>
        <v xml:space="preserve"> </v>
      </c>
      <c r="AK10" s="77" t="str">
        <f>IF(RWE!$A$7="Y",IF(RWE!$S$4/RWE!$S$6*SUM('2007Year'!AK10:AK10)&lt;'2007AllExports'!$A$1," ",RWE!$S$4/RWE!$S$6*SUM('2007Year'!AK10:AK10)),1/RWE!$S$6*SUM('2007Year'!AK10:AK10))</f>
        <v xml:space="preserve"> </v>
      </c>
      <c r="AL10" s="77" t="str">
        <f>IF(RWE!$A$7="Y",IF(RWE!$T$4/RWE!$T$6*SUM('2007Year'!AL10:AL10)&lt;'2007AllExports'!$A$1," ",RWE!$T$4/RWE!$T$6*SUM('2007Year'!AL10:AL10)),1/RWE!$T$6*SUM('2007Year'!AL10:AL10))</f>
        <v xml:space="preserve"> </v>
      </c>
      <c r="AM10" s="79">
        <f>SUM('2007Year'!AM10:AM10)</f>
        <v>0</v>
      </c>
      <c r="AN10" s="79">
        <f>SUM('2007Year'!AN10:AN10)</f>
        <v>0</v>
      </c>
      <c r="AO10" s="79">
        <f>SUM('2007Year'!AO10:AO10)</f>
        <v>0</v>
      </c>
    </row>
    <row r="11" spans="1:41" ht="13">
      <c r="A11" t="s">
        <v>31</v>
      </c>
      <c r="B11" s="76" t="str">
        <f>IF(RWE!$A$7="Y",IF(RWE!$B$4/RWE!$B$6*SUM('2007Year'!B11:B11)&lt;'2007AllExports'!$A$1," ",RWE!$B$4/RWE!$B$6*SUM('2007Year'!B11:B11)),1/RWE!$B$6*SUM('2007Year'!B11:B11))</f>
        <v xml:space="preserve"> </v>
      </c>
      <c r="C11" s="76" t="str">
        <f>IF(RWE!$A$7="Y",IF(RWE!$C$4/RWE!$C$6*SUM('2007Year'!C11:C11)&lt;'2007AllExports'!$A$1," ",RWE!$C$4/RWE!$C$6*SUM('2007Year'!C11:C11)),1/RWE!$C$6*SUM('2007Year'!C11:C11))</f>
        <v xml:space="preserve"> </v>
      </c>
      <c r="D11" s="76" t="str">
        <f>IF(RWE!$A$7="Y",IF(RWE!$D$4/RWE!$D$6*SUM('2007Year'!D11:D11)&lt;'2007AllExports'!$A$1," ",RWE!$D$4/RWE!$D$6*SUM('2007Year'!D11:D11)),1/RWE!$D$6*SUM('2007Year'!D11:D11))</f>
        <v xml:space="preserve"> </v>
      </c>
      <c r="E11" s="76" t="str">
        <f>IF(RWE!$A$7="Y",IF(RWE!$E$4/RWE!$E$6*SUM('2007Year'!E11:E11)&lt;'2007AllExports'!$A$1," ",RWE!$E$4/RWE!$E$6*SUM('2007Year'!E11:E11)),1/RWE!$E$6*SUM('2007Year'!E11:E11))</f>
        <v xml:space="preserve"> </v>
      </c>
      <c r="F11" s="77" t="str">
        <f>IF(RWE!$A$7="Y",IF(RWE!$F$4/RWE!$F$6*SUM('2007Year'!F11:F11)&lt;'2007AllExports'!$A$1," ",RWE!$F$4/RWE!$F$6*SUM('2007Year'!F11:F11)),1/RWE!$F$6*SUM('2007Year'!F11:F11))</f>
        <v xml:space="preserve"> </v>
      </c>
      <c r="G11" s="77" t="str">
        <f>IF(RWE!$A$7="Y",IF(RWE!$G$4/RWE!$G$6*SUM('2007Year'!G11:G11)&lt;'2007AllExports'!$A$1," ",RWE!$G$4/RWE!$G$6*SUM('2007Year'!G11:G11)),1/RWE!$G$6*SUM('2007Year'!G11:G11))</f>
        <v xml:space="preserve"> </v>
      </c>
      <c r="H11" s="77" t="str">
        <f>IF(RWE!$A$7="Y",IF(RWE!$H$4/RWE!$H$6*SUM('2007Year'!H11:H11)&lt;'2007AllExports'!$A$1," ",RWE!$H$4/RWE!$H$6*SUM('2007Year'!H11:H11)),1/RWE!$H$6*SUM('2007Year'!H11:H11))</f>
        <v xml:space="preserve"> </v>
      </c>
      <c r="I11" s="77" t="str">
        <f>IF(RWE!$A$7="Y",IF(RWE!$I$4/RWE!$I$6*SUM('2007Year'!I11:I11)&lt;'2007AllExports'!$A$1," ",RWE!$I$4/RWE!$I$6*SUM('2007Year'!I11:I11)),1/RWE!$I$6*SUM('2007Year'!I11:I11))</f>
        <v xml:space="preserve"> </v>
      </c>
      <c r="J11" s="77" t="str">
        <f>IF(RWE!$A$7="Y",IF(RWE!$J$4/RWE!$J$6*SUM('2007Year'!J11:J11)&lt;'2007AllExports'!$A$1," ",RWE!$J$4/RWE!$J$6*SUM('2007Year'!J11:J11)),1/RWE!$J$6*SUM('2007Year'!J11:J11))</f>
        <v xml:space="preserve"> </v>
      </c>
      <c r="K11" s="77" t="str">
        <f>IF(RWE!$A$7="Y",IF(RWE!$K$4/RWE!$K$6*SUM('2007Year'!K11:K11)&lt;'2007AllExports'!$A$1," ",RWE!$K$4/RWE!$K$6*SUM('2007Year'!K11:K11)),1/RWE!$K$6*SUM('2007Year'!K11:K11))</f>
        <v xml:space="preserve"> </v>
      </c>
      <c r="L11" s="77" t="str">
        <f>IF(RWE!$A$7="Y",IF(RWE!$K$4/RWE!$K$6*SUM('2007Year'!L11:L11)&lt;'2007AllExports'!$A$1," ",RWE!$K$4/RWE!$K$6*SUM('2007Year'!L11:L11)),1/RWE!$K$6*SUM('2007Year'!L11:L11))</f>
        <v xml:space="preserve"> </v>
      </c>
      <c r="N11" s="77" t="str">
        <f>IF(RWE!$A$7="Y",IF(RWE!$N$4/RWE!$N$6*SUM('2007Year'!N11:N11)&lt;'2007AllExports'!$A$1," ",RWE!$N$4/RWE!$N$6*SUM('2007Year'!N11:N11)),1/RWE!$N$6*SUM('2007Year'!N11:N11))</f>
        <v xml:space="preserve"> </v>
      </c>
      <c r="O11" s="77" t="str">
        <f>IF(RWE!$A$7="Y",IF(RWE!$O$4/RWE!$O$6*SUM('2007Year'!O11:O11)&lt;'2007AllExports'!$A$1," ",RWE!$O$4/RWE!$O$6*SUM('2007Year'!O11:O11)),1/RWE!$O$6*SUM('2007Year'!O11:O11))</f>
        <v xml:space="preserve"> </v>
      </c>
      <c r="P11" s="77" t="str">
        <f>IF(RWE!$A$7="Y",IF(RWE!$P$4/RWE!$P$6*SUM('2007Year'!P11:P11)&lt;'2007AllExports'!$A$1," ",RWE!$P$4/RWE!$P$6*SUM('2007Year'!P11:P11)),1/RWE!$P$6*SUM('2007Year'!P11:P11))</f>
        <v xml:space="preserve"> </v>
      </c>
      <c r="Q11" s="78" t="str">
        <f>IF(RWE!$A$7="Y",IF(SUM(B11:P11)&lt;$A$1," ",SUM(B11:P11)),"-")</f>
        <v xml:space="preserve"> </v>
      </c>
      <c r="S11" s="79" t="str">
        <f>IF(SUM(B11:B11)=0," ",'2007Year'!S11)</f>
        <v xml:space="preserve"> </v>
      </c>
      <c r="T11" s="79" t="str">
        <f>IF(SUM(C11:C11)=0," ",'2007Year'!T11)</f>
        <v xml:space="preserve"> </v>
      </c>
      <c r="U11" s="79" t="str">
        <f>IF(SUM(D11:D11)=0," ",'2007Year'!U11)</f>
        <v xml:space="preserve"> </v>
      </c>
      <c r="V11" s="79" t="str">
        <f>IF(SUM(E11:E11)=0," ",'2007Year'!V11)</f>
        <v xml:space="preserve"> </v>
      </c>
      <c r="W11" s="79" t="str">
        <f>IF(SUM(F11:F11)=0," ",'2007Year'!W11)</f>
        <v xml:space="preserve"> </v>
      </c>
      <c r="X11" s="79" t="str">
        <f>IF(SUM(G11:G11)=0," ",'2007Year'!X11)</f>
        <v xml:space="preserve"> </v>
      </c>
      <c r="Y11" s="79" t="str">
        <f>IF(SUM(H11:H11)=0," ",'2007Year'!Y11)</f>
        <v xml:space="preserve"> </v>
      </c>
      <c r="Z11" s="79" t="str">
        <f>IF(SUM(I11:I11)=0," ",'2007Year'!Z11)</f>
        <v xml:space="preserve"> </v>
      </c>
      <c r="AA11" s="79" t="str">
        <f>IF(SUM(J11:J11)=0," ",'2007Year'!AA11)</f>
        <v xml:space="preserve"> </v>
      </c>
      <c r="AB11" s="79" t="str">
        <f>IF(SUM(K11:K11)=0," ",'2007Year'!AB11)</f>
        <v xml:space="preserve"> </v>
      </c>
      <c r="AC11" s="79" t="str">
        <f>IF(SUM(L11:L11)=0," ",'2007Year'!AC11)</f>
        <v xml:space="preserve"> </v>
      </c>
      <c r="AE11" s="79" t="str">
        <f>IF(SUM(N11:N11)=0," ",'2007Year'!AE11)</f>
        <v xml:space="preserve"> </v>
      </c>
      <c r="AF11" s="79" t="str">
        <f>IF(SUM(O11:O11)=0," ",'2007Year'!AF11)</f>
        <v xml:space="preserve"> </v>
      </c>
      <c r="AG11" s="79" t="str">
        <f>IF(SUM(P11:P11)=0," ",'2007Year'!AG11)</f>
        <v xml:space="preserve"> </v>
      </c>
      <c r="AH11" s="80" t="str">
        <f>IF(SUM(Q11:Q11)=0," ",'2007Year'!AH11)</f>
        <v xml:space="preserve"> </v>
      </c>
      <c r="AJ11" s="77" t="str">
        <f>IF(RWE!$A$7="Y",IF(RWE!$R$4/RWE!$R$6*SUM('2007Year'!AJ11:AJ11)&lt;'2007AllExports'!$A$1," ",RWE!$R$4/RWE!$R$6*SUM('2007Year'!AJ11:AJ11)),1/RWE!$R$6*SUM('2007Year'!AJ11:AJ11))</f>
        <v xml:space="preserve"> </v>
      </c>
      <c r="AK11" s="77" t="str">
        <f>IF(RWE!$A$7="Y",IF(RWE!$S$4/RWE!$S$6*SUM('2007Year'!AK11:AK11)&lt;'2007AllExports'!$A$1," ",RWE!$S$4/RWE!$S$6*SUM('2007Year'!AK11:AK11)),1/RWE!$S$6*SUM('2007Year'!AK11:AK11))</f>
        <v xml:space="preserve"> </v>
      </c>
      <c r="AL11" s="77" t="str">
        <f>IF(RWE!$A$7="Y",IF(RWE!$T$4/RWE!$T$6*SUM('2007Year'!AL11:AL11)&lt;'2007AllExports'!$A$1," ",RWE!$T$4/RWE!$T$6*SUM('2007Year'!AL11:AL11)),1/RWE!$T$6*SUM('2007Year'!AL11:AL11))</f>
        <v xml:space="preserve"> </v>
      </c>
      <c r="AM11" s="79">
        <f>SUM('2007Year'!AM11:AM11)</f>
        <v>0</v>
      </c>
      <c r="AN11" s="79">
        <f>SUM('2007Year'!AN11:AN11)</f>
        <v>0</v>
      </c>
      <c r="AO11" s="79">
        <f>SUM('2007Year'!AO11:AO11)</f>
        <v>0</v>
      </c>
    </row>
    <row r="12" spans="1:41" ht="13">
      <c r="A12" t="s">
        <v>32</v>
      </c>
      <c r="B12" s="76" t="str">
        <f>IF(RWE!$A$7="Y",IF(RWE!$B$4/RWE!$B$6*SUM('2007Year'!B12:B12)&lt;'2007AllExports'!$A$1," ",RWE!$B$4/RWE!$B$6*SUM('2007Year'!B12:B12)),1/RWE!$B$6*SUM('2007Year'!B12:B12))</f>
        <v xml:space="preserve"> </v>
      </c>
      <c r="C12" s="76" t="str">
        <f>IF(RWE!$A$7="Y",IF(RWE!$C$4/RWE!$C$6*SUM('2007Year'!C12:C12)&lt;'2007AllExports'!$A$1," ",RWE!$C$4/RWE!$C$6*SUM('2007Year'!C12:C12)),1/RWE!$C$6*SUM('2007Year'!C12:C12))</f>
        <v xml:space="preserve"> </v>
      </c>
      <c r="D12" s="76" t="str">
        <f>IF(RWE!$A$7="Y",IF(RWE!$D$4/RWE!$D$6*SUM('2007Year'!D12:D12)&lt;'2007AllExports'!$A$1," ",RWE!$D$4/RWE!$D$6*SUM('2007Year'!D12:D12)),1/RWE!$D$6*SUM('2007Year'!D12:D12))</f>
        <v xml:space="preserve"> </v>
      </c>
      <c r="E12" s="76" t="str">
        <f>IF(RWE!$A$7="Y",IF(RWE!$E$4/RWE!$E$6*SUM('2007Year'!E12:E12)&lt;'2007AllExports'!$A$1," ",RWE!$E$4/RWE!$E$6*SUM('2007Year'!E12:E12)),1/RWE!$E$6*SUM('2007Year'!E12:E12))</f>
        <v xml:space="preserve"> </v>
      </c>
      <c r="F12" s="77" t="str">
        <f>IF(RWE!$A$7="Y",IF(RWE!$F$4/RWE!$F$6*SUM('2007Year'!F12:F12)&lt;'2007AllExports'!$A$1," ",RWE!$F$4/RWE!$F$6*SUM('2007Year'!F12:F12)),1/RWE!$F$6*SUM('2007Year'!F12:F12))</f>
        <v xml:space="preserve"> </v>
      </c>
      <c r="G12" s="77" t="str">
        <f>IF(RWE!$A$7="Y",IF(RWE!$G$4/RWE!$G$6*SUM('2007Year'!G12:G12)&lt;'2007AllExports'!$A$1," ",RWE!$G$4/RWE!$G$6*SUM('2007Year'!G12:G12)),1/RWE!$G$6*SUM('2007Year'!G12:G12))</f>
        <v xml:space="preserve"> </v>
      </c>
      <c r="H12" s="77" t="str">
        <f>IF(RWE!$A$7="Y",IF(RWE!$H$4/RWE!$H$6*SUM('2007Year'!H12:H12)&lt;'2007AllExports'!$A$1," ",RWE!$H$4/RWE!$H$6*SUM('2007Year'!H12:H12)),1/RWE!$H$6*SUM('2007Year'!H12:H12))</f>
        <v xml:space="preserve"> </v>
      </c>
      <c r="I12" s="77" t="str">
        <f>IF(RWE!$A$7="Y",IF(RWE!$I$4/RWE!$I$6*SUM('2007Year'!I12:I12)&lt;'2007AllExports'!$A$1," ",RWE!$I$4/RWE!$I$6*SUM('2007Year'!I12:I12)),1/RWE!$I$6*SUM('2007Year'!I12:I12))</f>
        <v xml:space="preserve"> </v>
      </c>
      <c r="J12" s="77" t="str">
        <f>IF(RWE!$A$7="Y",IF(RWE!$J$4/RWE!$J$6*SUM('2007Year'!J12:J12)&lt;'2007AllExports'!$A$1," ",RWE!$J$4/RWE!$J$6*SUM('2007Year'!J12:J12)),1/RWE!$J$6*SUM('2007Year'!J12:J12))</f>
        <v xml:space="preserve"> </v>
      </c>
      <c r="K12" s="77" t="str">
        <f>IF(RWE!$A$7="Y",IF(RWE!$K$4/RWE!$K$6*SUM('2007Year'!K12:K12)&lt;'2007AllExports'!$A$1," ",RWE!$K$4/RWE!$K$6*SUM('2007Year'!K12:K12)),1/RWE!$K$6*SUM('2007Year'!K12:K12))</f>
        <v xml:space="preserve"> </v>
      </c>
      <c r="L12" s="77" t="str">
        <f>IF(RWE!$A$7="Y",IF(RWE!$K$4/RWE!$K$6*SUM('2007Year'!L12:L12)&lt;'2007AllExports'!$A$1," ",RWE!$K$4/RWE!$K$6*SUM('2007Year'!L12:L12)),1/RWE!$K$6*SUM('2007Year'!L12:L12))</f>
        <v xml:space="preserve"> </v>
      </c>
      <c r="N12" s="77" t="str">
        <f>IF(RWE!$A$7="Y",IF(RWE!$N$4/RWE!$N$6*SUM('2007Year'!N12:N12)&lt;'2007AllExports'!$A$1," ",RWE!$N$4/RWE!$N$6*SUM('2007Year'!N12:N12)),1/RWE!$N$6*SUM('2007Year'!N12:N12))</f>
        <v xml:space="preserve"> </v>
      </c>
      <c r="O12" s="77" t="str">
        <f>IF(RWE!$A$7="Y",IF(RWE!$O$4/RWE!$O$6*SUM('2007Year'!O12:O12)&lt;'2007AllExports'!$A$1," ",RWE!$O$4/RWE!$O$6*SUM('2007Year'!O12:O12)),1/RWE!$O$6*SUM('2007Year'!O12:O12))</f>
        <v xml:space="preserve"> </v>
      </c>
      <c r="P12" s="77" t="str">
        <f>IF(RWE!$A$7="Y",IF(RWE!$P$4/RWE!$P$6*SUM('2007Year'!P12:P12)&lt;'2007AllExports'!$A$1," ",RWE!$P$4/RWE!$P$6*SUM('2007Year'!P12:P12)),1/RWE!$P$6*SUM('2007Year'!P12:P12))</f>
        <v xml:space="preserve"> </v>
      </c>
      <c r="Q12" s="78" t="str">
        <f>IF(RWE!$A$7="Y",IF(SUM(B12:P12)&lt;$A$1," ",SUM(B12:P12)),"-")</f>
        <v xml:space="preserve"> </v>
      </c>
      <c r="S12" s="79" t="str">
        <f>IF(SUM(B12:B12)=0," ",'2007Year'!S12)</f>
        <v xml:space="preserve"> </v>
      </c>
      <c r="T12" s="79" t="str">
        <f>IF(SUM(C12:C12)=0," ",'2007Year'!T12)</f>
        <v xml:space="preserve"> </v>
      </c>
      <c r="U12" s="79" t="str">
        <f>IF(SUM(D12:D12)=0," ",'2007Year'!U12)</f>
        <v xml:space="preserve"> </v>
      </c>
      <c r="V12" s="79" t="str">
        <f>IF(SUM(E12:E12)=0," ",'2007Year'!V12)</f>
        <v xml:space="preserve"> </v>
      </c>
      <c r="W12" s="79" t="str">
        <f>IF(SUM(F12:F12)=0," ",'2007Year'!W12)</f>
        <v xml:space="preserve"> </v>
      </c>
      <c r="X12" s="79" t="str">
        <f>IF(SUM(G12:G12)=0," ",'2007Year'!X12)</f>
        <v xml:space="preserve"> </v>
      </c>
      <c r="Y12" s="79" t="str">
        <f>IF(SUM(H12:H12)=0," ",'2007Year'!Y12)</f>
        <v xml:space="preserve"> </v>
      </c>
      <c r="Z12" s="79" t="str">
        <f>IF(SUM(I12:I12)=0," ",'2007Year'!Z12)</f>
        <v xml:space="preserve"> </v>
      </c>
      <c r="AA12" s="79" t="str">
        <f>IF(SUM(J12:J12)=0," ",'2007Year'!AA12)</f>
        <v xml:space="preserve"> </v>
      </c>
      <c r="AB12" s="79" t="str">
        <f>IF(SUM(K12:K12)=0," ",'2007Year'!AB12)</f>
        <v xml:space="preserve"> </v>
      </c>
      <c r="AC12" s="79" t="str">
        <f>IF(SUM(L12:L12)=0," ",'2007Year'!AC12)</f>
        <v xml:space="preserve"> </v>
      </c>
      <c r="AE12" s="79" t="str">
        <f>IF(SUM(N12:N12)=0," ",'2007Year'!AE12)</f>
        <v xml:space="preserve"> </v>
      </c>
      <c r="AF12" s="79" t="str">
        <f>IF(SUM(O12:O12)=0," ",'2007Year'!AF12)</f>
        <v xml:space="preserve"> </v>
      </c>
      <c r="AG12" s="79" t="str">
        <f>IF(SUM(P12:P12)=0," ",'2007Year'!AG12)</f>
        <v xml:space="preserve"> </v>
      </c>
      <c r="AH12" s="80" t="str">
        <f>IF(SUM(Q12:Q12)=0," ",'2007Year'!AH12)</f>
        <v xml:space="preserve"> </v>
      </c>
      <c r="AJ12" s="77" t="str">
        <f>IF(RWE!$A$7="Y",IF(RWE!$R$4/RWE!$R$6*SUM('2007Year'!AJ12:AJ12)&lt;'2007AllExports'!$A$1," ",RWE!$R$4/RWE!$R$6*SUM('2007Year'!AJ12:AJ12)),1/RWE!$R$6*SUM('2007Year'!AJ12:AJ12))</f>
        <v xml:space="preserve"> </v>
      </c>
      <c r="AK12" s="77" t="str">
        <f>IF(RWE!$A$7="Y",IF(RWE!$S$4/RWE!$S$6*SUM('2007Year'!AK12:AK12)&lt;'2007AllExports'!$A$1," ",RWE!$S$4/RWE!$S$6*SUM('2007Year'!AK12:AK12)),1/RWE!$S$6*SUM('2007Year'!AK12:AK12))</f>
        <v xml:space="preserve"> </v>
      </c>
      <c r="AL12" s="77" t="str">
        <f>IF(RWE!$A$7="Y",IF(RWE!$T$4/RWE!$T$6*SUM('2007Year'!AL12:AL12)&lt;'2007AllExports'!$A$1," ",RWE!$T$4/RWE!$T$6*SUM('2007Year'!AL12:AL12)),1/RWE!$T$6*SUM('2007Year'!AL12:AL12))</f>
        <v xml:space="preserve"> </v>
      </c>
      <c r="AM12" s="79">
        <f>SUM('2007Year'!AM12:AM12)</f>
        <v>0</v>
      </c>
      <c r="AN12" s="79">
        <f>SUM('2007Year'!AN12:AN12)</f>
        <v>0</v>
      </c>
      <c r="AO12" s="79">
        <f>SUM('2007Year'!AO12:AO12)</f>
        <v>0</v>
      </c>
    </row>
    <row r="13" spans="1:41" ht="13">
      <c r="A13" t="s">
        <v>33</v>
      </c>
      <c r="B13" s="76" t="str">
        <f>IF(RWE!$A$7="Y",IF(RWE!$B$4/RWE!$B$6*SUM('2007Year'!B13:B13)&lt;'2007AllExports'!$A$1," ",RWE!$B$4/RWE!$B$6*SUM('2007Year'!B13:B13)),1/RWE!$B$6*SUM('2007Year'!B13:B13))</f>
        <v xml:space="preserve"> </v>
      </c>
      <c r="C13" s="76">
        <f>IF(RWE!$A$7="Y",IF(RWE!$C$4/RWE!$C$6*SUM('2007Year'!C13:C13)&lt;'2007AllExports'!$A$1," ",RWE!$C$4/RWE!$C$6*SUM('2007Year'!C13:C13)),1/RWE!$C$6*SUM('2007Year'!C13:C13))</f>
        <v>2.7066285428000002E-2</v>
      </c>
      <c r="D13" s="76" t="str">
        <f>IF(RWE!$A$7="Y",IF(RWE!$D$4/RWE!$D$6*SUM('2007Year'!D13:D13)&lt;'2007AllExports'!$A$1," ",RWE!$D$4/RWE!$D$6*SUM('2007Year'!D13:D13)),1/RWE!$D$6*SUM('2007Year'!D13:D13))</f>
        <v xml:space="preserve"> </v>
      </c>
      <c r="E13" s="76">
        <f>IF(RWE!$A$7="Y",IF(RWE!$E$4/RWE!$E$6*SUM('2007Year'!E13:E13)&lt;'2007AllExports'!$A$1," ",RWE!$E$4/RWE!$E$6*SUM('2007Year'!E13:E13)),1/RWE!$E$6*SUM('2007Year'!E13:E13))</f>
        <v>1.2295466960000001E-2</v>
      </c>
      <c r="F13" s="77">
        <f>IF(RWE!$A$7="Y",IF(RWE!$F$4/RWE!$F$6*SUM('2007Year'!F13:F13)&lt;'2007AllExports'!$A$1," ",RWE!$F$4/RWE!$F$6*SUM('2007Year'!F13:F13)),1/RWE!$F$6*SUM('2007Year'!F13:F13))</f>
        <v>5.8620734199999998E-3</v>
      </c>
      <c r="G13" s="77" t="str">
        <f>IF(RWE!$A$7="Y",IF(RWE!$G$4/RWE!$G$6*SUM('2007Year'!G13:G13)&lt;'2007AllExports'!$A$1," ",RWE!$G$4/RWE!$G$6*SUM('2007Year'!G13:G13)),1/RWE!$G$6*SUM('2007Year'!G13:G13))</f>
        <v xml:space="preserve"> </v>
      </c>
      <c r="H13" s="77" t="str">
        <f>IF(RWE!$A$7="Y",IF(RWE!$H$4/RWE!$H$6*SUM('2007Year'!H13:H13)&lt;'2007AllExports'!$A$1," ",RWE!$H$4/RWE!$H$6*SUM('2007Year'!H13:H13)),1/RWE!$H$6*SUM('2007Year'!H13:H13))</f>
        <v xml:space="preserve"> </v>
      </c>
      <c r="I13" s="77" t="str">
        <f>IF(RWE!$A$7="Y",IF(RWE!$I$4/RWE!$I$6*SUM('2007Year'!I13:I13)&lt;'2007AllExports'!$A$1," ",RWE!$I$4/RWE!$I$6*SUM('2007Year'!I13:I13)),1/RWE!$I$6*SUM('2007Year'!I13:I13))</f>
        <v xml:space="preserve"> </v>
      </c>
      <c r="J13" s="77" t="str">
        <f>IF(RWE!$A$7="Y",IF(RWE!$J$4/RWE!$J$6*SUM('2007Year'!J13:J13)&lt;'2007AllExports'!$A$1," ",RWE!$J$4/RWE!$J$6*SUM('2007Year'!J13:J13)),1/RWE!$J$6*SUM('2007Year'!J13:J13))</f>
        <v xml:space="preserve"> </v>
      </c>
      <c r="K13" s="77" t="str">
        <f>IF(RWE!$A$7="Y",IF(RWE!$K$4/RWE!$K$6*SUM('2007Year'!K13:K13)&lt;'2007AllExports'!$A$1," ",RWE!$K$4/RWE!$K$6*SUM('2007Year'!K13:K13)),1/RWE!$K$6*SUM('2007Year'!K13:K13))</f>
        <v xml:space="preserve"> </v>
      </c>
      <c r="L13" s="77">
        <f>IF(RWE!$A$7="Y",IF(RWE!$K$4/RWE!$K$6*SUM('2007Year'!L13:L13)&lt;'2007AllExports'!$A$1," ",RWE!$K$4/RWE!$K$6*SUM('2007Year'!L13:L13)),1/RWE!$K$6*SUM('2007Year'!L13:L13))</f>
        <v>1.75245518E-2</v>
      </c>
      <c r="N13" s="77" t="str">
        <f>IF(RWE!$A$7="Y",IF(RWE!$N$4/RWE!$N$6*SUM('2007Year'!N13:N13)&lt;'2007AllExports'!$A$1," ",RWE!$N$4/RWE!$N$6*SUM('2007Year'!N13:N13)),1/RWE!$N$6*SUM('2007Year'!N13:N13))</f>
        <v xml:space="preserve"> </v>
      </c>
      <c r="O13" s="77" t="str">
        <f>IF(RWE!$A$7="Y",IF(RWE!$O$4/RWE!$O$6*SUM('2007Year'!O13:O13)&lt;'2007AllExports'!$A$1," ",RWE!$O$4/RWE!$O$6*SUM('2007Year'!O13:O13)),1/RWE!$O$6*SUM('2007Year'!O13:O13))</f>
        <v xml:space="preserve"> </v>
      </c>
      <c r="P13" s="77" t="str">
        <f>IF(RWE!$A$7="Y",IF(RWE!$P$4/RWE!$P$6*SUM('2007Year'!P13:P13)&lt;'2007AllExports'!$A$1," ",RWE!$P$4/RWE!$P$6*SUM('2007Year'!P13:P13)),1/RWE!$P$6*SUM('2007Year'!P13:P13))</f>
        <v xml:space="preserve"> </v>
      </c>
      <c r="Q13" s="78">
        <f>IF(RWE!$A$7="Y",IF(SUM(B13:P13)&lt;$A$1," ",SUM(B13:P13)),"-")</f>
        <v>6.2748377608000006E-2</v>
      </c>
      <c r="S13" s="79" t="str">
        <f>IF(SUM(B13:B13)=0," ",'2007Year'!S13)</f>
        <v xml:space="preserve"> </v>
      </c>
      <c r="T13" s="79">
        <f>IF(SUM(C13:C13)=0," ",'2007Year'!T13)</f>
        <v>8.3417159999999999</v>
      </c>
      <c r="U13" s="79" t="str">
        <f>IF(SUM(D13:D13)=0," ",'2007Year'!U13)</f>
        <v xml:space="preserve"> </v>
      </c>
      <c r="V13" s="79">
        <f>IF(SUM(E13:E13)=0," ",'2007Year'!V13)</f>
        <v>4.2718929999999995</v>
      </c>
      <c r="W13" s="79">
        <f>IF(SUM(F13:F13)=0," ",'2007Year'!W13)</f>
        <v>2.8510789999999999</v>
      </c>
      <c r="X13" s="79" t="str">
        <f>IF(SUM(G13:G13)=0," ",'2007Year'!X13)</f>
        <v xml:space="preserve"> </v>
      </c>
      <c r="Y13" s="79" t="str">
        <f>IF(SUM(H13:H13)=0," ",'2007Year'!Y13)</f>
        <v xml:space="preserve"> </v>
      </c>
      <c r="Z13" s="79" t="str">
        <f>IF(SUM(I13:I13)=0," ",'2007Year'!Z13)</f>
        <v xml:space="preserve"> </v>
      </c>
      <c r="AA13" s="79" t="str">
        <f>IF(SUM(J13:J13)=0," ",'2007Year'!AA13)</f>
        <v xml:space="preserve"> </v>
      </c>
      <c r="AB13" s="79" t="str">
        <f>IF(SUM(K13:K13)=0," ",'2007Year'!AB13)</f>
        <v xml:space="preserve"> </v>
      </c>
      <c r="AC13" s="79">
        <f>IF(SUM(L13:L13)=0," ",'2007Year'!AC13)</f>
        <v>3.6331879999999996</v>
      </c>
      <c r="AE13" s="79" t="str">
        <f>IF(SUM(N13:N13)=0," ",'2007Year'!AE13)</f>
        <v xml:space="preserve"> </v>
      </c>
      <c r="AF13" s="79" t="str">
        <f>IF(SUM(O13:O13)=0," ",'2007Year'!AF13)</f>
        <v xml:space="preserve"> </v>
      </c>
      <c r="AG13" s="79" t="str">
        <f>IF(SUM(P13:P13)=0," ",'2007Year'!AG13)</f>
        <v xml:space="preserve"> </v>
      </c>
      <c r="AH13" s="80">
        <f>IF(SUM(Q13:Q13)=0," ",'2007Year'!AH13)</f>
        <v>21.631650999999998</v>
      </c>
      <c r="AJ13" s="77" t="str">
        <f>IF(RWE!$A$7="Y",IF(RWE!$R$4/RWE!$R$6*SUM('2007Year'!AJ13:AJ13)&lt;'2007AllExports'!$A$1," ",RWE!$R$4/RWE!$R$6*SUM('2007Year'!AJ13:AJ13)),1/RWE!$R$6*SUM('2007Year'!AJ13:AJ13))</f>
        <v xml:space="preserve"> </v>
      </c>
      <c r="AK13" s="77" t="str">
        <f>IF(RWE!$A$7="Y",IF(RWE!$S$4/RWE!$S$6*SUM('2007Year'!AK13:AK13)&lt;'2007AllExports'!$A$1," ",RWE!$S$4/RWE!$S$6*SUM('2007Year'!AK13:AK13)),1/RWE!$S$6*SUM('2007Year'!AK13:AK13))</f>
        <v xml:space="preserve"> </v>
      </c>
      <c r="AL13" s="77" t="str">
        <f>IF(RWE!$A$7="Y",IF(RWE!$T$4/RWE!$T$6*SUM('2007Year'!AL13:AL13)&lt;'2007AllExports'!$A$1," ",RWE!$T$4/RWE!$T$6*SUM('2007Year'!AL13:AL13)),1/RWE!$T$6*SUM('2007Year'!AL13:AL13))</f>
        <v xml:space="preserve"> </v>
      </c>
      <c r="AM13" s="79">
        <f>SUM('2007Year'!AM13:AM13)</f>
        <v>0</v>
      </c>
      <c r="AN13" s="79">
        <f>SUM('2007Year'!AN13:AN13)</f>
        <v>0</v>
      </c>
      <c r="AO13" s="79">
        <f>SUM('2007Year'!AO13:AO13)</f>
        <v>0</v>
      </c>
    </row>
    <row r="14" spans="1:41" ht="13">
      <c r="A14" t="s">
        <v>34</v>
      </c>
      <c r="B14" s="76" t="str">
        <f>IF(RWE!$A$7="Y",IF(RWE!$B$4/RWE!$B$6*SUM('2007Year'!B14:B14)&lt;'2007AllExports'!$A$1," ",RWE!$B$4/RWE!$B$6*SUM('2007Year'!B14:B14)),1/RWE!$B$6*SUM('2007Year'!B14:B14))</f>
        <v xml:space="preserve"> </v>
      </c>
      <c r="C14" s="76">
        <f>IF(RWE!$A$7="Y",IF(RWE!$C$4/RWE!$C$6*SUM('2007Year'!C14:C14)&lt;'2007AllExports'!$A$1," ",RWE!$C$4/RWE!$C$6*SUM('2007Year'!C14:C14)),1/RWE!$C$6*SUM('2007Year'!C14:C14))</f>
        <v>1.0101168896000001E-2</v>
      </c>
      <c r="D14" s="76">
        <f>IF(RWE!$A$7="Y",IF(RWE!$D$4/RWE!$D$6*SUM('2007Year'!D14:D14)&lt;'2007AllExports'!$A$1," ",RWE!$D$4/RWE!$D$6*SUM('2007Year'!D14:D14)),1/RWE!$D$6*SUM('2007Year'!D14:D14))</f>
        <v>2.8884336179999994E-2</v>
      </c>
      <c r="E14" s="76" t="str">
        <f>IF(RWE!$A$7="Y",IF(RWE!$E$4/RWE!$E$6*SUM('2007Year'!E14:E14)&lt;'2007AllExports'!$A$1," ",RWE!$E$4/RWE!$E$6*SUM('2007Year'!E14:E14)),1/RWE!$E$6*SUM('2007Year'!E14:E14))</f>
        <v xml:space="preserve"> </v>
      </c>
      <c r="F14" s="77" t="str">
        <f>IF(RWE!$A$7="Y",IF(RWE!$F$4/RWE!$F$6*SUM('2007Year'!F14:F14)&lt;'2007AllExports'!$A$1," ",RWE!$F$4/RWE!$F$6*SUM('2007Year'!F14:F14)),1/RWE!$F$6*SUM('2007Year'!F14:F14))</f>
        <v xml:space="preserve"> </v>
      </c>
      <c r="G14" s="77" t="str">
        <f>IF(RWE!$A$7="Y",IF(RWE!$G$4/RWE!$G$6*SUM('2007Year'!G14:G14)&lt;'2007AllExports'!$A$1," ",RWE!$G$4/RWE!$G$6*SUM('2007Year'!G14:G14)),1/RWE!$G$6*SUM('2007Year'!G14:G14))</f>
        <v xml:space="preserve"> </v>
      </c>
      <c r="H14" s="77" t="str">
        <f>IF(RWE!$A$7="Y",IF(RWE!$H$4/RWE!$H$6*SUM('2007Year'!H14:H14)&lt;'2007AllExports'!$A$1," ",RWE!$H$4/RWE!$H$6*SUM('2007Year'!H14:H14)),1/RWE!$H$6*SUM('2007Year'!H14:H14))</f>
        <v xml:space="preserve"> </v>
      </c>
      <c r="I14" s="77" t="str">
        <f>IF(RWE!$A$7="Y",IF(RWE!$I$4/RWE!$I$6*SUM('2007Year'!I14:I14)&lt;'2007AllExports'!$A$1," ",RWE!$I$4/RWE!$I$6*SUM('2007Year'!I14:I14)),1/RWE!$I$6*SUM('2007Year'!I14:I14))</f>
        <v xml:space="preserve"> </v>
      </c>
      <c r="J14" s="77" t="str">
        <f>IF(RWE!$A$7="Y",IF(RWE!$J$4/RWE!$J$6*SUM('2007Year'!J14:J14)&lt;'2007AllExports'!$A$1," ",RWE!$J$4/RWE!$J$6*SUM('2007Year'!J14:J14)),1/RWE!$J$6*SUM('2007Year'!J14:J14))</f>
        <v xml:space="preserve"> </v>
      </c>
      <c r="K14" s="77" t="str">
        <f>IF(RWE!$A$7="Y",IF(RWE!$K$4/RWE!$K$6*SUM('2007Year'!K14:K14)&lt;'2007AllExports'!$A$1," ",RWE!$K$4/RWE!$K$6*SUM('2007Year'!K14:K14)),1/RWE!$K$6*SUM('2007Year'!K14:K14))</f>
        <v xml:space="preserve"> </v>
      </c>
      <c r="L14" s="77" t="str">
        <f>IF(RWE!$A$7="Y",IF(RWE!$K$4/RWE!$K$6*SUM('2007Year'!L14:L14)&lt;'2007AllExports'!$A$1," ",RWE!$K$4/RWE!$K$6*SUM('2007Year'!L14:L14)),1/RWE!$K$6*SUM('2007Year'!L14:L14))</f>
        <v xml:space="preserve"> </v>
      </c>
      <c r="N14" s="77" t="str">
        <f>IF(RWE!$A$7="Y",IF(RWE!$N$4/RWE!$N$6*SUM('2007Year'!N14:N14)&lt;'2007AllExports'!$A$1," ",RWE!$N$4/RWE!$N$6*SUM('2007Year'!N14:N14)),1/RWE!$N$6*SUM('2007Year'!N14:N14))</f>
        <v xml:space="preserve"> </v>
      </c>
      <c r="O14" s="77" t="str">
        <f>IF(RWE!$A$7="Y",IF(RWE!$O$4/RWE!$O$6*SUM('2007Year'!O14:O14)&lt;'2007AllExports'!$A$1," ",RWE!$O$4/RWE!$O$6*SUM('2007Year'!O14:O14)),1/RWE!$O$6*SUM('2007Year'!O14:O14))</f>
        <v xml:space="preserve"> </v>
      </c>
      <c r="P14" s="77" t="str">
        <f>IF(RWE!$A$7="Y",IF(RWE!$P$4/RWE!$P$6*SUM('2007Year'!P14:P14)&lt;'2007AllExports'!$A$1," ",RWE!$P$4/RWE!$P$6*SUM('2007Year'!P14:P14)),1/RWE!$P$6*SUM('2007Year'!P14:P14))</f>
        <v xml:space="preserve"> </v>
      </c>
      <c r="Q14" s="78">
        <f>IF(RWE!$A$7="Y",IF(SUM(B14:P14)&lt;$A$1," ",SUM(B14:P14)),"-")</f>
        <v>3.8985505075999995E-2</v>
      </c>
      <c r="S14" s="79" t="str">
        <f>IF(SUM(B14:B14)=0," ",'2007Year'!S14)</f>
        <v xml:space="preserve"> </v>
      </c>
      <c r="T14" s="79">
        <f>IF(SUM(C14:C14)=0," ",'2007Year'!T14)</f>
        <v>2.8472189999999999</v>
      </c>
      <c r="U14" s="79">
        <f>IF(SUM(D14:D14)=0," ",'2007Year'!U14)</f>
        <v>9.6617459999999991</v>
      </c>
      <c r="V14" s="79" t="str">
        <f>IF(SUM(E14:E14)=0," ",'2007Year'!V14)</f>
        <v xml:space="preserve"> </v>
      </c>
      <c r="W14" s="79" t="str">
        <f>IF(SUM(F14:F14)=0," ",'2007Year'!W14)</f>
        <v xml:space="preserve"> </v>
      </c>
      <c r="X14" s="79" t="str">
        <f>IF(SUM(G14:G14)=0," ",'2007Year'!X14)</f>
        <v xml:space="preserve"> </v>
      </c>
      <c r="Y14" s="79" t="str">
        <f>IF(SUM(H14:H14)=0," ",'2007Year'!Y14)</f>
        <v xml:space="preserve"> </v>
      </c>
      <c r="Z14" s="79" t="str">
        <f>IF(SUM(I14:I14)=0," ",'2007Year'!Z14)</f>
        <v xml:space="preserve"> </v>
      </c>
      <c r="AA14" s="79" t="str">
        <f>IF(SUM(J14:J14)=0," ",'2007Year'!AA14)</f>
        <v xml:space="preserve"> </v>
      </c>
      <c r="AB14" s="79" t="str">
        <f>IF(SUM(K14:K14)=0," ",'2007Year'!AB14)</f>
        <v xml:space="preserve"> </v>
      </c>
      <c r="AC14" s="79" t="str">
        <f>IF(SUM(L14:L14)=0," ",'2007Year'!AC14)</f>
        <v xml:space="preserve"> </v>
      </c>
      <c r="AE14" s="79" t="str">
        <f>IF(SUM(N14:N14)=0," ",'2007Year'!AE14)</f>
        <v xml:space="preserve"> </v>
      </c>
      <c r="AF14" s="79" t="str">
        <f>IF(SUM(O14:O14)=0," ",'2007Year'!AF14)</f>
        <v xml:space="preserve"> </v>
      </c>
      <c r="AG14" s="79" t="str">
        <f>IF(SUM(P14:P14)=0," ",'2007Year'!AG14)</f>
        <v xml:space="preserve"> </v>
      </c>
      <c r="AH14" s="80">
        <f>IF(SUM(Q14:Q14)=0," ",'2007Year'!AH14)</f>
        <v>16.748623000000002</v>
      </c>
      <c r="AJ14" s="77" t="str">
        <f>IF(RWE!$A$7="Y",IF(RWE!$R$4/RWE!$R$6*SUM('2007Year'!AJ14:AJ14)&lt;'2007AllExports'!$A$1," ",RWE!$R$4/RWE!$R$6*SUM('2007Year'!AJ14:AJ14)),1/RWE!$R$6*SUM('2007Year'!AJ14:AJ14))</f>
        <v xml:space="preserve"> </v>
      </c>
      <c r="AK14" s="77" t="str">
        <f>IF(RWE!$A$7="Y",IF(RWE!$S$4/RWE!$S$6*SUM('2007Year'!AK14:AK14)&lt;'2007AllExports'!$A$1," ",RWE!$S$4/RWE!$S$6*SUM('2007Year'!AK14:AK14)),1/RWE!$S$6*SUM('2007Year'!AK14:AK14))</f>
        <v xml:space="preserve"> </v>
      </c>
      <c r="AL14" s="77" t="str">
        <f>IF(RWE!$A$7="Y",IF(RWE!$T$4/RWE!$T$6*SUM('2007Year'!AL14:AL14)&lt;'2007AllExports'!$A$1," ",RWE!$T$4/RWE!$T$6*SUM('2007Year'!AL14:AL14)),1/RWE!$T$6*SUM('2007Year'!AL14:AL14))</f>
        <v xml:space="preserve"> </v>
      </c>
      <c r="AM14" s="79">
        <f>SUM('2007Year'!AM14:AM14)</f>
        <v>0</v>
      </c>
      <c r="AN14" s="79">
        <f>SUM('2007Year'!AN14:AN14)</f>
        <v>0</v>
      </c>
      <c r="AO14" s="79">
        <f>SUM('2007Year'!AO14:AO14)</f>
        <v>0</v>
      </c>
    </row>
    <row r="15" spans="1:41" ht="13">
      <c r="A15" t="s">
        <v>35</v>
      </c>
      <c r="B15" s="76" t="str">
        <f>IF(RWE!$A$7="Y",IF(RWE!$B$4/RWE!$B$6*SUM('2007Year'!B15:B15)&lt;'2007AllExports'!$A$1," ",RWE!$B$4/RWE!$B$6*SUM('2007Year'!B15:B15)),1/RWE!$B$6*SUM('2007Year'!B15:B15))</f>
        <v xml:space="preserve"> </v>
      </c>
      <c r="C15" s="76">
        <f>IF(RWE!$A$7="Y",IF(RWE!$C$4/RWE!$C$6*SUM('2007Year'!C15:C15)&lt;'2007AllExports'!$A$1," ",RWE!$C$4/RWE!$C$6*SUM('2007Year'!C15:C15)),1/RWE!$C$6*SUM('2007Year'!C15:C15))</f>
        <v>1.8351269300000004E-2</v>
      </c>
      <c r="D15" s="76" t="str">
        <f>IF(RWE!$A$7="Y",IF(RWE!$D$4/RWE!$D$6*SUM('2007Year'!D15:D15)&lt;'2007AllExports'!$A$1," ",RWE!$D$4/RWE!$D$6*SUM('2007Year'!D15:D15)),1/RWE!$D$6*SUM('2007Year'!D15:D15))</f>
        <v xml:space="preserve"> </v>
      </c>
      <c r="E15" s="76" t="str">
        <f>IF(RWE!$A$7="Y",IF(RWE!$E$4/RWE!$E$6*SUM('2007Year'!E15:E15)&lt;'2007AllExports'!$A$1," ",RWE!$E$4/RWE!$E$6*SUM('2007Year'!E15:E15)),1/RWE!$E$6*SUM('2007Year'!E15:E15))</f>
        <v xml:space="preserve"> </v>
      </c>
      <c r="F15" s="77" t="str">
        <f>IF(RWE!$A$7="Y",IF(RWE!$F$4/RWE!$F$6*SUM('2007Year'!F15:F15)&lt;'2007AllExports'!$A$1," ",RWE!$F$4/RWE!$F$6*SUM('2007Year'!F15:F15)),1/RWE!$F$6*SUM('2007Year'!F15:F15))</f>
        <v xml:space="preserve"> </v>
      </c>
      <c r="G15" s="77" t="str">
        <f>IF(RWE!$A$7="Y",IF(RWE!$G$4/RWE!$G$6*SUM('2007Year'!G15:G15)&lt;'2007AllExports'!$A$1," ",RWE!$G$4/RWE!$G$6*SUM('2007Year'!G15:G15)),1/RWE!$G$6*SUM('2007Year'!G15:G15))</f>
        <v xml:space="preserve"> </v>
      </c>
      <c r="H15" s="77" t="str">
        <f>IF(RWE!$A$7="Y",IF(RWE!$H$4/RWE!$H$6*SUM('2007Year'!H15:H15)&lt;'2007AllExports'!$A$1," ",RWE!$H$4/RWE!$H$6*SUM('2007Year'!H15:H15)),1/RWE!$H$6*SUM('2007Year'!H15:H15))</f>
        <v xml:space="preserve"> </v>
      </c>
      <c r="I15" s="77" t="str">
        <f>IF(RWE!$A$7="Y",IF(RWE!$I$4/RWE!$I$6*SUM('2007Year'!I15:I15)&lt;'2007AllExports'!$A$1," ",RWE!$I$4/RWE!$I$6*SUM('2007Year'!I15:I15)),1/RWE!$I$6*SUM('2007Year'!I15:I15))</f>
        <v xml:space="preserve"> </v>
      </c>
      <c r="J15" s="77" t="str">
        <f>IF(RWE!$A$7="Y",IF(RWE!$J$4/RWE!$J$6*SUM('2007Year'!J15:J15)&lt;'2007AllExports'!$A$1," ",RWE!$J$4/RWE!$J$6*SUM('2007Year'!J15:J15)),1/RWE!$J$6*SUM('2007Year'!J15:J15))</f>
        <v xml:space="preserve"> </v>
      </c>
      <c r="K15" s="77" t="str">
        <f>IF(RWE!$A$7="Y",IF(RWE!$K$4/RWE!$K$6*SUM('2007Year'!K15:K15)&lt;'2007AllExports'!$A$1," ",RWE!$K$4/RWE!$K$6*SUM('2007Year'!K15:K15)),1/RWE!$K$6*SUM('2007Year'!K15:K15))</f>
        <v xml:space="preserve"> </v>
      </c>
      <c r="L15" s="77" t="str">
        <f>IF(RWE!$A$7="Y",IF(RWE!$K$4/RWE!$K$6*SUM('2007Year'!L15:L15)&lt;'2007AllExports'!$A$1," ",RWE!$K$4/RWE!$K$6*SUM('2007Year'!L15:L15)),1/RWE!$K$6*SUM('2007Year'!L15:L15))</f>
        <v xml:space="preserve"> </v>
      </c>
      <c r="N15" s="77" t="str">
        <f>IF(RWE!$A$7="Y",IF(RWE!$N$4/RWE!$N$6*SUM('2007Year'!N15:N15)&lt;'2007AllExports'!$A$1," ",RWE!$N$4/RWE!$N$6*SUM('2007Year'!N15:N15)),1/RWE!$N$6*SUM('2007Year'!N15:N15))</f>
        <v xml:space="preserve"> </v>
      </c>
      <c r="O15" s="77" t="str">
        <f>IF(RWE!$A$7="Y",IF(RWE!$O$4/RWE!$O$6*SUM('2007Year'!O15:O15)&lt;'2007AllExports'!$A$1," ",RWE!$O$4/RWE!$O$6*SUM('2007Year'!O15:O15)),1/RWE!$O$6*SUM('2007Year'!O15:O15))</f>
        <v xml:space="preserve"> </v>
      </c>
      <c r="P15" s="77" t="str">
        <f>IF(RWE!$A$7="Y",IF(RWE!$P$4/RWE!$P$6*SUM('2007Year'!P15:P15)&lt;'2007AllExports'!$A$1," ",RWE!$P$4/RWE!$P$6*SUM('2007Year'!P15:P15)),1/RWE!$P$6*SUM('2007Year'!P15:P15))</f>
        <v xml:space="preserve"> </v>
      </c>
      <c r="Q15" s="78">
        <f>IF(RWE!$A$7="Y",IF(SUM(B15:P15)&lt;$A$1," ",SUM(B15:P15)),"-")</f>
        <v>1.8351269300000004E-2</v>
      </c>
      <c r="S15" s="79" t="str">
        <f>IF(SUM(B15:B15)=0," ",'2007Year'!S15)</f>
        <v xml:space="preserve"> </v>
      </c>
      <c r="T15" s="79">
        <f>IF(SUM(C15:C15)=0," ",'2007Year'!T15)</f>
        <v>7.9487509999999997</v>
      </c>
      <c r="U15" s="79" t="str">
        <f>IF(SUM(D15:D15)=0," ",'2007Year'!U15)</f>
        <v xml:space="preserve"> </v>
      </c>
      <c r="V15" s="79" t="str">
        <f>IF(SUM(E15:E15)=0," ",'2007Year'!V15)</f>
        <v xml:space="preserve"> </v>
      </c>
      <c r="W15" s="79" t="str">
        <f>IF(SUM(F15:F15)=0," ",'2007Year'!W15)</f>
        <v xml:space="preserve"> </v>
      </c>
      <c r="X15" s="79" t="str">
        <f>IF(SUM(G15:G15)=0," ",'2007Year'!X15)</f>
        <v xml:space="preserve"> </v>
      </c>
      <c r="Y15" s="79" t="str">
        <f>IF(SUM(H15:H15)=0," ",'2007Year'!Y15)</f>
        <v xml:space="preserve"> </v>
      </c>
      <c r="Z15" s="79" t="str">
        <f>IF(SUM(I15:I15)=0," ",'2007Year'!Z15)</f>
        <v xml:space="preserve"> </v>
      </c>
      <c r="AA15" s="79" t="str">
        <f>IF(SUM(J15:J15)=0," ",'2007Year'!AA15)</f>
        <v xml:space="preserve"> </v>
      </c>
      <c r="AB15" s="79" t="str">
        <f>IF(SUM(K15:K15)=0," ",'2007Year'!AB15)</f>
        <v xml:space="preserve"> </v>
      </c>
      <c r="AC15" s="79" t="str">
        <f>IF(SUM(L15:L15)=0," ",'2007Year'!AC15)</f>
        <v xml:space="preserve"> </v>
      </c>
      <c r="AE15" s="79" t="str">
        <f>IF(SUM(N15:N15)=0," ",'2007Year'!AE15)</f>
        <v xml:space="preserve"> </v>
      </c>
      <c r="AF15" s="79" t="str">
        <f>IF(SUM(O15:O15)=0," ",'2007Year'!AF15)</f>
        <v xml:space="preserve"> </v>
      </c>
      <c r="AG15" s="79" t="str">
        <f>IF(SUM(P15:P15)=0," ",'2007Year'!AG15)</f>
        <v xml:space="preserve"> </v>
      </c>
      <c r="AH15" s="80">
        <f>IF(SUM(Q15:Q15)=0," ",'2007Year'!AH15)</f>
        <v>10.848049</v>
      </c>
      <c r="AJ15" s="77" t="str">
        <f>IF(RWE!$A$7="Y",IF(RWE!$R$4/RWE!$R$6*SUM('2007Year'!AJ15:AJ15)&lt;'2007AllExports'!$A$1," ",RWE!$R$4/RWE!$R$6*SUM('2007Year'!AJ15:AJ15)),1/RWE!$R$6*SUM('2007Year'!AJ15:AJ15))</f>
        <v xml:space="preserve"> </v>
      </c>
      <c r="AK15" s="77" t="str">
        <f>IF(RWE!$A$7="Y",IF(RWE!$S$4/RWE!$S$6*SUM('2007Year'!AK15:AK15)&lt;'2007AllExports'!$A$1," ",RWE!$S$4/RWE!$S$6*SUM('2007Year'!AK15:AK15)),1/RWE!$S$6*SUM('2007Year'!AK15:AK15))</f>
        <v xml:space="preserve"> </v>
      </c>
      <c r="AL15" s="77" t="str">
        <f>IF(RWE!$A$7="Y",IF(RWE!$T$4/RWE!$T$6*SUM('2007Year'!AL15:AL15)&lt;'2007AllExports'!$A$1," ",RWE!$T$4/RWE!$T$6*SUM('2007Year'!AL15:AL15)),1/RWE!$T$6*SUM('2007Year'!AL15:AL15))</f>
        <v xml:space="preserve"> </v>
      </c>
      <c r="AM15" s="79">
        <f>SUM('2007Year'!AM15:AM15)</f>
        <v>0</v>
      </c>
      <c r="AN15" s="79">
        <f>SUM('2007Year'!AN15:AN15)</f>
        <v>0</v>
      </c>
      <c r="AO15" s="79">
        <f>SUM('2007Year'!AO15:AO15)</f>
        <v>0</v>
      </c>
    </row>
    <row r="16" spans="1:41" ht="13">
      <c r="A16" t="s">
        <v>36</v>
      </c>
      <c r="B16" s="76" t="str">
        <f>IF(RWE!$A$7="Y",IF(RWE!$B$4/RWE!$B$6*SUM('2007Year'!B16:B16)&lt;'2007AllExports'!$A$1," ",RWE!$B$4/RWE!$B$6*SUM('2007Year'!B16:B16)),1/RWE!$B$6*SUM('2007Year'!B16:B16))</f>
        <v xml:space="preserve"> </v>
      </c>
      <c r="C16" s="76" t="str">
        <f>IF(RWE!$A$7="Y",IF(RWE!$C$4/RWE!$C$6*SUM('2007Year'!C16:C16)&lt;'2007AllExports'!$A$1," ",RWE!$C$4/RWE!$C$6*SUM('2007Year'!C16:C16)),1/RWE!$C$6*SUM('2007Year'!C16:C16))</f>
        <v xml:space="preserve"> </v>
      </c>
      <c r="D16" s="76" t="str">
        <f>IF(RWE!$A$7="Y",IF(RWE!$D$4/RWE!$D$6*SUM('2007Year'!D16:D16)&lt;'2007AllExports'!$A$1," ",RWE!$D$4/RWE!$D$6*SUM('2007Year'!D16:D16)),1/RWE!$D$6*SUM('2007Year'!D16:D16))</f>
        <v xml:space="preserve"> </v>
      </c>
      <c r="E16" s="76" t="str">
        <f>IF(RWE!$A$7="Y",IF(RWE!$E$4/RWE!$E$6*SUM('2007Year'!E16:E16)&lt;'2007AllExports'!$A$1," ",RWE!$E$4/RWE!$E$6*SUM('2007Year'!E16:E16)),1/RWE!$E$6*SUM('2007Year'!E16:E16))</f>
        <v xml:space="preserve"> </v>
      </c>
      <c r="F16" s="77" t="str">
        <f>IF(RWE!$A$7="Y",IF(RWE!$F$4/RWE!$F$6*SUM('2007Year'!F16:F16)&lt;'2007AllExports'!$A$1," ",RWE!$F$4/RWE!$F$6*SUM('2007Year'!F16:F16)),1/RWE!$F$6*SUM('2007Year'!F16:F16))</f>
        <v xml:space="preserve"> </v>
      </c>
      <c r="G16" s="77" t="str">
        <f>IF(RWE!$A$7="Y",IF(RWE!$G$4/RWE!$G$6*SUM('2007Year'!G16:G16)&lt;'2007AllExports'!$A$1," ",RWE!$G$4/RWE!$G$6*SUM('2007Year'!G16:G16)),1/RWE!$G$6*SUM('2007Year'!G16:G16))</f>
        <v xml:space="preserve"> </v>
      </c>
      <c r="H16" s="77" t="str">
        <f>IF(RWE!$A$7="Y",IF(RWE!$H$4/RWE!$H$6*SUM('2007Year'!H16:H16)&lt;'2007AllExports'!$A$1," ",RWE!$H$4/RWE!$H$6*SUM('2007Year'!H16:H16)),1/RWE!$H$6*SUM('2007Year'!H16:H16))</f>
        <v xml:space="preserve"> </v>
      </c>
      <c r="I16" s="77" t="str">
        <f>IF(RWE!$A$7="Y",IF(RWE!$I$4/RWE!$I$6*SUM('2007Year'!I16:I16)&lt;'2007AllExports'!$A$1," ",RWE!$I$4/RWE!$I$6*SUM('2007Year'!I16:I16)),1/RWE!$I$6*SUM('2007Year'!I16:I16))</f>
        <v xml:space="preserve"> </v>
      </c>
      <c r="J16" s="77" t="str">
        <f>IF(RWE!$A$7="Y",IF(RWE!$J$4/RWE!$J$6*SUM('2007Year'!J16:J16)&lt;'2007AllExports'!$A$1," ",RWE!$J$4/RWE!$J$6*SUM('2007Year'!J16:J16)),1/RWE!$J$6*SUM('2007Year'!J16:J16))</f>
        <v xml:space="preserve"> </v>
      </c>
      <c r="K16" s="77" t="str">
        <f>IF(RWE!$A$7="Y",IF(RWE!$K$4/RWE!$K$6*SUM('2007Year'!K16:K16)&lt;'2007AllExports'!$A$1," ",RWE!$K$4/RWE!$K$6*SUM('2007Year'!K16:K16)),1/RWE!$K$6*SUM('2007Year'!K16:K16))</f>
        <v xml:space="preserve"> </v>
      </c>
      <c r="L16" s="77" t="str">
        <f>IF(RWE!$A$7="Y",IF(RWE!$K$4/RWE!$K$6*SUM('2007Year'!L16:L16)&lt;'2007AllExports'!$A$1," ",RWE!$K$4/RWE!$K$6*SUM('2007Year'!L16:L16)),1/RWE!$K$6*SUM('2007Year'!L16:L16))</f>
        <v xml:space="preserve"> </v>
      </c>
      <c r="N16" s="77" t="str">
        <f>IF(RWE!$A$7="Y",IF(RWE!$N$4/RWE!$N$6*SUM('2007Year'!N16:N16)&lt;'2007AllExports'!$A$1," ",RWE!$N$4/RWE!$N$6*SUM('2007Year'!N16:N16)),1/RWE!$N$6*SUM('2007Year'!N16:N16))</f>
        <v xml:space="preserve"> </v>
      </c>
      <c r="O16" s="77" t="str">
        <f>IF(RWE!$A$7="Y",IF(RWE!$O$4/RWE!$O$6*SUM('2007Year'!O16:O16)&lt;'2007AllExports'!$A$1," ",RWE!$O$4/RWE!$O$6*SUM('2007Year'!O16:O16)),1/RWE!$O$6*SUM('2007Year'!O16:O16))</f>
        <v xml:space="preserve"> </v>
      </c>
      <c r="P16" s="77" t="str">
        <f>IF(RWE!$A$7="Y",IF(RWE!$P$4/RWE!$P$6*SUM('2007Year'!P16:P16)&lt;'2007AllExports'!$A$1," ",RWE!$P$4/RWE!$P$6*SUM('2007Year'!P16:P16)),1/RWE!$P$6*SUM('2007Year'!P16:P16))</f>
        <v xml:space="preserve"> </v>
      </c>
      <c r="Q16" s="78" t="str">
        <f>IF(RWE!$A$7="Y",IF(SUM(B16:P16)&lt;$A$1," ",SUM(B16:P16)),"-")</f>
        <v xml:space="preserve"> </v>
      </c>
      <c r="S16" s="79" t="str">
        <f>IF(SUM(B16:B16)=0," ",'2007Year'!S16)</f>
        <v xml:space="preserve"> </v>
      </c>
      <c r="T16" s="79" t="str">
        <f>IF(SUM(C16:C16)=0," ",'2007Year'!T16)</f>
        <v xml:space="preserve"> </v>
      </c>
      <c r="U16" s="79" t="str">
        <f>IF(SUM(D16:D16)=0," ",'2007Year'!U16)</f>
        <v xml:space="preserve"> </v>
      </c>
      <c r="V16" s="79" t="str">
        <f>IF(SUM(E16:E16)=0," ",'2007Year'!V16)</f>
        <v xml:space="preserve"> </v>
      </c>
      <c r="W16" s="79" t="str">
        <f>IF(SUM(F16:F16)=0," ",'2007Year'!W16)</f>
        <v xml:space="preserve"> </v>
      </c>
      <c r="X16" s="79" t="str">
        <f>IF(SUM(G16:G16)=0," ",'2007Year'!X16)</f>
        <v xml:space="preserve"> </v>
      </c>
      <c r="Y16" s="79" t="str">
        <f>IF(SUM(H16:H16)=0," ",'2007Year'!Y16)</f>
        <v xml:space="preserve"> </v>
      </c>
      <c r="Z16" s="79" t="str">
        <f>IF(SUM(I16:I16)=0," ",'2007Year'!Z16)</f>
        <v xml:space="preserve"> </v>
      </c>
      <c r="AA16" s="79" t="str">
        <f>IF(SUM(J16:J16)=0," ",'2007Year'!AA16)</f>
        <v xml:space="preserve"> </v>
      </c>
      <c r="AB16" s="79" t="str">
        <f>IF(SUM(K16:K16)=0," ",'2007Year'!AB16)</f>
        <v xml:space="preserve"> </v>
      </c>
      <c r="AC16" s="79" t="str">
        <f>IF(SUM(L16:L16)=0," ",'2007Year'!AC16)</f>
        <v xml:space="preserve"> </v>
      </c>
      <c r="AE16" s="79" t="str">
        <f>IF(SUM(N16:N16)=0," ",'2007Year'!AE16)</f>
        <v xml:space="preserve"> </v>
      </c>
      <c r="AF16" s="79" t="str">
        <f>IF(SUM(O16:O16)=0," ",'2007Year'!AF16)</f>
        <v xml:space="preserve"> </v>
      </c>
      <c r="AG16" s="79" t="str">
        <f>IF(SUM(P16:P16)=0," ",'2007Year'!AG16)</f>
        <v xml:space="preserve"> </v>
      </c>
      <c r="AH16" s="80" t="str">
        <f>IF(SUM(Q16:Q16)=0," ",'2007Year'!AH16)</f>
        <v xml:space="preserve"> </v>
      </c>
      <c r="AJ16" s="77" t="str">
        <f>IF(RWE!$A$7="Y",IF(RWE!$R$4/RWE!$R$6*SUM('2007Year'!AJ16:AJ16)&lt;'2007AllExports'!$A$1," ",RWE!$R$4/RWE!$R$6*SUM('2007Year'!AJ16:AJ16)),1/RWE!$R$6*SUM('2007Year'!AJ16:AJ16))</f>
        <v xml:space="preserve"> </v>
      </c>
      <c r="AK16" s="77" t="str">
        <f>IF(RWE!$A$7="Y",IF(RWE!$S$4/RWE!$S$6*SUM('2007Year'!AK16:AK16)&lt;'2007AllExports'!$A$1," ",RWE!$S$4/RWE!$S$6*SUM('2007Year'!AK16:AK16)),1/RWE!$S$6*SUM('2007Year'!AK16:AK16))</f>
        <v xml:space="preserve"> </v>
      </c>
      <c r="AL16" s="77" t="str">
        <f>IF(RWE!$A$7="Y",IF(RWE!$T$4/RWE!$T$6*SUM('2007Year'!AL16:AL16)&lt;'2007AllExports'!$A$1," ",RWE!$T$4/RWE!$T$6*SUM('2007Year'!AL16:AL16)),1/RWE!$T$6*SUM('2007Year'!AL16:AL16))</f>
        <v xml:space="preserve"> </v>
      </c>
      <c r="AM16" s="79">
        <f>SUM('2007Year'!AM16:AM16)</f>
        <v>0</v>
      </c>
      <c r="AN16" s="79">
        <f>SUM('2007Year'!AN16:AN16)</f>
        <v>0</v>
      </c>
      <c r="AO16" s="79">
        <f>SUM('2007Year'!AO16:AO16)</f>
        <v>0</v>
      </c>
    </row>
    <row r="17" spans="1:41" ht="13">
      <c r="A17" t="s">
        <v>37</v>
      </c>
      <c r="B17" s="76" t="str">
        <f>IF(RWE!$A$7="Y",IF(RWE!$B$4/RWE!$B$6*SUM('2007Year'!B17:B17)&lt;'2007AllExports'!$A$1," ",RWE!$B$4/RWE!$B$6*SUM('2007Year'!B17:B17)),1/RWE!$B$6*SUM('2007Year'!B17:B17))</f>
        <v xml:space="preserve"> </v>
      </c>
      <c r="C17" s="76">
        <f>IF(RWE!$A$7="Y",IF(RWE!$C$4/RWE!$C$6*SUM('2007Year'!C17:C17)&lt;'2007AllExports'!$A$1," ",RWE!$C$4/RWE!$C$6*SUM('2007Year'!C17:C17)),1/RWE!$C$6*SUM('2007Year'!C17:C17))</f>
        <v>1.5640026584000002E-2</v>
      </c>
      <c r="D17" s="76" t="str">
        <f>IF(RWE!$A$7="Y",IF(RWE!$D$4/RWE!$D$6*SUM('2007Year'!D17:D17)&lt;'2007AllExports'!$A$1," ",RWE!$D$4/RWE!$D$6*SUM('2007Year'!D17:D17)),1/RWE!$D$6*SUM('2007Year'!D17:D17))</f>
        <v xml:space="preserve"> </v>
      </c>
      <c r="E17" s="76" t="str">
        <f>IF(RWE!$A$7="Y",IF(RWE!$E$4/RWE!$E$6*SUM('2007Year'!E17:E17)&lt;'2007AllExports'!$A$1," ",RWE!$E$4/RWE!$E$6*SUM('2007Year'!E17:E17)),1/RWE!$E$6*SUM('2007Year'!E17:E17))</f>
        <v xml:space="preserve"> </v>
      </c>
      <c r="F17" s="77" t="str">
        <f>IF(RWE!$A$7="Y",IF(RWE!$F$4/RWE!$F$6*SUM('2007Year'!F17:F17)&lt;'2007AllExports'!$A$1," ",RWE!$F$4/RWE!$F$6*SUM('2007Year'!F17:F17)),1/RWE!$F$6*SUM('2007Year'!F17:F17))</f>
        <v xml:space="preserve"> </v>
      </c>
      <c r="G17" s="77" t="str">
        <f>IF(RWE!$A$7="Y",IF(RWE!$G$4/RWE!$G$6*SUM('2007Year'!G17:G17)&lt;'2007AllExports'!$A$1," ",RWE!$G$4/RWE!$G$6*SUM('2007Year'!G17:G17)),1/RWE!$G$6*SUM('2007Year'!G17:G17))</f>
        <v xml:space="preserve"> </v>
      </c>
      <c r="H17" s="77" t="str">
        <f>IF(RWE!$A$7="Y",IF(RWE!$H$4/RWE!$H$6*SUM('2007Year'!H17:H17)&lt;'2007AllExports'!$A$1," ",RWE!$H$4/RWE!$H$6*SUM('2007Year'!H17:H17)),1/RWE!$H$6*SUM('2007Year'!H17:H17))</f>
        <v xml:space="preserve"> </v>
      </c>
      <c r="I17" s="77" t="str">
        <f>IF(RWE!$A$7="Y",IF(RWE!$I$4/RWE!$I$6*SUM('2007Year'!I17:I17)&lt;'2007AllExports'!$A$1," ",RWE!$I$4/RWE!$I$6*SUM('2007Year'!I17:I17)),1/RWE!$I$6*SUM('2007Year'!I17:I17))</f>
        <v xml:space="preserve"> </v>
      </c>
      <c r="J17" s="77" t="str">
        <f>IF(RWE!$A$7="Y",IF(RWE!$J$4/RWE!$J$6*SUM('2007Year'!J17:J17)&lt;'2007AllExports'!$A$1," ",RWE!$J$4/RWE!$J$6*SUM('2007Year'!J17:J17)),1/RWE!$J$6*SUM('2007Year'!J17:J17))</f>
        <v xml:space="preserve"> </v>
      </c>
      <c r="K17" s="77" t="str">
        <f>IF(RWE!$A$7="Y",IF(RWE!$K$4/RWE!$K$6*SUM('2007Year'!K17:K17)&lt;'2007AllExports'!$A$1," ",RWE!$K$4/RWE!$K$6*SUM('2007Year'!K17:K17)),1/RWE!$K$6*SUM('2007Year'!K17:K17))</f>
        <v xml:space="preserve"> </v>
      </c>
      <c r="L17" s="77" t="str">
        <f>IF(RWE!$A$7="Y",IF(RWE!$K$4/RWE!$K$6*SUM('2007Year'!L17:L17)&lt;'2007AllExports'!$A$1," ",RWE!$K$4/RWE!$K$6*SUM('2007Year'!L17:L17)),1/RWE!$K$6*SUM('2007Year'!L17:L17))</f>
        <v xml:space="preserve"> </v>
      </c>
      <c r="N17" s="77" t="str">
        <f>IF(RWE!$A$7="Y",IF(RWE!$N$4/RWE!$N$6*SUM('2007Year'!N17:N17)&lt;'2007AllExports'!$A$1," ",RWE!$N$4/RWE!$N$6*SUM('2007Year'!N17:N17)),1/RWE!$N$6*SUM('2007Year'!N17:N17))</f>
        <v xml:space="preserve"> </v>
      </c>
      <c r="O17" s="77" t="str">
        <f>IF(RWE!$A$7="Y",IF(RWE!$O$4/RWE!$O$6*SUM('2007Year'!O17:O17)&lt;'2007AllExports'!$A$1," ",RWE!$O$4/RWE!$O$6*SUM('2007Year'!O17:O17)),1/RWE!$O$6*SUM('2007Year'!O17:O17))</f>
        <v xml:space="preserve"> </v>
      </c>
      <c r="P17" s="77" t="str">
        <f>IF(RWE!$A$7="Y",IF(RWE!$P$4/RWE!$P$6*SUM('2007Year'!P17:P17)&lt;'2007AllExports'!$A$1," ",RWE!$P$4/RWE!$P$6*SUM('2007Year'!P17:P17)),1/RWE!$P$6*SUM('2007Year'!P17:P17))</f>
        <v xml:space="preserve"> </v>
      </c>
      <c r="Q17" s="78">
        <f>IF(RWE!$A$7="Y",IF(SUM(B17:P17)&lt;$A$1," ",SUM(B17:P17)),"-")</f>
        <v>1.5640026584000002E-2</v>
      </c>
      <c r="S17" s="79" t="str">
        <f>IF(SUM(B17:B17)=0," ",'2007Year'!S17)</f>
        <v xml:space="preserve"> </v>
      </c>
      <c r="T17" s="79">
        <f>IF(SUM(C17:C17)=0," ",'2007Year'!T17)</f>
        <v>7.8522809999999996</v>
      </c>
      <c r="U17" s="79" t="str">
        <f>IF(SUM(D17:D17)=0," ",'2007Year'!U17)</f>
        <v xml:space="preserve"> </v>
      </c>
      <c r="V17" s="79" t="str">
        <f>IF(SUM(E17:E17)=0," ",'2007Year'!V17)</f>
        <v xml:space="preserve"> </v>
      </c>
      <c r="W17" s="79" t="str">
        <f>IF(SUM(F17:F17)=0," ",'2007Year'!W17)</f>
        <v xml:space="preserve"> </v>
      </c>
      <c r="X17" s="79" t="str">
        <f>IF(SUM(G17:G17)=0," ",'2007Year'!X17)</f>
        <v xml:space="preserve"> </v>
      </c>
      <c r="Y17" s="79" t="str">
        <f>IF(SUM(H17:H17)=0," ",'2007Year'!Y17)</f>
        <v xml:space="preserve"> </v>
      </c>
      <c r="Z17" s="79" t="str">
        <f>IF(SUM(I17:I17)=0," ",'2007Year'!Z17)</f>
        <v xml:space="preserve"> </v>
      </c>
      <c r="AA17" s="79" t="str">
        <f>IF(SUM(J17:J17)=0," ",'2007Year'!AA17)</f>
        <v xml:space="preserve"> </v>
      </c>
      <c r="AB17" s="79" t="str">
        <f>IF(SUM(K17:K17)=0," ",'2007Year'!AB17)</f>
        <v xml:space="preserve"> </v>
      </c>
      <c r="AC17" s="79" t="str">
        <f>IF(SUM(L17:L17)=0," ",'2007Year'!AC17)</f>
        <v xml:space="preserve"> </v>
      </c>
      <c r="AE17" s="79" t="str">
        <f>IF(SUM(N17:N17)=0," ",'2007Year'!AE17)</f>
        <v xml:space="preserve"> </v>
      </c>
      <c r="AF17" s="79" t="str">
        <f>IF(SUM(O17:O17)=0," ",'2007Year'!AF17)</f>
        <v xml:space="preserve"> </v>
      </c>
      <c r="AG17" s="79" t="str">
        <f>IF(SUM(P17:P17)=0," ",'2007Year'!AG17)</f>
        <v xml:space="preserve"> </v>
      </c>
      <c r="AH17" s="80">
        <f>IF(SUM(Q17:Q17)=0," ",'2007Year'!AH17)</f>
        <v>8.3802489999999992</v>
      </c>
      <c r="AJ17" s="77" t="str">
        <f>IF(RWE!$A$7="Y",IF(RWE!$R$4/RWE!$R$6*SUM('2007Year'!AJ17:AJ17)&lt;'2007AllExports'!$A$1," ",RWE!$R$4/RWE!$R$6*SUM('2007Year'!AJ17:AJ17)),1/RWE!$R$6*SUM('2007Year'!AJ17:AJ17))</f>
        <v xml:space="preserve"> </v>
      </c>
      <c r="AK17" s="77" t="str">
        <f>IF(RWE!$A$7="Y",IF(RWE!$S$4/RWE!$S$6*SUM('2007Year'!AK17:AK17)&lt;'2007AllExports'!$A$1," ",RWE!$S$4/RWE!$S$6*SUM('2007Year'!AK17:AK17)),1/RWE!$S$6*SUM('2007Year'!AK17:AK17))</f>
        <v xml:space="preserve"> </v>
      </c>
      <c r="AL17" s="77" t="str">
        <f>IF(RWE!$A$7="Y",IF(RWE!$T$4/RWE!$T$6*SUM('2007Year'!AL17:AL17)&lt;'2007AllExports'!$A$1," ",RWE!$T$4/RWE!$T$6*SUM('2007Year'!AL17:AL17)),1/RWE!$T$6*SUM('2007Year'!AL17:AL17))</f>
        <v xml:space="preserve"> </v>
      </c>
      <c r="AM17" s="79">
        <f>SUM('2007Year'!AM17:AM17)</f>
        <v>0</v>
      </c>
      <c r="AN17" s="79">
        <f>SUM('2007Year'!AN17:AN17)</f>
        <v>0</v>
      </c>
      <c r="AO17" s="79">
        <f>SUM('2007Year'!AO17:AO17)</f>
        <v>0</v>
      </c>
    </row>
    <row r="18" spans="1:41" ht="13">
      <c r="A18" t="s">
        <v>38</v>
      </c>
      <c r="B18" s="76" t="str">
        <f>IF(RWE!$A$7="Y",IF(RWE!$B$4/RWE!$B$6*SUM('2007Year'!B18:B18)&lt;'2007AllExports'!$A$1," ",RWE!$B$4/RWE!$B$6*SUM('2007Year'!B18:B18)),1/RWE!$B$6*SUM('2007Year'!B18:B18))</f>
        <v xml:space="preserve"> </v>
      </c>
      <c r="C18" s="76">
        <f>IF(RWE!$A$7="Y",IF(RWE!$C$4/RWE!$C$6*SUM('2007Year'!C18:C18)&lt;'2007AllExports'!$A$1," ",RWE!$C$4/RWE!$C$6*SUM('2007Year'!C18:C18)),1/RWE!$C$6*SUM('2007Year'!C18:C18))</f>
        <v>0.11345882184000002</v>
      </c>
      <c r="D18" s="76">
        <f>IF(RWE!$A$7="Y",IF(RWE!$D$4/RWE!$D$6*SUM('2007Year'!D18:D18)&lt;'2007AllExports'!$A$1," ",RWE!$D$4/RWE!$D$6*SUM('2007Year'!D18:D18)),1/RWE!$D$6*SUM('2007Year'!D18:D18))</f>
        <v>6.3603236059999999E-2</v>
      </c>
      <c r="E18" s="76" t="str">
        <f>IF(RWE!$A$7="Y",IF(RWE!$E$4/RWE!$E$6*SUM('2007Year'!E18:E18)&lt;'2007AllExports'!$A$1," ",RWE!$E$4/RWE!$E$6*SUM('2007Year'!E18:E18)),1/RWE!$E$6*SUM('2007Year'!E18:E18))</f>
        <v xml:space="preserve"> </v>
      </c>
      <c r="F18" s="77">
        <f>IF(RWE!$A$7="Y",IF(RWE!$F$4/RWE!$F$6*SUM('2007Year'!F18:F18)&lt;'2007AllExports'!$A$1," ",RWE!$F$4/RWE!$F$6*SUM('2007Year'!F18:F18)),1/RWE!$F$6*SUM('2007Year'!F18:F18))</f>
        <v>1.9839171099999997E-2</v>
      </c>
      <c r="G18" s="77">
        <f>IF(RWE!$A$7="Y",IF(RWE!$G$4/RWE!$G$6*SUM('2007Year'!G18:G18)&lt;'2007AllExports'!$A$1," ",RWE!$G$4/RWE!$G$6*SUM('2007Year'!G18:G18)),1/RWE!$G$6*SUM('2007Year'!G18:G18))</f>
        <v>7.6813519999999998E-3</v>
      </c>
      <c r="H18" s="77" t="str">
        <f>IF(RWE!$A$7="Y",IF(RWE!$H$4/RWE!$H$6*SUM('2007Year'!H18:H18)&lt;'2007AllExports'!$A$1," ",RWE!$H$4/RWE!$H$6*SUM('2007Year'!H18:H18)),1/RWE!$H$6*SUM('2007Year'!H18:H18))</f>
        <v xml:space="preserve"> </v>
      </c>
      <c r="I18" s="77" t="str">
        <f>IF(RWE!$A$7="Y",IF(RWE!$I$4/RWE!$I$6*SUM('2007Year'!I18:I18)&lt;'2007AllExports'!$A$1," ",RWE!$I$4/RWE!$I$6*SUM('2007Year'!I18:I18)),1/RWE!$I$6*SUM('2007Year'!I18:I18))</f>
        <v xml:space="preserve"> </v>
      </c>
      <c r="J18" s="77" t="str">
        <f>IF(RWE!$A$7="Y",IF(RWE!$J$4/RWE!$J$6*SUM('2007Year'!J18:J18)&lt;'2007AllExports'!$A$1," ",RWE!$J$4/RWE!$J$6*SUM('2007Year'!J18:J18)),1/RWE!$J$6*SUM('2007Year'!J18:J18))</f>
        <v xml:space="preserve"> </v>
      </c>
      <c r="K18" s="77" t="str">
        <f>IF(RWE!$A$7="Y",IF(RWE!$K$4/RWE!$K$6*SUM('2007Year'!K18:K18)&lt;'2007AllExports'!$A$1," ",RWE!$K$4/RWE!$K$6*SUM('2007Year'!K18:K18)),1/RWE!$K$6*SUM('2007Year'!K18:K18))</f>
        <v xml:space="preserve"> </v>
      </c>
      <c r="L18" s="77" t="str">
        <f>IF(RWE!$A$7="Y",IF(RWE!$K$4/RWE!$K$6*SUM('2007Year'!L18:L18)&lt;'2007AllExports'!$A$1," ",RWE!$K$4/RWE!$K$6*SUM('2007Year'!L18:L18)),1/RWE!$K$6*SUM('2007Year'!L18:L18))</f>
        <v xml:space="preserve"> </v>
      </c>
      <c r="N18" s="77" t="str">
        <f>IF(RWE!$A$7="Y",IF(RWE!$N$4/RWE!$N$6*SUM('2007Year'!N18:N18)&lt;'2007AllExports'!$A$1," ",RWE!$N$4/RWE!$N$6*SUM('2007Year'!N18:N18)),1/RWE!$N$6*SUM('2007Year'!N18:N18))</f>
        <v xml:space="preserve"> </v>
      </c>
      <c r="O18" s="77" t="str">
        <f>IF(RWE!$A$7="Y",IF(RWE!$O$4/RWE!$O$6*SUM('2007Year'!O18:O18)&lt;'2007AllExports'!$A$1," ",RWE!$O$4/RWE!$O$6*SUM('2007Year'!O18:O18)),1/RWE!$O$6*SUM('2007Year'!O18:O18))</f>
        <v xml:space="preserve"> </v>
      </c>
      <c r="P18" s="77" t="str">
        <f>IF(RWE!$A$7="Y",IF(RWE!$P$4/RWE!$P$6*SUM('2007Year'!P18:P18)&lt;'2007AllExports'!$A$1," ",RWE!$P$4/RWE!$P$6*SUM('2007Year'!P18:P18)),1/RWE!$P$6*SUM('2007Year'!P18:P18))</f>
        <v xml:space="preserve"> </v>
      </c>
      <c r="Q18" s="78">
        <f>IF(RWE!$A$7="Y",IF(SUM(B18:P18)&lt;$A$1," ",SUM(B18:P18)),"-")</f>
        <v>0.20458258100000001</v>
      </c>
      <c r="S18" s="79" t="str">
        <f>IF(SUM(B18:B18)=0," ",'2007Year'!S18)</f>
        <v xml:space="preserve"> </v>
      </c>
      <c r="T18" s="79">
        <f>IF(SUM(C18:C18)=0," ",'2007Year'!T18)</f>
        <v>38.275611999999995</v>
      </c>
      <c r="U18" s="79">
        <f>IF(SUM(D18:D18)=0," ",'2007Year'!U18)</f>
        <v>24.670836999999999</v>
      </c>
      <c r="V18" s="79" t="str">
        <f>IF(SUM(E18:E18)=0," ",'2007Year'!V18)</f>
        <v xml:space="preserve"> </v>
      </c>
      <c r="W18" s="79">
        <f>IF(SUM(F18:F18)=0," ",'2007Year'!W18)</f>
        <v>9.4060159999999993</v>
      </c>
      <c r="X18" s="79">
        <f>IF(SUM(G18:G18)=0," ",'2007Year'!X18)</f>
        <v>2.1772429999999998</v>
      </c>
      <c r="Y18" s="79" t="str">
        <f>IF(SUM(H18:H18)=0," ",'2007Year'!Y18)</f>
        <v xml:space="preserve"> </v>
      </c>
      <c r="Z18" s="79" t="str">
        <f>IF(SUM(I18:I18)=0," ",'2007Year'!Z18)</f>
        <v xml:space="preserve"> </v>
      </c>
      <c r="AA18" s="79" t="str">
        <f>IF(SUM(J18:J18)=0," ",'2007Year'!AA18)</f>
        <v xml:space="preserve"> </v>
      </c>
      <c r="AB18" s="79" t="str">
        <f>IF(SUM(K18:K18)=0," ",'2007Year'!AB18)</f>
        <v xml:space="preserve"> </v>
      </c>
      <c r="AC18" s="79" t="str">
        <f>IF(SUM(L18:L18)=0," ",'2007Year'!AC18)</f>
        <v xml:space="preserve"> </v>
      </c>
      <c r="AE18" s="79" t="str">
        <f>IF(SUM(N18:N18)=0," ",'2007Year'!AE18)</f>
        <v xml:space="preserve"> </v>
      </c>
      <c r="AF18" s="79" t="str">
        <f>IF(SUM(O18:O18)=0," ",'2007Year'!AF18)</f>
        <v xml:space="preserve"> </v>
      </c>
      <c r="AG18" s="79" t="str">
        <f>IF(SUM(P18:P18)=0," ",'2007Year'!AG18)</f>
        <v xml:space="preserve"> </v>
      </c>
      <c r="AH18" s="80">
        <f>IF(SUM(Q18:Q18)=0," ",'2007Year'!AH18)</f>
        <v>76.123336999999992</v>
      </c>
      <c r="AJ18" s="77" t="str">
        <f>IF(RWE!$A$7="Y",IF(RWE!$R$4/RWE!$R$6*SUM('2007Year'!AJ18:AJ18)&lt;'2007AllExports'!$A$1," ",RWE!$R$4/RWE!$R$6*SUM('2007Year'!AJ18:AJ18)),1/RWE!$R$6*SUM('2007Year'!AJ18:AJ18))</f>
        <v xml:space="preserve"> </v>
      </c>
      <c r="AK18" s="77" t="str">
        <f>IF(RWE!$A$7="Y",IF(RWE!$S$4/RWE!$S$6*SUM('2007Year'!AK18:AK18)&lt;'2007AllExports'!$A$1," ",RWE!$S$4/RWE!$S$6*SUM('2007Year'!AK18:AK18)),1/RWE!$S$6*SUM('2007Year'!AK18:AK18))</f>
        <v xml:space="preserve"> </v>
      </c>
      <c r="AL18" s="77" t="str">
        <f>IF(RWE!$A$7="Y",IF(RWE!$T$4/RWE!$T$6*SUM('2007Year'!AL18:AL18)&lt;'2007AllExports'!$A$1," ",RWE!$T$4/RWE!$T$6*SUM('2007Year'!AL18:AL18)),1/RWE!$T$6*SUM('2007Year'!AL18:AL18))</f>
        <v xml:space="preserve"> </v>
      </c>
      <c r="AM18" s="79">
        <f>SUM('2007Year'!AM18:AM18)</f>
        <v>0</v>
      </c>
      <c r="AN18" s="79">
        <f>SUM('2007Year'!AN18:AN18)</f>
        <v>0</v>
      </c>
      <c r="AO18" s="79">
        <f>SUM('2007Year'!AO18:AO18)</f>
        <v>0</v>
      </c>
    </row>
    <row r="19" spans="1:41" ht="13">
      <c r="A19" t="s">
        <v>39</v>
      </c>
      <c r="B19" s="76" t="str">
        <f>IF(RWE!$A$7="Y",IF(RWE!$B$4/RWE!$B$6*SUM('2007Year'!B19:B19)&lt;'2007AllExports'!$A$1," ",RWE!$B$4/RWE!$B$6*SUM('2007Year'!B19:B19)),1/RWE!$B$6*SUM('2007Year'!B19:B19))</f>
        <v xml:space="preserve"> </v>
      </c>
      <c r="C19" s="76" t="str">
        <f>IF(RWE!$A$7="Y",IF(RWE!$C$4/RWE!$C$6*SUM('2007Year'!C19:C19)&lt;'2007AllExports'!$A$1," ",RWE!$C$4/RWE!$C$6*SUM('2007Year'!C19:C19)),1/RWE!$C$6*SUM('2007Year'!C19:C19))</f>
        <v xml:space="preserve"> </v>
      </c>
      <c r="D19" s="76" t="str">
        <f>IF(RWE!$A$7="Y",IF(RWE!$D$4/RWE!$D$6*SUM('2007Year'!D19:D19)&lt;'2007AllExports'!$A$1," ",RWE!$D$4/RWE!$D$6*SUM('2007Year'!D19:D19)),1/RWE!$D$6*SUM('2007Year'!D19:D19))</f>
        <v xml:space="preserve"> </v>
      </c>
      <c r="E19" s="76" t="str">
        <f>IF(RWE!$A$7="Y",IF(RWE!$E$4/RWE!$E$6*SUM('2007Year'!E19:E19)&lt;'2007AllExports'!$A$1," ",RWE!$E$4/RWE!$E$6*SUM('2007Year'!E19:E19)),1/RWE!$E$6*SUM('2007Year'!E19:E19))</f>
        <v xml:space="preserve"> </v>
      </c>
      <c r="F19" s="77" t="str">
        <f>IF(RWE!$A$7="Y",IF(RWE!$F$4/RWE!$F$6*SUM('2007Year'!F19:F19)&lt;'2007AllExports'!$A$1," ",RWE!$F$4/RWE!$F$6*SUM('2007Year'!F19:F19)),1/RWE!$F$6*SUM('2007Year'!F19:F19))</f>
        <v xml:space="preserve"> </v>
      </c>
      <c r="G19" s="77" t="str">
        <f>IF(RWE!$A$7="Y",IF(RWE!$G$4/RWE!$G$6*SUM('2007Year'!G19:G19)&lt;'2007AllExports'!$A$1," ",RWE!$G$4/RWE!$G$6*SUM('2007Year'!G19:G19)),1/RWE!$G$6*SUM('2007Year'!G19:G19))</f>
        <v xml:space="preserve"> </v>
      </c>
      <c r="H19" s="77" t="str">
        <f>IF(RWE!$A$7="Y",IF(RWE!$H$4/RWE!$H$6*SUM('2007Year'!H19:H19)&lt;'2007AllExports'!$A$1," ",RWE!$H$4/RWE!$H$6*SUM('2007Year'!H19:H19)),1/RWE!$H$6*SUM('2007Year'!H19:H19))</f>
        <v xml:space="preserve"> </v>
      </c>
      <c r="I19" s="77" t="str">
        <f>IF(RWE!$A$7="Y",IF(RWE!$I$4/RWE!$I$6*SUM('2007Year'!I19:I19)&lt;'2007AllExports'!$A$1," ",RWE!$I$4/RWE!$I$6*SUM('2007Year'!I19:I19)),1/RWE!$I$6*SUM('2007Year'!I19:I19))</f>
        <v xml:space="preserve"> </v>
      </c>
      <c r="J19" s="77" t="str">
        <f>IF(RWE!$A$7="Y",IF(RWE!$J$4/RWE!$J$6*SUM('2007Year'!J19:J19)&lt;'2007AllExports'!$A$1," ",RWE!$J$4/RWE!$J$6*SUM('2007Year'!J19:J19)),1/RWE!$J$6*SUM('2007Year'!J19:J19))</f>
        <v xml:space="preserve"> </v>
      </c>
      <c r="K19" s="77" t="str">
        <f>IF(RWE!$A$7="Y",IF(RWE!$K$4/RWE!$K$6*SUM('2007Year'!K19:K19)&lt;'2007AllExports'!$A$1," ",RWE!$K$4/RWE!$K$6*SUM('2007Year'!K19:K19)),1/RWE!$K$6*SUM('2007Year'!K19:K19))</f>
        <v xml:space="preserve"> </v>
      </c>
      <c r="L19" s="77" t="str">
        <f>IF(RWE!$A$7="Y",IF(RWE!$K$4/RWE!$K$6*SUM('2007Year'!L19:L19)&lt;'2007AllExports'!$A$1," ",RWE!$K$4/RWE!$K$6*SUM('2007Year'!L19:L19)),1/RWE!$K$6*SUM('2007Year'!L19:L19))</f>
        <v xml:space="preserve"> </v>
      </c>
      <c r="N19" s="77" t="str">
        <f>IF(RWE!$A$7="Y",IF(RWE!$N$4/RWE!$N$6*SUM('2007Year'!N19:N19)&lt;'2007AllExports'!$A$1," ",RWE!$N$4/RWE!$N$6*SUM('2007Year'!N19:N19)),1/RWE!$N$6*SUM('2007Year'!N19:N19))</f>
        <v xml:space="preserve"> </v>
      </c>
      <c r="O19" s="77" t="str">
        <f>IF(RWE!$A$7="Y",IF(RWE!$O$4/RWE!$O$6*SUM('2007Year'!O19:O19)&lt;'2007AllExports'!$A$1," ",RWE!$O$4/RWE!$O$6*SUM('2007Year'!O19:O19)),1/RWE!$O$6*SUM('2007Year'!O19:O19))</f>
        <v xml:space="preserve"> </v>
      </c>
      <c r="P19" s="77" t="str">
        <f>IF(RWE!$A$7="Y",IF(RWE!$P$4/RWE!$P$6*SUM('2007Year'!P19:P19)&lt;'2007AllExports'!$A$1," ",RWE!$P$4/RWE!$P$6*SUM('2007Year'!P19:P19)),1/RWE!$P$6*SUM('2007Year'!P19:P19))</f>
        <v xml:space="preserve"> </v>
      </c>
      <c r="Q19" s="78" t="str">
        <f>IF(RWE!$A$7="Y",IF(SUM(B19:P19)&lt;$A$1," ",SUM(B19:P19)),"-")</f>
        <v xml:space="preserve"> </v>
      </c>
      <c r="S19" s="79" t="str">
        <f>IF(SUM(B19:B19)=0," ",'2007Year'!S19)</f>
        <v xml:space="preserve"> </v>
      </c>
      <c r="T19" s="79" t="str">
        <f>IF(SUM(C19:C19)=0," ",'2007Year'!T19)</f>
        <v xml:space="preserve"> </v>
      </c>
      <c r="U19" s="79" t="str">
        <f>IF(SUM(D19:D19)=0," ",'2007Year'!U19)</f>
        <v xml:space="preserve"> </v>
      </c>
      <c r="V19" s="79" t="str">
        <f>IF(SUM(E19:E19)=0," ",'2007Year'!V19)</f>
        <v xml:space="preserve"> </v>
      </c>
      <c r="W19" s="79" t="str">
        <f>IF(SUM(F19:F19)=0," ",'2007Year'!W19)</f>
        <v xml:space="preserve"> </v>
      </c>
      <c r="X19" s="79" t="str">
        <f>IF(SUM(G19:G19)=0," ",'2007Year'!X19)</f>
        <v xml:space="preserve"> </v>
      </c>
      <c r="Y19" s="79" t="str">
        <f>IF(SUM(H19:H19)=0," ",'2007Year'!Y19)</f>
        <v xml:space="preserve"> </v>
      </c>
      <c r="Z19" s="79" t="str">
        <f>IF(SUM(I19:I19)=0," ",'2007Year'!Z19)</f>
        <v xml:space="preserve"> </v>
      </c>
      <c r="AA19" s="79" t="str">
        <f>IF(SUM(J19:J19)=0," ",'2007Year'!AA19)</f>
        <v xml:space="preserve"> </v>
      </c>
      <c r="AB19" s="79" t="str">
        <f>IF(SUM(K19:K19)=0," ",'2007Year'!AB19)</f>
        <v xml:space="preserve"> </v>
      </c>
      <c r="AC19" s="79" t="str">
        <f>IF(SUM(L19:L19)=0," ",'2007Year'!AC19)</f>
        <v xml:space="preserve"> </v>
      </c>
      <c r="AE19" s="79" t="str">
        <f>IF(SUM(N19:N19)=0," ",'2007Year'!AE19)</f>
        <v xml:space="preserve"> </v>
      </c>
      <c r="AF19" s="79" t="str">
        <f>IF(SUM(O19:O19)=0," ",'2007Year'!AF19)</f>
        <v xml:space="preserve"> </v>
      </c>
      <c r="AG19" s="79" t="str">
        <f>IF(SUM(P19:P19)=0," ",'2007Year'!AG19)</f>
        <v xml:space="preserve"> </v>
      </c>
      <c r="AH19" s="80" t="str">
        <f>IF(SUM(Q19:Q19)=0," ",'2007Year'!AH19)</f>
        <v xml:space="preserve"> </v>
      </c>
      <c r="AJ19" s="77" t="str">
        <f>IF(RWE!$A$7="Y",IF(RWE!$R$4/RWE!$R$6*SUM('2007Year'!AJ19:AJ19)&lt;'2007AllExports'!$A$1," ",RWE!$R$4/RWE!$R$6*SUM('2007Year'!AJ19:AJ19)),1/RWE!$R$6*SUM('2007Year'!AJ19:AJ19))</f>
        <v xml:space="preserve"> </v>
      </c>
      <c r="AK19" s="77" t="str">
        <f>IF(RWE!$A$7="Y",IF(RWE!$S$4/RWE!$S$6*SUM('2007Year'!AK19:AK19)&lt;'2007AllExports'!$A$1," ",RWE!$S$4/RWE!$S$6*SUM('2007Year'!AK19:AK19)),1/RWE!$S$6*SUM('2007Year'!AK19:AK19))</f>
        <v xml:space="preserve"> </v>
      </c>
      <c r="AL19" s="77" t="str">
        <f>IF(RWE!$A$7="Y",IF(RWE!$T$4/RWE!$T$6*SUM('2007Year'!AL19:AL19)&lt;'2007AllExports'!$A$1," ",RWE!$T$4/RWE!$T$6*SUM('2007Year'!AL19:AL19)),1/RWE!$T$6*SUM('2007Year'!AL19:AL19))</f>
        <v xml:space="preserve"> </v>
      </c>
      <c r="AM19" s="79">
        <f>SUM('2007Year'!AM19:AM19)</f>
        <v>0</v>
      </c>
      <c r="AN19" s="79">
        <f>SUM('2007Year'!AN19:AN19)</f>
        <v>0</v>
      </c>
      <c r="AO19" s="79">
        <f>SUM('2007Year'!AO19:AO19)</f>
        <v>0</v>
      </c>
    </row>
    <row r="20" spans="1:41" ht="13">
      <c r="A20" t="s">
        <v>42</v>
      </c>
      <c r="B20" s="76" t="str">
        <f>IF(RWE!$A$7="Y",IF(RWE!$B$4/RWE!$B$6*SUM('2007Year'!B20:B20)&lt;'2007AllExports'!$A$1," ",RWE!$B$4/RWE!$B$6*SUM('2007Year'!B20:B20)),1/RWE!$B$6*SUM('2007Year'!B20:B20))</f>
        <v xml:space="preserve"> </v>
      </c>
      <c r="C20" s="76" t="str">
        <f>IF(RWE!$A$7="Y",IF(RWE!$C$4/RWE!$C$6*SUM('2007Year'!C20:C20)&lt;'2007AllExports'!$A$1," ",RWE!$C$4/RWE!$C$6*SUM('2007Year'!C20:C20)),1/RWE!$C$6*SUM('2007Year'!C20:C20))</f>
        <v xml:space="preserve"> </v>
      </c>
      <c r="D20" s="76" t="str">
        <f>IF(RWE!$A$7="Y",IF(RWE!$D$4/RWE!$D$6*SUM('2007Year'!D20:D20)&lt;'2007AllExports'!$A$1," ",RWE!$D$4/RWE!$D$6*SUM('2007Year'!D20:D20)),1/RWE!$D$6*SUM('2007Year'!D20:D20))</f>
        <v xml:space="preserve"> </v>
      </c>
      <c r="E20" s="76" t="str">
        <f>IF(RWE!$A$7="Y",IF(RWE!$E$4/RWE!$E$6*SUM('2007Year'!E20:E20)&lt;'2007AllExports'!$A$1," ",RWE!$E$4/RWE!$E$6*SUM('2007Year'!E20:E20)),1/RWE!$E$6*SUM('2007Year'!E20:E20))</f>
        <v xml:space="preserve"> </v>
      </c>
      <c r="F20" s="77" t="str">
        <f>IF(RWE!$A$7="Y",IF(RWE!$F$4/RWE!$F$6*SUM('2007Year'!F20:F20)&lt;'2007AllExports'!$A$1," ",RWE!$F$4/RWE!$F$6*SUM('2007Year'!F20:F20)),1/RWE!$F$6*SUM('2007Year'!F20:F20))</f>
        <v xml:space="preserve"> </v>
      </c>
      <c r="G20" s="77" t="str">
        <f>IF(RWE!$A$7="Y",IF(RWE!$G$4/RWE!$G$6*SUM('2007Year'!G20:G20)&lt;'2007AllExports'!$A$1," ",RWE!$G$4/RWE!$G$6*SUM('2007Year'!G20:G20)),1/RWE!$G$6*SUM('2007Year'!G20:G20))</f>
        <v xml:space="preserve"> </v>
      </c>
      <c r="H20" s="77" t="str">
        <f>IF(RWE!$A$7="Y",IF(RWE!$H$4/RWE!$H$6*SUM('2007Year'!H20:H20)&lt;'2007AllExports'!$A$1," ",RWE!$H$4/RWE!$H$6*SUM('2007Year'!H20:H20)),1/RWE!$H$6*SUM('2007Year'!H20:H20))</f>
        <v xml:space="preserve"> </v>
      </c>
      <c r="I20" s="77" t="str">
        <f>IF(RWE!$A$7="Y",IF(RWE!$I$4/RWE!$I$6*SUM('2007Year'!I20:I20)&lt;'2007AllExports'!$A$1," ",RWE!$I$4/RWE!$I$6*SUM('2007Year'!I20:I20)),1/RWE!$I$6*SUM('2007Year'!I20:I20))</f>
        <v xml:space="preserve"> </v>
      </c>
      <c r="J20" s="77" t="str">
        <f>IF(RWE!$A$7="Y",IF(RWE!$J$4/RWE!$J$6*SUM('2007Year'!J20:J20)&lt;'2007AllExports'!$A$1," ",RWE!$J$4/RWE!$J$6*SUM('2007Year'!J20:J20)),1/RWE!$J$6*SUM('2007Year'!J20:J20))</f>
        <v xml:space="preserve"> </v>
      </c>
      <c r="K20" s="77" t="str">
        <f>IF(RWE!$A$7="Y",IF(RWE!$K$4/RWE!$K$6*SUM('2007Year'!K20:K20)&lt;'2007AllExports'!$A$1," ",RWE!$K$4/RWE!$K$6*SUM('2007Year'!K20:K20)),1/RWE!$K$6*SUM('2007Year'!K20:K20))</f>
        <v xml:space="preserve"> </v>
      </c>
      <c r="L20" s="77" t="str">
        <f>IF(RWE!$A$7="Y",IF(RWE!$K$4/RWE!$K$6*SUM('2007Year'!L20:L20)&lt;'2007AllExports'!$A$1," ",RWE!$K$4/RWE!$K$6*SUM('2007Year'!L20:L20)),1/RWE!$K$6*SUM('2007Year'!L20:L20))</f>
        <v xml:space="preserve"> </v>
      </c>
      <c r="N20" s="77" t="str">
        <f>IF(RWE!$A$7="Y",IF(RWE!$N$4/RWE!$N$6*SUM('2007Year'!N20:N20)&lt;'2007AllExports'!$A$1," ",RWE!$N$4/RWE!$N$6*SUM('2007Year'!N20:N20)),1/RWE!$N$6*SUM('2007Year'!N20:N20))</f>
        <v xml:space="preserve"> </v>
      </c>
      <c r="O20" s="77" t="str">
        <f>IF(RWE!$A$7="Y",IF(RWE!$O$4/RWE!$O$6*SUM('2007Year'!O20:O20)&lt;'2007AllExports'!$A$1," ",RWE!$O$4/RWE!$O$6*SUM('2007Year'!O20:O20)),1/RWE!$O$6*SUM('2007Year'!O20:O20))</f>
        <v xml:space="preserve"> </v>
      </c>
      <c r="P20" s="77" t="str">
        <f>IF(RWE!$A$7="Y",IF(RWE!$P$4/RWE!$P$6*SUM('2007Year'!P20:P20)&lt;'2007AllExports'!$A$1," ",RWE!$P$4/RWE!$P$6*SUM('2007Year'!P20:P20)),1/RWE!$P$6*SUM('2007Year'!P20:P20))</f>
        <v xml:space="preserve"> </v>
      </c>
      <c r="Q20" s="78" t="str">
        <f>IF(RWE!$A$7="Y",IF(SUM(B20:P20)&lt;$A$1," ",SUM(B20:P20)),"-")</f>
        <v xml:space="preserve"> </v>
      </c>
      <c r="S20" s="79" t="str">
        <f>IF(SUM(B20:B20)=0," ",'2007Year'!S20)</f>
        <v xml:space="preserve"> </v>
      </c>
      <c r="T20" s="79" t="str">
        <f>IF(SUM(C20:C20)=0," ",'2007Year'!T20)</f>
        <v xml:space="preserve"> </v>
      </c>
      <c r="U20" s="79" t="str">
        <f>IF(SUM(D20:D20)=0," ",'2007Year'!U20)</f>
        <v xml:space="preserve"> </v>
      </c>
      <c r="V20" s="79" t="str">
        <f>IF(SUM(E20:E20)=0," ",'2007Year'!V20)</f>
        <v xml:space="preserve"> </v>
      </c>
      <c r="W20" s="79" t="str">
        <f>IF(SUM(F20:F20)=0," ",'2007Year'!W20)</f>
        <v xml:space="preserve"> </v>
      </c>
      <c r="X20" s="79" t="str">
        <f>IF(SUM(G20:G20)=0," ",'2007Year'!X20)</f>
        <v xml:space="preserve"> </v>
      </c>
      <c r="Y20" s="79" t="str">
        <f>IF(SUM(H20:H20)=0," ",'2007Year'!Y20)</f>
        <v xml:space="preserve"> </v>
      </c>
      <c r="Z20" s="79" t="str">
        <f>IF(SUM(I20:I20)=0," ",'2007Year'!Z20)</f>
        <v xml:space="preserve"> </v>
      </c>
      <c r="AA20" s="79" t="str">
        <f>IF(SUM(J20:J20)=0," ",'2007Year'!AA20)</f>
        <v xml:space="preserve"> </v>
      </c>
      <c r="AB20" s="79" t="str">
        <f>IF(SUM(K20:K20)=0," ",'2007Year'!AB20)</f>
        <v xml:space="preserve"> </v>
      </c>
      <c r="AC20" s="79" t="str">
        <f>IF(SUM(L20:L20)=0," ",'2007Year'!AC20)</f>
        <v xml:space="preserve"> </v>
      </c>
      <c r="AE20" s="79" t="str">
        <f>IF(SUM(N20:N20)=0," ",'2007Year'!AE20)</f>
        <v xml:space="preserve"> </v>
      </c>
      <c r="AF20" s="79" t="str">
        <f>IF(SUM(O20:O20)=0," ",'2007Year'!AF20)</f>
        <v xml:space="preserve"> </v>
      </c>
      <c r="AG20" s="79" t="str">
        <f>IF(SUM(P20:P20)=0," ",'2007Year'!AG20)</f>
        <v xml:space="preserve"> </v>
      </c>
      <c r="AH20" s="80" t="str">
        <f>IF(SUM(Q20:Q20)=0," ",'2007Year'!AH20)</f>
        <v xml:space="preserve"> </v>
      </c>
      <c r="AJ20" s="77" t="str">
        <f>IF(RWE!$A$7="Y",IF(RWE!$R$4/RWE!$R$6*SUM('2007Year'!AJ20:AJ20)&lt;'2007AllExports'!$A$1," ",RWE!$R$4/RWE!$R$6*SUM('2007Year'!AJ20:AJ20)),1/RWE!$R$6*SUM('2007Year'!AJ20:AJ20))</f>
        <v xml:space="preserve"> </v>
      </c>
      <c r="AK20" s="77" t="str">
        <f>IF(RWE!$A$7="Y",IF(RWE!$S$4/RWE!$S$6*SUM('2007Year'!AK20:AK20)&lt;'2007AllExports'!$A$1," ",RWE!$S$4/RWE!$S$6*SUM('2007Year'!AK20:AK20)),1/RWE!$S$6*SUM('2007Year'!AK20:AK20))</f>
        <v xml:space="preserve"> </v>
      </c>
      <c r="AL20" s="77" t="str">
        <f>IF(RWE!$A$7="Y",IF(RWE!$T$4/RWE!$T$6*SUM('2007Year'!AL20:AL20)&lt;'2007AllExports'!$A$1," ",RWE!$T$4/RWE!$T$6*SUM('2007Year'!AL20:AL20)),1/RWE!$T$6*SUM('2007Year'!AL20:AL20))</f>
        <v xml:space="preserve"> </v>
      </c>
      <c r="AM20" s="79">
        <f>SUM('2007Year'!AM20:AM20)</f>
        <v>0</v>
      </c>
      <c r="AN20" s="79">
        <f>SUM('2007Year'!AN20:AN20)</f>
        <v>0</v>
      </c>
      <c r="AO20" s="79">
        <f>SUM('2007Year'!AO20:AO20)</f>
        <v>0</v>
      </c>
    </row>
    <row r="21" spans="1:41" ht="13">
      <c r="A21" t="s">
        <v>43</v>
      </c>
      <c r="B21" s="76" t="str">
        <f>IF(RWE!$A$7="Y",IF(RWE!$B$4/RWE!$B$6*SUM('2007Year'!B21:B21)&lt;'2007AllExports'!$A$1," ",RWE!$B$4/RWE!$B$6*SUM('2007Year'!B21:B21)),1/RWE!$B$6*SUM('2007Year'!B21:B21))</f>
        <v xml:space="preserve"> </v>
      </c>
      <c r="C21" s="76" t="str">
        <f>IF(RWE!$A$7="Y",IF(RWE!$C$4/RWE!$C$6*SUM('2007Year'!C21:C21)&lt;'2007AllExports'!$A$1," ",RWE!$C$4/RWE!$C$6*SUM('2007Year'!C21:C21)),1/RWE!$C$6*SUM('2007Year'!C21:C21))</f>
        <v xml:space="preserve"> </v>
      </c>
      <c r="D21" s="76" t="str">
        <f>IF(RWE!$A$7="Y",IF(RWE!$D$4/RWE!$D$6*SUM('2007Year'!D21:D21)&lt;'2007AllExports'!$A$1," ",RWE!$D$4/RWE!$D$6*SUM('2007Year'!D21:D21)),1/RWE!$D$6*SUM('2007Year'!D21:D21))</f>
        <v xml:space="preserve"> </v>
      </c>
      <c r="E21" s="76" t="str">
        <f>IF(RWE!$A$7="Y",IF(RWE!$E$4/RWE!$E$6*SUM('2007Year'!E21:E21)&lt;'2007AllExports'!$A$1," ",RWE!$E$4/RWE!$E$6*SUM('2007Year'!E21:E21)),1/RWE!$E$6*SUM('2007Year'!E21:E21))</f>
        <v xml:space="preserve"> </v>
      </c>
      <c r="F21" s="77" t="str">
        <f>IF(RWE!$A$7="Y",IF(RWE!$F$4/RWE!$F$6*SUM('2007Year'!F21:F21)&lt;'2007AllExports'!$A$1," ",RWE!$F$4/RWE!$F$6*SUM('2007Year'!F21:F21)),1/RWE!$F$6*SUM('2007Year'!F21:F21))</f>
        <v xml:space="preserve"> </v>
      </c>
      <c r="G21" s="77" t="str">
        <f>IF(RWE!$A$7="Y",IF(RWE!$G$4/RWE!$G$6*SUM('2007Year'!G21:G21)&lt;'2007AllExports'!$A$1," ",RWE!$G$4/RWE!$G$6*SUM('2007Year'!G21:G21)),1/RWE!$G$6*SUM('2007Year'!G21:G21))</f>
        <v xml:space="preserve"> </v>
      </c>
      <c r="H21" s="77" t="str">
        <f>IF(RWE!$A$7="Y",IF(RWE!$H$4/RWE!$H$6*SUM('2007Year'!H21:H21)&lt;'2007AllExports'!$A$1," ",RWE!$H$4/RWE!$H$6*SUM('2007Year'!H21:H21)),1/RWE!$H$6*SUM('2007Year'!H21:H21))</f>
        <v xml:space="preserve"> </v>
      </c>
      <c r="I21" s="77" t="str">
        <f>IF(RWE!$A$7="Y",IF(RWE!$I$4/RWE!$I$6*SUM('2007Year'!I21:I21)&lt;'2007AllExports'!$A$1," ",RWE!$I$4/RWE!$I$6*SUM('2007Year'!I21:I21)),1/RWE!$I$6*SUM('2007Year'!I21:I21))</f>
        <v xml:space="preserve"> </v>
      </c>
      <c r="J21" s="77" t="str">
        <f>IF(RWE!$A$7="Y",IF(RWE!$J$4/RWE!$J$6*SUM('2007Year'!J21:J21)&lt;'2007AllExports'!$A$1," ",RWE!$J$4/RWE!$J$6*SUM('2007Year'!J21:J21)),1/RWE!$J$6*SUM('2007Year'!J21:J21))</f>
        <v xml:space="preserve"> </v>
      </c>
      <c r="K21" s="77" t="str">
        <f>IF(RWE!$A$7="Y",IF(RWE!$K$4/RWE!$K$6*SUM('2007Year'!K21:K21)&lt;'2007AllExports'!$A$1," ",RWE!$K$4/RWE!$K$6*SUM('2007Year'!K21:K21)),1/RWE!$K$6*SUM('2007Year'!K21:K21))</f>
        <v xml:space="preserve"> </v>
      </c>
      <c r="L21" s="77" t="str">
        <f>IF(RWE!$A$7="Y",IF(RWE!$K$4/RWE!$K$6*SUM('2007Year'!L21:L21)&lt;'2007AllExports'!$A$1," ",RWE!$K$4/RWE!$K$6*SUM('2007Year'!L21:L21)),1/RWE!$K$6*SUM('2007Year'!L21:L21))</f>
        <v xml:space="preserve"> </v>
      </c>
      <c r="N21" s="77" t="str">
        <f>IF(RWE!$A$7="Y",IF(RWE!$N$4/RWE!$N$6*SUM('2007Year'!N21:N21)&lt;'2007AllExports'!$A$1," ",RWE!$N$4/RWE!$N$6*SUM('2007Year'!N21:N21)),1/RWE!$N$6*SUM('2007Year'!N21:N21))</f>
        <v xml:space="preserve"> </v>
      </c>
      <c r="O21" s="77" t="str">
        <f>IF(RWE!$A$7="Y",IF(RWE!$O$4/RWE!$O$6*SUM('2007Year'!O21:O21)&lt;'2007AllExports'!$A$1," ",RWE!$O$4/RWE!$O$6*SUM('2007Year'!O21:O21)),1/RWE!$O$6*SUM('2007Year'!O21:O21))</f>
        <v xml:space="preserve"> </v>
      </c>
      <c r="P21" s="77" t="str">
        <f>IF(RWE!$A$7="Y",IF(RWE!$P$4/RWE!$P$6*SUM('2007Year'!P21:P21)&lt;'2007AllExports'!$A$1," ",RWE!$P$4/RWE!$P$6*SUM('2007Year'!P21:P21)),1/RWE!$P$6*SUM('2007Year'!P21:P21))</f>
        <v xml:space="preserve"> </v>
      </c>
      <c r="Q21" s="78" t="str">
        <f>IF(RWE!$A$7="Y",IF(SUM(B21:P21)&lt;$A$1," ",SUM(B21:P21)),"-")</f>
        <v xml:space="preserve"> </v>
      </c>
      <c r="S21" s="79" t="str">
        <f>IF(SUM(B21:B21)=0," ",'2007Year'!S21)</f>
        <v xml:space="preserve"> </v>
      </c>
      <c r="T21" s="79" t="str">
        <f>IF(SUM(C21:C21)=0," ",'2007Year'!T21)</f>
        <v xml:space="preserve"> </v>
      </c>
      <c r="U21" s="79" t="str">
        <f>IF(SUM(D21:D21)=0," ",'2007Year'!U21)</f>
        <v xml:space="preserve"> </v>
      </c>
      <c r="V21" s="79" t="str">
        <f>IF(SUM(E21:E21)=0," ",'2007Year'!V21)</f>
        <v xml:space="preserve"> </v>
      </c>
      <c r="W21" s="79" t="str">
        <f>IF(SUM(F21:F21)=0," ",'2007Year'!W21)</f>
        <v xml:space="preserve"> </v>
      </c>
      <c r="X21" s="79" t="str">
        <f>IF(SUM(G21:G21)=0," ",'2007Year'!X21)</f>
        <v xml:space="preserve"> </v>
      </c>
      <c r="Y21" s="79" t="str">
        <f>IF(SUM(H21:H21)=0," ",'2007Year'!Y21)</f>
        <v xml:space="preserve"> </v>
      </c>
      <c r="Z21" s="79" t="str">
        <f>IF(SUM(I21:I21)=0," ",'2007Year'!Z21)</f>
        <v xml:space="preserve"> </v>
      </c>
      <c r="AA21" s="79" t="str">
        <f>IF(SUM(J21:J21)=0," ",'2007Year'!AA21)</f>
        <v xml:space="preserve"> </v>
      </c>
      <c r="AB21" s="79" t="str">
        <f>IF(SUM(K21:K21)=0," ",'2007Year'!AB21)</f>
        <v xml:space="preserve"> </v>
      </c>
      <c r="AC21" s="79" t="str">
        <f>IF(SUM(L21:L21)=0," ",'2007Year'!AC21)</f>
        <v xml:space="preserve"> </v>
      </c>
      <c r="AE21" s="79" t="str">
        <f>IF(SUM(N21:N21)=0," ",'2007Year'!AE21)</f>
        <v xml:space="preserve"> </v>
      </c>
      <c r="AF21" s="79" t="str">
        <f>IF(SUM(O21:O21)=0," ",'2007Year'!AF21)</f>
        <v xml:space="preserve"> </v>
      </c>
      <c r="AG21" s="79" t="str">
        <f>IF(SUM(P21:P21)=0," ",'2007Year'!AG21)</f>
        <v xml:space="preserve"> </v>
      </c>
      <c r="AH21" s="80" t="str">
        <f>IF(SUM(Q21:Q21)=0," ",'2007Year'!AH21)</f>
        <v xml:space="preserve"> </v>
      </c>
      <c r="AJ21" s="77" t="str">
        <f>IF(RWE!$A$7="Y",IF(RWE!$R$4/RWE!$R$6*SUM('2007Year'!AJ21:AJ21)&lt;'2007AllExports'!$A$1," ",RWE!$R$4/RWE!$R$6*SUM('2007Year'!AJ21:AJ21)),1/RWE!$R$6*SUM('2007Year'!AJ21:AJ21))</f>
        <v xml:space="preserve"> </v>
      </c>
      <c r="AK21" s="77" t="str">
        <f>IF(RWE!$A$7="Y",IF(RWE!$S$4/RWE!$S$6*SUM('2007Year'!AK21:AK21)&lt;'2007AllExports'!$A$1," ",RWE!$S$4/RWE!$S$6*SUM('2007Year'!AK21:AK21)),1/RWE!$S$6*SUM('2007Year'!AK21:AK21))</f>
        <v xml:space="preserve"> </v>
      </c>
      <c r="AL21" s="77" t="str">
        <f>IF(RWE!$A$7="Y",IF(RWE!$T$4/RWE!$T$6*SUM('2007Year'!AL21:AL21)&lt;'2007AllExports'!$A$1," ",RWE!$T$4/RWE!$T$6*SUM('2007Year'!AL21:AL21)),1/RWE!$T$6*SUM('2007Year'!AL21:AL21))</f>
        <v xml:space="preserve"> </v>
      </c>
      <c r="AM21" s="79">
        <f>SUM('2007Year'!AM21:AM21)</f>
        <v>0</v>
      </c>
      <c r="AN21" s="79">
        <f>SUM('2007Year'!AN21:AN21)</f>
        <v>0</v>
      </c>
      <c r="AO21" s="79">
        <f>SUM('2007Year'!AO21:AO21)</f>
        <v>0</v>
      </c>
    </row>
    <row r="22" spans="1:41" ht="13">
      <c r="A22" t="s">
        <v>44</v>
      </c>
      <c r="B22" s="76" t="str">
        <f>IF(RWE!$A$7="Y",IF(RWE!$B$4/RWE!$B$6*SUM('2007Year'!B22:B22)&lt;'2007AllExports'!$A$1," ",RWE!$B$4/RWE!$B$6*SUM('2007Year'!B22:B22)),1/RWE!$B$6*SUM('2007Year'!B22:B22))</f>
        <v xml:space="preserve"> </v>
      </c>
      <c r="C22" s="76" t="str">
        <f>IF(RWE!$A$7="Y",IF(RWE!$C$4/RWE!$C$6*SUM('2007Year'!C22:C22)&lt;'2007AllExports'!$A$1," ",RWE!$C$4/RWE!$C$6*SUM('2007Year'!C22:C22)),1/RWE!$C$6*SUM('2007Year'!C22:C22))</f>
        <v xml:space="preserve"> </v>
      </c>
      <c r="D22" s="76" t="str">
        <f>IF(RWE!$A$7="Y",IF(RWE!$D$4/RWE!$D$6*SUM('2007Year'!D22:D22)&lt;'2007AllExports'!$A$1," ",RWE!$D$4/RWE!$D$6*SUM('2007Year'!D22:D22)),1/RWE!$D$6*SUM('2007Year'!D22:D22))</f>
        <v xml:space="preserve"> </v>
      </c>
      <c r="E22" s="76" t="str">
        <f>IF(RWE!$A$7="Y",IF(RWE!$E$4/RWE!$E$6*SUM('2007Year'!E22:E22)&lt;'2007AllExports'!$A$1," ",RWE!$E$4/RWE!$E$6*SUM('2007Year'!E22:E22)),1/RWE!$E$6*SUM('2007Year'!E22:E22))</f>
        <v xml:space="preserve"> </v>
      </c>
      <c r="F22" s="77" t="str">
        <f>IF(RWE!$A$7="Y",IF(RWE!$F$4/RWE!$F$6*SUM('2007Year'!F22:F22)&lt;'2007AllExports'!$A$1," ",RWE!$F$4/RWE!$F$6*SUM('2007Year'!F22:F22)),1/RWE!$F$6*SUM('2007Year'!F22:F22))</f>
        <v xml:space="preserve"> </v>
      </c>
      <c r="G22" s="77" t="str">
        <f>IF(RWE!$A$7="Y",IF(RWE!$G$4/RWE!$G$6*SUM('2007Year'!G22:G22)&lt;'2007AllExports'!$A$1," ",RWE!$G$4/RWE!$G$6*SUM('2007Year'!G22:G22)),1/RWE!$G$6*SUM('2007Year'!G22:G22))</f>
        <v xml:space="preserve"> </v>
      </c>
      <c r="H22" s="77" t="str">
        <f>IF(RWE!$A$7="Y",IF(RWE!$H$4/RWE!$H$6*SUM('2007Year'!H22:H22)&lt;'2007AllExports'!$A$1," ",RWE!$H$4/RWE!$H$6*SUM('2007Year'!H22:H22)),1/RWE!$H$6*SUM('2007Year'!H22:H22))</f>
        <v xml:space="preserve"> </v>
      </c>
      <c r="I22" s="77" t="str">
        <f>IF(RWE!$A$7="Y",IF(RWE!$I$4/RWE!$I$6*SUM('2007Year'!I22:I22)&lt;'2007AllExports'!$A$1," ",RWE!$I$4/RWE!$I$6*SUM('2007Year'!I22:I22)),1/RWE!$I$6*SUM('2007Year'!I22:I22))</f>
        <v xml:space="preserve"> </v>
      </c>
      <c r="J22" s="77" t="str">
        <f>IF(RWE!$A$7="Y",IF(RWE!$J$4/RWE!$J$6*SUM('2007Year'!J22:J22)&lt;'2007AllExports'!$A$1," ",RWE!$J$4/RWE!$J$6*SUM('2007Year'!J22:J22)),1/RWE!$J$6*SUM('2007Year'!J22:J22))</f>
        <v xml:space="preserve"> </v>
      </c>
      <c r="K22" s="77" t="str">
        <f>IF(RWE!$A$7="Y",IF(RWE!$K$4/RWE!$K$6*SUM('2007Year'!K22:K22)&lt;'2007AllExports'!$A$1," ",RWE!$K$4/RWE!$K$6*SUM('2007Year'!K22:K22)),1/RWE!$K$6*SUM('2007Year'!K22:K22))</f>
        <v xml:space="preserve"> </v>
      </c>
      <c r="L22" s="77" t="str">
        <f>IF(RWE!$A$7="Y",IF(RWE!$K$4/RWE!$K$6*SUM('2007Year'!L22:L22)&lt;'2007AllExports'!$A$1," ",RWE!$K$4/RWE!$K$6*SUM('2007Year'!L22:L22)),1/RWE!$K$6*SUM('2007Year'!L22:L22))</f>
        <v xml:space="preserve"> </v>
      </c>
      <c r="N22" s="77" t="str">
        <f>IF(RWE!$A$7="Y",IF(RWE!$N$4/RWE!$N$6*SUM('2007Year'!N22:N22)&lt;'2007AllExports'!$A$1," ",RWE!$N$4/RWE!$N$6*SUM('2007Year'!N22:N22)),1/RWE!$N$6*SUM('2007Year'!N22:N22))</f>
        <v xml:space="preserve"> </v>
      </c>
      <c r="O22" s="77" t="str">
        <f>IF(RWE!$A$7="Y",IF(RWE!$O$4/RWE!$O$6*SUM('2007Year'!O22:O22)&lt;'2007AllExports'!$A$1," ",RWE!$O$4/RWE!$O$6*SUM('2007Year'!O22:O22)),1/RWE!$O$6*SUM('2007Year'!O22:O22))</f>
        <v xml:space="preserve"> </v>
      </c>
      <c r="P22" s="77" t="str">
        <f>IF(RWE!$A$7="Y",IF(RWE!$P$4/RWE!$P$6*SUM('2007Year'!P22:P22)&lt;'2007AllExports'!$A$1," ",RWE!$P$4/RWE!$P$6*SUM('2007Year'!P22:P22)),1/RWE!$P$6*SUM('2007Year'!P22:P22))</f>
        <v xml:space="preserve"> </v>
      </c>
      <c r="Q22" s="78" t="str">
        <f>IF(RWE!$A$7="Y",IF(SUM(B22:P22)&lt;$A$1," ",SUM(B22:P22)),"-")</f>
        <v xml:space="preserve"> </v>
      </c>
      <c r="S22" s="79" t="str">
        <f>IF(SUM(B22:B22)=0," ",'2007Year'!S22)</f>
        <v xml:space="preserve"> </v>
      </c>
      <c r="T22" s="79" t="str">
        <f>IF(SUM(C22:C22)=0," ",'2007Year'!T22)</f>
        <v xml:space="preserve"> </v>
      </c>
      <c r="U22" s="79" t="str">
        <f>IF(SUM(D22:D22)=0," ",'2007Year'!U22)</f>
        <v xml:space="preserve"> </v>
      </c>
      <c r="V22" s="79" t="str">
        <f>IF(SUM(E22:E22)=0," ",'2007Year'!V22)</f>
        <v xml:space="preserve"> </v>
      </c>
      <c r="W22" s="79" t="str">
        <f>IF(SUM(F22:F22)=0," ",'2007Year'!W22)</f>
        <v xml:space="preserve"> </v>
      </c>
      <c r="X22" s="79" t="str">
        <f>IF(SUM(G22:G22)=0," ",'2007Year'!X22)</f>
        <v xml:space="preserve"> </v>
      </c>
      <c r="Y22" s="79" t="str">
        <f>IF(SUM(H22:H22)=0," ",'2007Year'!Y22)</f>
        <v xml:space="preserve"> </v>
      </c>
      <c r="Z22" s="79" t="str">
        <f>IF(SUM(I22:I22)=0," ",'2007Year'!Z22)</f>
        <v xml:space="preserve"> </v>
      </c>
      <c r="AA22" s="79" t="str">
        <f>IF(SUM(J22:J22)=0," ",'2007Year'!AA22)</f>
        <v xml:space="preserve"> </v>
      </c>
      <c r="AB22" s="79" t="str">
        <f>IF(SUM(K22:K22)=0," ",'2007Year'!AB22)</f>
        <v xml:space="preserve"> </v>
      </c>
      <c r="AC22" s="79" t="str">
        <f>IF(SUM(L22:L22)=0," ",'2007Year'!AC22)</f>
        <v xml:space="preserve"> </v>
      </c>
      <c r="AE22" s="79" t="str">
        <f>IF(SUM(N22:N22)=0," ",'2007Year'!AE22)</f>
        <v xml:space="preserve"> </v>
      </c>
      <c r="AF22" s="79" t="str">
        <f>IF(SUM(O22:O22)=0," ",'2007Year'!AF22)</f>
        <v xml:space="preserve"> </v>
      </c>
      <c r="AG22" s="79" t="str">
        <f>IF(SUM(P22:P22)=0," ",'2007Year'!AG22)</f>
        <v xml:space="preserve"> </v>
      </c>
      <c r="AH22" s="80" t="str">
        <f>IF(SUM(Q22:Q22)=0," ",'2007Year'!AH22)</f>
        <v xml:space="preserve"> </v>
      </c>
      <c r="AJ22" s="77" t="str">
        <f>IF(RWE!$A$7="Y",IF(RWE!$R$4/RWE!$R$6*SUM('2007Year'!AJ22:AJ22)&lt;'2007AllExports'!$A$1," ",RWE!$R$4/RWE!$R$6*SUM('2007Year'!AJ22:AJ22)),1/RWE!$R$6*SUM('2007Year'!AJ22:AJ22))</f>
        <v xml:space="preserve"> </v>
      </c>
      <c r="AK22" s="77" t="str">
        <f>IF(RWE!$A$7="Y",IF(RWE!$S$4/RWE!$S$6*SUM('2007Year'!AK22:AK22)&lt;'2007AllExports'!$A$1," ",RWE!$S$4/RWE!$S$6*SUM('2007Year'!AK22:AK22)),1/RWE!$S$6*SUM('2007Year'!AK22:AK22))</f>
        <v xml:space="preserve"> </v>
      </c>
      <c r="AL22" s="77" t="str">
        <f>IF(RWE!$A$7="Y",IF(RWE!$T$4/RWE!$T$6*SUM('2007Year'!AL22:AL22)&lt;'2007AllExports'!$A$1," ",RWE!$T$4/RWE!$T$6*SUM('2007Year'!AL22:AL22)),1/RWE!$T$6*SUM('2007Year'!AL22:AL22))</f>
        <v xml:space="preserve"> </v>
      </c>
      <c r="AM22" s="79">
        <f>SUM('2007Year'!AM22:AM22)</f>
        <v>0</v>
      </c>
      <c r="AN22" s="79">
        <f>SUM('2007Year'!AN22:AN22)</f>
        <v>0</v>
      </c>
      <c r="AO22" s="79">
        <f>SUM('2007Year'!AO22:AO22)</f>
        <v>0</v>
      </c>
    </row>
    <row r="23" spans="1:41" ht="13">
      <c r="A23" t="s">
        <v>56</v>
      </c>
      <c r="B23" s="76" t="str">
        <f>IF(RWE!$A$7="Y",IF(RWE!$B$4/RWE!$B$6*SUM('2007Year'!B23:B23)&lt;'2007AllExports'!$A$1," ",RWE!$B$4/RWE!$B$6*SUM('2007Year'!B23:B23)),1/RWE!$B$6*SUM('2007Year'!B23:B23))</f>
        <v xml:space="preserve"> </v>
      </c>
      <c r="C23" s="76">
        <f>IF(RWE!$A$7="Y",IF(RWE!$C$4/RWE!$C$6*SUM('2007Year'!C23:C23)&lt;'2007AllExports'!$A$1," ",RWE!$C$4/RWE!$C$6*SUM('2007Year'!C23:C23)),1/RWE!$C$6*SUM('2007Year'!C23:C23))</f>
        <v>3.7834051892000002E-2</v>
      </c>
      <c r="D23" s="76" t="str">
        <f>IF(RWE!$A$7="Y",IF(RWE!$D$4/RWE!$D$6*SUM('2007Year'!D23:D23)&lt;'2007AllExports'!$A$1," ",RWE!$D$4/RWE!$D$6*SUM('2007Year'!D23:D23)),1/RWE!$D$6*SUM('2007Year'!D23:D23))</f>
        <v xml:space="preserve"> </v>
      </c>
      <c r="E23" s="76" t="str">
        <f>IF(RWE!$A$7="Y",IF(RWE!$E$4/RWE!$E$6*SUM('2007Year'!E23:E23)&lt;'2007AllExports'!$A$1," ",RWE!$E$4/RWE!$E$6*SUM('2007Year'!E23:E23)),1/RWE!$E$6*SUM('2007Year'!E23:E23))</f>
        <v xml:space="preserve"> </v>
      </c>
      <c r="F23" s="77" t="str">
        <f>IF(RWE!$A$7="Y",IF(RWE!$F$4/RWE!$F$6*SUM('2007Year'!F23:F23)&lt;'2007AllExports'!$A$1," ",RWE!$F$4/RWE!$F$6*SUM('2007Year'!F23:F23)),1/RWE!$F$6*SUM('2007Year'!F23:F23))</f>
        <v xml:space="preserve"> </v>
      </c>
      <c r="G23" s="77" t="str">
        <f>IF(RWE!$A$7="Y",IF(RWE!$G$4/RWE!$G$6*SUM('2007Year'!G23:G23)&lt;'2007AllExports'!$A$1," ",RWE!$G$4/RWE!$G$6*SUM('2007Year'!G23:G23)),1/RWE!$G$6*SUM('2007Year'!G23:G23))</f>
        <v xml:space="preserve"> </v>
      </c>
      <c r="H23" s="77" t="str">
        <f>IF(RWE!$A$7="Y",IF(RWE!$H$4/RWE!$H$6*SUM('2007Year'!H23:H23)&lt;'2007AllExports'!$A$1," ",RWE!$H$4/RWE!$H$6*SUM('2007Year'!H23:H23)),1/RWE!$H$6*SUM('2007Year'!H23:H23))</f>
        <v xml:space="preserve"> </v>
      </c>
      <c r="I23" s="77" t="str">
        <f>IF(RWE!$A$7="Y",IF(RWE!$I$4/RWE!$I$6*SUM('2007Year'!I23:I23)&lt;'2007AllExports'!$A$1," ",RWE!$I$4/RWE!$I$6*SUM('2007Year'!I23:I23)),1/RWE!$I$6*SUM('2007Year'!I23:I23))</f>
        <v xml:space="preserve"> </v>
      </c>
      <c r="J23" s="77" t="str">
        <f>IF(RWE!$A$7="Y",IF(RWE!$J$4/RWE!$J$6*SUM('2007Year'!J23:J23)&lt;'2007AllExports'!$A$1," ",RWE!$J$4/RWE!$J$6*SUM('2007Year'!J23:J23)),1/RWE!$J$6*SUM('2007Year'!J23:J23))</f>
        <v xml:space="preserve"> </v>
      </c>
      <c r="K23" s="77" t="str">
        <f>IF(RWE!$A$7="Y",IF(RWE!$K$4/RWE!$K$6*SUM('2007Year'!K23:K23)&lt;'2007AllExports'!$A$1," ",RWE!$K$4/RWE!$K$6*SUM('2007Year'!K23:K23)),1/RWE!$K$6*SUM('2007Year'!K23:K23))</f>
        <v xml:space="preserve"> </v>
      </c>
      <c r="L23" s="77" t="str">
        <f>IF(RWE!$A$7="Y",IF(RWE!$K$4/RWE!$K$6*SUM('2007Year'!L23:L23)&lt;'2007AllExports'!$A$1," ",RWE!$K$4/RWE!$K$6*SUM('2007Year'!L23:L23)),1/RWE!$K$6*SUM('2007Year'!L23:L23))</f>
        <v xml:space="preserve"> </v>
      </c>
      <c r="N23" s="77" t="str">
        <f>IF(RWE!$A$7="Y",IF(RWE!$N$4/RWE!$N$6*SUM('2007Year'!N23:N23)&lt;'2007AllExports'!$A$1," ",RWE!$N$4/RWE!$N$6*SUM('2007Year'!N23:N23)),1/RWE!$N$6*SUM('2007Year'!N23:N23))</f>
        <v xml:space="preserve"> </v>
      </c>
      <c r="O23" s="77" t="str">
        <f>IF(RWE!$A$7="Y",IF(RWE!$O$4/RWE!$O$6*SUM('2007Year'!O23:O23)&lt;'2007AllExports'!$A$1," ",RWE!$O$4/RWE!$O$6*SUM('2007Year'!O23:O23)),1/RWE!$O$6*SUM('2007Year'!O23:O23))</f>
        <v xml:space="preserve"> </v>
      </c>
      <c r="P23" s="77" t="str">
        <f>IF(RWE!$A$7="Y",IF(RWE!$P$4/RWE!$P$6*SUM('2007Year'!P23:P23)&lt;'2007AllExports'!$A$1," ",RWE!$P$4/RWE!$P$6*SUM('2007Year'!P23:P23)),1/RWE!$P$6*SUM('2007Year'!P23:P23))</f>
        <v xml:space="preserve"> </v>
      </c>
      <c r="Q23" s="78">
        <f>IF(RWE!$A$7="Y",IF(SUM(B23:P23)&lt;$A$1," ",SUM(B23:P23)),"-")</f>
        <v>3.7834051892000002E-2</v>
      </c>
      <c r="S23" s="79" t="str">
        <f>IF(SUM(B23:B23)=0," ",'2007Year'!S23)</f>
        <v xml:space="preserve"> </v>
      </c>
      <c r="T23" s="79">
        <f>IF(SUM(C23:C23)=0," ",'2007Year'!T23)</f>
        <v>6.0559209999999997</v>
      </c>
      <c r="U23" s="79" t="str">
        <f>IF(SUM(D23:D23)=0," ",'2007Year'!U23)</f>
        <v xml:space="preserve"> </v>
      </c>
      <c r="V23" s="79" t="str">
        <f>IF(SUM(E23:E23)=0," ",'2007Year'!V23)</f>
        <v xml:space="preserve"> </v>
      </c>
      <c r="W23" s="79" t="str">
        <f>IF(SUM(F23:F23)=0," ",'2007Year'!W23)</f>
        <v xml:space="preserve"> </v>
      </c>
      <c r="X23" s="79" t="str">
        <f>IF(SUM(G23:G23)=0," ",'2007Year'!X23)</f>
        <v xml:space="preserve"> </v>
      </c>
      <c r="Y23" s="79" t="str">
        <f>IF(SUM(H23:H23)=0," ",'2007Year'!Y23)</f>
        <v xml:space="preserve"> </v>
      </c>
      <c r="Z23" s="79" t="str">
        <f>IF(SUM(I23:I23)=0," ",'2007Year'!Z23)</f>
        <v xml:space="preserve"> </v>
      </c>
      <c r="AA23" s="79" t="str">
        <f>IF(SUM(J23:J23)=0," ",'2007Year'!AA23)</f>
        <v xml:space="preserve"> </v>
      </c>
      <c r="AB23" s="79" t="str">
        <f>IF(SUM(K23:K23)=0," ",'2007Year'!AB23)</f>
        <v xml:space="preserve"> </v>
      </c>
      <c r="AC23" s="79" t="str">
        <f>IF(SUM(L23:L23)=0," ",'2007Year'!AC23)</f>
        <v xml:space="preserve"> </v>
      </c>
      <c r="AE23" s="79" t="str">
        <f>IF(SUM(N23:N23)=0," ",'2007Year'!AE23)</f>
        <v xml:space="preserve"> </v>
      </c>
      <c r="AF23" s="79" t="str">
        <f>IF(SUM(O23:O23)=0," ",'2007Year'!AF23)</f>
        <v xml:space="preserve"> </v>
      </c>
      <c r="AG23" s="79" t="str">
        <f>IF(SUM(P23:P23)=0," ",'2007Year'!AG23)</f>
        <v xml:space="preserve"> </v>
      </c>
      <c r="AH23" s="80">
        <f>IF(SUM(Q23:Q23)=0," ",'2007Year'!AH23)</f>
        <v>8.389837</v>
      </c>
      <c r="AJ23" s="77" t="str">
        <f>IF(RWE!$A$7="Y",IF(RWE!$R$4/RWE!$R$6*SUM('2007Year'!AJ23:AJ23)&lt;'2007AllExports'!$A$1," ",RWE!$R$4/RWE!$R$6*SUM('2007Year'!AJ23:AJ23)),1/RWE!$R$6*SUM('2007Year'!AJ23:AJ23))</f>
        <v xml:space="preserve"> </v>
      </c>
      <c r="AK23" s="77" t="str">
        <f>IF(RWE!$A$7="Y",IF(RWE!$S$4/RWE!$S$6*SUM('2007Year'!AK23:AK23)&lt;'2007AllExports'!$A$1," ",RWE!$S$4/RWE!$S$6*SUM('2007Year'!AK23:AK23)),1/RWE!$S$6*SUM('2007Year'!AK23:AK23))</f>
        <v xml:space="preserve"> </v>
      </c>
      <c r="AL23" s="77" t="str">
        <f>IF(RWE!$A$7="Y",IF(RWE!$T$4/RWE!$T$6*SUM('2007Year'!AL23:AL23)&lt;'2007AllExports'!$A$1," ",RWE!$T$4/RWE!$T$6*SUM('2007Year'!AL23:AL23)),1/RWE!$T$6*SUM('2007Year'!AL23:AL23))</f>
        <v xml:space="preserve"> </v>
      </c>
      <c r="AM23" s="79">
        <f>SUM('2007Year'!AM23:AM23)</f>
        <v>0</v>
      </c>
      <c r="AN23" s="79">
        <f>SUM('2007Year'!AN23:AN23)</f>
        <v>0</v>
      </c>
      <c r="AO23" s="79">
        <f>SUM('2007Year'!AO23:AO23)</f>
        <v>0</v>
      </c>
    </row>
    <row r="24" spans="1:41" ht="13">
      <c r="A24" t="s">
        <v>45</v>
      </c>
      <c r="B24" s="76" t="str">
        <f>IF(RWE!$A$7="Y",IF(RWE!$B$4/RWE!$B$6*SUM('2007Year'!B24:B24)&lt;'2007AllExports'!$A$1," ",RWE!$B$4/RWE!$B$6*SUM('2007Year'!B24:B24)),1/RWE!$B$6*SUM('2007Year'!B24:B24))</f>
        <v xml:space="preserve"> </v>
      </c>
      <c r="C24" s="76" t="str">
        <f>IF(RWE!$A$7="Y",IF(RWE!$C$4/RWE!$C$6*SUM('2007Year'!C24:C24)&lt;'2007AllExports'!$A$1," ",RWE!$C$4/RWE!$C$6*SUM('2007Year'!C24:C24)),1/RWE!$C$6*SUM('2007Year'!C24:C24))</f>
        <v xml:space="preserve"> </v>
      </c>
      <c r="D24" s="76" t="str">
        <f>IF(RWE!$A$7="Y",IF(RWE!$D$4/RWE!$D$6*SUM('2007Year'!D24:D24)&lt;'2007AllExports'!$A$1," ",RWE!$D$4/RWE!$D$6*SUM('2007Year'!D24:D24)),1/RWE!$D$6*SUM('2007Year'!D24:D24))</f>
        <v xml:space="preserve"> </v>
      </c>
      <c r="E24" s="76" t="str">
        <f>IF(RWE!$A$7="Y",IF(RWE!$E$4/RWE!$E$6*SUM('2007Year'!E24:E24)&lt;'2007AllExports'!$A$1," ",RWE!$E$4/RWE!$E$6*SUM('2007Year'!E24:E24)),1/RWE!$E$6*SUM('2007Year'!E24:E24))</f>
        <v xml:space="preserve"> </v>
      </c>
      <c r="F24" s="77" t="str">
        <f>IF(RWE!$A$7="Y",IF(RWE!$F$4/RWE!$F$6*SUM('2007Year'!F24:F24)&lt;'2007AllExports'!$A$1," ",RWE!$F$4/RWE!$F$6*SUM('2007Year'!F24:F24)),1/RWE!$F$6*SUM('2007Year'!F24:F24))</f>
        <v xml:space="preserve"> </v>
      </c>
      <c r="G24" s="77" t="str">
        <f>IF(RWE!$A$7="Y",IF(RWE!$G$4/RWE!$G$6*SUM('2007Year'!G24:G24)&lt;'2007AllExports'!$A$1," ",RWE!$G$4/RWE!$G$6*SUM('2007Year'!G24:G24)),1/RWE!$G$6*SUM('2007Year'!G24:G24))</f>
        <v xml:space="preserve"> </v>
      </c>
      <c r="H24" s="77" t="str">
        <f>IF(RWE!$A$7="Y",IF(RWE!$H$4/RWE!$H$6*SUM('2007Year'!H24:H24)&lt;'2007AllExports'!$A$1," ",RWE!$H$4/RWE!$H$6*SUM('2007Year'!H24:H24)),1/RWE!$H$6*SUM('2007Year'!H24:H24))</f>
        <v xml:space="preserve"> </v>
      </c>
      <c r="I24" s="77" t="str">
        <f>IF(RWE!$A$7="Y",IF(RWE!$I$4/RWE!$I$6*SUM('2007Year'!I24:I24)&lt;'2007AllExports'!$A$1," ",RWE!$I$4/RWE!$I$6*SUM('2007Year'!I24:I24)),1/RWE!$I$6*SUM('2007Year'!I24:I24))</f>
        <v xml:space="preserve"> </v>
      </c>
      <c r="J24" s="77" t="str">
        <f>IF(RWE!$A$7="Y",IF(RWE!$J$4/RWE!$J$6*SUM('2007Year'!J24:J24)&lt;'2007AllExports'!$A$1," ",RWE!$J$4/RWE!$J$6*SUM('2007Year'!J24:J24)),1/RWE!$J$6*SUM('2007Year'!J24:J24))</f>
        <v xml:space="preserve"> </v>
      </c>
      <c r="K24" s="77" t="str">
        <f>IF(RWE!$A$7="Y",IF(RWE!$K$4/RWE!$K$6*SUM('2007Year'!K24:K24)&lt;'2007AllExports'!$A$1," ",RWE!$K$4/RWE!$K$6*SUM('2007Year'!K24:K24)),1/RWE!$K$6*SUM('2007Year'!K24:K24))</f>
        <v xml:space="preserve"> </v>
      </c>
      <c r="L24" s="77" t="str">
        <f>IF(RWE!$A$7="Y",IF(RWE!$K$4/RWE!$K$6*SUM('2007Year'!L24:L24)&lt;'2007AllExports'!$A$1," ",RWE!$K$4/RWE!$K$6*SUM('2007Year'!L24:L24)),1/RWE!$K$6*SUM('2007Year'!L24:L24))</f>
        <v xml:space="preserve"> </v>
      </c>
      <c r="N24" s="77" t="str">
        <f>IF(RWE!$A$7="Y",IF(RWE!$N$4/RWE!$N$6*SUM('2007Year'!N24:N24)&lt;'2007AllExports'!$A$1," ",RWE!$N$4/RWE!$N$6*SUM('2007Year'!N24:N24)),1/RWE!$N$6*SUM('2007Year'!N24:N24))</f>
        <v xml:space="preserve"> </v>
      </c>
      <c r="O24" s="77" t="str">
        <f>IF(RWE!$A$7="Y",IF(RWE!$O$4/RWE!$O$6*SUM('2007Year'!O24:O24)&lt;'2007AllExports'!$A$1," ",RWE!$O$4/RWE!$O$6*SUM('2007Year'!O24:O24)),1/RWE!$O$6*SUM('2007Year'!O24:O24))</f>
        <v xml:space="preserve"> </v>
      </c>
      <c r="P24" s="77" t="str">
        <f>IF(RWE!$A$7="Y",IF(RWE!$P$4/RWE!$P$6*SUM('2007Year'!P24:P24)&lt;'2007AllExports'!$A$1," ",RWE!$P$4/RWE!$P$6*SUM('2007Year'!P24:P24)),1/RWE!$P$6*SUM('2007Year'!P24:P24))</f>
        <v xml:space="preserve"> </v>
      </c>
      <c r="Q24" s="78" t="str">
        <f>IF(RWE!$A$7="Y",IF(SUM(B24:P24)&lt;$A$1," ",SUM(B24:P24)),"-")</f>
        <v xml:space="preserve"> </v>
      </c>
      <c r="S24" s="79" t="str">
        <f>IF(SUM(B24:B24)=0," ",'2007Year'!S24)</f>
        <v xml:space="preserve"> </v>
      </c>
      <c r="T24" s="79" t="str">
        <f>IF(SUM(C24:C24)=0," ",'2007Year'!T24)</f>
        <v xml:space="preserve"> </v>
      </c>
      <c r="U24" s="79" t="str">
        <f>IF(SUM(D24:D24)=0," ",'2007Year'!U24)</f>
        <v xml:space="preserve"> </v>
      </c>
      <c r="V24" s="79" t="str">
        <f>IF(SUM(E24:E24)=0," ",'2007Year'!V24)</f>
        <v xml:space="preserve"> </v>
      </c>
      <c r="W24" s="79" t="str">
        <f>IF(SUM(F24:F24)=0," ",'2007Year'!W24)</f>
        <v xml:space="preserve"> </v>
      </c>
      <c r="X24" s="79" t="str">
        <f>IF(SUM(G24:G24)=0," ",'2007Year'!X24)</f>
        <v xml:space="preserve"> </v>
      </c>
      <c r="Y24" s="79" t="str">
        <f>IF(SUM(H24:H24)=0," ",'2007Year'!Y24)</f>
        <v xml:space="preserve"> </v>
      </c>
      <c r="Z24" s="79" t="str">
        <f>IF(SUM(I24:I24)=0," ",'2007Year'!Z24)</f>
        <v xml:space="preserve"> </v>
      </c>
      <c r="AA24" s="79" t="str">
        <f>IF(SUM(J24:J24)=0," ",'2007Year'!AA24)</f>
        <v xml:space="preserve"> </v>
      </c>
      <c r="AB24" s="79" t="str">
        <f>IF(SUM(K24:K24)=0," ",'2007Year'!AB24)</f>
        <v xml:space="preserve"> </v>
      </c>
      <c r="AC24" s="79" t="str">
        <f>IF(SUM(L24:L24)=0," ",'2007Year'!AC24)</f>
        <v xml:space="preserve"> </v>
      </c>
      <c r="AE24" s="79" t="str">
        <f>IF(SUM(N24:N24)=0," ",'2007Year'!AE24)</f>
        <v xml:space="preserve"> </v>
      </c>
      <c r="AF24" s="79" t="str">
        <f>IF(SUM(O24:O24)=0," ",'2007Year'!AF24)</f>
        <v xml:space="preserve"> </v>
      </c>
      <c r="AG24" s="79" t="str">
        <f>IF(SUM(P24:P24)=0," ",'2007Year'!AG24)</f>
        <v xml:space="preserve"> </v>
      </c>
      <c r="AH24" s="80" t="str">
        <f>IF(SUM(Q24:Q24)=0," ",'2007Year'!AH24)</f>
        <v xml:space="preserve"> </v>
      </c>
      <c r="AJ24" s="77" t="str">
        <f>IF(RWE!$A$7="Y",IF(RWE!$R$4/RWE!$R$6*SUM('2007Year'!AJ24:AJ24)&lt;'2007AllExports'!$A$1," ",RWE!$R$4/RWE!$R$6*SUM('2007Year'!AJ24:AJ24)),1/RWE!$R$6*SUM('2007Year'!AJ24:AJ24))</f>
        <v xml:space="preserve"> </v>
      </c>
      <c r="AK24" s="77" t="str">
        <f>IF(RWE!$A$7="Y",IF(RWE!$S$4/RWE!$S$6*SUM('2007Year'!AK24:AK24)&lt;'2007AllExports'!$A$1," ",RWE!$S$4/RWE!$S$6*SUM('2007Year'!AK24:AK24)),1/RWE!$S$6*SUM('2007Year'!AK24:AK24))</f>
        <v xml:space="preserve"> </v>
      </c>
      <c r="AL24" s="77" t="str">
        <f>IF(RWE!$A$7="Y",IF(RWE!$T$4/RWE!$T$6*SUM('2007Year'!AL24:AL24)&lt;'2007AllExports'!$A$1," ",RWE!$T$4/RWE!$T$6*SUM('2007Year'!AL24:AL24)),1/RWE!$T$6*SUM('2007Year'!AL24:AL24))</f>
        <v xml:space="preserve"> </v>
      </c>
      <c r="AM24" s="79">
        <f>SUM('2007Year'!AM24:AM24)</f>
        <v>0</v>
      </c>
      <c r="AN24" s="79">
        <f>SUM('2007Year'!AN24:AN24)</f>
        <v>0</v>
      </c>
      <c r="AO24" s="79">
        <f>SUM('2007Year'!AO24:AO24)</f>
        <v>0</v>
      </c>
    </row>
    <row r="25" spans="1:41" ht="13">
      <c r="A25" t="s">
        <v>46</v>
      </c>
      <c r="B25" s="76" t="str">
        <f>IF(RWE!$A$7="Y",IF(RWE!$B$4/RWE!$B$6*SUM('2007Year'!B25:B25)&lt;'2007AllExports'!$A$1," ",RWE!$B$4/RWE!$B$6*SUM('2007Year'!B25:B25)),1/RWE!$B$6*SUM('2007Year'!B25:B25))</f>
        <v xml:space="preserve"> </v>
      </c>
      <c r="C25" s="76" t="str">
        <f>IF(RWE!$A$7="Y",IF(RWE!$C$4/RWE!$C$6*SUM('2007Year'!C25:C25)&lt;'2007AllExports'!$A$1," ",RWE!$C$4/RWE!$C$6*SUM('2007Year'!C25:C25)),1/RWE!$C$6*SUM('2007Year'!C25:C25))</f>
        <v xml:space="preserve"> </v>
      </c>
      <c r="D25" s="76" t="str">
        <f>IF(RWE!$A$7="Y",IF(RWE!$D$4/RWE!$D$6*SUM('2007Year'!D25:D25)&lt;'2007AllExports'!$A$1," ",RWE!$D$4/RWE!$D$6*SUM('2007Year'!D25:D25)),1/RWE!$D$6*SUM('2007Year'!D25:D25))</f>
        <v xml:space="preserve"> </v>
      </c>
      <c r="E25" s="76" t="str">
        <f>IF(RWE!$A$7="Y",IF(RWE!$E$4/RWE!$E$6*SUM('2007Year'!E25:E25)&lt;'2007AllExports'!$A$1," ",RWE!$E$4/RWE!$E$6*SUM('2007Year'!E25:E25)),1/RWE!$E$6*SUM('2007Year'!E25:E25))</f>
        <v xml:space="preserve"> </v>
      </c>
      <c r="F25" s="77" t="str">
        <f>IF(RWE!$A$7="Y",IF(RWE!$F$4/RWE!$F$6*SUM('2007Year'!F25:F25)&lt;'2007AllExports'!$A$1," ",RWE!$F$4/RWE!$F$6*SUM('2007Year'!F25:F25)),1/RWE!$F$6*SUM('2007Year'!F25:F25))</f>
        <v xml:space="preserve"> </v>
      </c>
      <c r="G25" s="77" t="str">
        <f>IF(RWE!$A$7="Y",IF(RWE!$G$4/RWE!$G$6*SUM('2007Year'!G25:G25)&lt;'2007AllExports'!$A$1," ",RWE!$G$4/RWE!$G$6*SUM('2007Year'!G25:G25)),1/RWE!$G$6*SUM('2007Year'!G25:G25))</f>
        <v xml:space="preserve"> </v>
      </c>
      <c r="H25" s="77" t="str">
        <f>IF(RWE!$A$7="Y",IF(RWE!$H$4/RWE!$H$6*SUM('2007Year'!H25:H25)&lt;'2007AllExports'!$A$1," ",RWE!$H$4/RWE!$H$6*SUM('2007Year'!H25:H25)),1/RWE!$H$6*SUM('2007Year'!H25:H25))</f>
        <v xml:space="preserve"> </v>
      </c>
      <c r="I25" s="77" t="str">
        <f>IF(RWE!$A$7="Y",IF(RWE!$I$4/RWE!$I$6*SUM('2007Year'!I25:I25)&lt;'2007AllExports'!$A$1," ",RWE!$I$4/RWE!$I$6*SUM('2007Year'!I25:I25)),1/RWE!$I$6*SUM('2007Year'!I25:I25))</f>
        <v xml:space="preserve"> </v>
      </c>
      <c r="J25" s="77" t="str">
        <f>IF(RWE!$A$7="Y",IF(RWE!$J$4/RWE!$J$6*SUM('2007Year'!J25:J25)&lt;'2007AllExports'!$A$1," ",RWE!$J$4/RWE!$J$6*SUM('2007Year'!J25:J25)),1/RWE!$J$6*SUM('2007Year'!J25:J25))</f>
        <v xml:space="preserve"> </v>
      </c>
      <c r="K25" s="77" t="str">
        <f>IF(RWE!$A$7="Y",IF(RWE!$K$4/RWE!$K$6*SUM('2007Year'!K25:K25)&lt;'2007AllExports'!$A$1," ",RWE!$K$4/RWE!$K$6*SUM('2007Year'!K25:K25)),1/RWE!$K$6*SUM('2007Year'!K25:K25))</f>
        <v xml:space="preserve"> </v>
      </c>
      <c r="L25" s="77" t="str">
        <f>IF(RWE!$A$7="Y",IF(RWE!$K$4/RWE!$K$6*SUM('2007Year'!L25:L25)&lt;'2007AllExports'!$A$1," ",RWE!$K$4/RWE!$K$6*SUM('2007Year'!L25:L25)),1/RWE!$K$6*SUM('2007Year'!L25:L25))</f>
        <v xml:space="preserve"> </v>
      </c>
      <c r="N25" s="77" t="str">
        <f>IF(RWE!$A$7="Y",IF(RWE!$N$4/RWE!$N$6*SUM('2007Year'!N25:N25)&lt;'2007AllExports'!$A$1," ",RWE!$N$4/RWE!$N$6*SUM('2007Year'!N25:N25)),1/RWE!$N$6*SUM('2007Year'!N25:N25))</f>
        <v xml:space="preserve"> </v>
      </c>
      <c r="O25" s="77" t="str">
        <f>IF(RWE!$A$7="Y",IF(RWE!$O$4/RWE!$O$6*SUM('2007Year'!O25:O25)&lt;'2007AllExports'!$A$1," ",RWE!$O$4/RWE!$O$6*SUM('2007Year'!O25:O25)),1/RWE!$O$6*SUM('2007Year'!O25:O25))</f>
        <v xml:space="preserve"> </v>
      </c>
      <c r="P25" s="77" t="str">
        <f>IF(RWE!$A$7="Y",IF(RWE!$P$4/RWE!$P$6*SUM('2007Year'!P25:P25)&lt;'2007AllExports'!$A$1," ",RWE!$P$4/RWE!$P$6*SUM('2007Year'!P25:P25)),1/RWE!$P$6*SUM('2007Year'!P25:P25))</f>
        <v xml:space="preserve"> </v>
      </c>
      <c r="Q25" s="78" t="str">
        <f>IF(RWE!$A$7="Y",IF(SUM(B25:P25)&lt;$A$1," ",SUM(B25:P25)),"-")</f>
        <v xml:space="preserve"> </v>
      </c>
      <c r="S25" s="79" t="str">
        <f>IF(SUM(B25:B25)=0," ",'2007Year'!S25)</f>
        <v xml:space="preserve"> </v>
      </c>
      <c r="T25" s="79" t="str">
        <f>IF(SUM(C25:C25)=0," ",'2007Year'!T25)</f>
        <v xml:space="preserve"> </v>
      </c>
      <c r="U25" s="79" t="str">
        <f>IF(SUM(D25:D25)=0," ",'2007Year'!U25)</f>
        <v xml:space="preserve"> </v>
      </c>
      <c r="V25" s="79" t="str">
        <f>IF(SUM(E25:E25)=0," ",'2007Year'!V25)</f>
        <v xml:space="preserve"> </v>
      </c>
      <c r="W25" s="79" t="str">
        <f>IF(SUM(F25:F25)=0," ",'2007Year'!W25)</f>
        <v xml:space="preserve"> </v>
      </c>
      <c r="X25" s="79" t="str">
        <f>IF(SUM(G25:G25)=0," ",'2007Year'!X25)</f>
        <v xml:space="preserve"> </v>
      </c>
      <c r="Y25" s="79" t="str">
        <f>IF(SUM(H25:H25)=0," ",'2007Year'!Y25)</f>
        <v xml:space="preserve"> </v>
      </c>
      <c r="Z25" s="79" t="str">
        <f>IF(SUM(I25:I25)=0," ",'2007Year'!Z25)</f>
        <v xml:space="preserve"> </v>
      </c>
      <c r="AA25" s="79" t="str">
        <f>IF(SUM(J25:J25)=0," ",'2007Year'!AA25)</f>
        <v xml:space="preserve"> </v>
      </c>
      <c r="AB25" s="79" t="str">
        <f>IF(SUM(K25:K25)=0," ",'2007Year'!AB25)</f>
        <v xml:space="preserve"> </v>
      </c>
      <c r="AC25" s="79" t="str">
        <f>IF(SUM(L25:L25)=0," ",'2007Year'!AC25)</f>
        <v xml:space="preserve"> </v>
      </c>
      <c r="AE25" s="79" t="str">
        <f>IF(SUM(N25:N25)=0," ",'2007Year'!AE25)</f>
        <v xml:space="preserve"> </v>
      </c>
      <c r="AF25" s="79" t="str">
        <f>IF(SUM(O25:O25)=0," ",'2007Year'!AF25)</f>
        <v xml:space="preserve"> </v>
      </c>
      <c r="AG25" s="79" t="str">
        <f>IF(SUM(P25:P25)=0," ",'2007Year'!AG25)</f>
        <v xml:space="preserve"> </v>
      </c>
      <c r="AH25" s="80" t="str">
        <f>IF(SUM(Q25:Q25)=0," ",'2007Year'!AH25)</f>
        <v xml:space="preserve"> </v>
      </c>
      <c r="AJ25" s="77" t="str">
        <f>IF(RWE!$A$7="Y",IF(RWE!$R$4/RWE!$R$6*SUM('2007Year'!AJ25:AJ25)&lt;'2007AllExports'!$A$1," ",RWE!$R$4/RWE!$R$6*SUM('2007Year'!AJ25:AJ25)),1/RWE!$R$6*SUM('2007Year'!AJ25:AJ25))</f>
        <v xml:space="preserve"> </v>
      </c>
      <c r="AK25" s="77" t="str">
        <f>IF(RWE!$A$7="Y",IF(RWE!$S$4/RWE!$S$6*SUM('2007Year'!AK25:AK25)&lt;'2007AllExports'!$A$1," ",RWE!$S$4/RWE!$S$6*SUM('2007Year'!AK25:AK25)),1/RWE!$S$6*SUM('2007Year'!AK25:AK25))</f>
        <v xml:space="preserve"> </v>
      </c>
      <c r="AL25" s="77" t="str">
        <f>IF(RWE!$A$7="Y",IF(RWE!$T$4/RWE!$T$6*SUM('2007Year'!AL25:AL25)&lt;'2007AllExports'!$A$1," ",RWE!$T$4/RWE!$T$6*SUM('2007Year'!AL25:AL25)),1/RWE!$T$6*SUM('2007Year'!AL25:AL25))</f>
        <v xml:space="preserve"> </v>
      </c>
      <c r="AM25" s="79">
        <f>SUM('2007Year'!AM25:AM25)</f>
        <v>0</v>
      </c>
      <c r="AN25" s="79">
        <f>SUM('2007Year'!AN25:AN25)</f>
        <v>0</v>
      </c>
      <c r="AO25" s="79">
        <f>SUM('2007Year'!AO25:AO25)</f>
        <v>0</v>
      </c>
    </row>
    <row r="26" spans="1:41" ht="13">
      <c r="A26" t="s">
        <v>47</v>
      </c>
      <c r="B26" s="76" t="str">
        <f>IF(RWE!$A$7="Y",IF(RWE!$B$4/RWE!$B$6*SUM('2007Year'!B26:B26)&lt;'2007AllExports'!$A$1," ",RWE!$B$4/RWE!$B$6*SUM('2007Year'!B26:B26)),1/RWE!$B$6*SUM('2007Year'!B26:B26))</f>
        <v xml:space="preserve"> </v>
      </c>
      <c r="C26" s="76" t="str">
        <f>IF(RWE!$A$7="Y",IF(RWE!$C$4/RWE!$C$6*SUM('2007Year'!C26:C26)&lt;'2007AllExports'!$A$1," ",RWE!$C$4/RWE!$C$6*SUM('2007Year'!C26:C26)),1/RWE!$C$6*SUM('2007Year'!C26:C26))</f>
        <v xml:space="preserve"> </v>
      </c>
      <c r="D26" s="76">
        <f>IF(RWE!$A$7="Y",IF(RWE!$D$4/RWE!$D$6*SUM('2007Year'!D26:D26)&lt;'2007AllExports'!$A$1," ",RWE!$D$4/RWE!$D$6*SUM('2007Year'!D26:D26)),1/RWE!$D$6*SUM('2007Year'!D26:D26))</f>
        <v>8.1014609199999994E-3</v>
      </c>
      <c r="E26" s="76" t="str">
        <f>IF(RWE!$A$7="Y",IF(RWE!$E$4/RWE!$E$6*SUM('2007Year'!E26:E26)&lt;'2007AllExports'!$A$1," ",RWE!$E$4/RWE!$E$6*SUM('2007Year'!E26:E26)),1/RWE!$E$6*SUM('2007Year'!E26:E26))</f>
        <v xml:space="preserve"> </v>
      </c>
      <c r="F26" s="77" t="str">
        <f>IF(RWE!$A$7="Y",IF(RWE!$F$4/RWE!$F$6*SUM('2007Year'!F26:F26)&lt;'2007AllExports'!$A$1," ",RWE!$F$4/RWE!$F$6*SUM('2007Year'!F26:F26)),1/RWE!$F$6*SUM('2007Year'!F26:F26))</f>
        <v xml:space="preserve"> </v>
      </c>
      <c r="G26" s="77" t="str">
        <f>IF(RWE!$A$7="Y",IF(RWE!$G$4/RWE!$G$6*SUM('2007Year'!G26:G26)&lt;'2007AllExports'!$A$1," ",RWE!$G$4/RWE!$G$6*SUM('2007Year'!G26:G26)),1/RWE!$G$6*SUM('2007Year'!G26:G26))</f>
        <v xml:space="preserve"> </v>
      </c>
      <c r="H26" s="77" t="str">
        <f>IF(RWE!$A$7="Y",IF(RWE!$H$4/RWE!$H$6*SUM('2007Year'!H26:H26)&lt;'2007AllExports'!$A$1," ",RWE!$H$4/RWE!$H$6*SUM('2007Year'!H26:H26)),1/RWE!$H$6*SUM('2007Year'!H26:H26))</f>
        <v xml:space="preserve"> </v>
      </c>
      <c r="I26" s="77" t="str">
        <f>IF(RWE!$A$7="Y",IF(RWE!$I$4/RWE!$I$6*SUM('2007Year'!I26:I26)&lt;'2007AllExports'!$A$1," ",RWE!$I$4/RWE!$I$6*SUM('2007Year'!I26:I26)),1/RWE!$I$6*SUM('2007Year'!I26:I26))</f>
        <v xml:space="preserve"> </v>
      </c>
      <c r="J26" s="77" t="str">
        <f>IF(RWE!$A$7="Y",IF(RWE!$J$4/RWE!$J$6*SUM('2007Year'!J26:J26)&lt;'2007AllExports'!$A$1," ",RWE!$J$4/RWE!$J$6*SUM('2007Year'!J26:J26)),1/RWE!$J$6*SUM('2007Year'!J26:J26))</f>
        <v xml:space="preserve"> </v>
      </c>
      <c r="K26" s="77" t="str">
        <f>IF(RWE!$A$7="Y",IF(RWE!$K$4/RWE!$K$6*SUM('2007Year'!K26:K26)&lt;'2007AllExports'!$A$1," ",RWE!$K$4/RWE!$K$6*SUM('2007Year'!K26:K26)),1/RWE!$K$6*SUM('2007Year'!K26:K26))</f>
        <v xml:space="preserve"> </v>
      </c>
      <c r="L26" s="77" t="str">
        <f>IF(RWE!$A$7="Y",IF(RWE!$K$4/RWE!$K$6*SUM('2007Year'!L26:L26)&lt;'2007AllExports'!$A$1," ",RWE!$K$4/RWE!$K$6*SUM('2007Year'!L26:L26)),1/RWE!$K$6*SUM('2007Year'!L26:L26))</f>
        <v xml:space="preserve"> </v>
      </c>
      <c r="N26" s="77" t="str">
        <f>IF(RWE!$A$7="Y",IF(RWE!$N$4/RWE!$N$6*SUM('2007Year'!N26:N26)&lt;'2007AllExports'!$A$1," ",RWE!$N$4/RWE!$N$6*SUM('2007Year'!N26:N26)),1/RWE!$N$6*SUM('2007Year'!N26:N26))</f>
        <v xml:space="preserve"> </v>
      </c>
      <c r="O26" s="77" t="str">
        <f>IF(RWE!$A$7="Y",IF(RWE!$O$4/RWE!$O$6*SUM('2007Year'!O26:O26)&lt;'2007AllExports'!$A$1," ",RWE!$O$4/RWE!$O$6*SUM('2007Year'!O26:O26)),1/RWE!$O$6*SUM('2007Year'!O26:O26))</f>
        <v xml:space="preserve"> </v>
      </c>
      <c r="P26" s="77" t="str">
        <f>IF(RWE!$A$7="Y",IF(RWE!$P$4/RWE!$P$6*SUM('2007Year'!P26:P26)&lt;'2007AllExports'!$A$1," ",RWE!$P$4/RWE!$P$6*SUM('2007Year'!P26:P26)),1/RWE!$P$6*SUM('2007Year'!P26:P26))</f>
        <v xml:space="preserve"> </v>
      </c>
      <c r="Q26" s="78">
        <f>IF(RWE!$A$7="Y",IF(SUM(B26:P26)&lt;$A$1," ",SUM(B26:P26)),"-")</f>
        <v>8.1014609199999994E-3</v>
      </c>
      <c r="S26" s="79" t="str">
        <f>IF(SUM(B26:B26)=0," ",'2007Year'!S26)</f>
        <v xml:space="preserve"> </v>
      </c>
      <c r="T26" s="79" t="str">
        <f>IF(SUM(C26:C26)=0," ",'2007Year'!T26)</f>
        <v xml:space="preserve"> </v>
      </c>
      <c r="U26" s="79">
        <f>IF(SUM(D26:D26)=0," ",'2007Year'!U26)</f>
        <v>2.6829749999999999</v>
      </c>
      <c r="V26" s="79" t="str">
        <f>IF(SUM(E26:E26)=0," ",'2007Year'!V26)</f>
        <v xml:space="preserve"> </v>
      </c>
      <c r="W26" s="79" t="str">
        <f>IF(SUM(F26:F26)=0," ",'2007Year'!W26)</f>
        <v xml:space="preserve"> </v>
      </c>
      <c r="X26" s="79" t="str">
        <f>IF(SUM(G26:G26)=0," ",'2007Year'!X26)</f>
        <v xml:space="preserve"> </v>
      </c>
      <c r="Y26" s="79" t="str">
        <f>IF(SUM(H26:H26)=0," ",'2007Year'!Y26)</f>
        <v xml:space="preserve"> </v>
      </c>
      <c r="Z26" s="79" t="str">
        <f>IF(SUM(I26:I26)=0," ",'2007Year'!Z26)</f>
        <v xml:space="preserve"> </v>
      </c>
      <c r="AA26" s="79" t="str">
        <f>IF(SUM(J26:J26)=0," ",'2007Year'!AA26)</f>
        <v xml:space="preserve"> </v>
      </c>
      <c r="AB26" s="79" t="str">
        <f>IF(SUM(K26:K26)=0," ",'2007Year'!AB26)</f>
        <v xml:space="preserve"> </v>
      </c>
      <c r="AC26" s="79" t="str">
        <f>IF(SUM(L26:L26)=0," ",'2007Year'!AC26)</f>
        <v xml:space="preserve"> </v>
      </c>
      <c r="AE26" s="79" t="str">
        <f>IF(SUM(N26:N26)=0," ",'2007Year'!AE26)</f>
        <v xml:space="preserve"> </v>
      </c>
      <c r="AF26" s="79" t="str">
        <f>IF(SUM(O26:O26)=0," ",'2007Year'!AF26)</f>
        <v xml:space="preserve"> </v>
      </c>
      <c r="AG26" s="79" t="str">
        <f>IF(SUM(P26:P26)=0," ",'2007Year'!AG26)</f>
        <v xml:space="preserve"> </v>
      </c>
      <c r="AH26" s="80">
        <f>IF(SUM(Q26:Q26)=0," ",'2007Year'!AH26)</f>
        <v>2.7227779999999999</v>
      </c>
      <c r="AJ26" s="77" t="str">
        <f>IF(RWE!$A$7="Y",IF(RWE!$R$4/RWE!$R$6*SUM('2007Year'!AJ26:AJ26)&lt;'2007AllExports'!$A$1," ",RWE!$R$4/RWE!$R$6*SUM('2007Year'!AJ26:AJ26)),1/RWE!$R$6*SUM('2007Year'!AJ26:AJ26))</f>
        <v xml:space="preserve"> </v>
      </c>
      <c r="AK26" s="77" t="str">
        <f>IF(RWE!$A$7="Y",IF(RWE!$S$4/RWE!$S$6*SUM('2007Year'!AK26:AK26)&lt;'2007AllExports'!$A$1," ",RWE!$S$4/RWE!$S$6*SUM('2007Year'!AK26:AK26)),1/RWE!$S$6*SUM('2007Year'!AK26:AK26))</f>
        <v xml:space="preserve"> </v>
      </c>
      <c r="AL26" s="77" t="str">
        <f>IF(RWE!$A$7="Y",IF(RWE!$T$4/RWE!$T$6*SUM('2007Year'!AL26:AL26)&lt;'2007AllExports'!$A$1," ",RWE!$T$4/RWE!$T$6*SUM('2007Year'!AL26:AL26)),1/RWE!$T$6*SUM('2007Year'!AL26:AL26))</f>
        <v xml:space="preserve"> </v>
      </c>
      <c r="AM26" s="79">
        <f>SUM('2007Year'!AM26:AM26)</f>
        <v>0</v>
      </c>
      <c r="AN26" s="79">
        <f>SUM('2007Year'!AN26:AN26)</f>
        <v>0</v>
      </c>
      <c r="AO26" s="79">
        <f>SUM('2007Year'!AO26:AO26)</f>
        <v>0</v>
      </c>
    </row>
    <row r="27" spans="1:41" ht="13">
      <c r="A27" t="s">
        <v>48</v>
      </c>
      <c r="B27" s="76" t="str">
        <f>IF(RWE!$A$7="Y",IF(RWE!$B$4/RWE!$B$6*SUM('2007Year'!B27:B27)&lt;'2007AllExports'!$A$1," ",RWE!$B$4/RWE!$B$6*SUM('2007Year'!B27:B27)),1/RWE!$B$6*SUM('2007Year'!B27:B27))</f>
        <v xml:space="preserve"> </v>
      </c>
      <c r="C27" s="76" t="str">
        <f>IF(RWE!$A$7="Y",IF(RWE!$C$4/RWE!$C$6*SUM('2007Year'!C27:C27)&lt;'2007AllExports'!$A$1," ",RWE!$C$4/RWE!$C$6*SUM('2007Year'!C27:C27)),1/RWE!$C$6*SUM('2007Year'!C27:C27))</f>
        <v xml:space="preserve"> </v>
      </c>
      <c r="D27" s="76" t="str">
        <f>IF(RWE!$A$7="Y",IF(RWE!$D$4/RWE!$D$6*SUM('2007Year'!D27:D27)&lt;'2007AllExports'!$A$1," ",RWE!$D$4/RWE!$D$6*SUM('2007Year'!D27:D27)),1/RWE!$D$6*SUM('2007Year'!D27:D27))</f>
        <v xml:space="preserve"> </v>
      </c>
      <c r="E27" s="76" t="str">
        <f>IF(RWE!$A$7="Y",IF(RWE!$E$4/RWE!$E$6*SUM('2007Year'!E27:E27)&lt;'2007AllExports'!$A$1," ",RWE!$E$4/RWE!$E$6*SUM('2007Year'!E27:E27)),1/RWE!$E$6*SUM('2007Year'!E27:E27))</f>
        <v xml:space="preserve"> </v>
      </c>
      <c r="F27" s="77" t="str">
        <f>IF(RWE!$A$7="Y",IF(RWE!$F$4/RWE!$F$6*SUM('2007Year'!F27:F27)&lt;'2007AllExports'!$A$1," ",RWE!$F$4/RWE!$F$6*SUM('2007Year'!F27:F27)),1/RWE!$F$6*SUM('2007Year'!F27:F27))</f>
        <v xml:space="preserve"> </v>
      </c>
      <c r="G27" s="77" t="str">
        <f>IF(RWE!$A$7="Y",IF(RWE!$G$4/RWE!$G$6*SUM('2007Year'!G27:G27)&lt;'2007AllExports'!$A$1," ",RWE!$G$4/RWE!$G$6*SUM('2007Year'!G27:G27)),1/RWE!$G$6*SUM('2007Year'!G27:G27))</f>
        <v xml:space="preserve"> </v>
      </c>
      <c r="H27" s="77" t="str">
        <f>IF(RWE!$A$7="Y",IF(RWE!$H$4/RWE!$H$6*SUM('2007Year'!H27:H27)&lt;'2007AllExports'!$A$1," ",RWE!$H$4/RWE!$H$6*SUM('2007Year'!H27:H27)),1/RWE!$H$6*SUM('2007Year'!H27:H27))</f>
        <v xml:space="preserve"> </v>
      </c>
      <c r="I27" s="77" t="str">
        <f>IF(RWE!$A$7="Y",IF(RWE!$I$4/RWE!$I$6*SUM('2007Year'!I27:I27)&lt;'2007AllExports'!$A$1," ",RWE!$I$4/RWE!$I$6*SUM('2007Year'!I27:I27)),1/RWE!$I$6*SUM('2007Year'!I27:I27))</f>
        <v xml:space="preserve"> </v>
      </c>
      <c r="J27" s="77" t="str">
        <f>IF(RWE!$A$7="Y",IF(RWE!$J$4/RWE!$J$6*SUM('2007Year'!J27:J27)&lt;'2007AllExports'!$A$1," ",RWE!$J$4/RWE!$J$6*SUM('2007Year'!J27:J27)),1/RWE!$J$6*SUM('2007Year'!J27:J27))</f>
        <v xml:space="preserve"> </v>
      </c>
      <c r="K27" s="77" t="str">
        <f>IF(RWE!$A$7="Y",IF(RWE!$K$4/RWE!$K$6*SUM('2007Year'!K27:K27)&lt;'2007AllExports'!$A$1," ",RWE!$K$4/RWE!$K$6*SUM('2007Year'!K27:K27)),1/RWE!$K$6*SUM('2007Year'!K27:K27))</f>
        <v xml:space="preserve"> </v>
      </c>
      <c r="L27" s="77" t="str">
        <f>IF(RWE!$A$7="Y",IF(RWE!$K$4/RWE!$K$6*SUM('2007Year'!L27:L27)&lt;'2007AllExports'!$A$1," ",RWE!$K$4/RWE!$K$6*SUM('2007Year'!L27:L27)),1/RWE!$K$6*SUM('2007Year'!L27:L27))</f>
        <v xml:space="preserve"> </v>
      </c>
      <c r="N27" s="77" t="str">
        <f>IF(RWE!$A$7="Y",IF(RWE!$N$4/RWE!$N$6*SUM('2007Year'!N27:N27)&lt;'2007AllExports'!$A$1," ",RWE!$N$4/RWE!$N$6*SUM('2007Year'!N27:N27)),1/RWE!$N$6*SUM('2007Year'!N27:N27))</f>
        <v xml:space="preserve"> </v>
      </c>
      <c r="O27" s="77" t="str">
        <f>IF(RWE!$A$7="Y",IF(RWE!$O$4/RWE!$O$6*SUM('2007Year'!O27:O27)&lt;'2007AllExports'!$A$1," ",RWE!$O$4/RWE!$O$6*SUM('2007Year'!O27:O27)),1/RWE!$O$6*SUM('2007Year'!O27:O27))</f>
        <v xml:space="preserve"> </v>
      </c>
      <c r="P27" s="77" t="str">
        <f>IF(RWE!$A$7="Y",IF(RWE!$P$4/RWE!$P$6*SUM('2007Year'!P27:P27)&lt;'2007AllExports'!$A$1," ",RWE!$P$4/RWE!$P$6*SUM('2007Year'!P27:P27)),1/RWE!$P$6*SUM('2007Year'!P27:P27))</f>
        <v xml:space="preserve"> </v>
      </c>
      <c r="Q27" s="78" t="str">
        <f>IF(RWE!$A$7="Y",IF(SUM(B27:P27)&lt;$A$1," ",SUM(B27:P27)),"-")</f>
        <v xml:space="preserve"> </v>
      </c>
      <c r="S27" s="79" t="str">
        <f>IF(SUM(B27:B27)=0," ",'2007Year'!S27)</f>
        <v xml:space="preserve"> </v>
      </c>
      <c r="T27" s="79" t="str">
        <f>IF(SUM(C27:C27)=0," ",'2007Year'!T27)</f>
        <v xml:space="preserve"> </v>
      </c>
      <c r="U27" s="79" t="str">
        <f>IF(SUM(D27:D27)=0," ",'2007Year'!U27)</f>
        <v xml:space="preserve"> </v>
      </c>
      <c r="V27" s="79" t="str">
        <f>IF(SUM(E27:E27)=0," ",'2007Year'!V27)</f>
        <v xml:space="preserve"> </v>
      </c>
      <c r="W27" s="79" t="str">
        <f>IF(SUM(F27:F27)=0," ",'2007Year'!W27)</f>
        <v xml:space="preserve"> </v>
      </c>
      <c r="X27" s="79" t="str">
        <f>IF(SUM(G27:G27)=0," ",'2007Year'!X27)</f>
        <v xml:space="preserve"> </v>
      </c>
      <c r="Y27" s="79" t="str">
        <f>IF(SUM(H27:H27)=0," ",'2007Year'!Y27)</f>
        <v xml:space="preserve"> </v>
      </c>
      <c r="Z27" s="79" t="str">
        <f>IF(SUM(I27:I27)=0," ",'2007Year'!Z27)</f>
        <v xml:space="preserve"> </v>
      </c>
      <c r="AA27" s="79" t="str">
        <f>IF(SUM(J27:J27)=0," ",'2007Year'!AA27)</f>
        <v xml:space="preserve"> </v>
      </c>
      <c r="AB27" s="79" t="str">
        <f>IF(SUM(K27:K27)=0," ",'2007Year'!AB27)</f>
        <v xml:space="preserve"> </v>
      </c>
      <c r="AC27" s="79" t="str">
        <f>IF(SUM(L27:L27)=0," ",'2007Year'!AC27)</f>
        <v xml:space="preserve"> </v>
      </c>
      <c r="AE27" s="79" t="str">
        <f>IF(SUM(N27:N27)=0," ",'2007Year'!AE27)</f>
        <v xml:space="preserve"> </v>
      </c>
      <c r="AF27" s="79" t="str">
        <f>IF(SUM(O27:O27)=0," ",'2007Year'!AF27)</f>
        <v xml:space="preserve"> </v>
      </c>
      <c r="AG27" s="79" t="str">
        <f>IF(SUM(P27:P27)=0," ",'2007Year'!AG27)</f>
        <v xml:space="preserve"> </v>
      </c>
      <c r="AH27" s="80" t="str">
        <f>IF(SUM(Q27:Q27)=0," ",'2007Year'!AH27)</f>
        <v xml:space="preserve"> </v>
      </c>
      <c r="AJ27" s="77" t="str">
        <f>IF(RWE!$A$7="Y",IF(RWE!$R$4/RWE!$R$6*SUM('2007Year'!AJ27:AJ27)&lt;'2007AllExports'!$A$1," ",RWE!$R$4/RWE!$R$6*SUM('2007Year'!AJ27:AJ27)),1/RWE!$R$6*SUM('2007Year'!AJ27:AJ27))</f>
        <v xml:space="preserve"> </v>
      </c>
      <c r="AK27" s="77" t="str">
        <f>IF(RWE!$A$7="Y",IF(RWE!$S$4/RWE!$S$6*SUM('2007Year'!AK27:AK27)&lt;'2007AllExports'!$A$1," ",RWE!$S$4/RWE!$S$6*SUM('2007Year'!AK27:AK27)),1/RWE!$S$6*SUM('2007Year'!AK27:AK27))</f>
        <v xml:space="preserve"> </v>
      </c>
      <c r="AL27" s="77" t="str">
        <f>IF(RWE!$A$7="Y",IF(RWE!$T$4/RWE!$T$6*SUM('2007Year'!AL27:AL27)&lt;'2007AllExports'!$A$1," ",RWE!$T$4/RWE!$T$6*SUM('2007Year'!AL27:AL27)),1/RWE!$T$6*SUM('2007Year'!AL27:AL27))</f>
        <v xml:space="preserve"> </v>
      </c>
      <c r="AM27" s="79">
        <f>SUM('2007Year'!AM27:AM27)</f>
        <v>0</v>
      </c>
      <c r="AN27" s="79">
        <f>SUM('2007Year'!AN27:AN27)</f>
        <v>0</v>
      </c>
      <c r="AO27" s="79">
        <f>SUM('2007Year'!AO27:AO27)</f>
        <v>0</v>
      </c>
    </row>
    <row r="28" spans="1:41" ht="13">
      <c r="A28" t="s">
        <v>49</v>
      </c>
      <c r="B28" s="76" t="str">
        <f>IF(RWE!$A$7="Y",IF(RWE!$B$4/RWE!$B$6*SUM('2007Year'!B28:B28)&lt;'2007AllExports'!$A$1," ",RWE!$B$4/RWE!$B$6*SUM('2007Year'!B28:B28)),1/RWE!$B$6*SUM('2007Year'!B28:B28))</f>
        <v xml:space="preserve"> </v>
      </c>
      <c r="C28" s="76" t="str">
        <f>IF(RWE!$A$7="Y",IF(RWE!$C$4/RWE!$C$6*SUM('2007Year'!C28:C28)&lt;'2007AllExports'!$A$1," ",RWE!$C$4/RWE!$C$6*SUM('2007Year'!C28:C28)),1/RWE!$C$6*SUM('2007Year'!C28:C28))</f>
        <v xml:space="preserve"> </v>
      </c>
      <c r="D28" s="76" t="str">
        <f>IF(RWE!$A$7="Y",IF(RWE!$D$4/RWE!$D$6*SUM('2007Year'!D28:D28)&lt;'2007AllExports'!$A$1," ",RWE!$D$4/RWE!$D$6*SUM('2007Year'!D28:D28)),1/RWE!$D$6*SUM('2007Year'!D28:D28))</f>
        <v xml:space="preserve"> </v>
      </c>
      <c r="E28" s="76" t="str">
        <f>IF(RWE!$A$7="Y",IF(RWE!$E$4/RWE!$E$6*SUM('2007Year'!E28:E28)&lt;'2007AllExports'!$A$1," ",RWE!$E$4/RWE!$E$6*SUM('2007Year'!E28:E28)),1/RWE!$E$6*SUM('2007Year'!E28:E28))</f>
        <v xml:space="preserve"> </v>
      </c>
      <c r="F28" s="77" t="str">
        <f>IF(RWE!$A$7="Y",IF(RWE!$F$4/RWE!$F$6*SUM('2007Year'!F28:F28)&lt;'2007AllExports'!$A$1," ",RWE!$F$4/RWE!$F$6*SUM('2007Year'!F28:F28)),1/RWE!$F$6*SUM('2007Year'!F28:F28))</f>
        <v xml:space="preserve"> </v>
      </c>
      <c r="G28" s="77" t="str">
        <f>IF(RWE!$A$7="Y",IF(RWE!$G$4/RWE!$G$6*SUM('2007Year'!G28:G28)&lt;'2007AllExports'!$A$1," ",RWE!$G$4/RWE!$G$6*SUM('2007Year'!G28:G28)),1/RWE!$G$6*SUM('2007Year'!G28:G28))</f>
        <v xml:space="preserve"> </v>
      </c>
      <c r="H28" s="77" t="str">
        <f>IF(RWE!$A$7="Y",IF(RWE!$H$4/RWE!$H$6*SUM('2007Year'!H28:H28)&lt;'2007AllExports'!$A$1," ",RWE!$H$4/RWE!$H$6*SUM('2007Year'!H28:H28)),1/RWE!$H$6*SUM('2007Year'!H28:H28))</f>
        <v xml:space="preserve"> </v>
      </c>
      <c r="I28" s="77" t="str">
        <f>IF(RWE!$A$7="Y",IF(RWE!$I$4/RWE!$I$6*SUM('2007Year'!I28:I28)&lt;'2007AllExports'!$A$1," ",RWE!$I$4/RWE!$I$6*SUM('2007Year'!I28:I28)),1/RWE!$I$6*SUM('2007Year'!I28:I28))</f>
        <v xml:space="preserve"> </v>
      </c>
      <c r="J28" s="77" t="str">
        <f>IF(RWE!$A$7="Y",IF(RWE!$J$4/RWE!$J$6*SUM('2007Year'!J28:J28)&lt;'2007AllExports'!$A$1," ",RWE!$J$4/RWE!$J$6*SUM('2007Year'!J28:J28)),1/RWE!$J$6*SUM('2007Year'!J28:J28))</f>
        <v xml:space="preserve"> </v>
      </c>
      <c r="K28" s="77" t="str">
        <f>IF(RWE!$A$7="Y",IF(RWE!$K$4/RWE!$K$6*SUM('2007Year'!K28:K28)&lt;'2007AllExports'!$A$1," ",RWE!$K$4/RWE!$K$6*SUM('2007Year'!K28:K28)),1/RWE!$K$6*SUM('2007Year'!K28:K28))</f>
        <v xml:space="preserve"> </v>
      </c>
      <c r="L28" s="77" t="str">
        <f>IF(RWE!$A$7="Y",IF(RWE!$K$4/RWE!$K$6*SUM('2007Year'!L28:L28)&lt;'2007AllExports'!$A$1," ",RWE!$K$4/RWE!$K$6*SUM('2007Year'!L28:L28)),1/RWE!$K$6*SUM('2007Year'!L28:L28))</f>
        <v xml:space="preserve"> </v>
      </c>
      <c r="N28" s="77" t="str">
        <f>IF(RWE!$A$7="Y",IF(RWE!$N$4/RWE!$N$6*SUM('2007Year'!N28:N28)&lt;'2007AllExports'!$A$1," ",RWE!$N$4/RWE!$N$6*SUM('2007Year'!N28:N28)),1/RWE!$N$6*SUM('2007Year'!N28:N28))</f>
        <v xml:space="preserve"> </v>
      </c>
      <c r="O28" s="77" t="str">
        <f>IF(RWE!$A$7="Y",IF(RWE!$O$4/RWE!$O$6*SUM('2007Year'!O28:O28)&lt;'2007AllExports'!$A$1," ",RWE!$O$4/RWE!$O$6*SUM('2007Year'!O28:O28)),1/RWE!$O$6*SUM('2007Year'!O28:O28))</f>
        <v xml:space="preserve"> </v>
      </c>
      <c r="P28" s="77" t="str">
        <f>IF(RWE!$A$7="Y",IF(RWE!$P$4/RWE!$P$6*SUM('2007Year'!P28:P28)&lt;'2007AllExports'!$A$1," ",RWE!$P$4/RWE!$P$6*SUM('2007Year'!P28:P28)),1/RWE!$P$6*SUM('2007Year'!P28:P28))</f>
        <v xml:space="preserve"> </v>
      </c>
      <c r="Q28" s="78" t="str">
        <f>IF(RWE!$A$7="Y",IF(SUM(B28:P28)&lt;$A$1," ",SUM(B28:P28)),"-")</f>
        <v xml:space="preserve"> </v>
      </c>
      <c r="S28" s="79" t="str">
        <f>IF(SUM(B28:B28)=0," ",'2007Year'!S28)</f>
        <v xml:space="preserve"> </v>
      </c>
      <c r="T28" s="79" t="str">
        <f>IF(SUM(C28:C28)=0," ",'2007Year'!T28)</f>
        <v xml:space="preserve"> </v>
      </c>
      <c r="U28" s="79" t="str">
        <f>IF(SUM(D28:D28)=0," ",'2007Year'!U28)</f>
        <v xml:space="preserve"> </v>
      </c>
      <c r="V28" s="79" t="str">
        <f>IF(SUM(E28:E28)=0," ",'2007Year'!V28)</f>
        <v xml:space="preserve"> </v>
      </c>
      <c r="W28" s="79" t="str">
        <f>IF(SUM(F28:F28)=0," ",'2007Year'!W28)</f>
        <v xml:space="preserve"> </v>
      </c>
      <c r="X28" s="79" t="str">
        <f>IF(SUM(G28:G28)=0," ",'2007Year'!X28)</f>
        <v xml:space="preserve"> </v>
      </c>
      <c r="Y28" s="79" t="str">
        <f>IF(SUM(H28:H28)=0," ",'2007Year'!Y28)</f>
        <v xml:space="preserve"> </v>
      </c>
      <c r="Z28" s="79" t="str">
        <f>IF(SUM(I28:I28)=0," ",'2007Year'!Z28)</f>
        <v xml:space="preserve"> </v>
      </c>
      <c r="AA28" s="79" t="str">
        <f>IF(SUM(J28:J28)=0," ",'2007Year'!AA28)</f>
        <v xml:space="preserve"> </v>
      </c>
      <c r="AB28" s="79" t="str">
        <f>IF(SUM(K28:K28)=0," ",'2007Year'!AB28)</f>
        <v xml:space="preserve"> </v>
      </c>
      <c r="AC28" s="79" t="str">
        <f>IF(SUM(L28:L28)=0," ",'2007Year'!AC28)</f>
        <v xml:space="preserve"> </v>
      </c>
      <c r="AE28" s="79" t="str">
        <f>IF(SUM(N28:N28)=0," ",'2007Year'!AE28)</f>
        <v xml:space="preserve"> </v>
      </c>
      <c r="AF28" s="79" t="str">
        <f>IF(SUM(O28:O28)=0," ",'2007Year'!AF28)</f>
        <v xml:space="preserve"> </v>
      </c>
      <c r="AG28" s="79" t="str">
        <f>IF(SUM(P28:P28)=0," ",'2007Year'!AG28)</f>
        <v xml:space="preserve"> </v>
      </c>
      <c r="AH28" s="80" t="str">
        <f>IF(SUM(Q28:Q28)=0," ",'2007Year'!AH28)</f>
        <v xml:space="preserve"> </v>
      </c>
      <c r="AJ28" s="77" t="str">
        <f>IF(RWE!$A$7="Y",IF(RWE!$R$4/RWE!$R$6*SUM('2007Year'!AJ28:AJ28)&lt;'2007AllExports'!$A$1," ",RWE!$R$4/RWE!$R$6*SUM('2007Year'!AJ28:AJ28)),1/RWE!$R$6*SUM('2007Year'!AJ28:AJ28))</f>
        <v xml:space="preserve"> </v>
      </c>
      <c r="AK28" s="77" t="str">
        <f>IF(RWE!$A$7="Y",IF(RWE!$S$4/RWE!$S$6*SUM('2007Year'!AK28:AK28)&lt;'2007AllExports'!$A$1," ",RWE!$S$4/RWE!$S$6*SUM('2007Year'!AK28:AK28)),1/RWE!$S$6*SUM('2007Year'!AK28:AK28))</f>
        <v xml:space="preserve"> </v>
      </c>
      <c r="AL28" s="77" t="str">
        <f>IF(RWE!$A$7="Y",IF(RWE!$T$4/RWE!$T$6*SUM('2007Year'!AL28:AL28)&lt;'2007AllExports'!$A$1," ",RWE!$T$4/RWE!$T$6*SUM('2007Year'!AL28:AL28)),1/RWE!$T$6*SUM('2007Year'!AL28:AL28))</f>
        <v xml:space="preserve"> </v>
      </c>
      <c r="AM28" s="79">
        <f>SUM('2007Year'!AM28:AM28)</f>
        <v>0</v>
      </c>
      <c r="AN28" s="79">
        <f>SUM('2007Year'!AN28:AN28)</f>
        <v>0</v>
      </c>
      <c r="AO28" s="79">
        <f>SUM('2007Year'!AO28:AO28)</f>
        <v>0</v>
      </c>
    </row>
    <row r="29" spans="1:41" ht="13">
      <c r="A29" t="s">
        <v>50</v>
      </c>
      <c r="B29" s="76" t="str">
        <f>IF(RWE!$A$7="Y",IF(RWE!$B$4/RWE!$B$6*SUM('2007Year'!B29:B29)&lt;'2007AllExports'!$A$1," ",RWE!$B$4/RWE!$B$6*SUM('2007Year'!B29:B29)),1/RWE!$B$6*SUM('2007Year'!B29:B29))</f>
        <v xml:space="preserve"> </v>
      </c>
      <c r="C29" s="76">
        <f>IF(RWE!$A$7="Y",IF(RWE!$C$4/RWE!$C$6*SUM('2007Year'!C29:C29)&lt;'2007AllExports'!$A$1," ",RWE!$C$4/RWE!$C$6*SUM('2007Year'!C29:C29)),1/RWE!$C$6*SUM('2007Year'!C29:C29))</f>
        <v>8.1394443311999992E-2</v>
      </c>
      <c r="D29" s="76">
        <f>IF(RWE!$A$7="Y",IF(RWE!$D$4/RWE!$D$6*SUM('2007Year'!D29:D29)&lt;'2007AllExports'!$A$1," ",RWE!$D$4/RWE!$D$6*SUM('2007Year'!D29:D29)),1/RWE!$D$6*SUM('2007Year'!D29:D29))</f>
        <v>3.37974812E-2</v>
      </c>
      <c r="E29" s="76" t="str">
        <f>IF(RWE!$A$7="Y",IF(RWE!$E$4/RWE!$E$6*SUM('2007Year'!E29:E29)&lt;'2007AllExports'!$A$1," ",RWE!$E$4/RWE!$E$6*SUM('2007Year'!E29:E29)),1/RWE!$E$6*SUM('2007Year'!E29:E29))</f>
        <v xml:space="preserve"> </v>
      </c>
      <c r="F29" s="77" t="str">
        <f>IF(RWE!$A$7="Y",IF(RWE!$F$4/RWE!$F$6*SUM('2007Year'!F29:F29)&lt;'2007AllExports'!$A$1," ",RWE!$F$4/RWE!$F$6*SUM('2007Year'!F29:F29)),1/RWE!$F$6*SUM('2007Year'!F29:F29))</f>
        <v xml:space="preserve"> </v>
      </c>
      <c r="G29" s="77" t="str">
        <f>IF(RWE!$A$7="Y",IF(RWE!$G$4/RWE!$G$6*SUM('2007Year'!G29:G29)&lt;'2007AllExports'!$A$1," ",RWE!$G$4/RWE!$G$6*SUM('2007Year'!G29:G29)),1/RWE!$G$6*SUM('2007Year'!G29:G29))</f>
        <v xml:space="preserve"> </v>
      </c>
      <c r="H29" s="77" t="str">
        <f>IF(RWE!$A$7="Y",IF(RWE!$H$4/RWE!$H$6*SUM('2007Year'!H29:H29)&lt;'2007AllExports'!$A$1," ",RWE!$H$4/RWE!$H$6*SUM('2007Year'!H29:H29)),1/RWE!$H$6*SUM('2007Year'!H29:H29))</f>
        <v xml:space="preserve"> </v>
      </c>
      <c r="I29" s="77" t="str">
        <f>IF(RWE!$A$7="Y",IF(RWE!$I$4/RWE!$I$6*SUM('2007Year'!I29:I29)&lt;'2007AllExports'!$A$1," ",RWE!$I$4/RWE!$I$6*SUM('2007Year'!I29:I29)),1/RWE!$I$6*SUM('2007Year'!I29:I29))</f>
        <v xml:space="preserve"> </v>
      </c>
      <c r="J29" s="77" t="str">
        <f>IF(RWE!$A$7="Y",IF(RWE!$J$4/RWE!$J$6*SUM('2007Year'!J29:J29)&lt;'2007AllExports'!$A$1," ",RWE!$J$4/RWE!$J$6*SUM('2007Year'!J29:J29)),1/RWE!$J$6*SUM('2007Year'!J29:J29))</f>
        <v xml:space="preserve"> </v>
      </c>
      <c r="K29" s="77" t="str">
        <f>IF(RWE!$A$7="Y",IF(RWE!$K$4/RWE!$K$6*SUM('2007Year'!K29:K29)&lt;'2007AllExports'!$A$1," ",RWE!$K$4/RWE!$K$6*SUM('2007Year'!K29:K29)),1/RWE!$K$6*SUM('2007Year'!K29:K29))</f>
        <v xml:space="preserve"> </v>
      </c>
      <c r="L29" s="77" t="str">
        <f>IF(RWE!$A$7="Y",IF(RWE!$K$4/RWE!$K$6*SUM('2007Year'!L29:L29)&lt;'2007AllExports'!$A$1," ",RWE!$K$4/RWE!$K$6*SUM('2007Year'!L29:L29)),1/RWE!$K$6*SUM('2007Year'!L29:L29))</f>
        <v xml:space="preserve"> </v>
      </c>
      <c r="N29" s="77" t="str">
        <f>IF(RWE!$A$7="Y",IF(RWE!$N$4/RWE!$N$6*SUM('2007Year'!N29:N29)&lt;'2007AllExports'!$A$1," ",RWE!$N$4/RWE!$N$6*SUM('2007Year'!N29:N29)),1/RWE!$N$6*SUM('2007Year'!N29:N29))</f>
        <v xml:space="preserve"> </v>
      </c>
      <c r="O29" s="77" t="str">
        <f>IF(RWE!$A$7="Y",IF(RWE!$O$4/RWE!$O$6*SUM('2007Year'!O29:O29)&lt;'2007AllExports'!$A$1," ",RWE!$O$4/RWE!$O$6*SUM('2007Year'!O29:O29)),1/RWE!$O$6*SUM('2007Year'!O29:O29))</f>
        <v xml:space="preserve"> </v>
      </c>
      <c r="P29" s="77" t="str">
        <f>IF(RWE!$A$7="Y",IF(RWE!$P$4/RWE!$P$6*SUM('2007Year'!P29:P29)&lt;'2007AllExports'!$A$1," ",RWE!$P$4/RWE!$P$6*SUM('2007Year'!P29:P29)),1/RWE!$P$6*SUM('2007Year'!P29:P29))</f>
        <v xml:space="preserve"> </v>
      </c>
      <c r="Q29" s="78">
        <f>IF(RWE!$A$7="Y",IF(SUM(B29:P29)&lt;$A$1," ",SUM(B29:P29)),"-")</f>
        <v>0.115191924512</v>
      </c>
      <c r="S29" s="79" t="str">
        <f>IF(SUM(B29:B29)=0," ",'2007Year'!S29)</f>
        <v xml:space="preserve"> </v>
      </c>
      <c r="T29" s="79">
        <f>IF(SUM(C29:C29)=0," ",'2007Year'!T29)</f>
        <v>24.076791</v>
      </c>
      <c r="U29" s="79">
        <f>IF(SUM(D29:D29)=0," ",'2007Year'!U29)</f>
        <v>13.75656</v>
      </c>
      <c r="V29" s="79" t="str">
        <f>IF(SUM(E29:E29)=0," ",'2007Year'!V29)</f>
        <v xml:space="preserve"> </v>
      </c>
      <c r="W29" s="79" t="str">
        <f>IF(SUM(F29:F29)=0," ",'2007Year'!W29)</f>
        <v xml:space="preserve"> </v>
      </c>
      <c r="X29" s="79" t="str">
        <f>IF(SUM(G29:G29)=0," ",'2007Year'!X29)</f>
        <v xml:space="preserve"> </v>
      </c>
      <c r="Y29" s="79" t="str">
        <f>IF(SUM(H29:H29)=0," ",'2007Year'!Y29)</f>
        <v xml:space="preserve"> </v>
      </c>
      <c r="Z29" s="79" t="str">
        <f>IF(SUM(I29:I29)=0," ",'2007Year'!Z29)</f>
        <v xml:space="preserve"> </v>
      </c>
      <c r="AA29" s="79" t="str">
        <f>IF(SUM(J29:J29)=0," ",'2007Year'!AA29)</f>
        <v xml:space="preserve"> </v>
      </c>
      <c r="AB29" s="79" t="str">
        <f>IF(SUM(K29:K29)=0," ",'2007Year'!AB29)</f>
        <v xml:space="preserve"> </v>
      </c>
      <c r="AC29" s="79" t="str">
        <f>IF(SUM(L29:L29)=0," ",'2007Year'!AC29)</f>
        <v xml:space="preserve"> </v>
      </c>
      <c r="AE29" s="79" t="str">
        <f>IF(SUM(N29:N29)=0," ",'2007Year'!AE29)</f>
        <v xml:space="preserve"> </v>
      </c>
      <c r="AF29" s="79" t="str">
        <f>IF(SUM(O29:O29)=0," ",'2007Year'!AF29)</f>
        <v xml:space="preserve"> </v>
      </c>
      <c r="AG29" s="79" t="str">
        <f>IF(SUM(P29:P29)=0," ",'2007Year'!AG29)</f>
        <v xml:space="preserve"> </v>
      </c>
      <c r="AH29" s="80">
        <f>IF(SUM(Q29:Q29)=0," ",'2007Year'!AH29)</f>
        <v>40.141213999999998</v>
      </c>
      <c r="AJ29" s="77" t="str">
        <f>IF(RWE!$A$7="Y",IF(RWE!$R$4/RWE!$R$6*SUM('2007Year'!AJ29:AJ29)&lt;'2007AllExports'!$A$1," ",RWE!$R$4/RWE!$R$6*SUM('2007Year'!AJ29:AJ29)),1/RWE!$R$6*SUM('2007Year'!AJ29:AJ29))</f>
        <v xml:space="preserve"> </v>
      </c>
      <c r="AK29" s="77" t="str">
        <f>IF(RWE!$A$7="Y",IF(RWE!$S$4/RWE!$S$6*SUM('2007Year'!AK29:AK29)&lt;'2007AllExports'!$A$1," ",RWE!$S$4/RWE!$S$6*SUM('2007Year'!AK29:AK29)),1/RWE!$S$6*SUM('2007Year'!AK29:AK29))</f>
        <v xml:space="preserve"> </v>
      </c>
      <c r="AL29" s="77" t="str">
        <f>IF(RWE!$A$7="Y",IF(RWE!$T$4/RWE!$T$6*SUM('2007Year'!AL29:AL29)&lt;'2007AllExports'!$A$1," ",RWE!$T$4/RWE!$T$6*SUM('2007Year'!AL29:AL29)),1/RWE!$T$6*SUM('2007Year'!AL29:AL29))</f>
        <v xml:space="preserve"> </v>
      </c>
      <c r="AM29" s="79">
        <f>SUM('2007Year'!AM29:AM29)</f>
        <v>0</v>
      </c>
      <c r="AN29" s="79">
        <f>SUM('2007Year'!AN29:AN29)</f>
        <v>0</v>
      </c>
      <c r="AO29" s="79">
        <f>SUM('2007Year'!AO29:AO29)</f>
        <v>0</v>
      </c>
    </row>
    <row r="30" spans="1:41" ht="13">
      <c r="A30" t="s">
        <v>51</v>
      </c>
      <c r="B30" s="76" t="str">
        <f>IF(RWE!$A$7="Y",IF(RWE!$B$4/RWE!$B$6*SUM('2007Year'!B30:B30)&lt;'2007AllExports'!$A$1," ",RWE!$B$4/RWE!$B$6*SUM('2007Year'!B30:B30)),1/RWE!$B$6*SUM('2007Year'!B30:B30))</f>
        <v xml:space="preserve"> </v>
      </c>
      <c r="C30" s="76" t="str">
        <f>IF(RWE!$A$7="Y",IF(RWE!$C$4/RWE!$C$6*SUM('2007Year'!C30:C30)&lt;'2007AllExports'!$A$1," ",RWE!$C$4/RWE!$C$6*SUM('2007Year'!C30:C30)),1/RWE!$C$6*SUM('2007Year'!C30:C30))</f>
        <v xml:space="preserve"> </v>
      </c>
      <c r="D30" s="76" t="str">
        <f>IF(RWE!$A$7="Y",IF(RWE!$D$4/RWE!$D$6*SUM('2007Year'!D30:D30)&lt;'2007AllExports'!$A$1," ",RWE!$D$4/RWE!$D$6*SUM('2007Year'!D30:D30)),1/RWE!$D$6*SUM('2007Year'!D30:D30))</f>
        <v xml:space="preserve"> </v>
      </c>
      <c r="E30" s="76" t="str">
        <f>IF(RWE!$A$7="Y",IF(RWE!$E$4/RWE!$E$6*SUM('2007Year'!E30:E30)&lt;'2007AllExports'!$A$1," ",RWE!$E$4/RWE!$E$6*SUM('2007Year'!E30:E30)),1/RWE!$E$6*SUM('2007Year'!E30:E30))</f>
        <v xml:space="preserve"> </v>
      </c>
      <c r="F30" s="77" t="str">
        <f>IF(RWE!$A$7="Y",IF(RWE!$F$4/RWE!$F$6*SUM('2007Year'!F30:F30)&lt;'2007AllExports'!$A$1," ",RWE!$F$4/RWE!$F$6*SUM('2007Year'!F30:F30)),1/RWE!$F$6*SUM('2007Year'!F30:F30))</f>
        <v xml:space="preserve"> </v>
      </c>
      <c r="G30" s="77" t="str">
        <f>IF(RWE!$A$7="Y",IF(RWE!$G$4/RWE!$G$6*SUM('2007Year'!G30:G30)&lt;'2007AllExports'!$A$1," ",RWE!$G$4/RWE!$G$6*SUM('2007Year'!G30:G30)),1/RWE!$G$6*SUM('2007Year'!G30:G30))</f>
        <v xml:space="preserve"> </v>
      </c>
      <c r="H30" s="77" t="str">
        <f>IF(RWE!$A$7="Y",IF(RWE!$H$4/RWE!$H$6*SUM('2007Year'!H30:H30)&lt;'2007AllExports'!$A$1," ",RWE!$H$4/RWE!$H$6*SUM('2007Year'!H30:H30)),1/RWE!$H$6*SUM('2007Year'!H30:H30))</f>
        <v xml:space="preserve"> </v>
      </c>
      <c r="I30" s="77" t="str">
        <f>IF(RWE!$A$7="Y",IF(RWE!$I$4/RWE!$I$6*SUM('2007Year'!I30:I30)&lt;'2007AllExports'!$A$1," ",RWE!$I$4/RWE!$I$6*SUM('2007Year'!I30:I30)),1/RWE!$I$6*SUM('2007Year'!I30:I30))</f>
        <v xml:space="preserve"> </v>
      </c>
      <c r="J30" s="77" t="str">
        <f>IF(RWE!$A$7="Y",IF(RWE!$J$4/RWE!$J$6*SUM('2007Year'!J30:J30)&lt;'2007AllExports'!$A$1," ",RWE!$J$4/RWE!$J$6*SUM('2007Year'!J30:J30)),1/RWE!$J$6*SUM('2007Year'!J30:J30))</f>
        <v xml:space="preserve"> </v>
      </c>
      <c r="K30" s="77" t="str">
        <f>IF(RWE!$A$7="Y",IF(RWE!$K$4/RWE!$K$6*SUM('2007Year'!K30:K30)&lt;'2007AllExports'!$A$1," ",RWE!$K$4/RWE!$K$6*SUM('2007Year'!K30:K30)),1/RWE!$K$6*SUM('2007Year'!K30:K30))</f>
        <v xml:space="preserve"> </v>
      </c>
      <c r="L30" s="77" t="str">
        <f>IF(RWE!$A$7="Y",IF(RWE!$K$4/RWE!$K$6*SUM('2007Year'!L30:L30)&lt;'2007AllExports'!$A$1," ",RWE!$K$4/RWE!$K$6*SUM('2007Year'!L30:L30)),1/RWE!$K$6*SUM('2007Year'!L30:L30))</f>
        <v xml:space="preserve"> </v>
      </c>
      <c r="N30" s="77" t="str">
        <f>IF(RWE!$A$7="Y",IF(RWE!$N$4/RWE!$N$6*SUM('2007Year'!N30:N30)&lt;'2007AllExports'!$A$1," ",RWE!$N$4/RWE!$N$6*SUM('2007Year'!N30:N30)),1/RWE!$N$6*SUM('2007Year'!N30:N30))</f>
        <v xml:space="preserve"> </v>
      </c>
      <c r="O30" s="77" t="str">
        <f>IF(RWE!$A$7="Y",IF(RWE!$O$4/RWE!$O$6*SUM('2007Year'!O30:O30)&lt;'2007AllExports'!$A$1," ",RWE!$O$4/RWE!$O$6*SUM('2007Year'!O30:O30)),1/RWE!$O$6*SUM('2007Year'!O30:O30))</f>
        <v xml:space="preserve"> </v>
      </c>
      <c r="P30" s="77" t="str">
        <f>IF(RWE!$A$7="Y",IF(RWE!$P$4/RWE!$P$6*SUM('2007Year'!P30:P30)&lt;'2007AllExports'!$A$1," ",RWE!$P$4/RWE!$P$6*SUM('2007Year'!P30:P30)),1/RWE!$P$6*SUM('2007Year'!P30:P30))</f>
        <v xml:space="preserve"> </v>
      </c>
      <c r="Q30" s="78" t="str">
        <f>IF(RWE!$A$7="Y",IF(SUM(B30:P30)&lt;$A$1," ",SUM(B30:P30)),"-")</f>
        <v xml:space="preserve"> </v>
      </c>
      <c r="S30" s="79" t="str">
        <f>IF(SUM(B30:B30)=0," ",'2007Year'!S30)</f>
        <v xml:space="preserve"> </v>
      </c>
      <c r="T30" s="79" t="str">
        <f>IF(SUM(C30:C30)=0," ",'2007Year'!T30)</f>
        <v xml:space="preserve"> </v>
      </c>
      <c r="U30" s="79" t="str">
        <f>IF(SUM(D30:D30)=0," ",'2007Year'!U30)</f>
        <v xml:space="preserve"> </v>
      </c>
      <c r="V30" s="79" t="str">
        <f>IF(SUM(E30:E30)=0," ",'2007Year'!V30)</f>
        <v xml:space="preserve"> </v>
      </c>
      <c r="W30" s="79" t="str">
        <f>IF(SUM(F30:F30)=0," ",'2007Year'!W30)</f>
        <v xml:space="preserve"> </v>
      </c>
      <c r="X30" s="79" t="str">
        <f>IF(SUM(G30:G30)=0," ",'2007Year'!X30)</f>
        <v xml:space="preserve"> </v>
      </c>
      <c r="Y30" s="79" t="str">
        <f>IF(SUM(H30:H30)=0," ",'2007Year'!Y30)</f>
        <v xml:space="preserve"> </v>
      </c>
      <c r="Z30" s="79" t="str">
        <f>IF(SUM(I30:I30)=0," ",'2007Year'!Z30)</f>
        <v xml:space="preserve"> </v>
      </c>
      <c r="AA30" s="79" t="str">
        <f>IF(SUM(J30:J30)=0," ",'2007Year'!AA30)</f>
        <v xml:space="preserve"> </v>
      </c>
      <c r="AB30" s="79" t="str">
        <f>IF(SUM(K30:K30)=0," ",'2007Year'!AB30)</f>
        <v xml:space="preserve"> </v>
      </c>
      <c r="AC30" s="79" t="str">
        <f>IF(SUM(L30:L30)=0," ",'2007Year'!AC30)</f>
        <v xml:space="preserve"> </v>
      </c>
      <c r="AE30" s="79" t="str">
        <f>IF(SUM(N30:N30)=0," ",'2007Year'!AE30)</f>
        <v xml:space="preserve"> </v>
      </c>
      <c r="AF30" s="79" t="str">
        <f>IF(SUM(O30:O30)=0," ",'2007Year'!AF30)</f>
        <v xml:space="preserve"> </v>
      </c>
      <c r="AG30" s="79" t="str">
        <f>IF(SUM(P30:P30)=0," ",'2007Year'!AG30)</f>
        <v xml:space="preserve"> </v>
      </c>
      <c r="AH30" s="80" t="str">
        <f>IF(SUM(Q30:Q30)=0," ",'2007Year'!AH30)</f>
        <v xml:space="preserve"> </v>
      </c>
      <c r="AJ30" s="77" t="str">
        <f>IF(RWE!$A$7="Y",IF(RWE!$R$4/RWE!$R$6*SUM('2007Year'!AJ30:AJ30)&lt;'2007AllExports'!$A$1," ",RWE!$R$4/RWE!$R$6*SUM('2007Year'!AJ30:AJ30)),1/RWE!$R$6*SUM('2007Year'!AJ30:AJ30))</f>
        <v xml:space="preserve"> </v>
      </c>
      <c r="AK30" s="77" t="str">
        <f>IF(RWE!$A$7="Y",IF(RWE!$S$4/RWE!$S$6*SUM('2007Year'!AK30:AK30)&lt;'2007AllExports'!$A$1," ",RWE!$S$4/RWE!$S$6*SUM('2007Year'!AK30:AK30)),1/RWE!$S$6*SUM('2007Year'!AK30:AK30))</f>
        <v xml:space="preserve"> </v>
      </c>
      <c r="AL30" s="77" t="str">
        <f>IF(RWE!$A$7="Y",IF(RWE!$T$4/RWE!$T$6*SUM('2007Year'!AL30:AL30)&lt;'2007AllExports'!$A$1," ",RWE!$T$4/RWE!$T$6*SUM('2007Year'!AL30:AL30)),1/RWE!$T$6*SUM('2007Year'!AL30:AL30))</f>
        <v xml:space="preserve"> </v>
      </c>
      <c r="AM30" s="79">
        <f>SUM('2007Year'!AM30:AM30)</f>
        <v>0</v>
      </c>
      <c r="AN30" s="79">
        <f>SUM('2007Year'!AN30:AN30)</f>
        <v>0</v>
      </c>
      <c r="AO30" s="79">
        <f>SUM('2007Year'!AO30:AO30)</f>
        <v>0</v>
      </c>
    </row>
    <row r="31" spans="1:41" ht="13">
      <c r="A31" t="s">
        <v>53</v>
      </c>
      <c r="B31" s="76" t="str">
        <f>IF(RWE!$A$7="Y",IF(RWE!$B$4/RWE!$B$6*SUM('2007Year'!B31:B31)&lt;'2007AllExports'!$A$1," ",RWE!$B$4/RWE!$B$6*SUM('2007Year'!B31:B31)),1/RWE!$B$6*SUM('2007Year'!B31:B31))</f>
        <v xml:space="preserve"> </v>
      </c>
      <c r="C31" s="76">
        <f>IF(RWE!$A$7="Y",IF(RWE!$C$4/RWE!$C$6*SUM('2007Year'!C31:C31)&lt;'2007AllExports'!$A$1," ",RWE!$C$4/RWE!$C$6*SUM('2007Year'!C31:C31)),1/RWE!$C$6*SUM('2007Year'!C31:C31))</f>
        <v>4.2530059207999994E-2</v>
      </c>
      <c r="D31" s="76" t="str">
        <f>IF(RWE!$A$7="Y",IF(RWE!$D$4/RWE!$D$6*SUM('2007Year'!D31:D31)&lt;'2007AllExports'!$A$1," ",RWE!$D$4/RWE!$D$6*SUM('2007Year'!D31:D31)),1/RWE!$D$6*SUM('2007Year'!D31:D31))</f>
        <v xml:space="preserve"> </v>
      </c>
      <c r="E31" s="76" t="str">
        <f>IF(RWE!$A$7="Y",IF(RWE!$E$4/RWE!$E$6*SUM('2007Year'!E31:E31)&lt;'2007AllExports'!$A$1," ",RWE!$E$4/RWE!$E$6*SUM('2007Year'!E31:E31)),1/RWE!$E$6*SUM('2007Year'!E31:E31))</f>
        <v xml:space="preserve"> </v>
      </c>
      <c r="F31" s="77" t="str">
        <f>IF(RWE!$A$7="Y",IF(RWE!$F$4/RWE!$F$6*SUM('2007Year'!F31:F31)&lt;'2007AllExports'!$A$1," ",RWE!$F$4/RWE!$F$6*SUM('2007Year'!F31:F31)),1/RWE!$F$6*SUM('2007Year'!F31:F31))</f>
        <v xml:space="preserve"> </v>
      </c>
      <c r="G31" s="77" t="str">
        <f>IF(RWE!$A$7="Y",IF(RWE!$G$4/RWE!$G$6*SUM('2007Year'!G31:G31)&lt;'2007AllExports'!$A$1," ",RWE!$G$4/RWE!$G$6*SUM('2007Year'!G31:G31)),1/RWE!$G$6*SUM('2007Year'!G31:G31))</f>
        <v xml:space="preserve"> </v>
      </c>
      <c r="H31" s="77" t="str">
        <f>IF(RWE!$A$7="Y",IF(RWE!$H$4/RWE!$H$6*SUM('2007Year'!H31:H31)&lt;'2007AllExports'!$A$1," ",RWE!$H$4/RWE!$H$6*SUM('2007Year'!H31:H31)),1/RWE!$H$6*SUM('2007Year'!H31:H31))</f>
        <v xml:space="preserve"> </v>
      </c>
      <c r="I31" s="77" t="str">
        <f>IF(RWE!$A$7="Y",IF(RWE!$I$4/RWE!$I$6*SUM('2007Year'!I31:I31)&lt;'2007AllExports'!$A$1," ",RWE!$I$4/RWE!$I$6*SUM('2007Year'!I31:I31)),1/RWE!$I$6*SUM('2007Year'!I31:I31))</f>
        <v xml:space="preserve"> </v>
      </c>
      <c r="J31" s="77" t="str">
        <f>IF(RWE!$A$7="Y",IF(RWE!$J$4/RWE!$J$6*SUM('2007Year'!J31:J31)&lt;'2007AllExports'!$A$1," ",RWE!$J$4/RWE!$J$6*SUM('2007Year'!J31:J31)),1/RWE!$J$6*SUM('2007Year'!J31:J31))</f>
        <v xml:space="preserve"> </v>
      </c>
      <c r="K31" s="77" t="str">
        <f>IF(RWE!$A$7="Y",IF(RWE!$K$4/RWE!$K$6*SUM('2007Year'!K31:K31)&lt;'2007AllExports'!$A$1," ",RWE!$K$4/RWE!$K$6*SUM('2007Year'!K31:K31)),1/RWE!$K$6*SUM('2007Year'!K31:K31))</f>
        <v xml:space="preserve"> </v>
      </c>
      <c r="L31" s="77" t="str">
        <f>IF(RWE!$A$7="Y",IF(RWE!$K$4/RWE!$K$6*SUM('2007Year'!L31:L31)&lt;'2007AllExports'!$A$1," ",RWE!$K$4/RWE!$K$6*SUM('2007Year'!L31:L31)),1/RWE!$K$6*SUM('2007Year'!L31:L31))</f>
        <v xml:space="preserve"> </v>
      </c>
      <c r="N31" s="77" t="str">
        <f>IF(RWE!$A$7="Y",IF(RWE!$N$4/RWE!$N$6*SUM('2007Year'!N31:N31)&lt;'2007AllExports'!$A$1," ",RWE!$N$4/RWE!$N$6*SUM('2007Year'!N31:N31)),1/RWE!$N$6*SUM('2007Year'!N31:N31))</f>
        <v xml:space="preserve"> </v>
      </c>
      <c r="O31" s="77" t="str">
        <f>IF(RWE!$A$7="Y",IF(RWE!$O$4/RWE!$O$6*SUM('2007Year'!O31:O31)&lt;'2007AllExports'!$A$1," ",RWE!$O$4/RWE!$O$6*SUM('2007Year'!O31:O31)),1/RWE!$O$6*SUM('2007Year'!O31:O31))</f>
        <v xml:space="preserve"> </v>
      </c>
      <c r="P31" s="77" t="str">
        <f>IF(RWE!$A$7="Y",IF(RWE!$P$4/RWE!$P$6*SUM('2007Year'!P31:P31)&lt;'2007AllExports'!$A$1," ",RWE!$P$4/RWE!$P$6*SUM('2007Year'!P31:P31)),1/RWE!$P$6*SUM('2007Year'!P31:P31))</f>
        <v xml:space="preserve"> </v>
      </c>
      <c r="Q31" s="78">
        <f>IF(RWE!$A$7="Y",IF(SUM(B31:P31)&lt;$A$1," ",SUM(B31:P31)),"-")</f>
        <v>4.2530059207999994E-2</v>
      </c>
      <c r="S31" s="79" t="str">
        <f>IF(SUM(B31:B31)=0," ",'2007Year'!S31)</f>
        <v xml:space="preserve"> </v>
      </c>
      <c r="T31" s="79">
        <f>IF(SUM(C31:C31)=0," ",'2007Year'!T31)</f>
        <v>16.821750999999999</v>
      </c>
      <c r="U31" s="79" t="str">
        <f>IF(SUM(D31:D31)=0," ",'2007Year'!U31)</f>
        <v xml:space="preserve"> </v>
      </c>
      <c r="V31" s="79" t="str">
        <f>IF(SUM(E31:E31)=0," ",'2007Year'!V31)</f>
        <v xml:space="preserve"> </v>
      </c>
      <c r="W31" s="79" t="str">
        <f>IF(SUM(F31:F31)=0," ",'2007Year'!W31)</f>
        <v xml:space="preserve"> </v>
      </c>
      <c r="X31" s="79" t="str">
        <f>IF(SUM(G31:G31)=0," ",'2007Year'!X31)</f>
        <v xml:space="preserve"> </v>
      </c>
      <c r="Y31" s="79" t="str">
        <f>IF(SUM(H31:H31)=0," ",'2007Year'!Y31)</f>
        <v xml:space="preserve"> </v>
      </c>
      <c r="Z31" s="79" t="str">
        <f>IF(SUM(I31:I31)=0," ",'2007Year'!Z31)</f>
        <v xml:space="preserve"> </v>
      </c>
      <c r="AA31" s="79" t="str">
        <f>IF(SUM(J31:J31)=0," ",'2007Year'!AA31)</f>
        <v xml:space="preserve"> </v>
      </c>
      <c r="AB31" s="79" t="str">
        <f>IF(SUM(K31:K31)=0," ",'2007Year'!AB31)</f>
        <v xml:space="preserve"> </v>
      </c>
      <c r="AC31" s="79" t="str">
        <f>IF(SUM(L31:L31)=0," ",'2007Year'!AC31)</f>
        <v xml:space="preserve"> </v>
      </c>
      <c r="AE31" s="79" t="str">
        <f>IF(SUM(N31:N31)=0," ",'2007Year'!AE31)</f>
        <v xml:space="preserve"> </v>
      </c>
      <c r="AF31" s="79" t="str">
        <f>IF(SUM(O31:O31)=0," ",'2007Year'!AF31)</f>
        <v xml:space="preserve"> </v>
      </c>
      <c r="AG31" s="79" t="str">
        <f>IF(SUM(P31:P31)=0," ",'2007Year'!AG31)</f>
        <v xml:space="preserve"> </v>
      </c>
      <c r="AH31" s="80">
        <f>IF(SUM(Q31:Q31)=0," ",'2007Year'!AH31)</f>
        <v>18.134231999999997</v>
      </c>
      <c r="AJ31" s="77" t="str">
        <f>IF(RWE!$A$7="Y",IF(RWE!$R$4/RWE!$R$6*SUM('2007Year'!AJ31:AJ31)&lt;'2007AllExports'!$A$1," ",RWE!$R$4/RWE!$R$6*SUM('2007Year'!AJ31:AJ31)),1/RWE!$R$6*SUM('2007Year'!AJ31:AJ31))</f>
        <v xml:space="preserve"> </v>
      </c>
      <c r="AK31" s="77" t="str">
        <f>IF(RWE!$A$7="Y",IF(RWE!$S$4/RWE!$S$6*SUM('2007Year'!AK31:AK31)&lt;'2007AllExports'!$A$1," ",RWE!$S$4/RWE!$S$6*SUM('2007Year'!AK31:AK31)),1/RWE!$S$6*SUM('2007Year'!AK31:AK31))</f>
        <v xml:space="preserve"> </v>
      </c>
      <c r="AL31" s="77" t="str">
        <f>IF(RWE!$A$7="Y",IF(RWE!$T$4/RWE!$T$6*SUM('2007Year'!AL31:AL31)&lt;'2007AllExports'!$A$1," ",RWE!$T$4/RWE!$T$6*SUM('2007Year'!AL31:AL31)),1/RWE!$T$6*SUM('2007Year'!AL31:AL31))</f>
        <v xml:space="preserve"> </v>
      </c>
      <c r="AM31" s="79">
        <f>SUM('2007Year'!AM31:AM31)</f>
        <v>0</v>
      </c>
      <c r="AN31" s="79">
        <f>SUM('2007Year'!AN31:AN31)</f>
        <v>0</v>
      </c>
      <c r="AO31" s="79">
        <f>SUM('2007Year'!AO31:AO31)</f>
        <v>0</v>
      </c>
    </row>
    <row r="32" spans="1:41" ht="13">
      <c r="A32" t="s">
        <v>60</v>
      </c>
      <c r="B32" s="76" t="str">
        <f>IF(RWE!$A$7="Y",IF(RWE!$B$4/RWE!$B$6*SUM('2007Year'!B32:B32)&lt;'2007AllExports'!$A$1," ",RWE!$B$4/RWE!$B$6*SUM('2007Year'!B32:B32)),1/RWE!$B$6*SUM('2007Year'!B32:B32))</f>
        <v xml:space="preserve"> </v>
      </c>
      <c r="C32" s="76">
        <f>IF(RWE!$A$7="Y",IF(RWE!$C$4/RWE!$C$6*SUM('2007Year'!C32:C32)&lt;'2007AllExports'!$A$1," ",RWE!$C$4/RWE!$C$6*SUM('2007Year'!C32:C32)),1/RWE!$C$6*SUM('2007Year'!C32:C32))</f>
        <v>0.13899115011600002</v>
      </c>
      <c r="D32" s="76">
        <f>IF(RWE!$A$7="Y",IF(RWE!$D$4/RWE!$D$6*SUM('2007Year'!D32:D32)&lt;'2007AllExports'!$A$1," ",RWE!$D$4/RWE!$D$6*SUM('2007Year'!D32:D32)),1/RWE!$D$6*SUM('2007Year'!D32:D32))</f>
        <v>2.5053055719999995E-2</v>
      </c>
      <c r="E32" s="76">
        <f>IF(RWE!$A$7="Y",IF(RWE!$E$4/RWE!$E$6*SUM('2007Year'!E32:E32)&lt;'2007AllExports'!$A$1," ",RWE!$E$4/RWE!$E$6*SUM('2007Year'!E32:E32)),1/RWE!$E$6*SUM('2007Year'!E32:E32))</f>
        <v>5.9784976859999998E-2</v>
      </c>
      <c r="F32" s="77" t="str">
        <f>IF(RWE!$A$7="Y",IF(RWE!$F$4/RWE!$F$6*SUM('2007Year'!F32:F32)&lt;'2007AllExports'!$A$1," ",RWE!$F$4/RWE!$F$6*SUM('2007Year'!F32:F32)),1/RWE!$F$6*SUM('2007Year'!F32:F32))</f>
        <v xml:space="preserve"> </v>
      </c>
      <c r="G32" s="77">
        <f>IF(RWE!$A$7="Y",IF(RWE!$G$4/RWE!$G$6*SUM('2007Year'!G32:G32)&lt;'2007AllExports'!$A$1," ",RWE!$G$4/RWE!$G$6*SUM('2007Year'!G32:G32)),1/RWE!$G$6*SUM('2007Year'!G32:G32))</f>
        <v>5.7288454999999995E-3</v>
      </c>
      <c r="H32" s="77" t="str">
        <f>IF(RWE!$A$7="Y",IF(RWE!$H$4/RWE!$H$6*SUM('2007Year'!H32:H32)&lt;'2007AllExports'!$A$1," ",RWE!$H$4/RWE!$H$6*SUM('2007Year'!H32:H32)),1/RWE!$H$6*SUM('2007Year'!H32:H32))</f>
        <v xml:space="preserve"> </v>
      </c>
      <c r="I32" s="77" t="str">
        <f>IF(RWE!$A$7="Y",IF(RWE!$I$4/RWE!$I$6*SUM('2007Year'!I32:I32)&lt;'2007AllExports'!$A$1," ",RWE!$I$4/RWE!$I$6*SUM('2007Year'!I32:I32)),1/RWE!$I$6*SUM('2007Year'!I32:I32))</f>
        <v xml:space="preserve"> </v>
      </c>
      <c r="J32" s="77" t="str">
        <f>IF(RWE!$A$7="Y",IF(RWE!$J$4/RWE!$J$6*SUM('2007Year'!J32:J32)&lt;'2007AllExports'!$A$1," ",RWE!$J$4/RWE!$J$6*SUM('2007Year'!J32:J32)),1/RWE!$J$6*SUM('2007Year'!J32:J32))</f>
        <v xml:space="preserve"> </v>
      </c>
      <c r="K32" s="77" t="str">
        <f>IF(RWE!$A$7="Y",IF(RWE!$K$4/RWE!$K$6*SUM('2007Year'!K32:K32)&lt;'2007AllExports'!$A$1," ",RWE!$K$4/RWE!$K$6*SUM('2007Year'!K32:K32)),1/RWE!$K$6*SUM('2007Year'!K32:K32))</f>
        <v xml:space="preserve"> </v>
      </c>
      <c r="L32" s="77" t="str">
        <f>IF(RWE!$A$7="Y",IF(RWE!$K$4/RWE!$K$6*SUM('2007Year'!L32:L32)&lt;'2007AllExports'!$A$1," ",RWE!$K$4/RWE!$K$6*SUM('2007Year'!L32:L32)),1/RWE!$K$6*SUM('2007Year'!L32:L32))</f>
        <v xml:space="preserve"> </v>
      </c>
      <c r="N32" s="77" t="str">
        <f>IF(RWE!$A$7="Y",IF(RWE!$N$4/RWE!$N$6*SUM('2007Year'!N32:N32)&lt;'2007AllExports'!$A$1," ",RWE!$N$4/RWE!$N$6*SUM('2007Year'!N32:N32)),1/RWE!$N$6*SUM('2007Year'!N32:N32))</f>
        <v xml:space="preserve"> </v>
      </c>
      <c r="O32" s="77" t="str">
        <f>IF(RWE!$A$7="Y",IF(RWE!$O$4/RWE!$O$6*SUM('2007Year'!O32:O32)&lt;'2007AllExports'!$A$1," ",RWE!$O$4/RWE!$O$6*SUM('2007Year'!O32:O32)),1/RWE!$O$6*SUM('2007Year'!O32:O32))</f>
        <v xml:space="preserve"> </v>
      </c>
      <c r="P32" s="77" t="str">
        <f>IF(RWE!$A$7="Y",IF(RWE!$P$4/RWE!$P$6*SUM('2007Year'!P32:P32)&lt;'2007AllExports'!$A$1," ",RWE!$P$4/RWE!$P$6*SUM('2007Year'!P32:P32)),1/RWE!$P$6*SUM('2007Year'!P32:P32))</f>
        <v xml:space="preserve"> </v>
      </c>
      <c r="Q32" s="78">
        <f>IF(RWE!$A$7="Y",IF(SUM(B32:P32)&lt;$A$1," ",SUM(B32:P32)),"-")</f>
        <v>0.22955802819600002</v>
      </c>
      <c r="S32" s="79" t="str">
        <f>IF(SUM(B32:B32)=0," ",'2007Year'!S32)</f>
        <v xml:space="preserve"> </v>
      </c>
      <c r="T32" s="79">
        <f>IF(SUM(C32:C32)=0," ",'2007Year'!T32)</f>
        <v>27.566701999999999</v>
      </c>
      <c r="U32" s="79">
        <f>IF(SUM(D32:D32)=0," ",'2007Year'!U32)</f>
        <v>5.5073439999999998</v>
      </c>
      <c r="V32" s="79">
        <f>IF(SUM(E32:E32)=0," ",'2007Year'!V32)</f>
        <v>16.172370000000001</v>
      </c>
      <c r="W32" s="79" t="str">
        <f>IF(SUM(F32:F32)=0," ",'2007Year'!W32)</f>
        <v xml:space="preserve"> </v>
      </c>
      <c r="X32" s="79">
        <f>IF(SUM(G32:G32)=0," ",'2007Year'!X32)</f>
        <v>0.81361899999999987</v>
      </c>
      <c r="Y32" s="79" t="str">
        <f>IF(SUM(H32:H32)=0," ",'2007Year'!Y32)</f>
        <v xml:space="preserve"> </v>
      </c>
      <c r="Z32" s="79" t="str">
        <f>IF(SUM(I32:I32)=0," ",'2007Year'!Z32)</f>
        <v xml:space="preserve"> </v>
      </c>
      <c r="AA32" s="79" t="str">
        <f>IF(SUM(J32:J32)=0," ",'2007Year'!AA32)</f>
        <v xml:space="preserve"> </v>
      </c>
      <c r="AB32" s="79" t="str">
        <f>IF(SUM(K32:K32)=0," ",'2007Year'!AB32)</f>
        <v xml:space="preserve"> </v>
      </c>
      <c r="AC32" s="79" t="str">
        <f>IF(SUM(L32:L32)=0," ",'2007Year'!AC32)</f>
        <v xml:space="preserve"> </v>
      </c>
      <c r="AE32" s="79" t="str">
        <f>IF(SUM(N32:N32)=0," ",'2007Year'!AE32)</f>
        <v xml:space="preserve"> </v>
      </c>
      <c r="AF32" s="79" t="str">
        <f>IF(SUM(O32:O32)=0," ",'2007Year'!AF32)</f>
        <v xml:space="preserve"> </v>
      </c>
      <c r="AG32" s="79" t="str">
        <f>IF(SUM(P32:P32)=0," ",'2007Year'!AG32)</f>
        <v xml:space="preserve"> </v>
      </c>
      <c r="AH32" s="80">
        <f>IF(SUM(Q32:Q32)=0," ",'2007Year'!AH32)</f>
        <v>51.100239000000002</v>
      </c>
      <c r="AJ32" s="77" t="str">
        <f>IF(RWE!$A$7="Y",IF(RWE!$R$4/RWE!$R$6*SUM('2007Year'!AJ32:AJ32)&lt;'2007AllExports'!$A$1," ",RWE!$R$4/RWE!$R$6*SUM('2007Year'!AJ32:AJ32)),1/RWE!$R$6*SUM('2007Year'!AJ32:AJ32))</f>
        <v xml:space="preserve"> </v>
      </c>
      <c r="AK32" s="77" t="str">
        <f>IF(RWE!$A$7="Y",IF(RWE!$S$4/RWE!$S$6*SUM('2007Year'!AK32:AK32)&lt;'2007AllExports'!$A$1," ",RWE!$S$4/RWE!$S$6*SUM('2007Year'!AK32:AK32)),1/RWE!$S$6*SUM('2007Year'!AK32:AK32))</f>
        <v xml:space="preserve"> </v>
      </c>
      <c r="AL32" s="77" t="str">
        <f>IF(RWE!$A$7="Y",IF(RWE!$T$4/RWE!$T$6*SUM('2007Year'!AL32:AL32)&lt;'2007AllExports'!$A$1," ",RWE!$T$4/RWE!$T$6*SUM('2007Year'!AL32:AL32)),1/RWE!$T$6*SUM('2007Year'!AL32:AL32))</f>
        <v xml:space="preserve"> </v>
      </c>
      <c r="AM32" s="79">
        <f>SUM('2007Year'!AM32:AM32)</f>
        <v>0</v>
      </c>
      <c r="AN32" s="79">
        <f>SUM('2007Year'!AN32:AN32)</f>
        <v>0</v>
      </c>
      <c r="AO32" s="79">
        <f>SUM('2007Year'!AO32:AO32)</f>
        <v>0</v>
      </c>
    </row>
    <row r="33" spans="1:41" ht="13">
      <c r="A33" t="s">
        <v>24</v>
      </c>
      <c r="B33" s="76" t="str">
        <f>IF(RWE!$A$7="Y",IF(RWE!$B$4/RWE!$B$6*SUM('2007Year'!B33:B33)&lt;'2007AllExports'!$A$1," ",RWE!$B$4/RWE!$B$6*SUM('2007Year'!B33:B33)),1/RWE!$B$6*SUM('2007Year'!B33:B33))</f>
        <v xml:space="preserve"> </v>
      </c>
      <c r="C33" s="76" t="str">
        <f>IF(RWE!$A$7="Y",IF(RWE!$C$4/RWE!$C$6*SUM('2007Year'!C33:C33)&lt;'2007AllExports'!$A$1," ",RWE!$C$4/RWE!$C$6*SUM('2007Year'!C33:C33)),1/RWE!$C$6*SUM('2007Year'!C33:C33))</f>
        <v xml:space="preserve"> </v>
      </c>
      <c r="D33" s="76" t="str">
        <f>IF(RWE!$A$7="Y",IF(RWE!$D$4/RWE!$D$6*SUM('2007Year'!D33:D33)&lt;'2007AllExports'!$A$1," ",RWE!$D$4/RWE!$D$6*SUM('2007Year'!D33:D33)),1/RWE!$D$6*SUM('2007Year'!D33:D33))</f>
        <v xml:space="preserve"> </v>
      </c>
      <c r="E33" s="76" t="str">
        <f>IF(RWE!$A$7="Y",IF(RWE!$E$4/RWE!$E$6*SUM('2007Year'!E33:E33)&lt;'2007AllExports'!$A$1," ",RWE!$E$4/RWE!$E$6*SUM('2007Year'!E33:E33)),1/RWE!$E$6*SUM('2007Year'!E33:E33))</f>
        <v xml:space="preserve"> </v>
      </c>
      <c r="F33" s="77" t="str">
        <f>IF(RWE!$A$7="Y",IF(RWE!$F$4/RWE!$F$6*SUM('2007Year'!F33:F33)&lt;'2007AllExports'!$A$1," ",RWE!$F$4/RWE!$F$6*SUM('2007Year'!F33:F33)),1/RWE!$F$6*SUM('2007Year'!F33:F33))</f>
        <v xml:space="preserve"> </v>
      </c>
      <c r="G33" s="77" t="str">
        <f>IF(RWE!$A$7="Y",IF(RWE!$G$4/RWE!$G$6*SUM('2007Year'!G33:G33)&lt;'2007AllExports'!$A$1," ",RWE!$G$4/RWE!$G$6*SUM('2007Year'!G33:G33)),1/RWE!$G$6*SUM('2007Year'!G33:G33))</f>
        <v xml:space="preserve"> </v>
      </c>
      <c r="H33" s="77" t="str">
        <f>IF(RWE!$A$7="Y",IF(RWE!$H$4/RWE!$H$6*SUM('2007Year'!H33:H33)&lt;'2007AllExports'!$A$1," ",RWE!$H$4/RWE!$H$6*SUM('2007Year'!H33:H33)),1/RWE!$H$6*SUM('2007Year'!H33:H33))</f>
        <v xml:space="preserve"> </v>
      </c>
      <c r="I33" s="77" t="str">
        <f>IF(RWE!$A$7="Y",IF(RWE!$I$4/RWE!$I$6*SUM('2007Year'!I33:I33)&lt;'2007AllExports'!$A$1," ",RWE!$I$4/RWE!$I$6*SUM('2007Year'!I33:I33)),1/RWE!$I$6*SUM('2007Year'!I33:I33))</f>
        <v xml:space="preserve"> </v>
      </c>
      <c r="J33" s="77" t="str">
        <f>IF(RWE!$A$7="Y",IF(RWE!$J$4/RWE!$J$6*SUM('2007Year'!J33:J33)&lt;'2007AllExports'!$A$1," ",RWE!$J$4/RWE!$J$6*SUM('2007Year'!J33:J33)),1/RWE!$J$6*SUM('2007Year'!J33:J33))</f>
        <v xml:space="preserve"> </v>
      </c>
      <c r="K33" s="77" t="str">
        <f>IF(RWE!$A$7="Y",IF(RWE!$K$4/RWE!$K$6*SUM('2007Year'!K33:K33)&lt;'2007AllExports'!$A$1," ",RWE!$K$4/RWE!$K$6*SUM('2007Year'!K33:K33)),1/RWE!$K$6*SUM('2007Year'!K33:K33))</f>
        <v xml:space="preserve"> </v>
      </c>
      <c r="L33" s="77" t="str">
        <f>IF(RWE!$A$7="Y",IF(RWE!$K$4/RWE!$K$6*SUM('2007Year'!L33:L33)&lt;'2007AllExports'!$A$1," ",RWE!$K$4/RWE!$K$6*SUM('2007Year'!L33:L33)),1/RWE!$K$6*SUM('2007Year'!L33:L33))</f>
        <v xml:space="preserve"> </v>
      </c>
      <c r="N33" s="77" t="str">
        <f>IF(RWE!$A$7="Y",IF(RWE!$N$4/RWE!$N$6*SUM('2007Year'!N33:N33)&lt;'2007AllExports'!$A$1," ",RWE!$N$4/RWE!$N$6*SUM('2007Year'!N33:N33)),1/RWE!$N$6*SUM('2007Year'!N33:N33))</f>
        <v xml:space="preserve"> </v>
      </c>
      <c r="O33" s="77" t="str">
        <f>IF(RWE!$A$7="Y",IF(RWE!$O$4/RWE!$O$6*SUM('2007Year'!O33:O33)&lt;'2007AllExports'!$A$1," ",RWE!$O$4/RWE!$O$6*SUM('2007Year'!O33:O33)),1/RWE!$O$6*SUM('2007Year'!O33:O33))</f>
        <v xml:space="preserve"> </v>
      </c>
      <c r="P33" s="77" t="str">
        <f>IF(RWE!$A$7="Y",IF(RWE!$P$4/RWE!$P$6*SUM('2007Year'!P33:P33)&lt;'2007AllExports'!$A$1," ",RWE!$P$4/RWE!$P$6*SUM('2007Year'!P33:P33)),1/RWE!$P$6*SUM('2007Year'!P33:P33))</f>
        <v xml:space="preserve"> </v>
      </c>
      <c r="Q33" s="78" t="str">
        <f>IF(RWE!$A$7="Y",IF(SUM(B33:P33)&lt;$A$1," ",SUM(B33:P33)),"-")</f>
        <v xml:space="preserve"> </v>
      </c>
      <c r="S33" s="79" t="str">
        <f>IF(SUM(B33:B33)=0," ",'2007Year'!S33)</f>
        <v xml:space="preserve"> </v>
      </c>
      <c r="T33" s="79" t="str">
        <f>IF(SUM(C33:C33)=0," ",'2007Year'!T33)</f>
        <v xml:space="preserve"> </v>
      </c>
      <c r="U33" s="79" t="str">
        <f>IF(SUM(D33:D33)=0," ",'2007Year'!U33)</f>
        <v xml:space="preserve"> </v>
      </c>
      <c r="V33" s="79" t="str">
        <f>IF(SUM(E33:E33)=0," ",'2007Year'!V33)</f>
        <v xml:space="preserve"> </v>
      </c>
      <c r="W33" s="79" t="str">
        <f>IF(SUM(F33:F33)=0," ",'2007Year'!W33)</f>
        <v xml:space="preserve"> </v>
      </c>
      <c r="X33" s="79" t="str">
        <f>IF(SUM(G33:G33)=0," ",'2007Year'!X33)</f>
        <v xml:space="preserve"> </v>
      </c>
      <c r="Y33" s="79" t="str">
        <f>IF(SUM(H33:H33)=0," ",'2007Year'!Y33)</f>
        <v xml:space="preserve"> </v>
      </c>
      <c r="Z33" s="79" t="str">
        <f>IF(SUM(I33:I33)=0," ",'2007Year'!Z33)</f>
        <v xml:space="preserve"> </v>
      </c>
      <c r="AA33" s="79" t="str">
        <f>IF(SUM(J33:J33)=0," ",'2007Year'!AA33)</f>
        <v xml:space="preserve"> </v>
      </c>
      <c r="AB33" s="79" t="str">
        <f>IF(SUM(K33:K33)=0," ",'2007Year'!AB33)</f>
        <v xml:space="preserve"> </v>
      </c>
      <c r="AC33" s="79" t="str">
        <f>IF(SUM(L33:L33)=0," ",'2007Year'!AC33)</f>
        <v xml:space="preserve"> </v>
      </c>
      <c r="AE33" s="79" t="str">
        <f>IF(SUM(N33:N33)=0," ",'2007Year'!AE33)</f>
        <v xml:space="preserve"> </v>
      </c>
      <c r="AF33" s="79" t="str">
        <f>IF(SUM(O33:O33)=0," ",'2007Year'!AF33)</f>
        <v xml:space="preserve"> </v>
      </c>
      <c r="AG33" s="79" t="str">
        <f>IF(SUM(P33:P33)=0," ",'2007Year'!AG33)</f>
        <v xml:space="preserve"> </v>
      </c>
      <c r="AH33" s="80" t="str">
        <f>IF(SUM(Q33:Q33)=0," ",'2007Year'!AH33)</f>
        <v xml:space="preserve"> </v>
      </c>
      <c r="AJ33" s="77" t="str">
        <f>IF(RWE!$A$7="Y",IF(RWE!$R$4/RWE!$R$6*SUM('2007Year'!AJ33:AJ33)&lt;'2007AllExports'!$A$1," ",RWE!$R$4/RWE!$R$6*SUM('2007Year'!AJ33:AJ33)),1/RWE!$R$6*SUM('2007Year'!AJ33:AJ33))</f>
        <v xml:space="preserve"> </v>
      </c>
      <c r="AK33" s="77" t="str">
        <f>IF(RWE!$A$7="Y",IF(RWE!$S$4/RWE!$S$6*SUM('2007Year'!AK33:AK33)&lt;'2007AllExports'!$A$1," ",RWE!$S$4/RWE!$S$6*SUM('2007Year'!AK33:AK33)),1/RWE!$S$6*SUM('2007Year'!AK33:AK33))</f>
        <v xml:space="preserve"> </v>
      </c>
      <c r="AL33" s="77" t="str">
        <f>IF(RWE!$A$7="Y",IF(RWE!$T$4/RWE!$T$6*SUM('2007Year'!AL33:AL33)&lt;'2007AllExports'!$A$1," ",RWE!$T$4/RWE!$T$6*SUM('2007Year'!AL33:AL33)),1/RWE!$T$6*SUM('2007Year'!AL33:AL33))</f>
        <v xml:space="preserve"> </v>
      </c>
      <c r="AM33" s="79">
        <f>SUM('2007Year'!AM33:AM33)</f>
        <v>0</v>
      </c>
      <c r="AN33" s="79">
        <f>SUM('2007Year'!AN33:AN33)</f>
        <v>0</v>
      </c>
      <c r="AO33" s="79">
        <f>SUM('2007Year'!AO33:AO33)</f>
        <v>0</v>
      </c>
    </row>
    <row r="34" spans="1:41" ht="13">
      <c r="A34" t="s">
        <v>27</v>
      </c>
      <c r="B34" s="76" t="str">
        <f>IF(RWE!$A$7="Y",IF(RWE!$B$4/RWE!$B$6*SUM('2007Year'!B34:B34)&lt;'2007AllExports'!$A$1," ",RWE!$B$4/RWE!$B$6*SUM('2007Year'!B34:B34)),1/RWE!$B$6*SUM('2007Year'!B34:B34))</f>
        <v xml:space="preserve"> </v>
      </c>
      <c r="C34" s="76" t="str">
        <f>IF(RWE!$A$7="Y",IF(RWE!$C$4/RWE!$C$6*SUM('2007Year'!C34:C34)&lt;'2007AllExports'!$A$1," ",RWE!$C$4/RWE!$C$6*SUM('2007Year'!C34:C34)),1/RWE!$C$6*SUM('2007Year'!C34:C34))</f>
        <v xml:space="preserve"> </v>
      </c>
      <c r="D34" s="76" t="str">
        <f>IF(RWE!$A$7="Y",IF(RWE!$D$4/RWE!$D$6*SUM('2007Year'!D34:D34)&lt;'2007AllExports'!$A$1," ",RWE!$D$4/RWE!$D$6*SUM('2007Year'!D34:D34)),1/RWE!$D$6*SUM('2007Year'!D34:D34))</f>
        <v xml:space="preserve"> </v>
      </c>
      <c r="E34" s="76" t="str">
        <f>IF(RWE!$A$7="Y",IF(RWE!$E$4/RWE!$E$6*SUM('2007Year'!E34:E34)&lt;'2007AllExports'!$A$1," ",RWE!$E$4/RWE!$E$6*SUM('2007Year'!E34:E34)),1/RWE!$E$6*SUM('2007Year'!E34:E34))</f>
        <v xml:space="preserve"> </v>
      </c>
      <c r="F34" s="77" t="str">
        <f>IF(RWE!$A$7="Y",IF(RWE!$F$4/RWE!$F$6*SUM('2007Year'!F34:F34)&lt;'2007AllExports'!$A$1," ",RWE!$F$4/RWE!$F$6*SUM('2007Year'!F34:F34)),1/RWE!$F$6*SUM('2007Year'!F34:F34))</f>
        <v xml:space="preserve"> </v>
      </c>
      <c r="G34" s="77" t="str">
        <f>IF(RWE!$A$7="Y",IF(RWE!$G$4/RWE!$G$6*SUM('2007Year'!G34:G34)&lt;'2007AllExports'!$A$1," ",RWE!$G$4/RWE!$G$6*SUM('2007Year'!G34:G34)),1/RWE!$G$6*SUM('2007Year'!G34:G34))</f>
        <v xml:space="preserve"> </v>
      </c>
      <c r="H34" s="77" t="str">
        <f>IF(RWE!$A$7="Y",IF(RWE!$H$4/RWE!$H$6*SUM('2007Year'!H34:H34)&lt;'2007AllExports'!$A$1," ",RWE!$H$4/RWE!$H$6*SUM('2007Year'!H34:H34)),1/RWE!$H$6*SUM('2007Year'!H34:H34))</f>
        <v xml:space="preserve"> </v>
      </c>
      <c r="I34" s="77" t="str">
        <f>IF(RWE!$A$7="Y",IF(RWE!$I$4/RWE!$I$6*SUM('2007Year'!I34:I34)&lt;'2007AllExports'!$A$1," ",RWE!$I$4/RWE!$I$6*SUM('2007Year'!I34:I34)),1/RWE!$I$6*SUM('2007Year'!I34:I34))</f>
        <v xml:space="preserve"> </v>
      </c>
      <c r="J34" s="77" t="str">
        <f>IF(RWE!$A$7="Y",IF(RWE!$J$4/RWE!$J$6*SUM('2007Year'!J34:J34)&lt;'2007AllExports'!$A$1," ",RWE!$J$4/RWE!$J$6*SUM('2007Year'!J34:J34)),1/RWE!$J$6*SUM('2007Year'!J34:J34))</f>
        <v xml:space="preserve"> </v>
      </c>
      <c r="K34" s="77" t="str">
        <f>IF(RWE!$A$7="Y",IF(RWE!$K$4/RWE!$K$6*SUM('2007Year'!K34:K34)&lt;'2007AllExports'!$A$1," ",RWE!$K$4/RWE!$K$6*SUM('2007Year'!K34:K34)),1/RWE!$K$6*SUM('2007Year'!K34:K34))</f>
        <v xml:space="preserve"> </v>
      </c>
      <c r="L34" s="77" t="str">
        <f>IF(RWE!$A$7="Y",IF(RWE!$K$4/RWE!$K$6*SUM('2007Year'!L34:L34)&lt;'2007AllExports'!$A$1," ",RWE!$K$4/RWE!$K$6*SUM('2007Year'!L34:L34)),1/RWE!$K$6*SUM('2007Year'!L34:L34))</f>
        <v xml:space="preserve"> </v>
      </c>
      <c r="N34" s="77" t="str">
        <f>IF(RWE!$A$7="Y",IF(RWE!$N$4/RWE!$N$6*SUM('2007Year'!N34:N34)&lt;'2007AllExports'!$A$1," ",RWE!$N$4/RWE!$N$6*SUM('2007Year'!N34:N34)),1/RWE!$N$6*SUM('2007Year'!N34:N34))</f>
        <v xml:space="preserve"> </v>
      </c>
      <c r="O34" s="77" t="str">
        <f>IF(RWE!$A$7="Y",IF(RWE!$O$4/RWE!$O$6*SUM('2007Year'!O34:O34)&lt;'2007AllExports'!$A$1," ",RWE!$O$4/RWE!$O$6*SUM('2007Year'!O34:O34)),1/RWE!$O$6*SUM('2007Year'!O34:O34))</f>
        <v xml:space="preserve"> </v>
      </c>
      <c r="P34" s="77" t="str">
        <f>IF(RWE!$A$7="Y",IF(RWE!$P$4/RWE!$P$6*SUM('2007Year'!P34:P34)&lt;'2007AllExports'!$A$1," ",RWE!$P$4/RWE!$P$6*SUM('2007Year'!P34:P34)),1/RWE!$P$6*SUM('2007Year'!P34:P34))</f>
        <v xml:space="preserve"> </v>
      </c>
      <c r="Q34" s="78" t="str">
        <f>IF(RWE!$A$7="Y",IF(SUM(B34:P34)&lt;$A$1," ",SUM(B34:P34)),"-")</f>
        <v xml:space="preserve"> </v>
      </c>
      <c r="S34" s="79" t="str">
        <f>IF(SUM(B34:B34)=0," ",'2007Year'!S34)</f>
        <v xml:space="preserve"> </v>
      </c>
      <c r="T34" s="79" t="str">
        <f>IF(SUM(C34:C34)=0," ",'2007Year'!T34)</f>
        <v xml:space="preserve"> </v>
      </c>
      <c r="U34" s="79" t="str">
        <f>IF(SUM(D34:D34)=0," ",'2007Year'!U34)</f>
        <v xml:space="preserve"> </v>
      </c>
      <c r="V34" s="79" t="str">
        <f>IF(SUM(E34:E34)=0," ",'2007Year'!V34)</f>
        <v xml:space="preserve"> </v>
      </c>
      <c r="W34" s="79" t="str">
        <f>IF(SUM(F34:F34)=0," ",'2007Year'!W34)</f>
        <v xml:space="preserve"> </v>
      </c>
      <c r="X34" s="79" t="str">
        <f>IF(SUM(G34:G34)=0," ",'2007Year'!X34)</f>
        <v xml:space="preserve"> </v>
      </c>
      <c r="Y34" s="79" t="str">
        <f>IF(SUM(H34:H34)=0," ",'2007Year'!Y34)</f>
        <v xml:space="preserve"> </v>
      </c>
      <c r="Z34" s="79" t="str">
        <f>IF(SUM(I34:I34)=0," ",'2007Year'!Z34)</f>
        <v xml:space="preserve"> </v>
      </c>
      <c r="AA34" s="79" t="str">
        <f>IF(SUM(J34:J34)=0," ",'2007Year'!AA34)</f>
        <v xml:space="preserve"> </v>
      </c>
      <c r="AB34" s="79" t="str">
        <f>IF(SUM(K34:K34)=0," ",'2007Year'!AB34)</f>
        <v xml:space="preserve"> </v>
      </c>
      <c r="AC34" s="79" t="str">
        <f>IF(SUM(L34:L34)=0," ",'2007Year'!AC34)</f>
        <v xml:space="preserve"> </v>
      </c>
      <c r="AE34" s="79" t="str">
        <f>IF(SUM(N34:N34)=0," ",'2007Year'!AE34)</f>
        <v xml:space="preserve"> </v>
      </c>
      <c r="AF34" s="79" t="str">
        <f>IF(SUM(O34:O34)=0," ",'2007Year'!AF34)</f>
        <v xml:space="preserve"> </v>
      </c>
      <c r="AG34" s="79" t="str">
        <f>IF(SUM(P34:P34)=0," ",'2007Year'!AG34)</f>
        <v xml:space="preserve"> </v>
      </c>
      <c r="AH34" s="80" t="str">
        <f>IF(SUM(Q34:Q34)=0," ",'2007Year'!AH34)</f>
        <v xml:space="preserve"> </v>
      </c>
      <c r="AJ34" s="77" t="str">
        <f>IF(RWE!$A$7="Y",IF(RWE!$R$4/RWE!$R$6*SUM('2007Year'!AJ34:AJ34)&lt;'2007AllExports'!$A$1," ",RWE!$R$4/RWE!$R$6*SUM('2007Year'!AJ34:AJ34)),1/RWE!$R$6*SUM('2007Year'!AJ34:AJ34))</f>
        <v xml:space="preserve"> </v>
      </c>
      <c r="AK34" s="77" t="str">
        <f>IF(RWE!$A$7="Y",IF(RWE!$S$4/RWE!$S$6*SUM('2007Year'!AK34:AK34)&lt;'2007AllExports'!$A$1," ",RWE!$S$4/RWE!$S$6*SUM('2007Year'!AK34:AK34)),1/RWE!$S$6*SUM('2007Year'!AK34:AK34))</f>
        <v xml:space="preserve"> </v>
      </c>
      <c r="AL34" s="77" t="str">
        <f>IF(RWE!$A$7="Y",IF(RWE!$T$4/RWE!$T$6*SUM('2007Year'!AL34:AL34)&lt;'2007AllExports'!$A$1," ",RWE!$T$4/RWE!$T$6*SUM('2007Year'!AL34:AL34)),1/RWE!$T$6*SUM('2007Year'!AL34:AL34))</f>
        <v xml:space="preserve"> </v>
      </c>
      <c r="AM34" s="79">
        <f>SUM('2007Year'!AM34:AM34)</f>
        <v>0</v>
      </c>
      <c r="AN34" s="79">
        <f>SUM('2007Year'!AN34:AN34)</f>
        <v>0</v>
      </c>
      <c r="AO34" s="79">
        <f>SUM('2007Year'!AO34:AO34)</f>
        <v>0</v>
      </c>
    </row>
    <row r="35" spans="1:41" ht="13">
      <c r="A35" t="s">
        <v>72</v>
      </c>
      <c r="B35" s="76" t="str">
        <f>IF(RWE!$A$7="Y",IF(RWE!$B$4/RWE!$B$6*SUM('2007Year'!B35:B35)&lt;'2007AllExports'!$A$1," ",RWE!$B$4/RWE!$B$6*SUM('2007Year'!B35:B35)),1/RWE!$B$6*SUM('2007Year'!B35:B35))</f>
        <v xml:space="preserve"> </v>
      </c>
      <c r="C35" s="76" t="str">
        <f>IF(RWE!$A$7="Y",IF(RWE!$C$4/RWE!$C$6*SUM('2007Year'!C35:C35)&lt;'2007AllExports'!$A$1," ",RWE!$C$4/RWE!$C$6*SUM('2007Year'!C35:C35)),1/RWE!$C$6*SUM('2007Year'!C35:C35))</f>
        <v xml:space="preserve"> </v>
      </c>
      <c r="D35" s="76" t="str">
        <f>IF(RWE!$A$7="Y",IF(RWE!$D$4/RWE!$D$6*SUM('2007Year'!D35:D35)&lt;'2007AllExports'!$A$1," ",RWE!$D$4/RWE!$D$6*SUM('2007Year'!D35:D35)),1/RWE!$D$6*SUM('2007Year'!D35:D35))</f>
        <v xml:space="preserve"> </v>
      </c>
      <c r="E35" s="76" t="str">
        <f>IF(RWE!$A$7="Y",IF(RWE!$E$4/RWE!$E$6*SUM('2007Year'!E35:E35)&lt;'2007AllExports'!$A$1," ",RWE!$E$4/RWE!$E$6*SUM('2007Year'!E35:E35)),1/RWE!$E$6*SUM('2007Year'!E35:E35))</f>
        <v xml:space="preserve"> </v>
      </c>
      <c r="F35" s="77" t="str">
        <f>IF(RWE!$A$7="Y",IF(RWE!$F$4/RWE!$F$6*SUM('2007Year'!F35:F35)&lt;'2007AllExports'!$A$1," ",RWE!$F$4/RWE!$F$6*SUM('2007Year'!F35:F35)),1/RWE!$F$6*SUM('2007Year'!F35:F35))</f>
        <v xml:space="preserve"> </v>
      </c>
      <c r="G35" s="77" t="str">
        <f>IF(RWE!$A$7="Y",IF(RWE!$G$4/RWE!$G$6*SUM('2007Year'!G35:G35)&lt;'2007AllExports'!$A$1," ",RWE!$G$4/RWE!$G$6*SUM('2007Year'!G35:G35)),1/RWE!$G$6*SUM('2007Year'!G35:G35))</f>
        <v xml:space="preserve"> </v>
      </c>
      <c r="H35" s="77" t="str">
        <f>IF(RWE!$A$7="Y",IF(RWE!$H$4/RWE!$H$6*SUM('2007Year'!H35:H35)&lt;'2007AllExports'!$A$1," ",RWE!$H$4/RWE!$H$6*SUM('2007Year'!H35:H35)),1/RWE!$H$6*SUM('2007Year'!H35:H35))</f>
        <v xml:space="preserve"> </v>
      </c>
      <c r="I35" s="77" t="str">
        <f>IF(RWE!$A$7="Y",IF(RWE!$I$4/RWE!$I$6*SUM('2007Year'!I35:I35)&lt;'2007AllExports'!$A$1," ",RWE!$I$4/RWE!$I$6*SUM('2007Year'!I35:I35)),1/RWE!$I$6*SUM('2007Year'!I35:I35))</f>
        <v xml:space="preserve"> </v>
      </c>
      <c r="J35" s="77" t="str">
        <f>IF(RWE!$A$7="Y",IF(RWE!$J$4/RWE!$J$6*SUM('2007Year'!J35:J35)&lt;'2007AllExports'!$A$1," ",RWE!$J$4/RWE!$J$6*SUM('2007Year'!J35:J35)),1/RWE!$J$6*SUM('2007Year'!J35:J35))</f>
        <v xml:space="preserve"> </v>
      </c>
      <c r="K35" s="77" t="str">
        <f>IF(RWE!$A$7="Y",IF(RWE!$K$4/RWE!$K$6*SUM('2007Year'!K35:K35)&lt;'2007AllExports'!$A$1," ",RWE!$K$4/RWE!$K$6*SUM('2007Year'!K35:K35)),1/RWE!$K$6*SUM('2007Year'!K35:K35))</f>
        <v xml:space="preserve"> </v>
      </c>
      <c r="L35" s="77" t="str">
        <f>IF(RWE!$A$7="Y",IF(RWE!$K$4/RWE!$K$6*SUM('2007Year'!L35:L35)&lt;'2007AllExports'!$A$1," ",RWE!$K$4/RWE!$K$6*SUM('2007Year'!L35:L35)),1/RWE!$K$6*SUM('2007Year'!L35:L35))</f>
        <v xml:space="preserve"> </v>
      </c>
      <c r="N35" s="77" t="str">
        <f>IF(RWE!$A$7="Y",IF(RWE!$N$4/RWE!$N$6*SUM('2007Year'!N35:N35)&lt;'2007AllExports'!$A$1," ",RWE!$N$4/RWE!$N$6*SUM('2007Year'!N35:N35)),1/RWE!$N$6*SUM('2007Year'!N35:N35))</f>
        <v xml:space="preserve"> </v>
      </c>
      <c r="O35" s="77" t="str">
        <f>IF(RWE!$A$7="Y",IF(RWE!$O$4/RWE!$O$6*SUM('2007Year'!O35:O35)&lt;'2007AllExports'!$A$1," ",RWE!$O$4/RWE!$O$6*SUM('2007Year'!O35:O35)),1/RWE!$O$6*SUM('2007Year'!O35:O35))</f>
        <v xml:space="preserve"> </v>
      </c>
      <c r="P35" s="77" t="str">
        <f>IF(RWE!$A$7="Y",IF(RWE!$P$4/RWE!$P$6*SUM('2007Year'!P35:P35)&lt;'2007AllExports'!$A$1," ",RWE!$P$4/RWE!$P$6*SUM('2007Year'!P35:P35)),1/RWE!$P$6*SUM('2007Year'!P35:P35))</f>
        <v xml:space="preserve"> </v>
      </c>
      <c r="Q35" s="78" t="str">
        <f>IF(RWE!$A$7="Y",IF(SUM(B35:P35)&lt;$A$1," ",SUM(B35:P35)),"-")</f>
        <v xml:space="preserve"> </v>
      </c>
      <c r="S35" s="79" t="str">
        <f>IF(SUM(B35:B35)=0," ",'2007Year'!S35)</f>
        <v xml:space="preserve"> </v>
      </c>
      <c r="T35" s="79" t="str">
        <f>IF(SUM(C35:C35)=0," ",'2007Year'!T35)</f>
        <v xml:space="preserve"> </v>
      </c>
      <c r="U35" s="79" t="str">
        <f>IF(SUM(D35:D35)=0," ",'2007Year'!U35)</f>
        <v xml:space="preserve"> </v>
      </c>
      <c r="V35" s="79" t="str">
        <f>IF(SUM(E35:E35)=0," ",'2007Year'!V35)</f>
        <v xml:space="preserve"> </v>
      </c>
      <c r="W35" s="79" t="str">
        <f>IF(SUM(F35:F35)=0," ",'2007Year'!W35)</f>
        <v xml:space="preserve"> </v>
      </c>
      <c r="X35" s="79" t="str">
        <f>IF(SUM(G35:G35)=0," ",'2007Year'!X35)</f>
        <v xml:space="preserve"> </v>
      </c>
      <c r="Y35" s="79" t="str">
        <f>IF(SUM(H35:H35)=0," ",'2007Year'!Y35)</f>
        <v xml:space="preserve"> </v>
      </c>
      <c r="Z35" s="79" t="str">
        <f>IF(SUM(I35:I35)=0," ",'2007Year'!Z35)</f>
        <v xml:space="preserve"> </v>
      </c>
      <c r="AA35" s="79" t="str">
        <f>IF(SUM(J35:J35)=0," ",'2007Year'!AA35)</f>
        <v xml:space="preserve"> </v>
      </c>
      <c r="AB35" s="79" t="str">
        <f>IF(SUM(K35:K35)=0," ",'2007Year'!AB35)</f>
        <v xml:space="preserve"> </v>
      </c>
      <c r="AC35" s="79" t="str">
        <f>IF(SUM(L35:L35)=0," ",'2007Year'!AC35)</f>
        <v xml:space="preserve"> </v>
      </c>
      <c r="AE35" s="79" t="str">
        <f>IF(SUM(N35:N35)=0," ",'2007Year'!AE35)</f>
        <v xml:space="preserve"> </v>
      </c>
      <c r="AF35" s="79" t="str">
        <f>IF(SUM(O35:O35)=0," ",'2007Year'!AF35)</f>
        <v xml:space="preserve"> </v>
      </c>
      <c r="AG35" s="79" t="str">
        <f>IF(SUM(P35:P35)=0," ",'2007Year'!AG35)</f>
        <v xml:space="preserve"> </v>
      </c>
      <c r="AH35" s="80" t="str">
        <f>IF(SUM(Q35:Q35)=0," ",'2007Year'!AH35)</f>
        <v xml:space="preserve"> </v>
      </c>
      <c r="AJ35" s="77" t="str">
        <f>IF(RWE!$A$7="Y",IF(RWE!$R$4/RWE!$R$6*SUM('2007Year'!AJ35:AJ35)&lt;'2007AllExports'!$A$1," ",RWE!$R$4/RWE!$R$6*SUM('2007Year'!AJ35:AJ35)),1/RWE!$R$6*SUM('2007Year'!AJ35:AJ35))</f>
        <v xml:space="preserve"> </v>
      </c>
      <c r="AK35" s="77" t="str">
        <f>IF(RWE!$A$7="Y",IF(RWE!$S$4/RWE!$S$6*SUM('2007Year'!AK35:AK35)&lt;'2007AllExports'!$A$1," ",RWE!$S$4/RWE!$S$6*SUM('2007Year'!AK35:AK35)),1/RWE!$S$6*SUM('2007Year'!AK35:AK35))</f>
        <v xml:space="preserve"> </v>
      </c>
      <c r="AL35" s="77" t="str">
        <f>IF(RWE!$A$7="Y",IF(RWE!$T$4/RWE!$T$6*SUM('2007Year'!AL35:AL35)&lt;'2007AllExports'!$A$1," ",RWE!$T$4/RWE!$T$6*SUM('2007Year'!AL35:AL35)),1/RWE!$T$6*SUM('2007Year'!AL35:AL35))</f>
        <v xml:space="preserve"> </v>
      </c>
      <c r="AM35" s="79">
        <f>SUM('2007Year'!AM35:AM35)</f>
        <v>0</v>
      </c>
      <c r="AN35" s="79">
        <f>SUM('2007Year'!AN35:AN35)</f>
        <v>0</v>
      </c>
      <c r="AO35" s="79">
        <f>SUM('2007Year'!AO35:AO35)</f>
        <v>0</v>
      </c>
    </row>
    <row r="36" spans="1:41" ht="13">
      <c r="A36" t="s">
        <v>62</v>
      </c>
      <c r="B36" s="76" t="str">
        <f>IF(RWE!$A$7="Y",IF(RWE!$B$4/RWE!$B$6*SUM('2007Year'!B36:B36)&lt;'2007AllExports'!$A$1," ",RWE!$B$4/RWE!$B$6*SUM('2007Year'!B36:B36)),1/RWE!$B$6*SUM('2007Year'!B36:B36))</f>
        <v xml:space="preserve"> </v>
      </c>
      <c r="C36" s="76" t="str">
        <f>IF(RWE!$A$7="Y",IF(RWE!$C$4/RWE!$C$6*SUM('2007Year'!C36:C36)&lt;'2007AllExports'!$A$1," ",RWE!$C$4/RWE!$C$6*SUM('2007Year'!C36:C36)),1/RWE!$C$6*SUM('2007Year'!C36:C36))</f>
        <v xml:space="preserve"> </v>
      </c>
      <c r="D36" s="76" t="str">
        <f>IF(RWE!$A$7="Y",IF(RWE!$D$4/RWE!$D$6*SUM('2007Year'!D36:D36)&lt;'2007AllExports'!$A$1," ",RWE!$D$4/RWE!$D$6*SUM('2007Year'!D36:D36)),1/RWE!$D$6*SUM('2007Year'!D36:D36))</f>
        <v xml:space="preserve"> </v>
      </c>
      <c r="E36" s="76" t="str">
        <f>IF(RWE!$A$7="Y",IF(RWE!$E$4/RWE!$E$6*SUM('2007Year'!E36:E36)&lt;'2007AllExports'!$A$1," ",RWE!$E$4/RWE!$E$6*SUM('2007Year'!E36:E36)),1/RWE!$E$6*SUM('2007Year'!E36:E36))</f>
        <v xml:space="preserve"> </v>
      </c>
      <c r="F36" s="77" t="str">
        <f>IF(RWE!$A$7="Y",IF(RWE!$F$4/RWE!$F$6*SUM('2007Year'!F36:F36)&lt;'2007AllExports'!$A$1," ",RWE!$F$4/RWE!$F$6*SUM('2007Year'!F36:F36)),1/RWE!$F$6*SUM('2007Year'!F36:F36))</f>
        <v xml:space="preserve"> </v>
      </c>
      <c r="G36" s="77" t="str">
        <f>IF(RWE!$A$7="Y",IF(RWE!$G$4/RWE!$G$6*SUM('2007Year'!G36:G36)&lt;'2007AllExports'!$A$1," ",RWE!$G$4/RWE!$G$6*SUM('2007Year'!G36:G36)),1/RWE!$G$6*SUM('2007Year'!G36:G36))</f>
        <v xml:space="preserve"> </v>
      </c>
      <c r="H36" s="77" t="str">
        <f>IF(RWE!$A$7="Y",IF(RWE!$H$4/RWE!$H$6*SUM('2007Year'!H36:H36)&lt;'2007AllExports'!$A$1," ",RWE!$H$4/RWE!$H$6*SUM('2007Year'!H36:H36)),1/RWE!$H$6*SUM('2007Year'!H36:H36))</f>
        <v xml:space="preserve"> </v>
      </c>
      <c r="I36" s="77" t="str">
        <f>IF(RWE!$A$7="Y",IF(RWE!$I$4/RWE!$I$6*SUM('2007Year'!I36:I36)&lt;'2007AllExports'!$A$1," ",RWE!$I$4/RWE!$I$6*SUM('2007Year'!I36:I36)),1/RWE!$I$6*SUM('2007Year'!I36:I36))</f>
        <v xml:space="preserve"> </v>
      </c>
      <c r="J36" s="77" t="str">
        <f>IF(RWE!$A$7="Y",IF(RWE!$J$4/RWE!$J$6*SUM('2007Year'!J36:J36)&lt;'2007AllExports'!$A$1," ",RWE!$J$4/RWE!$J$6*SUM('2007Year'!J36:J36)),1/RWE!$J$6*SUM('2007Year'!J36:J36))</f>
        <v xml:space="preserve"> </v>
      </c>
      <c r="K36" s="77" t="str">
        <f>IF(RWE!$A$7="Y",IF(RWE!$K$4/RWE!$K$6*SUM('2007Year'!K36:K36)&lt;'2007AllExports'!$A$1," ",RWE!$K$4/RWE!$K$6*SUM('2007Year'!K36:K36)),1/RWE!$K$6*SUM('2007Year'!K36:K36))</f>
        <v xml:space="preserve"> </v>
      </c>
      <c r="L36" s="77" t="str">
        <f>IF(RWE!$A$7="Y",IF(RWE!$K$4/RWE!$K$6*SUM('2007Year'!L36:L36)&lt;'2007AllExports'!$A$1," ",RWE!$K$4/RWE!$K$6*SUM('2007Year'!L36:L36)),1/RWE!$K$6*SUM('2007Year'!L36:L36))</f>
        <v xml:space="preserve"> </v>
      </c>
      <c r="N36" s="77" t="str">
        <f>IF(RWE!$A$7="Y",IF(RWE!$N$4/RWE!$N$6*SUM('2007Year'!N36:N36)&lt;'2007AllExports'!$A$1," ",RWE!$N$4/RWE!$N$6*SUM('2007Year'!N36:N36)),1/RWE!$N$6*SUM('2007Year'!N36:N36))</f>
        <v xml:space="preserve"> </v>
      </c>
      <c r="O36" s="77" t="str">
        <f>IF(RWE!$A$7="Y",IF(RWE!$O$4/RWE!$O$6*SUM('2007Year'!O36:O36)&lt;'2007AllExports'!$A$1," ",RWE!$O$4/RWE!$O$6*SUM('2007Year'!O36:O36)),1/RWE!$O$6*SUM('2007Year'!O36:O36))</f>
        <v xml:space="preserve"> </v>
      </c>
      <c r="P36" s="77" t="str">
        <f>IF(RWE!$A$7="Y",IF(RWE!$P$4/RWE!$P$6*SUM('2007Year'!P36:P36)&lt;'2007AllExports'!$A$1," ",RWE!$P$4/RWE!$P$6*SUM('2007Year'!P36:P36)),1/RWE!$P$6*SUM('2007Year'!P36:P36))</f>
        <v xml:space="preserve"> </v>
      </c>
      <c r="Q36" s="78" t="str">
        <f>IF(RWE!$A$7="Y",IF(SUM(B36:P36)&lt;$A$1," ",SUM(B36:P36)),"-")</f>
        <v xml:space="preserve"> </v>
      </c>
      <c r="S36" s="79" t="str">
        <f>IF(SUM(B36:B36)=0," ",'2007Year'!S36)</f>
        <v xml:space="preserve"> </v>
      </c>
      <c r="T36" s="79" t="str">
        <f>IF(SUM(C36:C36)=0," ",'2007Year'!T36)</f>
        <v xml:space="preserve"> </v>
      </c>
      <c r="U36" s="79" t="str">
        <f>IF(SUM(D36:D36)=0," ",'2007Year'!U36)</f>
        <v xml:space="preserve"> </v>
      </c>
      <c r="V36" s="79" t="str">
        <f>IF(SUM(E36:E36)=0," ",'2007Year'!V36)</f>
        <v xml:space="preserve"> </v>
      </c>
      <c r="W36" s="79" t="str">
        <f>IF(SUM(F36:F36)=0," ",'2007Year'!W36)</f>
        <v xml:space="preserve"> </v>
      </c>
      <c r="X36" s="79" t="str">
        <f>IF(SUM(G36:G36)=0," ",'2007Year'!X36)</f>
        <v xml:space="preserve"> </v>
      </c>
      <c r="Y36" s="79" t="str">
        <f>IF(SUM(H36:H36)=0," ",'2007Year'!Y36)</f>
        <v xml:space="preserve"> </v>
      </c>
      <c r="Z36" s="79" t="str">
        <f>IF(SUM(I36:I36)=0," ",'2007Year'!Z36)</f>
        <v xml:space="preserve"> </v>
      </c>
      <c r="AA36" s="79" t="str">
        <f>IF(SUM(J36:J36)=0," ",'2007Year'!AA36)</f>
        <v xml:space="preserve"> </v>
      </c>
      <c r="AB36" s="79" t="str">
        <f>IF(SUM(K36:K36)=0," ",'2007Year'!AB36)</f>
        <v xml:space="preserve"> </v>
      </c>
      <c r="AC36" s="79" t="str">
        <f>IF(SUM(L36:L36)=0," ",'2007Year'!AC36)</f>
        <v xml:space="preserve"> </v>
      </c>
      <c r="AE36" s="79" t="str">
        <f>IF(SUM(N36:N36)=0," ",'2007Year'!AE36)</f>
        <v xml:space="preserve"> </v>
      </c>
      <c r="AF36" s="79" t="str">
        <f>IF(SUM(O36:O36)=0," ",'2007Year'!AF36)</f>
        <v xml:space="preserve"> </v>
      </c>
      <c r="AG36" s="79" t="str">
        <f>IF(SUM(P36:P36)=0," ",'2007Year'!AG36)</f>
        <v xml:space="preserve"> </v>
      </c>
      <c r="AH36" s="80" t="str">
        <f>IF(SUM(Q36:Q36)=0," ",'2007Year'!AH36)</f>
        <v xml:space="preserve"> </v>
      </c>
      <c r="AJ36" s="77" t="str">
        <f>IF(RWE!$A$7="Y",IF(RWE!$R$4/RWE!$R$6*SUM('2007Year'!AJ36:AJ36)&lt;'2007AllExports'!$A$1," ",RWE!$R$4/RWE!$R$6*SUM('2007Year'!AJ36:AJ36)),1/RWE!$R$6*SUM('2007Year'!AJ36:AJ36))</f>
        <v xml:space="preserve"> </v>
      </c>
      <c r="AK36" s="77" t="str">
        <f>IF(RWE!$A$7="Y",IF(RWE!$S$4/RWE!$S$6*SUM('2007Year'!AK36:AK36)&lt;'2007AllExports'!$A$1," ",RWE!$S$4/RWE!$S$6*SUM('2007Year'!AK36:AK36)),1/RWE!$S$6*SUM('2007Year'!AK36:AK36))</f>
        <v xml:space="preserve"> </v>
      </c>
      <c r="AL36" s="77" t="str">
        <f>IF(RWE!$A$7="Y",IF(RWE!$T$4/RWE!$T$6*SUM('2007Year'!AL36:AL36)&lt;'2007AllExports'!$A$1," ",RWE!$T$4/RWE!$T$6*SUM('2007Year'!AL36:AL36)),1/RWE!$T$6*SUM('2007Year'!AL36:AL36))</f>
        <v xml:space="preserve"> </v>
      </c>
      <c r="AM36" s="79">
        <f>SUM('2007Year'!AM36:AM36)</f>
        <v>0</v>
      </c>
      <c r="AN36" s="79">
        <f>SUM('2007Year'!AN36:AN36)</f>
        <v>0</v>
      </c>
      <c r="AO36" s="79">
        <f>SUM('2007Year'!AO36:AO36)</f>
        <v>0</v>
      </c>
    </row>
    <row r="37" spans="1:41" ht="13">
      <c r="A37" t="s">
        <v>6</v>
      </c>
      <c r="B37" s="76">
        <f>IF(RWE!$A$7="Y",IF(RWE!$B$4/RWE!$B$6*SUM('2007Year'!B37:B37)&lt;'2007AllExports'!$A$1," ",RWE!$B$4/RWE!$B$6*SUM('2007Year'!B37:B37)),1/RWE!$B$6*SUM('2007Year'!B37:B37))</f>
        <v>0.16513562659999997</v>
      </c>
      <c r="C37" s="76" t="str">
        <f>IF(RWE!$A$7="Y",IF(RWE!$C$4/RWE!$C$6*SUM('2007Year'!C37:C37)&lt;'2007AllExports'!$A$1," ",RWE!$C$4/RWE!$C$6*SUM('2007Year'!C37:C37)),1/RWE!$C$6*SUM('2007Year'!C37:C37))</f>
        <v xml:space="preserve"> </v>
      </c>
      <c r="D37" s="76" t="str">
        <f>IF(RWE!$A$7="Y",IF(RWE!$D$4/RWE!$D$6*SUM('2007Year'!D37:D37)&lt;'2007AllExports'!$A$1," ",RWE!$D$4/RWE!$D$6*SUM('2007Year'!D37:D37)),1/RWE!$D$6*SUM('2007Year'!D37:D37))</f>
        <v xml:space="preserve"> </v>
      </c>
      <c r="E37" s="76" t="str">
        <f>IF(RWE!$A$7="Y",IF(RWE!$E$4/RWE!$E$6*SUM('2007Year'!E37:E37)&lt;'2007AllExports'!$A$1," ",RWE!$E$4/RWE!$E$6*SUM('2007Year'!E37:E37)),1/RWE!$E$6*SUM('2007Year'!E37:E37))</f>
        <v xml:space="preserve"> </v>
      </c>
      <c r="F37" s="77" t="str">
        <f>IF(RWE!$A$7="Y",IF(RWE!$F$4/RWE!$F$6*SUM('2007Year'!F37:F37)&lt;'2007AllExports'!$A$1," ",RWE!$F$4/RWE!$F$6*SUM('2007Year'!F37:F37)),1/RWE!$F$6*SUM('2007Year'!F37:F37))</f>
        <v xml:space="preserve"> </v>
      </c>
      <c r="G37" s="77" t="str">
        <f>IF(RWE!$A$7="Y",IF(RWE!$G$4/RWE!$G$6*SUM('2007Year'!G37:G37)&lt;'2007AllExports'!$A$1," ",RWE!$G$4/RWE!$G$6*SUM('2007Year'!G37:G37)),1/RWE!$G$6*SUM('2007Year'!G37:G37))</f>
        <v xml:space="preserve"> </v>
      </c>
      <c r="H37" s="77" t="str">
        <f>IF(RWE!$A$7="Y",IF(RWE!$H$4/RWE!$H$6*SUM('2007Year'!H37:H37)&lt;'2007AllExports'!$A$1," ",RWE!$H$4/RWE!$H$6*SUM('2007Year'!H37:H37)),1/RWE!$H$6*SUM('2007Year'!H37:H37))</f>
        <v xml:space="preserve"> </v>
      </c>
      <c r="I37" s="77" t="str">
        <f>IF(RWE!$A$7="Y",IF(RWE!$I$4/RWE!$I$6*SUM('2007Year'!I37:I37)&lt;'2007AllExports'!$A$1," ",RWE!$I$4/RWE!$I$6*SUM('2007Year'!I37:I37)),1/RWE!$I$6*SUM('2007Year'!I37:I37))</f>
        <v xml:space="preserve"> </v>
      </c>
      <c r="J37" s="77" t="str">
        <f>IF(RWE!$A$7="Y",IF(RWE!$J$4/RWE!$J$6*SUM('2007Year'!J37:J37)&lt;'2007AllExports'!$A$1," ",RWE!$J$4/RWE!$J$6*SUM('2007Year'!J37:J37)),1/RWE!$J$6*SUM('2007Year'!J37:J37))</f>
        <v xml:space="preserve"> </v>
      </c>
      <c r="K37" s="77" t="str">
        <f>IF(RWE!$A$7="Y",IF(RWE!$K$4/RWE!$K$6*SUM('2007Year'!K37:K37)&lt;'2007AllExports'!$A$1," ",RWE!$K$4/RWE!$K$6*SUM('2007Year'!K37:K37)),1/RWE!$K$6*SUM('2007Year'!K37:K37))</f>
        <v xml:space="preserve"> </v>
      </c>
      <c r="L37" s="77" t="str">
        <f>IF(RWE!$A$7="Y",IF(RWE!$K$4/RWE!$K$6*SUM('2007Year'!L37:L37)&lt;'2007AllExports'!$A$1," ",RWE!$K$4/RWE!$K$6*SUM('2007Year'!L37:L37)),1/RWE!$K$6*SUM('2007Year'!L37:L37))</f>
        <v xml:space="preserve"> </v>
      </c>
      <c r="N37" s="77" t="str">
        <f>IF(RWE!$A$7="Y",IF(RWE!$N$4/RWE!$N$6*SUM('2007Year'!N37:N37)&lt;'2007AllExports'!$A$1," ",RWE!$N$4/RWE!$N$6*SUM('2007Year'!N37:N37)),1/RWE!$N$6*SUM('2007Year'!N37:N37))</f>
        <v xml:space="preserve"> </v>
      </c>
      <c r="O37" s="77" t="str">
        <f>IF(RWE!$A$7="Y",IF(RWE!$O$4/RWE!$O$6*SUM('2007Year'!O37:O37)&lt;'2007AllExports'!$A$1," ",RWE!$O$4/RWE!$O$6*SUM('2007Year'!O37:O37)),1/RWE!$O$6*SUM('2007Year'!O37:O37))</f>
        <v xml:space="preserve"> </v>
      </c>
      <c r="P37" s="77" t="str">
        <f>IF(RWE!$A$7="Y",IF(RWE!$P$4/RWE!$P$6*SUM('2007Year'!P37:P37)&lt;'2007AllExports'!$A$1," ",RWE!$P$4/RWE!$P$6*SUM('2007Year'!P37:P37)),1/RWE!$P$6*SUM('2007Year'!P37:P37))</f>
        <v xml:space="preserve"> </v>
      </c>
      <c r="Q37" s="78">
        <f>IF(RWE!$A$7="Y",IF(SUM(B37:P37)&lt;$A$1," ",SUM(B37:P37)),"-")</f>
        <v>0.16513562659999997</v>
      </c>
      <c r="S37" s="79">
        <f>IF(SUM(B37:B37)=0," ",'2007Year'!S37)</f>
        <v>29.016997999999997</v>
      </c>
      <c r="T37" s="79" t="str">
        <f>IF(SUM(C37:C37)=0," ",'2007Year'!T37)</f>
        <v xml:space="preserve"> </v>
      </c>
      <c r="U37" s="79" t="str">
        <f>IF(SUM(D37:D37)=0," ",'2007Year'!U37)</f>
        <v xml:space="preserve"> </v>
      </c>
      <c r="V37" s="79" t="str">
        <f>IF(SUM(E37:E37)=0," ",'2007Year'!V37)</f>
        <v xml:space="preserve"> </v>
      </c>
      <c r="W37" s="79" t="str">
        <f>IF(SUM(F37:F37)=0," ",'2007Year'!W37)</f>
        <v xml:space="preserve"> </v>
      </c>
      <c r="X37" s="79" t="str">
        <f>IF(SUM(G37:G37)=0," ",'2007Year'!X37)</f>
        <v xml:space="preserve"> </v>
      </c>
      <c r="Y37" s="79" t="str">
        <f>IF(SUM(H37:H37)=0," ",'2007Year'!Y37)</f>
        <v xml:space="preserve"> </v>
      </c>
      <c r="Z37" s="79" t="str">
        <f>IF(SUM(I37:I37)=0," ",'2007Year'!Z37)</f>
        <v xml:space="preserve"> </v>
      </c>
      <c r="AA37" s="79" t="str">
        <f>IF(SUM(J37:J37)=0," ",'2007Year'!AA37)</f>
        <v xml:space="preserve"> </v>
      </c>
      <c r="AB37" s="79" t="str">
        <f>IF(SUM(K37:K37)=0," ",'2007Year'!AB37)</f>
        <v xml:space="preserve"> </v>
      </c>
      <c r="AC37" s="79" t="str">
        <f>IF(SUM(L37:L37)=0," ",'2007Year'!AC37)</f>
        <v xml:space="preserve"> </v>
      </c>
      <c r="AE37" s="79" t="str">
        <f>IF(SUM(N37:N37)=0," ",'2007Year'!AE37)</f>
        <v xml:space="preserve"> </v>
      </c>
      <c r="AF37" s="79" t="str">
        <f>IF(SUM(O37:O37)=0," ",'2007Year'!AF37)</f>
        <v xml:space="preserve"> </v>
      </c>
      <c r="AG37" s="79" t="str">
        <f>IF(SUM(P37:P37)=0," ",'2007Year'!AG37)</f>
        <v xml:space="preserve"> </v>
      </c>
      <c r="AH37" s="80">
        <f>IF(SUM(Q37:Q37)=0," ",'2007Year'!AH37)</f>
        <v>29.463972999999999</v>
      </c>
      <c r="AJ37" s="77" t="str">
        <f>IF(RWE!$A$7="Y",IF(RWE!$R$4/RWE!$R$6*SUM('2007Year'!AJ37:AJ37)&lt;'2007AllExports'!$A$1," ",RWE!$R$4/RWE!$R$6*SUM('2007Year'!AJ37:AJ37)),1/RWE!$R$6*SUM('2007Year'!AJ37:AJ37))</f>
        <v xml:space="preserve"> </v>
      </c>
      <c r="AK37" s="77" t="str">
        <f>IF(RWE!$A$7="Y",IF(RWE!$S$4/RWE!$S$6*SUM('2007Year'!AK37:AK37)&lt;'2007AllExports'!$A$1," ",RWE!$S$4/RWE!$S$6*SUM('2007Year'!AK37:AK37)),1/RWE!$S$6*SUM('2007Year'!AK37:AK37))</f>
        <v xml:space="preserve"> </v>
      </c>
      <c r="AL37" s="77" t="str">
        <f>IF(RWE!$A$7="Y",IF(RWE!$T$4/RWE!$T$6*SUM('2007Year'!AL37:AL37)&lt;'2007AllExports'!$A$1," ",RWE!$T$4/RWE!$T$6*SUM('2007Year'!AL37:AL37)),1/RWE!$T$6*SUM('2007Year'!AL37:AL37))</f>
        <v xml:space="preserve"> </v>
      </c>
      <c r="AM37" s="79">
        <f>SUM('2007Year'!AM37:AM37)</f>
        <v>0</v>
      </c>
      <c r="AN37" s="79">
        <f>SUM('2007Year'!AN37:AN37)</f>
        <v>0</v>
      </c>
      <c r="AO37" s="79">
        <f>SUM('2007Year'!AO37:AO37)</f>
        <v>0</v>
      </c>
    </row>
    <row r="38" spans="1:41" ht="13">
      <c r="A38" t="s">
        <v>41</v>
      </c>
      <c r="B38" s="76" t="str">
        <f>IF(RWE!$A$7="Y",IF(RWE!$B$4/RWE!$B$6*SUM('2007Year'!B38:B38)&lt;'2007AllExports'!$A$1," ",RWE!$B$4/RWE!$B$6*SUM('2007Year'!B38:B38)),1/RWE!$B$6*SUM('2007Year'!B38:B38))</f>
        <v xml:space="preserve"> </v>
      </c>
      <c r="C38" s="76" t="str">
        <f>IF(RWE!$A$7="Y",IF(RWE!$C$4/RWE!$C$6*SUM('2007Year'!C38:C38)&lt;'2007AllExports'!$A$1," ",RWE!$C$4/RWE!$C$6*SUM('2007Year'!C38:C38)),1/RWE!$C$6*SUM('2007Year'!C38:C38))</f>
        <v xml:space="preserve"> </v>
      </c>
      <c r="D38" s="76" t="str">
        <f>IF(RWE!$A$7="Y",IF(RWE!$D$4/RWE!$D$6*SUM('2007Year'!D38:D38)&lt;'2007AllExports'!$A$1," ",RWE!$D$4/RWE!$D$6*SUM('2007Year'!D38:D38)),1/RWE!$D$6*SUM('2007Year'!D38:D38))</f>
        <v xml:space="preserve"> </v>
      </c>
      <c r="E38" s="76" t="str">
        <f>IF(RWE!$A$7="Y",IF(RWE!$E$4/RWE!$E$6*SUM('2007Year'!E38:E38)&lt;'2007AllExports'!$A$1," ",RWE!$E$4/RWE!$E$6*SUM('2007Year'!E38:E38)),1/RWE!$E$6*SUM('2007Year'!E38:E38))</f>
        <v xml:space="preserve"> </v>
      </c>
      <c r="F38" s="77" t="str">
        <f>IF(RWE!$A$7="Y",IF(RWE!$F$4/RWE!$F$6*SUM('2007Year'!F38:F38)&lt;'2007AllExports'!$A$1," ",RWE!$F$4/RWE!$F$6*SUM('2007Year'!F38:F38)),1/RWE!$F$6*SUM('2007Year'!F38:F38))</f>
        <v xml:space="preserve"> </v>
      </c>
      <c r="G38" s="77" t="str">
        <f>IF(RWE!$A$7="Y",IF(RWE!$G$4/RWE!$G$6*SUM('2007Year'!G38:G38)&lt;'2007AllExports'!$A$1," ",RWE!$G$4/RWE!$G$6*SUM('2007Year'!G38:G38)),1/RWE!$G$6*SUM('2007Year'!G38:G38))</f>
        <v xml:space="preserve"> </v>
      </c>
      <c r="H38" s="77" t="str">
        <f>IF(RWE!$A$7="Y",IF(RWE!$H$4/RWE!$H$6*SUM('2007Year'!H38:H38)&lt;'2007AllExports'!$A$1," ",RWE!$H$4/RWE!$H$6*SUM('2007Year'!H38:H38)),1/RWE!$H$6*SUM('2007Year'!H38:H38))</f>
        <v xml:space="preserve"> </v>
      </c>
      <c r="I38" s="77" t="str">
        <f>IF(RWE!$A$7="Y",IF(RWE!$I$4/RWE!$I$6*SUM('2007Year'!I38:I38)&lt;'2007AllExports'!$A$1," ",RWE!$I$4/RWE!$I$6*SUM('2007Year'!I38:I38)),1/RWE!$I$6*SUM('2007Year'!I38:I38))</f>
        <v xml:space="preserve"> </v>
      </c>
      <c r="J38" s="77" t="str">
        <f>IF(RWE!$A$7="Y",IF(RWE!$J$4/RWE!$J$6*SUM('2007Year'!J38:J38)&lt;'2007AllExports'!$A$1," ",RWE!$J$4/RWE!$J$6*SUM('2007Year'!J38:J38)),1/RWE!$J$6*SUM('2007Year'!J38:J38))</f>
        <v xml:space="preserve"> </v>
      </c>
      <c r="K38" s="77" t="str">
        <f>IF(RWE!$A$7="Y",IF(RWE!$K$4/RWE!$K$6*SUM('2007Year'!K38:K38)&lt;'2007AllExports'!$A$1," ",RWE!$K$4/RWE!$K$6*SUM('2007Year'!K38:K38)),1/RWE!$K$6*SUM('2007Year'!K38:K38))</f>
        <v xml:space="preserve"> </v>
      </c>
      <c r="L38" s="77" t="str">
        <f>IF(RWE!$A$7="Y",IF(RWE!$K$4/RWE!$K$6*SUM('2007Year'!L38:L38)&lt;'2007AllExports'!$A$1," ",RWE!$K$4/RWE!$K$6*SUM('2007Year'!L38:L38)),1/RWE!$K$6*SUM('2007Year'!L38:L38))</f>
        <v xml:space="preserve"> </v>
      </c>
      <c r="N38" s="77" t="str">
        <f>IF(RWE!$A$7="Y",IF(RWE!$N$4/RWE!$N$6*SUM('2007Year'!N38:N38)&lt;'2007AllExports'!$A$1," ",RWE!$N$4/RWE!$N$6*SUM('2007Year'!N38:N38)),1/RWE!$N$6*SUM('2007Year'!N38:N38))</f>
        <v xml:space="preserve"> </v>
      </c>
      <c r="O38" s="77" t="str">
        <f>IF(RWE!$A$7="Y",IF(RWE!$O$4/RWE!$O$6*SUM('2007Year'!O38:O38)&lt;'2007AllExports'!$A$1," ",RWE!$O$4/RWE!$O$6*SUM('2007Year'!O38:O38)),1/RWE!$O$6*SUM('2007Year'!O38:O38))</f>
        <v xml:space="preserve"> </v>
      </c>
      <c r="P38" s="77" t="str">
        <f>IF(RWE!$A$7="Y",IF(RWE!$P$4/RWE!$P$6*SUM('2007Year'!P38:P38)&lt;'2007AllExports'!$A$1," ",RWE!$P$4/RWE!$P$6*SUM('2007Year'!P38:P38)),1/RWE!$P$6*SUM('2007Year'!P38:P38))</f>
        <v xml:space="preserve"> </v>
      </c>
      <c r="Q38" s="78" t="str">
        <f>IF(RWE!$A$7="Y",IF(SUM(B38:P38)&lt;$A$1," ",SUM(B38:P38)),"-")</f>
        <v xml:space="preserve"> </v>
      </c>
      <c r="S38" s="79" t="str">
        <f>IF(SUM(B38:B38)=0," ",'2007Year'!S38)</f>
        <v xml:space="preserve"> </v>
      </c>
      <c r="T38" s="79" t="str">
        <f>IF(SUM(C38:C38)=0," ",'2007Year'!T38)</f>
        <v xml:space="preserve"> </v>
      </c>
      <c r="U38" s="79" t="str">
        <f>IF(SUM(D38:D38)=0," ",'2007Year'!U38)</f>
        <v xml:space="preserve"> </v>
      </c>
      <c r="V38" s="79" t="str">
        <f>IF(SUM(E38:E38)=0," ",'2007Year'!V38)</f>
        <v xml:space="preserve"> </v>
      </c>
      <c r="W38" s="79" t="str">
        <f>IF(SUM(F38:F38)=0," ",'2007Year'!W38)</f>
        <v xml:space="preserve"> </v>
      </c>
      <c r="X38" s="79" t="str">
        <f>IF(SUM(G38:G38)=0," ",'2007Year'!X38)</f>
        <v xml:space="preserve"> </v>
      </c>
      <c r="Y38" s="79" t="str">
        <f>IF(SUM(H38:H38)=0," ",'2007Year'!Y38)</f>
        <v xml:space="preserve"> </v>
      </c>
      <c r="Z38" s="79" t="str">
        <f>IF(SUM(I38:I38)=0," ",'2007Year'!Z38)</f>
        <v xml:space="preserve"> </v>
      </c>
      <c r="AA38" s="79" t="str">
        <f>IF(SUM(J38:J38)=0," ",'2007Year'!AA38)</f>
        <v xml:space="preserve"> </v>
      </c>
      <c r="AB38" s="79" t="str">
        <f>IF(SUM(K38:K38)=0," ",'2007Year'!AB38)</f>
        <v xml:space="preserve"> </v>
      </c>
      <c r="AC38" s="79" t="str">
        <f>IF(SUM(L38:L38)=0," ",'2007Year'!AC38)</f>
        <v xml:space="preserve"> </v>
      </c>
      <c r="AE38" s="79" t="str">
        <f>IF(SUM(N38:N38)=0," ",'2007Year'!AE38)</f>
        <v xml:space="preserve"> </v>
      </c>
      <c r="AF38" s="79" t="str">
        <f>IF(SUM(O38:O38)=0," ",'2007Year'!AF38)</f>
        <v xml:space="preserve"> </v>
      </c>
      <c r="AG38" s="79" t="str">
        <f>IF(SUM(P38:P38)=0," ",'2007Year'!AG38)</f>
        <v xml:space="preserve"> </v>
      </c>
      <c r="AH38" s="80" t="str">
        <f>IF(SUM(Q38:Q38)=0," ",'2007Year'!AH38)</f>
        <v xml:space="preserve"> </v>
      </c>
      <c r="AJ38" s="77" t="str">
        <f>IF(RWE!$A$7="Y",IF(RWE!$R$4/RWE!$R$6*SUM('2007Year'!AJ38:AJ38)&lt;'2007AllExports'!$A$1," ",RWE!$R$4/RWE!$R$6*SUM('2007Year'!AJ38:AJ38)),1/RWE!$R$6*SUM('2007Year'!AJ38:AJ38))</f>
        <v xml:space="preserve"> </v>
      </c>
      <c r="AK38" s="77" t="str">
        <f>IF(RWE!$A$7="Y",IF(RWE!$S$4/RWE!$S$6*SUM('2007Year'!AK38:AK38)&lt;'2007AllExports'!$A$1," ",RWE!$S$4/RWE!$S$6*SUM('2007Year'!AK38:AK38)),1/RWE!$S$6*SUM('2007Year'!AK38:AK38))</f>
        <v xml:space="preserve"> </v>
      </c>
      <c r="AL38" s="77" t="str">
        <f>IF(RWE!$A$7="Y",IF(RWE!$T$4/RWE!$T$6*SUM('2007Year'!AL38:AL38)&lt;'2007AllExports'!$A$1," ",RWE!$T$4/RWE!$T$6*SUM('2007Year'!AL38:AL38)),1/RWE!$T$6*SUM('2007Year'!AL38:AL38))</f>
        <v xml:space="preserve"> </v>
      </c>
      <c r="AM38" s="79">
        <f>SUM('2007Year'!AM38:AM38)</f>
        <v>0</v>
      </c>
      <c r="AN38" s="79">
        <f>SUM('2007Year'!AN38:AN38)</f>
        <v>0</v>
      </c>
      <c r="AO38" s="79">
        <f>SUM('2007Year'!AO38:AO38)</f>
        <v>0</v>
      </c>
    </row>
    <row r="39" spans="1:41" ht="13">
      <c r="A39" t="s">
        <v>57</v>
      </c>
      <c r="B39" s="76" t="str">
        <f>IF(RWE!$A$7="Y",IF(RWE!$B$4/RWE!$B$6*SUM('2007Year'!B39:B39)&lt;'2007AllExports'!$A$1," ",RWE!$B$4/RWE!$B$6*SUM('2007Year'!B39:B39)),1/RWE!$B$6*SUM('2007Year'!B39:B39))</f>
        <v xml:space="preserve"> </v>
      </c>
      <c r="C39" s="76">
        <f>IF(RWE!$A$7="Y",IF(RWE!$C$4/RWE!$C$6*SUM('2007Year'!C39:C39)&lt;'2007AllExports'!$A$1," ",RWE!$C$4/RWE!$C$6*SUM('2007Year'!C39:C39)),1/RWE!$C$6*SUM('2007Year'!C39:C39))</f>
        <v>8.4608429359999994E-3</v>
      </c>
      <c r="D39" s="76" t="str">
        <f>IF(RWE!$A$7="Y",IF(RWE!$D$4/RWE!$D$6*SUM('2007Year'!D39:D39)&lt;'2007AllExports'!$A$1," ",RWE!$D$4/RWE!$D$6*SUM('2007Year'!D39:D39)),1/RWE!$D$6*SUM('2007Year'!D39:D39))</f>
        <v xml:space="preserve"> </v>
      </c>
      <c r="E39" s="76" t="str">
        <f>IF(RWE!$A$7="Y",IF(RWE!$E$4/RWE!$E$6*SUM('2007Year'!E39:E39)&lt;'2007AllExports'!$A$1," ",RWE!$E$4/RWE!$E$6*SUM('2007Year'!E39:E39)),1/RWE!$E$6*SUM('2007Year'!E39:E39))</f>
        <v xml:space="preserve"> </v>
      </c>
      <c r="F39" s="77" t="str">
        <f>IF(RWE!$A$7="Y",IF(RWE!$F$4/RWE!$F$6*SUM('2007Year'!F39:F39)&lt;'2007AllExports'!$A$1," ",RWE!$F$4/RWE!$F$6*SUM('2007Year'!F39:F39)),1/RWE!$F$6*SUM('2007Year'!F39:F39))</f>
        <v xml:space="preserve"> </v>
      </c>
      <c r="G39" s="77" t="str">
        <f>IF(RWE!$A$7="Y",IF(RWE!$G$4/RWE!$G$6*SUM('2007Year'!G39:G39)&lt;'2007AllExports'!$A$1," ",RWE!$G$4/RWE!$G$6*SUM('2007Year'!G39:G39)),1/RWE!$G$6*SUM('2007Year'!G39:G39))</f>
        <v xml:space="preserve"> </v>
      </c>
      <c r="H39" s="77" t="str">
        <f>IF(RWE!$A$7="Y",IF(RWE!$H$4/RWE!$H$6*SUM('2007Year'!H39:H39)&lt;'2007AllExports'!$A$1," ",RWE!$H$4/RWE!$H$6*SUM('2007Year'!H39:H39)),1/RWE!$H$6*SUM('2007Year'!H39:H39))</f>
        <v xml:space="preserve"> </v>
      </c>
      <c r="I39" s="77" t="str">
        <f>IF(RWE!$A$7="Y",IF(RWE!$I$4/RWE!$I$6*SUM('2007Year'!I39:I39)&lt;'2007AllExports'!$A$1," ",RWE!$I$4/RWE!$I$6*SUM('2007Year'!I39:I39)),1/RWE!$I$6*SUM('2007Year'!I39:I39))</f>
        <v xml:space="preserve"> </v>
      </c>
      <c r="J39" s="77" t="str">
        <f>IF(RWE!$A$7="Y",IF(RWE!$J$4/RWE!$J$6*SUM('2007Year'!J39:J39)&lt;'2007AllExports'!$A$1," ",RWE!$J$4/RWE!$J$6*SUM('2007Year'!J39:J39)),1/RWE!$J$6*SUM('2007Year'!J39:J39))</f>
        <v xml:space="preserve"> </v>
      </c>
      <c r="K39" s="77" t="str">
        <f>IF(RWE!$A$7="Y",IF(RWE!$K$4/RWE!$K$6*SUM('2007Year'!K39:K39)&lt;'2007AllExports'!$A$1," ",RWE!$K$4/RWE!$K$6*SUM('2007Year'!K39:K39)),1/RWE!$K$6*SUM('2007Year'!K39:K39))</f>
        <v xml:space="preserve"> </v>
      </c>
      <c r="L39" s="77" t="str">
        <f>IF(RWE!$A$7="Y",IF(RWE!$K$4/RWE!$K$6*SUM('2007Year'!L39:L39)&lt;'2007AllExports'!$A$1," ",RWE!$K$4/RWE!$K$6*SUM('2007Year'!L39:L39)),1/RWE!$K$6*SUM('2007Year'!L39:L39))</f>
        <v xml:space="preserve"> </v>
      </c>
      <c r="N39" s="77" t="str">
        <f>IF(RWE!$A$7="Y",IF(RWE!$N$4/RWE!$N$6*SUM('2007Year'!N39:N39)&lt;'2007AllExports'!$A$1," ",RWE!$N$4/RWE!$N$6*SUM('2007Year'!N39:N39)),1/RWE!$N$6*SUM('2007Year'!N39:N39))</f>
        <v xml:space="preserve"> </v>
      </c>
      <c r="O39" s="77" t="str">
        <f>IF(RWE!$A$7="Y",IF(RWE!$O$4/RWE!$O$6*SUM('2007Year'!O39:O39)&lt;'2007AllExports'!$A$1," ",RWE!$O$4/RWE!$O$6*SUM('2007Year'!O39:O39)),1/RWE!$O$6*SUM('2007Year'!O39:O39))</f>
        <v xml:space="preserve"> </v>
      </c>
      <c r="P39" s="77" t="str">
        <f>IF(RWE!$A$7="Y",IF(RWE!$P$4/RWE!$P$6*SUM('2007Year'!P39:P39)&lt;'2007AllExports'!$A$1," ",RWE!$P$4/RWE!$P$6*SUM('2007Year'!P39:P39)),1/RWE!$P$6*SUM('2007Year'!P39:P39))</f>
        <v xml:space="preserve"> </v>
      </c>
      <c r="Q39" s="78">
        <f>IF(RWE!$A$7="Y",IF(SUM(B39:P39)&lt;$A$1," ",SUM(B39:P39)),"-")</f>
        <v>8.4608429359999994E-3</v>
      </c>
      <c r="S39" s="79" t="str">
        <f>IF(SUM(B39:B39)=0," ",'2007Year'!S39)</f>
        <v xml:space="preserve"> </v>
      </c>
      <c r="T39" s="79">
        <f>IF(SUM(C39:C39)=0," ",'2007Year'!T39)</f>
        <v>0.73434799999999989</v>
      </c>
      <c r="U39" s="79" t="str">
        <f>IF(SUM(D39:D39)=0," ",'2007Year'!U39)</f>
        <v xml:space="preserve"> </v>
      </c>
      <c r="V39" s="79" t="str">
        <f>IF(SUM(E39:E39)=0," ",'2007Year'!V39)</f>
        <v xml:space="preserve"> </v>
      </c>
      <c r="W39" s="79" t="str">
        <f>IF(SUM(F39:F39)=0," ",'2007Year'!W39)</f>
        <v xml:space="preserve"> </v>
      </c>
      <c r="X39" s="79" t="str">
        <f>IF(SUM(G39:G39)=0," ",'2007Year'!X39)</f>
        <v xml:space="preserve"> </v>
      </c>
      <c r="Y39" s="79" t="str">
        <f>IF(SUM(H39:H39)=0," ",'2007Year'!Y39)</f>
        <v xml:space="preserve"> </v>
      </c>
      <c r="Z39" s="79" t="str">
        <f>IF(SUM(I39:I39)=0," ",'2007Year'!Z39)</f>
        <v xml:space="preserve"> </v>
      </c>
      <c r="AA39" s="79" t="str">
        <f>IF(SUM(J39:J39)=0," ",'2007Year'!AA39)</f>
        <v xml:space="preserve"> </v>
      </c>
      <c r="AB39" s="79" t="str">
        <f>IF(SUM(K39:K39)=0," ",'2007Year'!AB39)</f>
        <v xml:space="preserve"> </v>
      </c>
      <c r="AC39" s="79" t="str">
        <f>IF(SUM(L39:L39)=0," ",'2007Year'!AC39)</f>
        <v xml:space="preserve"> </v>
      </c>
      <c r="AE39" s="79" t="str">
        <f>IF(SUM(N39:N39)=0," ",'2007Year'!AE39)</f>
        <v xml:space="preserve"> </v>
      </c>
      <c r="AF39" s="79" t="str">
        <f>IF(SUM(O39:O39)=0," ",'2007Year'!AF39)</f>
        <v xml:space="preserve"> </v>
      </c>
      <c r="AG39" s="79" t="str">
        <f>IF(SUM(P39:P39)=0," ",'2007Year'!AG39)</f>
        <v xml:space="preserve"> </v>
      </c>
      <c r="AH39" s="80">
        <f>IF(SUM(Q39:Q39)=0," ",'2007Year'!AH39)</f>
        <v>0.78660599999999992</v>
      </c>
      <c r="AJ39" s="77" t="str">
        <f>IF(RWE!$A$7="Y",IF(RWE!$R$4/RWE!$R$6*SUM('2007Year'!AJ39:AJ39)&lt;'2007AllExports'!$A$1," ",RWE!$R$4/RWE!$R$6*SUM('2007Year'!AJ39:AJ39)),1/RWE!$R$6*SUM('2007Year'!AJ39:AJ39))</f>
        <v xml:space="preserve"> </v>
      </c>
      <c r="AK39" s="77" t="str">
        <f>IF(RWE!$A$7="Y",IF(RWE!$S$4/RWE!$S$6*SUM('2007Year'!AK39:AK39)&lt;'2007AllExports'!$A$1," ",RWE!$S$4/RWE!$S$6*SUM('2007Year'!AK39:AK39)),1/RWE!$S$6*SUM('2007Year'!AK39:AK39))</f>
        <v xml:space="preserve"> </v>
      </c>
      <c r="AL39" s="77" t="str">
        <f>IF(RWE!$A$7="Y",IF(RWE!$T$4/RWE!$T$6*SUM('2007Year'!AL39:AL39)&lt;'2007AllExports'!$A$1," ",RWE!$T$4/RWE!$T$6*SUM('2007Year'!AL39:AL39)),1/RWE!$T$6*SUM('2007Year'!AL39:AL39))</f>
        <v xml:space="preserve"> </v>
      </c>
      <c r="AM39" s="79">
        <f>SUM('2007Year'!AM39:AM39)</f>
        <v>0</v>
      </c>
      <c r="AN39" s="79">
        <f>SUM('2007Year'!AN39:AN39)</f>
        <v>0</v>
      </c>
      <c r="AO39" s="79">
        <f>SUM('2007Year'!AO39:AO39)</f>
        <v>0</v>
      </c>
    </row>
    <row r="40" spans="1:41" ht="13">
      <c r="A40" t="s">
        <v>61</v>
      </c>
      <c r="B40" s="76" t="str">
        <f>IF(RWE!$A$7="Y",IF(RWE!$B$4/RWE!$B$6*SUM('2007Year'!B40:B40)&lt;'2007AllExports'!$A$1," ",RWE!$B$4/RWE!$B$6*SUM('2007Year'!B40:B40)),1/RWE!$B$6*SUM('2007Year'!B40:B40))</f>
        <v xml:space="preserve"> </v>
      </c>
      <c r="C40" s="76" t="str">
        <f>IF(RWE!$A$7="Y",IF(RWE!$C$4/RWE!$C$6*SUM('2007Year'!C40:C40)&lt;'2007AllExports'!$A$1," ",RWE!$C$4/RWE!$C$6*SUM('2007Year'!C40:C40)),1/RWE!$C$6*SUM('2007Year'!C40:C40))</f>
        <v xml:space="preserve"> </v>
      </c>
      <c r="D40" s="76" t="str">
        <f>IF(RWE!$A$7="Y",IF(RWE!$D$4/RWE!$D$6*SUM('2007Year'!D40:D40)&lt;'2007AllExports'!$A$1," ",RWE!$D$4/RWE!$D$6*SUM('2007Year'!D40:D40)),1/RWE!$D$6*SUM('2007Year'!D40:D40))</f>
        <v xml:space="preserve"> </v>
      </c>
      <c r="E40" s="76" t="str">
        <f>IF(RWE!$A$7="Y",IF(RWE!$E$4/RWE!$E$6*SUM('2007Year'!E40:E40)&lt;'2007AllExports'!$A$1," ",RWE!$E$4/RWE!$E$6*SUM('2007Year'!E40:E40)),1/RWE!$E$6*SUM('2007Year'!E40:E40))</f>
        <v xml:space="preserve"> </v>
      </c>
      <c r="F40" s="77" t="str">
        <f>IF(RWE!$A$7="Y",IF(RWE!$F$4/RWE!$F$6*SUM('2007Year'!F40:F40)&lt;'2007AllExports'!$A$1," ",RWE!$F$4/RWE!$F$6*SUM('2007Year'!F40:F40)),1/RWE!$F$6*SUM('2007Year'!F40:F40))</f>
        <v xml:space="preserve"> </v>
      </c>
      <c r="G40" s="77" t="str">
        <f>IF(RWE!$A$7="Y",IF(RWE!$G$4/RWE!$G$6*SUM('2007Year'!G40:G40)&lt;'2007AllExports'!$A$1," ",RWE!$G$4/RWE!$G$6*SUM('2007Year'!G40:G40)),1/RWE!$G$6*SUM('2007Year'!G40:G40))</f>
        <v xml:space="preserve"> </v>
      </c>
      <c r="H40" s="77" t="str">
        <f>IF(RWE!$A$7="Y",IF(RWE!$H$4/RWE!$H$6*SUM('2007Year'!H40:H40)&lt;'2007AllExports'!$A$1," ",RWE!$H$4/RWE!$H$6*SUM('2007Year'!H40:H40)),1/RWE!$H$6*SUM('2007Year'!H40:H40))</f>
        <v xml:space="preserve"> </v>
      </c>
      <c r="I40" s="77" t="str">
        <f>IF(RWE!$A$7="Y",IF(RWE!$I$4/RWE!$I$6*SUM('2007Year'!I40:I40)&lt;'2007AllExports'!$A$1," ",RWE!$I$4/RWE!$I$6*SUM('2007Year'!I40:I40)),1/RWE!$I$6*SUM('2007Year'!I40:I40))</f>
        <v xml:space="preserve"> </v>
      </c>
      <c r="J40" s="77" t="str">
        <f>IF(RWE!$A$7="Y",IF(RWE!$J$4/RWE!$J$6*SUM('2007Year'!J40:J40)&lt;'2007AllExports'!$A$1," ",RWE!$J$4/RWE!$J$6*SUM('2007Year'!J40:J40)),1/RWE!$J$6*SUM('2007Year'!J40:J40))</f>
        <v xml:space="preserve"> </v>
      </c>
      <c r="K40" s="77" t="str">
        <f>IF(RWE!$A$7="Y",IF(RWE!$K$4/RWE!$K$6*SUM('2007Year'!K40:K40)&lt;'2007AllExports'!$A$1," ",RWE!$K$4/RWE!$K$6*SUM('2007Year'!K40:K40)),1/RWE!$K$6*SUM('2007Year'!K40:K40))</f>
        <v xml:space="preserve"> </v>
      </c>
      <c r="L40" s="77" t="str">
        <f>IF(RWE!$A$7="Y",IF(RWE!$K$4/RWE!$K$6*SUM('2007Year'!L40:L40)&lt;'2007AllExports'!$A$1," ",RWE!$K$4/RWE!$K$6*SUM('2007Year'!L40:L40)),1/RWE!$K$6*SUM('2007Year'!L40:L40))</f>
        <v xml:space="preserve"> </v>
      </c>
      <c r="N40" s="77" t="str">
        <f>IF(RWE!$A$7="Y",IF(RWE!$N$4/RWE!$N$6*SUM('2007Year'!N40:N40)&lt;'2007AllExports'!$A$1," ",RWE!$N$4/RWE!$N$6*SUM('2007Year'!N40:N40)),1/RWE!$N$6*SUM('2007Year'!N40:N40))</f>
        <v xml:space="preserve"> </v>
      </c>
      <c r="O40" s="77" t="str">
        <f>IF(RWE!$A$7="Y",IF(RWE!$O$4/RWE!$O$6*SUM('2007Year'!O40:O40)&lt;'2007AllExports'!$A$1," ",RWE!$O$4/RWE!$O$6*SUM('2007Year'!O40:O40)),1/RWE!$O$6*SUM('2007Year'!O40:O40))</f>
        <v xml:space="preserve"> </v>
      </c>
      <c r="P40" s="77" t="str">
        <f>IF(RWE!$A$7="Y",IF(RWE!$P$4/RWE!$P$6*SUM('2007Year'!P40:P40)&lt;'2007AllExports'!$A$1," ",RWE!$P$4/RWE!$P$6*SUM('2007Year'!P40:P40)),1/RWE!$P$6*SUM('2007Year'!P40:P40))</f>
        <v xml:space="preserve"> </v>
      </c>
      <c r="Q40" s="78" t="str">
        <f>IF(RWE!$A$7="Y",IF(SUM(B40:P40)&lt;$A$1," ",SUM(B40:P40)),"-")</f>
        <v xml:space="preserve"> </v>
      </c>
      <c r="S40" s="79" t="str">
        <f>IF(SUM(B40:B40)=0," ",'2007Year'!S40)</f>
        <v xml:space="preserve"> </v>
      </c>
      <c r="T40" s="79" t="str">
        <f>IF(SUM(C40:C40)=0," ",'2007Year'!T40)</f>
        <v xml:space="preserve"> </v>
      </c>
      <c r="U40" s="79" t="str">
        <f>IF(SUM(D40:D40)=0," ",'2007Year'!U40)</f>
        <v xml:space="preserve"> </v>
      </c>
      <c r="V40" s="79" t="str">
        <f>IF(SUM(E40:E40)=0," ",'2007Year'!V40)</f>
        <v xml:space="preserve"> </v>
      </c>
      <c r="W40" s="79" t="str">
        <f>IF(SUM(F40:F40)=0," ",'2007Year'!W40)</f>
        <v xml:space="preserve"> </v>
      </c>
      <c r="X40" s="79" t="str">
        <f>IF(SUM(G40:G40)=0," ",'2007Year'!X40)</f>
        <v xml:space="preserve"> </v>
      </c>
      <c r="Y40" s="79" t="str">
        <f>IF(SUM(H40:H40)=0," ",'2007Year'!Y40)</f>
        <v xml:space="preserve"> </v>
      </c>
      <c r="Z40" s="79" t="str">
        <f>IF(SUM(I40:I40)=0," ",'2007Year'!Z40)</f>
        <v xml:space="preserve"> </v>
      </c>
      <c r="AA40" s="79" t="str">
        <f>IF(SUM(J40:J40)=0," ",'2007Year'!AA40)</f>
        <v xml:space="preserve"> </v>
      </c>
      <c r="AB40" s="79" t="str">
        <f>IF(SUM(K40:K40)=0," ",'2007Year'!AB40)</f>
        <v xml:space="preserve"> </v>
      </c>
      <c r="AC40" s="79" t="str">
        <f>IF(SUM(L40:L40)=0," ",'2007Year'!AC40)</f>
        <v xml:space="preserve"> </v>
      </c>
      <c r="AE40" s="79" t="str">
        <f>IF(SUM(N40:N40)=0," ",'2007Year'!AE40)</f>
        <v xml:space="preserve"> </v>
      </c>
      <c r="AF40" s="79" t="str">
        <f>IF(SUM(O40:O40)=0," ",'2007Year'!AF40)</f>
        <v xml:space="preserve"> </v>
      </c>
      <c r="AG40" s="79" t="str">
        <f>IF(SUM(P40:P40)=0," ",'2007Year'!AG40)</f>
        <v xml:space="preserve"> </v>
      </c>
      <c r="AH40" s="80" t="str">
        <f>IF(SUM(Q40:Q40)=0," ",'2007Year'!AH40)</f>
        <v xml:space="preserve"> </v>
      </c>
      <c r="AJ40" s="77" t="str">
        <f>IF(RWE!$A$7="Y",IF(RWE!$R$4/RWE!$R$6*SUM('2007Year'!AJ40:AJ40)&lt;'2007AllExports'!$A$1," ",RWE!$R$4/RWE!$R$6*SUM('2007Year'!AJ40:AJ40)),1/RWE!$R$6*SUM('2007Year'!AJ40:AJ40))</f>
        <v xml:space="preserve"> </v>
      </c>
      <c r="AK40" s="77" t="str">
        <f>IF(RWE!$A$7="Y",IF(RWE!$S$4/RWE!$S$6*SUM('2007Year'!AK40:AK40)&lt;'2007AllExports'!$A$1," ",RWE!$S$4/RWE!$S$6*SUM('2007Year'!AK40:AK40)),1/RWE!$S$6*SUM('2007Year'!AK40:AK40))</f>
        <v xml:space="preserve"> </v>
      </c>
      <c r="AL40" s="77" t="str">
        <f>IF(RWE!$A$7="Y",IF(RWE!$T$4/RWE!$T$6*SUM('2007Year'!AL40:AL40)&lt;'2007AllExports'!$A$1," ",RWE!$T$4/RWE!$T$6*SUM('2007Year'!AL40:AL40)),1/RWE!$T$6*SUM('2007Year'!AL40:AL40))</f>
        <v xml:space="preserve"> </v>
      </c>
      <c r="AM40" s="79">
        <f>SUM('2007Year'!AM40:AM40)</f>
        <v>0</v>
      </c>
      <c r="AN40" s="79">
        <f>SUM('2007Year'!AN40:AN40)</f>
        <v>0</v>
      </c>
      <c r="AO40" s="79">
        <f>SUM('2007Year'!AO40:AO40)</f>
        <v>0</v>
      </c>
    </row>
    <row r="41" spans="1:41" ht="13">
      <c r="A41" t="s">
        <v>59</v>
      </c>
      <c r="B41" s="76" t="str">
        <f>IF(RWE!$A$7="Y",IF(RWE!$B$4/RWE!$B$6*SUM('2007Year'!B41:B41)&lt;'2007AllExports'!$A$1," ",RWE!$B$4/RWE!$B$6*SUM('2007Year'!B41:B41)),1/RWE!$B$6*SUM('2007Year'!B41:B41))</f>
        <v xml:space="preserve"> </v>
      </c>
      <c r="C41" s="76">
        <f>IF(RWE!$A$7="Y",IF(RWE!$C$4/RWE!$C$6*SUM('2007Year'!C41:C41)&lt;'2007AllExports'!$A$1," ",RWE!$C$4/RWE!$C$6*SUM('2007Year'!C41:C41)),1/RWE!$C$6*SUM('2007Year'!C41:C41))</f>
        <v>6.0288146464000006E-2</v>
      </c>
      <c r="D41" s="76" t="str">
        <f>IF(RWE!$A$7="Y",IF(RWE!$D$4/RWE!$D$6*SUM('2007Year'!D41:D41)&lt;'2007AllExports'!$A$1," ",RWE!$D$4/RWE!$D$6*SUM('2007Year'!D41:D41)),1/RWE!$D$6*SUM('2007Year'!D41:D41))</f>
        <v xml:space="preserve"> </v>
      </c>
      <c r="E41" s="76" t="str">
        <f>IF(RWE!$A$7="Y",IF(RWE!$E$4/RWE!$E$6*SUM('2007Year'!E41:E41)&lt;'2007AllExports'!$A$1," ",RWE!$E$4/RWE!$E$6*SUM('2007Year'!E41:E41)),1/RWE!$E$6*SUM('2007Year'!E41:E41))</f>
        <v xml:space="preserve"> </v>
      </c>
      <c r="F41" s="77" t="str">
        <f>IF(RWE!$A$7="Y",IF(RWE!$F$4/RWE!$F$6*SUM('2007Year'!F41:F41)&lt;'2007AllExports'!$A$1," ",RWE!$F$4/RWE!$F$6*SUM('2007Year'!F41:F41)),1/RWE!$F$6*SUM('2007Year'!F41:F41))</f>
        <v xml:space="preserve"> </v>
      </c>
      <c r="G41" s="77" t="str">
        <f>IF(RWE!$A$7="Y",IF(RWE!$G$4/RWE!$G$6*SUM('2007Year'!G41:G41)&lt;'2007AllExports'!$A$1," ",RWE!$G$4/RWE!$G$6*SUM('2007Year'!G41:G41)),1/RWE!$G$6*SUM('2007Year'!G41:G41))</f>
        <v xml:space="preserve"> </v>
      </c>
      <c r="H41" s="77" t="str">
        <f>IF(RWE!$A$7="Y",IF(RWE!$H$4/RWE!$H$6*SUM('2007Year'!H41:H41)&lt;'2007AllExports'!$A$1," ",RWE!$H$4/RWE!$H$6*SUM('2007Year'!H41:H41)),1/RWE!$H$6*SUM('2007Year'!H41:H41))</f>
        <v xml:space="preserve"> </v>
      </c>
      <c r="I41" s="77" t="str">
        <f>IF(RWE!$A$7="Y",IF(RWE!$I$4/RWE!$I$6*SUM('2007Year'!I41:I41)&lt;'2007AllExports'!$A$1," ",RWE!$I$4/RWE!$I$6*SUM('2007Year'!I41:I41)),1/RWE!$I$6*SUM('2007Year'!I41:I41))</f>
        <v xml:space="preserve"> </v>
      </c>
      <c r="J41" s="77" t="str">
        <f>IF(RWE!$A$7="Y",IF(RWE!$J$4/RWE!$J$6*SUM('2007Year'!J41:J41)&lt;'2007AllExports'!$A$1," ",RWE!$J$4/RWE!$J$6*SUM('2007Year'!J41:J41)),1/RWE!$J$6*SUM('2007Year'!J41:J41))</f>
        <v xml:space="preserve"> </v>
      </c>
      <c r="K41" s="77" t="str">
        <f>IF(RWE!$A$7="Y",IF(RWE!$K$4/RWE!$K$6*SUM('2007Year'!K41:K41)&lt;'2007AllExports'!$A$1," ",RWE!$K$4/RWE!$K$6*SUM('2007Year'!K41:K41)),1/RWE!$K$6*SUM('2007Year'!K41:K41))</f>
        <v xml:space="preserve"> </v>
      </c>
      <c r="L41" s="77" t="str">
        <f>IF(RWE!$A$7="Y",IF(RWE!$K$4/RWE!$K$6*SUM('2007Year'!L41:L41)&lt;'2007AllExports'!$A$1," ",RWE!$K$4/RWE!$K$6*SUM('2007Year'!L41:L41)),1/RWE!$K$6*SUM('2007Year'!L41:L41))</f>
        <v xml:space="preserve"> </v>
      </c>
      <c r="N41" s="77" t="str">
        <f>IF(RWE!$A$7="Y",IF(RWE!$N$4/RWE!$N$6*SUM('2007Year'!N41:N41)&lt;'2007AllExports'!$A$1," ",RWE!$N$4/RWE!$N$6*SUM('2007Year'!N41:N41)),1/RWE!$N$6*SUM('2007Year'!N41:N41))</f>
        <v xml:space="preserve"> </v>
      </c>
      <c r="O41" s="77" t="str">
        <f>IF(RWE!$A$7="Y",IF(RWE!$O$4/RWE!$O$6*SUM('2007Year'!O41:O41)&lt;'2007AllExports'!$A$1," ",RWE!$O$4/RWE!$O$6*SUM('2007Year'!O41:O41)),1/RWE!$O$6*SUM('2007Year'!O41:O41))</f>
        <v xml:space="preserve"> </v>
      </c>
      <c r="P41" s="77" t="str">
        <f>IF(RWE!$A$7="Y",IF(RWE!$P$4/RWE!$P$6*SUM('2007Year'!P41:P41)&lt;'2007AllExports'!$A$1," ",RWE!$P$4/RWE!$P$6*SUM('2007Year'!P41:P41)),1/RWE!$P$6*SUM('2007Year'!P41:P41))</f>
        <v xml:space="preserve"> </v>
      </c>
      <c r="Q41" s="78">
        <f>IF(RWE!$A$7="Y",IF(SUM(B41:P41)&lt;$A$1," ",SUM(B41:P41)),"-")</f>
        <v>6.0288146464000006E-2</v>
      </c>
      <c r="S41" s="79" t="str">
        <f>IF(SUM(B41:B41)=0," ",'2007Year'!S41)</f>
        <v xml:space="preserve"> </v>
      </c>
      <c r="T41" s="79">
        <f>IF(SUM(C41:C41)=0," ",'2007Year'!T41)</f>
        <v>15.395249999999999</v>
      </c>
      <c r="U41" s="79" t="str">
        <f>IF(SUM(D41:D41)=0," ",'2007Year'!U41)</f>
        <v xml:space="preserve"> </v>
      </c>
      <c r="V41" s="79" t="str">
        <f>IF(SUM(E41:E41)=0," ",'2007Year'!V41)</f>
        <v xml:space="preserve"> </v>
      </c>
      <c r="W41" s="79" t="str">
        <f>IF(SUM(F41:F41)=0," ",'2007Year'!W41)</f>
        <v xml:space="preserve"> </v>
      </c>
      <c r="X41" s="79" t="str">
        <f>IF(SUM(G41:G41)=0," ",'2007Year'!X41)</f>
        <v xml:space="preserve"> </v>
      </c>
      <c r="Y41" s="79" t="str">
        <f>IF(SUM(H41:H41)=0," ",'2007Year'!Y41)</f>
        <v xml:space="preserve"> </v>
      </c>
      <c r="Z41" s="79" t="str">
        <f>IF(SUM(I41:I41)=0," ",'2007Year'!Z41)</f>
        <v xml:space="preserve"> </v>
      </c>
      <c r="AA41" s="79" t="str">
        <f>IF(SUM(J41:J41)=0," ",'2007Year'!AA41)</f>
        <v xml:space="preserve"> </v>
      </c>
      <c r="AB41" s="79" t="str">
        <f>IF(SUM(K41:K41)=0," ",'2007Year'!AB41)</f>
        <v xml:space="preserve"> </v>
      </c>
      <c r="AC41" s="79" t="str">
        <f>IF(SUM(L41:L41)=0," ",'2007Year'!AC41)</f>
        <v xml:space="preserve"> </v>
      </c>
      <c r="AE41" s="79" t="str">
        <f>IF(SUM(N41:N41)=0," ",'2007Year'!AE41)</f>
        <v xml:space="preserve"> </v>
      </c>
      <c r="AF41" s="79" t="str">
        <f>IF(SUM(O41:O41)=0," ",'2007Year'!AF41)</f>
        <v xml:space="preserve"> </v>
      </c>
      <c r="AG41" s="79" t="str">
        <f>IF(SUM(P41:P41)=0," ",'2007Year'!AG41)</f>
        <v xml:space="preserve"> </v>
      </c>
      <c r="AH41" s="80">
        <f>IF(SUM(Q41:Q41)=0," ",'2007Year'!AH41)</f>
        <v>18.107327999999999</v>
      </c>
      <c r="AJ41" s="77" t="str">
        <f>IF(RWE!$A$7="Y",IF(RWE!$R$4/RWE!$R$6*SUM('2007Year'!AJ41:AJ41)&lt;'2007AllExports'!$A$1," ",RWE!$R$4/RWE!$R$6*SUM('2007Year'!AJ41:AJ41)),1/RWE!$R$6*SUM('2007Year'!AJ41:AJ41))</f>
        <v xml:space="preserve"> </v>
      </c>
      <c r="AK41" s="77" t="str">
        <f>IF(RWE!$A$7="Y",IF(RWE!$S$4/RWE!$S$6*SUM('2007Year'!AK41:AK41)&lt;'2007AllExports'!$A$1," ",RWE!$S$4/RWE!$S$6*SUM('2007Year'!AK41:AK41)),1/RWE!$S$6*SUM('2007Year'!AK41:AK41))</f>
        <v xml:space="preserve"> </v>
      </c>
      <c r="AL41" s="77" t="str">
        <f>IF(RWE!$A$7="Y",IF(RWE!$T$4/RWE!$T$6*SUM('2007Year'!AL41:AL41)&lt;'2007AllExports'!$A$1," ",RWE!$T$4/RWE!$T$6*SUM('2007Year'!AL41:AL41)),1/RWE!$T$6*SUM('2007Year'!AL41:AL41))</f>
        <v xml:space="preserve"> </v>
      </c>
      <c r="AM41" s="79">
        <f>SUM('2007Year'!AM41:AM41)</f>
        <v>0</v>
      </c>
      <c r="AN41" s="79">
        <f>SUM('2007Year'!AN41:AN41)</f>
        <v>0</v>
      </c>
      <c r="AO41" s="79">
        <f>SUM('2007Year'!AO41:AO41)</f>
        <v>0</v>
      </c>
    </row>
    <row r="42" spans="1:41" ht="13">
      <c r="A42" t="s">
        <v>8</v>
      </c>
      <c r="B42" s="76" t="str">
        <f>IF(RWE!$A$7="Y",IF(RWE!$B$4/RWE!$B$6*SUM('2007Year'!B42:B42)&lt;'2007AllExports'!$A$1," ",RWE!$B$4/RWE!$B$6*SUM('2007Year'!B42:B42)),1/RWE!$B$6*SUM('2007Year'!B42:B42))</f>
        <v xml:space="preserve"> </v>
      </c>
      <c r="C42" s="76" t="str">
        <f>IF(RWE!$A$7="Y",IF(RWE!$C$4/RWE!$C$6*SUM('2007Year'!C42:C42)&lt;'2007AllExports'!$A$1," ",RWE!$C$4/RWE!$C$6*SUM('2007Year'!C42:C42)),1/RWE!$C$6*SUM('2007Year'!C42:C42))</f>
        <v xml:space="preserve"> </v>
      </c>
      <c r="D42" s="76" t="str">
        <f>IF(RWE!$A$7="Y",IF(RWE!$D$4/RWE!$D$6*SUM('2007Year'!D42:D42)&lt;'2007AllExports'!$A$1," ",RWE!$D$4/RWE!$D$6*SUM('2007Year'!D42:D42)),1/RWE!$D$6*SUM('2007Year'!D42:D42))</f>
        <v xml:space="preserve"> </v>
      </c>
      <c r="E42" s="76" t="str">
        <f>IF(RWE!$A$7="Y",IF(RWE!$E$4/RWE!$E$6*SUM('2007Year'!E42:E42)&lt;'2007AllExports'!$A$1," ",RWE!$E$4/RWE!$E$6*SUM('2007Year'!E42:E42)),1/RWE!$E$6*SUM('2007Year'!E42:E42))</f>
        <v xml:space="preserve"> </v>
      </c>
      <c r="F42" s="77" t="str">
        <f>IF(RWE!$A$7="Y",IF(RWE!$F$4/RWE!$F$6*SUM('2007Year'!F42:F42)&lt;'2007AllExports'!$A$1," ",RWE!$F$4/RWE!$F$6*SUM('2007Year'!F42:F42)),1/RWE!$F$6*SUM('2007Year'!F42:F42))</f>
        <v xml:space="preserve"> </v>
      </c>
      <c r="G42" s="77" t="str">
        <f>IF(RWE!$A$7="Y",IF(RWE!$G$4/RWE!$G$6*SUM('2007Year'!G42:G42)&lt;'2007AllExports'!$A$1," ",RWE!$G$4/RWE!$G$6*SUM('2007Year'!G42:G42)),1/RWE!$G$6*SUM('2007Year'!G42:G42))</f>
        <v xml:space="preserve"> </v>
      </c>
      <c r="H42" s="77" t="str">
        <f>IF(RWE!$A$7="Y",IF(RWE!$H$4/RWE!$H$6*SUM('2007Year'!H42:H42)&lt;'2007AllExports'!$A$1," ",RWE!$H$4/RWE!$H$6*SUM('2007Year'!H42:H42)),1/RWE!$H$6*SUM('2007Year'!H42:H42))</f>
        <v xml:space="preserve"> </v>
      </c>
      <c r="I42" s="77" t="str">
        <f>IF(RWE!$A$7="Y",IF(RWE!$I$4/RWE!$I$6*SUM('2007Year'!I42:I42)&lt;'2007AllExports'!$A$1," ",RWE!$I$4/RWE!$I$6*SUM('2007Year'!I42:I42)),1/RWE!$I$6*SUM('2007Year'!I42:I42))</f>
        <v xml:space="preserve"> </v>
      </c>
      <c r="J42" s="77" t="str">
        <f>IF(RWE!$A$7="Y",IF(RWE!$J$4/RWE!$J$6*SUM('2007Year'!J42:J42)&lt;'2007AllExports'!$A$1," ",RWE!$J$4/RWE!$J$6*SUM('2007Year'!J42:J42)),1/RWE!$J$6*SUM('2007Year'!J42:J42))</f>
        <v xml:space="preserve"> </v>
      </c>
      <c r="K42" s="77" t="str">
        <f>IF(RWE!$A$7="Y",IF(RWE!$K$4/RWE!$K$6*SUM('2007Year'!K42:K42)&lt;'2007AllExports'!$A$1," ",RWE!$K$4/RWE!$K$6*SUM('2007Year'!K42:K42)),1/RWE!$K$6*SUM('2007Year'!K42:K42))</f>
        <v xml:space="preserve"> </v>
      </c>
      <c r="L42" s="77" t="str">
        <f>IF(RWE!$A$7="Y",IF(RWE!$K$4/RWE!$K$6*SUM('2007Year'!L42:L42)&lt;'2007AllExports'!$A$1," ",RWE!$K$4/RWE!$K$6*SUM('2007Year'!L42:L42)),1/RWE!$K$6*SUM('2007Year'!L42:L42))</f>
        <v xml:space="preserve"> </v>
      </c>
      <c r="N42" s="77" t="str">
        <f>IF(RWE!$A$7="Y",IF(RWE!$N$4/RWE!$N$6*SUM('2007Year'!N42:N42)&lt;'2007AllExports'!$A$1," ",RWE!$N$4/RWE!$N$6*SUM('2007Year'!N42:N42)),1/RWE!$N$6*SUM('2007Year'!N42:N42))</f>
        <v xml:space="preserve"> </v>
      </c>
      <c r="O42" s="77" t="str">
        <f>IF(RWE!$A$7="Y",IF(RWE!$O$4/RWE!$O$6*SUM('2007Year'!O42:O42)&lt;'2007AllExports'!$A$1," ",RWE!$O$4/RWE!$O$6*SUM('2007Year'!O42:O42)),1/RWE!$O$6*SUM('2007Year'!O42:O42))</f>
        <v xml:space="preserve"> </v>
      </c>
      <c r="P42" s="77" t="str">
        <f>IF(RWE!$A$7="Y",IF(RWE!$P$4/RWE!$P$6*SUM('2007Year'!P42:P42)&lt;'2007AllExports'!$A$1," ",RWE!$P$4/RWE!$P$6*SUM('2007Year'!P42:P42)),1/RWE!$P$6*SUM('2007Year'!P42:P42))</f>
        <v xml:space="preserve"> </v>
      </c>
      <c r="Q42" s="78" t="str">
        <f>IF(RWE!$A$7="Y",IF(SUM(B42:P42)&lt;$A$1," ",SUM(B42:P42)),"-")</f>
        <v xml:space="preserve"> </v>
      </c>
      <c r="S42" s="79" t="str">
        <f>IF(SUM(B42:B42)=0," ",'2007Year'!S42)</f>
        <v xml:space="preserve"> </v>
      </c>
      <c r="T42" s="79" t="str">
        <f>IF(SUM(C42:C42)=0," ",'2007Year'!T42)</f>
        <v xml:space="preserve"> </v>
      </c>
      <c r="U42" s="79" t="str">
        <f>IF(SUM(D42:D42)=0," ",'2007Year'!U42)</f>
        <v xml:space="preserve"> </v>
      </c>
      <c r="V42" s="79" t="str">
        <f>IF(SUM(E42:E42)=0," ",'2007Year'!V42)</f>
        <v xml:space="preserve"> </v>
      </c>
      <c r="W42" s="79" t="str">
        <f>IF(SUM(F42:F42)=0," ",'2007Year'!W42)</f>
        <v xml:space="preserve"> </v>
      </c>
      <c r="X42" s="79" t="str">
        <f>IF(SUM(G42:G42)=0," ",'2007Year'!X42)</f>
        <v xml:space="preserve"> </v>
      </c>
      <c r="Y42" s="79" t="str">
        <f>IF(SUM(H42:H42)=0," ",'2007Year'!Y42)</f>
        <v xml:space="preserve"> </v>
      </c>
      <c r="Z42" s="79" t="str">
        <f>IF(SUM(I42:I42)=0," ",'2007Year'!Z42)</f>
        <v xml:space="preserve"> </v>
      </c>
      <c r="AA42" s="79" t="str">
        <f>IF(SUM(J42:J42)=0," ",'2007Year'!AA42)</f>
        <v xml:space="preserve"> </v>
      </c>
      <c r="AB42" s="79" t="str">
        <f>IF(SUM(K42:K42)=0," ",'2007Year'!AB42)</f>
        <v xml:space="preserve"> </v>
      </c>
      <c r="AC42" s="79" t="str">
        <f>IF(SUM(L42:L42)=0," ",'2007Year'!AC42)</f>
        <v xml:space="preserve"> </v>
      </c>
      <c r="AE42" s="79" t="str">
        <f>IF(SUM(N42:N42)=0," ",'2007Year'!AE42)</f>
        <v xml:space="preserve"> </v>
      </c>
      <c r="AF42" s="79" t="str">
        <f>IF(SUM(O42:O42)=0," ",'2007Year'!AF42)</f>
        <v xml:space="preserve"> </v>
      </c>
      <c r="AG42" s="79" t="str">
        <f>IF(SUM(P42:P42)=0," ",'2007Year'!AG42)</f>
        <v xml:space="preserve"> </v>
      </c>
      <c r="AH42" s="80" t="str">
        <f>IF(SUM(Q42:Q42)=0," ",'2007Year'!AH42)</f>
        <v xml:space="preserve"> </v>
      </c>
      <c r="AJ42" s="77" t="str">
        <f>IF(RWE!$A$7="Y",IF(RWE!$R$4/RWE!$R$6*SUM('2007Year'!AJ42:AJ42)&lt;'2007AllExports'!$A$1," ",RWE!$R$4/RWE!$R$6*SUM('2007Year'!AJ42:AJ42)),1/RWE!$R$6*SUM('2007Year'!AJ42:AJ42))</f>
        <v xml:space="preserve"> </v>
      </c>
      <c r="AK42" s="77" t="str">
        <f>IF(RWE!$A$7="Y",IF(RWE!$S$4/RWE!$S$6*SUM('2007Year'!AK42:AK42)&lt;'2007AllExports'!$A$1," ",RWE!$S$4/RWE!$S$6*SUM('2007Year'!AK42:AK42)),1/RWE!$S$6*SUM('2007Year'!AK42:AK42))</f>
        <v xml:space="preserve"> </v>
      </c>
      <c r="AL42" s="77" t="str">
        <f>IF(RWE!$A$7="Y",IF(RWE!$T$4/RWE!$T$6*SUM('2007Year'!AL42:AL42)&lt;'2007AllExports'!$A$1," ",RWE!$T$4/RWE!$T$6*SUM('2007Year'!AL42:AL42)),1/RWE!$T$6*SUM('2007Year'!AL42:AL42))</f>
        <v xml:space="preserve"> </v>
      </c>
      <c r="AM42" s="79">
        <f>SUM('2007Year'!AM42:AM42)</f>
        <v>0</v>
      </c>
      <c r="AN42" s="79">
        <f>SUM('2007Year'!AN42:AN42)</f>
        <v>0</v>
      </c>
      <c r="AO42" s="79">
        <f>SUM('2007Year'!AO42:AO42)</f>
        <v>0</v>
      </c>
    </row>
    <row r="43" spans="1:41" ht="13">
      <c r="A43" t="s">
        <v>40</v>
      </c>
      <c r="B43" s="76" t="str">
        <f>IF(RWE!$A$7="Y",IF(RWE!$B$4/RWE!$B$6*SUM('2007Year'!B43:B43)&lt;'2007AllExports'!$A$1," ",RWE!$B$4/RWE!$B$6*SUM('2007Year'!B43:B43)),1/RWE!$B$6*SUM('2007Year'!B43:B43))</f>
        <v xml:space="preserve"> </v>
      </c>
      <c r="C43" s="76" t="str">
        <f>IF(RWE!$A$7="Y",IF(RWE!$C$4/RWE!$C$6*SUM('2007Year'!C43:C43)&lt;'2007AllExports'!$A$1," ",RWE!$C$4/RWE!$C$6*SUM('2007Year'!C43:C43)),1/RWE!$C$6*SUM('2007Year'!C43:C43))</f>
        <v xml:space="preserve"> </v>
      </c>
      <c r="D43" s="76" t="str">
        <f>IF(RWE!$A$7="Y",IF(RWE!$D$4/RWE!$D$6*SUM('2007Year'!D43:D43)&lt;'2007AllExports'!$A$1," ",RWE!$D$4/RWE!$D$6*SUM('2007Year'!D43:D43)),1/RWE!$D$6*SUM('2007Year'!D43:D43))</f>
        <v xml:space="preserve"> </v>
      </c>
      <c r="E43" s="76" t="str">
        <f>IF(RWE!$A$7="Y",IF(RWE!$E$4/RWE!$E$6*SUM('2007Year'!E43:E43)&lt;'2007AllExports'!$A$1," ",RWE!$E$4/RWE!$E$6*SUM('2007Year'!E43:E43)),1/RWE!$E$6*SUM('2007Year'!E43:E43))</f>
        <v xml:space="preserve"> </v>
      </c>
      <c r="F43" s="77" t="str">
        <f>IF(RWE!$A$7="Y",IF(RWE!$F$4/RWE!$F$6*SUM('2007Year'!F43:F43)&lt;'2007AllExports'!$A$1," ",RWE!$F$4/RWE!$F$6*SUM('2007Year'!F43:F43)),1/RWE!$F$6*SUM('2007Year'!F43:F43))</f>
        <v xml:space="preserve"> </v>
      </c>
      <c r="G43" s="77" t="str">
        <f>IF(RWE!$A$7="Y",IF(RWE!$G$4/RWE!$G$6*SUM('2007Year'!G43:G43)&lt;'2007AllExports'!$A$1," ",RWE!$G$4/RWE!$G$6*SUM('2007Year'!G43:G43)),1/RWE!$G$6*SUM('2007Year'!G43:G43))</f>
        <v xml:space="preserve"> </v>
      </c>
      <c r="H43" s="77" t="str">
        <f>IF(RWE!$A$7="Y",IF(RWE!$H$4/RWE!$H$6*SUM('2007Year'!H43:H43)&lt;'2007AllExports'!$A$1," ",RWE!$H$4/RWE!$H$6*SUM('2007Year'!H43:H43)),1/RWE!$H$6*SUM('2007Year'!H43:H43))</f>
        <v xml:space="preserve"> </v>
      </c>
      <c r="I43" s="77" t="str">
        <f>IF(RWE!$A$7="Y",IF(RWE!$I$4/RWE!$I$6*SUM('2007Year'!I43:I43)&lt;'2007AllExports'!$A$1," ",RWE!$I$4/RWE!$I$6*SUM('2007Year'!I43:I43)),1/RWE!$I$6*SUM('2007Year'!I43:I43))</f>
        <v xml:space="preserve"> </v>
      </c>
      <c r="J43" s="77" t="str">
        <f>IF(RWE!$A$7="Y",IF(RWE!$J$4/RWE!$J$6*SUM('2007Year'!J43:J43)&lt;'2007AllExports'!$A$1," ",RWE!$J$4/RWE!$J$6*SUM('2007Year'!J43:J43)),1/RWE!$J$6*SUM('2007Year'!J43:J43))</f>
        <v xml:space="preserve"> </v>
      </c>
      <c r="K43" s="77" t="str">
        <f>IF(RWE!$A$7="Y",IF(RWE!$K$4/RWE!$K$6*SUM('2007Year'!K43:K43)&lt;'2007AllExports'!$A$1," ",RWE!$K$4/RWE!$K$6*SUM('2007Year'!K43:K43)),1/RWE!$K$6*SUM('2007Year'!K43:K43))</f>
        <v xml:space="preserve"> </v>
      </c>
      <c r="L43" s="77" t="str">
        <f>IF(RWE!$A$7="Y",IF(RWE!$K$4/RWE!$K$6*SUM('2007Year'!L43:L43)&lt;'2007AllExports'!$A$1," ",RWE!$K$4/RWE!$K$6*SUM('2007Year'!L43:L43)),1/RWE!$K$6*SUM('2007Year'!L43:L43))</f>
        <v xml:space="preserve"> </v>
      </c>
      <c r="N43" s="77" t="str">
        <f>IF(RWE!$A$7="Y",IF(RWE!$N$4/RWE!$N$6*SUM('2007Year'!N43:N43)&lt;'2007AllExports'!$A$1," ",RWE!$N$4/RWE!$N$6*SUM('2007Year'!N43:N43)),1/RWE!$N$6*SUM('2007Year'!N43:N43))</f>
        <v xml:space="preserve"> </v>
      </c>
      <c r="O43" s="77" t="str">
        <f>IF(RWE!$A$7="Y",IF(RWE!$O$4/RWE!$O$6*SUM('2007Year'!O43:O43)&lt;'2007AllExports'!$A$1," ",RWE!$O$4/RWE!$O$6*SUM('2007Year'!O43:O43)),1/RWE!$O$6*SUM('2007Year'!O43:O43))</f>
        <v xml:space="preserve"> </v>
      </c>
      <c r="P43" s="77" t="str">
        <f>IF(RWE!$A$7="Y",IF(RWE!$P$4/RWE!$P$6*SUM('2007Year'!P43:P43)&lt;'2007AllExports'!$A$1," ",RWE!$P$4/RWE!$P$6*SUM('2007Year'!P43:P43)),1/RWE!$P$6*SUM('2007Year'!P43:P43))</f>
        <v xml:space="preserve"> </v>
      </c>
      <c r="Q43" s="78" t="str">
        <f>IF(RWE!$A$7="Y",IF(SUM(B43:P43)&lt;$A$1," ",SUM(B43:P43)),"-")</f>
        <v xml:space="preserve"> </v>
      </c>
      <c r="S43" s="79" t="str">
        <f>IF(SUM(B43:B43)=0," ",'2007Year'!S43)</f>
        <v xml:space="preserve"> </v>
      </c>
      <c r="T43" s="79" t="str">
        <f>IF(SUM(C43:C43)=0," ",'2007Year'!T43)</f>
        <v xml:space="preserve"> </v>
      </c>
      <c r="U43" s="79" t="str">
        <f>IF(SUM(D43:D43)=0," ",'2007Year'!U43)</f>
        <v xml:space="preserve"> </v>
      </c>
      <c r="V43" s="79" t="str">
        <f>IF(SUM(E43:E43)=0," ",'2007Year'!V43)</f>
        <v xml:space="preserve"> </v>
      </c>
      <c r="W43" s="79" t="str">
        <f>IF(SUM(F43:F43)=0," ",'2007Year'!W43)</f>
        <v xml:space="preserve"> </v>
      </c>
      <c r="X43" s="79" t="str">
        <f>IF(SUM(G43:G43)=0," ",'2007Year'!X43)</f>
        <v xml:space="preserve"> </v>
      </c>
      <c r="Y43" s="79" t="str">
        <f>IF(SUM(H43:H43)=0," ",'2007Year'!Y43)</f>
        <v xml:space="preserve"> </v>
      </c>
      <c r="Z43" s="79" t="str">
        <f>IF(SUM(I43:I43)=0," ",'2007Year'!Z43)</f>
        <v xml:space="preserve"> </v>
      </c>
      <c r="AA43" s="79" t="str">
        <f>IF(SUM(J43:J43)=0," ",'2007Year'!AA43)</f>
        <v xml:space="preserve"> </v>
      </c>
      <c r="AB43" s="79" t="str">
        <f>IF(SUM(K43:K43)=0," ",'2007Year'!AB43)</f>
        <v xml:space="preserve"> </v>
      </c>
      <c r="AC43" s="79" t="str">
        <f>IF(SUM(L43:L43)=0," ",'2007Year'!AC43)</f>
        <v xml:space="preserve"> </v>
      </c>
      <c r="AE43" s="79" t="str">
        <f>IF(SUM(N43:N43)=0," ",'2007Year'!AE43)</f>
        <v xml:space="preserve"> </v>
      </c>
      <c r="AF43" s="79" t="str">
        <f>IF(SUM(O43:O43)=0," ",'2007Year'!AF43)</f>
        <v xml:space="preserve"> </v>
      </c>
      <c r="AG43" s="79" t="str">
        <f>IF(SUM(P43:P43)=0," ",'2007Year'!AG43)</f>
        <v xml:space="preserve"> </v>
      </c>
      <c r="AH43" s="80" t="str">
        <f>IF(SUM(Q43:Q43)=0," ",'2007Year'!AH43)</f>
        <v xml:space="preserve"> </v>
      </c>
      <c r="AJ43" s="77" t="str">
        <f>IF(RWE!$A$7="Y",IF(RWE!$R$4/RWE!$R$6*SUM('2007Year'!AJ43:AJ43)&lt;'2007AllExports'!$A$1," ",RWE!$R$4/RWE!$R$6*SUM('2007Year'!AJ43:AJ43)),1/RWE!$R$6*SUM('2007Year'!AJ43:AJ43))</f>
        <v xml:space="preserve"> </v>
      </c>
      <c r="AK43" s="77" t="str">
        <f>IF(RWE!$A$7="Y",IF(RWE!$S$4/RWE!$S$6*SUM('2007Year'!AK43:AK43)&lt;'2007AllExports'!$A$1," ",RWE!$S$4/RWE!$S$6*SUM('2007Year'!AK43:AK43)),1/RWE!$S$6*SUM('2007Year'!AK43:AK43))</f>
        <v xml:space="preserve"> </v>
      </c>
      <c r="AL43" s="77" t="str">
        <f>IF(RWE!$A$7="Y",IF(RWE!$T$4/RWE!$T$6*SUM('2007Year'!AL43:AL43)&lt;'2007AllExports'!$A$1," ",RWE!$T$4/RWE!$T$6*SUM('2007Year'!AL43:AL43)),1/RWE!$T$6*SUM('2007Year'!AL43:AL43))</f>
        <v xml:space="preserve"> </v>
      </c>
      <c r="AM43" s="79">
        <f>SUM('2007Year'!AM43:AM43)</f>
        <v>0</v>
      </c>
      <c r="AN43" s="79">
        <f>SUM('2007Year'!AN43:AN43)</f>
        <v>0</v>
      </c>
      <c r="AO43" s="79">
        <f>SUM('2007Year'!AO43:AO43)</f>
        <v>0</v>
      </c>
    </row>
    <row r="44" spans="1:41" ht="13">
      <c r="A44" t="s">
        <v>9</v>
      </c>
      <c r="B44" s="76" t="str">
        <f>IF(RWE!$A$7="Y",IF(RWE!$B$4/RWE!$B$6*SUM('2007Year'!B44:B44)&lt;'2007AllExports'!$A$1," ",RWE!$B$4/RWE!$B$6*SUM('2007Year'!B44:B44)),1/RWE!$B$6*SUM('2007Year'!B44:B44))</f>
        <v xml:space="preserve"> </v>
      </c>
      <c r="C44" s="76" t="str">
        <f>IF(RWE!$A$7="Y",IF(RWE!$C$4/RWE!$C$6*SUM('2007Year'!C44:C44)&lt;'2007AllExports'!$A$1," ",RWE!$C$4/RWE!$C$6*SUM('2007Year'!C44:C44)),1/RWE!$C$6*SUM('2007Year'!C44:C44))</f>
        <v xml:space="preserve"> </v>
      </c>
      <c r="D44" s="76" t="str">
        <f>IF(RWE!$A$7="Y",IF(RWE!$D$4/RWE!$D$6*SUM('2007Year'!D44:D44)&lt;'2007AllExports'!$A$1," ",RWE!$D$4/RWE!$D$6*SUM('2007Year'!D44:D44)),1/RWE!$D$6*SUM('2007Year'!D44:D44))</f>
        <v xml:space="preserve"> </v>
      </c>
      <c r="E44" s="76" t="str">
        <f>IF(RWE!$A$7="Y",IF(RWE!$E$4/RWE!$E$6*SUM('2007Year'!E44:E44)&lt;'2007AllExports'!$A$1," ",RWE!$E$4/RWE!$E$6*SUM('2007Year'!E44:E44)),1/RWE!$E$6*SUM('2007Year'!E44:E44))</f>
        <v xml:space="preserve"> </v>
      </c>
      <c r="F44" s="77" t="str">
        <f>IF(RWE!$A$7="Y",IF(RWE!$F$4/RWE!$F$6*SUM('2007Year'!F44:F44)&lt;'2007AllExports'!$A$1," ",RWE!$F$4/RWE!$F$6*SUM('2007Year'!F44:F44)),1/RWE!$F$6*SUM('2007Year'!F44:F44))</f>
        <v xml:space="preserve"> </v>
      </c>
      <c r="G44" s="77" t="str">
        <f>IF(RWE!$A$7="Y",IF(RWE!$G$4/RWE!$G$6*SUM('2007Year'!G44:G44)&lt;'2007AllExports'!$A$1," ",RWE!$G$4/RWE!$G$6*SUM('2007Year'!G44:G44)),1/RWE!$G$6*SUM('2007Year'!G44:G44))</f>
        <v xml:space="preserve"> </v>
      </c>
      <c r="H44" s="77" t="str">
        <f>IF(RWE!$A$7="Y",IF(RWE!$H$4/RWE!$H$6*SUM('2007Year'!H44:H44)&lt;'2007AllExports'!$A$1," ",RWE!$H$4/RWE!$H$6*SUM('2007Year'!H44:H44)),1/RWE!$H$6*SUM('2007Year'!H44:H44))</f>
        <v xml:space="preserve"> </v>
      </c>
      <c r="I44" s="77" t="str">
        <f>IF(RWE!$A$7="Y",IF(RWE!$I$4/RWE!$I$6*SUM('2007Year'!I44:I44)&lt;'2007AllExports'!$A$1," ",RWE!$I$4/RWE!$I$6*SUM('2007Year'!I44:I44)),1/RWE!$I$6*SUM('2007Year'!I44:I44))</f>
        <v xml:space="preserve"> </v>
      </c>
      <c r="J44" s="77" t="str">
        <f>IF(RWE!$A$7="Y",IF(RWE!$J$4/RWE!$J$6*SUM('2007Year'!J44:J44)&lt;'2007AllExports'!$A$1," ",RWE!$J$4/RWE!$J$6*SUM('2007Year'!J44:J44)),1/RWE!$J$6*SUM('2007Year'!J44:J44))</f>
        <v xml:space="preserve"> </v>
      </c>
      <c r="K44" s="77" t="str">
        <f>IF(RWE!$A$7="Y",IF(RWE!$K$4/RWE!$K$6*SUM('2007Year'!K44:K44)&lt;'2007AllExports'!$A$1," ",RWE!$K$4/RWE!$K$6*SUM('2007Year'!K44:K44)),1/RWE!$K$6*SUM('2007Year'!K44:K44))</f>
        <v xml:space="preserve"> </v>
      </c>
      <c r="L44" s="77" t="str">
        <f>IF(RWE!$A$7="Y",IF(RWE!$K$4/RWE!$K$6*SUM('2007Year'!L44:L44)&lt;'2007AllExports'!$A$1," ",RWE!$K$4/RWE!$K$6*SUM('2007Year'!L44:L44)),1/RWE!$K$6*SUM('2007Year'!L44:L44))</f>
        <v xml:space="preserve"> </v>
      </c>
      <c r="N44" s="77" t="str">
        <f>IF(RWE!$A$7="Y",IF(RWE!$N$4/RWE!$N$6*SUM('2007Year'!N44:N44)&lt;'2007AllExports'!$A$1," ",RWE!$N$4/RWE!$N$6*SUM('2007Year'!N44:N44)),1/RWE!$N$6*SUM('2007Year'!N44:N44))</f>
        <v xml:space="preserve"> </v>
      </c>
      <c r="O44" s="77" t="str">
        <f>IF(RWE!$A$7="Y",IF(RWE!$O$4/RWE!$O$6*SUM('2007Year'!O44:O44)&lt;'2007AllExports'!$A$1," ",RWE!$O$4/RWE!$O$6*SUM('2007Year'!O44:O44)),1/RWE!$O$6*SUM('2007Year'!O44:O44))</f>
        <v xml:space="preserve"> </v>
      </c>
      <c r="P44" s="77" t="str">
        <f>IF(RWE!$A$7="Y",IF(RWE!$P$4/RWE!$P$6*SUM('2007Year'!P44:P44)&lt;'2007AllExports'!$A$1," ",RWE!$P$4/RWE!$P$6*SUM('2007Year'!P44:P44)),1/RWE!$P$6*SUM('2007Year'!P44:P44))</f>
        <v xml:space="preserve"> </v>
      </c>
      <c r="Q44" s="78" t="str">
        <f>IF(RWE!$A$7="Y",IF(SUM(B44:P44)&lt;$A$1," ",SUM(B44:P44)),"-")</f>
        <v xml:space="preserve"> </v>
      </c>
      <c r="S44" s="79" t="str">
        <f>IF(SUM(B44:B44)=0," ",'2007Year'!S44)</f>
        <v xml:space="preserve"> </v>
      </c>
      <c r="T44" s="79" t="str">
        <f>IF(SUM(C44:C44)=0," ",'2007Year'!T44)</f>
        <v xml:space="preserve"> </v>
      </c>
      <c r="U44" s="79" t="str">
        <f>IF(SUM(D44:D44)=0," ",'2007Year'!U44)</f>
        <v xml:space="preserve"> </v>
      </c>
      <c r="V44" s="79" t="str">
        <f>IF(SUM(E44:E44)=0," ",'2007Year'!V44)</f>
        <v xml:space="preserve"> </v>
      </c>
      <c r="W44" s="79" t="str">
        <f>IF(SUM(F44:F44)=0," ",'2007Year'!W44)</f>
        <v xml:space="preserve"> </v>
      </c>
      <c r="X44" s="79" t="str">
        <f>IF(SUM(G44:G44)=0," ",'2007Year'!X44)</f>
        <v xml:space="preserve"> </v>
      </c>
      <c r="Y44" s="79" t="str">
        <f>IF(SUM(H44:H44)=0," ",'2007Year'!Y44)</f>
        <v xml:space="preserve"> </v>
      </c>
      <c r="Z44" s="79" t="str">
        <f>IF(SUM(I44:I44)=0," ",'2007Year'!Z44)</f>
        <v xml:space="preserve"> </v>
      </c>
      <c r="AA44" s="79" t="str">
        <f>IF(SUM(J44:J44)=0," ",'2007Year'!AA44)</f>
        <v xml:space="preserve"> </v>
      </c>
      <c r="AB44" s="79" t="str">
        <f>IF(SUM(K44:K44)=0," ",'2007Year'!AB44)</f>
        <v xml:space="preserve"> </v>
      </c>
      <c r="AC44" s="79" t="str">
        <f>IF(SUM(L44:L44)=0," ",'2007Year'!AC44)</f>
        <v xml:space="preserve"> </v>
      </c>
      <c r="AE44" s="79" t="str">
        <f>IF(SUM(N44:N44)=0," ",'2007Year'!AE44)</f>
        <v xml:space="preserve"> </v>
      </c>
      <c r="AF44" s="79" t="str">
        <f>IF(SUM(O44:O44)=0," ",'2007Year'!AF44)</f>
        <v xml:space="preserve"> </v>
      </c>
      <c r="AG44" s="79" t="str">
        <f>IF(SUM(P44:P44)=0," ",'2007Year'!AG44)</f>
        <v xml:space="preserve"> </v>
      </c>
      <c r="AH44" s="80" t="str">
        <f>IF(SUM(Q44:Q44)=0," ",'2007Year'!AH44)</f>
        <v xml:space="preserve"> </v>
      </c>
      <c r="AJ44" s="77" t="str">
        <f>IF(RWE!$A$7="Y",IF(RWE!$R$4/RWE!$R$6*SUM('2007Year'!AJ44:AJ44)&lt;'2007AllExports'!$A$1," ",RWE!$R$4/RWE!$R$6*SUM('2007Year'!AJ44:AJ44)),1/RWE!$R$6*SUM('2007Year'!AJ44:AJ44))</f>
        <v xml:space="preserve"> </v>
      </c>
      <c r="AK44" s="77" t="str">
        <f>IF(RWE!$A$7="Y",IF(RWE!$S$4/RWE!$S$6*SUM('2007Year'!AK44:AK44)&lt;'2007AllExports'!$A$1," ",RWE!$S$4/RWE!$S$6*SUM('2007Year'!AK44:AK44)),1/RWE!$S$6*SUM('2007Year'!AK44:AK44))</f>
        <v xml:space="preserve"> </v>
      </c>
      <c r="AL44" s="77" t="str">
        <f>IF(RWE!$A$7="Y",IF(RWE!$T$4/RWE!$T$6*SUM('2007Year'!AL44:AL44)&lt;'2007AllExports'!$A$1," ",RWE!$T$4/RWE!$T$6*SUM('2007Year'!AL44:AL44)),1/RWE!$T$6*SUM('2007Year'!AL44:AL44))</f>
        <v xml:space="preserve"> </v>
      </c>
      <c r="AM44" s="79">
        <f>SUM('2007Year'!AM44:AM44)</f>
        <v>0</v>
      </c>
      <c r="AN44" s="79">
        <f>SUM('2007Year'!AN44:AN44)</f>
        <v>0</v>
      </c>
      <c r="AO44" s="79">
        <f>SUM('2007Year'!AO44:AO44)</f>
        <v>0</v>
      </c>
    </row>
    <row r="45" spans="1:41" ht="13">
      <c r="A45" t="s">
        <v>10</v>
      </c>
      <c r="B45" s="76" t="str">
        <f>IF(RWE!$A$7="Y",IF(RWE!$B$4/RWE!$B$6*SUM('2007Year'!B45:B45)&lt;'2007AllExports'!$A$1," ",RWE!$B$4/RWE!$B$6*SUM('2007Year'!B45:B45)),1/RWE!$B$6*SUM('2007Year'!B45:B45))</f>
        <v xml:space="preserve"> </v>
      </c>
      <c r="C45" s="76" t="str">
        <f>IF(RWE!$A$7="Y",IF(RWE!$C$4/RWE!$C$6*SUM('2007Year'!C45:C45)&lt;'2007AllExports'!$A$1," ",RWE!$C$4/RWE!$C$6*SUM('2007Year'!C45:C45)),1/RWE!$C$6*SUM('2007Year'!C45:C45))</f>
        <v xml:space="preserve"> </v>
      </c>
      <c r="D45" s="76" t="str">
        <f>IF(RWE!$A$7="Y",IF(RWE!$D$4/RWE!$D$6*SUM('2007Year'!D45:D45)&lt;'2007AllExports'!$A$1," ",RWE!$D$4/RWE!$D$6*SUM('2007Year'!D45:D45)),1/RWE!$D$6*SUM('2007Year'!D45:D45))</f>
        <v xml:space="preserve"> </v>
      </c>
      <c r="E45" s="76" t="str">
        <f>IF(RWE!$A$7="Y",IF(RWE!$E$4/RWE!$E$6*SUM('2007Year'!E45:E45)&lt;'2007AllExports'!$A$1," ",RWE!$E$4/RWE!$E$6*SUM('2007Year'!E45:E45)),1/RWE!$E$6*SUM('2007Year'!E45:E45))</f>
        <v xml:space="preserve"> </v>
      </c>
      <c r="F45" s="77" t="str">
        <f>IF(RWE!$A$7="Y",IF(RWE!$F$4/RWE!$F$6*SUM('2007Year'!F45:F45)&lt;'2007AllExports'!$A$1," ",RWE!$F$4/RWE!$F$6*SUM('2007Year'!F45:F45)),1/RWE!$F$6*SUM('2007Year'!F45:F45))</f>
        <v xml:space="preserve"> </v>
      </c>
      <c r="G45" s="77" t="str">
        <f>IF(RWE!$A$7="Y",IF(RWE!$G$4/RWE!$G$6*SUM('2007Year'!G45:G45)&lt;'2007AllExports'!$A$1," ",RWE!$G$4/RWE!$G$6*SUM('2007Year'!G45:G45)),1/RWE!$G$6*SUM('2007Year'!G45:G45))</f>
        <v xml:space="preserve"> </v>
      </c>
      <c r="H45" s="77" t="str">
        <f>IF(RWE!$A$7="Y",IF(RWE!$H$4/RWE!$H$6*SUM('2007Year'!H45:H45)&lt;'2007AllExports'!$A$1," ",RWE!$H$4/RWE!$H$6*SUM('2007Year'!H45:H45)),1/RWE!$H$6*SUM('2007Year'!H45:H45))</f>
        <v xml:space="preserve"> </v>
      </c>
      <c r="I45" s="77" t="str">
        <f>IF(RWE!$A$7="Y",IF(RWE!$I$4/RWE!$I$6*SUM('2007Year'!I45:I45)&lt;'2007AllExports'!$A$1," ",RWE!$I$4/RWE!$I$6*SUM('2007Year'!I45:I45)),1/RWE!$I$6*SUM('2007Year'!I45:I45))</f>
        <v xml:space="preserve"> </v>
      </c>
      <c r="J45" s="77" t="str">
        <f>IF(RWE!$A$7="Y",IF(RWE!$J$4/RWE!$J$6*SUM('2007Year'!J45:J45)&lt;'2007AllExports'!$A$1," ",RWE!$J$4/RWE!$J$6*SUM('2007Year'!J45:J45)),1/RWE!$J$6*SUM('2007Year'!J45:J45))</f>
        <v xml:space="preserve"> </v>
      </c>
      <c r="K45" s="77" t="str">
        <f>IF(RWE!$A$7="Y",IF(RWE!$K$4/RWE!$K$6*SUM('2007Year'!K45:K45)&lt;'2007AllExports'!$A$1," ",RWE!$K$4/RWE!$K$6*SUM('2007Year'!K45:K45)),1/RWE!$K$6*SUM('2007Year'!K45:K45))</f>
        <v xml:space="preserve"> </v>
      </c>
      <c r="L45" s="77" t="str">
        <f>IF(RWE!$A$7="Y",IF(RWE!$K$4/RWE!$K$6*SUM('2007Year'!L45:L45)&lt;'2007AllExports'!$A$1," ",RWE!$K$4/RWE!$K$6*SUM('2007Year'!L45:L45)),1/RWE!$K$6*SUM('2007Year'!L45:L45))</f>
        <v xml:space="preserve"> </v>
      </c>
      <c r="N45" s="77" t="str">
        <f>IF(RWE!$A$7="Y",IF(RWE!$N$4/RWE!$N$6*SUM('2007Year'!N45:N45)&lt;'2007AllExports'!$A$1," ",RWE!$N$4/RWE!$N$6*SUM('2007Year'!N45:N45)),1/RWE!$N$6*SUM('2007Year'!N45:N45))</f>
        <v xml:space="preserve"> </v>
      </c>
      <c r="O45" s="77" t="str">
        <f>IF(RWE!$A$7="Y",IF(RWE!$O$4/RWE!$O$6*SUM('2007Year'!O45:O45)&lt;'2007AllExports'!$A$1," ",RWE!$O$4/RWE!$O$6*SUM('2007Year'!O45:O45)),1/RWE!$O$6*SUM('2007Year'!O45:O45))</f>
        <v xml:space="preserve"> </v>
      </c>
      <c r="P45" s="77" t="str">
        <f>IF(RWE!$A$7="Y",IF(RWE!$P$4/RWE!$P$6*SUM('2007Year'!P45:P45)&lt;'2007AllExports'!$A$1," ",RWE!$P$4/RWE!$P$6*SUM('2007Year'!P45:P45)),1/RWE!$P$6*SUM('2007Year'!P45:P45))</f>
        <v xml:space="preserve"> </v>
      </c>
      <c r="Q45" s="78" t="str">
        <f>IF(RWE!$A$7="Y",IF(SUM(B45:P45)&lt;$A$1," ",SUM(B45:P45)),"-")</f>
        <v xml:space="preserve"> </v>
      </c>
      <c r="S45" s="79" t="str">
        <f>IF(SUM(B45:B45)=0," ",'2007Year'!S45)</f>
        <v xml:space="preserve"> </v>
      </c>
      <c r="T45" s="79" t="str">
        <f>IF(SUM(C45:C45)=0," ",'2007Year'!T45)</f>
        <v xml:space="preserve"> </v>
      </c>
      <c r="U45" s="79" t="str">
        <f>IF(SUM(D45:D45)=0," ",'2007Year'!U45)</f>
        <v xml:space="preserve"> </v>
      </c>
      <c r="V45" s="79" t="str">
        <f>IF(SUM(E45:E45)=0," ",'2007Year'!V45)</f>
        <v xml:space="preserve"> </v>
      </c>
      <c r="W45" s="79" t="str">
        <f>IF(SUM(F45:F45)=0," ",'2007Year'!W45)</f>
        <v xml:space="preserve"> </v>
      </c>
      <c r="X45" s="79" t="str">
        <f>IF(SUM(G45:G45)=0," ",'2007Year'!X45)</f>
        <v xml:space="preserve"> </v>
      </c>
      <c r="Y45" s="79" t="str">
        <f>IF(SUM(H45:H45)=0," ",'2007Year'!Y45)</f>
        <v xml:space="preserve"> </v>
      </c>
      <c r="Z45" s="79" t="str">
        <f>IF(SUM(I45:I45)=0," ",'2007Year'!Z45)</f>
        <v xml:space="preserve"> </v>
      </c>
      <c r="AA45" s="79" t="str">
        <f>IF(SUM(J45:J45)=0," ",'2007Year'!AA45)</f>
        <v xml:space="preserve"> </v>
      </c>
      <c r="AB45" s="79" t="str">
        <f>IF(SUM(K45:K45)=0," ",'2007Year'!AB45)</f>
        <v xml:space="preserve"> </v>
      </c>
      <c r="AC45" s="79" t="str">
        <f>IF(SUM(L45:L45)=0," ",'2007Year'!AC45)</f>
        <v xml:space="preserve"> </v>
      </c>
      <c r="AE45" s="79" t="str">
        <f>IF(SUM(N45:N45)=0," ",'2007Year'!AE45)</f>
        <v xml:space="preserve"> </v>
      </c>
      <c r="AF45" s="79" t="str">
        <f>IF(SUM(O45:O45)=0," ",'2007Year'!AF45)</f>
        <v xml:space="preserve"> </v>
      </c>
      <c r="AG45" s="79" t="str">
        <f>IF(SUM(P45:P45)=0," ",'2007Year'!AG45)</f>
        <v xml:space="preserve"> </v>
      </c>
      <c r="AH45" s="80" t="str">
        <f>IF(SUM(Q45:Q45)=0," ",'2007Year'!AH45)</f>
        <v xml:space="preserve"> </v>
      </c>
      <c r="AJ45" s="77" t="str">
        <f>IF(RWE!$A$7="Y",IF(RWE!$R$4/RWE!$R$6*SUM('2007Year'!AJ45:AJ45)&lt;'2007AllExports'!$A$1," ",RWE!$R$4/RWE!$R$6*SUM('2007Year'!AJ45:AJ45)),1/RWE!$R$6*SUM('2007Year'!AJ45:AJ45))</f>
        <v xml:space="preserve"> </v>
      </c>
      <c r="AK45" s="77" t="str">
        <f>IF(RWE!$A$7="Y",IF(RWE!$S$4/RWE!$S$6*SUM('2007Year'!AK45:AK45)&lt;'2007AllExports'!$A$1," ",RWE!$S$4/RWE!$S$6*SUM('2007Year'!AK45:AK45)),1/RWE!$S$6*SUM('2007Year'!AK45:AK45))</f>
        <v xml:space="preserve"> </v>
      </c>
      <c r="AL45" s="77" t="str">
        <f>IF(RWE!$A$7="Y",IF(RWE!$T$4/RWE!$T$6*SUM('2007Year'!AL45:AL45)&lt;'2007AllExports'!$A$1," ",RWE!$T$4/RWE!$T$6*SUM('2007Year'!AL45:AL45)),1/RWE!$T$6*SUM('2007Year'!AL45:AL45))</f>
        <v xml:space="preserve"> </v>
      </c>
      <c r="AM45" s="79">
        <f>SUM('2007Year'!AM45:AM45)</f>
        <v>0</v>
      </c>
      <c r="AN45" s="79">
        <f>SUM('2007Year'!AN45:AN45)</f>
        <v>0</v>
      </c>
      <c r="AO45" s="79">
        <f>SUM('2007Year'!AO45:AO45)</f>
        <v>0</v>
      </c>
    </row>
    <row r="46" spans="1:41" ht="13">
      <c r="A46" t="s">
        <v>52</v>
      </c>
      <c r="B46" s="76" t="str">
        <f>IF(RWE!$A$7="Y",IF(RWE!$B$4/RWE!$B$6*SUM('2007Year'!B46:B46)&lt;'2007AllExports'!$A$1," ",RWE!$B$4/RWE!$B$6*SUM('2007Year'!B46:B46)),1/RWE!$B$6*SUM('2007Year'!B46:B46))</f>
        <v xml:space="preserve"> </v>
      </c>
      <c r="C46" s="76" t="str">
        <f>IF(RWE!$A$7="Y",IF(RWE!$C$4/RWE!$C$6*SUM('2007Year'!C46:C46)&lt;'2007AllExports'!$A$1," ",RWE!$C$4/RWE!$C$6*SUM('2007Year'!C46:C46)),1/RWE!$C$6*SUM('2007Year'!C46:C46))</f>
        <v xml:space="preserve"> </v>
      </c>
      <c r="D46" s="76" t="str">
        <f>IF(RWE!$A$7="Y",IF(RWE!$D$4/RWE!$D$6*SUM('2007Year'!D46:D46)&lt;'2007AllExports'!$A$1," ",RWE!$D$4/RWE!$D$6*SUM('2007Year'!D46:D46)),1/RWE!$D$6*SUM('2007Year'!D46:D46))</f>
        <v xml:space="preserve"> </v>
      </c>
      <c r="E46" s="76" t="str">
        <f>IF(RWE!$A$7="Y",IF(RWE!$E$4/RWE!$E$6*SUM('2007Year'!E46:E46)&lt;'2007AllExports'!$A$1," ",RWE!$E$4/RWE!$E$6*SUM('2007Year'!E46:E46)),1/RWE!$E$6*SUM('2007Year'!E46:E46))</f>
        <v xml:space="preserve"> </v>
      </c>
      <c r="F46" s="77" t="str">
        <f>IF(RWE!$A$7="Y",IF(RWE!$F$4/RWE!$F$6*SUM('2007Year'!F46:F46)&lt;'2007AllExports'!$A$1," ",RWE!$F$4/RWE!$F$6*SUM('2007Year'!F46:F46)),1/RWE!$F$6*SUM('2007Year'!F46:F46))</f>
        <v xml:space="preserve"> </v>
      </c>
      <c r="G46" s="77" t="str">
        <f>IF(RWE!$A$7="Y",IF(RWE!$G$4/RWE!$G$6*SUM('2007Year'!G46:G46)&lt;'2007AllExports'!$A$1," ",RWE!$G$4/RWE!$G$6*SUM('2007Year'!G46:G46)),1/RWE!$G$6*SUM('2007Year'!G46:G46))</f>
        <v xml:space="preserve"> </v>
      </c>
      <c r="H46" s="77" t="str">
        <f>IF(RWE!$A$7="Y",IF(RWE!$H$4/RWE!$H$6*SUM('2007Year'!H46:H46)&lt;'2007AllExports'!$A$1," ",RWE!$H$4/RWE!$H$6*SUM('2007Year'!H46:H46)),1/RWE!$H$6*SUM('2007Year'!H46:H46))</f>
        <v xml:space="preserve"> </v>
      </c>
      <c r="I46" s="77" t="str">
        <f>IF(RWE!$A$7="Y",IF(RWE!$I$4/RWE!$I$6*SUM('2007Year'!I46:I46)&lt;'2007AllExports'!$A$1," ",RWE!$I$4/RWE!$I$6*SUM('2007Year'!I46:I46)),1/RWE!$I$6*SUM('2007Year'!I46:I46))</f>
        <v xml:space="preserve"> </v>
      </c>
      <c r="J46" s="77" t="str">
        <f>IF(RWE!$A$7="Y",IF(RWE!$J$4/RWE!$J$6*SUM('2007Year'!J46:J46)&lt;'2007AllExports'!$A$1," ",RWE!$J$4/RWE!$J$6*SUM('2007Year'!J46:J46)),1/RWE!$J$6*SUM('2007Year'!J46:J46))</f>
        <v xml:space="preserve"> </v>
      </c>
      <c r="K46" s="77" t="str">
        <f>IF(RWE!$A$7="Y",IF(RWE!$K$4/RWE!$K$6*SUM('2007Year'!K46:K46)&lt;'2007AllExports'!$A$1," ",RWE!$K$4/RWE!$K$6*SUM('2007Year'!K46:K46)),1/RWE!$K$6*SUM('2007Year'!K46:K46))</f>
        <v xml:space="preserve"> </v>
      </c>
      <c r="L46" s="77" t="str">
        <f>IF(RWE!$A$7="Y",IF(RWE!$K$4/RWE!$K$6*SUM('2007Year'!L46:L46)&lt;'2007AllExports'!$A$1," ",RWE!$K$4/RWE!$K$6*SUM('2007Year'!L46:L46)),1/RWE!$K$6*SUM('2007Year'!L46:L46))</f>
        <v xml:space="preserve"> </v>
      </c>
      <c r="N46" s="77" t="str">
        <f>IF(RWE!$A$7="Y",IF(RWE!$N$4/RWE!$N$6*SUM('2007Year'!N46:N46)&lt;'2007AllExports'!$A$1," ",RWE!$N$4/RWE!$N$6*SUM('2007Year'!N46:N46)),1/RWE!$N$6*SUM('2007Year'!N46:N46))</f>
        <v xml:space="preserve"> </v>
      </c>
      <c r="O46" s="77" t="str">
        <f>IF(RWE!$A$7="Y",IF(RWE!$O$4/RWE!$O$6*SUM('2007Year'!O46:O46)&lt;'2007AllExports'!$A$1," ",RWE!$O$4/RWE!$O$6*SUM('2007Year'!O46:O46)),1/RWE!$O$6*SUM('2007Year'!O46:O46))</f>
        <v xml:space="preserve"> </v>
      </c>
      <c r="P46" s="77" t="str">
        <f>IF(RWE!$A$7="Y",IF(RWE!$P$4/RWE!$P$6*SUM('2007Year'!P46:P46)&lt;'2007AllExports'!$A$1," ",RWE!$P$4/RWE!$P$6*SUM('2007Year'!P46:P46)),1/RWE!$P$6*SUM('2007Year'!P46:P46))</f>
        <v xml:space="preserve"> </v>
      </c>
      <c r="Q46" s="78" t="str">
        <f>IF(RWE!$A$7="Y",IF(SUM(B46:P46)&lt;$A$1," ",SUM(B46:P46)),"-")</f>
        <v xml:space="preserve"> </v>
      </c>
      <c r="S46" s="79" t="str">
        <f>IF(SUM(B46:B46)=0," ",'2007Year'!S46)</f>
        <v xml:space="preserve"> </v>
      </c>
      <c r="T46" s="79" t="str">
        <f>IF(SUM(C46:C46)=0," ",'2007Year'!T46)</f>
        <v xml:space="preserve"> </v>
      </c>
      <c r="U46" s="79" t="str">
        <f>IF(SUM(D46:D46)=0," ",'2007Year'!U46)</f>
        <v xml:space="preserve"> </v>
      </c>
      <c r="V46" s="79" t="str">
        <f>IF(SUM(E46:E46)=0," ",'2007Year'!V46)</f>
        <v xml:space="preserve"> </v>
      </c>
      <c r="W46" s="79" t="str">
        <f>IF(SUM(F46:F46)=0," ",'2007Year'!W46)</f>
        <v xml:space="preserve"> </v>
      </c>
      <c r="X46" s="79" t="str">
        <f>IF(SUM(G46:G46)=0," ",'2007Year'!X46)</f>
        <v xml:space="preserve"> </v>
      </c>
      <c r="Y46" s="79" t="str">
        <f>IF(SUM(H46:H46)=0," ",'2007Year'!Y46)</f>
        <v xml:space="preserve"> </v>
      </c>
      <c r="Z46" s="79" t="str">
        <f>IF(SUM(I46:I46)=0," ",'2007Year'!Z46)</f>
        <v xml:space="preserve"> </v>
      </c>
      <c r="AA46" s="79" t="str">
        <f>IF(SUM(J46:J46)=0," ",'2007Year'!AA46)</f>
        <v xml:space="preserve"> </v>
      </c>
      <c r="AB46" s="79" t="str">
        <f>IF(SUM(K46:K46)=0," ",'2007Year'!AB46)</f>
        <v xml:space="preserve"> </v>
      </c>
      <c r="AC46" s="79" t="str">
        <f>IF(SUM(L46:L46)=0," ",'2007Year'!AC46)</f>
        <v xml:space="preserve"> </v>
      </c>
      <c r="AE46" s="79" t="str">
        <f>IF(SUM(N46:N46)=0," ",'2007Year'!AE46)</f>
        <v xml:space="preserve"> </v>
      </c>
      <c r="AF46" s="79" t="str">
        <f>IF(SUM(O46:O46)=0," ",'2007Year'!AF46)</f>
        <v xml:space="preserve"> </v>
      </c>
      <c r="AG46" s="79" t="str">
        <f>IF(SUM(P46:P46)=0," ",'2007Year'!AG46)</f>
        <v xml:space="preserve"> </v>
      </c>
      <c r="AH46" s="80" t="str">
        <f>IF(SUM(Q46:Q46)=0," ",'2007Year'!AH46)</f>
        <v xml:space="preserve"> </v>
      </c>
      <c r="AJ46" s="77" t="str">
        <f>IF(RWE!$A$7="Y",IF(RWE!$R$4/RWE!$R$6*SUM('2007Year'!AJ46:AJ46)&lt;'2007AllExports'!$A$1," ",RWE!$R$4/RWE!$R$6*SUM('2007Year'!AJ46:AJ46)),1/RWE!$R$6*SUM('2007Year'!AJ46:AJ46))</f>
        <v xml:space="preserve"> </v>
      </c>
      <c r="AK46" s="77" t="str">
        <f>IF(RWE!$A$7="Y",IF(RWE!$S$4/RWE!$S$6*SUM('2007Year'!AK46:AK46)&lt;'2007AllExports'!$A$1," ",RWE!$S$4/RWE!$S$6*SUM('2007Year'!AK46:AK46)),1/RWE!$S$6*SUM('2007Year'!AK46:AK46))</f>
        <v xml:space="preserve"> </v>
      </c>
      <c r="AL46" s="77" t="str">
        <f>IF(RWE!$A$7="Y",IF(RWE!$T$4/RWE!$T$6*SUM('2007Year'!AL46:AL46)&lt;'2007AllExports'!$A$1," ",RWE!$T$4/RWE!$T$6*SUM('2007Year'!AL46:AL46)),1/RWE!$T$6*SUM('2007Year'!AL46:AL46))</f>
        <v xml:space="preserve"> </v>
      </c>
      <c r="AM46" s="79">
        <f>SUM('2007Year'!AM46:AM46)</f>
        <v>0</v>
      </c>
      <c r="AN46" s="79">
        <f>SUM('2007Year'!AN46:AN46)</f>
        <v>0</v>
      </c>
      <c r="AO46" s="79">
        <f>SUM('2007Year'!AO46:AO46)</f>
        <v>0</v>
      </c>
    </row>
    <row r="47" spans="1:41" ht="13">
      <c r="A47" t="s">
        <v>54</v>
      </c>
      <c r="B47" s="76" t="str">
        <f>IF(RWE!$A$7="Y",IF(RWE!$B$4/RWE!$B$6*SUM('2007Year'!B47:B47)&lt;'2007AllExports'!$A$1," ",RWE!$B$4/RWE!$B$6*SUM('2007Year'!B47:B47)),1/RWE!$B$6*SUM('2007Year'!B47:B47))</f>
        <v xml:space="preserve"> </v>
      </c>
      <c r="C47" s="76">
        <f>IF(RWE!$A$7="Y",IF(RWE!$C$4/RWE!$C$6*SUM('2007Year'!C47:C47)&lt;'2007AllExports'!$A$1," ",RWE!$C$4/RWE!$C$6*SUM('2007Year'!C47:C47)),1/RWE!$C$6*SUM('2007Year'!C47:C47))</f>
        <v>2.9399575660000003E-2</v>
      </c>
      <c r="D47" s="76">
        <f>IF(RWE!$A$7="Y",IF(RWE!$D$4/RWE!$D$6*SUM('2007Year'!D47:D47)&lt;'2007AllExports'!$A$1," ",RWE!$D$4/RWE!$D$6*SUM('2007Year'!D47:D47)),1/RWE!$D$6*SUM('2007Year'!D47:D47))</f>
        <v>1.7853127319999995E-2</v>
      </c>
      <c r="E47" s="76" t="str">
        <f>IF(RWE!$A$7="Y",IF(RWE!$E$4/RWE!$E$6*SUM('2007Year'!E47:E47)&lt;'2007AllExports'!$A$1," ",RWE!$E$4/RWE!$E$6*SUM('2007Year'!E47:E47)),1/RWE!$E$6*SUM('2007Year'!E47:E47))</f>
        <v xml:space="preserve"> </v>
      </c>
      <c r="F47" s="77" t="str">
        <f>IF(RWE!$A$7="Y",IF(RWE!$F$4/RWE!$F$6*SUM('2007Year'!F47:F47)&lt;'2007AllExports'!$A$1," ",RWE!$F$4/RWE!$F$6*SUM('2007Year'!F47:F47)),1/RWE!$F$6*SUM('2007Year'!F47:F47))</f>
        <v xml:space="preserve"> </v>
      </c>
      <c r="G47" s="77" t="str">
        <f>IF(RWE!$A$7="Y",IF(RWE!$G$4/RWE!$G$6*SUM('2007Year'!G47:G47)&lt;'2007AllExports'!$A$1," ",RWE!$G$4/RWE!$G$6*SUM('2007Year'!G47:G47)),1/RWE!$G$6*SUM('2007Year'!G47:G47))</f>
        <v xml:space="preserve"> </v>
      </c>
      <c r="H47" s="77" t="str">
        <f>IF(RWE!$A$7="Y",IF(RWE!$H$4/RWE!$H$6*SUM('2007Year'!H47:H47)&lt;'2007AllExports'!$A$1," ",RWE!$H$4/RWE!$H$6*SUM('2007Year'!H47:H47)),1/RWE!$H$6*SUM('2007Year'!H47:H47))</f>
        <v xml:space="preserve"> </v>
      </c>
      <c r="I47" s="77" t="str">
        <f>IF(RWE!$A$7="Y",IF(RWE!$I$4/RWE!$I$6*SUM('2007Year'!I47:I47)&lt;'2007AllExports'!$A$1," ",RWE!$I$4/RWE!$I$6*SUM('2007Year'!I47:I47)),1/RWE!$I$6*SUM('2007Year'!I47:I47))</f>
        <v xml:space="preserve"> </v>
      </c>
      <c r="J47" s="77" t="str">
        <f>IF(RWE!$A$7="Y",IF(RWE!$J$4/RWE!$J$6*SUM('2007Year'!J47:J47)&lt;'2007AllExports'!$A$1," ",RWE!$J$4/RWE!$J$6*SUM('2007Year'!J47:J47)),1/RWE!$J$6*SUM('2007Year'!J47:J47))</f>
        <v xml:space="preserve"> </v>
      </c>
      <c r="K47" s="77" t="str">
        <f>IF(RWE!$A$7="Y",IF(RWE!$K$4/RWE!$K$6*SUM('2007Year'!K47:K47)&lt;'2007AllExports'!$A$1," ",RWE!$K$4/RWE!$K$6*SUM('2007Year'!K47:K47)),1/RWE!$K$6*SUM('2007Year'!K47:K47))</f>
        <v xml:space="preserve"> </v>
      </c>
      <c r="L47" s="77" t="str">
        <f>IF(RWE!$A$7="Y",IF(RWE!$K$4/RWE!$K$6*SUM('2007Year'!L47:L47)&lt;'2007AllExports'!$A$1," ",RWE!$K$4/RWE!$K$6*SUM('2007Year'!L47:L47)),1/RWE!$K$6*SUM('2007Year'!L47:L47))</f>
        <v xml:space="preserve"> </v>
      </c>
      <c r="N47" s="77" t="str">
        <f>IF(RWE!$A$7="Y",IF(RWE!$N$4/RWE!$N$6*SUM('2007Year'!N47:N47)&lt;'2007AllExports'!$A$1," ",RWE!$N$4/RWE!$N$6*SUM('2007Year'!N47:N47)),1/RWE!$N$6*SUM('2007Year'!N47:N47))</f>
        <v xml:space="preserve"> </v>
      </c>
      <c r="O47" s="77" t="str">
        <f>IF(RWE!$A$7="Y",IF(RWE!$O$4/RWE!$O$6*SUM('2007Year'!O47:O47)&lt;'2007AllExports'!$A$1," ",RWE!$O$4/RWE!$O$6*SUM('2007Year'!O47:O47)),1/RWE!$O$6*SUM('2007Year'!O47:O47))</f>
        <v xml:space="preserve"> </v>
      </c>
      <c r="P47" s="77" t="str">
        <f>IF(RWE!$A$7="Y",IF(RWE!$P$4/RWE!$P$6*SUM('2007Year'!P47:P47)&lt;'2007AllExports'!$A$1," ",RWE!$P$4/RWE!$P$6*SUM('2007Year'!P47:P47)),1/RWE!$P$6*SUM('2007Year'!P47:P47))</f>
        <v xml:space="preserve"> </v>
      </c>
      <c r="Q47" s="78">
        <f>IF(RWE!$A$7="Y",IF(SUM(B47:P47)&lt;$A$1," ",SUM(B47:P47)),"-")</f>
        <v>4.7252702979999998E-2</v>
      </c>
      <c r="S47" s="79" t="str">
        <f>IF(SUM(B47:B47)=0," ",'2007Year'!S47)</f>
        <v xml:space="preserve"> </v>
      </c>
      <c r="T47" s="79">
        <f>IF(SUM(C47:C47)=0," ",'2007Year'!T47)</f>
        <v>12.805219000000001</v>
      </c>
      <c r="U47" s="79">
        <f>IF(SUM(D47:D47)=0," ",'2007Year'!U47)</f>
        <v>5.9392009999999997</v>
      </c>
      <c r="V47" s="79" t="str">
        <f>IF(SUM(E47:E47)=0," ",'2007Year'!V47)</f>
        <v xml:space="preserve"> </v>
      </c>
      <c r="W47" s="79" t="str">
        <f>IF(SUM(F47:F47)=0," ",'2007Year'!W47)</f>
        <v xml:space="preserve"> </v>
      </c>
      <c r="X47" s="79" t="str">
        <f>IF(SUM(G47:G47)=0," ",'2007Year'!X47)</f>
        <v xml:space="preserve"> </v>
      </c>
      <c r="Y47" s="79" t="str">
        <f>IF(SUM(H47:H47)=0," ",'2007Year'!Y47)</f>
        <v xml:space="preserve"> </v>
      </c>
      <c r="Z47" s="79" t="str">
        <f>IF(SUM(I47:I47)=0," ",'2007Year'!Z47)</f>
        <v xml:space="preserve"> </v>
      </c>
      <c r="AA47" s="79" t="str">
        <f>IF(SUM(J47:J47)=0," ",'2007Year'!AA47)</f>
        <v xml:space="preserve"> </v>
      </c>
      <c r="AB47" s="79" t="str">
        <f>IF(SUM(K47:K47)=0," ",'2007Year'!AB47)</f>
        <v xml:space="preserve"> </v>
      </c>
      <c r="AC47" s="79" t="str">
        <f>IF(SUM(L47:L47)=0," ",'2007Year'!AC47)</f>
        <v xml:space="preserve"> </v>
      </c>
      <c r="AE47" s="79" t="str">
        <f>IF(SUM(N47:N47)=0," ",'2007Year'!AE47)</f>
        <v xml:space="preserve"> </v>
      </c>
      <c r="AF47" s="79" t="str">
        <f>IF(SUM(O47:O47)=0," ",'2007Year'!AF47)</f>
        <v xml:space="preserve"> </v>
      </c>
      <c r="AG47" s="79" t="str">
        <f>IF(SUM(P47:P47)=0," ",'2007Year'!AG47)</f>
        <v xml:space="preserve"> </v>
      </c>
      <c r="AH47" s="80">
        <f>IF(SUM(Q47:Q47)=0," ",'2007Year'!AH47)</f>
        <v>19.804717</v>
      </c>
      <c r="AJ47" s="77" t="str">
        <f>IF(RWE!$A$7="Y",IF(RWE!$R$4/RWE!$R$6*SUM('2007Year'!AJ47:AJ47)&lt;'2007AllExports'!$A$1," ",RWE!$R$4/RWE!$R$6*SUM('2007Year'!AJ47:AJ47)),1/RWE!$R$6*SUM('2007Year'!AJ47:AJ47))</f>
        <v xml:space="preserve"> </v>
      </c>
      <c r="AK47" s="77" t="str">
        <f>IF(RWE!$A$7="Y",IF(RWE!$S$4/RWE!$S$6*SUM('2007Year'!AK47:AK47)&lt;'2007AllExports'!$A$1," ",RWE!$S$4/RWE!$S$6*SUM('2007Year'!AK47:AK47)),1/RWE!$S$6*SUM('2007Year'!AK47:AK47))</f>
        <v xml:space="preserve"> </v>
      </c>
      <c r="AL47" s="77" t="str">
        <f>IF(RWE!$A$7="Y",IF(RWE!$T$4/RWE!$T$6*SUM('2007Year'!AL47:AL47)&lt;'2007AllExports'!$A$1," ",RWE!$T$4/RWE!$T$6*SUM('2007Year'!AL47:AL47)),1/RWE!$T$6*SUM('2007Year'!AL47:AL47))</f>
        <v xml:space="preserve"> </v>
      </c>
      <c r="AM47" s="79">
        <f>SUM('2007Year'!AM47:AM47)</f>
        <v>0</v>
      </c>
      <c r="AN47" s="79">
        <f>SUM('2007Year'!AN47:AN47)</f>
        <v>0</v>
      </c>
      <c r="AO47" s="79">
        <f>SUM('2007Year'!AO47:AO47)</f>
        <v>0</v>
      </c>
    </row>
    <row r="48" spans="1:41" ht="13">
      <c r="A48" t="s">
        <v>7</v>
      </c>
      <c r="B48" s="76">
        <f>IF(RWE!$A$7="Y",IF(RWE!$B$4/RWE!$B$6*SUM('2007Year'!B48:B48)&lt;'2007AllExports'!$A$1," ",RWE!$B$4/RWE!$B$6*SUM('2007Year'!B48:B48)),1/RWE!$B$6*SUM('2007Year'!B48:B48))</f>
        <v>2.0405001400000001E-2</v>
      </c>
      <c r="C48" s="76" t="str">
        <f>IF(RWE!$A$7="Y",IF(RWE!$C$4/RWE!$C$6*SUM('2007Year'!C48:C48)&lt;'2007AllExports'!$A$1," ",RWE!$C$4/RWE!$C$6*SUM('2007Year'!C48:C48)),1/RWE!$C$6*SUM('2007Year'!C48:C48))</f>
        <v xml:space="preserve"> </v>
      </c>
      <c r="D48" s="76" t="str">
        <f>IF(RWE!$A$7="Y",IF(RWE!$D$4/RWE!$D$6*SUM('2007Year'!D48:D48)&lt;'2007AllExports'!$A$1," ",RWE!$D$4/RWE!$D$6*SUM('2007Year'!D48:D48)),1/RWE!$D$6*SUM('2007Year'!D48:D48))</f>
        <v xml:space="preserve"> </v>
      </c>
      <c r="E48" s="76" t="str">
        <f>IF(RWE!$A$7="Y",IF(RWE!$E$4/RWE!$E$6*SUM('2007Year'!E48:E48)&lt;'2007AllExports'!$A$1," ",RWE!$E$4/RWE!$E$6*SUM('2007Year'!E48:E48)),1/RWE!$E$6*SUM('2007Year'!E48:E48))</f>
        <v xml:space="preserve"> </v>
      </c>
      <c r="F48" s="77" t="str">
        <f>IF(RWE!$A$7="Y",IF(RWE!$F$4/RWE!$F$6*SUM('2007Year'!F48:F48)&lt;'2007AllExports'!$A$1," ",RWE!$F$4/RWE!$F$6*SUM('2007Year'!F48:F48)),1/RWE!$F$6*SUM('2007Year'!F48:F48))</f>
        <v xml:space="preserve"> </v>
      </c>
      <c r="G48" s="77" t="str">
        <f>IF(RWE!$A$7="Y",IF(RWE!$G$4/RWE!$G$6*SUM('2007Year'!G48:G48)&lt;'2007AllExports'!$A$1," ",RWE!$G$4/RWE!$G$6*SUM('2007Year'!G48:G48)),1/RWE!$G$6*SUM('2007Year'!G48:G48))</f>
        <v xml:space="preserve"> </v>
      </c>
      <c r="H48" s="77" t="str">
        <f>IF(RWE!$A$7="Y",IF(RWE!$H$4/RWE!$H$6*SUM('2007Year'!H48:H48)&lt;'2007AllExports'!$A$1," ",RWE!$H$4/RWE!$H$6*SUM('2007Year'!H48:H48)),1/RWE!$H$6*SUM('2007Year'!H48:H48))</f>
        <v xml:space="preserve"> </v>
      </c>
      <c r="I48" s="77" t="str">
        <f>IF(RWE!$A$7="Y",IF(RWE!$I$4/RWE!$I$6*SUM('2007Year'!I48:I48)&lt;'2007AllExports'!$A$1," ",RWE!$I$4/RWE!$I$6*SUM('2007Year'!I48:I48)),1/RWE!$I$6*SUM('2007Year'!I48:I48))</f>
        <v xml:space="preserve"> </v>
      </c>
      <c r="J48" s="77" t="str">
        <f>IF(RWE!$A$7="Y",IF(RWE!$J$4/RWE!$J$6*SUM('2007Year'!J48:J48)&lt;'2007AllExports'!$A$1," ",RWE!$J$4/RWE!$J$6*SUM('2007Year'!J48:J48)),1/RWE!$J$6*SUM('2007Year'!J48:J48))</f>
        <v xml:space="preserve"> </v>
      </c>
      <c r="K48" s="77" t="str">
        <f>IF(RWE!$A$7="Y",IF(RWE!$K$4/RWE!$K$6*SUM('2007Year'!K48:K48)&lt;'2007AllExports'!$A$1," ",RWE!$K$4/RWE!$K$6*SUM('2007Year'!K48:K48)),1/RWE!$K$6*SUM('2007Year'!K48:K48))</f>
        <v xml:space="preserve"> </v>
      </c>
      <c r="L48" s="77" t="str">
        <f>IF(RWE!$A$7="Y",IF(RWE!$K$4/RWE!$K$6*SUM('2007Year'!L48:L48)&lt;'2007AllExports'!$A$1," ",RWE!$K$4/RWE!$K$6*SUM('2007Year'!L48:L48)),1/RWE!$K$6*SUM('2007Year'!L48:L48))</f>
        <v xml:space="preserve"> </v>
      </c>
      <c r="N48" s="77" t="str">
        <f>IF(RWE!$A$7="Y",IF(RWE!$N$4/RWE!$N$6*SUM('2007Year'!N48:N48)&lt;'2007AllExports'!$A$1," ",RWE!$N$4/RWE!$N$6*SUM('2007Year'!N48:N48)),1/RWE!$N$6*SUM('2007Year'!N48:N48))</f>
        <v xml:space="preserve"> </v>
      </c>
      <c r="O48" s="77" t="str">
        <f>IF(RWE!$A$7="Y",IF(RWE!$O$4/RWE!$O$6*SUM('2007Year'!O48:O48)&lt;'2007AllExports'!$A$1," ",RWE!$O$4/RWE!$O$6*SUM('2007Year'!O48:O48)),1/RWE!$O$6*SUM('2007Year'!O48:O48))</f>
        <v xml:space="preserve"> </v>
      </c>
      <c r="P48" s="77" t="str">
        <f>IF(RWE!$A$7="Y",IF(RWE!$P$4/RWE!$P$6*SUM('2007Year'!P48:P48)&lt;'2007AllExports'!$A$1," ",RWE!$P$4/RWE!$P$6*SUM('2007Year'!P48:P48)),1/RWE!$P$6*SUM('2007Year'!P48:P48))</f>
        <v xml:space="preserve"> </v>
      </c>
      <c r="Q48" s="78">
        <f>IF(RWE!$A$7="Y",IF(SUM(B48:P48)&lt;$A$1," ",SUM(B48:P48)),"-")</f>
        <v>2.0405001400000001E-2</v>
      </c>
      <c r="S48" s="79">
        <f>IF(SUM(B48:B48)=0," ",'2007Year'!S48)</f>
        <v>4.8721709999999998</v>
      </c>
      <c r="T48" s="79" t="str">
        <f>IF(SUM(C48:C48)=0," ",'2007Year'!T48)</f>
        <v xml:space="preserve"> </v>
      </c>
      <c r="U48" s="79" t="str">
        <f>IF(SUM(D48:D48)=0," ",'2007Year'!U48)</f>
        <v xml:space="preserve"> </v>
      </c>
      <c r="V48" s="79" t="str">
        <f>IF(SUM(E48:E48)=0," ",'2007Year'!V48)</f>
        <v xml:space="preserve"> </v>
      </c>
      <c r="W48" s="79" t="str">
        <f>IF(SUM(F48:F48)=0," ",'2007Year'!W48)</f>
        <v xml:space="preserve"> </v>
      </c>
      <c r="X48" s="79" t="str">
        <f>IF(SUM(G48:G48)=0," ",'2007Year'!X48)</f>
        <v xml:space="preserve"> </v>
      </c>
      <c r="Y48" s="79" t="str">
        <f>IF(SUM(H48:H48)=0," ",'2007Year'!Y48)</f>
        <v xml:space="preserve"> </v>
      </c>
      <c r="Z48" s="79" t="str">
        <f>IF(SUM(I48:I48)=0," ",'2007Year'!Z48)</f>
        <v xml:space="preserve"> </v>
      </c>
      <c r="AA48" s="79" t="str">
        <f>IF(SUM(J48:J48)=0," ",'2007Year'!AA48)</f>
        <v xml:space="preserve"> </v>
      </c>
      <c r="AB48" s="79" t="str">
        <f>IF(SUM(K48:K48)=0," ",'2007Year'!AB48)</f>
        <v xml:space="preserve"> </v>
      </c>
      <c r="AC48" s="79" t="str">
        <f>IF(SUM(L48:L48)=0," ",'2007Year'!AC48)</f>
        <v xml:space="preserve"> </v>
      </c>
      <c r="AE48" s="79" t="str">
        <f>IF(SUM(N48:N48)=0," ",'2007Year'!AE48)</f>
        <v xml:space="preserve"> </v>
      </c>
      <c r="AF48" s="79" t="str">
        <f>IF(SUM(O48:O48)=0," ",'2007Year'!AF48)</f>
        <v xml:space="preserve"> </v>
      </c>
      <c r="AG48" s="79" t="str">
        <f>IF(SUM(P48:P48)=0," ",'2007Year'!AG48)</f>
        <v xml:space="preserve"> </v>
      </c>
      <c r="AH48" s="80">
        <f>IF(SUM(Q48:Q48)=0," ",'2007Year'!AH48)</f>
        <v>4.9670119999999995</v>
      </c>
      <c r="AJ48" s="77" t="str">
        <f>IF(RWE!$A$7="Y",IF(RWE!$R$4/RWE!$R$6*SUM('2007Year'!AJ48:AJ48)&lt;'2007AllExports'!$A$1," ",RWE!$R$4/RWE!$R$6*SUM('2007Year'!AJ48:AJ48)),1/RWE!$R$6*SUM('2007Year'!AJ48:AJ48))</f>
        <v xml:space="preserve"> </v>
      </c>
      <c r="AK48" s="77" t="str">
        <f>IF(RWE!$A$7="Y",IF(RWE!$S$4/RWE!$S$6*SUM('2007Year'!AK48:AK48)&lt;'2007AllExports'!$A$1," ",RWE!$S$4/RWE!$S$6*SUM('2007Year'!AK48:AK48)),1/RWE!$S$6*SUM('2007Year'!AK48:AK48))</f>
        <v xml:space="preserve"> </v>
      </c>
      <c r="AL48" s="77" t="str">
        <f>IF(RWE!$A$7="Y",IF(RWE!$T$4/RWE!$T$6*SUM('2007Year'!AL48:AL48)&lt;'2007AllExports'!$A$1," ",RWE!$T$4/RWE!$T$6*SUM('2007Year'!AL48:AL48)),1/RWE!$T$6*SUM('2007Year'!AL48:AL48))</f>
        <v xml:space="preserve"> </v>
      </c>
      <c r="AM48" s="79">
        <f>SUM('2007Year'!AM48:AM48)</f>
        <v>0</v>
      </c>
      <c r="AN48" s="79">
        <f>SUM('2007Year'!AN48:AN48)</f>
        <v>0</v>
      </c>
      <c r="AO48" s="79">
        <f>SUM('2007Year'!AO48:AO48)</f>
        <v>0</v>
      </c>
    </row>
    <row r="49" spans="1:41" ht="13">
      <c r="A49" t="s">
        <v>17</v>
      </c>
      <c r="B49" s="76">
        <f>IF(RWE!$A$7="Y",IF(RWE!$B$4/RWE!$B$6*SUM('2007Year'!B49:B49)&lt;'2007AllExports'!$A$1," ",RWE!$B$4/RWE!$B$6*SUM('2007Year'!B49:B49)),1/RWE!$B$6*SUM('2007Year'!B49:B49))</f>
        <v>5.3697518000000166E-3</v>
      </c>
      <c r="C49" s="76">
        <f>IF(RWE!$A$7="Y",IF(RWE!$C$4/RWE!$C$6*SUM('2007Year'!C49:C49)&lt;'2007AllExports'!$A$1," ",RWE!$C$4/RWE!$C$6*SUM('2007Year'!C49:C49)),1/RWE!$C$6*SUM('2007Year'!C49:C49))</f>
        <v>1.9490271163999817E-2</v>
      </c>
      <c r="D49" s="76" t="str">
        <f>IF(RWE!$A$7="Y",IF(RWE!$D$4/RWE!$D$6*SUM('2007Year'!D49:D49)&lt;'2007AllExports'!$A$1," ",RWE!$D$4/RWE!$D$6*SUM('2007Year'!D49:D49)),1/RWE!$D$6*SUM('2007Year'!D49:D49))</f>
        <v xml:space="preserve"> </v>
      </c>
      <c r="E49" s="76" t="str">
        <f>IF(RWE!$A$7="Y",IF(RWE!$E$4/RWE!$E$6*SUM('2007Year'!E49:E49)&lt;'2007AllExports'!$A$1," ",RWE!$E$4/RWE!$E$6*SUM('2007Year'!E49:E49)),1/RWE!$E$6*SUM('2007Year'!E49:E49))</f>
        <v xml:space="preserve"> </v>
      </c>
      <c r="F49" s="77" t="str">
        <f>IF(RWE!$A$7="Y",IF(RWE!$F$4/RWE!$F$6*SUM('2007Year'!F49:F49)&lt;'2007AllExports'!$A$1," ",RWE!$F$4/RWE!$F$6*SUM('2007Year'!F49:F49)),1/RWE!$F$6*SUM('2007Year'!F49:F49))</f>
        <v xml:space="preserve"> </v>
      </c>
      <c r="G49" s="77" t="str">
        <f>IF(RWE!$A$7="Y",IF(RWE!$G$4/RWE!$G$6*SUM('2007Year'!G49:G49)&lt;'2007AllExports'!$A$1," ",RWE!$G$4/RWE!$G$6*SUM('2007Year'!G49:G49)),1/RWE!$G$6*SUM('2007Year'!G49:G49))</f>
        <v xml:space="preserve"> </v>
      </c>
      <c r="H49" s="77" t="str">
        <f>IF(RWE!$A$7="Y",IF(RWE!$H$4/RWE!$H$6*SUM('2007Year'!H49:H49)&lt;'2007AllExports'!$A$1," ",RWE!$H$4/RWE!$H$6*SUM('2007Year'!H49:H49)),1/RWE!$H$6*SUM('2007Year'!H49:H49))</f>
        <v xml:space="preserve"> </v>
      </c>
      <c r="I49" s="77" t="str">
        <f>IF(RWE!$A$7="Y",IF(RWE!$I$4/RWE!$I$6*SUM('2007Year'!I49:I49)&lt;'2007AllExports'!$A$1," ",RWE!$I$4/RWE!$I$6*SUM('2007Year'!I49:I49)),1/RWE!$I$6*SUM('2007Year'!I49:I49))</f>
        <v xml:space="preserve"> </v>
      </c>
      <c r="J49" s="77" t="str">
        <f>IF(RWE!$A$7="Y",IF(RWE!$J$4/RWE!$J$6*SUM('2007Year'!J49:J49)&lt;'2007AllExports'!$A$1," ",RWE!$J$4/RWE!$J$6*SUM('2007Year'!J49:J49)),1/RWE!$J$6*SUM('2007Year'!J49:J49))</f>
        <v xml:space="preserve"> </v>
      </c>
      <c r="K49" s="77" t="str">
        <f>IF(RWE!$A$7="Y",IF(RWE!$K$4/RWE!$K$6*SUM('2007Year'!K49:K49)&lt;'2007AllExports'!$A$1," ",RWE!$K$4/RWE!$K$6*SUM('2007Year'!K49:K49)),1/RWE!$K$6*SUM('2007Year'!K49:K49))</f>
        <v xml:space="preserve"> </v>
      </c>
      <c r="L49" s="77" t="str">
        <f>IF(RWE!$A$7="Y",IF(RWE!$K$4/RWE!$K$6*SUM('2007Year'!L49:L49)&lt;'2007AllExports'!$A$1," ",RWE!$K$4/RWE!$K$6*SUM('2007Year'!L49:L49)),1/RWE!$K$6*SUM('2007Year'!L49:L49))</f>
        <v xml:space="preserve"> </v>
      </c>
      <c r="N49" s="77" t="str">
        <f>IF(RWE!$A$7="Y",IF(RWE!$N$4/RWE!$N$6*SUM('2007Year'!N49:N49)&lt;'2007AllExports'!$A$1," ",RWE!$N$4/RWE!$N$6*SUM('2007Year'!N49:N49)),1/RWE!$N$6*SUM('2007Year'!N49:N49))</f>
        <v xml:space="preserve"> </v>
      </c>
      <c r="O49" s="77" t="str">
        <f>IF(RWE!$A$7="Y",IF(RWE!$O$4/RWE!$O$6*SUM('2007Year'!O49:O49)&lt;'2007AllExports'!$A$1," ",RWE!$O$4/RWE!$O$6*SUM('2007Year'!O49:O49)),1/RWE!$O$6*SUM('2007Year'!O49:O49))</f>
        <v xml:space="preserve"> </v>
      </c>
      <c r="P49" s="77" t="str">
        <f>IF(RWE!$A$7="Y",IF(RWE!$P$4/RWE!$P$6*SUM('2007Year'!P49:P49)&lt;'2007AllExports'!$A$1," ",RWE!$P$4/RWE!$P$6*SUM('2007Year'!P49:P49)),1/RWE!$P$6*SUM('2007Year'!P49:P49))</f>
        <v xml:space="preserve"> </v>
      </c>
      <c r="Q49" s="78">
        <f>IF(RWE!$A$7="Y",IF(SUM(B49:P49)&lt;$A$1," ",SUM(B49:P49)),"-")</f>
        <v>2.4860022963999834E-2</v>
      </c>
      <c r="S49" s="79">
        <f>IF(SUM(B49:B49)=0," ",'2007Year'!S49)</f>
        <v>0.68080499999999944</v>
      </c>
      <c r="T49" s="79">
        <f>IF(SUM(C49:C49)=0," ",'2007Year'!T49)</f>
        <v>3.5190180000000169</v>
      </c>
      <c r="U49" s="79" t="str">
        <f>IF(SUM(D49:D49)=0," ",'2007Year'!U49)</f>
        <v xml:space="preserve"> </v>
      </c>
      <c r="V49" s="79" t="str">
        <f>IF(SUM(E49:E49)=0," ",'2007Year'!V49)</f>
        <v xml:space="preserve"> </v>
      </c>
      <c r="W49" s="79" t="str">
        <f>IF(SUM(F49:F49)=0," ",'2007Year'!W49)</f>
        <v xml:space="preserve"> </v>
      </c>
      <c r="X49" s="79" t="str">
        <f>IF(SUM(G49:G49)=0," ",'2007Year'!X49)</f>
        <v xml:space="preserve"> </v>
      </c>
      <c r="Y49" s="79" t="str">
        <f>IF(SUM(H49:H49)=0," ",'2007Year'!Y49)</f>
        <v xml:space="preserve"> </v>
      </c>
      <c r="Z49" s="79" t="str">
        <f>IF(SUM(I49:I49)=0," ",'2007Year'!Z49)</f>
        <v xml:space="preserve"> </v>
      </c>
      <c r="AA49" s="79" t="str">
        <f>IF(SUM(J49:J49)=0," ",'2007Year'!AA49)</f>
        <v xml:space="preserve"> </v>
      </c>
      <c r="AB49" s="79" t="str">
        <f>IF(SUM(K49:K49)=0," ",'2007Year'!AB49)</f>
        <v xml:space="preserve"> </v>
      </c>
      <c r="AC49" s="79" t="str">
        <f>IF(SUM(L49:L49)=0," ",'2007Year'!AC49)</f>
        <v xml:space="preserve"> </v>
      </c>
      <c r="AE49" s="79" t="str">
        <f>IF(SUM(N49:N49)=0," ",'2007Year'!AE49)</f>
        <v xml:space="preserve"> </v>
      </c>
      <c r="AF49" s="79" t="str">
        <f>IF(SUM(O49:O49)=0," ",'2007Year'!AF49)</f>
        <v xml:space="preserve"> </v>
      </c>
      <c r="AG49" s="79" t="str">
        <f>IF(SUM(P49:P49)=0," ",'2007Year'!AG49)</f>
        <v xml:space="preserve"> </v>
      </c>
      <c r="AH49" s="80">
        <f>IF(SUM(Q49:Q49)=0," ",'2007Year'!AH49)</f>
        <v>5.3422969999999168</v>
      </c>
      <c r="AJ49" s="77" t="str">
        <f>IF(RWE!$A$7="Y",IF(RWE!$R$4/RWE!$R$6*SUM('2007Year'!AJ49:AJ49)&lt;'2007AllExports'!$A$1," ",RWE!$R$4/RWE!$R$6*SUM('2007Year'!AJ49:AJ49)),1/RWE!$R$6*SUM('2007Year'!AJ49:AJ49))</f>
        <v xml:space="preserve"> </v>
      </c>
      <c r="AK49" s="77" t="str">
        <f>IF(RWE!$A$7="Y",IF(RWE!$S$4/RWE!$S$6*SUM('2007Year'!AK49:AK49)&lt;'2007AllExports'!$A$1," ",RWE!$S$4/RWE!$S$6*SUM('2007Year'!AK49:AK49)),1/RWE!$S$6*SUM('2007Year'!AK49:AK49))</f>
        <v xml:space="preserve"> </v>
      </c>
      <c r="AL49" s="77" t="str">
        <f>IF(RWE!$A$7="Y",IF(RWE!$T$4/RWE!$T$6*SUM('2007Year'!AL49:AL49)&lt;'2007AllExports'!$A$1," ",RWE!$T$4/RWE!$T$6*SUM('2007Year'!AL49:AL49)),1/RWE!$T$6*SUM('2007Year'!AL49:AL49))</f>
        <v xml:space="preserve"> </v>
      </c>
      <c r="AM49" s="79">
        <f>SUM('2007Year'!AM49:AM49)</f>
        <v>0</v>
      </c>
      <c r="AN49" s="79">
        <f>SUM('2007Year'!AN49:AN49)</f>
        <v>0</v>
      </c>
      <c r="AO49" s="79">
        <f>SUM('2007Year'!AO49:AO49)</f>
        <v>0</v>
      </c>
    </row>
    <row r="50" spans="1:41" ht="13">
      <c r="A50" s="7" t="s">
        <v>113</v>
      </c>
      <c r="B50" s="76" t="str">
        <f>IF(RWE!$A$7="Y",IF(RWE!$B$4/RWE!$B$6*SUM('2007Year'!B50:B50)&lt;'2007AllExports'!$A$1," ",RWE!$B$4/RWE!$B$6*SUM('2007Year'!B50:B50)),1/RWE!$B$6*SUM('2007Year'!B50:B50))</f>
        <v xml:space="preserve"> </v>
      </c>
      <c r="C50" s="76">
        <f>IF(RWE!$A$7="Y",IF(RWE!$C$4/RWE!$C$6*SUM('2007Year'!C50:C50)&lt;'2007AllExports'!$A$1," ",RWE!$C$4/RWE!$C$6*SUM('2007Year'!C50:C50)),1/RWE!$C$6*SUM('2007Year'!C50:C50))</f>
        <v>0.36643312633200004</v>
      </c>
      <c r="D50" s="76">
        <f>IF(RWE!$A$7="Y",IF(RWE!$D$4/RWE!$D$6*SUM('2007Year'!D50:D50)&lt;'2007AllExports'!$A$1," ",RWE!$D$4/RWE!$D$6*SUM('2007Year'!D50:D50)),1/RWE!$D$6*SUM('2007Year'!D50:D50))</f>
        <v>0.15243706954</v>
      </c>
      <c r="E50" s="76">
        <f>IF(RWE!$A$7="Y",IF(RWE!$E$4/RWE!$E$6*SUM('2007Year'!E50:E50)&lt;'2007AllExports'!$A$1," ",RWE!$E$4/RWE!$E$6*SUM('2007Year'!E50:E50)),1/RWE!$E$6*SUM('2007Year'!E50:E50))</f>
        <v>3.1666439559999995E-2</v>
      </c>
      <c r="F50" s="77">
        <f>IF(RWE!$A$7="Y",IF(RWE!$F$4/RWE!$F$6*SUM('2007Year'!F50:F50)&lt;'2007AllExports'!$A$1," ",RWE!$F$4/RWE!$F$6*SUM('2007Year'!F50:F50)),1/RWE!$F$6*SUM('2007Year'!F50:F50))</f>
        <v>5.1487170139999996E-2</v>
      </c>
      <c r="G50" s="77">
        <f>IF(RWE!$A$7="Y",IF(RWE!$G$4/RWE!$G$6*SUM('2007Year'!G50:G50)&lt;'2007AllExports'!$A$1," ",RWE!$G$4/RWE!$G$6*SUM('2007Year'!G50:G50)),1/RWE!$G$6*SUM('2007Year'!G50:G50))</f>
        <v>1.8518549000000002E-2</v>
      </c>
      <c r="H50" s="77" t="str">
        <f>IF(RWE!$A$7="Y",IF(RWE!$H$4/RWE!$H$6*SUM('2007Year'!H50:H50)&lt;'2007AllExports'!$A$1," ",RWE!$H$4/RWE!$H$6*SUM('2007Year'!H50:H50)),1/RWE!$H$6*SUM('2007Year'!H50:H50))</f>
        <v xml:space="preserve"> </v>
      </c>
      <c r="I50" s="77" t="str">
        <f>IF(RWE!$A$7="Y",IF(RWE!$I$4/RWE!$I$6*SUM('2007Year'!I50:I50)&lt;'2007AllExports'!$A$1," ",RWE!$I$4/RWE!$I$6*SUM('2007Year'!I50:I50)),1/RWE!$I$6*SUM('2007Year'!I50:I50))</f>
        <v xml:space="preserve"> </v>
      </c>
      <c r="J50" s="77" t="str">
        <f>IF(RWE!$A$7="Y",IF(RWE!$J$4/RWE!$J$6*SUM('2007Year'!J50:J50)&lt;'2007AllExports'!$A$1," ",RWE!$J$4/RWE!$J$6*SUM('2007Year'!J50:J50)),1/RWE!$J$6*SUM('2007Year'!J50:J50))</f>
        <v xml:space="preserve"> </v>
      </c>
      <c r="K50" s="77" t="str">
        <f>IF(RWE!$A$7="Y",IF(RWE!$K$4/RWE!$K$6*SUM('2007Year'!K50:K50)&lt;'2007AllExports'!$A$1," ",RWE!$K$4/RWE!$K$6*SUM('2007Year'!K50:K50)),1/RWE!$K$6*SUM('2007Year'!K50:K50))</f>
        <v xml:space="preserve"> </v>
      </c>
      <c r="L50" s="77">
        <f>IF(RWE!$A$7="Y",IF(RWE!$K$4/RWE!$K$6*SUM('2007Year'!L50:L50)&lt;'2007AllExports'!$A$1," ",RWE!$K$4/RWE!$K$6*SUM('2007Year'!L50:L50)),1/RWE!$K$6*SUM('2007Year'!L50:L50))</f>
        <v>2.2793826999999947E-2</v>
      </c>
      <c r="N50" s="77" t="str">
        <f>IF(RWE!$A$7="Y",IF(RWE!$N$4/RWE!$N$6*SUM('2007Year'!N50:N50)&lt;'2007AllExports'!$A$1," ",RWE!$N$4/RWE!$N$6*SUM('2007Year'!N50:N50)),1/RWE!$N$6*SUM('2007Year'!N50:N50))</f>
        <v xml:space="preserve"> </v>
      </c>
      <c r="O50" s="77" t="str">
        <f>IF(RWE!$A$7="Y",IF(RWE!$O$4/RWE!$O$6*SUM('2007Year'!O50:O50)&lt;'2007AllExports'!$A$1," ",RWE!$O$4/RWE!$O$6*SUM('2007Year'!O50:O50)),1/RWE!$O$6*SUM('2007Year'!O50:O50))</f>
        <v xml:space="preserve"> </v>
      </c>
      <c r="P50" s="77" t="str">
        <f>IF(RWE!$A$7="Y",IF(RWE!$P$4/RWE!$P$6*SUM('2007Year'!P50:P50)&lt;'2007AllExports'!$A$1," ",RWE!$P$4/RWE!$P$6*SUM('2007Year'!P50:P50)),1/RWE!$P$6*SUM('2007Year'!P50:P50))</f>
        <v xml:space="preserve"> </v>
      </c>
      <c r="Q50" s="78">
        <f>IF(RWE!$A$7="Y",IF(SUM(B50:P50)&lt;$A$1," ",SUM(B50:P50)),"-")</f>
        <v>0.64333618157200012</v>
      </c>
      <c r="S50" s="79" t="str">
        <f>IF(SUM(B50:B50)=0," ",'2007Year'!S50)</f>
        <v xml:space="preserve"> </v>
      </c>
      <c r="T50" s="79">
        <f>IF(SUM(C50:C50)=0," ",'2007Year'!T50)</f>
        <v>118.365587</v>
      </c>
      <c r="U50" s="79">
        <f>IF(SUM(D50:D50)=0," ",'2007Year'!U50)</f>
        <v>56.941335999999993</v>
      </c>
      <c r="V50" s="79">
        <f>IF(SUM(E50:E50)=0," ",'2007Year'!V50)</f>
        <v>11.072317999999997</v>
      </c>
      <c r="W50" s="79">
        <f>IF(SUM(F50:F50)=0," ",'2007Year'!W50)</f>
        <v>22.482552999999999</v>
      </c>
      <c r="X50" s="79">
        <f>IF(SUM(G50:G50)=0," ",'2007Year'!X50)</f>
        <v>5.6184180000000001</v>
      </c>
      <c r="Y50" s="79" t="str">
        <f>IF(SUM(H50:H50)=0," ",'2007Year'!Y50)</f>
        <v xml:space="preserve"> </v>
      </c>
      <c r="Z50" s="79" t="str">
        <f>IF(SUM(I50:I50)=0," ",'2007Year'!Z50)</f>
        <v xml:space="preserve"> </v>
      </c>
      <c r="AA50" s="79" t="str">
        <f>IF(SUM(J50:J50)=0," ",'2007Year'!AA50)</f>
        <v xml:space="preserve"> </v>
      </c>
      <c r="AB50" s="79" t="str">
        <f>IF(SUM(K50:K50)=0," ",'2007Year'!AB50)</f>
        <v xml:space="preserve"> </v>
      </c>
      <c r="AC50" s="79">
        <f>IF(SUM(L50:L50)=0," ",'2007Year'!AC50)</f>
        <v>4.6115570000000004</v>
      </c>
      <c r="AE50" s="79" t="str">
        <f>IF(SUM(N50:N50)=0," ",'2007Year'!AE50)</f>
        <v xml:space="preserve"> </v>
      </c>
      <c r="AF50" s="79" t="str">
        <f>IF(SUM(O50:O50)=0," ",'2007Year'!AF50)</f>
        <v xml:space="preserve"> </v>
      </c>
      <c r="AG50" s="79" t="str">
        <f>IF(SUM(P50:P50)=0," ",'2007Year'!AG50)</f>
        <v xml:space="preserve"> </v>
      </c>
      <c r="AH50" s="80">
        <f>IF(SUM(Q50:Q50)=0," ",'2007Year'!AH50)</f>
        <v>219.11410799999996</v>
      </c>
      <c r="AJ50" s="77" t="str">
        <f>IF(RWE!$A$7="Y",IF(RWE!$R$4/RWE!$R$6*SUM('2007Year'!AJ50:AJ50)&lt;'2007AllExports'!$A$1," ",RWE!$R$4/RWE!$R$6*SUM('2007Year'!AJ50:AJ50)),1/RWE!$R$6*SUM('2007Year'!AJ50:AJ50))</f>
        <v xml:space="preserve"> </v>
      </c>
      <c r="AK50" s="77" t="str">
        <f>IF(RWE!$A$7="Y",IF(RWE!$S$4/RWE!$S$6*SUM('2007Year'!AK50:AK50)&lt;'2007AllExports'!$A$1," ",RWE!$S$4/RWE!$S$6*SUM('2007Year'!AK50:AK50)),1/RWE!$S$6*SUM('2007Year'!AK50:AK50))</f>
        <v xml:space="preserve"> </v>
      </c>
      <c r="AL50" s="77" t="str">
        <f>IF(RWE!$A$7="Y",IF(RWE!$T$4/RWE!$T$6*SUM('2007Year'!AL50:AL50)&lt;'2007AllExports'!$A$1," ",RWE!$T$4/RWE!$T$6*SUM('2007Year'!AL50:AL50)),1/RWE!$T$6*SUM('2007Year'!AL50:AL50))</f>
        <v xml:space="preserve"> </v>
      </c>
      <c r="AM50" s="81">
        <f>SUM(AM4:AM31)</f>
        <v>0</v>
      </c>
      <c r="AN50" s="81">
        <f>SUM(AN4:AN31)</f>
        <v>0</v>
      </c>
      <c r="AO50" s="81">
        <f>SUM(AO4:AO31)</f>
        <v>0</v>
      </c>
    </row>
    <row r="51" spans="1:41" ht="26.15" customHeight="1">
      <c r="A51" s="82" t="s">
        <v>86</v>
      </c>
      <c r="B51" s="83">
        <f>IF(RWE!$A$7="Y",IF(RWE!$B$4/RWE!$B$6*SUM('2007Year'!B51:B51)&lt;'2007AllExports'!$A$1," ",RWE!$B$4/RWE!$B$6*SUM('2007Year'!B51:B51)),1/RWE!$B$6*SUM('2007Year'!B51:B51))</f>
        <v>0.19190328919999999</v>
      </c>
      <c r="C51" s="83">
        <f>IF(RWE!$A$7="Y",IF(RWE!$C$4/RWE!$C$6*SUM('2007Year'!C51:C51)&lt;'2007AllExports'!$A$1," ",RWE!$C$4/RWE!$C$6*SUM('2007Year'!C51:C51)),1/RWE!$C$6*SUM('2007Year'!C51:C51))</f>
        <v>0.63383532539599996</v>
      </c>
      <c r="D51" s="83">
        <f>IF(RWE!$A$7="Y",IF(RWE!$D$4/RWE!$D$6*SUM('2007Year'!D51:D51)&lt;'2007AllExports'!$A$1," ",RWE!$D$4/RWE!$D$6*SUM('2007Year'!D51:D51)),1/RWE!$D$6*SUM('2007Year'!D51:D51))</f>
        <v>0.20491951592000002</v>
      </c>
      <c r="E51" s="84">
        <f>IF(RWE!$A$7="Y",IF(RWE!$E$4/RWE!$E$6*SUM('2007Year'!E51:E51)&lt;'2007AllExports'!$A$1," ",RWE!$E$4/RWE!$E$6*SUM('2007Year'!E51:E51)),1/RWE!$E$6*SUM('2007Year'!E51:E51))</f>
        <v>9.5287936940000026E-2</v>
      </c>
      <c r="F51" s="85">
        <f>IF(RWE!$A$7="Y",IF(RWE!$F$4/RWE!$F$6*SUM('2007Year'!F51:F51)&lt;'2007AllExports'!$A$1," ",RWE!$F$4/RWE!$F$6*SUM('2007Year'!F51:F51)),1/RWE!$F$6*SUM('2007Year'!F51:F51))</f>
        <v>6.3593532379999998E-2</v>
      </c>
      <c r="G51" s="85">
        <f>IF(RWE!$A$7="Y",IF(RWE!$G$4/RWE!$G$6*SUM('2007Year'!G51:G51)&lt;'2007AllExports'!$A$1," ",RWE!$G$4/RWE!$G$6*SUM('2007Year'!G51:G51)),1/RWE!$G$6*SUM('2007Year'!G51:G51))</f>
        <v>2.5569705000000002E-2</v>
      </c>
      <c r="H51" s="85" t="str">
        <f>IF(RWE!$A$7="Y",IF(RWE!$H$4/RWE!$H$6*SUM('2007Year'!H51:H51)&lt;'2007AllExports'!$A$1," ",RWE!$H$4/RWE!$H$6*SUM('2007Year'!H51:H51)),1/RWE!$H$6*SUM('2007Year'!H51:H51))</f>
        <v xml:space="preserve"> </v>
      </c>
      <c r="I51" s="85" t="str">
        <f>IF(RWE!$A$7="Y",IF(RWE!$I$4/RWE!$I$6*SUM('2007Year'!I51:I51)&lt;'2007AllExports'!$A$1," ",RWE!$I$4/RWE!$I$6*SUM('2007Year'!I51:I51)),1/RWE!$I$6*SUM('2007Year'!I51:I51))</f>
        <v xml:space="preserve"> </v>
      </c>
      <c r="J51" s="85" t="str">
        <f>IF(RWE!$A$7="Y",IF(RWE!$J$4/RWE!$J$6*SUM('2007Year'!J51:J51)&lt;'2007AllExports'!$A$1," ",RWE!$J$4/RWE!$J$6*SUM('2007Year'!J51:J51)),1/RWE!$J$6*SUM('2007Year'!J51:J51))</f>
        <v xml:space="preserve"> </v>
      </c>
      <c r="K51" s="85" t="str">
        <f>IF(RWE!$A$7="Y",IF(RWE!$K$4/RWE!$K$6*SUM('2007Year'!K51:K51)&lt;'2007AllExports'!$A$1," ",RWE!$K$4/RWE!$K$6*SUM('2007Year'!K51:K51)),1/RWE!$K$6*SUM('2007Year'!K51:K51))</f>
        <v xml:space="preserve"> </v>
      </c>
      <c r="L51" s="85">
        <f>IF(RWE!$A$7="Y",IF(RWE!$K$4/RWE!$K$6*SUM('2007Year'!L51:L51)&lt;'2007AllExports'!$A$1," ",RWE!$K$4/RWE!$K$6*SUM('2007Year'!L51:L51)),1/RWE!$K$6*SUM('2007Year'!L51:L51))</f>
        <v>2.5975492199999922E-2</v>
      </c>
      <c r="M51" s="86"/>
      <c r="N51" s="85" t="str">
        <f>IF(RWE!$A$7="Y",IF(RWE!$N$4/RWE!$N$6*SUM('2007Year'!N51:N51)&lt;'2007AllExports'!$A$1," ",RWE!$N$4/RWE!$N$6*SUM('2007Year'!N51:N51)),1/RWE!$N$6*SUM('2007Year'!N51:N51))</f>
        <v xml:space="preserve"> </v>
      </c>
      <c r="O51" s="85" t="str">
        <f>IF(RWE!$A$7="Y",IF(RWE!$O$4/RWE!$O$6*SUM('2007Year'!O51:O51)&lt;'2007AllExports'!$A$1," ",RWE!$O$4/RWE!$O$6*SUM('2007Year'!O51:O51)),1/RWE!$O$6*SUM('2007Year'!O51:O51))</f>
        <v xml:space="preserve"> </v>
      </c>
      <c r="P51" s="85" t="str">
        <f>IF(RWE!$A$7="Y",IF(RWE!$P$4/RWE!$P$6*SUM('2007Year'!P51:P51)&lt;'2007AllExports'!$A$1," ",RWE!$P$4/RWE!$P$6*SUM('2007Year'!P51:P51)),1/RWE!$P$6*SUM('2007Year'!P51:P51))</f>
        <v xml:space="preserve"> </v>
      </c>
      <c r="Q51" s="87">
        <f>IF(RWE!$A$7="Y",IF(SUM(B51:P51)&lt;$A$1," ",SUM(B51:P51)),"-")</f>
        <v>1.2410847970360002</v>
      </c>
      <c r="R51" s="8"/>
      <c r="S51" s="88">
        <f>IF(SUM(B51:B51)=0," ",'2007Year'!S51)</f>
        <v>34.709270999999994</v>
      </c>
      <c r="T51" s="88">
        <f>IF(SUM(C51:C51)=0," ",'2007Year'!T51)</f>
        <v>181.48201</v>
      </c>
      <c r="U51" s="88">
        <f>IF(SUM(D51:D51)=0," ",'2007Year'!U51)</f>
        <v>71.08192099999998</v>
      </c>
      <c r="V51" s="88">
        <f>IF(SUM(E51:E51)=0," ",'2007Year'!V51)</f>
        <v>28.367242999999998</v>
      </c>
      <c r="W51" s="88">
        <f>IF(SUM(F51:F51)=0," ",'2007Year'!W51)</f>
        <v>25.926069999999996</v>
      </c>
      <c r="X51" s="88">
        <f>IF(SUM(G51:G51)=0," ",'2007Year'!X51)</f>
        <v>6.4955740000000004</v>
      </c>
      <c r="Y51" s="88" t="str">
        <f>IF(SUM(H51:H51)=0," ",'2007Year'!Y51)</f>
        <v xml:space="preserve"> </v>
      </c>
      <c r="Z51" s="88" t="str">
        <f>IF(SUM(I51:I51)=0," ",'2007Year'!Z51)</f>
        <v xml:space="preserve"> </v>
      </c>
      <c r="AA51" s="88" t="str">
        <f>IF(SUM(J51:J51)=0," ",'2007Year'!AA51)</f>
        <v xml:space="preserve"> </v>
      </c>
      <c r="AB51" s="88" t="str">
        <f>IF(SUM(K51:K51)=0," ",'2007Year'!AB51)</f>
        <v xml:space="preserve"> </v>
      </c>
      <c r="AC51" s="88">
        <f>IF(SUM(L51:L51)=0," ",'2007Year'!AC51)</f>
        <v>5.2321820000000052</v>
      </c>
      <c r="AE51" s="88" t="str">
        <f>IF(SUM(N51:N51)=0," ",'2007Year'!AE51)</f>
        <v xml:space="preserve"> </v>
      </c>
      <c r="AF51" s="88" t="str">
        <f>IF(SUM(O51:O51)=0," ",'2007Year'!AF51)</f>
        <v xml:space="preserve"> </v>
      </c>
      <c r="AG51" s="88" t="str">
        <f>IF(SUM(P51:P51)=0," ",'2007Year'!AG51)</f>
        <v xml:space="preserve"> </v>
      </c>
      <c r="AH51" s="80">
        <f>IF(SUM(Q51:Q51)=0," ",'2007Year'!AH51)</f>
        <v>353.68983999999995</v>
      </c>
      <c r="AJ51" s="77" t="str">
        <f>IF(RWE!$A$7="Y",IF(RWE!$R$4/RWE!$R$6*SUM('2007Year'!AJ51:AJ51)&lt;'2007AllExports'!$A$1," ",RWE!$R$4/RWE!$R$6*SUM('2007Year'!AJ51:AJ51)),1/RWE!$R$6*SUM('2007Year'!AJ51:AJ51))</f>
        <v xml:space="preserve"> </v>
      </c>
      <c r="AK51" s="77" t="str">
        <f>IF(RWE!$A$7="Y",IF(RWE!$S$4/RWE!$S$6*SUM('2007Year'!AK51:AK51)&lt;'2007AllExports'!$A$1," ",RWE!$S$4/RWE!$S$6*SUM('2007Year'!AK51:AK51)),1/RWE!$S$6*SUM('2007Year'!AK51:AK51))</f>
        <v xml:space="preserve"> </v>
      </c>
      <c r="AL51" s="77" t="str">
        <f>IF(RWE!$A$7="Y",IF(RWE!$T$4/RWE!$T$6*SUM('2007Year'!AL51:AL51)&lt;'2007AllExports'!$A$1," ",RWE!$T$4/RWE!$T$6*SUM('2007Year'!AL51:AL51)),1/RWE!$T$6*SUM('2007Year'!AL51:AL51))</f>
        <v xml:space="preserve"> </v>
      </c>
      <c r="AM51" s="79">
        <f>SUM('2007Year'!AM51:AM51)</f>
        <v>0</v>
      </c>
      <c r="AN51" s="79">
        <f>SUM('2007Year'!AN51:AN51)</f>
        <v>0</v>
      </c>
      <c r="AO51" s="79">
        <f>SUM('2007Year'!AO51:AO51)</f>
        <v>0</v>
      </c>
    </row>
    <row r="53" spans="1:41">
      <c r="S53" s="18">
        <f>SUM(S51:AC51)</f>
        <v>353.29427099999992</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IF(RWE!$A$7="Y",IF(RWE!$B$4/RWE!$B$6*SUM('2008Year'!B4:B4)&lt;'2008AllExports'!$A$1," ",RWE!$B$4/RWE!$B$6*SUM('2008Year'!B4:B4)),1/RWE!$B$6*SUM('2008Year'!B4:B4))</f>
        <v xml:space="preserve"> </v>
      </c>
      <c r="C4" s="76" t="str">
        <f>IF(RWE!$A$7="Y",IF(RWE!$C$4/RWE!$C$6*SUM('2008Year'!C4:C4)&lt;'2008AllExports'!$A$1," ",RWE!$C$4/RWE!$C$6*SUM('2008Year'!C4:C4)),1/RWE!$C$6*SUM('2008Year'!C4:C4))</f>
        <v xml:space="preserve"> </v>
      </c>
      <c r="D4" s="76" t="str">
        <f>IF(RWE!$A$7="Y",IF(RWE!$D$4/RWE!$D$6*SUM('2008Year'!D4:D4)&lt;'2008AllExports'!$A$1," ",RWE!$D$4/RWE!$D$6*SUM('2008Year'!D4:D4)),1/RWE!$D$6*SUM('2008Year'!D4:D4))</f>
        <v xml:space="preserve"> </v>
      </c>
      <c r="E4" s="76" t="str">
        <f>IF(RWE!$A$7="Y",IF(RWE!$E$4/RWE!$E$6*SUM('2008Year'!E4:E4)&lt;'2008AllExports'!$A$1," ",RWE!$E$4/RWE!$E$6*SUM('2008Year'!E4:E4)),1/RWE!$E$6*SUM('2008Year'!E4:E4))</f>
        <v xml:space="preserve"> </v>
      </c>
      <c r="F4" s="77" t="str">
        <f>IF(RWE!$A$7="Y",IF(RWE!$F$4/RWE!$F$6*SUM('2008Year'!F4:F4)&lt;'2008AllExports'!$A$1," ",RWE!$F$4/RWE!$F$6*SUM('2008Year'!F4:F4)),1/RWE!$F$6*SUM('2008Year'!F4:F4))</f>
        <v xml:space="preserve"> </v>
      </c>
      <c r="G4" s="77" t="str">
        <f>IF(RWE!$A$7="Y",IF(RWE!$G$4/RWE!$G$6*SUM('2008Year'!G4:G4)&lt;'2008AllExports'!$A$1," ",RWE!$G$4/RWE!$G$6*SUM('2008Year'!G4:G4)),1/RWE!$G$6*SUM('2008Year'!G4:G4))</f>
        <v xml:space="preserve"> </v>
      </c>
      <c r="H4" s="77" t="str">
        <f>IF(RWE!$A$7="Y",IF(RWE!$H$4/RWE!$H$6*SUM('2008Year'!H4:H4)&lt;'2008AllExports'!$A$1," ",RWE!$H$4/RWE!$H$6*SUM('2008Year'!H4:H4)),1/RWE!$H$6*SUM('2008Year'!H4:H4))</f>
        <v xml:space="preserve"> </v>
      </c>
      <c r="I4" s="77" t="str">
        <f>IF(RWE!$A$7="Y",IF(RWE!$I$4/RWE!$I$6*SUM('2008Year'!I4:I4)&lt;'2008AllExports'!$A$1," ",RWE!$I$4/RWE!$I$6*SUM('2008Year'!I4:I4)),1/RWE!$I$6*SUM('2008Year'!I4:I4))</f>
        <v xml:space="preserve"> </v>
      </c>
      <c r="J4" s="77" t="str">
        <f>IF(RWE!$A$7="Y",IF(RWE!$J$4/RWE!$J$6*SUM('2008Year'!J4:J4)&lt;'2008AllExports'!$A$1," ",RWE!$J$4/RWE!$J$6*SUM('2008Year'!J4:J4)),1/RWE!$J$6*SUM('2008Year'!J4:J4))</f>
        <v xml:space="preserve"> </v>
      </c>
      <c r="K4" s="77" t="str">
        <f>IF(RWE!$A$7="Y",IF(RWE!$K$4/RWE!$K$6*SUM('2008Year'!K4:K4)&lt;'2008AllExports'!$A$1," ",RWE!$K$4/RWE!$K$6*SUM('2008Year'!K4:K4)),1/RWE!$K$6*SUM('2008Year'!K4:K4))</f>
        <v xml:space="preserve"> </v>
      </c>
      <c r="L4" s="77" t="str">
        <f>IF(RWE!$A$7="Y",IF(RWE!$K$4/RWE!$K$6*SUM('2008Year'!L4:L4)&lt;'2008AllExports'!$A$1," ",RWE!$K$4/RWE!$K$6*SUM('2008Year'!L4:L4)),1/RWE!$K$6*SUM('2008Year'!L4:L4))</f>
        <v xml:space="preserve"> </v>
      </c>
      <c r="N4" s="77" t="str">
        <f>IF(RWE!$A$7="Y",IF(RWE!$N$4/RWE!$N$6*SUM('2008Year'!N4:N4)&lt;'2008AllExports'!$A$1," ",RWE!$N$4/RWE!$N$6*SUM('2008Year'!N4:N4)),1/RWE!$N$6*SUM('2008Year'!N4:N4))</f>
        <v xml:space="preserve"> </v>
      </c>
      <c r="O4" s="77" t="str">
        <f>IF(RWE!$A$7="Y",IF(RWE!$O$4/RWE!$O$6*SUM('2008Year'!O4:O4)&lt;'2008AllExports'!$A$1," ",RWE!$O$4/RWE!$O$6*SUM('2008Year'!O4:O4)),1/RWE!$O$6*SUM('2008Year'!O4:O4))</f>
        <v xml:space="preserve"> </v>
      </c>
      <c r="P4" s="77" t="str">
        <f>IF(RWE!$A$7="Y",IF(RWE!$P$4/RWE!$P$6*SUM('2008Year'!P4:P4)&lt;'2008AllExports'!$A$1," ",RWE!$P$4/RWE!$P$6*SUM('2008Year'!P4:P4)),1/RWE!$P$6*SUM('2008Year'!P4:P4))</f>
        <v xml:space="preserve"> </v>
      </c>
      <c r="Q4" s="78" t="str">
        <f>IF(RWE!$A$7="Y",IF(SUM(B4:P4)&lt;$A$1," ",SUM(B4:P4)),"-")</f>
        <v xml:space="preserve"> </v>
      </c>
      <c r="S4" s="79" t="str">
        <f>IF(SUM(B4:B4)=0," ",'2008Year'!S4)</f>
        <v xml:space="preserve"> </v>
      </c>
      <c r="T4" s="79" t="str">
        <f>IF(SUM(C4:C4)=0," ",'2008Year'!T4)</f>
        <v xml:space="preserve"> </v>
      </c>
      <c r="U4" s="79" t="str">
        <f>IF(SUM(D4:D4)=0," ",'2008Year'!U4)</f>
        <v xml:space="preserve"> </v>
      </c>
      <c r="V4" s="79" t="str">
        <f>IF(SUM(E4:E4)=0," ",'2008Year'!V4)</f>
        <v xml:space="preserve"> </v>
      </c>
      <c r="W4" s="79" t="str">
        <f>IF(SUM(F4:F4)=0," ",'2008Year'!W4)</f>
        <v xml:space="preserve"> </v>
      </c>
      <c r="X4" s="79" t="str">
        <f>IF(SUM(G4:G4)=0," ",'2008Year'!X4)</f>
        <v xml:space="preserve"> </v>
      </c>
      <c r="Y4" s="79" t="str">
        <f>IF(SUM(H4:H4)=0," ",'2008Year'!Y4)</f>
        <v xml:space="preserve"> </v>
      </c>
      <c r="Z4" s="79" t="str">
        <f>IF(SUM(I4:I4)=0," ",'2008Year'!Z4)</f>
        <v xml:space="preserve"> </v>
      </c>
      <c r="AA4" s="79" t="str">
        <f>IF(SUM(J4:J4)=0," ",'2008Year'!AA4)</f>
        <v xml:space="preserve"> </v>
      </c>
      <c r="AB4" s="79" t="str">
        <f>IF(SUM(K4:K4)=0," ",'2008Year'!AB4)</f>
        <v xml:space="preserve"> </v>
      </c>
      <c r="AC4" s="79" t="str">
        <f>IF(SUM(L4:L4)=0," ",'2008Year'!AC4)</f>
        <v xml:space="preserve"> </v>
      </c>
      <c r="AE4" s="79" t="str">
        <f>IF(SUM(N4:N4)=0," ",'2008Year'!AE4)</f>
        <v xml:space="preserve"> </v>
      </c>
      <c r="AF4" s="79" t="str">
        <f>IF(SUM(O4:O4)=0," ",'2008Year'!AF4)</f>
        <v xml:space="preserve"> </v>
      </c>
      <c r="AG4" s="79" t="str">
        <f>IF(SUM(P4:P4)=0," ",'2008Year'!AG4)</f>
        <v xml:space="preserve"> </v>
      </c>
      <c r="AH4" s="80" t="str">
        <f>IF(SUM(Q4:Q4)=0," ",'2008Year'!AH4)</f>
        <v xml:space="preserve"> </v>
      </c>
      <c r="AJ4" s="77" t="str">
        <f>IF(RWE!$A$7="Y",IF(RWE!$R$4/RWE!$R$6*SUM('2008Year'!AJ4:AJ4)&lt;'2008AllExports'!$A$1," ",RWE!$R$4/RWE!$R$6*SUM('2008Year'!AJ4:AJ4)),1/RWE!$R$6*SUM('2008Year'!AJ4:AJ4))</f>
        <v xml:space="preserve"> </v>
      </c>
      <c r="AK4" s="77" t="str">
        <f>IF(RWE!$A$7="Y",IF(RWE!$S$4/RWE!$S$6*SUM('2008Year'!AK4:AK4)&lt;'2008AllExports'!$A$1," ",RWE!$S$4/RWE!$S$6*SUM('2008Year'!AK4:AK4)),1/RWE!$S$6*SUM('2008Year'!AK4:AK4))</f>
        <v xml:space="preserve"> </v>
      </c>
      <c r="AL4" s="77" t="str">
        <f>IF(RWE!$A$7="Y",IF(RWE!$T$4/RWE!$T$6*SUM('2008Year'!AL4:AL4)&lt;'2008AllExports'!$A$1," ",RWE!$T$4/RWE!$T$6*SUM('2008Year'!AL4:AL4)),1/RWE!$T$6*SUM('2008Year'!AL4:AL4))</f>
        <v xml:space="preserve"> </v>
      </c>
      <c r="AM4" s="79">
        <f>SUM('2008Year'!AM4:AM4)</f>
        <v>0</v>
      </c>
      <c r="AN4" s="79">
        <f>SUM('2008Year'!AN4:AN4)</f>
        <v>0</v>
      </c>
      <c r="AO4" s="79">
        <f>SUM('2008Year'!AO4:AO4)</f>
        <v>0</v>
      </c>
    </row>
    <row r="5" spans="1:41" ht="13">
      <c r="A5" t="s">
        <v>25</v>
      </c>
      <c r="B5" s="76" t="str">
        <f>IF(RWE!$A$7="Y",IF(RWE!$B$4/RWE!$B$6*SUM('2008Year'!B5:B5)&lt;'2008AllExports'!$A$1," ",RWE!$B$4/RWE!$B$6*SUM('2008Year'!B5:B5)),1/RWE!$B$6*SUM('2008Year'!B5:B5))</f>
        <v xml:space="preserve"> </v>
      </c>
      <c r="C5" s="76">
        <f>IF(RWE!$A$7="Y",IF(RWE!$C$4/RWE!$C$6*SUM('2008Year'!C5:C5)&lt;'2008AllExports'!$A$1," ",RWE!$C$4/RWE!$C$6*SUM('2008Year'!C5:C5)),1/RWE!$C$6*SUM('2008Year'!C5:C5))</f>
        <v>9.8067729760000014E-3</v>
      </c>
      <c r="D5" s="76">
        <f>IF(RWE!$A$7="Y",IF(RWE!$D$4/RWE!$D$6*SUM('2008Year'!D5:D5)&lt;'2008AllExports'!$A$1," ",RWE!$D$4/RWE!$D$6*SUM('2008Year'!D5:D5)),1/RWE!$D$6*SUM('2008Year'!D5:D5))</f>
        <v>6.4606079999999988E-3</v>
      </c>
      <c r="E5" s="76">
        <f>IF(RWE!$A$7="Y",IF(RWE!$E$4/RWE!$E$6*SUM('2008Year'!E5:E5)&lt;'2008AllExports'!$A$1," ",RWE!$E$4/RWE!$E$6*SUM('2008Year'!E5:E5)),1/RWE!$E$6*SUM('2008Year'!E5:E5))</f>
        <v>8.573088999999999E-3</v>
      </c>
      <c r="F5" s="77" t="str">
        <f>IF(RWE!$A$7="Y",IF(RWE!$F$4/RWE!$F$6*SUM('2008Year'!F5:F5)&lt;'2008AllExports'!$A$1," ",RWE!$F$4/RWE!$F$6*SUM('2008Year'!F5:F5)),1/RWE!$F$6*SUM('2008Year'!F5:F5))</f>
        <v xml:space="preserve"> </v>
      </c>
      <c r="G5" s="77" t="str">
        <f>IF(RWE!$A$7="Y",IF(RWE!$G$4/RWE!$G$6*SUM('2008Year'!G5:G5)&lt;'2008AllExports'!$A$1," ",RWE!$G$4/RWE!$G$6*SUM('2008Year'!G5:G5)),1/RWE!$G$6*SUM('2008Year'!G5:G5))</f>
        <v xml:space="preserve"> </v>
      </c>
      <c r="H5" s="77" t="str">
        <f>IF(RWE!$A$7="Y",IF(RWE!$H$4/RWE!$H$6*SUM('2008Year'!H5:H5)&lt;'2008AllExports'!$A$1," ",RWE!$H$4/RWE!$H$6*SUM('2008Year'!H5:H5)),1/RWE!$H$6*SUM('2008Year'!H5:H5))</f>
        <v xml:space="preserve"> </v>
      </c>
      <c r="I5" s="77" t="str">
        <f>IF(RWE!$A$7="Y",IF(RWE!$I$4/RWE!$I$6*SUM('2008Year'!I5:I5)&lt;'2008AllExports'!$A$1," ",RWE!$I$4/RWE!$I$6*SUM('2008Year'!I5:I5)),1/RWE!$I$6*SUM('2008Year'!I5:I5))</f>
        <v xml:space="preserve"> </v>
      </c>
      <c r="J5" s="77" t="str">
        <f>IF(RWE!$A$7="Y",IF(RWE!$J$4/RWE!$J$6*SUM('2008Year'!J5:J5)&lt;'2008AllExports'!$A$1," ",RWE!$J$4/RWE!$J$6*SUM('2008Year'!J5:J5)),1/RWE!$J$6*SUM('2008Year'!J5:J5))</f>
        <v xml:space="preserve"> </v>
      </c>
      <c r="K5" s="77" t="str">
        <f>IF(RWE!$A$7="Y",IF(RWE!$K$4/RWE!$K$6*SUM('2008Year'!K5:K5)&lt;'2008AllExports'!$A$1," ",RWE!$K$4/RWE!$K$6*SUM('2008Year'!K5:K5)),1/RWE!$K$6*SUM('2008Year'!K5:K5))</f>
        <v xml:space="preserve"> </v>
      </c>
      <c r="L5" s="77" t="str">
        <f>IF(RWE!$A$7="Y",IF(RWE!$K$4/RWE!$K$6*SUM('2008Year'!L5:L5)&lt;'2008AllExports'!$A$1," ",RWE!$K$4/RWE!$K$6*SUM('2008Year'!L5:L5)),1/RWE!$K$6*SUM('2008Year'!L5:L5))</f>
        <v xml:space="preserve"> </v>
      </c>
      <c r="N5" s="77" t="str">
        <f>IF(RWE!$A$7="Y",IF(RWE!$N$4/RWE!$N$6*SUM('2008Year'!N5:N5)&lt;'2008AllExports'!$A$1," ",RWE!$N$4/RWE!$N$6*SUM('2008Year'!N5:N5)),1/RWE!$N$6*SUM('2008Year'!N5:N5))</f>
        <v xml:space="preserve"> </v>
      </c>
      <c r="O5" s="77" t="str">
        <f>IF(RWE!$A$7="Y",IF(RWE!$O$4/RWE!$O$6*SUM('2008Year'!O5:O5)&lt;'2008AllExports'!$A$1," ",RWE!$O$4/RWE!$O$6*SUM('2008Year'!O5:O5)),1/RWE!$O$6*SUM('2008Year'!O5:O5))</f>
        <v xml:space="preserve"> </v>
      </c>
      <c r="P5" s="77" t="str">
        <f>IF(RWE!$A$7="Y",IF(RWE!$P$4/RWE!$P$6*SUM('2008Year'!P5:P5)&lt;'2008AllExports'!$A$1," ",RWE!$P$4/RWE!$P$6*SUM('2008Year'!P5:P5)),1/RWE!$P$6*SUM('2008Year'!P5:P5))</f>
        <v xml:space="preserve"> </v>
      </c>
      <c r="Q5" s="78">
        <f>IF(RWE!$A$7="Y",IF(SUM(B5:P5)&lt;$A$1," ",SUM(B5:P5)),"-")</f>
        <v>2.4840469976E-2</v>
      </c>
      <c r="S5" s="79" t="str">
        <f>IF(SUM(B5:B5)=0," ",'2008Year'!S5)</f>
        <v xml:space="preserve"> </v>
      </c>
      <c r="T5" s="79">
        <f>IF(SUM(C5:C5)=0," ",'2008Year'!T5)</f>
        <v>3.3598049999999997</v>
      </c>
      <c r="U5" s="79">
        <f>IF(SUM(D5:D5)=0," ",'2008Year'!U5)</f>
        <v>2.2087869999999996</v>
      </c>
      <c r="V5" s="79">
        <f>IF(SUM(E5:E5)=0," ",'2008Year'!V5)</f>
        <v>3.1805619999999997</v>
      </c>
      <c r="W5" s="79" t="str">
        <f>IF(SUM(F5:F5)=0," ",'2008Year'!W5)</f>
        <v xml:space="preserve"> </v>
      </c>
      <c r="X5" s="79" t="str">
        <f>IF(SUM(G5:G5)=0," ",'2008Year'!X5)</f>
        <v xml:space="preserve"> </v>
      </c>
      <c r="Y5" s="79" t="str">
        <f>IF(SUM(H5:H5)=0," ",'2008Year'!Y5)</f>
        <v xml:space="preserve"> </v>
      </c>
      <c r="Z5" s="79" t="str">
        <f>IF(SUM(I5:I5)=0," ",'2008Year'!Z5)</f>
        <v xml:space="preserve"> </v>
      </c>
      <c r="AA5" s="79" t="str">
        <f>IF(SUM(J5:J5)=0," ",'2008Year'!AA5)</f>
        <v xml:space="preserve"> </v>
      </c>
      <c r="AB5" s="79" t="str">
        <f>IF(SUM(K5:K5)=0," ",'2008Year'!AB5)</f>
        <v xml:space="preserve"> </v>
      </c>
      <c r="AC5" s="79" t="str">
        <f>IF(SUM(L5:L5)=0," ",'2008Year'!AC5)</f>
        <v xml:space="preserve"> </v>
      </c>
      <c r="AE5" s="79" t="str">
        <f>IF(SUM(N5:N5)=0," ",'2008Year'!AE5)</f>
        <v xml:space="preserve"> </v>
      </c>
      <c r="AF5" s="79" t="str">
        <f>IF(SUM(O5:O5)=0," ",'2008Year'!AF5)</f>
        <v xml:space="preserve"> </v>
      </c>
      <c r="AG5" s="79" t="str">
        <f>IF(SUM(P5:P5)=0," ",'2008Year'!AG5)</f>
        <v xml:space="preserve"> </v>
      </c>
      <c r="AH5" s="80">
        <f>IF(SUM(Q5:Q5)=0," ",'2008Year'!AH5)</f>
        <v>9.7974640000000015</v>
      </c>
      <c r="AJ5" s="77" t="str">
        <f>IF(RWE!$A$7="Y",IF(RWE!$R$4/RWE!$R$6*SUM('2008Year'!AJ5:AJ5)&lt;'2008AllExports'!$A$1," ",RWE!$R$4/RWE!$R$6*SUM('2008Year'!AJ5:AJ5)),1/RWE!$R$6*SUM('2008Year'!AJ5:AJ5))</f>
        <v xml:space="preserve"> </v>
      </c>
      <c r="AK5" s="77" t="str">
        <f>IF(RWE!$A$7="Y",IF(RWE!$S$4/RWE!$S$6*SUM('2008Year'!AK5:AK5)&lt;'2008AllExports'!$A$1," ",RWE!$S$4/RWE!$S$6*SUM('2008Year'!AK5:AK5)),1/RWE!$S$6*SUM('2008Year'!AK5:AK5))</f>
        <v xml:space="preserve"> </v>
      </c>
      <c r="AL5" s="77" t="str">
        <f>IF(RWE!$A$7="Y",IF(RWE!$T$4/RWE!$T$6*SUM('2008Year'!AL5:AL5)&lt;'2008AllExports'!$A$1," ",RWE!$T$4/RWE!$T$6*SUM('2008Year'!AL5:AL5)),1/RWE!$T$6*SUM('2008Year'!AL5:AL5))</f>
        <v xml:space="preserve"> </v>
      </c>
      <c r="AM5" s="79">
        <f>SUM('2008Year'!AM5:AM5)</f>
        <v>0</v>
      </c>
      <c r="AN5" s="79">
        <f>SUM('2008Year'!AN5:AN5)</f>
        <v>0</v>
      </c>
      <c r="AO5" s="79">
        <f>SUM('2008Year'!AO5:AO5)</f>
        <v>0</v>
      </c>
    </row>
    <row r="6" spans="1:41" ht="13">
      <c r="A6" t="s">
        <v>26</v>
      </c>
      <c r="B6" s="76" t="str">
        <f>IF(RWE!$A$7="Y",IF(RWE!$B$4/RWE!$B$6*SUM('2008Year'!B6:B6)&lt;'2008AllExports'!$A$1," ",RWE!$B$4/RWE!$B$6*SUM('2008Year'!B6:B6)),1/RWE!$B$6*SUM('2008Year'!B6:B6))</f>
        <v xml:space="preserve"> </v>
      </c>
      <c r="C6" s="76" t="str">
        <f>IF(RWE!$A$7="Y",IF(RWE!$C$4/RWE!$C$6*SUM('2008Year'!C6:C6)&lt;'2008AllExports'!$A$1," ",RWE!$C$4/RWE!$C$6*SUM('2008Year'!C6:C6)),1/RWE!$C$6*SUM('2008Year'!C6:C6))</f>
        <v xml:space="preserve"> </v>
      </c>
      <c r="D6" s="76" t="str">
        <f>IF(RWE!$A$7="Y",IF(RWE!$D$4/RWE!$D$6*SUM('2008Year'!D6:D6)&lt;'2008AllExports'!$A$1," ",RWE!$D$4/RWE!$D$6*SUM('2008Year'!D6:D6)),1/RWE!$D$6*SUM('2008Year'!D6:D6))</f>
        <v xml:space="preserve"> </v>
      </c>
      <c r="E6" s="76" t="str">
        <f>IF(RWE!$A$7="Y",IF(RWE!$E$4/RWE!$E$6*SUM('2008Year'!E6:E6)&lt;'2008AllExports'!$A$1," ",RWE!$E$4/RWE!$E$6*SUM('2008Year'!E6:E6)),1/RWE!$E$6*SUM('2008Year'!E6:E6))</f>
        <v xml:space="preserve"> </v>
      </c>
      <c r="F6" s="77" t="str">
        <f>IF(RWE!$A$7="Y",IF(RWE!$F$4/RWE!$F$6*SUM('2008Year'!F6:F6)&lt;'2008AllExports'!$A$1," ",RWE!$F$4/RWE!$F$6*SUM('2008Year'!F6:F6)),1/RWE!$F$6*SUM('2008Year'!F6:F6))</f>
        <v xml:space="preserve"> </v>
      </c>
      <c r="G6" s="77" t="str">
        <f>IF(RWE!$A$7="Y",IF(RWE!$G$4/RWE!$G$6*SUM('2008Year'!G6:G6)&lt;'2008AllExports'!$A$1," ",RWE!$G$4/RWE!$G$6*SUM('2008Year'!G6:G6)),1/RWE!$G$6*SUM('2008Year'!G6:G6))</f>
        <v xml:space="preserve"> </v>
      </c>
      <c r="H6" s="77" t="str">
        <f>IF(RWE!$A$7="Y",IF(RWE!$H$4/RWE!$H$6*SUM('2008Year'!H6:H6)&lt;'2008AllExports'!$A$1," ",RWE!$H$4/RWE!$H$6*SUM('2008Year'!H6:H6)),1/RWE!$H$6*SUM('2008Year'!H6:H6))</f>
        <v xml:space="preserve"> </v>
      </c>
      <c r="I6" s="77" t="str">
        <f>IF(RWE!$A$7="Y",IF(RWE!$I$4/RWE!$I$6*SUM('2008Year'!I6:I6)&lt;'2008AllExports'!$A$1," ",RWE!$I$4/RWE!$I$6*SUM('2008Year'!I6:I6)),1/RWE!$I$6*SUM('2008Year'!I6:I6))</f>
        <v xml:space="preserve"> </v>
      </c>
      <c r="J6" s="77" t="str">
        <f>IF(RWE!$A$7="Y",IF(RWE!$J$4/RWE!$J$6*SUM('2008Year'!J6:J6)&lt;'2008AllExports'!$A$1," ",RWE!$J$4/RWE!$J$6*SUM('2008Year'!J6:J6)),1/RWE!$J$6*SUM('2008Year'!J6:J6))</f>
        <v xml:space="preserve"> </v>
      </c>
      <c r="K6" s="77" t="str">
        <f>IF(RWE!$A$7="Y",IF(RWE!$K$4/RWE!$K$6*SUM('2008Year'!K6:K6)&lt;'2008AllExports'!$A$1," ",RWE!$K$4/RWE!$K$6*SUM('2008Year'!K6:K6)),1/RWE!$K$6*SUM('2008Year'!K6:K6))</f>
        <v xml:space="preserve"> </v>
      </c>
      <c r="L6" s="77" t="str">
        <f>IF(RWE!$A$7="Y",IF(RWE!$K$4/RWE!$K$6*SUM('2008Year'!L6:L6)&lt;'2008AllExports'!$A$1," ",RWE!$K$4/RWE!$K$6*SUM('2008Year'!L6:L6)),1/RWE!$K$6*SUM('2008Year'!L6:L6))</f>
        <v xml:space="preserve"> </v>
      </c>
      <c r="N6" s="77" t="str">
        <f>IF(RWE!$A$7="Y",IF(RWE!$N$4/RWE!$N$6*SUM('2008Year'!N6:N6)&lt;'2008AllExports'!$A$1," ",RWE!$N$4/RWE!$N$6*SUM('2008Year'!N6:N6)),1/RWE!$N$6*SUM('2008Year'!N6:N6))</f>
        <v xml:space="preserve"> </v>
      </c>
      <c r="O6" s="77" t="str">
        <f>IF(RWE!$A$7="Y",IF(RWE!$O$4/RWE!$O$6*SUM('2008Year'!O6:O6)&lt;'2008AllExports'!$A$1," ",RWE!$O$4/RWE!$O$6*SUM('2008Year'!O6:O6)),1/RWE!$O$6*SUM('2008Year'!O6:O6))</f>
        <v xml:space="preserve"> </v>
      </c>
      <c r="P6" s="77" t="str">
        <f>IF(RWE!$A$7="Y",IF(RWE!$P$4/RWE!$P$6*SUM('2008Year'!P6:P6)&lt;'2008AllExports'!$A$1," ",RWE!$P$4/RWE!$P$6*SUM('2008Year'!P6:P6)),1/RWE!$P$6*SUM('2008Year'!P6:P6))</f>
        <v xml:space="preserve"> </v>
      </c>
      <c r="Q6" s="78" t="str">
        <f>IF(RWE!$A$7="Y",IF(SUM(B6:P6)&lt;$A$1," ",SUM(B6:P6)),"-")</f>
        <v xml:space="preserve"> </v>
      </c>
      <c r="S6" s="79" t="str">
        <f>IF(SUM(B6:B6)=0," ",'2008Year'!S6)</f>
        <v xml:space="preserve"> </v>
      </c>
      <c r="T6" s="79" t="str">
        <f>IF(SUM(C6:C6)=0," ",'2008Year'!T6)</f>
        <v xml:space="preserve"> </v>
      </c>
      <c r="U6" s="79" t="str">
        <f>IF(SUM(D6:D6)=0," ",'2008Year'!U6)</f>
        <v xml:space="preserve"> </v>
      </c>
      <c r="V6" s="79" t="str">
        <f>IF(SUM(E6:E6)=0," ",'2008Year'!V6)</f>
        <v xml:space="preserve"> </v>
      </c>
      <c r="W6" s="79" t="str">
        <f>IF(SUM(F6:F6)=0," ",'2008Year'!W6)</f>
        <v xml:space="preserve"> </v>
      </c>
      <c r="X6" s="79" t="str">
        <f>IF(SUM(G6:G6)=0," ",'2008Year'!X6)</f>
        <v xml:space="preserve"> </v>
      </c>
      <c r="Y6" s="79" t="str">
        <f>IF(SUM(H6:H6)=0," ",'2008Year'!Y6)</f>
        <v xml:space="preserve"> </v>
      </c>
      <c r="Z6" s="79" t="str">
        <f>IF(SUM(I6:I6)=0," ",'2008Year'!Z6)</f>
        <v xml:space="preserve"> </v>
      </c>
      <c r="AA6" s="79" t="str">
        <f>IF(SUM(J6:J6)=0," ",'2008Year'!AA6)</f>
        <v xml:space="preserve"> </v>
      </c>
      <c r="AB6" s="79" t="str">
        <f>IF(SUM(K6:K6)=0," ",'2008Year'!AB6)</f>
        <v xml:space="preserve"> </v>
      </c>
      <c r="AC6" s="79" t="str">
        <f>IF(SUM(L6:L6)=0," ",'2008Year'!AC6)</f>
        <v xml:space="preserve"> </v>
      </c>
      <c r="AE6" s="79" t="str">
        <f>IF(SUM(N6:N6)=0," ",'2008Year'!AE6)</f>
        <v xml:space="preserve"> </v>
      </c>
      <c r="AF6" s="79" t="str">
        <f>IF(SUM(O6:O6)=0," ",'2008Year'!AF6)</f>
        <v xml:space="preserve"> </v>
      </c>
      <c r="AG6" s="79" t="str">
        <f>IF(SUM(P6:P6)=0," ",'2008Year'!AG6)</f>
        <v xml:space="preserve"> </v>
      </c>
      <c r="AH6" s="80" t="str">
        <f>IF(SUM(Q6:Q6)=0," ",'2008Year'!AH6)</f>
        <v xml:space="preserve"> </v>
      </c>
      <c r="AJ6" s="77" t="str">
        <f>IF(RWE!$A$7="Y",IF(RWE!$R$4/RWE!$R$6*SUM('2008Year'!AJ6:AJ6)&lt;'2008AllExports'!$A$1," ",RWE!$R$4/RWE!$R$6*SUM('2008Year'!AJ6:AJ6)),1/RWE!$R$6*SUM('2008Year'!AJ6:AJ6))</f>
        <v xml:space="preserve"> </v>
      </c>
      <c r="AK6" s="77" t="str">
        <f>IF(RWE!$A$7="Y",IF(RWE!$S$4/RWE!$S$6*SUM('2008Year'!AK6:AK6)&lt;'2008AllExports'!$A$1," ",RWE!$S$4/RWE!$S$6*SUM('2008Year'!AK6:AK6)),1/RWE!$S$6*SUM('2008Year'!AK6:AK6))</f>
        <v xml:space="preserve"> </v>
      </c>
      <c r="AL6" s="77" t="str">
        <f>IF(RWE!$A$7="Y",IF(RWE!$T$4/RWE!$T$6*SUM('2008Year'!AL6:AL6)&lt;'2008AllExports'!$A$1," ",RWE!$T$4/RWE!$T$6*SUM('2008Year'!AL6:AL6)),1/RWE!$T$6*SUM('2008Year'!AL6:AL6))</f>
        <v xml:space="preserve"> </v>
      </c>
      <c r="AM6" s="79">
        <f>SUM('2008Year'!AM6:AM6)</f>
        <v>0</v>
      </c>
      <c r="AN6" s="79">
        <f>SUM('2008Year'!AN6:AN6)</f>
        <v>0</v>
      </c>
      <c r="AO6" s="79">
        <f>SUM('2008Year'!AO6:AO6)</f>
        <v>0</v>
      </c>
    </row>
    <row r="7" spans="1:41" ht="13">
      <c r="A7" t="s">
        <v>135</v>
      </c>
      <c r="B7" s="76" t="str">
        <f>IF(RWE!$A$7="Y",IF(RWE!$B$4/RWE!$B$6*SUM('2008Year'!B7:B7)&lt;'2008AllExports'!$A$1," ",RWE!$B$4/RWE!$B$6*SUM('2008Year'!B7:B7)),1/RWE!$B$6*SUM('2008Year'!B7:B7))</f>
        <v xml:space="preserve"> </v>
      </c>
      <c r="C7" s="76" t="str">
        <f>IF(RWE!$A$7="Y",IF(RWE!$C$4/RWE!$C$6*SUM('2008Year'!C7:C7)&lt;'2008AllExports'!$A$1," ",RWE!$C$4/RWE!$C$6*SUM('2008Year'!C7:C7)),1/RWE!$C$6*SUM('2008Year'!C7:C7))</f>
        <v xml:space="preserve"> </v>
      </c>
      <c r="D7" s="76" t="str">
        <f>IF(RWE!$A$7="Y",IF(RWE!$D$4/RWE!$D$6*SUM('2008Year'!D7:D7)&lt;'2008AllExports'!$A$1," ",RWE!$D$4/RWE!$D$6*SUM('2008Year'!D7:D7)),1/RWE!$D$6*SUM('2008Year'!D7:D7))</f>
        <v xml:space="preserve"> </v>
      </c>
      <c r="E7" s="76" t="str">
        <f>IF(RWE!$A$7="Y",IF(RWE!$E$4/RWE!$E$6*SUM('2008Year'!E7:E7)&lt;'2008AllExports'!$A$1," ",RWE!$E$4/RWE!$E$6*SUM('2008Year'!E7:E7)),1/RWE!$E$6*SUM('2008Year'!E7:E7))</f>
        <v xml:space="preserve"> </v>
      </c>
      <c r="F7" s="77" t="str">
        <f>IF(RWE!$A$7="Y",IF(RWE!$F$4/RWE!$F$6*SUM('2008Year'!F7:F7)&lt;'2008AllExports'!$A$1," ",RWE!$F$4/RWE!$F$6*SUM('2008Year'!F7:F7)),1/RWE!$F$6*SUM('2008Year'!F7:F7))</f>
        <v xml:space="preserve"> </v>
      </c>
      <c r="G7" s="77" t="str">
        <f>IF(RWE!$A$7="Y",IF(RWE!$G$4/RWE!$G$6*SUM('2008Year'!G7:G7)&lt;'2008AllExports'!$A$1," ",RWE!$G$4/RWE!$G$6*SUM('2008Year'!G7:G7)),1/RWE!$G$6*SUM('2008Year'!G7:G7))</f>
        <v xml:space="preserve"> </v>
      </c>
      <c r="H7" s="77" t="str">
        <f>IF(RWE!$A$7="Y",IF(RWE!$H$4/RWE!$H$6*SUM('2008Year'!H7:H7)&lt;'2008AllExports'!$A$1," ",RWE!$H$4/RWE!$H$6*SUM('2008Year'!H7:H7)),1/RWE!$H$6*SUM('2008Year'!H7:H7))</f>
        <v xml:space="preserve"> </v>
      </c>
      <c r="I7" s="77" t="str">
        <f>IF(RWE!$A$7="Y",IF(RWE!$I$4/RWE!$I$6*SUM('2008Year'!I7:I7)&lt;'2008AllExports'!$A$1," ",RWE!$I$4/RWE!$I$6*SUM('2008Year'!I7:I7)),1/RWE!$I$6*SUM('2008Year'!I7:I7))</f>
        <v xml:space="preserve"> </v>
      </c>
      <c r="J7" s="77" t="str">
        <f>IF(RWE!$A$7="Y",IF(RWE!$J$4/RWE!$J$6*SUM('2008Year'!J7:J7)&lt;'2008AllExports'!$A$1," ",RWE!$J$4/RWE!$J$6*SUM('2008Year'!J7:J7)),1/RWE!$J$6*SUM('2008Year'!J7:J7))</f>
        <v xml:space="preserve"> </v>
      </c>
      <c r="K7" s="77" t="str">
        <f>IF(RWE!$A$7="Y",IF(RWE!$K$4/RWE!$K$6*SUM('2008Year'!K7:K7)&lt;'2008AllExports'!$A$1," ",RWE!$K$4/RWE!$K$6*SUM('2008Year'!K7:K7)),1/RWE!$K$6*SUM('2008Year'!K7:K7))</f>
        <v xml:space="preserve"> </v>
      </c>
      <c r="L7" s="77" t="str">
        <f>IF(RWE!$A$7="Y",IF(RWE!$K$4/RWE!$K$6*SUM('2008Year'!L7:L7)&lt;'2008AllExports'!$A$1," ",RWE!$K$4/RWE!$K$6*SUM('2008Year'!L7:L7)),1/RWE!$K$6*SUM('2008Year'!L7:L7))</f>
        <v xml:space="preserve"> </v>
      </c>
      <c r="N7" s="77" t="str">
        <f>IF(RWE!$A$7="Y",IF(RWE!$N$4/RWE!$N$6*SUM('2008Year'!N7:N7)&lt;'2008AllExports'!$A$1," ",RWE!$N$4/RWE!$N$6*SUM('2008Year'!N7:N7)),1/RWE!$N$6*SUM('2008Year'!N7:N7))</f>
        <v xml:space="preserve"> </v>
      </c>
      <c r="O7" s="77" t="str">
        <f>IF(RWE!$A$7="Y",IF(RWE!$O$4/RWE!$O$6*SUM('2008Year'!O7:O7)&lt;'2008AllExports'!$A$1," ",RWE!$O$4/RWE!$O$6*SUM('2008Year'!O7:O7)),1/RWE!$O$6*SUM('2008Year'!O7:O7))</f>
        <v xml:space="preserve"> </v>
      </c>
      <c r="P7" s="77" t="str">
        <f>IF(RWE!$A$7="Y",IF(RWE!$P$4/RWE!$P$6*SUM('2008Year'!P7:P7)&lt;'2008AllExports'!$A$1," ",RWE!$P$4/RWE!$P$6*SUM('2008Year'!P7:P7)),1/RWE!$P$6*SUM('2008Year'!P7:P7))</f>
        <v xml:space="preserve"> </v>
      </c>
      <c r="Q7" s="78" t="str">
        <f>IF(RWE!$A$7="Y",IF(SUM(B7:P7)&lt;$A$1," ",SUM(B7:P7)),"-")</f>
        <v xml:space="preserve"> </v>
      </c>
      <c r="S7" s="79" t="str">
        <f>IF(SUM(B7:B7)=0," ",'2008Year'!S7)</f>
        <v xml:space="preserve"> </v>
      </c>
      <c r="T7" s="79" t="str">
        <f>IF(SUM(C7:C7)=0," ",'2008Year'!T7)</f>
        <v xml:space="preserve"> </v>
      </c>
      <c r="U7" s="79" t="str">
        <f>IF(SUM(D7:D7)=0," ",'2008Year'!U7)</f>
        <v xml:space="preserve"> </v>
      </c>
      <c r="V7" s="79" t="str">
        <f>IF(SUM(E7:E7)=0," ",'2008Year'!V7)</f>
        <v xml:space="preserve"> </v>
      </c>
      <c r="W7" s="79" t="str">
        <f>IF(SUM(F7:F7)=0," ",'2008Year'!W7)</f>
        <v xml:space="preserve"> </v>
      </c>
      <c r="X7" s="79" t="str">
        <f>IF(SUM(G7:G7)=0," ",'2008Year'!X7)</f>
        <v xml:space="preserve"> </v>
      </c>
      <c r="Y7" s="79" t="str">
        <f>IF(SUM(H7:H7)=0," ",'2008Year'!Y7)</f>
        <v xml:space="preserve"> </v>
      </c>
      <c r="Z7" s="79" t="str">
        <f>IF(SUM(I7:I7)=0," ",'2008Year'!Z7)</f>
        <v xml:space="preserve"> </v>
      </c>
      <c r="AA7" s="79" t="str">
        <f>IF(SUM(J7:J7)=0," ",'2008Year'!AA7)</f>
        <v xml:space="preserve"> </v>
      </c>
      <c r="AB7" s="79" t="str">
        <f>IF(SUM(K7:K7)=0," ",'2008Year'!AB7)</f>
        <v xml:space="preserve"> </v>
      </c>
      <c r="AC7" s="79" t="str">
        <f>IF(SUM(L7:L7)=0," ",'2008Year'!AC7)</f>
        <v xml:space="preserve"> </v>
      </c>
      <c r="AE7" s="79" t="str">
        <f>IF(SUM(N7:N7)=0," ",'2008Year'!AE7)</f>
        <v xml:space="preserve"> </v>
      </c>
      <c r="AF7" s="79" t="str">
        <f>IF(SUM(O7:O7)=0," ",'2008Year'!AF7)</f>
        <v xml:space="preserve"> </v>
      </c>
      <c r="AG7" s="79" t="str">
        <f>IF(SUM(P7:P7)=0," ",'2008Year'!AG7)</f>
        <v xml:space="preserve"> </v>
      </c>
      <c r="AH7" s="80" t="str">
        <f>IF(SUM(Q7:Q7)=0," ",'2008Year'!AH7)</f>
        <v xml:space="preserve"> </v>
      </c>
      <c r="AJ7" s="77" t="str">
        <f>IF(RWE!$A$7="Y",IF(RWE!$R$4/RWE!$R$6*SUM('2008Year'!AJ7:AJ7)&lt;'2008AllExports'!$A$1," ",RWE!$R$4/RWE!$R$6*SUM('2008Year'!AJ7:AJ7)),1/RWE!$R$6*SUM('2008Year'!AJ7:AJ7))</f>
        <v xml:space="preserve"> </v>
      </c>
      <c r="AK7" s="77" t="str">
        <f>IF(RWE!$A$7="Y",IF(RWE!$S$4/RWE!$S$6*SUM('2008Year'!AK7:AK7)&lt;'2008AllExports'!$A$1," ",RWE!$S$4/RWE!$S$6*SUM('2008Year'!AK7:AK7)),1/RWE!$S$6*SUM('2008Year'!AK7:AK7))</f>
        <v xml:space="preserve"> </v>
      </c>
      <c r="AL7" s="77" t="str">
        <f>IF(RWE!$A$7="Y",IF(RWE!$T$4/RWE!$T$6*SUM('2008Year'!AL7:AL7)&lt;'2008AllExports'!$A$1," ",RWE!$T$4/RWE!$T$6*SUM('2008Year'!AL7:AL7)),1/RWE!$T$6*SUM('2008Year'!AL7:AL7))</f>
        <v xml:space="preserve"> </v>
      </c>
      <c r="AM7" s="79">
        <f>SUM('2008Year'!AM7:AM7)</f>
        <v>0</v>
      </c>
      <c r="AN7" s="79">
        <f>SUM('2008Year'!AN7:AN7)</f>
        <v>0</v>
      </c>
      <c r="AO7" s="79">
        <f>SUM('2008Year'!AO7:AO7)</f>
        <v>0</v>
      </c>
    </row>
    <row r="8" spans="1:41" ht="13">
      <c r="A8" t="s">
        <v>28</v>
      </c>
      <c r="B8" s="76" t="str">
        <f>IF(RWE!$A$7="Y",IF(RWE!$B$4/RWE!$B$6*SUM('2008Year'!B8:B8)&lt;'2008AllExports'!$A$1," ",RWE!$B$4/RWE!$B$6*SUM('2008Year'!B8:B8)),1/RWE!$B$6*SUM('2008Year'!B8:B8))</f>
        <v xml:space="preserve"> </v>
      </c>
      <c r="C8" s="76" t="str">
        <f>IF(RWE!$A$7="Y",IF(RWE!$C$4/RWE!$C$6*SUM('2008Year'!C8:C8)&lt;'2008AllExports'!$A$1," ",RWE!$C$4/RWE!$C$6*SUM('2008Year'!C8:C8)),1/RWE!$C$6*SUM('2008Year'!C8:C8))</f>
        <v xml:space="preserve"> </v>
      </c>
      <c r="D8" s="76" t="str">
        <f>IF(RWE!$A$7="Y",IF(RWE!$D$4/RWE!$D$6*SUM('2008Year'!D8:D8)&lt;'2008AllExports'!$A$1," ",RWE!$D$4/RWE!$D$6*SUM('2008Year'!D8:D8)),1/RWE!$D$6*SUM('2008Year'!D8:D8))</f>
        <v xml:space="preserve"> </v>
      </c>
      <c r="E8" s="76" t="str">
        <f>IF(RWE!$A$7="Y",IF(RWE!$E$4/RWE!$E$6*SUM('2008Year'!E8:E8)&lt;'2008AllExports'!$A$1," ",RWE!$E$4/RWE!$E$6*SUM('2008Year'!E8:E8)),1/RWE!$E$6*SUM('2008Year'!E8:E8))</f>
        <v xml:space="preserve"> </v>
      </c>
      <c r="F8" s="77" t="str">
        <f>IF(RWE!$A$7="Y",IF(RWE!$F$4/RWE!$F$6*SUM('2008Year'!F8:F8)&lt;'2008AllExports'!$A$1," ",RWE!$F$4/RWE!$F$6*SUM('2008Year'!F8:F8)),1/RWE!$F$6*SUM('2008Year'!F8:F8))</f>
        <v xml:space="preserve"> </v>
      </c>
      <c r="G8" s="77" t="str">
        <f>IF(RWE!$A$7="Y",IF(RWE!$G$4/RWE!$G$6*SUM('2008Year'!G8:G8)&lt;'2008AllExports'!$A$1," ",RWE!$G$4/RWE!$G$6*SUM('2008Year'!G8:G8)),1/RWE!$G$6*SUM('2008Year'!G8:G8))</f>
        <v xml:space="preserve"> </v>
      </c>
      <c r="H8" s="77" t="str">
        <f>IF(RWE!$A$7="Y",IF(RWE!$H$4/RWE!$H$6*SUM('2008Year'!H8:H8)&lt;'2008AllExports'!$A$1," ",RWE!$H$4/RWE!$H$6*SUM('2008Year'!H8:H8)),1/RWE!$H$6*SUM('2008Year'!H8:H8))</f>
        <v xml:space="preserve"> </v>
      </c>
      <c r="I8" s="77" t="str">
        <f>IF(RWE!$A$7="Y",IF(RWE!$I$4/RWE!$I$6*SUM('2008Year'!I8:I8)&lt;'2008AllExports'!$A$1," ",RWE!$I$4/RWE!$I$6*SUM('2008Year'!I8:I8)),1/RWE!$I$6*SUM('2008Year'!I8:I8))</f>
        <v xml:space="preserve"> </v>
      </c>
      <c r="J8" s="77" t="str">
        <f>IF(RWE!$A$7="Y",IF(RWE!$J$4/RWE!$J$6*SUM('2008Year'!J8:J8)&lt;'2008AllExports'!$A$1," ",RWE!$J$4/RWE!$J$6*SUM('2008Year'!J8:J8)),1/RWE!$J$6*SUM('2008Year'!J8:J8))</f>
        <v xml:space="preserve"> </v>
      </c>
      <c r="K8" s="77" t="str">
        <f>IF(RWE!$A$7="Y",IF(RWE!$K$4/RWE!$K$6*SUM('2008Year'!K8:K8)&lt;'2008AllExports'!$A$1," ",RWE!$K$4/RWE!$K$6*SUM('2008Year'!K8:K8)),1/RWE!$K$6*SUM('2008Year'!K8:K8))</f>
        <v xml:space="preserve"> </v>
      </c>
      <c r="L8" s="77" t="str">
        <f>IF(RWE!$A$7="Y",IF(RWE!$K$4/RWE!$K$6*SUM('2008Year'!L8:L8)&lt;'2008AllExports'!$A$1," ",RWE!$K$4/RWE!$K$6*SUM('2008Year'!L8:L8)),1/RWE!$K$6*SUM('2008Year'!L8:L8))</f>
        <v xml:space="preserve"> </v>
      </c>
      <c r="N8" s="77" t="str">
        <f>IF(RWE!$A$7="Y",IF(RWE!$N$4/RWE!$N$6*SUM('2008Year'!N8:N8)&lt;'2008AllExports'!$A$1," ",RWE!$N$4/RWE!$N$6*SUM('2008Year'!N8:N8)),1/RWE!$N$6*SUM('2008Year'!N8:N8))</f>
        <v xml:space="preserve"> </v>
      </c>
      <c r="O8" s="77" t="str">
        <f>IF(RWE!$A$7="Y",IF(RWE!$O$4/RWE!$O$6*SUM('2008Year'!O8:O8)&lt;'2008AllExports'!$A$1," ",RWE!$O$4/RWE!$O$6*SUM('2008Year'!O8:O8)),1/RWE!$O$6*SUM('2008Year'!O8:O8))</f>
        <v xml:space="preserve"> </v>
      </c>
      <c r="P8" s="77" t="str">
        <f>IF(RWE!$A$7="Y",IF(RWE!$P$4/RWE!$P$6*SUM('2008Year'!P8:P8)&lt;'2008AllExports'!$A$1," ",RWE!$P$4/RWE!$P$6*SUM('2008Year'!P8:P8)),1/RWE!$P$6*SUM('2008Year'!P8:P8))</f>
        <v xml:space="preserve"> </v>
      </c>
      <c r="Q8" s="78" t="str">
        <f>IF(RWE!$A$7="Y",IF(SUM(B8:P8)&lt;$A$1," ",SUM(B8:P8)),"-")</f>
        <v xml:space="preserve"> </v>
      </c>
      <c r="S8" s="79" t="str">
        <f>IF(SUM(B8:B8)=0," ",'2008Year'!S8)</f>
        <v xml:space="preserve"> </v>
      </c>
      <c r="T8" s="79" t="str">
        <f>IF(SUM(C8:C8)=0," ",'2008Year'!T8)</f>
        <v xml:space="preserve"> </v>
      </c>
      <c r="U8" s="79" t="str">
        <f>IF(SUM(D8:D8)=0," ",'2008Year'!U8)</f>
        <v xml:space="preserve"> </v>
      </c>
      <c r="V8" s="79" t="str">
        <f>IF(SUM(E8:E8)=0," ",'2008Year'!V8)</f>
        <v xml:space="preserve"> </v>
      </c>
      <c r="W8" s="79" t="str">
        <f>IF(SUM(F8:F8)=0," ",'2008Year'!W8)</f>
        <v xml:space="preserve"> </v>
      </c>
      <c r="X8" s="79" t="str">
        <f>IF(SUM(G8:G8)=0," ",'2008Year'!X8)</f>
        <v xml:space="preserve"> </v>
      </c>
      <c r="Y8" s="79" t="str">
        <f>IF(SUM(H8:H8)=0," ",'2008Year'!Y8)</f>
        <v xml:space="preserve"> </v>
      </c>
      <c r="Z8" s="79" t="str">
        <f>IF(SUM(I8:I8)=0," ",'2008Year'!Z8)</f>
        <v xml:space="preserve"> </v>
      </c>
      <c r="AA8" s="79" t="str">
        <f>IF(SUM(J8:J8)=0," ",'2008Year'!AA8)</f>
        <v xml:space="preserve"> </v>
      </c>
      <c r="AB8" s="79" t="str">
        <f>IF(SUM(K8:K8)=0," ",'2008Year'!AB8)</f>
        <v xml:space="preserve"> </v>
      </c>
      <c r="AC8" s="79" t="str">
        <f>IF(SUM(L8:L8)=0," ",'2008Year'!AC8)</f>
        <v xml:space="preserve"> </v>
      </c>
      <c r="AE8" s="79" t="str">
        <f>IF(SUM(N8:N8)=0," ",'2008Year'!AE8)</f>
        <v xml:space="preserve"> </v>
      </c>
      <c r="AF8" s="79" t="str">
        <f>IF(SUM(O8:O8)=0," ",'2008Year'!AF8)</f>
        <v xml:space="preserve"> </v>
      </c>
      <c r="AG8" s="79" t="str">
        <f>IF(SUM(P8:P8)=0," ",'2008Year'!AG8)</f>
        <v xml:space="preserve"> </v>
      </c>
      <c r="AH8" s="80" t="str">
        <f>IF(SUM(Q8:Q8)=0," ",'2008Year'!AH8)</f>
        <v xml:space="preserve"> </v>
      </c>
      <c r="AJ8" s="77" t="str">
        <f>IF(RWE!$A$7="Y",IF(RWE!$R$4/RWE!$R$6*SUM('2008Year'!AJ8:AJ8)&lt;'2008AllExports'!$A$1," ",RWE!$R$4/RWE!$R$6*SUM('2008Year'!AJ8:AJ8)),1/RWE!$R$6*SUM('2008Year'!AJ8:AJ8))</f>
        <v xml:space="preserve"> </v>
      </c>
      <c r="AK8" s="77" t="str">
        <f>IF(RWE!$A$7="Y",IF(RWE!$S$4/RWE!$S$6*SUM('2008Year'!AK8:AK8)&lt;'2008AllExports'!$A$1," ",RWE!$S$4/RWE!$S$6*SUM('2008Year'!AK8:AK8)),1/RWE!$S$6*SUM('2008Year'!AK8:AK8))</f>
        <v xml:space="preserve"> </v>
      </c>
      <c r="AL8" s="77" t="str">
        <f>IF(RWE!$A$7="Y",IF(RWE!$T$4/RWE!$T$6*SUM('2008Year'!AL8:AL8)&lt;'2008AllExports'!$A$1," ",RWE!$T$4/RWE!$T$6*SUM('2008Year'!AL8:AL8)),1/RWE!$T$6*SUM('2008Year'!AL8:AL8))</f>
        <v xml:space="preserve"> </v>
      </c>
      <c r="AM8" s="79">
        <f>SUM('2008Year'!AM8:AM8)</f>
        <v>0</v>
      </c>
      <c r="AN8" s="79">
        <f>SUM('2008Year'!AN8:AN8)</f>
        <v>0</v>
      </c>
      <c r="AO8" s="79">
        <f>SUM('2008Year'!AO8:AO8)</f>
        <v>0</v>
      </c>
    </row>
    <row r="9" spans="1:41" ht="13">
      <c r="A9" t="s">
        <v>29</v>
      </c>
      <c r="B9" s="76" t="str">
        <f>IF(RWE!$A$7="Y",IF(RWE!$B$4/RWE!$B$6*SUM('2008Year'!B9:B9)&lt;'2008AllExports'!$A$1," ",RWE!$B$4/RWE!$B$6*SUM('2008Year'!B9:B9)),1/RWE!$B$6*SUM('2008Year'!B9:B9))</f>
        <v xml:space="preserve"> </v>
      </c>
      <c r="C9" s="76" t="str">
        <f>IF(RWE!$A$7="Y",IF(RWE!$C$4/RWE!$C$6*SUM('2008Year'!C9:C9)&lt;'2008AllExports'!$A$1," ",RWE!$C$4/RWE!$C$6*SUM('2008Year'!C9:C9)),1/RWE!$C$6*SUM('2008Year'!C9:C9))</f>
        <v xml:space="preserve"> </v>
      </c>
      <c r="D9" s="76" t="str">
        <f>IF(RWE!$A$7="Y",IF(RWE!$D$4/RWE!$D$6*SUM('2008Year'!D9:D9)&lt;'2008AllExports'!$A$1," ",RWE!$D$4/RWE!$D$6*SUM('2008Year'!D9:D9)),1/RWE!$D$6*SUM('2008Year'!D9:D9))</f>
        <v xml:space="preserve"> </v>
      </c>
      <c r="E9" s="76" t="str">
        <f>IF(RWE!$A$7="Y",IF(RWE!$E$4/RWE!$E$6*SUM('2008Year'!E9:E9)&lt;'2008AllExports'!$A$1," ",RWE!$E$4/RWE!$E$6*SUM('2008Year'!E9:E9)),1/RWE!$E$6*SUM('2008Year'!E9:E9))</f>
        <v xml:space="preserve"> </v>
      </c>
      <c r="F9" s="77" t="str">
        <f>IF(RWE!$A$7="Y",IF(RWE!$F$4/RWE!$F$6*SUM('2008Year'!F9:F9)&lt;'2008AllExports'!$A$1," ",RWE!$F$4/RWE!$F$6*SUM('2008Year'!F9:F9)),1/RWE!$F$6*SUM('2008Year'!F9:F9))</f>
        <v xml:space="preserve"> </v>
      </c>
      <c r="G9" s="77" t="str">
        <f>IF(RWE!$A$7="Y",IF(RWE!$G$4/RWE!$G$6*SUM('2008Year'!G9:G9)&lt;'2008AllExports'!$A$1," ",RWE!$G$4/RWE!$G$6*SUM('2008Year'!G9:G9)),1/RWE!$G$6*SUM('2008Year'!G9:G9))</f>
        <v xml:space="preserve"> </v>
      </c>
      <c r="H9" s="77" t="str">
        <f>IF(RWE!$A$7="Y",IF(RWE!$H$4/RWE!$H$6*SUM('2008Year'!H9:H9)&lt;'2008AllExports'!$A$1," ",RWE!$H$4/RWE!$H$6*SUM('2008Year'!H9:H9)),1/RWE!$H$6*SUM('2008Year'!H9:H9))</f>
        <v xml:space="preserve"> </v>
      </c>
      <c r="I9" s="77" t="str">
        <f>IF(RWE!$A$7="Y",IF(RWE!$I$4/RWE!$I$6*SUM('2008Year'!I9:I9)&lt;'2008AllExports'!$A$1," ",RWE!$I$4/RWE!$I$6*SUM('2008Year'!I9:I9)),1/RWE!$I$6*SUM('2008Year'!I9:I9))</f>
        <v xml:space="preserve"> </v>
      </c>
      <c r="J9" s="77" t="str">
        <f>IF(RWE!$A$7="Y",IF(RWE!$J$4/RWE!$J$6*SUM('2008Year'!J9:J9)&lt;'2008AllExports'!$A$1," ",RWE!$J$4/RWE!$J$6*SUM('2008Year'!J9:J9)),1/RWE!$J$6*SUM('2008Year'!J9:J9))</f>
        <v xml:space="preserve"> </v>
      </c>
      <c r="K9" s="77" t="str">
        <f>IF(RWE!$A$7="Y",IF(RWE!$K$4/RWE!$K$6*SUM('2008Year'!K9:K9)&lt;'2008AllExports'!$A$1," ",RWE!$K$4/RWE!$K$6*SUM('2008Year'!K9:K9)),1/RWE!$K$6*SUM('2008Year'!K9:K9))</f>
        <v xml:space="preserve"> </v>
      </c>
      <c r="L9" s="77" t="str">
        <f>IF(RWE!$A$7="Y",IF(RWE!$K$4/RWE!$K$6*SUM('2008Year'!L9:L9)&lt;'2008AllExports'!$A$1," ",RWE!$K$4/RWE!$K$6*SUM('2008Year'!L9:L9)),1/RWE!$K$6*SUM('2008Year'!L9:L9))</f>
        <v xml:space="preserve"> </v>
      </c>
      <c r="N9" s="77" t="str">
        <f>IF(RWE!$A$7="Y",IF(RWE!$N$4/RWE!$N$6*SUM('2008Year'!N9:N9)&lt;'2008AllExports'!$A$1," ",RWE!$N$4/RWE!$N$6*SUM('2008Year'!N9:N9)),1/RWE!$N$6*SUM('2008Year'!N9:N9))</f>
        <v xml:space="preserve"> </v>
      </c>
      <c r="O9" s="77" t="str">
        <f>IF(RWE!$A$7="Y",IF(RWE!$O$4/RWE!$O$6*SUM('2008Year'!O9:O9)&lt;'2008AllExports'!$A$1," ",RWE!$O$4/RWE!$O$6*SUM('2008Year'!O9:O9)),1/RWE!$O$6*SUM('2008Year'!O9:O9))</f>
        <v xml:space="preserve"> </v>
      </c>
      <c r="P9" s="77" t="str">
        <f>IF(RWE!$A$7="Y",IF(RWE!$P$4/RWE!$P$6*SUM('2008Year'!P9:P9)&lt;'2008AllExports'!$A$1," ",RWE!$P$4/RWE!$P$6*SUM('2008Year'!P9:P9)),1/RWE!$P$6*SUM('2008Year'!P9:P9))</f>
        <v xml:space="preserve"> </v>
      </c>
      <c r="Q9" s="78" t="str">
        <f>IF(RWE!$A$7="Y",IF(SUM(B9:P9)&lt;$A$1," ",SUM(B9:P9)),"-")</f>
        <v xml:space="preserve"> </v>
      </c>
      <c r="S9" s="79" t="str">
        <f>IF(SUM(B9:B9)=0," ",'2008Year'!S9)</f>
        <v xml:space="preserve"> </v>
      </c>
      <c r="T9" s="79" t="str">
        <f>IF(SUM(C9:C9)=0," ",'2008Year'!T9)</f>
        <v xml:space="preserve"> </v>
      </c>
      <c r="U9" s="79" t="str">
        <f>IF(SUM(D9:D9)=0," ",'2008Year'!U9)</f>
        <v xml:space="preserve"> </v>
      </c>
      <c r="V9" s="79" t="str">
        <f>IF(SUM(E9:E9)=0," ",'2008Year'!V9)</f>
        <v xml:space="preserve"> </v>
      </c>
      <c r="W9" s="79" t="str">
        <f>IF(SUM(F9:F9)=0," ",'2008Year'!W9)</f>
        <v xml:space="preserve"> </v>
      </c>
      <c r="X9" s="79" t="str">
        <f>IF(SUM(G9:G9)=0," ",'2008Year'!X9)</f>
        <v xml:space="preserve"> </v>
      </c>
      <c r="Y9" s="79" t="str">
        <f>IF(SUM(H9:H9)=0," ",'2008Year'!Y9)</f>
        <v xml:space="preserve"> </v>
      </c>
      <c r="Z9" s="79" t="str">
        <f>IF(SUM(I9:I9)=0," ",'2008Year'!Z9)</f>
        <v xml:space="preserve"> </v>
      </c>
      <c r="AA9" s="79" t="str">
        <f>IF(SUM(J9:J9)=0," ",'2008Year'!AA9)</f>
        <v xml:space="preserve"> </v>
      </c>
      <c r="AB9" s="79" t="str">
        <f>IF(SUM(K9:K9)=0," ",'2008Year'!AB9)</f>
        <v xml:space="preserve"> </v>
      </c>
      <c r="AC9" s="79" t="str">
        <f>IF(SUM(L9:L9)=0," ",'2008Year'!AC9)</f>
        <v xml:space="preserve"> </v>
      </c>
      <c r="AE9" s="79" t="str">
        <f>IF(SUM(N9:N9)=0," ",'2008Year'!AE9)</f>
        <v xml:space="preserve"> </v>
      </c>
      <c r="AF9" s="79" t="str">
        <f>IF(SUM(O9:O9)=0," ",'2008Year'!AF9)</f>
        <v xml:space="preserve"> </v>
      </c>
      <c r="AG9" s="79" t="str">
        <f>IF(SUM(P9:P9)=0," ",'2008Year'!AG9)</f>
        <v xml:space="preserve"> </v>
      </c>
      <c r="AH9" s="80" t="str">
        <f>IF(SUM(Q9:Q9)=0," ",'2008Year'!AH9)</f>
        <v xml:space="preserve"> </v>
      </c>
      <c r="AJ9" s="77" t="str">
        <f>IF(RWE!$A$7="Y",IF(RWE!$R$4/RWE!$R$6*SUM('2008Year'!AJ9:AJ9)&lt;'2008AllExports'!$A$1," ",RWE!$R$4/RWE!$R$6*SUM('2008Year'!AJ9:AJ9)),1/RWE!$R$6*SUM('2008Year'!AJ9:AJ9))</f>
        <v xml:space="preserve"> </v>
      </c>
      <c r="AK9" s="77" t="str">
        <f>IF(RWE!$A$7="Y",IF(RWE!$S$4/RWE!$S$6*SUM('2008Year'!AK9:AK9)&lt;'2008AllExports'!$A$1," ",RWE!$S$4/RWE!$S$6*SUM('2008Year'!AK9:AK9)),1/RWE!$S$6*SUM('2008Year'!AK9:AK9))</f>
        <v xml:space="preserve"> </v>
      </c>
      <c r="AL9" s="77" t="str">
        <f>IF(RWE!$A$7="Y",IF(RWE!$T$4/RWE!$T$6*SUM('2008Year'!AL9:AL9)&lt;'2008AllExports'!$A$1," ",RWE!$T$4/RWE!$T$6*SUM('2008Year'!AL9:AL9)),1/RWE!$T$6*SUM('2008Year'!AL9:AL9))</f>
        <v xml:space="preserve"> </v>
      </c>
      <c r="AM9" s="79">
        <f>SUM('2008Year'!AM9:AM9)</f>
        <v>0</v>
      </c>
      <c r="AN9" s="79">
        <f>SUM('2008Year'!AN9:AN9)</f>
        <v>0</v>
      </c>
      <c r="AO9" s="79">
        <f>SUM('2008Year'!AO9:AO9)</f>
        <v>0</v>
      </c>
    </row>
    <row r="10" spans="1:41" ht="13">
      <c r="A10" t="s">
        <v>30</v>
      </c>
      <c r="B10" s="76" t="str">
        <f>IF(RWE!$A$7="Y",IF(RWE!$B$4/RWE!$B$6*SUM('2008Year'!B10:B10)&lt;'2008AllExports'!$A$1," ",RWE!$B$4/RWE!$B$6*SUM('2008Year'!B10:B10)),1/RWE!$B$6*SUM('2008Year'!B10:B10))</f>
        <v xml:space="preserve"> </v>
      </c>
      <c r="C10" s="76" t="str">
        <f>IF(RWE!$A$7="Y",IF(RWE!$C$4/RWE!$C$6*SUM('2008Year'!C10:C10)&lt;'2008AllExports'!$A$1," ",RWE!$C$4/RWE!$C$6*SUM('2008Year'!C10:C10)),1/RWE!$C$6*SUM('2008Year'!C10:C10))</f>
        <v xml:space="preserve"> </v>
      </c>
      <c r="D10" s="76" t="str">
        <f>IF(RWE!$A$7="Y",IF(RWE!$D$4/RWE!$D$6*SUM('2008Year'!D10:D10)&lt;'2008AllExports'!$A$1," ",RWE!$D$4/RWE!$D$6*SUM('2008Year'!D10:D10)),1/RWE!$D$6*SUM('2008Year'!D10:D10))</f>
        <v xml:space="preserve"> </v>
      </c>
      <c r="E10" s="76" t="str">
        <f>IF(RWE!$A$7="Y",IF(RWE!$E$4/RWE!$E$6*SUM('2008Year'!E10:E10)&lt;'2008AllExports'!$A$1," ",RWE!$E$4/RWE!$E$6*SUM('2008Year'!E10:E10)),1/RWE!$E$6*SUM('2008Year'!E10:E10))</f>
        <v xml:space="preserve"> </v>
      </c>
      <c r="F10" s="77" t="str">
        <f>IF(RWE!$A$7="Y",IF(RWE!$F$4/RWE!$F$6*SUM('2008Year'!F10:F10)&lt;'2008AllExports'!$A$1," ",RWE!$F$4/RWE!$F$6*SUM('2008Year'!F10:F10)),1/RWE!$F$6*SUM('2008Year'!F10:F10))</f>
        <v xml:space="preserve"> </v>
      </c>
      <c r="G10" s="77" t="str">
        <f>IF(RWE!$A$7="Y",IF(RWE!$G$4/RWE!$G$6*SUM('2008Year'!G10:G10)&lt;'2008AllExports'!$A$1," ",RWE!$G$4/RWE!$G$6*SUM('2008Year'!G10:G10)),1/RWE!$G$6*SUM('2008Year'!G10:G10))</f>
        <v xml:space="preserve"> </v>
      </c>
      <c r="H10" s="77" t="str">
        <f>IF(RWE!$A$7="Y",IF(RWE!$H$4/RWE!$H$6*SUM('2008Year'!H10:H10)&lt;'2008AllExports'!$A$1," ",RWE!$H$4/RWE!$H$6*SUM('2008Year'!H10:H10)),1/RWE!$H$6*SUM('2008Year'!H10:H10))</f>
        <v xml:space="preserve"> </v>
      </c>
      <c r="I10" s="77" t="str">
        <f>IF(RWE!$A$7="Y",IF(RWE!$I$4/RWE!$I$6*SUM('2008Year'!I10:I10)&lt;'2008AllExports'!$A$1," ",RWE!$I$4/RWE!$I$6*SUM('2008Year'!I10:I10)),1/RWE!$I$6*SUM('2008Year'!I10:I10))</f>
        <v xml:space="preserve"> </v>
      </c>
      <c r="J10" s="77" t="str">
        <f>IF(RWE!$A$7="Y",IF(RWE!$J$4/RWE!$J$6*SUM('2008Year'!J10:J10)&lt;'2008AllExports'!$A$1," ",RWE!$J$4/RWE!$J$6*SUM('2008Year'!J10:J10)),1/RWE!$J$6*SUM('2008Year'!J10:J10))</f>
        <v xml:space="preserve"> </v>
      </c>
      <c r="K10" s="77" t="str">
        <f>IF(RWE!$A$7="Y",IF(RWE!$K$4/RWE!$K$6*SUM('2008Year'!K10:K10)&lt;'2008AllExports'!$A$1," ",RWE!$K$4/RWE!$K$6*SUM('2008Year'!K10:K10)),1/RWE!$K$6*SUM('2008Year'!K10:K10))</f>
        <v xml:space="preserve"> </v>
      </c>
      <c r="L10" s="77" t="str">
        <f>IF(RWE!$A$7="Y",IF(RWE!$K$4/RWE!$K$6*SUM('2008Year'!L10:L10)&lt;'2008AllExports'!$A$1," ",RWE!$K$4/RWE!$K$6*SUM('2008Year'!L10:L10)),1/RWE!$K$6*SUM('2008Year'!L10:L10))</f>
        <v xml:space="preserve"> </v>
      </c>
      <c r="N10" s="77" t="str">
        <f>IF(RWE!$A$7="Y",IF(RWE!$N$4/RWE!$N$6*SUM('2008Year'!N10:N10)&lt;'2008AllExports'!$A$1," ",RWE!$N$4/RWE!$N$6*SUM('2008Year'!N10:N10)),1/RWE!$N$6*SUM('2008Year'!N10:N10))</f>
        <v xml:space="preserve"> </v>
      </c>
      <c r="O10" s="77" t="str">
        <f>IF(RWE!$A$7="Y",IF(RWE!$O$4/RWE!$O$6*SUM('2008Year'!O10:O10)&lt;'2008AllExports'!$A$1," ",RWE!$O$4/RWE!$O$6*SUM('2008Year'!O10:O10)),1/RWE!$O$6*SUM('2008Year'!O10:O10))</f>
        <v xml:space="preserve"> </v>
      </c>
      <c r="P10" s="77" t="str">
        <f>IF(RWE!$A$7="Y",IF(RWE!$P$4/RWE!$P$6*SUM('2008Year'!P10:P10)&lt;'2008AllExports'!$A$1," ",RWE!$P$4/RWE!$P$6*SUM('2008Year'!P10:P10)),1/RWE!$P$6*SUM('2008Year'!P10:P10))</f>
        <v xml:space="preserve"> </v>
      </c>
      <c r="Q10" s="78" t="str">
        <f>IF(RWE!$A$7="Y",IF(SUM(B10:P10)&lt;$A$1," ",SUM(B10:P10)),"-")</f>
        <v xml:space="preserve"> </v>
      </c>
      <c r="S10" s="79" t="str">
        <f>IF(SUM(B10:B10)=0," ",'2008Year'!S10)</f>
        <v xml:space="preserve"> </v>
      </c>
      <c r="T10" s="79" t="str">
        <f>IF(SUM(C10:C10)=0," ",'2008Year'!T10)</f>
        <v xml:space="preserve"> </v>
      </c>
      <c r="U10" s="79" t="str">
        <f>IF(SUM(D10:D10)=0," ",'2008Year'!U10)</f>
        <v xml:space="preserve"> </v>
      </c>
      <c r="V10" s="79" t="str">
        <f>IF(SUM(E10:E10)=0," ",'2008Year'!V10)</f>
        <v xml:space="preserve"> </v>
      </c>
      <c r="W10" s="79" t="str">
        <f>IF(SUM(F10:F10)=0," ",'2008Year'!W10)</f>
        <v xml:space="preserve"> </v>
      </c>
      <c r="X10" s="79" t="str">
        <f>IF(SUM(G10:G10)=0," ",'2008Year'!X10)</f>
        <v xml:space="preserve"> </v>
      </c>
      <c r="Y10" s="79" t="str">
        <f>IF(SUM(H10:H10)=0," ",'2008Year'!Y10)</f>
        <v xml:space="preserve"> </v>
      </c>
      <c r="Z10" s="79" t="str">
        <f>IF(SUM(I10:I10)=0," ",'2008Year'!Z10)</f>
        <v xml:space="preserve"> </v>
      </c>
      <c r="AA10" s="79" t="str">
        <f>IF(SUM(J10:J10)=0," ",'2008Year'!AA10)</f>
        <v xml:space="preserve"> </v>
      </c>
      <c r="AB10" s="79" t="str">
        <f>IF(SUM(K10:K10)=0," ",'2008Year'!AB10)</f>
        <v xml:space="preserve"> </v>
      </c>
      <c r="AC10" s="79" t="str">
        <f>IF(SUM(L10:L10)=0," ",'2008Year'!AC10)</f>
        <v xml:space="preserve"> </v>
      </c>
      <c r="AE10" s="79" t="str">
        <f>IF(SUM(N10:N10)=0," ",'2008Year'!AE10)</f>
        <v xml:space="preserve"> </v>
      </c>
      <c r="AF10" s="79" t="str">
        <f>IF(SUM(O10:O10)=0," ",'2008Year'!AF10)</f>
        <v xml:space="preserve"> </v>
      </c>
      <c r="AG10" s="79" t="str">
        <f>IF(SUM(P10:P10)=0," ",'2008Year'!AG10)</f>
        <v xml:space="preserve"> </v>
      </c>
      <c r="AH10" s="80" t="str">
        <f>IF(SUM(Q10:Q10)=0," ",'2008Year'!AH10)</f>
        <v xml:space="preserve"> </v>
      </c>
      <c r="AJ10" s="77" t="str">
        <f>IF(RWE!$A$7="Y",IF(RWE!$R$4/RWE!$R$6*SUM('2008Year'!AJ10:AJ10)&lt;'2008AllExports'!$A$1," ",RWE!$R$4/RWE!$R$6*SUM('2008Year'!AJ10:AJ10)),1/RWE!$R$6*SUM('2008Year'!AJ10:AJ10))</f>
        <v xml:space="preserve"> </v>
      </c>
      <c r="AK10" s="77" t="str">
        <f>IF(RWE!$A$7="Y",IF(RWE!$S$4/RWE!$S$6*SUM('2008Year'!AK10:AK10)&lt;'2008AllExports'!$A$1," ",RWE!$S$4/RWE!$S$6*SUM('2008Year'!AK10:AK10)),1/RWE!$S$6*SUM('2008Year'!AK10:AK10))</f>
        <v xml:space="preserve"> </v>
      </c>
      <c r="AL10" s="77" t="str">
        <f>IF(RWE!$A$7="Y",IF(RWE!$T$4/RWE!$T$6*SUM('2008Year'!AL10:AL10)&lt;'2008AllExports'!$A$1," ",RWE!$T$4/RWE!$T$6*SUM('2008Year'!AL10:AL10)),1/RWE!$T$6*SUM('2008Year'!AL10:AL10))</f>
        <v xml:space="preserve"> </v>
      </c>
      <c r="AM10" s="79">
        <f>SUM('2008Year'!AM10:AM10)</f>
        <v>0</v>
      </c>
      <c r="AN10" s="79">
        <f>SUM('2008Year'!AN10:AN10)</f>
        <v>0</v>
      </c>
      <c r="AO10" s="79">
        <f>SUM('2008Year'!AO10:AO10)</f>
        <v>0</v>
      </c>
    </row>
    <row r="11" spans="1:41" ht="13">
      <c r="A11" t="s">
        <v>31</v>
      </c>
      <c r="B11" s="76" t="str">
        <f>IF(RWE!$A$7="Y",IF(RWE!$B$4/RWE!$B$6*SUM('2008Year'!B11:B11)&lt;'2008AllExports'!$A$1," ",RWE!$B$4/RWE!$B$6*SUM('2008Year'!B11:B11)),1/RWE!$B$6*SUM('2008Year'!B11:B11))</f>
        <v xml:space="preserve"> </v>
      </c>
      <c r="C11" s="76" t="str">
        <f>IF(RWE!$A$7="Y",IF(RWE!$C$4/RWE!$C$6*SUM('2008Year'!C11:C11)&lt;'2008AllExports'!$A$1," ",RWE!$C$4/RWE!$C$6*SUM('2008Year'!C11:C11)),1/RWE!$C$6*SUM('2008Year'!C11:C11))</f>
        <v xml:space="preserve"> </v>
      </c>
      <c r="D11" s="76" t="str">
        <f>IF(RWE!$A$7="Y",IF(RWE!$D$4/RWE!$D$6*SUM('2008Year'!D11:D11)&lt;'2008AllExports'!$A$1," ",RWE!$D$4/RWE!$D$6*SUM('2008Year'!D11:D11)),1/RWE!$D$6*SUM('2008Year'!D11:D11))</f>
        <v xml:space="preserve"> </v>
      </c>
      <c r="E11" s="76" t="str">
        <f>IF(RWE!$A$7="Y",IF(RWE!$E$4/RWE!$E$6*SUM('2008Year'!E11:E11)&lt;'2008AllExports'!$A$1," ",RWE!$E$4/RWE!$E$6*SUM('2008Year'!E11:E11)),1/RWE!$E$6*SUM('2008Year'!E11:E11))</f>
        <v xml:space="preserve"> </v>
      </c>
      <c r="F11" s="77" t="str">
        <f>IF(RWE!$A$7="Y",IF(RWE!$F$4/RWE!$F$6*SUM('2008Year'!F11:F11)&lt;'2008AllExports'!$A$1," ",RWE!$F$4/RWE!$F$6*SUM('2008Year'!F11:F11)),1/RWE!$F$6*SUM('2008Year'!F11:F11))</f>
        <v xml:space="preserve"> </v>
      </c>
      <c r="G11" s="77" t="str">
        <f>IF(RWE!$A$7="Y",IF(RWE!$G$4/RWE!$G$6*SUM('2008Year'!G11:G11)&lt;'2008AllExports'!$A$1," ",RWE!$G$4/RWE!$G$6*SUM('2008Year'!G11:G11)),1/RWE!$G$6*SUM('2008Year'!G11:G11))</f>
        <v xml:space="preserve"> </v>
      </c>
      <c r="H11" s="77" t="str">
        <f>IF(RWE!$A$7="Y",IF(RWE!$H$4/RWE!$H$6*SUM('2008Year'!H11:H11)&lt;'2008AllExports'!$A$1," ",RWE!$H$4/RWE!$H$6*SUM('2008Year'!H11:H11)),1/RWE!$H$6*SUM('2008Year'!H11:H11))</f>
        <v xml:space="preserve"> </v>
      </c>
      <c r="I11" s="77" t="str">
        <f>IF(RWE!$A$7="Y",IF(RWE!$I$4/RWE!$I$6*SUM('2008Year'!I11:I11)&lt;'2008AllExports'!$A$1," ",RWE!$I$4/RWE!$I$6*SUM('2008Year'!I11:I11)),1/RWE!$I$6*SUM('2008Year'!I11:I11))</f>
        <v xml:space="preserve"> </v>
      </c>
      <c r="J11" s="77" t="str">
        <f>IF(RWE!$A$7="Y",IF(RWE!$J$4/RWE!$J$6*SUM('2008Year'!J11:J11)&lt;'2008AllExports'!$A$1," ",RWE!$J$4/RWE!$J$6*SUM('2008Year'!J11:J11)),1/RWE!$J$6*SUM('2008Year'!J11:J11))</f>
        <v xml:space="preserve"> </v>
      </c>
      <c r="K11" s="77" t="str">
        <f>IF(RWE!$A$7="Y",IF(RWE!$K$4/RWE!$K$6*SUM('2008Year'!K11:K11)&lt;'2008AllExports'!$A$1," ",RWE!$K$4/RWE!$K$6*SUM('2008Year'!K11:K11)),1/RWE!$K$6*SUM('2008Year'!K11:K11))</f>
        <v xml:space="preserve"> </v>
      </c>
      <c r="L11" s="77" t="str">
        <f>IF(RWE!$A$7="Y",IF(RWE!$K$4/RWE!$K$6*SUM('2008Year'!L11:L11)&lt;'2008AllExports'!$A$1," ",RWE!$K$4/RWE!$K$6*SUM('2008Year'!L11:L11)),1/RWE!$K$6*SUM('2008Year'!L11:L11))</f>
        <v xml:space="preserve"> </v>
      </c>
      <c r="N11" s="77" t="str">
        <f>IF(RWE!$A$7="Y",IF(RWE!$N$4/RWE!$N$6*SUM('2008Year'!N11:N11)&lt;'2008AllExports'!$A$1," ",RWE!$N$4/RWE!$N$6*SUM('2008Year'!N11:N11)),1/RWE!$N$6*SUM('2008Year'!N11:N11))</f>
        <v xml:space="preserve"> </v>
      </c>
      <c r="O11" s="77" t="str">
        <f>IF(RWE!$A$7="Y",IF(RWE!$O$4/RWE!$O$6*SUM('2008Year'!O11:O11)&lt;'2008AllExports'!$A$1," ",RWE!$O$4/RWE!$O$6*SUM('2008Year'!O11:O11)),1/RWE!$O$6*SUM('2008Year'!O11:O11))</f>
        <v xml:space="preserve"> </v>
      </c>
      <c r="P11" s="77" t="str">
        <f>IF(RWE!$A$7="Y",IF(RWE!$P$4/RWE!$P$6*SUM('2008Year'!P11:P11)&lt;'2008AllExports'!$A$1," ",RWE!$P$4/RWE!$P$6*SUM('2008Year'!P11:P11)),1/RWE!$P$6*SUM('2008Year'!P11:P11))</f>
        <v xml:space="preserve"> </v>
      </c>
      <c r="Q11" s="78" t="str">
        <f>IF(RWE!$A$7="Y",IF(SUM(B11:P11)&lt;$A$1," ",SUM(B11:P11)),"-")</f>
        <v xml:space="preserve"> </v>
      </c>
      <c r="S11" s="79" t="str">
        <f>IF(SUM(B11:B11)=0," ",'2008Year'!S11)</f>
        <v xml:space="preserve"> </v>
      </c>
      <c r="T11" s="79" t="str">
        <f>IF(SUM(C11:C11)=0," ",'2008Year'!T11)</f>
        <v xml:space="preserve"> </v>
      </c>
      <c r="U11" s="79" t="str">
        <f>IF(SUM(D11:D11)=0," ",'2008Year'!U11)</f>
        <v xml:space="preserve"> </v>
      </c>
      <c r="V11" s="79" t="str">
        <f>IF(SUM(E11:E11)=0," ",'2008Year'!V11)</f>
        <v xml:space="preserve"> </v>
      </c>
      <c r="W11" s="79" t="str">
        <f>IF(SUM(F11:F11)=0," ",'2008Year'!W11)</f>
        <v xml:space="preserve"> </v>
      </c>
      <c r="X11" s="79" t="str">
        <f>IF(SUM(G11:G11)=0," ",'2008Year'!X11)</f>
        <v xml:space="preserve"> </v>
      </c>
      <c r="Y11" s="79" t="str">
        <f>IF(SUM(H11:H11)=0," ",'2008Year'!Y11)</f>
        <v xml:space="preserve"> </v>
      </c>
      <c r="Z11" s="79" t="str">
        <f>IF(SUM(I11:I11)=0," ",'2008Year'!Z11)</f>
        <v xml:space="preserve"> </v>
      </c>
      <c r="AA11" s="79" t="str">
        <f>IF(SUM(J11:J11)=0," ",'2008Year'!AA11)</f>
        <v xml:space="preserve"> </v>
      </c>
      <c r="AB11" s="79" t="str">
        <f>IF(SUM(K11:K11)=0," ",'2008Year'!AB11)</f>
        <v xml:space="preserve"> </v>
      </c>
      <c r="AC11" s="79" t="str">
        <f>IF(SUM(L11:L11)=0," ",'2008Year'!AC11)</f>
        <v xml:space="preserve"> </v>
      </c>
      <c r="AE11" s="79" t="str">
        <f>IF(SUM(N11:N11)=0," ",'2008Year'!AE11)</f>
        <v xml:space="preserve"> </v>
      </c>
      <c r="AF11" s="79" t="str">
        <f>IF(SUM(O11:O11)=0," ",'2008Year'!AF11)</f>
        <v xml:space="preserve"> </v>
      </c>
      <c r="AG11" s="79" t="str">
        <f>IF(SUM(P11:P11)=0," ",'2008Year'!AG11)</f>
        <v xml:space="preserve"> </v>
      </c>
      <c r="AH11" s="80" t="str">
        <f>IF(SUM(Q11:Q11)=0," ",'2008Year'!AH11)</f>
        <v xml:space="preserve"> </v>
      </c>
      <c r="AJ11" s="77" t="str">
        <f>IF(RWE!$A$7="Y",IF(RWE!$R$4/RWE!$R$6*SUM('2008Year'!AJ11:AJ11)&lt;'2008AllExports'!$A$1," ",RWE!$R$4/RWE!$R$6*SUM('2008Year'!AJ11:AJ11)),1/RWE!$R$6*SUM('2008Year'!AJ11:AJ11))</f>
        <v xml:space="preserve"> </v>
      </c>
      <c r="AK11" s="77" t="str">
        <f>IF(RWE!$A$7="Y",IF(RWE!$S$4/RWE!$S$6*SUM('2008Year'!AK11:AK11)&lt;'2008AllExports'!$A$1," ",RWE!$S$4/RWE!$S$6*SUM('2008Year'!AK11:AK11)),1/RWE!$S$6*SUM('2008Year'!AK11:AK11))</f>
        <v xml:space="preserve"> </v>
      </c>
      <c r="AL11" s="77" t="str">
        <f>IF(RWE!$A$7="Y",IF(RWE!$T$4/RWE!$T$6*SUM('2008Year'!AL11:AL11)&lt;'2008AllExports'!$A$1," ",RWE!$T$4/RWE!$T$6*SUM('2008Year'!AL11:AL11)),1/RWE!$T$6*SUM('2008Year'!AL11:AL11))</f>
        <v xml:space="preserve"> </v>
      </c>
      <c r="AM11" s="79">
        <f>SUM('2008Year'!AM11:AM11)</f>
        <v>0</v>
      </c>
      <c r="AN11" s="79">
        <f>SUM('2008Year'!AN11:AN11)</f>
        <v>0</v>
      </c>
      <c r="AO11" s="79">
        <f>SUM('2008Year'!AO11:AO11)</f>
        <v>0</v>
      </c>
    </row>
    <row r="12" spans="1:41" ht="13">
      <c r="A12" t="s">
        <v>32</v>
      </c>
      <c r="B12" s="76" t="str">
        <f>IF(RWE!$A$7="Y",IF(RWE!$B$4/RWE!$B$6*SUM('2008Year'!B12:B12)&lt;'2008AllExports'!$A$1," ",RWE!$B$4/RWE!$B$6*SUM('2008Year'!B12:B12)),1/RWE!$B$6*SUM('2008Year'!B12:B12))</f>
        <v xml:space="preserve"> </v>
      </c>
      <c r="C12" s="76" t="str">
        <f>IF(RWE!$A$7="Y",IF(RWE!$C$4/RWE!$C$6*SUM('2008Year'!C12:C12)&lt;'2008AllExports'!$A$1," ",RWE!$C$4/RWE!$C$6*SUM('2008Year'!C12:C12)),1/RWE!$C$6*SUM('2008Year'!C12:C12))</f>
        <v xml:space="preserve"> </v>
      </c>
      <c r="D12" s="76" t="str">
        <f>IF(RWE!$A$7="Y",IF(RWE!$D$4/RWE!$D$6*SUM('2008Year'!D12:D12)&lt;'2008AllExports'!$A$1," ",RWE!$D$4/RWE!$D$6*SUM('2008Year'!D12:D12)),1/RWE!$D$6*SUM('2008Year'!D12:D12))</f>
        <v xml:space="preserve"> </v>
      </c>
      <c r="E12" s="76" t="str">
        <f>IF(RWE!$A$7="Y",IF(RWE!$E$4/RWE!$E$6*SUM('2008Year'!E12:E12)&lt;'2008AllExports'!$A$1," ",RWE!$E$4/RWE!$E$6*SUM('2008Year'!E12:E12)),1/RWE!$E$6*SUM('2008Year'!E12:E12))</f>
        <v xml:space="preserve"> </v>
      </c>
      <c r="F12" s="77" t="str">
        <f>IF(RWE!$A$7="Y",IF(RWE!$F$4/RWE!$F$6*SUM('2008Year'!F12:F12)&lt;'2008AllExports'!$A$1," ",RWE!$F$4/RWE!$F$6*SUM('2008Year'!F12:F12)),1/RWE!$F$6*SUM('2008Year'!F12:F12))</f>
        <v xml:space="preserve"> </v>
      </c>
      <c r="G12" s="77" t="str">
        <f>IF(RWE!$A$7="Y",IF(RWE!$G$4/RWE!$G$6*SUM('2008Year'!G12:G12)&lt;'2008AllExports'!$A$1," ",RWE!$G$4/RWE!$G$6*SUM('2008Year'!G12:G12)),1/RWE!$G$6*SUM('2008Year'!G12:G12))</f>
        <v xml:space="preserve"> </v>
      </c>
      <c r="H12" s="77" t="str">
        <f>IF(RWE!$A$7="Y",IF(RWE!$H$4/RWE!$H$6*SUM('2008Year'!H12:H12)&lt;'2008AllExports'!$A$1," ",RWE!$H$4/RWE!$H$6*SUM('2008Year'!H12:H12)),1/RWE!$H$6*SUM('2008Year'!H12:H12))</f>
        <v xml:space="preserve"> </v>
      </c>
      <c r="I12" s="77" t="str">
        <f>IF(RWE!$A$7="Y",IF(RWE!$I$4/RWE!$I$6*SUM('2008Year'!I12:I12)&lt;'2008AllExports'!$A$1," ",RWE!$I$4/RWE!$I$6*SUM('2008Year'!I12:I12)),1/RWE!$I$6*SUM('2008Year'!I12:I12))</f>
        <v xml:space="preserve"> </v>
      </c>
      <c r="J12" s="77" t="str">
        <f>IF(RWE!$A$7="Y",IF(RWE!$J$4/RWE!$J$6*SUM('2008Year'!J12:J12)&lt;'2008AllExports'!$A$1," ",RWE!$J$4/RWE!$J$6*SUM('2008Year'!J12:J12)),1/RWE!$J$6*SUM('2008Year'!J12:J12))</f>
        <v xml:space="preserve"> </v>
      </c>
      <c r="K12" s="77" t="str">
        <f>IF(RWE!$A$7="Y",IF(RWE!$K$4/RWE!$K$6*SUM('2008Year'!K12:K12)&lt;'2008AllExports'!$A$1," ",RWE!$K$4/RWE!$K$6*SUM('2008Year'!K12:K12)),1/RWE!$K$6*SUM('2008Year'!K12:K12))</f>
        <v xml:space="preserve"> </v>
      </c>
      <c r="L12" s="77" t="str">
        <f>IF(RWE!$A$7="Y",IF(RWE!$K$4/RWE!$K$6*SUM('2008Year'!L12:L12)&lt;'2008AllExports'!$A$1," ",RWE!$K$4/RWE!$K$6*SUM('2008Year'!L12:L12)),1/RWE!$K$6*SUM('2008Year'!L12:L12))</f>
        <v xml:space="preserve"> </v>
      </c>
      <c r="N12" s="77" t="str">
        <f>IF(RWE!$A$7="Y",IF(RWE!$N$4/RWE!$N$6*SUM('2008Year'!N12:N12)&lt;'2008AllExports'!$A$1," ",RWE!$N$4/RWE!$N$6*SUM('2008Year'!N12:N12)),1/RWE!$N$6*SUM('2008Year'!N12:N12))</f>
        <v xml:space="preserve"> </v>
      </c>
      <c r="O12" s="77" t="str">
        <f>IF(RWE!$A$7="Y",IF(RWE!$O$4/RWE!$O$6*SUM('2008Year'!O12:O12)&lt;'2008AllExports'!$A$1," ",RWE!$O$4/RWE!$O$6*SUM('2008Year'!O12:O12)),1/RWE!$O$6*SUM('2008Year'!O12:O12))</f>
        <v xml:space="preserve"> </v>
      </c>
      <c r="P12" s="77" t="str">
        <f>IF(RWE!$A$7="Y",IF(RWE!$P$4/RWE!$P$6*SUM('2008Year'!P12:P12)&lt;'2008AllExports'!$A$1," ",RWE!$P$4/RWE!$P$6*SUM('2008Year'!P12:P12)),1/RWE!$P$6*SUM('2008Year'!P12:P12))</f>
        <v xml:space="preserve"> </v>
      </c>
      <c r="Q12" s="78" t="str">
        <f>IF(RWE!$A$7="Y",IF(SUM(B12:P12)&lt;$A$1," ",SUM(B12:P12)),"-")</f>
        <v xml:space="preserve"> </v>
      </c>
      <c r="S12" s="79" t="str">
        <f>IF(SUM(B12:B12)=0," ",'2008Year'!S12)</f>
        <v xml:space="preserve"> </v>
      </c>
      <c r="T12" s="79" t="str">
        <f>IF(SUM(C12:C12)=0," ",'2008Year'!T12)</f>
        <v xml:space="preserve"> </v>
      </c>
      <c r="U12" s="79" t="str">
        <f>IF(SUM(D12:D12)=0," ",'2008Year'!U12)</f>
        <v xml:space="preserve"> </v>
      </c>
      <c r="V12" s="79" t="str">
        <f>IF(SUM(E12:E12)=0," ",'2008Year'!V12)</f>
        <v xml:space="preserve"> </v>
      </c>
      <c r="W12" s="79" t="str">
        <f>IF(SUM(F12:F12)=0," ",'2008Year'!W12)</f>
        <v xml:space="preserve"> </v>
      </c>
      <c r="X12" s="79" t="str">
        <f>IF(SUM(G12:G12)=0," ",'2008Year'!X12)</f>
        <v xml:space="preserve"> </v>
      </c>
      <c r="Y12" s="79" t="str">
        <f>IF(SUM(H12:H12)=0," ",'2008Year'!Y12)</f>
        <v xml:space="preserve"> </v>
      </c>
      <c r="Z12" s="79" t="str">
        <f>IF(SUM(I12:I12)=0," ",'2008Year'!Z12)</f>
        <v xml:space="preserve"> </v>
      </c>
      <c r="AA12" s="79" t="str">
        <f>IF(SUM(J12:J12)=0," ",'2008Year'!AA12)</f>
        <v xml:space="preserve"> </v>
      </c>
      <c r="AB12" s="79" t="str">
        <f>IF(SUM(K12:K12)=0," ",'2008Year'!AB12)</f>
        <v xml:space="preserve"> </v>
      </c>
      <c r="AC12" s="79" t="str">
        <f>IF(SUM(L12:L12)=0," ",'2008Year'!AC12)</f>
        <v xml:space="preserve"> </v>
      </c>
      <c r="AE12" s="79" t="str">
        <f>IF(SUM(N12:N12)=0," ",'2008Year'!AE12)</f>
        <v xml:space="preserve"> </v>
      </c>
      <c r="AF12" s="79" t="str">
        <f>IF(SUM(O12:O12)=0," ",'2008Year'!AF12)</f>
        <v xml:space="preserve"> </v>
      </c>
      <c r="AG12" s="79" t="str">
        <f>IF(SUM(P12:P12)=0," ",'2008Year'!AG12)</f>
        <v xml:space="preserve"> </v>
      </c>
      <c r="AH12" s="80" t="str">
        <f>IF(SUM(Q12:Q12)=0," ",'2008Year'!AH12)</f>
        <v xml:space="preserve"> </v>
      </c>
      <c r="AJ12" s="77" t="str">
        <f>IF(RWE!$A$7="Y",IF(RWE!$R$4/RWE!$R$6*SUM('2008Year'!AJ12:AJ12)&lt;'2008AllExports'!$A$1," ",RWE!$R$4/RWE!$R$6*SUM('2008Year'!AJ12:AJ12)),1/RWE!$R$6*SUM('2008Year'!AJ12:AJ12))</f>
        <v xml:space="preserve"> </v>
      </c>
      <c r="AK12" s="77" t="str">
        <f>IF(RWE!$A$7="Y",IF(RWE!$S$4/RWE!$S$6*SUM('2008Year'!AK12:AK12)&lt;'2008AllExports'!$A$1," ",RWE!$S$4/RWE!$S$6*SUM('2008Year'!AK12:AK12)),1/RWE!$S$6*SUM('2008Year'!AK12:AK12))</f>
        <v xml:space="preserve"> </v>
      </c>
      <c r="AL12" s="77" t="str">
        <f>IF(RWE!$A$7="Y",IF(RWE!$T$4/RWE!$T$6*SUM('2008Year'!AL12:AL12)&lt;'2008AllExports'!$A$1," ",RWE!$T$4/RWE!$T$6*SUM('2008Year'!AL12:AL12)),1/RWE!$T$6*SUM('2008Year'!AL12:AL12))</f>
        <v xml:space="preserve"> </v>
      </c>
      <c r="AM12" s="79">
        <f>SUM('2008Year'!AM12:AM12)</f>
        <v>0</v>
      </c>
      <c r="AN12" s="79">
        <f>SUM('2008Year'!AN12:AN12)</f>
        <v>0</v>
      </c>
      <c r="AO12" s="79">
        <f>SUM('2008Year'!AO12:AO12)</f>
        <v>0</v>
      </c>
    </row>
    <row r="13" spans="1:41" ht="13">
      <c r="A13" t="s">
        <v>33</v>
      </c>
      <c r="B13" s="76" t="str">
        <f>IF(RWE!$A$7="Y",IF(RWE!$B$4/RWE!$B$6*SUM('2008Year'!B13:B13)&lt;'2008AllExports'!$A$1," ",RWE!$B$4/RWE!$B$6*SUM('2008Year'!B13:B13)),1/RWE!$B$6*SUM('2008Year'!B13:B13))</f>
        <v xml:space="preserve"> </v>
      </c>
      <c r="C13" s="76">
        <f>IF(RWE!$A$7="Y",IF(RWE!$C$4/RWE!$C$6*SUM('2008Year'!C13:C13)&lt;'2008AllExports'!$A$1," ",RWE!$C$4/RWE!$C$6*SUM('2008Year'!C13:C13)),1/RWE!$C$6*SUM('2008Year'!C13:C13))</f>
        <v>2.2280440728000003E-2</v>
      </c>
      <c r="D13" s="76" t="str">
        <f>IF(RWE!$A$7="Y",IF(RWE!$D$4/RWE!$D$6*SUM('2008Year'!D13:D13)&lt;'2008AllExports'!$A$1," ",RWE!$D$4/RWE!$D$6*SUM('2008Year'!D13:D13)),1/RWE!$D$6*SUM('2008Year'!D13:D13))</f>
        <v xml:space="preserve"> </v>
      </c>
      <c r="E13" s="76">
        <f>IF(RWE!$A$7="Y",IF(RWE!$E$4/RWE!$E$6*SUM('2008Year'!E13:E13)&lt;'2008AllExports'!$A$1," ",RWE!$E$4/RWE!$E$6*SUM('2008Year'!E13:E13)),1/RWE!$E$6*SUM('2008Year'!E13:E13))</f>
        <v>1.0982885479999999E-2</v>
      </c>
      <c r="F13" s="77" t="str">
        <f>IF(RWE!$A$7="Y",IF(RWE!$F$4/RWE!$F$6*SUM('2008Year'!F13:F13)&lt;'2008AllExports'!$A$1," ",RWE!$F$4/RWE!$F$6*SUM('2008Year'!F13:F13)),1/RWE!$F$6*SUM('2008Year'!F13:F13))</f>
        <v xml:space="preserve"> </v>
      </c>
      <c r="G13" s="77" t="str">
        <f>IF(RWE!$A$7="Y",IF(RWE!$G$4/RWE!$G$6*SUM('2008Year'!G13:G13)&lt;'2008AllExports'!$A$1," ",RWE!$G$4/RWE!$G$6*SUM('2008Year'!G13:G13)),1/RWE!$G$6*SUM('2008Year'!G13:G13))</f>
        <v xml:space="preserve"> </v>
      </c>
      <c r="H13" s="77" t="str">
        <f>IF(RWE!$A$7="Y",IF(RWE!$H$4/RWE!$H$6*SUM('2008Year'!H13:H13)&lt;'2008AllExports'!$A$1," ",RWE!$H$4/RWE!$H$6*SUM('2008Year'!H13:H13)),1/RWE!$H$6*SUM('2008Year'!H13:H13))</f>
        <v xml:space="preserve"> </v>
      </c>
      <c r="I13" s="77" t="str">
        <f>IF(RWE!$A$7="Y",IF(RWE!$I$4/RWE!$I$6*SUM('2008Year'!I13:I13)&lt;'2008AllExports'!$A$1," ",RWE!$I$4/RWE!$I$6*SUM('2008Year'!I13:I13)),1/RWE!$I$6*SUM('2008Year'!I13:I13))</f>
        <v xml:space="preserve"> </v>
      </c>
      <c r="J13" s="77" t="str">
        <f>IF(RWE!$A$7="Y",IF(RWE!$J$4/RWE!$J$6*SUM('2008Year'!J13:J13)&lt;'2008AllExports'!$A$1," ",RWE!$J$4/RWE!$J$6*SUM('2008Year'!J13:J13)),1/RWE!$J$6*SUM('2008Year'!J13:J13))</f>
        <v xml:space="preserve"> </v>
      </c>
      <c r="K13" s="77" t="str">
        <f>IF(RWE!$A$7="Y",IF(RWE!$K$4/RWE!$K$6*SUM('2008Year'!K13:K13)&lt;'2008AllExports'!$A$1," ",RWE!$K$4/RWE!$K$6*SUM('2008Year'!K13:K13)),1/RWE!$K$6*SUM('2008Year'!K13:K13))</f>
        <v xml:space="preserve"> </v>
      </c>
      <c r="L13" s="77">
        <f>IF(RWE!$A$7="Y",IF(RWE!$K$4/RWE!$K$6*SUM('2008Year'!L13:L13)&lt;'2008AllExports'!$A$1," ",RWE!$K$4/RWE!$K$6*SUM('2008Year'!L13:L13)),1/RWE!$K$6*SUM('2008Year'!L13:L13))</f>
        <v>2.3280140099999992E-2</v>
      </c>
      <c r="N13" s="77" t="str">
        <f>IF(RWE!$A$7="Y",IF(RWE!$N$4/RWE!$N$6*SUM('2008Year'!N13:N13)&lt;'2008AllExports'!$A$1," ",RWE!$N$4/RWE!$N$6*SUM('2008Year'!N13:N13)),1/RWE!$N$6*SUM('2008Year'!N13:N13))</f>
        <v xml:space="preserve"> </v>
      </c>
      <c r="O13" s="77" t="str">
        <f>IF(RWE!$A$7="Y",IF(RWE!$O$4/RWE!$O$6*SUM('2008Year'!O13:O13)&lt;'2008AllExports'!$A$1," ",RWE!$O$4/RWE!$O$6*SUM('2008Year'!O13:O13)),1/RWE!$O$6*SUM('2008Year'!O13:O13))</f>
        <v xml:space="preserve"> </v>
      </c>
      <c r="P13" s="77" t="str">
        <f>IF(RWE!$A$7="Y",IF(RWE!$P$4/RWE!$P$6*SUM('2008Year'!P13:P13)&lt;'2008AllExports'!$A$1," ",RWE!$P$4/RWE!$P$6*SUM('2008Year'!P13:P13)),1/RWE!$P$6*SUM('2008Year'!P13:P13))</f>
        <v xml:space="preserve"> </v>
      </c>
      <c r="Q13" s="78">
        <f>IF(RWE!$A$7="Y",IF(SUM(B13:P13)&lt;$A$1," ",SUM(B13:P13)),"-")</f>
        <v>5.6543466307999994E-2</v>
      </c>
      <c r="S13" s="79" t="str">
        <f>IF(SUM(B13:B13)=0," ",'2008Year'!S13)</f>
        <v xml:space="preserve"> </v>
      </c>
      <c r="T13" s="79">
        <f>IF(SUM(C13:C13)=0," ",'2008Year'!T13)</f>
        <v>7.1503009999999998</v>
      </c>
      <c r="U13" s="79" t="str">
        <f>IF(SUM(D13:D13)=0," ",'2008Year'!U13)</f>
        <v xml:space="preserve"> </v>
      </c>
      <c r="V13" s="79">
        <f>IF(SUM(E13:E13)=0," ",'2008Year'!V13)</f>
        <v>4.1351069999999996</v>
      </c>
      <c r="W13" s="79" t="str">
        <f>IF(SUM(F13:F13)=0," ",'2008Year'!W13)</f>
        <v xml:space="preserve"> </v>
      </c>
      <c r="X13" s="79" t="str">
        <f>IF(SUM(G13:G13)=0," ",'2008Year'!X13)</f>
        <v xml:space="preserve"> </v>
      </c>
      <c r="Y13" s="79" t="str">
        <f>IF(SUM(H13:H13)=0," ",'2008Year'!Y13)</f>
        <v xml:space="preserve"> </v>
      </c>
      <c r="Z13" s="79" t="str">
        <f>IF(SUM(I13:I13)=0," ",'2008Year'!Z13)</f>
        <v xml:space="preserve"> </v>
      </c>
      <c r="AA13" s="79" t="str">
        <f>IF(SUM(J13:J13)=0," ",'2008Year'!AA13)</f>
        <v xml:space="preserve"> </v>
      </c>
      <c r="AB13" s="79" t="str">
        <f>IF(SUM(K13:K13)=0," ",'2008Year'!AB13)</f>
        <v xml:space="preserve"> </v>
      </c>
      <c r="AC13" s="79">
        <f>IF(SUM(L13:L13)=0," ",'2008Year'!AC13)</f>
        <v>5.9238490000000015</v>
      </c>
      <c r="AE13" s="79" t="str">
        <f>IF(SUM(N13:N13)=0," ",'2008Year'!AE13)</f>
        <v xml:space="preserve"> </v>
      </c>
      <c r="AF13" s="79" t="str">
        <f>IF(SUM(O13:O13)=0," ",'2008Year'!AF13)</f>
        <v xml:space="preserve"> </v>
      </c>
      <c r="AG13" s="79" t="str">
        <f>IF(SUM(P13:P13)=0," ",'2008Year'!AG13)</f>
        <v xml:space="preserve"> </v>
      </c>
      <c r="AH13" s="80">
        <f>IF(SUM(Q13:Q13)=0," ",'2008Year'!AH13)</f>
        <v>21.751017000000001</v>
      </c>
      <c r="AJ13" s="77" t="str">
        <f>IF(RWE!$A$7="Y",IF(RWE!$R$4/RWE!$R$6*SUM('2008Year'!AJ13:AJ13)&lt;'2008AllExports'!$A$1," ",RWE!$R$4/RWE!$R$6*SUM('2008Year'!AJ13:AJ13)),1/RWE!$R$6*SUM('2008Year'!AJ13:AJ13))</f>
        <v xml:space="preserve"> </v>
      </c>
      <c r="AK13" s="77" t="str">
        <f>IF(RWE!$A$7="Y",IF(RWE!$S$4/RWE!$S$6*SUM('2008Year'!AK13:AK13)&lt;'2008AllExports'!$A$1," ",RWE!$S$4/RWE!$S$6*SUM('2008Year'!AK13:AK13)),1/RWE!$S$6*SUM('2008Year'!AK13:AK13))</f>
        <v xml:space="preserve"> </v>
      </c>
      <c r="AL13" s="77" t="str">
        <f>IF(RWE!$A$7="Y",IF(RWE!$T$4/RWE!$T$6*SUM('2008Year'!AL13:AL13)&lt;'2008AllExports'!$A$1," ",RWE!$T$4/RWE!$T$6*SUM('2008Year'!AL13:AL13)),1/RWE!$T$6*SUM('2008Year'!AL13:AL13))</f>
        <v xml:space="preserve"> </v>
      </c>
      <c r="AM13" s="79">
        <f>SUM('2008Year'!AM13:AM13)</f>
        <v>0</v>
      </c>
      <c r="AN13" s="79">
        <f>SUM('2008Year'!AN13:AN13)</f>
        <v>0</v>
      </c>
      <c r="AO13" s="79">
        <f>SUM('2008Year'!AO13:AO13)</f>
        <v>0</v>
      </c>
    </row>
    <row r="14" spans="1:41" ht="13">
      <c r="A14" t="s">
        <v>34</v>
      </c>
      <c r="B14" s="76" t="str">
        <f>IF(RWE!$A$7="Y",IF(RWE!$B$4/RWE!$B$6*SUM('2008Year'!B14:B14)&lt;'2008AllExports'!$A$1," ",RWE!$B$4/RWE!$B$6*SUM('2008Year'!B14:B14)),1/RWE!$B$6*SUM('2008Year'!B14:B14))</f>
        <v xml:space="preserve"> </v>
      </c>
      <c r="C14" s="76">
        <f>IF(RWE!$A$7="Y",IF(RWE!$C$4/RWE!$C$6*SUM('2008Year'!C14:C14)&lt;'2008AllExports'!$A$1," ",RWE!$C$4/RWE!$C$6*SUM('2008Year'!C14:C14)),1/RWE!$C$6*SUM('2008Year'!C14:C14))</f>
        <v>8.0495422280000006E-3</v>
      </c>
      <c r="D14" s="76">
        <f>IF(RWE!$A$7="Y",IF(RWE!$D$4/RWE!$D$6*SUM('2008Year'!D14:D14)&lt;'2008AllExports'!$A$1," ",RWE!$D$4/RWE!$D$6*SUM('2008Year'!D14:D14)),1/RWE!$D$6*SUM('2008Year'!D14:D14))</f>
        <v>3.403788667999999E-2</v>
      </c>
      <c r="E14" s="76" t="str">
        <f>IF(RWE!$A$7="Y",IF(RWE!$E$4/RWE!$E$6*SUM('2008Year'!E14:E14)&lt;'2008AllExports'!$A$1," ",RWE!$E$4/RWE!$E$6*SUM('2008Year'!E14:E14)),1/RWE!$E$6*SUM('2008Year'!E14:E14))</f>
        <v xml:space="preserve"> </v>
      </c>
      <c r="F14" s="77" t="str">
        <f>IF(RWE!$A$7="Y",IF(RWE!$F$4/RWE!$F$6*SUM('2008Year'!F14:F14)&lt;'2008AllExports'!$A$1," ",RWE!$F$4/RWE!$F$6*SUM('2008Year'!F14:F14)),1/RWE!$F$6*SUM('2008Year'!F14:F14))</f>
        <v xml:space="preserve"> </v>
      </c>
      <c r="G14" s="77" t="str">
        <f>IF(RWE!$A$7="Y",IF(RWE!$G$4/RWE!$G$6*SUM('2008Year'!G14:G14)&lt;'2008AllExports'!$A$1," ",RWE!$G$4/RWE!$G$6*SUM('2008Year'!G14:G14)),1/RWE!$G$6*SUM('2008Year'!G14:G14))</f>
        <v xml:space="preserve"> </v>
      </c>
      <c r="H14" s="77" t="str">
        <f>IF(RWE!$A$7="Y",IF(RWE!$H$4/RWE!$H$6*SUM('2008Year'!H14:H14)&lt;'2008AllExports'!$A$1," ",RWE!$H$4/RWE!$H$6*SUM('2008Year'!H14:H14)),1/RWE!$H$6*SUM('2008Year'!H14:H14))</f>
        <v xml:space="preserve"> </v>
      </c>
      <c r="I14" s="77" t="str">
        <f>IF(RWE!$A$7="Y",IF(RWE!$I$4/RWE!$I$6*SUM('2008Year'!I14:I14)&lt;'2008AllExports'!$A$1," ",RWE!$I$4/RWE!$I$6*SUM('2008Year'!I14:I14)),1/RWE!$I$6*SUM('2008Year'!I14:I14))</f>
        <v xml:space="preserve"> </v>
      </c>
      <c r="J14" s="77" t="str">
        <f>IF(RWE!$A$7="Y",IF(RWE!$J$4/RWE!$J$6*SUM('2008Year'!J14:J14)&lt;'2008AllExports'!$A$1," ",RWE!$J$4/RWE!$J$6*SUM('2008Year'!J14:J14)),1/RWE!$J$6*SUM('2008Year'!J14:J14))</f>
        <v xml:space="preserve"> </v>
      </c>
      <c r="K14" s="77" t="str">
        <f>IF(RWE!$A$7="Y",IF(RWE!$K$4/RWE!$K$6*SUM('2008Year'!K14:K14)&lt;'2008AllExports'!$A$1," ",RWE!$K$4/RWE!$K$6*SUM('2008Year'!K14:K14)),1/RWE!$K$6*SUM('2008Year'!K14:K14))</f>
        <v xml:space="preserve"> </v>
      </c>
      <c r="L14" s="77" t="str">
        <f>IF(RWE!$A$7="Y",IF(RWE!$K$4/RWE!$K$6*SUM('2008Year'!L14:L14)&lt;'2008AllExports'!$A$1," ",RWE!$K$4/RWE!$K$6*SUM('2008Year'!L14:L14)),1/RWE!$K$6*SUM('2008Year'!L14:L14))</f>
        <v xml:space="preserve"> </v>
      </c>
      <c r="N14" s="77" t="str">
        <f>IF(RWE!$A$7="Y",IF(RWE!$N$4/RWE!$N$6*SUM('2008Year'!N14:N14)&lt;'2008AllExports'!$A$1," ",RWE!$N$4/RWE!$N$6*SUM('2008Year'!N14:N14)),1/RWE!$N$6*SUM('2008Year'!N14:N14))</f>
        <v xml:space="preserve"> </v>
      </c>
      <c r="O14" s="77" t="str">
        <f>IF(RWE!$A$7="Y",IF(RWE!$O$4/RWE!$O$6*SUM('2008Year'!O14:O14)&lt;'2008AllExports'!$A$1," ",RWE!$O$4/RWE!$O$6*SUM('2008Year'!O14:O14)),1/RWE!$O$6*SUM('2008Year'!O14:O14))</f>
        <v xml:space="preserve"> </v>
      </c>
      <c r="P14" s="77" t="str">
        <f>IF(RWE!$A$7="Y",IF(RWE!$P$4/RWE!$P$6*SUM('2008Year'!P14:P14)&lt;'2008AllExports'!$A$1," ",RWE!$P$4/RWE!$P$6*SUM('2008Year'!P14:P14)),1/RWE!$P$6*SUM('2008Year'!P14:P14))</f>
        <v xml:space="preserve"> </v>
      </c>
      <c r="Q14" s="78">
        <f>IF(RWE!$A$7="Y",IF(SUM(B14:P14)&lt;$A$1," ",SUM(B14:P14)),"-")</f>
        <v>4.2087428907999991E-2</v>
      </c>
      <c r="S14" s="79" t="str">
        <f>IF(SUM(B14:B14)=0," ",'2008Year'!S14)</f>
        <v xml:space="preserve"> </v>
      </c>
      <c r="T14" s="79">
        <f>IF(SUM(C14:C14)=0," ",'2008Year'!T14)</f>
        <v>2.6836619999999995</v>
      </c>
      <c r="U14" s="79">
        <f>IF(SUM(D14:D14)=0," ",'2008Year'!U14)</f>
        <v>12.237296999999998</v>
      </c>
      <c r="V14" s="79" t="str">
        <f>IF(SUM(E14:E14)=0," ",'2008Year'!V14)</f>
        <v xml:space="preserve"> </v>
      </c>
      <c r="W14" s="79" t="str">
        <f>IF(SUM(F14:F14)=0," ",'2008Year'!W14)</f>
        <v xml:space="preserve"> </v>
      </c>
      <c r="X14" s="79" t="str">
        <f>IF(SUM(G14:G14)=0," ",'2008Year'!X14)</f>
        <v xml:space="preserve"> </v>
      </c>
      <c r="Y14" s="79" t="str">
        <f>IF(SUM(H14:H14)=0," ",'2008Year'!Y14)</f>
        <v xml:space="preserve"> </v>
      </c>
      <c r="Z14" s="79" t="str">
        <f>IF(SUM(I14:I14)=0," ",'2008Year'!Z14)</f>
        <v xml:space="preserve"> </v>
      </c>
      <c r="AA14" s="79" t="str">
        <f>IF(SUM(J14:J14)=0," ",'2008Year'!AA14)</f>
        <v xml:space="preserve"> </v>
      </c>
      <c r="AB14" s="79" t="str">
        <f>IF(SUM(K14:K14)=0," ",'2008Year'!AB14)</f>
        <v xml:space="preserve"> </v>
      </c>
      <c r="AC14" s="79" t="str">
        <f>IF(SUM(L14:L14)=0," ",'2008Year'!AC14)</f>
        <v xml:space="preserve"> </v>
      </c>
      <c r="AE14" s="79" t="str">
        <f>IF(SUM(N14:N14)=0," ",'2008Year'!AE14)</f>
        <v xml:space="preserve"> </v>
      </c>
      <c r="AF14" s="79" t="str">
        <f>IF(SUM(O14:O14)=0," ",'2008Year'!AF14)</f>
        <v xml:space="preserve"> </v>
      </c>
      <c r="AG14" s="79" t="str">
        <f>IF(SUM(P14:P14)=0," ",'2008Year'!AG14)</f>
        <v xml:space="preserve"> </v>
      </c>
      <c r="AH14" s="80">
        <f>IF(SUM(Q14:Q14)=0," ",'2008Year'!AH14)</f>
        <v>18.755323000000001</v>
      </c>
      <c r="AJ14" s="77" t="str">
        <f>IF(RWE!$A$7="Y",IF(RWE!$R$4/RWE!$R$6*SUM('2008Year'!AJ14:AJ14)&lt;'2008AllExports'!$A$1," ",RWE!$R$4/RWE!$R$6*SUM('2008Year'!AJ14:AJ14)),1/RWE!$R$6*SUM('2008Year'!AJ14:AJ14))</f>
        <v xml:space="preserve"> </v>
      </c>
      <c r="AK14" s="77" t="str">
        <f>IF(RWE!$A$7="Y",IF(RWE!$S$4/RWE!$S$6*SUM('2008Year'!AK14:AK14)&lt;'2008AllExports'!$A$1," ",RWE!$S$4/RWE!$S$6*SUM('2008Year'!AK14:AK14)),1/RWE!$S$6*SUM('2008Year'!AK14:AK14))</f>
        <v xml:space="preserve"> </v>
      </c>
      <c r="AL14" s="77" t="str">
        <f>IF(RWE!$A$7="Y",IF(RWE!$T$4/RWE!$T$6*SUM('2008Year'!AL14:AL14)&lt;'2008AllExports'!$A$1," ",RWE!$T$4/RWE!$T$6*SUM('2008Year'!AL14:AL14)),1/RWE!$T$6*SUM('2008Year'!AL14:AL14))</f>
        <v xml:space="preserve"> </v>
      </c>
      <c r="AM14" s="79">
        <f>SUM('2008Year'!AM14:AM14)</f>
        <v>0</v>
      </c>
      <c r="AN14" s="79">
        <f>SUM('2008Year'!AN14:AN14)</f>
        <v>0</v>
      </c>
      <c r="AO14" s="79">
        <f>SUM('2008Year'!AO14:AO14)</f>
        <v>0</v>
      </c>
    </row>
    <row r="15" spans="1:41" ht="13">
      <c r="A15" t="s">
        <v>35</v>
      </c>
      <c r="B15" s="76" t="str">
        <f>IF(RWE!$A$7="Y",IF(RWE!$B$4/RWE!$B$6*SUM('2008Year'!B15:B15)&lt;'2008AllExports'!$A$1," ",RWE!$B$4/RWE!$B$6*SUM('2008Year'!B15:B15)),1/RWE!$B$6*SUM('2008Year'!B15:B15))</f>
        <v xml:space="preserve"> </v>
      </c>
      <c r="C15" s="76">
        <f>IF(RWE!$A$7="Y",IF(RWE!$C$4/RWE!$C$6*SUM('2008Year'!C15:C15)&lt;'2008AllExports'!$A$1," ",RWE!$C$4/RWE!$C$6*SUM('2008Year'!C15:C15)),1/RWE!$C$6*SUM('2008Year'!C15:C15))</f>
        <v>1.7850831907999999E-2</v>
      </c>
      <c r="D15" s="76" t="str">
        <f>IF(RWE!$A$7="Y",IF(RWE!$D$4/RWE!$D$6*SUM('2008Year'!D15:D15)&lt;'2008AllExports'!$A$1," ",RWE!$D$4/RWE!$D$6*SUM('2008Year'!D15:D15)),1/RWE!$D$6*SUM('2008Year'!D15:D15))</f>
        <v xml:space="preserve"> </v>
      </c>
      <c r="E15" s="76" t="str">
        <f>IF(RWE!$A$7="Y",IF(RWE!$E$4/RWE!$E$6*SUM('2008Year'!E15:E15)&lt;'2008AllExports'!$A$1," ",RWE!$E$4/RWE!$E$6*SUM('2008Year'!E15:E15)),1/RWE!$E$6*SUM('2008Year'!E15:E15))</f>
        <v xml:space="preserve"> </v>
      </c>
      <c r="F15" s="77" t="str">
        <f>IF(RWE!$A$7="Y",IF(RWE!$F$4/RWE!$F$6*SUM('2008Year'!F15:F15)&lt;'2008AllExports'!$A$1," ",RWE!$F$4/RWE!$F$6*SUM('2008Year'!F15:F15)),1/RWE!$F$6*SUM('2008Year'!F15:F15))</f>
        <v xml:space="preserve"> </v>
      </c>
      <c r="G15" s="77" t="str">
        <f>IF(RWE!$A$7="Y",IF(RWE!$G$4/RWE!$G$6*SUM('2008Year'!G15:G15)&lt;'2008AllExports'!$A$1," ",RWE!$G$4/RWE!$G$6*SUM('2008Year'!G15:G15)),1/RWE!$G$6*SUM('2008Year'!G15:G15))</f>
        <v xml:space="preserve"> </v>
      </c>
      <c r="H15" s="77" t="str">
        <f>IF(RWE!$A$7="Y",IF(RWE!$H$4/RWE!$H$6*SUM('2008Year'!H15:H15)&lt;'2008AllExports'!$A$1," ",RWE!$H$4/RWE!$H$6*SUM('2008Year'!H15:H15)),1/RWE!$H$6*SUM('2008Year'!H15:H15))</f>
        <v xml:space="preserve"> </v>
      </c>
      <c r="I15" s="77" t="str">
        <f>IF(RWE!$A$7="Y",IF(RWE!$I$4/RWE!$I$6*SUM('2008Year'!I15:I15)&lt;'2008AllExports'!$A$1," ",RWE!$I$4/RWE!$I$6*SUM('2008Year'!I15:I15)),1/RWE!$I$6*SUM('2008Year'!I15:I15))</f>
        <v xml:space="preserve"> </v>
      </c>
      <c r="J15" s="77" t="str">
        <f>IF(RWE!$A$7="Y",IF(RWE!$J$4/RWE!$J$6*SUM('2008Year'!J15:J15)&lt;'2008AllExports'!$A$1," ",RWE!$J$4/RWE!$J$6*SUM('2008Year'!J15:J15)),1/RWE!$J$6*SUM('2008Year'!J15:J15))</f>
        <v xml:space="preserve"> </v>
      </c>
      <c r="K15" s="77" t="str">
        <f>IF(RWE!$A$7="Y",IF(RWE!$K$4/RWE!$K$6*SUM('2008Year'!K15:K15)&lt;'2008AllExports'!$A$1," ",RWE!$K$4/RWE!$K$6*SUM('2008Year'!K15:K15)),1/RWE!$K$6*SUM('2008Year'!K15:K15))</f>
        <v xml:space="preserve"> </v>
      </c>
      <c r="L15" s="77" t="str">
        <f>IF(RWE!$A$7="Y",IF(RWE!$K$4/RWE!$K$6*SUM('2008Year'!L15:L15)&lt;'2008AllExports'!$A$1," ",RWE!$K$4/RWE!$K$6*SUM('2008Year'!L15:L15)),1/RWE!$K$6*SUM('2008Year'!L15:L15))</f>
        <v xml:space="preserve"> </v>
      </c>
      <c r="N15" s="77" t="str">
        <f>IF(RWE!$A$7="Y",IF(RWE!$N$4/RWE!$N$6*SUM('2008Year'!N15:N15)&lt;'2008AllExports'!$A$1," ",RWE!$N$4/RWE!$N$6*SUM('2008Year'!N15:N15)),1/RWE!$N$6*SUM('2008Year'!N15:N15))</f>
        <v xml:space="preserve"> </v>
      </c>
      <c r="O15" s="77" t="str">
        <f>IF(RWE!$A$7="Y",IF(RWE!$O$4/RWE!$O$6*SUM('2008Year'!O15:O15)&lt;'2008AllExports'!$A$1," ",RWE!$O$4/RWE!$O$6*SUM('2008Year'!O15:O15)),1/RWE!$O$6*SUM('2008Year'!O15:O15))</f>
        <v xml:space="preserve"> </v>
      </c>
      <c r="P15" s="77" t="str">
        <f>IF(RWE!$A$7="Y",IF(RWE!$P$4/RWE!$P$6*SUM('2008Year'!P15:P15)&lt;'2008AllExports'!$A$1," ",RWE!$P$4/RWE!$P$6*SUM('2008Year'!P15:P15)),1/RWE!$P$6*SUM('2008Year'!P15:P15))</f>
        <v xml:space="preserve"> </v>
      </c>
      <c r="Q15" s="78">
        <f>IF(RWE!$A$7="Y",IF(SUM(B15:P15)&lt;$A$1," ",SUM(B15:P15)),"-")</f>
        <v>1.7850831907999999E-2</v>
      </c>
      <c r="S15" s="79" t="str">
        <f>IF(SUM(B15:B15)=0," ",'2008Year'!S15)</f>
        <v xml:space="preserve"> </v>
      </c>
      <c r="T15" s="79">
        <f>IF(SUM(C15:C15)=0," ",'2008Year'!T15)</f>
        <v>8.7291259999999991</v>
      </c>
      <c r="U15" s="79" t="str">
        <f>IF(SUM(D15:D15)=0," ",'2008Year'!U15)</f>
        <v xml:space="preserve"> </v>
      </c>
      <c r="V15" s="79" t="str">
        <f>IF(SUM(E15:E15)=0," ",'2008Year'!V15)</f>
        <v xml:space="preserve"> </v>
      </c>
      <c r="W15" s="79" t="str">
        <f>IF(SUM(F15:F15)=0," ",'2008Year'!W15)</f>
        <v xml:space="preserve"> </v>
      </c>
      <c r="X15" s="79" t="str">
        <f>IF(SUM(G15:G15)=0," ",'2008Year'!X15)</f>
        <v xml:space="preserve"> </v>
      </c>
      <c r="Y15" s="79" t="str">
        <f>IF(SUM(H15:H15)=0," ",'2008Year'!Y15)</f>
        <v xml:space="preserve"> </v>
      </c>
      <c r="Z15" s="79" t="str">
        <f>IF(SUM(I15:I15)=0," ",'2008Year'!Z15)</f>
        <v xml:space="preserve"> </v>
      </c>
      <c r="AA15" s="79" t="str">
        <f>IF(SUM(J15:J15)=0," ",'2008Year'!AA15)</f>
        <v xml:space="preserve"> </v>
      </c>
      <c r="AB15" s="79" t="str">
        <f>IF(SUM(K15:K15)=0," ",'2008Year'!AB15)</f>
        <v xml:space="preserve"> </v>
      </c>
      <c r="AC15" s="79" t="str">
        <f>IF(SUM(L15:L15)=0," ",'2008Year'!AC15)</f>
        <v xml:space="preserve"> </v>
      </c>
      <c r="AE15" s="79" t="str">
        <f>IF(SUM(N15:N15)=0," ",'2008Year'!AE15)</f>
        <v xml:space="preserve"> </v>
      </c>
      <c r="AF15" s="79" t="str">
        <f>IF(SUM(O15:O15)=0," ",'2008Year'!AF15)</f>
        <v xml:space="preserve"> </v>
      </c>
      <c r="AG15" s="79" t="str">
        <f>IF(SUM(P15:P15)=0," ",'2008Year'!AG15)</f>
        <v xml:space="preserve"> </v>
      </c>
      <c r="AH15" s="80">
        <f>IF(SUM(Q15:Q15)=0," ",'2008Year'!AH15)</f>
        <v>12.242547</v>
      </c>
      <c r="AJ15" s="77" t="str">
        <f>IF(RWE!$A$7="Y",IF(RWE!$R$4/RWE!$R$6*SUM('2008Year'!AJ15:AJ15)&lt;'2008AllExports'!$A$1," ",RWE!$R$4/RWE!$R$6*SUM('2008Year'!AJ15:AJ15)),1/RWE!$R$6*SUM('2008Year'!AJ15:AJ15))</f>
        <v xml:space="preserve"> </v>
      </c>
      <c r="AK15" s="77" t="str">
        <f>IF(RWE!$A$7="Y",IF(RWE!$S$4/RWE!$S$6*SUM('2008Year'!AK15:AK15)&lt;'2008AllExports'!$A$1," ",RWE!$S$4/RWE!$S$6*SUM('2008Year'!AK15:AK15)),1/RWE!$S$6*SUM('2008Year'!AK15:AK15))</f>
        <v xml:space="preserve"> </v>
      </c>
      <c r="AL15" s="77" t="str">
        <f>IF(RWE!$A$7="Y",IF(RWE!$T$4/RWE!$T$6*SUM('2008Year'!AL15:AL15)&lt;'2008AllExports'!$A$1," ",RWE!$T$4/RWE!$T$6*SUM('2008Year'!AL15:AL15)),1/RWE!$T$6*SUM('2008Year'!AL15:AL15))</f>
        <v xml:space="preserve"> </v>
      </c>
      <c r="AM15" s="79">
        <f>SUM('2008Year'!AM15:AM15)</f>
        <v>0</v>
      </c>
      <c r="AN15" s="79">
        <f>SUM('2008Year'!AN15:AN15)</f>
        <v>0</v>
      </c>
      <c r="AO15" s="79">
        <f>SUM('2008Year'!AO15:AO15)</f>
        <v>0</v>
      </c>
    </row>
    <row r="16" spans="1:41" ht="13">
      <c r="A16" t="s">
        <v>36</v>
      </c>
      <c r="B16" s="76" t="str">
        <f>IF(RWE!$A$7="Y",IF(RWE!$B$4/RWE!$B$6*SUM('2008Year'!B16:B16)&lt;'2008AllExports'!$A$1," ",RWE!$B$4/RWE!$B$6*SUM('2008Year'!B16:B16)),1/RWE!$B$6*SUM('2008Year'!B16:B16))</f>
        <v xml:space="preserve"> </v>
      </c>
      <c r="C16" s="76" t="str">
        <f>IF(RWE!$A$7="Y",IF(RWE!$C$4/RWE!$C$6*SUM('2008Year'!C16:C16)&lt;'2008AllExports'!$A$1," ",RWE!$C$4/RWE!$C$6*SUM('2008Year'!C16:C16)),1/RWE!$C$6*SUM('2008Year'!C16:C16))</f>
        <v xml:space="preserve"> </v>
      </c>
      <c r="D16" s="76" t="str">
        <f>IF(RWE!$A$7="Y",IF(RWE!$D$4/RWE!$D$6*SUM('2008Year'!D16:D16)&lt;'2008AllExports'!$A$1," ",RWE!$D$4/RWE!$D$6*SUM('2008Year'!D16:D16)),1/RWE!$D$6*SUM('2008Year'!D16:D16))</f>
        <v xml:space="preserve"> </v>
      </c>
      <c r="E16" s="76" t="str">
        <f>IF(RWE!$A$7="Y",IF(RWE!$E$4/RWE!$E$6*SUM('2008Year'!E16:E16)&lt;'2008AllExports'!$A$1," ",RWE!$E$4/RWE!$E$6*SUM('2008Year'!E16:E16)),1/RWE!$E$6*SUM('2008Year'!E16:E16))</f>
        <v xml:space="preserve"> </v>
      </c>
      <c r="F16" s="77" t="str">
        <f>IF(RWE!$A$7="Y",IF(RWE!$F$4/RWE!$F$6*SUM('2008Year'!F16:F16)&lt;'2008AllExports'!$A$1," ",RWE!$F$4/RWE!$F$6*SUM('2008Year'!F16:F16)),1/RWE!$F$6*SUM('2008Year'!F16:F16))</f>
        <v xml:space="preserve"> </v>
      </c>
      <c r="G16" s="77" t="str">
        <f>IF(RWE!$A$7="Y",IF(RWE!$G$4/RWE!$G$6*SUM('2008Year'!G16:G16)&lt;'2008AllExports'!$A$1," ",RWE!$G$4/RWE!$G$6*SUM('2008Year'!G16:G16)),1/RWE!$G$6*SUM('2008Year'!G16:G16))</f>
        <v xml:space="preserve"> </v>
      </c>
      <c r="H16" s="77" t="str">
        <f>IF(RWE!$A$7="Y",IF(RWE!$H$4/RWE!$H$6*SUM('2008Year'!H16:H16)&lt;'2008AllExports'!$A$1," ",RWE!$H$4/RWE!$H$6*SUM('2008Year'!H16:H16)),1/RWE!$H$6*SUM('2008Year'!H16:H16))</f>
        <v xml:space="preserve"> </v>
      </c>
      <c r="I16" s="77" t="str">
        <f>IF(RWE!$A$7="Y",IF(RWE!$I$4/RWE!$I$6*SUM('2008Year'!I16:I16)&lt;'2008AllExports'!$A$1," ",RWE!$I$4/RWE!$I$6*SUM('2008Year'!I16:I16)),1/RWE!$I$6*SUM('2008Year'!I16:I16))</f>
        <v xml:space="preserve"> </v>
      </c>
      <c r="J16" s="77" t="str">
        <f>IF(RWE!$A$7="Y",IF(RWE!$J$4/RWE!$J$6*SUM('2008Year'!J16:J16)&lt;'2008AllExports'!$A$1," ",RWE!$J$4/RWE!$J$6*SUM('2008Year'!J16:J16)),1/RWE!$J$6*SUM('2008Year'!J16:J16))</f>
        <v xml:space="preserve"> </v>
      </c>
      <c r="K16" s="77" t="str">
        <f>IF(RWE!$A$7="Y",IF(RWE!$K$4/RWE!$K$6*SUM('2008Year'!K16:K16)&lt;'2008AllExports'!$A$1," ",RWE!$K$4/RWE!$K$6*SUM('2008Year'!K16:K16)),1/RWE!$K$6*SUM('2008Year'!K16:K16))</f>
        <v xml:space="preserve"> </v>
      </c>
      <c r="L16" s="77" t="str">
        <f>IF(RWE!$A$7="Y",IF(RWE!$K$4/RWE!$K$6*SUM('2008Year'!L16:L16)&lt;'2008AllExports'!$A$1," ",RWE!$K$4/RWE!$K$6*SUM('2008Year'!L16:L16)),1/RWE!$K$6*SUM('2008Year'!L16:L16))</f>
        <v xml:space="preserve"> </v>
      </c>
      <c r="N16" s="77" t="str">
        <f>IF(RWE!$A$7="Y",IF(RWE!$N$4/RWE!$N$6*SUM('2008Year'!N16:N16)&lt;'2008AllExports'!$A$1," ",RWE!$N$4/RWE!$N$6*SUM('2008Year'!N16:N16)),1/RWE!$N$6*SUM('2008Year'!N16:N16))</f>
        <v xml:space="preserve"> </v>
      </c>
      <c r="O16" s="77" t="str">
        <f>IF(RWE!$A$7="Y",IF(RWE!$O$4/RWE!$O$6*SUM('2008Year'!O16:O16)&lt;'2008AllExports'!$A$1," ",RWE!$O$4/RWE!$O$6*SUM('2008Year'!O16:O16)),1/RWE!$O$6*SUM('2008Year'!O16:O16))</f>
        <v xml:space="preserve"> </v>
      </c>
      <c r="P16" s="77" t="str">
        <f>IF(RWE!$A$7="Y",IF(RWE!$P$4/RWE!$P$6*SUM('2008Year'!P16:P16)&lt;'2008AllExports'!$A$1," ",RWE!$P$4/RWE!$P$6*SUM('2008Year'!P16:P16)),1/RWE!$P$6*SUM('2008Year'!P16:P16))</f>
        <v xml:space="preserve"> </v>
      </c>
      <c r="Q16" s="78" t="str">
        <f>IF(RWE!$A$7="Y",IF(SUM(B16:P16)&lt;$A$1," ",SUM(B16:P16)),"-")</f>
        <v xml:space="preserve"> </v>
      </c>
      <c r="S16" s="79" t="str">
        <f>IF(SUM(B16:B16)=0," ",'2008Year'!S16)</f>
        <v xml:space="preserve"> </v>
      </c>
      <c r="T16" s="79" t="str">
        <f>IF(SUM(C16:C16)=0," ",'2008Year'!T16)</f>
        <v xml:space="preserve"> </v>
      </c>
      <c r="U16" s="79" t="str">
        <f>IF(SUM(D16:D16)=0," ",'2008Year'!U16)</f>
        <v xml:space="preserve"> </v>
      </c>
      <c r="V16" s="79" t="str">
        <f>IF(SUM(E16:E16)=0," ",'2008Year'!V16)</f>
        <v xml:space="preserve"> </v>
      </c>
      <c r="W16" s="79" t="str">
        <f>IF(SUM(F16:F16)=0," ",'2008Year'!W16)</f>
        <v xml:space="preserve"> </v>
      </c>
      <c r="X16" s="79" t="str">
        <f>IF(SUM(G16:G16)=0," ",'2008Year'!X16)</f>
        <v xml:space="preserve"> </v>
      </c>
      <c r="Y16" s="79" t="str">
        <f>IF(SUM(H16:H16)=0," ",'2008Year'!Y16)</f>
        <v xml:space="preserve"> </v>
      </c>
      <c r="Z16" s="79" t="str">
        <f>IF(SUM(I16:I16)=0," ",'2008Year'!Z16)</f>
        <v xml:space="preserve"> </v>
      </c>
      <c r="AA16" s="79" t="str">
        <f>IF(SUM(J16:J16)=0," ",'2008Year'!AA16)</f>
        <v xml:space="preserve"> </v>
      </c>
      <c r="AB16" s="79" t="str">
        <f>IF(SUM(K16:K16)=0," ",'2008Year'!AB16)</f>
        <v xml:space="preserve"> </v>
      </c>
      <c r="AC16" s="79" t="str">
        <f>IF(SUM(L16:L16)=0," ",'2008Year'!AC16)</f>
        <v xml:space="preserve"> </v>
      </c>
      <c r="AE16" s="79" t="str">
        <f>IF(SUM(N16:N16)=0," ",'2008Year'!AE16)</f>
        <v xml:space="preserve"> </v>
      </c>
      <c r="AF16" s="79" t="str">
        <f>IF(SUM(O16:O16)=0," ",'2008Year'!AF16)</f>
        <v xml:space="preserve"> </v>
      </c>
      <c r="AG16" s="79" t="str">
        <f>IF(SUM(P16:P16)=0," ",'2008Year'!AG16)</f>
        <v xml:space="preserve"> </v>
      </c>
      <c r="AH16" s="80" t="str">
        <f>IF(SUM(Q16:Q16)=0," ",'2008Year'!AH16)</f>
        <v xml:space="preserve"> </v>
      </c>
      <c r="AJ16" s="77" t="str">
        <f>IF(RWE!$A$7="Y",IF(RWE!$R$4/RWE!$R$6*SUM('2008Year'!AJ16:AJ16)&lt;'2008AllExports'!$A$1," ",RWE!$R$4/RWE!$R$6*SUM('2008Year'!AJ16:AJ16)),1/RWE!$R$6*SUM('2008Year'!AJ16:AJ16))</f>
        <v xml:space="preserve"> </v>
      </c>
      <c r="AK16" s="77" t="str">
        <f>IF(RWE!$A$7="Y",IF(RWE!$S$4/RWE!$S$6*SUM('2008Year'!AK16:AK16)&lt;'2008AllExports'!$A$1," ",RWE!$S$4/RWE!$S$6*SUM('2008Year'!AK16:AK16)),1/RWE!$S$6*SUM('2008Year'!AK16:AK16))</f>
        <v xml:space="preserve"> </v>
      </c>
      <c r="AL16" s="77" t="str">
        <f>IF(RWE!$A$7="Y",IF(RWE!$T$4/RWE!$T$6*SUM('2008Year'!AL16:AL16)&lt;'2008AllExports'!$A$1," ",RWE!$T$4/RWE!$T$6*SUM('2008Year'!AL16:AL16)),1/RWE!$T$6*SUM('2008Year'!AL16:AL16))</f>
        <v xml:space="preserve"> </v>
      </c>
      <c r="AM16" s="79">
        <f>SUM('2008Year'!AM16:AM16)</f>
        <v>0</v>
      </c>
      <c r="AN16" s="79">
        <f>SUM('2008Year'!AN16:AN16)</f>
        <v>0</v>
      </c>
      <c r="AO16" s="79">
        <f>SUM('2008Year'!AO16:AO16)</f>
        <v>0</v>
      </c>
    </row>
    <row r="17" spans="1:41" ht="13">
      <c r="A17" t="s">
        <v>37</v>
      </c>
      <c r="B17" s="76" t="str">
        <f>IF(RWE!$A$7="Y",IF(RWE!$B$4/RWE!$B$6*SUM('2008Year'!B17:B17)&lt;'2008AllExports'!$A$1," ",RWE!$B$4/RWE!$B$6*SUM('2008Year'!B17:B17)),1/RWE!$B$6*SUM('2008Year'!B17:B17))</f>
        <v xml:space="preserve"> </v>
      </c>
      <c r="C17" s="76">
        <f>IF(RWE!$A$7="Y",IF(RWE!$C$4/RWE!$C$6*SUM('2008Year'!C17:C17)&lt;'2008AllExports'!$A$1," ",RWE!$C$4/RWE!$C$6*SUM('2008Year'!C17:C17)),1/RWE!$C$6*SUM('2008Year'!C17:C17))</f>
        <v>1.0459012564E-2</v>
      </c>
      <c r="D17" s="76" t="str">
        <f>IF(RWE!$A$7="Y",IF(RWE!$D$4/RWE!$D$6*SUM('2008Year'!D17:D17)&lt;'2008AllExports'!$A$1," ",RWE!$D$4/RWE!$D$6*SUM('2008Year'!D17:D17)),1/RWE!$D$6*SUM('2008Year'!D17:D17))</f>
        <v xml:space="preserve"> </v>
      </c>
      <c r="E17" s="76" t="str">
        <f>IF(RWE!$A$7="Y",IF(RWE!$E$4/RWE!$E$6*SUM('2008Year'!E17:E17)&lt;'2008AllExports'!$A$1," ",RWE!$E$4/RWE!$E$6*SUM('2008Year'!E17:E17)),1/RWE!$E$6*SUM('2008Year'!E17:E17))</f>
        <v xml:space="preserve"> </v>
      </c>
      <c r="F17" s="77" t="str">
        <f>IF(RWE!$A$7="Y",IF(RWE!$F$4/RWE!$F$6*SUM('2008Year'!F17:F17)&lt;'2008AllExports'!$A$1," ",RWE!$F$4/RWE!$F$6*SUM('2008Year'!F17:F17)),1/RWE!$F$6*SUM('2008Year'!F17:F17))</f>
        <v xml:space="preserve"> </v>
      </c>
      <c r="G17" s="77" t="str">
        <f>IF(RWE!$A$7="Y",IF(RWE!$G$4/RWE!$G$6*SUM('2008Year'!G17:G17)&lt;'2008AllExports'!$A$1," ",RWE!$G$4/RWE!$G$6*SUM('2008Year'!G17:G17)),1/RWE!$G$6*SUM('2008Year'!G17:G17))</f>
        <v xml:space="preserve"> </v>
      </c>
      <c r="H17" s="77" t="str">
        <f>IF(RWE!$A$7="Y",IF(RWE!$H$4/RWE!$H$6*SUM('2008Year'!H17:H17)&lt;'2008AllExports'!$A$1," ",RWE!$H$4/RWE!$H$6*SUM('2008Year'!H17:H17)),1/RWE!$H$6*SUM('2008Year'!H17:H17))</f>
        <v xml:space="preserve"> </v>
      </c>
      <c r="I17" s="77" t="str">
        <f>IF(RWE!$A$7="Y",IF(RWE!$I$4/RWE!$I$6*SUM('2008Year'!I17:I17)&lt;'2008AllExports'!$A$1," ",RWE!$I$4/RWE!$I$6*SUM('2008Year'!I17:I17)),1/RWE!$I$6*SUM('2008Year'!I17:I17))</f>
        <v xml:space="preserve"> </v>
      </c>
      <c r="J17" s="77" t="str">
        <f>IF(RWE!$A$7="Y",IF(RWE!$J$4/RWE!$J$6*SUM('2008Year'!J17:J17)&lt;'2008AllExports'!$A$1," ",RWE!$J$4/RWE!$J$6*SUM('2008Year'!J17:J17)),1/RWE!$J$6*SUM('2008Year'!J17:J17))</f>
        <v xml:space="preserve"> </v>
      </c>
      <c r="K17" s="77" t="str">
        <f>IF(RWE!$A$7="Y",IF(RWE!$K$4/RWE!$K$6*SUM('2008Year'!K17:K17)&lt;'2008AllExports'!$A$1," ",RWE!$K$4/RWE!$K$6*SUM('2008Year'!K17:K17)),1/RWE!$K$6*SUM('2008Year'!K17:K17))</f>
        <v xml:space="preserve"> </v>
      </c>
      <c r="L17" s="77" t="str">
        <f>IF(RWE!$A$7="Y",IF(RWE!$K$4/RWE!$K$6*SUM('2008Year'!L17:L17)&lt;'2008AllExports'!$A$1," ",RWE!$K$4/RWE!$K$6*SUM('2008Year'!L17:L17)),1/RWE!$K$6*SUM('2008Year'!L17:L17))</f>
        <v xml:space="preserve"> </v>
      </c>
      <c r="N17" s="77" t="str">
        <f>IF(RWE!$A$7="Y",IF(RWE!$N$4/RWE!$N$6*SUM('2008Year'!N17:N17)&lt;'2008AllExports'!$A$1," ",RWE!$N$4/RWE!$N$6*SUM('2008Year'!N17:N17)),1/RWE!$N$6*SUM('2008Year'!N17:N17))</f>
        <v xml:space="preserve"> </v>
      </c>
      <c r="O17" s="77" t="str">
        <f>IF(RWE!$A$7="Y",IF(RWE!$O$4/RWE!$O$6*SUM('2008Year'!O17:O17)&lt;'2008AllExports'!$A$1," ",RWE!$O$4/RWE!$O$6*SUM('2008Year'!O17:O17)),1/RWE!$O$6*SUM('2008Year'!O17:O17))</f>
        <v xml:space="preserve"> </v>
      </c>
      <c r="P17" s="77" t="str">
        <f>IF(RWE!$A$7="Y",IF(RWE!$P$4/RWE!$P$6*SUM('2008Year'!P17:P17)&lt;'2008AllExports'!$A$1," ",RWE!$P$4/RWE!$P$6*SUM('2008Year'!P17:P17)),1/RWE!$P$6*SUM('2008Year'!P17:P17))</f>
        <v xml:space="preserve"> </v>
      </c>
      <c r="Q17" s="78">
        <f>IF(RWE!$A$7="Y",IF(SUM(B17:P17)&lt;$A$1," ",SUM(B17:P17)),"-")</f>
        <v>1.0459012564E-2</v>
      </c>
      <c r="S17" s="79" t="str">
        <f>IF(SUM(B17:B17)=0," ",'2008Year'!S17)</f>
        <v xml:space="preserve"> </v>
      </c>
      <c r="T17" s="79">
        <f>IF(SUM(C17:C17)=0," ",'2008Year'!T17)</f>
        <v>5.5588230000000003</v>
      </c>
      <c r="U17" s="79" t="str">
        <f>IF(SUM(D17:D17)=0," ",'2008Year'!U17)</f>
        <v xml:space="preserve"> </v>
      </c>
      <c r="V17" s="79" t="str">
        <f>IF(SUM(E17:E17)=0," ",'2008Year'!V17)</f>
        <v xml:space="preserve"> </v>
      </c>
      <c r="W17" s="79" t="str">
        <f>IF(SUM(F17:F17)=0," ",'2008Year'!W17)</f>
        <v xml:space="preserve"> </v>
      </c>
      <c r="X17" s="79" t="str">
        <f>IF(SUM(G17:G17)=0," ",'2008Year'!X17)</f>
        <v xml:space="preserve"> </v>
      </c>
      <c r="Y17" s="79" t="str">
        <f>IF(SUM(H17:H17)=0," ",'2008Year'!Y17)</f>
        <v xml:space="preserve"> </v>
      </c>
      <c r="Z17" s="79" t="str">
        <f>IF(SUM(I17:I17)=0," ",'2008Year'!Z17)</f>
        <v xml:space="preserve"> </v>
      </c>
      <c r="AA17" s="79" t="str">
        <f>IF(SUM(J17:J17)=0," ",'2008Year'!AA17)</f>
        <v xml:space="preserve"> </v>
      </c>
      <c r="AB17" s="79" t="str">
        <f>IF(SUM(K17:K17)=0," ",'2008Year'!AB17)</f>
        <v xml:space="preserve"> </v>
      </c>
      <c r="AC17" s="79" t="str">
        <f>IF(SUM(L17:L17)=0," ",'2008Year'!AC17)</f>
        <v xml:space="preserve"> </v>
      </c>
      <c r="AE17" s="79" t="str">
        <f>IF(SUM(N17:N17)=0," ",'2008Year'!AE17)</f>
        <v xml:space="preserve"> </v>
      </c>
      <c r="AF17" s="79" t="str">
        <f>IF(SUM(O17:O17)=0," ",'2008Year'!AF17)</f>
        <v xml:space="preserve"> </v>
      </c>
      <c r="AG17" s="79" t="str">
        <f>IF(SUM(P17:P17)=0," ",'2008Year'!AG17)</f>
        <v xml:space="preserve"> </v>
      </c>
      <c r="AH17" s="80">
        <f>IF(SUM(Q17:Q17)=0," ",'2008Year'!AH17)</f>
        <v>6.0162849999999999</v>
      </c>
      <c r="AJ17" s="77" t="str">
        <f>IF(RWE!$A$7="Y",IF(RWE!$R$4/RWE!$R$6*SUM('2008Year'!AJ17:AJ17)&lt;'2008AllExports'!$A$1," ",RWE!$R$4/RWE!$R$6*SUM('2008Year'!AJ17:AJ17)),1/RWE!$R$6*SUM('2008Year'!AJ17:AJ17))</f>
        <v xml:space="preserve"> </v>
      </c>
      <c r="AK17" s="77" t="str">
        <f>IF(RWE!$A$7="Y",IF(RWE!$S$4/RWE!$S$6*SUM('2008Year'!AK17:AK17)&lt;'2008AllExports'!$A$1," ",RWE!$S$4/RWE!$S$6*SUM('2008Year'!AK17:AK17)),1/RWE!$S$6*SUM('2008Year'!AK17:AK17))</f>
        <v xml:space="preserve"> </v>
      </c>
      <c r="AL17" s="77" t="str">
        <f>IF(RWE!$A$7="Y",IF(RWE!$T$4/RWE!$T$6*SUM('2008Year'!AL17:AL17)&lt;'2008AllExports'!$A$1," ",RWE!$T$4/RWE!$T$6*SUM('2008Year'!AL17:AL17)),1/RWE!$T$6*SUM('2008Year'!AL17:AL17))</f>
        <v xml:space="preserve"> </v>
      </c>
      <c r="AM17" s="79">
        <f>SUM('2008Year'!AM17:AM17)</f>
        <v>0</v>
      </c>
      <c r="AN17" s="79">
        <f>SUM('2008Year'!AN17:AN17)</f>
        <v>0</v>
      </c>
      <c r="AO17" s="79">
        <f>SUM('2008Year'!AO17:AO17)</f>
        <v>0</v>
      </c>
    </row>
    <row r="18" spans="1:41" ht="13">
      <c r="A18" t="s">
        <v>38</v>
      </c>
      <c r="B18" s="76" t="str">
        <f>IF(RWE!$A$7="Y",IF(RWE!$B$4/RWE!$B$6*SUM('2008Year'!B18:B18)&lt;'2008AllExports'!$A$1," ",RWE!$B$4/RWE!$B$6*SUM('2008Year'!B18:B18)),1/RWE!$B$6*SUM('2008Year'!B18:B18))</f>
        <v xml:space="preserve"> </v>
      </c>
      <c r="C18" s="76">
        <f>IF(RWE!$A$7="Y",IF(RWE!$C$4/RWE!$C$6*SUM('2008Year'!C18:C18)&lt;'2008AllExports'!$A$1," ",RWE!$C$4/RWE!$C$6*SUM('2008Year'!C18:C18)),1/RWE!$C$6*SUM('2008Year'!C18:C18))</f>
        <v>0.11771019551200002</v>
      </c>
      <c r="D18" s="76">
        <f>IF(RWE!$A$7="Y",IF(RWE!$D$4/RWE!$D$6*SUM('2008Year'!D18:D18)&lt;'2008AllExports'!$A$1," ",RWE!$D$4/RWE!$D$6*SUM('2008Year'!D18:D18)),1/RWE!$D$6*SUM('2008Year'!D18:D18))</f>
        <v>5.5158757499999995E-2</v>
      </c>
      <c r="E18" s="76" t="str">
        <f>IF(RWE!$A$7="Y",IF(RWE!$E$4/RWE!$E$6*SUM('2008Year'!E18:E18)&lt;'2008AllExports'!$A$1," ",RWE!$E$4/RWE!$E$6*SUM('2008Year'!E18:E18)),1/RWE!$E$6*SUM('2008Year'!E18:E18))</f>
        <v xml:space="preserve"> </v>
      </c>
      <c r="F18" s="77">
        <f>IF(RWE!$A$7="Y",IF(RWE!$F$4/RWE!$F$6*SUM('2008Year'!F18:F18)&lt;'2008AllExports'!$A$1," ",RWE!$F$4/RWE!$F$6*SUM('2008Year'!F18:F18)),1/RWE!$F$6*SUM('2008Year'!F18:F18))</f>
        <v>1.5165301059999997E-2</v>
      </c>
      <c r="G18" s="77">
        <f>IF(RWE!$A$7="Y",IF(RWE!$G$4/RWE!$G$6*SUM('2008Year'!G18:G18)&lt;'2008AllExports'!$A$1," ",RWE!$G$4/RWE!$G$6*SUM('2008Year'!G18:G18)),1/RWE!$G$6*SUM('2008Year'!G18:G18))</f>
        <v>7.3233965E-3</v>
      </c>
      <c r="H18" s="77" t="str">
        <f>IF(RWE!$A$7="Y",IF(RWE!$H$4/RWE!$H$6*SUM('2008Year'!H18:H18)&lt;'2008AllExports'!$A$1," ",RWE!$H$4/RWE!$H$6*SUM('2008Year'!H18:H18)),1/RWE!$H$6*SUM('2008Year'!H18:H18))</f>
        <v xml:space="preserve"> </v>
      </c>
      <c r="I18" s="77" t="str">
        <f>IF(RWE!$A$7="Y",IF(RWE!$I$4/RWE!$I$6*SUM('2008Year'!I18:I18)&lt;'2008AllExports'!$A$1," ",RWE!$I$4/RWE!$I$6*SUM('2008Year'!I18:I18)),1/RWE!$I$6*SUM('2008Year'!I18:I18))</f>
        <v xml:space="preserve"> </v>
      </c>
      <c r="J18" s="77" t="str">
        <f>IF(RWE!$A$7="Y",IF(RWE!$J$4/RWE!$J$6*SUM('2008Year'!J18:J18)&lt;'2008AllExports'!$A$1," ",RWE!$J$4/RWE!$J$6*SUM('2008Year'!J18:J18)),1/RWE!$J$6*SUM('2008Year'!J18:J18))</f>
        <v xml:space="preserve"> </v>
      </c>
      <c r="K18" s="77" t="str">
        <f>IF(RWE!$A$7="Y",IF(RWE!$K$4/RWE!$K$6*SUM('2008Year'!K18:K18)&lt;'2008AllExports'!$A$1," ",RWE!$K$4/RWE!$K$6*SUM('2008Year'!K18:K18)),1/RWE!$K$6*SUM('2008Year'!K18:K18))</f>
        <v xml:space="preserve"> </v>
      </c>
      <c r="L18" s="77" t="str">
        <f>IF(RWE!$A$7="Y",IF(RWE!$K$4/RWE!$K$6*SUM('2008Year'!L18:L18)&lt;'2008AllExports'!$A$1," ",RWE!$K$4/RWE!$K$6*SUM('2008Year'!L18:L18)),1/RWE!$K$6*SUM('2008Year'!L18:L18))</f>
        <v xml:space="preserve"> </v>
      </c>
      <c r="N18" s="77" t="str">
        <f>IF(RWE!$A$7="Y",IF(RWE!$N$4/RWE!$N$6*SUM('2008Year'!N18:N18)&lt;'2008AllExports'!$A$1," ",RWE!$N$4/RWE!$N$6*SUM('2008Year'!N18:N18)),1/RWE!$N$6*SUM('2008Year'!N18:N18))</f>
        <v xml:space="preserve"> </v>
      </c>
      <c r="O18" s="77" t="str">
        <f>IF(RWE!$A$7="Y",IF(RWE!$O$4/RWE!$O$6*SUM('2008Year'!O18:O18)&lt;'2008AllExports'!$A$1," ",RWE!$O$4/RWE!$O$6*SUM('2008Year'!O18:O18)),1/RWE!$O$6*SUM('2008Year'!O18:O18))</f>
        <v xml:space="preserve"> </v>
      </c>
      <c r="P18" s="77" t="str">
        <f>IF(RWE!$A$7="Y",IF(RWE!$P$4/RWE!$P$6*SUM('2008Year'!P18:P18)&lt;'2008AllExports'!$A$1," ",RWE!$P$4/RWE!$P$6*SUM('2008Year'!P18:P18)),1/RWE!$P$6*SUM('2008Year'!P18:P18))</f>
        <v xml:space="preserve"> </v>
      </c>
      <c r="Q18" s="78">
        <f>IF(RWE!$A$7="Y",IF(SUM(B18:P18)&lt;$A$1," ",SUM(B18:P18)),"-")</f>
        <v>0.195357650572</v>
      </c>
      <c r="S18" s="79" t="str">
        <f>IF(SUM(B18:B18)=0," ",'2008Year'!S18)</f>
        <v xml:space="preserve"> </v>
      </c>
      <c r="T18" s="79">
        <f>IF(SUM(C18:C18)=0," ",'2008Year'!T18)</f>
        <v>44.025622999999996</v>
      </c>
      <c r="U18" s="79">
        <f>IF(SUM(D18:D18)=0," ",'2008Year'!U18)</f>
        <v>23.67409</v>
      </c>
      <c r="V18" s="79" t="str">
        <f>IF(SUM(E18:E18)=0," ",'2008Year'!V18)</f>
        <v xml:space="preserve"> </v>
      </c>
      <c r="W18" s="79">
        <f>IF(SUM(F18:F18)=0," ",'2008Year'!W18)</f>
        <v>7.4759119999999992</v>
      </c>
      <c r="X18" s="79">
        <f>IF(SUM(G18:G18)=0," ",'2008Year'!X18)</f>
        <v>1.9564619999999999</v>
      </c>
      <c r="Y18" s="79" t="str">
        <f>IF(SUM(H18:H18)=0," ",'2008Year'!Y18)</f>
        <v xml:space="preserve"> </v>
      </c>
      <c r="Z18" s="79" t="str">
        <f>IF(SUM(I18:I18)=0," ",'2008Year'!Z18)</f>
        <v xml:space="preserve"> </v>
      </c>
      <c r="AA18" s="79" t="str">
        <f>IF(SUM(J18:J18)=0," ",'2008Year'!AA18)</f>
        <v xml:space="preserve"> </v>
      </c>
      <c r="AB18" s="79" t="str">
        <f>IF(SUM(K18:K18)=0," ",'2008Year'!AB18)</f>
        <v xml:space="preserve"> </v>
      </c>
      <c r="AC18" s="79" t="str">
        <f>IF(SUM(L18:L18)=0," ",'2008Year'!AC18)</f>
        <v xml:space="preserve"> </v>
      </c>
      <c r="AE18" s="79" t="str">
        <f>IF(SUM(N18:N18)=0," ",'2008Year'!AE18)</f>
        <v xml:space="preserve"> </v>
      </c>
      <c r="AF18" s="79" t="str">
        <f>IF(SUM(O18:O18)=0," ",'2008Year'!AF18)</f>
        <v xml:space="preserve"> </v>
      </c>
      <c r="AG18" s="79" t="str">
        <f>IF(SUM(P18:P18)=0," ",'2008Year'!AG18)</f>
        <v xml:space="preserve"> </v>
      </c>
      <c r="AH18" s="80">
        <f>IF(SUM(Q18:Q18)=0," ",'2008Year'!AH18)</f>
        <v>80.179716000000013</v>
      </c>
      <c r="AJ18" s="77" t="str">
        <f>IF(RWE!$A$7="Y",IF(RWE!$R$4/RWE!$R$6*SUM('2008Year'!AJ18:AJ18)&lt;'2008AllExports'!$A$1," ",RWE!$R$4/RWE!$R$6*SUM('2008Year'!AJ18:AJ18)),1/RWE!$R$6*SUM('2008Year'!AJ18:AJ18))</f>
        <v xml:space="preserve"> </v>
      </c>
      <c r="AK18" s="77" t="str">
        <f>IF(RWE!$A$7="Y",IF(RWE!$S$4/RWE!$S$6*SUM('2008Year'!AK18:AK18)&lt;'2008AllExports'!$A$1," ",RWE!$S$4/RWE!$S$6*SUM('2008Year'!AK18:AK18)),1/RWE!$S$6*SUM('2008Year'!AK18:AK18))</f>
        <v xml:space="preserve"> </v>
      </c>
      <c r="AL18" s="77" t="str">
        <f>IF(RWE!$A$7="Y",IF(RWE!$T$4/RWE!$T$6*SUM('2008Year'!AL18:AL18)&lt;'2008AllExports'!$A$1," ",RWE!$T$4/RWE!$T$6*SUM('2008Year'!AL18:AL18)),1/RWE!$T$6*SUM('2008Year'!AL18:AL18))</f>
        <v xml:space="preserve"> </v>
      </c>
      <c r="AM18" s="79">
        <f>SUM('2008Year'!AM18:AM18)</f>
        <v>0</v>
      </c>
      <c r="AN18" s="79">
        <f>SUM('2008Year'!AN18:AN18)</f>
        <v>0</v>
      </c>
      <c r="AO18" s="79">
        <f>SUM('2008Year'!AO18:AO18)</f>
        <v>0</v>
      </c>
    </row>
    <row r="19" spans="1:41" ht="13">
      <c r="A19" t="s">
        <v>39</v>
      </c>
      <c r="B19" s="76" t="str">
        <f>IF(RWE!$A$7="Y",IF(RWE!$B$4/RWE!$B$6*SUM('2008Year'!B19:B19)&lt;'2008AllExports'!$A$1," ",RWE!$B$4/RWE!$B$6*SUM('2008Year'!B19:B19)),1/RWE!$B$6*SUM('2008Year'!B19:B19))</f>
        <v xml:space="preserve"> </v>
      </c>
      <c r="C19" s="76" t="str">
        <f>IF(RWE!$A$7="Y",IF(RWE!$C$4/RWE!$C$6*SUM('2008Year'!C19:C19)&lt;'2008AllExports'!$A$1," ",RWE!$C$4/RWE!$C$6*SUM('2008Year'!C19:C19)),1/RWE!$C$6*SUM('2008Year'!C19:C19))</f>
        <v xml:space="preserve"> </v>
      </c>
      <c r="D19" s="76" t="str">
        <f>IF(RWE!$A$7="Y",IF(RWE!$D$4/RWE!$D$6*SUM('2008Year'!D19:D19)&lt;'2008AllExports'!$A$1," ",RWE!$D$4/RWE!$D$6*SUM('2008Year'!D19:D19)),1/RWE!$D$6*SUM('2008Year'!D19:D19))</f>
        <v xml:space="preserve"> </v>
      </c>
      <c r="E19" s="76" t="str">
        <f>IF(RWE!$A$7="Y",IF(RWE!$E$4/RWE!$E$6*SUM('2008Year'!E19:E19)&lt;'2008AllExports'!$A$1," ",RWE!$E$4/RWE!$E$6*SUM('2008Year'!E19:E19)),1/RWE!$E$6*SUM('2008Year'!E19:E19))</f>
        <v xml:space="preserve"> </v>
      </c>
      <c r="F19" s="77" t="str">
        <f>IF(RWE!$A$7="Y",IF(RWE!$F$4/RWE!$F$6*SUM('2008Year'!F19:F19)&lt;'2008AllExports'!$A$1," ",RWE!$F$4/RWE!$F$6*SUM('2008Year'!F19:F19)),1/RWE!$F$6*SUM('2008Year'!F19:F19))</f>
        <v xml:space="preserve"> </v>
      </c>
      <c r="G19" s="77" t="str">
        <f>IF(RWE!$A$7="Y",IF(RWE!$G$4/RWE!$G$6*SUM('2008Year'!G19:G19)&lt;'2008AllExports'!$A$1," ",RWE!$G$4/RWE!$G$6*SUM('2008Year'!G19:G19)),1/RWE!$G$6*SUM('2008Year'!G19:G19))</f>
        <v xml:space="preserve"> </v>
      </c>
      <c r="H19" s="77" t="str">
        <f>IF(RWE!$A$7="Y",IF(RWE!$H$4/RWE!$H$6*SUM('2008Year'!H19:H19)&lt;'2008AllExports'!$A$1," ",RWE!$H$4/RWE!$H$6*SUM('2008Year'!H19:H19)),1/RWE!$H$6*SUM('2008Year'!H19:H19))</f>
        <v xml:space="preserve"> </v>
      </c>
      <c r="I19" s="77" t="str">
        <f>IF(RWE!$A$7="Y",IF(RWE!$I$4/RWE!$I$6*SUM('2008Year'!I19:I19)&lt;'2008AllExports'!$A$1," ",RWE!$I$4/RWE!$I$6*SUM('2008Year'!I19:I19)),1/RWE!$I$6*SUM('2008Year'!I19:I19))</f>
        <v xml:space="preserve"> </v>
      </c>
      <c r="J19" s="77" t="str">
        <f>IF(RWE!$A$7="Y",IF(RWE!$J$4/RWE!$J$6*SUM('2008Year'!J19:J19)&lt;'2008AllExports'!$A$1," ",RWE!$J$4/RWE!$J$6*SUM('2008Year'!J19:J19)),1/RWE!$J$6*SUM('2008Year'!J19:J19))</f>
        <v xml:space="preserve"> </v>
      </c>
      <c r="K19" s="77" t="str">
        <f>IF(RWE!$A$7="Y",IF(RWE!$K$4/RWE!$K$6*SUM('2008Year'!K19:K19)&lt;'2008AllExports'!$A$1," ",RWE!$K$4/RWE!$K$6*SUM('2008Year'!K19:K19)),1/RWE!$K$6*SUM('2008Year'!K19:K19))</f>
        <v xml:space="preserve"> </v>
      </c>
      <c r="L19" s="77" t="str">
        <f>IF(RWE!$A$7="Y",IF(RWE!$K$4/RWE!$K$6*SUM('2008Year'!L19:L19)&lt;'2008AllExports'!$A$1," ",RWE!$K$4/RWE!$K$6*SUM('2008Year'!L19:L19)),1/RWE!$K$6*SUM('2008Year'!L19:L19))</f>
        <v xml:space="preserve"> </v>
      </c>
      <c r="N19" s="77" t="str">
        <f>IF(RWE!$A$7="Y",IF(RWE!$N$4/RWE!$N$6*SUM('2008Year'!N19:N19)&lt;'2008AllExports'!$A$1," ",RWE!$N$4/RWE!$N$6*SUM('2008Year'!N19:N19)),1/RWE!$N$6*SUM('2008Year'!N19:N19))</f>
        <v xml:space="preserve"> </v>
      </c>
      <c r="O19" s="77" t="str">
        <f>IF(RWE!$A$7="Y",IF(RWE!$O$4/RWE!$O$6*SUM('2008Year'!O19:O19)&lt;'2008AllExports'!$A$1," ",RWE!$O$4/RWE!$O$6*SUM('2008Year'!O19:O19)),1/RWE!$O$6*SUM('2008Year'!O19:O19))</f>
        <v xml:space="preserve"> </v>
      </c>
      <c r="P19" s="77" t="str">
        <f>IF(RWE!$A$7="Y",IF(RWE!$P$4/RWE!$P$6*SUM('2008Year'!P19:P19)&lt;'2008AllExports'!$A$1," ",RWE!$P$4/RWE!$P$6*SUM('2008Year'!P19:P19)),1/RWE!$P$6*SUM('2008Year'!P19:P19))</f>
        <v xml:space="preserve"> </v>
      </c>
      <c r="Q19" s="78" t="str">
        <f>IF(RWE!$A$7="Y",IF(SUM(B19:P19)&lt;$A$1," ",SUM(B19:P19)),"-")</f>
        <v xml:space="preserve"> </v>
      </c>
      <c r="S19" s="79" t="str">
        <f>IF(SUM(B19:B19)=0," ",'2008Year'!S19)</f>
        <v xml:space="preserve"> </v>
      </c>
      <c r="T19" s="79" t="str">
        <f>IF(SUM(C19:C19)=0," ",'2008Year'!T19)</f>
        <v xml:space="preserve"> </v>
      </c>
      <c r="U19" s="79" t="str">
        <f>IF(SUM(D19:D19)=0," ",'2008Year'!U19)</f>
        <v xml:space="preserve"> </v>
      </c>
      <c r="V19" s="79" t="str">
        <f>IF(SUM(E19:E19)=0," ",'2008Year'!V19)</f>
        <v xml:space="preserve"> </v>
      </c>
      <c r="W19" s="79" t="str">
        <f>IF(SUM(F19:F19)=0," ",'2008Year'!W19)</f>
        <v xml:space="preserve"> </v>
      </c>
      <c r="X19" s="79" t="str">
        <f>IF(SUM(G19:G19)=0," ",'2008Year'!X19)</f>
        <v xml:space="preserve"> </v>
      </c>
      <c r="Y19" s="79" t="str">
        <f>IF(SUM(H19:H19)=0," ",'2008Year'!Y19)</f>
        <v xml:space="preserve"> </v>
      </c>
      <c r="Z19" s="79" t="str">
        <f>IF(SUM(I19:I19)=0," ",'2008Year'!Z19)</f>
        <v xml:space="preserve"> </v>
      </c>
      <c r="AA19" s="79" t="str">
        <f>IF(SUM(J19:J19)=0," ",'2008Year'!AA19)</f>
        <v xml:space="preserve"> </v>
      </c>
      <c r="AB19" s="79" t="str">
        <f>IF(SUM(K19:K19)=0," ",'2008Year'!AB19)</f>
        <v xml:space="preserve"> </v>
      </c>
      <c r="AC19" s="79" t="str">
        <f>IF(SUM(L19:L19)=0," ",'2008Year'!AC19)</f>
        <v xml:space="preserve"> </v>
      </c>
      <c r="AE19" s="79" t="str">
        <f>IF(SUM(N19:N19)=0," ",'2008Year'!AE19)</f>
        <v xml:space="preserve"> </v>
      </c>
      <c r="AF19" s="79" t="str">
        <f>IF(SUM(O19:O19)=0," ",'2008Year'!AF19)</f>
        <v xml:space="preserve"> </v>
      </c>
      <c r="AG19" s="79" t="str">
        <f>IF(SUM(P19:P19)=0," ",'2008Year'!AG19)</f>
        <v xml:space="preserve"> </v>
      </c>
      <c r="AH19" s="80" t="str">
        <f>IF(SUM(Q19:Q19)=0," ",'2008Year'!AH19)</f>
        <v xml:space="preserve"> </v>
      </c>
      <c r="AJ19" s="77" t="str">
        <f>IF(RWE!$A$7="Y",IF(RWE!$R$4/RWE!$R$6*SUM('2008Year'!AJ19:AJ19)&lt;'2008AllExports'!$A$1," ",RWE!$R$4/RWE!$R$6*SUM('2008Year'!AJ19:AJ19)),1/RWE!$R$6*SUM('2008Year'!AJ19:AJ19))</f>
        <v xml:space="preserve"> </v>
      </c>
      <c r="AK19" s="77" t="str">
        <f>IF(RWE!$A$7="Y",IF(RWE!$S$4/RWE!$S$6*SUM('2008Year'!AK19:AK19)&lt;'2008AllExports'!$A$1," ",RWE!$S$4/RWE!$S$6*SUM('2008Year'!AK19:AK19)),1/RWE!$S$6*SUM('2008Year'!AK19:AK19))</f>
        <v xml:space="preserve"> </v>
      </c>
      <c r="AL19" s="77" t="str">
        <f>IF(RWE!$A$7="Y",IF(RWE!$T$4/RWE!$T$6*SUM('2008Year'!AL19:AL19)&lt;'2008AllExports'!$A$1," ",RWE!$T$4/RWE!$T$6*SUM('2008Year'!AL19:AL19)),1/RWE!$T$6*SUM('2008Year'!AL19:AL19))</f>
        <v xml:space="preserve"> </v>
      </c>
      <c r="AM19" s="79">
        <f>SUM('2008Year'!AM19:AM19)</f>
        <v>0</v>
      </c>
      <c r="AN19" s="79">
        <f>SUM('2008Year'!AN19:AN19)</f>
        <v>0</v>
      </c>
      <c r="AO19" s="79">
        <f>SUM('2008Year'!AO19:AO19)</f>
        <v>0</v>
      </c>
    </row>
    <row r="20" spans="1:41" ht="13">
      <c r="A20" t="s">
        <v>42</v>
      </c>
      <c r="B20" s="76" t="str">
        <f>IF(RWE!$A$7="Y",IF(RWE!$B$4/RWE!$B$6*SUM('2008Year'!B20:B20)&lt;'2008AllExports'!$A$1," ",RWE!$B$4/RWE!$B$6*SUM('2008Year'!B20:B20)),1/RWE!$B$6*SUM('2008Year'!B20:B20))</f>
        <v xml:space="preserve"> </v>
      </c>
      <c r="C20" s="76" t="str">
        <f>IF(RWE!$A$7="Y",IF(RWE!$C$4/RWE!$C$6*SUM('2008Year'!C20:C20)&lt;'2008AllExports'!$A$1," ",RWE!$C$4/RWE!$C$6*SUM('2008Year'!C20:C20)),1/RWE!$C$6*SUM('2008Year'!C20:C20))</f>
        <v xml:space="preserve"> </v>
      </c>
      <c r="D20" s="76" t="str">
        <f>IF(RWE!$A$7="Y",IF(RWE!$D$4/RWE!$D$6*SUM('2008Year'!D20:D20)&lt;'2008AllExports'!$A$1," ",RWE!$D$4/RWE!$D$6*SUM('2008Year'!D20:D20)),1/RWE!$D$6*SUM('2008Year'!D20:D20))</f>
        <v xml:space="preserve"> </v>
      </c>
      <c r="E20" s="76" t="str">
        <f>IF(RWE!$A$7="Y",IF(RWE!$E$4/RWE!$E$6*SUM('2008Year'!E20:E20)&lt;'2008AllExports'!$A$1," ",RWE!$E$4/RWE!$E$6*SUM('2008Year'!E20:E20)),1/RWE!$E$6*SUM('2008Year'!E20:E20))</f>
        <v xml:space="preserve"> </v>
      </c>
      <c r="F20" s="77" t="str">
        <f>IF(RWE!$A$7="Y",IF(RWE!$F$4/RWE!$F$6*SUM('2008Year'!F20:F20)&lt;'2008AllExports'!$A$1," ",RWE!$F$4/RWE!$F$6*SUM('2008Year'!F20:F20)),1/RWE!$F$6*SUM('2008Year'!F20:F20))</f>
        <v xml:space="preserve"> </v>
      </c>
      <c r="G20" s="77" t="str">
        <f>IF(RWE!$A$7="Y",IF(RWE!$G$4/RWE!$G$6*SUM('2008Year'!G20:G20)&lt;'2008AllExports'!$A$1," ",RWE!$G$4/RWE!$G$6*SUM('2008Year'!G20:G20)),1/RWE!$G$6*SUM('2008Year'!G20:G20))</f>
        <v xml:space="preserve"> </v>
      </c>
      <c r="H20" s="77" t="str">
        <f>IF(RWE!$A$7="Y",IF(RWE!$H$4/RWE!$H$6*SUM('2008Year'!H20:H20)&lt;'2008AllExports'!$A$1," ",RWE!$H$4/RWE!$H$6*SUM('2008Year'!H20:H20)),1/RWE!$H$6*SUM('2008Year'!H20:H20))</f>
        <v xml:space="preserve"> </v>
      </c>
      <c r="I20" s="77" t="str">
        <f>IF(RWE!$A$7="Y",IF(RWE!$I$4/RWE!$I$6*SUM('2008Year'!I20:I20)&lt;'2008AllExports'!$A$1," ",RWE!$I$4/RWE!$I$6*SUM('2008Year'!I20:I20)),1/RWE!$I$6*SUM('2008Year'!I20:I20))</f>
        <v xml:space="preserve"> </v>
      </c>
      <c r="J20" s="77" t="str">
        <f>IF(RWE!$A$7="Y",IF(RWE!$J$4/RWE!$J$6*SUM('2008Year'!J20:J20)&lt;'2008AllExports'!$A$1," ",RWE!$J$4/RWE!$J$6*SUM('2008Year'!J20:J20)),1/RWE!$J$6*SUM('2008Year'!J20:J20))</f>
        <v xml:space="preserve"> </v>
      </c>
      <c r="K20" s="77" t="str">
        <f>IF(RWE!$A$7="Y",IF(RWE!$K$4/RWE!$K$6*SUM('2008Year'!K20:K20)&lt;'2008AllExports'!$A$1," ",RWE!$K$4/RWE!$K$6*SUM('2008Year'!K20:K20)),1/RWE!$K$6*SUM('2008Year'!K20:K20))</f>
        <v xml:space="preserve"> </v>
      </c>
      <c r="L20" s="77" t="str">
        <f>IF(RWE!$A$7="Y",IF(RWE!$K$4/RWE!$K$6*SUM('2008Year'!L20:L20)&lt;'2008AllExports'!$A$1," ",RWE!$K$4/RWE!$K$6*SUM('2008Year'!L20:L20)),1/RWE!$K$6*SUM('2008Year'!L20:L20))</f>
        <v xml:space="preserve"> </v>
      </c>
      <c r="N20" s="77" t="str">
        <f>IF(RWE!$A$7="Y",IF(RWE!$N$4/RWE!$N$6*SUM('2008Year'!N20:N20)&lt;'2008AllExports'!$A$1," ",RWE!$N$4/RWE!$N$6*SUM('2008Year'!N20:N20)),1/RWE!$N$6*SUM('2008Year'!N20:N20))</f>
        <v xml:space="preserve"> </v>
      </c>
      <c r="O20" s="77" t="str">
        <f>IF(RWE!$A$7="Y",IF(RWE!$O$4/RWE!$O$6*SUM('2008Year'!O20:O20)&lt;'2008AllExports'!$A$1," ",RWE!$O$4/RWE!$O$6*SUM('2008Year'!O20:O20)),1/RWE!$O$6*SUM('2008Year'!O20:O20))</f>
        <v xml:space="preserve"> </v>
      </c>
      <c r="P20" s="77" t="str">
        <f>IF(RWE!$A$7="Y",IF(RWE!$P$4/RWE!$P$6*SUM('2008Year'!P20:P20)&lt;'2008AllExports'!$A$1," ",RWE!$P$4/RWE!$P$6*SUM('2008Year'!P20:P20)),1/RWE!$P$6*SUM('2008Year'!P20:P20))</f>
        <v xml:space="preserve"> </v>
      </c>
      <c r="Q20" s="78" t="str">
        <f>IF(RWE!$A$7="Y",IF(SUM(B20:P20)&lt;$A$1," ",SUM(B20:P20)),"-")</f>
        <v xml:space="preserve"> </v>
      </c>
      <c r="S20" s="79" t="str">
        <f>IF(SUM(B20:B20)=0," ",'2008Year'!S20)</f>
        <v xml:space="preserve"> </v>
      </c>
      <c r="T20" s="79" t="str">
        <f>IF(SUM(C20:C20)=0," ",'2008Year'!T20)</f>
        <v xml:space="preserve"> </v>
      </c>
      <c r="U20" s="79" t="str">
        <f>IF(SUM(D20:D20)=0," ",'2008Year'!U20)</f>
        <v xml:space="preserve"> </v>
      </c>
      <c r="V20" s="79" t="str">
        <f>IF(SUM(E20:E20)=0," ",'2008Year'!V20)</f>
        <v xml:space="preserve"> </v>
      </c>
      <c r="W20" s="79" t="str">
        <f>IF(SUM(F20:F20)=0," ",'2008Year'!W20)</f>
        <v xml:space="preserve"> </v>
      </c>
      <c r="X20" s="79" t="str">
        <f>IF(SUM(G20:G20)=0," ",'2008Year'!X20)</f>
        <v xml:space="preserve"> </v>
      </c>
      <c r="Y20" s="79" t="str">
        <f>IF(SUM(H20:H20)=0," ",'2008Year'!Y20)</f>
        <v xml:space="preserve"> </v>
      </c>
      <c r="Z20" s="79" t="str">
        <f>IF(SUM(I20:I20)=0," ",'2008Year'!Z20)</f>
        <v xml:space="preserve"> </v>
      </c>
      <c r="AA20" s="79" t="str">
        <f>IF(SUM(J20:J20)=0," ",'2008Year'!AA20)</f>
        <v xml:space="preserve"> </v>
      </c>
      <c r="AB20" s="79" t="str">
        <f>IF(SUM(K20:K20)=0," ",'2008Year'!AB20)</f>
        <v xml:space="preserve"> </v>
      </c>
      <c r="AC20" s="79" t="str">
        <f>IF(SUM(L20:L20)=0," ",'2008Year'!AC20)</f>
        <v xml:space="preserve"> </v>
      </c>
      <c r="AE20" s="79" t="str">
        <f>IF(SUM(N20:N20)=0," ",'2008Year'!AE20)</f>
        <v xml:space="preserve"> </v>
      </c>
      <c r="AF20" s="79" t="str">
        <f>IF(SUM(O20:O20)=0," ",'2008Year'!AF20)</f>
        <v xml:space="preserve"> </v>
      </c>
      <c r="AG20" s="79" t="str">
        <f>IF(SUM(P20:P20)=0," ",'2008Year'!AG20)</f>
        <v xml:space="preserve"> </v>
      </c>
      <c r="AH20" s="80" t="str">
        <f>IF(SUM(Q20:Q20)=0," ",'2008Year'!AH20)</f>
        <v xml:space="preserve"> </v>
      </c>
      <c r="AJ20" s="77" t="str">
        <f>IF(RWE!$A$7="Y",IF(RWE!$R$4/RWE!$R$6*SUM('2008Year'!AJ20:AJ20)&lt;'2008AllExports'!$A$1," ",RWE!$R$4/RWE!$R$6*SUM('2008Year'!AJ20:AJ20)),1/RWE!$R$6*SUM('2008Year'!AJ20:AJ20))</f>
        <v xml:space="preserve"> </v>
      </c>
      <c r="AK20" s="77" t="str">
        <f>IF(RWE!$A$7="Y",IF(RWE!$S$4/RWE!$S$6*SUM('2008Year'!AK20:AK20)&lt;'2008AllExports'!$A$1," ",RWE!$S$4/RWE!$S$6*SUM('2008Year'!AK20:AK20)),1/RWE!$S$6*SUM('2008Year'!AK20:AK20))</f>
        <v xml:space="preserve"> </v>
      </c>
      <c r="AL20" s="77" t="str">
        <f>IF(RWE!$A$7="Y",IF(RWE!$T$4/RWE!$T$6*SUM('2008Year'!AL20:AL20)&lt;'2008AllExports'!$A$1," ",RWE!$T$4/RWE!$T$6*SUM('2008Year'!AL20:AL20)),1/RWE!$T$6*SUM('2008Year'!AL20:AL20))</f>
        <v xml:space="preserve"> </v>
      </c>
      <c r="AM20" s="79">
        <f>SUM('2008Year'!AM20:AM20)</f>
        <v>0</v>
      </c>
      <c r="AN20" s="79">
        <f>SUM('2008Year'!AN20:AN20)</f>
        <v>0</v>
      </c>
      <c r="AO20" s="79">
        <f>SUM('2008Year'!AO20:AO20)</f>
        <v>0</v>
      </c>
    </row>
    <row r="21" spans="1:41" ht="13">
      <c r="A21" t="s">
        <v>43</v>
      </c>
      <c r="B21" s="76" t="str">
        <f>IF(RWE!$A$7="Y",IF(RWE!$B$4/RWE!$B$6*SUM('2008Year'!B21:B21)&lt;'2008AllExports'!$A$1," ",RWE!$B$4/RWE!$B$6*SUM('2008Year'!B21:B21)),1/RWE!$B$6*SUM('2008Year'!B21:B21))</f>
        <v xml:space="preserve"> </v>
      </c>
      <c r="C21" s="76" t="str">
        <f>IF(RWE!$A$7="Y",IF(RWE!$C$4/RWE!$C$6*SUM('2008Year'!C21:C21)&lt;'2008AllExports'!$A$1," ",RWE!$C$4/RWE!$C$6*SUM('2008Year'!C21:C21)),1/RWE!$C$6*SUM('2008Year'!C21:C21))</f>
        <v xml:space="preserve"> </v>
      </c>
      <c r="D21" s="76" t="str">
        <f>IF(RWE!$A$7="Y",IF(RWE!$D$4/RWE!$D$6*SUM('2008Year'!D21:D21)&lt;'2008AllExports'!$A$1," ",RWE!$D$4/RWE!$D$6*SUM('2008Year'!D21:D21)),1/RWE!$D$6*SUM('2008Year'!D21:D21))</f>
        <v xml:space="preserve"> </v>
      </c>
      <c r="E21" s="76" t="str">
        <f>IF(RWE!$A$7="Y",IF(RWE!$E$4/RWE!$E$6*SUM('2008Year'!E21:E21)&lt;'2008AllExports'!$A$1," ",RWE!$E$4/RWE!$E$6*SUM('2008Year'!E21:E21)),1/RWE!$E$6*SUM('2008Year'!E21:E21))</f>
        <v xml:space="preserve"> </v>
      </c>
      <c r="F21" s="77" t="str">
        <f>IF(RWE!$A$7="Y",IF(RWE!$F$4/RWE!$F$6*SUM('2008Year'!F21:F21)&lt;'2008AllExports'!$A$1," ",RWE!$F$4/RWE!$F$6*SUM('2008Year'!F21:F21)),1/RWE!$F$6*SUM('2008Year'!F21:F21))</f>
        <v xml:space="preserve"> </v>
      </c>
      <c r="G21" s="77" t="str">
        <f>IF(RWE!$A$7="Y",IF(RWE!$G$4/RWE!$G$6*SUM('2008Year'!G21:G21)&lt;'2008AllExports'!$A$1," ",RWE!$G$4/RWE!$G$6*SUM('2008Year'!G21:G21)),1/RWE!$G$6*SUM('2008Year'!G21:G21))</f>
        <v xml:space="preserve"> </v>
      </c>
      <c r="H21" s="77" t="str">
        <f>IF(RWE!$A$7="Y",IF(RWE!$H$4/RWE!$H$6*SUM('2008Year'!H21:H21)&lt;'2008AllExports'!$A$1," ",RWE!$H$4/RWE!$H$6*SUM('2008Year'!H21:H21)),1/RWE!$H$6*SUM('2008Year'!H21:H21))</f>
        <v xml:space="preserve"> </v>
      </c>
      <c r="I21" s="77" t="str">
        <f>IF(RWE!$A$7="Y",IF(RWE!$I$4/RWE!$I$6*SUM('2008Year'!I21:I21)&lt;'2008AllExports'!$A$1," ",RWE!$I$4/RWE!$I$6*SUM('2008Year'!I21:I21)),1/RWE!$I$6*SUM('2008Year'!I21:I21))</f>
        <v xml:space="preserve"> </v>
      </c>
      <c r="J21" s="77" t="str">
        <f>IF(RWE!$A$7="Y",IF(RWE!$J$4/RWE!$J$6*SUM('2008Year'!J21:J21)&lt;'2008AllExports'!$A$1," ",RWE!$J$4/RWE!$J$6*SUM('2008Year'!J21:J21)),1/RWE!$J$6*SUM('2008Year'!J21:J21))</f>
        <v xml:space="preserve"> </v>
      </c>
      <c r="K21" s="77" t="str">
        <f>IF(RWE!$A$7="Y",IF(RWE!$K$4/RWE!$K$6*SUM('2008Year'!K21:K21)&lt;'2008AllExports'!$A$1," ",RWE!$K$4/RWE!$K$6*SUM('2008Year'!K21:K21)),1/RWE!$K$6*SUM('2008Year'!K21:K21))</f>
        <v xml:space="preserve"> </v>
      </c>
      <c r="L21" s="77" t="str">
        <f>IF(RWE!$A$7="Y",IF(RWE!$K$4/RWE!$K$6*SUM('2008Year'!L21:L21)&lt;'2008AllExports'!$A$1," ",RWE!$K$4/RWE!$K$6*SUM('2008Year'!L21:L21)),1/RWE!$K$6*SUM('2008Year'!L21:L21))</f>
        <v xml:space="preserve"> </v>
      </c>
      <c r="N21" s="77" t="str">
        <f>IF(RWE!$A$7="Y",IF(RWE!$N$4/RWE!$N$6*SUM('2008Year'!N21:N21)&lt;'2008AllExports'!$A$1," ",RWE!$N$4/RWE!$N$6*SUM('2008Year'!N21:N21)),1/RWE!$N$6*SUM('2008Year'!N21:N21))</f>
        <v xml:space="preserve"> </v>
      </c>
      <c r="O21" s="77" t="str">
        <f>IF(RWE!$A$7="Y",IF(RWE!$O$4/RWE!$O$6*SUM('2008Year'!O21:O21)&lt;'2008AllExports'!$A$1," ",RWE!$O$4/RWE!$O$6*SUM('2008Year'!O21:O21)),1/RWE!$O$6*SUM('2008Year'!O21:O21))</f>
        <v xml:space="preserve"> </v>
      </c>
      <c r="P21" s="77" t="str">
        <f>IF(RWE!$A$7="Y",IF(RWE!$P$4/RWE!$P$6*SUM('2008Year'!P21:P21)&lt;'2008AllExports'!$A$1," ",RWE!$P$4/RWE!$P$6*SUM('2008Year'!P21:P21)),1/RWE!$P$6*SUM('2008Year'!P21:P21))</f>
        <v xml:space="preserve"> </v>
      </c>
      <c r="Q21" s="78" t="str">
        <f>IF(RWE!$A$7="Y",IF(SUM(B21:P21)&lt;$A$1," ",SUM(B21:P21)),"-")</f>
        <v xml:space="preserve"> </v>
      </c>
      <c r="S21" s="79" t="str">
        <f>IF(SUM(B21:B21)=0," ",'2008Year'!S21)</f>
        <v xml:space="preserve"> </v>
      </c>
      <c r="T21" s="79" t="str">
        <f>IF(SUM(C21:C21)=0," ",'2008Year'!T21)</f>
        <v xml:space="preserve"> </v>
      </c>
      <c r="U21" s="79" t="str">
        <f>IF(SUM(D21:D21)=0," ",'2008Year'!U21)</f>
        <v xml:space="preserve"> </v>
      </c>
      <c r="V21" s="79" t="str">
        <f>IF(SUM(E21:E21)=0," ",'2008Year'!V21)</f>
        <v xml:space="preserve"> </v>
      </c>
      <c r="W21" s="79" t="str">
        <f>IF(SUM(F21:F21)=0," ",'2008Year'!W21)</f>
        <v xml:space="preserve"> </v>
      </c>
      <c r="X21" s="79" t="str">
        <f>IF(SUM(G21:G21)=0," ",'2008Year'!X21)</f>
        <v xml:space="preserve"> </v>
      </c>
      <c r="Y21" s="79" t="str">
        <f>IF(SUM(H21:H21)=0," ",'2008Year'!Y21)</f>
        <v xml:space="preserve"> </v>
      </c>
      <c r="Z21" s="79" t="str">
        <f>IF(SUM(I21:I21)=0," ",'2008Year'!Z21)</f>
        <v xml:space="preserve"> </v>
      </c>
      <c r="AA21" s="79" t="str">
        <f>IF(SUM(J21:J21)=0," ",'2008Year'!AA21)</f>
        <v xml:space="preserve"> </v>
      </c>
      <c r="AB21" s="79" t="str">
        <f>IF(SUM(K21:K21)=0," ",'2008Year'!AB21)</f>
        <v xml:space="preserve"> </v>
      </c>
      <c r="AC21" s="79" t="str">
        <f>IF(SUM(L21:L21)=0," ",'2008Year'!AC21)</f>
        <v xml:space="preserve"> </v>
      </c>
      <c r="AE21" s="79" t="str">
        <f>IF(SUM(N21:N21)=0," ",'2008Year'!AE21)</f>
        <v xml:space="preserve"> </v>
      </c>
      <c r="AF21" s="79" t="str">
        <f>IF(SUM(O21:O21)=0," ",'2008Year'!AF21)</f>
        <v xml:space="preserve"> </v>
      </c>
      <c r="AG21" s="79" t="str">
        <f>IF(SUM(P21:P21)=0," ",'2008Year'!AG21)</f>
        <v xml:space="preserve"> </v>
      </c>
      <c r="AH21" s="80" t="str">
        <f>IF(SUM(Q21:Q21)=0," ",'2008Year'!AH21)</f>
        <v xml:space="preserve"> </v>
      </c>
      <c r="AJ21" s="77" t="str">
        <f>IF(RWE!$A$7="Y",IF(RWE!$R$4/RWE!$R$6*SUM('2008Year'!AJ21:AJ21)&lt;'2008AllExports'!$A$1," ",RWE!$R$4/RWE!$R$6*SUM('2008Year'!AJ21:AJ21)),1/RWE!$R$6*SUM('2008Year'!AJ21:AJ21))</f>
        <v xml:space="preserve"> </v>
      </c>
      <c r="AK21" s="77" t="str">
        <f>IF(RWE!$A$7="Y",IF(RWE!$S$4/RWE!$S$6*SUM('2008Year'!AK21:AK21)&lt;'2008AllExports'!$A$1," ",RWE!$S$4/RWE!$S$6*SUM('2008Year'!AK21:AK21)),1/RWE!$S$6*SUM('2008Year'!AK21:AK21))</f>
        <v xml:space="preserve"> </v>
      </c>
      <c r="AL21" s="77" t="str">
        <f>IF(RWE!$A$7="Y",IF(RWE!$T$4/RWE!$T$6*SUM('2008Year'!AL21:AL21)&lt;'2008AllExports'!$A$1," ",RWE!$T$4/RWE!$T$6*SUM('2008Year'!AL21:AL21)),1/RWE!$T$6*SUM('2008Year'!AL21:AL21))</f>
        <v xml:space="preserve"> </v>
      </c>
      <c r="AM21" s="79">
        <f>SUM('2008Year'!AM21:AM21)</f>
        <v>0</v>
      </c>
      <c r="AN21" s="79">
        <f>SUM('2008Year'!AN21:AN21)</f>
        <v>0</v>
      </c>
      <c r="AO21" s="79">
        <f>SUM('2008Year'!AO21:AO21)</f>
        <v>0</v>
      </c>
    </row>
    <row r="22" spans="1:41" ht="13">
      <c r="A22" t="s">
        <v>44</v>
      </c>
      <c r="B22" s="76" t="str">
        <f>IF(RWE!$A$7="Y",IF(RWE!$B$4/RWE!$B$6*SUM('2008Year'!B22:B22)&lt;'2008AllExports'!$A$1," ",RWE!$B$4/RWE!$B$6*SUM('2008Year'!B22:B22)),1/RWE!$B$6*SUM('2008Year'!B22:B22))</f>
        <v xml:space="preserve"> </v>
      </c>
      <c r="C22" s="76" t="str">
        <f>IF(RWE!$A$7="Y",IF(RWE!$C$4/RWE!$C$6*SUM('2008Year'!C22:C22)&lt;'2008AllExports'!$A$1," ",RWE!$C$4/RWE!$C$6*SUM('2008Year'!C22:C22)),1/RWE!$C$6*SUM('2008Year'!C22:C22))</f>
        <v xml:space="preserve"> </v>
      </c>
      <c r="D22" s="76" t="str">
        <f>IF(RWE!$A$7="Y",IF(RWE!$D$4/RWE!$D$6*SUM('2008Year'!D22:D22)&lt;'2008AllExports'!$A$1," ",RWE!$D$4/RWE!$D$6*SUM('2008Year'!D22:D22)),1/RWE!$D$6*SUM('2008Year'!D22:D22))</f>
        <v xml:space="preserve"> </v>
      </c>
      <c r="E22" s="76" t="str">
        <f>IF(RWE!$A$7="Y",IF(RWE!$E$4/RWE!$E$6*SUM('2008Year'!E22:E22)&lt;'2008AllExports'!$A$1," ",RWE!$E$4/RWE!$E$6*SUM('2008Year'!E22:E22)),1/RWE!$E$6*SUM('2008Year'!E22:E22))</f>
        <v xml:space="preserve"> </v>
      </c>
      <c r="F22" s="77" t="str">
        <f>IF(RWE!$A$7="Y",IF(RWE!$F$4/RWE!$F$6*SUM('2008Year'!F22:F22)&lt;'2008AllExports'!$A$1," ",RWE!$F$4/RWE!$F$6*SUM('2008Year'!F22:F22)),1/RWE!$F$6*SUM('2008Year'!F22:F22))</f>
        <v xml:space="preserve"> </v>
      </c>
      <c r="G22" s="77" t="str">
        <f>IF(RWE!$A$7="Y",IF(RWE!$G$4/RWE!$G$6*SUM('2008Year'!G22:G22)&lt;'2008AllExports'!$A$1," ",RWE!$G$4/RWE!$G$6*SUM('2008Year'!G22:G22)),1/RWE!$G$6*SUM('2008Year'!G22:G22))</f>
        <v xml:space="preserve"> </v>
      </c>
      <c r="H22" s="77" t="str">
        <f>IF(RWE!$A$7="Y",IF(RWE!$H$4/RWE!$H$6*SUM('2008Year'!H22:H22)&lt;'2008AllExports'!$A$1," ",RWE!$H$4/RWE!$H$6*SUM('2008Year'!H22:H22)),1/RWE!$H$6*SUM('2008Year'!H22:H22))</f>
        <v xml:space="preserve"> </v>
      </c>
      <c r="I22" s="77" t="str">
        <f>IF(RWE!$A$7="Y",IF(RWE!$I$4/RWE!$I$6*SUM('2008Year'!I22:I22)&lt;'2008AllExports'!$A$1," ",RWE!$I$4/RWE!$I$6*SUM('2008Year'!I22:I22)),1/RWE!$I$6*SUM('2008Year'!I22:I22))</f>
        <v xml:space="preserve"> </v>
      </c>
      <c r="J22" s="77" t="str">
        <f>IF(RWE!$A$7="Y",IF(RWE!$J$4/RWE!$J$6*SUM('2008Year'!J22:J22)&lt;'2008AllExports'!$A$1," ",RWE!$J$4/RWE!$J$6*SUM('2008Year'!J22:J22)),1/RWE!$J$6*SUM('2008Year'!J22:J22))</f>
        <v xml:space="preserve"> </v>
      </c>
      <c r="K22" s="77" t="str">
        <f>IF(RWE!$A$7="Y",IF(RWE!$K$4/RWE!$K$6*SUM('2008Year'!K22:K22)&lt;'2008AllExports'!$A$1," ",RWE!$K$4/RWE!$K$6*SUM('2008Year'!K22:K22)),1/RWE!$K$6*SUM('2008Year'!K22:K22))</f>
        <v xml:space="preserve"> </v>
      </c>
      <c r="L22" s="77" t="str">
        <f>IF(RWE!$A$7="Y",IF(RWE!$K$4/RWE!$K$6*SUM('2008Year'!L22:L22)&lt;'2008AllExports'!$A$1," ",RWE!$K$4/RWE!$K$6*SUM('2008Year'!L22:L22)),1/RWE!$K$6*SUM('2008Year'!L22:L22))</f>
        <v xml:space="preserve"> </v>
      </c>
      <c r="N22" s="77" t="str">
        <f>IF(RWE!$A$7="Y",IF(RWE!$N$4/RWE!$N$6*SUM('2008Year'!N22:N22)&lt;'2008AllExports'!$A$1," ",RWE!$N$4/RWE!$N$6*SUM('2008Year'!N22:N22)),1/RWE!$N$6*SUM('2008Year'!N22:N22))</f>
        <v xml:space="preserve"> </v>
      </c>
      <c r="O22" s="77" t="str">
        <f>IF(RWE!$A$7="Y",IF(RWE!$O$4/RWE!$O$6*SUM('2008Year'!O22:O22)&lt;'2008AllExports'!$A$1," ",RWE!$O$4/RWE!$O$6*SUM('2008Year'!O22:O22)),1/RWE!$O$6*SUM('2008Year'!O22:O22))</f>
        <v xml:space="preserve"> </v>
      </c>
      <c r="P22" s="77" t="str">
        <f>IF(RWE!$A$7="Y",IF(RWE!$P$4/RWE!$P$6*SUM('2008Year'!P22:P22)&lt;'2008AllExports'!$A$1," ",RWE!$P$4/RWE!$P$6*SUM('2008Year'!P22:P22)),1/RWE!$P$6*SUM('2008Year'!P22:P22))</f>
        <v xml:space="preserve"> </v>
      </c>
      <c r="Q22" s="78" t="str">
        <f>IF(RWE!$A$7="Y",IF(SUM(B22:P22)&lt;$A$1," ",SUM(B22:P22)),"-")</f>
        <v xml:space="preserve"> </v>
      </c>
      <c r="S22" s="79" t="str">
        <f>IF(SUM(B22:B22)=0," ",'2008Year'!S22)</f>
        <v xml:space="preserve"> </v>
      </c>
      <c r="T22" s="79" t="str">
        <f>IF(SUM(C22:C22)=0," ",'2008Year'!T22)</f>
        <v xml:space="preserve"> </v>
      </c>
      <c r="U22" s="79" t="str">
        <f>IF(SUM(D22:D22)=0," ",'2008Year'!U22)</f>
        <v xml:space="preserve"> </v>
      </c>
      <c r="V22" s="79" t="str">
        <f>IF(SUM(E22:E22)=0," ",'2008Year'!V22)</f>
        <v xml:space="preserve"> </v>
      </c>
      <c r="W22" s="79" t="str">
        <f>IF(SUM(F22:F22)=0," ",'2008Year'!W22)</f>
        <v xml:space="preserve"> </v>
      </c>
      <c r="X22" s="79" t="str">
        <f>IF(SUM(G22:G22)=0," ",'2008Year'!X22)</f>
        <v xml:space="preserve"> </v>
      </c>
      <c r="Y22" s="79" t="str">
        <f>IF(SUM(H22:H22)=0," ",'2008Year'!Y22)</f>
        <v xml:space="preserve"> </v>
      </c>
      <c r="Z22" s="79" t="str">
        <f>IF(SUM(I22:I22)=0," ",'2008Year'!Z22)</f>
        <v xml:space="preserve"> </v>
      </c>
      <c r="AA22" s="79" t="str">
        <f>IF(SUM(J22:J22)=0," ",'2008Year'!AA22)</f>
        <v xml:space="preserve"> </v>
      </c>
      <c r="AB22" s="79" t="str">
        <f>IF(SUM(K22:K22)=0," ",'2008Year'!AB22)</f>
        <v xml:space="preserve"> </v>
      </c>
      <c r="AC22" s="79" t="str">
        <f>IF(SUM(L22:L22)=0," ",'2008Year'!AC22)</f>
        <v xml:space="preserve"> </v>
      </c>
      <c r="AE22" s="79" t="str">
        <f>IF(SUM(N22:N22)=0," ",'2008Year'!AE22)</f>
        <v xml:space="preserve"> </v>
      </c>
      <c r="AF22" s="79" t="str">
        <f>IF(SUM(O22:O22)=0," ",'2008Year'!AF22)</f>
        <v xml:space="preserve"> </v>
      </c>
      <c r="AG22" s="79" t="str">
        <f>IF(SUM(P22:P22)=0," ",'2008Year'!AG22)</f>
        <v xml:space="preserve"> </v>
      </c>
      <c r="AH22" s="80" t="str">
        <f>IF(SUM(Q22:Q22)=0," ",'2008Year'!AH22)</f>
        <v xml:space="preserve"> </v>
      </c>
      <c r="AJ22" s="77" t="str">
        <f>IF(RWE!$A$7="Y",IF(RWE!$R$4/RWE!$R$6*SUM('2008Year'!AJ22:AJ22)&lt;'2008AllExports'!$A$1," ",RWE!$R$4/RWE!$R$6*SUM('2008Year'!AJ22:AJ22)),1/RWE!$R$6*SUM('2008Year'!AJ22:AJ22))</f>
        <v xml:space="preserve"> </v>
      </c>
      <c r="AK22" s="77" t="str">
        <f>IF(RWE!$A$7="Y",IF(RWE!$S$4/RWE!$S$6*SUM('2008Year'!AK22:AK22)&lt;'2008AllExports'!$A$1," ",RWE!$S$4/RWE!$S$6*SUM('2008Year'!AK22:AK22)),1/RWE!$S$6*SUM('2008Year'!AK22:AK22))</f>
        <v xml:space="preserve"> </v>
      </c>
      <c r="AL22" s="77" t="str">
        <f>IF(RWE!$A$7="Y",IF(RWE!$T$4/RWE!$T$6*SUM('2008Year'!AL22:AL22)&lt;'2008AllExports'!$A$1," ",RWE!$T$4/RWE!$T$6*SUM('2008Year'!AL22:AL22)),1/RWE!$T$6*SUM('2008Year'!AL22:AL22))</f>
        <v xml:space="preserve"> </v>
      </c>
      <c r="AM22" s="79">
        <f>SUM('2008Year'!AM22:AM22)</f>
        <v>0</v>
      </c>
      <c r="AN22" s="79">
        <f>SUM('2008Year'!AN22:AN22)</f>
        <v>0</v>
      </c>
      <c r="AO22" s="79">
        <f>SUM('2008Year'!AO22:AO22)</f>
        <v>0</v>
      </c>
    </row>
    <row r="23" spans="1:41" ht="13">
      <c r="A23" t="s">
        <v>56</v>
      </c>
      <c r="B23" s="76" t="str">
        <f>IF(RWE!$A$7="Y",IF(RWE!$B$4/RWE!$B$6*SUM('2008Year'!B23:B23)&lt;'2008AllExports'!$A$1," ",RWE!$B$4/RWE!$B$6*SUM('2008Year'!B23:B23)),1/RWE!$B$6*SUM('2008Year'!B23:B23))</f>
        <v xml:space="preserve"> </v>
      </c>
      <c r="C23" s="76">
        <f>IF(RWE!$A$7="Y",IF(RWE!$C$4/RWE!$C$6*SUM('2008Year'!C23:C23)&lt;'2008AllExports'!$A$1," ",RWE!$C$4/RWE!$C$6*SUM('2008Year'!C23:C23)),1/RWE!$C$6*SUM('2008Year'!C23:C23))</f>
        <v>3.5886796400000004E-2</v>
      </c>
      <c r="D23" s="76" t="str">
        <f>IF(RWE!$A$7="Y",IF(RWE!$D$4/RWE!$D$6*SUM('2008Year'!D23:D23)&lt;'2008AllExports'!$A$1," ",RWE!$D$4/RWE!$D$6*SUM('2008Year'!D23:D23)),1/RWE!$D$6*SUM('2008Year'!D23:D23))</f>
        <v xml:space="preserve"> </v>
      </c>
      <c r="E23" s="76" t="str">
        <f>IF(RWE!$A$7="Y",IF(RWE!$E$4/RWE!$E$6*SUM('2008Year'!E23:E23)&lt;'2008AllExports'!$A$1," ",RWE!$E$4/RWE!$E$6*SUM('2008Year'!E23:E23)),1/RWE!$E$6*SUM('2008Year'!E23:E23))</f>
        <v xml:space="preserve"> </v>
      </c>
      <c r="F23" s="77" t="str">
        <f>IF(RWE!$A$7="Y",IF(RWE!$F$4/RWE!$F$6*SUM('2008Year'!F23:F23)&lt;'2008AllExports'!$A$1," ",RWE!$F$4/RWE!$F$6*SUM('2008Year'!F23:F23)),1/RWE!$F$6*SUM('2008Year'!F23:F23))</f>
        <v xml:space="preserve"> </v>
      </c>
      <c r="G23" s="77">
        <f>IF(RWE!$A$7="Y",IF(RWE!$G$4/RWE!$G$6*SUM('2008Year'!G23:G23)&lt;'2008AllExports'!$A$1," ",RWE!$G$4/RWE!$G$6*SUM('2008Year'!G23:G23)),1/RWE!$G$6*SUM('2008Year'!G23:G23))</f>
        <v>7.1265425000000011E-3</v>
      </c>
      <c r="H23" s="77" t="str">
        <f>IF(RWE!$A$7="Y",IF(RWE!$H$4/RWE!$H$6*SUM('2008Year'!H23:H23)&lt;'2008AllExports'!$A$1," ",RWE!$H$4/RWE!$H$6*SUM('2008Year'!H23:H23)),1/RWE!$H$6*SUM('2008Year'!H23:H23))</f>
        <v xml:space="preserve"> </v>
      </c>
      <c r="I23" s="77" t="str">
        <f>IF(RWE!$A$7="Y",IF(RWE!$I$4/RWE!$I$6*SUM('2008Year'!I23:I23)&lt;'2008AllExports'!$A$1," ",RWE!$I$4/RWE!$I$6*SUM('2008Year'!I23:I23)),1/RWE!$I$6*SUM('2008Year'!I23:I23))</f>
        <v xml:space="preserve"> </v>
      </c>
      <c r="J23" s="77" t="str">
        <f>IF(RWE!$A$7="Y",IF(RWE!$J$4/RWE!$J$6*SUM('2008Year'!J23:J23)&lt;'2008AllExports'!$A$1," ",RWE!$J$4/RWE!$J$6*SUM('2008Year'!J23:J23)),1/RWE!$J$6*SUM('2008Year'!J23:J23))</f>
        <v xml:space="preserve"> </v>
      </c>
      <c r="K23" s="77" t="str">
        <f>IF(RWE!$A$7="Y",IF(RWE!$K$4/RWE!$K$6*SUM('2008Year'!K23:K23)&lt;'2008AllExports'!$A$1," ",RWE!$K$4/RWE!$K$6*SUM('2008Year'!K23:K23)),1/RWE!$K$6*SUM('2008Year'!K23:K23))</f>
        <v xml:space="preserve"> </v>
      </c>
      <c r="L23" s="77" t="str">
        <f>IF(RWE!$A$7="Y",IF(RWE!$K$4/RWE!$K$6*SUM('2008Year'!L23:L23)&lt;'2008AllExports'!$A$1," ",RWE!$K$4/RWE!$K$6*SUM('2008Year'!L23:L23)),1/RWE!$K$6*SUM('2008Year'!L23:L23))</f>
        <v xml:space="preserve"> </v>
      </c>
      <c r="N23" s="77" t="str">
        <f>IF(RWE!$A$7="Y",IF(RWE!$N$4/RWE!$N$6*SUM('2008Year'!N23:N23)&lt;'2008AllExports'!$A$1," ",RWE!$N$4/RWE!$N$6*SUM('2008Year'!N23:N23)),1/RWE!$N$6*SUM('2008Year'!N23:N23))</f>
        <v xml:space="preserve"> </v>
      </c>
      <c r="O23" s="77" t="str">
        <f>IF(RWE!$A$7="Y",IF(RWE!$O$4/RWE!$O$6*SUM('2008Year'!O23:O23)&lt;'2008AllExports'!$A$1," ",RWE!$O$4/RWE!$O$6*SUM('2008Year'!O23:O23)),1/RWE!$O$6*SUM('2008Year'!O23:O23))</f>
        <v xml:space="preserve"> </v>
      </c>
      <c r="P23" s="77" t="str">
        <f>IF(RWE!$A$7="Y",IF(RWE!$P$4/RWE!$P$6*SUM('2008Year'!P23:P23)&lt;'2008AllExports'!$A$1," ",RWE!$P$4/RWE!$P$6*SUM('2008Year'!P23:P23)),1/RWE!$P$6*SUM('2008Year'!P23:P23))</f>
        <v xml:space="preserve"> </v>
      </c>
      <c r="Q23" s="78">
        <f>IF(RWE!$A$7="Y",IF(SUM(B23:P23)&lt;$A$1," ",SUM(B23:P23)),"-")</f>
        <v>4.3013338900000003E-2</v>
      </c>
      <c r="S23" s="79" t="str">
        <f>IF(SUM(B23:B23)=0," ",'2008Year'!S23)</f>
        <v xml:space="preserve"> </v>
      </c>
      <c r="T23" s="79">
        <f>IF(SUM(C23:C23)=0," ",'2008Year'!T23)</f>
        <v>6.1251479999999994</v>
      </c>
      <c r="U23" s="79" t="str">
        <f>IF(SUM(D23:D23)=0," ",'2008Year'!U23)</f>
        <v xml:space="preserve"> </v>
      </c>
      <c r="V23" s="79" t="str">
        <f>IF(SUM(E23:E23)=0," ",'2008Year'!V23)</f>
        <v xml:space="preserve"> </v>
      </c>
      <c r="W23" s="79" t="str">
        <f>IF(SUM(F23:F23)=0," ",'2008Year'!W23)</f>
        <v xml:space="preserve"> </v>
      </c>
      <c r="X23" s="79">
        <f>IF(SUM(G23:G23)=0," ",'2008Year'!X23)</f>
        <v>0.9136479999999999</v>
      </c>
      <c r="Y23" s="79" t="str">
        <f>IF(SUM(H23:H23)=0," ",'2008Year'!Y23)</f>
        <v xml:space="preserve"> </v>
      </c>
      <c r="Z23" s="79" t="str">
        <f>IF(SUM(I23:I23)=0," ",'2008Year'!Z23)</f>
        <v xml:space="preserve"> </v>
      </c>
      <c r="AA23" s="79" t="str">
        <f>IF(SUM(J23:J23)=0," ",'2008Year'!AA23)</f>
        <v xml:space="preserve"> </v>
      </c>
      <c r="AB23" s="79" t="str">
        <f>IF(SUM(K23:K23)=0," ",'2008Year'!AB23)</f>
        <v xml:space="preserve"> </v>
      </c>
      <c r="AC23" s="79" t="str">
        <f>IF(SUM(L23:L23)=0," ",'2008Year'!AC23)</f>
        <v xml:space="preserve"> </v>
      </c>
      <c r="AE23" s="79" t="str">
        <f>IF(SUM(N23:N23)=0," ",'2008Year'!AE23)</f>
        <v xml:space="preserve"> </v>
      </c>
      <c r="AF23" s="79" t="str">
        <f>IF(SUM(O23:O23)=0," ",'2008Year'!AF23)</f>
        <v xml:space="preserve"> </v>
      </c>
      <c r="AG23" s="79" t="str">
        <f>IF(SUM(P23:P23)=0," ",'2008Year'!AG23)</f>
        <v xml:space="preserve"> </v>
      </c>
      <c r="AH23" s="80">
        <f>IF(SUM(Q23:Q23)=0," ",'2008Year'!AH23)</f>
        <v>7.8823159999999994</v>
      </c>
      <c r="AJ23" s="77" t="str">
        <f>IF(RWE!$A$7="Y",IF(RWE!$R$4/RWE!$R$6*SUM('2008Year'!AJ23:AJ23)&lt;'2008AllExports'!$A$1," ",RWE!$R$4/RWE!$R$6*SUM('2008Year'!AJ23:AJ23)),1/RWE!$R$6*SUM('2008Year'!AJ23:AJ23))</f>
        <v xml:space="preserve"> </v>
      </c>
      <c r="AK23" s="77" t="str">
        <f>IF(RWE!$A$7="Y",IF(RWE!$S$4/RWE!$S$6*SUM('2008Year'!AK23:AK23)&lt;'2008AllExports'!$A$1," ",RWE!$S$4/RWE!$S$6*SUM('2008Year'!AK23:AK23)),1/RWE!$S$6*SUM('2008Year'!AK23:AK23))</f>
        <v xml:space="preserve"> </v>
      </c>
      <c r="AL23" s="77" t="str">
        <f>IF(RWE!$A$7="Y",IF(RWE!$T$4/RWE!$T$6*SUM('2008Year'!AL23:AL23)&lt;'2008AllExports'!$A$1," ",RWE!$T$4/RWE!$T$6*SUM('2008Year'!AL23:AL23)),1/RWE!$T$6*SUM('2008Year'!AL23:AL23))</f>
        <v xml:space="preserve"> </v>
      </c>
      <c r="AM23" s="79">
        <f>SUM('2008Year'!AM23:AM23)</f>
        <v>0</v>
      </c>
      <c r="AN23" s="79">
        <f>SUM('2008Year'!AN23:AN23)</f>
        <v>0</v>
      </c>
      <c r="AO23" s="79">
        <f>SUM('2008Year'!AO23:AO23)</f>
        <v>0</v>
      </c>
    </row>
    <row r="24" spans="1:41" ht="13">
      <c r="A24" t="s">
        <v>45</v>
      </c>
      <c r="B24" s="76" t="str">
        <f>IF(RWE!$A$7="Y",IF(RWE!$B$4/RWE!$B$6*SUM('2008Year'!B24:B24)&lt;'2008AllExports'!$A$1," ",RWE!$B$4/RWE!$B$6*SUM('2008Year'!B24:B24)),1/RWE!$B$6*SUM('2008Year'!B24:B24))</f>
        <v xml:space="preserve"> </v>
      </c>
      <c r="C24" s="76" t="str">
        <f>IF(RWE!$A$7="Y",IF(RWE!$C$4/RWE!$C$6*SUM('2008Year'!C24:C24)&lt;'2008AllExports'!$A$1," ",RWE!$C$4/RWE!$C$6*SUM('2008Year'!C24:C24)),1/RWE!$C$6*SUM('2008Year'!C24:C24))</f>
        <v xml:space="preserve"> </v>
      </c>
      <c r="D24" s="76" t="str">
        <f>IF(RWE!$A$7="Y",IF(RWE!$D$4/RWE!$D$6*SUM('2008Year'!D24:D24)&lt;'2008AllExports'!$A$1," ",RWE!$D$4/RWE!$D$6*SUM('2008Year'!D24:D24)),1/RWE!$D$6*SUM('2008Year'!D24:D24))</f>
        <v xml:space="preserve"> </v>
      </c>
      <c r="E24" s="76" t="str">
        <f>IF(RWE!$A$7="Y",IF(RWE!$E$4/RWE!$E$6*SUM('2008Year'!E24:E24)&lt;'2008AllExports'!$A$1," ",RWE!$E$4/RWE!$E$6*SUM('2008Year'!E24:E24)),1/RWE!$E$6*SUM('2008Year'!E24:E24))</f>
        <v xml:space="preserve"> </v>
      </c>
      <c r="F24" s="77" t="str">
        <f>IF(RWE!$A$7="Y",IF(RWE!$F$4/RWE!$F$6*SUM('2008Year'!F24:F24)&lt;'2008AllExports'!$A$1," ",RWE!$F$4/RWE!$F$6*SUM('2008Year'!F24:F24)),1/RWE!$F$6*SUM('2008Year'!F24:F24))</f>
        <v xml:space="preserve"> </v>
      </c>
      <c r="G24" s="77" t="str">
        <f>IF(RWE!$A$7="Y",IF(RWE!$G$4/RWE!$G$6*SUM('2008Year'!G24:G24)&lt;'2008AllExports'!$A$1," ",RWE!$G$4/RWE!$G$6*SUM('2008Year'!G24:G24)),1/RWE!$G$6*SUM('2008Year'!G24:G24))</f>
        <v xml:space="preserve"> </v>
      </c>
      <c r="H24" s="77" t="str">
        <f>IF(RWE!$A$7="Y",IF(RWE!$H$4/RWE!$H$6*SUM('2008Year'!H24:H24)&lt;'2008AllExports'!$A$1," ",RWE!$H$4/RWE!$H$6*SUM('2008Year'!H24:H24)),1/RWE!$H$6*SUM('2008Year'!H24:H24))</f>
        <v xml:space="preserve"> </v>
      </c>
      <c r="I24" s="77" t="str">
        <f>IF(RWE!$A$7="Y",IF(RWE!$I$4/RWE!$I$6*SUM('2008Year'!I24:I24)&lt;'2008AllExports'!$A$1," ",RWE!$I$4/RWE!$I$6*SUM('2008Year'!I24:I24)),1/RWE!$I$6*SUM('2008Year'!I24:I24))</f>
        <v xml:space="preserve"> </v>
      </c>
      <c r="J24" s="77" t="str">
        <f>IF(RWE!$A$7="Y",IF(RWE!$J$4/RWE!$J$6*SUM('2008Year'!J24:J24)&lt;'2008AllExports'!$A$1," ",RWE!$J$4/RWE!$J$6*SUM('2008Year'!J24:J24)),1/RWE!$J$6*SUM('2008Year'!J24:J24))</f>
        <v xml:space="preserve"> </v>
      </c>
      <c r="K24" s="77" t="str">
        <f>IF(RWE!$A$7="Y",IF(RWE!$K$4/RWE!$K$6*SUM('2008Year'!K24:K24)&lt;'2008AllExports'!$A$1," ",RWE!$K$4/RWE!$K$6*SUM('2008Year'!K24:K24)),1/RWE!$K$6*SUM('2008Year'!K24:K24))</f>
        <v xml:space="preserve"> </v>
      </c>
      <c r="L24" s="77" t="str">
        <f>IF(RWE!$A$7="Y",IF(RWE!$K$4/RWE!$K$6*SUM('2008Year'!L24:L24)&lt;'2008AllExports'!$A$1," ",RWE!$K$4/RWE!$K$6*SUM('2008Year'!L24:L24)),1/RWE!$K$6*SUM('2008Year'!L24:L24))</f>
        <v xml:space="preserve"> </v>
      </c>
      <c r="N24" s="77" t="str">
        <f>IF(RWE!$A$7="Y",IF(RWE!$N$4/RWE!$N$6*SUM('2008Year'!N24:N24)&lt;'2008AllExports'!$A$1," ",RWE!$N$4/RWE!$N$6*SUM('2008Year'!N24:N24)),1/RWE!$N$6*SUM('2008Year'!N24:N24))</f>
        <v xml:space="preserve"> </v>
      </c>
      <c r="O24" s="77" t="str">
        <f>IF(RWE!$A$7="Y",IF(RWE!$O$4/RWE!$O$6*SUM('2008Year'!O24:O24)&lt;'2008AllExports'!$A$1," ",RWE!$O$4/RWE!$O$6*SUM('2008Year'!O24:O24)),1/RWE!$O$6*SUM('2008Year'!O24:O24))</f>
        <v xml:space="preserve"> </v>
      </c>
      <c r="P24" s="77" t="str">
        <f>IF(RWE!$A$7="Y",IF(RWE!$P$4/RWE!$P$6*SUM('2008Year'!P24:P24)&lt;'2008AllExports'!$A$1," ",RWE!$P$4/RWE!$P$6*SUM('2008Year'!P24:P24)),1/RWE!$P$6*SUM('2008Year'!P24:P24))</f>
        <v xml:space="preserve"> </v>
      </c>
      <c r="Q24" s="78" t="str">
        <f>IF(RWE!$A$7="Y",IF(SUM(B24:P24)&lt;$A$1," ",SUM(B24:P24)),"-")</f>
        <v xml:space="preserve"> </v>
      </c>
      <c r="S24" s="79" t="str">
        <f>IF(SUM(B24:B24)=0," ",'2008Year'!S24)</f>
        <v xml:space="preserve"> </v>
      </c>
      <c r="T24" s="79" t="str">
        <f>IF(SUM(C24:C24)=0," ",'2008Year'!T24)</f>
        <v xml:space="preserve"> </v>
      </c>
      <c r="U24" s="79" t="str">
        <f>IF(SUM(D24:D24)=0," ",'2008Year'!U24)</f>
        <v xml:space="preserve"> </v>
      </c>
      <c r="V24" s="79" t="str">
        <f>IF(SUM(E24:E24)=0," ",'2008Year'!V24)</f>
        <v xml:space="preserve"> </v>
      </c>
      <c r="W24" s="79" t="str">
        <f>IF(SUM(F24:F24)=0," ",'2008Year'!W24)</f>
        <v xml:space="preserve"> </v>
      </c>
      <c r="X24" s="79" t="str">
        <f>IF(SUM(G24:G24)=0," ",'2008Year'!X24)</f>
        <v xml:space="preserve"> </v>
      </c>
      <c r="Y24" s="79" t="str">
        <f>IF(SUM(H24:H24)=0," ",'2008Year'!Y24)</f>
        <v xml:space="preserve"> </v>
      </c>
      <c r="Z24" s="79" t="str">
        <f>IF(SUM(I24:I24)=0," ",'2008Year'!Z24)</f>
        <v xml:space="preserve"> </v>
      </c>
      <c r="AA24" s="79" t="str">
        <f>IF(SUM(J24:J24)=0," ",'2008Year'!AA24)</f>
        <v xml:space="preserve"> </v>
      </c>
      <c r="AB24" s="79" t="str">
        <f>IF(SUM(K24:K24)=0," ",'2008Year'!AB24)</f>
        <v xml:space="preserve"> </v>
      </c>
      <c r="AC24" s="79" t="str">
        <f>IF(SUM(L24:L24)=0," ",'2008Year'!AC24)</f>
        <v xml:space="preserve"> </v>
      </c>
      <c r="AE24" s="79" t="str">
        <f>IF(SUM(N24:N24)=0," ",'2008Year'!AE24)</f>
        <v xml:space="preserve"> </v>
      </c>
      <c r="AF24" s="79" t="str">
        <f>IF(SUM(O24:O24)=0," ",'2008Year'!AF24)</f>
        <v xml:space="preserve"> </v>
      </c>
      <c r="AG24" s="79" t="str">
        <f>IF(SUM(P24:P24)=0," ",'2008Year'!AG24)</f>
        <v xml:space="preserve"> </v>
      </c>
      <c r="AH24" s="80" t="str">
        <f>IF(SUM(Q24:Q24)=0," ",'2008Year'!AH24)</f>
        <v xml:space="preserve"> </v>
      </c>
      <c r="AJ24" s="77" t="str">
        <f>IF(RWE!$A$7="Y",IF(RWE!$R$4/RWE!$R$6*SUM('2008Year'!AJ24:AJ24)&lt;'2008AllExports'!$A$1," ",RWE!$R$4/RWE!$R$6*SUM('2008Year'!AJ24:AJ24)),1/RWE!$R$6*SUM('2008Year'!AJ24:AJ24))</f>
        <v xml:space="preserve"> </v>
      </c>
      <c r="AK24" s="77" t="str">
        <f>IF(RWE!$A$7="Y",IF(RWE!$S$4/RWE!$S$6*SUM('2008Year'!AK24:AK24)&lt;'2008AllExports'!$A$1," ",RWE!$S$4/RWE!$S$6*SUM('2008Year'!AK24:AK24)),1/RWE!$S$6*SUM('2008Year'!AK24:AK24))</f>
        <v xml:space="preserve"> </v>
      </c>
      <c r="AL24" s="77" t="str">
        <f>IF(RWE!$A$7="Y",IF(RWE!$T$4/RWE!$T$6*SUM('2008Year'!AL24:AL24)&lt;'2008AllExports'!$A$1," ",RWE!$T$4/RWE!$T$6*SUM('2008Year'!AL24:AL24)),1/RWE!$T$6*SUM('2008Year'!AL24:AL24))</f>
        <v xml:space="preserve"> </v>
      </c>
      <c r="AM24" s="79">
        <f>SUM('2008Year'!AM24:AM24)</f>
        <v>0</v>
      </c>
      <c r="AN24" s="79">
        <f>SUM('2008Year'!AN24:AN24)</f>
        <v>0</v>
      </c>
      <c r="AO24" s="79">
        <f>SUM('2008Year'!AO24:AO24)</f>
        <v>0</v>
      </c>
    </row>
    <row r="25" spans="1:41" ht="13">
      <c r="A25" t="s">
        <v>46</v>
      </c>
      <c r="B25" s="76" t="str">
        <f>IF(RWE!$A$7="Y",IF(RWE!$B$4/RWE!$B$6*SUM('2008Year'!B25:B25)&lt;'2008AllExports'!$A$1," ",RWE!$B$4/RWE!$B$6*SUM('2008Year'!B25:B25)),1/RWE!$B$6*SUM('2008Year'!B25:B25))</f>
        <v xml:space="preserve"> </v>
      </c>
      <c r="C25" s="76" t="str">
        <f>IF(RWE!$A$7="Y",IF(RWE!$C$4/RWE!$C$6*SUM('2008Year'!C25:C25)&lt;'2008AllExports'!$A$1," ",RWE!$C$4/RWE!$C$6*SUM('2008Year'!C25:C25)),1/RWE!$C$6*SUM('2008Year'!C25:C25))</f>
        <v xml:space="preserve"> </v>
      </c>
      <c r="D25" s="76" t="str">
        <f>IF(RWE!$A$7="Y",IF(RWE!$D$4/RWE!$D$6*SUM('2008Year'!D25:D25)&lt;'2008AllExports'!$A$1," ",RWE!$D$4/RWE!$D$6*SUM('2008Year'!D25:D25)),1/RWE!$D$6*SUM('2008Year'!D25:D25))</f>
        <v xml:space="preserve"> </v>
      </c>
      <c r="E25" s="76" t="str">
        <f>IF(RWE!$A$7="Y",IF(RWE!$E$4/RWE!$E$6*SUM('2008Year'!E25:E25)&lt;'2008AllExports'!$A$1," ",RWE!$E$4/RWE!$E$6*SUM('2008Year'!E25:E25)),1/RWE!$E$6*SUM('2008Year'!E25:E25))</f>
        <v xml:space="preserve"> </v>
      </c>
      <c r="F25" s="77" t="str">
        <f>IF(RWE!$A$7="Y",IF(RWE!$F$4/RWE!$F$6*SUM('2008Year'!F25:F25)&lt;'2008AllExports'!$A$1," ",RWE!$F$4/RWE!$F$6*SUM('2008Year'!F25:F25)),1/RWE!$F$6*SUM('2008Year'!F25:F25))</f>
        <v xml:space="preserve"> </v>
      </c>
      <c r="G25" s="77" t="str">
        <f>IF(RWE!$A$7="Y",IF(RWE!$G$4/RWE!$G$6*SUM('2008Year'!G25:G25)&lt;'2008AllExports'!$A$1," ",RWE!$G$4/RWE!$G$6*SUM('2008Year'!G25:G25)),1/RWE!$G$6*SUM('2008Year'!G25:G25))</f>
        <v xml:space="preserve"> </v>
      </c>
      <c r="H25" s="77" t="str">
        <f>IF(RWE!$A$7="Y",IF(RWE!$H$4/RWE!$H$6*SUM('2008Year'!H25:H25)&lt;'2008AllExports'!$A$1," ",RWE!$H$4/RWE!$H$6*SUM('2008Year'!H25:H25)),1/RWE!$H$6*SUM('2008Year'!H25:H25))</f>
        <v xml:space="preserve"> </v>
      </c>
      <c r="I25" s="77" t="str">
        <f>IF(RWE!$A$7="Y",IF(RWE!$I$4/RWE!$I$6*SUM('2008Year'!I25:I25)&lt;'2008AllExports'!$A$1," ",RWE!$I$4/RWE!$I$6*SUM('2008Year'!I25:I25)),1/RWE!$I$6*SUM('2008Year'!I25:I25))</f>
        <v xml:space="preserve"> </v>
      </c>
      <c r="J25" s="77" t="str">
        <f>IF(RWE!$A$7="Y",IF(RWE!$J$4/RWE!$J$6*SUM('2008Year'!J25:J25)&lt;'2008AllExports'!$A$1," ",RWE!$J$4/RWE!$J$6*SUM('2008Year'!J25:J25)),1/RWE!$J$6*SUM('2008Year'!J25:J25))</f>
        <v xml:space="preserve"> </v>
      </c>
      <c r="K25" s="77" t="str">
        <f>IF(RWE!$A$7="Y",IF(RWE!$K$4/RWE!$K$6*SUM('2008Year'!K25:K25)&lt;'2008AllExports'!$A$1," ",RWE!$K$4/RWE!$K$6*SUM('2008Year'!K25:K25)),1/RWE!$K$6*SUM('2008Year'!K25:K25))</f>
        <v xml:space="preserve"> </v>
      </c>
      <c r="L25" s="77" t="str">
        <f>IF(RWE!$A$7="Y",IF(RWE!$K$4/RWE!$K$6*SUM('2008Year'!L25:L25)&lt;'2008AllExports'!$A$1," ",RWE!$K$4/RWE!$K$6*SUM('2008Year'!L25:L25)),1/RWE!$K$6*SUM('2008Year'!L25:L25))</f>
        <v xml:space="preserve"> </v>
      </c>
      <c r="N25" s="77" t="str">
        <f>IF(RWE!$A$7="Y",IF(RWE!$N$4/RWE!$N$6*SUM('2008Year'!N25:N25)&lt;'2008AllExports'!$A$1," ",RWE!$N$4/RWE!$N$6*SUM('2008Year'!N25:N25)),1/RWE!$N$6*SUM('2008Year'!N25:N25))</f>
        <v xml:space="preserve"> </v>
      </c>
      <c r="O25" s="77" t="str">
        <f>IF(RWE!$A$7="Y",IF(RWE!$O$4/RWE!$O$6*SUM('2008Year'!O25:O25)&lt;'2008AllExports'!$A$1," ",RWE!$O$4/RWE!$O$6*SUM('2008Year'!O25:O25)),1/RWE!$O$6*SUM('2008Year'!O25:O25))</f>
        <v xml:space="preserve"> </v>
      </c>
      <c r="P25" s="77" t="str">
        <f>IF(RWE!$A$7="Y",IF(RWE!$P$4/RWE!$P$6*SUM('2008Year'!P25:P25)&lt;'2008AllExports'!$A$1," ",RWE!$P$4/RWE!$P$6*SUM('2008Year'!P25:P25)),1/RWE!$P$6*SUM('2008Year'!P25:P25))</f>
        <v xml:space="preserve"> </v>
      </c>
      <c r="Q25" s="78" t="str">
        <f>IF(RWE!$A$7="Y",IF(SUM(B25:P25)&lt;$A$1," ",SUM(B25:P25)),"-")</f>
        <v xml:space="preserve"> </v>
      </c>
      <c r="S25" s="79" t="str">
        <f>IF(SUM(B25:B25)=0," ",'2008Year'!S25)</f>
        <v xml:space="preserve"> </v>
      </c>
      <c r="T25" s="79" t="str">
        <f>IF(SUM(C25:C25)=0," ",'2008Year'!T25)</f>
        <v xml:space="preserve"> </v>
      </c>
      <c r="U25" s="79" t="str">
        <f>IF(SUM(D25:D25)=0," ",'2008Year'!U25)</f>
        <v xml:space="preserve"> </v>
      </c>
      <c r="V25" s="79" t="str">
        <f>IF(SUM(E25:E25)=0," ",'2008Year'!V25)</f>
        <v xml:space="preserve"> </v>
      </c>
      <c r="W25" s="79" t="str">
        <f>IF(SUM(F25:F25)=0," ",'2008Year'!W25)</f>
        <v xml:space="preserve"> </v>
      </c>
      <c r="X25" s="79" t="str">
        <f>IF(SUM(G25:G25)=0," ",'2008Year'!X25)</f>
        <v xml:space="preserve"> </v>
      </c>
      <c r="Y25" s="79" t="str">
        <f>IF(SUM(H25:H25)=0," ",'2008Year'!Y25)</f>
        <v xml:space="preserve"> </v>
      </c>
      <c r="Z25" s="79" t="str">
        <f>IF(SUM(I25:I25)=0," ",'2008Year'!Z25)</f>
        <v xml:space="preserve"> </v>
      </c>
      <c r="AA25" s="79" t="str">
        <f>IF(SUM(J25:J25)=0," ",'2008Year'!AA25)</f>
        <v xml:space="preserve"> </v>
      </c>
      <c r="AB25" s="79" t="str">
        <f>IF(SUM(K25:K25)=0," ",'2008Year'!AB25)</f>
        <v xml:space="preserve"> </v>
      </c>
      <c r="AC25" s="79" t="str">
        <f>IF(SUM(L25:L25)=0," ",'2008Year'!AC25)</f>
        <v xml:space="preserve"> </v>
      </c>
      <c r="AE25" s="79" t="str">
        <f>IF(SUM(N25:N25)=0," ",'2008Year'!AE25)</f>
        <v xml:space="preserve"> </v>
      </c>
      <c r="AF25" s="79" t="str">
        <f>IF(SUM(O25:O25)=0," ",'2008Year'!AF25)</f>
        <v xml:space="preserve"> </v>
      </c>
      <c r="AG25" s="79" t="str">
        <f>IF(SUM(P25:P25)=0," ",'2008Year'!AG25)</f>
        <v xml:space="preserve"> </v>
      </c>
      <c r="AH25" s="80" t="str">
        <f>IF(SUM(Q25:Q25)=0," ",'2008Year'!AH25)</f>
        <v xml:space="preserve"> </v>
      </c>
      <c r="AJ25" s="77" t="str">
        <f>IF(RWE!$A$7="Y",IF(RWE!$R$4/RWE!$R$6*SUM('2008Year'!AJ25:AJ25)&lt;'2008AllExports'!$A$1," ",RWE!$R$4/RWE!$R$6*SUM('2008Year'!AJ25:AJ25)),1/RWE!$R$6*SUM('2008Year'!AJ25:AJ25))</f>
        <v xml:space="preserve"> </v>
      </c>
      <c r="AK25" s="77" t="str">
        <f>IF(RWE!$A$7="Y",IF(RWE!$S$4/RWE!$S$6*SUM('2008Year'!AK25:AK25)&lt;'2008AllExports'!$A$1," ",RWE!$S$4/RWE!$S$6*SUM('2008Year'!AK25:AK25)),1/RWE!$S$6*SUM('2008Year'!AK25:AK25))</f>
        <v xml:space="preserve"> </v>
      </c>
      <c r="AL25" s="77" t="str">
        <f>IF(RWE!$A$7="Y",IF(RWE!$T$4/RWE!$T$6*SUM('2008Year'!AL25:AL25)&lt;'2008AllExports'!$A$1," ",RWE!$T$4/RWE!$T$6*SUM('2008Year'!AL25:AL25)),1/RWE!$T$6*SUM('2008Year'!AL25:AL25))</f>
        <v xml:space="preserve"> </v>
      </c>
      <c r="AM25" s="79">
        <f>SUM('2008Year'!AM25:AM25)</f>
        <v>0</v>
      </c>
      <c r="AN25" s="79">
        <f>SUM('2008Year'!AN25:AN25)</f>
        <v>0</v>
      </c>
      <c r="AO25" s="79">
        <f>SUM('2008Year'!AO25:AO25)</f>
        <v>0</v>
      </c>
    </row>
    <row r="26" spans="1:41" ht="13">
      <c r="A26" t="s">
        <v>47</v>
      </c>
      <c r="B26" s="76" t="str">
        <f>IF(RWE!$A$7="Y",IF(RWE!$B$4/RWE!$B$6*SUM('2008Year'!B26:B26)&lt;'2008AllExports'!$A$1," ",RWE!$B$4/RWE!$B$6*SUM('2008Year'!B26:B26)),1/RWE!$B$6*SUM('2008Year'!B26:B26))</f>
        <v xml:space="preserve"> </v>
      </c>
      <c r="C26" s="76" t="str">
        <f>IF(RWE!$A$7="Y",IF(RWE!$C$4/RWE!$C$6*SUM('2008Year'!C26:C26)&lt;'2008AllExports'!$A$1," ",RWE!$C$4/RWE!$C$6*SUM('2008Year'!C26:C26)),1/RWE!$C$6*SUM('2008Year'!C26:C26))</f>
        <v xml:space="preserve"> </v>
      </c>
      <c r="D26" s="76" t="str">
        <f>IF(RWE!$A$7="Y",IF(RWE!$D$4/RWE!$D$6*SUM('2008Year'!D26:D26)&lt;'2008AllExports'!$A$1," ",RWE!$D$4/RWE!$D$6*SUM('2008Year'!D26:D26)),1/RWE!$D$6*SUM('2008Year'!D26:D26))</f>
        <v xml:space="preserve"> </v>
      </c>
      <c r="E26" s="76" t="str">
        <f>IF(RWE!$A$7="Y",IF(RWE!$E$4/RWE!$E$6*SUM('2008Year'!E26:E26)&lt;'2008AllExports'!$A$1," ",RWE!$E$4/RWE!$E$6*SUM('2008Year'!E26:E26)),1/RWE!$E$6*SUM('2008Year'!E26:E26))</f>
        <v xml:space="preserve"> </v>
      </c>
      <c r="F26" s="77" t="str">
        <f>IF(RWE!$A$7="Y",IF(RWE!$F$4/RWE!$F$6*SUM('2008Year'!F26:F26)&lt;'2008AllExports'!$A$1," ",RWE!$F$4/RWE!$F$6*SUM('2008Year'!F26:F26)),1/RWE!$F$6*SUM('2008Year'!F26:F26))</f>
        <v xml:space="preserve"> </v>
      </c>
      <c r="G26" s="77" t="str">
        <f>IF(RWE!$A$7="Y",IF(RWE!$G$4/RWE!$G$6*SUM('2008Year'!G26:G26)&lt;'2008AllExports'!$A$1," ",RWE!$G$4/RWE!$G$6*SUM('2008Year'!G26:G26)),1/RWE!$G$6*SUM('2008Year'!G26:G26))</f>
        <v xml:space="preserve"> </v>
      </c>
      <c r="H26" s="77" t="str">
        <f>IF(RWE!$A$7="Y",IF(RWE!$H$4/RWE!$H$6*SUM('2008Year'!H26:H26)&lt;'2008AllExports'!$A$1," ",RWE!$H$4/RWE!$H$6*SUM('2008Year'!H26:H26)),1/RWE!$H$6*SUM('2008Year'!H26:H26))</f>
        <v xml:space="preserve"> </v>
      </c>
      <c r="I26" s="77" t="str">
        <f>IF(RWE!$A$7="Y",IF(RWE!$I$4/RWE!$I$6*SUM('2008Year'!I26:I26)&lt;'2008AllExports'!$A$1," ",RWE!$I$4/RWE!$I$6*SUM('2008Year'!I26:I26)),1/RWE!$I$6*SUM('2008Year'!I26:I26))</f>
        <v xml:space="preserve"> </v>
      </c>
      <c r="J26" s="77" t="str">
        <f>IF(RWE!$A$7="Y",IF(RWE!$J$4/RWE!$J$6*SUM('2008Year'!J26:J26)&lt;'2008AllExports'!$A$1," ",RWE!$J$4/RWE!$J$6*SUM('2008Year'!J26:J26)),1/RWE!$J$6*SUM('2008Year'!J26:J26))</f>
        <v xml:space="preserve"> </v>
      </c>
      <c r="K26" s="77" t="str">
        <f>IF(RWE!$A$7="Y",IF(RWE!$K$4/RWE!$K$6*SUM('2008Year'!K26:K26)&lt;'2008AllExports'!$A$1," ",RWE!$K$4/RWE!$K$6*SUM('2008Year'!K26:K26)),1/RWE!$K$6*SUM('2008Year'!K26:K26))</f>
        <v xml:space="preserve"> </v>
      </c>
      <c r="L26" s="77" t="str">
        <f>IF(RWE!$A$7="Y",IF(RWE!$K$4/RWE!$K$6*SUM('2008Year'!L26:L26)&lt;'2008AllExports'!$A$1," ",RWE!$K$4/RWE!$K$6*SUM('2008Year'!L26:L26)),1/RWE!$K$6*SUM('2008Year'!L26:L26))</f>
        <v xml:space="preserve"> </v>
      </c>
      <c r="N26" s="77" t="str">
        <f>IF(RWE!$A$7="Y",IF(RWE!$N$4/RWE!$N$6*SUM('2008Year'!N26:N26)&lt;'2008AllExports'!$A$1," ",RWE!$N$4/RWE!$N$6*SUM('2008Year'!N26:N26)),1/RWE!$N$6*SUM('2008Year'!N26:N26))</f>
        <v xml:space="preserve"> </v>
      </c>
      <c r="O26" s="77" t="str">
        <f>IF(RWE!$A$7="Y",IF(RWE!$O$4/RWE!$O$6*SUM('2008Year'!O26:O26)&lt;'2008AllExports'!$A$1," ",RWE!$O$4/RWE!$O$6*SUM('2008Year'!O26:O26)),1/RWE!$O$6*SUM('2008Year'!O26:O26))</f>
        <v xml:space="preserve"> </v>
      </c>
      <c r="P26" s="77" t="str">
        <f>IF(RWE!$A$7="Y",IF(RWE!$P$4/RWE!$P$6*SUM('2008Year'!P26:P26)&lt;'2008AllExports'!$A$1," ",RWE!$P$4/RWE!$P$6*SUM('2008Year'!P26:P26)),1/RWE!$P$6*SUM('2008Year'!P26:P26))</f>
        <v xml:space="preserve"> </v>
      </c>
      <c r="Q26" s="78" t="str">
        <f>IF(RWE!$A$7="Y",IF(SUM(B26:P26)&lt;$A$1," ",SUM(B26:P26)),"-")</f>
        <v xml:space="preserve"> </v>
      </c>
      <c r="S26" s="79" t="str">
        <f>IF(SUM(B26:B26)=0," ",'2008Year'!S26)</f>
        <v xml:space="preserve"> </v>
      </c>
      <c r="T26" s="79" t="str">
        <f>IF(SUM(C26:C26)=0," ",'2008Year'!T26)</f>
        <v xml:space="preserve"> </v>
      </c>
      <c r="U26" s="79" t="str">
        <f>IF(SUM(D26:D26)=0," ",'2008Year'!U26)</f>
        <v xml:space="preserve"> </v>
      </c>
      <c r="V26" s="79" t="str">
        <f>IF(SUM(E26:E26)=0," ",'2008Year'!V26)</f>
        <v xml:space="preserve"> </v>
      </c>
      <c r="W26" s="79" t="str">
        <f>IF(SUM(F26:F26)=0," ",'2008Year'!W26)</f>
        <v xml:space="preserve"> </v>
      </c>
      <c r="X26" s="79" t="str">
        <f>IF(SUM(G26:G26)=0," ",'2008Year'!X26)</f>
        <v xml:space="preserve"> </v>
      </c>
      <c r="Y26" s="79" t="str">
        <f>IF(SUM(H26:H26)=0," ",'2008Year'!Y26)</f>
        <v xml:space="preserve"> </v>
      </c>
      <c r="Z26" s="79" t="str">
        <f>IF(SUM(I26:I26)=0," ",'2008Year'!Z26)</f>
        <v xml:space="preserve"> </v>
      </c>
      <c r="AA26" s="79" t="str">
        <f>IF(SUM(J26:J26)=0," ",'2008Year'!AA26)</f>
        <v xml:space="preserve"> </v>
      </c>
      <c r="AB26" s="79" t="str">
        <f>IF(SUM(K26:K26)=0," ",'2008Year'!AB26)</f>
        <v xml:space="preserve"> </v>
      </c>
      <c r="AC26" s="79" t="str">
        <f>IF(SUM(L26:L26)=0," ",'2008Year'!AC26)</f>
        <v xml:space="preserve"> </v>
      </c>
      <c r="AE26" s="79" t="str">
        <f>IF(SUM(N26:N26)=0," ",'2008Year'!AE26)</f>
        <v xml:space="preserve"> </v>
      </c>
      <c r="AF26" s="79" t="str">
        <f>IF(SUM(O26:O26)=0," ",'2008Year'!AF26)</f>
        <v xml:space="preserve"> </v>
      </c>
      <c r="AG26" s="79" t="str">
        <f>IF(SUM(P26:P26)=0," ",'2008Year'!AG26)</f>
        <v xml:space="preserve"> </v>
      </c>
      <c r="AH26" s="80" t="str">
        <f>IF(SUM(Q26:Q26)=0," ",'2008Year'!AH26)</f>
        <v xml:space="preserve"> </v>
      </c>
      <c r="AJ26" s="77" t="str">
        <f>IF(RWE!$A$7="Y",IF(RWE!$R$4/RWE!$R$6*SUM('2008Year'!AJ26:AJ26)&lt;'2008AllExports'!$A$1," ",RWE!$R$4/RWE!$R$6*SUM('2008Year'!AJ26:AJ26)),1/RWE!$R$6*SUM('2008Year'!AJ26:AJ26))</f>
        <v xml:space="preserve"> </v>
      </c>
      <c r="AK26" s="77" t="str">
        <f>IF(RWE!$A$7="Y",IF(RWE!$S$4/RWE!$S$6*SUM('2008Year'!AK26:AK26)&lt;'2008AllExports'!$A$1," ",RWE!$S$4/RWE!$S$6*SUM('2008Year'!AK26:AK26)),1/RWE!$S$6*SUM('2008Year'!AK26:AK26))</f>
        <v xml:space="preserve"> </v>
      </c>
      <c r="AL26" s="77" t="str">
        <f>IF(RWE!$A$7="Y",IF(RWE!$T$4/RWE!$T$6*SUM('2008Year'!AL26:AL26)&lt;'2008AllExports'!$A$1," ",RWE!$T$4/RWE!$T$6*SUM('2008Year'!AL26:AL26)),1/RWE!$T$6*SUM('2008Year'!AL26:AL26))</f>
        <v xml:space="preserve"> </v>
      </c>
      <c r="AM26" s="79">
        <f>SUM('2008Year'!AM26:AM26)</f>
        <v>0</v>
      </c>
      <c r="AN26" s="79">
        <f>SUM('2008Year'!AN26:AN26)</f>
        <v>0</v>
      </c>
      <c r="AO26" s="79">
        <f>SUM('2008Year'!AO26:AO26)</f>
        <v>0</v>
      </c>
    </row>
    <row r="27" spans="1:41" ht="13">
      <c r="A27" t="s">
        <v>48</v>
      </c>
      <c r="B27" s="76" t="str">
        <f>IF(RWE!$A$7="Y",IF(RWE!$B$4/RWE!$B$6*SUM('2008Year'!B27:B27)&lt;'2008AllExports'!$A$1," ",RWE!$B$4/RWE!$B$6*SUM('2008Year'!B27:B27)),1/RWE!$B$6*SUM('2008Year'!B27:B27))</f>
        <v xml:space="preserve"> </v>
      </c>
      <c r="C27" s="76" t="str">
        <f>IF(RWE!$A$7="Y",IF(RWE!$C$4/RWE!$C$6*SUM('2008Year'!C27:C27)&lt;'2008AllExports'!$A$1," ",RWE!$C$4/RWE!$C$6*SUM('2008Year'!C27:C27)),1/RWE!$C$6*SUM('2008Year'!C27:C27))</f>
        <v xml:space="preserve"> </v>
      </c>
      <c r="D27" s="76" t="str">
        <f>IF(RWE!$A$7="Y",IF(RWE!$D$4/RWE!$D$6*SUM('2008Year'!D27:D27)&lt;'2008AllExports'!$A$1," ",RWE!$D$4/RWE!$D$6*SUM('2008Year'!D27:D27)),1/RWE!$D$6*SUM('2008Year'!D27:D27))</f>
        <v xml:space="preserve"> </v>
      </c>
      <c r="E27" s="76" t="str">
        <f>IF(RWE!$A$7="Y",IF(RWE!$E$4/RWE!$E$6*SUM('2008Year'!E27:E27)&lt;'2008AllExports'!$A$1," ",RWE!$E$4/RWE!$E$6*SUM('2008Year'!E27:E27)),1/RWE!$E$6*SUM('2008Year'!E27:E27))</f>
        <v xml:space="preserve"> </v>
      </c>
      <c r="F27" s="77" t="str">
        <f>IF(RWE!$A$7="Y",IF(RWE!$F$4/RWE!$F$6*SUM('2008Year'!F27:F27)&lt;'2008AllExports'!$A$1," ",RWE!$F$4/RWE!$F$6*SUM('2008Year'!F27:F27)),1/RWE!$F$6*SUM('2008Year'!F27:F27))</f>
        <v xml:space="preserve"> </v>
      </c>
      <c r="G27" s="77" t="str">
        <f>IF(RWE!$A$7="Y",IF(RWE!$G$4/RWE!$G$6*SUM('2008Year'!G27:G27)&lt;'2008AllExports'!$A$1," ",RWE!$G$4/RWE!$G$6*SUM('2008Year'!G27:G27)),1/RWE!$G$6*SUM('2008Year'!G27:G27))</f>
        <v xml:space="preserve"> </v>
      </c>
      <c r="H27" s="77" t="str">
        <f>IF(RWE!$A$7="Y",IF(RWE!$H$4/RWE!$H$6*SUM('2008Year'!H27:H27)&lt;'2008AllExports'!$A$1," ",RWE!$H$4/RWE!$H$6*SUM('2008Year'!H27:H27)),1/RWE!$H$6*SUM('2008Year'!H27:H27))</f>
        <v xml:space="preserve"> </v>
      </c>
      <c r="I27" s="77" t="str">
        <f>IF(RWE!$A$7="Y",IF(RWE!$I$4/RWE!$I$6*SUM('2008Year'!I27:I27)&lt;'2008AllExports'!$A$1," ",RWE!$I$4/RWE!$I$6*SUM('2008Year'!I27:I27)),1/RWE!$I$6*SUM('2008Year'!I27:I27))</f>
        <v xml:space="preserve"> </v>
      </c>
      <c r="J27" s="77" t="str">
        <f>IF(RWE!$A$7="Y",IF(RWE!$J$4/RWE!$J$6*SUM('2008Year'!J27:J27)&lt;'2008AllExports'!$A$1," ",RWE!$J$4/RWE!$J$6*SUM('2008Year'!J27:J27)),1/RWE!$J$6*SUM('2008Year'!J27:J27))</f>
        <v xml:space="preserve"> </v>
      </c>
      <c r="K27" s="77" t="str">
        <f>IF(RWE!$A$7="Y",IF(RWE!$K$4/RWE!$K$6*SUM('2008Year'!K27:K27)&lt;'2008AllExports'!$A$1," ",RWE!$K$4/RWE!$K$6*SUM('2008Year'!K27:K27)),1/RWE!$K$6*SUM('2008Year'!K27:K27))</f>
        <v xml:space="preserve"> </v>
      </c>
      <c r="L27" s="77" t="str">
        <f>IF(RWE!$A$7="Y",IF(RWE!$K$4/RWE!$K$6*SUM('2008Year'!L27:L27)&lt;'2008AllExports'!$A$1," ",RWE!$K$4/RWE!$K$6*SUM('2008Year'!L27:L27)),1/RWE!$K$6*SUM('2008Year'!L27:L27))</f>
        <v xml:space="preserve"> </v>
      </c>
      <c r="N27" s="77" t="str">
        <f>IF(RWE!$A$7="Y",IF(RWE!$N$4/RWE!$N$6*SUM('2008Year'!N27:N27)&lt;'2008AllExports'!$A$1," ",RWE!$N$4/RWE!$N$6*SUM('2008Year'!N27:N27)),1/RWE!$N$6*SUM('2008Year'!N27:N27))</f>
        <v xml:space="preserve"> </v>
      </c>
      <c r="O27" s="77" t="str">
        <f>IF(RWE!$A$7="Y",IF(RWE!$O$4/RWE!$O$6*SUM('2008Year'!O27:O27)&lt;'2008AllExports'!$A$1," ",RWE!$O$4/RWE!$O$6*SUM('2008Year'!O27:O27)),1/RWE!$O$6*SUM('2008Year'!O27:O27))</f>
        <v xml:space="preserve"> </v>
      </c>
      <c r="P27" s="77" t="str">
        <f>IF(RWE!$A$7="Y",IF(RWE!$P$4/RWE!$P$6*SUM('2008Year'!P27:P27)&lt;'2008AllExports'!$A$1," ",RWE!$P$4/RWE!$P$6*SUM('2008Year'!P27:P27)),1/RWE!$P$6*SUM('2008Year'!P27:P27))</f>
        <v xml:space="preserve"> </v>
      </c>
      <c r="Q27" s="78" t="str">
        <f>IF(RWE!$A$7="Y",IF(SUM(B27:P27)&lt;$A$1," ",SUM(B27:P27)),"-")</f>
        <v xml:space="preserve"> </v>
      </c>
      <c r="S27" s="79" t="str">
        <f>IF(SUM(B27:B27)=0," ",'2008Year'!S27)</f>
        <v xml:space="preserve"> </v>
      </c>
      <c r="T27" s="79" t="str">
        <f>IF(SUM(C27:C27)=0," ",'2008Year'!T27)</f>
        <v xml:space="preserve"> </v>
      </c>
      <c r="U27" s="79" t="str">
        <f>IF(SUM(D27:D27)=0," ",'2008Year'!U27)</f>
        <v xml:space="preserve"> </v>
      </c>
      <c r="V27" s="79" t="str">
        <f>IF(SUM(E27:E27)=0," ",'2008Year'!V27)</f>
        <v xml:space="preserve"> </v>
      </c>
      <c r="W27" s="79" t="str">
        <f>IF(SUM(F27:F27)=0," ",'2008Year'!W27)</f>
        <v xml:space="preserve"> </v>
      </c>
      <c r="X27" s="79" t="str">
        <f>IF(SUM(G27:G27)=0," ",'2008Year'!X27)</f>
        <v xml:space="preserve"> </v>
      </c>
      <c r="Y27" s="79" t="str">
        <f>IF(SUM(H27:H27)=0," ",'2008Year'!Y27)</f>
        <v xml:space="preserve"> </v>
      </c>
      <c r="Z27" s="79" t="str">
        <f>IF(SUM(I27:I27)=0," ",'2008Year'!Z27)</f>
        <v xml:space="preserve"> </v>
      </c>
      <c r="AA27" s="79" t="str">
        <f>IF(SUM(J27:J27)=0," ",'2008Year'!AA27)</f>
        <v xml:space="preserve"> </v>
      </c>
      <c r="AB27" s="79" t="str">
        <f>IF(SUM(K27:K27)=0," ",'2008Year'!AB27)</f>
        <v xml:space="preserve"> </v>
      </c>
      <c r="AC27" s="79" t="str">
        <f>IF(SUM(L27:L27)=0," ",'2008Year'!AC27)</f>
        <v xml:space="preserve"> </v>
      </c>
      <c r="AE27" s="79" t="str">
        <f>IF(SUM(N27:N27)=0," ",'2008Year'!AE27)</f>
        <v xml:space="preserve"> </v>
      </c>
      <c r="AF27" s="79" t="str">
        <f>IF(SUM(O27:O27)=0," ",'2008Year'!AF27)</f>
        <v xml:space="preserve"> </v>
      </c>
      <c r="AG27" s="79" t="str">
        <f>IF(SUM(P27:P27)=0," ",'2008Year'!AG27)</f>
        <v xml:space="preserve"> </v>
      </c>
      <c r="AH27" s="80" t="str">
        <f>IF(SUM(Q27:Q27)=0," ",'2008Year'!AH27)</f>
        <v xml:space="preserve"> </v>
      </c>
      <c r="AJ27" s="77" t="str">
        <f>IF(RWE!$A$7="Y",IF(RWE!$R$4/RWE!$R$6*SUM('2008Year'!AJ27:AJ27)&lt;'2008AllExports'!$A$1," ",RWE!$R$4/RWE!$R$6*SUM('2008Year'!AJ27:AJ27)),1/RWE!$R$6*SUM('2008Year'!AJ27:AJ27))</f>
        <v xml:space="preserve"> </v>
      </c>
      <c r="AK27" s="77" t="str">
        <f>IF(RWE!$A$7="Y",IF(RWE!$S$4/RWE!$S$6*SUM('2008Year'!AK27:AK27)&lt;'2008AllExports'!$A$1," ",RWE!$S$4/RWE!$S$6*SUM('2008Year'!AK27:AK27)),1/RWE!$S$6*SUM('2008Year'!AK27:AK27))</f>
        <v xml:space="preserve"> </v>
      </c>
      <c r="AL27" s="77" t="str">
        <f>IF(RWE!$A$7="Y",IF(RWE!$T$4/RWE!$T$6*SUM('2008Year'!AL27:AL27)&lt;'2008AllExports'!$A$1," ",RWE!$T$4/RWE!$T$6*SUM('2008Year'!AL27:AL27)),1/RWE!$T$6*SUM('2008Year'!AL27:AL27))</f>
        <v xml:space="preserve"> </v>
      </c>
      <c r="AM27" s="79">
        <f>SUM('2008Year'!AM27:AM27)</f>
        <v>0</v>
      </c>
      <c r="AN27" s="79">
        <f>SUM('2008Year'!AN27:AN27)</f>
        <v>0</v>
      </c>
      <c r="AO27" s="79">
        <f>SUM('2008Year'!AO27:AO27)</f>
        <v>0</v>
      </c>
    </row>
    <row r="28" spans="1:41" ht="13">
      <c r="A28" t="s">
        <v>49</v>
      </c>
      <c r="B28" s="76" t="str">
        <f>IF(RWE!$A$7="Y",IF(RWE!$B$4/RWE!$B$6*SUM('2008Year'!B28:B28)&lt;'2008AllExports'!$A$1," ",RWE!$B$4/RWE!$B$6*SUM('2008Year'!B28:B28)),1/RWE!$B$6*SUM('2008Year'!B28:B28))</f>
        <v xml:space="preserve"> </v>
      </c>
      <c r="C28" s="76" t="str">
        <f>IF(RWE!$A$7="Y",IF(RWE!$C$4/RWE!$C$6*SUM('2008Year'!C28:C28)&lt;'2008AllExports'!$A$1," ",RWE!$C$4/RWE!$C$6*SUM('2008Year'!C28:C28)),1/RWE!$C$6*SUM('2008Year'!C28:C28))</f>
        <v xml:space="preserve"> </v>
      </c>
      <c r="D28" s="76" t="str">
        <f>IF(RWE!$A$7="Y",IF(RWE!$D$4/RWE!$D$6*SUM('2008Year'!D28:D28)&lt;'2008AllExports'!$A$1," ",RWE!$D$4/RWE!$D$6*SUM('2008Year'!D28:D28)),1/RWE!$D$6*SUM('2008Year'!D28:D28))</f>
        <v xml:space="preserve"> </v>
      </c>
      <c r="E28" s="76" t="str">
        <f>IF(RWE!$A$7="Y",IF(RWE!$E$4/RWE!$E$6*SUM('2008Year'!E28:E28)&lt;'2008AllExports'!$A$1," ",RWE!$E$4/RWE!$E$6*SUM('2008Year'!E28:E28)),1/RWE!$E$6*SUM('2008Year'!E28:E28))</f>
        <v xml:space="preserve"> </v>
      </c>
      <c r="F28" s="77" t="str">
        <f>IF(RWE!$A$7="Y",IF(RWE!$F$4/RWE!$F$6*SUM('2008Year'!F28:F28)&lt;'2008AllExports'!$A$1," ",RWE!$F$4/RWE!$F$6*SUM('2008Year'!F28:F28)),1/RWE!$F$6*SUM('2008Year'!F28:F28))</f>
        <v xml:space="preserve"> </v>
      </c>
      <c r="G28" s="77" t="str">
        <f>IF(RWE!$A$7="Y",IF(RWE!$G$4/RWE!$G$6*SUM('2008Year'!G28:G28)&lt;'2008AllExports'!$A$1," ",RWE!$G$4/RWE!$G$6*SUM('2008Year'!G28:G28)),1/RWE!$G$6*SUM('2008Year'!G28:G28))</f>
        <v xml:space="preserve"> </v>
      </c>
      <c r="H28" s="77" t="str">
        <f>IF(RWE!$A$7="Y",IF(RWE!$H$4/RWE!$H$6*SUM('2008Year'!H28:H28)&lt;'2008AllExports'!$A$1," ",RWE!$H$4/RWE!$H$6*SUM('2008Year'!H28:H28)),1/RWE!$H$6*SUM('2008Year'!H28:H28))</f>
        <v xml:space="preserve"> </v>
      </c>
      <c r="I28" s="77" t="str">
        <f>IF(RWE!$A$7="Y",IF(RWE!$I$4/RWE!$I$6*SUM('2008Year'!I28:I28)&lt;'2008AllExports'!$A$1," ",RWE!$I$4/RWE!$I$6*SUM('2008Year'!I28:I28)),1/RWE!$I$6*SUM('2008Year'!I28:I28))</f>
        <v xml:space="preserve"> </v>
      </c>
      <c r="J28" s="77" t="str">
        <f>IF(RWE!$A$7="Y",IF(RWE!$J$4/RWE!$J$6*SUM('2008Year'!J28:J28)&lt;'2008AllExports'!$A$1," ",RWE!$J$4/RWE!$J$6*SUM('2008Year'!J28:J28)),1/RWE!$J$6*SUM('2008Year'!J28:J28))</f>
        <v xml:space="preserve"> </v>
      </c>
      <c r="K28" s="77" t="str">
        <f>IF(RWE!$A$7="Y",IF(RWE!$K$4/RWE!$K$6*SUM('2008Year'!K28:K28)&lt;'2008AllExports'!$A$1," ",RWE!$K$4/RWE!$K$6*SUM('2008Year'!K28:K28)),1/RWE!$K$6*SUM('2008Year'!K28:K28))</f>
        <v xml:space="preserve"> </v>
      </c>
      <c r="L28" s="77" t="str">
        <f>IF(RWE!$A$7="Y",IF(RWE!$K$4/RWE!$K$6*SUM('2008Year'!L28:L28)&lt;'2008AllExports'!$A$1," ",RWE!$K$4/RWE!$K$6*SUM('2008Year'!L28:L28)),1/RWE!$K$6*SUM('2008Year'!L28:L28))</f>
        <v xml:space="preserve"> </v>
      </c>
      <c r="N28" s="77" t="str">
        <f>IF(RWE!$A$7="Y",IF(RWE!$N$4/RWE!$N$6*SUM('2008Year'!N28:N28)&lt;'2008AllExports'!$A$1," ",RWE!$N$4/RWE!$N$6*SUM('2008Year'!N28:N28)),1/RWE!$N$6*SUM('2008Year'!N28:N28))</f>
        <v xml:space="preserve"> </v>
      </c>
      <c r="O28" s="77" t="str">
        <f>IF(RWE!$A$7="Y",IF(RWE!$O$4/RWE!$O$6*SUM('2008Year'!O28:O28)&lt;'2008AllExports'!$A$1," ",RWE!$O$4/RWE!$O$6*SUM('2008Year'!O28:O28)),1/RWE!$O$6*SUM('2008Year'!O28:O28))</f>
        <v xml:space="preserve"> </v>
      </c>
      <c r="P28" s="77" t="str">
        <f>IF(RWE!$A$7="Y",IF(RWE!$P$4/RWE!$P$6*SUM('2008Year'!P28:P28)&lt;'2008AllExports'!$A$1," ",RWE!$P$4/RWE!$P$6*SUM('2008Year'!P28:P28)),1/RWE!$P$6*SUM('2008Year'!P28:P28))</f>
        <v xml:space="preserve"> </v>
      </c>
      <c r="Q28" s="78" t="str">
        <f>IF(RWE!$A$7="Y",IF(SUM(B28:P28)&lt;$A$1," ",SUM(B28:P28)),"-")</f>
        <v xml:space="preserve"> </v>
      </c>
      <c r="S28" s="79" t="str">
        <f>IF(SUM(B28:B28)=0," ",'2008Year'!S28)</f>
        <v xml:space="preserve"> </v>
      </c>
      <c r="T28" s="79" t="str">
        <f>IF(SUM(C28:C28)=0," ",'2008Year'!T28)</f>
        <v xml:space="preserve"> </v>
      </c>
      <c r="U28" s="79" t="str">
        <f>IF(SUM(D28:D28)=0," ",'2008Year'!U28)</f>
        <v xml:space="preserve"> </v>
      </c>
      <c r="V28" s="79" t="str">
        <f>IF(SUM(E28:E28)=0," ",'2008Year'!V28)</f>
        <v xml:space="preserve"> </v>
      </c>
      <c r="W28" s="79" t="str">
        <f>IF(SUM(F28:F28)=0," ",'2008Year'!W28)</f>
        <v xml:space="preserve"> </v>
      </c>
      <c r="X28" s="79" t="str">
        <f>IF(SUM(G28:G28)=0," ",'2008Year'!X28)</f>
        <v xml:space="preserve"> </v>
      </c>
      <c r="Y28" s="79" t="str">
        <f>IF(SUM(H28:H28)=0," ",'2008Year'!Y28)</f>
        <v xml:space="preserve"> </v>
      </c>
      <c r="Z28" s="79" t="str">
        <f>IF(SUM(I28:I28)=0," ",'2008Year'!Z28)</f>
        <v xml:space="preserve"> </v>
      </c>
      <c r="AA28" s="79" t="str">
        <f>IF(SUM(J28:J28)=0," ",'2008Year'!AA28)</f>
        <v xml:space="preserve"> </v>
      </c>
      <c r="AB28" s="79" t="str">
        <f>IF(SUM(K28:K28)=0," ",'2008Year'!AB28)</f>
        <v xml:space="preserve"> </v>
      </c>
      <c r="AC28" s="79" t="str">
        <f>IF(SUM(L28:L28)=0," ",'2008Year'!AC28)</f>
        <v xml:space="preserve"> </v>
      </c>
      <c r="AE28" s="79" t="str">
        <f>IF(SUM(N28:N28)=0," ",'2008Year'!AE28)</f>
        <v xml:space="preserve"> </v>
      </c>
      <c r="AF28" s="79" t="str">
        <f>IF(SUM(O28:O28)=0," ",'2008Year'!AF28)</f>
        <v xml:space="preserve"> </v>
      </c>
      <c r="AG28" s="79" t="str">
        <f>IF(SUM(P28:P28)=0," ",'2008Year'!AG28)</f>
        <v xml:space="preserve"> </v>
      </c>
      <c r="AH28" s="80" t="str">
        <f>IF(SUM(Q28:Q28)=0," ",'2008Year'!AH28)</f>
        <v xml:space="preserve"> </v>
      </c>
      <c r="AJ28" s="77" t="str">
        <f>IF(RWE!$A$7="Y",IF(RWE!$R$4/RWE!$R$6*SUM('2008Year'!AJ28:AJ28)&lt;'2008AllExports'!$A$1," ",RWE!$R$4/RWE!$R$6*SUM('2008Year'!AJ28:AJ28)),1/RWE!$R$6*SUM('2008Year'!AJ28:AJ28))</f>
        <v xml:space="preserve"> </v>
      </c>
      <c r="AK28" s="77" t="str">
        <f>IF(RWE!$A$7="Y",IF(RWE!$S$4/RWE!$S$6*SUM('2008Year'!AK28:AK28)&lt;'2008AllExports'!$A$1," ",RWE!$S$4/RWE!$S$6*SUM('2008Year'!AK28:AK28)),1/RWE!$S$6*SUM('2008Year'!AK28:AK28))</f>
        <v xml:space="preserve"> </v>
      </c>
      <c r="AL28" s="77" t="str">
        <f>IF(RWE!$A$7="Y",IF(RWE!$T$4/RWE!$T$6*SUM('2008Year'!AL28:AL28)&lt;'2008AllExports'!$A$1," ",RWE!$T$4/RWE!$T$6*SUM('2008Year'!AL28:AL28)),1/RWE!$T$6*SUM('2008Year'!AL28:AL28))</f>
        <v xml:space="preserve"> </v>
      </c>
      <c r="AM28" s="79">
        <f>SUM('2008Year'!AM28:AM28)</f>
        <v>0</v>
      </c>
      <c r="AN28" s="79">
        <f>SUM('2008Year'!AN28:AN28)</f>
        <v>0</v>
      </c>
      <c r="AO28" s="79">
        <f>SUM('2008Year'!AO28:AO28)</f>
        <v>0</v>
      </c>
    </row>
    <row r="29" spans="1:41" ht="13">
      <c r="A29" t="s">
        <v>50</v>
      </c>
      <c r="B29" s="76" t="str">
        <f>IF(RWE!$A$7="Y",IF(RWE!$B$4/RWE!$B$6*SUM('2008Year'!B29:B29)&lt;'2008AllExports'!$A$1," ",RWE!$B$4/RWE!$B$6*SUM('2008Year'!B29:B29)),1/RWE!$B$6*SUM('2008Year'!B29:B29))</f>
        <v xml:space="preserve"> </v>
      </c>
      <c r="C29" s="76">
        <f>IF(RWE!$A$7="Y",IF(RWE!$C$4/RWE!$C$6*SUM('2008Year'!C29:C29)&lt;'2008AllExports'!$A$1," ",RWE!$C$4/RWE!$C$6*SUM('2008Year'!C29:C29)),1/RWE!$C$6*SUM('2008Year'!C29:C29))</f>
        <v>7.5665387616000002E-2</v>
      </c>
      <c r="D29" s="76">
        <f>IF(RWE!$A$7="Y",IF(RWE!$D$4/RWE!$D$6*SUM('2008Year'!D29:D29)&lt;'2008AllExports'!$A$1," ",RWE!$D$4/RWE!$D$6*SUM('2008Year'!D29:D29)),1/RWE!$D$6*SUM('2008Year'!D29:D29))</f>
        <v>3.0516583999999999E-2</v>
      </c>
      <c r="E29" s="76" t="str">
        <f>IF(RWE!$A$7="Y",IF(RWE!$E$4/RWE!$E$6*SUM('2008Year'!E29:E29)&lt;'2008AllExports'!$A$1," ",RWE!$E$4/RWE!$E$6*SUM('2008Year'!E29:E29)),1/RWE!$E$6*SUM('2008Year'!E29:E29))</f>
        <v xml:space="preserve"> </v>
      </c>
      <c r="F29" s="77" t="str">
        <f>IF(RWE!$A$7="Y",IF(RWE!$F$4/RWE!$F$6*SUM('2008Year'!F29:F29)&lt;'2008AllExports'!$A$1," ",RWE!$F$4/RWE!$F$6*SUM('2008Year'!F29:F29)),1/RWE!$F$6*SUM('2008Year'!F29:F29))</f>
        <v xml:space="preserve"> </v>
      </c>
      <c r="G29" s="77" t="str">
        <f>IF(RWE!$A$7="Y",IF(RWE!$G$4/RWE!$G$6*SUM('2008Year'!G29:G29)&lt;'2008AllExports'!$A$1," ",RWE!$G$4/RWE!$G$6*SUM('2008Year'!G29:G29)),1/RWE!$G$6*SUM('2008Year'!G29:G29))</f>
        <v xml:space="preserve"> </v>
      </c>
      <c r="H29" s="77" t="str">
        <f>IF(RWE!$A$7="Y",IF(RWE!$H$4/RWE!$H$6*SUM('2008Year'!H29:H29)&lt;'2008AllExports'!$A$1," ",RWE!$H$4/RWE!$H$6*SUM('2008Year'!H29:H29)),1/RWE!$H$6*SUM('2008Year'!H29:H29))</f>
        <v xml:space="preserve"> </v>
      </c>
      <c r="I29" s="77" t="str">
        <f>IF(RWE!$A$7="Y",IF(RWE!$I$4/RWE!$I$6*SUM('2008Year'!I29:I29)&lt;'2008AllExports'!$A$1," ",RWE!$I$4/RWE!$I$6*SUM('2008Year'!I29:I29)),1/RWE!$I$6*SUM('2008Year'!I29:I29))</f>
        <v xml:space="preserve"> </v>
      </c>
      <c r="J29" s="77" t="str">
        <f>IF(RWE!$A$7="Y",IF(RWE!$J$4/RWE!$J$6*SUM('2008Year'!J29:J29)&lt;'2008AllExports'!$A$1," ",RWE!$J$4/RWE!$J$6*SUM('2008Year'!J29:J29)),1/RWE!$J$6*SUM('2008Year'!J29:J29))</f>
        <v xml:space="preserve"> </v>
      </c>
      <c r="K29" s="77" t="str">
        <f>IF(RWE!$A$7="Y",IF(RWE!$K$4/RWE!$K$6*SUM('2008Year'!K29:K29)&lt;'2008AllExports'!$A$1," ",RWE!$K$4/RWE!$K$6*SUM('2008Year'!K29:K29)),1/RWE!$K$6*SUM('2008Year'!K29:K29))</f>
        <v xml:space="preserve"> </v>
      </c>
      <c r="L29" s="77" t="str">
        <f>IF(RWE!$A$7="Y",IF(RWE!$K$4/RWE!$K$6*SUM('2008Year'!L29:L29)&lt;'2008AllExports'!$A$1," ",RWE!$K$4/RWE!$K$6*SUM('2008Year'!L29:L29)),1/RWE!$K$6*SUM('2008Year'!L29:L29))</f>
        <v xml:space="preserve"> </v>
      </c>
      <c r="N29" s="77" t="str">
        <f>IF(RWE!$A$7="Y",IF(RWE!$N$4/RWE!$N$6*SUM('2008Year'!N29:N29)&lt;'2008AllExports'!$A$1," ",RWE!$N$4/RWE!$N$6*SUM('2008Year'!N29:N29)),1/RWE!$N$6*SUM('2008Year'!N29:N29))</f>
        <v xml:space="preserve"> </v>
      </c>
      <c r="O29" s="77" t="str">
        <f>IF(RWE!$A$7="Y",IF(RWE!$O$4/RWE!$O$6*SUM('2008Year'!O29:O29)&lt;'2008AllExports'!$A$1," ",RWE!$O$4/RWE!$O$6*SUM('2008Year'!O29:O29)),1/RWE!$O$6*SUM('2008Year'!O29:O29))</f>
        <v xml:space="preserve"> </v>
      </c>
      <c r="P29" s="77" t="str">
        <f>IF(RWE!$A$7="Y",IF(RWE!$P$4/RWE!$P$6*SUM('2008Year'!P29:P29)&lt;'2008AllExports'!$A$1," ",RWE!$P$4/RWE!$P$6*SUM('2008Year'!P29:P29)),1/RWE!$P$6*SUM('2008Year'!P29:P29))</f>
        <v xml:space="preserve"> </v>
      </c>
      <c r="Q29" s="78">
        <f>IF(RWE!$A$7="Y",IF(SUM(B29:P29)&lt;$A$1," ",SUM(B29:P29)),"-")</f>
        <v>0.106181971616</v>
      </c>
      <c r="S29" s="79" t="str">
        <f>IF(SUM(B29:B29)=0," ",'2008Year'!S29)</f>
        <v xml:space="preserve"> </v>
      </c>
      <c r="T29" s="79">
        <f>IF(SUM(C29:C29)=0," ",'2008Year'!T29)</f>
        <v>25.413508999999998</v>
      </c>
      <c r="U29" s="79">
        <f>IF(SUM(D29:D29)=0," ",'2008Year'!U29)</f>
        <v>13.464933</v>
      </c>
      <c r="V29" s="79" t="str">
        <f>IF(SUM(E29:E29)=0," ",'2008Year'!V29)</f>
        <v xml:space="preserve"> </v>
      </c>
      <c r="W29" s="79" t="str">
        <f>IF(SUM(F29:F29)=0," ",'2008Year'!W29)</f>
        <v xml:space="preserve"> </v>
      </c>
      <c r="X29" s="79" t="str">
        <f>IF(SUM(G29:G29)=0," ",'2008Year'!X29)</f>
        <v xml:space="preserve"> </v>
      </c>
      <c r="Y29" s="79" t="str">
        <f>IF(SUM(H29:H29)=0," ",'2008Year'!Y29)</f>
        <v xml:space="preserve"> </v>
      </c>
      <c r="Z29" s="79" t="str">
        <f>IF(SUM(I29:I29)=0," ",'2008Year'!Z29)</f>
        <v xml:space="preserve"> </v>
      </c>
      <c r="AA29" s="79" t="str">
        <f>IF(SUM(J29:J29)=0," ",'2008Year'!AA29)</f>
        <v xml:space="preserve"> </v>
      </c>
      <c r="AB29" s="79" t="str">
        <f>IF(SUM(K29:K29)=0," ",'2008Year'!AB29)</f>
        <v xml:space="preserve"> </v>
      </c>
      <c r="AC29" s="79" t="str">
        <f>IF(SUM(L29:L29)=0," ",'2008Year'!AC29)</f>
        <v xml:space="preserve"> </v>
      </c>
      <c r="AE29" s="79" t="str">
        <f>IF(SUM(N29:N29)=0," ",'2008Year'!AE29)</f>
        <v xml:space="preserve"> </v>
      </c>
      <c r="AF29" s="79" t="str">
        <f>IF(SUM(O29:O29)=0," ",'2008Year'!AF29)</f>
        <v xml:space="preserve"> </v>
      </c>
      <c r="AG29" s="79" t="str">
        <f>IF(SUM(P29:P29)=0," ",'2008Year'!AG29)</f>
        <v xml:space="preserve"> </v>
      </c>
      <c r="AH29" s="80">
        <f>IF(SUM(Q29:Q29)=0," ",'2008Year'!AH29)</f>
        <v>39.986990999999996</v>
      </c>
      <c r="AJ29" s="77" t="str">
        <f>IF(RWE!$A$7="Y",IF(RWE!$R$4/RWE!$R$6*SUM('2008Year'!AJ29:AJ29)&lt;'2008AllExports'!$A$1," ",RWE!$R$4/RWE!$R$6*SUM('2008Year'!AJ29:AJ29)),1/RWE!$R$6*SUM('2008Year'!AJ29:AJ29))</f>
        <v xml:space="preserve"> </v>
      </c>
      <c r="AK29" s="77" t="str">
        <f>IF(RWE!$A$7="Y",IF(RWE!$S$4/RWE!$S$6*SUM('2008Year'!AK29:AK29)&lt;'2008AllExports'!$A$1," ",RWE!$S$4/RWE!$S$6*SUM('2008Year'!AK29:AK29)),1/RWE!$S$6*SUM('2008Year'!AK29:AK29))</f>
        <v xml:space="preserve"> </v>
      </c>
      <c r="AL29" s="77" t="str">
        <f>IF(RWE!$A$7="Y",IF(RWE!$T$4/RWE!$T$6*SUM('2008Year'!AL29:AL29)&lt;'2008AllExports'!$A$1," ",RWE!$T$4/RWE!$T$6*SUM('2008Year'!AL29:AL29)),1/RWE!$T$6*SUM('2008Year'!AL29:AL29))</f>
        <v xml:space="preserve"> </v>
      </c>
      <c r="AM29" s="79">
        <f>SUM('2008Year'!AM29:AM29)</f>
        <v>0</v>
      </c>
      <c r="AN29" s="79">
        <f>SUM('2008Year'!AN29:AN29)</f>
        <v>0</v>
      </c>
      <c r="AO29" s="79">
        <f>SUM('2008Year'!AO29:AO29)</f>
        <v>0</v>
      </c>
    </row>
    <row r="30" spans="1:41" ht="13">
      <c r="A30" t="s">
        <v>51</v>
      </c>
      <c r="B30" s="76" t="str">
        <f>IF(RWE!$A$7="Y",IF(RWE!$B$4/RWE!$B$6*SUM('2008Year'!B30:B30)&lt;'2008AllExports'!$A$1," ",RWE!$B$4/RWE!$B$6*SUM('2008Year'!B30:B30)),1/RWE!$B$6*SUM('2008Year'!B30:B30))</f>
        <v xml:space="preserve"> </v>
      </c>
      <c r="C30" s="76" t="str">
        <f>IF(RWE!$A$7="Y",IF(RWE!$C$4/RWE!$C$6*SUM('2008Year'!C30:C30)&lt;'2008AllExports'!$A$1," ",RWE!$C$4/RWE!$C$6*SUM('2008Year'!C30:C30)),1/RWE!$C$6*SUM('2008Year'!C30:C30))</f>
        <v xml:space="preserve"> </v>
      </c>
      <c r="D30" s="76" t="str">
        <f>IF(RWE!$A$7="Y",IF(RWE!$D$4/RWE!$D$6*SUM('2008Year'!D30:D30)&lt;'2008AllExports'!$A$1," ",RWE!$D$4/RWE!$D$6*SUM('2008Year'!D30:D30)),1/RWE!$D$6*SUM('2008Year'!D30:D30))</f>
        <v xml:space="preserve"> </v>
      </c>
      <c r="E30" s="76" t="str">
        <f>IF(RWE!$A$7="Y",IF(RWE!$E$4/RWE!$E$6*SUM('2008Year'!E30:E30)&lt;'2008AllExports'!$A$1," ",RWE!$E$4/RWE!$E$6*SUM('2008Year'!E30:E30)),1/RWE!$E$6*SUM('2008Year'!E30:E30))</f>
        <v xml:space="preserve"> </v>
      </c>
      <c r="F30" s="77" t="str">
        <f>IF(RWE!$A$7="Y",IF(RWE!$F$4/RWE!$F$6*SUM('2008Year'!F30:F30)&lt;'2008AllExports'!$A$1," ",RWE!$F$4/RWE!$F$6*SUM('2008Year'!F30:F30)),1/RWE!$F$6*SUM('2008Year'!F30:F30))</f>
        <v xml:space="preserve"> </v>
      </c>
      <c r="G30" s="77" t="str">
        <f>IF(RWE!$A$7="Y",IF(RWE!$G$4/RWE!$G$6*SUM('2008Year'!G30:G30)&lt;'2008AllExports'!$A$1," ",RWE!$G$4/RWE!$G$6*SUM('2008Year'!G30:G30)),1/RWE!$G$6*SUM('2008Year'!G30:G30))</f>
        <v xml:space="preserve"> </v>
      </c>
      <c r="H30" s="77" t="str">
        <f>IF(RWE!$A$7="Y",IF(RWE!$H$4/RWE!$H$6*SUM('2008Year'!H30:H30)&lt;'2008AllExports'!$A$1," ",RWE!$H$4/RWE!$H$6*SUM('2008Year'!H30:H30)),1/RWE!$H$6*SUM('2008Year'!H30:H30))</f>
        <v xml:space="preserve"> </v>
      </c>
      <c r="I30" s="77" t="str">
        <f>IF(RWE!$A$7="Y",IF(RWE!$I$4/RWE!$I$6*SUM('2008Year'!I30:I30)&lt;'2008AllExports'!$A$1," ",RWE!$I$4/RWE!$I$6*SUM('2008Year'!I30:I30)),1/RWE!$I$6*SUM('2008Year'!I30:I30))</f>
        <v xml:space="preserve"> </v>
      </c>
      <c r="J30" s="77" t="str">
        <f>IF(RWE!$A$7="Y",IF(RWE!$J$4/RWE!$J$6*SUM('2008Year'!J30:J30)&lt;'2008AllExports'!$A$1," ",RWE!$J$4/RWE!$J$6*SUM('2008Year'!J30:J30)),1/RWE!$J$6*SUM('2008Year'!J30:J30))</f>
        <v xml:space="preserve"> </v>
      </c>
      <c r="K30" s="77" t="str">
        <f>IF(RWE!$A$7="Y",IF(RWE!$K$4/RWE!$K$6*SUM('2008Year'!K30:K30)&lt;'2008AllExports'!$A$1," ",RWE!$K$4/RWE!$K$6*SUM('2008Year'!K30:K30)),1/RWE!$K$6*SUM('2008Year'!K30:K30))</f>
        <v xml:space="preserve"> </v>
      </c>
      <c r="L30" s="77" t="str">
        <f>IF(RWE!$A$7="Y",IF(RWE!$K$4/RWE!$K$6*SUM('2008Year'!L30:L30)&lt;'2008AllExports'!$A$1," ",RWE!$K$4/RWE!$K$6*SUM('2008Year'!L30:L30)),1/RWE!$K$6*SUM('2008Year'!L30:L30))</f>
        <v xml:space="preserve"> </v>
      </c>
      <c r="N30" s="77" t="str">
        <f>IF(RWE!$A$7="Y",IF(RWE!$N$4/RWE!$N$6*SUM('2008Year'!N30:N30)&lt;'2008AllExports'!$A$1," ",RWE!$N$4/RWE!$N$6*SUM('2008Year'!N30:N30)),1/RWE!$N$6*SUM('2008Year'!N30:N30))</f>
        <v xml:space="preserve"> </v>
      </c>
      <c r="O30" s="77" t="str">
        <f>IF(RWE!$A$7="Y",IF(RWE!$O$4/RWE!$O$6*SUM('2008Year'!O30:O30)&lt;'2008AllExports'!$A$1," ",RWE!$O$4/RWE!$O$6*SUM('2008Year'!O30:O30)),1/RWE!$O$6*SUM('2008Year'!O30:O30))</f>
        <v xml:space="preserve"> </v>
      </c>
      <c r="P30" s="77" t="str">
        <f>IF(RWE!$A$7="Y",IF(RWE!$P$4/RWE!$P$6*SUM('2008Year'!P30:P30)&lt;'2008AllExports'!$A$1," ",RWE!$P$4/RWE!$P$6*SUM('2008Year'!P30:P30)),1/RWE!$P$6*SUM('2008Year'!P30:P30))</f>
        <v xml:space="preserve"> </v>
      </c>
      <c r="Q30" s="78" t="str">
        <f>IF(RWE!$A$7="Y",IF(SUM(B30:P30)&lt;$A$1," ",SUM(B30:P30)),"-")</f>
        <v xml:space="preserve"> </v>
      </c>
      <c r="S30" s="79" t="str">
        <f>IF(SUM(B30:B30)=0," ",'2008Year'!S30)</f>
        <v xml:space="preserve"> </v>
      </c>
      <c r="T30" s="79" t="str">
        <f>IF(SUM(C30:C30)=0," ",'2008Year'!T30)</f>
        <v xml:space="preserve"> </v>
      </c>
      <c r="U30" s="79" t="str">
        <f>IF(SUM(D30:D30)=0," ",'2008Year'!U30)</f>
        <v xml:space="preserve"> </v>
      </c>
      <c r="V30" s="79" t="str">
        <f>IF(SUM(E30:E30)=0," ",'2008Year'!V30)</f>
        <v xml:space="preserve"> </v>
      </c>
      <c r="W30" s="79" t="str">
        <f>IF(SUM(F30:F30)=0," ",'2008Year'!W30)</f>
        <v xml:space="preserve"> </v>
      </c>
      <c r="X30" s="79" t="str">
        <f>IF(SUM(G30:G30)=0," ",'2008Year'!X30)</f>
        <v xml:space="preserve"> </v>
      </c>
      <c r="Y30" s="79" t="str">
        <f>IF(SUM(H30:H30)=0," ",'2008Year'!Y30)</f>
        <v xml:space="preserve"> </v>
      </c>
      <c r="Z30" s="79" t="str">
        <f>IF(SUM(I30:I30)=0," ",'2008Year'!Z30)</f>
        <v xml:space="preserve"> </v>
      </c>
      <c r="AA30" s="79" t="str">
        <f>IF(SUM(J30:J30)=0," ",'2008Year'!AA30)</f>
        <v xml:space="preserve"> </v>
      </c>
      <c r="AB30" s="79" t="str">
        <f>IF(SUM(K30:K30)=0," ",'2008Year'!AB30)</f>
        <v xml:space="preserve"> </v>
      </c>
      <c r="AC30" s="79" t="str">
        <f>IF(SUM(L30:L30)=0," ",'2008Year'!AC30)</f>
        <v xml:space="preserve"> </v>
      </c>
      <c r="AE30" s="79" t="str">
        <f>IF(SUM(N30:N30)=0," ",'2008Year'!AE30)</f>
        <v xml:space="preserve"> </v>
      </c>
      <c r="AF30" s="79" t="str">
        <f>IF(SUM(O30:O30)=0," ",'2008Year'!AF30)</f>
        <v xml:space="preserve"> </v>
      </c>
      <c r="AG30" s="79" t="str">
        <f>IF(SUM(P30:P30)=0," ",'2008Year'!AG30)</f>
        <v xml:space="preserve"> </v>
      </c>
      <c r="AH30" s="80" t="str">
        <f>IF(SUM(Q30:Q30)=0," ",'2008Year'!AH30)</f>
        <v xml:space="preserve"> </v>
      </c>
      <c r="AJ30" s="77" t="str">
        <f>IF(RWE!$A$7="Y",IF(RWE!$R$4/RWE!$R$6*SUM('2008Year'!AJ30:AJ30)&lt;'2008AllExports'!$A$1," ",RWE!$R$4/RWE!$R$6*SUM('2008Year'!AJ30:AJ30)),1/RWE!$R$6*SUM('2008Year'!AJ30:AJ30))</f>
        <v xml:space="preserve"> </v>
      </c>
      <c r="AK30" s="77" t="str">
        <f>IF(RWE!$A$7="Y",IF(RWE!$S$4/RWE!$S$6*SUM('2008Year'!AK30:AK30)&lt;'2008AllExports'!$A$1," ",RWE!$S$4/RWE!$S$6*SUM('2008Year'!AK30:AK30)),1/RWE!$S$6*SUM('2008Year'!AK30:AK30))</f>
        <v xml:space="preserve"> </v>
      </c>
      <c r="AL30" s="77" t="str">
        <f>IF(RWE!$A$7="Y",IF(RWE!$T$4/RWE!$T$6*SUM('2008Year'!AL30:AL30)&lt;'2008AllExports'!$A$1," ",RWE!$T$4/RWE!$T$6*SUM('2008Year'!AL30:AL30)),1/RWE!$T$6*SUM('2008Year'!AL30:AL30))</f>
        <v xml:space="preserve"> </v>
      </c>
      <c r="AM30" s="79">
        <f>SUM('2008Year'!AM30:AM30)</f>
        <v>0</v>
      </c>
      <c r="AN30" s="79">
        <f>SUM('2008Year'!AN30:AN30)</f>
        <v>0</v>
      </c>
      <c r="AO30" s="79">
        <f>SUM('2008Year'!AO30:AO30)</f>
        <v>0</v>
      </c>
    </row>
    <row r="31" spans="1:41" ht="13">
      <c r="A31" t="s">
        <v>53</v>
      </c>
      <c r="B31" s="76" t="str">
        <f>IF(RWE!$A$7="Y",IF(RWE!$B$4/RWE!$B$6*SUM('2008Year'!B31:B31)&lt;'2008AllExports'!$A$1," ",RWE!$B$4/RWE!$B$6*SUM('2008Year'!B31:B31)),1/RWE!$B$6*SUM('2008Year'!B31:B31))</f>
        <v xml:space="preserve"> </v>
      </c>
      <c r="C31" s="76">
        <f>IF(RWE!$A$7="Y",IF(RWE!$C$4/RWE!$C$6*SUM('2008Year'!C31:C31)&lt;'2008AllExports'!$A$1," ",RWE!$C$4/RWE!$C$6*SUM('2008Year'!C31:C31)),1/RWE!$C$6*SUM('2008Year'!C31:C31))</f>
        <v>3.3010247088000003E-2</v>
      </c>
      <c r="D31" s="76" t="str">
        <f>IF(RWE!$A$7="Y",IF(RWE!$D$4/RWE!$D$6*SUM('2008Year'!D31:D31)&lt;'2008AllExports'!$A$1," ",RWE!$D$4/RWE!$D$6*SUM('2008Year'!D31:D31)),1/RWE!$D$6*SUM('2008Year'!D31:D31))</f>
        <v xml:space="preserve"> </v>
      </c>
      <c r="E31" s="76" t="str">
        <f>IF(RWE!$A$7="Y",IF(RWE!$E$4/RWE!$E$6*SUM('2008Year'!E31:E31)&lt;'2008AllExports'!$A$1," ",RWE!$E$4/RWE!$E$6*SUM('2008Year'!E31:E31)),1/RWE!$E$6*SUM('2008Year'!E31:E31))</f>
        <v xml:space="preserve"> </v>
      </c>
      <c r="F31" s="77" t="str">
        <f>IF(RWE!$A$7="Y",IF(RWE!$F$4/RWE!$F$6*SUM('2008Year'!F31:F31)&lt;'2008AllExports'!$A$1," ",RWE!$F$4/RWE!$F$6*SUM('2008Year'!F31:F31)),1/RWE!$F$6*SUM('2008Year'!F31:F31))</f>
        <v xml:space="preserve"> </v>
      </c>
      <c r="G31" s="77" t="str">
        <f>IF(RWE!$A$7="Y",IF(RWE!$G$4/RWE!$G$6*SUM('2008Year'!G31:G31)&lt;'2008AllExports'!$A$1," ",RWE!$G$4/RWE!$G$6*SUM('2008Year'!G31:G31)),1/RWE!$G$6*SUM('2008Year'!G31:G31))</f>
        <v xml:space="preserve"> </v>
      </c>
      <c r="H31" s="77" t="str">
        <f>IF(RWE!$A$7="Y",IF(RWE!$H$4/RWE!$H$6*SUM('2008Year'!H31:H31)&lt;'2008AllExports'!$A$1," ",RWE!$H$4/RWE!$H$6*SUM('2008Year'!H31:H31)),1/RWE!$H$6*SUM('2008Year'!H31:H31))</f>
        <v xml:space="preserve"> </v>
      </c>
      <c r="I31" s="77" t="str">
        <f>IF(RWE!$A$7="Y",IF(RWE!$I$4/RWE!$I$6*SUM('2008Year'!I31:I31)&lt;'2008AllExports'!$A$1," ",RWE!$I$4/RWE!$I$6*SUM('2008Year'!I31:I31)),1/RWE!$I$6*SUM('2008Year'!I31:I31))</f>
        <v xml:space="preserve"> </v>
      </c>
      <c r="J31" s="77" t="str">
        <f>IF(RWE!$A$7="Y",IF(RWE!$J$4/RWE!$J$6*SUM('2008Year'!J31:J31)&lt;'2008AllExports'!$A$1," ",RWE!$J$4/RWE!$J$6*SUM('2008Year'!J31:J31)),1/RWE!$J$6*SUM('2008Year'!J31:J31))</f>
        <v xml:space="preserve"> </v>
      </c>
      <c r="K31" s="77" t="str">
        <f>IF(RWE!$A$7="Y",IF(RWE!$K$4/RWE!$K$6*SUM('2008Year'!K31:K31)&lt;'2008AllExports'!$A$1," ",RWE!$K$4/RWE!$K$6*SUM('2008Year'!K31:K31)),1/RWE!$K$6*SUM('2008Year'!K31:K31))</f>
        <v xml:space="preserve"> </v>
      </c>
      <c r="L31" s="77" t="str">
        <f>IF(RWE!$A$7="Y",IF(RWE!$K$4/RWE!$K$6*SUM('2008Year'!L31:L31)&lt;'2008AllExports'!$A$1," ",RWE!$K$4/RWE!$K$6*SUM('2008Year'!L31:L31)),1/RWE!$K$6*SUM('2008Year'!L31:L31))</f>
        <v xml:space="preserve"> </v>
      </c>
      <c r="N31" s="77" t="str">
        <f>IF(RWE!$A$7="Y",IF(RWE!$N$4/RWE!$N$6*SUM('2008Year'!N31:N31)&lt;'2008AllExports'!$A$1," ",RWE!$N$4/RWE!$N$6*SUM('2008Year'!N31:N31)),1/RWE!$N$6*SUM('2008Year'!N31:N31))</f>
        <v xml:space="preserve"> </v>
      </c>
      <c r="O31" s="77" t="str">
        <f>IF(RWE!$A$7="Y",IF(RWE!$O$4/RWE!$O$6*SUM('2008Year'!O31:O31)&lt;'2008AllExports'!$A$1," ",RWE!$O$4/RWE!$O$6*SUM('2008Year'!O31:O31)),1/RWE!$O$6*SUM('2008Year'!O31:O31))</f>
        <v xml:space="preserve"> </v>
      </c>
      <c r="P31" s="77" t="str">
        <f>IF(RWE!$A$7="Y",IF(RWE!$P$4/RWE!$P$6*SUM('2008Year'!P31:P31)&lt;'2008AllExports'!$A$1," ",RWE!$P$4/RWE!$P$6*SUM('2008Year'!P31:P31)),1/RWE!$P$6*SUM('2008Year'!P31:P31))</f>
        <v xml:space="preserve"> </v>
      </c>
      <c r="Q31" s="78">
        <f>IF(RWE!$A$7="Y",IF(SUM(B31:P31)&lt;$A$1," ",SUM(B31:P31)),"-")</f>
        <v>3.3010247088000003E-2</v>
      </c>
      <c r="S31" s="79" t="str">
        <f>IF(SUM(B31:B31)=0," ",'2008Year'!S31)</f>
        <v xml:space="preserve"> </v>
      </c>
      <c r="T31" s="79">
        <f>IF(SUM(C31:C31)=0," ",'2008Year'!T31)</f>
        <v>15.017025</v>
      </c>
      <c r="U31" s="79" t="str">
        <f>IF(SUM(D31:D31)=0," ",'2008Year'!U31)</f>
        <v xml:space="preserve"> </v>
      </c>
      <c r="V31" s="79" t="str">
        <f>IF(SUM(E31:E31)=0," ",'2008Year'!V31)</f>
        <v xml:space="preserve"> </v>
      </c>
      <c r="W31" s="79" t="str">
        <f>IF(SUM(F31:F31)=0," ",'2008Year'!W31)</f>
        <v xml:space="preserve"> </v>
      </c>
      <c r="X31" s="79" t="str">
        <f>IF(SUM(G31:G31)=0," ",'2008Year'!X31)</f>
        <v xml:space="preserve"> </v>
      </c>
      <c r="Y31" s="79" t="str">
        <f>IF(SUM(H31:H31)=0," ",'2008Year'!Y31)</f>
        <v xml:space="preserve"> </v>
      </c>
      <c r="Z31" s="79" t="str">
        <f>IF(SUM(I31:I31)=0," ",'2008Year'!Z31)</f>
        <v xml:space="preserve"> </v>
      </c>
      <c r="AA31" s="79" t="str">
        <f>IF(SUM(J31:J31)=0," ",'2008Year'!AA31)</f>
        <v xml:space="preserve"> </v>
      </c>
      <c r="AB31" s="79" t="str">
        <f>IF(SUM(K31:K31)=0," ",'2008Year'!AB31)</f>
        <v xml:space="preserve"> </v>
      </c>
      <c r="AC31" s="79" t="str">
        <f>IF(SUM(L31:L31)=0," ",'2008Year'!AC31)</f>
        <v xml:space="preserve"> </v>
      </c>
      <c r="AE31" s="79" t="str">
        <f>IF(SUM(N31:N31)=0," ",'2008Year'!AE31)</f>
        <v xml:space="preserve"> </v>
      </c>
      <c r="AF31" s="79" t="str">
        <f>IF(SUM(O31:O31)=0," ",'2008Year'!AF31)</f>
        <v xml:space="preserve"> </v>
      </c>
      <c r="AG31" s="79" t="str">
        <f>IF(SUM(P31:P31)=0," ",'2008Year'!AG31)</f>
        <v xml:space="preserve"> </v>
      </c>
      <c r="AH31" s="80">
        <f>IF(SUM(Q31:Q31)=0," ",'2008Year'!AH31)</f>
        <v>17.023364999999998</v>
      </c>
      <c r="AJ31" s="77" t="str">
        <f>IF(RWE!$A$7="Y",IF(RWE!$R$4/RWE!$R$6*SUM('2008Year'!AJ31:AJ31)&lt;'2008AllExports'!$A$1," ",RWE!$R$4/RWE!$R$6*SUM('2008Year'!AJ31:AJ31)),1/RWE!$R$6*SUM('2008Year'!AJ31:AJ31))</f>
        <v xml:space="preserve"> </v>
      </c>
      <c r="AK31" s="77" t="str">
        <f>IF(RWE!$A$7="Y",IF(RWE!$S$4/RWE!$S$6*SUM('2008Year'!AK31:AK31)&lt;'2008AllExports'!$A$1," ",RWE!$S$4/RWE!$S$6*SUM('2008Year'!AK31:AK31)),1/RWE!$S$6*SUM('2008Year'!AK31:AK31))</f>
        <v xml:space="preserve"> </v>
      </c>
      <c r="AL31" s="77" t="str">
        <f>IF(RWE!$A$7="Y",IF(RWE!$T$4/RWE!$T$6*SUM('2008Year'!AL31:AL31)&lt;'2008AllExports'!$A$1," ",RWE!$T$4/RWE!$T$6*SUM('2008Year'!AL31:AL31)),1/RWE!$T$6*SUM('2008Year'!AL31:AL31))</f>
        <v xml:space="preserve"> </v>
      </c>
      <c r="AM31" s="79">
        <f>SUM('2008Year'!AM31:AM31)</f>
        <v>0</v>
      </c>
      <c r="AN31" s="79">
        <f>SUM('2008Year'!AN31:AN31)</f>
        <v>0</v>
      </c>
      <c r="AO31" s="79">
        <f>SUM('2008Year'!AO31:AO31)</f>
        <v>0</v>
      </c>
    </row>
    <row r="32" spans="1:41" ht="13">
      <c r="A32" t="s">
        <v>60</v>
      </c>
      <c r="B32" s="76" t="str">
        <f>IF(RWE!$A$7="Y",IF(RWE!$B$4/RWE!$B$6*SUM('2008Year'!B32:B32)&lt;'2008AllExports'!$A$1," ",RWE!$B$4/RWE!$B$6*SUM('2008Year'!B32:B32)),1/RWE!$B$6*SUM('2008Year'!B32:B32))</f>
        <v xml:space="preserve"> </v>
      </c>
      <c r="C32" s="76">
        <f>IF(RWE!$A$7="Y",IF(RWE!$C$4/RWE!$C$6*SUM('2008Year'!C32:C32)&lt;'2008AllExports'!$A$1," ",RWE!$C$4/RWE!$C$6*SUM('2008Year'!C32:C32)),1/RWE!$C$6*SUM('2008Year'!C32:C32))</f>
        <v>0.139434135204</v>
      </c>
      <c r="D32" s="76">
        <f>IF(RWE!$A$7="Y",IF(RWE!$D$4/RWE!$D$6*SUM('2008Year'!D32:D32)&lt;'2008AllExports'!$A$1," ",RWE!$D$4/RWE!$D$6*SUM('2008Year'!D32:D32)),1/RWE!$D$6*SUM('2008Year'!D32:D32))</f>
        <v>3.1046924159999999E-2</v>
      </c>
      <c r="E32" s="76">
        <f>IF(RWE!$A$7="Y",IF(RWE!$E$4/RWE!$E$6*SUM('2008Year'!E32:E32)&lt;'2008AllExports'!$A$1," ",RWE!$E$4/RWE!$E$6*SUM('2008Year'!E32:E32)),1/RWE!$E$6*SUM('2008Year'!E32:E32))</f>
        <v>5.0582819000000001E-2</v>
      </c>
      <c r="F32" s="77">
        <f>IF(RWE!$A$7="Y",IF(RWE!$F$4/RWE!$F$6*SUM('2008Year'!F32:F32)&lt;'2008AllExports'!$A$1," ",RWE!$F$4/RWE!$F$6*SUM('2008Year'!F32:F32)),1/RWE!$F$6*SUM('2008Year'!F32:F32))</f>
        <v>6.176642359999999E-3</v>
      </c>
      <c r="G32" s="77" t="str">
        <f>IF(RWE!$A$7="Y",IF(RWE!$G$4/RWE!$G$6*SUM('2008Year'!G32:G32)&lt;'2008AllExports'!$A$1," ",RWE!$G$4/RWE!$G$6*SUM('2008Year'!G32:G32)),1/RWE!$G$6*SUM('2008Year'!G32:G32))</f>
        <v xml:space="preserve"> </v>
      </c>
      <c r="H32" s="77" t="str">
        <f>IF(RWE!$A$7="Y",IF(RWE!$H$4/RWE!$H$6*SUM('2008Year'!H32:H32)&lt;'2008AllExports'!$A$1," ",RWE!$H$4/RWE!$H$6*SUM('2008Year'!H32:H32)),1/RWE!$H$6*SUM('2008Year'!H32:H32))</f>
        <v xml:space="preserve"> </v>
      </c>
      <c r="I32" s="77" t="str">
        <f>IF(RWE!$A$7="Y",IF(RWE!$I$4/RWE!$I$6*SUM('2008Year'!I32:I32)&lt;'2008AllExports'!$A$1," ",RWE!$I$4/RWE!$I$6*SUM('2008Year'!I32:I32)),1/RWE!$I$6*SUM('2008Year'!I32:I32))</f>
        <v xml:space="preserve"> </v>
      </c>
      <c r="J32" s="77" t="str">
        <f>IF(RWE!$A$7="Y",IF(RWE!$J$4/RWE!$J$6*SUM('2008Year'!J32:J32)&lt;'2008AllExports'!$A$1," ",RWE!$J$4/RWE!$J$6*SUM('2008Year'!J32:J32)),1/RWE!$J$6*SUM('2008Year'!J32:J32))</f>
        <v xml:space="preserve"> </v>
      </c>
      <c r="K32" s="77" t="str">
        <f>IF(RWE!$A$7="Y",IF(RWE!$K$4/RWE!$K$6*SUM('2008Year'!K32:K32)&lt;'2008AllExports'!$A$1," ",RWE!$K$4/RWE!$K$6*SUM('2008Year'!K32:K32)),1/RWE!$K$6*SUM('2008Year'!K32:K32))</f>
        <v xml:space="preserve"> </v>
      </c>
      <c r="L32" s="77" t="str">
        <f>IF(RWE!$A$7="Y",IF(RWE!$K$4/RWE!$K$6*SUM('2008Year'!L32:L32)&lt;'2008AllExports'!$A$1," ",RWE!$K$4/RWE!$K$6*SUM('2008Year'!L32:L32)),1/RWE!$K$6*SUM('2008Year'!L32:L32))</f>
        <v xml:space="preserve"> </v>
      </c>
      <c r="N32" s="77" t="str">
        <f>IF(RWE!$A$7="Y",IF(RWE!$N$4/RWE!$N$6*SUM('2008Year'!N32:N32)&lt;'2008AllExports'!$A$1," ",RWE!$N$4/RWE!$N$6*SUM('2008Year'!N32:N32)),1/RWE!$N$6*SUM('2008Year'!N32:N32))</f>
        <v xml:space="preserve"> </v>
      </c>
      <c r="O32" s="77" t="str">
        <f>IF(RWE!$A$7="Y",IF(RWE!$O$4/RWE!$O$6*SUM('2008Year'!O32:O32)&lt;'2008AllExports'!$A$1," ",RWE!$O$4/RWE!$O$6*SUM('2008Year'!O32:O32)),1/RWE!$O$6*SUM('2008Year'!O32:O32))</f>
        <v xml:space="preserve"> </v>
      </c>
      <c r="P32" s="77" t="str">
        <f>IF(RWE!$A$7="Y",IF(RWE!$P$4/RWE!$P$6*SUM('2008Year'!P32:P32)&lt;'2008AllExports'!$A$1," ",RWE!$P$4/RWE!$P$6*SUM('2008Year'!P32:P32)),1/RWE!$P$6*SUM('2008Year'!P32:P32))</f>
        <v xml:space="preserve"> </v>
      </c>
      <c r="Q32" s="78">
        <f>IF(RWE!$A$7="Y",IF(SUM(B32:P32)&lt;$A$1," ",SUM(B32:P32)),"-")</f>
        <v>0.227240520724</v>
      </c>
      <c r="S32" s="79" t="str">
        <f>IF(SUM(B32:B32)=0," ",'2008Year'!S32)</f>
        <v xml:space="preserve"> </v>
      </c>
      <c r="T32" s="79">
        <f>IF(SUM(C32:C32)=0," ",'2008Year'!T32)</f>
        <v>30.506838000000002</v>
      </c>
      <c r="U32" s="79">
        <f>IF(SUM(D32:D32)=0," ",'2008Year'!U32)</f>
        <v>8.846763000000001</v>
      </c>
      <c r="V32" s="79">
        <f>IF(SUM(E32:E32)=0," ",'2008Year'!V32)</f>
        <v>14.070617</v>
      </c>
      <c r="W32" s="79">
        <f>IF(SUM(F32:F32)=0," ",'2008Year'!W32)</f>
        <v>0.58980399999999999</v>
      </c>
      <c r="X32" s="79" t="str">
        <f>IF(SUM(G32:G32)=0," ",'2008Year'!X32)</f>
        <v xml:space="preserve"> </v>
      </c>
      <c r="Y32" s="79" t="str">
        <f>IF(SUM(H32:H32)=0," ",'2008Year'!Y32)</f>
        <v xml:space="preserve"> </v>
      </c>
      <c r="Z32" s="79" t="str">
        <f>IF(SUM(I32:I32)=0," ",'2008Year'!Z32)</f>
        <v xml:space="preserve"> </v>
      </c>
      <c r="AA32" s="79" t="str">
        <f>IF(SUM(J32:J32)=0," ",'2008Year'!AA32)</f>
        <v xml:space="preserve"> </v>
      </c>
      <c r="AB32" s="79" t="str">
        <f>IF(SUM(K32:K32)=0," ",'2008Year'!AB32)</f>
        <v xml:space="preserve"> </v>
      </c>
      <c r="AC32" s="79" t="str">
        <f>IF(SUM(L32:L32)=0," ",'2008Year'!AC32)</f>
        <v xml:space="preserve"> </v>
      </c>
      <c r="AE32" s="79" t="str">
        <f>IF(SUM(N32:N32)=0," ",'2008Year'!AE32)</f>
        <v xml:space="preserve"> </v>
      </c>
      <c r="AF32" s="79" t="str">
        <f>IF(SUM(O32:O32)=0," ",'2008Year'!AF32)</f>
        <v xml:space="preserve"> </v>
      </c>
      <c r="AG32" s="79" t="str">
        <f>IF(SUM(P32:P32)=0," ",'2008Year'!AG32)</f>
        <v xml:space="preserve"> </v>
      </c>
      <c r="AH32" s="80">
        <f>IF(SUM(Q32:Q32)=0," ",'2008Year'!AH32)</f>
        <v>54.744620000000005</v>
      </c>
      <c r="AJ32" s="77" t="str">
        <f>IF(RWE!$A$7="Y",IF(RWE!$R$4/RWE!$R$6*SUM('2008Year'!AJ32:AJ32)&lt;'2008AllExports'!$A$1," ",RWE!$R$4/RWE!$R$6*SUM('2008Year'!AJ32:AJ32)),1/RWE!$R$6*SUM('2008Year'!AJ32:AJ32))</f>
        <v xml:space="preserve"> </v>
      </c>
      <c r="AK32" s="77" t="str">
        <f>IF(RWE!$A$7="Y",IF(RWE!$S$4/RWE!$S$6*SUM('2008Year'!AK32:AK32)&lt;'2008AllExports'!$A$1," ",RWE!$S$4/RWE!$S$6*SUM('2008Year'!AK32:AK32)),1/RWE!$S$6*SUM('2008Year'!AK32:AK32))</f>
        <v xml:space="preserve"> </v>
      </c>
      <c r="AL32" s="77" t="str">
        <f>IF(RWE!$A$7="Y",IF(RWE!$T$4/RWE!$T$6*SUM('2008Year'!AL32:AL32)&lt;'2008AllExports'!$A$1," ",RWE!$T$4/RWE!$T$6*SUM('2008Year'!AL32:AL32)),1/RWE!$T$6*SUM('2008Year'!AL32:AL32))</f>
        <v xml:space="preserve"> </v>
      </c>
      <c r="AM32" s="79">
        <f>SUM('2008Year'!AM32:AM32)</f>
        <v>0</v>
      </c>
      <c r="AN32" s="79">
        <f>SUM('2008Year'!AN32:AN32)</f>
        <v>0</v>
      </c>
      <c r="AO32" s="79">
        <f>SUM('2008Year'!AO32:AO32)</f>
        <v>0</v>
      </c>
    </row>
    <row r="33" spans="1:41" ht="13">
      <c r="A33" t="s">
        <v>24</v>
      </c>
      <c r="B33" s="76" t="str">
        <f>IF(RWE!$A$7="Y",IF(RWE!$B$4/RWE!$B$6*SUM('2008Year'!B33:B33)&lt;'2008AllExports'!$A$1," ",RWE!$B$4/RWE!$B$6*SUM('2008Year'!B33:B33)),1/RWE!$B$6*SUM('2008Year'!B33:B33))</f>
        <v xml:space="preserve"> </v>
      </c>
      <c r="C33" s="76" t="str">
        <f>IF(RWE!$A$7="Y",IF(RWE!$C$4/RWE!$C$6*SUM('2008Year'!C33:C33)&lt;'2008AllExports'!$A$1," ",RWE!$C$4/RWE!$C$6*SUM('2008Year'!C33:C33)),1/RWE!$C$6*SUM('2008Year'!C33:C33))</f>
        <v xml:space="preserve"> </v>
      </c>
      <c r="D33" s="76" t="str">
        <f>IF(RWE!$A$7="Y",IF(RWE!$D$4/RWE!$D$6*SUM('2008Year'!D33:D33)&lt;'2008AllExports'!$A$1," ",RWE!$D$4/RWE!$D$6*SUM('2008Year'!D33:D33)),1/RWE!$D$6*SUM('2008Year'!D33:D33))</f>
        <v xml:space="preserve"> </v>
      </c>
      <c r="E33" s="76" t="str">
        <f>IF(RWE!$A$7="Y",IF(RWE!$E$4/RWE!$E$6*SUM('2008Year'!E33:E33)&lt;'2008AllExports'!$A$1," ",RWE!$E$4/RWE!$E$6*SUM('2008Year'!E33:E33)),1/RWE!$E$6*SUM('2008Year'!E33:E33))</f>
        <v xml:space="preserve"> </v>
      </c>
      <c r="F33" s="77" t="str">
        <f>IF(RWE!$A$7="Y",IF(RWE!$F$4/RWE!$F$6*SUM('2008Year'!F33:F33)&lt;'2008AllExports'!$A$1," ",RWE!$F$4/RWE!$F$6*SUM('2008Year'!F33:F33)),1/RWE!$F$6*SUM('2008Year'!F33:F33))</f>
        <v xml:space="preserve"> </v>
      </c>
      <c r="G33" s="77" t="str">
        <f>IF(RWE!$A$7="Y",IF(RWE!$G$4/RWE!$G$6*SUM('2008Year'!G33:G33)&lt;'2008AllExports'!$A$1," ",RWE!$G$4/RWE!$G$6*SUM('2008Year'!G33:G33)),1/RWE!$G$6*SUM('2008Year'!G33:G33))</f>
        <v xml:space="preserve"> </v>
      </c>
      <c r="H33" s="77" t="str">
        <f>IF(RWE!$A$7="Y",IF(RWE!$H$4/RWE!$H$6*SUM('2008Year'!H33:H33)&lt;'2008AllExports'!$A$1," ",RWE!$H$4/RWE!$H$6*SUM('2008Year'!H33:H33)),1/RWE!$H$6*SUM('2008Year'!H33:H33))</f>
        <v xml:space="preserve"> </v>
      </c>
      <c r="I33" s="77" t="str">
        <f>IF(RWE!$A$7="Y",IF(RWE!$I$4/RWE!$I$6*SUM('2008Year'!I33:I33)&lt;'2008AllExports'!$A$1," ",RWE!$I$4/RWE!$I$6*SUM('2008Year'!I33:I33)),1/RWE!$I$6*SUM('2008Year'!I33:I33))</f>
        <v xml:space="preserve"> </v>
      </c>
      <c r="J33" s="77" t="str">
        <f>IF(RWE!$A$7="Y",IF(RWE!$J$4/RWE!$J$6*SUM('2008Year'!J33:J33)&lt;'2008AllExports'!$A$1," ",RWE!$J$4/RWE!$J$6*SUM('2008Year'!J33:J33)),1/RWE!$J$6*SUM('2008Year'!J33:J33))</f>
        <v xml:space="preserve"> </v>
      </c>
      <c r="K33" s="77" t="str">
        <f>IF(RWE!$A$7="Y",IF(RWE!$K$4/RWE!$K$6*SUM('2008Year'!K33:K33)&lt;'2008AllExports'!$A$1," ",RWE!$K$4/RWE!$K$6*SUM('2008Year'!K33:K33)),1/RWE!$K$6*SUM('2008Year'!K33:K33))</f>
        <v xml:space="preserve"> </v>
      </c>
      <c r="L33" s="77" t="str">
        <f>IF(RWE!$A$7="Y",IF(RWE!$K$4/RWE!$K$6*SUM('2008Year'!L33:L33)&lt;'2008AllExports'!$A$1," ",RWE!$K$4/RWE!$K$6*SUM('2008Year'!L33:L33)),1/RWE!$K$6*SUM('2008Year'!L33:L33))</f>
        <v xml:space="preserve"> </v>
      </c>
      <c r="N33" s="77" t="str">
        <f>IF(RWE!$A$7="Y",IF(RWE!$N$4/RWE!$N$6*SUM('2008Year'!N33:N33)&lt;'2008AllExports'!$A$1," ",RWE!$N$4/RWE!$N$6*SUM('2008Year'!N33:N33)),1/RWE!$N$6*SUM('2008Year'!N33:N33))</f>
        <v xml:space="preserve"> </v>
      </c>
      <c r="O33" s="77" t="str">
        <f>IF(RWE!$A$7="Y",IF(RWE!$O$4/RWE!$O$6*SUM('2008Year'!O33:O33)&lt;'2008AllExports'!$A$1," ",RWE!$O$4/RWE!$O$6*SUM('2008Year'!O33:O33)),1/RWE!$O$6*SUM('2008Year'!O33:O33))</f>
        <v xml:space="preserve"> </v>
      </c>
      <c r="P33" s="77" t="str">
        <f>IF(RWE!$A$7="Y",IF(RWE!$P$4/RWE!$P$6*SUM('2008Year'!P33:P33)&lt;'2008AllExports'!$A$1," ",RWE!$P$4/RWE!$P$6*SUM('2008Year'!P33:P33)),1/RWE!$P$6*SUM('2008Year'!P33:P33))</f>
        <v xml:space="preserve"> </v>
      </c>
      <c r="Q33" s="78" t="str">
        <f>IF(RWE!$A$7="Y",IF(SUM(B33:P33)&lt;$A$1," ",SUM(B33:P33)),"-")</f>
        <v xml:space="preserve"> </v>
      </c>
      <c r="S33" s="79" t="str">
        <f>IF(SUM(B33:B33)=0," ",'2008Year'!S33)</f>
        <v xml:space="preserve"> </v>
      </c>
      <c r="T33" s="79" t="str">
        <f>IF(SUM(C33:C33)=0," ",'2008Year'!T33)</f>
        <v xml:space="preserve"> </v>
      </c>
      <c r="U33" s="79" t="str">
        <f>IF(SUM(D33:D33)=0," ",'2008Year'!U33)</f>
        <v xml:space="preserve"> </v>
      </c>
      <c r="V33" s="79" t="str">
        <f>IF(SUM(E33:E33)=0," ",'2008Year'!V33)</f>
        <v xml:space="preserve"> </v>
      </c>
      <c r="W33" s="79" t="str">
        <f>IF(SUM(F33:F33)=0," ",'2008Year'!W33)</f>
        <v xml:space="preserve"> </v>
      </c>
      <c r="X33" s="79" t="str">
        <f>IF(SUM(G33:G33)=0," ",'2008Year'!X33)</f>
        <v xml:space="preserve"> </v>
      </c>
      <c r="Y33" s="79" t="str">
        <f>IF(SUM(H33:H33)=0," ",'2008Year'!Y33)</f>
        <v xml:space="preserve"> </v>
      </c>
      <c r="Z33" s="79" t="str">
        <f>IF(SUM(I33:I33)=0," ",'2008Year'!Z33)</f>
        <v xml:space="preserve"> </v>
      </c>
      <c r="AA33" s="79" t="str">
        <f>IF(SUM(J33:J33)=0," ",'2008Year'!AA33)</f>
        <v xml:space="preserve"> </v>
      </c>
      <c r="AB33" s="79" t="str">
        <f>IF(SUM(K33:K33)=0," ",'2008Year'!AB33)</f>
        <v xml:space="preserve"> </v>
      </c>
      <c r="AC33" s="79" t="str">
        <f>IF(SUM(L33:L33)=0," ",'2008Year'!AC33)</f>
        <v xml:space="preserve"> </v>
      </c>
      <c r="AE33" s="79" t="str">
        <f>IF(SUM(N33:N33)=0," ",'2008Year'!AE33)</f>
        <v xml:space="preserve"> </v>
      </c>
      <c r="AF33" s="79" t="str">
        <f>IF(SUM(O33:O33)=0," ",'2008Year'!AF33)</f>
        <v xml:space="preserve"> </v>
      </c>
      <c r="AG33" s="79" t="str">
        <f>IF(SUM(P33:P33)=0," ",'2008Year'!AG33)</f>
        <v xml:space="preserve"> </v>
      </c>
      <c r="AH33" s="80" t="str">
        <f>IF(SUM(Q33:Q33)=0," ",'2008Year'!AH33)</f>
        <v xml:space="preserve"> </v>
      </c>
      <c r="AJ33" s="77" t="str">
        <f>IF(RWE!$A$7="Y",IF(RWE!$R$4/RWE!$R$6*SUM('2008Year'!AJ33:AJ33)&lt;'2008AllExports'!$A$1," ",RWE!$R$4/RWE!$R$6*SUM('2008Year'!AJ33:AJ33)),1/RWE!$R$6*SUM('2008Year'!AJ33:AJ33))</f>
        <v xml:space="preserve"> </v>
      </c>
      <c r="AK33" s="77" t="str">
        <f>IF(RWE!$A$7="Y",IF(RWE!$S$4/RWE!$S$6*SUM('2008Year'!AK33:AK33)&lt;'2008AllExports'!$A$1," ",RWE!$S$4/RWE!$S$6*SUM('2008Year'!AK33:AK33)),1/RWE!$S$6*SUM('2008Year'!AK33:AK33))</f>
        <v xml:space="preserve"> </v>
      </c>
      <c r="AL33" s="77" t="str">
        <f>IF(RWE!$A$7="Y",IF(RWE!$T$4/RWE!$T$6*SUM('2008Year'!AL33:AL33)&lt;'2008AllExports'!$A$1," ",RWE!$T$4/RWE!$T$6*SUM('2008Year'!AL33:AL33)),1/RWE!$T$6*SUM('2008Year'!AL33:AL33))</f>
        <v xml:space="preserve"> </v>
      </c>
      <c r="AM33" s="79">
        <f>SUM('2008Year'!AM33:AM33)</f>
        <v>0</v>
      </c>
      <c r="AN33" s="79">
        <f>SUM('2008Year'!AN33:AN33)</f>
        <v>0</v>
      </c>
      <c r="AO33" s="79">
        <f>SUM('2008Year'!AO33:AO33)</f>
        <v>0</v>
      </c>
    </row>
    <row r="34" spans="1:41" ht="13">
      <c r="A34" t="s">
        <v>27</v>
      </c>
      <c r="B34" s="76" t="str">
        <f>IF(RWE!$A$7="Y",IF(RWE!$B$4/RWE!$B$6*SUM('2008Year'!B34:B34)&lt;'2008AllExports'!$A$1," ",RWE!$B$4/RWE!$B$6*SUM('2008Year'!B34:B34)),1/RWE!$B$6*SUM('2008Year'!B34:B34))</f>
        <v xml:space="preserve"> </v>
      </c>
      <c r="C34" s="76" t="str">
        <f>IF(RWE!$A$7="Y",IF(RWE!$C$4/RWE!$C$6*SUM('2008Year'!C34:C34)&lt;'2008AllExports'!$A$1," ",RWE!$C$4/RWE!$C$6*SUM('2008Year'!C34:C34)),1/RWE!$C$6*SUM('2008Year'!C34:C34))</f>
        <v xml:space="preserve"> </v>
      </c>
      <c r="D34" s="76" t="str">
        <f>IF(RWE!$A$7="Y",IF(RWE!$D$4/RWE!$D$6*SUM('2008Year'!D34:D34)&lt;'2008AllExports'!$A$1," ",RWE!$D$4/RWE!$D$6*SUM('2008Year'!D34:D34)),1/RWE!$D$6*SUM('2008Year'!D34:D34))</f>
        <v xml:space="preserve"> </v>
      </c>
      <c r="E34" s="76" t="str">
        <f>IF(RWE!$A$7="Y",IF(RWE!$E$4/RWE!$E$6*SUM('2008Year'!E34:E34)&lt;'2008AllExports'!$A$1," ",RWE!$E$4/RWE!$E$6*SUM('2008Year'!E34:E34)),1/RWE!$E$6*SUM('2008Year'!E34:E34))</f>
        <v xml:space="preserve"> </v>
      </c>
      <c r="F34" s="77" t="str">
        <f>IF(RWE!$A$7="Y",IF(RWE!$F$4/RWE!$F$6*SUM('2008Year'!F34:F34)&lt;'2008AllExports'!$A$1," ",RWE!$F$4/RWE!$F$6*SUM('2008Year'!F34:F34)),1/RWE!$F$6*SUM('2008Year'!F34:F34))</f>
        <v xml:space="preserve"> </v>
      </c>
      <c r="G34" s="77" t="str">
        <f>IF(RWE!$A$7="Y",IF(RWE!$G$4/RWE!$G$6*SUM('2008Year'!G34:G34)&lt;'2008AllExports'!$A$1," ",RWE!$G$4/RWE!$G$6*SUM('2008Year'!G34:G34)),1/RWE!$G$6*SUM('2008Year'!G34:G34))</f>
        <v xml:space="preserve"> </v>
      </c>
      <c r="H34" s="77" t="str">
        <f>IF(RWE!$A$7="Y",IF(RWE!$H$4/RWE!$H$6*SUM('2008Year'!H34:H34)&lt;'2008AllExports'!$A$1," ",RWE!$H$4/RWE!$H$6*SUM('2008Year'!H34:H34)),1/RWE!$H$6*SUM('2008Year'!H34:H34))</f>
        <v xml:space="preserve"> </v>
      </c>
      <c r="I34" s="77" t="str">
        <f>IF(RWE!$A$7="Y",IF(RWE!$I$4/RWE!$I$6*SUM('2008Year'!I34:I34)&lt;'2008AllExports'!$A$1," ",RWE!$I$4/RWE!$I$6*SUM('2008Year'!I34:I34)),1/RWE!$I$6*SUM('2008Year'!I34:I34))</f>
        <v xml:space="preserve"> </v>
      </c>
      <c r="J34" s="77" t="str">
        <f>IF(RWE!$A$7="Y",IF(RWE!$J$4/RWE!$J$6*SUM('2008Year'!J34:J34)&lt;'2008AllExports'!$A$1," ",RWE!$J$4/RWE!$J$6*SUM('2008Year'!J34:J34)),1/RWE!$J$6*SUM('2008Year'!J34:J34))</f>
        <v xml:space="preserve"> </v>
      </c>
      <c r="K34" s="77" t="str">
        <f>IF(RWE!$A$7="Y",IF(RWE!$K$4/RWE!$K$6*SUM('2008Year'!K34:K34)&lt;'2008AllExports'!$A$1," ",RWE!$K$4/RWE!$K$6*SUM('2008Year'!K34:K34)),1/RWE!$K$6*SUM('2008Year'!K34:K34))</f>
        <v xml:space="preserve"> </v>
      </c>
      <c r="L34" s="77" t="str">
        <f>IF(RWE!$A$7="Y",IF(RWE!$K$4/RWE!$K$6*SUM('2008Year'!L34:L34)&lt;'2008AllExports'!$A$1," ",RWE!$K$4/RWE!$K$6*SUM('2008Year'!L34:L34)),1/RWE!$K$6*SUM('2008Year'!L34:L34))</f>
        <v xml:space="preserve"> </v>
      </c>
      <c r="N34" s="77" t="str">
        <f>IF(RWE!$A$7="Y",IF(RWE!$N$4/RWE!$N$6*SUM('2008Year'!N34:N34)&lt;'2008AllExports'!$A$1," ",RWE!$N$4/RWE!$N$6*SUM('2008Year'!N34:N34)),1/RWE!$N$6*SUM('2008Year'!N34:N34))</f>
        <v xml:space="preserve"> </v>
      </c>
      <c r="O34" s="77" t="str">
        <f>IF(RWE!$A$7="Y",IF(RWE!$O$4/RWE!$O$6*SUM('2008Year'!O34:O34)&lt;'2008AllExports'!$A$1," ",RWE!$O$4/RWE!$O$6*SUM('2008Year'!O34:O34)),1/RWE!$O$6*SUM('2008Year'!O34:O34))</f>
        <v xml:space="preserve"> </v>
      </c>
      <c r="P34" s="77" t="str">
        <f>IF(RWE!$A$7="Y",IF(RWE!$P$4/RWE!$P$6*SUM('2008Year'!P34:P34)&lt;'2008AllExports'!$A$1," ",RWE!$P$4/RWE!$P$6*SUM('2008Year'!P34:P34)),1/RWE!$P$6*SUM('2008Year'!P34:P34))</f>
        <v xml:space="preserve"> </v>
      </c>
      <c r="Q34" s="78" t="str">
        <f>IF(RWE!$A$7="Y",IF(SUM(B34:P34)&lt;$A$1," ",SUM(B34:P34)),"-")</f>
        <v xml:space="preserve"> </v>
      </c>
      <c r="S34" s="79" t="str">
        <f>IF(SUM(B34:B34)=0," ",'2008Year'!S34)</f>
        <v xml:space="preserve"> </v>
      </c>
      <c r="T34" s="79" t="str">
        <f>IF(SUM(C34:C34)=0," ",'2008Year'!T34)</f>
        <v xml:space="preserve"> </v>
      </c>
      <c r="U34" s="79" t="str">
        <f>IF(SUM(D34:D34)=0," ",'2008Year'!U34)</f>
        <v xml:space="preserve"> </v>
      </c>
      <c r="V34" s="79" t="str">
        <f>IF(SUM(E34:E34)=0," ",'2008Year'!V34)</f>
        <v xml:space="preserve"> </v>
      </c>
      <c r="W34" s="79" t="str">
        <f>IF(SUM(F34:F34)=0," ",'2008Year'!W34)</f>
        <v xml:space="preserve"> </v>
      </c>
      <c r="X34" s="79" t="str">
        <f>IF(SUM(G34:G34)=0," ",'2008Year'!X34)</f>
        <v xml:space="preserve"> </v>
      </c>
      <c r="Y34" s="79" t="str">
        <f>IF(SUM(H34:H34)=0," ",'2008Year'!Y34)</f>
        <v xml:space="preserve"> </v>
      </c>
      <c r="Z34" s="79" t="str">
        <f>IF(SUM(I34:I34)=0," ",'2008Year'!Z34)</f>
        <v xml:space="preserve"> </v>
      </c>
      <c r="AA34" s="79" t="str">
        <f>IF(SUM(J34:J34)=0," ",'2008Year'!AA34)</f>
        <v xml:space="preserve"> </v>
      </c>
      <c r="AB34" s="79" t="str">
        <f>IF(SUM(K34:K34)=0," ",'2008Year'!AB34)</f>
        <v xml:space="preserve"> </v>
      </c>
      <c r="AC34" s="79" t="str">
        <f>IF(SUM(L34:L34)=0," ",'2008Year'!AC34)</f>
        <v xml:space="preserve"> </v>
      </c>
      <c r="AE34" s="79" t="str">
        <f>IF(SUM(N34:N34)=0," ",'2008Year'!AE34)</f>
        <v xml:space="preserve"> </v>
      </c>
      <c r="AF34" s="79" t="str">
        <f>IF(SUM(O34:O34)=0," ",'2008Year'!AF34)</f>
        <v xml:space="preserve"> </v>
      </c>
      <c r="AG34" s="79" t="str">
        <f>IF(SUM(P34:P34)=0," ",'2008Year'!AG34)</f>
        <v xml:space="preserve"> </v>
      </c>
      <c r="AH34" s="80" t="str">
        <f>IF(SUM(Q34:Q34)=0," ",'2008Year'!AH34)</f>
        <v xml:space="preserve"> </v>
      </c>
      <c r="AJ34" s="77" t="str">
        <f>IF(RWE!$A$7="Y",IF(RWE!$R$4/RWE!$R$6*SUM('2008Year'!AJ34:AJ34)&lt;'2008AllExports'!$A$1," ",RWE!$R$4/RWE!$R$6*SUM('2008Year'!AJ34:AJ34)),1/RWE!$R$6*SUM('2008Year'!AJ34:AJ34))</f>
        <v xml:space="preserve"> </v>
      </c>
      <c r="AK34" s="77" t="str">
        <f>IF(RWE!$A$7="Y",IF(RWE!$S$4/RWE!$S$6*SUM('2008Year'!AK34:AK34)&lt;'2008AllExports'!$A$1," ",RWE!$S$4/RWE!$S$6*SUM('2008Year'!AK34:AK34)),1/RWE!$S$6*SUM('2008Year'!AK34:AK34))</f>
        <v xml:space="preserve"> </v>
      </c>
      <c r="AL34" s="77" t="str">
        <f>IF(RWE!$A$7="Y",IF(RWE!$T$4/RWE!$T$6*SUM('2008Year'!AL34:AL34)&lt;'2008AllExports'!$A$1," ",RWE!$T$4/RWE!$T$6*SUM('2008Year'!AL34:AL34)),1/RWE!$T$6*SUM('2008Year'!AL34:AL34))</f>
        <v xml:space="preserve"> </v>
      </c>
      <c r="AM34" s="79">
        <f>SUM('2008Year'!AM34:AM34)</f>
        <v>0</v>
      </c>
      <c r="AN34" s="79">
        <f>SUM('2008Year'!AN34:AN34)</f>
        <v>0</v>
      </c>
      <c r="AO34" s="79">
        <f>SUM('2008Year'!AO34:AO34)</f>
        <v>0</v>
      </c>
    </row>
    <row r="35" spans="1:41" ht="13">
      <c r="A35" t="s">
        <v>72</v>
      </c>
      <c r="B35" s="76" t="str">
        <f>IF(RWE!$A$7="Y",IF(RWE!$B$4/RWE!$B$6*SUM('2008Year'!B35:B35)&lt;'2008AllExports'!$A$1," ",RWE!$B$4/RWE!$B$6*SUM('2008Year'!B35:B35)),1/RWE!$B$6*SUM('2008Year'!B35:B35))</f>
        <v xml:space="preserve"> </v>
      </c>
      <c r="C35" s="76" t="str">
        <f>IF(RWE!$A$7="Y",IF(RWE!$C$4/RWE!$C$6*SUM('2008Year'!C35:C35)&lt;'2008AllExports'!$A$1," ",RWE!$C$4/RWE!$C$6*SUM('2008Year'!C35:C35)),1/RWE!$C$6*SUM('2008Year'!C35:C35))</f>
        <v xml:space="preserve"> </v>
      </c>
      <c r="D35" s="76" t="str">
        <f>IF(RWE!$A$7="Y",IF(RWE!$D$4/RWE!$D$6*SUM('2008Year'!D35:D35)&lt;'2008AllExports'!$A$1," ",RWE!$D$4/RWE!$D$6*SUM('2008Year'!D35:D35)),1/RWE!$D$6*SUM('2008Year'!D35:D35))</f>
        <v xml:space="preserve"> </v>
      </c>
      <c r="E35" s="76" t="str">
        <f>IF(RWE!$A$7="Y",IF(RWE!$E$4/RWE!$E$6*SUM('2008Year'!E35:E35)&lt;'2008AllExports'!$A$1," ",RWE!$E$4/RWE!$E$6*SUM('2008Year'!E35:E35)),1/RWE!$E$6*SUM('2008Year'!E35:E35))</f>
        <v xml:space="preserve"> </v>
      </c>
      <c r="F35" s="77" t="str">
        <f>IF(RWE!$A$7="Y",IF(RWE!$F$4/RWE!$F$6*SUM('2008Year'!F35:F35)&lt;'2008AllExports'!$A$1," ",RWE!$F$4/RWE!$F$6*SUM('2008Year'!F35:F35)),1/RWE!$F$6*SUM('2008Year'!F35:F35))</f>
        <v xml:space="preserve"> </v>
      </c>
      <c r="G35" s="77" t="str">
        <f>IF(RWE!$A$7="Y",IF(RWE!$G$4/RWE!$G$6*SUM('2008Year'!G35:G35)&lt;'2008AllExports'!$A$1," ",RWE!$G$4/RWE!$G$6*SUM('2008Year'!G35:G35)),1/RWE!$G$6*SUM('2008Year'!G35:G35))</f>
        <v xml:space="preserve"> </v>
      </c>
      <c r="H35" s="77" t="str">
        <f>IF(RWE!$A$7="Y",IF(RWE!$H$4/RWE!$H$6*SUM('2008Year'!H35:H35)&lt;'2008AllExports'!$A$1," ",RWE!$H$4/RWE!$H$6*SUM('2008Year'!H35:H35)),1/RWE!$H$6*SUM('2008Year'!H35:H35))</f>
        <v xml:space="preserve"> </v>
      </c>
      <c r="I35" s="77" t="str">
        <f>IF(RWE!$A$7="Y",IF(RWE!$I$4/RWE!$I$6*SUM('2008Year'!I35:I35)&lt;'2008AllExports'!$A$1," ",RWE!$I$4/RWE!$I$6*SUM('2008Year'!I35:I35)),1/RWE!$I$6*SUM('2008Year'!I35:I35))</f>
        <v xml:space="preserve"> </v>
      </c>
      <c r="J35" s="77" t="str">
        <f>IF(RWE!$A$7="Y",IF(RWE!$J$4/RWE!$J$6*SUM('2008Year'!J35:J35)&lt;'2008AllExports'!$A$1," ",RWE!$J$4/RWE!$J$6*SUM('2008Year'!J35:J35)),1/RWE!$J$6*SUM('2008Year'!J35:J35))</f>
        <v xml:space="preserve"> </v>
      </c>
      <c r="K35" s="77" t="str">
        <f>IF(RWE!$A$7="Y",IF(RWE!$K$4/RWE!$K$6*SUM('2008Year'!K35:K35)&lt;'2008AllExports'!$A$1," ",RWE!$K$4/RWE!$K$6*SUM('2008Year'!K35:K35)),1/RWE!$K$6*SUM('2008Year'!K35:K35))</f>
        <v xml:space="preserve"> </v>
      </c>
      <c r="L35" s="77" t="str">
        <f>IF(RWE!$A$7="Y",IF(RWE!$K$4/RWE!$K$6*SUM('2008Year'!L35:L35)&lt;'2008AllExports'!$A$1," ",RWE!$K$4/RWE!$K$6*SUM('2008Year'!L35:L35)),1/RWE!$K$6*SUM('2008Year'!L35:L35))</f>
        <v xml:space="preserve"> </v>
      </c>
      <c r="N35" s="77" t="str">
        <f>IF(RWE!$A$7="Y",IF(RWE!$N$4/RWE!$N$6*SUM('2008Year'!N35:N35)&lt;'2008AllExports'!$A$1," ",RWE!$N$4/RWE!$N$6*SUM('2008Year'!N35:N35)),1/RWE!$N$6*SUM('2008Year'!N35:N35))</f>
        <v xml:space="preserve"> </v>
      </c>
      <c r="O35" s="77" t="str">
        <f>IF(RWE!$A$7="Y",IF(RWE!$O$4/RWE!$O$6*SUM('2008Year'!O35:O35)&lt;'2008AllExports'!$A$1," ",RWE!$O$4/RWE!$O$6*SUM('2008Year'!O35:O35)),1/RWE!$O$6*SUM('2008Year'!O35:O35))</f>
        <v xml:space="preserve"> </v>
      </c>
      <c r="P35" s="77" t="str">
        <f>IF(RWE!$A$7="Y",IF(RWE!$P$4/RWE!$P$6*SUM('2008Year'!P35:P35)&lt;'2008AllExports'!$A$1," ",RWE!$P$4/RWE!$P$6*SUM('2008Year'!P35:P35)),1/RWE!$P$6*SUM('2008Year'!P35:P35))</f>
        <v xml:space="preserve"> </v>
      </c>
      <c r="Q35" s="78" t="str">
        <f>IF(RWE!$A$7="Y",IF(SUM(B35:P35)&lt;$A$1," ",SUM(B35:P35)),"-")</f>
        <v xml:space="preserve"> </v>
      </c>
      <c r="S35" s="79" t="str">
        <f>IF(SUM(B35:B35)=0," ",'2008Year'!S35)</f>
        <v xml:space="preserve"> </v>
      </c>
      <c r="T35" s="79" t="str">
        <f>IF(SUM(C35:C35)=0," ",'2008Year'!T35)</f>
        <v xml:space="preserve"> </v>
      </c>
      <c r="U35" s="79" t="str">
        <f>IF(SUM(D35:D35)=0," ",'2008Year'!U35)</f>
        <v xml:space="preserve"> </v>
      </c>
      <c r="V35" s="79" t="str">
        <f>IF(SUM(E35:E35)=0," ",'2008Year'!V35)</f>
        <v xml:space="preserve"> </v>
      </c>
      <c r="W35" s="79" t="str">
        <f>IF(SUM(F35:F35)=0," ",'2008Year'!W35)</f>
        <v xml:space="preserve"> </v>
      </c>
      <c r="X35" s="79" t="str">
        <f>IF(SUM(G35:G35)=0," ",'2008Year'!X35)</f>
        <v xml:space="preserve"> </v>
      </c>
      <c r="Y35" s="79" t="str">
        <f>IF(SUM(H35:H35)=0," ",'2008Year'!Y35)</f>
        <v xml:space="preserve"> </v>
      </c>
      <c r="Z35" s="79" t="str">
        <f>IF(SUM(I35:I35)=0," ",'2008Year'!Z35)</f>
        <v xml:space="preserve"> </v>
      </c>
      <c r="AA35" s="79" t="str">
        <f>IF(SUM(J35:J35)=0," ",'2008Year'!AA35)</f>
        <v xml:space="preserve"> </v>
      </c>
      <c r="AB35" s="79" t="str">
        <f>IF(SUM(K35:K35)=0," ",'2008Year'!AB35)</f>
        <v xml:space="preserve"> </v>
      </c>
      <c r="AC35" s="79" t="str">
        <f>IF(SUM(L35:L35)=0," ",'2008Year'!AC35)</f>
        <v xml:space="preserve"> </v>
      </c>
      <c r="AE35" s="79" t="str">
        <f>IF(SUM(N35:N35)=0," ",'2008Year'!AE35)</f>
        <v xml:space="preserve"> </v>
      </c>
      <c r="AF35" s="79" t="str">
        <f>IF(SUM(O35:O35)=0," ",'2008Year'!AF35)</f>
        <v xml:space="preserve"> </v>
      </c>
      <c r="AG35" s="79" t="str">
        <f>IF(SUM(P35:P35)=0," ",'2008Year'!AG35)</f>
        <v xml:space="preserve"> </v>
      </c>
      <c r="AH35" s="80" t="str">
        <f>IF(SUM(Q35:Q35)=0," ",'2008Year'!AH35)</f>
        <v xml:space="preserve"> </v>
      </c>
      <c r="AJ35" s="77" t="str">
        <f>IF(RWE!$A$7="Y",IF(RWE!$R$4/RWE!$R$6*SUM('2008Year'!AJ35:AJ35)&lt;'2008AllExports'!$A$1," ",RWE!$R$4/RWE!$R$6*SUM('2008Year'!AJ35:AJ35)),1/RWE!$R$6*SUM('2008Year'!AJ35:AJ35))</f>
        <v xml:space="preserve"> </v>
      </c>
      <c r="AK35" s="77" t="str">
        <f>IF(RWE!$A$7="Y",IF(RWE!$S$4/RWE!$S$6*SUM('2008Year'!AK35:AK35)&lt;'2008AllExports'!$A$1," ",RWE!$S$4/RWE!$S$6*SUM('2008Year'!AK35:AK35)),1/RWE!$S$6*SUM('2008Year'!AK35:AK35))</f>
        <v xml:space="preserve"> </v>
      </c>
      <c r="AL35" s="77" t="str">
        <f>IF(RWE!$A$7="Y",IF(RWE!$T$4/RWE!$T$6*SUM('2008Year'!AL35:AL35)&lt;'2008AllExports'!$A$1," ",RWE!$T$4/RWE!$T$6*SUM('2008Year'!AL35:AL35)),1/RWE!$T$6*SUM('2008Year'!AL35:AL35))</f>
        <v xml:space="preserve"> </v>
      </c>
      <c r="AM35" s="79">
        <f>SUM('2008Year'!AM35:AM35)</f>
        <v>0</v>
      </c>
      <c r="AN35" s="79">
        <f>SUM('2008Year'!AN35:AN35)</f>
        <v>0</v>
      </c>
      <c r="AO35" s="79">
        <f>SUM('2008Year'!AO35:AO35)</f>
        <v>0</v>
      </c>
    </row>
    <row r="36" spans="1:41" ht="13">
      <c r="A36" t="s">
        <v>62</v>
      </c>
      <c r="B36" s="76" t="str">
        <f>IF(RWE!$A$7="Y",IF(RWE!$B$4/RWE!$B$6*SUM('2008Year'!B36:B36)&lt;'2008AllExports'!$A$1," ",RWE!$B$4/RWE!$B$6*SUM('2008Year'!B36:B36)),1/RWE!$B$6*SUM('2008Year'!B36:B36))</f>
        <v xml:space="preserve"> </v>
      </c>
      <c r="C36" s="76" t="str">
        <f>IF(RWE!$A$7="Y",IF(RWE!$C$4/RWE!$C$6*SUM('2008Year'!C36:C36)&lt;'2008AllExports'!$A$1," ",RWE!$C$4/RWE!$C$6*SUM('2008Year'!C36:C36)),1/RWE!$C$6*SUM('2008Year'!C36:C36))</f>
        <v xml:space="preserve"> </v>
      </c>
      <c r="D36" s="76" t="str">
        <f>IF(RWE!$A$7="Y",IF(RWE!$D$4/RWE!$D$6*SUM('2008Year'!D36:D36)&lt;'2008AllExports'!$A$1," ",RWE!$D$4/RWE!$D$6*SUM('2008Year'!D36:D36)),1/RWE!$D$6*SUM('2008Year'!D36:D36))</f>
        <v xml:space="preserve"> </v>
      </c>
      <c r="E36" s="76" t="str">
        <f>IF(RWE!$A$7="Y",IF(RWE!$E$4/RWE!$E$6*SUM('2008Year'!E36:E36)&lt;'2008AllExports'!$A$1," ",RWE!$E$4/RWE!$E$6*SUM('2008Year'!E36:E36)),1/RWE!$E$6*SUM('2008Year'!E36:E36))</f>
        <v xml:space="preserve"> </v>
      </c>
      <c r="F36" s="77" t="str">
        <f>IF(RWE!$A$7="Y",IF(RWE!$F$4/RWE!$F$6*SUM('2008Year'!F36:F36)&lt;'2008AllExports'!$A$1," ",RWE!$F$4/RWE!$F$6*SUM('2008Year'!F36:F36)),1/RWE!$F$6*SUM('2008Year'!F36:F36))</f>
        <v xml:space="preserve"> </v>
      </c>
      <c r="G36" s="77" t="str">
        <f>IF(RWE!$A$7="Y",IF(RWE!$G$4/RWE!$G$6*SUM('2008Year'!G36:G36)&lt;'2008AllExports'!$A$1," ",RWE!$G$4/RWE!$G$6*SUM('2008Year'!G36:G36)),1/RWE!$G$6*SUM('2008Year'!G36:G36))</f>
        <v xml:space="preserve"> </v>
      </c>
      <c r="H36" s="77" t="str">
        <f>IF(RWE!$A$7="Y",IF(RWE!$H$4/RWE!$H$6*SUM('2008Year'!H36:H36)&lt;'2008AllExports'!$A$1," ",RWE!$H$4/RWE!$H$6*SUM('2008Year'!H36:H36)),1/RWE!$H$6*SUM('2008Year'!H36:H36))</f>
        <v xml:space="preserve"> </v>
      </c>
      <c r="I36" s="77" t="str">
        <f>IF(RWE!$A$7="Y",IF(RWE!$I$4/RWE!$I$6*SUM('2008Year'!I36:I36)&lt;'2008AllExports'!$A$1," ",RWE!$I$4/RWE!$I$6*SUM('2008Year'!I36:I36)),1/RWE!$I$6*SUM('2008Year'!I36:I36))</f>
        <v xml:space="preserve"> </v>
      </c>
      <c r="J36" s="77" t="str">
        <f>IF(RWE!$A$7="Y",IF(RWE!$J$4/RWE!$J$6*SUM('2008Year'!J36:J36)&lt;'2008AllExports'!$A$1," ",RWE!$J$4/RWE!$J$6*SUM('2008Year'!J36:J36)),1/RWE!$J$6*SUM('2008Year'!J36:J36))</f>
        <v xml:space="preserve"> </v>
      </c>
      <c r="K36" s="77" t="str">
        <f>IF(RWE!$A$7="Y",IF(RWE!$K$4/RWE!$K$6*SUM('2008Year'!K36:K36)&lt;'2008AllExports'!$A$1," ",RWE!$K$4/RWE!$K$6*SUM('2008Year'!K36:K36)),1/RWE!$K$6*SUM('2008Year'!K36:K36))</f>
        <v xml:space="preserve"> </v>
      </c>
      <c r="L36" s="77" t="str">
        <f>IF(RWE!$A$7="Y",IF(RWE!$K$4/RWE!$K$6*SUM('2008Year'!L36:L36)&lt;'2008AllExports'!$A$1," ",RWE!$K$4/RWE!$K$6*SUM('2008Year'!L36:L36)),1/RWE!$K$6*SUM('2008Year'!L36:L36))</f>
        <v xml:space="preserve"> </v>
      </c>
      <c r="N36" s="77" t="str">
        <f>IF(RWE!$A$7="Y",IF(RWE!$N$4/RWE!$N$6*SUM('2008Year'!N36:N36)&lt;'2008AllExports'!$A$1," ",RWE!$N$4/RWE!$N$6*SUM('2008Year'!N36:N36)),1/RWE!$N$6*SUM('2008Year'!N36:N36))</f>
        <v xml:space="preserve"> </v>
      </c>
      <c r="O36" s="77" t="str">
        <f>IF(RWE!$A$7="Y",IF(RWE!$O$4/RWE!$O$6*SUM('2008Year'!O36:O36)&lt;'2008AllExports'!$A$1," ",RWE!$O$4/RWE!$O$6*SUM('2008Year'!O36:O36)),1/RWE!$O$6*SUM('2008Year'!O36:O36))</f>
        <v xml:space="preserve"> </v>
      </c>
      <c r="P36" s="77" t="str">
        <f>IF(RWE!$A$7="Y",IF(RWE!$P$4/RWE!$P$6*SUM('2008Year'!P36:P36)&lt;'2008AllExports'!$A$1," ",RWE!$P$4/RWE!$P$6*SUM('2008Year'!P36:P36)),1/RWE!$P$6*SUM('2008Year'!P36:P36))</f>
        <v xml:space="preserve"> </v>
      </c>
      <c r="Q36" s="78" t="str">
        <f>IF(RWE!$A$7="Y",IF(SUM(B36:P36)&lt;$A$1," ",SUM(B36:P36)),"-")</f>
        <v xml:space="preserve"> </v>
      </c>
      <c r="S36" s="79" t="str">
        <f>IF(SUM(B36:B36)=0," ",'2008Year'!S36)</f>
        <v xml:space="preserve"> </v>
      </c>
      <c r="T36" s="79" t="str">
        <f>IF(SUM(C36:C36)=0," ",'2008Year'!T36)</f>
        <v xml:space="preserve"> </v>
      </c>
      <c r="U36" s="79" t="str">
        <f>IF(SUM(D36:D36)=0," ",'2008Year'!U36)</f>
        <v xml:space="preserve"> </v>
      </c>
      <c r="V36" s="79" t="str">
        <f>IF(SUM(E36:E36)=0," ",'2008Year'!V36)</f>
        <v xml:space="preserve"> </v>
      </c>
      <c r="W36" s="79" t="str">
        <f>IF(SUM(F36:F36)=0," ",'2008Year'!W36)</f>
        <v xml:space="preserve"> </v>
      </c>
      <c r="X36" s="79" t="str">
        <f>IF(SUM(G36:G36)=0," ",'2008Year'!X36)</f>
        <v xml:space="preserve"> </v>
      </c>
      <c r="Y36" s="79" t="str">
        <f>IF(SUM(H36:H36)=0," ",'2008Year'!Y36)</f>
        <v xml:space="preserve"> </v>
      </c>
      <c r="Z36" s="79" t="str">
        <f>IF(SUM(I36:I36)=0," ",'2008Year'!Z36)</f>
        <v xml:space="preserve"> </v>
      </c>
      <c r="AA36" s="79" t="str">
        <f>IF(SUM(J36:J36)=0," ",'2008Year'!AA36)</f>
        <v xml:space="preserve"> </v>
      </c>
      <c r="AB36" s="79" t="str">
        <f>IF(SUM(K36:K36)=0," ",'2008Year'!AB36)</f>
        <v xml:space="preserve"> </v>
      </c>
      <c r="AC36" s="79" t="str">
        <f>IF(SUM(L36:L36)=0," ",'2008Year'!AC36)</f>
        <v xml:space="preserve"> </v>
      </c>
      <c r="AE36" s="79" t="str">
        <f>IF(SUM(N36:N36)=0," ",'2008Year'!AE36)</f>
        <v xml:space="preserve"> </v>
      </c>
      <c r="AF36" s="79" t="str">
        <f>IF(SUM(O36:O36)=0," ",'2008Year'!AF36)</f>
        <v xml:space="preserve"> </v>
      </c>
      <c r="AG36" s="79" t="str">
        <f>IF(SUM(P36:P36)=0," ",'2008Year'!AG36)</f>
        <v xml:space="preserve"> </v>
      </c>
      <c r="AH36" s="80" t="str">
        <f>IF(SUM(Q36:Q36)=0," ",'2008Year'!AH36)</f>
        <v xml:space="preserve"> </v>
      </c>
      <c r="AJ36" s="77" t="str">
        <f>IF(RWE!$A$7="Y",IF(RWE!$R$4/RWE!$R$6*SUM('2008Year'!AJ36:AJ36)&lt;'2008AllExports'!$A$1," ",RWE!$R$4/RWE!$R$6*SUM('2008Year'!AJ36:AJ36)),1/RWE!$R$6*SUM('2008Year'!AJ36:AJ36))</f>
        <v xml:space="preserve"> </v>
      </c>
      <c r="AK36" s="77" t="str">
        <f>IF(RWE!$A$7="Y",IF(RWE!$S$4/RWE!$S$6*SUM('2008Year'!AK36:AK36)&lt;'2008AllExports'!$A$1," ",RWE!$S$4/RWE!$S$6*SUM('2008Year'!AK36:AK36)),1/RWE!$S$6*SUM('2008Year'!AK36:AK36))</f>
        <v xml:space="preserve"> </v>
      </c>
      <c r="AL36" s="77" t="str">
        <f>IF(RWE!$A$7="Y",IF(RWE!$T$4/RWE!$T$6*SUM('2008Year'!AL36:AL36)&lt;'2008AllExports'!$A$1," ",RWE!$T$4/RWE!$T$6*SUM('2008Year'!AL36:AL36)),1/RWE!$T$6*SUM('2008Year'!AL36:AL36))</f>
        <v xml:space="preserve"> </v>
      </c>
      <c r="AM36" s="79">
        <f>SUM('2008Year'!AM36:AM36)</f>
        <v>0</v>
      </c>
      <c r="AN36" s="79">
        <f>SUM('2008Year'!AN36:AN36)</f>
        <v>0</v>
      </c>
      <c r="AO36" s="79">
        <f>SUM('2008Year'!AO36:AO36)</f>
        <v>0</v>
      </c>
    </row>
    <row r="37" spans="1:41" ht="13">
      <c r="A37" t="s">
        <v>6</v>
      </c>
      <c r="B37" s="76">
        <f>IF(RWE!$A$7="Y",IF(RWE!$B$4/RWE!$B$6*SUM('2008Year'!B37:B37)&lt;'2008AllExports'!$A$1," ",RWE!$B$4/RWE!$B$6*SUM('2008Year'!B37:B37)),1/RWE!$B$6*SUM('2008Year'!B37:B37))</f>
        <v>0.18351869060000001</v>
      </c>
      <c r="C37" s="76" t="str">
        <f>IF(RWE!$A$7="Y",IF(RWE!$C$4/RWE!$C$6*SUM('2008Year'!C37:C37)&lt;'2008AllExports'!$A$1," ",RWE!$C$4/RWE!$C$6*SUM('2008Year'!C37:C37)),1/RWE!$C$6*SUM('2008Year'!C37:C37))</f>
        <v xml:space="preserve"> </v>
      </c>
      <c r="D37" s="76" t="str">
        <f>IF(RWE!$A$7="Y",IF(RWE!$D$4/RWE!$D$6*SUM('2008Year'!D37:D37)&lt;'2008AllExports'!$A$1," ",RWE!$D$4/RWE!$D$6*SUM('2008Year'!D37:D37)),1/RWE!$D$6*SUM('2008Year'!D37:D37))</f>
        <v xml:space="preserve"> </v>
      </c>
      <c r="E37" s="76" t="str">
        <f>IF(RWE!$A$7="Y",IF(RWE!$E$4/RWE!$E$6*SUM('2008Year'!E37:E37)&lt;'2008AllExports'!$A$1," ",RWE!$E$4/RWE!$E$6*SUM('2008Year'!E37:E37)),1/RWE!$E$6*SUM('2008Year'!E37:E37))</f>
        <v xml:space="preserve"> </v>
      </c>
      <c r="F37" s="77" t="str">
        <f>IF(RWE!$A$7="Y",IF(RWE!$F$4/RWE!$F$6*SUM('2008Year'!F37:F37)&lt;'2008AllExports'!$A$1," ",RWE!$F$4/RWE!$F$6*SUM('2008Year'!F37:F37)),1/RWE!$F$6*SUM('2008Year'!F37:F37))</f>
        <v xml:space="preserve"> </v>
      </c>
      <c r="G37" s="77" t="str">
        <f>IF(RWE!$A$7="Y",IF(RWE!$G$4/RWE!$G$6*SUM('2008Year'!G37:G37)&lt;'2008AllExports'!$A$1," ",RWE!$G$4/RWE!$G$6*SUM('2008Year'!G37:G37)),1/RWE!$G$6*SUM('2008Year'!G37:G37))</f>
        <v xml:space="preserve"> </v>
      </c>
      <c r="H37" s="77" t="str">
        <f>IF(RWE!$A$7="Y",IF(RWE!$H$4/RWE!$H$6*SUM('2008Year'!H37:H37)&lt;'2008AllExports'!$A$1," ",RWE!$H$4/RWE!$H$6*SUM('2008Year'!H37:H37)),1/RWE!$H$6*SUM('2008Year'!H37:H37))</f>
        <v xml:space="preserve"> </v>
      </c>
      <c r="I37" s="77" t="str">
        <f>IF(RWE!$A$7="Y",IF(RWE!$I$4/RWE!$I$6*SUM('2008Year'!I37:I37)&lt;'2008AllExports'!$A$1," ",RWE!$I$4/RWE!$I$6*SUM('2008Year'!I37:I37)),1/RWE!$I$6*SUM('2008Year'!I37:I37))</f>
        <v xml:space="preserve"> </v>
      </c>
      <c r="J37" s="77" t="str">
        <f>IF(RWE!$A$7="Y",IF(RWE!$J$4/RWE!$J$6*SUM('2008Year'!J37:J37)&lt;'2008AllExports'!$A$1," ",RWE!$J$4/RWE!$J$6*SUM('2008Year'!J37:J37)),1/RWE!$J$6*SUM('2008Year'!J37:J37))</f>
        <v xml:space="preserve"> </v>
      </c>
      <c r="K37" s="77" t="str">
        <f>IF(RWE!$A$7="Y",IF(RWE!$K$4/RWE!$K$6*SUM('2008Year'!K37:K37)&lt;'2008AllExports'!$A$1," ",RWE!$K$4/RWE!$K$6*SUM('2008Year'!K37:K37)),1/RWE!$K$6*SUM('2008Year'!K37:K37))</f>
        <v xml:space="preserve"> </v>
      </c>
      <c r="L37" s="77" t="str">
        <f>IF(RWE!$A$7="Y",IF(RWE!$K$4/RWE!$K$6*SUM('2008Year'!L37:L37)&lt;'2008AllExports'!$A$1," ",RWE!$K$4/RWE!$K$6*SUM('2008Year'!L37:L37)),1/RWE!$K$6*SUM('2008Year'!L37:L37))</f>
        <v xml:space="preserve"> </v>
      </c>
      <c r="N37" s="77" t="str">
        <f>IF(RWE!$A$7="Y",IF(RWE!$N$4/RWE!$N$6*SUM('2008Year'!N37:N37)&lt;'2008AllExports'!$A$1," ",RWE!$N$4/RWE!$N$6*SUM('2008Year'!N37:N37)),1/RWE!$N$6*SUM('2008Year'!N37:N37))</f>
        <v xml:space="preserve"> </v>
      </c>
      <c r="O37" s="77" t="str">
        <f>IF(RWE!$A$7="Y",IF(RWE!$O$4/RWE!$O$6*SUM('2008Year'!O37:O37)&lt;'2008AllExports'!$A$1," ",RWE!$O$4/RWE!$O$6*SUM('2008Year'!O37:O37)),1/RWE!$O$6*SUM('2008Year'!O37:O37))</f>
        <v xml:space="preserve"> </v>
      </c>
      <c r="P37" s="77" t="str">
        <f>IF(RWE!$A$7="Y",IF(RWE!$P$4/RWE!$P$6*SUM('2008Year'!P37:P37)&lt;'2008AllExports'!$A$1," ",RWE!$P$4/RWE!$P$6*SUM('2008Year'!P37:P37)),1/RWE!$P$6*SUM('2008Year'!P37:P37))</f>
        <v xml:space="preserve"> </v>
      </c>
      <c r="Q37" s="78">
        <f>IF(RWE!$A$7="Y",IF(SUM(B37:P37)&lt;$A$1," ",SUM(B37:P37)),"-")</f>
        <v>0.18351869060000001</v>
      </c>
      <c r="S37" s="79">
        <f>IF(SUM(B37:B37)=0," ",'2008Year'!S37)</f>
        <v>33.685504000000002</v>
      </c>
      <c r="T37" s="79" t="str">
        <f>IF(SUM(C37:C37)=0," ",'2008Year'!T37)</f>
        <v xml:space="preserve"> </v>
      </c>
      <c r="U37" s="79" t="str">
        <f>IF(SUM(D37:D37)=0," ",'2008Year'!U37)</f>
        <v xml:space="preserve"> </v>
      </c>
      <c r="V37" s="79" t="str">
        <f>IF(SUM(E37:E37)=0," ",'2008Year'!V37)</f>
        <v xml:space="preserve"> </v>
      </c>
      <c r="W37" s="79" t="str">
        <f>IF(SUM(F37:F37)=0," ",'2008Year'!W37)</f>
        <v xml:space="preserve"> </v>
      </c>
      <c r="X37" s="79" t="str">
        <f>IF(SUM(G37:G37)=0," ",'2008Year'!X37)</f>
        <v xml:space="preserve"> </v>
      </c>
      <c r="Y37" s="79" t="str">
        <f>IF(SUM(H37:H37)=0," ",'2008Year'!Y37)</f>
        <v xml:space="preserve"> </v>
      </c>
      <c r="Z37" s="79" t="str">
        <f>IF(SUM(I37:I37)=0," ",'2008Year'!Z37)</f>
        <v xml:space="preserve"> </v>
      </c>
      <c r="AA37" s="79" t="str">
        <f>IF(SUM(J37:J37)=0," ",'2008Year'!AA37)</f>
        <v xml:space="preserve"> </v>
      </c>
      <c r="AB37" s="79" t="str">
        <f>IF(SUM(K37:K37)=0," ",'2008Year'!AB37)</f>
        <v xml:space="preserve"> </v>
      </c>
      <c r="AC37" s="79" t="str">
        <f>IF(SUM(L37:L37)=0," ",'2008Year'!AC37)</f>
        <v xml:space="preserve"> </v>
      </c>
      <c r="AE37" s="79" t="str">
        <f>IF(SUM(N37:N37)=0," ",'2008Year'!AE37)</f>
        <v xml:space="preserve"> </v>
      </c>
      <c r="AF37" s="79" t="str">
        <f>IF(SUM(O37:O37)=0," ",'2008Year'!AF37)</f>
        <v xml:space="preserve"> </v>
      </c>
      <c r="AG37" s="79" t="str">
        <f>IF(SUM(P37:P37)=0," ",'2008Year'!AG37)</f>
        <v xml:space="preserve"> </v>
      </c>
      <c r="AH37" s="80">
        <f>IF(SUM(Q37:Q37)=0," ",'2008Year'!AH37)</f>
        <v>35.068481000000006</v>
      </c>
      <c r="AJ37" s="77" t="str">
        <f>IF(RWE!$A$7="Y",IF(RWE!$R$4/RWE!$R$6*SUM('2008Year'!AJ37:AJ37)&lt;'2008AllExports'!$A$1," ",RWE!$R$4/RWE!$R$6*SUM('2008Year'!AJ37:AJ37)),1/RWE!$R$6*SUM('2008Year'!AJ37:AJ37))</f>
        <v xml:space="preserve"> </v>
      </c>
      <c r="AK37" s="77" t="str">
        <f>IF(RWE!$A$7="Y",IF(RWE!$S$4/RWE!$S$6*SUM('2008Year'!AK37:AK37)&lt;'2008AllExports'!$A$1," ",RWE!$S$4/RWE!$S$6*SUM('2008Year'!AK37:AK37)),1/RWE!$S$6*SUM('2008Year'!AK37:AK37))</f>
        <v xml:space="preserve"> </v>
      </c>
      <c r="AL37" s="77" t="str">
        <f>IF(RWE!$A$7="Y",IF(RWE!$T$4/RWE!$T$6*SUM('2008Year'!AL37:AL37)&lt;'2008AllExports'!$A$1," ",RWE!$T$4/RWE!$T$6*SUM('2008Year'!AL37:AL37)),1/RWE!$T$6*SUM('2008Year'!AL37:AL37))</f>
        <v xml:space="preserve"> </v>
      </c>
      <c r="AM37" s="79">
        <f>SUM('2008Year'!AM37:AM37)</f>
        <v>0</v>
      </c>
      <c r="AN37" s="79">
        <f>SUM('2008Year'!AN37:AN37)</f>
        <v>0</v>
      </c>
      <c r="AO37" s="79">
        <f>SUM('2008Year'!AO37:AO37)</f>
        <v>0</v>
      </c>
    </row>
    <row r="38" spans="1:41" ht="13">
      <c r="A38" t="s">
        <v>41</v>
      </c>
      <c r="B38" s="76" t="str">
        <f>IF(RWE!$A$7="Y",IF(RWE!$B$4/RWE!$B$6*SUM('2008Year'!B38:B38)&lt;'2008AllExports'!$A$1," ",RWE!$B$4/RWE!$B$6*SUM('2008Year'!B38:B38)),1/RWE!$B$6*SUM('2008Year'!B38:B38))</f>
        <v xml:space="preserve"> </v>
      </c>
      <c r="C38" s="76" t="str">
        <f>IF(RWE!$A$7="Y",IF(RWE!$C$4/RWE!$C$6*SUM('2008Year'!C38:C38)&lt;'2008AllExports'!$A$1," ",RWE!$C$4/RWE!$C$6*SUM('2008Year'!C38:C38)),1/RWE!$C$6*SUM('2008Year'!C38:C38))</f>
        <v xml:space="preserve"> </v>
      </c>
      <c r="D38" s="76" t="str">
        <f>IF(RWE!$A$7="Y",IF(RWE!$D$4/RWE!$D$6*SUM('2008Year'!D38:D38)&lt;'2008AllExports'!$A$1," ",RWE!$D$4/RWE!$D$6*SUM('2008Year'!D38:D38)),1/RWE!$D$6*SUM('2008Year'!D38:D38))</f>
        <v xml:space="preserve"> </v>
      </c>
      <c r="E38" s="76" t="str">
        <f>IF(RWE!$A$7="Y",IF(RWE!$E$4/RWE!$E$6*SUM('2008Year'!E38:E38)&lt;'2008AllExports'!$A$1," ",RWE!$E$4/RWE!$E$6*SUM('2008Year'!E38:E38)),1/RWE!$E$6*SUM('2008Year'!E38:E38))</f>
        <v xml:space="preserve"> </v>
      </c>
      <c r="F38" s="77" t="str">
        <f>IF(RWE!$A$7="Y",IF(RWE!$F$4/RWE!$F$6*SUM('2008Year'!F38:F38)&lt;'2008AllExports'!$A$1," ",RWE!$F$4/RWE!$F$6*SUM('2008Year'!F38:F38)),1/RWE!$F$6*SUM('2008Year'!F38:F38))</f>
        <v xml:space="preserve"> </v>
      </c>
      <c r="G38" s="77" t="str">
        <f>IF(RWE!$A$7="Y",IF(RWE!$G$4/RWE!$G$6*SUM('2008Year'!G38:G38)&lt;'2008AllExports'!$A$1," ",RWE!$G$4/RWE!$G$6*SUM('2008Year'!G38:G38)),1/RWE!$G$6*SUM('2008Year'!G38:G38))</f>
        <v xml:space="preserve"> </v>
      </c>
      <c r="H38" s="77" t="str">
        <f>IF(RWE!$A$7="Y",IF(RWE!$H$4/RWE!$H$6*SUM('2008Year'!H38:H38)&lt;'2008AllExports'!$A$1," ",RWE!$H$4/RWE!$H$6*SUM('2008Year'!H38:H38)),1/RWE!$H$6*SUM('2008Year'!H38:H38))</f>
        <v xml:space="preserve"> </v>
      </c>
      <c r="I38" s="77" t="str">
        <f>IF(RWE!$A$7="Y",IF(RWE!$I$4/RWE!$I$6*SUM('2008Year'!I38:I38)&lt;'2008AllExports'!$A$1," ",RWE!$I$4/RWE!$I$6*SUM('2008Year'!I38:I38)),1/RWE!$I$6*SUM('2008Year'!I38:I38))</f>
        <v xml:space="preserve"> </v>
      </c>
      <c r="J38" s="77" t="str">
        <f>IF(RWE!$A$7="Y",IF(RWE!$J$4/RWE!$J$6*SUM('2008Year'!J38:J38)&lt;'2008AllExports'!$A$1," ",RWE!$J$4/RWE!$J$6*SUM('2008Year'!J38:J38)),1/RWE!$J$6*SUM('2008Year'!J38:J38))</f>
        <v xml:space="preserve"> </v>
      </c>
      <c r="K38" s="77" t="str">
        <f>IF(RWE!$A$7="Y",IF(RWE!$K$4/RWE!$K$6*SUM('2008Year'!K38:K38)&lt;'2008AllExports'!$A$1," ",RWE!$K$4/RWE!$K$6*SUM('2008Year'!K38:K38)),1/RWE!$K$6*SUM('2008Year'!K38:K38))</f>
        <v xml:space="preserve"> </v>
      </c>
      <c r="L38" s="77" t="str">
        <f>IF(RWE!$A$7="Y",IF(RWE!$K$4/RWE!$K$6*SUM('2008Year'!L38:L38)&lt;'2008AllExports'!$A$1," ",RWE!$K$4/RWE!$K$6*SUM('2008Year'!L38:L38)),1/RWE!$K$6*SUM('2008Year'!L38:L38))</f>
        <v xml:space="preserve"> </v>
      </c>
      <c r="N38" s="77" t="str">
        <f>IF(RWE!$A$7="Y",IF(RWE!$N$4/RWE!$N$6*SUM('2008Year'!N38:N38)&lt;'2008AllExports'!$A$1," ",RWE!$N$4/RWE!$N$6*SUM('2008Year'!N38:N38)),1/RWE!$N$6*SUM('2008Year'!N38:N38))</f>
        <v xml:space="preserve"> </v>
      </c>
      <c r="O38" s="77" t="str">
        <f>IF(RWE!$A$7="Y",IF(RWE!$O$4/RWE!$O$6*SUM('2008Year'!O38:O38)&lt;'2008AllExports'!$A$1," ",RWE!$O$4/RWE!$O$6*SUM('2008Year'!O38:O38)),1/RWE!$O$6*SUM('2008Year'!O38:O38))</f>
        <v xml:space="preserve"> </v>
      </c>
      <c r="P38" s="77" t="str">
        <f>IF(RWE!$A$7="Y",IF(RWE!$P$4/RWE!$P$6*SUM('2008Year'!P38:P38)&lt;'2008AllExports'!$A$1," ",RWE!$P$4/RWE!$P$6*SUM('2008Year'!P38:P38)),1/RWE!$P$6*SUM('2008Year'!P38:P38))</f>
        <v xml:space="preserve"> </v>
      </c>
      <c r="Q38" s="78" t="str">
        <f>IF(RWE!$A$7="Y",IF(SUM(B38:P38)&lt;$A$1," ",SUM(B38:P38)),"-")</f>
        <v xml:space="preserve"> </v>
      </c>
      <c r="S38" s="79" t="str">
        <f>IF(SUM(B38:B38)=0," ",'2008Year'!S38)</f>
        <v xml:space="preserve"> </v>
      </c>
      <c r="T38" s="79" t="str">
        <f>IF(SUM(C38:C38)=0," ",'2008Year'!T38)</f>
        <v xml:space="preserve"> </v>
      </c>
      <c r="U38" s="79" t="str">
        <f>IF(SUM(D38:D38)=0," ",'2008Year'!U38)</f>
        <v xml:space="preserve"> </v>
      </c>
      <c r="V38" s="79" t="str">
        <f>IF(SUM(E38:E38)=0," ",'2008Year'!V38)</f>
        <v xml:space="preserve"> </v>
      </c>
      <c r="W38" s="79" t="str">
        <f>IF(SUM(F38:F38)=0," ",'2008Year'!W38)</f>
        <v xml:space="preserve"> </v>
      </c>
      <c r="X38" s="79" t="str">
        <f>IF(SUM(G38:G38)=0," ",'2008Year'!X38)</f>
        <v xml:space="preserve"> </v>
      </c>
      <c r="Y38" s="79" t="str">
        <f>IF(SUM(H38:H38)=0," ",'2008Year'!Y38)</f>
        <v xml:space="preserve"> </v>
      </c>
      <c r="Z38" s="79" t="str">
        <f>IF(SUM(I38:I38)=0," ",'2008Year'!Z38)</f>
        <v xml:space="preserve"> </v>
      </c>
      <c r="AA38" s="79" t="str">
        <f>IF(SUM(J38:J38)=0," ",'2008Year'!AA38)</f>
        <v xml:space="preserve"> </v>
      </c>
      <c r="AB38" s="79" t="str">
        <f>IF(SUM(K38:K38)=0," ",'2008Year'!AB38)</f>
        <v xml:space="preserve"> </v>
      </c>
      <c r="AC38" s="79" t="str">
        <f>IF(SUM(L38:L38)=0," ",'2008Year'!AC38)</f>
        <v xml:space="preserve"> </v>
      </c>
      <c r="AE38" s="79" t="str">
        <f>IF(SUM(N38:N38)=0," ",'2008Year'!AE38)</f>
        <v xml:space="preserve"> </v>
      </c>
      <c r="AF38" s="79" t="str">
        <f>IF(SUM(O38:O38)=0," ",'2008Year'!AF38)</f>
        <v xml:space="preserve"> </v>
      </c>
      <c r="AG38" s="79" t="str">
        <f>IF(SUM(P38:P38)=0," ",'2008Year'!AG38)</f>
        <v xml:space="preserve"> </v>
      </c>
      <c r="AH38" s="80" t="str">
        <f>IF(SUM(Q38:Q38)=0," ",'2008Year'!AH38)</f>
        <v xml:space="preserve"> </v>
      </c>
      <c r="AJ38" s="77" t="str">
        <f>IF(RWE!$A$7="Y",IF(RWE!$R$4/RWE!$R$6*SUM('2008Year'!AJ38:AJ38)&lt;'2008AllExports'!$A$1," ",RWE!$R$4/RWE!$R$6*SUM('2008Year'!AJ38:AJ38)),1/RWE!$R$6*SUM('2008Year'!AJ38:AJ38))</f>
        <v xml:space="preserve"> </v>
      </c>
      <c r="AK38" s="77" t="str">
        <f>IF(RWE!$A$7="Y",IF(RWE!$S$4/RWE!$S$6*SUM('2008Year'!AK38:AK38)&lt;'2008AllExports'!$A$1," ",RWE!$S$4/RWE!$S$6*SUM('2008Year'!AK38:AK38)),1/RWE!$S$6*SUM('2008Year'!AK38:AK38))</f>
        <v xml:space="preserve"> </v>
      </c>
      <c r="AL38" s="77" t="str">
        <f>IF(RWE!$A$7="Y",IF(RWE!$T$4/RWE!$T$6*SUM('2008Year'!AL38:AL38)&lt;'2008AllExports'!$A$1," ",RWE!$T$4/RWE!$T$6*SUM('2008Year'!AL38:AL38)),1/RWE!$T$6*SUM('2008Year'!AL38:AL38))</f>
        <v xml:space="preserve"> </v>
      </c>
      <c r="AM38" s="79">
        <f>SUM('2008Year'!AM38:AM38)</f>
        <v>0</v>
      </c>
      <c r="AN38" s="79">
        <f>SUM('2008Year'!AN38:AN38)</f>
        <v>0</v>
      </c>
      <c r="AO38" s="79">
        <f>SUM('2008Year'!AO38:AO38)</f>
        <v>0</v>
      </c>
    </row>
    <row r="39" spans="1:41" ht="13">
      <c r="A39" t="s">
        <v>57</v>
      </c>
      <c r="B39" s="76" t="str">
        <f>IF(RWE!$A$7="Y",IF(RWE!$B$4/RWE!$B$6*SUM('2008Year'!B39:B39)&lt;'2008AllExports'!$A$1," ",RWE!$B$4/RWE!$B$6*SUM('2008Year'!B39:B39)),1/RWE!$B$6*SUM('2008Year'!B39:B39))</f>
        <v xml:space="preserve"> </v>
      </c>
      <c r="C39" s="76" t="str">
        <f>IF(RWE!$A$7="Y",IF(RWE!$C$4/RWE!$C$6*SUM('2008Year'!C39:C39)&lt;'2008AllExports'!$A$1," ",RWE!$C$4/RWE!$C$6*SUM('2008Year'!C39:C39)),1/RWE!$C$6*SUM('2008Year'!C39:C39))</f>
        <v xml:space="preserve"> </v>
      </c>
      <c r="D39" s="76" t="str">
        <f>IF(RWE!$A$7="Y",IF(RWE!$D$4/RWE!$D$6*SUM('2008Year'!D39:D39)&lt;'2008AllExports'!$A$1," ",RWE!$D$4/RWE!$D$6*SUM('2008Year'!D39:D39)),1/RWE!$D$6*SUM('2008Year'!D39:D39))</f>
        <v xml:space="preserve"> </v>
      </c>
      <c r="E39" s="76" t="str">
        <f>IF(RWE!$A$7="Y",IF(RWE!$E$4/RWE!$E$6*SUM('2008Year'!E39:E39)&lt;'2008AllExports'!$A$1," ",RWE!$E$4/RWE!$E$6*SUM('2008Year'!E39:E39)),1/RWE!$E$6*SUM('2008Year'!E39:E39))</f>
        <v xml:space="preserve"> </v>
      </c>
      <c r="F39" s="77" t="str">
        <f>IF(RWE!$A$7="Y",IF(RWE!$F$4/RWE!$F$6*SUM('2008Year'!F39:F39)&lt;'2008AllExports'!$A$1," ",RWE!$F$4/RWE!$F$6*SUM('2008Year'!F39:F39)),1/RWE!$F$6*SUM('2008Year'!F39:F39))</f>
        <v xml:space="preserve"> </v>
      </c>
      <c r="G39" s="77" t="str">
        <f>IF(RWE!$A$7="Y",IF(RWE!$G$4/RWE!$G$6*SUM('2008Year'!G39:G39)&lt;'2008AllExports'!$A$1," ",RWE!$G$4/RWE!$G$6*SUM('2008Year'!G39:G39)),1/RWE!$G$6*SUM('2008Year'!G39:G39))</f>
        <v xml:space="preserve"> </v>
      </c>
      <c r="H39" s="77" t="str">
        <f>IF(RWE!$A$7="Y",IF(RWE!$H$4/RWE!$H$6*SUM('2008Year'!H39:H39)&lt;'2008AllExports'!$A$1," ",RWE!$H$4/RWE!$H$6*SUM('2008Year'!H39:H39)),1/RWE!$H$6*SUM('2008Year'!H39:H39))</f>
        <v xml:space="preserve"> </v>
      </c>
      <c r="I39" s="77" t="str">
        <f>IF(RWE!$A$7="Y",IF(RWE!$I$4/RWE!$I$6*SUM('2008Year'!I39:I39)&lt;'2008AllExports'!$A$1," ",RWE!$I$4/RWE!$I$6*SUM('2008Year'!I39:I39)),1/RWE!$I$6*SUM('2008Year'!I39:I39))</f>
        <v xml:space="preserve"> </v>
      </c>
      <c r="J39" s="77" t="str">
        <f>IF(RWE!$A$7="Y",IF(RWE!$J$4/RWE!$J$6*SUM('2008Year'!J39:J39)&lt;'2008AllExports'!$A$1," ",RWE!$J$4/RWE!$J$6*SUM('2008Year'!J39:J39)),1/RWE!$J$6*SUM('2008Year'!J39:J39))</f>
        <v xml:space="preserve"> </v>
      </c>
      <c r="K39" s="77" t="str">
        <f>IF(RWE!$A$7="Y",IF(RWE!$K$4/RWE!$K$6*SUM('2008Year'!K39:K39)&lt;'2008AllExports'!$A$1," ",RWE!$K$4/RWE!$K$6*SUM('2008Year'!K39:K39)),1/RWE!$K$6*SUM('2008Year'!K39:K39))</f>
        <v xml:space="preserve"> </v>
      </c>
      <c r="L39" s="77" t="str">
        <f>IF(RWE!$A$7="Y",IF(RWE!$K$4/RWE!$K$6*SUM('2008Year'!L39:L39)&lt;'2008AllExports'!$A$1," ",RWE!$K$4/RWE!$K$6*SUM('2008Year'!L39:L39)),1/RWE!$K$6*SUM('2008Year'!L39:L39))</f>
        <v xml:space="preserve"> </v>
      </c>
      <c r="N39" s="77" t="str">
        <f>IF(RWE!$A$7="Y",IF(RWE!$N$4/RWE!$N$6*SUM('2008Year'!N39:N39)&lt;'2008AllExports'!$A$1," ",RWE!$N$4/RWE!$N$6*SUM('2008Year'!N39:N39)),1/RWE!$N$6*SUM('2008Year'!N39:N39))</f>
        <v xml:space="preserve"> </v>
      </c>
      <c r="O39" s="77" t="str">
        <f>IF(RWE!$A$7="Y",IF(RWE!$O$4/RWE!$O$6*SUM('2008Year'!O39:O39)&lt;'2008AllExports'!$A$1," ",RWE!$O$4/RWE!$O$6*SUM('2008Year'!O39:O39)),1/RWE!$O$6*SUM('2008Year'!O39:O39))</f>
        <v xml:space="preserve"> </v>
      </c>
      <c r="P39" s="77" t="str">
        <f>IF(RWE!$A$7="Y",IF(RWE!$P$4/RWE!$P$6*SUM('2008Year'!P39:P39)&lt;'2008AllExports'!$A$1," ",RWE!$P$4/RWE!$P$6*SUM('2008Year'!P39:P39)),1/RWE!$P$6*SUM('2008Year'!P39:P39))</f>
        <v xml:space="preserve"> </v>
      </c>
      <c r="Q39" s="78" t="str">
        <f>IF(RWE!$A$7="Y",IF(SUM(B39:P39)&lt;$A$1," ",SUM(B39:P39)),"-")</f>
        <v xml:space="preserve"> </v>
      </c>
      <c r="S39" s="79" t="str">
        <f>IF(SUM(B39:B39)=0," ",'2008Year'!S39)</f>
        <v xml:space="preserve"> </v>
      </c>
      <c r="T39" s="79" t="str">
        <f>IF(SUM(C39:C39)=0," ",'2008Year'!T39)</f>
        <v xml:space="preserve"> </v>
      </c>
      <c r="U39" s="79" t="str">
        <f>IF(SUM(D39:D39)=0," ",'2008Year'!U39)</f>
        <v xml:space="preserve"> </v>
      </c>
      <c r="V39" s="79" t="str">
        <f>IF(SUM(E39:E39)=0," ",'2008Year'!V39)</f>
        <v xml:space="preserve"> </v>
      </c>
      <c r="W39" s="79" t="str">
        <f>IF(SUM(F39:F39)=0," ",'2008Year'!W39)</f>
        <v xml:space="preserve"> </v>
      </c>
      <c r="X39" s="79" t="str">
        <f>IF(SUM(G39:G39)=0," ",'2008Year'!X39)</f>
        <v xml:space="preserve"> </v>
      </c>
      <c r="Y39" s="79" t="str">
        <f>IF(SUM(H39:H39)=0," ",'2008Year'!Y39)</f>
        <v xml:space="preserve"> </v>
      </c>
      <c r="Z39" s="79" t="str">
        <f>IF(SUM(I39:I39)=0," ",'2008Year'!Z39)</f>
        <v xml:space="preserve"> </v>
      </c>
      <c r="AA39" s="79" t="str">
        <f>IF(SUM(J39:J39)=0," ",'2008Year'!AA39)</f>
        <v xml:space="preserve"> </v>
      </c>
      <c r="AB39" s="79" t="str">
        <f>IF(SUM(K39:K39)=0," ",'2008Year'!AB39)</f>
        <v xml:space="preserve"> </v>
      </c>
      <c r="AC39" s="79" t="str">
        <f>IF(SUM(L39:L39)=0," ",'2008Year'!AC39)</f>
        <v xml:space="preserve"> </v>
      </c>
      <c r="AE39" s="79" t="str">
        <f>IF(SUM(N39:N39)=0," ",'2008Year'!AE39)</f>
        <v xml:space="preserve"> </v>
      </c>
      <c r="AF39" s="79" t="str">
        <f>IF(SUM(O39:O39)=0," ",'2008Year'!AF39)</f>
        <v xml:space="preserve"> </v>
      </c>
      <c r="AG39" s="79" t="str">
        <f>IF(SUM(P39:P39)=0," ",'2008Year'!AG39)</f>
        <v xml:space="preserve"> </v>
      </c>
      <c r="AH39" s="80" t="str">
        <f>IF(SUM(Q39:Q39)=0," ",'2008Year'!AH39)</f>
        <v xml:space="preserve"> </v>
      </c>
      <c r="AJ39" s="77" t="str">
        <f>IF(RWE!$A$7="Y",IF(RWE!$R$4/RWE!$R$6*SUM('2008Year'!AJ39:AJ39)&lt;'2008AllExports'!$A$1," ",RWE!$R$4/RWE!$R$6*SUM('2008Year'!AJ39:AJ39)),1/RWE!$R$6*SUM('2008Year'!AJ39:AJ39))</f>
        <v xml:space="preserve"> </v>
      </c>
      <c r="AK39" s="77" t="str">
        <f>IF(RWE!$A$7="Y",IF(RWE!$S$4/RWE!$S$6*SUM('2008Year'!AK39:AK39)&lt;'2008AllExports'!$A$1," ",RWE!$S$4/RWE!$S$6*SUM('2008Year'!AK39:AK39)),1/RWE!$S$6*SUM('2008Year'!AK39:AK39))</f>
        <v xml:space="preserve"> </v>
      </c>
      <c r="AL39" s="77" t="str">
        <f>IF(RWE!$A$7="Y",IF(RWE!$T$4/RWE!$T$6*SUM('2008Year'!AL39:AL39)&lt;'2008AllExports'!$A$1," ",RWE!$T$4/RWE!$T$6*SUM('2008Year'!AL39:AL39)),1/RWE!$T$6*SUM('2008Year'!AL39:AL39))</f>
        <v xml:space="preserve"> </v>
      </c>
      <c r="AM39" s="79">
        <f>SUM('2008Year'!AM39:AM39)</f>
        <v>0</v>
      </c>
      <c r="AN39" s="79">
        <f>SUM('2008Year'!AN39:AN39)</f>
        <v>0</v>
      </c>
      <c r="AO39" s="79">
        <f>SUM('2008Year'!AO39:AO39)</f>
        <v>0</v>
      </c>
    </row>
    <row r="40" spans="1:41" ht="13">
      <c r="A40" t="s">
        <v>61</v>
      </c>
      <c r="B40" s="76" t="str">
        <f>IF(RWE!$A$7="Y",IF(RWE!$B$4/RWE!$B$6*SUM('2008Year'!B40:B40)&lt;'2008AllExports'!$A$1," ",RWE!$B$4/RWE!$B$6*SUM('2008Year'!B40:B40)),1/RWE!$B$6*SUM('2008Year'!B40:B40))</f>
        <v xml:space="preserve"> </v>
      </c>
      <c r="C40" s="76" t="str">
        <f>IF(RWE!$A$7="Y",IF(RWE!$C$4/RWE!$C$6*SUM('2008Year'!C40:C40)&lt;'2008AllExports'!$A$1," ",RWE!$C$4/RWE!$C$6*SUM('2008Year'!C40:C40)),1/RWE!$C$6*SUM('2008Year'!C40:C40))</f>
        <v xml:space="preserve"> </v>
      </c>
      <c r="D40" s="76" t="str">
        <f>IF(RWE!$A$7="Y",IF(RWE!$D$4/RWE!$D$6*SUM('2008Year'!D40:D40)&lt;'2008AllExports'!$A$1," ",RWE!$D$4/RWE!$D$6*SUM('2008Year'!D40:D40)),1/RWE!$D$6*SUM('2008Year'!D40:D40))</f>
        <v xml:space="preserve"> </v>
      </c>
      <c r="E40" s="76" t="str">
        <f>IF(RWE!$A$7="Y",IF(RWE!$E$4/RWE!$E$6*SUM('2008Year'!E40:E40)&lt;'2008AllExports'!$A$1," ",RWE!$E$4/RWE!$E$6*SUM('2008Year'!E40:E40)),1/RWE!$E$6*SUM('2008Year'!E40:E40))</f>
        <v xml:space="preserve"> </v>
      </c>
      <c r="F40" s="77" t="str">
        <f>IF(RWE!$A$7="Y",IF(RWE!$F$4/RWE!$F$6*SUM('2008Year'!F40:F40)&lt;'2008AllExports'!$A$1," ",RWE!$F$4/RWE!$F$6*SUM('2008Year'!F40:F40)),1/RWE!$F$6*SUM('2008Year'!F40:F40))</f>
        <v xml:space="preserve"> </v>
      </c>
      <c r="G40" s="77" t="str">
        <f>IF(RWE!$A$7="Y",IF(RWE!$G$4/RWE!$G$6*SUM('2008Year'!G40:G40)&lt;'2008AllExports'!$A$1," ",RWE!$G$4/RWE!$G$6*SUM('2008Year'!G40:G40)),1/RWE!$G$6*SUM('2008Year'!G40:G40))</f>
        <v xml:space="preserve"> </v>
      </c>
      <c r="H40" s="77" t="str">
        <f>IF(RWE!$A$7="Y",IF(RWE!$H$4/RWE!$H$6*SUM('2008Year'!H40:H40)&lt;'2008AllExports'!$A$1," ",RWE!$H$4/RWE!$H$6*SUM('2008Year'!H40:H40)),1/RWE!$H$6*SUM('2008Year'!H40:H40))</f>
        <v xml:space="preserve"> </v>
      </c>
      <c r="I40" s="77" t="str">
        <f>IF(RWE!$A$7="Y",IF(RWE!$I$4/RWE!$I$6*SUM('2008Year'!I40:I40)&lt;'2008AllExports'!$A$1," ",RWE!$I$4/RWE!$I$6*SUM('2008Year'!I40:I40)),1/RWE!$I$6*SUM('2008Year'!I40:I40))</f>
        <v xml:space="preserve"> </v>
      </c>
      <c r="J40" s="77" t="str">
        <f>IF(RWE!$A$7="Y",IF(RWE!$J$4/RWE!$J$6*SUM('2008Year'!J40:J40)&lt;'2008AllExports'!$A$1," ",RWE!$J$4/RWE!$J$6*SUM('2008Year'!J40:J40)),1/RWE!$J$6*SUM('2008Year'!J40:J40))</f>
        <v xml:space="preserve"> </v>
      </c>
      <c r="K40" s="77" t="str">
        <f>IF(RWE!$A$7="Y",IF(RWE!$K$4/RWE!$K$6*SUM('2008Year'!K40:K40)&lt;'2008AllExports'!$A$1," ",RWE!$K$4/RWE!$K$6*SUM('2008Year'!K40:K40)),1/RWE!$K$6*SUM('2008Year'!K40:K40))</f>
        <v xml:space="preserve"> </v>
      </c>
      <c r="L40" s="77" t="str">
        <f>IF(RWE!$A$7="Y",IF(RWE!$K$4/RWE!$K$6*SUM('2008Year'!L40:L40)&lt;'2008AllExports'!$A$1," ",RWE!$K$4/RWE!$K$6*SUM('2008Year'!L40:L40)),1/RWE!$K$6*SUM('2008Year'!L40:L40))</f>
        <v xml:space="preserve"> </v>
      </c>
      <c r="N40" s="77" t="str">
        <f>IF(RWE!$A$7="Y",IF(RWE!$N$4/RWE!$N$6*SUM('2008Year'!N40:N40)&lt;'2008AllExports'!$A$1," ",RWE!$N$4/RWE!$N$6*SUM('2008Year'!N40:N40)),1/RWE!$N$6*SUM('2008Year'!N40:N40))</f>
        <v xml:space="preserve"> </v>
      </c>
      <c r="O40" s="77" t="str">
        <f>IF(RWE!$A$7="Y",IF(RWE!$O$4/RWE!$O$6*SUM('2008Year'!O40:O40)&lt;'2008AllExports'!$A$1," ",RWE!$O$4/RWE!$O$6*SUM('2008Year'!O40:O40)),1/RWE!$O$6*SUM('2008Year'!O40:O40))</f>
        <v xml:space="preserve"> </v>
      </c>
      <c r="P40" s="77" t="str">
        <f>IF(RWE!$A$7="Y",IF(RWE!$P$4/RWE!$P$6*SUM('2008Year'!P40:P40)&lt;'2008AllExports'!$A$1," ",RWE!$P$4/RWE!$P$6*SUM('2008Year'!P40:P40)),1/RWE!$P$6*SUM('2008Year'!P40:P40))</f>
        <v xml:space="preserve"> </v>
      </c>
      <c r="Q40" s="78" t="str">
        <f>IF(RWE!$A$7="Y",IF(SUM(B40:P40)&lt;$A$1," ",SUM(B40:P40)),"-")</f>
        <v xml:space="preserve"> </v>
      </c>
      <c r="S40" s="79" t="str">
        <f>IF(SUM(B40:B40)=0," ",'2008Year'!S40)</f>
        <v xml:space="preserve"> </v>
      </c>
      <c r="T40" s="79" t="str">
        <f>IF(SUM(C40:C40)=0," ",'2008Year'!T40)</f>
        <v xml:space="preserve"> </v>
      </c>
      <c r="U40" s="79" t="str">
        <f>IF(SUM(D40:D40)=0," ",'2008Year'!U40)</f>
        <v xml:space="preserve"> </v>
      </c>
      <c r="V40" s="79" t="str">
        <f>IF(SUM(E40:E40)=0," ",'2008Year'!V40)</f>
        <v xml:space="preserve"> </v>
      </c>
      <c r="W40" s="79" t="str">
        <f>IF(SUM(F40:F40)=0," ",'2008Year'!W40)</f>
        <v xml:space="preserve"> </v>
      </c>
      <c r="X40" s="79" t="str">
        <f>IF(SUM(G40:G40)=0," ",'2008Year'!X40)</f>
        <v xml:space="preserve"> </v>
      </c>
      <c r="Y40" s="79" t="str">
        <f>IF(SUM(H40:H40)=0," ",'2008Year'!Y40)</f>
        <v xml:space="preserve"> </v>
      </c>
      <c r="Z40" s="79" t="str">
        <f>IF(SUM(I40:I40)=0," ",'2008Year'!Z40)</f>
        <v xml:space="preserve"> </v>
      </c>
      <c r="AA40" s="79" t="str">
        <f>IF(SUM(J40:J40)=0," ",'2008Year'!AA40)</f>
        <v xml:space="preserve"> </v>
      </c>
      <c r="AB40" s="79" t="str">
        <f>IF(SUM(K40:K40)=0," ",'2008Year'!AB40)</f>
        <v xml:space="preserve"> </v>
      </c>
      <c r="AC40" s="79" t="str">
        <f>IF(SUM(L40:L40)=0," ",'2008Year'!AC40)</f>
        <v xml:space="preserve"> </v>
      </c>
      <c r="AE40" s="79" t="str">
        <f>IF(SUM(N40:N40)=0," ",'2008Year'!AE40)</f>
        <v xml:space="preserve"> </v>
      </c>
      <c r="AF40" s="79" t="str">
        <f>IF(SUM(O40:O40)=0," ",'2008Year'!AF40)</f>
        <v xml:space="preserve"> </v>
      </c>
      <c r="AG40" s="79" t="str">
        <f>IF(SUM(P40:P40)=0," ",'2008Year'!AG40)</f>
        <v xml:space="preserve"> </v>
      </c>
      <c r="AH40" s="80" t="str">
        <f>IF(SUM(Q40:Q40)=0," ",'2008Year'!AH40)</f>
        <v xml:space="preserve"> </v>
      </c>
      <c r="AJ40" s="77" t="str">
        <f>IF(RWE!$A$7="Y",IF(RWE!$R$4/RWE!$R$6*SUM('2008Year'!AJ40:AJ40)&lt;'2008AllExports'!$A$1," ",RWE!$R$4/RWE!$R$6*SUM('2008Year'!AJ40:AJ40)),1/RWE!$R$6*SUM('2008Year'!AJ40:AJ40))</f>
        <v xml:space="preserve"> </v>
      </c>
      <c r="AK40" s="77" t="str">
        <f>IF(RWE!$A$7="Y",IF(RWE!$S$4/RWE!$S$6*SUM('2008Year'!AK40:AK40)&lt;'2008AllExports'!$A$1," ",RWE!$S$4/RWE!$S$6*SUM('2008Year'!AK40:AK40)),1/RWE!$S$6*SUM('2008Year'!AK40:AK40))</f>
        <v xml:space="preserve"> </v>
      </c>
      <c r="AL40" s="77" t="str">
        <f>IF(RWE!$A$7="Y",IF(RWE!$T$4/RWE!$T$6*SUM('2008Year'!AL40:AL40)&lt;'2008AllExports'!$A$1," ",RWE!$T$4/RWE!$T$6*SUM('2008Year'!AL40:AL40)),1/RWE!$T$6*SUM('2008Year'!AL40:AL40))</f>
        <v xml:space="preserve"> </v>
      </c>
      <c r="AM40" s="79">
        <f>SUM('2008Year'!AM40:AM40)</f>
        <v>0</v>
      </c>
      <c r="AN40" s="79">
        <f>SUM('2008Year'!AN40:AN40)</f>
        <v>0</v>
      </c>
      <c r="AO40" s="79">
        <f>SUM('2008Year'!AO40:AO40)</f>
        <v>0</v>
      </c>
    </row>
    <row r="41" spans="1:41" ht="13">
      <c r="A41" t="s">
        <v>59</v>
      </c>
      <c r="B41" s="76" t="str">
        <f>IF(RWE!$A$7="Y",IF(RWE!$B$4/RWE!$B$6*SUM('2008Year'!B41:B41)&lt;'2008AllExports'!$A$1," ",RWE!$B$4/RWE!$B$6*SUM('2008Year'!B41:B41)),1/RWE!$B$6*SUM('2008Year'!B41:B41))</f>
        <v xml:space="preserve"> </v>
      </c>
      <c r="C41" s="76">
        <f>IF(RWE!$A$7="Y",IF(RWE!$C$4/RWE!$C$6*SUM('2008Year'!C41:C41)&lt;'2008AllExports'!$A$1," ",RWE!$C$4/RWE!$C$6*SUM('2008Year'!C41:C41)),1/RWE!$C$6*SUM('2008Year'!C41:C41))</f>
        <v>6.7141040876000008E-2</v>
      </c>
      <c r="D41" s="76">
        <f>IF(RWE!$A$7="Y",IF(RWE!$D$4/RWE!$D$6*SUM('2008Year'!D41:D41)&lt;'2008AllExports'!$A$1," ",RWE!$D$4/RWE!$D$6*SUM('2008Year'!D41:D41)),1/RWE!$D$6*SUM('2008Year'!D41:D41))</f>
        <v>7.0776747999999993E-3</v>
      </c>
      <c r="E41" s="76" t="str">
        <f>IF(RWE!$A$7="Y",IF(RWE!$E$4/RWE!$E$6*SUM('2008Year'!E41:E41)&lt;'2008AllExports'!$A$1," ",RWE!$E$4/RWE!$E$6*SUM('2008Year'!E41:E41)),1/RWE!$E$6*SUM('2008Year'!E41:E41))</f>
        <v xml:space="preserve"> </v>
      </c>
      <c r="F41" s="77" t="str">
        <f>IF(RWE!$A$7="Y",IF(RWE!$F$4/RWE!$F$6*SUM('2008Year'!F41:F41)&lt;'2008AllExports'!$A$1," ",RWE!$F$4/RWE!$F$6*SUM('2008Year'!F41:F41)),1/RWE!$F$6*SUM('2008Year'!F41:F41))</f>
        <v xml:space="preserve"> </v>
      </c>
      <c r="G41" s="77" t="str">
        <f>IF(RWE!$A$7="Y",IF(RWE!$G$4/RWE!$G$6*SUM('2008Year'!G41:G41)&lt;'2008AllExports'!$A$1," ",RWE!$G$4/RWE!$G$6*SUM('2008Year'!G41:G41)),1/RWE!$G$6*SUM('2008Year'!G41:G41))</f>
        <v xml:space="preserve"> </v>
      </c>
      <c r="H41" s="77" t="str">
        <f>IF(RWE!$A$7="Y",IF(RWE!$H$4/RWE!$H$6*SUM('2008Year'!H41:H41)&lt;'2008AllExports'!$A$1," ",RWE!$H$4/RWE!$H$6*SUM('2008Year'!H41:H41)),1/RWE!$H$6*SUM('2008Year'!H41:H41))</f>
        <v xml:space="preserve"> </v>
      </c>
      <c r="I41" s="77" t="str">
        <f>IF(RWE!$A$7="Y",IF(RWE!$I$4/RWE!$I$6*SUM('2008Year'!I41:I41)&lt;'2008AllExports'!$A$1," ",RWE!$I$4/RWE!$I$6*SUM('2008Year'!I41:I41)),1/RWE!$I$6*SUM('2008Year'!I41:I41))</f>
        <v xml:space="preserve"> </v>
      </c>
      <c r="J41" s="77" t="str">
        <f>IF(RWE!$A$7="Y",IF(RWE!$J$4/RWE!$J$6*SUM('2008Year'!J41:J41)&lt;'2008AllExports'!$A$1," ",RWE!$J$4/RWE!$J$6*SUM('2008Year'!J41:J41)),1/RWE!$J$6*SUM('2008Year'!J41:J41))</f>
        <v xml:space="preserve"> </v>
      </c>
      <c r="K41" s="77" t="str">
        <f>IF(RWE!$A$7="Y",IF(RWE!$K$4/RWE!$K$6*SUM('2008Year'!K41:K41)&lt;'2008AllExports'!$A$1," ",RWE!$K$4/RWE!$K$6*SUM('2008Year'!K41:K41)),1/RWE!$K$6*SUM('2008Year'!K41:K41))</f>
        <v xml:space="preserve"> </v>
      </c>
      <c r="L41" s="77" t="str">
        <f>IF(RWE!$A$7="Y",IF(RWE!$K$4/RWE!$K$6*SUM('2008Year'!L41:L41)&lt;'2008AllExports'!$A$1," ",RWE!$K$4/RWE!$K$6*SUM('2008Year'!L41:L41)),1/RWE!$K$6*SUM('2008Year'!L41:L41))</f>
        <v xml:space="preserve"> </v>
      </c>
      <c r="N41" s="77" t="str">
        <f>IF(RWE!$A$7="Y",IF(RWE!$N$4/RWE!$N$6*SUM('2008Year'!N41:N41)&lt;'2008AllExports'!$A$1," ",RWE!$N$4/RWE!$N$6*SUM('2008Year'!N41:N41)),1/RWE!$N$6*SUM('2008Year'!N41:N41))</f>
        <v xml:space="preserve"> </v>
      </c>
      <c r="O41" s="77" t="str">
        <f>IF(RWE!$A$7="Y",IF(RWE!$O$4/RWE!$O$6*SUM('2008Year'!O41:O41)&lt;'2008AllExports'!$A$1," ",RWE!$O$4/RWE!$O$6*SUM('2008Year'!O41:O41)),1/RWE!$O$6*SUM('2008Year'!O41:O41))</f>
        <v xml:space="preserve"> </v>
      </c>
      <c r="P41" s="77" t="str">
        <f>IF(RWE!$A$7="Y",IF(RWE!$P$4/RWE!$P$6*SUM('2008Year'!P41:P41)&lt;'2008AllExports'!$A$1," ",RWE!$P$4/RWE!$P$6*SUM('2008Year'!P41:P41)),1/RWE!$P$6*SUM('2008Year'!P41:P41))</f>
        <v xml:space="preserve"> </v>
      </c>
      <c r="Q41" s="78">
        <f>IF(RWE!$A$7="Y",IF(SUM(B41:P41)&lt;$A$1," ",SUM(B41:P41)),"-")</f>
        <v>7.4218715676000011E-2</v>
      </c>
      <c r="S41" s="79" t="str">
        <f>IF(SUM(B41:B41)=0," ",'2008Year'!S41)</f>
        <v xml:space="preserve"> </v>
      </c>
      <c r="T41" s="79">
        <f>IF(SUM(C41:C41)=0," ",'2008Year'!T41)</f>
        <v>19.13862</v>
      </c>
      <c r="U41" s="79">
        <f>IF(SUM(D41:D41)=0," ",'2008Year'!U41)</f>
        <v>2.2470870000000001</v>
      </c>
      <c r="V41" s="79" t="str">
        <f>IF(SUM(E41:E41)=0," ",'2008Year'!V41)</f>
        <v xml:space="preserve"> </v>
      </c>
      <c r="W41" s="79" t="str">
        <f>IF(SUM(F41:F41)=0," ",'2008Year'!W41)</f>
        <v xml:space="preserve"> </v>
      </c>
      <c r="X41" s="79" t="str">
        <f>IF(SUM(G41:G41)=0," ",'2008Year'!X41)</f>
        <v xml:space="preserve"> </v>
      </c>
      <c r="Y41" s="79" t="str">
        <f>IF(SUM(H41:H41)=0," ",'2008Year'!Y41)</f>
        <v xml:space="preserve"> </v>
      </c>
      <c r="Z41" s="79" t="str">
        <f>IF(SUM(I41:I41)=0," ",'2008Year'!Z41)</f>
        <v xml:space="preserve"> </v>
      </c>
      <c r="AA41" s="79" t="str">
        <f>IF(SUM(J41:J41)=0," ",'2008Year'!AA41)</f>
        <v xml:space="preserve"> </v>
      </c>
      <c r="AB41" s="79" t="str">
        <f>IF(SUM(K41:K41)=0," ",'2008Year'!AB41)</f>
        <v xml:space="preserve"> </v>
      </c>
      <c r="AC41" s="79" t="str">
        <f>IF(SUM(L41:L41)=0," ",'2008Year'!AC41)</f>
        <v xml:space="preserve"> </v>
      </c>
      <c r="AE41" s="79" t="str">
        <f>IF(SUM(N41:N41)=0," ",'2008Year'!AE41)</f>
        <v xml:space="preserve"> </v>
      </c>
      <c r="AF41" s="79" t="str">
        <f>IF(SUM(O41:O41)=0," ",'2008Year'!AF41)</f>
        <v xml:space="preserve"> </v>
      </c>
      <c r="AG41" s="79" t="str">
        <f>IF(SUM(P41:P41)=0," ",'2008Year'!AG41)</f>
        <v xml:space="preserve"> </v>
      </c>
      <c r="AH41" s="80">
        <f>IF(SUM(Q41:Q41)=0," ",'2008Year'!AH41)</f>
        <v>22.624299999999998</v>
      </c>
      <c r="AJ41" s="77" t="str">
        <f>IF(RWE!$A$7="Y",IF(RWE!$R$4/RWE!$R$6*SUM('2008Year'!AJ41:AJ41)&lt;'2008AllExports'!$A$1," ",RWE!$R$4/RWE!$R$6*SUM('2008Year'!AJ41:AJ41)),1/RWE!$R$6*SUM('2008Year'!AJ41:AJ41))</f>
        <v xml:space="preserve"> </v>
      </c>
      <c r="AK41" s="77" t="str">
        <f>IF(RWE!$A$7="Y",IF(RWE!$S$4/RWE!$S$6*SUM('2008Year'!AK41:AK41)&lt;'2008AllExports'!$A$1," ",RWE!$S$4/RWE!$S$6*SUM('2008Year'!AK41:AK41)),1/RWE!$S$6*SUM('2008Year'!AK41:AK41))</f>
        <v xml:space="preserve"> </v>
      </c>
      <c r="AL41" s="77" t="str">
        <f>IF(RWE!$A$7="Y",IF(RWE!$T$4/RWE!$T$6*SUM('2008Year'!AL41:AL41)&lt;'2008AllExports'!$A$1," ",RWE!$T$4/RWE!$T$6*SUM('2008Year'!AL41:AL41)),1/RWE!$T$6*SUM('2008Year'!AL41:AL41))</f>
        <v xml:space="preserve"> </v>
      </c>
      <c r="AM41" s="79">
        <f>SUM('2008Year'!AM41:AM41)</f>
        <v>0</v>
      </c>
      <c r="AN41" s="79">
        <f>SUM('2008Year'!AN41:AN41)</f>
        <v>0</v>
      </c>
      <c r="AO41" s="79">
        <f>SUM('2008Year'!AO41:AO41)</f>
        <v>0</v>
      </c>
    </row>
    <row r="42" spans="1:41" ht="13">
      <c r="A42" t="s">
        <v>8</v>
      </c>
      <c r="B42" s="76" t="str">
        <f>IF(RWE!$A$7="Y",IF(RWE!$B$4/RWE!$B$6*SUM('2008Year'!B42:B42)&lt;'2008AllExports'!$A$1," ",RWE!$B$4/RWE!$B$6*SUM('2008Year'!B42:B42)),1/RWE!$B$6*SUM('2008Year'!B42:B42))</f>
        <v xml:space="preserve"> </v>
      </c>
      <c r="C42" s="76" t="str">
        <f>IF(RWE!$A$7="Y",IF(RWE!$C$4/RWE!$C$6*SUM('2008Year'!C42:C42)&lt;'2008AllExports'!$A$1," ",RWE!$C$4/RWE!$C$6*SUM('2008Year'!C42:C42)),1/RWE!$C$6*SUM('2008Year'!C42:C42))</f>
        <v xml:space="preserve"> </v>
      </c>
      <c r="D42" s="76" t="str">
        <f>IF(RWE!$A$7="Y",IF(RWE!$D$4/RWE!$D$6*SUM('2008Year'!D42:D42)&lt;'2008AllExports'!$A$1," ",RWE!$D$4/RWE!$D$6*SUM('2008Year'!D42:D42)),1/RWE!$D$6*SUM('2008Year'!D42:D42))</f>
        <v xml:space="preserve"> </v>
      </c>
      <c r="E42" s="76" t="str">
        <f>IF(RWE!$A$7="Y",IF(RWE!$E$4/RWE!$E$6*SUM('2008Year'!E42:E42)&lt;'2008AllExports'!$A$1," ",RWE!$E$4/RWE!$E$6*SUM('2008Year'!E42:E42)),1/RWE!$E$6*SUM('2008Year'!E42:E42))</f>
        <v xml:space="preserve"> </v>
      </c>
      <c r="F42" s="77" t="str">
        <f>IF(RWE!$A$7="Y",IF(RWE!$F$4/RWE!$F$6*SUM('2008Year'!F42:F42)&lt;'2008AllExports'!$A$1," ",RWE!$F$4/RWE!$F$6*SUM('2008Year'!F42:F42)),1/RWE!$F$6*SUM('2008Year'!F42:F42))</f>
        <v xml:space="preserve"> </v>
      </c>
      <c r="G42" s="77" t="str">
        <f>IF(RWE!$A$7="Y",IF(RWE!$G$4/RWE!$G$6*SUM('2008Year'!G42:G42)&lt;'2008AllExports'!$A$1," ",RWE!$G$4/RWE!$G$6*SUM('2008Year'!G42:G42)),1/RWE!$G$6*SUM('2008Year'!G42:G42))</f>
        <v xml:space="preserve"> </v>
      </c>
      <c r="H42" s="77" t="str">
        <f>IF(RWE!$A$7="Y",IF(RWE!$H$4/RWE!$H$6*SUM('2008Year'!H42:H42)&lt;'2008AllExports'!$A$1," ",RWE!$H$4/RWE!$H$6*SUM('2008Year'!H42:H42)),1/RWE!$H$6*SUM('2008Year'!H42:H42))</f>
        <v xml:space="preserve"> </v>
      </c>
      <c r="I42" s="77" t="str">
        <f>IF(RWE!$A$7="Y",IF(RWE!$I$4/RWE!$I$6*SUM('2008Year'!I42:I42)&lt;'2008AllExports'!$A$1," ",RWE!$I$4/RWE!$I$6*SUM('2008Year'!I42:I42)),1/RWE!$I$6*SUM('2008Year'!I42:I42))</f>
        <v xml:space="preserve"> </v>
      </c>
      <c r="J42" s="77" t="str">
        <f>IF(RWE!$A$7="Y",IF(RWE!$J$4/RWE!$J$6*SUM('2008Year'!J42:J42)&lt;'2008AllExports'!$A$1," ",RWE!$J$4/RWE!$J$6*SUM('2008Year'!J42:J42)),1/RWE!$J$6*SUM('2008Year'!J42:J42))</f>
        <v xml:space="preserve"> </v>
      </c>
      <c r="K42" s="77" t="str">
        <f>IF(RWE!$A$7="Y",IF(RWE!$K$4/RWE!$K$6*SUM('2008Year'!K42:K42)&lt;'2008AllExports'!$A$1," ",RWE!$K$4/RWE!$K$6*SUM('2008Year'!K42:K42)),1/RWE!$K$6*SUM('2008Year'!K42:K42))</f>
        <v xml:space="preserve"> </v>
      </c>
      <c r="L42" s="77" t="str">
        <f>IF(RWE!$A$7="Y",IF(RWE!$K$4/RWE!$K$6*SUM('2008Year'!L42:L42)&lt;'2008AllExports'!$A$1," ",RWE!$K$4/RWE!$K$6*SUM('2008Year'!L42:L42)),1/RWE!$K$6*SUM('2008Year'!L42:L42))</f>
        <v xml:space="preserve"> </v>
      </c>
      <c r="N42" s="77" t="str">
        <f>IF(RWE!$A$7="Y",IF(RWE!$N$4/RWE!$N$6*SUM('2008Year'!N42:N42)&lt;'2008AllExports'!$A$1," ",RWE!$N$4/RWE!$N$6*SUM('2008Year'!N42:N42)),1/RWE!$N$6*SUM('2008Year'!N42:N42))</f>
        <v xml:space="preserve"> </v>
      </c>
      <c r="O42" s="77" t="str">
        <f>IF(RWE!$A$7="Y",IF(RWE!$O$4/RWE!$O$6*SUM('2008Year'!O42:O42)&lt;'2008AllExports'!$A$1," ",RWE!$O$4/RWE!$O$6*SUM('2008Year'!O42:O42)),1/RWE!$O$6*SUM('2008Year'!O42:O42))</f>
        <v xml:space="preserve"> </v>
      </c>
      <c r="P42" s="77" t="str">
        <f>IF(RWE!$A$7="Y",IF(RWE!$P$4/RWE!$P$6*SUM('2008Year'!P42:P42)&lt;'2008AllExports'!$A$1," ",RWE!$P$4/RWE!$P$6*SUM('2008Year'!P42:P42)),1/RWE!$P$6*SUM('2008Year'!P42:P42))</f>
        <v xml:space="preserve"> </v>
      </c>
      <c r="Q42" s="78" t="str">
        <f>IF(RWE!$A$7="Y",IF(SUM(B42:P42)&lt;$A$1," ",SUM(B42:P42)),"-")</f>
        <v xml:space="preserve"> </v>
      </c>
      <c r="S42" s="79" t="str">
        <f>IF(SUM(B42:B42)=0," ",'2008Year'!S42)</f>
        <v xml:space="preserve"> </v>
      </c>
      <c r="T42" s="79" t="str">
        <f>IF(SUM(C42:C42)=0," ",'2008Year'!T42)</f>
        <v xml:space="preserve"> </v>
      </c>
      <c r="U42" s="79" t="str">
        <f>IF(SUM(D42:D42)=0," ",'2008Year'!U42)</f>
        <v xml:space="preserve"> </v>
      </c>
      <c r="V42" s="79" t="str">
        <f>IF(SUM(E42:E42)=0," ",'2008Year'!V42)</f>
        <v xml:space="preserve"> </v>
      </c>
      <c r="W42" s="79" t="str">
        <f>IF(SUM(F42:F42)=0," ",'2008Year'!W42)</f>
        <v xml:space="preserve"> </v>
      </c>
      <c r="X42" s="79" t="str">
        <f>IF(SUM(G42:G42)=0," ",'2008Year'!X42)</f>
        <v xml:space="preserve"> </v>
      </c>
      <c r="Y42" s="79" t="str">
        <f>IF(SUM(H42:H42)=0," ",'2008Year'!Y42)</f>
        <v xml:space="preserve"> </v>
      </c>
      <c r="Z42" s="79" t="str">
        <f>IF(SUM(I42:I42)=0," ",'2008Year'!Z42)</f>
        <v xml:space="preserve"> </v>
      </c>
      <c r="AA42" s="79" t="str">
        <f>IF(SUM(J42:J42)=0," ",'2008Year'!AA42)</f>
        <v xml:space="preserve"> </v>
      </c>
      <c r="AB42" s="79" t="str">
        <f>IF(SUM(K42:K42)=0," ",'2008Year'!AB42)</f>
        <v xml:space="preserve"> </v>
      </c>
      <c r="AC42" s="79" t="str">
        <f>IF(SUM(L42:L42)=0," ",'2008Year'!AC42)</f>
        <v xml:space="preserve"> </v>
      </c>
      <c r="AE42" s="79" t="str">
        <f>IF(SUM(N42:N42)=0," ",'2008Year'!AE42)</f>
        <v xml:space="preserve"> </v>
      </c>
      <c r="AF42" s="79" t="str">
        <f>IF(SUM(O42:O42)=0," ",'2008Year'!AF42)</f>
        <v xml:space="preserve"> </v>
      </c>
      <c r="AG42" s="79" t="str">
        <f>IF(SUM(P42:P42)=0," ",'2008Year'!AG42)</f>
        <v xml:space="preserve"> </v>
      </c>
      <c r="AH42" s="80" t="str">
        <f>IF(SUM(Q42:Q42)=0," ",'2008Year'!AH42)</f>
        <v xml:space="preserve"> </v>
      </c>
      <c r="AJ42" s="77" t="str">
        <f>IF(RWE!$A$7="Y",IF(RWE!$R$4/RWE!$R$6*SUM('2008Year'!AJ42:AJ42)&lt;'2008AllExports'!$A$1," ",RWE!$R$4/RWE!$R$6*SUM('2008Year'!AJ42:AJ42)),1/RWE!$R$6*SUM('2008Year'!AJ42:AJ42))</f>
        <v xml:space="preserve"> </v>
      </c>
      <c r="AK42" s="77" t="str">
        <f>IF(RWE!$A$7="Y",IF(RWE!$S$4/RWE!$S$6*SUM('2008Year'!AK42:AK42)&lt;'2008AllExports'!$A$1," ",RWE!$S$4/RWE!$S$6*SUM('2008Year'!AK42:AK42)),1/RWE!$S$6*SUM('2008Year'!AK42:AK42))</f>
        <v xml:space="preserve"> </v>
      </c>
      <c r="AL42" s="77" t="str">
        <f>IF(RWE!$A$7="Y",IF(RWE!$T$4/RWE!$T$6*SUM('2008Year'!AL42:AL42)&lt;'2008AllExports'!$A$1," ",RWE!$T$4/RWE!$T$6*SUM('2008Year'!AL42:AL42)),1/RWE!$T$6*SUM('2008Year'!AL42:AL42))</f>
        <v xml:space="preserve"> </v>
      </c>
      <c r="AM42" s="79">
        <f>SUM('2008Year'!AM42:AM42)</f>
        <v>0</v>
      </c>
      <c r="AN42" s="79">
        <f>SUM('2008Year'!AN42:AN42)</f>
        <v>0</v>
      </c>
      <c r="AO42" s="79">
        <f>SUM('2008Year'!AO42:AO42)</f>
        <v>0</v>
      </c>
    </row>
    <row r="43" spans="1:41" ht="13">
      <c r="A43" t="s">
        <v>40</v>
      </c>
      <c r="B43" s="76" t="str">
        <f>IF(RWE!$A$7="Y",IF(RWE!$B$4/RWE!$B$6*SUM('2008Year'!B43:B43)&lt;'2008AllExports'!$A$1," ",RWE!$B$4/RWE!$B$6*SUM('2008Year'!B43:B43)),1/RWE!$B$6*SUM('2008Year'!B43:B43))</f>
        <v xml:space="preserve"> </v>
      </c>
      <c r="C43" s="76" t="str">
        <f>IF(RWE!$A$7="Y",IF(RWE!$C$4/RWE!$C$6*SUM('2008Year'!C43:C43)&lt;'2008AllExports'!$A$1," ",RWE!$C$4/RWE!$C$6*SUM('2008Year'!C43:C43)),1/RWE!$C$6*SUM('2008Year'!C43:C43))</f>
        <v xml:space="preserve"> </v>
      </c>
      <c r="D43" s="76" t="str">
        <f>IF(RWE!$A$7="Y",IF(RWE!$D$4/RWE!$D$6*SUM('2008Year'!D43:D43)&lt;'2008AllExports'!$A$1," ",RWE!$D$4/RWE!$D$6*SUM('2008Year'!D43:D43)),1/RWE!$D$6*SUM('2008Year'!D43:D43))</f>
        <v xml:space="preserve"> </v>
      </c>
      <c r="E43" s="76" t="str">
        <f>IF(RWE!$A$7="Y",IF(RWE!$E$4/RWE!$E$6*SUM('2008Year'!E43:E43)&lt;'2008AllExports'!$A$1," ",RWE!$E$4/RWE!$E$6*SUM('2008Year'!E43:E43)),1/RWE!$E$6*SUM('2008Year'!E43:E43))</f>
        <v xml:space="preserve"> </v>
      </c>
      <c r="F43" s="77" t="str">
        <f>IF(RWE!$A$7="Y",IF(RWE!$F$4/RWE!$F$6*SUM('2008Year'!F43:F43)&lt;'2008AllExports'!$A$1," ",RWE!$F$4/RWE!$F$6*SUM('2008Year'!F43:F43)),1/RWE!$F$6*SUM('2008Year'!F43:F43))</f>
        <v xml:space="preserve"> </v>
      </c>
      <c r="G43" s="77" t="str">
        <f>IF(RWE!$A$7="Y",IF(RWE!$G$4/RWE!$G$6*SUM('2008Year'!G43:G43)&lt;'2008AllExports'!$A$1," ",RWE!$G$4/RWE!$G$6*SUM('2008Year'!G43:G43)),1/RWE!$G$6*SUM('2008Year'!G43:G43))</f>
        <v xml:space="preserve"> </v>
      </c>
      <c r="H43" s="77" t="str">
        <f>IF(RWE!$A$7="Y",IF(RWE!$H$4/RWE!$H$6*SUM('2008Year'!H43:H43)&lt;'2008AllExports'!$A$1," ",RWE!$H$4/RWE!$H$6*SUM('2008Year'!H43:H43)),1/RWE!$H$6*SUM('2008Year'!H43:H43))</f>
        <v xml:space="preserve"> </v>
      </c>
      <c r="I43" s="77" t="str">
        <f>IF(RWE!$A$7="Y",IF(RWE!$I$4/RWE!$I$6*SUM('2008Year'!I43:I43)&lt;'2008AllExports'!$A$1," ",RWE!$I$4/RWE!$I$6*SUM('2008Year'!I43:I43)),1/RWE!$I$6*SUM('2008Year'!I43:I43))</f>
        <v xml:space="preserve"> </v>
      </c>
      <c r="J43" s="77" t="str">
        <f>IF(RWE!$A$7="Y",IF(RWE!$J$4/RWE!$J$6*SUM('2008Year'!J43:J43)&lt;'2008AllExports'!$A$1," ",RWE!$J$4/RWE!$J$6*SUM('2008Year'!J43:J43)),1/RWE!$J$6*SUM('2008Year'!J43:J43))</f>
        <v xml:space="preserve"> </v>
      </c>
      <c r="K43" s="77" t="str">
        <f>IF(RWE!$A$7="Y",IF(RWE!$K$4/RWE!$K$6*SUM('2008Year'!K43:K43)&lt;'2008AllExports'!$A$1," ",RWE!$K$4/RWE!$K$6*SUM('2008Year'!K43:K43)),1/RWE!$K$6*SUM('2008Year'!K43:K43))</f>
        <v xml:space="preserve"> </v>
      </c>
      <c r="L43" s="77" t="str">
        <f>IF(RWE!$A$7="Y",IF(RWE!$K$4/RWE!$K$6*SUM('2008Year'!L43:L43)&lt;'2008AllExports'!$A$1," ",RWE!$K$4/RWE!$K$6*SUM('2008Year'!L43:L43)),1/RWE!$K$6*SUM('2008Year'!L43:L43))</f>
        <v xml:space="preserve"> </v>
      </c>
      <c r="N43" s="77" t="str">
        <f>IF(RWE!$A$7="Y",IF(RWE!$N$4/RWE!$N$6*SUM('2008Year'!N43:N43)&lt;'2008AllExports'!$A$1," ",RWE!$N$4/RWE!$N$6*SUM('2008Year'!N43:N43)),1/RWE!$N$6*SUM('2008Year'!N43:N43))</f>
        <v xml:space="preserve"> </v>
      </c>
      <c r="O43" s="77" t="str">
        <f>IF(RWE!$A$7="Y",IF(RWE!$O$4/RWE!$O$6*SUM('2008Year'!O43:O43)&lt;'2008AllExports'!$A$1," ",RWE!$O$4/RWE!$O$6*SUM('2008Year'!O43:O43)),1/RWE!$O$6*SUM('2008Year'!O43:O43))</f>
        <v xml:space="preserve"> </v>
      </c>
      <c r="P43" s="77" t="str">
        <f>IF(RWE!$A$7="Y",IF(RWE!$P$4/RWE!$P$6*SUM('2008Year'!P43:P43)&lt;'2008AllExports'!$A$1," ",RWE!$P$4/RWE!$P$6*SUM('2008Year'!P43:P43)),1/RWE!$P$6*SUM('2008Year'!P43:P43))</f>
        <v xml:space="preserve"> </v>
      </c>
      <c r="Q43" s="78" t="str">
        <f>IF(RWE!$A$7="Y",IF(SUM(B43:P43)&lt;$A$1," ",SUM(B43:P43)),"-")</f>
        <v xml:space="preserve"> </v>
      </c>
      <c r="S43" s="79" t="str">
        <f>IF(SUM(B43:B43)=0," ",'2008Year'!S43)</f>
        <v xml:space="preserve"> </v>
      </c>
      <c r="T43" s="79" t="str">
        <f>IF(SUM(C43:C43)=0," ",'2008Year'!T43)</f>
        <v xml:space="preserve"> </v>
      </c>
      <c r="U43" s="79" t="str">
        <f>IF(SUM(D43:D43)=0," ",'2008Year'!U43)</f>
        <v xml:space="preserve"> </v>
      </c>
      <c r="V43" s="79" t="str">
        <f>IF(SUM(E43:E43)=0," ",'2008Year'!V43)</f>
        <v xml:space="preserve"> </v>
      </c>
      <c r="W43" s="79" t="str">
        <f>IF(SUM(F43:F43)=0," ",'2008Year'!W43)</f>
        <v xml:space="preserve"> </v>
      </c>
      <c r="X43" s="79" t="str">
        <f>IF(SUM(G43:G43)=0," ",'2008Year'!X43)</f>
        <v xml:space="preserve"> </v>
      </c>
      <c r="Y43" s="79" t="str">
        <f>IF(SUM(H43:H43)=0," ",'2008Year'!Y43)</f>
        <v xml:space="preserve"> </v>
      </c>
      <c r="Z43" s="79" t="str">
        <f>IF(SUM(I43:I43)=0," ",'2008Year'!Z43)</f>
        <v xml:space="preserve"> </v>
      </c>
      <c r="AA43" s="79" t="str">
        <f>IF(SUM(J43:J43)=0," ",'2008Year'!AA43)</f>
        <v xml:space="preserve"> </v>
      </c>
      <c r="AB43" s="79" t="str">
        <f>IF(SUM(K43:K43)=0," ",'2008Year'!AB43)</f>
        <v xml:space="preserve"> </v>
      </c>
      <c r="AC43" s="79" t="str">
        <f>IF(SUM(L43:L43)=0," ",'2008Year'!AC43)</f>
        <v xml:space="preserve"> </v>
      </c>
      <c r="AE43" s="79" t="str">
        <f>IF(SUM(N43:N43)=0," ",'2008Year'!AE43)</f>
        <v xml:space="preserve"> </v>
      </c>
      <c r="AF43" s="79" t="str">
        <f>IF(SUM(O43:O43)=0," ",'2008Year'!AF43)</f>
        <v xml:space="preserve"> </v>
      </c>
      <c r="AG43" s="79" t="str">
        <f>IF(SUM(P43:P43)=0," ",'2008Year'!AG43)</f>
        <v xml:space="preserve"> </v>
      </c>
      <c r="AH43" s="80" t="str">
        <f>IF(SUM(Q43:Q43)=0," ",'2008Year'!AH43)</f>
        <v xml:space="preserve"> </v>
      </c>
      <c r="AJ43" s="77" t="str">
        <f>IF(RWE!$A$7="Y",IF(RWE!$R$4/RWE!$R$6*SUM('2008Year'!AJ43:AJ43)&lt;'2008AllExports'!$A$1," ",RWE!$R$4/RWE!$R$6*SUM('2008Year'!AJ43:AJ43)),1/RWE!$R$6*SUM('2008Year'!AJ43:AJ43))</f>
        <v xml:space="preserve"> </v>
      </c>
      <c r="AK43" s="77" t="str">
        <f>IF(RWE!$A$7="Y",IF(RWE!$S$4/RWE!$S$6*SUM('2008Year'!AK43:AK43)&lt;'2008AllExports'!$A$1," ",RWE!$S$4/RWE!$S$6*SUM('2008Year'!AK43:AK43)),1/RWE!$S$6*SUM('2008Year'!AK43:AK43))</f>
        <v xml:space="preserve"> </v>
      </c>
      <c r="AL43" s="77" t="str">
        <f>IF(RWE!$A$7="Y",IF(RWE!$T$4/RWE!$T$6*SUM('2008Year'!AL43:AL43)&lt;'2008AllExports'!$A$1," ",RWE!$T$4/RWE!$T$6*SUM('2008Year'!AL43:AL43)),1/RWE!$T$6*SUM('2008Year'!AL43:AL43))</f>
        <v xml:space="preserve"> </v>
      </c>
      <c r="AM43" s="79">
        <f>SUM('2008Year'!AM43:AM43)</f>
        <v>0</v>
      </c>
      <c r="AN43" s="79">
        <f>SUM('2008Year'!AN43:AN43)</f>
        <v>0</v>
      </c>
      <c r="AO43" s="79">
        <f>SUM('2008Year'!AO43:AO43)</f>
        <v>0</v>
      </c>
    </row>
    <row r="44" spans="1:41" ht="13">
      <c r="A44" t="s">
        <v>9</v>
      </c>
      <c r="B44" s="76" t="str">
        <f>IF(RWE!$A$7="Y",IF(RWE!$B$4/RWE!$B$6*SUM('2008Year'!B44:B44)&lt;'2008AllExports'!$A$1," ",RWE!$B$4/RWE!$B$6*SUM('2008Year'!B44:B44)),1/RWE!$B$6*SUM('2008Year'!B44:B44))</f>
        <v xml:space="preserve"> </v>
      </c>
      <c r="C44" s="76" t="str">
        <f>IF(RWE!$A$7="Y",IF(RWE!$C$4/RWE!$C$6*SUM('2008Year'!C44:C44)&lt;'2008AllExports'!$A$1," ",RWE!$C$4/RWE!$C$6*SUM('2008Year'!C44:C44)),1/RWE!$C$6*SUM('2008Year'!C44:C44))</f>
        <v xml:space="preserve"> </v>
      </c>
      <c r="D44" s="76" t="str">
        <f>IF(RWE!$A$7="Y",IF(RWE!$D$4/RWE!$D$6*SUM('2008Year'!D44:D44)&lt;'2008AllExports'!$A$1," ",RWE!$D$4/RWE!$D$6*SUM('2008Year'!D44:D44)),1/RWE!$D$6*SUM('2008Year'!D44:D44))</f>
        <v xml:space="preserve"> </v>
      </c>
      <c r="E44" s="76" t="str">
        <f>IF(RWE!$A$7="Y",IF(RWE!$E$4/RWE!$E$6*SUM('2008Year'!E44:E44)&lt;'2008AllExports'!$A$1," ",RWE!$E$4/RWE!$E$6*SUM('2008Year'!E44:E44)),1/RWE!$E$6*SUM('2008Year'!E44:E44))</f>
        <v xml:space="preserve"> </v>
      </c>
      <c r="F44" s="77" t="str">
        <f>IF(RWE!$A$7="Y",IF(RWE!$F$4/RWE!$F$6*SUM('2008Year'!F44:F44)&lt;'2008AllExports'!$A$1," ",RWE!$F$4/RWE!$F$6*SUM('2008Year'!F44:F44)),1/RWE!$F$6*SUM('2008Year'!F44:F44))</f>
        <v xml:space="preserve"> </v>
      </c>
      <c r="G44" s="77" t="str">
        <f>IF(RWE!$A$7="Y",IF(RWE!$G$4/RWE!$G$6*SUM('2008Year'!G44:G44)&lt;'2008AllExports'!$A$1," ",RWE!$G$4/RWE!$G$6*SUM('2008Year'!G44:G44)),1/RWE!$G$6*SUM('2008Year'!G44:G44))</f>
        <v xml:space="preserve"> </v>
      </c>
      <c r="H44" s="77" t="str">
        <f>IF(RWE!$A$7="Y",IF(RWE!$H$4/RWE!$H$6*SUM('2008Year'!H44:H44)&lt;'2008AllExports'!$A$1," ",RWE!$H$4/RWE!$H$6*SUM('2008Year'!H44:H44)),1/RWE!$H$6*SUM('2008Year'!H44:H44))</f>
        <v xml:space="preserve"> </v>
      </c>
      <c r="I44" s="77" t="str">
        <f>IF(RWE!$A$7="Y",IF(RWE!$I$4/RWE!$I$6*SUM('2008Year'!I44:I44)&lt;'2008AllExports'!$A$1," ",RWE!$I$4/RWE!$I$6*SUM('2008Year'!I44:I44)),1/RWE!$I$6*SUM('2008Year'!I44:I44))</f>
        <v xml:space="preserve"> </v>
      </c>
      <c r="J44" s="77" t="str">
        <f>IF(RWE!$A$7="Y",IF(RWE!$J$4/RWE!$J$6*SUM('2008Year'!J44:J44)&lt;'2008AllExports'!$A$1," ",RWE!$J$4/RWE!$J$6*SUM('2008Year'!J44:J44)),1/RWE!$J$6*SUM('2008Year'!J44:J44))</f>
        <v xml:space="preserve"> </v>
      </c>
      <c r="K44" s="77" t="str">
        <f>IF(RWE!$A$7="Y",IF(RWE!$K$4/RWE!$K$6*SUM('2008Year'!K44:K44)&lt;'2008AllExports'!$A$1," ",RWE!$K$4/RWE!$K$6*SUM('2008Year'!K44:K44)),1/RWE!$K$6*SUM('2008Year'!K44:K44))</f>
        <v xml:space="preserve"> </v>
      </c>
      <c r="L44" s="77" t="str">
        <f>IF(RWE!$A$7="Y",IF(RWE!$K$4/RWE!$K$6*SUM('2008Year'!L44:L44)&lt;'2008AllExports'!$A$1," ",RWE!$K$4/RWE!$K$6*SUM('2008Year'!L44:L44)),1/RWE!$K$6*SUM('2008Year'!L44:L44))</f>
        <v xml:space="preserve"> </v>
      </c>
      <c r="N44" s="77" t="str">
        <f>IF(RWE!$A$7="Y",IF(RWE!$N$4/RWE!$N$6*SUM('2008Year'!N44:N44)&lt;'2008AllExports'!$A$1," ",RWE!$N$4/RWE!$N$6*SUM('2008Year'!N44:N44)),1/RWE!$N$6*SUM('2008Year'!N44:N44))</f>
        <v xml:space="preserve"> </v>
      </c>
      <c r="O44" s="77" t="str">
        <f>IF(RWE!$A$7="Y",IF(RWE!$O$4/RWE!$O$6*SUM('2008Year'!O44:O44)&lt;'2008AllExports'!$A$1," ",RWE!$O$4/RWE!$O$6*SUM('2008Year'!O44:O44)),1/RWE!$O$6*SUM('2008Year'!O44:O44))</f>
        <v xml:space="preserve"> </v>
      </c>
      <c r="P44" s="77" t="str">
        <f>IF(RWE!$A$7="Y",IF(RWE!$P$4/RWE!$P$6*SUM('2008Year'!P44:P44)&lt;'2008AllExports'!$A$1," ",RWE!$P$4/RWE!$P$6*SUM('2008Year'!P44:P44)),1/RWE!$P$6*SUM('2008Year'!P44:P44))</f>
        <v xml:space="preserve"> </v>
      </c>
      <c r="Q44" s="78" t="str">
        <f>IF(RWE!$A$7="Y",IF(SUM(B44:P44)&lt;$A$1," ",SUM(B44:P44)),"-")</f>
        <v xml:space="preserve"> </v>
      </c>
      <c r="S44" s="79" t="str">
        <f>IF(SUM(B44:B44)=0," ",'2008Year'!S44)</f>
        <v xml:space="preserve"> </v>
      </c>
      <c r="T44" s="79" t="str">
        <f>IF(SUM(C44:C44)=0," ",'2008Year'!T44)</f>
        <v xml:space="preserve"> </v>
      </c>
      <c r="U44" s="79" t="str">
        <f>IF(SUM(D44:D44)=0," ",'2008Year'!U44)</f>
        <v xml:space="preserve"> </v>
      </c>
      <c r="V44" s="79" t="str">
        <f>IF(SUM(E44:E44)=0," ",'2008Year'!V44)</f>
        <v xml:space="preserve"> </v>
      </c>
      <c r="W44" s="79" t="str">
        <f>IF(SUM(F44:F44)=0," ",'2008Year'!W44)</f>
        <v xml:space="preserve"> </v>
      </c>
      <c r="X44" s="79" t="str">
        <f>IF(SUM(G44:G44)=0," ",'2008Year'!X44)</f>
        <v xml:space="preserve"> </v>
      </c>
      <c r="Y44" s="79" t="str">
        <f>IF(SUM(H44:H44)=0," ",'2008Year'!Y44)</f>
        <v xml:space="preserve"> </v>
      </c>
      <c r="Z44" s="79" t="str">
        <f>IF(SUM(I44:I44)=0," ",'2008Year'!Z44)</f>
        <v xml:space="preserve"> </v>
      </c>
      <c r="AA44" s="79" t="str">
        <f>IF(SUM(J44:J44)=0," ",'2008Year'!AA44)</f>
        <v xml:space="preserve"> </v>
      </c>
      <c r="AB44" s="79" t="str">
        <f>IF(SUM(K44:K44)=0," ",'2008Year'!AB44)</f>
        <v xml:space="preserve"> </v>
      </c>
      <c r="AC44" s="79" t="str">
        <f>IF(SUM(L44:L44)=0," ",'2008Year'!AC44)</f>
        <v xml:space="preserve"> </v>
      </c>
      <c r="AE44" s="79" t="str">
        <f>IF(SUM(N44:N44)=0," ",'2008Year'!AE44)</f>
        <v xml:space="preserve"> </v>
      </c>
      <c r="AF44" s="79" t="str">
        <f>IF(SUM(O44:O44)=0," ",'2008Year'!AF44)</f>
        <v xml:space="preserve"> </v>
      </c>
      <c r="AG44" s="79" t="str">
        <f>IF(SUM(P44:P44)=0," ",'2008Year'!AG44)</f>
        <v xml:space="preserve"> </v>
      </c>
      <c r="AH44" s="80" t="str">
        <f>IF(SUM(Q44:Q44)=0," ",'2008Year'!AH44)</f>
        <v xml:space="preserve"> </v>
      </c>
      <c r="AJ44" s="77" t="str">
        <f>IF(RWE!$A$7="Y",IF(RWE!$R$4/RWE!$R$6*SUM('2008Year'!AJ44:AJ44)&lt;'2008AllExports'!$A$1," ",RWE!$R$4/RWE!$R$6*SUM('2008Year'!AJ44:AJ44)),1/RWE!$R$6*SUM('2008Year'!AJ44:AJ44))</f>
        <v xml:space="preserve"> </v>
      </c>
      <c r="AK44" s="77" t="str">
        <f>IF(RWE!$A$7="Y",IF(RWE!$S$4/RWE!$S$6*SUM('2008Year'!AK44:AK44)&lt;'2008AllExports'!$A$1," ",RWE!$S$4/RWE!$S$6*SUM('2008Year'!AK44:AK44)),1/RWE!$S$6*SUM('2008Year'!AK44:AK44))</f>
        <v xml:space="preserve"> </v>
      </c>
      <c r="AL44" s="77" t="str">
        <f>IF(RWE!$A$7="Y",IF(RWE!$T$4/RWE!$T$6*SUM('2008Year'!AL44:AL44)&lt;'2008AllExports'!$A$1," ",RWE!$T$4/RWE!$T$6*SUM('2008Year'!AL44:AL44)),1/RWE!$T$6*SUM('2008Year'!AL44:AL44))</f>
        <v xml:space="preserve"> </v>
      </c>
      <c r="AM44" s="79">
        <f>SUM('2008Year'!AM44:AM44)</f>
        <v>0</v>
      </c>
      <c r="AN44" s="79">
        <f>SUM('2008Year'!AN44:AN44)</f>
        <v>0</v>
      </c>
      <c r="AO44" s="79">
        <f>SUM('2008Year'!AO44:AO44)</f>
        <v>0</v>
      </c>
    </row>
    <row r="45" spans="1:41" ht="13">
      <c r="A45" t="s">
        <v>10</v>
      </c>
      <c r="B45" s="76" t="str">
        <f>IF(RWE!$A$7="Y",IF(RWE!$B$4/RWE!$B$6*SUM('2008Year'!B45:B45)&lt;'2008AllExports'!$A$1," ",RWE!$B$4/RWE!$B$6*SUM('2008Year'!B45:B45)),1/RWE!$B$6*SUM('2008Year'!B45:B45))</f>
        <v xml:space="preserve"> </v>
      </c>
      <c r="C45" s="76" t="str">
        <f>IF(RWE!$A$7="Y",IF(RWE!$C$4/RWE!$C$6*SUM('2008Year'!C45:C45)&lt;'2008AllExports'!$A$1," ",RWE!$C$4/RWE!$C$6*SUM('2008Year'!C45:C45)),1/RWE!$C$6*SUM('2008Year'!C45:C45))</f>
        <v xml:space="preserve"> </v>
      </c>
      <c r="D45" s="76" t="str">
        <f>IF(RWE!$A$7="Y",IF(RWE!$D$4/RWE!$D$6*SUM('2008Year'!D45:D45)&lt;'2008AllExports'!$A$1," ",RWE!$D$4/RWE!$D$6*SUM('2008Year'!D45:D45)),1/RWE!$D$6*SUM('2008Year'!D45:D45))</f>
        <v xml:space="preserve"> </v>
      </c>
      <c r="E45" s="76" t="str">
        <f>IF(RWE!$A$7="Y",IF(RWE!$E$4/RWE!$E$6*SUM('2008Year'!E45:E45)&lt;'2008AllExports'!$A$1," ",RWE!$E$4/RWE!$E$6*SUM('2008Year'!E45:E45)),1/RWE!$E$6*SUM('2008Year'!E45:E45))</f>
        <v xml:space="preserve"> </v>
      </c>
      <c r="F45" s="77" t="str">
        <f>IF(RWE!$A$7="Y",IF(RWE!$F$4/RWE!$F$6*SUM('2008Year'!F45:F45)&lt;'2008AllExports'!$A$1," ",RWE!$F$4/RWE!$F$6*SUM('2008Year'!F45:F45)),1/RWE!$F$6*SUM('2008Year'!F45:F45))</f>
        <v xml:space="preserve"> </v>
      </c>
      <c r="G45" s="77" t="str">
        <f>IF(RWE!$A$7="Y",IF(RWE!$G$4/RWE!$G$6*SUM('2008Year'!G45:G45)&lt;'2008AllExports'!$A$1," ",RWE!$G$4/RWE!$G$6*SUM('2008Year'!G45:G45)),1/RWE!$G$6*SUM('2008Year'!G45:G45))</f>
        <v xml:space="preserve"> </v>
      </c>
      <c r="H45" s="77" t="str">
        <f>IF(RWE!$A$7="Y",IF(RWE!$H$4/RWE!$H$6*SUM('2008Year'!H45:H45)&lt;'2008AllExports'!$A$1," ",RWE!$H$4/RWE!$H$6*SUM('2008Year'!H45:H45)),1/RWE!$H$6*SUM('2008Year'!H45:H45))</f>
        <v xml:space="preserve"> </v>
      </c>
      <c r="I45" s="77" t="str">
        <f>IF(RWE!$A$7="Y",IF(RWE!$I$4/RWE!$I$6*SUM('2008Year'!I45:I45)&lt;'2008AllExports'!$A$1," ",RWE!$I$4/RWE!$I$6*SUM('2008Year'!I45:I45)),1/RWE!$I$6*SUM('2008Year'!I45:I45))</f>
        <v xml:space="preserve"> </v>
      </c>
      <c r="J45" s="77" t="str">
        <f>IF(RWE!$A$7="Y",IF(RWE!$J$4/RWE!$J$6*SUM('2008Year'!J45:J45)&lt;'2008AllExports'!$A$1," ",RWE!$J$4/RWE!$J$6*SUM('2008Year'!J45:J45)),1/RWE!$J$6*SUM('2008Year'!J45:J45))</f>
        <v xml:space="preserve"> </v>
      </c>
      <c r="K45" s="77" t="str">
        <f>IF(RWE!$A$7="Y",IF(RWE!$K$4/RWE!$K$6*SUM('2008Year'!K45:K45)&lt;'2008AllExports'!$A$1," ",RWE!$K$4/RWE!$K$6*SUM('2008Year'!K45:K45)),1/RWE!$K$6*SUM('2008Year'!K45:K45))</f>
        <v xml:space="preserve"> </v>
      </c>
      <c r="L45" s="77" t="str">
        <f>IF(RWE!$A$7="Y",IF(RWE!$K$4/RWE!$K$6*SUM('2008Year'!L45:L45)&lt;'2008AllExports'!$A$1," ",RWE!$K$4/RWE!$K$6*SUM('2008Year'!L45:L45)),1/RWE!$K$6*SUM('2008Year'!L45:L45))</f>
        <v xml:space="preserve"> </v>
      </c>
      <c r="N45" s="77" t="str">
        <f>IF(RWE!$A$7="Y",IF(RWE!$N$4/RWE!$N$6*SUM('2008Year'!N45:N45)&lt;'2008AllExports'!$A$1," ",RWE!$N$4/RWE!$N$6*SUM('2008Year'!N45:N45)),1/RWE!$N$6*SUM('2008Year'!N45:N45))</f>
        <v xml:space="preserve"> </v>
      </c>
      <c r="O45" s="77" t="str">
        <f>IF(RWE!$A$7="Y",IF(RWE!$O$4/RWE!$O$6*SUM('2008Year'!O45:O45)&lt;'2008AllExports'!$A$1," ",RWE!$O$4/RWE!$O$6*SUM('2008Year'!O45:O45)),1/RWE!$O$6*SUM('2008Year'!O45:O45))</f>
        <v xml:space="preserve"> </v>
      </c>
      <c r="P45" s="77" t="str">
        <f>IF(RWE!$A$7="Y",IF(RWE!$P$4/RWE!$P$6*SUM('2008Year'!P45:P45)&lt;'2008AllExports'!$A$1," ",RWE!$P$4/RWE!$P$6*SUM('2008Year'!P45:P45)),1/RWE!$P$6*SUM('2008Year'!P45:P45))</f>
        <v xml:space="preserve"> </v>
      </c>
      <c r="Q45" s="78" t="str">
        <f>IF(RWE!$A$7="Y",IF(SUM(B45:P45)&lt;$A$1," ",SUM(B45:P45)),"-")</f>
        <v xml:space="preserve"> </v>
      </c>
      <c r="S45" s="79" t="str">
        <f>IF(SUM(B45:B45)=0," ",'2008Year'!S45)</f>
        <v xml:space="preserve"> </v>
      </c>
      <c r="T45" s="79" t="str">
        <f>IF(SUM(C45:C45)=0," ",'2008Year'!T45)</f>
        <v xml:space="preserve"> </v>
      </c>
      <c r="U45" s="79" t="str">
        <f>IF(SUM(D45:D45)=0," ",'2008Year'!U45)</f>
        <v xml:space="preserve"> </v>
      </c>
      <c r="V45" s="79" t="str">
        <f>IF(SUM(E45:E45)=0," ",'2008Year'!V45)</f>
        <v xml:space="preserve"> </v>
      </c>
      <c r="W45" s="79" t="str">
        <f>IF(SUM(F45:F45)=0," ",'2008Year'!W45)</f>
        <v xml:space="preserve"> </v>
      </c>
      <c r="X45" s="79" t="str">
        <f>IF(SUM(G45:G45)=0," ",'2008Year'!X45)</f>
        <v xml:space="preserve"> </v>
      </c>
      <c r="Y45" s="79" t="str">
        <f>IF(SUM(H45:H45)=0," ",'2008Year'!Y45)</f>
        <v xml:space="preserve"> </v>
      </c>
      <c r="Z45" s="79" t="str">
        <f>IF(SUM(I45:I45)=0," ",'2008Year'!Z45)</f>
        <v xml:space="preserve"> </v>
      </c>
      <c r="AA45" s="79" t="str">
        <f>IF(SUM(J45:J45)=0," ",'2008Year'!AA45)</f>
        <v xml:space="preserve"> </v>
      </c>
      <c r="AB45" s="79" t="str">
        <f>IF(SUM(K45:K45)=0," ",'2008Year'!AB45)</f>
        <v xml:space="preserve"> </v>
      </c>
      <c r="AC45" s="79" t="str">
        <f>IF(SUM(L45:L45)=0," ",'2008Year'!AC45)</f>
        <v xml:space="preserve"> </v>
      </c>
      <c r="AE45" s="79" t="str">
        <f>IF(SUM(N45:N45)=0," ",'2008Year'!AE45)</f>
        <v xml:space="preserve"> </v>
      </c>
      <c r="AF45" s="79" t="str">
        <f>IF(SUM(O45:O45)=0," ",'2008Year'!AF45)</f>
        <v xml:space="preserve"> </v>
      </c>
      <c r="AG45" s="79" t="str">
        <f>IF(SUM(P45:P45)=0," ",'2008Year'!AG45)</f>
        <v xml:space="preserve"> </v>
      </c>
      <c r="AH45" s="80" t="str">
        <f>IF(SUM(Q45:Q45)=0," ",'2008Year'!AH45)</f>
        <v xml:space="preserve"> </v>
      </c>
      <c r="AJ45" s="77" t="str">
        <f>IF(RWE!$A$7="Y",IF(RWE!$R$4/RWE!$R$6*SUM('2008Year'!AJ45:AJ45)&lt;'2008AllExports'!$A$1," ",RWE!$R$4/RWE!$R$6*SUM('2008Year'!AJ45:AJ45)),1/RWE!$R$6*SUM('2008Year'!AJ45:AJ45))</f>
        <v xml:space="preserve"> </v>
      </c>
      <c r="AK45" s="77" t="str">
        <f>IF(RWE!$A$7="Y",IF(RWE!$S$4/RWE!$S$6*SUM('2008Year'!AK45:AK45)&lt;'2008AllExports'!$A$1," ",RWE!$S$4/RWE!$S$6*SUM('2008Year'!AK45:AK45)),1/RWE!$S$6*SUM('2008Year'!AK45:AK45))</f>
        <v xml:space="preserve"> </v>
      </c>
      <c r="AL45" s="77" t="str">
        <f>IF(RWE!$A$7="Y",IF(RWE!$T$4/RWE!$T$6*SUM('2008Year'!AL45:AL45)&lt;'2008AllExports'!$A$1," ",RWE!$T$4/RWE!$T$6*SUM('2008Year'!AL45:AL45)),1/RWE!$T$6*SUM('2008Year'!AL45:AL45))</f>
        <v xml:space="preserve"> </v>
      </c>
      <c r="AM45" s="79">
        <f>SUM('2008Year'!AM45:AM45)</f>
        <v>0</v>
      </c>
      <c r="AN45" s="79">
        <f>SUM('2008Year'!AN45:AN45)</f>
        <v>0</v>
      </c>
      <c r="AO45" s="79">
        <f>SUM('2008Year'!AO45:AO45)</f>
        <v>0</v>
      </c>
    </row>
    <row r="46" spans="1:41" ht="13">
      <c r="A46" t="s">
        <v>52</v>
      </c>
      <c r="B46" s="76" t="str">
        <f>IF(RWE!$A$7="Y",IF(RWE!$B$4/RWE!$B$6*SUM('2008Year'!B46:B46)&lt;'2008AllExports'!$A$1," ",RWE!$B$4/RWE!$B$6*SUM('2008Year'!B46:B46)),1/RWE!$B$6*SUM('2008Year'!B46:B46))</f>
        <v xml:space="preserve"> </v>
      </c>
      <c r="C46" s="76" t="str">
        <f>IF(RWE!$A$7="Y",IF(RWE!$C$4/RWE!$C$6*SUM('2008Year'!C46:C46)&lt;'2008AllExports'!$A$1," ",RWE!$C$4/RWE!$C$6*SUM('2008Year'!C46:C46)),1/RWE!$C$6*SUM('2008Year'!C46:C46))</f>
        <v xml:space="preserve"> </v>
      </c>
      <c r="D46" s="76" t="str">
        <f>IF(RWE!$A$7="Y",IF(RWE!$D$4/RWE!$D$6*SUM('2008Year'!D46:D46)&lt;'2008AllExports'!$A$1," ",RWE!$D$4/RWE!$D$6*SUM('2008Year'!D46:D46)),1/RWE!$D$6*SUM('2008Year'!D46:D46))</f>
        <v xml:space="preserve"> </v>
      </c>
      <c r="E46" s="76" t="str">
        <f>IF(RWE!$A$7="Y",IF(RWE!$E$4/RWE!$E$6*SUM('2008Year'!E46:E46)&lt;'2008AllExports'!$A$1," ",RWE!$E$4/RWE!$E$6*SUM('2008Year'!E46:E46)),1/RWE!$E$6*SUM('2008Year'!E46:E46))</f>
        <v xml:space="preserve"> </v>
      </c>
      <c r="F46" s="77" t="str">
        <f>IF(RWE!$A$7="Y",IF(RWE!$F$4/RWE!$F$6*SUM('2008Year'!F46:F46)&lt;'2008AllExports'!$A$1," ",RWE!$F$4/RWE!$F$6*SUM('2008Year'!F46:F46)),1/RWE!$F$6*SUM('2008Year'!F46:F46))</f>
        <v xml:space="preserve"> </v>
      </c>
      <c r="G46" s="77" t="str">
        <f>IF(RWE!$A$7="Y",IF(RWE!$G$4/RWE!$G$6*SUM('2008Year'!G46:G46)&lt;'2008AllExports'!$A$1," ",RWE!$G$4/RWE!$G$6*SUM('2008Year'!G46:G46)),1/RWE!$G$6*SUM('2008Year'!G46:G46))</f>
        <v xml:space="preserve"> </v>
      </c>
      <c r="H46" s="77" t="str">
        <f>IF(RWE!$A$7="Y",IF(RWE!$H$4/RWE!$H$6*SUM('2008Year'!H46:H46)&lt;'2008AllExports'!$A$1," ",RWE!$H$4/RWE!$H$6*SUM('2008Year'!H46:H46)),1/RWE!$H$6*SUM('2008Year'!H46:H46))</f>
        <v xml:space="preserve"> </v>
      </c>
      <c r="I46" s="77" t="str">
        <f>IF(RWE!$A$7="Y",IF(RWE!$I$4/RWE!$I$6*SUM('2008Year'!I46:I46)&lt;'2008AllExports'!$A$1," ",RWE!$I$4/RWE!$I$6*SUM('2008Year'!I46:I46)),1/RWE!$I$6*SUM('2008Year'!I46:I46))</f>
        <v xml:space="preserve"> </v>
      </c>
      <c r="J46" s="77" t="str">
        <f>IF(RWE!$A$7="Y",IF(RWE!$J$4/RWE!$J$6*SUM('2008Year'!J46:J46)&lt;'2008AllExports'!$A$1," ",RWE!$J$4/RWE!$J$6*SUM('2008Year'!J46:J46)),1/RWE!$J$6*SUM('2008Year'!J46:J46))</f>
        <v xml:space="preserve"> </v>
      </c>
      <c r="K46" s="77" t="str">
        <f>IF(RWE!$A$7="Y",IF(RWE!$K$4/RWE!$K$6*SUM('2008Year'!K46:K46)&lt;'2008AllExports'!$A$1," ",RWE!$K$4/RWE!$K$6*SUM('2008Year'!K46:K46)),1/RWE!$K$6*SUM('2008Year'!K46:K46))</f>
        <v xml:space="preserve"> </v>
      </c>
      <c r="L46" s="77" t="str">
        <f>IF(RWE!$A$7="Y",IF(RWE!$K$4/RWE!$K$6*SUM('2008Year'!L46:L46)&lt;'2008AllExports'!$A$1," ",RWE!$K$4/RWE!$K$6*SUM('2008Year'!L46:L46)),1/RWE!$K$6*SUM('2008Year'!L46:L46))</f>
        <v xml:space="preserve"> </v>
      </c>
      <c r="N46" s="77" t="str">
        <f>IF(RWE!$A$7="Y",IF(RWE!$N$4/RWE!$N$6*SUM('2008Year'!N46:N46)&lt;'2008AllExports'!$A$1," ",RWE!$N$4/RWE!$N$6*SUM('2008Year'!N46:N46)),1/RWE!$N$6*SUM('2008Year'!N46:N46))</f>
        <v xml:space="preserve"> </v>
      </c>
      <c r="O46" s="77" t="str">
        <f>IF(RWE!$A$7="Y",IF(RWE!$O$4/RWE!$O$6*SUM('2008Year'!O46:O46)&lt;'2008AllExports'!$A$1," ",RWE!$O$4/RWE!$O$6*SUM('2008Year'!O46:O46)),1/RWE!$O$6*SUM('2008Year'!O46:O46))</f>
        <v xml:space="preserve"> </v>
      </c>
      <c r="P46" s="77" t="str">
        <f>IF(RWE!$A$7="Y",IF(RWE!$P$4/RWE!$P$6*SUM('2008Year'!P46:P46)&lt;'2008AllExports'!$A$1," ",RWE!$P$4/RWE!$P$6*SUM('2008Year'!P46:P46)),1/RWE!$P$6*SUM('2008Year'!P46:P46))</f>
        <v xml:space="preserve"> </v>
      </c>
      <c r="Q46" s="78" t="str">
        <f>IF(RWE!$A$7="Y",IF(SUM(B46:P46)&lt;$A$1," ",SUM(B46:P46)),"-")</f>
        <v xml:space="preserve"> </v>
      </c>
      <c r="S46" s="79" t="str">
        <f>IF(SUM(B46:B46)=0," ",'2008Year'!S46)</f>
        <v xml:space="preserve"> </v>
      </c>
      <c r="T46" s="79" t="str">
        <f>IF(SUM(C46:C46)=0," ",'2008Year'!T46)</f>
        <v xml:space="preserve"> </v>
      </c>
      <c r="U46" s="79" t="str">
        <f>IF(SUM(D46:D46)=0," ",'2008Year'!U46)</f>
        <v xml:space="preserve"> </v>
      </c>
      <c r="V46" s="79" t="str">
        <f>IF(SUM(E46:E46)=0," ",'2008Year'!V46)</f>
        <v xml:space="preserve"> </v>
      </c>
      <c r="W46" s="79" t="str">
        <f>IF(SUM(F46:F46)=0," ",'2008Year'!W46)</f>
        <v xml:space="preserve"> </v>
      </c>
      <c r="X46" s="79" t="str">
        <f>IF(SUM(G46:G46)=0," ",'2008Year'!X46)</f>
        <v xml:space="preserve"> </v>
      </c>
      <c r="Y46" s="79" t="str">
        <f>IF(SUM(H46:H46)=0," ",'2008Year'!Y46)</f>
        <v xml:space="preserve"> </v>
      </c>
      <c r="Z46" s="79" t="str">
        <f>IF(SUM(I46:I46)=0," ",'2008Year'!Z46)</f>
        <v xml:space="preserve"> </v>
      </c>
      <c r="AA46" s="79" t="str">
        <f>IF(SUM(J46:J46)=0," ",'2008Year'!AA46)</f>
        <v xml:space="preserve"> </v>
      </c>
      <c r="AB46" s="79" t="str">
        <f>IF(SUM(K46:K46)=0," ",'2008Year'!AB46)</f>
        <v xml:space="preserve"> </v>
      </c>
      <c r="AC46" s="79" t="str">
        <f>IF(SUM(L46:L46)=0," ",'2008Year'!AC46)</f>
        <v xml:space="preserve"> </v>
      </c>
      <c r="AE46" s="79" t="str">
        <f>IF(SUM(N46:N46)=0," ",'2008Year'!AE46)</f>
        <v xml:space="preserve"> </v>
      </c>
      <c r="AF46" s="79" t="str">
        <f>IF(SUM(O46:O46)=0," ",'2008Year'!AF46)</f>
        <v xml:space="preserve"> </v>
      </c>
      <c r="AG46" s="79" t="str">
        <f>IF(SUM(P46:P46)=0," ",'2008Year'!AG46)</f>
        <v xml:space="preserve"> </v>
      </c>
      <c r="AH46" s="80" t="str">
        <f>IF(SUM(Q46:Q46)=0," ",'2008Year'!AH46)</f>
        <v xml:space="preserve"> </v>
      </c>
      <c r="AJ46" s="77" t="str">
        <f>IF(RWE!$A$7="Y",IF(RWE!$R$4/RWE!$R$6*SUM('2008Year'!AJ46:AJ46)&lt;'2008AllExports'!$A$1," ",RWE!$R$4/RWE!$R$6*SUM('2008Year'!AJ46:AJ46)),1/RWE!$R$6*SUM('2008Year'!AJ46:AJ46))</f>
        <v xml:space="preserve"> </v>
      </c>
      <c r="AK46" s="77" t="str">
        <f>IF(RWE!$A$7="Y",IF(RWE!$S$4/RWE!$S$6*SUM('2008Year'!AK46:AK46)&lt;'2008AllExports'!$A$1," ",RWE!$S$4/RWE!$S$6*SUM('2008Year'!AK46:AK46)),1/RWE!$S$6*SUM('2008Year'!AK46:AK46))</f>
        <v xml:space="preserve"> </v>
      </c>
      <c r="AL46" s="77" t="str">
        <f>IF(RWE!$A$7="Y",IF(RWE!$T$4/RWE!$T$6*SUM('2008Year'!AL46:AL46)&lt;'2008AllExports'!$A$1," ",RWE!$T$4/RWE!$T$6*SUM('2008Year'!AL46:AL46)),1/RWE!$T$6*SUM('2008Year'!AL46:AL46))</f>
        <v xml:space="preserve"> </v>
      </c>
      <c r="AM46" s="79">
        <f>SUM('2008Year'!AM46:AM46)</f>
        <v>0</v>
      </c>
      <c r="AN46" s="79">
        <f>SUM('2008Year'!AN46:AN46)</f>
        <v>0</v>
      </c>
      <c r="AO46" s="79">
        <f>SUM('2008Year'!AO46:AO46)</f>
        <v>0</v>
      </c>
    </row>
    <row r="47" spans="1:41" ht="13">
      <c r="A47" t="s">
        <v>54</v>
      </c>
      <c r="B47" s="76" t="str">
        <f>IF(RWE!$A$7="Y",IF(RWE!$B$4/RWE!$B$6*SUM('2008Year'!B47:B47)&lt;'2008AllExports'!$A$1," ",RWE!$B$4/RWE!$B$6*SUM('2008Year'!B47:B47)),1/RWE!$B$6*SUM('2008Year'!B47:B47))</f>
        <v xml:space="preserve"> </v>
      </c>
      <c r="C47" s="76">
        <f>IF(RWE!$A$7="Y",IF(RWE!$C$4/RWE!$C$6*SUM('2008Year'!C47:C47)&lt;'2008AllExports'!$A$1," ",RWE!$C$4/RWE!$C$6*SUM('2008Year'!C47:C47)),1/RWE!$C$6*SUM('2008Year'!C47:C47))</f>
        <v>3.2242300272E-2</v>
      </c>
      <c r="D47" s="76">
        <f>IF(RWE!$A$7="Y",IF(RWE!$D$4/RWE!$D$6*SUM('2008Year'!D47:D47)&lt;'2008AllExports'!$A$1," ",RWE!$D$4/RWE!$D$6*SUM('2008Year'!D47:D47)),1/RWE!$D$6*SUM('2008Year'!D47:D47))</f>
        <v>1.9092192559999999E-2</v>
      </c>
      <c r="E47" s="76" t="str">
        <f>IF(RWE!$A$7="Y",IF(RWE!$E$4/RWE!$E$6*SUM('2008Year'!E47:E47)&lt;'2008AllExports'!$A$1," ",RWE!$E$4/RWE!$E$6*SUM('2008Year'!E47:E47)),1/RWE!$E$6*SUM('2008Year'!E47:E47))</f>
        <v xml:space="preserve"> </v>
      </c>
      <c r="F47" s="77" t="str">
        <f>IF(RWE!$A$7="Y",IF(RWE!$F$4/RWE!$F$6*SUM('2008Year'!F47:F47)&lt;'2008AllExports'!$A$1," ",RWE!$F$4/RWE!$F$6*SUM('2008Year'!F47:F47)),1/RWE!$F$6*SUM('2008Year'!F47:F47))</f>
        <v xml:space="preserve"> </v>
      </c>
      <c r="G47" s="77" t="str">
        <f>IF(RWE!$A$7="Y",IF(RWE!$G$4/RWE!$G$6*SUM('2008Year'!G47:G47)&lt;'2008AllExports'!$A$1," ",RWE!$G$4/RWE!$G$6*SUM('2008Year'!G47:G47)),1/RWE!$G$6*SUM('2008Year'!G47:G47))</f>
        <v xml:space="preserve"> </v>
      </c>
      <c r="H47" s="77" t="str">
        <f>IF(RWE!$A$7="Y",IF(RWE!$H$4/RWE!$H$6*SUM('2008Year'!H47:H47)&lt;'2008AllExports'!$A$1," ",RWE!$H$4/RWE!$H$6*SUM('2008Year'!H47:H47)),1/RWE!$H$6*SUM('2008Year'!H47:H47))</f>
        <v xml:space="preserve"> </v>
      </c>
      <c r="I47" s="77" t="str">
        <f>IF(RWE!$A$7="Y",IF(RWE!$I$4/RWE!$I$6*SUM('2008Year'!I47:I47)&lt;'2008AllExports'!$A$1," ",RWE!$I$4/RWE!$I$6*SUM('2008Year'!I47:I47)),1/RWE!$I$6*SUM('2008Year'!I47:I47))</f>
        <v xml:space="preserve"> </v>
      </c>
      <c r="J47" s="77" t="str">
        <f>IF(RWE!$A$7="Y",IF(RWE!$J$4/RWE!$J$6*SUM('2008Year'!J47:J47)&lt;'2008AllExports'!$A$1," ",RWE!$J$4/RWE!$J$6*SUM('2008Year'!J47:J47)),1/RWE!$J$6*SUM('2008Year'!J47:J47))</f>
        <v xml:space="preserve"> </v>
      </c>
      <c r="K47" s="77" t="str">
        <f>IF(RWE!$A$7="Y",IF(RWE!$K$4/RWE!$K$6*SUM('2008Year'!K47:K47)&lt;'2008AllExports'!$A$1," ",RWE!$K$4/RWE!$K$6*SUM('2008Year'!K47:K47)),1/RWE!$K$6*SUM('2008Year'!K47:K47))</f>
        <v xml:space="preserve"> </v>
      </c>
      <c r="L47" s="77" t="str">
        <f>IF(RWE!$A$7="Y",IF(RWE!$K$4/RWE!$K$6*SUM('2008Year'!L47:L47)&lt;'2008AllExports'!$A$1," ",RWE!$K$4/RWE!$K$6*SUM('2008Year'!L47:L47)),1/RWE!$K$6*SUM('2008Year'!L47:L47))</f>
        <v xml:space="preserve"> </v>
      </c>
      <c r="N47" s="77" t="str">
        <f>IF(RWE!$A$7="Y",IF(RWE!$N$4/RWE!$N$6*SUM('2008Year'!N47:N47)&lt;'2008AllExports'!$A$1," ",RWE!$N$4/RWE!$N$6*SUM('2008Year'!N47:N47)),1/RWE!$N$6*SUM('2008Year'!N47:N47))</f>
        <v xml:space="preserve"> </v>
      </c>
      <c r="O47" s="77" t="str">
        <f>IF(RWE!$A$7="Y",IF(RWE!$O$4/RWE!$O$6*SUM('2008Year'!O47:O47)&lt;'2008AllExports'!$A$1," ",RWE!$O$4/RWE!$O$6*SUM('2008Year'!O47:O47)),1/RWE!$O$6*SUM('2008Year'!O47:O47))</f>
        <v xml:space="preserve"> </v>
      </c>
      <c r="P47" s="77" t="str">
        <f>IF(RWE!$A$7="Y",IF(RWE!$P$4/RWE!$P$6*SUM('2008Year'!P47:P47)&lt;'2008AllExports'!$A$1," ",RWE!$P$4/RWE!$P$6*SUM('2008Year'!P47:P47)),1/RWE!$P$6*SUM('2008Year'!P47:P47))</f>
        <v xml:space="preserve"> </v>
      </c>
      <c r="Q47" s="78">
        <f>IF(RWE!$A$7="Y",IF(SUM(B47:P47)&lt;$A$1," ",SUM(B47:P47)),"-")</f>
        <v>5.1334492831999999E-2</v>
      </c>
      <c r="S47" s="79" t="str">
        <f>IF(SUM(B47:B47)=0," ",'2008Year'!S47)</f>
        <v xml:space="preserve"> </v>
      </c>
      <c r="T47" s="79">
        <f>IF(SUM(C47:C47)=0," ",'2008Year'!T47)</f>
        <v>14.857291</v>
      </c>
      <c r="U47" s="79">
        <f>IF(SUM(D47:D47)=0," ",'2008Year'!U47)</f>
        <v>6.0256349999999994</v>
      </c>
      <c r="V47" s="79" t="str">
        <f>IF(SUM(E47:E47)=0," ",'2008Year'!V47)</f>
        <v xml:space="preserve"> </v>
      </c>
      <c r="W47" s="79" t="str">
        <f>IF(SUM(F47:F47)=0," ",'2008Year'!W47)</f>
        <v xml:space="preserve"> </v>
      </c>
      <c r="X47" s="79" t="str">
        <f>IF(SUM(G47:G47)=0," ",'2008Year'!X47)</f>
        <v xml:space="preserve"> </v>
      </c>
      <c r="Y47" s="79" t="str">
        <f>IF(SUM(H47:H47)=0," ",'2008Year'!Y47)</f>
        <v xml:space="preserve"> </v>
      </c>
      <c r="Z47" s="79" t="str">
        <f>IF(SUM(I47:I47)=0," ",'2008Year'!Z47)</f>
        <v xml:space="preserve"> </v>
      </c>
      <c r="AA47" s="79" t="str">
        <f>IF(SUM(J47:J47)=0," ",'2008Year'!AA47)</f>
        <v xml:space="preserve"> </v>
      </c>
      <c r="AB47" s="79" t="str">
        <f>IF(SUM(K47:K47)=0," ",'2008Year'!AB47)</f>
        <v xml:space="preserve"> </v>
      </c>
      <c r="AC47" s="79" t="str">
        <f>IF(SUM(L47:L47)=0," ",'2008Year'!AC47)</f>
        <v xml:space="preserve"> </v>
      </c>
      <c r="AE47" s="79" t="str">
        <f>IF(SUM(N47:N47)=0," ",'2008Year'!AE47)</f>
        <v xml:space="preserve"> </v>
      </c>
      <c r="AF47" s="79" t="str">
        <f>IF(SUM(O47:O47)=0," ",'2008Year'!AF47)</f>
        <v xml:space="preserve"> </v>
      </c>
      <c r="AG47" s="79" t="str">
        <f>IF(SUM(P47:P47)=0," ",'2008Year'!AG47)</f>
        <v xml:space="preserve"> </v>
      </c>
      <c r="AH47" s="80">
        <f>IF(SUM(Q47:Q47)=0," ",'2008Year'!AH47)</f>
        <v>22.213138000000001</v>
      </c>
      <c r="AJ47" s="77" t="str">
        <f>IF(RWE!$A$7="Y",IF(RWE!$R$4/RWE!$R$6*SUM('2008Year'!AJ47:AJ47)&lt;'2008AllExports'!$A$1," ",RWE!$R$4/RWE!$R$6*SUM('2008Year'!AJ47:AJ47)),1/RWE!$R$6*SUM('2008Year'!AJ47:AJ47))</f>
        <v xml:space="preserve"> </v>
      </c>
      <c r="AK47" s="77" t="str">
        <f>IF(RWE!$A$7="Y",IF(RWE!$S$4/RWE!$S$6*SUM('2008Year'!AK47:AK47)&lt;'2008AllExports'!$A$1," ",RWE!$S$4/RWE!$S$6*SUM('2008Year'!AK47:AK47)),1/RWE!$S$6*SUM('2008Year'!AK47:AK47))</f>
        <v xml:space="preserve"> </v>
      </c>
      <c r="AL47" s="77" t="str">
        <f>IF(RWE!$A$7="Y",IF(RWE!$T$4/RWE!$T$6*SUM('2008Year'!AL47:AL47)&lt;'2008AllExports'!$A$1," ",RWE!$T$4/RWE!$T$6*SUM('2008Year'!AL47:AL47)),1/RWE!$T$6*SUM('2008Year'!AL47:AL47))</f>
        <v xml:space="preserve"> </v>
      </c>
      <c r="AM47" s="79">
        <f>SUM('2008Year'!AM47:AM47)</f>
        <v>0</v>
      </c>
      <c r="AN47" s="79">
        <f>SUM('2008Year'!AN47:AN47)</f>
        <v>0</v>
      </c>
      <c r="AO47" s="79">
        <f>SUM('2008Year'!AO47:AO47)</f>
        <v>0</v>
      </c>
    </row>
    <row r="48" spans="1:41" ht="13">
      <c r="A48" t="s">
        <v>7</v>
      </c>
      <c r="B48" s="76">
        <f>IF(RWE!$A$7="Y",IF(RWE!$B$4/RWE!$B$6*SUM('2008Year'!B48:B48)&lt;'2008AllExports'!$A$1," ",RWE!$B$4/RWE!$B$6*SUM('2008Year'!B48:B48)),1/RWE!$B$6*SUM('2008Year'!B48:B48))</f>
        <v>2.0767411E-2</v>
      </c>
      <c r="C48" s="76" t="str">
        <f>IF(RWE!$A$7="Y",IF(RWE!$C$4/RWE!$C$6*SUM('2008Year'!C48:C48)&lt;'2008AllExports'!$A$1," ",RWE!$C$4/RWE!$C$6*SUM('2008Year'!C48:C48)),1/RWE!$C$6*SUM('2008Year'!C48:C48))</f>
        <v xml:space="preserve"> </v>
      </c>
      <c r="D48" s="76" t="str">
        <f>IF(RWE!$A$7="Y",IF(RWE!$D$4/RWE!$D$6*SUM('2008Year'!D48:D48)&lt;'2008AllExports'!$A$1," ",RWE!$D$4/RWE!$D$6*SUM('2008Year'!D48:D48)),1/RWE!$D$6*SUM('2008Year'!D48:D48))</f>
        <v xml:space="preserve"> </v>
      </c>
      <c r="E48" s="76" t="str">
        <f>IF(RWE!$A$7="Y",IF(RWE!$E$4/RWE!$E$6*SUM('2008Year'!E48:E48)&lt;'2008AllExports'!$A$1," ",RWE!$E$4/RWE!$E$6*SUM('2008Year'!E48:E48)),1/RWE!$E$6*SUM('2008Year'!E48:E48))</f>
        <v xml:space="preserve"> </v>
      </c>
      <c r="F48" s="77" t="str">
        <f>IF(RWE!$A$7="Y",IF(RWE!$F$4/RWE!$F$6*SUM('2008Year'!F48:F48)&lt;'2008AllExports'!$A$1," ",RWE!$F$4/RWE!$F$6*SUM('2008Year'!F48:F48)),1/RWE!$F$6*SUM('2008Year'!F48:F48))</f>
        <v xml:space="preserve"> </v>
      </c>
      <c r="G48" s="77" t="str">
        <f>IF(RWE!$A$7="Y",IF(RWE!$G$4/RWE!$G$6*SUM('2008Year'!G48:G48)&lt;'2008AllExports'!$A$1," ",RWE!$G$4/RWE!$G$6*SUM('2008Year'!G48:G48)),1/RWE!$G$6*SUM('2008Year'!G48:G48))</f>
        <v xml:space="preserve"> </v>
      </c>
      <c r="H48" s="77" t="str">
        <f>IF(RWE!$A$7="Y",IF(RWE!$H$4/RWE!$H$6*SUM('2008Year'!H48:H48)&lt;'2008AllExports'!$A$1," ",RWE!$H$4/RWE!$H$6*SUM('2008Year'!H48:H48)),1/RWE!$H$6*SUM('2008Year'!H48:H48))</f>
        <v xml:space="preserve"> </v>
      </c>
      <c r="I48" s="77" t="str">
        <f>IF(RWE!$A$7="Y",IF(RWE!$I$4/RWE!$I$6*SUM('2008Year'!I48:I48)&lt;'2008AllExports'!$A$1," ",RWE!$I$4/RWE!$I$6*SUM('2008Year'!I48:I48)),1/RWE!$I$6*SUM('2008Year'!I48:I48))</f>
        <v xml:space="preserve"> </v>
      </c>
      <c r="J48" s="77" t="str">
        <f>IF(RWE!$A$7="Y",IF(RWE!$J$4/RWE!$J$6*SUM('2008Year'!J48:J48)&lt;'2008AllExports'!$A$1," ",RWE!$J$4/RWE!$J$6*SUM('2008Year'!J48:J48)),1/RWE!$J$6*SUM('2008Year'!J48:J48))</f>
        <v xml:space="preserve"> </v>
      </c>
      <c r="K48" s="77" t="str">
        <f>IF(RWE!$A$7="Y",IF(RWE!$K$4/RWE!$K$6*SUM('2008Year'!K48:K48)&lt;'2008AllExports'!$A$1," ",RWE!$K$4/RWE!$K$6*SUM('2008Year'!K48:K48)),1/RWE!$K$6*SUM('2008Year'!K48:K48))</f>
        <v xml:space="preserve"> </v>
      </c>
      <c r="L48" s="77" t="str">
        <f>IF(RWE!$A$7="Y",IF(RWE!$K$4/RWE!$K$6*SUM('2008Year'!L48:L48)&lt;'2008AllExports'!$A$1," ",RWE!$K$4/RWE!$K$6*SUM('2008Year'!L48:L48)),1/RWE!$K$6*SUM('2008Year'!L48:L48))</f>
        <v xml:space="preserve"> </v>
      </c>
      <c r="N48" s="77" t="str">
        <f>IF(RWE!$A$7="Y",IF(RWE!$N$4/RWE!$N$6*SUM('2008Year'!N48:N48)&lt;'2008AllExports'!$A$1," ",RWE!$N$4/RWE!$N$6*SUM('2008Year'!N48:N48)),1/RWE!$N$6*SUM('2008Year'!N48:N48))</f>
        <v xml:space="preserve"> </v>
      </c>
      <c r="O48" s="77" t="str">
        <f>IF(RWE!$A$7="Y",IF(RWE!$O$4/RWE!$O$6*SUM('2008Year'!O48:O48)&lt;'2008AllExports'!$A$1," ",RWE!$O$4/RWE!$O$6*SUM('2008Year'!O48:O48)),1/RWE!$O$6*SUM('2008Year'!O48:O48))</f>
        <v xml:space="preserve"> </v>
      </c>
      <c r="P48" s="77" t="str">
        <f>IF(RWE!$A$7="Y",IF(RWE!$P$4/RWE!$P$6*SUM('2008Year'!P48:P48)&lt;'2008AllExports'!$A$1," ",RWE!$P$4/RWE!$P$6*SUM('2008Year'!P48:P48)),1/RWE!$P$6*SUM('2008Year'!P48:P48))</f>
        <v xml:space="preserve"> </v>
      </c>
      <c r="Q48" s="78">
        <f>IF(RWE!$A$7="Y",IF(SUM(B48:P48)&lt;$A$1," ",SUM(B48:P48)),"-")</f>
        <v>2.0767411E-2</v>
      </c>
      <c r="S48" s="79">
        <f>IF(SUM(B48:B48)=0," ",'2008Year'!S48)</f>
        <v>5.1000939999999995</v>
      </c>
      <c r="T48" s="79" t="str">
        <f>IF(SUM(C48:C48)=0," ",'2008Year'!T48)</f>
        <v xml:space="preserve"> </v>
      </c>
      <c r="U48" s="79" t="str">
        <f>IF(SUM(D48:D48)=0," ",'2008Year'!U48)</f>
        <v xml:space="preserve"> </v>
      </c>
      <c r="V48" s="79" t="str">
        <f>IF(SUM(E48:E48)=0," ",'2008Year'!V48)</f>
        <v xml:space="preserve"> </v>
      </c>
      <c r="W48" s="79" t="str">
        <f>IF(SUM(F48:F48)=0," ",'2008Year'!W48)</f>
        <v xml:space="preserve"> </v>
      </c>
      <c r="X48" s="79" t="str">
        <f>IF(SUM(G48:G48)=0," ",'2008Year'!X48)</f>
        <v xml:space="preserve"> </v>
      </c>
      <c r="Y48" s="79" t="str">
        <f>IF(SUM(H48:H48)=0," ",'2008Year'!Y48)</f>
        <v xml:space="preserve"> </v>
      </c>
      <c r="Z48" s="79" t="str">
        <f>IF(SUM(I48:I48)=0," ",'2008Year'!Z48)</f>
        <v xml:space="preserve"> </v>
      </c>
      <c r="AA48" s="79" t="str">
        <f>IF(SUM(J48:J48)=0," ",'2008Year'!AA48)</f>
        <v xml:space="preserve"> </v>
      </c>
      <c r="AB48" s="79" t="str">
        <f>IF(SUM(K48:K48)=0," ",'2008Year'!AB48)</f>
        <v xml:space="preserve"> </v>
      </c>
      <c r="AC48" s="79" t="str">
        <f>IF(SUM(L48:L48)=0," ",'2008Year'!AC48)</f>
        <v xml:space="preserve"> </v>
      </c>
      <c r="AE48" s="79" t="str">
        <f>IF(SUM(N48:N48)=0," ",'2008Year'!AE48)</f>
        <v xml:space="preserve"> </v>
      </c>
      <c r="AF48" s="79" t="str">
        <f>IF(SUM(O48:O48)=0," ",'2008Year'!AF48)</f>
        <v xml:space="preserve"> </v>
      </c>
      <c r="AG48" s="79" t="str">
        <f>IF(SUM(P48:P48)=0," ",'2008Year'!AG48)</f>
        <v xml:space="preserve"> </v>
      </c>
      <c r="AH48" s="80">
        <f>IF(SUM(Q48:Q48)=0," ",'2008Year'!AH48)</f>
        <v>5.2261769999999999</v>
      </c>
      <c r="AJ48" s="77" t="str">
        <f>IF(RWE!$A$7="Y",IF(RWE!$R$4/RWE!$R$6*SUM('2008Year'!AJ48:AJ48)&lt;'2008AllExports'!$A$1," ",RWE!$R$4/RWE!$R$6*SUM('2008Year'!AJ48:AJ48)),1/RWE!$R$6*SUM('2008Year'!AJ48:AJ48))</f>
        <v xml:space="preserve"> </v>
      </c>
      <c r="AK48" s="77" t="str">
        <f>IF(RWE!$A$7="Y",IF(RWE!$S$4/RWE!$S$6*SUM('2008Year'!AK48:AK48)&lt;'2008AllExports'!$A$1," ",RWE!$S$4/RWE!$S$6*SUM('2008Year'!AK48:AK48)),1/RWE!$S$6*SUM('2008Year'!AK48:AK48))</f>
        <v xml:space="preserve"> </v>
      </c>
      <c r="AL48" s="77" t="str">
        <f>IF(RWE!$A$7="Y",IF(RWE!$T$4/RWE!$T$6*SUM('2008Year'!AL48:AL48)&lt;'2008AllExports'!$A$1," ",RWE!$T$4/RWE!$T$6*SUM('2008Year'!AL48:AL48)),1/RWE!$T$6*SUM('2008Year'!AL48:AL48))</f>
        <v xml:space="preserve"> </v>
      </c>
      <c r="AM48" s="79">
        <f>SUM('2008Year'!AM48:AM48)</f>
        <v>0</v>
      </c>
      <c r="AN48" s="79">
        <f>SUM('2008Year'!AN48:AN48)</f>
        <v>0</v>
      </c>
      <c r="AO48" s="79">
        <f>SUM('2008Year'!AO48:AO48)</f>
        <v>0</v>
      </c>
    </row>
    <row r="49" spans="1:41" ht="13">
      <c r="A49" t="s">
        <v>17</v>
      </c>
      <c r="B49" s="76" t="str">
        <f>IF(RWE!$A$7="Y",IF(RWE!$B$4/RWE!$B$6*SUM('2008Year'!B49:B49)&lt;'2008AllExports'!$A$1," ",RWE!$B$4/RWE!$B$6*SUM('2008Year'!B49:B49)),1/RWE!$B$6*SUM('2008Year'!B49:B49))</f>
        <v xml:space="preserve"> </v>
      </c>
      <c r="C49" s="76">
        <f>IF(RWE!$A$7="Y",IF(RWE!$C$4/RWE!$C$6*SUM('2008Year'!C49:C49)&lt;'2008AllExports'!$A$1," ",RWE!$C$4/RWE!$C$6*SUM('2008Year'!C49:C49)),1/RWE!$C$6*SUM('2008Year'!C49:C49))</f>
        <v>1.3591444776000161E-2</v>
      </c>
      <c r="D49" s="76" t="str">
        <f>IF(RWE!$A$7="Y",IF(RWE!$D$4/RWE!$D$6*SUM('2008Year'!D49:D49)&lt;'2008AllExports'!$A$1," ",RWE!$D$4/RWE!$D$6*SUM('2008Year'!D49:D49)),1/RWE!$D$6*SUM('2008Year'!D49:D49))</f>
        <v xml:space="preserve"> </v>
      </c>
      <c r="E49" s="76" t="str">
        <f>IF(RWE!$A$7="Y",IF(RWE!$E$4/RWE!$E$6*SUM('2008Year'!E49:E49)&lt;'2008AllExports'!$A$1," ",RWE!$E$4/RWE!$E$6*SUM('2008Year'!E49:E49)),1/RWE!$E$6*SUM('2008Year'!E49:E49))</f>
        <v xml:space="preserve"> </v>
      </c>
      <c r="F49" s="77" t="str">
        <f>IF(RWE!$A$7="Y",IF(RWE!$F$4/RWE!$F$6*SUM('2008Year'!F49:F49)&lt;'2008AllExports'!$A$1," ",RWE!$F$4/RWE!$F$6*SUM('2008Year'!F49:F49)),1/RWE!$F$6*SUM('2008Year'!F49:F49))</f>
        <v xml:space="preserve"> </v>
      </c>
      <c r="G49" s="77" t="str">
        <f>IF(RWE!$A$7="Y",IF(RWE!$G$4/RWE!$G$6*SUM('2008Year'!G49:G49)&lt;'2008AllExports'!$A$1," ",RWE!$G$4/RWE!$G$6*SUM('2008Year'!G49:G49)),1/RWE!$G$6*SUM('2008Year'!G49:G49))</f>
        <v xml:space="preserve"> </v>
      </c>
      <c r="H49" s="77" t="str">
        <f>IF(RWE!$A$7="Y",IF(RWE!$H$4/RWE!$H$6*SUM('2008Year'!H49:H49)&lt;'2008AllExports'!$A$1," ",RWE!$H$4/RWE!$H$6*SUM('2008Year'!H49:H49)),1/RWE!$H$6*SUM('2008Year'!H49:H49))</f>
        <v xml:space="preserve"> </v>
      </c>
      <c r="I49" s="77" t="str">
        <f>IF(RWE!$A$7="Y",IF(RWE!$I$4/RWE!$I$6*SUM('2008Year'!I49:I49)&lt;'2008AllExports'!$A$1," ",RWE!$I$4/RWE!$I$6*SUM('2008Year'!I49:I49)),1/RWE!$I$6*SUM('2008Year'!I49:I49))</f>
        <v xml:space="preserve"> </v>
      </c>
      <c r="J49" s="77" t="str">
        <f>IF(RWE!$A$7="Y",IF(RWE!$J$4/RWE!$J$6*SUM('2008Year'!J49:J49)&lt;'2008AllExports'!$A$1," ",RWE!$J$4/RWE!$J$6*SUM('2008Year'!J49:J49)),1/RWE!$J$6*SUM('2008Year'!J49:J49))</f>
        <v xml:space="preserve"> </v>
      </c>
      <c r="K49" s="77" t="str">
        <f>IF(RWE!$A$7="Y",IF(RWE!$K$4/RWE!$K$6*SUM('2008Year'!K49:K49)&lt;'2008AllExports'!$A$1," ",RWE!$K$4/RWE!$K$6*SUM('2008Year'!K49:K49)),1/RWE!$K$6*SUM('2008Year'!K49:K49))</f>
        <v xml:space="preserve"> </v>
      </c>
      <c r="L49" s="77" t="str">
        <f>IF(RWE!$A$7="Y",IF(RWE!$K$4/RWE!$K$6*SUM('2008Year'!L49:L49)&lt;'2008AllExports'!$A$1," ",RWE!$K$4/RWE!$K$6*SUM('2008Year'!L49:L49)),1/RWE!$K$6*SUM('2008Year'!L49:L49))</f>
        <v xml:space="preserve"> </v>
      </c>
      <c r="N49" s="77" t="str">
        <f>IF(RWE!$A$7="Y",IF(RWE!$N$4/RWE!$N$6*SUM('2008Year'!N49:N49)&lt;'2008AllExports'!$A$1," ",RWE!$N$4/RWE!$N$6*SUM('2008Year'!N49:N49)),1/RWE!$N$6*SUM('2008Year'!N49:N49))</f>
        <v xml:space="preserve"> </v>
      </c>
      <c r="O49" s="77" t="str">
        <f>IF(RWE!$A$7="Y",IF(RWE!$O$4/RWE!$O$6*SUM('2008Year'!O49:O49)&lt;'2008AllExports'!$A$1," ",RWE!$O$4/RWE!$O$6*SUM('2008Year'!O49:O49)),1/RWE!$O$6*SUM('2008Year'!O49:O49))</f>
        <v xml:space="preserve"> </v>
      </c>
      <c r="P49" s="77" t="str">
        <f>IF(RWE!$A$7="Y",IF(RWE!$P$4/RWE!$P$6*SUM('2008Year'!P49:P49)&lt;'2008AllExports'!$A$1," ",RWE!$P$4/RWE!$P$6*SUM('2008Year'!P49:P49)),1/RWE!$P$6*SUM('2008Year'!P49:P49))</f>
        <v xml:space="preserve"> </v>
      </c>
      <c r="Q49" s="78">
        <f>IF(RWE!$A$7="Y",IF(SUM(B49:P49)&lt;$A$1," ",SUM(B49:P49)),"-")</f>
        <v>1.3591444776000161E-2</v>
      </c>
      <c r="S49" s="79" t="str">
        <f>IF(SUM(B49:B49)=0," ",'2008Year'!S49)</f>
        <v xml:space="preserve"> </v>
      </c>
      <c r="T49" s="79">
        <f>IF(SUM(C49:C49)=0," ",'2008Year'!T49)</f>
        <v>2.7873679999999581</v>
      </c>
      <c r="U49" s="79" t="str">
        <f>IF(SUM(D49:D49)=0," ",'2008Year'!U49)</f>
        <v xml:space="preserve"> </v>
      </c>
      <c r="V49" s="79" t="str">
        <f>IF(SUM(E49:E49)=0," ",'2008Year'!V49)</f>
        <v xml:space="preserve"> </v>
      </c>
      <c r="W49" s="79" t="str">
        <f>IF(SUM(F49:F49)=0," ",'2008Year'!W49)</f>
        <v xml:space="preserve"> </v>
      </c>
      <c r="X49" s="79" t="str">
        <f>IF(SUM(G49:G49)=0," ",'2008Year'!X49)</f>
        <v xml:space="preserve"> </v>
      </c>
      <c r="Y49" s="79" t="str">
        <f>IF(SUM(H49:H49)=0," ",'2008Year'!Y49)</f>
        <v xml:space="preserve"> </v>
      </c>
      <c r="Z49" s="79" t="str">
        <f>IF(SUM(I49:I49)=0," ",'2008Year'!Z49)</f>
        <v xml:space="preserve"> </v>
      </c>
      <c r="AA49" s="79" t="str">
        <f>IF(SUM(J49:J49)=0," ",'2008Year'!AA49)</f>
        <v xml:space="preserve"> </v>
      </c>
      <c r="AB49" s="79" t="str">
        <f>IF(SUM(K49:K49)=0," ",'2008Year'!AB49)</f>
        <v xml:space="preserve"> </v>
      </c>
      <c r="AC49" s="79" t="str">
        <f>IF(SUM(L49:L49)=0," ",'2008Year'!AC49)</f>
        <v xml:space="preserve"> </v>
      </c>
      <c r="AE49" s="79" t="str">
        <f>IF(SUM(N49:N49)=0," ",'2008Year'!AE49)</f>
        <v xml:space="preserve"> </v>
      </c>
      <c r="AF49" s="79" t="str">
        <f>IF(SUM(O49:O49)=0," ",'2008Year'!AF49)</f>
        <v xml:space="preserve"> </v>
      </c>
      <c r="AG49" s="79" t="str">
        <f>IF(SUM(P49:P49)=0," ",'2008Year'!AG49)</f>
        <v xml:space="preserve"> </v>
      </c>
      <c r="AH49" s="80">
        <f>IF(SUM(Q49:Q49)=0," ",'2008Year'!AH49)</f>
        <v>4.4876409999998259</v>
      </c>
      <c r="AJ49" s="77" t="str">
        <f>IF(RWE!$A$7="Y",IF(RWE!$R$4/RWE!$R$6*SUM('2008Year'!AJ49:AJ49)&lt;'2008AllExports'!$A$1," ",RWE!$R$4/RWE!$R$6*SUM('2008Year'!AJ49:AJ49)),1/RWE!$R$6*SUM('2008Year'!AJ49:AJ49))</f>
        <v xml:space="preserve"> </v>
      </c>
      <c r="AK49" s="77" t="str">
        <f>IF(RWE!$A$7="Y",IF(RWE!$S$4/RWE!$S$6*SUM('2008Year'!AK49:AK49)&lt;'2008AllExports'!$A$1," ",RWE!$S$4/RWE!$S$6*SUM('2008Year'!AK49:AK49)),1/RWE!$S$6*SUM('2008Year'!AK49:AK49))</f>
        <v xml:space="preserve"> </v>
      </c>
      <c r="AL49" s="77" t="str">
        <f>IF(RWE!$A$7="Y",IF(RWE!$T$4/RWE!$T$6*SUM('2008Year'!AL49:AL49)&lt;'2008AllExports'!$A$1," ",RWE!$T$4/RWE!$T$6*SUM('2008Year'!AL49:AL49)),1/RWE!$T$6*SUM('2008Year'!AL49:AL49))</f>
        <v xml:space="preserve"> </v>
      </c>
      <c r="AM49" s="79">
        <f>SUM('2008Year'!AM49:AM49)</f>
        <v>0</v>
      </c>
      <c r="AN49" s="79">
        <f>SUM('2008Year'!AN49:AN49)</f>
        <v>0</v>
      </c>
      <c r="AO49" s="79">
        <f>SUM('2008Year'!AO49:AO49)</f>
        <v>0</v>
      </c>
    </row>
    <row r="50" spans="1:41" ht="13">
      <c r="A50" s="7" t="s">
        <v>113</v>
      </c>
      <c r="B50" s="76" t="str">
        <f>IF(RWE!$A$7="Y",IF(RWE!$B$4/RWE!$B$6*SUM('2008Year'!B50:B50)&lt;'2008AllExports'!$A$1," ",RWE!$B$4/RWE!$B$6*SUM('2008Year'!B50:B50)),1/RWE!$B$6*SUM('2008Year'!B50:B50))</f>
        <v xml:space="preserve"> </v>
      </c>
      <c r="C50" s="76">
        <f>IF(RWE!$A$7="Y",IF(RWE!$C$4/RWE!$C$6*SUM('2008Year'!C50:C50)&lt;'2008AllExports'!$A$1," ",RWE!$C$4/RWE!$C$6*SUM('2008Year'!C50:C50)),1/RWE!$C$6*SUM('2008Year'!C50:C50))</f>
        <v>0.34358654548400003</v>
      </c>
      <c r="D50" s="76">
        <f>IF(RWE!$A$7="Y",IF(RWE!$D$4/RWE!$D$6*SUM('2008Year'!D50:D50)&lt;'2008AllExports'!$A$1," ",RWE!$D$4/RWE!$D$6*SUM('2008Year'!D50:D50)),1/RWE!$D$6*SUM('2008Year'!D50:D50))</f>
        <v>0.14182110529999997</v>
      </c>
      <c r="E50" s="76">
        <f>IF(RWE!$A$7="Y",IF(RWE!$E$4/RWE!$E$6*SUM('2008Year'!E50:E50)&lt;'2008AllExports'!$A$1," ",RWE!$E$4/RWE!$E$6*SUM('2008Year'!E50:E50)),1/RWE!$E$6*SUM('2008Year'!E50:E50))</f>
        <v>3.075872478E-2</v>
      </c>
      <c r="F50" s="77">
        <f>IF(RWE!$A$7="Y",IF(RWE!$F$4/RWE!$F$6*SUM('2008Year'!F50:F50)&lt;'2008AllExports'!$A$1," ",RWE!$F$4/RWE!$F$6*SUM('2008Year'!F50:F50)),1/RWE!$F$6*SUM('2008Year'!F50:F50))</f>
        <v>3.3561943519999991E-2</v>
      </c>
      <c r="G50" s="77">
        <f>IF(RWE!$A$7="Y",IF(RWE!$G$4/RWE!$G$6*SUM('2008Year'!G50:G50)&lt;'2008AllExports'!$A$1," ",RWE!$G$4/RWE!$G$6*SUM('2008Year'!G50:G50)),1/RWE!$G$6*SUM('2008Year'!G50:G50))</f>
        <v>2.0085751000000002E-2</v>
      </c>
      <c r="H50" s="77" t="str">
        <f>IF(RWE!$A$7="Y",IF(RWE!$H$4/RWE!$H$6*SUM('2008Year'!H50:H50)&lt;'2008AllExports'!$A$1," ",RWE!$H$4/RWE!$H$6*SUM('2008Year'!H50:H50)),1/RWE!$H$6*SUM('2008Year'!H50:H50))</f>
        <v xml:space="preserve"> </v>
      </c>
      <c r="I50" s="77" t="str">
        <f>IF(RWE!$A$7="Y",IF(RWE!$I$4/RWE!$I$6*SUM('2008Year'!I50:I50)&lt;'2008AllExports'!$A$1," ",RWE!$I$4/RWE!$I$6*SUM('2008Year'!I50:I50)),1/RWE!$I$6*SUM('2008Year'!I50:I50))</f>
        <v xml:space="preserve"> </v>
      </c>
      <c r="J50" s="77" t="str">
        <f>IF(RWE!$A$7="Y",IF(RWE!$J$4/RWE!$J$6*SUM('2008Year'!J50:J50)&lt;'2008AllExports'!$A$1," ",RWE!$J$4/RWE!$J$6*SUM('2008Year'!J50:J50)),1/RWE!$J$6*SUM('2008Year'!J50:J50))</f>
        <v xml:space="preserve"> </v>
      </c>
      <c r="K50" s="77" t="str">
        <f>IF(RWE!$A$7="Y",IF(RWE!$K$4/RWE!$K$6*SUM('2008Year'!K50:K50)&lt;'2008AllExports'!$A$1," ",RWE!$K$4/RWE!$K$6*SUM('2008Year'!K50:K50)),1/RWE!$K$6*SUM('2008Year'!K50:K50))</f>
        <v xml:space="preserve"> </v>
      </c>
      <c r="L50" s="77">
        <f>IF(RWE!$A$7="Y",IF(RWE!$K$4/RWE!$K$6*SUM('2008Year'!L50:L50)&lt;'2008AllExports'!$A$1," ",RWE!$K$4/RWE!$K$6*SUM('2008Year'!L50:L50)),1/RWE!$K$6*SUM('2008Year'!L50:L50))</f>
        <v>2.7895038499999934E-2</v>
      </c>
      <c r="N50" s="77" t="str">
        <f>IF(RWE!$A$7="Y",IF(RWE!$N$4/RWE!$N$6*SUM('2008Year'!N50:N50)&lt;'2008AllExports'!$A$1," ",RWE!$N$4/RWE!$N$6*SUM('2008Year'!N50:N50)),1/RWE!$N$6*SUM('2008Year'!N50:N50))</f>
        <v xml:space="preserve"> </v>
      </c>
      <c r="O50" s="77" t="str">
        <f>IF(RWE!$A$7="Y",IF(RWE!$O$4/RWE!$O$6*SUM('2008Year'!O50:O50)&lt;'2008AllExports'!$A$1," ",RWE!$O$4/RWE!$O$6*SUM('2008Year'!O50:O50)),1/RWE!$O$6*SUM('2008Year'!O50:O50))</f>
        <v xml:space="preserve"> </v>
      </c>
      <c r="P50" s="77" t="str">
        <f>IF(RWE!$A$7="Y",IF(RWE!$P$4/RWE!$P$6*SUM('2008Year'!P50:P50)&lt;'2008AllExports'!$A$1," ",RWE!$P$4/RWE!$P$6*SUM('2008Year'!P50:P50)),1/RWE!$P$6*SUM('2008Year'!P50:P50))</f>
        <v xml:space="preserve"> </v>
      </c>
      <c r="Q50" s="78">
        <f>IF(RWE!$A$7="Y",IF(SUM(B50:P50)&lt;$A$1," ",SUM(B50:P50)),"-")</f>
        <v>0.59770910858399995</v>
      </c>
      <c r="S50" s="79" t="str">
        <f>IF(SUM(B50:B50)=0," ",'2008Year'!S50)</f>
        <v xml:space="preserve"> </v>
      </c>
      <c r="T50" s="79">
        <f>IF(SUM(C50:C50)=0," ",'2008Year'!T50)</f>
        <v>122.57144000000001</v>
      </c>
      <c r="U50" s="79">
        <f>IF(SUM(D50:D50)=0," ",'2008Year'!U50)</f>
        <v>57.285567999999991</v>
      </c>
      <c r="V50" s="79">
        <f>IF(SUM(E50:E50)=0," ",'2008Year'!V50)</f>
        <v>11.492486</v>
      </c>
      <c r="W50" s="79">
        <f>IF(SUM(F50:F50)=0," ",'2008Year'!W50)</f>
        <v>16.741879000000001</v>
      </c>
      <c r="X50" s="79">
        <f>IF(SUM(G50:G50)=0," ",'2008Year'!X50)</f>
        <v>4.3217739999999996</v>
      </c>
      <c r="Y50" s="79" t="str">
        <f>IF(SUM(H50:H50)=0," ",'2008Year'!Y50)</f>
        <v xml:space="preserve"> </v>
      </c>
      <c r="Z50" s="79" t="str">
        <f>IF(SUM(I50:I50)=0," ",'2008Year'!Z50)</f>
        <v xml:space="preserve"> </v>
      </c>
      <c r="AA50" s="79" t="str">
        <f>IF(SUM(J50:J50)=0," ",'2008Year'!AA50)</f>
        <v xml:space="preserve"> </v>
      </c>
      <c r="AB50" s="79" t="str">
        <f>IF(SUM(K50:K50)=0," ",'2008Year'!AB50)</f>
        <v xml:space="preserve"> </v>
      </c>
      <c r="AC50" s="79">
        <f>IF(SUM(L50:L50)=0," ",'2008Year'!AC50)</f>
        <v>7.5773410000000085</v>
      </c>
      <c r="AE50" s="79" t="str">
        <f>IF(SUM(N50:N50)=0," ",'2008Year'!AE50)</f>
        <v xml:space="preserve"> </v>
      </c>
      <c r="AF50" s="79" t="str">
        <f>IF(SUM(O50:O50)=0," ",'2008Year'!AF50)</f>
        <v xml:space="preserve"> </v>
      </c>
      <c r="AG50" s="79" t="str">
        <f>IF(SUM(P50:P50)=0," ",'2008Year'!AG50)</f>
        <v xml:space="preserve"> </v>
      </c>
      <c r="AH50" s="80">
        <f>IF(SUM(Q50:Q50)=0," ",'2008Year'!AH50)</f>
        <v>223.48962499999999</v>
      </c>
      <c r="AJ50" s="77" t="str">
        <f>IF(RWE!$A$7="Y",IF(RWE!$R$4/RWE!$R$6*SUM('2008Year'!AJ50:AJ50)&lt;'2008AllExports'!$A$1," ",RWE!$R$4/RWE!$R$6*SUM('2008Year'!AJ50:AJ50)),1/RWE!$R$6*SUM('2008Year'!AJ50:AJ50))</f>
        <v xml:space="preserve"> </v>
      </c>
      <c r="AK50" s="77" t="str">
        <f>IF(RWE!$A$7="Y",IF(RWE!$S$4/RWE!$S$6*SUM('2008Year'!AK50:AK50)&lt;'2008AllExports'!$A$1," ",RWE!$S$4/RWE!$S$6*SUM('2008Year'!AK50:AK50)),1/RWE!$S$6*SUM('2008Year'!AK50:AK50))</f>
        <v xml:space="preserve"> </v>
      </c>
      <c r="AL50" s="77" t="str">
        <f>IF(RWE!$A$7="Y",IF(RWE!$T$4/RWE!$T$6*SUM('2008Year'!AL50:AL50)&lt;'2008AllExports'!$A$1," ",RWE!$T$4/RWE!$T$6*SUM('2008Year'!AL50:AL50)),1/RWE!$T$6*SUM('2008Year'!AL50:AL50))</f>
        <v xml:space="preserve"> </v>
      </c>
      <c r="AM50" s="81">
        <f>SUM(AM4:AM31)</f>
        <v>0</v>
      </c>
      <c r="AN50" s="81">
        <f>SUM(AN4:AN31)</f>
        <v>0</v>
      </c>
      <c r="AO50" s="81">
        <f>SUM(AO4:AO31)</f>
        <v>0</v>
      </c>
    </row>
    <row r="51" spans="1:41" ht="26.15" customHeight="1">
      <c r="A51" s="82" t="s">
        <v>86</v>
      </c>
      <c r="B51" s="83">
        <f>IF(RWE!$A$7="Y",IF(RWE!$B$4/RWE!$B$6*SUM('2008Year'!B51:B51)&lt;'2008AllExports'!$A$1," ",RWE!$B$4/RWE!$B$6*SUM('2008Year'!B51:B51)),1/RWE!$B$6*SUM('2008Year'!B51:B51))</f>
        <v>0.20852413819999999</v>
      </c>
      <c r="C51" s="83">
        <f>IF(RWE!$A$7="Y",IF(RWE!$C$4/RWE!$C$6*SUM('2008Year'!C51:C51)&lt;'2008AllExports'!$A$1," ",RWE!$C$4/RWE!$C$6*SUM('2008Year'!C51:C51)),1/RWE!$C$6*SUM('2008Year'!C51:C51))</f>
        <v>0.60613938585200022</v>
      </c>
      <c r="D51" s="83">
        <f>IF(RWE!$A$7="Y",IF(RWE!$D$4/RWE!$D$6*SUM('2008Year'!D51:D51)&lt;'2008AllExports'!$A$1," ",RWE!$D$4/RWE!$D$6*SUM('2008Year'!D51:D51)),1/RWE!$D$6*SUM('2008Year'!D51:D51))</f>
        <v>0.20564647795999996</v>
      </c>
      <c r="E51" s="84">
        <f>IF(RWE!$A$7="Y",IF(RWE!$E$4/RWE!$E$6*SUM('2008Year'!E51:E51)&lt;'2008AllExports'!$A$1," ",RWE!$E$4/RWE!$E$6*SUM('2008Year'!E51:E51)),1/RWE!$E$6*SUM('2008Year'!E51:E51))</f>
        <v>8.1819713779999997E-2</v>
      </c>
      <c r="F51" s="85">
        <f>IF(RWE!$A$7="Y",IF(RWE!$F$4/RWE!$F$6*SUM('2008Year'!F51:F51)&lt;'2008AllExports'!$A$1," ",RWE!$F$4/RWE!$F$6*SUM('2008Year'!F51:F51)),1/RWE!$F$6*SUM('2008Year'!F51:F51))</f>
        <v>4.8295002559999987E-2</v>
      </c>
      <c r="G51" s="85">
        <f>IF(RWE!$A$7="Y",IF(RWE!$G$4/RWE!$G$6*SUM('2008Year'!G51:G51)&lt;'2008AllExports'!$A$1," ",RWE!$G$4/RWE!$G$6*SUM('2008Year'!G51:G51)),1/RWE!$G$6*SUM('2008Year'!G51:G51))</f>
        <v>2.2834084000000004E-2</v>
      </c>
      <c r="H51" s="85" t="str">
        <f>IF(RWE!$A$7="Y",IF(RWE!$H$4/RWE!$H$6*SUM('2008Year'!H51:H51)&lt;'2008AllExports'!$A$1," ",RWE!$H$4/RWE!$H$6*SUM('2008Year'!H51:H51)),1/RWE!$H$6*SUM('2008Year'!H51:H51))</f>
        <v xml:space="preserve"> </v>
      </c>
      <c r="I51" s="85" t="str">
        <f>IF(RWE!$A$7="Y",IF(RWE!$I$4/RWE!$I$6*SUM('2008Year'!I51:I51)&lt;'2008AllExports'!$A$1," ",RWE!$I$4/RWE!$I$6*SUM('2008Year'!I51:I51)),1/RWE!$I$6*SUM('2008Year'!I51:I51))</f>
        <v xml:space="preserve"> </v>
      </c>
      <c r="J51" s="85" t="str">
        <f>IF(RWE!$A$7="Y",IF(RWE!$J$4/RWE!$J$6*SUM('2008Year'!J51:J51)&lt;'2008AllExports'!$A$1," ",RWE!$J$4/RWE!$J$6*SUM('2008Year'!J51:J51)),1/RWE!$J$6*SUM('2008Year'!J51:J51))</f>
        <v xml:space="preserve"> </v>
      </c>
      <c r="K51" s="85" t="str">
        <f>IF(RWE!$A$7="Y",IF(RWE!$K$4/RWE!$K$6*SUM('2008Year'!K51:K51)&lt;'2008AllExports'!$A$1," ",RWE!$K$4/RWE!$K$6*SUM('2008Year'!K51:K51)),1/RWE!$K$6*SUM('2008Year'!K51:K51))</f>
        <v xml:space="preserve"> </v>
      </c>
      <c r="L51" s="85">
        <f>IF(RWE!$A$7="Y",IF(RWE!$K$4/RWE!$K$6*SUM('2008Year'!L51:L51)&lt;'2008AllExports'!$A$1," ",RWE!$K$4/RWE!$K$6*SUM('2008Year'!L51:L51)),1/RWE!$K$6*SUM('2008Year'!L51:L51))</f>
        <v>3.2012536499999959E-2</v>
      </c>
      <c r="M51" s="86"/>
      <c r="N51" s="85" t="str">
        <f>IF(RWE!$A$7="Y",IF(RWE!$N$4/RWE!$N$6*SUM('2008Year'!N51:N51)&lt;'2008AllExports'!$A$1," ",RWE!$N$4/RWE!$N$6*SUM('2008Year'!N51:N51)),1/RWE!$N$6*SUM('2008Year'!N51:N51))</f>
        <v xml:space="preserve"> </v>
      </c>
      <c r="O51" s="85" t="str">
        <f>IF(RWE!$A$7="Y",IF(RWE!$O$4/RWE!$O$6*SUM('2008Year'!O51:O51)&lt;'2008AllExports'!$A$1," ",RWE!$O$4/RWE!$O$6*SUM('2008Year'!O51:O51)),1/RWE!$O$6*SUM('2008Year'!O51:O51))</f>
        <v xml:space="preserve"> </v>
      </c>
      <c r="P51" s="85" t="str">
        <f>IF(RWE!$A$7="Y",IF(RWE!$P$4/RWE!$P$6*SUM('2008Year'!P51:P51)&lt;'2008AllExports'!$A$1," ",RWE!$P$4/RWE!$P$6*SUM('2008Year'!P51:P51)),1/RWE!$P$6*SUM('2008Year'!P51:P51))</f>
        <v xml:space="preserve"> </v>
      </c>
      <c r="Q51" s="87">
        <f>IF(RWE!$A$7="Y",IF(SUM(B51:P51)&lt;$A$1," ",SUM(B51:P51)),"-")</f>
        <v>1.2052713388520002</v>
      </c>
      <c r="R51" s="8"/>
      <c r="S51" s="88">
        <f>IF(SUM(B51:B51)=0," ",'2008Year'!S51)</f>
        <v>39.511372999999999</v>
      </c>
      <c r="T51" s="88">
        <f>IF(SUM(C51:C51)=0," ",'2008Year'!T51)</f>
        <v>193.45772899999997</v>
      </c>
      <c r="U51" s="88">
        <f>IF(SUM(D51:D51)=0," ",'2008Year'!U51)</f>
        <v>76.215690999999993</v>
      </c>
      <c r="V51" s="88">
        <f>IF(SUM(E51:E51)=0," ",'2008Year'!V51)</f>
        <v>25.774375999999997</v>
      </c>
      <c r="W51" s="88">
        <f>IF(SUM(F51:F51)=0," ",'2008Year'!W51)</f>
        <v>21.092924</v>
      </c>
      <c r="X51" s="88">
        <f>IF(SUM(G51:G51)=0," ",'2008Year'!X51)</f>
        <v>4.5600079999999981</v>
      </c>
      <c r="Y51" s="88" t="str">
        <f>IF(SUM(H51:H51)=0," ",'2008Year'!Y51)</f>
        <v xml:space="preserve"> </v>
      </c>
      <c r="Z51" s="88" t="str">
        <f>IF(SUM(I51:I51)=0," ",'2008Year'!Z51)</f>
        <v xml:space="preserve"> </v>
      </c>
      <c r="AA51" s="88" t="str">
        <f>IF(SUM(J51:J51)=0," ",'2008Year'!AA51)</f>
        <v xml:space="preserve"> </v>
      </c>
      <c r="AB51" s="88" t="str">
        <f>IF(SUM(K51:K51)=0," ",'2008Year'!AB51)</f>
        <v xml:space="preserve"> </v>
      </c>
      <c r="AC51" s="88">
        <f>IF(SUM(L51:L51)=0," ",'2008Year'!AC51)</f>
        <v>8.1915910000000061</v>
      </c>
      <c r="AE51" s="88" t="str">
        <f>IF(SUM(N51:N51)=0," ",'2008Year'!AE51)</f>
        <v xml:space="preserve"> </v>
      </c>
      <c r="AF51" s="88" t="str">
        <f>IF(SUM(O51:O51)=0," ",'2008Year'!AF51)</f>
        <v xml:space="preserve"> </v>
      </c>
      <c r="AG51" s="88" t="str">
        <f>IF(SUM(P51:P51)=0," ",'2008Year'!AG51)</f>
        <v xml:space="preserve"> </v>
      </c>
      <c r="AH51" s="80">
        <f>IF(SUM(Q51:Q51)=0," ",'2008Year'!AH51)</f>
        <v>372.53386299999994</v>
      </c>
      <c r="AJ51" s="77" t="str">
        <f>IF(RWE!$A$7="Y",IF(RWE!$R$4/RWE!$R$6*SUM('2008Year'!AJ51:AJ51)&lt;'2008AllExports'!$A$1," ",RWE!$R$4/RWE!$R$6*SUM('2008Year'!AJ51:AJ51)),1/RWE!$R$6*SUM('2008Year'!AJ51:AJ51))</f>
        <v xml:space="preserve"> </v>
      </c>
      <c r="AK51" s="77" t="str">
        <f>IF(RWE!$A$7="Y",IF(RWE!$S$4/RWE!$S$6*SUM('2008Year'!AK51:AK51)&lt;'2008AllExports'!$A$1," ",RWE!$S$4/RWE!$S$6*SUM('2008Year'!AK51:AK51)),1/RWE!$S$6*SUM('2008Year'!AK51:AK51))</f>
        <v xml:space="preserve"> </v>
      </c>
      <c r="AL51" s="77" t="str">
        <f>IF(RWE!$A$7="Y",IF(RWE!$T$4/RWE!$T$6*SUM('2008Year'!AL51:AL51)&lt;'2008AllExports'!$A$1," ",RWE!$T$4/RWE!$T$6*SUM('2008Year'!AL51:AL51)),1/RWE!$T$6*SUM('2008Year'!AL51:AL51))</f>
        <v xml:space="preserve"> </v>
      </c>
      <c r="AM51" s="79">
        <f>SUM('2008Year'!AM51:AM51)</f>
        <v>0</v>
      </c>
      <c r="AN51" s="79">
        <f>SUM('2008Year'!AN51:AN51)</f>
        <v>0</v>
      </c>
      <c r="AO51" s="79">
        <f>SUM('2008Year'!AO51:AO51)</f>
        <v>0</v>
      </c>
    </row>
    <row r="53" spans="1:41">
      <c r="S53" s="18">
        <f>SUM(S51:AC51)</f>
        <v>368.80369199999996</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IF(RWE!$A$7="Y",IF(RWE!$B$4/RWE!$B$6*SUM('2009Year'!B4:B4)&lt;'2009AllExports'!$A$1," ",RWE!$B$4/RWE!$B$6*SUM('2009Year'!B4:B4)),1/RWE!$B$6*SUM('2009Year'!B4:B4))</f>
        <v xml:space="preserve"> </v>
      </c>
      <c r="C4" s="76" t="str">
        <f>IF(RWE!$A$7="Y",IF(RWE!$C$4/RWE!$C$6*SUM('2009Year'!C4:C4)&lt;'2009AllExports'!$A$1," ",RWE!$C$4/RWE!$C$6*SUM('2009Year'!C4:C4)),1/RWE!$C$6*SUM('2009Year'!C4:C4))</f>
        <v xml:space="preserve"> </v>
      </c>
      <c r="D4" s="76" t="str">
        <f>IF(RWE!$A$7="Y",IF(RWE!$D$4/RWE!$D$6*SUM('2009Year'!D4:D4)&lt;'2009AllExports'!$A$1," ",RWE!$D$4/RWE!$D$6*SUM('2009Year'!D4:D4)),1/RWE!$D$6*SUM('2009Year'!D4:D4))</f>
        <v xml:space="preserve"> </v>
      </c>
      <c r="E4" s="76" t="str">
        <f>IF(RWE!$A$7="Y",IF(RWE!$E$4/RWE!$E$6*SUM('2009Year'!E4:E4)&lt;'2009AllExports'!$A$1," ",RWE!$E$4/RWE!$E$6*SUM('2009Year'!E4:E4)),1/RWE!$E$6*SUM('2009Year'!E4:E4))</f>
        <v xml:space="preserve"> </v>
      </c>
      <c r="F4" s="77" t="str">
        <f>IF(RWE!$A$7="Y",IF(RWE!$F$4/RWE!$F$6*SUM('2009Year'!F4:F4)&lt;'2009AllExports'!$A$1," ",RWE!$F$4/RWE!$F$6*SUM('2009Year'!F4:F4)),1/RWE!$F$6*SUM('2009Year'!F4:F4))</f>
        <v xml:space="preserve"> </v>
      </c>
      <c r="G4" s="77" t="str">
        <f>IF(RWE!$A$7="Y",IF(RWE!$G$4/RWE!$G$6*SUM('2009Year'!G4:G4)&lt;'2009AllExports'!$A$1," ",RWE!$G$4/RWE!$G$6*SUM('2009Year'!G4:G4)),1/RWE!$G$6*SUM('2009Year'!G4:G4))</f>
        <v xml:space="preserve"> </v>
      </c>
      <c r="H4" s="77" t="str">
        <f>IF(RWE!$A$7="Y",IF(RWE!$H$4/RWE!$H$6*SUM('2009Year'!H4:H4)&lt;'2009AllExports'!$A$1," ",RWE!$H$4/RWE!$H$6*SUM('2009Year'!H4:H4)),1/RWE!$H$6*SUM('2009Year'!H4:H4))</f>
        <v xml:space="preserve"> </v>
      </c>
      <c r="I4" s="77" t="str">
        <f>IF(RWE!$A$7="Y",IF(RWE!$I$4/RWE!$I$6*SUM('2009Year'!I4:I4)&lt;'2009AllExports'!$A$1," ",RWE!$I$4/RWE!$I$6*SUM('2009Year'!I4:I4)),1/RWE!$I$6*SUM('2009Year'!I4:I4))</f>
        <v xml:space="preserve"> </v>
      </c>
      <c r="J4" s="77" t="str">
        <f>IF(RWE!$A$7="Y",IF(RWE!$J$4/RWE!$J$6*SUM('2009Year'!J4:J4)&lt;'2009AllExports'!$A$1," ",RWE!$J$4/RWE!$J$6*SUM('2009Year'!J4:J4)),1/RWE!$J$6*SUM('2009Year'!J4:J4))</f>
        <v xml:space="preserve"> </v>
      </c>
      <c r="K4" s="77" t="str">
        <f>IF(RWE!$A$7="Y",IF(RWE!$K$4/RWE!$K$6*SUM('2009Year'!K4:K4)&lt;'2009AllExports'!$A$1," ",RWE!$K$4/RWE!$K$6*SUM('2009Year'!K4:K4)),1/RWE!$K$6*SUM('2009Year'!K4:K4))</f>
        <v xml:space="preserve"> </v>
      </c>
      <c r="L4" s="77" t="str">
        <f>IF(RWE!$A$7="Y",IF(RWE!$K$4/RWE!$K$6*SUM('2009Year'!L4:L4)&lt;'2009AllExports'!$A$1," ",RWE!$K$4/RWE!$K$6*SUM('2009Year'!L4:L4)),1/RWE!$K$6*SUM('2009Year'!L4:L4))</f>
        <v xml:space="preserve"> </v>
      </c>
      <c r="N4" s="77" t="str">
        <f>IF(RWE!$A$7="Y",IF(RWE!$N$4/RWE!$N$6*SUM('2009Year'!N4:N4)&lt;'2009AllExports'!$A$1," ",RWE!$N$4/RWE!$N$6*SUM('2009Year'!N4:N4)),1/RWE!$N$6*SUM('2009Year'!N4:N4))</f>
        <v xml:space="preserve"> </v>
      </c>
      <c r="O4" s="77" t="str">
        <f>IF(RWE!$A$7="Y",IF(RWE!$O$4/RWE!$O$6*SUM('2009Year'!O4:O4)&lt;'2009AllExports'!$A$1," ",RWE!$O$4/RWE!$O$6*SUM('2009Year'!O4:O4)),1/RWE!$O$6*SUM('2009Year'!O4:O4))</f>
        <v xml:space="preserve"> </v>
      </c>
      <c r="P4" s="77" t="str">
        <f>IF(RWE!$A$7="Y",IF(RWE!$P$4/RWE!$P$6*SUM('2009Year'!P4:P4)&lt;'2009AllExports'!$A$1," ",RWE!$P$4/RWE!$P$6*SUM('2009Year'!P4:P4)),1/RWE!$P$6*SUM('2009Year'!P4:P4))</f>
        <v xml:space="preserve"> </v>
      </c>
      <c r="Q4" s="78" t="str">
        <f>IF(RWE!$A$7="Y",IF(SUM(B4:P4)&lt;$A$1," ",SUM(B4:P4)),"-")</f>
        <v xml:space="preserve"> </v>
      </c>
      <c r="S4" s="79" t="str">
        <f>IF(SUM(B4:B4)=0," ",'2009Year'!S4)</f>
        <v xml:space="preserve"> </v>
      </c>
      <c r="T4" s="79" t="str">
        <f>IF(SUM(C4:C4)=0," ",'2009Year'!T4)</f>
        <v xml:space="preserve"> </v>
      </c>
      <c r="U4" s="79" t="str">
        <f>IF(SUM(D4:D4)=0," ",'2009Year'!U4)</f>
        <v xml:space="preserve"> </v>
      </c>
      <c r="V4" s="79" t="str">
        <f>IF(SUM(E4:E4)=0," ",'2009Year'!V4)</f>
        <v xml:space="preserve"> </v>
      </c>
      <c r="W4" s="79" t="str">
        <f>IF(SUM(F4:F4)=0," ",'2009Year'!W4)</f>
        <v xml:space="preserve"> </v>
      </c>
      <c r="X4" s="79" t="str">
        <f>IF(SUM(G4:G4)=0," ",'2009Year'!X4)</f>
        <v xml:space="preserve"> </v>
      </c>
      <c r="Y4" s="79" t="str">
        <f>IF(SUM(H4:H4)=0," ",'2009Year'!Y4)</f>
        <v xml:space="preserve"> </v>
      </c>
      <c r="Z4" s="79" t="str">
        <f>IF(SUM(I4:I4)=0," ",'2009Year'!Z4)</f>
        <v xml:space="preserve"> </v>
      </c>
      <c r="AA4" s="79" t="str">
        <f>IF(SUM(J4:J4)=0," ",'2009Year'!AA4)</f>
        <v xml:space="preserve"> </v>
      </c>
      <c r="AB4" s="79" t="str">
        <f>IF(SUM(K4:K4)=0," ",'2009Year'!AB4)</f>
        <v xml:space="preserve"> </v>
      </c>
      <c r="AC4" s="79" t="str">
        <f>IF(SUM(L4:L4)=0," ",'2009Year'!AC4)</f>
        <v xml:space="preserve"> </v>
      </c>
      <c r="AE4" s="79" t="str">
        <f>IF(SUM(N4:N4)=0," ",'2009Year'!AE4)</f>
        <v xml:space="preserve"> </v>
      </c>
      <c r="AF4" s="79" t="str">
        <f>IF(SUM(O4:O4)=0," ",'2009Year'!AF4)</f>
        <v xml:space="preserve"> </v>
      </c>
      <c r="AG4" s="79" t="str">
        <f>IF(SUM(P4:P4)=0," ",'2009Year'!AG4)</f>
        <v xml:space="preserve"> </v>
      </c>
      <c r="AH4" s="80" t="str">
        <f>IF(SUM(Q4:Q4)=0," ",'2009Year'!AH4)</f>
        <v xml:space="preserve"> </v>
      </c>
      <c r="AJ4" s="77" t="str">
        <f>IF(RWE!$A$7="Y",IF(RWE!$R$4/RWE!$R$6*SUM('2009Year'!AJ4:AJ4)&lt;'2009AllExports'!$A$1," ",RWE!$R$4/RWE!$R$6*SUM('2009Year'!AJ4:AJ4)),1/RWE!$R$6*SUM('2009Year'!AJ4:AJ4))</f>
        <v xml:space="preserve"> </v>
      </c>
      <c r="AK4" s="77" t="str">
        <f>IF(RWE!$A$7="Y",IF(RWE!$S$4/RWE!$S$6*SUM('2009Year'!AK4:AK4)&lt;'2009AllExports'!$A$1," ",RWE!$S$4/RWE!$S$6*SUM('2009Year'!AK4:AK4)),1/RWE!$S$6*SUM('2009Year'!AK4:AK4))</f>
        <v xml:space="preserve"> </v>
      </c>
      <c r="AL4" s="77" t="str">
        <f>IF(RWE!$A$7="Y",IF(RWE!$T$4/RWE!$T$6*SUM('2009Year'!AL4:AL4)&lt;'2009AllExports'!$A$1," ",RWE!$T$4/RWE!$T$6*SUM('2009Year'!AL4:AL4)),1/RWE!$T$6*SUM('2009Year'!AL4:AL4))</f>
        <v xml:space="preserve"> </v>
      </c>
      <c r="AM4" s="79">
        <f>SUM('2009Year'!AM4:AM4)</f>
        <v>0</v>
      </c>
      <c r="AN4" s="79">
        <f>SUM('2009Year'!AN4:AN4)</f>
        <v>0</v>
      </c>
      <c r="AO4" s="79">
        <f>SUM('2009Year'!AO4:AO4)</f>
        <v>0</v>
      </c>
    </row>
    <row r="5" spans="1:41" ht="13">
      <c r="A5" t="s">
        <v>25</v>
      </c>
      <c r="B5" s="76" t="str">
        <f>IF(RWE!$A$7="Y",IF(RWE!$B$4/RWE!$B$6*SUM('2009Year'!B5:B5)&lt;'2009AllExports'!$A$1," ",RWE!$B$4/RWE!$B$6*SUM('2009Year'!B5:B5)),1/RWE!$B$6*SUM('2009Year'!B5:B5))</f>
        <v xml:space="preserve"> </v>
      </c>
      <c r="C5" s="76">
        <f>IF(RWE!$A$7="Y",IF(RWE!$C$4/RWE!$C$6*SUM('2009Year'!C5:C5)&lt;'2009AllExports'!$A$1," ",RWE!$C$4/RWE!$C$6*SUM('2009Year'!C5:C5)),1/RWE!$C$6*SUM('2009Year'!C5:C5))</f>
        <v>5.2092305719999999E-3</v>
      </c>
      <c r="D5" s="76" t="str">
        <f>IF(RWE!$A$7="Y",IF(RWE!$D$4/RWE!$D$6*SUM('2009Year'!D5:D5)&lt;'2009AllExports'!$A$1," ",RWE!$D$4/RWE!$D$6*SUM('2009Year'!D5:D5)),1/RWE!$D$6*SUM('2009Year'!D5:D5))</f>
        <v xml:space="preserve"> </v>
      </c>
      <c r="E5" s="76" t="str">
        <f>IF(RWE!$A$7="Y",IF(RWE!$E$4/RWE!$E$6*SUM('2009Year'!E5:E5)&lt;'2009AllExports'!$A$1," ",RWE!$E$4/RWE!$E$6*SUM('2009Year'!E5:E5)),1/RWE!$E$6*SUM('2009Year'!E5:E5))</f>
        <v xml:space="preserve"> </v>
      </c>
      <c r="F5" s="77" t="str">
        <f>IF(RWE!$A$7="Y",IF(RWE!$F$4/RWE!$F$6*SUM('2009Year'!F5:F5)&lt;'2009AllExports'!$A$1," ",RWE!$F$4/RWE!$F$6*SUM('2009Year'!F5:F5)),1/RWE!$F$6*SUM('2009Year'!F5:F5))</f>
        <v xml:space="preserve"> </v>
      </c>
      <c r="G5" s="77" t="str">
        <f>IF(RWE!$A$7="Y",IF(RWE!$G$4/RWE!$G$6*SUM('2009Year'!G5:G5)&lt;'2009AllExports'!$A$1," ",RWE!$G$4/RWE!$G$6*SUM('2009Year'!G5:G5)),1/RWE!$G$6*SUM('2009Year'!G5:G5))</f>
        <v xml:space="preserve"> </v>
      </c>
      <c r="H5" s="77" t="str">
        <f>IF(RWE!$A$7="Y",IF(RWE!$H$4/RWE!$H$6*SUM('2009Year'!H5:H5)&lt;'2009AllExports'!$A$1," ",RWE!$H$4/RWE!$H$6*SUM('2009Year'!H5:H5)),1/RWE!$H$6*SUM('2009Year'!H5:H5))</f>
        <v xml:space="preserve"> </v>
      </c>
      <c r="I5" s="77" t="str">
        <f>IF(RWE!$A$7="Y",IF(RWE!$I$4/RWE!$I$6*SUM('2009Year'!I5:I5)&lt;'2009AllExports'!$A$1," ",RWE!$I$4/RWE!$I$6*SUM('2009Year'!I5:I5)),1/RWE!$I$6*SUM('2009Year'!I5:I5))</f>
        <v xml:space="preserve"> </v>
      </c>
      <c r="J5" s="77" t="str">
        <f>IF(RWE!$A$7="Y",IF(RWE!$J$4/RWE!$J$6*SUM('2009Year'!J5:J5)&lt;'2009AllExports'!$A$1," ",RWE!$J$4/RWE!$J$6*SUM('2009Year'!J5:J5)),1/RWE!$J$6*SUM('2009Year'!J5:J5))</f>
        <v xml:space="preserve"> </v>
      </c>
      <c r="K5" s="77" t="str">
        <f>IF(RWE!$A$7="Y",IF(RWE!$K$4/RWE!$K$6*SUM('2009Year'!K5:K5)&lt;'2009AllExports'!$A$1," ",RWE!$K$4/RWE!$K$6*SUM('2009Year'!K5:K5)),1/RWE!$K$6*SUM('2009Year'!K5:K5))</f>
        <v xml:space="preserve"> </v>
      </c>
      <c r="L5" s="77" t="str">
        <f>IF(RWE!$A$7="Y",IF(RWE!$K$4/RWE!$K$6*SUM('2009Year'!L5:L5)&lt;'2009AllExports'!$A$1," ",RWE!$K$4/RWE!$K$6*SUM('2009Year'!L5:L5)),1/RWE!$K$6*SUM('2009Year'!L5:L5))</f>
        <v xml:space="preserve"> </v>
      </c>
      <c r="N5" s="77" t="str">
        <f>IF(RWE!$A$7="Y",IF(RWE!$N$4/RWE!$N$6*SUM('2009Year'!N5:N5)&lt;'2009AllExports'!$A$1," ",RWE!$N$4/RWE!$N$6*SUM('2009Year'!N5:N5)),1/RWE!$N$6*SUM('2009Year'!N5:N5))</f>
        <v xml:space="preserve"> </v>
      </c>
      <c r="O5" s="77" t="str">
        <f>IF(RWE!$A$7="Y",IF(RWE!$O$4/RWE!$O$6*SUM('2009Year'!O5:O5)&lt;'2009AllExports'!$A$1," ",RWE!$O$4/RWE!$O$6*SUM('2009Year'!O5:O5)),1/RWE!$O$6*SUM('2009Year'!O5:O5))</f>
        <v xml:space="preserve"> </v>
      </c>
      <c r="P5" s="77" t="str">
        <f>IF(RWE!$A$7="Y",IF(RWE!$P$4/RWE!$P$6*SUM('2009Year'!P5:P5)&lt;'2009AllExports'!$A$1," ",RWE!$P$4/RWE!$P$6*SUM('2009Year'!P5:P5)),1/RWE!$P$6*SUM('2009Year'!P5:P5))</f>
        <v xml:space="preserve"> </v>
      </c>
      <c r="Q5" s="78">
        <f>IF(RWE!$A$7="Y",IF(SUM(B5:P5)&lt;$A$1," ",SUM(B5:P5)),"-")</f>
        <v>5.2092305719999999E-3</v>
      </c>
      <c r="S5" s="79" t="str">
        <f>IF(SUM(B5:B5)=0," ",'2009Year'!S5)</f>
        <v xml:space="preserve"> </v>
      </c>
      <c r="T5" s="79">
        <f>IF(SUM(C5:C5)=0," ",'2009Year'!T5)</f>
        <v>1.668852</v>
      </c>
      <c r="U5" s="79" t="str">
        <f>IF(SUM(D5:D5)=0," ",'2009Year'!U5)</f>
        <v xml:space="preserve"> </v>
      </c>
      <c r="V5" s="79" t="str">
        <f>IF(SUM(E5:E5)=0," ",'2009Year'!V5)</f>
        <v xml:space="preserve"> </v>
      </c>
      <c r="W5" s="79" t="str">
        <f>IF(SUM(F5:F5)=0," ",'2009Year'!W5)</f>
        <v xml:space="preserve"> </v>
      </c>
      <c r="X5" s="79" t="str">
        <f>IF(SUM(G5:G5)=0," ",'2009Year'!X5)</f>
        <v xml:space="preserve"> </v>
      </c>
      <c r="Y5" s="79" t="str">
        <f>IF(SUM(H5:H5)=0," ",'2009Year'!Y5)</f>
        <v xml:space="preserve"> </v>
      </c>
      <c r="Z5" s="79" t="str">
        <f>IF(SUM(I5:I5)=0," ",'2009Year'!Z5)</f>
        <v xml:space="preserve"> </v>
      </c>
      <c r="AA5" s="79" t="str">
        <f>IF(SUM(J5:J5)=0," ",'2009Year'!AA5)</f>
        <v xml:space="preserve"> </v>
      </c>
      <c r="AB5" s="79" t="str">
        <f>IF(SUM(K5:K5)=0," ",'2009Year'!AB5)</f>
        <v xml:space="preserve"> </v>
      </c>
      <c r="AC5" s="79" t="str">
        <f>IF(SUM(L5:L5)=0," ",'2009Year'!AC5)</f>
        <v xml:space="preserve"> </v>
      </c>
      <c r="AE5" s="79" t="str">
        <f>IF(SUM(N5:N5)=0," ",'2009Year'!AE5)</f>
        <v xml:space="preserve"> </v>
      </c>
      <c r="AF5" s="79" t="str">
        <f>IF(SUM(O5:O5)=0," ",'2009Year'!AF5)</f>
        <v xml:space="preserve"> </v>
      </c>
      <c r="AG5" s="79" t="str">
        <f>IF(SUM(P5:P5)=0," ",'2009Year'!AG5)</f>
        <v xml:space="preserve"> </v>
      </c>
      <c r="AH5" s="80">
        <f>IF(SUM(Q5:Q5)=0," ",'2009Year'!AH5)</f>
        <v>5.977460999999999</v>
      </c>
      <c r="AJ5" s="77" t="str">
        <f>IF(RWE!$A$7="Y",IF(RWE!$R$4/RWE!$R$6*SUM('2009Year'!AJ5:AJ5)&lt;'2009AllExports'!$A$1," ",RWE!$R$4/RWE!$R$6*SUM('2009Year'!AJ5:AJ5)),1/RWE!$R$6*SUM('2009Year'!AJ5:AJ5))</f>
        <v xml:space="preserve"> </v>
      </c>
      <c r="AK5" s="77" t="str">
        <f>IF(RWE!$A$7="Y",IF(RWE!$S$4/RWE!$S$6*SUM('2009Year'!AK5:AK5)&lt;'2009AllExports'!$A$1," ",RWE!$S$4/RWE!$S$6*SUM('2009Year'!AK5:AK5)),1/RWE!$S$6*SUM('2009Year'!AK5:AK5))</f>
        <v xml:space="preserve"> </v>
      </c>
      <c r="AL5" s="77" t="str">
        <f>IF(RWE!$A$7="Y",IF(RWE!$T$4/RWE!$T$6*SUM('2009Year'!AL5:AL5)&lt;'2009AllExports'!$A$1," ",RWE!$T$4/RWE!$T$6*SUM('2009Year'!AL5:AL5)),1/RWE!$T$6*SUM('2009Year'!AL5:AL5))</f>
        <v xml:space="preserve"> </v>
      </c>
      <c r="AM5" s="79">
        <f>SUM('2009Year'!AM5:AM5)</f>
        <v>0</v>
      </c>
      <c r="AN5" s="79">
        <f>SUM('2009Year'!AN5:AN5)</f>
        <v>0</v>
      </c>
      <c r="AO5" s="79">
        <f>SUM('2009Year'!AO5:AO5)</f>
        <v>0</v>
      </c>
    </row>
    <row r="6" spans="1:41" ht="13">
      <c r="A6" t="s">
        <v>26</v>
      </c>
      <c r="B6" s="76" t="str">
        <f>IF(RWE!$A$7="Y",IF(RWE!$B$4/RWE!$B$6*SUM('2009Year'!B6:B6)&lt;'2009AllExports'!$A$1," ",RWE!$B$4/RWE!$B$6*SUM('2009Year'!B6:B6)),1/RWE!$B$6*SUM('2009Year'!B6:B6))</f>
        <v xml:space="preserve"> </v>
      </c>
      <c r="C6" s="76" t="str">
        <f>IF(RWE!$A$7="Y",IF(RWE!$C$4/RWE!$C$6*SUM('2009Year'!C6:C6)&lt;'2009AllExports'!$A$1," ",RWE!$C$4/RWE!$C$6*SUM('2009Year'!C6:C6)),1/RWE!$C$6*SUM('2009Year'!C6:C6))</f>
        <v xml:space="preserve"> </v>
      </c>
      <c r="D6" s="76" t="str">
        <f>IF(RWE!$A$7="Y",IF(RWE!$D$4/RWE!$D$6*SUM('2009Year'!D6:D6)&lt;'2009AllExports'!$A$1," ",RWE!$D$4/RWE!$D$6*SUM('2009Year'!D6:D6)),1/RWE!$D$6*SUM('2009Year'!D6:D6))</f>
        <v xml:space="preserve"> </v>
      </c>
      <c r="E6" s="76" t="str">
        <f>IF(RWE!$A$7="Y",IF(RWE!$E$4/RWE!$E$6*SUM('2009Year'!E6:E6)&lt;'2009AllExports'!$A$1," ",RWE!$E$4/RWE!$E$6*SUM('2009Year'!E6:E6)),1/RWE!$E$6*SUM('2009Year'!E6:E6))</f>
        <v xml:space="preserve"> </v>
      </c>
      <c r="F6" s="77" t="str">
        <f>IF(RWE!$A$7="Y",IF(RWE!$F$4/RWE!$F$6*SUM('2009Year'!F6:F6)&lt;'2009AllExports'!$A$1," ",RWE!$F$4/RWE!$F$6*SUM('2009Year'!F6:F6)),1/RWE!$F$6*SUM('2009Year'!F6:F6))</f>
        <v xml:space="preserve"> </v>
      </c>
      <c r="G6" s="77" t="str">
        <f>IF(RWE!$A$7="Y",IF(RWE!$G$4/RWE!$G$6*SUM('2009Year'!G6:G6)&lt;'2009AllExports'!$A$1," ",RWE!$G$4/RWE!$G$6*SUM('2009Year'!G6:G6)),1/RWE!$G$6*SUM('2009Year'!G6:G6))</f>
        <v xml:space="preserve"> </v>
      </c>
      <c r="H6" s="77" t="str">
        <f>IF(RWE!$A$7="Y",IF(RWE!$H$4/RWE!$H$6*SUM('2009Year'!H6:H6)&lt;'2009AllExports'!$A$1," ",RWE!$H$4/RWE!$H$6*SUM('2009Year'!H6:H6)),1/RWE!$H$6*SUM('2009Year'!H6:H6))</f>
        <v xml:space="preserve"> </v>
      </c>
      <c r="I6" s="77" t="str">
        <f>IF(RWE!$A$7="Y",IF(RWE!$I$4/RWE!$I$6*SUM('2009Year'!I6:I6)&lt;'2009AllExports'!$A$1," ",RWE!$I$4/RWE!$I$6*SUM('2009Year'!I6:I6)),1/RWE!$I$6*SUM('2009Year'!I6:I6))</f>
        <v xml:space="preserve"> </v>
      </c>
      <c r="J6" s="77" t="str">
        <f>IF(RWE!$A$7="Y",IF(RWE!$J$4/RWE!$J$6*SUM('2009Year'!J6:J6)&lt;'2009AllExports'!$A$1," ",RWE!$J$4/RWE!$J$6*SUM('2009Year'!J6:J6)),1/RWE!$J$6*SUM('2009Year'!J6:J6))</f>
        <v xml:space="preserve"> </v>
      </c>
      <c r="K6" s="77" t="str">
        <f>IF(RWE!$A$7="Y",IF(RWE!$K$4/RWE!$K$6*SUM('2009Year'!K6:K6)&lt;'2009AllExports'!$A$1," ",RWE!$K$4/RWE!$K$6*SUM('2009Year'!K6:K6)),1/RWE!$K$6*SUM('2009Year'!K6:K6))</f>
        <v xml:space="preserve"> </v>
      </c>
      <c r="L6" s="77" t="str">
        <f>IF(RWE!$A$7="Y",IF(RWE!$K$4/RWE!$K$6*SUM('2009Year'!L6:L6)&lt;'2009AllExports'!$A$1," ",RWE!$K$4/RWE!$K$6*SUM('2009Year'!L6:L6)),1/RWE!$K$6*SUM('2009Year'!L6:L6))</f>
        <v xml:space="preserve"> </v>
      </c>
      <c r="N6" s="77" t="str">
        <f>IF(RWE!$A$7="Y",IF(RWE!$N$4/RWE!$N$6*SUM('2009Year'!N6:N6)&lt;'2009AllExports'!$A$1," ",RWE!$N$4/RWE!$N$6*SUM('2009Year'!N6:N6)),1/RWE!$N$6*SUM('2009Year'!N6:N6))</f>
        <v xml:space="preserve"> </v>
      </c>
      <c r="O6" s="77" t="str">
        <f>IF(RWE!$A$7="Y",IF(RWE!$O$4/RWE!$O$6*SUM('2009Year'!O6:O6)&lt;'2009AllExports'!$A$1," ",RWE!$O$4/RWE!$O$6*SUM('2009Year'!O6:O6)),1/RWE!$O$6*SUM('2009Year'!O6:O6))</f>
        <v xml:space="preserve"> </v>
      </c>
      <c r="P6" s="77" t="str">
        <f>IF(RWE!$A$7="Y",IF(RWE!$P$4/RWE!$P$6*SUM('2009Year'!P6:P6)&lt;'2009AllExports'!$A$1," ",RWE!$P$4/RWE!$P$6*SUM('2009Year'!P6:P6)),1/RWE!$P$6*SUM('2009Year'!P6:P6))</f>
        <v xml:space="preserve"> </v>
      </c>
      <c r="Q6" s="78" t="str">
        <f>IF(RWE!$A$7="Y",IF(SUM(B6:P6)&lt;$A$1," ",SUM(B6:P6)),"-")</f>
        <v xml:space="preserve"> </v>
      </c>
      <c r="S6" s="79" t="str">
        <f>IF(SUM(B6:B6)=0," ",'2009Year'!S6)</f>
        <v xml:space="preserve"> </v>
      </c>
      <c r="T6" s="79" t="str">
        <f>IF(SUM(C6:C6)=0," ",'2009Year'!T6)</f>
        <v xml:space="preserve"> </v>
      </c>
      <c r="U6" s="79" t="str">
        <f>IF(SUM(D6:D6)=0," ",'2009Year'!U6)</f>
        <v xml:space="preserve"> </v>
      </c>
      <c r="V6" s="79" t="str">
        <f>IF(SUM(E6:E6)=0," ",'2009Year'!V6)</f>
        <v xml:space="preserve"> </v>
      </c>
      <c r="W6" s="79" t="str">
        <f>IF(SUM(F6:F6)=0," ",'2009Year'!W6)</f>
        <v xml:space="preserve"> </v>
      </c>
      <c r="X6" s="79" t="str">
        <f>IF(SUM(G6:G6)=0," ",'2009Year'!X6)</f>
        <v xml:space="preserve"> </v>
      </c>
      <c r="Y6" s="79" t="str">
        <f>IF(SUM(H6:H6)=0," ",'2009Year'!Y6)</f>
        <v xml:space="preserve"> </v>
      </c>
      <c r="Z6" s="79" t="str">
        <f>IF(SUM(I6:I6)=0," ",'2009Year'!Z6)</f>
        <v xml:space="preserve"> </v>
      </c>
      <c r="AA6" s="79" t="str">
        <f>IF(SUM(J6:J6)=0," ",'2009Year'!AA6)</f>
        <v xml:space="preserve"> </v>
      </c>
      <c r="AB6" s="79" t="str">
        <f>IF(SUM(K6:K6)=0," ",'2009Year'!AB6)</f>
        <v xml:space="preserve"> </v>
      </c>
      <c r="AC6" s="79" t="str">
        <f>IF(SUM(L6:L6)=0," ",'2009Year'!AC6)</f>
        <v xml:space="preserve"> </v>
      </c>
      <c r="AE6" s="79" t="str">
        <f>IF(SUM(N6:N6)=0," ",'2009Year'!AE6)</f>
        <v xml:space="preserve"> </v>
      </c>
      <c r="AF6" s="79" t="str">
        <f>IF(SUM(O6:O6)=0," ",'2009Year'!AF6)</f>
        <v xml:space="preserve"> </v>
      </c>
      <c r="AG6" s="79" t="str">
        <f>IF(SUM(P6:P6)=0," ",'2009Year'!AG6)</f>
        <v xml:space="preserve"> </v>
      </c>
      <c r="AH6" s="80" t="str">
        <f>IF(SUM(Q6:Q6)=0," ",'2009Year'!AH6)</f>
        <v xml:space="preserve"> </v>
      </c>
      <c r="AJ6" s="77" t="str">
        <f>IF(RWE!$A$7="Y",IF(RWE!$R$4/RWE!$R$6*SUM('2009Year'!AJ6:AJ6)&lt;'2009AllExports'!$A$1," ",RWE!$R$4/RWE!$R$6*SUM('2009Year'!AJ6:AJ6)),1/RWE!$R$6*SUM('2009Year'!AJ6:AJ6))</f>
        <v xml:space="preserve"> </v>
      </c>
      <c r="AK6" s="77" t="str">
        <f>IF(RWE!$A$7="Y",IF(RWE!$S$4/RWE!$S$6*SUM('2009Year'!AK6:AK6)&lt;'2009AllExports'!$A$1," ",RWE!$S$4/RWE!$S$6*SUM('2009Year'!AK6:AK6)),1/RWE!$S$6*SUM('2009Year'!AK6:AK6))</f>
        <v xml:space="preserve"> </v>
      </c>
      <c r="AL6" s="77" t="str">
        <f>IF(RWE!$A$7="Y",IF(RWE!$T$4/RWE!$T$6*SUM('2009Year'!AL6:AL6)&lt;'2009AllExports'!$A$1," ",RWE!$T$4/RWE!$T$6*SUM('2009Year'!AL6:AL6)),1/RWE!$T$6*SUM('2009Year'!AL6:AL6))</f>
        <v xml:space="preserve"> </v>
      </c>
      <c r="AM6" s="79">
        <f>SUM('2009Year'!AM6:AM6)</f>
        <v>0</v>
      </c>
      <c r="AN6" s="79">
        <f>SUM('2009Year'!AN6:AN6)</f>
        <v>0</v>
      </c>
      <c r="AO6" s="79">
        <f>SUM('2009Year'!AO6:AO6)</f>
        <v>0</v>
      </c>
    </row>
    <row r="7" spans="1:41" ht="13">
      <c r="A7" t="s">
        <v>135</v>
      </c>
      <c r="B7" s="76" t="str">
        <f>IF(RWE!$A$7="Y",IF(RWE!$B$4/RWE!$B$6*SUM('2009Year'!B7:B7)&lt;'2009AllExports'!$A$1," ",RWE!$B$4/RWE!$B$6*SUM('2009Year'!B7:B7)),1/RWE!$B$6*SUM('2009Year'!B7:B7))</f>
        <v xml:space="preserve"> </v>
      </c>
      <c r="C7" s="76" t="str">
        <f>IF(RWE!$A$7="Y",IF(RWE!$C$4/RWE!$C$6*SUM('2009Year'!C7:C7)&lt;'2009AllExports'!$A$1," ",RWE!$C$4/RWE!$C$6*SUM('2009Year'!C7:C7)),1/RWE!$C$6*SUM('2009Year'!C7:C7))</f>
        <v xml:space="preserve"> </v>
      </c>
      <c r="D7" s="76" t="str">
        <f>IF(RWE!$A$7="Y",IF(RWE!$D$4/RWE!$D$6*SUM('2009Year'!D7:D7)&lt;'2009AllExports'!$A$1," ",RWE!$D$4/RWE!$D$6*SUM('2009Year'!D7:D7)),1/RWE!$D$6*SUM('2009Year'!D7:D7))</f>
        <v xml:space="preserve"> </v>
      </c>
      <c r="E7" s="76" t="str">
        <f>IF(RWE!$A$7="Y",IF(RWE!$E$4/RWE!$E$6*SUM('2009Year'!E7:E7)&lt;'2009AllExports'!$A$1," ",RWE!$E$4/RWE!$E$6*SUM('2009Year'!E7:E7)),1/RWE!$E$6*SUM('2009Year'!E7:E7))</f>
        <v xml:space="preserve"> </v>
      </c>
      <c r="F7" s="77" t="str">
        <f>IF(RWE!$A$7="Y",IF(RWE!$F$4/RWE!$F$6*SUM('2009Year'!F7:F7)&lt;'2009AllExports'!$A$1," ",RWE!$F$4/RWE!$F$6*SUM('2009Year'!F7:F7)),1/RWE!$F$6*SUM('2009Year'!F7:F7))</f>
        <v xml:space="preserve"> </v>
      </c>
      <c r="G7" s="77" t="str">
        <f>IF(RWE!$A$7="Y",IF(RWE!$G$4/RWE!$G$6*SUM('2009Year'!G7:G7)&lt;'2009AllExports'!$A$1," ",RWE!$G$4/RWE!$G$6*SUM('2009Year'!G7:G7)),1/RWE!$G$6*SUM('2009Year'!G7:G7))</f>
        <v xml:space="preserve"> </v>
      </c>
      <c r="H7" s="77" t="str">
        <f>IF(RWE!$A$7="Y",IF(RWE!$H$4/RWE!$H$6*SUM('2009Year'!H7:H7)&lt;'2009AllExports'!$A$1," ",RWE!$H$4/RWE!$H$6*SUM('2009Year'!H7:H7)),1/RWE!$H$6*SUM('2009Year'!H7:H7))</f>
        <v xml:space="preserve"> </v>
      </c>
      <c r="I7" s="77" t="str">
        <f>IF(RWE!$A$7="Y",IF(RWE!$I$4/RWE!$I$6*SUM('2009Year'!I7:I7)&lt;'2009AllExports'!$A$1," ",RWE!$I$4/RWE!$I$6*SUM('2009Year'!I7:I7)),1/RWE!$I$6*SUM('2009Year'!I7:I7))</f>
        <v xml:space="preserve"> </v>
      </c>
      <c r="J7" s="77" t="str">
        <f>IF(RWE!$A$7="Y",IF(RWE!$J$4/RWE!$J$6*SUM('2009Year'!J7:J7)&lt;'2009AllExports'!$A$1," ",RWE!$J$4/RWE!$J$6*SUM('2009Year'!J7:J7)),1/RWE!$J$6*SUM('2009Year'!J7:J7))</f>
        <v xml:space="preserve"> </v>
      </c>
      <c r="K7" s="77" t="str">
        <f>IF(RWE!$A$7="Y",IF(RWE!$K$4/RWE!$K$6*SUM('2009Year'!K7:K7)&lt;'2009AllExports'!$A$1," ",RWE!$K$4/RWE!$K$6*SUM('2009Year'!K7:K7)),1/RWE!$K$6*SUM('2009Year'!K7:K7))</f>
        <v xml:space="preserve"> </v>
      </c>
      <c r="L7" s="77" t="str">
        <f>IF(RWE!$A$7="Y",IF(RWE!$K$4/RWE!$K$6*SUM('2009Year'!L7:L7)&lt;'2009AllExports'!$A$1," ",RWE!$K$4/RWE!$K$6*SUM('2009Year'!L7:L7)),1/RWE!$K$6*SUM('2009Year'!L7:L7))</f>
        <v xml:space="preserve"> </v>
      </c>
      <c r="N7" s="77" t="str">
        <f>IF(RWE!$A$7="Y",IF(RWE!$N$4/RWE!$N$6*SUM('2009Year'!N7:N7)&lt;'2009AllExports'!$A$1," ",RWE!$N$4/RWE!$N$6*SUM('2009Year'!N7:N7)),1/RWE!$N$6*SUM('2009Year'!N7:N7))</f>
        <v xml:space="preserve"> </v>
      </c>
      <c r="O7" s="77" t="str">
        <f>IF(RWE!$A$7="Y",IF(RWE!$O$4/RWE!$O$6*SUM('2009Year'!O7:O7)&lt;'2009AllExports'!$A$1," ",RWE!$O$4/RWE!$O$6*SUM('2009Year'!O7:O7)),1/RWE!$O$6*SUM('2009Year'!O7:O7))</f>
        <v xml:space="preserve"> </v>
      </c>
      <c r="P7" s="77" t="str">
        <f>IF(RWE!$A$7="Y",IF(RWE!$P$4/RWE!$P$6*SUM('2009Year'!P7:P7)&lt;'2009AllExports'!$A$1," ",RWE!$P$4/RWE!$P$6*SUM('2009Year'!P7:P7)),1/RWE!$P$6*SUM('2009Year'!P7:P7))</f>
        <v xml:space="preserve"> </v>
      </c>
      <c r="Q7" s="78" t="str">
        <f>IF(RWE!$A$7="Y",IF(SUM(B7:P7)&lt;$A$1," ",SUM(B7:P7)),"-")</f>
        <v xml:space="preserve"> </v>
      </c>
      <c r="S7" s="79" t="str">
        <f>IF(SUM(B7:B7)=0," ",'2009Year'!S7)</f>
        <v xml:space="preserve"> </v>
      </c>
      <c r="T7" s="79" t="str">
        <f>IF(SUM(C7:C7)=0," ",'2009Year'!T7)</f>
        <v xml:space="preserve"> </v>
      </c>
      <c r="U7" s="79" t="str">
        <f>IF(SUM(D7:D7)=0," ",'2009Year'!U7)</f>
        <v xml:space="preserve"> </v>
      </c>
      <c r="V7" s="79" t="str">
        <f>IF(SUM(E7:E7)=0," ",'2009Year'!V7)</f>
        <v xml:space="preserve"> </v>
      </c>
      <c r="W7" s="79" t="str">
        <f>IF(SUM(F7:F7)=0," ",'2009Year'!W7)</f>
        <v xml:space="preserve"> </v>
      </c>
      <c r="X7" s="79" t="str">
        <f>IF(SUM(G7:G7)=0," ",'2009Year'!X7)</f>
        <v xml:space="preserve"> </v>
      </c>
      <c r="Y7" s="79" t="str">
        <f>IF(SUM(H7:H7)=0," ",'2009Year'!Y7)</f>
        <v xml:space="preserve"> </v>
      </c>
      <c r="Z7" s="79" t="str">
        <f>IF(SUM(I7:I7)=0," ",'2009Year'!Z7)</f>
        <v xml:space="preserve"> </v>
      </c>
      <c r="AA7" s="79" t="str">
        <f>IF(SUM(J7:J7)=0," ",'2009Year'!AA7)</f>
        <v xml:space="preserve"> </v>
      </c>
      <c r="AB7" s="79" t="str">
        <f>IF(SUM(K7:K7)=0," ",'2009Year'!AB7)</f>
        <v xml:space="preserve"> </v>
      </c>
      <c r="AC7" s="79" t="str">
        <f>IF(SUM(L7:L7)=0," ",'2009Year'!AC7)</f>
        <v xml:space="preserve"> </v>
      </c>
      <c r="AE7" s="79" t="str">
        <f>IF(SUM(N7:N7)=0," ",'2009Year'!AE7)</f>
        <v xml:space="preserve"> </v>
      </c>
      <c r="AF7" s="79" t="str">
        <f>IF(SUM(O7:O7)=0," ",'2009Year'!AF7)</f>
        <v xml:space="preserve"> </v>
      </c>
      <c r="AG7" s="79" t="str">
        <f>IF(SUM(P7:P7)=0," ",'2009Year'!AG7)</f>
        <v xml:space="preserve"> </v>
      </c>
      <c r="AH7" s="80" t="str">
        <f>IF(SUM(Q7:Q7)=0," ",'2009Year'!AH7)</f>
        <v xml:space="preserve"> </v>
      </c>
      <c r="AJ7" s="77" t="str">
        <f>IF(RWE!$A$7="Y",IF(RWE!$R$4/RWE!$R$6*SUM('2009Year'!AJ7:AJ7)&lt;'2009AllExports'!$A$1," ",RWE!$R$4/RWE!$R$6*SUM('2009Year'!AJ7:AJ7)),1/RWE!$R$6*SUM('2009Year'!AJ7:AJ7))</f>
        <v xml:space="preserve"> </v>
      </c>
      <c r="AK7" s="77" t="str">
        <f>IF(RWE!$A$7="Y",IF(RWE!$S$4/RWE!$S$6*SUM('2009Year'!AK7:AK7)&lt;'2009AllExports'!$A$1," ",RWE!$S$4/RWE!$S$6*SUM('2009Year'!AK7:AK7)),1/RWE!$S$6*SUM('2009Year'!AK7:AK7))</f>
        <v xml:space="preserve"> </v>
      </c>
      <c r="AL7" s="77" t="str">
        <f>IF(RWE!$A$7="Y",IF(RWE!$T$4/RWE!$T$6*SUM('2009Year'!AL7:AL7)&lt;'2009AllExports'!$A$1," ",RWE!$T$4/RWE!$T$6*SUM('2009Year'!AL7:AL7)),1/RWE!$T$6*SUM('2009Year'!AL7:AL7))</f>
        <v xml:space="preserve"> </v>
      </c>
      <c r="AM7" s="79">
        <f>SUM('2009Year'!AM7:AM7)</f>
        <v>0</v>
      </c>
      <c r="AN7" s="79">
        <f>SUM('2009Year'!AN7:AN7)</f>
        <v>0</v>
      </c>
      <c r="AO7" s="79">
        <f>SUM('2009Year'!AO7:AO7)</f>
        <v>0</v>
      </c>
    </row>
    <row r="8" spans="1:41" ht="13">
      <c r="A8" t="s">
        <v>28</v>
      </c>
      <c r="B8" s="76" t="str">
        <f>IF(RWE!$A$7="Y",IF(RWE!$B$4/RWE!$B$6*SUM('2009Year'!B8:B8)&lt;'2009AllExports'!$A$1," ",RWE!$B$4/RWE!$B$6*SUM('2009Year'!B8:B8)),1/RWE!$B$6*SUM('2009Year'!B8:B8))</f>
        <v xml:space="preserve"> </v>
      </c>
      <c r="C8" s="76" t="str">
        <f>IF(RWE!$A$7="Y",IF(RWE!$C$4/RWE!$C$6*SUM('2009Year'!C8:C8)&lt;'2009AllExports'!$A$1," ",RWE!$C$4/RWE!$C$6*SUM('2009Year'!C8:C8)),1/RWE!$C$6*SUM('2009Year'!C8:C8))</f>
        <v xml:space="preserve"> </v>
      </c>
      <c r="D8" s="76" t="str">
        <f>IF(RWE!$A$7="Y",IF(RWE!$D$4/RWE!$D$6*SUM('2009Year'!D8:D8)&lt;'2009AllExports'!$A$1," ",RWE!$D$4/RWE!$D$6*SUM('2009Year'!D8:D8)),1/RWE!$D$6*SUM('2009Year'!D8:D8))</f>
        <v xml:space="preserve"> </v>
      </c>
      <c r="E8" s="76" t="str">
        <f>IF(RWE!$A$7="Y",IF(RWE!$E$4/RWE!$E$6*SUM('2009Year'!E8:E8)&lt;'2009AllExports'!$A$1," ",RWE!$E$4/RWE!$E$6*SUM('2009Year'!E8:E8)),1/RWE!$E$6*SUM('2009Year'!E8:E8))</f>
        <v xml:space="preserve"> </v>
      </c>
      <c r="F8" s="77" t="str">
        <f>IF(RWE!$A$7="Y",IF(RWE!$F$4/RWE!$F$6*SUM('2009Year'!F8:F8)&lt;'2009AllExports'!$A$1," ",RWE!$F$4/RWE!$F$6*SUM('2009Year'!F8:F8)),1/RWE!$F$6*SUM('2009Year'!F8:F8))</f>
        <v xml:space="preserve"> </v>
      </c>
      <c r="G8" s="77" t="str">
        <f>IF(RWE!$A$7="Y",IF(RWE!$G$4/RWE!$G$6*SUM('2009Year'!G8:G8)&lt;'2009AllExports'!$A$1," ",RWE!$G$4/RWE!$G$6*SUM('2009Year'!G8:G8)),1/RWE!$G$6*SUM('2009Year'!G8:G8))</f>
        <v xml:space="preserve"> </v>
      </c>
      <c r="H8" s="77" t="str">
        <f>IF(RWE!$A$7="Y",IF(RWE!$H$4/RWE!$H$6*SUM('2009Year'!H8:H8)&lt;'2009AllExports'!$A$1," ",RWE!$H$4/RWE!$H$6*SUM('2009Year'!H8:H8)),1/RWE!$H$6*SUM('2009Year'!H8:H8))</f>
        <v xml:space="preserve"> </v>
      </c>
      <c r="I8" s="77" t="str">
        <f>IF(RWE!$A$7="Y",IF(RWE!$I$4/RWE!$I$6*SUM('2009Year'!I8:I8)&lt;'2009AllExports'!$A$1," ",RWE!$I$4/RWE!$I$6*SUM('2009Year'!I8:I8)),1/RWE!$I$6*SUM('2009Year'!I8:I8))</f>
        <v xml:space="preserve"> </v>
      </c>
      <c r="J8" s="77" t="str">
        <f>IF(RWE!$A$7="Y",IF(RWE!$J$4/RWE!$J$6*SUM('2009Year'!J8:J8)&lt;'2009AllExports'!$A$1," ",RWE!$J$4/RWE!$J$6*SUM('2009Year'!J8:J8)),1/RWE!$J$6*SUM('2009Year'!J8:J8))</f>
        <v xml:space="preserve"> </v>
      </c>
      <c r="K8" s="77" t="str">
        <f>IF(RWE!$A$7="Y",IF(RWE!$K$4/RWE!$K$6*SUM('2009Year'!K8:K8)&lt;'2009AllExports'!$A$1," ",RWE!$K$4/RWE!$K$6*SUM('2009Year'!K8:K8)),1/RWE!$K$6*SUM('2009Year'!K8:K8))</f>
        <v xml:space="preserve"> </v>
      </c>
      <c r="L8" s="77" t="str">
        <f>IF(RWE!$A$7="Y",IF(RWE!$K$4/RWE!$K$6*SUM('2009Year'!L8:L8)&lt;'2009AllExports'!$A$1," ",RWE!$K$4/RWE!$K$6*SUM('2009Year'!L8:L8)),1/RWE!$K$6*SUM('2009Year'!L8:L8))</f>
        <v xml:space="preserve"> </v>
      </c>
      <c r="N8" s="77" t="str">
        <f>IF(RWE!$A$7="Y",IF(RWE!$N$4/RWE!$N$6*SUM('2009Year'!N8:N8)&lt;'2009AllExports'!$A$1," ",RWE!$N$4/RWE!$N$6*SUM('2009Year'!N8:N8)),1/RWE!$N$6*SUM('2009Year'!N8:N8))</f>
        <v xml:space="preserve"> </v>
      </c>
      <c r="O8" s="77" t="str">
        <f>IF(RWE!$A$7="Y",IF(RWE!$O$4/RWE!$O$6*SUM('2009Year'!O8:O8)&lt;'2009AllExports'!$A$1," ",RWE!$O$4/RWE!$O$6*SUM('2009Year'!O8:O8)),1/RWE!$O$6*SUM('2009Year'!O8:O8))</f>
        <v xml:space="preserve"> </v>
      </c>
      <c r="P8" s="77" t="str">
        <f>IF(RWE!$A$7="Y",IF(RWE!$P$4/RWE!$P$6*SUM('2009Year'!P8:P8)&lt;'2009AllExports'!$A$1," ",RWE!$P$4/RWE!$P$6*SUM('2009Year'!P8:P8)),1/RWE!$P$6*SUM('2009Year'!P8:P8))</f>
        <v xml:space="preserve"> </v>
      </c>
      <c r="Q8" s="78" t="str">
        <f>IF(RWE!$A$7="Y",IF(SUM(B8:P8)&lt;$A$1," ",SUM(B8:P8)),"-")</f>
        <v xml:space="preserve"> </v>
      </c>
      <c r="S8" s="79" t="str">
        <f>IF(SUM(B8:B8)=0," ",'2009Year'!S8)</f>
        <v xml:space="preserve"> </v>
      </c>
      <c r="T8" s="79" t="str">
        <f>IF(SUM(C8:C8)=0," ",'2009Year'!T8)</f>
        <v xml:space="preserve"> </v>
      </c>
      <c r="U8" s="79" t="str">
        <f>IF(SUM(D8:D8)=0," ",'2009Year'!U8)</f>
        <v xml:space="preserve"> </v>
      </c>
      <c r="V8" s="79" t="str">
        <f>IF(SUM(E8:E8)=0," ",'2009Year'!V8)</f>
        <v xml:space="preserve"> </v>
      </c>
      <c r="W8" s="79" t="str">
        <f>IF(SUM(F8:F8)=0," ",'2009Year'!W8)</f>
        <v xml:space="preserve"> </v>
      </c>
      <c r="X8" s="79" t="str">
        <f>IF(SUM(G8:G8)=0," ",'2009Year'!X8)</f>
        <v xml:space="preserve"> </v>
      </c>
      <c r="Y8" s="79" t="str">
        <f>IF(SUM(H8:H8)=0," ",'2009Year'!Y8)</f>
        <v xml:space="preserve"> </v>
      </c>
      <c r="Z8" s="79" t="str">
        <f>IF(SUM(I8:I8)=0," ",'2009Year'!Z8)</f>
        <v xml:space="preserve"> </v>
      </c>
      <c r="AA8" s="79" t="str">
        <f>IF(SUM(J8:J8)=0," ",'2009Year'!AA8)</f>
        <v xml:space="preserve"> </v>
      </c>
      <c r="AB8" s="79" t="str">
        <f>IF(SUM(K8:K8)=0," ",'2009Year'!AB8)</f>
        <v xml:space="preserve"> </v>
      </c>
      <c r="AC8" s="79" t="str">
        <f>IF(SUM(L8:L8)=0," ",'2009Year'!AC8)</f>
        <v xml:space="preserve"> </v>
      </c>
      <c r="AE8" s="79" t="str">
        <f>IF(SUM(N8:N8)=0," ",'2009Year'!AE8)</f>
        <v xml:space="preserve"> </v>
      </c>
      <c r="AF8" s="79" t="str">
        <f>IF(SUM(O8:O8)=0," ",'2009Year'!AF8)</f>
        <v xml:space="preserve"> </v>
      </c>
      <c r="AG8" s="79" t="str">
        <f>IF(SUM(P8:P8)=0," ",'2009Year'!AG8)</f>
        <v xml:space="preserve"> </v>
      </c>
      <c r="AH8" s="80" t="str">
        <f>IF(SUM(Q8:Q8)=0," ",'2009Year'!AH8)</f>
        <v xml:space="preserve"> </v>
      </c>
      <c r="AJ8" s="77" t="str">
        <f>IF(RWE!$A$7="Y",IF(RWE!$R$4/RWE!$R$6*SUM('2009Year'!AJ8:AJ8)&lt;'2009AllExports'!$A$1," ",RWE!$R$4/RWE!$R$6*SUM('2009Year'!AJ8:AJ8)),1/RWE!$R$6*SUM('2009Year'!AJ8:AJ8))</f>
        <v xml:space="preserve"> </v>
      </c>
      <c r="AK8" s="77" t="str">
        <f>IF(RWE!$A$7="Y",IF(RWE!$S$4/RWE!$S$6*SUM('2009Year'!AK8:AK8)&lt;'2009AllExports'!$A$1," ",RWE!$S$4/RWE!$S$6*SUM('2009Year'!AK8:AK8)),1/RWE!$S$6*SUM('2009Year'!AK8:AK8))</f>
        <v xml:space="preserve"> </v>
      </c>
      <c r="AL8" s="77" t="str">
        <f>IF(RWE!$A$7="Y",IF(RWE!$T$4/RWE!$T$6*SUM('2009Year'!AL8:AL8)&lt;'2009AllExports'!$A$1," ",RWE!$T$4/RWE!$T$6*SUM('2009Year'!AL8:AL8)),1/RWE!$T$6*SUM('2009Year'!AL8:AL8))</f>
        <v xml:space="preserve"> </v>
      </c>
      <c r="AM8" s="79">
        <f>SUM('2009Year'!AM8:AM8)</f>
        <v>0</v>
      </c>
      <c r="AN8" s="79">
        <f>SUM('2009Year'!AN8:AN8)</f>
        <v>0</v>
      </c>
      <c r="AO8" s="79">
        <f>SUM('2009Year'!AO8:AO8)</f>
        <v>0</v>
      </c>
    </row>
    <row r="9" spans="1:41" ht="13">
      <c r="A9" t="s">
        <v>29</v>
      </c>
      <c r="B9" s="76" t="str">
        <f>IF(RWE!$A$7="Y",IF(RWE!$B$4/RWE!$B$6*SUM('2009Year'!B9:B9)&lt;'2009AllExports'!$A$1," ",RWE!$B$4/RWE!$B$6*SUM('2009Year'!B9:B9)),1/RWE!$B$6*SUM('2009Year'!B9:B9))</f>
        <v xml:space="preserve"> </v>
      </c>
      <c r="C9" s="76" t="str">
        <f>IF(RWE!$A$7="Y",IF(RWE!$C$4/RWE!$C$6*SUM('2009Year'!C9:C9)&lt;'2009AllExports'!$A$1," ",RWE!$C$4/RWE!$C$6*SUM('2009Year'!C9:C9)),1/RWE!$C$6*SUM('2009Year'!C9:C9))</f>
        <v xml:space="preserve"> </v>
      </c>
      <c r="D9" s="76" t="str">
        <f>IF(RWE!$A$7="Y",IF(RWE!$D$4/RWE!$D$6*SUM('2009Year'!D9:D9)&lt;'2009AllExports'!$A$1," ",RWE!$D$4/RWE!$D$6*SUM('2009Year'!D9:D9)),1/RWE!$D$6*SUM('2009Year'!D9:D9))</f>
        <v xml:space="preserve"> </v>
      </c>
      <c r="E9" s="76" t="str">
        <f>IF(RWE!$A$7="Y",IF(RWE!$E$4/RWE!$E$6*SUM('2009Year'!E9:E9)&lt;'2009AllExports'!$A$1," ",RWE!$E$4/RWE!$E$6*SUM('2009Year'!E9:E9)),1/RWE!$E$6*SUM('2009Year'!E9:E9))</f>
        <v xml:space="preserve"> </v>
      </c>
      <c r="F9" s="77" t="str">
        <f>IF(RWE!$A$7="Y",IF(RWE!$F$4/RWE!$F$6*SUM('2009Year'!F9:F9)&lt;'2009AllExports'!$A$1," ",RWE!$F$4/RWE!$F$6*SUM('2009Year'!F9:F9)),1/RWE!$F$6*SUM('2009Year'!F9:F9))</f>
        <v xml:space="preserve"> </v>
      </c>
      <c r="G9" s="77" t="str">
        <f>IF(RWE!$A$7="Y",IF(RWE!$G$4/RWE!$G$6*SUM('2009Year'!G9:G9)&lt;'2009AllExports'!$A$1," ",RWE!$G$4/RWE!$G$6*SUM('2009Year'!G9:G9)),1/RWE!$G$6*SUM('2009Year'!G9:G9))</f>
        <v xml:space="preserve"> </v>
      </c>
      <c r="H9" s="77" t="str">
        <f>IF(RWE!$A$7="Y",IF(RWE!$H$4/RWE!$H$6*SUM('2009Year'!H9:H9)&lt;'2009AllExports'!$A$1," ",RWE!$H$4/RWE!$H$6*SUM('2009Year'!H9:H9)),1/RWE!$H$6*SUM('2009Year'!H9:H9))</f>
        <v xml:space="preserve"> </v>
      </c>
      <c r="I9" s="77" t="str">
        <f>IF(RWE!$A$7="Y",IF(RWE!$I$4/RWE!$I$6*SUM('2009Year'!I9:I9)&lt;'2009AllExports'!$A$1," ",RWE!$I$4/RWE!$I$6*SUM('2009Year'!I9:I9)),1/RWE!$I$6*SUM('2009Year'!I9:I9))</f>
        <v xml:space="preserve"> </v>
      </c>
      <c r="J9" s="77" t="str">
        <f>IF(RWE!$A$7="Y",IF(RWE!$J$4/RWE!$J$6*SUM('2009Year'!J9:J9)&lt;'2009AllExports'!$A$1," ",RWE!$J$4/RWE!$J$6*SUM('2009Year'!J9:J9)),1/RWE!$J$6*SUM('2009Year'!J9:J9))</f>
        <v xml:space="preserve"> </v>
      </c>
      <c r="K9" s="77" t="str">
        <f>IF(RWE!$A$7="Y",IF(RWE!$K$4/RWE!$K$6*SUM('2009Year'!K9:K9)&lt;'2009AllExports'!$A$1," ",RWE!$K$4/RWE!$K$6*SUM('2009Year'!K9:K9)),1/RWE!$K$6*SUM('2009Year'!K9:K9))</f>
        <v xml:space="preserve"> </v>
      </c>
      <c r="L9" s="77" t="str">
        <f>IF(RWE!$A$7="Y",IF(RWE!$K$4/RWE!$K$6*SUM('2009Year'!L9:L9)&lt;'2009AllExports'!$A$1," ",RWE!$K$4/RWE!$K$6*SUM('2009Year'!L9:L9)),1/RWE!$K$6*SUM('2009Year'!L9:L9))</f>
        <v xml:space="preserve"> </v>
      </c>
      <c r="N9" s="77" t="str">
        <f>IF(RWE!$A$7="Y",IF(RWE!$N$4/RWE!$N$6*SUM('2009Year'!N9:N9)&lt;'2009AllExports'!$A$1," ",RWE!$N$4/RWE!$N$6*SUM('2009Year'!N9:N9)),1/RWE!$N$6*SUM('2009Year'!N9:N9))</f>
        <v xml:space="preserve"> </v>
      </c>
      <c r="O9" s="77" t="str">
        <f>IF(RWE!$A$7="Y",IF(RWE!$O$4/RWE!$O$6*SUM('2009Year'!O9:O9)&lt;'2009AllExports'!$A$1," ",RWE!$O$4/RWE!$O$6*SUM('2009Year'!O9:O9)),1/RWE!$O$6*SUM('2009Year'!O9:O9))</f>
        <v xml:space="preserve"> </v>
      </c>
      <c r="P9" s="77" t="str">
        <f>IF(RWE!$A$7="Y",IF(RWE!$P$4/RWE!$P$6*SUM('2009Year'!P9:P9)&lt;'2009AllExports'!$A$1," ",RWE!$P$4/RWE!$P$6*SUM('2009Year'!P9:P9)),1/RWE!$P$6*SUM('2009Year'!P9:P9))</f>
        <v xml:space="preserve"> </v>
      </c>
      <c r="Q9" s="78" t="str">
        <f>IF(RWE!$A$7="Y",IF(SUM(B9:P9)&lt;$A$1," ",SUM(B9:P9)),"-")</f>
        <v xml:space="preserve"> </v>
      </c>
      <c r="S9" s="79" t="str">
        <f>IF(SUM(B9:B9)=0," ",'2009Year'!S9)</f>
        <v xml:space="preserve"> </v>
      </c>
      <c r="T9" s="79" t="str">
        <f>IF(SUM(C9:C9)=0," ",'2009Year'!T9)</f>
        <v xml:space="preserve"> </v>
      </c>
      <c r="U9" s="79" t="str">
        <f>IF(SUM(D9:D9)=0," ",'2009Year'!U9)</f>
        <v xml:space="preserve"> </v>
      </c>
      <c r="V9" s="79" t="str">
        <f>IF(SUM(E9:E9)=0," ",'2009Year'!V9)</f>
        <v xml:space="preserve"> </v>
      </c>
      <c r="W9" s="79" t="str">
        <f>IF(SUM(F9:F9)=0," ",'2009Year'!W9)</f>
        <v xml:space="preserve"> </v>
      </c>
      <c r="X9" s="79" t="str">
        <f>IF(SUM(G9:G9)=0," ",'2009Year'!X9)</f>
        <v xml:space="preserve"> </v>
      </c>
      <c r="Y9" s="79" t="str">
        <f>IF(SUM(H9:H9)=0," ",'2009Year'!Y9)</f>
        <v xml:space="preserve"> </v>
      </c>
      <c r="Z9" s="79" t="str">
        <f>IF(SUM(I9:I9)=0," ",'2009Year'!Z9)</f>
        <v xml:space="preserve"> </v>
      </c>
      <c r="AA9" s="79" t="str">
        <f>IF(SUM(J9:J9)=0," ",'2009Year'!AA9)</f>
        <v xml:space="preserve"> </v>
      </c>
      <c r="AB9" s="79" t="str">
        <f>IF(SUM(K9:K9)=0," ",'2009Year'!AB9)</f>
        <v xml:space="preserve"> </v>
      </c>
      <c r="AC9" s="79" t="str">
        <f>IF(SUM(L9:L9)=0," ",'2009Year'!AC9)</f>
        <v xml:space="preserve"> </v>
      </c>
      <c r="AE9" s="79" t="str">
        <f>IF(SUM(N9:N9)=0," ",'2009Year'!AE9)</f>
        <v xml:space="preserve"> </v>
      </c>
      <c r="AF9" s="79" t="str">
        <f>IF(SUM(O9:O9)=0," ",'2009Year'!AF9)</f>
        <v xml:space="preserve"> </v>
      </c>
      <c r="AG9" s="79" t="str">
        <f>IF(SUM(P9:P9)=0," ",'2009Year'!AG9)</f>
        <v xml:space="preserve"> </v>
      </c>
      <c r="AH9" s="80" t="str">
        <f>IF(SUM(Q9:Q9)=0," ",'2009Year'!AH9)</f>
        <v xml:space="preserve"> </v>
      </c>
      <c r="AJ9" s="77" t="str">
        <f>IF(RWE!$A$7="Y",IF(RWE!$R$4/RWE!$R$6*SUM('2009Year'!AJ9:AJ9)&lt;'2009AllExports'!$A$1," ",RWE!$R$4/RWE!$R$6*SUM('2009Year'!AJ9:AJ9)),1/RWE!$R$6*SUM('2009Year'!AJ9:AJ9))</f>
        <v xml:space="preserve"> </v>
      </c>
      <c r="AK9" s="77" t="str">
        <f>IF(RWE!$A$7="Y",IF(RWE!$S$4/RWE!$S$6*SUM('2009Year'!AK9:AK9)&lt;'2009AllExports'!$A$1," ",RWE!$S$4/RWE!$S$6*SUM('2009Year'!AK9:AK9)),1/RWE!$S$6*SUM('2009Year'!AK9:AK9))</f>
        <v xml:space="preserve"> </v>
      </c>
      <c r="AL9" s="77" t="str">
        <f>IF(RWE!$A$7="Y",IF(RWE!$T$4/RWE!$T$6*SUM('2009Year'!AL9:AL9)&lt;'2009AllExports'!$A$1," ",RWE!$T$4/RWE!$T$6*SUM('2009Year'!AL9:AL9)),1/RWE!$T$6*SUM('2009Year'!AL9:AL9))</f>
        <v xml:space="preserve"> </v>
      </c>
      <c r="AM9" s="79">
        <f>SUM('2009Year'!AM9:AM9)</f>
        <v>0</v>
      </c>
      <c r="AN9" s="79">
        <f>SUM('2009Year'!AN9:AN9)</f>
        <v>0</v>
      </c>
      <c r="AO9" s="79">
        <f>SUM('2009Year'!AO9:AO9)</f>
        <v>0</v>
      </c>
    </row>
    <row r="10" spans="1:41" ht="13">
      <c r="A10" t="s">
        <v>30</v>
      </c>
      <c r="B10" s="76" t="str">
        <f>IF(RWE!$A$7="Y",IF(RWE!$B$4/RWE!$B$6*SUM('2009Year'!B10:B10)&lt;'2009AllExports'!$A$1," ",RWE!$B$4/RWE!$B$6*SUM('2009Year'!B10:B10)),1/RWE!$B$6*SUM('2009Year'!B10:B10))</f>
        <v xml:space="preserve"> </v>
      </c>
      <c r="C10" s="76" t="str">
        <f>IF(RWE!$A$7="Y",IF(RWE!$C$4/RWE!$C$6*SUM('2009Year'!C10:C10)&lt;'2009AllExports'!$A$1," ",RWE!$C$4/RWE!$C$6*SUM('2009Year'!C10:C10)),1/RWE!$C$6*SUM('2009Year'!C10:C10))</f>
        <v xml:space="preserve"> </v>
      </c>
      <c r="D10" s="76" t="str">
        <f>IF(RWE!$A$7="Y",IF(RWE!$D$4/RWE!$D$6*SUM('2009Year'!D10:D10)&lt;'2009AllExports'!$A$1," ",RWE!$D$4/RWE!$D$6*SUM('2009Year'!D10:D10)),1/RWE!$D$6*SUM('2009Year'!D10:D10))</f>
        <v xml:space="preserve"> </v>
      </c>
      <c r="E10" s="76" t="str">
        <f>IF(RWE!$A$7="Y",IF(RWE!$E$4/RWE!$E$6*SUM('2009Year'!E10:E10)&lt;'2009AllExports'!$A$1," ",RWE!$E$4/RWE!$E$6*SUM('2009Year'!E10:E10)),1/RWE!$E$6*SUM('2009Year'!E10:E10))</f>
        <v xml:space="preserve"> </v>
      </c>
      <c r="F10" s="77" t="str">
        <f>IF(RWE!$A$7="Y",IF(RWE!$F$4/RWE!$F$6*SUM('2009Year'!F10:F10)&lt;'2009AllExports'!$A$1," ",RWE!$F$4/RWE!$F$6*SUM('2009Year'!F10:F10)),1/RWE!$F$6*SUM('2009Year'!F10:F10))</f>
        <v xml:space="preserve"> </v>
      </c>
      <c r="G10" s="77" t="str">
        <f>IF(RWE!$A$7="Y",IF(RWE!$G$4/RWE!$G$6*SUM('2009Year'!G10:G10)&lt;'2009AllExports'!$A$1," ",RWE!$G$4/RWE!$G$6*SUM('2009Year'!G10:G10)),1/RWE!$G$6*SUM('2009Year'!G10:G10))</f>
        <v xml:space="preserve"> </v>
      </c>
      <c r="H10" s="77" t="str">
        <f>IF(RWE!$A$7="Y",IF(RWE!$H$4/RWE!$H$6*SUM('2009Year'!H10:H10)&lt;'2009AllExports'!$A$1," ",RWE!$H$4/RWE!$H$6*SUM('2009Year'!H10:H10)),1/RWE!$H$6*SUM('2009Year'!H10:H10))</f>
        <v xml:space="preserve"> </v>
      </c>
      <c r="I10" s="77" t="str">
        <f>IF(RWE!$A$7="Y",IF(RWE!$I$4/RWE!$I$6*SUM('2009Year'!I10:I10)&lt;'2009AllExports'!$A$1," ",RWE!$I$4/RWE!$I$6*SUM('2009Year'!I10:I10)),1/RWE!$I$6*SUM('2009Year'!I10:I10))</f>
        <v xml:space="preserve"> </v>
      </c>
      <c r="J10" s="77" t="str">
        <f>IF(RWE!$A$7="Y",IF(RWE!$J$4/RWE!$J$6*SUM('2009Year'!J10:J10)&lt;'2009AllExports'!$A$1," ",RWE!$J$4/RWE!$J$6*SUM('2009Year'!J10:J10)),1/RWE!$J$6*SUM('2009Year'!J10:J10))</f>
        <v xml:space="preserve"> </v>
      </c>
      <c r="K10" s="77" t="str">
        <f>IF(RWE!$A$7="Y",IF(RWE!$K$4/RWE!$K$6*SUM('2009Year'!K10:K10)&lt;'2009AllExports'!$A$1," ",RWE!$K$4/RWE!$K$6*SUM('2009Year'!K10:K10)),1/RWE!$K$6*SUM('2009Year'!K10:K10))</f>
        <v xml:space="preserve"> </v>
      </c>
      <c r="L10" s="77" t="str">
        <f>IF(RWE!$A$7="Y",IF(RWE!$K$4/RWE!$K$6*SUM('2009Year'!L10:L10)&lt;'2009AllExports'!$A$1," ",RWE!$K$4/RWE!$K$6*SUM('2009Year'!L10:L10)),1/RWE!$K$6*SUM('2009Year'!L10:L10))</f>
        <v xml:space="preserve"> </v>
      </c>
      <c r="N10" s="77" t="str">
        <f>IF(RWE!$A$7="Y",IF(RWE!$N$4/RWE!$N$6*SUM('2009Year'!N10:N10)&lt;'2009AllExports'!$A$1," ",RWE!$N$4/RWE!$N$6*SUM('2009Year'!N10:N10)),1/RWE!$N$6*SUM('2009Year'!N10:N10))</f>
        <v xml:space="preserve"> </v>
      </c>
      <c r="O10" s="77" t="str">
        <f>IF(RWE!$A$7="Y",IF(RWE!$O$4/RWE!$O$6*SUM('2009Year'!O10:O10)&lt;'2009AllExports'!$A$1," ",RWE!$O$4/RWE!$O$6*SUM('2009Year'!O10:O10)),1/RWE!$O$6*SUM('2009Year'!O10:O10))</f>
        <v xml:space="preserve"> </v>
      </c>
      <c r="P10" s="77" t="str">
        <f>IF(RWE!$A$7="Y",IF(RWE!$P$4/RWE!$P$6*SUM('2009Year'!P10:P10)&lt;'2009AllExports'!$A$1," ",RWE!$P$4/RWE!$P$6*SUM('2009Year'!P10:P10)),1/RWE!$P$6*SUM('2009Year'!P10:P10))</f>
        <v xml:space="preserve"> </v>
      </c>
      <c r="Q10" s="78" t="str">
        <f>IF(RWE!$A$7="Y",IF(SUM(B10:P10)&lt;$A$1," ",SUM(B10:P10)),"-")</f>
        <v xml:space="preserve"> </v>
      </c>
      <c r="S10" s="79" t="str">
        <f>IF(SUM(B10:B10)=0," ",'2009Year'!S10)</f>
        <v xml:space="preserve"> </v>
      </c>
      <c r="T10" s="79" t="str">
        <f>IF(SUM(C10:C10)=0," ",'2009Year'!T10)</f>
        <v xml:space="preserve"> </v>
      </c>
      <c r="U10" s="79" t="str">
        <f>IF(SUM(D10:D10)=0," ",'2009Year'!U10)</f>
        <v xml:space="preserve"> </v>
      </c>
      <c r="V10" s="79" t="str">
        <f>IF(SUM(E10:E10)=0," ",'2009Year'!V10)</f>
        <v xml:space="preserve"> </v>
      </c>
      <c r="W10" s="79" t="str">
        <f>IF(SUM(F10:F10)=0," ",'2009Year'!W10)</f>
        <v xml:space="preserve"> </v>
      </c>
      <c r="X10" s="79" t="str">
        <f>IF(SUM(G10:G10)=0," ",'2009Year'!X10)</f>
        <v xml:space="preserve"> </v>
      </c>
      <c r="Y10" s="79" t="str">
        <f>IF(SUM(H10:H10)=0," ",'2009Year'!Y10)</f>
        <v xml:space="preserve"> </v>
      </c>
      <c r="Z10" s="79" t="str">
        <f>IF(SUM(I10:I10)=0," ",'2009Year'!Z10)</f>
        <v xml:space="preserve"> </v>
      </c>
      <c r="AA10" s="79" t="str">
        <f>IF(SUM(J10:J10)=0," ",'2009Year'!AA10)</f>
        <v xml:space="preserve"> </v>
      </c>
      <c r="AB10" s="79" t="str">
        <f>IF(SUM(K10:K10)=0," ",'2009Year'!AB10)</f>
        <v xml:space="preserve"> </v>
      </c>
      <c r="AC10" s="79" t="str">
        <f>IF(SUM(L10:L10)=0," ",'2009Year'!AC10)</f>
        <v xml:space="preserve"> </v>
      </c>
      <c r="AE10" s="79" t="str">
        <f>IF(SUM(N10:N10)=0," ",'2009Year'!AE10)</f>
        <v xml:space="preserve"> </v>
      </c>
      <c r="AF10" s="79" t="str">
        <f>IF(SUM(O10:O10)=0," ",'2009Year'!AF10)</f>
        <v xml:space="preserve"> </v>
      </c>
      <c r="AG10" s="79" t="str">
        <f>IF(SUM(P10:P10)=0," ",'2009Year'!AG10)</f>
        <v xml:space="preserve"> </v>
      </c>
      <c r="AH10" s="80" t="str">
        <f>IF(SUM(Q10:Q10)=0," ",'2009Year'!AH10)</f>
        <v xml:space="preserve"> </v>
      </c>
      <c r="AJ10" s="77" t="str">
        <f>IF(RWE!$A$7="Y",IF(RWE!$R$4/RWE!$R$6*SUM('2009Year'!AJ10:AJ10)&lt;'2009AllExports'!$A$1," ",RWE!$R$4/RWE!$R$6*SUM('2009Year'!AJ10:AJ10)),1/RWE!$R$6*SUM('2009Year'!AJ10:AJ10))</f>
        <v xml:space="preserve"> </v>
      </c>
      <c r="AK10" s="77" t="str">
        <f>IF(RWE!$A$7="Y",IF(RWE!$S$4/RWE!$S$6*SUM('2009Year'!AK10:AK10)&lt;'2009AllExports'!$A$1," ",RWE!$S$4/RWE!$S$6*SUM('2009Year'!AK10:AK10)),1/RWE!$S$6*SUM('2009Year'!AK10:AK10))</f>
        <v xml:space="preserve"> </v>
      </c>
      <c r="AL10" s="77" t="str">
        <f>IF(RWE!$A$7="Y",IF(RWE!$T$4/RWE!$T$6*SUM('2009Year'!AL10:AL10)&lt;'2009AllExports'!$A$1," ",RWE!$T$4/RWE!$T$6*SUM('2009Year'!AL10:AL10)),1/RWE!$T$6*SUM('2009Year'!AL10:AL10))</f>
        <v xml:space="preserve"> </v>
      </c>
      <c r="AM10" s="79">
        <f>SUM('2009Year'!AM10:AM10)</f>
        <v>0</v>
      </c>
      <c r="AN10" s="79">
        <f>SUM('2009Year'!AN10:AN10)</f>
        <v>0</v>
      </c>
      <c r="AO10" s="79">
        <f>SUM('2009Year'!AO10:AO10)</f>
        <v>0</v>
      </c>
    </row>
    <row r="11" spans="1:41" ht="13">
      <c r="A11" t="s">
        <v>31</v>
      </c>
      <c r="B11" s="76" t="str">
        <f>IF(RWE!$A$7="Y",IF(RWE!$B$4/RWE!$B$6*SUM('2009Year'!B11:B11)&lt;'2009AllExports'!$A$1," ",RWE!$B$4/RWE!$B$6*SUM('2009Year'!B11:B11)),1/RWE!$B$6*SUM('2009Year'!B11:B11))</f>
        <v xml:space="preserve"> </v>
      </c>
      <c r="C11" s="76" t="str">
        <f>IF(RWE!$A$7="Y",IF(RWE!$C$4/RWE!$C$6*SUM('2009Year'!C11:C11)&lt;'2009AllExports'!$A$1," ",RWE!$C$4/RWE!$C$6*SUM('2009Year'!C11:C11)),1/RWE!$C$6*SUM('2009Year'!C11:C11))</f>
        <v xml:space="preserve"> </v>
      </c>
      <c r="D11" s="76" t="str">
        <f>IF(RWE!$A$7="Y",IF(RWE!$D$4/RWE!$D$6*SUM('2009Year'!D11:D11)&lt;'2009AllExports'!$A$1," ",RWE!$D$4/RWE!$D$6*SUM('2009Year'!D11:D11)),1/RWE!$D$6*SUM('2009Year'!D11:D11))</f>
        <v xml:space="preserve"> </v>
      </c>
      <c r="E11" s="76" t="str">
        <f>IF(RWE!$A$7="Y",IF(RWE!$E$4/RWE!$E$6*SUM('2009Year'!E11:E11)&lt;'2009AllExports'!$A$1," ",RWE!$E$4/RWE!$E$6*SUM('2009Year'!E11:E11)),1/RWE!$E$6*SUM('2009Year'!E11:E11))</f>
        <v xml:space="preserve"> </v>
      </c>
      <c r="F11" s="77" t="str">
        <f>IF(RWE!$A$7="Y",IF(RWE!$F$4/RWE!$F$6*SUM('2009Year'!F11:F11)&lt;'2009AllExports'!$A$1," ",RWE!$F$4/RWE!$F$6*SUM('2009Year'!F11:F11)),1/RWE!$F$6*SUM('2009Year'!F11:F11))</f>
        <v xml:space="preserve"> </v>
      </c>
      <c r="G11" s="77" t="str">
        <f>IF(RWE!$A$7="Y",IF(RWE!$G$4/RWE!$G$6*SUM('2009Year'!G11:G11)&lt;'2009AllExports'!$A$1," ",RWE!$G$4/RWE!$G$6*SUM('2009Year'!G11:G11)),1/RWE!$G$6*SUM('2009Year'!G11:G11))</f>
        <v xml:space="preserve"> </v>
      </c>
      <c r="H11" s="77" t="str">
        <f>IF(RWE!$A$7="Y",IF(RWE!$H$4/RWE!$H$6*SUM('2009Year'!H11:H11)&lt;'2009AllExports'!$A$1," ",RWE!$H$4/RWE!$H$6*SUM('2009Year'!H11:H11)),1/RWE!$H$6*SUM('2009Year'!H11:H11))</f>
        <v xml:space="preserve"> </v>
      </c>
      <c r="I11" s="77" t="str">
        <f>IF(RWE!$A$7="Y",IF(RWE!$I$4/RWE!$I$6*SUM('2009Year'!I11:I11)&lt;'2009AllExports'!$A$1," ",RWE!$I$4/RWE!$I$6*SUM('2009Year'!I11:I11)),1/RWE!$I$6*SUM('2009Year'!I11:I11))</f>
        <v xml:space="preserve"> </v>
      </c>
      <c r="J11" s="77" t="str">
        <f>IF(RWE!$A$7="Y",IF(RWE!$J$4/RWE!$J$6*SUM('2009Year'!J11:J11)&lt;'2009AllExports'!$A$1," ",RWE!$J$4/RWE!$J$6*SUM('2009Year'!J11:J11)),1/RWE!$J$6*SUM('2009Year'!J11:J11))</f>
        <v xml:space="preserve"> </v>
      </c>
      <c r="K11" s="77" t="str">
        <f>IF(RWE!$A$7="Y",IF(RWE!$K$4/RWE!$K$6*SUM('2009Year'!K11:K11)&lt;'2009AllExports'!$A$1," ",RWE!$K$4/RWE!$K$6*SUM('2009Year'!K11:K11)),1/RWE!$K$6*SUM('2009Year'!K11:K11))</f>
        <v xml:space="preserve"> </v>
      </c>
      <c r="L11" s="77" t="str">
        <f>IF(RWE!$A$7="Y",IF(RWE!$K$4/RWE!$K$6*SUM('2009Year'!L11:L11)&lt;'2009AllExports'!$A$1," ",RWE!$K$4/RWE!$K$6*SUM('2009Year'!L11:L11)),1/RWE!$K$6*SUM('2009Year'!L11:L11))</f>
        <v xml:space="preserve"> </v>
      </c>
      <c r="N11" s="77" t="str">
        <f>IF(RWE!$A$7="Y",IF(RWE!$N$4/RWE!$N$6*SUM('2009Year'!N11:N11)&lt;'2009AllExports'!$A$1," ",RWE!$N$4/RWE!$N$6*SUM('2009Year'!N11:N11)),1/RWE!$N$6*SUM('2009Year'!N11:N11))</f>
        <v xml:space="preserve"> </v>
      </c>
      <c r="O11" s="77" t="str">
        <f>IF(RWE!$A$7="Y",IF(RWE!$O$4/RWE!$O$6*SUM('2009Year'!O11:O11)&lt;'2009AllExports'!$A$1," ",RWE!$O$4/RWE!$O$6*SUM('2009Year'!O11:O11)),1/RWE!$O$6*SUM('2009Year'!O11:O11))</f>
        <v xml:space="preserve"> </v>
      </c>
      <c r="P11" s="77" t="str">
        <f>IF(RWE!$A$7="Y",IF(RWE!$P$4/RWE!$P$6*SUM('2009Year'!P11:P11)&lt;'2009AllExports'!$A$1," ",RWE!$P$4/RWE!$P$6*SUM('2009Year'!P11:P11)),1/RWE!$P$6*SUM('2009Year'!P11:P11))</f>
        <v xml:space="preserve"> </v>
      </c>
      <c r="Q11" s="78" t="str">
        <f>IF(RWE!$A$7="Y",IF(SUM(B11:P11)&lt;$A$1," ",SUM(B11:P11)),"-")</f>
        <v xml:space="preserve"> </v>
      </c>
      <c r="S11" s="79" t="str">
        <f>IF(SUM(B11:B11)=0," ",'2009Year'!S11)</f>
        <v xml:space="preserve"> </v>
      </c>
      <c r="T11" s="79" t="str">
        <f>IF(SUM(C11:C11)=0," ",'2009Year'!T11)</f>
        <v xml:space="preserve"> </v>
      </c>
      <c r="U11" s="79" t="str">
        <f>IF(SUM(D11:D11)=0," ",'2009Year'!U11)</f>
        <v xml:space="preserve"> </v>
      </c>
      <c r="V11" s="79" t="str">
        <f>IF(SUM(E11:E11)=0," ",'2009Year'!V11)</f>
        <v xml:space="preserve"> </v>
      </c>
      <c r="W11" s="79" t="str">
        <f>IF(SUM(F11:F11)=0," ",'2009Year'!W11)</f>
        <v xml:space="preserve"> </v>
      </c>
      <c r="X11" s="79" t="str">
        <f>IF(SUM(G11:G11)=0," ",'2009Year'!X11)</f>
        <v xml:space="preserve"> </v>
      </c>
      <c r="Y11" s="79" t="str">
        <f>IF(SUM(H11:H11)=0," ",'2009Year'!Y11)</f>
        <v xml:space="preserve"> </v>
      </c>
      <c r="Z11" s="79" t="str">
        <f>IF(SUM(I11:I11)=0," ",'2009Year'!Z11)</f>
        <v xml:space="preserve"> </v>
      </c>
      <c r="AA11" s="79" t="str">
        <f>IF(SUM(J11:J11)=0," ",'2009Year'!AA11)</f>
        <v xml:space="preserve"> </v>
      </c>
      <c r="AB11" s="79" t="str">
        <f>IF(SUM(K11:K11)=0," ",'2009Year'!AB11)</f>
        <v xml:space="preserve"> </v>
      </c>
      <c r="AC11" s="79" t="str">
        <f>IF(SUM(L11:L11)=0," ",'2009Year'!AC11)</f>
        <v xml:space="preserve"> </v>
      </c>
      <c r="AE11" s="79" t="str">
        <f>IF(SUM(N11:N11)=0," ",'2009Year'!AE11)</f>
        <v xml:space="preserve"> </v>
      </c>
      <c r="AF11" s="79" t="str">
        <f>IF(SUM(O11:O11)=0," ",'2009Year'!AF11)</f>
        <v xml:space="preserve"> </v>
      </c>
      <c r="AG11" s="79" t="str">
        <f>IF(SUM(P11:P11)=0," ",'2009Year'!AG11)</f>
        <v xml:space="preserve"> </v>
      </c>
      <c r="AH11" s="80" t="str">
        <f>IF(SUM(Q11:Q11)=0," ",'2009Year'!AH11)</f>
        <v xml:space="preserve"> </v>
      </c>
      <c r="AJ11" s="77" t="str">
        <f>IF(RWE!$A$7="Y",IF(RWE!$R$4/RWE!$R$6*SUM('2009Year'!AJ11:AJ11)&lt;'2009AllExports'!$A$1," ",RWE!$R$4/RWE!$R$6*SUM('2009Year'!AJ11:AJ11)),1/RWE!$R$6*SUM('2009Year'!AJ11:AJ11))</f>
        <v xml:space="preserve"> </v>
      </c>
      <c r="AK11" s="77" t="str">
        <f>IF(RWE!$A$7="Y",IF(RWE!$S$4/RWE!$S$6*SUM('2009Year'!AK11:AK11)&lt;'2009AllExports'!$A$1," ",RWE!$S$4/RWE!$S$6*SUM('2009Year'!AK11:AK11)),1/RWE!$S$6*SUM('2009Year'!AK11:AK11))</f>
        <v xml:space="preserve"> </v>
      </c>
      <c r="AL11" s="77" t="str">
        <f>IF(RWE!$A$7="Y",IF(RWE!$T$4/RWE!$T$6*SUM('2009Year'!AL11:AL11)&lt;'2009AllExports'!$A$1," ",RWE!$T$4/RWE!$T$6*SUM('2009Year'!AL11:AL11)),1/RWE!$T$6*SUM('2009Year'!AL11:AL11))</f>
        <v xml:space="preserve"> </v>
      </c>
      <c r="AM11" s="79">
        <f>SUM('2009Year'!AM11:AM11)</f>
        <v>0</v>
      </c>
      <c r="AN11" s="79">
        <f>SUM('2009Year'!AN11:AN11)</f>
        <v>0</v>
      </c>
      <c r="AO11" s="79">
        <f>SUM('2009Year'!AO11:AO11)</f>
        <v>0</v>
      </c>
    </row>
    <row r="12" spans="1:41" ht="13">
      <c r="A12" t="s">
        <v>32</v>
      </c>
      <c r="B12" s="76" t="str">
        <f>IF(RWE!$A$7="Y",IF(RWE!$B$4/RWE!$B$6*SUM('2009Year'!B12:B12)&lt;'2009AllExports'!$A$1," ",RWE!$B$4/RWE!$B$6*SUM('2009Year'!B12:B12)),1/RWE!$B$6*SUM('2009Year'!B12:B12))</f>
        <v xml:space="preserve"> </v>
      </c>
      <c r="C12" s="76" t="str">
        <f>IF(RWE!$A$7="Y",IF(RWE!$C$4/RWE!$C$6*SUM('2009Year'!C12:C12)&lt;'2009AllExports'!$A$1," ",RWE!$C$4/RWE!$C$6*SUM('2009Year'!C12:C12)),1/RWE!$C$6*SUM('2009Year'!C12:C12))</f>
        <v xml:space="preserve"> </v>
      </c>
      <c r="D12" s="76" t="str">
        <f>IF(RWE!$A$7="Y",IF(RWE!$D$4/RWE!$D$6*SUM('2009Year'!D12:D12)&lt;'2009AllExports'!$A$1," ",RWE!$D$4/RWE!$D$6*SUM('2009Year'!D12:D12)),1/RWE!$D$6*SUM('2009Year'!D12:D12))</f>
        <v xml:space="preserve"> </v>
      </c>
      <c r="E12" s="76" t="str">
        <f>IF(RWE!$A$7="Y",IF(RWE!$E$4/RWE!$E$6*SUM('2009Year'!E12:E12)&lt;'2009AllExports'!$A$1," ",RWE!$E$4/RWE!$E$6*SUM('2009Year'!E12:E12)),1/RWE!$E$6*SUM('2009Year'!E12:E12))</f>
        <v xml:space="preserve"> </v>
      </c>
      <c r="F12" s="77" t="str">
        <f>IF(RWE!$A$7="Y",IF(RWE!$F$4/RWE!$F$6*SUM('2009Year'!F12:F12)&lt;'2009AllExports'!$A$1," ",RWE!$F$4/RWE!$F$6*SUM('2009Year'!F12:F12)),1/RWE!$F$6*SUM('2009Year'!F12:F12))</f>
        <v xml:space="preserve"> </v>
      </c>
      <c r="G12" s="77" t="str">
        <f>IF(RWE!$A$7="Y",IF(RWE!$G$4/RWE!$G$6*SUM('2009Year'!G12:G12)&lt;'2009AllExports'!$A$1," ",RWE!$G$4/RWE!$G$6*SUM('2009Year'!G12:G12)),1/RWE!$G$6*SUM('2009Year'!G12:G12))</f>
        <v xml:space="preserve"> </v>
      </c>
      <c r="H12" s="77" t="str">
        <f>IF(RWE!$A$7="Y",IF(RWE!$H$4/RWE!$H$6*SUM('2009Year'!H12:H12)&lt;'2009AllExports'!$A$1," ",RWE!$H$4/RWE!$H$6*SUM('2009Year'!H12:H12)),1/RWE!$H$6*SUM('2009Year'!H12:H12))</f>
        <v xml:space="preserve"> </v>
      </c>
      <c r="I12" s="77" t="str">
        <f>IF(RWE!$A$7="Y",IF(RWE!$I$4/RWE!$I$6*SUM('2009Year'!I12:I12)&lt;'2009AllExports'!$A$1," ",RWE!$I$4/RWE!$I$6*SUM('2009Year'!I12:I12)),1/RWE!$I$6*SUM('2009Year'!I12:I12))</f>
        <v xml:space="preserve"> </v>
      </c>
      <c r="J12" s="77" t="str">
        <f>IF(RWE!$A$7="Y",IF(RWE!$J$4/RWE!$J$6*SUM('2009Year'!J12:J12)&lt;'2009AllExports'!$A$1," ",RWE!$J$4/RWE!$J$6*SUM('2009Year'!J12:J12)),1/RWE!$J$6*SUM('2009Year'!J12:J12))</f>
        <v xml:space="preserve"> </v>
      </c>
      <c r="K12" s="77" t="str">
        <f>IF(RWE!$A$7="Y",IF(RWE!$K$4/RWE!$K$6*SUM('2009Year'!K12:K12)&lt;'2009AllExports'!$A$1," ",RWE!$K$4/RWE!$K$6*SUM('2009Year'!K12:K12)),1/RWE!$K$6*SUM('2009Year'!K12:K12))</f>
        <v xml:space="preserve"> </v>
      </c>
      <c r="L12" s="77" t="str">
        <f>IF(RWE!$A$7="Y",IF(RWE!$K$4/RWE!$K$6*SUM('2009Year'!L12:L12)&lt;'2009AllExports'!$A$1," ",RWE!$K$4/RWE!$K$6*SUM('2009Year'!L12:L12)),1/RWE!$K$6*SUM('2009Year'!L12:L12))</f>
        <v xml:space="preserve"> </v>
      </c>
      <c r="N12" s="77" t="str">
        <f>IF(RWE!$A$7="Y",IF(RWE!$N$4/RWE!$N$6*SUM('2009Year'!N12:N12)&lt;'2009AllExports'!$A$1," ",RWE!$N$4/RWE!$N$6*SUM('2009Year'!N12:N12)),1/RWE!$N$6*SUM('2009Year'!N12:N12))</f>
        <v xml:space="preserve"> </v>
      </c>
      <c r="O12" s="77" t="str">
        <f>IF(RWE!$A$7="Y",IF(RWE!$O$4/RWE!$O$6*SUM('2009Year'!O12:O12)&lt;'2009AllExports'!$A$1," ",RWE!$O$4/RWE!$O$6*SUM('2009Year'!O12:O12)),1/RWE!$O$6*SUM('2009Year'!O12:O12))</f>
        <v xml:space="preserve"> </v>
      </c>
      <c r="P12" s="77" t="str">
        <f>IF(RWE!$A$7="Y",IF(RWE!$P$4/RWE!$P$6*SUM('2009Year'!P12:P12)&lt;'2009AllExports'!$A$1," ",RWE!$P$4/RWE!$P$6*SUM('2009Year'!P12:P12)),1/RWE!$P$6*SUM('2009Year'!P12:P12))</f>
        <v xml:space="preserve"> </v>
      </c>
      <c r="Q12" s="78" t="str">
        <f>IF(RWE!$A$7="Y",IF(SUM(B12:P12)&lt;$A$1," ",SUM(B12:P12)),"-")</f>
        <v xml:space="preserve"> </v>
      </c>
      <c r="S12" s="79" t="str">
        <f>IF(SUM(B12:B12)=0," ",'2009Year'!S12)</f>
        <v xml:space="preserve"> </v>
      </c>
      <c r="T12" s="79" t="str">
        <f>IF(SUM(C12:C12)=0," ",'2009Year'!T12)</f>
        <v xml:space="preserve"> </v>
      </c>
      <c r="U12" s="79" t="str">
        <f>IF(SUM(D12:D12)=0," ",'2009Year'!U12)</f>
        <v xml:space="preserve"> </v>
      </c>
      <c r="V12" s="79" t="str">
        <f>IF(SUM(E12:E12)=0," ",'2009Year'!V12)</f>
        <v xml:space="preserve"> </v>
      </c>
      <c r="W12" s="79" t="str">
        <f>IF(SUM(F12:F12)=0," ",'2009Year'!W12)</f>
        <v xml:space="preserve"> </v>
      </c>
      <c r="X12" s="79" t="str">
        <f>IF(SUM(G12:G12)=0," ",'2009Year'!X12)</f>
        <v xml:space="preserve"> </v>
      </c>
      <c r="Y12" s="79" t="str">
        <f>IF(SUM(H12:H12)=0," ",'2009Year'!Y12)</f>
        <v xml:space="preserve"> </v>
      </c>
      <c r="Z12" s="79" t="str">
        <f>IF(SUM(I12:I12)=0," ",'2009Year'!Z12)</f>
        <v xml:space="preserve"> </v>
      </c>
      <c r="AA12" s="79" t="str">
        <f>IF(SUM(J12:J12)=0," ",'2009Year'!AA12)</f>
        <v xml:space="preserve"> </v>
      </c>
      <c r="AB12" s="79" t="str">
        <f>IF(SUM(K12:K12)=0," ",'2009Year'!AB12)</f>
        <v xml:space="preserve"> </v>
      </c>
      <c r="AC12" s="79" t="str">
        <f>IF(SUM(L12:L12)=0," ",'2009Year'!AC12)</f>
        <v xml:space="preserve"> </v>
      </c>
      <c r="AE12" s="79" t="str">
        <f>IF(SUM(N12:N12)=0," ",'2009Year'!AE12)</f>
        <v xml:space="preserve"> </v>
      </c>
      <c r="AF12" s="79" t="str">
        <f>IF(SUM(O12:O12)=0," ",'2009Year'!AF12)</f>
        <v xml:space="preserve"> </v>
      </c>
      <c r="AG12" s="79" t="str">
        <f>IF(SUM(P12:P12)=0," ",'2009Year'!AG12)</f>
        <v xml:space="preserve"> </v>
      </c>
      <c r="AH12" s="80" t="str">
        <f>IF(SUM(Q12:Q12)=0," ",'2009Year'!AH12)</f>
        <v xml:space="preserve"> </v>
      </c>
      <c r="AJ12" s="77" t="str">
        <f>IF(RWE!$A$7="Y",IF(RWE!$R$4/RWE!$R$6*SUM('2009Year'!AJ12:AJ12)&lt;'2009AllExports'!$A$1," ",RWE!$R$4/RWE!$R$6*SUM('2009Year'!AJ12:AJ12)),1/RWE!$R$6*SUM('2009Year'!AJ12:AJ12))</f>
        <v xml:space="preserve"> </v>
      </c>
      <c r="AK12" s="77" t="str">
        <f>IF(RWE!$A$7="Y",IF(RWE!$S$4/RWE!$S$6*SUM('2009Year'!AK12:AK12)&lt;'2009AllExports'!$A$1," ",RWE!$S$4/RWE!$S$6*SUM('2009Year'!AK12:AK12)),1/RWE!$S$6*SUM('2009Year'!AK12:AK12))</f>
        <v xml:space="preserve"> </v>
      </c>
      <c r="AL12" s="77" t="str">
        <f>IF(RWE!$A$7="Y",IF(RWE!$T$4/RWE!$T$6*SUM('2009Year'!AL12:AL12)&lt;'2009AllExports'!$A$1," ",RWE!$T$4/RWE!$T$6*SUM('2009Year'!AL12:AL12)),1/RWE!$T$6*SUM('2009Year'!AL12:AL12))</f>
        <v xml:space="preserve"> </v>
      </c>
      <c r="AM12" s="79">
        <f>SUM('2009Year'!AM12:AM12)</f>
        <v>0</v>
      </c>
      <c r="AN12" s="79">
        <f>SUM('2009Year'!AN12:AN12)</f>
        <v>0</v>
      </c>
      <c r="AO12" s="79">
        <f>SUM('2009Year'!AO12:AO12)</f>
        <v>0</v>
      </c>
    </row>
    <row r="13" spans="1:41" ht="13">
      <c r="A13" t="s">
        <v>33</v>
      </c>
      <c r="B13" s="76" t="str">
        <f>IF(RWE!$A$7="Y",IF(RWE!$B$4/RWE!$B$6*SUM('2009Year'!B13:B13)&lt;'2009AllExports'!$A$1," ",RWE!$B$4/RWE!$B$6*SUM('2009Year'!B13:B13)),1/RWE!$B$6*SUM('2009Year'!B13:B13))</f>
        <v xml:space="preserve"> </v>
      </c>
      <c r="C13" s="76">
        <f>IF(RWE!$A$7="Y",IF(RWE!$C$4/RWE!$C$6*SUM('2009Year'!C13:C13)&lt;'2009AllExports'!$A$1," ",RWE!$C$4/RWE!$C$6*SUM('2009Year'!C13:C13)),1/RWE!$C$6*SUM('2009Year'!C13:C13))</f>
        <v>1.1722461295999999E-2</v>
      </c>
      <c r="D13" s="76" t="str">
        <f>IF(RWE!$A$7="Y",IF(RWE!$D$4/RWE!$D$6*SUM('2009Year'!D13:D13)&lt;'2009AllExports'!$A$1," ",RWE!$D$4/RWE!$D$6*SUM('2009Year'!D13:D13)),1/RWE!$D$6*SUM('2009Year'!D13:D13))</f>
        <v xml:space="preserve"> </v>
      </c>
      <c r="E13" s="76">
        <f>IF(RWE!$A$7="Y",IF(RWE!$E$4/RWE!$E$6*SUM('2009Year'!E13:E13)&lt;'2009AllExports'!$A$1," ",RWE!$E$4/RWE!$E$6*SUM('2009Year'!E13:E13)),1/RWE!$E$6*SUM('2009Year'!E13:E13))</f>
        <v>9.9224428799999983E-3</v>
      </c>
      <c r="F13" s="77" t="str">
        <f>IF(RWE!$A$7="Y",IF(RWE!$F$4/RWE!$F$6*SUM('2009Year'!F13:F13)&lt;'2009AllExports'!$A$1," ",RWE!$F$4/RWE!$F$6*SUM('2009Year'!F13:F13)),1/RWE!$F$6*SUM('2009Year'!F13:F13))</f>
        <v xml:space="preserve"> </v>
      </c>
      <c r="G13" s="77" t="str">
        <f>IF(RWE!$A$7="Y",IF(RWE!$G$4/RWE!$G$6*SUM('2009Year'!G13:G13)&lt;'2009AllExports'!$A$1," ",RWE!$G$4/RWE!$G$6*SUM('2009Year'!G13:G13)),1/RWE!$G$6*SUM('2009Year'!G13:G13))</f>
        <v xml:space="preserve"> </v>
      </c>
      <c r="H13" s="77" t="str">
        <f>IF(RWE!$A$7="Y",IF(RWE!$H$4/RWE!$H$6*SUM('2009Year'!H13:H13)&lt;'2009AllExports'!$A$1," ",RWE!$H$4/RWE!$H$6*SUM('2009Year'!H13:H13)),1/RWE!$H$6*SUM('2009Year'!H13:H13))</f>
        <v xml:space="preserve"> </v>
      </c>
      <c r="I13" s="77" t="str">
        <f>IF(RWE!$A$7="Y",IF(RWE!$I$4/RWE!$I$6*SUM('2009Year'!I13:I13)&lt;'2009AllExports'!$A$1," ",RWE!$I$4/RWE!$I$6*SUM('2009Year'!I13:I13)),1/RWE!$I$6*SUM('2009Year'!I13:I13))</f>
        <v xml:space="preserve"> </v>
      </c>
      <c r="J13" s="77" t="str">
        <f>IF(RWE!$A$7="Y",IF(RWE!$J$4/RWE!$J$6*SUM('2009Year'!J13:J13)&lt;'2009AllExports'!$A$1," ",RWE!$J$4/RWE!$J$6*SUM('2009Year'!J13:J13)),1/RWE!$J$6*SUM('2009Year'!J13:J13))</f>
        <v xml:space="preserve"> </v>
      </c>
      <c r="K13" s="77" t="str">
        <f>IF(RWE!$A$7="Y",IF(RWE!$K$4/RWE!$K$6*SUM('2009Year'!K13:K13)&lt;'2009AllExports'!$A$1," ",RWE!$K$4/RWE!$K$6*SUM('2009Year'!K13:K13)),1/RWE!$K$6*SUM('2009Year'!K13:K13))</f>
        <v xml:space="preserve"> </v>
      </c>
      <c r="L13" s="77">
        <f>IF(RWE!$A$7="Y",IF(RWE!$K$4/RWE!$K$6*SUM('2009Year'!L13:L13)&lt;'2009AllExports'!$A$1," ",RWE!$K$4/RWE!$K$6*SUM('2009Year'!L13:L13)),1/RWE!$K$6*SUM('2009Year'!L13:L13))</f>
        <v>6.5470364399999948E-3</v>
      </c>
      <c r="N13" s="77" t="str">
        <f>IF(RWE!$A$7="Y",IF(RWE!$N$4/RWE!$N$6*SUM('2009Year'!N13:N13)&lt;'2009AllExports'!$A$1," ",RWE!$N$4/RWE!$N$6*SUM('2009Year'!N13:N13)),1/RWE!$N$6*SUM('2009Year'!N13:N13))</f>
        <v xml:space="preserve"> </v>
      </c>
      <c r="O13" s="77" t="str">
        <f>IF(RWE!$A$7="Y",IF(RWE!$O$4/RWE!$O$6*SUM('2009Year'!O13:O13)&lt;'2009AllExports'!$A$1," ",RWE!$O$4/RWE!$O$6*SUM('2009Year'!O13:O13)),1/RWE!$O$6*SUM('2009Year'!O13:O13))</f>
        <v xml:space="preserve"> </v>
      </c>
      <c r="P13" s="77" t="str">
        <f>IF(RWE!$A$7="Y",IF(RWE!$P$4/RWE!$P$6*SUM('2009Year'!P13:P13)&lt;'2009AllExports'!$A$1," ",RWE!$P$4/RWE!$P$6*SUM('2009Year'!P13:P13)),1/RWE!$P$6*SUM('2009Year'!P13:P13))</f>
        <v xml:space="preserve"> </v>
      </c>
      <c r="Q13" s="78">
        <f>IF(RWE!$A$7="Y",IF(SUM(B13:P13)&lt;$A$1," ",SUM(B13:P13)),"-")</f>
        <v>2.8191940615999993E-2</v>
      </c>
      <c r="S13" s="79" t="str">
        <f>IF(SUM(B13:B13)=0," ",'2009Year'!S13)</f>
        <v xml:space="preserve"> </v>
      </c>
      <c r="T13" s="79">
        <f>IF(SUM(C13:C13)=0," ",'2009Year'!T13)</f>
        <v>3.5584069999999999</v>
      </c>
      <c r="U13" s="79" t="str">
        <f>IF(SUM(D13:D13)=0," ",'2009Year'!U13)</f>
        <v xml:space="preserve"> </v>
      </c>
      <c r="V13" s="79">
        <f>IF(SUM(E13:E13)=0," ",'2009Year'!V13)</f>
        <v>3.608098</v>
      </c>
      <c r="W13" s="79" t="str">
        <f>IF(SUM(F13:F13)=0," ",'2009Year'!W13)</f>
        <v xml:space="preserve"> </v>
      </c>
      <c r="X13" s="79" t="str">
        <f>IF(SUM(G13:G13)=0," ",'2009Year'!X13)</f>
        <v xml:space="preserve"> </v>
      </c>
      <c r="Y13" s="79" t="str">
        <f>IF(SUM(H13:H13)=0," ",'2009Year'!Y13)</f>
        <v xml:space="preserve"> </v>
      </c>
      <c r="Z13" s="79" t="str">
        <f>IF(SUM(I13:I13)=0," ",'2009Year'!Z13)</f>
        <v xml:space="preserve"> </v>
      </c>
      <c r="AA13" s="79" t="str">
        <f>IF(SUM(J13:J13)=0," ",'2009Year'!AA13)</f>
        <v xml:space="preserve"> </v>
      </c>
      <c r="AB13" s="79" t="str">
        <f>IF(SUM(K13:K13)=0," ",'2009Year'!AB13)</f>
        <v xml:space="preserve"> </v>
      </c>
      <c r="AC13" s="79">
        <f>IF(SUM(L13:L13)=0," ",'2009Year'!AC13)</f>
        <v>1.8545530000000001</v>
      </c>
      <c r="AE13" s="79" t="str">
        <f>IF(SUM(N13:N13)=0," ",'2009Year'!AE13)</f>
        <v xml:space="preserve"> </v>
      </c>
      <c r="AF13" s="79" t="str">
        <f>IF(SUM(O13:O13)=0," ",'2009Year'!AF13)</f>
        <v xml:space="preserve"> </v>
      </c>
      <c r="AG13" s="79" t="str">
        <f>IF(SUM(P13:P13)=0," ",'2009Year'!AG13)</f>
        <v xml:space="preserve"> </v>
      </c>
      <c r="AH13" s="80">
        <f>IF(SUM(Q13:Q13)=0," ",'2009Year'!AH13)</f>
        <v>11.976133999999998</v>
      </c>
      <c r="AJ13" s="77" t="str">
        <f>IF(RWE!$A$7="Y",IF(RWE!$R$4/RWE!$R$6*SUM('2009Year'!AJ13:AJ13)&lt;'2009AllExports'!$A$1," ",RWE!$R$4/RWE!$R$6*SUM('2009Year'!AJ13:AJ13)),1/RWE!$R$6*SUM('2009Year'!AJ13:AJ13))</f>
        <v xml:space="preserve"> </v>
      </c>
      <c r="AK13" s="77" t="str">
        <f>IF(RWE!$A$7="Y",IF(RWE!$S$4/RWE!$S$6*SUM('2009Year'!AK13:AK13)&lt;'2009AllExports'!$A$1," ",RWE!$S$4/RWE!$S$6*SUM('2009Year'!AK13:AK13)),1/RWE!$S$6*SUM('2009Year'!AK13:AK13))</f>
        <v xml:space="preserve"> </v>
      </c>
      <c r="AL13" s="77" t="str">
        <f>IF(RWE!$A$7="Y",IF(RWE!$T$4/RWE!$T$6*SUM('2009Year'!AL13:AL13)&lt;'2009AllExports'!$A$1," ",RWE!$T$4/RWE!$T$6*SUM('2009Year'!AL13:AL13)),1/RWE!$T$6*SUM('2009Year'!AL13:AL13))</f>
        <v xml:space="preserve"> </v>
      </c>
      <c r="AM13" s="79">
        <f>SUM('2009Year'!AM13:AM13)</f>
        <v>0</v>
      </c>
      <c r="AN13" s="79">
        <f>SUM('2009Year'!AN13:AN13)</f>
        <v>0</v>
      </c>
      <c r="AO13" s="79">
        <f>SUM('2009Year'!AO13:AO13)</f>
        <v>0</v>
      </c>
    </row>
    <row r="14" spans="1:41" ht="13">
      <c r="A14" t="s">
        <v>34</v>
      </c>
      <c r="B14" s="76" t="str">
        <f>IF(RWE!$A$7="Y",IF(RWE!$B$4/RWE!$B$6*SUM('2009Year'!B14:B14)&lt;'2009AllExports'!$A$1," ",RWE!$B$4/RWE!$B$6*SUM('2009Year'!B14:B14)),1/RWE!$B$6*SUM('2009Year'!B14:B14))</f>
        <v xml:space="preserve"> </v>
      </c>
      <c r="C14" s="76">
        <f>IF(RWE!$A$7="Y",IF(RWE!$C$4/RWE!$C$6*SUM('2009Year'!C14:C14)&lt;'2009AllExports'!$A$1," ",RWE!$C$4/RWE!$C$6*SUM('2009Year'!C14:C14)),1/RWE!$C$6*SUM('2009Year'!C14:C14))</f>
        <v>5.3876287919999996E-3</v>
      </c>
      <c r="D14" s="76">
        <f>IF(RWE!$A$7="Y",IF(RWE!$D$4/RWE!$D$6*SUM('2009Year'!D14:D14)&lt;'2009AllExports'!$A$1," ",RWE!$D$4/RWE!$D$6*SUM('2009Year'!D14:D14)),1/RWE!$D$6*SUM('2009Year'!D14:D14))</f>
        <v>1.7508447179999997E-2</v>
      </c>
      <c r="E14" s="76" t="str">
        <f>IF(RWE!$A$7="Y",IF(RWE!$E$4/RWE!$E$6*SUM('2009Year'!E14:E14)&lt;'2009AllExports'!$A$1," ",RWE!$E$4/RWE!$E$6*SUM('2009Year'!E14:E14)),1/RWE!$E$6*SUM('2009Year'!E14:E14))</f>
        <v xml:space="preserve"> </v>
      </c>
      <c r="F14" s="77" t="str">
        <f>IF(RWE!$A$7="Y",IF(RWE!$F$4/RWE!$F$6*SUM('2009Year'!F14:F14)&lt;'2009AllExports'!$A$1," ",RWE!$F$4/RWE!$F$6*SUM('2009Year'!F14:F14)),1/RWE!$F$6*SUM('2009Year'!F14:F14))</f>
        <v xml:space="preserve"> </v>
      </c>
      <c r="G14" s="77" t="str">
        <f>IF(RWE!$A$7="Y",IF(RWE!$G$4/RWE!$G$6*SUM('2009Year'!G14:G14)&lt;'2009AllExports'!$A$1," ",RWE!$G$4/RWE!$G$6*SUM('2009Year'!G14:G14)),1/RWE!$G$6*SUM('2009Year'!G14:G14))</f>
        <v xml:space="preserve"> </v>
      </c>
      <c r="H14" s="77" t="str">
        <f>IF(RWE!$A$7="Y",IF(RWE!$H$4/RWE!$H$6*SUM('2009Year'!H14:H14)&lt;'2009AllExports'!$A$1," ",RWE!$H$4/RWE!$H$6*SUM('2009Year'!H14:H14)),1/RWE!$H$6*SUM('2009Year'!H14:H14))</f>
        <v xml:space="preserve"> </v>
      </c>
      <c r="I14" s="77" t="str">
        <f>IF(RWE!$A$7="Y",IF(RWE!$I$4/RWE!$I$6*SUM('2009Year'!I14:I14)&lt;'2009AllExports'!$A$1," ",RWE!$I$4/RWE!$I$6*SUM('2009Year'!I14:I14)),1/RWE!$I$6*SUM('2009Year'!I14:I14))</f>
        <v xml:space="preserve"> </v>
      </c>
      <c r="J14" s="77" t="str">
        <f>IF(RWE!$A$7="Y",IF(RWE!$J$4/RWE!$J$6*SUM('2009Year'!J14:J14)&lt;'2009AllExports'!$A$1," ",RWE!$J$4/RWE!$J$6*SUM('2009Year'!J14:J14)),1/RWE!$J$6*SUM('2009Year'!J14:J14))</f>
        <v xml:space="preserve"> </v>
      </c>
      <c r="K14" s="77" t="str">
        <f>IF(RWE!$A$7="Y",IF(RWE!$K$4/RWE!$K$6*SUM('2009Year'!K14:K14)&lt;'2009AllExports'!$A$1," ",RWE!$K$4/RWE!$K$6*SUM('2009Year'!K14:K14)),1/RWE!$K$6*SUM('2009Year'!K14:K14))</f>
        <v xml:space="preserve"> </v>
      </c>
      <c r="L14" s="77" t="str">
        <f>IF(RWE!$A$7="Y",IF(RWE!$K$4/RWE!$K$6*SUM('2009Year'!L14:L14)&lt;'2009AllExports'!$A$1," ",RWE!$K$4/RWE!$K$6*SUM('2009Year'!L14:L14)),1/RWE!$K$6*SUM('2009Year'!L14:L14))</f>
        <v xml:space="preserve"> </v>
      </c>
      <c r="N14" s="77" t="str">
        <f>IF(RWE!$A$7="Y",IF(RWE!$N$4/RWE!$N$6*SUM('2009Year'!N14:N14)&lt;'2009AllExports'!$A$1," ",RWE!$N$4/RWE!$N$6*SUM('2009Year'!N14:N14)),1/RWE!$N$6*SUM('2009Year'!N14:N14))</f>
        <v xml:space="preserve"> </v>
      </c>
      <c r="O14" s="77" t="str">
        <f>IF(RWE!$A$7="Y",IF(RWE!$O$4/RWE!$O$6*SUM('2009Year'!O14:O14)&lt;'2009AllExports'!$A$1," ",RWE!$O$4/RWE!$O$6*SUM('2009Year'!O14:O14)),1/RWE!$O$6*SUM('2009Year'!O14:O14))</f>
        <v xml:space="preserve"> </v>
      </c>
      <c r="P14" s="77" t="str">
        <f>IF(RWE!$A$7="Y",IF(RWE!$P$4/RWE!$P$6*SUM('2009Year'!P14:P14)&lt;'2009AllExports'!$A$1," ",RWE!$P$4/RWE!$P$6*SUM('2009Year'!P14:P14)),1/RWE!$P$6*SUM('2009Year'!P14:P14))</f>
        <v xml:space="preserve"> </v>
      </c>
      <c r="Q14" s="78">
        <f>IF(RWE!$A$7="Y",IF(SUM(B14:P14)&lt;$A$1," ",SUM(B14:P14)),"-")</f>
        <v>2.2896075971999996E-2</v>
      </c>
      <c r="S14" s="79" t="str">
        <f>IF(SUM(B14:B14)=0," ",'2009Year'!S14)</f>
        <v xml:space="preserve"> </v>
      </c>
      <c r="T14" s="79">
        <f>IF(SUM(C14:C14)=0," ",'2009Year'!T14)</f>
        <v>1.8662179999999999</v>
      </c>
      <c r="U14" s="79">
        <f>IF(SUM(D14:D14)=0," ",'2009Year'!U14)</f>
        <v>5.6532459999999993</v>
      </c>
      <c r="V14" s="79" t="str">
        <f>IF(SUM(E14:E14)=0," ",'2009Year'!V14)</f>
        <v xml:space="preserve"> </v>
      </c>
      <c r="W14" s="79" t="str">
        <f>IF(SUM(F14:F14)=0," ",'2009Year'!W14)</f>
        <v xml:space="preserve"> </v>
      </c>
      <c r="X14" s="79" t="str">
        <f>IF(SUM(G14:G14)=0," ",'2009Year'!X14)</f>
        <v xml:space="preserve"> </v>
      </c>
      <c r="Y14" s="79" t="str">
        <f>IF(SUM(H14:H14)=0," ",'2009Year'!Y14)</f>
        <v xml:space="preserve"> </v>
      </c>
      <c r="Z14" s="79" t="str">
        <f>IF(SUM(I14:I14)=0," ",'2009Year'!Z14)</f>
        <v xml:space="preserve"> </v>
      </c>
      <c r="AA14" s="79" t="str">
        <f>IF(SUM(J14:J14)=0," ",'2009Year'!AA14)</f>
        <v xml:space="preserve"> </v>
      </c>
      <c r="AB14" s="79" t="str">
        <f>IF(SUM(K14:K14)=0," ",'2009Year'!AB14)</f>
        <v xml:space="preserve"> </v>
      </c>
      <c r="AC14" s="79" t="str">
        <f>IF(SUM(L14:L14)=0," ",'2009Year'!AC14)</f>
        <v xml:space="preserve"> </v>
      </c>
      <c r="AE14" s="79" t="str">
        <f>IF(SUM(N14:N14)=0," ",'2009Year'!AE14)</f>
        <v xml:space="preserve"> </v>
      </c>
      <c r="AF14" s="79" t="str">
        <f>IF(SUM(O14:O14)=0," ",'2009Year'!AF14)</f>
        <v xml:space="preserve"> </v>
      </c>
      <c r="AG14" s="79" t="str">
        <f>IF(SUM(P14:P14)=0," ",'2009Year'!AG14)</f>
        <v xml:space="preserve"> </v>
      </c>
      <c r="AH14" s="80">
        <f>IF(SUM(Q14:Q14)=0," ",'2009Year'!AH14)</f>
        <v>9.7057619999999982</v>
      </c>
      <c r="AJ14" s="77" t="str">
        <f>IF(RWE!$A$7="Y",IF(RWE!$R$4/RWE!$R$6*SUM('2009Year'!AJ14:AJ14)&lt;'2009AllExports'!$A$1," ",RWE!$R$4/RWE!$R$6*SUM('2009Year'!AJ14:AJ14)),1/RWE!$R$6*SUM('2009Year'!AJ14:AJ14))</f>
        <v xml:space="preserve"> </v>
      </c>
      <c r="AK14" s="77" t="str">
        <f>IF(RWE!$A$7="Y",IF(RWE!$S$4/RWE!$S$6*SUM('2009Year'!AK14:AK14)&lt;'2009AllExports'!$A$1," ",RWE!$S$4/RWE!$S$6*SUM('2009Year'!AK14:AK14)),1/RWE!$S$6*SUM('2009Year'!AK14:AK14))</f>
        <v xml:space="preserve"> </v>
      </c>
      <c r="AL14" s="77" t="str">
        <f>IF(RWE!$A$7="Y",IF(RWE!$T$4/RWE!$T$6*SUM('2009Year'!AL14:AL14)&lt;'2009AllExports'!$A$1," ",RWE!$T$4/RWE!$T$6*SUM('2009Year'!AL14:AL14)),1/RWE!$T$6*SUM('2009Year'!AL14:AL14))</f>
        <v xml:space="preserve"> </v>
      </c>
      <c r="AM14" s="79">
        <f>SUM('2009Year'!AM14:AM14)</f>
        <v>0</v>
      </c>
      <c r="AN14" s="79">
        <f>SUM('2009Year'!AN14:AN14)</f>
        <v>0</v>
      </c>
      <c r="AO14" s="79">
        <f>SUM('2009Year'!AO14:AO14)</f>
        <v>0</v>
      </c>
    </row>
    <row r="15" spans="1:41" ht="13">
      <c r="A15" t="s">
        <v>35</v>
      </c>
      <c r="B15" s="76" t="str">
        <f>IF(RWE!$A$7="Y",IF(RWE!$B$4/RWE!$B$6*SUM('2009Year'!B15:B15)&lt;'2009AllExports'!$A$1," ",RWE!$B$4/RWE!$B$6*SUM('2009Year'!B15:B15)),1/RWE!$B$6*SUM('2009Year'!B15:B15))</f>
        <v xml:space="preserve"> </v>
      </c>
      <c r="C15" s="76">
        <f>IF(RWE!$A$7="Y",IF(RWE!$C$4/RWE!$C$6*SUM('2009Year'!C15:C15)&lt;'2009AllExports'!$A$1," ",RWE!$C$4/RWE!$C$6*SUM('2009Year'!C15:C15)),1/RWE!$C$6*SUM('2009Year'!C15:C15))</f>
        <v>9.0559640079999996E-3</v>
      </c>
      <c r="D15" s="76" t="str">
        <f>IF(RWE!$A$7="Y",IF(RWE!$D$4/RWE!$D$6*SUM('2009Year'!D15:D15)&lt;'2009AllExports'!$A$1," ",RWE!$D$4/RWE!$D$6*SUM('2009Year'!D15:D15)),1/RWE!$D$6*SUM('2009Year'!D15:D15))</f>
        <v xml:space="preserve"> </v>
      </c>
      <c r="E15" s="76" t="str">
        <f>IF(RWE!$A$7="Y",IF(RWE!$E$4/RWE!$E$6*SUM('2009Year'!E15:E15)&lt;'2009AllExports'!$A$1," ",RWE!$E$4/RWE!$E$6*SUM('2009Year'!E15:E15)),1/RWE!$E$6*SUM('2009Year'!E15:E15))</f>
        <v xml:space="preserve"> </v>
      </c>
      <c r="F15" s="77" t="str">
        <f>IF(RWE!$A$7="Y",IF(RWE!$F$4/RWE!$F$6*SUM('2009Year'!F15:F15)&lt;'2009AllExports'!$A$1," ",RWE!$F$4/RWE!$F$6*SUM('2009Year'!F15:F15)),1/RWE!$F$6*SUM('2009Year'!F15:F15))</f>
        <v xml:space="preserve"> </v>
      </c>
      <c r="G15" s="77" t="str">
        <f>IF(RWE!$A$7="Y",IF(RWE!$G$4/RWE!$G$6*SUM('2009Year'!G15:G15)&lt;'2009AllExports'!$A$1," ",RWE!$G$4/RWE!$G$6*SUM('2009Year'!G15:G15)),1/RWE!$G$6*SUM('2009Year'!G15:G15))</f>
        <v xml:space="preserve"> </v>
      </c>
      <c r="H15" s="77" t="str">
        <f>IF(RWE!$A$7="Y",IF(RWE!$H$4/RWE!$H$6*SUM('2009Year'!H15:H15)&lt;'2009AllExports'!$A$1," ",RWE!$H$4/RWE!$H$6*SUM('2009Year'!H15:H15)),1/RWE!$H$6*SUM('2009Year'!H15:H15))</f>
        <v xml:space="preserve"> </v>
      </c>
      <c r="I15" s="77" t="str">
        <f>IF(RWE!$A$7="Y",IF(RWE!$I$4/RWE!$I$6*SUM('2009Year'!I15:I15)&lt;'2009AllExports'!$A$1," ",RWE!$I$4/RWE!$I$6*SUM('2009Year'!I15:I15)),1/RWE!$I$6*SUM('2009Year'!I15:I15))</f>
        <v xml:space="preserve"> </v>
      </c>
      <c r="J15" s="77" t="str">
        <f>IF(RWE!$A$7="Y",IF(RWE!$J$4/RWE!$J$6*SUM('2009Year'!J15:J15)&lt;'2009AllExports'!$A$1," ",RWE!$J$4/RWE!$J$6*SUM('2009Year'!J15:J15)),1/RWE!$J$6*SUM('2009Year'!J15:J15))</f>
        <v xml:space="preserve"> </v>
      </c>
      <c r="K15" s="77" t="str">
        <f>IF(RWE!$A$7="Y",IF(RWE!$K$4/RWE!$K$6*SUM('2009Year'!K15:K15)&lt;'2009AllExports'!$A$1," ",RWE!$K$4/RWE!$K$6*SUM('2009Year'!K15:K15)),1/RWE!$K$6*SUM('2009Year'!K15:K15))</f>
        <v xml:space="preserve"> </v>
      </c>
      <c r="L15" s="77" t="str">
        <f>IF(RWE!$A$7="Y",IF(RWE!$K$4/RWE!$K$6*SUM('2009Year'!L15:L15)&lt;'2009AllExports'!$A$1," ",RWE!$K$4/RWE!$K$6*SUM('2009Year'!L15:L15)),1/RWE!$K$6*SUM('2009Year'!L15:L15))</f>
        <v xml:space="preserve"> </v>
      </c>
      <c r="N15" s="77" t="str">
        <f>IF(RWE!$A$7="Y",IF(RWE!$N$4/RWE!$N$6*SUM('2009Year'!N15:N15)&lt;'2009AllExports'!$A$1," ",RWE!$N$4/RWE!$N$6*SUM('2009Year'!N15:N15)),1/RWE!$N$6*SUM('2009Year'!N15:N15))</f>
        <v xml:space="preserve"> </v>
      </c>
      <c r="O15" s="77" t="str">
        <f>IF(RWE!$A$7="Y",IF(RWE!$O$4/RWE!$O$6*SUM('2009Year'!O15:O15)&lt;'2009AllExports'!$A$1," ",RWE!$O$4/RWE!$O$6*SUM('2009Year'!O15:O15)),1/RWE!$O$6*SUM('2009Year'!O15:O15))</f>
        <v xml:space="preserve"> </v>
      </c>
      <c r="P15" s="77" t="str">
        <f>IF(RWE!$A$7="Y",IF(RWE!$P$4/RWE!$P$6*SUM('2009Year'!P15:P15)&lt;'2009AllExports'!$A$1," ",RWE!$P$4/RWE!$P$6*SUM('2009Year'!P15:P15)),1/RWE!$P$6*SUM('2009Year'!P15:P15))</f>
        <v xml:space="preserve"> </v>
      </c>
      <c r="Q15" s="78">
        <f>IF(RWE!$A$7="Y",IF(SUM(B15:P15)&lt;$A$1," ",SUM(B15:P15)),"-")</f>
        <v>9.0559640079999996E-3</v>
      </c>
      <c r="S15" s="79" t="str">
        <f>IF(SUM(B15:B15)=0," ",'2009Year'!S15)</f>
        <v xml:space="preserve"> </v>
      </c>
      <c r="T15" s="79">
        <f>IF(SUM(C15:C15)=0," ",'2009Year'!T15)</f>
        <v>4.0985059999999995</v>
      </c>
      <c r="U15" s="79" t="str">
        <f>IF(SUM(D15:D15)=0," ",'2009Year'!U15)</f>
        <v xml:space="preserve"> </v>
      </c>
      <c r="V15" s="79" t="str">
        <f>IF(SUM(E15:E15)=0," ",'2009Year'!V15)</f>
        <v xml:space="preserve"> </v>
      </c>
      <c r="W15" s="79" t="str">
        <f>IF(SUM(F15:F15)=0," ",'2009Year'!W15)</f>
        <v xml:space="preserve"> </v>
      </c>
      <c r="X15" s="79" t="str">
        <f>IF(SUM(G15:G15)=0," ",'2009Year'!X15)</f>
        <v xml:space="preserve"> </v>
      </c>
      <c r="Y15" s="79" t="str">
        <f>IF(SUM(H15:H15)=0," ",'2009Year'!Y15)</f>
        <v xml:space="preserve"> </v>
      </c>
      <c r="Z15" s="79" t="str">
        <f>IF(SUM(I15:I15)=0," ",'2009Year'!Z15)</f>
        <v xml:space="preserve"> </v>
      </c>
      <c r="AA15" s="79" t="str">
        <f>IF(SUM(J15:J15)=0," ",'2009Year'!AA15)</f>
        <v xml:space="preserve"> </v>
      </c>
      <c r="AB15" s="79" t="str">
        <f>IF(SUM(K15:K15)=0," ",'2009Year'!AB15)</f>
        <v xml:space="preserve"> </v>
      </c>
      <c r="AC15" s="79" t="str">
        <f>IF(SUM(L15:L15)=0," ",'2009Year'!AC15)</f>
        <v xml:space="preserve"> </v>
      </c>
      <c r="AE15" s="79" t="str">
        <f>IF(SUM(N15:N15)=0," ",'2009Year'!AE15)</f>
        <v xml:space="preserve"> </v>
      </c>
      <c r="AF15" s="79" t="str">
        <f>IF(SUM(O15:O15)=0," ",'2009Year'!AF15)</f>
        <v xml:space="preserve"> </v>
      </c>
      <c r="AG15" s="79" t="str">
        <f>IF(SUM(P15:P15)=0," ",'2009Year'!AG15)</f>
        <v xml:space="preserve"> </v>
      </c>
      <c r="AH15" s="80">
        <f>IF(SUM(Q15:Q15)=0," ",'2009Year'!AH15)</f>
        <v>5.9009989999999988</v>
      </c>
      <c r="AJ15" s="77" t="str">
        <f>IF(RWE!$A$7="Y",IF(RWE!$R$4/RWE!$R$6*SUM('2009Year'!AJ15:AJ15)&lt;'2009AllExports'!$A$1," ",RWE!$R$4/RWE!$R$6*SUM('2009Year'!AJ15:AJ15)),1/RWE!$R$6*SUM('2009Year'!AJ15:AJ15))</f>
        <v xml:space="preserve"> </v>
      </c>
      <c r="AK15" s="77" t="str">
        <f>IF(RWE!$A$7="Y",IF(RWE!$S$4/RWE!$S$6*SUM('2009Year'!AK15:AK15)&lt;'2009AllExports'!$A$1," ",RWE!$S$4/RWE!$S$6*SUM('2009Year'!AK15:AK15)),1/RWE!$S$6*SUM('2009Year'!AK15:AK15))</f>
        <v xml:space="preserve"> </v>
      </c>
      <c r="AL15" s="77" t="str">
        <f>IF(RWE!$A$7="Y",IF(RWE!$T$4/RWE!$T$6*SUM('2009Year'!AL15:AL15)&lt;'2009AllExports'!$A$1," ",RWE!$T$4/RWE!$T$6*SUM('2009Year'!AL15:AL15)),1/RWE!$T$6*SUM('2009Year'!AL15:AL15))</f>
        <v xml:space="preserve"> </v>
      </c>
      <c r="AM15" s="79">
        <f>SUM('2009Year'!AM15:AM15)</f>
        <v>0</v>
      </c>
      <c r="AN15" s="79">
        <f>SUM('2009Year'!AN15:AN15)</f>
        <v>0</v>
      </c>
      <c r="AO15" s="79">
        <f>SUM('2009Year'!AO15:AO15)</f>
        <v>0</v>
      </c>
    </row>
    <row r="16" spans="1:41" ht="13">
      <c r="A16" t="s">
        <v>36</v>
      </c>
      <c r="B16" s="76" t="str">
        <f>IF(RWE!$A$7="Y",IF(RWE!$B$4/RWE!$B$6*SUM('2009Year'!B16:B16)&lt;'2009AllExports'!$A$1," ",RWE!$B$4/RWE!$B$6*SUM('2009Year'!B16:B16)),1/RWE!$B$6*SUM('2009Year'!B16:B16))</f>
        <v xml:space="preserve"> </v>
      </c>
      <c r="C16" s="76" t="str">
        <f>IF(RWE!$A$7="Y",IF(RWE!$C$4/RWE!$C$6*SUM('2009Year'!C16:C16)&lt;'2009AllExports'!$A$1," ",RWE!$C$4/RWE!$C$6*SUM('2009Year'!C16:C16)),1/RWE!$C$6*SUM('2009Year'!C16:C16))</f>
        <v xml:space="preserve"> </v>
      </c>
      <c r="D16" s="76" t="str">
        <f>IF(RWE!$A$7="Y",IF(RWE!$D$4/RWE!$D$6*SUM('2009Year'!D16:D16)&lt;'2009AllExports'!$A$1," ",RWE!$D$4/RWE!$D$6*SUM('2009Year'!D16:D16)),1/RWE!$D$6*SUM('2009Year'!D16:D16))</f>
        <v xml:space="preserve"> </v>
      </c>
      <c r="E16" s="76" t="str">
        <f>IF(RWE!$A$7="Y",IF(RWE!$E$4/RWE!$E$6*SUM('2009Year'!E16:E16)&lt;'2009AllExports'!$A$1," ",RWE!$E$4/RWE!$E$6*SUM('2009Year'!E16:E16)),1/RWE!$E$6*SUM('2009Year'!E16:E16))</f>
        <v xml:space="preserve"> </v>
      </c>
      <c r="F16" s="77" t="str">
        <f>IF(RWE!$A$7="Y",IF(RWE!$F$4/RWE!$F$6*SUM('2009Year'!F16:F16)&lt;'2009AllExports'!$A$1," ",RWE!$F$4/RWE!$F$6*SUM('2009Year'!F16:F16)),1/RWE!$F$6*SUM('2009Year'!F16:F16))</f>
        <v xml:space="preserve"> </v>
      </c>
      <c r="G16" s="77" t="str">
        <f>IF(RWE!$A$7="Y",IF(RWE!$G$4/RWE!$G$6*SUM('2009Year'!G16:G16)&lt;'2009AllExports'!$A$1," ",RWE!$G$4/RWE!$G$6*SUM('2009Year'!G16:G16)),1/RWE!$G$6*SUM('2009Year'!G16:G16))</f>
        <v xml:space="preserve"> </v>
      </c>
      <c r="H16" s="77" t="str">
        <f>IF(RWE!$A$7="Y",IF(RWE!$H$4/RWE!$H$6*SUM('2009Year'!H16:H16)&lt;'2009AllExports'!$A$1," ",RWE!$H$4/RWE!$H$6*SUM('2009Year'!H16:H16)),1/RWE!$H$6*SUM('2009Year'!H16:H16))</f>
        <v xml:space="preserve"> </v>
      </c>
      <c r="I16" s="77" t="str">
        <f>IF(RWE!$A$7="Y",IF(RWE!$I$4/RWE!$I$6*SUM('2009Year'!I16:I16)&lt;'2009AllExports'!$A$1," ",RWE!$I$4/RWE!$I$6*SUM('2009Year'!I16:I16)),1/RWE!$I$6*SUM('2009Year'!I16:I16))</f>
        <v xml:space="preserve"> </v>
      </c>
      <c r="J16" s="77" t="str">
        <f>IF(RWE!$A$7="Y",IF(RWE!$J$4/RWE!$J$6*SUM('2009Year'!J16:J16)&lt;'2009AllExports'!$A$1," ",RWE!$J$4/RWE!$J$6*SUM('2009Year'!J16:J16)),1/RWE!$J$6*SUM('2009Year'!J16:J16))</f>
        <v xml:space="preserve"> </v>
      </c>
      <c r="K16" s="77" t="str">
        <f>IF(RWE!$A$7="Y",IF(RWE!$K$4/RWE!$K$6*SUM('2009Year'!K16:K16)&lt;'2009AllExports'!$A$1," ",RWE!$K$4/RWE!$K$6*SUM('2009Year'!K16:K16)),1/RWE!$K$6*SUM('2009Year'!K16:K16))</f>
        <v xml:space="preserve"> </v>
      </c>
      <c r="L16" s="77" t="str">
        <f>IF(RWE!$A$7="Y",IF(RWE!$K$4/RWE!$K$6*SUM('2009Year'!L16:L16)&lt;'2009AllExports'!$A$1," ",RWE!$K$4/RWE!$K$6*SUM('2009Year'!L16:L16)),1/RWE!$K$6*SUM('2009Year'!L16:L16))</f>
        <v xml:space="preserve"> </v>
      </c>
      <c r="N16" s="77" t="str">
        <f>IF(RWE!$A$7="Y",IF(RWE!$N$4/RWE!$N$6*SUM('2009Year'!N16:N16)&lt;'2009AllExports'!$A$1," ",RWE!$N$4/RWE!$N$6*SUM('2009Year'!N16:N16)),1/RWE!$N$6*SUM('2009Year'!N16:N16))</f>
        <v xml:space="preserve"> </v>
      </c>
      <c r="O16" s="77" t="str">
        <f>IF(RWE!$A$7="Y",IF(RWE!$O$4/RWE!$O$6*SUM('2009Year'!O16:O16)&lt;'2009AllExports'!$A$1," ",RWE!$O$4/RWE!$O$6*SUM('2009Year'!O16:O16)),1/RWE!$O$6*SUM('2009Year'!O16:O16))</f>
        <v xml:space="preserve"> </v>
      </c>
      <c r="P16" s="77" t="str">
        <f>IF(RWE!$A$7="Y",IF(RWE!$P$4/RWE!$P$6*SUM('2009Year'!P16:P16)&lt;'2009AllExports'!$A$1," ",RWE!$P$4/RWE!$P$6*SUM('2009Year'!P16:P16)),1/RWE!$P$6*SUM('2009Year'!P16:P16))</f>
        <v xml:space="preserve"> </v>
      </c>
      <c r="Q16" s="78" t="str">
        <f>IF(RWE!$A$7="Y",IF(SUM(B16:P16)&lt;$A$1," ",SUM(B16:P16)),"-")</f>
        <v xml:space="preserve"> </v>
      </c>
      <c r="S16" s="79" t="str">
        <f>IF(SUM(B16:B16)=0," ",'2009Year'!S16)</f>
        <v xml:space="preserve"> </v>
      </c>
      <c r="T16" s="79" t="str">
        <f>IF(SUM(C16:C16)=0," ",'2009Year'!T16)</f>
        <v xml:space="preserve"> </v>
      </c>
      <c r="U16" s="79" t="str">
        <f>IF(SUM(D16:D16)=0," ",'2009Year'!U16)</f>
        <v xml:space="preserve"> </v>
      </c>
      <c r="V16" s="79" t="str">
        <f>IF(SUM(E16:E16)=0," ",'2009Year'!V16)</f>
        <v xml:space="preserve"> </v>
      </c>
      <c r="W16" s="79" t="str">
        <f>IF(SUM(F16:F16)=0," ",'2009Year'!W16)</f>
        <v xml:space="preserve"> </v>
      </c>
      <c r="X16" s="79" t="str">
        <f>IF(SUM(G16:G16)=0," ",'2009Year'!X16)</f>
        <v xml:space="preserve"> </v>
      </c>
      <c r="Y16" s="79" t="str">
        <f>IF(SUM(H16:H16)=0," ",'2009Year'!Y16)</f>
        <v xml:space="preserve"> </v>
      </c>
      <c r="Z16" s="79" t="str">
        <f>IF(SUM(I16:I16)=0," ",'2009Year'!Z16)</f>
        <v xml:space="preserve"> </v>
      </c>
      <c r="AA16" s="79" t="str">
        <f>IF(SUM(J16:J16)=0," ",'2009Year'!AA16)</f>
        <v xml:space="preserve"> </v>
      </c>
      <c r="AB16" s="79" t="str">
        <f>IF(SUM(K16:K16)=0," ",'2009Year'!AB16)</f>
        <v xml:space="preserve"> </v>
      </c>
      <c r="AC16" s="79" t="str">
        <f>IF(SUM(L16:L16)=0," ",'2009Year'!AC16)</f>
        <v xml:space="preserve"> </v>
      </c>
      <c r="AE16" s="79" t="str">
        <f>IF(SUM(N16:N16)=0," ",'2009Year'!AE16)</f>
        <v xml:space="preserve"> </v>
      </c>
      <c r="AF16" s="79" t="str">
        <f>IF(SUM(O16:O16)=0," ",'2009Year'!AF16)</f>
        <v xml:space="preserve"> </v>
      </c>
      <c r="AG16" s="79" t="str">
        <f>IF(SUM(P16:P16)=0," ",'2009Year'!AG16)</f>
        <v xml:space="preserve"> </v>
      </c>
      <c r="AH16" s="80" t="str">
        <f>IF(SUM(Q16:Q16)=0," ",'2009Year'!AH16)</f>
        <v xml:space="preserve"> </v>
      </c>
      <c r="AJ16" s="77" t="str">
        <f>IF(RWE!$A$7="Y",IF(RWE!$R$4/RWE!$R$6*SUM('2009Year'!AJ16:AJ16)&lt;'2009AllExports'!$A$1," ",RWE!$R$4/RWE!$R$6*SUM('2009Year'!AJ16:AJ16)),1/RWE!$R$6*SUM('2009Year'!AJ16:AJ16))</f>
        <v xml:space="preserve"> </v>
      </c>
      <c r="AK16" s="77" t="str">
        <f>IF(RWE!$A$7="Y",IF(RWE!$S$4/RWE!$S$6*SUM('2009Year'!AK16:AK16)&lt;'2009AllExports'!$A$1," ",RWE!$S$4/RWE!$S$6*SUM('2009Year'!AK16:AK16)),1/RWE!$S$6*SUM('2009Year'!AK16:AK16))</f>
        <v xml:space="preserve"> </v>
      </c>
      <c r="AL16" s="77" t="str">
        <f>IF(RWE!$A$7="Y",IF(RWE!$T$4/RWE!$T$6*SUM('2009Year'!AL16:AL16)&lt;'2009AllExports'!$A$1," ",RWE!$T$4/RWE!$T$6*SUM('2009Year'!AL16:AL16)),1/RWE!$T$6*SUM('2009Year'!AL16:AL16))</f>
        <v xml:space="preserve"> </v>
      </c>
      <c r="AM16" s="79">
        <f>SUM('2009Year'!AM16:AM16)</f>
        <v>0</v>
      </c>
      <c r="AN16" s="79">
        <f>SUM('2009Year'!AN16:AN16)</f>
        <v>0</v>
      </c>
      <c r="AO16" s="79">
        <f>SUM('2009Year'!AO16:AO16)</f>
        <v>0</v>
      </c>
    </row>
    <row r="17" spans="1:41" ht="13">
      <c r="A17" t="s">
        <v>37</v>
      </c>
      <c r="B17" s="76" t="str">
        <f>IF(RWE!$A$7="Y",IF(RWE!$B$4/RWE!$B$6*SUM('2009Year'!B17:B17)&lt;'2009AllExports'!$A$1," ",RWE!$B$4/RWE!$B$6*SUM('2009Year'!B17:B17)),1/RWE!$B$6*SUM('2009Year'!B17:B17))</f>
        <v xml:space="preserve"> </v>
      </c>
      <c r="C17" s="76" t="str">
        <f>IF(RWE!$A$7="Y",IF(RWE!$C$4/RWE!$C$6*SUM('2009Year'!C17:C17)&lt;'2009AllExports'!$A$1," ",RWE!$C$4/RWE!$C$6*SUM('2009Year'!C17:C17)),1/RWE!$C$6*SUM('2009Year'!C17:C17))</f>
        <v xml:space="preserve"> </v>
      </c>
      <c r="D17" s="76" t="str">
        <f>IF(RWE!$A$7="Y",IF(RWE!$D$4/RWE!$D$6*SUM('2009Year'!D17:D17)&lt;'2009AllExports'!$A$1," ",RWE!$D$4/RWE!$D$6*SUM('2009Year'!D17:D17)),1/RWE!$D$6*SUM('2009Year'!D17:D17))</f>
        <v xml:space="preserve"> </v>
      </c>
      <c r="E17" s="76" t="str">
        <f>IF(RWE!$A$7="Y",IF(RWE!$E$4/RWE!$E$6*SUM('2009Year'!E17:E17)&lt;'2009AllExports'!$A$1," ",RWE!$E$4/RWE!$E$6*SUM('2009Year'!E17:E17)),1/RWE!$E$6*SUM('2009Year'!E17:E17))</f>
        <v xml:space="preserve"> </v>
      </c>
      <c r="F17" s="77" t="str">
        <f>IF(RWE!$A$7="Y",IF(RWE!$F$4/RWE!$F$6*SUM('2009Year'!F17:F17)&lt;'2009AllExports'!$A$1," ",RWE!$F$4/RWE!$F$6*SUM('2009Year'!F17:F17)),1/RWE!$F$6*SUM('2009Year'!F17:F17))</f>
        <v xml:space="preserve"> </v>
      </c>
      <c r="G17" s="77" t="str">
        <f>IF(RWE!$A$7="Y",IF(RWE!$G$4/RWE!$G$6*SUM('2009Year'!G17:G17)&lt;'2009AllExports'!$A$1," ",RWE!$G$4/RWE!$G$6*SUM('2009Year'!G17:G17)),1/RWE!$G$6*SUM('2009Year'!G17:G17))</f>
        <v xml:space="preserve"> </v>
      </c>
      <c r="H17" s="77" t="str">
        <f>IF(RWE!$A$7="Y",IF(RWE!$H$4/RWE!$H$6*SUM('2009Year'!H17:H17)&lt;'2009AllExports'!$A$1," ",RWE!$H$4/RWE!$H$6*SUM('2009Year'!H17:H17)),1/RWE!$H$6*SUM('2009Year'!H17:H17))</f>
        <v xml:space="preserve"> </v>
      </c>
      <c r="I17" s="77" t="str">
        <f>IF(RWE!$A$7="Y",IF(RWE!$I$4/RWE!$I$6*SUM('2009Year'!I17:I17)&lt;'2009AllExports'!$A$1," ",RWE!$I$4/RWE!$I$6*SUM('2009Year'!I17:I17)),1/RWE!$I$6*SUM('2009Year'!I17:I17))</f>
        <v xml:space="preserve"> </v>
      </c>
      <c r="J17" s="77" t="str">
        <f>IF(RWE!$A$7="Y",IF(RWE!$J$4/RWE!$J$6*SUM('2009Year'!J17:J17)&lt;'2009AllExports'!$A$1," ",RWE!$J$4/RWE!$J$6*SUM('2009Year'!J17:J17)),1/RWE!$J$6*SUM('2009Year'!J17:J17))</f>
        <v xml:space="preserve"> </v>
      </c>
      <c r="K17" s="77" t="str">
        <f>IF(RWE!$A$7="Y",IF(RWE!$K$4/RWE!$K$6*SUM('2009Year'!K17:K17)&lt;'2009AllExports'!$A$1," ",RWE!$K$4/RWE!$K$6*SUM('2009Year'!K17:K17)),1/RWE!$K$6*SUM('2009Year'!K17:K17))</f>
        <v xml:space="preserve"> </v>
      </c>
      <c r="L17" s="77" t="str">
        <f>IF(RWE!$A$7="Y",IF(RWE!$K$4/RWE!$K$6*SUM('2009Year'!L17:L17)&lt;'2009AllExports'!$A$1," ",RWE!$K$4/RWE!$K$6*SUM('2009Year'!L17:L17)),1/RWE!$K$6*SUM('2009Year'!L17:L17))</f>
        <v xml:space="preserve"> </v>
      </c>
      <c r="N17" s="77" t="str">
        <f>IF(RWE!$A$7="Y",IF(RWE!$N$4/RWE!$N$6*SUM('2009Year'!N17:N17)&lt;'2009AllExports'!$A$1," ",RWE!$N$4/RWE!$N$6*SUM('2009Year'!N17:N17)),1/RWE!$N$6*SUM('2009Year'!N17:N17))</f>
        <v xml:space="preserve"> </v>
      </c>
      <c r="O17" s="77" t="str">
        <f>IF(RWE!$A$7="Y",IF(RWE!$O$4/RWE!$O$6*SUM('2009Year'!O17:O17)&lt;'2009AllExports'!$A$1," ",RWE!$O$4/RWE!$O$6*SUM('2009Year'!O17:O17)),1/RWE!$O$6*SUM('2009Year'!O17:O17))</f>
        <v xml:space="preserve"> </v>
      </c>
      <c r="P17" s="77" t="str">
        <f>IF(RWE!$A$7="Y",IF(RWE!$P$4/RWE!$P$6*SUM('2009Year'!P17:P17)&lt;'2009AllExports'!$A$1," ",RWE!$P$4/RWE!$P$6*SUM('2009Year'!P17:P17)),1/RWE!$P$6*SUM('2009Year'!P17:P17))</f>
        <v xml:space="preserve"> </v>
      </c>
      <c r="Q17" s="78" t="str">
        <f>IF(RWE!$A$7="Y",IF(SUM(B17:P17)&lt;$A$1," ",SUM(B17:P17)),"-")</f>
        <v xml:space="preserve"> </v>
      </c>
      <c r="S17" s="79" t="str">
        <f>IF(SUM(B17:B17)=0," ",'2009Year'!S17)</f>
        <v xml:space="preserve"> </v>
      </c>
      <c r="T17" s="79" t="str">
        <f>IF(SUM(C17:C17)=0," ",'2009Year'!T17)</f>
        <v xml:space="preserve"> </v>
      </c>
      <c r="U17" s="79" t="str">
        <f>IF(SUM(D17:D17)=0," ",'2009Year'!U17)</f>
        <v xml:space="preserve"> </v>
      </c>
      <c r="V17" s="79" t="str">
        <f>IF(SUM(E17:E17)=0," ",'2009Year'!V17)</f>
        <v xml:space="preserve"> </v>
      </c>
      <c r="W17" s="79" t="str">
        <f>IF(SUM(F17:F17)=0," ",'2009Year'!W17)</f>
        <v xml:space="preserve"> </v>
      </c>
      <c r="X17" s="79" t="str">
        <f>IF(SUM(G17:G17)=0," ",'2009Year'!X17)</f>
        <v xml:space="preserve"> </v>
      </c>
      <c r="Y17" s="79" t="str">
        <f>IF(SUM(H17:H17)=0," ",'2009Year'!Y17)</f>
        <v xml:space="preserve"> </v>
      </c>
      <c r="Z17" s="79" t="str">
        <f>IF(SUM(I17:I17)=0," ",'2009Year'!Z17)</f>
        <v xml:space="preserve"> </v>
      </c>
      <c r="AA17" s="79" t="str">
        <f>IF(SUM(J17:J17)=0," ",'2009Year'!AA17)</f>
        <v xml:space="preserve"> </v>
      </c>
      <c r="AB17" s="79" t="str">
        <f>IF(SUM(K17:K17)=0," ",'2009Year'!AB17)</f>
        <v xml:space="preserve"> </v>
      </c>
      <c r="AC17" s="79" t="str">
        <f>IF(SUM(L17:L17)=0," ",'2009Year'!AC17)</f>
        <v xml:space="preserve"> </v>
      </c>
      <c r="AE17" s="79" t="str">
        <f>IF(SUM(N17:N17)=0," ",'2009Year'!AE17)</f>
        <v xml:space="preserve"> </v>
      </c>
      <c r="AF17" s="79" t="str">
        <f>IF(SUM(O17:O17)=0," ",'2009Year'!AF17)</f>
        <v xml:space="preserve"> </v>
      </c>
      <c r="AG17" s="79" t="str">
        <f>IF(SUM(P17:P17)=0," ",'2009Year'!AG17)</f>
        <v xml:space="preserve"> </v>
      </c>
      <c r="AH17" s="80" t="str">
        <f>IF(SUM(Q17:Q17)=0," ",'2009Year'!AH17)</f>
        <v xml:space="preserve"> </v>
      </c>
      <c r="AJ17" s="77" t="str">
        <f>IF(RWE!$A$7="Y",IF(RWE!$R$4/RWE!$R$6*SUM('2009Year'!AJ17:AJ17)&lt;'2009AllExports'!$A$1," ",RWE!$R$4/RWE!$R$6*SUM('2009Year'!AJ17:AJ17)),1/RWE!$R$6*SUM('2009Year'!AJ17:AJ17))</f>
        <v xml:space="preserve"> </v>
      </c>
      <c r="AK17" s="77" t="str">
        <f>IF(RWE!$A$7="Y",IF(RWE!$S$4/RWE!$S$6*SUM('2009Year'!AK17:AK17)&lt;'2009AllExports'!$A$1," ",RWE!$S$4/RWE!$S$6*SUM('2009Year'!AK17:AK17)),1/RWE!$S$6*SUM('2009Year'!AK17:AK17))</f>
        <v xml:space="preserve"> </v>
      </c>
      <c r="AL17" s="77" t="str">
        <f>IF(RWE!$A$7="Y",IF(RWE!$T$4/RWE!$T$6*SUM('2009Year'!AL17:AL17)&lt;'2009AllExports'!$A$1," ",RWE!$T$4/RWE!$T$6*SUM('2009Year'!AL17:AL17)),1/RWE!$T$6*SUM('2009Year'!AL17:AL17))</f>
        <v xml:space="preserve"> </v>
      </c>
      <c r="AM17" s="79">
        <f>SUM('2009Year'!AM17:AM17)</f>
        <v>0</v>
      </c>
      <c r="AN17" s="79">
        <f>SUM('2009Year'!AN17:AN17)</f>
        <v>0</v>
      </c>
      <c r="AO17" s="79">
        <f>SUM('2009Year'!AO17:AO17)</f>
        <v>0</v>
      </c>
    </row>
    <row r="18" spans="1:41" ht="13">
      <c r="A18" t="s">
        <v>38</v>
      </c>
      <c r="B18" s="76" t="str">
        <f>IF(RWE!$A$7="Y",IF(RWE!$B$4/RWE!$B$6*SUM('2009Year'!B18:B18)&lt;'2009AllExports'!$A$1," ",RWE!$B$4/RWE!$B$6*SUM('2009Year'!B18:B18)),1/RWE!$B$6*SUM('2009Year'!B18:B18))</f>
        <v xml:space="preserve"> </v>
      </c>
      <c r="C18" s="76">
        <f>IF(RWE!$A$7="Y",IF(RWE!$C$4/RWE!$C$6*SUM('2009Year'!C18:C18)&lt;'2009AllExports'!$A$1," ",RWE!$C$4/RWE!$C$6*SUM('2009Year'!C18:C18)),1/RWE!$C$6*SUM('2009Year'!C18:C18))</f>
        <v>4.8787096175999994E-2</v>
      </c>
      <c r="D18" s="76">
        <f>IF(RWE!$A$7="Y",IF(RWE!$D$4/RWE!$D$6*SUM('2009Year'!D18:D18)&lt;'2009AllExports'!$A$1," ",RWE!$D$4/RWE!$D$6*SUM('2009Year'!D18:D18)),1/RWE!$D$6*SUM('2009Year'!D18:D18))</f>
        <v>3.4248430999999996E-2</v>
      </c>
      <c r="E18" s="76" t="str">
        <f>IF(RWE!$A$7="Y",IF(RWE!$E$4/RWE!$E$6*SUM('2009Year'!E18:E18)&lt;'2009AllExports'!$A$1," ",RWE!$E$4/RWE!$E$6*SUM('2009Year'!E18:E18)),1/RWE!$E$6*SUM('2009Year'!E18:E18))</f>
        <v xml:space="preserve"> </v>
      </c>
      <c r="F18" s="77">
        <f>IF(RWE!$A$7="Y",IF(RWE!$F$4/RWE!$F$6*SUM('2009Year'!F18:F18)&lt;'2009AllExports'!$A$1," ",RWE!$F$4/RWE!$F$6*SUM('2009Year'!F18:F18)),1/RWE!$F$6*SUM('2009Year'!F18:F18))</f>
        <v>1.5735014539999998E-2</v>
      </c>
      <c r="G18" s="77" t="str">
        <f>IF(RWE!$A$7="Y",IF(RWE!$G$4/RWE!$G$6*SUM('2009Year'!G18:G18)&lt;'2009AllExports'!$A$1," ",RWE!$G$4/RWE!$G$6*SUM('2009Year'!G18:G18)),1/RWE!$G$6*SUM('2009Year'!G18:G18))</f>
        <v xml:space="preserve"> </v>
      </c>
      <c r="H18" s="77" t="str">
        <f>IF(RWE!$A$7="Y",IF(RWE!$H$4/RWE!$H$6*SUM('2009Year'!H18:H18)&lt;'2009AllExports'!$A$1," ",RWE!$H$4/RWE!$H$6*SUM('2009Year'!H18:H18)),1/RWE!$H$6*SUM('2009Year'!H18:H18))</f>
        <v xml:space="preserve"> </v>
      </c>
      <c r="I18" s="77" t="str">
        <f>IF(RWE!$A$7="Y",IF(RWE!$I$4/RWE!$I$6*SUM('2009Year'!I18:I18)&lt;'2009AllExports'!$A$1," ",RWE!$I$4/RWE!$I$6*SUM('2009Year'!I18:I18)),1/RWE!$I$6*SUM('2009Year'!I18:I18))</f>
        <v xml:space="preserve"> </v>
      </c>
      <c r="J18" s="77" t="str">
        <f>IF(RWE!$A$7="Y",IF(RWE!$J$4/RWE!$J$6*SUM('2009Year'!J18:J18)&lt;'2009AllExports'!$A$1," ",RWE!$J$4/RWE!$J$6*SUM('2009Year'!J18:J18)),1/RWE!$J$6*SUM('2009Year'!J18:J18))</f>
        <v xml:space="preserve"> </v>
      </c>
      <c r="K18" s="77" t="str">
        <f>IF(RWE!$A$7="Y",IF(RWE!$K$4/RWE!$K$6*SUM('2009Year'!K18:K18)&lt;'2009AllExports'!$A$1," ",RWE!$K$4/RWE!$K$6*SUM('2009Year'!K18:K18)),1/RWE!$K$6*SUM('2009Year'!K18:K18))</f>
        <v xml:space="preserve"> </v>
      </c>
      <c r="L18" s="77" t="str">
        <f>IF(RWE!$A$7="Y",IF(RWE!$K$4/RWE!$K$6*SUM('2009Year'!L18:L18)&lt;'2009AllExports'!$A$1," ",RWE!$K$4/RWE!$K$6*SUM('2009Year'!L18:L18)),1/RWE!$K$6*SUM('2009Year'!L18:L18))</f>
        <v xml:space="preserve"> </v>
      </c>
      <c r="N18" s="77" t="str">
        <f>IF(RWE!$A$7="Y",IF(RWE!$N$4/RWE!$N$6*SUM('2009Year'!N18:N18)&lt;'2009AllExports'!$A$1," ",RWE!$N$4/RWE!$N$6*SUM('2009Year'!N18:N18)),1/RWE!$N$6*SUM('2009Year'!N18:N18))</f>
        <v xml:space="preserve"> </v>
      </c>
      <c r="O18" s="77" t="str">
        <f>IF(RWE!$A$7="Y",IF(RWE!$O$4/RWE!$O$6*SUM('2009Year'!O18:O18)&lt;'2009AllExports'!$A$1," ",RWE!$O$4/RWE!$O$6*SUM('2009Year'!O18:O18)),1/RWE!$O$6*SUM('2009Year'!O18:O18))</f>
        <v xml:space="preserve"> </v>
      </c>
      <c r="P18" s="77" t="str">
        <f>IF(RWE!$A$7="Y",IF(RWE!$P$4/RWE!$P$6*SUM('2009Year'!P18:P18)&lt;'2009AllExports'!$A$1," ",RWE!$P$4/RWE!$P$6*SUM('2009Year'!P18:P18)),1/RWE!$P$6*SUM('2009Year'!P18:P18))</f>
        <v xml:space="preserve"> </v>
      </c>
      <c r="Q18" s="78">
        <f>IF(RWE!$A$7="Y",IF(SUM(B18:P18)&lt;$A$1," ",SUM(B18:P18)),"-")</f>
        <v>9.8770541715999985E-2</v>
      </c>
      <c r="S18" s="79" t="str">
        <f>IF(SUM(B18:B18)=0," ",'2009Year'!S18)</f>
        <v xml:space="preserve"> </v>
      </c>
      <c r="T18" s="79">
        <f>IF(SUM(C18:C18)=0," ",'2009Year'!T18)</f>
        <v>17.445070999999999</v>
      </c>
      <c r="U18" s="79">
        <f>IF(SUM(D18:D18)=0," ",'2009Year'!U18)</f>
        <v>13.215048999999999</v>
      </c>
      <c r="V18" s="79" t="str">
        <f>IF(SUM(E18:E18)=0," ",'2009Year'!V18)</f>
        <v xml:space="preserve"> </v>
      </c>
      <c r="W18" s="79">
        <f>IF(SUM(F18:F18)=0," ",'2009Year'!W18)</f>
        <v>6.1664879999999993</v>
      </c>
      <c r="X18" s="79" t="str">
        <f>IF(SUM(G18:G18)=0," ",'2009Year'!X18)</f>
        <v xml:space="preserve"> </v>
      </c>
      <c r="Y18" s="79" t="str">
        <f>IF(SUM(H18:H18)=0," ",'2009Year'!Y18)</f>
        <v xml:space="preserve"> </v>
      </c>
      <c r="Z18" s="79" t="str">
        <f>IF(SUM(I18:I18)=0," ",'2009Year'!Z18)</f>
        <v xml:space="preserve"> </v>
      </c>
      <c r="AA18" s="79" t="str">
        <f>IF(SUM(J18:J18)=0," ",'2009Year'!AA18)</f>
        <v xml:space="preserve"> </v>
      </c>
      <c r="AB18" s="79" t="str">
        <f>IF(SUM(K18:K18)=0," ",'2009Year'!AB18)</f>
        <v xml:space="preserve"> </v>
      </c>
      <c r="AC18" s="79" t="str">
        <f>IF(SUM(L18:L18)=0," ",'2009Year'!AC18)</f>
        <v xml:space="preserve"> </v>
      </c>
      <c r="AE18" s="79" t="str">
        <f>IF(SUM(N18:N18)=0," ",'2009Year'!AE18)</f>
        <v xml:space="preserve"> </v>
      </c>
      <c r="AF18" s="79" t="str">
        <f>IF(SUM(O18:O18)=0," ",'2009Year'!AF18)</f>
        <v xml:space="preserve"> </v>
      </c>
      <c r="AG18" s="79" t="str">
        <f>IF(SUM(P18:P18)=0," ",'2009Year'!AG18)</f>
        <v xml:space="preserve"> </v>
      </c>
      <c r="AH18" s="80">
        <f>IF(SUM(Q18:Q18)=0," ",'2009Year'!AH18)</f>
        <v>39.716268999999997</v>
      </c>
      <c r="AJ18" s="77" t="str">
        <f>IF(RWE!$A$7="Y",IF(RWE!$R$4/RWE!$R$6*SUM('2009Year'!AJ18:AJ18)&lt;'2009AllExports'!$A$1," ",RWE!$R$4/RWE!$R$6*SUM('2009Year'!AJ18:AJ18)),1/RWE!$R$6*SUM('2009Year'!AJ18:AJ18))</f>
        <v xml:space="preserve"> </v>
      </c>
      <c r="AK18" s="77" t="str">
        <f>IF(RWE!$A$7="Y",IF(RWE!$S$4/RWE!$S$6*SUM('2009Year'!AK18:AK18)&lt;'2009AllExports'!$A$1," ",RWE!$S$4/RWE!$S$6*SUM('2009Year'!AK18:AK18)),1/RWE!$S$6*SUM('2009Year'!AK18:AK18))</f>
        <v xml:space="preserve"> </v>
      </c>
      <c r="AL18" s="77" t="str">
        <f>IF(RWE!$A$7="Y",IF(RWE!$T$4/RWE!$T$6*SUM('2009Year'!AL18:AL18)&lt;'2009AllExports'!$A$1," ",RWE!$T$4/RWE!$T$6*SUM('2009Year'!AL18:AL18)),1/RWE!$T$6*SUM('2009Year'!AL18:AL18))</f>
        <v xml:space="preserve"> </v>
      </c>
      <c r="AM18" s="79">
        <f>SUM('2009Year'!AM18:AM18)</f>
        <v>0</v>
      </c>
      <c r="AN18" s="79">
        <f>SUM('2009Year'!AN18:AN18)</f>
        <v>0</v>
      </c>
      <c r="AO18" s="79">
        <f>SUM('2009Year'!AO18:AO18)</f>
        <v>0</v>
      </c>
    </row>
    <row r="19" spans="1:41" ht="13">
      <c r="A19" t="s">
        <v>39</v>
      </c>
      <c r="B19" s="76" t="str">
        <f>IF(RWE!$A$7="Y",IF(RWE!$B$4/RWE!$B$6*SUM('2009Year'!B19:B19)&lt;'2009AllExports'!$A$1," ",RWE!$B$4/RWE!$B$6*SUM('2009Year'!B19:B19)),1/RWE!$B$6*SUM('2009Year'!B19:B19))</f>
        <v xml:space="preserve"> </v>
      </c>
      <c r="C19" s="76" t="str">
        <f>IF(RWE!$A$7="Y",IF(RWE!$C$4/RWE!$C$6*SUM('2009Year'!C19:C19)&lt;'2009AllExports'!$A$1," ",RWE!$C$4/RWE!$C$6*SUM('2009Year'!C19:C19)),1/RWE!$C$6*SUM('2009Year'!C19:C19))</f>
        <v xml:space="preserve"> </v>
      </c>
      <c r="D19" s="76" t="str">
        <f>IF(RWE!$A$7="Y",IF(RWE!$D$4/RWE!$D$6*SUM('2009Year'!D19:D19)&lt;'2009AllExports'!$A$1," ",RWE!$D$4/RWE!$D$6*SUM('2009Year'!D19:D19)),1/RWE!$D$6*SUM('2009Year'!D19:D19))</f>
        <v xml:space="preserve"> </v>
      </c>
      <c r="E19" s="76" t="str">
        <f>IF(RWE!$A$7="Y",IF(RWE!$E$4/RWE!$E$6*SUM('2009Year'!E19:E19)&lt;'2009AllExports'!$A$1," ",RWE!$E$4/RWE!$E$6*SUM('2009Year'!E19:E19)),1/RWE!$E$6*SUM('2009Year'!E19:E19))</f>
        <v xml:space="preserve"> </v>
      </c>
      <c r="F19" s="77" t="str">
        <f>IF(RWE!$A$7="Y",IF(RWE!$F$4/RWE!$F$6*SUM('2009Year'!F19:F19)&lt;'2009AllExports'!$A$1," ",RWE!$F$4/RWE!$F$6*SUM('2009Year'!F19:F19)),1/RWE!$F$6*SUM('2009Year'!F19:F19))</f>
        <v xml:space="preserve"> </v>
      </c>
      <c r="G19" s="77" t="str">
        <f>IF(RWE!$A$7="Y",IF(RWE!$G$4/RWE!$G$6*SUM('2009Year'!G19:G19)&lt;'2009AllExports'!$A$1," ",RWE!$G$4/RWE!$G$6*SUM('2009Year'!G19:G19)),1/RWE!$G$6*SUM('2009Year'!G19:G19))</f>
        <v xml:space="preserve"> </v>
      </c>
      <c r="H19" s="77" t="str">
        <f>IF(RWE!$A$7="Y",IF(RWE!$H$4/RWE!$H$6*SUM('2009Year'!H19:H19)&lt;'2009AllExports'!$A$1," ",RWE!$H$4/RWE!$H$6*SUM('2009Year'!H19:H19)),1/RWE!$H$6*SUM('2009Year'!H19:H19))</f>
        <v xml:space="preserve"> </v>
      </c>
      <c r="I19" s="77" t="str">
        <f>IF(RWE!$A$7="Y",IF(RWE!$I$4/RWE!$I$6*SUM('2009Year'!I19:I19)&lt;'2009AllExports'!$A$1," ",RWE!$I$4/RWE!$I$6*SUM('2009Year'!I19:I19)),1/RWE!$I$6*SUM('2009Year'!I19:I19))</f>
        <v xml:space="preserve"> </v>
      </c>
      <c r="J19" s="77" t="str">
        <f>IF(RWE!$A$7="Y",IF(RWE!$J$4/RWE!$J$6*SUM('2009Year'!J19:J19)&lt;'2009AllExports'!$A$1," ",RWE!$J$4/RWE!$J$6*SUM('2009Year'!J19:J19)),1/RWE!$J$6*SUM('2009Year'!J19:J19))</f>
        <v xml:space="preserve"> </v>
      </c>
      <c r="K19" s="77" t="str">
        <f>IF(RWE!$A$7="Y",IF(RWE!$K$4/RWE!$K$6*SUM('2009Year'!K19:K19)&lt;'2009AllExports'!$A$1," ",RWE!$K$4/RWE!$K$6*SUM('2009Year'!K19:K19)),1/RWE!$K$6*SUM('2009Year'!K19:K19))</f>
        <v xml:space="preserve"> </v>
      </c>
      <c r="L19" s="77" t="str">
        <f>IF(RWE!$A$7="Y",IF(RWE!$K$4/RWE!$K$6*SUM('2009Year'!L19:L19)&lt;'2009AllExports'!$A$1," ",RWE!$K$4/RWE!$K$6*SUM('2009Year'!L19:L19)),1/RWE!$K$6*SUM('2009Year'!L19:L19))</f>
        <v xml:space="preserve"> </v>
      </c>
      <c r="N19" s="77" t="str">
        <f>IF(RWE!$A$7="Y",IF(RWE!$N$4/RWE!$N$6*SUM('2009Year'!N19:N19)&lt;'2009AllExports'!$A$1," ",RWE!$N$4/RWE!$N$6*SUM('2009Year'!N19:N19)),1/RWE!$N$6*SUM('2009Year'!N19:N19))</f>
        <v xml:space="preserve"> </v>
      </c>
      <c r="O19" s="77" t="str">
        <f>IF(RWE!$A$7="Y",IF(RWE!$O$4/RWE!$O$6*SUM('2009Year'!O19:O19)&lt;'2009AllExports'!$A$1," ",RWE!$O$4/RWE!$O$6*SUM('2009Year'!O19:O19)),1/RWE!$O$6*SUM('2009Year'!O19:O19))</f>
        <v xml:space="preserve"> </v>
      </c>
      <c r="P19" s="77" t="str">
        <f>IF(RWE!$A$7="Y",IF(RWE!$P$4/RWE!$P$6*SUM('2009Year'!P19:P19)&lt;'2009AllExports'!$A$1," ",RWE!$P$4/RWE!$P$6*SUM('2009Year'!P19:P19)),1/RWE!$P$6*SUM('2009Year'!P19:P19))</f>
        <v xml:space="preserve"> </v>
      </c>
      <c r="Q19" s="78" t="str">
        <f>IF(RWE!$A$7="Y",IF(SUM(B19:P19)&lt;$A$1," ",SUM(B19:P19)),"-")</f>
        <v xml:space="preserve"> </v>
      </c>
      <c r="S19" s="79" t="str">
        <f>IF(SUM(B19:B19)=0," ",'2009Year'!S19)</f>
        <v xml:space="preserve"> </v>
      </c>
      <c r="T19" s="79" t="str">
        <f>IF(SUM(C19:C19)=0," ",'2009Year'!T19)</f>
        <v xml:space="preserve"> </v>
      </c>
      <c r="U19" s="79" t="str">
        <f>IF(SUM(D19:D19)=0," ",'2009Year'!U19)</f>
        <v xml:space="preserve"> </v>
      </c>
      <c r="V19" s="79" t="str">
        <f>IF(SUM(E19:E19)=0," ",'2009Year'!V19)</f>
        <v xml:space="preserve"> </v>
      </c>
      <c r="W19" s="79" t="str">
        <f>IF(SUM(F19:F19)=0," ",'2009Year'!W19)</f>
        <v xml:space="preserve"> </v>
      </c>
      <c r="X19" s="79" t="str">
        <f>IF(SUM(G19:G19)=0," ",'2009Year'!X19)</f>
        <v xml:space="preserve"> </v>
      </c>
      <c r="Y19" s="79" t="str">
        <f>IF(SUM(H19:H19)=0," ",'2009Year'!Y19)</f>
        <v xml:space="preserve"> </v>
      </c>
      <c r="Z19" s="79" t="str">
        <f>IF(SUM(I19:I19)=0," ",'2009Year'!Z19)</f>
        <v xml:space="preserve"> </v>
      </c>
      <c r="AA19" s="79" t="str">
        <f>IF(SUM(J19:J19)=0," ",'2009Year'!AA19)</f>
        <v xml:space="preserve"> </v>
      </c>
      <c r="AB19" s="79" t="str">
        <f>IF(SUM(K19:K19)=0," ",'2009Year'!AB19)</f>
        <v xml:space="preserve"> </v>
      </c>
      <c r="AC19" s="79" t="str">
        <f>IF(SUM(L19:L19)=0," ",'2009Year'!AC19)</f>
        <v xml:space="preserve"> </v>
      </c>
      <c r="AE19" s="79" t="str">
        <f>IF(SUM(N19:N19)=0," ",'2009Year'!AE19)</f>
        <v xml:space="preserve"> </v>
      </c>
      <c r="AF19" s="79" t="str">
        <f>IF(SUM(O19:O19)=0," ",'2009Year'!AF19)</f>
        <v xml:space="preserve"> </v>
      </c>
      <c r="AG19" s="79" t="str">
        <f>IF(SUM(P19:P19)=0," ",'2009Year'!AG19)</f>
        <v xml:space="preserve"> </v>
      </c>
      <c r="AH19" s="80" t="str">
        <f>IF(SUM(Q19:Q19)=0," ",'2009Year'!AH19)</f>
        <v xml:space="preserve"> </v>
      </c>
      <c r="AJ19" s="77" t="str">
        <f>IF(RWE!$A$7="Y",IF(RWE!$R$4/RWE!$R$6*SUM('2009Year'!AJ19:AJ19)&lt;'2009AllExports'!$A$1," ",RWE!$R$4/RWE!$R$6*SUM('2009Year'!AJ19:AJ19)),1/RWE!$R$6*SUM('2009Year'!AJ19:AJ19))</f>
        <v xml:space="preserve"> </v>
      </c>
      <c r="AK19" s="77" t="str">
        <f>IF(RWE!$A$7="Y",IF(RWE!$S$4/RWE!$S$6*SUM('2009Year'!AK19:AK19)&lt;'2009AllExports'!$A$1," ",RWE!$S$4/RWE!$S$6*SUM('2009Year'!AK19:AK19)),1/RWE!$S$6*SUM('2009Year'!AK19:AK19))</f>
        <v xml:space="preserve"> </v>
      </c>
      <c r="AL19" s="77" t="str">
        <f>IF(RWE!$A$7="Y",IF(RWE!$T$4/RWE!$T$6*SUM('2009Year'!AL19:AL19)&lt;'2009AllExports'!$A$1," ",RWE!$T$4/RWE!$T$6*SUM('2009Year'!AL19:AL19)),1/RWE!$T$6*SUM('2009Year'!AL19:AL19))</f>
        <v xml:space="preserve"> </v>
      </c>
      <c r="AM19" s="79">
        <f>SUM('2009Year'!AM19:AM19)</f>
        <v>0</v>
      </c>
      <c r="AN19" s="79">
        <f>SUM('2009Year'!AN19:AN19)</f>
        <v>0</v>
      </c>
      <c r="AO19" s="79">
        <f>SUM('2009Year'!AO19:AO19)</f>
        <v>0</v>
      </c>
    </row>
    <row r="20" spans="1:41" ht="13">
      <c r="A20" t="s">
        <v>42</v>
      </c>
      <c r="B20" s="76" t="str">
        <f>IF(RWE!$A$7="Y",IF(RWE!$B$4/RWE!$B$6*SUM('2009Year'!B20:B20)&lt;'2009AllExports'!$A$1," ",RWE!$B$4/RWE!$B$6*SUM('2009Year'!B20:B20)),1/RWE!$B$6*SUM('2009Year'!B20:B20))</f>
        <v xml:space="preserve"> </v>
      </c>
      <c r="C20" s="76" t="str">
        <f>IF(RWE!$A$7="Y",IF(RWE!$C$4/RWE!$C$6*SUM('2009Year'!C20:C20)&lt;'2009AllExports'!$A$1," ",RWE!$C$4/RWE!$C$6*SUM('2009Year'!C20:C20)),1/RWE!$C$6*SUM('2009Year'!C20:C20))</f>
        <v xml:space="preserve"> </v>
      </c>
      <c r="D20" s="76" t="str">
        <f>IF(RWE!$A$7="Y",IF(RWE!$D$4/RWE!$D$6*SUM('2009Year'!D20:D20)&lt;'2009AllExports'!$A$1," ",RWE!$D$4/RWE!$D$6*SUM('2009Year'!D20:D20)),1/RWE!$D$6*SUM('2009Year'!D20:D20))</f>
        <v xml:space="preserve"> </v>
      </c>
      <c r="E20" s="76" t="str">
        <f>IF(RWE!$A$7="Y",IF(RWE!$E$4/RWE!$E$6*SUM('2009Year'!E20:E20)&lt;'2009AllExports'!$A$1," ",RWE!$E$4/RWE!$E$6*SUM('2009Year'!E20:E20)),1/RWE!$E$6*SUM('2009Year'!E20:E20))</f>
        <v xml:space="preserve"> </v>
      </c>
      <c r="F20" s="77" t="str">
        <f>IF(RWE!$A$7="Y",IF(RWE!$F$4/RWE!$F$6*SUM('2009Year'!F20:F20)&lt;'2009AllExports'!$A$1," ",RWE!$F$4/RWE!$F$6*SUM('2009Year'!F20:F20)),1/RWE!$F$6*SUM('2009Year'!F20:F20))</f>
        <v xml:space="preserve"> </v>
      </c>
      <c r="G20" s="77" t="str">
        <f>IF(RWE!$A$7="Y",IF(RWE!$G$4/RWE!$G$6*SUM('2009Year'!G20:G20)&lt;'2009AllExports'!$A$1," ",RWE!$G$4/RWE!$G$6*SUM('2009Year'!G20:G20)),1/RWE!$G$6*SUM('2009Year'!G20:G20))</f>
        <v xml:space="preserve"> </v>
      </c>
      <c r="H20" s="77" t="str">
        <f>IF(RWE!$A$7="Y",IF(RWE!$H$4/RWE!$H$6*SUM('2009Year'!H20:H20)&lt;'2009AllExports'!$A$1," ",RWE!$H$4/RWE!$H$6*SUM('2009Year'!H20:H20)),1/RWE!$H$6*SUM('2009Year'!H20:H20))</f>
        <v xml:space="preserve"> </v>
      </c>
      <c r="I20" s="77" t="str">
        <f>IF(RWE!$A$7="Y",IF(RWE!$I$4/RWE!$I$6*SUM('2009Year'!I20:I20)&lt;'2009AllExports'!$A$1," ",RWE!$I$4/RWE!$I$6*SUM('2009Year'!I20:I20)),1/RWE!$I$6*SUM('2009Year'!I20:I20))</f>
        <v xml:space="preserve"> </v>
      </c>
      <c r="J20" s="77" t="str">
        <f>IF(RWE!$A$7="Y",IF(RWE!$J$4/RWE!$J$6*SUM('2009Year'!J20:J20)&lt;'2009AllExports'!$A$1," ",RWE!$J$4/RWE!$J$6*SUM('2009Year'!J20:J20)),1/RWE!$J$6*SUM('2009Year'!J20:J20))</f>
        <v xml:space="preserve"> </v>
      </c>
      <c r="K20" s="77" t="str">
        <f>IF(RWE!$A$7="Y",IF(RWE!$K$4/RWE!$K$6*SUM('2009Year'!K20:K20)&lt;'2009AllExports'!$A$1," ",RWE!$K$4/RWE!$K$6*SUM('2009Year'!K20:K20)),1/RWE!$K$6*SUM('2009Year'!K20:K20))</f>
        <v xml:space="preserve"> </v>
      </c>
      <c r="L20" s="77" t="str">
        <f>IF(RWE!$A$7="Y",IF(RWE!$K$4/RWE!$K$6*SUM('2009Year'!L20:L20)&lt;'2009AllExports'!$A$1," ",RWE!$K$4/RWE!$K$6*SUM('2009Year'!L20:L20)),1/RWE!$K$6*SUM('2009Year'!L20:L20))</f>
        <v xml:space="preserve"> </v>
      </c>
      <c r="N20" s="77" t="str">
        <f>IF(RWE!$A$7="Y",IF(RWE!$N$4/RWE!$N$6*SUM('2009Year'!N20:N20)&lt;'2009AllExports'!$A$1," ",RWE!$N$4/RWE!$N$6*SUM('2009Year'!N20:N20)),1/RWE!$N$6*SUM('2009Year'!N20:N20))</f>
        <v xml:space="preserve"> </v>
      </c>
      <c r="O20" s="77" t="str">
        <f>IF(RWE!$A$7="Y",IF(RWE!$O$4/RWE!$O$6*SUM('2009Year'!O20:O20)&lt;'2009AllExports'!$A$1," ",RWE!$O$4/RWE!$O$6*SUM('2009Year'!O20:O20)),1/RWE!$O$6*SUM('2009Year'!O20:O20))</f>
        <v xml:space="preserve"> </v>
      </c>
      <c r="P20" s="77" t="str">
        <f>IF(RWE!$A$7="Y",IF(RWE!$P$4/RWE!$P$6*SUM('2009Year'!P20:P20)&lt;'2009AllExports'!$A$1," ",RWE!$P$4/RWE!$P$6*SUM('2009Year'!P20:P20)),1/RWE!$P$6*SUM('2009Year'!P20:P20))</f>
        <v xml:space="preserve"> </v>
      </c>
      <c r="Q20" s="78" t="str">
        <f>IF(RWE!$A$7="Y",IF(SUM(B20:P20)&lt;$A$1," ",SUM(B20:P20)),"-")</f>
        <v xml:space="preserve"> </v>
      </c>
      <c r="S20" s="79" t="str">
        <f>IF(SUM(B20:B20)=0," ",'2009Year'!S20)</f>
        <v xml:space="preserve"> </v>
      </c>
      <c r="T20" s="79" t="str">
        <f>IF(SUM(C20:C20)=0," ",'2009Year'!T20)</f>
        <v xml:space="preserve"> </v>
      </c>
      <c r="U20" s="79" t="str">
        <f>IF(SUM(D20:D20)=0," ",'2009Year'!U20)</f>
        <v xml:space="preserve"> </v>
      </c>
      <c r="V20" s="79" t="str">
        <f>IF(SUM(E20:E20)=0," ",'2009Year'!V20)</f>
        <v xml:space="preserve"> </v>
      </c>
      <c r="W20" s="79" t="str">
        <f>IF(SUM(F20:F20)=0," ",'2009Year'!W20)</f>
        <v xml:space="preserve"> </v>
      </c>
      <c r="X20" s="79" t="str">
        <f>IF(SUM(G20:G20)=0," ",'2009Year'!X20)</f>
        <v xml:space="preserve"> </v>
      </c>
      <c r="Y20" s="79" t="str">
        <f>IF(SUM(H20:H20)=0," ",'2009Year'!Y20)</f>
        <v xml:space="preserve"> </v>
      </c>
      <c r="Z20" s="79" t="str">
        <f>IF(SUM(I20:I20)=0," ",'2009Year'!Z20)</f>
        <v xml:space="preserve"> </v>
      </c>
      <c r="AA20" s="79" t="str">
        <f>IF(SUM(J20:J20)=0," ",'2009Year'!AA20)</f>
        <v xml:space="preserve"> </v>
      </c>
      <c r="AB20" s="79" t="str">
        <f>IF(SUM(K20:K20)=0," ",'2009Year'!AB20)</f>
        <v xml:space="preserve"> </v>
      </c>
      <c r="AC20" s="79" t="str">
        <f>IF(SUM(L20:L20)=0," ",'2009Year'!AC20)</f>
        <v xml:space="preserve"> </v>
      </c>
      <c r="AE20" s="79" t="str">
        <f>IF(SUM(N20:N20)=0," ",'2009Year'!AE20)</f>
        <v xml:space="preserve"> </v>
      </c>
      <c r="AF20" s="79" t="str">
        <f>IF(SUM(O20:O20)=0," ",'2009Year'!AF20)</f>
        <v xml:space="preserve"> </v>
      </c>
      <c r="AG20" s="79" t="str">
        <f>IF(SUM(P20:P20)=0," ",'2009Year'!AG20)</f>
        <v xml:space="preserve"> </v>
      </c>
      <c r="AH20" s="80" t="str">
        <f>IF(SUM(Q20:Q20)=0," ",'2009Year'!AH20)</f>
        <v xml:space="preserve"> </v>
      </c>
      <c r="AJ20" s="77" t="str">
        <f>IF(RWE!$A$7="Y",IF(RWE!$R$4/RWE!$R$6*SUM('2009Year'!AJ20:AJ20)&lt;'2009AllExports'!$A$1," ",RWE!$R$4/RWE!$R$6*SUM('2009Year'!AJ20:AJ20)),1/RWE!$R$6*SUM('2009Year'!AJ20:AJ20))</f>
        <v xml:space="preserve"> </v>
      </c>
      <c r="AK20" s="77" t="str">
        <f>IF(RWE!$A$7="Y",IF(RWE!$S$4/RWE!$S$6*SUM('2009Year'!AK20:AK20)&lt;'2009AllExports'!$A$1," ",RWE!$S$4/RWE!$S$6*SUM('2009Year'!AK20:AK20)),1/RWE!$S$6*SUM('2009Year'!AK20:AK20))</f>
        <v xml:space="preserve"> </v>
      </c>
      <c r="AL20" s="77" t="str">
        <f>IF(RWE!$A$7="Y",IF(RWE!$T$4/RWE!$T$6*SUM('2009Year'!AL20:AL20)&lt;'2009AllExports'!$A$1," ",RWE!$T$4/RWE!$T$6*SUM('2009Year'!AL20:AL20)),1/RWE!$T$6*SUM('2009Year'!AL20:AL20))</f>
        <v xml:space="preserve"> </v>
      </c>
      <c r="AM20" s="79">
        <f>SUM('2009Year'!AM20:AM20)</f>
        <v>0</v>
      </c>
      <c r="AN20" s="79">
        <f>SUM('2009Year'!AN20:AN20)</f>
        <v>0</v>
      </c>
      <c r="AO20" s="79">
        <f>SUM('2009Year'!AO20:AO20)</f>
        <v>0</v>
      </c>
    </row>
    <row r="21" spans="1:41" ht="13">
      <c r="A21" t="s">
        <v>43</v>
      </c>
      <c r="B21" s="76" t="str">
        <f>IF(RWE!$A$7="Y",IF(RWE!$B$4/RWE!$B$6*SUM('2009Year'!B21:B21)&lt;'2009AllExports'!$A$1," ",RWE!$B$4/RWE!$B$6*SUM('2009Year'!B21:B21)),1/RWE!$B$6*SUM('2009Year'!B21:B21))</f>
        <v xml:space="preserve"> </v>
      </c>
      <c r="C21" s="76" t="str">
        <f>IF(RWE!$A$7="Y",IF(RWE!$C$4/RWE!$C$6*SUM('2009Year'!C21:C21)&lt;'2009AllExports'!$A$1," ",RWE!$C$4/RWE!$C$6*SUM('2009Year'!C21:C21)),1/RWE!$C$6*SUM('2009Year'!C21:C21))</f>
        <v xml:space="preserve"> </v>
      </c>
      <c r="D21" s="76" t="str">
        <f>IF(RWE!$A$7="Y",IF(RWE!$D$4/RWE!$D$6*SUM('2009Year'!D21:D21)&lt;'2009AllExports'!$A$1," ",RWE!$D$4/RWE!$D$6*SUM('2009Year'!D21:D21)),1/RWE!$D$6*SUM('2009Year'!D21:D21))</f>
        <v xml:space="preserve"> </v>
      </c>
      <c r="E21" s="76" t="str">
        <f>IF(RWE!$A$7="Y",IF(RWE!$E$4/RWE!$E$6*SUM('2009Year'!E21:E21)&lt;'2009AllExports'!$A$1," ",RWE!$E$4/RWE!$E$6*SUM('2009Year'!E21:E21)),1/RWE!$E$6*SUM('2009Year'!E21:E21))</f>
        <v xml:space="preserve"> </v>
      </c>
      <c r="F21" s="77" t="str">
        <f>IF(RWE!$A$7="Y",IF(RWE!$F$4/RWE!$F$6*SUM('2009Year'!F21:F21)&lt;'2009AllExports'!$A$1," ",RWE!$F$4/RWE!$F$6*SUM('2009Year'!F21:F21)),1/RWE!$F$6*SUM('2009Year'!F21:F21))</f>
        <v xml:space="preserve"> </v>
      </c>
      <c r="G21" s="77" t="str">
        <f>IF(RWE!$A$7="Y",IF(RWE!$G$4/RWE!$G$6*SUM('2009Year'!G21:G21)&lt;'2009AllExports'!$A$1," ",RWE!$G$4/RWE!$G$6*SUM('2009Year'!G21:G21)),1/RWE!$G$6*SUM('2009Year'!G21:G21))</f>
        <v xml:space="preserve"> </v>
      </c>
      <c r="H21" s="77" t="str">
        <f>IF(RWE!$A$7="Y",IF(RWE!$H$4/RWE!$H$6*SUM('2009Year'!H21:H21)&lt;'2009AllExports'!$A$1," ",RWE!$H$4/RWE!$H$6*SUM('2009Year'!H21:H21)),1/RWE!$H$6*SUM('2009Year'!H21:H21))</f>
        <v xml:space="preserve"> </v>
      </c>
      <c r="I21" s="77" t="str">
        <f>IF(RWE!$A$7="Y",IF(RWE!$I$4/RWE!$I$6*SUM('2009Year'!I21:I21)&lt;'2009AllExports'!$A$1," ",RWE!$I$4/RWE!$I$6*SUM('2009Year'!I21:I21)),1/RWE!$I$6*SUM('2009Year'!I21:I21))</f>
        <v xml:space="preserve"> </v>
      </c>
      <c r="J21" s="77" t="str">
        <f>IF(RWE!$A$7="Y",IF(RWE!$J$4/RWE!$J$6*SUM('2009Year'!J21:J21)&lt;'2009AllExports'!$A$1," ",RWE!$J$4/RWE!$J$6*SUM('2009Year'!J21:J21)),1/RWE!$J$6*SUM('2009Year'!J21:J21))</f>
        <v xml:space="preserve"> </v>
      </c>
      <c r="K21" s="77" t="str">
        <f>IF(RWE!$A$7="Y",IF(RWE!$K$4/RWE!$K$6*SUM('2009Year'!K21:K21)&lt;'2009AllExports'!$A$1," ",RWE!$K$4/RWE!$K$6*SUM('2009Year'!K21:K21)),1/RWE!$K$6*SUM('2009Year'!K21:K21))</f>
        <v xml:space="preserve"> </v>
      </c>
      <c r="L21" s="77" t="str">
        <f>IF(RWE!$A$7="Y",IF(RWE!$K$4/RWE!$K$6*SUM('2009Year'!L21:L21)&lt;'2009AllExports'!$A$1," ",RWE!$K$4/RWE!$K$6*SUM('2009Year'!L21:L21)),1/RWE!$K$6*SUM('2009Year'!L21:L21))</f>
        <v xml:space="preserve"> </v>
      </c>
      <c r="N21" s="77" t="str">
        <f>IF(RWE!$A$7="Y",IF(RWE!$N$4/RWE!$N$6*SUM('2009Year'!N21:N21)&lt;'2009AllExports'!$A$1," ",RWE!$N$4/RWE!$N$6*SUM('2009Year'!N21:N21)),1/RWE!$N$6*SUM('2009Year'!N21:N21))</f>
        <v xml:space="preserve"> </v>
      </c>
      <c r="O21" s="77" t="str">
        <f>IF(RWE!$A$7="Y",IF(RWE!$O$4/RWE!$O$6*SUM('2009Year'!O21:O21)&lt;'2009AllExports'!$A$1," ",RWE!$O$4/RWE!$O$6*SUM('2009Year'!O21:O21)),1/RWE!$O$6*SUM('2009Year'!O21:O21))</f>
        <v xml:space="preserve"> </v>
      </c>
      <c r="P21" s="77" t="str">
        <f>IF(RWE!$A$7="Y",IF(RWE!$P$4/RWE!$P$6*SUM('2009Year'!P21:P21)&lt;'2009AllExports'!$A$1," ",RWE!$P$4/RWE!$P$6*SUM('2009Year'!P21:P21)),1/RWE!$P$6*SUM('2009Year'!P21:P21))</f>
        <v xml:space="preserve"> </v>
      </c>
      <c r="Q21" s="78" t="str">
        <f>IF(RWE!$A$7="Y",IF(SUM(B21:P21)&lt;$A$1," ",SUM(B21:P21)),"-")</f>
        <v xml:space="preserve"> </v>
      </c>
      <c r="S21" s="79" t="str">
        <f>IF(SUM(B21:B21)=0," ",'2009Year'!S21)</f>
        <v xml:space="preserve"> </v>
      </c>
      <c r="T21" s="79" t="str">
        <f>IF(SUM(C21:C21)=0," ",'2009Year'!T21)</f>
        <v xml:space="preserve"> </v>
      </c>
      <c r="U21" s="79" t="str">
        <f>IF(SUM(D21:D21)=0," ",'2009Year'!U21)</f>
        <v xml:space="preserve"> </v>
      </c>
      <c r="V21" s="79" t="str">
        <f>IF(SUM(E21:E21)=0," ",'2009Year'!V21)</f>
        <v xml:space="preserve"> </v>
      </c>
      <c r="W21" s="79" t="str">
        <f>IF(SUM(F21:F21)=0," ",'2009Year'!W21)</f>
        <v xml:space="preserve"> </v>
      </c>
      <c r="X21" s="79" t="str">
        <f>IF(SUM(G21:G21)=0," ",'2009Year'!X21)</f>
        <v xml:space="preserve"> </v>
      </c>
      <c r="Y21" s="79" t="str">
        <f>IF(SUM(H21:H21)=0," ",'2009Year'!Y21)</f>
        <v xml:space="preserve"> </v>
      </c>
      <c r="Z21" s="79" t="str">
        <f>IF(SUM(I21:I21)=0," ",'2009Year'!Z21)</f>
        <v xml:space="preserve"> </v>
      </c>
      <c r="AA21" s="79" t="str">
        <f>IF(SUM(J21:J21)=0," ",'2009Year'!AA21)</f>
        <v xml:space="preserve"> </v>
      </c>
      <c r="AB21" s="79" t="str">
        <f>IF(SUM(K21:K21)=0," ",'2009Year'!AB21)</f>
        <v xml:space="preserve"> </v>
      </c>
      <c r="AC21" s="79" t="str">
        <f>IF(SUM(L21:L21)=0," ",'2009Year'!AC21)</f>
        <v xml:space="preserve"> </v>
      </c>
      <c r="AE21" s="79" t="str">
        <f>IF(SUM(N21:N21)=0," ",'2009Year'!AE21)</f>
        <v xml:space="preserve"> </v>
      </c>
      <c r="AF21" s="79" t="str">
        <f>IF(SUM(O21:O21)=0," ",'2009Year'!AF21)</f>
        <v xml:space="preserve"> </v>
      </c>
      <c r="AG21" s="79" t="str">
        <f>IF(SUM(P21:P21)=0," ",'2009Year'!AG21)</f>
        <v xml:space="preserve"> </v>
      </c>
      <c r="AH21" s="80" t="str">
        <f>IF(SUM(Q21:Q21)=0," ",'2009Year'!AH21)</f>
        <v xml:space="preserve"> </v>
      </c>
      <c r="AJ21" s="77" t="str">
        <f>IF(RWE!$A$7="Y",IF(RWE!$R$4/RWE!$R$6*SUM('2009Year'!AJ21:AJ21)&lt;'2009AllExports'!$A$1," ",RWE!$R$4/RWE!$R$6*SUM('2009Year'!AJ21:AJ21)),1/RWE!$R$6*SUM('2009Year'!AJ21:AJ21))</f>
        <v xml:space="preserve"> </v>
      </c>
      <c r="AK21" s="77" t="str">
        <f>IF(RWE!$A$7="Y",IF(RWE!$S$4/RWE!$S$6*SUM('2009Year'!AK21:AK21)&lt;'2009AllExports'!$A$1," ",RWE!$S$4/RWE!$S$6*SUM('2009Year'!AK21:AK21)),1/RWE!$S$6*SUM('2009Year'!AK21:AK21))</f>
        <v xml:space="preserve"> </v>
      </c>
      <c r="AL21" s="77" t="str">
        <f>IF(RWE!$A$7="Y",IF(RWE!$T$4/RWE!$T$6*SUM('2009Year'!AL21:AL21)&lt;'2009AllExports'!$A$1," ",RWE!$T$4/RWE!$T$6*SUM('2009Year'!AL21:AL21)),1/RWE!$T$6*SUM('2009Year'!AL21:AL21))</f>
        <v xml:space="preserve"> </v>
      </c>
      <c r="AM21" s="79">
        <f>SUM('2009Year'!AM21:AM21)</f>
        <v>0</v>
      </c>
      <c r="AN21" s="79">
        <f>SUM('2009Year'!AN21:AN21)</f>
        <v>0</v>
      </c>
      <c r="AO21" s="79">
        <f>SUM('2009Year'!AO21:AO21)</f>
        <v>0</v>
      </c>
    </row>
    <row r="22" spans="1:41" ht="13">
      <c r="A22" t="s">
        <v>44</v>
      </c>
      <c r="B22" s="76" t="str">
        <f>IF(RWE!$A$7="Y",IF(RWE!$B$4/RWE!$B$6*SUM('2009Year'!B22:B22)&lt;'2009AllExports'!$A$1," ",RWE!$B$4/RWE!$B$6*SUM('2009Year'!B22:B22)),1/RWE!$B$6*SUM('2009Year'!B22:B22))</f>
        <v xml:space="preserve"> </v>
      </c>
      <c r="C22" s="76" t="str">
        <f>IF(RWE!$A$7="Y",IF(RWE!$C$4/RWE!$C$6*SUM('2009Year'!C22:C22)&lt;'2009AllExports'!$A$1," ",RWE!$C$4/RWE!$C$6*SUM('2009Year'!C22:C22)),1/RWE!$C$6*SUM('2009Year'!C22:C22))</f>
        <v xml:space="preserve"> </v>
      </c>
      <c r="D22" s="76" t="str">
        <f>IF(RWE!$A$7="Y",IF(RWE!$D$4/RWE!$D$6*SUM('2009Year'!D22:D22)&lt;'2009AllExports'!$A$1," ",RWE!$D$4/RWE!$D$6*SUM('2009Year'!D22:D22)),1/RWE!$D$6*SUM('2009Year'!D22:D22))</f>
        <v xml:space="preserve"> </v>
      </c>
      <c r="E22" s="76" t="str">
        <f>IF(RWE!$A$7="Y",IF(RWE!$E$4/RWE!$E$6*SUM('2009Year'!E22:E22)&lt;'2009AllExports'!$A$1," ",RWE!$E$4/RWE!$E$6*SUM('2009Year'!E22:E22)),1/RWE!$E$6*SUM('2009Year'!E22:E22))</f>
        <v xml:space="preserve"> </v>
      </c>
      <c r="F22" s="77" t="str">
        <f>IF(RWE!$A$7="Y",IF(RWE!$F$4/RWE!$F$6*SUM('2009Year'!F22:F22)&lt;'2009AllExports'!$A$1," ",RWE!$F$4/RWE!$F$6*SUM('2009Year'!F22:F22)),1/RWE!$F$6*SUM('2009Year'!F22:F22))</f>
        <v xml:space="preserve"> </v>
      </c>
      <c r="G22" s="77" t="str">
        <f>IF(RWE!$A$7="Y",IF(RWE!$G$4/RWE!$G$6*SUM('2009Year'!G22:G22)&lt;'2009AllExports'!$A$1," ",RWE!$G$4/RWE!$G$6*SUM('2009Year'!G22:G22)),1/RWE!$G$6*SUM('2009Year'!G22:G22))</f>
        <v xml:space="preserve"> </v>
      </c>
      <c r="H22" s="77" t="str">
        <f>IF(RWE!$A$7="Y",IF(RWE!$H$4/RWE!$H$6*SUM('2009Year'!H22:H22)&lt;'2009AllExports'!$A$1," ",RWE!$H$4/RWE!$H$6*SUM('2009Year'!H22:H22)),1/RWE!$H$6*SUM('2009Year'!H22:H22))</f>
        <v xml:space="preserve"> </v>
      </c>
      <c r="I22" s="77" t="str">
        <f>IF(RWE!$A$7="Y",IF(RWE!$I$4/RWE!$I$6*SUM('2009Year'!I22:I22)&lt;'2009AllExports'!$A$1," ",RWE!$I$4/RWE!$I$6*SUM('2009Year'!I22:I22)),1/RWE!$I$6*SUM('2009Year'!I22:I22))</f>
        <v xml:space="preserve"> </v>
      </c>
      <c r="J22" s="77" t="str">
        <f>IF(RWE!$A$7="Y",IF(RWE!$J$4/RWE!$J$6*SUM('2009Year'!J22:J22)&lt;'2009AllExports'!$A$1," ",RWE!$J$4/RWE!$J$6*SUM('2009Year'!J22:J22)),1/RWE!$J$6*SUM('2009Year'!J22:J22))</f>
        <v xml:space="preserve"> </v>
      </c>
      <c r="K22" s="77" t="str">
        <f>IF(RWE!$A$7="Y",IF(RWE!$K$4/RWE!$K$6*SUM('2009Year'!K22:K22)&lt;'2009AllExports'!$A$1," ",RWE!$K$4/RWE!$K$6*SUM('2009Year'!K22:K22)),1/RWE!$K$6*SUM('2009Year'!K22:K22))</f>
        <v xml:space="preserve"> </v>
      </c>
      <c r="L22" s="77" t="str">
        <f>IF(RWE!$A$7="Y",IF(RWE!$K$4/RWE!$K$6*SUM('2009Year'!L22:L22)&lt;'2009AllExports'!$A$1," ",RWE!$K$4/RWE!$K$6*SUM('2009Year'!L22:L22)),1/RWE!$K$6*SUM('2009Year'!L22:L22))</f>
        <v xml:space="preserve"> </v>
      </c>
      <c r="N22" s="77" t="str">
        <f>IF(RWE!$A$7="Y",IF(RWE!$N$4/RWE!$N$6*SUM('2009Year'!N22:N22)&lt;'2009AllExports'!$A$1," ",RWE!$N$4/RWE!$N$6*SUM('2009Year'!N22:N22)),1/RWE!$N$6*SUM('2009Year'!N22:N22))</f>
        <v xml:space="preserve"> </v>
      </c>
      <c r="O22" s="77" t="str">
        <f>IF(RWE!$A$7="Y",IF(RWE!$O$4/RWE!$O$6*SUM('2009Year'!O22:O22)&lt;'2009AllExports'!$A$1," ",RWE!$O$4/RWE!$O$6*SUM('2009Year'!O22:O22)),1/RWE!$O$6*SUM('2009Year'!O22:O22))</f>
        <v xml:space="preserve"> </v>
      </c>
      <c r="P22" s="77" t="str">
        <f>IF(RWE!$A$7="Y",IF(RWE!$P$4/RWE!$P$6*SUM('2009Year'!P22:P22)&lt;'2009AllExports'!$A$1," ",RWE!$P$4/RWE!$P$6*SUM('2009Year'!P22:P22)),1/RWE!$P$6*SUM('2009Year'!P22:P22))</f>
        <v xml:space="preserve"> </v>
      </c>
      <c r="Q22" s="78" t="str">
        <f>IF(RWE!$A$7="Y",IF(SUM(B22:P22)&lt;$A$1," ",SUM(B22:P22)),"-")</f>
        <v xml:space="preserve"> </v>
      </c>
      <c r="S22" s="79" t="str">
        <f>IF(SUM(B22:B22)=0," ",'2009Year'!S22)</f>
        <v xml:space="preserve"> </v>
      </c>
      <c r="T22" s="79" t="str">
        <f>IF(SUM(C22:C22)=0," ",'2009Year'!T22)</f>
        <v xml:space="preserve"> </v>
      </c>
      <c r="U22" s="79" t="str">
        <f>IF(SUM(D22:D22)=0," ",'2009Year'!U22)</f>
        <v xml:space="preserve"> </v>
      </c>
      <c r="V22" s="79" t="str">
        <f>IF(SUM(E22:E22)=0," ",'2009Year'!V22)</f>
        <v xml:space="preserve"> </v>
      </c>
      <c r="W22" s="79" t="str">
        <f>IF(SUM(F22:F22)=0," ",'2009Year'!W22)</f>
        <v xml:space="preserve"> </v>
      </c>
      <c r="X22" s="79" t="str">
        <f>IF(SUM(G22:G22)=0," ",'2009Year'!X22)</f>
        <v xml:space="preserve"> </v>
      </c>
      <c r="Y22" s="79" t="str">
        <f>IF(SUM(H22:H22)=0," ",'2009Year'!Y22)</f>
        <v xml:space="preserve"> </v>
      </c>
      <c r="Z22" s="79" t="str">
        <f>IF(SUM(I22:I22)=0," ",'2009Year'!Z22)</f>
        <v xml:space="preserve"> </v>
      </c>
      <c r="AA22" s="79" t="str">
        <f>IF(SUM(J22:J22)=0," ",'2009Year'!AA22)</f>
        <v xml:space="preserve"> </v>
      </c>
      <c r="AB22" s="79" t="str">
        <f>IF(SUM(K22:K22)=0," ",'2009Year'!AB22)</f>
        <v xml:space="preserve"> </v>
      </c>
      <c r="AC22" s="79" t="str">
        <f>IF(SUM(L22:L22)=0," ",'2009Year'!AC22)</f>
        <v xml:space="preserve"> </v>
      </c>
      <c r="AE22" s="79" t="str">
        <f>IF(SUM(N22:N22)=0," ",'2009Year'!AE22)</f>
        <v xml:space="preserve"> </v>
      </c>
      <c r="AF22" s="79" t="str">
        <f>IF(SUM(O22:O22)=0," ",'2009Year'!AF22)</f>
        <v xml:space="preserve"> </v>
      </c>
      <c r="AG22" s="79" t="str">
        <f>IF(SUM(P22:P22)=0," ",'2009Year'!AG22)</f>
        <v xml:space="preserve"> </v>
      </c>
      <c r="AH22" s="80" t="str">
        <f>IF(SUM(Q22:Q22)=0," ",'2009Year'!AH22)</f>
        <v xml:space="preserve"> </v>
      </c>
      <c r="AJ22" s="77" t="str">
        <f>IF(RWE!$A$7="Y",IF(RWE!$R$4/RWE!$R$6*SUM('2009Year'!AJ22:AJ22)&lt;'2009AllExports'!$A$1," ",RWE!$R$4/RWE!$R$6*SUM('2009Year'!AJ22:AJ22)),1/RWE!$R$6*SUM('2009Year'!AJ22:AJ22))</f>
        <v xml:space="preserve"> </v>
      </c>
      <c r="AK22" s="77" t="str">
        <f>IF(RWE!$A$7="Y",IF(RWE!$S$4/RWE!$S$6*SUM('2009Year'!AK22:AK22)&lt;'2009AllExports'!$A$1," ",RWE!$S$4/RWE!$S$6*SUM('2009Year'!AK22:AK22)),1/RWE!$S$6*SUM('2009Year'!AK22:AK22))</f>
        <v xml:space="preserve"> </v>
      </c>
      <c r="AL22" s="77" t="str">
        <f>IF(RWE!$A$7="Y",IF(RWE!$T$4/RWE!$T$6*SUM('2009Year'!AL22:AL22)&lt;'2009AllExports'!$A$1," ",RWE!$T$4/RWE!$T$6*SUM('2009Year'!AL22:AL22)),1/RWE!$T$6*SUM('2009Year'!AL22:AL22))</f>
        <v xml:space="preserve"> </v>
      </c>
      <c r="AM22" s="79">
        <f>SUM('2009Year'!AM22:AM22)</f>
        <v>0</v>
      </c>
      <c r="AN22" s="79">
        <f>SUM('2009Year'!AN22:AN22)</f>
        <v>0</v>
      </c>
      <c r="AO22" s="79">
        <f>SUM('2009Year'!AO22:AO22)</f>
        <v>0</v>
      </c>
    </row>
    <row r="23" spans="1:41" ht="13">
      <c r="A23" t="s">
        <v>56</v>
      </c>
      <c r="B23" s="76" t="str">
        <f>IF(RWE!$A$7="Y",IF(RWE!$B$4/RWE!$B$6*SUM('2009Year'!B23:B23)&lt;'2009AllExports'!$A$1," ",RWE!$B$4/RWE!$B$6*SUM('2009Year'!B23:B23)),1/RWE!$B$6*SUM('2009Year'!B23:B23))</f>
        <v xml:space="preserve"> </v>
      </c>
      <c r="C23" s="76">
        <f>IF(RWE!$A$7="Y",IF(RWE!$C$4/RWE!$C$6*SUM('2009Year'!C23:C23)&lt;'2009AllExports'!$A$1," ",RWE!$C$4/RWE!$C$6*SUM('2009Year'!C23:C23)),1/RWE!$C$6*SUM('2009Year'!C23:C23))</f>
        <v>2.1507497284000001E-2</v>
      </c>
      <c r="D23" s="76" t="str">
        <f>IF(RWE!$A$7="Y",IF(RWE!$D$4/RWE!$D$6*SUM('2009Year'!D23:D23)&lt;'2009AllExports'!$A$1," ",RWE!$D$4/RWE!$D$6*SUM('2009Year'!D23:D23)),1/RWE!$D$6*SUM('2009Year'!D23:D23))</f>
        <v xml:space="preserve"> </v>
      </c>
      <c r="E23" s="76" t="str">
        <f>IF(RWE!$A$7="Y",IF(RWE!$E$4/RWE!$E$6*SUM('2009Year'!E23:E23)&lt;'2009AllExports'!$A$1," ",RWE!$E$4/RWE!$E$6*SUM('2009Year'!E23:E23)),1/RWE!$E$6*SUM('2009Year'!E23:E23))</f>
        <v xml:space="preserve"> </v>
      </c>
      <c r="F23" s="77" t="str">
        <f>IF(RWE!$A$7="Y",IF(RWE!$F$4/RWE!$F$6*SUM('2009Year'!F23:F23)&lt;'2009AllExports'!$A$1," ",RWE!$F$4/RWE!$F$6*SUM('2009Year'!F23:F23)),1/RWE!$F$6*SUM('2009Year'!F23:F23))</f>
        <v xml:space="preserve"> </v>
      </c>
      <c r="G23" s="77" t="str">
        <f>IF(RWE!$A$7="Y",IF(RWE!$G$4/RWE!$G$6*SUM('2009Year'!G23:G23)&lt;'2009AllExports'!$A$1," ",RWE!$G$4/RWE!$G$6*SUM('2009Year'!G23:G23)),1/RWE!$G$6*SUM('2009Year'!G23:G23))</f>
        <v xml:space="preserve"> </v>
      </c>
      <c r="H23" s="77" t="str">
        <f>IF(RWE!$A$7="Y",IF(RWE!$H$4/RWE!$H$6*SUM('2009Year'!H23:H23)&lt;'2009AllExports'!$A$1," ",RWE!$H$4/RWE!$H$6*SUM('2009Year'!H23:H23)),1/RWE!$H$6*SUM('2009Year'!H23:H23))</f>
        <v xml:space="preserve"> </v>
      </c>
      <c r="I23" s="77" t="str">
        <f>IF(RWE!$A$7="Y",IF(RWE!$I$4/RWE!$I$6*SUM('2009Year'!I23:I23)&lt;'2009AllExports'!$A$1," ",RWE!$I$4/RWE!$I$6*SUM('2009Year'!I23:I23)),1/RWE!$I$6*SUM('2009Year'!I23:I23))</f>
        <v xml:space="preserve"> </v>
      </c>
      <c r="J23" s="77" t="str">
        <f>IF(RWE!$A$7="Y",IF(RWE!$J$4/RWE!$J$6*SUM('2009Year'!J23:J23)&lt;'2009AllExports'!$A$1," ",RWE!$J$4/RWE!$J$6*SUM('2009Year'!J23:J23)),1/RWE!$J$6*SUM('2009Year'!J23:J23))</f>
        <v xml:space="preserve"> </v>
      </c>
      <c r="K23" s="77" t="str">
        <f>IF(RWE!$A$7="Y",IF(RWE!$K$4/RWE!$K$6*SUM('2009Year'!K23:K23)&lt;'2009AllExports'!$A$1," ",RWE!$K$4/RWE!$K$6*SUM('2009Year'!K23:K23)),1/RWE!$K$6*SUM('2009Year'!K23:K23))</f>
        <v xml:space="preserve"> </v>
      </c>
      <c r="L23" s="77" t="str">
        <f>IF(RWE!$A$7="Y",IF(RWE!$K$4/RWE!$K$6*SUM('2009Year'!L23:L23)&lt;'2009AllExports'!$A$1," ",RWE!$K$4/RWE!$K$6*SUM('2009Year'!L23:L23)),1/RWE!$K$6*SUM('2009Year'!L23:L23))</f>
        <v xml:space="preserve"> </v>
      </c>
      <c r="N23" s="77" t="str">
        <f>IF(RWE!$A$7="Y",IF(RWE!$N$4/RWE!$N$6*SUM('2009Year'!N23:N23)&lt;'2009AllExports'!$A$1," ",RWE!$N$4/RWE!$N$6*SUM('2009Year'!N23:N23)),1/RWE!$N$6*SUM('2009Year'!N23:N23))</f>
        <v xml:space="preserve"> </v>
      </c>
      <c r="O23" s="77" t="str">
        <f>IF(RWE!$A$7="Y",IF(RWE!$O$4/RWE!$O$6*SUM('2009Year'!O23:O23)&lt;'2009AllExports'!$A$1," ",RWE!$O$4/RWE!$O$6*SUM('2009Year'!O23:O23)),1/RWE!$O$6*SUM('2009Year'!O23:O23))</f>
        <v xml:space="preserve"> </v>
      </c>
      <c r="P23" s="77" t="str">
        <f>IF(RWE!$A$7="Y",IF(RWE!$P$4/RWE!$P$6*SUM('2009Year'!P23:P23)&lt;'2009AllExports'!$A$1," ",RWE!$P$4/RWE!$P$6*SUM('2009Year'!P23:P23)),1/RWE!$P$6*SUM('2009Year'!P23:P23))</f>
        <v xml:space="preserve"> </v>
      </c>
      <c r="Q23" s="78">
        <f>IF(RWE!$A$7="Y",IF(SUM(B23:P23)&lt;$A$1," ",SUM(B23:P23)),"-")</f>
        <v>2.1507497284000001E-2</v>
      </c>
      <c r="S23" s="79" t="str">
        <f>IF(SUM(B23:B23)=0," ",'2009Year'!S23)</f>
        <v xml:space="preserve"> </v>
      </c>
      <c r="T23" s="79">
        <f>IF(SUM(C23:C23)=0," ",'2009Year'!T23)</f>
        <v>3.0890119999999999</v>
      </c>
      <c r="U23" s="79" t="str">
        <f>IF(SUM(D23:D23)=0," ",'2009Year'!U23)</f>
        <v xml:space="preserve"> </v>
      </c>
      <c r="V23" s="79" t="str">
        <f>IF(SUM(E23:E23)=0," ",'2009Year'!V23)</f>
        <v xml:space="preserve"> </v>
      </c>
      <c r="W23" s="79" t="str">
        <f>IF(SUM(F23:F23)=0," ",'2009Year'!W23)</f>
        <v xml:space="preserve"> </v>
      </c>
      <c r="X23" s="79" t="str">
        <f>IF(SUM(G23:G23)=0," ",'2009Year'!X23)</f>
        <v xml:space="preserve"> </v>
      </c>
      <c r="Y23" s="79" t="str">
        <f>IF(SUM(H23:H23)=0," ",'2009Year'!Y23)</f>
        <v xml:space="preserve"> </v>
      </c>
      <c r="Z23" s="79" t="str">
        <f>IF(SUM(I23:I23)=0," ",'2009Year'!Z23)</f>
        <v xml:space="preserve"> </v>
      </c>
      <c r="AA23" s="79" t="str">
        <f>IF(SUM(J23:J23)=0," ",'2009Year'!AA23)</f>
        <v xml:space="preserve"> </v>
      </c>
      <c r="AB23" s="79" t="str">
        <f>IF(SUM(K23:K23)=0," ",'2009Year'!AB23)</f>
        <v xml:space="preserve"> </v>
      </c>
      <c r="AC23" s="79" t="str">
        <f>IF(SUM(L23:L23)=0," ",'2009Year'!AC23)</f>
        <v xml:space="preserve"> </v>
      </c>
      <c r="AE23" s="79" t="str">
        <f>IF(SUM(N23:N23)=0," ",'2009Year'!AE23)</f>
        <v xml:space="preserve"> </v>
      </c>
      <c r="AF23" s="79" t="str">
        <f>IF(SUM(O23:O23)=0," ",'2009Year'!AF23)</f>
        <v xml:space="preserve"> </v>
      </c>
      <c r="AG23" s="79" t="str">
        <f>IF(SUM(P23:P23)=0," ",'2009Year'!AG23)</f>
        <v xml:space="preserve"> </v>
      </c>
      <c r="AH23" s="80">
        <f>IF(SUM(Q23:Q23)=0," ",'2009Year'!AH23)</f>
        <v>4.3213889999999999</v>
      </c>
      <c r="AJ23" s="77" t="str">
        <f>IF(RWE!$A$7="Y",IF(RWE!$R$4/RWE!$R$6*SUM('2009Year'!AJ23:AJ23)&lt;'2009AllExports'!$A$1," ",RWE!$R$4/RWE!$R$6*SUM('2009Year'!AJ23:AJ23)),1/RWE!$R$6*SUM('2009Year'!AJ23:AJ23))</f>
        <v xml:space="preserve"> </v>
      </c>
      <c r="AK23" s="77" t="str">
        <f>IF(RWE!$A$7="Y",IF(RWE!$S$4/RWE!$S$6*SUM('2009Year'!AK23:AK23)&lt;'2009AllExports'!$A$1," ",RWE!$S$4/RWE!$S$6*SUM('2009Year'!AK23:AK23)),1/RWE!$S$6*SUM('2009Year'!AK23:AK23))</f>
        <v xml:space="preserve"> </v>
      </c>
      <c r="AL23" s="77" t="str">
        <f>IF(RWE!$A$7="Y",IF(RWE!$T$4/RWE!$T$6*SUM('2009Year'!AL23:AL23)&lt;'2009AllExports'!$A$1," ",RWE!$T$4/RWE!$T$6*SUM('2009Year'!AL23:AL23)),1/RWE!$T$6*SUM('2009Year'!AL23:AL23))</f>
        <v xml:space="preserve"> </v>
      </c>
      <c r="AM23" s="79">
        <f>SUM('2009Year'!AM23:AM23)</f>
        <v>0</v>
      </c>
      <c r="AN23" s="79">
        <f>SUM('2009Year'!AN23:AN23)</f>
        <v>0</v>
      </c>
      <c r="AO23" s="79">
        <f>SUM('2009Year'!AO23:AO23)</f>
        <v>0</v>
      </c>
    </row>
    <row r="24" spans="1:41" ht="13">
      <c r="A24" t="s">
        <v>45</v>
      </c>
      <c r="B24" s="76" t="str">
        <f>IF(RWE!$A$7="Y",IF(RWE!$B$4/RWE!$B$6*SUM('2009Year'!B24:B24)&lt;'2009AllExports'!$A$1," ",RWE!$B$4/RWE!$B$6*SUM('2009Year'!B24:B24)),1/RWE!$B$6*SUM('2009Year'!B24:B24))</f>
        <v xml:space="preserve"> </v>
      </c>
      <c r="C24" s="76" t="str">
        <f>IF(RWE!$A$7="Y",IF(RWE!$C$4/RWE!$C$6*SUM('2009Year'!C24:C24)&lt;'2009AllExports'!$A$1," ",RWE!$C$4/RWE!$C$6*SUM('2009Year'!C24:C24)),1/RWE!$C$6*SUM('2009Year'!C24:C24))</f>
        <v xml:space="preserve"> </v>
      </c>
      <c r="D24" s="76" t="str">
        <f>IF(RWE!$A$7="Y",IF(RWE!$D$4/RWE!$D$6*SUM('2009Year'!D24:D24)&lt;'2009AllExports'!$A$1," ",RWE!$D$4/RWE!$D$6*SUM('2009Year'!D24:D24)),1/RWE!$D$6*SUM('2009Year'!D24:D24))</f>
        <v xml:space="preserve"> </v>
      </c>
      <c r="E24" s="76" t="str">
        <f>IF(RWE!$A$7="Y",IF(RWE!$E$4/RWE!$E$6*SUM('2009Year'!E24:E24)&lt;'2009AllExports'!$A$1," ",RWE!$E$4/RWE!$E$6*SUM('2009Year'!E24:E24)),1/RWE!$E$6*SUM('2009Year'!E24:E24))</f>
        <v xml:space="preserve"> </v>
      </c>
      <c r="F24" s="77" t="str">
        <f>IF(RWE!$A$7="Y",IF(RWE!$F$4/RWE!$F$6*SUM('2009Year'!F24:F24)&lt;'2009AllExports'!$A$1," ",RWE!$F$4/RWE!$F$6*SUM('2009Year'!F24:F24)),1/RWE!$F$6*SUM('2009Year'!F24:F24))</f>
        <v xml:space="preserve"> </v>
      </c>
      <c r="G24" s="77" t="str">
        <f>IF(RWE!$A$7="Y",IF(RWE!$G$4/RWE!$G$6*SUM('2009Year'!G24:G24)&lt;'2009AllExports'!$A$1," ",RWE!$G$4/RWE!$G$6*SUM('2009Year'!G24:G24)),1/RWE!$G$6*SUM('2009Year'!G24:G24))</f>
        <v xml:space="preserve"> </v>
      </c>
      <c r="H24" s="77" t="str">
        <f>IF(RWE!$A$7="Y",IF(RWE!$H$4/RWE!$H$6*SUM('2009Year'!H24:H24)&lt;'2009AllExports'!$A$1," ",RWE!$H$4/RWE!$H$6*SUM('2009Year'!H24:H24)),1/RWE!$H$6*SUM('2009Year'!H24:H24))</f>
        <v xml:space="preserve"> </v>
      </c>
      <c r="I24" s="77" t="str">
        <f>IF(RWE!$A$7="Y",IF(RWE!$I$4/RWE!$I$6*SUM('2009Year'!I24:I24)&lt;'2009AllExports'!$A$1," ",RWE!$I$4/RWE!$I$6*SUM('2009Year'!I24:I24)),1/RWE!$I$6*SUM('2009Year'!I24:I24))</f>
        <v xml:space="preserve"> </v>
      </c>
      <c r="J24" s="77" t="str">
        <f>IF(RWE!$A$7="Y",IF(RWE!$J$4/RWE!$J$6*SUM('2009Year'!J24:J24)&lt;'2009AllExports'!$A$1," ",RWE!$J$4/RWE!$J$6*SUM('2009Year'!J24:J24)),1/RWE!$J$6*SUM('2009Year'!J24:J24))</f>
        <v xml:space="preserve"> </v>
      </c>
      <c r="K24" s="77" t="str">
        <f>IF(RWE!$A$7="Y",IF(RWE!$K$4/RWE!$K$6*SUM('2009Year'!K24:K24)&lt;'2009AllExports'!$A$1," ",RWE!$K$4/RWE!$K$6*SUM('2009Year'!K24:K24)),1/RWE!$K$6*SUM('2009Year'!K24:K24))</f>
        <v xml:space="preserve"> </v>
      </c>
      <c r="L24" s="77" t="str">
        <f>IF(RWE!$A$7="Y",IF(RWE!$K$4/RWE!$K$6*SUM('2009Year'!L24:L24)&lt;'2009AllExports'!$A$1," ",RWE!$K$4/RWE!$K$6*SUM('2009Year'!L24:L24)),1/RWE!$K$6*SUM('2009Year'!L24:L24))</f>
        <v xml:space="preserve"> </v>
      </c>
      <c r="N24" s="77" t="str">
        <f>IF(RWE!$A$7="Y",IF(RWE!$N$4/RWE!$N$6*SUM('2009Year'!N24:N24)&lt;'2009AllExports'!$A$1," ",RWE!$N$4/RWE!$N$6*SUM('2009Year'!N24:N24)),1/RWE!$N$6*SUM('2009Year'!N24:N24))</f>
        <v xml:space="preserve"> </v>
      </c>
      <c r="O24" s="77" t="str">
        <f>IF(RWE!$A$7="Y",IF(RWE!$O$4/RWE!$O$6*SUM('2009Year'!O24:O24)&lt;'2009AllExports'!$A$1," ",RWE!$O$4/RWE!$O$6*SUM('2009Year'!O24:O24)),1/RWE!$O$6*SUM('2009Year'!O24:O24))</f>
        <v xml:space="preserve"> </v>
      </c>
      <c r="P24" s="77" t="str">
        <f>IF(RWE!$A$7="Y",IF(RWE!$P$4/RWE!$P$6*SUM('2009Year'!P24:P24)&lt;'2009AllExports'!$A$1," ",RWE!$P$4/RWE!$P$6*SUM('2009Year'!P24:P24)),1/RWE!$P$6*SUM('2009Year'!P24:P24))</f>
        <v xml:space="preserve"> </v>
      </c>
      <c r="Q24" s="78" t="str">
        <f>IF(RWE!$A$7="Y",IF(SUM(B24:P24)&lt;$A$1," ",SUM(B24:P24)),"-")</f>
        <v xml:space="preserve"> </v>
      </c>
      <c r="S24" s="79" t="str">
        <f>IF(SUM(B24:B24)=0," ",'2009Year'!S24)</f>
        <v xml:space="preserve"> </v>
      </c>
      <c r="T24" s="79" t="str">
        <f>IF(SUM(C24:C24)=0," ",'2009Year'!T24)</f>
        <v xml:space="preserve"> </v>
      </c>
      <c r="U24" s="79" t="str">
        <f>IF(SUM(D24:D24)=0," ",'2009Year'!U24)</f>
        <v xml:space="preserve"> </v>
      </c>
      <c r="V24" s="79" t="str">
        <f>IF(SUM(E24:E24)=0," ",'2009Year'!V24)</f>
        <v xml:space="preserve"> </v>
      </c>
      <c r="W24" s="79" t="str">
        <f>IF(SUM(F24:F24)=0," ",'2009Year'!W24)</f>
        <v xml:space="preserve"> </v>
      </c>
      <c r="X24" s="79" t="str">
        <f>IF(SUM(G24:G24)=0," ",'2009Year'!X24)</f>
        <v xml:space="preserve"> </v>
      </c>
      <c r="Y24" s="79" t="str">
        <f>IF(SUM(H24:H24)=0," ",'2009Year'!Y24)</f>
        <v xml:space="preserve"> </v>
      </c>
      <c r="Z24" s="79" t="str">
        <f>IF(SUM(I24:I24)=0," ",'2009Year'!Z24)</f>
        <v xml:space="preserve"> </v>
      </c>
      <c r="AA24" s="79" t="str">
        <f>IF(SUM(J24:J24)=0," ",'2009Year'!AA24)</f>
        <v xml:space="preserve"> </v>
      </c>
      <c r="AB24" s="79" t="str">
        <f>IF(SUM(K24:K24)=0," ",'2009Year'!AB24)</f>
        <v xml:space="preserve"> </v>
      </c>
      <c r="AC24" s="79" t="str">
        <f>IF(SUM(L24:L24)=0," ",'2009Year'!AC24)</f>
        <v xml:space="preserve"> </v>
      </c>
      <c r="AE24" s="79" t="str">
        <f>IF(SUM(N24:N24)=0," ",'2009Year'!AE24)</f>
        <v xml:space="preserve"> </v>
      </c>
      <c r="AF24" s="79" t="str">
        <f>IF(SUM(O24:O24)=0," ",'2009Year'!AF24)</f>
        <v xml:space="preserve"> </v>
      </c>
      <c r="AG24" s="79" t="str">
        <f>IF(SUM(P24:P24)=0," ",'2009Year'!AG24)</f>
        <v xml:space="preserve"> </v>
      </c>
      <c r="AH24" s="80" t="str">
        <f>IF(SUM(Q24:Q24)=0," ",'2009Year'!AH24)</f>
        <v xml:space="preserve"> </v>
      </c>
      <c r="AJ24" s="77" t="str">
        <f>IF(RWE!$A$7="Y",IF(RWE!$R$4/RWE!$R$6*SUM('2009Year'!AJ24:AJ24)&lt;'2009AllExports'!$A$1," ",RWE!$R$4/RWE!$R$6*SUM('2009Year'!AJ24:AJ24)),1/RWE!$R$6*SUM('2009Year'!AJ24:AJ24))</f>
        <v xml:space="preserve"> </v>
      </c>
      <c r="AK24" s="77" t="str">
        <f>IF(RWE!$A$7="Y",IF(RWE!$S$4/RWE!$S$6*SUM('2009Year'!AK24:AK24)&lt;'2009AllExports'!$A$1," ",RWE!$S$4/RWE!$S$6*SUM('2009Year'!AK24:AK24)),1/RWE!$S$6*SUM('2009Year'!AK24:AK24))</f>
        <v xml:space="preserve"> </v>
      </c>
      <c r="AL24" s="77" t="str">
        <f>IF(RWE!$A$7="Y",IF(RWE!$T$4/RWE!$T$6*SUM('2009Year'!AL24:AL24)&lt;'2009AllExports'!$A$1," ",RWE!$T$4/RWE!$T$6*SUM('2009Year'!AL24:AL24)),1/RWE!$T$6*SUM('2009Year'!AL24:AL24))</f>
        <v xml:space="preserve"> </v>
      </c>
      <c r="AM24" s="79">
        <f>SUM('2009Year'!AM24:AM24)</f>
        <v>0</v>
      </c>
      <c r="AN24" s="79">
        <f>SUM('2009Year'!AN24:AN24)</f>
        <v>0</v>
      </c>
      <c r="AO24" s="79">
        <f>SUM('2009Year'!AO24:AO24)</f>
        <v>0</v>
      </c>
    </row>
    <row r="25" spans="1:41" ht="13">
      <c r="A25" t="s">
        <v>46</v>
      </c>
      <c r="B25" s="76" t="str">
        <f>IF(RWE!$A$7="Y",IF(RWE!$B$4/RWE!$B$6*SUM('2009Year'!B25:B25)&lt;'2009AllExports'!$A$1," ",RWE!$B$4/RWE!$B$6*SUM('2009Year'!B25:B25)),1/RWE!$B$6*SUM('2009Year'!B25:B25))</f>
        <v xml:space="preserve"> </v>
      </c>
      <c r="C25" s="76" t="str">
        <f>IF(RWE!$A$7="Y",IF(RWE!$C$4/RWE!$C$6*SUM('2009Year'!C25:C25)&lt;'2009AllExports'!$A$1," ",RWE!$C$4/RWE!$C$6*SUM('2009Year'!C25:C25)),1/RWE!$C$6*SUM('2009Year'!C25:C25))</f>
        <v xml:space="preserve"> </v>
      </c>
      <c r="D25" s="76" t="str">
        <f>IF(RWE!$A$7="Y",IF(RWE!$D$4/RWE!$D$6*SUM('2009Year'!D25:D25)&lt;'2009AllExports'!$A$1," ",RWE!$D$4/RWE!$D$6*SUM('2009Year'!D25:D25)),1/RWE!$D$6*SUM('2009Year'!D25:D25))</f>
        <v xml:space="preserve"> </v>
      </c>
      <c r="E25" s="76" t="str">
        <f>IF(RWE!$A$7="Y",IF(RWE!$E$4/RWE!$E$6*SUM('2009Year'!E25:E25)&lt;'2009AllExports'!$A$1," ",RWE!$E$4/RWE!$E$6*SUM('2009Year'!E25:E25)),1/RWE!$E$6*SUM('2009Year'!E25:E25))</f>
        <v xml:space="preserve"> </v>
      </c>
      <c r="F25" s="77" t="str">
        <f>IF(RWE!$A$7="Y",IF(RWE!$F$4/RWE!$F$6*SUM('2009Year'!F25:F25)&lt;'2009AllExports'!$A$1," ",RWE!$F$4/RWE!$F$6*SUM('2009Year'!F25:F25)),1/RWE!$F$6*SUM('2009Year'!F25:F25))</f>
        <v xml:space="preserve"> </v>
      </c>
      <c r="G25" s="77" t="str">
        <f>IF(RWE!$A$7="Y",IF(RWE!$G$4/RWE!$G$6*SUM('2009Year'!G25:G25)&lt;'2009AllExports'!$A$1," ",RWE!$G$4/RWE!$G$6*SUM('2009Year'!G25:G25)),1/RWE!$G$6*SUM('2009Year'!G25:G25))</f>
        <v xml:space="preserve"> </v>
      </c>
      <c r="H25" s="77" t="str">
        <f>IF(RWE!$A$7="Y",IF(RWE!$H$4/RWE!$H$6*SUM('2009Year'!H25:H25)&lt;'2009AllExports'!$A$1," ",RWE!$H$4/RWE!$H$6*SUM('2009Year'!H25:H25)),1/RWE!$H$6*SUM('2009Year'!H25:H25))</f>
        <v xml:space="preserve"> </v>
      </c>
      <c r="I25" s="77" t="str">
        <f>IF(RWE!$A$7="Y",IF(RWE!$I$4/RWE!$I$6*SUM('2009Year'!I25:I25)&lt;'2009AllExports'!$A$1," ",RWE!$I$4/RWE!$I$6*SUM('2009Year'!I25:I25)),1/RWE!$I$6*SUM('2009Year'!I25:I25))</f>
        <v xml:space="preserve"> </v>
      </c>
      <c r="J25" s="77" t="str">
        <f>IF(RWE!$A$7="Y",IF(RWE!$J$4/RWE!$J$6*SUM('2009Year'!J25:J25)&lt;'2009AllExports'!$A$1," ",RWE!$J$4/RWE!$J$6*SUM('2009Year'!J25:J25)),1/RWE!$J$6*SUM('2009Year'!J25:J25))</f>
        <v xml:space="preserve"> </v>
      </c>
      <c r="K25" s="77" t="str">
        <f>IF(RWE!$A$7="Y",IF(RWE!$K$4/RWE!$K$6*SUM('2009Year'!K25:K25)&lt;'2009AllExports'!$A$1," ",RWE!$K$4/RWE!$K$6*SUM('2009Year'!K25:K25)),1/RWE!$K$6*SUM('2009Year'!K25:K25))</f>
        <v xml:space="preserve"> </v>
      </c>
      <c r="L25" s="77" t="str">
        <f>IF(RWE!$A$7="Y",IF(RWE!$K$4/RWE!$K$6*SUM('2009Year'!L25:L25)&lt;'2009AllExports'!$A$1," ",RWE!$K$4/RWE!$K$6*SUM('2009Year'!L25:L25)),1/RWE!$K$6*SUM('2009Year'!L25:L25))</f>
        <v xml:space="preserve"> </v>
      </c>
      <c r="N25" s="77" t="str">
        <f>IF(RWE!$A$7="Y",IF(RWE!$N$4/RWE!$N$6*SUM('2009Year'!N25:N25)&lt;'2009AllExports'!$A$1," ",RWE!$N$4/RWE!$N$6*SUM('2009Year'!N25:N25)),1/RWE!$N$6*SUM('2009Year'!N25:N25))</f>
        <v xml:space="preserve"> </v>
      </c>
      <c r="O25" s="77" t="str">
        <f>IF(RWE!$A$7="Y",IF(RWE!$O$4/RWE!$O$6*SUM('2009Year'!O25:O25)&lt;'2009AllExports'!$A$1," ",RWE!$O$4/RWE!$O$6*SUM('2009Year'!O25:O25)),1/RWE!$O$6*SUM('2009Year'!O25:O25))</f>
        <v xml:space="preserve"> </v>
      </c>
      <c r="P25" s="77" t="str">
        <f>IF(RWE!$A$7="Y",IF(RWE!$P$4/RWE!$P$6*SUM('2009Year'!P25:P25)&lt;'2009AllExports'!$A$1," ",RWE!$P$4/RWE!$P$6*SUM('2009Year'!P25:P25)),1/RWE!$P$6*SUM('2009Year'!P25:P25))</f>
        <v xml:space="preserve"> </v>
      </c>
      <c r="Q25" s="78" t="str">
        <f>IF(RWE!$A$7="Y",IF(SUM(B25:P25)&lt;$A$1," ",SUM(B25:P25)),"-")</f>
        <v xml:space="preserve"> </v>
      </c>
      <c r="S25" s="79" t="str">
        <f>IF(SUM(B25:B25)=0," ",'2009Year'!S25)</f>
        <v xml:space="preserve"> </v>
      </c>
      <c r="T25" s="79" t="str">
        <f>IF(SUM(C25:C25)=0," ",'2009Year'!T25)</f>
        <v xml:space="preserve"> </v>
      </c>
      <c r="U25" s="79" t="str">
        <f>IF(SUM(D25:D25)=0," ",'2009Year'!U25)</f>
        <v xml:space="preserve"> </v>
      </c>
      <c r="V25" s="79" t="str">
        <f>IF(SUM(E25:E25)=0," ",'2009Year'!V25)</f>
        <v xml:space="preserve"> </v>
      </c>
      <c r="W25" s="79" t="str">
        <f>IF(SUM(F25:F25)=0," ",'2009Year'!W25)</f>
        <v xml:space="preserve"> </v>
      </c>
      <c r="X25" s="79" t="str">
        <f>IF(SUM(G25:G25)=0," ",'2009Year'!X25)</f>
        <v xml:space="preserve"> </v>
      </c>
      <c r="Y25" s="79" t="str">
        <f>IF(SUM(H25:H25)=0," ",'2009Year'!Y25)</f>
        <v xml:space="preserve"> </v>
      </c>
      <c r="Z25" s="79" t="str">
        <f>IF(SUM(I25:I25)=0," ",'2009Year'!Z25)</f>
        <v xml:space="preserve"> </v>
      </c>
      <c r="AA25" s="79" t="str">
        <f>IF(SUM(J25:J25)=0," ",'2009Year'!AA25)</f>
        <v xml:space="preserve"> </v>
      </c>
      <c r="AB25" s="79" t="str">
        <f>IF(SUM(K25:K25)=0," ",'2009Year'!AB25)</f>
        <v xml:space="preserve"> </v>
      </c>
      <c r="AC25" s="79" t="str">
        <f>IF(SUM(L25:L25)=0," ",'2009Year'!AC25)</f>
        <v xml:space="preserve"> </v>
      </c>
      <c r="AE25" s="79" t="str">
        <f>IF(SUM(N25:N25)=0," ",'2009Year'!AE25)</f>
        <v xml:space="preserve"> </v>
      </c>
      <c r="AF25" s="79" t="str">
        <f>IF(SUM(O25:O25)=0," ",'2009Year'!AF25)</f>
        <v xml:space="preserve"> </v>
      </c>
      <c r="AG25" s="79" t="str">
        <f>IF(SUM(P25:P25)=0," ",'2009Year'!AG25)</f>
        <v xml:space="preserve"> </v>
      </c>
      <c r="AH25" s="80" t="str">
        <f>IF(SUM(Q25:Q25)=0," ",'2009Year'!AH25)</f>
        <v xml:space="preserve"> </v>
      </c>
      <c r="AJ25" s="77" t="str">
        <f>IF(RWE!$A$7="Y",IF(RWE!$R$4/RWE!$R$6*SUM('2009Year'!AJ25:AJ25)&lt;'2009AllExports'!$A$1," ",RWE!$R$4/RWE!$R$6*SUM('2009Year'!AJ25:AJ25)),1/RWE!$R$6*SUM('2009Year'!AJ25:AJ25))</f>
        <v xml:space="preserve"> </v>
      </c>
      <c r="AK25" s="77" t="str">
        <f>IF(RWE!$A$7="Y",IF(RWE!$S$4/RWE!$S$6*SUM('2009Year'!AK25:AK25)&lt;'2009AllExports'!$A$1," ",RWE!$S$4/RWE!$S$6*SUM('2009Year'!AK25:AK25)),1/RWE!$S$6*SUM('2009Year'!AK25:AK25))</f>
        <v xml:space="preserve"> </v>
      </c>
      <c r="AL25" s="77" t="str">
        <f>IF(RWE!$A$7="Y",IF(RWE!$T$4/RWE!$T$6*SUM('2009Year'!AL25:AL25)&lt;'2009AllExports'!$A$1," ",RWE!$T$4/RWE!$T$6*SUM('2009Year'!AL25:AL25)),1/RWE!$T$6*SUM('2009Year'!AL25:AL25))</f>
        <v xml:space="preserve"> </v>
      </c>
      <c r="AM25" s="79">
        <f>SUM('2009Year'!AM25:AM25)</f>
        <v>0</v>
      </c>
      <c r="AN25" s="79">
        <f>SUM('2009Year'!AN25:AN25)</f>
        <v>0</v>
      </c>
      <c r="AO25" s="79">
        <f>SUM('2009Year'!AO25:AO25)</f>
        <v>0</v>
      </c>
    </row>
    <row r="26" spans="1:41" ht="13">
      <c r="A26" t="s">
        <v>47</v>
      </c>
      <c r="B26" s="76" t="str">
        <f>IF(RWE!$A$7="Y",IF(RWE!$B$4/RWE!$B$6*SUM('2009Year'!B26:B26)&lt;'2009AllExports'!$A$1," ",RWE!$B$4/RWE!$B$6*SUM('2009Year'!B26:B26)),1/RWE!$B$6*SUM('2009Year'!B26:B26))</f>
        <v xml:space="preserve"> </v>
      </c>
      <c r="C26" s="76" t="str">
        <f>IF(RWE!$A$7="Y",IF(RWE!$C$4/RWE!$C$6*SUM('2009Year'!C26:C26)&lt;'2009AllExports'!$A$1," ",RWE!$C$4/RWE!$C$6*SUM('2009Year'!C26:C26)),1/RWE!$C$6*SUM('2009Year'!C26:C26))</f>
        <v xml:space="preserve"> </v>
      </c>
      <c r="D26" s="76" t="str">
        <f>IF(RWE!$A$7="Y",IF(RWE!$D$4/RWE!$D$6*SUM('2009Year'!D26:D26)&lt;'2009AllExports'!$A$1," ",RWE!$D$4/RWE!$D$6*SUM('2009Year'!D26:D26)),1/RWE!$D$6*SUM('2009Year'!D26:D26))</f>
        <v xml:space="preserve"> </v>
      </c>
      <c r="E26" s="76" t="str">
        <f>IF(RWE!$A$7="Y",IF(RWE!$E$4/RWE!$E$6*SUM('2009Year'!E26:E26)&lt;'2009AllExports'!$A$1," ",RWE!$E$4/RWE!$E$6*SUM('2009Year'!E26:E26)),1/RWE!$E$6*SUM('2009Year'!E26:E26))</f>
        <v xml:space="preserve"> </v>
      </c>
      <c r="F26" s="77" t="str">
        <f>IF(RWE!$A$7="Y",IF(RWE!$F$4/RWE!$F$6*SUM('2009Year'!F26:F26)&lt;'2009AllExports'!$A$1," ",RWE!$F$4/RWE!$F$6*SUM('2009Year'!F26:F26)),1/RWE!$F$6*SUM('2009Year'!F26:F26))</f>
        <v xml:space="preserve"> </v>
      </c>
      <c r="G26" s="77" t="str">
        <f>IF(RWE!$A$7="Y",IF(RWE!$G$4/RWE!$G$6*SUM('2009Year'!G26:G26)&lt;'2009AllExports'!$A$1," ",RWE!$G$4/RWE!$G$6*SUM('2009Year'!G26:G26)),1/RWE!$G$6*SUM('2009Year'!G26:G26))</f>
        <v xml:space="preserve"> </v>
      </c>
      <c r="H26" s="77" t="str">
        <f>IF(RWE!$A$7="Y",IF(RWE!$H$4/RWE!$H$6*SUM('2009Year'!H26:H26)&lt;'2009AllExports'!$A$1," ",RWE!$H$4/RWE!$H$6*SUM('2009Year'!H26:H26)),1/RWE!$H$6*SUM('2009Year'!H26:H26))</f>
        <v xml:space="preserve"> </v>
      </c>
      <c r="I26" s="77" t="str">
        <f>IF(RWE!$A$7="Y",IF(RWE!$I$4/RWE!$I$6*SUM('2009Year'!I26:I26)&lt;'2009AllExports'!$A$1," ",RWE!$I$4/RWE!$I$6*SUM('2009Year'!I26:I26)),1/RWE!$I$6*SUM('2009Year'!I26:I26))</f>
        <v xml:space="preserve"> </v>
      </c>
      <c r="J26" s="77" t="str">
        <f>IF(RWE!$A$7="Y",IF(RWE!$J$4/RWE!$J$6*SUM('2009Year'!J26:J26)&lt;'2009AllExports'!$A$1," ",RWE!$J$4/RWE!$J$6*SUM('2009Year'!J26:J26)),1/RWE!$J$6*SUM('2009Year'!J26:J26))</f>
        <v xml:space="preserve"> </v>
      </c>
      <c r="K26" s="77" t="str">
        <f>IF(RWE!$A$7="Y",IF(RWE!$K$4/RWE!$K$6*SUM('2009Year'!K26:K26)&lt;'2009AllExports'!$A$1," ",RWE!$K$4/RWE!$K$6*SUM('2009Year'!K26:K26)),1/RWE!$K$6*SUM('2009Year'!K26:K26))</f>
        <v xml:space="preserve"> </v>
      </c>
      <c r="L26" s="77" t="str">
        <f>IF(RWE!$A$7="Y",IF(RWE!$K$4/RWE!$K$6*SUM('2009Year'!L26:L26)&lt;'2009AllExports'!$A$1," ",RWE!$K$4/RWE!$K$6*SUM('2009Year'!L26:L26)),1/RWE!$K$6*SUM('2009Year'!L26:L26))</f>
        <v xml:space="preserve"> </v>
      </c>
      <c r="N26" s="77" t="str">
        <f>IF(RWE!$A$7="Y",IF(RWE!$N$4/RWE!$N$6*SUM('2009Year'!N26:N26)&lt;'2009AllExports'!$A$1," ",RWE!$N$4/RWE!$N$6*SUM('2009Year'!N26:N26)),1/RWE!$N$6*SUM('2009Year'!N26:N26))</f>
        <v xml:space="preserve"> </v>
      </c>
      <c r="O26" s="77" t="str">
        <f>IF(RWE!$A$7="Y",IF(RWE!$O$4/RWE!$O$6*SUM('2009Year'!O26:O26)&lt;'2009AllExports'!$A$1," ",RWE!$O$4/RWE!$O$6*SUM('2009Year'!O26:O26)),1/RWE!$O$6*SUM('2009Year'!O26:O26))</f>
        <v xml:space="preserve"> </v>
      </c>
      <c r="P26" s="77" t="str">
        <f>IF(RWE!$A$7="Y",IF(RWE!$P$4/RWE!$P$6*SUM('2009Year'!P26:P26)&lt;'2009AllExports'!$A$1," ",RWE!$P$4/RWE!$P$6*SUM('2009Year'!P26:P26)),1/RWE!$P$6*SUM('2009Year'!P26:P26))</f>
        <v xml:space="preserve"> </v>
      </c>
      <c r="Q26" s="78" t="str">
        <f>IF(RWE!$A$7="Y",IF(SUM(B26:P26)&lt;$A$1," ",SUM(B26:P26)),"-")</f>
        <v xml:space="preserve"> </v>
      </c>
      <c r="S26" s="79" t="str">
        <f>IF(SUM(B26:B26)=0," ",'2009Year'!S26)</f>
        <v xml:space="preserve"> </v>
      </c>
      <c r="T26" s="79" t="str">
        <f>IF(SUM(C26:C26)=0," ",'2009Year'!T26)</f>
        <v xml:space="preserve"> </v>
      </c>
      <c r="U26" s="79" t="str">
        <f>IF(SUM(D26:D26)=0," ",'2009Year'!U26)</f>
        <v xml:space="preserve"> </v>
      </c>
      <c r="V26" s="79" t="str">
        <f>IF(SUM(E26:E26)=0," ",'2009Year'!V26)</f>
        <v xml:space="preserve"> </v>
      </c>
      <c r="W26" s="79" t="str">
        <f>IF(SUM(F26:F26)=0," ",'2009Year'!W26)</f>
        <v xml:space="preserve"> </v>
      </c>
      <c r="X26" s="79" t="str">
        <f>IF(SUM(G26:G26)=0," ",'2009Year'!X26)</f>
        <v xml:space="preserve"> </v>
      </c>
      <c r="Y26" s="79" t="str">
        <f>IF(SUM(H26:H26)=0," ",'2009Year'!Y26)</f>
        <v xml:space="preserve"> </v>
      </c>
      <c r="Z26" s="79" t="str">
        <f>IF(SUM(I26:I26)=0," ",'2009Year'!Z26)</f>
        <v xml:space="preserve"> </v>
      </c>
      <c r="AA26" s="79" t="str">
        <f>IF(SUM(J26:J26)=0," ",'2009Year'!AA26)</f>
        <v xml:space="preserve"> </v>
      </c>
      <c r="AB26" s="79" t="str">
        <f>IF(SUM(K26:K26)=0," ",'2009Year'!AB26)</f>
        <v xml:space="preserve"> </v>
      </c>
      <c r="AC26" s="79" t="str">
        <f>IF(SUM(L26:L26)=0," ",'2009Year'!AC26)</f>
        <v xml:space="preserve"> </v>
      </c>
      <c r="AE26" s="79" t="str">
        <f>IF(SUM(N26:N26)=0," ",'2009Year'!AE26)</f>
        <v xml:space="preserve"> </v>
      </c>
      <c r="AF26" s="79" t="str">
        <f>IF(SUM(O26:O26)=0," ",'2009Year'!AF26)</f>
        <v xml:space="preserve"> </v>
      </c>
      <c r="AG26" s="79" t="str">
        <f>IF(SUM(P26:P26)=0," ",'2009Year'!AG26)</f>
        <v xml:space="preserve"> </v>
      </c>
      <c r="AH26" s="80" t="str">
        <f>IF(SUM(Q26:Q26)=0," ",'2009Year'!AH26)</f>
        <v xml:space="preserve"> </v>
      </c>
      <c r="AJ26" s="77" t="str">
        <f>IF(RWE!$A$7="Y",IF(RWE!$R$4/RWE!$R$6*SUM('2009Year'!AJ26:AJ26)&lt;'2009AllExports'!$A$1," ",RWE!$R$4/RWE!$R$6*SUM('2009Year'!AJ26:AJ26)),1/RWE!$R$6*SUM('2009Year'!AJ26:AJ26))</f>
        <v xml:space="preserve"> </v>
      </c>
      <c r="AK26" s="77" t="str">
        <f>IF(RWE!$A$7="Y",IF(RWE!$S$4/RWE!$S$6*SUM('2009Year'!AK26:AK26)&lt;'2009AllExports'!$A$1," ",RWE!$S$4/RWE!$S$6*SUM('2009Year'!AK26:AK26)),1/RWE!$S$6*SUM('2009Year'!AK26:AK26))</f>
        <v xml:space="preserve"> </v>
      </c>
      <c r="AL26" s="77" t="str">
        <f>IF(RWE!$A$7="Y",IF(RWE!$T$4/RWE!$T$6*SUM('2009Year'!AL26:AL26)&lt;'2009AllExports'!$A$1," ",RWE!$T$4/RWE!$T$6*SUM('2009Year'!AL26:AL26)),1/RWE!$T$6*SUM('2009Year'!AL26:AL26))</f>
        <v xml:space="preserve"> </v>
      </c>
      <c r="AM26" s="79">
        <f>SUM('2009Year'!AM26:AM26)</f>
        <v>0</v>
      </c>
      <c r="AN26" s="79">
        <f>SUM('2009Year'!AN26:AN26)</f>
        <v>0</v>
      </c>
      <c r="AO26" s="79">
        <f>SUM('2009Year'!AO26:AO26)</f>
        <v>0</v>
      </c>
    </row>
    <row r="27" spans="1:41" ht="13">
      <c r="A27" t="s">
        <v>48</v>
      </c>
      <c r="B27" s="76" t="str">
        <f>IF(RWE!$A$7="Y",IF(RWE!$B$4/RWE!$B$6*SUM('2009Year'!B27:B27)&lt;'2009AllExports'!$A$1," ",RWE!$B$4/RWE!$B$6*SUM('2009Year'!B27:B27)),1/RWE!$B$6*SUM('2009Year'!B27:B27))</f>
        <v xml:space="preserve"> </v>
      </c>
      <c r="C27" s="76" t="str">
        <f>IF(RWE!$A$7="Y",IF(RWE!$C$4/RWE!$C$6*SUM('2009Year'!C27:C27)&lt;'2009AllExports'!$A$1," ",RWE!$C$4/RWE!$C$6*SUM('2009Year'!C27:C27)),1/RWE!$C$6*SUM('2009Year'!C27:C27))</f>
        <v xml:space="preserve"> </v>
      </c>
      <c r="D27" s="76" t="str">
        <f>IF(RWE!$A$7="Y",IF(RWE!$D$4/RWE!$D$6*SUM('2009Year'!D27:D27)&lt;'2009AllExports'!$A$1," ",RWE!$D$4/RWE!$D$6*SUM('2009Year'!D27:D27)),1/RWE!$D$6*SUM('2009Year'!D27:D27))</f>
        <v xml:space="preserve"> </v>
      </c>
      <c r="E27" s="76" t="str">
        <f>IF(RWE!$A$7="Y",IF(RWE!$E$4/RWE!$E$6*SUM('2009Year'!E27:E27)&lt;'2009AllExports'!$A$1," ",RWE!$E$4/RWE!$E$6*SUM('2009Year'!E27:E27)),1/RWE!$E$6*SUM('2009Year'!E27:E27))</f>
        <v xml:space="preserve"> </v>
      </c>
      <c r="F27" s="77" t="str">
        <f>IF(RWE!$A$7="Y",IF(RWE!$F$4/RWE!$F$6*SUM('2009Year'!F27:F27)&lt;'2009AllExports'!$A$1," ",RWE!$F$4/RWE!$F$6*SUM('2009Year'!F27:F27)),1/RWE!$F$6*SUM('2009Year'!F27:F27))</f>
        <v xml:space="preserve"> </v>
      </c>
      <c r="G27" s="77" t="str">
        <f>IF(RWE!$A$7="Y",IF(RWE!$G$4/RWE!$G$6*SUM('2009Year'!G27:G27)&lt;'2009AllExports'!$A$1," ",RWE!$G$4/RWE!$G$6*SUM('2009Year'!G27:G27)),1/RWE!$G$6*SUM('2009Year'!G27:G27))</f>
        <v xml:space="preserve"> </v>
      </c>
      <c r="H27" s="77" t="str">
        <f>IF(RWE!$A$7="Y",IF(RWE!$H$4/RWE!$H$6*SUM('2009Year'!H27:H27)&lt;'2009AllExports'!$A$1," ",RWE!$H$4/RWE!$H$6*SUM('2009Year'!H27:H27)),1/RWE!$H$6*SUM('2009Year'!H27:H27))</f>
        <v xml:space="preserve"> </v>
      </c>
      <c r="I27" s="77" t="str">
        <f>IF(RWE!$A$7="Y",IF(RWE!$I$4/RWE!$I$6*SUM('2009Year'!I27:I27)&lt;'2009AllExports'!$A$1," ",RWE!$I$4/RWE!$I$6*SUM('2009Year'!I27:I27)),1/RWE!$I$6*SUM('2009Year'!I27:I27))</f>
        <v xml:space="preserve"> </v>
      </c>
      <c r="J27" s="77" t="str">
        <f>IF(RWE!$A$7="Y",IF(RWE!$J$4/RWE!$J$6*SUM('2009Year'!J27:J27)&lt;'2009AllExports'!$A$1," ",RWE!$J$4/RWE!$J$6*SUM('2009Year'!J27:J27)),1/RWE!$J$6*SUM('2009Year'!J27:J27))</f>
        <v xml:space="preserve"> </v>
      </c>
      <c r="K27" s="77" t="str">
        <f>IF(RWE!$A$7="Y",IF(RWE!$K$4/RWE!$K$6*SUM('2009Year'!K27:K27)&lt;'2009AllExports'!$A$1," ",RWE!$K$4/RWE!$K$6*SUM('2009Year'!K27:K27)),1/RWE!$K$6*SUM('2009Year'!K27:K27))</f>
        <v xml:space="preserve"> </v>
      </c>
      <c r="L27" s="77" t="str">
        <f>IF(RWE!$A$7="Y",IF(RWE!$K$4/RWE!$K$6*SUM('2009Year'!L27:L27)&lt;'2009AllExports'!$A$1," ",RWE!$K$4/RWE!$K$6*SUM('2009Year'!L27:L27)),1/RWE!$K$6*SUM('2009Year'!L27:L27))</f>
        <v xml:space="preserve"> </v>
      </c>
      <c r="N27" s="77" t="str">
        <f>IF(RWE!$A$7="Y",IF(RWE!$N$4/RWE!$N$6*SUM('2009Year'!N27:N27)&lt;'2009AllExports'!$A$1," ",RWE!$N$4/RWE!$N$6*SUM('2009Year'!N27:N27)),1/RWE!$N$6*SUM('2009Year'!N27:N27))</f>
        <v xml:space="preserve"> </v>
      </c>
      <c r="O27" s="77" t="str">
        <f>IF(RWE!$A$7="Y",IF(RWE!$O$4/RWE!$O$6*SUM('2009Year'!O27:O27)&lt;'2009AllExports'!$A$1," ",RWE!$O$4/RWE!$O$6*SUM('2009Year'!O27:O27)),1/RWE!$O$6*SUM('2009Year'!O27:O27))</f>
        <v xml:space="preserve"> </v>
      </c>
      <c r="P27" s="77" t="str">
        <f>IF(RWE!$A$7="Y",IF(RWE!$P$4/RWE!$P$6*SUM('2009Year'!P27:P27)&lt;'2009AllExports'!$A$1," ",RWE!$P$4/RWE!$P$6*SUM('2009Year'!P27:P27)),1/RWE!$P$6*SUM('2009Year'!P27:P27))</f>
        <v xml:space="preserve"> </v>
      </c>
      <c r="Q27" s="78" t="str">
        <f>IF(RWE!$A$7="Y",IF(SUM(B27:P27)&lt;$A$1," ",SUM(B27:P27)),"-")</f>
        <v xml:space="preserve"> </v>
      </c>
      <c r="S27" s="79" t="str">
        <f>IF(SUM(B27:B27)=0," ",'2009Year'!S27)</f>
        <v xml:space="preserve"> </v>
      </c>
      <c r="T27" s="79" t="str">
        <f>IF(SUM(C27:C27)=0," ",'2009Year'!T27)</f>
        <v xml:space="preserve"> </v>
      </c>
      <c r="U27" s="79" t="str">
        <f>IF(SUM(D27:D27)=0," ",'2009Year'!U27)</f>
        <v xml:space="preserve"> </v>
      </c>
      <c r="V27" s="79" t="str">
        <f>IF(SUM(E27:E27)=0," ",'2009Year'!V27)</f>
        <v xml:space="preserve"> </v>
      </c>
      <c r="W27" s="79" t="str">
        <f>IF(SUM(F27:F27)=0," ",'2009Year'!W27)</f>
        <v xml:space="preserve"> </v>
      </c>
      <c r="X27" s="79" t="str">
        <f>IF(SUM(G27:G27)=0," ",'2009Year'!X27)</f>
        <v xml:space="preserve"> </v>
      </c>
      <c r="Y27" s="79" t="str">
        <f>IF(SUM(H27:H27)=0," ",'2009Year'!Y27)</f>
        <v xml:space="preserve"> </v>
      </c>
      <c r="Z27" s="79" t="str">
        <f>IF(SUM(I27:I27)=0," ",'2009Year'!Z27)</f>
        <v xml:space="preserve"> </v>
      </c>
      <c r="AA27" s="79" t="str">
        <f>IF(SUM(J27:J27)=0," ",'2009Year'!AA27)</f>
        <v xml:space="preserve"> </v>
      </c>
      <c r="AB27" s="79" t="str">
        <f>IF(SUM(K27:K27)=0," ",'2009Year'!AB27)</f>
        <v xml:space="preserve"> </v>
      </c>
      <c r="AC27" s="79" t="str">
        <f>IF(SUM(L27:L27)=0," ",'2009Year'!AC27)</f>
        <v xml:space="preserve"> </v>
      </c>
      <c r="AE27" s="79" t="str">
        <f>IF(SUM(N27:N27)=0," ",'2009Year'!AE27)</f>
        <v xml:space="preserve"> </v>
      </c>
      <c r="AF27" s="79" t="str">
        <f>IF(SUM(O27:O27)=0," ",'2009Year'!AF27)</f>
        <v xml:space="preserve"> </v>
      </c>
      <c r="AG27" s="79" t="str">
        <f>IF(SUM(P27:P27)=0," ",'2009Year'!AG27)</f>
        <v xml:space="preserve"> </v>
      </c>
      <c r="AH27" s="80" t="str">
        <f>IF(SUM(Q27:Q27)=0," ",'2009Year'!AH27)</f>
        <v xml:space="preserve"> </v>
      </c>
      <c r="AJ27" s="77" t="str">
        <f>IF(RWE!$A$7="Y",IF(RWE!$R$4/RWE!$R$6*SUM('2009Year'!AJ27:AJ27)&lt;'2009AllExports'!$A$1," ",RWE!$R$4/RWE!$R$6*SUM('2009Year'!AJ27:AJ27)),1/RWE!$R$6*SUM('2009Year'!AJ27:AJ27))</f>
        <v xml:space="preserve"> </v>
      </c>
      <c r="AK27" s="77" t="str">
        <f>IF(RWE!$A$7="Y",IF(RWE!$S$4/RWE!$S$6*SUM('2009Year'!AK27:AK27)&lt;'2009AllExports'!$A$1," ",RWE!$S$4/RWE!$S$6*SUM('2009Year'!AK27:AK27)),1/RWE!$S$6*SUM('2009Year'!AK27:AK27))</f>
        <v xml:space="preserve"> </v>
      </c>
      <c r="AL27" s="77" t="str">
        <f>IF(RWE!$A$7="Y",IF(RWE!$T$4/RWE!$T$6*SUM('2009Year'!AL27:AL27)&lt;'2009AllExports'!$A$1," ",RWE!$T$4/RWE!$T$6*SUM('2009Year'!AL27:AL27)),1/RWE!$T$6*SUM('2009Year'!AL27:AL27))</f>
        <v xml:space="preserve"> </v>
      </c>
      <c r="AM27" s="79">
        <f>SUM('2009Year'!AM27:AM27)</f>
        <v>0</v>
      </c>
      <c r="AN27" s="79">
        <f>SUM('2009Year'!AN27:AN27)</f>
        <v>0</v>
      </c>
      <c r="AO27" s="79">
        <f>SUM('2009Year'!AO27:AO27)</f>
        <v>0</v>
      </c>
    </row>
    <row r="28" spans="1:41" ht="13">
      <c r="A28" t="s">
        <v>49</v>
      </c>
      <c r="B28" s="76" t="str">
        <f>IF(RWE!$A$7="Y",IF(RWE!$B$4/RWE!$B$6*SUM('2009Year'!B28:B28)&lt;'2009AllExports'!$A$1," ",RWE!$B$4/RWE!$B$6*SUM('2009Year'!B28:B28)),1/RWE!$B$6*SUM('2009Year'!B28:B28))</f>
        <v xml:space="preserve"> </v>
      </c>
      <c r="C28" s="76" t="str">
        <f>IF(RWE!$A$7="Y",IF(RWE!$C$4/RWE!$C$6*SUM('2009Year'!C28:C28)&lt;'2009AllExports'!$A$1," ",RWE!$C$4/RWE!$C$6*SUM('2009Year'!C28:C28)),1/RWE!$C$6*SUM('2009Year'!C28:C28))</f>
        <v xml:space="preserve"> </v>
      </c>
      <c r="D28" s="76" t="str">
        <f>IF(RWE!$A$7="Y",IF(RWE!$D$4/RWE!$D$6*SUM('2009Year'!D28:D28)&lt;'2009AllExports'!$A$1," ",RWE!$D$4/RWE!$D$6*SUM('2009Year'!D28:D28)),1/RWE!$D$6*SUM('2009Year'!D28:D28))</f>
        <v xml:space="preserve"> </v>
      </c>
      <c r="E28" s="76" t="str">
        <f>IF(RWE!$A$7="Y",IF(RWE!$E$4/RWE!$E$6*SUM('2009Year'!E28:E28)&lt;'2009AllExports'!$A$1," ",RWE!$E$4/RWE!$E$6*SUM('2009Year'!E28:E28)),1/RWE!$E$6*SUM('2009Year'!E28:E28))</f>
        <v xml:space="preserve"> </v>
      </c>
      <c r="F28" s="77" t="str">
        <f>IF(RWE!$A$7="Y",IF(RWE!$F$4/RWE!$F$6*SUM('2009Year'!F28:F28)&lt;'2009AllExports'!$A$1," ",RWE!$F$4/RWE!$F$6*SUM('2009Year'!F28:F28)),1/RWE!$F$6*SUM('2009Year'!F28:F28))</f>
        <v xml:space="preserve"> </v>
      </c>
      <c r="G28" s="77" t="str">
        <f>IF(RWE!$A$7="Y",IF(RWE!$G$4/RWE!$G$6*SUM('2009Year'!G28:G28)&lt;'2009AllExports'!$A$1," ",RWE!$G$4/RWE!$G$6*SUM('2009Year'!G28:G28)),1/RWE!$G$6*SUM('2009Year'!G28:G28))</f>
        <v xml:space="preserve"> </v>
      </c>
      <c r="H28" s="77" t="str">
        <f>IF(RWE!$A$7="Y",IF(RWE!$H$4/RWE!$H$6*SUM('2009Year'!H28:H28)&lt;'2009AllExports'!$A$1," ",RWE!$H$4/RWE!$H$6*SUM('2009Year'!H28:H28)),1/RWE!$H$6*SUM('2009Year'!H28:H28))</f>
        <v xml:space="preserve"> </v>
      </c>
      <c r="I28" s="77" t="str">
        <f>IF(RWE!$A$7="Y",IF(RWE!$I$4/RWE!$I$6*SUM('2009Year'!I28:I28)&lt;'2009AllExports'!$A$1," ",RWE!$I$4/RWE!$I$6*SUM('2009Year'!I28:I28)),1/RWE!$I$6*SUM('2009Year'!I28:I28))</f>
        <v xml:space="preserve"> </v>
      </c>
      <c r="J28" s="77" t="str">
        <f>IF(RWE!$A$7="Y",IF(RWE!$J$4/RWE!$J$6*SUM('2009Year'!J28:J28)&lt;'2009AllExports'!$A$1," ",RWE!$J$4/RWE!$J$6*SUM('2009Year'!J28:J28)),1/RWE!$J$6*SUM('2009Year'!J28:J28))</f>
        <v xml:space="preserve"> </v>
      </c>
      <c r="K28" s="77" t="str">
        <f>IF(RWE!$A$7="Y",IF(RWE!$K$4/RWE!$K$6*SUM('2009Year'!K28:K28)&lt;'2009AllExports'!$A$1," ",RWE!$K$4/RWE!$K$6*SUM('2009Year'!K28:K28)),1/RWE!$K$6*SUM('2009Year'!K28:K28))</f>
        <v xml:space="preserve"> </v>
      </c>
      <c r="L28" s="77" t="str">
        <f>IF(RWE!$A$7="Y",IF(RWE!$K$4/RWE!$K$6*SUM('2009Year'!L28:L28)&lt;'2009AllExports'!$A$1," ",RWE!$K$4/RWE!$K$6*SUM('2009Year'!L28:L28)),1/RWE!$K$6*SUM('2009Year'!L28:L28))</f>
        <v xml:space="preserve"> </v>
      </c>
      <c r="N28" s="77" t="str">
        <f>IF(RWE!$A$7="Y",IF(RWE!$N$4/RWE!$N$6*SUM('2009Year'!N28:N28)&lt;'2009AllExports'!$A$1," ",RWE!$N$4/RWE!$N$6*SUM('2009Year'!N28:N28)),1/RWE!$N$6*SUM('2009Year'!N28:N28))</f>
        <v xml:space="preserve"> </v>
      </c>
      <c r="O28" s="77" t="str">
        <f>IF(RWE!$A$7="Y",IF(RWE!$O$4/RWE!$O$6*SUM('2009Year'!O28:O28)&lt;'2009AllExports'!$A$1," ",RWE!$O$4/RWE!$O$6*SUM('2009Year'!O28:O28)),1/RWE!$O$6*SUM('2009Year'!O28:O28))</f>
        <v xml:space="preserve"> </v>
      </c>
      <c r="P28" s="77" t="str">
        <f>IF(RWE!$A$7="Y",IF(RWE!$P$4/RWE!$P$6*SUM('2009Year'!P28:P28)&lt;'2009AllExports'!$A$1," ",RWE!$P$4/RWE!$P$6*SUM('2009Year'!P28:P28)),1/RWE!$P$6*SUM('2009Year'!P28:P28))</f>
        <v xml:space="preserve"> </v>
      </c>
      <c r="Q28" s="78" t="str">
        <f>IF(RWE!$A$7="Y",IF(SUM(B28:P28)&lt;$A$1," ",SUM(B28:P28)),"-")</f>
        <v xml:space="preserve"> </v>
      </c>
      <c r="S28" s="79" t="str">
        <f>IF(SUM(B28:B28)=0," ",'2009Year'!S28)</f>
        <v xml:space="preserve"> </v>
      </c>
      <c r="T28" s="79" t="str">
        <f>IF(SUM(C28:C28)=0," ",'2009Year'!T28)</f>
        <v xml:space="preserve"> </v>
      </c>
      <c r="U28" s="79" t="str">
        <f>IF(SUM(D28:D28)=0," ",'2009Year'!U28)</f>
        <v xml:space="preserve"> </v>
      </c>
      <c r="V28" s="79" t="str">
        <f>IF(SUM(E28:E28)=0," ",'2009Year'!V28)</f>
        <v xml:space="preserve"> </v>
      </c>
      <c r="W28" s="79" t="str">
        <f>IF(SUM(F28:F28)=0," ",'2009Year'!W28)</f>
        <v xml:space="preserve"> </v>
      </c>
      <c r="X28" s="79" t="str">
        <f>IF(SUM(G28:G28)=0," ",'2009Year'!X28)</f>
        <v xml:space="preserve"> </v>
      </c>
      <c r="Y28" s="79" t="str">
        <f>IF(SUM(H28:H28)=0," ",'2009Year'!Y28)</f>
        <v xml:space="preserve"> </v>
      </c>
      <c r="Z28" s="79" t="str">
        <f>IF(SUM(I28:I28)=0," ",'2009Year'!Z28)</f>
        <v xml:space="preserve"> </v>
      </c>
      <c r="AA28" s="79" t="str">
        <f>IF(SUM(J28:J28)=0," ",'2009Year'!AA28)</f>
        <v xml:space="preserve"> </v>
      </c>
      <c r="AB28" s="79" t="str">
        <f>IF(SUM(K28:K28)=0," ",'2009Year'!AB28)</f>
        <v xml:space="preserve"> </v>
      </c>
      <c r="AC28" s="79" t="str">
        <f>IF(SUM(L28:L28)=0," ",'2009Year'!AC28)</f>
        <v xml:space="preserve"> </v>
      </c>
      <c r="AE28" s="79" t="str">
        <f>IF(SUM(N28:N28)=0," ",'2009Year'!AE28)</f>
        <v xml:space="preserve"> </v>
      </c>
      <c r="AF28" s="79" t="str">
        <f>IF(SUM(O28:O28)=0," ",'2009Year'!AF28)</f>
        <v xml:space="preserve"> </v>
      </c>
      <c r="AG28" s="79" t="str">
        <f>IF(SUM(P28:P28)=0," ",'2009Year'!AG28)</f>
        <v xml:space="preserve"> </v>
      </c>
      <c r="AH28" s="80" t="str">
        <f>IF(SUM(Q28:Q28)=0," ",'2009Year'!AH28)</f>
        <v xml:space="preserve"> </v>
      </c>
      <c r="AJ28" s="77" t="str">
        <f>IF(RWE!$A$7="Y",IF(RWE!$R$4/RWE!$R$6*SUM('2009Year'!AJ28:AJ28)&lt;'2009AllExports'!$A$1," ",RWE!$R$4/RWE!$R$6*SUM('2009Year'!AJ28:AJ28)),1/RWE!$R$6*SUM('2009Year'!AJ28:AJ28))</f>
        <v xml:space="preserve"> </v>
      </c>
      <c r="AK28" s="77" t="str">
        <f>IF(RWE!$A$7="Y",IF(RWE!$S$4/RWE!$S$6*SUM('2009Year'!AK28:AK28)&lt;'2009AllExports'!$A$1," ",RWE!$S$4/RWE!$S$6*SUM('2009Year'!AK28:AK28)),1/RWE!$S$6*SUM('2009Year'!AK28:AK28))</f>
        <v xml:space="preserve"> </v>
      </c>
      <c r="AL28" s="77" t="str">
        <f>IF(RWE!$A$7="Y",IF(RWE!$T$4/RWE!$T$6*SUM('2009Year'!AL28:AL28)&lt;'2009AllExports'!$A$1," ",RWE!$T$4/RWE!$T$6*SUM('2009Year'!AL28:AL28)),1/RWE!$T$6*SUM('2009Year'!AL28:AL28))</f>
        <v xml:space="preserve"> </v>
      </c>
      <c r="AM28" s="79">
        <f>SUM('2009Year'!AM28:AM28)</f>
        <v>0</v>
      </c>
      <c r="AN28" s="79">
        <f>SUM('2009Year'!AN28:AN28)</f>
        <v>0</v>
      </c>
      <c r="AO28" s="79">
        <f>SUM('2009Year'!AO28:AO28)</f>
        <v>0</v>
      </c>
    </row>
    <row r="29" spans="1:41" ht="13">
      <c r="A29" t="s">
        <v>50</v>
      </c>
      <c r="B29" s="76" t="str">
        <f>IF(RWE!$A$7="Y",IF(RWE!$B$4/RWE!$B$6*SUM('2009Year'!B29:B29)&lt;'2009AllExports'!$A$1," ",RWE!$B$4/RWE!$B$6*SUM('2009Year'!B29:B29)),1/RWE!$B$6*SUM('2009Year'!B29:B29))</f>
        <v xml:space="preserve"> </v>
      </c>
      <c r="C29" s="76">
        <f>IF(RWE!$A$7="Y",IF(RWE!$C$4/RWE!$C$6*SUM('2009Year'!C29:C29)&lt;'2009AllExports'!$A$1," ",RWE!$C$4/RWE!$C$6*SUM('2009Year'!C29:C29)),1/RWE!$C$6*SUM('2009Year'!C29:C29))</f>
        <v>1.2344863804E-2</v>
      </c>
      <c r="D29" s="76">
        <f>IF(RWE!$A$7="Y",IF(RWE!$D$4/RWE!$D$6*SUM('2009Year'!D29:D29)&lt;'2009AllExports'!$A$1," ",RWE!$D$4/RWE!$D$6*SUM('2009Year'!D29:D29)),1/RWE!$D$6*SUM('2009Year'!D29:D29))</f>
        <v>1.3112153460000001E-2</v>
      </c>
      <c r="E29" s="76" t="str">
        <f>IF(RWE!$A$7="Y",IF(RWE!$E$4/RWE!$E$6*SUM('2009Year'!E29:E29)&lt;'2009AllExports'!$A$1," ",RWE!$E$4/RWE!$E$6*SUM('2009Year'!E29:E29)),1/RWE!$E$6*SUM('2009Year'!E29:E29))</f>
        <v xml:space="preserve"> </v>
      </c>
      <c r="F29" s="77" t="str">
        <f>IF(RWE!$A$7="Y",IF(RWE!$F$4/RWE!$F$6*SUM('2009Year'!F29:F29)&lt;'2009AllExports'!$A$1," ",RWE!$F$4/RWE!$F$6*SUM('2009Year'!F29:F29)),1/RWE!$F$6*SUM('2009Year'!F29:F29))</f>
        <v xml:space="preserve"> </v>
      </c>
      <c r="G29" s="77" t="str">
        <f>IF(RWE!$A$7="Y",IF(RWE!$G$4/RWE!$G$6*SUM('2009Year'!G29:G29)&lt;'2009AllExports'!$A$1," ",RWE!$G$4/RWE!$G$6*SUM('2009Year'!G29:G29)),1/RWE!$G$6*SUM('2009Year'!G29:G29))</f>
        <v xml:space="preserve"> </v>
      </c>
      <c r="H29" s="77" t="str">
        <f>IF(RWE!$A$7="Y",IF(RWE!$H$4/RWE!$H$6*SUM('2009Year'!H29:H29)&lt;'2009AllExports'!$A$1," ",RWE!$H$4/RWE!$H$6*SUM('2009Year'!H29:H29)),1/RWE!$H$6*SUM('2009Year'!H29:H29))</f>
        <v xml:space="preserve"> </v>
      </c>
      <c r="I29" s="77" t="str">
        <f>IF(RWE!$A$7="Y",IF(RWE!$I$4/RWE!$I$6*SUM('2009Year'!I29:I29)&lt;'2009AllExports'!$A$1," ",RWE!$I$4/RWE!$I$6*SUM('2009Year'!I29:I29)),1/RWE!$I$6*SUM('2009Year'!I29:I29))</f>
        <v xml:space="preserve"> </v>
      </c>
      <c r="J29" s="77" t="str">
        <f>IF(RWE!$A$7="Y",IF(RWE!$J$4/RWE!$J$6*SUM('2009Year'!J29:J29)&lt;'2009AllExports'!$A$1," ",RWE!$J$4/RWE!$J$6*SUM('2009Year'!J29:J29)),1/RWE!$J$6*SUM('2009Year'!J29:J29))</f>
        <v xml:space="preserve"> </v>
      </c>
      <c r="K29" s="77" t="str">
        <f>IF(RWE!$A$7="Y",IF(RWE!$K$4/RWE!$K$6*SUM('2009Year'!K29:K29)&lt;'2009AllExports'!$A$1," ",RWE!$K$4/RWE!$K$6*SUM('2009Year'!K29:K29)),1/RWE!$K$6*SUM('2009Year'!K29:K29))</f>
        <v xml:space="preserve"> </v>
      </c>
      <c r="L29" s="77" t="str">
        <f>IF(RWE!$A$7="Y",IF(RWE!$K$4/RWE!$K$6*SUM('2009Year'!L29:L29)&lt;'2009AllExports'!$A$1," ",RWE!$K$4/RWE!$K$6*SUM('2009Year'!L29:L29)),1/RWE!$K$6*SUM('2009Year'!L29:L29))</f>
        <v xml:space="preserve"> </v>
      </c>
      <c r="N29" s="77" t="str">
        <f>IF(RWE!$A$7="Y",IF(RWE!$N$4/RWE!$N$6*SUM('2009Year'!N29:N29)&lt;'2009AllExports'!$A$1," ",RWE!$N$4/RWE!$N$6*SUM('2009Year'!N29:N29)),1/RWE!$N$6*SUM('2009Year'!N29:N29))</f>
        <v xml:space="preserve"> </v>
      </c>
      <c r="O29" s="77" t="str">
        <f>IF(RWE!$A$7="Y",IF(RWE!$O$4/RWE!$O$6*SUM('2009Year'!O29:O29)&lt;'2009AllExports'!$A$1," ",RWE!$O$4/RWE!$O$6*SUM('2009Year'!O29:O29)),1/RWE!$O$6*SUM('2009Year'!O29:O29))</f>
        <v xml:space="preserve"> </v>
      </c>
      <c r="P29" s="77" t="str">
        <f>IF(RWE!$A$7="Y",IF(RWE!$P$4/RWE!$P$6*SUM('2009Year'!P29:P29)&lt;'2009AllExports'!$A$1," ",RWE!$P$4/RWE!$P$6*SUM('2009Year'!P29:P29)),1/RWE!$P$6*SUM('2009Year'!P29:P29))</f>
        <v xml:space="preserve"> </v>
      </c>
      <c r="Q29" s="78">
        <f>IF(RWE!$A$7="Y",IF(SUM(B29:P29)&lt;$A$1," ",SUM(B29:P29)),"-")</f>
        <v>2.5457017264000001E-2</v>
      </c>
      <c r="S29" s="79" t="str">
        <f>IF(SUM(B29:B29)=0," ",'2009Year'!S29)</f>
        <v xml:space="preserve"> </v>
      </c>
      <c r="T29" s="79">
        <f>IF(SUM(C29:C29)=0," ",'2009Year'!T29)</f>
        <v>7.2822679999999993</v>
      </c>
      <c r="U29" s="79">
        <f>IF(SUM(D29:D29)=0," ",'2009Year'!U29)</f>
        <v>5.6004439999999995</v>
      </c>
      <c r="V29" s="79" t="str">
        <f>IF(SUM(E29:E29)=0," ",'2009Year'!V29)</f>
        <v xml:space="preserve"> </v>
      </c>
      <c r="W29" s="79" t="str">
        <f>IF(SUM(F29:F29)=0," ",'2009Year'!W29)</f>
        <v xml:space="preserve"> </v>
      </c>
      <c r="X29" s="79" t="str">
        <f>IF(SUM(G29:G29)=0," ",'2009Year'!X29)</f>
        <v xml:space="preserve"> </v>
      </c>
      <c r="Y29" s="79" t="str">
        <f>IF(SUM(H29:H29)=0," ",'2009Year'!Y29)</f>
        <v xml:space="preserve"> </v>
      </c>
      <c r="Z29" s="79" t="str">
        <f>IF(SUM(I29:I29)=0," ",'2009Year'!Z29)</f>
        <v xml:space="preserve"> </v>
      </c>
      <c r="AA29" s="79" t="str">
        <f>IF(SUM(J29:J29)=0," ",'2009Year'!AA29)</f>
        <v xml:space="preserve"> </v>
      </c>
      <c r="AB29" s="79" t="str">
        <f>IF(SUM(K29:K29)=0," ",'2009Year'!AB29)</f>
        <v xml:space="preserve"> </v>
      </c>
      <c r="AC29" s="79" t="str">
        <f>IF(SUM(L29:L29)=0," ",'2009Year'!AC29)</f>
        <v xml:space="preserve"> </v>
      </c>
      <c r="AE29" s="79" t="str">
        <f>IF(SUM(N29:N29)=0," ",'2009Year'!AE29)</f>
        <v xml:space="preserve"> </v>
      </c>
      <c r="AF29" s="79" t="str">
        <f>IF(SUM(O29:O29)=0," ",'2009Year'!AF29)</f>
        <v xml:space="preserve"> </v>
      </c>
      <c r="AG29" s="79" t="str">
        <f>IF(SUM(P29:P29)=0," ",'2009Year'!AG29)</f>
        <v xml:space="preserve"> </v>
      </c>
      <c r="AH29" s="80">
        <f>IF(SUM(Q29:Q29)=0," ",'2009Year'!AH29)</f>
        <v>13.318439999999997</v>
      </c>
      <c r="AJ29" s="77" t="str">
        <f>IF(RWE!$A$7="Y",IF(RWE!$R$4/RWE!$R$6*SUM('2009Year'!AJ29:AJ29)&lt;'2009AllExports'!$A$1," ",RWE!$R$4/RWE!$R$6*SUM('2009Year'!AJ29:AJ29)),1/RWE!$R$6*SUM('2009Year'!AJ29:AJ29))</f>
        <v xml:space="preserve"> </v>
      </c>
      <c r="AK29" s="77" t="str">
        <f>IF(RWE!$A$7="Y",IF(RWE!$S$4/RWE!$S$6*SUM('2009Year'!AK29:AK29)&lt;'2009AllExports'!$A$1," ",RWE!$S$4/RWE!$S$6*SUM('2009Year'!AK29:AK29)),1/RWE!$S$6*SUM('2009Year'!AK29:AK29))</f>
        <v xml:space="preserve"> </v>
      </c>
      <c r="AL29" s="77" t="str">
        <f>IF(RWE!$A$7="Y",IF(RWE!$T$4/RWE!$T$6*SUM('2009Year'!AL29:AL29)&lt;'2009AllExports'!$A$1," ",RWE!$T$4/RWE!$T$6*SUM('2009Year'!AL29:AL29)),1/RWE!$T$6*SUM('2009Year'!AL29:AL29))</f>
        <v xml:space="preserve"> </v>
      </c>
      <c r="AM29" s="79">
        <f>SUM('2009Year'!AM29:AM29)</f>
        <v>0</v>
      </c>
      <c r="AN29" s="79">
        <f>SUM('2009Year'!AN29:AN29)</f>
        <v>0</v>
      </c>
      <c r="AO29" s="79">
        <f>SUM('2009Year'!AO29:AO29)</f>
        <v>0</v>
      </c>
    </row>
    <row r="30" spans="1:41" ht="13">
      <c r="A30" t="s">
        <v>51</v>
      </c>
      <c r="B30" s="76" t="str">
        <f>IF(RWE!$A$7="Y",IF(RWE!$B$4/RWE!$B$6*SUM('2009Year'!B30:B30)&lt;'2009AllExports'!$A$1," ",RWE!$B$4/RWE!$B$6*SUM('2009Year'!B30:B30)),1/RWE!$B$6*SUM('2009Year'!B30:B30))</f>
        <v xml:space="preserve"> </v>
      </c>
      <c r="C30" s="76" t="str">
        <f>IF(RWE!$A$7="Y",IF(RWE!$C$4/RWE!$C$6*SUM('2009Year'!C30:C30)&lt;'2009AllExports'!$A$1," ",RWE!$C$4/RWE!$C$6*SUM('2009Year'!C30:C30)),1/RWE!$C$6*SUM('2009Year'!C30:C30))</f>
        <v xml:space="preserve"> </v>
      </c>
      <c r="D30" s="76" t="str">
        <f>IF(RWE!$A$7="Y",IF(RWE!$D$4/RWE!$D$6*SUM('2009Year'!D30:D30)&lt;'2009AllExports'!$A$1," ",RWE!$D$4/RWE!$D$6*SUM('2009Year'!D30:D30)),1/RWE!$D$6*SUM('2009Year'!D30:D30))</f>
        <v xml:space="preserve"> </v>
      </c>
      <c r="E30" s="76" t="str">
        <f>IF(RWE!$A$7="Y",IF(RWE!$E$4/RWE!$E$6*SUM('2009Year'!E30:E30)&lt;'2009AllExports'!$A$1," ",RWE!$E$4/RWE!$E$6*SUM('2009Year'!E30:E30)),1/RWE!$E$6*SUM('2009Year'!E30:E30))</f>
        <v xml:space="preserve"> </v>
      </c>
      <c r="F30" s="77" t="str">
        <f>IF(RWE!$A$7="Y",IF(RWE!$F$4/RWE!$F$6*SUM('2009Year'!F30:F30)&lt;'2009AllExports'!$A$1," ",RWE!$F$4/RWE!$F$6*SUM('2009Year'!F30:F30)),1/RWE!$F$6*SUM('2009Year'!F30:F30))</f>
        <v xml:space="preserve"> </v>
      </c>
      <c r="G30" s="77" t="str">
        <f>IF(RWE!$A$7="Y",IF(RWE!$G$4/RWE!$G$6*SUM('2009Year'!G30:G30)&lt;'2009AllExports'!$A$1," ",RWE!$G$4/RWE!$G$6*SUM('2009Year'!G30:G30)),1/RWE!$G$6*SUM('2009Year'!G30:G30))</f>
        <v xml:space="preserve"> </v>
      </c>
      <c r="H30" s="77" t="str">
        <f>IF(RWE!$A$7="Y",IF(RWE!$H$4/RWE!$H$6*SUM('2009Year'!H30:H30)&lt;'2009AllExports'!$A$1," ",RWE!$H$4/RWE!$H$6*SUM('2009Year'!H30:H30)),1/RWE!$H$6*SUM('2009Year'!H30:H30))</f>
        <v xml:space="preserve"> </v>
      </c>
      <c r="I30" s="77" t="str">
        <f>IF(RWE!$A$7="Y",IF(RWE!$I$4/RWE!$I$6*SUM('2009Year'!I30:I30)&lt;'2009AllExports'!$A$1," ",RWE!$I$4/RWE!$I$6*SUM('2009Year'!I30:I30)),1/RWE!$I$6*SUM('2009Year'!I30:I30))</f>
        <v xml:space="preserve"> </v>
      </c>
      <c r="J30" s="77" t="str">
        <f>IF(RWE!$A$7="Y",IF(RWE!$J$4/RWE!$J$6*SUM('2009Year'!J30:J30)&lt;'2009AllExports'!$A$1," ",RWE!$J$4/RWE!$J$6*SUM('2009Year'!J30:J30)),1/RWE!$J$6*SUM('2009Year'!J30:J30))</f>
        <v xml:space="preserve"> </v>
      </c>
      <c r="K30" s="77" t="str">
        <f>IF(RWE!$A$7="Y",IF(RWE!$K$4/RWE!$K$6*SUM('2009Year'!K30:K30)&lt;'2009AllExports'!$A$1," ",RWE!$K$4/RWE!$K$6*SUM('2009Year'!K30:K30)),1/RWE!$K$6*SUM('2009Year'!K30:K30))</f>
        <v xml:space="preserve"> </v>
      </c>
      <c r="L30" s="77" t="str">
        <f>IF(RWE!$A$7="Y",IF(RWE!$K$4/RWE!$K$6*SUM('2009Year'!L30:L30)&lt;'2009AllExports'!$A$1," ",RWE!$K$4/RWE!$K$6*SUM('2009Year'!L30:L30)),1/RWE!$K$6*SUM('2009Year'!L30:L30))</f>
        <v xml:space="preserve"> </v>
      </c>
      <c r="N30" s="77" t="str">
        <f>IF(RWE!$A$7="Y",IF(RWE!$N$4/RWE!$N$6*SUM('2009Year'!N30:N30)&lt;'2009AllExports'!$A$1," ",RWE!$N$4/RWE!$N$6*SUM('2009Year'!N30:N30)),1/RWE!$N$6*SUM('2009Year'!N30:N30))</f>
        <v xml:space="preserve"> </v>
      </c>
      <c r="O30" s="77" t="str">
        <f>IF(RWE!$A$7="Y",IF(RWE!$O$4/RWE!$O$6*SUM('2009Year'!O30:O30)&lt;'2009AllExports'!$A$1," ",RWE!$O$4/RWE!$O$6*SUM('2009Year'!O30:O30)),1/RWE!$O$6*SUM('2009Year'!O30:O30))</f>
        <v xml:space="preserve"> </v>
      </c>
      <c r="P30" s="77" t="str">
        <f>IF(RWE!$A$7="Y",IF(RWE!$P$4/RWE!$P$6*SUM('2009Year'!P30:P30)&lt;'2009AllExports'!$A$1," ",RWE!$P$4/RWE!$P$6*SUM('2009Year'!P30:P30)),1/RWE!$P$6*SUM('2009Year'!P30:P30))</f>
        <v xml:space="preserve"> </v>
      </c>
      <c r="Q30" s="78" t="str">
        <f>IF(RWE!$A$7="Y",IF(SUM(B30:P30)&lt;$A$1," ",SUM(B30:P30)),"-")</f>
        <v xml:space="preserve"> </v>
      </c>
      <c r="S30" s="79" t="str">
        <f>IF(SUM(B30:B30)=0," ",'2009Year'!S30)</f>
        <v xml:space="preserve"> </v>
      </c>
      <c r="T30" s="79" t="str">
        <f>IF(SUM(C30:C30)=0," ",'2009Year'!T30)</f>
        <v xml:space="preserve"> </v>
      </c>
      <c r="U30" s="79" t="str">
        <f>IF(SUM(D30:D30)=0," ",'2009Year'!U30)</f>
        <v xml:space="preserve"> </v>
      </c>
      <c r="V30" s="79" t="str">
        <f>IF(SUM(E30:E30)=0," ",'2009Year'!V30)</f>
        <v xml:space="preserve"> </v>
      </c>
      <c r="W30" s="79" t="str">
        <f>IF(SUM(F30:F30)=0," ",'2009Year'!W30)</f>
        <v xml:space="preserve"> </v>
      </c>
      <c r="X30" s="79" t="str">
        <f>IF(SUM(G30:G30)=0," ",'2009Year'!X30)</f>
        <v xml:space="preserve"> </v>
      </c>
      <c r="Y30" s="79" t="str">
        <f>IF(SUM(H30:H30)=0," ",'2009Year'!Y30)</f>
        <v xml:space="preserve"> </v>
      </c>
      <c r="Z30" s="79" t="str">
        <f>IF(SUM(I30:I30)=0," ",'2009Year'!Z30)</f>
        <v xml:space="preserve"> </v>
      </c>
      <c r="AA30" s="79" t="str">
        <f>IF(SUM(J30:J30)=0," ",'2009Year'!AA30)</f>
        <v xml:space="preserve"> </v>
      </c>
      <c r="AB30" s="79" t="str">
        <f>IF(SUM(K30:K30)=0," ",'2009Year'!AB30)</f>
        <v xml:space="preserve"> </v>
      </c>
      <c r="AC30" s="79" t="str">
        <f>IF(SUM(L30:L30)=0," ",'2009Year'!AC30)</f>
        <v xml:space="preserve"> </v>
      </c>
      <c r="AE30" s="79" t="str">
        <f>IF(SUM(N30:N30)=0," ",'2009Year'!AE30)</f>
        <v xml:space="preserve"> </v>
      </c>
      <c r="AF30" s="79" t="str">
        <f>IF(SUM(O30:O30)=0," ",'2009Year'!AF30)</f>
        <v xml:space="preserve"> </v>
      </c>
      <c r="AG30" s="79" t="str">
        <f>IF(SUM(P30:P30)=0," ",'2009Year'!AG30)</f>
        <v xml:space="preserve"> </v>
      </c>
      <c r="AH30" s="80" t="str">
        <f>IF(SUM(Q30:Q30)=0," ",'2009Year'!AH30)</f>
        <v xml:space="preserve"> </v>
      </c>
      <c r="AJ30" s="77" t="str">
        <f>IF(RWE!$A$7="Y",IF(RWE!$R$4/RWE!$R$6*SUM('2009Year'!AJ30:AJ30)&lt;'2009AllExports'!$A$1," ",RWE!$R$4/RWE!$R$6*SUM('2009Year'!AJ30:AJ30)),1/RWE!$R$6*SUM('2009Year'!AJ30:AJ30))</f>
        <v xml:space="preserve"> </v>
      </c>
      <c r="AK30" s="77" t="str">
        <f>IF(RWE!$A$7="Y",IF(RWE!$S$4/RWE!$S$6*SUM('2009Year'!AK30:AK30)&lt;'2009AllExports'!$A$1," ",RWE!$S$4/RWE!$S$6*SUM('2009Year'!AK30:AK30)),1/RWE!$S$6*SUM('2009Year'!AK30:AK30))</f>
        <v xml:space="preserve"> </v>
      </c>
      <c r="AL30" s="77" t="str">
        <f>IF(RWE!$A$7="Y",IF(RWE!$T$4/RWE!$T$6*SUM('2009Year'!AL30:AL30)&lt;'2009AllExports'!$A$1," ",RWE!$T$4/RWE!$T$6*SUM('2009Year'!AL30:AL30)),1/RWE!$T$6*SUM('2009Year'!AL30:AL30))</f>
        <v xml:space="preserve"> </v>
      </c>
      <c r="AM30" s="79">
        <f>SUM('2009Year'!AM30:AM30)</f>
        <v>0</v>
      </c>
      <c r="AN30" s="79">
        <f>SUM('2009Year'!AN30:AN30)</f>
        <v>0</v>
      </c>
      <c r="AO30" s="79">
        <f>SUM('2009Year'!AO30:AO30)</f>
        <v>0</v>
      </c>
    </row>
    <row r="31" spans="1:41" ht="13">
      <c r="A31" t="s">
        <v>53</v>
      </c>
      <c r="B31" s="76" t="str">
        <f>IF(RWE!$A$7="Y",IF(RWE!$B$4/RWE!$B$6*SUM('2009Year'!B31:B31)&lt;'2009AllExports'!$A$1," ",RWE!$B$4/RWE!$B$6*SUM('2009Year'!B31:B31)),1/RWE!$B$6*SUM('2009Year'!B31:B31))</f>
        <v xml:space="preserve"> </v>
      </c>
      <c r="C31" s="76">
        <f>IF(RWE!$A$7="Y",IF(RWE!$C$4/RWE!$C$6*SUM('2009Year'!C31:C31)&lt;'2009AllExports'!$A$1," ",RWE!$C$4/RWE!$C$6*SUM('2009Year'!C31:C31)),1/RWE!$C$6*SUM('2009Year'!C31:C31))</f>
        <v>1.9864131560000001E-2</v>
      </c>
      <c r="D31" s="76" t="str">
        <f>IF(RWE!$A$7="Y",IF(RWE!$D$4/RWE!$D$6*SUM('2009Year'!D31:D31)&lt;'2009AllExports'!$A$1," ",RWE!$D$4/RWE!$D$6*SUM('2009Year'!D31:D31)),1/RWE!$D$6*SUM('2009Year'!D31:D31))</f>
        <v xml:space="preserve"> </v>
      </c>
      <c r="E31" s="76" t="str">
        <f>IF(RWE!$A$7="Y",IF(RWE!$E$4/RWE!$E$6*SUM('2009Year'!E31:E31)&lt;'2009AllExports'!$A$1," ",RWE!$E$4/RWE!$E$6*SUM('2009Year'!E31:E31)),1/RWE!$E$6*SUM('2009Year'!E31:E31))</f>
        <v xml:space="preserve"> </v>
      </c>
      <c r="F31" s="77">
        <f>IF(RWE!$A$7="Y",IF(RWE!$F$4/RWE!$F$6*SUM('2009Year'!F31:F31)&lt;'2009AllExports'!$A$1," ",RWE!$F$4/RWE!$F$6*SUM('2009Year'!F31:F31)),1/RWE!$F$6*SUM('2009Year'!F31:F31))</f>
        <v>6.3401206399999995E-3</v>
      </c>
      <c r="G31" s="77" t="str">
        <f>IF(RWE!$A$7="Y",IF(RWE!$G$4/RWE!$G$6*SUM('2009Year'!G31:G31)&lt;'2009AllExports'!$A$1," ",RWE!$G$4/RWE!$G$6*SUM('2009Year'!G31:G31)),1/RWE!$G$6*SUM('2009Year'!G31:G31))</f>
        <v xml:space="preserve"> </v>
      </c>
      <c r="H31" s="77" t="str">
        <f>IF(RWE!$A$7="Y",IF(RWE!$H$4/RWE!$H$6*SUM('2009Year'!H31:H31)&lt;'2009AllExports'!$A$1," ",RWE!$H$4/RWE!$H$6*SUM('2009Year'!H31:H31)),1/RWE!$H$6*SUM('2009Year'!H31:H31))</f>
        <v xml:space="preserve"> </v>
      </c>
      <c r="I31" s="77" t="str">
        <f>IF(RWE!$A$7="Y",IF(RWE!$I$4/RWE!$I$6*SUM('2009Year'!I31:I31)&lt;'2009AllExports'!$A$1," ",RWE!$I$4/RWE!$I$6*SUM('2009Year'!I31:I31)),1/RWE!$I$6*SUM('2009Year'!I31:I31))</f>
        <v xml:space="preserve"> </v>
      </c>
      <c r="J31" s="77" t="str">
        <f>IF(RWE!$A$7="Y",IF(RWE!$J$4/RWE!$J$6*SUM('2009Year'!J31:J31)&lt;'2009AllExports'!$A$1," ",RWE!$J$4/RWE!$J$6*SUM('2009Year'!J31:J31)),1/RWE!$J$6*SUM('2009Year'!J31:J31))</f>
        <v xml:space="preserve"> </v>
      </c>
      <c r="K31" s="77" t="str">
        <f>IF(RWE!$A$7="Y",IF(RWE!$K$4/RWE!$K$6*SUM('2009Year'!K31:K31)&lt;'2009AllExports'!$A$1," ",RWE!$K$4/RWE!$K$6*SUM('2009Year'!K31:K31)),1/RWE!$K$6*SUM('2009Year'!K31:K31))</f>
        <v xml:space="preserve"> </v>
      </c>
      <c r="L31" s="77" t="str">
        <f>IF(RWE!$A$7="Y",IF(RWE!$K$4/RWE!$K$6*SUM('2009Year'!L31:L31)&lt;'2009AllExports'!$A$1," ",RWE!$K$4/RWE!$K$6*SUM('2009Year'!L31:L31)),1/RWE!$K$6*SUM('2009Year'!L31:L31))</f>
        <v xml:space="preserve"> </v>
      </c>
      <c r="N31" s="77" t="str">
        <f>IF(RWE!$A$7="Y",IF(RWE!$N$4/RWE!$N$6*SUM('2009Year'!N31:N31)&lt;'2009AllExports'!$A$1," ",RWE!$N$4/RWE!$N$6*SUM('2009Year'!N31:N31)),1/RWE!$N$6*SUM('2009Year'!N31:N31))</f>
        <v xml:space="preserve"> </v>
      </c>
      <c r="O31" s="77" t="str">
        <f>IF(RWE!$A$7="Y",IF(RWE!$O$4/RWE!$O$6*SUM('2009Year'!O31:O31)&lt;'2009AllExports'!$A$1," ",RWE!$O$4/RWE!$O$6*SUM('2009Year'!O31:O31)),1/RWE!$O$6*SUM('2009Year'!O31:O31))</f>
        <v xml:space="preserve"> </v>
      </c>
      <c r="P31" s="77" t="str">
        <f>IF(RWE!$A$7="Y",IF(RWE!$P$4/RWE!$P$6*SUM('2009Year'!P31:P31)&lt;'2009AllExports'!$A$1," ",RWE!$P$4/RWE!$P$6*SUM('2009Year'!P31:P31)),1/RWE!$P$6*SUM('2009Year'!P31:P31))</f>
        <v xml:space="preserve"> </v>
      </c>
      <c r="Q31" s="78">
        <f>IF(RWE!$A$7="Y",IF(SUM(B31:P31)&lt;$A$1," ",SUM(B31:P31)),"-")</f>
        <v>2.62042522E-2</v>
      </c>
      <c r="S31" s="79" t="str">
        <f>IF(SUM(B31:B31)=0," ",'2009Year'!S31)</f>
        <v xml:space="preserve"> </v>
      </c>
      <c r="T31" s="79">
        <f>IF(SUM(C31:C31)=0," ",'2009Year'!T31)</f>
        <v>7.4490019999999992</v>
      </c>
      <c r="U31" s="79" t="str">
        <f>IF(SUM(D31:D31)=0," ",'2009Year'!U31)</f>
        <v xml:space="preserve"> </v>
      </c>
      <c r="V31" s="79" t="str">
        <f>IF(SUM(E31:E31)=0," ",'2009Year'!V31)</f>
        <v xml:space="preserve"> </v>
      </c>
      <c r="W31" s="79">
        <f>IF(SUM(F31:F31)=0," ",'2009Year'!W31)</f>
        <v>1.81643</v>
      </c>
      <c r="X31" s="79" t="str">
        <f>IF(SUM(G31:G31)=0," ",'2009Year'!X31)</f>
        <v xml:space="preserve"> </v>
      </c>
      <c r="Y31" s="79" t="str">
        <f>IF(SUM(H31:H31)=0," ",'2009Year'!Y31)</f>
        <v xml:space="preserve"> </v>
      </c>
      <c r="Z31" s="79" t="str">
        <f>IF(SUM(I31:I31)=0," ",'2009Year'!Z31)</f>
        <v xml:space="preserve"> </v>
      </c>
      <c r="AA31" s="79" t="str">
        <f>IF(SUM(J31:J31)=0," ",'2009Year'!AA31)</f>
        <v xml:space="preserve"> </v>
      </c>
      <c r="AB31" s="79" t="str">
        <f>IF(SUM(K31:K31)=0," ",'2009Year'!AB31)</f>
        <v xml:space="preserve"> </v>
      </c>
      <c r="AC31" s="79" t="str">
        <f>IF(SUM(L31:L31)=0," ",'2009Year'!AC31)</f>
        <v xml:space="preserve"> </v>
      </c>
      <c r="AE31" s="79" t="str">
        <f>IF(SUM(N31:N31)=0," ",'2009Year'!AE31)</f>
        <v xml:space="preserve"> </v>
      </c>
      <c r="AF31" s="79" t="str">
        <f>IF(SUM(O31:O31)=0," ",'2009Year'!AF31)</f>
        <v xml:space="preserve"> </v>
      </c>
      <c r="AG31" s="79" t="str">
        <f>IF(SUM(P31:P31)=0," ",'2009Year'!AG31)</f>
        <v xml:space="preserve"> </v>
      </c>
      <c r="AH31" s="80">
        <f>IF(SUM(Q31:Q31)=0," ",'2009Year'!AH31)</f>
        <v>9.8131190000000004</v>
      </c>
      <c r="AJ31" s="77" t="str">
        <f>IF(RWE!$A$7="Y",IF(RWE!$R$4/RWE!$R$6*SUM('2009Year'!AJ31:AJ31)&lt;'2009AllExports'!$A$1," ",RWE!$R$4/RWE!$R$6*SUM('2009Year'!AJ31:AJ31)),1/RWE!$R$6*SUM('2009Year'!AJ31:AJ31))</f>
        <v xml:space="preserve"> </v>
      </c>
      <c r="AK31" s="77" t="str">
        <f>IF(RWE!$A$7="Y",IF(RWE!$S$4/RWE!$S$6*SUM('2009Year'!AK31:AK31)&lt;'2009AllExports'!$A$1," ",RWE!$S$4/RWE!$S$6*SUM('2009Year'!AK31:AK31)),1/RWE!$S$6*SUM('2009Year'!AK31:AK31))</f>
        <v xml:space="preserve"> </v>
      </c>
      <c r="AL31" s="77" t="str">
        <f>IF(RWE!$A$7="Y",IF(RWE!$T$4/RWE!$T$6*SUM('2009Year'!AL31:AL31)&lt;'2009AllExports'!$A$1," ",RWE!$T$4/RWE!$T$6*SUM('2009Year'!AL31:AL31)),1/RWE!$T$6*SUM('2009Year'!AL31:AL31))</f>
        <v xml:space="preserve"> </v>
      </c>
      <c r="AM31" s="79">
        <f>SUM('2009Year'!AM31:AM31)</f>
        <v>0</v>
      </c>
      <c r="AN31" s="79">
        <f>SUM('2009Year'!AN31:AN31)</f>
        <v>0</v>
      </c>
      <c r="AO31" s="79">
        <f>SUM('2009Year'!AO31:AO31)</f>
        <v>0</v>
      </c>
    </row>
    <row r="32" spans="1:41" ht="13">
      <c r="A32" t="s">
        <v>60</v>
      </c>
      <c r="B32" s="76" t="str">
        <f>IF(RWE!$A$7="Y",IF(RWE!$B$4/RWE!$B$6*SUM('2009Year'!B32:B32)&lt;'2009AllExports'!$A$1," ",RWE!$B$4/RWE!$B$6*SUM('2009Year'!B32:B32)),1/RWE!$B$6*SUM('2009Year'!B32:B32))</f>
        <v xml:space="preserve"> </v>
      </c>
      <c r="C32" s="76">
        <f>IF(RWE!$A$7="Y",IF(RWE!$C$4/RWE!$C$6*SUM('2009Year'!C32:C32)&lt;'2009AllExports'!$A$1," ",RWE!$C$4/RWE!$C$6*SUM('2009Year'!C32:C32)),1/RWE!$C$6*SUM('2009Year'!C32:C32))</f>
        <v>9.532074115200001E-2</v>
      </c>
      <c r="D32" s="76">
        <f>IF(RWE!$A$7="Y",IF(RWE!$D$4/RWE!$D$6*SUM('2009Year'!D32:D32)&lt;'2009AllExports'!$A$1," ",RWE!$D$4/RWE!$D$6*SUM('2009Year'!D32:D32)),1/RWE!$D$6*SUM('2009Year'!D32:D32))</f>
        <v>1.6676322039999997E-2</v>
      </c>
      <c r="E32" s="76">
        <f>IF(RWE!$A$7="Y",IF(RWE!$E$4/RWE!$E$6*SUM('2009Year'!E32:E32)&lt;'2009AllExports'!$A$1," ",RWE!$E$4/RWE!$E$6*SUM('2009Year'!E32:E32)),1/RWE!$E$6*SUM('2009Year'!E32:E32))</f>
        <v>7.0883663199999988E-2</v>
      </c>
      <c r="F32" s="77" t="str">
        <f>IF(RWE!$A$7="Y",IF(RWE!$F$4/RWE!$F$6*SUM('2009Year'!F32:F32)&lt;'2009AllExports'!$A$1," ",RWE!$F$4/RWE!$F$6*SUM('2009Year'!F32:F32)),1/RWE!$F$6*SUM('2009Year'!F32:F32))</f>
        <v xml:space="preserve"> </v>
      </c>
      <c r="G32" s="77">
        <f>IF(RWE!$A$7="Y",IF(RWE!$G$4/RWE!$G$6*SUM('2009Year'!G32:G32)&lt;'2009AllExports'!$A$1," ",RWE!$G$4/RWE!$G$6*SUM('2009Year'!G32:G32)),1/RWE!$G$6*SUM('2009Year'!G32:G32))</f>
        <v>5.1144204999999995E-3</v>
      </c>
      <c r="H32" s="77" t="str">
        <f>IF(RWE!$A$7="Y",IF(RWE!$H$4/RWE!$H$6*SUM('2009Year'!H32:H32)&lt;'2009AllExports'!$A$1," ",RWE!$H$4/RWE!$H$6*SUM('2009Year'!H32:H32)),1/RWE!$H$6*SUM('2009Year'!H32:H32))</f>
        <v xml:space="preserve"> </v>
      </c>
      <c r="I32" s="77" t="str">
        <f>IF(RWE!$A$7="Y",IF(RWE!$I$4/RWE!$I$6*SUM('2009Year'!I32:I32)&lt;'2009AllExports'!$A$1," ",RWE!$I$4/RWE!$I$6*SUM('2009Year'!I32:I32)),1/RWE!$I$6*SUM('2009Year'!I32:I32))</f>
        <v xml:space="preserve"> </v>
      </c>
      <c r="J32" s="77" t="str">
        <f>IF(RWE!$A$7="Y",IF(RWE!$J$4/RWE!$J$6*SUM('2009Year'!J32:J32)&lt;'2009AllExports'!$A$1," ",RWE!$J$4/RWE!$J$6*SUM('2009Year'!J32:J32)),1/RWE!$J$6*SUM('2009Year'!J32:J32))</f>
        <v xml:space="preserve"> </v>
      </c>
      <c r="K32" s="77" t="str">
        <f>IF(RWE!$A$7="Y",IF(RWE!$K$4/RWE!$K$6*SUM('2009Year'!K32:K32)&lt;'2009AllExports'!$A$1," ",RWE!$K$4/RWE!$K$6*SUM('2009Year'!K32:K32)),1/RWE!$K$6*SUM('2009Year'!K32:K32))</f>
        <v xml:space="preserve"> </v>
      </c>
      <c r="L32" s="77">
        <f>IF(RWE!$A$7="Y",IF(RWE!$K$4/RWE!$K$6*SUM('2009Year'!L32:L32)&lt;'2009AllExports'!$A$1," ",RWE!$K$4/RWE!$K$6*SUM('2009Year'!L32:L32)),1/RWE!$K$6*SUM('2009Year'!L32:L32))</f>
        <v>5.5733558999999924E-3</v>
      </c>
      <c r="N32" s="77" t="str">
        <f>IF(RWE!$A$7="Y",IF(RWE!$N$4/RWE!$N$6*SUM('2009Year'!N32:N32)&lt;'2009AllExports'!$A$1," ",RWE!$N$4/RWE!$N$6*SUM('2009Year'!N32:N32)),1/RWE!$N$6*SUM('2009Year'!N32:N32))</f>
        <v xml:space="preserve"> </v>
      </c>
      <c r="O32" s="77" t="str">
        <f>IF(RWE!$A$7="Y",IF(RWE!$O$4/RWE!$O$6*SUM('2009Year'!O32:O32)&lt;'2009AllExports'!$A$1," ",RWE!$O$4/RWE!$O$6*SUM('2009Year'!O32:O32)),1/RWE!$O$6*SUM('2009Year'!O32:O32))</f>
        <v xml:space="preserve"> </v>
      </c>
      <c r="P32" s="77" t="str">
        <f>IF(RWE!$A$7="Y",IF(RWE!$P$4/RWE!$P$6*SUM('2009Year'!P32:P32)&lt;'2009AllExports'!$A$1," ",RWE!$P$4/RWE!$P$6*SUM('2009Year'!P32:P32)),1/RWE!$P$6*SUM('2009Year'!P32:P32))</f>
        <v xml:space="preserve"> </v>
      </c>
      <c r="Q32" s="78">
        <f>IF(RWE!$A$7="Y",IF(SUM(B32:P32)&lt;$A$1," ",SUM(B32:P32)),"-")</f>
        <v>0.19356850279199997</v>
      </c>
      <c r="S32" s="79" t="str">
        <f>IF(SUM(B32:B32)=0," ",'2009Year'!S32)</f>
        <v xml:space="preserve"> </v>
      </c>
      <c r="T32" s="79">
        <f>IF(SUM(C32:C32)=0," ",'2009Year'!T32)</f>
        <v>19.305195999999999</v>
      </c>
      <c r="U32" s="79">
        <f>IF(SUM(D32:D32)=0," ",'2009Year'!U32)</f>
        <v>3.7022049999999997</v>
      </c>
      <c r="V32" s="79">
        <f>IF(SUM(E32:E32)=0," ",'2009Year'!V32)</f>
        <v>15.588457999999999</v>
      </c>
      <c r="W32" s="79" t="str">
        <f>IF(SUM(F32:F32)=0," ",'2009Year'!W32)</f>
        <v xml:space="preserve"> </v>
      </c>
      <c r="X32" s="79">
        <f>IF(SUM(G32:G32)=0," ",'2009Year'!X32)</f>
        <v>0.388067</v>
      </c>
      <c r="Y32" s="79" t="str">
        <f>IF(SUM(H32:H32)=0," ",'2009Year'!Y32)</f>
        <v xml:space="preserve"> </v>
      </c>
      <c r="Z32" s="79" t="str">
        <f>IF(SUM(I32:I32)=0," ",'2009Year'!Z32)</f>
        <v xml:space="preserve"> </v>
      </c>
      <c r="AA32" s="79" t="str">
        <f>IF(SUM(J32:J32)=0," ",'2009Year'!AA32)</f>
        <v xml:space="preserve"> </v>
      </c>
      <c r="AB32" s="79" t="str">
        <f>IF(SUM(K32:K32)=0," ",'2009Year'!AB32)</f>
        <v xml:space="preserve"> </v>
      </c>
      <c r="AC32" s="79">
        <f>IF(SUM(L32:L32)=0," ",'2009Year'!AC32)</f>
        <v>0.51981800000000178</v>
      </c>
      <c r="AE32" s="79" t="str">
        <f>IF(SUM(N32:N32)=0," ",'2009Year'!AE32)</f>
        <v xml:space="preserve"> </v>
      </c>
      <c r="AF32" s="79" t="str">
        <f>IF(SUM(O32:O32)=0," ",'2009Year'!AF32)</f>
        <v xml:space="preserve"> </v>
      </c>
      <c r="AG32" s="79" t="str">
        <f>IF(SUM(P32:P32)=0," ",'2009Year'!AG32)</f>
        <v xml:space="preserve"> </v>
      </c>
      <c r="AH32" s="80">
        <f>IF(SUM(Q32:Q32)=0," ",'2009Year'!AH32)</f>
        <v>40.064344999999996</v>
      </c>
      <c r="AJ32" s="77" t="str">
        <f>IF(RWE!$A$7="Y",IF(RWE!$R$4/RWE!$R$6*SUM('2009Year'!AJ32:AJ32)&lt;'2009AllExports'!$A$1," ",RWE!$R$4/RWE!$R$6*SUM('2009Year'!AJ32:AJ32)),1/RWE!$R$6*SUM('2009Year'!AJ32:AJ32))</f>
        <v xml:space="preserve"> </v>
      </c>
      <c r="AK32" s="77" t="str">
        <f>IF(RWE!$A$7="Y",IF(RWE!$S$4/RWE!$S$6*SUM('2009Year'!AK32:AK32)&lt;'2009AllExports'!$A$1," ",RWE!$S$4/RWE!$S$6*SUM('2009Year'!AK32:AK32)),1/RWE!$S$6*SUM('2009Year'!AK32:AK32))</f>
        <v xml:space="preserve"> </v>
      </c>
      <c r="AL32" s="77" t="str">
        <f>IF(RWE!$A$7="Y",IF(RWE!$T$4/RWE!$T$6*SUM('2009Year'!AL32:AL32)&lt;'2009AllExports'!$A$1," ",RWE!$T$4/RWE!$T$6*SUM('2009Year'!AL32:AL32)),1/RWE!$T$6*SUM('2009Year'!AL32:AL32))</f>
        <v xml:space="preserve"> </v>
      </c>
      <c r="AM32" s="79">
        <f>SUM('2009Year'!AM32:AM32)</f>
        <v>0</v>
      </c>
      <c r="AN32" s="79">
        <f>SUM('2009Year'!AN32:AN32)</f>
        <v>0</v>
      </c>
      <c r="AO32" s="79">
        <f>SUM('2009Year'!AO32:AO32)</f>
        <v>0</v>
      </c>
    </row>
    <row r="33" spans="1:41" ht="13">
      <c r="A33" t="s">
        <v>24</v>
      </c>
      <c r="B33" s="76" t="str">
        <f>IF(RWE!$A$7="Y",IF(RWE!$B$4/RWE!$B$6*SUM('2009Year'!B33:B33)&lt;'2009AllExports'!$A$1," ",RWE!$B$4/RWE!$B$6*SUM('2009Year'!B33:B33)),1/RWE!$B$6*SUM('2009Year'!B33:B33))</f>
        <v xml:space="preserve"> </v>
      </c>
      <c r="C33" s="76" t="str">
        <f>IF(RWE!$A$7="Y",IF(RWE!$C$4/RWE!$C$6*SUM('2009Year'!C33:C33)&lt;'2009AllExports'!$A$1," ",RWE!$C$4/RWE!$C$6*SUM('2009Year'!C33:C33)),1/RWE!$C$6*SUM('2009Year'!C33:C33))</f>
        <v xml:space="preserve"> </v>
      </c>
      <c r="D33" s="76" t="str">
        <f>IF(RWE!$A$7="Y",IF(RWE!$D$4/RWE!$D$6*SUM('2009Year'!D33:D33)&lt;'2009AllExports'!$A$1," ",RWE!$D$4/RWE!$D$6*SUM('2009Year'!D33:D33)),1/RWE!$D$6*SUM('2009Year'!D33:D33))</f>
        <v xml:space="preserve"> </v>
      </c>
      <c r="E33" s="76" t="str">
        <f>IF(RWE!$A$7="Y",IF(RWE!$E$4/RWE!$E$6*SUM('2009Year'!E33:E33)&lt;'2009AllExports'!$A$1," ",RWE!$E$4/RWE!$E$6*SUM('2009Year'!E33:E33)),1/RWE!$E$6*SUM('2009Year'!E33:E33))</f>
        <v xml:space="preserve"> </v>
      </c>
      <c r="F33" s="77" t="str">
        <f>IF(RWE!$A$7="Y",IF(RWE!$F$4/RWE!$F$6*SUM('2009Year'!F33:F33)&lt;'2009AllExports'!$A$1," ",RWE!$F$4/RWE!$F$6*SUM('2009Year'!F33:F33)),1/RWE!$F$6*SUM('2009Year'!F33:F33))</f>
        <v xml:space="preserve"> </v>
      </c>
      <c r="G33" s="77" t="str">
        <f>IF(RWE!$A$7="Y",IF(RWE!$G$4/RWE!$G$6*SUM('2009Year'!G33:G33)&lt;'2009AllExports'!$A$1," ",RWE!$G$4/RWE!$G$6*SUM('2009Year'!G33:G33)),1/RWE!$G$6*SUM('2009Year'!G33:G33))</f>
        <v xml:space="preserve"> </v>
      </c>
      <c r="H33" s="77" t="str">
        <f>IF(RWE!$A$7="Y",IF(RWE!$H$4/RWE!$H$6*SUM('2009Year'!H33:H33)&lt;'2009AllExports'!$A$1," ",RWE!$H$4/RWE!$H$6*SUM('2009Year'!H33:H33)),1/RWE!$H$6*SUM('2009Year'!H33:H33))</f>
        <v xml:space="preserve"> </v>
      </c>
      <c r="I33" s="77" t="str">
        <f>IF(RWE!$A$7="Y",IF(RWE!$I$4/RWE!$I$6*SUM('2009Year'!I33:I33)&lt;'2009AllExports'!$A$1," ",RWE!$I$4/RWE!$I$6*SUM('2009Year'!I33:I33)),1/RWE!$I$6*SUM('2009Year'!I33:I33))</f>
        <v xml:space="preserve"> </v>
      </c>
      <c r="J33" s="77" t="str">
        <f>IF(RWE!$A$7="Y",IF(RWE!$J$4/RWE!$J$6*SUM('2009Year'!J33:J33)&lt;'2009AllExports'!$A$1," ",RWE!$J$4/RWE!$J$6*SUM('2009Year'!J33:J33)),1/RWE!$J$6*SUM('2009Year'!J33:J33))</f>
        <v xml:space="preserve"> </v>
      </c>
      <c r="K33" s="77" t="str">
        <f>IF(RWE!$A$7="Y",IF(RWE!$K$4/RWE!$K$6*SUM('2009Year'!K33:K33)&lt;'2009AllExports'!$A$1," ",RWE!$K$4/RWE!$K$6*SUM('2009Year'!K33:K33)),1/RWE!$K$6*SUM('2009Year'!K33:K33))</f>
        <v xml:space="preserve"> </v>
      </c>
      <c r="L33" s="77" t="str">
        <f>IF(RWE!$A$7="Y",IF(RWE!$K$4/RWE!$K$6*SUM('2009Year'!L33:L33)&lt;'2009AllExports'!$A$1," ",RWE!$K$4/RWE!$K$6*SUM('2009Year'!L33:L33)),1/RWE!$K$6*SUM('2009Year'!L33:L33))</f>
        <v xml:space="preserve"> </v>
      </c>
      <c r="N33" s="77" t="str">
        <f>IF(RWE!$A$7="Y",IF(RWE!$N$4/RWE!$N$6*SUM('2009Year'!N33:N33)&lt;'2009AllExports'!$A$1," ",RWE!$N$4/RWE!$N$6*SUM('2009Year'!N33:N33)),1/RWE!$N$6*SUM('2009Year'!N33:N33))</f>
        <v xml:space="preserve"> </v>
      </c>
      <c r="O33" s="77" t="str">
        <f>IF(RWE!$A$7="Y",IF(RWE!$O$4/RWE!$O$6*SUM('2009Year'!O33:O33)&lt;'2009AllExports'!$A$1," ",RWE!$O$4/RWE!$O$6*SUM('2009Year'!O33:O33)),1/RWE!$O$6*SUM('2009Year'!O33:O33))</f>
        <v xml:space="preserve"> </v>
      </c>
      <c r="P33" s="77" t="str">
        <f>IF(RWE!$A$7="Y",IF(RWE!$P$4/RWE!$P$6*SUM('2009Year'!P33:P33)&lt;'2009AllExports'!$A$1," ",RWE!$P$4/RWE!$P$6*SUM('2009Year'!P33:P33)),1/RWE!$P$6*SUM('2009Year'!P33:P33))</f>
        <v xml:space="preserve"> </v>
      </c>
      <c r="Q33" s="78" t="str">
        <f>IF(RWE!$A$7="Y",IF(SUM(B33:P33)&lt;$A$1," ",SUM(B33:P33)),"-")</f>
        <v xml:space="preserve"> </v>
      </c>
      <c r="S33" s="79" t="str">
        <f>IF(SUM(B33:B33)=0," ",'2009Year'!S33)</f>
        <v xml:space="preserve"> </v>
      </c>
      <c r="T33" s="79" t="str">
        <f>IF(SUM(C33:C33)=0," ",'2009Year'!T33)</f>
        <v xml:space="preserve"> </v>
      </c>
      <c r="U33" s="79" t="str">
        <f>IF(SUM(D33:D33)=0," ",'2009Year'!U33)</f>
        <v xml:space="preserve"> </v>
      </c>
      <c r="V33" s="79" t="str">
        <f>IF(SUM(E33:E33)=0," ",'2009Year'!V33)</f>
        <v xml:space="preserve"> </v>
      </c>
      <c r="W33" s="79" t="str">
        <f>IF(SUM(F33:F33)=0," ",'2009Year'!W33)</f>
        <v xml:space="preserve"> </v>
      </c>
      <c r="X33" s="79" t="str">
        <f>IF(SUM(G33:G33)=0," ",'2009Year'!X33)</f>
        <v xml:space="preserve"> </v>
      </c>
      <c r="Y33" s="79" t="str">
        <f>IF(SUM(H33:H33)=0," ",'2009Year'!Y33)</f>
        <v xml:space="preserve"> </v>
      </c>
      <c r="Z33" s="79" t="str">
        <f>IF(SUM(I33:I33)=0," ",'2009Year'!Z33)</f>
        <v xml:space="preserve"> </v>
      </c>
      <c r="AA33" s="79" t="str">
        <f>IF(SUM(J33:J33)=0," ",'2009Year'!AA33)</f>
        <v xml:space="preserve"> </v>
      </c>
      <c r="AB33" s="79" t="str">
        <f>IF(SUM(K33:K33)=0," ",'2009Year'!AB33)</f>
        <v xml:space="preserve"> </v>
      </c>
      <c r="AC33" s="79" t="str">
        <f>IF(SUM(L33:L33)=0," ",'2009Year'!AC33)</f>
        <v xml:space="preserve"> </v>
      </c>
      <c r="AE33" s="79" t="str">
        <f>IF(SUM(N33:N33)=0," ",'2009Year'!AE33)</f>
        <v xml:space="preserve"> </v>
      </c>
      <c r="AF33" s="79" t="str">
        <f>IF(SUM(O33:O33)=0," ",'2009Year'!AF33)</f>
        <v xml:space="preserve"> </v>
      </c>
      <c r="AG33" s="79" t="str">
        <f>IF(SUM(P33:P33)=0," ",'2009Year'!AG33)</f>
        <v xml:space="preserve"> </v>
      </c>
      <c r="AH33" s="80" t="str">
        <f>IF(SUM(Q33:Q33)=0," ",'2009Year'!AH33)</f>
        <v xml:space="preserve"> </v>
      </c>
      <c r="AJ33" s="77" t="str">
        <f>IF(RWE!$A$7="Y",IF(RWE!$R$4/RWE!$R$6*SUM('2009Year'!AJ33:AJ33)&lt;'2009AllExports'!$A$1," ",RWE!$R$4/RWE!$R$6*SUM('2009Year'!AJ33:AJ33)),1/RWE!$R$6*SUM('2009Year'!AJ33:AJ33))</f>
        <v xml:space="preserve"> </v>
      </c>
      <c r="AK33" s="77" t="str">
        <f>IF(RWE!$A$7="Y",IF(RWE!$S$4/RWE!$S$6*SUM('2009Year'!AK33:AK33)&lt;'2009AllExports'!$A$1," ",RWE!$S$4/RWE!$S$6*SUM('2009Year'!AK33:AK33)),1/RWE!$S$6*SUM('2009Year'!AK33:AK33))</f>
        <v xml:space="preserve"> </v>
      </c>
      <c r="AL33" s="77" t="str">
        <f>IF(RWE!$A$7="Y",IF(RWE!$T$4/RWE!$T$6*SUM('2009Year'!AL33:AL33)&lt;'2009AllExports'!$A$1," ",RWE!$T$4/RWE!$T$6*SUM('2009Year'!AL33:AL33)),1/RWE!$T$6*SUM('2009Year'!AL33:AL33))</f>
        <v xml:space="preserve"> </v>
      </c>
      <c r="AM33" s="79">
        <f>SUM('2009Year'!AM33:AM33)</f>
        <v>0</v>
      </c>
      <c r="AN33" s="79">
        <f>SUM('2009Year'!AN33:AN33)</f>
        <v>0</v>
      </c>
      <c r="AO33" s="79">
        <f>SUM('2009Year'!AO33:AO33)</f>
        <v>0</v>
      </c>
    </row>
    <row r="34" spans="1:41" ht="13">
      <c r="A34" t="s">
        <v>27</v>
      </c>
      <c r="B34" s="76" t="str">
        <f>IF(RWE!$A$7="Y",IF(RWE!$B$4/RWE!$B$6*SUM('2009Year'!B34:B34)&lt;'2009AllExports'!$A$1," ",RWE!$B$4/RWE!$B$6*SUM('2009Year'!B34:B34)),1/RWE!$B$6*SUM('2009Year'!B34:B34))</f>
        <v xml:space="preserve"> </v>
      </c>
      <c r="C34" s="76" t="str">
        <f>IF(RWE!$A$7="Y",IF(RWE!$C$4/RWE!$C$6*SUM('2009Year'!C34:C34)&lt;'2009AllExports'!$A$1," ",RWE!$C$4/RWE!$C$6*SUM('2009Year'!C34:C34)),1/RWE!$C$6*SUM('2009Year'!C34:C34))</f>
        <v xml:space="preserve"> </v>
      </c>
      <c r="D34" s="76" t="str">
        <f>IF(RWE!$A$7="Y",IF(RWE!$D$4/RWE!$D$6*SUM('2009Year'!D34:D34)&lt;'2009AllExports'!$A$1," ",RWE!$D$4/RWE!$D$6*SUM('2009Year'!D34:D34)),1/RWE!$D$6*SUM('2009Year'!D34:D34))</f>
        <v xml:space="preserve"> </v>
      </c>
      <c r="E34" s="76" t="str">
        <f>IF(RWE!$A$7="Y",IF(RWE!$E$4/RWE!$E$6*SUM('2009Year'!E34:E34)&lt;'2009AllExports'!$A$1," ",RWE!$E$4/RWE!$E$6*SUM('2009Year'!E34:E34)),1/RWE!$E$6*SUM('2009Year'!E34:E34))</f>
        <v xml:space="preserve"> </v>
      </c>
      <c r="F34" s="77" t="str">
        <f>IF(RWE!$A$7="Y",IF(RWE!$F$4/RWE!$F$6*SUM('2009Year'!F34:F34)&lt;'2009AllExports'!$A$1," ",RWE!$F$4/RWE!$F$6*SUM('2009Year'!F34:F34)),1/RWE!$F$6*SUM('2009Year'!F34:F34))</f>
        <v xml:space="preserve"> </v>
      </c>
      <c r="G34" s="77" t="str">
        <f>IF(RWE!$A$7="Y",IF(RWE!$G$4/RWE!$G$6*SUM('2009Year'!G34:G34)&lt;'2009AllExports'!$A$1," ",RWE!$G$4/RWE!$G$6*SUM('2009Year'!G34:G34)),1/RWE!$G$6*SUM('2009Year'!G34:G34))</f>
        <v xml:space="preserve"> </v>
      </c>
      <c r="H34" s="77" t="str">
        <f>IF(RWE!$A$7="Y",IF(RWE!$H$4/RWE!$H$6*SUM('2009Year'!H34:H34)&lt;'2009AllExports'!$A$1," ",RWE!$H$4/RWE!$H$6*SUM('2009Year'!H34:H34)),1/RWE!$H$6*SUM('2009Year'!H34:H34))</f>
        <v xml:space="preserve"> </v>
      </c>
      <c r="I34" s="77" t="str">
        <f>IF(RWE!$A$7="Y",IF(RWE!$I$4/RWE!$I$6*SUM('2009Year'!I34:I34)&lt;'2009AllExports'!$A$1," ",RWE!$I$4/RWE!$I$6*SUM('2009Year'!I34:I34)),1/RWE!$I$6*SUM('2009Year'!I34:I34))</f>
        <v xml:space="preserve"> </v>
      </c>
      <c r="J34" s="77" t="str">
        <f>IF(RWE!$A$7="Y",IF(RWE!$J$4/RWE!$J$6*SUM('2009Year'!J34:J34)&lt;'2009AllExports'!$A$1," ",RWE!$J$4/RWE!$J$6*SUM('2009Year'!J34:J34)),1/RWE!$J$6*SUM('2009Year'!J34:J34))</f>
        <v xml:space="preserve"> </v>
      </c>
      <c r="K34" s="77" t="str">
        <f>IF(RWE!$A$7="Y",IF(RWE!$K$4/RWE!$K$6*SUM('2009Year'!K34:K34)&lt;'2009AllExports'!$A$1," ",RWE!$K$4/RWE!$K$6*SUM('2009Year'!K34:K34)),1/RWE!$K$6*SUM('2009Year'!K34:K34))</f>
        <v xml:space="preserve"> </v>
      </c>
      <c r="L34" s="77" t="str">
        <f>IF(RWE!$A$7="Y",IF(RWE!$K$4/RWE!$K$6*SUM('2009Year'!L34:L34)&lt;'2009AllExports'!$A$1," ",RWE!$K$4/RWE!$K$6*SUM('2009Year'!L34:L34)),1/RWE!$K$6*SUM('2009Year'!L34:L34))</f>
        <v xml:space="preserve"> </v>
      </c>
      <c r="N34" s="77" t="str">
        <f>IF(RWE!$A$7="Y",IF(RWE!$N$4/RWE!$N$6*SUM('2009Year'!N34:N34)&lt;'2009AllExports'!$A$1," ",RWE!$N$4/RWE!$N$6*SUM('2009Year'!N34:N34)),1/RWE!$N$6*SUM('2009Year'!N34:N34))</f>
        <v xml:space="preserve"> </v>
      </c>
      <c r="O34" s="77" t="str">
        <f>IF(RWE!$A$7="Y",IF(RWE!$O$4/RWE!$O$6*SUM('2009Year'!O34:O34)&lt;'2009AllExports'!$A$1," ",RWE!$O$4/RWE!$O$6*SUM('2009Year'!O34:O34)),1/RWE!$O$6*SUM('2009Year'!O34:O34))</f>
        <v xml:space="preserve"> </v>
      </c>
      <c r="P34" s="77" t="str">
        <f>IF(RWE!$A$7="Y",IF(RWE!$P$4/RWE!$P$6*SUM('2009Year'!P34:P34)&lt;'2009AllExports'!$A$1," ",RWE!$P$4/RWE!$P$6*SUM('2009Year'!P34:P34)),1/RWE!$P$6*SUM('2009Year'!P34:P34))</f>
        <v xml:space="preserve"> </v>
      </c>
      <c r="Q34" s="78" t="str">
        <f>IF(RWE!$A$7="Y",IF(SUM(B34:P34)&lt;$A$1," ",SUM(B34:P34)),"-")</f>
        <v xml:space="preserve"> </v>
      </c>
      <c r="S34" s="79" t="str">
        <f>IF(SUM(B34:B34)=0," ",'2009Year'!S34)</f>
        <v xml:space="preserve"> </v>
      </c>
      <c r="T34" s="79" t="str">
        <f>IF(SUM(C34:C34)=0," ",'2009Year'!T34)</f>
        <v xml:space="preserve"> </v>
      </c>
      <c r="U34" s="79" t="str">
        <f>IF(SUM(D34:D34)=0," ",'2009Year'!U34)</f>
        <v xml:space="preserve"> </v>
      </c>
      <c r="V34" s="79" t="str">
        <f>IF(SUM(E34:E34)=0," ",'2009Year'!V34)</f>
        <v xml:space="preserve"> </v>
      </c>
      <c r="W34" s="79" t="str">
        <f>IF(SUM(F34:F34)=0," ",'2009Year'!W34)</f>
        <v xml:space="preserve"> </v>
      </c>
      <c r="X34" s="79" t="str">
        <f>IF(SUM(G34:G34)=0," ",'2009Year'!X34)</f>
        <v xml:space="preserve"> </v>
      </c>
      <c r="Y34" s="79" t="str">
        <f>IF(SUM(H34:H34)=0," ",'2009Year'!Y34)</f>
        <v xml:space="preserve"> </v>
      </c>
      <c r="Z34" s="79" t="str">
        <f>IF(SUM(I34:I34)=0," ",'2009Year'!Z34)</f>
        <v xml:space="preserve"> </v>
      </c>
      <c r="AA34" s="79" t="str">
        <f>IF(SUM(J34:J34)=0," ",'2009Year'!AA34)</f>
        <v xml:space="preserve"> </v>
      </c>
      <c r="AB34" s="79" t="str">
        <f>IF(SUM(K34:K34)=0," ",'2009Year'!AB34)</f>
        <v xml:space="preserve"> </v>
      </c>
      <c r="AC34" s="79" t="str">
        <f>IF(SUM(L34:L34)=0," ",'2009Year'!AC34)</f>
        <v xml:space="preserve"> </v>
      </c>
      <c r="AE34" s="79" t="str">
        <f>IF(SUM(N34:N34)=0," ",'2009Year'!AE34)</f>
        <v xml:space="preserve"> </v>
      </c>
      <c r="AF34" s="79" t="str">
        <f>IF(SUM(O34:O34)=0," ",'2009Year'!AF34)</f>
        <v xml:space="preserve"> </v>
      </c>
      <c r="AG34" s="79" t="str">
        <f>IF(SUM(P34:P34)=0," ",'2009Year'!AG34)</f>
        <v xml:space="preserve"> </v>
      </c>
      <c r="AH34" s="80" t="str">
        <f>IF(SUM(Q34:Q34)=0," ",'2009Year'!AH34)</f>
        <v xml:space="preserve"> </v>
      </c>
      <c r="AJ34" s="77" t="str">
        <f>IF(RWE!$A$7="Y",IF(RWE!$R$4/RWE!$R$6*SUM('2009Year'!AJ34:AJ34)&lt;'2009AllExports'!$A$1," ",RWE!$R$4/RWE!$R$6*SUM('2009Year'!AJ34:AJ34)),1/RWE!$R$6*SUM('2009Year'!AJ34:AJ34))</f>
        <v xml:space="preserve"> </v>
      </c>
      <c r="AK34" s="77" t="str">
        <f>IF(RWE!$A$7="Y",IF(RWE!$S$4/RWE!$S$6*SUM('2009Year'!AK34:AK34)&lt;'2009AllExports'!$A$1," ",RWE!$S$4/RWE!$S$6*SUM('2009Year'!AK34:AK34)),1/RWE!$S$6*SUM('2009Year'!AK34:AK34))</f>
        <v xml:space="preserve"> </v>
      </c>
      <c r="AL34" s="77" t="str">
        <f>IF(RWE!$A$7="Y",IF(RWE!$T$4/RWE!$T$6*SUM('2009Year'!AL34:AL34)&lt;'2009AllExports'!$A$1," ",RWE!$T$4/RWE!$T$6*SUM('2009Year'!AL34:AL34)),1/RWE!$T$6*SUM('2009Year'!AL34:AL34))</f>
        <v xml:space="preserve"> </v>
      </c>
      <c r="AM34" s="79">
        <f>SUM('2009Year'!AM34:AM34)</f>
        <v>0</v>
      </c>
      <c r="AN34" s="79">
        <f>SUM('2009Year'!AN34:AN34)</f>
        <v>0</v>
      </c>
      <c r="AO34" s="79">
        <f>SUM('2009Year'!AO34:AO34)</f>
        <v>0</v>
      </c>
    </row>
    <row r="35" spans="1:41" ht="13">
      <c r="A35" t="s">
        <v>72</v>
      </c>
      <c r="B35" s="76" t="str">
        <f>IF(RWE!$A$7="Y",IF(RWE!$B$4/RWE!$B$6*SUM('2009Year'!B35:B35)&lt;'2009AllExports'!$A$1," ",RWE!$B$4/RWE!$B$6*SUM('2009Year'!B35:B35)),1/RWE!$B$6*SUM('2009Year'!B35:B35))</f>
        <v xml:space="preserve"> </v>
      </c>
      <c r="C35" s="76" t="str">
        <f>IF(RWE!$A$7="Y",IF(RWE!$C$4/RWE!$C$6*SUM('2009Year'!C35:C35)&lt;'2009AllExports'!$A$1," ",RWE!$C$4/RWE!$C$6*SUM('2009Year'!C35:C35)),1/RWE!$C$6*SUM('2009Year'!C35:C35))</f>
        <v xml:space="preserve"> </v>
      </c>
      <c r="D35" s="76" t="str">
        <f>IF(RWE!$A$7="Y",IF(RWE!$D$4/RWE!$D$6*SUM('2009Year'!D35:D35)&lt;'2009AllExports'!$A$1," ",RWE!$D$4/RWE!$D$6*SUM('2009Year'!D35:D35)),1/RWE!$D$6*SUM('2009Year'!D35:D35))</f>
        <v xml:space="preserve"> </v>
      </c>
      <c r="E35" s="76" t="str">
        <f>IF(RWE!$A$7="Y",IF(RWE!$E$4/RWE!$E$6*SUM('2009Year'!E35:E35)&lt;'2009AllExports'!$A$1," ",RWE!$E$4/RWE!$E$6*SUM('2009Year'!E35:E35)),1/RWE!$E$6*SUM('2009Year'!E35:E35))</f>
        <v xml:space="preserve"> </v>
      </c>
      <c r="F35" s="77" t="str">
        <f>IF(RWE!$A$7="Y",IF(RWE!$F$4/RWE!$F$6*SUM('2009Year'!F35:F35)&lt;'2009AllExports'!$A$1," ",RWE!$F$4/RWE!$F$6*SUM('2009Year'!F35:F35)),1/RWE!$F$6*SUM('2009Year'!F35:F35))</f>
        <v xml:space="preserve"> </v>
      </c>
      <c r="G35" s="77" t="str">
        <f>IF(RWE!$A$7="Y",IF(RWE!$G$4/RWE!$G$6*SUM('2009Year'!G35:G35)&lt;'2009AllExports'!$A$1," ",RWE!$G$4/RWE!$G$6*SUM('2009Year'!G35:G35)),1/RWE!$G$6*SUM('2009Year'!G35:G35))</f>
        <v xml:space="preserve"> </v>
      </c>
      <c r="H35" s="77" t="str">
        <f>IF(RWE!$A$7="Y",IF(RWE!$H$4/RWE!$H$6*SUM('2009Year'!H35:H35)&lt;'2009AllExports'!$A$1," ",RWE!$H$4/RWE!$H$6*SUM('2009Year'!H35:H35)),1/RWE!$H$6*SUM('2009Year'!H35:H35))</f>
        <v xml:space="preserve"> </v>
      </c>
      <c r="I35" s="77" t="str">
        <f>IF(RWE!$A$7="Y",IF(RWE!$I$4/RWE!$I$6*SUM('2009Year'!I35:I35)&lt;'2009AllExports'!$A$1," ",RWE!$I$4/RWE!$I$6*SUM('2009Year'!I35:I35)),1/RWE!$I$6*SUM('2009Year'!I35:I35))</f>
        <v xml:space="preserve"> </v>
      </c>
      <c r="J35" s="77" t="str">
        <f>IF(RWE!$A$7="Y",IF(RWE!$J$4/RWE!$J$6*SUM('2009Year'!J35:J35)&lt;'2009AllExports'!$A$1," ",RWE!$J$4/RWE!$J$6*SUM('2009Year'!J35:J35)),1/RWE!$J$6*SUM('2009Year'!J35:J35))</f>
        <v xml:space="preserve"> </v>
      </c>
      <c r="K35" s="77" t="str">
        <f>IF(RWE!$A$7="Y",IF(RWE!$K$4/RWE!$K$6*SUM('2009Year'!K35:K35)&lt;'2009AllExports'!$A$1," ",RWE!$K$4/RWE!$K$6*SUM('2009Year'!K35:K35)),1/RWE!$K$6*SUM('2009Year'!K35:K35))</f>
        <v xml:space="preserve"> </v>
      </c>
      <c r="L35" s="77" t="str">
        <f>IF(RWE!$A$7="Y",IF(RWE!$K$4/RWE!$K$6*SUM('2009Year'!L35:L35)&lt;'2009AllExports'!$A$1," ",RWE!$K$4/RWE!$K$6*SUM('2009Year'!L35:L35)),1/RWE!$K$6*SUM('2009Year'!L35:L35))</f>
        <v xml:space="preserve"> </v>
      </c>
      <c r="N35" s="77" t="str">
        <f>IF(RWE!$A$7="Y",IF(RWE!$N$4/RWE!$N$6*SUM('2009Year'!N35:N35)&lt;'2009AllExports'!$A$1," ",RWE!$N$4/RWE!$N$6*SUM('2009Year'!N35:N35)),1/RWE!$N$6*SUM('2009Year'!N35:N35))</f>
        <v xml:space="preserve"> </v>
      </c>
      <c r="O35" s="77" t="str">
        <f>IF(RWE!$A$7="Y",IF(RWE!$O$4/RWE!$O$6*SUM('2009Year'!O35:O35)&lt;'2009AllExports'!$A$1," ",RWE!$O$4/RWE!$O$6*SUM('2009Year'!O35:O35)),1/RWE!$O$6*SUM('2009Year'!O35:O35))</f>
        <v xml:space="preserve"> </v>
      </c>
      <c r="P35" s="77" t="str">
        <f>IF(RWE!$A$7="Y",IF(RWE!$P$4/RWE!$P$6*SUM('2009Year'!P35:P35)&lt;'2009AllExports'!$A$1," ",RWE!$P$4/RWE!$P$6*SUM('2009Year'!P35:P35)),1/RWE!$P$6*SUM('2009Year'!P35:P35))</f>
        <v xml:space="preserve"> </v>
      </c>
      <c r="Q35" s="78" t="str">
        <f>IF(RWE!$A$7="Y",IF(SUM(B35:P35)&lt;$A$1," ",SUM(B35:P35)),"-")</f>
        <v xml:space="preserve"> </v>
      </c>
      <c r="S35" s="79" t="str">
        <f>IF(SUM(B35:B35)=0," ",'2009Year'!S35)</f>
        <v xml:space="preserve"> </v>
      </c>
      <c r="T35" s="79" t="str">
        <f>IF(SUM(C35:C35)=0," ",'2009Year'!T35)</f>
        <v xml:space="preserve"> </v>
      </c>
      <c r="U35" s="79" t="str">
        <f>IF(SUM(D35:D35)=0," ",'2009Year'!U35)</f>
        <v xml:space="preserve"> </v>
      </c>
      <c r="V35" s="79" t="str">
        <f>IF(SUM(E35:E35)=0," ",'2009Year'!V35)</f>
        <v xml:space="preserve"> </v>
      </c>
      <c r="W35" s="79" t="str">
        <f>IF(SUM(F35:F35)=0," ",'2009Year'!W35)</f>
        <v xml:space="preserve"> </v>
      </c>
      <c r="X35" s="79" t="str">
        <f>IF(SUM(G35:G35)=0," ",'2009Year'!X35)</f>
        <v xml:space="preserve"> </v>
      </c>
      <c r="Y35" s="79" t="str">
        <f>IF(SUM(H35:H35)=0," ",'2009Year'!Y35)</f>
        <v xml:space="preserve"> </v>
      </c>
      <c r="Z35" s="79" t="str">
        <f>IF(SUM(I35:I35)=0," ",'2009Year'!Z35)</f>
        <v xml:space="preserve"> </v>
      </c>
      <c r="AA35" s="79" t="str">
        <f>IF(SUM(J35:J35)=0," ",'2009Year'!AA35)</f>
        <v xml:space="preserve"> </v>
      </c>
      <c r="AB35" s="79" t="str">
        <f>IF(SUM(K35:K35)=0," ",'2009Year'!AB35)</f>
        <v xml:space="preserve"> </v>
      </c>
      <c r="AC35" s="79" t="str">
        <f>IF(SUM(L35:L35)=0," ",'2009Year'!AC35)</f>
        <v xml:space="preserve"> </v>
      </c>
      <c r="AE35" s="79" t="str">
        <f>IF(SUM(N35:N35)=0," ",'2009Year'!AE35)</f>
        <v xml:space="preserve"> </v>
      </c>
      <c r="AF35" s="79" t="str">
        <f>IF(SUM(O35:O35)=0," ",'2009Year'!AF35)</f>
        <v xml:space="preserve"> </v>
      </c>
      <c r="AG35" s="79" t="str">
        <f>IF(SUM(P35:P35)=0," ",'2009Year'!AG35)</f>
        <v xml:space="preserve"> </v>
      </c>
      <c r="AH35" s="80" t="str">
        <f>IF(SUM(Q35:Q35)=0," ",'2009Year'!AH35)</f>
        <v xml:space="preserve"> </v>
      </c>
      <c r="AJ35" s="77" t="str">
        <f>IF(RWE!$A$7="Y",IF(RWE!$R$4/RWE!$R$6*SUM('2009Year'!AJ35:AJ35)&lt;'2009AllExports'!$A$1," ",RWE!$R$4/RWE!$R$6*SUM('2009Year'!AJ35:AJ35)),1/RWE!$R$6*SUM('2009Year'!AJ35:AJ35))</f>
        <v xml:space="preserve"> </v>
      </c>
      <c r="AK35" s="77" t="str">
        <f>IF(RWE!$A$7="Y",IF(RWE!$S$4/RWE!$S$6*SUM('2009Year'!AK35:AK35)&lt;'2009AllExports'!$A$1," ",RWE!$S$4/RWE!$S$6*SUM('2009Year'!AK35:AK35)),1/RWE!$S$6*SUM('2009Year'!AK35:AK35))</f>
        <v xml:space="preserve"> </v>
      </c>
      <c r="AL35" s="77" t="str">
        <f>IF(RWE!$A$7="Y",IF(RWE!$T$4/RWE!$T$6*SUM('2009Year'!AL35:AL35)&lt;'2009AllExports'!$A$1," ",RWE!$T$4/RWE!$T$6*SUM('2009Year'!AL35:AL35)),1/RWE!$T$6*SUM('2009Year'!AL35:AL35))</f>
        <v xml:space="preserve"> </v>
      </c>
      <c r="AM35" s="79">
        <f>SUM('2009Year'!AM35:AM35)</f>
        <v>0</v>
      </c>
      <c r="AN35" s="79">
        <f>SUM('2009Year'!AN35:AN35)</f>
        <v>0</v>
      </c>
      <c r="AO35" s="79">
        <f>SUM('2009Year'!AO35:AO35)</f>
        <v>0</v>
      </c>
    </row>
    <row r="36" spans="1:41" ht="13">
      <c r="A36" t="s">
        <v>62</v>
      </c>
      <c r="B36" s="76" t="str">
        <f>IF(RWE!$A$7="Y",IF(RWE!$B$4/RWE!$B$6*SUM('2009Year'!B36:B36)&lt;'2009AllExports'!$A$1," ",RWE!$B$4/RWE!$B$6*SUM('2009Year'!B36:B36)),1/RWE!$B$6*SUM('2009Year'!B36:B36))</f>
        <v xml:space="preserve"> </v>
      </c>
      <c r="C36" s="76" t="str">
        <f>IF(RWE!$A$7="Y",IF(RWE!$C$4/RWE!$C$6*SUM('2009Year'!C36:C36)&lt;'2009AllExports'!$A$1," ",RWE!$C$4/RWE!$C$6*SUM('2009Year'!C36:C36)),1/RWE!$C$6*SUM('2009Year'!C36:C36))</f>
        <v xml:space="preserve"> </v>
      </c>
      <c r="D36" s="76" t="str">
        <f>IF(RWE!$A$7="Y",IF(RWE!$D$4/RWE!$D$6*SUM('2009Year'!D36:D36)&lt;'2009AllExports'!$A$1," ",RWE!$D$4/RWE!$D$6*SUM('2009Year'!D36:D36)),1/RWE!$D$6*SUM('2009Year'!D36:D36))</f>
        <v xml:space="preserve"> </v>
      </c>
      <c r="E36" s="76" t="str">
        <f>IF(RWE!$A$7="Y",IF(RWE!$E$4/RWE!$E$6*SUM('2009Year'!E36:E36)&lt;'2009AllExports'!$A$1," ",RWE!$E$4/RWE!$E$6*SUM('2009Year'!E36:E36)),1/RWE!$E$6*SUM('2009Year'!E36:E36))</f>
        <v xml:space="preserve"> </v>
      </c>
      <c r="F36" s="77" t="str">
        <f>IF(RWE!$A$7="Y",IF(RWE!$F$4/RWE!$F$6*SUM('2009Year'!F36:F36)&lt;'2009AllExports'!$A$1," ",RWE!$F$4/RWE!$F$6*SUM('2009Year'!F36:F36)),1/RWE!$F$6*SUM('2009Year'!F36:F36))</f>
        <v xml:space="preserve"> </v>
      </c>
      <c r="G36" s="77" t="str">
        <f>IF(RWE!$A$7="Y",IF(RWE!$G$4/RWE!$G$6*SUM('2009Year'!G36:G36)&lt;'2009AllExports'!$A$1," ",RWE!$G$4/RWE!$G$6*SUM('2009Year'!G36:G36)),1/RWE!$G$6*SUM('2009Year'!G36:G36))</f>
        <v xml:space="preserve"> </v>
      </c>
      <c r="H36" s="77" t="str">
        <f>IF(RWE!$A$7="Y",IF(RWE!$H$4/RWE!$H$6*SUM('2009Year'!H36:H36)&lt;'2009AllExports'!$A$1," ",RWE!$H$4/RWE!$H$6*SUM('2009Year'!H36:H36)),1/RWE!$H$6*SUM('2009Year'!H36:H36))</f>
        <v xml:space="preserve"> </v>
      </c>
      <c r="I36" s="77" t="str">
        <f>IF(RWE!$A$7="Y",IF(RWE!$I$4/RWE!$I$6*SUM('2009Year'!I36:I36)&lt;'2009AllExports'!$A$1," ",RWE!$I$4/RWE!$I$6*SUM('2009Year'!I36:I36)),1/RWE!$I$6*SUM('2009Year'!I36:I36))</f>
        <v xml:space="preserve"> </v>
      </c>
      <c r="J36" s="77" t="str">
        <f>IF(RWE!$A$7="Y",IF(RWE!$J$4/RWE!$J$6*SUM('2009Year'!J36:J36)&lt;'2009AllExports'!$A$1," ",RWE!$J$4/RWE!$J$6*SUM('2009Year'!J36:J36)),1/RWE!$J$6*SUM('2009Year'!J36:J36))</f>
        <v xml:space="preserve"> </v>
      </c>
      <c r="K36" s="77" t="str">
        <f>IF(RWE!$A$7="Y",IF(RWE!$K$4/RWE!$K$6*SUM('2009Year'!K36:K36)&lt;'2009AllExports'!$A$1," ",RWE!$K$4/RWE!$K$6*SUM('2009Year'!K36:K36)),1/RWE!$K$6*SUM('2009Year'!K36:K36))</f>
        <v xml:space="preserve"> </v>
      </c>
      <c r="L36" s="77" t="str">
        <f>IF(RWE!$A$7="Y",IF(RWE!$K$4/RWE!$K$6*SUM('2009Year'!L36:L36)&lt;'2009AllExports'!$A$1," ",RWE!$K$4/RWE!$K$6*SUM('2009Year'!L36:L36)),1/RWE!$K$6*SUM('2009Year'!L36:L36))</f>
        <v xml:space="preserve"> </v>
      </c>
      <c r="N36" s="77" t="str">
        <f>IF(RWE!$A$7="Y",IF(RWE!$N$4/RWE!$N$6*SUM('2009Year'!N36:N36)&lt;'2009AllExports'!$A$1," ",RWE!$N$4/RWE!$N$6*SUM('2009Year'!N36:N36)),1/RWE!$N$6*SUM('2009Year'!N36:N36))</f>
        <v xml:space="preserve"> </v>
      </c>
      <c r="O36" s="77" t="str">
        <f>IF(RWE!$A$7="Y",IF(RWE!$O$4/RWE!$O$6*SUM('2009Year'!O36:O36)&lt;'2009AllExports'!$A$1," ",RWE!$O$4/RWE!$O$6*SUM('2009Year'!O36:O36)),1/RWE!$O$6*SUM('2009Year'!O36:O36))</f>
        <v xml:space="preserve"> </v>
      </c>
      <c r="P36" s="77" t="str">
        <f>IF(RWE!$A$7="Y",IF(RWE!$P$4/RWE!$P$6*SUM('2009Year'!P36:P36)&lt;'2009AllExports'!$A$1," ",RWE!$P$4/RWE!$P$6*SUM('2009Year'!P36:P36)),1/RWE!$P$6*SUM('2009Year'!P36:P36))</f>
        <v xml:space="preserve"> </v>
      </c>
      <c r="Q36" s="78" t="str">
        <f>IF(RWE!$A$7="Y",IF(SUM(B36:P36)&lt;$A$1," ",SUM(B36:P36)),"-")</f>
        <v xml:space="preserve"> </v>
      </c>
      <c r="S36" s="79" t="str">
        <f>IF(SUM(B36:B36)=0," ",'2009Year'!S36)</f>
        <v xml:space="preserve"> </v>
      </c>
      <c r="T36" s="79" t="str">
        <f>IF(SUM(C36:C36)=0," ",'2009Year'!T36)</f>
        <v xml:space="preserve"> </v>
      </c>
      <c r="U36" s="79" t="str">
        <f>IF(SUM(D36:D36)=0," ",'2009Year'!U36)</f>
        <v xml:space="preserve"> </v>
      </c>
      <c r="V36" s="79" t="str">
        <f>IF(SUM(E36:E36)=0," ",'2009Year'!V36)</f>
        <v xml:space="preserve"> </v>
      </c>
      <c r="W36" s="79" t="str">
        <f>IF(SUM(F36:F36)=0," ",'2009Year'!W36)</f>
        <v xml:space="preserve"> </v>
      </c>
      <c r="X36" s="79" t="str">
        <f>IF(SUM(G36:G36)=0," ",'2009Year'!X36)</f>
        <v xml:space="preserve"> </v>
      </c>
      <c r="Y36" s="79" t="str">
        <f>IF(SUM(H36:H36)=0," ",'2009Year'!Y36)</f>
        <v xml:space="preserve"> </v>
      </c>
      <c r="Z36" s="79" t="str">
        <f>IF(SUM(I36:I36)=0," ",'2009Year'!Z36)</f>
        <v xml:space="preserve"> </v>
      </c>
      <c r="AA36" s="79" t="str">
        <f>IF(SUM(J36:J36)=0," ",'2009Year'!AA36)</f>
        <v xml:space="preserve"> </v>
      </c>
      <c r="AB36" s="79" t="str">
        <f>IF(SUM(K36:K36)=0," ",'2009Year'!AB36)</f>
        <v xml:space="preserve"> </v>
      </c>
      <c r="AC36" s="79" t="str">
        <f>IF(SUM(L36:L36)=0," ",'2009Year'!AC36)</f>
        <v xml:space="preserve"> </v>
      </c>
      <c r="AE36" s="79" t="str">
        <f>IF(SUM(N36:N36)=0," ",'2009Year'!AE36)</f>
        <v xml:space="preserve"> </v>
      </c>
      <c r="AF36" s="79" t="str">
        <f>IF(SUM(O36:O36)=0," ",'2009Year'!AF36)</f>
        <v xml:space="preserve"> </v>
      </c>
      <c r="AG36" s="79" t="str">
        <f>IF(SUM(P36:P36)=0," ",'2009Year'!AG36)</f>
        <v xml:space="preserve"> </v>
      </c>
      <c r="AH36" s="80" t="str">
        <f>IF(SUM(Q36:Q36)=0," ",'2009Year'!AH36)</f>
        <v xml:space="preserve"> </v>
      </c>
      <c r="AJ36" s="77" t="str">
        <f>IF(RWE!$A$7="Y",IF(RWE!$R$4/RWE!$R$6*SUM('2009Year'!AJ36:AJ36)&lt;'2009AllExports'!$A$1," ",RWE!$R$4/RWE!$R$6*SUM('2009Year'!AJ36:AJ36)),1/RWE!$R$6*SUM('2009Year'!AJ36:AJ36))</f>
        <v xml:space="preserve"> </v>
      </c>
      <c r="AK36" s="77" t="str">
        <f>IF(RWE!$A$7="Y",IF(RWE!$S$4/RWE!$S$6*SUM('2009Year'!AK36:AK36)&lt;'2009AllExports'!$A$1," ",RWE!$S$4/RWE!$S$6*SUM('2009Year'!AK36:AK36)),1/RWE!$S$6*SUM('2009Year'!AK36:AK36))</f>
        <v xml:space="preserve"> </v>
      </c>
      <c r="AL36" s="77" t="str">
        <f>IF(RWE!$A$7="Y",IF(RWE!$T$4/RWE!$T$6*SUM('2009Year'!AL36:AL36)&lt;'2009AllExports'!$A$1," ",RWE!$T$4/RWE!$T$6*SUM('2009Year'!AL36:AL36)),1/RWE!$T$6*SUM('2009Year'!AL36:AL36))</f>
        <v xml:space="preserve"> </v>
      </c>
      <c r="AM36" s="79">
        <f>SUM('2009Year'!AM36:AM36)</f>
        <v>0</v>
      </c>
      <c r="AN36" s="79">
        <f>SUM('2009Year'!AN36:AN36)</f>
        <v>0</v>
      </c>
      <c r="AO36" s="79">
        <f>SUM('2009Year'!AO36:AO36)</f>
        <v>0</v>
      </c>
    </row>
    <row r="37" spans="1:41" ht="13">
      <c r="A37" t="s">
        <v>6</v>
      </c>
      <c r="B37" s="76">
        <f>IF(RWE!$A$7="Y",IF(RWE!$B$4/RWE!$B$6*SUM('2009Year'!B37:B37)&lt;'2009AllExports'!$A$1," ",RWE!$B$4/RWE!$B$6*SUM('2009Year'!B37:B37)),1/RWE!$B$6*SUM('2009Year'!B37:B37))</f>
        <v>0.21218312079999999</v>
      </c>
      <c r="C37" s="76" t="str">
        <f>IF(RWE!$A$7="Y",IF(RWE!$C$4/RWE!$C$6*SUM('2009Year'!C37:C37)&lt;'2009AllExports'!$A$1," ",RWE!$C$4/RWE!$C$6*SUM('2009Year'!C37:C37)),1/RWE!$C$6*SUM('2009Year'!C37:C37))</f>
        <v xml:space="preserve"> </v>
      </c>
      <c r="D37" s="76" t="str">
        <f>IF(RWE!$A$7="Y",IF(RWE!$D$4/RWE!$D$6*SUM('2009Year'!D37:D37)&lt;'2009AllExports'!$A$1," ",RWE!$D$4/RWE!$D$6*SUM('2009Year'!D37:D37)),1/RWE!$D$6*SUM('2009Year'!D37:D37))</f>
        <v xml:space="preserve"> </v>
      </c>
      <c r="E37" s="76" t="str">
        <f>IF(RWE!$A$7="Y",IF(RWE!$E$4/RWE!$E$6*SUM('2009Year'!E37:E37)&lt;'2009AllExports'!$A$1," ",RWE!$E$4/RWE!$E$6*SUM('2009Year'!E37:E37)),1/RWE!$E$6*SUM('2009Year'!E37:E37))</f>
        <v xml:space="preserve"> </v>
      </c>
      <c r="F37" s="77" t="str">
        <f>IF(RWE!$A$7="Y",IF(RWE!$F$4/RWE!$F$6*SUM('2009Year'!F37:F37)&lt;'2009AllExports'!$A$1," ",RWE!$F$4/RWE!$F$6*SUM('2009Year'!F37:F37)),1/RWE!$F$6*SUM('2009Year'!F37:F37))</f>
        <v xml:space="preserve"> </v>
      </c>
      <c r="G37" s="77" t="str">
        <f>IF(RWE!$A$7="Y",IF(RWE!$G$4/RWE!$G$6*SUM('2009Year'!G37:G37)&lt;'2009AllExports'!$A$1," ",RWE!$G$4/RWE!$G$6*SUM('2009Year'!G37:G37)),1/RWE!$G$6*SUM('2009Year'!G37:G37))</f>
        <v xml:space="preserve"> </v>
      </c>
      <c r="H37" s="77" t="str">
        <f>IF(RWE!$A$7="Y",IF(RWE!$H$4/RWE!$H$6*SUM('2009Year'!H37:H37)&lt;'2009AllExports'!$A$1," ",RWE!$H$4/RWE!$H$6*SUM('2009Year'!H37:H37)),1/RWE!$H$6*SUM('2009Year'!H37:H37))</f>
        <v xml:space="preserve"> </v>
      </c>
      <c r="I37" s="77" t="str">
        <f>IF(RWE!$A$7="Y",IF(RWE!$I$4/RWE!$I$6*SUM('2009Year'!I37:I37)&lt;'2009AllExports'!$A$1," ",RWE!$I$4/RWE!$I$6*SUM('2009Year'!I37:I37)),1/RWE!$I$6*SUM('2009Year'!I37:I37))</f>
        <v xml:space="preserve"> </v>
      </c>
      <c r="J37" s="77" t="str">
        <f>IF(RWE!$A$7="Y",IF(RWE!$J$4/RWE!$J$6*SUM('2009Year'!J37:J37)&lt;'2009AllExports'!$A$1," ",RWE!$J$4/RWE!$J$6*SUM('2009Year'!J37:J37)),1/RWE!$J$6*SUM('2009Year'!J37:J37))</f>
        <v xml:space="preserve"> </v>
      </c>
      <c r="K37" s="77" t="str">
        <f>IF(RWE!$A$7="Y",IF(RWE!$K$4/RWE!$K$6*SUM('2009Year'!K37:K37)&lt;'2009AllExports'!$A$1," ",RWE!$K$4/RWE!$K$6*SUM('2009Year'!K37:K37)),1/RWE!$K$6*SUM('2009Year'!K37:K37))</f>
        <v xml:space="preserve"> </v>
      </c>
      <c r="L37" s="77" t="str">
        <f>IF(RWE!$A$7="Y",IF(RWE!$K$4/RWE!$K$6*SUM('2009Year'!L37:L37)&lt;'2009AllExports'!$A$1," ",RWE!$K$4/RWE!$K$6*SUM('2009Year'!L37:L37)),1/RWE!$K$6*SUM('2009Year'!L37:L37))</f>
        <v xml:space="preserve"> </v>
      </c>
      <c r="N37" s="77" t="str">
        <f>IF(RWE!$A$7="Y",IF(RWE!$N$4/RWE!$N$6*SUM('2009Year'!N37:N37)&lt;'2009AllExports'!$A$1," ",RWE!$N$4/RWE!$N$6*SUM('2009Year'!N37:N37)),1/RWE!$N$6*SUM('2009Year'!N37:N37))</f>
        <v xml:space="preserve"> </v>
      </c>
      <c r="O37" s="77" t="str">
        <f>IF(RWE!$A$7="Y",IF(RWE!$O$4/RWE!$O$6*SUM('2009Year'!O37:O37)&lt;'2009AllExports'!$A$1," ",RWE!$O$4/RWE!$O$6*SUM('2009Year'!O37:O37)),1/RWE!$O$6*SUM('2009Year'!O37:O37))</f>
        <v xml:space="preserve"> </v>
      </c>
      <c r="P37" s="77" t="str">
        <f>IF(RWE!$A$7="Y",IF(RWE!$P$4/RWE!$P$6*SUM('2009Year'!P37:P37)&lt;'2009AllExports'!$A$1," ",RWE!$P$4/RWE!$P$6*SUM('2009Year'!P37:P37)),1/RWE!$P$6*SUM('2009Year'!P37:P37))</f>
        <v xml:space="preserve"> </v>
      </c>
      <c r="Q37" s="78">
        <f>IF(RWE!$A$7="Y",IF(SUM(B37:P37)&lt;$A$1," ",SUM(B37:P37)),"-")</f>
        <v>0.21218312079999999</v>
      </c>
      <c r="S37" s="79">
        <f>IF(SUM(B37:B37)=0," ",'2009Year'!S37)</f>
        <v>38.565560999999995</v>
      </c>
      <c r="T37" s="79" t="str">
        <f>IF(SUM(C37:C37)=0," ",'2009Year'!T37)</f>
        <v xml:space="preserve"> </v>
      </c>
      <c r="U37" s="79" t="str">
        <f>IF(SUM(D37:D37)=0," ",'2009Year'!U37)</f>
        <v xml:space="preserve"> </v>
      </c>
      <c r="V37" s="79" t="str">
        <f>IF(SUM(E37:E37)=0," ",'2009Year'!V37)</f>
        <v xml:space="preserve"> </v>
      </c>
      <c r="W37" s="79" t="str">
        <f>IF(SUM(F37:F37)=0," ",'2009Year'!W37)</f>
        <v xml:space="preserve"> </v>
      </c>
      <c r="X37" s="79" t="str">
        <f>IF(SUM(G37:G37)=0," ",'2009Year'!X37)</f>
        <v xml:space="preserve"> </v>
      </c>
      <c r="Y37" s="79" t="str">
        <f>IF(SUM(H37:H37)=0," ",'2009Year'!Y37)</f>
        <v xml:space="preserve"> </v>
      </c>
      <c r="Z37" s="79" t="str">
        <f>IF(SUM(I37:I37)=0," ",'2009Year'!Z37)</f>
        <v xml:space="preserve"> </v>
      </c>
      <c r="AA37" s="79" t="str">
        <f>IF(SUM(J37:J37)=0," ",'2009Year'!AA37)</f>
        <v xml:space="preserve"> </v>
      </c>
      <c r="AB37" s="79" t="str">
        <f>IF(SUM(K37:K37)=0," ",'2009Year'!AB37)</f>
        <v xml:space="preserve"> </v>
      </c>
      <c r="AC37" s="79" t="str">
        <f>IF(SUM(L37:L37)=0," ",'2009Year'!AC37)</f>
        <v xml:space="preserve"> </v>
      </c>
      <c r="AE37" s="79" t="str">
        <f>IF(SUM(N37:N37)=0," ",'2009Year'!AE37)</f>
        <v xml:space="preserve"> </v>
      </c>
      <c r="AF37" s="79" t="str">
        <f>IF(SUM(O37:O37)=0," ",'2009Year'!AF37)</f>
        <v xml:space="preserve"> </v>
      </c>
      <c r="AG37" s="79" t="str">
        <f>IF(SUM(P37:P37)=0," ",'2009Year'!AG37)</f>
        <v xml:space="preserve"> </v>
      </c>
      <c r="AH37" s="80">
        <f>IF(SUM(Q37:Q37)=0," ",'2009Year'!AH37)</f>
        <v>39.084299000000001</v>
      </c>
      <c r="AJ37" s="77" t="str">
        <f>IF(RWE!$A$7="Y",IF(RWE!$R$4/RWE!$R$6*SUM('2009Year'!AJ37:AJ37)&lt;'2009AllExports'!$A$1," ",RWE!$R$4/RWE!$R$6*SUM('2009Year'!AJ37:AJ37)),1/RWE!$R$6*SUM('2009Year'!AJ37:AJ37))</f>
        <v xml:space="preserve"> </v>
      </c>
      <c r="AK37" s="77" t="str">
        <f>IF(RWE!$A$7="Y",IF(RWE!$S$4/RWE!$S$6*SUM('2009Year'!AK37:AK37)&lt;'2009AllExports'!$A$1," ",RWE!$S$4/RWE!$S$6*SUM('2009Year'!AK37:AK37)),1/RWE!$S$6*SUM('2009Year'!AK37:AK37))</f>
        <v xml:space="preserve"> </v>
      </c>
      <c r="AL37" s="77" t="str">
        <f>IF(RWE!$A$7="Y",IF(RWE!$T$4/RWE!$T$6*SUM('2009Year'!AL37:AL37)&lt;'2009AllExports'!$A$1," ",RWE!$T$4/RWE!$T$6*SUM('2009Year'!AL37:AL37)),1/RWE!$T$6*SUM('2009Year'!AL37:AL37))</f>
        <v xml:space="preserve"> </v>
      </c>
      <c r="AM37" s="79">
        <f>SUM('2009Year'!AM37:AM37)</f>
        <v>0</v>
      </c>
      <c r="AN37" s="79">
        <f>SUM('2009Year'!AN37:AN37)</f>
        <v>0</v>
      </c>
      <c r="AO37" s="79">
        <f>SUM('2009Year'!AO37:AO37)</f>
        <v>0</v>
      </c>
    </row>
    <row r="38" spans="1:41" ht="13">
      <c r="A38" t="s">
        <v>41</v>
      </c>
      <c r="B38" s="76" t="str">
        <f>IF(RWE!$A$7="Y",IF(RWE!$B$4/RWE!$B$6*SUM('2009Year'!B38:B38)&lt;'2009AllExports'!$A$1," ",RWE!$B$4/RWE!$B$6*SUM('2009Year'!B38:B38)),1/RWE!$B$6*SUM('2009Year'!B38:B38))</f>
        <v xml:space="preserve"> </v>
      </c>
      <c r="C38" s="76" t="str">
        <f>IF(RWE!$A$7="Y",IF(RWE!$C$4/RWE!$C$6*SUM('2009Year'!C38:C38)&lt;'2009AllExports'!$A$1," ",RWE!$C$4/RWE!$C$6*SUM('2009Year'!C38:C38)),1/RWE!$C$6*SUM('2009Year'!C38:C38))</f>
        <v xml:space="preserve"> </v>
      </c>
      <c r="D38" s="76" t="str">
        <f>IF(RWE!$A$7="Y",IF(RWE!$D$4/RWE!$D$6*SUM('2009Year'!D38:D38)&lt;'2009AllExports'!$A$1," ",RWE!$D$4/RWE!$D$6*SUM('2009Year'!D38:D38)),1/RWE!$D$6*SUM('2009Year'!D38:D38))</f>
        <v xml:space="preserve"> </v>
      </c>
      <c r="E38" s="76" t="str">
        <f>IF(RWE!$A$7="Y",IF(RWE!$E$4/RWE!$E$6*SUM('2009Year'!E38:E38)&lt;'2009AllExports'!$A$1," ",RWE!$E$4/RWE!$E$6*SUM('2009Year'!E38:E38)),1/RWE!$E$6*SUM('2009Year'!E38:E38))</f>
        <v xml:space="preserve"> </v>
      </c>
      <c r="F38" s="77" t="str">
        <f>IF(RWE!$A$7="Y",IF(RWE!$F$4/RWE!$F$6*SUM('2009Year'!F38:F38)&lt;'2009AllExports'!$A$1," ",RWE!$F$4/RWE!$F$6*SUM('2009Year'!F38:F38)),1/RWE!$F$6*SUM('2009Year'!F38:F38))</f>
        <v xml:space="preserve"> </v>
      </c>
      <c r="G38" s="77" t="str">
        <f>IF(RWE!$A$7="Y",IF(RWE!$G$4/RWE!$G$6*SUM('2009Year'!G38:G38)&lt;'2009AllExports'!$A$1," ",RWE!$G$4/RWE!$G$6*SUM('2009Year'!G38:G38)),1/RWE!$G$6*SUM('2009Year'!G38:G38))</f>
        <v xml:space="preserve"> </v>
      </c>
      <c r="H38" s="77" t="str">
        <f>IF(RWE!$A$7="Y",IF(RWE!$H$4/RWE!$H$6*SUM('2009Year'!H38:H38)&lt;'2009AllExports'!$A$1," ",RWE!$H$4/RWE!$H$6*SUM('2009Year'!H38:H38)),1/RWE!$H$6*SUM('2009Year'!H38:H38))</f>
        <v xml:space="preserve"> </v>
      </c>
      <c r="I38" s="77" t="str">
        <f>IF(RWE!$A$7="Y",IF(RWE!$I$4/RWE!$I$6*SUM('2009Year'!I38:I38)&lt;'2009AllExports'!$A$1," ",RWE!$I$4/RWE!$I$6*SUM('2009Year'!I38:I38)),1/RWE!$I$6*SUM('2009Year'!I38:I38))</f>
        <v xml:space="preserve"> </v>
      </c>
      <c r="J38" s="77" t="str">
        <f>IF(RWE!$A$7="Y",IF(RWE!$J$4/RWE!$J$6*SUM('2009Year'!J38:J38)&lt;'2009AllExports'!$A$1," ",RWE!$J$4/RWE!$J$6*SUM('2009Year'!J38:J38)),1/RWE!$J$6*SUM('2009Year'!J38:J38))</f>
        <v xml:space="preserve"> </v>
      </c>
      <c r="K38" s="77" t="str">
        <f>IF(RWE!$A$7="Y",IF(RWE!$K$4/RWE!$K$6*SUM('2009Year'!K38:K38)&lt;'2009AllExports'!$A$1," ",RWE!$K$4/RWE!$K$6*SUM('2009Year'!K38:K38)),1/RWE!$K$6*SUM('2009Year'!K38:K38))</f>
        <v xml:space="preserve"> </v>
      </c>
      <c r="L38" s="77" t="str">
        <f>IF(RWE!$A$7="Y",IF(RWE!$K$4/RWE!$K$6*SUM('2009Year'!L38:L38)&lt;'2009AllExports'!$A$1," ",RWE!$K$4/RWE!$K$6*SUM('2009Year'!L38:L38)),1/RWE!$K$6*SUM('2009Year'!L38:L38))</f>
        <v xml:space="preserve"> </v>
      </c>
      <c r="N38" s="77" t="str">
        <f>IF(RWE!$A$7="Y",IF(RWE!$N$4/RWE!$N$6*SUM('2009Year'!N38:N38)&lt;'2009AllExports'!$A$1," ",RWE!$N$4/RWE!$N$6*SUM('2009Year'!N38:N38)),1/RWE!$N$6*SUM('2009Year'!N38:N38))</f>
        <v xml:space="preserve"> </v>
      </c>
      <c r="O38" s="77" t="str">
        <f>IF(RWE!$A$7="Y",IF(RWE!$O$4/RWE!$O$6*SUM('2009Year'!O38:O38)&lt;'2009AllExports'!$A$1," ",RWE!$O$4/RWE!$O$6*SUM('2009Year'!O38:O38)),1/RWE!$O$6*SUM('2009Year'!O38:O38))</f>
        <v xml:space="preserve"> </v>
      </c>
      <c r="P38" s="77" t="str">
        <f>IF(RWE!$A$7="Y",IF(RWE!$P$4/RWE!$P$6*SUM('2009Year'!P38:P38)&lt;'2009AllExports'!$A$1," ",RWE!$P$4/RWE!$P$6*SUM('2009Year'!P38:P38)),1/RWE!$P$6*SUM('2009Year'!P38:P38))</f>
        <v xml:space="preserve"> </v>
      </c>
      <c r="Q38" s="78" t="str">
        <f>IF(RWE!$A$7="Y",IF(SUM(B38:P38)&lt;$A$1," ",SUM(B38:P38)),"-")</f>
        <v xml:space="preserve"> </v>
      </c>
      <c r="S38" s="79" t="str">
        <f>IF(SUM(B38:B38)=0," ",'2009Year'!S38)</f>
        <v xml:space="preserve"> </v>
      </c>
      <c r="T38" s="79" t="str">
        <f>IF(SUM(C38:C38)=0," ",'2009Year'!T38)</f>
        <v xml:space="preserve"> </v>
      </c>
      <c r="U38" s="79" t="str">
        <f>IF(SUM(D38:D38)=0," ",'2009Year'!U38)</f>
        <v xml:space="preserve"> </v>
      </c>
      <c r="V38" s="79" t="str">
        <f>IF(SUM(E38:E38)=0," ",'2009Year'!V38)</f>
        <v xml:space="preserve"> </v>
      </c>
      <c r="W38" s="79" t="str">
        <f>IF(SUM(F38:F38)=0," ",'2009Year'!W38)</f>
        <v xml:space="preserve"> </v>
      </c>
      <c r="X38" s="79" t="str">
        <f>IF(SUM(G38:G38)=0," ",'2009Year'!X38)</f>
        <v xml:space="preserve"> </v>
      </c>
      <c r="Y38" s="79" t="str">
        <f>IF(SUM(H38:H38)=0," ",'2009Year'!Y38)</f>
        <v xml:space="preserve"> </v>
      </c>
      <c r="Z38" s="79" t="str">
        <f>IF(SUM(I38:I38)=0," ",'2009Year'!Z38)</f>
        <v xml:space="preserve"> </v>
      </c>
      <c r="AA38" s="79" t="str">
        <f>IF(SUM(J38:J38)=0," ",'2009Year'!AA38)</f>
        <v xml:space="preserve"> </v>
      </c>
      <c r="AB38" s="79" t="str">
        <f>IF(SUM(K38:K38)=0," ",'2009Year'!AB38)</f>
        <v xml:space="preserve"> </v>
      </c>
      <c r="AC38" s="79" t="str">
        <f>IF(SUM(L38:L38)=0," ",'2009Year'!AC38)</f>
        <v xml:space="preserve"> </v>
      </c>
      <c r="AE38" s="79" t="str">
        <f>IF(SUM(N38:N38)=0," ",'2009Year'!AE38)</f>
        <v xml:space="preserve"> </v>
      </c>
      <c r="AF38" s="79" t="str">
        <f>IF(SUM(O38:O38)=0," ",'2009Year'!AF38)</f>
        <v xml:space="preserve"> </v>
      </c>
      <c r="AG38" s="79" t="str">
        <f>IF(SUM(P38:P38)=0," ",'2009Year'!AG38)</f>
        <v xml:space="preserve"> </v>
      </c>
      <c r="AH38" s="80" t="str">
        <f>IF(SUM(Q38:Q38)=0," ",'2009Year'!AH38)</f>
        <v xml:space="preserve"> </v>
      </c>
      <c r="AJ38" s="77" t="str">
        <f>IF(RWE!$A$7="Y",IF(RWE!$R$4/RWE!$R$6*SUM('2009Year'!AJ38:AJ38)&lt;'2009AllExports'!$A$1," ",RWE!$R$4/RWE!$R$6*SUM('2009Year'!AJ38:AJ38)),1/RWE!$R$6*SUM('2009Year'!AJ38:AJ38))</f>
        <v xml:space="preserve"> </v>
      </c>
      <c r="AK38" s="77" t="str">
        <f>IF(RWE!$A$7="Y",IF(RWE!$S$4/RWE!$S$6*SUM('2009Year'!AK38:AK38)&lt;'2009AllExports'!$A$1," ",RWE!$S$4/RWE!$S$6*SUM('2009Year'!AK38:AK38)),1/RWE!$S$6*SUM('2009Year'!AK38:AK38))</f>
        <v xml:space="preserve"> </v>
      </c>
      <c r="AL38" s="77" t="str">
        <f>IF(RWE!$A$7="Y",IF(RWE!$T$4/RWE!$T$6*SUM('2009Year'!AL38:AL38)&lt;'2009AllExports'!$A$1," ",RWE!$T$4/RWE!$T$6*SUM('2009Year'!AL38:AL38)),1/RWE!$T$6*SUM('2009Year'!AL38:AL38))</f>
        <v xml:space="preserve"> </v>
      </c>
      <c r="AM38" s="79">
        <f>SUM('2009Year'!AM38:AM38)</f>
        <v>0</v>
      </c>
      <c r="AN38" s="79">
        <f>SUM('2009Year'!AN38:AN38)</f>
        <v>0</v>
      </c>
      <c r="AO38" s="79">
        <f>SUM('2009Year'!AO38:AO38)</f>
        <v>0</v>
      </c>
    </row>
    <row r="39" spans="1:41" ht="13">
      <c r="A39" t="s">
        <v>57</v>
      </c>
      <c r="B39" s="76" t="str">
        <f>IF(RWE!$A$7="Y",IF(RWE!$B$4/RWE!$B$6*SUM('2009Year'!B39:B39)&lt;'2009AllExports'!$A$1," ",RWE!$B$4/RWE!$B$6*SUM('2009Year'!B39:B39)),1/RWE!$B$6*SUM('2009Year'!B39:B39))</f>
        <v xml:space="preserve"> </v>
      </c>
      <c r="C39" s="76" t="str">
        <f>IF(RWE!$A$7="Y",IF(RWE!$C$4/RWE!$C$6*SUM('2009Year'!C39:C39)&lt;'2009AllExports'!$A$1," ",RWE!$C$4/RWE!$C$6*SUM('2009Year'!C39:C39)),1/RWE!$C$6*SUM('2009Year'!C39:C39))</f>
        <v xml:space="preserve"> </v>
      </c>
      <c r="D39" s="76" t="str">
        <f>IF(RWE!$A$7="Y",IF(RWE!$D$4/RWE!$D$6*SUM('2009Year'!D39:D39)&lt;'2009AllExports'!$A$1," ",RWE!$D$4/RWE!$D$6*SUM('2009Year'!D39:D39)),1/RWE!$D$6*SUM('2009Year'!D39:D39))</f>
        <v xml:space="preserve"> </v>
      </c>
      <c r="E39" s="76" t="str">
        <f>IF(RWE!$A$7="Y",IF(RWE!$E$4/RWE!$E$6*SUM('2009Year'!E39:E39)&lt;'2009AllExports'!$A$1," ",RWE!$E$4/RWE!$E$6*SUM('2009Year'!E39:E39)),1/RWE!$E$6*SUM('2009Year'!E39:E39))</f>
        <v xml:space="preserve"> </v>
      </c>
      <c r="F39" s="77" t="str">
        <f>IF(RWE!$A$7="Y",IF(RWE!$F$4/RWE!$F$6*SUM('2009Year'!F39:F39)&lt;'2009AllExports'!$A$1," ",RWE!$F$4/RWE!$F$6*SUM('2009Year'!F39:F39)),1/RWE!$F$6*SUM('2009Year'!F39:F39))</f>
        <v xml:space="preserve"> </v>
      </c>
      <c r="G39" s="77" t="str">
        <f>IF(RWE!$A$7="Y",IF(RWE!$G$4/RWE!$G$6*SUM('2009Year'!G39:G39)&lt;'2009AllExports'!$A$1," ",RWE!$G$4/RWE!$G$6*SUM('2009Year'!G39:G39)),1/RWE!$G$6*SUM('2009Year'!G39:G39))</f>
        <v xml:space="preserve"> </v>
      </c>
      <c r="H39" s="77" t="str">
        <f>IF(RWE!$A$7="Y",IF(RWE!$H$4/RWE!$H$6*SUM('2009Year'!H39:H39)&lt;'2009AllExports'!$A$1," ",RWE!$H$4/RWE!$H$6*SUM('2009Year'!H39:H39)),1/RWE!$H$6*SUM('2009Year'!H39:H39))</f>
        <v xml:space="preserve"> </v>
      </c>
      <c r="I39" s="77" t="str">
        <f>IF(RWE!$A$7="Y",IF(RWE!$I$4/RWE!$I$6*SUM('2009Year'!I39:I39)&lt;'2009AllExports'!$A$1," ",RWE!$I$4/RWE!$I$6*SUM('2009Year'!I39:I39)),1/RWE!$I$6*SUM('2009Year'!I39:I39))</f>
        <v xml:space="preserve"> </v>
      </c>
      <c r="J39" s="77" t="str">
        <f>IF(RWE!$A$7="Y",IF(RWE!$J$4/RWE!$J$6*SUM('2009Year'!J39:J39)&lt;'2009AllExports'!$A$1," ",RWE!$J$4/RWE!$J$6*SUM('2009Year'!J39:J39)),1/RWE!$J$6*SUM('2009Year'!J39:J39))</f>
        <v xml:space="preserve"> </v>
      </c>
      <c r="K39" s="77" t="str">
        <f>IF(RWE!$A$7="Y",IF(RWE!$K$4/RWE!$K$6*SUM('2009Year'!K39:K39)&lt;'2009AllExports'!$A$1," ",RWE!$K$4/RWE!$K$6*SUM('2009Year'!K39:K39)),1/RWE!$K$6*SUM('2009Year'!K39:K39))</f>
        <v xml:space="preserve"> </v>
      </c>
      <c r="L39" s="77" t="str">
        <f>IF(RWE!$A$7="Y",IF(RWE!$K$4/RWE!$K$6*SUM('2009Year'!L39:L39)&lt;'2009AllExports'!$A$1," ",RWE!$K$4/RWE!$K$6*SUM('2009Year'!L39:L39)),1/RWE!$K$6*SUM('2009Year'!L39:L39))</f>
        <v xml:space="preserve"> </v>
      </c>
      <c r="N39" s="77" t="str">
        <f>IF(RWE!$A$7="Y",IF(RWE!$N$4/RWE!$N$6*SUM('2009Year'!N39:N39)&lt;'2009AllExports'!$A$1," ",RWE!$N$4/RWE!$N$6*SUM('2009Year'!N39:N39)),1/RWE!$N$6*SUM('2009Year'!N39:N39))</f>
        <v xml:space="preserve"> </v>
      </c>
      <c r="O39" s="77" t="str">
        <f>IF(RWE!$A$7="Y",IF(RWE!$O$4/RWE!$O$6*SUM('2009Year'!O39:O39)&lt;'2009AllExports'!$A$1," ",RWE!$O$4/RWE!$O$6*SUM('2009Year'!O39:O39)),1/RWE!$O$6*SUM('2009Year'!O39:O39))</f>
        <v xml:space="preserve"> </v>
      </c>
      <c r="P39" s="77" t="str">
        <f>IF(RWE!$A$7="Y",IF(RWE!$P$4/RWE!$P$6*SUM('2009Year'!P39:P39)&lt;'2009AllExports'!$A$1," ",RWE!$P$4/RWE!$P$6*SUM('2009Year'!P39:P39)),1/RWE!$P$6*SUM('2009Year'!P39:P39))</f>
        <v xml:space="preserve"> </v>
      </c>
      <c r="Q39" s="78" t="str">
        <f>IF(RWE!$A$7="Y",IF(SUM(B39:P39)&lt;$A$1," ",SUM(B39:P39)),"-")</f>
        <v xml:space="preserve"> </v>
      </c>
      <c r="S39" s="79" t="str">
        <f>IF(SUM(B39:B39)=0," ",'2009Year'!S39)</f>
        <v xml:space="preserve"> </v>
      </c>
      <c r="T39" s="79" t="str">
        <f>IF(SUM(C39:C39)=0," ",'2009Year'!T39)</f>
        <v xml:space="preserve"> </v>
      </c>
      <c r="U39" s="79" t="str">
        <f>IF(SUM(D39:D39)=0," ",'2009Year'!U39)</f>
        <v xml:space="preserve"> </v>
      </c>
      <c r="V39" s="79" t="str">
        <f>IF(SUM(E39:E39)=0," ",'2009Year'!V39)</f>
        <v xml:space="preserve"> </v>
      </c>
      <c r="W39" s="79" t="str">
        <f>IF(SUM(F39:F39)=0," ",'2009Year'!W39)</f>
        <v xml:space="preserve"> </v>
      </c>
      <c r="X39" s="79" t="str">
        <f>IF(SUM(G39:G39)=0," ",'2009Year'!X39)</f>
        <v xml:space="preserve"> </v>
      </c>
      <c r="Y39" s="79" t="str">
        <f>IF(SUM(H39:H39)=0," ",'2009Year'!Y39)</f>
        <v xml:space="preserve"> </v>
      </c>
      <c r="Z39" s="79" t="str">
        <f>IF(SUM(I39:I39)=0," ",'2009Year'!Z39)</f>
        <v xml:space="preserve"> </v>
      </c>
      <c r="AA39" s="79" t="str">
        <f>IF(SUM(J39:J39)=0," ",'2009Year'!AA39)</f>
        <v xml:space="preserve"> </v>
      </c>
      <c r="AB39" s="79" t="str">
        <f>IF(SUM(K39:K39)=0," ",'2009Year'!AB39)</f>
        <v xml:space="preserve"> </v>
      </c>
      <c r="AC39" s="79" t="str">
        <f>IF(SUM(L39:L39)=0," ",'2009Year'!AC39)</f>
        <v xml:space="preserve"> </v>
      </c>
      <c r="AE39" s="79" t="str">
        <f>IF(SUM(N39:N39)=0," ",'2009Year'!AE39)</f>
        <v xml:space="preserve"> </v>
      </c>
      <c r="AF39" s="79" t="str">
        <f>IF(SUM(O39:O39)=0," ",'2009Year'!AF39)</f>
        <v xml:space="preserve"> </v>
      </c>
      <c r="AG39" s="79" t="str">
        <f>IF(SUM(P39:P39)=0," ",'2009Year'!AG39)</f>
        <v xml:space="preserve"> </v>
      </c>
      <c r="AH39" s="80" t="str">
        <f>IF(SUM(Q39:Q39)=0," ",'2009Year'!AH39)</f>
        <v xml:space="preserve"> </v>
      </c>
      <c r="AJ39" s="77" t="str">
        <f>IF(RWE!$A$7="Y",IF(RWE!$R$4/RWE!$R$6*SUM('2009Year'!AJ39:AJ39)&lt;'2009AllExports'!$A$1," ",RWE!$R$4/RWE!$R$6*SUM('2009Year'!AJ39:AJ39)),1/RWE!$R$6*SUM('2009Year'!AJ39:AJ39))</f>
        <v xml:space="preserve"> </v>
      </c>
      <c r="AK39" s="77" t="str">
        <f>IF(RWE!$A$7="Y",IF(RWE!$S$4/RWE!$S$6*SUM('2009Year'!AK39:AK39)&lt;'2009AllExports'!$A$1," ",RWE!$S$4/RWE!$S$6*SUM('2009Year'!AK39:AK39)),1/RWE!$S$6*SUM('2009Year'!AK39:AK39))</f>
        <v xml:space="preserve"> </v>
      </c>
      <c r="AL39" s="77" t="str">
        <f>IF(RWE!$A$7="Y",IF(RWE!$T$4/RWE!$T$6*SUM('2009Year'!AL39:AL39)&lt;'2009AllExports'!$A$1," ",RWE!$T$4/RWE!$T$6*SUM('2009Year'!AL39:AL39)),1/RWE!$T$6*SUM('2009Year'!AL39:AL39))</f>
        <v xml:space="preserve"> </v>
      </c>
      <c r="AM39" s="79">
        <f>SUM('2009Year'!AM39:AM39)</f>
        <v>0</v>
      </c>
      <c r="AN39" s="79">
        <f>SUM('2009Year'!AN39:AN39)</f>
        <v>0</v>
      </c>
      <c r="AO39" s="79">
        <f>SUM('2009Year'!AO39:AO39)</f>
        <v>0</v>
      </c>
    </row>
    <row r="40" spans="1:41" ht="13">
      <c r="A40" t="s">
        <v>61</v>
      </c>
      <c r="B40" s="76" t="str">
        <f>IF(RWE!$A$7="Y",IF(RWE!$B$4/RWE!$B$6*SUM('2009Year'!B40:B40)&lt;'2009AllExports'!$A$1," ",RWE!$B$4/RWE!$B$6*SUM('2009Year'!B40:B40)),1/RWE!$B$6*SUM('2009Year'!B40:B40))</f>
        <v xml:space="preserve"> </v>
      </c>
      <c r="C40" s="76" t="str">
        <f>IF(RWE!$A$7="Y",IF(RWE!$C$4/RWE!$C$6*SUM('2009Year'!C40:C40)&lt;'2009AllExports'!$A$1," ",RWE!$C$4/RWE!$C$6*SUM('2009Year'!C40:C40)),1/RWE!$C$6*SUM('2009Year'!C40:C40))</f>
        <v xml:space="preserve"> </v>
      </c>
      <c r="D40" s="76" t="str">
        <f>IF(RWE!$A$7="Y",IF(RWE!$D$4/RWE!$D$6*SUM('2009Year'!D40:D40)&lt;'2009AllExports'!$A$1," ",RWE!$D$4/RWE!$D$6*SUM('2009Year'!D40:D40)),1/RWE!$D$6*SUM('2009Year'!D40:D40))</f>
        <v xml:space="preserve"> </v>
      </c>
      <c r="E40" s="76" t="str">
        <f>IF(RWE!$A$7="Y",IF(RWE!$E$4/RWE!$E$6*SUM('2009Year'!E40:E40)&lt;'2009AllExports'!$A$1," ",RWE!$E$4/RWE!$E$6*SUM('2009Year'!E40:E40)),1/RWE!$E$6*SUM('2009Year'!E40:E40))</f>
        <v xml:space="preserve"> </v>
      </c>
      <c r="F40" s="77" t="str">
        <f>IF(RWE!$A$7="Y",IF(RWE!$F$4/RWE!$F$6*SUM('2009Year'!F40:F40)&lt;'2009AllExports'!$A$1," ",RWE!$F$4/RWE!$F$6*SUM('2009Year'!F40:F40)),1/RWE!$F$6*SUM('2009Year'!F40:F40))</f>
        <v xml:space="preserve"> </v>
      </c>
      <c r="G40" s="77" t="str">
        <f>IF(RWE!$A$7="Y",IF(RWE!$G$4/RWE!$G$6*SUM('2009Year'!G40:G40)&lt;'2009AllExports'!$A$1," ",RWE!$G$4/RWE!$G$6*SUM('2009Year'!G40:G40)),1/RWE!$G$6*SUM('2009Year'!G40:G40))</f>
        <v xml:space="preserve"> </v>
      </c>
      <c r="H40" s="77" t="str">
        <f>IF(RWE!$A$7="Y",IF(RWE!$H$4/RWE!$H$6*SUM('2009Year'!H40:H40)&lt;'2009AllExports'!$A$1," ",RWE!$H$4/RWE!$H$6*SUM('2009Year'!H40:H40)),1/RWE!$H$6*SUM('2009Year'!H40:H40))</f>
        <v xml:space="preserve"> </v>
      </c>
      <c r="I40" s="77" t="str">
        <f>IF(RWE!$A$7="Y",IF(RWE!$I$4/RWE!$I$6*SUM('2009Year'!I40:I40)&lt;'2009AllExports'!$A$1," ",RWE!$I$4/RWE!$I$6*SUM('2009Year'!I40:I40)),1/RWE!$I$6*SUM('2009Year'!I40:I40))</f>
        <v xml:space="preserve"> </v>
      </c>
      <c r="J40" s="77" t="str">
        <f>IF(RWE!$A$7="Y",IF(RWE!$J$4/RWE!$J$6*SUM('2009Year'!J40:J40)&lt;'2009AllExports'!$A$1," ",RWE!$J$4/RWE!$J$6*SUM('2009Year'!J40:J40)),1/RWE!$J$6*SUM('2009Year'!J40:J40))</f>
        <v xml:space="preserve"> </v>
      </c>
      <c r="K40" s="77" t="str">
        <f>IF(RWE!$A$7="Y",IF(RWE!$K$4/RWE!$K$6*SUM('2009Year'!K40:K40)&lt;'2009AllExports'!$A$1," ",RWE!$K$4/RWE!$K$6*SUM('2009Year'!K40:K40)),1/RWE!$K$6*SUM('2009Year'!K40:K40))</f>
        <v xml:space="preserve"> </v>
      </c>
      <c r="L40" s="77" t="str">
        <f>IF(RWE!$A$7="Y",IF(RWE!$K$4/RWE!$K$6*SUM('2009Year'!L40:L40)&lt;'2009AllExports'!$A$1," ",RWE!$K$4/RWE!$K$6*SUM('2009Year'!L40:L40)),1/RWE!$K$6*SUM('2009Year'!L40:L40))</f>
        <v xml:space="preserve"> </v>
      </c>
      <c r="N40" s="77" t="str">
        <f>IF(RWE!$A$7="Y",IF(RWE!$N$4/RWE!$N$6*SUM('2009Year'!N40:N40)&lt;'2009AllExports'!$A$1," ",RWE!$N$4/RWE!$N$6*SUM('2009Year'!N40:N40)),1/RWE!$N$6*SUM('2009Year'!N40:N40))</f>
        <v xml:space="preserve"> </v>
      </c>
      <c r="O40" s="77" t="str">
        <f>IF(RWE!$A$7="Y",IF(RWE!$O$4/RWE!$O$6*SUM('2009Year'!O40:O40)&lt;'2009AllExports'!$A$1," ",RWE!$O$4/RWE!$O$6*SUM('2009Year'!O40:O40)),1/RWE!$O$6*SUM('2009Year'!O40:O40))</f>
        <v xml:space="preserve"> </v>
      </c>
      <c r="P40" s="77" t="str">
        <f>IF(RWE!$A$7="Y",IF(RWE!$P$4/RWE!$P$6*SUM('2009Year'!P40:P40)&lt;'2009AllExports'!$A$1," ",RWE!$P$4/RWE!$P$6*SUM('2009Year'!P40:P40)),1/RWE!$P$6*SUM('2009Year'!P40:P40))</f>
        <v xml:space="preserve"> </v>
      </c>
      <c r="Q40" s="78" t="str">
        <f>IF(RWE!$A$7="Y",IF(SUM(B40:P40)&lt;$A$1," ",SUM(B40:P40)),"-")</f>
        <v xml:space="preserve"> </v>
      </c>
      <c r="S40" s="79" t="str">
        <f>IF(SUM(B40:B40)=0," ",'2009Year'!S40)</f>
        <v xml:space="preserve"> </v>
      </c>
      <c r="T40" s="79" t="str">
        <f>IF(SUM(C40:C40)=0," ",'2009Year'!T40)</f>
        <v xml:space="preserve"> </v>
      </c>
      <c r="U40" s="79" t="str">
        <f>IF(SUM(D40:D40)=0," ",'2009Year'!U40)</f>
        <v xml:space="preserve"> </v>
      </c>
      <c r="V40" s="79" t="str">
        <f>IF(SUM(E40:E40)=0," ",'2009Year'!V40)</f>
        <v xml:space="preserve"> </v>
      </c>
      <c r="W40" s="79" t="str">
        <f>IF(SUM(F40:F40)=0," ",'2009Year'!W40)</f>
        <v xml:space="preserve"> </v>
      </c>
      <c r="X40" s="79" t="str">
        <f>IF(SUM(G40:G40)=0," ",'2009Year'!X40)</f>
        <v xml:space="preserve"> </v>
      </c>
      <c r="Y40" s="79" t="str">
        <f>IF(SUM(H40:H40)=0," ",'2009Year'!Y40)</f>
        <v xml:space="preserve"> </v>
      </c>
      <c r="Z40" s="79" t="str">
        <f>IF(SUM(I40:I40)=0," ",'2009Year'!Z40)</f>
        <v xml:space="preserve"> </v>
      </c>
      <c r="AA40" s="79" t="str">
        <f>IF(SUM(J40:J40)=0," ",'2009Year'!AA40)</f>
        <v xml:space="preserve"> </v>
      </c>
      <c r="AB40" s="79" t="str">
        <f>IF(SUM(K40:K40)=0," ",'2009Year'!AB40)</f>
        <v xml:space="preserve"> </v>
      </c>
      <c r="AC40" s="79" t="str">
        <f>IF(SUM(L40:L40)=0," ",'2009Year'!AC40)</f>
        <v xml:space="preserve"> </v>
      </c>
      <c r="AE40" s="79" t="str">
        <f>IF(SUM(N40:N40)=0," ",'2009Year'!AE40)</f>
        <v xml:space="preserve"> </v>
      </c>
      <c r="AF40" s="79" t="str">
        <f>IF(SUM(O40:O40)=0," ",'2009Year'!AF40)</f>
        <v xml:space="preserve"> </v>
      </c>
      <c r="AG40" s="79" t="str">
        <f>IF(SUM(P40:P40)=0," ",'2009Year'!AG40)</f>
        <v xml:space="preserve"> </v>
      </c>
      <c r="AH40" s="80" t="str">
        <f>IF(SUM(Q40:Q40)=0," ",'2009Year'!AH40)</f>
        <v xml:space="preserve"> </v>
      </c>
      <c r="AJ40" s="77" t="str">
        <f>IF(RWE!$A$7="Y",IF(RWE!$R$4/RWE!$R$6*SUM('2009Year'!AJ40:AJ40)&lt;'2009AllExports'!$A$1," ",RWE!$R$4/RWE!$R$6*SUM('2009Year'!AJ40:AJ40)),1/RWE!$R$6*SUM('2009Year'!AJ40:AJ40))</f>
        <v xml:space="preserve"> </v>
      </c>
      <c r="AK40" s="77" t="str">
        <f>IF(RWE!$A$7="Y",IF(RWE!$S$4/RWE!$S$6*SUM('2009Year'!AK40:AK40)&lt;'2009AllExports'!$A$1," ",RWE!$S$4/RWE!$S$6*SUM('2009Year'!AK40:AK40)),1/RWE!$S$6*SUM('2009Year'!AK40:AK40))</f>
        <v xml:space="preserve"> </v>
      </c>
      <c r="AL40" s="77" t="str">
        <f>IF(RWE!$A$7="Y",IF(RWE!$T$4/RWE!$T$6*SUM('2009Year'!AL40:AL40)&lt;'2009AllExports'!$A$1," ",RWE!$T$4/RWE!$T$6*SUM('2009Year'!AL40:AL40)),1/RWE!$T$6*SUM('2009Year'!AL40:AL40))</f>
        <v xml:space="preserve"> </v>
      </c>
      <c r="AM40" s="79">
        <f>SUM('2009Year'!AM40:AM40)</f>
        <v>0</v>
      </c>
      <c r="AN40" s="79">
        <f>SUM('2009Year'!AN40:AN40)</f>
        <v>0</v>
      </c>
      <c r="AO40" s="79">
        <f>SUM('2009Year'!AO40:AO40)</f>
        <v>0</v>
      </c>
    </row>
    <row r="41" spans="1:41" ht="13">
      <c r="A41" t="s">
        <v>59</v>
      </c>
      <c r="B41" s="76" t="str">
        <f>IF(RWE!$A$7="Y",IF(RWE!$B$4/RWE!$B$6*SUM('2009Year'!B41:B41)&lt;'2009AllExports'!$A$1," ",RWE!$B$4/RWE!$B$6*SUM('2009Year'!B41:B41)),1/RWE!$B$6*SUM('2009Year'!B41:B41))</f>
        <v xml:space="preserve"> </v>
      </c>
      <c r="C41" s="76">
        <f>IF(RWE!$A$7="Y",IF(RWE!$C$4/RWE!$C$6*SUM('2009Year'!C41:C41)&lt;'2009AllExports'!$A$1," ",RWE!$C$4/RWE!$C$6*SUM('2009Year'!C41:C41)),1/RWE!$C$6*SUM('2009Year'!C41:C41))</f>
        <v>3.6258552148000001E-2</v>
      </c>
      <c r="D41" s="76" t="str">
        <f>IF(RWE!$A$7="Y",IF(RWE!$D$4/RWE!$D$6*SUM('2009Year'!D41:D41)&lt;'2009AllExports'!$A$1," ",RWE!$D$4/RWE!$D$6*SUM('2009Year'!D41:D41)),1/RWE!$D$6*SUM('2009Year'!D41:D41))</f>
        <v xml:space="preserve"> </v>
      </c>
      <c r="E41" s="76" t="str">
        <f>IF(RWE!$A$7="Y",IF(RWE!$E$4/RWE!$E$6*SUM('2009Year'!E41:E41)&lt;'2009AllExports'!$A$1," ",RWE!$E$4/RWE!$E$6*SUM('2009Year'!E41:E41)),1/RWE!$E$6*SUM('2009Year'!E41:E41))</f>
        <v xml:space="preserve"> </v>
      </c>
      <c r="F41" s="77">
        <f>IF(RWE!$A$7="Y",IF(RWE!$F$4/RWE!$F$6*SUM('2009Year'!F41:F41)&lt;'2009AllExports'!$A$1," ",RWE!$F$4/RWE!$F$6*SUM('2009Year'!F41:F41)),1/RWE!$F$6*SUM('2009Year'!F41:F41))</f>
        <v>6.1419266999999987E-3</v>
      </c>
      <c r="G41" s="77" t="str">
        <f>IF(RWE!$A$7="Y",IF(RWE!$G$4/RWE!$G$6*SUM('2009Year'!G41:G41)&lt;'2009AllExports'!$A$1," ",RWE!$G$4/RWE!$G$6*SUM('2009Year'!G41:G41)),1/RWE!$G$6*SUM('2009Year'!G41:G41))</f>
        <v xml:space="preserve"> </v>
      </c>
      <c r="H41" s="77" t="str">
        <f>IF(RWE!$A$7="Y",IF(RWE!$H$4/RWE!$H$6*SUM('2009Year'!H41:H41)&lt;'2009AllExports'!$A$1," ",RWE!$H$4/RWE!$H$6*SUM('2009Year'!H41:H41)),1/RWE!$H$6*SUM('2009Year'!H41:H41))</f>
        <v xml:space="preserve"> </v>
      </c>
      <c r="I41" s="77" t="str">
        <f>IF(RWE!$A$7="Y",IF(RWE!$I$4/RWE!$I$6*SUM('2009Year'!I41:I41)&lt;'2009AllExports'!$A$1," ",RWE!$I$4/RWE!$I$6*SUM('2009Year'!I41:I41)),1/RWE!$I$6*SUM('2009Year'!I41:I41))</f>
        <v xml:space="preserve"> </v>
      </c>
      <c r="J41" s="77" t="str">
        <f>IF(RWE!$A$7="Y",IF(RWE!$J$4/RWE!$J$6*SUM('2009Year'!J41:J41)&lt;'2009AllExports'!$A$1," ",RWE!$J$4/RWE!$J$6*SUM('2009Year'!J41:J41)),1/RWE!$J$6*SUM('2009Year'!J41:J41))</f>
        <v xml:space="preserve"> </v>
      </c>
      <c r="K41" s="77" t="str">
        <f>IF(RWE!$A$7="Y",IF(RWE!$K$4/RWE!$K$6*SUM('2009Year'!K41:K41)&lt;'2009AllExports'!$A$1," ",RWE!$K$4/RWE!$K$6*SUM('2009Year'!K41:K41)),1/RWE!$K$6*SUM('2009Year'!K41:K41))</f>
        <v xml:space="preserve"> </v>
      </c>
      <c r="L41" s="77" t="str">
        <f>IF(RWE!$A$7="Y",IF(RWE!$K$4/RWE!$K$6*SUM('2009Year'!L41:L41)&lt;'2009AllExports'!$A$1," ",RWE!$K$4/RWE!$K$6*SUM('2009Year'!L41:L41)),1/RWE!$K$6*SUM('2009Year'!L41:L41))</f>
        <v xml:space="preserve"> </v>
      </c>
      <c r="N41" s="77" t="str">
        <f>IF(RWE!$A$7="Y",IF(RWE!$N$4/RWE!$N$6*SUM('2009Year'!N41:N41)&lt;'2009AllExports'!$A$1," ",RWE!$N$4/RWE!$N$6*SUM('2009Year'!N41:N41)),1/RWE!$N$6*SUM('2009Year'!N41:N41))</f>
        <v xml:space="preserve"> </v>
      </c>
      <c r="O41" s="77" t="str">
        <f>IF(RWE!$A$7="Y",IF(RWE!$O$4/RWE!$O$6*SUM('2009Year'!O41:O41)&lt;'2009AllExports'!$A$1," ",RWE!$O$4/RWE!$O$6*SUM('2009Year'!O41:O41)),1/RWE!$O$6*SUM('2009Year'!O41:O41))</f>
        <v xml:space="preserve"> </v>
      </c>
      <c r="P41" s="77" t="str">
        <f>IF(RWE!$A$7="Y",IF(RWE!$P$4/RWE!$P$6*SUM('2009Year'!P41:P41)&lt;'2009AllExports'!$A$1," ",RWE!$P$4/RWE!$P$6*SUM('2009Year'!P41:P41)),1/RWE!$P$6*SUM('2009Year'!P41:P41))</f>
        <v xml:space="preserve"> </v>
      </c>
      <c r="Q41" s="78">
        <f>IF(RWE!$A$7="Y",IF(SUM(B41:P41)&lt;$A$1," ",SUM(B41:P41)),"-")</f>
        <v>4.2400478848000002E-2</v>
      </c>
      <c r="S41" s="79" t="str">
        <f>IF(SUM(B41:B41)=0," ",'2009Year'!S41)</f>
        <v xml:space="preserve"> </v>
      </c>
      <c r="T41" s="79">
        <f>IF(SUM(C41:C41)=0," ",'2009Year'!T41)</f>
        <v>9.2963619999999985</v>
      </c>
      <c r="U41" s="79" t="str">
        <f>IF(SUM(D41:D41)=0," ",'2009Year'!U41)</f>
        <v xml:space="preserve"> </v>
      </c>
      <c r="V41" s="79" t="str">
        <f>IF(SUM(E41:E41)=0," ",'2009Year'!V41)</f>
        <v xml:space="preserve"> </v>
      </c>
      <c r="W41" s="79">
        <f>IF(SUM(F41:F41)=0," ",'2009Year'!W41)</f>
        <v>2.235671</v>
      </c>
      <c r="X41" s="79" t="str">
        <f>IF(SUM(G41:G41)=0," ",'2009Year'!X41)</f>
        <v xml:space="preserve"> </v>
      </c>
      <c r="Y41" s="79" t="str">
        <f>IF(SUM(H41:H41)=0," ",'2009Year'!Y41)</f>
        <v xml:space="preserve"> </v>
      </c>
      <c r="Z41" s="79" t="str">
        <f>IF(SUM(I41:I41)=0," ",'2009Year'!Z41)</f>
        <v xml:space="preserve"> </v>
      </c>
      <c r="AA41" s="79" t="str">
        <f>IF(SUM(J41:J41)=0," ",'2009Year'!AA41)</f>
        <v xml:space="preserve"> </v>
      </c>
      <c r="AB41" s="79" t="str">
        <f>IF(SUM(K41:K41)=0," ",'2009Year'!AB41)</f>
        <v xml:space="preserve"> </v>
      </c>
      <c r="AC41" s="79" t="str">
        <f>IF(SUM(L41:L41)=0," ",'2009Year'!AC41)</f>
        <v xml:space="preserve"> </v>
      </c>
      <c r="AE41" s="79" t="str">
        <f>IF(SUM(N41:N41)=0," ",'2009Year'!AE41)</f>
        <v xml:space="preserve"> </v>
      </c>
      <c r="AF41" s="79" t="str">
        <f>IF(SUM(O41:O41)=0," ",'2009Year'!AF41)</f>
        <v xml:space="preserve"> </v>
      </c>
      <c r="AG41" s="79" t="str">
        <f>IF(SUM(P41:P41)=0," ",'2009Year'!AG41)</f>
        <v xml:space="preserve"> </v>
      </c>
      <c r="AH41" s="80">
        <f>IF(SUM(Q41:Q41)=0," ",'2009Year'!AH41)</f>
        <v>12.467103999999999</v>
      </c>
      <c r="AJ41" s="77" t="str">
        <f>IF(RWE!$A$7="Y",IF(RWE!$R$4/RWE!$R$6*SUM('2009Year'!AJ41:AJ41)&lt;'2009AllExports'!$A$1," ",RWE!$R$4/RWE!$R$6*SUM('2009Year'!AJ41:AJ41)),1/RWE!$R$6*SUM('2009Year'!AJ41:AJ41))</f>
        <v xml:space="preserve"> </v>
      </c>
      <c r="AK41" s="77" t="str">
        <f>IF(RWE!$A$7="Y",IF(RWE!$S$4/RWE!$S$6*SUM('2009Year'!AK41:AK41)&lt;'2009AllExports'!$A$1," ",RWE!$S$4/RWE!$S$6*SUM('2009Year'!AK41:AK41)),1/RWE!$S$6*SUM('2009Year'!AK41:AK41))</f>
        <v xml:space="preserve"> </v>
      </c>
      <c r="AL41" s="77" t="str">
        <f>IF(RWE!$A$7="Y",IF(RWE!$T$4/RWE!$T$6*SUM('2009Year'!AL41:AL41)&lt;'2009AllExports'!$A$1," ",RWE!$T$4/RWE!$T$6*SUM('2009Year'!AL41:AL41)),1/RWE!$T$6*SUM('2009Year'!AL41:AL41))</f>
        <v xml:space="preserve"> </v>
      </c>
      <c r="AM41" s="79">
        <f>SUM('2009Year'!AM41:AM41)</f>
        <v>0</v>
      </c>
      <c r="AN41" s="79">
        <f>SUM('2009Year'!AN41:AN41)</f>
        <v>0</v>
      </c>
      <c r="AO41" s="79">
        <f>SUM('2009Year'!AO41:AO41)</f>
        <v>0</v>
      </c>
    </row>
    <row r="42" spans="1:41" ht="13">
      <c r="A42" t="s">
        <v>8</v>
      </c>
      <c r="B42" s="76" t="str">
        <f>IF(RWE!$A$7="Y",IF(RWE!$B$4/RWE!$B$6*SUM('2009Year'!B42:B42)&lt;'2009AllExports'!$A$1," ",RWE!$B$4/RWE!$B$6*SUM('2009Year'!B42:B42)),1/RWE!$B$6*SUM('2009Year'!B42:B42))</f>
        <v xml:space="preserve"> </v>
      </c>
      <c r="C42" s="76" t="str">
        <f>IF(RWE!$A$7="Y",IF(RWE!$C$4/RWE!$C$6*SUM('2009Year'!C42:C42)&lt;'2009AllExports'!$A$1," ",RWE!$C$4/RWE!$C$6*SUM('2009Year'!C42:C42)),1/RWE!$C$6*SUM('2009Year'!C42:C42))</f>
        <v xml:space="preserve"> </v>
      </c>
      <c r="D42" s="76" t="str">
        <f>IF(RWE!$A$7="Y",IF(RWE!$D$4/RWE!$D$6*SUM('2009Year'!D42:D42)&lt;'2009AllExports'!$A$1," ",RWE!$D$4/RWE!$D$6*SUM('2009Year'!D42:D42)),1/RWE!$D$6*SUM('2009Year'!D42:D42))</f>
        <v xml:space="preserve"> </v>
      </c>
      <c r="E42" s="76" t="str">
        <f>IF(RWE!$A$7="Y",IF(RWE!$E$4/RWE!$E$6*SUM('2009Year'!E42:E42)&lt;'2009AllExports'!$A$1," ",RWE!$E$4/RWE!$E$6*SUM('2009Year'!E42:E42)),1/RWE!$E$6*SUM('2009Year'!E42:E42))</f>
        <v xml:space="preserve"> </v>
      </c>
      <c r="F42" s="77" t="str">
        <f>IF(RWE!$A$7="Y",IF(RWE!$F$4/RWE!$F$6*SUM('2009Year'!F42:F42)&lt;'2009AllExports'!$A$1," ",RWE!$F$4/RWE!$F$6*SUM('2009Year'!F42:F42)),1/RWE!$F$6*SUM('2009Year'!F42:F42))</f>
        <v xml:space="preserve"> </v>
      </c>
      <c r="G42" s="77" t="str">
        <f>IF(RWE!$A$7="Y",IF(RWE!$G$4/RWE!$G$6*SUM('2009Year'!G42:G42)&lt;'2009AllExports'!$A$1," ",RWE!$G$4/RWE!$G$6*SUM('2009Year'!G42:G42)),1/RWE!$G$6*SUM('2009Year'!G42:G42))</f>
        <v xml:space="preserve"> </v>
      </c>
      <c r="H42" s="77" t="str">
        <f>IF(RWE!$A$7="Y",IF(RWE!$H$4/RWE!$H$6*SUM('2009Year'!H42:H42)&lt;'2009AllExports'!$A$1," ",RWE!$H$4/RWE!$H$6*SUM('2009Year'!H42:H42)),1/RWE!$H$6*SUM('2009Year'!H42:H42))</f>
        <v xml:space="preserve"> </v>
      </c>
      <c r="I42" s="77" t="str">
        <f>IF(RWE!$A$7="Y",IF(RWE!$I$4/RWE!$I$6*SUM('2009Year'!I42:I42)&lt;'2009AllExports'!$A$1," ",RWE!$I$4/RWE!$I$6*SUM('2009Year'!I42:I42)),1/RWE!$I$6*SUM('2009Year'!I42:I42))</f>
        <v xml:space="preserve"> </v>
      </c>
      <c r="J42" s="77" t="str">
        <f>IF(RWE!$A$7="Y",IF(RWE!$J$4/RWE!$J$6*SUM('2009Year'!J42:J42)&lt;'2009AllExports'!$A$1," ",RWE!$J$4/RWE!$J$6*SUM('2009Year'!J42:J42)),1/RWE!$J$6*SUM('2009Year'!J42:J42))</f>
        <v xml:space="preserve"> </v>
      </c>
      <c r="K42" s="77" t="str">
        <f>IF(RWE!$A$7="Y",IF(RWE!$K$4/RWE!$K$6*SUM('2009Year'!K42:K42)&lt;'2009AllExports'!$A$1," ",RWE!$K$4/RWE!$K$6*SUM('2009Year'!K42:K42)),1/RWE!$K$6*SUM('2009Year'!K42:K42))</f>
        <v xml:space="preserve"> </v>
      </c>
      <c r="L42" s="77" t="str">
        <f>IF(RWE!$A$7="Y",IF(RWE!$K$4/RWE!$K$6*SUM('2009Year'!L42:L42)&lt;'2009AllExports'!$A$1," ",RWE!$K$4/RWE!$K$6*SUM('2009Year'!L42:L42)),1/RWE!$K$6*SUM('2009Year'!L42:L42))</f>
        <v xml:space="preserve"> </v>
      </c>
      <c r="N42" s="77" t="str">
        <f>IF(RWE!$A$7="Y",IF(RWE!$N$4/RWE!$N$6*SUM('2009Year'!N42:N42)&lt;'2009AllExports'!$A$1," ",RWE!$N$4/RWE!$N$6*SUM('2009Year'!N42:N42)),1/RWE!$N$6*SUM('2009Year'!N42:N42))</f>
        <v xml:space="preserve"> </v>
      </c>
      <c r="O42" s="77" t="str">
        <f>IF(RWE!$A$7="Y",IF(RWE!$O$4/RWE!$O$6*SUM('2009Year'!O42:O42)&lt;'2009AllExports'!$A$1," ",RWE!$O$4/RWE!$O$6*SUM('2009Year'!O42:O42)),1/RWE!$O$6*SUM('2009Year'!O42:O42))</f>
        <v xml:space="preserve"> </v>
      </c>
      <c r="P42" s="77" t="str">
        <f>IF(RWE!$A$7="Y",IF(RWE!$P$4/RWE!$P$6*SUM('2009Year'!P42:P42)&lt;'2009AllExports'!$A$1," ",RWE!$P$4/RWE!$P$6*SUM('2009Year'!P42:P42)),1/RWE!$P$6*SUM('2009Year'!P42:P42))</f>
        <v xml:space="preserve"> </v>
      </c>
      <c r="Q42" s="78" t="str">
        <f>IF(RWE!$A$7="Y",IF(SUM(B42:P42)&lt;$A$1," ",SUM(B42:P42)),"-")</f>
        <v xml:space="preserve"> </v>
      </c>
      <c r="S42" s="79" t="str">
        <f>IF(SUM(B42:B42)=0," ",'2009Year'!S42)</f>
        <v xml:space="preserve"> </v>
      </c>
      <c r="T42" s="79" t="str">
        <f>IF(SUM(C42:C42)=0," ",'2009Year'!T42)</f>
        <v xml:space="preserve"> </v>
      </c>
      <c r="U42" s="79" t="str">
        <f>IF(SUM(D42:D42)=0," ",'2009Year'!U42)</f>
        <v xml:space="preserve"> </v>
      </c>
      <c r="V42" s="79" t="str">
        <f>IF(SUM(E42:E42)=0," ",'2009Year'!V42)</f>
        <v xml:space="preserve"> </v>
      </c>
      <c r="W42" s="79" t="str">
        <f>IF(SUM(F42:F42)=0," ",'2009Year'!W42)</f>
        <v xml:space="preserve"> </v>
      </c>
      <c r="X42" s="79" t="str">
        <f>IF(SUM(G42:G42)=0," ",'2009Year'!X42)</f>
        <v xml:space="preserve"> </v>
      </c>
      <c r="Y42" s="79" t="str">
        <f>IF(SUM(H42:H42)=0," ",'2009Year'!Y42)</f>
        <v xml:space="preserve"> </v>
      </c>
      <c r="Z42" s="79" t="str">
        <f>IF(SUM(I42:I42)=0," ",'2009Year'!Z42)</f>
        <v xml:space="preserve"> </v>
      </c>
      <c r="AA42" s="79" t="str">
        <f>IF(SUM(J42:J42)=0," ",'2009Year'!AA42)</f>
        <v xml:space="preserve"> </v>
      </c>
      <c r="AB42" s="79" t="str">
        <f>IF(SUM(K42:K42)=0," ",'2009Year'!AB42)</f>
        <v xml:space="preserve"> </v>
      </c>
      <c r="AC42" s="79" t="str">
        <f>IF(SUM(L42:L42)=0," ",'2009Year'!AC42)</f>
        <v xml:space="preserve"> </v>
      </c>
      <c r="AE42" s="79" t="str">
        <f>IF(SUM(N42:N42)=0," ",'2009Year'!AE42)</f>
        <v xml:space="preserve"> </v>
      </c>
      <c r="AF42" s="79" t="str">
        <f>IF(SUM(O42:O42)=0," ",'2009Year'!AF42)</f>
        <v xml:space="preserve"> </v>
      </c>
      <c r="AG42" s="79" t="str">
        <f>IF(SUM(P42:P42)=0," ",'2009Year'!AG42)</f>
        <v xml:space="preserve"> </v>
      </c>
      <c r="AH42" s="80" t="str">
        <f>IF(SUM(Q42:Q42)=0," ",'2009Year'!AH42)</f>
        <v xml:space="preserve"> </v>
      </c>
      <c r="AJ42" s="77" t="str">
        <f>IF(RWE!$A$7="Y",IF(RWE!$R$4/RWE!$R$6*SUM('2009Year'!AJ42:AJ42)&lt;'2009AllExports'!$A$1," ",RWE!$R$4/RWE!$R$6*SUM('2009Year'!AJ42:AJ42)),1/RWE!$R$6*SUM('2009Year'!AJ42:AJ42))</f>
        <v xml:space="preserve"> </v>
      </c>
      <c r="AK42" s="77" t="str">
        <f>IF(RWE!$A$7="Y",IF(RWE!$S$4/RWE!$S$6*SUM('2009Year'!AK42:AK42)&lt;'2009AllExports'!$A$1," ",RWE!$S$4/RWE!$S$6*SUM('2009Year'!AK42:AK42)),1/RWE!$S$6*SUM('2009Year'!AK42:AK42))</f>
        <v xml:space="preserve"> </v>
      </c>
      <c r="AL42" s="77" t="str">
        <f>IF(RWE!$A$7="Y",IF(RWE!$T$4/RWE!$T$6*SUM('2009Year'!AL42:AL42)&lt;'2009AllExports'!$A$1," ",RWE!$T$4/RWE!$T$6*SUM('2009Year'!AL42:AL42)),1/RWE!$T$6*SUM('2009Year'!AL42:AL42))</f>
        <v xml:space="preserve"> </v>
      </c>
      <c r="AM42" s="79">
        <f>SUM('2009Year'!AM42:AM42)</f>
        <v>0</v>
      </c>
      <c r="AN42" s="79">
        <f>SUM('2009Year'!AN42:AN42)</f>
        <v>0</v>
      </c>
      <c r="AO42" s="79">
        <f>SUM('2009Year'!AO42:AO42)</f>
        <v>0</v>
      </c>
    </row>
    <row r="43" spans="1:41" ht="13">
      <c r="A43" t="s">
        <v>40</v>
      </c>
      <c r="B43" s="76" t="str">
        <f>IF(RWE!$A$7="Y",IF(RWE!$B$4/RWE!$B$6*SUM('2009Year'!B43:B43)&lt;'2009AllExports'!$A$1," ",RWE!$B$4/RWE!$B$6*SUM('2009Year'!B43:B43)),1/RWE!$B$6*SUM('2009Year'!B43:B43))</f>
        <v xml:space="preserve"> </v>
      </c>
      <c r="C43" s="76" t="str">
        <f>IF(RWE!$A$7="Y",IF(RWE!$C$4/RWE!$C$6*SUM('2009Year'!C43:C43)&lt;'2009AllExports'!$A$1," ",RWE!$C$4/RWE!$C$6*SUM('2009Year'!C43:C43)),1/RWE!$C$6*SUM('2009Year'!C43:C43))</f>
        <v xml:space="preserve"> </v>
      </c>
      <c r="D43" s="76" t="str">
        <f>IF(RWE!$A$7="Y",IF(RWE!$D$4/RWE!$D$6*SUM('2009Year'!D43:D43)&lt;'2009AllExports'!$A$1," ",RWE!$D$4/RWE!$D$6*SUM('2009Year'!D43:D43)),1/RWE!$D$6*SUM('2009Year'!D43:D43))</f>
        <v xml:space="preserve"> </v>
      </c>
      <c r="E43" s="76" t="str">
        <f>IF(RWE!$A$7="Y",IF(RWE!$E$4/RWE!$E$6*SUM('2009Year'!E43:E43)&lt;'2009AllExports'!$A$1," ",RWE!$E$4/RWE!$E$6*SUM('2009Year'!E43:E43)),1/RWE!$E$6*SUM('2009Year'!E43:E43))</f>
        <v xml:space="preserve"> </v>
      </c>
      <c r="F43" s="77" t="str">
        <f>IF(RWE!$A$7="Y",IF(RWE!$F$4/RWE!$F$6*SUM('2009Year'!F43:F43)&lt;'2009AllExports'!$A$1," ",RWE!$F$4/RWE!$F$6*SUM('2009Year'!F43:F43)),1/RWE!$F$6*SUM('2009Year'!F43:F43))</f>
        <v xml:space="preserve"> </v>
      </c>
      <c r="G43" s="77" t="str">
        <f>IF(RWE!$A$7="Y",IF(RWE!$G$4/RWE!$G$6*SUM('2009Year'!G43:G43)&lt;'2009AllExports'!$A$1," ",RWE!$G$4/RWE!$G$6*SUM('2009Year'!G43:G43)),1/RWE!$G$6*SUM('2009Year'!G43:G43))</f>
        <v xml:space="preserve"> </v>
      </c>
      <c r="H43" s="77" t="str">
        <f>IF(RWE!$A$7="Y",IF(RWE!$H$4/RWE!$H$6*SUM('2009Year'!H43:H43)&lt;'2009AllExports'!$A$1," ",RWE!$H$4/RWE!$H$6*SUM('2009Year'!H43:H43)),1/RWE!$H$6*SUM('2009Year'!H43:H43))</f>
        <v xml:space="preserve"> </v>
      </c>
      <c r="I43" s="77" t="str">
        <f>IF(RWE!$A$7="Y",IF(RWE!$I$4/RWE!$I$6*SUM('2009Year'!I43:I43)&lt;'2009AllExports'!$A$1," ",RWE!$I$4/RWE!$I$6*SUM('2009Year'!I43:I43)),1/RWE!$I$6*SUM('2009Year'!I43:I43))</f>
        <v xml:space="preserve"> </v>
      </c>
      <c r="J43" s="77" t="str">
        <f>IF(RWE!$A$7="Y",IF(RWE!$J$4/RWE!$J$6*SUM('2009Year'!J43:J43)&lt;'2009AllExports'!$A$1," ",RWE!$J$4/RWE!$J$6*SUM('2009Year'!J43:J43)),1/RWE!$J$6*SUM('2009Year'!J43:J43))</f>
        <v xml:space="preserve"> </v>
      </c>
      <c r="K43" s="77" t="str">
        <f>IF(RWE!$A$7="Y",IF(RWE!$K$4/RWE!$K$6*SUM('2009Year'!K43:K43)&lt;'2009AllExports'!$A$1," ",RWE!$K$4/RWE!$K$6*SUM('2009Year'!K43:K43)),1/RWE!$K$6*SUM('2009Year'!K43:K43))</f>
        <v xml:space="preserve"> </v>
      </c>
      <c r="L43" s="77" t="str">
        <f>IF(RWE!$A$7="Y",IF(RWE!$K$4/RWE!$K$6*SUM('2009Year'!L43:L43)&lt;'2009AllExports'!$A$1," ",RWE!$K$4/RWE!$K$6*SUM('2009Year'!L43:L43)),1/RWE!$K$6*SUM('2009Year'!L43:L43))</f>
        <v xml:space="preserve"> </v>
      </c>
      <c r="N43" s="77" t="str">
        <f>IF(RWE!$A$7="Y",IF(RWE!$N$4/RWE!$N$6*SUM('2009Year'!N43:N43)&lt;'2009AllExports'!$A$1," ",RWE!$N$4/RWE!$N$6*SUM('2009Year'!N43:N43)),1/RWE!$N$6*SUM('2009Year'!N43:N43))</f>
        <v xml:space="preserve"> </v>
      </c>
      <c r="O43" s="77" t="str">
        <f>IF(RWE!$A$7="Y",IF(RWE!$O$4/RWE!$O$6*SUM('2009Year'!O43:O43)&lt;'2009AllExports'!$A$1," ",RWE!$O$4/RWE!$O$6*SUM('2009Year'!O43:O43)),1/RWE!$O$6*SUM('2009Year'!O43:O43))</f>
        <v xml:space="preserve"> </v>
      </c>
      <c r="P43" s="77" t="str">
        <f>IF(RWE!$A$7="Y",IF(RWE!$P$4/RWE!$P$6*SUM('2009Year'!P43:P43)&lt;'2009AllExports'!$A$1," ",RWE!$P$4/RWE!$P$6*SUM('2009Year'!P43:P43)),1/RWE!$P$6*SUM('2009Year'!P43:P43))</f>
        <v xml:space="preserve"> </v>
      </c>
      <c r="Q43" s="78" t="str">
        <f>IF(RWE!$A$7="Y",IF(SUM(B43:P43)&lt;$A$1," ",SUM(B43:P43)),"-")</f>
        <v xml:space="preserve"> </v>
      </c>
      <c r="S43" s="79" t="str">
        <f>IF(SUM(B43:B43)=0," ",'2009Year'!S43)</f>
        <v xml:space="preserve"> </v>
      </c>
      <c r="T43" s="79" t="str">
        <f>IF(SUM(C43:C43)=0," ",'2009Year'!T43)</f>
        <v xml:space="preserve"> </v>
      </c>
      <c r="U43" s="79" t="str">
        <f>IF(SUM(D43:D43)=0," ",'2009Year'!U43)</f>
        <v xml:space="preserve"> </v>
      </c>
      <c r="V43" s="79" t="str">
        <f>IF(SUM(E43:E43)=0," ",'2009Year'!V43)</f>
        <v xml:space="preserve"> </v>
      </c>
      <c r="W43" s="79" t="str">
        <f>IF(SUM(F43:F43)=0," ",'2009Year'!W43)</f>
        <v xml:space="preserve"> </v>
      </c>
      <c r="X43" s="79" t="str">
        <f>IF(SUM(G43:G43)=0," ",'2009Year'!X43)</f>
        <v xml:space="preserve"> </v>
      </c>
      <c r="Y43" s="79" t="str">
        <f>IF(SUM(H43:H43)=0," ",'2009Year'!Y43)</f>
        <v xml:space="preserve"> </v>
      </c>
      <c r="Z43" s="79" t="str">
        <f>IF(SUM(I43:I43)=0," ",'2009Year'!Z43)</f>
        <v xml:space="preserve"> </v>
      </c>
      <c r="AA43" s="79" t="str">
        <f>IF(SUM(J43:J43)=0," ",'2009Year'!AA43)</f>
        <v xml:space="preserve"> </v>
      </c>
      <c r="AB43" s="79" t="str">
        <f>IF(SUM(K43:K43)=0," ",'2009Year'!AB43)</f>
        <v xml:space="preserve"> </v>
      </c>
      <c r="AC43" s="79" t="str">
        <f>IF(SUM(L43:L43)=0," ",'2009Year'!AC43)</f>
        <v xml:space="preserve"> </v>
      </c>
      <c r="AE43" s="79" t="str">
        <f>IF(SUM(N43:N43)=0," ",'2009Year'!AE43)</f>
        <v xml:space="preserve"> </v>
      </c>
      <c r="AF43" s="79" t="str">
        <f>IF(SUM(O43:O43)=0," ",'2009Year'!AF43)</f>
        <v xml:space="preserve"> </v>
      </c>
      <c r="AG43" s="79" t="str">
        <f>IF(SUM(P43:P43)=0," ",'2009Year'!AG43)</f>
        <v xml:space="preserve"> </v>
      </c>
      <c r="AH43" s="80" t="str">
        <f>IF(SUM(Q43:Q43)=0," ",'2009Year'!AH43)</f>
        <v xml:space="preserve"> </v>
      </c>
      <c r="AJ43" s="77" t="str">
        <f>IF(RWE!$A$7="Y",IF(RWE!$R$4/RWE!$R$6*SUM('2009Year'!AJ43:AJ43)&lt;'2009AllExports'!$A$1," ",RWE!$R$4/RWE!$R$6*SUM('2009Year'!AJ43:AJ43)),1/RWE!$R$6*SUM('2009Year'!AJ43:AJ43))</f>
        <v xml:space="preserve"> </v>
      </c>
      <c r="AK43" s="77" t="str">
        <f>IF(RWE!$A$7="Y",IF(RWE!$S$4/RWE!$S$6*SUM('2009Year'!AK43:AK43)&lt;'2009AllExports'!$A$1," ",RWE!$S$4/RWE!$S$6*SUM('2009Year'!AK43:AK43)),1/RWE!$S$6*SUM('2009Year'!AK43:AK43))</f>
        <v xml:space="preserve"> </v>
      </c>
      <c r="AL43" s="77" t="str">
        <f>IF(RWE!$A$7="Y",IF(RWE!$T$4/RWE!$T$6*SUM('2009Year'!AL43:AL43)&lt;'2009AllExports'!$A$1," ",RWE!$T$4/RWE!$T$6*SUM('2009Year'!AL43:AL43)),1/RWE!$T$6*SUM('2009Year'!AL43:AL43))</f>
        <v xml:space="preserve"> </v>
      </c>
      <c r="AM43" s="79">
        <f>SUM('2009Year'!AM43:AM43)</f>
        <v>0</v>
      </c>
      <c r="AN43" s="79">
        <f>SUM('2009Year'!AN43:AN43)</f>
        <v>0</v>
      </c>
      <c r="AO43" s="79">
        <f>SUM('2009Year'!AO43:AO43)</f>
        <v>0</v>
      </c>
    </row>
    <row r="44" spans="1:41" ht="13">
      <c r="A44" t="s">
        <v>9</v>
      </c>
      <c r="B44" s="76" t="str">
        <f>IF(RWE!$A$7="Y",IF(RWE!$B$4/RWE!$B$6*SUM('2009Year'!B44:B44)&lt;'2009AllExports'!$A$1," ",RWE!$B$4/RWE!$B$6*SUM('2009Year'!B44:B44)),1/RWE!$B$6*SUM('2009Year'!B44:B44))</f>
        <v xml:space="preserve"> </v>
      </c>
      <c r="C44" s="76" t="str">
        <f>IF(RWE!$A$7="Y",IF(RWE!$C$4/RWE!$C$6*SUM('2009Year'!C44:C44)&lt;'2009AllExports'!$A$1," ",RWE!$C$4/RWE!$C$6*SUM('2009Year'!C44:C44)),1/RWE!$C$6*SUM('2009Year'!C44:C44))</f>
        <v xml:space="preserve"> </v>
      </c>
      <c r="D44" s="76" t="str">
        <f>IF(RWE!$A$7="Y",IF(RWE!$D$4/RWE!$D$6*SUM('2009Year'!D44:D44)&lt;'2009AllExports'!$A$1," ",RWE!$D$4/RWE!$D$6*SUM('2009Year'!D44:D44)),1/RWE!$D$6*SUM('2009Year'!D44:D44))</f>
        <v xml:space="preserve"> </v>
      </c>
      <c r="E44" s="76" t="str">
        <f>IF(RWE!$A$7="Y",IF(RWE!$E$4/RWE!$E$6*SUM('2009Year'!E44:E44)&lt;'2009AllExports'!$A$1," ",RWE!$E$4/RWE!$E$6*SUM('2009Year'!E44:E44)),1/RWE!$E$6*SUM('2009Year'!E44:E44))</f>
        <v xml:space="preserve"> </v>
      </c>
      <c r="F44" s="77" t="str">
        <f>IF(RWE!$A$7="Y",IF(RWE!$F$4/RWE!$F$6*SUM('2009Year'!F44:F44)&lt;'2009AllExports'!$A$1," ",RWE!$F$4/RWE!$F$6*SUM('2009Year'!F44:F44)),1/RWE!$F$6*SUM('2009Year'!F44:F44))</f>
        <v xml:space="preserve"> </v>
      </c>
      <c r="G44" s="77" t="str">
        <f>IF(RWE!$A$7="Y",IF(RWE!$G$4/RWE!$G$6*SUM('2009Year'!G44:G44)&lt;'2009AllExports'!$A$1," ",RWE!$G$4/RWE!$G$6*SUM('2009Year'!G44:G44)),1/RWE!$G$6*SUM('2009Year'!G44:G44))</f>
        <v xml:space="preserve"> </v>
      </c>
      <c r="H44" s="77" t="str">
        <f>IF(RWE!$A$7="Y",IF(RWE!$H$4/RWE!$H$6*SUM('2009Year'!H44:H44)&lt;'2009AllExports'!$A$1," ",RWE!$H$4/RWE!$H$6*SUM('2009Year'!H44:H44)),1/RWE!$H$6*SUM('2009Year'!H44:H44))</f>
        <v xml:space="preserve"> </v>
      </c>
      <c r="I44" s="77" t="str">
        <f>IF(RWE!$A$7="Y",IF(RWE!$I$4/RWE!$I$6*SUM('2009Year'!I44:I44)&lt;'2009AllExports'!$A$1," ",RWE!$I$4/RWE!$I$6*SUM('2009Year'!I44:I44)),1/RWE!$I$6*SUM('2009Year'!I44:I44))</f>
        <v xml:space="preserve"> </v>
      </c>
      <c r="J44" s="77" t="str">
        <f>IF(RWE!$A$7="Y",IF(RWE!$J$4/RWE!$J$6*SUM('2009Year'!J44:J44)&lt;'2009AllExports'!$A$1," ",RWE!$J$4/RWE!$J$6*SUM('2009Year'!J44:J44)),1/RWE!$J$6*SUM('2009Year'!J44:J44))</f>
        <v xml:space="preserve"> </v>
      </c>
      <c r="K44" s="77" t="str">
        <f>IF(RWE!$A$7="Y",IF(RWE!$K$4/RWE!$K$6*SUM('2009Year'!K44:K44)&lt;'2009AllExports'!$A$1," ",RWE!$K$4/RWE!$K$6*SUM('2009Year'!K44:K44)),1/RWE!$K$6*SUM('2009Year'!K44:K44))</f>
        <v xml:space="preserve"> </v>
      </c>
      <c r="L44" s="77" t="str">
        <f>IF(RWE!$A$7="Y",IF(RWE!$K$4/RWE!$K$6*SUM('2009Year'!L44:L44)&lt;'2009AllExports'!$A$1," ",RWE!$K$4/RWE!$K$6*SUM('2009Year'!L44:L44)),1/RWE!$K$6*SUM('2009Year'!L44:L44))</f>
        <v xml:space="preserve"> </v>
      </c>
      <c r="N44" s="77" t="str">
        <f>IF(RWE!$A$7="Y",IF(RWE!$N$4/RWE!$N$6*SUM('2009Year'!N44:N44)&lt;'2009AllExports'!$A$1," ",RWE!$N$4/RWE!$N$6*SUM('2009Year'!N44:N44)),1/RWE!$N$6*SUM('2009Year'!N44:N44))</f>
        <v xml:space="preserve"> </v>
      </c>
      <c r="O44" s="77" t="str">
        <f>IF(RWE!$A$7="Y",IF(RWE!$O$4/RWE!$O$6*SUM('2009Year'!O44:O44)&lt;'2009AllExports'!$A$1," ",RWE!$O$4/RWE!$O$6*SUM('2009Year'!O44:O44)),1/RWE!$O$6*SUM('2009Year'!O44:O44))</f>
        <v xml:space="preserve"> </v>
      </c>
      <c r="P44" s="77" t="str">
        <f>IF(RWE!$A$7="Y",IF(RWE!$P$4/RWE!$P$6*SUM('2009Year'!P44:P44)&lt;'2009AllExports'!$A$1," ",RWE!$P$4/RWE!$P$6*SUM('2009Year'!P44:P44)),1/RWE!$P$6*SUM('2009Year'!P44:P44))</f>
        <v xml:space="preserve"> </v>
      </c>
      <c r="Q44" s="78" t="str">
        <f>IF(RWE!$A$7="Y",IF(SUM(B44:P44)&lt;$A$1," ",SUM(B44:P44)),"-")</f>
        <v xml:space="preserve"> </v>
      </c>
      <c r="S44" s="79" t="str">
        <f>IF(SUM(B44:B44)=0," ",'2009Year'!S44)</f>
        <v xml:space="preserve"> </v>
      </c>
      <c r="T44" s="79" t="str">
        <f>IF(SUM(C44:C44)=0," ",'2009Year'!T44)</f>
        <v xml:space="preserve"> </v>
      </c>
      <c r="U44" s="79" t="str">
        <f>IF(SUM(D44:D44)=0," ",'2009Year'!U44)</f>
        <v xml:space="preserve"> </v>
      </c>
      <c r="V44" s="79" t="str">
        <f>IF(SUM(E44:E44)=0," ",'2009Year'!V44)</f>
        <v xml:space="preserve"> </v>
      </c>
      <c r="W44" s="79" t="str">
        <f>IF(SUM(F44:F44)=0," ",'2009Year'!W44)</f>
        <v xml:space="preserve"> </v>
      </c>
      <c r="X44" s="79" t="str">
        <f>IF(SUM(G44:G44)=0," ",'2009Year'!X44)</f>
        <v xml:space="preserve"> </v>
      </c>
      <c r="Y44" s="79" t="str">
        <f>IF(SUM(H44:H44)=0," ",'2009Year'!Y44)</f>
        <v xml:space="preserve"> </v>
      </c>
      <c r="Z44" s="79" t="str">
        <f>IF(SUM(I44:I44)=0," ",'2009Year'!Z44)</f>
        <v xml:space="preserve"> </v>
      </c>
      <c r="AA44" s="79" t="str">
        <f>IF(SUM(J44:J44)=0," ",'2009Year'!AA44)</f>
        <v xml:space="preserve"> </v>
      </c>
      <c r="AB44" s="79" t="str">
        <f>IF(SUM(K44:K44)=0," ",'2009Year'!AB44)</f>
        <v xml:space="preserve"> </v>
      </c>
      <c r="AC44" s="79" t="str">
        <f>IF(SUM(L44:L44)=0," ",'2009Year'!AC44)</f>
        <v xml:space="preserve"> </v>
      </c>
      <c r="AE44" s="79" t="str">
        <f>IF(SUM(N44:N44)=0," ",'2009Year'!AE44)</f>
        <v xml:space="preserve"> </v>
      </c>
      <c r="AF44" s="79" t="str">
        <f>IF(SUM(O44:O44)=0," ",'2009Year'!AF44)</f>
        <v xml:space="preserve"> </v>
      </c>
      <c r="AG44" s="79" t="str">
        <f>IF(SUM(P44:P44)=0," ",'2009Year'!AG44)</f>
        <v xml:space="preserve"> </v>
      </c>
      <c r="AH44" s="80" t="str">
        <f>IF(SUM(Q44:Q44)=0," ",'2009Year'!AH44)</f>
        <v xml:space="preserve"> </v>
      </c>
      <c r="AJ44" s="77" t="str">
        <f>IF(RWE!$A$7="Y",IF(RWE!$R$4/RWE!$R$6*SUM('2009Year'!AJ44:AJ44)&lt;'2009AllExports'!$A$1," ",RWE!$R$4/RWE!$R$6*SUM('2009Year'!AJ44:AJ44)),1/RWE!$R$6*SUM('2009Year'!AJ44:AJ44))</f>
        <v xml:space="preserve"> </v>
      </c>
      <c r="AK44" s="77" t="str">
        <f>IF(RWE!$A$7="Y",IF(RWE!$S$4/RWE!$S$6*SUM('2009Year'!AK44:AK44)&lt;'2009AllExports'!$A$1," ",RWE!$S$4/RWE!$S$6*SUM('2009Year'!AK44:AK44)),1/RWE!$S$6*SUM('2009Year'!AK44:AK44))</f>
        <v xml:space="preserve"> </v>
      </c>
      <c r="AL44" s="77" t="str">
        <f>IF(RWE!$A$7="Y",IF(RWE!$T$4/RWE!$T$6*SUM('2009Year'!AL44:AL44)&lt;'2009AllExports'!$A$1," ",RWE!$T$4/RWE!$T$6*SUM('2009Year'!AL44:AL44)),1/RWE!$T$6*SUM('2009Year'!AL44:AL44))</f>
        <v xml:space="preserve"> </v>
      </c>
      <c r="AM44" s="79">
        <f>SUM('2009Year'!AM44:AM44)</f>
        <v>0</v>
      </c>
      <c r="AN44" s="79">
        <f>SUM('2009Year'!AN44:AN44)</f>
        <v>0</v>
      </c>
      <c r="AO44" s="79">
        <f>SUM('2009Year'!AO44:AO44)</f>
        <v>0</v>
      </c>
    </row>
    <row r="45" spans="1:41" ht="13">
      <c r="A45" t="s">
        <v>10</v>
      </c>
      <c r="B45" s="76" t="str">
        <f>IF(RWE!$A$7="Y",IF(RWE!$B$4/RWE!$B$6*SUM('2009Year'!B45:B45)&lt;'2009AllExports'!$A$1," ",RWE!$B$4/RWE!$B$6*SUM('2009Year'!B45:B45)),1/RWE!$B$6*SUM('2009Year'!B45:B45))</f>
        <v xml:space="preserve"> </v>
      </c>
      <c r="C45" s="76" t="str">
        <f>IF(RWE!$A$7="Y",IF(RWE!$C$4/RWE!$C$6*SUM('2009Year'!C45:C45)&lt;'2009AllExports'!$A$1," ",RWE!$C$4/RWE!$C$6*SUM('2009Year'!C45:C45)),1/RWE!$C$6*SUM('2009Year'!C45:C45))</f>
        <v xml:space="preserve"> </v>
      </c>
      <c r="D45" s="76" t="str">
        <f>IF(RWE!$A$7="Y",IF(RWE!$D$4/RWE!$D$6*SUM('2009Year'!D45:D45)&lt;'2009AllExports'!$A$1," ",RWE!$D$4/RWE!$D$6*SUM('2009Year'!D45:D45)),1/RWE!$D$6*SUM('2009Year'!D45:D45))</f>
        <v xml:space="preserve"> </v>
      </c>
      <c r="E45" s="76" t="str">
        <f>IF(RWE!$A$7="Y",IF(RWE!$E$4/RWE!$E$6*SUM('2009Year'!E45:E45)&lt;'2009AllExports'!$A$1," ",RWE!$E$4/RWE!$E$6*SUM('2009Year'!E45:E45)),1/RWE!$E$6*SUM('2009Year'!E45:E45))</f>
        <v xml:space="preserve"> </v>
      </c>
      <c r="F45" s="77" t="str">
        <f>IF(RWE!$A$7="Y",IF(RWE!$F$4/RWE!$F$6*SUM('2009Year'!F45:F45)&lt;'2009AllExports'!$A$1," ",RWE!$F$4/RWE!$F$6*SUM('2009Year'!F45:F45)),1/RWE!$F$6*SUM('2009Year'!F45:F45))</f>
        <v xml:space="preserve"> </v>
      </c>
      <c r="G45" s="77" t="str">
        <f>IF(RWE!$A$7="Y",IF(RWE!$G$4/RWE!$G$6*SUM('2009Year'!G45:G45)&lt;'2009AllExports'!$A$1," ",RWE!$G$4/RWE!$G$6*SUM('2009Year'!G45:G45)),1/RWE!$G$6*SUM('2009Year'!G45:G45))</f>
        <v xml:space="preserve"> </v>
      </c>
      <c r="H45" s="77" t="str">
        <f>IF(RWE!$A$7="Y",IF(RWE!$H$4/RWE!$H$6*SUM('2009Year'!H45:H45)&lt;'2009AllExports'!$A$1," ",RWE!$H$4/RWE!$H$6*SUM('2009Year'!H45:H45)),1/RWE!$H$6*SUM('2009Year'!H45:H45))</f>
        <v xml:space="preserve"> </v>
      </c>
      <c r="I45" s="77" t="str">
        <f>IF(RWE!$A$7="Y",IF(RWE!$I$4/RWE!$I$6*SUM('2009Year'!I45:I45)&lt;'2009AllExports'!$A$1," ",RWE!$I$4/RWE!$I$6*SUM('2009Year'!I45:I45)),1/RWE!$I$6*SUM('2009Year'!I45:I45))</f>
        <v xml:space="preserve"> </v>
      </c>
      <c r="J45" s="77" t="str">
        <f>IF(RWE!$A$7="Y",IF(RWE!$J$4/RWE!$J$6*SUM('2009Year'!J45:J45)&lt;'2009AllExports'!$A$1," ",RWE!$J$4/RWE!$J$6*SUM('2009Year'!J45:J45)),1/RWE!$J$6*SUM('2009Year'!J45:J45))</f>
        <v xml:space="preserve"> </v>
      </c>
      <c r="K45" s="77" t="str">
        <f>IF(RWE!$A$7="Y",IF(RWE!$K$4/RWE!$K$6*SUM('2009Year'!K45:K45)&lt;'2009AllExports'!$A$1," ",RWE!$K$4/RWE!$K$6*SUM('2009Year'!K45:K45)),1/RWE!$K$6*SUM('2009Year'!K45:K45))</f>
        <v xml:space="preserve"> </v>
      </c>
      <c r="L45" s="77" t="str">
        <f>IF(RWE!$A$7="Y",IF(RWE!$K$4/RWE!$K$6*SUM('2009Year'!L45:L45)&lt;'2009AllExports'!$A$1," ",RWE!$K$4/RWE!$K$6*SUM('2009Year'!L45:L45)),1/RWE!$K$6*SUM('2009Year'!L45:L45))</f>
        <v xml:space="preserve"> </v>
      </c>
      <c r="N45" s="77" t="str">
        <f>IF(RWE!$A$7="Y",IF(RWE!$N$4/RWE!$N$6*SUM('2009Year'!N45:N45)&lt;'2009AllExports'!$A$1," ",RWE!$N$4/RWE!$N$6*SUM('2009Year'!N45:N45)),1/RWE!$N$6*SUM('2009Year'!N45:N45))</f>
        <v xml:space="preserve"> </v>
      </c>
      <c r="O45" s="77" t="str">
        <f>IF(RWE!$A$7="Y",IF(RWE!$O$4/RWE!$O$6*SUM('2009Year'!O45:O45)&lt;'2009AllExports'!$A$1," ",RWE!$O$4/RWE!$O$6*SUM('2009Year'!O45:O45)),1/RWE!$O$6*SUM('2009Year'!O45:O45))</f>
        <v xml:space="preserve"> </v>
      </c>
      <c r="P45" s="77" t="str">
        <f>IF(RWE!$A$7="Y",IF(RWE!$P$4/RWE!$P$6*SUM('2009Year'!P45:P45)&lt;'2009AllExports'!$A$1," ",RWE!$P$4/RWE!$P$6*SUM('2009Year'!P45:P45)),1/RWE!$P$6*SUM('2009Year'!P45:P45))</f>
        <v xml:space="preserve"> </v>
      </c>
      <c r="Q45" s="78" t="str">
        <f>IF(RWE!$A$7="Y",IF(SUM(B45:P45)&lt;$A$1," ",SUM(B45:P45)),"-")</f>
        <v xml:space="preserve"> </v>
      </c>
      <c r="S45" s="79" t="str">
        <f>IF(SUM(B45:B45)=0," ",'2009Year'!S45)</f>
        <v xml:space="preserve"> </v>
      </c>
      <c r="T45" s="79" t="str">
        <f>IF(SUM(C45:C45)=0," ",'2009Year'!T45)</f>
        <v xml:space="preserve"> </v>
      </c>
      <c r="U45" s="79" t="str">
        <f>IF(SUM(D45:D45)=0," ",'2009Year'!U45)</f>
        <v xml:space="preserve"> </v>
      </c>
      <c r="V45" s="79" t="str">
        <f>IF(SUM(E45:E45)=0," ",'2009Year'!V45)</f>
        <v xml:space="preserve"> </v>
      </c>
      <c r="W45" s="79" t="str">
        <f>IF(SUM(F45:F45)=0," ",'2009Year'!W45)</f>
        <v xml:space="preserve"> </v>
      </c>
      <c r="X45" s="79" t="str">
        <f>IF(SUM(G45:G45)=0," ",'2009Year'!X45)</f>
        <v xml:space="preserve"> </v>
      </c>
      <c r="Y45" s="79" t="str">
        <f>IF(SUM(H45:H45)=0," ",'2009Year'!Y45)</f>
        <v xml:space="preserve"> </v>
      </c>
      <c r="Z45" s="79" t="str">
        <f>IF(SUM(I45:I45)=0," ",'2009Year'!Z45)</f>
        <v xml:space="preserve"> </v>
      </c>
      <c r="AA45" s="79" t="str">
        <f>IF(SUM(J45:J45)=0," ",'2009Year'!AA45)</f>
        <v xml:space="preserve"> </v>
      </c>
      <c r="AB45" s="79" t="str">
        <f>IF(SUM(K45:K45)=0," ",'2009Year'!AB45)</f>
        <v xml:space="preserve"> </v>
      </c>
      <c r="AC45" s="79" t="str">
        <f>IF(SUM(L45:L45)=0," ",'2009Year'!AC45)</f>
        <v xml:space="preserve"> </v>
      </c>
      <c r="AE45" s="79" t="str">
        <f>IF(SUM(N45:N45)=0," ",'2009Year'!AE45)</f>
        <v xml:space="preserve"> </v>
      </c>
      <c r="AF45" s="79" t="str">
        <f>IF(SUM(O45:O45)=0," ",'2009Year'!AF45)</f>
        <v xml:space="preserve"> </v>
      </c>
      <c r="AG45" s="79" t="str">
        <f>IF(SUM(P45:P45)=0," ",'2009Year'!AG45)</f>
        <v xml:space="preserve"> </v>
      </c>
      <c r="AH45" s="80" t="str">
        <f>IF(SUM(Q45:Q45)=0," ",'2009Year'!AH45)</f>
        <v xml:space="preserve"> </v>
      </c>
      <c r="AJ45" s="77" t="str">
        <f>IF(RWE!$A$7="Y",IF(RWE!$R$4/RWE!$R$6*SUM('2009Year'!AJ45:AJ45)&lt;'2009AllExports'!$A$1," ",RWE!$R$4/RWE!$R$6*SUM('2009Year'!AJ45:AJ45)),1/RWE!$R$6*SUM('2009Year'!AJ45:AJ45))</f>
        <v xml:space="preserve"> </v>
      </c>
      <c r="AK45" s="77" t="str">
        <f>IF(RWE!$A$7="Y",IF(RWE!$S$4/RWE!$S$6*SUM('2009Year'!AK45:AK45)&lt;'2009AllExports'!$A$1," ",RWE!$S$4/RWE!$S$6*SUM('2009Year'!AK45:AK45)),1/RWE!$S$6*SUM('2009Year'!AK45:AK45))</f>
        <v xml:space="preserve"> </v>
      </c>
      <c r="AL45" s="77" t="str">
        <f>IF(RWE!$A$7="Y",IF(RWE!$T$4/RWE!$T$6*SUM('2009Year'!AL45:AL45)&lt;'2009AllExports'!$A$1," ",RWE!$T$4/RWE!$T$6*SUM('2009Year'!AL45:AL45)),1/RWE!$T$6*SUM('2009Year'!AL45:AL45))</f>
        <v xml:space="preserve"> </v>
      </c>
      <c r="AM45" s="79">
        <f>SUM('2009Year'!AM45:AM45)</f>
        <v>0</v>
      </c>
      <c r="AN45" s="79">
        <f>SUM('2009Year'!AN45:AN45)</f>
        <v>0</v>
      </c>
      <c r="AO45" s="79">
        <f>SUM('2009Year'!AO45:AO45)</f>
        <v>0</v>
      </c>
    </row>
    <row r="46" spans="1:41" ht="13">
      <c r="A46" t="s">
        <v>52</v>
      </c>
      <c r="B46" s="76" t="str">
        <f>IF(RWE!$A$7="Y",IF(RWE!$B$4/RWE!$B$6*SUM('2009Year'!B46:B46)&lt;'2009AllExports'!$A$1," ",RWE!$B$4/RWE!$B$6*SUM('2009Year'!B46:B46)),1/RWE!$B$6*SUM('2009Year'!B46:B46))</f>
        <v xml:space="preserve"> </v>
      </c>
      <c r="C46" s="76" t="str">
        <f>IF(RWE!$A$7="Y",IF(RWE!$C$4/RWE!$C$6*SUM('2009Year'!C46:C46)&lt;'2009AllExports'!$A$1," ",RWE!$C$4/RWE!$C$6*SUM('2009Year'!C46:C46)),1/RWE!$C$6*SUM('2009Year'!C46:C46))</f>
        <v xml:space="preserve"> </v>
      </c>
      <c r="D46" s="76" t="str">
        <f>IF(RWE!$A$7="Y",IF(RWE!$D$4/RWE!$D$6*SUM('2009Year'!D46:D46)&lt;'2009AllExports'!$A$1," ",RWE!$D$4/RWE!$D$6*SUM('2009Year'!D46:D46)),1/RWE!$D$6*SUM('2009Year'!D46:D46))</f>
        <v xml:space="preserve"> </v>
      </c>
      <c r="E46" s="76" t="str">
        <f>IF(RWE!$A$7="Y",IF(RWE!$E$4/RWE!$E$6*SUM('2009Year'!E46:E46)&lt;'2009AllExports'!$A$1," ",RWE!$E$4/RWE!$E$6*SUM('2009Year'!E46:E46)),1/RWE!$E$6*SUM('2009Year'!E46:E46))</f>
        <v xml:space="preserve"> </v>
      </c>
      <c r="F46" s="77" t="str">
        <f>IF(RWE!$A$7="Y",IF(RWE!$F$4/RWE!$F$6*SUM('2009Year'!F46:F46)&lt;'2009AllExports'!$A$1," ",RWE!$F$4/RWE!$F$6*SUM('2009Year'!F46:F46)),1/RWE!$F$6*SUM('2009Year'!F46:F46))</f>
        <v xml:space="preserve"> </v>
      </c>
      <c r="G46" s="77" t="str">
        <f>IF(RWE!$A$7="Y",IF(RWE!$G$4/RWE!$G$6*SUM('2009Year'!G46:G46)&lt;'2009AllExports'!$A$1," ",RWE!$G$4/RWE!$G$6*SUM('2009Year'!G46:G46)),1/RWE!$G$6*SUM('2009Year'!G46:G46))</f>
        <v xml:space="preserve"> </v>
      </c>
      <c r="H46" s="77" t="str">
        <f>IF(RWE!$A$7="Y",IF(RWE!$H$4/RWE!$H$6*SUM('2009Year'!H46:H46)&lt;'2009AllExports'!$A$1," ",RWE!$H$4/RWE!$H$6*SUM('2009Year'!H46:H46)),1/RWE!$H$6*SUM('2009Year'!H46:H46))</f>
        <v xml:space="preserve"> </v>
      </c>
      <c r="I46" s="77" t="str">
        <f>IF(RWE!$A$7="Y",IF(RWE!$I$4/RWE!$I$6*SUM('2009Year'!I46:I46)&lt;'2009AllExports'!$A$1," ",RWE!$I$4/RWE!$I$6*SUM('2009Year'!I46:I46)),1/RWE!$I$6*SUM('2009Year'!I46:I46))</f>
        <v xml:space="preserve"> </v>
      </c>
      <c r="J46" s="77" t="str">
        <f>IF(RWE!$A$7="Y",IF(RWE!$J$4/RWE!$J$6*SUM('2009Year'!J46:J46)&lt;'2009AllExports'!$A$1," ",RWE!$J$4/RWE!$J$6*SUM('2009Year'!J46:J46)),1/RWE!$J$6*SUM('2009Year'!J46:J46))</f>
        <v xml:space="preserve"> </v>
      </c>
      <c r="K46" s="77" t="str">
        <f>IF(RWE!$A$7="Y",IF(RWE!$K$4/RWE!$K$6*SUM('2009Year'!K46:K46)&lt;'2009AllExports'!$A$1," ",RWE!$K$4/RWE!$K$6*SUM('2009Year'!K46:K46)),1/RWE!$K$6*SUM('2009Year'!K46:K46))</f>
        <v xml:space="preserve"> </v>
      </c>
      <c r="L46" s="77" t="str">
        <f>IF(RWE!$A$7="Y",IF(RWE!$K$4/RWE!$K$6*SUM('2009Year'!L46:L46)&lt;'2009AllExports'!$A$1," ",RWE!$K$4/RWE!$K$6*SUM('2009Year'!L46:L46)),1/RWE!$K$6*SUM('2009Year'!L46:L46))</f>
        <v xml:space="preserve"> </v>
      </c>
      <c r="N46" s="77" t="str">
        <f>IF(RWE!$A$7="Y",IF(RWE!$N$4/RWE!$N$6*SUM('2009Year'!N46:N46)&lt;'2009AllExports'!$A$1," ",RWE!$N$4/RWE!$N$6*SUM('2009Year'!N46:N46)),1/RWE!$N$6*SUM('2009Year'!N46:N46))</f>
        <v xml:space="preserve"> </v>
      </c>
      <c r="O46" s="77" t="str">
        <f>IF(RWE!$A$7="Y",IF(RWE!$O$4/RWE!$O$6*SUM('2009Year'!O46:O46)&lt;'2009AllExports'!$A$1," ",RWE!$O$4/RWE!$O$6*SUM('2009Year'!O46:O46)),1/RWE!$O$6*SUM('2009Year'!O46:O46))</f>
        <v xml:space="preserve"> </v>
      </c>
      <c r="P46" s="77" t="str">
        <f>IF(RWE!$A$7="Y",IF(RWE!$P$4/RWE!$P$6*SUM('2009Year'!P46:P46)&lt;'2009AllExports'!$A$1," ",RWE!$P$4/RWE!$P$6*SUM('2009Year'!P46:P46)),1/RWE!$P$6*SUM('2009Year'!P46:P46))</f>
        <v xml:space="preserve"> </v>
      </c>
      <c r="Q46" s="78" t="str">
        <f>IF(RWE!$A$7="Y",IF(SUM(B46:P46)&lt;$A$1," ",SUM(B46:P46)),"-")</f>
        <v xml:space="preserve"> </v>
      </c>
      <c r="S46" s="79" t="str">
        <f>IF(SUM(B46:B46)=0," ",'2009Year'!S46)</f>
        <v xml:space="preserve"> </v>
      </c>
      <c r="T46" s="79" t="str">
        <f>IF(SUM(C46:C46)=0," ",'2009Year'!T46)</f>
        <v xml:space="preserve"> </v>
      </c>
      <c r="U46" s="79" t="str">
        <f>IF(SUM(D46:D46)=0," ",'2009Year'!U46)</f>
        <v xml:space="preserve"> </v>
      </c>
      <c r="V46" s="79" t="str">
        <f>IF(SUM(E46:E46)=0," ",'2009Year'!V46)</f>
        <v xml:space="preserve"> </v>
      </c>
      <c r="W46" s="79" t="str">
        <f>IF(SUM(F46:F46)=0," ",'2009Year'!W46)</f>
        <v xml:space="preserve"> </v>
      </c>
      <c r="X46" s="79" t="str">
        <f>IF(SUM(G46:G46)=0," ",'2009Year'!X46)</f>
        <v xml:space="preserve"> </v>
      </c>
      <c r="Y46" s="79" t="str">
        <f>IF(SUM(H46:H46)=0," ",'2009Year'!Y46)</f>
        <v xml:space="preserve"> </v>
      </c>
      <c r="Z46" s="79" t="str">
        <f>IF(SUM(I46:I46)=0," ",'2009Year'!Z46)</f>
        <v xml:space="preserve"> </v>
      </c>
      <c r="AA46" s="79" t="str">
        <f>IF(SUM(J46:J46)=0," ",'2009Year'!AA46)</f>
        <v xml:space="preserve"> </v>
      </c>
      <c r="AB46" s="79" t="str">
        <f>IF(SUM(K46:K46)=0," ",'2009Year'!AB46)</f>
        <v xml:space="preserve"> </v>
      </c>
      <c r="AC46" s="79" t="str">
        <f>IF(SUM(L46:L46)=0," ",'2009Year'!AC46)</f>
        <v xml:space="preserve"> </v>
      </c>
      <c r="AE46" s="79" t="str">
        <f>IF(SUM(N46:N46)=0," ",'2009Year'!AE46)</f>
        <v xml:space="preserve"> </v>
      </c>
      <c r="AF46" s="79" t="str">
        <f>IF(SUM(O46:O46)=0," ",'2009Year'!AF46)</f>
        <v xml:space="preserve"> </v>
      </c>
      <c r="AG46" s="79" t="str">
        <f>IF(SUM(P46:P46)=0," ",'2009Year'!AG46)</f>
        <v xml:space="preserve"> </v>
      </c>
      <c r="AH46" s="80" t="str">
        <f>IF(SUM(Q46:Q46)=0," ",'2009Year'!AH46)</f>
        <v xml:space="preserve"> </v>
      </c>
      <c r="AJ46" s="77" t="str">
        <f>IF(RWE!$A$7="Y",IF(RWE!$R$4/RWE!$R$6*SUM('2009Year'!AJ46:AJ46)&lt;'2009AllExports'!$A$1," ",RWE!$R$4/RWE!$R$6*SUM('2009Year'!AJ46:AJ46)),1/RWE!$R$6*SUM('2009Year'!AJ46:AJ46))</f>
        <v xml:space="preserve"> </v>
      </c>
      <c r="AK46" s="77" t="str">
        <f>IF(RWE!$A$7="Y",IF(RWE!$S$4/RWE!$S$6*SUM('2009Year'!AK46:AK46)&lt;'2009AllExports'!$A$1," ",RWE!$S$4/RWE!$S$6*SUM('2009Year'!AK46:AK46)),1/RWE!$S$6*SUM('2009Year'!AK46:AK46))</f>
        <v xml:space="preserve"> </v>
      </c>
      <c r="AL46" s="77" t="str">
        <f>IF(RWE!$A$7="Y",IF(RWE!$T$4/RWE!$T$6*SUM('2009Year'!AL46:AL46)&lt;'2009AllExports'!$A$1," ",RWE!$T$4/RWE!$T$6*SUM('2009Year'!AL46:AL46)),1/RWE!$T$6*SUM('2009Year'!AL46:AL46))</f>
        <v xml:space="preserve"> </v>
      </c>
      <c r="AM46" s="79">
        <f>SUM('2009Year'!AM46:AM46)</f>
        <v>0</v>
      </c>
      <c r="AN46" s="79">
        <f>SUM('2009Year'!AN46:AN46)</f>
        <v>0</v>
      </c>
      <c r="AO46" s="79">
        <f>SUM('2009Year'!AO46:AO46)</f>
        <v>0</v>
      </c>
    </row>
    <row r="47" spans="1:41" ht="13">
      <c r="A47" t="s">
        <v>54</v>
      </c>
      <c r="B47" s="76" t="str">
        <f>IF(RWE!$A$7="Y",IF(RWE!$B$4/RWE!$B$6*SUM('2009Year'!B47:B47)&lt;'2009AllExports'!$A$1," ",RWE!$B$4/RWE!$B$6*SUM('2009Year'!B47:B47)),1/RWE!$B$6*SUM('2009Year'!B47:B47))</f>
        <v xml:space="preserve"> </v>
      </c>
      <c r="C47" s="76">
        <f>IF(RWE!$A$7="Y",IF(RWE!$C$4/RWE!$C$6*SUM('2009Year'!C47:C47)&lt;'2009AllExports'!$A$1," ",RWE!$C$4/RWE!$C$6*SUM('2009Year'!C47:C47)),1/RWE!$C$6*SUM('2009Year'!C47:C47))</f>
        <v>7.438384044E-3</v>
      </c>
      <c r="D47" s="76">
        <f>IF(RWE!$A$7="Y",IF(RWE!$D$4/RWE!$D$6*SUM('2009Year'!D47:D47)&lt;'2009AllExports'!$A$1," ",RWE!$D$4/RWE!$D$6*SUM('2009Year'!D47:D47)),1/RWE!$D$6*SUM('2009Year'!D47:D47))</f>
        <v>1.083441408E-2</v>
      </c>
      <c r="E47" s="76" t="str">
        <f>IF(RWE!$A$7="Y",IF(RWE!$E$4/RWE!$E$6*SUM('2009Year'!E47:E47)&lt;'2009AllExports'!$A$1," ",RWE!$E$4/RWE!$E$6*SUM('2009Year'!E47:E47)),1/RWE!$E$6*SUM('2009Year'!E47:E47))</f>
        <v xml:space="preserve"> </v>
      </c>
      <c r="F47" s="77" t="str">
        <f>IF(RWE!$A$7="Y",IF(RWE!$F$4/RWE!$F$6*SUM('2009Year'!F47:F47)&lt;'2009AllExports'!$A$1," ",RWE!$F$4/RWE!$F$6*SUM('2009Year'!F47:F47)),1/RWE!$F$6*SUM('2009Year'!F47:F47))</f>
        <v xml:space="preserve"> </v>
      </c>
      <c r="G47" s="77" t="str">
        <f>IF(RWE!$A$7="Y",IF(RWE!$G$4/RWE!$G$6*SUM('2009Year'!G47:G47)&lt;'2009AllExports'!$A$1," ",RWE!$G$4/RWE!$G$6*SUM('2009Year'!G47:G47)),1/RWE!$G$6*SUM('2009Year'!G47:G47))</f>
        <v xml:space="preserve"> </v>
      </c>
      <c r="H47" s="77" t="str">
        <f>IF(RWE!$A$7="Y",IF(RWE!$H$4/RWE!$H$6*SUM('2009Year'!H47:H47)&lt;'2009AllExports'!$A$1," ",RWE!$H$4/RWE!$H$6*SUM('2009Year'!H47:H47)),1/RWE!$H$6*SUM('2009Year'!H47:H47))</f>
        <v xml:space="preserve"> </v>
      </c>
      <c r="I47" s="77" t="str">
        <f>IF(RWE!$A$7="Y",IF(RWE!$I$4/RWE!$I$6*SUM('2009Year'!I47:I47)&lt;'2009AllExports'!$A$1," ",RWE!$I$4/RWE!$I$6*SUM('2009Year'!I47:I47)),1/RWE!$I$6*SUM('2009Year'!I47:I47))</f>
        <v xml:space="preserve"> </v>
      </c>
      <c r="J47" s="77" t="str">
        <f>IF(RWE!$A$7="Y",IF(RWE!$J$4/RWE!$J$6*SUM('2009Year'!J47:J47)&lt;'2009AllExports'!$A$1," ",RWE!$J$4/RWE!$J$6*SUM('2009Year'!J47:J47)),1/RWE!$J$6*SUM('2009Year'!J47:J47))</f>
        <v xml:space="preserve"> </v>
      </c>
      <c r="K47" s="77" t="str">
        <f>IF(RWE!$A$7="Y",IF(RWE!$K$4/RWE!$K$6*SUM('2009Year'!K47:K47)&lt;'2009AllExports'!$A$1," ",RWE!$K$4/RWE!$K$6*SUM('2009Year'!K47:K47)),1/RWE!$K$6*SUM('2009Year'!K47:K47))</f>
        <v xml:space="preserve"> </v>
      </c>
      <c r="L47" s="77" t="str">
        <f>IF(RWE!$A$7="Y",IF(RWE!$K$4/RWE!$K$6*SUM('2009Year'!L47:L47)&lt;'2009AllExports'!$A$1," ",RWE!$K$4/RWE!$K$6*SUM('2009Year'!L47:L47)),1/RWE!$K$6*SUM('2009Year'!L47:L47))</f>
        <v xml:space="preserve"> </v>
      </c>
      <c r="N47" s="77" t="str">
        <f>IF(RWE!$A$7="Y",IF(RWE!$N$4/RWE!$N$6*SUM('2009Year'!N47:N47)&lt;'2009AllExports'!$A$1," ",RWE!$N$4/RWE!$N$6*SUM('2009Year'!N47:N47)),1/RWE!$N$6*SUM('2009Year'!N47:N47))</f>
        <v xml:space="preserve"> </v>
      </c>
      <c r="O47" s="77" t="str">
        <f>IF(RWE!$A$7="Y",IF(RWE!$O$4/RWE!$O$6*SUM('2009Year'!O47:O47)&lt;'2009AllExports'!$A$1," ",RWE!$O$4/RWE!$O$6*SUM('2009Year'!O47:O47)),1/RWE!$O$6*SUM('2009Year'!O47:O47))</f>
        <v xml:space="preserve"> </v>
      </c>
      <c r="P47" s="77" t="str">
        <f>IF(RWE!$A$7="Y",IF(RWE!$P$4/RWE!$P$6*SUM('2009Year'!P47:P47)&lt;'2009AllExports'!$A$1," ",RWE!$P$4/RWE!$P$6*SUM('2009Year'!P47:P47)),1/RWE!$P$6*SUM('2009Year'!P47:P47))</f>
        <v xml:space="preserve"> </v>
      </c>
      <c r="Q47" s="78">
        <f>IF(RWE!$A$7="Y",IF(SUM(B47:P47)&lt;$A$1," ",SUM(B47:P47)),"-")</f>
        <v>1.8272798124000001E-2</v>
      </c>
      <c r="S47" s="79" t="str">
        <f>IF(SUM(B47:B47)=0," ",'2009Year'!S47)</f>
        <v xml:space="preserve"> </v>
      </c>
      <c r="T47" s="79">
        <f>IF(SUM(C47:C47)=0," ",'2009Year'!T47)</f>
        <v>2.9964619999999997</v>
      </c>
      <c r="U47" s="79">
        <f>IF(SUM(D47:D47)=0," ",'2009Year'!U47)</f>
        <v>3.2803079999999998</v>
      </c>
      <c r="V47" s="79" t="str">
        <f>IF(SUM(E47:E47)=0," ",'2009Year'!V47)</f>
        <v xml:space="preserve"> </v>
      </c>
      <c r="W47" s="79" t="str">
        <f>IF(SUM(F47:F47)=0," ",'2009Year'!W47)</f>
        <v xml:space="preserve"> </v>
      </c>
      <c r="X47" s="79" t="str">
        <f>IF(SUM(G47:G47)=0," ",'2009Year'!X47)</f>
        <v xml:space="preserve"> </v>
      </c>
      <c r="Y47" s="79" t="str">
        <f>IF(SUM(H47:H47)=0," ",'2009Year'!Y47)</f>
        <v xml:space="preserve"> </v>
      </c>
      <c r="Z47" s="79" t="str">
        <f>IF(SUM(I47:I47)=0," ",'2009Year'!Z47)</f>
        <v xml:space="preserve"> </v>
      </c>
      <c r="AA47" s="79" t="str">
        <f>IF(SUM(J47:J47)=0," ",'2009Year'!AA47)</f>
        <v xml:space="preserve"> </v>
      </c>
      <c r="AB47" s="79" t="str">
        <f>IF(SUM(K47:K47)=0," ",'2009Year'!AB47)</f>
        <v xml:space="preserve"> </v>
      </c>
      <c r="AC47" s="79" t="str">
        <f>IF(SUM(L47:L47)=0," ",'2009Year'!AC47)</f>
        <v xml:space="preserve"> </v>
      </c>
      <c r="AE47" s="79" t="str">
        <f>IF(SUM(N47:N47)=0," ",'2009Year'!AE47)</f>
        <v xml:space="preserve"> </v>
      </c>
      <c r="AF47" s="79" t="str">
        <f>IF(SUM(O47:O47)=0," ",'2009Year'!AF47)</f>
        <v xml:space="preserve"> </v>
      </c>
      <c r="AG47" s="79" t="str">
        <f>IF(SUM(P47:P47)=0," ",'2009Year'!AG47)</f>
        <v xml:space="preserve"> </v>
      </c>
      <c r="AH47" s="80">
        <f>IF(SUM(Q47:Q47)=0," ",'2009Year'!AH47)</f>
        <v>6.7746809999999984</v>
      </c>
      <c r="AJ47" s="77" t="str">
        <f>IF(RWE!$A$7="Y",IF(RWE!$R$4/RWE!$R$6*SUM('2009Year'!AJ47:AJ47)&lt;'2009AllExports'!$A$1," ",RWE!$R$4/RWE!$R$6*SUM('2009Year'!AJ47:AJ47)),1/RWE!$R$6*SUM('2009Year'!AJ47:AJ47))</f>
        <v xml:space="preserve"> </v>
      </c>
      <c r="AK47" s="77" t="str">
        <f>IF(RWE!$A$7="Y",IF(RWE!$S$4/RWE!$S$6*SUM('2009Year'!AK47:AK47)&lt;'2009AllExports'!$A$1," ",RWE!$S$4/RWE!$S$6*SUM('2009Year'!AK47:AK47)),1/RWE!$S$6*SUM('2009Year'!AK47:AK47))</f>
        <v xml:space="preserve"> </v>
      </c>
      <c r="AL47" s="77" t="str">
        <f>IF(RWE!$A$7="Y",IF(RWE!$T$4/RWE!$T$6*SUM('2009Year'!AL47:AL47)&lt;'2009AllExports'!$A$1," ",RWE!$T$4/RWE!$T$6*SUM('2009Year'!AL47:AL47)),1/RWE!$T$6*SUM('2009Year'!AL47:AL47))</f>
        <v xml:space="preserve"> </v>
      </c>
      <c r="AM47" s="79">
        <f>SUM('2009Year'!AM47:AM47)</f>
        <v>0</v>
      </c>
      <c r="AN47" s="79">
        <f>SUM('2009Year'!AN47:AN47)</f>
        <v>0</v>
      </c>
      <c r="AO47" s="79">
        <f>SUM('2009Year'!AO47:AO47)</f>
        <v>0</v>
      </c>
    </row>
    <row r="48" spans="1:41" ht="13">
      <c r="A48" t="s">
        <v>7</v>
      </c>
      <c r="B48" s="76" t="str">
        <f>IF(RWE!$A$7="Y",IF(RWE!$B$4/RWE!$B$6*SUM('2009Year'!B48:B48)&lt;'2009AllExports'!$A$1," ",RWE!$B$4/RWE!$B$6*SUM('2009Year'!B48:B48)),1/RWE!$B$6*SUM('2009Year'!B48:B48))</f>
        <v xml:space="preserve"> </v>
      </c>
      <c r="C48" s="76">
        <f>IF(RWE!$A$7="Y",IF(RWE!$C$4/RWE!$C$6*SUM('2009Year'!C48:C48)&lt;'2009AllExports'!$A$1," ",RWE!$C$4/RWE!$C$6*SUM('2009Year'!C48:C48)),1/RWE!$C$6*SUM('2009Year'!C48:C48))</f>
        <v>5.1330479199999998E-3</v>
      </c>
      <c r="D48" s="76" t="str">
        <f>IF(RWE!$A$7="Y",IF(RWE!$D$4/RWE!$D$6*SUM('2009Year'!D48:D48)&lt;'2009AllExports'!$A$1," ",RWE!$D$4/RWE!$D$6*SUM('2009Year'!D48:D48)),1/RWE!$D$6*SUM('2009Year'!D48:D48))</f>
        <v xml:space="preserve"> </v>
      </c>
      <c r="E48" s="76" t="str">
        <f>IF(RWE!$A$7="Y",IF(RWE!$E$4/RWE!$E$6*SUM('2009Year'!E48:E48)&lt;'2009AllExports'!$A$1," ",RWE!$E$4/RWE!$E$6*SUM('2009Year'!E48:E48)),1/RWE!$E$6*SUM('2009Year'!E48:E48))</f>
        <v xml:space="preserve"> </v>
      </c>
      <c r="F48" s="77" t="str">
        <f>IF(RWE!$A$7="Y",IF(RWE!$F$4/RWE!$F$6*SUM('2009Year'!F48:F48)&lt;'2009AllExports'!$A$1," ",RWE!$F$4/RWE!$F$6*SUM('2009Year'!F48:F48)),1/RWE!$F$6*SUM('2009Year'!F48:F48))</f>
        <v xml:space="preserve"> </v>
      </c>
      <c r="G48" s="77" t="str">
        <f>IF(RWE!$A$7="Y",IF(RWE!$G$4/RWE!$G$6*SUM('2009Year'!G48:G48)&lt;'2009AllExports'!$A$1," ",RWE!$G$4/RWE!$G$6*SUM('2009Year'!G48:G48)),1/RWE!$G$6*SUM('2009Year'!G48:G48))</f>
        <v xml:space="preserve"> </v>
      </c>
      <c r="H48" s="77" t="str">
        <f>IF(RWE!$A$7="Y",IF(RWE!$H$4/RWE!$H$6*SUM('2009Year'!H48:H48)&lt;'2009AllExports'!$A$1," ",RWE!$H$4/RWE!$H$6*SUM('2009Year'!H48:H48)),1/RWE!$H$6*SUM('2009Year'!H48:H48))</f>
        <v xml:space="preserve"> </v>
      </c>
      <c r="I48" s="77" t="str">
        <f>IF(RWE!$A$7="Y",IF(RWE!$I$4/RWE!$I$6*SUM('2009Year'!I48:I48)&lt;'2009AllExports'!$A$1," ",RWE!$I$4/RWE!$I$6*SUM('2009Year'!I48:I48)),1/RWE!$I$6*SUM('2009Year'!I48:I48))</f>
        <v xml:space="preserve"> </v>
      </c>
      <c r="J48" s="77" t="str">
        <f>IF(RWE!$A$7="Y",IF(RWE!$J$4/RWE!$J$6*SUM('2009Year'!J48:J48)&lt;'2009AllExports'!$A$1," ",RWE!$J$4/RWE!$J$6*SUM('2009Year'!J48:J48)),1/RWE!$J$6*SUM('2009Year'!J48:J48))</f>
        <v xml:space="preserve"> </v>
      </c>
      <c r="K48" s="77" t="str">
        <f>IF(RWE!$A$7="Y",IF(RWE!$K$4/RWE!$K$6*SUM('2009Year'!K48:K48)&lt;'2009AllExports'!$A$1," ",RWE!$K$4/RWE!$K$6*SUM('2009Year'!K48:K48)),1/RWE!$K$6*SUM('2009Year'!K48:K48))</f>
        <v xml:space="preserve"> </v>
      </c>
      <c r="L48" s="77" t="str">
        <f>IF(RWE!$A$7="Y",IF(RWE!$K$4/RWE!$K$6*SUM('2009Year'!L48:L48)&lt;'2009AllExports'!$A$1," ",RWE!$K$4/RWE!$K$6*SUM('2009Year'!L48:L48)),1/RWE!$K$6*SUM('2009Year'!L48:L48))</f>
        <v xml:space="preserve"> </v>
      </c>
      <c r="N48" s="77" t="str">
        <f>IF(RWE!$A$7="Y",IF(RWE!$N$4/RWE!$N$6*SUM('2009Year'!N48:N48)&lt;'2009AllExports'!$A$1," ",RWE!$N$4/RWE!$N$6*SUM('2009Year'!N48:N48)),1/RWE!$N$6*SUM('2009Year'!N48:N48))</f>
        <v xml:space="preserve"> </v>
      </c>
      <c r="O48" s="77" t="str">
        <f>IF(RWE!$A$7="Y",IF(RWE!$O$4/RWE!$O$6*SUM('2009Year'!O48:O48)&lt;'2009AllExports'!$A$1," ",RWE!$O$4/RWE!$O$6*SUM('2009Year'!O48:O48)),1/RWE!$O$6*SUM('2009Year'!O48:O48))</f>
        <v xml:space="preserve"> </v>
      </c>
      <c r="P48" s="77" t="str">
        <f>IF(RWE!$A$7="Y",IF(RWE!$P$4/RWE!$P$6*SUM('2009Year'!P48:P48)&lt;'2009AllExports'!$A$1," ",RWE!$P$4/RWE!$P$6*SUM('2009Year'!P48:P48)),1/RWE!$P$6*SUM('2009Year'!P48:P48))</f>
        <v xml:space="preserve"> </v>
      </c>
      <c r="Q48" s="78">
        <f>IF(RWE!$A$7="Y",IF(SUM(B48:P48)&lt;$A$1," ",SUM(B48:P48)),"-")</f>
        <v>5.1330479199999998E-3</v>
      </c>
      <c r="S48" s="79" t="str">
        <f>IF(SUM(B48:B48)=0," ",'2009Year'!S48)</f>
        <v xml:space="preserve"> </v>
      </c>
      <c r="T48" s="79">
        <f>IF(SUM(C48:C48)=0," ",'2009Year'!T48)</f>
        <v>0.91028999999999993</v>
      </c>
      <c r="U48" s="79" t="str">
        <f>IF(SUM(D48:D48)=0," ",'2009Year'!U48)</f>
        <v xml:space="preserve"> </v>
      </c>
      <c r="V48" s="79" t="str">
        <f>IF(SUM(E48:E48)=0," ",'2009Year'!V48)</f>
        <v xml:space="preserve"> </v>
      </c>
      <c r="W48" s="79" t="str">
        <f>IF(SUM(F48:F48)=0," ",'2009Year'!W48)</f>
        <v xml:space="preserve"> </v>
      </c>
      <c r="X48" s="79" t="str">
        <f>IF(SUM(G48:G48)=0," ",'2009Year'!X48)</f>
        <v xml:space="preserve"> </v>
      </c>
      <c r="Y48" s="79" t="str">
        <f>IF(SUM(H48:H48)=0," ",'2009Year'!Y48)</f>
        <v xml:space="preserve"> </v>
      </c>
      <c r="Z48" s="79" t="str">
        <f>IF(SUM(I48:I48)=0," ",'2009Year'!Z48)</f>
        <v xml:space="preserve"> </v>
      </c>
      <c r="AA48" s="79" t="str">
        <f>IF(SUM(J48:J48)=0," ",'2009Year'!AA48)</f>
        <v xml:space="preserve"> </v>
      </c>
      <c r="AB48" s="79" t="str">
        <f>IF(SUM(K48:K48)=0," ",'2009Year'!AB48)</f>
        <v xml:space="preserve"> </v>
      </c>
      <c r="AC48" s="79" t="str">
        <f>IF(SUM(L48:L48)=0," ",'2009Year'!AC48)</f>
        <v xml:space="preserve"> </v>
      </c>
      <c r="AE48" s="79" t="str">
        <f>IF(SUM(N48:N48)=0," ",'2009Year'!AE48)</f>
        <v xml:space="preserve"> </v>
      </c>
      <c r="AF48" s="79" t="str">
        <f>IF(SUM(O48:O48)=0," ",'2009Year'!AF48)</f>
        <v xml:space="preserve"> </v>
      </c>
      <c r="AG48" s="79" t="str">
        <f>IF(SUM(P48:P48)=0," ",'2009Year'!AG48)</f>
        <v xml:space="preserve"> </v>
      </c>
      <c r="AH48" s="80">
        <f>IF(SUM(Q48:Q48)=0," ",'2009Year'!AH48)</f>
        <v>0.91028999999999993</v>
      </c>
      <c r="AJ48" s="77" t="str">
        <f>IF(RWE!$A$7="Y",IF(RWE!$R$4/RWE!$R$6*SUM('2009Year'!AJ48:AJ48)&lt;'2009AllExports'!$A$1," ",RWE!$R$4/RWE!$R$6*SUM('2009Year'!AJ48:AJ48)),1/RWE!$R$6*SUM('2009Year'!AJ48:AJ48))</f>
        <v xml:space="preserve"> </v>
      </c>
      <c r="AK48" s="77" t="str">
        <f>IF(RWE!$A$7="Y",IF(RWE!$S$4/RWE!$S$6*SUM('2009Year'!AK48:AK48)&lt;'2009AllExports'!$A$1," ",RWE!$S$4/RWE!$S$6*SUM('2009Year'!AK48:AK48)),1/RWE!$S$6*SUM('2009Year'!AK48:AK48))</f>
        <v xml:space="preserve"> </v>
      </c>
      <c r="AL48" s="77" t="str">
        <f>IF(RWE!$A$7="Y",IF(RWE!$T$4/RWE!$T$6*SUM('2009Year'!AL48:AL48)&lt;'2009AllExports'!$A$1," ",RWE!$T$4/RWE!$T$6*SUM('2009Year'!AL48:AL48)),1/RWE!$T$6*SUM('2009Year'!AL48:AL48))</f>
        <v xml:space="preserve"> </v>
      </c>
      <c r="AM48" s="79">
        <f>SUM('2009Year'!AM48:AM48)</f>
        <v>0</v>
      </c>
      <c r="AN48" s="79">
        <f>SUM('2009Year'!AN48:AN48)</f>
        <v>0</v>
      </c>
      <c r="AO48" s="79">
        <f>SUM('2009Year'!AO48:AO48)</f>
        <v>0</v>
      </c>
    </row>
    <row r="49" spans="1:41" ht="13">
      <c r="A49" t="s">
        <v>17</v>
      </c>
      <c r="B49" s="76" t="str">
        <f>IF(RWE!$A$7="Y",IF(RWE!$B$4/RWE!$B$6*SUM('2009Year'!B49:B49)&lt;'2009AllExports'!$A$1," ",RWE!$B$4/RWE!$B$6*SUM('2009Year'!B49:B49)),1/RWE!$B$6*SUM('2009Year'!B49:B49))</f>
        <v xml:space="preserve"> </v>
      </c>
      <c r="C49" s="76">
        <f>IF(RWE!$A$7="Y",IF(RWE!$C$4/RWE!$C$6*SUM('2009Year'!C49:C49)&lt;'2009AllExports'!$A$1," ",RWE!$C$4/RWE!$C$6*SUM('2009Year'!C49:C49)),1/RWE!$C$6*SUM('2009Year'!C49:C49))</f>
        <v>8.4595256199999636E-3</v>
      </c>
      <c r="D49" s="76" t="str">
        <f>IF(RWE!$A$7="Y",IF(RWE!$D$4/RWE!$D$6*SUM('2009Year'!D49:D49)&lt;'2009AllExports'!$A$1," ",RWE!$D$4/RWE!$D$6*SUM('2009Year'!D49:D49)),1/RWE!$D$6*SUM('2009Year'!D49:D49))</f>
        <v xml:space="preserve"> </v>
      </c>
      <c r="E49" s="76" t="str">
        <f>IF(RWE!$A$7="Y",IF(RWE!$E$4/RWE!$E$6*SUM('2009Year'!E49:E49)&lt;'2009AllExports'!$A$1," ",RWE!$E$4/RWE!$E$6*SUM('2009Year'!E49:E49)),1/RWE!$E$6*SUM('2009Year'!E49:E49))</f>
        <v xml:space="preserve"> </v>
      </c>
      <c r="F49" s="77" t="str">
        <f>IF(RWE!$A$7="Y",IF(RWE!$F$4/RWE!$F$6*SUM('2009Year'!F49:F49)&lt;'2009AllExports'!$A$1," ",RWE!$F$4/RWE!$F$6*SUM('2009Year'!F49:F49)),1/RWE!$F$6*SUM('2009Year'!F49:F49))</f>
        <v xml:space="preserve"> </v>
      </c>
      <c r="G49" s="77" t="str">
        <f>IF(RWE!$A$7="Y",IF(RWE!$G$4/RWE!$G$6*SUM('2009Year'!G49:G49)&lt;'2009AllExports'!$A$1," ",RWE!$G$4/RWE!$G$6*SUM('2009Year'!G49:G49)),1/RWE!$G$6*SUM('2009Year'!G49:G49))</f>
        <v xml:space="preserve"> </v>
      </c>
      <c r="H49" s="77" t="str">
        <f>IF(RWE!$A$7="Y",IF(RWE!$H$4/RWE!$H$6*SUM('2009Year'!H49:H49)&lt;'2009AllExports'!$A$1," ",RWE!$H$4/RWE!$H$6*SUM('2009Year'!H49:H49)),1/RWE!$H$6*SUM('2009Year'!H49:H49))</f>
        <v xml:space="preserve"> </v>
      </c>
      <c r="I49" s="77" t="str">
        <f>IF(RWE!$A$7="Y",IF(RWE!$I$4/RWE!$I$6*SUM('2009Year'!I49:I49)&lt;'2009AllExports'!$A$1," ",RWE!$I$4/RWE!$I$6*SUM('2009Year'!I49:I49)),1/RWE!$I$6*SUM('2009Year'!I49:I49))</f>
        <v xml:space="preserve"> </v>
      </c>
      <c r="J49" s="77" t="str">
        <f>IF(RWE!$A$7="Y",IF(RWE!$J$4/RWE!$J$6*SUM('2009Year'!J49:J49)&lt;'2009AllExports'!$A$1," ",RWE!$J$4/RWE!$J$6*SUM('2009Year'!J49:J49)),1/RWE!$J$6*SUM('2009Year'!J49:J49))</f>
        <v xml:space="preserve"> </v>
      </c>
      <c r="K49" s="77" t="str">
        <f>IF(RWE!$A$7="Y",IF(RWE!$K$4/RWE!$K$6*SUM('2009Year'!K49:K49)&lt;'2009AllExports'!$A$1," ",RWE!$K$4/RWE!$K$6*SUM('2009Year'!K49:K49)),1/RWE!$K$6*SUM('2009Year'!K49:K49))</f>
        <v xml:space="preserve"> </v>
      </c>
      <c r="L49" s="77" t="str">
        <f>IF(RWE!$A$7="Y",IF(RWE!$K$4/RWE!$K$6*SUM('2009Year'!L49:L49)&lt;'2009AllExports'!$A$1," ",RWE!$K$4/RWE!$K$6*SUM('2009Year'!L49:L49)),1/RWE!$K$6*SUM('2009Year'!L49:L49))</f>
        <v xml:space="preserve"> </v>
      </c>
      <c r="N49" s="77" t="str">
        <f>IF(RWE!$A$7="Y",IF(RWE!$N$4/RWE!$N$6*SUM('2009Year'!N49:N49)&lt;'2009AllExports'!$A$1," ",RWE!$N$4/RWE!$N$6*SUM('2009Year'!N49:N49)),1/RWE!$N$6*SUM('2009Year'!N49:N49))</f>
        <v xml:space="preserve"> </v>
      </c>
      <c r="O49" s="77" t="str">
        <f>IF(RWE!$A$7="Y",IF(RWE!$O$4/RWE!$O$6*SUM('2009Year'!O49:O49)&lt;'2009AllExports'!$A$1," ",RWE!$O$4/RWE!$O$6*SUM('2009Year'!O49:O49)),1/RWE!$O$6*SUM('2009Year'!O49:O49))</f>
        <v xml:space="preserve"> </v>
      </c>
      <c r="P49" s="77" t="str">
        <f>IF(RWE!$A$7="Y",IF(RWE!$P$4/RWE!$P$6*SUM('2009Year'!P49:P49)&lt;'2009AllExports'!$A$1," ",RWE!$P$4/RWE!$P$6*SUM('2009Year'!P49:P49)),1/RWE!$P$6*SUM('2009Year'!P49:P49))</f>
        <v xml:space="preserve"> </v>
      </c>
      <c r="Q49" s="78">
        <f>IF(RWE!$A$7="Y",IF(SUM(B49:P49)&lt;$A$1," ",SUM(B49:P49)),"-")</f>
        <v>8.4595256199999636E-3</v>
      </c>
      <c r="S49" s="79" t="str">
        <f>IF(SUM(B49:B49)=0," ",'2009Year'!S49)</f>
        <v xml:space="preserve"> </v>
      </c>
      <c r="T49" s="79">
        <f>IF(SUM(C49:C49)=0," ",'2009Year'!T49)</f>
        <v>1.8473479999999967</v>
      </c>
      <c r="U49" s="79" t="str">
        <f>IF(SUM(D49:D49)=0," ",'2009Year'!U49)</f>
        <v xml:space="preserve"> </v>
      </c>
      <c r="V49" s="79" t="str">
        <f>IF(SUM(E49:E49)=0," ",'2009Year'!V49)</f>
        <v xml:space="preserve"> </v>
      </c>
      <c r="W49" s="79" t="str">
        <f>IF(SUM(F49:F49)=0," ",'2009Year'!W49)</f>
        <v xml:space="preserve"> </v>
      </c>
      <c r="X49" s="79" t="str">
        <f>IF(SUM(G49:G49)=0," ",'2009Year'!X49)</f>
        <v xml:space="preserve"> </v>
      </c>
      <c r="Y49" s="79" t="str">
        <f>IF(SUM(H49:H49)=0," ",'2009Year'!Y49)</f>
        <v xml:space="preserve"> </v>
      </c>
      <c r="Z49" s="79" t="str">
        <f>IF(SUM(I49:I49)=0," ",'2009Year'!Z49)</f>
        <v xml:space="preserve"> </v>
      </c>
      <c r="AA49" s="79" t="str">
        <f>IF(SUM(J49:J49)=0," ",'2009Year'!AA49)</f>
        <v xml:space="preserve"> </v>
      </c>
      <c r="AB49" s="79" t="str">
        <f>IF(SUM(K49:K49)=0," ",'2009Year'!AB49)</f>
        <v xml:space="preserve"> </v>
      </c>
      <c r="AC49" s="79" t="str">
        <f>IF(SUM(L49:L49)=0," ",'2009Year'!AC49)</f>
        <v xml:space="preserve"> </v>
      </c>
      <c r="AE49" s="79" t="str">
        <f>IF(SUM(N49:N49)=0," ",'2009Year'!AE49)</f>
        <v xml:space="preserve"> </v>
      </c>
      <c r="AF49" s="79" t="str">
        <f>IF(SUM(O49:O49)=0," ",'2009Year'!AF49)</f>
        <v xml:space="preserve"> </v>
      </c>
      <c r="AG49" s="79" t="str">
        <f>IF(SUM(P49:P49)=0," ",'2009Year'!AG49)</f>
        <v xml:space="preserve"> </v>
      </c>
      <c r="AH49" s="80">
        <f>IF(SUM(Q49:Q49)=0," ",'2009Year'!AH49)</f>
        <v>2.7907339999999863</v>
      </c>
      <c r="AJ49" s="77" t="str">
        <f>IF(RWE!$A$7="Y",IF(RWE!$R$4/RWE!$R$6*SUM('2009Year'!AJ49:AJ49)&lt;'2009AllExports'!$A$1," ",RWE!$R$4/RWE!$R$6*SUM('2009Year'!AJ49:AJ49)),1/RWE!$R$6*SUM('2009Year'!AJ49:AJ49))</f>
        <v xml:space="preserve"> </v>
      </c>
      <c r="AK49" s="77" t="str">
        <f>IF(RWE!$A$7="Y",IF(RWE!$S$4/RWE!$S$6*SUM('2009Year'!AK49:AK49)&lt;'2009AllExports'!$A$1," ",RWE!$S$4/RWE!$S$6*SUM('2009Year'!AK49:AK49)),1/RWE!$S$6*SUM('2009Year'!AK49:AK49))</f>
        <v xml:space="preserve"> </v>
      </c>
      <c r="AL49" s="77" t="str">
        <f>IF(RWE!$A$7="Y",IF(RWE!$T$4/RWE!$T$6*SUM('2009Year'!AL49:AL49)&lt;'2009AllExports'!$A$1," ",RWE!$T$4/RWE!$T$6*SUM('2009Year'!AL49:AL49)),1/RWE!$T$6*SUM('2009Year'!AL49:AL49))</f>
        <v xml:space="preserve"> </v>
      </c>
      <c r="AM49" s="79">
        <f>SUM('2009Year'!AM49:AM49)</f>
        <v>0</v>
      </c>
      <c r="AN49" s="79">
        <f>SUM('2009Year'!AN49:AN49)</f>
        <v>0</v>
      </c>
      <c r="AO49" s="79">
        <f>SUM('2009Year'!AO49:AO49)</f>
        <v>0</v>
      </c>
    </row>
    <row r="50" spans="1:41" ht="13">
      <c r="A50" s="7" t="s">
        <v>113</v>
      </c>
      <c r="B50" s="76" t="str">
        <f>IF(RWE!$A$7="Y",IF(RWE!$B$4/RWE!$B$6*SUM('2009Year'!B50:B50)&lt;'2009AllExports'!$A$1," ",RWE!$B$4/RWE!$B$6*SUM('2009Year'!B50:B50)),1/RWE!$B$6*SUM('2009Year'!B50:B50))</f>
        <v xml:space="preserve"> </v>
      </c>
      <c r="C50" s="76">
        <f>IF(RWE!$A$7="Y",IF(RWE!$C$4/RWE!$C$6*SUM('2009Year'!C50:C50)&lt;'2009AllExports'!$A$1," ",RWE!$C$4/RWE!$C$6*SUM('2009Year'!C50:C50)),1/RWE!$C$6*SUM('2009Year'!C50:C50))</f>
        <v>0.14462440865599999</v>
      </c>
      <c r="D50" s="76">
        <f>IF(RWE!$A$7="Y",IF(RWE!$D$4/RWE!$D$6*SUM('2009Year'!D50:D50)&lt;'2009AllExports'!$A$1," ",RWE!$D$4/RWE!$D$6*SUM('2009Year'!D50:D50)),1/RWE!$D$6*SUM('2009Year'!D50:D50))</f>
        <v>7.5307648359999993E-2</v>
      </c>
      <c r="E50" s="76">
        <f>IF(RWE!$A$7="Y",IF(RWE!$E$4/RWE!$E$6*SUM('2009Year'!E50:E50)&lt;'2009AllExports'!$A$1," ",RWE!$E$4/RWE!$E$6*SUM('2009Year'!E50:E50)),1/RWE!$E$6*SUM('2009Year'!E50:E50))</f>
        <v>2.0167684319999993E-2</v>
      </c>
      <c r="F50" s="77">
        <f>IF(RWE!$A$7="Y",IF(RWE!$F$4/RWE!$F$6*SUM('2009Year'!F50:F50)&lt;'2009AllExports'!$A$1," ",RWE!$F$4/RWE!$F$6*SUM('2009Year'!F50:F50)),1/RWE!$F$6*SUM('2009Year'!F50:F50))</f>
        <v>3.7564097059999996E-2</v>
      </c>
      <c r="G50" s="77">
        <f>IF(RWE!$A$7="Y",IF(RWE!$G$4/RWE!$G$6*SUM('2009Year'!G50:G50)&lt;'2009AllExports'!$A$1," ",RWE!$G$4/RWE!$G$6*SUM('2009Year'!G50:G50)),1/RWE!$G$6*SUM('2009Year'!G50:G50))</f>
        <v>9.4857980000000001E-3</v>
      </c>
      <c r="H50" s="77" t="str">
        <f>IF(RWE!$A$7="Y",IF(RWE!$H$4/RWE!$H$6*SUM('2009Year'!H50:H50)&lt;'2009AllExports'!$A$1," ",RWE!$H$4/RWE!$H$6*SUM('2009Year'!H50:H50)),1/RWE!$H$6*SUM('2009Year'!H50:H50))</f>
        <v xml:space="preserve"> </v>
      </c>
      <c r="I50" s="77" t="str">
        <f>IF(RWE!$A$7="Y",IF(RWE!$I$4/RWE!$I$6*SUM('2009Year'!I50:I50)&lt;'2009AllExports'!$A$1," ",RWE!$I$4/RWE!$I$6*SUM('2009Year'!I50:I50)),1/RWE!$I$6*SUM('2009Year'!I50:I50))</f>
        <v xml:space="preserve"> </v>
      </c>
      <c r="J50" s="77" t="str">
        <f>IF(RWE!$A$7="Y",IF(RWE!$J$4/RWE!$J$6*SUM('2009Year'!J50:J50)&lt;'2009AllExports'!$A$1," ",RWE!$J$4/RWE!$J$6*SUM('2009Year'!J50:J50)),1/RWE!$J$6*SUM('2009Year'!J50:J50))</f>
        <v xml:space="preserve"> </v>
      </c>
      <c r="K50" s="77" t="str">
        <f>IF(RWE!$A$7="Y",IF(RWE!$K$4/RWE!$K$6*SUM('2009Year'!K50:K50)&lt;'2009AllExports'!$A$1," ",RWE!$K$4/RWE!$K$6*SUM('2009Year'!K50:K50)),1/RWE!$K$6*SUM('2009Year'!K50:K50))</f>
        <v xml:space="preserve"> </v>
      </c>
      <c r="L50" s="77">
        <f>IF(RWE!$A$7="Y",IF(RWE!$K$4/RWE!$K$6*SUM('2009Year'!L50:L50)&lt;'2009AllExports'!$A$1," ",RWE!$K$4/RWE!$K$6*SUM('2009Year'!L50:L50)),1/RWE!$K$6*SUM('2009Year'!L50:L50))</f>
        <v>9.6392336599999927E-3</v>
      </c>
      <c r="N50" s="77" t="str">
        <f>IF(RWE!$A$7="Y",IF(RWE!$N$4/RWE!$N$6*SUM('2009Year'!N50:N50)&lt;'2009AllExports'!$A$1," ",RWE!$N$4/RWE!$N$6*SUM('2009Year'!N50:N50)),1/RWE!$N$6*SUM('2009Year'!N50:N50))</f>
        <v xml:space="preserve"> </v>
      </c>
      <c r="O50" s="77" t="str">
        <f>IF(RWE!$A$7="Y",IF(RWE!$O$4/RWE!$O$6*SUM('2009Year'!O50:O50)&lt;'2009AllExports'!$A$1," ",RWE!$O$4/RWE!$O$6*SUM('2009Year'!O50:O50)),1/RWE!$O$6*SUM('2009Year'!O50:O50))</f>
        <v xml:space="preserve"> </v>
      </c>
      <c r="P50" s="77" t="str">
        <f>IF(RWE!$A$7="Y",IF(RWE!$P$4/RWE!$P$6*SUM('2009Year'!P50:P50)&lt;'2009AllExports'!$A$1," ",RWE!$P$4/RWE!$P$6*SUM('2009Year'!P50:P50)),1/RWE!$P$6*SUM('2009Year'!P50:P50))</f>
        <v xml:space="preserve"> </v>
      </c>
      <c r="Q50" s="78">
        <f>IF(RWE!$A$7="Y",IF(SUM(B50:P50)&lt;$A$1," ",SUM(B50:P50)),"-")</f>
        <v>0.29678887005599991</v>
      </c>
      <c r="S50" s="79" t="str">
        <f>IF(SUM(B50:B50)=0," ",'2009Year'!S50)</f>
        <v xml:space="preserve"> </v>
      </c>
      <c r="T50" s="79">
        <f>IF(SUM(C50:C50)=0," ",'2009Year'!T50)</f>
        <v>53.846820999999998</v>
      </c>
      <c r="U50" s="79">
        <f>IF(SUM(D50:D50)=0," ",'2009Year'!U50)</f>
        <v>28.106930999999996</v>
      </c>
      <c r="V50" s="79">
        <f>IF(SUM(E50:E50)=0," ",'2009Year'!V50)</f>
        <v>7.3304</v>
      </c>
      <c r="W50" s="79">
        <f>IF(SUM(F50:F50)=0," ",'2009Year'!W50)</f>
        <v>13.753309999999999</v>
      </c>
      <c r="X50" s="79">
        <f>IF(SUM(G50:G50)=0," ",'2009Year'!X50)</f>
        <v>1.701071</v>
      </c>
      <c r="Y50" s="79" t="str">
        <f>IF(SUM(H50:H50)=0," ",'2009Year'!Y50)</f>
        <v xml:space="preserve"> </v>
      </c>
      <c r="Z50" s="79" t="str">
        <f>IF(SUM(I50:I50)=0," ",'2009Year'!Z50)</f>
        <v xml:space="preserve"> </v>
      </c>
      <c r="AA50" s="79" t="str">
        <f>IF(SUM(J50:J50)=0," ",'2009Year'!AA50)</f>
        <v xml:space="preserve"> </v>
      </c>
      <c r="AB50" s="79" t="str">
        <f>IF(SUM(K50:K50)=0," ",'2009Year'!AB50)</f>
        <v xml:space="preserve"> </v>
      </c>
      <c r="AC50" s="79">
        <f>IF(SUM(L50:L50)=0," ",'2009Year'!AC50)</f>
        <v>3.4844310000000007</v>
      </c>
      <c r="AE50" s="79" t="str">
        <f>IF(SUM(N50:N50)=0," ",'2009Year'!AE50)</f>
        <v xml:space="preserve"> </v>
      </c>
      <c r="AF50" s="79" t="str">
        <f>IF(SUM(O50:O50)=0," ",'2009Year'!AF50)</f>
        <v xml:space="preserve"> </v>
      </c>
      <c r="AG50" s="79" t="str">
        <f>IF(SUM(P50:P50)=0," ",'2009Year'!AG50)</f>
        <v xml:space="preserve"> </v>
      </c>
      <c r="AH50" s="80">
        <f>IF(SUM(Q50:Q50)=0," ",'2009Year'!AH50)</f>
        <v>110.71407699999997</v>
      </c>
      <c r="AJ50" s="77" t="str">
        <f>IF(RWE!$A$7="Y",IF(RWE!$R$4/RWE!$R$6*SUM('2009Year'!AJ50:AJ50)&lt;'2009AllExports'!$A$1," ",RWE!$R$4/RWE!$R$6*SUM('2009Year'!AJ50:AJ50)),1/RWE!$R$6*SUM('2009Year'!AJ50:AJ50))</f>
        <v xml:space="preserve"> </v>
      </c>
      <c r="AK50" s="77" t="str">
        <f>IF(RWE!$A$7="Y",IF(RWE!$S$4/RWE!$S$6*SUM('2009Year'!AK50:AK50)&lt;'2009AllExports'!$A$1," ",RWE!$S$4/RWE!$S$6*SUM('2009Year'!AK50:AK50)),1/RWE!$S$6*SUM('2009Year'!AK50:AK50))</f>
        <v xml:space="preserve"> </v>
      </c>
      <c r="AL50" s="77" t="str">
        <f>IF(RWE!$A$7="Y",IF(RWE!$T$4/RWE!$T$6*SUM('2009Year'!AL50:AL50)&lt;'2009AllExports'!$A$1," ",RWE!$T$4/RWE!$T$6*SUM('2009Year'!AL50:AL50)),1/RWE!$T$6*SUM('2009Year'!AL50:AL50))</f>
        <v xml:space="preserve"> </v>
      </c>
      <c r="AM50" s="81">
        <f>SUM(AM4:AM31)</f>
        <v>0</v>
      </c>
      <c r="AN50" s="81">
        <f>SUM(AN4:AN31)</f>
        <v>0</v>
      </c>
      <c r="AO50" s="81">
        <f>SUM(AO4:AO31)</f>
        <v>0</v>
      </c>
    </row>
    <row r="51" spans="1:41" ht="26.15" customHeight="1">
      <c r="A51" s="82" t="s">
        <v>86</v>
      </c>
      <c r="B51" s="83">
        <f>IF(RWE!$A$7="Y",IF(RWE!$B$4/RWE!$B$6*SUM('2009Year'!B51:B51)&lt;'2009AllExports'!$A$1," ",RWE!$B$4/RWE!$B$6*SUM('2009Year'!B51:B51)),1/RWE!$B$6*SUM('2009Year'!B51:B51))</f>
        <v>0.2176490274</v>
      </c>
      <c r="C51" s="83">
        <f>IF(RWE!$A$7="Y",IF(RWE!$C$4/RWE!$C$6*SUM('2009Year'!C51:C51)&lt;'2009AllExports'!$A$1," ",RWE!$C$4/RWE!$C$6*SUM('2009Year'!C51:C51)),1/RWE!$C$6*SUM('2009Year'!C51:C51))</f>
        <v>0.30254711214000002</v>
      </c>
      <c r="D51" s="83">
        <f>IF(RWE!$A$7="Y",IF(RWE!$D$4/RWE!$D$6*SUM('2009Year'!D51:D51)&lt;'2009AllExports'!$A$1," ",RWE!$D$4/RWE!$D$6*SUM('2009Year'!D51:D51)),1/RWE!$D$6*SUM('2009Year'!D51:D51))</f>
        <v>0.1113214921</v>
      </c>
      <c r="E51" s="84">
        <f>IF(RWE!$A$7="Y",IF(RWE!$E$4/RWE!$E$6*SUM('2009Year'!E51:E51)&lt;'2009AllExports'!$A$1," ",RWE!$E$4/RWE!$E$6*SUM('2009Year'!E51:E51)),1/RWE!$E$6*SUM('2009Year'!E51:E51))</f>
        <v>9.1838051480000002E-2</v>
      </c>
      <c r="F51" s="85">
        <f>IF(RWE!$A$7="Y",IF(RWE!$F$4/RWE!$F$6*SUM('2009Year'!F51:F51)&lt;'2009AllExports'!$A$1," ",RWE!$F$4/RWE!$F$6*SUM('2009Year'!F51:F51)),1/RWE!$F$6*SUM('2009Year'!F51:F51))</f>
        <v>5.1302914599999992E-2</v>
      </c>
      <c r="G51" s="85">
        <f>IF(RWE!$A$7="Y",IF(RWE!$G$4/RWE!$G$6*SUM('2009Year'!G51:G51)&lt;'2009AllExports'!$A$1," ",RWE!$G$4/RWE!$G$6*SUM('2009Year'!G51:G51)),1/RWE!$G$6*SUM('2009Year'!G51:G51))</f>
        <v>1.7495190999999997E-2</v>
      </c>
      <c r="H51" s="85" t="str">
        <f>IF(RWE!$A$7="Y",IF(RWE!$H$4/RWE!$H$6*SUM('2009Year'!H51:H51)&lt;'2009AllExports'!$A$1," ",RWE!$H$4/RWE!$H$6*SUM('2009Year'!H51:H51)),1/RWE!$H$6*SUM('2009Year'!H51:H51))</f>
        <v xml:space="preserve"> </v>
      </c>
      <c r="I51" s="85" t="str">
        <f>IF(RWE!$A$7="Y",IF(RWE!$I$4/RWE!$I$6*SUM('2009Year'!I51:I51)&lt;'2009AllExports'!$A$1," ",RWE!$I$4/RWE!$I$6*SUM('2009Year'!I51:I51)),1/RWE!$I$6*SUM('2009Year'!I51:I51))</f>
        <v xml:space="preserve"> </v>
      </c>
      <c r="J51" s="85" t="str">
        <f>IF(RWE!$A$7="Y",IF(RWE!$J$4/RWE!$J$6*SUM('2009Year'!J51:J51)&lt;'2009AllExports'!$A$1," ",RWE!$J$4/RWE!$J$6*SUM('2009Year'!J51:J51)),1/RWE!$J$6*SUM('2009Year'!J51:J51))</f>
        <v xml:space="preserve"> </v>
      </c>
      <c r="K51" s="85" t="str">
        <f>IF(RWE!$A$7="Y",IF(RWE!$K$4/RWE!$K$6*SUM('2009Year'!K51:K51)&lt;'2009AllExports'!$A$1," ",RWE!$K$4/RWE!$K$6*SUM('2009Year'!K51:K51)),1/RWE!$K$6*SUM('2009Year'!K51:K51))</f>
        <v xml:space="preserve"> </v>
      </c>
      <c r="L51" s="85">
        <f>IF(RWE!$A$7="Y",IF(RWE!$K$4/RWE!$K$6*SUM('2009Year'!L51:L51)&lt;'2009AllExports'!$A$1," ",RWE!$K$4/RWE!$K$6*SUM('2009Year'!L51:L51)),1/RWE!$K$6*SUM('2009Year'!L51:L51))</f>
        <v>1.5517530559999984E-2</v>
      </c>
      <c r="M51" s="86"/>
      <c r="N51" s="85" t="str">
        <f>IF(RWE!$A$7="Y",IF(RWE!$N$4/RWE!$N$6*SUM('2009Year'!N51:N51)&lt;'2009AllExports'!$A$1," ",RWE!$N$4/RWE!$N$6*SUM('2009Year'!N51:N51)),1/RWE!$N$6*SUM('2009Year'!N51:N51))</f>
        <v xml:space="preserve"> </v>
      </c>
      <c r="O51" s="85" t="str">
        <f>IF(RWE!$A$7="Y",IF(RWE!$O$4/RWE!$O$6*SUM('2009Year'!O51:O51)&lt;'2009AllExports'!$A$1," ",RWE!$O$4/RWE!$O$6*SUM('2009Year'!O51:O51)),1/RWE!$O$6*SUM('2009Year'!O51:O51))</f>
        <v xml:space="preserve"> </v>
      </c>
      <c r="P51" s="85" t="str">
        <f>IF(RWE!$A$7="Y",IF(RWE!$P$4/RWE!$P$6*SUM('2009Year'!P51:P51)&lt;'2009AllExports'!$A$1," ",RWE!$P$4/RWE!$P$6*SUM('2009Year'!P51:P51)),1/RWE!$P$6*SUM('2009Year'!P51:P51))</f>
        <v xml:space="preserve"> </v>
      </c>
      <c r="Q51" s="87">
        <f>IF(RWE!$A$7="Y",IF(SUM(B51:P51)&lt;$A$1," ",SUM(B51:P51)),"-")</f>
        <v>0.80767131927999991</v>
      </c>
      <c r="R51" s="8"/>
      <c r="S51" s="88">
        <f>IF(SUM(B51:B51)=0," ",'2009Year'!S51)</f>
        <v>39.187831999999993</v>
      </c>
      <c r="T51" s="88">
        <f>IF(SUM(C51:C51)=0," ",'2009Year'!T51)</f>
        <v>90.008962999999994</v>
      </c>
      <c r="U51" s="88">
        <f>IF(SUM(D51:D51)=0," ",'2009Year'!U51)</f>
        <v>37.464265999999988</v>
      </c>
      <c r="V51" s="88">
        <f>IF(SUM(E51:E51)=0," ",'2009Year'!V51)</f>
        <v>23.267130999999996</v>
      </c>
      <c r="W51" s="88">
        <f>IF(SUM(F51:F51)=0," ",'2009Year'!W51)</f>
        <v>17.562548999999994</v>
      </c>
      <c r="X51" s="88">
        <f>IF(SUM(G51:G51)=0," ",'2009Year'!X51)</f>
        <v>2.1749699999999996</v>
      </c>
      <c r="Y51" s="88" t="str">
        <f>IF(SUM(H51:H51)=0," ",'2009Year'!Y51)</f>
        <v xml:space="preserve"> </v>
      </c>
      <c r="Z51" s="88" t="str">
        <f>IF(SUM(I51:I51)=0," ",'2009Year'!Z51)</f>
        <v xml:space="preserve"> </v>
      </c>
      <c r="AA51" s="88" t="str">
        <f>IF(SUM(J51:J51)=0," ",'2009Year'!AA51)</f>
        <v xml:space="preserve"> </v>
      </c>
      <c r="AB51" s="88" t="str">
        <f>IF(SUM(K51:K51)=0," ",'2009Year'!AB51)</f>
        <v xml:space="preserve"> </v>
      </c>
      <c r="AC51" s="88">
        <f>IF(SUM(L51:L51)=0," ",'2009Year'!AC51)</f>
        <v>4.0579120000000097</v>
      </c>
      <c r="AE51" s="88" t="str">
        <f>IF(SUM(N51:N51)=0," ",'2009Year'!AE51)</f>
        <v xml:space="preserve"> </v>
      </c>
      <c r="AF51" s="88" t="str">
        <f>IF(SUM(O51:O51)=0," ",'2009Year'!AF51)</f>
        <v xml:space="preserve"> </v>
      </c>
      <c r="AG51" s="88" t="str">
        <f>IF(SUM(P51:P51)=0," ",'2009Year'!AG51)</f>
        <v xml:space="preserve"> </v>
      </c>
      <c r="AH51" s="80">
        <f>IF(SUM(Q51:Q51)=0," ",'2009Year'!AH51)</f>
        <v>216.38821799999997</v>
      </c>
      <c r="AJ51" s="77" t="str">
        <f>IF(RWE!$A$7="Y",IF(RWE!$R$4/RWE!$R$6*SUM('2009Year'!AJ51:AJ51)&lt;'2009AllExports'!$A$1," ",RWE!$R$4/RWE!$R$6*SUM('2009Year'!AJ51:AJ51)),1/RWE!$R$6*SUM('2009Year'!AJ51:AJ51))</f>
        <v xml:space="preserve"> </v>
      </c>
      <c r="AK51" s="77" t="str">
        <f>IF(RWE!$A$7="Y",IF(RWE!$S$4/RWE!$S$6*SUM('2009Year'!AK51:AK51)&lt;'2009AllExports'!$A$1," ",RWE!$S$4/RWE!$S$6*SUM('2009Year'!AK51:AK51)),1/RWE!$S$6*SUM('2009Year'!AK51:AK51))</f>
        <v xml:space="preserve"> </v>
      </c>
      <c r="AL51" s="77" t="str">
        <f>IF(RWE!$A$7="Y",IF(RWE!$T$4/RWE!$T$6*SUM('2009Year'!AL51:AL51)&lt;'2009AllExports'!$A$1," ",RWE!$T$4/RWE!$T$6*SUM('2009Year'!AL51:AL51)),1/RWE!$T$6*SUM('2009Year'!AL51:AL51))</f>
        <v xml:space="preserve"> </v>
      </c>
      <c r="AM51" s="79">
        <f>SUM('2009Year'!AM51:AM51)</f>
        <v>0</v>
      </c>
      <c r="AN51" s="79">
        <f>SUM('2009Year'!AN51:AN51)</f>
        <v>0</v>
      </c>
      <c r="AO51" s="79">
        <f>SUM('2009Year'!AO51:AO51)</f>
        <v>0</v>
      </c>
    </row>
    <row r="53" spans="1:41">
      <c r="S53" s="18">
        <f>SUM(S51:AC51)</f>
        <v>213.72362299999998</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IF(RWE!$A$7="Y",IF(RWE!$B$4/RWE!$B$6*SUM('2010Year'!B4:B4)&lt;'2010AllExports'!$A$1," ",RWE!$B$4/RWE!$B$6*SUM('2010Year'!B4:B4)),1/RWE!$B$6*SUM('2010Year'!B4:B4))</f>
        <v xml:space="preserve"> </v>
      </c>
      <c r="C4" s="76" t="str">
        <f>IF(RWE!$A$7="Y",IF(RWE!$C$4/RWE!$C$6*SUM('2010Year'!C4:C4)&lt;'2010AllExports'!$A$1," ",RWE!$C$4/RWE!$C$6*SUM('2010Year'!C4:C4)),1/RWE!$C$6*SUM('2010Year'!C4:C4))</f>
        <v xml:space="preserve"> </v>
      </c>
      <c r="D4" s="76" t="str">
        <f>IF(RWE!$A$7="Y",IF(RWE!$D$4/RWE!$D$6*SUM('2010Year'!D4:D4)&lt;'2010AllExports'!$A$1," ",RWE!$D$4/RWE!$D$6*SUM('2010Year'!D4:D4)),1/RWE!$D$6*SUM('2010Year'!D4:D4))</f>
        <v xml:space="preserve"> </v>
      </c>
      <c r="E4" s="76" t="str">
        <f>IF(RWE!$A$7="Y",IF(RWE!$E$4/RWE!$E$6*SUM('2010Year'!E4:E4)&lt;'2010AllExports'!$A$1," ",RWE!$E$4/RWE!$E$6*SUM('2010Year'!E4:E4)),1/RWE!$E$6*SUM('2010Year'!E4:E4))</f>
        <v xml:space="preserve"> </v>
      </c>
      <c r="F4" s="77" t="str">
        <f>IF(RWE!$A$7="Y",IF(RWE!$F$4/RWE!$F$6*SUM('2010Year'!F4:F4)&lt;'2010AllExports'!$A$1," ",RWE!$F$4/RWE!$F$6*SUM('2010Year'!F4:F4)),1/RWE!$F$6*SUM('2010Year'!F4:F4))</f>
        <v xml:space="preserve"> </v>
      </c>
      <c r="G4" s="77" t="str">
        <f>IF(RWE!$A$7="Y",IF(RWE!$G$4/RWE!$G$6*SUM('2010Year'!G4:G4)&lt;'2010AllExports'!$A$1," ",RWE!$G$4/RWE!$G$6*SUM('2010Year'!G4:G4)),1/RWE!$G$6*SUM('2010Year'!G4:G4))</f>
        <v xml:space="preserve"> </v>
      </c>
      <c r="H4" s="77" t="str">
        <f>IF(RWE!$A$7="Y",IF(RWE!$H$4/RWE!$H$6*SUM('2010Year'!H4:H4)&lt;'2010AllExports'!$A$1," ",RWE!$H$4/RWE!$H$6*SUM('2010Year'!H4:H4)),1/RWE!$H$6*SUM('2010Year'!H4:H4))</f>
        <v xml:space="preserve"> </v>
      </c>
      <c r="I4" s="77" t="str">
        <f>IF(RWE!$A$7="Y",IF(RWE!$I$4/RWE!$I$6*SUM('2010Year'!I4:I4)&lt;'2010AllExports'!$A$1," ",RWE!$I$4/RWE!$I$6*SUM('2010Year'!I4:I4)),1/RWE!$I$6*SUM('2010Year'!I4:I4))</f>
        <v xml:space="preserve"> </v>
      </c>
      <c r="J4" s="77" t="str">
        <f>IF(RWE!$A$7="Y",IF(RWE!$J$4/RWE!$J$6*SUM('2010Year'!J4:J4)&lt;'2010AllExports'!$A$1," ",RWE!$J$4/RWE!$J$6*SUM('2010Year'!J4:J4)),1/RWE!$J$6*SUM('2010Year'!J4:J4))</f>
        <v xml:space="preserve"> </v>
      </c>
      <c r="K4" s="77" t="str">
        <f>IF(RWE!$A$7="Y",IF(RWE!$K$4/RWE!$K$6*SUM('2010Year'!K4:K4)&lt;'2010AllExports'!$A$1," ",RWE!$K$4/RWE!$K$6*SUM('2010Year'!K4:K4)),1/RWE!$K$6*SUM('2010Year'!K4:K4))</f>
        <v xml:space="preserve"> </v>
      </c>
      <c r="L4" s="77" t="str">
        <f>IF(RWE!$A$7="Y",IF(RWE!$K$4/RWE!$K$6*SUM('2010Year'!L4:L4)&lt;'2010AllExports'!$A$1," ",RWE!$K$4/RWE!$K$6*SUM('2010Year'!L4:L4)),1/RWE!$K$6*SUM('2010Year'!L4:L4))</f>
        <v xml:space="preserve"> </v>
      </c>
      <c r="N4" s="77" t="str">
        <f>IF(RWE!$A$7="Y",IF(RWE!$N$4/RWE!$N$6*SUM('2010Year'!N4:N4)&lt;'2010AllExports'!$A$1," ",RWE!$N$4/RWE!$N$6*SUM('2010Year'!N4:N4)),1/RWE!$N$6*SUM('2010Year'!N4:N4))</f>
        <v xml:space="preserve"> </v>
      </c>
      <c r="O4" s="77" t="str">
        <f>IF(RWE!$A$7="Y",IF(RWE!$O$4/RWE!$O$6*SUM('2010Year'!O4:O4)&lt;'2010AllExports'!$A$1," ",RWE!$O$4/RWE!$O$6*SUM('2010Year'!O4:O4)),1/RWE!$O$6*SUM('2010Year'!O4:O4))</f>
        <v xml:space="preserve"> </v>
      </c>
      <c r="P4" s="77" t="str">
        <f>IF(RWE!$A$7="Y",IF(RWE!$P$4/RWE!$P$6*SUM('2010Year'!P4:P4)&lt;'2010AllExports'!$A$1," ",RWE!$P$4/RWE!$P$6*SUM('2010Year'!P4:P4)),1/RWE!$P$6*SUM('2010Year'!P4:P4))</f>
        <v xml:space="preserve"> </v>
      </c>
      <c r="Q4" s="78" t="str">
        <f>IF(RWE!$A$7="Y",IF(SUM(B4:P4)&lt;$A$1," ",SUM(B4:P4)),"-")</f>
        <v xml:space="preserve"> </v>
      </c>
      <c r="S4" s="79" t="str">
        <f>IF(SUM(B4:B4)=0," ",'2010Year'!S4)</f>
        <v xml:space="preserve"> </v>
      </c>
      <c r="T4" s="79" t="str">
        <f>IF(SUM(C4:C4)=0," ",'2010Year'!T4)</f>
        <v xml:space="preserve"> </v>
      </c>
      <c r="U4" s="79" t="str">
        <f>IF(SUM(D4:D4)=0," ",'2010Year'!U4)</f>
        <v xml:space="preserve"> </v>
      </c>
      <c r="V4" s="79" t="str">
        <f>IF(SUM(E4:E4)=0," ",'2010Year'!V4)</f>
        <v xml:space="preserve"> </v>
      </c>
      <c r="W4" s="79" t="str">
        <f>IF(SUM(F4:F4)=0," ",'2010Year'!W4)</f>
        <v xml:space="preserve"> </v>
      </c>
      <c r="X4" s="79" t="str">
        <f>IF(SUM(G4:G4)=0," ",'2010Year'!X4)</f>
        <v xml:space="preserve"> </v>
      </c>
      <c r="Y4" s="79" t="str">
        <f>IF(SUM(H4:H4)=0," ",'2010Year'!Y4)</f>
        <v xml:space="preserve"> </v>
      </c>
      <c r="Z4" s="79" t="str">
        <f>IF(SUM(I4:I4)=0," ",'2010Year'!Z4)</f>
        <v xml:space="preserve"> </v>
      </c>
      <c r="AA4" s="79" t="str">
        <f>IF(SUM(J4:J4)=0," ",'2010Year'!AA4)</f>
        <v xml:space="preserve"> </v>
      </c>
      <c r="AB4" s="79" t="str">
        <f>IF(SUM(K4:K4)=0," ",'2010Year'!AB4)</f>
        <v xml:space="preserve"> </v>
      </c>
      <c r="AC4" s="79" t="str">
        <f>IF(SUM(L4:L4)=0," ",'2010Year'!AC4)</f>
        <v xml:space="preserve"> </v>
      </c>
      <c r="AE4" s="79" t="str">
        <f>IF(SUM(N4:N4)=0," ",'2010Year'!AE4)</f>
        <v xml:space="preserve"> </v>
      </c>
      <c r="AF4" s="79" t="str">
        <f>IF(SUM(O4:O4)=0," ",'2010Year'!AF4)</f>
        <v xml:space="preserve"> </v>
      </c>
      <c r="AG4" s="79" t="str">
        <f>IF(SUM(P4:P4)=0," ",'2010Year'!AG4)</f>
        <v xml:space="preserve"> </v>
      </c>
      <c r="AH4" s="80" t="str">
        <f>IF(SUM(Q4:Q4)=0," ",'2010Year'!AH4)</f>
        <v xml:space="preserve"> </v>
      </c>
      <c r="AJ4" s="77" t="str">
        <f>IF(RWE!$A$7="Y",IF(RWE!$R$4/RWE!$R$6*SUM('2010Year'!AJ4:AJ4)&lt;'2010AllExports'!$A$1," ",RWE!$R$4/RWE!$R$6*SUM('2010Year'!AJ4:AJ4)),1/RWE!$R$6*SUM('2010Year'!AJ4:AJ4))</f>
        <v xml:space="preserve"> </v>
      </c>
      <c r="AK4" s="77" t="str">
        <f>IF(RWE!$A$7="Y",IF(RWE!$S$4/RWE!$S$6*SUM('2010Year'!AK4:AK4)&lt;'2010AllExports'!$A$1," ",RWE!$S$4/RWE!$S$6*SUM('2010Year'!AK4:AK4)),1/RWE!$S$6*SUM('2010Year'!AK4:AK4))</f>
        <v xml:space="preserve"> </v>
      </c>
      <c r="AL4" s="77" t="str">
        <f>IF(RWE!$A$7="Y",IF(RWE!$T$4/RWE!$T$6*SUM('2010Year'!AL4:AL4)&lt;'2010AllExports'!$A$1," ",RWE!$T$4/RWE!$T$6*SUM('2010Year'!AL4:AL4)),1/RWE!$T$6*SUM('2010Year'!AL4:AL4))</f>
        <v xml:space="preserve"> </v>
      </c>
      <c r="AM4" s="79">
        <f>SUM('2010Year'!AM4:AM4)</f>
        <v>0</v>
      </c>
      <c r="AN4" s="79">
        <f>SUM('2010Year'!AN4:AN4)</f>
        <v>0</v>
      </c>
      <c r="AO4" s="79">
        <f>SUM('2010Year'!AO4:AO4)</f>
        <v>0</v>
      </c>
    </row>
    <row r="5" spans="1:41" ht="13">
      <c r="A5" t="s">
        <v>25</v>
      </c>
      <c r="B5" s="76" t="str">
        <f>IF(RWE!$A$7="Y",IF(RWE!$B$4/RWE!$B$6*SUM('2010Year'!B5:B5)&lt;'2010AllExports'!$A$1," ",RWE!$B$4/RWE!$B$6*SUM('2010Year'!B5:B5)),1/RWE!$B$6*SUM('2010Year'!B5:B5))</f>
        <v xml:space="preserve"> </v>
      </c>
      <c r="C5" s="76" t="str">
        <f>IF(RWE!$A$7="Y",IF(RWE!$C$4/RWE!$C$6*SUM('2010Year'!C5:C5)&lt;'2010AllExports'!$A$1," ",RWE!$C$4/RWE!$C$6*SUM('2010Year'!C5:C5)),1/RWE!$C$6*SUM('2010Year'!C5:C5))</f>
        <v xml:space="preserve"> </v>
      </c>
      <c r="D5" s="76">
        <f>IF(RWE!$A$7="Y",IF(RWE!$D$4/RWE!$D$6*SUM('2010Year'!D5:D5)&lt;'2010AllExports'!$A$1," ",RWE!$D$4/RWE!$D$6*SUM('2010Year'!D5:D5)),1/RWE!$D$6*SUM('2010Year'!D5:D5))</f>
        <v>6.1701971799999989E-3</v>
      </c>
      <c r="E5" s="76" t="str">
        <f>IF(RWE!$A$7="Y",IF(RWE!$E$4/RWE!$E$6*SUM('2010Year'!E5:E5)&lt;'2010AllExports'!$A$1," ",RWE!$E$4/RWE!$E$6*SUM('2010Year'!E5:E5)),1/RWE!$E$6*SUM('2010Year'!E5:E5))</f>
        <v xml:space="preserve"> </v>
      </c>
      <c r="F5" s="77">
        <f>IF(RWE!$A$7="Y",IF(RWE!$F$4/RWE!$F$6*SUM('2010Year'!F5:F5)&lt;'2010AllExports'!$A$1," ",RWE!$F$4/RWE!$F$6*SUM('2010Year'!F5:F5)),1/RWE!$F$6*SUM('2010Year'!F5:F5))</f>
        <v>5.7544019399999998E-3</v>
      </c>
      <c r="G5" s="77" t="str">
        <f>IF(RWE!$A$7="Y",IF(RWE!$G$4/RWE!$G$6*SUM('2010Year'!G5:G5)&lt;'2010AllExports'!$A$1," ",RWE!$G$4/RWE!$G$6*SUM('2010Year'!G5:G5)),1/RWE!$G$6*SUM('2010Year'!G5:G5))</f>
        <v xml:space="preserve"> </v>
      </c>
      <c r="H5" s="77" t="str">
        <f>IF(RWE!$A$7="Y",IF(RWE!$H$4/RWE!$H$6*SUM('2010Year'!H5:H5)&lt;'2010AllExports'!$A$1," ",RWE!$H$4/RWE!$H$6*SUM('2010Year'!H5:H5)),1/RWE!$H$6*SUM('2010Year'!H5:H5))</f>
        <v xml:space="preserve"> </v>
      </c>
      <c r="I5" s="77" t="str">
        <f>IF(RWE!$A$7="Y",IF(RWE!$I$4/RWE!$I$6*SUM('2010Year'!I5:I5)&lt;'2010AllExports'!$A$1," ",RWE!$I$4/RWE!$I$6*SUM('2010Year'!I5:I5)),1/RWE!$I$6*SUM('2010Year'!I5:I5))</f>
        <v xml:space="preserve"> </v>
      </c>
      <c r="J5" s="77" t="str">
        <f>IF(RWE!$A$7="Y",IF(RWE!$J$4/RWE!$J$6*SUM('2010Year'!J5:J5)&lt;'2010AllExports'!$A$1," ",RWE!$J$4/RWE!$J$6*SUM('2010Year'!J5:J5)),1/RWE!$J$6*SUM('2010Year'!J5:J5))</f>
        <v xml:space="preserve"> </v>
      </c>
      <c r="K5" s="77" t="str">
        <f>IF(RWE!$A$7="Y",IF(RWE!$K$4/RWE!$K$6*SUM('2010Year'!K5:K5)&lt;'2010AllExports'!$A$1," ",RWE!$K$4/RWE!$K$6*SUM('2010Year'!K5:K5)),1/RWE!$K$6*SUM('2010Year'!K5:K5))</f>
        <v xml:space="preserve"> </v>
      </c>
      <c r="L5" s="77" t="str">
        <f>IF(RWE!$A$7="Y",IF(RWE!$K$4/RWE!$K$6*SUM('2010Year'!L5:L5)&lt;'2010AllExports'!$A$1," ",RWE!$K$4/RWE!$K$6*SUM('2010Year'!L5:L5)),1/RWE!$K$6*SUM('2010Year'!L5:L5))</f>
        <v xml:space="preserve"> </v>
      </c>
      <c r="N5" s="77" t="str">
        <f>IF(RWE!$A$7="Y",IF(RWE!$N$4/RWE!$N$6*SUM('2010Year'!N5:N5)&lt;'2010AllExports'!$A$1," ",RWE!$N$4/RWE!$N$6*SUM('2010Year'!N5:N5)),1/RWE!$N$6*SUM('2010Year'!N5:N5))</f>
        <v xml:space="preserve"> </v>
      </c>
      <c r="O5" s="77" t="str">
        <f>IF(RWE!$A$7="Y",IF(RWE!$O$4/RWE!$O$6*SUM('2010Year'!O5:O5)&lt;'2010AllExports'!$A$1," ",RWE!$O$4/RWE!$O$6*SUM('2010Year'!O5:O5)),1/RWE!$O$6*SUM('2010Year'!O5:O5))</f>
        <v xml:space="preserve"> </v>
      </c>
      <c r="P5" s="77">
        <f>IF(RWE!$A$7="Y",IF(RWE!$P$4/RWE!$P$6*SUM('2010Year'!P5:P5)&lt;'2010AllExports'!$A$1," ",RWE!$P$4/RWE!$P$6*SUM('2010Year'!P5:P5)),1/RWE!$P$6*SUM('2010Year'!P5:P5))</f>
        <v>5.0779190000000002E-2</v>
      </c>
      <c r="Q5" s="78">
        <f>IF(RWE!$A$7="Y",IF(SUM(B5:P5)&lt;$A$1," ",SUM(B5:P5)),"-")</f>
        <v>6.2703789120000006E-2</v>
      </c>
      <c r="S5" s="79" t="str">
        <f>IF(SUM(B5:B5)=0," ",'2010Year'!S5)</f>
        <v xml:space="preserve"> </v>
      </c>
      <c r="T5" s="79" t="str">
        <f>IF(SUM(C5:C5)=0," ",'2010Year'!T5)</f>
        <v xml:space="preserve"> </v>
      </c>
      <c r="U5" s="79">
        <f>IF(SUM(D5:D5)=0," ",'2010Year'!U5)</f>
        <v>1.9695739999999999</v>
      </c>
      <c r="V5" s="79" t="str">
        <f>IF(SUM(E5:E5)=0," ",'2010Year'!V5)</f>
        <v xml:space="preserve"> </v>
      </c>
      <c r="W5" s="79">
        <f>IF(SUM(F5:F5)=0," ",'2010Year'!W5)</f>
        <v>1.6344509999999999</v>
      </c>
      <c r="X5" s="79" t="str">
        <f>IF(SUM(G5:G5)=0," ",'2010Year'!X5)</f>
        <v xml:space="preserve"> </v>
      </c>
      <c r="Y5" s="79" t="str">
        <f>IF(SUM(H5:H5)=0," ",'2010Year'!Y5)</f>
        <v xml:space="preserve"> </v>
      </c>
      <c r="Z5" s="79" t="str">
        <f>IF(SUM(I5:I5)=0," ",'2010Year'!Z5)</f>
        <v xml:space="preserve"> </v>
      </c>
      <c r="AA5" s="79" t="str">
        <f>IF(SUM(J5:J5)=0," ",'2010Year'!AA5)</f>
        <v xml:space="preserve"> </v>
      </c>
      <c r="AB5" s="79" t="str">
        <f>IF(SUM(K5:K5)=0," ",'2010Year'!AB5)</f>
        <v xml:space="preserve"> </v>
      </c>
      <c r="AC5" s="79" t="str">
        <f>IF(SUM(L5:L5)=0," ",'2010Year'!AC5)</f>
        <v xml:space="preserve"> </v>
      </c>
      <c r="AE5" s="79" t="str">
        <f>IF(SUM(N5:N5)=0," ",'2010Year'!AE5)</f>
        <v xml:space="preserve"> </v>
      </c>
      <c r="AF5" s="79" t="str">
        <f>IF(SUM(O5:O5)=0," ",'2010Year'!AF5)</f>
        <v xml:space="preserve"> </v>
      </c>
      <c r="AG5" s="79">
        <f>IF(SUM(P5:P5)=0," ",'2010Year'!AG5)</f>
        <v>14.799427</v>
      </c>
      <c r="AH5" s="80">
        <f>IF(SUM(Q5:Q5)=0," ",'2010Year'!AH5)</f>
        <v>22.238740999999997</v>
      </c>
      <c r="AJ5" s="77" t="str">
        <f>IF(RWE!$A$7="Y",IF(RWE!$R$4/RWE!$R$6*SUM('2010Year'!AJ5:AJ5)&lt;'2010AllExports'!$A$1," ",RWE!$R$4/RWE!$R$6*SUM('2010Year'!AJ5:AJ5)),1/RWE!$R$6*SUM('2010Year'!AJ5:AJ5))</f>
        <v xml:space="preserve"> </v>
      </c>
      <c r="AK5" s="77" t="str">
        <f>IF(RWE!$A$7="Y",IF(RWE!$S$4/RWE!$S$6*SUM('2010Year'!AK5:AK5)&lt;'2010AllExports'!$A$1," ",RWE!$S$4/RWE!$S$6*SUM('2010Year'!AK5:AK5)),1/RWE!$S$6*SUM('2010Year'!AK5:AK5))</f>
        <v xml:space="preserve"> </v>
      </c>
      <c r="AL5" s="77" t="str">
        <f>IF(RWE!$A$7="Y",IF(RWE!$T$4/RWE!$T$6*SUM('2010Year'!AL5:AL5)&lt;'2010AllExports'!$A$1," ",RWE!$T$4/RWE!$T$6*SUM('2010Year'!AL5:AL5)),1/RWE!$T$6*SUM('2010Year'!AL5:AL5))</f>
        <v xml:space="preserve"> </v>
      </c>
      <c r="AM5" s="79">
        <f>SUM('2010Year'!AM5:AM5)</f>
        <v>0</v>
      </c>
      <c r="AN5" s="79">
        <f>SUM('2010Year'!AN5:AN5)</f>
        <v>0</v>
      </c>
      <c r="AO5" s="79">
        <f>SUM('2010Year'!AO5:AO5)</f>
        <v>0</v>
      </c>
    </row>
    <row r="6" spans="1:41" ht="13">
      <c r="A6" t="s">
        <v>26</v>
      </c>
      <c r="B6" s="76" t="str">
        <f>IF(RWE!$A$7="Y",IF(RWE!$B$4/RWE!$B$6*SUM('2010Year'!B6:B6)&lt;'2010AllExports'!$A$1," ",RWE!$B$4/RWE!$B$6*SUM('2010Year'!B6:B6)),1/RWE!$B$6*SUM('2010Year'!B6:B6))</f>
        <v xml:space="preserve"> </v>
      </c>
      <c r="C6" s="76" t="str">
        <f>IF(RWE!$A$7="Y",IF(RWE!$C$4/RWE!$C$6*SUM('2010Year'!C6:C6)&lt;'2010AllExports'!$A$1," ",RWE!$C$4/RWE!$C$6*SUM('2010Year'!C6:C6)),1/RWE!$C$6*SUM('2010Year'!C6:C6))</f>
        <v xml:space="preserve"> </v>
      </c>
      <c r="D6" s="76" t="str">
        <f>IF(RWE!$A$7="Y",IF(RWE!$D$4/RWE!$D$6*SUM('2010Year'!D6:D6)&lt;'2010AllExports'!$A$1," ",RWE!$D$4/RWE!$D$6*SUM('2010Year'!D6:D6)),1/RWE!$D$6*SUM('2010Year'!D6:D6))</f>
        <v xml:space="preserve"> </v>
      </c>
      <c r="E6" s="76" t="str">
        <f>IF(RWE!$A$7="Y",IF(RWE!$E$4/RWE!$E$6*SUM('2010Year'!E6:E6)&lt;'2010AllExports'!$A$1," ",RWE!$E$4/RWE!$E$6*SUM('2010Year'!E6:E6)),1/RWE!$E$6*SUM('2010Year'!E6:E6))</f>
        <v xml:space="preserve"> </v>
      </c>
      <c r="F6" s="77" t="str">
        <f>IF(RWE!$A$7="Y",IF(RWE!$F$4/RWE!$F$6*SUM('2010Year'!F6:F6)&lt;'2010AllExports'!$A$1," ",RWE!$F$4/RWE!$F$6*SUM('2010Year'!F6:F6)),1/RWE!$F$6*SUM('2010Year'!F6:F6))</f>
        <v xml:space="preserve"> </v>
      </c>
      <c r="G6" s="77" t="str">
        <f>IF(RWE!$A$7="Y",IF(RWE!$G$4/RWE!$G$6*SUM('2010Year'!G6:G6)&lt;'2010AllExports'!$A$1," ",RWE!$G$4/RWE!$G$6*SUM('2010Year'!G6:G6)),1/RWE!$G$6*SUM('2010Year'!G6:G6))</f>
        <v xml:space="preserve"> </v>
      </c>
      <c r="H6" s="77" t="str">
        <f>IF(RWE!$A$7="Y",IF(RWE!$H$4/RWE!$H$6*SUM('2010Year'!H6:H6)&lt;'2010AllExports'!$A$1," ",RWE!$H$4/RWE!$H$6*SUM('2010Year'!H6:H6)),1/RWE!$H$6*SUM('2010Year'!H6:H6))</f>
        <v xml:space="preserve"> </v>
      </c>
      <c r="I6" s="77" t="str">
        <f>IF(RWE!$A$7="Y",IF(RWE!$I$4/RWE!$I$6*SUM('2010Year'!I6:I6)&lt;'2010AllExports'!$A$1," ",RWE!$I$4/RWE!$I$6*SUM('2010Year'!I6:I6)),1/RWE!$I$6*SUM('2010Year'!I6:I6))</f>
        <v xml:space="preserve"> </v>
      </c>
      <c r="J6" s="77" t="str">
        <f>IF(RWE!$A$7="Y",IF(RWE!$J$4/RWE!$J$6*SUM('2010Year'!J6:J6)&lt;'2010AllExports'!$A$1," ",RWE!$J$4/RWE!$J$6*SUM('2010Year'!J6:J6)),1/RWE!$J$6*SUM('2010Year'!J6:J6))</f>
        <v xml:space="preserve"> </v>
      </c>
      <c r="K6" s="77" t="str">
        <f>IF(RWE!$A$7="Y",IF(RWE!$K$4/RWE!$K$6*SUM('2010Year'!K6:K6)&lt;'2010AllExports'!$A$1," ",RWE!$K$4/RWE!$K$6*SUM('2010Year'!K6:K6)),1/RWE!$K$6*SUM('2010Year'!K6:K6))</f>
        <v xml:space="preserve"> </v>
      </c>
      <c r="L6" s="77" t="str">
        <f>IF(RWE!$A$7="Y",IF(RWE!$K$4/RWE!$K$6*SUM('2010Year'!L6:L6)&lt;'2010AllExports'!$A$1," ",RWE!$K$4/RWE!$K$6*SUM('2010Year'!L6:L6)),1/RWE!$K$6*SUM('2010Year'!L6:L6))</f>
        <v xml:space="preserve"> </v>
      </c>
      <c r="N6" s="77" t="str">
        <f>IF(RWE!$A$7="Y",IF(RWE!$N$4/RWE!$N$6*SUM('2010Year'!N6:N6)&lt;'2010AllExports'!$A$1," ",RWE!$N$4/RWE!$N$6*SUM('2010Year'!N6:N6)),1/RWE!$N$6*SUM('2010Year'!N6:N6))</f>
        <v xml:space="preserve"> </v>
      </c>
      <c r="O6" s="77" t="str">
        <f>IF(RWE!$A$7="Y",IF(RWE!$O$4/RWE!$O$6*SUM('2010Year'!O6:O6)&lt;'2010AllExports'!$A$1," ",RWE!$O$4/RWE!$O$6*SUM('2010Year'!O6:O6)),1/RWE!$O$6*SUM('2010Year'!O6:O6))</f>
        <v xml:space="preserve"> </v>
      </c>
      <c r="P6" s="77" t="str">
        <f>IF(RWE!$A$7="Y",IF(RWE!$P$4/RWE!$P$6*SUM('2010Year'!P6:P6)&lt;'2010AllExports'!$A$1," ",RWE!$P$4/RWE!$P$6*SUM('2010Year'!P6:P6)),1/RWE!$P$6*SUM('2010Year'!P6:P6))</f>
        <v xml:space="preserve"> </v>
      </c>
      <c r="Q6" s="78" t="str">
        <f>IF(RWE!$A$7="Y",IF(SUM(B6:P6)&lt;$A$1," ",SUM(B6:P6)),"-")</f>
        <v xml:space="preserve"> </v>
      </c>
      <c r="S6" s="79" t="str">
        <f>IF(SUM(B6:B6)=0," ",'2010Year'!S6)</f>
        <v xml:space="preserve"> </v>
      </c>
      <c r="T6" s="79" t="str">
        <f>IF(SUM(C6:C6)=0," ",'2010Year'!T6)</f>
        <v xml:space="preserve"> </v>
      </c>
      <c r="U6" s="79" t="str">
        <f>IF(SUM(D6:D6)=0," ",'2010Year'!U6)</f>
        <v xml:space="preserve"> </v>
      </c>
      <c r="V6" s="79" t="str">
        <f>IF(SUM(E6:E6)=0," ",'2010Year'!V6)</f>
        <v xml:space="preserve"> </v>
      </c>
      <c r="W6" s="79" t="str">
        <f>IF(SUM(F6:F6)=0," ",'2010Year'!W6)</f>
        <v xml:space="preserve"> </v>
      </c>
      <c r="X6" s="79" t="str">
        <f>IF(SUM(G6:G6)=0," ",'2010Year'!X6)</f>
        <v xml:space="preserve"> </v>
      </c>
      <c r="Y6" s="79" t="str">
        <f>IF(SUM(H6:H6)=0," ",'2010Year'!Y6)</f>
        <v xml:space="preserve"> </v>
      </c>
      <c r="Z6" s="79" t="str">
        <f>IF(SUM(I6:I6)=0," ",'2010Year'!Z6)</f>
        <v xml:space="preserve"> </v>
      </c>
      <c r="AA6" s="79" t="str">
        <f>IF(SUM(J6:J6)=0," ",'2010Year'!AA6)</f>
        <v xml:space="preserve"> </v>
      </c>
      <c r="AB6" s="79" t="str">
        <f>IF(SUM(K6:K6)=0," ",'2010Year'!AB6)</f>
        <v xml:space="preserve"> </v>
      </c>
      <c r="AC6" s="79" t="str">
        <f>IF(SUM(L6:L6)=0," ",'2010Year'!AC6)</f>
        <v xml:space="preserve"> </v>
      </c>
      <c r="AE6" s="79" t="str">
        <f>IF(SUM(N6:N6)=0," ",'2010Year'!AE6)</f>
        <v xml:space="preserve"> </v>
      </c>
      <c r="AF6" s="79" t="str">
        <f>IF(SUM(O6:O6)=0," ",'2010Year'!AF6)</f>
        <v xml:space="preserve"> </v>
      </c>
      <c r="AG6" s="79" t="str">
        <f>IF(SUM(P6:P6)=0," ",'2010Year'!AG6)</f>
        <v xml:space="preserve"> </v>
      </c>
      <c r="AH6" s="80" t="str">
        <f>IF(SUM(Q6:Q6)=0," ",'2010Year'!AH6)</f>
        <v xml:space="preserve"> </v>
      </c>
      <c r="AJ6" s="77" t="str">
        <f>IF(RWE!$A$7="Y",IF(RWE!$R$4/RWE!$R$6*SUM('2010Year'!AJ6:AJ6)&lt;'2010AllExports'!$A$1," ",RWE!$R$4/RWE!$R$6*SUM('2010Year'!AJ6:AJ6)),1/RWE!$R$6*SUM('2010Year'!AJ6:AJ6))</f>
        <v xml:space="preserve"> </v>
      </c>
      <c r="AK6" s="77" t="str">
        <f>IF(RWE!$A$7="Y",IF(RWE!$S$4/RWE!$S$6*SUM('2010Year'!AK6:AK6)&lt;'2010AllExports'!$A$1," ",RWE!$S$4/RWE!$S$6*SUM('2010Year'!AK6:AK6)),1/RWE!$S$6*SUM('2010Year'!AK6:AK6))</f>
        <v xml:space="preserve"> </v>
      </c>
      <c r="AL6" s="77" t="str">
        <f>IF(RWE!$A$7="Y",IF(RWE!$T$4/RWE!$T$6*SUM('2010Year'!AL6:AL6)&lt;'2010AllExports'!$A$1," ",RWE!$T$4/RWE!$T$6*SUM('2010Year'!AL6:AL6)),1/RWE!$T$6*SUM('2010Year'!AL6:AL6))</f>
        <v xml:space="preserve"> </v>
      </c>
      <c r="AM6" s="79">
        <f>SUM('2010Year'!AM6:AM6)</f>
        <v>0</v>
      </c>
      <c r="AN6" s="79">
        <f>SUM('2010Year'!AN6:AN6)</f>
        <v>0</v>
      </c>
      <c r="AO6" s="79">
        <f>SUM('2010Year'!AO6:AO6)</f>
        <v>0</v>
      </c>
    </row>
    <row r="7" spans="1:41" ht="13">
      <c r="A7" t="s">
        <v>135</v>
      </c>
      <c r="B7" s="76" t="str">
        <f>IF(RWE!$A$7="Y",IF(RWE!$B$4/RWE!$B$6*SUM('2010Year'!B7:B7)&lt;'2010AllExports'!$A$1," ",RWE!$B$4/RWE!$B$6*SUM('2010Year'!B7:B7)),1/RWE!$B$6*SUM('2010Year'!B7:B7))</f>
        <v xml:space="preserve"> </v>
      </c>
      <c r="C7" s="76" t="str">
        <f>IF(RWE!$A$7="Y",IF(RWE!$C$4/RWE!$C$6*SUM('2010Year'!C7:C7)&lt;'2010AllExports'!$A$1," ",RWE!$C$4/RWE!$C$6*SUM('2010Year'!C7:C7)),1/RWE!$C$6*SUM('2010Year'!C7:C7))</f>
        <v xml:space="preserve"> </v>
      </c>
      <c r="D7" s="76" t="str">
        <f>IF(RWE!$A$7="Y",IF(RWE!$D$4/RWE!$D$6*SUM('2010Year'!D7:D7)&lt;'2010AllExports'!$A$1," ",RWE!$D$4/RWE!$D$6*SUM('2010Year'!D7:D7)),1/RWE!$D$6*SUM('2010Year'!D7:D7))</f>
        <v xml:space="preserve"> </v>
      </c>
      <c r="E7" s="76" t="str">
        <f>IF(RWE!$A$7="Y",IF(RWE!$E$4/RWE!$E$6*SUM('2010Year'!E7:E7)&lt;'2010AllExports'!$A$1," ",RWE!$E$4/RWE!$E$6*SUM('2010Year'!E7:E7)),1/RWE!$E$6*SUM('2010Year'!E7:E7))</f>
        <v xml:space="preserve"> </v>
      </c>
      <c r="F7" s="77" t="str">
        <f>IF(RWE!$A$7="Y",IF(RWE!$F$4/RWE!$F$6*SUM('2010Year'!F7:F7)&lt;'2010AllExports'!$A$1," ",RWE!$F$4/RWE!$F$6*SUM('2010Year'!F7:F7)),1/RWE!$F$6*SUM('2010Year'!F7:F7))</f>
        <v xml:space="preserve"> </v>
      </c>
      <c r="G7" s="77" t="str">
        <f>IF(RWE!$A$7="Y",IF(RWE!$G$4/RWE!$G$6*SUM('2010Year'!G7:G7)&lt;'2010AllExports'!$A$1," ",RWE!$G$4/RWE!$G$6*SUM('2010Year'!G7:G7)),1/RWE!$G$6*SUM('2010Year'!G7:G7))</f>
        <v xml:space="preserve"> </v>
      </c>
      <c r="H7" s="77" t="str">
        <f>IF(RWE!$A$7="Y",IF(RWE!$H$4/RWE!$H$6*SUM('2010Year'!H7:H7)&lt;'2010AllExports'!$A$1," ",RWE!$H$4/RWE!$H$6*SUM('2010Year'!H7:H7)),1/RWE!$H$6*SUM('2010Year'!H7:H7))</f>
        <v xml:space="preserve"> </v>
      </c>
      <c r="I7" s="77" t="str">
        <f>IF(RWE!$A$7="Y",IF(RWE!$I$4/RWE!$I$6*SUM('2010Year'!I7:I7)&lt;'2010AllExports'!$A$1," ",RWE!$I$4/RWE!$I$6*SUM('2010Year'!I7:I7)),1/RWE!$I$6*SUM('2010Year'!I7:I7))</f>
        <v xml:space="preserve"> </v>
      </c>
      <c r="J7" s="77" t="str">
        <f>IF(RWE!$A$7="Y",IF(RWE!$J$4/RWE!$J$6*SUM('2010Year'!J7:J7)&lt;'2010AllExports'!$A$1," ",RWE!$J$4/RWE!$J$6*SUM('2010Year'!J7:J7)),1/RWE!$J$6*SUM('2010Year'!J7:J7))</f>
        <v xml:space="preserve"> </v>
      </c>
      <c r="K7" s="77" t="str">
        <f>IF(RWE!$A$7="Y",IF(RWE!$K$4/RWE!$K$6*SUM('2010Year'!K7:K7)&lt;'2010AllExports'!$A$1," ",RWE!$K$4/RWE!$K$6*SUM('2010Year'!K7:K7)),1/RWE!$K$6*SUM('2010Year'!K7:K7))</f>
        <v xml:space="preserve"> </v>
      </c>
      <c r="L7" s="77" t="str">
        <f>IF(RWE!$A$7="Y",IF(RWE!$K$4/RWE!$K$6*SUM('2010Year'!L7:L7)&lt;'2010AllExports'!$A$1," ",RWE!$K$4/RWE!$K$6*SUM('2010Year'!L7:L7)),1/RWE!$K$6*SUM('2010Year'!L7:L7))</f>
        <v xml:space="preserve"> </v>
      </c>
      <c r="N7" s="77" t="str">
        <f>IF(RWE!$A$7="Y",IF(RWE!$N$4/RWE!$N$6*SUM('2010Year'!N7:N7)&lt;'2010AllExports'!$A$1," ",RWE!$N$4/RWE!$N$6*SUM('2010Year'!N7:N7)),1/RWE!$N$6*SUM('2010Year'!N7:N7))</f>
        <v xml:space="preserve"> </v>
      </c>
      <c r="O7" s="77" t="str">
        <f>IF(RWE!$A$7="Y",IF(RWE!$O$4/RWE!$O$6*SUM('2010Year'!O7:O7)&lt;'2010AllExports'!$A$1," ",RWE!$O$4/RWE!$O$6*SUM('2010Year'!O7:O7)),1/RWE!$O$6*SUM('2010Year'!O7:O7))</f>
        <v xml:space="preserve"> </v>
      </c>
      <c r="P7" s="77" t="str">
        <f>IF(RWE!$A$7="Y",IF(RWE!$P$4/RWE!$P$6*SUM('2010Year'!P7:P7)&lt;'2010AllExports'!$A$1," ",RWE!$P$4/RWE!$P$6*SUM('2010Year'!P7:P7)),1/RWE!$P$6*SUM('2010Year'!P7:P7))</f>
        <v xml:space="preserve"> </v>
      </c>
      <c r="Q7" s="78" t="str">
        <f>IF(RWE!$A$7="Y",IF(SUM(B7:P7)&lt;$A$1," ",SUM(B7:P7)),"-")</f>
        <v xml:space="preserve"> </v>
      </c>
      <c r="S7" s="79" t="str">
        <f>IF(SUM(B7:B7)=0," ",'2010Year'!S7)</f>
        <v xml:space="preserve"> </v>
      </c>
      <c r="T7" s="79" t="str">
        <f>IF(SUM(C7:C7)=0," ",'2010Year'!T7)</f>
        <v xml:space="preserve"> </v>
      </c>
      <c r="U7" s="79" t="str">
        <f>IF(SUM(D7:D7)=0," ",'2010Year'!U7)</f>
        <v xml:space="preserve"> </v>
      </c>
      <c r="V7" s="79" t="str">
        <f>IF(SUM(E7:E7)=0," ",'2010Year'!V7)</f>
        <v xml:space="preserve"> </v>
      </c>
      <c r="W7" s="79" t="str">
        <f>IF(SUM(F7:F7)=0," ",'2010Year'!W7)</f>
        <v xml:space="preserve"> </v>
      </c>
      <c r="X7" s="79" t="str">
        <f>IF(SUM(G7:G7)=0," ",'2010Year'!X7)</f>
        <v xml:space="preserve"> </v>
      </c>
      <c r="Y7" s="79" t="str">
        <f>IF(SUM(H7:H7)=0," ",'2010Year'!Y7)</f>
        <v xml:space="preserve"> </v>
      </c>
      <c r="Z7" s="79" t="str">
        <f>IF(SUM(I7:I7)=0," ",'2010Year'!Z7)</f>
        <v xml:space="preserve"> </v>
      </c>
      <c r="AA7" s="79" t="str">
        <f>IF(SUM(J7:J7)=0," ",'2010Year'!AA7)</f>
        <v xml:space="preserve"> </v>
      </c>
      <c r="AB7" s="79" t="str">
        <f>IF(SUM(K7:K7)=0," ",'2010Year'!AB7)</f>
        <v xml:space="preserve"> </v>
      </c>
      <c r="AC7" s="79" t="str">
        <f>IF(SUM(L7:L7)=0," ",'2010Year'!AC7)</f>
        <v xml:space="preserve"> </v>
      </c>
      <c r="AE7" s="79" t="str">
        <f>IF(SUM(N7:N7)=0," ",'2010Year'!AE7)</f>
        <v xml:space="preserve"> </v>
      </c>
      <c r="AF7" s="79" t="str">
        <f>IF(SUM(O7:O7)=0," ",'2010Year'!AF7)</f>
        <v xml:space="preserve"> </v>
      </c>
      <c r="AG7" s="79" t="str">
        <f>IF(SUM(P7:P7)=0," ",'2010Year'!AG7)</f>
        <v xml:space="preserve"> </v>
      </c>
      <c r="AH7" s="80" t="str">
        <f>IF(SUM(Q7:Q7)=0," ",'2010Year'!AH7)</f>
        <v xml:space="preserve"> </v>
      </c>
      <c r="AJ7" s="77" t="str">
        <f>IF(RWE!$A$7="Y",IF(RWE!$R$4/RWE!$R$6*SUM('2010Year'!AJ7:AJ7)&lt;'2010AllExports'!$A$1," ",RWE!$R$4/RWE!$R$6*SUM('2010Year'!AJ7:AJ7)),1/RWE!$R$6*SUM('2010Year'!AJ7:AJ7))</f>
        <v xml:space="preserve"> </v>
      </c>
      <c r="AK7" s="77" t="str">
        <f>IF(RWE!$A$7="Y",IF(RWE!$S$4/RWE!$S$6*SUM('2010Year'!AK7:AK7)&lt;'2010AllExports'!$A$1," ",RWE!$S$4/RWE!$S$6*SUM('2010Year'!AK7:AK7)),1/RWE!$S$6*SUM('2010Year'!AK7:AK7))</f>
        <v xml:space="preserve"> </v>
      </c>
      <c r="AL7" s="77" t="str">
        <f>IF(RWE!$A$7="Y",IF(RWE!$T$4/RWE!$T$6*SUM('2010Year'!AL7:AL7)&lt;'2010AllExports'!$A$1," ",RWE!$T$4/RWE!$T$6*SUM('2010Year'!AL7:AL7)),1/RWE!$T$6*SUM('2010Year'!AL7:AL7))</f>
        <v xml:space="preserve"> </v>
      </c>
      <c r="AM7" s="79">
        <f>SUM('2010Year'!AM7:AM7)</f>
        <v>0</v>
      </c>
      <c r="AN7" s="79">
        <f>SUM('2010Year'!AN7:AN7)</f>
        <v>0</v>
      </c>
      <c r="AO7" s="79">
        <f>SUM('2010Year'!AO7:AO7)</f>
        <v>0</v>
      </c>
    </row>
    <row r="8" spans="1:41" ht="13">
      <c r="A8" t="s">
        <v>28</v>
      </c>
      <c r="B8" s="76" t="str">
        <f>IF(RWE!$A$7="Y",IF(RWE!$B$4/RWE!$B$6*SUM('2010Year'!B8:B8)&lt;'2010AllExports'!$A$1," ",RWE!$B$4/RWE!$B$6*SUM('2010Year'!B8:B8)),1/RWE!$B$6*SUM('2010Year'!B8:B8))</f>
        <v xml:space="preserve"> </v>
      </c>
      <c r="C8" s="76" t="str">
        <f>IF(RWE!$A$7="Y",IF(RWE!$C$4/RWE!$C$6*SUM('2010Year'!C8:C8)&lt;'2010AllExports'!$A$1," ",RWE!$C$4/RWE!$C$6*SUM('2010Year'!C8:C8)),1/RWE!$C$6*SUM('2010Year'!C8:C8))</f>
        <v xml:space="preserve"> </v>
      </c>
      <c r="D8" s="76" t="str">
        <f>IF(RWE!$A$7="Y",IF(RWE!$D$4/RWE!$D$6*SUM('2010Year'!D8:D8)&lt;'2010AllExports'!$A$1," ",RWE!$D$4/RWE!$D$6*SUM('2010Year'!D8:D8)),1/RWE!$D$6*SUM('2010Year'!D8:D8))</f>
        <v xml:space="preserve"> </v>
      </c>
      <c r="E8" s="76" t="str">
        <f>IF(RWE!$A$7="Y",IF(RWE!$E$4/RWE!$E$6*SUM('2010Year'!E8:E8)&lt;'2010AllExports'!$A$1," ",RWE!$E$4/RWE!$E$6*SUM('2010Year'!E8:E8)),1/RWE!$E$6*SUM('2010Year'!E8:E8))</f>
        <v xml:space="preserve"> </v>
      </c>
      <c r="F8" s="77" t="str">
        <f>IF(RWE!$A$7="Y",IF(RWE!$F$4/RWE!$F$6*SUM('2010Year'!F8:F8)&lt;'2010AllExports'!$A$1," ",RWE!$F$4/RWE!$F$6*SUM('2010Year'!F8:F8)),1/RWE!$F$6*SUM('2010Year'!F8:F8))</f>
        <v xml:space="preserve"> </v>
      </c>
      <c r="G8" s="77" t="str">
        <f>IF(RWE!$A$7="Y",IF(RWE!$G$4/RWE!$G$6*SUM('2010Year'!G8:G8)&lt;'2010AllExports'!$A$1," ",RWE!$G$4/RWE!$G$6*SUM('2010Year'!G8:G8)),1/RWE!$G$6*SUM('2010Year'!G8:G8))</f>
        <v xml:space="preserve"> </v>
      </c>
      <c r="H8" s="77" t="str">
        <f>IF(RWE!$A$7="Y",IF(RWE!$H$4/RWE!$H$6*SUM('2010Year'!H8:H8)&lt;'2010AllExports'!$A$1," ",RWE!$H$4/RWE!$H$6*SUM('2010Year'!H8:H8)),1/RWE!$H$6*SUM('2010Year'!H8:H8))</f>
        <v xml:space="preserve"> </v>
      </c>
      <c r="I8" s="77" t="str">
        <f>IF(RWE!$A$7="Y",IF(RWE!$I$4/RWE!$I$6*SUM('2010Year'!I8:I8)&lt;'2010AllExports'!$A$1," ",RWE!$I$4/RWE!$I$6*SUM('2010Year'!I8:I8)),1/RWE!$I$6*SUM('2010Year'!I8:I8))</f>
        <v xml:space="preserve"> </v>
      </c>
      <c r="J8" s="77" t="str">
        <f>IF(RWE!$A$7="Y",IF(RWE!$J$4/RWE!$J$6*SUM('2010Year'!J8:J8)&lt;'2010AllExports'!$A$1," ",RWE!$J$4/RWE!$J$6*SUM('2010Year'!J8:J8)),1/RWE!$J$6*SUM('2010Year'!J8:J8))</f>
        <v xml:space="preserve"> </v>
      </c>
      <c r="K8" s="77" t="str">
        <f>IF(RWE!$A$7="Y",IF(RWE!$K$4/RWE!$K$6*SUM('2010Year'!K8:K8)&lt;'2010AllExports'!$A$1," ",RWE!$K$4/RWE!$K$6*SUM('2010Year'!K8:K8)),1/RWE!$K$6*SUM('2010Year'!K8:K8))</f>
        <v xml:space="preserve"> </v>
      </c>
      <c r="L8" s="77" t="str">
        <f>IF(RWE!$A$7="Y",IF(RWE!$K$4/RWE!$K$6*SUM('2010Year'!L8:L8)&lt;'2010AllExports'!$A$1," ",RWE!$K$4/RWE!$K$6*SUM('2010Year'!L8:L8)),1/RWE!$K$6*SUM('2010Year'!L8:L8))</f>
        <v xml:space="preserve"> </v>
      </c>
      <c r="N8" s="77" t="str">
        <f>IF(RWE!$A$7="Y",IF(RWE!$N$4/RWE!$N$6*SUM('2010Year'!N8:N8)&lt;'2010AllExports'!$A$1," ",RWE!$N$4/RWE!$N$6*SUM('2010Year'!N8:N8)),1/RWE!$N$6*SUM('2010Year'!N8:N8))</f>
        <v xml:space="preserve"> </v>
      </c>
      <c r="O8" s="77" t="str">
        <f>IF(RWE!$A$7="Y",IF(RWE!$O$4/RWE!$O$6*SUM('2010Year'!O8:O8)&lt;'2010AllExports'!$A$1," ",RWE!$O$4/RWE!$O$6*SUM('2010Year'!O8:O8)),1/RWE!$O$6*SUM('2010Year'!O8:O8))</f>
        <v xml:space="preserve"> </v>
      </c>
      <c r="P8" s="77" t="str">
        <f>IF(RWE!$A$7="Y",IF(RWE!$P$4/RWE!$P$6*SUM('2010Year'!P8:P8)&lt;'2010AllExports'!$A$1," ",RWE!$P$4/RWE!$P$6*SUM('2010Year'!P8:P8)),1/RWE!$P$6*SUM('2010Year'!P8:P8))</f>
        <v xml:space="preserve"> </v>
      </c>
      <c r="Q8" s="78" t="str">
        <f>IF(RWE!$A$7="Y",IF(SUM(B8:P8)&lt;$A$1," ",SUM(B8:P8)),"-")</f>
        <v xml:space="preserve"> </v>
      </c>
      <c r="S8" s="79" t="str">
        <f>IF(SUM(B8:B8)=0," ",'2010Year'!S8)</f>
        <v xml:space="preserve"> </v>
      </c>
      <c r="T8" s="79" t="str">
        <f>IF(SUM(C8:C8)=0," ",'2010Year'!T8)</f>
        <v xml:space="preserve"> </v>
      </c>
      <c r="U8" s="79" t="str">
        <f>IF(SUM(D8:D8)=0," ",'2010Year'!U8)</f>
        <v xml:space="preserve"> </v>
      </c>
      <c r="V8" s="79" t="str">
        <f>IF(SUM(E8:E8)=0," ",'2010Year'!V8)</f>
        <v xml:space="preserve"> </v>
      </c>
      <c r="W8" s="79" t="str">
        <f>IF(SUM(F8:F8)=0," ",'2010Year'!W8)</f>
        <v xml:space="preserve"> </v>
      </c>
      <c r="X8" s="79" t="str">
        <f>IF(SUM(G8:G8)=0," ",'2010Year'!X8)</f>
        <v xml:space="preserve"> </v>
      </c>
      <c r="Y8" s="79" t="str">
        <f>IF(SUM(H8:H8)=0," ",'2010Year'!Y8)</f>
        <v xml:space="preserve"> </v>
      </c>
      <c r="Z8" s="79" t="str">
        <f>IF(SUM(I8:I8)=0," ",'2010Year'!Z8)</f>
        <v xml:space="preserve"> </v>
      </c>
      <c r="AA8" s="79" t="str">
        <f>IF(SUM(J8:J8)=0," ",'2010Year'!AA8)</f>
        <v xml:space="preserve"> </v>
      </c>
      <c r="AB8" s="79" t="str">
        <f>IF(SUM(K8:K8)=0," ",'2010Year'!AB8)</f>
        <v xml:space="preserve"> </v>
      </c>
      <c r="AC8" s="79" t="str">
        <f>IF(SUM(L8:L8)=0," ",'2010Year'!AC8)</f>
        <v xml:space="preserve"> </v>
      </c>
      <c r="AE8" s="79" t="str">
        <f>IF(SUM(N8:N8)=0," ",'2010Year'!AE8)</f>
        <v xml:space="preserve"> </v>
      </c>
      <c r="AF8" s="79" t="str">
        <f>IF(SUM(O8:O8)=0," ",'2010Year'!AF8)</f>
        <v xml:space="preserve"> </v>
      </c>
      <c r="AG8" s="79" t="str">
        <f>IF(SUM(P8:P8)=0," ",'2010Year'!AG8)</f>
        <v xml:space="preserve"> </v>
      </c>
      <c r="AH8" s="80" t="str">
        <f>IF(SUM(Q8:Q8)=0," ",'2010Year'!AH8)</f>
        <v xml:space="preserve"> </v>
      </c>
      <c r="AJ8" s="77" t="str">
        <f>IF(RWE!$A$7="Y",IF(RWE!$R$4/RWE!$R$6*SUM('2010Year'!AJ8:AJ8)&lt;'2010AllExports'!$A$1," ",RWE!$R$4/RWE!$R$6*SUM('2010Year'!AJ8:AJ8)),1/RWE!$R$6*SUM('2010Year'!AJ8:AJ8))</f>
        <v xml:space="preserve"> </v>
      </c>
      <c r="AK8" s="77" t="str">
        <f>IF(RWE!$A$7="Y",IF(RWE!$S$4/RWE!$S$6*SUM('2010Year'!AK8:AK8)&lt;'2010AllExports'!$A$1," ",RWE!$S$4/RWE!$S$6*SUM('2010Year'!AK8:AK8)),1/RWE!$S$6*SUM('2010Year'!AK8:AK8))</f>
        <v xml:space="preserve"> </v>
      </c>
      <c r="AL8" s="77" t="str">
        <f>IF(RWE!$A$7="Y",IF(RWE!$T$4/RWE!$T$6*SUM('2010Year'!AL8:AL8)&lt;'2010AllExports'!$A$1," ",RWE!$T$4/RWE!$T$6*SUM('2010Year'!AL8:AL8)),1/RWE!$T$6*SUM('2010Year'!AL8:AL8))</f>
        <v xml:space="preserve"> </v>
      </c>
      <c r="AM8" s="79">
        <f>SUM('2010Year'!AM8:AM8)</f>
        <v>0</v>
      </c>
      <c r="AN8" s="79">
        <f>SUM('2010Year'!AN8:AN8)</f>
        <v>0</v>
      </c>
      <c r="AO8" s="79">
        <f>SUM('2010Year'!AO8:AO8)</f>
        <v>0</v>
      </c>
    </row>
    <row r="9" spans="1:41" ht="13">
      <c r="A9" t="s">
        <v>29</v>
      </c>
      <c r="B9" s="76" t="str">
        <f>IF(RWE!$A$7="Y",IF(RWE!$B$4/RWE!$B$6*SUM('2010Year'!B9:B9)&lt;'2010AllExports'!$A$1," ",RWE!$B$4/RWE!$B$6*SUM('2010Year'!B9:B9)),1/RWE!$B$6*SUM('2010Year'!B9:B9))</f>
        <v xml:space="preserve"> </v>
      </c>
      <c r="C9" s="76" t="str">
        <f>IF(RWE!$A$7="Y",IF(RWE!$C$4/RWE!$C$6*SUM('2010Year'!C9:C9)&lt;'2010AllExports'!$A$1," ",RWE!$C$4/RWE!$C$6*SUM('2010Year'!C9:C9)),1/RWE!$C$6*SUM('2010Year'!C9:C9))</f>
        <v xml:space="preserve"> </v>
      </c>
      <c r="D9" s="76" t="str">
        <f>IF(RWE!$A$7="Y",IF(RWE!$D$4/RWE!$D$6*SUM('2010Year'!D9:D9)&lt;'2010AllExports'!$A$1," ",RWE!$D$4/RWE!$D$6*SUM('2010Year'!D9:D9)),1/RWE!$D$6*SUM('2010Year'!D9:D9))</f>
        <v xml:space="preserve"> </v>
      </c>
      <c r="E9" s="76" t="str">
        <f>IF(RWE!$A$7="Y",IF(RWE!$E$4/RWE!$E$6*SUM('2010Year'!E9:E9)&lt;'2010AllExports'!$A$1," ",RWE!$E$4/RWE!$E$6*SUM('2010Year'!E9:E9)),1/RWE!$E$6*SUM('2010Year'!E9:E9))</f>
        <v xml:space="preserve"> </v>
      </c>
      <c r="F9" s="77" t="str">
        <f>IF(RWE!$A$7="Y",IF(RWE!$F$4/RWE!$F$6*SUM('2010Year'!F9:F9)&lt;'2010AllExports'!$A$1," ",RWE!$F$4/RWE!$F$6*SUM('2010Year'!F9:F9)),1/RWE!$F$6*SUM('2010Year'!F9:F9))</f>
        <v xml:space="preserve"> </v>
      </c>
      <c r="G9" s="77" t="str">
        <f>IF(RWE!$A$7="Y",IF(RWE!$G$4/RWE!$G$6*SUM('2010Year'!G9:G9)&lt;'2010AllExports'!$A$1," ",RWE!$G$4/RWE!$G$6*SUM('2010Year'!G9:G9)),1/RWE!$G$6*SUM('2010Year'!G9:G9))</f>
        <v xml:space="preserve"> </v>
      </c>
      <c r="H9" s="77" t="str">
        <f>IF(RWE!$A$7="Y",IF(RWE!$H$4/RWE!$H$6*SUM('2010Year'!H9:H9)&lt;'2010AllExports'!$A$1," ",RWE!$H$4/RWE!$H$6*SUM('2010Year'!H9:H9)),1/RWE!$H$6*SUM('2010Year'!H9:H9))</f>
        <v xml:space="preserve"> </v>
      </c>
      <c r="I9" s="77" t="str">
        <f>IF(RWE!$A$7="Y",IF(RWE!$I$4/RWE!$I$6*SUM('2010Year'!I9:I9)&lt;'2010AllExports'!$A$1," ",RWE!$I$4/RWE!$I$6*SUM('2010Year'!I9:I9)),1/RWE!$I$6*SUM('2010Year'!I9:I9))</f>
        <v xml:space="preserve"> </v>
      </c>
      <c r="J9" s="77" t="str">
        <f>IF(RWE!$A$7="Y",IF(RWE!$J$4/RWE!$J$6*SUM('2010Year'!J9:J9)&lt;'2010AllExports'!$A$1," ",RWE!$J$4/RWE!$J$6*SUM('2010Year'!J9:J9)),1/RWE!$J$6*SUM('2010Year'!J9:J9))</f>
        <v xml:space="preserve"> </v>
      </c>
      <c r="K9" s="77" t="str">
        <f>IF(RWE!$A$7="Y",IF(RWE!$K$4/RWE!$K$6*SUM('2010Year'!K9:K9)&lt;'2010AllExports'!$A$1," ",RWE!$K$4/RWE!$K$6*SUM('2010Year'!K9:K9)),1/RWE!$K$6*SUM('2010Year'!K9:K9))</f>
        <v xml:space="preserve"> </v>
      </c>
      <c r="L9" s="77" t="str">
        <f>IF(RWE!$A$7="Y",IF(RWE!$K$4/RWE!$K$6*SUM('2010Year'!L9:L9)&lt;'2010AllExports'!$A$1," ",RWE!$K$4/RWE!$K$6*SUM('2010Year'!L9:L9)),1/RWE!$K$6*SUM('2010Year'!L9:L9))</f>
        <v xml:space="preserve"> </v>
      </c>
      <c r="N9" s="77" t="str">
        <f>IF(RWE!$A$7="Y",IF(RWE!$N$4/RWE!$N$6*SUM('2010Year'!N9:N9)&lt;'2010AllExports'!$A$1," ",RWE!$N$4/RWE!$N$6*SUM('2010Year'!N9:N9)),1/RWE!$N$6*SUM('2010Year'!N9:N9))</f>
        <v xml:space="preserve"> </v>
      </c>
      <c r="O9" s="77" t="str">
        <f>IF(RWE!$A$7="Y",IF(RWE!$O$4/RWE!$O$6*SUM('2010Year'!O9:O9)&lt;'2010AllExports'!$A$1," ",RWE!$O$4/RWE!$O$6*SUM('2010Year'!O9:O9)),1/RWE!$O$6*SUM('2010Year'!O9:O9))</f>
        <v xml:space="preserve"> </v>
      </c>
      <c r="P9" s="77" t="str">
        <f>IF(RWE!$A$7="Y",IF(RWE!$P$4/RWE!$P$6*SUM('2010Year'!P9:P9)&lt;'2010AllExports'!$A$1," ",RWE!$P$4/RWE!$P$6*SUM('2010Year'!P9:P9)),1/RWE!$P$6*SUM('2010Year'!P9:P9))</f>
        <v xml:space="preserve"> </v>
      </c>
      <c r="Q9" s="78" t="str">
        <f>IF(RWE!$A$7="Y",IF(SUM(B9:P9)&lt;$A$1," ",SUM(B9:P9)),"-")</f>
        <v xml:space="preserve"> </v>
      </c>
      <c r="S9" s="79" t="str">
        <f>IF(SUM(B9:B9)=0," ",'2010Year'!S9)</f>
        <v xml:space="preserve"> </v>
      </c>
      <c r="T9" s="79" t="str">
        <f>IF(SUM(C9:C9)=0," ",'2010Year'!T9)</f>
        <v xml:space="preserve"> </v>
      </c>
      <c r="U9" s="79" t="str">
        <f>IF(SUM(D9:D9)=0," ",'2010Year'!U9)</f>
        <v xml:space="preserve"> </v>
      </c>
      <c r="V9" s="79" t="str">
        <f>IF(SUM(E9:E9)=0," ",'2010Year'!V9)</f>
        <v xml:space="preserve"> </v>
      </c>
      <c r="W9" s="79" t="str">
        <f>IF(SUM(F9:F9)=0," ",'2010Year'!W9)</f>
        <v xml:space="preserve"> </v>
      </c>
      <c r="X9" s="79" t="str">
        <f>IF(SUM(G9:G9)=0," ",'2010Year'!X9)</f>
        <v xml:space="preserve"> </v>
      </c>
      <c r="Y9" s="79" t="str">
        <f>IF(SUM(H9:H9)=0," ",'2010Year'!Y9)</f>
        <v xml:space="preserve"> </v>
      </c>
      <c r="Z9" s="79" t="str">
        <f>IF(SUM(I9:I9)=0," ",'2010Year'!Z9)</f>
        <v xml:space="preserve"> </v>
      </c>
      <c r="AA9" s="79" t="str">
        <f>IF(SUM(J9:J9)=0," ",'2010Year'!AA9)</f>
        <v xml:space="preserve"> </v>
      </c>
      <c r="AB9" s="79" t="str">
        <f>IF(SUM(K9:K9)=0," ",'2010Year'!AB9)</f>
        <v xml:space="preserve"> </v>
      </c>
      <c r="AC9" s="79" t="str">
        <f>IF(SUM(L9:L9)=0," ",'2010Year'!AC9)</f>
        <v xml:space="preserve"> </v>
      </c>
      <c r="AE9" s="79" t="str">
        <f>IF(SUM(N9:N9)=0," ",'2010Year'!AE9)</f>
        <v xml:space="preserve"> </v>
      </c>
      <c r="AF9" s="79" t="str">
        <f>IF(SUM(O9:O9)=0," ",'2010Year'!AF9)</f>
        <v xml:space="preserve"> </v>
      </c>
      <c r="AG9" s="79" t="str">
        <f>IF(SUM(P9:P9)=0," ",'2010Year'!AG9)</f>
        <v xml:space="preserve"> </v>
      </c>
      <c r="AH9" s="80" t="str">
        <f>IF(SUM(Q9:Q9)=0," ",'2010Year'!AH9)</f>
        <v xml:space="preserve"> </v>
      </c>
      <c r="AJ9" s="77" t="str">
        <f>IF(RWE!$A$7="Y",IF(RWE!$R$4/RWE!$R$6*SUM('2010Year'!AJ9:AJ9)&lt;'2010AllExports'!$A$1," ",RWE!$R$4/RWE!$R$6*SUM('2010Year'!AJ9:AJ9)),1/RWE!$R$6*SUM('2010Year'!AJ9:AJ9))</f>
        <v xml:space="preserve"> </v>
      </c>
      <c r="AK9" s="77" t="str">
        <f>IF(RWE!$A$7="Y",IF(RWE!$S$4/RWE!$S$6*SUM('2010Year'!AK9:AK9)&lt;'2010AllExports'!$A$1," ",RWE!$S$4/RWE!$S$6*SUM('2010Year'!AK9:AK9)),1/RWE!$S$6*SUM('2010Year'!AK9:AK9))</f>
        <v xml:space="preserve"> </v>
      </c>
      <c r="AL9" s="77" t="str">
        <f>IF(RWE!$A$7="Y",IF(RWE!$T$4/RWE!$T$6*SUM('2010Year'!AL9:AL9)&lt;'2010AllExports'!$A$1," ",RWE!$T$4/RWE!$T$6*SUM('2010Year'!AL9:AL9)),1/RWE!$T$6*SUM('2010Year'!AL9:AL9))</f>
        <v xml:space="preserve"> </v>
      </c>
      <c r="AM9" s="79">
        <f>SUM('2010Year'!AM9:AM9)</f>
        <v>0</v>
      </c>
      <c r="AN9" s="79">
        <f>SUM('2010Year'!AN9:AN9)</f>
        <v>0</v>
      </c>
      <c r="AO9" s="79">
        <f>SUM('2010Year'!AO9:AO9)</f>
        <v>0</v>
      </c>
    </row>
    <row r="10" spans="1:41" ht="13">
      <c r="A10" t="s">
        <v>30</v>
      </c>
      <c r="B10" s="76" t="str">
        <f>IF(RWE!$A$7="Y",IF(RWE!$B$4/RWE!$B$6*SUM('2010Year'!B10:B10)&lt;'2010AllExports'!$A$1," ",RWE!$B$4/RWE!$B$6*SUM('2010Year'!B10:B10)),1/RWE!$B$6*SUM('2010Year'!B10:B10))</f>
        <v xml:space="preserve"> </v>
      </c>
      <c r="C10" s="76" t="str">
        <f>IF(RWE!$A$7="Y",IF(RWE!$C$4/RWE!$C$6*SUM('2010Year'!C10:C10)&lt;'2010AllExports'!$A$1," ",RWE!$C$4/RWE!$C$6*SUM('2010Year'!C10:C10)),1/RWE!$C$6*SUM('2010Year'!C10:C10))</f>
        <v xml:space="preserve"> </v>
      </c>
      <c r="D10" s="76" t="str">
        <f>IF(RWE!$A$7="Y",IF(RWE!$D$4/RWE!$D$6*SUM('2010Year'!D10:D10)&lt;'2010AllExports'!$A$1," ",RWE!$D$4/RWE!$D$6*SUM('2010Year'!D10:D10)),1/RWE!$D$6*SUM('2010Year'!D10:D10))</f>
        <v xml:space="preserve"> </v>
      </c>
      <c r="E10" s="76" t="str">
        <f>IF(RWE!$A$7="Y",IF(RWE!$E$4/RWE!$E$6*SUM('2010Year'!E10:E10)&lt;'2010AllExports'!$A$1," ",RWE!$E$4/RWE!$E$6*SUM('2010Year'!E10:E10)),1/RWE!$E$6*SUM('2010Year'!E10:E10))</f>
        <v xml:space="preserve"> </v>
      </c>
      <c r="F10" s="77" t="str">
        <f>IF(RWE!$A$7="Y",IF(RWE!$F$4/RWE!$F$6*SUM('2010Year'!F10:F10)&lt;'2010AllExports'!$A$1," ",RWE!$F$4/RWE!$F$6*SUM('2010Year'!F10:F10)),1/RWE!$F$6*SUM('2010Year'!F10:F10))</f>
        <v xml:space="preserve"> </v>
      </c>
      <c r="G10" s="77" t="str">
        <f>IF(RWE!$A$7="Y",IF(RWE!$G$4/RWE!$G$6*SUM('2010Year'!G10:G10)&lt;'2010AllExports'!$A$1," ",RWE!$G$4/RWE!$G$6*SUM('2010Year'!G10:G10)),1/RWE!$G$6*SUM('2010Year'!G10:G10))</f>
        <v xml:space="preserve"> </v>
      </c>
      <c r="H10" s="77" t="str">
        <f>IF(RWE!$A$7="Y",IF(RWE!$H$4/RWE!$H$6*SUM('2010Year'!H10:H10)&lt;'2010AllExports'!$A$1," ",RWE!$H$4/RWE!$H$6*SUM('2010Year'!H10:H10)),1/RWE!$H$6*SUM('2010Year'!H10:H10))</f>
        <v xml:space="preserve"> </v>
      </c>
      <c r="I10" s="77" t="str">
        <f>IF(RWE!$A$7="Y",IF(RWE!$I$4/RWE!$I$6*SUM('2010Year'!I10:I10)&lt;'2010AllExports'!$A$1," ",RWE!$I$4/RWE!$I$6*SUM('2010Year'!I10:I10)),1/RWE!$I$6*SUM('2010Year'!I10:I10))</f>
        <v xml:space="preserve"> </v>
      </c>
      <c r="J10" s="77" t="str">
        <f>IF(RWE!$A$7="Y",IF(RWE!$J$4/RWE!$J$6*SUM('2010Year'!J10:J10)&lt;'2010AllExports'!$A$1," ",RWE!$J$4/RWE!$J$6*SUM('2010Year'!J10:J10)),1/RWE!$J$6*SUM('2010Year'!J10:J10))</f>
        <v xml:space="preserve"> </v>
      </c>
      <c r="K10" s="77" t="str">
        <f>IF(RWE!$A$7="Y",IF(RWE!$K$4/RWE!$K$6*SUM('2010Year'!K10:K10)&lt;'2010AllExports'!$A$1," ",RWE!$K$4/RWE!$K$6*SUM('2010Year'!K10:K10)),1/RWE!$K$6*SUM('2010Year'!K10:K10))</f>
        <v xml:space="preserve"> </v>
      </c>
      <c r="L10" s="77" t="str">
        <f>IF(RWE!$A$7="Y",IF(RWE!$K$4/RWE!$K$6*SUM('2010Year'!L10:L10)&lt;'2010AllExports'!$A$1," ",RWE!$K$4/RWE!$K$6*SUM('2010Year'!L10:L10)),1/RWE!$K$6*SUM('2010Year'!L10:L10))</f>
        <v xml:space="preserve"> </v>
      </c>
      <c r="N10" s="77" t="str">
        <f>IF(RWE!$A$7="Y",IF(RWE!$N$4/RWE!$N$6*SUM('2010Year'!N10:N10)&lt;'2010AllExports'!$A$1," ",RWE!$N$4/RWE!$N$6*SUM('2010Year'!N10:N10)),1/RWE!$N$6*SUM('2010Year'!N10:N10))</f>
        <v xml:space="preserve"> </v>
      </c>
      <c r="O10" s="77" t="str">
        <f>IF(RWE!$A$7="Y",IF(RWE!$O$4/RWE!$O$6*SUM('2010Year'!O10:O10)&lt;'2010AllExports'!$A$1," ",RWE!$O$4/RWE!$O$6*SUM('2010Year'!O10:O10)),1/RWE!$O$6*SUM('2010Year'!O10:O10))</f>
        <v xml:space="preserve"> </v>
      </c>
      <c r="P10" s="77" t="str">
        <f>IF(RWE!$A$7="Y",IF(RWE!$P$4/RWE!$P$6*SUM('2010Year'!P10:P10)&lt;'2010AllExports'!$A$1," ",RWE!$P$4/RWE!$P$6*SUM('2010Year'!P10:P10)),1/RWE!$P$6*SUM('2010Year'!P10:P10))</f>
        <v xml:space="preserve"> </v>
      </c>
      <c r="Q10" s="78" t="str">
        <f>IF(RWE!$A$7="Y",IF(SUM(B10:P10)&lt;$A$1," ",SUM(B10:P10)),"-")</f>
        <v xml:space="preserve"> </v>
      </c>
      <c r="S10" s="79" t="str">
        <f>IF(SUM(B10:B10)=0," ",'2010Year'!S10)</f>
        <v xml:space="preserve"> </v>
      </c>
      <c r="T10" s="79" t="str">
        <f>IF(SUM(C10:C10)=0," ",'2010Year'!T10)</f>
        <v xml:space="preserve"> </v>
      </c>
      <c r="U10" s="79" t="str">
        <f>IF(SUM(D10:D10)=0," ",'2010Year'!U10)</f>
        <v xml:space="preserve"> </v>
      </c>
      <c r="V10" s="79" t="str">
        <f>IF(SUM(E10:E10)=0," ",'2010Year'!V10)</f>
        <v xml:space="preserve"> </v>
      </c>
      <c r="W10" s="79" t="str">
        <f>IF(SUM(F10:F10)=0," ",'2010Year'!W10)</f>
        <v xml:space="preserve"> </v>
      </c>
      <c r="X10" s="79" t="str">
        <f>IF(SUM(G10:G10)=0," ",'2010Year'!X10)</f>
        <v xml:space="preserve"> </v>
      </c>
      <c r="Y10" s="79" t="str">
        <f>IF(SUM(H10:H10)=0," ",'2010Year'!Y10)</f>
        <v xml:space="preserve"> </v>
      </c>
      <c r="Z10" s="79" t="str">
        <f>IF(SUM(I10:I10)=0," ",'2010Year'!Z10)</f>
        <v xml:space="preserve"> </v>
      </c>
      <c r="AA10" s="79" t="str">
        <f>IF(SUM(J10:J10)=0," ",'2010Year'!AA10)</f>
        <v xml:space="preserve"> </v>
      </c>
      <c r="AB10" s="79" t="str">
        <f>IF(SUM(K10:K10)=0," ",'2010Year'!AB10)</f>
        <v xml:space="preserve"> </v>
      </c>
      <c r="AC10" s="79" t="str">
        <f>IF(SUM(L10:L10)=0," ",'2010Year'!AC10)</f>
        <v xml:space="preserve"> </v>
      </c>
      <c r="AE10" s="79" t="str">
        <f>IF(SUM(N10:N10)=0," ",'2010Year'!AE10)</f>
        <v xml:space="preserve"> </v>
      </c>
      <c r="AF10" s="79" t="str">
        <f>IF(SUM(O10:O10)=0," ",'2010Year'!AF10)</f>
        <v xml:space="preserve"> </v>
      </c>
      <c r="AG10" s="79" t="str">
        <f>IF(SUM(P10:P10)=0," ",'2010Year'!AG10)</f>
        <v xml:space="preserve"> </v>
      </c>
      <c r="AH10" s="80" t="str">
        <f>IF(SUM(Q10:Q10)=0," ",'2010Year'!AH10)</f>
        <v xml:space="preserve"> </v>
      </c>
      <c r="AJ10" s="77" t="str">
        <f>IF(RWE!$A$7="Y",IF(RWE!$R$4/RWE!$R$6*SUM('2010Year'!AJ10:AJ10)&lt;'2010AllExports'!$A$1," ",RWE!$R$4/RWE!$R$6*SUM('2010Year'!AJ10:AJ10)),1/RWE!$R$6*SUM('2010Year'!AJ10:AJ10))</f>
        <v xml:space="preserve"> </v>
      </c>
      <c r="AK10" s="77" t="str">
        <f>IF(RWE!$A$7="Y",IF(RWE!$S$4/RWE!$S$6*SUM('2010Year'!AK10:AK10)&lt;'2010AllExports'!$A$1," ",RWE!$S$4/RWE!$S$6*SUM('2010Year'!AK10:AK10)),1/RWE!$S$6*SUM('2010Year'!AK10:AK10))</f>
        <v xml:space="preserve"> </v>
      </c>
      <c r="AL10" s="77" t="str">
        <f>IF(RWE!$A$7="Y",IF(RWE!$T$4/RWE!$T$6*SUM('2010Year'!AL10:AL10)&lt;'2010AllExports'!$A$1," ",RWE!$T$4/RWE!$T$6*SUM('2010Year'!AL10:AL10)),1/RWE!$T$6*SUM('2010Year'!AL10:AL10))</f>
        <v xml:space="preserve"> </v>
      </c>
      <c r="AM10" s="79">
        <f>SUM('2010Year'!AM10:AM10)</f>
        <v>0</v>
      </c>
      <c r="AN10" s="79">
        <f>SUM('2010Year'!AN10:AN10)</f>
        <v>0</v>
      </c>
      <c r="AO10" s="79">
        <f>SUM('2010Year'!AO10:AO10)</f>
        <v>0</v>
      </c>
    </row>
    <row r="11" spans="1:41" ht="13">
      <c r="A11" t="s">
        <v>31</v>
      </c>
      <c r="B11" s="76" t="str">
        <f>IF(RWE!$A$7="Y",IF(RWE!$B$4/RWE!$B$6*SUM('2010Year'!B11:B11)&lt;'2010AllExports'!$A$1," ",RWE!$B$4/RWE!$B$6*SUM('2010Year'!B11:B11)),1/RWE!$B$6*SUM('2010Year'!B11:B11))</f>
        <v xml:space="preserve"> </v>
      </c>
      <c r="C11" s="76" t="str">
        <f>IF(RWE!$A$7="Y",IF(RWE!$C$4/RWE!$C$6*SUM('2010Year'!C11:C11)&lt;'2010AllExports'!$A$1," ",RWE!$C$4/RWE!$C$6*SUM('2010Year'!C11:C11)),1/RWE!$C$6*SUM('2010Year'!C11:C11))</f>
        <v xml:space="preserve"> </v>
      </c>
      <c r="D11" s="76" t="str">
        <f>IF(RWE!$A$7="Y",IF(RWE!$D$4/RWE!$D$6*SUM('2010Year'!D11:D11)&lt;'2010AllExports'!$A$1," ",RWE!$D$4/RWE!$D$6*SUM('2010Year'!D11:D11)),1/RWE!$D$6*SUM('2010Year'!D11:D11))</f>
        <v xml:space="preserve"> </v>
      </c>
      <c r="E11" s="76" t="str">
        <f>IF(RWE!$A$7="Y",IF(RWE!$E$4/RWE!$E$6*SUM('2010Year'!E11:E11)&lt;'2010AllExports'!$A$1," ",RWE!$E$4/RWE!$E$6*SUM('2010Year'!E11:E11)),1/RWE!$E$6*SUM('2010Year'!E11:E11))</f>
        <v xml:space="preserve"> </v>
      </c>
      <c r="F11" s="77" t="str">
        <f>IF(RWE!$A$7="Y",IF(RWE!$F$4/RWE!$F$6*SUM('2010Year'!F11:F11)&lt;'2010AllExports'!$A$1," ",RWE!$F$4/RWE!$F$6*SUM('2010Year'!F11:F11)),1/RWE!$F$6*SUM('2010Year'!F11:F11))</f>
        <v xml:space="preserve"> </v>
      </c>
      <c r="G11" s="77" t="str">
        <f>IF(RWE!$A$7="Y",IF(RWE!$G$4/RWE!$G$6*SUM('2010Year'!G11:G11)&lt;'2010AllExports'!$A$1," ",RWE!$G$4/RWE!$G$6*SUM('2010Year'!G11:G11)),1/RWE!$G$6*SUM('2010Year'!G11:G11))</f>
        <v xml:space="preserve"> </v>
      </c>
      <c r="H11" s="77" t="str">
        <f>IF(RWE!$A$7="Y",IF(RWE!$H$4/RWE!$H$6*SUM('2010Year'!H11:H11)&lt;'2010AllExports'!$A$1," ",RWE!$H$4/RWE!$H$6*SUM('2010Year'!H11:H11)),1/RWE!$H$6*SUM('2010Year'!H11:H11))</f>
        <v xml:space="preserve"> </v>
      </c>
      <c r="I11" s="77" t="str">
        <f>IF(RWE!$A$7="Y",IF(RWE!$I$4/RWE!$I$6*SUM('2010Year'!I11:I11)&lt;'2010AllExports'!$A$1," ",RWE!$I$4/RWE!$I$6*SUM('2010Year'!I11:I11)),1/RWE!$I$6*SUM('2010Year'!I11:I11))</f>
        <v xml:space="preserve"> </v>
      </c>
      <c r="J11" s="77" t="str">
        <f>IF(RWE!$A$7="Y",IF(RWE!$J$4/RWE!$J$6*SUM('2010Year'!J11:J11)&lt;'2010AllExports'!$A$1," ",RWE!$J$4/RWE!$J$6*SUM('2010Year'!J11:J11)),1/RWE!$J$6*SUM('2010Year'!J11:J11))</f>
        <v xml:space="preserve"> </v>
      </c>
      <c r="K11" s="77" t="str">
        <f>IF(RWE!$A$7="Y",IF(RWE!$K$4/RWE!$K$6*SUM('2010Year'!K11:K11)&lt;'2010AllExports'!$A$1," ",RWE!$K$4/RWE!$K$6*SUM('2010Year'!K11:K11)),1/RWE!$K$6*SUM('2010Year'!K11:K11))</f>
        <v xml:space="preserve"> </v>
      </c>
      <c r="L11" s="77" t="str">
        <f>IF(RWE!$A$7="Y",IF(RWE!$K$4/RWE!$K$6*SUM('2010Year'!L11:L11)&lt;'2010AllExports'!$A$1," ",RWE!$K$4/RWE!$K$6*SUM('2010Year'!L11:L11)),1/RWE!$K$6*SUM('2010Year'!L11:L11))</f>
        <v xml:space="preserve"> </v>
      </c>
      <c r="N11" s="77" t="str">
        <f>IF(RWE!$A$7="Y",IF(RWE!$N$4/RWE!$N$6*SUM('2010Year'!N11:N11)&lt;'2010AllExports'!$A$1," ",RWE!$N$4/RWE!$N$6*SUM('2010Year'!N11:N11)),1/RWE!$N$6*SUM('2010Year'!N11:N11))</f>
        <v xml:space="preserve"> </v>
      </c>
      <c r="O11" s="77" t="str">
        <f>IF(RWE!$A$7="Y",IF(RWE!$O$4/RWE!$O$6*SUM('2010Year'!O11:O11)&lt;'2010AllExports'!$A$1," ",RWE!$O$4/RWE!$O$6*SUM('2010Year'!O11:O11)),1/RWE!$O$6*SUM('2010Year'!O11:O11))</f>
        <v xml:space="preserve"> </v>
      </c>
      <c r="P11" s="77" t="str">
        <f>IF(RWE!$A$7="Y",IF(RWE!$P$4/RWE!$P$6*SUM('2010Year'!P11:P11)&lt;'2010AllExports'!$A$1," ",RWE!$P$4/RWE!$P$6*SUM('2010Year'!P11:P11)),1/RWE!$P$6*SUM('2010Year'!P11:P11))</f>
        <v xml:space="preserve"> </v>
      </c>
      <c r="Q11" s="78" t="str">
        <f>IF(RWE!$A$7="Y",IF(SUM(B11:P11)&lt;$A$1," ",SUM(B11:P11)),"-")</f>
        <v xml:space="preserve"> </v>
      </c>
      <c r="S11" s="79" t="str">
        <f>IF(SUM(B11:B11)=0," ",'2010Year'!S11)</f>
        <v xml:space="preserve"> </v>
      </c>
      <c r="T11" s="79" t="str">
        <f>IF(SUM(C11:C11)=0," ",'2010Year'!T11)</f>
        <v xml:space="preserve"> </v>
      </c>
      <c r="U11" s="79" t="str">
        <f>IF(SUM(D11:D11)=0," ",'2010Year'!U11)</f>
        <v xml:space="preserve"> </v>
      </c>
      <c r="V11" s="79" t="str">
        <f>IF(SUM(E11:E11)=0," ",'2010Year'!V11)</f>
        <v xml:space="preserve"> </v>
      </c>
      <c r="W11" s="79" t="str">
        <f>IF(SUM(F11:F11)=0," ",'2010Year'!W11)</f>
        <v xml:space="preserve"> </v>
      </c>
      <c r="X11" s="79" t="str">
        <f>IF(SUM(G11:G11)=0," ",'2010Year'!X11)</f>
        <v xml:space="preserve"> </v>
      </c>
      <c r="Y11" s="79" t="str">
        <f>IF(SUM(H11:H11)=0," ",'2010Year'!Y11)</f>
        <v xml:space="preserve"> </v>
      </c>
      <c r="Z11" s="79" t="str">
        <f>IF(SUM(I11:I11)=0," ",'2010Year'!Z11)</f>
        <v xml:space="preserve"> </v>
      </c>
      <c r="AA11" s="79" t="str">
        <f>IF(SUM(J11:J11)=0," ",'2010Year'!AA11)</f>
        <v xml:space="preserve"> </v>
      </c>
      <c r="AB11" s="79" t="str">
        <f>IF(SUM(K11:K11)=0," ",'2010Year'!AB11)</f>
        <v xml:space="preserve"> </v>
      </c>
      <c r="AC11" s="79" t="str">
        <f>IF(SUM(L11:L11)=0," ",'2010Year'!AC11)</f>
        <v xml:space="preserve"> </v>
      </c>
      <c r="AE11" s="79" t="str">
        <f>IF(SUM(N11:N11)=0," ",'2010Year'!AE11)</f>
        <v xml:space="preserve"> </v>
      </c>
      <c r="AF11" s="79" t="str">
        <f>IF(SUM(O11:O11)=0," ",'2010Year'!AF11)</f>
        <v xml:space="preserve"> </v>
      </c>
      <c r="AG11" s="79" t="str">
        <f>IF(SUM(P11:P11)=0," ",'2010Year'!AG11)</f>
        <v xml:space="preserve"> </v>
      </c>
      <c r="AH11" s="80" t="str">
        <f>IF(SUM(Q11:Q11)=0," ",'2010Year'!AH11)</f>
        <v xml:space="preserve"> </v>
      </c>
      <c r="AJ11" s="77" t="str">
        <f>IF(RWE!$A$7="Y",IF(RWE!$R$4/RWE!$R$6*SUM('2010Year'!AJ11:AJ11)&lt;'2010AllExports'!$A$1," ",RWE!$R$4/RWE!$R$6*SUM('2010Year'!AJ11:AJ11)),1/RWE!$R$6*SUM('2010Year'!AJ11:AJ11))</f>
        <v xml:space="preserve"> </v>
      </c>
      <c r="AK11" s="77" t="str">
        <f>IF(RWE!$A$7="Y",IF(RWE!$S$4/RWE!$S$6*SUM('2010Year'!AK11:AK11)&lt;'2010AllExports'!$A$1," ",RWE!$S$4/RWE!$S$6*SUM('2010Year'!AK11:AK11)),1/RWE!$S$6*SUM('2010Year'!AK11:AK11))</f>
        <v xml:space="preserve"> </v>
      </c>
      <c r="AL11" s="77" t="str">
        <f>IF(RWE!$A$7="Y",IF(RWE!$T$4/RWE!$T$6*SUM('2010Year'!AL11:AL11)&lt;'2010AllExports'!$A$1," ",RWE!$T$4/RWE!$T$6*SUM('2010Year'!AL11:AL11)),1/RWE!$T$6*SUM('2010Year'!AL11:AL11))</f>
        <v xml:space="preserve"> </v>
      </c>
      <c r="AM11" s="79">
        <f>SUM('2010Year'!AM11:AM11)</f>
        <v>0</v>
      </c>
      <c r="AN11" s="79">
        <f>SUM('2010Year'!AN11:AN11)</f>
        <v>0</v>
      </c>
      <c r="AO11" s="79">
        <f>SUM('2010Year'!AO11:AO11)</f>
        <v>0</v>
      </c>
    </row>
    <row r="12" spans="1:41" ht="13">
      <c r="A12" t="s">
        <v>32</v>
      </c>
      <c r="B12" s="76" t="str">
        <f>IF(RWE!$A$7="Y",IF(RWE!$B$4/RWE!$B$6*SUM('2010Year'!B12:B12)&lt;'2010AllExports'!$A$1," ",RWE!$B$4/RWE!$B$6*SUM('2010Year'!B12:B12)),1/RWE!$B$6*SUM('2010Year'!B12:B12))</f>
        <v xml:space="preserve"> </v>
      </c>
      <c r="C12" s="76" t="str">
        <f>IF(RWE!$A$7="Y",IF(RWE!$C$4/RWE!$C$6*SUM('2010Year'!C12:C12)&lt;'2010AllExports'!$A$1," ",RWE!$C$4/RWE!$C$6*SUM('2010Year'!C12:C12)),1/RWE!$C$6*SUM('2010Year'!C12:C12))</f>
        <v xml:space="preserve"> </v>
      </c>
      <c r="D12" s="76" t="str">
        <f>IF(RWE!$A$7="Y",IF(RWE!$D$4/RWE!$D$6*SUM('2010Year'!D12:D12)&lt;'2010AllExports'!$A$1," ",RWE!$D$4/RWE!$D$6*SUM('2010Year'!D12:D12)),1/RWE!$D$6*SUM('2010Year'!D12:D12))</f>
        <v xml:space="preserve"> </v>
      </c>
      <c r="E12" s="76" t="str">
        <f>IF(RWE!$A$7="Y",IF(RWE!$E$4/RWE!$E$6*SUM('2010Year'!E12:E12)&lt;'2010AllExports'!$A$1," ",RWE!$E$4/RWE!$E$6*SUM('2010Year'!E12:E12)),1/RWE!$E$6*SUM('2010Year'!E12:E12))</f>
        <v xml:space="preserve"> </v>
      </c>
      <c r="F12" s="77" t="str">
        <f>IF(RWE!$A$7="Y",IF(RWE!$F$4/RWE!$F$6*SUM('2010Year'!F12:F12)&lt;'2010AllExports'!$A$1," ",RWE!$F$4/RWE!$F$6*SUM('2010Year'!F12:F12)),1/RWE!$F$6*SUM('2010Year'!F12:F12))</f>
        <v xml:space="preserve"> </v>
      </c>
      <c r="G12" s="77" t="str">
        <f>IF(RWE!$A$7="Y",IF(RWE!$G$4/RWE!$G$6*SUM('2010Year'!G12:G12)&lt;'2010AllExports'!$A$1," ",RWE!$G$4/RWE!$G$6*SUM('2010Year'!G12:G12)),1/RWE!$G$6*SUM('2010Year'!G12:G12))</f>
        <v xml:space="preserve"> </v>
      </c>
      <c r="H12" s="77" t="str">
        <f>IF(RWE!$A$7="Y",IF(RWE!$H$4/RWE!$H$6*SUM('2010Year'!H12:H12)&lt;'2010AllExports'!$A$1," ",RWE!$H$4/RWE!$H$6*SUM('2010Year'!H12:H12)),1/RWE!$H$6*SUM('2010Year'!H12:H12))</f>
        <v xml:space="preserve"> </v>
      </c>
      <c r="I12" s="77" t="str">
        <f>IF(RWE!$A$7="Y",IF(RWE!$I$4/RWE!$I$6*SUM('2010Year'!I12:I12)&lt;'2010AllExports'!$A$1," ",RWE!$I$4/RWE!$I$6*SUM('2010Year'!I12:I12)),1/RWE!$I$6*SUM('2010Year'!I12:I12))</f>
        <v xml:space="preserve"> </v>
      </c>
      <c r="J12" s="77" t="str">
        <f>IF(RWE!$A$7="Y",IF(RWE!$J$4/RWE!$J$6*SUM('2010Year'!J12:J12)&lt;'2010AllExports'!$A$1," ",RWE!$J$4/RWE!$J$6*SUM('2010Year'!J12:J12)),1/RWE!$J$6*SUM('2010Year'!J12:J12))</f>
        <v xml:space="preserve"> </v>
      </c>
      <c r="K12" s="77" t="str">
        <f>IF(RWE!$A$7="Y",IF(RWE!$K$4/RWE!$K$6*SUM('2010Year'!K12:K12)&lt;'2010AllExports'!$A$1," ",RWE!$K$4/RWE!$K$6*SUM('2010Year'!K12:K12)),1/RWE!$K$6*SUM('2010Year'!K12:K12))</f>
        <v xml:space="preserve"> </v>
      </c>
      <c r="L12" s="77" t="str">
        <f>IF(RWE!$A$7="Y",IF(RWE!$K$4/RWE!$K$6*SUM('2010Year'!L12:L12)&lt;'2010AllExports'!$A$1," ",RWE!$K$4/RWE!$K$6*SUM('2010Year'!L12:L12)),1/RWE!$K$6*SUM('2010Year'!L12:L12))</f>
        <v xml:space="preserve"> </v>
      </c>
      <c r="N12" s="77" t="str">
        <f>IF(RWE!$A$7="Y",IF(RWE!$N$4/RWE!$N$6*SUM('2010Year'!N12:N12)&lt;'2010AllExports'!$A$1," ",RWE!$N$4/RWE!$N$6*SUM('2010Year'!N12:N12)),1/RWE!$N$6*SUM('2010Year'!N12:N12))</f>
        <v xml:space="preserve"> </v>
      </c>
      <c r="O12" s="77" t="str">
        <f>IF(RWE!$A$7="Y",IF(RWE!$O$4/RWE!$O$6*SUM('2010Year'!O12:O12)&lt;'2010AllExports'!$A$1," ",RWE!$O$4/RWE!$O$6*SUM('2010Year'!O12:O12)),1/RWE!$O$6*SUM('2010Year'!O12:O12))</f>
        <v xml:space="preserve"> </v>
      </c>
      <c r="P12" s="77" t="str">
        <f>IF(RWE!$A$7="Y",IF(RWE!$P$4/RWE!$P$6*SUM('2010Year'!P12:P12)&lt;'2010AllExports'!$A$1," ",RWE!$P$4/RWE!$P$6*SUM('2010Year'!P12:P12)),1/RWE!$P$6*SUM('2010Year'!P12:P12))</f>
        <v xml:space="preserve"> </v>
      </c>
      <c r="Q12" s="78" t="str">
        <f>IF(RWE!$A$7="Y",IF(SUM(B12:P12)&lt;$A$1," ",SUM(B12:P12)),"-")</f>
        <v xml:space="preserve"> </v>
      </c>
      <c r="S12" s="79" t="str">
        <f>IF(SUM(B12:B12)=0," ",'2010Year'!S12)</f>
        <v xml:space="preserve"> </v>
      </c>
      <c r="T12" s="79" t="str">
        <f>IF(SUM(C12:C12)=0," ",'2010Year'!T12)</f>
        <v xml:space="preserve"> </v>
      </c>
      <c r="U12" s="79" t="str">
        <f>IF(SUM(D12:D12)=0," ",'2010Year'!U12)</f>
        <v xml:space="preserve"> </v>
      </c>
      <c r="V12" s="79" t="str">
        <f>IF(SUM(E12:E12)=0," ",'2010Year'!V12)</f>
        <v xml:space="preserve"> </v>
      </c>
      <c r="W12" s="79" t="str">
        <f>IF(SUM(F12:F12)=0," ",'2010Year'!W12)</f>
        <v xml:space="preserve"> </v>
      </c>
      <c r="X12" s="79" t="str">
        <f>IF(SUM(G12:G12)=0," ",'2010Year'!X12)</f>
        <v xml:space="preserve"> </v>
      </c>
      <c r="Y12" s="79" t="str">
        <f>IF(SUM(H12:H12)=0," ",'2010Year'!Y12)</f>
        <v xml:space="preserve"> </v>
      </c>
      <c r="Z12" s="79" t="str">
        <f>IF(SUM(I12:I12)=0," ",'2010Year'!Z12)</f>
        <v xml:space="preserve"> </v>
      </c>
      <c r="AA12" s="79" t="str">
        <f>IF(SUM(J12:J12)=0," ",'2010Year'!AA12)</f>
        <v xml:space="preserve"> </v>
      </c>
      <c r="AB12" s="79" t="str">
        <f>IF(SUM(K12:K12)=0," ",'2010Year'!AB12)</f>
        <v xml:space="preserve"> </v>
      </c>
      <c r="AC12" s="79" t="str">
        <f>IF(SUM(L12:L12)=0," ",'2010Year'!AC12)</f>
        <v xml:space="preserve"> </v>
      </c>
      <c r="AE12" s="79" t="str">
        <f>IF(SUM(N12:N12)=0," ",'2010Year'!AE12)</f>
        <v xml:space="preserve"> </v>
      </c>
      <c r="AF12" s="79" t="str">
        <f>IF(SUM(O12:O12)=0," ",'2010Year'!AF12)</f>
        <v xml:space="preserve"> </v>
      </c>
      <c r="AG12" s="79" t="str">
        <f>IF(SUM(P12:P12)=0," ",'2010Year'!AG12)</f>
        <v xml:space="preserve"> </v>
      </c>
      <c r="AH12" s="80" t="str">
        <f>IF(SUM(Q12:Q12)=0," ",'2010Year'!AH12)</f>
        <v xml:space="preserve"> </v>
      </c>
      <c r="AJ12" s="77" t="str">
        <f>IF(RWE!$A$7="Y",IF(RWE!$R$4/RWE!$R$6*SUM('2010Year'!AJ12:AJ12)&lt;'2010AllExports'!$A$1," ",RWE!$R$4/RWE!$R$6*SUM('2010Year'!AJ12:AJ12)),1/RWE!$R$6*SUM('2010Year'!AJ12:AJ12))</f>
        <v xml:space="preserve"> </v>
      </c>
      <c r="AK12" s="77" t="str">
        <f>IF(RWE!$A$7="Y",IF(RWE!$S$4/RWE!$S$6*SUM('2010Year'!AK12:AK12)&lt;'2010AllExports'!$A$1," ",RWE!$S$4/RWE!$S$6*SUM('2010Year'!AK12:AK12)),1/RWE!$S$6*SUM('2010Year'!AK12:AK12))</f>
        <v xml:space="preserve"> </v>
      </c>
      <c r="AL12" s="77" t="str">
        <f>IF(RWE!$A$7="Y",IF(RWE!$T$4/RWE!$T$6*SUM('2010Year'!AL12:AL12)&lt;'2010AllExports'!$A$1," ",RWE!$T$4/RWE!$T$6*SUM('2010Year'!AL12:AL12)),1/RWE!$T$6*SUM('2010Year'!AL12:AL12))</f>
        <v xml:space="preserve"> </v>
      </c>
      <c r="AM12" s="79">
        <f>SUM('2010Year'!AM12:AM12)</f>
        <v>0</v>
      </c>
      <c r="AN12" s="79">
        <f>SUM('2010Year'!AN12:AN12)</f>
        <v>0</v>
      </c>
      <c r="AO12" s="79">
        <f>SUM('2010Year'!AO12:AO12)</f>
        <v>0</v>
      </c>
    </row>
    <row r="13" spans="1:41" ht="13">
      <c r="A13" t="s">
        <v>33</v>
      </c>
      <c r="B13" s="76" t="str">
        <f>IF(RWE!$A$7="Y",IF(RWE!$B$4/RWE!$B$6*SUM('2010Year'!B13:B13)&lt;'2010AllExports'!$A$1," ",RWE!$B$4/RWE!$B$6*SUM('2010Year'!B13:B13)),1/RWE!$B$6*SUM('2010Year'!B13:B13))</f>
        <v xml:space="preserve"> </v>
      </c>
      <c r="C13" s="76">
        <f>IF(RWE!$A$7="Y",IF(RWE!$C$4/RWE!$C$6*SUM('2010Year'!C13:C13)&lt;'2010AllExports'!$A$1," ",RWE!$C$4/RWE!$C$6*SUM('2010Year'!C13:C13)),1/RWE!$C$6*SUM('2010Year'!C13:C13))</f>
        <v>1.0780068207999999E-2</v>
      </c>
      <c r="D13" s="76" t="str">
        <f>IF(RWE!$A$7="Y",IF(RWE!$D$4/RWE!$D$6*SUM('2010Year'!D13:D13)&lt;'2010AllExports'!$A$1," ",RWE!$D$4/RWE!$D$6*SUM('2010Year'!D13:D13)),1/RWE!$D$6*SUM('2010Year'!D13:D13))</f>
        <v xml:space="preserve"> </v>
      </c>
      <c r="E13" s="76">
        <f>IF(RWE!$A$7="Y",IF(RWE!$E$4/RWE!$E$6*SUM('2010Year'!E13:E13)&lt;'2010AllExports'!$A$1," ",RWE!$E$4/RWE!$E$6*SUM('2010Year'!E13:E13)),1/RWE!$E$6*SUM('2010Year'!E13:E13))</f>
        <v>8.6504559399999993E-3</v>
      </c>
      <c r="F13" s="77">
        <f>IF(RWE!$A$7="Y",IF(RWE!$F$4/RWE!$F$6*SUM('2010Year'!F13:F13)&lt;'2010AllExports'!$A$1," ",RWE!$F$4/RWE!$F$6*SUM('2010Year'!F13:F13)),1/RWE!$F$6*SUM('2010Year'!F13:F13))</f>
        <v>5.6529947599999993E-3</v>
      </c>
      <c r="G13" s="77" t="str">
        <f>IF(RWE!$A$7="Y",IF(RWE!$G$4/RWE!$G$6*SUM('2010Year'!G13:G13)&lt;'2010AllExports'!$A$1," ",RWE!$G$4/RWE!$G$6*SUM('2010Year'!G13:G13)),1/RWE!$G$6*SUM('2010Year'!G13:G13))</f>
        <v xml:space="preserve"> </v>
      </c>
      <c r="H13" s="77" t="str">
        <f>IF(RWE!$A$7="Y",IF(RWE!$H$4/RWE!$H$6*SUM('2010Year'!H13:H13)&lt;'2010AllExports'!$A$1," ",RWE!$H$4/RWE!$H$6*SUM('2010Year'!H13:H13)),1/RWE!$H$6*SUM('2010Year'!H13:H13))</f>
        <v xml:space="preserve"> </v>
      </c>
      <c r="I13" s="77" t="str">
        <f>IF(RWE!$A$7="Y",IF(RWE!$I$4/RWE!$I$6*SUM('2010Year'!I13:I13)&lt;'2010AllExports'!$A$1," ",RWE!$I$4/RWE!$I$6*SUM('2010Year'!I13:I13)),1/RWE!$I$6*SUM('2010Year'!I13:I13))</f>
        <v xml:space="preserve"> </v>
      </c>
      <c r="J13" s="77" t="str">
        <f>IF(RWE!$A$7="Y",IF(RWE!$J$4/RWE!$J$6*SUM('2010Year'!J13:J13)&lt;'2010AllExports'!$A$1," ",RWE!$J$4/RWE!$J$6*SUM('2010Year'!J13:J13)),1/RWE!$J$6*SUM('2010Year'!J13:J13))</f>
        <v xml:space="preserve"> </v>
      </c>
      <c r="K13" s="77" t="str">
        <f>IF(RWE!$A$7="Y",IF(RWE!$K$4/RWE!$K$6*SUM('2010Year'!K13:K13)&lt;'2010AllExports'!$A$1," ",RWE!$K$4/RWE!$K$6*SUM('2010Year'!K13:K13)),1/RWE!$K$6*SUM('2010Year'!K13:K13))</f>
        <v xml:space="preserve"> </v>
      </c>
      <c r="L13" s="77">
        <f>IF(RWE!$A$7="Y",IF(RWE!$K$4/RWE!$K$6*SUM('2010Year'!L13:L13)&lt;'2010AllExports'!$A$1," ",RWE!$K$4/RWE!$K$6*SUM('2010Year'!L13:L13)),1/RWE!$K$6*SUM('2010Year'!L13:L13))</f>
        <v>6.1545101800000159E-3</v>
      </c>
      <c r="N13" s="77" t="str">
        <f>IF(RWE!$A$7="Y",IF(RWE!$N$4/RWE!$N$6*SUM('2010Year'!N13:N13)&lt;'2010AllExports'!$A$1," ",RWE!$N$4/RWE!$N$6*SUM('2010Year'!N13:N13)),1/RWE!$N$6*SUM('2010Year'!N13:N13))</f>
        <v xml:space="preserve"> </v>
      </c>
      <c r="O13" s="77" t="str">
        <f>IF(RWE!$A$7="Y",IF(RWE!$O$4/RWE!$O$6*SUM('2010Year'!O13:O13)&lt;'2010AllExports'!$A$1," ",RWE!$O$4/RWE!$O$6*SUM('2010Year'!O13:O13)),1/RWE!$O$6*SUM('2010Year'!O13:O13))</f>
        <v xml:space="preserve"> </v>
      </c>
      <c r="P13" s="77">
        <f>IF(RWE!$A$7="Y",IF(RWE!$P$4/RWE!$P$6*SUM('2010Year'!P13:P13)&lt;'2010AllExports'!$A$1," ",RWE!$P$4/RWE!$P$6*SUM('2010Year'!P13:P13)),1/RWE!$P$6*SUM('2010Year'!P13:P13))</f>
        <v>4.7418822499999999E-2</v>
      </c>
      <c r="Q13" s="78">
        <f>IF(RWE!$A$7="Y",IF(SUM(B13:P13)&lt;$A$1," ",SUM(B13:P13)),"-")</f>
        <v>7.865685158800001E-2</v>
      </c>
      <c r="S13" s="79" t="str">
        <f>IF(SUM(B13:B13)=0," ",'2010Year'!S13)</f>
        <v xml:space="preserve"> </v>
      </c>
      <c r="T13" s="79">
        <f>IF(SUM(C13:C13)=0," ",'2010Year'!T13)</f>
        <v>3.0835779999999997</v>
      </c>
      <c r="U13" s="79" t="str">
        <f>IF(SUM(D13:D13)=0," ",'2010Year'!U13)</f>
        <v xml:space="preserve"> </v>
      </c>
      <c r="V13" s="79">
        <f>IF(SUM(E13:E13)=0," ",'2010Year'!V13)</f>
        <v>3.1378879999999998</v>
      </c>
      <c r="W13" s="79">
        <f>IF(SUM(F13:F13)=0," ",'2010Year'!W13)</f>
        <v>1.8126879999999999</v>
      </c>
      <c r="X13" s="79" t="str">
        <f>IF(SUM(G13:G13)=0," ",'2010Year'!X13)</f>
        <v xml:space="preserve"> </v>
      </c>
      <c r="Y13" s="79" t="str">
        <f>IF(SUM(H13:H13)=0," ",'2010Year'!Y13)</f>
        <v xml:space="preserve"> </v>
      </c>
      <c r="Z13" s="79" t="str">
        <f>IF(SUM(I13:I13)=0," ",'2010Year'!Z13)</f>
        <v xml:space="preserve"> </v>
      </c>
      <c r="AA13" s="79" t="str">
        <f>IF(SUM(J13:J13)=0," ",'2010Year'!AA13)</f>
        <v xml:space="preserve"> </v>
      </c>
      <c r="AB13" s="79" t="str">
        <f>IF(SUM(K13:K13)=0," ",'2010Year'!AB13)</f>
        <v xml:space="preserve"> </v>
      </c>
      <c r="AC13" s="79">
        <f>IF(SUM(L13:L13)=0," ",'2010Year'!AC13)</f>
        <v>1.7437380000000007</v>
      </c>
      <c r="AE13" s="79" t="str">
        <f>IF(SUM(N13:N13)=0," ",'2010Year'!AE13)</f>
        <v xml:space="preserve"> </v>
      </c>
      <c r="AF13" s="79" t="str">
        <f>IF(SUM(O13:O13)=0," ",'2010Year'!AF13)</f>
        <v xml:space="preserve"> </v>
      </c>
      <c r="AG13" s="79">
        <f>IF(SUM(P13:P13)=0," ",'2010Year'!AG13)</f>
        <v>12.9534</v>
      </c>
      <c r="AH13" s="80">
        <f>IF(SUM(Q13:Q13)=0," ",'2010Year'!AH13)</f>
        <v>25.158348</v>
      </c>
      <c r="AJ13" s="77" t="str">
        <f>IF(RWE!$A$7="Y",IF(RWE!$R$4/RWE!$R$6*SUM('2010Year'!AJ13:AJ13)&lt;'2010AllExports'!$A$1," ",RWE!$R$4/RWE!$R$6*SUM('2010Year'!AJ13:AJ13)),1/RWE!$R$6*SUM('2010Year'!AJ13:AJ13))</f>
        <v xml:space="preserve"> </v>
      </c>
      <c r="AK13" s="77" t="str">
        <f>IF(RWE!$A$7="Y",IF(RWE!$S$4/RWE!$S$6*SUM('2010Year'!AK13:AK13)&lt;'2010AllExports'!$A$1," ",RWE!$S$4/RWE!$S$6*SUM('2010Year'!AK13:AK13)),1/RWE!$S$6*SUM('2010Year'!AK13:AK13))</f>
        <v xml:space="preserve"> </v>
      </c>
      <c r="AL13" s="77" t="str">
        <f>IF(RWE!$A$7="Y",IF(RWE!$T$4/RWE!$T$6*SUM('2010Year'!AL13:AL13)&lt;'2010AllExports'!$A$1," ",RWE!$T$4/RWE!$T$6*SUM('2010Year'!AL13:AL13)),1/RWE!$T$6*SUM('2010Year'!AL13:AL13))</f>
        <v xml:space="preserve"> </v>
      </c>
      <c r="AM13" s="79">
        <f>SUM('2010Year'!AM13:AM13)</f>
        <v>0</v>
      </c>
      <c r="AN13" s="79">
        <f>SUM('2010Year'!AN13:AN13)</f>
        <v>0</v>
      </c>
      <c r="AO13" s="79">
        <f>SUM('2010Year'!AO13:AO13)</f>
        <v>0</v>
      </c>
    </row>
    <row r="14" spans="1:41" ht="13">
      <c r="A14" t="s">
        <v>34</v>
      </c>
      <c r="B14" s="76" t="str">
        <f>IF(RWE!$A$7="Y",IF(RWE!$B$4/RWE!$B$6*SUM('2010Year'!B14:B14)&lt;'2010AllExports'!$A$1," ",RWE!$B$4/RWE!$B$6*SUM('2010Year'!B14:B14)),1/RWE!$B$6*SUM('2010Year'!B14:B14))</f>
        <v xml:space="preserve"> </v>
      </c>
      <c r="C14" s="76">
        <f>IF(RWE!$A$7="Y",IF(RWE!$C$4/RWE!$C$6*SUM('2010Year'!C14:C14)&lt;'2010AllExports'!$A$1," ",RWE!$C$4/RWE!$C$6*SUM('2010Year'!C14:C14)),1/RWE!$C$6*SUM('2010Year'!C14:C14))</f>
        <v>6.3283147200000004E-3</v>
      </c>
      <c r="D14" s="76">
        <f>IF(RWE!$A$7="Y",IF(RWE!$D$4/RWE!$D$6*SUM('2010Year'!D14:D14)&lt;'2010AllExports'!$A$1," ",RWE!$D$4/RWE!$D$6*SUM('2010Year'!D14:D14)),1/RWE!$D$6*SUM('2010Year'!D14:D14))</f>
        <v>2.3425747519999995E-2</v>
      </c>
      <c r="E14" s="76" t="str">
        <f>IF(RWE!$A$7="Y",IF(RWE!$E$4/RWE!$E$6*SUM('2010Year'!E14:E14)&lt;'2010AllExports'!$A$1," ",RWE!$E$4/RWE!$E$6*SUM('2010Year'!E14:E14)),1/RWE!$E$6*SUM('2010Year'!E14:E14))</f>
        <v xml:space="preserve"> </v>
      </c>
      <c r="F14" s="77" t="str">
        <f>IF(RWE!$A$7="Y",IF(RWE!$F$4/RWE!$F$6*SUM('2010Year'!F14:F14)&lt;'2010AllExports'!$A$1," ",RWE!$F$4/RWE!$F$6*SUM('2010Year'!F14:F14)),1/RWE!$F$6*SUM('2010Year'!F14:F14))</f>
        <v xml:space="preserve"> </v>
      </c>
      <c r="G14" s="77" t="str">
        <f>IF(RWE!$A$7="Y",IF(RWE!$G$4/RWE!$G$6*SUM('2010Year'!G14:G14)&lt;'2010AllExports'!$A$1," ",RWE!$G$4/RWE!$G$6*SUM('2010Year'!G14:G14)),1/RWE!$G$6*SUM('2010Year'!G14:G14))</f>
        <v xml:space="preserve"> </v>
      </c>
      <c r="H14" s="77" t="str">
        <f>IF(RWE!$A$7="Y",IF(RWE!$H$4/RWE!$H$6*SUM('2010Year'!H14:H14)&lt;'2010AllExports'!$A$1," ",RWE!$H$4/RWE!$H$6*SUM('2010Year'!H14:H14)),1/RWE!$H$6*SUM('2010Year'!H14:H14))</f>
        <v xml:space="preserve"> </v>
      </c>
      <c r="I14" s="77" t="str">
        <f>IF(RWE!$A$7="Y",IF(RWE!$I$4/RWE!$I$6*SUM('2010Year'!I14:I14)&lt;'2010AllExports'!$A$1," ",RWE!$I$4/RWE!$I$6*SUM('2010Year'!I14:I14)),1/RWE!$I$6*SUM('2010Year'!I14:I14))</f>
        <v xml:space="preserve"> </v>
      </c>
      <c r="J14" s="77" t="str">
        <f>IF(RWE!$A$7="Y",IF(RWE!$J$4/RWE!$J$6*SUM('2010Year'!J14:J14)&lt;'2010AllExports'!$A$1," ",RWE!$J$4/RWE!$J$6*SUM('2010Year'!J14:J14)),1/RWE!$J$6*SUM('2010Year'!J14:J14))</f>
        <v xml:space="preserve"> </v>
      </c>
      <c r="K14" s="77" t="str">
        <f>IF(RWE!$A$7="Y",IF(RWE!$K$4/RWE!$K$6*SUM('2010Year'!K14:K14)&lt;'2010AllExports'!$A$1," ",RWE!$K$4/RWE!$K$6*SUM('2010Year'!K14:K14)),1/RWE!$K$6*SUM('2010Year'!K14:K14))</f>
        <v xml:space="preserve"> </v>
      </c>
      <c r="L14" s="77" t="str">
        <f>IF(RWE!$A$7="Y",IF(RWE!$K$4/RWE!$K$6*SUM('2010Year'!L14:L14)&lt;'2010AllExports'!$A$1," ",RWE!$K$4/RWE!$K$6*SUM('2010Year'!L14:L14)),1/RWE!$K$6*SUM('2010Year'!L14:L14))</f>
        <v xml:space="preserve"> </v>
      </c>
      <c r="N14" s="77" t="str">
        <f>IF(RWE!$A$7="Y",IF(RWE!$N$4/RWE!$N$6*SUM('2010Year'!N14:N14)&lt;'2010AllExports'!$A$1," ",RWE!$N$4/RWE!$N$6*SUM('2010Year'!N14:N14)),1/RWE!$N$6*SUM('2010Year'!N14:N14))</f>
        <v xml:space="preserve"> </v>
      </c>
      <c r="O14" s="77" t="str">
        <f>IF(RWE!$A$7="Y",IF(RWE!$O$4/RWE!$O$6*SUM('2010Year'!O14:O14)&lt;'2010AllExports'!$A$1," ",RWE!$O$4/RWE!$O$6*SUM('2010Year'!O14:O14)),1/RWE!$O$6*SUM('2010Year'!O14:O14))</f>
        <v xml:space="preserve"> </v>
      </c>
      <c r="P14" s="77" t="str">
        <f>IF(RWE!$A$7="Y",IF(RWE!$P$4/RWE!$P$6*SUM('2010Year'!P14:P14)&lt;'2010AllExports'!$A$1," ",RWE!$P$4/RWE!$P$6*SUM('2010Year'!P14:P14)),1/RWE!$P$6*SUM('2010Year'!P14:P14))</f>
        <v xml:space="preserve"> </v>
      </c>
      <c r="Q14" s="78">
        <f>IF(RWE!$A$7="Y",IF(SUM(B14:P14)&lt;$A$1," ",SUM(B14:P14)),"-")</f>
        <v>2.9754062239999997E-2</v>
      </c>
      <c r="S14" s="79" t="str">
        <f>IF(SUM(B14:B14)=0," ",'2010Year'!S14)</f>
        <v xml:space="preserve"> </v>
      </c>
      <c r="T14" s="79">
        <f>IF(SUM(C14:C14)=0," ",'2010Year'!T14)</f>
        <v>2.1399309999999998</v>
      </c>
      <c r="U14" s="79">
        <f>IF(SUM(D14:D14)=0," ",'2010Year'!U14)</f>
        <v>7.3431219999999993</v>
      </c>
      <c r="V14" s="79" t="str">
        <f>IF(SUM(E14:E14)=0," ",'2010Year'!V14)</f>
        <v xml:space="preserve"> </v>
      </c>
      <c r="W14" s="79" t="str">
        <f>IF(SUM(F14:F14)=0," ",'2010Year'!W14)</f>
        <v xml:space="preserve"> </v>
      </c>
      <c r="X14" s="79" t="str">
        <f>IF(SUM(G14:G14)=0," ",'2010Year'!X14)</f>
        <v xml:space="preserve"> </v>
      </c>
      <c r="Y14" s="79" t="str">
        <f>IF(SUM(H14:H14)=0," ",'2010Year'!Y14)</f>
        <v xml:space="preserve"> </v>
      </c>
      <c r="Z14" s="79" t="str">
        <f>IF(SUM(I14:I14)=0," ",'2010Year'!Z14)</f>
        <v xml:space="preserve"> </v>
      </c>
      <c r="AA14" s="79" t="str">
        <f>IF(SUM(J14:J14)=0," ",'2010Year'!AA14)</f>
        <v xml:space="preserve"> </v>
      </c>
      <c r="AB14" s="79" t="str">
        <f>IF(SUM(K14:K14)=0," ",'2010Year'!AB14)</f>
        <v xml:space="preserve"> </v>
      </c>
      <c r="AC14" s="79" t="str">
        <f>IF(SUM(L14:L14)=0," ",'2010Year'!AC14)</f>
        <v xml:space="preserve"> </v>
      </c>
      <c r="AE14" s="79" t="str">
        <f>IF(SUM(N14:N14)=0," ",'2010Year'!AE14)</f>
        <v xml:space="preserve"> </v>
      </c>
      <c r="AF14" s="79" t="str">
        <f>IF(SUM(O14:O14)=0," ",'2010Year'!AF14)</f>
        <v xml:space="preserve"> </v>
      </c>
      <c r="AG14" s="79" t="str">
        <f>IF(SUM(P14:P14)=0," ",'2010Year'!AG14)</f>
        <v xml:space="preserve"> </v>
      </c>
      <c r="AH14" s="80">
        <f>IF(SUM(Q14:Q14)=0," ",'2010Year'!AH14)</f>
        <v>10.168652000000002</v>
      </c>
      <c r="AJ14" s="77" t="str">
        <f>IF(RWE!$A$7="Y",IF(RWE!$R$4/RWE!$R$6*SUM('2010Year'!AJ14:AJ14)&lt;'2010AllExports'!$A$1," ",RWE!$R$4/RWE!$R$6*SUM('2010Year'!AJ14:AJ14)),1/RWE!$R$6*SUM('2010Year'!AJ14:AJ14))</f>
        <v xml:space="preserve"> </v>
      </c>
      <c r="AK14" s="77" t="str">
        <f>IF(RWE!$A$7="Y",IF(RWE!$S$4/RWE!$S$6*SUM('2010Year'!AK14:AK14)&lt;'2010AllExports'!$A$1," ",RWE!$S$4/RWE!$S$6*SUM('2010Year'!AK14:AK14)),1/RWE!$S$6*SUM('2010Year'!AK14:AK14))</f>
        <v xml:space="preserve"> </v>
      </c>
      <c r="AL14" s="77" t="str">
        <f>IF(RWE!$A$7="Y",IF(RWE!$T$4/RWE!$T$6*SUM('2010Year'!AL14:AL14)&lt;'2010AllExports'!$A$1," ",RWE!$T$4/RWE!$T$6*SUM('2010Year'!AL14:AL14)),1/RWE!$T$6*SUM('2010Year'!AL14:AL14))</f>
        <v xml:space="preserve"> </v>
      </c>
      <c r="AM14" s="79">
        <f>SUM('2010Year'!AM14:AM14)</f>
        <v>0</v>
      </c>
      <c r="AN14" s="79">
        <f>SUM('2010Year'!AN14:AN14)</f>
        <v>0</v>
      </c>
      <c r="AO14" s="79">
        <f>SUM('2010Year'!AO14:AO14)</f>
        <v>0</v>
      </c>
    </row>
    <row r="15" spans="1:41" ht="13">
      <c r="A15" t="s">
        <v>35</v>
      </c>
      <c r="B15" s="76" t="str">
        <f>IF(RWE!$A$7="Y",IF(RWE!$B$4/RWE!$B$6*SUM('2010Year'!B15:B15)&lt;'2010AllExports'!$A$1," ",RWE!$B$4/RWE!$B$6*SUM('2010Year'!B15:B15)),1/RWE!$B$6*SUM('2010Year'!B15:B15))</f>
        <v xml:space="preserve"> </v>
      </c>
      <c r="C15" s="76">
        <f>IF(RWE!$A$7="Y",IF(RWE!$C$4/RWE!$C$6*SUM('2010Year'!C15:C15)&lt;'2010AllExports'!$A$1," ",RWE!$C$4/RWE!$C$6*SUM('2010Year'!C15:C15)),1/RWE!$C$6*SUM('2010Year'!C15:C15))</f>
        <v>8.4511758240000002E-3</v>
      </c>
      <c r="D15" s="76" t="str">
        <f>IF(RWE!$A$7="Y",IF(RWE!$D$4/RWE!$D$6*SUM('2010Year'!D15:D15)&lt;'2010AllExports'!$A$1," ",RWE!$D$4/RWE!$D$6*SUM('2010Year'!D15:D15)),1/RWE!$D$6*SUM('2010Year'!D15:D15))</f>
        <v xml:space="preserve"> </v>
      </c>
      <c r="E15" s="76" t="str">
        <f>IF(RWE!$A$7="Y",IF(RWE!$E$4/RWE!$E$6*SUM('2010Year'!E15:E15)&lt;'2010AllExports'!$A$1," ",RWE!$E$4/RWE!$E$6*SUM('2010Year'!E15:E15)),1/RWE!$E$6*SUM('2010Year'!E15:E15))</f>
        <v xml:space="preserve"> </v>
      </c>
      <c r="F15" s="77" t="str">
        <f>IF(RWE!$A$7="Y",IF(RWE!$F$4/RWE!$F$6*SUM('2010Year'!F15:F15)&lt;'2010AllExports'!$A$1," ",RWE!$F$4/RWE!$F$6*SUM('2010Year'!F15:F15)),1/RWE!$F$6*SUM('2010Year'!F15:F15))</f>
        <v xml:space="preserve"> </v>
      </c>
      <c r="G15" s="77" t="str">
        <f>IF(RWE!$A$7="Y",IF(RWE!$G$4/RWE!$G$6*SUM('2010Year'!G15:G15)&lt;'2010AllExports'!$A$1," ",RWE!$G$4/RWE!$G$6*SUM('2010Year'!G15:G15)),1/RWE!$G$6*SUM('2010Year'!G15:G15))</f>
        <v xml:space="preserve"> </v>
      </c>
      <c r="H15" s="77" t="str">
        <f>IF(RWE!$A$7="Y",IF(RWE!$H$4/RWE!$H$6*SUM('2010Year'!H15:H15)&lt;'2010AllExports'!$A$1," ",RWE!$H$4/RWE!$H$6*SUM('2010Year'!H15:H15)),1/RWE!$H$6*SUM('2010Year'!H15:H15))</f>
        <v xml:space="preserve"> </v>
      </c>
      <c r="I15" s="77" t="str">
        <f>IF(RWE!$A$7="Y",IF(RWE!$I$4/RWE!$I$6*SUM('2010Year'!I15:I15)&lt;'2010AllExports'!$A$1," ",RWE!$I$4/RWE!$I$6*SUM('2010Year'!I15:I15)),1/RWE!$I$6*SUM('2010Year'!I15:I15))</f>
        <v xml:space="preserve"> </v>
      </c>
      <c r="J15" s="77" t="str">
        <f>IF(RWE!$A$7="Y",IF(RWE!$J$4/RWE!$J$6*SUM('2010Year'!J15:J15)&lt;'2010AllExports'!$A$1," ",RWE!$J$4/RWE!$J$6*SUM('2010Year'!J15:J15)),1/RWE!$J$6*SUM('2010Year'!J15:J15))</f>
        <v xml:space="preserve"> </v>
      </c>
      <c r="K15" s="77" t="str">
        <f>IF(RWE!$A$7="Y",IF(RWE!$K$4/RWE!$K$6*SUM('2010Year'!K15:K15)&lt;'2010AllExports'!$A$1," ",RWE!$K$4/RWE!$K$6*SUM('2010Year'!K15:K15)),1/RWE!$K$6*SUM('2010Year'!K15:K15))</f>
        <v xml:space="preserve"> </v>
      </c>
      <c r="L15" s="77" t="str">
        <f>IF(RWE!$A$7="Y",IF(RWE!$K$4/RWE!$K$6*SUM('2010Year'!L15:L15)&lt;'2010AllExports'!$A$1," ",RWE!$K$4/RWE!$K$6*SUM('2010Year'!L15:L15)),1/RWE!$K$6*SUM('2010Year'!L15:L15))</f>
        <v xml:space="preserve"> </v>
      </c>
      <c r="N15" s="77" t="str">
        <f>IF(RWE!$A$7="Y",IF(RWE!$N$4/RWE!$N$6*SUM('2010Year'!N15:N15)&lt;'2010AllExports'!$A$1," ",RWE!$N$4/RWE!$N$6*SUM('2010Year'!N15:N15)),1/RWE!$N$6*SUM('2010Year'!N15:N15))</f>
        <v xml:space="preserve"> </v>
      </c>
      <c r="O15" s="77" t="str">
        <f>IF(RWE!$A$7="Y",IF(RWE!$O$4/RWE!$O$6*SUM('2010Year'!O15:O15)&lt;'2010AllExports'!$A$1," ",RWE!$O$4/RWE!$O$6*SUM('2010Year'!O15:O15)),1/RWE!$O$6*SUM('2010Year'!O15:O15))</f>
        <v xml:space="preserve"> </v>
      </c>
      <c r="P15" s="77" t="str">
        <f>IF(RWE!$A$7="Y",IF(RWE!$P$4/RWE!$P$6*SUM('2010Year'!P15:P15)&lt;'2010AllExports'!$A$1," ",RWE!$P$4/RWE!$P$6*SUM('2010Year'!P15:P15)),1/RWE!$P$6*SUM('2010Year'!P15:P15))</f>
        <v xml:space="preserve"> </v>
      </c>
      <c r="Q15" s="78">
        <f>IF(RWE!$A$7="Y",IF(SUM(B15:P15)&lt;$A$1," ",SUM(B15:P15)),"-")</f>
        <v>8.4511758240000002E-3</v>
      </c>
      <c r="S15" s="79" t="str">
        <f>IF(SUM(B15:B15)=0," ",'2010Year'!S15)</f>
        <v xml:space="preserve"> </v>
      </c>
      <c r="T15" s="79">
        <f>IF(SUM(C15:C15)=0," ",'2010Year'!T15)</f>
        <v>3.758696</v>
      </c>
      <c r="U15" s="79" t="str">
        <f>IF(SUM(D15:D15)=0," ",'2010Year'!U15)</f>
        <v xml:space="preserve"> </v>
      </c>
      <c r="V15" s="79" t="str">
        <f>IF(SUM(E15:E15)=0," ",'2010Year'!V15)</f>
        <v xml:space="preserve"> </v>
      </c>
      <c r="W15" s="79" t="str">
        <f>IF(SUM(F15:F15)=0," ",'2010Year'!W15)</f>
        <v xml:space="preserve"> </v>
      </c>
      <c r="X15" s="79" t="str">
        <f>IF(SUM(G15:G15)=0," ",'2010Year'!X15)</f>
        <v xml:space="preserve"> </v>
      </c>
      <c r="Y15" s="79" t="str">
        <f>IF(SUM(H15:H15)=0," ",'2010Year'!Y15)</f>
        <v xml:space="preserve"> </v>
      </c>
      <c r="Z15" s="79" t="str">
        <f>IF(SUM(I15:I15)=0," ",'2010Year'!Z15)</f>
        <v xml:space="preserve"> </v>
      </c>
      <c r="AA15" s="79" t="str">
        <f>IF(SUM(J15:J15)=0," ",'2010Year'!AA15)</f>
        <v xml:space="preserve"> </v>
      </c>
      <c r="AB15" s="79" t="str">
        <f>IF(SUM(K15:K15)=0," ",'2010Year'!AB15)</f>
        <v xml:space="preserve"> </v>
      </c>
      <c r="AC15" s="79" t="str">
        <f>IF(SUM(L15:L15)=0," ",'2010Year'!AC15)</f>
        <v xml:space="preserve"> </v>
      </c>
      <c r="AE15" s="79" t="str">
        <f>IF(SUM(N15:N15)=0," ",'2010Year'!AE15)</f>
        <v xml:space="preserve"> </v>
      </c>
      <c r="AF15" s="79" t="str">
        <f>IF(SUM(O15:O15)=0," ",'2010Year'!AF15)</f>
        <v xml:space="preserve"> </v>
      </c>
      <c r="AG15" s="79" t="str">
        <f>IF(SUM(P15:P15)=0," ",'2010Year'!AG15)</f>
        <v xml:space="preserve"> </v>
      </c>
      <c r="AH15" s="80">
        <f>IF(SUM(Q15:Q15)=0," ",'2010Year'!AH15)</f>
        <v>5.0303029999999991</v>
      </c>
      <c r="AJ15" s="77" t="str">
        <f>IF(RWE!$A$7="Y",IF(RWE!$R$4/RWE!$R$6*SUM('2010Year'!AJ15:AJ15)&lt;'2010AllExports'!$A$1," ",RWE!$R$4/RWE!$R$6*SUM('2010Year'!AJ15:AJ15)),1/RWE!$R$6*SUM('2010Year'!AJ15:AJ15))</f>
        <v xml:space="preserve"> </v>
      </c>
      <c r="AK15" s="77" t="str">
        <f>IF(RWE!$A$7="Y",IF(RWE!$S$4/RWE!$S$6*SUM('2010Year'!AK15:AK15)&lt;'2010AllExports'!$A$1," ",RWE!$S$4/RWE!$S$6*SUM('2010Year'!AK15:AK15)),1/RWE!$S$6*SUM('2010Year'!AK15:AK15))</f>
        <v xml:space="preserve"> </v>
      </c>
      <c r="AL15" s="77" t="str">
        <f>IF(RWE!$A$7="Y",IF(RWE!$T$4/RWE!$T$6*SUM('2010Year'!AL15:AL15)&lt;'2010AllExports'!$A$1," ",RWE!$T$4/RWE!$T$6*SUM('2010Year'!AL15:AL15)),1/RWE!$T$6*SUM('2010Year'!AL15:AL15))</f>
        <v xml:space="preserve"> </v>
      </c>
      <c r="AM15" s="79">
        <f>SUM('2010Year'!AM15:AM15)</f>
        <v>0</v>
      </c>
      <c r="AN15" s="79">
        <f>SUM('2010Year'!AN15:AN15)</f>
        <v>0</v>
      </c>
      <c r="AO15" s="79">
        <f>SUM('2010Year'!AO15:AO15)</f>
        <v>0</v>
      </c>
    </row>
    <row r="16" spans="1:41" ht="13">
      <c r="A16" t="s">
        <v>36</v>
      </c>
      <c r="B16" s="76" t="str">
        <f>IF(RWE!$A$7="Y",IF(RWE!$B$4/RWE!$B$6*SUM('2010Year'!B16:B16)&lt;'2010AllExports'!$A$1," ",RWE!$B$4/RWE!$B$6*SUM('2010Year'!B16:B16)),1/RWE!$B$6*SUM('2010Year'!B16:B16))</f>
        <v xml:space="preserve"> </v>
      </c>
      <c r="C16" s="76" t="str">
        <f>IF(RWE!$A$7="Y",IF(RWE!$C$4/RWE!$C$6*SUM('2010Year'!C16:C16)&lt;'2010AllExports'!$A$1," ",RWE!$C$4/RWE!$C$6*SUM('2010Year'!C16:C16)),1/RWE!$C$6*SUM('2010Year'!C16:C16))</f>
        <v xml:space="preserve"> </v>
      </c>
      <c r="D16" s="76" t="str">
        <f>IF(RWE!$A$7="Y",IF(RWE!$D$4/RWE!$D$6*SUM('2010Year'!D16:D16)&lt;'2010AllExports'!$A$1," ",RWE!$D$4/RWE!$D$6*SUM('2010Year'!D16:D16)),1/RWE!$D$6*SUM('2010Year'!D16:D16))</f>
        <v xml:space="preserve"> </v>
      </c>
      <c r="E16" s="76" t="str">
        <f>IF(RWE!$A$7="Y",IF(RWE!$E$4/RWE!$E$6*SUM('2010Year'!E16:E16)&lt;'2010AllExports'!$A$1," ",RWE!$E$4/RWE!$E$6*SUM('2010Year'!E16:E16)),1/RWE!$E$6*SUM('2010Year'!E16:E16))</f>
        <v xml:space="preserve"> </v>
      </c>
      <c r="F16" s="77" t="str">
        <f>IF(RWE!$A$7="Y",IF(RWE!$F$4/RWE!$F$6*SUM('2010Year'!F16:F16)&lt;'2010AllExports'!$A$1," ",RWE!$F$4/RWE!$F$6*SUM('2010Year'!F16:F16)),1/RWE!$F$6*SUM('2010Year'!F16:F16))</f>
        <v xml:space="preserve"> </v>
      </c>
      <c r="G16" s="77" t="str">
        <f>IF(RWE!$A$7="Y",IF(RWE!$G$4/RWE!$G$6*SUM('2010Year'!G16:G16)&lt;'2010AllExports'!$A$1," ",RWE!$G$4/RWE!$G$6*SUM('2010Year'!G16:G16)),1/RWE!$G$6*SUM('2010Year'!G16:G16))</f>
        <v xml:space="preserve"> </v>
      </c>
      <c r="H16" s="77" t="str">
        <f>IF(RWE!$A$7="Y",IF(RWE!$H$4/RWE!$H$6*SUM('2010Year'!H16:H16)&lt;'2010AllExports'!$A$1," ",RWE!$H$4/RWE!$H$6*SUM('2010Year'!H16:H16)),1/RWE!$H$6*SUM('2010Year'!H16:H16))</f>
        <v xml:space="preserve"> </v>
      </c>
      <c r="I16" s="77" t="str">
        <f>IF(RWE!$A$7="Y",IF(RWE!$I$4/RWE!$I$6*SUM('2010Year'!I16:I16)&lt;'2010AllExports'!$A$1," ",RWE!$I$4/RWE!$I$6*SUM('2010Year'!I16:I16)),1/RWE!$I$6*SUM('2010Year'!I16:I16))</f>
        <v xml:space="preserve"> </v>
      </c>
      <c r="J16" s="77" t="str">
        <f>IF(RWE!$A$7="Y",IF(RWE!$J$4/RWE!$J$6*SUM('2010Year'!J16:J16)&lt;'2010AllExports'!$A$1," ",RWE!$J$4/RWE!$J$6*SUM('2010Year'!J16:J16)),1/RWE!$J$6*SUM('2010Year'!J16:J16))</f>
        <v xml:space="preserve"> </v>
      </c>
      <c r="K16" s="77" t="str">
        <f>IF(RWE!$A$7="Y",IF(RWE!$K$4/RWE!$K$6*SUM('2010Year'!K16:K16)&lt;'2010AllExports'!$A$1," ",RWE!$K$4/RWE!$K$6*SUM('2010Year'!K16:K16)),1/RWE!$K$6*SUM('2010Year'!K16:K16))</f>
        <v xml:space="preserve"> </v>
      </c>
      <c r="L16" s="77" t="str">
        <f>IF(RWE!$A$7="Y",IF(RWE!$K$4/RWE!$K$6*SUM('2010Year'!L16:L16)&lt;'2010AllExports'!$A$1," ",RWE!$K$4/RWE!$K$6*SUM('2010Year'!L16:L16)),1/RWE!$K$6*SUM('2010Year'!L16:L16))</f>
        <v xml:space="preserve"> </v>
      </c>
      <c r="N16" s="77" t="str">
        <f>IF(RWE!$A$7="Y",IF(RWE!$N$4/RWE!$N$6*SUM('2010Year'!N16:N16)&lt;'2010AllExports'!$A$1," ",RWE!$N$4/RWE!$N$6*SUM('2010Year'!N16:N16)),1/RWE!$N$6*SUM('2010Year'!N16:N16))</f>
        <v xml:space="preserve"> </v>
      </c>
      <c r="O16" s="77" t="str">
        <f>IF(RWE!$A$7="Y",IF(RWE!$O$4/RWE!$O$6*SUM('2010Year'!O16:O16)&lt;'2010AllExports'!$A$1," ",RWE!$O$4/RWE!$O$6*SUM('2010Year'!O16:O16)),1/RWE!$O$6*SUM('2010Year'!O16:O16))</f>
        <v xml:space="preserve"> </v>
      </c>
      <c r="P16" s="77" t="str">
        <f>IF(RWE!$A$7="Y",IF(RWE!$P$4/RWE!$P$6*SUM('2010Year'!P16:P16)&lt;'2010AllExports'!$A$1," ",RWE!$P$4/RWE!$P$6*SUM('2010Year'!P16:P16)),1/RWE!$P$6*SUM('2010Year'!P16:P16))</f>
        <v xml:space="preserve"> </v>
      </c>
      <c r="Q16" s="78" t="str">
        <f>IF(RWE!$A$7="Y",IF(SUM(B16:P16)&lt;$A$1," ",SUM(B16:P16)),"-")</f>
        <v xml:space="preserve"> </v>
      </c>
      <c r="S16" s="79" t="str">
        <f>IF(SUM(B16:B16)=0," ",'2010Year'!S16)</f>
        <v xml:space="preserve"> </v>
      </c>
      <c r="T16" s="79" t="str">
        <f>IF(SUM(C16:C16)=0," ",'2010Year'!T16)</f>
        <v xml:space="preserve"> </v>
      </c>
      <c r="U16" s="79" t="str">
        <f>IF(SUM(D16:D16)=0," ",'2010Year'!U16)</f>
        <v xml:space="preserve"> </v>
      </c>
      <c r="V16" s="79" t="str">
        <f>IF(SUM(E16:E16)=0," ",'2010Year'!V16)</f>
        <v xml:space="preserve"> </v>
      </c>
      <c r="W16" s="79" t="str">
        <f>IF(SUM(F16:F16)=0," ",'2010Year'!W16)</f>
        <v xml:space="preserve"> </v>
      </c>
      <c r="X16" s="79" t="str">
        <f>IF(SUM(G16:G16)=0," ",'2010Year'!X16)</f>
        <v xml:space="preserve"> </v>
      </c>
      <c r="Y16" s="79" t="str">
        <f>IF(SUM(H16:H16)=0," ",'2010Year'!Y16)</f>
        <v xml:space="preserve"> </v>
      </c>
      <c r="Z16" s="79" t="str">
        <f>IF(SUM(I16:I16)=0," ",'2010Year'!Z16)</f>
        <v xml:space="preserve"> </v>
      </c>
      <c r="AA16" s="79" t="str">
        <f>IF(SUM(J16:J16)=0," ",'2010Year'!AA16)</f>
        <v xml:space="preserve"> </v>
      </c>
      <c r="AB16" s="79" t="str">
        <f>IF(SUM(K16:K16)=0," ",'2010Year'!AB16)</f>
        <v xml:space="preserve"> </v>
      </c>
      <c r="AC16" s="79" t="str">
        <f>IF(SUM(L16:L16)=0," ",'2010Year'!AC16)</f>
        <v xml:space="preserve"> </v>
      </c>
      <c r="AE16" s="79" t="str">
        <f>IF(SUM(N16:N16)=0," ",'2010Year'!AE16)</f>
        <v xml:space="preserve"> </v>
      </c>
      <c r="AF16" s="79" t="str">
        <f>IF(SUM(O16:O16)=0," ",'2010Year'!AF16)</f>
        <v xml:space="preserve"> </v>
      </c>
      <c r="AG16" s="79" t="str">
        <f>IF(SUM(P16:P16)=0," ",'2010Year'!AG16)</f>
        <v xml:space="preserve"> </v>
      </c>
      <c r="AH16" s="80" t="str">
        <f>IF(SUM(Q16:Q16)=0," ",'2010Year'!AH16)</f>
        <v xml:space="preserve"> </v>
      </c>
      <c r="AJ16" s="77" t="str">
        <f>IF(RWE!$A$7="Y",IF(RWE!$R$4/RWE!$R$6*SUM('2010Year'!AJ16:AJ16)&lt;'2010AllExports'!$A$1," ",RWE!$R$4/RWE!$R$6*SUM('2010Year'!AJ16:AJ16)),1/RWE!$R$6*SUM('2010Year'!AJ16:AJ16))</f>
        <v xml:space="preserve"> </v>
      </c>
      <c r="AK16" s="77" t="str">
        <f>IF(RWE!$A$7="Y",IF(RWE!$S$4/RWE!$S$6*SUM('2010Year'!AK16:AK16)&lt;'2010AllExports'!$A$1," ",RWE!$S$4/RWE!$S$6*SUM('2010Year'!AK16:AK16)),1/RWE!$S$6*SUM('2010Year'!AK16:AK16))</f>
        <v xml:space="preserve"> </v>
      </c>
      <c r="AL16" s="77" t="str">
        <f>IF(RWE!$A$7="Y",IF(RWE!$T$4/RWE!$T$6*SUM('2010Year'!AL16:AL16)&lt;'2010AllExports'!$A$1," ",RWE!$T$4/RWE!$T$6*SUM('2010Year'!AL16:AL16)),1/RWE!$T$6*SUM('2010Year'!AL16:AL16))</f>
        <v xml:space="preserve"> </v>
      </c>
      <c r="AM16" s="79">
        <f>SUM('2010Year'!AM16:AM16)</f>
        <v>0</v>
      </c>
      <c r="AN16" s="79">
        <f>SUM('2010Year'!AN16:AN16)</f>
        <v>0</v>
      </c>
      <c r="AO16" s="79">
        <f>SUM('2010Year'!AO16:AO16)</f>
        <v>0</v>
      </c>
    </row>
    <row r="17" spans="1:41" ht="13">
      <c r="A17" t="s">
        <v>37</v>
      </c>
      <c r="B17" s="76" t="str">
        <f>IF(RWE!$A$7="Y",IF(RWE!$B$4/RWE!$B$6*SUM('2010Year'!B17:B17)&lt;'2010AllExports'!$A$1," ",RWE!$B$4/RWE!$B$6*SUM('2010Year'!B17:B17)),1/RWE!$B$6*SUM('2010Year'!B17:B17))</f>
        <v xml:space="preserve"> </v>
      </c>
      <c r="C17" s="76" t="str">
        <f>IF(RWE!$A$7="Y",IF(RWE!$C$4/RWE!$C$6*SUM('2010Year'!C17:C17)&lt;'2010AllExports'!$A$1," ",RWE!$C$4/RWE!$C$6*SUM('2010Year'!C17:C17)),1/RWE!$C$6*SUM('2010Year'!C17:C17))</f>
        <v xml:space="preserve"> </v>
      </c>
      <c r="D17" s="76" t="str">
        <f>IF(RWE!$A$7="Y",IF(RWE!$D$4/RWE!$D$6*SUM('2010Year'!D17:D17)&lt;'2010AllExports'!$A$1," ",RWE!$D$4/RWE!$D$6*SUM('2010Year'!D17:D17)),1/RWE!$D$6*SUM('2010Year'!D17:D17))</f>
        <v xml:space="preserve"> </v>
      </c>
      <c r="E17" s="76" t="str">
        <f>IF(RWE!$A$7="Y",IF(RWE!$E$4/RWE!$E$6*SUM('2010Year'!E17:E17)&lt;'2010AllExports'!$A$1," ",RWE!$E$4/RWE!$E$6*SUM('2010Year'!E17:E17)),1/RWE!$E$6*SUM('2010Year'!E17:E17))</f>
        <v xml:space="preserve"> </v>
      </c>
      <c r="F17" s="77" t="str">
        <f>IF(RWE!$A$7="Y",IF(RWE!$F$4/RWE!$F$6*SUM('2010Year'!F17:F17)&lt;'2010AllExports'!$A$1," ",RWE!$F$4/RWE!$F$6*SUM('2010Year'!F17:F17)),1/RWE!$F$6*SUM('2010Year'!F17:F17))</f>
        <v xml:space="preserve"> </v>
      </c>
      <c r="G17" s="77" t="str">
        <f>IF(RWE!$A$7="Y",IF(RWE!$G$4/RWE!$G$6*SUM('2010Year'!G17:G17)&lt;'2010AllExports'!$A$1," ",RWE!$G$4/RWE!$G$6*SUM('2010Year'!G17:G17)),1/RWE!$G$6*SUM('2010Year'!G17:G17))</f>
        <v xml:space="preserve"> </v>
      </c>
      <c r="H17" s="77" t="str">
        <f>IF(RWE!$A$7="Y",IF(RWE!$H$4/RWE!$H$6*SUM('2010Year'!H17:H17)&lt;'2010AllExports'!$A$1," ",RWE!$H$4/RWE!$H$6*SUM('2010Year'!H17:H17)),1/RWE!$H$6*SUM('2010Year'!H17:H17))</f>
        <v xml:space="preserve"> </v>
      </c>
      <c r="I17" s="77" t="str">
        <f>IF(RWE!$A$7="Y",IF(RWE!$I$4/RWE!$I$6*SUM('2010Year'!I17:I17)&lt;'2010AllExports'!$A$1," ",RWE!$I$4/RWE!$I$6*SUM('2010Year'!I17:I17)),1/RWE!$I$6*SUM('2010Year'!I17:I17))</f>
        <v xml:space="preserve"> </v>
      </c>
      <c r="J17" s="77" t="str">
        <f>IF(RWE!$A$7="Y",IF(RWE!$J$4/RWE!$J$6*SUM('2010Year'!J17:J17)&lt;'2010AllExports'!$A$1," ",RWE!$J$4/RWE!$J$6*SUM('2010Year'!J17:J17)),1/RWE!$J$6*SUM('2010Year'!J17:J17))</f>
        <v xml:space="preserve"> </v>
      </c>
      <c r="K17" s="77" t="str">
        <f>IF(RWE!$A$7="Y",IF(RWE!$K$4/RWE!$K$6*SUM('2010Year'!K17:K17)&lt;'2010AllExports'!$A$1," ",RWE!$K$4/RWE!$K$6*SUM('2010Year'!K17:K17)),1/RWE!$K$6*SUM('2010Year'!K17:K17))</f>
        <v xml:space="preserve"> </v>
      </c>
      <c r="L17" s="77" t="str">
        <f>IF(RWE!$A$7="Y",IF(RWE!$K$4/RWE!$K$6*SUM('2010Year'!L17:L17)&lt;'2010AllExports'!$A$1," ",RWE!$K$4/RWE!$K$6*SUM('2010Year'!L17:L17)),1/RWE!$K$6*SUM('2010Year'!L17:L17))</f>
        <v xml:space="preserve"> </v>
      </c>
      <c r="N17" s="77" t="str">
        <f>IF(RWE!$A$7="Y",IF(RWE!$N$4/RWE!$N$6*SUM('2010Year'!N17:N17)&lt;'2010AllExports'!$A$1," ",RWE!$N$4/RWE!$N$6*SUM('2010Year'!N17:N17)),1/RWE!$N$6*SUM('2010Year'!N17:N17))</f>
        <v xml:space="preserve"> </v>
      </c>
      <c r="O17" s="77" t="str">
        <f>IF(RWE!$A$7="Y",IF(RWE!$O$4/RWE!$O$6*SUM('2010Year'!O17:O17)&lt;'2010AllExports'!$A$1," ",RWE!$O$4/RWE!$O$6*SUM('2010Year'!O17:O17)),1/RWE!$O$6*SUM('2010Year'!O17:O17))</f>
        <v xml:space="preserve"> </v>
      </c>
      <c r="P17" s="77" t="str">
        <f>IF(RWE!$A$7="Y",IF(RWE!$P$4/RWE!$P$6*SUM('2010Year'!P17:P17)&lt;'2010AllExports'!$A$1," ",RWE!$P$4/RWE!$P$6*SUM('2010Year'!P17:P17)),1/RWE!$P$6*SUM('2010Year'!P17:P17))</f>
        <v xml:space="preserve"> </v>
      </c>
      <c r="Q17" s="78" t="str">
        <f>IF(RWE!$A$7="Y",IF(SUM(B17:P17)&lt;$A$1," ",SUM(B17:P17)),"-")</f>
        <v xml:space="preserve"> </v>
      </c>
      <c r="S17" s="79" t="str">
        <f>IF(SUM(B17:B17)=0," ",'2010Year'!S17)</f>
        <v xml:space="preserve"> </v>
      </c>
      <c r="T17" s="79" t="str">
        <f>IF(SUM(C17:C17)=0," ",'2010Year'!T17)</f>
        <v xml:space="preserve"> </v>
      </c>
      <c r="U17" s="79" t="str">
        <f>IF(SUM(D17:D17)=0," ",'2010Year'!U17)</f>
        <v xml:space="preserve"> </v>
      </c>
      <c r="V17" s="79" t="str">
        <f>IF(SUM(E17:E17)=0," ",'2010Year'!V17)</f>
        <v xml:space="preserve"> </v>
      </c>
      <c r="W17" s="79" t="str">
        <f>IF(SUM(F17:F17)=0," ",'2010Year'!W17)</f>
        <v xml:space="preserve"> </v>
      </c>
      <c r="X17" s="79" t="str">
        <f>IF(SUM(G17:G17)=0," ",'2010Year'!X17)</f>
        <v xml:space="preserve"> </v>
      </c>
      <c r="Y17" s="79" t="str">
        <f>IF(SUM(H17:H17)=0," ",'2010Year'!Y17)</f>
        <v xml:space="preserve"> </v>
      </c>
      <c r="Z17" s="79" t="str">
        <f>IF(SUM(I17:I17)=0," ",'2010Year'!Z17)</f>
        <v xml:space="preserve"> </v>
      </c>
      <c r="AA17" s="79" t="str">
        <f>IF(SUM(J17:J17)=0," ",'2010Year'!AA17)</f>
        <v xml:space="preserve"> </v>
      </c>
      <c r="AB17" s="79" t="str">
        <f>IF(SUM(K17:K17)=0," ",'2010Year'!AB17)</f>
        <v xml:space="preserve"> </v>
      </c>
      <c r="AC17" s="79" t="str">
        <f>IF(SUM(L17:L17)=0," ",'2010Year'!AC17)</f>
        <v xml:space="preserve"> </v>
      </c>
      <c r="AE17" s="79" t="str">
        <f>IF(SUM(N17:N17)=0," ",'2010Year'!AE17)</f>
        <v xml:space="preserve"> </v>
      </c>
      <c r="AF17" s="79" t="str">
        <f>IF(SUM(O17:O17)=0," ",'2010Year'!AF17)</f>
        <v xml:space="preserve"> </v>
      </c>
      <c r="AG17" s="79" t="str">
        <f>IF(SUM(P17:P17)=0," ",'2010Year'!AG17)</f>
        <v xml:space="preserve"> </v>
      </c>
      <c r="AH17" s="80" t="str">
        <f>IF(SUM(Q17:Q17)=0," ",'2010Year'!AH17)</f>
        <v xml:space="preserve"> </v>
      </c>
      <c r="AJ17" s="77" t="str">
        <f>IF(RWE!$A$7="Y",IF(RWE!$R$4/RWE!$R$6*SUM('2010Year'!AJ17:AJ17)&lt;'2010AllExports'!$A$1," ",RWE!$R$4/RWE!$R$6*SUM('2010Year'!AJ17:AJ17)),1/RWE!$R$6*SUM('2010Year'!AJ17:AJ17))</f>
        <v xml:space="preserve"> </v>
      </c>
      <c r="AK17" s="77" t="str">
        <f>IF(RWE!$A$7="Y",IF(RWE!$S$4/RWE!$S$6*SUM('2010Year'!AK17:AK17)&lt;'2010AllExports'!$A$1," ",RWE!$S$4/RWE!$S$6*SUM('2010Year'!AK17:AK17)),1/RWE!$S$6*SUM('2010Year'!AK17:AK17))</f>
        <v xml:space="preserve"> </v>
      </c>
      <c r="AL17" s="77" t="str">
        <f>IF(RWE!$A$7="Y",IF(RWE!$T$4/RWE!$T$6*SUM('2010Year'!AL17:AL17)&lt;'2010AllExports'!$A$1," ",RWE!$T$4/RWE!$T$6*SUM('2010Year'!AL17:AL17)),1/RWE!$T$6*SUM('2010Year'!AL17:AL17))</f>
        <v xml:space="preserve"> </v>
      </c>
      <c r="AM17" s="79">
        <f>SUM('2010Year'!AM17:AM17)</f>
        <v>0</v>
      </c>
      <c r="AN17" s="79">
        <f>SUM('2010Year'!AN17:AN17)</f>
        <v>0</v>
      </c>
      <c r="AO17" s="79">
        <f>SUM('2010Year'!AO17:AO17)</f>
        <v>0</v>
      </c>
    </row>
    <row r="18" spans="1:41" ht="13">
      <c r="A18" t="s">
        <v>38</v>
      </c>
      <c r="B18" s="76" t="str">
        <f>IF(RWE!$A$7="Y",IF(RWE!$B$4/RWE!$B$6*SUM('2010Year'!B18:B18)&lt;'2010AllExports'!$A$1," ",RWE!$B$4/RWE!$B$6*SUM('2010Year'!B18:B18)),1/RWE!$B$6*SUM('2010Year'!B18:B18))</f>
        <v xml:space="preserve"> </v>
      </c>
      <c r="C18" s="76">
        <f>IF(RWE!$A$7="Y",IF(RWE!$C$4/RWE!$C$6*SUM('2010Year'!C18:C18)&lt;'2010AllExports'!$A$1," ",RWE!$C$4/RWE!$C$6*SUM('2010Year'!C18:C18)),1/RWE!$C$6*SUM('2010Year'!C18:C18))</f>
        <v>5.6862154075999996E-2</v>
      </c>
      <c r="D18" s="76">
        <f>IF(RWE!$A$7="Y",IF(RWE!$D$4/RWE!$D$6*SUM('2010Year'!D18:D18)&lt;'2010AllExports'!$A$1," ",RWE!$D$4/RWE!$D$6*SUM('2010Year'!D18:D18)),1/RWE!$D$6*SUM('2010Year'!D18:D18))</f>
        <v>3.9013288999999993E-2</v>
      </c>
      <c r="E18" s="76" t="str">
        <f>IF(RWE!$A$7="Y",IF(RWE!$E$4/RWE!$E$6*SUM('2010Year'!E18:E18)&lt;'2010AllExports'!$A$1," ",RWE!$E$4/RWE!$E$6*SUM('2010Year'!E18:E18)),1/RWE!$E$6*SUM('2010Year'!E18:E18))</f>
        <v xml:space="preserve"> </v>
      </c>
      <c r="F18" s="77">
        <f>IF(RWE!$A$7="Y",IF(RWE!$F$4/RWE!$F$6*SUM('2010Year'!F18:F18)&lt;'2010AllExports'!$A$1," ",RWE!$F$4/RWE!$F$6*SUM('2010Year'!F18:F18)),1/RWE!$F$6*SUM('2010Year'!F18:F18))</f>
        <v>2.0638817639999998E-2</v>
      </c>
      <c r="G18" s="77" t="str">
        <f>IF(RWE!$A$7="Y",IF(RWE!$G$4/RWE!$G$6*SUM('2010Year'!G18:G18)&lt;'2010AllExports'!$A$1," ",RWE!$G$4/RWE!$G$6*SUM('2010Year'!G18:G18)),1/RWE!$G$6*SUM('2010Year'!G18:G18))</f>
        <v xml:space="preserve"> </v>
      </c>
      <c r="H18" s="77" t="str">
        <f>IF(RWE!$A$7="Y",IF(RWE!$H$4/RWE!$H$6*SUM('2010Year'!H18:H18)&lt;'2010AllExports'!$A$1," ",RWE!$H$4/RWE!$H$6*SUM('2010Year'!H18:H18)),1/RWE!$H$6*SUM('2010Year'!H18:H18))</f>
        <v xml:space="preserve"> </v>
      </c>
      <c r="I18" s="77" t="str">
        <f>IF(RWE!$A$7="Y",IF(RWE!$I$4/RWE!$I$6*SUM('2010Year'!I18:I18)&lt;'2010AllExports'!$A$1," ",RWE!$I$4/RWE!$I$6*SUM('2010Year'!I18:I18)),1/RWE!$I$6*SUM('2010Year'!I18:I18))</f>
        <v xml:space="preserve"> </v>
      </c>
      <c r="J18" s="77" t="str">
        <f>IF(RWE!$A$7="Y",IF(RWE!$J$4/RWE!$J$6*SUM('2010Year'!J18:J18)&lt;'2010AllExports'!$A$1," ",RWE!$J$4/RWE!$J$6*SUM('2010Year'!J18:J18)),1/RWE!$J$6*SUM('2010Year'!J18:J18))</f>
        <v xml:space="preserve"> </v>
      </c>
      <c r="K18" s="77" t="str">
        <f>IF(RWE!$A$7="Y",IF(RWE!$K$4/RWE!$K$6*SUM('2010Year'!K18:K18)&lt;'2010AllExports'!$A$1," ",RWE!$K$4/RWE!$K$6*SUM('2010Year'!K18:K18)),1/RWE!$K$6*SUM('2010Year'!K18:K18))</f>
        <v xml:space="preserve"> </v>
      </c>
      <c r="L18" s="77" t="str">
        <f>IF(RWE!$A$7="Y",IF(RWE!$K$4/RWE!$K$6*SUM('2010Year'!L18:L18)&lt;'2010AllExports'!$A$1," ",RWE!$K$4/RWE!$K$6*SUM('2010Year'!L18:L18)),1/RWE!$K$6*SUM('2010Year'!L18:L18))</f>
        <v xml:space="preserve"> </v>
      </c>
      <c r="N18" s="77" t="str">
        <f>IF(RWE!$A$7="Y",IF(RWE!$N$4/RWE!$N$6*SUM('2010Year'!N18:N18)&lt;'2010AllExports'!$A$1," ",RWE!$N$4/RWE!$N$6*SUM('2010Year'!N18:N18)),1/RWE!$N$6*SUM('2010Year'!N18:N18))</f>
        <v xml:space="preserve"> </v>
      </c>
      <c r="O18" s="77" t="str">
        <f>IF(RWE!$A$7="Y",IF(RWE!$O$4/RWE!$O$6*SUM('2010Year'!O18:O18)&lt;'2010AllExports'!$A$1," ",RWE!$O$4/RWE!$O$6*SUM('2010Year'!O18:O18)),1/RWE!$O$6*SUM('2010Year'!O18:O18))</f>
        <v xml:space="preserve"> </v>
      </c>
      <c r="P18" s="77" t="str">
        <f>IF(RWE!$A$7="Y",IF(RWE!$P$4/RWE!$P$6*SUM('2010Year'!P18:P18)&lt;'2010AllExports'!$A$1," ",RWE!$P$4/RWE!$P$6*SUM('2010Year'!P18:P18)),1/RWE!$P$6*SUM('2010Year'!P18:P18))</f>
        <v xml:space="preserve"> </v>
      </c>
      <c r="Q18" s="78">
        <f>IF(RWE!$A$7="Y",IF(SUM(B18:P18)&lt;$A$1," ",SUM(B18:P18)),"-")</f>
        <v>0.11651426071599999</v>
      </c>
      <c r="S18" s="79" t="str">
        <f>IF(SUM(B18:B18)=0," ",'2010Year'!S18)</f>
        <v xml:space="preserve"> </v>
      </c>
      <c r="T18" s="79">
        <f>IF(SUM(C18:C18)=0," ",'2010Year'!T18)</f>
        <v>18.591075</v>
      </c>
      <c r="U18" s="79">
        <f>IF(SUM(D18:D18)=0," ",'2010Year'!U18)</f>
        <v>13.867704999999999</v>
      </c>
      <c r="V18" s="79" t="str">
        <f>IF(SUM(E18:E18)=0," ",'2010Year'!V18)</f>
        <v xml:space="preserve"> </v>
      </c>
      <c r="W18" s="79">
        <f>IF(SUM(F18:F18)=0," ",'2010Year'!W18)</f>
        <v>7.7810939999999995</v>
      </c>
      <c r="X18" s="79" t="str">
        <f>IF(SUM(G18:G18)=0," ",'2010Year'!X18)</f>
        <v xml:space="preserve"> </v>
      </c>
      <c r="Y18" s="79" t="str">
        <f>IF(SUM(H18:H18)=0," ",'2010Year'!Y18)</f>
        <v xml:space="preserve"> </v>
      </c>
      <c r="Z18" s="79" t="str">
        <f>IF(SUM(I18:I18)=0," ",'2010Year'!Z18)</f>
        <v xml:space="preserve"> </v>
      </c>
      <c r="AA18" s="79" t="str">
        <f>IF(SUM(J18:J18)=0," ",'2010Year'!AA18)</f>
        <v xml:space="preserve"> </v>
      </c>
      <c r="AB18" s="79" t="str">
        <f>IF(SUM(K18:K18)=0," ",'2010Year'!AB18)</f>
        <v xml:space="preserve"> </v>
      </c>
      <c r="AC18" s="79" t="str">
        <f>IF(SUM(L18:L18)=0," ",'2010Year'!AC18)</f>
        <v xml:space="preserve"> </v>
      </c>
      <c r="AE18" s="79" t="str">
        <f>IF(SUM(N18:N18)=0," ",'2010Year'!AE18)</f>
        <v xml:space="preserve"> </v>
      </c>
      <c r="AF18" s="79" t="str">
        <f>IF(SUM(O18:O18)=0," ",'2010Year'!AF18)</f>
        <v xml:space="preserve"> </v>
      </c>
      <c r="AG18" s="79" t="str">
        <f>IF(SUM(P18:P18)=0," ",'2010Year'!AG18)</f>
        <v xml:space="preserve"> </v>
      </c>
      <c r="AH18" s="80">
        <f>IF(SUM(Q18:Q18)=0," ",'2010Year'!AH18)</f>
        <v>42.497968</v>
      </c>
      <c r="AJ18" s="77" t="str">
        <f>IF(RWE!$A$7="Y",IF(RWE!$R$4/RWE!$R$6*SUM('2010Year'!AJ18:AJ18)&lt;'2010AllExports'!$A$1," ",RWE!$R$4/RWE!$R$6*SUM('2010Year'!AJ18:AJ18)),1/RWE!$R$6*SUM('2010Year'!AJ18:AJ18))</f>
        <v xml:space="preserve"> </v>
      </c>
      <c r="AK18" s="77" t="str">
        <f>IF(RWE!$A$7="Y",IF(RWE!$S$4/RWE!$S$6*SUM('2010Year'!AK18:AK18)&lt;'2010AllExports'!$A$1," ",RWE!$S$4/RWE!$S$6*SUM('2010Year'!AK18:AK18)),1/RWE!$S$6*SUM('2010Year'!AK18:AK18))</f>
        <v xml:space="preserve"> </v>
      </c>
      <c r="AL18" s="77" t="str">
        <f>IF(RWE!$A$7="Y",IF(RWE!$T$4/RWE!$T$6*SUM('2010Year'!AL18:AL18)&lt;'2010AllExports'!$A$1," ",RWE!$T$4/RWE!$T$6*SUM('2010Year'!AL18:AL18)),1/RWE!$T$6*SUM('2010Year'!AL18:AL18))</f>
        <v xml:space="preserve"> </v>
      </c>
      <c r="AM18" s="79">
        <f>SUM('2010Year'!AM18:AM18)</f>
        <v>0</v>
      </c>
      <c r="AN18" s="79">
        <f>SUM('2010Year'!AN18:AN18)</f>
        <v>0</v>
      </c>
      <c r="AO18" s="79">
        <f>SUM('2010Year'!AO18:AO18)</f>
        <v>0</v>
      </c>
    </row>
    <row r="19" spans="1:41" ht="13">
      <c r="A19" t="s">
        <v>39</v>
      </c>
      <c r="B19" s="76" t="str">
        <f>IF(RWE!$A$7="Y",IF(RWE!$B$4/RWE!$B$6*SUM('2010Year'!B19:B19)&lt;'2010AllExports'!$A$1," ",RWE!$B$4/RWE!$B$6*SUM('2010Year'!B19:B19)),1/RWE!$B$6*SUM('2010Year'!B19:B19))</f>
        <v xml:space="preserve"> </v>
      </c>
      <c r="C19" s="76" t="str">
        <f>IF(RWE!$A$7="Y",IF(RWE!$C$4/RWE!$C$6*SUM('2010Year'!C19:C19)&lt;'2010AllExports'!$A$1," ",RWE!$C$4/RWE!$C$6*SUM('2010Year'!C19:C19)),1/RWE!$C$6*SUM('2010Year'!C19:C19))</f>
        <v xml:space="preserve"> </v>
      </c>
      <c r="D19" s="76" t="str">
        <f>IF(RWE!$A$7="Y",IF(RWE!$D$4/RWE!$D$6*SUM('2010Year'!D19:D19)&lt;'2010AllExports'!$A$1," ",RWE!$D$4/RWE!$D$6*SUM('2010Year'!D19:D19)),1/RWE!$D$6*SUM('2010Year'!D19:D19))</f>
        <v xml:space="preserve"> </v>
      </c>
      <c r="E19" s="76" t="str">
        <f>IF(RWE!$A$7="Y",IF(RWE!$E$4/RWE!$E$6*SUM('2010Year'!E19:E19)&lt;'2010AllExports'!$A$1," ",RWE!$E$4/RWE!$E$6*SUM('2010Year'!E19:E19)),1/RWE!$E$6*SUM('2010Year'!E19:E19))</f>
        <v xml:space="preserve"> </v>
      </c>
      <c r="F19" s="77" t="str">
        <f>IF(RWE!$A$7="Y",IF(RWE!$F$4/RWE!$F$6*SUM('2010Year'!F19:F19)&lt;'2010AllExports'!$A$1," ",RWE!$F$4/RWE!$F$6*SUM('2010Year'!F19:F19)),1/RWE!$F$6*SUM('2010Year'!F19:F19))</f>
        <v xml:space="preserve"> </v>
      </c>
      <c r="G19" s="77" t="str">
        <f>IF(RWE!$A$7="Y",IF(RWE!$G$4/RWE!$G$6*SUM('2010Year'!G19:G19)&lt;'2010AllExports'!$A$1," ",RWE!$G$4/RWE!$G$6*SUM('2010Year'!G19:G19)),1/RWE!$G$6*SUM('2010Year'!G19:G19))</f>
        <v xml:space="preserve"> </v>
      </c>
      <c r="H19" s="77" t="str">
        <f>IF(RWE!$A$7="Y",IF(RWE!$H$4/RWE!$H$6*SUM('2010Year'!H19:H19)&lt;'2010AllExports'!$A$1," ",RWE!$H$4/RWE!$H$6*SUM('2010Year'!H19:H19)),1/RWE!$H$6*SUM('2010Year'!H19:H19))</f>
        <v xml:space="preserve"> </v>
      </c>
      <c r="I19" s="77" t="str">
        <f>IF(RWE!$A$7="Y",IF(RWE!$I$4/RWE!$I$6*SUM('2010Year'!I19:I19)&lt;'2010AllExports'!$A$1," ",RWE!$I$4/RWE!$I$6*SUM('2010Year'!I19:I19)),1/RWE!$I$6*SUM('2010Year'!I19:I19))</f>
        <v xml:space="preserve"> </v>
      </c>
      <c r="J19" s="77" t="str">
        <f>IF(RWE!$A$7="Y",IF(RWE!$J$4/RWE!$J$6*SUM('2010Year'!J19:J19)&lt;'2010AllExports'!$A$1," ",RWE!$J$4/RWE!$J$6*SUM('2010Year'!J19:J19)),1/RWE!$J$6*SUM('2010Year'!J19:J19))</f>
        <v xml:space="preserve"> </v>
      </c>
      <c r="K19" s="77" t="str">
        <f>IF(RWE!$A$7="Y",IF(RWE!$K$4/RWE!$K$6*SUM('2010Year'!K19:K19)&lt;'2010AllExports'!$A$1," ",RWE!$K$4/RWE!$K$6*SUM('2010Year'!K19:K19)),1/RWE!$K$6*SUM('2010Year'!K19:K19))</f>
        <v xml:space="preserve"> </v>
      </c>
      <c r="L19" s="77" t="str">
        <f>IF(RWE!$A$7="Y",IF(RWE!$K$4/RWE!$K$6*SUM('2010Year'!L19:L19)&lt;'2010AllExports'!$A$1," ",RWE!$K$4/RWE!$K$6*SUM('2010Year'!L19:L19)),1/RWE!$K$6*SUM('2010Year'!L19:L19))</f>
        <v xml:space="preserve"> </v>
      </c>
      <c r="N19" s="77" t="str">
        <f>IF(RWE!$A$7="Y",IF(RWE!$N$4/RWE!$N$6*SUM('2010Year'!N19:N19)&lt;'2010AllExports'!$A$1," ",RWE!$N$4/RWE!$N$6*SUM('2010Year'!N19:N19)),1/RWE!$N$6*SUM('2010Year'!N19:N19))</f>
        <v xml:space="preserve"> </v>
      </c>
      <c r="O19" s="77" t="str">
        <f>IF(RWE!$A$7="Y",IF(RWE!$O$4/RWE!$O$6*SUM('2010Year'!O19:O19)&lt;'2010AllExports'!$A$1," ",RWE!$O$4/RWE!$O$6*SUM('2010Year'!O19:O19)),1/RWE!$O$6*SUM('2010Year'!O19:O19))</f>
        <v xml:space="preserve"> </v>
      </c>
      <c r="P19" s="77" t="str">
        <f>IF(RWE!$A$7="Y",IF(RWE!$P$4/RWE!$P$6*SUM('2010Year'!P19:P19)&lt;'2010AllExports'!$A$1," ",RWE!$P$4/RWE!$P$6*SUM('2010Year'!P19:P19)),1/RWE!$P$6*SUM('2010Year'!P19:P19))</f>
        <v xml:space="preserve"> </v>
      </c>
      <c r="Q19" s="78" t="str">
        <f>IF(RWE!$A$7="Y",IF(SUM(B19:P19)&lt;$A$1," ",SUM(B19:P19)),"-")</f>
        <v xml:space="preserve"> </v>
      </c>
      <c r="S19" s="79" t="str">
        <f>IF(SUM(B19:B19)=0," ",'2010Year'!S19)</f>
        <v xml:space="preserve"> </v>
      </c>
      <c r="T19" s="79" t="str">
        <f>IF(SUM(C19:C19)=0," ",'2010Year'!T19)</f>
        <v xml:space="preserve"> </v>
      </c>
      <c r="U19" s="79" t="str">
        <f>IF(SUM(D19:D19)=0," ",'2010Year'!U19)</f>
        <v xml:space="preserve"> </v>
      </c>
      <c r="V19" s="79" t="str">
        <f>IF(SUM(E19:E19)=0," ",'2010Year'!V19)</f>
        <v xml:space="preserve"> </v>
      </c>
      <c r="W19" s="79" t="str">
        <f>IF(SUM(F19:F19)=0," ",'2010Year'!W19)</f>
        <v xml:space="preserve"> </v>
      </c>
      <c r="X19" s="79" t="str">
        <f>IF(SUM(G19:G19)=0," ",'2010Year'!X19)</f>
        <v xml:space="preserve"> </v>
      </c>
      <c r="Y19" s="79" t="str">
        <f>IF(SUM(H19:H19)=0," ",'2010Year'!Y19)</f>
        <v xml:space="preserve"> </v>
      </c>
      <c r="Z19" s="79" t="str">
        <f>IF(SUM(I19:I19)=0," ",'2010Year'!Z19)</f>
        <v xml:space="preserve"> </v>
      </c>
      <c r="AA19" s="79" t="str">
        <f>IF(SUM(J19:J19)=0," ",'2010Year'!AA19)</f>
        <v xml:space="preserve"> </v>
      </c>
      <c r="AB19" s="79" t="str">
        <f>IF(SUM(K19:K19)=0," ",'2010Year'!AB19)</f>
        <v xml:space="preserve"> </v>
      </c>
      <c r="AC19" s="79" t="str">
        <f>IF(SUM(L19:L19)=0," ",'2010Year'!AC19)</f>
        <v xml:space="preserve"> </v>
      </c>
      <c r="AE19" s="79" t="str">
        <f>IF(SUM(N19:N19)=0," ",'2010Year'!AE19)</f>
        <v xml:space="preserve"> </v>
      </c>
      <c r="AF19" s="79" t="str">
        <f>IF(SUM(O19:O19)=0," ",'2010Year'!AF19)</f>
        <v xml:space="preserve"> </v>
      </c>
      <c r="AG19" s="79" t="str">
        <f>IF(SUM(P19:P19)=0," ",'2010Year'!AG19)</f>
        <v xml:space="preserve"> </v>
      </c>
      <c r="AH19" s="80" t="str">
        <f>IF(SUM(Q19:Q19)=0," ",'2010Year'!AH19)</f>
        <v xml:space="preserve"> </v>
      </c>
      <c r="AJ19" s="77" t="str">
        <f>IF(RWE!$A$7="Y",IF(RWE!$R$4/RWE!$R$6*SUM('2010Year'!AJ19:AJ19)&lt;'2010AllExports'!$A$1," ",RWE!$R$4/RWE!$R$6*SUM('2010Year'!AJ19:AJ19)),1/RWE!$R$6*SUM('2010Year'!AJ19:AJ19))</f>
        <v xml:space="preserve"> </v>
      </c>
      <c r="AK19" s="77" t="str">
        <f>IF(RWE!$A$7="Y",IF(RWE!$S$4/RWE!$S$6*SUM('2010Year'!AK19:AK19)&lt;'2010AllExports'!$A$1," ",RWE!$S$4/RWE!$S$6*SUM('2010Year'!AK19:AK19)),1/RWE!$S$6*SUM('2010Year'!AK19:AK19))</f>
        <v xml:space="preserve"> </v>
      </c>
      <c r="AL19" s="77" t="str">
        <f>IF(RWE!$A$7="Y",IF(RWE!$T$4/RWE!$T$6*SUM('2010Year'!AL19:AL19)&lt;'2010AllExports'!$A$1," ",RWE!$T$4/RWE!$T$6*SUM('2010Year'!AL19:AL19)),1/RWE!$T$6*SUM('2010Year'!AL19:AL19))</f>
        <v xml:space="preserve"> </v>
      </c>
      <c r="AM19" s="79">
        <f>SUM('2010Year'!AM19:AM19)</f>
        <v>0</v>
      </c>
      <c r="AN19" s="79">
        <f>SUM('2010Year'!AN19:AN19)</f>
        <v>0</v>
      </c>
      <c r="AO19" s="79">
        <f>SUM('2010Year'!AO19:AO19)</f>
        <v>0</v>
      </c>
    </row>
    <row r="20" spans="1:41" ht="13">
      <c r="A20" t="s">
        <v>42</v>
      </c>
      <c r="B20" s="76" t="str">
        <f>IF(RWE!$A$7="Y",IF(RWE!$B$4/RWE!$B$6*SUM('2010Year'!B20:B20)&lt;'2010AllExports'!$A$1," ",RWE!$B$4/RWE!$B$6*SUM('2010Year'!B20:B20)),1/RWE!$B$6*SUM('2010Year'!B20:B20))</f>
        <v xml:space="preserve"> </v>
      </c>
      <c r="C20" s="76" t="str">
        <f>IF(RWE!$A$7="Y",IF(RWE!$C$4/RWE!$C$6*SUM('2010Year'!C20:C20)&lt;'2010AllExports'!$A$1," ",RWE!$C$4/RWE!$C$6*SUM('2010Year'!C20:C20)),1/RWE!$C$6*SUM('2010Year'!C20:C20))</f>
        <v xml:space="preserve"> </v>
      </c>
      <c r="D20" s="76" t="str">
        <f>IF(RWE!$A$7="Y",IF(RWE!$D$4/RWE!$D$6*SUM('2010Year'!D20:D20)&lt;'2010AllExports'!$A$1," ",RWE!$D$4/RWE!$D$6*SUM('2010Year'!D20:D20)),1/RWE!$D$6*SUM('2010Year'!D20:D20))</f>
        <v xml:space="preserve"> </v>
      </c>
      <c r="E20" s="76" t="str">
        <f>IF(RWE!$A$7="Y",IF(RWE!$E$4/RWE!$E$6*SUM('2010Year'!E20:E20)&lt;'2010AllExports'!$A$1," ",RWE!$E$4/RWE!$E$6*SUM('2010Year'!E20:E20)),1/RWE!$E$6*SUM('2010Year'!E20:E20))</f>
        <v xml:space="preserve"> </v>
      </c>
      <c r="F20" s="77" t="str">
        <f>IF(RWE!$A$7="Y",IF(RWE!$F$4/RWE!$F$6*SUM('2010Year'!F20:F20)&lt;'2010AllExports'!$A$1," ",RWE!$F$4/RWE!$F$6*SUM('2010Year'!F20:F20)),1/RWE!$F$6*SUM('2010Year'!F20:F20))</f>
        <v xml:space="preserve"> </v>
      </c>
      <c r="G20" s="77" t="str">
        <f>IF(RWE!$A$7="Y",IF(RWE!$G$4/RWE!$G$6*SUM('2010Year'!G20:G20)&lt;'2010AllExports'!$A$1," ",RWE!$G$4/RWE!$G$6*SUM('2010Year'!G20:G20)),1/RWE!$G$6*SUM('2010Year'!G20:G20))</f>
        <v xml:space="preserve"> </v>
      </c>
      <c r="H20" s="77" t="str">
        <f>IF(RWE!$A$7="Y",IF(RWE!$H$4/RWE!$H$6*SUM('2010Year'!H20:H20)&lt;'2010AllExports'!$A$1," ",RWE!$H$4/RWE!$H$6*SUM('2010Year'!H20:H20)),1/RWE!$H$6*SUM('2010Year'!H20:H20))</f>
        <v xml:space="preserve"> </v>
      </c>
      <c r="I20" s="77" t="str">
        <f>IF(RWE!$A$7="Y",IF(RWE!$I$4/RWE!$I$6*SUM('2010Year'!I20:I20)&lt;'2010AllExports'!$A$1," ",RWE!$I$4/RWE!$I$6*SUM('2010Year'!I20:I20)),1/RWE!$I$6*SUM('2010Year'!I20:I20))</f>
        <v xml:space="preserve"> </v>
      </c>
      <c r="J20" s="77" t="str">
        <f>IF(RWE!$A$7="Y",IF(RWE!$J$4/RWE!$J$6*SUM('2010Year'!J20:J20)&lt;'2010AllExports'!$A$1," ",RWE!$J$4/RWE!$J$6*SUM('2010Year'!J20:J20)),1/RWE!$J$6*SUM('2010Year'!J20:J20))</f>
        <v xml:space="preserve"> </v>
      </c>
      <c r="K20" s="77" t="str">
        <f>IF(RWE!$A$7="Y",IF(RWE!$K$4/RWE!$K$6*SUM('2010Year'!K20:K20)&lt;'2010AllExports'!$A$1," ",RWE!$K$4/RWE!$K$6*SUM('2010Year'!K20:K20)),1/RWE!$K$6*SUM('2010Year'!K20:K20))</f>
        <v xml:space="preserve"> </v>
      </c>
      <c r="L20" s="77" t="str">
        <f>IF(RWE!$A$7="Y",IF(RWE!$K$4/RWE!$K$6*SUM('2010Year'!L20:L20)&lt;'2010AllExports'!$A$1," ",RWE!$K$4/RWE!$K$6*SUM('2010Year'!L20:L20)),1/RWE!$K$6*SUM('2010Year'!L20:L20))</f>
        <v xml:space="preserve"> </v>
      </c>
      <c r="N20" s="77" t="str">
        <f>IF(RWE!$A$7="Y",IF(RWE!$N$4/RWE!$N$6*SUM('2010Year'!N20:N20)&lt;'2010AllExports'!$A$1," ",RWE!$N$4/RWE!$N$6*SUM('2010Year'!N20:N20)),1/RWE!$N$6*SUM('2010Year'!N20:N20))</f>
        <v xml:space="preserve"> </v>
      </c>
      <c r="O20" s="77" t="str">
        <f>IF(RWE!$A$7="Y",IF(RWE!$O$4/RWE!$O$6*SUM('2010Year'!O20:O20)&lt;'2010AllExports'!$A$1," ",RWE!$O$4/RWE!$O$6*SUM('2010Year'!O20:O20)),1/RWE!$O$6*SUM('2010Year'!O20:O20))</f>
        <v xml:space="preserve"> </v>
      </c>
      <c r="P20" s="77" t="str">
        <f>IF(RWE!$A$7="Y",IF(RWE!$P$4/RWE!$P$6*SUM('2010Year'!P20:P20)&lt;'2010AllExports'!$A$1," ",RWE!$P$4/RWE!$P$6*SUM('2010Year'!P20:P20)),1/RWE!$P$6*SUM('2010Year'!P20:P20))</f>
        <v xml:space="preserve"> </v>
      </c>
      <c r="Q20" s="78" t="str">
        <f>IF(RWE!$A$7="Y",IF(SUM(B20:P20)&lt;$A$1," ",SUM(B20:P20)),"-")</f>
        <v xml:space="preserve"> </v>
      </c>
      <c r="S20" s="79" t="str">
        <f>IF(SUM(B20:B20)=0," ",'2010Year'!S20)</f>
        <v xml:space="preserve"> </v>
      </c>
      <c r="T20" s="79" t="str">
        <f>IF(SUM(C20:C20)=0," ",'2010Year'!T20)</f>
        <v xml:space="preserve"> </v>
      </c>
      <c r="U20" s="79" t="str">
        <f>IF(SUM(D20:D20)=0," ",'2010Year'!U20)</f>
        <v xml:space="preserve"> </v>
      </c>
      <c r="V20" s="79" t="str">
        <f>IF(SUM(E20:E20)=0," ",'2010Year'!V20)</f>
        <v xml:space="preserve"> </v>
      </c>
      <c r="W20" s="79" t="str">
        <f>IF(SUM(F20:F20)=0," ",'2010Year'!W20)</f>
        <v xml:space="preserve"> </v>
      </c>
      <c r="X20" s="79" t="str">
        <f>IF(SUM(G20:G20)=0," ",'2010Year'!X20)</f>
        <v xml:space="preserve"> </v>
      </c>
      <c r="Y20" s="79" t="str">
        <f>IF(SUM(H20:H20)=0," ",'2010Year'!Y20)</f>
        <v xml:space="preserve"> </v>
      </c>
      <c r="Z20" s="79" t="str">
        <f>IF(SUM(I20:I20)=0," ",'2010Year'!Z20)</f>
        <v xml:space="preserve"> </v>
      </c>
      <c r="AA20" s="79" t="str">
        <f>IF(SUM(J20:J20)=0," ",'2010Year'!AA20)</f>
        <v xml:space="preserve"> </v>
      </c>
      <c r="AB20" s="79" t="str">
        <f>IF(SUM(K20:K20)=0," ",'2010Year'!AB20)</f>
        <v xml:space="preserve"> </v>
      </c>
      <c r="AC20" s="79" t="str">
        <f>IF(SUM(L20:L20)=0," ",'2010Year'!AC20)</f>
        <v xml:space="preserve"> </v>
      </c>
      <c r="AE20" s="79" t="str">
        <f>IF(SUM(N20:N20)=0," ",'2010Year'!AE20)</f>
        <v xml:space="preserve"> </v>
      </c>
      <c r="AF20" s="79" t="str">
        <f>IF(SUM(O20:O20)=0," ",'2010Year'!AF20)</f>
        <v xml:space="preserve"> </v>
      </c>
      <c r="AG20" s="79" t="str">
        <f>IF(SUM(P20:P20)=0," ",'2010Year'!AG20)</f>
        <v xml:space="preserve"> </v>
      </c>
      <c r="AH20" s="80" t="str">
        <f>IF(SUM(Q20:Q20)=0," ",'2010Year'!AH20)</f>
        <v xml:space="preserve"> </v>
      </c>
      <c r="AJ20" s="77" t="str">
        <f>IF(RWE!$A$7="Y",IF(RWE!$R$4/RWE!$R$6*SUM('2010Year'!AJ20:AJ20)&lt;'2010AllExports'!$A$1," ",RWE!$R$4/RWE!$R$6*SUM('2010Year'!AJ20:AJ20)),1/RWE!$R$6*SUM('2010Year'!AJ20:AJ20))</f>
        <v xml:space="preserve"> </v>
      </c>
      <c r="AK20" s="77" t="str">
        <f>IF(RWE!$A$7="Y",IF(RWE!$S$4/RWE!$S$6*SUM('2010Year'!AK20:AK20)&lt;'2010AllExports'!$A$1," ",RWE!$S$4/RWE!$S$6*SUM('2010Year'!AK20:AK20)),1/RWE!$S$6*SUM('2010Year'!AK20:AK20))</f>
        <v xml:space="preserve"> </v>
      </c>
      <c r="AL20" s="77" t="str">
        <f>IF(RWE!$A$7="Y",IF(RWE!$T$4/RWE!$T$6*SUM('2010Year'!AL20:AL20)&lt;'2010AllExports'!$A$1," ",RWE!$T$4/RWE!$T$6*SUM('2010Year'!AL20:AL20)),1/RWE!$T$6*SUM('2010Year'!AL20:AL20))</f>
        <v xml:space="preserve"> </v>
      </c>
      <c r="AM20" s="79">
        <f>SUM('2010Year'!AM20:AM20)</f>
        <v>0</v>
      </c>
      <c r="AN20" s="79">
        <f>SUM('2010Year'!AN20:AN20)</f>
        <v>0</v>
      </c>
      <c r="AO20" s="79">
        <f>SUM('2010Year'!AO20:AO20)</f>
        <v>0</v>
      </c>
    </row>
    <row r="21" spans="1:41" ht="13">
      <c r="A21" t="s">
        <v>43</v>
      </c>
      <c r="B21" s="76" t="str">
        <f>IF(RWE!$A$7="Y",IF(RWE!$B$4/RWE!$B$6*SUM('2010Year'!B21:B21)&lt;'2010AllExports'!$A$1," ",RWE!$B$4/RWE!$B$6*SUM('2010Year'!B21:B21)),1/RWE!$B$6*SUM('2010Year'!B21:B21))</f>
        <v xml:space="preserve"> </v>
      </c>
      <c r="C21" s="76" t="str">
        <f>IF(RWE!$A$7="Y",IF(RWE!$C$4/RWE!$C$6*SUM('2010Year'!C21:C21)&lt;'2010AllExports'!$A$1," ",RWE!$C$4/RWE!$C$6*SUM('2010Year'!C21:C21)),1/RWE!$C$6*SUM('2010Year'!C21:C21))</f>
        <v xml:space="preserve"> </v>
      </c>
      <c r="D21" s="76" t="str">
        <f>IF(RWE!$A$7="Y",IF(RWE!$D$4/RWE!$D$6*SUM('2010Year'!D21:D21)&lt;'2010AllExports'!$A$1," ",RWE!$D$4/RWE!$D$6*SUM('2010Year'!D21:D21)),1/RWE!$D$6*SUM('2010Year'!D21:D21))</f>
        <v xml:space="preserve"> </v>
      </c>
      <c r="E21" s="76" t="str">
        <f>IF(RWE!$A$7="Y",IF(RWE!$E$4/RWE!$E$6*SUM('2010Year'!E21:E21)&lt;'2010AllExports'!$A$1," ",RWE!$E$4/RWE!$E$6*SUM('2010Year'!E21:E21)),1/RWE!$E$6*SUM('2010Year'!E21:E21))</f>
        <v xml:space="preserve"> </v>
      </c>
      <c r="F21" s="77" t="str">
        <f>IF(RWE!$A$7="Y",IF(RWE!$F$4/RWE!$F$6*SUM('2010Year'!F21:F21)&lt;'2010AllExports'!$A$1," ",RWE!$F$4/RWE!$F$6*SUM('2010Year'!F21:F21)),1/RWE!$F$6*SUM('2010Year'!F21:F21))</f>
        <v xml:space="preserve"> </v>
      </c>
      <c r="G21" s="77" t="str">
        <f>IF(RWE!$A$7="Y",IF(RWE!$G$4/RWE!$G$6*SUM('2010Year'!G21:G21)&lt;'2010AllExports'!$A$1," ",RWE!$G$4/RWE!$G$6*SUM('2010Year'!G21:G21)),1/RWE!$G$6*SUM('2010Year'!G21:G21))</f>
        <v xml:space="preserve"> </v>
      </c>
      <c r="H21" s="77" t="str">
        <f>IF(RWE!$A$7="Y",IF(RWE!$H$4/RWE!$H$6*SUM('2010Year'!H21:H21)&lt;'2010AllExports'!$A$1," ",RWE!$H$4/RWE!$H$6*SUM('2010Year'!H21:H21)),1/RWE!$H$6*SUM('2010Year'!H21:H21))</f>
        <v xml:space="preserve"> </v>
      </c>
      <c r="I21" s="77" t="str">
        <f>IF(RWE!$A$7="Y",IF(RWE!$I$4/RWE!$I$6*SUM('2010Year'!I21:I21)&lt;'2010AllExports'!$A$1," ",RWE!$I$4/RWE!$I$6*SUM('2010Year'!I21:I21)),1/RWE!$I$6*SUM('2010Year'!I21:I21))</f>
        <v xml:space="preserve"> </v>
      </c>
      <c r="J21" s="77" t="str">
        <f>IF(RWE!$A$7="Y",IF(RWE!$J$4/RWE!$J$6*SUM('2010Year'!J21:J21)&lt;'2010AllExports'!$A$1," ",RWE!$J$4/RWE!$J$6*SUM('2010Year'!J21:J21)),1/RWE!$J$6*SUM('2010Year'!J21:J21))</f>
        <v xml:space="preserve"> </v>
      </c>
      <c r="K21" s="77" t="str">
        <f>IF(RWE!$A$7="Y",IF(RWE!$K$4/RWE!$K$6*SUM('2010Year'!K21:K21)&lt;'2010AllExports'!$A$1," ",RWE!$K$4/RWE!$K$6*SUM('2010Year'!K21:K21)),1/RWE!$K$6*SUM('2010Year'!K21:K21))</f>
        <v xml:space="preserve"> </v>
      </c>
      <c r="L21" s="77" t="str">
        <f>IF(RWE!$A$7="Y",IF(RWE!$K$4/RWE!$K$6*SUM('2010Year'!L21:L21)&lt;'2010AllExports'!$A$1," ",RWE!$K$4/RWE!$K$6*SUM('2010Year'!L21:L21)),1/RWE!$K$6*SUM('2010Year'!L21:L21))</f>
        <v xml:space="preserve"> </v>
      </c>
      <c r="N21" s="77" t="str">
        <f>IF(RWE!$A$7="Y",IF(RWE!$N$4/RWE!$N$6*SUM('2010Year'!N21:N21)&lt;'2010AllExports'!$A$1," ",RWE!$N$4/RWE!$N$6*SUM('2010Year'!N21:N21)),1/RWE!$N$6*SUM('2010Year'!N21:N21))</f>
        <v xml:space="preserve"> </v>
      </c>
      <c r="O21" s="77" t="str">
        <f>IF(RWE!$A$7="Y",IF(RWE!$O$4/RWE!$O$6*SUM('2010Year'!O21:O21)&lt;'2010AllExports'!$A$1," ",RWE!$O$4/RWE!$O$6*SUM('2010Year'!O21:O21)),1/RWE!$O$6*SUM('2010Year'!O21:O21))</f>
        <v xml:space="preserve"> </v>
      </c>
      <c r="P21" s="77" t="str">
        <f>IF(RWE!$A$7="Y",IF(RWE!$P$4/RWE!$P$6*SUM('2010Year'!P21:P21)&lt;'2010AllExports'!$A$1," ",RWE!$P$4/RWE!$P$6*SUM('2010Year'!P21:P21)),1/RWE!$P$6*SUM('2010Year'!P21:P21))</f>
        <v xml:space="preserve"> </v>
      </c>
      <c r="Q21" s="78" t="str">
        <f>IF(RWE!$A$7="Y",IF(SUM(B21:P21)&lt;$A$1," ",SUM(B21:P21)),"-")</f>
        <v xml:space="preserve"> </v>
      </c>
      <c r="S21" s="79" t="str">
        <f>IF(SUM(B21:B21)=0," ",'2010Year'!S21)</f>
        <v xml:space="preserve"> </v>
      </c>
      <c r="T21" s="79" t="str">
        <f>IF(SUM(C21:C21)=0," ",'2010Year'!T21)</f>
        <v xml:space="preserve"> </v>
      </c>
      <c r="U21" s="79" t="str">
        <f>IF(SUM(D21:D21)=0," ",'2010Year'!U21)</f>
        <v xml:space="preserve"> </v>
      </c>
      <c r="V21" s="79" t="str">
        <f>IF(SUM(E21:E21)=0," ",'2010Year'!V21)</f>
        <v xml:space="preserve"> </v>
      </c>
      <c r="W21" s="79" t="str">
        <f>IF(SUM(F21:F21)=0," ",'2010Year'!W21)</f>
        <v xml:space="preserve"> </v>
      </c>
      <c r="X21" s="79" t="str">
        <f>IF(SUM(G21:G21)=0," ",'2010Year'!X21)</f>
        <v xml:space="preserve"> </v>
      </c>
      <c r="Y21" s="79" t="str">
        <f>IF(SUM(H21:H21)=0," ",'2010Year'!Y21)</f>
        <v xml:space="preserve"> </v>
      </c>
      <c r="Z21" s="79" t="str">
        <f>IF(SUM(I21:I21)=0," ",'2010Year'!Z21)</f>
        <v xml:space="preserve"> </v>
      </c>
      <c r="AA21" s="79" t="str">
        <f>IF(SUM(J21:J21)=0," ",'2010Year'!AA21)</f>
        <v xml:space="preserve"> </v>
      </c>
      <c r="AB21" s="79" t="str">
        <f>IF(SUM(K21:K21)=0," ",'2010Year'!AB21)</f>
        <v xml:space="preserve"> </v>
      </c>
      <c r="AC21" s="79" t="str">
        <f>IF(SUM(L21:L21)=0," ",'2010Year'!AC21)</f>
        <v xml:space="preserve"> </v>
      </c>
      <c r="AE21" s="79" t="str">
        <f>IF(SUM(N21:N21)=0," ",'2010Year'!AE21)</f>
        <v xml:space="preserve"> </v>
      </c>
      <c r="AF21" s="79" t="str">
        <f>IF(SUM(O21:O21)=0," ",'2010Year'!AF21)</f>
        <v xml:space="preserve"> </v>
      </c>
      <c r="AG21" s="79" t="str">
        <f>IF(SUM(P21:P21)=0," ",'2010Year'!AG21)</f>
        <v xml:space="preserve"> </v>
      </c>
      <c r="AH21" s="80" t="str">
        <f>IF(SUM(Q21:Q21)=0," ",'2010Year'!AH21)</f>
        <v xml:space="preserve"> </v>
      </c>
      <c r="AJ21" s="77" t="str">
        <f>IF(RWE!$A$7="Y",IF(RWE!$R$4/RWE!$R$6*SUM('2010Year'!AJ21:AJ21)&lt;'2010AllExports'!$A$1," ",RWE!$R$4/RWE!$R$6*SUM('2010Year'!AJ21:AJ21)),1/RWE!$R$6*SUM('2010Year'!AJ21:AJ21))</f>
        <v xml:space="preserve"> </v>
      </c>
      <c r="AK21" s="77" t="str">
        <f>IF(RWE!$A$7="Y",IF(RWE!$S$4/RWE!$S$6*SUM('2010Year'!AK21:AK21)&lt;'2010AllExports'!$A$1," ",RWE!$S$4/RWE!$S$6*SUM('2010Year'!AK21:AK21)),1/RWE!$S$6*SUM('2010Year'!AK21:AK21))</f>
        <v xml:space="preserve"> </v>
      </c>
      <c r="AL21" s="77" t="str">
        <f>IF(RWE!$A$7="Y",IF(RWE!$T$4/RWE!$T$6*SUM('2010Year'!AL21:AL21)&lt;'2010AllExports'!$A$1," ",RWE!$T$4/RWE!$T$6*SUM('2010Year'!AL21:AL21)),1/RWE!$T$6*SUM('2010Year'!AL21:AL21))</f>
        <v xml:space="preserve"> </v>
      </c>
      <c r="AM21" s="79">
        <f>SUM('2010Year'!AM21:AM21)</f>
        <v>0</v>
      </c>
      <c r="AN21" s="79">
        <f>SUM('2010Year'!AN21:AN21)</f>
        <v>0</v>
      </c>
      <c r="AO21" s="79">
        <f>SUM('2010Year'!AO21:AO21)</f>
        <v>0</v>
      </c>
    </row>
    <row r="22" spans="1:41" ht="13">
      <c r="A22" t="s">
        <v>44</v>
      </c>
      <c r="B22" s="76" t="str">
        <f>IF(RWE!$A$7="Y",IF(RWE!$B$4/RWE!$B$6*SUM('2010Year'!B22:B22)&lt;'2010AllExports'!$A$1," ",RWE!$B$4/RWE!$B$6*SUM('2010Year'!B22:B22)),1/RWE!$B$6*SUM('2010Year'!B22:B22))</f>
        <v xml:space="preserve"> </v>
      </c>
      <c r="C22" s="76" t="str">
        <f>IF(RWE!$A$7="Y",IF(RWE!$C$4/RWE!$C$6*SUM('2010Year'!C22:C22)&lt;'2010AllExports'!$A$1," ",RWE!$C$4/RWE!$C$6*SUM('2010Year'!C22:C22)),1/RWE!$C$6*SUM('2010Year'!C22:C22))</f>
        <v xml:space="preserve"> </v>
      </c>
      <c r="D22" s="76" t="str">
        <f>IF(RWE!$A$7="Y",IF(RWE!$D$4/RWE!$D$6*SUM('2010Year'!D22:D22)&lt;'2010AllExports'!$A$1," ",RWE!$D$4/RWE!$D$6*SUM('2010Year'!D22:D22)),1/RWE!$D$6*SUM('2010Year'!D22:D22))</f>
        <v xml:space="preserve"> </v>
      </c>
      <c r="E22" s="76" t="str">
        <f>IF(RWE!$A$7="Y",IF(RWE!$E$4/RWE!$E$6*SUM('2010Year'!E22:E22)&lt;'2010AllExports'!$A$1," ",RWE!$E$4/RWE!$E$6*SUM('2010Year'!E22:E22)),1/RWE!$E$6*SUM('2010Year'!E22:E22))</f>
        <v xml:space="preserve"> </v>
      </c>
      <c r="F22" s="77" t="str">
        <f>IF(RWE!$A$7="Y",IF(RWE!$F$4/RWE!$F$6*SUM('2010Year'!F22:F22)&lt;'2010AllExports'!$A$1," ",RWE!$F$4/RWE!$F$6*SUM('2010Year'!F22:F22)),1/RWE!$F$6*SUM('2010Year'!F22:F22))</f>
        <v xml:space="preserve"> </v>
      </c>
      <c r="G22" s="77" t="str">
        <f>IF(RWE!$A$7="Y",IF(RWE!$G$4/RWE!$G$6*SUM('2010Year'!G22:G22)&lt;'2010AllExports'!$A$1," ",RWE!$G$4/RWE!$G$6*SUM('2010Year'!G22:G22)),1/RWE!$G$6*SUM('2010Year'!G22:G22))</f>
        <v xml:space="preserve"> </v>
      </c>
      <c r="H22" s="77" t="str">
        <f>IF(RWE!$A$7="Y",IF(RWE!$H$4/RWE!$H$6*SUM('2010Year'!H22:H22)&lt;'2010AllExports'!$A$1," ",RWE!$H$4/RWE!$H$6*SUM('2010Year'!H22:H22)),1/RWE!$H$6*SUM('2010Year'!H22:H22))</f>
        <v xml:space="preserve"> </v>
      </c>
      <c r="I22" s="77" t="str">
        <f>IF(RWE!$A$7="Y",IF(RWE!$I$4/RWE!$I$6*SUM('2010Year'!I22:I22)&lt;'2010AllExports'!$A$1," ",RWE!$I$4/RWE!$I$6*SUM('2010Year'!I22:I22)),1/RWE!$I$6*SUM('2010Year'!I22:I22))</f>
        <v xml:space="preserve"> </v>
      </c>
      <c r="J22" s="77" t="str">
        <f>IF(RWE!$A$7="Y",IF(RWE!$J$4/RWE!$J$6*SUM('2010Year'!J22:J22)&lt;'2010AllExports'!$A$1," ",RWE!$J$4/RWE!$J$6*SUM('2010Year'!J22:J22)),1/RWE!$J$6*SUM('2010Year'!J22:J22))</f>
        <v xml:space="preserve"> </v>
      </c>
      <c r="K22" s="77" t="str">
        <f>IF(RWE!$A$7="Y",IF(RWE!$K$4/RWE!$K$6*SUM('2010Year'!K22:K22)&lt;'2010AllExports'!$A$1," ",RWE!$K$4/RWE!$K$6*SUM('2010Year'!K22:K22)),1/RWE!$K$6*SUM('2010Year'!K22:K22))</f>
        <v xml:space="preserve"> </v>
      </c>
      <c r="L22" s="77" t="str">
        <f>IF(RWE!$A$7="Y",IF(RWE!$K$4/RWE!$K$6*SUM('2010Year'!L22:L22)&lt;'2010AllExports'!$A$1," ",RWE!$K$4/RWE!$K$6*SUM('2010Year'!L22:L22)),1/RWE!$K$6*SUM('2010Year'!L22:L22))</f>
        <v xml:space="preserve"> </v>
      </c>
      <c r="N22" s="77" t="str">
        <f>IF(RWE!$A$7="Y",IF(RWE!$N$4/RWE!$N$6*SUM('2010Year'!N22:N22)&lt;'2010AllExports'!$A$1," ",RWE!$N$4/RWE!$N$6*SUM('2010Year'!N22:N22)),1/RWE!$N$6*SUM('2010Year'!N22:N22))</f>
        <v xml:space="preserve"> </v>
      </c>
      <c r="O22" s="77" t="str">
        <f>IF(RWE!$A$7="Y",IF(RWE!$O$4/RWE!$O$6*SUM('2010Year'!O22:O22)&lt;'2010AllExports'!$A$1," ",RWE!$O$4/RWE!$O$6*SUM('2010Year'!O22:O22)),1/RWE!$O$6*SUM('2010Year'!O22:O22))</f>
        <v xml:space="preserve"> </v>
      </c>
      <c r="P22" s="77" t="str">
        <f>IF(RWE!$A$7="Y",IF(RWE!$P$4/RWE!$P$6*SUM('2010Year'!P22:P22)&lt;'2010AllExports'!$A$1," ",RWE!$P$4/RWE!$P$6*SUM('2010Year'!P22:P22)),1/RWE!$P$6*SUM('2010Year'!P22:P22))</f>
        <v xml:space="preserve"> </v>
      </c>
      <c r="Q22" s="78" t="str">
        <f>IF(RWE!$A$7="Y",IF(SUM(B22:P22)&lt;$A$1," ",SUM(B22:P22)),"-")</f>
        <v xml:space="preserve"> </v>
      </c>
      <c r="S22" s="79" t="str">
        <f>IF(SUM(B22:B22)=0," ",'2010Year'!S22)</f>
        <v xml:space="preserve"> </v>
      </c>
      <c r="T22" s="79" t="str">
        <f>IF(SUM(C22:C22)=0," ",'2010Year'!T22)</f>
        <v xml:space="preserve"> </v>
      </c>
      <c r="U22" s="79" t="str">
        <f>IF(SUM(D22:D22)=0," ",'2010Year'!U22)</f>
        <v xml:space="preserve"> </v>
      </c>
      <c r="V22" s="79" t="str">
        <f>IF(SUM(E22:E22)=0," ",'2010Year'!V22)</f>
        <v xml:space="preserve"> </v>
      </c>
      <c r="W22" s="79" t="str">
        <f>IF(SUM(F22:F22)=0," ",'2010Year'!W22)</f>
        <v xml:space="preserve"> </v>
      </c>
      <c r="X22" s="79" t="str">
        <f>IF(SUM(G22:G22)=0," ",'2010Year'!X22)</f>
        <v xml:space="preserve"> </v>
      </c>
      <c r="Y22" s="79" t="str">
        <f>IF(SUM(H22:H22)=0," ",'2010Year'!Y22)</f>
        <v xml:space="preserve"> </v>
      </c>
      <c r="Z22" s="79" t="str">
        <f>IF(SUM(I22:I22)=0," ",'2010Year'!Z22)</f>
        <v xml:space="preserve"> </v>
      </c>
      <c r="AA22" s="79" t="str">
        <f>IF(SUM(J22:J22)=0," ",'2010Year'!AA22)</f>
        <v xml:space="preserve"> </v>
      </c>
      <c r="AB22" s="79" t="str">
        <f>IF(SUM(K22:K22)=0," ",'2010Year'!AB22)</f>
        <v xml:space="preserve"> </v>
      </c>
      <c r="AC22" s="79" t="str">
        <f>IF(SUM(L22:L22)=0," ",'2010Year'!AC22)</f>
        <v xml:space="preserve"> </v>
      </c>
      <c r="AE22" s="79" t="str">
        <f>IF(SUM(N22:N22)=0," ",'2010Year'!AE22)</f>
        <v xml:space="preserve"> </v>
      </c>
      <c r="AF22" s="79" t="str">
        <f>IF(SUM(O22:O22)=0," ",'2010Year'!AF22)</f>
        <v xml:space="preserve"> </v>
      </c>
      <c r="AG22" s="79" t="str">
        <f>IF(SUM(P22:P22)=0," ",'2010Year'!AG22)</f>
        <v xml:space="preserve"> </v>
      </c>
      <c r="AH22" s="80" t="str">
        <f>IF(SUM(Q22:Q22)=0," ",'2010Year'!AH22)</f>
        <v xml:space="preserve"> </v>
      </c>
      <c r="AJ22" s="77" t="str">
        <f>IF(RWE!$A$7="Y",IF(RWE!$R$4/RWE!$R$6*SUM('2010Year'!AJ22:AJ22)&lt;'2010AllExports'!$A$1," ",RWE!$R$4/RWE!$R$6*SUM('2010Year'!AJ22:AJ22)),1/RWE!$R$6*SUM('2010Year'!AJ22:AJ22))</f>
        <v xml:space="preserve"> </v>
      </c>
      <c r="AK22" s="77" t="str">
        <f>IF(RWE!$A$7="Y",IF(RWE!$S$4/RWE!$S$6*SUM('2010Year'!AK22:AK22)&lt;'2010AllExports'!$A$1," ",RWE!$S$4/RWE!$S$6*SUM('2010Year'!AK22:AK22)),1/RWE!$S$6*SUM('2010Year'!AK22:AK22))</f>
        <v xml:space="preserve"> </v>
      </c>
      <c r="AL22" s="77" t="str">
        <f>IF(RWE!$A$7="Y",IF(RWE!$T$4/RWE!$T$6*SUM('2010Year'!AL22:AL22)&lt;'2010AllExports'!$A$1," ",RWE!$T$4/RWE!$T$6*SUM('2010Year'!AL22:AL22)),1/RWE!$T$6*SUM('2010Year'!AL22:AL22))</f>
        <v xml:space="preserve"> </v>
      </c>
      <c r="AM22" s="79">
        <f>SUM('2010Year'!AM22:AM22)</f>
        <v>0</v>
      </c>
      <c r="AN22" s="79">
        <f>SUM('2010Year'!AN22:AN22)</f>
        <v>0</v>
      </c>
      <c r="AO22" s="79">
        <f>SUM('2010Year'!AO22:AO22)</f>
        <v>0</v>
      </c>
    </row>
    <row r="23" spans="1:41" ht="13">
      <c r="A23" t="s">
        <v>56</v>
      </c>
      <c r="B23" s="76" t="str">
        <f>IF(RWE!$A$7="Y",IF(RWE!$B$4/RWE!$B$6*SUM('2010Year'!B23:B23)&lt;'2010AllExports'!$A$1," ",RWE!$B$4/RWE!$B$6*SUM('2010Year'!B23:B23)),1/RWE!$B$6*SUM('2010Year'!B23:B23))</f>
        <v xml:space="preserve"> </v>
      </c>
      <c r="C23" s="76">
        <f>IF(RWE!$A$7="Y",IF(RWE!$C$4/RWE!$C$6*SUM('2010Year'!C23:C23)&lt;'2010AllExports'!$A$1," ",RWE!$C$4/RWE!$C$6*SUM('2010Year'!C23:C23)),1/RWE!$C$6*SUM('2010Year'!C23:C23))</f>
        <v>1.7098779516000001E-2</v>
      </c>
      <c r="D23" s="76" t="str">
        <f>IF(RWE!$A$7="Y",IF(RWE!$D$4/RWE!$D$6*SUM('2010Year'!D23:D23)&lt;'2010AllExports'!$A$1," ",RWE!$D$4/RWE!$D$6*SUM('2010Year'!D23:D23)),1/RWE!$D$6*SUM('2010Year'!D23:D23))</f>
        <v xml:space="preserve"> </v>
      </c>
      <c r="E23" s="76" t="str">
        <f>IF(RWE!$A$7="Y",IF(RWE!$E$4/RWE!$E$6*SUM('2010Year'!E23:E23)&lt;'2010AllExports'!$A$1," ",RWE!$E$4/RWE!$E$6*SUM('2010Year'!E23:E23)),1/RWE!$E$6*SUM('2010Year'!E23:E23))</f>
        <v xml:space="preserve"> </v>
      </c>
      <c r="F23" s="77">
        <f>IF(RWE!$A$7="Y",IF(RWE!$F$4/RWE!$F$6*SUM('2010Year'!F23:F23)&lt;'2010AllExports'!$A$1," ",RWE!$F$4/RWE!$F$6*SUM('2010Year'!F23:F23)),1/RWE!$F$6*SUM('2010Year'!F23:F23))</f>
        <v>9.511569479999999E-3</v>
      </c>
      <c r="G23" s="77" t="str">
        <f>IF(RWE!$A$7="Y",IF(RWE!$G$4/RWE!$G$6*SUM('2010Year'!G23:G23)&lt;'2010AllExports'!$A$1," ",RWE!$G$4/RWE!$G$6*SUM('2010Year'!G23:G23)),1/RWE!$G$6*SUM('2010Year'!G23:G23))</f>
        <v xml:space="preserve"> </v>
      </c>
      <c r="H23" s="77" t="str">
        <f>IF(RWE!$A$7="Y",IF(RWE!$H$4/RWE!$H$6*SUM('2010Year'!H23:H23)&lt;'2010AllExports'!$A$1," ",RWE!$H$4/RWE!$H$6*SUM('2010Year'!H23:H23)),1/RWE!$H$6*SUM('2010Year'!H23:H23))</f>
        <v xml:space="preserve"> </v>
      </c>
      <c r="I23" s="77" t="str">
        <f>IF(RWE!$A$7="Y",IF(RWE!$I$4/RWE!$I$6*SUM('2010Year'!I23:I23)&lt;'2010AllExports'!$A$1," ",RWE!$I$4/RWE!$I$6*SUM('2010Year'!I23:I23)),1/RWE!$I$6*SUM('2010Year'!I23:I23))</f>
        <v xml:space="preserve"> </v>
      </c>
      <c r="J23" s="77" t="str">
        <f>IF(RWE!$A$7="Y",IF(RWE!$J$4/RWE!$J$6*SUM('2010Year'!J23:J23)&lt;'2010AllExports'!$A$1," ",RWE!$J$4/RWE!$J$6*SUM('2010Year'!J23:J23)),1/RWE!$J$6*SUM('2010Year'!J23:J23))</f>
        <v xml:space="preserve"> </v>
      </c>
      <c r="K23" s="77" t="str">
        <f>IF(RWE!$A$7="Y",IF(RWE!$K$4/RWE!$K$6*SUM('2010Year'!K23:K23)&lt;'2010AllExports'!$A$1," ",RWE!$K$4/RWE!$K$6*SUM('2010Year'!K23:K23)),1/RWE!$K$6*SUM('2010Year'!K23:K23))</f>
        <v xml:space="preserve"> </v>
      </c>
      <c r="L23" s="77" t="str">
        <f>IF(RWE!$A$7="Y",IF(RWE!$K$4/RWE!$K$6*SUM('2010Year'!L23:L23)&lt;'2010AllExports'!$A$1," ",RWE!$K$4/RWE!$K$6*SUM('2010Year'!L23:L23)),1/RWE!$K$6*SUM('2010Year'!L23:L23))</f>
        <v xml:space="preserve"> </v>
      </c>
      <c r="N23" s="77" t="str">
        <f>IF(RWE!$A$7="Y",IF(RWE!$N$4/RWE!$N$6*SUM('2010Year'!N23:N23)&lt;'2010AllExports'!$A$1," ",RWE!$N$4/RWE!$N$6*SUM('2010Year'!N23:N23)),1/RWE!$N$6*SUM('2010Year'!N23:N23))</f>
        <v xml:space="preserve"> </v>
      </c>
      <c r="O23" s="77" t="str">
        <f>IF(RWE!$A$7="Y",IF(RWE!$O$4/RWE!$O$6*SUM('2010Year'!O23:O23)&lt;'2010AllExports'!$A$1," ",RWE!$O$4/RWE!$O$6*SUM('2010Year'!O23:O23)),1/RWE!$O$6*SUM('2010Year'!O23:O23))</f>
        <v xml:space="preserve"> </v>
      </c>
      <c r="P23" s="77" t="str">
        <f>IF(RWE!$A$7="Y",IF(RWE!$P$4/RWE!$P$6*SUM('2010Year'!P23:P23)&lt;'2010AllExports'!$A$1," ",RWE!$P$4/RWE!$P$6*SUM('2010Year'!P23:P23)),1/RWE!$P$6*SUM('2010Year'!P23:P23))</f>
        <v xml:space="preserve"> </v>
      </c>
      <c r="Q23" s="78">
        <f>IF(RWE!$A$7="Y",IF(SUM(B23:P23)&lt;$A$1," ",SUM(B23:P23)),"-")</f>
        <v>2.6610348996E-2</v>
      </c>
      <c r="S23" s="79" t="str">
        <f>IF(SUM(B23:B23)=0," ",'2010Year'!S23)</f>
        <v xml:space="preserve"> </v>
      </c>
      <c r="T23" s="79">
        <f>IF(SUM(C23:C23)=0," ",'2010Year'!T23)</f>
        <v>2.6183829999999997</v>
      </c>
      <c r="U23" s="79" t="str">
        <f>IF(SUM(D23:D23)=0," ",'2010Year'!U23)</f>
        <v xml:space="preserve"> </v>
      </c>
      <c r="V23" s="79" t="str">
        <f>IF(SUM(E23:E23)=0," ",'2010Year'!V23)</f>
        <v xml:space="preserve"> </v>
      </c>
      <c r="W23" s="79">
        <f>IF(SUM(F23:F23)=0," ",'2010Year'!W23)</f>
        <v>2.28735</v>
      </c>
      <c r="X23" s="79" t="str">
        <f>IF(SUM(G23:G23)=0," ",'2010Year'!X23)</f>
        <v xml:space="preserve"> </v>
      </c>
      <c r="Y23" s="79" t="str">
        <f>IF(SUM(H23:H23)=0," ",'2010Year'!Y23)</f>
        <v xml:space="preserve"> </v>
      </c>
      <c r="Z23" s="79" t="str">
        <f>IF(SUM(I23:I23)=0," ",'2010Year'!Z23)</f>
        <v xml:space="preserve"> </v>
      </c>
      <c r="AA23" s="79" t="str">
        <f>IF(SUM(J23:J23)=0," ",'2010Year'!AA23)</f>
        <v xml:space="preserve"> </v>
      </c>
      <c r="AB23" s="79" t="str">
        <f>IF(SUM(K23:K23)=0," ",'2010Year'!AB23)</f>
        <v xml:space="preserve"> </v>
      </c>
      <c r="AC23" s="79" t="str">
        <f>IF(SUM(L23:L23)=0," ",'2010Year'!AC23)</f>
        <v xml:space="preserve"> </v>
      </c>
      <c r="AE23" s="79" t="str">
        <f>IF(SUM(N23:N23)=0," ",'2010Year'!AE23)</f>
        <v xml:space="preserve"> </v>
      </c>
      <c r="AF23" s="79" t="str">
        <f>IF(SUM(O23:O23)=0," ",'2010Year'!AF23)</f>
        <v xml:space="preserve"> </v>
      </c>
      <c r="AG23" s="79" t="str">
        <f>IF(SUM(P23:P23)=0," ",'2010Year'!AG23)</f>
        <v xml:space="preserve"> </v>
      </c>
      <c r="AH23" s="80">
        <f>IF(SUM(Q23:Q23)=0," ",'2010Year'!AH23)</f>
        <v>6.4149560000000001</v>
      </c>
      <c r="AJ23" s="77" t="str">
        <f>IF(RWE!$A$7="Y",IF(RWE!$R$4/RWE!$R$6*SUM('2010Year'!AJ23:AJ23)&lt;'2010AllExports'!$A$1," ",RWE!$R$4/RWE!$R$6*SUM('2010Year'!AJ23:AJ23)),1/RWE!$R$6*SUM('2010Year'!AJ23:AJ23))</f>
        <v xml:space="preserve"> </v>
      </c>
      <c r="AK23" s="77" t="str">
        <f>IF(RWE!$A$7="Y",IF(RWE!$S$4/RWE!$S$6*SUM('2010Year'!AK23:AK23)&lt;'2010AllExports'!$A$1," ",RWE!$S$4/RWE!$S$6*SUM('2010Year'!AK23:AK23)),1/RWE!$S$6*SUM('2010Year'!AK23:AK23))</f>
        <v xml:space="preserve"> </v>
      </c>
      <c r="AL23" s="77" t="str">
        <f>IF(RWE!$A$7="Y",IF(RWE!$T$4/RWE!$T$6*SUM('2010Year'!AL23:AL23)&lt;'2010AllExports'!$A$1," ",RWE!$T$4/RWE!$T$6*SUM('2010Year'!AL23:AL23)),1/RWE!$T$6*SUM('2010Year'!AL23:AL23))</f>
        <v xml:space="preserve"> </v>
      </c>
      <c r="AM23" s="79">
        <f>SUM('2010Year'!AM23:AM23)</f>
        <v>0</v>
      </c>
      <c r="AN23" s="79">
        <f>SUM('2010Year'!AN23:AN23)</f>
        <v>0</v>
      </c>
      <c r="AO23" s="79">
        <f>SUM('2010Year'!AO23:AO23)</f>
        <v>0</v>
      </c>
    </row>
    <row r="24" spans="1:41" ht="13">
      <c r="A24" t="s">
        <v>45</v>
      </c>
      <c r="B24" s="76" t="str">
        <f>IF(RWE!$A$7="Y",IF(RWE!$B$4/RWE!$B$6*SUM('2010Year'!B24:B24)&lt;'2010AllExports'!$A$1," ",RWE!$B$4/RWE!$B$6*SUM('2010Year'!B24:B24)),1/RWE!$B$6*SUM('2010Year'!B24:B24))</f>
        <v xml:space="preserve"> </v>
      </c>
      <c r="C24" s="76" t="str">
        <f>IF(RWE!$A$7="Y",IF(RWE!$C$4/RWE!$C$6*SUM('2010Year'!C24:C24)&lt;'2010AllExports'!$A$1," ",RWE!$C$4/RWE!$C$6*SUM('2010Year'!C24:C24)),1/RWE!$C$6*SUM('2010Year'!C24:C24))</f>
        <v xml:space="preserve"> </v>
      </c>
      <c r="D24" s="76" t="str">
        <f>IF(RWE!$A$7="Y",IF(RWE!$D$4/RWE!$D$6*SUM('2010Year'!D24:D24)&lt;'2010AllExports'!$A$1," ",RWE!$D$4/RWE!$D$6*SUM('2010Year'!D24:D24)),1/RWE!$D$6*SUM('2010Year'!D24:D24))</f>
        <v xml:space="preserve"> </v>
      </c>
      <c r="E24" s="76" t="str">
        <f>IF(RWE!$A$7="Y",IF(RWE!$E$4/RWE!$E$6*SUM('2010Year'!E24:E24)&lt;'2010AllExports'!$A$1," ",RWE!$E$4/RWE!$E$6*SUM('2010Year'!E24:E24)),1/RWE!$E$6*SUM('2010Year'!E24:E24))</f>
        <v xml:space="preserve"> </v>
      </c>
      <c r="F24" s="77" t="str">
        <f>IF(RWE!$A$7="Y",IF(RWE!$F$4/RWE!$F$6*SUM('2010Year'!F24:F24)&lt;'2010AllExports'!$A$1," ",RWE!$F$4/RWE!$F$6*SUM('2010Year'!F24:F24)),1/RWE!$F$6*SUM('2010Year'!F24:F24))</f>
        <v xml:space="preserve"> </v>
      </c>
      <c r="G24" s="77" t="str">
        <f>IF(RWE!$A$7="Y",IF(RWE!$G$4/RWE!$G$6*SUM('2010Year'!G24:G24)&lt;'2010AllExports'!$A$1," ",RWE!$G$4/RWE!$G$6*SUM('2010Year'!G24:G24)),1/RWE!$G$6*SUM('2010Year'!G24:G24))</f>
        <v xml:space="preserve"> </v>
      </c>
      <c r="H24" s="77" t="str">
        <f>IF(RWE!$A$7="Y",IF(RWE!$H$4/RWE!$H$6*SUM('2010Year'!H24:H24)&lt;'2010AllExports'!$A$1," ",RWE!$H$4/RWE!$H$6*SUM('2010Year'!H24:H24)),1/RWE!$H$6*SUM('2010Year'!H24:H24))</f>
        <v xml:space="preserve"> </v>
      </c>
      <c r="I24" s="77" t="str">
        <f>IF(RWE!$A$7="Y",IF(RWE!$I$4/RWE!$I$6*SUM('2010Year'!I24:I24)&lt;'2010AllExports'!$A$1," ",RWE!$I$4/RWE!$I$6*SUM('2010Year'!I24:I24)),1/RWE!$I$6*SUM('2010Year'!I24:I24))</f>
        <v xml:space="preserve"> </v>
      </c>
      <c r="J24" s="77" t="str">
        <f>IF(RWE!$A$7="Y",IF(RWE!$J$4/RWE!$J$6*SUM('2010Year'!J24:J24)&lt;'2010AllExports'!$A$1," ",RWE!$J$4/RWE!$J$6*SUM('2010Year'!J24:J24)),1/RWE!$J$6*SUM('2010Year'!J24:J24))</f>
        <v xml:space="preserve"> </v>
      </c>
      <c r="K24" s="77" t="str">
        <f>IF(RWE!$A$7="Y",IF(RWE!$K$4/RWE!$K$6*SUM('2010Year'!K24:K24)&lt;'2010AllExports'!$A$1," ",RWE!$K$4/RWE!$K$6*SUM('2010Year'!K24:K24)),1/RWE!$K$6*SUM('2010Year'!K24:K24))</f>
        <v xml:space="preserve"> </v>
      </c>
      <c r="L24" s="77" t="str">
        <f>IF(RWE!$A$7="Y",IF(RWE!$K$4/RWE!$K$6*SUM('2010Year'!L24:L24)&lt;'2010AllExports'!$A$1," ",RWE!$K$4/RWE!$K$6*SUM('2010Year'!L24:L24)),1/RWE!$K$6*SUM('2010Year'!L24:L24))</f>
        <v xml:space="preserve"> </v>
      </c>
      <c r="N24" s="77" t="str">
        <f>IF(RWE!$A$7="Y",IF(RWE!$N$4/RWE!$N$6*SUM('2010Year'!N24:N24)&lt;'2010AllExports'!$A$1," ",RWE!$N$4/RWE!$N$6*SUM('2010Year'!N24:N24)),1/RWE!$N$6*SUM('2010Year'!N24:N24))</f>
        <v xml:space="preserve"> </v>
      </c>
      <c r="O24" s="77" t="str">
        <f>IF(RWE!$A$7="Y",IF(RWE!$O$4/RWE!$O$6*SUM('2010Year'!O24:O24)&lt;'2010AllExports'!$A$1," ",RWE!$O$4/RWE!$O$6*SUM('2010Year'!O24:O24)),1/RWE!$O$6*SUM('2010Year'!O24:O24))</f>
        <v xml:space="preserve"> </v>
      </c>
      <c r="P24" s="77" t="str">
        <f>IF(RWE!$A$7="Y",IF(RWE!$P$4/RWE!$P$6*SUM('2010Year'!P24:P24)&lt;'2010AllExports'!$A$1," ",RWE!$P$4/RWE!$P$6*SUM('2010Year'!P24:P24)),1/RWE!$P$6*SUM('2010Year'!P24:P24))</f>
        <v xml:space="preserve"> </v>
      </c>
      <c r="Q24" s="78" t="str">
        <f>IF(RWE!$A$7="Y",IF(SUM(B24:P24)&lt;$A$1," ",SUM(B24:P24)),"-")</f>
        <v xml:space="preserve"> </v>
      </c>
      <c r="S24" s="79" t="str">
        <f>IF(SUM(B24:B24)=0," ",'2010Year'!S24)</f>
        <v xml:space="preserve"> </v>
      </c>
      <c r="T24" s="79" t="str">
        <f>IF(SUM(C24:C24)=0," ",'2010Year'!T24)</f>
        <v xml:space="preserve"> </v>
      </c>
      <c r="U24" s="79" t="str">
        <f>IF(SUM(D24:D24)=0," ",'2010Year'!U24)</f>
        <v xml:space="preserve"> </v>
      </c>
      <c r="V24" s="79" t="str">
        <f>IF(SUM(E24:E24)=0," ",'2010Year'!V24)</f>
        <v xml:space="preserve"> </v>
      </c>
      <c r="W24" s="79" t="str">
        <f>IF(SUM(F24:F24)=0," ",'2010Year'!W24)</f>
        <v xml:space="preserve"> </v>
      </c>
      <c r="X24" s="79" t="str">
        <f>IF(SUM(G24:G24)=0," ",'2010Year'!X24)</f>
        <v xml:space="preserve"> </v>
      </c>
      <c r="Y24" s="79" t="str">
        <f>IF(SUM(H24:H24)=0," ",'2010Year'!Y24)</f>
        <v xml:space="preserve"> </v>
      </c>
      <c r="Z24" s="79" t="str">
        <f>IF(SUM(I24:I24)=0," ",'2010Year'!Z24)</f>
        <v xml:space="preserve"> </v>
      </c>
      <c r="AA24" s="79" t="str">
        <f>IF(SUM(J24:J24)=0," ",'2010Year'!AA24)</f>
        <v xml:space="preserve"> </v>
      </c>
      <c r="AB24" s="79" t="str">
        <f>IF(SUM(K24:K24)=0," ",'2010Year'!AB24)</f>
        <v xml:space="preserve"> </v>
      </c>
      <c r="AC24" s="79" t="str">
        <f>IF(SUM(L24:L24)=0," ",'2010Year'!AC24)</f>
        <v xml:space="preserve"> </v>
      </c>
      <c r="AE24" s="79" t="str">
        <f>IF(SUM(N24:N24)=0," ",'2010Year'!AE24)</f>
        <v xml:space="preserve"> </v>
      </c>
      <c r="AF24" s="79" t="str">
        <f>IF(SUM(O24:O24)=0," ",'2010Year'!AF24)</f>
        <v xml:space="preserve"> </v>
      </c>
      <c r="AG24" s="79" t="str">
        <f>IF(SUM(P24:P24)=0," ",'2010Year'!AG24)</f>
        <v xml:space="preserve"> </v>
      </c>
      <c r="AH24" s="80" t="str">
        <f>IF(SUM(Q24:Q24)=0," ",'2010Year'!AH24)</f>
        <v xml:space="preserve"> </v>
      </c>
      <c r="AJ24" s="77" t="str">
        <f>IF(RWE!$A$7="Y",IF(RWE!$R$4/RWE!$R$6*SUM('2010Year'!AJ24:AJ24)&lt;'2010AllExports'!$A$1," ",RWE!$R$4/RWE!$R$6*SUM('2010Year'!AJ24:AJ24)),1/RWE!$R$6*SUM('2010Year'!AJ24:AJ24))</f>
        <v xml:space="preserve"> </v>
      </c>
      <c r="AK24" s="77" t="str">
        <f>IF(RWE!$A$7="Y",IF(RWE!$S$4/RWE!$S$6*SUM('2010Year'!AK24:AK24)&lt;'2010AllExports'!$A$1," ",RWE!$S$4/RWE!$S$6*SUM('2010Year'!AK24:AK24)),1/RWE!$S$6*SUM('2010Year'!AK24:AK24))</f>
        <v xml:space="preserve"> </v>
      </c>
      <c r="AL24" s="77" t="str">
        <f>IF(RWE!$A$7="Y",IF(RWE!$T$4/RWE!$T$6*SUM('2010Year'!AL24:AL24)&lt;'2010AllExports'!$A$1," ",RWE!$T$4/RWE!$T$6*SUM('2010Year'!AL24:AL24)),1/RWE!$T$6*SUM('2010Year'!AL24:AL24))</f>
        <v xml:space="preserve"> </v>
      </c>
      <c r="AM24" s="79">
        <f>SUM('2010Year'!AM24:AM24)</f>
        <v>0</v>
      </c>
      <c r="AN24" s="79">
        <f>SUM('2010Year'!AN24:AN24)</f>
        <v>0</v>
      </c>
      <c r="AO24" s="79">
        <f>SUM('2010Year'!AO24:AO24)</f>
        <v>0</v>
      </c>
    </row>
    <row r="25" spans="1:41" ht="13">
      <c r="A25" t="s">
        <v>46</v>
      </c>
      <c r="B25" s="76" t="str">
        <f>IF(RWE!$A$7="Y",IF(RWE!$B$4/RWE!$B$6*SUM('2010Year'!B25:B25)&lt;'2010AllExports'!$A$1," ",RWE!$B$4/RWE!$B$6*SUM('2010Year'!B25:B25)),1/RWE!$B$6*SUM('2010Year'!B25:B25))</f>
        <v xml:space="preserve"> </v>
      </c>
      <c r="C25" s="76">
        <f>IF(RWE!$A$7="Y",IF(RWE!$C$4/RWE!$C$6*SUM('2010Year'!C25:C25)&lt;'2010AllExports'!$A$1," ",RWE!$C$4/RWE!$C$6*SUM('2010Year'!C25:C25)),1/RWE!$C$6*SUM('2010Year'!C25:C25))</f>
        <v>8.6638089719999999E-3</v>
      </c>
      <c r="D25" s="76" t="str">
        <f>IF(RWE!$A$7="Y",IF(RWE!$D$4/RWE!$D$6*SUM('2010Year'!D25:D25)&lt;'2010AllExports'!$A$1," ",RWE!$D$4/RWE!$D$6*SUM('2010Year'!D25:D25)),1/RWE!$D$6*SUM('2010Year'!D25:D25))</f>
        <v xml:space="preserve"> </v>
      </c>
      <c r="E25" s="76" t="str">
        <f>IF(RWE!$A$7="Y",IF(RWE!$E$4/RWE!$E$6*SUM('2010Year'!E25:E25)&lt;'2010AllExports'!$A$1," ",RWE!$E$4/RWE!$E$6*SUM('2010Year'!E25:E25)),1/RWE!$E$6*SUM('2010Year'!E25:E25))</f>
        <v xml:space="preserve"> </v>
      </c>
      <c r="F25" s="77" t="str">
        <f>IF(RWE!$A$7="Y",IF(RWE!$F$4/RWE!$F$6*SUM('2010Year'!F25:F25)&lt;'2010AllExports'!$A$1," ",RWE!$F$4/RWE!$F$6*SUM('2010Year'!F25:F25)),1/RWE!$F$6*SUM('2010Year'!F25:F25))</f>
        <v xml:space="preserve"> </v>
      </c>
      <c r="G25" s="77" t="str">
        <f>IF(RWE!$A$7="Y",IF(RWE!$G$4/RWE!$G$6*SUM('2010Year'!G25:G25)&lt;'2010AllExports'!$A$1," ",RWE!$G$4/RWE!$G$6*SUM('2010Year'!G25:G25)),1/RWE!$G$6*SUM('2010Year'!G25:G25))</f>
        <v xml:space="preserve"> </v>
      </c>
      <c r="H25" s="77" t="str">
        <f>IF(RWE!$A$7="Y",IF(RWE!$H$4/RWE!$H$6*SUM('2010Year'!H25:H25)&lt;'2010AllExports'!$A$1," ",RWE!$H$4/RWE!$H$6*SUM('2010Year'!H25:H25)),1/RWE!$H$6*SUM('2010Year'!H25:H25))</f>
        <v xml:space="preserve"> </v>
      </c>
      <c r="I25" s="77" t="str">
        <f>IF(RWE!$A$7="Y",IF(RWE!$I$4/RWE!$I$6*SUM('2010Year'!I25:I25)&lt;'2010AllExports'!$A$1," ",RWE!$I$4/RWE!$I$6*SUM('2010Year'!I25:I25)),1/RWE!$I$6*SUM('2010Year'!I25:I25))</f>
        <v xml:space="preserve"> </v>
      </c>
      <c r="J25" s="77" t="str">
        <f>IF(RWE!$A$7="Y",IF(RWE!$J$4/RWE!$J$6*SUM('2010Year'!J25:J25)&lt;'2010AllExports'!$A$1," ",RWE!$J$4/RWE!$J$6*SUM('2010Year'!J25:J25)),1/RWE!$J$6*SUM('2010Year'!J25:J25))</f>
        <v xml:space="preserve"> </v>
      </c>
      <c r="K25" s="77" t="str">
        <f>IF(RWE!$A$7="Y",IF(RWE!$K$4/RWE!$K$6*SUM('2010Year'!K25:K25)&lt;'2010AllExports'!$A$1," ",RWE!$K$4/RWE!$K$6*SUM('2010Year'!K25:K25)),1/RWE!$K$6*SUM('2010Year'!K25:K25))</f>
        <v xml:space="preserve"> </v>
      </c>
      <c r="L25" s="77" t="str">
        <f>IF(RWE!$A$7="Y",IF(RWE!$K$4/RWE!$K$6*SUM('2010Year'!L25:L25)&lt;'2010AllExports'!$A$1," ",RWE!$K$4/RWE!$K$6*SUM('2010Year'!L25:L25)),1/RWE!$K$6*SUM('2010Year'!L25:L25))</f>
        <v xml:space="preserve"> </v>
      </c>
      <c r="N25" s="77" t="str">
        <f>IF(RWE!$A$7="Y",IF(RWE!$N$4/RWE!$N$6*SUM('2010Year'!N25:N25)&lt;'2010AllExports'!$A$1," ",RWE!$N$4/RWE!$N$6*SUM('2010Year'!N25:N25)),1/RWE!$N$6*SUM('2010Year'!N25:N25))</f>
        <v xml:space="preserve"> </v>
      </c>
      <c r="O25" s="77" t="str">
        <f>IF(RWE!$A$7="Y",IF(RWE!$O$4/RWE!$O$6*SUM('2010Year'!O25:O25)&lt;'2010AllExports'!$A$1," ",RWE!$O$4/RWE!$O$6*SUM('2010Year'!O25:O25)),1/RWE!$O$6*SUM('2010Year'!O25:O25))</f>
        <v xml:space="preserve"> </v>
      </c>
      <c r="P25" s="77" t="str">
        <f>IF(RWE!$A$7="Y",IF(RWE!$P$4/RWE!$P$6*SUM('2010Year'!P25:P25)&lt;'2010AllExports'!$A$1," ",RWE!$P$4/RWE!$P$6*SUM('2010Year'!P25:P25)),1/RWE!$P$6*SUM('2010Year'!P25:P25))</f>
        <v xml:space="preserve"> </v>
      </c>
      <c r="Q25" s="78">
        <f>IF(RWE!$A$7="Y",IF(SUM(B25:P25)&lt;$A$1," ",SUM(B25:P25)),"-")</f>
        <v>8.6638089719999999E-3</v>
      </c>
      <c r="S25" s="79" t="str">
        <f>IF(SUM(B25:B25)=0," ",'2010Year'!S25)</f>
        <v xml:space="preserve"> </v>
      </c>
      <c r="T25" s="79">
        <f>IF(SUM(C25:C25)=0," ",'2010Year'!T25)</f>
        <v>1.80399</v>
      </c>
      <c r="U25" s="79" t="str">
        <f>IF(SUM(D25:D25)=0," ",'2010Year'!U25)</f>
        <v xml:space="preserve"> </v>
      </c>
      <c r="V25" s="79" t="str">
        <f>IF(SUM(E25:E25)=0," ",'2010Year'!V25)</f>
        <v xml:space="preserve"> </v>
      </c>
      <c r="W25" s="79" t="str">
        <f>IF(SUM(F25:F25)=0," ",'2010Year'!W25)</f>
        <v xml:space="preserve"> </v>
      </c>
      <c r="X25" s="79" t="str">
        <f>IF(SUM(G25:G25)=0," ",'2010Year'!X25)</f>
        <v xml:space="preserve"> </v>
      </c>
      <c r="Y25" s="79" t="str">
        <f>IF(SUM(H25:H25)=0," ",'2010Year'!Y25)</f>
        <v xml:space="preserve"> </v>
      </c>
      <c r="Z25" s="79" t="str">
        <f>IF(SUM(I25:I25)=0," ",'2010Year'!Z25)</f>
        <v xml:space="preserve"> </v>
      </c>
      <c r="AA25" s="79" t="str">
        <f>IF(SUM(J25:J25)=0," ",'2010Year'!AA25)</f>
        <v xml:space="preserve"> </v>
      </c>
      <c r="AB25" s="79" t="str">
        <f>IF(SUM(K25:K25)=0," ",'2010Year'!AB25)</f>
        <v xml:space="preserve"> </v>
      </c>
      <c r="AC25" s="79" t="str">
        <f>IF(SUM(L25:L25)=0," ",'2010Year'!AC25)</f>
        <v xml:space="preserve"> </v>
      </c>
      <c r="AE25" s="79" t="str">
        <f>IF(SUM(N25:N25)=0," ",'2010Year'!AE25)</f>
        <v xml:space="preserve"> </v>
      </c>
      <c r="AF25" s="79" t="str">
        <f>IF(SUM(O25:O25)=0," ",'2010Year'!AF25)</f>
        <v xml:space="preserve"> </v>
      </c>
      <c r="AG25" s="79" t="str">
        <f>IF(SUM(P25:P25)=0," ",'2010Year'!AG25)</f>
        <v xml:space="preserve"> </v>
      </c>
      <c r="AH25" s="80">
        <f>IF(SUM(Q25:Q25)=0," ",'2010Year'!AH25)</f>
        <v>2.2855559999999997</v>
      </c>
      <c r="AJ25" s="77" t="str">
        <f>IF(RWE!$A$7="Y",IF(RWE!$R$4/RWE!$R$6*SUM('2010Year'!AJ25:AJ25)&lt;'2010AllExports'!$A$1," ",RWE!$R$4/RWE!$R$6*SUM('2010Year'!AJ25:AJ25)),1/RWE!$R$6*SUM('2010Year'!AJ25:AJ25))</f>
        <v xml:space="preserve"> </v>
      </c>
      <c r="AK25" s="77" t="str">
        <f>IF(RWE!$A$7="Y",IF(RWE!$S$4/RWE!$S$6*SUM('2010Year'!AK25:AK25)&lt;'2010AllExports'!$A$1," ",RWE!$S$4/RWE!$S$6*SUM('2010Year'!AK25:AK25)),1/RWE!$S$6*SUM('2010Year'!AK25:AK25))</f>
        <v xml:space="preserve"> </v>
      </c>
      <c r="AL25" s="77" t="str">
        <f>IF(RWE!$A$7="Y",IF(RWE!$T$4/RWE!$T$6*SUM('2010Year'!AL25:AL25)&lt;'2010AllExports'!$A$1," ",RWE!$T$4/RWE!$T$6*SUM('2010Year'!AL25:AL25)),1/RWE!$T$6*SUM('2010Year'!AL25:AL25))</f>
        <v xml:space="preserve"> </v>
      </c>
      <c r="AM25" s="79">
        <f>SUM('2010Year'!AM25:AM25)</f>
        <v>0</v>
      </c>
      <c r="AN25" s="79">
        <f>SUM('2010Year'!AN25:AN25)</f>
        <v>0</v>
      </c>
      <c r="AO25" s="79">
        <f>SUM('2010Year'!AO25:AO25)</f>
        <v>0</v>
      </c>
    </row>
    <row r="26" spans="1:41" ht="13">
      <c r="A26" t="s">
        <v>47</v>
      </c>
      <c r="B26" s="76" t="str">
        <f>IF(RWE!$A$7="Y",IF(RWE!$B$4/RWE!$B$6*SUM('2010Year'!B26:B26)&lt;'2010AllExports'!$A$1," ",RWE!$B$4/RWE!$B$6*SUM('2010Year'!B26:B26)),1/RWE!$B$6*SUM('2010Year'!B26:B26))</f>
        <v xml:space="preserve"> </v>
      </c>
      <c r="C26" s="76" t="str">
        <f>IF(RWE!$A$7="Y",IF(RWE!$C$4/RWE!$C$6*SUM('2010Year'!C26:C26)&lt;'2010AllExports'!$A$1," ",RWE!$C$4/RWE!$C$6*SUM('2010Year'!C26:C26)),1/RWE!$C$6*SUM('2010Year'!C26:C26))</f>
        <v xml:space="preserve"> </v>
      </c>
      <c r="D26" s="76">
        <f>IF(RWE!$A$7="Y",IF(RWE!$D$4/RWE!$D$6*SUM('2010Year'!D26:D26)&lt;'2010AllExports'!$A$1," ",RWE!$D$4/RWE!$D$6*SUM('2010Year'!D26:D26)),1/RWE!$D$6*SUM('2010Year'!D26:D26))</f>
        <v>8.5680461999999985E-3</v>
      </c>
      <c r="E26" s="76" t="str">
        <f>IF(RWE!$A$7="Y",IF(RWE!$E$4/RWE!$E$6*SUM('2010Year'!E26:E26)&lt;'2010AllExports'!$A$1," ",RWE!$E$4/RWE!$E$6*SUM('2010Year'!E26:E26)),1/RWE!$E$6*SUM('2010Year'!E26:E26))</f>
        <v xml:space="preserve"> </v>
      </c>
      <c r="F26" s="77" t="str">
        <f>IF(RWE!$A$7="Y",IF(RWE!$F$4/RWE!$F$6*SUM('2010Year'!F26:F26)&lt;'2010AllExports'!$A$1," ",RWE!$F$4/RWE!$F$6*SUM('2010Year'!F26:F26)),1/RWE!$F$6*SUM('2010Year'!F26:F26))</f>
        <v xml:space="preserve"> </v>
      </c>
      <c r="G26" s="77" t="str">
        <f>IF(RWE!$A$7="Y",IF(RWE!$G$4/RWE!$G$6*SUM('2010Year'!G26:G26)&lt;'2010AllExports'!$A$1," ",RWE!$G$4/RWE!$G$6*SUM('2010Year'!G26:G26)),1/RWE!$G$6*SUM('2010Year'!G26:G26))</f>
        <v xml:space="preserve"> </v>
      </c>
      <c r="H26" s="77" t="str">
        <f>IF(RWE!$A$7="Y",IF(RWE!$H$4/RWE!$H$6*SUM('2010Year'!H26:H26)&lt;'2010AllExports'!$A$1," ",RWE!$H$4/RWE!$H$6*SUM('2010Year'!H26:H26)),1/RWE!$H$6*SUM('2010Year'!H26:H26))</f>
        <v xml:space="preserve"> </v>
      </c>
      <c r="I26" s="77" t="str">
        <f>IF(RWE!$A$7="Y",IF(RWE!$I$4/RWE!$I$6*SUM('2010Year'!I26:I26)&lt;'2010AllExports'!$A$1," ",RWE!$I$4/RWE!$I$6*SUM('2010Year'!I26:I26)),1/RWE!$I$6*SUM('2010Year'!I26:I26))</f>
        <v xml:space="preserve"> </v>
      </c>
      <c r="J26" s="77" t="str">
        <f>IF(RWE!$A$7="Y",IF(RWE!$J$4/RWE!$J$6*SUM('2010Year'!J26:J26)&lt;'2010AllExports'!$A$1," ",RWE!$J$4/RWE!$J$6*SUM('2010Year'!J26:J26)),1/RWE!$J$6*SUM('2010Year'!J26:J26))</f>
        <v xml:space="preserve"> </v>
      </c>
      <c r="K26" s="77" t="str">
        <f>IF(RWE!$A$7="Y",IF(RWE!$K$4/RWE!$K$6*SUM('2010Year'!K26:K26)&lt;'2010AllExports'!$A$1," ",RWE!$K$4/RWE!$K$6*SUM('2010Year'!K26:K26)),1/RWE!$K$6*SUM('2010Year'!K26:K26))</f>
        <v xml:space="preserve"> </v>
      </c>
      <c r="L26" s="77" t="str">
        <f>IF(RWE!$A$7="Y",IF(RWE!$K$4/RWE!$K$6*SUM('2010Year'!L26:L26)&lt;'2010AllExports'!$A$1," ",RWE!$K$4/RWE!$K$6*SUM('2010Year'!L26:L26)),1/RWE!$K$6*SUM('2010Year'!L26:L26))</f>
        <v xml:space="preserve"> </v>
      </c>
      <c r="N26" s="77" t="str">
        <f>IF(RWE!$A$7="Y",IF(RWE!$N$4/RWE!$N$6*SUM('2010Year'!N26:N26)&lt;'2010AllExports'!$A$1," ",RWE!$N$4/RWE!$N$6*SUM('2010Year'!N26:N26)),1/RWE!$N$6*SUM('2010Year'!N26:N26))</f>
        <v xml:space="preserve"> </v>
      </c>
      <c r="O26" s="77" t="str">
        <f>IF(RWE!$A$7="Y",IF(RWE!$O$4/RWE!$O$6*SUM('2010Year'!O26:O26)&lt;'2010AllExports'!$A$1," ",RWE!$O$4/RWE!$O$6*SUM('2010Year'!O26:O26)),1/RWE!$O$6*SUM('2010Year'!O26:O26))</f>
        <v xml:space="preserve"> </v>
      </c>
      <c r="P26" s="77" t="str">
        <f>IF(RWE!$A$7="Y",IF(RWE!$P$4/RWE!$P$6*SUM('2010Year'!P26:P26)&lt;'2010AllExports'!$A$1," ",RWE!$P$4/RWE!$P$6*SUM('2010Year'!P26:P26)),1/RWE!$P$6*SUM('2010Year'!P26:P26))</f>
        <v xml:space="preserve"> </v>
      </c>
      <c r="Q26" s="78">
        <f>IF(RWE!$A$7="Y",IF(SUM(B26:P26)&lt;$A$1," ",SUM(B26:P26)),"-")</f>
        <v>8.5680461999999985E-3</v>
      </c>
      <c r="S26" s="79" t="str">
        <f>IF(SUM(B26:B26)=0," ",'2010Year'!S26)</f>
        <v xml:space="preserve"> </v>
      </c>
      <c r="T26" s="79" t="str">
        <f>IF(SUM(C26:C26)=0," ",'2010Year'!T26)</f>
        <v xml:space="preserve"> </v>
      </c>
      <c r="U26" s="79">
        <f>IF(SUM(D26:D26)=0," ",'2010Year'!U26)</f>
        <v>2.6277659999999998</v>
      </c>
      <c r="V26" s="79" t="str">
        <f>IF(SUM(E26:E26)=0," ",'2010Year'!V26)</f>
        <v xml:space="preserve"> </v>
      </c>
      <c r="W26" s="79" t="str">
        <f>IF(SUM(F26:F26)=0," ",'2010Year'!W26)</f>
        <v xml:space="preserve"> </v>
      </c>
      <c r="X26" s="79" t="str">
        <f>IF(SUM(G26:G26)=0," ",'2010Year'!X26)</f>
        <v xml:space="preserve"> </v>
      </c>
      <c r="Y26" s="79" t="str">
        <f>IF(SUM(H26:H26)=0," ",'2010Year'!Y26)</f>
        <v xml:space="preserve"> </v>
      </c>
      <c r="Z26" s="79" t="str">
        <f>IF(SUM(I26:I26)=0," ",'2010Year'!Z26)</f>
        <v xml:space="preserve"> </v>
      </c>
      <c r="AA26" s="79" t="str">
        <f>IF(SUM(J26:J26)=0," ",'2010Year'!AA26)</f>
        <v xml:space="preserve"> </v>
      </c>
      <c r="AB26" s="79" t="str">
        <f>IF(SUM(K26:K26)=0," ",'2010Year'!AB26)</f>
        <v xml:space="preserve"> </v>
      </c>
      <c r="AC26" s="79" t="str">
        <f>IF(SUM(L26:L26)=0," ",'2010Year'!AC26)</f>
        <v xml:space="preserve"> </v>
      </c>
      <c r="AE26" s="79" t="str">
        <f>IF(SUM(N26:N26)=0," ",'2010Year'!AE26)</f>
        <v xml:space="preserve"> </v>
      </c>
      <c r="AF26" s="79" t="str">
        <f>IF(SUM(O26:O26)=0," ",'2010Year'!AF26)</f>
        <v xml:space="preserve"> </v>
      </c>
      <c r="AG26" s="79" t="str">
        <f>IF(SUM(P26:P26)=0," ",'2010Year'!AG26)</f>
        <v xml:space="preserve"> </v>
      </c>
      <c r="AH26" s="80">
        <f>IF(SUM(Q26:Q26)=0," ",'2010Year'!AH26)</f>
        <v>2.64154</v>
      </c>
      <c r="AJ26" s="77" t="str">
        <f>IF(RWE!$A$7="Y",IF(RWE!$R$4/RWE!$R$6*SUM('2010Year'!AJ26:AJ26)&lt;'2010AllExports'!$A$1," ",RWE!$R$4/RWE!$R$6*SUM('2010Year'!AJ26:AJ26)),1/RWE!$R$6*SUM('2010Year'!AJ26:AJ26))</f>
        <v xml:space="preserve"> </v>
      </c>
      <c r="AK26" s="77" t="str">
        <f>IF(RWE!$A$7="Y",IF(RWE!$S$4/RWE!$S$6*SUM('2010Year'!AK26:AK26)&lt;'2010AllExports'!$A$1," ",RWE!$S$4/RWE!$S$6*SUM('2010Year'!AK26:AK26)),1/RWE!$S$6*SUM('2010Year'!AK26:AK26))</f>
        <v xml:space="preserve"> </v>
      </c>
      <c r="AL26" s="77" t="str">
        <f>IF(RWE!$A$7="Y",IF(RWE!$T$4/RWE!$T$6*SUM('2010Year'!AL26:AL26)&lt;'2010AllExports'!$A$1," ",RWE!$T$4/RWE!$T$6*SUM('2010Year'!AL26:AL26)),1/RWE!$T$6*SUM('2010Year'!AL26:AL26))</f>
        <v xml:space="preserve"> </v>
      </c>
      <c r="AM26" s="79">
        <f>SUM('2010Year'!AM26:AM26)</f>
        <v>0</v>
      </c>
      <c r="AN26" s="79">
        <f>SUM('2010Year'!AN26:AN26)</f>
        <v>0</v>
      </c>
      <c r="AO26" s="79">
        <f>SUM('2010Year'!AO26:AO26)</f>
        <v>0</v>
      </c>
    </row>
    <row r="27" spans="1:41" ht="13">
      <c r="A27" t="s">
        <v>48</v>
      </c>
      <c r="B27" s="76" t="str">
        <f>IF(RWE!$A$7="Y",IF(RWE!$B$4/RWE!$B$6*SUM('2010Year'!B27:B27)&lt;'2010AllExports'!$A$1," ",RWE!$B$4/RWE!$B$6*SUM('2010Year'!B27:B27)),1/RWE!$B$6*SUM('2010Year'!B27:B27))</f>
        <v xml:space="preserve"> </v>
      </c>
      <c r="C27" s="76" t="str">
        <f>IF(RWE!$A$7="Y",IF(RWE!$C$4/RWE!$C$6*SUM('2010Year'!C27:C27)&lt;'2010AllExports'!$A$1," ",RWE!$C$4/RWE!$C$6*SUM('2010Year'!C27:C27)),1/RWE!$C$6*SUM('2010Year'!C27:C27))</f>
        <v xml:space="preserve"> </v>
      </c>
      <c r="D27" s="76" t="str">
        <f>IF(RWE!$A$7="Y",IF(RWE!$D$4/RWE!$D$6*SUM('2010Year'!D27:D27)&lt;'2010AllExports'!$A$1," ",RWE!$D$4/RWE!$D$6*SUM('2010Year'!D27:D27)),1/RWE!$D$6*SUM('2010Year'!D27:D27))</f>
        <v xml:space="preserve"> </v>
      </c>
      <c r="E27" s="76" t="str">
        <f>IF(RWE!$A$7="Y",IF(RWE!$E$4/RWE!$E$6*SUM('2010Year'!E27:E27)&lt;'2010AllExports'!$A$1," ",RWE!$E$4/RWE!$E$6*SUM('2010Year'!E27:E27)),1/RWE!$E$6*SUM('2010Year'!E27:E27))</f>
        <v xml:space="preserve"> </v>
      </c>
      <c r="F27" s="77" t="str">
        <f>IF(RWE!$A$7="Y",IF(RWE!$F$4/RWE!$F$6*SUM('2010Year'!F27:F27)&lt;'2010AllExports'!$A$1," ",RWE!$F$4/RWE!$F$6*SUM('2010Year'!F27:F27)),1/RWE!$F$6*SUM('2010Year'!F27:F27))</f>
        <v xml:space="preserve"> </v>
      </c>
      <c r="G27" s="77" t="str">
        <f>IF(RWE!$A$7="Y",IF(RWE!$G$4/RWE!$G$6*SUM('2010Year'!G27:G27)&lt;'2010AllExports'!$A$1," ",RWE!$G$4/RWE!$G$6*SUM('2010Year'!G27:G27)),1/RWE!$G$6*SUM('2010Year'!G27:G27))</f>
        <v xml:space="preserve"> </v>
      </c>
      <c r="H27" s="77" t="str">
        <f>IF(RWE!$A$7="Y",IF(RWE!$H$4/RWE!$H$6*SUM('2010Year'!H27:H27)&lt;'2010AllExports'!$A$1," ",RWE!$H$4/RWE!$H$6*SUM('2010Year'!H27:H27)),1/RWE!$H$6*SUM('2010Year'!H27:H27))</f>
        <v xml:space="preserve"> </v>
      </c>
      <c r="I27" s="77" t="str">
        <f>IF(RWE!$A$7="Y",IF(RWE!$I$4/RWE!$I$6*SUM('2010Year'!I27:I27)&lt;'2010AllExports'!$A$1," ",RWE!$I$4/RWE!$I$6*SUM('2010Year'!I27:I27)),1/RWE!$I$6*SUM('2010Year'!I27:I27))</f>
        <v xml:space="preserve"> </v>
      </c>
      <c r="J27" s="77" t="str">
        <f>IF(RWE!$A$7="Y",IF(RWE!$J$4/RWE!$J$6*SUM('2010Year'!J27:J27)&lt;'2010AllExports'!$A$1," ",RWE!$J$4/RWE!$J$6*SUM('2010Year'!J27:J27)),1/RWE!$J$6*SUM('2010Year'!J27:J27))</f>
        <v xml:space="preserve"> </v>
      </c>
      <c r="K27" s="77" t="str">
        <f>IF(RWE!$A$7="Y",IF(RWE!$K$4/RWE!$K$6*SUM('2010Year'!K27:K27)&lt;'2010AllExports'!$A$1," ",RWE!$K$4/RWE!$K$6*SUM('2010Year'!K27:K27)),1/RWE!$K$6*SUM('2010Year'!K27:K27))</f>
        <v xml:space="preserve"> </v>
      </c>
      <c r="L27" s="77" t="str">
        <f>IF(RWE!$A$7="Y",IF(RWE!$K$4/RWE!$K$6*SUM('2010Year'!L27:L27)&lt;'2010AllExports'!$A$1," ",RWE!$K$4/RWE!$K$6*SUM('2010Year'!L27:L27)),1/RWE!$K$6*SUM('2010Year'!L27:L27))</f>
        <v xml:space="preserve"> </v>
      </c>
      <c r="N27" s="77" t="str">
        <f>IF(RWE!$A$7="Y",IF(RWE!$N$4/RWE!$N$6*SUM('2010Year'!N27:N27)&lt;'2010AllExports'!$A$1," ",RWE!$N$4/RWE!$N$6*SUM('2010Year'!N27:N27)),1/RWE!$N$6*SUM('2010Year'!N27:N27))</f>
        <v xml:space="preserve"> </v>
      </c>
      <c r="O27" s="77" t="str">
        <f>IF(RWE!$A$7="Y",IF(RWE!$O$4/RWE!$O$6*SUM('2010Year'!O27:O27)&lt;'2010AllExports'!$A$1," ",RWE!$O$4/RWE!$O$6*SUM('2010Year'!O27:O27)),1/RWE!$O$6*SUM('2010Year'!O27:O27))</f>
        <v xml:space="preserve"> </v>
      </c>
      <c r="P27" s="77" t="str">
        <f>IF(RWE!$A$7="Y",IF(RWE!$P$4/RWE!$P$6*SUM('2010Year'!P27:P27)&lt;'2010AllExports'!$A$1," ",RWE!$P$4/RWE!$P$6*SUM('2010Year'!P27:P27)),1/RWE!$P$6*SUM('2010Year'!P27:P27))</f>
        <v xml:space="preserve"> </v>
      </c>
      <c r="Q27" s="78" t="str">
        <f>IF(RWE!$A$7="Y",IF(SUM(B27:P27)&lt;$A$1," ",SUM(B27:P27)),"-")</f>
        <v xml:space="preserve"> </v>
      </c>
      <c r="S27" s="79" t="str">
        <f>IF(SUM(B27:B27)=0," ",'2010Year'!S27)</f>
        <v xml:space="preserve"> </v>
      </c>
      <c r="T27" s="79" t="str">
        <f>IF(SUM(C27:C27)=0," ",'2010Year'!T27)</f>
        <v xml:space="preserve"> </v>
      </c>
      <c r="U27" s="79" t="str">
        <f>IF(SUM(D27:D27)=0," ",'2010Year'!U27)</f>
        <v xml:space="preserve"> </v>
      </c>
      <c r="V27" s="79" t="str">
        <f>IF(SUM(E27:E27)=0," ",'2010Year'!V27)</f>
        <v xml:space="preserve"> </v>
      </c>
      <c r="W27" s="79" t="str">
        <f>IF(SUM(F27:F27)=0," ",'2010Year'!W27)</f>
        <v xml:space="preserve"> </v>
      </c>
      <c r="X27" s="79" t="str">
        <f>IF(SUM(G27:G27)=0," ",'2010Year'!X27)</f>
        <v xml:space="preserve"> </v>
      </c>
      <c r="Y27" s="79" t="str">
        <f>IF(SUM(H27:H27)=0," ",'2010Year'!Y27)</f>
        <v xml:space="preserve"> </v>
      </c>
      <c r="Z27" s="79" t="str">
        <f>IF(SUM(I27:I27)=0," ",'2010Year'!Z27)</f>
        <v xml:space="preserve"> </v>
      </c>
      <c r="AA27" s="79" t="str">
        <f>IF(SUM(J27:J27)=0," ",'2010Year'!AA27)</f>
        <v xml:space="preserve"> </v>
      </c>
      <c r="AB27" s="79" t="str">
        <f>IF(SUM(K27:K27)=0," ",'2010Year'!AB27)</f>
        <v xml:space="preserve"> </v>
      </c>
      <c r="AC27" s="79" t="str">
        <f>IF(SUM(L27:L27)=0," ",'2010Year'!AC27)</f>
        <v xml:space="preserve"> </v>
      </c>
      <c r="AE27" s="79" t="str">
        <f>IF(SUM(N27:N27)=0," ",'2010Year'!AE27)</f>
        <v xml:space="preserve"> </v>
      </c>
      <c r="AF27" s="79" t="str">
        <f>IF(SUM(O27:O27)=0," ",'2010Year'!AF27)</f>
        <v xml:space="preserve"> </v>
      </c>
      <c r="AG27" s="79" t="str">
        <f>IF(SUM(P27:P27)=0," ",'2010Year'!AG27)</f>
        <v xml:space="preserve"> </v>
      </c>
      <c r="AH27" s="80" t="str">
        <f>IF(SUM(Q27:Q27)=0," ",'2010Year'!AH27)</f>
        <v xml:space="preserve"> </v>
      </c>
      <c r="AJ27" s="77" t="str">
        <f>IF(RWE!$A$7="Y",IF(RWE!$R$4/RWE!$R$6*SUM('2010Year'!AJ27:AJ27)&lt;'2010AllExports'!$A$1," ",RWE!$R$4/RWE!$R$6*SUM('2010Year'!AJ27:AJ27)),1/RWE!$R$6*SUM('2010Year'!AJ27:AJ27))</f>
        <v xml:space="preserve"> </v>
      </c>
      <c r="AK27" s="77" t="str">
        <f>IF(RWE!$A$7="Y",IF(RWE!$S$4/RWE!$S$6*SUM('2010Year'!AK27:AK27)&lt;'2010AllExports'!$A$1," ",RWE!$S$4/RWE!$S$6*SUM('2010Year'!AK27:AK27)),1/RWE!$S$6*SUM('2010Year'!AK27:AK27))</f>
        <v xml:space="preserve"> </v>
      </c>
      <c r="AL27" s="77" t="str">
        <f>IF(RWE!$A$7="Y",IF(RWE!$T$4/RWE!$T$6*SUM('2010Year'!AL27:AL27)&lt;'2010AllExports'!$A$1," ",RWE!$T$4/RWE!$T$6*SUM('2010Year'!AL27:AL27)),1/RWE!$T$6*SUM('2010Year'!AL27:AL27))</f>
        <v xml:space="preserve"> </v>
      </c>
      <c r="AM27" s="79">
        <f>SUM('2010Year'!AM27:AM27)</f>
        <v>0</v>
      </c>
      <c r="AN27" s="79">
        <f>SUM('2010Year'!AN27:AN27)</f>
        <v>0</v>
      </c>
      <c r="AO27" s="79">
        <f>SUM('2010Year'!AO27:AO27)</f>
        <v>0</v>
      </c>
    </row>
    <row r="28" spans="1:41" ht="13">
      <c r="A28" t="s">
        <v>49</v>
      </c>
      <c r="B28" s="76" t="str">
        <f>IF(RWE!$A$7="Y",IF(RWE!$B$4/RWE!$B$6*SUM('2010Year'!B28:B28)&lt;'2010AllExports'!$A$1," ",RWE!$B$4/RWE!$B$6*SUM('2010Year'!B28:B28)),1/RWE!$B$6*SUM('2010Year'!B28:B28))</f>
        <v xml:space="preserve"> </v>
      </c>
      <c r="C28" s="76" t="str">
        <f>IF(RWE!$A$7="Y",IF(RWE!$C$4/RWE!$C$6*SUM('2010Year'!C28:C28)&lt;'2010AllExports'!$A$1," ",RWE!$C$4/RWE!$C$6*SUM('2010Year'!C28:C28)),1/RWE!$C$6*SUM('2010Year'!C28:C28))</f>
        <v xml:space="preserve"> </v>
      </c>
      <c r="D28" s="76" t="str">
        <f>IF(RWE!$A$7="Y",IF(RWE!$D$4/RWE!$D$6*SUM('2010Year'!D28:D28)&lt;'2010AllExports'!$A$1," ",RWE!$D$4/RWE!$D$6*SUM('2010Year'!D28:D28)),1/RWE!$D$6*SUM('2010Year'!D28:D28))</f>
        <v xml:space="preserve"> </v>
      </c>
      <c r="E28" s="76" t="str">
        <f>IF(RWE!$A$7="Y",IF(RWE!$E$4/RWE!$E$6*SUM('2010Year'!E28:E28)&lt;'2010AllExports'!$A$1," ",RWE!$E$4/RWE!$E$6*SUM('2010Year'!E28:E28)),1/RWE!$E$6*SUM('2010Year'!E28:E28))</f>
        <v xml:space="preserve"> </v>
      </c>
      <c r="F28" s="77" t="str">
        <f>IF(RWE!$A$7="Y",IF(RWE!$F$4/RWE!$F$6*SUM('2010Year'!F28:F28)&lt;'2010AllExports'!$A$1," ",RWE!$F$4/RWE!$F$6*SUM('2010Year'!F28:F28)),1/RWE!$F$6*SUM('2010Year'!F28:F28))</f>
        <v xml:space="preserve"> </v>
      </c>
      <c r="G28" s="77" t="str">
        <f>IF(RWE!$A$7="Y",IF(RWE!$G$4/RWE!$G$6*SUM('2010Year'!G28:G28)&lt;'2010AllExports'!$A$1," ",RWE!$G$4/RWE!$G$6*SUM('2010Year'!G28:G28)),1/RWE!$G$6*SUM('2010Year'!G28:G28))</f>
        <v xml:space="preserve"> </v>
      </c>
      <c r="H28" s="77" t="str">
        <f>IF(RWE!$A$7="Y",IF(RWE!$H$4/RWE!$H$6*SUM('2010Year'!H28:H28)&lt;'2010AllExports'!$A$1," ",RWE!$H$4/RWE!$H$6*SUM('2010Year'!H28:H28)),1/RWE!$H$6*SUM('2010Year'!H28:H28))</f>
        <v xml:space="preserve"> </v>
      </c>
      <c r="I28" s="77" t="str">
        <f>IF(RWE!$A$7="Y",IF(RWE!$I$4/RWE!$I$6*SUM('2010Year'!I28:I28)&lt;'2010AllExports'!$A$1," ",RWE!$I$4/RWE!$I$6*SUM('2010Year'!I28:I28)),1/RWE!$I$6*SUM('2010Year'!I28:I28))</f>
        <v xml:space="preserve"> </v>
      </c>
      <c r="J28" s="77" t="str">
        <f>IF(RWE!$A$7="Y",IF(RWE!$J$4/RWE!$J$6*SUM('2010Year'!J28:J28)&lt;'2010AllExports'!$A$1," ",RWE!$J$4/RWE!$J$6*SUM('2010Year'!J28:J28)),1/RWE!$J$6*SUM('2010Year'!J28:J28))</f>
        <v xml:space="preserve"> </v>
      </c>
      <c r="K28" s="77" t="str">
        <f>IF(RWE!$A$7="Y",IF(RWE!$K$4/RWE!$K$6*SUM('2010Year'!K28:K28)&lt;'2010AllExports'!$A$1," ",RWE!$K$4/RWE!$K$6*SUM('2010Year'!K28:K28)),1/RWE!$K$6*SUM('2010Year'!K28:K28))</f>
        <v xml:space="preserve"> </v>
      </c>
      <c r="L28" s="77" t="str">
        <f>IF(RWE!$A$7="Y",IF(RWE!$K$4/RWE!$K$6*SUM('2010Year'!L28:L28)&lt;'2010AllExports'!$A$1," ",RWE!$K$4/RWE!$K$6*SUM('2010Year'!L28:L28)),1/RWE!$K$6*SUM('2010Year'!L28:L28))</f>
        <v xml:space="preserve"> </v>
      </c>
      <c r="N28" s="77" t="str">
        <f>IF(RWE!$A$7="Y",IF(RWE!$N$4/RWE!$N$6*SUM('2010Year'!N28:N28)&lt;'2010AllExports'!$A$1," ",RWE!$N$4/RWE!$N$6*SUM('2010Year'!N28:N28)),1/RWE!$N$6*SUM('2010Year'!N28:N28))</f>
        <v xml:space="preserve"> </v>
      </c>
      <c r="O28" s="77" t="str">
        <f>IF(RWE!$A$7="Y",IF(RWE!$O$4/RWE!$O$6*SUM('2010Year'!O28:O28)&lt;'2010AllExports'!$A$1," ",RWE!$O$4/RWE!$O$6*SUM('2010Year'!O28:O28)),1/RWE!$O$6*SUM('2010Year'!O28:O28))</f>
        <v xml:space="preserve"> </v>
      </c>
      <c r="P28" s="77" t="str">
        <f>IF(RWE!$A$7="Y",IF(RWE!$P$4/RWE!$P$6*SUM('2010Year'!P28:P28)&lt;'2010AllExports'!$A$1," ",RWE!$P$4/RWE!$P$6*SUM('2010Year'!P28:P28)),1/RWE!$P$6*SUM('2010Year'!P28:P28))</f>
        <v xml:space="preserve"> </v>
      </c>
      <c r="Q28" s="78" t="str">
        <f>IF(RWE!$A$7="Y",IF(SUM(B28:P28)&lt;$A$1," ",SUM(B28:P28)),"-")</f>
        <v xml:space="preserve"> </v>
      </c>
      <c r="S28" s="79" t="str">
        <f>IF(SUM(B28:B28)=0," ",'2010Year'!S28)</f>
        <v xml:space="preserve"> </v>
      </c>
      <c r="T28" s="79" t="str">
        <f>IF(SUM(C28:C28)=0," ",'2010Year'!T28)</f>
        <v xml:space="preserve"> </v>
      </c>
      <c r="U28" s="79" t="str">
        <f>IF(SUM(D28:D28)=0," ",'2010Year'!U28)</f>
        <v xml:space="preserve"> </v>
      </c>
      <c r="V28" s="79" t="str">
        <f>IF(SUM(E28:E28)=0," ",'2010Year'!V28)</f>
        <v xml:space="preserve"> </v>
      </c>
      <c r="W28" s="79" t="str">
        <f>IF(SUM(F28:F28)=0," ",'2010Year'!W28)</f>
        <v xml:space="preserve"> </v>
      </c>
      <c r="X28" s="79" t="str">
        <f>IF(SUM(G28:G28)=0," ",'2010Year'!X28)</f>
        <v xml:space="preserve"> </v>
      </c>
      <c r="Y28" s="79" t="str">
        <f>IF(SUM(H28:H28)=0," ",'2010Year'!Y28)</f>
        <v xml:space="preserve"> </v>
      </c>
      <c r="Z28" s="79" t="str">
        <f>IF(SUM(I28:I28)=0," ",'2010Year'!Z28)</f>
        <v xml:space="preserve"> </v>
      </c>
      <c r="AA28" s="79" t="str">
        <f>IF(SUM(J28:J28)=0," ",'2010Year'!AA28)</f>
        <v xml:space="preserve"> </v>
      </c>
      <c r="AB28" s="79" t="str">
        <f>IF(SUM(K28:K28)=0," ",'2010Year'!AB28)</f>
        <v xml:space="preserve"> </v>
      </c>
      <c r="AC28" s="79" t="str">
        <f>IF(SUM(L28:L28)=0," ",'2010Year'!AC28)</f>
        <v xml:space="preserve"> </v>
      </c>
      <c r="AE28" s="79" t="str">
        <f>IF(SUM(N28:N28)=0," ",'2010Year'!AE28)</f>
        <v xml:space="preserve"> </v>
      </c>
      <c r="AF28" s="79" t="str">
        <f>IF(SUM(O28:O28)=0," ",'2010Year'!AF28)</f>
        <v xml:space="preserve"> </v>
      </c>
      <c r="AG28" s="79" t="str">
        <f>IF(SUM(P28:P28)=0," ",'2010Year'!AG28)</f>
        <v xml:space="preserve"> </v>
      </c>
      <c r="AH28" s="80" t="str">
        <f>IF(SUM(Q28:Q28)=0," ",'2010Year'!AH28)</f>
        <v xml:space="preserve"> </v>
      </c>
      <c r="AJ28" s="77" t="str">
        <f>IF(RWE!$A$7="Y",IF(RWE!$R$4/RWE!$R$6*SUM('2010Year'!AJ28:AJ28)&lt;'2010AllExports'!$A$1," ",RWE!$R$4/RWE!$R$6*SUM('2010Year'!AJ28:AJ28)),1/RWE!$R$6*SUM('2010Year'!AJ28:AJ28))</f>
        <v xml:space="preserve"> </v>
      </c>
      <c r="AK28" s="77" t="str">
        <f>IF(RWE!$A$7="Y",IF(RWE!$S$4/RWE!$S$6*SUM('2010Year'!AK28:AK28)&lt;'2010AllExports'!$A$1," ",RWE!$S$4/RWE!$S$6*SUM('2010Year'!AK28:AK28)),1/RWE!$S$6*SUM('2010Year'!AK28:AK28))</f>
        <v xml:space="preserve"> </v>
      </c>
      <c r="AL28" s="77" t="str">
        <f>IF(RWE!$A$7="Y",IF(RWE!$T$4/RWE!$T$6*SUM('2010Year'!AL28:AL28)&lt;'2010AllExports'!$A$1," ",RWE!$T$4/RWE!$T$6*SUM('2010Year'!AL28:AL28)),1/RWE!$T$6*SUM('2010Year'!AL28:AL28))</f>
        <v xml:space="preserve"> </v>
      </c>
      <c r="AM28" s="79">
        <f>SUM('2010Year'!AM28:AM28)</f>
        <v>0</v>
      </c>
      <c r="AN28" s="79">
        <f>SUM('2010Year'!AN28:AN28)</f>
        <v>0</v>
      </c>
      <c r="AO28" s="79">
        <f>SUM('2010Year'!AO28:AO28)</f>
        <v>0</v>
      </c>
    </row>
    <row r="29" spans="1:41" ht="13">
      <c r="A29" t="s">
        <v>50</v>
      </c>
      <c r="B29" s="76" t="str">
        <f>IF(RWE!$A$7="Y",IF(RWE!$B$4/RWE!$B$6*SUM('2010Year'!B29:B29)&lt;'2010AllExports'!$A$1," ",RWE!$B$4/RWE!$B$6*SUM('2010Year'!B29:B29)),1/RWE!$B$6*SUM('2010Year'!B29:B29))</f>
        <v xml:space="preserve"> </v>
      </c>
      <c r="C29" s="76">
        <f>IF(RWE!$A$7="Y",IF(RWE!$C$4/RWE!$C$6*SUM('2010Year'!C29:C29)&lt;'2010AllExports'!$A$1," ",RWE!$C$4/RWE!$C$6*SUM('2010Year'!C29:C29)),1/RWE!$C$6*SUM('2010Year'!C29:C29))</f>
        <v>1.5146629316000002E-2</v>
      </c>
      <c r="D29" s="76">
        <f>IF(RWE!$A$7="Y",IF(RWE!$D$4/RWE!$D$6*SUM('2010Year'!D29:D29)&lt;'2010AllExports'!$A$1," ",RWE!$D$4/RWE!$D$6*SUM('2010Year'!D29:D29)),1/RWE!$D$6*SUM('2010Year'!D29:D29))</f>
        <v>2.4643830679999999E-2</v>
      </c>
      <c r="E29" s="76" t="str">
        <f>IF(RWE!$A$7="Y",IF(RWE!$E$4/RWE!$E$6*SUM('2010Year'!E29:E29)&lt;'2010AllExports'!$A$1," ",RWE!$E$4/RWE!$E$6*SUM('2010Year'!E29:E29)),1/RWE!$E$6*SUM('2010Year'!E29:E29))</f>
        <v xml:space="preserve"> </v>
      </c>
      <c r="F29" s="77" t="str">
        <f>IF(RWE!$A$7="Y",IF(RWE!$F$4/RWE!$F$6*SUM('2010Year'!F29:F29)&lt;'2010AllExports'!$A$1," ",RWE!$F$4/RWE!$F$6*SUM('2010Year'!F29:F29)),1/RWE!$F$6*SUM('2010Year'!F29:F29))</f>
        <v xml:space="preserve"> </v>
      </c>
      <c r="G29" s="77" t="str">
        <f>IF(RWE!$A$7="Y",IF(RWE!$G$4/RWE!$G$6*SUM('2010Year'!G29:G29)&lt;'2010AllExports'!$A$1," ",RWE!$G$4/RWE!$G$6*SUM('2010Year'!G29:G29)),1/RWE!$G$6*SUM('2010Year'!G29:G29))</f>
        <v xml:space="preserve"> </v>
      </c>
      <c r="H29" s="77" t="str">
        <f>IF(RWE!$A$7="Y",IF(RWE!$H$4/RWE!$H$6*SUM('2010Year'!H29:H29)&lt;'2010AllExports'!$A$1," ",RWE!$H$4/RWE!$H$6*SUM('2010Year'!H29:H29)),1/RWE!$H$6*SUM('2010Year'!H29:H29))</f>
        <v xml:space="preserve"> </v>
      </c>
      <c r="I29" s="77" t="str">
        <f>IF(RWE!$A$7="Y",IF(RWE!$I$4/RWE!$I$6*SUM('2010Year'!I29:I29)&lt;'2010AllExports'!$A$1," ",RWE!$I$4/RWE!$I$6*SUM('2010Year'!I29:I29)),1/RWE!$I$6*SUM('2010Year'!I29:I29))</f>
        <v xml:space="preserve"> </v>
      </c>
      <c r="J29" s="77" t="str">
        <f>IF(RWE!$A$7="Y",IF(RWE!$J$4/RWE!$J$6*SUM('2010Year'!J29:J29)&lt;'2010AllExports'!$A$1," ",RWE!$J$4/RWE!$J$6*SUM('2010Year'!J29:J29)),1/RWE!$J$6*SUM('2010Year'!J29:J29))</f>
        <v xml:space="preserve"> </v>
      </c>
      <c r="K29" s="77" t="str">
        <f>IF(RWE!$A$7="Y",IF(RWE!$K$4/RWE!$K$6*SUM('2010Year'!K29:K29)&lt;'2010AllExports'!$A$1," ",RWE!$K$4/RWE!$K$6*SUM('2010Year'!K29:K29)),1/RWE!$K$6*SUM('2010Year'!K29:K29))</f>
        <v xml:space="preserve"> </v>
      </c>
      <c r="L29" s="77" t="str">
        <f>IF(RWE!$A$7="Y",IF(RWE!$K$4/RWE!$K$6*SUM('2010Year'!L29:L29)&lt;'2010AllExports'!$A$1," ",RWE!$K$4/RWE!$K$6*SUM('2010Year'!L29:L29)),1/RWE!$K$6*SUM('2010Year'!L29:L29))</f>
        <v xml:space="preserve"> </v>
      </c>
      <c r="N29" s="77" t="str">
        <f>IF(RWE!$A$7="Y",IF(RWE!$N$4/RWE!$N$6*SUM('2010Year'!N29:N29)&lt;'2010AllExports'!$A$1," ",RWE!$N$4/RWE!$N$6*SUM('2010Year'!N29:N29)),1/RWE!$N$6*SUM('2010Year'!N29:N29))</f>
        <v xml:space="preserve"> </v>
      </c>
      <c r="O29" s="77" t="str">
        <f>IF(RWE!$A$7="Y",IF(RWE!$O$4/RWE!$O$6*SUM('2010Year'!O29:O29)&lt;'2010AllExports'!$A$1," ",RWE!$O$4/RWE!$O$6*SUM('2010Year'!O29:O29)),1/RWE!$O$6*SUM('2010Year'!O29:O29))</f>
        <v xml:space="preserve"> </v>
      </c>
      <c r="P29" s="77" t="str">
        <f>IF(RWE!$A$7="Y",IF(RWE!$P$4/RWE!$P$6*SUM('2010Year'!P29:P29)&lt;'2010AllExports'!$A$1," ",RWE!$P$4/RWE!$P$6*SUM('2010Year'!P29:P29)),1/RWE!$P$6*SUM('2010Year'!P29:P29))</f>
        <v xml:space="preserve"> </v>
      </c>
      <c r="Q29" s="78">
        <f>IF(RWE!$A$7="Y",IF(SUM(B29:P29)&lt;$A$1," ",SUM(B29:P29)),"-")</f>
        <v>3.9790459996000005E-2</v>
      </c>
      <c r="S29" s="79" t="str">
        <f>IF(SUM(B29:B29)=0," ",'2010Year'!S29)</f>
        <v xml:space="preserve"> </v>
      </c>
      <c r="T29" s="79">
        <f>IF(SUM(C29:C29)=0," ",'2010Year'!T29)</f>
        <v>4.551787</v>
      </c>
      <c r="U29" s="79">
        <f>IF(SUM(D29:D29)=0," ",'2010Year'!U29)</f>
        <v>9.2752780000000001</v>
      </c>
      <c r="V29" s="79" t="str">
        <f>IF(SUM(E29:E29)=0," ",'2010Year'!V29)</f>
        <v xml:space="preserve"> </v>
      </c>
      <c r="W29" s="79" t="str">
        <f>IF(SUM(F29:F29)=0," ",'2010Year'!W29)</f>
        <v xml:space="preserve"> </v>
      </c>
      <c r="X29" s="79" t="str">
        <f>IF(SUM(G29:G29)=0," ",'2010Year'!X29)</f>
        <v xml:space="preserve"> </v>
      </c>
      <c r="Y29" s="79" t="str">
        <f>IF(SUM(H29:H29)=0," ",'2010Year'!Y29)</f>
        <v xml:space="preserve"> </v>
      </c>
      <c r="Z29" s="79" t="str">
        <f>IF(SUM(I29:I29)=0," ",'2010Year'!Z29)</f>
        <v xml:space="preserve"> </v>
      </c>
      <c r="AA29" s="79" t="str">
        <f>IF(SUM(J29:J29)=0," ",'2010Year'!AA29)</f>
        <v xml:space="preserve"> </v>
      </c>
      <c r="AB29" s="79" t="str">
        <f>IF(SUM(K29:K29)=0," ",'2010Year'!AB29)</f>
        <v xml:space="preserve"> </v>
      </c>
      <c r="AC29" s="79" t="str">
        <f>IF(SUM(L29:L29)=0," ",'2010Year'!AC29)</f>
        <v xml:space="preserve"> </v>
      </c>
      <c r="AE29" s="79" t="str">
        <f>IF(SUM(N29:N29)=0," ",'2010Year'!AE29)</f>
        <v xml:space="preserve"> </v>
      </c>
      <c r="AF29" s="79" t="str">
        <f>IF(SUM(O29:O29)=0," ",'2010Year'!AF29)</f>
        <v xml:space="preserve"> </v>
      </c>
      <c r="AG29" s="79" t="str">
        <f>IF(SUM(P29:P29)=0," ",'2010Year'!AG29)</f>
        <v xml:space="preserve"> </v>
      </c>
      <c r="AH29" s="80">
        <f>IF(SUM(Q29:Q29)=0," ",'2010Year'!AH29)</f>
        <v>14.549344000000001</v>
      </c>
      <c r="AJ29" s="77" t="str">
        <f>IF(RWE!$A$7="Y",IF(RWE!$R$4/RWE!$R$6*SUM('2010Year'!AJ29:AJ29)&lt;'2010AllExports'!$A$1," ",RWE!$R$4/RWE!$R$6*SUM('2010Year'!AJ29:AJ29)),1/RWE!$R$6*SUM('2010Year'!AJ29:AJ29))</f>
        <v xml:space="preserve"> </v>
      </c>
      <c r="AK29" s="77" t="str">
        <f>IF(RWE!$A$7="Y",IF(RWE!$S$4/RWE!$S$6*SUM('2010Year'!AK29:AK29)&lt;'2010AllExports'!$A$1," ",RWE!$S$4/RWE!$S$6*SUM('2010Year'!AK29:AK29)),1/RWE!$S$6*SUM('2010Year'!AK29:AK29))</f>
        <v xml:space="preserve"> </v>
      </c>
      <c r="AL29" s="77" t="str">
        <f>IF(RWE!$A$7="Y",IF(RWE!$T$4/RWE!$T$6*SUM('2010Year'!AL29:AL29)&lt;'2010AllExports'!$A$1," ",RWE!$T$4/RWE!$T$6*SUM('2010Year'!AL29:AL29)),1/RWE!$T$6*SUM('2010Year'!AL29:AL29))</f>
        <v xml:space="preserve"> </v>
      </c>
      <c r="AM29" s="79">
        <f>SUM('2010Year'!AM29:AM29)</f>
        <v>0</v>
      </c>
      <c r="AN29" s="79">
        <f>SUM('2010Year'!AN29:AN29)</f>
        <v>0</v>
      </c>
      <c r="AO29" s="79">
        <f>SUM('2010Year'!AO29:AO29)</f>
        <v>0</v>
      </c>
    </row>
    <row r="30" spans="1:41" ht="13">
      <c r="A30" t="s">
        <v>51</v>
      </c>
      <c r="B30" s="76" t="str">
        <f>IF(RWE!$A$7="Y",IF(RWE!$B$4/RWE!$B$6*SUM('2010Year'!B30:B30)&lt;'2010AllExports'!$A$1," ",RWE!$B$4/RWE!$B$6*SUM('2010Year'!B30:B30)),1/RWE!$B$6*SUM('2010Year'!B30:B30))</f>
        <v xml:space="preserve"> </v>
      </c>
      <c r="C30" s="76" t="str">
        <f>IF(RWE!$A$7="Y",IF(RWE!$C$4/RWE!$C$6*SUM('2010Year'!C30:C30)&lt;'2010AllExports'!$A$1," ",RWE!$C$4/RWE!$C$6*SUM('2010Year'!C30:C30)),1/RWE!$C$6*SUM('2010Year'!C30:C30))</f>
        <v xml:space="preserve"> </v>
      </c>
      <c r="D30" s="76" t="str">
        <f>IF(RWE!$A$7="Y",IF(RWE!$D$4/RWE!$D$6*SUM('2010Year'!D30:D30)&lt;'2010AllExports'!$A$1," ",RWE!$D$4/RWE!$D$6*SUM('2010Year'!D30:D30)),1/RWE!$D$6*SUM('2010Year'!D30:D30))</f>
        <v xml:space="preserve"> </v>
      </c>
      <c r="E30" s="76" t="str">
        <f>IF(RWE!$A$7="Y",IF(RWE!$E$4/RWE!$E$6*SUM('2010Year'!E30:E30)&lt;'2010AllExports'!$A$1," ",RWE!$E$4/RWE!$E$6*SUM('2010Year'!E30:E30)),1/RWE!$E$6*SUM('2010Year'!E30:E30))</f>
        <v xml:space="preserve"> </v>
      </c>
      <c r="F30" s="77" t="str">
        <f>IF(RWE!$A$7="Y",IF(RWE!$F$4/RWE!$F$6*SUM('2010Year'!F30:F30)&lt;'2010AllExports'!$A$1," ",RWE!$F$4/RWE!$F$6*SUM('2010Year'!F30:F30)),1/RWE!$F$6*SUM('2010Year'!F30:F30))</f>
        <v xml:space="preserve"> </v>
      </c>
      <c r="G30" s="77" t="str">
        <f>IF(RWE!$A$7="Y",IF(RWE!$G$4/RWE!$G$6*SUM('2010Year'!G30:G30)&lt;'2010AllExports'!$A$1," ",RWE!$G$4/RWE!$G$6*SUM('2010Year'!G30:G30)),1/RWE!$G$6*SUM('2010Year'!G30:G30))</f>
        <v xml:space="preserve"> </v>
      </c>
      <c r="H30" s="77" t="str">
        <f>IF(RWE!$A$7="Y",IF(RWE!$H$4/RWE!$H$6*SUM('2010Year'!H30:H30)&lt;'2010AllExports'!$A$1," ",RWE!$H$4/RWE!$H$6*SUM('2010Year'!H30:H30)),1/RWE!$H$6*SUM('2010Year'!H30:H30))</f>
        <v xml:space="preserve"> </v>
      </c>
      <c r="I30" s="77" t="str">
        <f>IF(RWE!$A$7="Y",IF(RWE!$I$4/RWE!$I$6*SUM('2010Year'!I30:I30)&lt;'2010AllExports'!$A$1," ",RWE!$I$4/RWE!$I$6*SUM('2010Year'!I30:I30)),1/RWE!$I$6*SUM('2010Year'!I30:I30))</f>
        <v xml:space="preserve"> </v>
      </c>
      <c r="J30" s="77" t="str">
        <f>IF(RWE!$A$7="Y",IF(RWE!$J$4/RWE!$J$6*SUM('2010Year'!J30:J30)&lt;'2010AllExports'!$A$1," ",RWE!$J$4/RWE!$J$6*SUM('2010Year'!J30:J30)),1/RWE!$J$6*SUM('2010Year'!J30:J30))</f>
        <v xml:space="preserve"> </v>
      </c>
      <c r="K30" s="77" t="str">
        <f>IF(RWE!$A$7="Y",IF(RWE!$K$4/RWE!$K$6*SUM('2010Year'!K30:K30)&lt;'2010AllExports'!$A$1," ",RWE!$K$4/RWE!$K$6*SUM('2010Year'!K30:K30)),1/RWE!$K$6*SUM('2010Year'!K30:K30))</f>
        <v xml:space="preserve"> </v>
      </c>
      <c r="L30" s="77" t="str">
        <f>IF(RWE!$A$7="Y",IF(RWE!$K$4/RWE!$K$6*SUM('2010Year'!L30:L30)&lt;'2010AllExports'!$A$1," ",RWE!$K$4/RWE!$K$6*SUM('2010Year'!L30:L30)),1/RWE!$K$6*SUM('2010Year'!L30:L30))</f>
        <v xml:space="preserve"> </v>
      </c>
      <c r="N30" s="77" t="str">
        <f>IF(RWE!$A$7="Y",IF(RWE!$N$4/RWE!$N$6*SUM('2010Year'!N30:N30)&lt;'2010AllExports'!$A$1," ",RWE!$N$4/RWE!$N$6*SUM('2010Year'!N30:N30)),1/RWE!$N$6*SUM('2010Year'!N30:N30))</f>
        <v xml:space="preserve"> </v>
      </c>
      <c r="O30" s="77" t="str">
        <f>IF(RWE!$A$7="Y",IF(RWE!$O$4/RWE!$O$6*SUM('2010Year'!O30:O30)&lt;'2010AllExports'!$A$1," ",RWE!$O$4/RWE!$O$6*SUM('2010Year'!O30:O30)),1/RWE!$O$6*SUM('2010Year'!O30:O30))</f>
        <v xml:space="preserve"> </v>
      </c>
      <c r="P30" s="77" t="str">
        <f>IF(RWE!$A$7="Y",IF(RWE!$P$4/RWE!$P$6*SUM('2010Year'!P30:P30)&lt;'2010AllExports'!$A$1," ",RWE!$P$4/RWE!$P$6*SUM('2010Year'!P30:P30)),1/RWE!$P$6*SUM('2010Year'!P30:P30))</f>
        <v xml:space="preserve"> </v>
      </c>
      <c r="Q30" s="78" t="str">
        <f>IF(RWE!$A$7="Y",IF(SUM(B30:P30)&lt;$A$1," ",SUM(B30:P30)),"-")</f>
        <v xml:space="preserve"> </v>
      </c>
      <c r="S30" s="79" t="str">
        <f>IF(SUM(B30:B30)=0," ",'2010Year'!S30)</f>
        <v xml:space="preserve"> </v>
      </c>
      <c r="T30" s="79" t="str">
        <f>IF(SUM(C30:C30)=0," ",'2010Year'!T30)</f>
        <v xml:space="preserve"> </v>
      </c>
      <c r="U30" s="79" t="str">
        <f>IF(SUM(D30:D30)=0," ",'2010Year'!U30)</f>
        <v xml:space="preserve"> </v>
      </c>
      <c r="V30" s="79" t="str">
        <f>IF(SUM(E30:E30)=0," ",'2010Year'!V30)</f>
        <v xml:space="preserve"> </v>
      </c>
      <c r="W30" s="79" t="str">
        <f>IF(SUM(F30:F30)=0," ",'2010Year'!W30)</f>
        <v xml:space="preserve"> </v>
      </c>
      <c r="X30" s="79" t="str">
        <f>IF(SUM(G30:G30)=0," ",'2010Year'!X30)</f>
        <v xml:space="preserve"> </v>
      </c>
      <c r="Y30" s="79" t="str">
        <f>IF(SUM(H30:H30)=0," ",'2010Year'!Y30)</f>
        <v xml:space="preserve"> </v>
      </c>
      <c r="Z30" s="79" t="str">
        <f>IF(SUM(I30:I30)=0," ",'2010Year'!Z30)</f>
        <v xml:space="preserve"> </v>
      </c>
      <c r="AA30" s="79" t="str">
        <f>IF(SUM(J30:J30)=0," ",'2010Year'!AA30)</f>
        <v xml:space="preserve"> </v>
      </c>
      <c r="AB30" s="79" t="str">
        <f>IF(SUM(K30:K30)=0," ",'2010Year'!AB30)</f>
        <v xml:space="preserve"> </v>
      </c>
      <c r="AC30" s="79" t="str">
        <f>IF(SUM(L30:L30)=0," ",'2010Year'!AC30)</f>
        <v xml:space="preserve"> </v>
      </c>
      <c r="AE30" s="79" t="str">
        <f>IF(SUM(N30:N30)=0," ",'2010Year'!AE30)</f>
        <v xml:space="preserve"> </v>
      </c>
      <c r="AF30" s="79" t="str">
        <f>IF(SUM(O30:O30)=0," ",'2010Year'!AF30)</f>
        <v xml:space="preserve"> </v>
      </c>
      <c r="AG30" s="79" t="str">
        <f>IF(SUM(P30:P30)=0," ",'2010Year'!AG30)</f>
        <v xml:space="preserve"> </v>
      </c>
      <c r="AH30" s="80" t="str">
        <f>IF(SUM(Q30:Q30)=0," ",'2010Year'!AH30)</f>
        <v xml:space="preserve"> </v>
      </c>
      <c r="AJ30" s="77" t="str">
        <f>IF(RWE!$A$7="Y",IF(RWE!$R$4/RWE!$R$6*SUM('2010Year'!AJ30:AJ30)&lt;'2010AllExports'!$A$1," ",RWE!$R$4/RWE!$R$6*SUM('2010Year'!AJ30:AJ30)),1/RWE!$R$6*SUM('2010Year'!AJ30:AJ30))</f>
        <v xml:space="preserve"> </v>
      </c>
      <c r="AK30" s="77" t="str">
        <f>IF(RWE!$A$7="Y",IF(RWE!$S$4/RWE!$S$6*SUM('2010Year'!AK30:AK30)&lt;'2010AllExports'!$A$1," ",RWE!$S$4/RWE!$S$6*SUM('2010Year'!AK30:AK30)),1/RWE!$S$6*SUM('2010Year'!AK30:AK30))</f>
        <v xml:space="preserve"> </v>
      </c>
      <c r="AL30" s="77" t="str">
        <f>IF(RWE!$A$7="Y",IF(RWE!$T$4/RWE!$T$6*SUM('2010Year'!AL30:AL30)&lt;'2010AllExports'!$A$1," ",RWE!$T$4/RWE!$T$6*SUM('2010Year'!AL30:AL30)),1/RWE!$T$6*SUM('2010Year'!AL30:AL30))</f>
        <v xml:space="preserve"> </v>
      </c>
      <c r="AM30" s="79">
        <f>SUM('2010Year'!AM30:AM30)</f>
        <v>0</v>
      </c>
      <c r="AN30" s="79">
        <f>SUM('2010Year'!AN30:AN30)</f>
        <v>0</v>
      </c>
      <c r="AO30" s="79">
        <f>SUM('2010Year'!AO30:AO30)</f>
        <v>0</v>
      </c>
    </row>
    <row r="31" spans="1:41" ht="13">
      <c r="A31" t="s">
        <v>53</v>
      </c>
      <c r="B31" s="76" t="str">
        <f>IF(RWE!$A$7="Y",IF(RWE!$B$4/RWE!$B$6*SUM('2010Year'!B31:B31)&lt;'2010AllExports'!$A$1," ",RWE!$B$4/RWE!$B$6*SUM('2010Year'!B31:B31)),1/RWE!$B$6*SUM('2010Year'!B31:B31))</f>
        <v xml:space="preserve"> </v>
      </c>
      <c r="C31" s="76">
        <f>IF(RWE!$A$7="Y",IF(RWE!$C$4/RWE!$C$6*SUM('2010Year'!C31:C31)&lt;'2010AllExports'!$A$1," ",RWE!$C$4/RWE!$C$6*SUM('2010Year'!C31:C31)),1/RWE!$C$6*SUM('2010Year'!C31:C31))</f>
        <v>2.2465736383999999E-2</v>
      </c>
      <c r="D31" s="76" t="str">
        <f>IF(RWE!$A$7="Y",IF(RWE!$D$4/RWE!$D$6*SUM('2010Year'!D31:D31)&lt;'2010AllExports'!$A$1," ",RWE!$D$4/RWE!$D$6*SUM('2010Year'!D31:D31)),1/RWE!$D$6*SUM('2010Year'!D31:D31))</f>
        <v xml:space="preserve"> </v>
      </c>
      <c r="E31" s="76" t="str">
        <f>IF(RWE!$A$7="Y",IF(RWE!$E$4/RWE!$E$6*SUM('2010Year'!E31:E31)&lt;'2010AllExports'!$A$1," ",RWE!$E$4/RWE!$E$6*SUM('2010Year'!E31:E31)),1/RWE!$E$6*SUM('2010Year'!E31:E31))</f>
        <v xml:space="preserve"> </v>
      </c>
      <c r="F31" s="77">
        <f>IF(RWE!$A$7="Y",IF(RWE!$F$4/RWE!$F$6*SUM('2010Year'!F31:F31)&lt;'2010AllExports'!$A$1," ",RWE!$F$4/RWE!$F$6*SUM('2010Year'!F31:F31)),1/RWE!$F$6*SUM('2010Year'!F31:F31))</f>
        <v>6.5354231599999988E-3</v>
      </c>
      <c r="G31" s="77" t="str">
        <f>IF(RWE!$A$7="Y",IF(RWE!$G$4/RWE!$G$6*SUM('2010Year'!G31:G31)&lt;'2010AllExports'!$A$1," ",RWE!$G$4/RWE!$G$6*SUM('2010Year'!G31:G31)),1/RWE!$G$6*SUM('2010Year'!G31:G31))</f>
        <v xml:space="preserve"> </v>
      </c>
      <c r="H31" s="77" t="str">
        <f>IF(RWE!$A$7="Y",IF(RWE!$H$4/RWE!$H$6*SUM('2010Year'!H31:H31)&lt;'2010AllExports'!$A$1," ",RWE!$H$4/RWE!$H$6*SUM('2010Year'!H31:H31)),1/RWE!$H$6*SUM('2010Year'!H31:H31))</f>
        <v xml:space="preserve"> </v>
      </c>
      <c r="I31" s="77" t="str">
        <f>IF(RWE!$A$7="Y",IF(RWE!$I$4/RWE!$I$6*SUM('2010Year'!I31:I31)&lt;'2010AllExports'!$A$1," ",RWE!$I$4/RWE!$I$6*SUM('2010Year'!I31:I31)),1/RWE!$I$6*SUM('2010Year'!I31:I31))</f>
        <v xml:space="preserve"> </v>
      </c>
      <c r="J31" s="77" t="str">
        <f>IF(RWE!$A$7="Y",IF(RWE!$J$4/RWE!$J$6*SUM('2010Year'!J31:J31)&lt;'2010AllExports'!$A$1," ",RWE!$J$4/RWE!$J$6*SUM('2010Year'!J31:J31)),1/RWE!$J$6*SUM('2010Year'!J31:J31))</f>
        <v xml:space="preserve"> </v>
      </c>
      <c r="K31" s="77" t="str">
        <f>IF(RWE!$A$7="Y",IF(RWE!$K$4/RWE!$K$6*SUM('2010Year'!K31:K31)&lt;'2010AllExports'!$A$1," ",RWE!$K$4/RWE!$K$6*SUM('2010Year'!K31:K31)),1/RWE!$K$6*SUM('2010Year'!K31:K31))</f>
        <v xml:space="preserve"> </v>
      </c>
      <c r="L31" s="77" t="str">
        <f>IF(RWE!$A$7="Y",IF(RWE!$K$4/RWE!$K$6*SUM('2010Year'!L31:L31)&lt;'2010AllExports'!$A$1," ",RWE!$K$4/RWE!$K$6*SUM('2010Year'!L31:L31)),1/RWE!$K$6*SUM('2010Year'!L31:L31))</f>
        <v xml:space="preserve"> </v>
      </c>
      <c r="N31" s="77" t="str">
        <f>IF(RWE!$A$7="Y",IF(RWE!$N$4/RWE!$N$6*SUM('2010Year'!N31:N31)&lt;'2010AllExports'!$A$1," ",RWE!$N$4/RWE!$N$6*SUM('2010Year'!N31:N31)),1/RWE!$N$6*SUM('2010Year'!N31:N31))</f>
        <v xml:space="preserve"> </v>
      </c>
      <c r="O31" s="77" t="str">
        <f>IF(RWE!$A$7="Y",IF(RWE!$O$4/RWE!$O$6*SUM('2010Year'!O31:O31)&lt;'2010AllExports'!$A$1," ",RWE!$O$4/RWE!$O$6*SUM('2010Year'!O31:O31)),1/RWE!$O$6*SUM('2010Year'!O31:O31))</f>
        <v xml:space="preserve"> </v>
      </c>
      <c r="P31" s="77" t="str">
        <f>IF(RWE!$A$7="Y",IF(RWE!$P$4/RWE!$P$6*SUM('2010Year'!P31:P31)&lt;'2010AllExports'!$A$1," ",RWE!$P$4/RWE!$P$6*SUM('2010Year'!P31:P31)),1/RWE!$P$6*SUM('2010Year'!P31:P31))</f>
        <v xml:space="preserve"> </v>
      </c>
      <c r="Q31" s="78">
        <f>IF(RWE!$A$7="Y",IF(SUM(B31:P31)&lt;$A$1," ",SUM(B31:P31)),"-")</f>
        <v>2.9001159543999996E-2</v>
      </c>
      <c r="S31" s="79" t="str">
        <f>IF(SUM(B31:B31)=0," ",'2010Year'!S31)</f>
        <v xml:space="preserve"> </v>
      </c>
      <c r="T31" s="79">
        <f>IF(SUM(C31:C31)=0," ",'2010Year'!T31)</f>
        <v>8.8452089999999988</v>
      </c>
      <c r="U31" s="79" t="str">
        <f>IF(SUM(D31:D31)=0," ",'2010Year'!U31)</f>
        <v xml:space="preserve"> </v>
      </c>
      <c r="V31" s="79" t="str">
        <f>IF(SUM(E31:E31)=0," ",'2010Year'!V31)</f>
        <v xml:space="preserve"> </v>
      </c>
      <c r="W31" s="79">
        <f>IF(SUM(F31:F31)=0," ",'2010Year'!W31)</f>
        <v>1.6610879999999999</v>
      </c>
      <c r="X31" s="79" t="str">
        <f>IF(SUM(G31:G31)=0," ",'2010Year'!X31)</f>
        <v xml:space="preserve"> </v>
      </c>
      <c r="Y31" s="79" t="str">
        <f>IF(SUM(H31:H31)=0," ",'2010Year'!Y31)</f>
        <v xml:space="preserve"> </v>
      </c>
      <c r="Z31" s="79" t="str">
        <f>IF(SUM(I31:I31)=0," ",'2010Year'!Z31)</f>
        <v xml:space="preserve"> </v>
      </c>
      <c r="AA31" s="79" t="str">
        <f>IF(SUM(J31:J31)=0," ",'2010Year'!AA31)</f>
        <v xml:space="preserve"> </v>
      </c>
      <c r="AB31" s="79" t="str">
        <f>IF(SUM(K31:K31)=0," ",'2010Year'!AB31)</f>
        <v xml:space="preserve"> </v>
      </c>
      <c r="AC31" s="79" t="str">
        <f>IF(SUM(L31:L31)=0," ",'2010Year'!AC31)</f>
        <v xml:space="preserve"> </v>
      </c>
      <c r="AE31" s="79" t="str">
        <f>IF(SUM(N31:N31)=0," ",'2010Year'!AE31)</f>
        <v xml:space="preserve"> </v>
      </c>
      <c r="AF31" s="79" t="str">
        <f>IF(SUM(O31:O31)=0," ",'2010Year'!AF31)</f>
        <v xml:space="preserve"> </v>
      </c>
      <c r="AG31" s="79" t="str">
        <f>IF(SUM(P31:P31)=0," ",'2010Year'!AG31)</f>
        <v xml:space="preserve"> </v>
      </c>
      <c r="AH31" s="80">
        <f>IF(SUM(Q31:Q31)=0," ",'2010Year'!AH31)</f>
        <v>11.718639999999999</v>
      </c>
      <c r="AJ31" s="77" t="str">
        <f>IF(RWE!$A$7="Y",IF(RWE!$R$4/RWE!$R$6*SUM('2010Year'!AJ31:AJ31)&lt;'2010AllExports'!$A$1," ",RWE!$R$4/RWE!$R$6*SUM('2010Year'!AJ31:AJ31)),1/RWE!$R$6*SUM('2010Year'!AJ31:AJ31))</f>
        <v xml:space="preserve"> </v>
      </c>
      <c r="AK31" s="77" t="str">
        <f>IF(RWE!$A$7="Y",IF(RWE!$S$4/RWE!$S$6*SUM('2010Year'!AK31:AK31)&lt;'2010AllExports'!$A$1," ",RWE!$S$4/RWE!$S$6*SUM('2010Year'!AK31:AK31)),1/RWE!$S$6*SUM('2010Year'!AK31:AK31))</f>
        <v xml:space="preserve"> </v>
      </c>
      <c r="AL31" s="77" t="str">
        <f>IF(RWE!$A$7="Y",IF(RWE!$T$4/RWE!$T$6*SUM('2010Year'!AL31:AL31)&lt;'2010AllExports'!$A$1," ",RWE!$T$4/RWE!$T$6*SUM('2010Year'!AL31:AL31)),1/RWE!$T$6*SUM('2010Year'!AL31:AL31))</f>
        <v xml:space="preserve"> </v>
      </c>
      <c r="AM31" s="79">
        <f>SUM('2010Year'!AM31:AM31)</f>
        <v>0</v>
      </c>
      <c r="AN31" s="79">
        <f>SUM('2010Year'!AN31:AN31)</f>
        <v>0</v>
      </c>
      <c r="AO31" s="79">
        <f>SUM('2010Year'!AO31:AO31)</f>
        <v>0</v>
      </c>
    </row>
    <row r="32" spans="1:41" ht="13">
      <c r="A32" t="s">
        <v>60</v>
      </c>
      <c r="B32" s="76" t="str">
        <f>IF(RWE!$A$7="Y",IF(RWE!$B$4/RWE!$B$6*SUM('2010Year'!B32:B32)&lt;'2010AllExports'!$A$1," ",RWE!$B$4/RWE!$B$6*SUM('2010Year'!B32:B32)),1/RWE!$B$6*SUM('2010Year'!B32:B32))</f>
        <v xml:space="preserve"> </v>
      </c>
      <c r="C32" s="76">
        <f>IF(RWE!$A$7="Y",IF(RWE!$C$4/RWE!$C$6*SUM('2010Year'!C32:C32)&lt;'2010AllExports'!$A$1," ",RWE!$C$4/RWE!$C$6*SUM('2010Year'!C32:C32)),1/RWE!$C$6*SUM('2010Year'!C32:C32))</f>
        <v>0.1136853263</v>
      </c>
      <c r="D32" s="76">
        <f>IF(RWE!$A$7="Y",IF(RWE!$D$4/RWE!$D$6*SUM('2010Year'!D32:D32)&lt;'2010AllExports'!$A$1," ",RWE!$D$4/RWE!$D$6*SUM('2010Year'!D32:D32)),1/RWE!$D$6*SUM('2010Year'!D32:D32))</f>
        <v>2.145656814E-2</v>
      </c>
      <c r="E32" s="76">
        <f>IF(RWE!$A$7="Y",IF(RWE!$E$4/RWE!$E$6*SUM('2010Year'!E32:E32)&lt;'2010AllExports'!$A$1," ",RWE!$E$4/RWE!$E$6*SUM('2010Year'!E32:E32)),1/RWE!$E$6*SUM('2010Year'!E32:E32))</f>
        <v>8.9330141599999996E-2</v>
      </c>
      <c r="F32" s="77">
        <f>IF(RWE!$A$7="Y",IF(RWE!$F$4/RWE!$F$6*SUM('2010Year'!F32:F32)&lt;'2010AllExports'!$A$1," ",RWE!$F$4/RWE!$F$6*SUM('2010Year'!F32:F32)),1/RWE!$F$6*SUM('2010Year'!F32:F32))</f>
        <v>8.2293111599999989E-3</v>
      </c>
      <c r="G32" s="77">
        <f>IF(RWE!$A$7="Y",IF(RWE!$G$4/RWE!$G$6*SUM('2010Year'!G32:G32)&lt;'2010AllExports'!$A$1," ",RWE!$G$4/RWE!$G$6*SUM('2010Year'!G32:G32)),1/RWE!$G$6*SUM('2010Year'!G32:G32))</f>
        <v>1.4166694499999999E-2</v>
      </c>
      <c r="H32" s="77" t="str">
        <f>IF(RWE!$A$7="Y",IF(RWE!$H$4/RWE!$H$6*SUM('2010Year'!H32:H32)&lt;'2010AllExports'!$A$1," ",RWE!$H$4/RWE!$H$6*SUM('2010Year'!H32:H32)),1/RWE!$H$6*SUM('2010Year'!H32:H32))</f>
        <v xml:space="preserve"> </v>
      </c>
      <c r="I32" s="77" t="str">
        <f>IF(RWE!$A$7="Y",IF(RWE!$I$4/RWE!$I$6*SUM('2010Year'!I32:I32)&lt;'2010AllExports'!$A$1," ",RWE!$I$4/RWE!$I$6*SUM('2010Year'!I32:I32)),1/RWE!$I$6*SUM('2010Year'!I32:I32))</f>
        <v xml:space="preserve"> </v>
      </c>
      <c r="J32" s="77" t="str">
        <f>IF(RWE!$A$7="Y",IF(RWE!$J$4/RWE!$J$6*SUM('2010Year'!J32:J32)&lt;'2010AllExports'!$A$1," ",RWE!$J$4/RWE!$J$6*SUM('2010Year'!J32:J32)),1/RWE!$J$6*SUM('2010Year'!J32:J32))</f>
        <v xml:space="preserve"> </v>
      </c>
      <c r="K32" s="77" t="str">
        <f>IF(RWE!$A$7="Y",IF(RWE!$K$4/RWE!$K$6*SUM('2010Year'!K32:K32)&lt;'2010AllExports'!$A$1," ",RWE!$K$4/RWE!$K$6*SUM('2010Year'!K32:K32)),1/RWE!$K$6*SUM('2010Year'!K32:K32))</f>
        <v xml:space="preserve"> </v>
      </c>
      <c r="L32" s="77">
        <f>IF(RWE!$A$7="Y",IF(RWE!$K$4/RWE!$K$6*SUM('2010Year'!L32:L32)&lt;'2010AllExports'!$A$1," ",RWE!$K$4/RWE!$K$6*SUM('2010Year'!L32:L32)),1/RWE!$K$6*SUM('2010Year'!L32:L32))</f>
        <v>8.9888936199999728E-3</v>
      </c>
      <c r="N32" s="77" t="str">
        <f>IF(RWE!$A$7="Y",IF(RWE!$N$4/RWE!$N$6*SUM('2010Year'!N32:N32)&lt;'2010AllExports'!$A$1," ",RWE!$N$4/RWE!$N$6*SUM('2010Year'!N32:N32)),1/RWE!$N$6*SUM('2010Year'!N32:N32))</f>
        <v xml:space="preserve"> </v>
      </c>
      <c r="O32" s="77" t="str">
        <f>IF(RWE!$A$7="Y",IF(RWE!$O$4/RWE!$O$6*SUM('2010Year'!O32:O32)&lt;'2010AllExports'!$A$1," ",RWE!$O$4/RWE!$O$6*SUM('2010Year'!O32:O32)),1/RWE!$O$6*SUM('2010Year'!O32:O32))</f>
        <v xml:space="preserve"> </v>
      </c>
      <c r="P32" s="77">
        <f>IF(RWE!$A$7="Y",IF(RWE!$P$4/RWE!$P$6*SUM('2010Year'!P32:P32)&lt;'2010AllExports'!$A$1," ",RWE!$P$4/RWE!$P$6*SUM('2010Year'!P32:P32)),1/RWE!$P$6*SUM('2010Year'!P32:P32))</f>
        <v>3.3522247500000005E-2</v>
      </c>
      <c r="Q32" s="78">
        <f>IF(RWE!$A$7="Y",IF(SUM(B32:P32)&lt;$A$1," ",SUM(B32:P32)),"-")</f>
        <v>0.28937918281999997</v>
      </c>
      <c r="S32" s="79" t="str">
        <f>IF(SUM(B32:B32)=0," ",'2010Year'!S32)</f>
        <v xml:space="preserve"> </v>
      </c>
      <c r="T32" s="79">
        <f>IF(SUM(C32:C32)=0," ",'2010Year'!T32)</f>
        <v>23.020139</v>
      </c>
      <c r="U32" s="79">
        <f>IF(SUM(D32:D32)=0," ",'2010Year'!U32)</f>
        <v>6.3835100000000002</v>
      </c>
      <c r="V32" s="79">
        <f>IF(SUM(E32:E32)=0," ",'2010Year'!V32)</f>
        <v>15.612821</v>
      </c>
      <c r="W32" s="79">
        <f>IF(SUM(F32:F32)=0," ",'2010Year'!W32)</f>
        <v>1.2397639999999999</v>
      </c>
      <c r="X32" s="79">
        <f>IF(SUM(G32:G32)=0," ",'2010Year'!X32)</f>
        <v>0.47402</v>
      </c>
      <c r="Y32" s="79" t="str">
        <f>IF(SUM(H32:H32)=0," ",'2010Year'!Y32)</f>
        <v xml:space="preserve"> </v>
      </c>
      <c r="Z32" s="79" t="str">
        <f>IF(SUM(I32:I32)=0," ",'2010Year'!Z32)</f>
        <v xml:space="preserve"> </v>
      </c>
      <c r="AA32" s="79" t="str">
        <f>IF(SUM(J32:J32)=0," ",'2010Year'!AA32)</f>
        <v xml:space="preserve"> </v>
      </c>
      <c r="AB32" s="79" t="str">
        <f>IF(SUM(K32:K32)=0," ",'2010Year'!AB32)</f>
        <v xml:space="preserve"> </v>
      </c>
      <c r="AC32" s="79">
        <f>IF(SUM(L32:L32)=0," ",'2010Year'!AC32)</f>
        <v>0.7226020000000013</v>
      </c>
      <c r="AE32" s="79" t="str">
        <f>IF(SUM(N32:N32)=0," ",'2010Year'!AE32)</f>
        <v xml:space="preserve"> </v>
      </c>
      <c r="AF32" s="79" t="str">
        <f>IF(SUM(O32:O32)=0," ",'2010Year'!AF32)</f>
        <v xml:space="preserve"> </v>
      </c>
      <c r="AG32" s="79">
        <f>IF(SUM(P32:P32)=0," ",'2010Year'!AG32)</f>
        <v>25.934341</v>
      </c>
      <c r="AH32" s="80">
        <f>IF(SUM(Q32:Q32)=0," ",'2010Year'!AH32)</f>
        <v>73.434695000000005</v>
      </c>
      <c r="AJ32" s="77" t="str">
        <f>IF(RWE!$A$7="Y",IF(RWE!$R$4/RWE!$R$6*SUM('2010Year'!AJ32:AJ32)&lt;'2010AllExports'!$A$1," ",RWE!$R$4/RWE!$R$6*SUM('2010Year'!AJ32:AJ32)),1/RWE!$R$6*SUM('2010Year'!AJ32:AJ32))</f>
        <v xml:space="preserve"> </v>
      </c>
      <c r="AK32" s="77" t="str">
        <f>IF(RWE!$A$7="Y",IF(RWE!$S$4/RWE!$S$6*SUM('2010Year'!AK32:AK32)&lt;'2010AllExports'!$A$1," ",RWE!$S$4/RWE!$S$6*SUM('2010Year'!AK32:AK32)),1/RWE!$S$6*SUM('2010Year'!AK32:AK32))</f>
        <v xml:space="preserve"> </v>
      </c>
      <c r="AL32" s="77" t="str">
        <f>IF(RWE!$A$7="Y",IF(RWE!$T$4/RWE!$T$6*SUM('2010Year'!AL32:AL32)&lt;'2010AllExports'!$A$1," ",RWE!$T$4/RWE!$T$6*SUM('2010Year'!AL32:AL32)),1/RWE!$T$6*SUM('2010Year'!AL32:AL32))</f>
        <v xml:space="preserve"> </v>
      </c>
      <c r="AM32" s="79">
        <f>SUM('2010Year'!AM32:AM32)</f>
        <v>0</v>
      </c>
      <c r="AN32" s="79">
        <f>SUM('2010Year'!AN32:AN32)</f>
        <v>0</v>
      </c>
      <c r="AO32" s="79">
        <f>SUM('2010Year'!AO32:AO32)</f>
        <v>0</v>
      </c>
    </row>
    <row r="33" spans="1:41" ht="13">
      <c r="A33" t="s">
        <v>24</v>
      </c>
      <c r="B33" s="76" t="str">
        <f>IF(RWE!$A$7="Y",IF(RWE!$B$4/RWE!$B$6*SUM('2010Year'!B33:B33)&lt;'2010AllExports'!$A$1," ",RWE!$B$4/RWE!$B$6*SUM('2010Year'!B33:B33)),1/RWE!$B$6*SUM('2010Year'!B33:B33))</f>
        <v xml:space="preserve"> </v>
      </c>
      <c r="C33" s="76" t="str">
        <f>IF(RWE!$A$7="Y",IF(RWE!$C$4/RWE!$C$6*SUM('2010Year'!C33:C33)&lt;'2010AllExports'!$A$1," ",RWE!$C$4/RWE!$C$6*SUM('2010Year'!C33:C33)),1/RWE!$C$6*SUM('2010Year'!C33:C33))</f>
        <v xml:space="preserve"> </v>
      </c>
      <c r="D33" s="76" t="str">
        <f>IF(RWE!$A$7="Y",IF(RWE!$D$4/RWE!$D$6*SUM('2010Year'!D33:D33)&lt;'2010AllExports'!$A$1," ",RWE!$D$4/RWE!$D$6*SUM('2010Year'!D33:D33)),1/RWE!$D$6*SUM('2010Year'!D33:D33))</f>
        <v xml:space="preserve"> </v>
      </c>
      <c r="E33" s="76" t="str">
        <f>IF(RWE!$A$7="Y",IF(RWE!$E$4/RWE!$E$6*SUM('2010Year'!E33:E33)&lt;'2010AllExports'!$A$1," ",RWE!$E$4/RWE!$E$6*SUM('2010Year'!E33:E33)),1/RWE!$E$6*SUM('2010Year'!E33:E33))</f>
        <v xml:space="preserve"> </v>
      </c>
      <c r="F33" s="77" t="str">
        <f>IF(RWE!$A$7="Y",IF(RWE!$F$4/RWE!$F$6*SUM('2010Year'!F33:F33)&lt;'2010AllExports'!$A$1," ",RWE!$F$4/RWE!$F$6*SUM('2010Year'!F33:F33)),1/RWE!$F$6*SUM('2010Year'!F33:F33))</f>
        <v xml:space="preserve"> </v>
      </c>
      <c r="G33" s="77" t="str">
        <f>IF(RWE!$A$7="Y",IF(RWE!$G$4/RWE!$G$6*SUM('2010Year'!G33:G33)&lt;'2010AllExports'!$A$1," ",RWE!$G$4/RWE!$G$6*SUM('2010Year'!G33:G33)),1/RWE!$G$6*SUM('2010Year'!G33:G33))</f>
        <v xml:space="preserve"> </v>
      </c>
      <c r="H33" s="77" t="str">
        <f>IF(RWE!$A$7="Y",IF(RWE!$H$4/RWE!$H$6*SUM('2010Year'!H33:H33)&lt;'2010AllExports'!$A$1," ",RWE!$H$4/RWE!$H$6*SUM('2010Year'!H33:H33)),1/RWE!$H$6*SUM('2010Year'!H33:H33))</f>
        <v xml:space="preserve"> </v>
      </c>
      <c r="I33" s="77" t="str">
        <f>IF(RWE!$A$7="Y",IF(RWE!$I$4/RWE!$I$6*SUM('2010Year'!I33:I33)&lt;'2010AllExports'!$A$1," ",RWE!$I$4/RWE!$I$6*SUM('2010Year'!I33:I33)),1/RWE!$I$6*SUM('2010Year'!I33:I33))</f>
        <v xml:space="preserve"> </v>
      </c>
      <c r="J33" s="77" t="str">
        <f>IF(RWE!$A$7="Y",IF(RWE!$J$4/RWE!$J$6*SUM('2010Year'!J33:J33)&lt;'2010AllExports'!$A$1," ",RWE!$J$4/RWE!$J$6*SUM('2010Year'!J33:J33)),1/RWE!$J$6*SUM('2010Year'!J33:J33))</f>
        <v xml:space="preserve"> </v>
      </c>
      <c r="K33" s="77" t="str">
        <f>IF(RWE!$A$7="Y",IF(RWE!$K$4/RWE!$K$6*SUM('2010Year'!K33:K33)&lt;'2010AllExports'!$A$1," ",RWE!$K$4/RWE!$K$6*SUM('2010Year'!K33:K33)),1/RWE!$K$6*SUM('2010Year'!K33:K33))</f>
        <v xml:space="preserve"> </v>
      </c>
      <c r="L33" s="77" t="str">
        <f>IF(RWE!$A$7="Y",IF(RWE!$K$4/RWE!$K$6*SUM('2010Year'!L33:L33)&lt;'2010AllExports'!$A$1," ",RWE!$K$4/RWE!$K$6*SUM('2010Year'!L33:L33)),1/RWE!$K$6*SUM('2010Year'!L33:L33))</f>
        <v xml:space="preserve"> </v>
      </c>
      <c r="N33" s="77" t="str">
        <f>IF(RWE!$A$7="Y",IF(RWE!$N$4/RWE!$N$6*SUM('2010Year'!N33:N33)&lt;'2010AllExports'!$A$1," ",RWE!$N$4/RWE!$N$6*SUM('2010Year'!N33:N33)),1/RWE!$N$6*SUM('2010Year'!N33:N33))</f>
        <v xml:space="preserve"> </v>
      </c>
      <c r="O33" s="77" t="str">
        <f>IF(RWE!$A$7="Y",IF(RWE!$O$4/RWE!$O$6*SUM('2010Year'!O33:O33)&lt;'2010AllExports'!$A$1," ",RWE!$O$4/RWE!$O$6*SUM('2010Year'!O33:O33)),1/RWE!$O$6*SUM('2010Year'!O33:O33))</f>
        <v xml:space="preserve"> </v>
      </c>
      <c r="P33" s="77" t="str">
        <f>IF(RWE!$A$7="Y",IF(RWE!$P$4/RWE!$P$6*SUM('2010Year'!P33:P33)&lt;'2010AllExports'!$A$1," ",RWE!$P$4/RWE!$P$6*SUM('2010Year'!P33:P33)),1/RWE!$P$6*SUM('2010Year'!P33:P33))</f>
        <v xml:space="preserve"> </v>
      </c>
      <c r="Q33" s="78" t="str">
        <f>IF(RWE!$A$7="Y",IF(SUM(B33:P33)&lt;$A$1," ",SUM(B33:P33)),"-")</f>
        <v xml:space="preserve"> </v>
      </c>
      <c r="S33" s="79" t="str">
        <f>IF(SUM(B33:B33)=0," ",'2010Year'!S33)</f>
        <v xml:space="preserve"> </v>
      </c>
      <c r="T33" s="79" t="str">
        <f>IF(SUM(C33:C33)=0," ",'2010Year'!T33)</f>
        <v xml:space="preserve"> </v>
      </c>
      <c r="U33" s="79" t="str">
        <f>IF(SUM(D33:D33)=0," ",'2010Year'!U33)</f>
        <v xml:space="preserve"> </v>
      </c>
      <c r="V33" s="79" t="str">
        <f>IF(SUM(E33:E33)=0," ",'2010Year'!V33)</f>
        <v xml:space="preserve"> </v>
      </c>
      <c r="W33" s="79" t="str">
        <f>IF(SUM(F33:F33)=0," ",'2010Year'!W33)</f>
        <v xml:space="preserve"> </v>
      </c>
      <c r="X33" s="79" t="str">
        <f>IF(SUM(G33:G33)=0," ",'2010Year'!X33)</f>
        <v xml:space="preserve"> </v>
      </c>
      <c r="Y33" s="79" t="str">
        <f>IF(SUM(H33:H33)=0," ",'2010Year'!Y33)</f>
        <v xml:space="preserve"> </v>
      </c>
      <c r="Z33" s="79" t="str">
        <f>IF(SUM(I33:I33)=0," ",'2010Year'!Z33)</f>
        <v xml:space="preserve"> </v>
      </c>
      <c r="AA33" s="79" t="str">
        <f>IF(SUM(J33:J33)=0," ",'2010Year'!AA33)</f>
        <v xml:space="preserve"> </v>
      </c>
      <c r="AB33" s="79" t="str">
        <f>IF(SUM(K33:K33)=0," ",'2010Year'!AB33)</f>
        <v xml:space="preserve"> </v>
      </c>
      <c r="AC33" s="79" t="str">
        <f>IF(SUM(L33:L33)=0," ",'2010Year'!AC33)</f>
        <v xml:space="preserve"> </v>
      </c>
      <c r="AE33" s="79" t="str">
        <f>IF(SUM(N33:N33)=0," ",'2010Year'!AE33)</f>
        <v xml:space="preserve"> </v>
      </c>
      <c r="AF33" s="79" t="str">
        <f>IF(SUM(O33:O33)=0," ",'2010Year'!AF33)</f>
        <v xml:space="preserve"> </v>
      </c>
      <c r="AG33" s="79" t="str">
        <f>IF(SUM(P33:P33)=0," ",'2010Year'!AG33)</f>
        <v xml:space="preserve"> </v>
      </c>
      <c r="AH33" s="80" t="str">
        <f>IF(SUM(Q33:Q33)=0," ",'2010Year'!AH33)</f>
        <v xml:space="preserve"> </v>
      </c>
      <c r="AJ33" s="77" t="str">
        <f>IF(RWE!$A$7="Y",IF(RWE!$R$4/RWE!$R$6*SUM('2010Year'!AJ33:AJ33)&lt;'2010AllExports'!$A$1," ",RWE!$R$4/RWE!$R$6*SUM('2010Year'!AJ33:AJ33)),1/RWE!$R$6*SUM('2010Year'!AJ33:AJ33))</f>
        <v xml:space="preserve"> </v>
      </c>
      <c r="AK33" s="77" t="str">
        <f>IF(RWE!$A$7="Y",IF(RWE!$S$4/RWE!$S$6*SUM('2010Year'!AK33:AK33)&lt;'2010AllExports'!$A$1," ",RWE!$S$4/RWE!$S$6*SUM('2010Year'!AK33:AK33)),1/RWE!$S$6*SUM('2010Year'!AK33:AK33))</f>
        <v xml:space="preserve"> </v>
      </c>
      <c r="AL33" s="77" t="str">
        <f>IF(RWE!$A$7="Y",IF(RWE!$T$4/RWE!$T$6*SUM('2010Year'!AL33:AL33)&lt;'2010AllExports'!$A$1," ",RWE!$T$4/RWE!$T$6*SUM('2010Year'!AL33:AL33)),1/RWE!$T$6*SUM('2010Year'!AL33:AL33))</f>
        <v xml:space="preserve"> </v>
      </c>
      <c r="AM33" s="79">
        <f>SUM('2010Year'!AM33:AM33)</f>
        <v>0</v>
      </c>
      <c r="AN33" s="79">
        <f>SUM('2010Year'!AN33:AN33)</f>
        <v>0</v>
      </c>
      <c r="AO33" s="79">
        <f>SUM('2010Year'!AO33:AO33)</f>
        <v>0</v>
      </c>
    </row>
    <row r="34" spans="1:41" ht="13">
      <c r="A34" t="s">
        <v>27</v>
      </c>
      <c r="B34" s="76" t="str">
        <f>IF(RWE!$A$7="Y",IF(RWE!$B$4/RWE!$B$6*SUM('2010Year'!B34:B34)&lt;'2010AllExports'!$A$1," ",RWE!$B$4/RWE!$B$6*SUM('2010Year'!B34:B34)),1/RWE!$B$6*SUM('2010Year'!B34:B34))</f>
        <v xml:space="preserve"> </v>
      </c>
      <c r="C34" s="76" t="str">
        <f>IF(RWE!$A$7="Y",IF(RWE!$C$4/RWE!$C$6*SUM('2010Year'!C34:C34)&lt;'2010AllExports'!$A$1," ",RWE!$C$4/RWE!$C$6*SUM('2010Year'!C34:C34)),1/RWE!$C$6*SUM('2010Year'!C34:C34))</f>
        <v xml:space="preserve"> </v>
      </c>
      <c r="D34" s="76" t="str">
        <f>IF(RWE!$A$7="Y",IF(RWE!$D$4/RWE!$D$6*SUM('2010Year'!D34:D34)&lt;'2010AllExports'!$A$1," ",RWE!$D$4/RWE!$D$6*SUM('2010Year'!D34:D34)),1/RWE!$D$6*SUM('2010Year'!D34:D34))</f>
        <v xml:space="preserve"> </v>
      </c>
      <c r="E34" s="76" t="str">
        <f>IF(RWE!$A$7="Y",IF(RWE!$E$4/RWE!$E$6*SUM('2010Year'!E34:E34)&lt;'2010AllExports'!$A$1," ",RWE!$E$4/RWE!$E$6*SUM('2010Year'!E34:E34)),1/RWE!$E$6*SUM('2010Year'!E34:E34))</f>
        <v xml:space="preserve"> </v>
      </c>
      <c r="F34" s="77" t="str">
        <f>IF(RWE!$A$7="Y",IF(RWE!$F$4/RWE!$F$6*SUM('2010Year'!F34:F34)&lt;'2010AllExports'!$A$1," ",RWE!$F$4/RWE!$F$6*SUM('2010Year'!F34:F34)),1/RWE!$F$6*SUM('2010Year'!F34:F34))</f>
        <v xml:space="preserve"> </v>
      </c>
      <c r="G34" s="77" t="str">
        <f>IF(RWE!$A$7="Y",IF(RWE!$G$4/RWE!$G$6*SUM('2010Year'!G34:G34)&lt;'2010AllExports'!$A$1," ",RWE!$G$4/RWE!$G$6*SUM('2010Year'!G34:G34)),1/RWE!$G$6*SUM('2010Year'!G34:G34))</f>
        <v xml:space="preserve"> </v>
      </c>
      <c r="H34" s="77" t="str">
        <f>IF(RWE!$A$7="Y",IF(RWE!$H$4/RWE!$H$6*SUM('2010Year'!H34:H34)&lt;'2010AllExports'!$A$1," ",RWE!$H$4/RWE!$H$6*SUM('2010Year'!H34:H34)),1/RWE!$H$6*SUM('2010Year'!H34:H34))</f>
        <v xml:space="preserve"> </v>
      </c>
      <c r="I34" s="77" t="str">
        <f>IF(RWE!$A$7="Y",IF(RWE!$I$4/RWE!$I$6*SUM('2010Year'!I34:I34)&lt;'2010AllExports'!$A$1," ",RWE!$I$4/RWE!$I$6*SUM('2010Year'!I34:I34)),1/RWE!$I$6*SUM('2010Year'!I34:I34))</f>
        <v xml:space="preserve"> </v>
      </c>
      <c r="J34" s="77" t="str">
        <f>IF(RWE!$A$7="Y",IF(RWE!$J$4/RWE!$J$6*SUM('2010Year'!J34:J34)&lt;'2010AllExports'!$A$1," ",RWE!$J$4/RWE!$J$6*SUM('2010Year'!J34:J34)),1/RWE!$J$6*SUM('2010Year'!J34:J34))</f>
        <v xml:space="preserve"> </v>
      </c>
      <c r="K34" s="77" t="str">
        <f>IF(RWE!$A$7="Y",IF(RWE!$K$4/RWE!$K$6*SUM('2010Year'!K34:K34)&lt;'2010AllExports'!$A$1," ",RWE!$K$4/RWE!$K$6*SUM('2010Year'!K34:K34)),1/RWE!$K$6*SUM('2010Year'!K34:K34))</f>
        <v xml:space="preserve"> </v>
      </c>
      <c r="L34" s="77" t="str">
        <f>IF(RWE!$A$7="Y",IF(RWE!$K$4/RWE!$K$6*SUM('2010Year'!L34:L34)&lt;'2010AllExports'!$A$1," ",RWE!$K$4/RWE!$K$6*SUM('2010Year'!L34:L34)),1/RWE!$K$6*SUM('2010Year'!L34:L34))</f>
        <v xml:space="preserve"> </v>
      </c>
      <c r="N34" s="77" t="str">
        <f>IF(RWE!$A$7="Y",IF(RWE!$N$4/RWE!$N$6*SUM('2010Year'!N34:N34)&lt;'2010AllExports'!$A$1," ",RWE!$N$4/RWE!$N$6*SUM('2010Year'!N34:N34)),1/RWE!$N$6*SUM('2010Year'!N34:N34))</f>
        <v xml:space="preserve"> </v>
      </c>
      <c r="O34" s="77" t="str">
        <f>IF(RWE!$A$7="Y",IF(RWE!$O$4/RWE!$O$6*SUM('2010Year'!O34:O34)&lt;'2010AllExports'!$A$1," ",RWE!$O$4/RWE!$O$6*SUM('2010Year'!O34:O34)),1/RWE!$O$6*SUM('2010Year'!O34:O34))</f>
        <v xml:space="preserve"> </v>
      </c>
      <c r="P34" s="77" t="str">
        <f>IF(RWE!$A$7="Y",IF(RWE!$P$4/RWE!$P$6*SUM('2010Year'!P34:P34)&lt;'2010AllExports'!$A$1," ",RWE!$P$4/RWE!$P$6*SUM('2010Year'!P34:P34)),1/RWE!$P$6*SUM('2010Year'!P34:P34))</f>
        <v xml:space="preserve"> </v>
      </c>
      <c r="Q34" s="78" t="str">
        <f>IF(RWE!$A$7="Y",IF(SUM(B34:P34)&lt;$A$1," ",SUM(B34:P34)),"-")</f>
        <v xml:space="preserve"> </v>
      </c>
      <c r="S34" s="79" t="str">
        <f>IF(SUM(B34:B34)=0," ",'2010Year'!S34)</f>
        <v xml:space="preserve"> </v>
      </c>
      <c r="T34" s="79" t="str">
        <f>IF(SUM(C34:C34)=0," ",'2010Year'!T34)</f>
        <v xml:space="preserve"> </v>
      </c>
      <c r="U34" s="79" t="str">
        <f>IF(SUM(D34:D34)=0," ",'2010Year'!U34)</f>
        <v xml:space="preserve"> </v>
      </c>
      <c r="V34" s="79" t="str">
        <f>IF(SUM(E34:E34)=0," ",'2010Year'!V34)</f>
        <v xml:space="preserve"> </v>
      </c>
      <c r="W34" s="79" t="str">
        <f>IF(SUM(F34:F34)=0," ",'2010Year'!W34)</f>
        <v xml:space="preserve"> </v>
      </c>
      <c r="X34" s="79" t="str">
        <f>IF(SUM(G34:G34)=0," ",'2010Year'!X34)</f>
        <v xml:space="preserve"> </v>
      </c>
      <c r="Y34" s="79" t="str">
        <f>IF(SUM(H34:H34)=0," ",'2010Year'!Y34)</f>
        <v xml:space="preserve"> </v>
      </c>
      <c r="Z34" s="79" t="str">
        <f>IF(SUM(I34:I34)=0," ",'2010Year'!Z34)</f>
        <v xml:space="preserve"> </v>
      </c>
      <c r="AA34" s="79" t="str">
        <f>IF(SUM(J34:J34)=0," ",'2010Year'!AA34)</f>
        <v xml:space="preserve"> </v>
      </c>
      <c r="AB34" s="79" t="str">
        <f>IF(SUM(K34:K34)=0," ",'2010Year'!AB34)</f>
        <v xml:space="preserve"> </v>
      </c>
      <c r="AC34" s="79" t="str">
        <f>IF(SUM(L34:L34)=0," ",'2010Year'!AC34)</f>
        <v xml:space="preserve"> </v>
      </c>
      <c r="AE34" s="79" t="str">
        <f>IF(SUM(N34:N34)=0," ",'2010Year'!AE34)</f>
        <v xml:space="preserve"> </v>
      </c>
      <c r="AF34" s="79" t="str">
        <f>IF(SUM(O34:O34)=0," ",'2010Year'!AF34)</f>
        <v xml:space="preserve"> </v>
      </c>
      <c r="AG34" s="79" t="str">
        <f>IF(SUM(P34:P34)=0," ",'2010Year'!AG34)</f>
        <v xml:space="preserve"> </v>
      </c>
      <c r="AH34" s="80" t="str">
        <f>IF(SUM(Q34:Q34)=0," ",'2010Year'!AH34)</f>
        <v xml:space="preserve"> </v>
      </c>
      <c r="AJ34" s="77" t="str">
        <f>IF(RWE!$A$7="Y",IF(RWE!$R$4/RWE!$R$6*SUM('2010Year'!AJ34:AJ34)&lt;'2010AllExports'!$A$1," ",RWE!$R$4/RWE!$R$6*SUM('2010Year'!AJ34:AJ34)),1/RWE!$R$6*SUM('2010Year'!AJ34:AJ34))</f>
        <v xml:space="preserve"> </v>
      </c>
      <c r="AK34" s="77" t="str">
        <f>IF(RWE!$A$7="Y",IF(RWE!$S$4/RWE!$S$6*SUM('2010Year'!AK34:AK34)&lt;'2010AllExports'!$A$1," ",RWE!$S$4/RWE!$S$6*SUM('2010Year'!AK34:AK34)),1/RWE!$S$6*SUM('2010Year'!AK34:AK34))</f>
        <v xml:space="preserve"> </v>
      </c>
      <c r="AL34" s="77" t="str">
        <f>IF(RWE!$A$7="Y",IF(RWE!$T$4/RWE!$T$6*SUM('2010Year'!AL34:AL34)&lt;'2010AllExports'!$A$1," ",RWE!$T$4/RWE!$T$6*SUM('2010Year'!AL34:AL34)),1/RWE!$T$6*SUM('2010Year'!AL34:AL34))</f>
        <v xml:space="preserve"> </v>
      </c>
      <c r="AM34" s="79">
        <f>SUM('2010Year'!AM34:AM34)</f>
        <v>0</v>
      </c>
      <c r="AN34" s="79">
        <f>SUM('2010Year'!AN34:AN34)</f>
        <v>0</v>
      </c>
      <c r="AO34" s="79">
        <f>SUM('2010Year'!AO34:AO34)</f>
        <v>0</v>
      </c>
    </row>
    <row r="35" spans="1:41" ht="13">
      <c r="A35" t="s">
        <v>72</v>
      </c>
      <c r="B35" s="76" t="str">
        <f>IF(RWE!$A$7="Y",IF(RWE!$B$4/RWE!$B$6*SUM('2010Year'!B35:B35)&lt;'2010AllExports'!$A$1," ",RWE!$B$4/RWE!$B$6*SUM('2010Year'!B35:B35)),1/RWE!$B$6*SUM('2010Year'!B35:B35))</f>
        <v xml:space="preserve"> </v>
      </c>
      <c r="C35" s="76">
        <f>IF(RWE!$A$7="Y",IF(RWE!$C$4/RWE!$C$6*SUM('2010Year'!C35:C35)&lt;'2010AllExports'!$A$1," ",RWE!$C$4/RWE!$C$6*SUM('2010Year'!C35:C35)),1/RWE!$C$6*SUM('2010Year'!C35:C35))</f>
        <v>6.0807918079999997E-3</v>
      </c>
      <c r="D35" s="76" t="str">
        <f>IF(RWE!$A$7="Y",IF(RWE!$D$4/RWE!$D$6*SUM('2010Year'!D35:D35)&lt;'2010AllExports'!$A$1," ",RWE!$D$4/RWE!$D$6*SUM('2010Year'!D35:D35)),1/RWE!$D$6*SUM('2010Year'!D35:D35))</f>
        <v xml:space="preserve"> </v>
      </c>
      <c r="E35" s="76" t="str">
        <f>IF(RWE!$A$7="Y",IF(RWE!$E$4/RWE!$E$6*SUM('2010Year'!E35:E35)&lt;'2010AllExports'!$A$1," ",RWE!$E$4/RWE!$E$6*SUM('2010Year'!E35:E35)),1/RWE!$E$6*SUM('2010Year'!E35:E35))</f>
        <v xml:space="preserve"> </v>
      </c>
      <c r="F35" s="77" t="str">
        <f>IF(RWE!$A$7="Y",IF(RWE!$F$4/RWE!$F$6*SUM('2010Year'!F35:F35)&lt;'2010AllExports'!$A$1," ",RWE!$F$4/RWE!$F$6*SUM('2010Year'!F35:F35)),1/RWE!$F$6*SUM('2010Year'!F35:F35))</f>
        <v xml:space="preserve"> </v>
      </c>
      <c r="G35" s="77" t="str">
        <f>IF(RWE!$A$7="Y",IF(RWE!$G$4/RWE!$G$6*SUM('2010Year'!G35:G35)&lt;'2010AllExports'!$A$1," ",RWE!$G$4/RWE!$G$6*SUM('2010Year'!G35:G35)),1/RWE!$G$6*SUM('2010Year'!G35:G35))</f>
        <v xml:space="preserve"> </v>
      </c>
      <c r="H35" s="77" t="str">
        <f>IF(RWE!$A$7="Y",IF(RWE!$H$4/RWE!$H$6*SUM('2010Year'!H35:H35)&lt;'2010AllExports'!$A$1," ",RWE!$H$4/RWE!$H$6*SUM('2010Year'!H35:H35)),1/RWE!$H$6*SUM('2010Year'!H35:H35))</f>
        <v xml:space="preserve"> </v>
      </c>
      <c r="I35" s="77" t="str">
        <f>IF(RWE!$A$7="Y",IF(RWE!$I$4/RWE!$I$6*SUM('2010Year'!I35:I35)&lt;'2010AllExports'!$A$1," ",RWE!$I$4/RWE!$I$6*SUM('2010Year'!I35:I35)),1/RWE!$I$6*SUM('2010Year'!I35:I35))</f>
        <v xml:space="preserve"> </v>
      </c>
      <c r="J35" s="77" t="str">
        <f>IF(RWE!$A$7="Y",IF(RWE!$J$4/RWE!$J$6*SUM('2010Year'!J35:J35)&lt;'2010AllExports'!$A$1," ",RWE!$J$4/RWE!$J$6*SUM('2010Year'!J35:J35)),1/RWE!$J$6*SUM('2010Year'!J35:J35))</f>
        <v xml:space="preserve"> </v>
      </c>
      <c r="K35" s="77" t="str">
        <f>IF(RWE!$A$7="Y",IF(RWE!$K$4/RWE!$K$6*SUM('2010Year'!K35:K35)&lt;'2010AllExports'!$A$1," ",RWE!$K$4/RWE!$K$6*SUM('2010Year'!K35:K35)),1/RWE!$K$6*SUM('2010Year'!K35:K35))</f>
        <v xml:space="preserve"> </v>
      </c>
      <c r="L35" s="77" t="str">
        <f>IF(RWE!$A$7="Y",IF(RWE!$K$4/RWE!$K$6*SUM('2010Year'!L35:L35)&lt;'2010AllExports'!$A$1," ",RWE!$K$4/RWE!$K$6*SUM('2010Year'!L35:L35)),1/RWE!$K$6*SUM('2010Year'!L35:L35))</f>
        <v xml:space="preserve"> </v>
      </c>
      <c r="N35" s="77" t="str">
        <f>IF(RWE!$A$7="Y",IF(RWE!$N$4/RWE!$N$6*SUM('2010Year'!N35:N35)&lt;'2010AllExports'!$A$1," ",RWE!$N$4/RWE!$N$6*SUM('2010Year'!N35:N35)),1/RWE!$N$6*SUM('2010Year'!N35:N35))</f>
        <v xml:space="preserve"> </v>
      </c>
      <c r="O35" s="77" t="str">
        <f>IF(RWE!$A$7="Y",IF(RWE!$O$4/RWE!$O$6*SUM('2010Year'!O35:O35)&lt;'2010AllExports'!$A$1," ",RWE!$O$4/RWE!$O$6*SUM('2010Year'!O35:O35)),1/RWE!$O$6*SUM('2010Year'!O35:O35))</f>
        <v xml:space="preserve"> </v>
      </c>
      <c r="P35" s="77" t="str">
        <f>IF(RWE!$A$7="Y",IF(RWE!$P$4/RWE!$P$6*SUM('2010Year'!P35:P35)&lt;'2010AllExports'!$A$1," ",RWE!$P$4/RWE!$P$6*SUM('2010Year'!P35:P35)),1/RWE!$P$6*SUM('2010Year'!P35:P35))</f>
        <v xml:space="preserve"> </v>
      </c>
      <c r="Q35" s="78">
        <f>IF(RWE!$A$7="Y",IF(SUM(B35:P35)&lt;$A$1," ",SUM(B35:P35)),"-")</f>
        <v>6.0807918079999997E-3</v>
      </c>
      <c r="S35" s="79" t="str">
        <f>IF(SUM(B35:B35)=0," ",'2010Year'!S35)</f>
        <v xml:space="preserve"> </v>
      </c>
      <c r="T35" s="79">
        <f>IF(SUM(C35:C35)=0," ",'2010Year'!T35)</f>
        <v>1.1048629999999999</v>
      </c>
      <c r="U35" s="79" t="str">
        <f>IF(SUM(D35:D35)=0," ",'2010Year'!U35)</f>
        <v xml:space="preserve"> </v>
      </c>
      <c r="V35" s="79" t="str">
        <f>IF(SUM(E35:E35)=0," ",'2010Year'!V35)</f>
        <v xml:space="preserve"> </v>
      </c>
      <c r="W35" s="79" t="str">
        <f>IF(SUM(F35:F35)=0," ",'2010Year'!W35)</f>
        <v xml:space="preserve"> </v>
      </c>
      <c r="X35" s="79" t="str">
        <f>IF(SUM(G35:G35)=0," ",'2010Year'!X35)</f>
        <v xml:space="preserve"> </v>
      </c>
      <c r="Y35" s="79" t="str">
        <f>IF(SUM(H35:H35)=0," ",'2010Year'!Y35)</f>
        <v xml:space="preserve"> </v>
      </c>
      <c r="Z35" s="79" t="str">
        <f>IF(SUM(I35:I35)=0," ",'2010Year'!Z35)</f>
        <v xml:space="preserve"> </v>
      </c>
      <c r="AA35" s="79" t="str">
        <f>IF(SUM(J35:J35)=0," ",'2010Year'!AA35)</f>
        <v xml:space="preserve"> </v>
      </c>
      <c r="AB35" s="79" t="str">
        <f>IF(SUM(K35:K35)=0," ",'2010Year'!AB35)</f>
        <v xml:space="preserve"> </v>
      </c>
      <c r="AC35" s="79" t="str">
        <f>IF(SUM(L35:L35)=0," ",'2010Year'!AC35)</f>
        <v xml:space="preserve"> </v>
      </c>
      <c r="AE35" s="79" t="str">
        <f>IF(SUM(N35:N35)=0," ",'2010Year'!AE35)</f>
        <v xml:space="preserve"> </v>
      </c>
      <c r="AF35" s="79" t="str">
        <f>IF(SUM(O35:O35)=0," ",'2010Year'!AF35)</f>
        <v xml:space="preserve"> </v>
      </c>
      <c r="AG35" s="79" t="str">
        <f>IF(SUM(P35:P35)=0," ",'2010Year'!AG35)</f>
        <v xml:space="preserve"> </v>
      </c>
      <c r="AH35" s="80">
        <f>IF(SUM(Q35:Q35)=0," ",'2010Year'!AH35)</f>
        <v>1.9054939999999998</v>
      </c>
      <c r="AJ35" s="77" t="str">
        <f>IF(RWE!$A$7="Y",IF(RWE!$R$4/RWE!$R$6*SUM('2010Year'!AJ35:AJ35)&lt;'2010AllExports'!$A$1," ",RWE!$R$4/RWE!$R$6*SUM('2010Year'!AJ35:AJ35)),1/RWE!$R$6*SUM('2010Year'!AJ35:AJ35))</f>
        <v xml:space="preserve"> </v>
      </c>
      <c r="AK35" s="77" t="str">
        <f>IF(RWE!$A$7="Y",IF(RWE!$S$4/RWE!$S$6*SUM('2010Year'!AK35:AK35)&lt;'2010AllExports'!$A$1," ",RWE!$S$4/RWE!$S$6*SUM('2010Year'!AK35:AK35)),1/RWE!$S$6*SUM('2010Year'!AK35:AK35))</f>
        <v xml:space="preserve"> </v>
      </c>
      <c r="AL35" s="77" t="str">
        <f>IF(RWE!$A$7="Y",IF(RWE!$T$4/RWE!$T$6*SUM('2010Year'!AL35:AL35)&lt;'2010AllExports'!$A$1," ",RWE!$T$4/RWE!$T$6*SUM('2010Year'!AL35:AL35)),1/RWE!$T$6*SUM('2010Year'!AL35:AL35))</f>
        <v xml:space="preserve"> </v>
      </c>
      <c r="AM35" s="79">
        <f>SUM('2010Year'!AM35:AM35)</f>
        <v>0</v>
      </c>
      <c r="AN35" s="79">
        <f>SUM('2010Year'!AN35:AN35)</f>
        <v>0</v>
      </c>
      <c r="AO35" s="79">
        <f>SUM('2010Year'!AO35:AO35)</f>
        <v>0</v>
      </c>
    </row>
    <row r="36" spans="1:41" ht="13">
      <c r="A36" t="s">
        <v>62</v>
      </c>
      <c r="B36" s="76" t="str">
        <f>IF(RWE!$A$7="Y",IF(RWE!$B$4/RWE!$B$6*SUM('2010Year'!B36:B36)&lt;'2010AllExports'!$A$1," ",RWE!$B$4/RWE!$B$6*SUM('2010Year'!B36:B36)),1/RWE!$B$6*SUM('2010Year'!B36:B36))</f>
        <v xml:space="preserve"> </v>
      </c>
      <c r="C36" s="76" t="str">
        <f>IF(RWE!$A$7="Y",IF(RWE!$C$4/RWE!$C$6*SUM('2010Year'!C36:C36)&lt;'2010AllExports'!$A$1," ",RWE!$C$4/RWE!$C$6*SUM('2010Year'!C36:C36)),1/RWE!$C$6*SUM('2010Year'!C36:C36))</f>
        <v xml:space="preserve"> </v>
      </c>
      <c r="D36" s="76" t="str">
        <f>IF(RWE!$A$7="Y",IF(RWE!$D$4/RWE!$D$6*SUM('2010Year'!D36:D36)&lt;'2010AllExports'!$A$1," ",RWE!$D$4/RWE!$D$6*SUM('2010Year'!D36:D36)),1/RWE!$D$6*SUM('2010Year'!D36:D36))</f>
        <v xml:space="preserve"> </v>
      </c>
      <c r="E36" s="76" t="str">
        <f>IF(RWE!$A$7="Y",IF(RWE!$E$4/RWE!$E$6*SUM('2010Year'!E36:E36)&lt;'2010AllExports'!$A$1," ",RWE!$E$4/RWE!$E$6*SUM('2010Year'!E36:E36)),1/RWE!$E$6*SUM('2010Year'!E36:E36))</f>
        <v xml:space="preserve"> </v>
      </c>
      <c r="F36" s="77" t="str">
        <f>IF(RWE!$A$7="Y",IF(RWE!$F$4/RWE!$F$6*SUM('2010Year'!F36:F36)&lt;'2010AllExports'!$A$1," ",RWE!$F$4/RWE!$F$6*SUM('2010Year'!F36:F36)),1/RWE!$F$6*SUM('2010Year'!F36:F36))</f>
        <v xml:space="preserve"> </v>
      </c>
      <c r="G36" s="77" t="str">
        <f>IF(RWE!$A$7="Y",IF(RWE!$G$4/RWE!$G$6*SUM('2010Year'!G36:G36)&lt;'2010AllExports'!$A$1," ",RWE!$G$4/RWE!$G$6*SUM('2010Year'!G36:G36)),1/RWE!$G$6*SUM('2010Year'!G36:G36))</f>
        <v xml:space="preserve"> </v>
      </c>
      <c r="H36" s="77" t="str">
        <f>IF(RWE!$A$7="Y",IF(RWE!$H$4/RWE!$H$6*SUM('2010Year'!H36:H36)&lt;'2010AllExports'!$A$1," ",RWE!$H$4/RWE!$H$6*SUM('2010Year'!H36:H36)),1/RWE!$H$6*SUM('2010Year'!H36:H36))</f>
        <v xml:space="preserve"> </v>
      </c>
      <c r="I36" s="77" t="str">
        <f>IF(RWE!$A$7="Y",IF(RWE!$I$4/RWE!$I$6*SUM('2010Year'!I36:I36)&lt;'2010AllExports'!$A$1," ",RWE!$I$4/RWE!$I$6*SUM('2010Year'!I36:I36)),1/RWE!$I$6*SUM('2010Year'!I36:I36))</f>
        <v xml:space="preserve"> </v>
      </c>
      <c r="J36" s="77" t="str">
        <f>IF(RWE!$A$7="Y",IF(RWE!$J$4/RWE!$J$6*SUM('2010Year'!J36:J36)&lt;'2010AllExports'!$A$1," ",RWE!$J$4/RWE!$J$6*SUM('2010Year'!J36:J36)),1/RWE!$J$6*SUM('2010Year'!J36:J36))</f>
        <v xml:space="preserve"> </v>
      </c>
      <c r="K36" s="77" t="str">
        <f>IF(RWE!$A$7="Y",IF(RWE!$K$4/RWE!$K$6*SUM('2010Year'!K36:K36)&lt;'2010AllExports'!$A$1," ",RWE!$K$4/RWE!$K$6*SUM('2010Year'!K36:K36)),1/RWE!$K$6*SUM('2010Year'!K36:K36))</f>
        <v xml:space="preserve"> </v>
      </c>
      <c r="L36" s="77" t="str">
        <f>IF(RWE!$A$7="Y",IF(RWE!$K$4/RWE!$K$6*SUM('2010Year'!L36:L36)&lt;'2010AllExports'!$A$1," ",RWE!$K$4/RWE!$K$6*SUM('2010Year'!L36:L36)),1/RWE!$K$6*SUM('2010Year'!L36:L36))</f>
        <v xml:space="preserve"> </v>
      </c>
      <c r="N36" s="77" t="str">
        <f>IF(RWE!$A$7="Y",IF(RWE!$N$4/RWE!$N$6*SUM('2010Year'!N36:N36)&lt;'2010AllExports'!$A$1," ",RWE!$N$4/RWE!$N$6*SUM('2010Year'!N36:N36)),1/RWE!$N$6*SUM('2010Year'!N36:N36))</f>
        <v xml:space="preserve"> </v>
      </c>
      <c r="O36" s="77" t="str">
        <f>IF(RWE!$A$7="Y",IF(RWE!$O$4/RWE!$O$6*SUM('2010Year'!O36:O36)&lt;'2010AllExports'!$A$1," ",RWE!$O$4/RWE!$O$6*SUM('2010Year'!O36:O36)),1/RWE!$O$6*SUM('2010Year'!O36:O36))</f>
        <v xml:space="preserve"> </v>
      </c>
      <c r="P36" s="77" t="str">
        <f>IF(RWE!$A$7="Y",IF(RWE!$P$4/RWE!$P$6*SUM('2010Year'!P36:P36)&lt;'2010AllExports'!$A$1," ",RWE!$P$4/RWE!$P$6*SUM('2010Year'!P36:P36)),1/RWE!$P$6*SUM('2010Year'!P36:P36))</f>
        <v xml:space="preserve"> </v>
      </c>
      <c r="Q36" s="78" t="str">
        <f>IF(RWE!$A$7="Y",IF(SUM(B36:P36)&lt;$A$1," ",SUM(B36:P36)),"-")</f>
        <v xml:space="preserve"> </v>
      </c>
      <c r="S36" s="79" t="str">
        <f>IF(SUM(B36:B36)=0," ",'2010Year'!S36)</f>
        <v xml:space="preserve"> </v>
      </c>
      <c r="T36" s="79" t="str">
        <f>IF(SUM(C36:C36)=0," ",'2010Year'!T36)</f>
        <v xml:space="preserve"> </v>
      </c>
      <c r="U36" s="79" t="str">
        <f>IF(SUM(D36:D36)=0," ",'2010Year'!U36)</f>
        <v xml:space="preserve"> </v>
      </c>
      <c r="V36" s="79" t="str">
        <f>IF(SUM(E36:E36)=0," ",'2010Year'!V36)</f>
        <v xml:space="preserve"> </v>
      </c>
      <c r="W36" s="79" t="str">
        <f>IF(SUM(F36:F36)=0," ",'2010Year'!W36)</f>
        <v xml:space="preserve"> </v>
      </c>
      <c r="X36" s="79" t="str">
        <f>IF(SUM(G36:G36)=0," ",'2010Year'!X36)</f>
        <v xml:space="preserve"> </v>
      </c>
      <c r="Y36" s="79" t="str">
        <f>IF(SUM(H36:H36)=0," ",'2010Year'!Y36)</f>
        <v xml:space="preserve"> </v>
      </c>
      <c r="Z36" s="79" t="str">
        <f>IF(SUM(I36:I36)=0," ",'2010Year'!Z36)</f>
        <v xml:space="preserve"> </v>
      </c>
      <c r="AA36" s="79" t="str">
        <f>IF(SUM(J36:J36)=0," ",'2010Year'!AA36)</f>
        <v xml:space="preserve"> </v>
      </c>
      <c r="AB36" s="79" t="str">
        <f>IF(SUM(K36:K36)=0," ",'2010Year'!AB36)</f>
        <v xml:space="preserve"> </v>
      </c>
      <c r="AC36" s="79" t="str">
        <f>IF(SUM(L36:L36)=0," ",'2010Year'!AC36)</f>
        <v xml:space="preserve"> </v>
      </c>
      <c r="AE36" s="79" t="str">
        <f>IF(SUM(N36:N36)=0," ",'2010Year'!AE36)</f>
        <v xml:space="preserve"> </v>
      </c>
      <c r="AF36" s="79" t="str">
        <f>IF(SUM(O36:O36)=0," ",'2010Year'!AF36)</f>
        <v xml:space="preserve"> </v>
      </c>
      <c r="AG36" s="79" t="str">
        <f>IF(SUM(P36:P36)=0," ",'2010Year'!AG36)</f>
        <v xml:space="preserve"> </v>
      </c>
      <c r="AH36" s="80" t="str">
        <f>IF(SUM(Q36:Q36)=0," ",'2010Year'!AH36)</f>
        <v xml:space="preserve"> </v>
      </c>
      <c r="AJ36" s="77" t="str">
        <f>IF(RWE!$A$7="Y",IF(RWE!$R$4/RWE!$R$6*SUM('2010Year'!AJ36:AJ36)&lt;'2010AllExports'!$A$1," ",RWE!$R$4/RWE!$R$6*SUM('2010Year'!AJ36:AJ36)),1/RWE!$R$6*SUM('2010Year'!AJ36:AJ36))</f>
        <v xml:space="preserve"> </v>
      </c>
      <c r="AK36" s="77" t="str">
        <f>IF(RWE!$A$7="Y",IF(RWE!$S$4/RWE!$S$6*SUM('2010Year'!AK36:AK36)&lt;'2010AllExports'!$A$1," ",RWE!$S$4/RWE!$S$6*SUM('2010Year'!AK36:AK36)),1/RWE!$S$6*SUM('2010Year'!AK36:AK36))</f>
        <v xml:space="preserve"> </v>
      </c>
      <c r="AL36" s="77" t="str">
        <f>IF(RWE!$A$7="Y",IF(RWE!$T$4/RWE!$T$6*SUM('2010Year'!AL36:AL36)&lt;'2010AllExports'!$A$1," ",RWE!$T$4/RWE!$T$6*SUM('2010Year'!AL36:AL36)),1/RWE!$T$6*SUM('2010Year'!AL36:AL36))</f>
        <v xml:space="preserve"> </v>
      </c>
      <c r="AM36" s="79">
        <f>SUM('2010Year'!AM36:AM36)</f>
        <v>0</v>
      </c>
      <c r="AN36" s="79">
        <f>SUM('2010Year'!AN36:AN36)</f>
        <v>0</v>
      </c>
      <c r="AO36" s="79">
        <f>SUM('2010Year'!AO36:AO36)</f>
        <v>0</v>
      </c>
    </row>
    <row r="37" spans="1:41" ht="13">
      <c r="A37" t="s">
        <v>6</v>
      </c>
      <c r="B37" s="76">
        <f>IF(RWE!$A$7="Y",IF(RWE!$B$4/RWE!$B$6*SUM('2010Year'!B37:B37)&lt;'2010AllExports'!$A$1," ",RWE!$B$4/RWE!$B$6*SUM('2010Year'!B37:B37)),1/RWE!$B$6*SUM('2010Year'!B37:B37))</f>
        <v>0.2153516764</v>
      </c>
      <c r="C37" s="76" t="str">
        <f>IF(RWE!$A$7="Y",IF(RWE!$C$4/RWE!$C$6*SUM('2010Year'!C37:C37)&lt;'2010AllExports'!$A$1," ",RWE!$C$4/RWE!$C$6*SUM('2010Year'!C37:C37)),1/RWE!$C$6*SUM('2010Year'!C37:C37))</f>
        <v xml:space="preserve"> </v>
      </c>
      <c r="D37" s="76" t="str">
        <f>IF(RWE!$A$7="Y",IF(RWE!$D$4/RWE!$D$6*SUM('2010Year'!D37:D37)&lt;'2010AllExports'!$A$1," ",RWE!$D$4/RWE!$D$6*SUM('2010Year'!D37:D37)),1/RWE!$D$6*SUM('2010Year'!D37:D37))</f>
        <v xml:space="preserve"> </v>
      </c>
      <c r="E37" s="76" t="str">
        <f>IF(RWE!$A$7="Y",IF(RWE!$E$4/RWE!$E$6*SUM('2010Year'!E37:E37)&lt;'2010AllExports'!$A$1," ",RWE!$E$4/RWE!$E$6*SUM('2010Year'!E37:E37)),1/RWE!$E$6*SUM('2010Year'!E37:E37))</f>
        <v xml:space="preserve"> </v>
      </c>
      <c r="F37" s="77" t="str">
        <f>IF(RWE!$A$7="Y",IF(RWE!$F$4/RWE!$F$6*SUM('2010Year'!F37:F37)&lt;'2010AllExports'!$A$1," ",RWE!$F$4/RWE!$F$6*SUM('2010Year'!F37:F37)),1/RWE!$F$6*SUM('2010Year'!F37:F37))</f>
        <v xml:space="preserve"> </v>
      </c>
      <c r="G37" s="77" t="str">
        <f>IF(RWE!$A$7="Y",IF(RWE!$G$4/RWE!$G$6*SUM('2010Year'!G37:G37)&lt;'2010AllExports'!$A$1," ",RWE!$G$4/RWE!$G$6*SUM('2010Year'!G37:G37)),1/RWE!$G$6*SUM('2010Year'!G37:G37))</f>
        <v xml:space="preserve"> </v>
      </c>
      <c r="H37" s="77" t="str">
        <f>IF(RWE!$A$7="Y",IF(RWE!$H$4/RWE!$H$6*SUM('2010Year'!H37:H37)&lt;'2010AllExports'!$A$1," ",RWE!$H$4/RWE!$H$6*SUM('2010Year'!H37:H37)),1/RWE!$H$6*SUM('2010Year'!H37:H37))</f>
        <v xml:space="preserve"> </v>
      </c>
      <c r="I37" s="77" t="str">
        <f>IF(RWE!$A$7="Y",IF(RWE!$I$4/RWE!$I$6*SUM('2010Year'!I37:I37)&lt;'2010AllExports'!$A$1," ",RWE!$I$4/RWE!$I$6*SUM('2010Year'!I37:I37)),1/RWE!$I$6*SUM('2010Year'!I37:I37))</f>
        <v xml:space="preserve"> </v>
      </c>
      <c r="J37" s="77" t="str">
        <f>IF(RWE!$A$7="Y",IF(RWE!$J$4/RWE!$J$6*SUM('2010Year'!J37:J37)&lt;'2010AllExports'!$A$1," ",RWE!$J$4/RWE!$J$6*SUM('2010Year'!J37:J37)),1/RWE!$J$6*SUM('2010Year'!J37:J37))</f>
        <v xml:space="preserve"> </v>
      </c>
      <c r="K37" s="77" t="str">
        <f>IF(RWE!$A$7="Y",IF(RWE!$K$4/RWE!$K$6*SUM('2010Year'!K37:K37)&lt;'2010AllExports'!$A$1," ",RWE!$K$4/RWE!$K$6*SUM('2010Year'!K37:K37)),1/RWE!$K$6*SUM('2010Year'!K37:K37))</f>
        <v xml:space="preserve"> </v>
      </c>
      <c r="L37" s="77" t="str">
        <f>IF(RWE!$A$7="Y",IF(RWE!$K$4/RWE!$K$6*SUM('2010Year'!L37:L37)&lt;'2010AllExports'!$A$1," ",RWE!$K$4/RWE!$K$6*SUM('2010Year'!L37:L37)),1/RWE!$K$6*SUM('2010Year'!L37:L37))</f>
        <v xml:space="preserve"> </v>
      </c>
      <c r="N37" s="77" t="str">
        <f>IF(RWE!$A$7="Y",IF(RWE!$N$4/RWE!$N$6*SUM('2010Year'!N37:N37)&lt;'2010AllExports'!$A$1," ",RWE!$N$4/RWE!$N$6*SUM('2010Year'!N37:N37)),1/RWE!$N$6*SUM('2010Year'!N37:N37))</f>
        <v xml:space="preserve"> </v>
      </c>
      <c r="O37" s="77" t="str">
        <f>IF(RWE!$A$7="Y",IF(RWE!$O$4/RWE!$O$6*SUM('2010Year'!O37:O37)&lt;'2010AllExports'!$A$1," ",RWE!$O$4/RWE!$O$6*SUM('2010Year'!O37:O37)),1/RWE!$O$6*SUM('2010Year'!O37:O37))</f>
        <v xml:space="preserve"> </v>
      </c>
      <c r="P37" s="77" t="str">
        <f>IF(RWE!$A$7="Y",IF(RWE!$P$4/RWE!$P$6*SUM('2010Year'!P37:P37)&lt;'2010AllExports'!$A$1," ",RWE!$P$4/RWE!$P$6*SUM('2010Year'!P37:P37)),1/RWE!$P$6*SUM('2010Year'!P37:P37))</f>
        <v xml:space="preserve"> </v>
      </c>
      <c r="Q37" s="78">
        <f>IF(RWE!$A$7="Y",IF(SUM(B37:P37)&lt;$A$1," ",SUM(B37:P37)),"-")</f>
        <v>0.2153516764</v>
      </c>
      <c r="S37" s="79">
        <f>IF(SUM(B37:B37)=0," ",'2010Year'!S37)</f>
        <v>37.929860999999995</v>
      </c>
      <c r="T37" s="79" t="str">
        <f>IF(SUM(C37:C37)=0," ",'2010Year'!T37)</f>
        <v xml:space="preserve"> </v>
      </c>
      <c r="U37" s="79" t="str">
        <f>IF(SUM(D37:D37)=0," ",'2010Year'!U37)</f>
        <v xml:space="preserve"> </v>
      </c>
      <c r="V37" s="79" t="str">
        <f>IF(SUM(E37:E37)=0," ",'2010Year'!V37)</f>
        <v xml:space="preserve"> </v>
      </c>
      <c r="W37" s="79" t="str">
        <f>IF(SUM(F37:F37)=0," ",'2010Year'!W37)</f>
        <v xml:space="preserve"> </v>
      </c>
      <c r="X37" s="79" t="str">
        <f>IF(SUM(G37:G37)=0," ",'2010Year'!X37)</f>
        <v xml:space="preserve"> </v>
      </c>
      <c r="Y37" s="79" t="str">
        <f>IF(SUM(H37:H37)=0," ",'2010Year'!Y37)</f>
        <v xml:space="preserve"> </v>
      </c>
      <c r="Z37" s="79" t="str">
        <f>IF(SUM(I37:I37)=0," ",'2010Year'!Z37)</f>
        <v xml:space="preserve"> </v>
      </c>
      <c r="AA37" s="79" t="str">
        <f>IF(SUM(J37:J37)=0," ",'2010Year'!AA37)</f>
        <v xml:space="preserve"> </v>
      </c>
      <c r="AB37" s="79" t="str">
        <f>IF(SUM(K37:K37)=0," ",'2010Year'!AB37)</f>
        <v xml:space="preserve"> </v>
      </c>
      <c r="AC37" s="79" t="str">
        <f>IF(SUM(L37:L37)=0," ",'2010Year'!AC37)</f>
        <v xml:space="preserve"> </v>
      </c>
      <c r="AE37" s="79" t="str">
        <f>IF(SUM(N37:N37)=0," ",'2010Year'!AE37)</f>
        <v xml:space="preserve"> </v>
      </c>
      <c r="AF37" s="79" t="str">
        <f>IF(SUM(O37:O37)=0," ",'2010Year'!AF37)</f>
        <v xml:space="preserve"> </v>
      </c>
      <c r="AG37" s="79" t="str">
        <f>IF(SUM(P37:P37)=0," ",'2010Year'!AG37)</f>
        <v xml:space="preserve"> </v>
      </c>
      <c r="AH37" s="80">
        <f>IF(SUM(Q37:Q37)=0," ",'2010Year'!AH37)</f>
        <v>38.802603999999995</v>
      </c>
      <c r="AJ37" s="77" t="str">
        <f>IF(RWE!$A$7="Y",IF(RWE!$R$4/RWE!$R$6*SUM('2010Year'!AJ37:AJ37)&lt;'2010AllExports'!$A$1," ",RWE!$R$4/RWE!$R$6*SUM('2010Year'!AJ37:AJ37)),1/RWE!$R$6*SUM('2010Year'!AJ37:AJ37))</f>
        <v xml:space="preserve"> </v>
      </c>
      <c r="AK37" s="77" t="str">
        <f>IF(RWE!$A$7="Y",IF(RWE!$S$4/RWE!$S$6*SUM('2010Year'!AK37:AK37)&lt;'2010AllExports'!$A$1," ",RWE!$S$4/RWE!$S$6*SUM('2010Year'!AK37:AK37)),1/RWE!$S$6*SUM('2010Year'!AK37:AK37))</f>
        <v xml:space="preserve"> </v>
      </c>
      <c r="AL37" s="77" t="str">
        <f>IF(RWE!$A$7="Y",IF(RWE!$T$4/RWE!$T$6*SUM('2010Year'!AL37:AL37)&lt;'2010AllExports'!$A$1," ",RWE!$T$4/RWE!$T$6*SUM('2010Year'!AL37:AL37)),1/RWE!$T$6*SUM('2010Year'!AL37:AL37))</f>
        <v xml:space="preserve"> </v>
      </c>
      <c r="AM37" s="79">
        <f>SUM('2010Year'!AM37:AM37)</f>
        <v>0</v>
      </c>
      <c r="AN37" s="79">
        <f>SUM('2010Year'!AN37:AN37)</f>
        <v>0</v>
      </c>
      <c r="AO37" s="79">
        <f>SUM('2010Year'!AO37:AO37)</f>
        <v>0</v>
      </c>
    </row>
    <row r="38" spans="1:41" ht="13">
      <c r="A38" t="s">
        <v>41</v>
      </c>
      <c r="B38" s="76" t="str">
        <f>IF(RWE!$A$7="Y",IF(RWE!$B$4/RWE!$B$6*SUM('2010Year'!B38:B38)&lt;'2010AllExports'!$A$1," ",RWE!$B$4/RWE!$B$6*SUM('2010Year'!B38:B38)),1/RWE!$B$6*SUM('2010Year'!B38:B38))</f>
        <v xml:space="preserve"> </v>
      </c>
      <c r="C38" s="76" t="str">
        <f>IF(RWE!$A$7="Y",IF(RWE!$C$4/RWE!$C$6*SUM('2010Year'!C38:C38)&lt;'2010AllExports'!$A$1," ",RWE!$C$4/RWE!$C$6*SUM('2010Year'!C38:C38)),1/RWE!$C$6*SUM('2010Year'!C38:C38))</f>
        <v xml:space="preserve"> </v>
      </c>
      <c r="D38" s="76" t="str">
        <f>IF(RWE!$A$7="Y",IF(RWE!$D$4/RWE!$D$6*SUM('2010Year'!D38:D38)&lt;'2010AllExports'!$A$1," ",RWE!$D$4/RWE!$D$6*SUM('2010Year'!D38:D38)),1/RWE!$D$6*SUM('2010Year'!D38:D38))</f>
        <v xml:space="preserve"> </v>
      </c>
      <c r="E38" s="76" t="str">
        <f>IF(RWE!$A$7="Y",IF(RWE!$E$4/RWE!$E$6*SUM('2010Year'!E38:E38)&lt;'2010AllExports'!$A$1," ",RWE!$E$4/RWE!$E$6*SUM('2010Year'!E38:E38)),1/RWE!$E$6*SUM('2010Year'!E38:E38))</f>
        <v xml:space="preserve"> </v>
      </c>
      <c r="F38" s="77" t="str">
        <f>IF(RWE!$A$7="Y",IF(RWE!$F$4/RWE!$F$6*SUM('2010Year'!F38:F38)&lt;'2010AllExports'!$A$1," ",RWE!$F$4/RWE!$F$6*SUM('2010Year'!F38:F38)),1/RWE!$F$6*SUM('2010Year'!F38:F38))</f>
        <v xml:space="preserve"> </v>
      </c>
      <c r="G38" s="77" t="str">
        <f>IF(RWE!$A$7="Y",IF(RWE!$G$4/RWE!$G$6*SUM('2010Year'!G38:G38)&lt;'2010AllExports'!$A$1," ",RWE!$G$4/RWE!$G$6*SUM('2010Year'!G38:G38)),1/RWE!$G$6*SUM('2010Year'!G38:G38))</f>
        <v xml:space="preserve"> </v>
      </c>
      <c r="H38" s="77" t="str">
        <f>IF(RWE!$A$7="Y",IF(RWE!$H$4/RWE!$H$6*SUM('2010Year'!H38:H38)&lt;'2010AllExports'!$A$1," ",RWE!$H$4/RWE!$H$6*SUM('2010Year'!H38:H38)),1/RWE!$H$6*SUM('2010Year'!H38:H38))</f>
        <v xml:space="preserve"> </v>
      </c>
      <c r="I38" s="77" t="str">
        <f>IF(RWE!$A$7="Y",IF(RWE!$I$4/RWE!$I$6*SUM('2010Year'!I38:I38)&lt;'2010AllExports'!$A$1," ",RWE!$I$4/RWE!$I$6*SUM('2010Year'!I38:I38)),1/RWE!$I$6*SUM('2010Year'!I38:I38))</f>
        <v xml:space="preserve"> </v>
      </c>
      <c r="J38" s="77" t="str">
        <f>IF(RWE!$A$7="Y",IF(RWE!$J$4/RWE!$J$6*SUM('2010Year'!J38:J38)&lt;'2010AllExports'!$A$1," ",RWE!$J$4/RWE!$J$6*SUM('2010Year'!J38:J38)),1/RWE!$J$6*SUM('2010Year'!J38:J38))</f>
        <v xml:space="preserve"> </v>
      </c>
      <c r="K38" s="77" t="str">
        <f>IF(RWE!$A$7="Y",IF(RWE!$K$4/RWE!$K$6*SUM('2010Year'!K38:K38)&lt;'2010AllExports'!$A$1," ",RWE!$K$4/RWE!$K$6*SUM('2010Year'!K38:K38)),1/RWE!$K$6*SUM('2010Year'!K38:K38))</f>
        <v xml:space="preserve"> </v>
      </c>
      <c r="L38" s="77" t="str">
        <f>IF(RWE!$A$7="Y",IF(RWE!$K$4/RWE!$K$6*SUM('2010Year'!L38:L38)&lt;'2010AllExports'!$A$1," ",RWE!$K$4/RWE!$K$6*SUM('2010Year'!L38:L38)),1/RWE!$K$6*SUM('2010Year'!L38:L38))</f>
        <v xml:space="preserve"> </v>
      </c>
      <c r="N38" s="77" t="str">
        <f>IF(RWE!$A$7="Y",IF(RWE!$N$4/RWE!$N$6*SUM('2010Year'!N38:N38)&lt;'2010AllExports'!$A$1," ",RWE!$N$4/RWE!$N$6*SUM('2010Year'!N38:N38)),1/RWE!$N$6*SUM('2010Year'!N38:N38))</f>
        <v xml:space="preserve"> </v>
      </c>
      <c r="O38" s="77" t="str">
        <f>IF(RWE!$A$7="Y",IF(RWE!$O$4/RWE!$O$6*SUM('2010Year'!O38:O38)&lt;'2010AllExports'!$A$1," ",RWE!$O$4/RWE!$O$6*SUM('2010Year'!O38:O38)),1/RWE!$O$6*SUM('2010Year'!O38:O38))</f>
        <v xml:space="preserve"> </v>
      </c>
      <c r="P38" s="77" t="str">
        <f>IF(RWE!$A$7="Y",IF(RWE!$P$4/RWE!$P$6*SUM('2010Year'!P38:P38)&lt;'2010AllExports'!$A$1," ",RWE!$P$4/RWE!$P$6*SUM('2010Year'!P38:P38)),1/RWE!$P$6*SUM('2010Year'!P38:P38))</f>
        <v xml:space="preserve"> </v>
      </c>
      <c r="Q38" s="78" t="str">
        <f>IF(RWE!$A$7="Y",IF(SUM(B38:P38)&lt;$A$1," ",SUM(B38:P38)),"-")</f>
        <v xml:space="preserve"> </v>
      </c>
      <c r="S38" s="79" t="str">
        <f>IF(SUM(B38:B38)=0," ",'2010Year'!S38)</f>
        <v xml:space="preserve"> </v>
      </c>
      <c r="T38" s="79" t="str">
        <f>IF(SUM(C38:C38)=0," ",'2010Year'!T38)</f>
        <v xml:space="preserve"> </v>
      </c>
      <c r="U38" s="79" t="str">
        <f>IF(SUM(D38:D38)=0," ",'2010Year'!U38)</f>
        <v xml:space="preserve"> </v>
      </c>
      <c r="V38" s="79" t="str">
        <f>IF(SUM(E38:E38)=0," ",'2010Year'!V38)</f>
        <v xml:space="preserve"> </v>
      </c>
      <c r="W38" s="79" t="str">
        <f>IF(SUM(F38:F38)=0," ",'2010Year'!W38)</f>
        <v xml:space="preserve"> </v>
      </c>
      <c r="X38" s="79" t="str">
        <f>IF(SUM(G38:G38)=0," ",'2010Year'!X38)</f>
        <v xml:space="preserve"> </v>
      </c>
      <c r="Y38" s="79" t="str">
        <f>IF(SUM(H38:H38)=0," ",'2010Year'!Y38)</f>
        <v xml:space="preserve"> </v>
      </c>
      <c r="Z38" s="79" t="str">
        <f>IF(SUM(I38:I38)=0," ",'2010Year'!Z38)</f>
        <v xml:space="preserve"> </v>
      </c>
      <c r="AA38" s="79" t="str">
        <f>IF(SUM(J38:J38)=0," ",'2010Year'!AA38)</f>
        <v xml:space="preserve"> </v>
      </c>
      <c r="AB38" s="79" t="str">
        <f>IF(SUM(K38:K38)=0," ",'2010Year'!AB38)</f>
        <v xml:space="preserve"> </v>
      </c>
      <c r="AC38" s="79" t="str">
        <f>IF(SUM(L38:L38)=0," ",'2010Year'!AC38)</f>
        <v xml:space="preserve"> </v>
      </c>
      <c r="AE38" s="79" t="str">
        <f>IF(SUM(N38:N38)=0," ",'2010Year'!AE38)</f>
        <v xml:space="preserve"> </v>
      </c>
      <c r="AF38" s="79" t="str">
        <f>IF(SUM(O38:O38)=0," ",'2010Year'!AF38)</f>
        <v xml:space="preserve"> </v>
      </c>
      <c r="AG38" s="79" t="str">
        <f>IF(SUM(P38:P38)=0," ",'2010Year'!AG38)</f>
        <v xml:space="preserve"> </v>
      </c>
      <c r="AH38" s="80" t="str">
        <f>IF(SUM(Q38:Q38)=0," ",'2010Year'!AH38)</f>
        <v xml:space="preserve"> </v>
      </c>
      <c r="AJ38" s="77" t="str">
        <f>IF(RWE!$A$7="Y",IF(RWE!$R$4/RWE!$R$6*SUM('2010Year'!AJ38:AJ38)&lt;'2010AllExports'!$A$1," ",RWE!$R$4/RWE!$R$6*SUM('2010Year'!AJ38:AJ38)),1/RWE!$R$6*SUM('2010Year'!AJ38:AJ38))</f>
        <v xml:space="preserve"> </v>
      </c>
      <c r="AK38" s="77" t="str">
        <f>IF(RWE!$A$7="Y",IF(RWE!$S$4/RWE!$S$6*SUM('2010Year'!AK38:AK38)&lt;'2010AllExports'!$A$1," ",RWE!$S$4/RWE!$S$6*SUM('2010Year'!AK38:AK38)),1/RWE!$S$6*SUM('2010Year'!AK38:AK38))</f>
        <v xml:space="preserve"> </v>
      </c>
      <c r="AL38" s="77" t="str">
        <f>IF(RWE!$A$7="Y",IF(RWE!$T$4/RWE!$T$6*SUM('2010Year'!AL38:AL38)&lt;'2010AllExports'!$A$1," ",RWE!$T$4/RWE!$T$6*SUM('2010Year'!AL38:AL38)),1/RWE!$T$6*SUM('2010Year'!AL38:AL38))</f>
        <v xml:space="preserve"> </v>
      </c>
      <c r="AM38" s="79">
        <f>SUM('2010Year'!AM38:AM38)</f>
        <v>0</v>
      </c>
      <c r="AN38" s="79">
        <f>SUM('2010Year'!AN38:AN38)</f>
        <v>0</v>
      </c>
      <c r="AO38" s="79">
        <f>SUM('2010Year'!AO38:AO38)</f>
        <v>0</v>
      </c>
    </row>
    <row r="39" spans="1:41" ht="13">
      <c r="A39" t="s">
        <v>57</v>
      </c>
      <c r="B39" s="76" t="str">
        <f>IF(RWE!$A$7="Y",IF(RWE!$B$4/RWE!$B$6*SUM('2010Year'!B39:B39)&lt;'2010AllExports'!$A$1," ",RWE!$B$4/RWE!$B$6*SUM('2010Year'!B39:B39)),1/RWE!$B$6*SUM('2010Year'!B39:B39))</f>
        <v xml:space="preserve"> </v>
      </c>
      <c r="C39" s="76" t="str">
        <f>IF(RWE!$A$7="Y",IF(RWE!$C$4/RWE!$C$6*SUM('2010Year'!C39:C39)&lt;'2010AllExports'!$A$1," ",RWE!$C$4/RWE!$C$6*SUM('2010Year'!C39:C39)),1/RWE!$C$6*SUM('2010Year'!C39:C39))</f>
        <v xml:space="preserve"> </v>
      </c>
      <c r="D39" s="76" t="str">
        <f>IF(RWE!$A$7="Y",IF(RWE!$D$4/RWE!$D$6*SUM('2010Year'!D39:D39)&lt;'2010AllExports'!$A$1," ",RWE!$D$4/RWE!$D$6*SUM('2010Year'!D39:D39)),1/RWE!$D$6*SUM('2010Year'!D39:D39))</f>
        <v xml:space="preserve"> </v>
      </c>
      <c r="E39" s="76" t="str">
        <f>IF(RWE!$A$7="Y",IF(RWE!$E$4/RWE!$E$6*SUM('2010Year'!E39:E39)&lt;'2010AllExports'!$A$1," ",RWE!$E$4/RWE!$E$6*SUM('2010Year'!E39:E39)),1/RWE!$E$6*SUM('2010Year'!E39:E39))</f>
        <v xml:space="preserve"> </v>
      </c>
      <c r="F39" s="77" t="str">
        <f>IF(RWE!$A$7="Y",IF(RWE!$F$4/RWE!$F$6*SUM('2010Year'!F39:F39)&lt;'2010AllExports'!$A$1," ",RWE!$F$4/RWE!$F$6*SUM('2010Year'!F39:F39)),1/RWE!$F$6*SUM('2010Year'!F39:F39))</f>
        <v xml:space="preserve"> </v>
      </c>
      <c r="G39" s="77" t="str">
        <f>IF(RWE!$A$7="Y",IF(RWE!$G$4/RWE!$G$6*SUM('2010Year'!G39:G39)&lt;'2010AllExports'!$A$1," ",RWE!$G$4/RWE!$G$6*SUM('2010Year'!G39:G39)),1/RWE!$G$6*SUM('2010Year'!G39:G39))</f>
        <v xml:space="preserve"> </v>
      </c>
      <c r="H39" s="77" t="str">
        <f>IF(RWE!$A$7="Y",IF(RWE!$H$4/RWE!$H$6*SUM('2010Year'!H39:H39)&lt;'2010AllExports'!$A$1," ",RWE!$H$4/RWE!$H$6*SUM('2010Year'!H39:H39)),1/RWE!$H$6*SUM('2010Year'!H39:H39))</f>
        <v xml:space="preserve"> </v>
      </c>
      <c r="I39" s="77" t="str">
        <f>IF(RWE!$A$7="Y",IF(RWE!$I$4/RWE!$I$6*SUM('2010Year'!I39:I39)&lt;'2010AllExports'!$A$1," ",RWE!$I$4/RWE!$I$6*SUM('2010Year'!I39:I39)),1/RWE!$I$6*SUM('2010Year'!I39:I39))</f>
        <v xml:space="preserve"> </v>
      </c>
      <c r="J39" s="77" t="str">
        <f>IF(RWE!$A$7="Y",IF(RWE!$J$4/RWE!$J$6*SUM('2010Year'!J39:J39)&lt;'2010AllExports'!$A$1," ",RWE!$J$4/RWE!$J$6*SUM('2010Year'!J39:J39)),1/RWE!$J$6*SUM('2010Year'!J39:J39))</f>
        <v xml:space="preserve"> </v>
      </c>
      <c r="K39" s="77" t="str">
        <f>IF(RWE!$A$7="Y",IF(RWE!$K$4/RWE!$K$6*SUM('2010Year'!K39:K39)&lt;'2010AllExports'!$A$1," ",RWE!$K$4/RWE!$K$6*SUM('2010Year'!K39:K39)),1/RWE!$K$6*SUM('2010Year'!K39:K39))</f>
        <v xml:space="preserve"> </v>
      </c>
      <c r="L39" s="77" t="str">
        <f>IF(RWE!$A$7="Y",IF(RWE!$K$4/RWE!$K$6*SUM('2010Year'!L39:L39)&lt;'2010AllExports'!$A$1," ",RWE!$K$4/RWE!$K$6*SUM('2010Year'!L39:L39)),1/RWE!$K$6*SUM('2010Year'!L39:L39))</f>
        <v xml:space="preserve"> </v>
      </c>
      <c r="N39" s="77" t="str">
        <f>IF(RWE!$A$7="Y",IF(RWE!$N$4/RWE!$N$6*SUM('2010Year'!N39:N39)&lt;'2010AllExports'!$A$1," ",RWE!$N$4/RWE!$N$6*SUM('2010Year'!N39:N39)),1/RWE!$N$6*SUM('2010Year'!N39:N39))</f>
        <v xml:space="preserve"> </v>
      </c>
      <c r="O39" s="77" t="str">
        <f>IF(RWE!$A$7="Y",IF(RWE!$O$4/RWE!$O$6*SUM('2010Year'!O39:O39)&lt;'2010AllExports'!$A$1," ",RWE!$O$4/RWE!$O$6*SUM('2010Year'!O39:O39)),1/RWE!$O$6*SUM('2010Year'!O39:O39))</f>
        <v xml:space="preserve"> </v>
      </c>
      <c r="P39" s="77" t="str">
        <f>IF(RWE!$A$7="Y",IF(RWE!$P$4/RWE!$P$6*SUM('2010Year'!P39:P39)&lt;'2010AllExports'!$A$1," ",RWE!$P$4/RWE!$P$6*SUM('2010Year'!P39:P39)),1/RWE!$P$6*SUM('2010Year'!P39:P39))</f>
        <v xml:space="preserve"> </v>
      </c>
      <c r="Q39" s="78" t="str">
        <f>IF(RWE!$A$7="Y",IF(SUM(B39:P39)&lt;$A$1," ",SUM(B39:P39)),"-")</f>
        <v xml:space="preserve"> </v>
      </c>
      <c r="S39" s="79" t="str">
        <f>IF(SUM(B39:B39)=0," ",'2010Year'!S39)</f>
        <v xml:space="preserve"> </v>
      </c>
      <c r="T39" s="79" t="str">
        <f>IF(SUM(C39:C39)=0," ",'2010Year'!T39)</f>
        <v xml:space="preserve"> </v>
      </c>
      <c r="U39" s="79" t="str">
        <f>IF(SUM(D39:D39)=0," ",'2010Year'!U39)</f>
        <v xml:space="preserve"> </v>
      </c>
      <c r="V39" s="79" t="str">
        <f>IF(SUM(E39:E39)=0," ",'2010Year'!V39)</f>
        <v xml:space="preserve"> </v>
      </c>
      <c r="W39" s="79" t="str">
        <f>IF(SUM(F39:F39)=0," ",'2010Year'!W39)</f>
        <v xml:space="preserve"> </v>
      </c>
      <c r="X39" s="79" t="str">
        <f>IF(SUM(G39:G39)=0," ",'2010Year'!X39)</f>
        <v xml:space="preserve"> </v>
      </c>
      <c r="Y39" s="79" t="str">
        <f>IF(SUM(H39:H39)=0," ",'2010Year'!Y39)</f>
        <v xml:space="preserve"> </v>
      </c>
      <c r="Z39" s="79" t="str">
        <f>IF(SUM(I39:I39)=0," ",'2010Year'!Z39)</f>
        <v xml:space="preserve"> </v>
      </c>
      <c r="AA39" s="79" t="str">
        <f>IF(SUM(J39:J39)=0," ",'2010Year'!AA39)</f>
        <v xml:space="preserve"> </v>
      </c>
      <c r="AB39" s="79" t="str">
        <f>IF(SUM(K39:K39)=0," ",'2010Year'!AB39)</f>
        <v xml:space="preserve"> </v>
      </c>
      <c r="AC39" s="79" t="str">
        <f>IF(SUM(L39:L39)=0," ",'2010Year'!AC39)</f>
        <v xml:space="preserve"> </v>
      </c>
      <c r="AE39" s="79" t="str">
        <f>IF(SUM(N39:N39)=0," ",'2010Year'!AE39)</f>
        <v xml:space="preserve"> </v>
      </c>
      <c r="AF39" s="79" t="str">
        <f>IF(SUM(O39:O39)=0," ",'2010Year'!AF39)</f>
        <v xml:space="preserve"> </v>
      </c>
      <c r="AG39" s="79" t="str">
        <f>IF(SUM(P39:P39)=0," ",'2010Year'!AG39)</f>
        <v xml:space="preserve"> </v>
      </c>
      <c r="AH39" s="80" t="str">
        <f>IF(SUM(Q39:Q39)=0," ",'2010Year'!AH39)</f>
        <v xml:space="preserve"> </v>
      </c>
      <c r="AJ39" s="77" t="str">
        <f>IF(RWE!$A$7="Y",IF(RWE!$R$4/RWE!$R$6*SUM('2010Year'!AJ39:AJ39)&lt;'2010AllExports'!$A$1," ",RWE!$R$4/RWE!$R$6*SUM('2010Year'!AJ39:AJ39)),1/RWE!$R$6*SUM('2010Year'!AJ39:AJ39))</f>
        <v xml:space="preserve"> </v>
      </c>
      <c r="AK39" s="77" t="str">
        <f>IF(RWE!$A$7="Y",IF(RWE!$S$4/RWE!$S$6*SUM('2010Year'!AK39:AK39)&lt;'2010AllExports'!$A$1," ",RWE!$S$4/RWE!$S$6*SUM('2010Year'!AK39:AK39)),1/RWE!$S$6*SUM('2010Year'!AK39:AK39))</f>
        <v xml:space="preserve"> </v>
      </c>
      <c r="AL39" s="77" t="str">
        <f>IF(RWE!$A$7="Y",IF(RWE!$T$4/RWE!$T$6*SUM('2010Year'!AL39:AL39)&lt;'2010AllExports'!$A$1," ",RWE!$T$4/RWE!$T$6*SUM('2010Year'!AL39:AL39)),1/RWE!$T$6*SUM('2010Year'!AL39:AL39))</f>
        <v xml:space="preserve"> </v>
      </c>
      <c r="AM39" s="79">
        <f>SUM('2010Year'!AM39:AM39)</f>
        <v>0</v>
      </c>
      <c r="AN39" s="79">
        <f>SUM('2010Year'!AN39:AN39)</f>
        <v>0</v>
      </c>
      <c r="AO39" s="79">
        <f>SUM('2010Year'!AO39:AO39)</f>
        <v>0</v>
      </c>
    </row>
    <row r="40" spans="1:41" ht="13">
      <c r="A40" t="s">
        <v>61</v>
      </c>
      <c r="B40" s="76" t="str">
        <f>IF(RWE!$A$7="Y",IF(RWE!$B$4/RWE!$B$6*SUM('2010Year'!B40:B40)&lt;'2010AllExports'!$A$1," ",RWE!$B$4/RWE!$B$6*SUM('2010Year'!B40:B40)),1/RWE!$B$6*SUM('2010Year'!B40:B40))</f>
        <v xml:space="preserve"> </v>
      </c>
      <c r="C40" s="76" t="str">
        <f>IF(RWE!$A$7="Y",IF(RWE!$C$4/RWE!$C$6*SUM('2010Year'!C40:C40)&lt;'2010AllExports'!$A$1," ",RWE!$C$4/RWE!$C$6*SUM('2010Year'!C40:C40)),1/RWE!$C$6*SUM('2010Year'!C40:C40))</f>
        <v xml:space="preserve"> </v>
      </c>
      <c r="D40" s="76" t="str">
        <f>IF(RWE!$A$7="Y",IF(RWE!$D$4/RWE!$D$6*SUM('2010Year'!D40:D40)&lt;'2010AllExports'!$A$1," ",RWE!$D$4/RWE!$D$6*SUM('2010Year'!D40:D40)),1/RWE!$D$6*SUM('2010Year'!D40:D40))</f>
        <v xml:space="preserve"> </v>
      </c>
      <c r="E40" s="76" t="str">
        <f>IF(RWE!$A$7="Y",IF(RWE!$E$4/RWE!$E$6*SUM('2010Year'!E40:E40)&lt;'2010AllExports'!$A$1," ",RWE!$E$4/RWE!$E$6*SUM('2010Year'!E40:E40)),1/RWE!$E$6*SUM('2010Year'!E40:E40))</f>
        <v xml:space="preserve"> </v>
      </c>
      <c r="F40" s="77" t="str">
        <f>IF(RWE!$A$7="Y",IF(RWE!$F$4/RWE!$F$6*SUM('2010Year'!F40:F40)&lt;'2010AllExports'!$A$1," ",RWE!$F$4/RWE!$F$6*SUM('2010Year'!F40:F40)),1/RWE!$F$6*SUM('2010Year'!F40:F40))</f>
        <v xml:space="preserve"> </v>
      </c>
      <c r="G40" s="77" t="str">
        <f>IF(RWE!$A$7="Y",IF(RWE!$G$4/RWE!$G$6*SUM('2010Year'!G40:G40)&lt;'2010AllExports'!$A$1," ",RWE!$G$4/RWE!$G$6*SUM('2010Year'!G40:G40)),1/RWE!$G$6*SUM('2010Year'!G40:G40))</f>
        <v xml:space="preserve"> </v>
      </c>
      <c r="H40" s="77" t="str">
        <f>IF(RWE!$A$7="Y",IF(RWE!$H$4/RWE!$H$6*SUM('2010Year'!H40:H40)&lt;'2010AllExports'!$A$1," ",RWE!$H$4/RWE!$H$6*SUM('2010Year'!H40:H40)),1/RWE!$H$6*SUM('2010Year'!H40:H40))</f>
        <v xml:space="preserve"> </v>
      </c>
      <c r="I40" s="77" t="str">
        <f>IF(RWE!$A$7="Y",IF(RWE!$I$4/RWE!$I$6*SUM('2010Year'!I40:I40)&lt;'2010AllExports'!$A$1," ",RWE!$I$4/RWE!$I$6*SUM('2010Year'!I40:I40)),1/RWE!$I$6*SUM('2010Year'!I40:I40))</f>
        <v xml:space="preserve"> </v>
      </c>
      <c r="J40" s="77" t="str">
        <f>IF(RWE!$A$7="Y",IF(RWE!$J$4/RWE!$J$6*SUM('2010Year'!J40:J40)&lt;'2010AllExports'!$A$1," ",RWE!$J$4/RWE!$J$6*SUM('2010Year'!J40:J40)),1/RWE!$J$6*SUM('2010Year'!J40:J40))</f>
        <v xml:space="preserve"> </v>
      </c>
      <c r="K40" s="77" t="str">
        <f>IF(RWE!$A$7="Y",IF(RWE!$K$4/RWE!$K$6*SUM('2010Year'!K40:K40)&lt;'2010AllExports'!$A$1," ",RWE!$K$4/RWE!$K$6*SUM('2010Year'!K40:K40)),1/RWE!$K$6*SUM('2010Year'!K40:K40))</f>
        <v xml:space="preserve"> </v>
      </c>
      <c r="L40" s="77" t="str">
        <f>IF(RWE!$A$7="Y",IF(RWE!$K$4/RWE!$K$6*SUM('2010Year'!L40:L40)&lt;'2010AllExports'!$A$1," ",RWE!$K$4/RWE!$K$6*SUM('2010Year'!L40:L40)),1/RWE!$K$6*SUM('2010Year'!L40:L40))</f>
        <v xml:space="preserve"> </v>
      </c>
      <c r="N40" s="77" t="str">
        <f>IF(RWE!$A$7="Y",IF(RWE!$N$4/RWE!$N$6*SUM('2010Year'!N40:N40)&lt;'2010AllExports'!$A$1," ",RWE!$N$4/RWE!$N$6*SUM('2010Year'!N40:N40)),1/RWE!$N$6*SUM('2010Year'!N40:N40))</f>
        <v xml:space="preserve"> </v>
      </c>
      <c r="O40" s="77" t="str">
        <f>IF(RWE!$A$7="Y",IF(RWE!$O$4/RWE!$O$6*SUM('2010Year'!O40:O40)&lt;'2010AllExports'!$A$1," ",RWE!$O$4/RWE!$O$6*SUM('2010Year'!O40:O40)),1/RWE!$O$6*SUM('2010Year'!O40:O40))</f>
        <v xml:space="preserve"> </v>
      </c>
      <c r="P40" s="77" t="str">
        <f>IF(RWE!$A$7="Y",IF(RWE!$P$4/RWE!$P$6*SUM('2010Year'!P40:P40)&lt;'2010AllExports'!$A$1," ",RWE!$P$4/RWE!$P$6*SUM('2010Year'!P40:P40)),1/RWE!$P$6*SUM('2010Year'!P40:P40))</f>
        <v xml:space="preserve"> </v>
      </c>
      <c r="Q40" s="78" t="str">
        <f>IF(RWE!$A$7="Y",IF(SUM(B40:P40)&lt;$A$1," ",SUM(B40:P40)),"-")</f>
        <v xml:space="preserve"> </v>
      </c>
      <c r="S40" s="79" t="str">
        <f>IF(SUM(B40:B40)=0," ",'2010Year'!S40)</f>
        <v xml:space="preserve"> </v>
      </c>
      <c r="T40" s="79" t="str">
        <f>IF(SUM(C40:C40)=0," ",'2010Year'!T40)</f>
        <v xml:space="preserve"> </v>
      </c>
      <c r="U40" s="79" t="str">
        <f>IF(SUM(D40:D40)=0," ",'2010Year'!U40)</f>
        <v xml:space="preserve"> </v>
      </c>
      <c r="V40" s="79" t="str">
        <f>IF(SUM(E40:E40)=0," ",'2010Year'!V40)</f>
        <v xml:space="preserve"> </v>
      </c>
      <c r="W40" s="79" t="str">
        <f>IF(SUM(F40:F40)=0," ",'2010Year'!W40)</f>
        <v xml:space="preserve"> </v>
      </c>
      <c r="X40" s="79" t="str">
        <f>IF(SUM(G40:G40)=0," ",'2010Year'!X40)</f>
        <v xml:space="preserve"> </v>
      </c>
      <c r="Y40" s="79" t="str">
        <f>IF(SUM(H40:H40)=0," ",'2010Year'!Y40)</f>
        <v xml:space="preserve"> </v>
      </c>
      <c r="Z40" s="79" t="str">
        <f>IF(SUM(I40:I40)=0," ",'2010Year'!Z40)</f>
        <v xml:space="preserve"> </v>
      </c>
      <c r="AA40" s="79" t="str">
        <f>IF(SUM(J40:J40)=0," ",'2010Year'!AA40)</f>
        <v xml:space="preserve"> </v>
      </c>
      <c r="AB40" s="79" t="str">
        <f>IF(SUM(K40:K40)=0," ",'2010Year'!AB40)</f>
        <v xml:space="preserve"> </v>
      </c>
      <c r="AC40" s="79" t="str">
        <f>IF(SUM(L40:L40)=0," ",'2010Year'!AC40)</f>
        <v xml:space="preserve"> </v>
      </c>
      <c r="AE40" s="79" t="str">
        <f>IF(SUM(N40:N40)=0," ",'2010Year'!AE40)</f>
        <v xml:space="preserve"> </v>
      </c>
      <c r="AF40" s="79" t="str">
        <f>IF(SUM(O40:O40)=0," ",'2010Year'!AF40)</f>
        <v xml:space="preserve"> </v>
      </c>
      <c r="AG40" s="79" t="str">
        <f>IF(SUM(P40:P40)=0," ",'2010Year'!AG40)</f>
        <v xml:space="preserve"> </v>
      </c>
      <c r="AH40" s="80" t="str">
        <f>IF(SUM(Q40:Q40)=0," ",'2010Year'!AH40)</f>
        <v xml:space="preserve"> </v>
      </c>
      <c r="AJ40" s="77" t="str">
        <f>IF(RWE!$A$7="Y",IF(RWE!$R$4/RWE!$R$6*SUM('2010Year'!AJ40:AJ40)&lt;'2010AllExports'!$A$1," ",RWE!$R$4/RWE!$R$6*SUM('2010Year'!AJ40:AJ40)),1/RWE!$R$6*SUM('2010Year'!AJ40:AJ40))</f>
        <v xml:space="preserve"> </v>
      </c>
      <c r="AK40" s="77" t="str">
        <f>IF(RWE!$A$7="Y",IF(RWE!$S$4/RWE!$S$6*SUM('2010Year'!AK40:AK40)&lt;'2010AllExports'!$A$1," ",RWE!$S$4/RWE!$S$6*SUM('2010Year'!AK40:AK40)),1/RWE!$S$6*SUM('2010Year'!AK40:AK40))</f>
        <v xml:space="preserve"> </v>
      </c>
      <c r="AL40" s="77" t="str">
        <f>IF(RWE!$A$7="Y",IF(RWE!$T$4/RWE!$T$6*SUM('2010Year'!AL40:AL40)&lt;'2010AllExports'!$A$1," ",RWE!$T$4/RWE!$T$6*SUM('2010Year'!AL40:AL40)),1/RWE!$T$6*SUM('2010Year'!AL40:AL40))</f>
        <v xml:space="preserve"> </v>
      </c>
      <c r="AM40" s="79">
        <f>SUM('2010Year'!AM40:AM40)</f>
        <v>0</v>
      </c>
      <c r="AN40" s="79">
        <f>SUM('2010Year'!AN40:AN40)</f>
        <v>0</v>
      </c>
      <c r="AO40" s="79">
        <f>SUM('2010Year'!AO40:AO40)</f>
        <v>0</v>
      </c>
    </row>
    <row r="41" spans="1:41" ht="13">
      <c r="A41" t="s">
        <v>59</v>
      </c>
      <c r="B41" s="76" t="str">
        <f>IF(RWE!$A$7="Y",IF(RWE!$B$4/RWE!$B$6*SUM('2010Year'!B41:B41)&lt;'2010AllExports'!$A$1," ",RWE!$B$4/RWE!$B$6*SUM('2010Year'!B41:B41)),1/RWE!$B$6*SUM('2010Year'!B41:B41))</f>
        <v xml:space="preserve"> </v>
      </c>
      <c r="C41" s="76">
        <f>IF(RWE!$A$7="Y",IF(RWE!$C$4/RWE!$C$6*SUM('2010Year'!C41:C41)&lt;'2010AllExports'!$A$1," ",RWE!$C$4/RWE!$C$6*SUM('2010Year'!C41:C41)),1/RWE!$C$6*SUM('2010Year'!C41:C41))</f>
        <v>3.3732959260000001E-2</v>
      </c>
      <c r="D41" s="76" t="str">
        <f>IF(RWE!$A$7="Y",IF(RWE!$D$4/RWE!$D$6*SUM('2010Year'!D41:D41)&lt;'2010AllExports'!$A$1," ",RWE!$D$4/RWE!$D$6*SUM('2010Year'!D41:D41)),1/RWE!$D$6*SUM('2010Year'!D41:D41))</f>
        <v xml:space="preserve"> </v>
      </c>
      <c r="E41" s="76" t="str">
        <f>IF(RWE!$A$7="Y",IF(RWE!$E$4/RWE!$E$6*SUM('2010Year'!E41:E41)&lt;'2010AllExports'!$A$1," ",RWE!$E$4/RWE!$E$6*SUM('2010Year'!E41:E41)),1/RWE!$E$6*SUM('2010Year'!E41:E41))</f>
        <v xml:space="preserve"> </v>
      </c>
      <c r="F41" s="77">
        <f>IF(RWE!$A$7="Y",IF(RWE!$F$4/RWE!$F$6*SUM('2010Year'!F41:F41)&lt;'2010AllExports'!$A$1," ",RWE!$F$4/RWE!$F$6*SUM('2010Year'!F41:F41)),1/RWE!$F$6*SUM('2010Year'!F41:F41))</f>
        <v>9.3780880199999996E-3</v>
      </c>
      <c r="G41" s="77" t="str">
        <f>IF(RWE!$A$7="Y",IF(RWE!$G$4/RWE!$G$6*SUM('2010Year'!G41:G41)&lt;'2010AllExports'!$A$1," ",RWE!$G$4/RWE!$G$6*SUM('2010Year'!G41:G41)),1/RWE!$G$6*SUM('2010Year'!G41:G41))</f>
        <v xml:space="preserve"> </v>
      </c>
      <c r="H41" s="77" t="str">
        <f>IF(RWE!$A$7="Y",IF(RWE!$H$4/RWE!$H$6*SUM('2010Year'!H41:H41)&lt;'2010AllExports'!$A$1," ",RWE!$H$4/RWE!$H$6*SUM('2010Year'!H41:H41)),1/RWE!$H$6*SUM('2010Year'!H41:H41))</f>
        <v xml:space="preserve"> </v>
      </c>
      <c r="I41" s="77" t="str">
        <f>IF(RWE!$A$7="Y",IF(RWE!$I$4/RWE!$I$6*SUM('2010Year'!I41:I41)&lt;'2010AllExports'!$A$1," ",RWE!$I$4/RWE!$I$6*SUM('2010Year'!I41:I41)),1/RWE!$I$6*SUM('2010Year'!I41:I41))</f>
        <v xml:space="preserve"> </v>
      </c>
      <c r="J41" s="77" t="str">
        <f>IF(RWE!$A$7="Y",IF(RWE!$J$4/RWE!$J$6*SUM('2010Year'!J41:J41)&lt;'2010AllExports'!$A$1," ",RWE!$J$4/RWE!$J$6*SUM('2010Year'!J41:J41)),1/RWE!$J$6*SUM('2010Year'!J41:J41))</f>
        <v xml:space="preserve"> </v>
      </c>
      <c r="K41" s="77" t="str">
        <f>IF(RWE!$A$7="Y",IF(RWE!$K$4/RWE!$K$6*SUM('2010Year'!K41:K41)&lt;'2010AllExports'!$A$1," ",RWE!$K$4/RWE!$K$6*SUM('2010Year'!K41:K41)),1/RWE!$K$6*SUM('2010Year'!K41:K41))</f>
        <v xml:space="preserve"> </v>
      </c>
      <c r="L41" s="77" t="str">
        <f>IF(RWE!$A$7="Y",IF(RWE!$K$4/RWE!$K$6*SUM('2010Year'!L41:L41)&lt;'2010AllExports'!$A$1," ",RWE!$K$4/RWE!$K$6*SUM('2010Year'!L41:L41)),1/RWE!$K$6*SUM('2010Year'!L41:L41))</f>
        <v xml:space="preserve"> </v>
      </c>
      <c r="N41" s="77" t="str">
        <f>IF(RWE!$A$7="Y",IF(RWE!$N$4/RWE!$N$6*SUM('2010Year'!N41:N41)&lt;'2010AllExports'!$A$1," ",RWE!$N$4/RWE!$N$6*SUM('2010Year'!N41:N41)),1/RWE!$N$6*SUM('2010Year'!N41:N41))</f>
        <v xml:space="preserve"> </v>
      </c>
      <c r="O41" s="77" t="str">
        <f>IF(RWE!$A$7="Y",IF(RWE!$O$4/RWE!$O$6*SUM('2010Year'!O41:O41)&lt;'2010AllExports'!$A$1," ",RWE!$O$4/RWE!$O$6*SUM('2010Year'!O41:O41)),1/RWE!$O$6*SUM('2010Year'!O41:O41))</f>
        <v xml:space="preserve"> </v>
      </c>
      <c r="P41" s="77" t="str">
        <f>IF(RWE!$A$7="Y",IF(RWE!$P$4/RWE!$P$6*SUM('2010Year'!P41:P41)&lt;'2010AllExports'!$A$1," ",RWE!$P$4/RWE!$P$6*SUM('2010Year'!P41:P41)),1/RWE!$P$6*SUM('2010Year'!P41:P41))</f>
        <v xml:space="preserve"> </v>
      </c>
      <c r="Q41" s="78">
        <f>IF(RWE!$A$7="Y",IF(SUM(B41:P41)&lt;$A$1," ",SUM(B41:P41)),"-")</f>
        <v>4.3111047280000002E-2</v>
      </c>
      <c r="S41" s="79" t="str">
        <f>IF(SUM(B41:B41)=0," ",'2010Year'!S41)</f>
        <v xml:space="preserve"> </v>
      </c>
      <c r="T41" s="79">
        <f>IF(SUM(C41:C41)=0," ",'2010Year'!T41)</f>
        <v>9.0437519999999996</v>
      </c>
      <c r="U41" s="79" t="str">
        <f>IF(SUM(D41:D41)=0," ",'2010Year'!U41)</f>
        <v xml:space="preserve"> </v>
      </c>
      <c r="V41" s="79" t="str">
        <f>IF(SUM(E41:E41)=0," ",'2010Year'!V41)</f>
        <v xml:space="preserve"> </v>
      </c>
      <c r="W41" s="79">
        <f>IF(SUM(F41:F41)=0," ",'2010Year'!W41)</f>
        <v>2.2554949999999998</v>
      </c>
      <c r="X41" s="79" t="str">
        <f>IF(SUM(G41:G41)=0," ",'2010Year'!X41)</f>
        <v xml:space="preserve"> </v>
      </c>
      <c r="Y41" s="79" t="str">
        <f>IF(SUM(H41:H41)=0," ",'2010Year'!Y41)</f>
        <v xml:space="preserve"> </v>
      </c>
      <c r="Z41" s="79" t="str">
        <f>IF(SUM(I41:I41)=0," ",'2010Year'!Z41)</f>
        <v xml:space="preserve"> </v>
      </c>
      <c r="AA41" s="79" t="str">
        <f>IF(SUM(J41:J41)=0," ",'2010Year'!AA41)</f>
        <v xml:space="preserve"> </v>
      </c>
      <c r="AB41" s="79" t="str">
        <f>IF(SUM(K41:K41)=0," ",'2010Year'!AB41)</f>
        <v xml:space="preserve"> </v>
      </c>
      <c r="AC41" s="79" t="str">
        <f>IF(SUM(L41:L41)=0," ",'2010Year'!AC41)</f>
        <v xml:space="preserve"> </v>
      </c>
      <c r="AE41" s="79" t="str">
        <f>IF(SUM(N41:N41)=0," ",'2010Year'!AE41)</f>
        <v xml:space="preserve"> </v>
      </c>
      <c r="AF41" s="79" t="str">
        <f>IF(SUM(O41:O41)=0," ",'2010Year'!AF41)</f>
        <v xml:space="preserve"> </v>
      </c>
      <c r="AG41" s="79" t="str">
        <f>IF(SUM(P41:P41)=0," ",'2010Year'!AG41)</f>
        <v xml:space="preserve"> </v>
      </c>
      <c r="AH41" s="80">
        <f>IF(SUM(Q41:Q41)=0," ",'2010Year'!AH41)</f>
        <v>11.972786999999999</v>
      </c>
      <c r="AJ41" s="77" t="str">
        <f>IF(RWE!$A$7="Y",IF(RWE!$R$4/RWE!$R$6*SUM('2010Year'!AJ41:AJ41)&lt;'2010AllExports'!$A$1," ",RWE!$R$4/RWE!$R$6*SUM('2010Year'!AJ41:AJ41)),1/RWE!$R$6*SUM('2010Year'!AJ41:AJ41))</f>
        <v xml:space="preserve"> </v>
      </c>
      <c r="AK41" s="77" t="str">
        <f>IF(RWE!$A$7="Y",IF(RWE!$S$4/RWE!$S$6*SUM('2010Year'!AK41:AK41)&lt;'2010AllExports'!$A$1," ",RWE!$S$4/RWE!$S$6*SUM('2010Year'!AK41:AK41)),1/RWE!$S$6*SUM('2010Year'!AK41:AK41))</f>
        <v xml:space="preserve"> </v>
      </c>
      <c r="AL41" s="77" t="str">
        <f>IF(RWE!$A$7="Y",IF(RWE!$T$4/RWE!$T$6*SUM('2010Year'!AL41:AL41)&lt;'2010AllExports'!$A$1," ",RWE!$T$4/RWE!$T$6*SUM('2010Year'!AL41:AL41)),1/RWE!$T$6*SUM('2010Year'!AL41:AL41))</f>
        <v xml:space="preserve"> </v>
      </c>
      <c r="AM41" s="79">
        <f>SUM('2010Year'!AM41:AM41)</f>
        <v>0</v>
      </c>
      <c r="AN41" s="79">
        <f>SUM('2010Year'!AN41:AN41)</f>
        <v>0</v>
      </c>
      <c r="AO41" s="79">
        <f>SUM('2010Year'!AO41:AO41)</f>
        <v>0</v>
      </c>
    </row>
    <row r="42" spans="1:41" ht="13">
      <c r="A42" t="s">
        <v>8</v>
      </c>
      <c r="B42" s="76" t="str">
        <f>IF(RWE!$A$7="Y",IF(RWE!$B$4/RWE!$B$6*SUM('2010Year'!B42:B42)&lt;'2010AllExports'!$A$1," ",RWE!$B$4/RWE!$B$6*SUM('2010Year'!B42:B42)),1/RWE!$B$6*SUM('2010Year'!B42:B42))</f>
        <v xml:space="preserve"> </v>
      </c>
      <c r="C42" s="76" t="str">
        <f>IF(RWE!$A$7="Y",IF(RWE!$C$4/RWE!$C$6*SUM('2010Year'!C42:C42)&lt;'2010AllExports'!$A$1," ",RWE!$C$4/RWE!$C$6*SUM('2010Year'!C42:C42)),1/RWE!$C$6*SUM('2010Year'!C42:C42))</f>
        <v xml:space="preserve"> </v>
      </c>
      <c r="D42" s="76" t="str">
        <f>IF(RWE!$A$7="Y",IF(RWE!$D$4/RWE!$D$6*SUM('2010Year'!D42:D42)&lt;'2010AllExports'!$A$1," ",RWE!$D$4/RWE!$D$6*SUM('2010Year'!D42:D42)),1/RWE!$D$6*SUM('2010Year'!D42:D42))</f>
        <v xml:space="preserve"> </v>
      </c>
      <c r="E42" s="76" t="str">
        <f>IF(RWE!$A$7="Y",IF(RWE!$E$4/RWE!$E$6*SUM('2010Year'!E42:E42)&lt;'2010AllExports'!$A$1," ",RWE!$E$4/RWE!$E$6*SUM('2010Year'!E42:E42)),1/RWE!$E$6*SUM('2010Year'!E42:E42))</f>
        <v xml:space="preserve"> </v>
      </c>
      <c r="F42" s="77" t="str">
        <f>IF(RWE!$A$7="Y",IF(RWE!$F$4/RWE!$F$6*SUM('2010Year'!F42:F42)&lt;'2010AllExports'!$A$1," ",RWE!$F$4/RWE!$F$6*SUM('2010Year'!F42:F42)),1/RWE!$F$6*SUM('2010Year'!F42:F42))</f>
        <v xml:space="preserve"> </v>
      </c>
      <c r="G42" s="77" t="str">
        <f>IF(RWE!$A$7="Y",IF(RWE!$G$4/RWE!$G$6*SUM('2010Year'!G42:G42)&lt;'2010AllExports'!$A$1," ",RWE!$G$4/RWE!$G$6*SUM('2010Year'!G42:G42)),1/RWE!$G$6*SUM('2010Year'!G42:G42))</f>
        <v xml:space="preserve"> </v>
      </c>
      <c r="H42" s="77" t="str">
        <f>IF(RWE!$A$7="Y",IF(RWE!$H$4/RWE!$H$6*SUM('2010Year'!H42:H42)&lt;'2010AllExports'!$A$1," ",RWE!$H$4/RWE!$H$6*SUM('2010Year'!H42:H42)),1/RWE!$H$6*SUM('2010Year'!H42:H42))</f>
        <v xml:space="preserve"> </v>
      </c>
      <c r="I42" s="77" t="str">
        <f>IF(RWE!$A$7="Y",IF(RWE!$I$4/RWE!$I$6*SUM('2010Year'!I42:I42)&lt;'2010AllExports'!$A$1," ",RWE!$I$4/RWE!$I$6*SUM('2010Year'!I42:I42)),1/RWE!$I$6*SUM('2010Year'!I42:I42))</f>
        <v xml:space="preserve"> </v>
      </c>
      <c r="J42" s="77" t="str">
        <f>IF(RWE!$A$7="Y",IF(RWE!$J$4/RWE!$J$6*SUM('2010Year'!J42:J42)&lt;'2010AllExports'!$A$1," ",RWE!$J$4/RWE!$J$6*SUM('2010Year'!J42:J42)),1/RWE!$J$6*SUM('2010Year'!J42:J42))</f>
        <v xml:space="preserve"> </v>
      </c>
      <c r="K42" s="77" t="str">
        <f>IF(RWE!$A$7="Y",IF(RWE!$K$4/RWE!$K$6*SUM('2010Year'!K42:K42)&lt;'2010AllExports'!$A$1," ",RWE!$K$4/RWE!$K$6*SUM('2010Year'!K42:K42)),1/RWE!$K$6*SUM('2010Year'!K42:K42))</f>
        <v xml:space="preserve"> </v>
      </c>
      <c r="L42" s="77" t="str">
        <f>IF(RWE!$A$7="Y",IF(RWE!$K$4/RWE!$K$6*SUM('2010Year'!L42:L42)&lt;'2010AllExports'!$A$1," ",RWE!$K$4/RWE!$K$6*SUM('2010Year'!L42:L42)),1/RWE!$K$6*SUM('2010Year'!L42:L42))</f>
        <v xml:space="preserve"> </v>
      </c>
      <c r="N42" s="77" t="str">
        <f>IF(RWE!$A$7="Y",IF(RWE!$N$4/RWE!$N$6*SUM('2010Year'!N42:N42)&lt;'2010AllExports'!$A$1," ",RWE!$N$4/RWE!$N$6*SUM('2010Year'!N42:N42)),1/RWE!$N$6*SUM('2010Year'!N42:N42))</f>
        <v xml:space="preserve"> </v>
      </c>
      <c r="O42" s="77" t="str">
        <f>IF(RWE!$A$7="Y",IF(RWE!$O$4/RWE!$O$6*SUM('2010Year'!O42:O42)&lt;'2010AllExports'!$A$1," ",RWE!$O$4/RWE!$O$6*SUM('2010Year'!O42:O42)),1/RWE!$O$6*SUM('2010Year'!O42:O42))</f>
        <v xml:space="preserve"> </v>
      </c>
      <c r="P42" s="77" t="str">
        <f>IF(RWE!$A$7="Y",IF(RWE!$P$4/RWE!$P$6*SUM('2010Year'!P42:P42)&lt;'2010AllExports'!$A$1," ",RWE!$P$4/RWE!$P$6*SUM('2010Year'!P42:P42)),1/RWE!$P$6*SUM('2010Year'!P42:P42))</f>
        <v xml:space="preserve"> </v>
      </c>
      <c r="Q42" s="78" t="str">
        <f>IF(RWE!$A$7="Y",IF(SUM(B42:P42)&lt;$A$1," ",SUM(B42:P42)),"-")</f>
        <v xml:space="preserve"> </v>
      </c>
      <c r="S42" s="79" t="str">
        <f>IF(SUM(B42:B42)=0," ",'2010Year'!S42)</f>
        <v xml:space="preserve"> </v>
      </c>
      <c r="T42" s="79" t="str">
        <f>IF(SUM(C42:C42)=0," ",'2010Year'!T42)</f>
        <v xml:space="preserve"> </v>
      </c>
      <c r="U42" s="79" t="str">
        <f>IF(SUM(D42:D42)=0," ",'2010Year'!U42)</f>
        <v xml:space="preserve"> </v>
      </c>
      <c r="V42" s="79" t="str">
        <f>IF(SUM(E42:E42)=0," ",'2010Year'!V42)</f>
        <v xml:space="preserve"> </v>
      </c>
      <c r="W42" s="79" t="str">
        <f>IF(SUM(F42:F42)=0," ",'2010Year'!W42)</f>
        <v xml:space="preserve"> </v>
      </c>
      <c r="X42" s="79" t="str">
        <f>IF(SUM(G42:G42)=0," ",'2010Year'!X42)</f>
        <v xml:space="preserve"> </v>
      </c>
      <c r="Y42" s="79" t="str">
        <f>IF(SUM(H42:H42)=0," ",'2010Year'!Y42)</f>
        <v xml:space="preserve"> </v>
      </c>
      <c r="Z42" s="79" t="str">
        <f>IF(SUM(I42:I42)=0," ",'2010Year'!Z42)</f>
        <v xml:space="preserve"> </v>
      </c>
      <c r="AA42" s="79" t="str">
        <f>IF(SUM(J42:J42)=0," ",'2010Year'!AA42)</f>
        <v xml:space="preserve"> </v>
      </c>
      <c r="AB42" s="79" t="str">
        <f>IF(SUM(K42:K42)=0," ",'2010Year'!AB42)</f>
        <v xml:space="preserve"> </v>
      </c>
      <c r="AC42" s="79" t="str">
        <f>IF(SUM(L42:L42)=0," ",'2010Year'!AC42)</f>
        <v xml:space="preserve"> </v>
      </c>
      <c r="AE42" s="79" t="str">
        <f>IF(SUM(N42:N42)=0," ",'2010Year'!AE42)</f>
        <v xml:space="preserve"> </v>
      </c>
      <c r="AF42" s="79" t="str">
        <f>IF(SUM(O42:O42)=0," ",'2010Year'!AF42)</f>
        <v xml:space="preserve"> </v>
      </c>
      <c r="AG42" s="79" t="str">
        <f>IF(SUM(P42:P42)=0," ",'2010Year'!AG42)</f>
        <v xml:space="preserve"> </v>
      </c>
      <c r="AH42" s="80" t="str">
        <f>IF(SUM(Q42:Q42)=0," ",'2010Year'!AH42)</f>
        <v xml:space="preserve"> </v>
      </c>
      <c r="AJ42" s="77" t="str">
        <f>IF(RWE!$A$7="Y",IF(RWE!$R$4/RWE!$R$6*SUM('2010Year'!AJ42:AJ42)&lt;'2010AllExports'!$A$1," ",RWE!$R$4/RWE!$R$6*SUM('2010Year'!AJ42:AJ42)),1/RWE!$R$6*SUM('2010Year'!AJ42:AJ42))</f>
        <v xml:space="preserve"> </v>
      </c>
      <c r="AK42" s="77" t="str">
        <f>IF(RWE!$A$7="Y",IF(RWE!$S$4/RWE!$S$6*SUM('2010Year'!AK42:AK42)&lt;'2010AllExports'!$A$1," ",RWE!$S$4/RWE!$S$6*SUM('2010Year'!AK42:AK42)),1/RWE!$S$6*SUM('2010Year'!AK42:AK42))</f>
        <v xml:space="preserve"> </v>
      </c>
      <c r="AL42" s="77" t="str">
        <f>IF(RWE!$A$7="Y",IF(RWE!$T$4/RWE!$T$6*SUM('2010Year'!AL42:AL42)&lt;'2010AllExports'!$A$1," ",RWE!$T$4/RWE!$T$6*SUM('2010Year'!AL42:AL42)),1/RWE!$T$6*SUM('2010Year'!AL42:AL42))</f>
        <v xml:space="preserve"> </v>
      </c>
      <c r="AM42" s="79">
        <f>SUM('2010Year'!AM42:AM42)</f>
        <v>0</v>
      </c>
      <c r="AN42" s="79">
        <f>SUM('2010Year'!AN42:AN42)</f>
        <v>0</v>
      </c>
      <c r="AO42" s="79">
        <f>SUM('2010Year'!AO42:AO42)</f>
        <v>0</v>
      </c>
    </row>
    <row r="43" spans="1:41" ht="13">
      <c r="A43" t="s">
        <v>40</v>
      </c>
      <c r="B43" s="76" t="str">
        <f>IF(RWE!$A$7="Y",IF(RWE!$B$4/RWE!$B$6*SUM('2010Year'!B43:B43)&lt;'2010AllExports'!$A$1," ",RWE!$B$4/RWE!$B$6*SUM('2010Year'!B43:B43)),1/RWE!$B$6*SUM('2010Year'!B43:B43))</f>
        <v xml:space="preserve"> </v>
      </c>
      <c r="C43" s="76" t="str">
        <f>IF(RWE!$A$7="Y",IF(RWE!$C$4/RWE!$C$6*SUM('2010Year'!C43:C43)&lt;'2010AllExports'!$A$1," ",RWE!$C$4/RWE!$C$6*SUM('2010Year'!C43:C43)),1/RWE!$C$6*SUM('2010Year'!C43:C43))</f>
        <v xml:space="preserve"> </v>
      </c>
      <c r="D43" s="76" t="str">
        <f>IF(RWE!$A$7="Y",IF(RWE!$D$4/RWE!$D$6*SUM('2010Year'!D43:D43)&lt;'2010AllExports'!$A$1," ",RWE!$D$4/RWE!$D$6*SUM('2010Year'!D43:D43)),1/RWE!$D$6*SUM('2010Year'!D43:D43))</f>
        <v xml:space="preserve"> </v>
      </c>
      <c r="E43" s="76" t="str">
        <f>IF(RWE!$A$7="Y",IF(RWE!$E$4/RWE!$E$6*SUM('2010Year'!E43:E43)&lt;'2010AllExports'!$A$1," ",RWE!$E$4/RWE!$E$6*SUM('2010Year'!E43:E43)),1/RWE!$E$6*SUM('2010Year'!E43:E43))</f>
        <v xml:space="preserve"> </v>
      </c>
      <c r="F43" s="77" t="str">
        <f>IF(RWE!$A$7="Y",IF(RWE!$F$4/RWE!$F$6*SUM('2010Year'!F43:F43)&lt;'2010AllExports'!$A$1," ",RWE!$F$4/RWE!$F$6*SUM('2010Year'!F43:F43)),1/RWE!$F$6*SUM('2010Year'!F43:F43))</f>
        <v xml:space="preserve"> </v>
      </c>
      <c r="G43" s="77" t="str">
        <f>IF(RWE!$A$7="Y",IF(RWE!$G$4/RWE!$G$6*SUM('2010Year'!G43:G43)&lt;'2010AllExports'!$A$1," ",RWE!$G$4/RWE!$G$6*SUM('2010Year'!G43:G43)),1/RWE!$G$6*SUM('2010Year'!G43:G43))</f>
        <v xml:space="preserve"> </v>
      </c>
      <c r="H43" s="77" t="str">
        <f>IF(RWE!$A$7="Y",IF(RWE!$H$4/RWE!$H$6*SUM('2010Year'!H43:H43)&lt;'2010AllExports'!$A$1," ",RWE!$H$4/RWE!$H$6*SUM('2010Year'!H43:H43)),1/RWE!$H$6*SUM('2010Year'!H43:H43))</f>
        <v xml:space="preserve"> </v>
      </c>
      <c r="I43" s="77" t="str">
        <f>IF(RWE!$A$7="Y",IF(RWE!$I$4/RWE!$I$6*SUM('2010Year'!I43:I43)&lt;'2010AllExports'!$A$1," ",RWE!$I$4/RWE!$I$6*SUM('2010Year'!I43:I43)),1/RWE!$I$6*SUM('2010Year'!I43:I43))</f>
        <v xml:space="preserve"> </v>
      </c>
      <c r="J43" s="77" t="str">
        <f>IF(RWE!$A$7="Y",IF(RWE!$J$4/RWE!$J$6*SUM('2010Year'!J43:J43)&lt;'2010AllExports'!$A$1," ",RWE!$J$4/RWE!$J$6*SUM('2010Year'!J43:J43)),1/RWE!$J$6*SUM('2010Year'!J43:J43))</f>
        <v xml:space="preserve"> </v>
      </c>
      <c r="K43" s="77" t="str">
        <f>IF(RWE!$A$7="Y",IF(RWE!$K$4/RWE!$K$6*SUM('2010Year'!K43:K43)&lt;'2010AllExports'!$A$1," ",RWE!$K$4/RWE!$K$6*SUM('2010Year'!K43:K43)),1/RWE!$K$6*SUM('2010Year'!K43:K43))</f>
        <v xml:space="preserve"> </v>
      </c>
      <c r="L43" s="77" t="str">
        <f>IF(RWE!$A$7="Y",IF(RWE!$K$4/RWE!$K$6*SUM('2010Year'!L43:L43)&lt;'2010AllExports'!$A$1," ",RWE!$K$4/RWE!$K$6*SUM('2010Year'!L43:L43)),1/RWE!$K$6*SUM('2010Year'!L43:L43))</f>
        <v xml:space="preserve"> </v>
      </c>
      <c r="N43" s="77" t="str">
        <f>IF(RWE!$A$7="Y",IF(RWE!$N$4/RWE!$N$6*SUM('2010Year'!N43:N43)&lt;'2010AllExports'!$A$1," ",RWE!$N$4/RWE!$N$6*SUM('2010Year'!N43:N43)),1/RWE!$N$6*SUM('2010Year'!N43:N43))</f>
        <v xml:space="preserve"> </v>
      </c>
      <c r="O43" s="77" t="str">
        <f>IF(RWE!$A$7="Y",IF(RWE!$O$4/RWE!$O$6*SUM('2010Year'!O43:O43)&lt;'2010AllExports'!$A$1," ",RWE!$O$4/RWE!$O$6*SUM('2010Year'!O43:O43)),1/RWE!$O$6*SUM('2010Year'!O43:O43))</f>
        <v xml:space="preserve"> </v>
      </c>
      <c r="P43" s="77" t="str">
        <f>IF(RWE!$A$7="Y",IF(RWE!$P$4/RWE!$P$6*SUM('2010Year'!P43:P43)&lt;'2010AllExports'!$A$1," ",RWE!$P$4/RWE!$P$6*SUM('2010Year'!P43:P43)),1/RWE!$P$6*SUM('2010Year'!P43:P43))</f>
        <v xml:space="preserve"> </v>
      </c>
      <c r="Q43" s="78" t="str">
        <f>IF(RWE!$A$7="Y",IF(SUM(B43:P43)&lt;$A$1," ",SUM(B43:P43)),"-")</f>
        <v xml:space="preserve"> </v>
      </c>
      <c r="S43" s="79" t="str">
        <f>IF(SUM(B43:B43)=0," ",'2010Year'!S43)</f>
        <v xml:space="preserve"> </v>
      </c>
      <c r="T43" s="79" t="str">
        <f>IF(SUM(C43:C43)=0," ",'2010Year'!T43)</f>
        <v xml:space="preserve"> </v>
      </c>
      <c r="U43" s="79" t="str">
        <f>IF(SUM(D43:D43)=0," ",'2010Year'!U43)</f>
        <v xml:space="preserve"> </v>
      </c>
      <c r="V43" s="79" t="str">
        <f>IF(SUM(E43:E43)=0," ",'2010Year'!V43)</f>
        <v xml:space="preserve"> </v>
      </c>
      <c r="W43" s="79" t="str">
        <f>IF(SUM(F43:F43)=0," ",'2010Year'!W43)</f>
        <v xml:space="preserve"> </v>
      </c>
      <c r="X43" s="79" t="str">
        <f>IF(SUM(G43:G43)=0," ",'2010Year'!X43)</f>
        <v xml:space="preserve"> </v>
      </c>
      <c r="Y43" s="79" t="str">
        <f>IF(SUM(H43:H43)=0," ",'2010Year'!Y43)</f>
        <v xml:space="preserve"> </v>
      </c>
      <c r="Z43" s="79" t="str">
        <f>IF(SUM(I43:I43)=0," ",'2010Year'!Z43)</f>
        <v xml:space="preserve"> </v>
      </c>
      <c r="AA43" s="79" t="str">
        <f>IF(SUM(J43:J43)=0," ",'2010Year'!AA43)</f>
        <v xml:space="preserve"> </v>
      </c>
      <c r="AB43" s="79" t="str">
        <f>IF(SUM(K43:K43)=0," ",'2010Year'!AB43)</f>
        <v xml:space="preserve"> </v>
      </c>
      <c r="AC43" s="79" t="str">
        <f>IF(SUM(L43:L43)=0," ",'2010Year'!AC43)</f>
        <v xml:space="preserve"> </v>
      </c>
      <c r="AE43" s="79" t="str">
        <f>IF(SUM(N43:N43)=0," ",'2010Year'!AE43)</f>
        <v xml:space="preserve"> </v>
      </c>
      <c r="AF43" s="79" t="str">
        <f>IF(SUM(O43:O43)=0," ",'2010Year'!AF43)</f>
        <v xml:space="preserve"> </v>
      </c>
      <c r="AG43" s="79" t="str">
        <f>IF(SUM(P43:P43)=0," ",'2010Year'!AG43)</f>
        <v xml:space="preserve"> </v>
      </c>
      <c r="AH43" s="80" t="str">
        <f>IF(SUM(Q43:Q43)=0," ",'2010Year'!AH43)</f>
        <v xml:space="preserve"> </v>
      </c>
      <c r="AJ43" s="77" t="str">
        <f>IF(RWE!$A$7="Y",IF(RWE!$R$4/RWE!$R$6*SUM('2010Year'!AJ43:AJ43)&lt;'2010AllExports'!$A$1," ",RWE!$R$4/RWE!$R$6*SUM('2010Year'!AJ43:AJ43)),1/RWE!$R$6*SUM('2010Year'!AJ43:AJ43))</f>
        <v xml:space="preserve"> </v>
      </c>
      <c r="AK43" s="77" t="str">
        <f>IF(RWE!$A$7="Y",IF(RWE!$S$4/RWE!$S$6*SUM('2010Year'!AK43:AK43)&lt;'2010AllExports'!$A$1," ",RWE!$S$4/RWE!$S$6*SUM('2010Year'!AK43:AK43)),1/RWE!$S$6*SUM('2010Year'!AK43:AK43))</f>
        <v xml:space="preserve"> </v>
      </c>
      <c r="AL43" s="77" t="str">
        <f>IF(RWE!$A$7="Y",IF(RWE!$T$4/RWE!$T$6*SUM('2010Year'!AL43:AL43)&lt;'2010AllExports'!$A$1," ",RWE!$T$4/RWE!$T$6*SUM('2010Year'!AL43:AL43)),1/RWE!$T$6*SUM('2010Year'!AL43:AL43))</f>
        <v xml:space="preserve"> </v>
      </c>
      <c r="AM43" s="79">
        <f>SUM('2010Year'!AM43:AM43)</f>
        <v>0</v>
      </c>
      <c r="AN43" s="79">
        <f>SUM('2010Year'!AN43:AN43)</f>
        <v>0</v>
      </c>
      <c r="AO43" s="79">
        <f>SUM('2010Year'!AO43:AO43)</f>
        <v>0</v>
      </c>
    </row>
    <row r="44" spans="1:41" ht="13">
      <c r="A44" t="s">
        <v>9</v>
      </c>
      <c r="B44" s="76" t="str">
        <f>IF(RWE!$A$7="Y",IF(RWE!$B$4/RWE!$B$6*SUM('2010Year'!B44:B44)&lt;'2010AllExports'!$A$1," ",RWE!$B$4/RWE!$B$6*SUM('2010Year'!B44:B44)),1/RWE!$B$6*SUM('2010Year'!B44:B44))</f>
        <v xml:space="preserve"> </v>
      </c>
      <c r="C44" s="76" t="str">
        <f>IF(RWE!$A$7="Y",IF(RWE!$C$4/RWE!$C$6*SUM('2010Year'!C44:C44)&lt;'2010AllExports'!$A$1," ",RWE!$C$4/RWE!$C$6*SUM('2010Year'!C44:C44)),1/RWE!$C$6*SUM('2010Year'!C44:C44))</f>
        <v xml:space="preserve"> </v>
      </c>
      <c r="D44" s="76" t="str">
        <f>IF(RWE!$A$7="Y",IF(RWE!$D$4/RWE!$D$6*SUM('2010Year'!D44:D44)&lt;'2010AllExports'!$A$1," ",RWE!$D$4/RWE!$D$6*SUM('2010Year'!D44:D44)),1/RWE!$D$6*SUM('2010Year'!D44:D44))</f>
        <v xml:space="preserve"> </v>
      </c>
      <c r="E44" s="76" t="str">
        <f>IF(RWE!$A$7="Y",IF(RWE!$E$4/RWE!$E$6*SUM('2010Year'!E44:E44)&lt;'2010AllExports'!$A$1," ",RWE!$E$4/RWE!$E$6*SUM('2010Year'!E44:E44)),1/RWE!$E$6*SUM('2010Year'!E44:E44))</f>
        <v xml:space="preserve"> </v>
      </c>
      <c r="F44" s="77" t="str">
        <f>IF(RWE!$A$7="Y",IF(RWE!$F$4/RWE!$F$6*SUM('2010Year'!F44:F44)&lt;'2010AllExports'!$A$1," ",RWE!$F$4/RWE!$F$6*SUM('2010Year'!F44:F44)),1/RWE!$F$6*SUM('2010Year'!F44:F44))</f>
        <v xml:space="preserve"> </v>
      </c>
      <c r="G44" s="77" t="str">
        <f>IF(RWE!$A$7="Y",IF(RWE!$G$4/RWE!$G$6*SUM('2010Year'!G44:G44)&lt;'2010AllExports'!$A$1," ",RWE!$G$4/RWE!$G$6*SUM('2010Year'!G44:G44)),1/RWE!$G$6*SUM('2010Year'!G44:G44))</f>
        <v xml:space="preserve"> </v>
      </c>
      <c r="H44" s="77" t="str">
        <f>IF(RWE!$A$7="Y",IF(RWE!$H$4/RWE!$H$6*SUM('2010Year'!H44:H44)&lt;'2010AllExports'!$A$1," ",RWE!$H$4/RWE!$H$6*SUM('2010Year'!H44:H44)),1/RWE!$H$6*SUM('2010Year'!H44:H44))</f>
        <v xml:space="preserve"> </v>
      </c>
      <c r="I44" s="77" t="str">
        <f>IF(RWE!$A$7="Y",IF(RWE!$I$4/RWE!$I$6*SUM('2010Year'!I44:I44)&lt;'2010AllExports'!$A$1," ",RWE!$I$4/RWE!$I$6*SUM('2010Year'!I44:I44)),1/RWE!$I$6*SUM('2010Year'!I44:I44))</f>
        <v xml:space="preserve"> </v>
      </c>
      <c r="J44" s="77" t="str">
        <f>IF(RWE!$A$7="Y",IF(RWE!$J$4/RWE!$J$6*SUM('2010Year'!J44:J44)&lt;'2010AllExports'!$A$1," ",RWE!$J$4/RWE!$J$6*SUM('2010Year'!J44:J44)),1/RWE!$J$6*SUM('2010Year'!J44:J44))</f>
        <v xml:space="preserve"> </v>
      </c>
      <c r="K44" s="77" t="str">
        <f>IF(RWE!$A$7="Y",IF(RWE!$K$4/RWE!$K$6*SUM('2010Year'!K44:K44)&lt;'2010AllExports'!$A$1," ",RWE!$K$4/RWE!$K$6*SUM('2010Year'!K44:K44)),1/RWE!$K$6*SUM('2010Year'!K44:K44))</f>
        <v xml:space="preserve"> </v>
      </c>
      <c r="L44" s="77" t="str">
        <f>IF(RWE!$A$7="Y",IF(RWE!$K$4/RWE!$K$6*SUM('2010Year'!L44:L44)&lt;'2010AllExports'!$A$1," ",RWE!$K$4/RWE!$K$6*SUM('2010Year'!L44:L44)),1/RWE!$K$6*SUM('2010Year'!L44:L44))</f>
        <v xml:space="preserve"> </v>
      </c>
      <c r="N44" s="77" t="str">
        <f>IF(RWE!$A$7="Y",IF(RWE!$N$4/RWE!$N$6*SUM('2010Year'!N44:N44)&lt;'2010AllExports'!$A$1," ",RWE!$N$4/RWE!$N$6*SUM('2010Year'!N44:N44)),1/RWE!$N$6*SUM('2010Year'!N44:N44))</f>
        <v xml:space="preserve"> </v>
      </c>
      <c r="O44" s="77" t="str">
        <f>IF(RWE!$A$7="Y",IF(RWE!$O$4/RWE!$O$6*SUM('2010Year'!O44:O44)&lt;'2010AllExports'!$A$1," ",RWE!$O$4/RWE!$O$6*SUM('2010Year'!O44:O44)),1/RWE!$O$6*SUM('2010Year'!O44:O44))</f>
        <v xml:space="preserve"> </v>
      </c>
      <c r="P44" s="77" t="str">
        <f>IF(RWE!$A$7="Y",IF(RWE!$P$4/RWE!$P$6*SUM('2010Year'!P44:P44)&lt;'2010AllExports'!$A$1," ",RWE!$P$4/RWE!$P$6*SUM('2010Year'!P44:P44)),1/RWE!$P$6*SUM('2010Year'!P44:P44))</f>
        <v xml:space="preserve"> </v>
      </c>
      <c r="Q44" s="78" t="str">
        <f>IF(RWE!$A$7="Y",IF(SUM(B44:P44)&lt;$A$1," ",SUM(B44:P44)),"-")</f>
        <v xml:space="preserve"> </v>
      </c>
      <c r="S44" s="79" t="str">
        <f>IF(SUM(B44:B44)=0," ",'2010Year'!S44)</f>
        <v xml:space="preserve"> </v>
      </c>
      <c r="T44" s="79" t="str">
        <f>IF(SUM(C44:C44)=0," ",'2010Year'!T44)</f>
        <v xml:space="preserve"> </v>
      </c>
      <c r="U44" s="79" t="str">
        <f>IF(SUM(D44:D44)=0," ",'2010Year'!U44)</f>
        <v xml:space="preserve"> </v>
      </c>
      <c r="V44" s="79" t="str">
        <f>IF(SUM(E44:E44)=0," ",'2010Year'!V44)</f>
        <v xml:space="preserve"> </v>
      </c>
      <c r="W44" s="79" t="str">
        <f>IF(SUM(F44:F44)=0," ",'2010Year'!W44)</f>
        <v xml:space="preserve"> </v>
      </c>
      <c r="X44" s="79" t="str">
        <f>IF(SUM(G44:G44)=0," ",'2010Year'!X44)</f>
        <v xml:space="preserve"> </v>
      </c>
      <c r="Y44" s="79" t="str">
        <f>IF(SUM(H44:H44)=0," ",'2010Year'!Y44)</f>
        <v xml:space="preserve"> </v>
      </c>
      <c r="Z44" s="79" t="str">
        <f>IF(SUM(I44:I44)=0," ",'2010Year'!Z44)</f>
        <v xml:space="preserve"> </v>
      </c>
      <c r="AA44" s="79" t="str">
        <f>IF(SUM(J44:J44)=0," ",'2010Year'!AA44)</f>
        <v xml:space="preserve"> </v>
      </c>
      <c r="AB44" s="79" t="str">
        <f>IF(SUM(K44:K44)=0," ",'2010Year'!AB44)</f>
        <v xml:space="preserve"> </v>
      </c>
      <c r="AC44" s="79" t="str">
        <f>IF(SUM(L44:L44)=0," ",'2010Year'!AC44)</f>
        <v xml:space="preserve"> </v>
      </c>
      <c r="AE44" s="79" t="str">
        <f>IF(SUM(N44:N44)=0," ",'2010Year'!AE44)</f>
        <v xml:space="preserve"> </v>
      </c>
      <c r="AF44" s="79" t="str">
        <f>IF(SUM(O44:O44)=0," ",'2010Year'!AF44)</f>
        <v xml:space="preserve"> </v>
      </c>
      <c r="AG44" s="79" t="str">
        <f>IF(SUM(P44:P44)=0," ",'2010Year'!AG44)</f>
        <v xml:space="preserve"> </v>
      </c>
      <c r="AH44" s="80" t="str">
        <f>IF(SUM(Q44:Q44)=0," ",'2010Year'!AH44)</f>
        <v xml:space="preserve"> </v>
      </c>
      <c r="AJ44" s="77" t="str">
        <f>IF(RWE!$A$7="Y",IF(RWE!$R$4/RWE!$R$6*SUM('2010Year'!AJ44:AJ44)&lt;'2010AllExports'!$A$1," ",RWE!$R$4/RWE!$R$6*SUM('2010Year'!AJ44:AJ44)),1/RWE!$R$6*SUM('2010Year'!AJ44:AJ44))</f>
        <v xml:space="preserve"> </v>
      </c>
      <c r="AK44" s="77" t="str">
        <f>IF(RWE!$A$7="Y",IF(RWE!$S$4/RWE!$S$6*SUM('2010Year'!AK44:AK44)&lt;'2010AllExports'!$A$1," ",RWE!$S$4/RWE!$S$6*SUM('2010Year'!AK44:AK44)),1/RWE!$S$6*SUM('2010Year'!AK44:AK44))</f>
        <v xml:space="preserve"> </v>
      </c>
      <c r="AL44" s="77" t="str">
        <f>IF(RWE!$A$7="Y",IF(RWE!$T$4/RWE!$T$6*SUM('2010Year'!AL44:AL44)&lt;'2010AllExports'!$A$1," ",RWE!$T$4/RWE!$T$6*SUM('2010Year'!AL44:AL44)),1/RWE!$T$6*SUM('2010Year'!AL44:AL44))</f>
        <v xml:space="preserve"> </v>
      </c>
      <c r="AM44" s="79">
        <f>SUM('2010Year'!AM44:AM44)</f>
        <v>0</v>
      </c>
      <c r="AN44" s="79">
        <f>SUM('2010Year'!AN44:AN44)</f>
        <v>0</v>
      </c>
      <c r="AO44" s="79">
        <f>SUM('2010Year'!AO44:AO44)</f>
        <v>0</v>
      </c>
    </row>
    <row r="45" spans="1:41" ht="13">
      <c r="A45" t="s">
        <v>10</v>
      </c>
      <c r="B45" s="76" t="str">
        <f>IF(RWE!$A$7="Y",IF(RWE!$B$4/RWE!$B$6*SUM('2010Year'!B45:B45)&lt;'2010AllExports'!$A$1," ",RWE!$B$4/RWE!$B$6*SUM('2010Year'!B45:B45)),1/RWE!$B$6*SUM('2010Year'!B45:B45))</f>
        <v xml:space="preserve"> </v>
      </c>
      <c r="C45" s="76" t="str">
        <f>IF(RWE!$A$7="Y",IF(RWE!$C$4/RWE!$C$6*SUM('2010Year'!C45:C45)&lt;'2010AllExports'!$A$1," ",RWE!$C$4/RWE!$C$6*SUM('2010Year'!C45:C45)),1/RWE!$C$6*SUM('2010Year'!C45:C45))</f>
        <v xml:space="preserve"> </v>
      </c>
      <c r="D45" s="76" t="str">
        <f>IF(RWE!$A$7="Y",IF(RWE!$D$4/RWE!$D$6*SUM('2010Year'!D45:D45)&lt;'2010AllExports'!$A$1," ",RWE!$D$4/RWE!$D$6*SUM('2010Year'!D45:D45)),1/RWE!$D$6*SUM('2010Year'!D45:D45))</f>
        <v xml:space="preserve"> </v>
      </c>
      <c r="E45" s="76" t="str">
        <f>IF(RWE!$A$7="Y",IF(RWE!$E$4/RWE!$E$6*SUM('2010Year'!E45:E45)&lt;'2010AllExports'!$A$1," ",RWE!$E$4/RWE!$E$6*SUM('2010Year'!E45:E45)),1/RWE!$E$6*SUM('2010Year'!E45:E45))</f>
        <v xml:space="preserve"> </v>
      </c>
      <c r="F45" s="77" t="str">
        <f>IF(RWE!$A$7="Y",IF(RWE!$F$4/RWE!$F$6*SUM('2010Year'!F45:F45)&lt;'2010AllExports'!$A$1," ",RWE!$F$4/RWE!$F$6*SUM('2010Year'!F45:F45)),1/RWE!$F$6*SUM('2010Year'!F45:F45))</f>
        <v xml:space="preserve"> </v>
      </c>
      <c r="G45" s="77" t="str">
        <f>IF(RWE!$A$7="Y",IF(RWE!$G$4/RWE!$G$6*SUM('2010Year'!G45:G45)&lt;'2010AllExports'!$A$1," ",RWE!$G$4/RWE!$G$6*SUM('2010Year'!G45:G45)),1/RWE!$G$6*SUM('2010Year'!G45:G45))</f>
        <v xml:space="preserve"> </v>
      </c>
      <c r="H45" s="77" t="str">
        <f>IF(RWE!$A$7="Y",IF(RWE!$H$4/RWE!$H$6*SUM('2010Year'!H45:H45)&lt;'2010AllExports'!$A$1," ",RWE!$H$4/RWE!$H$6*SUM('2010Year'!H45:H45)),1/RWE!$H$6*SUM('2010Year'!H45:H45))</f>
        <v xml:space="preserve"> </v>
      </c>
      <c r="I45" s="77" t="str">
        <f>IF(RWE!$A$7="Y",IF(RWE!$I$4/RWE!$I$6*SUM('2010Year'!I45:I45)&lt;'2010AllExports'!$A$1," ",RWE!$I$4/RWE!$I$6*SUM('2010Year'!I45:I45)),1/RWE!$I$6*SUM('2010Year'!I45:I45))</f>
        <v xml:space="preserve"> </v>
      </c>
      <c r="J45" s="77" t="str">
        <f>IF(RWE!$A$7="Y",IF(RWE!$J$4/RWE!$J$6*SUM('2010Year'!J45:J45)&lt;'2010AllExports'!$A$1," ",RWE!$J$4/RWE!$J$6*SUM('2010Year'!J45:J45)),1/RWE!$J$6*SUM('2010Year'!J45:J45))</f>
        <v xml:space="preserve"> </v>
      </c>
      <c r="K45" s="77" t="str">
        <f>IF(RWE!$A$7="Y",IF(RWE!$K$4/RWE!$K$6*SUM('2010Year'!K45:K45)&lt;'2010AllExports'!$A$1," ",RWE!$K$4/RWE!$K$6*SUM('2010Year'!K45:K45)),1/RWE!$K$6*SUM('2010Year'!K45:K45))</f>
        <v xml:space="preserve"> </v>
      </c>
      <c r="L45" s="77" t="str">
        <f>IF(RWE!$A$7="Y",IF(RWE!$K$4/RWE!$K$6*SUM('2010Year'!L45:L45)&lt;'2010AllExports'!$A$1," ",RWE!$K$4/RWE!$K$6*SUM('2010Year'!L45:L45)),1/RWE!$K$6*SUM('2010Year'!L45:L45))</f>
        <v xml:space="preserve"> </v>
      </c>
      <c r="N45" s="77" t="str">
        <f>IF(RWE!$A$7="Y",IF(RWE!$N$4/RWE!$N$6*SUM('2010Year'!N45:N45)&lt;'2010AllExports'!$A$1," ",RWE!$N$4/RWE!$N$6*SUM('2010Year'!N45:N45)),1/RWE!$N$6*SUM('2010Year'!N45:N45))</f>
        <v xml:space="preserve"> </v>
      </c>
      <c r="O45" s="77" t="str">
        <f>IF(RWE!$A$7="Y",IF(RWE!$O$4/RWE!$O$6*SUM('2010Year'!O45:O45)&lt;'2010AllExports'!$A$1," ",RWE!$O$4/RWE!$O$6*SUM('2010Year'!O45:O45)),1/RWE!$O$6*SUM('2010Year'!O45:O45))</f>
        <v xml:space="preserve"> </v>
      </c>
      <c r="P45" s="77" t="str">
        <f>IF(RWE!$A$7="Y",IF(RWE!$P$4/RWE!$P$6*SUM('2010Year'!P45:P45)&lt;'2010AllExports'!$A$1," ",RWE!$P$4/RWE!$P$6*SUM('2010Year'!P45:P45)),1/RWE!$P$6*SUM('2010Year'!P45:P45))</f>
        <v xml:space="preserve"> </v>
      </c>
      <c r="Q45" s="78" t="str">
        <f>IF(RWE!$A$7="Y",IF(SUM(B45:P45)&lt;$A$1," ",SUM(B45:P45)),"-")</f>
        <v xml:space="preserve"> </v>
      </c>
      <c r="S45" s="79" t="str">
        <f>IF(SUM(B45:B45)=0," ",'2010Year'!S45)</f>
        <v xml:space="preserve"> </v>
      </c>
      <c r="T45" s="79" t="str">
        <f>IF(SUM(C45:C45)=0," ",'2010Year'!T45)</f>
        <v xml:space="preserve"> </v>
      </c>
      <c r="U45" s="79" t="str">
        <f>IF(SUM(D45:D45)=0," ",'2010Year'!U45)</f>
        <v xml:space="preserve"> </v>
      </c>
      <c r="V45" s="79" t="str">
        <f>IF(SUM(E45:E45)=0," ",'2010Year'!V45)</f>
        <v xml:space="preserve"> </v>
      </c>
      <c r="W45" s="79" t="str">
        <f>IF(SUM(F45:F45)=0," ",'2010Year'!W45)</f>
        <v xml:space="preserve"> </v>
      </c>
      <c r="X45" s="79" t="str">
        <f>IF(SUM(G45:G45)=0," ",'2010Year'!X45)</f>
        <v xml:space="preserve"> </v>
      </c>
      <c r="Y45" s="79" t="str">
        <f>IF(SUM(H45:H45)=0," ",'2010Year'!Y45)</f>
        <v xml:space="preserve"> </v>
      </c>
      <c r="Z45" s="79" t="str">
        <f>IF(SUM(I45:I45)=0," ",'2010Year'!Z45)</f>
        <v xml:space="preserve"> </v>
      </c>
      <c r="AA45" s="79" t="str">
        <f>IF(SUM(J45:J45)=0," ",'2010Year'!AA45)</f>
        <v xml:space="preserve"> </v>
      </c>
      <c r="AB45" s="79" t="str">
        <f>IF(SUM(K45:K45)=0," ",'2010Year'!AB45)</f>
        <v xml:space="preserve"> </v>
      </c>
      <c r="AC45" s="79" t="str">
        <f>IF(SUM(L45:L45)=0," ",'2010Year'!AC45)</f>
        <v xml:space="preserve"> </v>
      </c>
      <c r="AE45" s="79" t="str">
        <f>IF(SUM(N45:N45)=0," ",'2010Year'!AE45)</f>
        <v xml:space="preserve"> </v>
      </c>
      <c r="AF45" s="79" t="str">
        <f>IF(SUM(O45:O45)=0," ",'2010Year'!AF45)</f>
        <v xml:space="preserve"> </v>
      </c>
      <c r="AG45" s="79" t="str">
        <f>IF(SUM(P45:P45)=0," ",'2010Year'!AG45)</f>
        <v xml:space="preserve"> </v>
      </c>
      <c r="AH45" s="80" t="str">
        <f>IF(SUM(Q45:Q45)=0," ",'2010Year'!AH45)</f>
        <v xml:space="preserve"> </v>
      </c>
      <c r="AJ45" s="77" t="str">
        <f>IF(RWE!$A$7="Y",IF(RWE!$R$4/RWE!$R$6*SUM('2010Year'!AJ45:AJ45)&lt;'2010AllExports'!$A$1," ",RWE!$R$4/RWE!$R$6*SUM('2010Year'!AJ45:AJ45)),1/RWE!$R$6*SUM('2010Year'!AJ45:AJ45))</f>
        <v xml:space="preserve"> </v>
      </c>
      <c r="AK45" s="77" t="str">
        <f>IF(RWE!$A$7="Y",IF(RWE!$S$4/RWE!$S$6*SUM('2010Year'!AK45:AK45)&lt;'2010AllExports'!$A$1," ",RWE!$S$4/RWE!$S$6*SUM('2010Year'!AK45:AK45)),1/RWE!$S$6*SUM('2010Year'!AK45:AK45))</f>
        <v xml:space="preserve"> </v>
      </c>
      <c r="AL45" s="77" t="str">
        <f>IF(RWE!$A$7="Y",IF(RWE!$T$4/RWE!$T$6*SUM('2010Year'!AL45:AL45)&lt;'2010AllExports'!$A$1," ",RWE!$T$4/RWE!$T$6*SUM('2010Year'!AL45:AL45)),1/RWE!$T$6*SUM('2010Year'!AL45:AL45))</f>
        <v xml:space="preserve"> </v>
      </c>
      <c r="AM45" s="79">
        <f>SUM('2010Year'!AM45:AM45)</f>
        <v>0</v>
      </c>
      <c r="AN45" s="79">
        <f>SUM('2010Year'!AN45:AN45)</f>
        <v>0</v>
      </c>
      <c r="AO45" s="79">
        <f>SUM('2010Year'!AO45:AO45)</f>
        <v>0</v>
      </c>
    </row>
    <row r="46" spans="1:41" ht="13">
      <c r="A46" t="s">
        <v>52</v>
      </c>
      <c r="B46" s="76" t="str">
        <f>IF(RWE!$A$7="Y",IF(RWE!$B$4/RWE!$B$6*SUM('2010Year'!B46:B46)&lt;'2010AllExports'!$A$1," ",RWE!$B$4/RWE!$B$6*SUM('2010Year'!B46:B46)),1/RWE!$B$6*SUM('2010Year'!B46:B46))</f>
        <v xml:space="preserve"> </v>
      </c>
      <c r="C46" s="76" t="str">
        <f>IF(RWE!$A$7="Y",IF(RWE!$C$4/RWE!$C$6*SUM('2010Year'!C46:C46)&lt;'2010AllExports'!$A$1," ",RWE!$C$4/RWE!$C$6*SUM('2010Year'!C46:C46)),1/RWE!$C$6*SUM('2010Year'!C46:C46))</f>
        <v xml:space="preserve"> </v>
      </c>
      <c r="D46" s="76" t="str">
        <f>IF(RWE!$A$7="Y",IF(RWE!$D$4/RWE!$D$6*SUM('2010Year'!D46:D46)&lt;'2010AllExports'!$A$1," ",RWE!$D$4/RWE!$D$6*SUM('2010Year'!D46:D46)),1/RWE!$D$6*SUM('2010Year'!D46:D46))</f>
        <v xml:space="preserve"> </v>
      </c>
      <c r="E46" s="76" t="str">
        <f>IF(RWE!$A$7="Y",IF(RWE!$E$4/RWE!$E$6*SUM('2010Year'!E46:E46)&lt;'2010AllExports'!$A$1," ",RWE!$E$4/RWE!$E$6*SUM('2010Year'!E46:E46)),1/RWE!$E$6*SUM('2010Year'!E46:E46))</f>
        <v xml:space="preserve"> </v>
      </c>
      <c r="F46" s="77" t="str">
        <f>IF(RWE!$A$7="Y",IF(RWE!$F$4/RWE!$F$6*SUM('2010Year'!F46:F46)&lt;'2010AllExports'!$A$1," ",RWE!$F$4/RWE!$F$6*SUM('2010Year'!F46:F46)),1/RWE!$F$6*SUM('2010Year'!F46:F46))</f>
        <v xml:space="preserve"> </v>
      </c>
      <c r="G46" s="77" t="str">
        <f>IF(RWE!$A$7="Y",IF(RWE!$G$4/RWE!$G$6*SUM('2010Year'!G46:G46)&lt;'2010AllExports'!$A$1," ",RWE!$G$4/RWE!$G$6*SUM('2010Year'!G46:G46)),1/RWE!$G$6*SUM('2010Year'!G46:G46))</f>
        <v xml:space="preserve"> </v>
      </c>
      <c r="H46" s="77" t="str">
        <f>IF(RWE!$A$7="Y",IF(RWE!$H$4/RWE!$H$6*SUM('2010Year'!H46:H46)&lt;'2010AllExports'!$A$1," ",RWE!$H$4/RWE!$H$6*SUM('2010Year'!H46:H46)),1/RWE!$H$6*SUM('2010Year'!H46:H46))</f>
        <v xml:space="preserve"> </v>
      </c>
      <c r="I46" s="77" t="str">
        <f>IF(RWE!$A$7="Y",IF(RWE!$I$4/RWE!$I$6*SUM('2010Year'!I46:I46)&lt;'2010AllExports'!$A$1," ",RWE!$I$4/RWE!$I$6*SUM('2010Year'!I46:I46)),1/RWE!$I$6*SUM('2010Year'!I46:I46))</f>
        <v xml:space="preserve"> </v>
      </c>
      <c r="J46" s="77" t="str">
        <f>IF(RWE!$A$7="Y",IF(RWE!$J$4/RWE!$J$6*SUM('2010Year'!J46:J46)&lt;'2010AllExports'!$A$1," ",RWE!$J$4/RWE!$J$6*SUM('2010Year'!J46:J46)),1/RWE!$J$6*SUM('2010Year'!J46:J46))</f>
        <v xml:space="preserve"> </v>
      </c>
      <c r="K46" s="77" t="str">
        <f>IF(RWE!$A$7="Y",IF(RWE!$K$4/RWE!$K$6*SUM('2010Year'!K46:K46)&lt;'2010AllExports'!$A$1," ",RWE!$K$4/RWE!$K$6*SUM('2010Year'!K46:K46)),1/RWE!$K$6*SUM('2010Year'!K46:K46))</f>
        <v xml:space="preserve"> </v>
      </c>
      <c r="L46" s="77" t="str">
        <f>IF(RWE!$A$7="Y",IF(RWE!$K$4/RWE!$K$6*SUM('2010Year'!L46:L46)&lt;'2010AllExports'!$A$1," ",RWE!$K$4/RWE!$K$6*SUM('2010Year'!L46:L46)),1/RWE!$K$6*SUM('2010Year'!L46:L46))</f>
        <v xml:space="preserve"> </v>
      </c>
      <c r="N46" s="77" t="str">
        <f>IF(RWE!$A$7="Y",IF(RWE!$N$4/RWE!$N$6*SUM('2010Year'!N46:N46)&lt;'2010AllExports'!$A$1," ",RWE!$N$4/RWE!$N$6*SUM('2010Year'!N46:N46)),1/RWE!$N$6*SUM('2010Year'!N46:N46))</f>
        <v xml:space="preserve"> </v>
      </c>
      <c r="O46" s="77" t="str">
        <f>IF(RWE!$A$7="Y",IF(RWE!$O$4/RWE!$O$6*SUM('2010Year'!O46:O46)&lt;'2010AllExports'!$A$1," ",RWE!$O$4/RWE!$O$6*SUM('2010Year'!O46:O46)),1/RWE!$O$6*SUM('2010Year'!O46:O46))</f>
        <v xml:space="preserve"> </v>
      </c>
      <c r="P46" s="77" t="str">
        <f>IF(RWE!$A$7="Y",IF(RWE!$P$4/RWE!$P$6*SUM('2010Year'!P46:P46)&lt;'2010AllExports'!$A$1," ",RWE!$P$4/RWE!$P$6*SUM('2010Year'!P46:P46)),1/RWE!$P$6*SUM('2010Year'!P46:P46))</f>
        <v xml:space="preserve"> </v>
      </c>
      <c r="Q46" s="78" t="str">
        <f>IF(RWE!$A$7="Y",IF(SUM(B46:P46)&lt;$A$1," ",SUM(B46:P46)),"-")</f>
        <v xml:space="preserve"> </v>
      </c>
      <c r="S46" s="79" t="str">
        <f>IF(SUM(B46:B46)=0," ",'2010Year'!S46)</f>
        <v xml:space="preserve"> </v>
      </c>
      <c r="T46" s="79" t="str">
        <f>IF(SUM(C46:C46)=0," ",'2010Year'!T46)</f>
        <v xml:space="preserve"> </v>
      </c>
      <c r="U46" s="79" t="str">
        <f>IF(SUM(D46:D46)=0," ",'2010Year'!U46)</f>
        <v xml:space="preserve"> </v>
      </c>
      <c r="V46" s="79" t="str">
        <f>IF(SUM(E46:E46)=0," ",'2010Year'!V46)</f>
        <v xml:space="preserve"> </v>
      </c>
      <c r="W46" s="79" t="str">
        <f>IF(SUM(F46:F46)=0," ",'2010Year'!W46)</f>
        <v xml:space="preserve"> </v>
      </c>
      <c r="X46" s="79" t="str">
        <f>IF(SUM(G46:G46)=0," ",'2010Year'!X46)</f>
        <v xml:space="preserve"> </v>
      </c>
      <c r="Y46" s="79" t="str">
        <f>IF(SUM(H46:H46)=0," ",'2010Year'!Y46)</f>
        <v xml:space="preserve"> </v>
      </c>
      <c r="Z46" s="79" t="str">
        <f>IF(SUM(I46:I46)=0," ",'2010Year'!Z46)</f>
        <v xml:space="preserve"> </v>
      </c>
      <c r="AA46" s="79" t="str">
        <f>IF(SUM(J46:J46)=0," ",'2010Year'!AA46)</f>
        <v xml:space="preserve"> </v>
      </c>
      <c r="AB46" s="79" t="str">
        <f>IF(SUM(K46:K46)=0," ",'2010Year'!AB46)</f>
        <v xml:space="preserve"> </v>
      </c>
      <c r="AC46" s="79" t="str">
        <f>IF(SUM(L46:L46)=0," ",'2010Year'!AC46)</f>
        <v xml:space="preserve"> </v>
      </c>
      <c r="AE46" s="79" t="str">
        <f>IF(SUM(N46:N46)=0," ",'2010Year'!AE46)</f>
        <v xml:space="preserve"> </v>
      </c>
      <c r="AF46" s="79" t="str">
        <f>IF(SUM(O46:O46)=0," ",'2010Year'!AF46)</f>
        <v xml:space="preserve"> </v>
      </c>
      <c r="AG46" s="79" t="str">
        <f>IF(SUM(P46:P46)=0," ",'2010Year'!AG46)</f>
        <v xml:space="preserve"> </v>
      </c>
      <c r="AH46" s="80" t="str">
        <f>IF(SUM(Q46:Q46)=0," ",'2010Year'!AH46)</f>
        <v xml:space="preserve"> </v>
      </c>
      <c r="AJ46" s="77" t="str">
        <f>IF(RWE!$A$7="Y",IF(RWE!$R$4/RWE!$R$6*SUM('2010Year'!AJ46:AJ46)&lt;'2010AllExports'!$A$1," ",RWE!$R$4/RWE!$R$6*SUM('2010Year'!AJ46:AJ46)),1/RWE!$R$6*SUM('2010Year'!AJ46:AJ46))</f>
        <v xml:space="preserve"> </v>
      </c>
      <c r="AK46" s="77" t="str">
        <f>IF(RWE!$A$7="Y",IF(RWE!$S$4/RWE!$S$6*SUM('2010Year'!AK46:AK46)&lt;'2010AllExports'!$A$1," ",RWE!$S$4/RWE!$S$6*SUM('2010Year'!AK46:AK46)),1/RWE!$S$6*SUM('2010Year'!AK46:AK46))</f>
        <v xml:space="preserve"> </v>
      </c>
      <c r="AL46" s="77" t="str">
        <f>IF(RWE!$A$7="Y",IF(RWE!$T$4/RWE!$T$6*SUM('2010Year'!AL46:AL46)&lt;'2010AllExports'!$A$1," ",RWE!$T$4/RWE!$T$6*SUM('2010Year'!AL46:AL46)),1/RWE!$T$6*SUM('2010Year'!AL46:AL46))</f>
        <v xml:space="preserve"> </v>
      </c>
      <c r="AM46" s="79">
        <f>SUM('2010Year'!AM46:AM46)</f>
        <v>0</v>
      </c>
      <c r="AN46" s="79">
        <f>SUM('2010Year'!AN46:AN46)</f>
        <v>0</v>
      </c>
      <c r="AO46" s="79">
        <f>SUM('2010Year'!AO46:AO46)</f>
        <v>0</v>
      </c>
    </row>
    <row r="47" spans="1:41" ht="13">
      <c r="A47" t="s">
        <v>54</v>
      </c>
      <c r="B47" s="76" t="str">
        <f>IF(RWE!$A$7="Y",IF(RWE!$B$4/RWE!$B$6*SUM('2010Year'!B47:B47)&lt;'2010AllExports'!$A$1," ",RWE!$B$4/RWE!$B$6*SUM('2010Year'!B47:B47)),1/RWE!$B$6*SUM('2010Year'!B47:B47))</f>
        <v xml:space="preserve"> </v>
      </c>
      <c r="C47" s="76">
        <f>IF(RWE!$A$7="Y",IF(RWE!$C$4/RWE!$C$6*SUM('2010Year'!C47:C47)&lt;'2010AllExports'!$A$1," ",RWE!$C$4/RWE!$C$6*SUM('2010Year'!C47:C47)),1/RWE!$C$6*SUM('2010Year'!C47:C47))</f>
        <v>8.1332491239999999E-3</v>
      </c>
      <c r="D47" s="76">
        <f>IF(RWE!$A$7="Y",IF(RWE!$D$4/RWE!$D$6*SUM('2010Year'!D47:D47)&lt;'2010AllExports'!$A$1," ",RWE!$D$4/RWE!$D$6*SUM('2010Year'!D47:D47)),1/RWE!$D$6*SUM('2010Year'!D47:D47))</f>
        <v>9.5075608599999965E-3</v>
      </c>
      <c r="E47" s="76" t="str">
        <f>IF(RWE!$A$7="Y",IF(RWE!$E$4/RWE!$E$6*SUM('2010Year'!E47:E47)&lt;'2010AllExports'!$A$1," ",RWE!$E$4/RWE!$E$6*SUM('2010Year'!E47:E47)),1/RWE!$E$6*SUM('2010Year'!E47:E47))</f>
        <v xml:space="preserve"> </v>
      </c>
      <c r="F47" s="77" t="str">
        <f>IF(RWE!$A$7="Y",IF(RWE!$F$4/RWE!$F$6*SUM('2010Year'!F47:F47)&lt;'2010AllExports'!$A$1," ",RWE!$F$4/RWE!$F$6*SUM('2010Year'!F47:F47)),1/RWE!$F$6*SUM('2010Year'!F47:F47))</f>
        <v xml:space="preserve"> </v>
      </c>
      <c r="G47" s="77" t="str">
        <f>IF(RWE!$A$7="Y",IF(RWE!$G$4/RWE!$G$6*SUM('2010Year'!G47:G47)&lt;'2010AllExports'!$A$1," ",RWE!$G$4/RWE!$G$6*SUM('2010Year'!G47:G47)),1/RWE!$G$6*SUM('2010Year'!G47:G47))</f>
        <v xml:space="preserve"> </v>
      </c>
      <c r="H47" s="77" t="str">
        <f>IF(RWE!$A$7="Y",IF(RWE!$H$4/RWE!$H$6*SUM('2010Year'!H47:H47)&lt;'2010AllExports'!$A$1," ",RWE!$H$4/RWE!$H$6*SUM('2010Year'!H47:H47)),1/RWE!$H$6*SUM('2010Year'!H47:H47))</f>
        <v xml:space="preserve"> </v>
      </c>
      <c r="I47" s="77" t="str">
        <f>IF(RWE!$A$7="Y",IF(RWE!$I$4/RWE!$I$6*SUM('2010Year'!I47:I47)&lt;'2010AllExports'!$A$1," ",RWE!$I$4/RWE!$I$6*SUM('2010Year'!I47:I47)),1/RWE!$I$6*SUM('2010Year'!I47:I47))</f>
        <v xml:space="preserve"> </v>
      </c>
      <c r="J47" s="77" t="str">
        <f>IF(RWE!$A$7="Y",IF(RWE!$J$4/RWE!$J$6*SUM('2010Year'!J47:J47)&lt;'2010AllExports'!$A$1," ",RWE!$J$4/RWE!$J$6*SUM('2010Year'!J47:J47)),1/RWE!$J$6*SUM('2010Year'!J47:J47))</f>
        <v xml:space="preserve"> </v>
      </c>
      <c r="K47" s="77" t="str">
        <f>IF(RWE!$A$7="Y",IF(RWE!$K$4/RWE!$K$6*SUM('2010Year'!K47:K47)&lt;'2010AllExports'!$A$1," ",RWE!$K$4/RWE!$K$6*SUM('2010Year'!K47:K47)),1/RWE!$K$6*SUM('2010Year'!K47:K47))</f>
        <v xml:space="preserve"> </v>
      </c>
      <c r="L47" s="77" t="str">
        <f>IF(RWE!$A$7="Y",IF(RWE!$K$4/RWE!$K$6*SUM('2010Year'!L47:L47)&lt;'2010AllExports'!$A$1," ",RWE!$K$4/RWE!$K$6*SUM('2010Year'!L47:L47)),1/RWE!$K$6*SUM('2010Year'!L47:L47))</f>
        <v xml:space="preserve"> </v>
      </c>
      <c r="N47" s="77" t="str">
        <f>IF(RWE!$A$7="Y",IF(RWE!$N$4/RWE!$N$6*SUM('2010Year'!N47:N47)&lt;'2010AllExports'!$A$1," ",RWE!$N$4/RWE!$N$6*SUM('2010Year'!N47:N47)),1/RWE!$N$6*SUM('2010Year'!N47:N47))</f>
        <v xml:space="preserve"> </v>
      </c>
      <c r="O47" s="77" t="str">
        <f>IF(RWE!$A$7="Y",IF(RWE!$O$4/RWE!$O$6*SUM('2010Year'!O47:O47)&lt;'2010AllExports'!$A$1," ",RWE!$O$4/RWE!$O$6*SUM('2010Year'!O47:O47)),1/RWE!$O$6*SUM('2010Year'!O47:O47))</f>
        <v xml:space="preserve"> </v>
      </c>
      <c r="P47" s="77" t="str">
        <f>IF(RWE!$A$7="Y",IF(RWE!$P$4/RWE!$P$6*SUM('2010Year'!P47:P47)&lt;'2010AllExports'!$A$1," ",RWE!$P$4/RWE!$P$6*SUM('2010Year'!P47:P47)),1/RWE!$P$6*SUM('2010Year'!P47:P47))</f>
        <v xml:space="preserve"> </v>
      </c>
      <c r="Q47" s="78">
        <f>IF(RWE!$A$7="Y",IF(SUM(B47:P47)&lt;$A$1," ",SUM(B47:P47)),"-")</f>
        <v>1.7640809983999996E-2</v>
      </c>
      <c r="S47" s="79" t="str">
        <f>IF(SUM(B47:B47)=0," ",'2010Year'!S47)</f>
        <v xml:space="preserve"> </v>
      </c>
      <c r="T47" s="79">
        <f>IF(SUM(C47:C47)=0," ",'2010Year'!T47)</f>
        <v>3.466755</v>
      </c>
      <c r="U47" s="79">
        <f>IF(SUM(D47:D47)=0," ",'2010Year'!U47)</f>
        <v>2.6860029999999999</v>
      </c>
      <c r="V47" s="79" t="str">
        <f>IF(SUM(E47:E47)=0," ",'2010Year'!V47)</f>
        <v xml:space="preserve"> </v>
      </c>
      <c r="W47" s="79" t="str">
        <f>IF(SUM(F47:F47)=0," ",'2010Year'!W47)</f>
        <v xml:space="preserve"> </v>
      </c>
      <c r="X47" s="79" t="str">
        <f>IF(SUM(G47:G47)=0," ",'2010Year'!X47)</f>
        <v xml:space="preserve"> </v>
      </c>
      <c r="Y47" s="79" t="str">
        <f>IF(SUM(H47:H47)=0," ",'2010Year'!Y47)</f>
        <v xml:space="preserve"> </v>
      </c>
      <c r="Z47" s="79" t="str">
        <f>IF(SUM(I47:I47)=0," ",'2010Year'!Z47)</f>
        <v xml:space="preserve"> </v>
      </c>
      <c r="AA47" s="79" t="str">
        <f>IF(SUM(J47:J47)=0," ",'2010Year'!AA47)</f>
        <v xml:space="preserve"> </v>
      </c>
      <c r="AB47" s="79" t="str">
        <f>IF(SUM(K47:K47)=0," ",'2010Year'!AB47)</f>
        <v xml:space="preserve"> </v>
      </c>
      <c r="AC47" s="79" t="str">
        <f>IF(SUM(L47:L47)=0," ",'2010Year'!AC47)</f>
        <v xml:space="preserve"> </v>
      </c>
      <c r="AE47" s="79" t="str">
        <f>IF(SUM(N47:N47)=0," ",'2010Year'!AE47)</f>
        <v xml:space="preserve"> </v>
      </c>
      <c r="AF47" s="79" t="str">
        <f>IF(SUM(O47:O47)=0," ",'2010Year'!AF47)</f>
        <v xml:space="preserve"> </v>
      </c>
      <c r="AG47" s="79" t="str">
        <f>IF(SUM(P47:P47)=0," ",'2010Year'!AG47)</f>
        <v xml:space="preserve"> </v>
      </c>
      <c r="AH47" s="80">
        <f>IF(SUM(Q47:Q47)=0," ",'2010Year'!AH47)</f>
        <v>7.5912550000000003</v>
      </c>
      <c r="AJ47" s="77" t="str">
        <f>IF(RWE!$A$7="Y",IF(RWE!$R$4/RWE!$R$6*SUM('2010Year'!AJ47:AJ47)&lt;'2010AllExports'!$A$1," ",RWE!$R$4/RWE!$R$6*SUM('2010Year'!AJ47:AJ47)),1/RWE!$R$6*SUM('2010Year'!AJ47:AJ47))</f>
        <v xml:space="preserve"> </v>
      </c>
      <c r="AK47" s="77" t="str">
        <f>IF(RWE!$A$7="Y",IF(RWE!$S$4/RWE!$S$6*SUM('2010Year'!AK47:AK47)&lt;'2010AllExports'!$A$1," ",RWE!$S$4/RWE!$S$6*SUM('2010Year'!AK47:AK47)),1/RWE!$S$6*SUM('2010Year'!AK47:AK47))</f>
        <v xml:space="preserve"> </v>
      </c>
      <c r="AL47" s="77" t="str">
        <f>IF(RWE!$A$7="Y",IF(RWE!$T$4/RWE!$T$6*SUM('2010Year'!AL47:AL47)&lt;'2010AllExports'!$A$1," ",RWE!$T$4/RWE!$T$6*SUM('2010Year'!AL47:AL47)),1/RWE!$T$6*SUM('2010Year'!AL47:AL47))</f>
        <v xml:space="preserve"> </v>
      </c>
      <c r="AM47" s="79">
        <f>SUM('2010Year'!AM47:AM47)</f>
        <v>0</v>
      </c>
      <c r="AN47" s="79">
        <f>SUM('2010Year'!AN47:AN47)</f>
        <v>0</v>
      </c>
      <c r="AO47" s="79">
        <f>SUM('2010Year'!AO47:AO47)</f>
        <v>0</v>
      </c>
    </row>
    <row r="48" spans="1:41" ht="13">
      <c r="A48" t="s">
        <v>7</v>
      </c>
      <c r="B48" s="76" t="str">
        <f>IF(RWE!$A$7="Y",IF(RWE!$B$4/RWE!$B$6*SUM('2010Year'!B48:B48)&lt;'2010AllExports'!$A$1," ",RWE!$B$4/RWE!$B$6*SUM('2010Year'!B48:B48)),1/RWE!$B$6*SUM('2010Year'!B48:B48))</f>
        <v xml:space="preserve"> </v>
      </c>
      <c r="C48" s="76">
        <f>IF(RWE!$A$7="Y",IF(RWE!$C$4/RWE!$C$6*SUM('2010Year'!C48:C48)&lt;'2010AllExports'!$A$1," ",RWE!$C$4/RWE!$C$6*SUM('2010Year'!C48:C48)),1/RWE!$C$6*SUM('2010Year'!C48:C48))</f>
        <v>6.6518266359999996E-3</v>
      </c>
      <c r="D48" s="76" t="str">
        <f>IF(RWE!$A$7="Y",IF(RWE!$D$4/RWE!$D$6*SUM('2010Year'!D48:D48)&lt;'2010AllExports'!$A$1," ",RWE!$D$4/RWE!$D$6*SUM('2010Year'!D48:D48)),1/RWE!$D$6*SUM('2010Year'!D48:D48))</f>
        <v xml:space="preserve"> </v>
      </c>
      <c r="E48" s="76" t="str">
        <f>IF(RWE!$A$7="Y",IF(RWE!$E$4/RWE!$E$6*SUM('2010Year'!E48:E48)&lt;'2010AllExports'!$A$1," ",RWE!$E$4/RWE!$E$6*SUM('2010Year'!E48:E48)),1/RWE!$E$6*SUM('2010Year'!E48:E48))</f>
        <v xml:space="preserve"> </v>
      </c>
      <c r="F48" s="77" t="str">
        <f>IF(RWE!$A$7="Y",IF(RWE!$F$4/RWE!$F$6*SUM('2010Year'!F48:F48)&lt;'2010AllExports'!$A$1," ",RWE!$F$4/RWE!$F$6*SUM('2010Year'!F48:F48)),1/RWE!$F$6*SUM('2010Year'!F48:F48))</f>
        <v xml:space="preserve"> </v>
      </c>
      <c r="G48" s="77" t="str">
        <f>IF(RWE!$A$7="Y",IF(RWE!$G$4/RWE!$G$6*SUM('2010Year'!G48:G48)&lt;'2010AllExports'!$A$1," ",RWE!$G$4/RWE!$G$6*SUM('2010Year'!G48:G48)),1/RWE!$G$6*SUM('2010Year'!G48:G48))</f>
        <v xml:space="preserve"> </v>
      </c>
      <c r="H48" s="77" t="str">
        <f>IF(RWE!$A$7="Y",IF(RWE!$H$4/RWE!$H$6*SUM('2010Year'!H48:H48)&lt;'2010AllExports'!$A$1," ",RWE!$H$4/RWE!$H$6*SUM('2010Year'!H48:H48)),1/RWE!$H$6*SUM('2010Year'!H48:H48))</f>
        <v xml:space="preserve"> </v>
      </c>
      <c r="I48" s="77" t="str">
        <f>IF(RWE!$A$7="Y",IF(RWE!$I$4/RWE!$I$6*SUM('2010Year'!I48:I48)&lt;'2010AllExports'!$A$1," ",RWE!$I$4/RWE!$I$6*SUM('2010Year'!I48:I48)),1/RWE!$I$6*SUM('2010Year'!I48:I48))</f>
        <v xml:space="preserve"> </v>
      </c>
      <c r="J48" s="77" t="str">
        <f>IF(RWE!$A$7="Y",IF(RWE!$J$4/RWE!$J$6*SUM('2010Year'!J48:J48)&lt;'2010AllExports'!$A$1," ",RWE!$J$4/RWE!$J$6*SUM('2010Year'!J48:J48)),1/RWE!$J$6*SUM('2010Year'!J48:J48))</f>
        <v xml:space="preserve"> </v>
      </c>
      <c r="K48" s="77" t="str">
        <f>IF(RWE!$A$7="Y",IF(RWE!$K$4/RWE!$K$6*SUM('2010Year'!K48:K48)&lt;'2010AllExports'!$A$1," ",RWE!$K$4/RWE!$K$6*SUM('2010Year'!K48:K48)),1/RWE!$K$6*SUM('2010Year'!K48:K48))</f>
        <v xml:space="preserve"> </v>
      </c>
      <c r="L48" s="77" t="str">
        <f>IF(RWE!$A$7="Y",IF(RWE!$K$4/RWE!$K$6*SUM('2010Year'!L48:L48)&lt;'2010AllExports'!$A$1," ",RWE!$K$4/RWE!$K$6*SUM('2010Year'!L48:L48)),1/RWE!$K$6*SUM('2010Year'!L48:L48))</f>
        <v xml:space="preserve"> </v>
      </c>
      <c r="N48" s="77" t="str">
        <f>IF(RWE!$A$7="Y",IF(RWE!$N$4/RWE!$N$6*SUM('2010Year'!N48:N48)&lt;'2010AllExports'!$A$1," ",RWE!$N$4/RWE!$N$6*SUM('2010Year'!N48:N48)),1/RWE!$N$6*SUM('2010Year'!N48:N48))</f>
        <v xml:space="preserve"> </v>
      </c>
      <c r="O48" s="77" t="str">
        <f>IF(RWE!$A$7="Y",IF(RWE!$O$4/RWE!$O$6*SUM('2010Year'!O48:O48)&lt;'2010AllExports'!$A$1," ",RWE!$O$4/RWE!$O$6*SUM('2010Year'!O48:O48)),1/RWE!$O$6*SUM('2010Year'!O48:O48))</f>
        <v xml:space="preserve"> </v>
      </c>
      <c r="P48" s="77" t="str">
        <f>IF(RWE!$A$7="Y",IF(RWE!$P$4/RWE!$P$6*SUM('2010Year'!P48:P48)&lt;'2010AllExports'!$A$1," ",RWE!$P$4/RWE!$P$6*SUM('2010Year'!P48:P48)),1/RWE!$P$6*SUM('2010Year'!P48:P48))</f>
        <v xml:space="preserve"> </v>
      </c>
      <c r="Q48" s="78">
        <f>IF(RWE!$A$7="Y",IF(SUM(B48:P48)&lt;$A$1," ",SUM(B48:P48)),"-")</f>
        <v>6.6518266359999996E-3</v>
      </c>
      <c r="S48" s="79" t="str">
        <f>IF(SUM(B48:B48)=0," ",'2010Year'!S48)</f>
        <v xml:space="preserve"> </v>
      </c>
      <c r="T48" s="79">
        <f>IF(SUM(C48:C48)=0," ",'2010Year'!T48)</f>
        <v>1.414936</v>
      </c>
      <c r="U48" s="79" t="str">
        <f>IF(SUM(D48:D48)=0," ",'2010Year'!U48)</f>
        <v xml:space="preserve"> </v>
      </c>
      <c r="V48" s="79" t="str">
        <f>IF(SUM(E48:E48)=0," ",'2010Year'!V48)</f>
        <v xml:space="preserve"> </v>
      </c>
      <c r="W48" s="79" t="str">
        <f>IF(SUM(F48:F48)=0," ",'2010Year'!W48)</f>
        <v xml:space="preserve"> </v>
      </c>
      <c r="X48" s="79" t="str">
        <f>IF(SUM(G48:G48)=0," ",'2010Year'!X48)</f>
        <v xml:space="preserve"> </v>
      </c>
      <c r="Y48" s="79" t="str">
        <f>IF(SUM(H48:H48)=0," ",'2010Year'!Y48)</f>
        <v xml:space="preserve"> </v>
      </c>
      <c r="Z48" s="79" t="str">
        <f>IF(SUM(I48:I48)=0," ",'2010Year'!Z48)</f>
        <v xml:space="preserve"> </v>
      </c>
      <c r="AA48" s="79" t="str">
        <f>IF(SUM(J48:J48)=0," ",'2010Year'!AA48)</f>
        <v xml:space="preserve"> </v>
      </c>
      <c r="AB48" s="79" t="str">
        <f>IF(SUM(K48:K48)=0," ",'2010Year'!AB48)</f>
        <v xml:space="preserve"> </v>
      </c>
      <c r="AC48" s="79" t="str">
        <f>IF(SUM(L48:L48)=0," ",'2010Year'!AC48)</f>
        <v xml:space="preserve"> </v>
      </c>
      <c r="AE48" s="79" t="str">
        <f>IF(SUM(N48:N48)=0," ",'2010Year'!AE48)</f>
        <v xml:space="preserve"> </v>
      </c>
      <c r="AF48" s="79" t="str">
        <f>IF(SUM(O48:O48)=0," ",'2010Year'!AF48)</f>
        <v xml:space="preserve"> </v>
      </c>
      <c r="AG48" s="79" t="str">
        <f>IF(SUM(P48:P48)=0," ",'2010Year'!AG48)</f>
        <v xml:space="preserve"> </v>
      </c>
      <c r="AH48" s="80">
        <f>IF(SUM(Q48:Q48)=0," ",'2010Year'!AH48)</f>
        <v>1.6149849999999999</v>
      </c>
      <c r="AJ48" s="77" t="str">
        <f>IF(RWE!$A$7="Y",IF(RWE!$R$4/RWE!$R$6*SUM('2010Year'!AJ48:AJ48)&lt;'2010AllExports'!$A$1," ",RWE!$R$4/RWE!$R$6*SUM('2010Year'!AJ48:AJ48)),1/RWE!$R$6*SUM('2010Year'!AJ48:AJ48))</f>
        <v xml:space="preserve"> </v>
      </c>
      <c r="AK48" s="77" t="str">
        <f>IF(RWE!$A$7="Y",IF(RWE!$S$4/RWE!$S$6*SUM('2010Year'!AK48:AK48)&lt;'2010AllExports'!$A$1," ",RWE!$S$4/RWE!$S$6*SUM('2010Year'!AK48:AK48)),1/RWE!$S$6*SUM('2010Year'!AK48:AK48))</f>
        <v xml:space="preserve"> </v>
      </c>
      <c r="AL48" s="77" t="str">
        <f>IF(RWE!$A$7="Y",IF(RWE!$T$4/RWE!$T$6*SUM('2010Year'!AL48:AL48)&lt;'2010AllExports'!$A$1," ",RWE!$T$4/RWE!$T$6*SUM('2010Year'!AL48:AL48)),1/RWE!$T$6*SUM('2010Year'!AL48:AL48))</f>
        <v xml:space="preserve"> </v>
      </c>
      <c r="AM48" s="79">
        <f>SUM('2010Year'!AM48:AM48)</f>
        <v>0</v>
      </c>
      <c r="AN48" s="79">
        <f>SUM('2010Year'!AN48:AN48)</f>
        <v>0</v>
      </c>
      <c r="AO48" s="79">
        <f>SUM('2010Year'!AO48:AO48)</f>
        <v>0</v>
      </c>
    </row>
    <row r="49" spans="1:41" ht="13">
      <c r="A49" t="s">
        <v>17</v>
      </c>
      <c r="B49" s="76">
        <f>IF(RWE!$A$7="Y",IF(RWE!$B$4/RWE!$B$6*SUM('2010Year'!B49:B49)&lt;'2010AllExports'!$A$1," ",RWE!$B$4/RWE!$B$6*SUM('2010Year'!B49:B49)),1/RWE!$B$6*SUM('2010Year'!B49:B49))</f>
        <v>8.0143714000000255E-3</v>
      </c>
      <c r="C49" s="76">
        <f>IF(RWE!$A$7="Y",IF(RWE!$C$4/RWE!$C$6*SUM('2010Year'!C49:C49)&lt;'2010AllExports'!$A$1," ",RWE!$C$4/RWE!$C$6*SUM('2010Year'!C49:C49)),1/RWE!$C$6*SUM('2010Year'!C49:C49))</f>
        <v>8.8619159720000895E-3</v>
      </c>
      <c r="D49" s="76" t="str">
        <f>IF(RWE!$A$7="Y",IF(RWE!$D$4/RWE!$D$6*SUM('2010Year'!D49:D49)&lt;'2010AllExports'!$A$1," ",RWE!$D$4/RWE!$D$6*SUM('2010Year'!D49:D49)),1/RWE!$D$6*SUM('2010Year'!D49:D49))</f>
        <v xml:space="preserve"> </v>
      </c>
      <c r="E49" s="76" t="str">
        <f>IF(RWE!$A$7="Y",IF(RWE!$E$4/RWE!$E$6*SUM('2010Year'!E49:E49)&lt;'2010AllExports'!$A$1," ",RWE!$E$4/RWE!$E$6*SUM('2010Year'!E49:E49)),1/RWE!$E$6*SUM('2010Year'!E49:E49))</f>
        <v xml:space="preserve"> </v>
      </c>
      <c r="F49" s="77" t="str">
        <f>IF(RWE!$A$7="Y",IF(RWE!$F$4/RWE!$F$6*SUM('2010Year'!F49:F49)&lt;'2010AllExports'!$A$1," ",RWE!$F$4/RWE!$F$6*SUM('2010Year'!F49:F49)),1/RWE!$F$6*SUM('2010Year'!F49:F49))</f>
        <v xml:space="preserve"> </v>
      </c>
      <c r="G49" s="77" t="str">
        <f>IF(RWE!$A$7="Y",IF(RWE!$G$4/RWE!$G$6*SUM('2010Year'!G49:G49)&lt;'2010AllExports'!$A$1," ",RWE!$G$4/RWE!$G$6*SUM('2010Year'!G49:G49)),1/RWE!$G$6*SUM('2010Year'!G49:G49))</f>
        <v xml:space="preserve"> </v>
      </c>
      <c r="H49" s="77" t="str">
        <f>IF(RWE!$A$7="Y",IF(RWE!$H$4/RWE!$H$6*SUM('2010Year'!H49:H49)&lt;'2010AllExports'!$A$1," ",RWE!$H$4/RWE!$H$6*SUM('2010Year'!H49:H49)),1/RWE!$H$6*SUM('2010Year'!H49:H49))</f>
        <v xml:space="preserve"> </v>
      </c>
      <c r="I49" s="77" t="str">
        <f>IF(RWE!$A$7="Y",IF(RWE!$I$4/RWE!$I$6*SUM('2010Year'!I49:I49)&lt;'2010AllExports'!$A$1," ",RWE!$I$4/RWE!$I$6*SUM('2010Year'!I49:I49)),1/RWE!$I$6*SUM('2010Year'!I49:I49))</f>
        <v xml:space="preserve"> </v>
      </c>
      <c r="J49" s="77" t="str">
        <f>IF(RWE!$A$7="Y",IF(RWE!$J$4/RWE!$J$6*SUM('2010Year'!J49:J49)&lt;'2010AllExports'!$A$1," ",RWE!$J$4/RWE!$J$6*SUM('2010Year'!J49:J49)),1/RWE!$J$6*SUM('2010Year'!J49:J49))</f>
        <v xml:space="preserve"> </v>
      </c>
      <c r="K49" s="77" t="str">
        <f>IF(RWE!$A$7="Y",IF(RWE!$K$4/RWE!$K$6*SUM('2010Year'!K49:K49)&lt;'2010AllExports'!$A$1," ",RWE!$K$4/RWE!$K$6*SUM('2010Year'!K49:K49)),1/RWE!$K$6*SUM('2010Year'!K49:K49))</f>
        <v xml:space="preserve"> </v>
      </c>
      <c r="L49" s="77" t="str">
        <f>IF(RWE!$A$7="Y",IF(RWE!$K$4/RWE!$K$6*SUM('2010Year'!L49:L49)&lt;'2010AllExports'!$A$1," ",RWE!$K$4/RWE!$K$6*SUM('2010Year'!L49:L49)),1/RWE!$K$6*SUM('2010Year'!L49:L49))</f>
        <v xml:space="preserve"> </v>
      </c>
      <c r="N49" s="77" t="str">
        <f>IF(RWE!$A$7="Y",IF(RWE!$N$4/RWE!$N$6*SUM('2010Year'!N49:N49)&lt;'2010AllExports'!$A$1," ",RWE!$N$4/RWE!$N$6*SUM('2010Year'!N49:N49)),1/RWE!$N$6*SUM('2010Year'!N49:N49))</f>
        <v xml:space="preserve"> </v>
      </c>
      <c r="O49" s="77" t="str">
        <f>IF(RWE!$A$7="Y",IF(RWE!$O$4/RWE!$O$6*SUM('2010Year'!O49:O49)&lt;'2010AllExports'!$A$1," ",RWE!$O$4/RWE!$O$6*SUM('2010Year'!O49:O49)),1/RWE!$O$6*SUM('2010Year'!O49:O49))</f>
        <v xml:space="preserve"> </v>
      </c>
      <c r="P49" s="77" t="str">
        <f>IF(RWE!$A$7="Y",IF(RWE!$P$4/RWE!$P$6*SUM('2010Year'!P49:P49)&lt;'2010AllExports'!$A$1," ",RWE!$P$4/RWE!$P$6*SUM('2010Year'!P49:P49)),1/RWE!$P$6*SUM('2010Year'!P49:P49))</f>
        <v xml:space="preserve"> </v>
      </c>
      <c r="Q49" s="78">
        <f>IF(RWE!$A$7="Y",IF(SUM(B49:P49)&lt;$A$1," ",SUM(B49:P49)),"-")</f>
        <v>1.6876287372000115E-2</v>
      </c>
      <c r="S49" s="79">
        <f>IF(SUM(B49:B49)=0," ",'2010Year'!S49)</f>
        <v>1.4243349999999992</v>
      </c>
      <c r="T49" s="79">
        <f>IF(SUM(C49:C49)=0," ",'2010Year'!T49)</f>
        <v>2.359462999999991</v>
      </c>
      <c r="U49" s="79" t="str">
        <f>IF(SUM(D49:D49)=0," ",'2010Year'!U49)</f>
        <v xml:space="preserve"> </v>
      </c>
      <c r="V49" s="79" t="str">
        <f>IF(SUM(E49:E49)=0," ",'2010Year'!V49)</f>
        <v xml:space="preserve"> </v>
      </c>
      <c r="W49" s="79" t="str">
        <f>IF(SUM(F49:F49)=0," ",'2010Year'!W49)</f>
        <v xml:space="preserve"> </v>
      </c>
      <c r="X49" s="79" t="str">
        <f>IF(SUM(G49:G49)=0," ",'2010Year'!X49)</f>
        <v xml:space="preserve"> </v>
      </c>
      <c r="Y49" s="79" t="str">
        <f>IF(SUM(H49:H49)=0," ",'2010Year'!Y49)</f>
        <v xml:space="preserve"> </v>
      </c>
      <c r="Z49" s="79" t="str">
        <f>IF(SUM(I49:I49)=0," ",'2010Year'!Z49)</f>
        <v xml:space="preserve"> </v>
      </c>
      <c r="AA49" s="79" t="str">
        <f>IF(SUM(J49:J49)=0," ",'2010Year'!AA49)</f>
        <v xml:space="preserve"> </v>
      </c>
      <c r="AB49" s="79" t="str">
        <f>IF(SUM(K49:K49)=0," ",'2010Year'!AB49)</f>
        <v xml:space="preserve"> </v>
      </c>
      <c r="AC49" s="79" t="str">
        <f>IF(SUM(L49:L49)=0," ",'2010Year'!AC49)</f>
        <v xml:space="preserve"> </v>
      </c>
      <c r="AE49" s="79" t="str">
        <f>IF(SUM(N49:N49)=0," ",'2010Year'!AE49)</f>
        <v xml:space="preserve"> </v>
      </c>
      <c r="AF49" s="79" t="str">
        <f>IF(SUM(O49:O49)=0," ",'2010Year'!AF49)</f>
        <v xml:space="preserve"> </v>
      </c>
      <c r="AG49" s="79" t="str">
        <f>IF(SUM(P49:P49)=0," ",'2010Year'!AG49)</f>
        <v xml:space="preserve"> </v>
      </c>
      <c r="AH49" s="80">
        <f>IF(SUM(Q49:Q49)=0," ",'2010Year'!AH49)</f>
        <v>6.2820919999999774</v>
      </c>
      <c r="AJ49" s="77" t="str">
        <f>IF(RWE!$A$7="Y",IF(RWE!$R$4/RWE!$R$6*SUM('2010Year'!AJ49:AJ49)&lt;'2010AllExports'!$A$1," ",RWE!$R$4/RWE!$R$6*SUM('2010Year'!AJ49:AJ49)),1/RWE!$R$6*SUM('2010Year'!AJ49:AJ49))</f>
        <v xml:space="preserve"> </v>
      </c>
      <c r="AK49" s="77" t="str">
        <f>IF(RWE!$A$7="Y",IF(RWE!$S$4/RWE!$S$6*SUM('2010Year'!AK49:AK49)&lt;'2010AllExports'!$A$1," ",RWE!$S$4/RWE!$S$6*SUM('2010Year'!AK49:AK49)),1/RWE!$S$6*SUM('2010Year'!AK49:AK49))</f>
        <v xml:space="preserve"> </v>
      </c>
      <c r="AL49" s="77" t="str">
        <f>IF(RWE!$A$7="Y",IF(RWE!$T$4/RWE!$T$6*SUM('2010Year'!AL49:AL49)&lt;'2010AllExports'!$A$1," ",RWE!$T$4/RWE!$T$6*SUM('2010Year'!AL49:AL49)),1/RWE!$T$6*SUM('2010Year'!AL49:AL49))</f>
        <v xml:space="preserve"> </v>
      </c>
      <c r="AM49" s="79">
        <f>SUM('2010Year'!AM49:AM49)</f>
        <v>0</v>
      </c>
      <c r="AN49" s="79">
        <f>SUM('2010Year'!AN49:AN49)</f>
        <v>0</v>
      </c>
      <c r="AO49" s="79">
        <f>SUM('2010Year'!AO49:AO49)</f>
        <v>0</v>
      </c>
    </row>
    <row r="50" spans="1:41" ht="13">
      <c r="A50" s="7" t="s">
        <v>113</v>
      </c>
      <c r="B50" s="76" t="str">
        <f>IF(RWE!$A$7="Y",IF(RWE!$B$4/RWE!$B$6*SUM('2010Year'!B50:B50)&lt;'2010AllExports'!$A$1," ",RWE!$B$4/RWE!$B$6*SUM('2010Year'!B50:B50)),1/RWE!$B$6*SUM('2010Year'!B50:B50))</f>
        <v xml:space="preserve"> </v>
      </c>
      <c r="C50" s="76">
        <f>IF(RWE!$A$7="Y",IF(RWE!$C$4/RWE!$C$6*SUM('2010Year'!C50:C50)&lt;'2010AllExports'!$A$1," ",RWE!$C$4/RWE!$C$6*SUM('2010Year'!C50:C50)),1/RWE!$C$6*SUM('2010Year'!C50:C50))</f>
        <v>0.15540649997599998</v>
      </c>
      <c r="D50" s="76">
        <f>IF(RWE!$A$7="Y",IF(RWE!$D$4/RWE!$D$6*SUM('2010Year'!D50:D50)&lt;'2010AllExports'!$A$1," ",RWE!$D$4/RWE!$D$6*SUM('2010Year'!D50:D50)),1/RWE!$D$6*SUM('2010Year'!D50:D50))</f>
        <v>0.10613427131999997</v>
      </c>
      <c r="E50" s="76">
        <f>IF(RWE!$A$7="Y",IF(RWE!$E$4/RWE!$E$6*SUM('2010Year'!E50:E50)&lt;'2010AllExports'!$A$1," ",RWE!$E$4/RWE!$E$6*SUM('2010Year'!E50:E50)),1/RWE!$E$6*SUM('2010Year'!E50:E50))</f>
        <v>1.4521333819999998E-2</v>
      </c>
      <c r="F50" s="77">
        <f>IF(RWE!$A$7="Y",IF(RWE!$F$4/RWE!$F$6*SUM('2010Year'!F50:F50)&lt;'2010AllExports'!$A$1," ",RWE!$F$4/RWE!$F$6*SUM('2010Year'!F50:F50)),1/RWE!$F$6*SUM('2010Year'!F50:F50))</f>
        <v>5.9144881879999993E-2</v>
      </c>
      <c r="G50" s="77" t="str">
        <f>IF(RWE!$A$7="Y",IF(RWE!$G$4/RWE!$G$6*SUM('2010Year'!G50:G50)&lt;'2010AllExports'!$A$1," ",RWE!$G$4/RWE!$G$6*SUM('2010Year'!G50:G50)),1/RWE!$G$6*SUM('2010Year'!G50:G50))</f>
        <v xml:space="preserve"> </v>
      </c>
      <c r="H50" s="77" t="str">
        <f>IF(RWE!$A$7="Y",IF(RWE!$H$4/RWE!$H$6*SUM('2010Year'!H50:H50)&lt;'2010AllExports'!$A$1," ",RWE!$H$4/RWE!$H$6*SUM('2010Year'!H50:H50)),1/RWE!$H$6*SUM('2010Year'!H50:H50))</f>
        <v xml:space="preserve"> </v>
      </c>
      <c r="I50" s="77" t="str">
        <f>IF(RWE!$A$7="Y",IF(RWE!$I$4/RWE!$I$6*SUM('2010Year'!I50:I50)&lt;'2010AllExports'!$A$1," ",RWE!$I$4/RWE!$I$6*SUM('2010Year'!I50:I50)),1/RWE!$I$6*SUM('2010Year'!I50:I50))</f>
        <v xml:space="preserve"> </v>
      </c>
      <c r="J50" s="77" t="str">
        <f>IF(RWE!$A$7="Y",IF(RWE!$J$4/RWE!$J$6*SUM('2010Year'!J50:J50)&lt;'2010AllExports'!$A$1," ",RWE!$J$4/RWE!$J$6*SUM('2010Year'!J50:J50)),1/RWE!$J$6*SUM('2010Year'!J50:J50))</f>
        <v xml:space="preserve"> </v>
      </c>
      <c r="K50" s="77" t="str">
        <f>IF(RWE!$A$7="Y",IF(RWE!$K$4/RWE!$K$6*SUM('2010Year'!K50:K50)&lt;'2010AllExports'!$A$1," ",RWE!$K$4/RWE!$K$6*SUM('2010Year'!K50:K50)),1/RWE!$K$6*SUM('2010Year'!K50:K50))</f>
        <v xml:space="preserve"> </v>
      </c>
      <c r="L50" s="77">
        <f>IF(RWE!$A$7="Y",IF(RWE!$K$4/RWE!$K$6*SUM('2010Year'!L50:L50)&lt;'2010AllExports'!$A$1," ",RWE!$K$4/RWE!$K$6*SUM('2010Year'!L50:L50)),1/RWE!$K$6*SUM('2010Year'!L50:L50))</f>
        <v>9.9133708800000081E-3</v>
      </c>
      <c r="N50" s="77" t="str">
        <f>IF(RWE!$A$7="Y",IF(RWE!$N$4/RWE!$N$6*SUM('2010Year'!N50:N50)&lt;'2010AllExports'!$A$1," ",RWE!$N$4/RWE!$N$6*SUM('2010Year'!N50:N50)),1/RWE!$N$6*SUM('2010Year'!N50:N50))</f>
        <v xml:space="preserve"> </v>
      </c>
      <c r="O50" s="77" t="str">
        <f>IF(RWE!$A$7="Y",IF(RWE!$O$4/RWE!$O$6*SUM('2010Year'!O50:O50)&lt;'2010AllExports'!$A$1," ",RWE!$O$4/RWE!$O$6*SUM('2010Year'!O50:O50)),1/RWE!$O$6*SUM('2010Year'!O50:O50))</f>
        <v xml:space="preserve"> </v>
      </c>
      <c r="P50" s="77">
        <f>IF(RWE!$A$7="Y",IF(RWE!$P$4/RWE!$P$6*SUM('2010Year'!P50:P50)&lt;'2010AllExports'!$A$1," ",RWE!$P$4/RWE!$P$6*SUM('2010Year'!P50:P50)),1/RWE!$P$6*SUM('2010Year'!P50:P50))</f>
        <v>0.1075673585</v>
      </c>
      <c r="Q50" s="78">
        <f>IF(RWE!$A$7="Y",IF(SUM(B50:P50)&lt;$A$1," ",SUM(B50:P50)),"-")</f>
        <v>0.45268771637599992</v>
      </c>
      <c r="S50" s="79" t="str">
        <f>IF(SUM(B50:B50)=0," ",'2010Year'!S50)</f>
        <v xml:space="preserve"> </v>
      </c>
      <c r="T50" s="79">
        <f>IF(SUM(C50:C50)=0," ",'2010Year'!T50)</f>
        <v>49.054076999999992</v>
      </c>
      <c r="U50" s="79">
        <f>IF(SUM(D50:D50)=0," ",'2010Year'!U50)</f>
        <v>36.688290999999992</v>
      </c>
      <c r="V50" s="79">
        <f>IF(SUM(E50:E50)=0," ",'2010Year'!V50)</f>
        <v>5.4204419999999995</v>
      </c>
      <c r="W50" s="79">
        <f>IF(SUM(F50:F50)=0," ",'2010Year'!W50)</f>
        <v>18.849159</v>
      </c>
      <c r="X50" s="79" t="str">
        <f>IF(SUM(G50:G50)=0," ",'2010Year'!X50)</f>
        <v xml:space="preserve"> </v>
      </c>
      <c r="Y50" s="79" t="str">
        <f>IF(SUM(H50:H50)=0," ",'2010Year'!Y50)</f>
        <v xml:space="preserve"> </v>
      </c>
      <c r="Z50" s="79" t="str">
        <f>IF(SUM(I50:I50)=0," ",'2010Year'!Z50)</f>
        <v xml:space="preserve"> </v>
      </c>
      <c r="AA50" s="79" t="str">
        <f>IF(SUM(J50:J50)=0," ",'2010Year'!AA50)</f>
        <v xml:space="preserve"> </v>
      </c>
      <c r="AB50" s="79" t="str">
        <f>IF(SUM(K50:K50)=0," ",'2010Year'!AB50)</f>
        <v xml:space="preserve"> </v>
      </c>
      <c r="AC50" s="79">
        <f>IF(SUM(L50:L50)=0," ",'2010Year'!AC50)</f>
        <v>2.4656350000000056</v>
      </c>
      <c r="AE50" s="79" t="str">
        <f>IF(SUM(N50:N50)=0," ",'2010Year'!AE50)</f>
        <v xml:space="preserve"> </v>
      </c>
      <c r="AF50" s="79" t="str">
        <f>IF(SUM(O50:O50)=0," ",'2010Year'!AF50)</f>
        <v xml:space="preserve"> </v>
      </c>
      <c r="AG50" s="79">
        <f>IF(SUM(P50:P50)=0," ",'2010Year'!AG50)</f>
        <v>29.763634</v>
      </c>
      <c r="AH50" s="80">
        <f>IF(SUM(Q50:Q50)=0," ",'2010Year'!AH50)</f>
        <v>147.82189400000001</v>
      </c>
      <c r="AJ50" s="77" t="str">
        <f>IF(RWE!$A$7="Y",IF(RWE!$R$4/RWE!$R$6*SUM('2010Year'!AJ50:AJ50)&lt;'2010AllExports'!$A$1," ",RWE!$R$4/RWE!$R$6*SUM('2010Year'!AJ50:AJ50)),1/RWE!$R$6*SUM('2010Year'!AJ50:AJ50))</f>
        <v xml:space="preserve"> </v>
      </c>
      <c r="AK50" s="77" t="str">
        <f>IF(RWE!$A$7="Y",IF(RWE!$S$4/RWE!$S$6*SUM('2010Year'!AK50:AK50)&lt;'2010AllExports'!$A$1," ",RWE!$S$4/RWE!$S$6*SUM('2010Year'!AK50:AK50)),1/RWE!$S$6*SUM('2010Year'!AK50:AK50))</f>
        <v xml:space="preserve"> </v>
      </c>
      <c r="AL50" s="77" t="str">
        <f>IF(RWE!$A$7="Y",IF(RWE!$T$4/RWE!$T$6*SUM('2010Year'!AL50:AL50)&lt;'2010AllExports'!$A$1," ",RWE!$T$4/RWE!$T$6*SUM('2010Year'!AL50:AL50)),1/RWE!$T$6*SUM('2010Year'!AL50:AL50))</f>
        <v xml:space="preserve"> </v>
      </c>
      <c r="AM50" s="81">
        <f>SUM(AM4:AM31)</f>
        <v>0</v>
      </c>
      <c r="AN50" s="81">
        <f>SUM(AN4:AN31)</f>
        <v>0</v>
      </c>
      <c r="AO50" s="81">
        <f>SUM(AO4:AO31)</f>
        <v>0</v>
      </c>
    </row>
    <row r="51" spans="1:41" ht="26.15" customHeight="1">
      <c r="A51" s="82" t="s">
        <v>86</v>
      </c>
      <c r="B51" s="83">
        <f>IF(RWE!$A$7="Y",IF(RWE!$B$4/RWE!$B$6*SUM('2010Year'!B51:B51)&lt;'2010AllExports'!$A$1," ",RWE!$B$4/RWE!$B$6*SUM('2010Year'!B51:B51)),1/RWE!$B$6*SUM('2010Year'!B51:B51))</f>
        <v>0.22910350540000002</v>
      </c>
      <c r="C51" s="83">
        <f>IF(RWE!$A$7="Y",IF(RWE!$C$4/RWE!$C$6*SUM('2010Year'!C51:C51)&lt;'2010AllExports'!$A$1," ",RWE!$C$4/RWE!$C$6*SUM('2010Year'!C51:C51)),1/RWE!$C$6*SUM('2010Year'!C51:C51))</f>
        <v>0.336307941424</v>
      </c>
      <c r="D51" s="83">
        <f>IF(RWE!$A$7="Y",IF(RWE!$D$4/RWE!$D$6*SUM('2010Year'!D51:D51)&lt;'2010AllExports'!$A$1," ",RWE!$D$4/RWE!$D$6*SUM('2010Year'!D51:D51)),1/RWE!$D$6*SUM('2010Year'!D51:D51))</f>
        <v>0.14594020573999997</v>
      </c>
      <c r="E51" s="84">
        <f>IF(RWE!$A$7="Y",IF(RWE!$E$4/RWE!$E$6*SUM('2010Year'!E51:E51)&lt;'2010AllExports'!$A$1," ",RWE!$E$4/RWE!$E$6*SUM('2010Year'!E51:E51)),1/RWE!$E$6*SUM('2010Year'!E51:E51))</f>
        <v>0.10567638143999998</v>
      </c>
      <c r="F51" s="85">
        <f>IF(RWE!$A$7="Y",IF(RWE!$F$4/RWE!$F$6*SUM('2010Year'!F51:F51)&lt;'2010AllExports'!$A$1," ",RWE!$F$4/RWE!$F$6*SUM('2010Year'!F51:F51)),1/RWE!$F$6*SUM('2010Year'!F51:F51))</f>
        <v>8.7814622559999958E-2</v>
      </c>
      <c r="G51" s="85">
        <f>IF(RWE!$A$7="Y",IF(RWE!$G$4/RWE!$G$6*SUM('2010Year'!G51:G51)&lt;'2010AllExports'!$A$1," ",RWE!$G$4/RWE!$G$6*SUM('2010Year'!G51:G51)),1/RWE!$G$6*SUM('2010Year'!G51:G51))</f>
        <v>1.9620926499999997E-2</v>
      </c>
      <c r="H51" s="85" t="str">
        <f>IF(RWE!$A$7="Y",IF(RWE!$H$4/RWE!$H$6*SUM('2010Year'!H51:H51)&lt;'2010AllExports'!$A$1," ",RWE!$H$4/RWE!$H$6*SUM('2010Year'!H51:H51)),1/RWE!$H$6*SUM('2010Year'!H51:H51))</f>
        <v xml:space="preserve"> </v>
      </c>
      <c r="I51" s="85" t="str">
        <f>IF(RWE!$A$7="Y",IF(RWE!$I$4/RWE!$I$6*SUM('2010Year'!I51:I51)&lt;'2010AllExports'!$A$1," ",RWE!$I$4/RWE!$I$6*SUM('2010Year'!I51:I51)),1/RWE!$I$6*SUM('2010Year'!I51:I51))</f>
        <v xml:space="preserve"> </v>
      </c>
      <c r="J51" s="85" t="str">
        <f>IF(RWE!$A$7="Y",IF(RWE!$J$4/RWE!$J$6*SUM('2010Year'!J51:J51)&lt;'2010AllExports'!$A$1," ",RWE!$J$4/RWE!$J$6*SUM('2010Year'!J51:J51)),1/RWE!$J$6*SUM('2010Year'!J51:J51))</f>
        <v xml:space="preserve"> </v>
      </c>
      <c r="K51" s="85" t="str">
        <f>IF(RWE!$A$7="Y",IF(RWE!$K$4/RWE!$K$6*SUM('2010Year'!K51:K51)&lt;'2010AllExports'!$A$1," ",RWE!$K$4/RWE!$K$6*SUM('2010Year'!K51:K51)),1/RWE!$K$6*SUM('2010Year'!K51:K51))</f>
        <v xml:space="preserve"> </v>
      </c>
      <c r="L51" s="85">
        <f>IF(RWE!$A$7="Y",IF(RWE!$K$4/RWE!$K$6*SUM('2010Year'!L51:L51)&lt;'2010AllExports'!$A$1," ",RWE!$K$4/RWE!$K$6*SUM('2010Year'!L51:L51)),1/RWE!$K$6*SUM('2010Year'!L51:L51))</f>
        <v>1.9689111399999959E-2</v>
      </c>
      <c r="M51" s="86"/>
      <c r="N51" s="85" t="str">
        <f>IF(RWE!$A$7="Y",IF(RWE!$N$4/RWE!$N$6*SUM('2010Year'!N51:N51)&lt;'2010AllExports'!$A$1," ",RWE!$N$4/RWE!$N$6*SUM('2010Year'!N51:N51)),1/RWE!$N$6*SUM('2010Year'!N51:N51))</f>
        <v xml:space="preserve"> </v>
      </c>
      <c r="O51" s="85" t="str">
        <f>IF(RWE!$A$7="Y",IF(RWE!$O$4/RWE!$O$6*SUM('2010Year'!O51:O51)&lt;'2010AllExports'!$A$1," ",RWE!$O$4/RWE!$O$6*SUM('2010Year'!O51:O51)),1/RWE!$O$6*SUM('2010Year'!O51:O51))</f>
        <v xml:space="preserve"> </v>
      </c>
      <c r="P51" s="85">
        <f>IF(RWE!$A$7="Y",IF(RWE!$P$4/RWE!$P$6*SUM('2010Year'!P51:P51)&lt;'2010AllExports'!$A$1," ",RWE!$P$4/RWE!$P$6*SUM('2010Year'!P51:P51)),1/RWE!$P$6*SUM('2010Year'!P51:P51))</f>
        <v>0.14364728000000007</v>
      </c>
      <c r="Q51" s="87">
        <f>IF(RWE!$A$7="Y",IF(SUM(B51:P51)&lt;$A$1," ",SUM(B51:P51)),"-")</f>
        <v>1.0877999744640001</v>
      </c>
      <c r="R51" s="8"/>
      <c r="S51" s="88">
        <f>IF(SUM(B51:B51)=0," ",'2010Year'!S51)</f>
        <v>39.803528</v>
      </c>
      <c r="T51" s="88">
        <f>IF(SUM(C51:C51)=0," ",'2010Year'!T51)</f>
        <v>90.549748999999991</v>
      </c>
      <c r="U51" s="88">
        <f>IF(SUM(D51:D51)=0," ",'2010Year'!U51)</f>
        <v>48.344570999999995</v>
      </c>
      <c r="V51" s="88">
        <f>IF(SUM(E51:E51)=0," ",'2010Year'!V51)</f>
        <v>21.484864999999996</v>
      </c>
      <c r="W51" s="88">
        <f>IF(SUM(F51:F51)=0," ",'2010Year'!W51)</f>
        <v>25.404757999999994</v>
      </c>
      <c r="X51" s="88">
        <f>IF(SUM(G51:G51)=0," ",'2010Year'!X51)</f>
        <v>1.2137439999999999</v>
      </c>
      <c r="Y51" s="88" t="str">
        <f>IF(SUM(H51:H51)=0," ",'2010Year'!Y51)</f>
        <v xml:space="preserve"> </v>
      </c>
      <c r="Z51" s="88" t="str">
        <f>IF(SUM(I51:I51)=0," ",'2010Year'!Z51)</f>
        <v xml:space="preserve"> </v>
      </c>
      <c r="AA51" s="88" t="str">
        <f>IF(SUM(J51:J51)=0," ",'2010Year'!AA51)</f>
        <v xml:space="preserve"> </v>
      </c>
      <c r="AB51" s="88" t="str">
        <f>IF(SUM(K51:K51)=0," ",'2010Year'!AB51)</f>
        <v xml:space="preserve"> </v>
      </c>
      <c r="AC51" s="88">
        <f>IF(SUM(L51:L51)=0," ",'2010Year'!AC51)</f>
        <v>3.388086000000007</v>
      </c>
      <c r="AE51" s="88" t="str">
        <f>IF(SUM(N51:N51)=0," ",'2010Year'!AE51)</f>
        <v xml:space="preserve"> </v>
      </c>
      <c r="AF51" s="88" t="str">
        <f>IF(SUM(O51:O51)=0," ",'2010Year'!AF51)</f>
        <v xml:space="preserve"> </v>
      </c>
      <c r="AG51" s="88">
        <f>IF(SUM(P51:P51)=0," ",'2010Year'!AG51)</f>
        <v>57.096670999999986</v>
      </c>
      <c r="AH51" s="80">
        <f>IF(SUM(Q51:Q51)=0," ",'2010Year'!AH51)</f>
        <v>292.32494799999995</v>
      </c>
      <c r="AJ51" s="77" t="str">
        <f>IF(RWE!$A$7="Y",IF(RWE!$R$4/RWE!$R$6*SUM('2010Year'!AJ51:AJ51)&lt;'2010AllExports'!$A$1," ",RWE!$R$4/RWE!$R$6*SUM('2010Year'!AJ51:AJ51)),1/RWE!$R$6*SUM('2010Year'!AJ51:AJ51))</f>
        <v xml:space="preserve"> </v>
      </c>
      <c r="AK51" s="77" t="str">
        <f>IF(RWE!$A$7="Y",IF(RWE!$S$4/RWE!$S$6*SUM('2010Year'!AK51:AK51)&lt;'2010AllExports'!$A$1," ",RWE!$S$4/RWE!$S$6*SUM('2010Year'!AK51:AK51)),1/RWE!$S$6*SUM('2010Year'!AK51:AK51))</f>
        <v xml:space="preserve"> </v>
      </c>
      <c r="AL51" s="77" t="str">
        <f>IF(RWE!$A$7="Y",IF(RWE!$T$4/RWE!$T$6*SUM('2010Year'!AL51:AL51)&lt;'2010AllExports'!$A$1," ",RWE!$T$4/RWE!$T$6*SUM('2010Year'!AL51:AL51)),1/RWE!$T$6*SUM('2010Year'!AL51:AL51))</f>
        <v xml:space="preserve"> </v>
      </c>
      <c r="AM51" s="79">
        <f>SUM('2010Year'!AM51:AM51)</f>
        <v>0</v>
      </c>
      <c r="AN51" s="79">
        <f>SUM('2010Year'!AN51:AN51)</f>
        <v>0</v>
      </c>
      <c r="AO51" s="79">
        <f>SUM('2010Year'!AO51:AO51)</f>
        <v>0</v>
      </c>
    </row>
    <row r="53" spans="1:41">
      <c r="S53" s="18">
        <f>SUM(S51:AC51)</f>
        <v>230.18930099999997</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IF(RWE!$A$7="Y",IF(RWE!$B$4/RWE!$B$6*SUM('2011Year'!B4:B4)&lt;'2011AllExports'!$A$1," ",RWE!$B$4/RWE!$B$6*SUM('2011Year'!B4:B4)),1/RWE!$B$6*SUM('2011Year'!B4:B4))</f>
        <v xml:space="preserve"> </v>
      </c>
      <c r="C4" s="76" t="str">
        <f>IF(RWE!$A$7="Y",IF(RWE!$C$4/RWE!$C$6*SUM('2011Year'!C4:C4)&lt;'2011AllExports'!$A$1," ",RWE!$C$4/RWE!$C$6*SUM('2011Year'!C4:C4)),1/RWE!$C$6*SUM('2011Year'!C4:C4))</f>
        <v xml:space="preserve"> </v>
      </c>
      <c r="D4" s="76" t="str">
        <f>IF(RWE!$A$7="Y",IF(RWE!$D$4/RWE!$D$6*SUM('2011Year'!D4:D4)&lt;'2011AllExports'!$A$1," ",RWE!$D$4/RWE!$D$6*SUM('2011Year'!D4:D4)),1/RWE!$D$6*SUM('2011Year'!D4:D4))</f>
        <v xml:space="preserve"> </v>
      </c>
      <c r="E4" s="76" t="str">
        <f>IF(RWE!$A$7="Y",IF(RWE!$E$4/RWE!$E$6*SUM('2011Year'!E4:E4)&lt;'2011AllExports'!$A$1," ",RWE!$E$4/RWE!$E$6*SUM('2011Year'!E4:E4)),1/RWE!$E$6*SUM('2011Year'!E4:E4))</f>
        <v xml:space="preserve"> </v>
      </c>
      <c r="F4" s="77" t="str">
        <f>IF(RWE!$A$7="Y",IF(RWE!$F$4/RWE!$F$6*SUM('2011Year'!F4:F4)&lt;'2011AllExports'!$A$1," ",RWE!$F$4/RWE!$F$6*SUM('2011Year'!F4:F4)),1/RWE!$F$6*SUM('2011Year'!F4:F4))</f>
        <v xml:space="preserve"> </v>
      </c>
      <c r="G4" s="77" t="str">
        <f>IF(RWE!$A$7="Y",IF(RWE!$G$4/RWE!$G$6*SUM('2011Year'!G4:G4)&lt;'2011AllExports'!$A$1," ",RWE!$G$4/RWE!$G$6*SUM('2011Year'!G4:G4)),1/RWE!$G$6*SUM('2011Year'!G4:G4))</f>
        <v xml:space="preserve"> </v>
      </c>
      <c r="H4" s="77" t="str">
        <f>IF(RWE!$A$7="Y",IF(RWE!$H$4/RWE!$H$6*SUM('2011Year'!H4:H4)&lt;'2011AllExports'!$A$1," ",RWE!$H$4/RWE!$H$6*SUM('2011Year'!H4:H4)),1/RWE!$H$6*SUM('2011Year'!H4:H4))</f>
        <v xml:space="preserve"> </v>
      </c>
      <c r="I4" s="77" t="str">
        <f>IF(RWE!$A$7="Y",IF(RWE!$I$4/RWE!$I$6*SUM('2011Year'!I4:I4)&lt;'2011AllExports'!$A$1," ",RWE!$I$4/RWE!$I$6*SUM('2011Year'!I4:I4)),1/RWE!$I$6*SUM('2011Year'!I4:I4))</f>
        <v xml:space="preserve"> </v>
      </c>
      <c r="J4" s="77" t="str">
        <f>IF(RWE!$A$7="Y",IF(RWE!$J$4/RWE!$J$6*SUM('2011Year'!J4:J4)&lt;'2011AllExports'!$A$1," ",RWE!$J$4/RWE!$J$6*SUM('2011Year'!J4:J4)),1/RWE!$J$6*SUM('2011Year'!J4:J4))</f>
        <v xml:space="preserve"> </v>
      </c>
      <c r="K4" s="77" t="str">
        <f>IF(RWE!$A$7="Y",IF(RWE!$K$4/RWE!$K$6*SUM('2011Year'!K4:K4)&lt;'2011AllExports'!$A$1," ",RWE!$K$4/RWE!$K$6*SUM('2011Year'!K4:K4)),1/RWE!$K$6*SUM('2011Year'!K4:K4))</f>
        <v xml:space="preserve"> </v>
      </c>
      <c r="L4" s="77" t="str">
        <f>IF(RWE!$A$7="Y",IF(RWE!$K$4/RWE!$K$6*SUM('2011Year'!L4:L4)&lt;'2011AllExports'!$A$1," ",RWE!$K$4/RWE!$K$6*SUM('2011Year'!L4:L4)),1/RWE!$K$6*SUM('2011Year'!L4:L4))</f>
        <v xml:space="preserve"> </v>
      </c>
      <c r="N4" s="77" t="str">
        <f>IF(RWE!$A$7="Y",IF(RWE!$N$4/RWE!$N$6*SUM('2011Year'!N4:N4)&lt;'2011AllExports'!$A$1," ",RWE!$N$4/RWE!$N$6*SUM('2011Year'!N4:N4)),1/RWE!$N$6*SUM('2011Year'!N4:N4))</f>
        <v xml:space="preserve"> </v>
      </c>
      <c r="O4" s="77" t="str">
        <f>IF(RWE!$A$7="Y",IF(RWE!$O$4/RWE!$O$6*SUM('2011Year'!O4:O4)&lt;'2011AllExports'!$A$1," ",RWE!$O$4/RWE!$O$6*SUM('2011Year'!O4:O4)),1/RWE!$O$6*SUM('2011Year'!O4:O4))</f>
        <v xml:space="preserve"> </v>
      </c>
      <c r="P4" s="77" t="str">
        <f>IF(RWE!$A$7="Y",IF(RWE!$P$4/RWE!$P$6*SUM('2011Year'!P4:P4)&lt;'2011AllExports'!$A$1," ",RWE!$P$4/RWE!$P$6*SUM('2011Year'!P4:P4)),1/RWE!$P$6*SUM('2011Year'!P4:P4))</f>
        <v xml:space="preserve"> </v>
      </c>
      <c r="Q4" s="78" t="str">
        <f>IF(RWE!$A$7="Y",IF(SUM(B4:P4)&lt;$A$1," ",SUM(B4:P4)),"-")</f>
        <v xml:space="preserve"> </v>
      </c>
      <c r="S4" s="79" t="str">
        <f>IF(SUM(B4:B4)=0," ",'2011Year'!S4)</f>
        <v xml:space="preserve"> </v>
      </c>
      <c r="T4" s="79" t="str">
        <f>IF(SUM(C4:C4)=0," ",'2011Year'!T4)</f>
        <v xml:space="preserve"> </v>
      </c>
      <c r="U4" s="79" t="str">
        <f>IF(SUM(D4:D4)=0," ",'2011Year'!U4)</f>
        <v xml:space="preserve"> </v>
      </c>
      <c r="V4" s="79" t="str">
        <f>IF(SUM(E4:E4)=0," ",'2011Year'!V4)</f>
        <v xml:space="preserve"> </v>
      </c>
      <c r="W4" s="79" t="str">
        <f>IF(SUM(F4:F4)=0," ",'2011Year'!W4)</f>
        <v xml:space="preserve"> </v>
      </c>
      <c r="X4" s="79" t="str">
        <f>IF(SUM(G4:G4)=0," ",'2011Year'!X4)</f>
        <v xml:space="preserve"> </v>
      </c>
      <c r="Y4" s="79" t="str">
        <f>IF(SUM(H4:H4)=0," ",'2011Year'!Y4)</f>
        <v xml:space="preserve"> </v>
      </c>
      <c r="Z4" s="79" t="str">
        <f>IF(SUM(I4:I4)=0," ",'2011Year'!Z4)</f>
        <v xml:space="preserve"> </v>
      </c>
      <c r="AA4" s="79" t="str">
        <f>IF(SUM(J4:J4)=0," ",'2011Year'!AA4)</f>
        <v xml:space="preserve"> </v>
      </c>
      <c r="AB4" s="79" t="str">
        <f>IF(SUM(K4:K4)=0," ",'2011Year'!AB4)</f>
        <v xml:space="preserve"> </v>
      </c>
      <c r="AC4" s="79" t="str">
        <f>IF(SUM(L4:L4)=0," ",'2011Year'!AC4)</f>
        <v xml:space="preserve"> </v>
      </c>
      <c r="AE4" s="79" t="str">
        <f>IF(SUM(N4:N4)=0," ",'2011Year'!AE4)</f>
        <v xml:space="preserve"> </v>
      </c>
      <c r="AF4" s="79" t="str">
        <f>IF(SUM(O4:O4)=0," ",'2011Year'!AF4)</f>
        <v xml:space="preserve"> </v>
      </c>
      <c r="AG4" s="79" t="str">
        <f>IF(SUM(P4:P4)=0," ",'2011Year'!AG4)</f>
        <v xml:space="preserve"> </v>
      </c>
      <c r="AH4" s="80" t="str">
        <f>IF(SUM(Q4:Q4)=0," ",'2011Year'!AH4)</f>
        <v xml:space="preserve"> </v>
      </c>
      <c r="AJ4" s="77" t="str">
        <f>IF(RWE!$A$7="Y",IF(RWE!$R$4/RWE!$R$6*SUM('2011Year'!AJ4:AJ4)&lt;'2011AllExports'!$A$1," ",RWE!$R$4/RWE!$R$6*SUM('2011Year'!AJ4:AJ4)),1/RWE!$R$6*SUM('2011Year'!AJ4:AJ4))</f>
        <v xml:space="preserve"> </v>
      </c>
      <c r="AK4" s="77" t="str">
        <f>IF(RWE!$A$7="Y",IF(RWE!$S$4/RWE!$S$6*SUM('2011Year'!AK4:AK4)&lt;'2011AllExports'!$A$1," ",RWE!$S$4/RWE!$S$6*SUM('2011Year'!AK4:AK4)),1/RWE!$S$6*SUM('2011Year'!AK4:AK4))</f>
        <v xml:space="preserve"> </v>
      </c>
      <c r="AL4" s="77" t="str">
        <f>IF(RWE!$A$7="Y",IF(RWE!$T$4/RWE!$T$6*SUM('2011Year'!AL4:AL4)&lt;'2011AllExports'!$A$1," ",RWE!$T$4/RWE!$T$6*SUM('2011Year'!AL4:AL4)),1/RWE!$T$6*SUM('2011Year'!AL4:AL4))</f>
        <v xml:space="preserve"> </v>
      </c>
      <c r="AM4" s="79">
        <f>SUM('2011Year'!AM4:AM4)</f>
        <v>0</v>
      </c>
      <c r="AN4" s="79">
        <f>SUM('2011Year'!AN4:AN4)</f>
        <v>0</v>
      </c>
      <c r="AO4" s="79">
        <f>SUM('2011Year'!AO4:AO4)</f>
        <v>0</v>
      </c>
    </row>
    <row r="5" spans="1:41" ht="13">
      <c r="A5" t="s">
        <v>25</v>
      </c>
      <c r="B5" s="76" t="str">
        <f>IF(RWE!$A$7="Y",IF(RWE!$B$4/RWE!$B$6*SUM('2011Year'!B5:B5)&lt;'2011AllExports'!$A$1," ",RWE!$B$4/RWE!$B$6*SUM('2011Year'!B5:B5)),1/RWE!$B$6*SUM('2011Year'!B5:B5))</f>
        <v xml:space="preserve"> </v>
      </c>
      <c r="C5" s="76">
        <f>IF(RWE!$A$7="Y",IF(RWE!$C$4/RWE!$C$6*SUM('2011Year'!C5:C5)&lt;'2011AllExports'!$A$1," ",RWE!$C$4/RWE!$C$6*SUM('2011Year'!C5:C5)),1/RWE!$C$6*SUM('2011Year'!C5:C5))</f>
        <v>7.9912057679999999E-3</v>
      </c>
      <c r="D5" s="76">
        <f>IF(RWE!$A$7="Y",IF(RWE!$D$4/RWE!$D$6*SUM('2011Year'!D5:D5)&lt;'2011AllExports'!$A$1," ",RWE!$D$4/RWE!$D$6*SUM('2011Year'!D5:D5)),1/RWE!$D$6*SUM('2011Year'!D5:D5))</f>
        <v>7.3787761599999994E-3</v>
      </c>
      <c r="E5" s="76" t="str">
        <f>IF(RWE!$A$7="Y",IF(RWE!$E$4/RWE!$E$6*SUM('2011Year'!E5:E5)&lt;'2011AllExports'!$A$1," ",RWE!$E$4/RWE!$E$6*SUM('2011Year'!E5:E5)),1/RWE!$E$6*SUM('2011Year'!E5:E5))</f>
        <v xml:space="preserve"> </v>
      </c>
      <c r="F5" s="77">
        <f>IF(RWE!$A$7="Y",IF(RWE!$F$4/RWE!$F$6*SUM('2011Year'!F5:F5)&lt;'2011AllExports'!$A$1," ",RWE!$F$4/RWE!$F$6*SUM('2011Year'!F5:F5)),1/RWE!$F$6*SUM('2011Year'!F5:F5))</f>
        <v>8.248667979999999E-3</v>
      </c>
      <c r="G5" s="77" t="str">
        <f>IF(RWE!$A$7="Y",IF(RWE!$G$4/RWE!$G$6*SUM('2011Year'!G5:G5)&lt;'2011AllExports'!$A$1," ",RWE!$G$4/RWE!$G$6*SUM('2011Year'!G5:G5)),1/RWE!$G$6*SUM('2011Year'!G5:G5))</f>
        <v xml:space="preserve"> </v>
      </c>
      <c r="H5" s="77" t="str">
        <f>IF(RWE!$A$7="Y",IF(RWE!$H$4/RWE!$H$6*SUM('2011Year'!H5:H5)&lt;'2011AllExports'!$A$1," ",RWE!$H$4/RWE!$H$6*SUM('2011Year'!H5:H5)),1/RWE!$H$6*SUM('2011Year'!H5:H5))</f>
        <v xml:space="preserve"> </v>
      </c>
      <c r="I5" s="77" t="str">
        <f>IF(RWE!$A$7="Y",IF(RWE!$I$4/RWE!$I$6*SUM('2011Year'!I5:I5)&lt;'2011AllExports'!$A$1," ",RWE!$I$4/RWE!$I$6*SUM('2011Year'!I5:I5)),1/RWE!$I$6*SUM('2011Year'!I5:I5))</f>
        <v xml:space="preserve"> </v>
      </c>
      <c r="J5" s="77" t="str">
        <f>IF(RWE!$A$7="Y",IF(RWE!$J$4/RWE!$J$6*SUM('2011Year'!J5:J5)&lt;'2011AllExports'!$A$1," ",RWE!$J$4/RWE!$J$6*SUM('2011Year'!J5:J5)),1/RWE!$J$6*SUM('2011Year'!J5:J5))</f>
        <v xml:space="preserve"> </v>
      </c>
      <c r="K5" s="77" t="str">
        <f>IF(RWE!$A$7="Y",IF(RWE!$K$4/RWE!$K$6*SUM('2011Year'!K5:K5)&lt;'2011AllExports'!$A$1," ",RWE!$K$4/RWE!$K$6*SUM('2011Year'!K5:K5)),1/RWE!$K$6*SUM('2011Year'!K5:K5))</f>
        <v xml:space="preserve"> </v>
      </c>
      <c r="L5" s="77" t="str">
        <f>IF(RWE!$A$7="Y",IF(RWE!$K$4/RWE!$K$6*SUM('2011Year'!L5:L5)&lt;'2011AllExports'!$A$1," ",RWE!$K$4/RWE!$K$6*SUM('2011Year'!L5:L5)),1/RWE!$K$6*SUM('2011Year'!L5:L5))</f>
        <v xml:space="preserve"> </v>
      </c>
      <c r="N5" s="77" t="str">
        <f>IF(RWE!$A$7="Y",IF(RWE!$N$4/RWE!$N$6*SUM('2011Year'!N5:N5)&lt;'2011AllExports'!$A$1," ",RWE!$N$4/RWE!$N$6*SUM('2011Year'!N5:N5)),1/RWE!$N$6*SUM('2011Year'!N5:N5))</f>
        <v xml:space="preserve"> </v>
      </c>
      <c r="O5" s="77" t="str">
        <f>IF(RWE!$A$7="Y",IF(RWE!$O$4/RWE!$O$6*SUM('2011Year'!O5:O5)&lt;'2011AllExports'!$A$1," ",RWE!$O$4/RWE!$O$6*SUM('2011Year'!O5:O5)),1/RWE!$O$6*SUM('2011Year'!O5:O5))</f>
        <v xml:space="preserve"> </v>
      </c>
      <c r="P5" s="77" t="str">
        <f>IF(RWE!$A$7="Y",IF(RWE!$P$4/RWE!$P$6*SUM('2011Year'!P5:P5)&lt;'2011AllExports'!$A$1," ",RWE!$P$4/RWE!$P$6*SUM('2011Year'!P5:P5)),1/RWE!$P$6*SUM('2011Year'!P5:P5))</f>
        <v xml:space="preserve"> </v>
      </c>
      <c r="Q5" s="78">
        <f>IF(RWE!$A$7="Y",IF(SUM(B5:P5)&lt;$A$1," ",SUM(B5:P5)),"-")</f>
        <v>2.3618649908E-2</v>
      </c>
      <c r="S5" s="79" t="str">
        <f>IF(SUM(B5:B5)=0," ",'2011Year'!S5)</f>
        <v xml:space="preserve"> </v>
      </c>
      <c r="T5" s="79">
        <f>IF(SUM(C5:C5)=0," ",'2011Year'!T5)</f>
        <v>2.2965960000000001</v>
      </c>
      <c r="U5" s="79">
        <f>IF(SUM(D5:D5)=0," ",'2011Year'!U5)</f>
        <v>2.7077420000000001</v>
      </c>
      <c r="V5" s="79" t="str">
        <f>IF(SUM(E5:E5)=0," ",'2011Year'!V5)</f>
        <v xml:space="preserve"> </v>
      </c>
      <c r="W5" s="79">
        <f>IF(SUM(F5:F5)=0," ",'2011Year'!W5)</f>
        <v>2.3168539999999997</v>
      </c>
      <c r="X5" s="79" t="str">
        <f>IF(SUM(G5:G5)=0," ",'2011Year'!X5)</f>
        <v xml:space="preserve"> </v>
      </c>
      <c r="Y5" s="79" t="str">
        <f>IF(SUM(H5:H5)=0," ",'2011Year'!Y5)</f>
        <v xml:space="preserve"> </v>
      </c>
      <c r="Z5" s="79" t="str">
        <f>IF(SUM(I5:I5)=0," ",'2011Year'!Z5)</f>
        <v xml:space="preserve"> </v>
      </c>
      <c r="AA5" s="79" t="str">
        <f>IF(SUM(J5:J5)=0," ",'2011Year'!AA5)</f>
        <v xml:space="preserve"> </v>
      </c>
      <c r="AB5" s="79" t="str">
        <f>IF(SUM(K5:K5)=0," ",'2011Year'!AB5)</f>
        <v xml:space="preserve"> </v>
      </c>
      <c r="AC5" s="79" t="str">
        <f>IF(SUM(L5:L5)=0," ",'2011Year'!AC5)</f>
        <v xml:space="preserve"> </v>
      </c>
      <c r="AE5" s="79" t="str">
        <f>IF(SUM(N5:N5)=0," ",'2011Year'!AE5)</f>
        <v xml:space="preserve"> </v>
      </c>
      <c r="AF5" s="79" t="str">
        <f>IF(SUM(O5:O5)=0," ",'2011Year'!AF5)</f>
        <v xml:space="preserve"> </v>
      </c>
      <c r="AG5" s="79" t="str">
        <f>IF(SUM(P5:P5)=0," ",'2011Year'!AG5)</f>
        <v xml:space="preserve"> </v>
      </c>
      <c r="AH5" s="80">
        <f>IF(SUM(Q5:Q5)=0," ",'2011Year'!AH5)</f>
        <v>17.769773000000001</v>
      </c>
      <c r="AJ5" s="77" t="str">
        <f>IF(RWE!$A$7="Y",IF(RWE!$R$4/RWE!$R$6*SUM('2011Year'!AJ5:AJ5)&lt;'2011AllExports'!$A$1," ",RWE!$R$4/RWE!$R$6*SUM('2011Year'!AJ5:AJ5)),1/RWE!$R$6*SUM('2011Year'!AJ5:AJ5))</f>
        <v xml:space="preserve"> </v>
      </c>
      <c r="AK5" s="77" t="str">
        <f>IF(RWE!$A$7="Y",IF(RWE!$S$4/RWE!$S$6*SUM('2011Year'!AK5:AK5)&lt;'2011AllExports'!$A$1," ",RWE!$S$4/RWE!$S$6*SUM('2011Year'!AK5:AK5)),1/RWE!$S$6*SUM('2011Year'!AK5:AK5))</f>
        <v xml:space="preserve"> </v>
      </c>
      <c r="AL5" s="77" t="str">
        <f>IF(RWE!$A$7="Y",IF(RWE!$T$4/RWE!$T$6*SUM('2011Year'!AL5:AL5)&lt;'2011AllExports'!$A$1," ",RWE!$T$4/RWE!$T$6*SUM('2011Year'!AL5:AL5)),1/RWE!$T$6*SUM('2011Year'!AL5:AL5))</f>
        <v xml:space="preserve"> </v>
      </c>
      <c r="AM5" s="79">
        <f>SUM('2011Year'!AM5:AM5)</f>
        <v>0</v>
      </c>
      <c r="AN5" s="79">
        <f>SUM('2011Year'!AN5:AN5)</f>
        <v>0</v>
      </c>
      <c r="AO5" s="79">
        <f>SUM('2011Year'!AO5:AO5)</f>
        <v>0</v>
      </c>
    </row>
    <row r="6" spans="1:41" ht="13">
      <c r="A6" t="s">
        <v>26</v>
      </c>
      <c r="B6" s="76" t="str">
        <f>IF(RWE!$A$7="Y",IF(RWE!$B$4/RWE!$B$6*SUM('2011Year'!B6:B6)&lt;'2011AllExports'!$A$1," ",RWE!$B$4/RWE!$B$6*SUM('2011Year'!B6:B6)),1/RWE!$B$6*SUM('2011Year'!B6:B6))</f>
        <v xml:space="preserve"> </v>
      </c>
      <c r="C6" s="76" t="str">
        <f>IF(RWE!$A$7="Y",IF(RWE!$C$4/RWE!$C$6*SUM('2011Year'!C6:C6)&lt;'2011AllExports'!$A$1," ",RWE!$C$4/RWE!$C$6*SUM('2011Year'!C6:C6)),1/RWE!$C$6*SUM('2011Year'!C6:C6))</f>
        <v xml:space="preserve"> </v>
      </c>
      <c r="D6" s="76" t="str">
        <f>IF(RWE!$A$7="Y",IF(RWE!$D$4/RWE!$D$6*SUM('2011Year'!D6:D6)&lt;'2011AllExports'!$A$1," ",RWE!$D$4/RWE!$D$6*SUM('2011Year'!D6:D6)),1/RWE!$D$6*SUM('2011Year'!D6:D6))</f>
        <v xml:space="preserve"> </v>
      </c>
      <c r="E6" s="76" t="str">
        <f>IF(RWE!$A$7="Y",IF(RWE!$E$4/RWE!$E$6*SUM('2011Year'!E6:E6)&lt;'2011AllExports'!$A$1," ",RWE!$E$4/RWE!$E$6*SUM('2011Year'!E6:E6)),1/RWE!$E$6*SUM('2011Year'!E6:E6))</f>
        <v xml:space="preserve"> </v>
      </c>
      <c r="F6" s="77" t="str">
        <f>IF(RWE!$A$7="Y",IF(RWE!$F$4/RWE!$F$6*SUM('2011Year'!F6:F6)&lt;'2011AllExports'!$A$1," ",RWE!$F$4/RWE!$F$6*SUM('2011Year'!F6:F6)),1/RWE!$F$6*SUM('2011Year'!F6:F6))</f>
        <v xml:space="preserve"> </v>
      </c>
      <c r="G6" s="77" t="str">
        <f>IF(RWE!$A$7="Y",IF(RWE!$G$4/RWE!$G$6*SUM('2011Year'!G6:G6)&lt;'2011AllExports'!$A$1," ",RWE!$G$4/RWE!$G$6*SUM('2011Year'!G6:G6)),1/RWE!$G$6*SUM('2011Year'!G6:G6))</f>
        <v xml:space="preserve"> </v>
      </c>
      <c r="H6" s="77" t="str">
        <f>IF(RWE!$A$7="Y",IF(RWE!$H$4/RWE!$H$6*SUM('2011Year'!H6:H6)&lt;'2011AllExports'!$A$1," ",RWE!$H$4/RWE!$H$6*SUM('2011Year'!H6:H6)),1/RWE!$H$6*SUM('2011Year'!H6:H6))</f>
        <v xml:space="preserve"> </v>
      </c>
      <c r="I6" s="77" t="str">
        <f>IF(RWE!$A$7="Y",IF(RWE!$I$4/RWE!$I$6*SUM('2011Year'!I6:I6)&lt;'2011AllExports'!$A$1," ",RWE!$I$4/RWE!$I$6*SUM('2011Year'!I6:I6)),1/RWE!$I$6*SUM('2011Year'!I6:I6))</f>
        <v xml:space="preserve"> </v>
      </c>
      <c r="J6" s="77" t="str">
        <f>IF(RWE!$A$7="Y",IF(RWE!$J$4/RWE!$J$6*SUM('2011Year'!J6:J6)&lt;'2011AllExports'!$A$1," ",RWE!$J$4/RWE!$J$6*SUM('2011Year'!J6:J6)),1/RWE!$J$6*SUM('2011Year'!J6:J6))</f>
        <v xml:space="preserve"> </v>
      </c>
      <c r="K6" s="77" t="str">
        <f>IF(RWE!$A$7="Y",IF(RWE!$K$4/RWE!$K$6*SUM('2011Year'!K6:K6)&lt;'2011AllExports'!$A$1," ",RWE!$K$4/RWE!$K$6*SUM('2011Year'!K6:K6)),1/RWE!$K$6*SUM('2011Year'!K6:K6))</f>
        <v xml:space="preserve"> </v>
      </c>
      <c r="L6" s="77" t="str">
        <f>IF(RWE!$A$7="Y",IF(RWE!$K$4/RWE!$K$6*SUM('2011Year'!L6:L6)&lt;'2011AllExports'!$A$1," ",RWE!$K$4/RWE!$K$6*SUM('2011Year'!L6:L6)),1/RWE!$K$6*SUM('2011Year'!L6:L6))</f>
        <v xml:space="preserve"> </v>
      </c>
      <c r="N6" s="77" t="str">
        <f>IF(RWE!$A$7="Y",IF(RWE!$N$4/RWE!$N$6*SUM('2011Year'!N6:N6)&lt;'2011AllExports'!$A$1," ",RWE!$N$4/RWE!$N$6*SUM('2011Year'!N6:N6)),1/RWE!$N$6*SUM('2011Year'!N6:N6))</f>
        <v xml:space="preserve"> </v>
      </c>
      <c r="O6" s="77" t="str">
        <f>IF(RWE!$A$7="Y",IF(RWE!$O$4/RWE!$O$6*SUM('2011Year'!O6:O6)&lt;'2011AllExports'!$A$1," ",RWE!$O$4/RWE!$O$6*SUM('2011Year'!O6:O6)),1/RWE!$O$6*SUM('2011Year'!O6:O6))</f>
        <v xml:space="preserve"> </v>
      </c>
      <c r="P6" s="77" t="str">
        <f>IF(RWE!$A$7="Y",IF(RWE!$P$4/RWE!$P$6*SUM('2011Year'!P6:P6)&lt;'2011AllExports'!$A$1," ",RWE!$P$4/RWE!$P$6*SUM('2011Year'!P6:P6)),1/RWE!$P$6*SUM('2011Year'!P6:P6))</f>
        <v xml:space="preserve"> </v>
      </c>
      <c r="Q6" s="78" t="str">
        <f>IF(RWE!$A$7="Y",IF(SUM(B6:P6)&lt;$A$1," ",SUM(B6:P6)),"-")</f>
        <v xml:space="preserve"> </v>
      </c>
      <c r="S6" s="79" t="str">
        <f>IF(SUM(B6:B6)=0," ",'2011Year'!S6)</f>
        <v xml:space="preserve"> </v>
      </c>
      <c r="T6" s="79" t="str">
        <f>IF(SUM(C6:C6)=0," ",'2011Year'!T6)</f>
        <v xml:space="preserve"> </v>
      </c>
      <c r="U6" s="79" t="str">
        <f>IF(SUM(D6:D6)=0," ",'2011Year'!U6)</f>
        <v xml:space="preserve"> </v>
      </c>
      <c r="V6" s="79" t="str">
        <f>IF(SUM(E6:E6)=0," ",'2011Year'!V6)</f>
        <v xml:space="preserve"> </v>
      </c>
      <c r="W6" s="79" t="str">
        <f>IF(SUM(F6:F6)=0," ",'2011Year'!W6)</f>
        <v xml:space="preserve"> </v>
      </c>
      <c r="X6" s="79" t="str">
        <f>IF(SUM(G6:G6)=0," ",'2011Year'!X6)</f>
        <v xml:space="preserve"> </v>
      </c>
      <c r="Y6" s="79" t="str">
        <f>IF(SUM(H6:H6)=0," ",'2011Year'!Y6)</f>
        <v xml:space="preserve"> </v>
      </c>
      <c r="Z6" s="79" t="str">
        <f>IF(SUM(I6:I6)=0," ",'2011Year'!Z6)</f>
        <v xml:space="preserve"> </v>
      </c>
      <c r="AA6" s="79" t="str">
        <f>IF(SUM(J6:J6)=0," ",'2011Year'!AA6)</f>
        <v xml:space="preserve"> </v>
      </c>
      <c r="AB6" s="79" t="str">
        <f>IF(SUM(K6:K6)=0," ",'2011Year'!AB6)</f>
        <v xml:space="preserve"> </v>
      </c>
      <c r="AC6" s="79" t="str">
        <f>IF(SUM(L6:L6)=0," ",'2011Year'!AC6)</f>
        <v xml:space="preserve"> </v>
      </c>
      <c r="AE6" s="79" t="str">
        <f>IF(SUM(N6:N6)=0," ",'2011Year'!AE6)</f>
        <v xml:space="preserve"> </v>
      </c>
      <c r="AF6" s="79" t="str">
        <f>IF(SUM(O6:O6)=0," ",'2011Year'!AF6)</f>
        <v xml:space="preserve"> </v>
      </c>
      <c r="AG6" s="79" t="str">
        <f>IF(SUM(P6:P6)=0," ",'2011Year'!AG6)</f>
        <v xml:space="preserve"> </v>
      </c>
      <c r="AH6" s="80" t="str">
        <f>IF(SUM(Q6:Q6)=0," ",'2011Year'!AH6)</f>
        <v xml:space="preserve"> </v>
      </c>
      <c r="AJ6" s="77" t="str">
        <f>IF(RWE!$A$7="Y",IF(RWE!$R$4/RWE!$R$6*SUM('2011Year'!AJ6:AJ6)&lt;'2011AllExports'!$A$1," ",RWE!$R$4/RWE!$R$6*SUM('2011Year'!AJ6:AJ6)),1/RWE!$R$6*SUM('2011Year'!AJ6:AJ6))</f>
        <v xml:space="preserve"> </v>
      </c>
      <c r="AK6" s="77" t="str">
        <f>IF(RWE!$A$7="Y",IF(RWE!$S$4/RWE!$S$6*SUM('2011Year'!AK6:AK6)&lt;'2011AllExports'!$A$1," ",RWE!$S$4/RWE!$S$6*SUM('2011Year'!AK6:AK6)),1/RWE!$S$6*SUM('2011Year'!AK6:AK6))</f>
        <v xml:space="preserve"> </v>
      </c>
      <c r="AL6" s="77" t="str">
        <f>IF(RWE!$A$7="Y",IF(RWE!$T$4/RWE!$T$6*SUM('2011Year'!AL6:AL6)&lt;'2011AllExports'!$A$1," ",RWE!$T$4/RWE!$T$6*SUM('2011Year'!AL6:AL6)),1/RWE!$T$6*SUM('2011Year'!AL6:AL6))</f>
        <v xml:space="preserve"> </v>
      </c>
      <c r="AM6" s="79">
        <f>SUM('2011Year'!AM6:AM6)</f>
        <v>0</v>
      </c>
      <c r="AN6" s="79">
        <f>SUM('2011Year'!AN6:AN6)</f>
        <v>0</v>
      </c>
      <c r="AO6" s="79">
        <f>SUM('2011Year'!AO6:AO6)</f>
        <v>0</v>
      </c>
    </row>
    <row r="7" spans="1:41" ht="13">
      <c r="A7" t="s">
        <v>135</v>
      </c>
      <c r="B7" s="76" t="str">
        <f>IF(RWE!$A$7="Y",IF(RWE!$B$4/RWE!$B$6*SUM('2011Year'!B7:B7)&lt;'2011AllExports'!$A$1," ",RWE!$B$4/RWE!$B$6*SUM('2011Year'!B7:B7)),1/RWE!$B$6*SUM('2011Year'!B7:B7))</f>
        <v xml:space="preserve"> </v>
      </c>
      <c r="C7" s="76" t="str">
        <f>IF(RWE!$A$7="Y",IF(RWE!$C$4/RWE!$C$6*SUM('2011Year'!C7:C7)&lt;'2011AllExports'!$A$1," ",RWE!$C$4/RWE!$C$6*SUM('2011Year'!C7:C7)),1/RWE!$C$6*SUM('2011Year'!C7:C7))</f>
        <v xml:space="preserve"> </v>
      </c>
      <c r="D7" s="76" t="str">
        <f>IF(RWE!$A$7="Y",IF(RWE!$D$4/RWE!$D$6*SUM('2011Year'!D7:D7)&lt;'2011AllExports'!$A$1," ",RWE!$D$4/RWE!$D$6*SUM('2011Year'!D7:D7)),1/RWE!$D$6*SUM('2011Year'!D7:D7))</f>
        <v xml:space="preserve"> </v>
      </c>
      <c r="E7" s="76" t="str">
        <f>IF(RWE!$A$7="Y",IF(RWE!$E$4/RWE!$E$6*SUM('2011Year'!E7:E7)&lt;'2011AllExports'!$A$1," ",RWE!$E$4/RWE!$E$6*SUM('2011Year'!E7:E7)),1/RWE!$E$6*SUM('2011Year'!E7:E7))</f>
        <v xml:space="preserve"> </v>
      </c>
      <c r="F7" s="77" t="str">
        <f>IF(RWE!$A$7="Y",IF(RWE!$F$4/RWE!$F$6*SUM('2011Year'!F7:F7)&lt;'2011AllExports'!$A$1," ",RWE!$F$4/RWE!$F$6*SUM('2011Year'!F7:F7)),1/RWE!$F$6*SUM('2011Year'!F7:F7))</f>
        <v xml:space="preserve"> </v>
      </c>
      <c r="G7" s="77" t="str">
        <f>IF(RWE!$A$7="Y",IF(RWE!$G$4/RWE!$G$6*SUM('2011Year'!G7:G7)&lt;'2011AllExports'!$A$1," ",RWE!$G$4/RWE!$G$6*SUM('2011Year'!G7:G7)),1/RWE!$G$6*SUM('2011Year'!G7:G7))</f>
        <v xml:space="preserve"> </v>
      </c>
      <c r="H7" s="77" t="str">
        <f>IF(RWE!$A$7="Y",IF(RWE!$H$4/RWE!$H$6*SUM('2011Year'!H7:H7)&lt;'2011AllExports'!$A$1," ",RWE!$H$4/RWE!$H$6*SUM('2011Year'!H7:H7)),1/RWE!$H$6*SUM('2011Year'!H7:H7))</f>
        <v xml:space="preserve"> </v>
      </c>
      <c r="I7" s="77" t="str">
        <f>IF(RWE!$A$7="Y",IF(RWE!$I$4/RWE!$I$6*SUM('2011Year'!I7:I7)&lt;'2011AllExports'!$A$1," ",RWE!$I$4/RWE!$I$6*SUM('2011Year'!I7:I7)),1/RWE!$I$6*SUM('2011Year'!I7:I7))</f>
        <v xml:space="preserve"> </v>
      </c>
      <c r="J7" s="77" t="str">
        <f>IF(RWE!$A$7="Y",IF(RWE!$J$4/RWE!$J$6*SUM('2011Year'!J7:J7)&lt;'2011AllExports'!$A$1," ",RWE!$J$4/RWE!$J$6*SUM('2011Year'!J7:J7)),1/RWE!$J$6*SUM('2011Year'!J7:J7))</f>
        <v xml:space="preserve"> </v>
      </c>
      <c r="K7" s="77" t="str">
        <f>IF(RWE!$A$7="Y",IF(RWE!$K$4/RWE!$K$6*SUM('2011Year'!K7:K7)&lt;'2011AllExports'!$A$1," ",RWE!$K$4/RWE!$K$6*SUM('2011Year'!K7:K7)),1/RWE!$K$6*SUM('2011Year'!K7:K7))</f>
        <v xml:space="preserve"> </v>
      </c>
      <c r="L7" s="77" t="str">
        <f>IF(RWE!$A$7="Y",IF(RWE!$K$4/RWE!$K$6*SUM('2011Year'!L7:L7)&lt;'2011AllExports'!$A$1," ",RWE!$K$4/RWE!$K$6*SUM('2011Year'!L7:L7)),1/RWE!$K$6*SUM('2011Year'!L7:L7))</f>
        <v xml:space="preserve"> </v>
      </c>
      <c r="N7" s="77" t="str">
        <f>IF(RWE!$A$7="Y",IF(RWE!$N$4/RWE!$N$6*SUM('2011Year'!N7:N7)&lt;'2011AllExports'!$A$1," ",RWE!$N$4/RWE!$N$6*SUM('2011Year'!N7:N7)),1/RWE!$N$6*SUM('2011Year'!N7:N7))</f>
        <v xml:space="preserve"> </v>
      </c>
      <c r="O7" s="77" t="str">
        <f>IF(RWE!$A$7="Y",IF(RWE!$O$4/RWE!$O$6*SUM('2011Year'!O7:O7)&lt;'2011AllExports'!$A$1," ",RWE!$O$4/RWE!$O$6*SUM('2011Year'!O7:O7)),1/RWE!$O$6*SUM('2011Year'!O7:O7))</f>
        <v xml:space="preserve"> </v>
      </c>
      <c r="P7" s="77" t="str">
        <f>IF(RWE!$A$7="Y",IF(RWE!$P$4/RWE!$P$6*SUM('2011Year'!P7:P7)&lt;'2011AllExports'!$A$1," ",RWE!$P$4/RWE!$P$6*SUM('2011Year'!P7:P7)),1/RWE!$P$6*SUM('2011Year'!P7:P7))</f>
        <v xml:space="preserve"> </v>
      </c>
      <c r="Q7" s="78" t="str">
        <f>IF(RWE!$A$7="Y",IF(SUM(B7:P7)&lt;$A$1," ",SUM(B7:P7)),"-")</f>
        <v xml:space="preserve"> </v>
      </c>
      <c r="S7" s="79" t="str">
        <f>IF(SUM(B7:B7)=0," ",'2011Year'!S7)</f>
        <v xml:space="preserve"> </v>
      </c>
      <c r="T7" s="79" t="str">
        <f>IF(SUM(C7:C7)=0," ",'2011Year'!T7)</f>
        <v xml:space="preserve"> </v>
      </c>
      <c r="U7" s="79" t="str">
        <f>IF(SUM(D7:D7)=0," ",'2011Year'!U7)</f>
        <v xml:space="preserve"> </v>
      </c>
      <c r="V7" s="79" t="str">
        <f>IF(SUM(E7:E7)=0," ",'2011Year'!V7)</f>
        <v xml:space="preserve"> </v>
      </c>
      <c r="W7" s="79" t="str">
        <f>IF(SUM(F7:F7)=0," ",'2011Year'!W7)</f>
        <v xml:space="preserve"> </v>
      </c>
      <c r="X7" s="79" t="str">
        <f>IF(SUM(G7:G7)=0," ",'2011Year'!X7)</f>
        <v xml:space="preserve"> </v>
      </c>
      <c r="Y7" s="79" t="str">
        <f>IF(SUM(H7:H7)=0," ",'2011Year'!Y7)</f>
        <v xml:space="preserve"> </v>
      </c>
      <c r="Z7" s="79" t="str">
        <f>IF(SUM(I7:I7)=0," ",'2011Year'!Z7)</f>
        <v xml:space="preserve"> </v>
      </c>
      <c r="AA7" s="79" t="str">
        <f>IF(SUM(J7:J7)=0," ",'2011Year'!AA7)</f>
        <v xml:space="preserve"> </v>
      </c>
      <c r="AB7" s="79" t="str">
        <f>IF(SUM(K7:K7)=0," ",'2011Year'!AB7)</f>
        <v xml:space="preserve"> </v>
      </c>
      <c r="AC7" s="79" t="str">
        <f>IF(SUM(L7:L7)=0," ",'2011Year'!AC7)</f>
        <v xml:space="preserve"> </v>
      </c>
      <c r="AE7" s="79" t="str">
        <f>IF(SUM(N7:N7)=0," ",'2011Year'!AE7)</f>
        <v xml:space="preserve"> </v>
      </c>
      <c r="AF7" s="79" t="str">
        <f>IF(SUM(O7:O7)=0," ",'2011Year'!AF7)</f>
        <v xml:space="preserve"> </v>
      </c>
      <c r="AG7" s="79" t="str">
        <f>IF(SUM(P7:P7)=0," ",'2011Year'!AG7)</f>
        <v xml:space="preserve"> </v>
      </c>
      <c r="AH7" s="80" t="str">
        <f>IF(SUM(Q7:Q7)=0," ",'2011Year'!AH7)</f>
        <v xml:space="preserve"> </v>
      </c>
      <c r="AJ7" s="77" t="str">
        <f>IF(RWE!$A$7="Y",IF(RWE!$R$4/RWE!$R$6*SUM('2011Year'!AJ7:AJ7)&lt;'2011AllExports'!$A$1," ",RWE!$R$4/RWE!$R$6*SUM('2011Year'!AJ7:AJ7)),1/RWE!$R$6*SUM('2011Year'!AJ7:AJ7))</f>
        <v xml:space="preserve"> </v>
      </c>
      <c r="AK7" s="77" t="str">
        <f>IF(RWE!$A$7="Y",IF(RWE!$S$4/RWE!$S$6*SUM('2011Year'!AK7:AK7)&lt;'2011AllExports'!$A$1," ",RWE!$S$4/RWE!$S$6*SUM('2011Year'!AK7:AK7)),1/RWE!$S$6*SUM('2011Year'!AK7:AK7))</f>
        <v xml:space="preserve"> </v>
      </c>
      <c r="AL7" s="77" t="str">
        <f>IF(RWE!$A$7="Y",IF(RWE!$T$4/RWE!$T$6*SUM('2011Year'!AL7:AL7)&lt;'2011AllExports'!$A$1," ",RWE!$T$4/RWE!$T$6*SUM('2011Year'!AL7:AL7)),1/RWE!$T$6*SUM('2011Year'!AL7:AL7))</f>
        <v xml:space="preserve"> </v>
      </c>
      <c r="AM7" s="79">
        <f>SUM('2011Year'!AM7:AM7)</f>
        <v>0</v>
      </c>
      <c r="AN7" s="79">
        <f>SUM('2011Year'!AN7:AN7)</f>
        <v>0</v>
      </c>
      <c r="AO7" s="79">
        <f>SUM('2011Year'!AO7:AO7)</f>
        <v>0</v>
      </c>
    </row>
    <row r="8" spans="1:41" ht="13">
      <c r="A8" t="s">
        <v>28</v>
      </c>
      <c r="B8" s="76" t="str">
        <f>IF(RWE!$A$7="Y",IF(RWE!$B$4/RWE!$B$6*SUM('2011Year'!B8:B8)&lt;'2011AllExports'!$A$1," ",RWE!$B$4/RWE!$B$6*SUM('2011Year'!B8:B8)),1/RWE!$B$6*SUM('2011Year'!B8:B8))</f>
        <v xml:space="preserve"> </v>
      </c>
      <c r="C8" s="76" t="str">
        <f>IF(RWE!$A$7="Y",IF(RWE!$C$4/RWE!$C$6*SUM('2011Year'!C8:C8)&lt;'2011AllExports'!$A$1," ",RWE!$C$4/RWE!$C$6*SUM('2011Year'!C8:C8)),1/RWE!$C$6*SUM('2011Year'!C8:C8))</f>
        <v xml:space="preserve"> </v>
      </c>
      <c r="D8" s="76" t="str">
        <f>IF(RWE!$A$7="Y",IF(RWE!$D$4/RWE!$D$6*SUM('2011Year'!D8:D8)&lt;'2011AllExports'!$A$1," ",RWE!$D$4/RWE!$D$6*SUM('2011Year'!D8:D8)),1/RWE!$D$6*SUM('2011Year'!D8:D8))</f>
        <v xml:space="preserve"> </v>
      </c>
      <c r="E8" s="76" t="str">
        <f>IF(RWE!$A$7="Y",IF(RWE!$E$4/RWE!$E$6*SUM('2011Year'!E8:E8)&lt;'2011AllExports'!$A$1," ",RWE!$E$4/RWE!$E$6*SUM('2011Year'!E8:E8)),1/RWE!$E$6*SUM('2011Year'!E8:E8))</f>
        <v xml:space="preserve"> </v>
      </c>
      <c r="F8" s="77" t="str">
        <f>IF(RWE!$A$7="Y",IF(RWE!$F$4/RWE!$F$6*SUM('2011Year'!F8:F8)&lt;'2011AllExports'!$A$1," ",RWE!$F$4/RWE!$F$6*SUM('2011Year'!F8:F8)),1/RWE!$F$6*SUM('2011Year'!F8:F8))</f>
        <v xml:space="preserve"> </v>
      </c>
      <c r="G8" s="77" t="str">
        <f>IF(RWE!$A$7="Y",IF(RWE!$G$4/RWE!$G$6*SUM('2011Year'!G8:G8)&lt;'2011AllExports'!$A$1," ",RWE!$G$4/RWE!$G$6*SUM('2011Year'!G8:G8)),1/RWE!$G$6*SUM('2011Year'!G8:G8))</f>
        <v xml:space="preserve"> </v>
      </c>
      <c r="H8" s="77" t="str">
        <f>IF(RWE!$A$7="Y",IF(RWE!$H$4/RWE!$H$6*SUM('2011Year'!H8:H8)&lt;'2011AllExports'!$A$1," ",RWE!$H$4/RWE!$H$6*SUM('2011Year'!H8:H8)),1/RWE!$H$6*SUM('2011Year'!H8:H8))</f>
        <v xml:space="preserve"> </v>
      </c>
      <c r="I8" s="77" t="str">
        <f>IF(RWE!$A$7="Y",IF(RWE!$I$4/RWE!$I$6*SUM('2011Year'!I8:I8)&lt;'2011AllExports'!$A$1," ",RWE!$I$4/RWE!$I$6*SUM('2011Year'!I8:I8)),1/RWE!$I$6*SUM('2011Year'!I8:I8))</f>
        <v xml:space="preserve"> </v>
      </c>
      <c r="J8" s="77" t="str">
        <f>IF(RWE!$A$7="Y",IF(RWE!$J$4/RWE!$J$6*SUM('2011Year'!J8:J8)&lt;'2011AllExports'!$A$1," ",RWE!$J$4/RWE!$J$6*SUM('2011Year'!J8:J8)),1/RWE!$J$6*SUM('2011Year'!J8:J8))</f>
        <v xml:space="preserve"> </v>
      </c>
      <c r="K8" s="77" t="str">
        <f>IF(RWE!$A$7="Y",IF(RWE!$K$4/RWE!$K$6*SUM('2011Year'!K8:K8)&lt;'2011AllExports'!$A$1," ",RWE!$K$4/RWE!$K$6*SUM('2011Year'!K8:K8)),1/RWE!$K$6*SUM('2011Year'!K8:K8))</f>
        <v xml:space="preserve"> </v>
      </c>
      <c r="L8" s="77" t="str">
        <f>IF(RWE!$A$7="Y",IF(RWE!$K$4/RWE!$K$6*SUM('2011Year'!L8:L8)&lt;'2011AllExports'!$A$1," ",RWE!$K$4/RWE!$K$6*SUM('2011Year'!L8:L8)),1/RWE!$K$6*SUM('2011Year'!L8:L8))</f>
        <v xml:space="preserve"> </v>
      </c>
      <c r="N8" s="77" t="str">
        <f>IF(RWE!$A$7="Y",IF(RWE!$N$4/RWE!$N$6*SUM('2011Year'!N8:N8)&lt;'2011AllExports'!$A$1," ",RWE!$N$4/RWE!$N$6*SUM('2011Year'!N8:N8)),1/RWE!$N$6*SUM('2011Year'!N8:N8))</f>
        <v xml:space="preserve"> </v>
      </c>
      <c r="O8" s="77" t="str">
        <f>IF(RWE!$A$7="Y",IF(RWE!$O$4/RWE!$O$6*SUM('2011Year'!O8:O8)&lt;'2011AllExports'!$A$1," ",RWE!$O$4/RWE!$O$6*SUM('2011Year'!O8:O8)),1/RWE!$O$6*SUM('2011Year'!O8:O8))</f>
        <v xml:space="preserve"> </v>
      </c>
      <c r="P8" s="77" t="str">
        <f>IF(RWE!$A$7="Y",IF(RWE!$P$4/RWE!$P$6*SUM('2011Year'!P8:P8)&lt;'2011AllExports'!$A$1," ",RWE!$P$4/RWE!$P$6*SUM('2011Year'!P8:P8)),1/RWE!$P$6*SUM('2011Year'!P8:P8))</f>
        <v xml:space="preserve"> </v>
      </c>
      <c r="Q8" s="78" t="str">
        <f>IF(RWE!$A$7="Y",IF(SUM(B8:P8)&lt;$A$1," ",SUM(B8:P8)),"-")</f>
        <v xml:space="preserve"> </v>
      </c>
      <c r="S8" s="79" t="str">
        <f>IF(SUM(B8:B8)=0," ",'2011Year'!S8)</f>
        <v xml:space="preserve"> </v>
      </c>
      <c r="T8" s="79" t="str">
        <f>IF(SUM(C8:C8)=0," ",'2011Year'!T8)</f>
        <v xml:space="preserve"> </v>
      </c>
      <c r="U8" s="79" t="str">
        <f>IF(SUM(D8:D8)=0," ",'2011Year'!U8)</f>
        <v xml:space="preserve"> </v>
      </c>
      <c r="V8" s="79" t="str">
        <f>IF(SUM(E8:E8)=0," ",'2011Year'!V8)</f>
        <v xml:space="preserve"> </v>
      </c>
      <c r="W8" s="79" t="str">
        <f>IF(SUM(F8:F8)=0," ",'2011Year'!W8)</f>
        <v xml:space="preserve"> </v>
      </c>
      <c r="X8" s="79" t="str">
        <f>IF(SUM(G8:G8)=0," ",'2011Year'!X8)</f>
        <v xml:space="preserve"> </v>
      </c>
      <c r="Y8" s="79" t="str">
        <f>IF(SUM(H8:H8)=0," ",'2011Year'!Y8)</f>
        <v xml:space="preserve"> </v>
      </c>
      <c r="Z8" s="79" t="str">
        <f>IF(SUM(I8:I8)=0," ",'2011Year'!Z8)</f>
        <v xml:space="preserve"> </v>
      </c>
      <c r="AA8" s="79" t="str">
        <f>IF(SUM(J8:J8)=0," ",'2011Year'!AA8)</f>
        <v xml:space="preserve"> </v>
      </c>
      <c r="AB8" s="79" t="str">
        <f>IF(SUM(K8:K8)=0," ",'2011Year'!AB8)</f>
        <v xml:space="preserve"> </v>
      </c>
      <c r="AC8" s="79" t="str">
        <f>IF(SUM(L8:L8)=0," ",'2011Year'!AC8)</f>
        <v xml:space="preserve"> </v>
      </c>
      <c r="AE8" s="79" t="str">
        <f>IF(SUM(N8:N8)=0," ",'2011Year'!AE8)</f>
        <v xml:space="preserve"> </v>
      </c>
      <c r="AF8" s="79" t="str">
        <f>IF(SUM(O8:O8)=0," ",'2011Year'!AF8)</f>
        <v xml:space="preserve"> </v>
      </c>
      <c r="AG8" s="79" t="str">
        <f>IF(SUM(P8:P8)=0," ",'2011Year'!AG8)</f>
        <v xml:space="preserve"> </v>
      </c>
      <c r="AH8" s="80" t="str">
        <f>IF(SUM(Q8:Q8)=0," ",'2011Year'!AH8)</f>
        <v xml:space="preserve"> </v>
      </c>
      <c r="AJ8" s="77" t="str">
        <f>IF(RWE!$A$7="Y",IF(RWE!$R$4/RWE!$R$6*SUM('2011Year'!AJ8:AJ8)&lt;'2011AllExports'!$A$1," ",RWE!$R$4/RWE!$R$6*SUM('2011Year'!AJ8:AJ8)),1/RWE!$R$6*SUM('2011Year'!AJ8:AJ8))</f>
        <v xml:space="preserve"> </v>
      </c>
      <c r="AK8" s="77" t="str">
        <f>IF(RWE!$A$7="Y",IF(RWE!$S$4/RWE!$S$6*SUM('2011Year'!AK8:AK8)&lt;'2011AllExports'!$A$1," ",RWE!$S$4/RWE!$S$6*SUM('2011Year'!AK8:AK8)),1/RWE!$S$6*SUM('2011Year'!AK8:AK8))</f>
        <v xml:space="preserve"> </v>
      </c>
      <c r="AL8" s="77" t="str">
        <f>IF(RWE!$A$7="Y",IF(RWE!$T$4/RWE!$T$6*SUM('2011Year'!AL8:AL8)&lt;'2011AllExports'!$A$1," ",RWE!$T$4/RWE!$T$6*SUM('2011Year'!AL8:AL8)),1/RWE!$T$6*SUM('2011Year'!AL8:AL8))</f>
        <v xml:space="preserve"> </v>
      </c>
      <c r="AM8" s="79">
        <f>SUM('2011Year'!AM8:AM8)</f>
        <v>0</v>
      </c>
      <c r="AN8" s="79">
        <f>SUM('2011Year'!AN8:AN8)</f>
        <v>0</v>
      </c>
      <c r="AO8" s="79">
        <f>SUM('2011Year'!AO8:AO8)</f>
        <v>0</v>
      </c>
    </row>
    <row r="9" spans="1:41" ht="13">
      <c r="A9" t="s">
        <v>29</v>
      </c>
      <c r="B9" s="76" t="str">
        <f>IF(RWE!$A$7="Y",IF(RWE!$B$4/RWE!$B$6*SUM('2011Year'!B9:B9)&lt;'2011AllExports'!$A$1," ",RWE!$B$4/RWE!$B$6*SUM('2011Year'!B9:B9)),1/RWE!$B$6*SUM('2011Year'!B9:B9))</f>
        <v xml:space="preserve"> </v>
      </c>
      <c r="C9" s="76" t="str">
        <f>IF(RWE!$A$7="Y",IF(RWE!$C$4/RWE!$C$6*SUM('2011Year'!C9:C9)&lt;'2011AllExports'!$A$1," ",RWE!$C$4/RWE!$C$6*SUM('2011Year'!C9:C9)),1/RWE!$C$6*SUM('2011Year'!C9:C9))</f>
        <v xml:space="preserve"> </v>
      </c>
      <c r="D9" s="76" t="str">
        <f>IF(RWE!$A$7="Y",IF(RWE!$D$4/RWE!$D$6*SUM('2011Year'!D9:D9)&lt;'2011AllExports'!$A$1," ",RWE!$D$4/RWE!$D$6*SUM('2011Year'!D9:D9)),1/RWE!$D$6*SUM('2011Year'!D9:D9))</f>
        <v xml:space="preserve"> </v>
      </c>
      <c r="E9" s="76" t="str">
        <f>IF(RWE!$A$7="Y",IF(RWE!$E$4/RWE!$E$6*SUM('2011Year'!E9:E9)&lt;'2011AllExports'!$A$1," ",RWE!$E$4/RWE!$E$6*SUM('2011Year'!E9:E9)),1/RWE!$E$6*SUM('2011Year'!E9:E9))</f>
        <v xml:space="preserve"> </v>
      </c>
      <c r="F9" s="77" t="str">
        <f>IF(RWE!$A$7="Y",IF(RWE!$F$4/RWE!$F$6*SUM('2011Year'!F9:F9)&lt;'2011AllExports'!$A$1," ",RWE!$F$4/RWE!$F$6*SUM('2011Year'!F9:F9)),1/RWE!$F$6*SUM('2011Year'!F9:F9))</f>
        <v xml:space="preserve"> </v>
      </c>
      <c r="G9" s="77" t="str">
        <f>IF(RWE!$A$7="Y",IF(RWE!$G$4/RWE!$G$6*SUM('2011Year'!G9:G9)&lt;'2011AllExports'!$A$1," ",RWE!$G$4/RWE!$G$6*SUM('2011Year'!G9:G9)),1/RWE!$G$6*SUM('2011Year'!G9:G9))</f>
        <v xml:space="preserve"> </v>
      </c>
      <c r="H9" s="77" t="str">
        <f>IF(RWE!$A$7="Y",IF(RWE!$H$4/RWE!$H$6*SUM('2011Year'!H9:H9)&lt;'2011AllExports'!$A$1," ",RWE!$H$4/RWE!$H$6*SUM('2011Year'!H9:H9)),1/RWE!$H$6*SUM('2011Year'!H9:H9))</f>
        <v xml:space="preserve"> </v>
      </c>
      <c r="I9" s="77" t="str">
        <f>IF(RWE!$A$7="Y",IF(RWE!$I$4/RWE!$I$6*SUM('2011Year'!I9:I9)&lt;'2011AllExports'!$A$1," ",RWE!$I$4/RWE!$I$6*SUM('2011Year'!I9:I9)),1/RWE!$I$6*SUM('2011Year'!I9:I9))</f>
        <v xml:space="preserve"> </v>
      </c>
      <c r="J9" s="77" t="str">
        <f>IF(RWE!$A$7="Y",IF(RWE!$J$4/RWE!$J$6*SUM('2011Year'!J9:J9)&lt;'2011AllExports'!$A$1," ",RWE!$J$4/RWE!$J$6*SUM('2011Year'!J9:J9)),1/RWE!$J$6*SUM('2011Year'!J9:J9))</f>
        <v xml:space="preserve"> </v>
      </c>
      <c r="K9" s="77" t="str">
        <f>IF(RWE!$A$7="Y",IF(RWE!$K$4/RWE!$K$6*SUM('2011Year'!K9:K9)&lt;'2011AllExports'!$A$1," ",RWE!$K$4/RWE!$K$6*SUM('2011Year'!K9:K9)),1/RWE!$K$6*SUM('2011Year'!K9:K9))</f>
        <v xml:space="preserve"> </v>
      </c>
      <c r="L9" s="77" t="str">
        <f>IF(RWE!$A$7="Y",IF(RWE!$K$4/RWE!$K$6*SUM('2011Year'!L9:L9)&lt;'2011AllExports'!$A$1," ",RWE!$K$4/RWE!$K$6*SUM('2011Year'!L9:L9)),1/RWE!$K$6*SUM('2011Year'!L9:L9))</f>
        <v xml:space="preserve"> </v>
      </c>
      <c r="N9" s="77" t="str">
        <f>IF(RWE!$A$7="Y",IF(RWE!$N$4/RWE!$N$6*SUM('2011Year'!N9:N9)&lt;'2011AllExports'!$A$1," ",RWE!$N$4/RWE!$N$6*SUM('2011Year'!N9:N9)),1/RWE!$N$6*SUM('2011Year'!N9:N9))</f>
        <v xml:space="preserve"> </v>
      </c>
      <c r="O9" s="77" t="str">
        <f>IF(RWE!$A$7="Y",IF(RWE!$O$4/RWE!$O$6*SUM('2011Year'!O9:O9)&lt;'2011AllExports'!$A$1," ",RWE!$O$4/RWE!$O$6*SUM('2011Year'!O9:O9)),1/RWE!$O$6*SUM('2011Year'!O9:O9))</f>
        <v xml:space="preserve"> </v>
      </c>
      <c r="P9" s="77" t="str">
        <f>IF(RWE!$A$7="Y",IF(RWE!$P$4/RWE!$P$6*SUM('2011Year'!P9:P9)&lt;'2011AllExports'!$A$1," ",RWE!$P$4/RWE!$P$6*SUM('2011Year'!P9:P9)),1/RWE!$P$6*SUM('2011Year'!P9:P9))</f>
        <v xml:space="preserve"> </v>
      </c>
      <c r="Q9" s="78" t="str">
        <f>IF(RWE!$A$7="Y",IF(SUM(B9:P9)&lt;$A$1," ",SUM(B9:P9)),"-")</f>
        <v xml:space="preserve"> </v>
      </c>
      <c r="S9" s="79" t="str">
        <f>IF(SUM(B9:B9)=0," ",'2011Year'!S9)</f>
        <v xml:space="preserve"> </v>
      </c>
      <c r="T9" s="79" t="str">
        <f>IF(SUM(C9:C9)=0," ",'2011Year'!T9)</f>
        <v xml:space="preserve"> </v>
      </c>
      <c r="U9" s="79" t="str">
        <f>IF(SUM(D9:D9)=0," ",'2011Year'!U9)</f>
        <v xml:space="preserve"> </v>
      </c>
      <c r="V9" s="79" t="str">
        <f>IF(SUM(E9:E9)=0," ",'2011Year'!V9)</f>
        <v xml:space="preserve"> </v>
      </c>
      <c r="W9" s="79" t="str">
        <f>IF(SUM(F9:F9)=0," ",'2011Year'!W9)</f>
        <v xml:space="preserve"> </v>
      </c>
      <c r="X9" s="79" t="str">
        <f>IF(SUM(G9:G9)=0," ",'2011Year'!X9)</f>
        <v xml:space="preserve"> </v>
      </c>
      <c r="Y9" s="79" t="str">
        <f>IF(SUM(H9:H9)=0," ",'2011Year'!Y9)</f>
        <v xml:space="preserve"> </v>
      </c>
      <c r="Z9" s="79" t="str">
        <f>IF(SUM(I9:I9)=0," ",'2011Year'!Z9)</f>
        <v xml:space="preserve"> </v>
      </c>
      <c r="AA9" s="79" t="str">
        <f>IF(SUM(J9:J9)=0," ",'2011Year'!AA9)</f>
        <v xml:space="preserve"> </v>
      </c>
      <c r="AB9" s="79" t="str">
        <f>IF(SUM(K9:K9)=0," ",'2011Year'!AB9)</f>
        <v xml:space="preserve"> </v>
      </c>
      <c r="AC9" s="79" t="str">
        <f>IF(SUM(L9:L9)=0," ",'2011Year'!AC9)</f>
        <v xml:space="preserve"> </v>
      </c>
      <c r="AE9" s="79" t="str">
        <f>IF(SUM(N9:N9)=0," ",'2011Year'!AE9)</f>
        <v xml:space="preserve"> </v>
      </c>
      <c r="AF9" s="79" t="str">
        <f>IF(SUM(O9:O9)=0," ",'2011Year'!AF9)</f>
        <v xml:space="preserve"> </v>
      </c>
      <c r="AG9" s="79" t="str">
        <f>IF(SUM(P9:P9)=0," ",'2011Year'!AG9)</f>
        <v xml:space="preserve"> </v>
      </c>
      <c r="AH9" s="80" t="str">
        <f>IF(SUM(Q9:Q9)=0," ",'2011Year'!AH9)</f>
        <v xml:space="preserve"> </v>
      </c>
      <c r="AJ9" s="77" t="str">
        <f>IF(RWE!$A$7="Y",IF(RWE!$R$4/RWE!$R$6*SUM('2011Year'!AJ9:AJ9)&lt;'2011AllExports'!$A$1," ",RWE!$R$4/RWE!$R$6*SUM('2011Year'!AJ9:AJ9)),1/RWE!$R$6*SUM('2011Year'!AJ9:AJ9))</f>
        <v xml:space="preserve"> </v>
      </c>
      <c r="AK9" s="77" t="str">
        <f>IF(RWE!$A$7="Y",IF(RWE!$S$4/RWE!$S$6*SUM('2011Year'!AK9:AK9)&lt;'2011AllExports'!$A$1," ",RWE!$S$4/RWE!$S$6*SUM('2011Year'!AK9:AK9)),1/RWE!$S$6*SUM('2011Year'!AK9:AK9))</f>
        <v xml:space="preserve"> </v>
      </c>
      <c r="AL9" s="77" t="str">
        <f>IF(RWE!$A$7="Y",IF(RWE!$T$4/RWE!$T$6*SUM('2011Year'!AL9:AL9)&lt;'2011AllExports'!$A$1," ",RWE!$T$4/RWE!$T$6*SUM('2011Year'!AL9:AL9)),1/RWE!$T$6*SUM('2011Year'!AL9:AL9))</f>
        <v xml:space="preserve"> </v>
      </c>
      <c r="AM9" s="79">
        <f>SUM('2011Year'!AM9:AM9)</f>
        <v>0</v>
      </c>
      <c r="AN9" s="79">
        <f>SUM('2011Year'!AN9:AN9)</f>
        <v>0</v>
      </c>
      <c r="AO9" s="79">
        <f>SUM('2011Year'!AO9:AO9)</f>
        <v>0</v>
      </c>
    </row>
    <row r="10" spans="1:41" ht="13">
      <c r="A10" t="s">
        <v>30</v>
      </c>
      <c r="B10" s="76" t="str">
        <f>IF(RWE!$A$7="Y",IF(RWE!$B$4/RWE!$B$6*SUM('2011Year'!B10:B10)&lt;'2011AllExports'!$A$1," ",RWE!$B$4/RWE!$B$6*SUM('2011Year'!B10:B10)),1/RWE!$B$6*SUM('2011Year'!B10:B10))</f>
        <v xml:space="preserve"> </v>
      </c>
      <c r="C10" s="76" t="str">
        <f>IF(RWE!$A$7="Y",IF(RWE!$C$4/RWE!$C$6*SUM('2011Year'!C10:C10)&lt;'2011AllExports'!$A$1," ",RWE!$C$4/RWE!$C$6*SUM('2011Year'!C10:C10)),1/RWE!$C$6*SUM('2011Year'!C10:C10))</f>
        <v xml:space="preserve"> </v>
      </c>
      <c r="D10" s="76" t="str">
        <f>IF(RWE!$A$7="Y",IF(RWE!$D$4/RWE!$D$6*SUM('2011Year'!D10:D10)&lt;'2011AllExports'!$A$1," ",RWE!$D$4/RWE!$D$6*SUM('2011Year'!D10:D10)),1/RWE!$D$6*SUM('2011Year'!D10:D10))</f>
        <v xml:space="preserve"> </v>
      </c>
      <c r="E10" s="76" t="str">
        <f>IF(RWE!$A$7="Y",IF(RWE!$E$4/RWE!$E$6*SUM('2011Year'!E10:E10)&lt;'2011AllExports'!$A$1," ",RWE!$E$4/RWE!$E$6*SUM('2011Year'!E10:E10)),1/RWE!$E$6*SUM('2011Year'!E10:E10))</f>
        <v xml:space="preserve"> </v>
      </c>
      <c r="F10" s="77" t="str">
        <f>IF(RWE!$A$7="Y",IF(RWE!$F$4/RWE!$F$6*SUM('2011Year'!F10:F10)&lt;'2011AllExports'!$A$1," ",RWE!$F$4/RWE!$F$6*SUM('2011Year'!F10:F10)),1/RWE!$F$6*SUM('2011Year'!F10:F10))</f>
        <v xml:space="preserve"> </v>
      </c>
      <c r="G10" s="77" t="str">
        <f>IF(RWE!$A$7="Y",IF(RWE!$G$4/RWE!$G$6*SUM('2011Year'!G10:G10)&lt;'2011AllExports'!$A$1," ",RWE!$G$4/RWE!$G$6*SUM('2011Year'!G10:G10)),1/RWE!$G$6*SUM('2011Year'!G10:G10))</f>
        <v xml:space="preserve"> </v>
      </c>
      <c r="H10" s="77" t="str">
        <f>IF(RWE!$A$7="Y",IF(RWE!$H$4/RWE!$H$6*SUM('2011Year'!H10:H10)&lt;'2011AllExports'!$A$1," ",RWE!$H$4/RWE!$H$6*SUM('2011Year'!H10:H10)),1/RWE!$H$6*SUM('2011Year'!H10:H10))</f>
        <v xml:space="preserve"> </v>
      </c>
      <c r="I10" s="77" t="str">
        <f>IF(RWE!$A$7="Y",IF(RWE!$I$4/RWE!$I$6*SUM('2011Year'!I10:I10)&lt;'2011AllExports'!$A$1," ",RWE!$I$4/RWE!$I$6*SUM('2011Year'!I10:I10)),1/RWE!$I$6*SUM('2011Year'!I10:I10))</f>
        <v xml:space="preserve"> </v>
      </c>
      <c r="J10" s="77" t="str">
        <f>IF(RWE!$A$7="Y",IF(RWE!$J$4/RWE!$J$6*SUM('2011Year'!J10:J10)&lt;'2011AllExports'!$A$1," ",RWE!$J$4/RWE!$J$6*SUM('2011Year'!J10:J10)),1/RWE!$J$6*SUM('2011Year'!J10:J10))</f>
        <v xml:space="preserve"> </v>
      </c>
      <c r="K10" s="77" t="str">
        <f>IF(RWE!$A$7="Y",IF(RWE!$K$4/RWE!$K$6*SUM('2011Year'!K10:K10)&lt;'2011AllExports'!$A$1," ",RWE!$K$4/RWE!$K$6*SUM('2011Year'!K10:K10)),1/RWE!$K$6*SUM('2011Year'!K10:K10))</f>
        <v xml:space="preserve"> </v>
      </c>
      <c r="L10" s="77" t="str">
        <f>IF(RWE!$A$7="Y",IF(RWE!$K$4/RWE!$K$6*SUM('2011Year'!L10:L10)&lt;'2011AllExports'!$A$1," ",RWE!$K$4/RWE!$K$6*SUM('2011Year'!L10:L10)),1/RWE!$K$6*SUM('2011Year'!L10:L10))</f>
        <v xml:space="preserve"> </v>
      </c>
      <c r="N10" s="77" t="str">
        <f>IF(RWE!$A$7="Y",IF(RWE!$N$4/RWE!$N$6*SUM('2011Year'!N10:N10)&lt;'2011AllExports'!$A$1," ",RWE!$N$4/RWE!$N$6*SUM('2011Year'!N10:N10)),1/RWE!$N$6*SUM('2011Year'!N10:N10))</f>
        <v xml:space="preserve"> </v>
      </c>
      <c r="O10" s="77" t="str">
        <f>IF(RWE!$A$7="Y",IF(RWE!$O$4/RWE!$O$6*SUM('2011Year'!O10:O10)&lt;'2011AllExports'!$A$1," ",RWE!$O$4/RWE!$O$6*SUM('2011Year'!O10:O10)),1/RWE!$O$6*SUM('2011Year'!O10:O10))</f>
        <v xml:space="preserve"> </v>
      </c>
      <c r="P10" s="77" t="str">
        <f>IF(RWE!$A$7="Y",IF(RWE!$P$4/RWE!$P$6*SUM('2011Year'!P10:P10)&lt;'2011AllExports'!$A$1," ",RWE!$P$4/RWE!$P$6*SUM('2011Year'!P10:P10)),1/RWE!$P$6*SUM('2011Year'!P10:P10))</f>
        <v xml:space="preserve"> </v>
      </c>
      <c r="Q10" s="78" t="str">
        <f>IF(RWE!$A$7="Y",IF(SUM(B10:P10)&lt;$A$1," ",SUM(B10:P10)),"-")</f>
        <v xml:space="preserve"> </v>
      </c>
      <c r="S10" s="79" t="str">
        <f>IF(SUM(B10:B10)=0," ",'2011Year'!S10)</f>
        <v xml:space="preserve"> </v>
      </c>
      <c r="T10" s="79" t="str">
        <f>IF(SUM(C10:C10)=0," ",'2011Year'!T10)</f>
        <v xml:space="preserve"> </v>
      </c>
      <c r="U10" s="79" t="str">
        <f>IF(SUM(D10:D10)=0," ",'2011Year'!U10)</f>
        <v xml:space="preserve"> </v>
      </c>
      <c r="V10" s="79" t="str">
        <f>IF(SUM(E10:E10)=0," ",'2011Year'!V10)</f>
        <v xml:space="preserve"> </v>
      </c>
      <c r="W10" s="79" t="str">
        <f>IF(SUM(F10:F10)=0," ",'2011Year'!W10)</f>
        <v xml:space="preserve"> </v>
      </c>
      <c r="X10" s="79" t="str">
        <f>IF(SUM(G10:G10)=0," ",'2011Year'!X10)</f>
        <v xml:space="preserve"> </v>
      </c>
      <c r="Y10" s="79" t="str">
        <f>IF(SUM(H10:H10)=0," ",'2011Year'!Y10)</f>
        <v xml:space="preserve"> </v>
      </c>
      <c r="Z10" s="79" t="str">
        <f>IF(SUM(I10:I10)=0," ",'2011Year'!Z10)</f>
        <v xml:space="preserve"> </v>
      </c>
      <c r="AA10" s="79" t="str">
        <f>IF(SUM(J10:J10)=0," ",'2011Year'!AA10)</f>
        <v xml:space="preserve"> </v>
      </c>
      <c r="AB10" s="79" t="str">
        <f>IF(SUM(K10:K10)=0," ",'2011Year'!AB10)</f>
        <v xml:space="preserve"> </v>
      </c>
      <c r="AC10" s="79" t="str">
        <f>IF(SUM(L10:L10)=0," ",'2011Year'!AC10)</f>
        <v xml:space="preserve"> </v>
      </c>
      <c r="AE10" s="79" t="str">
        <f>IF(SUM(N10:N10)=0," ",'2011Year'!AE10)</f>
        <v xml:space="preserve"> </v>
      </c>
      <c r="AF10" s="79" t="str">
        <f>IF(SUM(O10:O10)=0," ",'2011Year'!AF10)</f>
        <v xml:space="preserve"> </v>
      </c>
      <c r="AG10" s="79" t="str">
        <f>IF(SUM(P10:P10)=0," ",'2011Year'!AG10)</f>
        <v xml:space="preserve"> </v>
      </c>
      <c r="AH10" s="80" t="str">
        <f>IF(SUM(Q10:Q10)=0," ",'2011Year'!AH10)</f>
        <v xml:space="preserve"> </v>
      </c>
      <c r="AJ10" s="77" t="str">
        <f>IF(RWE!$A$7="Y",IF(RWE!$R$4/RWE!$R$6*SUM('2011Year'!AJ10:AJ10)&lt;'2011AllExports'!$A$1," ",RWE!$R$4/RWE!$R$6*SUM('2011Year'!AJ10:AJ10)),1/RWE!$R$6*SUM('2011Year'!AJ10:AJ10))</f>
        <v xml:space="preserve"> </v>
      </c>
      <c r="AK10" s="77" t="str">
        <f>IF(RWE!$A$7="Y",IF(RWE!$S$4/RWE!$S$6*SUM('2011Year'!AK10:AK10)&lt;'2011AllExports'!$A$1," ",RWE!$S$4/RWE!$S$6*SUM('2011Year'!AK10:AK10)),1/RWE!$S$6*SUM('2011Year'!AK10:AK10))</f>
        <v xml:space="preserve"> </v>
      </c>
      <c r="AL10" s="77" t="str">
        <f>IF(RWE!$A$7="Y",IF(RWE!$T$4/RWE!$T$6*SUM('2011Year'!AL10:AL10)&lt;'2011AllExports'!$A$1," ",RWE!$T$4/RWE!$T$6*SUM('2011Year'!AL10:AL10)),1/RWE!$T$6*SUM('2011Year'!AL10:AL10))</f>
        <v xml:space="preserve"> </v>
      </c>
      <c r="AM10" s="79">
        <f>SUM('2011Year'!AM10:AM10)</f>
        <v>0</v>
      </c>
      <c r="AN10" s="79">
        <f>SUM('2011Year'!AN10:AN10)</f>
        <v>0</v>
      </c>
      <c r="AO10" s="79">
        <f>SUM('2011Year'!AO10:AO10)</f>
        <v>0</v>
      </c>
    </row>
    <row r="11" spans="1:41" ht="13">
      <c r="A11" t="s">
        <v>31</v>
      </c>
      <c r="B11" s="76" t="str">
        <f>IF(RWE!$A$7="Y",IF(RWE!$B$4/RWE!$B$6*SUM('2011Year'!B11:B11)&lt;'2011AllExports'!$A$1," ",RWE!$B$4/RWE!$B$6*SUM('2011Year'!B11:B11)),1/RWE!$B$6*SUM('2011Year'!B11:B11))</f>
        <v xml:space="preserve"> </v>
      </c>
      <c r="C11" s="76" t="str">
        <f>IF(RWE!$A$7="Y",IF(RWE!$C$4/RWE!$C$6*SUM('2011Year'!C11:C11)&lt;'2011AllExports'!$A$1," ",RWE!$C$4/RWE!$C$6*SUM('2011Year'!C11:C11)),1/RWE!$C$6*SUM('2011Year'!C11:C11))</f>
        <v xml:space="preserve"> </v>
      </c>
      <c r="D11" s="76" t="str">
        <f>IF(RWE!$A$7="Y",IF(RWE!$D$4/RWE!$D$6*SUM('2011Year'!D11:D11)&lt;'2011AllExports'!$A$1," ",RWE!$D$4/RWE!$D$6*SUM('2011Year'!D11:D11)),1/RWE!$D$6*SUM('2011Year'!D11:D11))</f>
        <v xml:space="preserve"> </v>
      </c>
      <c r="E11" s="76" t="str">
        <f>IF(RWE!$A$7="Y",IF(RWE!$E$4/RWE!$E$6*SUM('2011Year'!E11:E11)&lt;'2011AllExports'!$A$1," ",RWE!$E$4/RWE!$E$6*SUM('2011Year'!E11:E11)),1/RWE!$E$6*SUM('2011Year'!E11:E11))</f>
        <v xml:space="preserve"> </v>
      </c>
      <c r="F11" s="77" t="str">
        <f>IF(RWE!$A$7="Y",IF(RWE!$F$4/RWE!$F$6*SUM('2011Year'!F11:F11)&lt;'2011AllExports'!$A$1," ",RWE!$F$4/RWE!$F$6*SUM('2011Year'!F11:F11)),1/RWE!$F$6*SUM('2011Year'!F11:F11))</f>
        <v xml:space="preserve"> </v>
      </c>
      <c r="G11" s="77" t="str">
        <f>IF(RWE!$A$7="Y",IF(RWE!$G$4/RWE!$G$6*SUM('2011Year'!G11:G11)&lt;'2011AllExports'!$A$1," ",RWE!$G$4/RWE!$G$6*SUM('2011Year'!G11:G11)),1/RWE!$G$6*SUM('2011Year'!G11:G11))</f>
        <v xml:space="preserve"> </v>
      </c>
      <c r="H11" s="77" t="str">
        <f>IF(RWE!$A$7="Y",IF(RWE!$H$4/RWE!$H$6*SUM('2011Year'!H11:H11)&lt;'2011AllExports'!$A$1," ",RWE!$H$4/RWE!$H$6*SUM('2011Year'!H11:H11)),1/RWE!$H$6*SUM('2011Year'!H11:H11))</f>
        <v xml:space="preserve"> </v>
      </c>
      <c r="I11" s="77" t="str">
        <f>IF(RWE!$A$7="Y",IF(RWE!$I$4/RWE!$I$6*SUM('2011Year'!I11:I11)&lt;'2011AllExports'!$A$1," ",RWE!$I$4/RWE!$I$6*SUM('2011Year'!I11:I11)),1/RWE!$I$6*SUM('2011Year'!I11:I11))</f>
        <v xml:space="preserve"> </v>
      </c>
      <c r="J11" s="77" t="str">
        <f>IF(RWE!$A$7="Y",IF(RWE!$J$4/RWE!$J$6*SUM('2011Year'!J11:J11)&lt;'2011AllExports'!$A$1," ",RWE!$J$4/RWE!$J$6*SUM('2011Year'!J11:J11)),1/RWE!$J$6*SUM('2011Year'!J11:J11))</f>
        <v xml:space="preserve"> </v>
      </c>
      <c r="K11" s="77" t="str">
        <f>IF(RWE!$A$7="Y",IF(RWE!$K$4/RWE!$K$6*SUM('2011Year'!K11:K11)&lt;'2011AllExports'!$A$1," ",RWE!$K$4/RWE!$K$6*SUM('2011Year'!K11:K11)),1/RWE!$K$6*SUM('2011Year'!K11:K11))</f>
        <v xml:space="preserve"> </v>
      </c>
      <c r="L11" s="77" t="str">
        <f>IF(RWE!$A$7="Y",IF(RWE!$K$4/RWE!$K$6*SUM('2011Year'!L11:L11)&lt;'2011AllExports'!$A$1," ",RWE!$K$4/RWE!$K$6*SUM('2011Year'!L11:L11)),1/RWE!$K$6*SUM('2011Year'!L11:L11))</f>
        <v xml:space="preserve"> </v>
      </c>
      <c r="N11" s="77" t="str">
        <f>IF(RWE!$A$7="Y",IF(RWE!$N$4/RWE!$N$6*SUM('2011Year'!N11:N11)&lt;'2011AllExports'!$A$1," ",RWE!$N$4/RWE!$N$6*SUM('2011Year'!N11:N11)),1/RWE!$N$6*SUM('2011Year'!N11:N11))</f>
        <v xml:space="preserve"> </v>
      </c>
      <c r="O11" s="77" t="str">
        <f>IF(RWE!$A$7="Y",IF(RWE!$O$4/RWE!$O$6*SUM('2011Year'!O11:O11)&lt;'2011AllExports'!$A$1," ",RWE!$O$4/RWE!$O$6*SUM('2011Year'!O11:O11)),1/RWE!$O$6*SUM('2011Year'!O11:O11))</f>
        <v xml:space="preserve"> </v>
      </c>
      <c r="P11" s="77" t="str">
        <f>IF(RWE!$A$7="Y",IF(RWE!$P$4/RWE!$P$6*SUM('2011Year'!P11:P11)&lt;'2011AllExports'!$A$1," ",RWE!$P$4/RWE!$P$6*SUM('2011Year'!P11:P11)),1/RWE!$P$6*SUM('2011Year'!P11:P11))</f>
        <v xml:space="preserve"> </v>
      </c>
      <c r="Q11" s="78" t="str">
        <f>IF(RWE!$A$7="Y",IF(SUM(B11:P11)&lt;$A$1," ",SUM(B11:P11)),"-")</f>
        <v xml:space="preserve"> </v>
      </c>
      <c r="S11" s="79" t="str">
        <f>IF(SUM(B11:B11)=0," ",'2011Year'!S11)</f>
        <v xml:space="preserve"> </v>
      </c>
      <c r="T11" s="79" t="str">
        <f>IF(SUM(C11:C11)=0," ",'2011Year'!T11)</f>
        <v xml:space="preserve"> </v>
      </c>
      <c r="U11" s="79" t="str">
        <f>IF(SUM(D11:D11)=0," ",'2011Year'!U11)</f>
        <v xml:space="preserve"> </v>
      </c>
      <c r="V11" s="79" t="str">
        <f>IF(SUM(E11:E11)=0," ",'2011Year'!V11)</f>
        <v xml:space="preserve"> </v>
      </c>
      <c r="W11" s="79" t="str">
        <f>IF(SUM(F11:F11)=0," ",'2011Year'!W11)</f>
        <v xml:space="preserve"> </v>
      </c>
      <c r="X11" s="79" t="str">
        <f>IF(SUM(G11:G11)=0," ",'2011Year'!X11)</f>
        <v xml:space="preserve"> </v>
      </c>
      <c r="Y11" s="79" t="str">
        <f>IF(SUM(H11:H11)=0," ",'2011Year'!Y11)</f>
        <v xml:space="preserve"> </v>
      </c>
      <c r="Z11" s="79" t="str">
        <f>IF(SUM(I11:I11)=0," ",'2011Year'!Z11)</f>
        <v xml:space="preserve"> </v>
      </c>
      <c r="AA11" s="79" t="str">
        <f>IF(SUM(J11:J11)=0," ",'2011Year'!AA11)</f>
        <v xml:space="preserve"> </v>
      </c>
      <c r="AB11" s="79" t="str">
        <f>IF(SUM(K11:K11)=0," ",'2011Year'!AB11)</f>
        <v xml:space="preserve"> </v>
      </c>
      <c r="AC11" s="79" t="str">
        <f>IF(SUM(L11:L11)=0," ",'2011Year'!AC11)</f>
        <v xml:space="preserve"> </v>
      </c>
      <c r="AE11" s="79" t="str">
        <f>IF(SUM(N11:N11)=0," ",'2011Year'!AE11)</f>
        <v xml:space="preserve"> </v>
      </c>
      <c r="AF11" s="79" t="str">
        <f>IF(SUM(O11:O11)=0," ",'2011Year'!AF11)</f>
        <v xml:space="preserve"> </v>
      </c>
      <c r="AG11" s="79" t="str">
        <f>IF(SUM(P11:P11)=0," ",'2011Year'!AG11)</f>
        <v xml:space="preserve"> </v>
      </c>
      <c r="AH11" s="80" t="str">
        <f>IF(SUM(Q11:Q11)=0," ",'2011Year'!AH11)</f>
        <v xml:space="preserve"> </v>
      </c>
      <c r="AJ11" s="77" t="str">
        <f>IF(RWE!$A$7="Y",IF(RWE!$R$4/RWE!$R$6*SUM('2011Year'!AJ11:AJ11)&lt;'2011AllExports'!$A$1," ",RWE!$R$4/RWE!$R$6*SUM('2011Year'!AJ11:AJ11)),1/RWE!$R$6*SUM('2011Year'!AJ11:AJ11))</f>
        <v xml:space="preserve"> </v>
      </c>
      <c r="AK11" s="77" t="str">
        <f>IF(RWE!$A$7="Y",IF(RWE!$S$4/RWE!$S$6*SUM('2011Year'!AK11:AK11)&lt;'2011AllExports'!$A$1," ",RWE!$S$4/RWE!$S$6*SUM('2011Year'!AK11:AK11)),1/RWE!$S$6*SUM('2011Year'!AK11:AK11))</f>
        <v xml:space="preserve"> </v>
      </c>
      <c r="AL11" s="77" t="str">
        <f>IF(RWE!$A$7="Y",IF(RWE!$T$4/RWE!$T$6*SUM('2011Year'!AL11:AL11)&lt;'2011AllExports'!$A$1," ",RWE!$T$4/RWE!$T$6*SUM('2011Year'!AL11:AL11)),1/RWE!$T$6*SUM('2011Year'!AL11:AL11))</f>
        <v xml:space="preserve"> </v>
      </c>
      <c r="AM11" s="79">
        <f>SUM('2011Year'!AM11:AM11)</f>
        <v>0</v>
      </c>
      <c r="AN11" s="79">
        <f>SUM('2011Year'!AN11:AN11)</f>
        <v>0</v>
      </c>
      <c r="AO11" s="79">
        <f>SUM('2011Year'!AO11:AO11)</f>
        <v>0</v>
      </c>
    </row>
    <row r="12" spans="1:41" ht="13">
      <c r="A12" t="s">
        <v>32</v>
      </c>
      <c r="B12" s="76" t="str">
        <f>IF(RWE!$A$7="Y",IF(RWE!$B$4/RWE!$B$6*SUM('2011Year'!B12:B12)&lt;'2011AllExports'!$A$1," ",RWE!$B$4/RWE!$B$6*SUM('2011Year'!B12:B12)),1/RWE!$B$6*SUM('2011Year'!B12:B12))</f>
        <v xml:space="preserve"> </v>
      </c>
      <c r="C12" s="76" t="str">
        <f>IF(RWE!$A$7="Y",IF(RWE!$C$4/RWE!$C$6*SUM('2011Year'!C12:C12)&lt;'2011AllExports'!$A$1," ",RWE!$C$4/RWE!$C$6*SUM('2011Year'!C12:C12)),1/RWE!$C$6*SUM('2011Year'!C12:C12))</f>
        <v xml:space="preserve"> </v>
      </c>
      <c r="D12" s="76" t="str">
        <f>IF(RWE!$A$7="Y",IF(RWE!$D$4/RWE!$D$6*SUM('2011Year'!D12:D12)&lt;'2011AllExports'!$A$1," ",RWE!$D$4/RWE!$D$6*SUM('2011Year'!D12:D12)),1/RWE!$D$6*SUM('2011Year'!D12:D12))</f>
        <v xml:space="preserve"> </v>
      </c>
      <c r="E12" s="76" t="str">
        <f>IF(RWE!$A$7="Y",IF(RWE!$E$4/RWE!$E$6*SUM('2011Year'!E12:E12)&lt;'2011AllExports'!$A$1," ",RWE!$E$4/RWE!$E$6*SUM('2011Year'!E12:E12)),1/RWE!$E$6*SUM('2011Year'!E12:E12))</f>
        <v xml:space="preserve"> </v>
      </c>
      <c r="F12" s="77" t="str">
        <f>IF(RWE!$A$7="Y",IF(RWE!$F$4/RWE!$F$6*SUM('2011Year'!F12:F12)&lt;'2011AllExports'!$A$1," ",RWE!$F$4/RWE!$F$6*SUM('2011Year'!F12:F12)),1/RWE!$F$6*SUM('2011Year'!F12:F12))</f>
        <v xml:space="preserve"> </v>
      </c>
      <c r="G12" s="77" t="str">
        <f>IF(RWE!$A$7="Y",IF(RWE!$G$4/RWE!$G$6*SUM('2011Year'!G12:G12)&lt;'2011AllExports'!$A$1," ",RWE!$G$4/RWE!$G$6*SUM('2011Year'!G12:G12)),1/RWE!$G$6*SUM('2011Year'!G12:G12))</f>
        <v xml:space="preserve"> </v>
      </c>
      <c r="H12" s="77" t="str">
        <f>IF(RWE!$A$7="Y",IF(RWE!$H$4/RWE!$H$6*SUM('2011Year'!H12:H12)&lt;'2011AllExports'!$A$1," ",RWE!$H$4/RWE!$H$6*SUM('2011Year'!H12:H12)),1/RWE!$H$6*SUM('2011Year'!H12:H12))</f>
        <v xml:space="preserve"> </v>
      </c>
      <c r="I12" s="77" t="str">
        <f>IF(RWE!$A$7="Y",IF(RWE!$I$4/RWE!$I$6*SUM('2011Year'!I12:I12)&lt;'2011AllExports'!$A$1," ",RWE!$I$4/RWE!$I$6*SUM('2011Year'!I12:I12)),1/RWE!$I$6*SUM('2011Year'!I12:I12))</f>
        <v xml:space="preserve"> </v>
      </c>
      <c r="J12" s="77" t="str">
        <f>IF(RWE!$A$7="Y",IF(RWE!$J$4/RWE!$J$6*SUM('2011Year'!J12:J12)&lt;'2011AllExports'!$A$1," ",RWE!$J$4/RWE!$J$6*SUM('2011Year'!J12:J12)),1/RWE!$J$6*SUM('2011Year'!J12:J12))</f>
        <v xml:space="preserve"> </v>
      </c>
      <c r="K12" s="77" t="str">
        <f>IF(RWE!$A$7="Y",IF(RWE!$K$4/RWE!$K$6*SUM('2011Year'!K12:K12)&lt;'2011AllExports'!$A$1," ",RWE!$K$4/RWE!$K$6*SUM('2011Year'!K12:K12)),1/RWE!$K$6*SUM('2011Year'!K12:K12))</f>
        <v xml:space="preserve"> </v>
      </c>
      <c r="L12" s="77" t="str">
        <f>IF(RWE!$A$7="Y",IF(RWE!$K$4/RWE!$K$6*SUM('2011Year'!L12:L12)&lt;'2011AllExports'!$A$1," ",RWE!$K$4/RWE!$K$6*SUM('2011Year'!L12:L12)),1/RWE!$K$6*SUM('2011Year'!L12:L12))</f>
        <v xml:space="preserve"> </v>
      </c>
      <c r="N12" s="77" t="str">
        <f>IF(RWE!$A$7="Y",IF(RWE!$N$4/RWE!$N$6*SUM('2011Year'!N12:N12)&lt;'2011AllExports'!$A$1," ",RWE!$N$4/RWE!$N$6*SUM('2011Year'!N12:N12)),1/RWE!$N$6*SUM('2011Year'!N12:N12))</f>
        <v xml:space="preserve"> </v>
      </c>
      <c r="O12" s="77" t="str">
        <f>IF(RWE!$A$7="Y",IF(RWE!$O$4/RWE!$O$6*SUM('2011Year'!O12:O12)&lt;'2011AllExports'!$A$1," ",RWE!$O$4/RWE!$O$6*SUM('2011Year'!O12:O12)),1/RWE!$O$6*SUM('2011Year'!O12:O12))</f>
        <v xml:space="preserve"> </v>
      </c>
      <c r="P12" s="77" t="str">
        <f>IF(RWE!$A$7="Y",IF(RWE!$P$4/RWE!$P$6*SUM('2011Year'!P12:P12)&lt;'2011AllExports'!$A$1," ",RWE!$P$4/RWE!$P$6*SUM('2011Year'!P12:P12)),1/RWE!$P$6*SUM('2011Year'!P12:P12))</f>
        <v xml:space="preserve"> </v>
      </c>
      <c r="Q12" s="78" t="str">
        <f>IF(RWE!$A$7="Y",IF(SUM(B12:P12)&lt;$A$1," ",SUM(B12:P12)),"-")</f>
        <v xml:space="preserve"> </v>
      </c>
      <c r="S12" s="79" t="str">
        <f>IF(SUM(B12:B12)=0," ",'2011Year'!S12)</f>
        <v xml:space="preserve"> </v>
      </c>
      <c r="T12" s="79" t="str">
        <f>IF(SUM(C12:C12)=0," ",'2011Year'!T12)</f>
        <v xml:space="preserve"> </v>
      </c>
      <c r="U12" s="79" t="str">
        <f>IF(SUM(D12:D12)=0," ",'2011Year'!U12)</f>
        <v xml:space="preserve"> </v>
      </c>
      <c r="V12" s="79" t="str">
        <f>IF(SUM(E12:E12)=0," ",'2011Year'!V12)</f>
        <v xml:space="preserve"> </v>
      </c>
      <c r="W12" s="79" t="str">
        <f>IF(SUM(F12:F12)=0," ",'2011Year'!W12)</f>
        <v xml:space="preserve"> </v>
      </c>
      <c r="X12" s="79" t="str">
        <f>IF(SUM(G12:G12)=0," ",'2011Year'!X12)</f>
        <v xml:space="preserve"> </v>
      </c>
      <c r="Y12" s="79" t="str">
        <f>IF(SUM(H12:H12)=0," ",'2011Year'!Y12)</f>
        <v xml:space="preserve"> </v>
      </c>
      <c r="Z12" s="79" t="str">
        <f>IF(SUM(I12:I12)=0," ",'2011Year'!Z12)</f>
        <v xml:space="preserve"> </v>
      </c>
      <c r="AA12" s="79" t="str">
        <f>IF(SUM(J12:J12)=0," ",'2011Year'!AA12)</f>
        <v xml:space="preserve"> </v>
      </c>
      <c r="AB12" s="79" t="str">
        <f>IF(SUM(K12:K12)=0," ",'2011Year'!AB12)</f>
        <v xml:space="preserve"> </v>
      </c>
      <c r="AC12" s="79" t="str">
        <f>IF(SUM(L12:L12)=0," ",'2011Year'!AC12)</f>
        <v xml:space="preserve"> </v>
      </c>
      <c r="AE12" s="79" t="str">
        <f>IF(SUM(N12:N12)=0," ",'2011Year'!AE12)</f>
        <v xml:space="preserve"> </v>
      </c>
      <c r="AF12" s="79" t="str">
        <f>IF(SUM(O12:O12)=0," ",'2011Year'!AF12)</f>
        <v xml:space="preserve"> </v>
      </c>
      <c r="AG12" s="79" t="str">
        <f>IF(SUM(P12:P12)=0," ",'2011Year'!AG12)</f>
        <v xml:space="preserve"> </v>
      </c>
      <c r="AH12" s="80" t="str">
        <f>IF(SUM(Q12:Q12)=0," ",'2011Year'!AH12)</f>
        <v xml:space="preserve"> </v>
      </c>
      <c r="AJ12" s="77" t="str">
        <f>IF(RWE!$A$7="Y",IF(RWE!$R$4/RWE!$R$6*SUM('2011Year'!AJ12:AJ12)&lt;'2011AllExports'!$A$1," ",RWE!$R$4/RWE!$R$6*SUM('2011Year'!AJ12:AJ12)),1/RWE!$R$6*SUM('2011Year'!AJ12:AJ12))</f>
        <v xml:space="preserve"> </v>
      </c>
      <c r="AK12" s="77" t="str">
        <f>IF(RWE!$A$7="Y",IF(RWE!$S$4/RWE!$S$6*SUM('2011Year'!AK12:AK12)&lt;'2011AllExports'!$A$1," ",RWE!$S$4/RWE!$S$6*SUM('2011Year'!AK12:AK12)),1/RWE!$S$6*SUM('2011Year'!AK12:AK12))</f>
        <v xml:space="preserve"> </v>
      </c>
      <c r="AL12" s="77" t="str">
        <f>IF(RWE!$A$7="Y",IF(RWE!$T$4/RWE!$T$6*SUM('2011Year'!AL12:AL12)&lt;'2011AllExports'!$A$1," ",RWE!$T$4/RWE!$T$6*SUM('2011Year'!AL12:AL12)),1/RWE!$T$6*SUM('2011Year'!AL12:AL12))</f>
        <v xml:space="preserve"> </v>
      </c>
      <c r="AM12" s="79">
        <f>SUM('2011Year'!AM12:AM12)</f>
        <v>0</v>
      </c>
      <c r="AN12" s="79">
        <f>SUM('2011Year'!AN12:AN12)</f>
        <v>0</v>
      </c>
      <c r="AO12" s="79">
        <f>SUM('2011Year'!AO12:AO12)</f>
        <v>0</v>
      </c>
    </row>
    <row r="13" spans="1:41" ht="13">
      <c r="A13" t="s">
        <v>33</v>
      </c>
      <c r="B13" s="76" t="str">
        <f>IF(RWE!$A$7="Y",IF(RWE!$B$4/RWE!$B$6*SUM('2011Year'!B13:B13)&lt;'2011AllExports'!$A$1," ",RWE!$B$4/RWE!$B$6*SUM('2011Year'!B13:B13)),1/RWE!$B$6*SUM('2011Year'!B13:B13))</f>
        <v xml:space="preserve"> </v>
      </c>
      <c r="C13" s="76">
        <f>IF(RWE!$A$7="Y",IF(RWE!$C$4/RWE!$C$6*SUM('2011Year'!C13:C13)&lt;'2011AllExports'!$A$1," ",RWE!$C$4/RWE!$C$6*SUM('2011Year'!C13:C13)),1/RWE!$C$6*SUM('2011Year'!C13:C13))</f>
        <v>6.5209740959999993E-3</v>
      </c>
      <c r="D13" s="76" t="str">
        <f>IF(RWE!$A$7="Y",IF(RWE!$D$4/RWE!$D$6*SUM('2011Year'!D13:D13)&lt;'2011AllExports'!$A$1," ",RWE!$D$4/RWE!$D$6*SUM('2011Year'!D13:D13)),1/RWE!$D$6*SUM('2011Year'!D13:D13))</f>
        <v xml:space="preserve"> </v>
      </c>
      <c r="E13" s="76">
        <f>IF(RWE!$A$7="Y",IF(RWE!$E$4/RWE!$E$6*SUM('2011Year'!E13:E13)&lt;'2011AllExports'!$A$1," ",RWE!$E$4/RWE!$E$6*SUM('2011Year'!E13:E13)),1/RWE!$E$6*SUM('2011Year'!E13:E13))</f>
        <v>5.4847483599999997E-3</v>
      </c>
      <c r="F13" s="77" t="str">
        <f>IF(RWE!$A$7="Y",IF(RWE!$F$4/RWE!$F$6*SUM('2011Year'!F13:F13)&lt;'2011AllExports'!$A$1," ",RWE!$F$4/RWE!$F$6*SUM('2011Year'!F13:F13)),1/RWE!$F$6*SUM('2011Year'!F13:F13))</f>
        <v xml:space="preserve"> </v>
      </c>
      <c r="G13" s="77" t="str">
        <f>IF(RWE!$A$7="Y",IF(RWE!$G$4/RWE!$G$6*SUM('2011Year'!G13:G13)&lt;'2011AllExports'!$A$1," ",RWE!$G$4/RWE!$G$6*SUM('2011Year'!G13:G13)),1/RWE!$G$6*SUM('2011Year'!G13:G13))</f>
        <v xml:space="preserve"> </v>
      </c>
      <c r="H13" s="77" t="str">
        <f>IF(RWE!$A$7="Y",IF(RWE!$H$4/RWE!$H$6*SUM('2011Year'!H13:H13)&lt;'2011AllExports'!$A$1," ",RWE!$H$4/RWE!$H$6*SUM('2011Year'!H13:H13)),1/RWE!$H$6*SUM('2011Year'!H13:H13))</f>
        <v xml:space="preserve"> </v>
      </c>
      <c r="I13" s="77" t="str">
        <f>IF(RWE!$A$7="Y",IF(RWE!$I$4/RWE!$I$6*SUM('2011Year'!I13:I13)&lt;'2011AllExports'!$A$1," ",RWE!$I$4/RWE!$I$6*SUM('2011Year'!I13:I13)),1/RWE!$I$6*SUM('2011Year'!I13:I13))</f>
        <v xml:space="preserve"> </v>
      </c>
      <c r="J13" s="77" t="str">
        <f>IF(RWE!$A$7="Y",IF(RWE!$J$4/RWE!$J$6*SUM('2011Year'!J13:J13)&lt;'2011AllExports'!$A$1," ",RWE!$J$4/RWE!$J$6*SUM('2011Year'!J13:J13)),1/RWE!$J$6*SUM('2011Year'!J13:J13))</f>
        <v xml:space="preserve"> </v>
      </c>
      <c r="K13" s="77" t="str">
        <f>IF(RWE!$A$7="Y",IF(RWE!$K$4/RWE!$K$6*SUM('2011Year'!K13:K13)&lt;'2011AllExports'!$A$1," ",RWE!$K$4/RWE!$K$6*SUM('2011Year'!K13:K13)),1/RWE!$K$6*SUM('2011Year'!K13:K13))</f>
        <v xml:space="preserve"> </v>
      </c>
      <c r="L13" s="77" t="str">
        <f>IF(RWE!$A$7="Y",IF(RWE!$K$4/RWE!$K$6*SUM('2011Year'!L13:L13)&lt;'2011AllExports'!$A$1," ",RWE!$K$4/RWE!$K$6*SUM('2011Year'!L13:L13)),1/RWE!$K$6*SUM('2011Year'!L13:L13))</f>
        <v xml:space="preserve"> </v>
      </c>
      <c r="N13" s="77" t="str">
        <f>IF(RWE!$A$7="Y",IF(RWE!$N$4/RWE!$N$6*SUM('2011Year'!N13:N13)&lt;'2011AllExports'!$A$1," ",RWE!$N$4/RWE!$N$6*SUM('2011Year'!N13:N13)),1/RWE!$N$6*SUM('2011Year'!N13:N13))</f>
        <v xml:space="preserve"> </v>
      </c>
      <c r="O13" s="77" t="str">
        <f>IF(RWE!$A$7="Y",IF(RWE!$O$4/RWE!$O$6*SUM('2011Year'!O13:O13)&lt;'2011AllExports'!$A$1," ",RWE!$O$4/RWE!$O$6*SUM('2011Year'!O13:O13)),1/RWE!$O$6*SUM('2011Year'!O13:O13))</f>
        <v xml:space="preserve"> </v>
      </c>
      <c r="P13" s="77" t="str">
        <f>IF(RWE!$A$7="Y",IF(RWE!$P$4/RWE!$P$6*SUM('2011Year'!P13:P13)&lt;'2011AllExports'!$A$1," ",RWE!$P$4/RWE!$P$6*SUM('2011Year'!P13:P13)),1/RWE!$P$6*SUM('2011Year'!P13:P13))</f>
        <v xml:space="preserve"> </v>
      </c>
      <c r="Q13" s="78">
        <f>IF(RWE!$A$7="Y",IF(SUM(B13:P13)&lt;$A$1," ",SUM(B13:P13)),"-")</f>
        <v>1.2005722455999998E-2</v>
      </c>
      <c r="S13" s="79" t="str">
        <f>IF(SUM(B13:B13)=0," ",'2011Year'!S13)</f>
        <v xml:space="preserve"> </v>
      </c>
      <c r="T13" s="79">
        <f>IF(SUM(C13:C13)=0," ",'2011Year'!T13)</f>
        <v>2.2414389999999997</v>
      </c>
      <c r="U13" s="79" t="str">
        <f>IF(SUM(D13:D13)=0," ",'2011Year'!U13)</f>
        <v xml:space="preserve"> </v>
      </c>
      <c r="V13" s="79">
        <f>IF(SUM(E13:E13)=0," ",'2011Year'!V13)</f>
        <v>2.1069040000000001</v>
      </c>
      <c r="W13" s="79" t="str">
        <f>IF(SUM(F13:F13)=0," ",'2011Year'!W13)</f>
        <v xml:space="preserve"> </v>
      </c>
      <c r="X13" s="79" t="str">
        <f>IF(SUM(G13:G13)=0," ",'2011Year'!X13)</f>
        <v xml:space="preserve"> </v>
      </c>
      <c r="Y13" s="79" t="str">
        <f>IF(SUM(H13:H13)=0," ",'2011Year'!Y13)</f>
        <v xml:space="preserve"> </v>
      </c>
      <c r="Z13" s="79" t="str">
        <f>IF(SUM(I13:I13)=0," ",'2011Year'!Z13)</f>
        <v xml:space="preserve"> </v>
      </c>
      <c r="AA13" s="79" t="str">
        <f>IF(SUM(J13:J13)=0," ",'2011Year'!AA13)</f>
        <v xml:space="preserve"> </v>
      </c>
      <c r="AB13" s="79" t="str">
        <f>IF(SUM(K13:K13)=0," ",'2011Year'!AB13)</f>
        <v xml:space="preserve"> </v>
      </c>
      <c r="AC13" s="79" t="str">
        <f>IF(SUM(L13:L13)=0," ",'2011Year'!AC13)</f>
        <v xml:space="preserve"> </v>
      </c>
      <c r="AE13" s="79" t="str">
        <f>IF(SUM(N13:N13)=0," ",'2011Year'!AE13)</f>
        <v xml:space="preserve"> </v>
      </c>
      <c r="AF13" s="79" t="str">
        <f>IF(SUM(O13:O13)=0," ",'2011Year'!AF13)</f>
        <v xml:space="preserve"> </v>
      </c>
      <c r="AG13" s="79" t="str">
        <f>IF(SUM(P13:P13)=0," ",'2011Year'!AG13)</f>
        <v xml:space="preserve"> </v>
      </c>
      <c r="AH13" s="80">
        <f>IF(SUM(Q13:Q13)=0," ",'2011Year'!AH13)</f>
        <v>18.959908999999996</v>
      </c>
      <c r="AJ13" s="77" t="str">
        <f>IF(RWE!$A$7="Y",IF(RWE!$R$4/RWE!$R$6*SUM('2011Year'!AJ13:AJ13)&lt;'2011AllExports'!$A$1," ",RWE!$R$4/RWE!$R$6*SUM('2011Year'!AJ13:AJ13)),1/RWE!$R$6*SUM('2011Year'!AJ13:AJ13))</f>
        <v xml:space="preserve"> </v>
      </c>
      <c r="AK13" s="77" t="str">
        <f>IF(RWE!$A$7="Y",IF(RWE!$S$4/RWE!$S$6*SUM('2011Year'!AK13:AK13)&lt;'2011AllExports'!$A$1," ",RWE!$S$4/RWE!$S$6*SUM('2011Year'!AK13:AK13)),1/RWE!$S$6*SUM('2011Year'!AK13:AK13))</f>
        <v xml:space="preserve"> </v>
      </c>
      <c r="AL13" s="77" t="str">
        <f>IF(RWE!$A$7="Y",IF(RWE!$T$4/RWE!$T$6*SUM('2011Year'!AL13:AL13)&lt;'2011AllExports'!$A$1," ",RWE!$T$4/RWE!$T$6*SUM('2011Year'!AL13:AL13)),1/RWE!$T$6*SUM('2011Year'!AL13:AL13))</f>
        <v xml:space="preserve"> </v>
      </c>
      <c r="AM13" s="79">
        <f>SUM('2011Year'!AM13:AM13)</f>
        <v>0</v>
      </c>
      <c r="AN13" s="79">
        <f>SUM('2011Year'!AN13:AN13)</f>
        <v>0</v>
      </c>
      <c r="AO13" s="79">
        <f>SUM('2011Year'!AO13:AO13)</f>
        <v>0</v>
      </c>
    </row>
    <row r="14" spans="1:41" ht="13">
      <c r="A14" t="s">
        <v>34</v>
      </c>
      <c r="B14" s="76" t="str">
        <f>IF(RWE!$A$7="Y",IF(RWE!$B$4/RWE!$B$6*SUM('2011Year'!B14:B14)&lt;'2011AllExports'!$A$1," ",RWE!$B$4/RWE!$B$6*SUM('2011Year'!B14:B14)),1/RWE!$B$6*SUM('2011Year'!B14:B14))</f>
        <v xml:space="preserve"> </v>
      </c>
      <c r="C14" s="76" t="str">
        <f>IF(RWE!$A$7="Y",IF(RWE!$C$4/RWE!$C$6*SUM('2011Year'!C14:C14)&lt;'2011AllExports'!$A$1," ",RWE!$C$4/RWE!$C$6*SUM('2011Year'!C14:C14)),1/RWE!$C$6*SUM('2011Year'!C14:C14))</f>
        <v xml:space="preserve"> </v>
      </c>
      <c r="D14" s="76">
        <f>IF(RWE!$A$7="Y",IF(RWE!$D$4/RWE!$D$6*SUM('2011Year'!D14:D14)&lt;'2011AllExports'!$A$1," ",RWE!$D$4/RWE!$D$6*SUM('2011Year'!D14:D14)),1/RWE!$D$6*SUM('2011Year'!D14:D14))</f>
        <v>1.9470402000000001E-2</v>
      </c>
      <c r="E14" s="76" t="str">
        <f>IF(RWE!$A$7="Y",IF(RWE!$E$4/RWE!$E$6*SUM('2011Year'!E14:E14)&lt;'2011AllExports'!$A$1," ",RWE!$E$4/RWE!$E$6*SUM('2011Year'!E14:E14)),1/RWE!$E$6*SUM('2011Year'!E14:E14))</f>
        <v xml:space="preserve"> </v>
      </c>
      <c r="F14" s="77" t="str">
        <f>IF(RWE!$A$7="Y",IF(RWE!$F$4/RWE!$F$6*SUM('2011Year'!F14:F14)&lt;'2011AllExports'!$A$1," ",RWE!$F$4/RWE!$F$6*SUM('2011Year'!F14:F14)),1/RWE!$F$6*SUM('2011Year'!F14:F14))</f>
        <v xml:space="preserve"> </v>
      </c>
      <c r="G14" s="77" t="str">
        <f>IF(RWE!$A$7="Y",IF(RWE!$G$4/RWE!$G$6*SUM('2011Year'!G14:G14)&lt;'2011AllExports'!$A$1," ",RWE!$G$4/RWE!$G$6*SUM('2011Year'!G14:G14)),1/RWE!$G$6*SUM('2011Year'!G14:G14))</f>
        <v xml:space="preserve"> </v>
      </c>
      <c r="H14" s="77" t="str">
        <f>IF(RWE!$A$7="Y",IF(RWE!$H$4/RWE!$H$6*SUM('2011Year'!H14:H14)&lt;'2011AllExports'!$A$1," ",RWE!$H$4/RWE!$H$6*SUM('2011Year'!H14:H14)),1/RWE!$H$6*SUM('2011Year'!H14:H14))</f>
        <v xml:space="preserve"> </v>
      </c>
      <c r="I14" s="77" t="str">
        <f>IF(RWE!$A$7="Y",IF(RWE!$I$4/RWE!$I$6*SUM('2011Year'!I14:I14)&lt;'2011AllExports'!$A$1," ",RWE!$I$4/RWE!$I$6*SUM('2011Year'!I14:I14)),1/RWE!$I$6*SUM('2011Year'!I14:I14))</f>
        <v xml:space="preserve"> </v>
      </c>
      <c r="J14" s="77" t="str">
        <f>IF(RWE!$A$7="Y",IF(RWE!$J$4/RWE!$J$6*SUM('2011Year'!J14:J14)&lt;'2011AllExports'!$A$1," ",RWE!$J$4/RWE!$J$6*SUM('2011Year'!J14:J14)),1/RWE!$J$6*SUM('2011Year'!J14:J14))</f>
        <v xml:space="preserve"> </v>
      </c>
      <c r="K14" s="77" t="str">
        <f>IF(RWE!$A$7="Y",IF(RWE!$K$4/RWE!$K$6*SUM('2011Year'!K14:K14)&lt;'2011AllExports'!$A$1," ",RWE!$K$4/RWE!$K$6*SUM('2011Year'!K14:K14)),1/RWE!$K$6*SUM('2011Year'!K14:K14))</f>
        <v xml:space="preserve"> </v>
      </c>
      <c r="L14" s="77" t="str">
        <f>IF(RWE!$A$7="Y",IF(RWE!$K$4/RWE!$K$6*SUM('2011Year'!L14:L14)&lt;'2011AllExports'!$A$1," ",RWE!$K$4/RWE!$K$6*SUM('2011Year'!L14:L14)),1/RWE!$K$6*SUM('2011Year'!L14:L14))</f>
        <v xml:space="preserve"> </v>
      </c>
      <c r="N14" s="77" t="str">
        <f>IF(RWE!$A$7="Y",IF(RWE!$N$4/RWE!$N$6*SUM('2011Year'!N14:N14)&lt;'2011AllExports'!$A$1," ",RWE!$N$4/RWE!$N$6*SUM('2011Year'!N14:N14)),1/RWE!$N$6*SUM('2011Year'!N14:N14))</f>
        <v xml:space="preserve"> </v>
      </c>
      <c r="O14" s="77" t="str">
        <f>IF(RWE!$A$7="Y",IF(RWE!$O$4/RWE!$O$6*SUM('2011Year'!O14:O14)&lt;'2011AllExports'!$A$1," ",RWE!$O$4/RWE!$O$6*SUM('2011Year'!O14:O14)),1/RWE!$O$6*SUM('2011Year'!O14:O14))</f>
        <v xml:space="preserve"> </v>
      </c>
      <c r="P14" s="77" t="str">
        <f>IF(RWE!$A$7="Y",IF(RWE!$P$4/RWE!$P$6*SUM('2011Year'!P14:P14)&lt;'2011AllExports'!$A$1," ",RWE!$P$4/RWE!$P$6*SUM('2011Year'!P14:P14)),1/RWE!$P$6*SUM('2011Year'!P14:P14))</f>
        <v xml:space="preserve"> </v>
      </c>
      <c r="Q14" s="78">
        <f>IF(RWE!$A$7="Y",IF(SUM(B14:P14)&lt;$A$1," ",SUM(B14:P14)),"-")</f>
        <v>1.9470402000000001E-2</v>
      </c>
      <c r="S14" s="79" t="str">
        <f>IF(SUM(B14:B14)=0," ",'2011Year'!S14)</f>
        <v xml:space="preserve"> </v>
      </c>
      <c r="T14" s="79" t="str">
        <f>IF(SUM(C14:C14)=0," ",'2011Year'!T14)</f>
        <v xml:space="preserve"> </v>
      </c>
      <c r="U14" s="79">
        <f>IF(SUM(D14:D14)=0," ",'2011Year'!U14)</f>
        <v>6.6666719999999993</v>
      </c>
      <c r="V14" s="79" t="str">
        <f>IF(SUM(E14:E14)=0," ",'2011Year'!V14)</f>
        <v xml:space="preserve"> </v>
      </c>
      <c r="W14" s="79" t="str">
        <f>IF(SUM(F14:F14)=0," ",'2011Year'!W14)</f>
        <v xml:space="preserve"> </v>
      </c>
      <c r="X14" s="79" t="str">
        <f>IF(SUM(G14:G14)=0," ",'2011Year'!X14)</f>
        <v xml:space="preserve"> </v>
      </c>
      <c r="Y14" s="79" t="str">
        <f>IF(SUM(H14:H14)=0," ",'2011Year'!Y14)</f>
        <v xml:space="preserve"> </v>
      </c>
      <c r="Z14" s="79" t="str">
        <f>IF(SUM(I14:I14)=0," ",'2011Year'!Z14)</f>
        <v xml:space="preserve"> </v>
      </c>
      <c r="AA14" s="79" t="str">
        <f>IF(SUM(J14:J14)=0," ",'2011Year'!AA14)</f>
        <v xml:space="preserve"> </v>
      </c>
      <c r="AB14" s="79" t="str">
        <f>IF(SUM(K14:K14)=0," ",'2011Year'!AB14)</f>
        <v xml:space="preserve"> </v>
      </c>
      <c r="AC14" s="79" t="str">
        <f>IF(SUM(L14:L14)=0," ",'2011Year'!AC14)</f>
        <v xml:space="preserve"> </v>
      </c>
      <c r="AE14" s="79" t="str">
        <f>IF(SUM(N14:N14)=0," ",'2011Year'!AE14)</f>
        <v xml:space="preserve"> </v>
      </c>
      <c r="AF14" s="79" t="str">
        <f>IF(SUM(O14:O14)=0," ",'2011Year'!AF14)</f>
        <v xml:space="preserve"> </v>
      </c>
      <c r="AG14" s="79" t="str">
        <f>IF(SUM(P14:P14)=0," ",'2011Year'!AG14)</f>
        <v xml:space="preserve"> </v>
      </c>
      <c r="AH14" s="80">
        <f>IF(SUM(Q14:Q14)=0," ",'2011Year'!AH14)</f>
        <v>8.7913099999999993</v>
      </c>
      <c r="AJ14" s="77" t="str">
        <f>IF(RWE!$A$7="Y",IF(RWE!$R$4/RWE!$R$6*SUM('2011Year'!AJ14:AJ14)&lt;'2011AllExports'!$A$1," ",RWE!$R$4/RWE!$R$6*SUM('2011Year'!AJ14:AJ14)),1/RWE!$R$6*SUM('2011Year'!AJ14:AJ14))</f>
        <v xml:space="preserve"> </v>
      </c>
      <c r="AK14" s="77" t="str">
        <f>IF(RWE!$A$7="Y",IF(RWE!$S$4/RWE!$S$6*SUM('2011Year'!AK14:AK14)&lt;'2011AllExports'!$A$1," ",RWE!$S$4/RWE!$S$6*SUM('2011Year'!AK14:AK14)),1/RWE!$S$6*SUM('2011Year'!AK14:AK14))</f>
        <v xml:space="preserve"> </v>
      </c>
      <c r="AL14" s="77" t="str">
        <f>IF(RWE!$A$7="Y",IF(RWE!$T$4/RWE!$T$6*SUM('2011Year'!AL14:AL14)&lt;'2011AllExports'!$A$1," ",RWE!$T$4/RWE!$T$6*SUM('2011Year'!AL14:AL14)),1/RWE!$T$6*SUM('2011Year'!AL14:AL14))</f>
        <v xml:space="preserve"> </v>
      </c>
      <c r="AM14" s="79">
        <f>SUM('2011Year'!AM14:AM14)</f>
        <v>0</v>
      </c>
      <c r="AN14" s="79">
        <f>SUM('2011Year'!AN14:AN14)</f>
        <v>0</v>
      </c>
      <c r="AO14" s="79">
        <f>SUM('2011Year'!AO14:AO14)</f>
        <v>0</v>
      </c>
    </row>
    <row r="15" spans="1:41" ht="13">
      <c r="A15" t="s">
        <v>35</v>
      </c>
      <c r="B15" s="76" t="str">
        <f>IF(RWE!$A$7="Y",IF(RWE!$B$4/RWE!$B$6*SUM('2011Year'!B15:B15)&lt;'2011AllExports'!$A$1," ",RWE!$B$4/RWE!$B$6*SUM('2011Year'!B15:B15)),1/RWE!$B$6*SUM('2011Year'!B15:B15))</f>
        <v xml:space="preserve"> </v>
      </c>
      <c r="C15" s="76" t="str">
        <f>IF(RWE!$A$7="Y",IF(RWE!$C$4/RWE!$C$6*SUM('2011Year'!C15:C15)&lt;'2011AllExports'!$A$1," ",RWE!$C$4/RWE!$C$6*SUM('2011Year'!C15:C15)),1/RWE!$C$6*SUM('2011Year'!C15:C15))</f>
        <v xml:space="preserve"> </v>
      </c>
      <c r="D15" s="76" t="str">
        <f>IF(RWE!$A$7="Y",IF(RWE!$D$4/RWE!$D$6*SUM('2011Year'!D15:D15)&lt;'2011AllExports'!$A$1," ",RWE!$D$4/RWE!$D$6*SUM('2011Year'!D15:D15)),1/RWE!$D$6*SUM('2011Year'!D15:D15))</f>
        <v xml:space="preserve"> </v>
      </c>
      <c r="E15" s="76" t="str">
        <f>IF(RWE!$A$7="Y",IF(RWE!$E$4/RWE!$E$6*SUM('2011Year'!E15:E15)&lt;'2011AllExports'!$A$1," ",RWE!$E$4/RWE!$E$6*SUM('2011Year'!E15:E15)),1/RWE!$E$6*SUM('2011Year'!E15:E15))</f>
        <v xml:space="preserve"> </v>
      </c>
      <c r="F15" s="77" t="str">
        <f>IF(RWE!$A$7="Y",IF(RWE!$F$4/RWE!$F$6*SUM('2011Year'!F15:F15)&lt;'2011AllExports'!$A$1," ",RWE!$F$4/RWE!$F$6*SUM('2011Year'!F15:F15)),1/RWE!$F$6*SUM('2011Year'!F15:F15))</f>
        <v xml:space="preserve"> </v>
      </c>
      <c r="G15" s="77" t="str">
        <f>IF(RWE!$A$7="Y",IF(RWE!$G$4/RWE!$G$6*SUM('2011Year'!G15:G15)&lt;'2011AllExports'!$A$1," ",RWE!$G$4/RWE!$G$6*SUM('2011Year'!G15:G15)),1/RWE!$G$6*SUM('2011Year'!G15:G15))</f>
        <v xml:space="preserve"> </v>
      </c>
      <c r="H15" s="77" t="str">
        <f>IF(RWE!$A$7="Y",IF(RWE!$H$4/RWE!$H$6*SUM('2011Year'!H15:H15)&lt;'2011AllExports'!$A$1," ",RWE!$H$4/RWE!$H$6*SUM('2011Year'!H15:H15)),1/RWE!$H$6*SUM('2011Year'!H15:H15))</f>
        <v xml:space="preserve"> </v>
      </c>
      <c r="I15" s="77" t="str">
        <f>IF(RWE!$A$7="Y",IF(RWE!$I$4/RWE!$I$6*SUM('2011Year'!I15:I15)&lt;'2011AllExports'!$A$1," ",RWE!$I$4/RWE!$I$6*SUM('2011Year'!I15:I15)),1/RWE!$I$6*SUM('2011Year'!I15:I15))</f>
        <v xml:space="preserve"> </v>
      </c>
      <c r="J15" s="77" t="str">
        <f>IF(RWE!$A$7="Y",IF(RWE!$J$4/RWE!$J$6*SUM('2011Year'!J15:J15)&lt;'2011AllExports'!$A$1," ",RWE!$J$4/RWE!$J$6*SUM('2011Year'!J15:J15)),1/RWE!$J$6*SUM('2011Year'!J15:J15))</f>
        <v xml:space="preserve"> </v>
      </c>
      <c r="K15" s="77" t="str">
        <f>IF(RWE!$A$7="Y",IF(RWE!$K$4/RWE!$K$6*SUM('2011Year'!K15:K15)&lt;'2011AllExports'!$A$1," ",RWE!$K$4/RWE!$K$6*SUM('2011Year'!K15:K15)),1/RWE!$K$6*SUM('2011Year'!K15:K15))</f>
        <v xml:space="preserve"> </v>
      </c>
      <c r="L15" s="77" t="str">
        <f>IF(RWE!$A$7="Y",IF(RWE!$K$4/RWE!$K$6*SUM('2011Year'!L15:L15)&lt;'2011AllExports'!$A$1," ",RWE!$K$4/RWE!$K$6*SUM('2011Year'!L15:L15)),1/RWE!$K$6*SUM('2011Year'!L15:L15))</f>
        <v xml:space="preserve"> </v>
      </c>
      <c r="N15" s="77" t="str">
        <f>IF(RWE!$A$7="Y",IF(RWE!$N$4/RWE!$N$6*SUM('2011Year'!N15:N15)&lt;'2011AllExports'!$A$1," ",RWE!$N$4/RWE!$N$6*SUM('2011Year'!N15:N15)),1/RWE!$N$6*SUM('2011Year'!N15:N15))</f>
        <v xml:space="preserve"> </v>
      </c>
      <c r="O15" s="77" t="str">
        <f>IF(RWE!$A$7="Y",IF(RWE!$O$4/RWE!$O$6*SUM('2011Year'!O15:O15)&lt;'2011AllExports'!$A$1," ",RWE!$O$4/RWE!$O$6*SUM('2011Year'!O15:O15)),1/RWE!$O$6*SUM('2011Year'!O15:O15))</f>
        <v xml:space="preserve"> </v>
      </c>
      <c r="P15" s="77" t="str">
        <f>IF(RWE!$A$7="Y",IF(RWE!$P$4/RWE!$P$6*SUM('2011Year'!P15:P15)&lt;'2011AllExports'!$A$1," ",RWE!$P$4/RWE!$P$6*SUM('2011Year'!P15:P15)),1/RWE!$P$6*SUM('2011Year'!P15:P15))</f>
        <v xml:space="preserve"> </v>
      </c>
      <c r="Q15" s="78" t="str">
        <f>IF(RWE!$A$7="Y",IF(SUM(B15:P15)&lt;$A$1," ",SUM(B15:P15)),"-")</f>
        <v xml:space="preserve"> </v>
      </c>
      <c r="S15" s="79" t="str">
        <f>IF(SUM(B15:B15)=0," ",'2011Year'!S15)</f>
        <v xml:space="preserve"> </v>
      </c>
      <c r="T15" s="79" t="str">
        <f>IF(SUM(C15:C15)=0," ",'2011Year'!T15)</f>
        <v xml:space="preserve"> </v>
      </c>
      <c r="U15" s="79" t="str">
        <f>IF(SUM(D15:D15)=0," ",'2011Year'!U15)</f>
        <v xml:space="preserve"> </v>
      </c>
      <c r="V15" s="79" t="str">
        <f>IF(SUM(E15:E15)=0," ",'2011Year'!V15)</f>
        <v xml:space="preserve"> </v>
      </c>
      <c r="W15" s="79" t="str">
        <f>IF(SUM(F15:F15)=0," ",'2011Year'!W15)</f>
        <v xml:space="preserve"> </v>
      </c>
      <c r="X15" s="79" t="str">
        <f>IF(SUM(G15:G15)=0," ",'2011Year'!X15)</f>
        <v xml:space="preserve"> </v>
      </c>
      <c r="Y15" s="79" t="str">
        <f>IF(SUM(H15:H15)=0," ",'2011Year'!Y15)</f>
        <v xml:space="preserve"> </v>
      </c>
      <c r="Z15" s="79" t="str">
        <f>IF(SUM(I15:I15)=0," ",'2011Year'!Z15)</f>
        <v xml:space="preserve"> </v>
      </c>
      <c r="AA15" s="79" t="str">
        <f>IF(SUM(J15:J15)=0," ",'2011Year'!AA15)</f>
        <v xml:space="preserve"> </v>
      </c>
      <c r="AB15" s="79" t="str">
        <f>IF(SUM(K15:K15)=0," ",'2011Year'!AB15)</f>
        <v xml:space="preserve"> </v>
      </c>
      <c r="AC15" s="79" t="str">
        <f>IF(SUM(L15:L15)=0," ",'2011Year'!AC15)</f>
        <v xml:space="preserve"> </v>
      </c>
      <c r="AE15" s="79" t="str">
        <f>IF(SUM(N15:N15)=0," ",'2011Year'!AE15)</f>
        <v xml:space="preserve"> </v>
      </c>
      <c r="AF15" s="79" t="str">
        <f>IF(SUM(O15:O15)=0," ",'2011Year'!AF15)</f>
        <v xml:space="preserve"> </v>
      </c>
      <c r="AG15" s="79" t="str">
        <f>IF(SUM(P15:P15)=0," ",'2011Year'!AG15)</f>
        <v xml:space="preserve"> </v>
      </c>
      <c r="AH15" s="80" t="str">
        <f>IF(SUM(Q15:Q15)=0," ",'2011Year'!AH15)</f>
        <v xml:space="preserve"> </v>
      </c>
      <c r="AJ15" s="77" t="str">
        <f>IF(RWE!$A$7="Y",IF(RWE!$R$4/RWE!$R$6*SUM('2011Year'!AJ15:AJ15)&lt;'2011AllExports'!$A$1," ",RWE!$R$4/RWE!$R$6*SUM('2011Year'!AJ15:AJ15)),1/RWE!$R$6*SUM('2011Year'!AJ15:AJ15))</f>
        <v xml:space="preserve"> </v>
      </c>
      <c r="AK15" s="77" t="str">
        <f>IF(RWE!$A$7="Y",IF(RWE!$S$4/RWE!$S$6*SUM('2011Year'!AK15:AK15)&lt;'2011AllExports'!$A$1," ",RWE!$S$4/RWE!$S$6*SUM('2011Year'!AK15:AK15)),1/RWE!$S$6*SUM('2011Year'!AK15:AK15))</f>
        <v xml:space="preserve"> </v>
      </c>
      <c r="AL15" s="77" t="str">
        <f>IF(RWE!$A$7="Y",IF(RWE!$T$4/RWE!$T$6*SUM('2011Year'!AL15:AL15)&lt;'2011AllExports'!$A$1," ",RWE!$T$4/RWE!$T$6*SUM('2011Year'!AL15:AL15)),1/RWE!$T$6*SUM('2011Year'!AL15:AL15))</f>
        <v xml:space="preserve"> </v>
      </c>
      <c r="AM15" s="79">
        <f>SUM('2011Year'!AM15:AM15)</f>
        <v>0</v>
      </c>
      <c r="AN15" s="79">
        <f>SUM('2011Year'!AN15:AN15)</f>
        <v>0</v>
      </c>
      <c r="AO15" s="79">
        <f>SUM('2011Year'!AO15:AO15)</f>
        <v>0</v>
      </c>
    </row>
    <row r="16" spans="1:41" ht="13">
      <c r="A16" t="s">
        <v>36</v>
      </c>
      <c r="B16" s="76" t="str">
        <f>IF(RWE!$A$7="Y",IF(RWE!$B$4/RWE!$B$6*SUM('2011Year'!B16:B16)&lt;'2011AllExports'!$A$1," ",RWE!$B$4/RWE!$B$6*SUM('2011Year'!B16:B16)),1/RWE!$B$6*SUM('2011Year'!B16:B16))</f>
        <v xml:space="preserve"> </v>
      </c>
      <c r="C16" s="76" t="str">
        <f>IF(RWE!$A$7="Y",IF(RWE!$C$4/RWE!$C$6*SUM('2011Year'!C16:C16)&lt;'2011AllExports'!$A$1," ",RWE!$C$4/RWE!$C$6*SUM('2011Year'!C16:C16)),1/RWE!$C$6*SUM('2011Year'!C16:C16))</f>
        <v xml:space="preserve"> </v>
      </c>
      <c r="D16" s="76" t="str">
        <f>IF(RWE!$A$7="Y",IF(RWE!$D$4/RWE!$D$6*SUM('2011Year'!D16:D16)&lt;'2011AllExports'!$A$1," ",RWE!$D$4/RWE!$D$6*SUM('2011Year'!D16:D16)),1/RWE!$D$6*SUM('2011Year'!D16:D16))</f>
        <v xml:space="preserve"> </v>
      </c>
      <c r="E16" s="76" t="str">
        <f>IF(RWE!$A$7="Y",IF(RWE!$E$4/RWE!$E$6*SUM('2011Year'!E16:E16)&lt;'2011AllExports'!$A$1," ",RWE!$E$4/RWE!$E$6*SUM('2011Year'!E16:E16)),1/RWE!$E$6*SUM('2011Year'!E16:E16))</f>
        <v xml:space="preserve"> </v>
      </c>
      <c r="F16" s="77" t="str">
        <f>IF(RWE!$A$7="Y",IF(RWE!$F$4/RWE!$F$6*SUM('2011Year'!F16:F16)&lt;'2011AllExports'!$A$1," ",RWE!$F$4/RWE!$F$6*SUM('2011Year'!F16:F16)),1/RWE!$F$6*SUM('2011Year'!F16:F16))</f>
        <v xml:space="preserve"> </v>
      </c>
      <c r="G16" s="77" t="str">
        <f>IF(RWE!$A$7="Y",IF(RWE!$G$4/RWE!$G$6*SUM('2011Year'!G16:G16)&lt;'2011AllExports'!$A$1," ",RWE!$G$4/RWE!$G$6*SUM('2011Year'!G16:G16)),1/RWE!$G$6*SUM('2011Year'!G16:G16))</f>
        <v xml:space="preserve"> </v>
      </c>
      <c r="H16" s="77" t="str">
        <f>IF(RWE!$A$7="Y",IF(RWE!$H$4/RWE!$H$6*SUM('2011Year'!H16:H16)&lt;'2011AllExports'!$A$1," ",RWE!$H$4/RWE!$H$6*SUM('2011Year'!H16:H16)),1/RWE!$H$6*SUM('2011Year'!H16:H16))</f>
        <v xml:space="preserve"> </v>
      </c>
      <c r="I16" s="77" t="str">
        <f>IF(RWE!$A$7="Y",IF(RWE!$I$4/RWE!$I$6*SUM('2011Year'!I16:I16)&lt;'2011AllExports'!$A$1," ",RWE!$I$4/RWE!$I$6*SUM('2011Year'!I16:I16)),1/RWE!$I$6*SUM('2011Year'!I16:I16))</f>
        <v xml:space="preserve"> </v>
      </c>
      <c r="J16" s="77" t="str">
        <f>IF(RWE!$A$7="Y",IF(RWE!$J$4/RWE!$J$6*SUM('2011Year'!J16:J16)&lt;'2011AllExports'!$A$1," ",RWE!$J$4/RWE!$J$6*SUM('2011Year'!J16:J16)),1/RWE!$J$6*SUM('2011Year'!J16:J16))</f>
        <v xml:space="preserve"> </v>
      </c>
      <c r="K16" s="77" t="str">
        <f>IF(RWE!$A$7="Y",IF(RWE!$K$4/RWE!$K$6*SUM('2011Year'!K16:K16)&lt;'2011AllExports'!$A$1," ",RWE!$K$4/RWE!$K$6*SUM('2011Year'!K16:K16)),1/RWE!$K$6*SUM('2011Year'!K16:K16))</f>
        <v xml:space="preserve"> </v>
      </c>
      <c r="L16" s="77" t="str">
        <f>IF(RWE!$A$7="Y",IF(RWE!$K$4/RWE!$K$6*SUM('2011Year'!L16:L16)&lt;'2011AllExports'!$A$1," ",RWE!$K$4/RWE!$K$6*SUM('2011Year'!L16:L16)),1/RWE!$K$6*SUM('2011Year'!L16:L16))</f>
        <v xml:space="preserve"> </v>
      </c>
      <c r="N16" s="77" t="str">
        <f>IF(RWE!$A$7="Y",IF(RWE!$N$4/RWE!$N$6*SUM('2011Year'!N16:N16)&lt;'2011AllExports'!$A$1," ",RWE!$N$4/RWE!$N$6*SUM('2011Year'!N16:N16)),1/RWE!$N$6*SUM('2011Year'!N16:N16))</f>
        <v xml:space="preserve"> </v>
      </c>
      <c r="O16" s="77" t="str">
        <f>IF(RWE!$A$7="Y",IF(RWE!$O$4/RWE!$O$6*SUM('2011Year'!O16:O16)&lt;'2011AllExports'!$A$1," ",RWE!$O$4/RWE!$O$6*SUM('2011Year'!O16:O16)),1/RWE!$O$6*SUM('2011Year'!O16:O16))</f>
        <v xml:space="preserve"> </v>
      </c>
      <c r="P16" s="77" t="str">
        <f>IF(RWE!$A$7="Y",IF(RWE!$P$4/RWE!$P$6*SUM('2011Year'!P16:P16)&lt;'2011AllExports'!$A$1," ",RWE!$P$4/RWE!$P$6*SUM('2011Year'!P16:P16)),1/RWE!$P$6*SUM('2011Year'!P16:P16))</f>
        <v xml:space="preserve"> </v>
      </c>
      <c r="Q16" s="78" t="str">
        <f>IF(RWE!$A$7="Y",IF(SUM(B16:P16)&lt;$A$1," ",SUM(B16:P16)),"-")</f>
        <v xml:space="preserve"> </v>
      </c>
      <c r="S16" s="79" t="str">
        <f>IF(SUM(B16:B16)=0," ",'2011Year'!S16)</f>
        <v xml:space="preserve"> </v>
      </c>
      <c r="T16" s="79" t="str">
        <f>IF(SUM(C16:C16)=0," ",'2011Year'!T16)</f>
        <v xml:space="preserve"> </v>
      </c>
      <c r="U16" s="79" t="str">
        <f>IF(SUM(D16:D16)=0," ",'2011Year'!U16)</f>
        <v xml:space="preserve"> </v>
      </c>
      <c r="V16" s="79" t="str">
        <f>IF(SUM(E16:E16)=0," ",'2011Year'!V16)</f>
        <v xml:space="preserve"> </v>
      </c>
      <c r="W16" s="79" t="str">
        <f>IF(SUM(F16:F16)=0," ",'2011Year'!W16)</f>
        <v xml:space="preserve"> </v>
      </c>
      <c r="X16" s="79" t="str">
        <f>IF(SUM(G16:G16)=0," ",'2011Year'!X16)</f>
        <v xml:space="preserve"> </v>
      </c>
      <c r="Y16" s="79" t="str">
        <f>IF(SUM(H16:H16)=0," ",'2011Year'!Y16)</f>
        <v xml:space="preserve"> </v>
      </c>
      <c r="Z16" s="79" t="str">
        <f>IF(SUM(I16:I16)=0," ",'2011Year'!Z16)</f>
        <v xml:space="preserve"> </v>
      </c>
      <c r="AA16" s="79" t="str">
        <f>IF(SUM(J16:J16)=0," ",'2011Year'!AA16)</f>
        <v xml:space="preserve"> </v>
      </c>
      <c r="AB16" s="79" t="str">
        <f>IF(SUM(K16:K16)=0," ",'2011Year'!AB16)</f>
        <v xml:space="preserve"> </v>
      </c>
      <c r="AC16" s="79" t="str">
        <f>IF(SUM(L16:L16)=0," ",'2011Year'!AC16)</f>
        <v xml:space="preserve"> </v>
      </c>
      <c r="AE16" s="79" t="str">
        <f>IF(SUM(N16:N16)=0," ",'2011Year'!AE16)</f>
        <v xml:space="preserve"> </v>
      </c>
      <c r="AF16" s="79" t="str">
        <f>IF(SUM(O16:O16)=0," ",'2011Year'!AF16)</f>
        <v xml:space="preserve"> </v>
      </c>
      <c r="AG16" s="79" t="str">
        <f>IF(SUM(P16:P16)=0," ",'2011Year'!AG16)</f>
        <v xml:space="preserve"> </v>
      </c>
      <c r="AH16" s="80" t="str">
        <f>IF(SUM(Q16:Q16)=0," ",'2011Year'!AH16)</f>
        <v xml:space="preserve"> </v>
      </c>
      <c r="AJ16" s="77" t="str">
        <f>IF(RWE!$A$7="Y",IF(RWE!$R$4/RWE!$R$6*SUM('2011Year'!AJ16:AJ16)&lt;'2011AllExports'!$A$1," ",RWE!$R$4/RWE!$R$6*SUM('2011Year'!AJ16:AJ16)),1/RWE!$R$6*SUM('2011Year'!AJ16:AJ16))</f>
        <v xml:space="preserve"> </v>
      </c>
      <c r="AK16" s="77" t="str">
        <f>IF(RWE!$A$7="Y",IF(RWE!$S$4/RWE!$S$6*SUM('2011Year'!AK16:AK16)&lt;'2011AllExports'!$A$1," ",RWE!$S$4/RWE!$S$6*SUM('2011Year'!AK16:AK16)),1/RWE!$S$6*SUM('2011Year'!AK16:AK16))</f>
        <v xml:space="preserve"> </v>
      </c>
      <c r="AL16" s="77" t="str">
        <f>IF(RWE!$A$7="Y",IF(RWE!$T$4/RWE!$T$6*SUM('2011Year'!AL16:AL16)&lt;'2011AllExports'!$A$1," ",RWE!$T$4/RWE!$T$6*SUM('2011Year'!AL16:AL16)),1/RWE!$T$6*SUM('2011Year'!AL16:AL16))</f>
        <v xml:space="preserve"> </v>
      </c>
      <c r="AM16" s="79">
        <f>SUM('2011Year'!AM16:AM16)</f>
        <v>0</v>
      </c>
      <c r="AN16" s="79">
        <f>SUM('2011Year'!AN16:AN16)</f>
        <v>0</v>
      </c>
      <c r="AO16" s="79">
        <f>SUM('2011Year'!AO16:AO16)</f>
        <v>0</v>
      </c>
    </row>
    <row r="17" spans="1:41" ht="13">
      <c r="A17" t="s">
        <v>37</v>
      </c>
      <c r="B17" s="76" t="str">
        <f>IF(RWE!$A$7="Y",IF(RWE!$B$4/RWE!$B$6*SUM('2011Year'!B17:B17)&lt;'2011AllExports'!$A$1," ",RWE!$B$4/RWE!$B$6*SUM('2011Year'!B17:B17)),1/RWE!$B$6*SUM('2011Year'!B17:B17))</f>
        <v xml:space="preserve"> </v>
      </c>
      <c r="C17" s="76" t="str">
        <f>IF(RWE!$A$7="Y",IF(RWE!$C$4/RWE!$C$6*SUM('2011Year'!C17:C17)&lt;'2011AllExports'!$A$1," ",RWE!$C$4/RWE!$C$6*SUM('2011Year'!C17:C17)),1/RWE!$C$6*SUM('2011Year'!C17:C17))</f>
        <v xml:space="preserve"> </v>
      </c>
      <c r="D17" s="76" t="str">
        <f>IF(RWE!$A$7="Y",IF(RWE!$D$4/RWE!$D$6*SUM('2011Year'!D17:D17)&lt;'2011AllExports'!$A$1," ",RWE!$D$4/RWE!$D$6*SUM('2011Year'!D17:D17)),1/RWE!$D$6*SUM('2011Year'!D17:D17))</f>
        <v xml:space="preserve"> </v>
      </c>
      <c r="E17" s="76" t="str">
        <f>IF(RWE!$A$7="Y",IF(RWE!$E$4/RWE!$E$6*SUM('2011Year'!E17:E17)&lt;'2011AllExports'!$A$1," ",RWE!$E$4/RWE!$E$6*SUM('2011Year'!E17:E17)),1/RWE!$E$6*SUM('2011Year'!E17:E17))</f>
        <v xml:space="preserve"> </v>
      </c>
      <c r="F17" s="77" t="str">
        <f>IF(RWE!$A$7="Y",IF(RWE!$F$4/RWE!$F$6*SUM('2011Year'!F17:F17)&lt;'2011AllExports'!$A$1," ",RWE!$F$4/RWE!$F$6*SUM('2011Year'!F17:F17)),1/RWE!$F$6*SUM('2011Year'!F17:F17))</f>
        <v xml:space="preserve"> </v>
      </c>
      <c r="G17" s="77" t="str">
        <f>IF(RWE!$A$7="Y",IF(RWE!$G$4/RWE!$G$6*SUM('2011Year'!G17:G17)&lt;'2011AllExports'!$A$1," ",RWE!$G$4/RWE!$G$6*SUM('2011Year'!G17:G17)),1/RWE!$G$6*SUM('2011Year'!G17:G17))</f>
        <v xml:space="preserve"> </v>
      </c>
      <c r="H17" s="77" t="str">
        <f>IF(RWE!$A$7="Y",IF(RWE!$H$4/RWE!$H$6*SUM('2011Year'!H17:H17)&lt;'2011AllExports'!$A$1," ",RWE!$H$4/RWE!$H$6*SUM('2011Year'!H17:H17)),1/RWE!$H$6*SUM('2011Year'!H17:H17))</f>
        <v xml:space="preserve"> </v>
      </c>
      <c r="I17" s="77" t="str">
        <f>IF(RWE!$A$7="Y",IF(RWE!$I$4/RWE!$I$6*SUM('2011Year'!I17:I17)&lt;'2011AllExports'!$A$1," ",RWE!$I$4/RWE!$I$6*SUM('2011Year'!I17:I17)),1/RWE!$I$6*SUM('2011Year'!I17:I17))</f>
        <v xml:space="preserve"> </v>
      </c>
      <c r="J17" s="77" t="str">
        <f>IF(RWE!$A$7="Y",IF(RWE!$J$4/RWE!$J$6*SUM('2011Year'!J17:J17)&lt;'2011AllExports'!$A$1," ",RWE!$J$4/RWE!$J$6*SUM('2011Year'!J17:J17)),1/RWE!$J$6*SUM('2011Year'!J17:J17))</f>
        <v xml:space="preserve"> </v>
      </c>
      <c r="K17" s="77" t="str">
        <f>IF(RWE!$A$7="Y",IF(RWE!$K$4/RWE!$K$6*SUM('2011Year'!K17:K17)&lt;'2011AllExports'!$A$1," ",RWE!$K$4/RWE!$K$6*SUM('2011Year'!K17:K17)),1/RWE!$K$6*SUM('2011Year'!K17:K17))</f>
        <v xml:space="preserve"> </v>
      </c>
      <c r="L17" s="77" t="str">
        <f>IF(RWE!$A$7="Y",IF(RWE!$K$4/RWE!$K$6*SUM('2011Year'!L17:L17)&lt;'2011AllExports'!$A$1," ",RWE!$K$4/RWE!$K$6*SUM('2011Year'!L17:L17)),1/RWE!$K$6*SUM('2011Year'!L17:L17))</f>
        <v xml:space="preserve"> </v>
      </c>
      <c r="N17" s="77" t="str">
        <f>IF(RWE!$A$7="Y",IF(RWE!$N$4/RWE!$N$6*SUM('2011Year'!N17:N17)&lt;'2011AllExports'!$A$1," ",RWE!$N$4/RWE!$N$6*SUM('2011Year'!N17:N17)),1/RWE!$N$6*SUM('2011Year'!N17:N17))</f>
        <v xml:space="preserve"> </v>
      </c>
      <c r="O17" s="77" t="str">
        <f>IF(RWE!$A$7="Y",IF(RWE!$O$4/RWE!$O$6*SUM('2011Year'!O17:O17)&lt;'2011AllExports'!$A$1," ",RWE!$O$4/RWE!$O$6*SUM('2011Year'!O17:O17)),1/RWE!$O$6*SUM('2011Year'!O17:O17))</f>
        <v xml:space="preserve"> </v>
      </c>
      <c r="P17" s="77" t="str">
        <f>IF(RWE!$A$7="Y",IF(RWE!$P$4/RWE!$P$6*SUM('2011Year'!P17:P17)&lt;'2011AllExports'!$A$1," ",RWE!$P$4/RWE!$P$6*SUM('2011Year'!P17:P17)),1/RWE!$P$6*SUM('2011Year'!P17:P17))</f>
        <v xml:space="preserve"> </v>
      </c>
      <c r="Q17" s="78" t="str">
        <f>IF(RWE!$A$7="Y",IF(SUM(B17:P17)&lt;$A$1," ",SUM(B17:P17)),"-")</f>
        <v xml:space="preserve"> </v>
      </c>
      <c r="S17" s="79" t="str">
        <f>IF(SUM(B17:B17)=0," ",'2011Year'!S17)</f>
        <v xml:space="preserve"> </v>
      </c>
      <c r="T17" s="79" t="str">
        <f>IF(SUM(C17:C17)=0," ",'2011Year'!T17)</f>
        <v xml:space="preserve"> </v>
      </c>
      <c r="U17" s="79" t="str">
        <f>IF(SUM(D17:D17)=0," ",'2011Year'!U17)</f>
        <v xml:space="preserve"> </v>
      </c>
      <c r="V17" s="79" t="str">
        <f>IF(SUM(E17:E17)=0," ",'2011Year'!V17)</f>
        <v xml:space="preserve"> </v>
      </c>
      <c r="W17" s="79" t="str">
        <f>IF(SUM(F17:F17)=0," ",'2011Year'!W17)</f>
        <v xml:space="preserve"> </v>
      </c>
      <c r="X17" s="79" t="str">
        <f>IF(SUM(G17:G17)=0," ",'2011Year'!X17)</f>
        <v xml:space="preserve"> </v>
      </c>
      <c r="Y17" s="79" t="str">
        <f>IF(SUM(H17:H17)=0," ",'2011Year'!Y17)</f>
        <v xml:space="preserve"> </v>
      </c>
      <c r="Z17" s="79" t="str">
        <f>IF(SUM(I17:I17)=0," ",'2011Year'!Z17)</f>
        <v xml:space="preserve"> </v>
      </c>
      <c r="AA17" s="79" t="str">
        <f>IF(SUM(J17:J17)=0," ",'2011Year'!AA17)</f>
        <v xml:space="preserve"> </v>
      </c>
      <c r="AB17" s="79" t="str">
        <f>IF(SUM(K17:K17)=0," ",'2011Year'!AB17)</f>
        <v xml:space="preserve"> </v>
      </c>
      <c r="AC17" s="79" t="str">
        <f>IF(SUM(L17:L17)=0," ",'2011Year'!AC17)</f>
        <v xml:space="preserve"> </v>
      </c>
      <c r="AE17" s="79" t="str">
        <f>IF(SUM(N17:N17)=0," ",'2011Year'!AE17)</f>
        <v xml:space="preserve"> </v>
      </c>
      <c r="AF17" s="79" t="str">
        <f>IF(SUM(O17:O17)=0," ",'2011Year'!AF17)</f>
        <v xml:space="preserve"> </v>
      </c>
      <c r="AG17" s="79" t="str">
        <f>IF(SUM(P17:P17)=0," ",'2011Year'!AG17)</f>
        <v xml:space="preserve"> </v>
      </c>
      <c r="AH17" s="80" t="str">
        <f>IF(SUM(Q17:Q17)=0," ",'2011Year'!AH17)</f>
        <v xml:space="preserve"> </v>
      </c>
      <c r="AJ17" s="77" t="str">
        <f>IF(RWE!$A$7="Y",IF(RWE!$R$4/RWE!$R$6*SUM('2011Year'!AJ17:AJ17)&lt;'2011AllExports'!$A$1," ",RWE!$R$4/RWE!$R$6*SUM('2011Year'!AJ17:AJ17)),1/RWE!$R$6*SUM('2011Year'!AJ17:AJ17))</f>
        <v xml:space="preserve"> </v>
      </c>
      <c r="AK17" s="77" t="str">
        <f>IF(RWE!$A$7="Y",IF(RWE!$S$4/RWE!$S$6*SUM('2011Year'!AK17:AK17)&lt;'2011AllExports'!$A$1," ",RWE!$S$4/RWE!$S$6*SUM('2011Year'!AK17:AK17)),1/RWE!$S$6*SUM('2011Year'!AK17:AK17))</f>
        <v xml:space="preserve"> </v>
      </c>
      <c r="AL17" s="77" t="str">
        <f>IF(RWE!$A$7="Y",IF(RWE!$T$4/RWE!$T$6*SUM('2011Year'!AL17:AL17)&lt;'2011AllExports'!$A$1," ",RWE!$T$4/RWE!$T$6*SUM('2011Year'!AL17:AL17)),1/RWE!$T$6*SUM('2011Year'!AL17:AL17))</f>
        <v xml:space="preserve"> </v>
      </c>
      <c r="AM17" s="79">
        <f>SUM('2011Year'!AM17:AM17)</f>
        <v>0</v>
      </c>
      <c r="AN17" s="79">
        <f>SUM('2011Year'!AN17:AN17)</f>
        <v>0</v>
      </c>
      <c r="AO17" s="79">
        <f>SUM('2011Year'!AO17:AO17)</f>
        <v>0</v>
      </c>
    </row>
    <row r="18" spans="1:41" ht="13">
      <c r="A18" t="s">
        <v>38</v>
      </c>
      <c r="B18" s="76" t="str">
        <f>IF(RWE!$A$7="Y",IF(RWE!$B$4/RWE!$B$6*SUM('2011Year'!B18:B18)&lt;'2011AllExports'!$A$1," ",RWE!$B$4/RWE!$B$6*SUM('2011Year'!B18:B18)),1/RWE!$B$6*SUM('2011Year'!B18:B18))</f>
        <v xml:space="preserve"> </v>
      </c>
      <c r="C18" s="76">
        <f>IF(RWE!$A$7="Y",IF(RWE!$C$4/RWE!$C$6*SUM('2011Year'!C18:C18)&lt;'2011AllExports'!$A$1," ",RWE!$C$4/RWE!$C$6*SUM('2011Year'!C18:C18)),1/RWE!$C$6*SUM('2011Year'!C18:C18))</f>
        <v>3.8777810708000002E-2</v>
      </c>
      <c r="D18" s="76">
        <f>IF(RWE!$A$7="Y",IF(RWE!$D$4/RWE!$D$6*SUM('2011Year'!D18:D18)&lt;'2011AllExports'!$A$1," ",RWE!$D$4/RWE!$D$6*SUM('2011Year'!D18:D18)),1/RWE!$D$6*SUM('2011Year'!D18:D18))</f>
        <v>3.1854550699999998E-2</v>
      </c>
      <c r="E18" s="76" t="str">
        <f>IF(RWE!$A$7="Y",IF(RWE!$E$4/RWE!$E$6*SUM('2011Year'!E18:E18)&lt;'2011AllExports'!$A$1," ",RWE!$E$4/RWE!$E$6*SUM('2011Year'!E18:E18)),1/RWE!$E$6*SUM('2011Year'!E18:E18))</f>
        <v xml:space="preserve"> </v>
      </c>
      <c r="F18" s="77">
        <f>IF(RWE!$A$7="Y",IF(RWE!$F$4/RWE!$F$6*SUM('2011Year'!F18:F18)&lt;'2011AllExports'!$A$1," ",RWE!$F$4/RWE!$F$6*SUM('2011Year'!F18:F18)),1/RWE!$F$6*SUM('2011Year'!F18:F18))</f>
        <v>1.2132794659999998E-2</v>
      </c>
      <c r="G18" s="77" t="str">
        <f>IF(RWE!$A$7="Y",IF(RWE!$G$4/RWE!$G$6*SUM('2011Year'!G18:G18)&lt;'2011AllExports'!$A$1," ",RWE!$G$4/RWE!$G$6*SUM('2011Year'!G18:G18)),1/RWE!$G$6*SUM('2011Year'!G18:G18))</f>
        <v xml:space="preserve"> </v>
      </c>
      <c r="H18" s="77" t="str">
        <f>IF(RWE!$A$7="Y",IF(RWE!$H$4/RWE!$H$6*SUM('2011Year'!H18:H18)&lt;'2011AllExports'!$A$1," ",RWE!$H$4/RWE!$H$6*SUM('2011Year'!H18:H18)),1/RWE!$H$6*SUM('2011Year'!H18:H18))</f>
        <v xml:space="preserve"> </v>
      </c>
      <c r="I18" s="77" t="str">
        <f>IF(RWE!$A$7="Y",IF(RWE!$I$4/RWE!$I$6*SUM('2011Year'!I18:I18)&lt;'2011AllExports'!$A$1," ",RWE!$I$4/RWE!$I$6*SUM('2011Year'!I18:I18)),1/RWE!$I$6*SUM('2011Year'!I18:I18))</f>
        <v xml:space="preserve"> </v>
      </c>
      <c r="J18" s="77" t="str">
        <f>IF(RWE!$A$7="Y",IF(RWE!$J$4/RWE!$J$6*SUM('2011Year'!J18:J18)&lt;'2011AllExports'!$A$1," ",RWE!$J$4/RWE!$J$6*SUM('2011Year'!J18:J18)),1/RWE!$J$6*SUM('2011Year'!J18:J18))</f>
        <v xml:space="preserve"> </v>
      </c>
      <c r="K18" s="77" t="str">
        <f>IF(RWE!$A$7="Y",IF(RWE!$K$4/RWE!$K$6*SUM('2011Year'!K18:K18)&lt;'2011AllExports'!$A$1," ",RWE!$K$4/RWE!$K$6*SUM('2011Year'!K18:K18)),1/RWE!$K$6*SUM('2011Year'!K18:K18))</f>
        <v xml:space="preserve"> </v>
      </c>
      <c r="L18" s="77" t="str">
        <f>IF(RWE!$A$7="Y",IF(RWE!$K$4/RWE!$K$6*SUM('2011Year'!L18:L18)&lt;'2011AllExports'!$A$1," ",RWE!$K$4/RWE!$K$6*SUM('2011Year'!L18:L18)),1/RWE!$K$6*SUM('2011Year'!L18:L18))</f>
        <v xml:space="preserve"> </v>
      </c>
      <c r="N18" s="77" t="str">
        <f>IF(RWE!$A$7="Y",IF(RWE!$N$4/RWE!$N$6*SUM('2011Year'!N18:N18)&lt;'2011AllExports'!$A$1," ",RWE!$N$4/RWE!$N$6*SUM('2011Year'!N18:N18)),1/RWE!$N$6*SUM('2011Year'!N18:N18))</f>
        <v xml:space="preserve"> </v>
      </c>
      <c r="O18" s="77" t="str">
        <f>IF(RWE!$A$7="Y",IF(RWE!$O$4/RWE!$O$6*SUM('2011Year'!O18:O18)&lt;'2011AllExports'!$A$1," ",RWE!$O$4/RWE!$O$6*SUM('2011Year'!O18:O18)),1/RWE!$O$6*SUM('2011Year'!O18:O18))</f>
        <v xml:space="preserve"> </v>
      </c>
      <c r="P18" s="77" t="str">
        <f>IF(RWE!$A$7="Y",IF(RWE!$P$4/RWE!$P$6*SUM('2011Year'!P18:P18)&lt;'2011AllExports'!$A$1," ",RWE!$P$4/RWE!$P$6*SUM('2011Year'!P18:P18)),1/RWE!$P$6*SUM('2011Year'!P18:P18))</f>
        <v xml:space="preserve"> </v>
      </c>
      <c r="Q18" s="78">
        <f>IF(RWE!$A$7="Y",IF(SUM(B18:P18)&lt;$A$1," ",SUM(B18:P18)),"-")</f>
        <v>8.2765156068000001E-2</v>
      </c>
      <c r="S18" s="79" t="str">
        <f>IF(SUM(B18:B18)=0," ",'2011Year'!S18)</f>
        <v xml:space="preserve"> </v>
      </c>
      <c r="T18" s="79">
        <f>IF(SUM(C18:C18)=0," ",'2011Year'!T18)</f>
        <v>13.351421999999999</v>
      </c>
      <c r="U18" s="79">
        <f>IF(SUM(D18:D18)=0," ",'2011Year'!U18)</f>
        <v>11.788295</v>
      </c>
      <c r="V18" s="79" t="str">
        <f>IF(SUM(E18:E18)=0," ",'2011Year'!V18)</f>
        <v xml:space="preserve"> </v>
      </c>
      <c r="W18" s="79">
        <f>IF(SUM(F18:F18)=0," ",'2011Year'!W18)</f>
        <v>4.892525</v>
      </c>
      <c r="X18" s="79" t="str">
        <f>IF(SUM(G18:G18)=0," ",'2011Year'!X18)</f>
        <v xml:space="preserve"> </v>
      </c>
      <c r="Y18" s="79" t="str">
        <f>IF(SUM(H18:H18)=0," ",'2011Year'!Y18)</f>
        <v xml:space="preserve"> </v>
      </c>
      <c r="Z18" s="79" t="str">
        <f>IF(SUM(I18:I18)=0," ",'2011Year'!Z18)</f>
        <v xml:space="preserve"> </v>
      </c>
      <c r="AA18" s="79" t="str">
        <f>IF(SUM(J18:J18)=0," ",'2011Year'!AA18)</f>
        <v xml:space="preserve"> </v>
      </c>
      <c r="AB18" s="79" t="str">
        <f>IF(SUM(K18:K18)=0," ",'2011Year'!AB18)</f>
        <v xml:space="preserve"> </v>
      </c>
      <c r="AC18" s="79" t="str">
        <f>IF(SUM(L18:L18)=0," ",'2011Year'!AC18)</f>
        <v xml:space="preserve"> </v>
      </c>
      <c r="AE18" s="79" t="str">
        <f>IF(SUM(N18:N18)=0," ",'2011Year'!AE18)</f>
        <v xml:space="preserve"> </v>
      </c>
      <c r="AF18" s="79" t="str">
        <f>IF(SUM(O18:O18)=0," ",'2011Year'!AF18)</f>
        <v xml:space="preserve"> </v>
      </c>
      <c r="AG18" s="79" t="str">
        <f>IF(SUM(P18:P18)=0," ",'2011Year'!AG18)</f>
        <v xml:space="preserve"> </v>
      </c>
      <c r="AH18" s="80">
        <f>IF(SUM(Q18:Q18)=0," ",'2011Year'!AH18)</f>
        <v>32.158753999999995</v>
      </c>
      <c r="AJ18" s="77" t="str">
        <f>IF(RWE!$A$7="Y",IF(RWE!$R$4/RWE!$R$6*SUM('2011Year'!AJ18:AJ18)&lt;'2011AllExports'!$A$1," ",RWE!$R$4/RWE!$R$6*SUM('2011Year'!AJ18:AJ18)),1/RWE!$R$6*SUM('2011Year'!AJ18:AJ18))</f>
        <v xml:space="preserve"> </v>
      </c>
      <c r="AK18" s="77" t="str">
        <f>IF(RWE!$A$7="Y",IF(RWE!$S$4/RWE!$S$6*SUM('2011Year'!AK18:AK18)&lt;'2011AllExports'!$A$1," ",RWE!$S$4/RWE!$S$6*SUM('2011Year'!AK18:AK18)),1/RWE!$S$6*SUM('2011Year'!AK18:AK18))</f>
        <v xml:space="preserve"> </v>
      </c>
      <c r="AL18" s="77" t="str">
        <f>IF(RWE!$A$7="Y",IF(RWE!$T$4/RWE!$T$6*SUM('2011Year'!AL18:AL18)&lt;'2011AllExports'!$A$1," ",RWE!$T$4/RWE!$T$6*SUM('2011Year'!AL18:AL18)),1/RWE!$T$6*SUM('2011Year'!AL18:AL18))</f>
        <v xml:space="preserve"> </v>
      </c>
      <c r="AM18" s="79">
        <f>SUM('2011Year'!AM18:AM18)</f>
        <v>0</v>
      </c>
      <c r="AN18" s="79">
        <f>SUM('2011Year'!AN18:AN18)</f>
        <v>0</v>
      </c>
      <c r="AO18" s="79">
        <f>SUM('2011Year'!AO18:AO18)</f>
        <v>0</v>
      </c>
    </row>
    <row r="19" spans="1:41" ht="13">
      <c r="A19" t="s">
        <v>39</v>
      </c>
      <c r="B19" s="76" t="str">
        <f>IF(RWE!$A$7="Y",IF(RWE!$B$4/RWE!$B$6*SUM('2011Year'!B19:B19)&lt;'2011AllExports'!$A$1," ",RWE!$B$4/RWE!$B$6*SUM('2011Year'!B19:B19)),1/RWE!$B$6*SUM('2011Year'!B19:B19))</f>
        <v xml:space="preserve"> </v>
      </c>
      <c r="C19" s="76" t="str">
        <f>IF(RWE!$A$7="Y",IF(RWE!$C$4/RWE!$C$6*SUM('2011Year'!C19:C19)&lt;'2011AllExports'!$A$1," ",RWE!$C$4/RWE!$C$6*SUM('2011Year'!C19:C19)),1/RWE!$C$6*SUM('2011Year'!C19:C19))</f>
        <v xml:space="preserve"> </v>
      </c>
      <c r="D19" s="76" t="str">
        <f>IF(RWE!$A$7="Y",IF(RWE!$D$4/RWE!$D$6*SUM('2011Year'!D19:D19)&lt;'2011AllExports'!$A$1," ",RWE!$D$4/RWE!$D$6*SUM('2011Year'!D19:D19)),1/RWE!$D$6*SUM('2011Year'!D19:D19))</f>
        <v xml:space="preserve"> </v>
      </c>
      <c r="E19" s="76" t="str">
        <f>IF(RWE!$A$7="Y",IF(RWE!$E$4/RWE!$E$6*SUM('2011Year'!E19:E19)&lt;'2011AllExports'!$A$1," ",RWE!$E$4/RWE!$E$6*SUM('2011Year'!E19:E19)),1/RWE!$E$6*SUM('2011Year'!E19:E19))</f>
        <v xml:space="preserve"> </v>
      </c>
      <c r="F19" s="77" t="str">
        <f>IF(RWE!$A$7="Y",IF(RWE!$F$4/RWE!$F$6*SUM('2011Year'!F19:F19)&lt;'2011AllExports'!$A$1," ",RWE!$F$4/RWE!$F$6*SUM('2011Year'!F19:F19)),1/RWE!$F$6*SUM('2011Year'!F19:F19))</f>
        <v xml:space="preserve"> </v>
      </c>
      <c r="G19" s="77" t="str">
        <f>IF(RWE!$A$7="Y",IF(RWE!$G$4/RWE!$G$6*SUM('2011Year'!G19:G19)&lt;'2011AllExports'!$A$1," ",RWE!$G$4/RWE!$G$6*SUM('2011Year'!G19:G19)),1/RWE!$G$6*SUM('2011Year'!G19:G19))</f>
        <v xml:space="preserve"> </v>
      </c>
      <c r="H19" s="77" t="str">
        <f>IF(RWE!$A$7="Y",IF(RWE!$H$4/RWE!$H$6*SUM('2011Year'!H19:H19)&lt;'2011AllExports'!$A$1," ",RWE!$H$4/RWE!$H$6*SUM('2011Year'!H19:H19)),1/RWE!$H$6*SUM('2011Year'!H19:H19))</f>
        <v xml:space="preserve"> </v>
      </c>
      <c r="I19" s="77" t="str">
        <f>IF(RWE!$A$7="Y",IF(RWE!$I$4/RWE!$I$6*SUM('2011Year'!I19:I19)&lt;'2011AllExports'!$A$1," ",RWE!$I$4/RWE!$I$6*SUM('2011Year'!I19:I19)),1/RWE!$I$6*SUM('2011Year'!I19:I19))</f>
        <v xml:space="preserve"> </v>
      </c>
      <c r="J19" s="77" t="str">
        <f>IF(RWE!$A$7="Y",IF(RWE!$J$4/RWE!$J$6*SUM('2011Year'!J19:J19)&lt;'2011AllExports'!$A$1," ",RWE!$J$4/RWE!$J$6*SUM('2011Year'!J19:J19)),1/RWE!$J$6*SUM('2011Year'!J19:J19))</f>
        <v xml:space="preserve"> </v>
      </c>
      <c r="K19" s="77" t="str">
        <f>IF(RWE!$A$7="Y",IF(RWE!$K$4/RWE!$K$6*SUM('2011Year'!K19:K19)&lt;'2011AllExports'!$A$1," ",RWE!$K$4/RWE!$K$6*SUM('2011Year'!K19:K19)),1/RWE!$K$6*SUM('2011Year'!K19:K19))</f>
        <v xml:space="preserve"> </v>
      </c>
      <c r="L19" s="77" t="str">
        <f>IF(RWE!$A$7="Y",IF(RWE!$K$4/RWE!$K$6*SUM('2011Year'!L19:L19)&lt;'2011AllExports'!$A$1," ",RWE!$K$4/RWE!$K$6*SUM('2011Year'!L19:L19)),1/RWE!$K$6*SUM('2011Year'!L19:L19))</f>
        <v xml:space="preserve"> </v>
      </c>
      <c r="N19" s="77" t="str">
        <f>IF(RWE!$A$7="Y",IF(RWE!$N$4/RWE!$N$6*SUM('2011Year'!N19:N19)&lt;'2011AllExports'!$A$1," ",RWE!$N$4/RWE!$N$6*SUM('2011Year'!N19:N19)),1/RWE!$N$6*SUM('2011Year'!N19:N19))</f>
        <v xml:space="preserve"> </v>
      </c>
      <c r="O19" s="77" t="str">
        <f>IF(RWE!$A$7="Y",IF(RWE!$O$4/RWE!$O$6*SUM('2011Year'!O19:O19)&lt;'2011AllExports'!$A$1," ",RWE!$O$4/RWE!$O$6*SUM('2011Year'!O19:O19)),1/RWE!$O$6*SUM('2011Year'!O19:O19))</f>
        <v xml:space="preserve"> </v>
      </c>
      <c r="P19" s="77" t="str">
        <f>IF(RWE!$A$7="Y",IF(RWE!$P$4/RWE!$P$6*SUM('2011Year'!P19:P19)&lt;'2011AllExports'!$A$1," ",RWE!$P$4/RWE!$P$6*SUM('2011Year'!P19:P19)),1/RWE!$P$6*SUM('2011Year'!P19:P19))</f>
        <v xml:space="preserve"> </v>
      </c>
      <c r="Q19" s="78" t="str">
        <f>IF(RWE!$A$7="Y",IF(SUM(B19:P19)&lt;$A$1," ",SUM(B19:P19)),"-")</f>
        <v xml:space="preserve"> </v>
      </c>
      <c r="S19" s="79" t="str">
        <f>IF(SUM(B19:B19)=0," ",'2011Year'!S19)</f>
        <v xml:space="preserve"> </v>
      </c>
      <c r="T19" s="79" t="str">
        <f>IF(SUM(C19:C19)=0," ",'2011Year'!T19)</f>
        <v xml:space="preserve"> </v>
      </c>
      <c r="U19" s="79" t="str">
        <f>IF(SUM(D19:D19)=0," ",'2011Year'!U19)</f>
        <v xml:space="preserve"> </v>
      </c>
      <c r="V19" s="79" t="str">
        <f>IF(SUM(E19:E19)=0," ",'2011Year'!V19)</f>
        <v xml:space="preserve"> </v>
      </c>
      <c r="W19" s="79" t="str">
        <f>IF(SUM(F19:F19)=0," ",'2011Year'!W19)</f>
        <v xml:space="preserve"> </v>
      </c>
      <c r="X19" s="79" t="str">
        <f>IF(SUM(G19:G19)=0," ",'2011Year'!X19)</f>
        <v xml:space="preserve"> </v>
      </c>
      <c r="Y19" s="79" t="str">
        <f>IF(SUM(H19:H19)=0," ",'2011Year'!Y19)</f>
        <v xml:space="preserve"> </v>
      </c>
      <c r="Z19" s="79" t="str">
        <f>IF(SUM(I19:I19)=0," ",'2011Year'!Z19)</f>
        <v xml:space="preserve"> </v>
      </c>
      <c r="AA19" s="79" t="str">
        <f>IF(SUM(J19:J19)=0," ",'2011Year'!AA19)</f>
        <v xml:space="preserve"> </v>
      </c>
      <c r="AB19" s="79" t="str">
        <f>IF(SUM(K19:K19)=0," ",'2011Year'!AB19)</f>
        <v xml:space="preserve"> </v>
      </c>
      <c r="AC19" s="79" t="str">
        <f>IF(SUM(L19:L19)=0," ",'2011Year'!AC19)</f>
        <v xml:space="preserve"> </v>
      </c>
      <c r="AE19" s="79" t="str">
        <f>IF(SUM(N19:N19)=0," ",'2011Year'!AE19)</f>
        <v xml:space="preserve"> </v>
      </c>
      <c r="AF19" s="79" t="str">
        <f>IF(SUM(O19:O19)=0," ",'2011Year'!AF19)</f>
        <v xml:space="preserve"> </v>
      </c>
      <c r="AG19" s="79" t="str">
        <f>IF(SUM(P19:P19)=0," ",'2011Year'!AG19)</f>
        <v xml:space="preserve"> </v>
      </c>
      <c r="AH19" s="80" t="str">
        <f>IF(SUM(Q19:Q19)=0," ",'2011Year'!AH19)</f>
        <v xml:space="preserve"> </v>
      </c>
      <c r="AJ19" s="77" t="str">
        <f>IF(RWE!$A$7="Y",IF(RWE!$R$4/RWE!$R$6*SUM('2011Year'!AJ19:AJ19)&lt;'2011AllExports'!$A$1," ",RWE!$R$4/RWE!$R$6*SUM('2011Year'!AJ19:AJ19)),1/RWE!$R$6*SUM('2011Year'!AJ19:AJ19))</f>
        <v xml:space="preserve"> </v>
      </c>
      <c r="AK19" s="77" t="str">
        <f>IF(RWE!$A$7="Y",IF(RWE!$S$4/RWE!$S$6*SUM('2011Year'!AK19:AK19)&lt;'2011AllExports'!$A$1," ",RWE!$S$4/RWE!$S$6*SUM('2011Year'!AK19:AK19)),1/RWE!$S$6*SUM('2011Year'!AK19:AK19))</f>
        <v xml:space="preserve"> </v>
      </c>
      <c r="AL19" s="77" t="str">
        <f>IF(RWE!$A$7="Y",IF(RWE!$T$4/RWE!$T$6*SUM('2011Year'!AL19:AL19)&lt;'2011AllExports'!$A$1," ",RWE!$T$4/RWE!$T$6*SUM('2011Year'!AL19:AL19)),1/RWE!$T$6*SUM('2011Year'!AL19:AL19))</f>
        <v xml:space="preserve"> </v>
      </c>
      <c r="AM19" s="79">
        <f>SUM('2011Year'!AM19:AM19)</f>
        <v>0</v>
      </c>
      <c r="AN19" s="79">
        <f>SUM('2011Year'!AN19:AN19)</f>
        <v>0</v>
      </c>
      <c r="AO19" s="79">
        <f>SUM('2011Year'!AO19:AO19)</f>
        <v>0</v>
      </c>
    </row>
    <row r="20" spans="1:41" ht="13">
      <c r="A20" t="s">
        <v>42</v>
      </c>
      <c r="B20" s="76" t="str">
        <f>IF(RWE!$A$7="Y",IF(RWE!$B$4/RWE!$B$6*SUM('2011Year'!B20:B20)&lt;'2011AllExports'!$A$1," ",RWE!$B$4/RWE!$B$6*SUM('2011Year'!B20:B20)),1/RWE!$B$6*SUM('2011Year'!B20:B20))</f>
        <v xml:space="preserve"> </v>
      </c>
      <c r="C20" s="76" t="str">
        <f>IF(RWE!$A$7="Y",IF(RWE!$C$4/RWE!$C$6*SUM('2011Year'!C20:C20)&lt;'2011AllExports'!$A$1," ",RWE!$C$4/RWE!$C$6*SUM('2011Year'!C20:C20)),1/RWE!$C$6*SUM('2011Year'!C20:C20))</f>
        <v xml:space="preserve"> </v>
      </c>
      <c r="D20" s="76" t="str">
        <f>IF(RWE!$A$7="Y",IF(RWE!$D$4/RWE!$D$6*SUM('2011Year'!D20:D20)&lt;'2011AllExports'!$A$1," ",RWE!$D$4/RWE!$D$6*SUM('2011Year'!D20:D20)),1/RWE!$D$6*SUM('2011Year'!D20:D20))</f>
        <v xml:space="preserve"> </v>
      </c>
      <c r="E20" s="76" t="str">
        <f>IF(RWE!$A$7="Y",IF(RWE!$E$4/RWE!$E$6*SUM('2011Year'!E20:E20)&lt;'2011AllExports'!$A$1," ",RWE!$E$4/RWE!$E$6*SUM('2011Year'!E20:E20)),1/RWE!$E$6*SUM('2011Year'!E20:E20))</f>
        <v xml:space="preserve"> </v>
      </c>
      <c r="F20" s="77" t="str">
        <f>IF(RWE!$A$7="Y",IF(RWE!$F$4/RWE!$F$6*SUM('2011Year'!F20:F20)&lt;'2011AllExports'!$A$1," ",RWE!$F$4/RWE!$F$6*SUM('2011Year'!F20:F20)),1/RWE!$F$6*SUM('2011Year'!F20:F20))</f>
        <v xml:space="preserve"> </v>
      </c>
      <c r="G20" s="77" t="str">
        <f>IF(RWE!$A$7="Y",IF(RWE!$G$4/RWE!$G$6*SUM('2011Year'!G20:G20)&lt;'2011AllExports'!$A$1," ",RWE!$G$4/RWE!$G$6*SUM('2011Year'!G20:G20)),1/RWE!$G$6*SUM('2011Year'!G20:G20))</f>
        <v xml:space="preserve"> </v>
      </c>
      <c r="H20" s="77" t="str">
        <f>IF(RWE!$A$7="Y",IF(RWE!$H$4/RWE!$H$6*SUM('2011Year'!H20:H20)&lt;'2011AllExports'!$A$1," ",RWE!$H$4/RWE!$H$6*SUM('2011Year'!H20:H20)),1/RWE!$H$6*SUM('2011Year'!H20:H20))</f>
        <v xml:space="preserve"> </v>
      </c>
      <c r="I20" s="77" t="str">
        <f>IF(RWE!$A$7="Y",IF(RWE!$I$4/RWE!$I$6*SUM('2011Year'!I20:I20)&lt;'2011AllExports'!$A$1," ",RWE!$I$4/RWE!$I$6*SUM('2011Year'!I20:I20)),1/RWE!$I$6*SUM('2011Year'!I20:I20))</f>
        <v xml:space="preserve"> </v>
      </c>
      <c r="J20" s="77" t="str">
        <f>IF(RWE!$A$7="Y",IF(RWE!$J$4/RWE!$J$6*SUM('2011Year'!J20:J20)&lt;'2011AllExports'!$A$1," ",RWE!$J$4/RWE!$J$6*SUM('2011Year'!J20:J20)),1/RWE!$J$6*SUM('2011Year'!J20:J20))</f>
        <v xml:space="preserve"> </v>
      </c>
      <c r="K20" s="77" t="str">
        <f>IF(RWE!$A$7="Y",IF(RWE!$K$4/RWE!$K$6*SUM('2011Year'!K20:K20)&lt;'2011AllExports'!$A$1," ",RWE!$K$4/RWE!$K$6*SUM('2011Year'!K20:K20)),1/RWE!$K$6*SUM('2011Year'!K20:K20))</f>
        <v xml:space="preserve"> </v>
      </c>
      <c r="L20" s="77" t="str">
        <f>IF(RWE!$A$7="Y",IF(RWE!$K$4/RWE!$K$6*SUM('2011Year'!L20:L20)&lt;'2011AllExports'!$A$1," ",RWE!$K$4/RWE!$K$6*SUM('2011Year'!L20:L20)),1/RWE!$K$6*SUM('2011Year'!L20:L20))</f>
        <v xml:space="preserve"> </v>
      </c>
      <c r="N20" s="77" t="str">
        <f>IF(RWE!$A$7="Y",IF(RWE!$N$4/RWE!$N$6*SUM('2011Year'!N20:N20)&lt;'2011AllExports'!$A$1," ",RWE!$N$4/RWE!$N$6*SUM('2011Year'!N20:N20)),1/RWE!$N$6*SUM('2011Year'!N20:N20))</f>
        <v xml:space="preserve"> </v>
      </c>
      <c r="O20" s="77" t="str">
        <f>IF(RWE!$A$7="Y",IF(RWE!$O$4/RWE!$O$6*SUM('2011Year'!O20:O20)&lt;'2011AllExports'!$A$1," ",RWE!$O$4/RWE!$O$6*SUM('2011Year'!O20:O20)),1/RWE!$O$6*SUM('2011Year'!O20:O20))</f>
        <v xml:space="preserve"> </v>
      </c>
      <c r="P20" s="77" t="str">
        <f>IF(RWE!$A$7="Y",IF(RWE!$P$4/RWE!$P$6*SUM('2011Year'!P20:P20)&lt;'2011AllExports'!$A$1," ",RWE!$P$4/RWE!$P$6*SUM('2011Year'!P20:P20)),1/RWE!$P$6*SUM('2011Year'!P20:P20))</f>
        <v xml:space="preserve"> </v>
      </c>
      <c r="Q20" s="78" t="str">
        <f>IF(RWE!$A$7="Y",IF(SUM(B20:P20)&lt;$A$1," ",SUM(B20:P20)),"-")</f>
        <v xml:space="preserve"> </v>
      </c>
      <c r="S20" s="79" t="str">
        <f>IF(SUM(B20:B20)=0," ",'2011Year'!S20)</f>
        <v xml:space="preserve"> </v>
      </c>
      <c r="T20" s="79" t="str">
        <f>IF(SUM(C20:C20)=0," ",'2011Year'!T20)</f>
        <v xml:space="preserve"> </v>
      </c>
      <c r="U20" s="79" t="str">
        <f>IF(SUM(D20:D20)=0," ",'2011Year'!U20)</f>
        <v xml:space="preserve"> </v>
      </c>
      <c r="V20" s="79" t="str">
        <f>IF(SUM(E20:E20)=0," ",'2011Year'!V20)</f>
        <v xml:space="preserve"> </v>
      </c>
      <c r="W20" s="79" t="str">
        <f>IF(SUM(F20:F20)=0," ",'2011Year'!W20)</f>
        <v xml:space="preserve"> </v>
      </c>
      <c r="X20" s="79" t="str">
        <f>IF(SUM(G20:G20)=0," ",'2011Year'!X20)</f>
        <v xml:space="preserve"> </v>
      </c>
      <c r="Y20" s="79" t="str">
        <f>IF(SUM(H20:H20)=0," ",'2011Year'!Y20)</f>
        <v xml:space="preserve"> </v>
      </c>
      <c r="Z20" s="79" t="str">
        <f>IF(SUM(I20:I20)=0," ",'2011Year'!Z20)</f>
        <v xml:space="preserve"> </v>
      </c>
      <c r="AA20" s="79" t="str">
        <f>IF(SUM(J20:J20)=0," ",'2011Year'!AA20)</f>
        <v xml:space="preserve"> </v>
      </c>
      <c r="AB20" s="79" t="str">
        <f>IF(SUM(K20:K20)=0," ",'2011Year'!AB20)</f>
        <v xml:space="preserve"> </v>
      </c>
      <c r="AC20" s="79" t="str">
        <f>IF(SUM(L20:L20)=0," ",'2011Year'!AC20)</f>
        <v xml:space="preserve"> </v>
      </c>
      <c r="AE20" s="79" t="str">
        <f>IF(SUM(N20:N20)=0," ",'2011Year'!AE20)</f>
        <v xml:space="preserve"> </v>
      </c>
      <c r="AF20" s="79" t="str">
        <f>IF(SUM(O20:O20)=0," ",'2011Year'!AF20)</f>
        <v xml:space="preserve"> </v>
      </c>
      <c r="AG20" s="79" t="str">
        <f>IF(SUM(P20:P20)=0," ",'2011Year'!AG20)</f>
        <v xml:space="preserve"> </v>
      </c>
      <c r="AH20" s="80" t="str">
        <f>IF(SUM(Q20:Q20)=0," ",'2011Year'!AH20)</f>
        <v xml:space="preserve"> </v>
      </c>
      <c r="AJ20" s="77" t="str">
        <f>IF(RWE!$A$7="Y",IF(RWE!$R$4/RWE!$R$6*SUM('2011Year'!AJ20:AJ20)&lt;'2011AllExports'!$A$1," ",RWE!$R$4/RWE!$R$6*SUM('2011Year'!AJ20:AJ20)),1/RWE!$R$6*SUM('2011Year'!AJ20:AJ20))</f>
        <v xml:space="preserve"> </v>
      </c>
      <c r="AK20" s="77" t="str">
        <f>IF(RWE!$A$7="Y",IF(RWE!$S$4/RWE!$S$6*SUM('2011Year'!AK20:AK20)&lt;'2011AllExports'!$A$1," ",RWE!$S$4/RWE!$S$6*SUM('2011Year'!AK20:AK20)),1/RWE!$S$6*SUM('2011Year'!AK20:AK20))</f>
        <v xml:space="preserve"> </v>
      </c>
      <c r="AL20" s="77" t="str">
        <f>IF(RWE!$A$7="Y",IF(RWE!$T$4/RWE!$T$6*SUM('2011Year'!AL20:AL20)&lt;'2011AllExports'!$A$1," ",RWE!$T$4/RWE!$T$6*SUM('2011Year'!AL20:AL20)),1/RWE!$T$6*SUM('2011Year'!AL20:AL20))</f>
        <v xml:space="preserve"> </v>
      </c>
      <c r="AM20" s="79">
        <f>SUM('2011Year'!AM20:AM20)</f>
        <v>0</v>
      </c>
      <c r="AN20" s="79">
        <f>SUM('2011Year'!AN20:AN20)</f>
        <v>0</v>
      </c>
      <c r="AO20" s="79">
        <f>SUM('2011Year'!AO20:AO20)</f>
        <v>0</v>
      </c>
    </row>
    <row r="21" spans="1:41" ht="13">
      <c r="A21" t="s">
        <v>43</v>
      </c>
      <c r="B21" s="76" t="str">
        <f>IF(RWE!$A$7="Y",IF(RWE!$B$4/RWE!$B$6*SUM('2011Year'!B21:B21)&lt;'2011AllExports'!$A$1," ",RWE!$B$4/RWE!$B$6*SUM('2011Year'!B21:B21)),1/RWE!$B$6*SUM('2011Year'!B21:B21))</f>
        <v xml:space="preserve"> </v>
      </c>
      <c r="C21" s="76" t="str">
        <f>IF(RWE!$A$7="Y",IF(RWE!$C$4/RWE!$C$6*SUM('2011Year'!C21:C21)&lt;'2011AllExports'!$A$1," ",RWE!$C$4/RWE!$C$6*SUM('2011Year'!C21:C21)),1/RWE!$C$6*SUM('2011Year'!C21:C21))</f>
        <v xml:space="preserve"> </v>
      </c>
      <c r="D21" s="76" t="str">
        <f>IF(RWE!$A$7="Y",IF(RWE!$D$4/RWE!$D$6*SUM('2011Year'!D21:D21)&lt;'2011AllExports'!$A$1," ",RWE!$D$4/RWE!$D$6*SUM('2011Year'!D21:D21)),1/RWE!$D$6*SUM('2011Year'!D21:D21))</f>
        <v xml:space="preserve"> </v>
      </c>
      <c r="E21" s="76" t="str">
        <f>IF(RWE!$A$7="Y",IF(RWE!$E$4/RWE!$E$6*SUM('2011Year'!E21:E21)&lt;'2011AllExports'!$A$1," ",RWE!$E$4/RWE!$E$6*SUM('2011Year'!E21:E21)),1/RWE!$E$6*SUM('2011Year'!E21:E21))</f>
        <v xml:space="preserve"> </v>
      </c>
      <c r="F21" s="77" t="str">
        <f>IF(RWE!$A$7="Y",IF(RWE!$F$4/RWE!$F$6*SUM('2011Year'!F21:F21)&lt;'2011AllExports'!$A$1," ",RWE!$F$4/RWE!$F$6*SUM('2011Year'!F21:F21)),1/RWE!$F$6*SUM('2011Year'!F21:F21))</f>
        <v xml:space="preserve"> </v>
      </c>
      <c r="G21" s="77" t="str">
        <f>IF(RWE!$A$7="Y",IF(RWE!$G$4/RWE!$G$6*SUM('2011Year'!G21:G21)&lt;'2011AllExports'!$A$1," ",RWE!$G$4/RWE!$G$6*SUM('2011Year'!G21:G21)),1/RWE!$G$6*SUM('2011Year'!G21:G21))</f>
        <v xml:space="preserve"> </v>
      </c>
      <c r="H21" s="77" t="str">
        <f>IF(RWE!$A$7="Y",IF(RWE!$H$4/RWE!$H$6*SUM('2011Year'!H21:H21)&lt;'2011AllExports'!$A$1," ",RWE!$H$4/RWE!$H$6*SUM('2011Year'!H21:H21)),1/RWE!$H$6*SUM('2011Year'!H21:H21))</f>
        <v xml:space="preserve"> </v>
      </c>
      <c r="I21" s="77" t="str">
        <f>IF(RWE!$A$7="Y",IF(RWE!$I$4/RWE!$I$6*SUM('2011Year'!I21:I21)&lt;'2011AllExports'!$A$1," ",RWE!$I$4/RWE!$I$6*SUM('2011Year'!I21:I21)),1/RWE!$I$6*SUM('2011Year'!I21:I21))</f>
        <v xml:space="preserve"> </v>
      </c>
      <c r="J21" s="77" t="str">
        <f>IF(RWE!$A$7="Y",IF(RWE!$J$4/RWE!$J$6*SUM('2011Year'!J21:J21)&lt;'2011AllExports'!$A$1," ",RWE!$J$4/RWE!$J$6*SUM('2011Year'!J21:J21)),1/RWE!$J$6*SUM('2011Year'!J21:J21))</f>
        <v xml:space="preserve"> </v>
      </c>
      <c r="K21" s="77" t="str">
        <f>IF(RWE!$A$7="Y",IF(RWE!$K$4/RWE!$K$6*SUM('2011Year'!K21:K21)&lt;'2011AllExports'!$A$1," ",RWE!$K$4/RWE!$K$6*SUM('2011Year'!K21:K21)),1/RWE!$K$6*SUM('2011Year'!K21:K21))</f>
        <v xml:space="preserve"> </v>
      </c>
      <c r="L21" s="77" t="str">
        <f>IF(RWE!$A$7="Y",IF(RWE!$K$4/RWE!$K$6*SUM('2011Year'!L21:L21)&lt;'2011AllExports'!$A$1," ",RWE!$K$4/RWE!$K$6*SUM('2011Year'!L21:L21)),1/RWE!$K$6*SUM('2011Year'!L21:L21))</f>
        <v xml:space="preserve"> </v>
      </c>
      <c r="N21" s="77" t="str">
        <f>IF(RWE!$A$7="Y",IF(RWE!$N$4/RWE!$N$6*SUM('2011Year'!N21:N21)&lt;'2011AllExports'!$A$1," ",RWE!$N$4/RWE!$N$6*SUM('2011Year'!N21:N21)),1/RWE!$N$6*SUM('2011Year'!N21:N21))</f>
        <v xml:space="preserve"> </v>
      </c>
      <c r="O21" s="77" t="str">
        <f>IF(RWE!$A$7="Y",IF(RWE!$O$4/RWE!$O$6*SUM('2011Year'!O21:O21)&lt;'2011AllExports'!$A$1," ",RWE!$O$4/RWE!$O$6*SUM('2011Year'!O21:O21)),1/RWE!$O$6*SUM('2011Year'!O21:O21))</f>
        <v xml:space="preserve"> </v>
      </c>
      <c r="P21" s="77" t="str">
        <f>IF(RWE!$A$7="Y",IF(RWE!$P$4/RWE!$P$6*SUM('2011Year'!P21:P21)&lt;'2011AllExports'!$A$1," ",RWE!$P$4/RWE!$P$6*SUM('2011Year'!P21:P21)),1/RWE!$P$6*SUM('2011Year'!P21:P21))</f>
        <v xml:space="preserve"> </v>
      </c>
      <c r="Q21" s="78" t="str">
        <f>IF(RWE!$A$7="Y",IF(SUM(B21:P21)&lt;$A$1," ",SUM(B21:P21)),"-")</f>
        <v xml:space="preserve"> </v>
      </c>
      <c r="S21" s="79" t="str">
        <f>IF(SUM(B21:B21)=0," ",'2011Year'!S21)</f>
        <v xml:space="preserve"> </v>
      </c>
      <c r="T21" s="79" t="str">
        <f>IF(SUM(C21:C21)=0," ",'2011Year'!T21)</f>
        <v xml:space="preserve"> </v>
      </c>
      <c r="U21" s="79" t="str">
        <f>IF(SUM(D21:D21)=0," ",'2011Year'!U21)</f>
        <v xml:space="preserve"> </v>
      </c>
      <c r="V21" s="79" t="str">
        <f>IF(SUM(E21:E21)=0," ",'2011Year'!V21)</f>
        <v xml:space="preserve"> </v>
      </c>
      <c r="W21" s="79" t="str">
        <f>IF(SUM(F21:F21)=0," ",'2011Year'!W21)</f>
        <v xml:space="preserve"> </v>
      </c>
      <c r="X21" s="79" t="str">
        <f>IF(SUM(G21:G21)=0," ",'2011Year'!X21)</f>
        <v xml:space="preserve"> </v>
      </c>
      <c r="Y21" s="79" t="str">
        <f>IF(SUM(H21:H21)=0," ",'2011Year'!Y21)</f>
        <v xml:space="preserve"> </v>
      </c>
      <c r="Z21" s="79" t="str">
        <f>IF(SUM(I21:I21)=0," ",'2011Year'!Z21)</f>
        <v xml:space="preserve"> </v>
      </c>
      <c r="AA21" s="79" t="str">
        <f>IF(SUM(J21:J21)=0," ",'2011Year'!AA21)</f>
        <v xml:space="preserve"> </v>
      </c>
      <c r="AB21" s="79" t="str">
        <f>IF(SUM(K21:K21)=0," ",'2011Year'!AB21)</f>
        <v xml:space="preserve"> </v>
      </c>
      <c r="AC21" s="79" t="str">
        <f>IF(SUM(L21:L21)=0," ",'2011Year'!AC21)</f>
        <v xml:space="preserve"> </v>
      </c>
      <c r="AE21" s="79" t="str">
        <f>IF(SUM(N21:N21)=0," ",'2011Year'!AE21)</f>
        <v xml:space="preserve"> </v>
      </c>
      <c r="AF21" s="79" t="str">
        <f>IF(SUM(O21:O21)=0," ",'2011Year'!AF21)</f>
        <v xml:space="preserve"> </v>
      </c>
      <c r="AG21" s="79" t="str">
        <f>IF(SUM(P21:P21)=0," ",'2011Year'!AG21)</f>
        <v xml:space="preserve"> </v>
      </c>
      <c r="AH21" s="80" t="str">
        <f>IF(SUM(Q21:Q21)=0," ",'2011Year'!AH21)</f>
        <v xml:space="preserve"> </v>
      </c>
      <c r="AJ21" s="77" t="str">
        <f>IF(RWE!$A$7="Y",IF(RWE!$R$4/RWE!$R$6*SUM('2011Year'!AJ21:AJ21)&lt;'2011AllExports'!$A$1," ",RWE!$R$4/RWE!$R$6*SUM('2011Year'!AJ21:AJ21)),1/RWE!$R$6*SUM('2011Year'!AJ21:AJ21))</f>
        <v xml:space="preserve"> </v>
      </c>
      <c r="AK21" s="77" t="str">
        <f>IF(RWE!$A$7="Y",IF(RWE!$S$4/RWE!$S$6*SUM('2011Year'!AK21:AK21)&lt;'2011AllExports'!$A$1," ",RWE!$S$4/RWE!$S$6*SUM('2011Year'!AK21:AK21)),1/RWE!$S$6*SUM('2011Year'!AK21:AK21))</f>
        <v xml:space="preserve"> </v>
      </c>
      <c r="AL21" s="77" t="str">
        <f>IF(RWE!$A$7="Y",IF(RWE!$T$4/RWE!$T$6*SUM('2011Year'!AL21:AL21)&lt;'2011AllExports'!$A$1," ",RWE!$T$4/RWE!$T$6*SUM('2011Year'!AL21:AL21)),1/RWE!$T$6*SUM('2011Year'!AL21:AL21))</f>
        <v xml:space="preserve"> </v>
      </c>
      <c r="AM21" s="79">
        <f>SUM('2011Year'!AM21:AM21)</f>
        <v>0</v>
      </c>
      <c r="AN21" s="79">
        <f>SUM('2011Year'!AN21:AN21)</f>
        <v>0</v>
      </c>
      <c r="AO21" s="79">
        <f>SUM('2011Year'!AO21:AO21)</f>
        <v>0</v>
      </c>
    </row>
    <row r="22" spans="1:41" ht="13">
      <c r="A22" t="s">
        <v>44</v>
      </c>
      <c r="B22" s="76" t="str">
        <f>IF(RWE!$A$7="Y",IF(RWE!$B$4/RWE!$B$6*SUM('2011Year'!B22:B22)&lt;'2011AllExports'!$A$1," ",RWE!$B$4/RWE!$B$6*SUM('2011Year'!B22:B22)),1/RWE!$B$6*SUM('2011Year'!B22:B22))</f>
        <v xml:space="preserve"> </v>
      </c>
      <c r="C22" s="76" t="str">
        <f>IF(RWE!$A$7="Y",IF(RWE!$C$4/RWE!$C$6*SUM('2011Year'!C22:C22)&lt;'2011AllExports'!$A$1," ",RWE!$C$4/RWE!$C$6*SUM('2011Year'!C22:C22)),1/RWE!$C$6*SUM('2011Year'!C22:C22))</f>
        <v xml:space="preserve"> </v>
      </c>
      <c r="D22" s="76" t="str">
        <f>IF(RWE!$A$7="Y",IF(RWE!$D$4/RWE!$D$6*SUM('2011Year'!D22:D22)&lt;'2011AllExports'!$A$1," ",RWE!$D$4/RWE!$D$6*SUM('2011Year'!D22:D22)),1/RWE!$D$6*SUM('2011Year'!D22:D22))</f>
        <v xml:space="preserve"> </v>
      </c>
      <c r="E22" s="76" t="str">
        <f>IF(RWE!$A$7="Y",IF(RWE!$E$4/RWE!$E$6*SUM('2011Year'!E22:E22)&lt;'2011AllExports'!$A$1," ",RWE!$E$4/RWE!$E$6*SUM('2011Year'!E22:E22)),1/RWE!$E$6*SUM('2011Year'!E22:E22))</f>
        <v xml:space="preserve"> </v>
      </c>
      <c r="F22" s="77" t="str">
        <f>IF(RWE!$A$7="Y",IF(RWE!$F$4/RWE!$F$6*SUM('2011Year'!F22:F22)&lt;'2011AllExports'!$A$1," ",RWE!$F$4/RWE!$F$6*SUM('2011Year'!F22:F22)),1/RWE!$F$6*SUM('2011Year'!F22:F22))</f>
        <v xml:space="preserve"> </v>
      </c>
      <c r="G22" s="77" t="str">
        <f>IF(RWE!$A$7="Y",IF(RWE!$G$4/RWE!$G$6*SUM('2011Year'!G22:G22)&lt;'2011AllExports'!$A$1," ",RWE!$G$4/RWE!$G$6*SUM('2011Year'!G22:G22)),1/RWE!$G$6*SUM('2011Year'!G22:G22))</f>
        <v xml:space="preserve"> </v>
      </c>
      <c r="H22" s="77" t="str">
        <f>IF(RWE!$A$7="Y",IF(RWE!$H$4/RWE!$H$6*SUM('2011Year'!H22:H22)&lt;'2011AllExports'!$A$1," ",RWE!$H$4/RWE!$H$6*SUM('2011Year'!H22:H22)),1/RWE!$H$6*SUM('2011Year'!H22:H22))</f>
        <v xml:space="preserve"> </v>
      </c>
      <c r="I22" s="77" t="str">
        <f>IF(RWE!$A$7="Y",IF(RWE!$I$4/RWE!$I$6*SUM('2011Year'!I22:I22)&lt;'2011AllExports'!$A$1," ",RWE!$I$4/RWE!$I$6*SUM('2011Year'!I22:I22)),1/RWE!$I$6*SUM('2011Year'!I22:I22))</f>
        <v xml:space="preserve"> </v>
      </c>
      <c r="J22" s="77" t="str">
        <f>IF(RWE!$A$7="Y",IF(RWE!$J$4/RWE!$J$6*SUM('2011Year'!J22:J22)&lt;'2011AllExports'!$A$1," ",RWE!$J$4/RWE!$J$6*SUM('2011Year'!J22:J22)),1/RWE!$J$6*SUM('2011Year'!J22:J22))</f>
        <v xml:space="preserve"> </v>
      </c>
      <c r="K22" s="77" t="str">
        <f>IF(RWE!$A$7="Y",IF(RWE!$K$4/RWE!$K$6*SUM('2011Year'!K22:K22)&lt;'2011AllExports'!$A$1," ",RWE!$K$4/RWE!$K$6*SUM('2011Year'!K22:K22)),1/RWE!$K$6*SUM('2011Year'!K22:K22))</f>
        <v xml:space="preserve"> </v>
      </c>
      <c r="L22" s="77" t="str">
        <f>IF(RWE!$A$7="Y",IF(RWE!$K$4/RWE!$K$6*SUM('2011Year'!L22:L22)&lt;'2011AllExports'!$A$1," ",RWE!$K$4/RWE!$K$6*SUM('2011Year'!L22:L22)),1/RWE!$K$6*SUM('2011Year'!L22:L22))</f>
        <v xml:space="preserve"> </v>
      </c>
      <c r="N22" s="77" t="str">
        <f>IF(RWE!$A$7="Y",IF(RWE!$N$4/RWE!$N$6*SUM('2011Year'!N22:N22)&lt;'2011AllExports'!$A$1," ",RWE!$N$4/RWE!$N$6*SUM('2011Year'!N22:N22)),1/RWE!$N$6*SUM('2011Year'!N22:N22))</f>
        <v xml:space="preserve"> </v>
      </c>
      <c r="O22" s="77" t="str">
        <f>IF(RWE!$A$7="Y",IF(RWE!$O$4/RWE!$O$6*SUM('2011Year'!O22:O22)&lt;'2011AllExports'!$A$1," ",RWE!$O$4/RWE!$O$6*SUM('2011Year'!O22:O22)),1/RWE!$O$6*SUM('2011Year'!O22:O22))</f>
        <v xml:space="preserve"> </v>
      </c>
      <c r="P22" s="77" t="str">
        <f>IF(RWE!$A$7="Y",IF(RWE!$P$4/RWE!$P$6*SUM('2011Year'!P22:P22)&lt;'2011AllExports'!$A$1," ",RWE!$P$4/RWE!$P$6*SUM('2011Year'!P22:P22)),1/RWE!$P$6*SUM('2011Year'!P22:P22))</f>
        <v xml:space="preserve"> </v>
      </c>
      <c r="Q22" s="78" t="str">
        <f>IF(RWE!$A$7="Y",IF(SUM(B22:P22)&lt;$A$1," ",SUM(B22:P22)),"-")</f>
        <v xml:space="preserve"> </v>
      </c>
      <c r="S22" s="79" t="str">
        <f>IF(SUM(B22:B22)=0," ",'2011Year'!S22)</f>
        <v xml:space="preserve"> </v>
      </c>
      <c r="T22" s="79" t="str">
        <f>IF(SUM(C22:C22)=0," ",'2011Year'!T22)</f>
        <v xml:space="preserve"> </v>
      </c>
      <c r="U22" s="79" t="str">
        <f>IF(SUM(D22:D22)=0," ",'2011Year'!U22)</f>
        <v xml:space="preserve"> </v>
      </c>
      <c r="V22" s="79" t="str">
        <f>IF(SUM(E22:E22)=0," ",'2011Year'!V22)</f>
        <v xml:space="preserve"> </v>
      </c>
      <c r="W22" s="79" t="str">
        <f>IF(SUM(F22:F22)=0," ",'2011Year'!W22)</f>
        <v xml:space="preserve"> </v>
      </c>
      <c r="X22" s="79" t="str">
        <f>IF(SUM(G22:G22)=0," ",'2011Year'!X22)</f>
        <v xml:space="preserve"> </v>
      </c>
      <c r="Y22" s="79" t="str">
        <f>IF(SUM(H22:H22)=0," ",'2011Year'!Y22)</f>
        <v xml:space="preserve"> </v>
      </c>
      <c r="Z22" s="79" t="str">
        <f>IF(SUM(I22:I22)=0," ",'2011Year'!Z22)</f>
        <v xml:space="preserve"> </v>
      </c>
      <c r="AA22" s="79" t="str">
        <f>IF(SUM(J22:J22)=0," ",'2011Year'!AA22)</f>
        <v xml:space="preserve"> </v>
      </c>
      <c r="AB22" s="79" t="str">
        <f>IF(SUM(K22:K22)=0," ",'2011Year'!AB22)</f>
        <v xml:space="preserve"> </v>
      </c>
      <c r="AC22" s="79" t="str">
        <f>IF(SUM(L22:L22)=0," ",'2011Year'!AC22)</f>
        <v xml:space="preserve"> </v>
      </c>
      <c r="AE22" s="79" t="str">
        <f>IF(SUM(N22:N22)=0," ",'2011Year'!AE22)</f>
        <v xml:space="preserve"> </v>
      </c>
      <c r="AF22" s="79" t="str">
        <f>IF(SUM(O22:O22)=0," ",'2011Year'!AF22)</f>
        <v xml:space="preserve"> </v>
      </c>
      <c r="AG22" s="79" t="str">
        <f>IF(SUM(P22:P22)=0," ",'2011Year'!AG22)</f>
        <v xml:space="preserve"> </v>
      </c>
      <c r="AH22" s="80" t="str">
        <f>IF(SUM(Q22:Q22)=0," ",'2011Year'!AH22)</f>
        <v xml:space="preserve"> </v>
      </c>
      <c r="AJ22" s="77" t="str">
        <f>IF(RWE!$A$7="Y",IF(RWE!$R$4/RWE!$R$6*SUM('2011Year'!AJ22:AJ22)&lt;'2011AllExports'!$A$1," ",RWE!$R$4/RWE!$R$6*SUM('2011Year'!AJ22:AJ22)),1/RWE!$R$6*SUM('2011Year'!AJ22:AJ22))</f>
        <v xml:space="preserve"> </v>
      </c>
      <c r="AK22" s="77" t="str">
        <f>IF(RWE!$A$7="Y",IF(RWE!$S$4/RWE!$S$6*SUM('2011Year'!AK22:AK22)&lt;'2011AllExports'!$A$1," ",RWE!$S$4/RWE!$S$6*SUM('2011Year'!AK22:AK22)),1/RWE!$S$6*SUM('2011Year'!AK22:AK22))</f>
        <v xml:space="preserve"> </v>
      </c>
      <c r="AL22" s="77" t="str">
        <f>IF(RWE!$A$7="Y",IF(RWE!$T$4/RWE!$T$6*SUM('2011Year'!AL22:AL22)&lt;'2011AllExports'!$A$1," ",RWE!$T$4/RWE!$T$6*SUM('2011Year'!AL22:AL22)),1/RWE!$T$6*SUM('2011Year'!AL22:AL22))</f>
        <v xml:space="preserve"> </v>
      </c>
      <c r="AM22" s="79">
        <f>SUM('2011Year'!AM22:AM22)</f>
        <v>0</v>
      </c>
      <c r="AN22" s="79">
        <f>SUM('2011Year'!AN22:AN22)</f>
        <v>0</v>
      </c>
      <c r="AO22" s="79">
        <f>SUM('2011Year'!AO22:AO22)</f>
        <v>0</v>
      </c>
    </row>
    <row r="23" spans="1:41" ht="13">
      <c r="A23" t="s">
        <v>56</v>
      </c>
      <c r="B23" s="76" t="str">
        <f>IF(RWE!$A$7="Y",IF(RWE!$B$4/RWE!$B$6*SUM('2011Year'!B23:B23)&lt;'2011AllExports'!$A$1," ",RWE!$B$4/RWE!$B$6*SUM('2011Year'!B23:B23)),1/RWE!$B$6*SUM('2011Year'!B23:B23))</f>
        <v xml:space="preserve"> </v>
      </c>
      <c r="C23" s="76">
        <f>IF(RWE!$A$7="Y",IF(RWE!$C$4/RWE!$C$6*SUM('2011Year'!C23:C23)&lt;'2011AllExports'!$A$1," ",RWE!$C$4/RWE!$C$6*SUM('2011Year'!C23:C23)),1/RWE!$C$6*SUM('2011Year'!C23:C23))</f>
        <v>2.4021532443999998E-2</v>
      </c>
      <c r="D23" s="76" t="str">
        <f>IF(RWE!$A$7="Y",IF(RWE!$D$4/RWE!$D$6*SUM('2011Year'!D23:D23)&lt;'2011AllExports'!$A$1," ",RWE!$D$4/RWE!$D$6*SUM('2011Year'!D23:D23)),1/RWE!$D$6*SUM('2011Year'!D23:D23))</f>
        <v xml:space="preserve"> </v>
      </c>
      <c r="E23" s="76" t="str">
        <f>IF(RWE!$A$7="Y",IF(RWE!$E$4/RWE!$E$6*SUM('2011Year'!E23:E23)&lt;'2011AllExports'!$A$1," ",RWE!$E$4/RWE!$E$6*SUM('2011Year'!E23:E23)),1/RWE!$E$6*SUM('2011Year'!E23:E23))</f>
        <v xml:space="preserve"> </v>
      </c>
      <c r="F23" s="77">
        <f>IF(RWE!$A$7="Y",IF(RWE!$F$4/RWE!$F$6*SUM('2011Year'!F23:F23)&lt;'2011AllExports'!$A$1," ",RWE!$F$4/RWE!$F$6*SUM('2011Year'!F23:F23)),1/RWE!$F$6*SUM('2011Year'!F23:F23))</f>
        <v>6.5266584599999993E-3</v>
      </c>
      <c r="G23" s="77" t="str">
        <f>IF(RWE!$A$7="Y",IF(RWE!$G$4/RWE!$G$6*SUM('2011Year'!G23:G23)&lt;'2011AllExports'!$A$1," ",RWE!$G$4/RWE!$G$6*SUM('2011Year'!G23:G23)),1/RWE!$G$6*SUM('2011Year'!G23:G23))</f>
        <v xml:space="preserve"> </v>
      </c>
      <c r="H23" s="77" t="str">
        <f>IF(RWE!$A$7="Y",IF(RWE!$H$4/RWE!$H$6*SUM('2011Year'!H23:H23)&lt;'2011AllExports'!$A$1," ",RWE!$H$4/RWE!$H$6*SUM('2011Year'!H23:H23)),1/RWE!$H$6*SUM('2011Year'!H23:H23))</f>
        <v xml:space="preserve"> </v>
      </c>
      <c r="I23" s="77" t="str">
        <f>IF(RWE!$A$7="Y",IF(RWE!$I$4/RWE!$I$6*SUM('2011Year'!I23:I23)&lt;'2011AllExports'!$A$1," ",RWE!$I$4/RWE!$I$6*SUM('2011Year'!I23:I23)),1/RWE!$I$6*SUM('2011Year'!I23:I23))</f>
        <v xml:space="preserve"> </v>
      </c>
      <c r="J23" s="77" t="str">
        <f>IF(RWE!$A$7="Y",IF(RWE!$J$4/RWE!$J$6*SUM('2011Year'!J23:J23)&lt;'2011AllExports'!$A$1," ",RWE!$J$4/RWE!$J$6*SUM('2011Year'!J23:J23)),1/RWE!$J$6*SUM('2011Year'!J23:J23))</f>
        <v xml:space="preserve"> </v>
      </c>
      <c r="K23" s="77" t="str">
        <f>IF(RWE!$A$7="Y",IF(RWE!$K$4/RWE!$K$6*SUM('2011Year'!K23:K23)&lt;'2011AllExports'!$A$1," ",RWE!$K$4/RWE!$K$6*SUM('2011Year'!K23:K23)),1/RWE!$K$6*SUM('2011Year'!K23:K23))</f>
        <v xml:space="preserve"> </v>
      </c>
      <c r="L23" s="77" t="str">
        <f>IF(RWE!$A$7="Y",IF(RWE!$K$4/RWE!$K$6*SUM('2011Year'!L23:L23)&lt;'2011AllExports'!$A$1," ",RWE!$K$4/RWE!$K$6*SUM('2011Year'!L23:L23)),1/RWE!$K$6*SUM('2011Year'!L23:L23))</f>
        <v xml:space="preserve"> </v>
      </c>
      <c r="N23" s="77" t="str">
        <f>IF(RWE!$A$7="Y",IF(RWE!$N$4/RWE!$N$6*SUM('2011Year'!N23:N23)&lt;'2011AllExports'!$A$1," ",RWE!$N$4/RWE!$N$6*SUM('2011Year'!N23:N23)),1/RWE!$N$6*SUM('2011Year'!N23:N23))</f>
        <v xml:space="preserve"> </v>
      </c>
      <c r="O23" s="77" t="str">
        <f>IF(RWE!$A$7="Y",IF(RWE!$O$4/RWE!$O$6*SUM('2011Year'!O23:O23)&lt;'2011AllExports'!$A$1," ",RWE!$O$4/RWE!$O$6*SUM('2011Year'!O23:O23)),1/RWE!$O$6*SUM('2011Year'!O23:O23))</f>
        <v xml:space="preserve"> </v>
      </c>
      <c r="P23" s="77" t="str">
        <f>IF(RWE!$A$7="Y",IF(RWE!$P$4/RWE!$P$6*SUM('2011Year'!P23:P23)&lt;'2011AllExports'!$A$1," ",RWE!$P$4/RWE!$P$6*SUM('2011Year'!P23:P23)),1/RWE!$P$6*SUM('2011Year'!P23:P23))</f>
        <v xml:space="preserve"> </v>
      </c>
      <c r="Q23" s="78">
        <f>IF(RWE!$A$7="Y",IF(SUM(B23:P23)&lt;$A$1," ",SUM(B23:P23)),"-")</f>
        <v>3.0548190903999996E-2</v>
      </c>
      <c r="S23" s="79" t="str">
        <f>IF(SUM(B23:B23)=0," ",'2011Year'!S23)</f>
        <v xml:space="preserve"> </v>
      </c>
      <c r="T23" s="79">
        <f>IF(SUM(C23:C23)=0," ",'2011Year'!T23)</f>
        <v>3.9022209999999999</v>
      </c>
      <c r="U23" s="79" t="str">
        <f>IF(SUM(D23:D23)=0," ",'2011Year'!U23)</f>
        <v xml:space="preserve"> </v>
      </c>
      <c r="V23" s="79" t="str">
        <f>IF(SUM(E23:E23)=0," ",'2011Year'!V23)</f>
        <v xml:space="preserve"> </v>
      </c>
      <c r="W23" s="79">
        <f>IF(SUM(F23:F23)=0," ",'2011Year'!W23)</f>
        <v>1.6831399999999999</v>
      </c>
      <c r="X23" s="79" t="str">
        <f>IF(SUM(G23:G23)=0," ",'2011Year'!X23)</f>
        <v xml:space="preserve"> </v>
      </c>
      <c r="Y23" s="79" t="str">
        <f>IF(SUM(H23:H23)=0," ",'2011Year'!Y23)</f>
        <v xml:space="preserve"> </v>
      </c>
      <c r="Z23" s="79" t="str">
        <f>IF(SUM(I23:I23)=0," ",'2011Year'!Z23)</f>
        <v xml:space="preserve"> </v>
      </c>
      <c r="AA23" s="79" t="str">
        <f>IF(SUM(J23:J23)=0," ",'2011Year'!AA23)</f>
        <v xml:space="preserve"> </v>
      </c>
      <c r="AB23" s="79" t="str">
        <f>IF(SUM(K23:K23)=0," ",'2011Year'!AB23)</f>
        <v xml:space="preserve"> </v>
      </c>
      <c r="AC23" s="79" t="str">
        <f>IF(SUM(L23:L23)=0," ",'2011Year'!AC23)</f>
        <v xml:space="preserve"> </v>
      </c>
      <c r="AE23" s="79" t="str">
        <f>IF(SUM(N23:N23)=0," ",'2011Year'!AE23)</f>
        <v xml:space="preserve"> </v>
      </c>
      <c r="AF23" s="79" t="str">
        <f>IF(SUM(O23:O23)=0," ",'2011Year'!AF23)</f>
        <v xml:space="preserve"> </v>
      </c>
      <c r="AG23" s="79" t="str">
        <f>IF(SUM(P23:P23)=0," ",'2011Year'!AG23)</f>
        <v xml:space="preserve"> </v>
      </c>
      <c r="AH23" s="80">
        <f>IF(SUM(Q23:Q23)=0," ",'2011Year'!AH23)</f>
        <v>6.8489350000000009</v>
      </c>
      <c r="AJ23" s="77" t="str">
        <f>IF(RWE!$A$7="Y",IF(RWE!$R$4/RWE!$R$6*SUM('2011Year'!AJ23:AJ23)&lt;'2011AllExports'!$A$1," ",RWE!$R$4/RWE!$R$6*SUM('2011Year'!AJ23:AJ23)),1/RWE!$R$6*SUM('2011Year'!AJ23:AJ23))</f>
        <v xml:space="preserve"> </v>
      </c>
      <c r="AK23" s="77" t="str">
        <f>IF(RWE!$A$7="Y",IF(RWE!$S$4/RWE!$S$6*SUM('2011Year'!AK23:AK23)&lt;'2011AllExports'!$A$1," ",RWE!$S$4/RWE!$S$6*SUM('2011Year'!AK23:AK23)),1/RWE!$S$6*SUM('2011Year'!AK23:AK23))</f>
        <v xml:space="preserve"> </v>
      </c>
      <c r="AL23" s="77" t="str">
        <f>IF(RWE!$A$7="Y",IF(RWE!$T$4/RWE!$T$6*SUM('2011Year'!AL23:AL23)&lt;'2011AllExports'!$A$1," ",RWE!$T$4/RWE!$T$6*SUM('2011Year'!AL23:AL23)),1/RWE!$T$6*SUM('2011Year'!AL23:AL23))</f>
        <v xml:space="preserve"> </v>
      </c>
      <c r="AM23" s="79">
        <f>SUM('2011Year'!AM23:AM23)</f>
        <v>0</v>
      </c>
      <c r="AN23" s="79">
        <f>SUM('2011Year'!AN23:AN23)</f>
        <v>0</v>
      </c>
      <c r="AO23" s="79">
        <f>SUM('2011Year'!AO23:AO23)</f>
        <v>0</v>
      </c>
    </row>
    <row r="24" spans="1:41" ht="13">
      <c r="A24" t="s">
        <v>45</v>
      </c>
      <c r="B24" s="76" t="str">
        <f>IF(RWE!$A$7="Y",IF(RWE!$B$4/RWE!$B$6*SUM('2011Year'!B24:B24)&lt;'2011AllExports'!$A$1," ",RWE!$B$4/RWE!$B$6*SUM('2011Year'!B24:B24)),1/RWE!$B$6*SUM('2011Year'!B24:B24))</f>
        <v xml:space="preserve"> </v>
      </c>
      <c r="C24" s="76" t="str">
        <f>IF(RWE!$A$7="Y",IF(RWE!$C$4/RWE!$C$6*SUM('2011Year'!C24:C24)&lt;'2011AllExports'!$A$1," ",RWE!$C$4/RWE!$C$6*SUM('2011Year'!C24:C24)),1/RWE!$C$6*SUM('2011Year'!C24:C24))</f>
        <v xml:space="preserve"> </v>
      </c>
      <c r="D24" s="76" t="str">
        <f>IF(RWE!$A$7="Y",IF(RWE!$D$4/RWE!$D$6*SUM('2011Year'!D24:D24)&lt;'2011AllExports'!$A$1," ",RWE!$D$4/RWE!$D$6*SUM('2011Year'!D24:D24)),1/RWE!$D$6*SUM('2011Year'!D24:D24))</f>
        <v xml:space="preserve"> </v>
      </c>
      <c r="E24" s="76" t="str">
        <f>IF(RWE!$A$7="Y",IF(RWE!$E$4/RWE!$E$6*SUM('2011Year'!E24:E24)&lt;'2011AllExports'!$A$1," ",RWE!$E$4/RWE!$E$6*SUM('2011Year'!E24:E24)),1/RWE!$E$6*SUM('2011Year'!E24:E24))</f>
        <v xml:space="preserve"> </v>
      </c>
      <c r="F24" s="77" t="str">
        <f>IF(RWE!$A$7="Y",IF(RWE!$F$4/RWE!$F$6*SUM('2011Year'!F24:F24)&lt;'2011AllExports'!$A$1," ",RWE!$F$4/RWE!$F$6*SUM('2011Year'!F24:F24)),1/RWE!$F$6*SUM('2011Year'!F24:F24))</f>
        <v xml:space="preserve"> </v>
      </c>
      <c r="G24" s="77" t="str">
        <f>IF(RWE!$A$7="Y",IF(RWE!$G$4/RWE!$G$6*SUM('2011Year'!G24:G24)&lt;'2011AllExports'!$A$1," ",RWE!$G$4/RWE!$G$6*SUM('2011Year'!G24:G24)),1/RWE!$G$6*SUM('2011Year'!G24:G24))</f>
        <v xml:space="preserve"> </v>
      </c>
      <c r="H24" s="77" t="str">
        <f>IF(RWE!$A$7="Y",IF(RWE!$H$4/RWE!$H$6*SUM('2011Year'!H24:H24)&lt;'2011AllExports'!$A$1," ",RWE!$H$4/RWE!$H$6*SUM('2011Year'!H24:H24)),1/RWE!$H$6*SUM('2011Year'!H24:H24))</f>
        <v xml:space="preserve"> </v>
      </c>
      <c r="I24" s="77" t="str">
        <f>IF(RWE!$A$7="Y",IF(RWE!$I$4/RWE!$I$6*SUM('2011Year'!I24:I24)&lt;'2011AllExports'!$A$1," ",RWE!$I$4/RWE!$I$6*SUM('2011Year'!I24:I24)),1/RWE!$I$6*SUM('2011Year'!I24:I24))</f>
        <v xml:space="preserve"> </v>
      </c>
      <c r="J24" s="77" t="str">
        <f>IF(RWE!$A$7="Y",IF(RWE!$J$4/RWE!$J$6*SUM('2011Year'!J24:J24)&lt;'2011AllExports'!$A$1," ",RWE!$J$4/RWE!$J$6*SUM('2011Year'!J24:J24)),1/RWE!$J$6*SUM('2011Year'!J24:J24))</f>
        <v xml:space="preserve"> </v>
      </c>
      <c r="K24" s="77" t="str">
        <f>IF(RWE!$A$7="Y",IF(RWE!$K$4/RWE!$K$6*SUM('2011Year'!K24:K24)&lt;'2011AllExports'!$A$1," ",RWE!$K$4/RWE!$K$6*SUM('2011Year'!K24:K24)),1/RWE!$K$6*SUM('2011Year'!K24:K24))</f>
        <v xml:space="preserve"> </v>
      </c>
      <c r="L24" s="77" t="str">
        <f>IF(RWE!$A$7="Y",IF(RWE!$K$4/RWE!$K$6*SUM('2011Year'!L24:L24)&lt;'2011AllExports'!$A$1," ",RWE!$K$4/RWE!$K$6*SUM('2011Year'!L24:L24)),1/RWE!$K$6*SUM('2011Year'!L24:L24))</f>
        <v xml:space="preserve"> </v>
      </c>
      <c r="N24" s="77" t="str">
        <f>IF(RWE!$A$7="Y",IF(RWE!$N$4/RWE!$N$6*SUM('2011Year'!N24:N24)&lt;'2011AllExports'!$A$1," ",RWE!$N$4/RWE!$N$6*SUM('2011Year'!N24:N24)),1/RWE!$N$6*SUM('2011Year'!N24:N24))</f>
        <v xml:space="preserve"> </v>
      </c>
      <c r="O24" s="77" t="str">
        <f>IF(RWE!$A$7="Y",IF(RWE!$O$4/RWE!$O$6*SUM('2011Year'!O24:O24)&lt;'2011AllExports'!$A$1," ",RWE!$O$4/RWE!$O$6*SUM('2011Year'!O24:O24)),1/RWE!$O$6*SUM('2011Year'!O24:O24))</f>
        <v xml:space="preserve"> </v>
      </c>
      <c r="P24" s="77" t="str">
        <f>IF(RWE!$A$7="Y",IF(RWE!$P$4/RWE!$P$6*SUM('2011Year'!P24:P24)&lt;'2011AllExports'!$A$1," ",RWE!$P$4/RWE!$P$6*SUM('2011Year'!P24:P24)),1/RWE!$P$6*SUM('2011Year'!P24:P24))</f>
        <v xml:space="preserve"> </v>
      </c>
      <c r="Q24" s="78" t="str">
        <f>IF(RWE!$A$7="Y",IF(SUM(B24:P24)&lt;$A$1," ",SUM(B24:P24)),"-")</f>
        <v xml:space="preserve"> </v>
      </c>
      <c r="S24" s="79" t="str">
        <f>IF(SUM(B24:B24)=0," ",'2011Year'!S24)</f>
        <v xml:space="preserve"> </v>
      </c>
      <c r="T24" s="79" t="str">
        <f>IF(SUM(C24:C24)=0," ",'2011Year'!T24)</f>
        <v xml:space="preserve"> </v>
      </c>
      <c r="U24" s="79" t="str">
        <f>IF(SUM(D24:D24)=0," ",'2011Year'!U24)</f>
        <v xml:space="preserve"> </v>
      </c>
      <c r="V24" s="79" t="str">
        <f>IF(SUM(E24:E24)=0," ",'2011Year'!V24)</f>
        <v xml:space="preserve"> </v>
      </c>
      <c r="W24" s="79" t="str">
        <f>IF(SUM(F24:F24)=0," ",'2011Year'!W24)</f>
        <v xml:space="preserve"> </v>
      </c>
      <c r="X24" s="79" t="str">
        <f>IF(SUM(G24:G24)=0," ",'2011Year'!X24)</f>
        <v xml:space="preserve"> </v>
      </c>
      <c r="Y24" s="79" t="str">
        <f>IF(SUM(H24:H24)=0," ",'2011Year'!Y24)</f>
        <v xml:space="preserve"> </v>
      </c>
      <c r="Z24" s="79" t="str">
        <f>IF(SUM(I24:I24)=0," ",'2011Year'!Z24)</f>
        <v xml:space="preserve"> </v>
      </c>
      <c r="AA24" s="79" t="str">
        <f>IF(SUM(J24:J24)=0," ",'2011Year'!AA24)</f>
        <v xml:space="preserve"> </v>
      </c>
      <c r="AB24" s="79" t="str">
        <f>IF(SUM(K24:K24)=0," ",'2011Year'!AB24)</f>
        <v xml:space="preserve"> </v>
      </c>
      <c r="AC24" s="79" t="str">
        <f>IF(SUM(L24:L24)=0," ",'2011Year'!AC24)</f>
        <v xml:space="preserve"> </v>
      </c>
      <c r="AE24" s="79" t="str">
        <f>IF(SUM(N24:N24)=0," ",'2011Year'!AE24)</f>
        <v xml:space="preserve"> </v>
      </c>
      <c r="AF24" s="79" t="str">
        <f>IF(SUM(O24:O24)=0," ",'2011Year'!AF24)</f>
        <v xml:space="preserve"> </v>
      </c>
      <c r="AG24" s="79" t="str">
        <f>IF(SUM(P24:P24)=0," ",'2011Year'!AG24)</f>
        <v xml:space="preserve"> </v>
      </c>
      <c r="AH24" s="80" t="str">
        <f>IF(SUM(Q24:Q24)=0," ",'2011Year'!AH24)</f>
        <v xml:space="preserve"> </v>
      </c>
      <c r="AJ24" s="77" t="str">
        <f>IF(RWE!$A$7="Y",IF(RWE!$R$4/RWE!$R$6*SUM('2011Year'!AJ24:AJ24)&lt;'2011AllExports'!$A$1," ",RWE!$R$4/RWE!$R$6*SUM('2011Year'!AJ24:AJ24)),1/RWE!$R$6*SUM('2011Year'!AJ24:AJ24))</f>
        <v xml:space="preserve"> </v>
      </c>
      <c r="AK24" s="77" t="str">
        <f>IF(RWE!$A$7="Y",IF(RWE!$S$4/RWE!$S$6*SUM('2011Year'!AK24:AK24)&lt;'2011AllExports'!$A$1," ",RWE!$S$4/RWE!$S$6*SUM('2011Year'!AK24:AK24)),1/RWE!$S$6*SUM('2011Year'!AK24:AK24))</f>
        <v xml:space="preserve"> </v>
      </c>
      <c r="AL24" s="77" t="str">
        <f>IF(RWE!$A$7="Y",IF(RWE!$T$4/RWE!$T$6*SUM('2011Year'!AL24:AL24)&lt;'2011AllExports'!$A$1," ",RWE!$T$4/RWE!$T$6*SUM('2011Year'!AL24:AL24)),1/RWE!$T$6*SUM('2011Year'!AL24:AL24))</f>
        <v xml:space="preserve"> </v>
      </c>
      <c r="AM24" s="79">
        <f>SUM('2011Year'!AM24:AM24)</f>
        <v>0</v>
      </c>
      <c r="AN24" s="79">
        <f>SUM('2011Year'!AN24:AN24)</f>
        <v>0</v>
      </c>
      <c r="AO24" s="79">
        <f>SUM('2011Year'!AO24:AO24)</f>
        <v>0</v>
      </c>
    </row>
    <row r="25" spans="1:41" ht="13">
      <c r="A25" t="s">
        <v>46</v>
      </c>
      <c r="B25" s="76" t="str">
        <f>IF(RWE!$A$7="Y",IF(RWE!$B$4/RWE!$B$6*SUM('2011Year'!B25:B25)&lt;'2011AllExports'!$A$1," ",RWE!$B$4/RWE!$B$6*SUM('2011Year'!B25:B25)),1/RWE!$B$6*SUM('2011Year'!B25:B25))</f>
        <v xml:space="preserve"> </v>
      </c>
      <c r="C25" s="76">
        <f>IF(RWE!$A$7="Y",IF(RWE!$C$4/RWE!$C$6*SUM('2011Year'!C25:C25)&lt;'2011AllExports'!$A$1," ",RWE!$C$4/RWE!$C$6*SUM('2011Year'!C25:C25)),1/RWE!$C$6*SUM('2011Year'!C25:C25))</f>
        <v>5.2548448679999998E-3</v>
      </c>
      <c r="D25" s="76" t="str">
        <f>IF(RWE!$A$7="Y",IF(RWE!$D$4/RWE!$D$6*SUM('2011Year'!D25:D25)&lt;'2011AllExports'!$A$1," ",RWE!$D$4/RWE!$D$6*SUM('2011Year'!D25:D25)),1/RWE!$D$6*SUM('2011Year'!D25:D25))</f>
        <v xml:space="preserve"> </v>
      </c>
      <c r="E25" s="76" t="str">
        <f>IF(RWE!$A$7="Y",IF(RWE!$E$4/RWE!$E$6*SUM('2011Year'!E25:E25)&lt;'2011AllExports'!$A$1," ",RWE!$E$4/RWE!$E$6*SUM('2011Year'!E25:E25)),1/RWE!$E$6*SUM('2011Year'!E25:E25))</f>
        <v xml:space="preserve"> </v>
      </c>
      <c r="F25" s="77" t="str">
        <f>IF(RWE!$A$7="Y",IF(RWE!$F$4/RWE!$F$6*SUM('2011Year'!F25:F25)&lt;'2011AllExports'!$A$1," ",RWE!$F$4/RWE!$F$6*SUM('2011Year'!F25:F25)),1/RWE!$F$6*SUM('2011Year'!F25:F25))</f>
        <v xml:space="preserve"> </v>
      </c>
      <c r="G25" s="77" t="str">
        <f>IF(RWE!$A$7="Y",IF(RWE!$G$4/RWE!$G$6*SUM('2011Year'!G25:G25)&lt;'2011AllExports'!$A$1," ",RWE!$G$4/RWE!$G$6*SUM('2011Year'!G25:G25)),1/RWE!$G$6*SUM('2011Year'!G25:G25))</f>
        <v xml:space="preserve"> </v>
      </c>
      <c r="H25" s="77" t="str">
        <f>IF(RWE!$A$7="Y",IF(RWE!$H$4/RWE!$H$6*SUM('2011Year'!H25:H25)&lt;'2011AllExports'!$A$1," ",RWE!$H$4/RWE!$H$6*SUM('2011Year'!H25:H25)),1/RWE!$H$6*SUM('2011Year'!H25:H25))</f>
        <v xml:space="preserve"> </v>
      </c>
      <c r="I25" s="77" t="str">
        <f>IF(RWE!$A$7="Y",IF(RWE!$I$4/RWE!$I$6*SUM('2011Year'!I25:I25)&lt;'2011AllExports'!$A$1," ",RWE!$I$4/RWE!$I$6*SUM('2011Year'!I25:I25)),1/RWE!$I$6*SUM('2011Year'!I25:I25))</f>
        <v xml:space="preserve"> </v>
      </c>
      <c r="J25" s="77" t="str">
        <f>IF(RWE!$A$7="Y",IF(RWE!$J$4/RWE!$J$6*SUM('2011Year'!J25:J25)&lt;'2011AllExports'!$A$1," ",RWE!$J$4/RWE!$J$6*SUM('2011Year'!J25:J25)),1/RWE!$J$6*SUM('2011Year'!J25:J25))</f>
        <v xml:space="preserve"> </v>
      </c>
      <c r="K25" s="77" t="str">
        <f>IF(RWE!$A$7="Y",IF(RWE!$K$4/RWE!$K$6*SUM('2011Year'!K25:K25)&lt;'2011AllExports'!$A$1," ",RWE!$K$4/RWE!$K$6*SUM('2011Year'!K25:K25)),1/RWE!$K$6*SUM('2011Year'!K25:K25))</f>
        <v xml:space="preserve"> </v>
      </c>
      <c r="L25" s="77" t="str">
        <f>IF(RWE!$A$7="Y",IF(RWE!$K$4/RWE!$K$6*SUM('2011Year'!L25:L25)&lt;'2011AllExports'!$A$1," ",RWE!$K$4/RWE!$K$6*SUM('2011Year'!L25:L25)),1/RWE!$K$6*SUM('2011Year'!L25:L25))</f>
        <v xml:space="preserve"> </v>
      </c>
      <c r="N25" s="77" t="str">
        <f>IF(RWE!$A$7="Y",IF(RWE!$N$4/RWE!$N$6*SUM('2011Year'!N25:N25)&lt;'2011AllExports'!$A$1," ",RWE!$N$4/RWE!$N$6*SUM('2011Year'!N25:N25)),1/RWE!$N$6*SUM('2011Year'!N25:N25))</f>
        <v xml:space="preserve"> </v>
      </c>
      <c r="O25" s="77" t="str">
        <f>IF(RWE!$A$7="Y",IF(RWE!$O$4/RWE!$O$6*SUM('2011Year'!O25:O25)&lt;'2011AllExports'!$A$1," ",RWE!$O$4/RWE!$O$6*SUM('2011Year'!O25:O25)),1/RWE!$O$6*SUM('2011Year'!O25:O25))</f>
        <v xml:space="preserve"> </v>
      </c>
      <c r="P25" s="77" t="str">
        <f>IF(RWE!$A$7="Y",IF(RWE!$P$4/RWE!$P$6*SUM('2011Year'!P25:P25)&lt;'2011AllExports'!$A$1," ",RWE!$P$4/RWE!$P$6*SUM('2011Year'!P25:P25)),1/RWE!$P$6*SUM('2011Year'!P25:P25))</f>
        <v xml:space="preserve"> </v>
      </c>
      <c r="Q25" s="78">
        <f>IF(RWE!$A$7="Y",IF(SUM(B25:P25)&lt;$A$1," ",SUM(B25:P25)),"-")</f>
        <v>5.2548448679999998E-3</v>
      </c>
      <c r="S25" s="79" t="str">
        <f>IF(SUM(B25:B25)=0," ",'2011Year'!S25)</f>
        <v xml:space="preserve"> </v>
      </c>
      <c r="T25" s="79">
        <f>IF(SUM(C25:C25)=0," ",'2011Year'!T25)</f>
        <v>1.135518</v>
      </c>
      <c r="U25" s="79" t="str">
        <f>IF(SUM(D25:D25)=0," ",'2011Year'!U25)</f>
        <v xml:space="preserve"> </v>
      </c>
      <c r="V25" s="79" t="str">
        <f>IF(SUM(E25:E25)=0," ",'2011Year'!V25)</f>
        <v xml:space="preserve"> </v>
      </c>
      <c r="W25" s="79" t="str">
        <f>IF(SUM(F25:F25)=0," ",'2011Year'!W25)</f>
        <v xml:space="preserve"> </v>
      </c>
      <c r="X25" s="79" t="str">
        <f>IF(SUM(G25:G25)=0," ",'2011Year'!X25)</f>
        <v xml:space="preserve"> </v>
      </c>
      <c r="Y25" s="79" t="str">
        <f>IF(SUM(H25:H25)=0," ",'2011Year'!Y25)</f>
        <v xml:space="preserve"> </v>
      </c>
      <c r="Z25" s="79" t="str">
        <f>IF(SUM(I25:I25)=0," ",'2011Year'!Z25)</f>
        <v xml:space="preserve"> </v>
      </c>
      <c r="AA25" s="79" t="str">
        <f>IF(SUM(J25:J25)=0," ",'2011Year'!AA25)</f>
        <v xml:space="preserve"> </v>
      </c>
      <c r="AB25" s="79" t="str">
        <f>IF(SUM(K25:K25)=0," ",'2011Year'!AB25)</f>
        <v xml:space="preserve"> </v>
      </c>
      <c r="AC25" s="79" t="str">
        <f>IF(SUM(L25:L25)=0," ",'2011Year'!AC25)</f>
        <v xml:space="preserve"> </v>
      </c>
      <c r="AE25" s="79" t="str">
        <f>IF(SUM(N25:N25)=0," ",'2011Year'!AE25)</f>
        <v xml:space="preserve"> </v>
      </c>
      <c r="AF25" s="79" t="str">
        <f>IF(SUM(O25:O25)=0," ",'2011Year'!AF25)</f>
        <v xml:space="preserve"> </v>
      </c>
      <c r="AG25" s="79" t="str">
        <f>IF(SUM(P25:P25)=0," ",'2011Year'!AG25)</f>
        <v xml:space="preserve"> </v>
      </c>
      <c r="AH25" s="80">
        <f>IF(SUM(Q25:Q25)=0," ",'2011Year'!AH25)</f>
        <v>1.4077569999999999</v>
      </c>
      <c r="AJ25" s="77" t="str">
        <f>IF(RWE!$A$7="Y",IF(RWE!$R$4/RWE!$R$6*SUM('2011Year'!AJ25:AJ25)&lt;'2011AllExports'!$A$1," ",RWE!$R$4/RWE!$R$6*SUM('2011Year'!AJ25:AJ25)),1/RWE!$R$6*SUM('2011Year'!AJ25:AJ25))</f>
        <v xml:space="preserve"> </v>
      </c>
      <c r="AK25" s="77" t="str">
        <f>IF(RWE!$A$7="Y",IF(RWE!$S$4/RWE!$S$6*SUM('2011Year'!AK25:AK25)&lt;'2011AllExports'!$A$1," ",RWE!$S$4/RWE!$S$6*SUM('2011Year'!AK25:AK25)),1/RWE!$S$6*SUM('2011Year'!AK25:AK25))</f>
        <v xml:space="preserve"> </v>
      </c>
      <c r="AL25" s="77" t="str">
        <f>IF(RWE!$A$7="Y",IF(RWE!$T$4/RWE!$T$6*SUM('2011Year'!AL25:AL25)&lt;'2011AllExports'!$A$1," ",RWE!$T$4/RWE!$T$6*SUM('2011Year'!AL25:AL25)),1/RWE!$T$6*SUM('2011Year'!AL25:AL25))</f>
        <v xml:space="preserve"> </v>
      </c>
      <c r="AM25" s="79">
        <f>SUM('2011Year'!AM25:AM25)</f>
        <v>0</v>
      </c>
      <c r="AN25" s="79">
        <f>SUM('2011Year'!AN25:AN25)</f>
        <v>0</v>
      </c>
      <c r="AO25" s="79">
        <f>SUM('2011Year'!AO25:AO25)</f>
        <v>0</v>
      </c>
    </row>
    <row r="26" spans="1:41" ht="13">
      <c r="A26" t="s">
        <v>47</v>
      </c>
      <c r="B26" s="76" t="str">
        <f>IF(RWE!$A$7="Y",IF(RWE!$B$4/RWE!$B$6*SUM('2011Year'!B26:B26)&lt;'2011AllExports'!$A$1," ",RWE!$B$4/RWE!$B$6*SUM('2011Year'!B26:B26)),1/RWE!$B$6*SUM('2011Year'!B26:B26))</f>
        <v xml:space="preserve"> </v>
      </c>
      <c r="C26" s="76" t="str">
        <f>IF(RWE!$A$7="Y",IF(RWE!$C$4/RWE!$C$6*SUM('2011Year'!C26:C26)&lt;'2011AllExports'!$A$1," ",RWE!$C$4/RWE!$C$6*SUM('2011Year'!C26:C26)),1/RWE!$C$6*SUM('2011Year'!C26:C26))</f>
        <v xml:space="preserve"> </v>
      </c>
      <c r="D26" s="76">
        <f>IF(RWE!$A$7="Y",IF(RWE!$D$4/RWE!$D$6*SUM('2011Year'!D26:D26)&lt;'2011AllExports'!$A$1," ",RWE!$D$4/RWE!$D$6*SUM('2011Year'!D26:D26)),1/RWE!$D$6*SUM('2011Year'!D26:D26))</f>
        <v>1.0021959639999998E-2</v>
      </c>
      <c r="E26" s="76" t="str">
        <f>IF(RWE!$A$7="Y",IF(RWE!$E$4/RWE!$E$6*SUM('2011Year'!E26:E26)&lt;'2011AllExports'!$A$1," ",RWE!$E$4/RWE!$E$6*SUM('2011Year'!E26:E26)),1/RWE!$E$6*SUM('2011Year'!E26:E26))</f>
        <v xml:space="preserve"> </v>
      </c>
      <c r="F26" s="77" t="str">
        <f>IF(RWE!$A$7="Y",IF(RWE!$F$4/RWE!$F$6*SUM('2011Year'!F26:F26)&lt;'2011AllExports'!$A$1," ",RWE!$F$4/RWE!$F$6*SUM('2011Year'!F26:F26)),1/RWE!$F$6*SUM('2011Year'!F26:F26))</f>
        <v xml:space="preserve"> </v>
      </c>
      <c r="G26" s="77" t="str">
        <f>IF(RWE!$A$7="Y",IF(RWE!$G$4/RWE!$G$6*SUM('2011Year'!G26:G26)&lt;'2011AllExports'!$A$1," ",RWE!$G$4/RWE!$G$6*SUM('2011Year'!G26:G26)),1/RWE!$G$6*SUM('2011Year'!G26:G26))</f>
        <v xml:space="preserve"> </v>
      </c>
      <c r="H26" s="77" t="str">
        <f>IF(RWE!$A$7="Y",IF(RWE!$H$4/RWE!$H$6*SUM('2011Year'!H26:H26)&lt;'2011AllExports'!$A$1," ",RWE!$H$4/RWE!$H$6*SUM('2011Year'!H26:H26)),1/RWE!$H$6*SUM('2011Year'!H26:H26))</f>
        <v xml:space="preserve"> </v>
      </c>
      <c r="I26" s="77" t="str">
        <f>IF(RWE!$A$7="Y",IF(RWE!$I$4/RWE!$I$6*SUM('2011Year'!I26:I26)&lt;'2011AllExports'!$A$1," ",RWE!$I$4/RWE!$I$6*SUM('2011Year'!I26:I26)),1/RWE!$I$6*SUM('2011Year'!I26:I26))</f>
        <v xml:space="preserve"> </v>
      </c>
      <c r="J26" s="77" t="str">
        <f>IF(RWE!$A$7="Y",IF(RWE!$J$4/RWE!$J$6*SUM('2011Year'!J26:J26)&lt;'2011AllExports'!$A$1," ",RWE!$J$4/RWE!$J$6*SUM('2011Year'!J26:J26)),1/RWE!$J$6*SUM('2011Year'!J26:J26))</f>
        <v xml:space="preserve"> </v>
      </c>
      <c r="K26" s="77" t="str">
        <f>IF(RWE!$A$7="Y",IF(RWE!$K$4/RWE!$K$6*SUM('2011Year'!K26:K26)&lt;'2011AllExports'!$A$1," ",RWE!$K$4/RWE!$K$6*SUM('2011Year'!K26:K26)),1/RWE!$K$6*SUM('2011Year'!K26:K26))</f>
        <v xml:space="preserve"> </v>
      </c>
      <c r="L26" s="77" t="str">
        <f>IF(RWE!$A$7="Y",IF(RWE!$K$4/RWE!$K$6*SUM('2011Year'!L26:L26)&lt;'2011AllExports'!$A$1," ",RWE!$K$4/RWE!$K$6*SUM('2011Year'!L26:L26)),1/RWE!$K$6*SUM('2011Year'!L26:L26))</f>
        <v xml:space="preserve"> </v>
      </c>
      <c r="N26" s="77" t="str">
        <f>IF(RWE!$A$7="Y",IF(RWE!$N$4/RWE!$N$6*SUM('2011Year'!N26:N26)&lt;'2011AllExports'!$A$1," ",RWE!$N$4/RWE!$N$6*SUM('2011Year'!N26:N26)),1/RWE!$N$6*SUM('2011Year'!N26:N26))</f>
        <v xml:space="preserve"> </v>
      </c>
      <c r="O26" s="77" t="str">
        <f>IF(RWE!$A$7="Y",IF(RWE!$O$4/RWE!$O$6*SUM('2011Year'!O26:O26)&lt;'2011AllExports'!$A$1," ",RWE!$O$4/RWE!$O$6*SUM('2011Year'!O26:O26)),1/RWE!$O$6*SUM('2011Year'!O26:O26))</f>
        <v xml:space="preserve"> </v>
      </c>
      <c r="P26" s="77" t="str">
        <f>IF(RWE!$A$7="Y",IF(RWE!$P$4/RWE!$P$6*SUM('2011Year'!P26:P26)&lt;'2011AllExports'!$A$1," ",RWE!$P$4/RWE!$P$6*SUM('2011Year'!P26:P26)),1/RWE!$P$6*SUM('2011Year'!P26:P26))</f>
        <v xml:space="preserve"> </v>
      </c>
      <c r="Q26" s="78">
        <f>IF(RWE!$A$7="Y",IF(SUM(B26:P26)&lt;$A$1," ",SUM(B26:P26)),"-")</f>
        <v>1.0021959639999998E-2</v>
      </c>
      <c r="S26" s="79" t="str">
        <f>IF(SUM(B26:B26)=0," ",'2011Year'!S26)</f>
        <v xml:space="preserve"> </v>
      </c>
      <c r="T26" s="79" t="str">
        <f>IF(SUM(C26:C26)=0," ",'2011Year'!T26)</f>
        <v xml:space="preserve"> </v>
      </c>
      <c r="U26" s="79">
        <f>IF(SUM(D26:D26)=0," ",'2011Year'!U26)</f>
        <v>3.4309369999999997</v>
      </c>
      <c r="V26" s="79" t="str">
        <f>IF(SUM(E26:E26)=0," ",'2011Year'!V26)</f>
        <v xml:space="preserve"> </v>
      </c>
      <c r="W26" s="79" t="str">
        <f>IF(SUM(F26:F26)=0," ",'2011Year'!W26)</f>
        <v xml:space="preserve"> </v>
      </c>
      <c r="X26" s="79" t="str">
        <f>IF(SUM(G26:G26)=0," ",'2011Year'!X26)</f>
        <v xml:space="preserve"> </v>
      </c>
      <c r="Y26" s="79" t="str">
        <f>IF(SUM(H26:H26)=0," ",'2011Year'!Y26)</f>
        <v xml:space="preserve"> </v>
      </c>
      <c r="Z26" s="79" t="str">
        <f>IF(SUM(I26:I26)=0," ",'2011Year'!Z26)</f>
        <v xml:space="preserve"> </v>
      </c>
      <c r="AA26" s="79" t="str">
        <f>IF(SUM(J26:J26)=0," ",'2011Year'!AA26)</f>
        <v xml:space="preserve"> </v>
      </c>
      <c r="AB26" s="79" t="str">
        <f>IF(SUM(K26:K26)=0," ",'2011Year'!AB26)</f>
        <v xml:space="preserve"> </v>
      </c>
      <c r="AC26" s="79" t="str">
        <f>IF(SUM(L26:L26)=0," ",'2011Year'!AC26)</f>
        <v xml:space="preserve"> </v>
      </c>
      <c r="AE26" s="79" t="str">
        <f>IF(SUM(N26:N26)=0," ",'2011Year'!AE26)</f>
        <v xml:space="preserve"> </v>
      </c>
      <c r="AF26" s="79" t="str">
        <f>IF(SUM(O26:O26)=0," ",'2011Year'!AF26)</f>
        <v xml:space="preserve"> </v>
      </c>
      <c r="AG26" s="79" t="str">
        <f>IF(SUM(P26:P26)=0," ",'2011Year'!AG26)</f>
        <v xml:space="preserve"> </v>
      </c>
      <c r="AH26" s="80">
        <f>IF(SUM(Q26:Q26)=0," ",'2011Year'!AH26)</f>
        <v>3.580568</v>
      </c>
      <c r="AJ26" s="77" t="str">
        <f>IF(RWE!$A$7="Y",IF(RWE!$R$4/RWE!$R$6*SUM('2011Year'!AJ26:AJ26)&lt;'2011AllExports'!$A$1," ",RWE!$R$4/RWE!$R$6*SUM('2011Year'!AJ26:AJ26)),1/RWE!$R$6*SUM('2011Year'!AJ26:AJ26))</f>
        <v xml:space="preserve"> </v>
      </c>
      <c r="AK26" s="77" t="str">
        <f>IF(RWE!$A$7="Y",IF(RWE!$S$4/RWE!$S$6*SUM('2011Year'!AK26:AK26)&lt;'2011AllExports'!$A$1," ",RWE!$S$4/RWE!$S$6*SUM('2011Year'!AK26:AK26)),1/RWE!$S$6*SUM('2011Year'!AK26:AK26))</f>
        <v xml:space="preserve"> </v>
      </c>
      <c r="AL26" s="77" t="str">
        <f>IF(RWE!$A$7="Y",IF(RWE!$T$4/RWE!$T$6*SUM('2011Year'!AL26:AL26)&lt;'2011AllExports'!$A$1," ",RWE!$T$4/RWE!$T$6*SUM('2011Year'!AL26:AL26)),1/RWE!$T$6*SUM('2011Year'!AL26:AL26))</f>
        <v xml:space="preserve"> </v>
      </c>
      <c r="AM26" s="79">
        <f>SUM('2011Year'!AM26:AM26)</f>
        <v>0</v>
      </c>
      <c r="AN26" s="79">
        <f>SUM('2011Year'!AN26:AN26)</f>
        <v>0</v>
      </c>
      <c r="AO26" s="79">
        <f>SUM('2011Year'!AO26:AO26)</f>
        <v>0</v>
      </c>
    </row>
    <row r="27" spans="1:41" ht="13">
      <c r="A27" t="s">
        <v>48</v>
      </c>
      <c r="B27" s="76" t="str">
        <f>IF(RWE!$A$7="Y",IF(RWE!$B$4/RWE!$B$6*SUM('2011Year'!B27:B27)&lt;'2011AllExports'!$A$1," ",RWE!$B$4/RWE!$B$6*SUM('2011Year'!B27:B27)),1/RWE!$B$6*SUM('2011Year'!B27:B27))</f>
        <v xml:space="preserve"> </v>
      </c>
      <c r="C27" s="76" t="str">
        <f>IF(RWE!$A$7="Y",IF(RWE!$C$4/RWE!$C$6*SUM('2011Year'!C27:C27)&lt;'2011AllExports'!$A$1," ",RWE!$C$4/RWE!$C$6*SUM('2011Year'!C27:C27)),1/RWE!$C$6*SUM('2011Year'!C27:C27))</f>
        <v xml:space="preserve"> </v>
      </c>
      <c r="D27" s="76" t="str">
        <f>IF(RWE!$A$7="Y",IF(RWE!$D$4/RWE!$D$6*SUM('2011Year'!D27:D27)&lt;'2011AllExports'!$A$1," ",RWE!$D$4/RWE!$D$6*SUM('2011Year'!D27:D27)),1/RWE!$D$6*SUM('2011Year'!D27:D27))</f>
        <v xml:space="preserve"> </v>
      </c>
      <c r="E27" s="76" t="str">
        <f>IF(RWE!$A$7="Y",IF(RWE!$E$4/RWE!$E$6*SUM('2011Year'!E27:E27)&lt;'2011AllExports'!$A$1," ",RWE!$E$4/RWE!$E$6*SUM('2011Year'!E27:E27)),1/RWE!$E$6*SUM('2011Year'!E27:E27))</f>
        <v xml:space="preserve"> </v>
      </c>
      <c r="F27" s="77" t="str">
        <f>IF(RWE!$A$7="Y",IF(RWE!$F$4/RWE!$F$6*SUM('2011Year'!F27:F27)&lt;'2011AllExports'!$A$1," ",RWE!$F$4/RWE!$F$6*SUM('2011Year'!F27:F27)),1/RWE!$F$6*SUM('2011Year'!F27:F27))</f>
        <v xml:space="preserve"> </v>
      </c>
      <c r="G27" s="77" t="str">
        <f>IF(RWE!$A$7="Y",IF(RWE!$G$4/RWE!$G$6*SUM('2011Year'!G27:G27)&lt;'2011AllExports'!$A$1," ",RWE!$G$4/RWE!$G$6*SUM('2011Year'!G27:G27)),1/RWE!$G$6*SUM('2011Year'!G27:G27))</f>
        <v xml:space="preserve"> </v>
      </c>
      <c r="H27" s="77" t="str">
        <f>IF(RWE!$A$7="Y",IF(RWE!$H$4/RWE!$H$6*SUM('2011Year'!H27:H27)&lt;'2011AllExports'!$A$1," ",RWE!$H$4/RWE!$H$6*SUM('2011Year'!H27:H27)),1/RWE!$H$6*SUM('2011Year'!H27:H27))</f>
        <v xml:space="preserve"> </v>
      </c>
      <c r="I27" s="77" t="str">
        <f>IF(RWE!$A$7="Y",IF(RWE!$I$4/RWE!$I$6*SUM('2011Year'!I27:I27)&lt;'2011AllExports'!$A$1," ",RWE!$I$4/RWE!$I$6*SUM('2011Year'!I27:I27)),1/RWE!$I$6*SUM('2011Year'!I27:I27))</f>
        <v xml:space="preserve"> </v>
      </c>
      <c r="J27" s="77" t="str">
        <f>IF(RWE!$A$7="Y",IF(RWE!$J$4/RWE!$J$6*SUM('2011Year'!J27:J27)&lt;'2011AllExports'!$A$1," ",RWE!$J$4/RWE!$J$6*SUM('2011Year'!J27:J27)),1/RWE!$J$6*SUM('2011Year'!J27:J27))</f>
        <v xml:space="preserve"> </v>
      </c>
      <c r="K27" s="77" t="str">
        <f>IF(RWE!$A$7="Y",IF(RWE!$K$4/RWE!$K$6*SUM('2011Year'!K27:K27)&lt;'2011AllExports'!$A$1," ",RWE!$K$4/RWE!$K$6*SUM('2011Year'!K27:K27)),1/RWE!$K$6*SUM('2011Year'!K27:K27))</f>
        <v xml:space="preserve"> </v>
      </c>
      <c r="L27" s="77" t="str">
        <f>IF(RWE!$A$7="Y",IF(RWE!$K$4/RWE!$K$6*SUM('2011Year'!L27:L27)&lt;'2011AllExports'!$A$1," ",RWE!$K$4/RWE!$K$6*SUM('2011Year'!L27:L27)),1/RWE!$K$6*SUM('2011Year'!L27:L27))</f>
        <v xml:space="preserve"> </v>
      </c>
      <c r="N27" s="77" t="str">
        <f>IF(RWE!$A$7="Y",IF(RWE!$N$4/RWE!$N$6*SUM('2011Year'!N27:N27)&lt;'2011AllExports'!$A$1," ",RWE!$N$4/RWE!$N$6*SUM('2011Year'!N27:N27)),1/RWE!$N$6*SUM('2011Year'!N27:N27))</f>
        <v xml:space="preserve"> </v>
      </c>
      <c r="O27" s="77" t="str">
        <f>IF(RWE!$A$7="Y",IF(RWE!$O$4/RWE!$O$6*SUM('2011Year'!O27:O27)&lt;'2011AllExports'!$A$1," ",RWE!$O$4/RWE!$O$6*SUM('2011Year'!O27:O27)),1/RWE!$O$6*SUM('2011Year'!O27:O27))</f>
        <v xml:space="preserve"> </v>
      </c>
      <c r="P27" s="77" t="str">
        <f>IF(RWE!$A$7="Y",IF(RWE!$P$4/RWE!$P$6*SUM('2011Year'!P27:P27)&lt;'2011AllExports'!$A$1," ",RWE!$P$4/RWE!$P$6*SUM('2011Year'!P27:P27)),1/RWE!$P$6*SUM('2011Year'!P27:P27))</f>
        <v xml:space="preserve"> </v>
      </c>
      <c r="Q27" s="78" t="str">
        <f>IF(RWE!$A$7="Y",IF(SUM(B27:P27)&lt;$A$1," ",SUM(B27:P27)),"-")</f>
        <v xml:space="preserve"> </v>
      </c>
      <c r="S27" s="79" t="str">
        <f>IF(SUM(B27:B27)=0," ",'2011Year'!S27)</f>
        <v xml:space="preserve"> </v>
      </c>
      <c r="T27" s="79" t="str">
        <f>IF(SUM(C27:C27)=0," ",'2011Year'!T27)</f>
        <v xml:space="preserve"> </v>
      </c>
      <c r="U27" s="79" t="str">
        <f>IF(SUM(D27:D27)=0," ",'2011Year'!U27)</f>
        <v xml:space="preserve"> </v>
      </c>
      <c r="V27" s="79" t="str">
        <f>IF(SUM(E27:E27)=0," ",'2011Year'!V27)</f>
        <v xml:space="preserve"> </v>
      </c>
      <c r="W27" s="79" t="str">
        <f>IF(SUM(F27:F27)=0," ",'2011Year'!W27)</f>
        <v xml:space="preserve"> </v>
      </c>
      <c r="X27" s="79" t="str">
        <f>IF(SUM(G27:G27)=0," ",'2011Year'!X27)</f>
        <v xml:space="preserve"> </v>
      </c>
      <c r="Y27" s="79" t="str">
        <f>IF(SUM(H27:H27)=0," ",'2011Year'!Y27)</f>
        <v xml:space="preserve"> </v>
      </c>
      <c r="Z27" s="79" t="str">
        <f>IF(SUM(I27:I27)=0," ",'2011Year'!Z27)</f>
        <v xml:space="preserve"> </v>
      </c>
      <c r="AA27" s="79" t="str">
        <f>IF(SUM(J27:J27)=0," ",'2011Year'!AA27)</f>
        <v xml:space="preserve"> </v>
      </c>
      <c r="AB27" s="79" t="str">
        <f>IF(SUM(K27:K27)=0," ",'2011Year'!AB27)</f>
        <v xml:space="preserve"> </v>
      </c>
      <c r="AC27" s="79" t="str">
        <f>IF(SUM(L27:L27)=0," ",'2011Year'!AC27)</f>
        <v xml:space="preserve"> </v>
      </c>
      <c r="AE27" s="79" t="str">
        <f>IF(SUM(N27:N27)=0," ",'2011Year'!AE27)</f>
        <v xml:space="preserve"> </v>
      </c>
      <c r="AF27" s="79" t="str">
        <f>IF(SUM(O27:O27)=0," ",'2011Year'!AF27)</f>
        <v xml:space="preserve"> </v>
      </c>
      <c r="AG27" s="79" t="str">
        <f>IF(SUM(P27:P27)=0," ",'2011Year'!AG27)</f>
        <v xml:space="preserve"> </v>
      </c>
      <c r="AH27" s="80" t="str">
        <f>IF(SUM(Q27:Q27)=0," ",'2011Year'!AH27)</f>
        <v xml:space="preserve"> </v>
      </c>
      <c r="AJ27" s="77" t="str">
        <f>IF(RWE!$A$7="Y",IF(RWE!$R$4/RWE!$R$6*SUM('2011Year'!AJ27:AJ27)&lt;'2011AllExports'!$A$1," ",RWE!$R$4/RWE!$R$6*SUM('2011Year'!AJ27:AJ27)),1/RWE!$R$6*SUM('2011Year'!AJ27:AJ27))</f>
        <v xml:space="preserve"> </v>
      </c>
      <c r="AK27" s="77" t="str">
        <f>IF(RWE!$A$7="Y",IF(RWE!$S$4/RWE!$S$6*SUM('2011Year'!AK27:AK27)&lt;'2011AllExports'!$A$1," ",RWE!$S$4/RWE!$S$6*SUM('2011Year'!AK27:AK27)),1/RWE!$S$6*SUM('2011Year'!AK27:AK27))</f>
        <v xml:space="preserve"> </v>
      </c>
      <c r="AL27" s="77" t="str">
        <f>IF(RWE!$A$7="Y",IF(RWE!$T$4/RWE!$T$6*SUM('2011Year'!AL27:AL27)&lt;'2011AllExports'!$A$1," ",RWE!$T$4/RWE!$T$6*SUM('2011Year'!AL27:AL27)),1/RWE!$T$6*SUM('2011Year'!AL27:AL27))</f>
        <v xml:space="preserve"> </v>
      </c>
      <c r="AM27" s="79">
        <f>SUM('2011Year'!AM27:AM27)</f>
        <v>0</v>
      </c>
      <c r="AN27" s="79">
        <f>SUM('2011Year'!AN27:AN27)</f>
        <v>0</v>
      </c>
      <c r="AO27" s="79">
        <f>SUM('2011Year'!AO27:AO27)</f>
        <v>0</v>
      </c>
    </row>
    <row r="28" spans="1:41" ht="13">
      <c r="A28" t="s">
        <v>49</v>
      </c>
      <c r="B28" s="76" t="str">
        <f>IF(RWE!$A$7="Y",IF(RWE!$B$4/RWE!$B$6*SUM('2011Year'!B28:B28)&lt;'2011AllExports'!$A$1," ",RWE!$B$4/RWE!$B$6*SUM('2011Year'!B28:B28)),1/RWE!$B$6*SUM('2011Year'!B28:B28))</f>
        <v xml:space="preserve"> </v>
      </c>
      <c r="C28" s="76" t="str">
        <f>IF(RWE!$A$7="Y",IF(RWE!$C$4/RWE!$C$6*SUM('2011Year'!C28:C28)&lt;'2011AllExports'!$A$1," ",RWE!$C$4/RWE!$C$6*SUM('2011Year'!C28:C28)),1/RWE!$C$6*SUM('2011Year'!C28:C28))</f>
        <v xml:space="preserve"> </v>
      </c>
      <c r="D28" s="76" t="str">
        <f>IF(RWE!$A$7="Y",IF(RWE!$D$4/RWE!$D$6*SUM('2011Year'!D28:D28)&lt;'2011AllExports'!$A$1," ",RWE!$D$4/RWE!$D$6*SUM('2011Year'!D28:D28)),1/RWE!$D$6*SUM('2011Year'!D28:D28))</f>
        <v xml:space="preserve"> </v>
      </c>
      <c r="E28" s="76" t="str">
        <f>IF(RWE!$A$7="Y",IF(RWE!$E$4/RWE!$E$6*SUM('2011Year'!E28:E28)&lt;'2011AllExports'!$A$1," ",RWE!$E$4/RWE!$E$6*SUM('2011Year'!E28:E28)),1/RWE!$E$6*SUM('2011Year'!E28:E28))</f>
        <v xml:space="preserve"> </v>
      </c>
      <c r="F28" s="77" t="str">
        <f>IF(RWE!$A$7="Y",IF(RWE!$F$4/RWE!$F$6*SUM('2011Year'!F28:F28)&lt;'2011AllExports'!$A$1," ",RWE!$F$4/RWE!$F$6*SUM('2011Year'!F28:F28)),1/RWE!$F$6*SUM('2011Year'!F28:F28))</f>
        <v xml:space="preserve"> </v>
      </c>
      <c r="G28" s="77" t="str">
        <f>IF(RWE!$A$7="Y",IF(RWE!$G$4/RWE!$G$6*SUM('2011Year'!G28:G28)&lt;'2011AllExports'!$A$1," ",RWE!$G$4/RWE!$G$6*SUM('2011Year'!G28:G28)),1/RWE!$G$6*SUM('2011Year'!G28:G28))</f>
        <v xml:space="preserve"> </v>
      </c>
      <c r="H28" s="77" t="str">
        <f>IF(RWE!$A$7="Y",IF(RWE!$H$4/RWE!$H$6*SUM('2011Year'!H28:H28)&lt;'2011AllExports'!$A$1," ",RWE!$H$4/RWE!$H$6*SUM('2011Year'!H28:H28)),1/RWE!$H$6*SUM('2011Year'!H28:H28))</f>
        <v xml:space="preserve"> </v>
      </c>
      <c r="I28" s="77" t="str">
        <f>IF(RWE!$A$7="Y",IF(RWE!$I$4/RWE!$I$6*SUM('2011Year'!I28:I28)&lt;'2011AllExports'!$A$1," ",RWE!$I$4/RWE!$I$6*SUM('2011Year'!I28:I28)),1/RWE!$I$6*SUM('2011Year'!I28:I28))</f>
        <v xml:space="preserve"> </v>
      </c>
      <c r="J28" s="77" t="str">
        <f>IF(RWE!$A$7="Y",IF(RWE!$J$4/RWE!$J$6*SUM('2011Year'!J28:J28)&lt;'2011AllExports'!$A$1," ",RWE!$J$4/RWE!$J$6*SUM('2011Year'!J28:J28)),1/RWE!$J$6*SUM('2011Year'!J28:J28))</f>
        <v xml:space="preserve"> </v>
      </c>
      <c r="K28" s="77" t="str">
        <f>IF(RWE!$A$7="Y",IF(RWE!$K$4/RWE!$K$6*SUM('2011Year'!K28:K28)&lt;'2011AllExports'!$A$1," ",RWE!$K$4/RWE!$K$6*SUM('2011Year'!K28:K28)),1/RWE!$K$6*SUM('2011Year'!K28:K28))</f>
        <v xml:space="preserve"> </v>
      </c>
      <c r="L28" s="77" t="str">
        <f>IF(RWE!$A$7="Y",IF(RWE!$K$4/RWE!$K$6*SUM('2011Year'!L28:L28)&lt;'2011AllExports'!$A$1," ",RWE!$K$4/RWE!$K$6*SUM('2011Year'!L28:L28)),1/RWE!$K$6*SUM('2011Year'!L28:L28))</f>
        <v xml:space="preserve"> </v>
      </c>
      <c r="N28" s="77" t="str">
        <f>IF(RWE!$A$7="Y",IF(RWE!$N$4/RWE!$N$6*SUM('2011Year'!N28:N28)&lt;'2011AllExports'!$A$1," ",RWE!$N$4/RWE!$N$6*SUM('2011Year'!N28:N28)),1/RWE!$N$6*SUM('2011Year'!N28:N28))</f>
        <v xml:space="preserve"> </v>
      </c>
      <c r="O28" s="77" t="str">
        <f>IF(RWE!$A$7="Y",IF(RWE!$O$4/RWE!$O$6*SUM('2011Year'!O28:O28)&lt;'2011AllExports'!$A$1," ",RWE!$O$4/RWE!$O$6*SUM('2011Year'!O28:O28)),1/RWE!$O$6*SUM('2011Year'!O28:O28))</f>
        <v xml:space="preserve"> </v>
      </c>
      <c r="P28" s="77" t="str">
        <f>IF(RWE!$A$7="Y",IF(RWE!$P$4/RWE!$P$6*SUM('2011Year'!P28:P28)&lt;'2011AllExports'!$A$1," ",RWE!$P$4/RWE!$P$6*SUM('2011Year'!P28:P28)),1/RWE!$P$6*SUM('2011Year'!P28:P28))</f>
        <v xml:space="preserve"> </v>
      </c>
      <c r="Q28" s="78" t="str">
        <f>IF(RWE!$A$7="Y",IF(SUM(B28:P28)&lt;$A$1," ",SUM(B28:P28)),"-")</f>
        <v xml:space="preserve"> </v>
      </c>
      <c r="S28" s="79" t="str">
        <f>IF(SUM(B28:B28)=0," ",'2011Year'!S28)</f>
        <v xml:space="preserve"> </v>
      </c>
      <c r="T28" s="79" t="str">
        <f>IF(SUM(C28:C28)=0," ",'2011Year'!T28)</f>
        <v xml:space="preserve"> </v>
      </c>
      <c r="U28" s="79" t="str">
        <f>IF(SUM(D28:D28)=0," ",'2011Year'!U28)</f>
        <v xml:space="preserve"> </v>
      </c>
      <c r="V28" s="79" t="str">
        <f>IF(SUM(E28:E28)=0," ",'2011Year'!V28)</f>
        <v xml:space="preserve"> </v>
      </c>
      <c r="W28" s="79" t="str">
        <f>IF(SUM(F28:F28)=0," ",'2011Year'!W28)</f>
        <v xml:space="preserve"> </v>
      </c>
      <c r="X28" s="79" t="str">
        <f>IF(SUM(G28:G28)=0," ",'2011Year'!X28)</f>
        <v xml:space="preserve"> </v>
      </c>
      <c r="Y28" s="79" t="str">
        <f>IF(SUM(H28:H28)=0," ",'2011Year'!Y28)</f>
        <v xml:space="preserve"> </v>
      </c>
      <c r="Z28" s="79" t="str">
        <f>IF(SUM(I28:I28)=0," ",'2011Year'!Z28)</f>
        <v xml:space="preserve"> </v>
      </c>
      <c r="AA28" s="79" t="str">
        <f>IF(SUM(J28:J28)=0," ",'2011Year'!AA28)</f>
        <v xml:space="preserve"> </v>
      </c>
      <c r="AB28" s="79" t="str">
        <f>IF(SUM(K28:K28)=0," ",'2011Year'!AB28)</f>
        <v xml:space="preserve"> </v>
      </c>
      <c r="AC28" s="79" t="str">
        <f>IF(SUM(L28:L28)=0," ",'2011Year'!AC28)</f>
        <v xml:space="preserve"> </v>
      </c>
      <c r="AE28" s="79" t="str">
        <f>IF(SUM(N28:N28)=0," ",'2011Year'!AE28)</f>
        <v xml:space="preserve"> </v>
      </c>
      <c r="AF28" s="79" t="str">
        <f>IF(SUM(O28:O28)=0," ",'2011Year'!AF28)</f>
        <v xml:space="preserve"> </v>
      </c>
      <c r="AG28" s="79" t="str">
        <f>IF(SUM(P28:P28)=0," ",'2011Year'!AG28)</f>
        <v xml:space="preserve"> </v>
      </c>
      <c r="AH28" s="80" t="str">
        <f>IF(SUM(Q28:Q28)=0," ",'2011Year'!AH28)</f>
        <v xml:space="preserve"> </v>
      </c>
      <c r="AJ28" s="77" t="str">
        <f>IF(RWE!$A$7="Y",IF(RWE!$R$4/RWE!$R$6*SUM('2011Year'!AJ28:AJ28)&lt;'2011AllExports'!$A$1," ",RWE!$R$4/RWE!$R$6*SUM('2011Year'!AJ28:AJ28)),1/RWE!$R$6*SUM('2011Year'!AJ28:AJ28))</f>
        <v xml:space="preserve"> </v>
      </c>
      <c r="AK28" s="77" t="str">
        <f>IF(RWE!$A$7="Y",IF(RWE!$S$4/RWE!$S$6*SUM('2011Year'!AK28:AK28)&lt;'2011AllExports'!$A$1," ",RWE!$S$4/RWE!$S$6*SUM('2011Year'!AK28:AK28)),1/RWE!$S$6*SUM('2011Year'!AK28:AK28))</f>
        <v xml:space="preserve"> </v>
      </c>
      <c r="AL28" s="77" t="str">
        <f>IF(RWE!$A$7="Y",IF(RWE!$T$4/RWE!$T$6*SUM('2011Year'!AL28:AL28)&lt;'2011AllExports'!$A$1," ",RWE!$T$4/RWE!$T$6*SUM('2011Year'!AL28:AL28)),1/RWE!$T$6*SUM('2011Year'!AL28:AL28))</f>
        <v xml:space="preserve"> </v>
      </c>
      <c r="AM28" s="79">
        <f>SUM('2011Year'!AM28:AM28)</f>
        <v>0</v>
      </c>
      <c r="AN28" s="79">
        <f>SUM('2011Year'!AN28:AN28)</f>
        <v>0</v>
      </c>
      <c r="AO28" s="79">
        <f>SUM('2011Year'!AO28:AO28)</f>
        <v>0</v>
      </c>
    </row>
    <row r="29" spans="1:41" ht="13">
      <c r="A29" t="s">
        <v>50</v>
      </c>
      <c r="B29" s="76" t="str">
        <f>IF(RWE!$A$7="Y",IF(RWE!$B$4/RWE!$B$6*SUM('2011Year'!B29:B29)&lt;'2011AllExports'!$A$1," ",RWE!$B$4/RWE!$B$6*SUM('2011Year'!B29:B29)),1/RWE!$B$6*SUM('2011Year'!B29:B29))</f>
        <v xml:space="preserve"> </v>
      </c>
      <c r="C29" s="76">
        <f>IF(RWE!$A$7="Y",IF(RWE!$C$4/RWE!$C$6*SUM('2011Year'!C29:C29)&lt;'2011AllExports'!$A$1," ",RWE!$C$4/RWE!$C$6*SUM('2011Year'!C29:C29)),1/RWE!$C$6*SUM('2011Year'!C29:C29))</f>
        <v>1.6975695827999997E-2</v>
      </c>
      <c r="D29" s="76">
        <f>IF(RWE!$A$7="Y",IF(RWE!$D$4/RWE!$D$6*SUM('2011Year'!D29:D29)&lt;'2011AllExports'!$A$1," ",RWE!$D$4/RWE!$D$6*SUM('2011Year'!D29:D29)),1/RWE!$D$6*SUM('2011Year'!D29:D29))</f>
        <v>1.7957681279999999E-2</v>
      </c>
      <c r="E29" s="76" t="str">
        <f>IF(RWE!$A$7="Y",IF(RWE!$E$4/RWE!$E$6*SUM('2011Year'!E29:E29)&lt;'2011AllExports'!$A$1," ",RWE!$E$4/RWE!$E$6*SUM('2011Year'!E29:E29)),1/RWE!$E$6*SUM('2011Year'!E29:E29))</f>
        <v xml:space="preserve"> </v>
      </c>
      <c r="F29" s="77" t="str">
        <f>IF(RWE!$A$7="Y",IF(RWE!$F$4/RWE!$F$6*SUM('2011Year'!F29:F29)&lt;'2011AllExports'!$A$1," ",RWE!$F$4/RWE!$F$6*SUM('2011Year'!F29:F29)),1/RWE!$F$6*SUM('2011Year'!F29:F29))</f>
        <v xml:space="preserve"> </v>
      </c>
      <c r="G29" s="77" t="str">
        <f>IF(RWE!$A$7="Y",IF(RWE!$G$4/RWE!$G$6*SUM('2011Year'!G29:G29)&lt;'2011AllExports'!$A$1," ",RWE!$G$4/RWE!$G$6*SUM('2011Year'!G29:G29)),1/RWE!$G$6*SUM('2011Year'!G29:G29))</f>
        <v xml:space="preserve"> </v>
      </c>
      <c r="H29" s="77" t="str">
        <f>IF(RWE!$A$7="Y",IF(RWE!$H$4/RWE!$H$6*SUM('2011Year'!H29:H29)&lt;'2011AllExports'!$A$1," ",RWE!$H$4/RWE!$H$6*SUM('2011Year'!H29:H29)),1/RWE!$H$6*SUM('2011Year'!H29:H29))</f>
        <v xml:space="preserve"> </v>
      </c>
      <c r="I29" s="77" t="str">
        <f>IF(RWE!$A$7="Y",IF(RWE!$I$4/RWE!$I$6*SUM('2011Year'!I29:I29)&lt;'2011AllExports'!$A$1," ",RWE!$I$4/RWE!$I$6*SUM('2011Year'!I29:I29)),1/RWE!$I$6*SUM('2011Year'!I29:I29))</f>
        <v xml:space="preserve"> </v>
      </c>
      <c r="J29" s="77" t="str">
        <f>IF(RWE!$A$7="Y",IF(RWE!$J$4/RWE!$J$6*SUM('2011Year'!J29:J29)&lt;'2011AllExports'!$A$1," ",RWE!$J$4/RWE!$J$6*SUM('2011Year'!J29:J29)),1/RWE!$J$6*SUM('2011Year'!J29:J29))</f>
        <v xml:space="preserve"> </v>
      </c>
      <c r="K29" s="77" t="str">
        <f>IF(RWE!$A$7="Y",IF(RWE!$K$4/RWE!$K$6*SUM('2011Year'!K29:K29)&lt;'2011AllExports'!$A$1," ",RWE!$K$4/RWE!$K$6*SUM('2011Year'!K29:K29)),1/RWE!$K$6*SUM('2011Year'!K29:K29))</f>
        <v xml:space="preserve"> </v>
      </c>
      <c r="L29" s="77" t="str">
        <f>IF(RWE!$A$7="Y",IF(RWE!$K$4/RWE!$K$6*SUM('2011Year'!L29:L29)&lt;'2011AllExports'!$A$1," ",RWE!$K$4/RWE!$K$6*SUM('2011Year'!L29:L29)),1/RWE!$K$6*SUM('2011Year'!L29:L29))</f>
        <v xml:space="preserve"> </v>
      </c>
      <c r="N29" s="77" t="str">
        <f>IF(RWE!$A$7="Y",IF(RWE!$N$4/RWE!$N$6*SUM('2011Year'!N29:N29)&lt;'2011AllExports'!$A$1," ",RWE!$N$4/RWE!$N$6*SUM('2011Year'!N29:N29)),1/RWE!$N$6*SUM('2011Year'!N29:N29))</f>
        <v xml:space="preserve"> </v>
      </c>
      <c r="O29" s="77" t="str">
        <f>IF(RWE!$A$7="Y",IF(RWE!$O$4/RWE!$O$6*SUM('2011Year'!O29:O29)&lt;'2011AllExports'!$A$1," ",RWE!$O$4/RWE!$O$6*SUM('2011Year'!O29:O29)),1/RWE!$O$6*SUM('2011Year'!O29:O29))</f>
        <v xml:space="preserve"> </v>
      </c>
      <c r="P29" s="77" t="str">
        <f>IF(RWE!$A$7="Y",IF(RWE!$P$4/RWE!$P$6*SUM('2011Year'!P29:P29)&lt;'2011AllExports'!$A$1," ",RWE!$P$4/RWE!$P$6*SUM('2011Year'!P29:P29)),1/RWE!$P$6*SUM('2011Year'!P29:P29))</f>
        <v xml:space="preserve"> </v>
      </c>
      <c r="Q29" s="78">
        <f>IF(RWE!$A$7="Y",IF(SUM(B29:P29)&lt;$A$1," ",SUM(B29:P29)),"-")</f>
        <v>3.4933377107999999E-2</v>
      </c>
      <c r="S29" s="79" t="str">
        <f>IF(SUM(B29:B29)=0," ",'2011Year'!S29)</f>
        <v xml:space="preserve"> </v>
      </c>
      <c r="T29" s="79">
        <f>IF(SUM(C29:C29)=0," ",'2011Year'!T29)</f>
        <v>4.3359199999999998</v>
      </c>
      <c r="U29" s="79">
        <f>IF(SUM(D29:D29)=0," ",'2011Year'!U29)</f>
        <v>7.9257549999999997</v>
      </c>
      <c r="V29" s="79" t="str">
        <f>IF(SUM(E29:E29)=0," ",'2011Year'!V29)</f>
        <v xml:space="preserve"> </v>
      </c>
      <c r="W29" s="79" t="str">
        <f>IF(SUM(F29:F29)=0," ",'2011Year'!W29)</f>
        <v xml:space="preserve"> </v>
      </c>
      <c r="X29" s="79" t="str">
        <f>IF(SUM(G29:G29)=0," ",'2011Year'!X29)</f>
        <v xml:space="preserve"> </v>
      </c>
      <c r="Y29" s="79" t="str">
        <f>IF(SUM(H29:H29)=0," ",'2011Year'!Y29)</f>
        <v xml:space="preserve"> </v>
      </c>
      <c r="Z29" s="79" t="str">
        <f>IF(SUM(I29:I29)=0," ",'2011Year'!Z29)</f>
        <v xml:space="preserve"> </v>
      </c>
      <c r="AA29" s="79" t="str">
        <f>IF(SUM(J29:J29)=0," ",'2011Year'!AA29)</f>
        <v xml:space="preserve"> </v>
      </c>
      <c r="AB29" s="79" t="str">
        <f>IF(SUM(K29:K29)=0," ",'2011Year'!AB29)</f>
        <v xml:space="preserve"> </v>
      </c>
      <c r="AC29" s="79" t="str">
        <f>IF(SUM(L29:L29)=0," ",'2011Year'!AC29)</f>
        <v xml:space="preserve"> </v>
      </c>
      <c r="AE29" s="79" t="str">
        <f>IF(SUM(N29:N29)=0," ",'2011Year'!AE29)</f>
        <v xml:space="preserve"> </v>
      </c>
      <c r="AF29" s="79" t="str">
        <f>IF(SUM(O29:O29)=0," ",'2011Year'!AF29)</f>
        <v xml:space="preserve"> </v>
      </c>
      <c r="AG29" s="79" t="str">
        <f>IF(SUM(P29:P29)=0," ",'2011Year'!AG29)</f>
        <v xml:space="preserve"> </v>
      </c>
      <c r="AH29" s="80">
        <f>IF(SUM(Q29:Q29)=0," ",'2011Year'!AH29)</f>
        <v>12.790332000000001</v>
      </c>
      <c r="AJ29" s="77" t="str">
        <f>IF(RWE!$A$7="Y",IF(RWE!$R$4/RWE!$R$6*SUM('2011Year'!AJ29:AJ29)&lt;'2011AllExports'!$A$1," ",RWE!$R$4/RWE!$R$6*SUM('2011Year'!AJ29:AJ29)),1/RWE!$R$6*SUM('2011Year'!AJ29:AJ29))</f>
        <v xml:space="preserve"> </v>
      </c>
      <c r="AK29" s="77" t="str">
        <f>IF(RWE!$A$7="Y",IF(RWE!$S$4/RWE!$S$6*SUM('2011Year'!AK29:AK29)&lt;'2011AllExports'!$A$1," ",RWE!$S$4/RWE!$S$6*SUM('2011Year'!AK29:AK29)),1/RWE!$S$6*SUM('2011Year'!AK29:AK29))</f>
        <v xml:space="preserve"> </v>
      </c>
      <c r="AL29" s="77" t="str">
        <f>IF(RWE!$A$7="Y",IF(RWE!$T$4/RWE!$T$6*SUM('2011Year'!AL29:AL29)&lt;'2011AllExports'!$A$1," ",RWE!$T$4/RWE!$T$6*SUM('2011Year'!AL29:AL29)),1/RWE!$T$6*SUM('2011Year'!AL29:AL29))</f>
        <v xml:space="preserve"> </v>
      </c>
      <c r="AM29" s="79">
        <f>SUM('2011Year'!AM29:AM29)</f>
        <v>0</v>
      </c>
      <c r="AN29" s="79">
        <f>SUM('2011Year'!AN29:AN29)</f>
        <v>0</v>
      </c>
      <c r="AO29" s="79">
        <f>SUM('2011Year'!AO29:AO29)</f>
        <v>0</v>
      </c>
    </row>
    <row r="30" spans="1:41" ht="13">
      <c r="A30" t="s">
        <v>51</v>
      </c>
      <c r="B30" s="76" t="str">
        <f>IF(RWE!$A$7="Y",IF(RWE!$B$4/RWE!$B$6*SUM('2011Year'!B30:B30)&lt;'2011AllExports'!$A$1," ",RWE!$B$4/RWE!$B$6*SUM('2011Year'!B30:B30)),1/RWE!$B$6*SUM('2011Year'!B30:B30))</f>
        <v xml:space="preserve"> </v>
      </c>
      <c r="C30" s="76" t="str">
        <f>IF(RWE!$A$7="Y",IF(RWE!$C$4/RWE!$C$6*SUM('2011Year'!C30:C30)&lt;'2011AllExports'!$A$1," ",RWE!$C$4/RWE!$C$6*SUM('2011Year'!C30:C30)),1/RWE!$C$6*SUM('2011Year'!C30:C30))</f>
        <v xml:space="preserve"> </v>
      </c>
      <c r="D30" s="76" t="str">
        <f>IF(RWE!$A$7="Y",IF(RWE!$D$4/RWE!$D$6*SUM('2011Year'!D30:D30)&lt;'2011AllExports'!$A$1," ",RWE!$D$4/RWE!$D$6*SUM('2011Year'!D30:D30)),1/RWE!$D$6*SUM('2011Year'!D30:D30))</f>
        <v xml:space="preserve"> </v>
      </c>
      <c r="E30" s="76" t="str">
        <f>IF(RWE!$A$7="Y",IF(RWE!$E$4/RWE!$E$6*SUM('2011Year'!E30:E30)&lt;'2011AllExports'!$A$1," ",RWE!$E$4/RWE!$E$6*SUM('2011Year'!E30:E30)),1/RWE!$E$6*SUM('2011Year'!E30:E30))</f>
        <v xml:space="preserve"> </v>
      </c>
      <c r="F30" s="77" t="str">
        <f>IF(RWE!$A$7="Y",IF(RWE!$F$4/RWE!$F$6*SUM('2011Year'!F30:F30)&lt;'2011AllExports'!$A$1," ",RWE!$F$4/RWE!$F$6*SUM('2011Year'!F30:F30)),1/RWE!$F$6*SUM('2011Year'!F30:F30))</f>
        <v xml:space="preserve"> </v>
      </c>
      <c r="G30" s="77" t="str">
        <f>IF(RWE!$A$7="Y",IF(RWE!$G$4/RWE!$G$6*SUM('2011Year'!G30:G30)&lt;'2011AllExports'!$A$1," ",RWE!$G$4/RWE!$G$6*SUM('2011Year'!G30:G30)),1/RWE!$G$6*SUM('2011Year'!G30:G30))</f>
        <v xml:space="preserve"> </v>
      </c>
      <c r="H30" s="77" t="str">
        <f>IF(RWE!$A$7="Y",IF(RWE!$H$4/RWE!$H$6*SUM('2011Year'!H30:H30)&lt;'2011AllExports'!$A$1," ",RWE!$H$4/RWE!$H$6*SUM('2011Year'!H30:H30)),1/RWE!$H$6*SUM('2011Year'!H30:H30))</f>
        <v xml:space="preserve"> </v>
      </c>
      <c r="I30" s="77" t="str">
        <f>IF(RWE!$A$7="Y",IF(RWE!$I$4/RWE!$I$6*SUM('2011Year'!I30:I30)&lt;'2011AllExports'!$A$1," ",RWE!$I$4/RWE!$I$6*SUM('2011Year'!I30:I30)),1/RWE!$I$6*SUM('2011Year'!I30:I30))</f>
        <v xml:space="preserve"> </v>
      </c>
      <c r="J30" s="77" t="str">
        <f>IF(RWE!$A$7="Y",IF(RWE!$J$4/RWE!$J$6*SUM('2011Year'!J30:J30)&lt;'2011AllExports'!$A$1," ",RWE!$J$4/RWE!$J$6*SUM('2011Year'!J30:J30)),1/RWE!$J$6*SUM('2011Year'!J30:J30))</f>
        <v xml:space="preserve"> </v>
      </c>
      <c r="K30" s="77" t="str">
        <f>IF(RWE!$A$7="Y",IF(RWE!$K$4/RWE!$K$6*SUM('2011Year'!K30:K30)&lt;'2011AllExports'!$A$1," ",RWE!$K$4/RWE!$K$6*SUM('2011Year'!K30:K30)),1/RWE!$K$6*SUM('2011Year'!K30:K30))</f>
        <v xml:space="preserve"> </v>
      </c>
      <c r="L30" s="77" t="str">
        <f>IF(RWE!$A$7="Y",IF(RWE!$K$4/RWE!$K$6*SUM('2011Year'!L30:L30)&lt;'2011AllExports'!$A$1," ",RWE!$K$4/RWE!$K$6*SUM('2011Year'!L30:L30)),1/RWE!$K$6*SUM('2011Year'!L30:L30))</f>
        <v xml:space="preserve"> </v>
      </c>
      <c r="N30" s="77" t="str">
        <f>IF(RWE!$A$7="Y",IF(RWE!$N$4/RWE!$N$6*SUM('2011Year'!N30:N30)&lt;'2011AllExports'!$A$1," ",RWE!$N$4/RWE!$N$6*SUM('2011Year'!N30:N30)),1/RWE!$N$6*SUM('2011Year'!N30:N30))</f>
        <v xml:space="preserve"> </v>
      </c>
      <c r="O30" s="77" t="str">
        <f>IF(RWE!$A$7="Y",IF(RWE!$O$4/RWE!$O$6*SUM('2011Year'!O30:O30)&lt;'2011AllExports'!$A$1," ",RWE!$O$4/RWE!$O$6*SUM('2011Year'!O30:O30)),1/RWE!$O$6*SUM('2011Year'!O30:O30))</f>
        <v xml:space="preserve"> </v>
      </c>
      <c r="P30" s="77" t="str">
        <f>IF(RWE!$A$7="Y",IF(RWE!$P$4/RWE!$P$6*SUM('2011Year'!P30:P30)&lt;'2011AllExports'!$A$1," ",RWE!$P$4/RWE!$P$6*SUM('2011Year'!P30:P30)),1/RWE!$P$6*SUM('2011Year'!P30:P30))</f>
        <v xml:space="preserve"> </v>
      </c>
      <c r="Q30" s="78" t="str">
        <f>IF(RWE!$A$7="Y",IF(SUM(B30:P30)&lt;$A$1," ",SUM(B30:P30)),"-")</f>
        <v xml:space="preserve"> </v>
      </c>
      <c r="S30" s="79" t="str">
        <f>IF(SUM(B30:B30)=0," ",'2011Year'!S30)</f>
        <v xml:space="preserve"> </v>
      </c>
      <c r="T30" s="79" t="str">
        <f>IF(SUM(C30:C30)=0," ",'2011Year'!T30)</f>
        <v xml:space="preserve"> </v>
      </c>
      <c r="U30" s="79" t="str">
        <f>IF(SUM(D30:D30)=0," ",'2011Year'!U30)</f>
        <v xml:space="preserve"> </v>
      </c>
      <c r="V30" s="79" t="str">
        <f>IF(SUM(E30:E30)=0," ",'2011Year'!V30)</f>
        <v xml:space="preserve"> </v>
      </c>
      <c r="W30" s="79" t="str">
        <f>IF(SUM(F30:F30)=0," ",'2011Year'!W30)</f>
        <v xml:space="preserve"> </v>
      </c>
      <c r="X30" s="79" t="str">
        <f>IF(SUM(G30:G30)=0," ",'2011Year'!X30)</f>
        <v xml:space="preserve"> </v>
      </c>
      <c r="Y30" s="79" t="str">
        <f>IF(SUM(H30:H30)=0," ",'2011Year'!Y30)</f>
        <v xml:space="preserve"> </v>
      </c>
      <c r="Z30" s="79" t="str">
        <f>IF(SUM(I30:I30)=0," ",'2011Year'!Z30)</f>
        <v xml:space="preserve"> </v>
      </c>
      <c r="AA30" s="79" t="str">
        <f>IF(SUM(J30:J30)=0," ",'2011Year'!AA30)</f>
        <v xml:space="preserve"> </v>
      </c>
      <c r="AB30" s="79" t="str">
        <f>IF(SUM(K30:K30)=0," ",'2011Year'!AB30)</f>
        <v xml:space="preserve"> </v>
      </c>
      <c r="AC30" s="79" t="str">
        <f>IF(SUM(L30:L30)=0," ",'2011Year'!AC30)</f>
        <v xml:space="preserve"> </v>
      </c>
      <c r="AE30" s="79" t="str">
        <f>IF(SUM(N30:N30)=0," ",'2011Year'!AE30)</f>
        <v xml:space="preserve"> </v>
      </c>
      <c r="AF30" s="79" t="str">
        <f>IF(SUM(O30:O30)=0," ",'2011Year'!AF30)</f>
        <v xml:space="preserve"> </v>
      </c>
      <c r="AG30" s="79" t="str">
        <f>IF(SUM(P30:P30)=0," ",'2011Year'!AG30)</f>
        <v xml:space="preserve"> </v>
      </c>
      <c r="AH30" s="80" t="str">
        <f>IF(SUM(Q30:Q30)=0," ",'2011Year'!AH30)</f>
        <v xml:space="preserve"> </v>
      </c>
      <c r="AJ30" s="77" t="str">
        <f>IF(RWE!$A$7="Y",IF(RWE!$R$4/RWE!$R$6*SUM('2011Year'!AJ30:AJ30)&lt;'2011AllExports'!$A$1," ",RWE!$R$4/RWE!$R$6*SUM('2011Year'!AJ30:AJ30)),1/RWE!$R$6*SUM('2011Year'!AJ30:AJ30))</f>
        <v xml:space="preserve"> </v>
      </c>
      <c r="AK30" s="77" t="str">
        <f>IF(RWE!$A$7="Y",IF(RWE!$S$4/RWE!$S$6*SUM('2011Year'!AK30:AK30)&lt;'2011AllExports'!$A$1," ",RWE!$S$4/RWE!$S$6*SUM('2011Year'!AK30:AK30)),1/RWE!$S$6*SUM('2011Year'!AK30:AK30))</f>
        <v xml:space="preserve"> </v>
      </c>
      <c r="AL30" s="77" t="str">
        <f>IF(RWE!$A$7="Y",IF(RWE!$T$4/RWE!$T$6*SUM('2011Year'!AL30:AL30)&lt;'2011AllExports'!$A$1," ",RWE!$T$4/RWE!$T$6*SUM('2011Year'!AL30:AL30)),1/RWE!$T$6*SUM('2011Year'!AL30:AL30))</f>
        <v xml:space="preserve"> </v>
      </c>
      <c r="AM30" s="79">
        <f>SUM('2011Year'!AM30:AM30)</f>
        <v>0</v>
      </c>
      <c r="AN30" s="79">
        <f>SUM('2011Year'!AN30:AN30)</f>
        <v>0</v>
      </c>
      <c r="AO30" s="79">
        <f>SUM('2011Year'!AO30:AO30)</f>
        <v>0</v>
      </c>
    </row>
    <row r="31" spans="1:41" ht="13">
      <c r="A31" t="s">
        <v>53</v>
      </c>
      <c r="B31" s="76" t="str">
        <f>IF(RWE!$A$7="Y",IF(RWE!$B$4/RWE!$B$6*SUM('2011Year'!B31:B31)&lt;'2011AllExports'!$A$1," ",RWE!$B$4/RWE!$B$6*SUM('2011Year'!B31:B31)),1/RWE!$B$6*SUM('2011Year'!B31:B31))</f>
        <v xml:space="preserve"> </v>
      </c>
      <c r="C31" s="76">
        <f>IF(RWE!$A$7="Y",IF(RWE!$C$4/RWE!$C$6*SUM('2011Year'!C31:C31)&lt;'2011AllExports'!$A$1," ",RWE!$C$4/RWE!$C$6*SUM('2011Year'!C31:C31)),1/RWE!$C$6*SUM('2011Year'!C31:C31))</f>
        <v>1.8381924288E-2</v>
      </c>
      <c r="D31" s="76" t="str">
        <f>IF(RWE!$A$7="Y",IF(RWE!$D$4/RWE!$D$6*SUM('2011Year'!D31:D31)&lt;'2011AllExports'!$A$1," ",RWE!$D$4/RWE!$D$6*SUM('2011Year'!D31:D31)),1/RWE!$D$6*SUM('2011Year'!D31:D31))</f>
        <v xml:space="preserve"> </v>
      </c>
      <c r="E31" s="76" t="str">
        <f>IF(RWE!$A$7="Y",IF(RWE!$E$4/RWE!$E$6*SUM('2011Year'!E31:E31)&lt;'2011AllExports'!$A$1," ",RWE!$E$4/RWE!$E$6*SUM('2011Year'!E31:E31)),1/RWE!$E$6*SUM('2011Year'!E31:E31))</f>
        <v xml:space="preserve"> </v>
      </c>
      <c r="F31" s="77" t="str">
        <f>IF(RWE!$A$7="Y",IF(RWE!$F$4/RWE!$F$6*SUM('2011Year'!F31:F31)&lt;'2011AllExports'!$A$1," ",RWE!$F$4/RWE!$F$6*SUM('2011Year'!F31:F31)),1/RWE!$F$6*SUM('2011Year'!F31:F31))</f>
        <v xml:space="preserve"> </v>
      </c>
      <c r="G31" s="77" t="str">
        <f>IF(RWE!$A$7="Y",IF(RWE!$G$4/RWE!$G$6*SUM('2011Year'!G31:G31)&lt;'2011AllExports'!$A$1," ",RWE!$G$4/RWE!$G$6*SUM('2011Year'!G31:G31)),1/RWE!$G$6*SUM('2011Year'!G31:G31))</f>
        <v xml:space="preserve"> </v>
      </c>
      <c r="H31" s="77" t="str">
        <f>IF(RWE!$A$7="Y",IF(RWE!$H$4/RWE!$H$6*SUM('2011Year'!H31:H31)&lt;'2011AllExports'!$A$1," ",RWE!$H$4/RWE!$H$6*SUM('2011Year'!H31:H31)),1/RWE!$H$6*SUM('2011Year'!H31:H31))</f>
        <v xml:space="preserve"> </v>
      </c>
      <c r="I31" s="77" t="str">
        <f>IF(RWE!$A$7="Y",IF(RWE!$I$4/RWE!$I$6*SUM('2011Year'!I31:I31)&lt;'2011AllExports'!$A$1," ",RWE!$I$4/RWE!$I$6*SUM('2011Year'!I31:I31)),1/RWE!$I$6*SUM('2011Year'!I31:I31))</f>
        <v xml:space="preserve"> </v>
      </c>
      <c r="J31" s="77" t="str">
        <f>IF(RWE!$A$7="Y",IF(RWE!$J$4/RWE!$J$6*SUM('2011Year'!J31:J31)&lt;'2011AllExports'!$A$1," ",RWE!$J$4/RWE!$J$6*SUM('2011Year'!J31:J31)),1/RWE!$J$6*SUM('2011Year'!J31:J31))</f>
        <v xml:space="preserve"> </v>
      </c>
      <c r="K31" s="77" t="str">
        <f>IF(RWE!$A$7="Y",IF(RWE!$K$4/RWE!$K$6*SUM('2011Year'!K31:K31)&lt;'2011AllExports'!$A$1," ",RWE!$K$4/RWE!$K$6*SUM('2011Year'!K31:K31)),1/RWE!$K$6*SUM('2011Year'!K31:K31))</f>
        <v xml:space="preserve"> </v>
      </c>
      <c r="L31" s="77" t="str">
        <f>IF(RWE!$A$7="Y",IF(RWE!$K$4/RWE!$K$6*SUM('2011Year'!L31:L31)&lt;'2011AllExports'!$A$1," ",RWE!$K$4/RWE!$K$6*SUM('2011Year'!L31:L31)),1/RWE!$K$6*SUM('2011Year'!L31:L31))</f>
        <v xml:space="preserve"> </v>
      </c>
      <c r="N31" s="77" t="str">
        <f>IF(RWE!$A$7="Y",IF(RWE!$N$4/RWE!$N$6*SUM('2011Year'!N31:N31)&lt;'2011AllExports'!$A$1," ",RWE!$N$4/RWE!$N$6*SUM('2011Year'!N31:N31)),1/RWE!$N$6*SUM('2011Year'!N31:N31))</f>
        <v xml:space="preserve"> </v>
      </c>
      <c r="O31" s="77" t="str">
        <f>IF(RWE!$A$7="Y",IF(RWE!$O$4/RWE!$O$6*SUM('2011Year'!O31:O31)&lt;'2011AllExports'!$A$1," ",RWE!$O$4/RWE!$O$6*SUM('2011Year'!O31:O31)),1/RWE!$O$6*SUM('2011Year'!O31:O31))</f>
        <v xml:space="preserve"> </v>
      </c>
      <c r="P31" s="77" t="str">
        <f>IF(RWE!$A$7="Y",IF(RWE!$P$4/RWE!$P$6*SUM('2011Year'!P31:P31)&lt;'2011AllExports'!$A$1," ",RWE!$P$4/RWE!$P$6*SUM('2011Year'!P31:P31)),1/RWE!$P$6*SUM('2011Year'!P31:P31))</f>
        <v xml:space="preserve"> </v>
      </c>
      <c r="Q31" s="78">
        <f>IF(RWE!$A$7="Y",IF(SUM(B31:P31)&lt;$A$1," ",SUM(B31:P31)),"-")</f>
        <v>1.8381924288E-2</v>
      </c>
      <c r="S31" s="79" t="str">
        <f>IF(SUM(B31:B31)=0," ",'2011Year'!S31)</f>
        <v xml:space="preserve"> </v>
      </c>
      <c r="T31" s="79">
        <f>IF(SUM(C31:C31)=0," ",'2011Year'!T31)</f>
        <v>7.4638789999999995</v>
      </c>
      <c r="U31" s="79" t="str">
        <f>IF(SUM(D31:D31)=0," ",'2011Year'!U31)</f>
        <v xml:space="preserve"> </v>
      </c>
      <c r="V31" s="79" t="str">
        <f>IF(SUM(E31:E31)=0," ",'2011Year'!V31)</f>
        <v xml:space="preserve"> </v>
      </c>
      <c r="W31" s="79" t="str">
        <f>IF(SUM(F31:F31)=0," ",'2011Year'!W31)</f>
        <v xml:space="preserve"> </v>
      </c>
      <c r="X31" s="79" t="str">
        <f>IF(SUM(G31:G31)=0," ",'2011Year'!X31)</f>
        <v xml:space="preserve"> </v>
      </c>
      <c r="Y31" s="79" t="str">
        <f>IF(SUM(H31:H31)=0," ",'2011Year'!Y31)</f>
        <v xml:space="preserve"> </v>
      </c>
      <c r="Z31" s="79" t="str">
        <f>IF(SUM(I31:I31)=0," ",'2011Year'!Z31)</f>
        <v xml:space="preserve"> </v>
      </c>
      <c r="AA31" s="79" t="str">
        <f>IF(SUM(J31:J31)=0," ",'2011Year'!AA31)</f>
        <v xml:space="preserve"> </v>
      </c>
      <c r="AB31" s="79" t="str">
        <f>IF(SUM(K31:K31)=0," ",'2011Year'!AB31)</f>
        <v xml:space="preserve"> </v>
      </c>
      <c r="AC31" s="79" t="str">
        <f>IF(SUM(L31:L31)=0," ",'2011Year'!AC31)</f>
        <v xml:space="preserve"> </v>
      </c>
      <c r="AE31" s="79" t="str">
        <f>IF(SUM(N31:N31)=0," ",'2011Year'!AE31)</f>
        <v xml:space="preserve"> </v>
      </c>
      <c r="AF31" s="79" t="str">
        <f>IF(SUM(O31:O31)=0," ",'2011Year'!AF31)</f>
        <v xml:space="preserve"> </v>
      </c>
      <c r="AG31" s="79" t="str">
        <f>IF(SUM(P31:P31)=0," ",'2011Year'!AG31)</f>
        <v xml:space="preserve"> </v>
      </c>
      <c r="AH31" s="80">
        <f>IF(SUM(Q31:Q31)=0," ",'2011Year'!AH31)</f>
        <v>13.061615</v>
      </c>
      <c r="AJ31" s="77" t="str">
        <f>IF(RWE!$A$7="Y",IF(RWE!$R$4/RWE!$R$6*SUM('2011Year'!AJ31:AJ31)&lt;'2011AllExports'!$A$1," ",RWE!$R$4/RWE!$R$6*SUM('2011Year'!AJ31:AJ31)),1/RWE!$R$6*SUM('2011Year'!AJ31:AJ31))</f>
        <v xml:space="preserve"> </v>
      </c>
      <c r="AK31" s="77" t="str">
        <f>IF(RWE!$A$7="Y",IF(RWE!$S$4/RWE!$S$6*SUM('2011Year'!AK31:AK31)&lt;'2011AllExports'!$A$1," ",RWE!$S$4/RWE!$S$6*SUM('2011Year'!AK31:AK31)),1/RWE!$S$6*SUM('2011Year'!AK31:AK31))</f>
        <v xml:space="preserve"> </v>
      </c>
      <c r="AL31" s="77" t="str">
        <f>IF(RWE!$A$7="Y",IF(RWE!$T$4/RWE!$T$6*SUM('2011Year'!AL31:AL31)&lt;'2011AllExports'!$A$1," ",RWE!$T$4/RWE!$T$6*SUM('2011Year'!AL31:AL31)),1/RWE!$T$6*SUM('2011Year'!AL31:AL31))</f>
        <v xml:space="preserve"> </v>
      </c>
      <c r="AM31" s="79">
        <f>SUM('2011Year'!AM31:AM31)</f>
        <v>0</v>
      </c>
      <c r="AN31" s="79">
        <f>SUM('2011Year'!AN31:AN31)</f>
        <v>0</v>
      </c>
      <c r="AO31" s="79">
        <f>SUM('2011Year'!AO31:AO31)</f>
        <v>0</v>
      </c>
    </row>
    <row r="32" spans="1:41" ht="13">
      <c r="A32" t="s">
        <v>60</v>
      </c>
      <c r="B32" s="76" t="str">
        <f>IF(RWE!$A$7="Y",IF(RWE!$B$4/RWE!$B$6*SUM('2011Year'!B32:B32)&lt;'2011AllExports'!$A$1," ",RWE!$B$4/RWE!$B$6*SUM('2011Year'!B32:B32)),1/RWE!$B$6*SUM('2011Year'!B32:B32))</f>
        <v xml:space="preserve"> </v>
      </c>
      <c r="C32" s="76">
        <f>IF(RWE!$A$7="Y",IF(RWE!$C$4/RWE!$C$6*SUM('2011Year'!C32:C32)&lt;'2011AllExports'!$A$1," ",RWE!$C$4/RWE!$C$6*SUM('2011Year'!C32:C32)),1/RWE!$C$6*SUM('2011Year'!C32:C32))</f>
        <v>0.10062291257199997</v>
      </c>
      <c r="D32" s="76">
        <f>IF(RWE!$A$7="Y",IF(RWE!$D$4/RWE!$D$6*SUM('2011Year'!D32:D32)&lt;'2011AllExports'!$A$1," ",RWE!$D$4/RWE!$D$6*SUM('2011Year'!D32:D32)),1/RWE!$D$6*SUM('2011Year'!D32:D32))</f>
        <v>1.6232671279999999E-2</v>
      </c>
      <c r="E32" s="76">
        <f>IF(RWE!$A$7="Y",IF(RWE!$E$4/RWE!$E$6*SUM('2011Year'!E32:E32)&lt;'2011AllExports'!$A$1," ",RWE!$E$4/RWE!$E$6*SUM('2011Year'!E32:E32)),1/RWE!$E$6*SUM('2011Year'!E32:E32))</f>
        <v>8.8225314519999987E-2</v>
      </c>
      <c r="F32" s="77">
        <f>IF(RWE!$A$7="Y",IF(RWE!$F$4/RWE!$F$6*SUM('2011Year'!F32:F32)&lt;'2011AllExports'!$A$1," ",RWE!$F$4/RWE!$F$6*SUM('2011Year'!F32:F32)),1/RWE!$F$6*SUM('2011Year'!F32:F32))</f>
        <v>5.5575433199999994E-3</v>
      </c>
      <c r="G32" s="77">
        <f>IF(RWE!$A$7="Y",IF(RWE!$G$4/RWE!$G$6*SUM('2011Year'!G32:G32)&lt;'2011AllExports'!$A$1," ",RWE!$G$4/RWE!$G$6*SUM('2011Year'!G32:G32)),1/RWE!$G$6*SUM('2011Year'!G32:G32))</f>
        <v>7.3555825E-3</v>
      </c>
      <c r="H32" s="77" t="str">
        <f>IF(RWE!$A$7="Y",IF(RWE!$H$4/RWE!$H$6*SUM('2011Year'!H32:H32)&lt;'2011AllExports'!$A$1," ",RWE!$H$4/RWE!$H$6*SUM('2011Year'!H32:H32)),1/RWE!$H$6*SUM('2011Year'!H32:H32))</f>
        <v xml:space="preserve"> </v>
      </c>
      <c r="I32" s="77" t="str">
        <f>IF(RWE!$A$7="Y",IF(RWE!$I$4/RWE!$I$6*SUM('2011Year'!I32:I32)&lt;'2011AllExports'!$A$1," ",RWE!$I$4/RWE!$I$6*SUM('2011Year'!I32:I32)),1/RWE!$I$6*SUM('2011Year'!I32:I32))</f>
        <v xml:space="preserve"> </v>
      </c>
      <c r="J32" s="77" t="str">
        <f>IF(RWE!$A$7="Y",IF(RWE!$J$4/RWE!$J$6*SUM('2011Year'!J32:J32)&lt;'2011AllExports'!$A$1," ",RWE!$J$4/RWE!$J$6*SUM('2011Year'!J32:J32)),1/RWE!$J$6*SUM('2011Year'!J32:J32))</f>
        <v xml:space="preserve"> </v>
      </c>
      <c r="K32" s="77">
        <f>IF(RWE!$A$7="Y",IF(RWE!$K$4/RWE!$K$6*SUM('2011Year'!K32:K32)&lt;'2011AllExports'!$A$1," ",RWE!$K$4/RWE!$K$6*SUM('2011Year'!K32:K32)),1/RWE!$K$6*SUM('2011Year'!K32:K32))</f>
        <v>4.2875818999999996E-2</v>
      </c>
      <c r="L32" s="77">
        <f>IF(RWE!$A$7="Y",IF(RWE!$K$4/RWE!$K$6*SUM('2011Year'!L32:L32)&lt;'2011AllExports'!$A$1," ",RWE!$K$4/RWE!$K$6*SUM('2011Year'!L32:L32)),1/RWE!$K$6*SUM('2011Year'!L32:L32))</f>
        <v>6.6640490000000174E-3</v>
      </c>
      <c r="N32" s="77" t="str">
        <f>IF(RWE!$A$7="Y",IF(RWE!$N$4/RWE!$N$6*SUM('2011Year'!N32:N32)&lt;'2011AllExports'!$A$1," ",RWE!$N$4/RWE!$N$6*SUM('2011Year'!N32:N32)),1/RWE!$N$6*SUM('2011Year'!N32:N32))</f>
        <v xml:space="preserve"> </v>
      </c>
      <c r="O32" s="77" t="str">
        <f>IF(RWE!$A$7="Y",IF(RWE!$O$4/RWE!$O$6*SUM('2011Year'!O32:O32)&lt;'2011AllExports'!$A$1," ",RWE!$O$4/RWE!$O$6*SUM('2011Year'!O32:O32)),1/RWE!$O$6*SUM('2011Year'!O32:O32))</f>
        <v xml:space="preserve"> </v>
      </c>
      <c r="P32" s="77" t="str">
        <f>IF(RWE!$A$7="Y",IF(RWE!$P$4/RWE!$P$6*SUM('2011Year'!P32:P32)&lt;'2011AllExports'!$A$1," ",RWE!$P$4/RWE!$P$6*SUM('2011Year'!P32:P32)),1/RWE!$P$6*SUM('2011Year'!P32:P32))</f>
        <v xml:space="preserve"> </v>
      </c>
      <c r="Q32" s="78">
        <f>IF(RWE!$A$7="Y",IF(SUM(B32:P32)&lt;$A$1," ",SUM(B32:P32)),"-")</f>
        <v>0.26753389219199997</v>
      </c>
      <c r="S32" s="79" t="str">
        <f>IF(SUM(B32:B32)=0," ",'2011Year'!S32)</f>
        <v xml:space="preserve"> </v>
      </c>
      <c r="T32" s="79">
        <f>IF(SUM(C32:C32)=0," ",'2011Year'!T32)</f>
        <v>19.464170999999997</v>
      </c>
      <c r="U32" s="79">
        <f>IF(SUM(D32:D32)=0," ",'2011Year'!U32)</f>
        <v>5.9049989999999992</v>
      </c>
      <c r="V32" s="79">
        <f>IF(SUM(E32:E32)=0," ",'2011Year'!V32)</f>
        <v>18.463781999999998</v>
      </c>
      <c r="W32" s="79">
        <f>IF(SUM(F32:F32)=0," ",'2011Year'!W32)</f>
        <v>0.93230199999999985</v>
      </c>
      <c r="X32" s="79">
        <f>IF(SUM(G32:G32)=0," ",'2011Year'!X32)</f>
        <v>0.45247599999999999</v>
      </c>
      <c r="Y32" s="79" t="str">
        <f>IF(SUM(H32:H32)=0," ",'2011Year'!Y32)</f>
        <v xml:space="preserve"> </v>
      </c>
      <c r="Z32" s="79" t="str">
        <f>IF(SUM(I32:I32)=0," ",'2011Year'!Z32)</f>
        <v xml:space="preserve"> </v>
      </c>
      <c r="AA32" s="79" t="str">
        <f>IF(SUM(J32:J32)=0," ",'2011Year'!AA32)</f>
        <v xml:space="preserve"> </v>
      </c>
      <c r="AB32" s="79">
        <f>IF(SUM(K32:K32)=0," ",'2011Year'!AB32)</f>
        <v>1.5603339999999999</v>
      </c>
      <c r="AC32" s="79">
        <f>IF(SUM(L32:L32)=0," ",'2011Year'!AC32)</f>
        <v>0.67592000000000252</v>
      </c>
      <c r="AE32" s="79" t="str">
        <f>IF(SUM(N32:N32)=0," ",'2011Year'!AE32)</f>
        <v xml:space="preserve"> </v>
      </c>
      <c r="AF32" s="79" t="str">
        <f>IF(SUM(O32:O32)=0," ",'2011Year'!AF32)</f>
        <v xml:space="preserve"> </v>
      </c>
      <c r="AG32" s="79" t="str">
        <f>IF(SUM(P32:P32)=0," ",'2011Year'!AG32)</f>
        <v xml:space="preserve"> </v>
      </c>
      <c r="AH32" s="80">
        <f>IF(SUM(Q32:Q32)=0," ",'2011Year'!AH32)</f>
        <v>74.108087999999995</v>
      </c>
      <c r="AJ32" s="77" t="str">
        <f>IF(RWE!$A$7="Y",IF(RWE!$R$4/RWE!$R$6*SUM('2011Year'!AJ32:AJ32)&lt;'2011AllExports'!$A$1," ",RWE!$R$4/RWE!$R$6*SUM('2011Year'!AJ32:AJ32)),1/RWE!$R$6*SUM('2011Year'!AJ32:AJ32))</f>
        <v xml:space="preserve"> </v>
      </c>
      <c r="AK32" s="77" t="str">
        <f>IF(RWE!$A$7="Y",IF(RWE!$S$4/RWE!$S$6*SUM('2011Year'!AK32:AK32)&lt;'2011AllExports'!$A$1," ",RWE!$S$4/RWE!$S$6*SUM('2011Year'!AK32:AK32)),1/RWE!$S$6*SUM('2011Year'!AK32:AK32))</f>
        <v xml:space="preserve"> </v>
      </c>
      <c r="AL32" s="77" t="str">
        <f>IF(RWE!$A$7="Y",IF(RWE!$T$4/RWE!$T$6*SUM('2011Year'!AL32:AL32)&lt;'2011AllExports'!$A$1," ",RWE!$T$4/RWE!$T$6*SUM('2011Year'!AL32:AL32)),1/RWE!$T$6*SUM('2011Year'!AL32:AL32))</f>
        <v xml:space="preserve"> </v>
      </c>
      <c r="AM32" s="79">
        <f>SUM('2011Year'!AM32:AM32)</f>
        <v>0</v>
      </c>
      <c r="AN32" s="79">
        <f>SUM('2011Year'!AN32:AN32)</f>
        <v>0</v>
      </c>
      <c r="AO32" s="79">
        <f>SUM('2011Year'!AO32:AO32)</f>
        <v>0</v>
      </c>
    </row>
    <row r="33" spans="1:41" ht="13">
      <c r="A33" t="s">
        <v>24</v>
      </c>
      <c r="B33" s="76" t="str">
        <f>IF(RWE!$A$7="Y",IF(RWE!$B$4/RWE!$B$6*SUM('2011Year'!B33:B33)&lt;'2011AllExports'!$A$1," ",RWE!$B$4/RWE!$B$6*SUM('2011Year'!B33:B33)),1/RWE!$B$6*SUM('2011Year'!B33:B33))</f>
        <v xml:space="preserve"> </v>
      </c>
      <c r="C33" s="76" t="str">
        <f>IF(RWE!$A$7="Y",IF(RWE!$C$4/RWE!$C$6*SUM('2011Year'!C33:C33)&lt;'2011AllExports'!$A$1," ",RWE!$C$4/RWE!$C$6*SUM('2011Year'!C33:C33)),1/RWE!$C$6*SUM('2011Year'!C33:C33))</f>
        <v xml:space="preserve"> </v>
      </c>
      <c r="D33" s="76" t="str">
        <f>IF(RWE!$A$7="Y",IF(RWE!$D$4/RWE!$D$6*SUM('2011Year'!D33:D33)&lt;'2011AllExports'!$A$1," ",RWE!$D$4/RWE!$D$6*SUM('2011Year'!D33:D33)),1/RWE!$D$6*SUM('2011Year'!D33:D33))</f>
        <v xml:space="preserve"> </v>
      </c>
      <c r="E33" s="76" t="str">
        <f>IF(RWE!$A$7="Y",IF(RWE!$E$4/RWE!$E$6*SUM('2011Year'!E33:E33)&lt;'2011AllExports'!$A$1," ",RWE!$E$4/RWE!$E$6*SUM('2011Year'!E33:E33)),1/RWE!$E$6*SUM('2011Year'!E33:E33))</f>
        <v xml:space="preserve"> </v>
      </c>
      <c r="F33" s="77" t="str">
        <f>IF(RWE!$A$7="Y",IF(RWE!$F$4/RWE!$F$6*SUM('2011Year'!F33:F33)&lt;'2011AllExports'!$A$1," ",RWE!$F$4/RWE!$F$6*SUM('2011Year'!F33:F33)),1/RWE!$F$6*SUM('2011Year'!F33:F33))</f>
        <v xml:space="preserve"> </v>
      </c>
      <c r="G33" s="77" t="str">
        <f>IF(RWE!$A$7="Y",IF(RWE!$G$4/RWE!$G$6*SUM('2011Year'!G33:G33)&lt;'2011AllExports'!$A$1," ",RWE!$G$4/RWE!$G$6*SUM('2011Year'!G33:G33)),1/RWE!$G$6*SUM('2011Year'!G33:G33))</f>
        <v xml:space="preserve"> </v>
      </c>
      <c r="H33" s="77" t="str">
        <f>IF(RWE!$A$7="Y",IF(RWE!$H$4/RWE!$H$6*SUM('2011Year'!H33:H33)&lt;'2011AllExports'!$A$1," ",RWE!$H$4/RWE!$H$6*SUM('2011Year'!H33:H33)),1/RWE!$H$6*SUM('2011Year'!H33:H33))</f>
        <v xml:space="preserve"> </v>
      </c>
      <c r="I33" s="77" t="str">
        <f>IF(RWE!$A$7="Y",IF(RWE!$I$4/RWE!$I$6*SUM('2011Year'!I33:I33)&lt;'2011AllExports'!$A$1," ",RWE!$I$4/RWE!$I$6*SUM('2011Year'!I33:I33)),1/RWE!$I$6*SUM('2011Year'!I33:I33))</f>
        <v xml:space="preserve"> </v>
      </c>
      <c r="J33" s="77" t="str">
        <f>IF(RWE!$A$7="Y",IF(RWE!$J$4/RWE!$J$6*SUM('2011Year'!J33:J33)&lt;'2011AllExports'!$A$1," ",RWE!$J$4/RWE!$J$6*SUM('2011Year'!J33:J33)),1/RWE!$J$6*SUM('2011Year'!J33:J33))</f>
        <v xml:space="preserve"> </v>
      </c>
      <c r="K33" s="77" t="str">
        <f>IF(RWE!$A$7="Y",IF(RWE!$K$4/RWE!$K$6*SUM('2011Year'!K33:K33)&lt;'2011AllExports'!$A$1," ",RWE!$K$4/RWE!$K$6*SUM('2011Year'!K33:K33)),1/RWE!$K$6*SUM('2011Year'!K33:K33))</f>
        <v xml:space="preserve"> </v>
      </c>
      <c r="L33" s="77" t="str">
        <f>IF(RWE!$A$7="Y",IF(RWE!$K$4/RWE!$K$6*SUM('2011Year'!L33:L33)&lt;'2011AllExports'!$A$1," ",RWE!$K$4/RWE!$K$6*SUM('2011Year'!L33:L33)),1/RWE!$K$6*SUM('2011Year'!L33:L33))</f>
        <v xml:space="preserve"> </v>
      </c>
      <c r="N33" s="77" t="str">
        <f>IF(RWE!$A$7="Y",IF(RWE!$N$4/RWE!$N$6*SUM('2011Year'!N33:N33)&lt;'2011AllExports'!$A$1," ",RWE!$N$4/RWE!$N$6*SUM('2011Year'!N33:N33)),1/RWE!$N$6*SUM('2011Year'!N33:N33))</f>
        <v xml:space="preserve"> </v>
      </c>
      <c r="O33" s="77" t="str">
        <f>IF(RWE!$A$7="Y",IF(RWE!$O$4/RWE!$O$6*SUM('2011Year'!O33:O33)&lt;'2011AllExports'!$A$1," ",RWE!$O$4/RWE!$O$6*SUM('2011Year'!O33:O33)),1/RWE!$O$6*SUM('2011Year'!O33:O33))</f>
        <v xml:space="preserve"> </v>
      </c>
      <c r="P33" s="77" t="str">
        <f>IF(RWE!$A$7="Y",IF(RWE!$P$4/RWE!$P$6*SUM('2011Year'!P33:P33)&lt;'2011AllExports'!$A$1," ",RWE!$P$4/RWE!$P$6*SUM('2011Year'!P33:P33)),1/RWE!$P$6*SUM('2011Year'!P33:P33))</f>
        <v xml:space="preserve"> </v>
      </c>
      <c r="Q33" s="78" t="str">
        <f>IF(RWE!$A$7="Y",IF(SUM(B33:P33)&lt;$A$1," ",SUM(B33:P33)),"-")</f>
        <v xml:space="preserve"> </v>
      </c>
      <c r="S33" s="79" t="str">
        <f>IF(SUM(B33:B33)=0," ",'2011Year'!S33)</f>
        <v xml:space="preserve"> </v>
      </c>
      <c r="T33" s="79" t="str">
        <f>IF(SUM(C33:C33)=0," ",'2011Year'!T33)</f>
        <v xml:space="preserve"> </v>
      </c>
      <c r="U33" s="79" t="str">
        <f>IF(SUM(D33:D33)=0," ",'2011Year'!U33)</f>
        <v xml:space="preserve"> </v>
      </c>
      <c r="V33" s="79" t="str">
        <f>IF(SUM(E33:E33)=0," ",'2011Year'!V33)</f>
        <v xml:space="preserve"> </v>
      </c>
      <c r="W33" s="79" t="str">
        <f>IF(SUM(F33:F33)=0," ",'2011Year'!W33)</f>
        <v xml:space="preserve"> </v>
      </c>
      <c r="X33" s="79" t="str">
        <f>IF(SUM(G33:G33)=0," ",'2011Year'!X33)</f>
        <v xml:space="preserve"> </v>
      </c>
      <c r="Y33" s="79" t="str">
        <f>IF(SUM(H33:H33)=0," ",'2011Year'!Y33)</f>
        <v xml:space="preserve"> </v>
      </c>
      <c r="Z33" s="79" t="str">
        <f>IF(SUM(I33:I33)=0," ",'2011Year'!Z33)</f>
        <v xml:space="preserve"> </v>
      </c>
      <c r="AA33" s="79" t="str">
        <f>IF(SUM(J33:J33)=0," ",'2011Year'!AA33)</f>
        <v xml:space="preserve"> </v>
      </c>
      <c r="AB33" s="79" t="str">
        <f>IF(SUM(K33:K33)=0," ",'2011Year'!AB33)</f>
        <v xml:space="preserve"> </v>
      </c>
      <c r="AC33" s="79" t="str">
        <f>IF(SUM(L33:L33)=0," ",'2011Year'!AC33)</f>
        <v xml:space="preserve"> </v>
      </c>
      <c r="AE33" s="79" t="str">
        <f>IF(SUM(N33:N33)=0," ",'2011Year'!AE33)</f>
        <v xml:space="preserve"> </v>
      </c>
      <c r="AF33" s="79" t="str">
        <f>IF(SUM(O33:O33)=0," ",'2011Year'!AF33)</f>
        <v xml:space="preserve"> </v>
      </c>
      <c r="AG33" s="79" t="str">
        <f>IF(SUM(P33:P33)=0," ",'2011Year'!AG33)</f>
        <v xml:space="preserve"> </v>
      </c>
      <c r="AH33" s="80" t="str">
        <f>IF(SUM(Q33:Q33)=0," ",'2011Year'!AH33)</f>
        <v xml:space="preserve"> </v>
      </c>
      <c r="AJ33" s="77" t="str">
        <f>IF(RWE!$A$7="Y",IF(RWE!$R$4/RWE!$R$6*SUM('2011Year'!AJ33:AJ33)&lt;'2011AllExports'!$A$1," ",RWE!$R$4/RWE!$R$6*SUM('2011Year'!AJ33:AJ33)),1/RWE!$R$6*SUM('2011Year'!AJ33:AJ33))</f>
        <v xml:space="preserve"> </v>
      </c>
      <c r="AK33" s="77" t="str">
        <f>IF(RWE!$A$7="Y",IF(RWE!$S$4/RWE!$S$6*SUM('2011Year'!AK33:AK33)&lt;'2011AllExports'!$A$1," ",RWE!$S$4/RWE!$S$6*SUM('2011Year'!AK33:AK33)),1/RWE!$S$6*SUM('2011Year'!AK33:AK33))</f>
        <v xml:space="preserve"> </v>
      </c>
      <c r="AL33" s="77" t="str">
        <f>IF(RWE!$A$7="Y",IF(RWE!$T$4/RWE!$T$6*SUM('2011Year'!AL33:AL33)&lt;'2011AllExports'!$A$1," ",RWE!$T$4/RWE!$T$6*SUM('2011Year'!AL33:AL33)),1/RWE!$T$6*SUM('2011Year'!AL33:AL33))</f>
        <v xml:space="preserve"> </v>
      </c>
      <c r="AM33" s="79">
        <f>SUM('2011Year'!AM33:AM33)</f>
        <v>0</v>
      </c>
      <c r="AN33" s="79">
        <f>SUM('2011Year'!AN33:AN33)</f>
        <v>0</v>
      </c>
      <c r="AO33" s="79">
        <f>SUM('2011Year'!AO33:AO33)</f>
        <v>0</v>
      </c>
    </row>
    <row r="34" spans="1:41" ht="13">
      <c r="A34" t="s">
        <v>27</v>
      </c>
      <c r="B34" s="76" t="str">
        <f>IF(RWE!$A$7="Y",IF(RWE!$B$4/RWE!$B$6*SUM('2011Year'!B34:B34)&lt;'2011AllExports'!$A$1," ",RWE!$B$4/RWE!$B$6*SUM('2011Year'!B34:B34)),1/RWE!$B$6*SUM('2011Year'!B34:B34))</f>
        <v xml:space="preserve"> </v>
      </c>
      <c r="C34" s="76" t="str">
        <f>IF(RWE!$A$7="Y",IF(RWE!$C$4/RWE!$C$6*SUM('2011Year'!C34:C34)&lt;'2011AllExports'!$A$1," ",RWE!$C$4/RWE!$C$6*SUM('2011Year'!C34:C34)),1/RWE!$C$6*SUM('2011Year'!C34:C34))</f>
        <v xml:space="preserve"> </v>
      </c>
      <c r="D34" s="76" t="str">
        <f>IF(RWE!$A$7="Y",IF(RWE!$D$4/RWE!$D$6*SUM('2011Year'!D34:D34)&lt;'2011AllExports'!$A$1," ",RWE!$D$4/RWE!$D$6*SUM('2011Year'!D34:D34)),1/RWE!$D$6*SUM('2011Year'!D34:D34))</f>
        <v xml:space="preserve"> </v>
      </c>
      <c r="E34" s="76" t="str">
        <f>IF(RWE!$A$7="Y",IF(RWE!$E$4/RWE!$E$6*SUM('2011Year'!E34:E34)&lt;'2011AllExports'!$A$1," ",RWE!$E$4/RWE!$E$6*SUM('2011Year'!E34:E34)),1/RWE!$E$6*SUM('2011Year'!E34:E34))</f>
        <v xml:space="preserve"> </v>
      </c>
      <c r="F34" s="77" t="str">
        <f>IF(RWE!$A$7="Y",IF(RWE!$F$4/RWE!$F$6*SUM('2011Year'!F34:F34)&lt;'2011AllExports'!$A$1," ",RWE!$F$4/RWE!$F$6*SUM('2011Year'!F34:F34)),1/RWE!$F$6*SUM('2011Year'!F34:F34))</f>
        <v xml:space="preserve"> </v>
      </c>
      <c r="G34" s="77" t="str">
        <f>IF(RWE!$A$7="Y",IF(RWE!$G$4/RWE!$G$6*SUM('2011Year'!G34:G34)&lt;'2011AllExports'!$A$1," ",RWE!$G$4/RWE!$G$6*SUM('2011Year'!G34:G34)),1/RWE!$G$6*SUM('2011Year'!G34:G34))</f>
        <v xml:space="preserve"> </v>
      </c>
      <c r="H34" s="77" t="str">
        <f>IF(RWE!$A$7="Y",IF(RWE!$H$4/RWE!$H$6*SUM('2011Year'!H34:H34)&lt;'2011AllExports'!$A$1," ",RWE!$H$4/RWE!$H$6*SUM('2011Year'!H34:H34)),1/RWE!$H$6*SUM('2011Year'!H34:H34))</f>
        <v xml:space="preserve"> </v>
      </c>
      <c r="I34" s="77" t="str">
        <f>IF(RWE!$A$7="Y",IF(RWE!$I$4/RWE!$I$6*SUM('2011Year'!I34:I34)&lt;'2011AllExports'!$A$1," ",RWE!$I$4/RWE!$I$6*SUM('2011Year'!I34:I34)),1/RWE!$I$6*SUM('2011Year'!I34:I34))</f>
        <v xml:space="preserve"> </v>
      </c>
      <c r="J34" s="77" t="str">
        <f>IF(RWE!$A$7="Y",IF(RWE!$J$4/RWE!$J$6*SUM('2011Year'!J34:J34)&lt;'2011AllExports'!$A$1," ",RWE!$J$4/RWE!$J$6*SUM('2011Year'!J34:J34)),1/RWE!$J$6*SUM('2011Year'!J34:J34))</f>
        <v xml:space="preserve"> </v>
      </c>
      <c r="K34" s="77" t="str">
        <f>IF(RWE!$A$7="Y",IF(RWE!$K$4/RWE!$K$6*SUM('2011Year'!K34:K34)&lt;'2011AllExports'!$A$1," ",RWE!$K$4/RWE!$K$6*SUM('2011Year'!K34:K34)),1/RWE!$K$6*SUM('2011Year'!K34:K34))</f>
        <v xml:space="preserve"> </v>
      </c>
      <c r="L34" s="77" t="str">
        <f>IF(RWE!$A$7="Y",IF(RWE!$K$4/RWE!$K$6*SUM('2011Year'!L34:L34)&lt;'2011AllExports'!$A$1," ",RWE!$K$4/RWE!$K$6*SUM('2011Year'!L34:L34)),1/RWE!$K$6*SUM('2011Year'!L34:L34))</f>
        <v xml:space="preserve"> </v>
      </c>
      <c r="N34" s="77" t="str">
        <f>IF(RWE!$A$7="Y",IF(RWE!$N$4/RWE!$N$6*SUM('2011Year'!N34:N34)&lt;'2011AllExports'!$A$1," ",RWE!$N$4/RWE!$N$6*SUM('2011Year'!N34:N34)),1/RWE!$N$6*SUM('2011Year'!N34:N34))</f>
        <v xml:space="preserve"> </v>
      </c>
      <c r="O34" s="77" t="str">
        <f>IF(RWE!$A$7="Y",IF(RWE!$O$4/RWE!$O$6*SUM('2011Year'!O34:O34)&lt;'2011AllExports'!$A$1," ",RWE!$O$4/RWE!$O$6*SUM('2011Year'!O34:O34)),1/RWE!$O$6*SUM('2011Year'!O34:O34))</f>
        <v xml:space="preserve"> </v>
      </c>
      <c r="P34" s="77" t="str">
        <f>IF(RWE!$A$7="Y",IF(RWE!$P$4/RWE!$P$6*SUM('2011Year'!P34:P34)&lt;'2011AllExports'!$A$1," ",RWE!$P$4/RWE!$P$6*SUM('2011Year'!P34:P34)),1/RWE!$P$6*SUM('2011Year'!P34:P34))</f>
        <v xml:space="preserve"> </v>
      </c>
      <c r="Q34" s="78" t="str">
        <f>IF(RWE!$A$7="Y",IF(SUM(B34:P34)&lt;$A$1," ",SUM(B34:P34)),"-")</f>
        <v xml:space="preserve"> </v>
      </c>
      <c r="S34" s="79" t="str">
        <f>IF(SUM(B34:B34)=0," ",'2011Year'!S34)</f>
        <v xml:space="preserve"> </v>
      </c>
      <c r="T34" s="79" t="str">
        <f>IF(SUM(C34:C34)=0," ",'2011Year'!T34)</f>
        <v xml:space="preserve"> </v>
      </c>
      <c r="U34" s="79" t="str">
        <f>IF(SUM(D34:D34)=0," ",'2011Year'!U34)</f>
        <v xml:space="preserve"> </v>
      </c>
      <c r="V34" s="79" t="str">
        <f>IF(SUM(E34:E34)=0," ",'2011Year'!V34)</f>
        <v xml:space="preserve"> </v>
      </c>
      <c r="W34" s="79" t="str">
        <f>IF(SUM(F34:F34)=0," ",'2011Year'!W34)</f>
        <v xml:space="preserve"> </v>
      </c>
      <c r="X34" s="79" t="str">
        <f>IF(SUM(G34:G34)=0," ",'2011Year'!X34)</f>
        <v xml:space="preserve"> </v>
      </c>
      <c r="Y34" s="79" t="str">
        <f>IF(SUM(H34:H34)=0," ",'2011Year'!Y34)</f>
        <v xml:space="preserve"> </v>
      </c>
      <c r="Z34" s="79" t="str">
        <f>IF(SUM(I34:I34)=0," ",'2011Year'!Z34)</f>
        <v xml:space="preserve"> </v>
      </c>
      <c r="AA34" s="79" t="str">
        <f>IF(SUM(J34:J34)=0," ",'2011Year'!AA34)</f>
        <v xml:space="preserve"> </v>
      </c>
      <c r="AB34" s="79" t="str">
        <f>IF(SUM(K34:K34)=0," ",'2011Year'!AB34)</f>
        <v xml:space="preserve"> </v>
      </c>
      <c r="AC34" s="79" t="str">
        <f>IF(SUM(L34:L34)=0," ",'2011Year'!AC34)</f>
        <v xml:space="preserve"> </v>
      </c>
      <c r="AE34" s="79" t="str">
        <f>IF(SUM(N34:N34)=0," ",'2011Year'!AE34)</f>
        <v xml:space="preserve"> </v>
      </c>
      <c r="AF34" s="79" t="str">
        <f>IF(SUM(O34:O34)=0," ",'2011Year'!AF34)</f>
        <v xml:space="preserve"> </v>
      </c>
      <c r="AG34" s="79" t="str">
        <f>IF(SUM(P34:P34)=0," ",'2011Year'!AG34)</f>
        <v xml:space="preserve"> </v>
      </c>
      <c r="AH34" s="80" t="str">
        <f>IF(SUM(Q34:Q34)=0," ",'2011Year'!AH34)</f>
        <v xml:space="preserve"> </v>
      </c>
      <c r="AJ34" s="77" t="str">
        <f>IF(RWE!$A$7="Y",IF(RWE!$R$4/RWE!$R$6*SUM('2011Year'!AJ34:AJ34)&lt;'2011AllExports'!$A$1," ",RWE!$R$4/RWE!$R$6*SUM('2011Year'!AJ34:AJ34)),1/RWE!$R$6*SUM('2011Year'!AJ34:AJ34))</f>
        <v xml:space="preserve"> </v>
      </c>
      <c r="AK34" s="77" t="str">
        <f>IF(RWE!$A$7="Y",IF(RWE!$S$4/RWE!$S$6*SUM('2011Year'!AK34:AK34)&lt;'2011AllExports'!$A$1," ",RWE!$S$4/RWE!$S$6*SUM('2011Year'!AK34:AK34)),1/RWE!$S$6*SUM('2011Year'!AK34:AK34))</f>
        <v xml:space="preserve"> </v>
      </c>
      <c r="AL34" s="77" t="str">
        <f>IF(RWE!$A$7="Y",IF(RWE!$T$4/RWE!$T$6*SUM('2011Year'!AL34:AL34)&lt;'2011AllExports'!$A$1," ",RWE!$T$4/RWE!$T$6*SUM('2011Year'!AL34:AL34)),1/RWE!$T$6*SUM('2011Year'!AL34:AL34))</f>
        <v xml:space="preserve"> </v>
      </c>
      <c r="AM34" s="79">
        <f>SUM('2011Year'!AM34:AM34)</f>
        <v>0</v>
      </c>
      <c r="AN34" s="79">
        <f>SUM('2011Year'!AN34:AN34)</f>
        <v>0</v>
      </c>
      <c r="AO34" s="79">
        <f>SUM('2011Year'!AO34:AO34)</f>
        <v>0</v>
      </c>
    </row>
    <row r="35" spans="1:41" ht="13">
      <c r="A35" t="s">
        <v>72</v>
      </c>
      <c r="B35" s="76">
        <f>IF(RWE!$A$7="Y",IF(RWE!$B$4/RWE!$B$6*SUM('2011Year'!B35:B35)&lt;'2011AllExports'!$A$1," ",RWE!$B$4/RWE!$B$6*SUM('2011Year'!B35:B35)),1/RWE!$B$6*SUM('2011Year'!B35:B35))</f>
        <v>1.3744074399999999E-2</v>
      </c>
      <c r="C35" s="76">
        <f>IF(RWE!$A$7="Y",IF(RWE!$C$4/RWE!$C$6*SUM('2011Year'!C35:C35)&lt;'2011AllExports'!$A$1," ",RWE!$C$4/RWE!$C$6*SUM('2011Year'!C35:C35)),1/RWE!$C$6*SUM('2011Year'!C35:C35))</f>
        <v>1.1613024696E-2</v>
      </c>
      <c r="D35" s="76" t="str">
        <f>IF(RWE!$A$7="Y",IF(RWE!$D$4/RWE!$D$6*SUM('2011Year'!D35:D35)&lt;'2011AllExports'!$A$1," ",RWE!$D$4/RWE!$D$6*SUM('2011Year'!D35:D35)),1/RWE!$D$6*SUM('2011Year'!D35:D35))</f>
        <v xml:space="preserve"> </v>
      </c>
      <c r="E35" s="76" t="str">
        <f>IF(RWE!$A$7="Y",IF(RWE!$E$4/RWE!$E$6*SUM('2011Year'!E35:E35)&lt;'2011AllExports'!$A$1," ",RWE!$E$4/RWE!$E$6*SUM('2011Year'!E35:E35)),1/RWE!$E$6*SUM('2011Year'!E35:E35))</f>
        <v xml:space="preserve"> </v>
      </c>
      <c r="F35" s="77" t="str">
        <f>IF(RWE!$A$7="Y",IF(RWE!$F$4/RWE!$F$6*SUM('2011Year'!F35:F35)&lt;'2011AllExports'!$A$1," ",RWE!$F$4/RWE!$F$6*SUM('2011Year'!F35:F35)),1/RWE!$F$6*SUM('2011Year'!F35:F35))</f>
        <v xml:space="preserve"> </v>
      </c>
      <c r="G35" s="77">
        <f>IF(RWE!$A$7="Y",IF(RWE!$G$4/RWE!$G$6*SUM('2011Year'!G35:G35)&lt;'2011AllExports'!$A$1," ",RWE!$G$4/RWE!$G$6*SUM('2011Year'!G35:G35)),1/RWE!$G$6*SUM('2011Year'!G35:G35))</f>
        <v>6.2510595000000004E-3</v>
      </c>
      <c r="H35" s="77" t="str">
        <f>IF(RWE!$A$7="Y",IF(RWE!$H$4/RWE!$H$6*SUM('2011Year'!H35:H35)&lt;'2011AllExports'!$A$1," ",RWE!$H$4/RWE!$H$6*SUM('2011Year'!H35:H35)),1/RWE!$H$6*SUM('2011Year'!H35:H35))</f>
        <v xml:space="preserve"> </v>
      </c>
      <c r="I35" s="77" t="str">
        <f>IF(RWE!$A$7="Y",IF(RWE!$I$4/RWE!$I$6*SUM('2011Year'!I35:I35)&lt;'2011AllExports'!$A$1," ",RWE!$I$4/RWE!$I$6*SUM('2011Year'!I35:I35)),1/RWE!$I$6*SUM('2011Year'!I35:I35))</f>
        <v xml:space="preserve"> </v>
      </c>
      <c r="J35" s="77" t="str">
        <f>IF(RWE!$A$7="Y",IF(RWE!$J$4/RWE!$J$6*SUM('2011Year'!J35:J35)&lt;'2011AllExports'!$A$1," ",RWE!$J$4/RWE!$J$6*SUM('2011Year'!J35:J35)),1/RWE!$J$6*SUM('2011Year'!J35:J35))</f>
        <v xml:space="preserve"> </v>
      </c>
      <c r="K35" s="77" t="str">
        <f>IF(RWE!$A$7="Y",IF(RWE!$K$4/RWE!$K$6*SUM('2011Year'!K35:K35)&lt;'2011AllExports'!$A$1," ",RWE!$K$4/RWE!$K$6*SUM('2011Year'!K35:K35)),1/RWE!$K$6*SUM('2011Year'!K35:K35))</f>
        <v xml:space="preserve"> </v>
      </c>
      <c r="L35" s="77" t="str">
        <f>IF(RWE!$A$7="Y",IF(RWE!$K$4/RWE!$K$6*SUM('2011Year'!L35:L35)&lt;'2011AllExports'!$A$1," ",RWE!$K$4/RWE!$K$6*SUM('2011Year'!L35:L35)),1/RWE!$K$6*SUM('2011Year'!L35:L35))</f>
        <v xml:space="preserve"> </v>
      </c>
      <c r="N35" s="77" t="str">
        <f>IF(RWE!$A$7="Y",IF(RWE!$N$4/RWE!$N$6*SUM('2011Year'!N35:N35)&lt;'2011AllExports'!$A$1," ",RWE!$N$4/RWE!$N$6*SUM('2011Year'!N35:N35)),1/RWE!$N$6*SUM('2011Year'!N35:N35))</f>
        <v xml:space="preserve"> </v>
      </c>
      <c r="O35" s="77" t="str">
        <f>IF(RWE!$A$7="Y",IF(RWE!$O$4/RWE!$O$6*SUM('2011Year'!O35:O35)&lt;'2011AllExports'!$A$1," ",RWE!$O$4/RWE!$O$6*SUM('2011Year'!O35:O35)),1/RWE!$O$6*SUM('2011Year'!O35:O35))</f>
        <v xml:space="preserve"> </v>
      </c>
      <c r="P35" s="77" t="str">
        <f>IF(RWE!$A$7="Y",IF(RWE!$P$4/RWE!$P$6*SUM('2011Year'!P35:P35)&lt;'2011AllExports'!$A$1," ",RWE!$P$4/RWE!$P$6*SUM('2011Year'!P35:P35)),1/RWE!$P$6*SUM('2011Year'!P35:P35))</f>
        <v xml:space="preserve"> </v>
      </c>
      <c r="Q35" s="78">
        <f>IF(RWE!$A$7="Y",IF(SUM(B35:P35)&lt;$A$1," ",SUM(B35:P35)),"-")</f>
        <v>3.1608158596000004E-2</v>
      </c>
      <c r="S35" s="79">
        <f>IF(SUM(B35:B35)=0," ",'2011Year'!S35)</f>
        <v>0.90329999999999999</v>
      </c>
      <c r="T35" s="79">
        <f>IF(SUM(C35:C35)=0," ",'2011Year'!T35)</f>
        <v>2.0868789999999997</v>
      </c>
      <c r="U35" s="79" t="str">
        <f>IF(SUM(D35:D35)=0," ",'2011Year'!U35)</f>
        <v xml:space="preserve"> </v>
      </c>
      <c r="V35" s="79" t="str">
        <f>IF(SUM(E35:E35)=0," ",'2011Year'!V35)</f>
        <v xml:space="preserve"> </v>
      </c>
      <c r="W35" s="79" t="str">
        <f>IF(SUM(F35:F35)=0," ",'2011Year'!W35)</f>
        <v xml:space="preserve"> </v>
      </c>
      <c r="X35" s="79">
        <f>IF(SUM(G35:G35)=0," ",'2011Year'!X35)</f>
        <v>0.153555</v>
      </c>
      <c r="Y35" s="79" t="str">
        <f>IF(SUM(H35:H35)=0," ",'2011Year'!Y35)</f>
        <v xml:space="preserve"> </v>
      </c>
      <c r="Z35" s="79" t="str">
        <f>IF(SUM(I35:I35)=0," ",'2011Year'!Z35)</f>
        <v xml:space="preserve"> </v>
      </c>
      <c r="AA35" s="79" t="str">
        <f>IF(SUM(J35:J35)=0," ",'2011Year'!AA35)</f>
        <v xml:space="preserve"> </v>
      </c>
      <c r="AB35" s="79" t="str">
        <f>IF(SUM(K35:K35)=0," ",'2011Year'!AB35)</f>
        <v xml:space="preserve"> </v>
      </c>
      <c r="AC35" s="79" t="str">
        <f>IF(SUM(L35:L35)=0," ",'2011Year'!AC35)</f>
        <v xml:space="preserve"> </v>
      </c>
      <c r="AE35" s="79" t="str">
        <f>IF(SUM(N35:N35)=0," ",'2011Year'!AE35)</f>
        <v xml:space="preserve"> </v>
      </c>
      <c r="AF35" s="79" t="str">
        <f>IF(SUM(O35:O35)=0," ",'2011Year'!AF35)</f>
        <v xml:space="preserve"> </v>
      </c>
      <c r="AG35" s="79" t="str">
        <f>IF(SUM(P35:P35)=0," ",'2011Year'!AG35)</f>
        <v xml:space="preserve"> </v>
      </c>
      <c r="AH35" s="80">
        <f>IF(SUM(Q35:Q35)=0," ",'2011Year'!AH35)</f>
        <v>3.3772059999999993</v>
      </c>
      <c r="AJ35" s="77" t="str">
        <f>IF(RWE!$A$7="Y",IF(RWE!$R$4/RWE!$R$6*SUM('2011Year'!AJ35:AJ35)&lt;'2011AllExports'!$A$1," ",RWE!$R$4/RWE!$R$6*SUM('2011Year'!AJ35:AJ35)),1/RWE!$R$6*SUM('2011Year'!AJ35:AJ35))</f>
        <v xml:space="preserve"> </v>
      </c>
      <c r="AK35" s="77" t="str">
        <f>IF(RWE!$A$7="Y",IF(RWE!$S$4/RWE!$S$6*SUM('2011Year'!AK35:AK35)&lt;'2011AllExports'!$A$1," ",RWE!$S$4/RWE!$S$6*SUM('2011Year'!AK35:AK35)),1/RWE!$S$6*SUM('2011Year'!AK35:AK35))</f>
        <v xml:space="preserve"> </v>
      </c>
      <c r="AL35" s="77" t="str">
        <f>IF(RWE!$A$7="Y",IF(RWE!$T$4/RWE!$T$6*SUM('2011Year'!AL35:AL35)&lt;'2011AllExports'!$A$1," ",RWE!$T$4/RWE!$T$6*SUM('2011Year'!AL35:AL35)),1/RWE!$T$6*SUM('2011Year'!AL35:AL35))</f>
        <v xml:space="preserve"> </v>
      </c>
      <c r="AM35" s="79">
        <f>SUM('2011Year'!AM35:AM35)</f>
        <v>0</v>
      </c>
      <c r="AN35" s="79">
        <f>SUM('2011Year'!AN35:AN35)</f>
        <v>0</v>
      </c>
      <c r="AO35" s="79">
        <f>SUM('2011Year'!AO35:AO35)</f>
        <v>0</v>
      </c>
    </row>
    <row r="36" spans="1:41" ht="13">
      <c r="A36" t="s">
        <v>62</v>
      </c>
      <c r="B36" s="76" t="str">
        <f>IF(RWE!$A$7="Y",IF(RWE!$B$4/RWE!$B$6*SUM('2011Year'!B36:B36)&lt;'2011AllExports'!$A$1," ",RWE!$B$4/RWE!$B$6*SUM('2011Year'!B36:B36)),1/RWE!$B$6*SUM('2011Year'!B36:B36))</f>
        <v xml:space="preserve"> </v>
      </c>
      <c r="C36" s="76" t="str">
        <f>IF(RWE!$A$7="Y",IF(RWE!$C$4/RWE!$C$6*SUM('2011Year'!C36:C36)&lt;'2011AllExports'!$A$1," ",RWE!$C$4/RWE!$C$6*SUM('2011Year'!C36:C36)),1/RWE!$C$6*SUM('2011Year'!C36:C36))</f>
        <v xml:space="preserve"> </v>
      </c>
      <c r="D36" s="76" t="str">
        <f>IF(RWE!$A$7="Y",IF(RWE!$D$4/RWE!$D$6*SUM('2011Year'!D36:D36)&lt;'2011AllExports'!$A$1," ",RWE!$D$4/RWE!$D$6*SUM('2011Year'!D36:D36)),1/RWE!$D$6*SUM('2011Year'!D36:D36))</f>
        <v xml:space="preserve"> </v>
      </c>
      <c r="E36" s="76" t="str">
        <f>IF(RWE!$A$7="Y",IF(RWE!$E$4/RWE!$E$6*SUM('2011Year'!E36:E36)&lt;'2011AllExports'!$A$1," ",RWE!$E$4/RWE!$E$6*SUM('2011Year'!E36:E36)),1/RWE!$E$6*SUM('2011Year'!E36:E36))</f>
        <v xml:space="preserve"> </v>
      </c>
      <c r="F36" s="77" t="str">
        <f>IF(RWE!$A$7="Y",IF(RWE!$F$4/RWE!$F$6*SUM('2011Year'!F36:F36)&lt;'2011AllExports'!$A$1," ",RWE!$F$4/RWE!$F$6*SUM('2011Year'!F36:F36)),1/RWE!$F$6*SUM('2011Year'!F36:F36))</f>
        <v xml:space="preserve"> </v>
      </c>
      <c r="G36" s="77" t="str">
        <f>IF(RWE!$A$7="Y",IF(RWE!$G$4/RWE!$G$6*SUM('2011Year'!G36:G36)&lt;'2011AllExports'!$A$1," ",RWE!$G$4/RWE!$G$6*SUM('2011Year'!G36:G36)),1/RWE!$G$6*SUM('2011Year'!G36:G36))</f>
        <v xml:space="preserve"> </v>
      </c>
      <c r="H36" s="77" t="str">
        <f>IF(RWE!$A$7="Y",IF(RWE!$H$4/RWE!$H$6*SUM('2011Year'!H36:H36)&lt;'2011AllExports'!$A$1," ",RWE!$H$4/RWE!$H$6*SUM('2011Year'!H36:H36)),1/RWE!$H$6*SUM('2011Year'!H36:H36))</f>
        <v xml:space="preserve"> </v>
      </c>
      <c r="I36" s="77" t="str">
        <f>IF(RWE!$A$7="Y",IF(RWE!$I$4/RWE!$I$6*SUM('2011Year'!I36:I36)&lt;'2011AllExports'!$A$1," ",RWE!$I$4/RWE!$I$6*SUM('2011Year'!I36:I36)),1/RWE!$I$6*SUM('2011Year'!I36:I36))</f>
        <v xml:space="preserve"> </v>
      </c>
      <c r="J36" s="77" t="str">
        <f>IF(RWE!$A$7="Y",IF(RWE!$J$4/RWE!$J$6*SUM('2011Year'!J36:J36)&lt;'2011AllExports'!$A$1," ",RWE!$J$4/RWE!$J$6*SUM('2011Year'!J36:J36)),1/RWE!$J$6*SUM('2011Year'!J36:J36))</f>
        <v xml:space="preserve"> </v>
      </c>
      <c r="K36" s="77" t="str">
        <f>IF(RWE!$A$7="Y",IF(RWE!$K$4/RWE!$K$6*SUM('2011Year'!K36:K36)&lt;'2011AllExports'!$A$1," ",RWE!$K$4/RWE!$K$6*SUM('2011Year'!K36:K36)),1/RWE!$K$6*SUM('2011Year'!K36:K36))</f>
        <v xml:space="preserve"> </v>
      </c>
      <c r="L36" s="77" t="str">
        <f>IF(RWE!$A$7="Y",IF(RWE!$K$4/RWE!$K$6*SUM('2011Year'!L36:L36)&lt;'2011AllExports'!$A$1," ",RWE!$K$4/RWE!$K$6*SUM('2011Year'!L36:L36)),1/RWE!$K$6*SUM('2011Year'!L36:L36))</f>
        <v xml:space="preserve"> </v>
      </c>
      <c r="N36" s="77" t="str">
        <f>IF(RWE!$A$7="Y",IF(RWE!$N$4/RWE!$N$6*SUM('2011Year'!N36:N36)&lt;'2011AllExports'!$A$1," ",RWE!$N$4/RWE!$N$6*SUM('2011Year'!N36:N36)),1/RWE!$N$6*SUM('2011Year'!N36:N36))</f>
        <v xml:space="preserve"> </v>
      </c>
      <c r="O36" s="77" t="str">
        <f>IF(RWE!$A$7="Y",IF(RWE!$O$4/RWE!$O$6*SUM('2011Year'!O36:O36)&lt;'2011AllExports'!$A$1," ",RWE!$O$4/RWE!$O$6*SUM('2011Year'!O36:O36)),1/RWE!$O$6*SUM('2011Year'!O36:O36))</f>
        <v xml:space="preserve"> </v>
      </c>
      <c r="P36" s="77" t="str">
        <f>IF(RWE!$A$7="Y",IF(RWE!$P$4/RWE!$P$6*SUM('2011Year'!P36:P36)&lt;'2011AllExports'!$A$1," ",RWE!$P$4/RWE!$P$6*SUM('2011Year'!P36:P36)),1/RWE!$P$6*SUM('2011Year'!P36:P36))</f>
        <v xml:space="preserve"> </v>
      </c>
      <c r="Q36" s="78" t="str">
        <f>IF(RWE!$A$7="Y",IF(SUM(B36:P36)&lt;$A$1," ",SUM(B36:P36)),"-")</f>
        <v xml:space="preserve"> </v>
      </c>
      <c r="S36" s="79" t="str">
        <f>IF(SUM(B36:B36)=0," ",'2011Year'!S36)</f>
        <v xml:space="preserve"> </v>
      </c>
      <c r="T36" s="79" t="str">
        <f>IF(SUM(C36:C36)=0," ",'2011Year'!T36)</f>
        <v xml:space="preserve"> </v>
      </c>
      <c r="U36" s="79" t="str">
        <f>IF(SUM(D36:D36)=0," ",'2011Year'!U36)</f>
        <v xml:space="preserve"> </v>
      </c>
      <c r="V36" s="79" t="str">
        <f>IF(SUM(E36:E36)=0," ",'2011Year'!V36)</f>
        <v xml:space="preserve"> </v>
      </c>
      <c r="W36" s="79" t="str">
        <f>IF(SUM(F36:F36)=0," ",'2011Year'!W36)</f>
        <v xml:space="preserve"> </v>
      </c>
      <c r="X36" s="79" t="str">
        <f>IF(SUM(G36:G36)=0," ",'2011Year'!X36)</f>
        <v xml:space="preserve"> </v>
      </c>
      <c r="Y36" s="79" t="str">
        <f>IF(SUM(H36:H36)=0," ",'2011Year'!Y36)</f>
        <v xml:space="preserve"> </v>
      </c>
      <c r="Z36" s="79" t="str">
        <f>IF(SUM(I36:I36)=0," ",'2011Year'!Z36)</f>
        <v xml:space="preserve"> </v>
      </c>
      <c r="AA36" s="79" t="str">
        <f>IF(SUM(J36:J36)=0," ",'2011Year'!AA36)</f>
        <v xml:space="preserve"> </v>
      </c>
      <c r="AB36" s="79" t="str">
        <f>IF(SUM(K36:K36)=0," ",'2011Year'!AB36)</f>
        <v xml:space="preserve"> </v>
      </c>
      <c r="AC36" s="79" t="str">
        <f>IF(SUM(L36:L36)=0," ",'2011Year'!AC36)</f>
        <v xml:space="preserve"> </v>
      </c>
      <c r="AE36" s="79" t="str">
        <f>IF(SUM(N36:N36)=0," ",'2011Year'!AE36)</f>
        <v xml:space="preserve"> </v>
      </c>
      <c r="AF36" s="79" t="str">
        <f>IF(SUM(O36:O36)=0," ",'2011Year'!AF36)</f>
        <v xml:space="preserve"> </v>
      </c>
      <c r="AG36" s="79" t="str">
        <f>IF(SUM(P36:P36)=0," ",'2011Year'!AG36)</f>
        <v xml:space="preserve"> </v>
      </c>
      <c r="AH36" s="80" t="str">
        <f>IF(SUM(Q36:Q36)=0," ",'2011Year'!AH36)</f>
        <v xml:space="preserve"> </v>
      </c>
      <c r="AJ36" s="77" t="str">
        <f>IF(RWE!$A$7="Y",IF(RWE!$R$4/RWE!$R$6*SUM('2011Year'!AJ36:AJ36)&lt;'2011AllExports'!$A$1," ",RWE!$R$4/RWE!$R$6*SUM('2011Year'!AJ36:AJ36)),1/RWE!$R$6*SUM('2011Year'!AJ36:AJ36))</f>
        <v xml:space="preserve"> </v>
      </c>
      <c r="AK36" s="77" t="str">
        <f>IF(RWE!$A$7="Y",IF(RWE!$S$4/RWE!$S$6*SUM('2011Year'!AK36:AK36)&lt;'2011AllExports'!$A$1," ",RWE!$S$4/RWE!$S$6*SUM('2011Year'!AK36:AK36)),1/RWE!$S$6*SUM('2011Year'!AK36:AK36))</f>
        <v xml:space="preserve"> </v>
      </c>
      <c r="AL36" s="77" t="str">
        <f>IF(RWE!$A$7="Y",IF(RWE!$T$4/RWE!$T$6*SUM('2011Year'!AL36:AL36)&lt;'2011AllExports'!$A$1," ",RWE!$T$4/RWE!$T$6*SUM('2011Year'!AL36:AL36)),1/RWE!$T$6*SUM('2011Year'!AL36:AL36))</f>
        <v xml:space="preserve"> </v>
      </c>
      <c r="AM36" s="79">
        <f>SUM('2011Year'!AM36:AM36)</f>
        <v>0</v>
      </c>
      <c r="AN36" s="79">
        <f>SUM('2011Year'!AN36:AN36)</f>
        <v>0</v>
      </c>
      <c r="AO36" s="79">
        <f>SUM('2011Year'!AO36:AO36)</f>
        <v>0</v>
      </c>
    </row>
    <row r="37" spans="1:41" ht="13">
      <c r="A37" t="s">
        <v>6</v>
      </c>
      <c r="B37" s="76">
        <f>IF(RWE!$A$7="Y",IF(RWE!$B$4/RWE!$B$6*SUM('2011Year'!B37:B37)&lt;'2011AllExports'!$A$1," ",RWE!$B$4/RWE!$B$6*SUM('2011Year'!B37:B37)),1/RWE!$B$6*SUM('2011Year'!B37:B37))</f>
        <v>0.13613029079999997</v>
      </c>
      <c r="C37" s="76" t="str">
        <f>IF(RWE!$A$7="Y",IF(RWE!$C$4/RWE!$C$6*SUM('2011Year'!C37:C37)&lt;'2011AllExports'!$A$1," ",RWE!$C$4/RWE!$C$6*SUM('2011Year'!C37:C37)),1/RWE!$C$6*SUM('2011Year'!C37:C37))</f>
        <v xml:space="preserve"> </v>
      </c>
      <c r="D37" s="76" t="str">
        <f>IF(RWE!$A$7="Y",IF(RWE!$D$4/RWE!$D$6*SUM('2011Year'!D37:D37)&lt;'2011AllExports'!$A$1," ",RWE!$D$4/RWE!$D$6*SUM('2011Year'!D37:D37)),1/RWE!$D$6*SUM('2011Year'!D37:D37))</f>
        <v xml:space="preserve"> </v>
      </c>
      <c r="E37" s="76" t="str">
        <f>IF(RWE!$A$7="Y",IF(RWE!$E$4/RWE!$E$6*SUM('2011Year'!E37:E37)&lt;'2011AllExports'!$A$1," ",RWE!$E$4/RWE!$E$6*SUM('2011Year'!E37:E37)),1/RWE!$E$6*SUM('2011Year'!E37:E37))</f>
        <v xml:space="preserve"> </v>
      </c>
      <c r="F37" s="77" t="str">
        <f>IF(RWE!$A$7="Y",IF(RWE!$F$4/RWE!$F$6*SUM('2011Year'!F37:F37)&lt;'2011AllExports'!$A$1," ",RWE!$F$4/RWE!$F$6*SUM('2011Year'!F37:F37)),1/RWE!$F$6*SUM('2011Year'!F37:F37))</f>
        <v xml:space="preserve"> </v>
      </c>
      <c r="G37" s="77" t="str">
        <f>IF(RWE!$A$7="Y",IF(RWE!$G$4/RWE!$G$6*SUM('2011Year'!G37:G37)&lt;'2011AllExports'!$A$1," ",RWE!$G$4/RWE!$G$6*SUM('2011Year'!G37:G37)),1/RWE!$G$6*SUM('2011Year'!G37:G37))</f>
        <v xml:space="preserve"> </v>
      </c>
      <c r="H37" s="77" t="str">
        <f>IF(RWE!$A$7="Y",IF(RWE!$H$4/RWE!$H$6*SUM('2011Year'!H37:H37)&lt;'2011AllExports'!$A$1," ",RWE!$H$4/RWE!$H$6*SUM('2011Year'!H37:H37)),1/RWE!$H$6*SUM('2011Year'!H37:H37))</f>
        <v xml:space="preserve"> </v>
      </c>
      <c r="I37" s="77" t="str">
        <f>IF(RWE!$A$7="Y",IF(RWE!$I$4/RWE!$I$6*SUM('2011Year'!I37:I37)&lt;'2011AllExports'!$A$1," ",RWE!$I$4/RWE!$I$6*SUM('2011Year'!I37:I37)),1/RWE!$I$6*SUM('2011Year'!I37:I37))</f>
        <v xml:space="preserve"> </v>
      </c>
      <c r="J37" s="77" t="str">
        <f>IF(RWE!$A$7="Y",IF(RWE!$J$4/RWE!$J$6*SUM('2011Year'!J37:J37)&lt;'2011AllExports'!$A$1," ",RWE!$J$4/RWE!$J$6*SUM('2011Year'!J37:J37)),1/RWE!$J$6*SUM('2011Year'!J37:J37))</f>
        <v xml:space="preserve"> </v>
      </c>
      <c r="K37" s="77" t="str">
        <f>IF(RWE!$A$7="Y",IF(RWE!$K$4/RWE!$K$6*SUM('2011Year'!K37:K37)&lt;'2011AllExports'!$A$1," ",RWE!$K$4/RWE!$K$6*SUM('2011Year'!K37:K37)),1/RWE!$K$6*SUM('2011Year'!K37:K37))</f>
        <v xml:space="preserve"> </v>
      </c>
      <c r="L37" s="77" t="str">
        <f>IF(RWE!$A$7="Y",IF(RWE!$K$4/RWE!$K$6*SUM('2011Year'!L37:L37)&lt;'2011AllExports'!$A$1," ",RWE!$K$4/RWE!$K$6*SUM('2011Year'!L37:L37)),1/RWE!$K$6*SUM('2011Year'!L37:L37))</f>
        <v xml:space="preserve"> </v>
      </c>
      <c r="N37" s="77" t="str">
        <f>IF(RWE!$A$7="Y",IF(RWE!$N$4/RWE!$N$6*SUM('2011Year'!N37:N37)&lt;'2011AllExports'!$A$1," ",RWE!$N$4/RWE!$N$6*SUM('2011Year'!N37:N37)),1/RWE!$N$6*SUM('2011Year'!N37:N37))</f>
        <v xml:space="preserve"> </v>
      </c>
      <c r="O37" s="77" t="str">
        <f>IF(RWE!$A$7="Y",IF(RWE!$O$4/RWE!$O$6*SUM('2011Year'!O37:O37)&lt;'2011AllExports'!$A$1," ",RWE!$O$4/RWE!$O$6*SUM('2011Year'!O37:O37)),1/RWE!$O$6*SUM('2011Year'!O37:O37))</f>
        <v xml:space="preserve"> </v>
      </c>
      <c r="P37" s="77" t="str">
        <f>IF(RWE!$A$7="Y",IF(RWE!$P$4/RWE!$P$6*SUM('2011Year'!P37:P37)&lt;'2011AllExports'!$A$1," ",RWE!$P$4/RWE!$P$6*SUM('2011Year'!P37:P37)),1/RWE!$P$6*SUM('2011Year'!P37:P37))</f>
        <v xml:space="preserve"> </v>
      </c>
      <c r="Q37" s="78">
        <f>IF(RWE!$A$7="Y",IF(SUM(B37:P37)&lt;$A$1," ",SUM(B37:P37)),"-")</f>
        <v>0.13613029079999997</v>
      </c>
      <c r="S37" s="79">
        <f>IF(SUM(B37:B37)=0," ",'2011Year'!S37)</f>
        <v>25.359351999999998</v>
      </c>
      <c r="T37" s="79" t="str">
        <f>IF(SUM(C37:C37)=0," ",'2011Year'!T37)</f>
        <v xml:space="preserve"> </v>
      </c>
      <c r="U37" s="79" t="str">
        <f>IF(SUM(D37:D37)=0," ",'2011Year'!U37)</f>
        <v xml:space="preserve"> </v>
      </c>
      <c r="V37" s="79" t="str">
        <f>IF(SUM(E37:E37)=0," ",'2011Year'!V37)</f>
        <v xml:space="preserve"> </v>
      </c>
      <c r="W37" s="79" t="str">
        <f>IF(SUM(F37:F37)=0," ",'2011Year'!W37)</f>
        <v xml:space="preserve"> </v>
      </c>
      <c r="X37" s="79" t="str">
        <f>IF(SUM(G37:G37)=0," ",'2011Year'!X37)</f>
        <v xml:space="preserve"> </v>
      </c>
      <c r="Y37" s="79" t="str">
        <f>IF(SUM(H37:H37)=0," ",'2011Year'!Y37)</f>
        <v xml:space="preserve"> </v>
      </c>
      <c r="Z37" s="79" t="str">
        <f>IF(SUM(I37:I37)=0," ",'2011Year'!Z37)</f>
        <v xml:space="preserve"> </v>
      </c>
      <c r="AA37" s="79" t="str">
        <f>IF(SUM(J37:J37)=0," ",'2011Year'!AA37)</f>
        <v xml:space="preserve"> </v>
      </c>
      <c r="AB37" s="79" t="str">
        <f>IF(SUM(K37:K37)=0," ",'2011Year'!AB37)</f>
        <v xml:space="preserve"> </v>
      </c>
      <c r="AC37" s="79" t="str">
        <f>IF(SUM(L37:L37)=0," ",'2011Year'!AC37)</f>
        <v xml:space="preserve"> </v>
      </c>
      <c r="AE37" s="79" t="str">
        <f>IF(SUM(N37:N37)=0," ",'2011Year'!AE37)</f>
        <v xml:space="preserve"> </v>
      </c>
      <c r="AF37" s="79" t="str">
        <f>IF(SUM(O37:O37)=0," ",'2011Year'!AF37)</f>
        <v xml:space="preserve"> </v>
      </c>
      <c r="AG37" s="79" t="str">
        <f>IF(SUM(P37:P37)=0," ",'2011Year'!AG37)</f>
        <v xml:space="preserve"> </v>
      </c>
      <c r="AH37" s="80">
        <f>IF(SUM(Q37:Q37)=0," ",'2011Year'!AH37)</f>
        <v>27.507207999999995</v>
      </c>
      <c r="AJ37" s="77" t="str">
        <f>IF(RWE!$A$7="Y",IF(RWE!$R$4/RWE!$R$6*SUM('2011Year'!AJ37:AJ37)&lt;'2011AllExports'!$A$1," ",RWE!$R$4/RWE!$R$6*SUM('2011Year'!AJ37:AJ37)),1/RWE!$R$6*SUM('2011Year'!AJ37:AJ37))</f>
        <v xml:space="preserve"> </v>
      </c>
      <c r="AK37" s="77" t="str">
        <f>IF(RWE!$A$7="Y",IF(RWE!$S$4/RWE!$S$6*SUM('2011Year'!AK37:AK37)&lt;'2011AllExports'!$A$1," ",RWE!$S$4/RWE!$S$6*SUM('2011Year'!AK37:AK37)),1/RWE!$S$6*SUM('2011Year'!AK37:AK37))</f>
        <v xml:space="preserve"> </v>
      </c>
      <c r="AL37" s="77" t="str">
        <f>IF(RWE!$A$7="Y",IF(RWE!$T$4/RWE!$T$6*SUM('2011Year'!AL37:AL37)&lt;'2011AllExports'!$A$1," ",RWE!$T$4/RWE!$T$6*SUM('2011Year'!AL37:AL37)),1/RWE!$T$6*SUM('2011Year'!AL37:AL37))</f>
        <v xml:space="preserve"> </v>
      </c>
      <c r="AM37" s="79">
        <f>SUM('2011Year'!AM37:AM37)</f>
        <v>0</v>
      </c>
      <c r="AN37" s="79">
        <f>SUM('2011Year'!AN37:AN37)</f>
        <v>0</v>
      </c>
      <c r="AO37" s="79">
        <f>SUM('2011Year'!AO37:AO37)</f>
        <v>0</v>
      </c>
    </row>
    <row r="38" spans="1:41" ht="13">
      <c r="A38" t="s">
        <v>41</v>
      </c>
      <c r="B38" s="76" t="str">
        <f>IF(RWE!$A$7="Y",IF(RWE!$B$4/RWE!$B$6*SUM('2011Year'!B38:B38)&lt;'2011AllExports'!$A$1," ",RWE!$B$4/RWE!$B$6*SUM('2011Year'!B38:B38)),1/RWE!$B$6*SUM('2011Year'!B38:B38))</f>
        <v xml:space="preserve"> </v>
      </c>
      <c r="C38" s="76" t="str">
        <f>IF(RWE!$A$7="Y",IF(RWE!$C$4/RWE!$C$6*SUM('2011Year'!C38:C38)&lt;'2011AllExports'!$A$1," ",RWE!$C$4/RWE!$C$6*SUM('2011Year'!C38:C38)),1/RWE!$C$6*SUM('2011Year'!C38:C38))</f>
        <v xml:space="preserve"> </v>
      </c>
      <c r="D38" s="76" t="str">
        <f>IF(RWE!$A$7="Y",IF(RWE!$D$4/RWE!$D$6*SUM('2011Year'!D38:D38)&lt;'2011AllExports'!$A$1," ",RWE!$D$4/RWE!$D$6*SUM('2011Year'!D38:D38)),1/RWE!$D$6*SUM('2011Year'!D38:D38))</f>
        <v xml:space="preserve"> </v>
      </c>
      <c r="E38" s="76" t="str">
        <f>IF(RWE!$A$7="Y",IF(RWE!$E$4/RWE!$E$6*SUM('2011Year'!E38:E38)&lt;'2011AllExports'!$A$1," ",RWE!$E$4/RWE!$E$6*SUM('2011Year'!E38:E38)),1/RWE!$E$6*SUM('2011Year'!E38:E38))</f>
        <v xml:space="preserve"> </v>
      </c>
      <c r="F38" s="77" t="str">
        <f>IF(RWE!$A$7="Y",IF(RWE!$F$4/RWE!$F$6*SUM('2011Year'!F38:F38)&lt;'2011AllExports'!$A$1," ",RWE!$F$4/RWE!$F$6*SUM('2011Year'!F38:F38)),1/RWE!$F$6*SUM('2011Year'!F38:F38))</f>
        <v xml:space="preserve"> </v>
      </c>
      <c r="G38" s="77" t="str">
        <f>IF(RWE!$A$7="Y",IF(RWE!$G$4/RWE!$G$6*SUM('2011Year'!G38:G38)&lt;'2011AllExports'!$A$1," ",RWE!$G$4/RWE!$G$6*SUM('2011Year'!G38:G38)),1/RWE!$G$6*SUM('2011Year'!G38:G38))</f>
        <v xml:space="preserve"> </v>
      </c>
      <c r="H38" s="77" t="str">
        <f>IF(RWE!$A$7="Y",IF(RWE!$H$4/RWE!$H$6*SUM('2011Year'!H38:H38)&lt;'2011AllExports'!$A$1," ",RWE!$H$4/RWE!$H$6*SUM('2011Year'!H38:H38)),1/RWE!$H$6*SUM('2011Year'!H38:H38))</f>
        <v xml:space="preserve"> </v>
      </c>
      <c r="I38" s="77" t="str">
        <f>IF(RWE!$A$7="Y",IF(RWE!$I$4/RWE!$I$6*SUM('2011Year'!I38:I38)&lt;'2011AllExports'!$A$1," ",RWE!$I$4/RWE!$I$6*SUM('2011Year'!I38:I38)),1/RWE!$I$6*SUM('2011Year'!I38:I38))</f>
        <v xml:space="preserve"> </v>
      </c>
      <c r="J38" s="77" t="str">
        <f>IF(RWE!$A$7="Y",IF(RWE!$J$4/RWE!$J$6*SUM('2011Year'!J38:J38)&lt;'2011AllExports'!$A$1," ",RWE!$J$4/RWE!$J$6*SUM('2011Year'!J38:J38)),1/RWE!$J$6*SUM('2011Year'!J38:J38))</f>
        <v xml:space="preserve"> </v>
      </c>
      <c r="K38" s="77" t="str">
        <f>IF(RWE!$A$7="Y",IF(RWE!$K$4/RWE!$K$6*SUM('2011Year'!K38:K38)&lt;'2011AllExports'!$A$1," ",RWE!$K$4/RWE!$K$6*SUM('2011Year'!K38:K38)),1/RWE!$K$6*SUM('2011Year'!K38:K38))</f>
        <v xml:space="preserve"> </v>
      </c>
      <c r="L38" s="77" t="str">
        <f>IF(RWE!$A$7="Y",IF(RWE!$K$4/RWE!$K$6*SUM('2011Year'!L38:L38)&lt;'2011AllExports'!$A$1," ",RWE!$K$4/RWE!$K$6*SUM('2011Year'!L38:L38)),1/RWE!$K$6*SUM('2011Year'!L38:L38))</f>
        <v xml:space="preserve"> </v>
      </c>
      <c r="N38" s="77" t="str">
        <f>IF(RWE!$A$7="Y",IF(RWE!$N$4/RWE!$N$6*SUM('2011Year'!N38:N38)&lt;'2011AllExports'!$A$1," ",RWE!$N$4/RWE!$N$6*SUM('2011Year'!N38:N38)),1/RWE!$N$6*SUM('2011Year'!N38:N38))</f>
        <v xml:space="preserve"> </v>
      </c>
      <c r="O38" s="77" t="str">
        <f>IF(RWE!$A$7="Y",IF(RWE!$O$4/RWE!$O$6*SUM('2011Year'!O38:O38)&lt;'2011AllExports'!$A$1," ",RWE!$O$4/RWE!$O$6*SUM('2011Year'!O38:O38)),1/RWE!$O$6*SUM('2011Year'!O38:O38))</f>
        <v xml:space="preserve"> </v>
      </c>
      <c r="P38" s="77" t="str">
        <f>IF(RWE!$A$7="Y",IF(RWE!$P$4/RWE!$P$6*SUM('2011Year'!P38:P38)&lt;'2011AllExports'!$A$1," ",RWE!$P$4/RWE!$P$6*SUM('2011Year'!P38:P38)),1/RWE!$P$6*SUM('2011Year'!P38:P38))</f>
        <v xml:space="preserve"> </v>
      </c>
      <c r="Q38" s="78" t="str">
        <f>IF(RWE!$A$7="Y",IF(SUM(B38:P38)&lt;$A$1," ",SUM(B38:P38)),"-")</f>
        <v xml:space="preserve"> </v>
      </c>
      <c r="S38" s="79" t="str">
        <f>IF(SUM(B38:B38)=0," ",'2011Year'!S38)</f>
        <v xml:space="preserve"> </v>
      </c>
      <c r="T38" s="79" t="str">
        <f>IF(SUM(C38:C38)=0," ",'2011Year'!T38)</f>
        <v xml:space="preserve"> </v>
      </c>
      <c r="U38" s="79" t="str">
        <f>IF(SUM(D38:D38)=0," ",'2011Year'!U38)</f>
        <v xml:space="preserve"> </v>
      </c>
      <c r="V38" s="79" t="str">
        <f>IF(SUM(E38:E38)=0," ",'2011Year'!V38)</f>
        <v xml:space="preserve"> </v>
      </c>
      <c r="W38" s="79" t="str">
        <f>IF(SUM(F38:F38)=0," ",'2011Year'!W38)</f>
        <v xml:space="preserve"> </v>
      </c>
      <c r="X38" s="79" t="str">
        <f>IF(SUM(G38:G38)=0," ",'2011Year'!X38)</f>
        <v xml:space="preserve"> </v>
      </c>
      <c r="Y38" s="79" t="str">
        <f>IF(SUM(H38:H38)=0," ",'2011Year'!Y38)</f>
        <v xml:space="preserve"> </v>
      </c>
      <c r="Z38" s="79" t="str">
        <f>IF(SUM(I38:I38)=0," ",'2011Year'!Z38)</f>
        <v xml:space="preserve"> </v>
      </c>
      <c r="AA38" s="79" t="str">
        <f>IF(SUM(J38:J38)=0," ",'2011Year'!AA38)</f>
        <v xml:space="preserve"> </v>
      </c>
      <c r="AB38" s="79" t="str">
        <f>IF(SUM(K38:K38)=0," ",'2011Year'!AB38)</f>
        <v xml:space="preserve"> </v>
      </c>
      <c r="AC38" s="79" t="str">
        <f>IF(SUM(L38:L38)=0," ",'2011Year'!AC38)</f>
        <v xml:space="preserve"> </v>
      </c>
      <c r="AE38" s="79" t="str">
        <f>IF(SUM(N38:N38)=0," ",'2011Year'!AE38)</f>
        <v xml:space="preserve"> </v>
      </c>
      <c r="AF38" s="79" t="str">
        <f>IF(SUM(O38:O38)=0," ",'2011Year'!AF38)</f>
        <v xml:space="preserve"> </v>
      </c>
      <c r="AG38" s="79" t="str">
        <f>IF(SUM(P38:P38)=0," ",'2011Year'!AG38)</f>
        <v xml:space="preserve"> </v>
      </c>
      <c r="AH38" s="80" t="str">
        <f>IF(SUM(Q38:Q38)=0," ",'2011Year'!AH38)</f>
        <v xml:space="preserve"> </v>
      </c>
      <c r="AJ38" s="77" t="str">
        <f>IF(RWE!$A$7="Y",IF(RWE!$R$4/RWE!$R$6*SUM('2011Year'!AJ38:AJ38)&lt;'2011AllExports'!$A$1," ",RWE!$R$4/RWE!$R$6*SUM('2011Year'!AJ38:AJ38)),1/RWE!$R$6*SUM('2011Year'!AJ38:AJ38))</f>
        <v xml:space="preserve"> </v>
      </c>
      <c r="AK38" s="77" t="str">
        <f>IF(RWE!$A$7="Y",IF(RWE!$S$4/RWE!$S$6*SUM('2011Year'!AK38:AK38)&lt;'2011AllExports'!$A$1," ",RWE!$S$4/RWE!$S$6*SUM('2011Year'!AK38:AK38)),1/RWE!$S$6*SUM('2011Year'!AK38:AK38))</f>
        <v xml:space="preserve"> </v>
      </c>
      <c r="AL38" s="77" t="str">
        <f>IF(RWE!$A$7="Y",IF(RWE!$T$4/RWE!$T$6*SUM('2011Year'!AL38:AL38)&lt;'2011AllExports'!$A$1," ",RWE!$T$4/RWE!$T$6*SUM('2011Year'!AL38:AL38)),1/RWE!$T$6*SUM('2011Year'!AL38:AL38))</f>
        <v xml:space="preserve"> </v>
      </c>
      <c r="AM38" s="79">
        <f>SUM('2011Year'!AM38:AM38)</f>
        <v>0</v>
      </c>
      <c r="AN38" s="79">
        <f>SUM('2011Year'!AN38:AN38)</f>
        <v>0</v>
      </c>
      <c r="AO38" s="79">
        <f>SUM('2011Year'!AO38:AO38)</f>
        <v>0</v>
      </c>
    </row>
    <row r="39" spans="1:41" ht="13">
      <c r="A39" t="s">
        <v>57</v>
      </c>
      <c r="B39" s="76" t="str">
        <f>IF(RWE!$A$7="Y",IF(RWE!$B$4/RWE!$B$6*SUM('2011Year'!B39:B39)&lt;'2011AllExports'!$A$1," ",RWE!$B$4/RWE!$B$6*SUM('2011Year'!B39:B39)),1/RWE!$B$6*SUM('2011Year'!B39:B39))</f>
        <v xml:space="preserve"> </v>
      </c>
      <c r="C39" s="76" t="str">
        <f>IF(RWE!$A$7="Y",IF(RWE!$C$4/RWE!$C$6*SUM('2011Year'!C39:C39)&lt;'2011AllExports'!$A$1," ",RWE!$C$4/RWE!$C$6*SUM('2011Year'!C39:C39)),1/RWE!$C$6*SUM('2011Year'!C39:C39))</f>
        <v xml:space="preserve"> </v>
      </c>
      <c r="D39" s="76" t="str">
        <f>IF(RWE!$A$7="Y",IF(RWE!$D$4/RWE!$D$6*SUM('2011Year'!D39:D39)&lt;'2011AllExports'!$A$1," ",RWE!$D$4/RWE!$D$6*SUM('2011Year'!D39:D39)),1/RWE!$D$6*SUM('2011Year'!D39:D39))</f>
        <v xml:space="preserve"> </v>
      </c>
      <c r="E39" s="76" t="str">
        <f>IF(RWE!$A$7="Y",IF(RWE!$E$4/RWE!$E$6*SUM('2011Year'!E39:E39)&lt;'2011AllExports'!$A$1," ",RWE!$E$4/RWE!$E$6*SUM('2011Year'!E39:E39)),1/RWE!$E$6*SUM('2011Year'!E39:E39))</f>
        <v xml:space="preserve"> </v>
      </c>
      <c r="F39" s="77" t="str">
        <f>IF(RWE!$A$7="Y",IF(RWE!$F$4/RWE!$F$6*SUM('2011Year'!F39:F39)&lt;'2011AllExports'!$A$1," ",RWE!$F$4/RWE!$F$6*SUM('2011Year'!F39:F39)),1/RWE!$F$6*SUM('2011Year'!F39:F39))</f>
        <v xml:space="preserve"> </v>
      </c>
      <c r="G39" s="77" t="str">
        <f>IF(RWE!$A$7="Y",IF(RWE!$G$4/RWE!$G$6*SUM('2011Year'!G39:G39)&lt;'2011AllExports'!$A$1," ",RWE!$G$4/RWE!$G$6*SUM('2011Year'!G39:G39)),1/RWE!$G$6*SUM('2011Year'!G39:G39))</f>
        <v xml:space="preserve"> </v>
      </c>
      <c r="H39" s="77" t="str">
        <f>IF(RWE!$A$7="Y",IF(RWE!$H$4/RWE!$H$6*SUM('2011Year'!H39:H39)&lt;'2011AllExports'!$A$1," ",RWE!$H$4/RWE!$H$6*SUM('2011Year'!H39:H39)),1/RWE!$H$6*SUM('2011Year'!H39:H39))</f>
        <v xml:space="preserve"> </v>
      </c>
      <c r="I39" s="77" t="str">
        <f>IF(RWE!$A$7="Y",IF(RWE!$I$4/RWE!$I$6*SUM('2011Year'!I39:I39)&lt;'2011AllExports'!$A$1," ",RWE!$I$4/RWE!$I$6*SUM('2011Year'!I39:I39)),1/RWE!$I$6*SUM('2011Year'!I39:I39))</f>
        <v xml:space="preserve"> </v>
      </c>
      <c r="J39" s="77" t="str">
        <f>IF(RWE!$A$7="Y",IF(RWE!$J$4/RWE!$J$6*SUM('2011Year'!J39:J39)&lt;'2011AllExports'!$A$1," ",RWE!$J$4/RWE!$J$6*SUM('2011Year'!J39:J39)),1/RWE!$J$6*SUM('2011Year'!J39:J39))</f>
        <v xml:space="preserve"> </v>
      </c>
      <c r="K39" s="77" t="str">
        <f>IF(RWE!$A$7="Y",IF(RWE!$K$4/RWE!$K$6*SUM('2011Year'!K39:K39)&lt;'2011AllExports'!$A$1," ",RWE!$K$4/RWE!$K$6*SUM('2011Year'!K39:K39)),1/RWE!$K$6*SUM('2011Year'!K39:K39))</f>
        <v xml:space="preserve"> </v>
      </c>
      <c r="L39" s="77" t="str">
        <f>IF(RWE!$A$7="Y",IF(RWE!$K$4/RWE!$K$6*SUM('2011Year'!L39:L39)&lt;'2011AllExports'!$A$1," ",RWE!$K$4/RWE!$K$6*SUM('2011Year'!L39:L39)),1/RWE!$K$6*SUM('2011Year'!L39:L39))</f>
        <v xml:space="preserve"> </v>
      </c>
      <c r="N39" s="77" t="str">
        <f>IF(RWE!$A$7="Y",IF(RWE!$N$4/RWE!$N$6*SUM('2011Year'!N39:N39)&lt;'2011AllExports'!$A$1," ",RWE!$N$4/RWE!$N$6*SUM('2011Year'!N39:N39)),1/RWE!$N$6*SUM('2011Year'!N39:N39))</f>
        <v xml:space="preserve"> </v>
      </c>
      <c r="O39" s="77" t="str">
        <f>IF(RWE!$A$7="Y",IF(RWE!$O$4/RWE!$O$6*SUM('2011Year'!O39:O39)&lt;'2011AllExports'!$A$1," ",RWE!$O$4/RWE!$O$6*SUM('2011Year'!O39:O39)),1/RWE!$O$6*SUM('2011Year'!O39:O39))</f>
        <v xml:space="preserve"> </v>
      </c>
      <c r="P39" s="77" t="str">
        <f>IF(RWE!$A$7="Y",IF(RWE!$P$4/RWE!$P$6*SUM('2011Year'!P39:P39)&lt;'2011AllExports'!$A$1," ",RWE!$P$4/RWE!$P$6*SUM('2011Year'!P39:P39)),1/RWE!$P$6*SUM('2011Year'!P39:P39))</f>
        <v xml:space="preserve"> </v>
      </c>
      <c r="Q39" s="78" t="str">
        <f>IF(RWE!$A$7="Y",IF(SUM(B39:P39)&lt;$A$1," ",SUM(B39:P39)),"-")</f>
        <v xml:space="preserve"> </v>
      </c>
      <c r="S39" s="79" t="str">
        <f>IF(SUM(B39:B39)=0," ",'2011Year'!S39)</f>
        <v xml:space="preserve"> </v>
      </c>
      <c r="T39" s="79" t="str">
        <f>IF(SUM(C39:C39)=0," ",'2011Year'!T39)</f>
        <v xml:space="preserve"> </v>
      </c>
      <c r="U39" s="79" t="str">
        <f>IF(SUM(D39:D39)=0," ",'2011Year'!U39)</f>
        <v xml:space="preserve"> </v>
      </c>
      <c r="V39" s="79" t="str">
        <f>IF(SUM(E39:E39)=0," ",'2011Year'!V39)</f>
        <v xml:space="preserve"> </v>
      </c>
      <c r="W39" s="79" t="str">
        <f>IF(SUM(F39:F39)=0," ",'2011Year'!W39)</f>
        <v xml:space="preserve"> </v>
      </c>
      <c r="X39" s="79" t="str">
        <f>IF(SUM(G39:G39)=0," ",'2011Year'!X39)</f>
        <v xml:space="preserve"> </v>
      </c>
      <c r="Y39" s="79" t="str">
        <f>IF(SUM(H39:H39)=0," ",'2011Year'!Y39)</f>
        <v xml:space="preserve"> </v>
      </c>
      <c r="Z39" s="79" t="str">
        <f>IF(SUM(I39:I39)=0," ",'2011Year'!Z39)</f>
        <v xml:space="preserve"> </v>
      </c>
      <c r="AA39" s="79" t="str">
        <f>IF(SUM(J39:J39)=0," ",'2011Year'!AA39)</f>
        <v xml:space="preserve"> </v>
      </c>
      <c r="AB39" s="79" t="str">
        <f>IF(SUM(K39:K39)=0," ",'2011Year'!AB39)</f>
        <v xml:space="preserve"> </v>
      </c>
      <c r="AC39" s="79" t="str">
        <f>IF(SUM(L39:L39)=0," ",'2011Year'!AC39)</f>
        <v xml:space="preserve"> </v>
      </c>
      <c r="AE39" s="79" t="str">
        <f>IF(SUM(N39:N39)=0," ",'2011Year'!AE39)</f>
        <v xml:space="preserve"> </v>
      </c>
      <c r="AF39" s="79" t="str">
        <f>IF(SUM(O39:O39)=0," ",'2011Year'!AF39)</f>
        <v xml:space="preserve"> </v>
      </c>
      <c r="AG39" s="79" t="str">
        <f>IF(SUM(P39:P39)=0," ",'2011Year'!AG39)</f>
        <v xml:space="preserve"> </v>
      </c>
      <c r="AH39" s="80" t="str">
        <f>IF(SUM(Q39:Q39)=0," ",'2011Year'!AH39)</f>
        <v xml:space="preserve"> </v>
      </c>
      <c r="AJ39" s="77" t="str">
        <f>IF(RWE!$A$7="Y",IF(RWE!$R$4/RWE!$R$6*SUM('2011Year'!AJ39:AJ39)&lt;'2011AllExports'!$A$1," ",RWE!$R$4/RWE!$R$6*SUM('2011Year'!AJ39:AJ39)),1/RWE!$R$6*SUM('2011Year'!AJ39:AJ39))</f>
        <v xml:space="preserve"> </v>
      </c>
      <c r="AK39" s="77" t="str">
        <f>IF(RWE!$A$7="Y",IF(RWE!$S$4/RWE!$S$6*SUM('2011Year'!AK39:AK39)&lt;'2011AllExports'!$A$1," ",RWE!$S$4/RWE!$S$6*SUM('2011Year'!AK39:AK39)),1/RWE!$S$6*SUM('2011Year'!AK39:AK39))</f>
        <v xml:space="preserve"> </v>
      </c>
      <c r="AL39" s="77" t="str">
        <f>IF(RWE!$A$7="Y",IF(RWE!$T$4/RWE!$T$6*SUM('2011Year'!AL39:AL39)&lt;'2011AllExports'!$A$1," ",RWE!$T$4/RWE!$T$6*SUM('2011Year'!AL39:AL39)),1/RWE!$T$6*SUM('2011Year'!AL39:AL39))</f>
        <v xml:space="preserve"> </v>
      </c>
      <c r="AM39" s="79">
        <f>SUM('2011Year'!AM39:AM39)</f>
        <v>0</v>
      </c>
      <c r="AN39" s="79">
        <f>SUM('2011Year'!AN39:AN39)</f>
        <v>0</v>
      </c>
      <c r="AO39" s="79">
        <f>SUM('2011Year'!AO39:AO39)</f>
        <v>0</v>
      </c>
    </row>
    <row r="40" spans="1:41" ht="13">
      <c r="A40" t="s">
        <v>61</v>
      </c>
      <c r="B40" s="76" t="str">
        <f>IF(RWE!$A$7="Y",IF(RWE!$B$4/RWE!$B$6*SUM('2011Year'!B40:B40)&lt;'2011AllExports'!$A$1," ",RWE!$B$4/RWE!$B$6*SUM('2011Year'!B40:B40)),1/RWE!$B$6*SUM('2011Year'!B40:B40))</f>
        <v xml:space="preserve"> </v>
      </c>
      <c r="C40" s="76" t="str">
        <f>IF(RWE!$A$7="Y",IF(RWE!$C$4/RWE!$C$6*SUM('2011Year'!C40:C40)&lt;'2011AllExports'!$A$1," ",RWE!$C$4/RWE!$C$6*SUM('2011Year'!C40:C40)),1/RWE!$C$6*SUM('2011Year'!C40:C40))</f>
        <v xml:space="preserve"> </v>
      </c>
      <c r="D40" s="76" t="str">
        <f>IF(RWE!$A$7="Y",IF(RWE!$D$4/RWE!$D$6*SUM('2011Year'!D40:D40)&lt;'2011AllExports'!$A$1," ",RWE!$D$4/RWE!$D$6*SUM('2011Year'!D40:D40)),1/RWE!$D$6*SUM('2011Year'!D40:D40))</f>
        <v xml:space="preserve"> </v>
      </c>
      <c r="E40" s="76" t="str">
        <f>IF(RWE!$A$7="Y",IF(RWE!$E$4/RWE!$E$6*SUM('2011Year'!E40:E40)&lt;'2011AllExports'!$A$1," ",RWE!$E$4/RWE!$E$6*SUM('2011Year'!E40:E40)),1/RWE!$E$6*SUM('2011Year'!E40:E40))</f>
        <v xml:space="preserve"> </v>
      </c>
      <c r="F40" s="77" t="str">
        <f>IF(RWE!$A$7="Y",IF(RWE!$F$4/RWE!$F$6*SUM('2011Year'!F40:F40)&lt;'2011AllExports'!$A$1," ",RWE!$F$4/RWE!$F$6*SUM('2011Year'!F40:F40)),1/RWE!$F$6*SUM('2011Year'!F40:F40))</f>
        <v xml:space="preserve"> </v>
      </c>
      <c r="G40" s="77" t="str">
        <f>IF(RWE!$A$7="Y",IF(RWE!$G$4/RWE!$G$6*SUM('2011Year'!G40:G40)&lt;'2011AllExports'!$A$1," ",RWE!$G$4/RWE!$G$6*SUM('2011Year'!G40:G40)),1/RWE!$G$6*SUM('2011Year'!G40:G40))</f>
        <v xml:space="preserve"> </v>
      </c>
      <c r="H40" s="77" t="str">
        <f>IF(RWE!$A$7="Y",IF(RWE!$H$4/RWE!$H$6*SUM('2011Year'!H40:H40)&lt;'2011AllExports'!$A$1," ",RWE!$H$4/RWE!$H$6*SUM('2011Year'!H40:H40)),1/RWE!$H$6*SUM('2011Year'!H40:H40))</f>
        <v xml:space="preserve"> </v>
      </c>
      <c r="I40" s="77" t="str">
        <f>IF(RWE!$A$7="Y",IF(RWE!$I$4/RWE!$I$6*SUM('2011Year'!I40:I40)&lt;'2011AllExports'!$A$1," ",RWE!$I$4/RWE!$I$6*SUM('2011Year'!I40:I40)),1/RWE!$I$6*SUM('2011Year'!I40:I40))</f>
        <v xml:space="preserve"> </v>
      </c>
      <c r="J40" s="77" t="str">
        <f>IF(RWE!$A$7="Y",IF(RWE!$J$4/RWE!$J$6*SUM('2011Year'!J40:J40)&lt;'2011AllExports'!$A$1," ",RWE!$J$4/RWE!$J$6*SUM('2011Year'!J40:J40)),1/RWE!$J$6*SUM('2011Year'!J40:J40))</f>
        <v xml:space="preserve"> </v>
      </c>
      <c r="K40" s="77" t="str">
        <f>IF(RWE!$A$7="Y",IF(RWE!$K$4/RWE!$K$6*SUM('2011Year'!K40:K40)&lt;'2011AllExports'!$A$1," ",RWE!$K$4/RWE!$K$6*SUM('2011Year'!K40:K40)),1/RWE!$K$6*SUM('2011Year'!K40:K40))</f>
        <v xml:space="preserve"> </v>
      </c>
      <c r="L40" s="77" t="str">
        <f>IF(RWE!$A$7="Y",IF(RWE!$K$4/RWE!$K$6*SUM('2011Year'!L40:L40)&lt;'2011AllExports'!$A$1," ",RWE!$K$4/RWE!$K$6*SUM('2011Year'!L40:L40)),1/RWE!$K$6*SUM('2011Year'!L40:L40))</f>
        <v xml:space="preserve"> </v>
      </c>
      <c r="N40" s="77" t="str">
        <f>IF(RWE!$A$7="Y",IF(RWE!$N$4/RWE!$N$6*SUM('2011Year'!N40:N40)&lt;'2011AllExports'!$A$1," ",RWE!$N$4/RWE!$N$6*SUM('2011Year'!N40:N40)),1/RWE!$N$6*SUM('2011Year'!N40:N40))</f>
        <v xml:space="preserve"> </v>
      </c>
      <c r="O40" s="77" t="str">
        <f>IF(RWE!$A$7="Y",IF(RWE!$O$4/RWE!$O$6*SUM('2011Year'!O40:O40)&lt;'2011AllExports'!$A$1," ",RWE!$O$4/RWE!$O$6*SUM('2011Year'!O40:O40)),1/RWE!$O$6*SUM('2011Year'!O40:O40))</f>
        <v xml:space="preserve"> </v>
      </c>
      <c r="P40" s="77" t="str">
        <f>IF(RWE!$A$7="Y",IF(RWE!$P$4/RWE!$P$6*SUM('2011Year'!P40:P40)&lt;'2011AllExports'!$A$1," ",RWE!$P$4/RWE!$P$6*SUM('2011Year'!P40:P40)),1/RWE!$P$6*SUM('2011Year'!P40:P40))</f>
        <v xml:space="preserve"> </v>
      </c>
      <c r="Q40" s="78" t="str">
        <f>IF(RWE!$A$7="Y",IF(SUM(B40:P40)&lt;$A$1," ",SUM(B40:P40)),"-")</f>
        <v xml:space="preserve"> </v>
      </c>
      <c r="S40" s="79" t="str">
        <f>IF(SUM(B40:B40)=0," ",'2011Year'!S40)</f>
        <v xml:space="preserve"> </v>
      </c>
      <c r="T40" s="79" t="str">
        <f>IF(SUM(C40:C40)=0," ",'2011Year'!T40)</f>
        <v xml:space="preserve"> </v>
      </c>
      <c r="U40" s="79" t="str">
        <f>IF(SUM(D40:D40)=0," ",'2011Year'!U40)</f>
        <v xml:space="preserve"> </v>
      </c>
      <c r="V40" s="79" t="str">
        <f>IF(SUM(E40:E40)=0," ",'2011Year'!V40)</f>
        <v xml:space="preserve"> </v>
      </c>
      <c r="W40" s="79" t="str">
        <f>IF(SUM(F40:F40)=0," ",'2011Year'!W40)</f>
        <v xml:space="preserve"> </v>
      </c>
      <c r="X40" s="79" t="str">
        <f>IF(SUM(G40:G40)=0," ",'2011Year'!X40)</f>
        <v xml:space="preserve"> </v>
      </c>
      <c r="Y40" s="79" t="str">
        <f>IF(SUM(H40:H40)=0," ",'2011Year'!Y40)</f>
        <v xml:space="preserve"> </v>
      </c>
      <c r="Z40" s="79" t="str">
        <f>IF(SUM(I40:I40)=0," ",'2011Year'!Z40)</f>
        <v xml:space="preserve"> </v>
      </c>
      <c r="AA40" s="79" t="str">
        <f>IF(SUM(J40:J40)=0," ",'2011Year'!AA40)</f>
        <v xml:space="preserve"> </v>
      </c>
      <c r="AB40" s="79" t="str">
        <f>IF(SUM(K40:K40)=0," ",'2011Year'!AB40)</f>
        <v xml:space="preserve"> </v>
      </c>
      <c r="AC40" s="79" t="str">
        <f>IF(SUM(L40:L40)=0," ",'2011Year'!AC40)</f>
        <v xml:space="preserve"> </v>
      </c>
      <c r="AE40" s="79" t="str">
        <f>IF(SUM(N40:N40)=0," ",'2011Year'!AE40)</f>
        <v xml:space="preserve"> </v>
      </c>
      <c r="AF40" s="79" t="str">
        <f>IF(SUM(O40:O40)=0," ",'2011Year'!AF40)</f>
        <v xml:space="preserve"> </v>
      </c>
      <c r="AG40" s="79" t="str">
        <f>IF(SUM(P40:P40)=0," ",'2011Year'!AG40)</f>
        <v xml:space="preserve"> </v>
      </c>
      <c r="AH40" s="80" t="str">
        <f>IF(SUM(Q40:Q40)=0," ",'2011Year'!AH40)</f>
        <v xml:space="preserve"> </v>
      </c>
      <c r="AJ40" s="77" t="str">
        <f>IF(RWE!$A$7="Y",IF(RWE!$R$4/RWE!$R$6*SUM('2011Year'!AJ40:AJ40)&lt;'2011AllExports'!$A$1," ",RWE!$R$4/RWE!$R$6*SUM('2011Year'!AJ40:AJ40)),1/RWE!$R$6*SUM('2011Year'!AJ40:AJ40))</f>
        <v xml:space="preserve"> </v>
      </c>
      <c r="AK40" s="77" t="str">
        <f>IF(RWE!$A$7="Y",IF(RWE!$S$4/RWE!$S$6*SUM('2011Year'!AK40:AK40)&lt;'2011AllExports'!$A$1," ",RWE!$S$4/RWE!$S$6*SUM('2011Year'!AK40:AK40)),1/RWE!$S$6*SUM('2011Year'!AK40:AK40))</f>
        <v xml:space="preserve"> </v>
      </c>
      <c r="AL40" s="77" t="str">
        <f>IF(RWE!$A$7="Y",IF(RWE!$T$4/RWE!$T$6*SUM('2011Year'!AL40:AL40)&lt;'2011AllExports'!$A$1," ",RWE!$T$4/RWE!$T$6*SUM('2011Year'!AL40:AL40)),1/RWE!$T$6*SUM('2011Year'!AL40:AL40))</f>
        <v xml:space="preserve"> </v>
      </c>
      <c r="AM40" s="79">
        <f>SUM('2011Year'!AM40:AM40)</f>
        <v>0</v>
      </c>
      <c r="AN40" s="79">
        <f>SUM('2011Year'!AN40:AN40)</f>
        <v>0</v>
      </c>
      <c r="AO40" s="79">
        <f>SUM('2011Year'!AO40:AO40)</f>
        <v>0</v>
      </c>
    </row>
    <row r="41" spans="1:41" ht="13">
      <c r="A41" t="s">
        <v>59</v>
      </c>
      <c r="B41" s="76" t="str">
        <f>IF(RWE!$A$7="Y",IF(RWE!$B$4/RWE!$B$6*SUM('2011Year'!B41:B41)&lt;'2011AllExports'!$A$1," ",RWE!$B$4/RWE!$B$6*SUM('2011Year'!B41:B41)),1/RWE!$B$6*SUM('2011Year'!B41:B41))</f>
        <v xml:space="preserve"> </v>
      </c>
      <c r="C41" s="76">
        <f>IF(RWE!$A$7="Y",IF(RWE!$C$4/RWE!$C$6*SUM('2011Year'!C41:C41)&lt;'2011AllExports'!$A$1," ",RWE!$C$4/RWE!$C$6*SUM('2011Year'!C41:C41)),1/RWE!$C$6*SUM('2011Year'!C41:C41))</f>
        <v>2.7866484827999999E-2</v>
      </c>
      <c r="D41" s="76" t="str">
        <f>IF(RWE!$A$7="Y",IF(RWE!$D$4/RWE!$D$6*SUM('2011Year'!D41:D41)&lt;'2011AllExports'!$A$1," ",RWE!$D$4/RWE!$D$6*SUM('2011Year'!D41:D41)),1/RWE!$D$6*SUM('2011Year'!D41:D41))</f>
        <v xml:space="preserve"> </v>
      </c>
      <c r="E41" s="76" t="str">
        <f>IF(RWE!$A$7="Y",IF(RWE!$E$4/RWE!$E$6*SUM('2011Year'!E41:E41)&lt;'2011AllExports'!$A$1," ",RWE!$E$4/RWE!$E$6*SUM('2011Year'!E41:E41)),1/RWE!$E$6*SUM('2011Year'!E41:E41))</f>
        <v xml:space="preserve"> </v>
      </c>
      <c r="F41" s="77">
        <f>IF(RWE!$A$7="Y",IF(RWE!$F$4/RWE!$F$6*SUM('2011Year'!F41:F41)&lt;'2011AllExports'!$A$1," ",RWE!$F$4/RWE!$F$6*SUM('2011Year'!F41:F41)),1/RWE!$F$6*SUM('2011Year'!F41:F41))</f>
        <v>6.7076900800000002E-3</v>
      </c>
      <c r="G41" s="77" t="str">
        <f>IF(RWE!$A$7="Y",IF(RWE!$G$4/RWE!$G$6*SUM('2011Year'!G41:G41)&lt;'2011AllExports'!$A$1," ",RWE!$G$4/RWE!$G$6*SUM('2011Year'!G41:G41)),1/RWE!$G$6*SUM('2011Year'!G41:G41))</f>
        <v xml:space="preserve"> </v>
      </c>
      <c r="H41" s="77" t="str">
        <f>IF(RWE!$A$7="Y",IF(RWE!$H$4/RWE!$H$6*SUM('2011Year'!H41:H41)&lt;'2011AllExports'!$A$1," ",RWE!$H$4/RWE!$H$6*SUM('2011Year'!H41:H41)),1/RWE!$H$6*SUM('2011Year'!H41:H41))</f>
        <v xml:space="preserve"> </v>
      </c>
      <c r="I41" s="77" t="str">
        <f>IF(RWE!$A$7="Y",IF(RWE!$I$4/RWE!$I$6*SUM('2011Year'!I41:I41)&lt;'2011AllExports'!$A$1," ",RWE!$I$4/RWE!$I$6*SUM('2011Year'!I41:I41)),1/RWE!$I$6*SUM('2011Year'!I41:I41))</f>
        <v xml:space="preserve"> </v>
      </c>
      <c r="J41" s="77" t="str">
        <f>IF(RWE!$A$7="Y",IF(RWE!$J$4/RWE!$J$6*SUM('2011Year'!J41:J41)&lt;'2011AllExports'!$A$1," ",RWE!$J$4/RWE!$J$6*SUM('2011Year'!J41:J41)),1/RWE!$J$6*SUM('2011Year'!J41:J41))</f>
        <v xml:space="preserve"> </v>
      </c>
      <c r="K41" s="77" t="str">
        <f>IF(RWE!$A$7="Y",IF(RWE!$K$4/RWE!$K$6*SUM('2011Year'!K41:K41)&lt;'2011AllExports'!$A$1," ",RWE!$K$4/RWE!$K$6*SUM('2011Year'!K41:K41)),1/RWE!$K$6*SUM('2011Year'!K41:K41))</f>
        <v xml:space="preserve"> </v>
      </c>
      <c r="L41" s="77" t="str">
        <f>IF(RWE!$A$7="Y",IF(RWE!$K$4/RWE!$K$6*SUM('2011Year'!L41:L41)&lt;'2011AllExports'!$A$1," ",RWE!$K$4/RWE!$K$6*SUM('2011Year'!L41:L41)),1/RWE!$K$6*SUM('2011Year'!L41:L41))</f>
        <v xml:space="preserve"> </v>
      </c>
      <c r="N41" s="77" t="str">
        <f>IF(RWE!$A$7="Y",IF(RWE!$N$4/RWE!$N$6*SUM('2011Year'!N41:N41)&lt;'2011AllExports'!$A$1," ",RWE!$N$4/RWE!$N$6*SUM('2011Year'!N41:N41)),1/RWE!$N$6*SUM('2011Year'!N41:N41))</f>
        <v xml:space="preserve"> </v>
      </c>
      <c r="O41" s="77" t="str">
        <f>IF(RWE!$A$7="Y",IF(RWE!$O$4/RWE!$O$6*SUM('2011Year'!O41:O41)&lt;'2011AllExports'!$A$1," ",RWE!$O$4/RWE!$O$6*SUM('2011Year'!O41:O41)),1/RWE!$O$6*SUM('2011Year'!O41:O41))</f>
        <v xml:space="preserve"> </v>
      </c>
      <c r="P41" s="77" t="str">
        <f>IF(RWE!$A$7="Y",IF(RWE!$P$4/RWE!$P$6*SUM('2011Year'!P41:P41)&lt;'2011AllExports'!$A$1," ",RWE!$P$4/RWE!$P$6*SUM('2011Year'!P41:P41)),1/RWE!$P$6*SUM('2011Year'!P41:P41))</f>
        <v xml:space="preserve"> </v>
      </c>
      <c r="Q41" s="78">
        <f>IF(RWE!$A$7="Y",IF(SUM(B41:P41)&lt;$A$1," ",SUM(B41:P41)),"-")</f>
        <v>3.4574174908000001E-2</v>
      </c>
      <c r="S41" s="79" t="str">
        <f>IF(SUM(B41:B41)=0," ",'2011Year'!S41)</f>
        <v xml:space="preserve"> </v>
      </c>
      <c r="T41" s="79">
        <f>IF(SUM(C41:C41)=0," ",'2011Year'!T41)</f>
        <v>8.3550919999999991</v>
      </c>
      <c r="U41" s="79" t="str">
        <f>IF(SUM(D41:D41)=0," ",'2011Year'!U41)</f>
        <v xml:space="preserve"> </v>
      </c>
      <c r="V41" s="79" t="str">
        <f>IF(SUM(E41:E41)=0," ",'2011Year'!V41)</f>
        <v xml:space="preserve"> </v>
      </c>
      <c r="W41" s="79">
        <f>IF(SUM(F41:F41)=0," ",'2011Year'!W41)</f>
        <v>1.531758</v>
      </c>
      <c r="X41" s="79" t="str">
        <f>IF(SUM(G41:G41)=0," ",'2011Year'!X41)</f>
        <v xml:space="preserve"> </v>
      </c>
      <c r="Y41" s="79" t="str">
        <f>IF(SUM(H41:H41)=0," ",'2011Year'!Y41)</f>
        <v xml:space="preserve"> </v>
      </c>
      <c r="Z41" s="79" t="str">
        <f>IF(SUM(I41:I41)=0," ",'2011Year'!Z41)</f>
        <v xml:space="preserve"> </v>
      </c>
      <c r="AA41" s="79" t="str">
        <f>IF(SUM(J41:J41)=0," ",'2011Year'!AA41)</f>
        <v xml:space="preserve"> </v>
      </c>
      <c r="AB41" s="79" t="str">
        <f>IF(SUM(K41:K41)=0," ",'2011Year'!AB41)</f>
        <v xml:space="preserve"> </v>
      </c>
      <c r="AC41" s="79" t="str">
        <f>IF(SUM(L41:L41)=0," ",'2011Year'!AC41)</f>
        <v xml:space="preserve"> </v>
      </c>
      <c r="AE41" s="79" t="str">
        <f>IF(SUM(N41:N41)=0," ",'2011Year'!AE41)</f>
        <v xml:space="preserve"> </v>
      </c>
      <c r="AF41" s="79" t="str">
        <f>IF(SUM(O41:O41)=0," ",'2011Year'!AF41)</f>
        <v xml:space="preserve"> </v>
      </c>
      <c r="AG41" s="79" t="str">
        <f>IF(SUM(P41:P41)=0," ",'2011Year'!AG41)</f>
        <v xml:space="preserve"> </v>
      </c>
      <c r="AH41" s="80">
        <f>IF(SUM(Q41:Q41)=0," ",'2011Year'!AH41)</f>
        <v>10.551504999999999</v>
      </c>
      <c r="AJ41" s="77" t="str">
        <f>IF(RWE!$A$7="Y",IF(RWE!$R$4/RWE!$R$6*SUM('2011Year'!AJ41:AJ41)&lt;'2011AllExports'!$A$1," ",RWE!$R$4/RWE!$R$6*SUM('2011Year'!AJ41:AJ41)),1/RWE!$R$6*SUM('2011Year'!AJ41:AJ41))</f>
        <v xml:space="preserve"> </v>
      </c>
      <c r="AK41" s="77" t="str">
        <f>IF(RWE!$A$7="Y",IF(RWE!$S$4/RWE!$S$6*SUM('2011Year'!AK41:AK41)&lt;'2011AllExports'!$A$1," ",RWE!$S$4/RWE!$S$6*SUM('2011Year'!AK41:AK41)),1/RWE!$S$6*SUM('2011Year'!AK41:AK41))</f>
        <v xml:space="preserve"> </v>
      </c>
      <c r="AL41" s="77" t="str">
        <f>IF(RWE!$A$7="Y",IF(RWE!$T$4/RWE!$T$6*SUM('2011Year'!AL41:AL41)&lt;'2011AllExports'!$A$1," ",RWE!$T$4/RWE!$T$6*SUM('2011Year'!AL41:AL41)),1/RWE!$T$6*SUM('2011Year'!AL41:AL41))</f>
        <v xml:space="preserve"> </v>
      </c>
      <c r="AM41" s="79">
        <f>SUM('2011Year'!AM41:AM41)</f>
        <v>0</v>
      </c>
      <c r="AN41" s="79">
        <f>SUM('2011Year'!AN41:AN41)</f>
        <v>0</v>
      </c>
      <c r="AO41" s="79">
        <f>SUM('2011Year'!AO41:AO41)</f>
        <v>0</v>
      </c>
    </row>
    <row r="42" spans="1:41" ht="13">
      <c r="A42" t="s">
        <v>8</v>
      </c>
      <c r="B42" s="76" t="str">
        <f>IF(RWE!$A$7="Y",IF(RWE!$B$4/RWE!$B$6*SUM('2011Year'!B42:B42)&lt;'2011AllExports'!$A$1," ",RWE!$B$4/RWE!$B$6*SUM('2011Year'!B42:B42)),1/RWE!$B$6*SUM('2011Year'!B42:B42))</f>
        <v xml:space="preserve"> </v>
      </c>
      <c r="C42" s="76" t="str">
        <f>IF(RWE!$A$7="Y",IF(RWE!$C$4/RWE!$C$6*SUM('2011Year'!C42:C42)&lt;'2011AllExports'!$A$1," ",RWE!$C$4/RWE!$C$6*SUM('2011Year'!C42:C42)),1/RWE!$C$6*SUM('2011Year'!C42:C42))</f>
        <v xml:space="preserve"> </v>
      </c>
      <c r="D42" s="76" t="str">
        <f>IF(RWE!$A$7="Y",IF(RWE!$D$4/RWE!$D$6*SUM('2011Year'!D42:D42)&lt;'2011AllExports'!$A$1," ",RWE!$D$4/RWE!$D$6*SUM('2011Year'!D42:D42)),1/RWE!$D$6*SUM('2011Year'!D42:D42))</f>
        <v xml:space="preserve"> </v>
      </c>
      <c r="E42" s="76" t="str">
        <f>IF(RWE!$A$7="Y",IF(RWE!$E$4/RWE!$E$6*SUM('2011Year'!E42:E42)&lt;'2011AllExports'!$A$1," ",RWE!$E$4/RWE!$E$6*SUM('2011Year'!E42:E42)),1/RWE!$E$6*SUM('2011Year'!E42:E42))</f>
        <v xml:space="preserve"> </v>
      </c>
      <c r="F42" s="77" t="str">
        <f>IF(RWE!$A$7="Y",IF(RWE!$F$4/RWE!$F$6*SUM('2011Year'!F42:F42)&lt;'2011AllExports'!$A$1," ",RWE!$F$4/RWE!$F$6*SUM('2011Year'!F42:F42)),1/RWE!$F$6*SUM('2011Year'!F42:F42))</f>
        <v xml:space="preserve"> </v>
      </c>
      <c r="G42" s="77" t="str">
        <f>IF(RWE!$A$7="Y",IF(RWE!$G$4/RWE!$G$6*SUM('2011Year'!G42:G42)&lt;'2011AllExports'!$A$1," ",RWE!$G$4/RWE!$G$6*SUM('2011Year'!G42:G42)),1/RWE!$G$6*SUM('2011Year'!G42:G42))</f>
        <v xml:space="preserve"> </v>
      </c>
      <c r="H42" s="77" t="str">
        <f>IF(RWE!$A$7="Y",IF(RWE!$H$4/RWE!$H$6*SUM('2011Year'!H42:H42)&lt;'2011AllExports'!$A$1," ",RWE!$H$4/RWE!$H$6*SUM('2011Year'!H42:H42)),1/RWE!$H$6*SUM('2011Year'!H42:H42))</f>
        <v xml:space="preserve"> </v>
      </c>
      <c r="I42" s="77" t="str">
        <f>IF(RWE!$A$7="Y",IF(RWE!$I$4/RWE!$I$6*SUM('2011Year'!I42:I42)&lt;'2011AllExports'!$A$1," ",RWE!$I$4/RWE!$I$6*SUM('2011Year'!I42:I42)),1/RWE!$I$6*SUM('2011Year'!I42:I42))</f>
        <v xml:space="preserve"> </v>
      </c>
      <c r="J42" s="77" t="str">
        <f>IF(RWE!$A$7="Y",IF(RWE!$J$4/RWE!$J$6*SUM('2011Year'!J42:J42)&lt;'2011AllExports'!$A$1," ",RWE!$J$4/RWE!$J$6*SUM('2011Year'!J42:J42)),1/RWE!$J$6*SUM('2011Year'!J42:J42))</f>
        <v xml:space="preserve"> </v>
      </c>
      <c r="K42" s="77" t="str">
        <f>IF(RWE!$A$7="Y",IF(RWE!$K$4/RWE!$K$6*SUM('2011Year'!K42:K42)&lt;'2011AllExports'!$A$1," ",RWE!$K$4/RWE!$K$6*SUM('2011Year'!K42:K42)),1/RWE!$K$6*SUM('2011Year'!K42:K42))</f>
        <v xml:space="preserve"> </v>
      </c>
      <c r="L42" s="77" t="str">
        <f>IF(RWE!$A$7="Y",IF(RWE!$K$4/RWE!$K$6*SUM('2011Year'!L42:L42)&lt;'2011AllExports'!$A$1," ",RWE!$K$4/RWE!$K$6*SUM('2011Year'!L42:L42)),1/RWE!$K$6*SUM('2011Year'!L42:L42))</f>
        <v xml:space="preserve"> </v>
      </c>
      <c r="N42" s="77" t="str">
        <f>IF(RWE!$A$7="Y",IF(RWE!$N$4/RWE!$N$6*SUM('2011Year'!N42:N42)&lt;'2011AllExports'!$A$1," ",RWE!$N$4/RWE!$N$6*SUM('2011Year'!N42:N42)),1/RWE!$N$6*SUM('2011Year'!N42:N42))</f>
        <v xml:space="preserve"> </v>
      </c>
      <c r="O42" s="77" t="str">
        <f>IF(RWE!$A$7="Y",IF(RWE!$O$4/RWE!$O$6*SUM('2011Year'!O42:O42)&lt;'2011AllExports'!$A$1," ",RWE!$O$4/RWE!$O$6*SUM('2011Year'!O42:O42)),1/RWE!$O$6*SUM('2011Year'!O42:O42))</f>
        <v xml:space="preserve"> </v>
      </c>
      <c r="P42" s="77" t="str">
        <f>IF(RWE!$A$7="Y",IF(RWE!$P$4/RWE!$P$6*SUM('2011Year'!P42:P42)&lt;'2011AllExports'!$A$1," ",RWE!$P$4/RWE!$P$6*SUM('2011Year'!P42:P42)),1/RWE!$P$6*SUM('2011Year'!P42:P42))</f>
        <v xml:space="preserve"> </v>
      </c>
      <c r="Q42" s="78" t="str">
        <f>IF(RWE!$A$7="Y",IF(SUM(B42:P42)&lt;$A$1," ",SUM(B42:P42)),"-")</f>
        <v xml:space="preserve"> </v>
      </c>
      <c r="S42" s="79" t="str">
        <f>IF(SUM(B42:B42)=0," ",'2011Year'!S42)</f>
        <v xml:space="preserve"> </v>
      </c>
      <c r="T42" s="79" t="str">
        <f>IF(SUM(C42:C42)=0," ",'2011Year'!T42)</f>
        <v xml:space="preserve"> </v>
      </c>
      <c r="U42" s="79" t="str">
        <f>IF(SUM(D42:D42)=0," ",'2011Year'!U42)</f>
        <v xml:space="preserve"> </v>
      </c>
      <c r="V42" s="79" t="str">
        <f>IF(SUM(E42:E42)=0," ",'2011Year'!V42)</f>
        <v xml:space="preserve"> </v>
      </c>
      <c r="W42" s="79" t="str">
        <f>IF(SUM(F42:F42)=0," ",'2011Year'!W42)</f>
        <v xml:space="preserve"> </v>
      </c>
      <c r="X42" s="79" t="str">
        <f>IF(SUM(G42:G42)=0," ",'2011Year'!X42)</f>
        <v xml:space="preserve"> </v>
      </c>
      <c r="Y42" s="79" t="str">
        <f>IF(SUM(H42:H42)=0," ",'2011Year'!Y42)</f>
        <v xml:space="preserve"> </v>
      </c>
      <c r="Z42" s="79" t="str">
        <f>IF(SUM(I42:I42)=0," ",'2011Year'!Z42)</f>
        <v xml:space="preserve"> </v>
      </c>
      <c r="AA42" s="79" t="str">
        <f>IF(SUM(J42:J42)=0," ",'2011Year'!AA42)</f>
        <v xml:space="preserve"> </v>
      </c>
      <c r="AB42" s="79" t="str">
        <f>IF(SUM(K42:K42)=0," ",'2011Year'!AB42)</f>
        <v xml:space="preserve"> </v>
      </c>
      <c r="AC42" s="79" t="str">
        <f>IF(SUM(L42:L42)=0," ",'2011Year'!AC42)</f>
        <v xml:space="preserve"> </v>
      </c>
      <c r="AE42" s="79" t="str">
        <f>IF(SUM(N42:N42)=0," ",'2011Year'!AE42)</f>
        <v xml:space="preserve"> </v>
      </c>
      <c r="AF42" s="79" t="str">
        <f>IF(SUM(O42:O42)=0," ",'2011Year'!AF42)</f>
        <v xml:space="preserve"> </v>
      </c>
      <c r="AG42" s="79" t="str">
        <f>IF(SUM(P42:P42)=0," ",'2011Year'!AG42)</f>
        <v xml:space="preserve"> </v>
      </c>
      <c r="AH42" s="80" t="str">
        <f>IF(SUM(Q42:Q42)=0," ",'2011Year'!AH42)</f>
        <v xml:space="preserve"> </v>
      </c>
      <c r="AJ42" s="77" t="str">
        <f>IF(RWE!$A$7="Y",IF(RWE!$R$4/RWE!$R$6*SUM('2011Year'!AJ42:AJ42)&lt;'2011AllExports'!$A$1," ",RWE!$R$4/RWE!$R$6*SUM('2011Year'!AJ42:AJ42)),1/RWE!$R$6*SUM('2011Year'!AJ42:AJ42))</f>
        <v xml:space="preserve"> </v>
      </c>
      <c r="AK42" s="77" t="str">
        <f>IF(RWE!$A$7="Y",IF(RWE!$S$4/RWE!$S$6*SUM('2011Year'!AK42:AK42)&lt;'2011AllExports'!$A$1," ",RWE!$S$4/RWE!$S$6*SUM('2011Year'!AK42:AK42)),1/RWE!$S$6*SUM('2011Year'!AK42:AK42))</f>
        <v xml:space="preserve"> </v>
      </c>
      <c r="AL42" s="77" t="str">
        <f>IF(RWE!$A$7="Y",IF(RWE!$T$4/RWE!$T$6*SUM('2011Year'!AL42:AL42)&lt;'2011AllExports'!$A$1," ",RWE!$T$4/RWE!$T$6*SUM('2011Year'!AL42:AL42)),1/RWE!$T$6*SUM('2011Year'!AL42:AL42))</f>
        <v xml:space="preserve"> </v>
      </c>
      <c r="AM42" s="79">
        <f>SUM('2011Year'!AM42:AM42)</f>
        <v>0</v>
      </c>
      <c r="AN42" s="79">
        <f>SUM('2011Year'!AN42:AN42)</f>
        <v>0</v>
      </c>
      <c r="AO42" s="79">
        <f>SUM('2011Year'!AO42:AO42)</f>
        <v>0</v>
      </c>
    </row>
    <row r="43" spans="1:41" ht="13">
      <c r="A43" t="s">
        <v>40</v>
      </c>
      <c r="B43" s="76" t="str">
        <f>IF(RWE!$A$7="Y",IF(RWE!$B$4/RWE!$B$6*SUM('2011Year'!B43:B43)&lt;'2011AllExports'!$A$1," ",RWE!$B$4/RWE!$B$6*SUM('2011Year'!B43:B43)),1/RWE!$B$6*SUM('2011Year'!B43:B43))</f>
        <v xml:space="preserve"> </v>
      </c>
      <c r="C43" s="76" t="str">
        <f>IF(RWE!$A$7="Y",IF(RWE!$C$4/RWE!$C$6*SUM('2011Year'!C43:C43)&lt;'2011AllExports'!$A$1," ",RWE!$C$4/RWE!$C$6*SUM('2011Year'!C43:C43)),1/RWE!$C$6*SUM('2011Year'!C43:C43))</f>
        <v xml:space="preserve"> </v>
      </c>
      <c r="D43" s="76" t="str">
        <f>IF(RWE!$A$7="Y",IF(RWE!$D$4/RWE!$D$6*SUM('2011Year'!D43:D43)&lt;'2011AllExports'!$A$1," ",RWE!$D$4/RWE!$D$6*SUM('2011Year'!D43:D43)),1/RWE!$D$6*SUM('2011Year'!D43:D43))</f>
        <v xml:space="preserve"> </v>
      </c>
      <c r="E43" s="76" t="str">
        <f>IF(RWE!$A$7="Y",IF(RWE!$E$4/RWE!$E$6*SUM('2011Year'!E43:E43)&lt;'2011AllExports'!$A$1," ",RWE!$E$4/RWE!$E$6*SUM('2011Year'!E43:E43)),1/RWE!$E$6*SUM('2011Year'!E43:E43))</f>
        <v xml:space="preserve"> </v>
      </c>
      <c r="F43" s="77" t="str">
        <f>IF(RWE!$A$7="Y",IF(RWE!$F$4/RWE!$F$6*SUM('2011Year'!F43:F43)&lt;'2011AllExports'!$A$1," ",RWE!$F$4/RWE!$F$6*SUM('2011Year'!F43:F43)),1/RWE!$F$6*SUM('2011Year'!F43:F43))</f>
        <v xml:space="preserve"> </v>
      </c>
      <c r="G43" s="77" t="str">
        <f>IF(RWE!$A$7="Y",IF(RWE!$G$4/RWE!$G$6*SUM('2011Year'!G43:G43)&lt;'2011AllExports'!$A$1," ",RWE!$G$4/RWE!$G$6*SUM('2011Year'!G43:G43)),1/RWE!$G$6*SUM('2011Year'!G43:G43))</f>
        <v xml:space="preserve"> </v>
      </c>
      <c r="H43" s="77" t="str">
        <f>IF(RWE!$A$7="Y",IF(RWE!$H$4/RWE!$H$6*SUM('2011Year'!H43:H43)&lt;'2011AllExports'!$A$1," ",RWE!$H$4/RWE!$H$6*SUM('2011Year'!H43:H43)),1/RWE!$H$6*SUM('2011Year'!H43:H43))</f>
        <v xml:space="preserve"> </v>
      </c>
      <c r="I43" s="77" t="str">
        <f>IF(RWE!$A$7="Y",IF(RWE!$I$4/RWE!$I$6*SUM('2011Year'!I43:I43)&lt;'2011AllExports'!$A$1," ",RWE!$I$4/RWE!$I$6*SUM('2011Year'!I43:I43)),1/RWE!$I$6*SUM('2011Year'!I43:I43))</f>
        <v xml:space="preserve"> </v>
      </c>
      <c r="J43" s="77" t="str">
        <f>IF(RWE!$A$7="Y",IF(RWE!$J$4/RWE!$J$6*SUM('2011Year'!J43:J43)&lt;'2011AllExports'!$A$1," ",RWE!$J$4/RWE!$J$6*SUM('2011Year'!J43:J43)),1/RWE!$J$6*SUM('2011Year'!J43:J43))</f>
        <v xml:space="preserve"> </v>
      </c>
      <c r="K43" s="77" t="str">
        <f>IF(RWE!$A$7="Y",IF(RWE!$K$4/RWE!$K$6*SUM('2011Year'!K43:K43)&lt;'2011AllExports'!$A$1," ",RWE!$K$4/RWE!$K$6*SUM('2011Year'!K43:K43)),1/RWE!$K$6*SUM('2011Year'!K43:K43))</f>
        <v xml:space="preserve"> </v>
      </c>
      <c r="L43" s="77" t="str">
        <f>IF(RWE!$A$7="Y",IF(RWE!$K$4/RWE!$K$6*SUM('2011Year'!L43:L43)&lt;'2011AllExports'!$A$1," ",RWE!$K$4/RWE!$K$6*SUM('2011Year'!L43:L43)),1/RWE!$K$6*SUM('2011Year'!L43:L43))</f>
        <v xml:space="preserve"> </v>
      </c>
      <c r="N43" s="77" t="str">
        <f>IF(RWE!$A$7="Y",IF(RWE!$N$4/RWE!$N$6*SUM('2011Year'!N43:N43)&lt;'2011AllExports'!$A$1," ",RWE!$N$4/RWE!$N$6*SUM('2011Year'!N43:N43)),1/RWE!$N$6*SUM('2011Year'!N43:N43))</f>
        <v xml:space="preserve"> </v>
      </c>
      <c r="O43" s="77" t="str">
        <f>IF(RWE!$A$7="Y",IF(RWE!$O$4/RWE!$O$6*SUM('2011Year'!O43:O43)&lt;'2011AllExports'!$A$1," ",RWE!$O$4/RWE!$O$6*SUM('2011Year'!O43:O43)),1/RWE!$O$6*SUM('2011Year'!O43:O43))</f>
        <v xml:space="preserve"> </v>
      </c>
      <c r="P43" s="77" t="str">
        <f>IF(RWE!$A$7="Y",IF(RWE!$P$4/RWE!$P$6*SUM('2011Year'!P43:P43)&lt;'2011AllExports'!$A$1," ",RWE!$P$4/RWE!$P$6*SUM('2011Year'!P43:P43)),1/RWE!$P$6*SUM('2011Year'!P43:P43))</f>
        <v xml:space="preserve"> </v>
      </c>
      <c r="Q43" s="78" t="str">
        <f>IF(RWE!$A$7="Y",IF(SUM(B43:P43)&lt;$A$1," ",SUM(B43:P43)),"-")</f>
        <v xml:space="preserve"> </v>
      </c>
      <c r="S43" s="79" t="str">
        <f>IF(SUM(B43:B43)=0," ",'2011Year'!S43)</f>
        <v xml:space="preserve"> </v>
      </c>
      <c r="T43" s="79" t="str">
        <f>IF(SUM(C43:C43)=0," ",'2011Year'!T43)</f>
        <v xml:space="preserve"> </v>
      </c>
      <c r="U43" s="79" t="str">
        <f>IF(SUM(D43:D43)=0," ",'2011Year'!U43)</f>
        <v xml:space="preserve"> </v>
      </c>
      <c r="V43" s="79" t="str">
        <f>IF(SUM(E43:E43)=0," ",'2011Year'!V43)</f>
        <v xml:space="preserve"> </v>
      </c>
      <c r="W43" s="79" t="str">
        <f>IF(SUM(F43:F43)=0," ",'2011Year'!W43)</f>
        <v xml:space="preserve"> </v>
      </c>
      <c r="X43" s="79" t="str">
        <f>IF(SUM(G43:G43)=0," ",'2011Year'!X43)</f>
        <v xml:space="preserve"> </v>
      </c>
      <c r="Y43" s="79" t="str">
        <f>IF(SUM(H43:H43)=0," ",'2011Year'!Y43)</f>
        <v xml:space="preserve"> </v>
      </c>
      <c r="Z43" s="79" t="str">
        <f>IF(SUM(I43:I43)=0," ",'2011Year'!Z43)</f>
        <v xml:space="preserve"> </v>
      </c>
      <c r="AA43" s="79" t="str">
        <f>IF(SUM(J43:J43)=0," ",'2011Year'!AA43)</f>
        <v xml:space="preserve"> </v>
      </c>
      <c r="AB43" s="79" t="str">
        <f>IF(SUM(K43:K43)=0," ",'2011Year'!AB43)</f>
        <v xml:space="preserve"> </v>
      </c>
      <c r="AC43" s="79" t="str">
        <f>IF(SUM(L43:L43)=0," ",'2011Year'!AC43)</f>
        <v xml:space="preserve"> </v>
      </c>
      <c r="AE43" s="79" t="str">
        <f>IF(SUM(N43:N43)=0," ",'2011Year'!AE43)</f>
        <v xml:space="preserve"> </v>
      </c>
      <c r="AF43" s="79" t="str">
        <f>IF(SUM(O43:O43)=0," ",'2011Year'!AF43)</f>
        <v xml:space="preserve"> </v>
      </c>
      <c r="AG43" s="79" t="str">
        <f>IF(SUM(P43:P43)=0," ",'2011Year'!AG43)</f>
        <v xml:space="preserve"> </v>
      </c>
      <c r="AH43" s="80" t="str">
        <f>IF(SUM(Q43:Q43)=0," ",'2011Year'!AH43)</f>
        <v xml:space="preserve"> </v>
      </c>
      <c r="AJ43" s="77" t="str">
        <f>IF(RWE!$A$7="Y",IF(RWE!$R$4/RWE!$R$6*SUM('2011Year'!AJ43:AJ43)&lt;'2011AllExports'!$A$1," ",RWE!$R$4/RWE!$R$6*SUM('2011Year'!AJ43:AJ43)),1/RWE!$R$6*SUM('2011Year'!AJ43:AJ43))</f>
        <v xml:space="preserve"> </v>
      </c>
      <c r="AK43" s="77" t="str">
        <f>IF(RWE!$A$7="Y",IF(RWE!$S$4/RWE!$S$6*SUM('2011Year'!AK43:AK43)&lt;'2011AllExports'!$A$1," ",RWE!$S$4/RWE!$S$6*SUM('2011Year'!AK43:AK43)),1/RWE!$S$6*SUM('2011Year'!AK43:AK43))</f>
        <v xml:space="preserve"> </v>
      </c>
      <c r="AL43" s="77" t="str">
        <f>IF(RWE!$A$7="Y",IF(RWE!$T$4/RWE!$T$6*SUM('2011Year'!AL43:AL43)&lt;'2011AllExports'!$A$1," ",RWE!$T$4/RWE!$T$6*SUM('2011Year'!AL43:AL43)),1/RWE!$T$6*SUM('2011Year'!AL43:AL43))</f>
        <v xml:space="preserve"> </v>
      </c>
      <c r="AM43" s="79">
        <f>SUM('2011Year'!AM43:AM43)</f>
        <v>0</v>
      </c>
      <c r="AN43" s="79">
        <f>SUM('2011Year'!AN43:AN43)</f>
        <v>0</v>
      </c>
      <c r="AO43" s="79">
        <f>SUM('2011Year'!AO43:AO43)</f>
        <v>0</v>
      </c>
    </row>
    <row r="44" spans="1:41" ht="13">
      <c r="A44" t="s">
        <v>9</v>
      </c>
      <c r="B44" s="76" t="str">
        <f>IF(RWE!$A$7="Y",IF(RWE!$B$4/RWE!$B$6*SUM('2011Year'!B44:B44)&lt;'2011AllExports'!$A$1," ",RWE!$B$4/RWE!$B$6*SUM('2011Year'!B44:B44)),1/RWE!$B$6*SUM('2011Year'!B44:B44))</f>
        <v xml:space="preserve"> </v>
      </c>
      <c r="C44" s="76" t="str">
        <f>IF(RWE!$A$7="Y",IF(RWE!$C$4/RWE!$C$6*SUM('2011Year'!C44:C44)&lt;'2011AllExports'!$A$1," ",RWE!$C$4/RWE!$C$6*SUM('2011Year'!C44:C44)),1/RWE!$C$6*SUM('2011Year'!C44:C44))</f>
        <v xml:space="preserve"> </v>
      </c>
      <c r="D44" s="76" t="str">
        <f>IF(RWE!$A$7="Y",IF(RWE!$D$4/RWE!$D$6*SUM('2011Year'!D44:D44)&lt;'2011AllExports'!$A$1," ",RWE!$D$4/RWE!$D$6*SUM('2011Year'!D44:D44)),1/RWE!$D$6*SUM('2011Year'!D44:D44))</f>
        <v xml:space="preserve"> </v>
      </c>
      <c r="E44" s="76" t="str">
        <f>IF(RWE!$A$7="Y",IF(RWE!$E$4/RWE!$E$6*SUM('2011Year'!E44:E44)&lt;'2011AllExports'!$A$1," ",RWE!$E$4/RWE!$E$6*SUM('2011Year'!E44:E44)),1/RWE!$E$6*SUM('2011Year'!E44:E44))</f>
        <v xml:space="preserve"> </v>
      </c>
      <c r="F44" s="77" t="str">
        <f>IF(RWE!$A$7="Y",IF(RWE!$F$4/RWE!$F$6*SUM('2011Year'!F44:F44)&lt;'2011AllExports'!$A$1," ",RWE!$F$4/RWE!$F$6*SUM('2011Year'!F44:F44)),1/RWE!$F$6*SUM('2011Year'!F44:F44))</f>
        <v xml:space="preserve"> </v>
      </c>
      <c r="G44" s="77" t="str">
        <f>IF(RWE!$A$7="Y",IF(RWE!$G$4/RWE!$G$6*SUM('2011Year'!G44:G44)&lt;'2011AllExports'!$A$1," ",RWE!$G$4/RWE!$G$6*SUM('2011Year'!G44:G44)),1/RWE!$G$6*SUM('2011Year'!G44:G44))</f>
        <v xml:space="preserve"> </v>
      </c>
      <c r="H44" s="77" t="str">
        <f>IF(RWE!$A$7="Y",IF(RWE!$H$4/RWE!$H$6*SUM('2011Year'!H44:H44)&lt;'2011AllExports'!$A$1," ",RWE!$H$4/RWE!$H$6*SUM('2011Year'!H44:H44)),1/RWE!$H$6*SUM('2011Year'!H44:H44))</f>
        <v xml:space="preserve"> </v>
      </c>
      <c r="I44" s="77" t="str">
        <f>IF(RWE!$A$7="Y",IF(RWE!$I$4/RWE!$I$6*SUM('2011Year'!I44:I44)&lt;'2011AllExports'!$A$1," ",RWE!$I$4/RWE!$I$6*SUM('2011Year'!I44:I44)),1/RWE!$I$6*SUM('2011Year'!I44:I44))</f>
        <v xml:space="preserve"> </v>
      </c>
      <c r="J44" s="77" t="str">
        <f>IF(RWE!$A$7="Y",IF(RWE!$J$4/RWE!$J$6*SUM('2011Year'!J44:J44)&lt;'2011AllExports'!$A$1," ",RWE!$J$4/RWE!$J$6*SUM('2011Year'!J44:J44)),1/RWE!$J$6*SUM('2011Year'!J44:J44))</f>
        <v xml:space="preserve"> </v>
      </c>
      <c r="K44" s="77" t="str">
        <f>IF(RWE!$A$7="Y",IF(RWE!$K$4/RWE!$K$6*SUM('2011Year'!K44:K44)&lt;'2011AllExports'!$A$1," ",RWE!$K$4/RWE!$K$6*SUM('2011Year'!K44:K44)),1/RWE!$K$6*SUM('2011Year'!K44:K44))</f>
        <v xml:space="preserve"> </v>
      </c>
      <c r="L44" s="77" t="str">
        <f>IF(RWE!$A$7="Y",IF(RWE!$K$4/RWE!$K$6*SUM('2011Year'!L44:L44)&lt;'2011AllExports'!$A$1," ",RWE!$K$4/RWE!$K$6*SUM('2011Year'!L44:L44)),1/RWE!$K$6*SUM('2011Year'!L44:L44))</f>
        <v xml:space="preserve"> </v>
      </c>
      <c r="N44" s="77" t="str">
        <f>IF(RWE!$A$7="Y",IF(RWE!$N$4/RWE!$N$6*SUM('2011Year'!N44:N44)&lt;'2011AllExports'!$A$1," ",RWE!$N$4/RWE!$N$6*SUM('2011Year'!N44:N44)),1/RWE!$N$6*SUM('2011Year'!N44:N44))</f>
        <v xml:space="preserve"> </v>
      </c>
      <c r="O44" s="77" t="str">
        <f>IF(RWE!$A$7="Y",IF(RWE!$O$4/RWE!$O$6*SUM('2011Year'!O44:O44)&lt;'2011AllExports'!$A$1," ",RWE!$O$4/RWE!$O$6*SUM('2011Year'!O44:O44)),1/RWE!$O$6*SUM('2011Year'!O44:O44))</f>
        <v xml:space="preserve"> </v>
      </c>
      <c r="P44" s="77" t="str">
        <f>IF(RWE!$A$7="Y",IF(RWE!$P$4/RWE!$P$6*SUM('2011Year'!P44:P44)&lt;'2011AllExports'!$A$1," ",RWE!$P$4/RWE!$P$6*SUM('2011Year'!P44:P44)),1/RWE!$P$6*SUM('2011Year'!P44:P44))</f>
        <v xml:space="preserve"> </v>
      </c>
      <c r="Q44" s="78" t="str">
        <f>IF(RWE!$A$7="Y",IF(SUM(B44:P44)&lt;$A$1," ",SUM(B44:P44)),"-")</f>
        <v xml:space="preserve"> </v>
      </c>
      <c r="S44" s="79" t="str">
        <f>IF(SUM(B44:B44)=0," ",'2011Year'!S44)</f>
        <v xml:space="preserve"> </v>
      </c>
      <c r="T44" s="79" t="str">
        <f>IF(SUM(C44:C44)=0," ",'2011Year'!T44)</f>
        <v xml:space="preserve"> </v>
      </c>
      <c r="U44" s="79" t="str">
        <f>IF(SUM(D44:D44)=0," ",'2011Year'!U44)</f>
        <v xml:space="preserve"> </v>
      </c>
      <c r="V44" s="79" t="str">
        <f>IF(SUM(E44:E44)=0," ",'2011Year'!V44)</f>
        <v xml:space="preserve"> </v>
      </c>
      <c r="W44" s="79" t="str">
        <f>IF(SUM(F44:F44)=0," ",'2011Year'!W44)</f>
        <v xml:space="preserve"> </v>
      </c>
      <c r="X44" s="79" t="str">
        <f>IF(SUM(G44:G44)=0," ",'2011Year'!X44)</f>
        <v xml:space="preserve"> </v>
      </c>
      <c r="Y44" s="79" t="str">
        <f>IF(SUM(H44:H44)=0," ",'2011Year'!Y44)</f>
        <v xml:space="preserve"> </v>
      </c>
      <c r="Z44" s="79" t="str">
        <f>IF(SUM(I44:I44)=0," ",'2011Year'!Z44)</f>
        <v xml:space="preserve"> </v>
      </c>
      <c r="AA44" s="79" t="str">
        <f>IF(SUM(J44:J44)=0," ",'2011Year'!AA44)</f>
        <v xml:space="preserve"> </v>
      </c>
      <c r="AB44" s="79" t="str">
        <f>IF(SUM(K44:K44)=0," ",'2011Year'!AB44)</f>
        <v xml:space="preserve"> </v>
      </c>
      <c r="AC44" s="79" t="str">
        <f>IF(SUM(L44:L44)=0," ",'2011Year'!AC44)</f>
        <v xml:space="preserve"> </v>
      </c>
      <c r="AE44" s="79" t="str">
        <f>IF(SUM(N44:N44)=0," ",'2011Year'!AE44)</f>
        <v xml:space="preserve"> </v>
      </c>
      <c r="AF44" s="79" t="str">
        <f>IF(SUM(O44:O44)=0," ",'2011Year'!AF44)</f>
        <v xml:space="preserve"> </v>
      </c>
      <c r="AG44" s="79" t="str">
        <f>IF(SUM(P44:P44)=0," ",'2011Year'!AG44)</f>
        <v xml:space="preserve"> </v>
      </c>
      <c r="AH44" s="80" t="str">
        <f>IF(SUM(Q44:Q44)=0," ",'2011Year'!AH44)</f>
        <v xml:space="preserve"> </v>
      </c>
      <c r="AJ44" s="77" t="str">
        <f>IF(RWE!$A$7="Y",IF(RWE!$R$4/RWE!$R$6*SUM('2011Year'!AJ44:AJ44)&lt;'2011AllExports'!$A$1," ",RWE!$R$4/RWE!$R$6*SUM('2011Year'!AJ44:AJ44)),1/RWE!$R$6*SUM('2011Year'!AJ44:AJ44))</f>
        <v xml:space="preserve"> </v>
      </c>
      <c r="AK44" s="77" t="str">
        <f>IF(RWE!$A$7="Y",IF(RWE!$S$4/RWE!$S$6*SUM('2011Year'!AK44:AK44)&lt;'2011AllExports'!$A$1," ",RWE!$S$4/RWE!$S$6*SUM('2011Year'!AK44:AK44)),1/RWE!$S$6*SUM('2011Year'!AK44:AK44))</f>
        <v xml:space="preserve"> </v>
      </c>
      <c r="AL44" s="77" t="str">
        <f>IF(RWE!$A$7="Y",IF(RWE!$T$4/RWE!$T$6*SUM('2011Year'!AL44:AL44)&lt;'2011AllExports'!$A$1," ",RWE!$T$4/RWE!$T$6*SUM('2011Year'!AL44:AL44)),1/RWE!$T$6*SUM('2011Year'!AL44:AL44))</f>
        <v xml:space="preserve"> </v>
      </c>
      <c r="AM44" s="79">
        <f>SUM('2011Year'!AM44:AM44)</f>
        <v>0</v>
      </c>
      <c r="AN44" s="79">
        <f>SUM('2011Year'!AN44:AN44)</f>
        <v>0</v>
      </c>
      <c r="AO44" s="79">
        <f>SUM('2011Year'!AO44:AO44)</f>
        <v>0</v>
      </c>
    </row>
    <row r="45" spans="1:41" ht="13">
      <c r="A45" t="s">
        <v>10</v>
      </c>
      <c r="B45" s="76" t="str">
        <f>IF(RWE!$A$7="Y",IF(RWE!$B$4/RWE!$B$6*SUM('2011Year'!B45:B45)&lt;'2011AllExports'!$A$1," ",RWE!$B$4/RWE!$B$6*SUM('2011Year'!B45:B45)),1/RWE!$B$6*SUM('2011Year'!B45:B45))</f>
        <v xml:space="preserve"> </v>
      </c>
      <c r="C45" s="76" t="str">
        <f>IF(RWE!$A$7="Y",IF(RWE!$C$4/RWE!$C$6*SUM('2011Year'!C45:C45)&lt;'2011AllExports'!$A$1," ",RWE!$C$4/RWE!$C$6*SUM('2011Year'!C45:C45)),1/RWE!$C$6*SUM('2011Year'!C45:C45))</f>
        <v xml:space="preserve"> </v>
      </c>
      <c r="D45" s="76" t="str">
        <f>IF(RWE!$A$7="Y",IF(RWE!$D$4/RWE!$D$6*SUM('2011Year'!D45:D45)&lt;'2011AllExports'!$A$1," ",RWE!$D$4/RWE!$D$6*SUM('2011Year'!D45:D45)),1/RWE!$D$6*SUM('2011Year'!D45:D45))</f>
        <v xml:space="preserve"> </v>
      </c>
      <c r="E45" s="76" t="str">
        <f>IF(RWE!$A$7="Y",IF(RWE!$E$4/RWE!$E$6*SUM('2011Year'!E45:E45)&lt;'2011AllExports'!$A$1," ",RWE!$E$4/RWE!$E$6*SUM('2011Year'!E45:E45)),1/RWE!$E$6*SUM('2011Year'!E45:E45))</f>
        <v xml:space="preserve"> </v>
      </c>
      <c r="F45" s="77" t="str">
        <f>IF(RWE!$A$7="Y",IF(RWE!$F$4/RWE!$F$6*SUM('2011Year'!F45:F45)&lt;'2011AllExports'!$A$1," ",RWE!$F$4/RWE!$F$6*SUM('2011Year'!F45:F45)),1/RWE!$F$6*SUM('2011Year'!F45:F45))</f>
        <v xml:space="preserve"> </v>
      </c>
      <c r="G45" s="77" t="str">
        <f>IF(RWE!$A$7="Y",IF(RWE!$G$4/RWE!$G$6*SUM('2011Year'!G45:G45)&lt;'2011AllExports'!$A$1," ",RWE!$G$4/RWE!$G$6*SUM('2011Year'!G45:G45)),1/RWE!$G$6*SUM('2011Year'!G45:G45))</f>
        <v xml:space="preserve"> </v>
      </c>
      <c r="H45" s="77" t="str">
        <f>IF(RWE!$A$7="Y",IF(RWE!$H$4/RWE!$H$6*SUM('2011Year'!H45:H45)&lt;'2011AllExports'!$A$1," ",RWE!$H$4/RWE!$H$6*SUM('2011Year'!H45:H45)),1/RWE!$H$6*SUM('2011Year'!H45:H45))</f>
        <v xml:space="preserve"> </v>
      </c>
      <c r="I45" s="77" t="str">
        <f>IF(RWE!$A$7="Y",IF(RWE!$I$4/RWE!$I$6*SUM('2011Year'!I45:I45)&lt;'2011AllExports'!$A$1," ",RWE!$I$4/RWE!$I$6*SUM('2011Year'!I45:I45)),1/RWE!$I$6*SUM('2011Year'!I45:I45))</f>
        <v xml:space="preserve"> </v>
      </c>
      <c r="J45" s="77" t="str">
        <f>IF(RWE!$A$7="Y",IF(RWE!$J$4/RWE!$J$6*SUM('2011Year'!J45:J45)&lt;'2011AllExports'!$A$1," ",RWE!$J$4/RWE!$J$6*SUM('2011Year'!J45:J45)),1/RWE!$J$6*SUM('2011Year'!J45:J45))</f>
        <v xml:space="preserve"> </v>
      </c>
      <c r="K45" s="77" t="str">
        <f>IF(RWE!$A$7="Y",IF(RWE!$K$4/RWE!$K$6*SUM('2011Year'!K45:K45)&lt;'2011AllExports'!$A$1," ",RWE!$K$4/RWE!$K$6*SUM('2011Year'!K45:K45)),1/RWE!$K$6*SUM('2011Year'!K45:K45))</f>
        <v xml:space="preserve"> </v>
      </c>
      <c r="L45" s="77" t="str">
        <f>IF(RWE!$A$7="Y",IF(RWE!$K$4/RWE!$K$6*SUM('2011Year'!L45:L45)&lt;'2011AllExports'!$A$1," ",RWE!$K$4/RWE!$K$6*SUM('2011Year'!L45:L45)),1/RWE!$K$6*SUM('2011Year'!L45:L45))</f>
        <v xml:space="preserve"> </v>
      </c>
      <c r="N45" s="77" t="str">
        <f>IF(RWE!$A$7="Y",IF(RWE!$N$4/RWE!$N$6*SUM('2011Year'!N45:N45)&lt;'2011AllExports'!$A$1," ",RWE!$N$4/RWE!$N$6*SUM('2011Year'!N45:N45)),1/RWE!$N$6*SUM('2011Year'!N45:N45))</f>
        <v xml:space="preserve"> </v>
      </c>
      <c r="O45" s="77" t="str">
        <f>IF(RWE!$A$7="Y",IF(RWE!$O$4/RWE!$O$6*SUM('2011Year'!O45:O45)&lt;'2011AllExports'!$A$1," ",RWE!$O$4/RWE!$O$6*SUM('2011Year'!O45:O45)),1/RWE!$O$6*SUM('2011Year'!O45:O45))</f>
        <v xml:space="preserve"> </v>
      </c>
      <c r="P45" s="77" t="str">
        <f>IF(RWE!$A$7="Y",IF(RWE!$P$4/RWE!$P$6*SUM('2011Year'!P45:P45)&lt;'2011AllExports'!$A$1," ",RWE!$P$4/RWE!$P$6*SUM('2011Year'!P45:P45)),1/RWE!$P$6*SUM('2011Year'!P45:P45))</f>
        <v xml:space="preserve"> </v>
      </c>
      <c r="Q45" s="78" t="str">
        <f>IF(RWE!$A$7="Y",IF(SUM(B45:P45)&lt;$A$1," ",SUM(B45:P45)),"-")</f>
        <v xml:space="preserve"> </v>
      </c>
      <c r="S45" s="79" t="str">
        <f>IF(SUM(B45:B45)=0," ",'2011Year'!S45)</f>
        <v xml:space="preserve"> </v>
      </c>
      <c r="T45" s="79" t="str">
        <f>IF(SUM(C45:C45)=0," ",'2011Year'!T45)</f>
        <v xml:space="preserve"> </v>
      </c>
      <c r="U45" s="79" t="str">
        <f>IF(SUM(D45:D45)=0," ",'2011Year'!U45)</f>
        <v xml:space="preserve"> </v>
      </c>
      <c r="V45" s="79" t="str">
        <f>IF(SUM(E45:E45)=0," ",'2011Year'!V45)</f>
        <v xml:space="preserve"> </v>
      </c>
      <c r="W45" s="79" t="str">
        <f>IF(SUM(F45:F45)=0," ",'2011Year'!W45)</f>
        <v xml:space="preserve"> </v>
      </c>
      <c r="X45" s="79" t="str">
        <f>IF(SUM(G45:G45)=0," ",'2011Year'!X45)</f>
        <v xml:space="preserve"> </v>
      </c>
      <c r="Y45" s="79" t="str">
        <f>IF(SUM(H45:H45)=0," ",'2011Year'!Y45)</f>
        <v xml:space="preserve"> </v>
      </c>
      <c r="Z45" s="79" t="str">
        <f>IF(SUM(I45:I45)=0," ",'2011Year'!Z45)</f>
        <v xml:space="preserve"> </v>
      </c>
      <c r="AA45" s="79" t="str">
        <f>IF(SUM(J45:J45)=0," ",'2011Year'!AA45)</f>
        <v xml:space="preserve"> </v>
      </c>
      <c r="AB45" s="79" t="str">
        <f>IF(SUM(K45:K45)=0," ",'2011Year'!AB45)</f>
        <v xml:space="preserve"> </v>
      </c>
      <c r="AC45" s="79" t="str">
        <f>IF(SUM(L45:L45)=0," ",'2011Year'!AC45)</f>
        <v xml:space="preserve"> </v>
      </c>
      <c r="AE45" s="79" t="str">
        <f>IF(SUM(N45:N45)=0," ",'2011Year'!AE45)</f>
        <v xml:space="preserve"> </v>
      </c>
      <c r="AF45" s="79" t="str">
        <f>IF(SUM(O45:O45)=0," ",'2011Year'!AF45)</f>
        <v xml:space="preserve"> </v>
      </c>
      <c r="AG45" s="79" t="str">
        <f>IF(SUM(P45:P45)=0," ",'2011Year'!AG45)</f>
        <v xml:space="preserve"> </v>
      </c>
      <c r="AH45" s="80" t="str">
        <f>IF(SUM(Q45:Q45)=0," ",'2011Year'!AH45)</f>
        <v xml:space="preserve"> </v>
      </c>
      <c r="AJ45" s="77" t="str">
        <f>IF(RWE!$A$7="Y",IF(RWE!$R$4/RWE!$R$6*SUM('2011Year'!AJ45:AJ45)&lt;'2011AllExports'!$A$1," ",RWE!$R$4/RWE!$R$6*SUM('2011Year'!AJ45:AJ45)),1/RWE!$R$6*SUM('2011Year'!AJ45:AJ45))</f>
        <v xml:space="preserve"> </v>
      </c>
      <c r="AK45" s="77" t="str">
        <f>IF(RWE!$A$7="Y",IF(RWE!$S$4/RWE!$S$6*SUM('2011Year'!AK45:AK45)&lt;'2011AllExports'!$A$1," ",RWE!$S$4/RWE!$S$6*SUM('2011Year'!AK45:AK45)),1/RWE!$S$6*SUM('2011Year'!AK45:AK45))</f>
        <v xml:space="preserve"> </v>
      </c>
      <c r="AL45" s="77" t="str">
        <f>IF(RWE!$A$7="Y",IF(RWE!$T$4/RWE!$T$6*SUM('2011Year'!AL45:AL45)&lt;'2011AllExports'!$A$1," ",RWE!$T$4/RWE!$T$6*SUM('2011Year'!AL45:AL45)),1/RWE!$T$6*SUM('2011Year'!AL45:AL45))</f>
        <v xml:space="preserve"> </v>
      </c>
      <c r="AM45" s="79">
        <f>SUM('2011Year'!AM45:AM45)</f>
        <v>0</v>
      </c>
      <c r="AN45" s="79">
        <f>SUM('2011Year'!AN45:AN45)</f>
        <v>0</v>
      </c>
      <c r="AO45" s="79">
        <f>SUM('2011Year'!AO45:AO45)</f>
        <v>0</v>
      </c>
    </row>
    <row r="46" spans="1:41" ht="13">
      <c r="A46" t="s">
        <v>52</v>
      </c>
      <c r="B46" s="76" t="str">
        <f>IF(RWE!$A$7="Y",IF(RWE!$B$4/RWE!$B$6*SUM('2011Year'!B46:B46)&lt;'2011AllExports'!$A$1," ",RWE!$B$4/RWE!$B$6*SUM('2011Year'!B46:B46)),1/RWE!$B$6*SUM('2011Year'!B46:B46))</f>
        <v xml:space="preserve"> </v>
      </c>
      <c r="C46" s="76" t="str">
        <f>IF(RWE!$A$7="Y",IF(RWE!$C$4/RWE!$C$6*SUM('2011Year'!C46:C46)&lt;'2011AllExports'!$A$1," ",RWE!$C$4/RWE!$C$6*SUM('2011Year'!C46:C46)),1/RWE!$C$6*SUM('2011Year'!C46:C46))</f>
        <v xml:space="preserve"> </v>
      </c>
      <c r="D46" s="76" t="str">
        <f>IF(RWE!$A$7="Y",IF(RWE!$D$4/RWE!$D$6*SUM('2011Year'!D46:D46)&lt;'2011AllExports'!$A$1," ",RWE!$D$4/RWE!$D$6*SUM('2011Year'!D46:D46)),1/RWE!$D$6*SUM('2011Year'!D46:D46))</f>
        <v xml:space="preserve"> </v>
      </c>
      <c r="E46" s="76" t="str">
        <f>IF(RWE!$A$7="Y",IF(RWE!$E$4/RWE!$E$6*SUM('2011Year'!E46:E46)&lt;'2011AllExports'!$A$1," ",RWE!$E$4/RWE!$E$6*SUM('2011Year'!E46:E46)),1/RWE!$E$6*SUM('2011Year'!E46:E46))</f>
        <v xml:space="preserve"> </v>
      </c>
      <c r="F46" s="77" t="str">
        <f>IF(RWE!$A$7="Y",IF(RWE!$F$4/RWE!$F$6*SUM('2011Year'!F46:F46)&lt;'2011AllExports'!$A$1," ",RWE!$F$4/RWE!$F$6*SUM('2011Year'!F46:F46)),1/RWE!$F$6*SUM('2011Year'!F46:F46))</f>
        <v xml:space="preserve"> </v>
      </c>
      <c r="G46" s="77" t="str">
        <f>IF(RWE!$A$7="Y",IF(RWE!$G$4/RWE!$G$6*SUM('2011Year'!G46:G46)&lt;'2011AllExports'!$A$1," ",RWE!$G$4/RWE!$G$6*SUM('2011Year'!G46:G46)),1/RWE!$G$6*SUM('2011Year'!G46:G46))</f>
        <v xml:space="preserve"> </v>
      </c>
      <c r="H46" s="77" t="str">
        <f>IF(RWE!$A$7="Y",IF(RWE!$H$4/RWE!$H$6*SUM('2011Year'!H46:H46)&lt;'2011AllExports'!$A$1," ",RWE!$H$4/RWE!$H$6*SUM('2011Year'!H46:H46)),1/RWE!$H$6*SUM('2011Year'!H46:H46))</f>
        <v xml:space="preserve"> </v>
      </c>
      <c r="I46" s="77" t="str">
        <f>IF(RWE!$A$7="Y",IF(RWE!$I$4/RWE!$I$6*SUM('2011Year'!I46:I46)&lt;'2011AllExports'!$A$1," ",RWE!$I$4/RWE!$I$6*SUM('2011Year'!I46:I46)),1/RWE!$I$6*SUM('2011Year'!I46:I46))</f>
        <v xml:space="preserve"> </v>
      </c>
      <c r="J46" s="77" t="str">
        <f>IF(RWE!$A$7="Y",IF(RWE!$J$4/RWE!$J$6*SUM('2011Year'!J46:J46)&lt;'2011AllExports'!$A$1," ",RWE!$J$4/RWE!$J$6*SUM('2011Year'!J46:J46)),1/RWE!$J$6*SUM('2011Year'!J46:J46))</f>
        <v xml:space="preserve"> </v>
      </c>
      <c r="K46" s="77" t="str">
        <f>IF(RWE!$A$7="Y",IF(RWE!$K$4/RWE!$K$6*SUM('2011Year'!K46:K46)&lt;'2011AllExports'!$A$1," ",RWE!$K$4/RWE!$K$6*SUM('2011Year'!K46:K46)),1/RWE!$K$6*SUM('2011Year'!K46:K46))</f>
        <v xml:space="preserve"> </v>
      </c>
      <c r="L46" s="77" t="str">
        <f>IF(RWE!$A$7="Y",IF(RWE!$K$4/RWE!$K$6*SUM('2011Year'!L46:L46)&lt;'2011AllExports'!$A$1," ",RWE!$K$4/RWE!$K$6*SUM('2011Year'!L46:L46)),1/RWE!$K$6*SUM('2011Year'!L46:L46))</f>
        <v xml:space="preserve"> </v>
      </c>
      <c r="N46" s="77" t="str">
        <f>IF(RWE!$A$7="Y",IF(RWE!$N$4/RWE!$N$6*SUM('2011Year'!N46:N46)&lt;'2011AllExports'!$A$1," ",RWE!$N$4/RWE!$N$6*SUM('2011Year'!N46:N46)),1/RWE!$N$6*SUM('2011Year'!N46:N46))</f>
        <v xml:space="preserve"> </v>
      </c>
      <c r="O46" s="77" t="str">
        <f>IF(RWE!$A$7="Y",IF(RWE!$O$4/RWE!$O$6*SUM('2011Year'!O46:O46)&lt;'2011AllExports'!$A$1," ",RWE!$O$4/RWE!$O$6*SUM('2011Year'!O46:O46)),1/RWE!$O$6*SUM('2011Year'!O46:O46))</f>
        <v xml:space="preserve"> </v>
      </c>
      <c r="P46" s="77" t="str">
        <f>IF(RWE!$A$7="Y",IF(RWE!$P$4/RWE!$P$6*SUM('2011Year'!P46:P46)&lt;'2011AllExports'!$A$1," ",RWE!$P$4/RWE!$P$6*SUM('2011Year'!P46:P46)),1/RWE!$P$6*SUM('2011Year'!P46:P46))</f>
        <v xml:space="preserve"> </v>
      </c>
      <c r="Q46" s="78" t="str">
        <f>IF(RWE!$A$7="Y",IF(SUM(B46:P46)&lt;$A$1," ",SUM(B46:P46)),"-")</f>
        <v xml:space="preserve"> </v>
      </c>
      <c r="S46" s="79" t="str">
        <f>IF(SUM(B46:B46)=0," ",'2011Year'!S46)</f>
        <v xml:space="preserve"> </v>
      </c>
      <c r="T46" s="79" t="str">
        <f>IF(SUM(C46:C46)=0," ",'2011Year'!T46)</f>
        <v xml:space="preserve"> </v>
      </c>
      <c r="U46" s="79" t="str">
        <f>IF(SUM(D46:D46)=0," ",'2011Year'!U46)</f>
        <v xml:space="preserve"> </v>
      </c>
      <c r="V46" s="79" t="str">
        <f>IF(SUM(E46:E46)=0," ",'2011Year'!V46)</f>
        <v xml:space="preserve"> </v>
      </c>
      <c r="W46" s="79" t="str">
        <f>IF(SUM(F46:F46)=0," ",'2011Year'!W46)</f>
        <v xml:space="preserve"> </v>
      </c>
      <c r="X46" s="79" t="str">
        <f>IF(SUM(G46:G46)=0," ",'2011Year'!X46)</f>
        <v xml:space="preserve"> </v>
      </c>
      <c r="Y46" s="79" t="str">
        <f>IF(SUM(H46:H46)=0," ",'2011Year'!Y46)</f>
        <v xml:space="preserve"> </v>
      </c>
      <c r="Z46" s="79" t="str">
        <f>IF(SUM(I46:I46)=0," ",'2011Year'!Z46)</f>
        <v xml:space="preserve"> </v>
      </c>
      <c r="AA46" s="79" t="str">
        <f>IF(SUM(J46:J46)=0," ",'2011Year'!AA46)</f>
        <v xml:space="preserve"> </v>
      </c>
      <c r="AB46" s="79" t="str">
        <f>IF(SUM(K46:K46)=0," ",'2011Year'!AB46)</f>
        <v xml:space="preserve"> </v>
      </c>
      <c r="AC46" s="79" t="str">
        <f>IF(SUM(L46:L46)=0," ",'2011Year'!AC46)</f>
        <v xml:space="preserve"> </v>
      </c>
      <c r="AE46" s="79" t="str">
        <f>IF(SUM(N46:N46)=0," ",'2011Year'!AE46)</f>
        <v xml:space="preserve"> </v>
      </c>
      <c r="AF46" s="79" t="str">
        <f>IF(SUM(O46:O46)=0," ",'2011Year'!AF46)</f>
        <v xml:space="preserve"> </v>
      </c>
      <c r="AG46" s="79" t="str">
        <f>IF(SUM(P46:P46)=0," ",'2011Year'!AG46)</f>
        <v xml:space="preserve"> </v>
      </c>
      <c r="AH46" s="80" t="str">
        <f>IF(SUM(Q46:Q46)=0," ",'2011Year'!AH46)</f>
        <v xml:space="preserve"> </v>
      </c>
      <c r="AJ46" s="77" t="str">
        <f>IF(RWE!$A$7="Y",IF(RWE!$R$4/RWE!$R$6*SUM('2011Year'!AJ46:AJ46)&lt;'2011AllExports'!$A$1," ",RWE!$R$4/RWE!$R$6*SUM('2011Year'!AJ46:AJ46)),1/RWE!$R$6*SUM('2011Year'!AJ46:AJ46))</f>
        <v xml:space="preserve"> </v>
      </c>
      <c r="AK46" s="77" t="str">
        <f>IF(RWE!$A$7="Y",IF(RWE!$S$4/RWE!$S$6*SUM('2011Year'!AK46:AK46)&lt;'2011AllExports'!$A$1," ",RWE!$S$4/RWE!$S$6*SUM('2011Year'!AK46:AK46)),1/RWE!$S$6*SUM('2011Year'!AK46:AK46))</f>
        <v xml:space="preserve"> </v>
      </c>
      <c r="AL46" s="77" t="str">
        <f>IF(RWE!$A$7="Y",IF(RWE!$T$4/RWE!$T$6*SUM('2011Year'!AL46:AL46)&lt;'2011AllExports'!$A$1," ",RWE!$T$4/RWE!$T$6*SUM('2011Year'!AL46:AL46)),1/RWE!$T$6*SUM('2011Year'!AL46:AL46))</f>
        <v xml:space="preserve"> </v>
      </c>
      <c r="AM46" s="79">
        <f>SUM('2011Year'!AM46:AM46)</f>
        <v>0</v>
      </c>
      <c r="AN46" s="79">
        <f>SUM('2011Year'!AN46:AN46)</f>
        <v>0</v>
      </c>
      <c r="AO46" s="79">
        <f>SUM('2011Year'!AO46:AO46)</f>
        <v>0</v>
      </c>
    </row>
    <row r="47" spans="1:41" ht="13">
      <c r="A47" t="s">
        <v>54</v>
      </c>
      <c r="B47" s="76" t="str">
        <f>IF(RWE!$A$7="Y",IF(RWE!$B$4/RWE!$B$6*SUM('2011Year'!B47:B47)&lt;'2011AllExports'!$A$1," ",RWE!$B$4/RWE!$B$6*SUM('2011Year'!B47:B47)),1/RWE!$B$6*SUM('2011Year'!B47:B47))</f>
        <v xml:space="preserve"> </v>
      </c>
      <c r="C47" s="76">
        <f>IF(RWE!$A$7="Y",IF(RWE!$C$4/RWE!$C$6*SUM('2011Year'!C47:C47)&lt;'2011AllExports'!$A$1," ",RWE!$C$4/RWE!$C$6*SUM('2011Year'!C47:C47)),1/RWE!$C$6*SUM('2011Year'!C47:C47))</f>
        <v>7.9320896199999991E-3</v>
      </c>
      <c r="D47" s="76">
        <f>IF(RWE!$A$7="Y",IF(RWE!$D$4/RWE!$D$6*SUM('2011Year'!D47:D47)&lt;'2011AllExports'!$A$1," ",RWE!$D$4/RWE!$D$6*SUM('2011Year'!D47:D47)),1/RWE!$D$6*SUM('2011Year'!D47:D47))</f>
        <v>9.0856156999999972E-3</v>
      </c>
      <c r="E47" s="76">
        <f>IF(RWE!$A$7="Y",IF(RWE!$E$4/RWE!$E$6*SUM('2011Year'!E47:E47)&lt;'2011AllExports'!$A$1," ",RWE!$E$4/RWE!$E$6*SUM('2011Year'!E47:E47)),1/RWE!$E$6*SUM('2011Year'!E47:E47))</f>
        <v>5.3437252399999996E-3</v>
      </c>
      <c r="F47" s="77" t="str">
        <f>IF(RWE!$A$7="Y",IF(RWE!$F$4/RWE!$F$6*SUM('2011Year'!F47:F47)&lt;'2011AllExports'!$A$1," ",RWE!$F$4/RWE!$F$6*SUM('2011Year'!F47:F47)),1/RWE!$F$6*SUM('2011Year'!F47:F47))</f>
        <v xml:space="preserve"> </v>
      </c>
      <c r="G47" s="77" t="str">
        <f>IF(RWE!$A$7="Y",IF(RWE!$G$4/RWE!$G$6*SUM('2011Year'!G47:G47)&lt;'2011AllExports'!$A$1," ",RWE!$G$4/RWE!$G$6*SUM('2011Year'!G47:G47)),1/RWE!$G$6*SUM('2011Year'!G47:G47))</f>
        <v xml:space="preserve"> </v>
      </c>
      <c r="H47" s="77" t="str">
        <f>IF(RWE!$A$7="Y",IF(RWE!$H$4/RWE!$H$6*SUM('2011Year'!H47:H47)&lt;'2011AllExports'!$A$1," ",RWE!$H$4/RWE!$H$6*SUM('2011Year'!H47:H47)),1/RWE!$H$6*SUM('2011Year'!H47:H47))</f>
        <v xml:space="preserve"> </v>
      </c>
      <c r="I47" s="77" t="str">
        <f>IF(RWE!$A$7="Y",IF(RWE!$I$4/RWE!$I$6*SUM('2011Year'!I47:I47)&lt;'2011AllExports'!$A$1," ",RWE!$I$4/RWE!$I$6*SUM('2011Year'!I47:I47)),1/RWE!$I$6*SUM('2011Year'!I47:I47))</f>
        <v xml:space="preserve"> </v>
      </c>
      <c r="J47" s="77" t="str">
        <f>IF(RWE!$A$7="Y",IF(RWE!$J$4/RWE!$J$6*SUM('2011Year'!J47:J47)&lt;'2011AllExports'!$A$1," ",RWE!$J$4/RWE!$J$6*SUM('2011Year'!J47:J47)),1/RWE!$J$6*SUM('2011Year'!J47:J47))</f>
        <v xml:space="preserve"> </v>
      </c>
      <c r="K47" s="77" t="str">
        <f>IF(RWE!$A$7="Y",IF(RWE!$K$4/RWE!$K$6*SUM('2011Year'!K47:K47)&lt;'2011AllExports'!$A$1," ",RWE!$K$4/RWE!$K$6*SUM('2011Year'!K47:K47)),1/RWE!$K$6*SUM('2011Year'!K47:K47))</f>
        <v xml:space="preserve"> </v>
      </c>
      <c r="L47" s="77" t="str">
        <f>IF(RWE!$A$7="Y",IF(RWE!$K$4/RWE!$K$6*SUM('2011Year'!L47:L47)&lt;'2011AllExports'!$A$1," ",RWE!$K$4/RWE!$K$6*SUM('2011Year'!L47:L47)),1/RWE!$K$6*SUM('2011Year'!L47:L47))</f>
        <v xml:space="preserve"> </v>
      </c>
      <c r="N47" s="77" t="str">
        <f>IF(RWE!$A$7="Y",IF(RWE!$N$4/RWE!$N$6*SUM('2011Year'!N47:N47)&lt;'2011AllExports'!$A$1," ",RWE!$N$4/RWE!$N$6*SUM('2011Year'!N47:N47)),1/RWE!$N$6*SUM('2011Year'!N47:N47))</f>
        <v xml:space="preserve"> </v>
      </c>
      <c r="O47" s="77" t="str">
        <f>IF(RWE!$A$7="Y",IF(RWE!$O$4/RWE!$O$6*SUM('2011Year'!O47:O47)&lt;'2011AllExports'!$A$1," ",RWE!$O$4/RWE!$O$6*SUM('2011Year'!O47:O47)),1/RWE!$O$6*SUM('2011Year'!O47:O47))</f>
        <v xml:space="preserve"> </v>
      </c>
      <c r="P47" s="77" t="str">
        <f>IF(RWE!$A$7="Y",IF(RWE!$P$4/RWE!$P$6*SUM('2011Year'!P47:P47)&lt;'2011AllExports'!$A$1," ",RWE!$P$4/RWE!$P$6*SUM('2011Year'!P47:P47)),1/RWE!$P$6*SUM('2011Year'!P47:P47))</f>
        <v xml:space="preserve"> </v>
      </c>
      <c r="Q47" s="78">
        <f>IF(RWE!$A$7="Y",IF(SUM(B47:P47)&lt;$A$1," ",SUM(B47:P47)),"-")</f>
        <v>2.2361430559999996E-2</v>
      </c>
      <c r="S47" s="79" t="str">
        <f>IF(SUM(B47:B47)=0," ",'2011Year'!S47)</f>
        <v xml:space="preserve"> </v>
      </c>
      <c r="T47" s="79">
        <f>IF(SUM(C47:C47)=0," ",'2011Year'!T47)</f>
        <v>3.475454</v>
      </c>
      <c r="U47" s="79">
        <f>IF(SUM(D47:D47)=0," ",'2011Year'!U47)</f>
        <v>3.5578339999999997</v>
      </c>
      <c r="V47" s="79">
        <f>IF(SUM(E47:E47)=0," ",'2011Year'!V47)</f>
        <v>0.91284399999999999</v>
      </c>
      <c r="W47" s="79" t="str">
        <f>IF(SUM(F47:F47)=0," ",'2011Year'!W47)</f>
        <v xml:space="preserve"> </v>
      </c>
      <c r="X47" s="79" t="str">
        <f>IF(SUM(G47:G47)=0," ",'2011Year'!X47)</f>
        <v xml:space="preserve"> </v>
      </c>
      <c r="Y47" s="79" t="str">
        <f>IF(SUM(H47:H47)=0," ",'2011Year'!Y47)</f>
        <v xml:space="preserve"> </v>
      </c>
      <c r="Z47" s="79" t="str">
        <f>IF(SUM(I47:I47)=0," ",'2011Year'!Z47)</f>
        <v xml:space="preserve"> </v>
      </c>
      <c r="AA47" s="79" t="str">
        <f>IF(SUM(J47:J47)=0," ",'2011Year'!AA47)</f>
        <v xml:space="preserve"> </v>
      </c>
      <c r="AB47" s="79" t="str">
        <f>IF(SUM(K47:K47)=0," ",'2011Year'!AB47)</f>
        <v xml:space="preserve"> </v>
      </c>
      <c r="AC47" s="79" t="str">
        <f>IF(SUM(L47:L47)=0," ",'2011Year'!AC47)</f>
        <v xml:space="preserve"> </v>
      </c>
      <c r="AE47" s="79" t="str">
        <f>IF(SUM(N47:N47)=0," ",'2011Year'!AE47)</f>
        <v xml:space="preserve"> </v>
      </c>
      <c r="AF47" s="79" t="str">
        <f>IF(SUM(O47:O47)=0," ",'2011Year'!AF47)</f>
        <v xml:space="preserve"> </v>
      </c>
      <c r="AG47" s="79" t="str">
        <f>IF(SUM(P47:P47)=0," ",'2011Year'!AG47)</f>
        <v xml:space="preserve"> </v>
      </c>
      <c r="AH47" s="80">
        <f>IF(SUM(Q47:Q47)=0," ",'2011Year'!AH47)</f>
        <v>9.4881390000000021</v>
      </c>
      <c r="AJ47" s="77" t="str">
        <f>IF(RWE!$A$7="Y",IF(RWE!$R$4/RWE!$R$6*SUM('2011Year'!AJ47:AJ47)&lt;'2011AllExports'!$A$1," ",RWE!$R$4/RWE!$R$6*SUM('2011Year'!AJ47:AJ47)),1/RWE!$R$6*SUM('2011Year'!AJ47:AJ47))</f>
        <v xml:space="preserve"> </v>
      </c>
      <c r="AK47" s="77" t="str">
        <f>IF(RWE!$A$7="Y",IF(RWE!$S$4/RWE!$S$6*SUM('2011Year'!AK47:AK47)&lt;'2011AllExports'!$A$1," ",RWE!$S$4/RWE!$S$6*SUM('2011Year'!AK47:AK47)),1/RWE!$S$6*SUM('2011Year'!AK47:AK47))</f>
        <v xml:space="preserve"> </v>
      </c>
      <c r="AL47" s="77" t="str">
        <f>IF(RWE!$A$7="Y",IF(RWE!$T$4/RWE!$T$6*SUM('2011Year'!AL47:AL47)&lt;'2011AllExports'!$A$1," ",RWE!$T$4/RWE!$T$6*SUM('2011Year'!AL47:AL47)),1/RWE!$T$6*SUM('2011Year'!AL47:AL47))</f>
        <v xml:space="preserve"> </v>
      </c>
      <c r="AM47" s="79">
        <f>SUM('2011Year'!AM47:AM47)</f>
        <v>0</v>
      </c>
      <c r="AN47" s="79">
        <f>SUM('2011Year'!AN47:AN47)</f>
        <v>0</v>
      </c>
      <c r="AO47" s="79">
        <f>SUM('2011Year'!AO47:AO47)</f>
        <v>0</v>
      </c>
    </row>
    <row r="48" spans="1:41" ht="13">
      <c r="A48" t="s">
        <v>7</v>
      </c>
      <c r="B48" s="76" t="str">
        <f>IF(RWE!$A$7="Y",IF(RWE!$B$4/RWE!$B$6*SUM('2011Year'!B48:B48)&lt;'2011AllExports'!$A$1," ",RWE!$B$4/RWE!$B$6*SUM('2011Year'!B48:B48)),1/RWE!$B$6*SUM('2011Year'!B48:B48))</f>
        <v xml:space="preserve"> </v>
      </c>
      <c r="C48" s="76" t="str">
        <f>IF(RWE!$A$7="Y",IF(RWE!$C$4/RWE!$C$6*SUM('2011Year'!C48:C48)&lt;'2011AllExports'!$A$1," ",RWE!$C$4/RWE!$C$6*SUM('2011Year'!C48:C48)),1/RWE!$C$6*SUM('2011Year'!C48:C48))</f>
        <v xml:space="preserve"> </v>
      </c>
      <c r="D48" s="76" t="str">
        <f>IF(RWE!$A$7="Y",IF(RWE!$D$4/RWE!$D$6*SUM('2011Year'!D48:D48)&lt;'2011AllExports'!$A$1," ",RWE!$D$4/RWE!$D$6*SUM('2011Year'!D48:D48)),1/RWE!$D$6*SUM('2011Year'!D48:D48))</f>
        <v xml:space="preserve"> </v>
      </c>
      <c r="E48" s="76" t="str">
        <f>IF(RWE!$A$7="Y",IF(RWE!$E$4/RWE!$E$6*SUM('2011Year'!E48:E48)&lt;'2011AllExports'!$A$1," ",RWE!$E$4/RWE!$E$6*SUM('2011Year'!E48:E48)),1/RWE!$E$6*SUM('2011Year'!E48:E48))</f>
        <v xml:space="preserve"> </v>
      </c>
      <c r="F48" s="77" t="str">
        <f>IF(RWE!$A$7="Y",IF(RWE!$F$4/RWE!$F$6*SUM('2011Year'!F48:F48)&lt;'2011AllExports'!$A$1," ",RWE!$F$4/RWE!$F$6*SUM('2011Year'!F48:F48)),1/RWE!$F$6*SUM('2011Year'!F48:F48))</f>
        <v xml:space="preserve"> </v>
      </c>
      <c r="G48" s="77" t="str">
        <f>IF(RWE!$A$7="Y",IF(RWE!$G$4/RWE!$G$6*SUM('2011Year'!G48:G48)&lt;'2011AllExports'!$A$1," ",RWE!$G$4/RWE!$G$6*SUM('2011Year'!G48:G48)),1/RWE!$G$6*SUM('2011Year'!G48:G48))</f>
        <v xml:space="preserve"> </v>
      </c>
      <c r="H48" s="77" t="str">
        <f>IF(RWE!$A$7="Y",IF(RWE!$H$4/RWE!$H$6*SUM('2011Year'!H48:H48)&lt;'2011AllExports'!$A$1," ",RWE!$H$4/RWE!$H$6*SUM('2011Year'!H48:H48)),1/RWE!$H$6*SUM('2011Year'!H48:H48))</f>
        <v xml:space="preserve"> </v>
      </c>
      <c r="I48" s="77" t="str">
        <f>IF(RWE!$A$7="Y",IF(RWE!$I$4/RWE!$I$6*SUM('2011Year'!I48:I48)&lt;'2011AllExports'!$A$1," ",RWE!$I$4/RWE!$I$6*SUM('2011Year'!I48:I48)),1/RWE!$I$6*SUM('2011Year'!I48:I48))</f>
        <v xml:space="preserve"> </v>
      </c>
      <c r="J48" s="77" t="str">
        <f>IF(RWE!$A$7="Y",IF(RWE!$J$4/RWE!$J$6*SUM('2011Year'!J48:J48)&lt;'2011AllExports'!$A$1," ",RWE!$J$4/RWE!$J$6*SUM('2011Year'!J48:J48)),1/RWE!$J$6*SUM('2011Year'!J48:J48))</f>
        <v xml:space="preserve"> </v>
      </c>
      <c r="K48" s="77" t="str">
        <f>IF(RWE!$A$7="Y",IF(RWE!$K$4/RWE!$K$6*SUM('2011Year'!K48:K48)&lt;'2011AllExports'!$A$1," ",RWE!$K$4/RWE!$K$6*SUM('2011Year'!K48:K48)),1/RWE!$K$6*SUM('2011Year'!K48:K48))</f>
        <v xml:space="preserve"> </v>
      </c>
      <c r="L48" s="77" t="str">
        <f>IF(RWE!$A$7="Y",IF(RWE!$K$4/RWE!$K$6*SUM('2011Year'!L48:L48)&lt;'2011AllExports'!$A$1," ",RWE!$K$4/RWE!$K$6*SUM('2011Year'!L48:L48)),1/RWE!$K$6*SUM('2011Year'!L48:L48))</f>
        <v xml:space="preserve"> </v>
      </c>
      <c r="N48" s="77" t="str">
        <f>IF(RWE!$A$7="Y",IF(RWE!$N$4/RWE!$N$6*SUM('2011Year'!N48:N48)&lt;'2011AllExports'!$A$1," ",RWE!$N$4/RWE!$N$6*SUM('2011Year'!N48:N48)),1/RWE!$N$6*SUM('2011Year'!N48:N48))</f>
        <v xml:space="preserve"> </v>
      </c>
      <c r="O48" s="77" t="str">
        <f>IF(RWE!$A$7="Y",IF(RWE!$O$4/RWE!$O$6*SUM('2011Year'!O48:O48)&lt;'2011AllExports'!$A$1," ",RWE!$O$4/RWE!$O$6*SUM('2011Year'!O48:O48)),1/RWE!$O$6*SUM('2011Year'!O48:O48))</f>
        <v xml:space="preserve"> </v>
      </c>
      <c r="P48" s="77" t="str">
        <f>IF(RWE!$A$7="Y",IF(RWE!$P$4/RWE!$P$6*SUM('2011Year'!P48:P48)&lt;'2011AllExports'!$A$1," ",RWE!$P$4/RWE!$P$6*SUM('2011Year'!P48:P48)),1/RWE!$P$6*SUM('2011Year'!P48:P48))</f>
        <v xml:space="preserve"> </v>
      </c>
      <c r="Q48" s="78" t="str">
        <f>IF(RWE!$A$7="Y",IF(SUM(B48:P48)&lt;$A$1," ",SUM(B48:P48)),"-")</f>
        <v xml:space="preserve"> </v>
      </c>
      <c r="S48" s="79" t="str">
        <f>IF(SUM(B48:B48)=0," ",'2011Year'!S48)</f>
        <v xml:space="preserve"> </v>
      </c>
      <c r="T48" s="79" t="str">
        <f>IF(SUM(C48:C48)=0," ",'2011Year'!T48)</f>
        <v xml:space="preserve"> </v>
      </c>
      <c r="U48" s="79" t="str">
        <f>IF(SUM(D48:D48)=0," ",'2011Year'!U48)</f>
        <v xml:space="preserve"> </v>
      </c>
      <c r="V48" s="79" t="str">
        <f>IF(SUM(E48:E48)=0," ",'2011Year'!V48)</f>
        <v xml:space="preserve"> </v>
      </c>
      <c r="W48" s="79" t="str">
        <f>IF(SUM(F48:F48)=0," ",'2011Year'!W48)</f>
        <v xml:space="preserve"> </v>
      </c>
      <c r="X48" s="79" t="str">
        <f>IF(SUM(G48:G48)=0," ",'2011Year'!X48)</f>
        <v xml:space="preserve"> </v>
      </c>
      <c r="Y48" s="79" t="str">
        <f>IF(SUM(H48:H48)=0," ",'2011Year'!Y48)</f>
        <v xml:space="preserve"> </v>
      </c>
      <c r="Z48" s="79" t="str">
        <f>IF(SUM(I48:I48)=0," ",'2011Year'!Z48)</f>
        <v xml:space="preserve"> </v>
      </c>
      <c r="AA48" s="79" t="str">
        <f>IF(SUM(J48:J48)=0," ",'2011Year'!AA48)</f>
        <v xml:space="preserve"> </v>
      </c>
      <c r="AB48" s="79" t="str">
        <f>IF(SUM(K48:K48)=0," ",'2011Year'!AB48)</f>
        <v xml:space="preserve"> </v>
      </c>
      <c r="AC48" s="79" t="str">
        <f>IF(SUM(L48:L48)=0," ",'2011Year'!AC48)</f>
        <v xml:space="preserve"> </v>
      </c>
      <c r="AE48" s="79" t="str">
        <f>IF(SUM(N48:N48)=0," ",'2011Year'!AE48)</f>
        <v xml:space="preserve"> </v>
      </c>
      <c r="AF48" s="79" t="str">
        <f>IF(SUM(O48:O48)=0," ",'2011Year'!AF48)</f>
        <v xml:space="preserve"> </v>
      </c>
      <c r="AG48" s="79" t="str">
        <f>IF(SUM(P48:P48)=0," ",'2011Year'!AG48)</f>
        <v xml:space="preserve"> </v>
      </c>
      <c r="AH48" s="80" t="str">
        <f>IF(SUM(Q48:Q48)=0," ",'2011Year'!AH48)</f>
        <v xml:space="preserve"> </v>
      </c>
      <c r="AJ48" s="77" t="str">
        <f>IF(RWE!$A$7="Y",IF(RWE!$R$4/RWE!$R$6*SUM('2011Year'!AJ48:AJ48)&lt;'2011AllExports'!$A$1," ",RWE!$R$4/RWE!$R$6*SUM('2011Year'!AJ48:AJ48)),1/RWE!$R$6*SUM('2011Year'!AJ48:AJ48))</f>
        <v xml:space="preserve"> </v>
      </c>
      <c r="AK48" s="77" t="str">
        <f>IF(RWE!$A$7="Y",IF(RWE!$S$4/RWE!$S$6*SUM('2011Year'!AK48:AK48)&lt;'2011AllExports'!$A$1," ",RWE!$S$4/RWE!$S$6*SUM('2011Year'!AK48:AK48)),1/RWE!$S$6*SUM('2011Year'!AK48:AK48))</f>
        <v xml:space="preserve"> </v>
      </c>
      <c r="AL48" s="77" t="str">
        <f>IF(RWE!$A$7="Y",IF(RWE!$T$4/RWE!$T$6*SUM('2011Year'!AL48:AL48)&lt;'2011AllExports'!$A$1," ",RWE!$T$4/RWE!$T$6*SUM('2011Year'!AL48:AL48)),1/RWE!$T$6*SUM('2011Year'!AL48:AL48))</f>
        <v xml:space="preserve"> </v>
      </c>
      <c r="AM48" s="79">
        <f>SUM('2011Year'!AM48:AM48)</f>
        <v>0</v>
      </c>
      <c r="AN48" s="79">
        <f>SUM('2011Year'!AN48:AN48)</f>
        <v>0</v>
      </c>
      <c r="AO48" s="79">
        <f>SUM('2011Year'!AO48:AO48)</f>
        <v>0</v>
      </c>
    </row>
    <row r="49" spans="1:41" ht="13">
      <c r="A49" t="s">
        <v>17</v>
      </c>
      <c r="B49" s="76">
        <f>IF(RWE!$A$7="Y",IF(RWE!$B$4/RWE!$B$6*SUM('2011Year'!B49:B49)&lt;'2011AllExports'!$A$1," ",RWE!$B$4/RWE!$B$6*SUM('2011Year'!B49:B49)),1/RWE!$B$6*SUM('2011Year'!B49:B49))</f>
        <v>7.2885707999999771E-3</v>
      </c>
      <c r="C49" s="76">
        <f>IF(RWE!$A$7="Y",IF(RWE!$C$4/RWE!$C$6*SUM('2011Year'!C49:C49)&lt;'2011AllExports'!$A$1," ",RWE!$C$4/RWE!$C$6*SUM('2011Year'!C49:C49)),1/RWE!$C$6*SUM('2011Year'!C49:C49))</f>
        <v>7.5535256160001452E-3</v>
      </c>
      <c r="D49" s="76" t="str">
        <f>IF(RWE!$A$7="Y",IF(RWE!$D$4/RWE!$D$6*SUM('2011Year'!D49:D49)&lt;'2011AllExports'!$A$1," ",RWE!$D$4/RWE!$D$6*SUM('2011Year'!D49:D49)),1/RWE!$D$6*SUM('2011Year'!D49:D49))</f>
        <v xml:space="preserve"> </v>
      </c>
      <c r="E49" s="76" t="str">
        <f>IF(RWE!$A$7="Y",IF(RWE!$E$4/RWE!$E$6*SUM('2011Year'!E49:E49)&lt;'2011AllExports'!$A$1," ",RWE!$E$4/RWE!$E$6*SUM('2011Year'!E49:E49)),1/RWE!$E$6*SUM('2011Year'!E49:E49))</f>
        <v xml:space="preserve"> </v>
      </c>
      <c r="F49" s="77" t="str">
        <f>IF(RWE!$A$7="Y",IF(RWE!$F$4/RWE!$F$6*SUM('2011Year'!F49:F49)&lt;'2011AllExports'!$A$1," ",RWE!$F$4/RWE!$F$6*SUM('2011Year'!F49:F49)),1/RWE!$F$6*SUM('2011Year'!F49:F49))</f>
        <v xml:space="preserve"> </v>
      </c>
      <c r="G49" s="77" t="str">
        <f>IF(RWE!$A$7="Y",IF(RWE!$G$4/RWE!$G$6*SUM('2011Year'!G49:G49)&lt;'2011AllExports'!$A$1," ",RWE!$G$4/RWE!$G$6*SUM('2011Year'!G49:G49)),1/RWE!$G$6*SUM('2011Year'!G49:G49))</f>
        <v xml:space="preserve"> </v>
      </c>
      <c r="H49" s="77" t="str">
        <f>IF(RWE!$A$7="Y",IF(RWE!$H$4/RWE!$H$6*SUM('2011Year'!H49:H49)&lt;'2011AllExports'!$A$1," ",RWE!$H$4/RWE!$H$6*SUM('2011Year'!H49:H49)),1/RWE!$H$6*SUM('2011Year'!H49:H49))</f>
        <v xml:space="preserve"> </v>
      </c>
      <c r="I49" s="77" t="str">
        <f>IF(RWE!$A$7="Y",IF(RWE!$I$4/RWE!$I$6*SUM('2011Year'!I49:I49)&lt;'2011AllExports'!$A$1," ",RWE!$I$4/RWE!$I$6*SUM('2011Year'!I49:I49)),1/RWE!$I$6*SUM('2011Year'!I49:I49))</f>
        <v xml:space="preserve"> </v>
      </c>
      <c r="J49" s="77" t="str">
        <f>IF(RWE!$A$7="Y",IF(RWE!$J$4/RWE!$J$6*SUM('2011Year'!J49:J49)&lt;'2011AllExports'!$A$1," ",RWE!$J$4/RWE!$J$6*SUM('2011Year'!J49:J49)),1/RWE!$J$6*SUM('2011Year'!J49:J49))</f>
        <v xml:space="preserve"> </v>
      </c>
      <c r="K49" s="77" t="str">
        <f>IF(RWE!$A$7="Y",IF(RWE!$K$4/RWE!$K$6*SUM('2011Year'!K49:K49)&lt;'2011AllExports'!$A$1," ",RWE!$K$4/RWE!$K$6*SUM('2011Year'!K49:K49)),1/RWE!$K$6*SUM('2011Year'!K49:K49))</f>
        <v xml:space="preserve"> </v>
      </c>
      <c r="L49" s="77" t="str">
        <f>IF(RWE!$A$7="Y",IF(RWE!$K$4/RWE!$K$6*SUM('2011Year'!L49:L49)&lt;'2011AllExports'!$A$1," ",RWE!$K$4/RWE!$K$6*SUM('2011Year'!L49:L49)),1/RWE!$K$6*SUM('2011Year'!L49:L49))</f>
        <v xml:space="preserve"> </v>
      </c>
      <c r="N49" s="77" t="str">
        <f>IF(RWE!$A$7="Y",IF(RWE!$N$4/RWE!$N$6*SUM('2011Year'!N49:N49)&lt;'2011AllExports'!$A$1," ",RWE!$N$4/RWE!$N$6*SUM('2011Year'!N49:N49)),1/RWE!$N$6*SUM('2011Year'!N49:N49))</f>
        <v xml:space="preserve"> </v>
      </c>
      <c r="O49" s="77" t="str">
        <f>IF(RWE!$A$7="Y",IF(RWE!$O$4/RWE!$O$6*SUM('2011Year'!O49:O49)&lt;'2011AllExports'!$A$1," ",RWE!$O$4/RWE!$O$6*SUM('2011Year'!O49:O49)),1/RWE!$O$6*SUM('2011Year'!O49:O49))</f>
        <v xml:space="preserve"> </v>
      </c>
      <c r="P49" s="77" t="str">
        <f>IF(RWE!$A$7="Y",IF(RWE!$P$4/RWE!$P$6*SUM('2011Year'!P49:P49)&lt;'2011AllExports'!$A$1," ",RWE!$P$4/RWE!$P$6*SUM('2011Year'!P49:P49)),1/RWE!$P$6*SUM('2011Year'!P49:P49))</f>
        <v xml:space="preserve"> </v>
      </c>
      <c r="Q49" s="78">
        <f>IF(RWE!$A$7="Y",IF(SUM(B49:P49)&lt;$A$1," ",SUM(B49:P49)),"-")</f>
        <v>1.4842096416000122E-2</v>
      </c>
      <c r="S49" s="79">
        <f>IF(SUM(B49:B49)=0," ",'2011Year'!S49)</f>
        <v>0.57397299999999873</v>
      </c>
      <c r="T49" s="79">
        <f>IF(SUM(C49:C49)=0," ",'2011Year'!T49)</f>
        <v>2.596113000000031</v>
      </c>
      <c r="U49" s="79" t="str">
        <f>IF(SUM(D49:D49)=0," ",'2011Year'!U49)</f>
        <v xml:space="preserve"> </v>
      </c>
      <c r="V49" s="79" t="str">
        <f>IF(SUM(E49:E49)=0," ",'2011Year'!V49)</f>
        <v xml:space="preserve"> </v>
      </c>
      <c r="W49" s="79" t="str">
        <f>IF(SUM(F49:F49)=0," ",'2011Year'!W49)</f>
        <v xml:space="preserve"> </v>
      </c>
      <c r="X49" s="79" t="str">
        <f>IF(SUM(G49:G49)=0," ",'2011Year'!X49)</f>
        <v xml:space="preserve"> </v>
      </c>
      <c r="Y49" s="79" t="str">
        <f>IF(SUM(H49:H49)=0," ",'2011Year'!Y49)</f>
        <v xml:space="preserve"> </v>
      </c>
      <c r="Z49" s="79" t="str">
        <f>IF(SUM(I49:I49)=0," ",'2011Year'!Z49)</f>
        <v xml:space="preserve"> </v>
      </c>
      <c r="AA49" s="79" t="str">
        <f>IF(SUM(J49:J49)=0," ",'2011Year'!AA49)</f>
        <v xml:space="preserve"> </v>
      </c>
      <c r="AB49" s="79" t="str">
        <f>IF(SUM(K49:K49)=0," ",'2011Year'!AB49)</f>
        <v xml:space="preserve"> </v>
      </c>
      <c r="AC49" s="79" t="str">
        <f>IF(SUM(L49:L49)=0," ",'2011Year'!AC49)</f>
        <v xml:space="preserve"> </v>
      </c>
      <c r="AE49" s="79" t="str">
        <f>IF(SUM(N49:N49)=0," ",'2011Year'!AE49)</f>
        <v xml:space="preserve"> </v>
      </c>
      <c r="AF49" s="79" t="str">
        <f>IF(SUM(O49:O49)=0," ",'2011Year'!AF49)</f>
        <v xml:space="preserve"> </v>
      </c>
      <c r="AG49" s="79" t="str">
        <f>IF(SUM(P49:P49)=0," ",'2011Year'!AG49)</f>
        <v xml:space="preserve"> </v>
      </c>
      <c r="AH49" s="80">
        <f>IF(SUM(Q49:Q49)=0," ",'2011Year'!AH49)</f>
        <v>5.2469300000000771</v>
      </c>
      <c r="AJ49" s="77" t="str">
        <f>IF(RWE!$A$7="Y",IF(RWE!$R$4/RWE!$R$6*SUM('2011Year'!AJ49:AJ49)&lt;'2011AllExports'!$A$1," ",RWE!$R$4/RWE!$R$6*SUM('2011Year'!AJ49:AJ49)),1/RWE!$R$6*SUM('2011Year'!AJ49:AJ49))</f>
        <v xml:space="preserve"> </v>
      </c>
      <c r="AK49" s="77" t="str">
        <f>IF(RWE!$A$7="Y",IF(RWE!$S$4/RWE!$S$6*SUM('2011Year'!AK49:AK49)&lt;'2011AllExports'!$A$1," ",RWE!$S$4/RWE!$S$6*SUM('2011Year'!AK49:AK49)),1/RWE!$S$6*SUM('2011Year'!AK49:AK49))</f>
        <v xml:space="preserve"> </v>
      </c>
      <c r="AL49" s="77" t="str">
        <f>IF(RWE!$A$7="Y",IF(RWE!$T$4/RWE!$T$6*SUM('2011Year'!AL49:AL49)&lt;'2011AllExports'!$A$1," ",RWE!$T$4/RWE!$T$6*SUM('2011Year'!AL49:AL49)),1/RWE!$T$6*SUM('2011Year'!AL49:AL49))</f>
        <v xml:space="preserve"> </v>
      </c>
      <c r="AM49" s="79">
        <f>SUM('2011Year'!AM49:AM49)</f>
        <v>0</v>
      </c>
      <c r="AN49" s="79">
        <f>SUM('2011Year'!AN49:AN49)</f>
        <v>0</v>
      </c>
      <c r="AO49" s="79">
        <f>SUM('2011Year'!AO49:AO49)</f>
        <v>0</v>
      </c>
    </row>
    <row r="50" spans="1:41" ht="13">
      <c r="A50" s="7" t="s">
        <v>113</v>
      </c>
      <c r="B50" s="76" t="str">
        <f>IF(RWE!$A$7="Y",IF(RWE!$B$4/RWE!$B$6*SUM('2011Year'!B50:B50)&lt;'2011AllExports'!$A$1," ",RWE!$B$4/RWE!$B$6*SUM('2011Year'!B50:B50)),1/RWE!$B$6*SUM('2011Year'!B50:B50))</f>
        <v xml:space="preserve"> </v>
      </c>
      <c r="C50" s="76">
        <f>IF(RWE!$A$7="Y",IF(RWE!$C$4/RWE!$C$6*SUM('2011Year'!C50:C50)&lt;'2011AllExports'!$A$1," ",RWE!$C$4/RWE!$C$6*SUM('2011Year'!C50:C50)),1/RWE!$C$6*SUM('2011Year'!C50:C50))</f>
        <v>0.129894178596</v>
      </c>
      <c r="D50" s="76">
        <f>IF(RWE!$A$7="Y",IF(RWE!$D$4/RWE!$D$6*SUM('2011Year'!D50:D50)&lt;'2011AllExports'!$A$1," ",RWE!$D$4/RWE!$D$6*SUM('2011Year'!D50:D50)),1/RWE!$D$6*SUM('2011Year'!D50:D50))</f>
        <v>9.1303827019999978E-2</v>
      </c>
      <c r="E50" s="76">
        <f>IF(RWE!$A$7="Y",IF(RWE!$E$4/RWE!$E$6*SUM('2011Year'!E50:E50)&lt;'2011AllExports'!$A$1," ",RWE!$E$4/RWE!$E$6*SUM('2011Year'!E50:E50)),1/RWE!$E$6*SUM('2011Year'!E50:E50))</f>
        <v>1.0700987359999999E-2</v>
      </c>
      <c r="F50" s="77">
        <f>IF(RWE!$A$7="Y",IF(RWE!$F$4/RWE!$F$6*SUM('2011Year'!F50:F50)&lt;'2011AllExports'!$A$1," ",RWE!$F$4/RWE!$F$6*SUM('2011Year'!F50:F50)),1/RWE!$F$6*SUM('2011Year'!F50:F50))</f>
        <v>4.044093759999999E-2</v>
      </c>
      <c r="G50" s="77" t="str">
        <f>IF(RWE!$A$7="Y",IF(RWE!$G$4/RWE!$G$6*SUM('2011Year'!G50:G50)&lt;'2011AllExports'!$A$1," ",RWE!$G$4/RWE!$G$6*SUM('2011Year'!G50:G50)),1/RWE!$G$6*SUM('2011Year'!G50:G50))</f>
        <v xml:space="preserve"> </v>
      </c>
      <c r="H50" s="77" t="str">
        <f>IF(RWE!$A$7="Y",IF(RWE!$H$4/RWE!$H$6*SUM('2011Year'!H50:H50)&lt;'2011AllExports'!$A$1," ",RWE!$H$4/RWE!$H$6*SUM('2011Year'!H50:H50)),1/RWE!$H$6*SUM('2011Year'!H50:H50))</f>
        <v xml:space="preserve"> </v>
      </c>
      <c r="I50" s="77" t="str">
        <f>IF(RWE!$A$7="Y",IF(RWE!$I$4/RWE!$I$6*SUM('2011Year'!I50:I50)&lt;'2011AllExports'!$A$1," ",RWE!$I$4/RWE!$I$6*SUM('2011Year'!I50:I50)),1/RWE!$I$6*SUM('2011Year'!I50:I50))</f>
        <v xml:space="preserve"> </v>
      </c>
      <c r="J50" s="77" t="str">
        <f>IF(RWE!$A$7="Y",IF(RWE!$J$4/RWE!$J$6*SUM('2011Year'!J50:J50)&lt;'2011AllExports'!$A$1," ",RWE!$J$4/RWE!$J$6*SUM('2011Year'!J50:J50)),1/RWE!$J$6*SUM('2011Year'!J50:J50))</f>
        <v xml:space="preserve"> </v>
      </c>
      <c r="K50" s="77" t="str">
        <f>IF(RWE!$A$7="Y",IF(RWE!$K$4/RWE!$K$6*SUM('2011Year'!K50:K50)&lt;'2011AllExports'!$A$1," ",RWE!$K$4/RWE!$K$6*SUM('2011Year'!K50:K50)),1/RWE!$K$6*SUM('2011Year'!K50:K50))</f>
        <v xml:space="preserve"> </v>
      </c>
      <c r="L50" s="77">
        <f>IF(RWE!$A$7="Y",IF(RWE!$K$4/RWE!$K$6*SUM('2011Year'!L50:L50)&lt;'2011AllExports'!$A$1," ",RWE!$K$4/RWE!$K$6*SUM('2011Year'!L50:L50)),1/RWE!$K$6*SUM('2011Year'!L50:L50))</f>
        <v>5.6283562999999946E-3</v>
      </c>
      <c r="N50" s="77" t="str">
        <f>IF(RWE!$A$7="Y",IF(RWE!$N$4/RWE!$N$6*SUM('2011Year'!N50:N50)&lt;'2011AllExports'!$A$1," ",RWE!$N$4/RWE!$N$6*SUM('2011Year'!N50:N50)),1/RWE!$N$6*SUM('2011Year'!N50:N50))</f>
        <v xml:space="preserve"> </v>
      </c>
      <c r="O50" s="77" t="str">
        <f>IF(RWE!$A$7="Y",IF(RWE!$O$4/RWE!$O$6*SUM('2011Year'!O50:O50)&lt;'2011AllExports'!$A$1," ",RWE!$O$4/RWE!$O$6*SUM('2011Year'!O50:O50)),1/RWE!$O$6*SUM('2011Year'!O50:O50))</f>
        <v xml:space="preserve"> </v>
      </c>
      <c r="P50" s="77" t="str">
        <f>IF(RWE!$A$7="Y",IF(RWE!$P$4/RWE!$P$6*SUM('2011Year'!P50:P50)&lt;'2011AllExports'!$A$1," ",RWE!$P$4/RWE!$P$6*SUM('2011Year'!P50:P50)),1/RWE!$P$6*SUM('2011Year'!P50:P50))</f>
        <v xml:space="preserve"> </v>
      </c>
      <c r="Q50" s="78">
        <f>IF(RWE!$A$7="Y",IF(SUM(B50:P50)&lt;$A$1," ",SUM(B50:P50)),"-")</f>
        <v>0.27796828687599995</v>
      </c>
      <c r="S50" s="79" t="str">
        <f>IF(SUM(B50:B50)=0," ",'2011Year'!S50)</f>
        <v xml:space="preserve"> </v>
      </c>
      <c r="T50" s="79">
        <f>IF(SUM(C50:C50)=0," ",'2011Year'!T50)</f>
        <v>39.763759999999998</v>
      </c>
      <c r="U50" s="79">
        <f>IF(SUM(D50:D50)=0," ",'2011Year'!U50)</f>
        <v>34.246836999999999</v>
      </c>
      <c r="V50" s="79">
        <f>IF(SUM(E50:E50)=0," ",'2011Year'!V50)</f>
        <v>4.2153980000000004</v>
      </c>
      <c r="W50" s="79">
        <f>IF(SUM(F50:F50)=0," ",'2011Year'!W50)</f>
        <v>12.812060000000002</v>
      </c>
      <c r="X50" s="79" t="str">
        <f>IF(SUM(G50:G50)=0," ",'2011Year'!X50)</f>
        <v xml:space="preserve"> </v>
      </c>
      <c r="Y50" s="79" t="str">
        <f>IF(SUM(H50:H50)=0," ",'2011Year'!Y50)</f>
        <v xml:space="preserve"> </v>
      </c>
      <c r="Z50" s="79" t="str">
        <f>IF(SUM(I50:I50)=0," ",'2011Year'!Z50)</f>
        <v xml:space="preserve"> </v>
      </c>
      <c r="AA50" s="79" t="str">
        <f>IF(SUM(J50:J50)=0," ",'2011Year'!AA50)</f>
        <v xml:space="preserve"> </v>
      </c>
      <c r="AB50" s="79" t="str">
        <f>IF(SUM(K50:K50)=0," ",'2011Year'!AB50)</f>
        <v xml:space="preserve"> </v>
      </c>
      <c r="AC50" s="79">
        <f>IF(SUM(L50:L50)=0," ",'2011Year'!AC50)</f>
        <v>1.6992579999999982</v>
      </c>
      <c r="AE50" s="79" t="str">
        <f>IF(SUM(N50:N50)=0," ",'2011Year'!AE50)</f>
        <v xml:space="preserve"> </v>
      </c>
      <c r="AF50" s="79" t="str">
        <f>IF(SUM(O50:O50)=0," ",'2011Year'!AF50)</f>
        <v xml:space="preserve"> </v>
      </c>
      <c r="AG50" s="79" t="str">
        <f>IF(SUM(P50:P50)=0," ",'2011Year'!AG50)</f>
        <v xml:space="preserve"> </v>
      </c>
      <c r="AH50" s="80">
        <f>IF(SUM(Q50:Q50)=0," ",'2011Year'!AH50)</f>
        <v>121.884315</v>
      </c>
      <c r="AJ50" s="77" t="str">
        <f>IF(RWE!$A$7="Y",IF(RWE!$R$4/RWE!$R$6*SUM('2011Year'!AJ50:AJ50)&lt;'2011AllExports'!$A$1," ",RWE!$R$4/RWE!$R$6*SUM('2011Year'!AJ50:AJ50)),1/RWE!$R$6*SUM('2011Year'!AJ50:AJ50))</f>
        <v xml:space="preserve"> </v>
      </c>
      <c r="AK50" s="77" t="str">
        <f>IF(RWE!$A$7="Y",IF(RWE!$S$4/RWE!$S$6*SUM('2011Year'!AK50:AK50)&lt;'2011AllExports'!$A$1," ",RWE!$S$4/RWE!$S$6*SUM('2011Year'!AK50:AK50)),1/RWE!$S$6*SUM('2011Year'!AK50:AK50))</f>
        <v xml:space="preserve"> </v>
      </c>
      <c r="AL50" s="77" t="str">
        <f>IF(RWE!$A$7="Y",IF(RWE!$T$4/RWE!$T$6*SUM('2011Year'!AL50:AL50)&lt;'2011AllExports'!$A$1," ",RWE!$T$4/RWE!$T$6*SUM('2011Year'!AL50:AL50)),1/RWE!$T$6*SUM('2011Year'!AL50:AL50))</f>
        <v xml:space="preserve"> </v>
      </c>
      <c r="AM50" s="81">
        <f>SUM(AM4:AM31)</f>
        <v>0</v>
      </c>
      <c r="AN50" s="81">
        <f>SUM(AN4:AN31)</f>
        <v>0</v>
      </c>
      <c r="AO50" s="81">
        <f>SUM(AO4:AO31)</f>
        <v>0</v>
      </c>
    </row>
    <row r="51" spans="1:41" ht="26.15" customHeight="1">
      <c r="A51" s="82" t="s">
        <v>86</v>
      </c>
      <c r="B51" s="83">
        <f>IF(RWE!$A$7="Y",IF(RWE!$B$4/RWE!$B$6*SUM('2011Year'!B51:B51)&lt;'2011AllExports'!$A$1," ",RWE!$B$4/RWE!$B$6*SUM('2011Year'!B51:B51)),1/RWE!$B$6*SUM('2011Year'!B51:B51))</f>
        <v>0.15867356399999996</v>
      </c>
      <c r="C51" s="83">
        <f>IF(RWE!$A$7="Y",IF(RWE!$C$4/RWE!$C$6*SUM('2011Year'!C51:C51)&lt;'2011AllExports'!$A$1," ",RWE!$C$4/RWE!$C$6*SUM('2011Year'!C51:C51)),1/RWE!$C$6*SUM('2011Year'!C51:C51))</f>
        <v>0.29544817520400002</v>
      </c>
      <c r="D51" s="83">
        <f>IF(RWE!$A$7="Y",IF(RWE!$D$4/RWE!$D$6*SUM('2011Year'!D51:D51)&lt;'2011AllExports'!$A$1," ",RWE!$D$4/RWE!$D$6*SUM('2011Year'!D51:D51)),1/RWE!$D$6*SUM('2011Year'!D51:D51))</f>
        <v>0.12717838517999999</v>
      </c>
      <c r="E51" s="84">
        <f>IF(RWE!$A$7="Y",IF(RWE!$E$4/RWE!$E$6*SUM('2011Year'!E51:E51)&lt;'2011AllExports'!$A$1," ",RWE!$E$4/RWE!$E$6*SUM('2011Year'!E51:E51)),1/RWE!$E$6*SUM('2011Year'!E51:E51))</f>
        <v>0.10582255655999999</v>
      </c>
      <c r="F51" s="85">
        <f>IF(RWE!$A$7="Y",IF(RWE!$F$4/RWE!$F$6*SUM('2011Year'!F51:F51)&lt;'2011AllExports'!$A$1," ",RWE!$F$4/RWE!$F$6*SUM('2011Year'!F51:F51)),1/RWE!$F$6*SUM('2011Year'!F51:F51))</f>
        <v>6.1831476560000008E-2</v>
      </c>
      <c r="G51" s="85">
        <f>IF(RWE!$A$7="Y",IF(RWE!$G$4/RWE!$G$6*SUM('2011Year'!G51:G51)&lt;'2011AllExports'!$A$1," ",RWE!$G$4/RWE!$G$6*SUM('2011Year'!G51:G51)),1/RWE!$G$6*SUM('2011Year'!G51:G51))</f>
        <v>1.6249442999999999E-2</v>
      </c>
      <c r="H51" s="85" t="str">
        <f>IF(RWE!$A$7="Y",IF(RWE!$H$4/RWE!$H$6*SUM('2011Year'!H51:H51)&lt;'2011AllExports'!$A$1," ",RWE!$H$4/RWE!$H$6*SUM('2011Year'!H51:H51)),1/RWE!$H$6*SUM('2011Year'!H51:H51))</f>
        <v xml:space="preserve"> </v>
      </c>
      <c r="I51" s="85" t="str">
        <f>IF(RWE!$A$7="Y",IF(RWE!$I$4/RWE!$I$6*SUM('2011Year'!I51:I51)&lt;'2011AllExports'!$A$1," ",RWE!$I$4/RWE!$I$6*SUM('2011Year'!I51:I51)),1/RWE!$I$6*SUM('2011Year'!I51:I51))</f>
        <v xml:space="preserve"> </v>
      </c>
      <c r="J51" s="85" t="str">
        <f>IF(RWE!$A$7="Y",IF(RWE!$J$4/RWE!$J$6*SUM('2011Year'!J51:J51)&lt;'2011AllExports'!$A$1," ",RWE!$J$4/RWE!$J$6*SUM('2011Year'!J51:J51)),1/RWE!$J$6*SUM('2011Year'!J51:J51))</f>
        <v xml:space="preserve"> </v>
      </c>
      <c r="K51" s="85">
        <f>IF(RWE!$A$7="Y",IF(RWE!$K$4/RWE!$K$6*SUM('2011Year'!K51:K51)&lt;'2011AllExports'!$A$1," ",RWE!$K$4/RWE!$K$6*SUM('2011Year'!K51:K51)),1/RWE!$K$6*SUM('2011Year'!K51:K51))</f>
        <v>4.4740290000000002E-2</v>
      </c>
      <c r="L51" s="85">
        <f>IF(RWE!$A$7="Y",IF(RWE!$K$4/RWE!$K$6*SUM('2011Year'!L51:L51)&lt;'2011AllExports'!$A$1," ",RWE!$K$4/RWE!$K$6*SUM('2011Year'!L51:L51)),1/RWE!$K$6*SUM('2011Year'!L51:L51))</f>
        <v>1.2326813799999992E-2</v>
      </c>
      <c r="M51" s="86"/>
      <c r="N51" s="85" t="str">
        <f>IF(RWE!$A$7="Y",IF(RWE!$N$4/RWE!$N$6*SUM('2011Year'!N51:N51)&lt;'2011AllExports'!$A$1," ",RWE!$N$4/RWE!$N$6*SUM('2011Year'!N51:N51)),1/RWE!$N$6*SUM('2011Year'!N51:N51))</f>
        <v xml:space="preserve"> </v>
      </c>
      <c r="O51" s="85" t="str">
        <f>IF(RWE!$A$7="Y",IF(RWE!$O$4/RWE!$O$6*SUM('2011Year'!O51:O51)&lt;'2011AllExports'!$A$1," ",RWE!$O$4/RWE!$O$6*SUM('2011Year'!O51:O51)),1/RWE!$O$6*SUM('2011Year'!O51:O51))</f>
        <v xml:space="preserve"> </v>
      </c>
      <c r="P51" s="85" t="str">
        <f>IF(RWE!$A$7="Y",IF(RWE!$P$4/RWE!$P$6*SUM('2011Year'!P51:P51)&lt;'2011AllExports'!$A$1," ",RWE!$P$4/RWE!$P$6*SUM('2011Year'!P51:P51)),1/RWE!$P$6*SUM('2011Year'!P51:P51))</f>
        <v xml:space="preserve"> </v>
      </c>
      <c r="Q51" s="87">
        <f>IF(RWE!$A$7="Y",IF(SUM(B51:P51)&lt;$A$1," ",SUM(B51:P51)),"-")</f>
        <v>0.82227070430399996</v>
      </c>
      <c r="R51" s="8"/>
      <c r="S51" s="88">
        <f>IF(SUM(B51:B51)=0," ",'2011Year'!S51)</f>
        <v>27.015577999999994</v>
      </c>
      <c r="T51" s="88">
        <f>IF(SUM(C51:C51)=0," ",'2011Year'!T51)</f>
        <v>78.561097000000018</v>
      </c>
      <c r="U51" s="88">
        <f>IF(SUM(D51:D51)=0," ",'2011Year'!U51)</f>
        <v>47.359847000000009</v>
      </c>
      <c r="V51" s="88">
        <f>IF(SUM(E51:E51)=0," ",'2011Year'!V51)</f>
        <v>23.905321000000001</v>
      </c>
      <c r="W51" s="88">
        <f>IF(SUM(F51:F51)=0," ",'2011Year'!W51)</f>
        <v>17.517063000000004</v>
      </c>
      <c r="X51" s="88">
        <f>IF(SUM(G51:G51)=0," ",'2011Year'!X51)</f>
        <v>1.0984669999999999</v>
      </c>
      <c r="Y51" s="88" t="str">
        <f>IF(SUM(H51:H51)=0," ",'2011Year'!Y51)</f>
        <v xml:space="preserve"> </v>
      </c>
      <c r="Z51" s="88" t="str">
        <f>IF(SUM(I51:I51)=0," ",'2011Year'!Z51)</f>
        <v xml:space="preserve"> </v>
      </c>
      <c r="AA51" s="88" t="str">
        <f>IF(SUM(J51:J51)=0," ",'2011Year'!AA51)</f>
        <v xml:space="preserve"> </v>
      </c>
      <c r="AB51" s="88">
        <f>IF(SUM(K51:K51)=0," ",'2011Year'!AB51)</f>
        <v>2.9220930000000003</v>
      </c>
      <c r="AC51" s="88">
        <f>IF(SUM(L51:L51)=0," ",'2011Year'!AC51)</f>
        <v>2.4017010000000001</v>
      </c>
      <c r="AE51" s="88" t="str">
        <f>IF(SUM(N51:N51)=0," ",'2011Year'!AE51)</f>
        <v xml:space="preserve"> </v>
      </c>
      <c r="AF51" s="88" t="str">
        <f>IF(SUM(O51:O51)=0," ",'2011Year'!AF51)</f>
        <v xml:space="preserve"> </v>
      </c>
      <c r="AG51" s="88" t="str">
        <f>IF(SUM(P51:P51)=0," ",'2011Year'!AG51)</f>
        <v xml:space="preserve"> </v>
      </c>
      <c r="AH51" s="80">
        <f>IF(SUM(Q51:Q51)=0," ",'2011Year'!AH51)</f>
        <v>256.67713300000003</v>
      </c>
      <c r="AJ51" s="77" t="str">
        <f>IF(RWE!$A$7="Y",IF(RWE!$R$4/RWE!$R$6*SUM('2011Year'!AJ51:AJ51)&lt;'2011AllExports'!$A$1," ",RWE!$R$4/RWE!$R$6*SUM('2011Year'!AJ51:AJ51)),1/RWE!$R$6*SUM('2011Year'!AJ51:AJ51))</f>
        <v xml:space="preserve"> </v>
      </c>
      <c r="AK51" s="77" t="str">
        <f>IF(RWE!$A$7="Y",IF(RWE!$S$4/RWE!$S$6*SUM('2011Year'!AK51:AK51)&lt;'2011AllExports'!$A$1," ",RWE!$S$4/RWE!$S$6*SUM('2011Year'!AK51:AK51)),1/RWE!$S$6*SUM('2011Year'!AK51:AK51))</f>
        <v xml:space="preserve"> </v>
      </c>
      <c r="AL51" s="77" t="str">
        <f>IF(RWE!$A$7="Y",IF(RWE!$T$4/RWE!$T$6*SUM('2011Year'!AL51:AL51)&lt;'2011AllExports'!$A$1," ",RWE!$T$4/RWE!$T$6*SUM('2011Year'!AL51:AL51)),1/RWE!$T$6*SUM('2011Year'!AL51:AL51))</f>
        <v xml:space="preserve"> </v>
      </c>
      <c r="AM51" s="79">
        <f>SUM('2011Year'!AM51:AM51)</f>
        <v>0</v>
      </c>
      <c r="AN51" s="79">
        <f>SUM('2011Year'!AN51:AN51)</f>
        <v>0</v>
      </c>
      <c r="AO51" s="79">
        <f>SUM('2011Year'!AO51:AO51)</f>
        <v>0</v>
      </c>
    </row>
    <row r="53" spans="1:41">
      <c r="S53" s="18">
        <f>SUM(S51:AC51)</f>
        <v>200.78116700000004</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IF(RWE!$A$7="Y",IF(RWE!$B$4/RWE!$B$6*SUM('2012Year'!B4:B4)&lt;'2012AllExports'!$A$1," ",RWE!$B$4/RWE!$B$6*SUM('2012Year'!B4:B4)),1/RWE!$B$6*SUM('2012Year'!B4:B4))</f>
        <v xml:space="preserve"> </v>
      </c>
      <c r="C4" s="76" t="str">
        <f>IF(RWE!$A$7="Y",IF(RWE!$C$4/RWE!$C$6*SUM('2012Year'!C4:C4)&lt;'2012AllExports'!$A$1," ",RWE!$C$4/RWE!$C$6*SUM('2012Year'!C4:C4)),1/RWE!$C$6*SUM('2012Year'!C4:C4))</f>
        <v xml:space="preserve"> </v>
      </c>
      <c r="D4" s="76" t="str">
        <f>IF(RWE!$A$7="Y",IF(RWE!$D$4/RWE!$D$6*SUM('2012Year'!D4:D4)&lt;'2012AllExports'!$A$1," ",RWE!$D$4/RWE!$D$6*SUM('2012Year'!D4:D4)),1/RWE!$D$6*SUM('2012Year'!D4:D4))</f>
        <v xml:space="preserve"> </v>
      </c>
      <c r="E4" s="76" t="str">
        <f>IF(RWE!$A$7="Y",IF(RWE!$E$4/RWE!$E$6*SUM('2012Year'!E4:E4)&lt;'2012AllExports'!$A$1," ",RWE!$E$4/RWE!$E$6*SUM('2012Year'!E4:E4)),1/RWE!$E$6*SUM('2012Year'!E4:E4))</f>
        <v xml:space="preserve"> </v>
      </c>
      <c r="F4" s="77" t="str">
        <f>IF(RWE!$A$7="Y",IF(RWE!$F$4/RWE!$F$6*SUM('2012Year'!F4:F4)&lt;'2012AllExports'!$A$1," ",RWE!$F$4/RWE!$F$6*SUM('2012Year'!F4:F4)),1/RWE!$F$6*SUM('2012Year'!F4:F4))</f>
        <v xml:space="preserve"> </v>
      </c>
      <c r="G4" s="77" t="str">
        <f>IF(RWE!$A$7="Y",IF(RWE!$G$4/RWE!$G$6*SUM('2012Year'!G4:G4)&lt;'2012AllExports'!$A$1," ",RWE!$G$4/RWE!$G$6*SUM('2012Year'!G4:G4)),1/RWE!$G$6*SUM('2012Year'!G4:G4))</f>
        <v xml:space="preserve"> </v>
      </c>
      <c r="H4" s="77" t="str">
        <f>IF(RWE!$A$7="Y",IF(RWE!$H$4/RWE!$H$6*SUM('2012Year'!H4:H4)&lt;'2012AllExports'!$A$1," ",RWE!$H$4/RWE!$H$6*SUM('2012Year'!H4:H4)),1/RWE!$H$6*SUM('2012Year'!H4:H4))</f>
        <v xml:space="preserve"> </v>
      </c>
      <c r="I4" s="77" t="str">
        <f>IF(RWE!$A$7="Y",IF(RWE!$I$4/RWE!$I$6*SUM('2012Year'!I4:I4)&lt;'2012AllExports'!$A$1," ",RWE!$I$4/RWE!$I$6*SUM('2012Year'!I4:I4)),1/RWE!$I$6*SUM('2012Year'!I4:I4))</f>
        <v xml:space="preserve"> </v>
      </c>
      <c r="J4" s="77" t="str">
        <f>IF(RWE!$A$7="Y",IF(RWE!$J$4/RWE!$J$6*SUM('2012Year'!J4:J4)&lt;'2012AllExports'!$A$1," ",RWE!$J$4/RWE!$J$6*SUM('2012Year'!J4:J4)),1/RWE!$J$6*SUM('2012Year'!J4:J4))</f>
        <v xml:space="preserve"> </v>
      </c>
      <c r="K4" s="77" t="str">
        <f>IF(RWE!$A$7="Y",IF(RWE!$K$4/RWE!$K$6*SUM('2012Year'!K4:K4)&lt;'2012AllExports'!$A$1," ",RWE!$K$4/RWE!$K$6*SUM('2012Year'!K4:K4)),1/RWE!$K$6*SUM('2012Year'!K4:K4))</f>
        <v xml:space="preserve"> </v>
      </c>
      <c r="L4" s="77" t="str">
        <f>IF(RWE!$A$7="Y",IF(RWE!$K$4/RWE!$K$6*SUM('2012Year'!L4:L4)&lt;'2012AllExports'!$A$1," ",RWE!$K$4/RWE!$K$6*SUM('2012Year'!L4:L4)),1/RWE!$K$6*SUM('2012Year'!L4:L4))</f>
        <v xml:space="preserve"> </v>
      </c>
      <c r="N4" s="77" t="str">
        <f>IF(RWE!$A$7="Y",IF(RWE!$N$4/RWE!$N$6*SUM('2012Year'!N4:N4)&lt;'2012AllExports'!$A$1," ",RWE!$N$4/RWE!$N$6*SUM('2012Year'!N4:N4)),1/RWE!$N$6*SUM('2012Year'!N4:N4))</f>
        <v xml:space="preserve"> </v>
      </c>
      <c r="O4" s="77" t="str">
        <f>IF(RWE!$A$7="Y",IF(RWE!$O$4/RWE!$O$6*SUM('2012Year'!O4:O4)&lt;'2012AllExports'!$A$1," ",RWE!$O$4/RWE!$O$6*SUM('2012Year'!O4:O4)),1/RWE!$O$6*SUM('2012Year'!O4:O4))</f>
        <v xml:space="preserve"> </v>
      </c>
      <c r="P4" s="77" t="str">
        <f>IF(RWE!$A$7="Y",IF(RWE!$P$4/RWE!$P$6*SUM('2012Year'!P4:P4)&lt;'2012AllExports'!$A$1," ",RWE!$P$4/RWE!$P$6*SUM('2012Year'!P4:P4)),1/RWE!$P$6*SUM('2012Year'!P4:P4))</f>
        <v xml:space="preserve"> </v>
      </c>
      <c r="Q4" s="78" t="str">
        <f>IF(RWE!$A$7="Y",IF(SUM(B4:P4)&lt;$A$1," ",SUM(B4:P4)),"-")</f>
        <v xml:space="preserve"> </v>
      </c>
      <c r="S4" s="79" t="str">
        <f>IF(SUM(B4:B4)=0," ",'2012Year'!S4)</f>
        <v xml:space="preserve"> </v>
      </c>
      <c r="T4" s="79" t="str">
        <f>IF(SUM(C4:C4)=0," ",'2012Year'!T4)</f>
        <v xml:space="preserve"> </v>
      </c>
      <c r="U4" s="79" t="str">
        <f>IF(SUM(D4:D4)=0," ",'2012Year'!U4)</f>
        <v xml:space="preserve"> </v>
      </c>
      <c r="V4" s="79" t="str">
        <f>IF(SUM(E4:E4)=0," ",'2012Year'!V4)</f>
        <v xml:space="preserve"> </v>
      </c>
      <c r="W4" s="79" t="str">
        <f>IF(SUM(F4:F4)=0," ",'2012Year'!W4)</f>
        <v xml:space="preserve"> </v>
      </c>
      <c r="X4" s="79" t="str">
        <f>IF(SUM(G4:G4)=0," ",'2012Year'!X4)</f>
        <v xml:space="preserve"> </v>
      </c>
      <c r="Y4" s="79" t="str">
        <f>IF(SUM(H4:H4)=0," ",'2012Year'!Y4)</f>
        <v xml:space="preserve"> </v>
      </c>
      <c r="Z4" s="79" t="str">
        <f>IF(SUM(I4:I4)=0," ",'2012Year'!Z4)</f>
        <v xml:space="preserve"> </v>
      </c>
      <c r="AA4" s="79" t="str">
        <f>IF(SUM(J4:J4)=0," ",'2012Year'!AA4)</f>
        <v xml:space="preserve"> </v>
      </c>
      <c r="AB4" s="79" t="str">
        <f>IF(SUM(K4:K4)=0," ",'2012Year'!AB4)</f>
        <v xml:space="preserve"> </v>
      </c>
      <c r="AC4" s="79" t="str">
        <f>IF(SUM(L4:L4)=0," ",'2012Year'!AC4)</f>
        <v xml:space="preserve"> </v>
      </c>
      <c r="AE4" s="79" t="str">
        <f>IF(SUM(N4:N4)=0," ",'2012Year'!AE4)</f>
        <v xml:space="preserve"> </v>
      </c>
      <c r="AF4" s="79" t="str">
        <f>IF(SUM(O4:O4)=0," ",'2012Year'!AF4)</f>
        <v xml:space="preserve"> </v>
      </c>
      <c r="AG4" s="79" t="str">
        <f>IF(SUM(P4:P4)=0," ",'2012Year'!AG4)</f>
        <v xml:space="preserve"> </v>
      </c>
      <c r="AH4" s="80" t="str">
        <f>IF(SUM(Q4:Q4)=0," ",'2012Year'!AH4)</f>
        <v xml:space="preserve"> </v>
      </c>
      <c r="AJ4" s="77" t="str">
        <f>IF(RWE!$A$7="Y",IF(RWE!$R$4/RWE!$R$6*SUM('2012Year'!AJ4:AJ4)&lt;'2012AllExports'!$A$1," ",RWE!$R$4/RWE!$R$6*SUM('2012Year'!AJ4:AJ4)),1/RWE!$R$6*SUM('2012Year'!AJ4:AJ4))</f>
        <v xml:space="preserve"> </v>
      </c>
      <c r="AK4" s="77" t="str">
        <f>IF(RWE!$A$7="Y",IF(RWE!$S$4/RWE!$S$6*SUM('2012Year'!AK4:AK4)&lt;'2012AllExports'!$A$1," ",RWE!$S$4/RWE!$S$6*SUM('2012Year'!AK4:AK4)),1/RWE!$S$6*SUM('2012Year'!AK4:AK4))</f>
        <v xml:space="preserve"> </v>
      </c>
      <c r="AL4" s="77" t="str">
        <f>IF(RWE!$A$7="Y",IF(RWE!$T$4/RWE!$T$6*SUM('2012Year'!AL4:AL4)&lt;'2012AllExports'!$A$1," ",RWE!$T$4/RWE!$T$6*SUM('2012Year'!AL4:AL4)),1/RWE!$T$6*SUM('2012Year'!AL4:AL4))</f>
        <v xml:space="preserve"> </v>
      </c>
      <c r="AM4" s="79">
        <f>SUM('2012Year'!AM4:AM4)</f>
        <v>0</v>
      </c>
      <c r="AN4" s="79">
        <f>SUM('2012Year'!AN4:AN4)</f>
        <v>0</v>
      </c>
      <c r="AO4" s="79">
        <f>SUM('2012Year'!AO4:AO4)</f>
        <v>0</v>
      </c>
    </row>
    <row r="5" spans="1:41" ht="13">
      <c r="A5" t="s">
        <v>25</v>
      </c>
      <c r="B5" s="76" t="str">
        <f>IF(RWE!$A$7="Y",IF(RWE!$B$4/RWE!$B$6*SUM('2012Year'!B5:B5)&lt;'2012AllExports'!$A$1," ",RWE!$B$4/RWE!$B$6*SUM('2012Year'!B5:B5)),1/RWE!$B$6*SUM('2012Year'!B5:B5))</f>
        <v xml:space="preserve"> </v>
      </c>
      <c r="C5" s="76">
        <f>IF(RWE!$A$7="Y",IF(RWE!$C$4/RWE!$C$6*SUM('2012Year'!C5:C5)&lt;'2012AllExports'!$A$1," ",RWE!$C$4/RWE!$C$6*SUM('2012Year'!C5:C5)),1/RWE!$C$6*SUM('2012Year'!C5:C5))</f>
        <v>3.2220254976E-2</v>
      </c>
      <c r="D5" s="76" t="str">
        <f>IF(RWE!$A$7="Y",IF(RWE!$D$4/RWE!$D$6*SUM('2012Year'!D5:D5)&lt;'2012AllExports'!$A$1," ",RWE!$D$4/RWE!$D$6*SUM('2012Year'!D5:D5)),1/RWE!$D$6*SUM('2012Year'!D5:D5))</f>
        <v xml:space="preserve"> </v>
      </c>
      <c r="E5" s="76" t="str">
        <f>IF(RWE!$A$7="Y",IF(RWE!$E$4/RWE!$E$6*SUM('2012Year'!E5:E5)&lt;'2012AllExports'!$A$1," ",RWE!$E$4/RWE!$E$6*SUM('2012Year'!E5:E5)),1/RWE!$E$6*SUM('2012Year'!E5:E5))</f>
        <v xml:space="preserve"> </v>
      </c>
      <c r="F5" s="77">
        <f>IF(RWE!$A$7="Y",IF(RWE!$F$4/RWE!$F$6*SUM('2012Year'!F5:F5)&lt;'2012AllExports'!$A$1," ",RWE!$F$4/RWE!$F$6*SUM('2012Year'!F5:F5)),1/RWE!$F$6*SUM('2012Year'!F5:F5))</f>
        <v>1.3256668599999999E-2</v>
      </c>
      <c r="G5" s="77" t="str">
        <f>IF(RWE!$A$7="Y",IF(RWE!$G$4/RWE!$G$6*SUM('2012Year'!G5:G5)&lt;'2012AllExports'!$A$1," ",RWE!$G$4/RWE!$G$6*SUM('2012Year'!G5:G5)),1/RWE!$G$6*SUM('2012Year'!G5:G5))</f>
        <v xml:space="preserve"> </v>
      </c>
      <c r="H5" s="77" t="str">
        <f>IF(RWE!$A$7="Y",IF(RWE!$H$4/RWE!$H$6*SUM('2012Year'!H5:H5)&lt;'2012AllExports'!$A$1," ",RWE!$H$4/RWE!$H$6*SUM('2012Year'!H5:H5)),1/RWE!$H$6*SUM('2012Year'!H5:H5))</f>
        <v xml:space="preserve"> </v>
      </c>
      <c r="I5" s="77" t="str">
        <f>IF(RWE!$A$7="Y",IF(RWE!$I$4/RWE!$I$6*SUM('2012Year'!I5:I5)&lt;'2012AllExports'!$A$1," ",RWE!$I$4/RWE!$I$6*SUM('2012Year'!I5:I5)),1/RWE!$I$6*SUM('2012Year'!I5:I5))</f>
        <v xml:space="preserve"> </v>
      </c>
      <c r="J5" s="77" t="str">
        <f>IF(RWE!$A$7="Y",IF(RWE!$J$4/RWE!$J$6*SUM('2012Year'!J5:J5)&lt;'2012AllExports'!$A$1," ",RWE!$J$4/RWE!$J$6*SUM('2012Year'!J5:J5)),1/RWE!$J$6*SUM('2012Year'!J5:J5))</f>
        <v xml:space="preserve"> </v>
      </c>
      <c r="K5" s="77" t="str">
        <f>IF(RWE!$A$7="Y",IF(RWE!$K$4/RWE!$K$6*SUM('2012Year'!K5:K5)&lt;'2012AllExports'!$A$1," ",RWE!$K$4/RWE!$K$6*SUM('2012Year'!K5:K5)),1/RWE!$K$6*SUM('2012Year'!K5:K5))</f>
        <v xml:space="preserve"> </v>
      </c>
      <c r="L5" s="77" t="str">
        <f>IF(RWE!$A$7="Y",IF(RWE!$K$4/RWE!$K$6*SUM('2012Year'!L5:L5)&lt;'2012AllExports'!$A$1," ",RWE!$K$4/RWE!$K$6*SUM('2012Year'!L5:L5)),1/RWE!$K$6*SUM('2012Year'!L5:L5))</f>
        <v xml:space="preserve"> </v>
      </c>
      <c r="N5" s="77" t="str">
        <f>IF(RWE!$A$7="Y",IF(RWE!$N$4/RWE!$N$6*SUM('2012Year'!N5:N5)&lt;'2012AllExports'!$A$1," ",RWE!$N$4/RWE!$N$6*SUM('2012Year'!N5:N5)),1/RWE!$N$6*SUM('2012Year'!N5:N5))</f>
        <v xml:space="preserve"> </v>
      </c>
      <c r="O5" s="77" t="str">
        <f>IF(RWE!$A$7="Y",IF(RWE!$O$4/RWE!$O$6*SUM('2012Year'!O5:O5)&lt;'2012AllExports'!$A$1," ",RWE!$O$4/RWE!$O$6*SUM('2012Year'!O5:O5)),1/RWE!$O$6*SUM('2012Year'!O5:O5))</f>
        <v xml:space="preserve"> </v>
      </c>
      <c r="P5" s="77">
        <f>IF(RWE!$A$7="Y",IF(RWE!$P$4/RWE!$P$6*SUM('2012Year'!P5:P5)&lt;'2012AllExports'!$A$1," ",RWE!$P$4/RWE!$P$6*SUM('2012Year'!P5:P5)),1/RWE!$P$6*SUM('2012Year'!P5:P5))</f>
        <v>1.16641665E-2</v>
      </c>
      <c r="Q5" s="78">
        <f>IF(RWE!$A$7="Y",IF(SUM(B5:P5)&lt;$A$1," ",SUM(B5:P5)),"-")</f>
        <v>5.7141090076000003E-2</v>
      </c>
      <c r="S5" s="79" t="str">
        <f>IF(SUM(B5:B5)=0," ",'2012Year'!S5)</f>
        <v xml:space="preserve"> </v>
      </c>
      <c r="T5" s="79">
        <f>IF(SUM(C5:C5)=0," ",'2012Year'!T5)</f>
        <v>6.4827159999999999</v>
      </c>
      <c r="U5" s="79" t="str">
        <f>IF(SUM(D5:D5)=0," ",'2012Year'!U5)</f>
        <v xml:space="preserve"> </v>
      </c>
      <c r="V5" s="79" t="str">
        <f>IF(SUM(E5:E5)=0," ",'2012Year'!V5)</f>
        <v xml:space="preserve"> </v>
      </c>
      <c r="W5" s="79">
        <f>IF(SUM(F5:F5)=0," ",'2012Year'!W5)</f>
        <v>3.7607809999999997</v>
      </c>
      <c r="X5" s="79" t="str">
        <f>IF(SUM(G5:G5)=0," ",'2012Year'!X5)</f>
        <v xml:space="preserve"> </v>
      </c>
      <c r="Y5" s="79" t="str">
        <f>IF(SUM(H5:H5)=0," ",'2012Year'!Y5)</f>
        <v xml:space="preserve"> </v>
      </c>
      <c r="Z5" s="79" t="str">
        <f>IF(SUM(I5:I5)=0," ",'2012Year'!Z5)</f>
        <v xml:space="preserve"> </v>
      </c>
      <c r="AA5" s="79" t="str">
        <f>IF(SUM(J5:J5)=0," ",'2012Year'!AA5)</f>
        <v xml:space="preserve"> </v>
      </c>
      <c r="AB5" s="79" t="str">
        <f>IF(SUM(K5:K5)=0," ",'2012Year'!AB5)</f>
        <v xml:space="preserve"> </v>
      </c>
      <c r="AC5" s="79" t="str">
        <f>IF(SUM(L5:L5)=0," ",'2012Year'!AC5)</f>
        <v xml:space="preserve"> </v>
      </c>
      <c r="AE5" s="79" t="str">
        <f>IF(SUM(N5:N5)=0," ",'2012Year'!AE5)</f>
        <v xml:space="preserve"> </v>
      </c>
      <c r="AF5" s="79" t="str">
        <f>IF(SUM(O5:O5)=0," ",'2012Year'!AF5)</f>
        <v xml:space="preserve"> </v>
      </c>
      <c r="AG5" s="79">
        <f>IF(SUM(P5:P5)=0," ",'2012Year'!AG5)</f>
        <v>3.0307619999999997</v>
      </c>
      <c r="AH5" s="80">
        <f>IF(SUM(Q5:Q5)=0," ",'2012Year'!AH5)</f>
        <v>18.514592999999998</v>
      </c>
      <c r="AJ5" s="77" t="str">
        <f>IF(RWE!$A$7="Y",IF(RWE!$R$4/RWE!$R$6*SUM('2012Year'!AJ5:AJ5)&lt;'2012AllExports'!$A$1," ",RWE!$R$4/RWE!$R$6*SUM('2012Year'!AJ5:AJ5)),1/RWE!$R$6*SUM('2012Year'!AJ5:AJ5))</f>
        <v xml:space="preserve"> </v>
      </c>
      <c r="AK5" s="77" t="str">
        <f>IF(RWE!$A$7="Y",IF(RWE!$S$4/RWE!$S$6*SUM('2012Year'!AK5:AK5)&lt;'2012AllExports'!$A$1," ",RWE!$S$4/RWE!$S$6*SUM('2012Year'!AK5:AK5)),1/RWE!$S$6*SUM('2012Year'!AK5:AK5))</f>
        <v xml:space="preserve"> </v>
      </c>
      <c r="AL5" s="77" t="str">
        <f>IF(RWE!$A$7="Y",IF(RWE!$T$4/RWE!$T$6*SUM('2012Year'!AL5:AL5)&lt;'2012AllExports'!$A$1," ",RWE!$T$4/RWE!$T$6*SUM('2012Year'!AL5:AL5)),1/RWE!$T$6*SUM('2012Year'!AL5:AL5))</f>
        <v xml:space="preserve"> </v>
      </c>
      <c r="AM5" s="79">
        <f>SUM('2012Year'!AM5:AM5)</f>
        <v>0</v>
      </c>
      <c r="AN5" s="79">
        <f>SUM('2012Year'!AN5:AN5)</f>
        <v>0</v>
      </c>
      <c r="AO5" s="79">
        <f>SUM('2012Year'!AO5:AO5)</f>
        <v>0</v>
      </c>
    </row>
    <row r="6" spans="1:41" ht="13">
      <c r="A6" t="s">
        <v>26</v>
      </c>
      <c r="B6" s="76" t="str">
        <f>IF(RWE!$A$7="Y",IF(RWE!$B$4/RWE!$B$6*SUM('2012Year'!B6:B6)&lt;'2012AllExports'!$A$1," ",RWE!$B$4/RWE!$B$6*SUM('2012Year'!B6:B6)),1/RWE!$B$6*SUM('2012Year'!B6:B6))</f>
        <v xml:space="preserve"> </v>
      </c>
      <c r="C6" s="76" t="str">
        <f>IF(RWE!$A$7="Y",IF(RWE!$C$4/RWE!$C$6*SUM('2012Year'!C6:C6)&lt;'2012AllExports'!$A$1," ",RWE!$C$4/RWE!$C$6*SUM('2012Year'!C6:C6)),1/RWE!$C$6*SUM('2012Year'!C6:C6))</f>
        <v xml:space="preserve"> </v>
      </c>
      <c r="D6" s="76" t="str">
        <f>IF(RWE!$A$7="Y",IF(RWE!$D$4/RWE!$D$6*SUM('2012Year'!D6:D6)&lt;'2012AllExports'!$A$1," ",RWE!$D$4/RWE!$D$6*SUM('2012Year'!D6:D6)),1/RWE!$D$6*SUM('2012Year'!D6:D6))</f>
        <v xml:space="preserve"> </v>
      </c>
      <c r="E6" s="76" t="str">
        <f>IF(RWE!$A$7="Y",IF(RWE!$E$4/RWE!$E$6*SUM('2012Year'!E6:E6)&lt;'2012AllExports'!$A$1," ",RWE!$E$4/RWE!$E$6*SUM('2012Year'!E6:E6)),1/RWE!$E$6*SUM('2012Year'!E6:E6))</f>
        <v xml:space="preserve"> </v>
      </c>
      <c r="F6" s="77" t="str">
        <f>IF(RWE!$A$7="Y",IF(RWE!$F$4/RWE!$F$6*SUM('2012Year'!F6:F6)&lt;'2012AllExports'!$A$1," ",RWE!$F$4/RWE!$F$6*SUM('2012Year'!F6:F6)),1/RWE!$F$6*SUM('2012Year'!F6:F6))</f>
        <v xml:space="preserve"> </v>
      </c>
      <c r="G6" s="77" t="str">
        <f>IF(RWE!$A$7="Y",IF(RWE!$G$4/RWE!$G$6*SUM('2012Year'!G6:G6)&lt;'2012AllExports'!$A$1," ",RWE!$G$4/RWE!$G$6*SUM('2012Year'!G6:G6)),1/RWE!$G$6*SUM('2012Year'!G6:G6))</f>
        <v xml:space="preserve"> </v>
      </c>
      <c r="H6" s="77" t="str">
        <f>IF(RWE!$A$7="Y",IF(RWE!$H$4/RWE!$H$6*SUM('2012Year'!H6:H6)&lt;'2012AllExports'!$A$1," ",RWE!$H$4/RWE!$H$6*SUM('2012Year'!H6:H6)),1/RWE!$H$6*SUM('2012Year'!H6:H6))</f>
        <v xml:space="preserve"> </v>
      </c>
      <c r="I6" s="77" t="str">
        <f>IF(RWE!$A$7="Y",IF(RWE!$I$4/RWE!$I$6*SUM('2012Year'!I6:I6)&lt;'2012AllExports'!$A$1," ",RWE!$I$4/RWE!$I$6*SUM('2012Year'!I6:I6)),1/RWE!$I$6*SUM('2012Year'!I6:I6))</f>
        <v xml:space="preserve"> </v>
      </c>
      <c r="J6" s="77" t="str">
        <f>IF(RWE!$A$7="Y",IF(RWE!$J$4/RWE!$J$6*SUM('2012Year'!J6:J6)&lt;'2012AllExports'!$A$1," ",RWE!$J$4/RWE!$J$6*SUM('2012Year'!J6:J6)),1/RWE!$J$6*SUM('2012Year'!J6:J6))</f>
        <v xml:space="preserve"> </v>
      </c>
      <c r="K6" s="77" t="str">
        <f>IF(RWE!$A$7="Y",IF(RWE!$K$4/RWE!$K$6*SUM('2012Year'!K6:K6)&lt;'2012AllExports'!$A$1," ",RWE!$K$4/RWE!$K$6*SUM('2012Year'!K6:K6)),1/RWE!$K$6*SUM('2012Year'!K6:K6))</f>
        <v xml:space="preserve"> </v>
      </c>
      <c r="L6" s="77" t="str">
        <f>IF(RWE!$A$7="Y",IF(RWE!$K$4/RWE!$K$6*SUM('2012Year'!L6:L6)&lt;'2012AllExports'!$A$1," ",RWE!$K$4/RWE!$K$6*SUM('2012Year'!L6:L6)),1/RWE!$K$6*SUM('2012Year'!L6:L6))</f>
        <v xml:space="preserve"> </v>
      </c>
      <c r="N6" s="77" t="str">
        <f>IF(RWE!$A$7="Y",IF(RWE!$N$4/RWE!$N$6*SUM('2012Year'!N6:N6)&lt;'2012AllExports'!$A$1," ",RWE!$N$4/RWE!$N$6*SUM('2012Year'!N6:N6)),1/RWE!$N$6*SUM('2012Year'!N6:N6))</f>
        <v xml:space="preserve"> </v>
      </c>
      <c r="O6" s="77" t="str">
        <f>IF(RWE!$A$7="Y",IF(RWE!$O$4/RWE!$O$6*SUM('2012Year'!O6:O6)&lt;'2012AllExports'!$A$1," ",RWE!$O$4/RWE!$O$6*SUM('2012Year'!O6:O6)),1/RWE!$O$6*SUM('2012Year'!O6:O6))</f>
        <v xml:space="preserve"> </v>
      </c>
      <c r="P6" s="77" t="str">
        <f>IF(RWE!$A$7="Y",IF(RWE!$P$4/RWE!$P$6*SUM('2012Year'!P6:P6)&lt;'2012AllExports'!$A$1," ",RWE!$P$4/RWE!$P$6*SUM('2012Year'!P6:P6)),1/RWE!$P$6*SUM('2012Year'!P6:P6))</f>
        <v xml:space="preserve"> </v>
      </c>
      <c r="Q6" s="78" t="str">
        <f>IF(RWE!$A$7="Y",IF(SUM(B6:P6)&lt;$A$1," ",SUM(B6:P6)),"-")</f>
        <v xml:space="preserve"> </v>
      </c>
      <c r="S6" s="79" t="str">
        <f>IF(SUM(B6:B6)=0," ",'2012Year'!S6)</f>
        <v xml:space="preserve"> </v>
      </c>
      <c r="T6" s="79" t="str">
        <f>IF(SUM(C6:C6)=0," ",'2012Year'!T6)</f>
        <v xml:space="preserve"> </v>
      </c>
      <c r="U6" s="79" t="str">
        <f>IF(SUM(D6:D6)=0," ",'2012Year'!U6)</f>
        <v xml:space="preserve"> </v>
      </c>
      <c r="V6" s="79" t="str">
        <f>IF(SUM(E6:E6)=0," ",'2012Year'!V6)</f>
        <v xml:space="preserve"> </v>
      </c>
      <c r="W6" s="79" t="str">
        <f>IF(SUM(F6:F6)=0," ",'2012Year'!W6)</f>
        <v xml:space="preserve"> </v>
      </c>
      <c r="X6" s="79" t="str">
        <f>IF(SUM(G6:G6)=0," ",'2012Year'!X6)</f>
        <v xml:space="preserve"> </v>
      </c>
      <c r="Y6" s="79" t="str">
        <f>IF(SUM(H6:H6)=0," ",'2012Year'!Y6)</f>
        <v xml:space="preserve"> </v>
      </c>
      <c r="Z6" s="79" t="str">
        <f>IF(SUM(I6:I6)=0," ",'2012Year'!Z6)</f>
        <v xml:space="preserve"> </v>
      </c>
      <c r="AA6" s="79" t="str">
        <f>IF(SUM(J6:J6)=0," ",'2012Year'!AA6)</f>
        <v xml:space="preserve"> </v>
      </c>
      <c r="AB6" s="79" t="str">
        <f>IF(SUM(K6:K6)=0," ",'2012Year'!AB6)</f>
        <v xml:space="preserve"> </v>
      </c>
      <c r="AC6" s="79" t="str">
        <f>IF(SUM(L6:L6)=0," ",'2012Year'!AC6)</f>
        <v xml:space="preserve"> </v>
      </c>
      <c r="AE6" s="79" t="str">
        <f>IF(SUM(N6:N6)=0," ",'2012Year'!AE6)</f>
        <v xml:space="preserve"> </v>
      </c>
      <c r="AF6" s="79" t="str">
        <f>IF(SUM(O6:O6)=0," ",'2012Year'!AF6)</f>
        <v xml:space="preserve"> </v>
      </c>
      <c r="AG6" s="79" t="str">
        <f>IF(SUM(P6:P6)=0," ",'2012Year'!AG6)</f>
        <v xml:space="preserve"> </v>
      </c>
      <c r="AH6" s="80" t="str">
        <f>IF(SUM(Q6:Q6)=0," ",'2012Year'!AH6)</f>
        <v xml:space="preserve"> </v>
      </c>
      <c r="AJ6" s="77" t="str">
        <f>IF(RWE!$A$7="Y",IF(RWE!$R$4/RWE!$R$6*SUM('2012Year'!AJ6:AJ6)&lt;'2012AllExports'!$A$1," ",RWE!$R$4/RWE!$R$6*SUM('2012Year'!AJ6:AJ6)),1/RWE!$R$6*SUM('2012Year'!AJ6:AJ6))</f>
        <v xml:space="preserve"> </v>
      </c>
      <c r="AK6" s="77" t="str">
        <f>IF(RWE!$A$7="Y",IF(RWE!$S$4/RWE!$S$6*SUM('2012Year'!AK6:AK6)&lt;'2012AllExports'!$A$1," ",RWE!$S$4/RWE!$S$6*SUM('2012Year'!AK6:AK6)),1/RWE!$S$6*SUM('2012Year'!AK6:AK6))</f>
        <v xml:space="preserve"> </v>
      </c>
      <c r="AL6" s="77" t="str">
        <f>IF(RWE!$A$7="Y",IF(RWE!$T$4/RWE!$T$6*SUM('2012Year'!AL6:AL6)&lt;'2012AllExports'!$A$1," ",RWE!$T$4/RWE!$T$6*SUM('2012Year'!AL6:AL6)),1/RWE!$T$6*SUM('2012Year'!AL6:AL6))</f>
        <v xml:space="preserve"> </v>
      </c>
      <c r="AM6" s="79">
        <f>SUM('2012Year'!AM6:AM6)</f>
        <v>0</v>
      </c>
      <c r="AN6" s="79">
        <f>SUM('2012Year'!AN6:AN6)</f>
        <v>0</v>
      </c>
      <c r="AO6" s="79">
        <f>SUM('2012Year'!AO6:AO6)</f>
        <v>0</v>
      </c>
    </row>
    <row r="7" spans="1:41" ht="13">
      <c r="A7" t="s">
        <v>135</v>
      </c>
      <c r="B7" s="76" t="str">
        <f>IF(RWE!$A$7="Y",IF(RWE!$B$4/RWE!$B$6*SUM('2012Year'!B7:B7)&lt;'2012AllExports'!$A$1," ",RWE!$B$4/RWE!$B$6*SUM('2012Year'!B7:B7)),1/RWE!$B$6*SUM('2012Year'!B7:B7))</f>
        <v xml:space="preserve"> </v>
      </c>
      <c r="C7" s="76" t="str">
        <f>IF(RWE!$A$7="Y",IF(RWE!$C$4/RWE!$C$6*SUM('2012Year'!C7:C7)&lt;'2012AllExports'!$A$1," ",RWE!$C$4/RWE!$C$6*SUM('2012Year'!C7:C7)),1/RWE!$C$6*SUM('2012Year'!C7:C7))</f>
        <v xml:space="preserve"> </v>
      </c>
      <c r="D7" s="76" t="str">
        <f>IF(RWE!$A$7="Y",IF(RWE!$D$4/RWE!$D$6*SUM('2012Year'!D7:D7)&lt;'2012AllExports'!$A$1," ",RWE!$D$4/RWE!$D$6*SUM('2012Year'!D7:D7)),1/RWE!$D$6*SUM('2012Year'!D7:D7))</f>
        <v xml:space="preserve"> </v>
      </c>
      <c r="E7" s="76" t="str">
        <f>IF(RWE!$A$7="Y",IF(RWE!$E$4/RWE!$E$6*SUM('2012Year'!E7:E7)&lt;'2012AllExports'!$A$1," ",RWE!$E$4/RWE!$E$6*SUM('2012Year'!E7:E7)),1/RWE!$E$6*SUM('2012Year'!E7:E7))</f>
        <v xml:space="preserve"> </v>
      </c>
      <c r="F7" s="77" t="str">
        <f>IF(RWE!$A$7="Y",IF(RWE!$F$4/RWE!$F$6*SUM('2012Year'!F7:F7)&lt;'2012AllExports'!$A$1," ",RWE!$F$4/RWE!$F$6*SUM('2012Year'!F7:F7)),1/RWE!$F$6*SUM('2012Year'!F7:F7))</f>
        <v xml:space="preserve"> </v>
      </c>
      <c r="G7" s="77" t="str">
        <f>IF(RWE!$A$7="Y",IF(RWE!$G$4/RWE!$G$6*SUM('2012Year'!G7:G7)&lt;'2012AllExports'!$A$1," ",RWE!$G$4/RWE!$G$6*SUM('2012Year'!G7:G7)),1/RWE!$G$6*SUM('2012Year'!G7:G7))</f>
        <v xml:space="preserve"> </v>
      </c>
      <c r="H7" s="77" t="str">
        <f>IF(RWE!$A$7="Y",IF(RWE!$H$4/RWE!$H$6*SUM('2012Year'!H7:H7)&lt;'2012AllExports'!$A$1," ",RWE!$H$4/RWE!$H$6*SUM('2012Year'!H7:H7)),1/RWE!$H$6*SUM('2012Year'!H7:H7))</f>
        <v xml:space="preserve"> </v>
      </c>
      <c r="I7" s="77" t="str">
        <f>IF(RWE!$A$7="Y",IF(RWE!$I$4/RWE!$I$6*SUM('2012Year'!I7:I7)&lt;'2012AllExports'!$A$1," ",RWE!$I$4/RWE!$I$6*SUM('2012Year'!I7:I7)),1/RWE!$I$6*SUM('2012Year'!I7:I7))</f>
        <v xml:space="preserve"> </v>
      </c>
      <c r="J7" s="77" t="str">
        <f>IF(RWE!$A$7="Y",IF(RWE!$J$4/RWE!$J$6*SUM('2012Year'!J7:J7)&lt;'2012AllExports'!$A$1," ",RWE!$J$4/RWE!$J$6*SUM('2012Year'!J7:J7)),1/RWE!$J$6*SUM('2012Year'!J7:J7))</f>
        <v xml:space="preserve"> </v>
      </c>
      <c r="K7" s="77" t="str">
        <f>IF(RWE!$A$7="Y",IF(RWE!$K$4/RWE!$K$6*SUM('2012Year'!K7:K7)&lt;'2012AllExports'!$A$1," ",RWE!$K$4/RWE!$K$6*SUM('2012Year'!K7:K7)),1/RWE!$K$6*SUM('2012Year'!K7:K7))</f>
        <v xml:space="preserve"> </v>
      </c>
      <c r="L7" s="77" t="str">
        <f>IF(RWE!$A$7="Y",IF(RWE!$K$4/RWE!$K$6*SUM('2012Year'!L7:L7)&lt;'2012AllExports'!$A$1," ",RWE!$K$4/RWE!$K$6*SUM('2012Year'!L7:L7)),1/RWE!$K$6*SUM('2012Year'!L7:L7))</f>
        <v xml:space="preserve"> </v>
      </c>
      <c r="N7" s="77" t="str">
        <f>IF(RWE!$A$7="Y",IF(RWE!$N$4/RWE!$N$6*SUM('2012Year'!N7:N7)&lt;'2012AllExports'!$A$1," ",RWE!$N$4/RWE!$N$6*SUM('2012Year'!N7:N7)),1/RWE!$N$6*SUM('2012Year'!N7:N7))</f>
        <v xml:space="preserve"> </v>
      </c>
      <c r="O7" s="77" t="str">
        <f>IF(RWE!$A$7="Y",IF(RWE!$O$4/RWE!$O$6*SUM('2012Year'!O7:O7)&lt;'2012AllExports'!$A$1," ",RWE!$O$4/RWE!$O$6*SUM('2012Year'!O7:O7)),1/RWE!$O$6*SUM('2012Year'!O7:O7))</f>
        <v xml:space="preserve"> </v>
      </c>
      <c r="P7" s="77" t="str">
        <f>IF(RWE!$A$7="Y",IF(RWE!$P$4/RWE!$P$6*SUM('2012Year'!P7:P7)&lt;'2012AllExports'!$A$1," ",RWE!$P$4/RWE!$P$6*SUM('2012Year'!P7:P7)),1/RWE!$P$6*SUM('2012Year'!P7:P7))</f>
        <v xml:space="preserve"> </v>
      </c>
      <c r="Q7" s="78" t="str">
        <f>IF(RWE!$A$7="Y",IF(SUM(B7:P7)&lt;$A$1," ",SUM(B7:P7)),"-")</f>
        <v xml:space="preserve"> </v>
      </c>
      <c r="S7" s="79" t="str">
        <f>IF(SUM(B7:B7)=0," ",'2012Year'!S7)</f>
        <v xml:space="preserve"> </v>
      </c>
      <c r="T7" s="79" t="str">
        <f>IF(SUM(C7:C7)=0," ",'2012Year'!T7)</f>
        <v xml:space="preserve"> </v>
      </c>
      <c r="U7" s="79" t="str">
        <f>IF(SUM(D7:D7)=0," ",'2012Year'!U7)</f>
        <v xml:space="preserve"> </v>
      </c>
      <c r="V7" s="79" t="str">
        <f>IF(SUM(E7:E7)=0," ",'2012Year'!V7)</f>
        <v xml:space="preserve"> </v>
      </c>
      <c r="W7" s="79" t="str">
        <f>IF(SUM(F7:F7)=0," ",'2012Year'!W7)</f>
        <v xml:space="preserve"> </v>
      </c>
      <c r="X7" s="79" t="str">
        <f>IF(SUM(G7:G7)=0," ",'2012Year'!X7)</f>
        <v xml:space="preserve"> </v>
      </c>
      <c r="Y7" s="79" t="str">
        <f>IF(SUM(H7:H7)=0," ",'2012Year'!Y7)</f>
        <v xml:space="preserve"> </v>
      </c>
      <c r="Z7" s="79" t="str">
        <f>IF(SUM(I7:I7)=0," ",'2012Year'!Z7)</f>
        <v xml:space="preserve"> </v>
      </c>
      <c r="AA7" s="79" t="str">
        <f>IF(SUM(J7:J7)=0," ",'2012Year'!AA7)</f>
        <v xml:space="preserve"> </v>
      </c>
      <c r="AB7" s="79" t="str">
        <f>IF(SUM(K7:K7)=0," ",'2012Year'!AB7)</f>
        <v xml:space="preserve"> </v>
      </c>
      <c r="AC7" s="79" t="str">
        <f>IF(SUM(L7:L7)=0," ",'2012Year'!AC7)</f>
        <v xml:space="preserve"> </v>
      </c>
      <c r="AE7" s="79" t="str">
        <f>IF(SUM(N7:N7)=0," ",'2012Year'!AE7)</f>
        <v xml:space="preserve"> </v>
      </c>
      <c r="AF7" s="79" t="str">
        <f>IF(SUM(O7:O7)=0," ",'2012Year'!AF7)</f>
        <v xml:space="preserve"> </v>
      </c>
      <c r="AG7" s="79" t="str">
        <f>IF(SUM(P7:P7)=0," ",'2012Year'!AG7)</f>
        <v xml:space="preserve"> </v>
      </c>
      <c r="AH7" s="80" t="str">
        <f>IF(SUM(Q7:Q7)=0," ",'2012Year'!AH7)</f>
        <v xml:space="preserve"> </v>
      </c>
      <c r="AJ7" s="77" t="str">
        <f>IF(RWE!$A$7="Y",IF(RWE!$R$4/RWE!$R$6*SUM('2012Year'!AJ7:AJ7)&lt;'2012AllExports'!$A$1," ",RWE!$R$4/RWE!$R$6*SUM('2012Year'!AJ7:AJ7)),1/RWE!$R$6*SUM('2012Year'!AJ7:AJ7))</f>
        <v xml:space="preserve"> </v>
      </c>
      <c r="AK7" s="77" t="str">
        <f>IF(RWE!$A$7="Y",IF(RWE!$S$4/RWE!$S$6*SUM('2012Year'!AK7:AK7)&lt;'2012AllExports'!$A$1," ",RWE!$S$4/RWE!$S$6*SUM('2012Year'!AK7:AK7)),1/RWE!$S$6*SUM('2012Year'!AK7:AK7))</f>
        <v xml:space="preserve"> </v>
      </c>
      <c r="AL7" s="77" t="str">
        <f>IF(RWE!$A$7="Y",IF(RWE!$T$4/RWE!$T$6*SUM('2012Year'!AL7:AL7)&lt;'2012AllExports'!$A$1," ",RWE!$T$4/RWE!$T$6*SUM('2012Year'!AL7:AL7)),1/RWE!$T$6*SUM('2012Year'!AL7:AL7))</f>
        <v xml:space="preserve"> </v>
      </c>
      <c r="AM7" s="79">
        <f>SUM('2012Year'!AM7:AM7)</f>
        <v>0</v>
      </c>
      <c r="AN7" s="79">
        <f>SUM('2012Year'!AN7:AN7)</f>
        <v>0</v>
      </c>
      <c r="AO7" s="79">
        <f>SUM('2012Year'!AO7:AO7)</f>
        <v>0</v>
      </c>
    </row>
    <row r="8" spans="1:41" ht="13">
      <c r="A8" t="s">
        <v>28</v>
      </c>
      <c r="B8" s="76" t="str">
        <f>IF(RWE!$A$7="Y",IF(RWE!$B$4/RWE!$B$6*SUM('2012Year'!B8:B8)&lt;'2012AllExports'!$A$1," ",RWE!$B$4/RWE!$B$6*SUM('2012Year'!B8:B8)),1/RWE!$B$6*SUM('2012Year'!B8:B8))</f>
        <v xml:space="preserve"> </v>
      </c>
      <c r="C8" s="76" t="str">
        <f>IF(RWE!$A$7="Y",IF(RWE!$C$4/RWE!$C$6*SUM('2012Year'!C8:C8)&lt;'2012AllExports'!$A$1," ",RWE!$C$4/RWE!$C$6*SUM('2012Year'!C8:C8)),1/RWE!$C$6*SUM('2012Year'!C8:C8))</f>
        <v xml:space="preserve"> </v>
      </c>
      <c r="D8" s="76" t="str">
        <f>IF(RWE!$A$7="Y",IF(RWE!$D$4/RWE!$D$6*SUM('2012Year'!D8:D8)&lt;'2012AllExports'!$A$1," ",RWE!$D$4/RWE!$D$6*SUM('2012Year'!D8:D8)),1/RWE!$D$6*SUM('2012Year'!D8:D8))</f>
        <v xml:space="preserve"> </v>
      </c>
      <c r="E8" s="76" t="str">
        <f>IF(RWE!$A$7="Y",IF(RWE!$E$4/RWE!$E$6*SUM('2012Year'!E8:E8)&lt;'2012AllExports'!$A$1," ",RWE!$E$4/RWE!$E$6*SUM('2012Year'!E8:E8)),1/RWE!$E$6*SUM('2012Year'!E8:E8))</f>
        <v xml:space="preserve"> </v>
      </c>
      <c r="F8" s="77" t="str">
        <f>IF(RWE!$A$7="Y",IF(RWE!$F$4/RWE!$F$6*SUM('2012Year'!F8:F8)&lt;'2012AllExports'!$A$1," ",RWE!$F$4/RWE!$F$6*SUM('2012Year'!F8:F8)),1/RWE!$F$6*SUM('2012Year'!F8:F8))</f>
        <v xml:space="preserve"> </v>
      </c>
      <c r="G8" s="77" t="str">
        <f>IF(RWE!$A$7="Y",IF(RWE!$G$4/RWE!$G$6*SUM('2012Year'!G8:G8)&lt;'2012AllExports'!$A$1," ",RWE!$G$4/RWE!$G$6*SUM('2012Year'!G8:G8)),1/RWE!$G$6*SUM('2012Year'!G8:G8))</f>
        <v xml:space="preserve"> </v>
      </c>
      <c r="H8" s="77" t="str">
        <f>IF(RWE!$A$7="Y",IF(RWE!$H$4/RWE!$H$6*SUM('2012Year'!H8:H8)&lt;'2012AllExports'!$A$1," ",RWE!$H$4/RWE!$H$6*SUM('2012Year'!H8:H8)),1/RWE!$H$6*SUM('2012Year'!H8:H8))</f>
        <v xml:space="preserve"> </v>
      </c>
      <c r="I8" s="77" t="str">
        <f>IF(RWE!$A$7="Y",IF(RWE!$I$4/RWE!$I$6*SUM('2012Year'!I8:I8)&lt;'2012AllExports'!$A$1," ",RWE!$I$4/RWE!$I$6*SUM('2012Year'!I8:I8)),1/RWE!$I$6*SUM('2012Year'!I8:I8))</f>
        <v xml:space="preserve"> </v>
      </c>
      <c r="J8" s="77" t="str">
        <f>IF(RWE!$A$7="Y",IF(RWE!$J$4/RWE!$J$6*SUM('2012Year'!J8:J8)&lt;'2012AllExports'!$A$1," ",RWE!$J$4/RWE!$J$6*SUM('2012Year'!J8:J8)),1/RWE!$J$6*SUM('2012Year'!J8:J8))</f>
        <v xml:space="preserve"> </v>
      </c>
      <c r="K8" s="77" t="str">
        <f>IF(RWE!$A$7="Y",IF(RWE!$K$4/RWE!$K$6*SUM('2012Year'!K8:K8)&lt;'2012AllExports'!$A$1," ",RWE!$K$4/RWE!$K$6*SUM('2012Year'!K8:K8)),1/RWE!$K$6*SUM('2012Year'!K8:K8))</f>
        <v xml:space="preserve"> </v>
      </c>
      <c r="L8" s="77" t="str">
        <f>IF(RWE!$A$7="Y",IF(RWE!$K$4/RWE!$K$6*SUM('2012Year'!L8:L8)&lt;'2012AllExports'!$A$1," ",RWE!$K$4/RWE!$K$6*SUM('2012Year'!L8:L8)),1/RWE!$K$6*SUM('2012Year'!L8:L8))</f>
        <v xml:space="preserve"> </v>
      </c>
      <c r="N8" s="77" t="str">
        <f>IF(RWE!$A$7="Y",IF(RWE!$N$4/RWE!$N$6*SUM('2012Year'!N8:N8)&lt;'2012AllExports'!$A$1," ",RWE!$N$4/RWE!$N$6*SUM('2012Year'!N8:N8)),1/RWE!$N$6*SUM('2012Year'!N8:N8))</f>
        <v xml:space="preserve"> </v>
      </c>
      <c r="O8" s="77" t="str">
        <f>IF(RWE!$A$7="Y",IF(RWE!$O$4/RWE!$O$6*SUM('2012Year'!O8:O8)&lt;'2012AllExports'!$A$1," ",RWE!$O$4/RWE!$O$6*SUM('2012Year'!O8:O8)),1/RWE!$O$6*SUM('2012Year'!O8:O8))</f>
        <v xml:space="preserve"> </v>
      </c>
      <c r="P8" s="77" t="str">
        <f>IF(RWE!$A$7="Y",IF(RWE!$P$4/RWE!$P$6*SUM('2012Year'!P8:P8)&lt;'2012AllExports'!$A$1," ",RWE!$P$4/RWE!$P$6*SUM('2012Year'!P8:P8)),1/RWE!$P$6*SUM('2012Year'!P8:P8))</f>
        <v xml:space="preserve"> </v>
      </c>
      <c r="Q8" s="78" t="str">
        <f>IF(RWE!$A$7="Y",IF(SUM(B8:P8)&lt;$A$1," ",SUM(B8:P8)),"-")</f>
        <v xml:space="preserve"> </v>
      </c>
      <c r="S8" s="79" t="str">
        <f>IF(SUM(B8:B8)=0," ",'2012Year'!S8)</f>
        <v xml:space="preserve"> </v>
      </c>
      <c r="T8" s="79" t="str">
        <f>IF(SUM(C8:C8)=0," ",'2012Year'!T8)</f>
        <v xml:space="preserve"> </v>
      </c>
      <c r="U8" s="79" t="str">
        <f>IF(SUM(D8:D8)=0," ",'2012Year'!U8)</f>
        <v xml:space="preserve"> </v>
      </c>
      <c r="V8" s="79" t="str">
        <f>IF(SUM(E8:E8)=0," ",'2012Year'!V8)</f>
        <v xml:space="preserve"> </v>
      </c>
      <c r="W8" s="79" t="str">
        <f>IF(SUM(F8:F8)=0," ",'2012Year'!W8)</f>
        <v xml:space="preserve"> </v>
      </c>
      <c r="X8" s="79" t="str">
        <f>IF(SUM(G8:G8)=0," ",'2012Year'!X8)</f>
        <v xml:space="preserve"> </v>
      </c>
      <c r="Y8" s="79" t="str">
        <f>IF(SUM(H8:H8)=0," ",'2012Year'!Y8)</f>
        <v xml:space="preserve"> </v>
      </c>
      <c r="Z8" s="79" t="str">
        <f>IF(SUM(I8:I8)=0," ",'2012Year'!Z8)</f>
        <v xml:space="preserve"> </v>
      </c>
      <c r="AA8" s="79" t="str">
        <f>IF(SUM(J8:J8)=0," ",'2012Year'!AA8)</f>
        <v xml:space="preserve"> </v>
      </c>
      <c r="AB8" s="79" t="str">
        <f>IF(SUM(K8:K8)=0," ",'2012Year'!AB8)</f>
        <v xml:space="preserve"> </v>
      </c>
      <c r="AC8" s="79" t="str">
        <f>IF(SUM(L8:L8)=0," ",'2012Year'!AC8)</f>
        <v xml:space="preserve"> </v>
      </c>
      <c r="AE8" s="79" t="str">
        <f>IF(SUM(N8:N8)=0," ",'2012Year'!AE8)</f>
        <v xml:space="preserve"> </v>
      </c>
      <c r="AF8" s="79" t="str">
        <f>IF(SUM(O8:O8)=0," ",'2012Year'!AF8)</f>
        <v xml:space="preserve"> </v>
      </c>
      <c r="AG8" s="79" t="str">
        <f>IF(SUM(P8:P8)=0," ",'2012Year'!AG8)</f>
        <v xml:space="preserve"> </v>
      </c>
      <c r="AH8" s="80" t="str">
        <f>IF(SUM(Q8:Q8)=0," ",'2012Year'!AH8)</f>
        <v xml:space="preserve"> </v>
      </c>
      <c r="AJ8" s="77" t="str">
        <f>IF(RWE!$A$7="Y",IF(RWE!$R$4/RWE!$R$6*SUM('2012Year'!AJ8:AJ8)&lt;'2012AllExports'!$A$1," ",RWE!$R$4/RWE!$R$6*SUM('2012Year'!AJ8:AJ8)),1/RWE!$R$6*SUM('2012Year'!AJ8:AJ8))</f>
        <v xml:space="preserve"> </v>
      </c>
      <c r="AK8" s="77" t="str">
        <f>IF(RWE!$A$7="Y",IF(RWE!$S$4/RWE!$S$6*SUM('2012Year'!AK8:AK8)&lt;'2012AllExports'!$A$1," ",RWE!$S$4/RWE!$S$6*SUM('2012Year'!AK8:AK8)),1/RWE!$S$6*SUM('2012Year'!AK8:AK8))</f>
        <v xml:space="preserve"> </v>
      </c>
      <c r="AL8" s="77" t="str">
        <f>IF(RWE!$A$7="Y",IF(RWE!$T$4/RWE!$T$6*SUM('2012Year'!AL8:AL8)&lt;'2012AllExports'!$A$1," ",RWE!$T$4/RWE!$T$6*SUM('2012Year'!AL8:AL8)),1/RWE!$T$6*SUM('2012Year'!AL8:AL8))</f>
        <v xml:space="preserve"> </v>
      </c>
      <c r="AM8" s="79">
        <f>SUM('2012Year'!AM8:AM8)</f>
        <v>0</v>
      </c>
      <c r="AN8" s="79">
        <f>SUM('2012Year'!AN8:AN8)</f>
        <v>0</v>
      </c>
      <c r="AO8" s="79">
        <f>SUM('2012Year'!AO8:AO8)</f>
        <v>0</v>
      </c>
    </row>
    <row r="9" spans="1:41" ht="13">
      <c r="A9" t="s">
        <v>29</v>
      </c>
      <c r="B9" s="76" t="str">
        <f>IF(RWE!$A$7="Y",IF(RWE!$B$4/RWE!$B$6*SUM('2012Year'!B9:B9)&lt;'2012AllExports'!$A$1," ",RWE!$B$4/RWE!$B$6*SUM('2012Year'!B9:B9)),1/RWE!$B$6*SUM('2012Year'!B9:B9))</f>
        <v xml:space="preserve"> </v>
      </c>
      <c r="C9" s="76" t="str">
        <f>IF(RWE!$A$7="Y",IF(RWE!$C$4/RWE!$C$6*SUM('2012Year'!C9:C9)&lt;'2012AllExports'!$A$1," ",RWE!$C$4/RWE!$C$6*SUM('2012Year'!C9:C9)),1/RWE!$C$6*SUM('2012Year'!C9:C9))</f>
        <v xml:space="preserve"> </v>
      </c>
      <c r="D9" s="76" t="str">
        <f>IF(RWE!$A$7="Y",IF(RWE!$D$4/RWE!$D$6*SUM('2012Year'!D9:D9)&lt;'2012AllExports'!$A$1," ",RWE!$D$4/RWE!$D$6*SUM('2012Year'!D9:D9)),1/RWE!$D$6*SUM('2012Year'!D9:D9))</f>
        <v xml:space="preserve"> </v>
      </c>
      <c r="E9" s="76" t="str">
        <f>IF(RWE!$A$7="Y",IF(RWE!$E$4/RWE!$E$6*SUM('2012Year'!E9:E9)&lt;'2012AllExports'!$A$1," ",RWE!$E$4/RWE!$E$6*SUM('2012Year'!E9:E9)),1/RWE!$E$6*SUM('2012Year'!E9:E9))</f>
        <v xml:space="preserve"> </v>
      </c>
      <c r="F9" s="77" t="str">
        <f>IF(RWE!$A$7="Y",IF(RWE!$F$4/RWE!$F$6*SUM('2012Year'!F9:F9)&lt;'2012AllExports'!$A$1," ",RWE!$F$4/RWE!$F$6*SUM('2012Year'!F9:F9)),1/RWE!$F$6*SUM('2012Year'!F9:F9))</f>
        <v xml:space="preserve"> </v>
      </c>
      <c r="G9" s="77" t="str">
        <f>IF(RWE!$A$7="Y",IF(RWE!$G$4/RWE!$G$6*SUM('2012Year'!G9:G9)&lt;'2012AllExports'!$A$1," ",RWE!$G$4/RWE!$G$6*SUM('2012Year'!G9:G9)),1/RWE!$G$6*SUM('2012Year'!G9:G9))</f>
        <v xml:space="preserve"> </v>
      </c>
      <c r="H9" s="77" t="str">
        <f>IF(RWE!$A$7="Y",IF(RWE!$H$4/RWE!$H$6*SUM('2012Year'!H9:H9)&lt;'2012AllExports'!$A$1," ",RWE!$H$4/RWE!$H$6*SUM('2012Year'!H9:H9)),1/RWE!$H$6*SUM('2012Year'!H9:H9))</f>
        <v xml:space="preserve"> </v>
      </c>
      <c r="I9" s="77" t="str">
        <f>IF(RWE!$A$7="Y",IF(RWE!$I$4/RWE!$I$6*SUM('2012Year'!I9:I9)&lt;'2012AllExports'!$A$1," ",RWE!$I$4/RWE!$I$6*SUM('2012Year'!I9:I9)),1/RWE!$I$6*SUM('2012Year'!I9:I9))</f>
        <v xml:space="preserve"> </v>
      </c>
      <c r="J9" s="77" t="str">
        <f>IF(RWE!$A$7="Y",IF(RWE!$J$4/RWE!$J$6*SUM('2012Year'!J9:J9)&lt;'2012AllExports'!$A$1," ",RWE!$J$4/RWE!$J$6*SUM('2012Year'!J9:J9)),1/RWE!$J$6*SUM('2012Year'!J9:J9))</f>
        <v xml:space="preserve"> </v>
      </c>
      <c r="K9" s="77" t="str">
        <f>IF(RWE!$A$7="Y",IF(RWE!$K$4/RWE!$K$6*SUM('2012Year'!K9:K9)&lt;'2012AllExports'!$A$1," ",RWE!$K$4/RWE!$K$6*SUM('2012Year'!K9:K9)),1/RWE!$K$6*SUM('2012Year'!K9:K9))</f>
        <v xml:space="preserve"> </v>
      </c>
      <c r="L9" s="77" t="str">
        <f>IF(RWE!$A$7="Y",IF(RWE!$K$4/RWE!$K$6*SUM('2012Year'!L9:L9)&lt;'2012AllExports'!$A$1," ",RWE!$K$4/RWE!$K$6*SUM('2012Year'!L9:L9)),1/RWE!$K$6*SUM('2012Year'!L9:L9))</f>
        <v xml:space="preserve"> </v>
      </c>
      <c r="N9" s="77" t="str">
        <f>IF(RWE!$A$7="Y",IF(RWE!$N$4/RWE!$N$6*SUM('2012Year'!N9:N9)&lt;'2012AllExports'!$A$1," ",RWE!$N$4/RWE!$N$6*SUM('2012Year'!N9:N9)),1/RWE!$N$6*SUM('2012Year'!N9:N9))</f>
        <v xml:space="preserve"> </v>
      </c>
      <c r="O9" s="77" t="str">
        <f>IF(RWE!$A$7="Y",IF(RWE!$O$4/RWE!$O$6*SUM('2012Year'!O9:O9)&lt;'2012AllExports'!$A$1," ",RWE!$O$4/RWE!$O$6*SUM('2012Year'!O9:O9)),1/RWE!$O$6*SUM('2012Year'!O9:O9))</f>
        <v xml:space="preserve"> </v>
      </c>
      <c r="P9" s="77" t="str">
        <f>IF(RWE!$A$7="Y",IF(RWE!$P$4/RWE!$P$6*SUM('2012Year'!P9:P9)&lt;'2012AllExports'!$A$1," ",RWE!$P$4/RWE!$P$6*SUM('2012Year'!P9:P9)),1/RWE!$P$6*SUM('2012Year'!P9:P9))</f>
        <v xml:space="preserve"> </v>
      </c>
      <c r="Q9" s="78" t="str">
        <f>IF(RWE!$A$7="Y",IF(SUM(B9:P9)&lt;$A$1," ",SUM(B9:P9)),"-")</f>
        <v xml:space="preserve"> </v>
      </c>
      <c r="S9" s="79" t="str">
        <f>IF(SUM(B9:B9)=0," ",'2012Year'!S9)</f>
        <v xml:space="preserve"> </v>
      </c>
      <c r="T9" s="79" t="str">
        <f>IF(SUM(C9:C9)=0," ",'2012Year'!T9)</f>
        <v xml:space="preserve"> </v>
      </c>
      <c r="U9" s="79" t="str">
        <f>IF(SUM(D9:D9)=0," ",'2012Year'!U9)</f>
        <v xml:space="preserve"> </v>
      </c>
      <c r="V9" s="79" t="str">
        <f>IF(SUM(E9:E9)=0," ",'2012Year'!V9)</f>
        <v xml:space="preserve"> </v>
      </c>
      <c r="W9" s="79" t="str">
        <f>IF(SUM(F9:F9)=0," ",'2012Year'!W9)</f>
        <v xml:space="preserve"> </v>
      </c>
      <c r="X9" s="79" t="str">
        <f>IF(SUM(G9:G9)=0," ",'2012Year'!X9)</f>
        <v xml:space="preserve"> </v>
      </c>
      <c r="Y9" s="79" t="str">
        <f>IF(SUM(H9:H9)=0," ",'2012Year'!Y9)</f>
        <v xml:space="preserve"> </v>
      </c>
      <c r="Z9" s="79" t="str">
        <f>IF(SUM(I9:I9)=0," ",'2012Year'!Z9)</f>
        <v xml:space="preserve"> </v>
      </c>
      <c r="AA9" s="79" t="str">
        <f>IF(SUM(J9:J9)=0," ",'2012Year'!AA9)</f>
        <v xml:space="preserve"> </v>
      </c>
      <c r="AB9" s="79" t="str">
        <f>IF(SUM(K9:K9)=0," ",'2012Year'!AB9)</f>
        <v xml:space="preserve"> </v>
      </c>
      <c r="AC9" s="79" t="str">
        <f>IF(SUM(L9:L9)=0," ",'2012Year'!AC9)</f>
        <v xml:space="preserve"> </v>
      </c>
      <c r="AE9" s="79" t="str">
        <f>IF(SUM(N9:N9)=0," ",'2012Year'!AE9)</f>
        <v xml:space="preserve"> </v>
      </c>
      <c r="AF9" s="79" t="str">
        <f>IF(SUM(O9:O9)=0," ",'2012Year'!AF9)</f>
        <v xml:space="preserve"> </v>
      </c>
      <c r="AG9" s="79" t="str">
        <f>IF(SUM(P9:P9)=0," ",'2012Year'!AG9)</f>
        <v xml:space="preserve"> </v>
      </c>
      <c r="AH9" s="80" t="str">
        <f>IF(SUM(Q9:Q9)=0," ",'2012Year'!AH9)</f>
        <v xml:space="preserve"> </v>
      </c>
      <c r="AJ9" s="77" t="str">
        <f>IF(RWE!$A$7="Y",IF(RWE!$R$4/RWE!$R$6*SUM('2012Year'!AJ9:AJ9)&lt;'2012AllExports'!$A$1," ",RWE!$R$4/RWE!$R$6*SUM('2012Year'!AJ9:AJ9)),1/RWE!$R$6*SUM('2012Year'!AJ9:AJ9))</f>
        <v xml:space="preserve"> </v>
      </c>
      <c r="AK9" s="77" t="str">
        <f>IF(RWE!$A$7="Y",IF(RWE!$S$4/RWE!$S$6*SUM('2012Year'!AK9:AK9)&lt;'2012AllExports'!$A$1," ",RWE!$S$4/RWE!$S$6*SUM('2012Year'!AK9:AK9)),1/RWE!$S$6*SUM('2012Year'!AK9:AK9))</f>
        <v xml:space="preserve"> </v>
      </c>
      <c r="AL9" s="77" t="str">
        <f>IF(RWE!$A$7="Y",IF(RWE!$T$4/RWE!$T$6*SUM('2012Year'!AL9:AL9)&lt;'2012AllExports'!$A$1," ",RWE!$T$4/RWE!$T$6*SUM('2012Year'!AL9:AL9)),1/RWE!$T$6*SUM('2012Year'!AL9:AL9))</f>
        <v xml:space="preserve"> </v>
      </c>
      <c r="AM9" s="79">
        <f>SUM('2012Year'!AM9:AM9)</f>
        <v>0</v>
      </c>
      <c r="AN9" s="79">
        <f>SUM('2012Year'!AN9:AN9)</f>
        <v>0</v>
      </c>
      <c r="AO9" s="79">
        <f>SUM('2012Year'!AO9:AO9)</f>
        <v>0</v>
      </c>
    </row>
    <row r="10" spans="1:41" ht="13">
      <c r="A10" t="s">
        <v>30</v>
      </c>
      <c r="B10" s="76" t="str">
        <f>IF(RWE!$A$7="Y",IF(RWE!$B$4/RWE!$B$6*SUM('2012Year'!B10:B10)&lt;'2012AllExports'!$A$1," ",RWE!$B$4/RWE!$B$6*SUM('2012Year'!B10:B10)),1/RWE!$B$6*SUM('2012Year'!B10:B10))</f>
        <v xml:space="preserve"> </v>
      </c>
      <c r="C10" s="76" t="str">
        <f>IF(RWE!$A$7="Y",IF(RWE!$C$4/RWE!$C$6*SUM('2012Year'!C10:C10)&lt;'2012AllExports'!$A$1," ",RWE!$C$4/RWE!$C$6*SUM('2012Year'!C10:C10)),1/RWE!$C$6*SUM('2012Year'!C10:C10))</f>
        <v xml:space="preserve"> </v>
      </c>
      <c r="D10" s="76" t="str">
        <f>IF(RWE!$A$7="Y",IF(RWE!$D$4/RWE!$D$6*SUM('2012Year'!D10:D10)&lt;'2012AllExports'!$A$1," ",RWE!$D$4/RWE!$D$6*SUM('2012Year'!D10:D10)),1/RWE!$D$6*SUM('2012Year'!D10:D10))</f>
        <v xml:space="preserve"> </v>
      </c>
      <c r="E10" s="76" t="str">
        <f>IF(RWE!$A$7="Y",IF(RWE!$E$4/RWE!$E$6*SUM('2012Year'!E10:E10)&lt;'2012AllExports'!$A$1," ",RWE!$E$4/RWE!$E$6*SUM('2012Year'!E10:E10)),1/RWE!$E$6*SUM('2012Year'!E10:E10))</f>
        <v xml:space="preserve"> </v>
      </c>
      <c r="F10" s="77" t="str">
        <f>IF(RWE!$A$7="Y",IF(RWE!$F$4/RWE!$F$6*SUM('2012Year'!F10:F10)&lt;'2012AllExports'!$A$1," ",RWE!$F$4/RWE!$F$6*SUM('2012Year'!F10:F10)),1/RWE!$F$6*SUM('2012Year'!F10:F10))</f>
        <v xml:space="preserve"> </v>
      </c>
      <c r="G10" s="77" t="str">
        <f>IF(RWE!$A$7="Y",IF(RWE!$G$4/RWE!$G$6*SUM('2012Year'!G10:G10)&lt;'2012AllExports'!$A$1," ",RWE!$G$4/RWE!$G$6*SUM('2012Year'!G10:G10)),1/RWE!$G$6*SUM('2012Year'!G10:G10))</f>
        <v xml:space="preserve"> </v>
      </c>
      <c r="H10" s="77" t="str">
        <f>IF(RWE!$A$7="Y",IF(RWE!$H$4/RWE!$H$6*SUM('2012Year'!H10:H10)&lt;'2012AllExports'!$A$1," ",RWE!$H$4/RWE!$H$6*SUM('2012Year'!H10:H10)),1/RWE!$H$6*SUM('2012Year'!H10:H10))</f>
        <v xml:space="preserve"> </v>
      </c>
      <c r="I10" s="77" t="str">
        <f>IF(RWE!$A$7="Y",IF(RWE!$I$4/RWE!$I$6*SUM('2012Year'!I10:I10)&lt;'2012AllExports'!$A$1," ",RWE!$I$4/RWE!$I$6*SUM('2012Year'!I10:I10)),1/RWE!$I$6*SUM('2012Year'!I10:I10))</f>
        <v xml:space="preserve"> </v>
      </c>
      <c r="J10" s="77" t="str">
        <f>IF(RWE!$A$7="Y",IF(RWE!$J$4/RWE!$J$6*SUM('2012Year'!J10:J10)&lt;'2012AllExports'!$A$1," ",RWE!$J$4/RWE!$J$6*SUM('2012Year'!J10:J10)),1/RWE!$J$6*SUM('2012Year'!J10:J10))</f>
        <v xml:space="preserve"> </v>
      </c>
      <c r="K10" s="77" t="str">
        <f>IF(RWE!$A$7="Y",IF(RWE!$K$4/RWE!$K$6*SUM('2012Year'!K10:K10)&lt;'2012AllExports'!$A$1," ",RWE!$K$4/RWE!$K$6*SUM('2012Year'!K10:K10)),1/RWE!$K$6*SUM('2012Year'!K10:K10))</f>
        <v xml:space="preserve"> </v>
      </c>
      <c r="L10" s="77" t="str">
        <f>IF(RWE!$A$7="Y",IF(RWE!$K$4/RWE!$K$6*SUM('2012Year'!L10:L10)&lt;'2012AllExports'!$A$1," ",RWE!$K$4/RWE!$K$6*SUM('2012Year'!L10:L10)),1/RWE!$K$6*SUM('2012Year'!L10:L10))</f>
        <v xml:space="preserve"> </v>
      </c>
      <c r="N10" s="77" t="str">
        <f>IF(RWE!$A$7="Y",IF(RWE!$N$4/RWE!$N$6*SUM('2012Year'!N10:N10)&lt;'2012AllExports'!$A$1," ",RWE!$N$4/RWE!$N$6*SUM('2012Year'!N10:N10)),1/RWE!$N$6*SUM('2012Year'!N10:N10))</f>
        <v xml:space="preserve"> </v>
      </c>
      <c r="O10" s="77" t="str">
        <f>IF(RWE!$A$7="Y",IF(RWE!$O$4/RWE!$O$6*SUM('2012Year'!O10:O10)&lt;'2012AllExports'!$A$1," ",RWE!$O$4/RWE!$O$6*SUM('2012Year'!O10:O10)),1/RWE!$O$6*SUM('2012Year'!O10:O10))</f>
        <v xml:space="preserve"> </v>
      </c>
      <c r="P10" s="77" t="str">
        <f>IF(RWE!$A$7="Y",IF(RWE!$P$4/RWE!$P$6*SUM('2012Year'!P10:P10)&lt;'2012AllExports'!$A$1," ",RWE!$P$4/RWE!$P$6*SUM('2012Year'!P10:P10)),1/RWE!$P$6*SUM('2012Year'!P10:P10))</f>
        <v xml:space="preserve"> </v>
      </c>
      <c r="Q10" s="78" t="str">
        <f>IF(RWE!$A$7="Y",IF(SUM(B10:P10)&lt;$A$1," ",SUM(B10:P10)),"-")</f>
        <v xml:space="preserve"> </v>
      </c>
      <c r="S10" s="79" t="str">
        <f>IF(SUM(B10:B10)=0," ",'2012Year'!S10)</f>
        <v xml:space="preserve"> </v>
      </c>
      <c r="T10" s="79" t="str">
        <f>IF(SUM(C10:C10)=0," ",'2012Year'!T10)</f>
        <v xml:space="preserve"> </v>
      </c>
      <c r="U10" s="79" t="str">
        <f>IF(SUM(D10:D10)=0," ",'2012Year'!U10)</f>
        <v xml:space="preserve"> </v>
      </c>
      <c r="V10" s="79" t="str">
        <f>IF(SUM(E10:E10)=0," ",'2012Year'!V10)</f>
        <v xml:space="preserve"> </v>
      </c>
      <c r="W10" s="79" t="str">
        <f>IF(SUM(F10:F10)=0," ",'2012Year'!W10)</f>
        <v xml:space="preserve"> </v>
      </c>
      <c r="X10" s="79" t="str">
        <f>IF(SUM(G10:G10)=0," ",'2012Year'!X10)</f>
        <v xml:space="preserve"> </v>
      </c>
      <c r="Y10" s="79" t="str">
        <f>IF(SUM(H10:H10)=0," ",'2012Year'!Y10)</f>
        <v xml:space="preserve"> </v>
      </c>
      <c r="Z10" s="79" t="str">
        <f>IF(SUM(I10:I10)=0," ",'2012Year'!Z10)</f>
        <v xml:space="preserve"> </v>
      </c>
      <c r="AA10" s="79" t="str">
        <f>IF(SUM(J10:J10)=0," ",'2012Year'!AA10)</f>
        <v xml:space="preserve"> </v>
      </c>
      <c r="AB10" s="79" t="str">
        <f>IF(SUM(K10:K10)=0," ",'2012Year'!AB10)</f>
        <v xml:space="preserve"> </v>
      </c>
      <c r="AC10" s="79" t="str">
        <f>IF(SUM(L10:L10)=0," ",'2012Year'!AC10)</f>
        <v xml:space="preserve"> </v>
      </c>
      <c r="AE10" s="79" t="str">
        <f>IF(SUM(N10:N10)=0," ",'2012Year'!AE10)</f>
        <v xml:space="preserve"> </v>
      </c>
      <c r="AF10" s="79" t="str">
        <f>IF(SUM(O10:O10)=0," ",'2012Year'!AF10)</f>
        <v xml:space="preserve"> </v>
      </c>
      <c r="AG10" s="79" t="str">
        <f>IF(SUM(P10:P10)=0," ",'2012Year'!AG10)</f>
        <v xml:space="preserve"> </v>
      </c>
      <c r="AH10" s="80" t="str">
        <f>IF(SUM(Q10:Q10)=0," ",'2012Year'!AH10)</f>
        <v xml:space="preserve"> </v>
      </c>
      <c r="AJ10" s="77" t="str">
        <f>IF(RWE!$A$7="Y",IF(RWE!$R$4/RWE!$R$6*SUM('2012Year'!AJ10:AJ10)&lt;'2012AllExports'!$A$1," ",RWE!$R$4/RWE!$R$6*SUM('2012Year'!AJ10:AJ10)),1/RWE!$R$6*SUM('2012Year'!AJ10:AJ10))</f>
        <v xml:space="preserve"> </v>
      </c>
      <c r="AK10" s="77" t="str">
        <f>IF(RWE!$A$7="Y",IF(RWE!$S$4/RWE!$S$6*SUM('2012Year'!AK10:AK10)&lt;'2012AllExports'!$A$1," ",RWE!$S$4/RWE!$S$6*SUM('2012Year'!AK10:AK10)),1/RWE!$S$6*SUM('2012Year'!AK10:AK10))</f>
        <v xml:space="preserve"> </v>
      </c>
      <c r="AL10" s="77" t="str">
        <f>IF(RWE!$A$7="Y",IF(RWE!$T$4/RWE!$T$6*SUM('2012Year'!AL10:AL10)&lt;'2012AllExports'!$A$1," ",RWE!$T$4/RWE!$T$6*SUM('2012Year'!AL10:AL10)),1/RWE!$T$6*SUM('2012Year'!AL10:AL10))</f>
        <v xml:space="preserve"> </v>
      </c>
      <c r="AM10" s="79">
        <f>SUM('2012Year'!AM10:AM10)</f>
        <v>0</v>
      </c>
      <c r="AN10" s="79">
        <f>SUM('2012Year'!AN10:AN10)</f>
        <v>0</v>
      </c>
      <c r="AO10" s="79">
        <f>SUM('2012Year'!AO10:AO10)</f>
        <v>0</v>
      </c>
    </row>
    <row r="11" spans="1:41" ht="13">
      <c r="A11" t="s">
        <v>31</v>
      </c>
      <c r="B11" s="76" t="str">
        <f>IF(RWE!$A$7="Y",IF(RWE!$B$4/RWE!$B$6*SUM('2012Year'!B11:B11)&lt;'2012AllExports'!$A$1," ",RWE!$B$4/RWE!$B$6*SUM('2012Year'!B11:B11)),1/RWE!$B$6*SUM('2012Year'!B11:B11))</f>
        <v xml:space="preserve"> </v>
      </c>
      <c r="C11" s="76" t="str">
        <f>IF(RWE!$A$7="Y",IF(RWE!$C$4/RWE!$C$6*SUM('2012Year'!C11:C11)&lt;'2012AllExports'!$A$1," ",RWE!$C$4/RWE!$C$6*SUM('2012Year'!C11:C11)),1/RWE!$C$6*SUM('2012Year'!C11:C11))</f>
        <v xml:space="preserve"> </v>
      </c>
      <c r="D11" s="76" t="str">
        <f>IF(RWE!$A$7="Y",IF(RWE!$D$4/RWE!$D$6*SUM('2012Year'!D11:D11)&lt;'2012AllExports'!$A$1," ",RWE!$D$4/RWE!$D$6*SUM('2012Year'!D11:D11)),1/RWE!$D$6*SUM('2012Year'!D11:D11))</f>
        <v xml:space="preserve"> </v>
      </c>
      <c r="E11" s="76" t="str">
        <f>IF(RWE!$A$7="Y",IF(RWE!$E$4/RWE!$E$6*SUM('2012Year'!E11:E11)&lt;'2012AllExports'!$A$1," ",RWE!$E$4/RWE!$E$6*SUM('2012Year'!E11:E11)),1/RWE!$E$6*SUM('2012Year'!E11:E11))</f>
        <v xml:space="preserve"> </v>
      </c>
      <c r="F11" s="77" t="str">
        <f>IF(RWE!$A$7="Y",IF(RWE!$F$4/RWE!$F$6*SUM('2012Year'!F11:F11)&lt;'2012AllExports'!$A$1," ",RWE!$F$4/RWE!$F$6*SUM('2012Year'!F11:F11)),1/RWE!$F$6*SUM('2012Year'!F11:F11))</f>
        <v xml:space="preserve"> </v>
      </c>
      <c r="G11" s="77" t="str">
        <f>IF(RWE!$A$7="Y",IF(RWE!$G$4/RWE!$G$6*SUM('2012Year'!G11:G11)&lt;'2012AllExports'!$A$1," ",RWE!$G$4/RWE!$G$6*SUM('2012Year'!G11:G11)),1/RWE!$G$6*SUM('2012Year'!G11:G11))</f>
        <v xml:space="preserve"> </v>
      </c>
      <c r="H11" s="77" t="str">
        <f>IF(RWE!$A$7="Y",IF(RWE!$H$4/RWE!$H$6*SUM('2012Year'!H11:H11)&lt;'2012AllExports'!$A$1," ",RWE!$H$4/RWE!$H$6*SUM('2012Year'!H11:H11)),1/RWE!$H$6*SUM('2012Year'!H11:H11))</f>
        <v xml:space="preserve"> </v>
      </c>
      <c r="I11" s="77" t="str">
        <f>IF(RWE!$A$7="Y",IF(RWE!$I$4/RWE!$I$6*SUM('2012Year'!I11:I11)&lt;'2012AllExports'!$A$1," ",RWE!$I$4/RWE!$I$6*SUM('2012Year'!I11:I11)),1/RWE!$I$6*SUM('2012Year'!I11:I11))</f>
        <v xml:space="preserve"> </v>
      </c>
      <c r="J11" s="77" t="str">
        <f>IF(RWE!$A$7="Y",IF(RWE!$J$4/RWE!$J$6*SUM('2012Year'!J11:J11)&lt;'2012AllExports'!$A$1," ",RWE!$J$4/RWE!$J$6*SUM('2012Year'!J11:J11)),1/RWE!$J$6*SUM('2012Year'!J11:J11))</f>
        <v xml:space="preserve"> </v>
      </c>
      <c r="K11" s="77" t="str">
        <f>IF(RWE!$A$7="Y",IF(RWE!$K$4/RWE!$K$6*SUM('2012Year'!K11:K11)&lt;'2012AllExports'!$A$1," ",RWE!$K$4/RWE!$K$6*SUM('2012Year'!K11:K11)),1/RWE!$K$6*SUM('2012Year'!K11:K11))</f>
        <v xml:space="preserve"> </v>
      </c>
      <c r="L11" s="77" t="str">
        <f>IF(RWE!$A$7="Y",IF(RWE!$K$4/RWE!$K$6*SUM('2012Year'!L11:L11)&lt;'2012AllExports'!$A$1," ",RWE!$K$4/RWE!$K$6*SUM('2012Year'!L11:L11)),1/RWE!$K$6*SUM('2012Year'!L11:L11))</f>
        <v xml:space="preserve"> </v>
      </c>
      <c r="N11" s="77" t="str">
        <f>IF(RWE!$A$7="Y",IF(RWE!$N$4/RWE!$N$6*SUM('2012Year'!N11:N11)&lt;'2012AllExports'!$A$1," ",RWE!$N$4/RWE!$N$6*SUM('2012Year'!N11:N11)),1/RWE!$N$6*SUM('2012Year'!N11:N11))</f>
        <v xml:space="preserve"> </v>
      </c>
      <c r="O11" s="77" t="str">
        <f>IF(RWE!$A$7="Y",IF(RWE!$O$4/RWE!$O$6*SUM('2012Year'!O11:O11)&lt;'2012AllExports'!$A$1," ",RWE!$O$4/RWE!$O$6*SUM('2012Year'!O11:O11)),1/RWE!$O$6*SUM('2012Year'!O11:O11))</f>
        <v xml:space="preserve"> </v>
      </c>
      <c r="P11" s="77" t="str">
        <f>IF(RWE!$A$7="Y",IF(RWE!$P$4/RWE!$P$6*SUM('2012Year'!P11:P11)&lt;'2012AllExports'!$A$1," ",RWE!$P$4/RWE!$P$6*SUM('2012Year'!P11:P11)),1/RWE!$P$6*SUM('2012Year'!P11:P11))</f>
        <v xml:space="preserve"> </v>
      </c>
      <c r="Q11" s="78" t="str">
        <f>IF(RWE!$A$7="Y",IF(SUM(B11:P11)&lt;$A$1," ",SUM(B11:P11)),"-")</f>
        <v xml:space="preserve"> </v>
      </c>
      <c r="S11" s="79" t="str">
        <f>IF(SUM(B11:B11)=0," ",'2012Year'!S11)</f>
        <v xml:space="preserve"> </v>
      </c>
      <c r="T11" s="79" t="str">
        <f>IF(SUM(C11:C11)=0," ",'2012Year'!T11)</f>
        <v xml:space="preserve"> </v>
      </c>
      <c r="U11" s="79" t="str">
        <f>IF(SUM(D11:D11)=0," ",'2012Year'!U11)</f>
        <v xml:space="preserve"> </v>
      </c>
      <c r="V11" s="79" t="str">
        <f>IF(SUM(E11:E11)=0," ",'2012Year'!V11)</f>
        <v xml:space="preserve"> </v>
      </c>
      <c r="W11" s="79" t="str">
        <f>IF(SUM(F11:F11)=0," ",'2012Year'!W11)</f>
        <v xml:space="preserve"> </v>
      </c>
      <c r="X11" s="79" t="str">
        <f>IF(SUM(G11:G11)=0," ",'2012Year'!X11)</f>
        <v xml:space="preserve"> </v>
      </c>
      <c r="Y11" s="79" t="str">
        <f>IF(SUM(H11:H11)=0," ",'2012Year'!Y11)</f>
        <v xml:space="preserve"> </v>
      </c>
      <c r="Z11" s="79" t="str">
        <f>IF(SUM(I11:I11)=0," ",'2012Year'!Z11)</f>
        <v xml:space="preserve"> </v>
      </c>
      <c r="AA11" s="79" t="str">
        <f>IF(SUM(J11:J11)=0," ",'2012Year'!AA11)</f>
        <v xml:space="preserve"> </v>
      </c>
      <c r="AB11" s="79" t="str">
        <f>IF(SUM(K11:K11)=0," ",'2012Year'!AB11)</f>
        <v xml:space="preserve"> </v>
      </c>
      <c r="AC11" s="79" t="str">
        <f>IF(SUM(L11:L11)=0," ",'2012Year'!AC11)</f>
        <v xml:space="preserve"> </v>
      </c>
      <c r="AE11" s="79" t="str">
        <f>IF(SUM(N11:N11)=0," ",'2012Year'!AE11)</f>
        <v xml:space="preserve"> </v>
      </c>
      <c r="AF11" s="79" t="str">
        <f>IF(SUM(O11:O11)=0," ",'2012Year'!AF11)</f>
        <v xml:space="preserve"> </v>
      </c>
      <c r="AG11" s="79" t="str">
        <f>IF(SUM(P11:P11)=0," ",'2012Year'!AG11)</f>
        <v xml:space="preserve"> </v>
      </c>
      <c r="AH11" s="80" t="str">
        <f>IF(SUM(Q11:Q11)=0," ",'2012Year'!AH11)</f>
        <v xml:space="preserve"> </v>
      </c>
      <c r="AJ11" s="77" t="str">
        <f>IF(RWE!$A$7="Y",IF(RWE!$R$4/RWE!$R$6*SUM('2012Year'!AJ11:AJ11)&lt;'2012AllExports'!$A$1," ",RWE!$R$4/RWE!$R$6*SUM('2012Year'!AJ11:AJ11)),1/RWE!$R$6*SUM('2012Year'!AJ11:AJ11))</f>
        <v xml:space="preserve"> </v>
      </c>
      <c r="AK11" s="77" t="str">
        <f>IF(RWE!$A$7="Y",IF(RWE!$S$4/RWE!$S$6*SUM('2012Year'!AK11:AK11)&lt;'2012AllExports'!$A$1," ",RWE!$S$4/RWE!$S$6*SUM('2012Year'!AK11:AK11)),1/RWE!$S$6*SUM('2012Year'!AK11:AK11))</f>
        <v xml:space="preserve"> </v>
      </c>
      <c r="AL11" s="77" t="str">
        <f>IF(RWE!$A$7="Y",IF(RWE!$T$4/RWE!$T$6*SUM('2012Year'!AL11:AL11)&lt;'2012AllExports'!$A$1," ",RWE!$T$4/RWE!$T$6*SUM('2012Year'!AL11:AL11)),1/RWE!$T$6*SUM('2012Year'!AL11:AL11))</f>
        <v xml:space="preserve"> </v>
      </c>
      <c r="AM11" s="79">
        <f>SUM('2012Year'!AM11:AM11)</f>
        <v>0</v>
      </c>
      <c r="AN11" s="79">
        <f>SUM('2012Year'!AN11:AN11)</f>
        <v>0</v>
      </c>
      <c r="AO11" s="79">
        <f>SUM('2012Year'!AO11:AO11)</f>
        <v>0</v>
      </c>
    </row>
    <row r="12" spans="1:41" ht="13">
      <c r="A12" t="s">
        <v>32</v>
      </c>
      <c r="B12" s="76" t="str">
        <f>IF(RWE!$A$7="Y",IF(RWE!$B$4/RWE!$B$6*SUM('2012Year'!B12:B12)&lt;'2012AllExports'!$A$1," ",RWE!$B$4/RWE!$B$6*SUM('2012Year'!B12:B12)),1/RWE!$B$6*SUM('2012Year'!B12:B12))</f>
        <v xml:space="preserve"> </v>
      </c>
      <c r="C12" s="76" t="str">
        <f>IF(RWE!$A$7="Y",IF(RWE!$C$4/RWE!$C$6*SUM('2012Year'!C12:C12)&lt;'2012AllExports'!$A$1," ",RWE!$C$4/RWE!$C$6*SUM('2012Year'!C12:C12)),1/RWE!$C$6*SUM('2012Year'!C12:C12))</f>
        <v xml:space="preserve"> </v>
      </c>
      <c r="D12" s="76" t="str">
        <f>IF(RWE!$A$7="Y",IF(RWE!$D$4/RWE!$D$6*SUM('2012Year'!D12:D12)&lt;'2012AllExports'!$A$1," ",RWE!$D$4/RWE!$D$6*SUM('2012Year'!D12:D12)),1/RWE!$D$6*SUM('2012Year'!D12:D12))</f>
        <v xml:space="preserve"> </v>
      </c>
      <c r="E12" s="76" t="str">
        <f>IF(RWE!$A$7="Y",IF(RWE!$E$4/RWE!$E$6*SUM('2012Year'!E12:E12)&lt;'2012AllExports'!$A$1," ",RWE!$E$4/RWE!$E$6*SUM('2012Year'!E12:E12)),1/RWE!$E$6*SUM('2012Year'!E12:E12))</f>
        <v xml:space="preserve"> </v>
      </c>
      <c r="F12" s="77" t="str">
        <f>IF(RWE!$A$7="Y",IF(RWE!$F$4/RWE!$F$6*SUM('2012Year'!F12:F12)&lt;'2012AllExports'!$A$1," ",RWE!$F$4/RWE!$F$6*SUM('2012Year'!F12:F12)),1/RWE!$F$6*SUM('2012Year'!F12:F12))</f>
        <v xml:space="preserve"> </v>
      </c>
      <c r="G12" s="77" t="str">
        <f>IF(RWE!$A$7="Y",IF(RWE!$G$4/RWE!$G$6*SUM('2012Year'!G12:G12)&lt;'2012AllExports'!$A$1," ",RWE!$G$4/RWE!$G$6*SUM('2012Year'!G12:G12)),1/RWE!$G$6*SUM('2012Year'!G12:G12))</f>
        <v xml:space="preserve"> </v>
      </c>
      <c r="H12" s="77" t="str">
        <f>IF(RWE!$A$7="Y",IF(RWE!$H$4/RWE!$H$6*SUM('2012Year'!H12:H12)&lt;'2012AllExports'!$A$1," ",RWE!$H$4/RWE!$H$6*SUM('2012Year'!H12:H12)),1/RWE!$H$6*SUM('2012Year'!H12:H12))</f>
        <v xml:space="preserve"> </v>
      </c>
      <c r="I12" s="77" t="str">
        <f>IF(RWE!$A$7="Y",IF(RWE!$I$4/RWE!$I$6*SUM('2012Year'!I12:I12)&lt;'2012AllExports'!$A$1," ",RWE!$I$4/RWE!$I$6*SUM('2012Year'!I12:I12)),1/RWE!$I$6*SUM('2012Year'!I12:I12))</f>
        <v xml:space="preserve"> </v>
      </c>
      <c r="J12" s="77" t="str">
        <f>IF(RWE!$A$7="Y",IF(RWE!$J$4/RWE!$J$6*SUM('2012Year'!J12:J12)&lt;'2012AllExports'!$A$1," ",RWE!$J$4/RWE!$J$6*SUM('2012Year'!J12:J12)),1/RWE!$J$6*SUM('2012Year'!J12:J12))</f>
        <v xml:space="preserve"> </v>
      </c>
      <c r="K12" s="77" t="str">
        <f>IF(RWE!$A$7="Y",IF(RWE!$K$4/RWE!$K$6*SUM('2012Year'!K12:K12)&lt;'2012AllExports'!$A$1," ",RWE!$K$4/RWE!$K$6*SUM('2012Year'!K12:K12)),1/RWE!$K$6*SUM('2012Year'!K12:K12))</f>
        <v xml:space="preserve"> </v>
      </c>
      <c r="L12" s="77" t="str">
        <f>IF(RWE!$A$7="Y",IF(RWE!$K$4/RWE!$K$6*SUM('2012Year'!L12:L12)&lt;'2012AllExports'!$A$1," ",RWE!$K$4/RWE!$K$6*SUM('2012Year'!L12:L12)),1/RWE!$K$6*SUM('2012Year'!L12:L12))</f>
        <v xml:space="preserve"> </v>
      </c>
      <c r="N12" s="77" t="str">
        <f>IF(RWE!$A$7="Y",IF(RWE!$N$4/RWE!$N$6*SUM('2012Year'!N12:N12)&lt;'2012AllExports'!$A$1," ",RWE!$N$4/RWE!$N$6*SUM('2012Year'!N12:N12)),1/RWE!$N$6*SUM('2012Year'!N12:N12))</f>
        <v xml:space="preserve"> </v>
      </c>
      <c r="O12" s="77" t="str">
        <f>IF(RWE!$A$7="Y",IF(RWE!$O$4/RWE!$O$6*SUM('2012Year'!O12:O12)&lt;'2012AllExports'!$A$1," ",RWE!$O$4/RWE!$O$6*SUM('2012Year'!O12:O12)),1/RWE!$O$6*SUM('2012Year'!O12:O12))</f>
        <v xml:space="preserve"> </v>
      </c>
      <c r="P12" s="77" t="str">
        <f>IF(RWE!$A$7="Y",IF(RWE!$P$4/RWE!$P$6*SUM('2012Year'!P12:P12)&lt;'2012AllExports'!$A$1," ",RWE!$P$4/RWE!$P$6*SUM('2012Year'!P12:P12)),1/RWE!$P$6*SUM('2012Year'!P12:P12))</f>
        <v xml:space="preserve"> </v>
      </c>
      <c r="Q12" s="78" t="str">
        <f>IF(RWE!$A$7="Y",IF(SUM(B12:P12)&lt;$A$1," ",SUM(B12:P12)),"-")</f>
        <v xml:space="preserve"> </v>
      </c>
      <c r="S12" s="79" t="str">
        <f>IF(SUM(B12:B12)=0," ",'2012Year'!S12)</f>
        <v xml:space="preserve"> </v>
      </c>
      <c r="T12" s="79" t="str">
        <f>IF(SUM(C12:C12)=0," ",'2012Year'!T12)</f>
        <v xml:space="preserve"> </v>
      </c>
      <c r="U12" s="79" t="str">
        <f>IF(SUM(D12:D12)=0," ",'2012Year'!U12)</f>
        <v xml:space="preserve"> </v>
      </c>
      <c r="V12" s="79" t="str">
        <f>IF(SUM(E12:E12)=0," ",'2012Year'!V12)</f>
        <v xml:space="preserve"> </v>
      </c>
      <c r="W12" s="79" t="str">
        <f>IF(SUM(F12:F12)=0," ",'2012Year'!W12)</f>
        <v xml:space="preserve"> </v>
      </c>
      <c r="X12" s="79" t="str">
        <f>IF(SUM(G12:G12)=0," ",'2012Year'!X12)</f>
        <v xml:space="preserve"> </v>
      </c>
      <c r="Y12" s="79" t="str">
        <f>IF(SUM(H12:H12)=0," ",'2012Year'!Y12)</f>
        <v xml:space="preserve"> </v>
      </c>
      <c r="Z12" s="79" t="str">
        <f>IF(SUM(I12:I12)=0," ",'2012Year'!Z12)</f>
        <v xml:space="preserve"> </v>
      </c>
      <c r="AA12" s="79" t="str">
        <f>IF(SUM(J12:J12)=0," ",'2012Year'!AA12)</f>
        <v xml:space="preserve"> </v>
      </c>
      <c r="AB12" s="79" t="str">
        <f>IF(SUM(K12:K12)=0," ",'2012Year'!AB12)</f>
        <v xml:space="preserve"> </v>
      </c>
      <c r="AC12" s="79" t="str">
        <f>IF(SUM(L12:L12)=0," ",'2012Year'!AC12)</f>
        <v xml:space="preserve"> </v>
      </c>
      <c r="AE12" s="79" t="str">
        <f>IF(SUM(N12:N12)=0," ",'2012Year'!AE12)</f>
        <v xml:space="preserve"> </v>
      </c>
      <c r="AF12" s="79" t="str">
        <f>IF(SUM(O12:O12)=0," ",'2012Year'!AF12)</f>
        <v xml:space="preserve"> </v>
      </c>
      <c r="AG12" s="79" t="str">
        <f>IF(SUM(P12:P12)=0," ",'2012Year'!AG12)</f>
        <v xml:space="preserve"> </v>
      </c>
      <c r="AH12" s="80" t="str">
        <f>IF(SUM(Q12:Q12)=0," ",'2012Year'!AH12)</f>
        <v xml:space="preserve"> </v>
      </c>
      <c r="AJ12" s="77" t="str">
        <f>IF(RWE!$A$7="Y",IF(RWE!$R$4/RWE!$R$6*SUM('2012Year'!AJ12:AJ12)&lt;'2012AllExports'!$A$1," ",RWE!$R$4/RWE!$R$6*SUM('2012Year'!AJ12:AJ12)),1/RWE!$R$6*SUM('2012Year'!AJ12:AJ12))</f>
        <v xml:space="preserve"> </v>
      </c>
      <c r="AK12" s="77" t="str">
        <f>IF(RWE!$A$7="Y",IF(RWE!$S$4/RWE!$S$6*SUM('2012Year'!AK12:AK12)&lt;'2012AllExports'!$A$1," ",RWE!$S$4/RWE!$S$6*SUM('2012Year'!AK12:AK12)),1/RWE!$S$6*SUM('2012Year'!AK12:AK12))</f>
        <v xml:space="preserve"> </v>
      </c>
      <c r="AL12" s="77" t="str">
        <f>IF(RWE!$A$7="Y",IF(RWE!$T$4/RWE!$T$6*SUM('2012Year'!AL12:AL12)&lt;'2012AllExports'!$A$1," ",RWE!$T$4/RWE!$T$6*SUM('2012Year'!AL12:AL12)),1/RWE!$T$6*SUM('2012Year'!AL12:AL12))</f>
        <v xml:space="preserve"> </v>
      </c>
      <c r="AM12" s="79">
        <f>SUM('2012Year'!AM12:AM12)</f>
        <v>0</v>
      </c>
      <c r="AN12" s="79">
        <f>SUM('2012Year'!AN12:AN12)</f>
        <v>0</v>
      </c>
      <c r="AO12" s="79">
        <f>SUM('2012Year'!AO12:AO12)</f>
        <v>0</v>
      </c>
    </row>
    <row r="13" spans="1:41" ht="13">
      <c r="A13" t="s">
        <v>33</v>
      </c>
      <c r="B13" s="76" t="str">
        <f>IF(RWE!$A$7="Y",IF(RWE!$B$4/RWE!$B$6*SUM('2012Year'!B13:B13)&lt;'2012AllExports'!$A$1," ",RWE!$B$4/RWE!$B$6*SUM('2012Year'!B13:B13)),1/RWE!$B$6*SUM('2012Year'!B13:B13))</f>
        <v xml:space="preserve"> </v>
      </c>
      <c r="C13" s="76">
        <f>IF(RWE!$A$7="Y",IF(RWE!$C$4/RWE!$C$6*SUM('2012Year'!C13:C13)&lt;'2012AllExports'!$A$1," ",RWE!$C$4/RWE!$C$6*SUM('2012Year'!C13:C13)),1/RWE!$C$6*SUM('2012Year'!C13:C13))</f>
        <v>5.9765888E-3</v>
      </c>
      <c r="D13" s="76" t="str">
        <f>IF(RWE!$A$7="Y",IF(RWE!$D$4/RWE!$D$6*SUM('2012Year'!D13:D13)&lt;'2012AllExports'!$A$1," ",RWE!$D$4/RWE!$D$6*SUM('2012Year'!D13:D13)),1/RWE!$D$6*SUM('2012Year'!D13:D13))</f>
        <v xml:space="preserve"> </v>
      </c>
      <c r="E13" s="76" t="str">
        <f>IF(RWE!$A$7="Y",IF(RWE!$E$4/RWE!$E$6*SUM('2012Year'!E13:E13)&lt;'2012AllExports'!$A$1," ",RWE!$E$4/RWE!$E$6*SUM('2012Year'!E13:E13)),1/RWE!$E$6*SUM('2012Year'!E13:E13))</f>
        <v xml:space="preserve"> </v>
      </c>
      <c r="F13" s="77" t="str">
        <f>IF(RWE!$A$7="Y",IF(RWE!$F$4/RWE!$F$6*SUM('2012Year'!F13:F13)&lt;'2012AllExports'!$A$1," ",RWE!$F$4/RWE!$F$6*SUM('2012Year'!F13:F13)),1/RWE!$F$6*SUM('2012Year'!F13:F13))</f>
        <v xml:space="preserve"> </v>
      </c>
      <c r="G13" s="77" t="str">
        <f>IF(RWE!$A$7="Y",IF(RWE!$G$4/RWE!$G$6*SUM('2012Year'!G13:G13)&lt;'2012AllExports'!$A$1," ",RWE!$G$4/RWE!$G$6*SUM('2012Year'!G13:G13)),1/RWE!$G$6*SUM('2012Year'!G13:G13))</f>
        <v xml:space="preserve"> </v>
      </c>
      <c r="H13" s="77" t="str">
        <f>IF(RWE!$A$7="Y",IF(RWE!$H$4/RWE!$H$6*SUM('2012Year'!H13:H13)&lt;'2012AllExports'!$A$1," ",RWE!$H$4/RWE!$H$6*SUM('2012Year'!H13:H13)),1/RWE!$H$6*SUM('2012Year'!H13:H13))</f>
        <v xml:space="preserve"> </v>
      </c>
      <c r="I13" s="77" t="str">
        <f>IF(RWE!$A$7="Y",IF(RWE!$I$4/RWE!$I$6*SUM('2012Year'!I13:I13)&lt;'2012AllExports'!$A$1," ",RWE!$I$4/RWE!$I$6*SUM('2012Year'!I13:I13)),1/RWE!$I$6*SUM('2012Year'!I13:I13))</f>
        <v xml:space="preserve"> </v>
      </c>
      <c r="J13" s="77" t="str">
        <f>IF(RWE!$A$7="Y",IF(RWE!$J$4/RWE!$J$6*SUM('2012Year'!J13:J13)&lt;'2012AllExports'!$A$1," ",RWE!$J$4/RWE!$J$6*SUM('2012Year'!J13:J13)),1/RWE!$J$6*SUM('2012Year'!J13:J13))</f>
        <v xml:space="preserve"> </v>
      </c>
      <c r="K13" s="77" t="str">
        <f>IF(RWE!$A$7="Y",IF(RWE!$K$4/RWE!$K$6*SUM('2012Year'!K13:K13)&lt;'2012AllExports'!$A$1," ",RWE!$K$4/RWE!$K$6*SUM('2012Year'!K13:K13)),1/RWE!$K$6*SUM('2012Year'!K13:K13))</f>
        <v xml:space="preserve"> </v>
      </c>
      <c r="L13" s="77" t="str">
        <f>IF(RWE!$A$7="Y",IF(RWE!$K$4/RWE!$K$6*SUM('2012Year'!L13:L13)&lt;'2012AllExports'!$A$1," ",RWE!$K$4/RWE!$K$6*SUM('2012Year'!L13:L13)),1/RWE!$K$6*SUM('2012Year'!L13:L13))</f>
        <v xml:space="preserve"> </v>
      </c>
      <c r="N13" s="77" t="str">
        <f>IF(RWE!$A$7="Y",IF(RWE!$N$4/RWE!$N$6*SUM('2012Year'!N13:N13)&lt;'2012AllExports'!$A$1," ",RWE!$N$4/RWE!$N$6*SUM('2012Year'!N13:N13)),1/RWE!$N$6*SUM('2012Year'!N13:N13))</f>
        <v xml:space="preserve"> </v>
      </c>
      <c r="O13" s="77" t="str">
        <f>IF(RWE!$A$7="Y",IF(RWE!$O$4/RWE!$O$6*SUM('2012Year'!O13:O13)&lt;'2012AllExports'!$A$1," ",RWE!$O$4/RWE!$O$6*SUM('2012Year'!O13:O13)),1/RWE!$O$6*SUM('2012Year'!O13:O13))</f>
        <v xml:space="preserve"> </v>
      </c>
      <c r="P13" s="77">
        <f>IF(RWE!$A$7="Y",IF(RWE!$P$4/RWE!$P$6*SUM('2012Year'!P13:P13)&lt;'2012AllExports'!$A$1," ",RWE!$P$4/RWE!$P$6*SUM('2012Year'!P13:P13)),1/RWE!$P$6*SUM('2012Year'!P13:P13))</f>
        <v>2.3202182499999998E-2</v>
      </c>
      <c r="Q13" s="78">
        <f>IF(RWE!$A$7="Y",IF(SUM(B13:P13)&lt;$A$1," ",SUM(B13:P13)),"-")</f>
        <v>2.9178771299999996E-2</v>
      </c>
      <c r="S13" s="79" t="str">
        <f>IF(SUM(B13:B13)=0," ",'2012Year'!S13)</f>
        <v xml:space="preserve"> </v>
      </c>
      <c r="T13" s="79">
        <f>IF(SUM(C13:C13)=0," ",'2012Year'!T13)</f>
        <v>1.9492939999999999</v>
      </c>
      <c r="U13" s="79" t="str">
        <f>IF(SUM(D13:D13)=0," ",'2012Year'!U13)</f>
        <v xml:space="preserve"> </v>
      </c>
      <c r="V13" s="79" t="str">
        <f>IF(SUM(E13:E13)=0," ",'2012Year'!V13)</f>
        <v xml:space="preserve"> </v>
      </c>
      <c r="W13" s="79" t="str">
        <f>IF(SUM(F13:F13)=0," ",'2012Year'!W13)</f>
        <v xml:space="preserve"> </v>
      </c>
      <c r="X13" s="79" t="str">
        <f>IF(SUM(G13:G13)=0," ",'2012Year'!X13)</f>
        <v xml:space="preserve"> </v>
      </c>
      <c r="Y13" s="79" t="str">
        <f>IF(SUM(H13:H13)=0," ",'2012Year'!Y13)</f>
        <v xml:space="preserve"> </v>
      </c>
      <c r="Z13" s="79" t="str">
        <f>IF(SUM(I13:I13)=0," ",'2012Year'!Z13)</f>
        <v xml:space="preserve"> </v>
      </c>
      <c r="AA13" s="79" t="str">
        <f>IF(SUM(J13:J13)=0," ",'2012Year'!AA13)</f>
        <v xml:space="preserve"> </v>
      </c>
      <c r="AB13" s="79" t="str">
        <f>IF(SUM(K13:K13)=0," ",'2012Year'!AB13)</f>
        <v xml:space="preserve"> </v>
      </c>
      <c r="AC13" s="79" t="str">
        <f>IF(SUM(L13:L13)=0," ",'2012Year'!AC13)</f>
        <v xml:space="preserve"> </v>
      </c>
      <c r="AE13" s="79" t="str">
        <f>IF(SUM(N13:N13)=0," ",'2012Year'!AE13)</f>
        <v xml:space="preserve"> </v>
      </c>
      <c r="AF13" s="79" t="str">
        <f>IF(SUM(O13:O13)=0," ",'2012Year'!AF13)</f>
        <v xml:space="preserve"> </v>
      </c>
      <c r="AG13" s="79">
        <f>IF(SUM(P13:P13)=0," ",'2012Year'!AG13)</f>
        <v>6.5650539999999999</v>
      </c>
      <c r="AH13" s="80">
        <f>IF(SUM(Q13:Q13)=0," ",'2012Year'!AH13)</f>
        <v>15.793174</v>
      </c>
      <c r="AJ13" s="77" t="str">
        <f>IF(RWE!$A$7="Y",IF(RWE!$R$4/RWE!$R$6*SUM('2012Year'!AJ13:AJ13)&lt;'2012AllExports'!$A$1," ",RWE!$R$4/RWE!$R$6*SUM('2012Year'!AJ13:AJ13)),1/RWE!$R$6*SUM('2012Year'!AJ13:AJ13))</f>
        <v xml:space="preserve"> </v>
      </c>
      <c r="AK13" s="77" t="str">
        <f>IF(RWE!$A$7="Y",IF(RWE!$S$4/RWE!$S$6*SUM('2012Year'!AK13:AK13)&lt;'2012AllExports'!$A$1," ",RWE!$S$4/RWE!$S$6*SUM('2012Year'!AK13:AK13)),1/RWE!$S$6*SUM('2012Year'!AK13:AK13))</f>
        <v xml:space="preserve"> </v>
      </c>
      <c r="AL13" s="77" t="str">
        <f>IF(RWE!$A$7="Y",IF(RWE!$T$4/RWE!$T$6*SUM('2012Year'!AL13:AL13)&lt;'2012AllExports'!$A$1," ",RWE!$T$4/RWE!$T$6*SUM('2012Year'!AL13:AL13)),1/RWE!$T$6*SUM('2012Year'!AL13:AL13))</f>
        <v xml:space="preserve"> </v>
      </c>
      <c r="AM13" s="79">
        <f>SUM('2012Year'!AM13:AM13)</f>
        <v>0</v>
      </c>
      <c r="AN13" s="79">
        <f>SUM('2012Year'!AN13:AN13)</f>
        <v>0</v>
      </c>
      <c r="AO13" s="79">
        <f>SUM('2012Year'!AO13:AO13)</f>
        <v>0</v>
      </c>
    </row>
    <row r="14" spans="1:41" ht="13">
      <c r="A14" t="s">
        <v>34</v>
      </c>
      <c r="B14" s="76" t="str">
        <f>IF(RWE!$A$7="Y",IF(RWE!$B$4/RWE!$B$6*SUM('2012Year'!B14:B14)&lt;'2012AllExports'!$A$1," ",RWE!$B$4/RWE!$B$6*SUM('2012Year'!B14:B14)),1/RWE!$B$6*SUM('2012Year'!B14:B14))</f>
        <v xml:space="preserve"> </v>
      </c>
      <c r="C14" s="76">
        <f>IF(RWE!$A$7="Y",IF(RWE!$C$4/RWE!$C$6*SUM('2012Year'!C14:C14)&lt;'2012AllExports'!$A$1," ",RWE!$C$4/RWE!$C$6*SUM('2012Year'!C14:C14)),1/RWE!$C$6*SUM('2012Year'!C14:C14))</f>
        <v>7.5740854280000004E-3</v>
      </c>
      <c r="D14" s="76">
        <f>IF(RWE!$A$7="Y",IF(RWE!$D$4/RWE!$D$6*SUM('2012Year'!D14:D14)&lt;'2012AllExports'!$A$1," ",RWE!$D$4/RWE!$D$6*SUM('2012Year'!D14:D14)),1/RWE!$D$6*SUM('2012Year'!D14:D14))</f>
        <v>1.9656697759999998E-2</v>
      </c>
      <c r="E14" s="76" t="str">
        <f>IF(RWE!$A$7="Y",IF(RWE!$E$4/RWE!$E$6*SUM('2012Year'!E14:E14)&lt;'2012AllExports'!$A$1," ",RWE!$E$4/RWE!$E$6*SUM('2012Year'!E14:E14)),1/RWE!$E$6*SUM('2012Year'!E14:E14))</f>
        <v xml:space="preserve"> </v>
      </c>
      <c r="F14" s="77" t="str">
        <f>IF(RWE!$A$7="Y",IF(RWE!$F$4/RWE!$F$6*SUM('2012Year'!F14:F14)&lt;'2012AllExports'!$A$1," ",RWE!$F$4/RWE!$F$6*SUM('2012Year'!F14:F14)),1/RWE!$F$6*SUM('2012Year'!F14:F14))</f>
        <v xml:space="preserve"> </v>
      </c>
      <c r="G14" s="77" t="str">
        <f>IF(RWE!$A$7="Y",IF(RWE!$G$4/RWE!$G$6*SUM('2012Year'!G14:G14)&lt;'2012AllExports'!$A$1," ",RWE!$G$4/RWE!$G$6*SUM('2012Year'!G14:G14)),1/RWE!$G$6*SUM('2012Year'!G14:G14))</f>
        <v xml:space="preserve"> </v>
      </c>
      <c r="H14" s="77" t="str">
        <f>IF(RWE!$A$7="Y",IF(RWE!$H$4/RWE!$H$6*SUM('2012Year'!H14:H14)&lt;'2012AllExports'!$A$1," ",RWE!$H$4/RWE!$H$6*SUM('2012Year'!H14:H14)),1/RWE!$H$6*SUM('2012Year'!H14:H14))</f>
        <v xml:space="preserve"> </v>
      </c>
      <c r="I14" s="77" t="str">
        <f>IF(RWE!$A$7="Y",IF(RWE!$I$4/RWE!$I$6*SUM('2012Year'!I14:I14)&lt;'2012AllExports'!$A$1," ",RWE!$I$4/RWE!$I$6*SUM('2012Year'!I14:I14)),1/RWE!$I$6*SUM('2012Year'!I14:I14))</f>
        <v xml:space="preserve"> </v>
      </c>
      <c r="J14" s="77" t="str">
        <f>IF(RWE!$A$7="Y",IF(RWE!$J$4/RWE!$J$6*SUM('2012Year'!J14:J14)&lt;'2012AllExports'!$A$1," ",RWE!$J$4/RWE!$J$6*SUM('2012Year'!J14:J14)),1/RWE!$J$6*SUM('2012Year'!J14:J14))</f>
        <v xml:space="preserve"> </v>
      </c>
      <c r="K14" s="77" t="str">
        <f>IF(RWE!$A$7="Y",IF(RWE!$K$4/RWE!$K$6*SUM('2012Year'!K14:K14)&lt;'2012AllExports'!$A$1," ",RWE!$K$4/RWE!$K$6*SUM('2012Year'!K14:K14)),1/RWE!$K$6*SUM('2012Year'!K14:K14))</f>
        <v xml:space="preserve"> </v>
      </c>
      <c r="L14" s="77" t="str">
        <f>IF(RWE!$A$7="Y",IF(RWE!$K$4/RWE!$K$6*SUM('2012Year'!L14:L14)&lt;'2012AllExports'!$A$1," ",RWE!$K$4/RWE!$K$6*SUM('2012Year'!L14:L14)),1/RWE!$K$6*SUM('2012Year'!L14:L14))</f>
        <v xml:space="preserve"> </v>
      </c>
      <c r="N14" s="77" t="str">
        <f>IF(RWE!$A$7="Y",IF(RWE!$N$4/RWE!$N$6*SUM('2012Year'!N14:N14)&lt;'2012AllExports'!$A$1," ",RWE!$N$4/RWE!$N$6*SUM('2012Year'!N14:N14)),1/RWE!$N$6*SUM('2012Year'!N14:N14))</f>
        <v xml:space="preserve"> </v>
      </c>
      <c r="O14" s="77" t="str">
        <f>IF(RWE!$A$7="Y",IF(RWE!$O$4/RWE!$O$6*SUM('2012Year'!O14:O14)&lt;'2012AllExports'!$A$1," ",RWE!$O$4/RWE!$O$6*SUM('2012Year'!O14:O14)),1/RWE!$O$6*SUM('2012Year'!O14:O14))</f>
        <v xml:space="preserve"> </v>
      </c>
      <c r="P14" s="77" t="str">
        <f>IF(RWE!$A$7="Y",IF(RWE!$P$4/RWE!$P$6*SUM('2012Year'!P14:P14)&lt;'2012AllExports'!$A$1," ",RWE!$P$4/RWE!$P$6*SUM('2012Year'!P14:P14)),1/RWE!$P$6*SUM('2012Year'!P14:P14))</f>
        <v xml:space="preserve"> </v>
      </c>
      <c r="Q14" s="78">
        <f>IF(RWE!$A$7="Y",IF(SUM(B14:P14)&lt;$A$1," ",SUM(B14:P14)),"-")</f>
        <v>2.7230783187999999E-2</v>
      </c>
      <c r="S14" s="79" t="str">
        <f>IF(SUM(B14:B14)=0," ",'2012Year'!S14)</f>
        <v xml:space="preserve"> </v>
      </c>
      <c r="T14" s="79">
        <f>IF(SUM(C14:C14)=0," ",'2012Year'!T14)</f>
        <v>2.5141149999999999</v>
      </c>
      <c r="U14" s="79">
        <f>IF(SUM(D14:D14)=0," ",'2012Year'!U14)</f>
        <v>6.4987579999999996</v>
      </c>
      <c r="V14" s="79" t="str">
        <f>IF(SUM(E14:E14)=0," ",'2012Year'!V14)</f>
        <v xml:space="preserve"> </v>
      </c>
      <c r="W14" s="79" t="str">
        <f>IF(SUM(F14:F14)=0," ",'2012Year'!W14)</f>
        <v xml:space="preserve"> </v>
      </c>
      <c r="X14" s="79" t="str">
        <f>IF(SUM(G14:G14)=0," ",'2012Year'!X14)</f>
        <v xml:space="preserve"> </v>
      </c>
      <c r="Y14" s="79" t="str">
        <f>IF(SUM(H14:H14)=0," ",'2012Year'!Y14)</f>
        <v xml:space="preserve"> </v>
      </c>
      <c r="Z14" s="79" t="str">
        <f>IF(SUM(I14:I14)=0," ",'2012Year'!Z14)</f>
        <v xml:space="preserve"> </v>
      </c>
      <c r="AA14" s="79" t="str">
        <f>IF(SUM(J14:J14)=0," ",'2012Year'!AA14)</f>
        <v xml:space="preserve"> </v>
      </c>
      <c r="AB14" s="79" t="str">
        <f>IF(SUM(K14:K14)=0," ",'2012Year'!AB14)</f>
        <v xml:space="preserve"> </v>
      </c>
      <c r="AC14" s="79" t="str">
        <f>IF(SUM(L14:L14)=0," ",'2012Year'!AC14)</f>
        <v xml:space="preserve"> </v>
      </c>
      <c r="AE14" s="79" t="str">
        <f>IF(SUM(N14:N14)=0," ",'2012Year'!AE14)</f>
        <v xml:space="preserve"> </v>
      </c>
      <c r="AF14" s="79" t="str">
        <f>IF(SUM(O14:O14)=0," ",'2012Year'!AF14)</f>
        <v xml:space="preserve"> </v>
      </c>
      <c r="AG14" s="79" t="str">
        <f>IF(SUM(P14:P14)=0," ",'2012Year'!AG14)</f>
        <v xml:space="preserve"> </v>
      </c>
      <c r="AH14" s="80">
        <f>IF(SUM(Q14:Q14)=0," ",'2012Year'!AH14)</f>
        <v>9.730599999999999</v>
      </c>
      <c r="AJ14" s="77" t="str">
        <f>IF(RWE!$A$7="Y",IF(RWE!$R$4/RWE!$R$6*SUM('2012Year'!AJ14:AJ14)&lt;'2012AllExports'!$A$1," ",RWE!$R$4/RWE!$R$6*SUM('2012Year'!AJ14:AJ14)),1/RWE!$R$6*SUM('2012Year'!AJ14:AJ14))</f>
        <v xml:space="preserve"> </v>
      </c>
      <c r="AK14" s="77" t="str">
        <f>IF(RWE!$A$7="Y",IF(RWE!$S$4/RWE!$S$6*SUM('2012Year'!AK14:AK14)&lt;'2012AllExports'!$A$1," ",RWE!$S$4/RWE!$S$6*SUM('2012Year'!AK14:AK14)),1/RWE!$S$6*SUM('2012Year'!AK14:AK14))</f>
        <v xml:space="preserve"> </v>
      </c>
      <c r="AL14" s="77" t="str">
        <f>IF(RWE!$A$7="Y",IF(RWE!$T$4/RWE!$T$6*SUM('2012Year'!AL14:AL14)&lt;'2012AllExports'!$A$1," ",RWE!$T$4/RWE!$T$6*SUM('2012Year'!AL14:AL14)),1/RWE!$T$6*SUM('2012Year'!AL14:AL14))</f>
        <v xml:space="preserve"> </v>
      </c>
      <c r="AM14" s="79">
        <f>SUM('2012Year'!AM14:AM14)</f>
        <v>0</v>
      </c>
      <c r="AN14" s="79">
        <f>SUM('2012Year'!AN14:AN14)</f>
        <v>0</v>
      </c>
      <c r="AO14" s="79">
        <f>SUM('2012Year'!AO14:AO14)</f>
        <v>0</v>
      </c>
    </row>
    <row r="15" spans="1:41" ht="13">
      <c r="A15" t="s">
        <v>35</v>
      </c>
      <c r="B15" s="76" t="str">
        <f>IF(RWE!$A$7="Y",IF(RWE!$B$4/RWE!$B$6*SUM('2012Year'!B15:B15)&lt;'2012AllExports'!$A$1," ",RWE!$B$4/RWE!$B$6*SUM('2012Year'!B15:B15)),1/RWE!$B$6*SUM('2012Year'!B15:B15))</f>
        <v xml:space="preserve"> </v>
      </c>
      <c r="C15" s="76" t="str">
        <f>IF(RWE!$A$7="Y",IF(RWE!$C$4/RWE!$C$6*SUM('2012Year'!C15:C15)&lt;'2012AllExports'!$A$1," ",RWE!$C$4/RWE!$C$6*SUM('2012Year'!C15:C15)),1/RWE!$C$6*SUM('2012Year'!C15:C15))</f>
        <v xml:space="preserve"> </v>
      </c>
      <c r="D15" s="76" t="str">
        <f>IF(RWE!$A$7="Y",IF(RWE!$D$4/RWE!$D$6*SUM('2012Year'!D15:D15)&lt;'2012AllExports'!$A$1," ",RWE!$D$4/RWE!$D$6*SUM('2012Year'!D15:D15)),1/RWE!$D$6*SUM('2012Year'!D15:D15))</f>
        <v xml:space="preserve"> </v>
      </c>
      <c r="E15" s="76" t="str">
        <f>IF(RWE!$A$7="Y",IF(RWE!$E$4/RWE!$E$6*SUM('2012Year'!E15:E15)&lt;'2012AllExports'!$A$1," ",RWE!$E$4/RWE!$E$6*SUM('2012Year'!E15:E15)),1/RWE!$E$6*SUM('2012Year'!E15:E15))</f>
        <v xml:space="preserve"> </v>
      </c>
      <c r="F15" s="77" t="str">
        <f>IF(RWE!$A$7="Y",IF(RWE!$F$4/RWE!$F$6*SUM('2012Year'!F15:F15)&lt;'2012AllExports'!$A$1," ",RWE!$F$4/RWE!$F$6*SUM('2012Year'!F15:F15)),1/RWE!$F$6*SUM('2012Year'!F15:F15))</f>
        <v xml:space="preserve"> </v>
      </c>
      <c r="G15" s="77" t="str">
        <f>IF(RWE!$A$7="Y",IF(RWE!$G$4/RWE!$G$6*SUM('2012Year'!G15:G15)&lt;'2012AllExports'!$A$1," ",RWE!$G$4/RWE!$G$6*SUM('2012Year'!G15:G15)),1/RWE!$G$6*SUM('2012Year'!G15:G15))</f>
        <v xml:space="preserve"> </v>
      </c>
      <c r="H15" s="77" t="str">
        <f>IF(RWE!$A$7="Y",IF(RWE!$H$4/RWE!$H$6*SUM('2012Year'!H15:H15)&lt;'2012AllExports'!$A$1," ",RWE!$H$4/RWE!$H$6*SUM('2012Year'!H15:H15)),1/RWE!$H$6*SUM('2012Year'!H15:H15))</f>
        <v xml:space="preserve"> </v>
      </c>
      <c r="I15" s="77" t="str">
        <f>IF(RWE!$A$7="Y",IF(RWE!$I$4/RWE!$I$6*SUM('2012Year'!I15:I15)&lt;'2012AllExports'!$A$1," ",RWE!$I$4/RWE!$I$6*SUM('2012Year'!I15:I15)),1/RWE!$I$6*SUM('2012Year'!I15:I15))</f>
        <v xml:space="preserve"> </v>
      </c>
      <c r="J15" s="77" t="str">
        <f>IF(RWE!$A$7="Y",IF(RWE!$J$4/RWE!$J$6*SUM('2012Year'!J15:J15)&lt;'2012AllExports'!$A$1," ",RWE!$J$4/RWE!$J$6*SUM('2012Year'!J15:J15)),1/RWE!$J$6*SUM('2012Year'!J15:J15))</f>
        <v xml:space="preserve"> </v>
      </c>
      <c r="K15" s="77" t="str">
        <f>IF(RWE!$A$7="Y",IF(RWE!$K$4/RWE!$K$6*SUM('2012Year'!K15:K15)&lt;'2012AllExports'!$A$1," ",RWE!$K$4/RWE!$K$6*SUM('2012Year'!K15:K15)),1/RWE!$K$6*SUM('2012Year'!K15:K15))</f>
        <v xml:space="preserve"> </v>
      </c>
      <c r="L15" s="77" t="str">
        <f>IF(RWE!$A$7="Y",IF(RWE!$K$4/RWE!$K$6*SUM('2012Year'!L15:L15)&lt;'2012AllExports'!$A$1," ",RWE!$K$4/RWE!$K$6*SUM('2012Year'!L15:L15)),1/RWE!$K$6*SUM('2012Year'!L15:L15))</f>
        <v xml:space="preserve"> </v>
      </c>
      <c r="N15" s="77" t="str">
        <f>IF(RWE!$A$7="Y",IF(RWE!$N$4/RWE!$N$6*SUM('2012Year'!N15:N15)&lt;'2012AllExports'!$A$1," ",RWE!$N$4/RWE!$N$6*SUM('2012Year'!N15:N15)),1/RWE!$N$6*SUM('2012Year'!N15:N15))</f>
        <v xml:space="preserve"> </v>
      </c>
      <c r="O15" s="77" t="str">
        <f>IF(RWE!$A$7="Y",IF(RWE!$O$4/RWE!$O$6*SUM('2012Year'!O15:O15)&lt;'2012AllExports'!$A$1," ",RWE!$O$4/RWE!$O$6*SUM('2012Year'!O15:O15)),1/RWE!$O$6*SUM('2012Year'!O15:O15))</f>
        <v xml:space="preserve"> </v>
      </c>
      <c r="P15" s="77" t="str">
        <f>IF(RWE!$A$7="Y",IF(RWE!$P$4/RWE!$P$6*SUM('2012Year'!P15:P15)&lt;'2012AllExports'!$A$1," ",RWE!$P$4/RWE!$P$6*SUM('2012Year'!P15:P15)),1/RWE!$P$6*SUM('2012Year'!P15:P15))</f>
        <v xml:space="preserve"> </v>
      </c>
      <c r="Q15" s="78" t="str">
        <f>IF(RWE!$A$7="Y",IF(SUM(B15:P15)&lt;$A$1," ",SUM(B15:P15)),"-")</f>
        <v xml:space="preserve"> </v>
      </c>
      <c r="S15" s="79" t="str">
        <f>IF(SUM(B15:B15)=0," ",'2012Year'!S15)</f>
        <v xml:space="preserve"> </v>
      </c>
      <c r="T15" s="79" t="str">
        <f>IF(SUM(C15:C15)=0," ",'2012Year'!T15)</f>
        <v xml:space="preserve"> </v>
      </c>
      <c r="U15" s="79" t="str">
        <f>IF(SUM(D15:D15)=0," ",'2012Year'!U15)</f>
        <v xml:space="preserve"> </v>
      </c>
      <c r="V15" s="79" t="str">
        <f>IF(SUM(E15:E15)=0," ",'2012Year'!V15)</f>
        <v xml:space="preserve"> </v>
      </c>
      <c r="W15" s="79" t="str">
        <f>IF(SUM(F15:F15)=0," ",'2012Year'!W15)</f>
        <v xml:space="preserve"> </v>
      </c>
      <c r="X15" s="79" t="str">
        <f>IF(SUM(G15:G15)=0," ",'2012Year'!X15)</f>
        <v xml:space="preserve"> </v>
      </c>
      <c r="Y15" s="79" t="str">
        <f>IF(SUM(H15:H15)=0," ",'2012Year'!Y15)</f>
        <v xml:space="preserve"> </v>
      </c>
      <c r="Z15" s="79" t="str">
        <f>IF(SUM(I15:I15)=0," ",'2012Year'!Z15)</f>
        <v xml:space="preserve"> </v>
      </c>
      <c r="AA15" s="79" t="str">
        <f>IF(SUM(J15:J15)=0," ",'2012Year'!AA15)</f>
        <v xml:space="preserve"> </v>
      </c>
      <c r="AB15" s="79" t="str">
        <f>IF(SUM(K15:K15)=0," ",'2012Year'!AB15)</f>
        <v xml:space="preserve"> </v>
      </c>
      <c r="AC15" s="79" t="str">
        <f>IF(SUM(L15:L15)=0," ",'2012Year'!AC15)</f>
        <v xml:space="preserve"> </v>
      </c>
      <c r="AE15" s="79" t="str">
        <f>IF(SUM(N15:N15)=0," ",'2012Year'!AE15)</f>
        <v xml:space="preserve"> </v>
      </c>
      <c r="AF15" s="79" t="str">
        <f>IF(SUM(O15:O15)=0," ",'2012Year'!AF15)</f>
        <v xml:space="preserve"> </v>
      </c>
      <c r="AG15" s="79" t="str">
        <f>IF(SUM(P15:P15)=0," ",'2012Year'!AG15)</f>
        <v xml:space="preserve"> </v>
      </c>
      <c r="AH15" s="80" t="str">
        <f>IF(SUM(Q15:Q15)=0," ",'2012Year'!AH15)</f>
        <v xml:space="preserve"> </v>
      </c>
      <c r="AJ15" s="77" t="str">
        <f>IF(RWE!$A$7="Y",IF(RWE!$R$4/RWE!$R$6*SUM('2012Year'!AJ15:AJ15)&lt;'2012AllExports'!$A$1," ",RWE!$R$4/RWE!$R$6*SUM('2012Year'!AJ15:AJ15)),1/RWE!$R$6*SUM('2012Year'!AJ15:AJ15))</f>
        <v xml:space="preserve"> </v>
      </c>
      <c r="AK15" s="77" t="str">
        <f>IF(RWE!$A$7="Y",IF(RWE!$S$4/RWE!$S$6*SUM('2012Year'!AK15:AK15)&lt;'2012AllExports'!$A$1," ",RWE!$S$4/RWE!$S$6*SUM('2012Year'!AK15:AK15)),1/RWE!$S$6*SUM('2012Year'!AK15:AK15))</f>
        <v xml:space="preserve"> </v>
      </c>
      <c r="AL15" s="77" t="str">
        <f>IF(RWE!$A$7="Y",IF(RWE!$T$4/RWE!$T$6*SUM('2012Year'!AL15:AL15)&lt;'2012AllExports'!$A$1," ",RWE!$T$4/RWE!$T$6*SUM('2012Year'!AL15:AL15)),1/RWE!$T$6*SUM('2012Year'!AL15:AL15))</f>
        <v xml:space="preserve"> </v>
      </c>
      <c r="AM15" s="79">
        <f>SUM('2012Year'!AM15:AM15)</f>
        <v>0</v>
      </c>
      <c r="AN15" s="79">
        <f>SUM('2012Year'!AN15:AN15)</f>
        <v>0</v>
      </c>
      <c r="AO15" s="79">
        <f>SUM('2012Year'!AO15:AO15)</f>
        <v>0</v>
      </c>
    </row>
    <row r="16" spans="1:41" ht="13">
      <c r="A16" t="s">
        <v>36</v>
      </c>
      <c r="B16" s="76" t="str">
        <f>IF(RWE!$A$7="Y",IF(RWE!$B$4/RWE!$B$6*SUM('2012Year'!B16:B16)&lt;'2012AllExports'!$A$1," ",RWE!$B$4/RWE!$B$6*SUM('2012Year'!B16:B16)),1/RWE!$B$6*SUM('2012Year'!B16:B16))</f>
        <v xml:space="preserve"> </v>
      </c>
      <c r="C16" s="76" t="str">
        <f>IF(RWE!$A$7="Y",IF(RWE!$C$4/RWE!$C$6*SUM('2012Year'!C16:C16)&lt;'2012AllExports'!$A$1," ",RWE!$C$4/RWE!$C$6*SUM('2012Year'!C16:C16)),1/RWE!$C$6*SUM('2012Year'!C16:C16))</f>
        <v xml:space="preserve"> </v>
      </c>
      <c r="D16" s="76" t="str">
        <f>IF(RWE!$A$7="Y",IF(RWE!$D$4/RWE!$D$6*SUM('2012Year'!D16:D16)&lt;'2012AllExports'!$A$1," ",RWE!$D$4/RWE!$D$6*SUM('2012Year'!D16:D16)),1/RWE!$D$6*SUM('2012Year'!D16:D16))</f>
        <v xml:space="preserve"> </v>
      </c>
      <c r="E16" s="76" t="str">
        <f>IF(RWE!$A$7="Y",IF(RWE!$E$4/RWE!$E$6*SUM('2012Year'!E16:E16)&lt;'2012AllExports'!$A$1," ",RWE!$E$4/RWE!$E$6*SUM('2012Year'!E16:E16)),1/RWE!$E$6*SUM('2012Year'!E16:E16))</f>
        <v xml:space="preserve"> </v>
      </c>
      <c r="F16" s="77" t="str">
        <f>IF(RWE!$A$7="Y",IF(RWE!$F$4/RWE!$F$6*SUM('2012Year'!F16:F16)&lt;'2012AllExports'!$A$1," ",RWE!$F$4/RWE!$F$6*SUM('2012Year'!F16:F16)),1/RWE!$F$6*SUM('2012Year'!F16:F16))</f>
        <v xml:space="preserve"> </v>
      </c>
      <c r="G16" s="77" t="str">
        <f>IF(RWE!$A$7="Y",IF(RWE!$G$4/RWE!$G$6*SUM('2012Year'!G16:G16)&lt;'2012AllExports'!$A$1," ",RWE!$G$4/RWE!$G$6*SUM('2012Year'!G16:G16)),1/RWE!$G$6*SUM('2012Year'!G16:G16))</f>
        <v xml:space="preserve"> </v>
      </c>
      <c r="H16" s="77" t="str">
        <f>IF(RWE!$A$7="Y",IF(RWE!$H$4/RWE!$H$6*SUM('2012Year'!H16:H16)&lt;'2012AllExports'!$A$1," ",RWE!$H$4/RWE!$H$6*SUM('2012Year'!H16:H16)),1/RWE!$H$6*SUM('2012Year'!H16:H16))</f>
        <v xml:space="preserve"> </v>
      </c>
      <c r="I16" s="77" t="str">
        <f>IF(RWE!$A$7="Y",IF(RWE!$I$4/RWE!$I$6*SUM('2012Year'!I16:I16)&lt;'2012AllExports'!$A$1," ",RWE!$I$4/RWE!$I$6*SUM('2012Year'!I16:I16)),1/RWE!$I$6*SUM('2012Year'!I16:I16))</f>
        <v xml:space="preserve"> </v>
      </c>
      <c r="J16" s="77" t="str">
        <f>IF(RWE!$A$7="Y",IF(RWE!$J$4/RWE!$J$6*SUM('2012Year'!J16:J16)&lt;'2012AllExports'!$A$1," ",RWE!$J$4/RWE!$J$6*SUM('2012Year'!J16:J16)),1/RWE!$J$6*SUM('2012Year'!J16:J16))</f>
        <v xml:space="preserve"> </v>
      </c>
      <c r="K16" s="77" t="str">
        <f>IF(RWE!$A$7="Y",IF(RWE!$K$4/RWE!$K$6*SUM('2012Year'!K16:K16)&lt;'2012AllExports'!$A$1," ",RWE!$K$4/RWE!$K$6*SUM('2012Year'!K16:K16)),1/RWE!$K$6*SUM('2012Year'!K16:K16))</f>
        <v xml:space="preserve"> </v>
      </c>
      <c r="L16" s="77" t="str">
        <f>IF(RWE!$A$7="Y",IF(RWE!$K$4/RWE!$K$6*SUM('2012Year'!L16:L16)&lt;'2012AllExports'!$A$1," ",RWE!$K$4/RWE!$K$6*SUM('2012Year'!L16:L16)),1/RWE!$K$6*SUM('2012Year'!L16:L16))</f>
        <v xml:space="preserve"> </v>
      </c>
      <c r="N16" s="77" t="str">
        <f>IF(RWE!$A$7="Y",IF(RWE!$N$4/RWE!$N$6*SUM('2012Year'!N16:N16)&lt;'2012AllExports'!$A$1," ",RWE!$N$4/RWE!$N$6*SUM('2012Year'!N16:N16)),1/RWE!$N$6*SUM('2012Year'!N16:N16))</f>
        <v xml:space="preserve"> </v>
      </c>
      <c r="O16" s="77" t="str">
        <f>IF(RWE!$A$7="Y",IF(RWE!$O$4/RWE!$O$6*SUM('2012Year'!O16:O16)&lt;'2012AllExports'!$A$1," ",RWE!$O$4/RWE!$O$6*SUM('2012Year'!O16:O16)),1/RWE!$O$6*SUM('2012Year'!O16:O16))</f>
        <v xml:space="preserve"> </v>
      </c>
      <c r="P16" s="77" t="str">
        <f>IF(RWE!$A$7="Y",IF(RWE!$P$4/RWE!$P$6*SUM('2012Year'!P16:P16)&lt;'2012AllExports'!$A$1," ",RWE!$P$4/RWE!$P$6*SUM('2012Year'!P16:P16)),1/RWE!$P$6*SUM('2012Year'!P16:P16))</f>
        <v xml:space="preserve"> </v>
      </c>
      <c r="Q16" s="78" t="str">
        <f>IF(RWE!$A$7="Y",IF(SUM(B16:P16)&lt;$A$1," ",SUM(B16:P16)),"-")</f>
        <v xml:space="preserve"> </v>
      </c>
      <c r="S16" s="79" t="str">
        <f>IF(SUM(B16:B16)=0," ",'2012Year'!S16)</f>
        <v xml:space="preserve"> </v>
      </c>
      <c r="T16" s="79" t="str">
        <f>IF(SUM(C16:C16)=0," ",'2012Year'!T16)</f>
        <v xml:space="preserve"> </v>
      </c>
      <c r="U16" s="79" t="str">
        <f>IF(SUM(D16:D16)=0," ",'2012Year'!U16)</f>
        <v xml:space="preserve"> </v>
      </c>
      <c r="V16" s="79" t="str">
        <f>IF(SUM(E16:E16)=0," ",'2012Year'!V16)</f>
        <v xml:space="preserve"> </v>
      </c>
      <c r="W16" s="79" t="str">
        <f>IF(SUM(F16:F16)=0," ",'2012Year'!W16)</f>
        <v xml:space="preserve"> </v>
      </c>
      <c r="X16" s="79" t="str">
        <f>IF(SUM(G16:G16)=0," ",'2012Year'!X16)</f>
        <v xml:space="preserve"> </v>
      </c>
      <c r="Y16" s="79" t="str">
        <f>IF(SUM(H16:H16)=0," ",'2012Year'!Y16)</f>
        <v xml:space="preserve"> </v>
      </c>
      <c r="Z16" s="79" t="str">
        <f>IF(SUM(I16:I16)=0," ",'2012Year'!Z16)</f>
        <v xml:space="preserve"> </v>
      </c>
      <c r="AA16" s="79" t="str">
        <f>IF(SUM(J16:J16)=0," ",'2012Year'!AA16)</f>
        <v xml:space="preserve"> </v>
      </c>
      <c r="AB16" s="79" t="str">
        <f>IF(SUM(K16:K16)=0," ",'2012Year'!AB16)</f>
        <v xml:space="preserve"> </v>
      </c>
      <c r="AC16" s="79" t="str">
        <f>IF(SUM(L16:L16)=0," ",'2012Year'!AC16)</f>
        <v xml:space="preserve"> </v>
      </c>
      <c r="AE16" s="79" t="str">
        <f>IF(SUM(N16:N16)=0," ",'2012Year'!AE16)</f>
        <v xml:space="preserve"> </v>
      </c>
      <c r="AF16" s="79" t="str">
        <f>IF(SUM(O16:O16)=0," ",'2012Year'!AF16)</f>
        <v xml:space="preserve"> </v>
      </c>
      <c r="AG16" s="79" t="str">
        <f>IF(SUM(P16:P16)=0," ",'2012Year'!AG16)</f>
        <v xml:space="preserve"> </v>
      </c>
      <c r="AH16" s="80" t="str">
        <f>IF(SUM(Q16:Q16)=0," ",'2012Year'!AH16)</f>
        <v xml:space="preserve"> </v>
      </c>
      <c r="AJ16" s="77" t="str">
        <f>IF(RWE!$A$7="Y",IF(RWE!$R$4/RWE!$R$6*SUM('2012Year'!AJ16:AJ16)&lt;'2012AllExports'!$A$1," ",RWE!$R$4/RWE!$R$6*SUM('2012Year'!AJ16:AJ16)),1/RWE!$R$6*SUM('2012Year'!AJ16:AJ16))</f>
        <v xml:space="preserve"> </v>
      </c>
      <c r="AK16" s="77" t="str">
        <f>IF(RWE!$A$7="Y",IF(RWE!$S$4/RWE!$S$6*SUM('2012Year'!AK16:AK16)&lt;'2012AllExports'!$A$1," ",RWE!$S$4/RWE!$S$6*SUM('2012Year'!AK16:AK16)),1/RWE!$S$6*SUM('2012Year'!AK16:AK16))</f>
        <v xml:space="preserve"> </v>
      </c>
      <c r="AL16" s="77" t="str">
        <f>IF(RWE!$A$7="Y",IF(RWE!$T$4/RWE!$T$6*SUM('2012Year'!AL16:AL16)&lt;'2012AllExports'!$A$1," ",RWE!$T$4/RWE!$T$6*SUM('2012Year'!AL16:AL16)),1/RWE!$T$6*SUM('2012Year'!AL16:AL16))</f>
        <v xml:space="preserve"> </v>
      </c>
      <c r="AM16" s="79">
        <f>SUM('2012Year'!AM16:AM16)</f>
        <v>0</v>
      </c>
      <c r="AN16" s="79">
        <f>SUM('2012Year'!AN16:AN16)</f>
        <v>0</v>
      </c>
      <c r="AO16" s="79">
        <f>SUM('2012Year'!AO16:AO16)</f>
        <v>0</v>
      </c>
    </row>
    <row r="17" spans="1:41" ht="13">
      <c r="A17" t="s">
        <v>37</v>
      </c>
      <c r="B17" s="76" t="str">
        <f>IF(RWE!$A$7="Y",IF(RWE!$B$4/RWE!$B$6*SUM('2012Year'!B17:B17)&lt;'2012AllExports'!$A$1," ",RWE!$B$4/RWE!$B$6*SUM('2012Year'!B17:B17)),1/RWE!$B$6*SUM('2012Year'!B17:B17))</f>
        <v xml:space="preserve"> </v>
      </c>
      <c r="C17" s="76" t="str">
        <f>IF(RWE!$A$7="Y",IF(RWE!$C$4/RWE!$C$6*SUM('2012Year'!C17:C17)&lt;'2012AllExports'!$A$1," ",RWE!$C$4/RWE!$C$6*SUM('2012Year'!C17:C17)),1/RWE!$C$6*SUM('2012Year'!C17:C17))</f>
        <v xml:space="preserve"> </v>
      </c>
      <c r="D17" s="76" t="str">
        <f>IF(RWE!$A$7="Y",IF(RWE!$D$4/RWE!$D$6*SUM('2012Year'!D17:D17)&lt;'2012AllExports'!$A$1," ",RWE!$D$4/RWE!$D$6*SUM('2012Year'!D17:D17)),1/RWE!$D$6*SUM('2012Year'!D17:D17))</f>
        <v xml:space="preserve"> </v>
      </c>
      <c r="E17" s="76" t="str">
        <f>IF(RWE!$A$7="Y",IF(RWE!$E$4/RWE!$E$6*SUM('2012Year'!E17:E17)&lt;'2012AllExports'!$A$1," ",RWE!$E$4/RWE!$E$6*SUM('2012Year'!E17:E17)),1/RWE!$E$6*SUM('2012Year'!E17:E17))</f>
        <v xml:space="preserve"> </v>
      </c>
      <c r="F17" s="77" t="str">
        <f>IF(RWE!$A$7="Y",IF(RWE!$F$4/RWE!$F$6*SUM('2012Year'!F17:F17)&lt;'2012AllExports'!$A$1," ",RWE!$F$4/RWE!$F$6*SUM('2012Year'!F17:F17)),1/RWE!$F$6*SUM('2012Year'!F17:F17))</f>
        <v xml:space="preserve"> </v>
      </c>
      <c r="G17" s="77" t="str">
        <f>IF(RWE!$A$7="Y",IF(RWE!$G$4/RWE!$G$6*SUM('2012Year'!G17:G17)&lt;'2012AllExports'!$A$1," ",RWE!$G$4/RWE!$G$6*SUM('2012Year'!G17:G17)),1/RWE!$G$6*SUM('2012Year'!G17:G17))</f>
        <v xml:space="preserve"> </v>
      </c>
      <c r="H17" s="77" t="str">
        <f>IF(RWE!$A$7="Y",IF(RWE!$H$4/RWE!$H$6*SUM('2012Year'!H17:H17)&lt;'2012AllExports'!$A$1," ",RWE!$H$4/RWE!$H$6*SUM('2012Year'!H17:H17)),1/RWE!$H$6*SUM('2012Year'!H17:H17))</f>
        <v xml:space="preserve"> </v>
      </c>
      <c r="I17" s="77" t="str">
        <f>IF(RWE!$A$7="Y",IF(RWE!$I$4/RWE!$I$6*SUM('2012Year'!I17:I17)&lt;'2012AllExports'!$A$1," ",RWE!$I$4/RWE!$I$6*SUM('2012Year'!I17:I17)),1/RWE!$I$6*SUM('2012Year'!I17:I17))</f>
        <v xml:space="preserve"> </v>
      </c>
      <c r="J17" s="77" t="str">
        <f>IF(RWE!$A$7="Y",IF(RWE!$J$4/RWE!$J$6*SUM('2012Year'!J17:J17)&lt;'2012AllExports'!$A$1," ",RWE!$J$4/RWE!$J$6*SUM('2012Year'!J17:J17)),1/RWE!$J$6*SUM('2012Year'!J17:J17))</f>
        <v xml:space="preserve"> </v>
      </c>
      <c r="K17" s="77" t="str">
        <f>IF(RWE!$A$7="Y",IF(RWE!$K$4/RWE!$K$6*SUM('2012Year'!K17:K17)&lt;'2012AllExports'!$A$1," ",RWE!$K$4/RWE!$K$6*SUM('2012Year'!K17:K17)),1/RWE!$K$6*SUM('2012Year'!K17:K17))</f>
        <v xml:space="preserve"> </v>
      </c>
      <c r="L17" s="77" t="str">
        <f>IF(RWE!$A$7="Y",IF(RWE!$K$4/RWE!$K$6*SUM('2012Year'!L17:L17)&lt;'2012AllExports'!$A$1," ",RWE!$K$4/RWE!$K$6*SUM('2012Year'!L17:L17)),1/RWE!$K$6*SUM('2012Year'!L17:L17))</f>
        <v xml:space="preserve"> </v>
      </c>
      <c r="N17" s="77" t="str">
        <f>IF(RWE!$A$7="Y",IF(RWE!$N$4/RWE!$N$6*SUM('2012Year'!N17:N17)&lt;'2012AllExports'!$A$1," ",RWE!$N$4/RWE!$N$6*SUM('2012Year'!N17:N17)),1/RWE!$N$6*SUM('2012Year'!N17:N17))</f>
        <v xml:space="preserve"> </v>
      </c>
      <c r="O17" s="77" t="str">
        <f>IF(RWE!$A$7="Y",IF(RWE!$O$4/RWE!$O$6*SUM('2012Year'!O17:O17)&lt;'2012AllExports'!$A$1," ",RWE!$O$4/RWE!$O$6*SUM('2012Year'!O17:O17)),1/RWE!$O$6*SUM('2012Year'!O17:O17))</f>
        <v xml:space="preserve"> </v>
      </c>
      <c r="P17" s="77" t="str">
        <f>IF(RWE!$A$7="Y",IF(RWE!$P$4/RWE!$P$6*SUM('2012Year'!P17:P17)&lt;'2012AllExports'!$A$1," ",RWE!$P$4/RWE!$P$6*SUM('2012Year'!P17:P17)),1/RWE!$P$6*SUM('2012Year'!P17:P17))</f>
        <v xml:space="preserve"> </v>
      </c>
      <c r="Q17" s="78" t="str">
        <f>IF(RWE!$A$7="Y",IF(SUM(B17:P17)&lt;$A$1," ",SUM(B17:P17)),"-")</f>
        <v xml:space="preserve"> </v>
      </c>
      <c r="S17" s="79" t="str">
        <f>IF(SUM(B17:B17)=0," ",'2012Year'!S17)</f>
        <v xml:space="preserve"> </v>
      </c>
      <c r="T17" s="79" t="str">
        <f>IF(SUM(C17:C17)=0," ",'2012Year'!T17)</f>
        <v xml:space="preserve"> </v>
      </c>
      <c r="U17" s="79" t="str">
        <f>IF(SUM(D17:D17)=0," ",'2012Year'!U17)</f>
        <v xml:space="preserve"> </v>
      </c>
      <c r="V17" s="79" t="str">
        <f>IF(SUM(E17:E17)=0," ",'2012Year'!V17)</f>
        <v xml:space="preserve"> </v>
      </c>
      <c r="W17" s="79" t="str">
        <f>IF(SUM(F17:F17)=0," ",'2012Year'!W17)</f>
        <v xml:space="preserve"> </v>
      </c>
      <c r="X17" s="79" t="str">
        <f>IF(SUM(G17:G17)=0," ",'2012Year'!X17)</f>
        <v xml:space="preserve"> </v>
      </c>
      <c r="Y17" s="79" t="str">
        <f>IF(SUM(H17:H17)=0," ",'2012Year'!Y17)</f>
        <v xml:space="preserve"> </v>
      </c>
      <c r="Z17" s="79" t="str">
        <f>IF(SUM(I17:I17)=0," ",'2012Year'!Z17)</f>
        <v xml:space="preserve"> </v>
      </c>
      <c r="AA17" s="79" t="str">
        <f>IF(SUM(J17:J17)=0," ",'2012Year'!AA17)</f>
        <v xml:space="preserve"> </v>
      </c>
      <c r="AB17" s="79" t="str">
        <f>IF(SUM(K17:K17)=0," ",'2012Year'!AB17)</f>
        <v xml:space="preserve"> </v>
      </c>
      <c r="AC17" s="79" t="str">
        <f>IF(SUM(L17:L17)=0," ",'2012Year'!AC17)</f>
        <v xml:space="preserve"> </v>
      </c>
      <c r="AE17" s="79" t="str">
        <f>IF(SUM(N17:N17)=0," ",'2012Year'!AE17)</f>
        <v xml:space="preserve"> </v>
      </c>
      <c r="AF17" s="79" t="str">
        <f>IF(SUM(O17:O17)=0," ",'2012Year'!AF17)</f>
        <v xml:space="preserve"> </v>
      </c>
      <c r="AG17" s="79" t="str">
        <f>IF(SUM(P17:P17)=0," ",'2012Year'!AG17)</f>
        <v xml:space="preserve"> </v>
      </c>
      <c r="AH17" s="80" t="str">
        <f>IF(SUM(Q17:Q17)=0," ",'2012Year'!AH17)</f>
        <v xml:space="preserve"> </v>
      </c>
      <c r="AJ17" s="77" t="str">
        <f>IF(RWE!$A$7="Y",IF(RWE!$R$4/RWE!$R$6*SUM('2012Year'!AJ17:AJ17)&lt;'2012AllExports'!$A$1," ",RWE!$R$4/RWE!$R$6*SUM('2012Year'!AJ17:AJ17)),1/RWE!$R$6*SUM('2012Year'!AJ17:AJ17))</f>
        <v xml:space="preserve"> </v>
      </c>
      <c r="AK17" s="77" t="str">
        <f>IF(RWE!$A$7="Y",IF(RWE!$S$4/RWE!$S$6*SUM('2012Year'!AK17:AK17)&lt;'2012AllExports'!$A$1," ",RWE!$S$4/RWE!$S$6*SUM('2012Year'!AK17:AK17)),1/RWE!$S$6*SUM('2012Year'!AK17:AK17))</f>
        <v xml:space="preserve"> </v>
      </c>
      <c r="AL17" s="77" t="str">
        <f>IF(RWE!$A$7="Y",IF(RWE!$T$4/RWE!$T$6*SUM('2012Year'!AL17:AL17)&lt;'2012AllExports'!$A$1," ",RWE!$T$4/RWE!$T$6*SUM('2012Year'!AL17:AL17)),1/RWE!$T$6*SUM('2012Year'!AL17:AL17))</f>
        <v xml:space="preserve"> </v>
      </c>
      <c r="AM17" s="79">
        <f>SUM('2012Year'!AM17:AM17)</f>
        <v>0</v>
      </c>
      <c r="AN17" s="79">
        <f>SUM('2012Year'!AN17:AN17)</f>
        <v>0</v>
      </c>
      <c r="AO17" s="79">
        <f>SUM('2012Year'!AO17:AO17)</f>
        <v>0</v>
      </c>
    </row>
    <row r="18" spans="1:41" ht="13">
      <c r="A18" t="s">
        <v>38</v>
      </c>
      <c r="B18" s="76" t="str">
        <f>IF(RWE!$A$7="Y",IF(RWE!$B$4/RWE!$B$6*SUM('2012Year'!B18:B18)&lt;'2012AllExports'!$A$1," ",RWE!$B$4/RWE!$B$6*SUM('2012Year'!B18:B18)),1/RWE!$B$6*SUM('2012Year'!B18:B18))</f>
        <v xml:space="preserve"> </v>
      </c>
      <c r="C18" s="76">
        <f>IF(RWE!$A$7="Y",IF(RWE!$C$4/RWE!$C$6*SUM('2012Year'!C18:C18)&lt;'2012AllExports'!$A$1," ",RWE!$C$4/RWE!$C$6*SUM('2012Year'!C18:C18)),1/RWE!$C$6*SUM('2012Year'!C18:C18))</f>
        <v>3.3046571375999999E-2</v>
      </c>
      <c r="D18" s="76">
        <f>IF(RWE!$A$7="Y",IF(RWE!$D$4/RWE!$D$6*SUM('2012Year'!D18:D18)&lt;'2012AllExports'!$A$1," ",RWE!$D$4/RWE!$D$6*SUM('2012Year'!D18:D18)),1/RWE!$D$6*SUM('2012Year'!D18:D18))</f>
        <v>2.7691874139999996E-2</v>
      </c>
      <c r="E18" s="76" t="str">
        <f>IF(RWE!$A$7="Y",IF(RWE!$E$4/RWE!$E$6*SUM('2012Year'!E18:E18)&lt;'2012AllExports'!$A$1," ",RWE!$E$4/RWE!$E$6*SUM('2012Year'!E18:E18)),1/RWE!$E$6*SUM('2012Year'!E18:E18))</f>
        <v xml:space="preserve"> </v>
      </c>
      <c r="F18" s="77" t="str">
        <f>IF(RWE!$A$7="Y",IF(RWE!$F$4/RWE!$F$6*SUM('2012Year'!F18:F18)&lt;'2012AllExports'!$A$1," ",RWE!$F$4/RWE!$F$6*SUM('2012Year'!F18:F18)),1/RWE!$F$6*SUM('2012Year'!F18:F18))</f>
        <v xml:space="preserve"> </v>
      </c>
      <c r="G18" s="77" t="str">
        <f>IF(RWE!$A$7="Y",IF(RWE!$G$4/RWE!$G$6*SUM('2012Year'!G18:G18)&lt;'2012AllExports'!$A$1," ",RWE!$G$4/RWE!$G$6*SUM('2012Year'!G18:G18)),1/RWE!$G$6*SUM('2012Year'!G18:G18))</f>
        <v xml:space="preserve"> </v>
      </c>
      <c r="H18" s="77" t="str">
        <f>IF(RWE!$A$7="Y",IF(RWE!$H$4/RWE!$H$6*SUM('2012Year'!H18:H18)&lt;'2012AllExports'!$A$1," ",RWE!$H$4/RWE!$H$6*SUM('2012Year'!H18:H18)),1/RWE!$H$6*SUM('2012Year'!H18:H18))</f>
        <v xml:space="preserve"> </v>
      </c>
      <c r="I18" s="77" t="str">
        <f>IF(RWE!$A$7="Y",IF(RWE!$I$4/RWE!$I$6*SUM('2012Year'!I18:I18)&lt;'2012AllExports'!$A$1," ",RWE!$I$4/RWE!$I$6*SUM('2012Year'!I18:I18)),1/RWE!$I$6*SUM('2012Year'!I18:I18))</f>
        <v xml:space="preserve"> </v>
      </c>
      <c r="J18" s="77" t="str">
        <f>IF(RWE!$A$7="Y",IF(RWE!$J$4/RWE!$J$6*SUM('2012Year'!J18:J18)&lt;'2012AllExports'!$A$1," ",RWE!$J$4/RWE!$J$6*SUM('2012Year'!J18:J18)),1/RWE!$J$6*SUM('2012Year'!J18:J18))</f>
        <v xml:space="preserve"> </v>
      </c>
      <c r="K18" s="77" t="str">
        <f>IF(RWE!$A$7="Y",IF(RWE!$K$4/RWE!$K$6*SUM('2012Year'!K18:K18)&lt;'2012AllExports'!$A$1," ",RWE!$K$4/RWE!$K$6*SUM('2012Year'!K18:K18)),1/RWE!$K$6*SUM('2012Year'!K18:K18))</f>
        <v xml:space="preserve"> </v>
      </c>
      <c r="L18" s="77" t="str">
        <f>IF(RWE!$A$7="Y",IF(RWE!$K$4/RWE!$K$6*SUM('2012Year'!L18:L18)&lt;'2012AllExports'!$A$1," ",RWE!$K$4/RWE!$K$6*SUM('2012Year'!L18:L18)),1/RWE!$K$6*SUM('2012Year'!L18:L18))</f>
        <v xml:space="preserve"> </v>
      </c>
      <c r="N18" s="77" t="str">
        <f>IF(RWE!$A$7="Y",IF(RWE!$N$4/RWE!$N$6*SUM('2012Year'!N18:N18)&lt;'2012AllExports'!$A$1," ",RWE!$N$4/RWE!$N$6*SUM('2012Year'!N18:N18)),1/RWE!$N$6*SUM('2012Year'!N18:N18))</f>
        <v xml:space="preserve"> </v>
      </c>
      <c r="O18" s="77" t="str">
        <f>IF(RWE!$A$7="Y",IF(RWE!$O$4/RWE!$O$6*SUM('2012Year'!O18:O18)&lt;'2012AllExports'!$A$1," ",RWE!$O$4/RWE!$O$6*SUM('2012Year'!O18:O18)),1/RWE!$O$6*SUM('2012Year'!O18:O18))</f>
        <v xml:space="preserve"> </v>
      </c>
      <c r="P18" s="77" t="str">
        <f>IF(RWE!$A$7="Y",IF(RWE!$P$4/RWE!$P$6*SUM('2012Year'!P18:P18)&lt;'2012AllExports'!$A$1," ",RWE!$P$4/RWE!$P$6*SUM('2012Year'!P18:P18)),1/RWE!$P$6*SUM('2012Year'!P18:P18))</f>
        <v xml:space="preserve"> </v>
      </c>
      <c r="Q18" s="78">
        <f>IF(RWE!$A$7="Y",IF(SUM(B18:P18)&lt;$A$1," ",SUM(B18:P18)),"-")</f>
        <v>6.0738445515999995E-2</v>
      </c>
      <c r="S18" s="79" t="str">
        <f>IF(SUM(B18:B18)=0," ",'2012Year'!S18)</f>
        <v xml:space="preserve"> </v>
      </c>
      <c r="T18" s="79">
        <f>IF(SUM(C18:C18)=0," ",'2012Year'!T18)</f>
        <v>11.235788999999999</v>
      </c>
      <c r="U18" s="79">
        <f>IF(SUM(D18:D18)=0," ",'2012Year'!U18)</f>
        <v>10.288172999999999</v>
      </c>
      <c r="V18" s="79" t="str">
        <f>IF(SUM(E18:E18)=0," ",'2012Year'!V18)</f>
        <v xml:space="preserve"> </v>
      </c>
      <c r="W18" s="79" t="str">
        <f>IF(SUM(F18:F18)=0," ",'2012Year'!W18)</f>
        <v xml:space="preserve"> </v>
      </c>
      <c r="X18" s="79" t="str">
        <f>IF(SUM(G18:G18)=0," ",'2012Year'!X18)</f>
        <v xml:space="preserve"> </v>
      </c>
      <c r="Y18" s="79" t="str">
        <f>IF(SUM(H18:H18)=0," ",'2012Year'!Y18)</f>
        <v xml:space="preserve"> </v>
      </c>
      <c r="Z18" s="79" t="str">
        <f>IF(SUM(I18:I18)=0," ",'2012Year'!Z18)</f>
        <v xml:space="preserve"> </v>
      </c>
      <c r="AA18" s="79" t="str">
        <f>IF(SUM(J18:J18)=0," ",'2012Year'!AA18)</f>
        <v xml:space="preserve"> </v>
      </c>
      <c r="AB18" s="79" t="str">
        <f>IF(SUM(K18:K18)=0," ",'2012Year'!AB18)</f>
        <v xml:space="preserve"> </v>
      </c>
      <c r="AC18" s="79" t="str">
        <f>IF(SUM(L18:L18)=0," ",'2012Year'!AC18)</f>
        <v xml:space="preserve"> </v>
      </c>
      <c r="AE18" s="79" t="str">
        <f>IF(SUM(N18:N18)=0," ",'2012Year'!AE18)</f>
        <v xml:space="preserve"> </v>
      </c>
      <c r="AF18" s="79" t="str">
        <f>IF(SUM(O18:O18)=0," ",'2012Year'!AF18)</f>
        <v xml:space="preserve"> </v>
      </c>
      <c r="AG18" s="79" t="str">
        <f>IF(SUM(P18:P18)=0," ",'2012Year'!AG18)</f>
        <v xml:space="preserve"> </v>
      </c>
      <c r="AH18" s="80">
        <f>IF(SUM(Q18:Q18)=0," ",'2012Year'!AH18)</f>
        <v>25.620572000000003</v>
      </c>
      <c r="AJ18" s="77" t="str">
        <f>IF(RWE!$A$7="Y",IF(RWE!$R$4/RWE!$R$6*SUM('2012Year'!AJ18:AJ18)&lt;'2012AllExports'!$A$1," ",RWE!$R$4/RWE!$R$6*SUM('2012Year'!AJ18:AJ18)),1/RWE!$R$6*SUM('2012Year'!AJ18:AJ18))</f>
        <v xml:space="preserve"> </v>
      </c>
      <c r="AK18" s="77" t="str">
        <f>IF(RWE!$A$7="Y",IF(RWE!$S$4/RWE!$S$6*SUM('2012Year'!AK18:AK18)&lt;'2012AllExports'!$A$1," ",RWE!$S$4/RWE!$S$6*SUM('2012Year'!AK18:AK18)),1/RWE!$S$6*SUM('2012Year'!AK18:AK18))</f>
        <v xml:space="preserve"> </v>
      </c>
      <c r="AL18" s="77" t="str">
        <f>IF(RWE!$A$7="Y",IF(RWE!$T$4/RWE!$T$6*SUM('2012Year'!AL18:AL18)&lt;'2012AllExports'!$A$1," ",RWE!$T$4/RWE!$T$6*SUM('2012Year'!AL18:AL18)),1/RWE!$T$6*SUM('2012Year'!AL18:AL18))</f>
        <v xml:space="preserve"> </v>
      </c>
      <c r="AM18" s="79">
        <f>SUM('2012Year'!AM18:AM18)</f>
        <v>0</v>
      </c>
      <c r="AN18" s="79">
        <f>SUM('2012Year'!AN18:AN18)</f>
        <v>0</v>
      </c>
      <c r="AO18" s="79">
        <f>SUM('2012Year'!AO18:AO18)</f>
        <v>0</v>
      </c>
    </row>
    <row r="19" spans="1:41" ht="13">
      <c r="A19" t="s">
        <v>39</v>
      </c>
      <c r="B19" s="76" t="str">
        <f>IF(RWE!$A$7="Y",IF(RWE!$B$4/RWE!$B$6*SUM('2012Year'!B19:B19)&lt;'2012AllExports'!$A$1," ",RWE!$B$4/RWE!$B$6*SUM('2012Year'!B19:B19)),1/RWE!$B$6*SUM('2012Year'!B19:B19))</f>
        <v xml:space="preserve"> </v>
      </c>
      <c r="C19" s="76" t="str">
        <f>IF(RWE!$A$7="Y",IF(RWE!$C$4/RWE!$C$6*SUM('2012Year'!C19:C19)&lt;'2012AllExports'!$A$1," ",RWE!$C$4/RWE!$C$6*SUM('2012Year'!C19:C19)),1/RWE!$C$6*SUM('2012Year'!C19:C19))</f>
        <v xml:space="preserve"> </v>
      </c>
      <c r="D19" s="76" t="str">
        <f>IF(RWE!$A$7="Y",IF(RWE!$D$4/RWE!$D$6*SUM('2012Year'!D19:D19)&lt;'2012AllExports'!$A$1," ",RWE!$D$4/RWE!$D$6*SUM('2012Year'!D19:D19)),1/RWE!$D$6*SUM('2012Year'!D19:D19))</f>
        <v xml:space="preserve"> </v>
      </c>
      <c r="E19" s="76" t="str">
        <f>IF(RWE!$A$7="Y",IF(RWE!$E$4/RWE!$E$6*SUM('2012Year'!E19:E19)&lt;'2012AllExports'!$A$1," ",RWE!$E$4/RWE!$E$6*SUM('2012Year'!E19:E19)),1/RWE!$E$6*SUM('2012Year'!E19:E19))</f>
        <v xml:space="preserve"> </v>
      </c>
      <c r="F19" s="77" t="str">
        <f>IF(RWE!$A$7="Y",IF(RWE!$F$4/RWE!$F$6*SUM('2012Year'!F19:F19)&lt;'2012AllExports'!$A$1," ",RWE!$F$4/RWE!$F$6*SUM('2012Year'!F19:F19)),1/RWE!$F$6*SUM('2012Year'!F19:F19))</f>
        <v xml:space="preserve"> </v>
      </c>
      <c r="G19" s="77" t="str">
        <f>IF(RWE!$A$7="Y",IF(RWE!$G$4/RWE!$G$6*SUM('2012Year'!G19:G19)&lt;'2012AllExports'!$A$1," ",RWE!$G$4/RWE!$G$6*SUM('2012Year'!G19:G19)),1/RWE!$G$6*SUM('2012Year'!G19:G19))</f>
        <v xml:space="preserve"> </v>
      </c>
      <c r="H19" s="77" t="str">
        <f>IF(RWE!$A$7="Y",IF(RWE!$H$4/RWE!$H$6*SUM('2012Year'!H19:H19)&lt;'2012AllExports'!$A$1," ",RWE!$H$4/RWE!$H$6*SUM('2012Year'!H19:H19)),1/RWE!$H$6*SUM('2012Year'!H19:H19))</f>
        <v xml:space="preserve"> </v>
      </c>
      <c r="I19" s="77" t="str">
        <f>IF(RWE!$A$7="Y",IF(RWE!$I$4/RWE!$I$6*SUM('2012Year'!I19:I19)&lt;'2012AllExports'!$A$1," ",RWE!$I$4/RWE!$I$6*SUM('2012Year'!I19:I19)),1/RWE!$I$6*SUM('2012Year'!I19:I19))</f>
        <v xml:space="preserve"> </v>
      </c>
      <c r="J19" s="77" t="str">
        <f>IF(RWE!$A$7="Y",IF(RWE!$J$4/RWE!$J$6*SUM('2012Year'!J19:J19)&lt;'2012AllExports'!$A$1," ",RWE!$J$4/RWE!$J$6*SUM('2012Year'!J19:J19)),1/RWE!$J$6*SUM('2012Year'!J19:J19))</f>
        <v xml:space="preserve"> </v>
      </c>
      <c r="K19" s="77" t="str">
        <f>IF(RWE!$A$7="Y",IF(RWE!$K$4/RWE!$K$6*SUM('2012Year'!K19:K19)&lt;'2012AllExports'!$A$1," ",RWE!$K$4/RWE!$K$6*SUM('2012Year'!K19:K19)),1/RWE!$K$6*SUM('2012Year'!K19:K19))</f>
        <v xml:space="preserve"> </v>
      </c>
      <c r="L19" s="77" t="str">
        <f>IF(RWE!$A$7="Y",IF(RWE!$K$4/RWE!$K$6*SUM('2012Year'!L19:L19)&lt;'2012AllExports'!$A$1," ",RWE!$K$4/RWE!$K$6*SUM('2012Year'!L19:L19)),1/RWE!$K$6*SUM('2012Year'!L19:L19))</f>
        <v xml:space="preserve"> </v>
      </c>
      <c r="N19" s="77" t="str">
        <f>IF(RWE!$A$7="Y",IF(RWE!$N$4/RWE!$N$6*SUM('2012Year'!N19:N19)&lt;'2012AllExports'!$A$1," ",RWE!$N$4/RWE!$N$6*SUM('2012Year'!N19:N19)),1/RWE!$N$6*SUM('2012Year'!N19:N19))</f>
        <v xml:space="preserve"> </v>
      </c>
      <c r="O19" s="77" t="str">
        <f>IF(RWE!$A$7="Y",IF(RWE!$O$4/RWE!$O$6*SUM('2012Year'!O19:O19)&lt;'2012AllExports'!$A$1," ",RWE!$O$4/RWE!$O$6*SUM('2012Year'!O19:O19)),1/RWE!$O$6*SUM('2012Year'!O19:O19))</f>
        <v xml:space="preserve"> </v>
      </c>
      <c r="P19" s="77" t="str">
        <f>IF(RWE!$A$7="Y",IF(RWE!$P$4/RWE!$P$6*SUM('2012Year'!P19:P19)&lt;'2012AllExports'!$A$1," ",RWE!$P$4/RWE!$P$6*SUM('2012Year'!P19:P19)),1/RWE!$P$6*SUM('2012Year'!P19:P19))</f>
        <v xml:space="preserve"> </v>
      </c>
      <c r="Q19" s="78" t="str">
        <f>IF(RWE!$A$7="Y",IF(SUM(B19:P19)&lt;$A$1," ",SUM(B19:P19)),"-")</f>
        <v xml:space="preserve"> </v>
      </c>
      <c r="S19" s="79" t="str">
        <f>IF(SUM(B19:B19)=0," ",'2012Year'!S19)</f>
        <v xml:space="preserve"> </v>
      </c>
      <c r="T19" s="79" t="str">
        <f>IF(SUM(C19:C19)=0," ",'2012Year'!T19)</f>
        <v xml:space="preserve"> </v>
      </c>
      <c r="U19" s="79" t="str">
        <f>IF(SUM(D19:D19)=0," ",'2012Year'!U19)</f>
        <v xml:space="preserve"> </v>
      </c>
      <c r="V19" s="79" t="str">
        <f>IF(SUM(E19:E19)=0," ",'2012Year'!V19)</f>
        <v xml:space="preserve"> </v>
      </c>
      <c r="W19" s="79" t="str">
        <f>IF(SUM(F19:F19)=0," ",'2012Year'!W19)</f>
        <v xml:space="preserve"> </v>
      </c>
      <c r="X19" s="79" t="str">
        <f>IF(SUM(G19:G19)=0," ",'2012Year'!X19)</f>
        <v xml:space="preserve"> </v>
      </c>
      <c r="Y19" s="79" t="str">
        <f>IF(SUM(H19:H19)=0," ",'2012Year'!Y19)</f>
        <v xml:space="preserve"> </v>
      </c>
      <c r="Z19" s="79" t="str">
        <f>IF(SUM(I19:I19)=0," ",'2012Year'!Z19)</f>
        <v xml:space="preserve"> </v>
      </c>
      <c r="AA19" s="79" t="str">
        <f>IF(SUM(J19:J19)=0," ",'2012Year'!AA19)</f>
        <v xml:space="preserve"> </v>
      </c>
      <c r="AB19" s="79" t="str">
        <f>IF(SUM(K19:K19)=0," ",'2012Year'!AB19)</f>
        <v xml:space="preserve"> </v>
      </c>
      <c r="AC19" s="79" t="str">
        <f>IF(SUM(L19:L19)=0," ",'2012Year'!AC19)</f>
        <v xml:space="preserve"> </v>
      </c>
      <c r="AE19" s="79" t="str">
        <f>IF(SUM(N19:N19)=0," ",'2012Year'!AE19)</f>
        <v xml:space="preserve"> </v>
      </c>
      <c r="AF19" s="79" t="str">
        <f>IF(SUM(O19:O19)=0," ",'2012Year'!AF19)</f>
        <v xml:space="preserve"> </v>
      </c>
      <c r="AG19" s="79" t="str">
        <f>IF(SUM(P19:P19)=0," ",'2012Year'!AG19)</f>
        <v xml:space="preserve"> </v>
      </c>
      <c r="AH19" s="80" t="str">
        <f>IF(SUM(Q19:Q19)=0," ",'2012Year'!AH19)</f>
        <v xml:space="preserve"> </v>
      </c>
      <c r="AJ19" s="77" t="str">
        <f>IF(RWE!$A$7="Y",IF(RWE!$R$4/RWE!$R$6*SUM('2012Year'!AJ19:AJ19)&lt;'2012AllExports'!$A$1," ",RWE!$R$4/RWE!$R$6*SUM('2012Year'!AJ19:AJ19)),1/RWE!$R$6*SUM('2012Year'!AJ19:AJ19))</f>
        <v xml:space="preserve"> </v>
      </c>
      <c r="AK19" s="77" t="str">
        <f>IF(RWE!$A$7="Y",IF(RWE!$S$4/RWE!$S$6*SUM('2012Year'!AK19:AK19)&lt;'2012AllExports'!$A$1," ",RWE!$S$4/RWE!$S$6*SUM('2012Year'!AK19:AK19)),1/RWE!$S$6*SUM('2012Year'!AK19:AK19))</f>
        <v xml:space="preserve"> </v>
      </c>
      <c r="AL19" s="77" t="str">
        <f>IF(RWE!$A$7="Y",IF(RWE!$T$4/RWE!$T$6*SUM('2012Year'!AL19:AL19)&lt;'2012AllExports'!$A$1," ",RWE!$T$4/RWE!$T$6*SUM('2012Year'!AL19:AL19)),1/RWE!$T$6*SUM('2012Year'!AL19:AL19))</f>
        <v xml:space="preserve"> </v>
      </c>
      <c r="AM19" s="79">
        <f>SUM('2012Year'!AM19:AM19)</f>
        <v>0</v>
      </c>
      <c r="AN19" s="79">
        <f>SUM('2012Year'!AN19:AN19)</f>
        <v>0</v>
      </c>
      <c r="AO19" s="79">
        <f>SUM('2012Year'!AO19:AO19)</f>
        <v>0</v>
      </c>
    </row>
    <row r="20" spans="1:41" ht="13">
      <c r="A20" t="s">
        <v>42</v>
      </c>
      <c r="B20" s="76" t="str">
        <f>IF(RWE!$A$7="Y",IF(RWE!$B$4/RWE!$B$6*SUM('2012Year'!B20:B20)&lt;'2012AllExports'!$A$1," ",RWE!$B$4/RWE!$B$6*SUM('2012Year'!B20:B20)),1/RWE!$B$6*SUM('2012Year'!B20:B20))</f>
        <v xml:space="preserve"> </v>
      </c>
      <c r="C20" s="76" t="str">
        <f>IF(RWE!$A$7="Y",IF(RWE!$C$4/RWE!$C$6*SUM('2012Year'!C20:C20)&lt;'2012AllExports'!$A$1," ",RWE!$C$4/RWE!$C$6*SUM('2012Year'!C20:C20)),1/RWE!$C$6*SUM('2012Year'!C20:C20))</f>
        <v xml:space="preserve"> </v>
      </c>
      <c r="D20" s="76" t="str">
        <f>IF(RWE!$A$7="Y",IF(RWE!$D$4/RWE!$D$6*SUM('2012Year'!D20:D20)&lt;'2012AllExports'!$A$1," ",RWE!$D$4/RWE!$D$6*SUM('2012Year'!D20:D20)),1/RWE!$D$6*SUM('2012Year'!D20:D20))</f>
        <v xml:space="preserve"> </v>
      </c>
      <c r="E20" s="76" t="str">
        <f>IF(RWE!$A$7="Y",IF(RWE!$E$4/RWE!$E$6*SUM('2012Year'!E20:E20)&lt;'2012AllExports'!$A$1," ",RWE!$E$4/RWE!$E$6*SUM('2012Year'!E20:E20)),1/RWE!$E$6*SUM('2012Year'!E20:E20))</f>
        <v xml:space="preserve"> </v>
      </c>
      <c r="F20" s="77" t="str">
        <f>IF(RWE!$A$7="Y",IF(RWE!$F$4/RWE!$F$6*SUM('2012Year'!F20:F20)&lt;'2012AllExports'!$A$1," ",RWE!$F$4/RWE!$F$6*SUM('2012Year'!F20:F20)),1/RWE!$F$6*SUM('2012Year'!F20:F20))</f>
        <v xml:space="preserve"> </v>
      </c>
      <c r="G20" s="77" t="str">
        <f>IF(RWE!$A$7="Y",IF(RWE!$G$4/RWE!$G$6*SUM('2012Year'!G20:G20)&lt;'2012AllExports'!$A$1," ",RWE!$G$4/RWE!$G$6*SUM('2012Year'!G20:G20)),1/RWE!$G$6*SUM('2012Year'!G20:G20))</f>
        <v xml:space="preserve"> </v>
      </c>
      <c r="H20" s="77" t="str">
        <f>IF(RWE!$A$7="Y",IF(RWE!$H$4/RWE!$H$6*SUM('2012Year'!H20:H20)&lt;'2012AllExports'!$A$1," ",RWE!$H$4/RWE!$H$6*SUM('2012Year'!H20:H20)),1/RWE!$H$6*SUM('2012Year'!H20:H20))</f>
        <v xml:space="preserve"> </v>
      </c>
      <c r="I20" s="77" t="str">
        <f>IF(RWE!$A$7="Y",IF(RWE!$I$4/RWE!$I$6*SUM('2012Year'!I20:I20)&lt;'2012AllExports'!$A$1," ",RWE!$I$4/RWE!$I$6*SUM('2012Year'!I20:I20)),1/RWE!$I$6*SUM('2012Year'!I20:I20))</f>
        <v xml:space="preserve"> </v>
      </c>
      <c r="J20" s="77" t="str">
        <f>IF(RWE!$A$7="Y",IF(RWE!$J$4/RWE!$J$6*SUM('2012Year'!J20:J20)&lt;'2012AllExports'!$A$1," ",RWE!$J$4/RWE!$J$6*SUM('2012Year'!J20:J20)),1/RWE!$J$6*SUM('2012Year'!J20:J20))</f>
        <v xml:space="preserve"> </v>
      </c>
      <c r="K20" s="77" t="str">
        <f>IF(RWE!$A$7="Y",IF(RWE!$K$4/RWE!$K$6*SUM('2012Year'!K20:K20)&lt;'2012AllExports'!$A$1," ",RWE!$K$4/RWE!$K$6*SUM('2012Year'!K20:K20)),1/RWE!$K$6*SUM('2012Year'!K20:K20))</f>
        <v xml:space="preserve"> </v>
      </c>
      <c r="L20" s="77" t="str">
        <f>IF(RWE!$A$7="Y",IF(RWE!$K$4/RWE!$K$6*SUM('2012Year'!L20:L20)&lt;'2012AllExports'!$A$1," ",RWE!$K$4/RWE!$K$6*SUM('2012Year'!L20:L20)),1/RWE!$K$6*SUM('2012Year'!L20:L20))</f>
        <v xml:space="preserve"> </v>
      </c>
      <c r="N20" s="77" t="str">
        <f>IF(RWE!$A$7="Y",IF(RWE!$N$4/RWE!$N$6*SUM('2012Year'!N20:N20)&lt;'2012AllExports'!$A$1," ",RWE!$N$4/RWE!$N$6*SUM('2012Year'!N20:N20)),1/RWE!$N$6*SUM('2012Year'!N20:N20))</f>
        <v xml:space="preserve"> </v>
      </c>
      <c r="O20" s="77" t="str">
        <f>IF(RWE!$A$7="Y",IF(RWE!$O$4/RWE!$O$6*SUM('2012Year'!O20:O20)&lt;'2012AllExports'!$A$1," ",RWE!$O$4/RWE!$O$6*SUM('2012Year'!O20:O20)),1/RWE!$O$6*SUM('2012Year'!O20:O20))</f>
        <v xml:space="preserve"> </v>
      </c>
      <c r="P20" s="77" t="str">
        <f>IF(RWE!$A$7="Y",IF(RWE!$P$4/RWE!$P$6*SUM('2012Year'!P20:P20)&lt;'2012AllExports'!$A$1," ",RWE!$P$4/RWE!$P$6*SUM('2012Year'!P20:P20)),1/RWE!$P$6*SUM('2012Year'!P20:P20))</f>
        <v xml:space="preserve"> </v>
      </c>
      <c r="Q20" s="78" t="str">
        <f>IF(RWE!$A$7="Y",IF(SUM(B20:P20)&lt;$A$1," ",SUM(B20:P20)),"-")</f>
        <v xml:space="preserve"> </v>
      </c>
      <c r="S20" s="79" t="str">
        <f>IF(SUM(B20:B20)=0," ",'2012Year'!S20)</f>
        <v xml:space="preserve"> </v>
      </c>
      <c r="T20" s="79" t="str">
        <f>IF(SUM(C20:C20)=0," ",'2012Year'!T20)</f>
        <v xml:space="preserve"> </v>
      </c>
      <c r="U20" s="79" t="str">
        <f>IF(SUM(D20:D20)=0," ",'2012Year'!U20)</f>
        <v xml:space="preserve"> </v>
      </c>
      <c r="V20" s="79" t="str">
        <f>IF(SUM(E20:E20)=0," ",'2012Year'!V20)</f>
        <v xml:space="preserve"> </v>
      </c>
      <c r="W20" s="79" t="str">
        <f>IF(SUM(F20:F20)=0," ",'2012Year'!W20)</f>
        <v xml:space="preserve"> </v>
      </c>
      <c r="X20" s="79" t="str">
        <f>IF(SUM(G20:G20)=0," ",'2012Year'!X20)</f>
        <v xml:space="preserve"> </v>
      </c>
      <c r="Y20" s="79" t="str">
        <f>IF(SUM(H20:H20)=0," ",'2012Year'!Y20)</f>
        <v xml:space="preserve"> </v>
      </c>
      <c r="Z20" s="79" t="str">
        <f>IF(SUM(I20:I20)=0," ",'2012Year'!Z20)</f>
        <v xml:space="preserve"> </v>
      </c>
      <c r="AA20" s="79" t="str">
        <f>IF(SUM(J20:J20)=0," ",'2012Year'!AA20)</f>
        <v xml:space="preserve"> </v>
      </c>
      <c r="AB20" s="79" t="str">
        <f>IF(SUM(K20:K20)=0," ",'2012Year'!AB20)</f>
        <v xml:space="preserve"> </v>
      </c>
      <c r="AC20" s="79" t="str">
        <f>IF(SUM(L20:L20)=0," ",'2012Year'!AC20)</f>
        <v xml:space="preserve"> </v>
      </c>
      <c r="AE20" s="79" t="str">
        <f>IF(SUM(N20:N20)=0," ",'2012Year'!AE20)</f>
        <v xml:space="preserve"> </v>
      </c>
      <c r="AF20" s="79" t="str">
        <f>IF(SUM(O20:O20)=0," ",'2012Year'!AF20)</f>
        <v xml:space="preserve"> </v>
      </c>
      <c r="AG20" s="79" t="str">
        <f>IF(SUM(P20:P20)=0," ",'2012Year'!AG20)</f>
        <v xml:space="preserve"> </v>
      </c>
      <c r="AH20" s="80" t="str">
        <f>IF(SUM(Q20:Q20)=0," ",'2012Year'!AH20)</f>
        <v xml:space="preserve"> </v>
      </c>
      <c r="AJ20" s="77" t="str">
        <f>IF(RWE!$A$7="Y",IF(RWE!$R$4/RWE!$R$6*SUM('2012Year'!AJ20:AJ20)&lt;'2012AllExports'!$A$1," ",RWE!$R$4/RWE!$R$6*SUM('2012Year'!AJ20:AJ20)),1/RWE!$R$6*SUM('2012Year'!AJ20:AJ20))</f>
        <v xml:space="preserve"> </v>
      </c>
      <c r="AK20" s="77" t="str">
        <f>IF(RWE!$A$7="Y",IF(RWE!$S$4/RWE!$S$6*SUM('2012Year'!AK20:AK20)&lt;'2012AllExports'!$A$1," ",RWE!$S$4/RWE!$S$6*SUM('2012Year'!AK20:AK20)),1/RWE!$S$6*SUM('2012Year'!AK20:AK20))</f>
        <v xml:space="preserve"> </v>
      </c>
      <c r="AL20" s="77" t="str">
        <f>IF(RWE!$A$7="Y",IF(RWE!$T$4/RWE!$T$6*SUM('2012Year'!AL20:AL20)&lt;'2012AllExports'!$A$1," ",RWE!$T$4/RWE!$T$6*SUM('2012Year'!AL20:AL20)),1/RWE!$T$6*SUM('2012Year'!AL20:AL20))</f>
        <v xml:space="preserve"> </v>
      </c>
      <c r="AM20" s="79">
        <f>SUM('2012Year'!AM20:AM20)</f>
        <v>0</v>
      </c>
      <c r="AN20" s="79">
        <f>SUM('2012Year'!AN20:AN20)</f>
        <v>0</v>
      </c>
      <c r="AO20" s="79">
        <f>SUM('2012Year'!AO20:AO20)</f>
        <v>0</v>
      </c>
    </row>
    <row r="21" spans="1:41" ht="13">
      <c r="A21" t="s">
        <v>43</v>
      </c>
      <c r="B21" s="76" t="str">
        <f>IF(RWE!$A$7="Y",IF(RWE!$B$4/RWE!$B$6*SUM('2012Year'!B21:B21)&lt;'2012AllExports'!$A$1," ",RWE!$B$4/RWE!$B$6*SUM('2012Year'!B21:B21)),1/RWE!$B$6*SUM('2012Year'!B21:B21))</f>
        <v xml:space="preserve"> </v>
      </c>
      <c r="C21" s="76" t="str">
        <f>IF(RWE!$A$7="Y",IF(RWE!$C$4/RWE!$C$6*SUM('2012Year'!C21:C21)&lt;'2012AllExports'!$A$1," ",RWE!$C$4/RWE!$C$6*SUM('2012Year'!C21:C21)),1/RWE!$C$6*SUM('2012Year'!C21:C21))</f>
        <v xml:space="preserve"> </v>
      </c>
      <c r="D21" s="76" t="str">
        <f>IF(RWE!$A$7="Y",IF(RWE!$D$4/RWE!$D$6*SUM('2012Year'!D21:D21)&lt;'2012AllExports'!$A$1," ",RWE!$D$4/RWE!$D$6*SUM('2012Year'!D21:D21)),1/RWE!$D$6*SUM('2012Year'!D21:D21))</f>
        <v xml:space="preserve"> </v>
      </c>
      <c r="E21" s="76" t="str">
        <f>IF(RWE!$A$7="Y",IF(RWE!$E$4/RWE!$E$6*SUM('2012Year'!E21:E21)&lt;'2012AllExports'!$A$1," ",RWE!$E$4/RWE!$E$6*SUM('2012Year'!E21:E21)),1/RWE!$E$6*SUM('2012Year'!E21:E21))</f>
        <v xml:space="preserve"> </v>
      </c>
      <c r="F21" s="77" t="str">
        <f>IF(RWE!$A$7="Y",IF(RWE!$F$4/RWE!$F$6*SUM('2012Year'!F21:F21)&lt;'2012AllExports'!$A$1," ",RWE!$F$4/RWE!$F$6*SUM('2012Year'!F21:F21)),1/RWE!$F$6*SUM('2012Year'!F21:F21))</f>
        <v xml:space="preserve"> </v>
      </c>
      <c r="G21" s="77" t="str">
        <f>IF(RWE!$A$7="Y",IF(RWE!$G$4/RWE!$G$6*SUM('2012Year'!G21:G21)&lt;'2012AllExports'!$A$1," ",RWE!$G$4/RWE!$G$6*SUM('2012Year'!G21:G21)),1/RWE!$G$6*SUM('2012Year'!G21:G21))</f>
        <v xml:space="preserve"> </v>
      </c>
      <c r="H21" s="77" t="str">
        <f>IF(RWE!$A$7="Y",IF(RWE!$H$4/RWE!$H$6*SUM('2012Year'!H21:H21)&lt;'2012AllExports'!$A$1," ",RWE!$H$4/RWE!$H$6*SUM('2012Year'!H21:H21)),1/RWE!$H$6*SUM('2012Year'!H21:H21))</f>
        <v xml:space="preserve"> </v>
      </c>
      <c r="I21" s="77" t="str">
        <f>IF(RWE!$A$7="Y",IF(RWE!$I$4/RWE!$I$6*SUM('2012Year'!I21:I21)&lt;'2012AllExports'!$A$1," ",RWE!$I$4/RWE!$I$6*SUM('2012Year'!I21:I21)),1/RWE!$I$6*SUM('2012Year'!I21:I21))</f>
        <v xml:space="preserve"> </v>
      </c>
      <c r="J21" s="77" t="str">
        <f>IF(RWE!$A$7="Y",IF(RWE!$J$4/RWE!$J$6*SUM('2012Year'!J21:J21)&lt;'2012AllExports'!$A$1," ",RWE!$J$4/RWE!$J$6*SUM('2012Year'!J21:J21)),1/RWE!$J$6*SUM('2012Year'!J21:J21))</f>
        <v xml:space="preserve"> </v>
      </c>
      <c r="K21" s="77" t="str">
        <f>IF(RWE!$A$7="Y",IF(RWE!$K$4/RWE!$K$6*SUM('2012Year'!K21:K21)&lt;'2012AllExports'!$A$1," ",RWE!$K$4/RWE!$K$6*SUM('2012Year'!K21:K21)),1/RWE!$K$6*SUM('2012Year'!K21:K21))</f>
        <v xml:space="preserve"> </v>
      </c>
      <c r="L21" s="77" t="str">
        <f>IF(RWE!$A$7="Y",IF(RWE!$K$4/RWE!$K$6*SUM('2012Year'!L21:L21)&lt;'2012AllExports'!$A$1," ",RWE!$K$4/RWE!$K$6*SUM('2012Year'!L21:L21)),1/RWE!$K$6*SUM('2012Year'!L21:L21))</f>
        <v xml:space="preserve"> </v>
      </c>
      <c r="N21" s="77" t="str">
        <f>IF(RWE!$A$7="Y",IF(RWE!$N$4/RWE!$N$6*SUM('2012Year'!N21:N21)&lt;'2012AllExports'!$A$1," ",RWE!$N$4/RWE!$N$6*SUM('2012Year'!N21:N21)),1/RWE!$N$6*SUM('2012Year'!N21:N21))</f>
        <v xml:space="preserve"> </v>
      </c>
      <c r="O21" s="77" t="str">
        <f>IF(RWE!$A$7="Y",IF(RWE!$O$4/RWE!$O$6*SUM('2012Year'!O21:O21)&lt;'2012AllExports'!$A$1," ",RWE!$O$4/RWE!$O$6*SUM('2012Year'!O21:O21)),1/RWE!$O$6*SUM('2012Year'!O21:O21))</f>
        <v xml:space="preserve"> </v>
      </c>
      <c r="P21" s="77" t="str">
        <f>IF(RWE!$A$7="Y",IF(RWE!$P$4/RWE!$P$6*SUM('2012Year'!P21:P21)&lt;'2012AllExports'!$A$1," ",RWE!$P$4/RWE!$P$6*SUM('2012Year'!P21:P21)),1/RWE!$P$6*SUM('2012Year'!P21:P21))</f>
        <v xml:space="preserve"> </v>
      </c>
      <c r="Q21" s="78" t="str">
        <f>IF(RWE!$A$7="Y",IF(SUM(B21:P21)&lt;$A$1," ",SUM(B21:P21)),"-")</f>
        <v xml:space="preserve"> </v>
      </c>
      <c r="S21" s="79" t="str">
        <f>IF(SUM(B21:B21)=0," ",'2012Year'!S21)</f>
        <v xml:space="preserve"> </v>
      </c>
      <c r="T21" s="79" t="str">
        <f>IF(SUM(C21:C21)=0," ",'2012Year'!T21)</f>
        <v xml:space="preserve"> </v>
      </c>
      <c r="U21" s="79" t="str">
        <f>IF(SUM(D21:D21)=0," ",'2012Year'!U21)</f>
        <v xml:space="preserve"> </v>
      </c>
      <c r="V21" s="79" t="str">
        <f>IF(SUM(E21:E21)=0," ",'2012Year'!V21)</f>
        <v xml:space="preserve"> </v>
      </c>
      <c r="W21" s="79" t="str">
        <f>IF(SUM(F21:F21)=0," ",'2012Year'!W21)</f>
        <v xml:space="preserve"> </v>
      </c>
      <c r="X21" s="79" t="str">
        <f>IF(SUM(G21:G21)=0," ",'2012Year'!X21)</f>
        <v xml:space="preserve"> </v>
      </c>
      <c r="Y21" s="79" t="str">
        <f>IF(SUM(H21:H21)=0," ",'2012Year'!Y21)</f>
        <v xml:space="preserve"> </v>
      </c>
      <c r="Z21" s="79" t="str">
        <f>IF(SUM(I21:I21)=0," ",'2012Year'!Z21)</f>
        <v xml:space="preserve"> </v>
      </c>
      <c r="AA21" s="79" t="str">
        <f>IF(SUM(J21:J21)=0," ",'2012Year'!AA21)</f>
        <v xml:space="preserve"> </v>
      </c>
      <c r="AB21" s="79" t="str">
        <f>IF(SUM(K21:K21)=0," ",'2012Year'!AB21)</f>
        <v xml:space="preserve"> </v>
      </c>
      <c r="AC21" s="79" t="str">
        <f>IF(SUM(L21:L21)=0," ",'2012Year'!AC21)</f>
        <v xml:space="preserve"> </v>
      </c>
      <c r="AE21" s="79" t="str">
        <f>IF(SUM(N21:N21)=0," ",'2012Year'!AE21)</f>
        <v xml:space="preserve"> </v>
      </c>
      <c r="AF21" s="79" t="str">
        <f>IF(SUM(O21:O21)=0," ",'2012Year'!AF21)</f>
        <v xml:space="preserve"> </v>
      </c>
      <c r="AG21" s="79" t="str">
        <f>IF(SUM(P21:P21)=0," ",'2012Year'!AG21)</f>
        <v xml:space="preserve"> </v>
      </c>
      <c r="AH21" s="80" t="str">
        <f>IF(SUM(Q21:Q21)=0," ",'2012Year'!AH21)</f>
        <v xml:space="preserve"> </v>
      </c>
      <c r="AJ21" s="77" t="str">
        <f>IF(RWE!$A$7="Y",IF(RWE!$R$4/RWE!$R$6*SUM('2012Year'!AJ21:AJ21)&lt;'2012AllExports'!$A$1," ",RWE!$R$4/RWE!$R$6*SUM('2012Year'!AJ21:AJ21)),1/RWE!$R$6*SUM('2012Year'!AJ21:AJ21))</f>
        <v xml:space="preserve"> </v>
      </c>
      <c r="AK21" s="77" t="str">
        <f>IF(RWE!$A$7="Y",IF(RWE!$S$4/RWE!$S$6*SUM('2012Year'!AK21:AK21)&lt;'2012AllExports'!$A$1," ",RWE!$S$4/RWE!$S$6*SUM('2012Year'!AK21:AK21)),1/RWE!$S$6*SUM('2012Year'!AK21:AK21))</f>
        <v xml:space="preserve"> </v>
      </c>
      <c r="AL21" s="77" t="str">
        <f>IF(RWE!$A$7="Y",IF(RWE!$T$4/RWE!$T$6*SUM('2012Year'!AL21:AL21)&lt;'2012AllExports'!$A$1," ",RWE!$T$4/RWE!$T$6*SUM('2012Year'!AL21:AL21)),1/RWE!$T$6*SUM('2012Year'!AL21:AL21))</f>
        <v xml:space="preserve"> </v>
      </c>
      <c r="AM21" s="79">
        <f>SUM('2012Year'!AM21:AM21)</f>
        <v>0</v>
      </c>
      <c r="AN21" s="79">
        <f>SUM('2012Year'!AN21:AN21)</f>
        <v>0</v>
      </c>
      <c r="AO21" s="79">
        <f>SUM('2012Year'!AO21:AO21)</f>
        <v>0</v>
      </c>
    </row>
    <row r="22" spans="1:41" ht="13">
      <c r="A22" t="s">
        <v>44</v>
      </c>
      <c r="B22" s="76" t="str">
        <f>IF(RWE!$A$7="Y",IF(RWE!$B$4/RWE!$B$6*SUM('2012Year'!B22:B22)&lt;'2012AllExports'!$A$1," ",RWE!$B$4/RWE!$B$6*SUM('2012Year'!B22:B22)),1/RWE!$B$6*SUM('2012Year'!B22:B22))</f>
        <v xml:space="preserve"> </v>
      </c>
      <c r="C22" s="76" t="str">
        <f>IF(RWE!$A$7="Y",IF(RWE!$C$4/RWE!$C$6*SUM('2012Year'!C22:C22)&lt;'2012AllExports'!$A$1," ",RWE!$C$4/RWE!$C$6*SUM('2012Year'!C22:C22)),1/RWE!$C$6*SUM('2012Year'!C22:C22))</f>
        <v xml:space="preserve"> </v>
      </c>
      <c r="D22" s="76" t="str">
        <f>IF(RWE!$A$7="Y",IF(RWE!$D$4/RWE!$D$6*SUM('2012Year'!D22:D22)&lt;'2012AllExports'!$A$1," ",RWE!$D$4/RWE!$D$6*SUM('2012Year'!D22:D22)),1/RWE!$D$6*SUM('2012Year'!D22:D22))</f>
        <v xml:space="preserve"> </v>
      </c>
      <c r="E22" s="76" t="str">
        <f>IF(RWE!$A$7="Y",IF(RWE!$E$4/RWE!$E$6*SUM('2012Year'!E22:E22)&lt;'2012AllExports'!$A$1," ",RWE!$E$4/RWE!$E$6*SUM('2012Year'!E22:E22)),1/RWE!$E$6*SUM('2012Year'!E22:E22))</f>
        <v xml:space="preserve"> </v>
      </c>
      <c r="F22" s="77" t="str">
        <f>IF(RWE!$A$7="Y",IF(RWE!$F$4/RWE!$F$6*SUM('2012Year'!F22:F22)&lt;'2012AllExports'!$A$1," ",RWE!$F$4/RWE!$F$6*SUM('2012Year'!F22:F22)),1/RWE!$F$6*SUM('2012Year'!F22:F22))</f>
        <v xml:space="preserve"> </v>
      </c>
      <c r="G22" s="77" t="str">
        <f>IF(RWE!$A$7="Y",IF(RWE!$G$4/RWE!$G$6*SUM('2012Year'!G22:G22)&lt;'2012AllExports'!$A$1," ",RWE!$G$4/RWE!$G$6*SUM('2012Year'!G22:G22)),1/RWE!$G$6*SUM('2012Year'!G22:G22))</f>
        <v xml:space="preserve"> </v>
      </c>
      <c r="H22" s="77" t="str">
        <f>IF(RWE!$A$7="Y",IF(RWE!$H$4/RWE!$H$6*SUM('2012Year'!H22:H22)&lt;'2012AllExports'!$A$1," ",RWE!$H$4/RWE!$H$6*SUM('2012Year'!H22:H22)),1/RWE!$H$6*SUM('2012Year'!H22:H22))</f>
        <v xml:space="preserve"> </v>
      </c>
      <c r="I22" s="77" t="str">
        <f>IF(RWE!$A$7="Y",IF(RWE!$I$4/RWE!$I$6*SUM('2012Year'!I22:I22)&lt;'2012AllExports'!$A$1," ",RWE!$I$4/RWE!$I$6*SUM('2012Year'!I22:I22)),1/RWE!$I$6*SUM('2012Year'!I22:I22))</f>
        <v xml:space="preserve"> </v>
      </c>
      <c r="J22" s="77" t="str">
        <f>IF(RWE!$A$7="Y",IF(RWE!$J$4/RWE!$J$6*SUM('2012Year'!J22:J22)&lt;'2012AllExports'!$A$1," ",RWE!$J$4/RWE!$J$6*SUM('2012Year'!J22:J22)),1/RWE!$J$6*SUM('2012Year'!J22:J22))</f>
        <v xml:space="preserve"> </v>
      </c>
      <c r="K22" s="77" t="str">
        <f>IF(RWE!$A$7="Y",IF(RWE!$K$4/RWE!$K$6*SUM('2012Year'!K22:K22)&lt;'2012AllExports'!$A$1," ",RWE!$K$4/RWE!$K$6*SUM('2012Year'!K22:K22)),1/RWE!$K$6*SUM('2012Year'!K22:K22))</f>
        <v xml:space="preserve"> </v>
      </c>
      <c r="L22" s="77" t="str">
        <f>IF(RWE!$A$7="Y",IF(RWE!$K$4/RWE!$K$6*SUM('2012Year'!L22:L22)&lt;'2012AllExports'!$A$1," ",RWE!$K$4/RWE!$K$6*SUM('2012Year'!L22:L22)),1/RWE!$K$6*SUM('2012Year'!L22:L22))</f>
        <v xml:space="preserve"> </v>
      </c>
      <c r="N22" s="77" t="str">
        <f>IF(RWE!$A$7="Y",IF(RWE!$N$4/RWE!$N$6*SUM('2012Year'!N22:N22)&lt;'2012AllExports'!$A$1," ",RWE!$N$4/RWE!$N$6*SUM('2012Year'!N22:N22)),1/RWE!$N$6*SUM('2012Year'!N22:N22))</f>
        <v xml:space="preserve"> </v>
      </c>
      <c r="O22" s="77" t="str">
        <f>IF(RWE!$A$7="Y",IF(RWE!$O$4/RWE!$O$6*SUM('2012Year'!O22:O22)&lt;'2012AllExports'!$A$1," ",RWE!$O$4/RWE!$O$6*SUM('2012Year'!O22:O22)),1/RWE!$O$6*SUM('2012Year'!O22:O22))</f>
        <v xml:space="preserve"> </v>
      </c>
      <c r="P22" s="77" t="str">
        <f>IF(RWE!$A$7="Y",IF(RWE!$P$4/RWE!$P$6*SUM('2012Year'!P22:P22)&lt;'2012AllExports'!$A$1," ",RWE!$P$4/RWE!$P$6*SUM('2012Year'!P22:P22)),1/RWE!$P$6*SUM('2012Year'!P22:P22))</f>
        <v xml:space="preserve"> </v>
      </c>
      <c r="Q22" s="78" t="str">
        <f>IF(RWE!$A$7="Y",IF(SUM(B22:P22)&lt;$A$1," ",SUM(B22:P22)),"-")</f>
        <v xml:space="preserve"> </v>
      </c>
      <c r="S22" s="79" t="str">
        <f>IF(SUM(B22:B22)=0," ",'2012Year'!S22)</f>
        <v xml:space="preserve"> </v>
      </c>
      <c r="T22" s="79" t="str">
        <f>IF(SUM(C22:C22)=0," ",'2012Year'!T22)</f>
        <v xml:space="preserve"> </v>
      </c>
      <c r="U22" s="79" t="str">
        <f>IF(SUM(D22:D22)=0," ",'2012Year'!U22)</f>
        <v xml:space="preserve"> </v>
      </c>
      <c r="V22" s="79" t="str">
        <f>IF(SUM(E22:E22)=0," ",'2012Year'!V22)</f>
        <v xml:space="preserve"> </v>
      </c>
      <c r="W22" s="79" t="str">
        <f>IF(SUM(F22:F22)=0," ",'2012Year'!W22)</f>
        <v xml:space="preserve"> </v>
      </c>
      <c r="X22" s="79" t="str">
        <f>IF(SUM(G22:G22)=0," ",'2012Year'!X22)</f>
        <v xml:space="preserve"> </v>
      </c>
      <c r="Y22" s="79" t="str">
        <f>IF(SUM(H22:H22)=0," ",'2012Year'!Y22)</f>
        <v xml:space="preserve"> </v>
      </c>
      <c r="Z22" s="79" t="str">
        <f>IF(SUM(I22:I22)=0," ",'2012Year'!Z22)</f>
        <v xml:space="preserve"> </v>
      </c>
      <c r="AA22" s="79" t="str">
        <f>IF(SUM(J22:J22)=0," ",'2012Year'!AA22)</f>
        <v xml:space="preserve"> </v>
      </c>
      <c r="AB22" s="79" t="str">
        <f>IF(SUM(K22:K22)=0," ",'2012Year'!AB22)</f>
        <v xml:space="preserve"> </v>
      </c>
      <c r="AC22" s="79" t="str">
        <f>IF(SUM(L22:L22)=0," ",'2012Year'!AC22)</f>
        <v xml:space="preserve"> </v>
      </c>
      <c r="AE22" s="79" t="str">
        <f>IF(SUM(N22:N22)=0," ",'2012Year'!AE22)</f>
        <v xml:space="preserve"> </v>
      </c>
      <c r="AF22" s="79" t="str">
        <f>IF(SUM(O22:O22)=0," ",'2012Year'!AF22)</f>
        <v xml:space="preserve"> </v>
      </c>
      <c r="AG22" s="79" t="str">
        <f>IF(SUM(P22:P22)=0," ",'2012Year'!AG22)</f>
        <v xml:space="preserve"> </v>
      </c>
      <c r="AH22" s="80" t="str">
        <f>IF(SUM(Q22:Q22)=0," ",'2012Year'!AH22)</f>
        <v xml:space="preserve"> </v>
      </c>
      <c r="AJ22" s="77" t="str">
        <f>IF(RWE!$A$7="Y",IF(RWE!$R$4/RWE!$R$6*SUM('2012Year'!AJ22:AJ22)&lt;'2012AllExports'!$A$1," ",RWE!$R$4/RWE!$R$6*SUM('2012Year'!AJ22:AJ22)),1/RWE!$R$6*SUM('2012Year'!AJ22:AJ22))</f>
        <v xml:space="preserve"> </v>
      </c>
      <c r="AK22" s="77" t="str">
        <f>IF(RWE!$A$7="Y",IF(RWE!$S$4/RWE!$S$6*SUM('2012Year'!AK22:AK22)&lt;'2012AllExports'!$A$1," ",RWE!$S$4/RWE!$S$6*SUM('2012Year'!AK22:AK22)),1/RWE!$S$6*SUM('2012Year'!AK22:AK22))</f>
        <v xml:space="preserve"> </v>
      </c>
      <c r="AL22" s="77" t="str">
        <f>IF(RWE!$A$7="Y",IF(RWE!$T$4/RWE!$T$6*SUM('2012Year'!AL22:AL22)&lt;'2012AllExports'!$A$1," ",RWE!$T$4/RWE!$T$6*SUM('2012Year'!AL22:AL22)),1/RWE!$T$6*SUM('2012Year'!AL22:AL22))</f>
        <v xml:space="preserve"> </v>
      </c>
      <c r="AM22" s="79">
        <f>SUM('2012Year'!AM22:AM22)</f>
        <v>0</v>
      </c>
      <c r="AN22" s="79">
        <f>SUM('2012Year'!AN22:AN22)</f>
        <v>0</v>
      </c>
      <c r="AO22" s="79">
        <f>SUM('2012Year'!AO22:AO22)</f>
        <v>0</v>
      </c>
    </row>
    <row r="23" spans="1:41" ht="13">
      <c r="A23" t="s">
        <v>56</v>
      </c>
      <c r="B23" s="76" t="str">
        <f>IF(RWE!$A$7="Y",IF(RWE!$B$4/RWE!$B$6*SUM('2012Year'!B23:B23)&lt;'2012AllExports'!$A$1," ",RWE!$B$4/RWE!$B$6*SUM('2012Year'!B23:B23)),1/RWE!$B$6*SUM('2012Year'!B23:B23))</f>
        <v xml:space="preserve"> </v>
      </c>
      <c r="C23" s="76">
        <f>IF(RWE!$A$7="Y",IF(RWE!$C$4/RWE!$C$6*SUM('2012Year'!C23:C23)&lt;'2012AllExports'!$A$1," ",RWE!$C$4/RWE!$C$6*SUM('2012Year'!C23:C23)),1/RWE!$C$6*SUM('2012Year'!C23:C23))</f>
        <v>1.0778720316000001E-2</v>
      </c>
      <c r="D23" s="76" t="str">
        <f>IF(RWE!$A$7="Y",IF(RWE!$D$4/RWE!$D$6*SUM('2012Year'!D23:D23)&lt;'2012AllExports'!$A$1," ",RWE!$D$4/RWE!$D$6*SUM('2012Year'!D23:D23)),1/RWE!$D$6*SUM('2012Year'!D23:D23))</f>
        <v xml:space="preserve"> </v>
      </c>
      <c r="E23" s="76" t="str">
        <f>IF(RWE!$A$7="Y",IF(RWE!$E$4/RWE!$E$6*SUM('2012Year'!E23:E23)&lt;'2012AllExports'!$A$1," ",RWE!$E$4/RWE!$E$6*SUM('2012Year'!E23:E23)),1/RWE!$E$6*SUM('2012Year'!E23:E23))</f>
        <v xml:space="preserve"> </v>
      </c>
      <c r="F23" s="77" t="str">
        <f>IF(RWE!$A$7="Y",IF(RWE!$F$4/RWE!$F$6*SUM('2012Year'!F23:F23)&lt;'2012AllExports'!$A$1," ",RWE!$F$4/RWE!$F$6*SUM('2012Year'!F23:F23)),1/RWE!$F$6*SUM('2012Year'!F23:F23))</f>
        <v xml:space="preserve"> </v>
      </c>
      <c r="G23" s="77" t="str">
        <f>IF(RWE!$A$7="Y",IF(RWE!$G$4/RWE!$G$6*SUM('2012Year'!G23:G23)&lt;'2012AllExports'!$A$1," ",RWE!$G$4/RWE!$G$6*SUM('2012Year'!G23:G23)),1/RWE!$G$6*SUM('2012Year'!G23:G23))</f>
        <v xml:space="preserve"> </v>
      </c>
      <c r="H23" s="77" t="str">
        <f>IF(RWE!$A$7="Y",IF(RWE!$H$4/RWE!$H$6*SUM('2012Year'!H23:H23)&lt;'2012AllExports'!$A$1," ",RWE!$H$4/RWE!$H$6*SUM('2012Year'!H23:H23)),1/RWE!$H$6*SUM('2012Year'!H23:H23))</f>
        <v xml:space="preserve"> </v>
      </c>
      <c r="I23" s="77" t="str">
        <f>IF(RWE!$A$7="Y",IF(RWE!$I$4/RWE!$I$6*SUM('2012Year'!I23:I23)&lt;'2012AllExports'!$A$1," ",RWE!$I$4/RWE!$I$6*SUM('2012Year'!I23:I23)),1/RWE!$I$6*SUM('2012Year'!I23:I23))</f>
        <v xml:space="preserve"> </v>
      </c>
      <c r="J23" s="77" t="str">
        <f>IF(RWE!$A$7="Y",IF(RWE!$J$4/RWE!$J$6*SUM('2012Year'!J23:J23)&lt;'2012AllExports'!$A$1," ",RWE!$J$4/RWE!$J$6*SUM('2012Year'!J23:J23)),1/RWE!$J$6*SUM('2012Year'!J23:J23))</f>
        <v xml:space="preserve"> </v>
      </c>
      <c r="K23" s="77" t="str">
        <f>IF(RWE!$A$7="Y",IF(RWE!$K$4/RWE!$K$6*SUM('2012Year'!K23:K23)&lt;'2012AllExports'!$A$1," ",RWE!$K$4/RWE!$K$6*SUM('2012Year'!K23:K23)),1/RWE!$K$6*SUM('2012Year'!K23:K23))</f>
        <v xml:space="preserve"> </v>
      </c>
      <c r="L23" s="77" t="str">
        <f>IF(RWE!$A$7="Y",IF(RWE!$K$4/RWE!$K$6*SUM('2012Year'!L23:L23)&lt;'2012AllExports'!$A$1," ",RWE!$K$4/RWE!$K$6*SUM('2012Year'!L23:L23)),1/RWE!$K$6*SUM('2012Year'!L23:L23))</f>
        <v xml:space="preserve"> </v>
      </c>
      <c r="N23" s="77" t="str">
        <f>IF(RWE!$A$7="Y",IF(RWE!$N$4/RWE!$N$6*SUM('2012Year'!N23:N23)&lt;'2012AllExports'!$A$1," ",RWE!$N$4/RWE!$N$6*SUM('2012Year'!N23:N23)),1/RWE!$N$6*SUM('2012Year'!N23:N23))</f>
        <v xml:space="preserve"> </v>
      </c>
      <c r="O23" s="77" t="str">
        <f>IF(RWE!$A$7="Y",IF(RWE!$O$4/RWE!$O$6*SUM('2012Year'!O23:O23)&lt;'2012AllExports'!$A$1," ",RWE!$O$4/RWE!$O$6*SUM('2012Year'!O23:O23)),1/RWE!$O$6*SUM('2012Year'!O23:O23))</f>
        <v xml:space="preserve"> </v>
      </c>
      <c r="P23" s="77" t="str">
        <f>IF(RWE!$A$7="Y",IF(RWE!$P$4/RWE!$P$6*SUM('2012Year'!P23:P23)&lt;'2012AllExports'!$A$1," ",RWE!$P$4/RWE!$P$6*SUM('2012Year'!P23:P23)),1/RWE!$P$6*SUM('2012Year'!P23:P23))</f>
        <v xml:space="preserve"> </v>
      </c>
      <c r="Q23" s="78">
        <f>IF(RWE!$A$7="Y",IF(SUM(B23:P23)&lt;$A$1," ",SUM(B23:P23)),"-")</f>
        <v>1.0778720316000001E-2</v>
      </c>
      <c r="S23" s="79" t="str">
        <f>IF(SUM(B23:B23)=0," ",'2012Year'!S23)</f>
        <v xml:space="preserve"> </v>
      </c>
      <c r="T23" s="79">
        <f>IF(SUM(C23:C23)=0," ",'2012Year'!T23)</f>
        <v>1.674285</v>
      </c>
      <c r="U23" s="79" t="str">
        <f>IF(SUM(D23:D23)=0," ",'2012Year'!U23)</f>
        <v xml:space="preserve"> </v>
      </c>
      <c r="V23" s="79" t="str">
        <f>IF(SUM(E23:E23)=0," ",'2012Year'!V23)</f>
        <v xml:space="preserve"> </v>
      </c>
      <c r="W23" s="79" t="str">
        <f>IF(SUM(F23:F23)=0," ",'2012Year'!W23)</f>
        <v xml:space="preserve"> </v>
      </c>
      <c r="X23" s="79" t="str">
        <f>IF(SUM(G23:G23)=0," ",'2012Year'!X23)</f>
        <v xml:space="preserve"> </v>
      </c>
      <c r="Y23" s="79" t="str">
        <f>IF(SUM(H23:H23)=0," ",'2012Year'!Y23)</f>
        <v xml:space="preserve"> </v>
      </c>
      <c r="Z23" s="79" t="str">
        <f>IF(SUM(I23:I23)=0," ",'2012Year'!Z23)</f>
        <v xml:space="preserve"> </v>
      </c>
      <c r="AA23" s="79" t="str">
        <f>IF(SUM(J23:J23)=0," ",'2012Year'!AA23)</f>
        <v xml:space="preserve"> </v>
      </c>
      <c r="AB23" s="79" t="str">
        <f>IF(SUM(K23:K23)=0," ",'2012Year'!AB23)</f>
        <v xml:space="preserve"> </v>
      </c>
      <c r="AC23" s="79" t="str">
        <f>IF(SUM(L23:L23)=0," ",'2012Year'!AC23)</f>
        <v xml:space="preserve"> </v>
      </c>
      <c r="AE23" s="79" t="str">
        <f>IF(SUM(N23:N23)=0," ",'2012Year'!AE23)</f>
        <v xml:space="preserve"> </v>
      </c>
      <c r="AF23" s="79" t="str">
        <f>IF(SUM(O23:O23)=0," ",'2012Year'!AF23)</f>
        <v xml:space="preserve"> </v>
      </c>
      <c r="AG23" s="79" t="str">
        <f>IF(SUM(P23:P23)=0," ",'2012Year'!AG23)</f>
        <v xml:space="preserve"> </v>
      </c>
      <c r="AH23" s="80">
        <f>IF(SUM(Q23:Q23)=0," ",'2012Year'!AH23)</f>
        <v>3.0361110000000004</v>
      </c>
      <c r="AJ23" s="77" t="str">
        <f>IF(RWE!$A$7="Y",IF(RWE!$R$4/RWE!$R$6*SUM('2012Year'!AJ23:AJ23)&lt;'2012AllExports'!$A$1," ",RWE!$R$4/RWE!$R$6*SUM('2012Year'!AJ23:AJ23)),1/RWE!$R$6*SUM('2012Year'!AJ23:AJ23))</f>
        <v xml:space="preserve"> </v>
      </c>
      <c r="AK23" s="77" t="str">
        <f>IF(RWE!$A$7="Y",IF(RWE!$S$4/RWE!$S$6*SUM('2012Year'!AK23:AK23)&lt;'2012AllExports'!$A$1," ",RWE!$S$4/RWE!$S$6*SUM('2012Year'!AK23:AK23)),1/RWE!$S$6*SUM('2012Year'!AK23:AK23))</f>
        <v xml:space="preserve"> </v>
      </c>
      <c r="AL23" s="77" t="str">
        <f>IF(RWE!$A$7="Y",IF(RWE!$T$4/RWE!$T$6*SUM('2012Year'!AL23:AL23)&lt;'2012AllExports'!$A$1," ",RWE!$T$4/RWE!$T$6*SUM('2012Year'!AL23:AL23)),1/RWE!$T$6*SUM('2012Year'!AL23:AL23))</f>
        <v xml:space="preserve"> </v>
      </c>
      <c r="AM23" s="79">
        <f>SUM('2012Year'!AM23:AM23)</f>
        <v>0</v>
      </c>
      <c r="AN23" s="79">
        <f>SUM('2012Year'!AN23:AN23)</f>
        <v>0</v>
      </c>
      <c r="AO23" s="79">
        <f>SUM('2012Year'!AO23:AO23)</f>
        <v>0</v>
      </c>
    </row>
    <row r="24" spans="1:41" ht="13">
      <c r="A24" t="s">
        <v>45</v>
      </c>
      <c r="B24" s="76" t="str">
        <f>IF(RWE!$A$7="Y",IF(RWE!$B$4/RWE!$B$6*SUM('2012Year'!B24:B24)&lt;'2012AllExports'!$A$1," ",RWE!$B$4/RWE!$B$6*SUM('2012Year'!B24:B24)),1/RWE!$B$6*SUM('2012Year'!B24:B24))</f>
        <v xml:space="preserve"> </v>
      </c>
      <c r="C24" s="76" t="str">
        <f>IF(RWE!$A$7="Y",IF(RWE!$C$4/RWE!$C$6*SUM('2012Year'!C24:C24)&lt;'2012AllExports'!$A$1," ",RWE!$C$4/RWE!$C$6*SUM('2012Year'!C24:C24)),1/RWE!$C$6*SUM('2012Year'!C24:C24))</f>
        <v xml:space="preserve"> </v>
      </c>
      <c r="D24" s="76" t="str">
        <f>IF(RWE!$A$7="Y",IF(RWE!$D$4/RWE!$D$6*SUM('2012Year'!D24:D24)&lt;'2012AllExports'!$A$1," ",RWE!$D$4/RWE!$D$6*SUM('2012Year'!D24:D24)),1/RWE!$D$6*SUM('2012Year'!D24:D24))</f>
        <v xml:space="preserve"> </v>
      </c>
      <c r="E24" s="76" t="str">
        <f>IF(RWE!$A$7="Y",IF(RWE!$E$4/RWE!$E$6*SUM('2012Year'!E24:E24)&lt;'2012AllExports'!$A$1," ",RWE!$E$4/RWE!$E$6*SUM('2012Year'!E24:E24)),1/RWE!$E$6*SUM('2012Year'!E24:E24))</f>
        <v xml:space="preserve"> </v>
      </c>
      <c r="F24" s="77" t="str">
        <f>IF(RWE!$A$7="Y",IF(RWE!$F$4/RWE!$F$6*SUM('2012Year'!F24:F24)&lt;'2012AllExports'!$A$1," ",RWE!$F$4/RWE!$F$6*SUM('2012Year'!F24:F24)),1/RWE!$F$6*SUM('2012Year'!F24:F24))</f>
        <v xml:space="preserve"> </v>
      </c>
      <c r="G24" s="77" t="str">
        <f>IF(RWE!$A$7="Y",IF(RWE!$G$4/RWE!$G$6*SUM('2012Year'!G24:G24)&lt;'2012AllExports'!$A$1," ",RWE!$G$4/RWE!$G$6*SUM('2012Year'!G24:G24)),1/RWE!$G$6*SUM('2012Year'!G24:G24))</f>
        <v xml:space="preserve"> </v>
      </c>
      <c r="H24" s="77" t="str">
        <f>IF(RWE!$A$7="Y",IF(RWE!$H$4/RWE!$H$6*SUM('2012Year'!H24:H24)&lt;'2012AllExports'!$A$1," ",RWE!$H$4/RWE!$H$6*SUM('2012Year'!H24:H24)),1/RWE!$H$6*SUM('2012Year'!H24:H24))</f>
        <v xml:space="preserve"> </v>
      </c>
      <c r="I24" s="77" t="str">
        <f>IF(RWE!$A$7="Y",IF(RWE!$I$4/RWE!$I$6*SUM('2012Year'!I24:I24)&lt;'2012AllExports'!$A$1," ",RWE!$I$4/RWE!$I$6*SUM('2012Year'!I24:I24)),1/RWE!$I$6*SUM('2012Year'!I24:I24))</f>
        <v xml:space="preserve"> </v>
      </c>
      <c r="J24" s="77" t="str">
        <f>IF(RWE!$A$7="Y",IF(RWE!$J$4/RWE!$J$6*SUM('2012Year'!J24:J24)&lt;'2012AllExports'!$A$1," ",RWE!$J$4/RWE!$J$6*SUM('2012Year'!J24:J24)),1/RWE!$J$6*SUM('2012Year'!J24:J24))</f>
        <v xml:space="preserve"> </v>
      </c>
      <c r="K24" s="77" t="str">
        <f>IF(RWE!$A$7="Y",IF(RWE!$K$4/RWE!$K$6*SUM('2012Year'!K24:K24)&lt;'2012AllExports'!$A$1," ",RWE!$K$4/RWE!$K$6*SUM('2012Year'!K24:K24)),1/RWE!$K$6*SUM('2012Year'!K24:K24))</f>
        <v xml:space="preserve"> </v>
      </c>
      <c r="L24" s="77" t="str">
        <f>IF(RWE!$A$7="Y",IF(RWE!$K$4/RWE!$K$6*SUM('2012Year'!L24:L24)&lt;'2012AllExports'!$A$1," ",RWE!$K$4/RWE!$K$6*SUM('2012Year'!L24:L24)),1/RWE!$K$6*SUM('2012Year'!L24:L24))</f>
        <v xml:space="preserve"> </v>
      </c>
      <c r="N24" s="77" t="str">
        <f>IF(RWE!$A$7="Y",IF(RWE!$N$4/RWE!$N$6*SUM('2012Year'!N24:N24)&lt;'2012AllExports'!$A$1," ",RWE!$N$4/RWE!$N$6*SUM('2012Year'!N24:N24)),1/RWE!$N$6*SUM('2012Year'!N24:N24))</f>
        <v xml:space="preserve"> </v>
      </c>
      <c r="O24" s="77" t="str">
        <f>IF(RWE!$A$7="Y",IF(RWE!$O$4/RWE!$O$6*SUM('2012Year'!O24:O24)&lt;'2012AllExports'!$A$1," ",RWE!$O$4/RWE!$O$6*SUM('2012Year'!O24:O24)),1/RWE!$O$6*SUM('2012Year'!O24:O24))</f>
        <v xml:space="preserve"> </v>
      </c>
      <c r="P24" s="77" t="str">
        <f>IF(RWE!$A$7="Y",IF(RWE!$P$4/RWE!$P$6*SUM('2012Year'!P24:P24)&lt;'2012AllExports'!$A$1," ",RWE!$P$4/RWE!$P$6*SUM('2012Year'!P24:P24)),1/RWE!$P$6*SUM('2012Year'!P24:P24))</f>
        <v xml:space="preserve"> </v>
      </c>
      <c r="Q24" s="78" t="str">
        <f>IF(RWE!$A$7="Y",IF(SUM(B24:P24)&lt;$A$1," ",SUM(B24:P24)),"-")</f>
        <v xml:space="preserve"> </v>
      </c>
      <c r="S24" s="79" t="str">
        <f>IF(SUM(B24:B24)=0," ",'2012Year'!S24)</f>
        <v xml:space="preserve"> </v>
      </c>
      <c r="T24" s="79" t="str">
        <f>IF(SUM(C24:C24)=0," ",'2012Year'!T24)</f>
        <v xml:space="preserve"> </v>
      </c>
      <c r="U24" s="79" t="str">
        <f>IF(SUM(D24:D24)=0," ",'2012Year'!U24)</f>
        <v xml:space="preserve"> </v>
      </c>
      <c r="V24" s="79" t="str">
        <f>IF(SUM(E24:E24)=0," ",'2012Year'!V24)</f>
        <v xml:space="preserve"> </v>
      </c>
      <c r="W24" s="79" t="str">
        <f>IF(SUM(F24:F24)=0," ",'2012Year'!W24)</f>
        <v xml:space="preserve"> </v>
      </c>
      <c r="X24" s="79" t="str">
        <f>IF(SUM(G24:G24)=0," ",'2012Year'!X24)</f>
        <v xml:space="preserve"> </v>
      </c>
      <c r="Y24" s="79" t="str">
        <f>IF(SUM(H24:H24)=0," ",'2012Year'!Y24)</f>
        <v xml:space="preserve"> </v>
      </c>
      <c r="Z24" s="79" t="str">
        <f>IF(SUM(I24:I24)=0," ",'2012Year'!Z24)</f>
        <v xml:space="preserve"> </v>
      </c>
      <c r="AA24" s="79" t="str">
        <f>IF(SUM(J24:J24)=0," ",'2012Year'!AA24)</f>
        <v xml:space="preserve"> </v>
      </c>
      <c r="AB24" s="79" t="str">
        <f>IF(SUM(K24:K24)=0," ",'2012Year'!AB24)</f>
        <v xml:space="preserve"> </v>
      </c>
      <c r="AC24" s="79" t="str">
        <f>IF(SUM(L24:L24)=0," ",'2012Year'!AC24)</f>
        <v xml:space="preserve"> </v>
      </c>
      <c r="AE24" s="79" t="str">
        <f>IF(SUM(N24:N24)=0," ",'2012Year'!AE24)</f>
        <v xml:space="preserve"> </v>
      </c>
      <c r="AF24" s="79" t="str">
        <f>IF(SUM(O24:O24)=0," ",'2012Year'!AF24)</f>
        <v xml:space="preserve"> </v>
      </c>
      <c r="AG24" s="79" t="str">
        <f>IF(SUM(P24:P24)=0," ",'2012Year'!AG24)</f>
        <v xml:space="preserve"> </v>
      </c>
      <c r="AH24" s="80" t="str">
        <f>IF(SUM(Q24:Q24)=0," ",'2012Year'!AH24)</f>
        <v xml:space="preserve"> </v>
      </c>
      <c r="AJ24" s="77" t="str">
        <f>IF(RWE!$A$7="Y",IF(RWE!$R$4/RWE!$R$6*SUM('2012Year'!AJ24:AJ24)&lt;'2012AllExports'!$A$1," ",RWE!$R$4/RWE!$R$6*SUM('2012Year'!AJ24:AJ24)),1/RWE!$R$6*SUM('2012Year'!AJ24:AJ24))</f>
        <v xml:space="preserve"> </v>
      </c>
      <c r="AK24" s="77" t="str">
        <f>IF(RWE!$A$7="Y",IF(RWE!$S$4/RWE!$S$6*SUM('2012Year'!AK24:AK24)&lt;'2012AllExports'!$A$1," ",RWE!$S$4/RWE!$S$6*SUM('2012Year'!AK24:AK24)),1/RWE!$S$6*SUM('2012Year'!AK24:AK24))</f>
        <v xml:space="preserve"> </v>
      </c>
      <c r="AL24" s="77" t="str">
        <f>IF(RWE!$A$7="Y",IF(RWE!$T$4/RWE!$T$6*SUM('2012Year'!AL24:AL24)&lt;'2012AllExports'!$A$1," ",RWE!$T$4/RWE!$T$6*SUM('2012Year'!AL24:AL24)),1/RWE!$T$6*SUM('2012Year'!AL24:AL24))</f>
        <v xml:space="preserve"> </v>
      </c>
      <c r="AM24" s="79">
        <f>SUM('2012Year'!AM24:AM24)</f>
        <v>0</v>
      </c>
      <c r="AN24" s="79">
        <f>SUM('2012Year'!AN24:AN24)</f>
        <v>0</v>
      </c>
      <c r="AO24" s="79">
        <f>SUM('2012Year'!AO24:AO24)</f>
        <v>0</v>
      </c>
    </row>
    <row r="25" spans="1:41" ht="13">
      <c r="A25" t="s">
        <v>46</v>
      </c>
      <c r="B25" s="76" t="str">
        <f>IF(RWE!$A$7="Y",IF(RWE!$B$4/RWE!$B$6*SUM('2012Year'!B25:B25)&lt;'2012AllExports'!$A$1," ",RWE!$B$4/RWE!$B$6*SUM('2012Year'!B25:B25)),1/RWE!$B$6*SUM('2012Year'!B25:B25))</f>
        <v xml:space="preserve"> </v>
      </c>
      <c r="C25" s="76" t="str">
        <f>IF(RWE!$A$7="Y",IF(RWE!$C$4/RWE!$C$6*SUM('2012Year'!C25:C25)&lt;'2012AllExports'!$A$1," ",RWE!$C$4/RWE!$C$6*SUM('2012Year'!C25:C25)),1/RWE!$C$6*SUM('2012Year'!C25:C25))</f>
        <v xml:space="preserve"> </v>
      </c>
      <c r="D25" s="76" t="str">
        <f>IF(RWE!$A$7="Y",IF(RWE!$D$4/RWE!$D$6*SUM('2012Year'!D25:D25)&lt;'2012AllExports'!$A$1," ",RWE!$D$4/RWE!$D$6*SUM('2012Year'!D25:D25)),1/RWE!$D$6*SUM('2012Year'!D25:D25))</f>
        <v xml:space="preserve"> </v>
      </c>
      <c r="E25" s="76" t="str">
        <f>IF(RWE!$A$7="Y",IF(RWE!$E$4/RWE!$E$6*SUM('2012Year'!E25:E25)&lt;'2012AllExports'!$A$1," ",RWE!$E$4/RWE!$E$6*SUM('2012Year'!E25:E25)),1/RWE!$E$6*SUM('2012Year'!E25:E25))</f>
        <v xml:space="preserve"> </v>
      </c>
      <c r="F25" s="77" t="str">
        <f>IF(RWE!$A$7="Y",IF(RWE!$F$4/RWE!$F$6*SUM('2012Year'!F25:F25)&lt;'2012AllExports'!$A$1," ",RWE!$F$4/RWE!$F$6*SUM('2012Year'!F25:F25)),1/RWE!$F$6*SUM('2012Year'!F25:F25))</f>
        <v xml:space="preserve"> </v>
      </c>
      <c r="G25" s="77" t="str">
        <f>IF(RWE!$A$7="Y",IF(RWE!$G$4/RWE!$G$6*SUM('2012Year'!G25:G25)&lt;'2012AllExports'!$A$1," ",RWE!$G$4/RWE!$G$6*SUM('2012Year'!G25:G25)),1/RWE!$G$6*SUM('2012Year'!G25:G25))</f>
        <v xml:space="preserve"> </v>
      </c>
      <c r="H25" s="77" t="str">
        <f>IF(RWE!$A$7="Y",IF(RWE!$H$4/RWE!$H$6*SUM('2012Year'!H25:H25)&lt;'2012AllExports'!$A$1," ",RWE!$H$4/RWE!$H$6*SUM('2012Year'!H25:H25)),1/RWE!$H$6*SUM('2012Year'!H25:H25))</f>
        <v xml:space="preserve"> </v>
      </c>
      <c r="I25" s="77" t="str">
        <f>IF(RWE!$A$7="Y",IF(RWE!$I$4/RWE!$I$6*SUM('2012Year'!I25:I25)&lt;'2012AllExports'!$A$1," ",RWE!$I$4/RWE!$I$6*SUM('2012Year'!I25:I25)),1/RWE!$I$6*SUM('2012Year'!I25:I25))</f>
        <v xml:space="preserve"> </v>
      </c>
      <c r="J25" s="77" t="str">
        <f>IF(RWE!$A$7="Y",IF(RWE!$J$4/RWE!$J$6*SUM('2012Year'!J25:J25)&lt;'2012AllExports'!$A$1," ",RWE!$J$4/RWE!$J$6*SUM('2012Year'!J25:J25)),1/RWE!$J$6*SUM('2012Year'!J25:J25))</f>
        <v xml:space="preserve"> </v>
      </c>
      <c r="K25" s="77" t="str">
        <f>IF(RWE!$A$7="Y",IF(RWE!$K$4/RWE!$K$6*SUM('2012Year'!K25:K25)&lt;'2012AllExports'!$A$1," ",RWE!$K$4/RWE!$K$6*SUM('2012Year'!K25:K25)),1/RWE!$K$6*SUM('2012Year'!K25:K25))</f>
        <v xml:space="preserve"> </v>
      </c>
      <c r="L25" s="77" t="str">
        <f>IF(RWE!$A$7="Y",IF(RWE!$K$4/RWE!$K$6*SUM('2012Year'!L25:L25)&lt;'2012AllExports'!$A$1," ",RWE!$K$4/RWE!$K$6*SUM('2012Year'!L25:L25)),1/RWE!$K$6*SUM('2012Year'!L25:L25))</f>
        <v xml:space="preserve"> </v>
      </c>
      <c r="N25" s="77" t="str">
        <f>IF(RWE!$A$7="Y",IF(RWE!$N$4/RWE!$N$6*SUM('2012Year'!N25:N25)&lt;'2012AllExports'!$A$1," ",RWE!$N$4/RWE!$N$6*SUM('2012Year'!N25:N25)),1/RWE!$N$6*SUM('2012Year'!N25:N25))</f>
        <v xml:space="preserve"> </v>
      </c>
      <c r="O25" s="77" t="str">
        <f>IF(RWE!$A$7="Y",IF(RWE!$O$4/RWE!$O$6*SUM('2012Year'!O25:O25)&lt;'2012AllExports'!$A$1," ",RWE!$O$4/RWE!$O$6*SUM('2012Year'!O25:O25)),1/RWE!$O$6*SUM('2012Year'!O25:O25))</f>
        <v xml:space="preserve"> </v>
      </c>
      <c r="P25" s="77" t="str">
        <f>IF(RWE!$A$7="Y",IF(RWE!$P$4/RWE!$P$6*SUM('2012Year'!P25:P25)&lt;'2012AllExports'!$A$1," ",RWE!$P$4/RWE!$P$6*SUM('2012Year'!P25:P25)),1/RWE!$P$6*SUM('2012Year'!P25:P25))</f>
        <v xml:space="preserve"> </v>
      </c>
      <c r="Q25" s="78" t="str">
        <f>IF(RWE!$A$7="Y",IF(SUM(B25:P25)&lt;$A$1," ",SUM(B25:P25)),"-")</f>
        <v xml:space="preserve"> </v>
      </c>
      <c r="S25" s="79" t="str">
        <f>IF(SUM(B25:B25)=0," ",'2012Year'!S25)</f>
        <v xml:space="preserve"> </v>
      </c>
      <c r="T25" s="79" t="str">
        <f>IF(SUM(C25:C25)=0," ",'2012Year'!T25)</f>
        <v xml:space="preserve"> </v>
      </c>
      <c r="U25" s="79" t="str">
        <f>IF(SUM(D25:D25)=0," ",'2012Year'!U25)</f>
        <v xml:space="preserve"> </v>
      </c>
      <c r="V25" s="79" t="str">
        <f>IF(SUM(E25:E25)=0," ",'2012Year'!V25)</f>
        <v xml:space="preserve"> </v>
      </c>
      <c r="W25" s="79" t="str">
        <f>IF(SUM(F25:F25)=0," ",'2012Year'!W25)</f>
        <v xml:space="preserve"> </v>
      </c>
      <c r="X25" s="79" t="str">
        <f>IF(SUM(G25:G25)=0," ",'2012Year'!X25)</f>
        <v xml:space="preserve"> </v>
      </c>
      <c r="Y25" s="79" t="str">
        <f>IF(SUM(H25:H25)=0," ",'2012Year'!Y25)</f>
        <v xml:space="preserve"> </v>
      </c>
      <c r="Z25" s="79" t="str">
        <f>IF(SUM(I25:I25)=0," ",'2012Year'!Z25)</f>
        <v xml:space="preserve"> </v>
      </c>
      <c r="AA25" s="79" t="str">
        <f>IF(SUM(J25:J25)=0," ",'2012Year'!AA25)</f>
        <v xml:space="preserve"> </v>
      </c>
      <c r="AB25" s="79" t="str">
        <f>IF(SUM(K25:K25)=0," ",'2012Year'!AB25)</f>
        <v xml:space="preserve"> </v>
      </c>
      <c r="AC25" s="79" t="str">
        <f>IF(SUM(L25:L25)=0," ",'2012Year'!AC25)</f>
        <v xml:space="preserve"> </v>
      </c>
      <c r="AE25" s="79" t="str">
        <f>IF(SUM(N25:N25)=0," ",'2012Year'!AE25)</f>
        <v xml:space="preserve"> </v>
      </c>
      <c r="AF25" s="79" t="str">
        <f>IF(SUM(O25:O25)=0," ",'2012Year'!AF25)</f>
        <v xml:space="preserve"> </v>
      </c>
      <c r="AG25" s="79" t="str">
        <f>IF(SUM(P25:P25)=0," ",'2012Year'!AG25)</f>
        <v xml:space="preserve"> </v>
      </c>
      <c r="AH25" s="80" t="str">
        <f>IF(SUM(Q25:Q25)=0," ",'2012Year'!AH25)</f>
        <v xml:space="preserve"> </v>
      </c>
      <c r="AJ25" s="77" t="str">
        <f>IF(RWE!$A$7="Y",IF(RWE!$R$4/RWE!$R$6*SUM('2012Year'!AJ25:AJ25)&lt;'2012AllExports'!$A$1," ",RWE!$R$4/RWE!$R$6*SUM('2012Year'!AJ25:AJ25)),1/RWE!$R$6*SUM('2012Year'!AJ25:AJ25))</f>
        <v xml:space="preserve"> </v>
      </c>
      <c r="AK25" s="77" t="str">
        <f>IF(RWE!$A$7="Y",IF(RWE!$S$4/RWE!$S$6*SUM('2012Year'!AK25:AK25)&lt;'2012AllExports'!$A$1," ",RWE!$S$4/RWE!$S$6*SUM('2012Year'!AK25:AK25)),1/RWE!$S$6*SUM('2012Year'!AK25:AK25))</f>
        <v xml:space="preserve"> </v>
      </c>
      <c r="AL25" s="77" t="str">
        <f>IF(RWE!$A$7="Y",IF(RWE!$T$4/RWE!$T$6*SUM('2012Year'!AL25:AL25)&lt;'2012AllExports'!$A$1," ",RWE!$T$4/RWE!$T$6*SUM('2012Year'!AL25:AL25)),1/RWE!$T$6*SUM('2012Year'!AL25:AL25))</f>
        <v xml:space="preserve"> </v>
      </c>
      <c r="AM25" s="79">
        <f>SUM('2012Year'!AM25:AM25)</f>
        <v>0</v>
      </c>
      <c r="AN25" s="79">
        <f>SUM('2012Year'!AN25:AN25)</f>
        <v>0</v>
      </c>
      <c r="AO25" s="79">
        <f>SUM('2012Year'!AO25:AO25)</f>
        <v>0</v>
      </c>
    </row>
    <row r="26" spans="1:41" ht="13">
      <c r="A26" t="s">
        <v>47</v>
      </c>
      <c r="B26" s="76" t="str">
        <f>IF(RWE!$A$7="Y",IF(RWE!$B$4/RWE!$B$6*SUM('2012Year'!B26:B26)&lt;'2012AllExports'!$A$1," ",RWE!$B$4/RWE!$B$6*SUM('2012Year'!B26:B26)),1/RWE!$B$6*SUM('2012Year'!B26:B26))</f>
        <v xml:space="preserve"> </v>
      </c>
      <c r="C26" s="76" t="str">
        <f>IF(RWE!$A$7="Y",IF(RWE!$C$4/RWE!$C$6*SUM('2012Year'!C26:C26)&lt;'2012AllExports'!$A$1," ",RWE!$C$4/RWE!$C$6*SUM('2012Year'!C26:C26)),1/RWE!$C$6*SUM('2012Year'!C26:C26))</f>
        <v xml:space="preserve"> </v>
      </c>
      <c r="D26" s="76">
        <f>IF(RWE!$A$7="Y",IF(RWE!$D$4/RWE!$D$6*SUM('2012Year'!D26:D26)&lt;'2012AllExports'!$A$1," ",RWE!$D$4/RWE!$D$6*SUM('2012Year'!D26:D26)),1/RWE!$D$6*SUM('2012Year'!D26:D26))</f>
        <v>1.0418283679999999E-2</v>
      </c>
      <c r="E26" s="76" t="str">
        <f>IF(RWE!$A$7="Y",IF(RWE!$E$4/RWE!$E$6*SUM('2012Year'!E26:E26)&lt;'2012AllExports'!$A$1," ",RWE!$E$4/RWE!$E$6*SUM('2012Year'!E26:E26)),1/RWE!$E$6*SUM('2012Year'!E26:E26))</f>
        <v xml:space="preserve"> </v>
      </c>
      <c r="F26" s="77" t="str">
        <f>IF(RWE!$A$7="Y",IF(RWE!$F$4/RWE!$F$6*SUM('2012Year'!F26:F26)&lt;'2012AllExports'!$A$1," ",RWE!$F$4/RWE!$F$6*SUM('2012Year'!F26:F26)),1/RWE!$F$6*SUM('2012Year'!F26:F26))</f>
        <v xml:space="preserve"> </v>
      </c>
      <c r="G26" s="77" t="str">
        <f>IF(RWE!$A$7="Y",IF(RWE!$G$4/RWE!$G$6*SUM('2012Year'!G26:G26)&lt;'2012AllExports'!$A$1," ",RWE!$G$4/RWE!$G$6*SUM('2012Year'!G26:G26)),1/RWE!$G$6*SUM('2012Year'!G26:G26))</f>
        <v xml:space="preserve"> </v>
      </c>
      <c r="H26" s="77" t="str">
        <f>IF(RWE!$A$7="Y",IF(RWE!$H$4/RWE!$H$6*SUM('2012Year'!H26:H26)&lt;'2012AllExports'!$A$1," ",RWE!$H$4/RWE!$H$6*SUM('2012Year'!H26:H26)),1/RWE!$H$6*SUM('2012Year'!H26:H26))</f>
        <v xml:space="preserve"> </v>
      </c>
      <c r="I26" s="77" t="str">
        <f>IF(RWE!$A$7="Y",IF(RWE!$I$4/RWE!$I$6*SUM('2012Year'!I26:I26)&lt;'2012AllExports'!$A$1," ",RWE!$I$4/RWE!$I$6*SUM('2012Year'!I26:I26)),1/RWE!$I$6*SUM('2012Year'!I26:I26))</f>
        <v xml:space="preserve"> </v>
      </c>
      <c r="J26" s="77" t="str">
        <f>IF(RWE!$A$7="Y",IF(RWE!$J$4/RWE!$J$6*SUM('2012Year'!J26:J26)&lt;'2012AllExports'!$A$1," ",RWE!$J$4/RWE!$J$6*SUM('2012Year'!J26:J26)),1/RWE!$J$6*SUM('2012Year'!J26:J26))</f>
        <v xml:space="preserve"> </v>
      </c>
      <c r="K26" s="77" t="str">
        <f>IF(RWE!$A$7="Y",IF(RWE!$K$4/RWE!$K$6*SUM('2012Year'!K26:K26)&lt;'2012AllExports'!$A$1," ",RWE!$K$4/RWE!$K$6*SUM('2012Year'!K26:K26)),1/RWE!$K$6*SUM('2012Year'!K26:K26))</f>
        <v xml:space="preserve"> </v>
      </c>
      <c r="L26" s="77" t="str">
        <f>IF(RWE!$A$7="Y",IF(RWE!$K$4/RWE!$K$6*SUM('2012Year'!L26:L26)&lt;'2012AllExports'!$A$1," ",RWE!$K$4/RWE!$K$6*SUM('2012Year'!L26:L26)),1/RWE!$K$6*SUM('2012Year'!L26:L26))</f>
        <v xml:space="preserve"> </v>
      </c>
      <c r="N26" s="77" t="str">
        <f>IF(RWE!$A$7="Y",IF(RWE!$N$4/RWE!$N$6*SUM('2012Year'!N26:N26)&lt;'2012AllExports'!$A$1," ",RWE!$N$4/RWE!$N$6*SUM('2012Year'!N26:N26)),1/RWE!$N$6*SUM('2012Year'!N26:N26))</f>
        <v xml:space="preserve"> </v>
      </c>
      <c r="O26" s="77" t="str">
        <f>IF(RWE!$A$7="Y",IF(RWE!$O$4/RWE!$O$6*SUM('2012Year'!O26:O26)&lt;'2012AllExports'!$A$1," ",RWE!$O$4/RWE!$O$6*SUM('2012Year'!O26:O26)),1/RWE!$O$6*SUM('2012Year'!O26:O26))</f>
        <v xml:space="preserve"> </v>
      </c>
      <c r="P26" s="77" t="str">
        <f>IF(RWE!$A$7="Y",IF(RWE!$P$4/RWE!$P$6*SUM('2012Year'!P26:P26)&lt;'2012AllExports'!$A$1," ",RWE!$P$4/RWE!$P$6*SUM('2012Year'!P26:P26)),1/RWE!$P$6*SUM('2012Year'!P26:P26))</f>
        <v xml:space="preserve"> </v>
      </c>
      <c r="Q26" s="78">
        <f>IF(RWE!$A$7="Y",IF(SUM(B26:P26)&lt;$A$1," ",SUM(B26:P26)),"-")</f>
        <v>1.0418283679999999E-2</v>
      </c>
      <c r="S26" s="79" t="str">
        <f>IF(SUM(B26:B26)=0," ",'2012Year'!S26)</f>
        <v xml:space="preserve"> </v>
      </c>
      <c r="T26" s="79" t="str">
        <f>IF(SUM(C26:C26)=0," ",'2012Year'!T26)</f>
        <v xml:space="preserve"> </v>
      </c>
      <c r="U26" s="79">
        <f>IF(SUM(D26:D26)=0," ",'2012Year'!U26)</f>
        <v>3.4085729999999996</v>
      </c>
      <c r="V26" s="79" t="str">
        <f>IF(SUM(E26:E26)=0," ",'2012Year'!V26)</f>
        <v xml:space="preserve"> </v>
      </c>
      <c r="W26" s="79" t="str">
        <f>IF(SUM(F26:F26)=0," ",'2012Year'!W26)</f>
        <v xml:space="preserve"> </v>
      </c>
      <c r="X26" s="79" t="str">
        <f>IF(SUM(G26:G26)=0," ",'2012Year'!X26)</f>
        <v xml:space="preserve"> </v>
      </c>
      <c r="Y26" s="79" t="str">
        <f>IF(SUM(H26:H26)=0," ",'2012Year'!Y26)</f>
        <v xml:space="preserve"> </v>
      </c>
      <c r="Z26" s="79" t="str">
        <f>IF(SUM(I26:I26)=0," ",'2012Year'!Z26)</f>
        <v xml:space="preserve"> </v>
      </c>
      <c r="AA26" s="79" t="str">
        <f>IF(SUM(J26:J26)=0," ",'2012Year'!AA26)</f>
        <v xml:space="preserve"> </v>
      </c>
      <c r="AB26" s="79" t="str">
        <f>IF(SUM(K26:K26)=0," ",'2012Year'!AB26)</f>
        <v xml:space="preserve"> </v>
      </c>
      <c r="AC26" s="79" t="str">
        <f>IF(SUM(L26:L26)=0," ",'2012Year'!AC26)</f>
        <v xml:space="preserve"> </v>
      </c>
      <c r="AE26" s="79" t="str">
        <f>IF(SUM(N26:N26)=0," ",'2012Year'!AE26)</f>
        <v xml:space="preserve"> </v>
      </c>
      <c r="AF26" s="79" t="str">
        <f>IF(SUM(O26:O26)=0," ",'2012Year'!AF26)</f>
        <v xml:space="preserve"> </v>
      </c>
      <c r="AG26" s="79" t="str">
        <f>IF(SUM(P26:P26)=0," ",'2012Year'!AG26)</f>
        <v xml:space="preserve"> </v>
      </c>
      <c r="AH26" s="80">
        <f>IF(SUM(Q26:Q26)=0," ",'2012Year'!AH26)</f>
        <v>3.6178129999999999</v>
      </c>
      <c r="AJ26" s="77" t="str">
        <f>IF(RWE!$A$7="Y",IF(RWE!$R$4/RWE!$R$6*SUM('2012Year'!AJ26:AJ26)&lt;'2012AllExports'!$A$1," ",RWE!$R$4/RWE!$R$6*SUM('2012Year'!AJ26:AJ26)),1/RWE!$R$6*SUM('2012Year'!AJ26:AJ26))</f>
        <v xml:space="preserve"> </v>
      </c>
      <c r="AK26" s="77" t="str">
        <f>IF(RWE!$A$7="Y",IF(RWE!$S$4/RWE!$S$6*SUM('2012Year'!AK26:AK26)&lt;'2012AllExports'!$A$1," ",RWE!$S$4/RWE!$S$6*SUM('2012Year'!AK26:AK26)),1/RWE!$S$6*SUM('2012Year'!AK26:AK26))</f>
        <v xml:space="preserve"> </v>
      </c>
      <c r="AL26" s="77" t="str">
        <f>IF(RWE!$A$7="Y",IF(RWE!$T$4/RWE!$T$6*SUM('2012Year'!AL26:AL26)&lt;'2012AllExports'!$A$1," ",RWE!$T$4/RWE!$T$6*SUM('2012Year'!AL26:AL26)),1/RWE!$T$6*SUM('2012Year'!AL26:AL26))</f>
        <v xml:space="preserve"> </v>
      </c>
      <c r="AM26" s="79">
        <f>SUM('2012Year'!AM26:AM26)</f>
        <v>0</v>
      </c>
      <c r="AN26" s="79">
        <f>SUM('2012Year'!AN26:AN26)</f>
        <v>0</v>
      </c>
      <c r="AO26" s="79">
        <f>SUM('2012Year'!AO26:AO26)</f>
        <v>0</v>
      </c>
    </row>
    <row r="27" spans="1:41" ht="13">
      <c r="A27" t="s">
        <v>48</v>
      </c>
      <c r="B27" s="76" t="str">
        <f>IF(RWE!$A$7="Y",IF(RWE!$B$4/RWE!$B$6*SUM('2012Year'!B27:B27)&lt;'2012AllExports'!$A$1," ",RWE!$B$4/RWE!$B$6*SUM('2012Year'!B27:B27)),1/RWE!$B$6*SUM('2012Year'!B27:B27))</f>
        <v xml:space="preserve"> </v>
      </c>
      <c r="C27" s="76" t="str">
        <f>IF(RWE!$A$7="Y",IF(RWE!$C$4/RWE!$C$6*SUM('2012Year'!C27:C27)&lt;'2012AllExports'!$A$1," ",RWE!$C$4/RWE!$C$6*SUM('2012Year'!C27:C27)),1/RWE!$C$6*SUM('2012Year'!C27:C27))</f>
        <v xml:space="preserve"> </v>
      </c>
      <c r="D27" s="76" t="str">
        <f>IF(RWE!$A$7="Y",IF(RWE!$D$4/RWE!$D$6*SUM('2012Year'!D27:D27)&lt;'2012AllExports'!$A$1," ",RWE!$D$4/RWE!$D$6*SUM('2012Year'!D27:D27)),1/RWE!$D$6*SUM('2012Year'!D27:D27))</f>
        <v xml:space="preserve"> </v>
      </c>
      <c r="E27" s="76" t="str">
        <f>IF(RWE!$A$7="Y",IF(RWE!$E$4/RWE!$E$6*SUM('2012Year'!E27:E27)&lt;'2012AllExports'!$A$1," ",RWE!$E$4/RWE!$E$6*SUM('2012Year'!E27:E27)),1/RWE!$E$6*SUM('2012Year'!E27:E27))</f>
        <v xml:space="preserve"> </v>
      </c>
      <c r="F27" s="77" t="str">
        <f>IF(RWE!$A$7="Y",IF(RWE!$F$4/RWE!$F$6*SUM('2012Year'!F27:F27)&lt;'2012AllExports'!$A$1," ",RWE!$F$4/RWE!$F$6*SUM('2012Year'!F27:F27)),1/RWE!$F$6*SUM('2012Year'!F27:F27))</f>
        <v xml:space="preserve"> </v>
      </c>
      <c r="G27" s="77" t="str">
        <f>IF(RWE!$A$7="Y",IF(RWE!$G$4/RWE!$G$6*SUM('2012Year'!G27:G27)&lt;'2012AllExports'!$A$1," ",RWE!$G$4/RWE!$G$6*SUM('2012Year'!G27:G27)),1/RWE!$G$6*SUM('2012Year'!G27:G27))</f>
        <v xml:space="preserve"> </v>
      </c>
      <c r="H27" s="77" t="str">
        <f>IF(RWE!$A$7="Y",IF(RWE!$H$4/RWE!$H$6*SUM('2012Year'!H27:H27)&lt;'2012AllExports'!$A$1," ",RWE!$H$4/RWE!$H$6*SUM('2012Year'!H27:H27)),1/RWE!$H$6*SUM('2012Year'!H27:H27))</f>
        <v xml:space="preserve"> </v>
      </c>
      <c r="I27" s="77" t="str">
        <f>IF(RWE!$A$7="Y",IF(RWE!$I$4/RWE!$I$6*SUM('2012Year'!I27:I27)&lt;'2012AllExports'!$A$1," ",RWE!$I$4/RWE!$I$6*SUM('2012Year'!I27:I27)),1/RWE!$I$6*SUM('2012Year'!I27:I27))</f>
        <v xml:space="preserve"> </v>
      </c>
      <c r="J27" s="77" t="str">
        <f>IF(RWE!$A$7="Y",IF(RWE!$J$4/RWE!$J$6*SUM('2012Year'!J27:J27)&lt;'2012AllExports'!$A$1," ",RWE!$J$4/RWE!$J$6*SUM('2012Year'!J27:J27)),1/RWE!$J$6*SUM('2012Year'!J27:J27))</f>
        <v xml:space="preserve"> </v>
      </c>
      <c r="K27" s="77" t="str">
        <f>IF(RWE!$A$7="Y",IF(RWE!$K$4/RWE!$K$6*SUM('2012Year'!K27:K27)&lt;'2012AllExports'!$A$1," ",RWE!$K$4/RWE!$K$6*SUM('2012Year'!K27:K27)),1/RWE!$K$6*SUM('2012Year'!K27:K27))</f>
        <v xml:space="preserve"> </v>
      </c>
      <c r="L27" s="77" t="str">
        <f>IF(RWE!$A$7="Y",IF(RWE!$K$4/RWE!$K$6*SUM('2012Year'!L27:L27)&lt;'2012AllExports'!$A$1," ",RWE!$K$4/RWE!$K$6*SUM('2012Year'!L27:L27)),1/RWE!$K$6*SUM('2012Year'!L27:L27))</f>
        <v xml:space="preserve"> </v>
      </c>
      <c r="N27" s="77" t="str">
        <f>IF(RWE!$A$7="Y",IF(RWE!$N$4/RWE!$N$6*SUM('2012Year'!N27:N27)&lt;'2012AllExports'!$A$1," ",RWE!$N$4/RWE!$N$6*SUM('2012Year'!N27:N27)),1/RWE!$N$6*SUM('2012Year'!N27:N27))</f>
        <v xml:space="preserve"> </v>
      </c>
      <c r="O27" s="77" t="str">
        <f>IF(RWE!$A$7="Y",IF(RWE!$O$4/RWE!$O$6*SUM('2012Year'!O27:O27)&lt;'2012AllExports'!$A$1," ",RWE!$O$4/RWE!$O$6*SUM('2012Year'!O27:O27)),1/RWE!$O$6*SUM('2012Year'!O27:O27))</f>
        <v xml:space="preserve"> </v>
      </c>
      <c r="P27" s="77" t="str">
        <f>IF(RWE!$A$7="Y",IF(RWE!$P$4/RWE!$P$6*SUM('2012Year'!P27:P27)&lt;'2012AllExports'!$A$1," ",RWE!$P$4/RWE!$P$6*SUM('2012Year'!P27:P27)),1/RWE!$P$6*SUM('2012Year'!P27:P27))</f>
        <v xml:space="preserve"> </v>
      </c>
      <c r="Q27" s="78" t="str">
        <f>IF(RWE!$A$7="Y",IF(SUM(B27:P27)&lt;$A$1," ",SUM(B27:P27)),"-")</f>
        <v xml:space="preserve"> </v>
      </c>
      <c r="S27" s="79" t="str">
        <f>IF(SUM(B27:B27)=0," ",'2012Year'!S27)</f>
        <v xml:space="preserve"> </v>
      </c>
      <c r="T27" s="79" t="str">
        <f>IF(SUM(C27:C27)=0," ",'2012Year'!T27)</f>
        <v xml:space="preserve"> </v>
      </c>
      <c r="U27" s="79" t="str">
        <f>IF(SUM(D27:D27)=0," ",'2012Year'!U27)</f>
        <v xml:space="preserve"> </v>
      </c>
      <c r="V27" s="79" t="str">
        <f>IF(SUM(E27:E27)=0," ",'2012Year'!V27)</f>
        <v xml:space="preserve"> </v>
      </c>
      <c r="W27" s="79" t="str">
        <f>IF(SUM(F27:F27)=0," ",'2012Year'!W27)</f>
        <v xml:space="preserve"> </v>
      </c>
      <c r="X27" s="79" t="str">
        <f>IF(SUM(G27:G27)=0," ",'2012Year'!X27)</f>
        <v xml:space="preserve"> </v>
      </c>
      <c r="Y27" s="79" t="str">
        <f>IF(SUM(H27:H27)=0," ",'2012Year'!Y27)</f>
        <v xml:space="preserve"> </v>
      </c>
      <c r="Z27" s="79" t="str">
        <f>IF(SUM(I27:I27)=0," ",'2012Year'!Z27)</f>
        <v xml:space="preserve"> </v>
      </c>
      <c r="AA27" s="79" t="str">
        <f>IF(SUM(J27:J27)=0," ",'2012Year'!AA27)</f>
        <v xml:space="preserve"> </v>
      </c>
      <c r="AB27" s="79" t="str">
        <f>IF(SUM(K27:K27)=0," ",'2012Year'!AB27)</f>
        <v xml:space="preserve"> </v>
      </c>
      <c r="AC27" s="79" t="str">
        <f>IF(SUM(L27:L27)=0," ",'2012Year'!AC27)</f>
        <v xml:space="preserve"> </v>
      </c>
      <c r="AE27" s="79" t="str">
        <f>IF(SUM(N27:N27)=0," ",'2012Year'!AE27)</f>
        <v xml:space="preserve"> </v>
      </c>
      <c r="AF27" s="79" t="str">
        <f>IF(SUM(O27:O27)=0," ",'2012Year'!AF27)</f>
        <v xml:space="preserve"> </v>
      </c>
      <c r="AG27" s="79" t="str">
        <f>IF(SUM(P27:P27)=0," ",'2012Year'!AG27)</f>
        <v xml:space="preserve"> </v>
      </c>
      <c r="AH27" s="80" t="str">
        <f>IF(SUM(Q27:Q27)=0," ",'2012Year'!AH27)</f>
        <v xml:space="preserve"> </v>
      </c>
      <c r="AJ27" s="77" t="str">
        <f>IF(RWE!$A$7="Y",IF(RWE!$R$4/RWE!$R$6*SUM('2012Year'!AJ27:AJ27)&lt;'2012AllExports'!$A$1," ",RWE!$R$4/RWE!$R$6*SUM('2012Year'!AJ27:AJ27)),1/RWE!$R$6*SUM('2012Year'!AJ27:AJ27))</f>
        <v xml:space="preserve"> </v>
      </c>
      <c r="AK27" s="77" t="str">
        <f>IF(RWE!$A$7="Y",IF(RWE!$S$4/RWE!$S$6*SUM('2012Year'!AK27:AK27)&lt;'2012AllExports'!$A$1," ",RWE!$S$4/RWE!$S$6*SUM('2012Year'!AK27:AK27)),1/RWE!$S$6*SUM('2012Year'!AK27:AK27))</f>
        <v xml:space="preserve"> </v>
      </c>
      <c r="AL27" s="77" t="str">
        <f>IF(RWE!$A$7="Y",IF(RWE!$T$4/RWE!$T$6*SUM('2012Year'!AL27:AL27)&lt;'2012AllExports'!$A$1," ",RWE!$T$4/RWE!$T$6*SUM('2012Year'!AL27:AL27)),1/RWE!$T$6*SUM('2012Year'!AL27:AL27))</f>
        <v xml:space="preserve"> </v>
      </c>
      <c r="AM27" s="79">
        <f>SUM('2012Year'!AM27:AM27)</f>
        <v>0</v>
      </c>
      <c r="AN27" s="79">
        <f>SUM('2012Year'!AN27:AN27)</f>
        <v>0</v>
      </c>
      <c r="AO27" s="79">
        <f>SUM('2012Year'!AO27:AO27)</f>
        <v>0</v>
      </c>
    </row>
    <row r="28" spans="1:41" ht="13">
      <c r="A28" t="s">
        <v>49</v>
      </c>
      <c r="B28" s="76" t="str">
        <f>IF(RWE!$A$7="Y",IF(RWE!$B$4/RWE!$B$6*SUM('2012Year'!B28:B28)&lt;'2012AllExports'!$A$1," ",RWE!$B$4/RWE!$B$6*SUM('2012Year'!B28:B28)),1/RWE!$B$6*SUM('2012Year'!B28:B28))</f>
        <v xml:space="preserve"> </v>
      </c>
      <c r="C28" s="76" t="str">
        <f>IF(RWE!$A$7="Y",IF(RWE!$C$4/RWE!$C$6*SUM('2012Year'!C28:C28)&lt;'2012AllExports'!$A$1," ",RWE!$C$4/RWE!$C$6*SUM('2012Year'!C28:C28)),1/RWE!$C$6*SUM('2012Year'!C28:C28))</f>
        <v xml:space="preserve"> </v>
      </c>
      <c r="D28" s="76" t="str">
        <f>IF(RWE!$A$7="Y",IF(RWE!$D$4/RWE!$D$6*SUM('2012Year'!D28:D28)&lt;'2012AllExports'!$A$1," ",RWE!$D$4/RWE!$D$6*SUM('2012Year'!D28:D28)),1/RWE!$D$6*SUM('2012Year'!D28:D28))</f>
        <v xml:space="preserve"> </v>
      </c>
      <c r="E28" s="76" t="str">
        <f>IF(RWE!$A$7="Y",IF(RWE!$E$4/RWE!$E$6*SUM('2012Year'!E28:E28)&lt;'2012AllExports'!$A$1," ",RWE!$E$4/RWE!$E$6*SUM('2012Year'!E28:E28)),1/RWE!$E$6*SUM('2012Year'!E28:E28))</f>
        <v xml:space="preserve"> </v>
      </c>
      <c r="F28" s="77" t="str">
        <f>IF(RWE!$A$7="Y",IF(RWE!$F$4/RWE!$F$6*SUM('2012Year'!F28:F28)&lt;'2012AllExports'!$A$1," ",RWE!$F$4/RWE!$F$6*SUM('2012Year'!F28:F28)),1/RWE!$F$6*SUM('2012Year'!F28:F28))</f>
        <v xml:space="preserve"> </v>
      </c>
      <c r="G28" s="77" t="str">
        <f>IF(RWE!$A$7="Y",IF(RWE!$G$4/RWE!$G$6*SUM('2012Year'!G28:G28)&lt;'2012AllExports'!$A$1," ",RWE!$G$4/RWE!$G$6*SUM('2012Year'!G28:G28)),1/RWE!$G$6*SUM('2012Year'!G28:G28))</f>
        <v xml:space="preserve"> </v>
      </c>
      <c r="H28" s="77" t="str">
        <f>IF(RWE!$A$7="Y",IF(RWE!$H$4/RWE!$H$6*SUM('2012Year'!H28:H28)&lt;'2012AllExports'!$A$1," ",RWE!$H$4/RWE!$H$6*SUM('2012Year'!H28:H28)),1/RWE!$H$6*SUM('2012Year'!H28:H28))</f>
        <v xml:space="preserve"> </v>
      </c>
      <c r="I28" s="77" t="str">
        <f>IF(RWE!$A$7="Y",IF(RWE!$I$4/RWE!$I$6*SUM('2012Year'!I28:I28)&lt;'2012AllExports'!$A$1," ",RWE!$I$4/RWE!$I$6*SUM('2012Year'!I28:I28)),1/RWE!$I$6*SUM('2012Year'!I28:I28))</f>
        <v xml:space="preserve"> </v>
      </c>
      <c r="J28" s="77" t="str">
        <f>IF(RWE!$A$7="Y",IF(RWE!$J$4/RWE!$J$6*SUM('2012Year'!J28:J28)&lt;'2012AllExports'!$A$1," ",RWE!$J$4/RWE!$J$6*SUM('2012Year'!J28:J28)),1/RWE!$J$6*SUM('2012Year'!J28:J28))</f>
        <v xml:space="preserve"> </v>
      </c>
      <c r="K28" s="77" t="str">
        <f>IF(RWE!$A$7="Y",IF(RWE!$K$4/RWE!$K$6*SUM('2012Year'!K28:K28)&lt;'2012AllExports'!$A$1," ",RWE!$K$4/RWE!$K$6*SUM('2012Year'!K28:K28)),1/RWE!$K$6*SUM('2012Year'!K28:K28))</f>
        <v xml:space="preserve"> </v>
      </c>
      <c r="L28" s="77" t="str">
        <f>IF(RWE!$A$7="Y",IF(RWE!$K$4/RWE!$K$6*SUM('2012Year'!L28:L28)&lt;'2012AllExports'!$A$1," ",RWE!$K$4/RWE!$K$6*SUM('2012Year'!L28:L28)),1/RWE!$K$6*SUM('2012Year'!L28:L28))</f>
        <v xml:space="preserve"> </v>
      </c>
      <c r="N28" s="77" t="str">
        <f>IF(RWE!$A$7="Y",IF(RWE!$N$4/RWE!$N$6*SUM('2012Year'!N28:N28)&lt;'2012AllExports'!$A$1," ",RWE!$N$4/RWE!$N$6*SUM('2012Year'!N28:N28)),1/RWE!$N$6*SUM('2012Year'!N28:N28))</f>
        <v xml:space="preserve"> </v>
      </c>
      <c r="O28" s="77" t="str">
        <f>IF(RWE!$A$7="Y",IF(RWE!$O$4/RWE!$O$6*SUM('2012Year'!O28:O28)&lt;'2012AllExports'!$A$1," ",RWE!$O$4/RWE!$O$6*SUM('2012Year'!O28:O28)),1/RWE!$O$6*SUM('2012Year'!O28:O28))</f>
        <v xml:space="preserve"> </v>
      </c>
      <c r="P28" s="77" t="str">
        <f>IF(RWE!$A$7="Y",IF(RWE!$P$4/RWE!$P$6*SUM('2012Year'!P28:P28)&lt;'2012AllExports'!$A$1," ",RWE!$P$4/RWE!$P$6*SUM('2012Year'!P28:P28)),1/RWE!$P$6*SUM('2012Year'!P28:P28))</f>
        <v xml:space="preserve"> </v>
      </c>
      <c r="Q28" s="78" t="str">
        <f>IF(RWE!$A$7="Y",IF(SUM(B28:P28)&lt;$A$1," ",SUM(B28:P28)),"-")</f>
        <v xml:space="preserve"> </v>
      </c>
      <c r="S28" s="79" t="str">
        <f>IF(SUM(B28:B28)=0," ",'2012Year'!S28)</f>
        <v xml:space="preserve"> </v>
      </c>
      <c r="T28" s="79" t="str">
        <f>IF(SUM(C28:C28)=0," ",'2012Year'!T28)</f>
        <v xml:space="preserve"> </v>
      </c>
      <c r="U28" s="79" t="str">
        <f>IF(SUM(D28:D28)=0," ",'2012Year'!U28)</f>
        <v xml:space="preserve"> </v>
      </c>
      <c r="V28" s="79" t="str">
        <f>IF(SUM(E28:E28)=0," ",'2012Year'!V28)</f>
        <v xml:space="preserve"> </v>
      </c>
      <c r="W28" s="79" t="str">
        <f>IF(SUM(F28:F28)=0," ",'2012Year'!W28)</f>
        <v xml:space="preserve"> </v>
      </c>
      <c r="X28" s="79" t="str">
        <f>IF(SUM(G28:G28)=0," ",'2012Year'!X28)</f>
        <v xml:space="preserve"> </v>
      </c>
      <c r="Y28" s="79" t="str">
        <f>IF(SUM(H28:H28)=0," ",'2012Year'!Y28)</f>
        <v xml:space="preserve"> </v>
      </c>
      <c r="Z28" s="79" t="str">
        <f>IF(SUM(I28:I28)=0," ",'2012Year'!Z28)</f>
        <v xml:space="preserve"> </v>
      </c>
      <c r="AA28" s="79" t="str">
        <f>IF(SUM(J28:J28)=0," ",'2012Year'!AA28)</f>
        <v xml:space="preserve"> </v>
      </c>
      <c r="AB28" s="79" t="str">
        <f>IF(SUM(K28:K28)=0," ",'2012Year'!AB28)</f>
        <v xml:space="preserve"> </v>
      </c>
      <c r="AC28" s="79" t="str">
        <f>IF(SUM(L28:L28)=0," ",'2012Year'!AC28)</f>
        <v xml:space="preserve"> </v>
      </c>
      <c r="AE28" s="79" t="str">
        <f>IF(SUM(N28:N28)=0," ",'2012Year'!AE28)</f>
        <v xml:space="preserve"> </v>
      </c>
      <c r="AF28" s="79" t="str">
        <f>IF(SUM(O28:O28)=0," ",'2012Year'!AF28)</f>
        <v xml:space="preserve"> </v>
      </c>
      <c r="AG28" s="79" t="str">
        <f>IF(SUM(P28:P28)=0," ",'2012Year'!AG28)</f>
        <v xml:space="preserve"> </v>
      </c>
      <c r="AH28" s="80" t="str">
        <f>IF(SUM(Q28:Q28)=0," ",'2012Year'!AH28)</f>
        <v xml:space="preserve"> </v>
      </c>
      <c r="AJ28" s="77" t="str">
        <f>IF(RWE!$A$7="Y",IF(RWE!$R$4/RWE!$R$6*SUM('2012Year'!AJ28:AJ28)&lt;'2012AllExports'!$A$1," ",RWE!$R$4/RWE!$R$6*SUM('2012Year'!AJ28:AJ28)),1/RWE!$R$6*SUM('2012Year'!AJ28:AJ28))</f>
        <v xml:space="preserve"> </v>
      </c>
      <c r="AK28" s="77" t="str">
        <f>IF(RWE!$A$7="Y",IF(RWE!$S$4/RWE!$S$6*SUM('2012Year'!AK28:AK28)&lt;'2012AllExports'!$A$1," ",RWE!$S$4/RWE!$S$6*SUM('2012Year'!AK28:AK28)),1/RWE!$S$6*SUM('2012Year'!AK28:AK28))</f>
        <v xml:space="preserve"> </v>
      </c>
      <c r="AL28" s="77" t="str">
        <f>IF(RWE!$A$7="Y",IF(RWE!$T$4/RWE!$T$6*SUM('2012Year'!AL28:AL28)&lt;'2012AllExports'!$A$1," ",RWE!$T$4/RWE!$T$6*SUM('2012Year'!AL28:AL28)),1/RWE!$T$6*SUM('2012Year'!AL28:AL28))</f>
        <v xml:space="preserve"> </v>
      </c>
      <c r="AM28" s="79">
        <f>SUM('2012Year'!AM28:AM28)</f>
        <v>0</v>
      </c>
      <c r="AN28" s="79">
        <f>SUM('2012Year'!AN28:AN28)</f>
        <v>0</v>
      </c>
      <c r="AO28" s="79">
        <f>SUM('2012Year'!AO28:AO28)</f>
        <v>0</v>
      </c>
    </row>
    <row r="29" spans="1:41" ht="13">
      <c r="A29" t="s">
        <v>50</v>
      </c>
      <c r="B29" s="76" t="str">
        <f>IF(RWE!$A$7="Y",IF(RWE!$B$4/RWE!$B$6*SUM('2012Year'!B29:B29)&lt;'2012AllExports'!$A$1," ",RWE!$B$4/RWE!$B$6*SUM('2012Year'!B29:B29)),1/RWE!$B$6*SUM('2012Year'!B29:B29))</f>
        <v xml:space="preserve"> </v>
      </c>
      <c r="C29" s="76">
        <f>IF(RWE!$A$7="Y",IF(RWE!$C$4/RWE!$C$6*SUM('2012Year'!C29:C29)&lt;'2012AllExports'!$A$1," ",RWE!$C$4/RWE!$C$6*SUM('2012Year'!C29:C29)),1/RWE!$C$6*SUM('2012Year'!C29:C29))</f>
        <v>1.0216860835999998E-2</v>
      </c>
      <c r="D29" s="76">
        <f>IF(RWE!$A$7="Y",IF(RWE!$D$4/RWE!$D$6*SUM('2012Year'!D29:D29)&lt;'2012AllExports'!$A$1," ",RWE!$D$4/RWE!$D$6*SUM('2012Year'!D29:D29)),1/RWE!$D$6*SUM('2012Year'!D29:D29))</f>
        <v>1.8730161239999998E-2</v>
      </c>
      <c r="E29" s="76" t="str">
        <f>IF(RWE!$A$7="Y",IF(RWE!$E$4/RWE!$E$6*SUM('2012Year'!E29:E29)&lt;'2012AllExports'!$A$1," ",RWE!$E$4/RWE!$E$6*SUM('2012Year'!E29:E29)),1/RWE!$E$6*SUM('2012Year'!E29:E29))</f>
        <v xml:space="preserve"> </v>
      </c>
      <c r="F29" s="77" t="str">
        <f>IF(RWE!$A$7="Y",IF(RWE!$F$4/RWE!$F$6*SUM('2012Year'!F29:F29)&lt;'2012AllExports'!$A$1," ",RWE!$F$4/RWE!$F$6*SUM('2012Year'!F29:F29)),1/RWE!$F$6*SUM('2012Year'!F29:F29))</f>
        <v xml:space="preserve"> </v>
      </c>
      <c r="G29" s="77" t="str">
        <f>IF(RWE!$A$7="Y",IF(RWE!$G$4/RWE!$G$6*SUM('2012Year'!G29:G29)&lt;'2012AllExports'!$A$1," ",RWE!$G$4/RWE!$G$6*SUM('2012Year'!G29:G29)),1/RWE!$G$6*SUM('2012Year'!G29:G29))</f>
        <v xml:space="preserve"> </v>
      </c>
      <c r="H29" s="77" t="str">
        <f>IF(RWE!$A$7="Y",IF(RWE!$H$4/RWE!$H$6*SUM('2012Year'!H29:H29)&lt;'2012AllExports'!$A$1," ",RWE!$H$4/RWE!$H$6*SUM('2012Year'!H29:H29)),1/RWE!$H$6*SUM('2012Year'!H29:H29))</f>
        <v xml:space="preserve"> </v>
      </c>
      <c r="I29" s="77" t="str">
        <f>IF(RWE!$A$7="Y",IF(RWE!$I$4/RWE!$I$6*SUM('2012Year'!I29:I29)&lt;'2012AllExports'!$A$1," ",RWE!$I$4/RWE!$I$6*SUM('2012Year'!I29:I29)),1/RWE!$I$6*SUM('2012Year'!I29:I29))</f>
        <v xml:space="preserve"> </v>
      </c>
      <c r="J29" s="77" t="str">
        <f>IF(RWE!$A$7="Y",IF(RWE!$J$4/RWE!$J$6*SUM('2012Year'!J29:J29)&lt;'2012AllExports'!$A$1," ",RWE!$J$4/RWE!$J$6*SUM('2012Year'!J29:J29)),1/RWE!$J$6*SUM('2012Year'!J29:J29))</f>
        <v xml:space="preserve"> </v>
      </c>
      <c r="K29" s="77" t="str">
        <f>IF(RWE!$A$7="Y",IF(RWE!$K$4/RWE!$K$6*SUM('2012Year'!K29:K29)&lt;'2012AllExports'!$A$1," ",RWE!$K$4/RWE!$K$6*SUM('2012Year'!K29:K29)),1/RWE!$K$6*SUM('2012Year'!K29:K29))</f>
        <v xml:space="preserve"> </v>
      </c>
      <c r="L29" s="77" t="str">
        <f>IF(RWE!$A$7="Y",IF(RWE!$K$4/RWE!$K$6*SUM('2012Year'!L29:L29)&lt;'2012AllExports'!$A$1," ",RWE!$K$4/RWE!$K$6*SUM('2012Year'!L29:L29)),1/RWE!$K$6*SUM('2012Year'!L29:L29))</f>
        <v xml:space="preserve"> </v>
      </c>
      <c r="N29" s="77" t="str">
        <f>IF(RWE!$A$7="Y",IF(RWE!$N$4/RWE!$N$6*SUM('2012Year'!N29:N29)&lt;'2012AllExports'!$A$1," ",RWE!$N$4/RWE!$N$6*SUM('2012Year'!N29:N29)),1/RWE!$N$6*SUM('2012Year'!N29:N29))</f>
        <v xml:space="preserve"> </v>
      </c>
      <c r="O29" s="77" t="str">
        <f>IF(RWE!$A$7="Y",IF(RWE!$O$4/RWE!$O$6*SUM('2012Year'!O29:O29)&lt;'2012AllExports'!$A$1," ",RWE!$O$4/RWE!$O$6*SUM('2012Year'!O29:O29)),1/RWE!$O$6*SUM('2012Year'!O29:O29))</f>
        <v xml:space="preserve"> </v>
      </c>
      <c r="P29" s="77" t="str">
        <f>IF(RWE!$A$7="Y",IF(RWE!$P$4/RWE!$P$6*SUM('2012Year'!P29:P29)&lt;'2012AllExports'!$A$1," ",RWE!$P$4/RWE!$P$6*SUM('2012Year'!P29:P29)),1/RWE!$P$6*SUM('2012Year'!P29:P29))</f>
        <v xml:space="preserve"> </v>
      </c>
      <c r="Q29" s="78">
        <f>IF(RWE!$A$7="Y",IF(SUM(B29:P29)&lt;$A$1," ",SUM(B29:P29)),"-")</f>
        <v>2.8947022075999994E-2</v>
      </c>
      <c r="S29" s="79" t="str">
        <f>IF(SUM(B29:B29)=0," ",'2012Year'!S29)</f>
        <v xml:space="preserve"> </v>
      </c>
      <c r="T29" s="79">
        <f>IF(SUM(C29:C29)=0," ",'2012Year'!T29)</f>
        <v>2.9046719999999997</v>
      </c>
      <c r="U29" s="79">
        <f>IF(SUM(D29:D29)=0," ",'2012Year'!U29)</f>
        <v>7.4724499999999994</v>
      </c>
      <c r="V29" s="79" t="str">
        <f>IF(SUM(E29:E29)=0," ",'2012Year'!V29)</f>
        <v xml:space="preserve"> </v>
      </c>
      <c r="W29" s="79" t="str">
        <f>IF(SUM(F29:F29)=0," ",'2012Year'!W29)</f>
        <v xml:space="preserve"> </v>
      </c>
      <c r="X29" s="79" t="str">
        <f>IF(SUM(G29:G29)=0," ",'2012Year'!X29)</f>
        <v xml:space="preserve"> </v>
      </c>
      <c r="Y29" s="79" t="str">
        <f>IF(SUM(H29:H29)=0," ",'2012Year'!Y29)</f>
        <v xml:space="preserve"> </v>
      </c>
      <c r="Z29" s="79" t="str">
        <f>IF(SUM(I29:I29)=0," ",'2012Year'!Z29)</f>
        <v xml:space="preserve"> </v>
      </c>
      <c r="AA29" s="79" t="str">
        <f>IF(SUM(J29:J29)=0," ",'2012Year'!AA29)</f>
        <v xml:space="preserve"> </v>
      </c>
      <c r="AB29" s="79" t="str">
        <f>IF(SUM(K29:K29)=0," ",'2012Year'!AB29)</f>
        <v xml:space="preserve"> </v>
      </c>
      <c r="AC29" s="79" t="str">
        <f>IF(SUM(L29:L29)=0," ",'2012Year'!AC29)</f>
        <v xml:space="preserve"> </v>
      </c>
      <c r="AE29" s="79" t="str">
        <f>IF(SUM(N29:N29)=0," ",'2012Year'!AE29)</f>
        <v xml:space="preserve"> </v>
      </c>
      <c r="AF29" s="79" t="str">
        <f>IF(SUM(O29:O29)=0," ",'2012Year'!AF29)</f>
        <v xml:space="preserve"> </v>
      </c>
      <c r="AG29" s="79" t="str">
        <f>IF(SUM(P29:P29)=0," ",'2012Year'!AG29)</f>
        <v xml:space="preserve"> </v>
      </c>
      <c r="AH29" s="80">
        <f>IF(SUM(Q29:Q29)=0," ",'2012Year'!AH29)</f>
        <v>10.506933999999999</v>
      </c>
      <c r="AJ29" s="77" t="str">
        <f>IF(RWE!$A$7="Y",IF(RWE!$R$4/RWE!$R$6*SUM('2012Year'!AJ29:AJ29)&lt;'2012AllExports'!$A$1," ",RWE!$R$4/RWE!$R$6*SUM('2012Year'!AJ29:AJ29)),1/RWE!$R$6*SUM('2012Year'!AJ29:AJ29))</f>
        <v xml:space="preserve"> </v>
      </c>
      <c r="AK29" s="77" t="str">
        <f>IF(RWE!$A$7="Y",IF(RWE!$S$4/RWE!$S$6*SUM('2012Year'!AK29:AK29)&lt;'2012AllExports'!$A$1," ",RWE!$S$4/RWE!$S$6*SUM('2012Year'!AK29:AK29)),1/RWE!$S$6*SUM('2012Year'!AK29:AK29))</f>
        <v xml:space="preserve"> </v>
      </c>
      <c r="AL29" s="77" t="str">
        <f>IF(RWE!$A$7="Y",IF(RWE!$T$4/RWE!$T$6*SUM('2012Year'!AL29:AL29)&lt;'2012AllExports'!$A$1," ",RWE!$T$4/RWE!$T$6*SUM('2012Year'!AL29:AL29)),1/RWE!$T$6*SUM('2012Year'!AL29:AL29))</f>
        <v xml:space="preserve"> </v>
      </c>
      <c r="AM29" s="79">
        <f>SUM('2012Year'!AM29:AM29)</f>
        <v>0</v>
      </c>
      <c r="AN29" s="79">
        <f>SUM('2012Year'!AN29:AN29)</f>
        <v>0</v>
      </c>
      <c r="AO29" s="79">
        <f>SUM('2012Year'!AO29:AO29)</f>
        <v>0</v>
      </c>
    </row>
    <row r="30" spans="1:41" ht="13">
      <c r="A30" t="s">
        <v>51</v>
      </c>
      <c r="B30" s="76" t="str">
        <f>IF(RWE!$A$7="Y",IF(RWE!$B$4/RWE!$B$6*SUM('2012Year'!B30:B30)&lt;'2012AllExports'!$A$1," ",RWE!$B$4/RWE!$B$6*SUM('2012Year'!B30:B30)),1/RWE!$B$6*SUM('2012Year'!B30:B30))</f>
        <v xml:space="preserve"> </v>
      </c>
      <c r="C30" s="76" t="str">
        <f>IF(RWE!$A$7="Y",IF(RWE!$C$4/RWE!$C$6*SUM('2012Year'!C30:C30)&lt;'2012AllExports'!$A$1," ",RWE!$C$4/RWE!$C$6*SUM('2012Year'!C30:C30)),1/RWE!$C$6*SUM('2012Year'!C30:C30))</f>
        <v xml:space="preserve"> </v>
      </c>
      <c r="D30" s="76" t="str">
        <f>IF(RWE!$A$7="Y",IF(RWE!$D$4/RWE!$D$6*SUM('2012Year'!D30:D30)&lt;'2012AllExports'!$A$1," ",RWE!$D$4/RWE!$D$6*SUM('2012Year'!D30:D30)),1/RWE!$D$6*SUM('2012Year'!D30:D30))</f>
        <v xml:space="preserve"> </v>
      </c>
      <c r="E30" s="76" t="str">
        <f>IF(RWE!$A$7="Y",IF(RWE!$E$4/RWE!$E$6*SUM('2012Year'!E30:E30)&lt;'2012AllExports'!$A$1," ",RWE!$E$4/RWE!$E$6*SUM('2012Year'!E30:E30)),1/RWE!$E$6*SUM('2012Year'!E30:E30))</f>
        <v xml:space="preserve"> </v>
      </c>
      <c r="F30" s="77" t="str">
        <f>IF(RWE!$A$7="Y",IF(RWE!$F$4/RWE!$F$6*SUM('2012Year'!F30:F30)&lt;'2012AllExports'!$A$1," ",RWE!$F$4/RWE!$F$6*SUM('2012Year'!F30:F30)),1/RWE!$F$6*SUM('2012Year'!F30:F30))</f>
        <v xml:space="preserve"> </v>
      </c>
      <c r="G30" s="77" t="str">
        <f>IF(RWE!$A$7="Y",IF(RWE!$G$4/RWE!$G$6*SUM('2012Year'!G30:G30)&lt;'2012AllExports'!$A$1," ",RWE!$G$4/RWE!$G$6*SUM('2012Year'!G30:G30)),1/RWE!$G$6*SUM('2012Year'!G30:G30))</f>
        <v xml:space="preserve"> </v>
      </c>
      <c r="H30" s="77" t="str">
        <f>IF(RWE!$A$7="Y",IF(RWE!$H$4/RWE!$H$6*SUM('2012Year'!H30:H30)&lt;'2012AllExports'!$A$1," ",RWE!$H$4/RWE!$H$6*SUM('2012Year'!H30:H30)),1/RWE!$H$6*SUM('2012Year'!H30:H30))</f>
        <v xml:space="preserve"> </v>
      </c>
      <c r="I30" s="77" t="str">
        <f>IF(RWE!$A$7="Y",IF(RWE!$I$4/RWE!$I$6*SUM('2012Year'!I30:I30)&lt;'2012AllExports'!$A$1," ",RWE!$I$4/RWE!$I$6*SUM('2012Year'!I30:I30)),1/RWE!$I$6*SUM('2012Year'!I30:I30))</f>
        <v xml:space="preserve"> </v>
      </c>
      <c r="J30" s="77" t="str">
        <f>IF(RWE!$A$7="Y",IF(RWE!$J$4/RWE!$J$6*SUM('2012Year'!J30:J30)&lt;'2012AllExports'!$A$1," ",RWE!$J$4/RWE!$J$6*SUM('2012Year'!J30:J30)),1/RWE!$J$6*SUM('2012Year'!J30:J30))</f>
        <v xml:space="preserve"> </v>
      </c>
      <c r="K30" s="77" t="str">
        <f>IF(RWE!$A$7="Y",IF(RWE!$K$4/RWE!$K$6*SUM('2012Year'!K30:K30)&lt;'2012AllExports'!$A$1," ",RWE!$K$4/RWE!$K$6*SUM('2012Year'!K30:K30)),1/RWE!$K$6*SUM('2012Year'!K30:K30))</f>
        <v xml:space="preserve"> </v>
      </c>
      <c r="L30" s="77" t="str">
        <f>IF(RWE!$A$7="Y",IF(RWE!$K$4/RWE!$K$6*SUM('2012Year'!L30:L30)&lt;'2012AllExports'!$A$1," ",RWE!$K$4/RWE!$K$6*SUM('2012Year'!L30:L30)),1/RWE!$K$6*SUM('2012Year'!L30:L30))</f>
        <v xml:space="preserve"> </v>
      </c>
      <c r="N30" s="77" t="str">
        <f>IF(RWE!$A$7="Y",IF(RWE!$N$4/RWE!$N$6*SUM('2012Year'!N30:N30)&lt;'2012AllExports'!$A$1," ",RWE!$N$4/RWE!$N$6*SUM('2012Year'!N30:N30)),1/RWE!$N$6*SUM('2012Year'!N30:N30))</f>
        <v xml:space="preserve"> </v>
      </c>
      <c r="O30" s="77" t="str">
        <f>IF(RWE!$A$7="Y",IF(RWE!$O$4/RWE!$O$6*SUM('2012Year'!O30:O30)&lt;'2012AllExports'!$A$1," ",RWE!$O$4/RWE!$O$6*SUM('2012Year'!O30:O30)),1/RWE!$O$6*SUM('2012Year'!O30:O30))</f>
        <v xml:space="preserve"> </v>
      </c>
      <c r="P30" s="77" t="str">
        <f>IF(RWE!$A$7="Y",IF(RWE!$P$4/RWE!$P$6*SUM('2012Year'!P30:P30)&lt;'2012AllExports'!$A$1," ",RWE!$P$4/RWE!$P$6*SUM('2012Year'!P30:P30)),1/RWE!$P$6*SUM('2012Year'!P30:P30))</f>
        <v xml:space="preserve"> </v>
      </c>
      <c r="Q30" s="78" t="str">
        <f>IF(RWE!$A$7="Y",IF(SUM(B30:P30)&lt;$A$1," ",SUM(B30:P30)),"-")</f>
        <v xml:space="preserve"> </v>
      </c>
      <c r="S30" s="79" t="str">
        <f>IF(SUM(B30:B30)=0," ",'2012Year'!S30)</f>
        <v xml:space="preserve"> </v>
      </c>
      <c r="T30" s="79" t="str">
        <f>IF(SUM(C30:C30)=0," ",'2012Year'!T30)</f>
        <v xml:space="preserve"> </v>
      </c>
      <c r="U30" s="79" t="str">
        <f>IF(SUM(D30:D30)=0," ",'2012Year'!U30)</f>
        <v xml:space="preserve"> </v>
      </c>
      <c r="V30" s="79" t="str">
        <f>IF(SUM(E30:E30)=0," ",'2012Year'!V30)</f>
        <v xml:space="preserve"> </v>
      </c>
      <c r="W30" s="79" t="str">
        <f>IF(SUM(F30:F30)=0," ",'2012Year'!W30)</f>
        <v xml:space="preserve"> </v>
      </c>
      <c r="X30" s="79" t="str">
        <f>IF(SUM(G30:G30)=0," ",'2012Year'!X30)</f>
        <v xml:space="preserve"> </v>
      </c>
      <c r="Y30" s="79" t="str">
        <f>IF(SUM(H30:H30)=0," ",'2012Year'!Y30)</f>
        <v xml:space="preserve"> </v>
      </c>
      <c r="Z30" s="79" t="str">
        <f>IF(SUM(I30:I30)=0," ",'2012Year'!Z30)</f>
        <v xml:space="preserve"> </v>
      </c>
      <c r="AA30" s="79" t="str">
        <f>IF(SUM(J30:J30)=0," ",'2012Year'!AA30)</f>
        <v xml:space="preserve"> </v>
      </c>
      <c r="AB30" s="79" t="str">
        <f>IF(SUM(K30:K30)=0," ",'2012Year'!AB30)</f>
        <v xml:space="preserve"> </v>
      </c>
      <c r="AC30" s="79" t="str">
        <f>IF(SUM(L30:L30)=0," ",'2012Year'!AC30)</f>
        <v xml:space="preserve"> </v>
      </c>
      <c r="AE30" s="79" t="str">
        <f>IF(SUM(N30:N30)=0," ",'2012Year'!AE30)</f>
        <v xml:space="preserve"> </v>
      </c>
      <c r="AF30" s="79" t="str">
        <f>IF(SUM(O30:O30)=0," ",'2012Year'!AF30)</f>
        <v xml:space="preserve"> </v>
      </c>
      <c r="AG30" s="79" t="str">
        <f>IF(SUM(P30:P30)=0," ",'2012Year'!AG30)</f>
        <v xml:space="preserve"> </v>
      </c>
      <c r="AH30" s="80" t="str">
        <f>IF(SUM(Q30:Q30)=0," ",'2012Year'!AH30)</f>
        <v xml:space="preserve"> </v>
      </c>
      <c r="AJ30" s="77" t="str">
        <f>IF(RWE!$A$7="Y",IF(RWE!$R$4/RWE!$R$6*SUM('2012Year'!AJ30:AJ30)&lt;'2012AllExports'!$A$1," ",RWE!$R$4/RWE!$R$6*SUM('2012Year'!AJ30:AJ30)),1/RWE!$R$6*SUM('2012Year'!AJ30:AJ30))</f>
        <v xml:space="preserve"> </v>
      </c>
      <c r="AK30" s="77" t="str">
        <f>IF(RWE!$A$7="Y",IF(RWE!$S$4/RWE!$S$6*SUM('2012Year'!AK30:AK30)&lt;'2012AllExports'!$A$1," ",RWE!$S$4/RWE!$S$6*SUM('2012Year'!AK30:AK30)),1/RWE!$S$6*SUM('2012Year'!AK30:AK30))</f>
        <v xml:space="preserve"> </v>
      </c>
      <c r="AL30" s="77" t="str">
        <f>IF(RWE!$A$7="Y",IF(RWE!$T$4/RWE!$T$6*SUM('2012Year'!AL30:AL30)&lt;'2012AllExports'!$A$1," ",RWE!$T$4/RWE!$T$6*SUM('2012Year'!AL30:AL30)),1/RWE!$T$6*SUM('2012Year'!AL30:AL30))</f>
        <v xml:space="preserve"> </v>
      </c>
      <c r="AM30" s="79">
        <f>SUM('2012Year'!AM30:AM30)</f>
        <v>0</v>
      </c>
      <c r="AN30" s="79">
        <f>SUM('2012Year'!AN30:AN30)</f>
        <v>0</v>
      </c>
      <c r="AO30" s="79">
        <f>SUM('2012Year'!AO30:AO30)</f>
        <v>0</v>
      </c>
    </row>
    <row r="31" spans="1:41" ht="13">
      <c r="A31" t="s">
        <v>53</v>
      </c>
      <c r="B31" s="76" t="str">
        <f>IF(RWE!$A$7="Y",IF(RWE!$B$4/RWE!$B$6*SUM('2012Year'!B31:B31)&lt;'2012AllExports'!$A$1," ",RWE!$B$4/RWE!$B$6*SUM('2012Year'!B31:B31)),1/RWE!$B$6*SUM('2012Year'!B31:B31))</f>
        <v xml:space="preserve"> </v>
      </c>
      <c r="C31" s="76">
        <f>IF(RWE!$A$7="Y",IF(RWE!$C$4/RWE!$C$6*SUM('2012Year'!C31:C31)&lt;'2012AllExports'!$A$1," ",RWE!$C$4/RWE!$C$6*SUM('2012Year'!C31:C31)),1/RWE!$C$6*SUM('2012Year'!C31:C31))</f>
        <v>1.9839963780000001E-2</v>
      </c>
      <c r="D31" s="76" t="str">
        <f>IF(RWE!$A$7="Y",IF(RWE!$D$4/RWE!$D$6*SUM('2012Year'!D31:D31)&lt;'2012AllExports'!$A$1," ",RWE!$D$4/RWE!$D$6*SUM('2012Year'!D31:D31)),1/RWE!$D$6*SUM('2012Year'!D31:D31))</f>
        <v xml:space="preserve"> </v>
      </c>
      <c r="E31" s="76" t="str">
        <f>IF(RWE!$A$7="Y",IF(RWE!$E$4/RWE!$E$6*SUM('2012Year'!E31:E31)&lt;'2012AllExports'!$A$1," ",RWE!$E$4/RWE!$E$6*SUM('2012Year'!E31:E31)),1/RWE!$E$6*SUM('2012Year'!E31:E31))</f>
        <v xml:space="preserve"> </v>
      </c>
      <c r="F31" s="77" t="str">
        <f>IF(RWE!$A$7="Y",IF(RWE!$F$4/RWE!$F$6*SUM('2012Year'!F31:F31)&lt;'2012AllExports'!$A$1," ",RWE!$F$4/RWE!$F$6*SUM('2012Year'!F31:F31)),1/RWE!$F$6*SUM('2012Year'!F31:F31))</f>
        <v xml:space="preserve"> </v>
      </c>
      <c r="G31" s="77" t="str">
        <f>IF(RWE!$A$7="Y",IF(RWE!$G$4/RWE!$G$6*SUM('2012Year'!G31:G31)&lt;'2012AllExports'!$A$1," ",RWE!$G$4/RWE!$G$6*SUM('2012Year'!G31:G31)),1/RWE!$G$6*SUM('2012Year'!G31:G31))</f>
        <v xml:space="preserve"> </v>
      </c>
      <c r="H31" s="77" t="str">
        <f>IF(RWE!$A$7="Y",IF(RWE!$H$4/RWE!$H$6*SUM('2012Year'!H31:H31)&lt;'2012AllExports'!$A$1," ",RWE!$H$4/RWE!$H$6*SUM('2012Year'!H31:H31)),1/RWE!$H$6*SUM('2012Year'!H31:H31))</f>
        <v xml:space="preserve"> </v>
      </c>
      <c r="I31" s="77" t="str">
        <f>IF(RWE!$A$7="Y",IF(RWE!$I$4/RWE!$I$6*SUM('2012Year'!I31:I31)&lt;'2012AllExports'!$A$1," ",RWE!$I$4/RWE!$I$6*SUM('2012Year'!I31:I31)),1/RWE!$I$6*SUM('2012Year'!I31:I31))</f>
        <v xml:space="preserve"> </v>
      </c>
      <c r="J31" s="77" t="str">
        <f>IF(RWE!$A$7="Y",IF(RWE!$J$4/RWE!$J$6*SUM('2012Year'!J31:J31)&lt;'2012AllExports'!$A$1," ",RWE!$J$4/RWE!$J$6*SUM('2012Year'!J31:J31)),1/RWE!$J$6*SUM('2012Year'!J31:J31))</f>
        <v xml:space="preserve"> </v>
      </c>
      <c r="K31" s="77" t="str">
        <f>IF(RWE!$A$7="Y",IF(RWE!$K$4/RWE!$K$6*SUM('2012Year'!K31:K31)&lt;'2012AllExports'!$A$1," ",RWE!$K$4/RWE!$K$6*SUM('2012Year'!K31:K31)),1/RWE!$K$6*SUM('2012Year'!K31:K31))</f>
        <v xml:space="preserve"> </v>
      </c>
      <c r="L31" s="77" t="str">
        <f>IF(RWE!$A$7="Y",IF(RWE!$K$4/RWE!$K$6*SUM('2012Year'!L31:L31)&lt;'2012AllExports'!$A$1," ",RWE!$K$4/RWE!$K$6*SUM('2012Year'!L31:L31)),1/RWE!$K$6*SUM('2012Year'!L31:L31))</f>
        <v xml:space="preserve"> </v>
      </c>
      <c r="N31" s="77" t="str">
        <f>IF(RWE!$A$7="Y",IF(RWE!$N$4/RWE!$N$6*SUM('2012Year'!N31:N31)&lt;'2012AllExports'!$A$1," ",RWE!$N$4/RWE!$N$6*SUM('2012Year'!N31:N31)),1/RWE!$N$6*SUM('2012Year'!N31:N31))</f>
        <v xml:space="preserve"> </v>
      </c>
      <c r="O31" s="77" t="str">
        <f>IF(RWE!$A$7="Y",IF(RWE!$O$4/RWE!$O$6*SUM('2012Year'!O31:O31)&lt;'2012AllExports'!$A$1," ",RWE!$O$4/RWE!$O$6*SUM('2012Year'!O31:O31)),1/RWE!$O$6*SUM('2012Year'!O31:O31))</f>
        <v xml:space="preserve"> </v>
      </c>
      <c r="P31" s="77">
        <f>IF(RWE!$A$7="Y",IF(RWE!$P$4/RWE!$P$6*SUM('2012Year'!P31:P31)&lt;'2012AllExports'!$A$1," ",RWE!$P$4/RWE!$P$6*SUM('2012Year'!P31:P31)),1/RWE!$P$6*SUM('2012Year'!P31:P31))</f>
        <v>1.27327095E-2</v>
      </c>
      <c r="Q31" s="78">
        <f>IF(RWE!$A$7="Y",IF(SUM(B31:P31)&lt;$A$1," ",SUM(B31:P31)),"-")</f>
        <v>3.2572673279999999E-2</v>
      </c>
      <c r="S31" s="79" t="str">
        <f>IF(SUM(B31:B31)=0," ",'2012Year'!S31)</f>
        <v xml:space="preserve"> </v>
      </c>
      <c r="T31" s="79">
        <f>IF(SUM(C31:C31)=0," ",'2012Year'!T31)</f>
        <v>7.9329869999999998</v>
      </c>
      <c r="U31" s="79" t="str">
        <f>IF(SUM(D31:D31)=0," ",'2012Year'!U31)</f>
        <v xml:space="preserve"> </v>
      </c>
      <c r="V31" s="79" t="str">
        <f>IF(SUM(E31:E31)=0," ",'2012Year'!V31)</f>
        <v xml:space="preserve"> </v>
      </c>
      <c r="W31" s="79" t="str">
        <f>IF(SUM(F31:F31)=0," ",'2012Year'!W31)</f>
        <v xml:space="preserve"> </v>
      </c>
      <c r="X31" s="79" t="str">
        <f>IF(SUM(G31:G31)=0," ",'2012Year'!X31)</f>
        <v xml:space="preserve"> </v>
      </c>
      <c r="Y31" s="79" t="str">
        <f>IF(SUM(H31:H31)=0," ",'2012Year'!Y31)</f>
        <v xml:space="preserve"> </v>
      </c>
      <c r="Z31" s="79" t="str">
        <f>IF(SUM(I31:I31)=0," ",'2012Year'!Z31)</f>
        <v xml:space="preserve"> </v>
      </c>
      <c r="AA31" s="79" t="str">
        <f>IF(SUM(J31:J31)=0," ",'2012Year'!AA31)</f>
        <v xml:space="preserve"> </v>
      </c>
      <c r="AB31" s="79" t="str">
        <f>IF(SUM(K31:K31)=0," ",'2012Year'!AB31)</f>
        <v xml:space="preserve"> </v>
      </c>
      <c r="AC31" s="79" t="str">
        <f>IF(SUM(L31:L31)=0," ",'2012Year'!AC31)</f>
        <v xml:space="preserve"> </v>
      </c>
      <c r="AE31" s="79" t="str">
        <f>IF(SUM(N31:N31)=0," ",'2012Year'!AE31)</f>
        <v xml:space="preserve"> </v>
      </c>
      <c r="AF31" s="79" t="str">
        <f>IF(SUM(O31:O31)=0," ",'2012Year'!AF31)</f>
        <v xml:space="preserve"> </v>
      </c>
      <c r="AG31" s="79">
        <f>IF(SUM(P31:P31)=0," ",'2012Year'!AG31)</f>
        <v>3.20655</v>
      </c>
      <c r="AH31" s="80">
        <f>IF(SUM(Q31:Q31)=0," ",'2012Year'!AH31)</f>
        <v>12.07668</v>
      </c>
      <c r="AJ31" s="77" t="str">
        <f>IF(RWE!$A$7="Y",IF(RWE!$R$4/RWE!$R$6*SUM('2012Year'!AJ31:AJ31)&lt;'2012AllExports'!$A$1," ",RWE!$R$4/RWE!$R$6*SUM('2012Year'!AJ31:AJ31)),1/RWE!$R$6*SUM('2012Year'!AJ31:AJ31))</f>
        <v xml:space="preserve"> </v>
      </c>
      <c r="AK31" s="77" t="str">
        <f>IF(RWE!$A$7="Y",IF(RWE!$S$4/RWE!$S$6*SUM('2012Year'!AK31:AK31)&lt;'2012AllExports'!$A$1," ",RWE!$S$4/RWE!$S$6*SUM('2012Year'!AK31:AK31)),1/RWE!$S$6*SUM('2012Year'!AK31:AK31))</f>
        <v xml:space="preserve"> </v>
      </c>
      <c r="AL31" s="77" t="str">
        <f>IF(RWE!$A$7="Y",IF(RWE!$T$4/RWE!$T$6*SUM('2012Year'!AL31:AL31)&lt;'2012AllExports'!$A$1," ",RWE!$T$4/RWE!$T$6*SUM('2012Year'!AL31:AL31)),1/RWE!$T$6*SUM('2012Year'!AL31:AL31))</f>
        <v xml:space="preserve"> </v>
      </c>
      <c r="AM31" s="79">
        <f>SUM('2012Year'!AM31:AM31)</f>
        <v>0</v>
      </c>
      <c r="AN31" s="79">
        <f>SUM('2012Year'!AN31:AN31)</f>
        <v>0</v>
      </c>
      <c r="AO31" s="79">
        <f>SUM('2012Year'!AO31:AO31)</f>
        <v>0</v>
      </c>
    </row>
    <row r="32" spans="1:41" ht="13">
      <c r="A32" t="s">
        <v>60</v>
      </c>
      <c r="B32" s="76" t="str">
        <f>IF(RWE!$A$7="Y",IF(RWE!$B$4/RWE!$B$6*SUM('2012Year'!B32:B32)&lt;'2012AllExports'!$A$1," ",RWE!$B$4/RWE!$B$6*SUM('2012Year'!B32:B32)),1/RWE!$B$6*SUM('2012Year'!B32:B32))</f>
        <v xml:space="preserve"> </v>
      </c>
      <c r="C32" s="76">
        <f>IF(RWE!$A$7="Y",IF(RWE!$C$4/RWE!$C$6*SUM('2012Year'!C32:C32)&lt;'2012AllExports'!$A$1," ",RWE!$C$4/RWE!$C$6*SUM('2012Year'!C32:C32)),1/RWE!$C$6*SUM('2012Year'!C32:C32))</f>
        <v>0.11929827909999999</v>
      </c>
      <c r="D32" s="76">
        <f>IF(RWE!$A$7="Y",IF(RWE!$D$4/RWE!$D$6*SUM('2012Year'!D32:D32)&lt;'2012AllExports'!$A$1," ",RWE!$D$4/RWE!$D$6*SUM('2012Year'!D32:D32)),1/RWE!$D$6*SUM('2012Year'!D32:D32))</f>
        <v>7.7369547359999999E-2</v>
      </c>
      <c r="E32" s="76">
        <f>IF(RWE!$A$7="Y",IF(RWE!$E$4/RWE!$E$6*SUM('2012Year'!E32:E32)&lt;'2012AllExports'!$A$1," ",RWE!$E$4/RWE!$E$6*SUM('2012Year'!E32:E32)),1/RWE!$E$6*SUM('2012Year'!E32:E32))</f>
        <v>0.10512118903999997</v>
      </c>
      <c r="F32" s="77" t="str">
        <f>IF(RWE!$A$7="Y",IF(RWE!$F$4/RWE!$F$6*SUM('2012Year'!F32:F32)&lt;'2012AllExports'!$A$1," ",RWE!$F$4/RWE!$F$6*SUM('2012Year'!F32:F32)),1/RWE!$F$6*SUM('2012Year'!F32:F32))</f>
        <v xml:space="preserve"> </v>
      </c>
      <c r="G32" s="77" t="str">
        <f>IF(RWE!$A$7="Y",IF(RWE!$G$4/RWE!$G$6*SUM('2012Year'!G32:G32)&lt;'2012AllExports'!$A$1," ",RWE!$G$4/RWE!$G$6*SUM('2012Year'!G32:G32)),1/RWE!$G$6*SUM('2012Year'!G32:G32))</f>
        <v xml:space="preserve"> </v>
      </c>
      <c r="H32" s="77" t="str">
        <f>IF(RWE!$A$7="Y",IF(RWE!$H$4/RWE!$H$6*SUM('2012Year'!H32:H32)&lt;'2012AllExports'!$A$1," ",RWE!$H$4/RWE!$H$6*SUM('2012Year'!H32:H32)),1/RWE!$H$6*SUM('2012Year'!H32:H32))</f>
        <v xml:space="preserve"> </v>
      </c>
      <c r="I32" s="77" t="str">
        <f>IF(RWE!$A$7="Y",IF(RWE!$I$4/RWE!$I$6*SUM('2012Year'!I32:I32)&lt;'2012AllExports'!$A$1," ",RWE!$I$4/RWE!$I$6*SUM('2012Year'!I32:I32)),1/RWE!$I$6*SUM('2012Year'!I32:I32))</f>
        <v xml:space="preserve"> </v>
      </c>
      <c r="J32" s="77" t="str">
        <f>IF(RWE!$A$7="Y",IF(RWE!$J$4/RWE!$J$6*SUM('2012Year'!J32:J32)&lt;'2012AllExports'!$A$1," ",RWE!$J$4/RWE!$J$6*SUM('2012Year'!J32:J32)),1/RWE!$J$6*SUM('2012Year'!J32:J32))</f>
        <v xml:space="preserve"> </v>
      </c>
      <c r="K32" s="77">
        <f>IF(RWE!$A$7="Y",IF(RWE!$K$4/RWE!$K$6*SUM('2012Year'!K32:K32)&lt;'2012AllExports'!$A$1," ",RWE!$K$4/RWE!$K$6*SUM('2012Year'!K32:K32)),1/RWE!$K$6*SUM('2012Year'!K32:K32))</f>
        <v>3.8236789499999993E-2</v>
      </c>
      <c r="L32" s="77">
        <f>IF(RWE!$A$7="Y",IF(RWE!$K$4/RWE!$K$6*SUM('2012Year'!L32:L32)&lt;'2012AllExports'!$A$1," ",RWE!$K$4/RWE!$K$6*SUM('2012Year'!L32:L32)),1/RWE!$K$6*SUM('2012Year'!L32:L32))</f>
        <v>1.9009077500000058E-2</v>
      </c>
      <c r="N32" s="77" t="str">
        <f>IF(RWE!$A$7="Y",IF(RWE!$N$4/RWE!$N$6*SUM('2012Year'!N32:N32)&lt;'2012AllExports'!$A$1," ",RWE!$N$4/RWE!$N$6*SUM('2012Year'!N32:N32)),1/RWE!$N$6*SUM('2012Year'!N32:N32))</f>
        <v xml:space="preserve"> </v>
      </c>
      <c r="O32" s="77" t="str">
        <f>IF(RWE!$A$7="Y",IF(RWE!$O$4/RWE!$O$6*SUM('2012Year'!O32:O32)&lt;'2012AllExports'!$A$1," ",RWE!$O$4/RWE!$O$6*SUM('2012Year'!O32:O32)),1/RWE!$O$6*SUM('2012Year'!O32:O32))</f>
        <v xml:space="preserve"> </v>
      </c>
      <c r="P32" s="77">
        <f>IF(RWE!$A$7="Y",IF(RWE!$P$4/RWE!$P$6*SUM('2012Year'!P32:P32)&lt;'2012AllExports'!$A$1," ",RWE!$P$4/RWE!$P$6*SUM('2012Year'!P32:P32)),1/RWE!$P$6*SUM('2012Year'!P32:P32))</f>
        <v>3.3770292499999993E-2</v>
      </c>
      <c r="Q32" s="78">
        <f>IF(RWE!$A$7="Y",IF(SUM(B32:P32)&lt;$A$1," ",SUM(B32:P32)),"-")</f>
        <v>0.39280517500000001</v>
      </c>
      <c r="S32" s="79" t="str">
        <f>IF(SUM(B32:B32)=0," ",'2012Year'!S32)</f>
        <v xml:space="preserve"> </v>
      </c>
      <c r="T32" s="79">
        <f>IF(SUM(C32:C32)=0," ",'2012Year'!T32)</f>
        <v>22.516962999999997</v>
      </c>
      <c r="U32" s="79">
        <f>IF(SUM(D32:D32)=0," ",'2012Year'!U32)</f>
        <v>8.4022469999999991</v>
      </c>
      <c r="V32" s="79">
        <f>IF(SUM(E32:E32)=0," ",'2012Year'!V32)</f>
        <v>19.295560000000002</v>
      </c>
      <c r="W32" s="79" t="str">
        <f>IF(SUM(F32:F32)=0," ",'2012Year'!W32)</f>
        <v xml:space="preserve"> </v>
      </c>
      <c r="X32" s="79" t="str">
        <f>IF(SUM(G32:G32)=0," ",'2012Year'!X32)</f>
        <v xml:space="preserve"> </v>
      </c>
      <c r="Y32" s="79" t="str">
        <f>IF(SUM(H32:H32)=0," ",'2012Year'!Y32)</f>
        <v xml:space="preserve"> </v>
      </c>
      <c r="Z32" s="79" t="str">
        <f>IF(SUM(I32:I32)=0," ",'2012Year'!Z32)</f>
        <v xml:space="preserve"> </v>
      </c>
      <c r="AA32" s="79" t="str">
        <f>IF(SUM(J32:J32)=0," ",'2012Year'!AA32)</f>
        <v xml:space="preserve"> </v>
      </c>
      <c r="AB32" s="79">
        <f>IF(SUM(K32:K32)=0," ",'2012Year'!AB32)</f>
        <v>1.3403729999999998</v>
      </c>
      <c r="AC32" s="79">
        <f>IF(SUM(L32:L32)=0," ",'2012Year'!AC32)</f>
        <v>1.2764560000000009</v>
      </c>
      <c r="AE32" s="79" t="str">
        <f>IF(SUM(N32:N32)=0," ",'2012Year'!AE32)</f>
        <v xml:space="preserve"> </v>
      </c>
      <c r="AF32" s="79" t="str">
        <f>IF(SUM(O32:O32)=0," ",'2012Year'!AF32)</f>
        <v xml:space="preserve"> </v>
      </c>
      <c r="AG32" s="79">
        <f>IF(SUM(P32:P32)=0," ",'2012Year'!AG32)</f>
        <v>25.717693999999998</v>
      </c>
      <c r="AH32" s="80">
        <f>IF(SUM(Q32:Q32)=0," ",'2012Year'!AH32)</f>
        <v>79.248266999999998</v>
      </c>
      <c r="AJ32" s="77" t="str">
        <f>IF(RWE!$A$7="Y",IF(RWE!$R$4/RWE!$R$6*SUM('2012Year'!AJ32:AJ32)&lt;'2012AllExports'!$A$1," ",RWE!$R$4/RWE!$R$6*SUM('2012Year'!AJ32:AJ32)),1/RWE!$R$6*SUM('2012Year'!AJ32:AJ32))</f>
        <v xml:space="preserve"> </v>
      </c>
      <c r="AK32" s="77" t="str">
        <f>IF(RWE!$A$7="Y",IF(RWE!$S$4/RWE!$S$6*SUM('2012Year'!AK32:AK32)&lt;'2012AllExports'!$A$1," ",RWE!$S$4/RWE!$S$6*SUM('2012Year'!AK32:AK32)),1/RWE!$S$6*SUM('2012Year'!AK32:AK32))</f>
        <v xml:space="preserve"> </v>
      </c>
      <c r="AL32" s="77" t="str">
        <f>IF(RWE!$A$7="Y",IF(RWE!$T$4/RWE!$T$6*SUM('2012Year'!AL32:AL32)&lt;'2012AllExports'!$A$1," ",RWE!$T$4/RWE!$T$6*SUM('2012Year'!AL32:AL32)),1/RWE!$T$6*SUM('2012Year'!AL32:AL32))</f>
        <v xml:space="preserve"> </v>
      </c>
      <c r="AM32" s="79">
        <f>SUM('2012Year'!AM32:AM32)</f>
        <v>0</v>
      </c>
      <c r="AN32" s="79">
        <f>SUM('2012Year'!AN32:AN32)</f>
        <v>0</v>
      </c>
      <c r="AO32" s="79">
        <f>SUM('2012Year'!AO32:AO32)</f>
        <v>0</v>
      </c>
    </row>
    <row r="33" spans="1:41" ht="13">
      <c r="A33" t="s">
        <v>24</v>
      </c>
      <c r="B33" s="76" t="str">
        <f>IF(RWE!$A$7="Y",IF(RWE!$B$4/RWE!$B$6*SUM('2012Year'!B33:B33)&lt;'2012AllExports'!$A$1," ",RWE!$B$4/RWE!$B$6*SUM('2012Year'!B33:B33)),1/RWE!$B$6*SUM('2012Year'!B33:B33))</f>
        <v xml:space="preserve"> </v>
      </c>
      <c r="C33" s="76" t="str">
        <f>IF(RWE!$A$7="Y",IF(RWE!$C$4/RWE!$C$6*SUM('2012Year'!C33:C33)&lt;'2012AllExports'!$A$1," ",RWE!$C$4/RWE!$C$6*SUM('2012Year'!C33:C33)),1/RWE!$C$6*SUM('2012Year'!C33:C33))</f>
        <v xml:space="preserve"> </v>
      </c>
      <c r="D33" s="76" t="str">
        <f>IF(RWE!$A$7="Y",IF(RWE!$D$4/RWE!$D$6*SUM('2012Year'!D33:D33)&lt;'2012AllExports'!$A$1," ",RWE!$D$4/RWE!$D$6*SUM('2012Year'!D33:D33)),1/RWE!$D$6*SUM('2012Year'!D33:D33))</f>
        <v xml:space="preserve"> </v>
      </c>
      <c r="E33" s="76" t="str">
        <f>IF(RWE!$A$7="Y",IF(RWE!$E$4/RWE!$E$6*SUM('2012Year'!E33:E33)&lt;'2012AllExports'!$A$1," ",RWE!$E$4/RWE!$E$6*SUM('2012Year'!E33:E33)),1/RWE!$E$6*SUM('2012Year'!E33:E33))</f>
        <v xml:space="preserve"> </v>
      </c>
      <c r="F33" s="77" t="str">
        <f>IF(RWE!$A$7="Y",IF(RWE!$F$4/RWE!$F$6*SUM('2012Year'!F33:F33)&lt;'2012AllExports'!$A$1," ",RWE!$F$4/RWE!$F$6*SUM('2012Year'!F33:F33)),1/RWE!$F$6*SUM('2012Year'!F33:F33))</f>
        <v xml:space="preserve"> </v>
      </c>
      <c r="G33" s="77" t="str">
        <f>IF(RWE!$A$7="Y",IF(RWE!$G$4/RWE!$G$6*SUM('2012Year'!G33:G33)&lt;'2012AllExports'!$A$1," ",RWE!$G$4/RWE!$G$6*SUM('2012Year'!G33:G33)),1/RWE!$G$6*SUM('2012Year'!G33:G33))</f>
        <v xml:space="preserve"> </v>
      </c>
      <c r="H33" s="77" t="str">
        <f>IF(RWE!$A$7="Y",IF(RWE!$H$4/RWE!$H$6*SUM('2012Year'!H33:H33)&lt;'2012AllExports'!$A$1," ",RWE!$H$4/RWE!$H$6*SUM('2012Year'!H33:H33)),1/RWE!$H$6*SUM('2012Year'!H33:H33))</f>
        <v xml:space="preserve"> </v>
      </c>
      <c r="I33" s="77" t="str">
        <f>IF(RWE!$A$7="Y",IF(RWE!$I$4/RWE!$I$6*SUM('2012Year'!I33:I33)&lt;'2012AllExports'!$A$1," ",RWE!$I$4/RWE!$I$6*SUM('2012Year'!I33:I33)),1/RWE!$I$6*SUM('2012Year'!I33:I33))</f>
        <v xml:space="preserve"> </v>
      </c>
      <c r="J33" s="77" t="str">
        <f>IF(RWE!$A$7="Y",IF(RWE!$J$4/RWE!$J$6*SUM('2012Year'!J33:J33)&lt;'2012AllExports'!$A$1," ",RWE!$J$4/RWE!$J$6*SUM('2012Year'!J33:J33)),1/RWE!$J$6*SUM('2012Year'!J33:J33))</f>
        <v xml:space="preserve"> </v>
      </c>
      <c r="K33" s="77" t="str">
        <f>IF(RWE!$A$7="Y",IF(RWE!$K$4/RWE!$K$6*SUM('2012Year'!K33:K33)&lt;'2012AllExports'!$A$1," ",RWE!$K$4/RWE!$K$6*SUM('2012Year'!K33:K33)),1/RWE!$K$6*SUM('2012Year'!K33:K33))</f>
        <v xml:space="preserve"> </v>
      </c>
      <c r="L33" s="77" t="str">
        <f>IF(RWE!$A$7="Y",IF(RWE!$K$4/RWE!$K$6*SUM('2012Year'!L33:L33)&lt;'2012AllExports'!$A$1," ",RWE!$K$4/RWE!$K$6*SUM('2012Year'!L33:L33)),1/RWE!$K$6*SUM('2012Year'!L33:L33))</f>
        <v xml:space="preserve"> </v>
      </c>
      <c r="N33" s="77" t="str">
        <f>IF(RWE!$A$7="Y",IF(RWE!$N$4/RWE!$N$6*SUM('2012Year'!N33:N33)&lt;'2012AllExports'!$A$1," ",RWE!$N$4/RWE!$N$6*SUM('2012Year'!N33:N33)),1/RWE!$N$6*SUM('2012Year'!N33:N33))</f>
        <v xml:space="preserve"> </v>
      </c>
      <c r="O33" s="77" t="str">
        <f>IF(RWE!$A$7="Y",IF(RWE!$O$4/RWE!$O$6*SUM('2012Year'!O33:O33)&lt;'2012AllExports'!$A$1," ",RWE!$O$4/RWE!$O$6*SUM('2012Year'!O33:O33)),1/RWE!$O$6*SUM('2012Year'!O33:O33))</f>
        <v xml:space="preserve"> </v>
      </c>
      <c r="P33" s="77" t="str">
        <f>IF(RWE!$A$7="Y",IF(RWE!$P$4/RWE!$P$6*SUM('2012Year'!P33:P33)&lt;'2012AllExports'!$A$1," ",RWE!$P$4/RWE!$P$6*SUM('2012Year'!P33:P33)),1/RWE!$P$6*SUM('2012Year'!P33:P33))</f>
        <v xml:space="preserve"> </v>
      </c>
      <c r="Q33" s="78" t="str">
        <f>IF(RWE!$A$7="Y",IF(SUM(B33:P33)&lt;$A$1," ",SUM(B33:P33)),"-")</f>
        <v xml:space="preserve"> </v>
      </c>
      <c r="S33" s="79" t="str">
        <f>IF(SUM(B33:B33)=0," ",'2012Year'!S33)</f>
        <v xml:space="preserve"> </v>
      </c>
      <c r="T33" s="79" t="str">
        <f>IF(SUM(C33:C33)=0," ",'2012Year'!T33)</f>
        <v xml:space="preserve"> </v>
      </c>
      <c r="U33" s="79" t="str">
        <f>IF(SUM(D33:D33)=0," ",'2012Year'!U33)</f>
        <v xml:space="preserve"> </v>
      </c>
      <c r="V33" s="79" t="str">
        <f>IF(SUM(E33:E33)=0," ",'2012Year'!V33)</f>
        <v xml:space="preserve"> </v>
      </c>
      <c r="W33" s="79" t="str">
        <f>IF(SUM(F33:F33)=0," ",'2012Year'!W33)</f>
        <v xml:space="preserve"> </v>
      </c>
      <c r="X33" s="79" t="str">
        <f>IF(SUM(G33:G33)=0," ",'2012Year'!X33)</f>
        <v xml:space="preserve"> </v>
      </c>
      <c r="Y33" s="79" t="str">
        <f>IF(SUM(H33:H33)=0," ",'2012Year'!Y33)</f>
        <v xml:space="preserve"> </v>
      </c>
      <c r="Z33" s="79" t="str">
        <f>IF(SUM(I33:I33)=0," ",'2012Year'!Z33)</f>
        <v xml:space="preserve"> </v>
      </c>
      <c r="AA33" s="79" t="str">
        <f>IF(SUM(J33:J33)=0," ",'2012Year'!AA33)</f>
        <v xml:space="preserve"> </v>
      </c>
      <c r="AB33" s="79" t="str">
        <f>IF(SUM(K33:K33)=0," ",'2012Year'!AB33)</f>
        <v xml:space="preserve"> </v>
      </c>
      <c r="AC33" s="79" t="str">
        <f>IF(SUM(L33:L33)=0," ",'2012Year'!AC33)</f>
        <v xml:space="preserve"> </v>
      </c>
      <c r="AE33" s="79" t="str">
        <f>IF(SUM(N33:N33)=0," ",'2012Year'!AE33)</f>
        <v xml:space="preserve"> </v>
      </c>
      <c r="AF33" s="79" t="str">
        <f>IF(SUM(O33:O33)=0," ",'2012Year'!AF33)</f>
        <v xml:space="preserve"> </v>
      </c>
      <c r="AG33" s="79" t="str">
        <f>IF(SUM(P33:P33)=0," ",'2012Year'!AG33)</f>
        <v xml:space="preserve"> </v>
      </c>
      <c r="AH33" s="80" t="str">
        <f>IF(SUM(Q33:Q33)=0," ",'2012Year'!AH33)</f>
        <v xml:space="preserve"> </v>
      </c>
      <c r="AJ33" s="77" t="str">
        <f>IF(RWE!$A$7="Y",IF(RWE!$R$4/RWE!$R$6*SUM('2012Year'!AJ33:AJ33)&lt;'2012AllExports'!$A$1," ",RWE!$R$4/RWE!$R$6*SUM('2012Year'!AJ33:AJ33)),1/RWE!$R$6*SUM('2012Year'!AJ33:AJ33))</f>
        <v xml:space="preserve"> </v>
      </c>
      <c r="AK33" s="77" t="str">
        <f>IF(RWE!$A$7="Y",IF(RWE!$S$4/RWE!$S$6*SUM('2012Year'!AK33:AK33)&lt;'2012AllExports'!$A$1," ",RWE!$S$4/RWE!$S$6*SUM('2012Year'!AK33:AK33)),1/RWE!$S$6*SUM('2012Year'!AK33:AK33))</f>
        <v xml:space="preserve"> </v>
      </c>
      <c r="AL33" s="77" t="str">
        <f>IF(RWE!$A$7="Y",IF(RWE!$T$4/RWE!$T$6*SUM('2012Year'!AL33:AL33)&lt;'2012AllExports'!$A$1," ",RWE!$T$4/RWE!$T$6*SUM('2012Year'!AL33:AL33)),1/RWE!$T$6*SUM('2012Year'!AL33:AL33))</f>
        <v xml:space="preserve"> </v>
      </c>
      <c r="AM33" s="79">
        <f>SUM('2012Year'!AM33:AM33)</f>
        <v>0</v>
      </c>
      <c r="AN33" s="79">
        <f>SUM('2012Year'!AN33:AN33)</f>
        <v>0</v>
      </c>
      <c r="AO33" s="79">
        <f>SUM('2012Year'!AO33:AO33)</f>
        <v>0</v>
      </c>
    </row>
    <row r="34" spans="1:41" ht="13">
      <c r="A34" t="s">
        <v>27</v>
      </c>
      <c r="B34" s="76" t="str">
        <f>IF(RWE!$A$7="Y",IF(RWE!$B$4/RWE!$B$6*SUM('2012Year'!B34:B34)&lt;'2012AllExports'!$A$1," ",RWE!$B$4/RWE!$B$6*SUM('2012Year'!B34:B34)),1/RWE!$B$6*SUM('2012Year'!B34:B34))</f>
        <v xml:space="preserve"> </v>
      </c>
      <c r="C34" s="76" t="str">
        <f>IF(RWE!$A$7="Y",IF(RWE!$C$4/RWE!$C$6*SUM('2012Year'!C34:C34)&lt;'2012AllExports'!$A$1," ",RWE!$C$4/RWE!$C$6*SUM('2012Year'!C34:C34)),1/RWE!$C$6*SUM('2012Year'!C34:C34))</f>
        <v xml:space="preserve"> </v>
      </c>
      <c r="D34" s="76" t="str">
        <f>IF(RWE!$A$7="Y",IF(RWE!$D$4/RWE!$D$6*SUM('2012Year'!D34:D34)&lt;'2012AllExports'!$A$1," ",RWE!$D$4/RWE!$D$6*SUM('2012Year'!D34:D34)),1/RWE!$D$6*SUM('2012Year'!D34:D34))</f>
        <v xml:space="preserve"> </v>
      </c>
      <c r="E34" s="76" t="str">
        <f>IF(RWE!$A$7="Y",IF(RWE!$E$4/RWE!$E$6*SUM('2012Year'!E34:E34)&lt;'2012AllExports'!$A$1," ",RWE!$E$4/RWE!$E$6*SUM('2012Year'!E34:E34)),1/RWE!$E$6*SUM('2012Year'!E34:E34))</f>
        <v xml:space="preserve"> </v>
      </c>
      <c r="F34" s="77" t="str">
        <f>IF(RWE!$A$7="Y",IF(RWE!$F$4/RWE!$F$6*SUM('2012Year'!F34:F34)&lt;'2012AllExports'!$A$1," ",RWE!$F$4/RWE!$F$6*SUM('2012Year'!F34:F34)),1/RWE!$F$6*SUM('2012Year'!F34:F34))</f>
        <v xml:space="preserve"> </v>
      </c>
      <c r="G34" s="77" t="str">
        <f>IF(RWE!$A$7="Y",IF(RWE!$G$4/RWE!$G$6*SUM('2012Year'!G34:G34)&lt;'2012AllExports'!$A$1," ",RWE!$G$4/RWE!$G$6*SUM('2012Year'!G34:G34)),1/RWE!$G$6*SUM('2012Year'!G34:G34))</f>
        <v xml:space="preserve"> </v>
      </c>
      <c r="H34" s="77" t="str">
        <f>IF(RWE!$A$7="Y",IF(RWE!$H$4/RWE!$H$6*SUM('2012Year'!H34:H34)&lt;'2012AllExports'!$A$1," ",RWE!$H$4/RWE!$H$6*SUM('2012Year'!H34:H34)),1/RWE!$H$6*SUM('2012Year'!H34:H34))</f>
        <v xml:space="preserve"> </v>
      </c>
      <c r="I34" s="77" t="str">
        <f>IF(RWE!$A$7="Y",IF(RWE!$I$4/RWE!$I$6*SUM('2012Year'!I34:I34)&lt;'2012AllExports'!$A$1," ",RWE!$I$4/RWE!$I$6*SUM('2012Year'!I34:I34)),1/RWE!$I$6*SUM('2012Year'!I34:I34))</f>
        <v xml:space="preserve"> </v>
      </c>
      <c r="J34" s="77" t="str">
        <f>IF(RWE!$A$7="Y",IF(RWE!$J$4/RWE!$J$6*SUM('2012Year'!J34:J34)&lt;'2012AllExports'!$A$1," ",RWE!$J$4/RWE!$J$6*SUM('2012Year'!J34:J34)),1/RWE!$J$6*SUM('2012Year'!J34:J34))</f>
        <v xml:space="preserve"> </v>
      </c>
      <c r="K34" s="77" t="str">
        <f>IF(RWE!$A$7="Y",IF(RWE!$K$4/RWE!$K$6*SUM('2012Year'!K34:K34)&lt;'2012AllExports'!$A$1," ",RWE!$K$4/RWE!$K$6*SUM('2012Year'!K34:K34)),1/RWE!$K$6*SUM('2012Year'!K34:K34))</f>
        <v xml:space="preserve"> </v>
      </c>
      <c r="L34" s="77" t="str">
        <f>IF(RWE!$A$7="Y",IF(RWE!$K$4/RWE!$K$6*SUM('2012Year'!L34:L34)&lt;'2012AllExports'!$A$1," ",RWE!$K$4/RWE!$K$6*SUM('2012Year'!L34:L34)),1/RWE!$K$6*SUM('2012Year'!L34:L34))</f>
        <v xml:space="preserve"> </v>
      </c>
      <c r="N34" s="77" t="str">
        <f>IF(RWE!$A$7="Y",IF(RWE!$N$4/RWE!$N$6*SUM('2012Year'!N34:N34)&lt;'2012AllExports'!$A$1," ",RWE!$N$4/RWE!$N$6*SUM('2012Year'!N34:N34)),1/RWE!$N$6*SUM('2012Year'!N34:N34))</f>
        <v xml:space="preserve"> </v>
      </c>
      <c r="O34" s="77" t="str">
        <f>IF(RWE!$A$7="Y",IF(RWE!$O$4/RWE!$O$6*SUM('2012Year'!O34:O34)&lt;'2012AllExports'!$A$1," ",RWE!$O$4/RWE!$O$6*SUM('2012Year'!O34:O34)),1/RWE!$O$6*SUM('2012Year'!O34:O34))</f>
        <v xml:space="preserve"> </v>
      </c>
      <c r="P34" s="77" t="str">
        <f>IF(RWE!$A$7="Y",IF(RWE!$P$4/RWE!$P$6*SUM('2012Year'!P34:P34)&lt;'2012AllExports'!$A$1," ",RWE!$P$4/RWE!$P$6*SUM('2012Year'!P34:P34)),1/RWE!$P$6*SUM('2012Year'!P34:P34))</f>
        <v xml:space="preserve"> </v>
      </c>
      <c r="Q34" s="78" t="str">
        <f>IF(RWE!$A$7="Y",IF(SUM(B34:P34)&lt;$A$1," ",SUM(B34:P34)),"-")</f>
        <v xml:space="preserve"> </v>
      </c>
      <c r="S34" s="79" t="str">
        <f>IF(SUM(B34:B34)=0," ",'2012Year'!S34)</f>
        <v xml:space="preserve"> </v>
      </c>
      <c r="T34" s="79" t="str">
        <f>IF(SUM(C34:C34)=0," ",'2012Year'!T34)</f>
        <v xml:space="preserve"> </v>
      </c>
      <c r="U34" s="79" t="str">
        <f>IF(SUM(D34:D34)=0," ",'2012Year'!U34)</f>
        <v xml:space="preserve"> </v>
      </c>
      <c r="V34" s="79" t="str">
        <f>IF(SUM(E34:E34)=0," ",'2012Year'!V34)</f>
        <v xml:space="preserve"> </v>
      </c>
      <c r="W34" s="79" t="str">
        <f>IF(SUM(F34:F34)=0," ",'2012Year'!W34)</f>
        <v xml:space="preserve"> </v>
      </c>
      <c r="X34" s="79" t="str">
        <f>IF(SUM(G34:G34)=0," ",'2012Year'!X34)</f>
        <v xml:space="preserve"> </v>
      </c>
      <c r="Y34" s="79" t="str">
        <f>IF(SUM(H34:H34)=0," ",'2012Year'!Y34)</f>
        <v xml:space="preserve"> </v>
      </c>
      <c r="Z34" s="79" t="str">
        <f>IF(SUM(I34:I34)=0," ",'2012Year'!Z34)</f>
        <v xml:space="preserve"> </v>
      </c>
      <c r="AA34" s="79" t="str">
        <f>IF(SUM(J34:J34)=0," ",'2012Year'!AA34)</f>
        <v xml:space="preserve"> </v>
      </c>
      <c r="AB34" s="79" t="str">
        <f>IF(SUM(K34:K34)=0," ",'2012Year'!AB34)</f>
        <v xml:space="preserve"> </v>
      </c>
      <c r="AC34" s="79" t="str">
        <f>IF(SUM(L34:L34)=0," ",'2012Year'!AC34)</f>
        <v xml:space="preserve"> </v>
      </c>
      <c r="AE34" s="79" t="str">
        <f>IF(SUM(N34:N34)=0," ",'2012Year'!AE34)</f>
        <v xml:space="preserve"> </v>
      </c>
      <c r="AF34" s="79" t="str">
        <f>IF(SUM(O34:O34)=0," ",'2012Year'!AF34)</f>
        <v xml:space="preserve"> </v>
      </c>
      <c r="AG34" s="79" t="str">
        <f>IF(SUM(P34:P34)=0," ",'2012Year'!AG34)</f>
        <v xml:space="preserve"> </v>
      </c>
      <c r="AH34" s="80" t="str">
        <f>IF(SUM(Q34:Q34)=0," ",'2012Year'!AH34)</f>
        <v xml:space="preserve"> </v>
      </c>
      <c r="AJ34" s="77" t="str">
        <f>IF(RWE!$A$7="Y",IF(RWE!$R$4/RWE!$R$6*SUM('2012Year'!AJ34:AJ34)&lt;'2012AllExports'!$A$1," ",RWE!$R$4/RWE!$R$6*SUM('2012Year'!AJ34:AJ34)),1/RWE!$R$6*SUM('2012Year'!AJ34:AJ34))</f>
        <v xml:space="preserve"> </v>
      </c>
      <c r="AK34" s="77" t="str">
        <f>IF(RWE!$A$7="Y",IF(RWE!$S$4/RWE!$S$6*SUM('2012Year'!AK34:AK34)&lt;'2012AllExports'!$A$1," ",RWE!$S$4/RWE!$S$6*SUM('2012Year'!AK34:AK34)),1/RWE!$S$6*SUM('2012Year'!AK34:AK34))</f>
        <v xml:space="preserve"> </v>
      </c>
      <c r="AL34" s="77" t="str">
        <f>IF(RWE!$A$7="Y",IF(RWE!$T$4/RWE!$T$6*SUM('2012Year'!AL34:AL34)&lt;'2012AllExports'!$A$1," ",RWE!$T$4/RWE!$T$6*SUM('2012Year'!AL34:AL34)),1/RWE!$T$6*SUM('2012Year'!AL34:AL34))</f>
        <v xml:space="preserve"> </v>
      </c>
      <c r="AM34" s="79">
        <f>SUM('2012Year'!AM34:AM34)</f>
        <v>0</v>
      </c>
      <c r="AN34" s="79">
        <f>SUM('2012Year'!AN34:AN34)</f>
        <v>0</v>
      </c>
      <c r="AO34" s="79">
        <f>SUM('2012Year'!AO34:AO34)</f>
        <v>0</v>
      </c>
    </row>
    <row r="35" spans="1:41" ht="13">
      <c r="A35" t="s">
        <v>72</v>
      </c>
      <c r="B35" s="76">
        <f>IF(RWE!$A$7="Y",IF(RWE!$B$4/RWE!$B$6*SUM('2012Year'!B35:B35)&lt;'2012AllExports'!$A$1," ",RWE!$B$4/RWE!$B$6*SUM('2012Year'!B35:B35)),1/RWE!$B$6*SUM('2012Year'!B35:B35))</f>
        <v>6.4183454999999986E-2</v>
      </c>
      <c r="C35" s="76">
        <f>IF(RWE!$A$7="Y",IF(RWE!$C$4/RWE!$C$6*SUM('2012Year'!C35:C35)&lt;'2012AllExports'!$A$1," ",RWE!$C$4/RWE!$C$6*SUM('2012Year'!C35:C35)),1/RWE!$C$6*SUM('2012Year'!C35:C35))</f>
        <v>1.3164779627999999E-2</v>
      </c>
      <c r="D35" s="76" t="str">
        <f>IF(RWE!$A$7="Y",IF(RWE!$D$4/RWE!$D$6*SUM('2012Year'!D35:D35)&lt;'2012AllExports'!$A$1," ",RWE!$D$4/RWE!$D$6*SUM('2012Year'!D35:D35)),1/RWE!$D$6*SUM('2012Year'!D35:D35))</f>
        <v xml:space="preserve"> </v>
      </c>
      <c r="E35" s="76" t="str">
        <f>IF(RWE!$A$7="Y",IF(RWE!$E$4/RWE!$E$6*SUM('2012Year'!E35:E35)&lt;'2012AllExports'!$A$1," ",RWE!$E$4/RWE!$E$6*SUM('2012Year'!E35:E35)),1/RWE!$E$6*SUM('2012Year'!E35:E35))</f>
        <v xml:space="preserve"> </v>
      </c>
      <c r="F35" s="77" t="str">
        <f>IF(RWE!$A$7="Y",IF(RWE!$F$4/RWE!$F$6*SUM('2012Year'!F35:F35)&lt;'2012AllExports'!$A$1," ",RWE!$F$4/RWE!$F$6*SUM('2012Year'!F35:F35)),1/RWE!$F$6*SUM('2012Year'!F35:F35))</f>
        <v xml:space="preserve"> </v>
      </c>
      <c r="G35" s="77" t="str">
        <f>IF(RWE!$A$7="Y",IF(RWE!$G$4/RWE!$G$6*SUM('2012Year'!G35:G35)&lt;'2012AllExports'!$A$1," ",RWE!$G$4/RWE!$G$6*SUM('2012Year'!G35:G35)),1/RWE!$G$6*SUM('2012Year'!G35:G35))</f>
        <v xml:space="preserve"> </v>
      </c>
      <c r="H35" s="77" t="str">
        <f>IF(RWE!$A$7="Y",IF(RWE!$H$4/RWE!$H$6*SUM('2012Year'!H35:H35)&lt;'2012AllExports'!$A$1," ",RWE!$H$4/RWE!$H$6*SUM('2012Year'!H35:H35)),1/RWE!$H$6*SUM('2012Year'!H35:H35))</f>
        <v xml:space="preserve"> </v>
      </c>
      <c r="I35" s="77" t="str">
        <f>IF(RWE!$A$7="Y",IF(RWE!$I$4/RWE!$I$6*SUM('2012Year'!I35:I35)&lt;'2012AllExports'!$A$1," ",RWE!$I$4/RWE!$I$6*SUM('2012Year'!I35:I35)),1/RWE!$I$6*SUM('2012Year'!I35:I35))</f>
        <v xml:space="preserve"> </v>
      </c>
      <c r="J35" s="77" t="str">
        <f>IF(RWE!$A$7="Y",IF(RWE!$J$4/RWE!$J$6*SUM('2012Year'!J35:J35)&lt;'2012AllExports'!$A$1," ",RWE!$J$4/RWE!$J$6*SUM('2012Year'!J35:J35)),1/RWE!$J$6*SUM('2012Year'!J35:J35))</f>
        <v xml:space="preserve"> </v>
      </c>
      <c r="K35" s="77" t="str">
        <f>IF(RWE!$A$7="Y",IF(RWE!$K$4/RWE!$K$6*SUM('2012Year'!K35:K35)&lt;'2012AllExports'!$A$1," ",RWE!$K$4/RWE!$K$6*SUM('2012Year'!K35:K35)),1/RWE!$K$6*SUM('2012Year'!K35:K35))</f>
        <v xml:space="preserve"> </v>
      </c>
      <c r="L35" s="77" t="str">
        <f>IF(RWE!$A$7="Y",IF(RWE!$K$4/RWE!$K$6*SUM('2012Year'!L35:L35)&lt;'2012AllExports'!$A$1," ",RWE!$K$4/RWE!$K$6*SUM('2012Year'!L35:L35)),1/RWE!$K$6*SUM('2012Year'!L35:L35))</f>
        <v xml:space="preserve"> </v>
      </c>
      <c r="N35" s="77" t="str">
        <f>IF(RWE!$A$7="Y",IF(RWE!$N$4/RWE!$N$6*SUM('2012Year'!N35:N35)&lt;'2012AllExports'!$A$1," ",RWE!$N$4/RWE!$N$6*SUM('2012Year'!N35:N35)),1/RWE!$N$6*SUM('2012Year'!N35:N35))</f>
        <v xml:space="preserve"> </v>
      </c>
      <c r="O35" s="77" t="str">
        <f>IF(RWE!$A$7="Y",IF(RWE!$O$4/RWE!$O$6*SUM('2012Year'!O35:O35)&lt;'2012AllExports'!$A$1," ",RWE!$O$4/RWE!$O$6*SUM('2012Year'!O35:O35)),1/RWE!$O$6*SUM('2012Year'!O35:O35))</f>
        <v xml:space="preserve"> </v>
      </c>
      <c r="P35" s="77" t="str">
        <f>IF(RWE!$A$7="Y",IF(RWE!$P$4/RWE!$P$6*SUM('2012Year'!P35:P35)&lt;'2012AllExports'!$A$1," ",RWE!$P$4/RWE!$P$6*SUM('2012Year'!P35:P35)),1/RWE!$P$6*SUM('2012Year'!P35:P35))</f>
        <v xml:space="preserve"> </v>
      </c>
      <c r="Q35" s="78">
        <f>IF(RWE!$A$7="Y",IF(SUM(B35:P35)&lt;$A$1," ",SUM(B35:P35)),"-")</f>
        <v>7.7348234627999987E-2</v>
      </c>
      <c r="S35" s="79">
        <f>IF(SUM(B35:B35)=0," ",'2012Year'!S35)</f>
        <v>7.57151</v>
      </c>
      <c r="T35" s="79">
        <f>IF(SUM(C35:C35)=0," ",'2012Year'!T35)</f>
        <v>2.3954749999999998</v>
      </c>
      <c r="U35" s="79" t="str">
        <f>IF(SUM(D35:D35)=0," ",'2012Year'!U35)</f>
        <v xml:space="preserve"> </v>
      </c>
      <c r="V35" s="79" t="str">
        <f>IF(SUM(E35:E35)=0," ",'2012Year'!V35)</f>
        <v xml:space="preserve"> </v>
      </c>
      <c r="W35" s="79" t="str">
        <f>IF(SUM(F35:F35)=0," ",'2012Year'!W35)</f>
        <v xml:space="preserve"> </v>
      </c>
      <c r="X35" s="79" t="str">
        <f>IF(SUM(G35:G35)=0," ",'2012Year'!X35)</f>
        <v xml:space="preserve"> </v>
      </c>
      <c r="Y35" s="79" t="str">
        <f>IF(SUM(H35:H35)=0," ",'2012Year'!Y35)</f>
        <v xml:space="preserve"> </v>
      </c>
      <c r="Z35" s="79" t="str">
        <f>IF(SUM(I35:I35)=0," ",'2012Year'!Z35)</f>
        <v xml:space="preserve"> </v>
      </c>
      <c r="AA35" s="79" t="str">
        <f>IF(SUM(J35:J35)=0," ",'2012Year'!AA35)</f>
        <v xml:space="preserve"> </v>
      </c>
      <c r="AB35" s="79" t="str">
        <f>IF(SUM(K35:K35)=0," ",'2012Year'!AB35)</f>
        <v xml:space="preserve"> </v>
      </c>
      <c r="AC35" s="79" t="str">
        <f>IF(SUM(L35:L35)=0," ",'2012Year'!AC35)</f>
        <v xml:space="preserve"> </v>
      </c>
      <c r="AE35" s="79" t="str">
        <f>IF(SUM(N35:N35)=0," ",'2012Year'!AE35)</f>
        <v xml:space="preserve"> </v>
      </c>
      <c r="AF35" s="79" t="str">
        <f>IF(SUM(O35:O35)=0," ",'2012Year'!AF35)</f>
        <v xml:space="preserve"> </v>
      </c>
      <c r="AG35" s="79" t="str">
        <f>IF(SUM(P35:P35)=0," ",'2012Year'!AG35)</f>
        <v xml:space="preserve"> </v>
      </c>
      <c r="AH35" s="80">
        <f>IF(SUM(Q35:Q35)=0," ",'2012Year'!AH35)</f>
        <v>10.010746999999999</v>
      </c>
      <c r="AJ35" s="77" t="str">
        <f>IF(RWE!$A$7="Y",IF(RWE!$R$4/RWE!$R$6*SUM('2012Year'!AJ35:AJ35)&lt;'2012AllExports'!$A$1," ",RWE!$R$4/RWE!$R$6*SUM('2012Year'!AJ35:AJ35)),1/RWE!$R$6*SUM('2012Year'!AJ35:AJ35))</f>
        <v xml:space="preserve"> </v>
      </c>
      <c r="AK35" s="77" t="str">
        <f>IF(RWE!$A$7="Y",IF(RWE!$S$4/RWE!$S$6*SUM('2012Year'!AK35:AK35)&lt;'2012AllExports'!$A$1," ",RWE!$S$4/RWE!$S$6*SUM('2012Year'!AK35:AK35)),1/RWE!$S$6*SUM('2012Year'!AK35:AK35))</f>
        <v xml:space="preserve"> </v>
      </c>
      <c r="AL35" s="77" t="str">
        <f>IF(RWE!$A$7="Y",IF(RWE!$T$4/RWE!$T$6*SUM('2012Year'!AL35:AL35)&lt;'2012AllExports'!$A$1," ",RWE!$T$4/RWE!$T$6*SUM('2012Year'!AL35:AL35)),1/RWE!$T$6*SUM('2012Year'!AL35:AL35))</f>
        <v xml:space="preserve"> </v>
      </c>
      <c r="AM35" s="79">
        <f>SUM('2012Year'!AM35:AM35)</f>
        <v>0</v>
      </c>
      <c r="AN35" s="79">
        <f>SUM('2012Year'!AN35:AN35)</f>
        <v>0</v>
      </c>
      <c r="AO35" s="79">
        <f>SUM('2012Year'!AO35:AO35)</f>
        <v>0</v>
      </c>
    </row>
    <row r="36" spans="1:41" ht="13">
      <c r="A36" t="s">
        <v>62</v>
      </c>
      <c r="B36" s="76" t="str">
        <f>IF(RWE!$A$7="Y",IF(RWE!$B$4/RWE!$B$6*SUM('2012Year'!B36:B36)&lt;'2012AllExports'!$A$1," ",RWE!$B$4/RWE!$B$6*SUM('2012Year'!B36:B36)),1/RWE!$B$6*SUM('2012Year'!B36:B36))</f>
        <v xml:space="preserve"> </v>
      </c>
      <c r="C36" s="76" t="str">
        <f>IF(RWE!$A$7="Y",IF(RWE!$C$4/RWE!$C$6*SUM('2012Year'!C36:C36)&lt;'2012AllExports'!$A$1," ",RWE!$C$4/RWE!$C$6*SUM('2012Year'!C36:C36)),1/RWE!$C$6*SUM('2012Year'!C36:C36))</f>
        <v xml:space="preserve"> </v>
      </c>
      <c r="D36" s="76" t="str">
        <f>IF(RWE!$A$7="Y",IF(RWE!$D$4/RWE!$D$6*SUM('2012Year'!D36:D36)&lt;'2012AllExports'!$A$1," ",RWE!$D$4/RWE!$D$6*SUM('2012Year'!D36:D36)),1/RWE!$D$6*SUM('2012Year'!D36:D36))</f>
        <v xml:space="preserve"> </v>
      </c>
      <c r="E36" s="76" t="str">
        <f>IF(RWE!$A$7="Y",IF(RWE!$E$4/RWE!$E$6*SUM('2012Year'!E36:E36)&lt;'2012AllExports'!$A$1," ",RWE!$E$4/RWE!$E$6*SUM('2012Year'!E36:E36)),1/RWE!$E$6*SUM('2012Year'!E36:E36))</f>
        <v xml:space="preserve"> </v>
      </c>
      <c r="F36" s="77" t="str">
        <f>IF(RWE!$A$7="Y",IF(RWE!$F$4/RWE!$F$6*SUM('2012Year'!F36:F36)&lt;'2012AllExports'!$A$1," ",RWE!$F$4/RWE!$F$6*SUM('2012Year'!F36:F36)),1/RWE!$F$6*SUM('2012Year'!F36:F36))</f>
        <v xml:space="preserve"> </v>
      </c>
      <c r="G36" s="77" t="str">
        <f>IF(RWE!$A$7="Y",IF(RWE!$G$4/RWE!$G$6*SUM('2012Year'!G36:G36)&lt;'2012AllExports'!$A$1," ",RWE!$G$4/RWE!$G$6*SUM('2012Year'!G36:G36)),1/RWE!$G$6*SUM('2012Year'!G36:G36))</f>
        <v xml:space="preserve"> </v>
      </c>
      <c r="H36" s="77" t="str">
        <f>IF(RWE!$A$7="Y",IF(RWE!$H$4/RWE!$H$6*SUM('2012Year'!H36:H36)&lt;'2012AllExports'!$A$1," ",RWE!$H$4/RWE!$H$6*SUM('2012Year'!H36:H36)),1/RWE!$H$6*SUM('2012Year'!H36:H36))</f>
        <v xml:space="preserve"> </v>
      </c>
      <c r="I36" s="77" t="str">
        <f>IF(RWE!$A$7="Y",IF(RWE!$I$4/RWE!$I$6*SUM('2012Year'!I36:I36)&lt;'2012AllExports'!$A$1," ",RWE!$I$4/RWE!$I$6*SUM('2012Year'!I36:I36)),1/RWE!$I$6*SUM('2012Year'!I36:I36))</f>
        <v xml:space="preserve"> </v>
      </c>
      <c r="J36" s="77" t="str">
        <f>IF(RWE!$A$7="Y",IF(RWE!$J$4/RWE!$J$6*SUM('2012Year'!J36:J36)&lt;'2012AllExports'!$A$1," ",RWE!$J$4/RWE!$J$6*SUM('2012Year'!J36:J36)),1/RWE!$J$6*SUM('2012Year'!J36:J36))</f>
        <v xml:space="preserve"> </v>
      </c>
      <c r="K36" s="77" t="str">
        <f>IF(RWE!$A$7="Y",IF(RWE!$K$4/RWE!$K$6*SUM('2012Year'!K36:K36)&lt;'2012AllExports'!$A$1," ",RWE!$K$4/RWE!$K$6*SUM('2012Year'!K36:K36)),1/RWE!$K$6*SUM('2012Year'!K36:K36))</f>
        <v xml:space="preserve"> </v>
      </c>
      <c r="L36" s="77" t="str">
        <f>IF(RWE!$A$7="Y",IF(RWE!$K$4/RWE!$K$6*SUM('2012Year'!L36:L36)&lt;'2012AllExports'!$A$1," ",RWE!$K$4/RWE!$K$6*SUM('2012Year'!L36:L36)),1/RWE!$K$6*SUM('2012Year'!L36:L36))</f>
        <v xml:space="preserve"> </v>
      </c>
      <c r="N36" s="77" t="str">
        <f>IF(RWE!$A$7="Y",IF(RWE!$N$4/RWE!$N$6*SUM('2012Year'!N36:N36)&lt;'2012AllExports'!$A$1," ",RWE!$N$4/RWE!$N$6*SUM('2012Year'!N36:N36)),1/RWE!$N$6*SUM('2012Year'!N36:N36))</f>
        <v xml:space="preserve"> </v>
      </c>
      <c r="O36" s="77" t="str">
        <f>IF(RWE!$A$7="Y",IF(RWE!$O$4/RWE!$O$6*SUM('2012Year'!O36:O36)&lt;'2012AllExports'!$A$1," ",RWE!$O$4/RWE!$O$6*SUM('2012Year'!O36:O36)),1/RWE!$O$6*SUM('2012Year'!O36:O36))</f>
        <v xml:space="preserve"> </v>
      </c>
      <c r="P36" s="77" t="str">
        <f>IF(RWE!$A$7="Y",IF(RWE!$P$4/RWE!$P$6*SUM('2012Year'!P36:P36)&lt;'2012AllExports'!$A$1," ",RWE!$P$4/RWE!$P$6*SUM('2012Year'!P36:P36)),1/RWE!$P$6*SUM('2012Year'!P36:P36))</f>
        <v xml:space="preserve"> </v>
      </c>
      <c r="Q36" s="78" t="str">
        <f>IF(RWE!$A$7="Y",IF(SUM(B36:P36)&lt;$A$1," ",SUM(B36:P36)),"-")</f>
        <v xml:space="preserve"> </v>
      </c>
      <c r="S36" s="79" t="str">
        <f>IF(SUM(B36:B36)=0," ",'2012Year'!S36)</f>
        <v xml:space="preserve"> </v>
      </c>
      <c r="T36" s="79" t="str">
        <f>IF(SUM(C36:C36)=0," ",'2012Year'!T36)</f>
        <v xml:space="preserve"> </v>
      </c>
      <c r="U36" s="79" t="str">
        <f>IF(SUM(D36:D36)=0," ",'2012Year'!U36)</f>
        <v xml:space="preserve"> </v>
      </c>
      <c r="V36" s="79" t="str">
        <f>IF(SUM(E36:E36)=0," ",'2012Year'!V36)</f>
        <v xml:space="preserve"> </v>
      </c>
      <c r="W36" s="79" t="str">
        <f>IF(SUM(F36:F36)=0," ",'2012Year'!W36)</f>
        <v xml:space="preserve"> </v>
      </c>
      <c r="X36" s="79" t="str">
        <f>IF(SUM(G36:G36)=0," ",'2012Year'!X36)</f>
        <v xml:space="preserve"> </v>
      </c>
      <c r="Y36" s="79" t="str">
        <f>IF(SUM(H36:H36)=0," ",'2012Year'!Y36)</f>
        <v xml:space="preserve"> </v>
      </c>
      <c r="Z36" s="79" t="str">
        <f>IF(SUM(I36:I36)=0," ",'2012Year'!Z36)</f>
        <v xml:space="preserve"> </v>
      </c>
      <c r="AA36" s="79" t="str">
        <f>IF(SUM(J36:J36)=0," ",'2012Year'!AA36)</f>
        <v xml:space="preserve"> </v>
      </c>
      <c r="AB36" s="79" t="str">
        <f>IF(SUM(K36:K36)=0," ",'2012Year'!AB36)</f>
        <v xml:space="preserve"> </v>
      </c>
      <c r="AC36" s="79" t="str">
        <f>IF(SUM(L36:L36)=0," ",'2012Year'!AC36)</f>
        <v xml:space="preserve"> </v>
      </c>
      <c r="AE36" s="79" t="str">
        <f>IF(SUM(N36:N36)=0," ",'2012Year'!AE36)</f>
        <v xml:space="preserve"> </v>
      </c>
      <c r="AF36" s="79" t="str">
        <f>IF(SUM(O36:O36)=0," ",'2012Year'!AF36)</f>
        <v xml:space="preserve"> </v>
      </c>
      <c r="AG36" s="79" t="str">
        <f>IF(SUM(P36:P36)=0," ",'2012Year'!AG36)</f>
        <v xml:space="preserve"> </v>
      </c>
      <c r="AH36" s="80" t="str">
        <f>IF(SUM(Q36:Q36)=0," ",'2012Year'!AH36)</f>
        <v xml:space="preserve"> </v>
      </c>
      <c r="AJ36" s="77" t="str">
        <f>IF(RWE!$A$7="Y",IF(RWE!$R$4/RWE!$R$6*SUM('2012Year'!AJ36:AJ36)&lt;'2012AllExports'!$A$1," ",RWE!$R$4/RWE!$R$6*SUM('2012Year'!AJ36:AJ36)),1/RWE!$R$6*SUM('2012Year'!AJ36:AJ36))</f>
        <v xml:space="preserve"> </v>
      </c>
      <c r="AK36" s="77" t="str">
        <f>IF(RWE!$A$7="Y",IF(RWE!$S$4/RWE!$S$6*SUM('2012Year'!AK36:AK36)&lt;'2012AllExports'!$A$1," ",RWE!$S$4/RWE!$S$6*SUM('2012Year'!AK36:AK36)),1/RWE!$S$6*SUM('2012Year'!AK36:AK36))</f>
        <v xml:space="preserve"> </v>
      </c>
      <c r="AL36" s="77" t="str">
        <f>IF(RWE!$A$7="Y",IF(RWE!$T$4/RWE!$T$6*SUM('2012Year'!AL36:AL36)&lt;'2012AllExports'!$A$1," ",RWE!$T$4/RWE!$T$6*SUM('2012Year'!AL36:AL36)),1/RWE!$T$6*SUM('2012Year'!AL36:AL36))</f>
        <v xml:space="preserve"> </v>
      </c>
      <c r="AM36" s="79">
        <f>SUM('2012Year'!AM36:AM36)</f>
        <v>0</v>
      </c>
      <c r="AN36" s="79">
        <f>SUM('2012Year'!AN36:AN36)</f>
        <v>0</v>
      </c>
      <c r="AO36" s="79">
        <f>SUM('2012Year'!AO36:AO36)</f>
        <v>0</v>
      </c>
    </row>
    <row r="37" spans="1:41" ht="13">
      <c r="A37" t="s">
        <v>6</v>
      </c>
      <c r="B37" s="76">
        <f>IF(RWE!$A$7="Y",IF(RWE!$B$4/RWE!$B$6*SUM('2012Year'!B37:B37)&lt;'2012AllExports'!$A$1," ",RWE!$B$4/RWE!$B$6*SUM('2012Year'!B37:B37)),1/RWE!$B$6*SUM('2012Year'!B37:B37))</f>
        <v>0.14057080799999999</v>
      </c>
      <c r="C37" s="76" t="str">
        <f>IF(RWE!$A$7="Y",IF(RWE!$C$4/RWE!$C$6*SUM('2012Year'!C37:C37)&lt;'2012AllExports'!$A$1," ",RWE!$C$4/RWE!$C$6*SUM('2012Year'!C37:C37)),1/RWE!$C$6*SUM('2012Year'!C37:C37))</f>
        <v xml:space="preserve"> </v>
      </c>
      <c r="D37" s="76" t="str">
        <f>IF(RWE!$A$7="Y",IF(RWE!$D$4/RWE!$D$6*SUM('2012Year'!D37:D37)&lt;'2012AllExports'!$A$1," ",RWE!$D$4/RWE!$D$6*SUM('2012Year'!D37:D37)),1/RWE!$D$6*SUM('2012Year'!D37:D37))</f>
        <v xml:space="preserve"> </v>
      </c>
      <c r="E37" s="76" t="str">
        <f>IF(RWE!$A$7="Y",IF(RWE!$E$4/RWE!$E$6*SUM('2012Year'!E37:E37)&lt;'2012AllExports'!$A$1," ",RWE!$E$4/RWE!$E$6*SUM('2012Year'!E37:E37)),1/RWE!$E$6*SUM('2012Year'!E37:E37))</f>
        <v xml:space="preserve"> </v>
      </c>
      <c r="F37" s="77" t="str">
        <f>IF(RWE!$A$7="Y",IF(RWE!$F$4/RWE!$F$6*SUM('2012Year'!F37:F37)&lt;'2012AllExports'!$A$1," ",RWE!$F$4/RWE!$F$6*SUM('2012Year'!F37:F37)),1/RWE!$F$6*SUM('2012Year'!F37:F37))</f>
        <v xml:space="preserve"> </v>
      </c>
      <c r="G37" s="77" t="str">
        <f>IF(RWE!$A$7="Y",IF(RWE!$G$4/RWE!$G$6*SUM('2012Year'!G37:G37)&lt;'2012AllExports'!$A$1," ",RWE!$G$4/RWE!$G$6*SUM('2012Year'!G37:G37)),1/RWE!$G$6*SUM('2012Year'!G37:G37))</f>
        <v xml:space="preserve"> </v>
      </c>
      <c r="H37" s="77" t="str">
        <f>IF(RWE!$A$7="Y",IF(RWE!$H$4/RWE!$H$6*SUM('2012Year'!H37:H37)&lt;'2012AllExports'!$A$1," ",RWE!$H$4/RWE!$H$6*SUM('2012Year'!H37:H37)),1/RWE!$H$6*SUM('2012Year'!H37:H37))</f>
        <v xml:space="preserve"> </v>
      </c>
      <c r="I37" s="77" t="str">
        <f>IF(RWE!$A$7="Y",IF(RWE!$I$4/RWE!$I$6*SUM('2012Year'!I37:I37)&lt;'2012AllExports'!$A$1," ",RWE!$I$4/RWE!$I$6*SUM('2012Year'!I37:I37)),1/RWE!$I$6*SUM('2012Year'!I37:I37))</f>
        <v xml:space="preserve"> </v>
      </c>
      <c r="J37" s="77" t="str">
        <f>IF(RWE!$A$7="Y",IF(RWE!$J$4/RWE!$J$6*SUM('2012Year'!J37:J37)&lt;'2012AllExports'!$A$1," ",RWE!$J$4/RWE!$J$6*SUM('2012Year'!J37:J37)),1/RWE!$J$6*SUM('2012Year'!J37:J37))</f>
        <v xml:space="preserve"> </v>
      </c>
      <c r="K37" s="77" t="str">
        <f>IF(RWE!$A$7="Y",IF(RWE!$K$4/RWE!$K$6*SUM('2012Year'!K37:K37)&lt;'2012AllExports'!$A$1," ",RWE!$K$4/RWE!$K$6*SUM('2012Year'!K37:K37)),1/RWE!$K$6*SUM('2012Year'!K37:K37))</f>
        <v xml:space="preserve"> </v>
      </c>
      <c r="L37" s="77" t="str">
        <f>IF(RWE!$A$7="Y",IF(RWE!$K$4/RWE!$K$6*SUM('2012Year'!L37:L37)&lt;'2012AllExports'!$A$1," ",RWE!$K$4/RWE!$K$6*SUM('2012Year'!L37:L37)),1/RWE!$K$6*SUM('2012Year'!L37:L37))</f>
        <v xml:space="preserve"> </v>
      </c>
      <c r="N37" s="77" t="str">
        <f>IF(RWE!$A$7="Y",IF(RWE!$N$4/RWE!$N$6*SUM('2012Year'!N37:N37)&lt;'2012AllExports'!$A$1," ",RWE!$N$4/RWE!$N$6*SUM('2012Year'!N37:N37)),1/RWE!$N$6*SUM('2012Year'!N37:N37))</f>
        <v xml:space="preserve"> </v>
      </c>
      <c r="O37" s="77" t="str">
        <f>IF(RWE!$A$7="Y",IF(RWE!$O$4/RWE!$O$6*SUM('2012Year'!O37:O37)&lt;'2012AllExports'!$A$1," ",RWE!$O$4/RWE!$O$6*SUM('2012Year'!O37:O37)),1/RWE!$O$6*SUM('2012Year'!O37:O37))</f>
        <v xml:space="preserve"> </v>
      </c>
      <c r="P37" s="77" t="str">
        <f>IF(RWE!$A$7="Y",IF(RWE!$P$4/RWE!$P$6*SUM('2012Year'!P37:P37)&lt;'2012AllExports'!$A$1," ",RWE!$P$4/RWE!$P$6*SUM('2012Year'!P37:P37)),1/RWE!$P$6*SUM('2012Year'!P37:P37))</f>
        <v xml:space="preserve"> </v>
      </c>
      <c r="Q37" s="78">
        <f>IF(RWE!$A$7="Y",IF(SUM(B37:P37)&lt;$A$1," ",SUM(B37:P37)),"-")</f>
        <v>0.14057080799999999</v>
      </c>
      <c r="S37" s="79">
        <f>IF(SUM(B37:B37)=0," ",'2012Year'!S37)</f>
        <v>19.475905999999998</v>
      </c>
      <c r="T37" s="79" t="str">
        <f>IF(SUM(C37:C37)=0," ",'2012Year'!T37)</f>
        <v xml:space="preserve"> </v>
      </c>
      <c r="U37" s="79" t="str">
        <f>IF(SUM(D37:D37)=0," ",'2012Year'!U37)</f>
        <v xml:space="preserve"> </v>
      </c>
      <c r="V37" s="79" t="str">
        <f>IF(SUM(E37:E37)=0," ",'2012Year'!V37)</f>
        <v xml:space="preserve"> </v>
      </c>
      <c r="W37" s="79" t="str">
        <f>IF(SUM(F37:F37)=0," ",'2012Year'!W37)</f>
        <v xml:space="preserve"> </v>
      </c>
      <c r="X37" s="79" t="str">
        <f>IF(SUM(G37:G37)=0," ",'2012Year'!X37)</f>
        <v xml:space="preserve"> </v>
      </c>
      <c r="Y37" s="79" t="str">
        <f>IF(SUM(H37:H37)=0," ",'2012Year'!Y37)</f>
        <v xml:space="preserve"> </v>
      </c>
      <c r="Z37" s="79" t="str">
        <f>IF(SUM(I37:I37)=0," ",'2012Year'!Z37)</f>
        <v xml:space="preserve"> </v>
      </c>
      <c r="AA37" s="79" t="str">
        <f>IF(SUM(J37:J37)=0," ",'2012Year'!AA37)</f>
        <v xml:space="preserve"> </v>
      </c>
      <c r="AB37" s="79" t="str">
        <f>IF(SUM(K37:K37)=0," ",'2012Year'!AB37)</f>
        <v xml:space="preserve"> </v>
      </c>
      <c r="AC37" s="79" t="str">
        <f>IF(SUM(L37:L37)=0," ",'2012Year'!AC37)</f>
        <v xml:space="preserve"> </v>
      </c>
      <c r="AE37" s="79" t="str">
        <f>IF(SUM(N37:N37)=0," ",'2012Year'!AE37)</f>
        <v xml:space="preserve"> </v>
      </c>
      <c r="AF37" s="79" t="str">
        <f>IF(SUM(O37:O37)=0," ",'2012Year'!AF37)</f>
        <v xml:space="preserve"> </v>
      </c>
      <c r="AG37" s="79" t="str">
        <f>IF(SUM(P37:P37)=0," ",'2012Year'!AG37)</f>
        <v xml:space="preserve"> </v>
      </c>
      <c r="AH37" s="80">
        <f>IF(SUM(Q37:Q37)=0," ",'2012Year'!AH37)</f>
        <v>20.81288</v>
      </c>
      <c r="AJ37" s="77" t="str">
        <f>IF(RWE!$A$7="Y",IF(RWE!$R$4/RWE!$R$6*SUM('2012Year'!AJ37:AJ37)&lt;'2012AllExports'!$A$1," ",RWE!$R$4/RWE!$R$6*SUM('2012Year'!AJ37:AJ37)),1/RWE!$R$6*SUM('2012Year'!AJ37:AJ37))</f>
        <v xml:space="preserve"> </v>
      </c>
      <c r="AK37" s="77" t="str">
        <f>IF(RWE!$A$7="Y",IF(RWE!$S$4/RWE!$S$6*SUM('2012Year'!AK37:AK37)&lt;'2012AllExports'!$A$1," ",RWE!$S$4/RWE!$S$6*SUM('2012Year'!AK37:AK37)),1/RWE!$S$6*SUM('2012Year'!AK37:AK37))</f>
        <v xml:space="preserve"> </v>
      </c>
      <c r="AL37" s="77" t="str">
        <f>IF(RWE!$A$7="Y",IF(RWE!$T$4/RWE!$T$6*SUM('2012Year'!AL37:AL37)&lt;'2012AllExports'!$A$1," ",RWE!$T$4/RWE!$T$6*SUM('2012Year'!AL37:AL37)),1/RWE!$T$6*SUM('2012Year'!AL37:AL37))</f>
        <v xml:space="preserve"> </v>
      </c>
      <c r="AM37" s="79">
        <f>SUM('2012Year'!AM37:AM37)</f>
        <v>0</v>
      </c>
      <c r="AN37" s="79">
        <f>SUM('2012Year'!AN37:AN37)</f>
        <v>0</v>
      </c>
      <c r="AO37" s="79">
        <f>SUM('2012Year'!AO37:AO37)</f>
        <v>0</v>
      </c>
    </row>
    <row r="38" spans="1:41" ht="13">
      <c r="A38" t="s">
        <v>41</v>
      </c>
      <c r="B38" s="76" t="str">
        <f>IF(RWE!$A$7="Y",IF(RWE!$B$4/RWE!$B$6*SUM('2012Year'!B38:B38)&lt;'2012AllExports'!$A$1," ",RWE!$B$4/RWE!$B$6*SUM('2012Year'!B38:B38)),1/RWE!$B$6*SUM('2012Year'!B38:B38))</f>
        <v xml:space="preserve"> </v>
      </c>
      <c r="C38" s="76" t="str">
        <f>IF(RWE!$A$7="Y",IF(RWE!$C$4/RWE!$C$6*SUM('2012Year'!C38:C38)&lt;'2012AllExports'!$A$1," ",RWE!$C$4/RWE!$C$6*SUM('2012Year'!C38:C38)),1/RWE!$C$6*SUM('2012Year'!C38:C38))</f>
        <v xml:space="preserve"> </v>
      </c>
      <c r="D38" s="76" t="str">
        <f>IF(RWE!$A$7="Y",IF(RWE!$D$4/RWE!$D$6*SUM('2012Year'!D38:D38)&lt;'2012AllExports'!$A$1," ",RWE!$D$4/RWE!$D$6*SUM('2012Year'!D38:D38)),1/RWE!$D$6*SUM('2012Year'!D38:D38))</f>
        <v xml:space="preserve"> </v>
      </c>
      <c r="E38" s="76" t="str">
        <f>IF(RWE!$A$7="Y",IF(RWE!$E$4/RWE!$E$6*SUM('2012Year'!E38:E38)&lt;'2012AllExports'!$A$1," ",RWE!$E$4/RWE!$E$6*SUM('2012Year'!E38:E38)),1/RWE!$E$6*SUM('2012Year'!E38:E38))</f>
        <v xml:space="preserve"> </v>
      </c>
      <c r="F38" s="77" t="str">
        <f>IF(RWE!$A$7="Y",IF(RWE!$F$4/RWE!$F$6*SUM('2012Year'!F38:F38)&lt;'2012AllExports'!$A$1," ",RWE!$F$4/RWE!$F$6*SUM('2012Year'!F38:F38)),1/RWE!$F$6*SUM('2012Year'!F38:F38))</f>
        <v xml:space="preserve"> </v>
      </c>
      <c r="G38" s="77" t="str">
        <f>IF(RWE!$A$7="Y",IF(RWE!$G$4/RWE!$G$6*SUM('2012Year'!G38:G38)&lt;'2012AllExports'!$A$1," ",RWE!$G$4/RWE!$G$6*SUM('2012Year'!G38:G38)),1/RWE!$G$6*SUM('2012Year'!G38:G38))</f>
        <v xml:space="preserve"> </v>
      </c>
      <c r="H38" s="77" t="str">
        <f>IF(RWE!$A$7="Y",IF(RWE!$H$4/RWE!$H$6*SUM('2012Year'!H38:H38)&lt;'2012AllExports'!$A$1," ",RWE!$H$4/RWE!$H$6*SUM('2012Year'!H38:H38)),1/RWE!$H$6*SUM('2012Year'!H38:H38))</f>
        <v xml:space="preserve"> </v>
      </c>
      <c r="I38" s="77" t="str">
        <f>IF(RWE!$A$7="Y",IF(RWE!$I$4/RWE!$I$6*SUM('2012Year'!I38:I38)&lt;'2012AllExports'!$A$1," ",RWE!$I$4/RWE!$I$6*SUM('2012Year'!I38:I38)),1/RWE!$I$6*SUM('2012Year'!I38:I38))</f>
        <v xml:space="preserve"> </v>
      </c>
      <c r="J38" s="77" t="str">
        <f>IF(RWE!$A$7="Y",IF(RWE!$J$4/RWE!$J$6*SUM('2012Year'!J38:J38)&lt;'2012AllExports'!$A$1," ",RWE!$J$4/RWE!$J$6*SUM('2012Year'!J38:J38)),1/RWE!$J$6*SUM('2012Year'!J38:J38))</f>
        <v xml:space="preserve"> </v>
      </c>
      <c r="K38" s="77" t="str">
        <f>IF(RWE!$A$7="Y",IF(RWE!$K$4/RWE!$K$6*SUM('2012Year'!K38:K38)&lt;'2012AllExports'!$A$1," ",RWE!$K$4/RWE!$K$6*SUM('2012Year'!K38:K38)),1/RWE!$K$6*SUM('2012Year'!K38:K38))</f>
        <v xml:space="preserve"> </v>
      </c>
      <c r="L38" s="77" t="str">
        <f>IF(RWE!$A$7="Y",IF(RWE!$K$4/RWE!$K$6*SUM('2012Year'!L38:L38)&lt;'2012AllExports'!$A$1," ",RWE!$K$4/RWE!$K$6*SUM('2012Year'!L38:L38)),1/RWE!$K$6*SUM('2012Year'!L38:L38))</f>
        <v xml:space="preserve"> </v>
      </c>
      <c r="N38" s="77" t="str">
        <f>IF(RWE!$A$7="Y",IF(RWE!$N$4/RWE!$N$6*SUM('2012Year'!N38:N38)&lt;'2012AllExports'!$A$1," ",RWE!$N$4/RWE!$N$6*SUM('2012Year'!N38:N38)),1/RWE!$N$6*SUM('2012Year'!N38:N38))</f>
        <v xml:space="preserve"> </v>
      </c>
      <c r="O38" s="77" t="str">
        <f>IF(RWE!$A$7="Y",IF(RWE!$O$4/RWE!$O$6*SUM('2012Year'!O38:O38)&lt;'2012AllExports'!$A$1," ",RWE!$O$4/RWE!$O$6*SUM('2012Year'!O38:O38)),1/RWE!$O$6*SUM('2012Year'!O38:O38))</f>
        <v xml:space="preserve"> </v>
      </c>
      <c r="P38" s="77" t="str">
        <f>IF(RWE!$A$7="Y",IF(RWE!$P$4/RWE!$P$6*SUM('2012Year'!P38:P38)&lt;'2012AllExports'!$A$1," ",RWE!$P$4/RWE!$P$6*SUM('2012Year'!P38:P38)),1/RWE!$P$6*SUM('2012Year'!P38:P38))</f>
        <v xml:space="preserve"> </v>
      </c>
      <c r="Q38" s="78" t="str">
        <f>IF(RWE!$A$7="Y",IF(SUM(B38:P38)&lt;$A$1," ",SUM(B38:P38)),"-")</f>
        <v xml:space="preserve"> </v>
      </c>
      <c r="S38" s="79" t="str">
        <f>IF(SUM(B38:B38)=0," ",'2012Year'!S38)</f>
        <v xml:space="preserve"> </v>
      </c>
      <c r="T38" s="79" t="str">
        <f>IF(SUM(C38:C38)=0," ",'2012Year'!T38)</f>
        <v xml:space="preserve"> </v>
      </c>
      <c r="U38" s="79" t="str">
        <f>IF(SUM(D38:D38)=0," ",'2012Year'!U38)</f>
        <v xml:space="preserve"> </v>
      </c>
      <c r="V38" s="79" t="str">
        <f>IF(SUM(E38:E38)=0," ",'2012Year'!V38)</f>
        <v xml:space="preserve"> </v>
      </c>
      <c r="W38" s="79" t="str">
        <f>IF(SUM(F38:F38)=0," ",'2012Year'!W38)</f>
        <v xml:space="preserve"> </v>
      </c>
      <c r="X38" s="79" t="str">
        <f>IF(SUM(G38:G38)=0," ",'2012Year'!X38)</f>
        <v xml:space="preserve"> </v>
      </c>
      <c r="Y38" s="79" t="str">
        <f>IF(SUM(H38:H38)=0," ",'2012Year'!Y38)</f>
        <v xml:space="preserve"> </v>
      </c>
      <c r="Z38" s="79" t="str">
        <f>IF(SUM(I38:I38)=0," ",'2012Year'!Z38)</f>
        <v xml:space="preserve"> </v>
      </c>
      <c r="AA38" s="79" t="str">
        <f>IF(SUM(J38:J38)=0," ",'2012Year'!AA38)</f>
        <v xml:space="preserve"> </v>
      </c>
      <c r="AB38" s="79" t="str">
        <f>IF(SUM(K38:K38)=0," ",'2012Year'!AB38)</f>
        <v xml:space="preserve"> </v>
      </c>
      <c r="AC38" s="79" t="str">
        <f>IF(SUM(L38:L38)=0," ",'2012Year'!AC38)</f>
        <v xml:space="preserve"> </v>
      </c>
      <c r="AE38" s="79" t="str">
        <f>IF(SUM(N38:N38)=0," ",'2012Year'!AE38)</f>
        <v xml:space="preserve"> </v>
      </c>
      <c r="AF38" s="79" t="str">
        <f>IF(SUM(O38:O38)=0," ",'2012Year'!AF38)</f>
        <v xml:space="preserve"> </v>
      </c>
      <c r="AG38" s="79" t="str">
        <f>IF(SUM(P38:P38)=0," ",'2012Year'!AG38)</f>
        <v xml:space="preserve"> </v>
      </c>
      <c r="AH38" s="80" t="str">
        <f>IF(SUM(Q38:Q38)=0," ",'2012Year'!AH38)</f>
        <v xml:space="preserve"> </v>
      </c>
      <c r="AJ38" s="77" t="str">
        <f>IF(RWE!$A$7="Y",IF(RWE!$R$4/RWE!$R$6*SUM('2012Year'!AJ38:AJ38)&lt;'2012AllExports'!$A$1," ",RWE!$R$4/RWE!$R$6*SUM('2012Year'!AJ38:AJ38)),1/RWE!$R$6*SUM('2012Year'!AJ38:AJ38))</f>
        <v xml:space="preserve"> </v>
      </c>
      <c r="AK38" s="77" t="str">
        <f>IF(RWE!$A$7="Y",IF(RWE!$S$4/RWE!$S$6*SUM('2012Year'!AK38:AK38)&lt;'2012AllExports'!$A$1," ",RWE!$S$4/RWE!$S$6*SUM('2012Year'!AK38:AK38)),1/RWE!$S$6*SUM('2012Year'!AK38:AK38))</f>
        <v xml:space="preserve"> </v>
      </c>
      <c r="AL38" s="77" t="str">
        <f>IF(RWE!$A$7="Y",IF(RWE!$T$4/RWE!$T$6*SUM('2012Year'!AL38:AL38)&lt;'2012AllExports'!$A$1," ",RWE!$T$4/RWE!$T$6*SUM('2012Year'!AL38:AL38)),1/RWE!$T$6*SUM('2012Year'!AL38:AL38))</f>
        <v xml:space="preserve"> </v>
      </c>
      <c r="AM38" s="79">
        <f>SUM('2012Year'!AM38:AM38)</f>
        <v>0</v>
      </c>
      <c r="AN38" s="79">
        <f>SUM('2012Year'!AN38:AN38)</f>
        <v>0</v>
      </c>
      <c r="AO38" s="79">
        <f>SUM('2012Year'!AO38:AO38)</f>
        <v>0</v>
      </c>
    </row>
    <row r="39" spans="1:41" ht="13">
      <c r="A39" t="s">
        <v>57</v>
      </c>
      <c r="B39" s="76" t="str">
        <f>IF(RWE!$A$7="Y",IF(RWE!$B$4/RWE!$B$6*SUM('2012Year'!B39:B39)&lt;'2012AllExports'!$A$1," ",RWE!$B$4/RWE!$B$6*SUM('2012Year'!B39:B39)),1/RWE!$B$6*SUM('2012Year'!B39:B39))</f>
        <v xml:space="preserve"> </v>
      </c>
      <c r="C39" s="76" t="str">
        <f>IF(RWE!$A$7="Y",IF(RWE!$C$4/RWE!$C$6*SUM('2012Year'!C39:C39)&lt;'2012AllExports'!$A$1," ",RWE!$C$4/RWE!$C$6*SUM('2012Year'!C39:C39)),1/RWE!$C$6*SUM('2012Year'!C39:C39))</f>
        <v xml:space="preserve"> </v>
      </c>
      <c r="D39" s="76" t="str">
        <f>IF(RWE!$A$7="Y",IF(RWE!$D$4/RWE!$D$6*SUM('2012Year'!D39:D39)&lt;'2012AllExports'!$A$1," ",RWE!$D$4/RWE!$D$6*SUM('2012Year'!D39:D39)),1/RWE!$D$6*SUM('2012Year'!D39:D39))</f>
        <v xml:space="preserve"> </v>
      </c>
      <c r="E39" s="76" t="str">
        <f>IF(RWE!$A$7="Y",IF(RWE!$E$4/RWE!$E$6*SUM('2012Year'!E39:E39)&lt;'2012AllExports'!$A$1," ",RWE!$E$4/RWE!$E$6*SUM('2012Year'!E39:E39)),1/RWE!$E$6*SUM('2012Year'!E39:E39))</f>
        <v xml:space="preserve"> </v>
      </c>
      <c r="F39" s="77" t="str">
        <f>IF(RWE!$A$7="Y",IF(RWE!$F$4/RWE!$F$6*SUM('2012Year'!F39:F39)&lt;'2012AllExports'!$A$1," ",RWE!$F$4/RWE!$F$6*SUM('2012Year'!F39:F39)),1/RWE!$F$6*SUM('2012Year'!F39:F39))</f>
        <v xml:space="preserve"> </v>
      </c>
      <c r="G39" s="77" t="str">
        <f>IF(RWE!$A$7="Y",IF(RWE!$G$4/RWE!$G$6*SUM('2012Year'!G39:G39)&lt;'2012AllExports'!$A$1," ",RWE!$G$4/RWE!$G$6*SUM('2012Year'!G39:G39)),1/RWE!$G$6*SUM('2012Year'!G39:G39))</f>
        <v xml:space="preserve"> </v>
      </c>
      <c r="H39" s="77" t="str">
        <f>IF(RWE!$A$7="Y",IF(RWE!$H$4/RWE!$H$6*SUM('2012Year'!H39:H39)&lt;'2012AllExports'!$A$1," ",RWE!$H$4/RWE!$H$6*SUM('2012Year'!H39:H39)),1/RWE!$H$6*SUM('2012Year'!H39:H39))</f>
        <v xml:space="preserve"> </v>
      </c>
      <c r="I39" s="77" t="str">
        <f>IF(RWE!$A$7="Y",IF(RWE!$I$4/RWE!$I$6*SUM('2012Year'!I39:I39)&lt;'2012AllExports'!$A$1," ",RWE!$I$4/RWE!$I$6*SUM('2012Year'!I39:I39)),1/RWE!$I$6*SUM('2012Year'!I39:I39))</f>
        <v xml:space="preserve"> </v>
      </c>
      <c r="J39" s="77" t="str">
        <f>IF(RWE!$A$7="Y",IF(RWE!$J$4/RWE!$J$6*SUM('2012Year'!J39:J39)&lt;'2012AllExports'!$A$1," ",RWE!$J$4/RWE!$J$6*SUM('2012Year'!J39:J39)),1/RWE!$J$6*SUM('2012Year'!J39:J39))</f>
        <v xml:space="preserve"> </v>
      </c>
      <c r="K39" s="77" t="str">
        <f>IF(RWE!$A$7="Y",IF(RWE!$K$4/RWE!$K$6*SUM('2012Year'!K39:K39)&lt;'2012AllExports'!$A$1," ",RWE!$K$4/RWE!$K$6*SUM('2012Year'!K39:K39)),1/RWE!$K$6*SUM('2012Year'!K39:K39))</f>
        <v xml:space="preserve"> </v>
      </c>
      <c r="L39" s="77" t="str">
        <f>IF(RWE!$A$7="Y",IF(RWE!$K$4/RWE!$K$6*SUM('2012Year'!L39:L39)&lt;'2012AllExports'!$A$1," ",RWE!$K$4/RWE!$K$6*SUM('2012Year'!L39:L39)),1/RWE!$K$6*SUM('2012Year'!L39:L39))</f>
        <v xml:space="preserve"> </v>
      </c>
      <c r="N39" s="77" t="str">
        <f>IF(RWE!$A$7="Y",IF(RWE!$N$4/RWE!$N$6*SUM('2012Year'!N39:N39)&lt;'2012AllExports'!$A$1," ",RWE!$N$4/RWE!$N$6*SUM('2012Year'!N39:N39)),1/RWE!$N$6*SUM('2012Year'!N39:N39))</f>
        <v xml:space="preserve"> </v>
      </c>
      <c r="O39" s="77" t="str">
        <f>IF(RWE!$A$7="Y",IF(RWE!$O$4/RWE!$O$6*SUM('2012Year'!O39:O39)&lt;'2012AllExports'!$A$1," ",RWE!$O$4/RWE!$O$6*SUM('2012Year'!O39:O39)),1/RWE!$O$6*SUM('2012Year'!O39:O39))</f>
        <v xml:space="preserve"> </v>
      </c>
      <c r="P39" s="77" t="str">
        <f>IF(RWE!$A$7="Y",IF(RWE!$P$4/RWE!$P$6*SUM('2012Year'!P39:P39)&lt;'2012AllExports'!$A$1," ",RWE!$P$4/RWE!$P$6*SUM('2012Year'!P39:P39)),1/RWE!$P$6*SUM('2012Year'!P39:P39))</f>
        <v xml:space="preserve"> </v>
      </c>
      <c r="Q39" s="78" t="str">
        <f>IF(RWE!$A$7="Y",IF(SUM(B39:P39)&lt;$A$1," ",SUM(B39:P39)),"-")</f>
        <v xml:space="preserve"> </v>
      </c>
      <c r="S39" s="79" t="str">
        <f>IF(SUM(B39:B39)=0," ",'2012Year'!S39)</f>
        <v xml:space="preserve"> </v>
      </c>
      <c r="T39" s="79" t="str">
        <f>IF(SUM(C39:C39)=0," ",'2012Year'!T39)</f>
        <v xml:space="preserve"> </v>
      </c>
      <c r="U39" s="79" t="str">
        <f>IF(SUM(D39:D39)=0," ",'2012Year'!U39)</f>
        <v xml:space="preserve"> </v>
      </c>
      <c r="V39" s="79" t="str">
        <f>IF(SUM(E39:E39)=0," ",'2012Year'!V39)</f>
        <v xml:space="preserve"> </v>
      </c>
      <c r="W39" s="79" t="str">
        <f>IF(SUM(F39:F39)=0," ",'2012Year'!W39)</f>
        <v xml:space="preserve"> </v>
      </c>
      <c r="X39" s="79" t="str">
        <f>IF(SUM(G39:G39)=0," ",'2012Year'!X39)</f>
        <v xml:space="preserve"> </v>
      </c>
      <c r="Y39" s="79" t="str">
        <f>IF(SUM(H39:H39)=0," ",'2012Year'!Y39)</f>
        <v xml:space="preserve"> </v>
      </c>
      <c r="Z39" s="79" t="str">
        <f>IF(SUM(I39:I39)=0," ",'2012Year'!Z39)</f>
        <v xml:space="preserve"> </v>
      </c>
      <c r="AA39" s="79" t="str">
        <f>IF(SUM(J39:J39)=0," ",'2012Year'!AA39)</f>
        <v xml:space="preserve"> </v>
      </c>
      <c r="AB39" s="79" t="str">
        <f>IF(SUM(K39:K39)=0," ",'2012Year'!AB39)</f>
        <v xml:space="preserve"> </v>
      </c>
      <c r="AC39" s="79" t="str">
        <f>IF(SUM(L39:L39)=0," ",'2012Year'!AC39)</f>
        <v xml:space="preserve"> </v>
      </c>
      <c r="AE39" s="79" t="str">
        <f>IF(SUM(N39:N39)=0," ",'2012Year'!AE39)</f>
        <v xml:space="preserve"> </v>
      </c>
      <c r="AF39" s="79" t="str">
        <f>IF(SUM(O39:O39)=0," ",'2012Year'!AF39)</f>
        <v xml:space="preserve"> </v>
      </c>
      <c r="AG39" s="79" t="str">
        <f>IF(SUM(P39:P39)=0," ",'2012Year'!AG39)</f>
        <v xml:space="preserve"> </v>
      </c>
      <c r="AH39" s="80" t="str">
        <f>IF(SUM(Q39:Q39)=0," ",'2012Year'!AH39)</f>
        <v xml:space="preserve"> </v>
      </c>
      <c r="AJ39" s="77" t="str">
        <f>IF(RWE!$A$7="Y",IF(RWE!$R$4/RWE!$R$6*SUM('2012Year'!AJ39:AJ39)&lt;'2012AllExports'!$A$1," ",RWE!$R$4/RWE!$R$6*SUM('2012Year'!AJ39:AJ39)),1/RWE!$R$6*SUM('2012Year'!AJ39:AJ39))</f>
        <v xml:space="preserve"> </v>
      </c>
      <c r="AK39" s="77" t="str">
        <f>IF(RWE!$A$7="Y",IF(RWE!$S$4/RWE!$S$6*SUM('2012Year'!AK39:AK39)&lt;'2012AllExports'!$A$1," ",RWE!$S$4/RWE!$S$6*SUM('2012Year'!AK39:AK39)),1/RWE!$S$6*SUM('2012Year'!AK39:AK39))</f>
        <v xml:space="preserve"> </v>
      </c>
      <c r="AL39" s="77" t="str">
        <f>IF(RWE!$A$7="Y",IF(RWE!$T$4/RWE!$T$6*SUM('2012Year'!AL39:AL39)&lt;'2012AllExports'!$A$1," ",RWE!$T$4/RWE!$T$6*SUM('2012Year'!AL39:AL39)),1/RWE!$T$6*SUM('2012Year'!AL39:AL39))</f>
        <v xml:space="preserve"> </v>
      </c>
      <c r="AM39" s="79">
        <f>SUM('2012Year'!AM39:AM39)</f>
        <v>0</v>
      </c>
      <c r="AN39" s="79">
        <f>SUM('2012Year'!AN39:AN39)</f>
        <v>0</v>
      </c>
      <c r="AO39" s="79">
        <f>SUM('2012Year'!AO39:AO39)</f>
        <v>0</v>
      </c>
    </row>
    <row r="40" spans="1:41" ht="13">
      <c r="A40" t="s">
        <v>61</v>
      </c>
      <c r="B40" s="76" t="str">
        <f>IF(RWE!$A$7="Y",IF(RWE!$B$4/RWE!$B$6*SUM('2012Year'!B40:B40)&lt;'2012AllExports'!$A$1," ",RWE!$B$4/RWE!$B$6*SUM('2012Year'!B40:B40)),1/RWE!$B$6*SUM('2012Year'!B40:B40))</f>
        <v xml:space="preserve"> </v>
      </c>
      <c r="C40" s="76" t="str">
        <f>IF(RWE!$A$7="Y",IF(RWE!$C$4/RWE!$C$6*SUM('2012Year'!C40:C40)&lt;'2012AllExports'!$A$1," ",RWE!$C$4/RWE!$C$6*SUM('2012Year'!C40:C40)),1/RWE!$C$6*SUM('2012Year'!C40:C40))</f>
        <v xml:space="preserve"> </v>
      </c>
      <c r="D40" s="76" t="str">
        <f>IF(RWE!$A$7="Y",IF(RWE!$D$4/RWE!$D$6*SUM('2012Year'!D40:D40)&lt;'2012AllExports'!$A$1," ",RWE!$D$4/RWE!$D$6*SUM('2012Year'!D40:D40)),1/RWE!$D$6*SUM('2012Year'!D40:D40))</f>
        <v xml:space="preserve"> </v>
      </c>
      <c r="E40" s="76" t="str">
        <f>IF(RWE!$A$7="Y",IF(RWE!$E$4/RWE!$E$6*SUM('2012Year'!E40:E40)&lt;'2012AllExports'!$A$1," ",RWE!$E$4/RWE!$E$6*SUM('2012Year'!E40:E40)),1/RWE!$E$6*SUM('2012Year'!E40:E40))</f>
        <v xml:space="preserve"> </v>
      </c>
      <c r="F40" s="77" t="str">
        <f>IF(RWE!$A$7="Y",IF(RWE!$F$4/RWE!$F$6*SUM('2012Year'!F40:F40)&lt;'2012AllExports'!$A$1," ",RWE!$F$4/RWE!$F$6*SUM('2012Year'!F40:F40)),1/RWE!$F$6*SUM('2012Year'!F40:F40))</f>
        <v xml:space="preserve"> </v>
      </c>
      <c r="G40" s="77" t="str">
        <f>IF(RWE!$A$7="Y",IF(RWE!$G$4/RWE!$G$6*SUM('2012Year'!G40:G40)&lt;'2012AllExports'!$A$1," ",RWE!$G$4/RWE!$G$6*SUM('2012Year'!G40:G40)),1/RWE!$G$6*SUM('2012Year'!G40:G40))</f>
        <v xml:space="preserve"> </v>
      </c>
      <c r="H40" s="77" t="str">
        <f>IF(RWE!$A$7="Y",IF(RWE!$H$4/RWE!$H$6*SUM('2012Year'!H40:H40)&lt;'2012AllExports'!$A$1," ",RWE!$H$4/RWE!$H$6*SUM('2012Year'!H40:H40)),1/RWE!$H$6*SUM('2012Year'!H40:H40))</f>
        <v xml:space="preserve"> </v>
      </c>
      <c r="I40" s="77" t="str">
        <f>IF(RWE!$A$7="Y",IF(RWE!$I$4/RWE!$I$6*SUM('2012Year'!I40:I40)&lt;'2012AllExports'!$A$1," ",RWE!$I$4/RWE!$I$6*SUM('2012Year'!I40:I40)),1/RWE!$I$6*SUM('2012Year'!I40:I40))</f>
        <v xml:space="preserve"> </v>
      </c>
      <c r="J40" s="77" t="str">
        <f>IF(RWE!$A$7="Y",IF(RWE!$J$4/RWE!$J$6*SUM('2012Year'!J40:J40)&lt;'2012AllExports'!$A$1," ",RWE!$J$4/RWE!$J$6*SUM('2012Year'!J40:J40)),1/RWE!$J$6*SUM('2012Year'!J40:J40))</f>
        <v xml:space="preserve"> </v>
      </c>
      <c r="K40" s="77" t="str">
        <f>IF(RWE!$A$7="Y",IF(RWE!$K$4/RWE!$K$6*SUM('2012Year'!K40:K40)&lt;'2012AllExports'!$A$1," ",RWE!$K$4/RWE!$K$6*SUM('2012Year'!K40:K40)),1/RWE!$K$6*SUM('2012Year'!K40:K40))</f>
        <v xml:space="preserve"> </v>
      </c>
      <c r="L40" s="77" t="str">
        <f>IF(RWE!$A$7="Y",IF(RWE!$K$4/RWE!$K$6*SUM('2012Year'!L40:L40)&lt;'2012AllExports'!$A$1," ",RWE!$K$4/RWE!$K$6*SUM('2012Year'!L40:L40)),1/RWE!$K$6*SUM('2012Year'!L40:L40))</f>
        <v xml:space="preserve"> </v>
      </c>
      <c r="N40" s="77" t="str">
        <f>IF(RWE!$A$7="Y",IF(RWE!$N$4/RWE!$N$6*SUM('2012Year'!N40:N40)&lt;'2012AllExports'!$A$1," ",RWE!$N$4/RWE!$N$6*SUM('2012Year'!N40:N40)),1/RWE!$N$6*SUM('2012Year'!N40:N40))</f>
        <v xml:space="preserve"> </v>
      </c>
      <c r="O40" s="77" t="str">
        <f>IF(RWE!$A$7="Y",IF(RWE!$O$4/RWE!$O$6*SUM('2012Year'!O40:O40)&lt;'2012AllExports'!$A$1," ",RWE!$O$4/RWE!$O$6*SUM('2012Year'!O40:O40)),1/RWE!$O$6*SUM('2012Year'!O40:O40))</f>
        <v xml:space="preserve"> </v>
      </c>
      <c r="P40" s="77" t="str">
        <f>IF(RWE!$A$7="Y",IF(RWE!$P$4/RWE!$P$6*SUM('2012Year'!P40:P40)&lt;'2012AllExports'!$A$1," ",RWE!$P$4/RWE!$P$6*SUM('2012Year'!P40:P40)),1/RWE!$P$6*SUM('2012Year'!P40:P40))</f>
        <v xml:space="preserve"> </v>
      </c>
      <c r="Q40" s="78" t="str">
        <f>IF(RWE!$A$7="Y",IF(SUM(B40:P40)&lt;$A$1," ",SUM(B40:P40)),"-")</f>
        <v xml:space="preserve"> </v>
      </c>
      <c r="S40" s="79" t="str">
        <f>IF(SUM(B40:B40)=0," ",'2012Year'!S40)</f>
        <v xml:space="preserve"> </v>
      </c>
      <c r="T40" s="79" t="str">
        <f>IF(SUM(C40:C40)=0," ",'2012Year'!T40)</f>
        <v xml:space="preserve"> </v>
      </c>
      <c r="U40" s="79" t="str">
        <f>IF(SUM(D40:D40)=0," ",'2012Year'!U40)</f>
        <v xml:space="preserve"> </v>
      </c>
      <c r="V40" s="79" t="str">
        <f>IF(SUM(E40:E40)=0," ",'2012Year'!V40)</f>
        <v xml:space="preserve"> </v>
      </c>
      <c r="W40" s="79" t="str">
        <f>IF(SUM(F40:F40)=0," ",'2012Year'!W40)</f>
        <v xml:space="preserve"> </v>
      </c>
      <c r="X40" s="79" t="str">
        <f>IF(SUM(G40:G40)=0," ",'2012Year'!X40)</f>
        <v xml:space="preserve"> </v>
      </c>
      <c r="Y40" s="79" t="str">
        <f>IF(SUM(H40:H40)=0," ",'2012Year'!Y40)</f>
        <v xml:space="preserve"> </v>
      </c>
      <c r="Z40" s="79" t="str">
        <f>IF(SUM(I40:I40)=0," ",'2012Year'!Z40)</f>
        <v xml:space="preserve"> </v>
      </c>
      <c r="AA40" s="79" t="str">
        <f>IF(SUM(J40:J40)=0," ",'2012Year'!AA40)</f>
        <v xml:space="preserve"> </v>
      </c>
      <c r="AB40" s="79" t="str">
        <f>IF(SUM(K40:K40)=0," ",'2012Year'!AB40)</f>
        <v xml:space="preserve"> </v>
      </c>
      <c r="AC40" s="79" t="str">
        <f>IF(SUM(L40:L40)=0," ",'2012Year'!AC40)</f>
        <v xml:space="preserve"> </v>
      </c>
      <c r="AE40" s="79" t="str">
        <f>IF(SUM(N40:N40)=0," ",'2012Year'!AE40)</f>
        <v xml:space="preserve"> </v>
      </c>
      <c r="AF40" s="79" t="str">
        <f>IF(SUM(O40:O40)=0," ",'2012Year'!AF40)</f>
        <v xml:space="preserve"> </v>
      </c>
      <c r="AG40" s="79" t="str">
        <f>IF(SUM(P40:P40)=0," ",'2012Year'!AG40)</f>
        <v xml:space="preserve"> </v>
      </c>
      <c r="AH40" s="80" t="str">
        <f>IF(SUM(Q40:Q40)=0," ",'2012Year'!AH40)</f>
        <v xml:space="preserve"> </v>
      </c>
      <c r="AJ40" s="77" t="str">
        <f>IF(RWE!$A$7="Y",IF(RWE!$R$4/RWE!$R$6*SUM('2012Year'!AJ40:AJ40)&lt;'2012AllExports'!$A$1," ",RWE!$R$4/RWE!$R$6*SUM('2012Year'!AJ40:AJ40)),1/RWE!$R$6*SUM('2012Year'!AJ40:AJ40))</f>
        <v xml:space="preserve"> </v>
      </c>
      <c r="AK40" s="77" t="str">
        <f>IF(RWE!$A$7="Y",IF(RWE!$S$4/RWE!$S$6*SUM('2012Year'!AK40:AK40)&lt;'2012AllExports'!$A$1," ",RWE!$S$4/RWE!$S$6*SUM('2012Year'!AK40:AK40)),1/RWE!$S$6*SUM('2012Year'!AK40:AK40))</f>
        <v xml:space="preserve"> </v>
      </c>
      <c r="AL40" s="77" t="str">
        <f>IF(RWE!$A$7="Y",IF(RWE!$T$4/RWE!$T$6*SUM('2012Year'!AL40:AL40)&lt;'2012AllExports'!$A$1," ",RWE!$T$4/RWE!$T$6*SUM('2012Year'!AL40:AL40)),1/RWE!$T$6*SUM('2012Year'!AL40:AL40))</f>
        <v xml:space="preserve"> </v>
      </c>
      <c r="AM40" s="79">
        <f>SUM('2012Year'!AM40:AM40)</f>
        <v>0</v>
      </c>
      <c r="AN40" s="79">
        <f>SUM('2012Year'!AN40:AN40)</f>
        <v>0</v>
      </c>
      <c r="AO40" s="79">
        <f>SUM('2012Year'!AO40:AO40)</f>
        <v>0</v>
      </c>
    </row>
    <row r="41" spans="1:41" ht="13">
      <c r="A41" t="s">
        <v>59</v>
      </c>
      <c r="B41" s="76" t="str">
        <f>IF(RWE!$A$7="Y",IF(RWE!$B$4/RWE!$B$6*SUM('2012Year'!B41:B41)&lt;'2012AllExports'!$A$1," ",RWE!$B$4/RWE!$B$6*SUM('2012Year'!B41:B41)),1/RWE!$B$6*SUM('2012Year'!B41:B41))</f>
        <v xml:space="preserve"> </v>
      </c>
      <c r="C41" s="76">
        <f>IF(RWE!$A$7="Y",IF(RWE!$C$4/RWE!$C$6*SUM('2012Year'!C41:C41)&lt;'2012AllExports'!$A$1," ",RWE!$C$4/RWE!$C$6*SUM('2012Year'!C41:C41)),1/RWE!$C$6*SUM('2012Year'!C41:C41))</f>
        <v>4.7110203867999995E-2</v>
      </c>
      <c r="D41" s="76" t="str">
        <f>IF(RWE!$A$7="Y",IF(RWE!$D$4/RWE!$D$6*SUM('2012Year'!D41:D41)&lt;'2012AllExports'!$A$1," ",RWE!$D$4/RWE!$D$6*SUM('2012Year'!D41:D41)),1/RWE!$D$6*SUM('2012Year'!D41:D41))</f>
        <v xml:space="preserve"> </v>
      </c>
      <c r="E41" s="76" t="str">
        <f>IF(RWE!$A$7="Y",IF(RWE!$E$4/RWE!$E$6*SUM('2012Year'!E41:E41)&lt;'2012AllExports'!$A$1," ",RWE!$E$4/RWE!$E$6*SUM('2012Year'!E41:E41)),1/RWE!$E$6*SUM('2012Year'!E41:E41))</f>
        <v xml:space="preserve"> </v>
      </c>
      <c r="F41" s="77" t="str">
        <f>IF(RWE!$A$7="Y",IF(RWE!$F$4/RWE!$F$6*SUM('2012Year'!F41:F41)&lt;'2012AllExports'!$A$1," ",RWE!$F$4/RWE!$F$6*SUM('2012Year'!F41:F41)),1/RWE!$F$6*SUM('2012Year'!F41:F41))</f>
        <v xml:space="preserve"> </v>
      </c>
      <c r="G41" s="77" t="str">
        <f>IF(RWE!$A$7="Y",IF(RWE!$G$4/RWE!$G$6*SUM('2012Year'!G41:G41)&lt;'2012AllExports'!$A$1," ",RWE!$G$4/RWE!$G$6*SUM('2012Year'!G41:G41)),1/RWE!$G$6*SUM('2012Year'!G41:G41))</f>
        <v xml:space="preserve"> </v>
      </c>
      <c r="H41" s="77" t="str">
        <f>IF(RWE!$A$7="Y",IF(RWE!$H$4/RWE!$H$6*SUM('2012Year'!H41:H41)&lt;'2012AllExports'!$A$1," ",RWE!$H$4/RWE!$H$6*SUM('2012Year'!H41:H41)),1/RWE!$H$6*SUM('2012Year'!H41:H41))</f>
        <v xml:space="preserve"> </v>
      </c>
      <c r="I41" s="77" t="str">
        <f>IF(RWE!$A$7="Y",IF(RWE!$I$4/RWE!$I$6*SUM('2012Year'!I41:I41)&lt;'2012AllExports'!$A$1," ",RWE!$I$4/RWE!$I$6*SUM('2012Year'!I41:I41)),1/RWE!$I$6*SUM('2012Year'!I41:I41))</f>
        <v xml:space="preserve"> </v>
      </c>
      <c r="J41" s="77" t="str">
        <f>IF(RWE!$A$7="Y",IF(RWE!$J$4/RWE!$J$6*SUM('2012Year'!J41:J41)&lt;'2012AllExports'!$A$1," ",RWE!$J$4/RWE!$J$6*SUM('2012Year'!J41:J41)),1/RWE!$J$6*SUM('2012Year'!J41:J41))</f>
        <v xml:space="preserve"> </v>
      </c>
      <c r="K41" s="77" t="str">
        <f>IF(RWE!$A$7="Y",IF(RWE!$K$4/RWE!$K$6*SUM('2012Year'!K41:K41)&lt;'2012AllExports'!$A$1," ",RWE!$K$4/RWE!$K$6*SUM('2012Year'!K41:K41)),1/RWE!$K$6*SUM('2012Year'!K41:K41))</f>
        <v xml:space="preserve"> </v>
      </c>
      <c r="L41" s="77" t="str">
        <f>IF(RWE!$A$7="Y",IF(RWE!$K$4/RWE!$K$6*SUM('2012Year'!L41:L41)&lt;'2012AllExports'!$A$1," ",RWE!$K$4/RWE!$K$6*SUM('2012Year'!L41:L41)),1/RWE!$K$6*SUM('2012Year'!L41:L41))</f>
        <v xml:space="preserve"> </v>
      </c>
      <c r="N41" s="77" t="str">
        <f>IF(RWE!$A$7="Y",IF(RWE!$N$4/RWE!$N$6*SUM('2012Year'!N41:N41)&lt;'2012AllExports'!$A$1," ",RWE!$N$4/RWE!$N$6*SUM('2012Year'!N41:N41)),1/RWE!$N$6*SUM('2012Year'!N41:N41))</f>
        <v xml:space="preserve"> </v>
      </c>
      <c r="O41" s="77" t="str">
        <f>IF(RWE!$A$7="Y",IF(RWE!$O$4/RWE!$O$6*SUM('2012Year'!O41:O41)&lt;'2012AllExports'!$A$1," ",RWE!$O$4/RWE!$O$6*SUM('2012Year'!O41:O41)),1/RWE!$O$6*SUM('2012Year'!O41:O41))</f>
        <v xml:space="preserve"> </v>
      </c>
      <c r="P41" s="77" t="str">
        <f>IF(RWE!$A$7="Y",IF(RWE!$P$4/RWE!$P$6*SUM('2012Year'!P41:P41)&lt;'2012AllExports'!$A$1," ",RWE!$P$4/RWE!$P$6*SUM('2012Year'!P41:P41)),1/RWE!$P$6*SUM('2012Year'!P41:P41))</f>
        <v xml:space="preserve"> </v>
      </c>
      <c r="Q41" s="78">
        <f>IF(RWE!$A$7="Y",IF(SUM(B41:P41)&lt;$A$1," ",SUM(B41:P41)),"-")</f>
        <v>4.7110203867999995E-2</v>
      </c>
      <c r="S41" s="79" t="str">
        <f>IF(SUM(B41:B41)=0," ",'2012Year'!S41)</f>
        <v xml:space="preserve"> </v>
      </c>
      <c r="T41" s="79">
        <f>IF(SUM(C41:C41)=0," ",'2012Year'!T41)</f>
        <v>13.588455</v>
      </c>
      <c r="U41" s="79" t="str">
        <f>IF(SUM(D41:D41)=0," ",'2012Year'!U41)</f>
        <v xml:space="preserve"> </v>
      </c>
      <c r="V41" s="79" t="str">
        <f>IF(SUM(E41:E41)=0," ",'2012Year'!V41)</f>
        <v xml:space="preserve"> </v>
      </c>
      <c r="W41" s="79" t="str">
        <f>IF(SUM(F41:F41)=0," ",'2012Year'!W41)</f>
        <v xml:space="preserve"> </v>
      </c>
      <c r="X41" s="79" t="str">
        <f>IF(SUM(G41:G41)=0," ",'2012Year'!X41)</f>
        <v xml:space="preserve"> </v>
      </c>
      <c r="Y41" s="79" t="str">
        <f>IF(SUM(H41:H41)=0," ",'2012Year'!Y41)</f>
        <v xml:space="preserve"> </v>
      </c>
      <c r="Z41" s="79" t="str">
        <f>IF(SUM(I41:I41)=0," ",'2012Year'!Z41)</f>
        <v xml:space="preserve"> </v>
      </c>
      <c r="AA41" s="79" t="str">
        <f>IF(SUM(J41:J41)=0," ",'2012Year'!AA41)</f>
        <v xml:space="preserve"> </v>
      </c>
      <c r="AB41" s="79" t="str">
        <f>IF(SUM(K41:K41)=0," ",'2012Year'!AB41)</f>
        <v xml:space="preserve"> </v>
      </c>
      <c r="AC41" s="79" t="str">
        <f>IF(SUM(L41:L41)=0," ",'2012Year'!AC41)</f>
        <v xml:space="preserve"> </v>
      </c>
      <c r="AE41" s="79" t="str">
        <f>IF(SUM(N41:N41)=0," ",'2012Year'!AE41)</f>
        <v xml:space="preserve"> </v>
      </c>
      <c r="AF41" s="79" t="str">
        <f>IF(SUM(O41:O41)=0," ",'2012Year'!AF41)</f>
        <v xml:space="preserve"> </v>
      </c>
      <c r="AG41" s="79" t="str">
        <f>IF(SUM(P41:P41)=0," ",'2012Year'!AG41)</f>
        <v xml:space="preserve"> </v>
      </c>
      <c r="AH41" s="80">
        <f>IF(SUM(Q41:Q41)=0," ",'2012Year'!AH41)</f>
        <v>13.994717999999999</v>
      </c>
      <c r="AJ41" s="77" t="str">
        <f>IF(RWE!$A$7="Y",IF(RWE!$R$4/RWE!$R$6*SUM('2012Year'!AJ41:AJ41)&lt;'2012AllExports'!$A$1," ",RWE!$R$4/RWE!$R$6*SUM('2012Year'!AJ41:AJ41)),1/RWE!$R$6*SUM('2012Year'!AJ41:AJ41))</f>
        <v xml:space="preserve"> </v>
      </c>
      <c r="AK41" s="77" t="str">
        <f>IF(RWE!$A$7="Y",IF(RWE!$S$4/RWE!$S$6*SUM('2012Year'!AK41:AK41)&lt;'2012AllExports'!$A$1," ",RWE!$S$4/RWE!$S$6*SUM('2012Year'!AK41:AK41)),1/RWE!$S$6*SUM('2012Year'!AK41:AK41))</f>
        <v xml:space="preserve"> </v>
      </c>
      <c r="AL41" s="77" t="str">
        <f>IF(RWE!$A$7="Y",IF(RWE!$T$4/RWE!$T$6*SUM('2012Year'!AL41:AL41)&lt;'2012AllExports'!$A$1," ",RWE!$T$4/RWE!$T$6*SUM('2012Year'!AL41:AL41)),1/RWE!$T$6*SUM('2012Year'!AL41:AL41))</f>
        <v xml:space="preserve"> </v>
      </c>
      <c r="AM41" s="79">
        <f>SUM('2012Year'!AM41:AM41)</f>
        <v>0</v>
      </c>
      <c r="AN41" s="79">
        <f>SUM('2012Year'!AN41:AN41)</f>
        <v>0</v>
      </c>
      <c r="AO41" s="79">
        <f>SUM('2012Year'!AO41:AO41)</f>
        <v>0</v>
      </c>
    </row>
    <row r="42" spans="1:41" ht="13">
      <c r="A42" t="s">
        <v>8</v>
      </c>
      <c r="B42" s="76" t="str">
        <f>IF(RWE!$A$7="Y",IF(RWE!$B$4/RWE!$B$6*SUM('2012Year'!B42:B42)&lt;'2012AllExports'!$A$1," ",RWE!$B$4/RWE!$B$6*SUM('2012Year'!B42:B42)),1/RWE!$B$6*SUM('2012Year'!B42:B42))</f>
        <v xml:space="preserve"> </v>
      </c>
      <c r="C42" s="76" t="str">
        <f>IF(RWE!$A$7="Y",IF(RWE!$C$4/RWE!$C$6*SUM('2012Year'!C42:C42)&lt;'2012AllExports'!$A$1," ",RWE!$C$4/RWE!$C$6*SUM('2012Year'!C42:C42)),1/RWE!$C$6*SUM('2012Year'!C42:C42))</f>
        <v xml:space="preserve"> </v>
      </c>
      <c r="D42" s="76" t="str">
        <f>IF(RWE!$A$7="Y",IF(RWE!$D$4/RWE!$D$6*SUM('2012Year'!D42:D42)&lt;'2012AllExports'!$A$1," ",RWE!$D$4/RWE!$D$6*SUM('2012Year'!D42:D42)),1/RWE!$D$6*SUM('2012Year'!D42:D42))</f>
        <v xml:space="preserve"> </v>
      </c>
      <c r="E42" s="76" t="str">
        <f>IF(RWE!$A$7="Y",IF(RWE!$E$4/RWE!$E$6*SUM('2012Year'!E42:E42)&lt;'2012AllExports'!$A$1," ",RWE!$E$4/RWE!$E$6*SUM('2012Year'!E42:E42)),1/RWE!$E$6*SUM('2012Year'!E42:E42))</f>
        <v xml:space="preserve"> </v>
      </c>
      <c r="F42" s="77" t="str">
        <f>IF(RWE!$A$7="Y",IF(RWE!$F$4/RWE!$F$6*SUM('2012Year'!F42:F42)&lt;'2012AllExports'!$A$1," ",RWE!$F$4/RWE!$F$6*SUM('2012Year'!F42:F42)),1/RWE!$F$6*SUM('2012Year'!F42:F42))</f>
        <v xml:space="preserve"> </v>
      </c>
      <c r="G42" s="77" t="str">
        <f>IF(RWE!$A$7="Y",IF(RWE!$G$4/RWE!$G$6*SUM('2012Year'!G42:G42)&lt;'2012AllExports'!$A$1," ",RWE!$G$4/RWE!$G$6*SUM('2012Year'!G42:G42)),1/RWE!$G$6*SUM('2012Year'!G42:G42))</f>
        <v xml:space="preserve"> </v>
      </c>
      <c r="H42" s="77" t="str">
        <f>IF(RWE!$A$7="Y",IF(RWE!$H$4/RWE!$H$6*SUM('2012Year'!H42:H42)&lt;'2012AllExports'!$A$1," ",RWE!$H$4/RWE!$H$6*SUM('2012Year'!H42:H42)),1/RWE!$H$6*SUM('2012Year'!H42:H42))</f>
        <v xml:space="preserve"> </v>
      </c>
      <c r="I42" s="77" t="str">
        <f>IF(RWE!$A$7="Y",IF(RWE!$I$4/RWE!$I$6*SUM('2012Year'!I42:I42)&lt;'2012AllExports'!$A$1," ",RWE!$I$4/RWE!$I$6*SUM('2012Year'!I42:I42)),1/RWE!$I$6*SUM('2012Year'!I42:I42))</f>
        <v xml:space="preserve"> </v>
      </c>
      <c r="J42" s="77" t="str">
        <f>IF(RWE!$A$7="Y",IF(RWE!$J$4/RWE!$J$6*SUM('2012Year'!J42:J42)&lt;'2012AllExports'!$A$1," ",RWE!$J$4/RWE!$J$6*SUM('2012Year'!J42:J42)),1/RWE!$J$6*SUM('2012Year'!J42:J42))</f>
        <v xml:space="preserve"> </v>
      </c>
      <c r="K42" s="77" t="str">
        <f>IF(RWE!$A$7="Y",IF(RWE!$K$4/RWE!$K$6*SUM('2012Year'!K42:K42)&lt;'2012AllExports'!$A$1," ",RWE!$K$4/RWE!$K$6*SUM('2012Year'!K42:K42)),1/RWE!$K$6*SUM('2012Year'!K42:K42))</f>
        <v xml:space="preserve"> </v>
      </c>
      <c r="L42" s="77" t="str">
        <f>IF(RWE!$A$7="Y",IF(RWE!$K$4/RWE!$K$6*SUM('2012Year'!L42:L42)&lt;'2012AllExports'!$A$1," ",RWE!$K$4/RWE!$K$6*SUM('2012Year'!L42:L42)),1/RWE!$K$6*SUM('2012Year'!L42:L42))</f>
        <v xml:space="preserve"> </v>
      </c>
      <c r="N42" s="77" t="str">
        <f>IF(RWE!$A$7="Y",IF(RWE!$N$4/RWE!$N$6*SUM('2012Year'!N42:N42)&lt;'2012AllExports'!$A$1," ",RWE!$N$4/RWE!$N$6*SUM('2012Year'!N42:N42)),1/RWE!$N$6*SUM('2012Year'!N42:N42))</f>
        <v xml:space="preserve"> </v>
      </c>
      <c r="O42" s="77" t="str">
        <f>IF(RWE!$A$7="Y",IF(RWE!$O$4/RWE!$O$6*SUM('2012Year'!O42:O42)&lt;'2012AllExports'!$A$1," ",RWE!$O$4/RWE!$O$6*SUM('2012Year'!O42:O42)),1/RWE!$O$6*SUM('2012Year'!O42:O42))</f>
        <v xml:space="preserve"> </v>
      </c>
      <c r="P42" s="77" t="str">
        <f>IF(RWE!$A$7="Y",IF(RWE!$P$4/RWE!$P$6*SUM('2012Year'!P42:P42)&lt;'2012AllExports'!$A$1," ",RWE!$P$4/RWE!$P$6*SUM('2012Year'!P42:P42)),1/RWE!$P$6*SUM('2012Year'!P42:P42))</f>
        <v xml:space="preserve"> </v>
      </c>
      <c r="Q42" s="78" t="str">
        <f>IF(RWE!$A$7="Y",IF(SUM(B42:P42)&lt;$A$1," ",SUM(B42:P42)),"-")</f>
        <v xml:space="preserve"> </v>
      </c>
      <c r="S42" s="79" t="str">
        <f>IF(SUM(B42:B42)=0," ",'2012Year'!S42)</f>
        <v xml:space="preserve"> </v>
      </c>
      <c r="T42" s="79" t="str">
        <f>IF(SUM(C42:C42)=0," ",'2012Year'!T42)</f>
        <v xml:space="preserve"> </v>
      </c>
      <c r="U42" s="79" t="str">
        <f>IF(SUM(D42:D42)=0," ",'2012Year'!U42)</f>
        <v xml:space="preserve"> </v>
      </c>
      <c r="V42" s="79" t="str">
        <f>IF(SUM(E42:E42)=0," ",'2012Year'!V42)</f>
        <v xml:space="preserve"> </v>
      </c>
      <c r="W42" s="79" t="str">
        <f>IF(SUM(F42:F42)=0," ",'2012Year'!W42)</f>
        <v xml:space="preserve"> </v>
      </c>
      <c r="X42" s="79" t="str">
        <f>IF(SUM(G42:G42)=0," ",'2012Year'!X42)</f>
        <v xml:space="preserve"> </v>
      </c>
      <c r="Y42" s="79" t="str">
        <f>IF(SUM(H42:H42)=0," ",'2012Year'!Y42)</f>
        <v xml:space="preserve"> </v>
      </c>
      <c r="Z42" s="79" t="str">
        <f>IF(SUM(I42:I42)=0," ",'2012Year'!Z42)</f>
        <v xml:space="preserve"> </v>
      </c>
      <c r="AA42" s="79" t="str">
        <f>IF(SUM(J42:J42)=0," ",'2012Year'!AA42)</f>
        <v xml:space="preserve"> </v>
      </c>
      <c r="AB42" s="79" t="str">
        <f>IF(SUM(K42:K42)=0," ",'2012Year'!AB42)</f>
        <v xml:space="preserve"> </v>
      </c>
      <c r="AC42" s="79" t="str">
        <f>IF(SUM(L42:L42)=0," ",'2012Year'!AC42)</f>
        <v xml:space="preserve"> </v>
      </c>
      <c r="AE42" s="79" t="str">
        <f>IF(SUM(N42:N42)=0," ",'2012Year'!AE42)</f>
        <v xml:space="preserve"> </v>
      </c>
      <c r="AF42" s="79" t="str">
        <f>IF(SUM(O42:O42)=0," ",'2012Year'!AF42)</f>
        <v xml:space="preserve"> </v>
      </c>
      <c r="AG42" s="79" t="str">
        <f>IF(SUM(P42:P42)=0," ",'2012Year'!AG42)</f>
        <v xml:space="preserve"> </v>
      </c>
      <c r="AH42" s="80" t="str">
        <f>IF(SUM(Q42:Q42)=0," ",'2012Year'!AH42)</f>
        <v xml:space="preserve"> </v>
      </c>
      <c r="AJ42" s="77" t="str">
        <f>IF(RWE!$A$7="Y",IF(RWE!$R$4/RWE!$R$6*SUM('2012Year'!AJ42:AJ42)&lt;'2012AllExports'!$A$1," ",RWE!$R$4/RWE!$R$6*SUM('2012Year'!AJ42:AJ42)),1/RWE!$R$6*SUM('2012Year'!AJ42:AJ42))</f>
        <v xml:space="preserve"> </v>
      </c>
      <c r="AK42" s="77" t="str">
        <f>IF(RWE!$A$7="Y",IF(RWE!$S$4/RWE!$S$6*SUM('2012Year'!AK42:AK42)&lt;'2012AllExports'!$A$1," ",RWE!$S$4/RWE!$S$6*SUM('2012Year'!AK42:AK42)),1/RWE!$S$6*SUM('2012Year'!AK42:AK42))</f>
        <v xml:space="preserve"> </v>
      </c>
      <c r="AL42" s="77" t="str">
        <f>IF(RWE!$A$7="Y",IF(RWE!$T$4/RWE!$T$6*SUM('2012Year'!AL42:AL42)&lt;'2012AllExports'!$A$1," ",RWE!$T$4/RWE!$T$6*SUM('2012Year'!AL42:AL42)),1/RWE!$T$6*SUM('2012Year'!AL42:AL42))</f>
        <v xml:space="preserve"> </v>
      </c>
      <c r="AM42" s="79">
        <f>SUM('2012Year'!AM42:AM42)</f>
        <v>0</v>
      </c>
      <c r="AN42" s="79">
        <f>SUM('2012Year'!AN42:AN42)</f>
        <v>0</v>
      </c>
      <c r="AO42" s="79">
        <f>SUM('2012Year'!AO42:AO42)</f>
        <v>0</v>
      </c>
    </row>
    <row r="43" spans="1:41" ht="13">
      <c r="A43" t="s">
        <v>40</v>
      </c>
      <c r="B43" s="76" t="str">
        <f>IF(RWE!$A$7="Y",IF(RWE!$B$4/RWE!$B$6*SUM('2012Year'!B43:B43)&lt;'2012AllExports'!$A$1," ",RWE!$B$4/RWE!$B$6*SUM('2012Year'!B43:B43)),1/RWE!$B$6*SUM('2012Year'!B43:B43))</f>
        <v xml:space="preserve"> </v>
      </c>
      <c r="C43" s="76" t="str">
        <f>IF(RWE!$A$7="Y",IF(RWE!$C$4/RWE!$C$6*SUM('2012Year'!C43:C43)&lt;'2012AllExports'!$A$1," ",RWE!$C$4/RWE!$C$6*SUM('2012Year'!C43:C43)),1/RWE!$C$6*SUM('2012Year'!C43:C43))</f>
        <v xml:space="preserve"> </v>
      </c>
      <c r="D43" s="76" t="str">
        <f>IF(RWE!$A$7="Y",IF(RWE!$D$4/RWE!$D$6*SUM('2012Year'!D43:D43)&lt;'2012AllExports'!$A$1," ",RWE!$D$4/RWE!$D$6*SUM('2012Year'!D43:D43)),1/RWE!$D$6*SUM('2012Year'!D43:D43))</f>
        <v xml:space="preserve"> </v>
      </c>
      <c r="E43" s="76" t="str">
        <f>IF(RWE!$A$7="Y",IF(RWE!$E$4/RWE!$E$6*SUM('2012Year'!E43:E43)&lt;'2012AllExports'!$A$1," ",RWE!$E$4/RWE!$E$6*SUM('2012Year'!E43:E43)),1/RWE!$E$6*SUM('2012Year'!E43:E43))</f>
        <v xml:space="preserve"> </v>
      </c>
      <c r="F43" s="77" t="str">
        <f>IF(RWE!$A$7="Y",IF(RWE!$F$4/RWE!$F$6*SUM('2012Year'!F43:F43)&lt;'2012AllExports'!$A$1," ",RWE!$F$4/RWE!$F$6*SUM('2012Year'!F43:F43)),1/RWE!$F$6*SUM('2012Year'!F43:F43))</f>
        <v xml:space="preserve"> </v>
      </c>
      <c r="G43" s="77" t="str">
        <f>IF(RWE!$A$7="Y",IF(RWE!$G$4/RWE!$G$6*SUM('2012Year'!G43:G43)&lt;'2012AllExports'!$A$1," ",RWE!$G$4/RWE!$G$6*SUM('2012Year'!G43:G43)),1/RWE!$G$6*SUM('2012Year'!G43:G43))</f>
        <v xml:space="preserve"> </v>
      </c>
      <c r="H43" s="77" t="str">
        <f>IF(RWE!$A$7="Y",IF(RWE!$H$4/RWE!$H$6*SUM('2012Year'!H43:H43)&lt;'2012AllExports'!$A$1," ",RWE!$H$4/RWE!$H$6*SUM('2012Year'!H43:H43)),1/RWE!$H$6*SUM('2012Year'!H43:H43))</f>
        <v xml:space="preserve"> </v>
      </c>
      <c r="I43" s="77" t="str">
        <f>IF(RWE!$A$7="Y",IF(RWE!$I$4/RWE!$I$6*SUM('2012Year'!I43:I43)&lt;'2012AllExports'!$A$1," ",RWE!$I$4/RWE!$I$6*SUM('2012Year'!I43:I43)),1/RWE!$I$6*SUM('2012Year'!I43:I43))</f>
        <v xml:space="preserve"> </v>
      </c>
      <c r="J43" s="77" t="str">
        <f>IF(RWE!$A$7="Y",IF(RWE!$J$4/RWE!$J$6*SUM('2012Year'!J43:J43)&lt;'2012AllExports'!$A$1," ",RWE!$J$4/RWE!$J$6*SUM('2012Year'!J43:J43)),1/RWE!$J$6*SUM('2012Year'!J43:J43))</f>
        <v xml:space="preserve"> </v>
      </c>
      <c r="K43" s="77" t="str">
        <f>IF(RWE!$A$7="Y",IF(RWE!$K$4/RWE!$K$6*SUM('2012Year'!K43:K43)&lt;'2012AllExports'!$A$1," ",RWE!$K$4/RWE!$K$6*SUM('2012Year'!K43:K43)),1/RWE!$K$6*SUM('2012Year'!K43:K43))</f>
        <v xml:space="preserve"> </v>
      </c>
      <c r="L43" s="77" t="str">
        <f>IF(RWE!$A$7="Y",IF(RWE!$K$4/RWE!$K$6*SUM('2012Year'!L43:L43)&lt;'2012AllExports'!$A$1," ",RWE!$K$4/RWE!$K$6*SUM('2012Year'!L43:L43)),1/RWE!$K$6*SUM('2012Year'!L43:L43))</f>
        <v xml:space="preserve"> </v>
      </c>
      <c r="N43" s="77" t="str">
        <f>IF(RWE!$A$7="Y",IF(RWE!$N$4/RWE!$N$6*SUM('2012Year'!N43:N43)&lt;'2012AllExports'!$A$1," ",RWE!$N$4/RWE!$N$6*SUM('2012Year'!N43:N43)),1/RWE!$N$6*SUM('2012Year'!N43:N43))</f>
        <v xml:space="preserve"> </v>
      </c>
      <c r="O43" s="77" t="str">
        <f>IF(RWE!$A$7="Y",IF(RWE!$O$4/RWE!$O$6*SUM('2012Year'!O43:O43)&lt;'2012AllExports'!$A$1," ",RWE!$O$4/RWE!$O$6*SUM('2012Year'!O43:O43)),1/RWE!$O$6*SUM('2012Year'!O43:O43))</f>
        <v xml:space="preserve"> </v>
      </c>
      <c r="P43" s="77" t="str">
        <f>IF(RWE!$A$7="Y",IF(RWE!$P$4/RWE!$P$6*SUM('2012Year'!P43:P43)&lt;'2012AllExports'!$A$1," ",RWE!$P$4/RWE!$P$6*SUM('2012Year'!P43:P43)),1/RWE!$P$6*SUM('2012Year'!P43:P43))</f>
        <v xml:space="preserve"> </v>
      </c>
      <c r="Q43" s="78" t="str">
        <f>IF(RWE!$A$7="Y",IF(SUM(B43:P43)&lt;$A$1," ",SUM(B43:P43)),"-")</f>
        <v xml:space="preserve"> </v>
      </c>
      <c r="S43" s="79" t="str">
        <f>IF(SUM(B43:B43)=0," ",'2012Year'!S43)</f>
        <v xml:space="preserve"> </v>
      </c>
      <c r="T43" s="79" t="str">
        <f>IF(SUM(C43:C43)=0," ",'2012Year'!T43)</f>
        <v xml:space="preserve"> </v>
      </c>
      <c r="U43" s="79" t="str">
        <f>IF(SUM(D43:D43)=0," ",'2012Year'!U43)</f>
        <v xml:space="preserve"> </v>
      </c>
      <c r="V43" s="79" t="str">
        <f>IF(SUM(E43:E43)=0," ",'2012Year'!V43)</f>
        <v xml:space="preserve"> </v>
      </c>
      <c r="W43" s="79" t="str">
        <f>IF(SUM(F43:F43)=0," ",'2012Year'!W43)</f>
        <v xml:space="preserve"> </v>
      </c>
      <c r="X43" s="79" t="str">
        <f>IF(SUM(G43:G43)=0," ",'2012Year'!X43)</f>
        <v xml:space="preserve"> </v>
      </c>
      <c r="Y43" s="79" t="str">
        <f>IF(SUM(H43:H43)=0," ",'2012Year'!Y43)</f>
        <v xml:space="preserve"> </v>
      </c>
      <c r="Z43" s="79" t="str">
        <f>IF(SUM(I43:I43)=0," ",'2012Year'!Z43)</f>
        <v xml:space="preserve"> </v>
      </c>
      <c r="AA43" s="79" t="str">
        <f>IF(SUM(J43:J43)=0," ",'2012Year'!AA43)</f>
        <v xml:space="preserve"> </v>
      </c>
      <c r="AB43" s="79" t="str">
        <f>IF(SUM(K43:K43)=0," ",'2012Year'!AB43)</f>
        <v xml:space="preserve"> </v>
      </c>
      <c r="AC43" s="79" t="str">
        <f>IF(SUM(L43:L43)=0," ",'2012Year'!AC43)</f>
        <v xml:space="preserve"> </v>
      </c>
      <c r="AE43" s="79" t="str">
        <f>IF(SUM(N43:N43)=0," ",'2012Year'!AE43)</f>
        <v xml:space="preserve"> </v>
      </c>
      <c r="AF43" s="79" t="str">
        <f>IF(SUM(O43:O43)=0," ",'2012Year'!AF43)</f>
        <v xml:space="preserve"> </v>
      </c>
      <c r="AG43" s="79" t="str">
        <f>IF(SUM(P43:P43)=0," ",'2012Year'!AG43)</f>
        <v xml:space="preserve"> </v>
      </c>
      <c r="AH43" s="80" t="str">
        <f>IF(SUM(Q43:Q43)=0," ",'2012Year'!AH43)</f>
        <v xml:space="preserve"> </v>
      </c>
      <c r="AJ43" s="77" t="str">
        <f>IF(RWE!$A$7="Y",IF(RWE!$R$4/RWE!$R$6*SUM('2012Year'!AJ43:AJ43)&lt;'2012AllExports'!$A$1," ",RWE!$R$4/RWE!$R$6*SUM('2012Year'!AJ43:AJ43)),1/RWE!$R$6*SUM('2012Year'!AJ43:AJ43))</f>
        <v xml:space="preserve"> </v>
      </c>
      <c r="AK43" s="77" t="str">
        <f>IF(RWE!$A$7="Y",IF(RWE!$S$4/RWE!$S$6*SUM('2012Year'!AK43:AK43)&lt;'2012AllExports'!$A$1," ",RWE!$S$4/RWE!$S$6*SUM('2012Year'!AK43:AK43)),1/RWE!$S$6*SUM('2012Year'!AK43:AK43))</f>
        <v xml:space="preserve"> </v>
      </c>
      <c r="AL43" s="77" t="str">
        <f>IF(RWE!$A$7="Y",IF(RWE!$T$4/RWE!$T$6*SUM('2012Year'!AL43:AL43)&lt;'2012AllExports'!$A$1," ",RWE!$T$4/RWE!$T$6*SUM('2012Year'!AL43:AL43)),1/RWE!$T$6*SUM('2012Year'!AL43:AL43))</f>
        <v xml:space="preserve"> </v>
      </c>
      <c r="AM43" s="79">
        <f>SUM('2012Year'!AM43:AM43)</f>
        <v>0</v>
      </c>
      <c r="AN43" s="79">
        <f>SUM('2012Year'!AN43:AN43)</f>
        <v>0</v>
      </c>
      <c r="AO43" s="79">
        <f>SUM('2012Year'!AO43:AO43)</f>
        <v>0</v>
      </c>
    </row>
    <row r="44" spans="1:41" ht="13">
      <c r="A44" t="s">
        <v>9</v>
      </c>
      <c r="B44" s="76" t="str">
        <f>IF(RWE!$A$7="Y",IF(RWE!$B$4/RWE!$B$6*SUM('2012Year'!B44:B44)&lt;'2012AllExports'!$A$1," ",RWE!$B$4/RWE!$B$6*SUM('2012Year'!B44:B44)),1/RWE!$B$6*SUM('2012Year'!B44:B44))</f>
        <v xml:space="preserve"> </v>
      </c>
      <c r="C44" s="76" t="str">
        <f>IF(RWE!$A$7="Y",IF(RWE!$C$4/RWE!$C$6*SUM('2012Year'!C44:C44)&lt;'2012AllExports'!$A$1," ",RWE!$C$4/RWE!$C$6*SUM('2012Year'!C44:C44)),1/RWE!$C$6*SUM('2012Year'!C44:C44))</f>
        <v xml:space="preserve"> </v>
      </c>
      <c r="D44" s="76" t="str">
        <f>IF(RWE!$A$7="Y",IF(RWE!$D$4/RWE!$D$6*SUM('2012Year'!D44:D44)&lt;'2012AllExports'!$A$1," ",RWE!$D$4/RWE!$D$6*SUM('2012Year'!D44:D44)),1/RWE!$D$6*SUM('2012Year'!D44:D44))</f>
        <v xml:space="preserve"> </v>
      </c>
      <c r="E44" s="76" t="str">
        <f>IF(RWE!$A$7="Y",IF(RWE!$E$4/RWE!$E$6*SUM('2012Year'!E44:E44)&lt;'2012AllExports'!$A$1," ",RWE!$E$4/RWE!$E$6*SUM('2012Year'!E44:E44)),1/RWE!$E$6*SUM('2012Year'!E44:E44))</f>
        <v xml:space="preserve"> </v>
      </c>
      <c r="F44" s="77" t="str">
        <f>IF(RWE!$A$7="Y",IF(RWE!$F$4/RWE!$F$6*SUM('2012Year'!F44:F44)&lt;'2012AllExports'!$A$1," ",RWE!$F$4/RWE!$F$6*SUM('2012Year'!F44:F44)),1/RWE!$F$6*SUM('2012Year'!F44:F44))</f>
        <v xml:space="preserve"> </v>
      </c>
      <c r="G44" s="77" t="str">
        <f>IF(RWE!$A$7="Y",IF(RWE!$G$4/RWE!$G$6*SUM('2012Year'!G44:G44)&lt;'2012AllExports'!$A$1," ",RWE!$G$4/RWE!$G$6*SUM('2012Year'!G44:G44)),1/RWE!$G$6*SUM('2012Year'!G44:G44))</f>
        <v xml:space="preserve"> </v>
      </c>
      <c r="H44" s="77" t="str">
        <f>IF(RWE!$A$7="Y",IF(RWE!$H$4/RWE!$H$6*SUM('2012Year'!H44:H44)&lt;'2012AllExports'!$A$1," ",RWE!$H$4/RWE!$H$6*SUM('2012Year'!H44:H44)),1/RWE!$H$6*SUM('2012Year'!H44:H44))</f>
        <v xml:space="preserve"> </v>
      </c>
      <c r="I44" s="77" t="str">
        <f>IF(RWE!$A$7="Y",IF(RWE!$I$4/RWE!$I$6*SUM('2012Year'!I44:I44)&lt;'2012AllExports'!$A$1," ",RWE!$I$4/RWE!$I$6*SUM('2012Year'!I44:I44)),1/RWE!$I$6*SUM('2012Year'!I44:I44))</f>
        <v xml:space="preserve"> </v>
      </c>
      <c r="J44" s="77" t="str">
        <f>IF(RWE!$A$7="Y",IF(RWE!$J$4/RWE!$J$6*SUM('2012Year'!J44:J44)&lt;'2012AllExports'!$A$1," ",RWE!$J$4/RWE!$J$6*SUM('2012Year'!J44:J44)),1/RWE!$J$6*SUM('2012Year'!J44:J44))</f>
        <v xml:space="preserve"> </v>
      </c>
      <c r="K44" s="77" t="str">
        <f>IF(RWE!$A$7="Y",IF(RWE!$K$4/RWE!$K$6*SUM('2012Year'!K44:K44)&lt;'2012AllExports'!$A$1," ",RWE!$K$4/RWE!$K$6*SUM('2012Year'!K44:K44)),1/RWE!$K$6*SUM('2012Year'!K44:K44))</f>
        <v xml:space="preserve"> </v>
      </c>
      <c r="L44" s="77" t="str">
        <f>IF(RWE!$A$7="Y",IF(RWE!$K$4/RWE!$K$6*SUM('2012Year'!L44:L44)&lt;'2012AllExports'!$A$1," ",RWE!$K$4/RWE!$K$6*SUM('2012Year'!L44:L44)),1/RWE!$K$6*SUM('2012Year'!L44:L44))</f>
        <v xml:space="preserve"> </v>
      </c>
      <c r="N44" s="77" t="str">
        <f>IF(RWE!$A$7="Y",IF(RWE!$N$4/RWE!$N$6*SUM('2012Year'!N44:N44)&lt;'2012AllExports'!$A$1," ",RWE!$N$4/RWE!$N$6*SUM('2012Year'!N44:N44)),1/RWE!$N$6*SUM('2012Year'!N44:N44))</f>
        <v xml:space="preserve"> </v>
      </c>
      <c r="O44" s="77" t="str">
        <f>IF(RWE!$A$7="Y",IF(RWE!$O$4/RWE!$O$6*SUM('2012Year'!O44:O44)&lt;'2012AllExports'!$A$1," ",RWE!$O$4/RWE!$O$6*SUM('2012Year'!O44:O44)),1/RWE!$O$6*SUM('2012Year'!O44:O44))</f>
        <v xml:space="preserve"> </v>
      </c>
      <c r="P44" s="77" t="str">
        <f>IF(RWE!$A$7="Y",IF(RWE!$P$4/RWE!$P$6*SUM('2012Year'!P44:P44)&lt;'2012AllExports'!$A$1," ",RWE!$P$4/RWE!$P$6*SUM('2012Year'!P44:P44)),1/RWE!$P$6*SUM('2012Year'!P44:P44))</f>
        <v xml:space="preserve"> </v>
      </c>
      <c r="Q44" s="78" t="str">
        <f>IF(RWE!$A$7="Y",IF(SUM(B44:P44)&lt;$A$1," ",SUM(B44:P44)),"-")</f>
        <v xml:space="preserve"> </v>
      </c>
      <c r="S44" s="79" t="str">
        <f>IF(SUM(B44:B44)=0," ",'2012Year'!S44)</f>
        <v xml:space="preserve"> </v>
      </c>
      <c r="T44" s="79" t="str">
        <f>IF(SUM(C44:C44)=0," ",'2012Year'!T44)</f>
        <v xml:space="preserve"> </v>
      </c>
      <c r="U44" s="79" t="str">
        <f>IF(SUM(D44:D44)=0," ",'2012Year'!U44)</f>
        <v xml:space="preserve"> </v>
      </c>
      <c r="V44" s="79" t="str">
        <f>IF(SUM(E44:E44)=0," ",'2012Year'!V44)</f>
        <v xml:space="preserve"> </v>
      </c>
      <c r="W44" s="79" t="str">
        <f>IF(SUM(F44:F44)=0," ",'2012Year'!W44)</f>
        <v xml:space="preserve"> </v>
      </c>
      <c r="X44" s="79" t="str">
        <f>IF(SUM(G44:G44)=0," ",'2012Year'!X44)</f>
        <v xml:space="preserve"> </v>
      </c>
      <c r="Y44" s="79" t="str">
        <f>IF(SUM(H44:H44)=0," ",'2012Year'!Y44)</f>
        <v xml:space="preserve"> </v>
      </c>
      <c r="Z44" s="79" t="str">
        <f>IF(SUM(I44:I44)=0," ",'2012Year'!Z44)</f>
        <v xml:space="preserve"> </v>
      </c>
      <c r="AA44" s="79" t="str">
        <f>IF(SUM(J44:J44)=0," ",'2012Year'!AA44)</f>
        <v xml:space="preserve"> </v>
      </c>
      <c r="AB44" s="79" t="str">
        <f>IF(SUM(K44:K44)=0," ",'2012Year'!AB44)</f>
        <v xml:space="preserve"> </v>
      </c>
      <c r="AC44" s="79" t="str">
        <f>IF(SUM(L44:L44)=0," ",'2012Year'!AC44)</f>
        <v xml:space="preserve"> </v>
      </c>
      <c r="AE44" s="79" t="str">
        <f>IF(SUM(N44:N44)=0," ",'2012Year'!AE44)</f>
        <v xml:space="preserve"> </v>
      </c>
      <c r="AF44" s="79" t="str">
        <f>IF(SUM(O44:O44)=0," ",'2012Year'!AF44)</f>
        <v xml:space="preserve"> </v>
      </c>
      <c r="AG44" s="79" t="str">
        <f>IF(SUM(P44:P44)=0," ",'2012Year'!AG44)</f>
        <v xml:space="preserve"> </v>
      </c>
      <c r="AH44" s="80" t="str">
        <f>IF(SUM(Q44:Q44)=0," ",'2012Year'!AH44)</f>
        <v xml:space="preserve"> </v>
      </c>
      <c r="AJ44" s="77" t="str">
        <f>IF(RWE!$A$7="Y",IF(RWE!$R$4/RWE!$R$6*SUM('2012Year'!AJ44:AJ44)&lt;'2012AllExports'!$A$1," ",RWE!$R$4/RWE!$R$6*SUM('2012Year'!AJ44:AJ44)),1/RWE!$R$6*SUM('2012Year'!AJ44:AJ44))</f>
        <v xml:space="preserve"> </v>
      </c>
      <c r="AK44" s="77" t="str">
        <f>IF(RWE!$A$7="Y",IF(RWE!$S$4/RWE!$S$6*SUM('2012Year'!AK44:AK44)&lt;'2012AllExports'!$A$1," ",RWE!$S$4/RWE!$S$6*SUM('2012Year'!AK44:AK44)),1/RWE!$S$6*SUM('2012Year'!AK44:AK44))</f>
        <v xml:space="preserve"> </v>
      </c>
      <c r="AL44" s="77" t="str">
        <f>IF(RWE!$A$7="Y",IF(RWE!$T$4/RWE!$T$6*SUM('2012Year'!AL44:AL44)&lt;'2012AllExports'!$A$1," ",RWE!$T$4/RWE!$T$6*SUM('2012Year'!AL44:AL44)),1/RWE!$T$6*SUM('2012Year'!AL44:AL44))</f>
        <v xml:space="preserve"> </v>
      </c>
      <c r="AM44" s="79">
        <f>SUM('2012Year'!AM44:AM44)</f>
        <v>0</v>
      </c>
      <c r="AN44" s="79">
        <f>SUM('2012Year'!AN44:AN44)</f>
        <v>0</v>
      </c>
      <c r="AO44" s="79">
        <f>SUM('2012Year'!AO44:AO44)</f>
        <v>0</v>
      </c>
    </row>
    <row r="45" spans="1:41" ht="13">
      <c r="A45" t="s">
        <v>10</v>
      </c>
      <c r="B45" s="76" t="str">
        <f>IF(RWE!$A$7="Y",IF(RWE!$B$4/RWE!$B$6*SUM('2012Year'!B45:B45)&lt;'2012AllExports'!$A$1," ",RWE!$B$4/RWE!$B$6*SUM('2012Year'!B45:B45)),1/RWE!$B$6*SUM('2012Year'!B45:B45))</f>
        <v xml:space="preserve"> </v>
      </c>
      <c r="C45" s="76" t="str">
        <f>IF(RWE!$A$7="Y",IF(RWE!$C$4/RWE!$C$6*SUM('2012Year'!C45:C45)&lt;'2012AllExports'!$A$1," ",RWE!$C$4/RWE!$C$6*SUM('2012Year'!C45:C45)),1/RWE!$C$6*SUM('2012Year'!C45:C45))</f>
        <v xml:space="preserve"> </v>
      </c>
      <c r="D45" s="76" t="str">
        <f>IF(RWE!$A$7="Y",IF(RWE!$D$4/RWE!$D$6*SUM('2012Year'!D45:D45)&lt;'2012AllExports'!$A$1," ",RWE!$D$4/RWE!$D$6*SUM('2012Year'!D45:D45)),1/RWE!$D$6*SUM('2012Year'!D45:D45))</f>
        <v xml:space="preserve"> </v>
      </c>
      <c r="E45" s="76" t="str">
        <f>IF(RWE!$A$7="Y",IF(RWE!$E$4/RWE!$E$6*SUM('2012Year'!E45:E45)&lt;'2012AllExports'!$A$1," ",RWE!$E$4/RWE!$E$6*SUM('2012Year'!E45:E45)),1/RWE!$E$6*SUM('2012Year'!E45:E45))</f>
        <v xml:space="preserve"> </v>
      </c>
      <c r="F45" s="77" t="str">
        <f>IF(RWE!$A$7="Y",IF(RWE!$F$4/RWE!$F$6*SUM('2012Year'!F45:F45)&lt;'2012AllExports'!$A$1," ",RWE!$F$4/RWE!$F$6*SUM('2012Year'!F45:F45)),1/RWE!$F$6*SUM('2012Year'!F45:F45))</f>
        <v xml:space="preserve"> </v>
      </c>
      <c r="G45" s="77" t="str">
        <f>IF(RWE!$A$7="Y",IF(RWE!$G$4/RWE!$G$6*SUM('2012Year'!G45:G45)&lt;'2012AllExports'!$A$1," ",RWE!$G$4/RWE!$G$6*SUM('2012Year'!G45:G45)),1/RWE!$G$6*SUM('2012Year'!G45:G45))</f>
        <v xml:space="preserve"> </v>
      </c>
      <c r="H45" s="77" t="str">
        <f>IF(RWE!$A$7="Y",IF(RWE!$H$4/RWE!$H$6*SUM('2012Year'!H45:H45)&lt;'2012AllExports'!$A$1," ",RWE!$H$4/RWE!$H$6*SUM('2012Year'!H45:H45)),1/RWE!$H$6*SUM('2012Year'!H45:H45))</f>
        <v xml:space="preserve"> </v>
      </c>
      <c r="I45" s="77" t="str">
        <f>IF(RWE!$A$7="Y",IF(RWE!$I$4/RWE!$I$6*SUM('2012Year'!I45:I45)&lt;'2012AllExports'!$A$1," ",RWE!$I$4/RWE!$I$6*SUM('2012Year'!I45:I45)),1/RWE!$I$6*SUM('2012Year'!I45:I45))</f>
        <v xml:space="preserve"> </v>
      </c>
      <c r="J45" s="77" t="str">
        <f>IF(RWE!$A$7="Y",IF(RWE!$J$4/RWE!$J$6*SUM('2012Year'!J45:J45)&lt;'2012AllExports'!$A$1," ",RWE!$J$4/RWE!$J$6*SUM('2012Year'!J45:J45)),1/RWE!$J$6*SUM('2012Year'!J45:J45))</f>
        <v xml:space="preserve"> </v>
      </c>
      <c r="K45" s="77" t="str">
        <f>IF(RWE!$A$7="Y",IF(RWE!$K$4/RWE!$K$6*SUM('2012Year'!K45:K45)&lt;'2012AllExports'!$A$1," ",RWE!$K$4/RWE!$K$6*SUM('2012Year'!K45:K45)),1/RWE!$K$6*SUM('2012Year'!K45:K45))</f>
        <v xml:space="preserve"> </v>
      </c>
      <c r="L45" s="77" t="str">
        <f>IF(RWE!$A$7="Y",IF(RWE!$K$4/RWE!$K$6*SUM('2012Year'!L45:L45)&lt;'2012AllExports'!$A$1," ",RWE!$K$4/RWE!$K$6*SUM('2012Year'!L45:L45)),1/RWE!$K$6*SUM('2012Year'!L45:L45))</f>
        <v xml:space="preserve"> </v>
      </c>
      <c r="N45" s="77" t="str">
        <f>IF(RWE!$A$7="Y",IF(RWE!$N$4/RWE!$N$6*SUM('2012Year'!N45:N45)&lt;'2012AllExports'!$A$1," ",RWE!$N$4/RWE!$N$6*SUM('2012Year'!N45:N45)),1/RWE!$N$6*SUM('2012Year'!N45:N45))</f>
        <v xml:space="preserve"> </v>
      </c>
      <c r="O45" s="77" t="str">
        <f>IF(RWE!$A$7="Y",IF(RWE!$O$4/RWE!$O$6*SUM('2012Year'!O45:O45)&lt;'2012AllExports'!$A$1," ",RWE!$O$4/RWE!$O$6*SUM('2012Year'!O45:O45)),1/RWE!$O$6*SUM('2012Year'!O45:O45))</f>
        <v xml:space="preserve"> </v>
      </c>
      <c r="P45" s="77" t="str">
        <f>IF(RWE!$A$7="Y",IF(RWE!$P$4/RWE!$P$6*SUM('2012Year'!P45:P45)&lt;'2012AllExports'!$A$1," ",RWE!$P$4/RWE!$P$6*SUM('2012Year'!P45:P45)),1/RWE!$P$6*SUM('2012Year'!P45:P45))</f>
        <v xml:space="preserve"> </v>
      </c>
      <c r="Q45" s="78" t="str">
        <f>IF(RWE!$A$7="Y",IF(SUM(B45:P45)&lt;$A$1," ",SUM(B45:P45)),"-")</f>
        <v xml:space="preserve"> </v>
      </c>
      <c r="S45" s="79" t="str">
        <f>IF(SUM(B45:B45)=0," ",'2012Year'!S45)</f>
        <v xml:space="preserve"> </v>
      </c>
      <c r="T45" s="79" t="str">
        <f>IF(SUM(C45:C45)=0," ",'2012Year'!T45)</f>
        <v xml:space="preserve"> </v>
      </c>
      <c r="U45" s="79" t="str">
        <f>IF(SUM(D45:D45)=0," ",'2012Year'!U45)</f>
        <v xml:space="preserve"> </v>
      </c>
      <c r="V45" s="79" t="str">
        <f>IF(SUM(E45:E45)=0," ",'2012Year'!V45)</f>
        <v xml:space="preserve"> </v>
      </c>
      <c r="W45" s="79" t="str">
        <f>IF(SUM(F45:F45)=0," ",'2012Year'!W45)</f>
        <v xml:space="preserve"> </v>
      </c>
      <c r="X45" s="79" t="str">
        <f>IF(SUM(G45:G45)=0," ",'2012Year'!X45)</f>
        <v xml:space="preserve"> </v>
      </c>
      <c r="Y45" s="79" t="str">
        <f>IF(SUM(H45:H45)=0," ",'2012Year'!Y45)</f>
        <v xml:space="preserve"> </v>
      </c>
      <c r="Z45" s="79" t="str">
        <f>IF(SUM(I45:I45)=0," ",'2012Year'!Z45)</f>
        <v xml:space="preserve"> </v>
      </c>
      <c r="AA45" s="79" t="str">
        <f>IF(SUM(J45:J45)=0," ",'2012Year'!AA45)</f>
        <v xml:space="preserve"> </v>
      </c>
      <c r="AB45" s="79" t="str">
        <f>IF(SUM(K45:K45)=0," ",'2012Year'!AB45)</f>
        <v xml:space="preserve"> </v>
      </c>
      <c r="AC45" s="79" t="str">
        <f>IF(SUM(L45:L45)=0," ",'2012Year'!AC45)</f>
        <v xml:space="preserve"> </v>
      </c>
      <c r="AE45" s="79" t="str">
        <f>IF(SUM(N45:N45)=0," ",'2012Year'!AE45)</f>
        <v xml:space="preserve"> </v>
      </c>
      <c r="AF45" s="79" t="str">
        <f>IF(SUM(O45:O45)=0," ",'2012Year'!AF45)</f>
        <v xml:space="preserve"> </v>
      </c>
      <c r="AG45" s="79" t="str">
        <f>IF(SUM(P45:P45)=0," ",'2012Year'!AG45)</f>
        <v xml:space="preserve"> </v>
      </c>
      <c r="AH45" s="80" t="str">
        <f>IF(SUM(Q45:Q45)=0," ",'2012Year'!AH45)</f>
        <v xml:space="preserve"> </v>
      </c>
      <c r="AJ45" s="77" t="str">
        <f>IF(RWE!$A$7="Y",IF(RWE!$R$4/RWE!$R$6*SUM('2012Year'!AJ45:AJ45)&lt;'2012AllExports'!$A$1," ",RWE!$R$4/RWE!$R$6*SUM('2012Year'!AJ45:AJ45)),1/RWE!$R$6*SUM('2012Year'!AJ45:AJ45))</f>
        <v xml:space="preserve"> </v>
      </c>
      <c r="AK45" s="77" t="str">
        <f>IF(RWE!$A$7="Y",IF(RWE!$S$4/RWE!$S$6*SUM('2012Year'!AK45:AK45)&lt;'2012AllExports'!$A$1," ",RWE!$S$4/RWE!$S$6*SUM('2012Year'!AK45:AK45)),1/RWE!$S$6*SUM('2012Year'!AK45:AK45))</f>
        <v xml:space="preserve"> </v>
      </c>
      <c r="AL45" s="77" t="str">
        <f>IF(RWE!$A$7="Y",IF(RWE!$T$4/RWE!$T$6*SUM('2012Year'!AL45:AL45)&lt;'2012AllExports'!$A$1," ",RWE!$T$4/RWE!$T$6*SUM('2012Year'!AL45:AL45)),1/RWE!$T$6*SUM('2012Year'!AL45:AL45))</f>
        <v xml:space="preserve"> </v>
      </c>
      <c r="AM45" s="79">
        <f>SUM('2012Year'!AM45:AM45)</f>
        <v>0</v>
      </c>
      <c r="AN45" s="79">
        <f>SUM('2012Year'!AN45:AN45)</f>
        <v>0</v>
      </c>
      <c r="AO45" s="79">
        <f>SUM('2012Year'!AO45:AO45)</f>
        <v>0</v>
      </c>
    </row>
    <row r="46" spans="1:41" ht="13">
      <c r="A46" t="s">
        <v>52</v>
      </c>
      <c r="B46" s="76" t="str">
        <f>IF(RWE!$A$7="Y",IF(RWE!$B$4/RWE!$B$6*SUM('2012Year'!B46:B46)&lt;'2012AllExports'!$A$1," ",RWE!$B$4/RWE!$B$6*SUM('2012Year'!B46:B46)),1/RWE!$B$6*SUM('2012Year'!B46:B46))</f>
        <v xml:space="preserve"> </v>
      </c>
      <c r="C46" s="76" t="str">
        <f>IF(RWE!$A$7="Y",IF(RWE!$C$4/RWE!$C$6*SUM('2012Year'!C46:C46)&lt;'2012AllExports'!$A$1," ",RWE!$C$4/RWE!$C$6*SUM('2012Year'!C46:C46)),1/RWE!$C$6*SUM('2012Year'!C46:C46))</f>
        <v xml:space="preserve"> </v>
      </c>
      <c r="D46" s="76" t="str">
        <f>IF(RWE!$A$7="Y",IF(RWE!$D$4/RWE!$D$6*SUM('2012Year'!D46:D46)&lt;'2012AllExports'!$A$1," ",RWE!$D$4/RWE!$D$6*SUM('2012Year'!D46:D46)),1/RWE!$D$6*SUM('2012Year'!D46:D46))</f>
        <v xml:space="preserve"> </v>
      </c>
      <c r="E46" s="76" t="str">
        <f>IF(RWE!$A$7="Y",IF(RWE!$E$4/RWE!$E$6*SUM('2012Year'!E46:E46)&lt;'2012AllExports'!$A$1," ",RWE!$E$4/RWE!$E$6*SUM('2012Year'!E46:E46)),1/RWE!$E$6*SUM('2012Year'!E46:E46))</f>
        <v xml:space="preserve"> </v>
      </c>
      <c r="F46" s="77" t="str">
        <f>IF(RWE!$A$7="Y",IF(RWE!$F$4/RWE!$F$6*SUM('2012Year'!F46:F46)&lt;'2012AllExports'!$A$1," ",RWE!$F$4/RWE!$F$6*SUM('2012Year'!F46:F46)),1/RWE!$F$6*SUM('2012Year'!F46:F46))</f>
        <v xml:space="preserve"> </v>
      </c>
      <c r="G46" s="77" t="str">
        <f>IF(RWE!$A$7="Y",IF(RWE!$G$4/RWE!$G$6*SUM('2012Year'!G46:G46)&lt;'2012AllExports'!$A$1," ",RWE!$G$4/RWE!$G$6*SUM('2012Year'!G46:G46)),1/RWE!$G$6*SUM('2012Year'!G46:G46))</f>
        <v xml:space="preserve"> </v>
      </c>
      <c r="H46" s="77" t="str">
        <f>IF(RWE!$A$7="Y",IF(RWE!$H$4/RWE!$H$6*SUM('2012Year'!H46:H46)&lt;'2012AllExports'!$A$1," ",RWE!$H$4/RWE!$H$6*SUM('2012Year'!H46:H46)),1/RWE!$H$6*SUM('2012Year'!H46:H46))</f>
        <v xml:space="preserve"> </v>
      </c>
      <c r="I46" s="77" t="str">
        <f>IF(RWE!$A$7="Y",IF(RWE!$I$4/RWE!$I$6*SUM('2012Year'!I46:I46)&lt;'2012AllExports'!$A$1," ",RWE!$I$4/RWE!$I$6*SUM('2012Year'!I46:I46)),1/RWE!$I$6*SUM('2012Year'!I46:I46))</f>
        <v xml:space="preserve"> </v>
      </c>
      <c r="J46" s="77" t="str">
        <f>IF(RWE!$A$7="Y",IF(RWE!$J$4/RWE!$J$6*SUM('2012Year'!J46:J46)&lt;'2012AllExports'!$A$1," ",RWE!$J$4/RWE!$J$6*SUM('2012Year'!J46:J46)),1/RWE!$J$6*SUM('2012Year'!J46:J46))</f>
        <v xml:space="preserve"> </v>
      </c>
      <c r="K46" s="77" t="str">
        <f>IF(RWE!$A$7="Y",IF(RWE!$K$4/RWE!$K$6*SUM('2012Year'!K46:K46)&lt;'2012AllExports'!$A$1," ",RWE!$K$4/RWE!$K$6*SUM('2012Year'!K46:K46)),1/RWE!$K$6*SUM('2012Year'!K46:K46))</f>
        <v xml:space="preserve"> </v>
      </c>
      <c r="L46" s="77" t="str">
        <f>IF(RWE!$A$7="Y",IF(RWE!$K$4/RWE!$K$6*SUM('2012Year'!L46:L46)&lt;'2012AllExports'!$A$1," ",RWE!$K$4/RWE!$K$6*SUM('2012Year'!L46:L46)),1/RWE!$K$6*SUM('2012Year'!L46:L46))</f>
        <v xml:space="preserve"> </v>
      </c>
      <c r="N46" s="77" t="str">
        <f>IF(RWE!$A$7="Y",IF(RWE!$N$4/RWE!$N$6*SUM('2012Year'!N46:N46)&lt;'2012AllExports'!$A$1," ",RWE!$N$4/RWE!$N$6*SUM('2012Year'!N46:N46)),1/RWE!$N$6*SUM('2012Year'!N46:N46))</f>
        <v xml:space="preserve"> </v>
      </c>
      <c r="O46" s="77" t="str">
        <f>IF(RWE!$A$7="Y",IF(RWE!$O$4/RWE!$O$6*SUM('2012Year'!O46:O46)&lt;'2012AllExports'!$A$1," ",RWE!$O$4/RWE!$O$6*SUM('2012Year'!O46:O46)),1/RWE!$O$6*SUM('2012Year'!O46:O46))</f>
        <v xml:space="preserve"> </v>
      </c>
      <c r="P46" s="77" t="str">
        <f>IF(RWE!$A$7="Y",IF(RWE!$P$4/RWE!$P$6*SUM('2012Year'!P46:P46)&lt;'2012AllExports'!$A$1," ",RWE!$P$4/RWE!$P$6*SUM('2012Year'!P46:P46)),1/RWE!$P$6*SUM('2012Year'!P46:P46))</f>
        <v xml:space="preserve"> </v>
      </c>
      <c r="Q46" s="78" t="str">
        <f>IF(RWE!$A$7="Y",IF(SUM(B46:P46)&lt;$A$1," ",SUM(B46:P46)),"-")</f>
        <v xml:space="preserve"> </v>
      </c>
      <c r="S46" s="79" t="str">
        <f>IF(SUM(B46:B46)=0," ",'2012Year'!S46)</f>
        <v xml:space="preserve"> </v>
      </c>
      <c r="T46" s="79" t="str">
        <f>IF(SUM(C46:C46)=0," ",'2012Year'!T46)</f>
        <v xml:space="preserve"> </v>
      </c>
      <c r="U46" s="79" t="str">
        <f>IF(SUM(D46:D46)=0," ",'2012Year'!U46)</f>
        <v xml:space="preserve"> </v>
      </c>
      <c r="V46" s="79" t="str">
        <f>IF(SUM(E46:E46)=0," ",'2012Year'!V46)</f>
        <v xml:space="preserve"> </v>
      </c>
      <c r="W46" s="79" t="str">
        <f>IF(SUM(F46:F46)=0," ",'2012Year'!W46)</f>
        <v xml:space="preserve"> </v>
      </c>
      <c r="X46" s="79" t="str">
        <f>IF(SUM(G46:G46)=0," ",'2012Year'!X46)</f>
        <v xml:space="preserve"> </v>
      </c>
      <c r="Y46" s="79" t="str">
        <f>IF(SUM(H46:H46)=0," ",'2012Year'!Y46)</f>
        <v xml:space="preserve"> </v>
      </c>
      <c r="Z46" s="79" t="str">
        <f>IF(SUM(I46:I46)=0," ",'2012Year'!Z46)</f>
        <v xml:space="preserve"> </v>
      </c>
      <c r="AA46" s="79" t="str">
        <f>IF(SUM(J46:J46)=0," ",'2012Year'!AA46)</f>
        <v xml:space="preserve"> </v>
      </c>
      <c r="AB46" s="79" t="str">
        <f>IF(SUM(K46:K46)=0," ",'2012Year'!AB46)</f>
        <v xml:space="preserve"> </v>
      </c>
      <c r="AC46" s="79" t="str">
        <f>IF(SUM(L46:L46)=0," ",'2012Year'!AC46)</f>
        <v xml:space="preserve"> </v>
      </c>
      <c r="AE46" s="79" t="str">
        <f>IF(SUM(N46:N46)=0," ",'2012Year'!AE46)</f>
        <v xml:space="preserve"> </v>
      </c>
      <c r="AF46" s="79" t="str">
        <f>IF(SUM(O46:O46)=0," ",'2012Year'!AF46)</f>
        <v xml:space="preserve"> </v>
      </c>
      <c r="AG46" s="79" t="str">
        <f>IF(SUM(P46:P46)=0," ",'2012Year'!AG46)</f>
        <v xml:space="preserve"> </v>
      </c>
      <c r="AH46" s="80" t="str">
        <f>IF(SUM(Q46:Q46)=0," ",'2012Year'!AH46)</f>
        <v xml:space="preserve"> </v>
      </c>
      <c r="AJ46" s="77" t="str">
        <f>IF(RWE!$A$7="Y",IF(RWE!$R$4/RWE!$R$6*SUM('2012Year'!AJ46:AJ46)&lt;'2012AllExports'!$A$1," ",RWE!$R$4/RWE!$R$6*SUM('2012Year'!AJ46:AJ46)),1/RWE!$R$6*SUM('2012Year'!AJ46:AJ46))</f>
        <v xml:space="preserve"> </v>
      </c>
      <c r="AK46" s="77" t="str">
        <f>IF(RWE!$A$7="Y",IF(RWE!$S$4/RWE!$S$6*SUM('2012Year'!AK46:AK46)&lt;'2012AllExports'!$A$1," ",RWE!$S$4/RWE!$S$6*SUM('2012Year'!AK46:AK46)),1/RWE!$S$6*SUM('2012Year'!AK46:AK46))</f>
        <v xml:space="preserve"> </v>
      </c>
      <c r="AL46" s="77" t="str">
        <f>IF(RWE!$A$7="Y",IF(RWE!$T$4/RWE!$T$6*SUM('2012Year'!AL46:AL46)&lt;'2012AllExports'!$A$1," ",RWE!$T$4/RWE!$T$6*SUM('2012Year'!AL46:AL46)),1/RWE!$T$6*SUM('2012Year'!AL46:AL46))</f>
        <v xml:space="preserve"> </v>
      </c>
      <c r="AM46" s="79">
        <f>SUM('2012Year'!AM46:AM46)</f>
        <v>0</v>
      </c>
      <c r="AN46" s="79">
        <f>SUM('2012Year'!AN46:AN46)</f>
        <v>0</v>
      </c>
      <c r="AO46" s="79">
        <f>SUM('2012Year'!AO46:AO46)</f>
        <v>0</v>
      </c>
    </row>
    <row r="47" spans="1:41" ht="13">
      <c r="A47" t="s">
        <v>54</v>
      </c>
      <c r="B47" s="76" t="str">
        <f>IF(RWE!$A$7="Y",IF(RWE!$B$4/RWE!$B$6*SUM('2012Year'!B47:B47)&lt;'2012AllExports'!$A$1," ",RWE!$B$4/RWE!$B$6*SUM('2012Year'!B47:B47)),1/RWE!$B$6*SUM('2012Year'!B47:B47))</f>
        <v xml:space="preserve"> </v>
      </c>
      <c r="C47" s="76">
        <f>IF(RWE!$A$7="Y",IF(RWE!$C$4/RWE!$C$6*SUM('2012Year'!C47:C47)&lt;'2012AllExports'!$A$1," ",RWE!$C$4/RWE!$C$6*SUM('2012Year'!C47:C47)),1/RWE!$C$6*SUM('2012Year'!C47:C47))</f>
        <v>1.15604034E-2</v>
      </c>
      <c r="D47" s="76">
        <f>IF(RWE!$A$7="Y",IF(RWE!$D$4/RWE!$D$6*SUM('2012Year'!D47:D47)&lt;'2012AllExports'!$A$1," ",RWE!$D$4/RWE!$D$6*SUM('2012Year'!D47:D47)),1/RWE!$D$6*SUM('2012Year'!D47:D47))</f>
        <v>1.3442887219999998E-2</v>
      </c>
      <c r="E47" s="76" t="str">
        <f>IF(RWE!$A$7="Y",IF(RWE!$E$4/RWE!$E$6*SUM('2012Year'!E47:E47)&lt;'2012AllExports'!$A$1," ",RWE!$E$4/RWE!$E$6*SUM('2012Year'!E47:E47)),1/RWE!$E$6*SUM('2012Year'!E47:E47))</f>
        <v xml:space="preserve"> </v>
      </c>
      <c r="F47" s="77" t="str">
        <f>IF(RWE!$A$7="Y",IF(RWE!$F$4/RWE!$F$6*SUM('2012Year'!F47:F47)&lt;'2012AllExports'!$A$1," ",RWE!$F$4/RWE!$F$6*SUM('2012Year'!F47:F47)),1/RWE!$F$6*SUM('2012Year'!F47:F47))</f>
        <v xml:space="preserve"> </v>
      </c>
      <c r="G47" s="77" t="str">
        <f>IF(RWE!$A$7="Y",IF(RWE!$G$4/RWE!$G$6*SUM('2012Year'!G47:G47)&lt;'2012AllExports'!$A$1," ",RWE!$G$4/RWE!$G$6*SUM('2012Year'!G47:G47)),1/RWE!$G$6*SUM('2012Year'!G47:G47))</f>
        <v xml:space="preserve"> </v>
      </c>
      <c r="H47" s="77" t="str">
        <f>IF(RWE!$A$7="Y",IF(RWE!$H$4/RWE!$H$6*SUM('2012Year'!H47:H47)&lt;'2012AllExports'!$A$1," ",RWE!$H$4/RWE!$H$6*SUM('2012Year'!H47:H47)),1/RWE!$H$6*SUM('2012Year'!H47:H47))</f>
        <v xml:space="preserve"> </v>
      </c>
      <c r="I47" s="77" t="str">
        <f>IF(RWE!$A$7="Y",IF(RWE!$I$4/RWE!$I$6*SUM('2012Year'!I47:I47)&lt;'2012AllExports'!$A$1," ",RWE!$I$4/RWE!$I$6*SUM('2012Year'!I47:I47)),1/RWE!$I$6*SUM('2012Year'!I47:I47))</f>
        <v xml:space="preserve"> </v>
      </c>
      <c r="J47" s="77" t="str">
        <f>IF(RWE!$A$7="Y",IF(RWE!$J$4/RWE!$J$6*SUM('2012Year'!J47:J47)&lt;'2012AllExports'!$A$1," ",RWE!$J$4/RWE!$J$6*SUM('2012Year'!J47:J47)),1/RWE!$J$6*SUM('2012Year'!J47:J47))</f>
        <v xml:space="preserve"> </v>
      </c>
      <c r="K47" s="77" t="str">
        <f>IF(RWE!$A$7="Y",IF(RWE!$K$4/RWE!$K$6*SUM('2012Year'!K47:K47)&lt;'2012AllExports'!$A$1," ",RWE!$K$4/RWE!$K$6*SUM('2012Year'!K47:K47)),1/RWE!$K$6*SUM('2012Year'!K47:K47))</f>
        <v xml:space="preserve"> </v>
      </c>
      <c r="L47" s="77" t="str">
        <f>IF(RWE!$A$7="Y",IF(RWE!$K$4/RWE!$K$6*SUM('2012Year'!L47:L47)&lt;'2012AllExports'!$A$1," ",RWE!$K$4/RWE!$K$6*SUM('2012Year'!L47:L47)),1/RWE!$K$6*SUM('2012Year'!L47:L47))</f>
        <v xml:space="preserve"> </v>
      </c>
      <c r="N47" s="77" t="str">
        <f>IF(RWE!$A$7="Y",IF(RWE!$N$4/RWE!$N$6*SUM('2012Year'!N47:N47)&lt;'2012AllExports'!$A$1," ",RWE!$N$4/RWE!$N$6*SUM('2012Year'!N47:N47)),1/RWE!$N$6*SUM('2012Year'!N47:N47))</f>
        <v xml:space="preserve"> </v>
      </c>
      <c r="O47" s="77" t="str">
        <f>IF(RWE!$A$7="Y",IF(RWE!$O$4/RWE!$O$6*SUM('2012Year'!O47:O47)&lt;'2012AllExports'!$A$1," ",RWE!$O$4/RWE!$O$6*SUM('2012Year'!O47:O47)),1/RWE!$O$6*SUM('2012Year'!O47:O47))</f>
        <v xml:space="preserve"> </v>
      </c>
      <c r="P47" s="77" t="str">
        <f>IF(RWE!$A$7="Y",IF(RWE!$P$4/RWE!$P$6*SUM('2012Year'!P47:P47)&lt;'2012AllExports'!$A$1," ",RWE!$P$4/RWE!$P$6*SUM('2012Year'!P47:P47)),1/RWE!$P$6*SUM('2012Year'!P47:P47))</f>
        <v xml:space="preserve"> </v>
      </c>
      <c r="Q47" s="78">
        <f>IF(RWE!$A$7="Y",IF(SUM(B47:P47)&lt;$A$1," ",SUM(B47:P47)),"-")</f>
        <v>2.500329062E-2</v>
      </c>
      <c r="S47" s="79" t="str">
        <f>IF(SUM(B47:B47)=0," ",'2012Year'!S47)</f>
        <v xml:space="preserve"> </v>
      </c>
      <c r="T47" s="79">
        <f>IF(SUM(C47:C47)=0," ",'2012Year'!T47)</f>
        <v>4.4060639999999998</v>
      </c>
      <c r="U47" s="79">
        <f>IF(SUM(D47:D47)=0," ",'2012Year'!U47)</f>
        <v>5.3227549999999999</v>
      </c>
      <c r="V47" s="79" t="str">
        <f>IF(SUM(E47:E47)=0," ",'2012Year'!V47)</f>
        <v xml:space="preserve"> </v>
      </c>
      <c r="W47" s="79" t="str">
        <f>IF(SUM(F47:F47)=0," ",'2012Year'!W47)</f>
        <v xml:space="preserve"> </v>
      </c>
      <c r="X47" s="79" t="str">
        <f>IF(SUM(G47:G47)=0," ",'2012Year'!X47)</f>
        <v xml:space="preserve"> </v>
      </c>
      <c r="Y47" s="79" t="str">
        <f>IF(SUM(H47:H47)=0," ",'2012Year'!Y47)</f>
        <v xml:space="preserve"> </v>
      </c>
      <c r="Z47" s="79" t="str">
        <f>IF(SUM(I47:I47)=0," ",'2012Year'!Z47)</f>
        <v xml:space="preserve"> </v>
      </c>
      <c r="AA47" s="79" t="str">
        <f>IF(SUM(J47:J47)=0," ",'2012Year'!AA47)</f>
        <v xml:space="preserve"> </v>
      </c>
      <c r="AB47" s="79" t="str">
        <f>IF(SUM(K47:K47)=0," ",'2012Year'!AB47)</f>
        <v xml:space="preserve"> </v>
      </c>
      <c r="AC47" s="79" t="str">
        <f>IF(SUM(L47:L47)=0," ",'2012Year'!AC47)</f>
        <v xml:space="preserve"> </v>
      </c>
      <c r="AE47" s="79" t="str">
        <f>IF(SUM(N47:N47)=0," ",'2012Year'!AE47)</f>
        <v xml:space="preserve"> </v>
      </c>
      <c r="AF47" s="79" t="str">
        <f>IF(SUM(O47:O47)=0," ",'2012Year'!AF47)</f>
        <v xml:space="preserve"> </v>
      </c>
      <c r="AG47" s="79" t="str">
        <f>IF(SUM(P47:P47)=0," ",'2012Year'!AG47)</f>
        <v xml:space="preserve"> </v>
      </c>
      <c r="AH47" s="80">
        <f>IF(SUM(Q47:Q47)=0," ",'2012Year'!AH47)</f>
        <v>10.025782999999999</v>
      </c>
      <c r="AJ47" s="77" t="str">
        <f>IF(RWE!$A$7="Y",IF(RWE!$R$4/RWE!$R$6*SUM('2012Year'!AJ47:AJ47)&lt;'2012AllExports'!$A$1," ",RWE!$R$4/RWE!$R$6*SUM('2012Year'!AJ47:AJ47)),1/RWE!$R$6*SUM('2012Year'!AJ47:AJ47))</f>
        <v xml:space="preserve"> </v>
      </c>
      <c r="AK47" s="77" t="str">
        <f>IF(RWE!$A$7="Y",IF(RWE!$S$4/RWE!$S$6*SUM('2012Year'!AK47:AK47)&lt;'2012AllExports'!$A$1," ",RWE!$S$4/RWE!$S$6*SUM('2012Year'!AK47:AK47)),1/RWE!$S$6*SUM('2012Year'!AK47:AK47))</f>
        <v xml:space="preserve"> </v>
      </c>
      <c r="AL47" s="77" t="str">
        <f>IF(RWE!$A$7="Y",IF(RWE!$T$4/RWE!$T$6*SUM('2012Year'!AL47:AL47)&lt;'2012AllExports'!$A$1," ",RWE!$T$4/RWE!$T$6*SUM('2012Year'!AL47:AL47)),1/RWE!$T$6*SUM('2012Year'!AL47:AL47))</f>
        <v xml:space="preserve"> </v>
      </c>
      <c r="AM47" s="79">
        <f>SUM('2012Year'!AM47:AM47)</f>
        <v>0</v>
      </c>
      <c r="AN47" s="79">
        <f>SUM('2012Year'!AN47:AN47)</f>
        <v>0</v>
      </c>
      <c r="AO47" s="79">
        <f>SUM('2012Year'!AO47:AO47)</f>
        <v>0</v>
      </c>
    </row>
    <row r="48" spans="1:41" ht="13">
      <c r="A48" t="s">
        <v>7</v>
      </c>
      <c r="B48" s="76" t="str">
        <f>IF(RWE!$A$7="Y",IF(RWE!$B$4/RWE!$B$6*SUM('2012Year'!B48:B48)&lt;'2012AllExports'!$A$1," ",RWE!$B$4/RWE!$B$6*SUM('2012Year'!B48:B48)),1/RWE!$B$6*SUM('2012Year'!B48:B48))</f>
        <v xml:space="preserve"> </v>
      </c>
      <c r="C48" s="76" t="str">
        <f>IF(RWE!$A$7="Y",IF(RWE!$C$4/RWE!$C$6*SUM('2012Year'!C48:C48)&lt;'2012AllExports'!$A$1," ",RWE!$C$4/RWE!$C$6*SUM('2012Year'!C48:C48)),1/RWE!$C$6*SUM('2012Year'!C48:C48))</f>
        <v xml:space="preserve"> </v>
      </c>
      <c r="D48" s="76" t="str">
        <f>IF(RWE!$A$7="Y",IF(RWE!$D$4/RWE!$D$6*SUM('2012Year'!D48:D48)&lt;'2012AllExports'!$A$1," ",RWE!$D$4/RWE!$D$6*SUM('2012Year'!D48:D48)),1/RWE!$D$6*SUM('2012Year'!D48:D48))</f>
        <v xml:space="preserve"> </v>
      </c>
      <c r="E48" s="76" t="str">
        <f>IF(RWE!$A$7="Y",IF(RWE!$E$4/RWE!$E$6*SUM('2012Year'!E48:E48)&lt;'2012AllExports'!$A$1," ",RWE!$E$4/RWE!$E$6*SUM('2012Year'!E48:E48)),1/RWE!$E$6*SUM('2012Year'!E48:E48))</f>
        <v xml:space="preserve"> </v>
      </c>
      <c r="F48" s="77" t="str">
        <f>IF(RWE!$A$7="Y",IF(RWE!$F$4/RWE!$F$6*SUM('2012Year'!F48:F48)&lt;'2012AllExports'!$A$1," ",RWE!$F$4/RWE!$F$6*SUM('2012Year'!F48:F48)),1/RWE!$F$6*SUM('2012Year'!F48:F48))</f>
        <v xml:space="preserve"> </v>
      </c>
      <c r="G48" s="77" t="str">
        <f>IF(RWE!$A$7="Y",IF(RWE!$G$4/RWE!$G$6*SUM('2012Year'!G48:G48)&lt;'2012AllExports'!$A$1," ",RWE!$G$4/RWE!$G$6*SUM('2012Year'!G48:G48)),1/RWE!$G$6*SUM('2012Year'!G48:G48))</f>
        <v xml:space="preserve"> </v>
      </c>
      <c r="H48" s="77" t="str">
        <f>IF(RWE!$A$7="Y",IF(RWE!$H$4/RWE!$H$6*SUM('2012Year'!H48:H48)&lt;'2012AllExports'!$A$1," ",RWE!$H$4/RWE!$H$6*SUM('2012Year'!H48:H48)),1/RWE!$H$6*SUM('2012Year'!H48:H48))</f>
        <v xml:space="preserve"> </v>
      </c>
      <c r="I48" s="77" t="str">
        <f>IF(RWE!$A$7="Y",IF(RWE!$I$4/RWE!$I$6*SUM('2012Year'!I48:I48)&lt;'2012AllExports'!$A$1," ",RWE!$I$4/RWE!$I$6*SUM('2012Year'!I48:I48)),1/RWE!$I$6*SUM('2012Year'!I48:I48))</f>
        <v xml:space="preserve"> </v>
      </c>
      <c r="J48" s="77" t="str">
        <f>IF(RWE!$A$7="Y",IF(RWE!$J$4/RWE!$J$6*SUM('2012Year'!J48:J48)&lt;'2012AllExports'!$A$1," ",RWE!$J$4/RWE!$J$6*SUM('2012Year'!J48:J48)),1/RWE!$J$6*SUM('2012Year'!J48:J48))</f>
        <v xml:space="preserve"> </v>
      </c>
      <c r="K48" s="77" t="str">
        <f>IF(RWE!$A$7="Y",IF(RWE!$K$4/RWE!$K$6*SUM('2012Year'!K48:K48)&lt;'2012AllExports'!$A$1," ",RWE!$K$4/RWE!$K$6*SUM('2012Year'!K48:K48)),1/RWE!$K$6*SUM('2012Year'!K48:K48))</f>
        <v xml:space="preserve"> </v>
      </c>
      <c r="L48" s="77" t="str">
        <f>IF(RWE!$A$7="Y",IF(RWE!$K$4/RWE!$K$6*SUM('2012Year'!L48:L48)&lt;'2012AllExports'!$A$1," ",RWE!$K$4/RWE!$K$6*SUM('2012Year'!L48:L48)),1/RWE!$K$6*SUM('2012Year'!L48:L48))</f>
        <v xml:space="preserve"> </v>
      </c>
      <c r="N48" s="77" t="str">
        <f>IF(RWE!$A$7="Y",IF(RWE!$N$4/RWE!$N$6*SUM('2012Year'!N48:N48)&lt;'2012AllExports'!$A$1," ",RWE!$N$4/RWE!$N$6*SUM('2012Year'!N48:N48)),1/RWE!$N$6*SUM('2012Year'!N48:N48))</f>
        <v xml:space="preserve"> </v>
      </c>
      <c r="O48" s="77" t="str">
        <f>IF(RWE!$A$7="Y",IF(RWE!$O$4/RWE!$O$6*SUM('2012Year'!O48:O48)&lt;'2012AllExports'!$A$1," ",RWE!$O$4/RWE!$O$6*SUM('2012Year'!O48:O48)),1/RWE!$O$6*SUM('2012Year'!O48:O48))</f>
        <v xml:space="preserve"> </v>
      </c>
      <c r="P48" s="77" t="str">
        <f>IF(RWE!$A$7="Y",IF(RWE!$P$4/RWE!$P$6*SUM('2012Year'!P48:P48)&lt;'2012AllExports'!$A$1," ",RWE!$P$4/RWE!$P$6*SUM('2012Year'!P48:P48)),1/RWE!$P$6*SUM('2012Year'!P48:P48))</f>
        <v xml:space="preserve"> </v>
      </c>
      <c r="Q48" s="78" t="str">
        <f>IF(RWE!$A$7="Y",IF(SUM(B48:P48)&lt;$A$1," ",SUM(B48:P48)),"-")</f>
        <v xml:space="preserve"> </v>
      </c>
      <c r="S48" s="79" t="str">
        <f>IF(SUM(B48:B48)=0," ",'2012Year'!S48)</f>
        <v xml:space="preserve"> </v>
      </c>
      <c r="T48" s="79" t="str">
        <f>IF(SUM(C48:C48)=0," ",'2012Year'!T48)</f>
        <v xml:space="preserve"> </v>
      </c>
      <c r="U48" s="79" t="str">
        <f>IF(SUM(D48:D48)=0," ",'2012Year'!U48)</f>
        <v xml:space="preserve"> </v>
      </c>
      <c r="V48" s="79" t="str">
        <f>IF(SUM(E48:E48)=0," ",'2012Year'!V48)</f>
        <v xml:space="preserve"> </v>
      </c>
      <c r="W48" s="79" t="str">
        <f>IF(SUM(F48:F48)=0," ",'2012Year'!W48)</f>
        <v xml:space="preserve"> </v>
      </c>
      <c r="X48" s="79" t="str">
        <f>IF(SUM(G48:G48)=0," ",'2012Year'!X48)</f>
        <v xml:space="preserve"> </v>
      </c>
      <c r="Y48" s="79" t="str">
        <f>IF(SUM(H48:H48)=0," ",'2012Year'!Y48)</f>
        <v xml:space="preserve"> </v>
      </c>
      <c r="Z48" s="79" t="str">
        <f>IF(SUM(I48:I48)=0," ",'2012Year'!Z48)</f>
        <v xml:space="preserve"> </v>
      </c>
      <c r="AA48" s="79" t="str">
        <f>IF(SUM(J48:J48)=0," ",'2012Year'!AA48)</f>
        <v xml:space="preserve"> </v>
      </c>
      <c r="AB48" s="79" t="str">
        <f>IF(SUM(K48:K48)=0," ",'2012Year'!AB48)</f>
        <v xml:space="preserve"> </v>
      </c>
      <c r="AC48" s="79" t="str">
        <f>IF(SUM(L48:L48)=0," ",'2012Year'!AC48)</f>
        <v xml:space="preserve"> </v>
      </c>
      <c r="AE48" s="79" t="str">
        <f>IF(SUM(N48:N48)=0," ",'2012Year'!AE48)</f>
        <v xml:space="preserve"> </v>
      </c>
      <c r="AF48" s="79" t="str">
        <f>IF(SUM(O48:O48)=0," ",'2012Year'!AF48)</f>
        <v xml:space="preserve"> </v>
      </c>
      <c r="AG48" s="79" t="str">
        <f>IF(SUM(P48:P48)=0," ",'2012Year'!AG48)</f>
        <v xml:space="preserve"> </v>
      </c>
      <c r="AH48" s="80" t="str">
        <f>IF(SUM(Q48:Q48)=0," ",'2012Year'!AH48)</f>
        <v xml:space="preserve"> </v>
      </c>
      <c r="AJ48" s="77" t="str">
        <f>IF(RWE!$A$7="Y",IF(RWE!$R$4/RWE!$R$6*SUM('2012Year'!AJ48:AJ48)&lt;'2012AllExports'!$A$1," ",RWE!$R$4/RWE!$R$6*SUM('2012Year'!AJ48:AJ48)),1/RWE!$R$6*SUM('2012Year'!AJ48:AJ48))</f>
        <v xml:space="preserve"> </v>
      </c>
      <c r="AK48" s="77" t="str">
        <f>IF(RWE!$A$7="Y",IF(RWE!$S$4/RWE!$S$6*SUM('2012Year'!AK48:AK48)&lt;'2012AllExports'!$A$1," ",RWE!$S$4/RWE!$S$6*SUM('2012Year'!AK48:AK48)),1/RWE!$S$6*SUM('2012Year'!AK48:AK48))</f>
        <v xml:space="preserve"> </v>
      </c>
      <c r="AL48" s="77" t="str">
        <f>IF(RWE!$A$7="Y",IF(RWE!$T$4/RWE!$T$6*SUM('2012Year'!AL48:AL48)&lt;'2012AllExports'!$A$1," ",RWE!$T$4/RWE!$T$6*SUM('2012Year'!AL48:AL48)),1/RWE!$T$6*SUM('2012Year'!AL48:AL48))</f>
        <v xml:space="preserve"> </v>
      </c>
      <c r="AM48" s="79">
        <f>SUM('2012Year'!AM48:AM48)</f>
        <v>0</v>
      </c>
      <c r="AN48" s="79">
        <f>SUM('2012Year'!AN48:AN48)</f>
        <v>0</v>
      </c>
      <c r="AO48" s="79">
        <f>SUM('2012Year'!AO48:AO48)</f>
        <v>0</v>
      </c>
    </row>
    <row r="49" spans="1:41" ht="13">
      <c r="A49" t="s">
        <v>17</v>
      </c>
      <c r="B49" s="76">
        <f>IF(RWE!$A$7="Y",IF(RWE!$B$4/RWE!$B$6*SUM('2012Year'!B49:B49)&lt;'2012AllExports'!$A$1," ",RWE!$B$4/RWE!$B$6*SUM('2012Year'!B49:B49)),1/RWE!$B$6*SUM('2012Year'!B49:B49))</f>
        <v>1.4880056799999986E-2</v>
      </c>
      <c r="C49" s="76">
        <f>IF(RWE!$A$7="Y",IF(RWE!$C$4/RWE!$C$6*SUM('2012Year'!C49:C49)&lt;'2012AllExports'!$A$1," ",RWE!$C$4/RWE!$C$6*SUM('2012Year'!C49:C49)),1/RWE!$C$6*SUM('2012Year'!C49:C49))</f>
        <v>6.2478718119999832E-3</v>
      </c>
      <c r="D49" s="76" t="str">
        <f>IF(RWE!$A$7="Y",IF(RWE!$D$4/RWE!$D$6*SUM('2012Year'!D49:D49)&lt;'2012AllExports'!$A$1," ",RWE!$D$4/RWE!$D$6*SUM('2012Year'!D49:D49)),1/RWE!$D$6*SUM('2012Year'!D49:D49))</f>
        <v xml:space="preserve"> </v>
      </c>
      <c r="E49" s="76" t="str">
        <f>IF(RWE!$A$7="Y",IF(RWE!$E$4/RWE!$E$6*SUM('2012Year'!E49:E49)&lt;'2012AllExports'!$A$1," ",RWE!$E$4/RWE!$E$6*SUM('2012Year'!E49:E49)),1/RWE!$E$6*SUM('2012Year'!E49:E49))</f>
        <v xml:space="preserve"> </v>
      </c>
      <c r="F49" s="77" t="str">
        <f>IF(RWE!$A$7="Y",IF(RWE!$F$4/RWE!$F$6*SUM('2012Year'!F49:F49)&lt;'2012AllExports'!$A$1," ",RWE!$F$4/RWE!$F$6*SUM('2012Year'!F49:F49)),1/RWE!$F$6*SUM('2012Year'!F49:F49))</f>
        <v xml:space="preserve"> </v>
      </c>
      <c r="G49" s="77" t="str">
        <f>IF(RWE!$A$7="Y",IF(RWE!$G$4/RWE!$G$6*SUM('2012Year'!G49:G49)&lt;'2012AllExports'!$A$1," ",RWE!$G$4/RWE!$G$6*SUM('2012Year'!G49:G49)),1/RWE!$G$6*SUM('2012Year'!G49:G49))</f>
        <v xml:space="preserve"> </v>
      </c>
      <c r="H49" s="77" t="str">
        <f>IF(RWE!$A$7="Y",IF(RWE!$H$4/RWE!$H$6*SUM('2012Year'!H49:H49)&lt;'2012AllExports'!$A$1," ",RWE!$H$4/RWE!$H$6*SUM('2012Year'!H49:H49)),1/RWE!$H$6*SUM('2012Year'!H49:H49))</f>
        <v xml:space="preserve"> </v>
      </c>
      <c r="I49" s="77" t="str">
        <f>IF(RWE!$A$7="Y",IF(RWE!$I$4/RWE!$I$6*SUM('2012Year'!I49:I49)&lt;'2012AllExports'!$A$1," ",RWE!$I$4/RWE!$I$6*SUM('2012Year'!I49:I49)),1/RWE!$I$6*SUM('2012Year'!I49:I49))</f>
        <v xml:space="preserve"> </v>
      </c>
      <c r="J49" s="77" t="str">
        <f>IF(RWE!$A$7="Y",IF(RWE!$J$4/RWE!$J$6*SUM('2012Year'!J49:J49)&lt;'2012AllExports'!$A$1," ",RWE!$J$4/RWE!$J$6*SUM('2012Year'!J49:J49)),1/RWE!$J$6*SUM('2012Year'!J49:J49))</f>
        <v xml:space="preserve"> </v>
      </c>
      <c r="K49" s="77" t="str">
        <f>IF(RWE!$A$7="Y",IF(RWE!$K$4/RWE!$K$6*SUM('2012Year'!K49:K49)&lt;'2012AllExports'!$A$1," ",RWE!$K$4/RWE!$K$6*SUM('2012Year'!K49:K49)),1/RWE!$K$6*SUM('2012Year'!K49:K49))</f>
        <v xml:space="preserve"> </v>
      </c>
      <c r="L49" s="77" t="str">
        <f>IF(RWE!$A$7="Y",IF(RWE!$K$4/RWE!$K$6*SUM('2012Year'!L49:L49)&lt;'2012AllExports'!$A$1," ",RWE!$K$4/RWE!$K$6*SUM('2012Year'!L49:L49)),1/RWE!$K$6*SUM('2012Year'!L49:L49))</f>
        <v xml:space="preserve"> </v>
      </c>
      <c r="N49" s="77" t="str">
        <f>IF(RWE!$A$7="Y",IF(RWE!$N$4/RWE!$N$6*SUM('2012Year'!N49:N49)&lt;'2012AllExports'!$A$1," ",RWE!$N$4/RWE!$N$6*SUM('2012Year'!N49:N49)),1/RWE!$N$6*SUM('2012Year'!N49:N49))</f>
        <v xml:space="preserve"> </v>
      </c>
      <c r="O49" s="77">
        <f>IF(RWE!$A$7="Y",IF(RWE!$O$4/RWE!$O$6*SUM('2012Year'!O49:O49)&lt;'2012AllExports'!$A$1," ",RWE!$O$4/RWE!$O$6*SUM('2012Year'!O49:O49)),1/RWE!$O$6*SUM('2012Year'!O49:O49))</f>
        <v>6.7715514999999995E-3</v>
      </c>
      <c r="P49" s="77" t="str">
        <f>IF(RWE!$A$7="Y",IF(RWE!$P$4/RWE!$P$6*SUM('2012Year'!P49:P49)&lt;'2012AllExports'!$A$1," ",RWE!$P$4/RWE!$P$6*SUM('2012Year'!P49:P49)),1/RWE!$P$6*SUM('2012Year'!P49:P49))</f>
        <v xml:space="preserve"> </v>
      </c>
      <c r="Q49" s="78">
        <f>IF(RWE!$A$7="Y",IF(SUM(B49:P49)&lt;$A$1," ",SUM(B49:P49)),"-")</f>
        <v>2.7899480111999969E-2</v>
      </c>
      <c r="S49" s="79">
        <f>IF(SUM(B49:B49)=0," ",'2012Year'!S49)</f>
        <v>1.3638719999999971</v>
      </c>
      <c r="T49" s="79">
        <f>IF(SUM(C49:C49)=0," ",'2012Year'!T49)</f>
        <v>2.067686000000009</v>
      </c>
      <c r="U49" s="79" t="str">
        <f>IF(SUM(D49:D49)=0," ",'2012Year'!U49)</f>
        <v xml:space="preserve"> </v>
      </c>
      <c r="V49" s="79" t="str">
        <f>IF(SUM(E49:E49)=0," ",'2012Year'!V49)</f>
        <v xml:space="preserve"> </v>
      </c>
      <c r="W49" s="79" t="str">
        <f>IF(SUM(F49:F49)=0," ",'2012Year'!W49)</f>
        <v xml:space="preserve"> </v>
      </c>
      <c r="X49" s="79" t="str">
        <f>IF(SUM(G49:G49)=0," ",'2012Year'!X49)</f>
        <v xml:space="preserve"> </v>
      </c>
      <c r="Y49" s="79" t="str">
        <f>IF(SUM(H49:H49)=0," ",'2012Year'!Y49)</f>
        <v xml:space="preserve"> </v>
      </c>
      <c r="Z49" s="79" t="str">
        <f>IF(SUM(I49:I49)=0," ",'2012Year'!Z49)</f>
        <v xml:space="preserve"> </v>
      </c>
      <c r="AA49" s="79" t="str">
        <f>IF(SUM(J49:J49)=0," ",'2012Year'!AA49)</f>
        <v xml:space="preserve"> </v>
      </c>
      <c r="AB49" s="79" t="str">
        <f>IF(SUM(K49:K49)=0," ",'2012Year'!AB49)</f>
        <v xml:space="preserve"> </v>
      </c>
      <c r="AC49" s="79" t="str">
        <f>IF(SUM(L49:L49)=0," ",'2012Year'!AC49)</f>
        <v xml:space="preserve"> </v>
      </c>
      <c r="AE49" s="79" t="str">
        <f>IF(SUM(N49:N49)=0," ",'2012Year'!AE49)</f>
        <v xml:space="preserve"> </v>
      </c>
      <c r="AF49" s="79">
        <f>IF(SUM(O49:O49)=0," ",'2012Year'!AF49)</f>
        <v>1.7009479999999999</v>
      </c>
      <c r="AG49" s="79" t="str">
        <f>IF(SUM(P49:P49)=0," ",'2012Year'!AG49)</f>
        <v xml:space="preserve"> </v>
      </c>
      <c r="AH49" s="80">
        <f>IF(SUM(Q49:Q49)=0," ",'2012Year'!AH49)</f>
        <v>5.4562020000000189</v>
      </c>
      <c r="AJ49" s="77" t="str">
        <f>IF(RWE!$A$7="Y",IF(RWE!$R$4/RWE!$R$6*SUM('2012Year'!AJ49:AJ49)&lt;'2012AllExports'!$A$1," ",RWE!$R$4/RWE!$R$6*SUM('2012Year'!AJ49:AJ49)),1/RWE!$R$6*SUM('2012Year'!AJ49:AJ49))</f>
        <v xml:space="preserve"> </v>
      </c>
      <c r="AK49" s="77" t="str">
        <f>IF(RWE!$A$7="Y",IF(RWE!$S$4/RWE!$S$6*SUM('2012Year'!AK49:AK49)&lt;'2012AllExports'!$A$1," ",RWE!$S$4/RWE!$S$6*SUM('2012Year'!AK49:AK49)),1/RWE!$S$6*SUM('2012Year'!AK49:AK49))</f>
        <v xml:space="preserve"> </v>
      </c>
      <c r="AL49" s="77" t="str">
        <f>IF(RWE!$A$7="Y",IF(RWE!$T$4/RWE!$T$6*SUM('2012Year'!AL49:AL49)&lt;'2012AllExports'!$A$1," ",RWE!$T$4/RWE!$T$6*SUM('2012Year'!AL49:AL49)),1/RWE!$T$6*SUM('2012Year'!AL49:AL49))</f>
        <v xml:space="preserve"> </v>
      </c>
      <c r="AM49" s="79">
        <f>SUM('2012Year'!AM49:AM49)</f>
        <v>0</v>
      </c>
      <c r="AN49" s="79">
        <f>SUM('2012Year'!AN49:AN49)</f>
        <v>0</v>
      </c>
      <c r="AO49" s="79">
        <f>SUM('2012Year'!AO49:AO49)</f>
        <v>0</v>
      </c>
    </row>
    <row r="50" spans="1:41" ht="13">
      <c r="A50" s="7" t="s">
        <v>113</v>
      </c>
      <c r="B50" s="76" t="str">
        <f>IF(RWE!$A$7="Y",IF(RWE!$B$4/RWE!$B$6*SUM('2012Year'!B50:B50)&lt;'2012AllExports'!$A$1," ",RWE!$B$4/RWE!$B$6*SUM('2012Year'!B50:B50)),1/RWE!$B$6*SUM('2012Year'!B50:B50))</f>
        <v xml:space="preserve"> </v>
      </c>
      <c r="C50" s="76">
        <f>IF(RWE!$A$7="Y",IF(RWE!$C$4/RWE!$C$6*SUM('2012Year'!C50:C50)&lt;'2012AllExports'!$A$1," ",RWE!$C$4/RWE!$C$6*SUM('2012Year'!C50:C50)),1/RWE!$C$6*SUM('2012Year'!C50:C50))</f>
        <v>0.13117992305600001</v>
      </c>
      <c r="D50" s="76">
        <f>IF(RWE!$A$7="Y",IF(RWE!$D$4/RWE!$D$6*SUM('2012Year'!D50:D50)&lt;'2012AllExports'!$A$1," ",RWE!$D$4/RWE!$D$6*SUM('2012Year'!D50:D50)),1/RWE!$D$6*SUM('2012Year'!D50:D50))</f>
        <v>8.4179530399999994E-2</v>
      </c>
      <c r="E50" s="76">
        <f>IF(RWE!$A$7="Y",IF(RWE!$E$4/RWE!$E$6*SUM('2012Year'!E50:E50)&lt;'2012AllExports'!$A$1," ",RWE!$E$4/RWE!$E$6*SUM('2012Year'!E50:E50)),1/RWE!$E$6*SUM('2012Year'!E50:E50))</f>
        <v>8.4733398399999982E-3</v>
      </c>
      <c r="F50" s="77">
        <f>IF(RWE!$A$7="Y",IF(RWE!$F$4/RWE!$F$6*SUM('2012Year'!F50:F50)&lt;'2012AllExports'!$A$1," ",RWE!$F$4/RWE!$F$6*SUM('2012Year'!F50:F50)),1/RWE!$F$6*SUM('2012Year'!F50:F50))</f>
        <v>2.7694403799999993E-2</v>
      </c>
      <c r="G50" s="77">
        <f>IF(RWE!$A$7="Y",IF(RWE!$G$4/RWE!$G$6*SUM('2012Year'!G50:G50)&lt;'2012AllExports'!$A$1," ",RWE!$G$4/RWE!$G$6*SUM('2012Year'!G50:G50)),1/RWE!$G$6*SUM('2012Year'!G50:G50))</f>
        <v>6.3138565000000002E-3</v>
      </c>
      <c r="H50" s="77" t="str">
        <f>IF(RWE!$A$7="Y",IF(RWE!$H$4/RWE!$H$6*SUM('2012Year'!H50:H50)&lt;'2012AllExports'!$A$1," ",RWE!$H$4/RWE!$H$6*SUM('2012Year'!H50:H50)),1/RWE!$H$6*SUM('2012Year'!H50:H50))</f>
        <v xml:space="preserve"> </v>
      </c>
      <c r="I50" s="77">
        <f>IF(RWE!$A$7="Y",IF(RWE!$I$4/RWE!$I$6*SUM('2012Year'!I50:I50)&lt;'2012AllExports'!$A$1," ",RWE!$I$4/RWE!$I$6*SUM('2012Year'!I50:I50)),1/RWE!$I$6*SUM('2012Year'!I50:I50))</f>
        <v>6.2874056000000005E-3</v>
      </c>
      <c r="J50" s="77" t="str">
        <f>IF(RWE!$A$7="Y",IF(RWE!$J$4/RWE!$J$6*SUM('2012Year'!J50:J50)&lt;'2012AllExports'!$A$1," ",RWE!$J$4/RWE!$J$6*SUM('2012Year'!J50:J50)),1/RWE!$J$6*SUM('2012Year'!J50:J50))</f>
        <v xml:space="preserve"> </v>
      </c>
      <c r="K50" s="77" t="str">
        <f>IF(RWE!$A$7="Y",IF(RWE!$K$4/RWE!$K$6*SUM('2012Year'!K50:K50)&lt;'2012AllExports'!$A$1," ",RWE!$K$4/RWE!$K$6*SUM('2012Year'!K50:K50)),1/RWE!$K$6*SUM('2012Year'!K50:K50))</f>
        <v xml:space="preserve"> </v>
      </c>
      <c r="L50" s="77">
        <f>IF(RWE!$A$7="Y",IF(RWE!$K$4/RWE!$K$6*SUM('2012Year'!L50:L50)&lt;'2012AllExports'!$A$1," ",RWE!$K$4/RWE!$K$6*SUM('2012Year'!L50:L50)),1/RWE!$K$6*SUM('2012Year'!L50:L50))</f>
        <v>6.88936429999998E-3</v>
      </c>
      <c r="N50" s="77" t="str">
        <f>IF(RWE!$A$7="Y",IF(RWE!$N$4/RWE!$N$6*SUM('2012Year'!N50:N50)&lt;'2012AllExports'!$A$1," ",RWE!$N$4/RWE!$N$6*SUM('2012Year'!N50:N50)),1/RWE!$N$6*SUM('2012Year'!N50:N50))</f>
        <v xml:space="preserve"> </v>
      </c>
      <c r="O50" s="77" t="str">
        <f>IF(RWE!$A$7="Y",IF(RWE!$O$4/RWE!$O$6*SUM('2012Year'!O50:O50)&lt;'2012AllExports'!$A$1," ",RWE!$O$4/RWE!$O$6*SUM('2012Year'!O50:O50)),1/RWE!$O$6*SUM('2012Year'!O50:O50))</f>
        <v xml:space="preserve"> </v>
      </c>
      <c r="P50" s="77">
        <f>IF(RWE!$A$7="Y",IF(RWE!$P$4/RWE!$P$6*SUM('2012Year'!P50:P50)&lt;'2012AllExports'!$A$1," ",RWE!$P$4/RWE!$P$6*SUM('2012Year'!P50:P50)),1/RWE!$P$6*SUM('2012Year'!P50:P50))</f>
        <v>5.2383331000000005E-2</v>
      </c>
      <c r="Q50" s="78">
        <f>IF(RWE!$A$7="Y",IF(SUM(B50:P50)&lt;$A$1," ",SUM(B50:P50)),"-")</f>
        <v>0.32340115449600004</v>
      </c>
      <c r="S50" s="79" t="str">
        <f>IF(SUM(B50:B50)=0," ",'2012Year'!S50)</f>
        <v xml:space="preserve"> </v>
      </c>
      <c r="T50" s="79">
        <f>IF(SUM(C50:C50)=0," ",'2012Year'!T50)</f>
        <v>38.489858999999996</v>
      </c>
      <c r="U50" s="79">
        <f>IF(SUM(D50:D50)=0," ",'2012Year'!U50)</f>
        <v>30.504230999999997</v>
      </c>
      <c r="V50" s="79">
        <f>IF(SUM(E50:E50)=0," ",'2012Year'!V50)</f>
        <v>3.0311690000000002</v>
      </c>
      <c r="W50" s="79">
        <f>IF(SUM(F50:F50)=0," ",'2012Year'!W50)</f>
        <v>9.7707870000000003</v>
      </c>
      <c r="X50" s="79">
        <f>IF(SUM(G50:G50)=0," ",'2012Year'!X50)</f>
        <v>1.0085740000000001</v>
      </c>
      <c r="Y50" s="79" t="str">
        <f>IF(SUM(H50:H50)=0," ",'2012Year'!Y50)</f>
        <v xml:space="preserve"> </v>
      </c>
      <c r="Z50" s="79">
        <f>IF(SUM(I50:I50)=0," ",'2012Year'!Z50)</f>
        <v>5.0186219999999997</v>
      </c>
      <c r="AA50" s="79" t="str">
        <f>IF(SUM(J50:J50)=0," ",'2012Year'!AA50)</f>
        <v xml:space="preserve"> </v>
      </c>
      <c r="AB50" s="79" t="str">
        <f>IF(SUM(K50:K50)=0," ",'2012Year'!AB50)</f>
        <v xml:space="preserve"> </v>
      </c>
      <c r="AC50" s="79">
        <f>IF(SUM(L50:L50)=0," ",'2012Year'!AC50)</f>
        <v>1.6641840000000019</v>
      </c>
      <c r="AE50" s="79" t="str">
        <f>IF(SUM(N50:N50)=0," ",'2012Year'!AE50)</f>
        <v xml:space="preserve"> </v>
      </c>
      <c r="AF50" s="79" t="str">
        <f>IF(SUM(O50:O50)=0," ",'2012Year'!AF50)</f>
        <v xml:space="preserve"> </v>
      </c>
      <c r="AG50" s="79">
        <f>IF(SUM(P50:P50)=0," ",'2012Year'!AG50)</f>
        <v>14.196282</v>
      </c>
      <c r="AH50" s="80">
        <f>IF(SUM(Q50:Q50)=0," ",'2012Year'!AH50)</f>
        <v>104.94493799999999</v>
      </c>
      <c r="AJ50" s="77" t="str">
        <f>IF(RWE!$A$7="Y",IF(RWE!$R$4/RWE!$R$6*SUM('2012Year'!AJ50:AJ50)&lt;'2012AllExports'!$A$1," ",RWE!$R$4/RWE!$R$6*SUM('2012Year'!AJ50:AJ50)),1/RWE!$R$6*SUM('2012Year'!AJ50:AJ50))</f>
        <v xml:space="preserve"> </v>
      </c>
      <c r="AK50" s="77" t="str">
        <f>IF(RWE!$A$7="Y",IF(RWE!$S$4/RWE!$S$6*SUM('2012Year'!AK50:AK50)&lt;'2012AllExports'!$A$1," ",RWE!$S$4/RWE!$S$6*SUM('2012Year'!AK50:AK50)),1/RWE!$S$6*SUM('2012Year'!AK50:AK50))</f>
        <v xml:space="preserve"> </v>
      </c>
      <c r="AL50" s="77" t="str">
        <f>IF(RWE!$A$7="Y",IF(RWE!$T$4/RWE!$T$6*SUM('2012Year'!AL50:AL50)&lt;'2012AllExports'!$A$1," ",RWE!$T$4/RWE!$T$6*SUM('2012Year'!AL50:AL50)),1/RWE!$T$6*SUM('2012Year'!AL50:AL50))</f>
        <v xml:space="preserve"> </v>
      </c>
      <c r="AM50" s="81">
        <f>SUM(AM4:AM31)</f>
        <v>0</v>
      </c>
      <c r="AN50" s="81">
        <f>SUM(AN4:AN31)</f>
        <v>0</v>
      </c>
      <c r="AO50" s="81">
        <f>SUM(AO4:AO31)</f>
        <v>0</v>
      </c>
    </row>
    <row r="51" spans="1:41" ht="26.15" customHeight="1">
      <c r="A51" s="82" t="s">
        <v>86</v>
      </c>
      <c r="B51" s="83">
        <f>IF(RWE!$A$7="Y",IF(RWE!$B$4/RWE!$B$6*SUM('2012Year'!B51:B51)&lt;'2012AllExports'!$A$1," ",RWE!$B$4/RWE!$B$6*SUM('2012Year'!B51:B51)),1/RWE!$B$6*SUM('2012Year'!B51:B51))</f>
        <v>0.21999978419999996</v>
      </c>
      <c r="C51" s="83">
        <f>IF(RWE!$A$7="Y",IF(RWE!$C$4/RWE!$C$6*SUM('2012Year'!C51:C51)&lt;'2012AllExports'!$A$1," ",RWE!$C$4/RWE!$C$6*SUM('2012Year'!C51:C51)),1/RWE!$C$6*SUM('2012Year'!C51:C51))</f>
        <v>0.33940737048399999</v>
      </c>
      <c r="D51" s="83">
        <f>IF(RWE!$A$7="Y",IF(RWE!$D$4/RWE!$D$6*SUM('2012Year'!D51:D51)&lt;'2012AllExports'!$A$1," ",RWE!$D$4/RWE!$D$6*SUM('2012Year'!D51:D51)),1/RWE!$D$6*SUM('2012Year'!D51:D51))</f>
        <v>0.18291575119999998</v>
      </c>
      <c r="E51" s="84">
        <f>IF(RWE!$A$7="Y",IF(RWE!$E$4/RWE!$E$6*SUM('2012Year'!E51:E51)&lt;'2012AllExports'!$A$1," ",RWE!$E$4/RWE!$E$6*SUM('2012Year'!E51:E51)),1/RWE!$E$6*SUM('2012Year'!E51:E51))</f>
        <v>0.11485904863999997</v>
      </c>
      <c r="F51" s="85">
        <f>IF(RWE!$A$7="Y",IF(RWE!$F$4/RWE!$F$6*SUM('2012Year'!F51:F51)&lt;'2012AllExports'!$A$1," ",RWE!$F$4/RWE!$F$6*SUM('2012Year'!F51:F51)),1/RWE!$F$6*SUM('2012Year'!F51:F51))</f>
        <v>3.3569112219999989E-2</v>
      </c>
      <c r="G51" s="85">
        <f>IF(RWE!$A$7="Y",IF(RWE!$G$4/RWE!$G$6*SUM('2012Year'!G51:G51)&lt;'2012AllExports'!$A$1," ",RWE!$G$4/RWE!$G$6*SUM('2012Year'!G51:G51)),1/RWE!$G$6*SUM('2012Year'!G51:G51))</f>
        <v>1.1581461500000003E-2</v>
      </c>
      <c r="H51" s="85" t="str">
        <f>IF(RWE!$A$7="Y",IF(RWE!$H$4/RWE!$H$6*SUM('2012Year'!H51:H51)&lt;'2012AllExports'!$A$1," ",RWE!$H$4/RWE!$H$6*SUM('2012Year'!H51:H51)),1/RWE!$H$6*SUM('2012Year'!H51:H51))</f>
        <v xml:space="preserve"> </v>
      </c>
      <c r="I51" s="85">
        <f>IF(RWE!$A$7="Y",IF(RWE!$I$4/RWE!$I$6*SUM('2012Year'!I51:I51)&lt;'2012AllExports'!$A$1," ",RWE!$I$4/RWE!$I$6*SUM('2012Year'!I51:I51)),1/RWE!$I$6*SUM('2012Year'!I51:I51))</f>
        <v>6.428803920000001E-3</v>
      </c>
      <c r="J51" s="85" t="str">
        <f>IF(RWE!$A$7="Y",IF(RWE!$J$4/RWE!$J$6*SUM('2012Year'!J51:J51)&lt;'2012AllExports'!$A$1," ",RWE!$J$4/RWE!$J$6*SUM('2012Year'!J51:J51)),1/RWE!$J$6*SUM('2012Year'!J51:J51))</f>
        <v xml:space="preserve"> </v>
      </c>
      <c r="K51" s="85">
        <f>IF(RWE!$A$7="Y",IF(RWE!$K$4/RWE!$K$6*SUM('2012Year'!K51:K51)&lt;'2012AllExports'!$A$1," ",RWE!$K$4/RWE!$K$6*SUM('2012Year'!K51:K51)),1/RWE!$K$6*SUM('2012Year'!K51:K51))</f>
        <v>4.009326299999999E-2</v>
      </c>
      <c r="L51" s="85">
        <f>IF(RWE!$A$7="Y",IF(RWE!$K$4/RWE!$K$6*SUM('2012Year'!L51:L51)&lt;'2012AllExports'!$A$1," ",RWE!$K$4/RWE!$K$6*SUM('2012Year'!L51:L51)),1/RWE!$K$6*SUM('2012Year'!L51:L51))</f>
        <v>2.596544930000003E-2</v>
      </c>
      <c r="M51" s="86"/>
      <c r="N51" s="85" t="str">
        <f>IF(RWE!$A$7="Y",IF(RWE!$N$4/RWE!$N$6*SUM('2012Year'!N51:N51)&lt;'2012AllExports'!$A$1," ",RWE!$N$4/RWE!$N$6*SUM('2012Year'!N51:N51)),1/RWE!$N$6*SUM('2012Year'!N51:N51))</f>
        <v xml:space="preserve"> </v>
      </c>
      <c r="O51" s="85">
        <f>IF(RWE!$A$7="Y",IF(RWE!$O$4/RWE!$O$6*SUM('2012Year'!O51:O51)&lt;'2012AllExports'!$A$1," ",RWE!$O$4/RWE!$O$6*SUM('2012Year'!O51:O51)),1/RWE!$O$6*SUM('2012Year'!O51:O51))</f>
        <v>6.7715514999999995E-3</v>
      </c>
      <c r="P51" s="85">
        <f>IF(RWE!$A$7="Y",IF(RWE!$P$4/RWE!$P$6*SUM('2012Year'!P51:P51)&lt;'2012AllExports'!$A$1," ",RWE!$P$4/RWE!$P$6*SUM('2012Year'!P51:P51)),1/RWE!$P$6*SUM('2012Year'!P51:P51))</f>
        <v>8.6167472999999994E-2</v>
      </c>
      <c r="Q51" s="87">
        <f>IF(RWE!$A$7="Y",IF(SUM(B51:P51)&lt;$A$1," ",SUM(B51:P51)),"-")</f>
        <v>1.067759068964</v>
      </c>
      <c r="R51" s="8"/>
      <c r="S51" s="88">
        <f>IF(SUM(B51:B51)=0," ",'2012Year'!S51)</f>
        <v>28.438562999999995</v>
      </c>
      <c r="T51" s="88">
        <f>IF(SUM(C51:C51)=0," ",'2012Year'!T51)</f>
        <v>86.822698999999986</v>
      </c>
      <c r="U51" s="88">
        <f>IF(SUM(D51:D51)=0," ",'2012Year'!U51)</f>
        <v>46.867945999999996</v>
      </c>
      <c r="V51" s="88">
        <f>IF(SUM(E51:E51)=0," ",'2012Year'!V51)</f>
        <v>22.660393000000003</v>
      </c>
      <c r="W51" s="88">
        <f>IF(SUM(F51:F51)=0," ",'2012Year'!W51)</f>
        <v>10.782303000000004</v>
      </c>
      <c r="X51" s="88">
        <f>IF(SUM(G51:G51)=0," ",'2012Year'!X51)</f>
        <v>1.3444079999999996</v>
      </c>
      <c r="Y51" s="88" t="str">
        <f>IF(SUM(H51:H51)=0," ",'2012Year'!Y51)</f>
        <v xml:space="preserve"> </v>
      </c>
      <c r="Z51" s="88">
        <f>IF(SUM(I51:I51)=0," ",'2012Year'!Z51)</f>
        <v>5.093343</v>
      </c>
      <c r="AA51" s="88" t="str">
        <f>IF(SUM(J51:J51)=0," ",'2012Year'!AA51)</f>
        <v xml:space="preserve"> </v>
      </c>
      <c r="AB51" s="88">
        <f>IF(SUM(K51:K51)=0," ",'2012Year'!AB51)</f>
        <v>2.5820690000000002</v>
      </c>
      <c r="AC51" s="88">
        <f>IF(SUM(L51:L51)=0," ",'2012Year'!AC51)</f>
        <v>2.9945480000000035</v>
      </c>
      <c r="AE51" s="88" t="str">
        <f>IF(SUM(N51:N51)=0," ",'2012Year'!AE51)</f>
        <v xml:space="preserve"> </v>
      </c>
      <c r="AF51" s="88">
        <f>IF(SUM(O51:O51)=0," ",'2012Year'!AF51)</f>
        <v>1.7009479999999999</v>
      </c>
      <c r="AG51" s="88">
        <f>IF(SUM(P51:P51)=0," ",'2012Year'!AG51)</f>
        <v>39.916046000000001</v>
      </c>
      <c r="AH51" s="80">
        <f>IF(SUM(Q51:Q51)=0," ",'2012Year'!AH51)</f>
        <v>249.30977799999997</v>
      </c>
      <c r="AJ51" s="77" t="str">
        <f>IF(RWE!$A$7="Y",IF(RWE!$R$4/RWE!$R$6*SUM('2012Year'!AJ51:AJ51)&lt;'2012AllExports'!$A$1," ",RWE!$R$4/RWE!$R$6*SUM('2012Year'!AJ51:AJ51)),1/RWE!$R$6*SUM('2012Year'!AJ51:AJ51))</f>
        <v xml:space="preserve"> </v>
      </c>
      <c r="AK51" s="77" t="str">
        <f>IF(RWE!$A$7="Y",IF(RWE!$S$4/RWE!$S$6*SUM('2012Year'!AK51:AK51)&lt;'2012AllExports'!$A$1," ",RWE!$S$4/RWE!$S$6*SUM('2012Year'!AK51:AK51)),1/RWE!$S$6*SUM('2012Year'!AK51:AK51))</f>
        <v xml:space="preserve"> </v>
      </c>
      <c r="AL51" s="77" t="str">
        <f>IF(RWE!$A$7="Y",IF(RWE!$T$4/RWE!$T$6*SUM('2012Year'!AL51:AL51)&lt;'2012AllExports'!$A$1," ",RWE!$T$4/RWE!$T$6*SUM('2012Year'!AL51:AL51)),1/RWE!$T$6*SUM('2012Year'!AL51:AL51))</f>
        <v xml:space="preserve"> </v>
      </c>
      <c r="AM51" s="79">
        <f>SUM('2012Year'!AM51:AM51)</f>
        <v>0</v>
      </c>
      <c r="AN51" s="79">
        <f>SUM('2012Year'!AN51:AN51)</f>
        <v>0</v>
      </c>
      <c r="AO51" s="79">
        <f>SUM('2012Year'!AO51:AO51)</f>
        <v>0</v>
      </c>
    </row>
    <row r="53" spans="1:41">
      <c r="S53" s="18">
        <f>SUM(S51:AC51)</f>
        <v>207.58627199999998</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IF(RWE!$A$7="Y",IF(RWE!$B$4/RWE!$B$6*SUM('2013Year'!B4:B4)&lt;'2013AllExports'!$A$1," ",RWE!$B$4/RWE!$B$6*SUM('2013Year'!B4:B4)),1/RWE!$B$6*SUM('2013Year'!B4:B4))</f>
        <v xml:space="preserve"> </v>
      </c>
      <c r="C4" s="76" t="str">
        <f>IF(RWE!$A$7="Y",IF(RWE!$C$4/RWE!$C$6*SUM('2013Year'!C4:C4)&lt;'2013AllExports'!$A$1," ",RWE!$C$4/RWE!$C$6*SUM('2013Year'!C4:C4)),1/RWE!$C$6*SUM('2013Year'!C4:C4))</f>
        <v xml:space="preserve"> </v>
      </c>
      <c r="D4" s="76" t="str">
        <f>IF(RWE!$A$7="Y",IF(RWE!$D$4/RWE!$D$6*SUM('2013Year'!D4:D4)&lt;'2013AllExports'!$A$1," ",RWE!$D$4/RWE!$D$6*SUM('2013Year'!D4:D4)),1/RWE!$D$6*SUM('2013Year'!D4:D4))</f>
        <v xml:space="preserve"> </v>
      </c>
      <c r="E4" s="76" t="str">
        <f>IF(RWE!$A$7="Y",IF(RWE!$E$4/RWE!$E$6*SUM('2013Year'!E4:E4)&lt;'2013AllExports'!$A$1," ",RWE!$E$4/RWE!$E$6*SUM('2013Year'!E4:E4)),1/RWE!$E$6*SUM('2013Year'!E4:E4))</f>
        <v xml:space="preserve"> </v>
      </c>
      <c r="F4" s="77" t="str">
        <f>IF(RWE!$A$7="Y",IF(RWE!$F$4/RWE!$F$6*SUM('2013Year'!F4:F4)&lt;'2013AllExports'!$A$1," ",RWE!$F$4/RWE!$F$6*SUM('2013Year'!F4:F4)),1/RWE!$F$6*SUM('2013Year'!F4:F4))</f>
        <v xml:space="preserve"> </v>
      </c>
      <c r="G4" s="77" t="str">
        <f>IF(RWE!$A$7="Y",IF(RWE!$G$4/RWE!$G$6*SUM('2013Year'!G4:G4)&lt;'2013AllExports'!$A$1," ",RWE!$G$4/RWE!$G$6*SUM('2013Year'!G4:G4)),1/RWE!$G$6*SUM('2013Year'!G4:G4))</f>
        <v xml:space="preserve"> </v>
      </c>
      <c r="H4" s="77" t="str">
        <f>IF(RWE!$A$7="Y",IF(RWE!$H$4/RWE!$H$6*SUM('2013Year'!H4:H4)&lt;'2013AllExports'!$A$1," ",RWE!$H$4/RWE!$H$6*SUM('2013Year'!H4:H4)),1/RWE!$H$6*SUM('2013Year'!H4:H4))</f>
        <v xml:space="preserve"> </v>
      </c>
      <c r="I4" s="77" t="str">
        <f>IF(RWE!$A$7="Y",IF(RWE!$I$4/RWE!$I$6*SUM('2013Year'!I4:I4)&lt;'2013AllExports'!$A$1," ",RWE!$I$4/RWE!$I$6*SUM('2013Year'!I4:I4)),1/RWE!$I$6*SUM('2013Year'!I4:I4))</f>
        <v xml:space="preserve"> </v>
      </c>
      <c r="J4" s="77" t="str">
        <f>IF(RWE!$A$7="Y",IF(RWE!$J$4/RWE!$J$6*SUM('2013Year'!J4:J4)&lt;'2013AllExports'!$A$1," ",RWE!$J$4/RWE!$J$6*SUM('2013Year'!J4:J4)),1/RWE!$J$6*SUM('2013Year'!J4:J4))</f>
        <v xml:space="preserve"> </v>
      </c>
      <c r="K4" s="77" t="str">
        <f>IF(RWE!$A$7="Y",IF(RWE!$K$4/RWE!$K$6*SUM('2013Year'!K4:K4)&lt;'2013AllExports'!$A$1," ",RWE!$K$4/RWE!$K$6*SUM('2013Year'!K4:K4)),1/RWE!$K$6*SUM('2013Year'!K4:K4))</f>
        <v xml:space="preserve"> </v>
      </c>
      <c r="L4" s="77" t="str">
        <f>IF(RWE!$A$7="Y",IF(RWE!$K$4/RWE!$K$6*SUM('2013Year'!L4:L4)&lt;'2013AllExports'!$A$1," ",RWE!$K$4/RWE!$K$6*SUM('2013Year'!L4:L4)),1/RWE!$K$6*SUM('2013Year'!L4:L4))</f>
        <v xml:space="preserve"> </v>
      </c>
      <c r="N4" s="77" t="str">
        <f>IF(RWE!$A$7="Y",IF(RWE!$N$4/RWE!$N$6*SUM('2013Year'!N4:N4)&lt;'2013AllExports'!$A$1," ",RWE!$N$4/RWE!$N$6*SUM('2013Year'!N4:N4)),1/RWE!$N$6*SUM('2013Year'!N4:N4))</f>
        <v xml:space="preserve"> </v>
      </c>
      <c r="O4" s="77" t="str">
        <f>IF(RWE!$A$7="Y",IF(RWE!$O$4/RWE!$O$6*SUM('2013Year'!O4:O4)&lt;'2013AllExports'!$A$1," ",RWE!$O$4/RWE!$O$6*SUM('2013Year'!O4:O4)),1/RWE!$O$6*SUM('2013Year'!O4:O4))</f>
        <v xml:space="preserve"> </v>
      </c>
      <c r="P4" s="77" t="str">
        <f>IF(RWE!$A$7="Y",IF(RWE!$P$4/RWE!$P$6*SUM('2013Year'!P4:P4)&lt;'2013AllExports'!$A$1," ",RWE!$P$4/RWE!$P$6*SUM('2013Year'!P4:P4)),1/RWE!$P$6*SUM('2013Year'!P4:P4))</f>
        <v xml:space="preserve"> </v>
      </c>
      <c r="Q4" s="78" t="str">
        <f>IF(RWE!$A$7="Y",IF(SUM(B4:P4)&lt;$A$1," ",SUM(B4:P4)),"-")</f>
        <v xml:space="preserve"> </v>
      </c>
      <c r="S4" s="79" t="str">
        <f>IF(SUM(B4:B4)=0," ",'2013Year'!S4)</f>
        <v xml:space="preserve"> </v>
      </c>
      <c r="T4" s="79" t="str">
        <f>IF(SUM(C4:C4)=0," ",'2013Year'!T4)</f>
        <v xml:space="preserve"> </v>
      </c>
      <c r="U4" s="79" t="str">
        <f>IF(SUM(D4:D4)=0," ",'2013Year'!U4)</f>
        <v xml:space="preserve"> </v>
      </c>
      <c r="V4" s="79" t="str">
        <f>IF(SUM(E4:E4)=0," ",'2013Year'!V4)</f>
        <v xml:space="preserve"> </v>
      </c>
      <c r="W4" s="79" t="str">
        <f>IF(SUM(F4:F4)=0," ",'2013Year'!W4)</f>
        <v xml:space="preserve"> </v>
      </c>
      <c r="X4" s="79" t="str">
        <f>IF(SUM(G4:G4)=0," ",'2013Year'!X4)</f>
        <v xml:space="preserve"> </v>
      </c>
      <c r="Y4" s="79" t="str">
        <f>IF(SUM(H4:H4)=0," ",'2013Year'!Y4)</f>
        <v xml:space="preserve"> </v>
      </c>
      <c r="Z4" s="79" t="str">
        <f>IF(SUM(I4:I4)=0," ",'2013Year'!Z4)</f>
        <v xml:space="preserve"> </v>
      </c>
      <c r="AA4" s="79" t="str">
        <f>IF(SUM(J4:J4)=0," ",'2013Year'!AA4)</f>
        <v xml:space="preserve"> </v>
      </c>
      <c r="AB4" s="79" t="str">
        <f>IF(SUM(K4:K4)=0," ",'2013Year'!AB4)</f>
        <v xml:space="preserve"> </v>
      </c>
      <c r="AC4" s="79" t="str">
        <f>IF(SUM(L4:L4)=0," ",'2013Year'!AC4)</f>
        <v xml:space="preserve"> </v>
      </c>
      <c r="AE4" s="79" t="str">
        <f>IF(SUM(N4:N4)=0," ",'2013Year'!AE4)</f>
        <v xml:space="preserve"> </v>
      </c>
      <c r="AF4" s="79" t="str">
        <f>IF(SUM(O4:O4)=0," ",'2013Year'!AF4)</f>
        <v xml:space="preserve"> </v>
      </c>
      <c r="AG4" s="79" t="str">
        <f>IF(SUM(P4:P4)=0," ",'2013Year'!AG4)</f>
        <v xml:space="preserve"> </v>
      </c>
      <c r="AH4" s="80" t="str">
        <f>IF(SUM(Q4:Q4)=0," ",'2013Year'!AH4)</f>
        <v xml:space="preserve"> </v>
      </c>
      <c r="AJ4" s="77" t="str">
        <f>IF(RWE!$A$7="Y",IF(RWE!$R$4/RWE!$R$6*SUM('2013Year'!AJ4:AJ4)&lt;'2013AllExports'!$A$1," ",RWE!$R$4/RWE!$R$6*SUM('2013Year'!AJ4:AJ4)),1/RWE!$R$6*SUM('2013Year'!AJ4:AJ4))</f>
        <v xml:space="preserve"> </v>
      </c>
      <c r="AK4" s="77" t="str">
        <f>IF(RWE!$A$7="Y",IF(RWE!$S$4/RWE!$S$6*SUM('2013Year'!AK4:AK4)&lt;'2013AllExports'!$A$1," ",RWE!$S$4/RWE!$S$6*SUM('2013Year'!AK4:AK4)),1/RWE!$S$6*SUM('2013Year'!AK4:AK4))</f>
        <v xml:space="preserve"> </v>
      </c>
      <c r="AL4" s="77" t="str">
        <f>IF(RWE!$A$7="Y",IF(RWE!$T$4/RWE!$T$6*SUM('2013Year'!AL4:AL4)&lt;'2013AllExports'!$A$1," ",RWE!$T$4/RWE!$T$6*SUM('2013Year'!AL4:AL4)),1/RWE!$T$6*SUM('2013Year'!AL4:AL4))</f>
        <v xml:space="preserve"> </v>
      </c>
      <c r="AM4" s="79">
        <f>SUM('2013Year'!AM4:AM4)</f>
        <v>0</v>
      </c>
      <c r="AN4" s="79">
        <f>SUM('2013Year'!AN4:AN4)</f>
        <v>0</v>
      </c>
      <c r="AO4" s="79">
        <f>SUM('2013Year'!AO4:AO4)</f>
        <v>0</v>
      </c>
    </row>
    <row r="5" spans="1:41" ht="13">
      <c r="A5" t="s">
        <v>25</v>
      </c>
      <c r="B5" s="76" t="str">
        <f>IF(RWE!$A$7="Y",IF(RWE!$B$4/RWE!$B$6*SUM('2013Year'!B5:B5)&lt;'2013AllExports'!$A$1," ",RWE!$B$4/RWE!$B$6*SUM('2013Year'!B5:B5)),1/RWE!$B$6*SUM('2013Year'!B5:B5))</f>
        <v xml:space="preserve"> </v>
      </c>
      <c r="C5" s="76">
        <f>IF(RWE!$A$7="Y",IF(RWE!$C$4/RWE!$C$6*SUM('2013Year'!C5:C5)&lt;'2013AllExports'!$A$1," ",RWE!$C$4/RWE!$C$6*SUM('2013Year'!C5:C5)),1/RWE!$C$6*SUM('2013Year'!C5:C5))</f>
        <v>3.644157244E-2</v>
      </c>
      <c r="D5" s="76" t="str">
        <f>IF(RWE!$A$7="Y",IF(RWE!$D$4/RWE!$D$6*SUM('2013Year'!D5:D5)&lt;'2013AllExports'!$A$1," ",RWE!$D$4/RWE!$D$6*SUM('2013Year'!D5:D5)),1/RWE!$D$6*SUM('2013Year'!D5:D5))</f>
        <v xml:space="preserve"> </v>
      </c>
      <c r="E5" s="76" t="str">
        <f>IF(RWE!$A$7="Y",IF(RWE!$E$4/RWE!$E$6*SUM('2013Year'!E5:E5)&lt;'2013AllExports'!$A$1," ",RWE!$E$4/RWE!$E$6*SUM('2013Year'!E5:E5)),1/RWE!$E$6*SUM('2013Year'!E5:E5))</f>
        <v xml:space="preserve"> </v>
      </c>
      <c r="F5" s="77">
        <f>IF(RWE!$A$7="Y",IF(RWE!$F$4/RWE!$F$6*SUM('2013Year'!F5:F5)&lt;'2013AllExports'!$A$1," ",RWE!$F$4/RWE!$F$6*SUM('2013Year'!F5:F5)),1/RWE!$F$6*SUM('2013Year'!F5:F5))</f>
        <v>1.1478884199999999E-2</v>
      </c>
      <c r="G5" s="77">
        <f>IF(RWE!$A$7="Y",IF(RWE!$G$4/RWE!$G$6*SUM('2013Year'!G5:G5)&lt;'2013AllExports'!$A$1," ",RWE!$G$4/RWE!$G$6*SUM('2013Year'!G5:G5)),1/RWE!$G$6*SUM('2013Year'!G5:G5))</f>
        <v>5.0443644999999997E-3</v>
      </c>
      <c r="H5" s="77" t="str">
        <f>IF(RWE!$A$7="Y",IF(RWE!$H$4/RWE!$H$6*SUM('2013Year'!H5:H5)&lt;'2013AllExports'!$A$1," ",RWE!$H$4/RWE!$H$6*SUM('2013Year'!H5:H5)),1/RWE!$H$6*SUM('2013Year'!H5:H5))</f>
        <v xml:space="preserve"> </v>
      </c>
      <c r="I5" s="77" t="str">
        <f>IF(RWE!$A$7="Y",IF(RWE!$I$4/RWE!$I$6*SUM('2013Year'!I5:I5)&lt;'2013AllExports'!$A$1," ",RWE!$I$4/RWE!$I$6*SUM('2013Year'!I5:I5)),1/RWE!$I$6*SUM('2013Year'!I5:I5))</f>
        <v xml:space="preserve"> </v>
      </c>
      <c r="J5" s="77" t="str">
        <f>IF(RWE!$A$7="Y",IF(RWE!$J$4/RWE!$J$6*SUM('2013Year'!J5:J5)&lt;'2013AllExports'!$A$1," ",RWE!$J$4/RWE!$J$6*SUM('2013Year'!J5:J5)),1/RWE!$J$6*SUM('2013Year'!J5:J5))</f>
        <v xml:space="preserve"> </v>
      </c>
      <c r="K5" s="77" t="str">
        <f>IF(RWE!$A$7="Y",IF(RWE!$K$4/RWE!$K$6*SUM('2013Year'!K5:K5)&lt;'2013AllExports'!$A$1," ",RWE!$K$4/RWE!$K$6*SUM('2013Year'!K5:K5)),1/RWE!$K$6*SUM('2013Year'!K5:K5))</f>
        <v xml:space="preserve"> </v>
      </c>
      <c r="L5" s="77" t="str">
        <f>IF(RWE!$A$7="Y",IF(RWE!$K$4/RWE!$K$6*SUM('2013Year'!L5:L5)&lt;'2013AllExports'!$A$1," ",RWE!$K$4/RWE!$K$6*SUM('2013Year'!L5:L5)),1/RWE!$K$6*SUM('2013Year'!L5:L5))</f>
        <v xml:space="preserve"> </v>
      </c>
      <c r="N5" s="77" t="str">
        <f>IF(RWE!$A$7="Y",IF(RWE!$N$4/RWE!$N$6*SUM('2013Year'!N5:N5)&lt;'2013AllExports'!$A$1," ",RWE!$N$4/RWE!$N$6*SUM('2013Year'!N5:N5)),1/RWE!$N$6*SUM('2013Year'!N5:N5))</f>
        <v xml:space="preserve"> </v>
      </c>
      <c r="O5" s="77" t="str">
        <f>IF(RWE!$A$7="Y",IF(RWE!$O$4/RWE!$O$6*SUM('2013Year'!O5:O5)&lt;'2013AllExports'!$A$1," ",RWE!$O$4/RWE!$O$6*SUM('2013Year'!O5:O5)),1/RWE!$O$6*SUM('2013Year'!O5:O5))</f>
        <v xml:space="preserve"> </v>
      </c>
      <c r="P5" s="77">
        <f>IF(RWE!$A$7="Y",IF(RWE!$P$4/RWE!$P$6*SUM('2013Year'!P5:P5)&lt;'2013AllExports'!$A$1," ",RWE!$P$4/RWE!$P$6*SUM('2013Year'!P5:P5)),1/RWE!$P$6*SUM('2013Year'!P5:P5))</f>
        <v>1.24963335E-2</v>
      </c>
      <c r="Q5" s="78">
        <f>IF(RWE!$A$7="Y",IF(SUM(B5:P5)&lt;$A$1," ",SUM(B5:P5)),"-")</f>
        <v>6.5461154640000005E-2</v>
      </c>
      <c r="S5" s="79" t="str">
        <f>IF(SUM(B5:B5)=0," ",'2013Year'!S5)</f>
        <v xml:space="preserve"> </v>
      </c>
      <c r="T5" s="79">
        <f>IF(SUM(C5:C5)=0," ",'2013Year'!T5)</f>
        <v>6.9813069999999993</v>
      </c>
      <c r="U5" s="79" t="str">
        <f>IF(SUM(D5:D5)=0," ",'2013Year'!U5)</f>
        <v xml:space="preserve"> </v>
      </c>
      <c r="V5" s="79" t="str">
        <f>IF(SUM(E5:E5)=0," ",'2013Year'!V5)</f>
        <v xml:space="preserve"> </v>
      </c>
      <c r="W5" s="79">
        <f>IF(SUM(F5:F5)=0," ",'2013Year'!W5)</f>
        <v>2.9248819999999998</v>
      </c>
      <c r="X5" s="79">
        <f>IF(SUM(G5:G5)=0," ",'2013Year'!X5)</f>
        <v>0.84161999999999992</v>
      </c>
      <c r="Y5" s="79" t="str">
        <f>IF(SUM(H5:H5)=0," ",'2013Year'!Y5)</f>
        <v xml:space="preserve"> </v>
      </c>
      <c r="Z5" s="79" t="str">
        <f>IF(SUM(I5:I5)=0," ",'2013Year'!Z5)</f>
        <v xml:space="preserve"> </v>
      </c>
      <c r="AA5" s="79" t="str">
        <f>IF(SUM(J5:J5)=0," ",'2013Year'!AA5)</f>
        <v xml:space="preserve"> </v>
      </c>
      <c r="AB5" s="79" t="str">
        <f>IF(SUM(K5:K5)=0," ",'2013Year'!AB5)</f>
        <v xml:space="preserve"> </v>
      </c>
      <c r="AC5" s="79" t="str">
        <f>IF(SUM(L5:L5)=0," ",'2013Year'!AC5)</f>
        <v xml:space="preserve"> </v>
      </c>
      <c r="AE5" s="79" t="str">
        <f>IF(SUM(N5:N5)=0," ",'2013Year'!AE5)</f>
        <v xml:space="preserve"> </v>
      </c>
      <c r="AF5" s="79" t="str">
        <f>IF(SUM(O5:O5)=0," ",'2013Year'!AF5)</f>
        <v xml:space="preserve"> </v>
      </c>
      <c r="AG5" s="79">
        <f>IF(SUM(P5:P5)=0," ",'2013Year'!AG5)</f>
        <v>3.363807</v>
      </c>
      <c r="AH5" s="80">
        <f>IF(SUM(Q5:Q5)=0," ",'2013Year'!AH5)</f>
        <v>17.463813999999999</v>
      </c>
      <c r="AJ5" s="77" t="str">
        <f>IF(RWE!$A$7="Y",IF(RWE!$R$4/RWE!$R$6*SUM('2013Year'!AJ5:AJ5)&lt;'2013AllExports'!$A$1," ",RWE!$R$4/RWE!$R$6*SUM('2013Year'!AJ5:AJ5)),1/RWE!$R$6*SUM('2013Year'!AJ5:AJ5))</f>
        <v xml:space="preserve"> </v>
      </c>
      <c r="AK5" s="77" t="str">
        <f>IF(RWE!$A$7="Y",IF(RWE!$S$4/RWE!$S$6*SUM('2013Year'!AK5:AK5)&lt;'2013AllExports'!$A$1," ",RWE!$S$4/RWE!$S$6*SUM('2013Year'!AK5:AK5)),1/RWE!$S$6*SUM('2013Year'!AK5:AK5))</f>
        <v xml:space="preserve"> </v>
      </c>
      <c r="AL5" s="77" t="str">
        <f>IF(RWE!$A$7="Y",IF(RWE!$T$4/RWE!$T$6*SUM('2013Year'!AL5:AL5)&lt;'2013AllExports'!$A$1," ",RWE!$T$4/RWE!$T$6*SUM('2013Year'!AL5:AL5)),1/RWE!$T$6*SUM('2013Year'!AL5:AL5))</f>
        <v xml:space="preserve"> </v>
      </c>
      <c r="AM5" s="79">
        <f>SUM('2013Year'!AM5:AM5)</f>
        <v>0</v>
      </c>
      <c r="AN5" s="79">
        <f>SUM('2013Year'!AN5:AN5)</f>
        <v>0</v>
      </c>
      <c r="AO5" s="79">
        <f>SUM('2013Year'!AO5:AO5)</f>
        <v>0</v>
      </c>
    </row>
    <row r="6" spans="1:41" ht="13">
      <c r="A6" t="s">
        <v>26</v>
      </c>
      <c r="B6" s="76" t="str">
        <f>IF(RWE!$A$7="Y",IF(RWE!$B$4/RWE!$B$6*SUM('2013Year'!B6:B6)&lt;'2013AllExports'!$A$1," ",RWE!$B$4/RWE!$B$6*SUM('2013Year'!B6:B6)),1/RWE!$B$6*SUM('2013Year'!B6:B6))</f>
        <v xml:space="preserve"> </v>
      </c>
      <c r="C6" s="76" t="str">
        <f>IF(RWE!$A$7="Y",IF(RWE!$C$4/RWE!$C$6*SUM('2013Year'!C6:C6)&lt;'2013AllExports'!$A$1," ",RWE!$C$4/RWE!$C$6*SUM('2013Year'!C6:C6)),1/RWE!$C$6*SUM('2013Year'!C6:C6))</f>
        <v xml:space="preserve"> </v>
      </c>
      <c r="D6" s="76" t="str">
        <f>IF(RWE!$A$7="Y",IF(RWE!$D$4/RWE!$D$6*SUM('2013Year'!D6:D6)&lt;'2013AllExports'!$A$1," ",RWE!$D$4/RWE!$D$6*SUM('2013Year'!D6:D6)),1/RWE!$D$6*SUM('2013Year'!D6:D6))</f>
        <v xml:space="preserve"> </v>
      </c>
      <c r="E6" s="76" t="str">
        <f>IF(RWE!$A$7="Y",IF(RWE!$E$4/RWE!$E$6*SUM('2013Year'!E6:E6)&lt;'2013AllExports'!$A$1," ",RWE!$E$4/RWE!$E$6*SUM('2013Year'!E6:E6)),1/RWE!$E$6*SUM('2013Year'!E6:E6))</f>
        <v xml:space="preserve"> </v>
      </c>
      <c r="F6" s="77" t="str">
        <f>IF(RWE!$A$7="Y",IF(RWE!$F$4/RWE!$F$6*SUM('2013Year'!F6:F6)&lt;'2013AllExports'!$A$1," ",RWE!$F$4/RWE!$F$6*SUM('2013Year'!F6:F6)),1/RWE!$F$6*SUM('2013Year'!F6:F6))</f>
        <v xml:space="preserve"> </v>
      </c>
      <c r="G6" s="77" t="str">
        <f>IF(RWE!$A$7="Y",IF(RWE!$G$4/RWE!$G$6*SUM('2013Year'!G6:G6)&lt;'2013AllExports'!$A$1," ",RWE!$G$4/RWE!$G$6*SUM('2013Year'!G6:G6)),1/RWE!$G$6*SUM('2013Year'!G6:G6))</f>
        <v xml:space="preserve"> </v>
      </c>
      <c r="H6" s="77" t="str">
        <f>IF(RWE!$A$7="Y",IF(RWE!$H$4/RWE!$H$6*SUM('2013Year'!H6:H6)&lt;'2013AllExports'!$A$1," ",RWE!$H$4/RWE!$H$6*SUM('2013Year'!H6:H6)),1/RWE!$H$6*SUM('2013Year'!H6:H6))</f>
        <v xml:space="preserve"> </v>
      </c>
      <c r="I6" s="77" t="str">
        <f>IF(RWE!$A$7="Y",IF(RWE!$I$4/RWE!$I$6*SUM('2013Year'!I6:I6)&lt;'2013AllExports'!$A$1," ",RWE!$I$4/RWE!$I$6*SUM('2013Year'!I6:I6)),1/RWE!$I$6*SUM('2013Year'!I6:I6))</f>
        <v xml:space="preserve"> </v>
      </c>
      <c r="J6" s="77" t="str">
        <f>IF(RWE!$A$7="Y",IF(RWE!$J$4/RWE!$J$6*SUM('2013Year'!J6:J6)&lt;'2013AllExports'!$A$1," ",RWE!$J$4/RWE!$J$6*SUM('2013Year'!J6:J6)),1/RWE!$J$6*SUM('2013Year'!J6:J6))</f>
        <v xml:space="preserve"> </v>
      </c>
      <c r="K6" s="77" t="str">
        <f>IF(RWE!$A$7="Y",IF(RWE!$K$4/RWE!$K$6*SUM('2013Year'!K6:K6)&lt;'2013AllExports'!$A$1," ",RWE!$K$4/RWE!$K$6*SUM('2013Year'!K6:K6)),1/RWE!$K$6*SUM('2013Year'!K6:K6))</f>
        <v xml:space="preserve"> </v>
      </c>
      <c r="L6" s="77" t="str">
        <f>IF(RWE!$A$7="Y",IF(RWE!$K$4/RWE!$K$6*SUM('2013Year'!L6:L6)&lt;'2013AllExports'!$A$1," ",RWE!$K$4/RWE!$K$6*SUM('2013Year'!L6:L6)),1/RWE!$K$6*SUM('2013Year'!L6:L6))</f>
        <v xml:space="preserve"> </v>
      </c>
      <c r="N6" s="77" t="str">
        <f>IF(RWE!$A$7="Y",IF(RWE!$N$4/RWE!$N$6*SUM('2013Year'!N6:N6)&lt;'2013AllExports'!$A$1," ",RWE!$N$4/RWE!$N$6*SUM('2013Year'!N6:N6)),1/RWE!$N$6*SUM('2013Year'!N6:N6))</f>
        <v xml:space="preserve"> </v>
      </c>
      <c r="O6" s="77" t="str">
        <f>IF(RWE!$A$7="Y",IF(RWE!$O$4/RWE!$O$6*SUM('2013Year'!O6:O6)&lt;'2013AllExports'!$A$1," ",RWE!$O$4/RWE!$O$6*SUM('2013Year'!O6:O6)),1/RWE!$O$6*SUM('2013Year'!O6:O6))</f>
        <v xml:space="preserve"> </v>
      </c>
      <c r="P6" s="77" t="str">
        <f>IF(RWE!$A$7="Y",IF(RWE!$P$4/RWE!$P$6*SUM('2013Year'!P6:P6)&lt;'2013AllExports'!$A$1," ",RWE!$P$4/RWE!$P$6*SUM('2013Year'!P6:P6)),1/RWE!$P$6*SUM('2013Year'!P6:P6))</f>
        <v xml:space="preserve"> </v>
      </c>
      <c r="Q6" s="78" t="str">
        <f>IF(RWE!$A$7="Y",IF(SUM(B6:P6)&lt;$A$1," ",SUM(B6:P6)),"-")</f>
        <v xml:space="preserve"> </v>
      </c>
      <c r="S6" s="79" t="str">
        <f>IF(SUM(B6:B6)=0," ",'2013Year'!S6)</f>
        <v xml:space="preserve"> </v>
      </c>
      <c r="T6" s="79" t="str">
        <f>IF(SUM(C6:C6)=0," ",'2013Year'!T6)</f>
        <v xml:space="preserve"> </v>
      </c>
      <c r="U6" s="79" t="str">
        <f>IF(SUM(D6:D6)=0," ",'2013Year'!U6)</f>
        <v xml:space="preserve"> </v>
      </c>
      <c r="V6" s="79" t="str">
        <f>IF(SUM(E6:E6)=0," ",'2013Year'!V6)</f>
        <v xml:space="preserve"> </v>
      </c>
      <c r="W6" s="79" t="str">
        <f>IF(SUM(F6:F6)=0," ",'2013Year'!W6)</f>
        <v xml:space="preserve"> </v>
      </c>
      <c r="X6" s="79" t="str">
        <f>IF(SUM(G6:G6)=0," ",'2013Year'!X6)</f>
        <v xml:space="preserve"> </v>
      </c>
      <c r="Y6" s="79" t="str">
        <f>IF(SUM(H6:H6)=0," ",'2013Year'!Y6)</f>
        <v xml:space="preserve"> </v>
      </c>
      <c r="Z6" s="79" t="str">
        <f>IF(SUM(I6:I6)=0," ",'2013Year'!Z6)</f>
        <v xml:space="preserve"> </v>
      </c>
      <c r="AA6" s="79" t="str">
        <f>IF(SUM(J6:J6)=0," ",'2013Year'!AA6)</f>
        <v xml:space="preserve"> </v>
      </c>
      <c r="AB6" s="79" t="str">
        <f>IF(SUM(K6:K6)=0," ",'2013Year'!AB6)</f>
        <v xml:space="preserve"> </v>
      </c>
      <c r="AC6" s="79" t="str">
        <f>IF(SUM(L6:L6)=0," ",'2013Year'!AC6)</f>
        <v xml:space="preserve"> </v>
      </c>
      <c r="AE6" s="79" t="str">
        <f>IF(SUM(N6:N6)=0," ",'2013Year'!AE6)</f>
        <v xml:space="preserve"> </v>
      </c>
      <c r="AF6" s="79" t="str">
        <f>IF(SUM(O6:O6)=0," ",'2013Year'!AF6)</f>
        <v xml:space="preserve"> </v>
      </c>
      <c r="AG6" s="79" t="str">
        <f>IF(SUM(P6:P6)=0," ",'2013Year'!AG6)</f>
        <v xml:space="preserve"> </v>
      </c>
      <c r="AH6" s="80" t="str">
        <f>IF(SUM(Q6:Q6)=0," ",'2013Year'!AH6)</f>
        <v xml:space="preserve"> </v>
      </c>
      <c r="AJ6" s="77" t="str">
        <f>IF(RWE!$A$7="Y",IF(RWE!$R$4/RWE!$R$6*SUM('2013Year'!AJ6:AJ6)&lt;'2013AllExports'!$A$1," ",RWE!$R$4/RWE!$R$6*SUM('2013Year'!AJ6:AJ6)),1/RWE!$R$6*SUM('2013Year'!AJ6:AJ6))</f>
        <v xml:space="preserve"> </v>
      </c>
      <c r="AK6" s="77" t="str">
        <f>IF(RWE!$A$7="Y",IF(RWE!$S$4/RWE!$S$6*SUM('2013Year'!AK6:AK6)&lt;'2013AllExports'!$A$1," ",RWE!$S$4/RWE!$S$6*SUM('2013Year'!AK6:AK6)),1/RWE!$S$6*SUM('2013Year'!AK6:AK6))</f>
        <v xml:space="preserve"> </v>
      </c>
      <c r="AL6" s="77" t="str">
        <f>IF(RWE!$A$7="Y",IF(RWE!$T$4/RWE!$T$6*SUM('2013Year'!AL6:AL6)&lt;'2013AllExports'!$A$1," ",RWE!$T$4/RWE!$T$6*SUM('2013Year'!AL6:AL6)),1/RWE!$T$6*SUM('2013Year'!AL6:AL6))</f>
        <v xml:space="preserve"> </v>
      </c>
      <c r="AM6" s="79">
        <f>SUM('2013Year'!AM6:AM6)</f>
        <v>0</v>
      </c>
      <c r="AN6" s="79">
        <f>SUM('2013Year'!AN6:AN6)</f>
        <v>0</v>
      </c>
      <c r="AO6" s="79">
        <f>SUM('2013Year'!AO6:AO6)</f>
        <v>0</v>
      </c>
    </row>
    <row r="7" spans="1:41" ht="13">
      <c r="A7" t="s">
        <v>135</v>
      </c>
      <c r="B7" s="76" t="str">
        <f>IF(RWE!$A$7="Y",IF(RWE!$B$4/RWE!$B$6*SUM('2013Year'!B7:B7)&lt;'2013AllExports'!$A$1," ",RWE!$B$4/RWE!$B$6*SUM('2013Year'!B7:B7)),1/RWE!$B$6*SUM('2013Year'!B7:B7))</f>
        <v xml:space="preserve"> </v>
      </c>
      <c r="C7" s="76" t="str">
        <f>IF(RWE!$A$7="Y",IF(RWE!$C$4/RWE!$C$6*SUM('2013Year'!C7:C7)&lt;'2013AllExports'!$A$1," ",RWE!$C$4/RWE!$C$6*SUM('2013Year'!C7:C7)),1/RWE!$C$6*SUM('2013Year'!C7:C7))</f>
        <v xml:space="preserve"> </v>
      </c>
      <c r="D7" s="76" t="str">
        <f>IF(RWE!$A$7="Y",IF(RWE!$D$4/RWE!$D$6*SUM('2013Year'!D7:D7)&lt;'2013AllExports'!$A$1," ",RWE!$D$4/RWE!$D$6*SUM('2013Year'!D7:D7)),1/RWE!$D$6*SUM('2013Year'!D7:D7))</f>
        <v xml:space="preserve"> </v>
      </c>
      <c r="E7" s="76" t="str">
        <f>IF(RWE!$A$7="Y",IF(RWE!$E$4/RWE!$E$6*SUM('2013Year'!E7:E7)&lt;'2013AllExports'!$A$1," ",RWE!$E$4/RWE!$E$6*SUM('2013Year'!E7:E7)),1/RWE!$E$6*SUM('2013Year'!E7:E7))</f>
        <v xml:space="preserve"> </v>
      </c>
      <c r="F7" s="77" t="str">
        <f>IF(RWE!$A$7="Y",IF(RWE!$F$4/RWE!$F$6*SUM('2013Year'!F7:F7)&lt;'2013AllExports'!$A$1," ",RWE!$F$4/RWE!$F$6*SUM('2013Year'!F7:F7)),1/RWE!$F$6*SUM('2013Year'!F7:F7))</f>
        <v xml:space="preserve"> </v>
      </c>
      <c r="G7" s="77" t="str">
        <f>IF(RWE!$A$7="Y",IF(RWE!$G$4/RWE!$G$6*SUM('2013Year'!G7:G7)&lt;'2013AllExports'!$A$1," ",RWE!$G$4/RWE!$G$6*SUM('2013Year'!G7:G7)),1/RWE!$G$6*SUM('2013Year'!G7:G7))</f>
        <v xml:space="preserve"> </v>
      </c>
      <c r="H7" s="77" t="str">
        <f>IF(RWE!$A$7="Y",IF(RWE!$H$4/RWE!$H$6*SUM('2013Year'!H7:H7)&lt;'2013AllExports'!$A$1," ",RWE!$H$4/RWE!$H$6*SUM('2013Year'!H7:H7)),1/RWE!$H$6*SUM('2013Year'!H7:H7))</f>
        <v xml:space="preserve"> </v>
      </c>
      <c r="I7" s="77" t="str">
        <f>IF(RWE!$A$7="Y",IF(RWE!$I$4/RWE!$I$6*SUM('2013Year'!I7:I7)&lt;'2013AllExports'!$A$1," ",RWE!$I$4/RWE!$I$6*SUM('2013Year'!I7:I7)),1/RWE!$I$6*SUM('2013Year'!I7:I7))</f>
        <v xml:space="preserve"> </v>
      </c>
      <c r="J7" s="77" t="str">
        <f>IF(RWE!$A$7="Y",IF(RWE!$J$4/RWE!$J$6*SUM('2013Year'!J7:J7)&lt;'2013AllExports'!$A$1," ",RWE!$J$4/RWE!$J$6*SUM('2013Year'!J7:J7)),1/RWE!$J$6*SUM('2013Year'!J7:J7))</f>
        <v xml:space="preserve"> </v>
      </c>
      <c r="K7" s="77" t="str">
        <f>IF(RWE!$A$7="Y",IF(RWE!$K$4/RWE!$K$6*SUM('2013Year'!K7:K7)&lt;'2013AllExports'!$A$1," ",RWE!$K$4/RWE!$K$6*SUM('2013Year'!K7:K7)),1/RWE!$K$6*SUM('2013Year'!K7:K7))</f>
        <v xml:space="preserve"> </v>
      </c>
      <c r="L7" s="77" t="str">
        <f>IF(RWE!$A$7="Y",IF(RWE!$K$4/RWE!$K$6*SUM('2013Year'!L7:L7)&lt;'2013AllExports'!$A$1," ",RWE!$K$4/RWE!$K$6*SUM('2013Year'!L7:L7)),1/RWE!$K$6*SUM('2013Year'!L7:L7))</f>
        <v xml:space="preserve"> </v>
      </c>
      <c r="N7" s="77" t="str">
        <f>IF(RWE!$A$7="Y",IF(RWE!$N$4/RWE!$N$6*SUM('2013Year'!N7:N7)&lt;'2013AllExports'!$A$1," ",RWE!$N$4/RWE!$N$6*SUM('2013Year'!N7:N7)),1/RWE!$N$6*SUM('2013Year'!N7:N7))</f>
        <v xml:space="preserve"> </v>
      </c>
      <c r="O7" s="77" t="str">
        <f>IF(RWE!$A$7="Y",IF(RWE!$O$4/RWE!$O$6*SUM('2013Year'!O7:O7)&lt;'2013AllExports'!$A$1," ",RWE!$O$4/RWE!$O$6*SUM('2013Year'!O7:O7)),1/RWE!$O$6*SUM('2013Year'!O7:O7))</f>
        <v xml:space="preserve"> </v>
      </c>
      <c r="P7" s="77" t="str">
        <f>IF(RWE!$A$7="Y",IF(RWE!$P$4/RWE!$P$6*SUM('2013Year'!P7:P7)&lt;'2013AllExports'!$A$1," ",RWE!$P$4/RWE!$P$6*SUM('2013Year'!P7:P7)),1/RWE!$P$6*SUM('2013Year'!P7:P7))</f>
        <v xml:space="preserve"> </v>
      </c>
      <c r="Q7" s="78" t="str">
        <f>IF(RWE!$A$7="Y",IF(SUM(B7:P7)&lt;$A$1," ",SUM(B7:P7)),"-")</f>
        <v xml:space="preserve"> </v>
      </c>
      <c r="S7" s="79" t="str">
        <f>IF(SUM(B7:B7)=0," ",'2013Year'!S7)</f>
        <v xml:space="preserve"> </v>
      </c>
      <c r="T7" s="79" t="str">
        <f>IF(SUM(C7:C7)=0," ",'2013Year'!T7)</f>
        <v xml:space="preserve"> </v>
      </c>
      <c r="U7" s="79" t="str">
        <f>IF(SUM(D7:D7)=0," ",'2013Year'!U7)</f>
        <v xml:space="preserve"> </v>
      </c>
      <c r="V7" s="79" t="str">
        <f>IF(SUM(E7:E7)=0," ",'2013Year'!V7)</f>
        <v xml:space="preserve"> </v>
      </c>
      <c r="W7" s="79" t="str">
        <f>IF(SUM(F7:F7)=0," ",'2013Year'!W7)</f>
        <v xml:space="preserve"> </v>
      </c>
      <c r="X7" s="79" t="str">
        <f>IF(SUM(G7:G7)=0," ",'2013Year'!X7)</f>
        <v xml:space="preserve"> </v>
      </c>
      <c r="Y7" s="79" t="str">
        <f>IF(SUM(H7:H7)=0," ",'2013Year'!Y7)</f>
        <v xml:space="preserve"> </v>
      </c>
      <c r="Z7" s="79" t="str">
        <f>IF(SUM(I7:I7)=0," ",'2013Year'!Z7)</f>
        <v xml:space="preserve"> </v>
      </c>
      <c r="AA7" s="79" t="str">
        <f>IF(SUM(J7:J7)=0," ",'2013Year'!AA7)</f>
        <v xml:space="preserve"> </v>
      </c>
      <c r="AB7" s="79" t="str">
        <f>IF(SUM(K7:K7)=0," ",'2013Year'!AB7)</f>
        <v xml:space="preserve"> </v>
      </c>
      <c r="AC7" s="79" t="str">
        <f>IF(SUM(L7:L7)=0," ",'2013Year'!AC7)</f>
        <v xml:space="preserve"> </v>
      </c>
      <c r="AE7" s="79" t="str">
        <f>IF(SUM(N7:N7)=0," ",'2013Year'!AE7)</f>
        <v xml:space="preserve"> </v>
      </c>
      <c r="AF7" s="79" t="str">
        <f>IF(SUM(O7:O7)=0," ",'2013Year'!AF7)</f>
        <v xml:space="preserve"> </v>
      </c>
      <c r="AG7" s="79" t="str">
        <f>IF(SUM(P7:P7)=0," ",'2013Year'!AG7)</f>
        <v xml:space="preserve"> </v>
      </c>
      <c r="AH7" s="80" t="str">
        <f>IF(SUM(Q7:Q7)=0," ",'2013Year'!AH7)</f>
        <v xml:space="preserve"> </v>
      </c>
      <c r="AJ7" s="77" t="str">
        <f>IF(RWE!$A$7="Y",IF(RWE!$R$4/RWE!$R$6*SUM('2013Year'!AJ7:AJ7)&lt;'2013AllExports'!$A$1," ",RWE!$R$4/RWE!$R$6*SUM('2013Year'!AJ7:AJ7)),1/RWE!$R$6*SUM('2013Year'!AJ7:AJ7))</f>
        <v xml:space="preserve"> </v>
      </c>
      <c r="AK7" s="77" t="str">
        <f>IF(RWE!$A$7="Y",IF(RWE!$S$4/RWE!$S$6*SUM('2013Year'!AK7:AK7)&lt;'2013AllExports'!$A$1," ",RWE!$S$4/RWE!$S$6*SUM('2013Year'!AK7:AK7)),1/RWE!$S$6*SUM('2013Year'!AK7:AK7))</f>
        <v xml:space="preserve"> </v>
      </c>
      <c r="AL7" s="77" t="str">
        <f>IF(RWE!$A$7="Y",IF(RWE!$T$4/RWE!$T$6*SUM('2013Year'!AL7:AL7)&lt;'2013AllExports'!$A$1," ",RWE!$T$4/RWE!$T$6*SUM('2013Year'!AL7:AL7)),1/RWE!$T$6*SUM('2013Year'!AL7:AL7))</f>
        <v xml:space="preserve"> </v>
      </c>
      <c r="AM7" s="79">
        <f>SUM('2013Year'!AM7:AM7)</f>
        <v>0</v>
      </c>
      <c r="AN7" s="79">
        <f>SUM('2013Year'!AN7:AN7)</f>
        <v>0</v>
      </c>
      <c r="AO7" s="79">
        <f>SUM('2013Year'!AO7:AO7)</f>
        <v>0</v>
      </c>
    </row>
    <row r="8" spans="1:41" ht="13">
      <c r="A8" t="s">
        <v>28</v>
      </c>
      <c r="B8" s="76" t="str">
        <f>IF(RWE!$A$7="Y",IF(RWE!$B$4/RWE!$B$6*SUM('2013Year'!B8:B8)&lt;'2013AllExports'!$A$1," ",RWE!$B$4/RWE!$B$6*SUM('2013Year'!B8:B8)),1/RWE!$B$6*SUM('2013Year'!B8:B8))</f>
        <v xml:space="preserve"> </v>
      </c>
      <c r="C8" s="76" t="str">
        <f>IF(RWE!$A$7="Y",IF(RWE!$C$4/RWE!$C$6*SUM('2013Year'!C8:C8)&lt;'2013AllExports'!$A$1," ",RWE!$C$4/RWE!$C$6*SUM('2013Year'!C8:C8)),1/RWE!$C$6*SUM('2013Year'!C8:C8))</f>
        <v xml:space="preserve"> </v>
      </c>
      <c r="D8" s="76" t="str">
        <f>IF(RWE!$A$7="Y",IF(RWE!$D$4/RWE!$D$6*SUM('2013Year'!D8:D8)&lt;'2013AllExports'!$A$1," ",RWE!$D$4/RWE!$D$6*SUM('2013Year'!D8:D8)),1/RWE!$D$6*SUM('2013Year'!D8:D8))</f>
        <v xml:space="preserve"> </v>
      </c>
      <c r="E8" s="76" t="str">
        <f>IF(RWE!$A$7="Y",IF(RWE!$E$4/RWE!$E$6*SUM('2013Year'!E8:E8)&lt;'2013AllExports'!$A$1," ",RWE!$E$4/RWE!$E$6*SUM('2013Year'!E8:E8)),1/RWE!$E$6*SUM('2013Year'!E8:E8))</f>
        <v xml:space="preserve"> </v>
      </c>
      <c r="F8" s="77" t="str">
        <f>IF(RWE!$A$7="Y",IF(RWE!$F$4/RWE!$F$6*SUM('2013Year'!F8:F8)&lt;'2013AllExports'!$A$1," ",RWE!$F$4/RWE!$F$6*SUM('2013Year'!F8:F8)),1/RWE!$F$6*SUM('2013Year'!F8:F8))</f>
        <v xml:space="preserve"> </v>
      </c>
      <c r="G8" s="77" t="str">
        <f>IF(RWE!$A$7="Y",IF(RWE!$G$4/RWE!$G$6*SUM('2013Year'!G8:G8)&lt;'2013AllExports'!$A$1," ",RWE!$G$4/RWE!$G$6*SUM('2013Year'!G8:G8)),1/RWE!$G$6*SUM('2013Year'!G8:G8))</f>
        <v xml:space="preserve"> </v>
      </c>
      <c r="H8" s="77" t="str">
        <f>IF(RWE!$A$7="Y",IF(RWE!$H$4/RWE!$H$6*SUM('2013Year'!H8:H8)&lt;'2013AllExports'!$A$1," ",RWE!$H$4/RWE!$H$6*SUM('2013Year'!H8:H8)),1/RWE!$H$6*SUM('2013Year'!H8:H8))</f>
        <v xml:space="preserve"> </v>
      </c>
      <c r="I8" s="77" t="str">
        <f>IF(RWE!$A$7="Y",IF(RWE!$I$4/RWE!$I$6*SUM('2013Year'!I8:I8)&lt;'2013AllExports'!$A$1," ",RWE!$I$4/RWE!$I$6*SUM('2013Year'!I8:I8)),1/RWE!$I$6*SUM('2013Year'!I8:I8))</f>
        <v xml:space="preserve"> </v>
      </c>
      <c r="J8" s="77" t="str">
        <f>IF(RWE!$A$7="Y",IF(RWE!$J$4/RWE!$J$6*SUM('2013Year'!J8:J8)&lt;'2013AllExports'!$A$1," ",RWE!$J$4/RWE!$J$6*SUM('2013Year'!J8:J8)),1/RWE!$J$6*SUM('2013Year'!J8:J8))</f>
        <v xml:space="preserve"> </v>
      </c>
      <c r="K8" s="77" t="str">
        <f>IF(RWE!$A$7="Y",IF(RWE!$K$4/RWE!$K$6*SUM('2013Year'!K8:K8)&lt;'2013AllExports'!$A$1," ",RWE!$K$4/RWE!$K$6*SUM('2013Year'!K8:K8)),1/RWE!$K$6*SUM('2013Year'!K8:K8))</f>
        <v xml:space="preserve"> </v>
      </c>
      <c r="L8" s="77" t="str">
        <f>IF(RWE!$A$7="Y",IF(RWE!$K$4/RWE!$K$6*SUM('2013Year'!L8:L8)&lt;'2013AllExports'!$A$1," ",RWE!$K$4/RWE!$K$6*SUM('2013Year'!L8:L8)),1/RWE!$K$6*SUM('2013Year'!L8:L8))</f>
        <v xml:space="preserve"> </v>
      </c>
      <c r="N8" s="77" t="str">
        <f>IF(RWE!$A$7="Y",IF(RWE!$N$4/RWE!$N$6*SUM('2013Year'!N8:N8)&lt;'2013AllExports'!$A$1," ",RWE!$N$4/RWE!$N$6*SUM('2013Year'!N8:N8)),1/RWE!$N$6*SUM('2013Year'!N8:N8))</f>
        <v xml:space="preserve"> </v>
      </c>
      <c r="O8" s="77" t="str">
        <f>IF(RWE!$A$7="Y",IF(RWE!$O$4/RWE!$O$6*SUM('2013Year'!O8:O8)&lt;'2013AllExports'!$A$1," ",RWE!$O$4/RWE!$O$6*SUM('2013Year'!O8:O8)),1/RWE!$O$6*SUM('2013Year'!O8:O8))</f>
        <v xml:space="preserve"> </v>
      </c>
      <c r="P8" s="77" t="str">
        <f>IF(RWE!$A$7="Y",IF(RWE!$P$4/RWE!$P$6*SUM('2013Year'!P8:P8)&lt;'2013AllExports'!$A$1," ",RWE!$P$4/RWE!$P$6*SUM('2013Year'!P8:P8)),1/RWE!$P$6*SUM('2013Year'!P8:P8))</f>
        <v xml:space="preserve"> </v>
      </c>
      <c r="Q8" s="78" t="str">
        <f>IF(RWE!$A$7="Y",IF(SUM(B8:P8)&lt;$A$1," ",SUM(B8:P8)),"-")</f>
        <v xml:space="preserve"> </v>
      </c>
      <c r="S8" s="79" t="str">
        <f>IF(SUM(B8:B8)=0," ",'2013Year'!S8)</f>
        <v xml:space="preserve"> </v>
      </c>
      <c r="T8" s="79" t="str">
        <f>IF(SUM(C8:C8)=0," ",'2013Year'!T8)</f>
        <v xml:space="preserve"> </v>
      </c>
      <c r="U8" s="79" t="str">
        <f>IF(SUM(D8:D8)=0," ",'2013Year'!U8)</f>
        <v xml:space="preserve"> </v>
      </c>
      <c r="V8" s="79" t="str">
        <f>IF(SUM(E8:E8)=0," ",'2013Year'!V8)</f>
        <v xml:space="preserve"> </v>
      </c>
      <c r="W8" s="79" t="str">
        <f>IF(SUM(F8:F8)=0," ",'2013Year'!W8)</f>
        <v xml:space="preserve"> </v>
      </c>
      <c r="X8" s="79" t="str">
        <f>IF(SUM(G8:G8)=0," ",'2013Year'!X8)</f>
        <v xml:space="preserve"> </v>
      </c>
      <c r="Y8" s="79" t="str">
        <f>IF(SUM(H8:H8)=0," ",'2013Year'!Y8)</f>
        <v xml:space="preserve"> </v>
      </c>
      <c r="Z8" s="79" t="str">
        <f>IF(SUM(I8:I8)=0," ",'2013Year'!Z8)</f>
        <v xml:space="preserve"> </v>
      </c>
      <c r="AA8" s="79" t="str">
        <f>IF(SUM(J8:J8)=0," ",'2013Year'!AA8)</f>
        <v xml:space="preserve"> </v>
      </c>
      <c r="AB8" s="79" t="str">
        <f>IF(SUM(K8:K8)=0," ",'2013Year'!AB8)</f>
        <v xml:space="preserve"> </v>
      </c>
      <c r="AC8" s="79" t="str">
        <f>IF(SUM(L8:L8)=0," ",'2013Year'!AC8)</f>
        <v xml:space="preserve"> </v>
      </c>
      <c r="AE8" s="79" t="str">
        <f>IF(SUM(N8:N8)=0," ",'2013Year'!AE8)</f>
        <v xml:space="preserve"> </v>
      </c>
      <c r="AF8" s="79" t="str">
        <f>IF(SUM(O8:O8)=0," ",'2013Year'!AF8)</f>
        <v xml:space="preserve"> </v>
      </c>
      <c r="AG8" s="79" t="str">
        <f>IF(SUM(P8:P8)=0," ",'2013Year'!AG8)</f>
        <v xml:space="preserve"> </v>
      </c>
      <c r="AH8" s="80" t="str">
        <f>IF(SUM(Q8:Q8)=0," ",'2013Year'!AH8)</f>
        <v xml:space="preserve"> </v>
      </c>
      <c r="AJ8" s="77" t="str">
        <f>IF(RWE!$A$7="Y",IF(RWE!$R$4/RWE!$R$6*SUM('2013Year'!AJ8:AJ8)&lt;'2013AllExports'!$A$1," ",RWE!$R$4/RWE!$R$6*SUM('2013Year'!AJ8:AJ8)),1/RWE!$R$6*SUM('2013Year'!AJ8:AJ8))</f>
        <v xml:space="preserve"> </v>
      </c>
      <c r="AK8" s="77" t="str">
        <f>IF(RWE!$A$7="Y",IF(RWE!$S$4/RWE!$S$6*SUM('2013Year'!AK8:AK8)&lt;'2013AllExports'!$A$1," ",RWE!$S$4/RWE!$S$6*SUM('2013Year'!AK8:AK8)),1/RWE!$S$6*SUM('2013Year'!AK8:AK8))</f>
        <v xml:space="preserve"> </v>
      </c>
      <c r="AL8" s="77" t="str">
        <f>IF(RWE!$A$7="Y",IF(RWE!$T$4/RWE!$T$6*SUM('2013Year'!AL8:AL8)&lt;'2013AllExports'!$A$1," ",RWE!$T$4/RWE!$T$6*SUM('2013Year'!AL8:AL8)),1/RWE!$T$6*SUM('2013Year'!AL8:AL8))</f>
        <v xml:space="preserve"> </v>
      </c>
      <c r="AM8" s="79">
        <f>SUM('2013Year'!AM8:AM8)</f>
        <v>0</v>
      </c>
      <c r="AN8" s="79">
        <f>SUM('2013Year'!AN8:AN8)</f>
        <v>0</v>
      </c>
      <c r="AO8" s="79">
        <f>SUM('2013Year'!AO8:AO8)</f>
        <v>0</v>
      </c>
    </row>
    <row r="9" spans="1:41" ht="13">
      <c r="A9" t="s">
        <v>29</v>
      </c>
      <c r="B9" s="76" t="str">
        <f>IF(RWE!$A$7="Y",IF(RWE!$B$4/RWE!$B$6*SUM('2013Year'!B9:B9)&lt;'2013AllExports'!$A$1," ",RWE!$B$4/RWE!$B$6*SUM('2013Year'!B9:B9)),1/RWE!$B$6*SUM('2013Year'!B9:B9))</f>
        <v xml:space="preserve"> </v>
      </c>
      <c r="C9" s="76" t="str">
        <f>IF(RWE!$A$7="Y",IF(RWE!$C$4/RWE!$C$6*SUM('2013Year'!C9:C9)&lt;'2013AllExports'!$A$1," ",RWE!$C$4/RWE!$C$6*SUM('2013Year'!C9:C9)),1/RWE!$C$6*SUM('2013Year'!C9:C9))</f>
        <v xml:space="preserve"> </v>
      </c>
      <c r="D9" s="76" t="str">
        <f>IF(RWE!$A$7="Y",IF(RWE!$D$4/RWE!$D$6*SUM('2013Year'!D9:D9)&lt;'2013AllExports'!$A$1," ",RWE!$D$4/RWE!$D$6*SUM('2013Year'!D9:D9)),1/RWE!$D$6*SUM('2013Year'!D9:D9))</f>
        <v xml:space="preserve"> </v>
      </c>
      <c r="E9" s="76" t="str">
        <f>IF(RWE!$A$7="Y",IF(RWE!$E$4/RWE!$E$6*SUM('2013Year'!E9:E9)&lt;'2013AllExports'!$A$1," ",RWE!$E$4/RWE!$E$6*SUM('2013Year'!E9:E9)),1/RWE!$E$6*SUM('2013Year'!E9:E9))</f>
        <v xml:space="preserve"> </v>
      </c>
      <c r="F9" s="77" t="str">
        <f>IF(RWE!$A$7="Y",IF(RWE!$F$4/RWE!$F$6*SUM('2013Year'!F9:F9)&lt;'2013AllExports'!$A$1," ",RWE!$F$4/RWE!$F$6*SUM('2013Year'!F9:F9)),1/RWE!$F$6*SUM('2013Year'!F9:F9))</f>
        <v xml:space="preserve"> </v>
      </c>
      <c r="G9" s="77" t="str">
        <f>IF(RWE!$A$7="Y",IF(RWE!$G$4/RWE!$G$6*SUM('2013Year'!G9:G9)&lt;'2013AllExports'!$A$1," ",RWE!$G$4/RWE!$G$6*SUM('2013Year'!G9:G9)),1/RWE!$G$6*SUM('2013Year'!G9:G9))</f>
        <v xml:space="preserve"> </v>
      </c>
      <c r="H9" s="77" t="str">
        <f>IF(RWE!$A$7="Y",IF(RWE!$H$4/RWE!$H$6*SUM('2013Year'!H9:H9)&lt;'2013AllExports'!$A$1," ",RWE!$H$4/RWE!$H$6*SUM('2013Year'!H9:H9)),1/RWE!$H$6*SUM('2013Year'!H9:H9))</f>
        <v xml:space="preserve"> </v>
      </c>
      <c r="I9" s="77" t="str">
        <f>IF(RWE!$A$7="Y",IF(RWE!$I$4/RWE!$I$6*SUM('2013Year'!I9:I9)&lt;'2013AllExports'!$A$1," ",RWE!$I$4/RWE!$I$6*SUM('2013Year'!I9:I9)),1/RWE!$I$6*SUM('2013Year'!I9:I9))</f>
        <v xml:space="preserve"> </v>
      </c>
      <c r="J9" s="77" t="str">
        <f>IF(RWE!$A$7="Y",IF(RWE!$J$4/RWE!$J$6*SUM('2013Year'!J9:J9)&lt;'2013AllExports'!$A$1," ",RWE!$J$4/RWE!$J$6*SUM('2013Year'!J9:J9)),1/RWE!$J$6*SUM('2013Year'!J9:J9))</f>
        <v xml:space="preserve"> </v>
      </c>
      <c r="K9" s="77" t="str">
        <f>IF(RWE!$A$7="Y",IF(RWE!$K$4/RWE!$K$6*SUM('2013Year'!K9:K9)&lt;'2013AllExports'!$A$1," ",RWE!$K$4/RWE!$K$6*SUM('2013Year'!K9:K9)),1/RWE!$K$6*SUM('2013Year'!K9:K9))</f>
        <v xml:space="preserve"> </v>
      </c>
      <c r="L9" s="77" t="str">
        <f>IF(RWE!$A$7="Y",IF(RWE!$K$4/RWE!$K$6*SUM('2013Year'!L9:L9)&lt;'2013AllExports'!$A$1," ",RWE!$K$4/RWE!$K$6*SUM('2013Year'!L9:L9)),1/RWE!$K$6*SUM('2013Year'!L9:L9))</f>
        <v xml:space="preserve"> </v>
      </c>
      <c r="N9" s="77" t="str">
        <f>IF(RWE!$A$7="Y",IF(RWE!$N$4/RWE!$N$6*SUM('2013Year'!N9:N9)&lt;'2013AllExports'!$A$1," ",RWE!$N$4/RWE!$N$6*SUM('2013Year'!N9:N9)),1/RWE!$N$6*SUM('2013Year'!N9:N9))</f>
        <v xml:space="preserve"> </v>
      </c>
      <c r="O9" s="77" t="str">
        <f>IF(RWE!$A$7="Y",IF(RWE!$O$4/RWE!$O$6*SUM('2013Year'!O9:O9)&lt;'2013AllExports'!$A$1," ",RWE!$O$4/RWE!$O$6*SUM('2013Year'!O9:O9)),1/RWE!$O$6*SUM('2013Year'!O9:O9))</f>
        <v xml:space="preserve"> </v>
      </c>
      <c r="P9" s="77" t="str">
        <f>IF(RWE!$A$7="Y",IF(RWE!$P$4/RWE!$P$6*SUM('2013Year'!P9:P9)&lt;'2013AllExports'!$A$1," ",RWE!$P$4/RWE!$P$6*SUM('2013Year'!P9:P9)),1/RWE!$P$6*SUM('2013Year'!P9:P9))</f>
        <v xml:space="preserve"> </v>
      </c>
      <c r="Q9" s="78" t="str">
        <f>IF(RWE!$A$7="Y",IF(SUM(B9:P9)&lt;$A$1," ",SUM(B9:P9)),"-")</f>
        <v xml:space="preserve"> </v>
      </c>
      <c r="S9" s="79" t="str">
        <f>IF(SUM(B9:B9)=0," ",'2013Year'!S9)</f>
        <v xml:space="preserve"> </v>
      </c>
      <c r="T9" s="79" t="str">
        <f>IF(SUM(C9:C9)=0," ",'2013Year'!T9)</f>
        <v xml:space="preserve"> </v>
      </c>
      <c r="U9" s="79" t="str">
        <f>IF(SUM(D9:D9)=0," ",'2013Year'!U9)</f>
        <v xml:space="preserve"> </v>
      </c>
      <c r="V9" s="79" t="str">
        <f>IF(SUM(E9:E9)=0," ",'2013Year'!V9)</f>
        <v xml:space="preserve"> </v>
      </c>
      <c r="W9" s="79" t="str">
        <f>IF(SUM(F9:F9)=0," ",'2013Year'!W9)</f>
        <v xml:space="preserve"> </v>
      </c>
      <c r="X9" s="79" t="str">
        <f>IF(SUM(G9:G9)=0," ",'2013Year'!X9)</f>
        <v xml:space="preserve"> </v>
      </c>
      <c r="Y9" s="79" t="str">
        <f>IF(SUM(H9:H9)=0," ",'2013Year'!Y9)</f>
        <v xml:space="preserve"> </v>
      </c>
      <c r="Z9" s="79" t="str">
        <f>IF(SUM(I9:I9)=0," ",'2013Year'!Z9)</f>
        <v xml:space="preserve"> </v>
      </c>
      <c r="AA9" s="79" t="str">
        <f>IF(SUM(J9:J9)=0," ",'2013Year'!AA9)</f>
        <v xml:space="preserve"> </v>
      </c>
      <c r="AB9" s="79" t="str">
        <f>IF(SUM(K9:K9)=0," ",'2013Year'!AB9)</f>
        <v xml:space="preserve"> </v>
      </c>
      <c r="AC9" s="79" t="str">
        <f>IF(SUM(L9:L9)=0," ",'2013Year'!AC9)</f>
        <v xml:space="preserve"> </v>
      </c>
      <c r="AE9" s="79" t="str">
        <f>IF(SUM(N9:N9)=0," ",'2013Year'!AE9)</f>
        <v xml:space="preserve"> </v>
      </c>
      <c r="AF9" s="79" t="str">
        <f>IF(SUM(O9:O9)=0," ",'2013Year'!AF9)</f>
        <v xml:space="preserve"> </v>
      </c>
      <c r="AG9" s="79" t="str">
        <f>IF(SUM(P9:P9)=0," ",'2013Year'!AG9)</f>
        <v xml:space="preserve"> </v>
      </c>
      <c r="AH9" s="80" t="str">
        <f>IF(SUM(Q9:Q9)=0," ",'2013Year'!AH9)</f>
        <v xml:space="preserve"> </v>
      </c>
      <c r="AJ9" s="77" t="str">
        <f>IF(RWE!$A$7="Y",IF(RWE!$R$4/RWE!$R$6*SUM('2013Year'!AJ9:AJ9)&lt;'2013AllExports'!$A$1," ",RWE!$R$4/RWE!$R$6*SUM('2013Year'!AJ9:AJ9)),1/RWE!$R$6*SUM('2013Year'!AJ9:AJ9))</f>
        <v xml:space="preserve"> </v>
      </c>
      <c r="AK9" s="77" t="str">
        <f>IF(RWE!$A$7="Y",IF(RWE!$S$4/RWE!$S$6*SUM('2013Year'!AK9:AK9)&lt;'2013AllExports'!$A$1," ",RWE!$S$4/RWE!$S$6*SUM('2013Year'!AK9:AK9)),1/RWE!$S$6*SUM('2013Year'!AK9:AK9))</f>
        <v xml:space="preserve"> </v>
      </c>
      <c r="AL9" s="77" t="str">
        <f>IF(RWE!$A$7="Y",IF(RWE!$T$4/RWE!$T$6*SUM('2013Year'!AL9:AL9)&lt;'2013AllExports'!$A$1," ",RWE!$T$4/RWE!$T$6*SUM('2013Year'!AL9:AL9)),1/RWE!$T$6*SUM('2013Year'!AL9:AL9))</f>
        <v xml:space="preserve"> </v>
      </c>
      <c r="AM9" s="79">
        <f>SUM('2013Year'!AM9:AM9)</f>
        <v>0</v>
      </c>
      <c r="AN9" s="79">
        <f>SUM('2013Year'!AN9:AN9)</f>
        <v>0</v>
      </c>
      <c r="AO9" s="79">
        <f>SUM('2013Year'!AO9:AO9)</f>
        <v>0</v>
      </c>
    </row>
    <row r="10" spans="1:41" ht="13">
      <c r="A10" t="s">
        <v>30</v>
      </c>
      <c r="B10" s="76" t="str">
        <f>IF(RWE!$A$7="Y",IF(RWE!$B$4/RWE!$B$6*SUM('2013Year'!B10:B10)&lt;'2013AllExports'!$A$1," ",RWE!$B$4/RWE!$B$6*SUM('2013Year'!B10:B10)),1/RWE!$B$6*SUM('2013Year'!B10:B10))</f>
        <v xml:space="preserve"> </v>
      </c>
      <c r="C10" s="76" t="str">
        <f>IF(RWE!$A$7="Y",IF(RWE!$C$4/RWE!$C$6*SUM('2013Year'!C10:C10)&lt;'2013AllExports'!$A$1," ",RWE!$C$4/RWE!$C$6*SUM('2013Year'!C10:C10)),1/RWE!$C$6*SUM('2013Year'!C10:C10))</f>
        <v xml:space="preserve"> </v>
      </c>
      <c r="D10" s="76" t="str">
        <f>IF(RWE!$A$7="Y",IF(RWE!$D$4/RWE!$D$6*SUM('2013Year'!D10:D10)&lt;'2013AllExports'!$A$1," ",RWE!$D$4/RWE!$D$6*SUM('2013Year'!D10:D10)),1/RWE!$D$6*SUM('2013Year'!D10:D10))</f>
        <v xml:space="preserve"> </v>
      </c>
      <c r="E10" s="76" t="str">
        <f>IF(RWE!$A$7="Y",IF(RWE!$E$4/RWE!$E$6*SUM('2013Year'!E10:E10)&lt;'2013AllExports'!$A$1," ",RWE!$E$4/RWE!$E$6*SUM('2013Year'!E10:E10)),1/RWE!$E$6*SUM('2013Year'!E10:E10))</f>
        <v xml:space="preserve"> </v>
      </c>
      <c r="F10" s="77" t="str">
        <f>IF(RWE!$A$7="Y",IF(RWE!$F$4/RWE!$F$6*SUM('2013Year'!F10:F10)&lt;'2013AllExports'!$A$1," ",RWE!$F$4/RWE!$F$6*SUM('2013Year'!F10:F10)),1/RWE!$F$6*SUM('2013Year'!F10:F10))</f>
        <v xml:space="preserve"> </v>
      </c>
      <c r="G10" s="77" t="str">
        <f>IF(RWE!$A$7="Y",IF(RWE!$G$4/RWE!$G$6*SUM('2013Year'!G10:G10)&lt;'2013AllExports'!$A$1," ",RWE!$G$4/RWE!$G$6*SUM('2013Year'!G10:G10)),1/RWE!$G$6*SUM('2013Year'!G10:G10))</f>
        <v xml:space="preserve"> </v>
      </c>
      <c r="H10" s="77" t="str">
        <f>IF(RWE!$A$7="Y",IF(RWE!$H$4/RWE!$H$6*SUM('2013Year'!H10:H10)&lt;'2013AllExports'!$A$1," ",RWE!$H$4/RWE!$H$6*SUM('2013Year'!H10:H10)),1/RWE!$H$6*SUM('2013Year'!H10:H10))</f>
        <v xml:space="preserve"> </v>
      </c>
      <c r="I10" s="77" t="str">
        <f>IF(RWE!$A$7="Y",IF(RWE!$I$4/RWE!$I$6*SUM('2013Year'!I10:I10)&lt;'2013AllExports'!$A$1," ",RWE!$I$4/RWE!$I$6*SUM('2013Year'!I10:I10)),1/RWE!$I$6*SUM('2013Year'!I10:I10))</f>
        <v xml:space="preserve"> </v>
      </c>
      <c r="J10" s="77" t="str">
        <f>IF(RWE!$A$7="Y",IF(RWE!$J$4/RWE!$J$6*SUM('2013Year'!J10:J10)&lt;'2013AllExports'!$A$1," ",RWE!$J$4/RWE!$J$6*SUM('2013Year'!J10:J10)),1/RWE!$J$6*SUM('2013Year'!J10:J10))</f>
        <v xml:space="preserve"> </v>
      </c>
      <c r="K10" s="77" t="str">
        <f>IF(RWE!$A$7="Y",IF(RWE!$K$4/RWE!$K$6*SUM('2013Year'!K10:K10)&lt;'2013AllExports'!$A$1," ",RWE!$K$4/RWE!$K$6*SUM('2013Year'!K10:K10)),1/RWE!$K$6*SUM('2013Year'!K10:K10))</f>
        <v xml:space="preserve"> </v>
      </c>
      <c r="L10" s="77" t="str">
        <f>IF(RWE!$A$7="Y",IF(RWE!$K$4/RWE!$K$6*SUM('2013Year'!L10:L10)&lt;'2013AllExports'!$A$1," ",RWE!$K$4/RWE!$K$6*SUM('2013Year'!L10:L10)),1/RWE!$K$6*SUM('2013Year'!L10:L10))</f>
        <v xml:space="preserve"> </v>
      </c>
      <c r="N10" s="77" t="str">
        <f>IF(RWE!$A$7="Y",IF(RWE!$N$4/RWE!$N$6*SUM('2013Year'!N10:N10)&lt;'2013AllExports'!$A$1," ",RWE!$N$4/RWE!$N$6*SUM('2013Year'!N10:N10)),1/RWE!$N$6*SUM('2013Year'!N10:N10))</f>
        <v xml:space="preserve"> </v>
      </c>
      <c r="O10" s="77" t="str">
        <f>IF(RWE!$A$7="Y",IF(RWE!$O$4/RWE!$O$6*SUM('2013Year'!O10:O10)&lt;'2013AllExports'!$A$1," ",RWE!$O$4/RWE!$O$6*SUM('2013Year'!O10:O10)),1/RWE!$O$6*SUM('2013Year'!O10:O10))</f>
        <v xml:space="preserve"> </v>
      </c>
      <c r="P10" s="77" t="str">
        <f>IF(RWE!$A$7="Y",IF(RWE!$P$4/RWE!$P$6*SUM('2013Year'!P10:P10)&lt;'2013AllExports'!$A$1," ",RWE!$P$4/RWE!$P$6*SUM('2013Year'!P10:P10)),1/RWE!$P$6*SUM('2013Year'!P10:P10))</f>
        <v xml:space="preserve"> </v>
      </c>
      <c r="Q10" s="78" t="str">
        <f>IF(RWE!$A$7="Y",IF(SUM(B10:P10)&lt;$A$1," ",SUM(B10:P10)),"-")</f>
        <v xml:space="preserve"> </v>
      </c>
      <c r="S10" s="79" t="str">
        <f>IF(SUM(B10:B10)=0," ",'2013Year'!S10)</f>
        <v xml:space="preserve"> </v>
      </c>
      <c r="T10" s="79" t="str">
        <f>IF(SUM(C10:C10)=0," ",'2013Year'!T10)</f>
        <v xml:space="preserve"> </v>
      </c>
      <c r="U10" s="79" t="str">
        <f>IF(SUM(D10:D10)=0," ",'2013Year'!U10)</f>
        <v xml:space="preserve"> </v>
      </c>
      <c r="V10" s="79" t="str">
        <f>IF(SUM(E10:E10)=0," ",'2013Year'!V10)</f>
        <v xml:space="preserve"> </v>
      </c>
      <c r="W10" s="79" t="str">
        <f>IF(SUM(F10:F10)=0," ",'2013Year'!W10)</f>
        <v xml:space="preserve"> </v>
      </c>
      <c r="X10" s="79" t="str">
        <f>IF(SUM(G10:G10)=0," ",'2013Year'!X10)</f>
        <v xml:space="preserve"> </v>
      </c>
      <c r="Y10" s="79" t="str">
        <f>IF(SUM(H10:H10)=0," ",'2013Year'!Y10)</f>
        <v xml:space="preserve"> </v>
      </c>
      <c r="Z10" s="79" t="str">
        <f>IF(SUM(I10:I10)=0," ",'2013Year'!Z10)</f>
        <v xml:space="preserve"> </v>
      </c>
      <c r="AA10" s="79" t="str">
        <f>IF(SUM(J10:J10)=0," ",'2013Year'!AA10)</f>
        <v xml:space="preserve"> </v>
      </c>
      <c r="AB10" s="79" t="str">
        <f>IF(SUM(K10:K10)=0," ",'2013Year'!AB10)</f>
        <v xml:space="preserve"> </v>
      </c>
      <c r="AC10" s="79" t="str">
        <f>IF(SUM(L10:L10)=0," ",'2013Year'!AC10)</f>
        <v xml:space="preserve"> </v>
      </c>
      <c r="AE10" s="79" t="str">
        <f>IF(SUM(N10:N10)=0," ",'2013Year'!AE10)</f>
        <v xml:space="preserve"> </v>
      </c>
      <c r="AF10" s="79" t="str">
        <f>IF(SUM(O10:O10)=0," ",'2013Year'!AF10)</f>
        <v xml:space="preserve"> </v>
      </c>
      <c r="AG10" s="79" t="str">
        <f>IF(SUM(P10:P10)=0," ",'2013Year'!AG10)</f>
        <v xml:space="preserve"> </v>
      </c>
      <c r="AH10" s="80" t="str">
        <f>IF(SUM(Q10:Q10)=0," ",'2013Year'!AH10)</f>
        <v xml:space="preserve"> </v>
      </c>
      <c r="AJ10" s="77" t="str">
        <f>IF(RWE!$A$7="Y",IF(RWE!$R$4/RWE!$R$6*SUM('2013Year'!AJ10:AJ10)&lt;'2013AllExports'!$A$1," ",RWE!$R$4/RWE!$R$6*SUM('2013Year'!AJ10:AJ10)),1/RWE!$R$6*SUM('2013Year'!AJ10:AJ10))</f>
        <v xml:space="preserve"> </v>
      </c>
      <c r="AK10" s="77" t="str">
        <f>IF(RWE!$A$7="Y",IF(RWE!$S$4/RWE!$S$6*SUM('2013Year'!AK10:AK10)&lt;'2013AllExports'!$A$1," ",RWE!$S$4/RWE!$S$6*SUM('2013Year'!AK10:AK10)),1/RWE!$S$6*SUM('2013Year'!AK10:AK10))</f>
        <v xml:space="preserve"> </v>
      </c>
      <c r="AL10" s="77" t="str">
        <f>IF(RWE!$A$7="Y",IF(RWE!$T$4/RWE!$T$6*SUM('2013Year'!AL10:AL10)&lt;'2013AllExports'!$A$1," ",RWE!$T$4/RWE!$T$6*SUM('2013Year'!AL10:AL10)),1/RWE!$T$6*SUM('2013Year'!AL10:AL10))</f>
        <v xml:space="preserve"> </v>
      </c>
      <c r="AM10" s="79">
        <f>SUM('2013Year'!AM10:AM10)</f>
        <v>0</v>
      </c>
      <c r="AN10" s="79">
        <f>SUM('2013Year'!AN10:AN10)</f>
        <v>0</v>
      </c>
      <c r="AO10" s="79">
        <f>SUM('2013Year'!AO10:AO10)</f>
        <v>0</v>
      </c>
    </row>
    <row r="11" spans="1:41" ht="13">
      <c r="A11" t="s">
        <v>31</v>
      </c>
      <c r="B11" s="76" t="str">
        <f>IF(RWE!$A$7="Y",IF(RWE!$B$4/RWE!$B$6*SUM('2013Year'!B11:B11)&lt;'2013AllExports'!$A$1," ",RWE!$B$4/RWE!$B$6*SUM('2013Year'!B11:B11)),1/RWE!$B$6*SUM('2013Year'!B11:B11))</f>
        <v xml:space="preserve"> </v>
      </c>
      <c r="C11" s="76" t="str">
        <f>IF(RWE!$A$7="Y",IF(RWE!$C$4/RWE!$C$6*SUM('2013Year'!C11:C11)&lt;'2013AllExports'!$A$1," ",RWE!$C$4/RWE!$C$6*SUM('2013Year'!C11:C11)),1/RWE!$C$6*SUM('2013Year'!C11:C11))</f>
        <v xml:space="preserve"> </v>
      </c>
      <c r="D11" s="76" t="str">
        <f>IF(RWE!$A$7="Y",IF(RWE!$D$4/RWE!$D$6*SUM('2013Year'!D11:D11)&lt;'2013AllExports'!$A$1," ",RWE!$D$4/RWE!$D$6*SUM('2013Year'!D11:D11)),1/RWE!$D$6*SUM('2013Year'!D11:D11))</f>
        <v xml:space="preserve"> </v>
      </c>
      <c r="E11" s="76" t="str">
        <f>IF(RWE!$A$7="Y",IF(RWE!$E$4/RWE!$E$6*SUM('2013Year'!E11:E11)&lt;'2013AllExports'!$A$1," ",RWE!$E$4/RWE!$E$6*SUM('2013Year'!E11:E11)),1/RWE!$E$6*SUM('2013Year'!E11:E11))</f>
        <v xml:space="preserve"> </v>
      </c>
      <c r="F11" s="77" t="str">
        <f>IF(RWE!$A$7="Y",IF(RWE!$F$4/RWE!$F$6*SUM('2013Year'!F11:F11)&lt;'2013AllExports'!$A$1," ",RWE!$F$4/RWE!$F$6*SUM('2013Year'!F11:F11)),1/RWE!$F$6*SUM('2013Year'!F11:F11))</f>
        <v xml:space="preserve"> </v>
      </c>
      <c r="G11" s="77" t="str">
        <f>IF(RWE!$A$7="Y",IF(RWE!$G$4/RWE!$G$6*SUM('2013Year'!G11:G11)&lt;'2013AllExports'!$A$1," ",RWE!$G$4/RWE!$G$6*SUM('2013Year'!G11:G11)),1/RWE!$G$6*SUM('2013Year'!G11:G11))</f>
        <v xml:space="preserve"> </v>
      </c>
      <c r="H11" s="77" t="str">
        <f>IF(RWE!$A$7="Y",IF(RWE!$H$4/RWE!$H$6*SUM('2013Year'!H11:H11)&lt;'2013AllExports'!$A$1," ",RWE!$H$4/RWE!$H$6*SUM('2013Year'!H11:H11)),1/RWE!$H$6*SUM('2013Year'!H11:H11))</f>
        <v xml:space="preserve"> </v>
      </c>
      <c r="I11" s="77" t="str">
        <f>IF(RWE!$A$7="Y",IF(RWE!$I$4/RWE!$I$6*SUM('2013Year'!I11:I11)&lt;'2013AllExports'!$A$1," ",RWE!$I$4/RWE!$I$6*SUM('2013Year'!I11:I11)),1/RWE!$I$6*SUM('2013Year'!I11:I11))</f>
        <v xml:space="preserve"> </v>
      </c>
      <c r="J11" s="77" t="str">
        <f>IF(RWE!$A$7="Y",IF(RWE!$J$4/RWE!$J$6*SUM('2013Year'!J11:J11)&lt;'2013AllExports'!$A$1," ",RWE!$J$4/RWE!$J$6*SUM('2013Year'!J11:J11)),1/RWE!$J$6*SUM('2013Year'!J11:J11))</f>
        <v xml:space="preserve"> </v>
      </c>
      <c r="K11" s="77" t="str">
        <f>IF(RWE!$A$7="Y",IF(RWE!$K$4/RWE!$K$6*SUM('2013Year'!K11:K11)&lt;'2013AllExports'!$A$1," ",RWE!$K$4/RWE!$K$6*SUM('2013Year'!K11:K11)),1/RWE!$K$6*SUM('2013Year'!K11:K11))</f>
        <v xml:space="preserve"> </v>
      </c>
      <c r="L11" s="77" t="str">
        <f>IF(RWE!$A$7="Y",IF(RWE!$K$4/RWE!$K$6*SUM('2013Year'!L11:L11)&lt;'2013AllExports'!$A$1," ",RWE!$K$4/RWE!$K$6*SUM('2013Year'!L11:L11)),1/RWE!$K$6*SUM('2013Year'!L11:L11))</f>
        <v xml:space="preserve"> </v>
      </c>
      <c r="N11" s="77" t="str">
        <f>IF(RWE!$A$7="Y",IF(RWE!$N$4/RWE!$N$6*SUM('2013Year'!N11:N11)&lt;'2013AllExports'!$A$1," ",RWE!$N$4/RWE!$N$6*SUM('2013Year'!N11:N11)),1/RWE!$N$6*SUM('2013Year'!N11:N11))</f>
        <v xml:space="preserve"> </v>
      </c>
      <c r="O11" s="77" t="str">
        <f>IF(RWE!$A$7="Y",IF(RWE!$O$4/RWE!$O$6*SUM('2013Year'!O11:O11)&lt;'2013AllExports'!$A$1," ",RWE!$O$4/RWE!$O$6*SUM('2013Year'!O11:O11)),1/RWE!$O$6*SUM('2013Year'!O11:O11))</f>
        <v xml:space="preserve"> </v>
      </c>
      <c r="P11" s="77" t="str">
        <f>IF(RWE!$A$7="Y",IF(RWE!$P$4/RWE!$P$6*SUM('2013Year'!P11:P11)&lt;'2013AllExports'!$A$1," ",RWE!$P$4/RWE!$P$6*SUM('2013Year'!P11:P11)),1/RWE!$P$6*SUM('2013Year'!P11:P11))</f>
        <v xml:space="preserve"> </v>
      </c>
      <c r="Q11" s="78" t="str">
        <f>IF(RWE!$A$7="Y",IF(SUM(B11:P11)&lt;$A$1," ",SUM(B11:P11)),"-")</f>
        <v xml:space="preserve"> </v>
      </c>
      <c r="S11" s="79" t="str">
        <f>IF(SUM(B11:B11)=0," ",'2013Year'!S11)</f>
        <v xml:space="preserve"> </v>
      </c>
      <c r="T11" s="79" t="str">
        <f>IF(SUM(C11:C11)=0," ",'2013Year'!T11)</f>
        <v xml:space="preserve"> </v>
      </c>
      <c r="U11" s="79" t="str">
        <f>IF(SUM(D11:D11)=0," ",'2013Year'!U11)</f>
        <v xml:space="preserve"> </v>
      </c>
      <c r="V11" s="79" t="str">
        <f>IF(SUM(E11:E11)=0," ",'2013Year'!V11)</f>
        <v xml:space="preserve"> </v>
      </c>
      <c r="W11" s="79" t="str">
        <f>IF(SUM(F11:F11)=0," ",'2013Year'!W11)</f>
        <v xml:space="preserve"> </v>
      </c>
      <c r="X11" s="79" t="str">
        <f>IF(SUM(G11:G11)=0," ",'2013Year'!X11)</f>
        <v xml:space="preserve"> </v>
      </c>
      <c r="Y11" s="79" t="str">
        <f>IF(SUM(H11:H11)=0," ",'2013Year'!Y11)</f>
        <v xml:space="preserve"> </v>
      </c>
      <c r="Z11" s="79" t="str">
        <f>IF(SUM(I11:I11)=0," ",'2013Year'!Z11)</f>
        <v xml:space="preserve"> </v>
      </c>
      <c r="AA11" s="79" t="str">
        <f>IF(SUM(J11:J11)=0," ",'2013Year'!AA11)</f>
        <v xml:space="preserve"> </v>
      </c>
      <c r="AB11" s="79" t="str">
        <f>IF(SUM(K11:K11)=0," ",'2013Year'!AB11)</f>
        <v xml:space="preserve"> </v>
      </c>
      <c r="AC11" s="79" t="str">
        <f>IF(SUM(L11:L11)=0," ",'2013Year'!AC11)</f>
        <v xml:space="preserve"> </v>
      </c>
      <c r="AE11" s="79" t="str">
        <f>IF(SUM(N11:N11)=0," ",'2013Year'!AE11)</f>
        <v xml:space="preserve"> </v>
      </c>
      <c r="AF11" s="79" t="str">
        <f>IF(SUM(O11:O11)=0," ",'2013Year'!AF11)</f>
        <v xml:space="preserve"> </v>
      </c>
      <c r="AG11" s="79" t="str">
        <f>IF(SUM(P11:P11)=0," ",'2013Year'!AG11)</f>
        <v xml:space="preserve"> </v>
      </c>
      <c r="AH11" s="80" t="str">
        <f>IF(SUM(Q11:Q11)=0," ",'2013Year'!AH11)</f>
        <v xml:space="preserve"> </v>
      </c>
      <c r="AJ11" s="77" t="str">
        <f>IF(RWE!$A$7="Y",IF(RWE!$R$4/RWE!$R$6*SUM('2013Year'!AJ11:AJ11)&lt;'2013AllExports'!$A$1," ",RWE!$R$4/RWE!$R$6*SUM('2013Year'!AJ11:AJ11)),1/RWE!$R$6*SUM('2013Year'!AJ11:AJ11))</f>
        <v xml:space="preserve"> </v>
      </c>
      <c r="AK11" s="77" t="str">
        <f>IF(RWE!$A$7="Y",IF(RWE!$S$4/RWE!$S$6*SUM('2013Year'!AK11:AK11)&lt;'2013AllExports'!$A$1," ",RWE!$S$4/RWE!$S$6*SUM('2013Year'!AK11:AK11)),1/RWE!$S$6*SUM('2013Year'!AK11:AK11))</f>
        <v xml:space="preserve"> </v>
      </c>
      <c r="AL11" s="77" t="str">
        <f>IF(RWE!$A$7="Y",IF(RWE!$T$4/RWE!$T$6*SUM('2013Year'!AL11:AL11)&lt;'2013AllExports'!$A$1," ",RWE!$T$4/RWE!$T$6*SUM('2013Year'!AL11:AL11)),1/RWE!$T$6*SUM('2013Year'!AL11:AL11))</f>
        <v xml:space="preserve"> </v>
      </c>
      <c r="AM11" s="79">
        <f>SUM('2013Year'!AM11:AM11)</f>
        <v>0</v>
      </c>
      <c r="AN11" s="79">
        <f>SUM('2013Year'!AN11:AN11)</f>
        <v>0</v>
      </c>
      <c r="AO11" s="79">
        <f>SUM('2013Year'!AO11:AO11)</f>
        <v>0</v>
      </c>
    </row>
    <row r="12" spans="1:41" ht="13">
      <c r="A12" t="s">
        <v>32</v>
      </c>
      <c r="B12" s="76" t="str">
        <f>IF(RWE!$A$7="Y",IF(RWE!$B$4/RWE!$B$6*SUM('2013Year'!B12:B12)&lt;'2013AllExports'!$A$1," ",RWE!$B$4/RWE!$B$6*SUM('2013Year'!B12:B12)),1/RWE!$B$6*SUM('2013Year'!B12:B12))</f>
        <v xml:space="preserve"> </v>
      </c>
      <c r="C12" s="76" t="str">
        <f>IF(RWE!$A$7="Y",IF(RWE!$C$4/RWE!$C$6*SUM('2013Year'!C12:C12)&lt;'2013AllExports'!$A$1," ",RWE!$C$4/RWE!$C$6*SUM('2013Year'!C12:C12)),1/RWE!$C$6*SUM('2013Year'!C12:C12))</f>
        <v xml:space="preserve"> </v>
      </c>
      <c r="D12" s="76" t="str">
        <f>IF(RWE!$A$7="Y",IF(RWE!$D$4/RWE!$D$6*SUM('2013Year'!D12:D12)&lt;'2013AllExports'!$A$1," ",RWE!$D$4/RWE!$D$6*SUM('2013Year'!D12:D12)),1/RWE!$D$6*SUM('2013Year'!D12:D12))</f>
        <v xml:space="preserve"> </v>
      </c>
      <c r="E12" s="76" t="str">
        <f>IF(RWE!$A$7="Y",IF(RWE!$E$4/RWE!$E$6*SUM('2013Year'!E12:E12)&lt;'2013AllExports'!$A$1," ",RWE!$E$4/RWE!$E$6*SUM('2013Year'!E12:E12)),1/RWE!$E$6*SUM('2013Year'!E12:E12))</f>
        <v xml:space="preserve"> </v>
      </c>
      <c r="F12" s="77" t="str">
        <f>IF(RWE!$A$7="Y",IF(RWE!$F$4/RWE!$F$6*SUM('2013Year'!F12:F12)&lt;'2013AllExports'!$A$1," ",RWE!$F$4/RWE!$F$6*SUM('2013Year'!F12:F12)),1/RWE!$F$6*SUM('2013Year'!F12:F12))</f>
        <v xml:space="preserve"> </v>
      </c>
      <c r="G12" s="77" t="str">
        <f>IF(RWE!$A$7="Y",IF(RWE!$G$4/RWE!$G$6*SUM('2013Year'!G12:G12)&lt;'2013AllExports'!$A$1," ",RWE!$G$4/RWE!$G$6*SUM('2013Year'!G12:G12)),1/RWE!$G$6*SUM('2013Year'!G12:G12))</f>
        <v xml:space="preserve"> </v>
      </c>
      <c r="H12" s="77" t="str">
        <f>IF(RWE!$A$7="Y",IF(RWE!$H$4/RWE!$H$6*SUM('2013Year'!H12:H12)&lt;'2013AllExports'!$A$1," ",RWE!$H$4/RWE!$H$6*SUM('2013Year'!H12:H12)),1/RWE!$H$6*SUM('2013Year'!H12:H12))</f>
        <v xml:space="preserve"> </v>
      </c>
      <c r="I12" s="77" t="str">
        <f>IF(RWE!$A$7="Y",IF(RWE!$I$4/RWE!$I$6*SUM('2013Year'!I12:I12)&lt;'2013AllExports'!$A$1," ",RWE!$I$4/RWE!$I$6*SUM('2013Year'!I12:I12)),1/RWE!$I$6*SUM('2013Year'!I12:I12))</f>
        <v xml:space="preserve"> </v>
      </c>
      <c r="J12" s="77" t="str">
        <f>IF(RWE!$A$7="Y",IF(RWE!$J$4/RWE!$J$6*SUM('2013Year'!J12:J12)&lt;'2013AllExports'!$A$1," ",RWE!$J$4/RWE!$J$6*SUM('2013Year'!J12:J12)),1/RWE!$J$6*SUM('2013Year'!J12:J12))</f>
        <v xml:space="preserve"> </v>
      </c>
      <c r="K12" s="77" t="str">
        <f>IF(RWE!$A$7="Y",IF(RWE!$K$4/RWE!$K$6*SUM('2013Year'!K12:K12)&lt;'2013AllExports'!$A$1," ",RWE!$K$4/RWE!$K$6*SUM('2013Year'!K12:K12)),1/RWE!$K$6*SUM('2013Year'!K12:K12))</f>
        <v xml:space="preserve"> </v>
      </c>
      <c r="L12" s="77" t="str">
        <f>IF(RWE!$A$7="Y",IF(RWE!$K$4/RWE!$K$6*SUM('2013Year'!L12:L12)&lt;'2013AllExports'!$A$1," ",RWE!$K$4/RWE!$K$6*SUM('2013Year'!L12:L12)),1/RWE!$K$6*SUM('2013Year'!L12:L12))</f>
        <v xml:space="preserve"> </v>
      </c>
      <c r="N12" s="77" t="str">
        <f>IF(RWE!$A$7="Y",IF(RWE!$N$4/RWE!$N$6*SUM('2013Year'!N12:N12)&lt;'2013AllExports'!$A$1," ",RWE!$N$4/RWE!$N$6*SUM('2013Year'!N12:N12)),1/RWE!$N$6*SUM('2013Year'!N12:N12))</f>
        <v xml:space="preserve"> </v>
      </c>
      <c r="O12" s="77" t="str">
        <f>IF(RWE!$A$7="Y",IF(RWE!$O$4/RWE!$O$6*SUM('2013Year'!O12:O12)&lt;'2013AllExports'!$A$1," ",RWE!$O$4/RWE!$O$6*SUM('2013Year'!O12:O12)),1/RWE!$O$6*SUM('2013Year'!O12:O12))</f>
        <v xml:space="preserve"> </v>
      </c>
      <c r="P12" s="77" t="str">
        <f>IF(RWE!$A$7="Y",IF(RWE!$P$4/RWE!$P$6*SUM('2013Year'!P12:P12)&lt;'2013AllExports'!$A$1," ",RWE!$P$4/RWE!$P$6*SUM('2013Year'!P12:P12)),1/RWE!$P$6*SUM('2013Year'!P12:P12))</f>
        <v xml:space="preserve"> </v>
      </c>
      <c r="Q12" s="78" t="str">
        <f>IF(RWE!$A$7="Y",IF(SUM(B12:P12)&lt;$A$1," ",SUM(B12:P12)),"-")</f>
        <v xml:space="preserve"> </v>
      </c>
      <c r="S12" s="79" t="str">
        <f>IF(SUM(B12:B12)=0," ",'2013Year'!S12)</f>
        <v xml:space="preserve"> </v>
      </c>
      <c r="T12" s="79" t="str">
        <f>IF(SUM(C12:C12)=0," ",'2013Year'!T12)</f>
        <v xml:space="preserve"> </v>
      </c>
      <c r="U12" s="79" t="str">
        <f>IF(SUM(D12:D12)=0," ",'2013Year'!U12)</f>
        <v xml:space="preserve"> </v>
      </c>
      <c r="V12" s="79" t="str">
        <f>IF(SUM(E12:E12)=0," ",'2013Year'!V12)</f>
        <v xml:space="preserve"> </v>
      </c>
      <c r="W12" s="79" t="str">
        <f>IF(SUM(F12:F12)=0," ",'2013Year'!W12)</f>
        <v xml:space="preserve"> </v>
      </c>
      <c r="X12" s="79" t="str">
        <f>IF(SUM(G12:G12)=0," ",'2013Year'!X12)</f>
        <v xml:space="preserve"> </v>
      </c>
      <c r="Y12" s="79" t="str">
        <f>IF(SUM(H12:H12)=0," ",'2013Year'!Y12)</f>
        <v xml:space="preserve"> </v>
      </c>
      <c r="Z12" s="79" t="str">
        <f>IF(SUM(I12:I12)=0," ",'2013Year'!Z12)</f>
        <v xml:space="preserve"> </v>
      </c>
      <c r="AA12" s="79" t="str">
        <f>IF(SUM(J12:J12)=0," ",'2013Year'!AA12)</f>
        <v xml:space="preserve"> </v>
      </c>
      <c r="AB12" s="79" t="str">
        <f>IF(SUM(K12:K12)=0," ",'2013Year'!AB12)</f>
        <v xml:space="preserve"> </v>
      </c>
      <c r="AC12" s="79" t="str">
        <f>IF(SUM(L12:L12)=0," ",'2013Year'!AC12)</f>
        <v xml:space="preserve"> </v>
      </c>
      <c r="AE12" s="79" t="str">
        <f>IF(SUM(N12:N12)=0," ",'2013Year'!AE12)</f>
        <v xml:space="preserve"> </v>
      </c>
      <c r="AF12" s="79" t="str">
        <f>IF(SUM(O12:O12)=0," ",'2013Year'!AF12)</f>
        <v xml:space="preserve"> </v>
      </c>
      <c r="AG12" s="79" t="str">
        <f>IF(SUM(P12:P12)=0," ",'2013Year'!AG12)</f>
        <v xml:space="preserve"> </v>
      </c>
      <c r="AH12" s="80" t="str">
        <f>IF(SUM(Q12:Q12)=0," ",'2013Year'!AH12)</f>
        <v xml:space="preserve"> </v>
      </c>
      <c r="AJ12" s="77" t="str">
        <f>IF(RWE!$A$7="Y",IF(RWE!$R$4/RWE!$R$6*SUM('2013Year'!AJ12:AJ12)&lt;'2013AllExports'!$A$1," ",RWE!$R$4/RWE!$R$6*SUM('2013Year'!AJ12:AJ12)),1/RWE!$R$6*SUM('2013Year'!AJ12:AJ12))</f>
        <v xml:space="preserve"> </v>
      </c>
      <c r="AK12" s="77" t="str">
        <f>IF(RWE!$A$7="Y",IF(RWE!$S$4/RWE!$S$6*SUM('2013Year'!AK12:AK12)&lt;'2013AllExports'!$A$1," ",RWE!$S$4/RWE!$S$6*SUM('2013Year'!AK12:AK12)),1/RWE!$S$6*SUM('2013Year'!AK12:AK12))</f>
        <v xml:space="preserve"> </v>
      </c>
      <c r="AL12" s="77" t="str">
        <f>IF(RWE!$A$7="Y",IF(RWE!$T$4/RWE!$T$6*SUM('2013Year'!AL12:AL12)&lt;'2013AllExports'!$A$1," ",RWE!$T$4/RWE!$T$6*SUM('2013Year'!AL12:AL12)),1/RWE!$T$6*SUM('2013Year'!AL12:AL12))</f>
        <v xml:space="preserve"> </v>
      </c>
      <c r="AM12" s="79">
        <f>SUM('2013Year'!AM12:AM12)</f>
        <v>0</v>
      </c>
      <c r="AN12" s="79">
        <f>SUM('2013Year'!AN12:AN12)</f>
        <v>0</v>
      </c>
      <c r="AO12" s="79">
        <f>SUM('2013Year'!AO12:AO12)</f>
        <v>0</v>
      </c>
    </row>
    <row r="13" spans="1:41" ht="13">
      <c r="A13" t="s">
        <v>33</v>
      </c>
      <c r="B13" s="76" t="str">
        <f>IF(RWE!$A$7="Y",IF(RWE!$B$4/RWE!$B$6*SUM('2013Year'!B13:B13)&lt;'2013AllExports'!$A$1," ",RWE!$B$4/RWE!$B$6*SUM('2013Year'!B13:B13)),1/RWE!$B$6*SUM('2013Year'!B13:B13))</f>
        <v xml:space="preserve"> </v>
      </c>
      <c r="C13" s="76">
        <f>IF(RWE!$A$7="Y",IF(RWE!$C$4/RWE!$C$6*SUM('2013Year'!C13:C13)&lt;'2013AllExports'!$A$1," ",RWE!$C$4/RWE!$C$6*SUM('2013Year'!C13:C13)),1/RWE!$C$6*SUM('2013Year'!C13:C13))</f>
        <v>8.445944779999999E-3</v>
      </c>
      <c r="D13" s="76" t="str">
        <f>IF(RWE!$A$7="Y",IF(RWE!$D$4/RWE!$D$6*SUM('2013Year'!D13:D13)&lt;'2013AllExports'!$A$1," ",RWE!$D$4/RWE!$D$6*SUM('2013Year'!D13:D13)),1/RWE!$D$6*SUM('2013Year'!D13:D13))</f>
        <v xml:space="preserve"> </v>
      </c>
      <c r="E13" s="76" t="str">
        <f>IF(RWE!$A$7="Y",IF(RWE!$E$4/RWE!$E$6*SUM('2013Year'!E13:E13)&lt;'2013AllExports'!$A$1," ",RWE!$E$4/RWE!$E$6*SUM('2013Year'!E13:E13)),1/RWE!$E$6*SUM('2013Year'!E13:E13))</f>
        <v xml:space="preserve"> </v>
      </c>
      <c r="F13" s="77" t="str">
        <f>IF(RWE!$A$7="Y",IF(RWE!$F$4/RWE!$F$6*SUM('2013Year'!F13:F13)&lt;'2013AllExports'!$A$1," ",RWE!$F$4/RWE!$F$6*SUM('2013Year'!F13:F13)),1/RWE!$F$6*SUM('2013Year'!F13:F13))</f>
        <v xml:space="preserve"> </v>
      </c>
      <c r="G13" s="77" t="str">
        <f>IF(RWE!$A$7="Y",IF(RWE!$G$4/RWE!$G$6*SUM('2013Year'!G13:G13)&lt;'2013AllExports'!$A$1," ",RWE!$G$4/RWE!$G$6*SUM('2013Year'!G13:G13)),1/RWE!$G$6*SUM('2013Year'!G13:G13))</f>
        <v xml:space="preserve"> </v>
      </c>
      <c r="H13" s="77" t="str">
        <f>IF(RWE!$A$7="Y",IF(RWE!$H$4/RWE!$H$6*SUM('2013Year'!H13:H13)&lt;'2013AllExports'!$A$1," ",RWE!$H$4/RWE!$H$6*SUM('2013Year'!H13:H13)),1/RWE!$H$6*SUM('2013Year'!H13:H13))</f>
        <v xml:space="preserve"> </v>
      </c>
      <c r="I13" s="77" t="str">
        <f>IF(RWE!$A$7="Y",IF(RWE!$I$4/RWE!$I$6*SUM('2013Year'!I13:I13)&lt;'2013AllExports'!$A$1," ",RWE!$I$4/RWE!$I$6*SUM('2013Year'!I13:I13)),1/RWE!$I$6*SUM('2013Year'!I13:I13))</f>
        <v xml:space="preserve"> </v>
      </c>
      <c r="J13" s="77" t="str">
        <f>IF(RWE!$A$7="Y",IF(RWE!$J$4/RWE!$J$6*SUM('2013Year'!J13:J13)&lt;'2013AllExports'!$A$1," ",RWE!$J$4/RWE!$J$6*SUM('2013Year'!J13:J13)),1/RWE!$J$6*SUM('2013Year'!J13:J13))</f>
        <v xml:space="preserve"> </v>
      </c>
      <c r="K13" s="77" t="str">
        <f>IF(RWE!$A$7="Y",IF(RWE!$K$4/RWE!$K$6*SUM('2013Year'!K13:K13)&lt;'2013AllExports'!$A$1," ",RWE!$K$4/RWE!$K$6*SUM('2013Year'!K13:K13)),1/RWE!$K$6*SUM('2013Year'!K13:K13))</f>
        <v xml:space="preserve"> </v>
      </c>
      <c r="L13" s="77" t="str">
        <f>IF(RWE!$A$7="Y",IF(RWE!$K$4/RWE!$K$6*SUM('2013Year'!L13:L13)&lt;'2013AllExports'!$A$1," ",RWE!$K$4/RWE!$K$6*SUM('2013Year'!L13:L13)),1/RWE!$K$6*SUM('2013Year'!L13:L13))</f>
        <v xml:space="preserve"> </v>
      </c>
      <c r="N13" s="77" t="str">
        <f>IF(RWE!$A$7="Y",IF(RWE!$N$4/RWE!$N$6*SUM('2013Year'!N13:N13)&lt;'2013AllExports'!$A$1," ",RWE!$N$4/RWE!$N$6*SUM('2013Year'!N13:N13)),1/RWE!$N$6*SUM('2013Year'!N13:N13))</f>
        <v xml:space="preserve"> </v>
      </c>
      <c r="O13" s="77" t="str">
        <f>IF(RWE!$A$7="Y",IF(RWE!$O$4/RWE!$O$6*SUM('2013Year'!O13:O13)&lt;'2013AllExports'!$A$1," ",RWE!$O$4/RWE!$O$6*SUM('2013Year'!O13:O13)),1/RWE!$O$6*SUM('2013Year'!O13:O13))</f>
        <v xml:space="preserve"> </v>
      </c>
      <c r="P13" s="77">
        <f>IF(RWE!$A$7="Y",IF(RWE!$P$4/RWE!$P$6*SUM('2013Year'!P13:P13)&lt;'2013AllExports'!$A$1," ",RWE!$P$4/RWE!$P$6*SUM('2013Year'!P13:P13)),1/RWE!$P$6*SUM('2013Year'!P13:P13))</f>
        <v>2.4533337499999999E-2</v>
      </c>
      <c r="Q13" s="78">
        <f>IF(RWE!$A$7="Y",IF(SUM(B13:P13)&lt;$A$1," ",SUM(B13:P13)),"-")</f>
        <v>3.2979282279999994E-2</v>
      </c>
      <c r="S13" s="79" t="str">
        <f>IF(SUM(B13:B13)=0," ",'2013Year'!S13)</f>
        <v xml:space="preserve"> </v>
      </c>
      <c r="T13" s="79">
        <f>IF(SUM(C13:C13)=0," ",'2013Year'!T13)</f>
        <v>2.8711549999999999</v>
      </c>
      <c r="U13" s="79" t="str">
        <f>IF(SUM(D13:D13)=0," ",'2013Year'!U13)</f>
        <v xml:space="preserve"> </v>
      </c>
      <c r="V13" s="79" t="str">
        <f>IF(SUM(E13:E13)=0," ",'2013Year'!V13)</f>
        <v xml:space="preserve"> </v>
      </c>
      <c r="W13" s="79" t="str">
        <f>IF(SUM(F13:F13)=0," ",'2013Year'!W13)</f>
        <v xml:space="preserve"> </v>
      </c>
      <c r="X13" s="79" t="str">
        <f>IF(SUM(G13:G13)=0," ",'2013Year'!X13)</f>
        <v xml:space="preserve"> </v>
      </c>
      <c r="Y13" s="79" t="str">
        <f>IF(SUM(H13:H13)=0," ",'2013Year'!Y13)</f>
        <v xml:space="preserve"> </v>
      </c>
      <c r="Z13" s="79" t="str">
        <f>IF(SUM(I13:I13)=0," ",'2013Year'!Z13)</f>
        <v xml:space="preserve"> </v>
      </c>
      <c r="AA13" s="79" t="str">
        <f>IF(SUM(J13:J13)=0," ",'2013Year'!AA13)</f>
        <v xml:space="preserve"> </v>
      </c>
      <c r="AB13" s="79" t="str">
        <f>IF(SUM(K13:K13)=0," ",'2013Year'!AB13)</f>
        <v xml:space="preserve"> </v>
      </c>
      <c r="AC13" s="79" t="str">
        <f>IF(SUM(L13:L13)=0," ",'2013Year'!AC13)</f>
        <v xml:space="preserve"> </v>
      </c>
      <c r="AE13" s="79" t="str">
        <f>IF(SUM(N13:N13)=0," ",'2013Year'!AE13)</f>
        <v xml:space="preserve"> </v>
      </c>
      <c r="AF13" s="79" t="str">
        <f>IF(SUM(O13:O13)=0," ",'2013Year'!AF13)</f>
        <v xml:space="preserve"> </v>
      </c>
      <c r="AG13" s="79">
        <f>IF(SUM(P13:P13)=0," ",'2013Year'!AG13)</f>
        <v>7.0100409999999993</v>
      </c>
      <c r="AH13" s="80">
        <f>IF(SUM(Q13:Q13)=0," ",'2013Year'!AH13)</f>
        <v>16.935378999999998</v>
      </c>
      <c r="AJ13" s="77" t="str">
        <f>IF(RWE!$A$7="Y",IF(RWE!$R$4/RWE!$R$6*SUM('2013Year'!AJ13:AJ13)&lt;'2013AllExports'!$A$1," ",RWE!$R$4/RWE!$R$6*SUM('2013Year'!AJ13:AJ13)),1/RWE!$R$6*SUM('2013Year'!AJ13:AJ13))</f>
        <v xml:space="preserve"> </v>
      </c>
      <c r="AK13" s="77" t="str">
        <f>IF(RWE!$A$7="Y",IF(RWE!$S$4/RWE!$S$6*SUM('2013Year'!AK13:AK13)&lt;'2013AllExports'!$A$1," ",RWE!$S$4/RWE!$S$6*SUM('2013Year'!AK13:AK13)),1/RWE!$S$6*SUM('2013Year'!AK13:AK13))</f>
        <v xml:space="preserve"> </v>
      </c>
      <c r="AL13" s="77" t="str">
        <f>IF(RWE!$A$7="Y",IF(RWE!$T$4/RWE!$T$6*SUM('2013Year'!AL13:AL13)&lt;'2013AllExports'!$A$1," ",RWE!$T$4/RWE!$T$6*SUM('2013Year'!AL13:AL13)),1/RWE!$T$6*SUM('2013Year'!AL13:AL13))</f>
        <v xml:space="preserve"> </v>
      </c>
      <c r="AM13" s="79">
        <f>SUM('2013Year'!AM13:AM13)</f>
        <v>0</v>
      </c>
      <c r="AN13" s="79">
        <f>SUM('2013Year'!AN13:AN13)</f>
        <v>0</v>
      </c>
      <c r="AO13" s="79">
        <f>SUM('2013Year'!AO13:AO13)</f>
        <v>0</v>
      </c>
    </row>
    <row r="14" spans="1:41" ht="13">
      <c r="A14" t="s">
        <v>34</v>
      </c>
      <c r="B14" s="76" t="str">
        <f>IF(RWE!$A$7="Y",IF(RWE!$B$4/RWE!$B$6*SUM('2013Year'!B14:B14)&lt;'2013AllExports'!$A$1," ",RWE!$B$4/RWE!$B$6*SUM('2013Year'!B14:B14)),1/RWE!$B$6*SUM('2013Year'!B14:B14))</f>
        <v xml:space="preserve"> </v>
      </c>
      <c r="C14" s="76">
        <f>IF(RWE!$A$7="Y",IF(RWE!$C$4/RWE!$C$6*SUM('2013Year'!C14:C14)&lt;'2013AllExports'!$A$1," ",RWE!$C$4/RWE!$C$6*SUM('2013Year'!C14:C14)),1/RWE!$C$6*SUM('2013Year'!C14:C14))</f>
        <v>1.0076144988E-2</v>
      </c>
      <c r="D14" s="76">
        <f>IF(RWE!$A$7="Y",IF(RWE!$D$4/RWE!$D$6*SUM('2013Year'!D14:D14)&lt;'2013AllExports'!$A$1," ",RWE!$D$4/RWE!$D$6*SUM('2013Year'!D14:D14)),1/RWE!$D$6*SUM('2013Year'!D14:D14))</f>
        <v>1.3621543459999998E-2</v>
      </c>
      <c r="E14" s="76" t="str">
        <f>IF(RWE!$A$7="Y",IF(RWE!$E$4/RWE!$E$6*SUM('2013Year'!E14:E14)&lt;'2013AllExports'!$A$1," ",RWE!$E$4/RWE!$E$6*SUM('2013Year'!E14:E14)),1/RWE!$E$6*SUM('2013Year'!E14:E14))</f>
        <v xml:space="preserve"> </v>
      </c>
      <c r="F14" s="77" t="str">
        <f>IF(RWE!$A$7="Y",IF(RWE!$F$4/RWE!$F$6*SUM('2013Year'!F14:F14)&lt;'2013AllExports'!$A$1," ",RWE!$F$4/RWE!$F$6*SUM('2013Year'!F14:F14)),1/RWE!$F$6*SUM('2013Year'!F14:F14))</f>
        <v xml:space="preserve"> </v>
      </c>
      <c r="G14" s="77" t="str">
        <f>IF(RWE!$A$7="Y",IF(RWE!$G$4/RWE!$G$6*SUM('2013Year'!G14:G14)&lt;'2013AllExports'!$A$1," ",RWE!$G$4/RWE!$G$6*SUM('2013Year'!G14:G14)),1/RWE!$G$6*SUM('2013Year'!G14:G14))</f>
        <v xml:space="preserve"> </v>
      </c>
      <c r="H14" s="77" t="str">
        <f>IF(RWE!$A$7="Y",IF(RWE!$H$4/RWE!$H$6*SUM('2013Year'!H14:H14)&lt;'2013AllExports'!$A$1," ",RWE!$H$4/RWE!$H$6*SUM('2013Year'!H14:H14)),1/RWE!$H$6*SUM('2013Year'!H14:H14))</f>
        <v xml:space="preserve"> </v>
      </c>
      <c r="I14" s="77" t="str">
        <f>IF(RWE!$A$7="Y",IF(RWE!$I$4/RWE!$I$6*SUM('2013Year'!I14:I14)&lt;'2013AllExports'!$A$1," ",RWE!$I$4/RWE!$I$6*SUM('2013Year'!I14:I14)),1/RWE!$I$6*SUM('2013Year'!I14:I14))</f>
        <v xml:space="preserve"> </v>
      </c>
      <c r="J14" s="77" t="str">
        <f>IF(RWE!$A$7="Y",IF(RWE!$J$4/RWE!$J$6*SUM('2013Year'!J14:J14)&lt;'2013AllExports'!$A$1," ",RWE!$J$4/RWE!$J$6*SUM('2013Year'!J14:J14)),1/RWE!$J$6*SUM('2013Year'!J14:J14))</f>
        <v xml:space="preserve"> </v>
      </c>
      <c r="K14" s="77" t="str">
        <f>IF(RWE!$A$7="Y",IF(RWE!$K$4/RWE!$K$6*SUM('2013Year'!K14:K14)&lt;'2013AllExports'!$A$1," ",RWE!$K$4/RWE!$K$6*SUM('2013Year'!K14:K14)),1/RWE!$K$6*SUM('2013Year'!K14:K14))</f>
        <v xml:space="preserve"> </v>
      </c>
      <c r="L14" s="77" t="str">
        <f>IF(RWE!$A$7="Y",IF(RWE!$K$4/RWE!$K$6*SUM('2013Year'!L14:L14)&lt;'2013AllExports'!$A$1," ",RWE!$K$4/RWE!$K$6*SUM('2013Year'!L14:L14)),1/RWE!$K$6*SUM('2013Year'!L14:L14))</f>
        <v xml:space="preserve"> </v>
      </c>
      <c r="N14" s="77" t="str">
        <f>IF(RWE!$A$7="Y",IF(RWE!$N$4/RWE!$N$6*SUM('2013Year'!N14:N14)&lt;'2013AllExports'!$A$1," ",RWE!$N$4/RWE!$N$6*SUM('2013Year'!N14:N14)),1/RWE!$N$6*SUM('2013Year'!N14:N14))</f>
        <v xml:space="preserve"> </v>
      </c>
      <c r="O14" s="77" t="str">
        <f>IF(RWE!$A$7="Y",IF(RWE!$O$4/RWE!$O$6*SUM('2013Year'!O14:O14)&lt;'2013AllExports'!$A$1," ",RWE!$O$4/RWE!$O$6*SUM('2013Year'!O14:O14)),1/RWE!$O$6*SUM('2013Year'!O14:O14))</f>
        <v xml:space="preserve"> </v>
      </c>
      <c r="P14" s="77" t="str">
        <f>IF(RWE!$A$7="Y",IF(RWE!$P$4/RWE!$P$6*SUM('2013Year'!P14:P14)&lt;'2013AllExports'!$A$1," ",RWE!$P$4/RWE!$P$6*SUM('2013Year'!P14:P14)),1/RWE!$P$6*SUM('2013Year'!P14:P14))</f>
        <v xml:space="preserve"> </v>
      </c>
      <c r="Q14" s="78">
        <f>IF(RWE!$A$7="Y",IF(SUM(B14:P14)&lt;$A$1," ",SUM(B14:P14)),"-")</f>
        <v>2.3697688448E-2</v>
      </c>
      <c r="S14" s="79" t="str">
        <f>IF(SUM(B14:B14)=0," ",'2013Year'!S14)</f>
        <v xml:space="preserve"> </v>
      </c>
      <c r="T14" s="79">
        <f>IF(SUM(C14:C14)=0," ",'2013Year'!T14)</f>
        <v>3.1391489999999997</v>
      </c>
      <c r="U14" s="79">
        <f>IF(SUM(D14:D14)=0," ",'2013Year'!U14)</f>
        <v>4.8061809999999996</v>
      </c>
      <c r="V14" s="79" t="str">
        <f>IF(SUM(E14:E14)=0," ",'2013Year'!V14)</f>
        <v xml:space="preserve"> </v>
      </c>
      <c r="W14" s="79" t="str">
        <f>IF(SUM(F14:F14)=0," ",'2013Year'!W14)</f>
        <v xml:space="preserve"> </v>
      </c>
      <c r="X14" s="79" t="str">
        <f>IF(SUM(G14:G14)=0," ",'2013Year'!X14)</f>
        <v xml:space="preserve"> </v>
      </c>
      <c r="Y14" s="79" t="str">
        <f>IF(SUM(H14:H14)=0," ",'2013Year'!Y14)</f>
        <v xml:space="preserve"> </v>
      </c>
      <c r="Z14" s="79" t="str">
        <f>IF(SUM(I14:I14)=0," ",'2013Year'!Z14)</f>
        <v xml:space="preserve"> </v>
      </c>
      <c r="AA14" s="79" t="str">
        <f>IF(SUM(J14:J14)=0," ",'2013Year'!AA14)</f>
        <v xml:space="preserve"> </v>
      </c>
      <c r="AB14" s="79" t="str">
        <f>IF(SUM(K14:K14)=0," ",'2013Year'!AB14)</f>
        <v xml:space="preserve"> </v>
      </c>
      <c r="AC14" s="79" t="str">
        <f>IF(SUM(L14:L14)=0," ",'2013Year'!AC14)</f>
        <v xml:space="preserve"> </v>
      </c>
      <c r="AE14" s="79" t="str">
        <f>IF(SUM(N14:N14)=0," ",'2013Year'!AE14)</f>
        <v xml:space="preserve"> </v>
      </c>
      <c r="AF14" s="79" t="str">
        <f>IF(SUM(O14:O14)=0," ",'2013Year'!AF14)</f>
        <v xml:space="preserve"> </v>
      </c>
      <c r="AG14" s="79" t="str">
        <f>IF(SUM(P14:P14)=0," ",'2013Year'!AG14)</f>
        <v xml:space="preserve"> </v>
      </c>
      <c r="AH14" s="80">
        <f>IF(SUM(Q14:Q14)=0," ",'2013Year'!AH14)</f>
        <v>8.7121060000000021</v>
      </c>
      <c r="AJ14" s="77" t="str">
        <f>IF(RWE!$A$7="Y",IF(RWE!$R$4/RWE!$R$6*SUM('2013Year'!AJ14:AJ14)&lt;'2013AllExports'!$A$1," ",RWE!$R$4/RWE!$R$6*SUM('2013Year'!AJ14:AJ14)),1/RWE!$R$6*SUM('2013Year'!AJ14:AJ14))</f>
        <v xml:space="preserve"> </v>
      </c>
      <c r="AK14" s="77" t="str">
        <f>IF(RWE!$A$7="Y",IF(RWE!$S$4/RWE!$S$6*SUM('2013Year'!AK14:AK14)&lt;'2013AllExports'!$A$1," ",RWE!$S$4/RWE!$S$6*SUM('2013Year'!AK14:AK14)),1/RWE!$S$6*SUM('2013Year'!AK14:AK14))</f>
        <v xml:space="preserve"> </v>
      </c>
      <c r="AL14" s="77" t="str">
        <f>IF(RWE!$A$7="Y",IF(RWE!$T$4/RWE!$T$6*SUM('2013Year'!AL14:AL14)&lt;'2013AllExports'!$A$1," ",RWE!$T$4/RWE!$T$6*SUM('2013Year'!AL14:AL14)),1/RWE!$T$6*SUM('2013Year'!AL14:AL14))</f>
        <v xml:space="preserve"> </v>
      </c>
      <c r="AM14" s="79">
        <f>SUM('2013Year'!AM14:AM14)</f>
        <v>0</v>
      </c>
      <c r="AN14" s="79">
        <f>SUM('2013Year'!AN14:AN14)</f>
        <v>0</v>
      </c>
      <c r="AO14" s="79">
        <f>SUM('2013Year'!AO14:AO14)</f>
        <v>0</v>
      </c>
    </row>
    <row r="15" spans="1:41" ht="13">
      <c r="A15" t="s">
        <v>35</v>
      </c>
      <c r="B15" s="76" t="str">
        <f>IF(RWE!$A$7="Y",IF(RWE!$B$4/RWE!$B$6*SUM('2013Year'!B15:B15)&lt;'2013AllExports'!$A$1," ",RWE!$B$4/RWE!$B$6*SUM('2013Year'!B15:B15)),1/RWE!$B$6*SUM('2013Year'!B15:B15))</f>
        <v xml:space="preserve"> </v>
      </c>
      <c r="C15" s="76" t="str">
        <f>IF(RWE!$A$7="Y",IF(RWE!$C$4/RWE!$C$6*SUM('2013Year'!C15:C15)&lt;'2013AllExports'!$A$1," ",RWE!$C$4/RWE!$C$6*SUM('2013Year'!C15:C15)),1/RWE!$C$6*SUM('2013Year'!C15:C15))</f>
        <v xml:space="preserve"> </v>
      </c>
      <c r="D15" s="76" t="str">
        <f>IF(RWE!$A$7="Y",IF(RWE!$D$4/RWE!$D$6*SUM('2013Year'!D15:D15)&lt;'2013AllExports'!$A$1," ",RWE!$D$4/RWE!$D$6*SUM('2013Year'!D15:D15)),1/RWE!$D$6*SUM('2013Year'!D15:D15))</f>
        <v xml:space="preserve"> </v>
      </c>
      <c r="E15" s="76" t="str">
        <f>IF(RWE!$A$7="Y",IF(RWE!$E$4/RWE!$E$6*SUM('2013Year'!E15:E15)&lt;'2013AllExports'!$A$1," ",RWE!$E$4/RWE!$E$6*SUM('2013Year'!E15:E15)),1/RWE!$E$6*SUM('2013Year'!E15:E15))</f>
        <v xml:space="preserve"> </v>
      </c>
      <c r="F15" s="77" t="str">
        <f>IF(RWE!$A$7="Y",IF(RWE!$F$4/RWE!$F$6*SUM('2013Year'!F15:F15)&lt;'2013AllExports'!$A$1," ",RWE!$F$4/RWE!$F$6*SUM('2013Year'!F15:F15)),1/RWE!$F$6*SUM('2013Year'!F15:F15))</f>
        <v xml:space="preserve"> </v>
      </c>
      <c r="G15" s="77" t="str">
        <f>IF(RWE!$A$7="Y",IF(RWE!$G$4/RWE!$G$6*SUM('2013Year'!G15:G15)&lt;'2013AllExports'!$A$1," ",RWE!$G$4/RWE!$G$6*SUM('2013Year'!G15:G15)),1/RWE!$G$6*SUM('2013Year'!G15:G15))</f>
        <v xml:space="preserve"> </v>
      </c>
      <c r="H15" s="77" t="str">
        <f>IF(RWE!$A$7="Y",IF(RWE!$H$4/RWE!$H$6*SUM('2013Year'!H15:H15)&lt;'2013AllExports'!$A$1," ",RWE!$H$4/RWE!$H$6*SUM('2013Year'!H15:H15)),1/RWE!$H$6*SUM('2013Year'!H15:H15))</f>
        <v xml:space="preserve"> </v>
      </c>
      <c r="I15" s="77" t="str">
        <f>IF(RWE!$A$7="Y",IF(RWE!$I$4/RWE!$I$6*SUM('2013Year'!I15:I15)&lt;'2013AllExports'!$A$1," ",RWE!$I$4/RWE!$I$6*SUM('2013Year'!I15:I15)),1/RWE!$I$6*SUM('2013Year'!I15:I15))</f>
        <v xml:space="preserve"> </v>
      </c>
      <c r="J15" s="77" t="str">
        <f>IF(RWE!$A$7="Y",IF(RWE!$J$4/RWE!$J$6*SUM('2013Year'!J15:J15)&lt;'2013AllExports'!$A$1," ",RWE!$J$4/RWE!$J$6*SUM('2013Year'!J15:J15)),1/RWE!$J$6*SUM('2013Year'!J15:J15))</f>
        <v xml:space="preserve"> </v>
      </c>
      <c r="K15" s="77" t="str">
        <f>IF(RWE!$A$7="Y",IF(RWE!$K$4/RWE!$K$6*SUM('2013Year'!K15:K15)&lt;'2013AllExports'!$A$1," ",RWE!$K$4/RWE!$K$6*SUM('2013Year'!K15:K15)),1/RWE!$K$6*SUM('2013Year'!K15:K15))</f>
        <v xml:space="preserve"> </v>
      </c>
      <c r="L15" s="77" t="str">
        <f>IF(RWE!$A$7="Y",IF(RWE!$K$4/RWE!$K$6*SUM('2013Year'!L15:L15)&lt;'2013AllExports'!$A$1," ",RWE!$K$4/RWE!$K$6*SUM('2013Year'!L15:L15)),1/RWE!$K$6*SUM('2013Year'!L15:L15))</f>
        <v xml:space="preserve"> </v>
      </c>
      <c r="N15" s="77" t="str">
        <f>IF(RWE!$A$7="Y",IF(RWE!$N$4/RWE!$N$6*SUM('2013Year'!N15:N15)&lt;'2013AllExports'!$A$1," ",RWE!$N$4/RWE!$N$6*SUM('2013Year'!N15:N15)),1/RWE!$N$6*SUM('2013Year'!N15:N15))</f>
        <v xml:space="preserve"> </v>
      </c>
      <c r="O15" s="77" t="str">
        <f>IF(RWE!$A$7="Y",IF(RWE!$O$4/RWE!$O$6*SUM('2013Year'!O15:O15)&lt;'2013AllExports'!$A$1," ",RWE!$O$4/RWE!$O$6*SUM('2013Year'!O15:O15)),1/RWE!$O$6*SUM('2013Year'!O15:O15))</f>
        <v xml:space="preserve"> </v>
      </c>
      <c r="P15" s="77" t="str">
        <f>IF(RWE!$A$7="Y",IF(RWE!$P$4/RWE!$P$6*SUM('2013Year'!P15:P15)&lt;'2013AllExports'!$A$1," ",RWE!$P$4/RWE!$P$6*SUM('2013Year'!P15:P15)),1/RWE!$P$6*SUM('2013Year'!P15:P15))</f>
        <v xml:space="preserve"> </v>
      </c>
      <c r="Q15" s="78" t="str">
        <f>IF(RWE!$A$7="Y",IF(SUM(B15:P15)&lt;$A$1," ",SUM(B15:P15)),"-")</f>
        <v xml:space="preserve"> </v>
      </c>
      <c r="S15" s="79" t="str">
        <f>IF(SUM(B15:B15)=0," ",'2013Year'!S15)</f>
        <v xml:space="preserve"> </v>
      </c>
      <c r="T15" s="79" t="str">
        <f>IF(SUM(C15:C15)=0," ",'2013Year'!T15)</f>
        <v xml:space="preserve"> </v>
      </c>
      <c r="U15" s="79" t="str">
        <f>IF(SUM(D15:D15)=0," ",'2013Year'!U15)</f>
        <v xml:space="preserve"> </v>
      </c>
      <c r="V15" s="79" t="str">
        <f>IF(SUM(E15:E15)=0," ",'2013Year'!V15)</f>
        <v xml:space="preserve"> </v>
      </c>
      <c r="W15" s="79" t="str">
        <f>IF(SUM(F15:F15)=0," ",'2013Year'!W15)</f>
        <v xml:space="preserve"> </v>
      </c>
      <c r="X15" s="79" t="str">
        <f>IF(SUM(G15:G15)=0," ",'2013Year'!X15)</f>
        <v xml:space="preserve"> </v>
      </c>
      <c r="Y15" s="79" t="str">
        <f>IF(SUM(H15:H15)=0," ",'2013Year'!Y15)</f>
        <v xml:space="preserve"> </v>
      </c>
      <c r="Z15" s="79" t="str">
        <f>IF(SUM(I15:I15)=0," ",'2013Year'!Z15)</f>
        <v xml:space="preserve"> </v>
      </c>
      <c r="AA15" s="79" t="str">
        <f>IF(SUM(J15:J15)=0," ",'2013Year'!AA15)</f>
        <v xml:space="preserve"> </v>
      </c>
      <c r="AB15" s="79" t="str">
        <f>IF(SUM(K15:K15)=0," ",'2013Year'!AB15)</f>
        <v xml:space="preserve"> </v>
      </c>
      <c r="AC15" s="79" t="str">
        <f>IF(SUM(L15:L15)=0," ",'2013Year'!AC15)</f>
        <v xml:space="preserve"> </v>
      </c>
      <c r="AE15" s="79" t="str">
        <f>IF(SUM(N15:N15)=0," ",'2013Year'!AE15)</f>
        <v xml:space="preserve"> </v>
      </c>
      <c r="AF15" s="79" t="str">
        <f>IF(SUM(O15:O15)=0," ",'2013Year'!AF15)</f>
        <v xml:space="preserve"> </v>
      </c>
      <c r="AG15" s="79" t="str">
        <f>IF(SUM(P15:P15)=0," ",'2013Year'!AG15)</f>
        <v xml:space="preserve"> </v>
      </c>
      <c r="AH15" s="80" t="str">
        <f>IF(SUM(Q15:Q15)=0," ",'2013Year'!AH15)</f>
        <v xml:space="preserve"> </v>
      </c>
      <c r="AJ15" s="77" t="str">
        <f>IF(RWE!$A$7="Y",IF(RWE!$R$4/RWE!$R$6*SUM('2013Year'!AJ15:AJ15)&lt;'2013AllExports'!$A$1," ",RWE!$R$4/RWE!$R$6*SUM('2013Year'!AJ15:AJ15)),1/RWE!$R$6*SUM('2013Year'!AJ15:AJ15))</f>
        <v xml:space="preserve"> </v>
      </c>
      <c r="AK15" s="77" t="str">
        <f>IF(RWE!$A$7="Y",IF(RWE!$S$4/RWE!$S$6*SUM('2013Year'!AK15:AK15)&lt;'2013AllExports'!$A$1," ",RWE!$S$4/RWE!$S$6*SUM('2013Year'!AK15:AK15)),1/RWE!$S$6*SUM('2013Year'!AK15:AK15))</f>
        <v xml:space="preserve"> </v>
      </c>
      <c r="AL15" s="77" t="str">
        <f>IF(RWE!$A$7="Y",IF(RWE!$T$4/RWE!$T$6*SUM('2013Year'!AL15:AL15)&lt;'2013AllExports'!$A$1," ",RWE!$T$4/RWE!$T$6*SUM('2013Year'!AL15:AL15)),1/RWE!$T$6*SUM('2013Year'!AL15:AL15))</f>
        <v xml:space="preserve"> </v>
      </c>
      <c r="AM15" s="79">
        <f>SUM('2013Year'!AM15:AM15)</f>
        <v>0</v>
      </c>
      <c r="AN15" s="79">
        <f>SUM('2013Year'!AN15:AN15)</f>
        <v>0</v>
      </c>
      <c r="AO15" s="79">
        <f>SUM('2013Year'!AO15:AO15)</f>
        <v>0</v>
      </c>
    </row>
    <row r="16" spans="1:41" ht="13">
      <c r="A16" t="s">
        <v>36</v>
      </c>
      <c r="B16" s="76" t="str">
        <f>IF(RWE!$A$7="Y",IF(RWE!$B$4/RWE!$B$6*SUM('2013Year'!B16:B16)&lt;'2013AllExports'!$A$1," ",RWE!$B$4/RWE!$B$6*SUM('2013Year'!B16:B16)),1/RWE!$B$6*SUM('2013Year'!B16:B16))</f>
        <v xml:space="preserve"> </v>
      </c>
      <c r="C16" s="76" t="str">
        <f>IF(RWE!$A$7="Y",IF(RWE!$C$4/RWE!$C$6*SUM('2013Year'!C16:C16)&lt;'2013AllExports'!$A$1," ",RWE!$C$4/RWE!$C$6*SUM('2013Year'!C16:C16)),1/RWE!$C$6*SUM('2013Year'!C16:C16))</f>
        <v xml:space="preserve"> </v>
      </c>
      <c r="D16" s="76" t="str">
        <f>IF(RWE!$A$7="Y",IF(RWE!$D$4/RWE!$D$6*SUM('2013Year'!D16:D16)&lt;'2013AllExports'!$A$1," ",RWE!$D$4/RWE!$D$6*SUM('2013Year'!D16:D16)),1/RWE!$D$6*SUM('2013Year'!D16:D16))</f>
        <v xml:space="preserve"> </v>
      </c>
      <c r="E16" s="76" t="str">
        <f>IF(RWE!$A$7="Y",IF(RWE!$E$4/RWE!$E$6*SUM('2013Year'!E16:E16)&lt;'2013AllExports'!$A$1," ",RWE!$E$4/RWE!$E$6*SUM('2013Year'!E16:E16)),1/RWE!$E$6*SUM('2013Year'!E16:E16))</f>
        <v xml:space="preserve"> </v>
      </c>
      <c r="F16" s="77" t="str">
        <f>IF(RWE!$A$7="Y",IF(RWE!$F$4/RWE!$F$6*SUM('2013Year'!F16:F16)&lt;'2013AllExports'!$A$1," ",RWE!$F$4/RWE!$F$6*SUM('2013Year'!F16:F16)),1/RWE!$F$6*SUM('2013Year'!F16:F16))</f>
        <v xml:space="preserve"> </v>
      </c>
      <c r="G16" s="77" t="str">
        <f>IF(RWE!$A$7="Y",IF(RWE!$G$4/RWE!$G$6*SUM('2013Year'!G16:G16)&lt;'2013AllExports'!$A$1," ",RWE!$G$4/RWE!$G$6*SUM('2013Year'!G16:G16)),1/RWE!$G$6*SUM('2013Year'!G16:G16))</f>
        <v xml:space="preserve"> </v>
      </c>
      <c r="H16" s="77" t="str">
        <f>IF(RWE!$A$7="Y",IF(RWE!$H$4/RWE!$H$6*SUM('2013Year'!H16:H16)&lt;'2013AllExports'!$A$1," ",RWE!$H$4/RWE!$H$6*SUM('2013Year'!H16:H16)),1/RWE!$H$6*SUM('2013Year'!H16:H16))</f>
        <v xml:space="preserve"> </v>
      </c>
      <c r="I16" s="77" t="str">
        <f>IF(RWE!$A$7="Y",IF(RWE!$I$4/RWE!$I$6*SUM('2013Year'!I16:I16)&lt;'2013AllExports'!$A$1," ",RWE!$I$4/RWE!$I$6*SUM('2013Year'!I16:I16)),1/RWE!$I$6*SUM('2013Year'!I16:I16))</f>
        <v xml:space="preserve"> </v>
      </c>
      <c r="J16" s="77" t="str">
        <f>IF(RWE!$A$7="Y",IF(RWE!$J$4/RWE!$J$6*SUM('2013Year'!J16:J16)&lt;'2013AllExports'!$A$1," ",RWE!$J$4/RWE!$J$6*SUM('2013Year'!J16:J16)),1/RWE!$J$6*SUM('2013Year'!J16:J16))</f>
        <v xml:space="preserve"> </v>
      </c>
      <c r="K16" s="77" t="str">
        <f>IF(RWE!$A$7="Y",IF(RWE!$K$4/RWE!$K$6*SUM('2013Year'!K16:K16)&lt;'2013AllExports'!$A$1," ",RWE!$K$4/RWE!$K$6*SUM('2013Year'!K16:K16)),1/RWE!$K$6*SUM('2013Year'!K16:K16))</f>
        <v xml:space="preserve"> </v>
      </c>
      <c r="L16" s="77" t="str">
        <f>IF(RWE!$A$7="Y",IF(RWE!$K$4/RWE!$K$6*SUM('2013Year'!L16:L16)&lt;'2013AllExports'!$A$1," ",RWE!$K$4/RWE!$K$6*SUM('2013Year'!L16:L16)),1/RWE!$K$6*SUM('2013Year'!L16:L16))</f>
        <v xml:space="preserve"> </v>
      </c>
      <c r="N16" s="77" t="str">
        <f>IF(RWE!$A$7="Y",IF(RWE!$N$4/RWE!$N$6*SUM('2013Year'!N16:N16)&lt;'2013AllExports'!$A$1," ",RWE!$N$4/RWE!$N$6*SUM('2013Year'!N16:N16)),1/RWE!$N$6*SUM('2013Year'!N16:N16))</f>
        <v xml:space="preserve"> </v>
      </c>
      <c r="O16" s="77" t="str">
        <f>IF(RWE!$A$7="Y",IF(RWE!$O$4/RWE!$O$6*SUM('2013Year'!O16:O16)&lt;'2013AllExports'!$A$1," ",RWE!$O$4/RWE!$O$6*SUM('2013Year'!O16:O16)),1/RWE!$O$6*SUM('2013Year'!O16:O16))</f>
        <v xml:space="preserve"> </v>
      </c>
      <c r="P16" s="77" t="str">
        <f>IF(RWE!$A$7="Y",IF(RWE!$P$4/RWE!$P$6*SUM('2013Year'!P16:P16)&lt;'2013AllExports'!$A$1," ",RWE!$P$4/RWE!$P$6*SUM('2013Year'!P16:P16)),1/RWE!$P$6*SUM('2013Year'!P16:P16))</f>
        <v xml:space="preserve"> </v>
      </c>
      <c r="Q16" s="78" t="str">
        <f>IF(RWE!$A$7="Y",IF(SUM(B16:P16)&lt;$A$1," ",SUM(B16:P16)),"-")</f>
        <v xml:space="preserve"> </v>
      </c>
      <c r="S16" s="79" t="str">
        <f>IF(SUM(B16:B16)=0," ",'2013Year'!S16)</f>
        <v xml:space="preserve"> </v>
      </c>
      <c r="T16" s="79" t="str">
        <f>IF(SUM(C16:C16)=0," ",'2013Year'!T16)</f>
        <v xml:space="preserve"> </v>
      </c>
      <c r="U16" s="79" t="str">
        <f>IF(SUM(D16:D16)=0," ",'2013Year'!U16)</f>
        <v xml:space="preserve"> </v>
      </c>
      <c r="V16" s="79" t="str">
        <f>IF(SUM(E16:E16)=0," ",'2013Year'!V16)</f>
        <v xml:space="preserve"> </v>
      </c>
      <c r="W16" s="79" t="str">
        <f>IF(SUM(F16:F16)=0," ",'2013Year'!W16)</f>
        <v xml:space="preserve"> </v>
      </c>
      <c r="X16" s="79" t="str">
        <f>IF(SUM(G16:G16)=0," ",'2013Year'!X16)</f>
        <v xml:space="preserve"> </v>
      </c>
      <c r="Y16" s="79" t="str">
        <f>IF(SUM(H16:H16)=0," ",'2013Year'!Y16)</f>
        <v xml:space="preserve"> </v>
      </c>
      <c r="Z16" s="79" t="str">
        <f>IF(SUM(I16:I16)=0," ",'2013Year'!Z16)</f>
        <v xml:space="preserve"> </v>
      </c>
      <c r="AA16" s="79" t="str">
        <f>IF(SUM(J16:J16)=0," ",'2013Year'!AA16)</f>
        <v xml:space="preserve"> </v>
      </c>
      <c r="AB16" s="79" t="str">
        <f>IF(SUM(K16:K16)=0," ",'2013Year'!AB16)</f>
        <v xml:space="preserve"> </v>
      </c>
      <c r="AC16" s="79" t="str">
        <f>IF(SUM(L16:L16)=0," ",'2013Year'!AC16)</f>
        <v xml:space="preserve"> </v>
      </c>
      <c r="AE16" s="79" t="str">
        <f>IF(SUM(N16:N16)=0," ",'2013Year'!AE16)</f>
        <v xml:space="preserve"> </v>
      </c>
      <c r="AF16" s="79" t="str">
        <f>IF(SUM(O16:O16)=0," ",'2013Year'!AF16)</f>
        <v xml:space="preserve"> </v>
      </c>
      <c r="AG16" s="79" t="str">
        <f>IF(SUM(P16:P16)=0," ",'2013Year'!AG16)</f>
        <v xml:space="preserve"> </v>
      </c>
      <c r="AH16" s="80" t="str">
        <f>IF(SUM(Q16:Q16)=0," ",'2013Year'!AH16)</f>
        <v xml:space="preserve"> </v>
      </c>
      <c r="AJ16" s="77" t="str">
        <f>IF(RWE!$A$7="Y",IF(RWE!$R$4/RWE!$R$6*SUM('2013Year'!AJ16:AJ16)&lt;'2013AllExports'!$A$1," ",RWE!$R$4/RWE!$R$6*SUM('2013Year'!AJ16:AJ16)),1/RWE!$R$6*SUM('2013Year'!AJ16:AJ16))</f>
        <v xml:space="preserve"> </v>
      </c>
      <c r="AK16" s="77" t="str">
        <f>IF(RWE!$A$7="Y",IF(RWE!$S$4/RWE!$S$6*SUM('2013Year'!AK16:AK16)&lt;'2013AllExports'!$A$1," ",RWE!$S$4/RWE!$S$6*SUM('2013Year'!AK16:AK16)),1/RWE!$S$6*SUM('2013Year'!AK16:AK16))</f>
        <v xml:space="preserve"> </v>
      </c>
      <c r="AL16" s="77" t="str">
        <f>IF(RWE!$A$7="Y",IF(RWE!$T$4/RWE!$T$6*SUM('2013Year'!AL16:AL16)&lt;'2013AllExports'!$A$1," ",RWE!$T$4/RWE!$T$6*SUM('2013Year'!AL16:AL16)),1/RWE!$T$6*SUM('2013Year'!AL16:AL16))</f>
        <v xml:space="preserve"> </v>
      </c>
      <c r="AM16" s="79">
        <f>SUM('2013Year'!AM16:AM16)</f>
        <v>0</v>
      </c>
      <c r="AN16" s="79">
        <f>SUM('2013Year'!AN16:AN16)</f>
        <v>0</v>
      </c>
      <c r="AO16" s="79">
        <f>SUM('2013Year'!AO16:AO16)</f>
        <v>0</v>
      </c>
    </row>
    <row r="17" spans="1:41" ht="13">
      <c r="A17" t="s">
        <v>37</v>
      </c>
      <c r="B17" s="76" t="str">
        <f>IF(RWE!$A$7="Y",IF(RWE!$B$4/RWE!$B$6*SUM('2013Year'!B17:B17)&lt;'2013AllExports'!$A$1," ",RWE!$B$4/RWE!$B$6*SUM('2013Year'!B17:B17)),1/RWE!$B$6*SUM('2013Year'!B17:B17))</f>
        <v xml:space="preserve"> </v>
      </c>
      <c r="C17" s="76" t="str">
        <f>IF(RWE!$A$7="Y",IF(RWE!$C$4/RWE!$C$6*SUM('2013Year'!C17:C17)&lt;'2013AllExports'!$A$1," ",RWE!$C$4/RWE!$C$6*SUM('2013Year'!C17:C17)),1/RWE!$C$6*SUM('2013Year'!C17:C17))</f>
        <v xml:space="preserve"> </v>
      </c>
      <c r="D17" s="76" t="str">
        <f>IF(RWE!$A$7="Y",IF(RWE!$D$4/RWE!$D$6*SUM('2013Year'!D17:D17)&lt;'2013AllExports'!$A$1," ",RWE!$D$4/RWE!$D$6*SUM('2013Year'!D17:D17)),1/RWE!$D$6*SUM('2013Year'!D17:D17))</f>
        <v xml:space="preserve"> </v>
      </c>
      <c r="E17" s="76" t="str">
        <f>IF(RWE!$A$7="Y",IF(RWE!$E$4/RWE!$E$6*SUM('2013Year'!E17:E17)&lt;'2013AllExports'!$A$1," ",RWE!$E$4/RWE!$E$6*SUM('2013Year'!E17:E17)),1/RWE!$E$6*SUM('2013Year'!E17:E17))</f>
        <v xml:space="preserve"> </v>
      </c>
      <c r="F17" s="77" t="str">
        <f>IF(RWE!$A$7="Y",IF(RWE!$F$4/RWE!$F$6*SUM('2013Year'!F17:F17)&lt;'2013AllExports'!$A$1," ",RWE!$F$4/RWE!$F$6*SUM('2013Year'!F17:F17)),1/RWE!$F$6*SUM('2013Year'!F17:F17))</f>
        <v xml:space="preserve"> </v>
      </c>
      <c r="G17" s="77" t="str">
        <f>IF(RWE!$A$7="Y",IF(RWE!$G$4/RWE!$G$6*SUM('2013Year'!G17:G17)&lt;'2013AllExports'!$A$1," ",RWE!$G$4/RWE!$G$6*SUM('2013Year'!G17:G17)),1/RWE!$G$6*SUM('2013Year'!G17:G17))</f>
        <v xml:space="preserve"> </v>
      </c>
      <c r="H17" s="77" t="str">
        <f>IF(RWE!$A$7="Y",IF(RWE!$H$4/RWE!$H$6*SUM('2013Year'!H17:H17)&lt;'2013AllExports'!$A$1," ",RWE!$H$4/RWE!$H$6*SUM('2013Year'!H17:H17)),1/RWE!$H$6*SUM('2013Year'!H17:H17))</f>
        <v xml:space="preserve"> </v>
      </c>
      <c r="I17" s="77" t="str">
        <f>IF(RWE!$A$7="Y",IF(RWE!$I$4/RWE!$I$6*SUM('2013Year'!I17:I17)&lt;'2013AllExports'!$A$1," ",RWE!$I$4/RWE!$I$6*SUM('2013Year'!I17:I17)),1/RWE!$I$6*SUM('2013Year'!I17:I17))</f>
        <v xml:space="preserve"> </v>
      </c>
      <c r="J17" s="77" t="str">
        <f>IF(RWE!$A$7="Y",IF(RWE!$J$4/RWE!$J$6*SUM('2013Year'!J17:J17)&lt;'2013AllExports'!$A$1," ",RWE!$J$4/RWE!$J$6*SUM('2013Year'!J17:J17)),1/RWE!$J$6*SUM('2013Year'!J17:J17))</f>
        <v xml:space="preserve"> </v>
      </c>
      <c r="K17" s="77" t="str">
        <f>IF(RWE!$A$7="Y",IF(RWE!$K$4/RWE!$K$6*SUM('2013Year'!K17:K17)&lt;'2013AllExports'!$A$1," ",RWE!$K$4/RWE!$K$6*SUM('2013Year'!K17:K17)),1/RWE!$K$6*SUM('2013Year'!K17:K17))</f>
        <v xml:space="preserve"> </v>
      </c>
      <c r="L17" s="77" t="str">
        <f>IF(RWE!$A$7="Y",IF(RWE!$K$4/RWE!$K$6*SUM('2013Year'!L17:L17)&lt;'2013AllExports'!$A$1," ",RWE!$K$4/RWE!$K$6*SUM('2013Year'!L17:L17)),1/RWE!$K$6*SUM('2013Year'!L17:L17))</f>
        <v xml:space="preserve"> </v>
      </c>
      <c r="N17" s="77" t="str">
        <f>IF(RWE!$A$7="Y",IF(RWE!$N$4/RWE!$N$6*SUM('2013Year'!N17:N17)&lt;'2013AllExports'!$A$1," ",RWE!$N$4/RWE!$N$6*SUM('2013Year'!N17:N17)),1/RWE!$N$6*SUM('2013Year'!N17:N17))</f>
        <v xml:space="preserve"> </v>
      </c>
      <c r="O17" s="77" t="str">
        <f>IF(RWE!$A$7="Y",IF(RWE!$O$4/RWE!$O$6*SUM('2013Year'!O17:O17)&lt;'2013AllExports'!$A$1," ",RWE!$O$4/RWE!$O$6*SUM('2013Year'!O17:O17)),1/RWE!$O$6*SUM('2013Year'!O17:O17))</f>
        <v xml:space="preserve"> </v>
      </c>
      <c r="P17" s="77" t="str">
        <f>IF(RWE!$A$7="Y",IF(RWE!$P$4/RWE!$P$6*SUM('2013Year'!P17:P17)&lt;'2013AllExports'!$A$1," ",RWE!$P$4/RWE!$P$6*SUM('2013Year'!P17:P17)),1/RWE!$P$6*SUM('2013Year'!P17:P17))</f>
        <v xml:space="preserve"> </v>
      </c>
      <c r="Q17" s="78" t="str">
        <f>IF(RWE!$A$7="Y",IF(SUM(B17:P17)&lt;$A$1," ",SUM(B17:P17)),"-")</f>
        <v xml:space="preserve"> </v>
      </c>
      <c r="S17" s="79" t="str">
        <f>IF(SUM(B17:B17)=0," ",'2013Year'!S17)</f>
        <v xml:space="preserve"> </v>
      </c>
      <c r="T17" s="79" t="str">
        <f>IF(SUM(C17:C17)=0," ",'2013Year'!T17)</f>
        <v xml:space="preserve"> </v>
      </c>
      <c r="U17" s="79" t="str">
        <f>IF(SUM(D17:D17)=0," ",'2013Year'!U17)</f>
        <v xml:space="preserve"> </v>
      </c>
      <c r="V17" s="79" t="str">
        <f>IF(SUM(E17:E17)=0," ",'2013Year'!V17)</f>
        <v xml:space="preserve"> </v>
      </c>
      <c r="W17" s="79" t="str">
        <f>IF(SUM(F17:F17)=0," ",'2013Year'!W17)</f>
        <v xml:space="preserve"> </v>
      </c>
      <c r="X17" s="79" t="str">
        <f>IF(SUM(G17:G17)=0," ",'2013Year'!X17)</f>
        <v xml:space="preserve"> </v>
      </c>
      <c r="Y17" s="79" t="str">
        <f>IF(SUM(H17:H17)=0," ",'2013Year'!Y17)</f>
        <v xml:space="preserve"> </v>
      </c>
      <c r="Z17" s="79" t="str">
        <f>IF(SUM(I17:I17)=0," ",'2013Year'!Z17)</f>
        <v xml:space="preserve"> </v>
      </c>
      <c r="AA17" s="79" t="str">
        <f>IF(SUM(J17:J17)=0," ",'2013Year'!AA17)</f>
        <v xml:space="preserve"> </v>
      </c>
      <c r="AB17" s="79" t="str">
        <f>IF(SUM(K17:K17)=0," ",'2013Year'!AB17)</f>
        <v xml:space="preserve"> </v>
      </c>
      <c r="AC17" s="79" t="str">
        <f>IF(SUM(L17:L17)=0," ",'2013Year'!AC17)</f>
        <v xml:space="preserve"> </v>
      </c>
      <c r="AE17" s="79" t="str">
        <f>IF(SUM(N17:N17)=0," ",'2013Year'!AE17)</f>
        <v xml:space="preserve"> </v>
      </c>
      <c r="AF17" s="79" t="str">
        <f>IF(SUM(O17:O17)=0," ",'2013Year'!AF17)</f>
        <v xml:space="preserve"> </v>
      </c>
      <c r="AG17" s="79" t="str">
        <f>IF(SUM(P17:P17)=0," ",'2013Year'!AG17)</f>
        <v xml:space="preserve"> </v>
      </c>
      <c r="AH17" s="80" t="str">
        <f>IF(SUM(Q17:Q17)=0," ",'2013Year'!AH17)</f>
        <v xml:space="preserve"> </v>
      </c>
      <c r="AJ17" s="77" t="str">
        <f>IF(RWE!$A$7="Y",IF(RWE!$R$4/RWE!$R$6*SUM('2013Year'!AJ17:AJ17)&lt;'2013AllExports'!$A$1," ",RWE!$R$4/RWE!$R$6*SUM('2013Year'!AJ17:AJ17)),1/RWE!$R$6*SUM('2013Year'!AJ17:AJ17))</f>
        <v xml:space="preserve"> </v>
      </c>
      <c r="AK17" s="77" t="str">
        <f>IF(RWE!$A$7="Y",IF(RWE!$S$4/RWE!$S$6*SUM('2013Year'!AK17:AK17)&lt;'2013AllExports'!$A$1," ",RWE!$S$4/RWE!$S$6*SUM('2013Year'!AK17:AK17)),1/RWE!$S$6*SUM('2013Year'!AK17:AK17))</f>
        <v xml:space="preserve"> </v>
      </c>
      <c r="AL17" s="77" t="str">
        <f>IF(RWE!$A$7="Y",IF(RWE!$T$4/RWE!$T$6*SUM('2013Year'!AL17:AL17)&lt;'2013AllExports'!$A$1," ",RWE!$T$4/RWE!$T$6*SUM('2013Year'!AL17:AL17)),1/RWE!$T$6*SUM('2013Year'!AL17:AL17))</f>
        <v xml:space="preserve"> </v>
      </c>
      <c r="AM17" s="79">
        <f>SUM('2013Year'!AM17:AM17)</f>
        <v>0</v>
      </c>
      <c r="AN17" s="79">
        <f>SUM('2013Year'!AN17:AN17)</f>
        <v>0</v>
      </c>
      <c r="AO17" s="79">
        <f>SUM('2013Year'!AO17:AO17)</f>
        <v>0</v>
      </c>
    </row>
    <row r="18" spans="1:41" ht="13">
      <c r="A18" t="s">
        <v>38</v>
      </c>
      <c r="B18" s="76" t="str">
        <f>IF(RWE!$A$7="Y",IF(RWE!$B$4/RWE!$B$6*SUM('2013Year'!B18:B18)&lt;'2013AllExports'!$A$1," ",RWE!$B$4/RWE!$B$6*SUM('2013Year'!B18:B18)),1/RWE!$B$6*SUM('2013Year'!B18:B18))</f>
        <v xml:space="preserve"> </v>
      </c>
      <c r="C18" s="76">
        <f>IF(RWE!$A$7="Y",IF(RWE!$C$4/RWE!$C$6*SUM('2013Year'!C18:C18)&lt;'2013AllExports'!$A$1," ",RWE!$C$4/RWE!$C$6*SUM('2013Year'!C18:C18)),1/RWE!$C$6*SUM('2013Year'!C18:C18))</f>
        <v>3.0631398615999998E-2</v>
      </c>
      <c r="D18" s="76">
        <f>IF(RWE!$A$7="Y",IF(RWE!$D$4/RWE!$D$6*SUM('2013Year'!D18:D18)&lt;'2013AllExports'!$A$1," ",RWE!$D$4/RWE!$D$6*SUM('2013Year'!D18:D18)),1/RWE!$D$6*SUM('2013Year'!D18:D18))</f>
        <v>2.8328547799999999E-2</v>
      </c>
      <c r="E18" s="76" t="str">
        <f>IF(RWE!$A$7="Y",IF(RWE!$E$4/RWE!$E$6*SUM('2013Year'!E18:E18)&lt;'2013AllExports'!$A$1," ",RWE!$E$4/RWE!$E$6*SUM('2013Year'!E18:E18)),1/RWE!$E$6*SUM('2013Year'!E18:E18))</f>
        <v xml:space="preserve"> </v>
      </c>
      <c r="F18" s="77" t="str">
        <f>IF(RWE!$A$7="Y",IF(RWE!$F$4/RWE!$F$6*SUM('2013Year'!F18:F18)&lt;'2013AllExports'!$A$1," ",RWE!$F$4/RWE!$F$6*SUM('2013Year'!F18:F18)),1/RWE!$F$6*SUM('2013Year'!F18:F18))</f>
        <v xml:space="preserve"> </v>
      </c>
      <c r="G18" s="77" t="str">
        <f>IF(RWE!$A$7="Y",IF(RWE!$G$4/RWE!$G$6*SUM('2013Year'!G18:G18)&lt;'2013AllExports'!$A$1," ",RWE!$G$4/RWE!$G$6*SUM('2013Year'!G18:G18)),1/RWE!$G$6*SUM('2013Year'!G18:G18))</f>
        <v xml:space="preserve"> </v>
      </c>
      <c r="H18" s="77" t="str">
        <f>IF(RWE!$A$7="Y",IF(RWE!$H$4/RWE!$H$6*SUM('2013Year'!H18:H18)&lt;'2013AllExports'!$A$1," ",RWE!$H$4/RWE!$H$6*SUM('2013Year'!H18:H18)),1/RWE!$H$6*SUM('2013Year'!H18:H18))</f>
        <v xml:space="preserve"> </v>
      </c>
      <c r="I18" s="77" t="str">
        <f>IF(RWE!$A$7="Y",IF(RWE!$I$4/RWE!$I$6*SUM('2013Year'!I18:I18)&lt;'2013AllExports'!$A$1," ",RWE!$I$4/RWE!$I$6*SUM('2013Year'!I18:I18)),1/RWE!$I$6*SUM('2013Year'!I18:I18))</f>
        <v xml:space="preserve"> </v>
      </c>
      <c r="J18" s="77" t="str">
        <f>IF(RWE!$A$7="Y",IF(RWE!$J$4/RWE!$J$6*SUM('2013Year'!J18:J18)&lt;'2013AllExports'!$A$1," ",RWE!$J$4/RWE!$J$6*SUM('2013Year'!J18:J18)),1/RWE!$J$6*SUM('2013Year'!J18:J18))</f>
        <v xml:space="preserve"> </v>
      </c>
      <c r="K18" s="77" t="str">
        <f>IF(RWE!$A$7="Y",IF(RWE!$K$4/RWE!$K$6*SUM('2013Year'!K18:K18)&lt;'2013AllExports'!$A$1," ",RWE!$K$4/RWE!$K$6*SUM('2013Year'!K18:K18)),1/RWE!$K$6*SUM('2013Year'!K18:K18))</f>
        <v xml:space="preserve"> </v>
      </c>
      <c r="L18" s="77" t="str">
        <f>IF(RWE!$A$7="Y",IF(RWE!$K$4/RWE!$K$6*SUM('2013Year'!L18:L18)&lt;'2013AllExports'!$A$1," ",RWE!$K$4/RWE!$K$6*SUM('2013Year'!L18:L18)),1/RWE!$K$6*SUM('2013Year'!L18:L18))</f>
        <v xml:space="preserve"> </v>
      </c>
      <c r="N18" s="77" t="str">
        <f>IF(RWE!$A$7="Y",IF(RWE!$N$4/RWE!$N$6*SUM('2013Year'!N18:N18)&lt;'2013AllExports'!$A$1," ",RWE!$N$4/RWE!$N$6*SUM('2013Year'!N18:N18)),1/RWE!$N$6*SUM('2013Year'!N18:N18))</f>
        <v xml:space="preserve"> </v>
      </c>
      <c r="O18" s="77" t="str">
        <f>IF(RWE!$A$7="Y",IF(RWE!$O$4/RWE!$O$6*SUM('2013Year'!O18:O18)&lt;'2013AllExports'!$A$1," ",RWE!$O$4/RWE!$O$6*SUM('2013Year'!O18:O18)),1/RWE!$O$6*SUM('2013Year'!O18:O18))</f>
        <v xml:space="preserve"> </v>
      </c>
      <c r="P18" s="77" t="str">
        <f>IF(RWE!$A$7="Y",IF(RWE!$P$4/RWE!$P$6*SUM('2013Year'!P18:P18)&lt;'2013AllExports'!$A$1," ",RWE!$P$4/RWE!$P$6*SUM('2013Year'!P18:P18)),1/RWE!$P$6*SUM('2013Year'!P18:P18))</f>
        <v xml:space="preserve"> </v>
      </c>
      <c r="Q18" s="78">
        <f>IF(RWE!$A$7="Y",IF(SUM(B18:P18)&lt;$A$1," ",SUM(B18:P18)),"-")</f>
        <v>5.8959946415999998E-2</v>
      </c>
      <c r="S18" s="79" t="str">
        <f>IF(SUM(B18:B18)=0," ",'2013Year'!S18)</f>
        <v xml:space="preserve"> </v>
      </c>
      <c r="T18" s="79">
        <f>IF(SUM(C18:C18)=0," ",'2013Year'!T18)</f>
        <v>10.683980999999999</v>
      </c>
      <c r="U18" s="79">
        <f>IF(SUM(D18:D18)=0," ",'2013Year'!U18)</f>
        <v>11.540633999999999</v>
      </c>
      <c r="V18" s="79" t="str">
        <f>IF(SUM(E18:E18)=0," ",'2013Year'!V18)</f>
        <v xml:space="preserve"> </v>
      </c>
      <c r="W18" s="79" t="str">
        <f>IF(SUM(F18:F18)=0," ",'2013Year'!W18)</f>
        <v xml:space="preserve"> </v>
      </c>
      <c r="X18" s="79" t="str">
        <f>IF(SUM(G18:G18)=0," ",'2013Year'!X18)</f>
        <v xml:space="preserve"> </v>
      </c>
      <c r="Y18" s="79" t="str">
        <f>IF(SUM(H18:H18)=0," ",'2013Year'!Y18)</f>
        <v xml:space="preserve"> </v>
      </c>
      <c r="Z18" s="79" t="str">
        <f>IF(SUM(I18:I18)=0," ",'2013Year'!Z18)</f>
        <v xml:space="preserve"> </v>
      </c>
      <c r="AA18" s="79" t="str">
        <f>IF(SUM(J18:J18)=0," ",'2013Year'!AA18)</f>
        <v xml:space="preserve"> </v>
      </c>
      <c r="AB18" s="79" t="str">
        <f>IF(SUM(K18:K18)=0," ",'2013Year'!AB18)</f>
        <v xml:space="preserve"> </v>
      </c>
      <c r="AC18" s="79" t="str">
        <f>IF(SUM(L18:L18)=0," ",'2013Year'!AC18)</f>
        <v xml:space="preserve"> </v>
      </c>
      <c r="AE18" s="79" t="str">
        <f>IF(SUM(N18:N18)=0," ",'2013Year'!AE18)</f>
        <v xml:space="preserve"> </v>
      </c>
      <c r="AF18" s="79" t="str">
        <f>IF(SUM(O18:O18)=0," ",'2013Year'!AF18)</f>
        <v xml:space="preserve"> </v>
      </c>
      <c r="AG18" s="79" t="str">
        <f>IF(SUM(P18:P18)=0," ",'2013Year'!AG18)</f>
        <v xml:space="preserve"> </v>
      </c>
      <c r="AH18" s="80">
        <f>IF(SUM(Q18:Q18)=0," ",'2013Year'!AH18)</f>
        <v>25.371334000000001</v>
      </c>
      <c r="AJ18" s="77" t="str">
        <f>IF(RWE!$A$7="Y",IF(RWE!$R$4/RWE!$R$6*SUM('2013Year'!AJ18:AJ18)&lt;'2013AllExports'!$A$1," ",RWE!$R$4/RWE!$R$6*SUM('2013Year'!AJ18:AJ18)),1/RWE!$R$6*SUM('2013Year'!AJ18:AJ18))</f>
        <v xml:space="preserve"> </v>
      </c>
      <c r="AK18" s="77" t="str">
        <f>IF(RWE!$A$7="Y",IF(RWE!$S$4/RWE!$S$6*SUM('2013Year'!AK18:AK18)&lt;'2013AllExports'!$A$1," ",RWE!$S$4/RWE!$S$6*SUM('2013Year'!AK18:AK18)),1/RWE!$S$6*SUM('2013Year'!AK18:AK18))</f>
        <v xml:space="preserve"> </v>
      </c>
      <c r="AL18" s="77" t="str">
        <f>IF(RWE!$A$7="Y",IF(RWE!$T$4/RWE!$T$6*SUM('2013Year'!AL18:AL18)&lt;'2013AllExports'!$A$1," ",RWE!$T$4/RWE!$T$6*SUM('2013Year'!AL18:AL18)),1/RWE!$T$6*SUM('2013Year'!AL18:AL18))</f>
        <v xml:space="preserve"> </v>
      </c>
      <c r="AM18" s="79">
        <f>SUM('2013Year'!AM18:AM18)</f>
        <v>0</v>
      </c>
      <c r="AN18" s="79">
        <f>SUM('2013Year'!AN18:AN18)</f>
        <v>0</v>
      </c>
      <c r="AO18" s="79">
        <f>SUM('2013Year'!AO18:AO18)</f>
        <v>0</v>
      </c>
    </row>
    <row r="19" spans="1:41" ht="13">
      <c r="A19" t="s">
        <v>39</v>
      </c>
      <c r="B19" s="76" t="str">
        <f>IF(RWE!$A$7="Y",IF(RWE!$B$4/RWE!$B$6*SUM('2013Year'!B19:B19)&lt;'2013AllExports'!$A$1," ",RWE!$B$4/RWE!$B$6*SUM('2013Year'!B19:B19)),1/RWE!$B$6*SUM('2013Year'!B19:B19))</f>
        <v xml:space="preserve"> </v>
      </c>
      <c r="C19" s="76" t="str">
        <f>IF(RWE!$A$7="Y",IF(RWE!$C$4/RWE!$C$6*SUM('2013Year'!C19:C19)&lt;'2013AllExports'!$A$1," ",RWE!$C$4/RWE!$C$6*SUM('2013Year'!C19:C19)),1/RWE!$C$6*SUM('2013Year'!C19:C19))</f>
        <v xml:space="preserve"> </v>
      </c>
      <c r="D19" s="76" t="str">
        <f>IF(RWE!$A$7="Y",IF(RWE!$D$4/RWE!$D$6*SUM('2013Year'!D19:D19)&lt;'2013AllExports'!$A$1," ",RWE!$D$4/RWE!$D$6*SUM('2013Year'!D19:D19)),1/RWE!$D$6*SUM('2013Year'!D19:D19))</f>
        <v xml:space="preserve"> </v>
      </c>
      <c r="E19" s="76" t="str">
        <f>IF(RWE!$A$7="Y",IF(RWE!$E$4/RWE!$E$6*SUM('2013Year'!E19:E19)&lt;'2013AllExports'!$A$1," ",RWE!$E$4/RWE!$E$6*SUM('2013Year'!E19:E19)),1/RWE!$E$6*SUM('2013Year'!E19:E19))</f>
        <v xml:space="preserve"> </v>
      </c>
      <c r="F19" s="77" t="str">
        <f>IF(RWE!$A$7="Y",IF(RWE!$F$4/RWE!$F$6*SUM('2013Year'!F19:F19)&lt;'2013AllExports'!$A$1," ",RWE!$F$4/RWE!$F$6*SUM('2013Year'!F19:F19)),1/RWE!$F$6*SUM('2013Year'!F19:F19))</f>
        <v xml:space="preserve"> </v>
      </c>
      <c r="G19" s="77" t="str">
        <f>IF(RWE!$A$7="Y",IF(RWE!$G$4/RWE!$G$6*SUM('2013Year'!G19:G19)&lt;'2013AllExports'!$A$1," ",RWE!$G$4/RWE!$G$6*SUM('2013Year'!G19:G19)),1/RWE!$G$6*SUM('2013Year'!G19:G19))</f>
        <v xml:space="preserve"> </v>
      </c>
      <c r="H19" s="77" t="str">
        <f>IF(RWE!$A$7="Y",IF(RWE!$H$4/RWE!$H$6*SUM('2013Year'!H19:H19)&lt;'2013AllExports'!$A$1," ",RWE!$H$4/RWE!$H$6*SUM('2013Year'!H19:H19)),1/RWE!$H$6*SUM('2013Year'!H19:H19))</f>
        <v xml:space="preserve"> </v>
      </c>
      <c r="I19" s="77" t="str">
        <f>IF(RWE!$A$7="Y",IF(RWE!$I$4/RWE!$I$6*SUM('2013Year'!I19:I19)&lt;'2013AllExports'!$A$1," ",RWE!$I$4/RWE!$I$6*SUM('2013Year'!I19:I19)),1/RWE!$I$6*SUM('2013Year'!I19:I19))</f>
        <v xml:space="preserve"> </v>
      </c>
      <c r="J19" s="77" t="str">
        <f>IF(RWE!$A$7="Y",IF(RWE!$J$4/RWE!$J$6*SUM('2013Year'!J19:J19)&lt;'2013AllExports'!$A$1," ",RWE!$J$4/RWE!$J$6*SUM('2013Year'!J19:J19)),1/RWE!$J$6*SUM('2013Year'!J19:J19))</f>
        <v xml:space="preserve"> </v>
      </c>
      <c r="K19" s="77" t="str">
        <f>IF(RWE!$A$7="Y",IF(RWE!$K$4/RWE!$K$6*SUM('2013Year'!K19:K19)&lt;'2013AllExports'!$A$1," ",RWE!$K$4/RWE!$K$6*SUM('2013Year'!K19:K19)),1/RWE!$K$6*SUM('2013Year'!K19:K19))</f>
        <v xml:space="preserve"> </v>
      </c>
      <c r="L19" s="77" t="str">
        <f>IF(RWE!$A$7="Y",IF(RWE!$K$4/RWE!$K$6*SUM('2013Year'!L19:L19)&lt;'2013AllExports'!$A$1," ",RWE!$K$4/RWE!$K$6*SUM('2013Year'!L19:L19)),1/RWE!$K$6*SUM('2013Year'!L19:L19))</f>
        <v xml:space="preserve"> </v>
      </c>
      <c r="N19" s="77" t="str">
        <f>IF(RWE!$A$7="Y",IF(RWE!$N$4/RWE!$N$6*SUM('2013Year'!N19:N19)&lt;'2013AllExports'!$A$1," ",RWE!$N$4/RWE!$N$6*SUM('2013Year'!N19:N19)),1/RWE!$N$6*SUM('2013Year'!N19:N19))</f>
        <v xml:space="preserve"> </v>
      </c>
      <c r="O19" s="77" t="str">
        <f>IF(RWE!$A$7="Y",IF(RWE!$O$4/RWE!$O$6*SUM('2013Year'!O19:O19)&lt;'2013AllExports'!$A$1," ",RWE!$O$4/RWE!$O$6*SUM('2013Year'!O19:O19)),1/RWE!$O$6*SUM('2013Year'!O19:O19))</f>
        <v xml:space="preserve"> </v>
      </c>
      <c r="P19" s="77" t="str">
        <f>IF(RWE!$A$7="Y",IF(RWE!$P$4/RWE!$P$6*SUM('2013Year'!P19:P19)&lt;'2013AllExports'!$A$1," ",RWE!$P$4/RWE!$P$6*SUM('2013Year'!P19:P19)),1/RWE!$P$6*SUM('2013Year'!P19:P19))</f>
        <v xml:space="preserve"> </v>
      </c>
      <c r="Q19" s="78" t="str">
        <f>IF(RWE!$A$7="Y",IF(SUM(B19:P19)&lt;$A$1," ",SUM(B19:P19)),"-")</f>
        <v xml:space="preserve"> </v>
      </c>
      <c r="S19" s="79" t="str">
        <f>IF(SUM(B19:B19)=0," ",'2013Year'!S19)</f>
        <v xml:space="preserve"> </v>
      </c>
      <c r="T19" s="79" t="str">
        <f>IF(SUM(C19:C19)=0," ",'2013Year'!T19)</f>
        <v xml:space="preserve"> </v>
      </c>
      <c r="U19" s="79" t="str">
        <f>IF(SUM(D19:D19)=0," ",'2013Year'!U19)</f>
        <v xml:space="preserve"> </v>
      </c>
      <c r="V19" s="79" t="str">
        <f>IF(SUM(E19:E19)=0," ",'2013Year'!V19)</f>
        <v xml:space="preserve"> </v>
      </c>
      <c r="W19" s="79" t="str">
        <f>IF(SUM(F19:F19)=0," ",'2013Year'!W19)</f>
        <v xml:space="preserve"> </v>
      </c>
      <c r="X19" s="79" t="str">
        <f>IF(SUM(G19:G19)=0," ",'2013Year'!X19)</f>
        <v xml:space="preserve"> </v>
      </c>
      <c r="Y19" s="79" t="str">
        <f>IF(SUM(H19:H19)=0," ",'2013Year'!Y19)</f>
        <v xml:space="preserve"> </v>
      </c>
      <c r="Z19" s="79" t="str">
        <f>IF(SUM(I19:I19)=0," ",'2013Year'!Z19)</f>
        <v xml:space="preserve"> </v>
      </c>
      <c r="AA19" s="79" t="str">
        <f>IF(SUM(J19:J19)=0," ",'2013Year'!AA19)</f>
        <v xml:space="preserve"> </v>
      </c>
      <c r="AB19" s="79" t="str">
        <f>IF(SUM(K19:K19)=0," ",'2013Year'!AB19)</f>
        <v xml:space="preserve"> </v>
      </c>
      <c r="AC19" s="79" t="str">
        <f>IF(SUM(L19:L19)=0," ",'2013Year'!AC19)</f>
        <v xml:space="preserve"> </v>
      </c>
      <c r="AE19" s="79" t="str">
        <f>IF(SUM(N19:N19)=0," ",'2013Year'!AE19)</f>
        <v xml:space="preserve"> </v>
      </c>
      <c r="AF19" s="79" t="str">
        <f>IF(SUM(O19:O19)=0," ",'2013Year'!AF19)</f>
        <v xml:space="preserve"> </v>
      </c>
      <c r="AG19" s="79" t="str">
        <f>IF(SUM(P19:P19)=0," ",'2013Year'!AG19)</f>
        <v xml:space="preserve"> </v>
      </c>
      <c r="AH19" s="80" t="str">
        <f>IF(SUM(Q19:Q19)=0," ",'2013Year'!AH19)</f>
        <v xml:space="preserve"> </v>
      </c>
      <c r="AJ19" s="77" t="str">
        <f>IF(RWE!$A$7="Y",IF(RWE!$R$4/RWE!$R$6*SUM('2013Year'!AJ19:AJ19)&lt;'2013AllExports'!$A$1," ",RWE!$R$4/RWE!$R$6*SUM('2013Year'!AJ19:AJ19)),1/RWE!$R$6*SUM('2013Year'!AJ19:AJ19))</f>
        <v xml:space="preserve"> </v>
      </c>
      <c r="AK19" s="77" t="str">
        <f>IF(RWE!$A$7="Y",IF(RWE!$S$4/RWE!$S$6*SUM('2013Year'!AK19:AK19)&lt;'2013AllExports'!$A$1," ",RWE!$S$4/RWE!$S$6*SUM('2013Year'!AK19:AK19)),1/RWE!$S$6*SUM('2013Year'!AK19:AK19))</f>
        <v xml:space="preserve"> </v>
      </c>
      <c r="AL19" s="77" t="str">
        <f>IF(RWE!$A$7="Y",IF(RWE!$T$4/RWE!$T$6*SUM('2013Year'!AL19:AL19)&lt;'2013AllExports'!$A$1," ",RWE!$T$4/RWE!$T$6*SUM('2013Year'!AL19:AL19)),1/RWE!$T$6*SUM('2013Year'!AL19:AL19))</f>
        <v xml:space="preserve"> </v>
      </c>
      <c r="AM19" s="79">
        <f>SUM('2013Year'!AM19:AM19)</f>
        <v>0</v>
      </c>
      <c r="AN19" s="79">
        <f>SUM('2013Year'!AN19:AN19)</f>
        <v>0</v>
      </c>
      <c r="AO19" s="79">
        <f>SUM('2013Year'!AO19:AO19)</f>
        <v>0</v>
      </c>
    </row>
    <row r="20" spans="1:41" ht="13">
      <c r="A20" t="s">
        <v>42</v>
      </c>
      <c r="B20" s="76" t="str">
        <f>IF(RWE!$A$7="Y",IF(RWE!$B$4/RWE!$B$6*SUM('2013Year'!B20:B20)&lt;'2013AllExports'!$A$1," ",RWE!$B$4/RWE!$B$6*SUM('2013Year'!B20:B20)),1/RWE!$B$6*SUM('2013Year'!B20:B20))</f>
        <v xml:space="preserve"> </v>
      </c>
      <c r="C20" s="76" t="str">
        <f>IF(RWE!$A$7="Y",IF(RWE!$C$4/RWE!$C$6*SUM('2013Year'!C20:C20)&lt;'2013AllExports'!$A$1," ",RWE!$C$4/RWE!$C$6*SUM('2013Year'!C20:C20)),1/RWE!$C$6*SUM('2013Year'!C20:C20))</f>
        <v xml:space="preserve"> </v>
      </c>
      <c r="D20" s="76" t="str">
        <f>IF(RWE!$A$7="Y",IF(RWE!$D$4/RWE!$D$6*SUM('2013Year'!D20:D20)&lt;'2013AllExports'!$A$1," ",RWE!$D$4/RWE!$D$6*SUM('2013Year'!D20:D20)),1/RWE!$D$6*SUM('2013Year'!D20:D20))</f>
        <v xml:space="preserve"> </v>
      </c>
      <c r="E20" s="76" t="str">
        <f>IF(RWE!$A$7="Y",IF(RWE!$E$4/RWE!$E$6*SUM('2013Year'!E20:E20)&lt;'2013AllExports'!$A$1," ",RWE!$E$4/RWE!$E$6*SUM('2013Year'!E20:E20)),1/RWE!$E$6*SUM('2013Year'!E20:E20))</f>
        <v xml:space="preserve"> </v>
      </c>
      <c r="F20" s="77" t="str">
        <f>IF(RWE!$A$7="Y",IF(RWE!$F$4/RWE!$F$6*SUM('2013Year'!F20:F20)&lt;'2013AllExports'!$A$1," ",RWE!$F$4/RWE!$F$6*SUM('2013Year'!F20:F20)),1/RWE!$F$6*SUM('2013Year'!F20:F20))</f>
        <v xml:space="preserve"> </v>
      </c>
      <c r="G20" s="77" t="str">
        <f>IF(RWE!$A$7="Y",IF(RWE!$G$4/RWE!$G$6*SUM('2013Year'!G20:G20)&lt;'2013AllExports'!$A$1," ",RWE!$G$4/RWE!$G$6*SUM('2013Year'!G20:G20)),1/RWE!$G$6*SUM('2013Year'!G20:G20))</f>
        <v xml:space="preserve"> </v>
      </c>
      <c r="H20" s="77" t="str">
        <f>IF(RWE!$A$7="Y",IF(RWE!$H$4/RWE!$H$6*SUM('2013Year'!H20:H20)&lt;'2013AllExports'!$A$1," ",RWE!$H$4/RWE!$H$6*SUM('2013Year'!H20:H20)),1/RWE!$H$6*SUM('2013Year'!H20:H20))</f>
        <v xml:space="preserve"> </v>
      </c>
      <c r="I20" s="77" t="str">
        <f>IF(RWE!$A$7="Y",IF(RWE!$I$4/RWE!$I$6*SUM('2013Year'!I20:I20)&lt;'2013AllExports'!$A$1," ",RWE!$I$4/RWE!$I$6*SUM('2013Year'!I20:I20)),1/RWE!$I$6*SUM('2013Year'!I20:I20))</f>
        <v xml:space="preserve"> </v>
      </c>
      <c r="J20" s="77" t="str">
        <f>IF(RWE!$A$7="Y",IF(RWE!$J$4/RWE!$J$6*SUM('2013Year'!J20:J20)&lt;'2013AllExports'!$A$1," ",RWE!$J$4/RWE!$J$6*SUM('2013Year'!J20:J20)),1/RWE!$J$6*SUM('2013Year'!J20:J20))</f>
        <v xml:space="preserve"> </v>
      </c>
      <c r="K20" s="77" t="str">
        <f>IF(RWE!$A$7="Y",IF(RWE!$K$4/RWE!$K$6*SUM('2013Year'!K20:K20)&lt;'2013AllExports'!$A$1," ",RWE!$K$4/RWE!$K$6*SUM('2013Year'!K20:K20)),1/RWE!$K$6*SUM('2013Year'!K20:K20))</f>
        <v xml:space="preserve"> </v>
      </c>
      <c r="L20" s="77" t="str">
        <f>IF(RWE!$A$7="Y",IF(RWE!$K$4/RWE!$K$6*SUM('2013Year'!L20:L20)&lt;'2013AllExports'!$A$1," ",RWE!$K$4/RWE!$K$6*SUM('2013Year'!L20:L20)),1/RWE!$K$6*SUM('2013Year'!L20:L20))</f>
        <v xml:space="preserve"> </v>
      </c>
      <c r="N20" s="77" t="str">
        <f>IF(RWE!$A$7="Y",IF(RWE!$N$4/RWE!$N$6*SUM('2013Year'!N20:N20)&lt;'2013AllExports'!$A$1," ",RWE!$N$4/RWE!$N$6*SUM('2013Year'!N20:N20)),1/RWE!$N$6*SUM('2013Year'!N20:N20))</f>
        <v xml:space="preserve"> </v>
      </c>
      <c r="O20" s="77" t="str">
        <f>IF(RWE!$A$7="Y",IF(RWE!$O$4/RWE!$O$6*SUM('2013Year'!O20:O20)&lt;'2013AllExports'!$A$1," ",RWE!$O$4/RWE!$O$6*SUM('2013Year'!O20:O20)),1/RWE!$O$6*SUM('2013Year'!O20:O20))</f>
        <v xml:space="preserve"> </v>
      </c>
      <c r="P20" s="77" t="str">
        <f>IF(RWE!$A$7="Y",IF(RWE!$P$4/RWE!$P$6*SUM('2013Year'!P20:P20)&lt;'2013AllExports'!$A$1," ",RWE!$P$4/RWE!$P$6*SUM('2013Year'!P20:P20)),1/RWE!$P$6*SUM('2013Year'!P20:P20))</f>
        <v xml:space="preserve"> </v>
      </c>
      <c r="Q20" s="78" t="str">
        <f>IF(RWE!$A$7="Y",IF(SUM(B20:P20)&lt;$A$1," ",SUM(B20:P20)),"-")</f>
        <v xml:space="preserve"> </v>
      </c>
      <c r="S20" s="79" t="str">
        <f>IF(SUM(B20:B20)=0," ",'2013Year'!S20)</f>
        <v xml:space="preserve"> </v>
      </c>
      <c r="T20" s="79" t="str">
        <f>IF(SUM(C20:C20)=0," ",'2013Year'!T20)</f>
        <v xml:space="preserve"> </v>
      </c>
      <c r="U20" s="79" t="str">
        <f>IF(SUM(D20:D20)=0," ",'2013Year'!U20)</f>
        <v xml:space="preserve"> </v>
      </c>
      <c r="V20" s="79" t="str">
        <f>IF(SUM(E20:E20)=0," ",'2013Year'!V20)</f>
        <v xml:space="preserve"> </v>
      </c>
      <c r="W20" s="79" t="str">
        <f>IF(SUM(F20:F20)=0," ",'2013Year'!W20)</f>
        <v xml:space="preserve"> </v>
      </c>
      <c r="X20" s="79" t="str">
        <f>IF(SUM(G20:G20)=0," ",'2013Year'!X20)</f>
        <v xml:space="preserve"> </v>
      </c>
      <c r="Y20" s="79" t="str">
        <f>IF(SUM(H20:H20)=0," ",'2013Year'!Y20)</f>
        <v xml:space="preserve"> </v>
      </c>
      <c r="Z20" s="79" t="str">
        <f>IF(SUM(I20:I20)=0," ",'2013Year'!Z20)</f>
        <v xml:space="preserve"> </v>
      </c>
      <c r="AA20" s="79" t="str">
        <f>IF(SUM(J20:J20)=0," ",'2013Year'!AA20)</f>
        <v xml:space="preserve"> </v>
      </c>
      <c r="AB20" s="79" t="str">
        <f>IF(SUM(K20:K20)=0," ",'2013Year'!AB20)</f>
        <v xml:space="preserve"> </v>
      </c>
      <c r="AC20" s="79" t="str">
        <f>IF(SUM(L20:L20)=0," ",'2013Year'!AC20)</f>
        <v xml:space="preserve"> </v>
      </c>
      <c r="AE20" s="79" t="str">
        <f>IF(SUM(N20:N20)=0," ",'2013Year'!AE20)</f>
        <v xml:space="preserve"> </v>
      </c>
      <c r="AF20" s="79" t="str">
        <f>IF(SUM(O20:O20)=0," ",'2013Year'!AF20)</f>
        <v xml:space="preserve"> </v>
      </c>
      <c r="AG20" s="79" t="str">
        <f>IF(SUM(P20:P20)=0," ",'2013Year'!AG20)</f>
        <v xml:space="preserve"> </v>
      </c>
      <c r="AH20" s="80" t="str">
        <f>IF(SUM(Q20:Q20)=0," ",'2013Year'!AH20)</f>
        <v xml:space="preserve"> </v>
      </c>
      <c r="AJ20" s="77" t="str">
        <f>IF(RWE!$A$7="Y",IF(RWE!$R$4/RWE!$R$6*SUM('2013Year'!AJ20:AJ20)&lt;'2013AllExports'!$A$1," ",RWE!$R$4/RWE!$R$6*SUM('2013Year'!AJ20:AJ20)),1/RWE!$R$6*SUM('2013Year'!AJ20:AJ20))</f>
        <v xml:space="preserve"> </v>
      </c>
      <c r="AK20" s="77" t="str">
        <f>IF(RWE!$A$7="Y",IF(RWE!$S$4/RWE!$S$6*SUM('2013Year'!AK20:AK20)&lt;'2013AllExports'!$A$1," ",RWE!$S$4/RWE!$S$6*SUM('2013Year'!AK20:AK20)),1/RWE!$S$6*SUM('2013Year'!AK20:AK20))</f>
        <v xml:space="preserve"> </v>
      </c>
      <c r="AL20" s="77" t="str">
        <f>IF(RWE!$A$7="Y",IF(RWE!$T$4/RWE!$T$6*SUM('2013Year'!AL20:AL20)&lt;'2013AllExports'!$A$1," ",RWE!$T$4/RWE!$T$6*SUM('2013Year'!AL20:AL20)),1/RWE!$T$6*SUM('2013Year'!AL20:AL20))</f>
        <v xml:space="preserve"> </v>
      </c>
      <c r="AM20" s="79">
        <f>SUM('2013Year'!AM20:AM20)</f>
        <v>0</v>
      </c>
      <c r="AN20" s="79">
        <f>SUM('2013Year'!AN20:AN20)</f>
        <v>0</v>
      </c>
      <c r="AO20" s="79">
        <f>SUM('2013Year'!AO20:AO20)</f>
        <v>0</v>
      </c>
    </row>
    <row r="21" spans="1:41" ht="13">
      <c r="A21" t="s">
        <v>43</v>
      </c>
      <c r="B21" s="76" t="str">
        <f>IF(RWE!$A$7="Y",IF(RWE!$B$4/RWE!$B$6*SUM('2013Year'!B21:B21)&lt;'2013AllExports'!$A$1," ",RWE!$B$4/RWE!$B$6*SUM('2013Year'!B21:B21)),1/RWE!$B$6*SUM('2013Year'!B21:B21))</f>
        <v xml:space="preserve"> </v>
      </c>
      <c r="C21" s="76" t="str">
        <f>IF(RWE!$A$7="Y",IF(RWE!$C$4/RWE!$C$6*SUM('2013Year'!C21:C21)&lt;'2013AllExports'!$A$1," ",RWE!$C$4/RWE!$C$6*SUM('2013Year'!C21:C21)),1/RWE!$C$6*SUM('2013Year'!C21:C21))</f>
        <v xml:space="preserve"> </v>
      </c>
      <c r="D21" s="76" t="str">
        <f>IF(RWE!$A$7="Y",IF(RWE!$D$4/RWE!$D$6*SUM('2013Year'!D21:D21)&lt;'2013AllExports'!$A$1," ",RWE!$D$4/RWE!$D$6*SUM('2013Year'!D21:D21)),1/RWE!$D$6*SUM('2013Year'!D21:D21))</f>
        <v xml:space="preserve"> </v>
      </c>
      <c r="E21" s="76" t="str">
        <f>IF(RWE!$A$7="Y",IF(RWE!$E$4/RWE!$E$6*SUM('2013Year'!E21:E21)&lt;'2013AllExports'!$A$1," ",RWE!$E$4/RWE!$E$6*SUM('2013Year'!E21:E21)),1/RWE!$E$6*SUM('2013Year'!E21:E21))</f>
        <v xml:space="preserve"> </v>
      </c>
      <c r="F21" s="77" t="str">
        <f>IF(RWE!$A$7="Y",IF(RWE!$F$4/RWE!$F$6*SUM('2013Year'!F21:F21)&lt;'2013AllExports'!$A$1," ",RWE!$F$4/RWE!$F$6*SUM('2013Year'!F21:F21)),1/RWE!$F$6*SUM('2013Year'!F21:F21))</f>
        <v xml:space="preserve"> </v>
      </c>
      <c r="G21" s="77" t="str">
        <f>IF(RWE!$A$7="Y",IF(RWE!$G$4/RWE!$G$6*SUM('2013Year'!G21:G21)&lt;'2013AllExports'!$A$1," ",RWE!$G$4/RWE!$G$6*SUM('2013Year'!G21:G21)),1/RWE!$G$6*SUM('2013Year'!G21:G21))</f>
        <v xml:space="preserve"> </v>
      </c>
      <c r="H21" s="77" t="str">
        <f>IF(RWE!$A$7="Y",IF(RWE!$H$4/RWE!$H$6*SUM('2013Year'!H21:H21)&lt;'2013AllExports'!$A$1," ",RWE!$H$4/RWE!$H$6*SUM('2013Year'!H21:H21)),1/RWE!$H$6*SUM('2013Year'!H21:H21))</f>
        <v xml:space="preserve"> </v>
      </c>
      <c r="I21" s="77" t="str">
        <f>IF(RWE!$A$7="Y",IF(RWE!$I$4/RWE!$I$6*SUM('2013Year'!I21:I21)&lt;'2013AllExports'!$A$1," ",RWE!$I$4/RWE!$I$6*SUM('2013Year'!I21:I21)),1/RWE!$I$6*SUM('2013Year'!I21:I21))</f>
        <v xml:space="preserve"> </v>
      </c>
      <c r="J21" s="77" t="str">
        <f>IF(RWE!$A$7="Y",IF(RWE!$J$4/RWE!$J$6*SUM('2013Year'!J21:J21)&lt;'2013AllExports'!$A$1," ",RWE!$J$4/RWE!$J$6*SUM('2013Year'!J21:J21)),1/RWE!$J$6*SUM('2013Year'!J21:J21))</f>
        <v xml:space="preserve"> </v>
      </c>
      <c r="K21" s="77" t="str">
        <f>IF(RWE!$A$7="Y",IF(RWE!$K$4/RWE!$K$6*SUM('2013Year'!K21:K21)&lt;'2013AllExports'!$A$1," ",RWE!$K$4/RWE!$K$6*SUM('2013Year'!K21:K21)),1/RWE!$K$6*SUM('2013Year'!K21:K21))</f>
        <v xml:space="preserve"> </v>
      </c>
      <c r="L21" s="77" t="str">
        <f>IF(RWE!$A$7="Y",IF(RWE!$K$4/RWE!$K$6*SUM('2013Year'!L21:L21)&lt;'2013AllExports'!$A$1," ",RWE!$K$4/RWE!$K$6*SUM('2013Year'!L21:L21)),1/RWE!$K$6*SUM('2013Year'!L21:L21))</f>
        <v xml:space="preserve"> </v>
      </c>
      <c r="N21" s="77" t="str">
        <f>IF(RWE!$A$7="Y",IF(RWE!$N$4/RWE!$N$6*SUM('2013Year'!N21:N21)&lt;'2013AllExports'!$A$1," ",RWE!$N$4/RWE!$N$6*SUM('2013Year'!N21:N21)),1/RWE!$N$6*SUM('2013Year'!N21:N21))</f>
        <v xml:space="preserve"> </v>
      </c>
      <c r="O21" s="77" t="str">
        <f>IF(RWE!$A$7="Y",IF(RWE!$O$4/RWE!$O$6*SUM('2013Year'!O21:O21)&lt;'2013AllExports'!$A$1," ",RWE!$O$4/RWE!$O$6*SUM('2013Year'!O21:O21)),1/RWE!$O$6*SUM('2013Year'!O21:O21))</f>
        <v xml:space="preserve"> </v>
      </c>
      <c r="P21" s="77" t="str">
        <f>IF(RWE!$A$7="Y",IF(RWE!$P$4/RWE!$P$6*SUM('2013Year'!P21:P21)&lt;'2013AllExports'!$A$1," ",RWE!$P$4/RWE!$P$6*SUM('2013Year'!P21:P21)),1/RWE!$P$6*SUM('2013Year'!P21:P21))</f>
        <v xml:space="preserve"> </v>
      </c>
      <c r="Q21" s="78" t="str">
        <f>IF(RWE!$A$7="Y",IF(SUM(B21:P21)&lt;$A$1," ",SUM(B21:P21)),"-")</f>
        <v xml:space="preserve"> </v>
      </c>
      <c r="S21" s="79" t="str">
        <f>IF(SUM(B21:B21)=0," ",'2013Year'!S21)</f>
        <v xml:space="preserve"> </v>
      </c>
      <c r="T21" s="79" t="str">
        <f>IF(SUM(C21:C21)=0," ",'2013Year'!T21)</f>
        <v xml:space="preserve"> </v>
      </c>
      <c r="U21" s="79" t="str">
        <f>IF(SUM(D21:D21)=0," ",'2013Year'!U21)</f>
        <v xml:space="preserve"> </v>
      </c>
      <c r="V21" s="79" t="str">
        <f>IF(SUM(E21:E21)=0," ",'2013Year'!V21)</f>
        <v xml:space="preserve"> </v>
      </c>
      <c r="W21" s="79" t="str">
        <f>IF(SUM(F21:F21)=0," ",'2013Year'!W21)</f>
        <v xml:space="preserve"> </v>
      </c>
      <c r="X21" s="79" t="str">
        <f>IF(SUM(G21:G21)=0," ",'2013Year'!X21)</f>
        <v xml:space="preserve"> </v>
      </c>
      <c r="Y21" s="79" t="str">
        <f>IF(SUM(H21:H21)=0," ",'2013Year'!Y21)</f>
        <v xml:space="preserve"> </v>
      </c>
      <c r="Z21" s="79" t="str">
        <f>IF(SUM(I21:I21)=0," ",'2013Year'!Z21)</f>
        <v xml:space="preserve"> </v>
      </c>
      <c r="AA21" s="79" t="str">
        <f>IF(SUM(J21:J21)=0," ",'2013Year'!AA21)</f>
        <v xml:space="preserve"> </v>
      </c>
      <c r="AB21" s="79" t="str">
        <f>IF(SUM(K21:K21)=0," ",'2013Year'!AB21)</f>
        <v xml:space="preserve"> </v>
      </c>
      <c r="AC21" s="79" t="str">
        <f>IF(SUM(L21:L21)=0," ",'2013Year'!AC21)</f>
        <v xml:space="preserve"> </v>
      </c>
      <c r="AE21" s="79" t="str">
        <f>IF(SUM(N21:N21)=0," ",'2013Year'!AE21)</f>
        <v xml:space="preserve"> </v>
      </c>
      <c r="AF21" s="79" t="str">
        <f>IF(SUM(O21:O21)=0," ",'2013Year'!AF21)</f>
        <v xml:space="preserve"> </v>
      </c>
      <c r="AG21" s="79" t="str">
        <f>IF(SUM(P21:P21)=0," ",'2013Year'!AG21)</f>
        <v xml:space="preserve"> </v>
      </c>
      <c r="AH21" s="80" t="str">
        <f>IF(SUM(Q21:Q21)=0," ",'2013Year'!AH21)</f>
        <v xml:space="preserve"> </v>
      </c>
      <c r="AJ21" s="77" t="str">
        <f>IF(RWE!$A$7="Y",IF(RWE!$R$4/RWE!$R$6*SUM('2013Year'!AJ21:AJ21)&lt;'2013AllExports'!$A$1," ",RWE!$R$4/RWE!$R$6*SUM('2013Year'!AJ21:AJ21)),1/RWE!$R$6*SUM('2013Year'!AJ21:AJ21))</f>
        <v xml:space="preserve"> </v>
      </c>
      <c r="AK21" s="77" t="str">
        <f>IF(RWE!$A$7="Y",IF(RWE!$S$4/RWE!$S$6*SUM('2013Year'!AK21:AK21)&lt;'2013AllExports'!$A$1," ",RWE!$S$4/RWE!$S$6*SUM('2013Year'!AK21:AK21)),1/RWE!$S$6*SUM('2013Year'!AK21:AK21))</f>
        <v xml:space="preserve"> </v>
      </c>
      <c r="AL21" s="77" t="str">
        <f>IF(RWE!$A$7="Y",IF(RWE!$T$4/RWE!$T$6*SUM('2013Year'!AL21:AL21)&lt;'2013AllExports'!$A$1," ",RWE!$T$4/RWE!$T$6*SUM('2013Year'!AL21:AL21)),1/RWE!$T$6*SUM('2013Year'!AL21:AL21))</f>
        <v xml:space="preserve"> </v>
      </c>
      <c r="AM21" s="79">
        <f>SUM('2013Year'!AM21:AM21)</f>
        <v>0</v>
      </c>
      <c r="AN21" s="79">
        <f>SUM('2013Year'!AN21:AN21)</f>
        <v>0</v>
      </c>
      <c r="AO21" s="79">
        <f>SUM('2013Year'!AO21:AO21)</f>
        <v>0</v>
      </c>
    </row>
    <row r="22" spans="1:41" ht="13">
      <c r="A22" t="s">
        <v>44</v>
      </c>
      <c r="B22" s="76" t="str">
        <f>IF(RWE!$A$7="Y",IF(RWE!$B$4/RWE!$B$6*SUM('2013Year'!B22:B22)&lt;'2013AllExports'!$A$1," ",RWE!$B$4/RWE!$B$6*SUM('2013Year'!B22:B22)),1/RWE!$B$6*SUM('2013Year'!B22:B22))</f>
        <v xml:space="preserve"> </v>
      </c>
      <c r="C22" s="76" t="str">
        <f>IF(RWE!$A$7="Y",IF(RWE!$C$4/RWE!$C$6*SUM('2013Year'!C22:C22)&lt;'2013AllExports'!$A$1," ",RWE!$C$4/RWE!$C$6*SUM('2013Year'!C22:C22)),1/RWE!$C$6*SUM('2013Year'!C22:C22))</f>
        <v xml:space="preserve"> </v>
      </c>
      <c r="D22" s="76" t="str">
        <f>IF(RWE!$A$7="Y",IF(RWE!$D$4/RWE!$D$6*SUM('2013Year'!D22:D22)&lt;'2013AllExports'!$A$1," ",RWE!$D$4/RWE!$D$6*SUM('2013Year'!D22:D22)),1/RWE!$D$6*SUM('2013Year'!D22:D22))</f>
        <v xml:space="preserve"> </v>
      </c>
      <c r="E22" s="76" t="str">
        <f>IF(RWE!$A$7="Y",IF(RWE!$E$4/RWE!$E$6*SUM('2013Year'!E22:E22)&lt;'2013AllExports'!$A$1," ",RWE!$E$4/RWE!$E$6*SUM('2013Year'!E22:E22)),1/RWE!$E$6*SUM('2013Year'!E22:E22))</f>
        <v xml:space="preserve"> </v>
      </c>
      <c r="F22" s="77" t="str">
        <f>IF(RWE!$A$7="Y",IF(RWE!$F$4/RWE!$F$6*SUM('2013Year'!F22:F22)&lt;'2013AllExports'!$A$1," ",RWE!$F$4/RWE!$F$6*SUM('2013Year'!F22:F22)),1/RWE!$F$6*SUM('2013Year'!F22:F22))</f>
        <v xml:space="preserve"> </v>
      </c>
      <c r="G22" s="77" t="str">
        <f>IF(RWE!$A$7="Y",IF(RWE!$G$4/RWE!$G$6*SUM('2013Year'!G22:G22)&lt;'2013AllExports'!$A$1," ",RWE!$G$4/RWE!$G$6*SUM('2013Year'!G22:G22)),1/RWE!$G$6*SUM('2013Year'!G22:G22))</f>
        <v xml:space="preserve"> </v>
      </c>
      <c r="H22" s="77" t="str">
        <f>IF(RWE!$A$7="Y",IF(RWE!$H$4/RWE!$H$6*SUM('2013Year'!H22:H22)&lt;'2013AllExports'!$A$1," ",RWE!$H$4/RWE!$H$6*SUM('2013Year'!H22:H22)),1/RWE!$H$6*SUM('2013Year'!H22:H22))</f>
        <v xml:space="preserve"> </v>
      </c>
      <c r="I22" s="77" t="str">
        <f>IF(RWE!$A$7="Y",IF(RWE!$I$4/RWE!$I$6*SUM('2013Year'!I22:I22)&lt;'2013AllExports'!$A$1," ",RWE!$I$4/RWE!$I$6*SUM('2013Year'!I22:I22)),1/RWE!$I$6*SUM('2013Year'!I22:I22))</f>
        <v xml:space="preserve"> </v>
      </c>
      <c r="J22" s="77" t="str">
        <f>IF(RWE!$A$7="Y",IF(RWE!$J$4/RWE!$J$6*SUM('2013Year'!J22:J22)&lt;'2013AllExports'!$A$1," ",RWE!$J$4/RWE!$J$6*SUM('2013Year'!J22:J22)),1/RWE!$J$6*SUM('2013Year'!J22:J22))</f>
        <v xml:space="preserve"> </v>
      </c>
      <c r="K22" s="77" t="str">
        <f>IF(RWE!$A$7="Y",IF(RWE!$K$4/RWE!$K$6*SUM('2013Year'!K22:K22)&lt;'2013AllExports'!$A$1," ",RWE!$K$4/RWE!$K$6*SUM('2013Year'!K22:K22)),1/RWE!$K$6*SUM('2013Year'!K22:K22))</f>
        <v xml:space="preserve"> </v>
      </c>
      <c r="L22" s="77" t="str">
        <f>IF(RWE!$A$7="Y",IF(RWE!$K$4/RWE!$K$6*SUM('2013Year'!L22:L22)&lt;'2013AllExports'!$A$1," ",RWE!$K$4/RWE!$K$6*SUM('2013Year'!L22:L22)),1/RWE!$K$6*SUM('2013Year'!L22:L22))</f>
        <v xml:space="preserve"> </v>
      </c>
      <c r="N22" s="77" t="str">
        <f>IF(RWE!$A$7="Y",IF(RWE!$N$4/RWE!$N$6*SUM('2013Year'!N22:N22)&lt;'2013AllExports'!$A$1," ",RWE!$N$4/RWE!$N$6*SUM('2013Year'!N22:N22)),1/RWE!$N$6*SUM('2013Year'!N22:N22))</f>
        <v xml:space="preserve"> </v>
      </c>
      <c r="O22" s="77" t="str">
        <f>IF(RWE!$A$7="Y",IF(RWE!$O$4/RWE!$O$6*SUM('2013Year'!O22:O22)&lt;'2013AllExports'!$A$1," ",RWE!$O$4/RWE!$O$6*SUM('2013Year'!O22:O22)),1/RWE!$O$6*SUM('2013Year'!O22:O22))</f>
        <v xml:space="preserve"> </v>
      </c>
      <c r="P22" s="77" t="str">
        <f>IF(RWE!$A$7="Y",IF(RWE!$P$4/RWE!$P$6*SUM('2013Year'!P22:P22)&lt;'2013AllExports'!$A$1," ",RWE!$P$4/RWE!$P$6*SUM('2013Year'!P22:P22)),1/RWE!$P$6*SUM('2013Year'!P22:P22))</f>
        <v xml:space="preserve"> </v>
      </c>
      <c r="Q22" s="78" t="str">
        <f>IF(RWE!$A$7="Y",IF(SUM(B22:P22)&lt;$A$1," ",SUM(B22:P22)),"-")</f>
        <v xml:space="preserve"> </v>
      </c>
      <c r="S22" s="79" t="str">
        <f>IF(SUM(B22:B22)=0," ",'2013Year'!S22)</f>
        <v xml:space="preserve"> </v>
      </c>
      <c r="T22" s="79" t="str">
        <f>IF(SUM(C22:C22)=0," ",'2013Year'!T22)</f>
        <v xml:space="preserve"> </v>
      </c>
      <c r="U22" s="79" t="str">
        <f>IF(SUM(D22:D22)=0," ",'2013Year'!U22)</f>
        <v xml:space="preserve"> </v>
      </c>
      <c r="V22" s="79" t="str">
        <f>IF(SUM(E22:E22)=0," ",'2013Year'!V22)</f>
        <v xml:space="preserve"> </v>
      </c>
      <c r="W22" s="79" t="str">
        <f>IF(SUM(F22:F22)=0," ",'2013Year'!W22)</f>
        <v xml:space="preserve"> </v>
      </c>
      <c r="X22" s="79" t="str">
        <f>IF(SUM(G22:G22)=0," ",'2013Year'!X22)</f>
        <v xml:space="preserve"> </v>
      </c>
      <c r="Y22" s="79" t="str">
        <f>IF(SUM(H22:H22)=0," ",'2013Year'!Y22)</f>
        <v xml:space="preserve"> </v>
      </c>
      <c r="Z22" s="79" t="str">
        <f>IF(SUM(I22:I22)=0," ",'2013Year'!Z22)</f>
        <v xml:space="preserve"> </v>
      </c>
      <c r="AA22" s="79" t="str">
        <f>IF(SUM(J22:J22)=0," ",'2013Year'!AA22)</f>
        <v xml:space="preserve"> </v>
      </c>
      <c r="AB22" s="79" t="str">
        <f>IF(SUM(K22:K22)=0," ",'2013Year'!AB22)</f>
        <v xml:space="preserve"> </v>
      </c>
      <c r="AC22" s="79" t="str">
        <f>IF(SUM(L22:L22)=0," ",'2013Year'!AC22)</f>
        <v xml:space="preserve"> </v>
      </c>
      <c r="AE22" s="79" t="str">
        <f>IF(SUM(N22:N22)=0," ",'2013Year'!AE22)</f>
        <v xml:space="preserve"> </v>
      </c>
      <c r="AF22" s="79" t="str">
        <f>IF(SUM(O22:O22)=0," ",'2013Year'!AF22)</f>
        <v xml:space="preserve"> </v>
      </c>
      <c r="AG22" s="79" t="str">
        <f>IF(SUM(P22:P22)=0," ",'2013Year'!AG22)</f>
        <v xml:space="preserve"> </v>
      </c>
      <c r="AH22" s="80" t="str">
        <f>IF(SUM(Q22:Q22)=0," ",'2013Year'!AH22)</f>
        <v xml:space="preserve"> </v>
      </c>
      <c r="AJ22" s="77" t="str">
        <f>IF(RWE!$A$7="Y",IF(RWE!$R$4/RWE!$R$6*SUM('2013Year'!AJ22:AJ22)&lt;'2013AllExports'!$A$1," ",RWE!$R$4/RWE!$R$6*SUM('2013Year'!AJ22:AJ22)),1/RWE!$R$6*SUM('2013Year'!AJ22:AJ22))</f>
        <v xml:space="preserve"> </v>
      </c>
      <c r="AK22" s="77" t="str">
        <f>IF(RWE!$A$7="Y",IF(RWE!$S$4/RWE!$S$6*SUM('2013Year'!AK22:AK22)&lt;'2013AllExports'!$A$1," ",RWE!$S$4/RWE!$S$6*SUM('2013Year'!AK22:AK22)),1/RWE!$S$6*SUM('2013Year'!AK22:AK22))</f>
        <v xml:space="preserve"> </v>
      </c>
      <c r="AL22" s="77" t="str">
        <f>IF(RWE!$A$7="Y",IF(RWE!$T$4/RWE!$T$6*SUM('2013Year'!AL22:AL22)&lt;'2013AllExports'!$A$1," ",RWE!$T$4/RWE!$T$6*SUM('2013Year'!AL22:AL22)),1/RWE!$T$6*SUM('2013Year'!AL22:AL22))</f>
        <v xml:space="preserve"> </v>
      </c>
      <c r="AM22" s="79">
        <f>SUM('2013Year'!AM22:AM22)</f>
        <v>0</v>
      </c>
      <c r="AN22" s="79">
        <f>SUM('2013Year'!AN22:AN22)</f>
        <v>0</v>
      </c>
      <c r="AO22" s="79">
        <f>SUM('2013Year'!AO22:AO22)</f>
        <v>0</v>
      </c>
    </row>
    <row r="23" spans="1:41" ht="13">
      <c r="A23" t="s">
        <v>56</v>
      </c>
      <c r="B23" s="76" t="str">
        <f>IF(RWE!$A$7="Y",IF(RWE!$B$4/RWE!$B$6*SUM('2013Year'!B23:B23)&lt;'2013AllExports'!$A$1," ",RWE!$B$4/RWE!$B$6*SUM('2013Year'!B23:B23)),1/RWE!$B$6*SUM('2013Year'!B23:B23))</f>
        <v xml:space="preserve"> </v>
      </c>
      <c r="C23" s="76" t="str">
        <f>IF(RWE!$A$7="Y",IF(RWE!$C$4/RWE!$C$6*SUM('2013Year'!C23:C23)&lt;'2013AllExports'!$A$1," ",RWE!$C$4/RWE!$C$6*SUM('2013Year'!C23:C23)),1/RWE!$C$6*SUM('2013Year'!C23:C23))</f>
        <v xml:space="preserve"> </v>
      </c>
      <c r="D23" s="76" t="str">
        <f>IF(RWE!$A$7="Y",IF(RWE!$D$4/RWE!$D$6*SUM('2013Year'!D23:D23)&lt;'2013AllExports'!$A$1," ",RWE!$D$4/RWE!$D$6*SUM('2013Year'!D23:D23)),1/RWE!$D$6*SUM('2013Year'!D23:D23))</f>
        <v xml:space="preserve"> </v>
      </c>
      <c r="E23" s="76" t="str">
        <f>IF(RWE!$A$7="Y",IF(RWE!$E$4/RWE!$E$6*SUM('2013Year'!E23:E23)&lt;'2013AllExports'!$A$1," ",RWE!$E$4/RWE!$E$6*SUM('2013Year'!E23:E23)),1/RWE!$E$6*SUM('2013Year'!E23:E23))</f>
        <v xml:space="preserve"> </v>
      </c>
      <c r="F23" s="77" t="str">
        <f>IF(RWE!$A$7="Y",IF(RWE!$F$4/RWE!$F$6*SUM('2013Year'!F23:F23)&lt;'2013AllExports'!$A$1," ",RWE!$F$4/RWE!$F$6*SUM('2013Year'!F23:F23)),1/RWE!$F$6*SUM('2013Year'!F23:F23))</f>
        <v xml:space="preserve"> </v>
      </c>
      <c r="G23" s="77" t="str">
        <f>IF(RWE!$A$7="Y",IF(RWE!$G$4/RWE!$G$6*SUM('2013Year'!G23:G23)&lt;'2013AllExports'!$A$1," ",RWE!$G$4/RWE!$G$6*SUM('2013Year'!G23:G23)),1/RWE!$G$6*SUM('2013Year'!G23:G23))</f>
        <v xml:space="preserve"> </v>
      </c>
      <c r="H23" s="77" t="str">
        <f>IF(RWE!$A$7="Y",IF(RWE!$H$4/RWE!$H$6*SUM('2013Year'!H23:H23)&lt;'2013AllExports'!$A$1," ",RWE!$H$4/RWE!$H$6*SUM('2013Year'!H23:H23)),1/RWE!$H$6*SUM('2013Year'!H23:H23))</f>
        <v xml:space="preserve"> </v>
      </c>
      <c r="I23" s="77" t="str">
        <f>IF(RWE!$A$7="Y",IF(RWE!$I$4/RWE!$I$6*SUM('2013Year'!I23:I23)&lt;'2013AllExports'!$A$1," ",RWE!$I$4/RWE!$I$6*SUM('2013Year'!I23:I23)),1/RWE!$I$6*SUM('2013Year'!I23:I23))</f>
        <v xml:space="preserve"> </v>
      </c>
      <c r="J23" s="77" t="str">
        <f>IF(RWE!$A$7="Y",IF(RWE!$J$4/RWE!$J$6*SUM('2013Year'!J23:J23)&lt;'2013AllExports'!$A$1," ",RWE!$J$4/RWE!$J$6*SUM('2013Year'!J23:J23)),1/RWE!$J$6*SUM('2013Year'!J23:J23))</f>
        <v xml:space="preserve"> </v>
      </c>
      <c r="K23" s="77" t="str">
        <f>IF(RWE!$A$7="Y",IF(RWE!$K$4/RWE!$K$6*SUM('2013Year'!K23:K23)&lt;'2013AllExports'!$A$1," ",RWE!$K$4/RWE!$K$6*SUM('2013Year'!K23:K23)),1/RWE!$K$6*SUM('2013Year'!K23:K23))</f>
        <v xml:space="preserve"> </v>
      </c>
      <c r="L23" s="77" t="str">
        <f>IF(RWE!$A$7="Y",IF(RWE!$K$4/RWE!$K$6*SUM('2013Year'!L23:L23)&lt;'2013AllExports'!$A$1," ",RWE!$K$4/RWE!$K$6*SUM('2013Year'!L23:L23)),1/RWE!$K$6*SUM('2013Year'!L23:L23))</f>
        <v xml:space="preserve"> </v>
      </c>
      <c r="N23" s="77" t="str">
        <f>IF(RWE!$A$7="Y",IF(RWE!$N$4/RWE!$N$6*SUM('2013Year'!N23:N23)&lt;'2013AllExports'!$A$1," ",RWE!$N$4/RWE!$N$6*SUM('2013Year'!N23:N23)),1/RWE!$N$6*SUM('2013Year'!N23:N23))</f>
        <v xml:space="preserve"> </v>
      </c>
      <c r="O23" s="77" t="str">
        <f>IF(RWE!$A$7="Y",IF(RWE!$O$4/RWE!$O$6*SUM('2013Year'!O23:O23)&lt;'2013AllExports'!$A$1," ",RWE!$O$4/RWE!$O$6*SUM('2013Year'!O23:O23)),1/RWE!$O$6*SUM('2013Year'!O23:O23))</f>
        <v xml:space="preserve"> </v>
      </c>
      <c r="P23" s="77" t="str">
        <f>IF(RWE!$A$7="Y",IF(RWE!$P$4/RWE!$P$6*SUM('2013Year'!P23:P23)&lt;'2013AllExports'!$A$1," ",RWE!$P$4/RWE!$P$6*SUM('2013Year'!P23:P23)),1/RWE!$P$6*SUM('2013Year'!P23:P23))</f>
        <v xml:space="preserve"> </v>
      </c>
      <c r="Q23" s="78" t="str">
        <f>IF(RWE!$A$7="Y",IF(SUM(B23:P23)&lt;$A$1," ",SUM(B23:P23)),"-")</f>
        <v xml:space="preserve"> </v>
      </c>
      <c r="S23" s="79" t="str">
        <f>IF(SUM(B23:B23)=0," ",'2013Year'!S23)</f>
        <v xml:space="preserve"> </v>
      </c>
      <c r="T23" s="79" t="str">
        <f>IF(SUM(C23:C23)=0," ",'2013Year'!T23)</f>
        <v xml:space="preserve"> </v>
      </c>
      <c r="U23" s="79" t="str">
        <f>IF(SUM(D23:D23)=0," ",'2013Year'!U23)</f>
        <v xml:space="preserve"> </v>
      </c>
      <c r="V23" s="79" t="str">
        <f>IF(SUM(E23:E23)=0," ",'2013Year'!V23)</f>
        <v xml:space="preserve"> </v>
      </c>
      <c r="W23" s="79" t="str">
        <f>IF(SUM(F23:F23)=0," ",'2013Year'!W23)</f>
        <v xml:space="preserve"> </v>
      </c>
      <c r="X23" s="79" t="str">
        <f>IF(SUM(G23:G23)=0," ",'2013Year'!X23)</f>
        <v xml:space="preserve"> </v>
      </c>
      <c r="Y23" s="79" t="str">
        <f>IF(SUM(H23:H23)=0," ",'2013Year'!Y23)</f>
        <v xml:space="preserve"> </v>
      </c>
      <c r="Z23" s="79" t="str">
        <f>IF(SUM(I23:I23)=0," ",'2013Year'!Z23)</f>
        <v xml:space="preserve"> </v>
      </c>
      <c r="AA23" s="79" t="str">
        <f>IF(SUM(J23:J23)=0," ",'2013Year'!AA23)</f>
        <v xml:space="preserve"> </v>
      </c>
      <c r="AB23" s="79" t="str">
        <f>IF(SUM(K23:K23)=0," ",'2013Year'!AB23)</f>
        <v xml:space="preserve"> </v>
      </c>
      <c r="AC23" s="79" t="str">
        <f>IF(SUM(L23:L23)=0," ",'2013Year'!AC23)</f>
        <v xml:space="preserve"> </v>
      </c>
      <c r="AE23" s="79" t="str">
        <f>IF(SUM(N23:N23)=0," ",'2013Year'!AE23)</f>
        <v xml:space="preserve"> </v>
      </c>
      <c r="AF23" s="79" t="str">
        <f>IF(SUM(O23:O23)=0," ",'2013Year'!AF23)</f>
        <v xml:space="preserve"> </v>
      </c>
      <c r="AG23" s="79" t="str">
        <f>IF(SUM(P23:P23)=0," ",'2013Year'!AG23)</f>
        <v xml:space="preserve"> </v>
      </c>
      <c r="AH23" s="80" t="str">
        <f>IF(SUM(Q23:Q23)=0," ",'2013Year'!AH23)</f>
        <v xml:space="preserve"> </v>
      </c>
      <c r="AJ23" s="77" t="str">
        <f>IF(RWE!$A$7="Y",IF(RWE!$R$4/RWE!$R$6*SUM('2013Year'!AJ23:AJ23)&lt;'2013AllExports'!$A$1," ",RWE!$R$4/RWE!$R$6*SUM('2013Year'!AJ23:AJ23)),1/RWE!$R$6*SUM('2013Year'!AJ23:AJ23))</f>
        <v xml:space="preserve"> </v>
      </c>
      <c r="AK23" s="77" t="str">
        <f>IF(RWE!$A$7="Y",IF(RWE!$S$4/RWE!$S$6*SUM('2013Year'!AK23:AK23)&lt;'2013AllExports'!$A$1," ",RWE!$S$4/RWE!$S$6*SUM('2013Year'!AK23:AK23)),1/RWE!$S$6*SUM('2013Year'!AK23:AK23))</f>
        <v xml:space="preserve"> </v>
      </c>
      <c r="AL23" s="77" t="str">
        <f>IF(RWE!$A$7="Y",IF(RWE!$T$4/RWE!$T$6*SUM('2013Year'!AL23:AL23)&lt;'2013AllExports'!$A$1," ",RWE!$T$4/RWE!$T$6*SUM('2013Year'!AL23:AL23)),1/RWE!$T$6*SUM('2013Year'!AL23:AL23))</f>
        <v xml:space="preserve"> </v>
      </c>
      <c r="AM23" s="79">
        <f>SUM('2013Year'!AM23:AM23)</f>
        <v>0</v>
      </c>
      <c r="AN23" s="79">
        <f>SUM('2013Year'!AN23:AN23)</f>
        <v>0</v>
      </c>
      <c r="AO23" s="79">
        <f>SUM('2013Year'!AO23:AO23)</f>
        <v>0</v>
      </c>
    </row>
    <row r="24" spans="1:41" ht="13">
      <c r="A24" t="s">
        <v>45</v>
      </c>
      <c r="B24" s="76" t="str">
        <f>IF(RWE!$A$7="Y",IF(RWE!$B$4/RWE!$B$6*SUM('2013Year'!B24:B24)&lt;'2013AllExports'!$A$1," ",RWE!$B$4/RWE!$B$6*SUM('2013Year'!B24:B24)),1/RWE!$B$6*SUM('2013Year'!B24:B24))</f>
        <v xml:space="preserve"> </v>
      </c>
      <c r="C24" s="76" t="str">
        <f>IF(RWE!$A$7="Y",IF(RWE!$C$4/RWE!$C$6*SUM('2013Year'!C24:C24)&lt;'2013AllExports'!$A$1," ",RWE!$C$4/RWE!$C$6*SUM('2013Year'!C24:C24)),1/RWE!$C$6*SUM('2013Year'!C24:C24))</f>
        <v xml:space="preserve"> </v>
      </c>
      <c r="D24" s="76" t="str">
        <f>IF(RWE!$A$7="Y",IF(RWE!$D$4/RWE!$D$6*SUM('2013Year'!D24:D24)&lt;'2013AllExports'!$A$1," ",RWE!$D$4/RWE!$D$6*SUM('2013Year'!D24:D24)),1/RWE!$D$6*SUM('2013Year'!D24:D24))</f>
        <v xml:space="preserve"> </v>
      </c>
      <c r="E24" s="76" t="str">
        <f>IF(RWE!$A$7="Y",IF(RWE!$E$4/RWE!$E$6*SUM('2013Year'!E24:E24)&lt;'2013AllExports'!$A$1," ",RWE!$E$4/RWE!$E$6*SUM('2013Year'!E24:E24)),1/RWE!$E$6*SUM('2013Year'!E24:E24))</f>
        <v xml:space="preserve"> </v>
      </c>
      <c r="F24" s="77" t="str">
        <f>IF(RWE!$A$7="Y",IF(RWE!$F$4/RWE!$F$6*SUM('2013Year'!F24:F24)&lt;'2013AllExports'!$A$1," ",RWE!$F$4/RWE!$F$6*SUM('2013Year'!F24:F24)),1/RWE!$F$6*SUM('2013Year'!F24:F24))</f>
        <v xml:space="preserve"> </v>
      </c>
      <c r="G24" s="77" t="str">
        <f>IF(RWE!$A$7="Y",IF(RWE!$G$4/RWE!$G$6*SUM('2013Year'!G24:G24)&lt;'2013AllExports'!$A$1," ",RWE!$G$4/RWE!$G$6*SUM('2013Year'!G24:G24)),1/RWE!$G$6*SUM('2013Year'!G24:G24))</f>
        <v xml:space="preserve"> </v>
      </c>
      <c r="H24" s="77" t="str">
        <f>IF(RWE!$A$7="Y",IF(RWE!$H$4/RWE!$H$6*SUM('2013Year'!H24:H24)&lt;'2013AllExports'!$A$1," ",RWE!$H$4/RWE!$H$6*SUM('2013Year'!H24:H24)),1/RWE!$H$6*SUM('2013Year'!H24:H24))</f>
        <v xml:space="preserve"> </v>
      </c>
      <c r="I24" s="77" t="str">
        <f>IF(RWE!$A$7="Y",IF(RWE!$I$4/RWE!$I$6*SUM('2013Year'!I24:I24)&lt;'2013AllExports'!$A$1," ",RWE!$I$4/RWE!$I$6*SUM('2013Year'!I24:I24)),1/RWE!$I$6*SUM('2013Year'!I24:I24))</f>
        <v xml:space="preserve"> </v>
      </c>
      <c r="J24" s="77" t="str">
        <f>IF(RWE!$A$7="Y",IF(RWE!$J$4/RWE!$J$6*SUM('2013Year'!J24:J24)&lt;'2013AllExports'!$A$1," ",RWE!$J$4/RWE!$J$6*SUM('2013Year'!J24:J24)),1/RWE!$J$6*SUM('2013Year'!J24:J24))</f>
        <v xml:space="preserve"> </v>
      </c>
      <c r="K24" s="77" t="str">
        <f>IF(RWE!$A$7="Y",IF(RWE!$K$4/RWE!$K$6*SUM('2013Year'!K24:K24)&lt;'2013AllExports'!$A$1," ",RWE!$K$4/RWE!$K$6*SUM('2013Year'!K24:K24)),1/RWE!$K$6*SUM('2013Year'!K24:K24))</f>
        <v xml:space="preserve"> </v>
      </c>
      <c r="L24" s="77" t="str">
        <f>IF(RWE!$A$7="Y",IF(RWE!$K$4/RWE!$K$6*SUM('2013Year'!L24:L24)&lt;'2013AllExports'!$A$1," ",RWE!$K$4/RWE!$K$6*SUM('2013Year'!L24:L24)),1/RWE!$K$6*SUM('2013Year'!L24:L24))</f>
        <v xml:space="preserve"> </v>
      </c>
      <c r="N24" s="77" t="str">
        <f>IF(RWE!$A$7="Y",IF(RWE!$N$4/RWE!$N$6*SUM('2013Year'!N24:N24)&lt;'2013AllExports'!$A$1," ",RWE!$N$4/RWE!$N$6*SUM('2013Year'!N24:N24)),1/RWE!$N$6*SUM('2013Year'!N24:N24))</f>
        <v xml:space="preserve"> </v>
      </c>
      <c r="O24" s="77" t="str">
        <f>IF(RWE!$A$7="Y",IF(RWE!$O$4/RWE!$O$6*SUM('2013Year'!O24:O24)&lt;'2013AllExports'!$A$1," ",RWE!$O$4/RWE!$O$6*SUM('2013Year'!O24:O24)),1/RWE!$O$6*SUM('2013Year'!O24:O24))</f>
        <v xml:space="preserve"> </v>
      </c>
      <c r="P24" s="77" t="str">
        <f>IF(RWE!$A$7="Y",IF(RWE!$P$4/RWE!$P$6*SUM('2013Year'!P24:P24)&lt;'2013AllExports'!$A$1," ",RWE!$P$4/RWE!$P$6*SUM('2013Year'!P24:P24)),1/RWE!$P$6*SUM('2013Year'!P24:P24))</f>
        <v xml:space="preserve"> </v>
      </c>
      <c r="Q24" s="78" t="str">
        <f>IF(RWE!$A$7="Y",IF(SUM(B24:P24)&lt;$A$1," ",SUM(B24:P24)),"-")</f>
        <v xml:space="preserve"> </v>
      </c>
      <c r="S24" s="79" t="str">
        <f>IF(SUM(B24:B24)=0," ",'2013Year'!S24)</f>
        <v xml:space="preserve"> </v>
      </c>
      <c r="T24" s="79" t="str">
        <f>IF(SUM(C24:C24)=0," ",'2013Year'!T24)</f>
        <v xml:space="preserve"> </v>
      </c>
      <c r="U24" s="79" t="str">
        <f>IF(SUM(D24:D24)=0," ",'2013Year'!U24)</f>
        <v xml:space="preserve"> </v>
      </c>
      <c r="V24" s="79" t="str">
        <f>IF(SUM(E24:E24)=0," ",'2013Year'!V24)</f>
        <v xml:space="preserve"> </v>
      </c>
      <c r="W24" s="79" t="str">
        <f>IF(SUM(F24:F24)=0," ",'2013Year'!W24)</f>
        <v xml:space="preserve"> </v>
      </c>
      <c r="X24" s="79" t="str">
        <f>IF(SUM(G24:G24)=0," ",'2013Year'!X24)</f>
        <v xml:space="preserve"> </v>
      </c>
      <c r="Y24" s="79" t="str">
        <f>IF(SUM(H24:H24)=0," ",'2013Year'!Y24)</f>
        <v xml:space="preserve"> </v>
      </c>
      <c r="Z24" s="79" t="str">
        <f>IF(SUM(I24:I24)=0," ",'2013Year'!Z24)</f>
        <v xml:space="preserve"> </v>
      </c>
      <c r="AA24" s="79" t="str">
        <f>IF(SUM(J24:J24)=0," ",'2013Year'!AA24)</f>
        <v xml:space="preserve"> </v>
      </c>
      <c r="AB24" s="79" t="str">
        <f>IF(SUM(K24:K24)=0," ",'2013Year'!AB24)</f>
        <v xml:space="preserve"> </v>
      </c>
      <c r="AC24" s="79" t="str">
        <f>IF(SUM(L24:L24)=0," ",'2013Year'!AC24)</f>
        <v xml:space="preserve"> </v>
      </c>
      <c r="AE24" s="79" t="str">
        <f>IF(SUM(N24:N24)=0," ",'2013Year'!AE24)</f>
        <v xml:space="preserve"> </v>
      </c>
      <c r="AF24" s="79" t="str">
        <f>IF(SUM(O24:O24)=0," ",'2013Year'!AF24)</f>
        <v xml:space="preserve"> </v>
      </c>
      <c r="AG24" s="79" t="str">
        <f>IF(SUM(P24:P24)=0," ",'2013Year'!AG24)</f>
        <v xml:space="preserve"> </v>
      </c>
      <c r="AH24" s="80" t="str">
        <f>IF(SUM(Q24:Q24)=0," ",'2013Year'!AH24)</f>
        <v xml:space="preserve"> </v>
      </c>
      <c r="AJ24" s="77" t="str">
        <f>IF(RWE!$A$7="Y",IF(RWE!$R$4/RWE!$R$6*SUM('2013Year'!AJ24:AJ24)&lt;'2013AllExports'!$A$1," ",RWE!$R$4/RWE!$R$6*SUM('2013Year'!AJ24:AJ24)),1/RWE!$R$6*SUM('2013Year'!AJ24:AJ24))</f>
        <v xml:space="preserve"> </v>
      </c>
      <c r="AK24" s="77" t="str">
        <f>IF(RWE!$A$7="Y",IF(RWE!$S$4/RWE!$S$6*SUM('2013Year'!AK24:AK24)&lt;'2013AllExports'!$A$1," ",RWE!$S$4/RWE!$S$6*SUM('2013Year'!AK24:AK24)),1/RWE!$S$6*SUM('2013Year'!AK24:AK24))</f>
        <v xml:space="preserve"> </v>
      </c>
      <c r="AL24" s="77" t="str">
        <f>IF(RWE!$A$7="Y",IF(RWE!$T$4/RWE!$T$6*SUM('2013Year'!AL24:AL24)&lt;'2013AllExports'!$A$1," ",RWE!$T$4/RWE!$T$6*SUM('2013Year'!AL24:AL24)),1/RWE!$T$6*SUM('2013Year'!AL24:AL24))</f>
        <v xml:space="preserve"> </v>
      </c>
      <c r="AM24" s="79">
        <f>SUM('2013Year'!AM24:AM24)</f>
        <v>0</v>
      </c>
      <c r="AN24" s="79">
        <f>SUM('2013Year'!AN24:AN24)</f>
        <v>0</v>
      </c>
      <c r="AO24" s="79">
        <f>SUM('2013Year'!AO24:AO24)</f>
        <v>0</v>
      </c>
    </row>
    <row r="25" spans="1:41" ht="13">
      <c r="A25" t="s">
        <v>46</v>
      </c>
      <c r="B25" s="76" t="str">
        <f>IF(RWE!$A$7="Y",IF(RWE!$B$4/RWE!$B$6*SUM('2013Year'!B25:B25)&lt;'2013AllExports'!$A$1," ",RWE!$B$4/RWE!$B$6*SUM('2013Year'!B25:B25)),1/RWE!$B$6*SUM('2013Year'!B25:B25))</f>
        <v xml:space="preserve"> </v>
      </c>
      <c r="C25" s="76">
        <f>IF(RWE!$A$7="Y",IF(RWE!$C$4/RWE!$C$6*SUM('2013Year'!C25:C25)&lt;'2013AllExports'!$A$1," ",RWE!$C$4/RWE!$C$6*SUM('2013Year'!C25:C25)),1/RWE!$C$6*SUM('2013Year'!C25:C25))</f>
        <v>5.1704856839999997E-3</v>
      </c>
      <c r="D25" s="76" t="str">
        <f>IF(RWE!$A$7="Y",IF(RWE!$D$4/RWE!$D$6*SUM('2013Year'!D25:D25)&lt;'2013AllExports'!$A$1," ",RWE!$D$4/RWE!$D$6*SUM('2013Year'!D25:D25)),1/RWE!$D$6*SUM('2013Year'!D25:D25))</f>
        <v xml:space="preserve"> </v>
      </c>
      <c r="E25" s="76" t="str">
        <f>IF(RWE!$A$7="Y",IF(RWE!$E$4/RWE!$E$6*SUM('2013Year'!E25:E25)&lt;'2013AllExports'!$A$1," ",RWE!$E$4/RWE!$E$6*SUM('2013Year'!E25:E25)),1/RWE!$E$6*SUM('2013Year'!E25:E25))</f>
        <v xml:space="preserve"> </v>
      </c>
      <c r="F25" s="77" t="str">
        <f>IF(RWE!$A$7="Y",IF(RWE!$F$4/RWE!$F$6*SUM('2013Year'!F25:F25)&lt;'2013AllExports'!$A$1," ",RWE!$F$4/RWE!$F$6*SUM('2013Year'!F25:F25)),1/RWE!$F$6*SUM('2013Year'!F25:F25))</f>
        <v xml:space="preserve"> </v>
      </c>
      <c r="G25" s="77" t="str">
        <f>IF(RWE!$A$7="Y",IF(RWE!$G$4/RWE!$G$6*SUM('2013Year'!G25:G25)&lt;'2013AllExports'!$A$1," ",RWE!$G$4/RWE!$G$6*SUM('2013Year'!G25:G25)),1/RWE!$G$6*SUM('2013Year'!G25:G25))</f>
        <v xml:space="preserve"> </v>
      </c>
      <c r="H25" s="77" t="str">
        <f>IF(RWE!$A$7="Y",IF(RWE!$H$4/RWE!$H$6*SUM('2013Year'!H25:H25)&lt;'2013AllExports'!$A$1," ",RWE!$H$4/RWE!$H$6*SUM('2013Year'!H25:H25)),1/RWE!$H$6*SUM('2013Year'!H25:H25))</f>
        <v xml:space="preserve"> </v>
      </c>
      <c r="I25" s="77" t="str">
        <f>IF(RWE!$A$7="Y",IF(RWE!$I$4/RWE!$I$6*SUM('2013Year'!I25:I25)&lt;'2013AllExports'!$A$1," ",RWE!$I$4/RWE!$I$6*SUM('2013Year'!I25:I25)),1/RWE!$I$6*SUM('2013Year'!I25:I25))</f>
        <v xml:space="preserve"> </v>
      </c>
      <c r="J25" s="77" t="str">
        <f>IF(RWE!$A$7="Y",IF(RWE!$J$4/RWE!$J$6*SUM('2013Year'!J25:J25)&lt;'2013AllExports'!$A$1," ",RWE!$J$4/RWE!$J$6*SUM('2013Year'!J25:J25)),1/RWE!$J$6*SUM('2013Year'!J25:J25))</f>
        <v xml:space="preserve"> </v>
      </c>
      <c r="K25" s="77" t="str">
        <f>IF(RWE!$A$7="Y",IF(RWE!$K$4/RWE!$K$6*SUM('2013Year'!K25:K25)&lt;'2013AllExports'!$A$1," ",RWE!$K$4/RWE!$K$6*SUM('2013Year'!K25:K25)),1/RWE!$K$6*SUM('2013Year'!K25:K25))</f>
        <v xml:space="preserve"> </v>
      </c>
      <c r="L25" s="77" t="str">
        <f>IF(RWE!$A$7="Y",IF(RWE!$K$4/RWE!$K$6*SUM('2013Year'!L25:L25)&lt;'2013AllExports'!$A$1," ",RWE!$K$4/RWE!$K$6*SUM('2013Year'!L25:L25)),1/RWE!$K$6*SUM('2013Year'!L25:L25))</f>
        <v xml:space="preserve"> </v>
      </c>
      <c r="N25" s="77" t="str">
        <f>IF(RWE!$A$7="Y",IF(RWE!$N$4/RWE!$N$6*SUM('2013Year'!N25:N25)&lt;'2013AllExports'!$A$1," ",RWE!$N$4/RWE!$N$6*SUM('2013Year'!N25:N25)),1/RWE!$N$6*SUM('2013Year'!N25:N25))</f>
        <v xml:space="preserve"> </v>
      </c>
      <c r="O25" s="77" t="str">
        <f>IF(RWE!$A$7="Y",IF(RWE!$O$4/RWE!$O$6*SUM('2013Year'!O25:O25)&lt;'2013AllExports'!$A$1," ",RWE!$O$4/RWE!$O$6*SUM('2013Year'!O25:O25)),1/RWE!$O$6*SUM('2013Year'!O25:O25))</f>
        <v xml:space="preserve"> </v>
      </c>
      <c r="P25" s="77" t="str">
        <f>IF(RWE!$A$7="Y",IF(RWE!$P$4/RWE!$P$6*SUM('2013Year'!P25:P25)&lt;'2013AllExports'!$A$1," ",RWE!$P$4/RWE!$P$6*SUM('2013Year'!P25:P25)),1/RWE!$P$6*SUM('2013Year'!P25:P25))</f>
        <v xml:space="preserve"> </v>
      </c>
      <c r="Q25" s="78">
        <f>IF(RWE!$A$7="Y",IF(SUM(B25:P25)&lt;$A$1," ",SUM(B25:P25)),"-")</f>
        <v>5.1704856839999997E-3</v>
      </c>
      <c r="S25" s="79" t="str">
        <f>IF(SUM(B25:B25)=0," ",'2013Year'!S25)</f>
        <v xml:space="preserve"> </v>
      </c>
      <c r="T25" s="79">
        <f>IF(SUM(C25:C25)=0," ",'2013Year'!T25)</f>
        <v>0.9968189999999999</v>
      </c>
      <c r="U25" s="79" t="str">
        <f>IF(SUM(D25:D25)=0," ",'2013Year'!U25)</f>
        <v xml:space="preserve"> </v>
      </c>
      <c r="V25" s="79" t="str">
        <f>IF(SUM(E25:E25)=0," ",'2013Year'!V25)</f>
        <v xml:space="preserve"> </v>
      </c>
      <c r="W25" s="79" t="str">
        <f>IF(SUM(F25:F25)=0," ",'2013Year'!W25)</f>
        <v xml:space="preserve"> </v>
      </c>
      <c r="X25" s="79" t="str">
        <f>IF(SUM(G25:G25)=0," ",'2013Year'!X25)</f>
        <v xml:space="preserve"> </v>
      </c>
      <c r="Y25" s="79" t="str">
        <f>IF(SUM(H25:H25)=0," ",'2013Year'!Y25)</f>
        <v xml:space="preserve"> </v>
      </c>
      <c r="Z25" s="79" t="str">
        <f>IF(SUM(I25:I25)=0," ",'2013Year'!Z25)</f>
        <v xml:space="preserve"> </v>
      </c>
      <c r="AA25" s="79" t="str">
        <f>IF(SUM(J25:J25)=0," ",'2013Year'!AA25)</f>
        <v xml:space="preserve"> </v>
      </c>
      <c r="AB25" s="79" t="str">
        <f>IF(SUM(K25:K25)=0," ",'2013Year'!AB25)</f>
        <v xml:space="preserve"> </v>
      </c>
      <c r="AC25" s="79" t="str">
        <f>IF(SUM(L25:L25)=0," ",'2013Year'!AC25)</f>
        <v xml:space="preserve"> </v>
      </c>
      <c r="AE25" s="79" t="str">
        <f>IF(SUM(N25:N25)=0," ",'2013Year'!AE25)</f>
        <v xml:space="preserve"> </v>
      </c>
      <c r="AF25" s="79" t="str">
        <f>IF(SUM(O25:O25)=0," ",'2013Year'!AF25)</f>
        <v xml:space="preserve"> </v>
      </c>
      <c r="AG25" s="79" t="str">
        <f>IF(SUM(P25:P25)=0," ",'2013Year'!AG25)</f>
        <v xml:space="preserve"> </v>
      </c>
      <c r="AH25" s="80">
        <f>IF(SUM(Q25:Q25)=0," ",'2013Year'!AH25)</f>
        <v>1.069159</v>
      </c>
      <c r="AJ25" s="77" t="str">
        <f>IF(RWE!$A$7="Y",IF(RWE!$R$4/RWE!$R$6*SUM('2013Year'!AJ25:AJ25)&lt;'2013AllExports'!$A$1," ",RWE!$R$4/RWE!$R$6*SUM('2013Year'!AJ25:AJ25)),1/RWE!$R$6*SUM('2013Year'!AJ25:AJ25))</f>
        <v xml:space="preserve"> </v>
      </c>
      <c r="AK25" s="77" t="str">
        <f>IF(RWE!$A$7="Y",IF(RWE!$S$4/RWE!$S$6*SUM('2013Year'!AK25:AK25)&lt;'2013AllExports'!$A$1," ",RWE!$S$4/RWE!$S$6*SUM('2013Year'!AK25:AK25)),1/RWE!$S$6*SUM('2013Year'!AK25:AK25))</f>
        <v xml:space="preserve"> </v>
      </c>
      <c r="AL25" s="77" t="str">
        <f>IF(RWE!$A$7="Y",IF(RWE!$T$4/RWE!$T$6*SUM('2013Year'!AL25:AL25)&lt;'2013AllExports'!$A$1," ",RWE!$T$4/RWE!$T$6*SUM('2013Year'!AL25:AL25)),1/RWE!$T$6*SUM('2013Year'!AL25:AL25))</f>
        <v xml:space="preserve"> </v>
      </c>
      <c r="AM25" s="79">
        <f>SUM('2013Year'!AM25:AM25)</f>
        <v>0</v>
      </c>
      <c r="AN25" s="79">
        <f>SUM('2013Year'!AN25:AN25)</f>
        <v>0</v>
      </c>
      <c r="AO25" s="79">
        <f>SUM('2013Year'!AO25:AO25)</f>
        <v>0</v>
      </c>
    </row>
    <row r="26" spans="1:41" ht="13">
      <c r="A26" t="s">
        <v>47</v>
      </c>
      <c r="B26" s="76" t="str">
        <f>IF(RWE!$A$7="Y",IF(RWE!$B$4/RWE!$B$6*SUM('2013Year'!B26:B26)&lt;'2013AllExports'!$A$1," ",RWE!$B$4/RWE!$B$6*SUM('2013Year'!B26:B26)),1/RWE!$B$6*SUM('2013Year'!B26:B26))</f>
        <v xml:space="preserve"> </v>
      </c>
      <c r="C26" s="76" t="str">
        <f>IF(RWE!$A$7="Y",IF(RWE!$C$4/RWE!$C$6*SUM('2013Year'!C26:C26)&lt;'2013AllExports'!$A$1," ",RWE!$C$4/RWE!$C$6*SUM('2013Year'!C26:C26)),1/RWE!$C$6*SUM('2013Year'!C26:C26))</f>
        <v xml:space="preserve"> </v>
      </c>
      <c r="D26" s="76">
        <f>IF(RWE!$A$7="Y",IF(RWE!$D$4/RWE!$D$6*SUM('2013Year'!D26:D26)&lt;'2013AllExports'!$A$1," ",RWE!$D$4/RWE!$D$6*SUM('2013Year'!D26:D26)),1/RWE!$D$6*SUM('2013Year'!D26:D26))</f>
        <v>9.4194137799999984E-3</v>
      </c>
      <c r="E26" s="76" t="str">
        <f>IF(RWE!$A$7="Y",IF(RWE!$E$4/RWE!$E$6*SUM('2013Year'!E26:E26)&lt;'2013AllExports'!$A$1," ",RWE!$E$4/RWE!$E$6*SUM('2013Year'!E26:E26)),1/RWE!$E$6*SUM('2013Year'!E26:E26))</f>
        <v xml:space="preserve"> </v>
      </c>
      <c r="F26" s="77" t="str">
        <f>IF(RWE!$A$7="Y",IF(RWE!$F$4/RWE!$F$6*SUM('2013Year'!F26:F26)&lt;'2013AllExports'!$A$1," ",RWE!$F$4/RWE!$F$6*SUM('2013Year'!F26:F26)),1/RWE!$F$6*SUM('2013Year'!F26:F26))</f>
        <v xml:space="preserve"> </v>
      </c>
      <c r="G26" s="77" t="str">
        <f>IF(RWE!$A$7="Y",IF(RWE!$G$4/RWE!$G$6*SUM('2013Year'!G26:G26)&lt;'2013AllExports'!$A$1," ",RWE!$G$4/RWE!$G$6*SUM('2013Year'!G26:G26)),1/RWE!$G$6*SUM('2013Year'!G26:G26))</f>
        <v xml:space="preserve"> </v>
      </c>
      <c r="H26" s="77" t="str">
        <f>IF(RWE!$A$7="Y",IF(RWE!$H$4/RWE!$H$6*SUM('2013Year'!H26:H26)&lt;'2013AllExports'!$A$1," ",RWE!$H$4/RWE!$H$6*SUM('2013Year'!H26:H26)),1/RWE!$H$6*SUM('2013Year'!H26:H26))</f>
        <v xml:space="preserve"> </v>
      </c>
      <c r="I26" s="77" t="str">
        <f>IF(RWE!$A$7="Y",IF(RWE!$I$4/RWE!$I$6*SUM('2013Year'!I26:I26)&lt;'2013AllExports'!$A$1," ",RWE!$I$4/RWE!$I$6*SUM('2013Year'!I26:I26)),1/RWE!$I$6*SUM('2013Year'!I26:I26))</f>
        <v xml:space="preserve"> </v>
      </c>
      <c r="J26" s="77" t="str">
        <f>IF(RWE!$A$7="Y",IF(RWE!$J$4/RWE!$J$6*SUM('2013Year'!J26:J26)&lt;'2013AllExports'!$A$1," ",RWE!$J$4/RWE!$J$6*SUM('2013Year'!J26:J26)),1/RWE!$J$6*SUM('2013Year'!J26:J26))</f>
        <v xml:space="preserve"> </v>
      </c>
      <c r="K26" s="77" t="str">
        <f>IF(RWE!$A$7="Y",IF(RWE!$K$4/RWE!$K$6*SUM('2013Year'!K26:K26)&lt;'2013AllExports'!$A$1," ",RWE!$K$4/RWE!$K$6*SUM('2013Year'!K26:K26)),1/RWE!$K$6*SUM('2013Year'!K26:K26))</f>
        <v xml:space="preserve"> </v>
      </c>
      <c r="L26" s="77" t="str">
        <f>IF(RWE!$A$7="Y",IF(RWE!$K$4/RWE!$K$6*SUM('2013Year'!L26:L26)&lt;'2013AllExports'!$A$1," ",RWE!$K$4/RWE!$K$6*SUM('2013Year'!L26:L26)),1/RWE!$K$6*SUM('2013Year'!L26:L26))</f>
        <v xml:space="preserve"> </v>
      </c>
      <c r="N26" s="77" t="str">
        <f>IF(RWE!$A$7="Y",IF(RWE!$N$4/RWE!$N$6*SUM('2013Year'!N26:N26)&lt;'2013AllExports'!$A$1," ",RWE!$N$4/RWE!$N$6*SUM('2013Year'!N26:N26)),1/RWE!$N$6*SUM('2013Year'!N26:N26))</f>
        <v xml:space="preserve"> </v>
      </c>
      <c r="O26" s="77" t="str">
        <f>IF(RWE!$A$7="Y",IF(RWE!$O$4/RWE!$O$6*SUM('2013Year'!O26:O26)&lt;'2013AllExports'!$A$1," ",RWE!$O$4/RWE!$O$6*SUM('2013Year'!O26:O26)),1/RWE!$O$6*SUM('2013Year'!O26:O26))</f>
        <v xml:space="preserve"> </v>
      </c>
      <c r="P26" s="77" t="str">
        <f>IF(RWE!$A$7="Y",IF(RWE!$P$4/RWE!$P$6*SUM('2013Year'!P26:P26)&lt;'2013AllExports'!$A$1," ",RWE!$P$4/RWE!$P$6*SUM('2013Year'!P26:P26)),1/RWE!$P$6*SUM('2013Year'!P26:P26))</f>
        <v xml:space="preserve"> </v>
      </c>
      <c r="Q26" s="78">
        <f>IF(RWE!$A$7="Y",IF(SUM(B26:P26)&lt;$A$1," ",SUM(B26:P26)),"-")</f>
        <v>9.4194137799999984E-3</v>
      </c>
      <c r="S26" s="79" t="str">
        <f>IF(SUM(B26:B26)=0," ",'2013Year'!S26)</f>
        <v xml:space="preserve"> </v>
      </c>
      <c r="T26" s="79" t="str">
        <f>IF(SUM(C26:C26)=0," ",'2013Year'!T26)</f>
        <v xml:space="preserve"> </v>
      </c>
      <c r="U26" s="79">
        <f>IF(SUM(D26:D26)=0," ",'2013Year'!U26)</f>
        <v>4.1570809999999998</v>
      </c>
      <c r="V26" s="79" t="str">
        <f>IF(SUM(E26:E26)=0," ",'2013Year'!V26)</f>
        <v xml:space="preserve"> </v>
      </c>
      <c r="W26" s="79" t="str">
        <f>IF(SUM(F26:F26)=0," ",'2013Year'!W26)</f>
        <v xml:space="preserve"> </v>
      </c>
      <c r="X26" s="79" t="str">
        <f>IF(SUM(G26:G26)=0," ",'2013Year'!X26)</f>
        <v xml:space="preserve"> </v>
      </c>
      <c r="Y26" s="79" t="str">
        <f>IF(SUM(H26:H26)=0," ",'2013Year'!Y26)</f>
        <v xml:space="preserve"> </v>
      </c>
      <c r="Z26" s="79" t="str">
        <f>IF(SUM(I26:I26)=0," ",'2013Year'!Z26)</f>
        <v xml:space="preserve"> </v>
      </c>
      <c r="AA26" s="79" t="str">
        <f>IF(SUM(J26:J26)=0," ",'2013Year'!AA26)</f>
        <v xml:space="preserve"> </v>
      </c>
      <c r="AB26" s="79" t="str">
        <f>IF(SUM(K26:K26)=0," ",'2013Year'!AB26)</f>
        <v xml:space="preserve"> </v>
      </c>
      <c r="AC26" s="79" t="str">
        <f>IF(SUM(L26:L26)=0," ",'2013Year'!AC26)</f>
        <v xml:space="preserve"> </v>
      </c>
      <c r="AE26" s="79" t="str">
        <f>IF(SUM(N26:N26)=0," ",'2013Year'!AE26)</f>
        <v xml:space="preserve"> </v>
      </c>
      <c r="AF26" s="79" t="str">
        <f>IF(SUM(O26:O26)=0," ",'2013Year'!AF26)</f>
        <v xml:space="preserve"> </v>
      </c>
      <c r="AG26" s="79" t="str">
        <f>IF(SUM(P26:P26)=0," ",'2013Year'!AG26)</f>
        <v xml:space="preserve"> </v>
      </c>
      <c r="AH26" s="80">
        <f>IF(SUM(Q26:Q26)=0," ",'2013Year'!AH26)</f>
        <v>4.5060219999999997</v>
      </c>
      <c r="AJ26" s="77" t="str">
        <f>IF(RWE!$A$7="Y",IF(RWE!$R$4/RWE!$R$6*SUM('2013Year'!AJ26:AJ26)&lt;'2013AllExports'!$A$1," ",RWE!$R$4/RWE!$R$6*SUM('2013Year'!AJ26:AJ26)),1/RWE!$R$6*SUM('2013Year'!AJ26:AJ26))</f>
        <v xml:space="preserve"> </v>
      </c>
      <c r="AK26" s="77" t="str">
        <f>IF(RWE!$A$7="Y",IF(RWE!$S$4/RWE!$S$6*SUM('2013Year'!AK26:AK26)&lt;'2013AllExports'!$A$1," ",RWE!$S$4/RWE!$S$6*SUM('2013Year'!AK26:AK26)),1/RWE!$S$6*SUM('2013Year'!AK26:AK26))</f>
        <v xml:space="preserve"> </v>
      </c>
      <c r="AL26" s="77" t="str">
        <f>IF(RWE!$A$7="Y",IF(RWE!$T$4/RWE!$T$6*SUM('2013Year'!AL26:AL26)&lt;'2013AllExports'!$A$1," ",RWE!$T$4/RWE!$T$6*SUM('2013Year'!AL26:AL26)),1/RWE!$T$6*SUM('2013Year'!AL26:AL26))</f>
        <v xml:space="preserve"> </v>
      </c>
      <c r="AM26" s="79">
        <f>SUM('2013Year'!AM26:AM26)</f>
        <v>0</v>
      </c>
      <c r="AN26" s="79">
        <f>SUM('2013Year'!AN26:AN26)</f>
        <v>0</v>
      </c>
      <c r="AO26" s="79">
        <f>SUM('2013Year'!AO26:AO26)</f>
        <v>0</v>
      </c>
    </row>
    <row r="27" spans="1:41" ht="13">
      <c r="A27" t="s">
        <v>48</v>
      </c>
      <c r="B27" s="76" t="str">
        <f>IF(RWE!$A$7="Y",IF(RWE!$B$4/RWE!$B$6*SUM('2013Year'!B27:B27)&lt;'2013AllExports'!$A$1," ",RWE!$B$4/RWE!$B$6*SUM('2013Year'!B27:B27)),1/RWE!$B$6*SUM('2013Year'!B27:B27))</f>
        <v xml:space="preserve"> </v>
      </c>
      <c r="C27" s="76" t="str">
        <f>IF(RWE!$A$7="Y",IF(RWE!$C$4/RWE!$C$6*SUM('2013Year'!C27:C27)&lt;'2013AllExports'!$A$1," ",RWE!$C$4/RWE!$C$6*SUM('2013Year'!C27:C27)),1/RWE!$C$6*SUM('2013Year'!C27:C27))</f>
        <v xml:space="preserve"> </v>
      </c>
      <c r="D27" s="76" t="str">
        <f>IF(RWE!$A$7="Y",IF(RWE!$D$4/RWE!$D$6*SUM('2013Year'!D27:D27)&lt;'2013AllExports'!$A$1," ",RWE!$D$4/RWE!$D$6*SUM('2013Year'!D27:D27)),1/RWE!$D$6*SUM('2013Year'!D27:D27))</f>
        <v xml:space="preserve"> </v>
      </c>
      <c r="E27" s="76" t="str">
        <f>IF(RWE!$A$7="Y",IF(RWE!$E$4/RWE!$E$6*SUM('2013Year'!E27:E27)&lt;'2013AllExports'!$A$1," ",RWE!$E$4/RWE!$E$6*SUM('2013Year'!E27:E27)),1/RWE!$E$6*SUM('2013Year'!E27:E27))</f>
        <v xml:space="preserve"> </v>
      </c>
      <c r="F27" s="77" t="str">
        <f>IF(RWE!$A$7="Y",IF(RWE!$F$4/RWE!$F$6*SUM('2013Year'!F27:F27)&lt;'2013AllExports'!$A$1," ",RWE!$F$4/RWE!$F$6*SUM('2013Year'!F27:F27)),1/RWE!$F$6*SUM('2013Year'!F27:F27))</f>
        <v xml:space="preserve"> </v>
      </c>
      <c r="G27" s="77" t="str">
        <f>IF(RWE!$A$7="Y",IF(RWE!$G$4/RWE!$G$6*SUM('2013Year'!G27:G27)&lt;'2013AllExports'!$A$1," ",RWE!$G$4/RWE!$G$6*SUM('2013Year'!G27:G27)),1/RWE!$G$6*SUM('2013Year'!G27:G27))</f>
        <v xml:space="preserve"> </v>
      </c>
      <c r="H27" s="77" t="str">
        <f>IF(RWE!$A$7="Y",IF(RWE!$H$4/RWE!$H$6*SUM('2013Year'!H27:H27)&lt;'2013AllExports'!$A$1," ",RWE!$H$4/RWE!$H$6*SUM('2013Year'!H27:H27)),1/RWE!$H$6*SUM('2013Year'!H27:H27))</f>
        <v xml:space="preserve"> </v>
      </c>
      <c r="I27" s="77" t="str">
        <f>IF(RWE!$A$7="Y",IF(RWE!$I$4/RWE!$I$6*SUM('2013Year'!I27:I27)&lt;'2013AllExports'!$A$1," ",RWE!$I$4/RWE!$I$6*SUM('2013Year'!I27:I27)),1/RWE!$I$6*SUM('2013Year'!I27:I27))</f>
        <v xml:space="preserve"> </v>
      </c>
      <c r="J27" s="77" t="str">
        <f>IF(RWE!$A$7="Y",IF(RWE!$J$4/RWE!$J$6*SUM('2013Year'!J27:J27)&lt;'2013AllExports'!$A$1," ",RWE!$J$4/RWE!$J$6*SUM('2013Year'!J27:J27)),1/RWE!$J$6*SUM('2013Year'!J27:J27))</f>
        <v xml:space="preserve"> </v>
      </c>
      <c r="K27" s="77" t="str">
        <f>IF(RWE!$A$7="Y",IF(RWE!$K$4/RWE!$K$6*SUM('2013Year'!K27:K27)&lt;'2013AllExports'!$A$1," ",RWE!$K$4/RWE!$K$6*SUM('2013Year'!K27:K27)),1/RWE!$K$6*SUM('2013Year'!K27:K27))</f>
        <v xml:space="preserve"> </v>
      </c>
      <c r="L27" s="77" t="str">
        <f>IF(RWE!$A$7="Y",IF(RWE!$K$4/RWE!$K$6*SUM('2013Year'!L27:L27)&lt;'2013AllExports'!$A$1," ",RWE!$K$4/RWE!$K$6*SUM('2013Year'!L27:L27)),1/RWE!$K$6*SUM('2013Year'!L27:L27))</f>
        <v xml:space="preserve"> </v>
      </c>
      <c r="N27" s="77" t="str">
        <f>IF(RWE!$A$7="Y",IF(RWE!$N$4/RWE!$N$6*SUM('2013Year'!N27:N27)&lt;'2013AllExports'!$A$1," ",RWE!$N$4/RWE!$N$6*SUM('2013Year'!N27:N27)),1/RWE!$N$6*SUM('2013Year'!N27:N27))</f>
        <v xml:space="preserve"> </v>
      </c>
      <c r="O27" s="77" t="str">
        <f>IF(RWE!$A$7="Y",IF(RWE!$O$4/RWE!$O$6*SUM('2013Year'!O27:O27)&lt;'2013AllExports'!$A$1," ",RWE!$O$4/RWE!$O$6*SUM('2013Year'!O27:O27)),1/RWE!$O$6*SUM('2013Year'!O27:O27))</f>
        <v xml:space="preserve"> </v>
      </c>
      <c r="P27" s="77" t="str">
        <f>IF(RWE!$A$7="Y",IF(RWE!$P$4/RWE!$P$6*SUM('2013Year'!P27:P27)&lt;'2013AllExports'!$A$1," ",RWE!$P$4/RWE!$P$6*SUM('2013Year'!P27:P27)),1/RWE!$P$6*SUM('2013Year'!P27:P27))</f>
        <v xml:space="preserve"> </v>
      </c>
      <c r="Q27" s="78" t="str">
        <f>IF(RWE!$A$7="Y",IF(SUM(B27:P27)&lt;$A$1," ",SUM(B27:P27)),"-")</f>
        <v xml:space="preserve"> </v>
      </c>
      <c r="S27" s="79" t="str">
        <f>IF(SUM(B27:B27)=0," ",'2013Year'!S27)</f>
        <v xml:space="preserve"> </v>
      </c>
      <c r="T27" s="79" t="str">
        <f>IF(SUM(C27:C27)=0," ",'2013Year'!T27)</f>
        <v xml:space="preserve"> </v>
      </c>
      <c r="U27" s="79" t="str">
        <f>IF(SUM(D27:D27)=0," ",'2013Year'!U27)</f>
        <v xml:space="preserve"> </v>
      </c>
      <c r="V27" s="79" t="str">
        <f>IF(SUM(E27:E27)=0," ",'2013Year'!V27)</f>
        <v xml:space="preserve"> </v>
      </c>
      <c r="W27" s="79" t="str">
        <f>IF(SUM(F27:F27)=0," ",'2013Year'!W27)</f>
        <v xml:space="preserve"> </v>
      </c>
      <c r="X27" s="79" t="str">
        <f>IF(SUM(G27:G27)=0," ",'2013Year'!X27)</f>
        <v xml:space="preserve"> </v>
      </c>
      <c r="Y27" s="79" t="str">
        <f>IF(SUM(H27:H27)=0," ",'2013Year'!Y27)</f>
        <v xml:space="preserve"> </v>
      </c>
      <c r="Z27" s="79" t="str">
        <f>IF(SUM(I27:I27)=0," ",'2013Year'!Z27)</f>
        <v xml:space="preserve"> </v>
      </c>
      <c r="AA27" s="79" t="str">
        <f>IF(SUM(J27:J27)=0," ",'2013Year'!AA27)</f>
        <v xml:space="preserve"> </v>
      </c>
      <c r="AB27" s="79" t="str">
        <f>IF(SUM(K27:K27)=0," ",'2013Year'!AB27)</f>
        <v xml:space="preserve"> </v>
      </c>
      <c r="AC27" s="79" t="str">
        <f>IF(SUM(L27:L27)=0," ",'2013Year'!AC27)</f>
        <v xml:space="preserve"> </v>
      </c>
      <c r="AE27" s="79" t="str">
        <f>IF(SUM(N27:N27)=0," ",'2013Year'!AE27)</f>
        <v xml:space="preserve"> </v>
      </c>
      <c r="AF27" s="79" t="str">
        <f>IF(SUM(O27:O27)=0," ",'2013Year'!AF27)</f>
        <v xml:space="preserve"> </v>
      </c>
      <c r="AG27" s="79" t="str">
        <f>IF(SUM(P27:P27)=0," ",'2013Year'!AG27)</f>
        <v xml:space="preserve"> </v>
      </c>
      <c r="AH27" s="80" t="str">
        <f>IF(SUM(Q27:Q27)=0," ",'2013Year'!AH27)</f>
        <v xml:space="preserve"> </v>
      </c>
      <c r="AJ27" s="77" t="str">
        <f>IF(RWE!$A$7="Y",IF(RWE!$R$4/RWE!$R$6*SUM('2013Year'!AJ27:AJ27)&lt;'2013AllExports'!$A$1," ",RWE!$R$4/RWE!$R$6*SUM('2013Year'!AJ27:AJ27)),1/RWE!$R$6*SUM('2013Year'!AJ27:AJ27))</f>
        <v xml:space="preserve"> </v>
      </c>
      <c r="AK27" s="77" t="str">
        <f>IF(RWE!$A$7="Y",IF(RWE!$S$4/RWE!$S$6*SUM('2013Year'!AK27:AK27)&lt;'2013AllExports'!$A$1," ",RWE!$S$4/RWE!$S$6*SUM('2013Year'!AK27:AK27)),1/RWE!$S$6*SUM('2013Year'!AK27:AK27))</f>
        <v xml:space="preserve"> </v>
      </c>
      <c r="AL27" s="77" t="str">
        <f>IF(RWE!$A$7="Y",IF(RWE!$T$4/RWE!$T$6*SUM('2013Year'!AL27:AL27)&lt;'2013AllExports'!$A$1," ",RWE!$T$4/RWE!$T$6*SUM('2013Year'!AL27:AL27)),1/RWE!$T$6*SUM('2013Year'!AL27:AL27))</f>
        <v xml:space="preserve"> </v>
      </c>
      <c r="AM27" s="79">
        <f>SUM('2013Year'!AM27:AM27)</f>
        <v>0</v>
      </c>
      <c r="AN27" s="79">
        <f>SUM('2013Year'!AN27:AN27)</f>
        <v>0</v>
      </c>
      <c r="AO27" s="79">
        <f>SUM('2013Year'!AO27:AO27)</f>
        <v>0</v>
      </c>
    </row>
    <row r="28" spans="1:41" ht="13">
      <c r="A28" t="s">
        <v>49</v>
      </c>
      <c r="B28" s="76" t="str">
        <f>IF(RWE!$A$7="Y",IF(RWE!$B$4/RWE!$B$6*SUM('2013Year'!B28:B28)&lt;'2013AllExports'!$A$1," ",RWE!$B$4/RWE!$B$6*SUM('2013Year'!B28:B28)),1/RWE!$B$6*SUM('2013Year'!B28:B28))</f>
        <v xml:space="preserve"> </v>
      </c>
      <c r="C28" s="76" t="str">
        <f>IF(RWE!$A$7="Y",IF(RWE!$C$4/RWE!$C$6*SUM('2013Year'!C28:C28)&lt;'2013AllExports'!$A$1," ",RWE!$C$4/RWE!$C$6*SUM('2013Year'!C28:C28)),1/RWE!$C$6*SUM('2013Year'!C28:C28))</f>
        <v xml:space="preserve"> </v>
      </c>
      <c r="D28" s="76" t="str">
        <f>IF(RWE!$A$7="Y",IF(RWE!$D$4/RWE!$D$6*SUM('2013Year'!D28:D28)&lt;'2013AllExports'!$A$1," ",RWE!$D$4/RWE!$D$6*SUM('2013Year'!D28:D28)),1/RWE!$D$6*SUM('2013Year'!D28:D28))</f>
        <v xml:space="preserve"> </v>
      </c>
      <c r="E28" s="76" t="str">
        <f>IF(RWE!$A$7="Y",IF(RWE!$E$4/RWE!$E$6*SUM('2013Year'!E28:E28)&lt;'2013AllExports'!$A$1," ",RWE!$E$4/RWE!$E$6*SUM('2013Year'!E28:E28)),1/RWE!$E$6*SUM('2013Year'!E28:E28))</f>
        <v xml:space="preserve"> </v>
      </c>
      <c r="F28" s="77" t="str">
        <f>IF(RWE!$A$7="Y",IF(RWE!$F$4/RWE!$F$6*SUM('2013Year'!F28:F28)&lt;'2013AllExports'!$A$1," ",RWE!$F$4/RWE!$F$6*SUM('2013Year'!F28:F28)),1/RWE!$F$6*SUM('2013Year'!F28:F28))</f>
        <v xml:space="preserve"> </v>
      </c>
      <c r="G28" s="77" t="str">
        <f>IF(RWE!$A$7="Y",IF(RWE!$G$4/RWE!$G$6*SUM('2013Year'!G28:G28)&lt;'2013AllExports'!$A$1," ",RWE!$G$4/RWE!$G$6*SUM('2013Year'!G28:G28)),1/RWE!$G$6*SUM('2013Year'!G28:G28))</f>
        <v xml:space="preserve"> </v>
      </c>
      <c r="H28" s="77" t="str">
        <f>IF(RWE!$A$7="Y",IF(RWE!$H$4/RWE!$H$6*SUM('2013Year'!H28:H28)&lt;'2013AllExports'!$A$1," ",RWE!$H$4/RWE!$H$6*SUM('2013Year'!H28:H28)),1/RWE!$H$6*SUM('2013Year'!H28:H28))</f>
        <v xml:space="preserve"> </v>
      </c>
      <c r="I28" s="77" t="str">
        <f>IF(RWE!$A$7="Y",IF(RWE!$I$4/RWE!$I$6*SUM('2013Year'!I28:I28)&lt;'2013AllExports'!$A$1," ",RWE!$I$4/RWE!$I$6*SUM('2013Year'!I28:I28)),1/RWE!$I$6*SUM('2013Year'!I28:I28))</f>
        <v xml:space="preserve"> </v>
      </c>
      <c r="J28" s="77" t="str">
        <f>IF(RWE!$A$7="Y",IF(RWE!$J$4/RWE!$J$6*SUM('2013Year'!J28:J28)&lt;'2013AllExports'!$A$1," ",RWE!$J$4/RWE!$J$6*SUM('2013Year'!J28:J28)),1/RWE!$J$6*SUM('2013Year'!J28:J28))</f>
        <v xml:space="preserve"> </v>
      </c>
      <c r="K28" s="77" t="str">
        <f>IF(RWE!$A$7="Y",IF(RWE!$K$4/RWE!$K$6*SUM('2013Year'!K28:K28)&lt;'2013AllExports'!$A$1," ",RWE!$K$4/RWE!$K$6*SUM('2013Year'!K28:K28)),1/RWE!$K$6*SUM('2013Year'!K28:K28))</f>
        <v xml:space="preserve"> </v>
      </c>
      <c r="L28" s="77" t="str">
        <f>IF(RWE!$A$7="Y",IF(RWE!$K$4/RWE!$K$6*SUM('2013Year'!L28:L28)&lt;'2013AllExports'!$A$1," ",RWE!$K$4/RWE!$K$6*SUM('2013Year'!L28:L28)),1/RWE!$K$6*SUM('2013Year'!L28:L28))</f>
        <v xml:space="preserve"> </v>
      </c>
      <c r="N28" s="77" t="str">
        <f>IF(RWE!$A$7="Y",IF(RWE!$N$4/RWE!$N$6*SUM('2013Year'!N28:N28)&lt;'2013AllExports'!$A$1," ",RWE!$N$4/RWE!$N$6*SUM('2013Year'!N28:N28)),1/RWE!$N$6*SUM('2013Year'!N28:N28))</f>
        <v xml:space="preserve"> </v>
      </c>
      <c r="O28" s="77" t="str">
        <f>IF(RWE!$A$7="Y",IF(RWE!$O$4/RWE!$O$6*SUM('2013Year'!O28:O28)&lt;'2013AllExports'!$A$1," ",RWE!$O$4/RWE!$O$6*SUM('2013Year'!O28:O28)),1/RWE!$O$6*SUM('2013Year'!O28:O28))</f>
        <v xml:space="preserve"> </v>
      </c>
      <c r="P28" s="77" t="str">
        <f>IF(RWE!$A$7="Y",IF(RWE!$P$4/RWE!$P$6*SUM('2013Year'!P28:P28)&lt;'2013AllExports'!$A$1," ",RWE!$P$4/RWE!$P$6*SUM('2013Year'!P28:P28)),1/RWE!$P$6*SUM('2013Year'!P28:P28))</f>
        <v xml:space="preserve"> </v>
      </c>
      <c r="Q28" s="78" t="str">
        <f>IF(RWE!$A$7="Y",IF(SUM(B28:P28)&lt;$A$1," ",SUM(B28:P28)),"-")</f>
        <v xml:space="preserve"> </v>
      </c>
      <c r="S28" s="79" t="str">
        <f>IF(SUM(B28:B28)=0," ",'2013Year'!S28)</f>
        <v xml:space="preserve"> </v>
      </c>
      <c r="T28" s="79" t="str">
        <f>IF(SUM(C28:C28)=0," ",'2013Year'!T28)</f>
        <v xml:space="preserve"> </v>
      </c>
      <c r="U28" s="79" t="str">
        <f>IF(SUM(D28:D28)=0," ",'2013Year'!U28)</f>
        <v xml:space="preserve"> </v>
      </c>
      <c r="V28" s="79" t="str">
        <f>IF(SUM(E28:E28)=0," ",'2013Year'!V28)</f>
        <v xml:space="preserve"> </v>
      </c>
      <c r="W28" s="79" t="str">
        <f>IF(SUM(F28:F28)=0," ",'2013Year'!W28)</f>
        <v xml:space="preserve"> </v>
      </c>
      <c r="X28" s="79" t="str">
        <f>IF(SUM(G28:G28)=0," ",'2013Year'!X28)</f>
        <v xml:space="preserve"> </v>
      </c>
      <c r="Y28" s="79" t="str">
        <f>IF(SUM(H28:H28)=0," ",'2013Year'!Y28)</f>
        <v xml:space="preserve"> </v>
      </c>
      <c r="Z28" s="79" t="str">
        <f>IF(SUM(I28:I28)=0," ",'2013Year'!Z28)</f>
        <v xml:space="preserve"> </v>
      </c>
      <c r="AA28" s="79" t="str">
        <f>IF(SUM(J28:J28)=0," ",'2013Year'!AA28)</f>
        <v xml:space="preserve"> </v>
      </c>
      <c r="AB28" s="79" t="str">
        <f>IF(SUM(K28:K28)=0," ",'2013Year'!AB28)</f>
        <v xml:space="preserve"> </v>
      </c>
      <c r="AC28" s="79" t="str">
        <f>IF(SUM(L28:L28)=0," ",'2013Year'!AC28)</f>
        <v xml:space="preserve"> </v>
      </c>
      <c r="AE28" s="79" t="str">
        <f>IF(SUM(N28:N28)=0," ",'2013Year'!AE28)</f>
        <v xml:space="preserve"> </v>
      </c>
      <c r="AF28" s="79" t="str">
        <f>IF(SUM(O28:O28)=0," ",'2013Year'!AF28)</f>
        <v xml:space="preserve"> </v>
      </c>
      <c r="AG28" s="79" t="str">
        <f>IF(SUM(P28:P28)=0," ",'2013Year'!AG28)</f>
        <v xml:space="preserve"> </v>
      </c>
      <c r="AH28" s="80" t="str">
        <f>IF(SUM(Q28:Q28)=0," ",'2013Year'!AH28)</f>
        <v xml:space="preserve"> </v>
      </c>
      <c r="AJ28" s="77" t="str">
        <f>IF(RWE!$A$7="Y",IF(RWE!$R$4/RWE!$R$6*SUM('2013Year'!AJ28:AJ28)&lt;'2013AllExports'!$A$1," ",RWE!$R$4/RWE!$R$6*SUM('2013Year'!AJ28:AJ28)),1/RWE!$R$6*SUM('2013Year'!AJ28:AJ28))</f>
        <v xml:space="preserve"> </v>
      </c>
      <c r="AK28" s="77" t="str">
        <f>IF(RWE!$A$7="Y",IF(RWE!$S$4/RWE!$S$6*SUM('2013Year'!AK28:AK28)&lt;'2013AllExports'!$A$1," ",RWE!$S$4/RWE!$S$6*SUM('2013Year'!AK28:AK28)),1/RWE!$S$6*SUM('2013Year'!AK28:AK28))</f>
        <v xml:space="preserve"> </v>
      </c>
      <c r="AL28" s="77" t="str">
        <f>IF(RWE!$A$7="Y",IF(RWE!$T$4/RWE!$T$6*SUM('2013Year'!AL28:AL28)&lt;'2013AllExports'!$A$1," ",RWE!$T$4/RWE!$T$6*SUM('2013Year'!AL28:AL28)),1/RWE!$T$6*SUM('2013Year'!AL28:AL28))</f>
        <v xml:space="preserve"> </v>
      </c>
      <c r="AM28" s="79">
        <f>SUM('2013Year'!AM28:AM28)</f>
        <v>0</v>
      </c>
      <c r="AN28" s="79">
        <f>SUM('2013Year'!AN28:AN28)</f>
        <v>0</v>
      </c>
      <c r="AO28" s="79">
        <f>SUM('2013Year'!AO28:AO28)</f>
        <v>0</v>
      </c>
    </row>
    <row r="29" spans="1:41" ht="13">
      <c r="A29" t="s">
        <v>50</v>
      </c>
      <c r="B29" s="76" t="str">
        <f>IF(RWE!$A$7="Y",IF(RWE!$B$4/RWE!$B$6*SUM('2013Year'!B29:B29)&lt;'2013AllExports'!$A$1," ",RWE!$B$4/RWE!$B$6*SUM('2013Year'!B29:B29)),1/RWE!$B$6*SUM('2013Year'!B29:B29))</f>
        <v xml:space="preserve"> </v>
      </c>
      <c r="C29" s="76">
        <f>IF(RWE!$A$7="Y",IF(RWE!$C$4/RWE!$C$6*SUM('2013Year'!C29:C29)&lt;'2013AllExports'!$A$1," ",RWE!$C$4/RWE!$C$6*SUM('2013Year'!C29:C29)),1/RWE!$C$6*SUM('2013Year'!C29:C29))</f>
        <v>7.8214044999999986E-3</v>
      </c>
      <c r="D29" s="76">
        <f>IF(RWE!$A$7="Y",IF(RWE!$D$4/RWE!$D$6*SUM('2013Year'!D29:D29)&lt;'2013AllExports'!$A$1," ",RWE!$D$4/RWE!$D$6*SUM('2013Year'!D29:D29)),1/RWE!$D$6*SUM('2013Year'!D29:D29))</f>
        <v>1.8201034039999994E-2</v>
      </c>
      <c r="E29" s="76" t="str">
        <f>IF(RWE!$A$7="Y",IF(RWE!$E$4/RWE!$E$6*SUM('2013Year'!E29:E29)&lt;'2013AllExports'!$A$1," ",RWE!$E$4/RWE!$E$6*SUM('2013Year'!E29:E29)),1/RWE!$E$6*SUM('2013Year'!E29:E29))</f>
        <v xml:space="preserve"> </v>
      </c>
      <c r="F29" s="77" t="str">
        <f>IF(RWE!$A$7="Y",IF(RWE!$F$4/RWE!$F$6*SUM('2013Year'!F29:F29)&lt;'2013AllExports'!$A$1," ",RWE!$F$4/RWE!$F$6*SUM('2013Year'!F29:F29)),1/RWE!$F$6*SUM('2013Year'!F29:F29))</f>
        <v xml:space="preserve"> </v>
      </c>
      <c r="G29" s="77" t="str">
        <f>IF(RWE!$A$7="Y",IF(RWE!$G$4/RWE!$G$6*SUM('2013Year'!G29:G29)&lt;'2013AllExports'!$A$1," ",RWE!$G$4/RWE!$G$6*SUM('2013Year'!G29:G29)),1/RWE!$G$6*SUM('2013Year'!G29:G29))</f>
        <v xml:space="preserve"> </v>
      </c>
      <c r="H29" s="77" t="str">
        <f>IF(RWE!$A$7="Y",IF(RWE!$H$4/RWE!$H$6*SUM('2013Year'!H29:H29)&lt;'2013AllExports'!$A$1," ",RWE!$H$4/RWE!$H$6*SUM('2013Year'!H29:H29)),1/RWE!$H$6*SUM('2013Year'!H29:H29))</f>
        <v xml:space="preserve"> </v>
      </c>
      <c r="I29" s="77" t="str">
        <f>IF(RWE!$A$7="Y",IF(RWE!$I$4/RWE!$I$6*SUM('2013Year'!I29:I29)&lt;'2013AllExports'!$A$1," ",RWE!$I$4/RWE!$I$6*SUM('2013Year'!I29:I29)),1/RWE!$I$6*SUM('2013Year'!I29:I29))</f>
        <v xml:space="preserve"> </v>
      </c>
      <c r="J29" s="77" t="str">
        <f>IF(RWE!$A$7="Y",IF(RWE!$J$4/RWE!$J$6*SUM('2013Year'!J29:J29)&lt;'2013AllExports'!$A$1," ",RWE!$J$4/RWE!$J$6*SUM('2013Year'!J29:J29)),1/RWE!$J$6*SUM('2013Year'!J29:J29))</f>
        <v xml:space="preserve"> </v>
      </c>
      <c r="K29" s="77" t="str">
        <f>IF(RWE!$A$7="Y",IF(RWE!$K$4/RWE!$K$6*SUM('2013Year'!K29:K29)&lt;'2013AllExports'!$A$1," ",RWE!$K$4/RWE!$K$6*SUM('2013Year'!K29:K29)),1/RWE!$K$6*SUM('2013Year'!K29:K29))</f>
        <v xml:space="preserve"> </v>
      </c>
      <c r="L29" s="77" t="str">
        <f>IF(RWE!$A$7="Y",IF(RWE!$K$4/RWE!$K$6*SUM('2013Year'!L29:L29)&lt;'2013AllExports'!$A$1," ",RWE!$K$4/RWE!$K$6*SUM('2013Year'!L29:L29)),1/RWE!$K$6*SUM('2013Year'!L29:L29))</f>
        <v xml:space="preserve"> </v>
      </c>
      <c r="N29" s="77" t="str">
        <f>IF(RWE!$A$7="Y",IF(RWE!$N$4/RWE!$N$6*SUM('2013Year'!N29:N29)&lt;'2013AllExports'!$A$1," ",RWE!$N$4/RWE!$N$6*SUM('2013Year'!N29:N29)),1/RWE!$N$6*SUM('2013Year'!N29:N29))</f>
        <v xml:space="preserve"> </v>
      </c>
      <c r="O29" s="77" t="str">
        <f>IF(RWE!$A$7="Y",IF(RWE!$O$4/RWE!$O$6*SUM('2013Year'!O29:O29)&lt;'2013AllExports'!$A$1," ",RWE!$O$4/RWE!$O$6*SUM('2013Year'!O29:O29)),1/RWE!$O$6*SUM('2013Year'!O29:O29))</f>
        <v xml:space="preserve"> </v>
      </c>
      <c r="P29" s="77" t="str">
        <f>IF(RWE!$A$7="Y",IF(RWE!$P$4/RWE!$P$6*SUM('2013Year'!P29:P29)&lt;'2013AllExports'!$A$1," ",RWE!$P$4/RWE!$P$6*SUM('2013Year'!P29:P29)),1/RWE!$P$6*SUM('2013Year'!P29:P29))</f>
        <v xml:space="preserve"> </v>
      </c>
      <c r="Q29" s="78">
        <f>IF(RWE!$A$7="Y",IF(SUM(B29:P29)&lt;$A$1," ",SUM(B29:P29)),"-")</f>
        <v>2.6022438539999991E-2</v>
      </c>
      <c r="S29" s="79" t="str">
        <f>IF(SUM(B29:B29)=0," ",'2013Year'!S29)</f>
        <v xml:space="preserve"> </v>
      </c>
      <c r="T29" s="79">
        <f>IF(SUM(C29:C29)=0," ",'2013Year'!T29)</f>
        <v>2.5985779999999998</v>
      </c>
      <c r="U29" s="79">
        <f>IF(SUM(D29:D29)=0," ",'2013Year'!U29)</f>
        <v>8.6283139999999996</v>
      </c>
      <c r="V29" s="79" t="str">
        <f>IF(SUM(E29:E29)=0," ",'2013Year'!V29)</f>
        <v xml:space="preserve"> </v>
      </c>
      <c r="W29" s="79" t="str">
        <f>IF(SUM(F29:F29)=0," ",'2013Year'!W29)</f>
        <v xml:space="preserve"> </v>
      </c>
      <c r="X29" s="79" t="str">
        <f>IF(SUM(G29:G29)=0," ",'2013Year'!X29)</f>
        <v xml:space="preserve"> </v>
      </c>
      <c r="Y29" s="79" t="str">
        <f>IF(SUM(H29:H29)=0," ",'2013Year'!Y29)</f>
        <v xml:space="preserve"> </v>
      </c>
      <c r="Z29" s="79" t="str">
        <f>IF(SUM(I29:I29)=0," ",'2013Year'!Z29)</f>
        <v xml:space="preserve"> </v>
      </c>
      <c r="AA29" s="79" t="str">
        <f>IF(SUM(J29:J29)=0," ",'2013Year'!AA29)</f>
        <v xml:space="preserve"> </v>
      </c>
      <c r="AB29" s="79" t="str">
        <f>IF(SUM(K29:K29)=0," ",'2013Year'!AB29)</f>
        <v xml:space="preserve"> </v>
      </c>
      <c r="AC29" s="79" t="str">
        <f>IF(SUM(L29:L29)=0," ",'2013Year'!AC29)</f>
        <v xml:space="preserve"> </v>
      </c>
      <c r="AE29" s="79" t="str">
        <f>IF(SUM(N29:N29)=0," ",'2013Year'!AE29)</f>
        <v xml:space="preserve"> </v>
      </c>
      <c r="AF29" s="79" t="str">
        <f>IF(SUM(O29:O29)=0," ",'2013Year'!AF29)</f>
        <v xml:space="preserve"> </v>
      </c>
      <c r="AG29" s="79" t="str">
        <f>IF(SUM(P29:P29)=0," ",'2013Year'!AG29)</f>
        <v xml:space="preserve"> </v>
      </c>
      <c r="AH29" s="80">
        <f>IF(SUM(Q29:Q29)=0," ",'2013Year'!AH29)</f>
        <v>11.535304999999999</v>
      </c>
      <c r="AJ29" s="77" t="str">
        <f>IF(RWE!$A$7="Y",IF(RWE!$R$4/RWE!$R$6*SUM('2013Year'!AJ29:AJ29)&lt;'2013AllExports'!$A$1," ",RWE!$R$4/RWE!$R$6*SUM('2013Year'!AJ29:AJ29)),1/RWE!$R$6*SUM('2013Year'!AJ29:AJ29))</f>
        <v xml:space="preserve"> </v>
      </c>
      <c r="AK29" s="77" t="str">
        <f>IF(RWE!$A$7="Y",IF(RWE!$S$4/RWE!$S$6*SUM('2013Year'!AK29:AK29)&lt;'2013AllExports'!$A$1," ",RWE!$S$4/RWE!$S$6*SUM('2013Year'!AK29:AK29)),1/RWE!$S$6*SUM('2013Year'!AK29:AK29))</f>
        <v xml:space="preserve"> </v>
      </c>
      <c r="AL29" s="77" t="str">
        <f>IF(RWE!$A$7="Y",IF(RWE!$T$4/RWE!$T$6*SUM('2013Year'!AL29:AL29)&lt;'2013AllExports'!$A$1," ",RWE!$T$4/RWE!$T$6*SUM('2013Year'!AL29:AL29)),1/RWE!$T$6*SUM('2013Year'!AL29:AL29))</f>
        <v xml:space="preserve"> </v>
      </c>
      <c r="AM29" s="79">
        <f>SUM('2013Year'!AM29:AM29)</f>
        <v>0</v>
      </c>
      <c r="AN29" s="79">
        <f>SUM('2013Year'!AN29:AN29)</f>
        <v>0</v>
      </c>
      <c r="AO29" s="79">
        <f>SUM('2013Year'!AO29:AO29)</f>
        <v>0</v>
      </c>
    </row>
    <row r="30" spans="1:41" ht="13">
      <c r="A30" t="s">
        <v>51</v>
      </c>
      <c r="B30" s="76" t="str">
        <f>IF(RWE!$A$7="Y",IF(RWE!$B$4/RWE!$B$6*SUM('2013Year'!B30:B30)&lt;'2013AllExports'!$A$1," ",RWE!$B$4/RWE!$B$6*SUM('2013Year'!B30:B30)),1/RWE!$B$6*SUM('2013Year'!B30:B30))</f>
        <v xml:space="preserve"> </v>
      </c>
      <c r="C30" s="76" t="str">
        <f>IF(RWE!$A$7="Y",IF(RWE!$C$4/RWE!$C$6*SUM('2013Year'!C30:C30)&lt;'2013AllExports'!$A$1," ",RWE!$C$4/RWE!$C$6*SUM('2013Year'!C30:C30)),1/RWE!$C$6*SUM('2013Year'!C30:C30))</f>
        <v xml:space="preserve"> </v>
      </c>
      <c r="D30" s="76" t="str">
        <f>IF(RWE!$A$7="Y",IF(RWE!$D$4/RWE!$D$6*SUM('2013Year'!D30:D30)&lt;'2013AllExports'!$A$1," ",RWE!$D$4/RWE!$D$6*SUM('2013Year'!D30:D30)),1/RWE!$D$6*SUM('2013Year'!D30:D30))</f>
        <v xml:space="preserve"> </v>
      </c>
      <c r="E30" s="76" t="str">
        <f>IF(RWE!$A$7="Y",IF(RWE!$E$4/RWE!$E$6*SUM('2013Year'!E30:E30)&lt;'2013AllExports'!$A$1," ",RWE!$E$4/RWE!$E$6*SUM('2013Year'!E30:E30)),1/RWE!$E$6*SUM('2013Year'!E30:E30))</f>
        <v xml:space="preserve"> </v>
      </c>
      <c r="F30" s="77" t="str">
        <f>IF(RWE!$A$7="Y",IF(RWE!$F$4/RWE!$F$6*SUM('2013Year'!F30:F30)&lt;'2013AllExports'!$A$1," ",RWE!$F$4/RWE!$F$6*SUM('2013Year'!F30:F30)),1/RWE!$F$6*SUM('2013Year'!F30:F30))</f>
        <v xml:space="preserve"> </v>
      </c>
      <c r="G30" s="77" t="str">
        <f>IF(RWE!$A$7="Y",IF(RWE!$G$4/RWE!$G$6*SUM('2013Year'!G30:G30)&lt;'2013AllExports'!$A$1," ",RWE!$G$4/RWE!$G$6*SUM('2013Year'!G30:G30)),1/RWE!$G$6*SUM('2013Year'!G30:G30))</f>
        <v xml:space="preserve"> </v>
      </c>
      <c r="H30" s="77" t="str">
        <f>IF(RWE!$A$7="Y",IF(RWE!$H$4/RWE!$H$6*SUM('2013Year'!H30:H30)&lt;'2013AllExports'!$A$1," ",RWE!$H$4/RWE!$H$6*SUM('2013Year'!H30:H30)),1/RWE!$H$6*SUM('2013Year'!H30:H30))</f>
        <v xml:space="preserve"> </v>
      </c>
      <c r="I30" s="77" t="str">
        <f>IF(RWE!$A$7="Y",IF(RWE!$I$4/RWE!$I$6*SUM('2013Year'!I30:I30)&lt;'2013AllExports'!$A$1," ",RWE!$I$4/RWE!$I$6*SUM('2013Year'!I30:I30)),1/RWE!$I$6*SUM('2013Year'!I30:I30))</f>
        <v xml:space="preserve"> </v>
      </c>
      <c r="J30" s="77" t="str">
        <f>IF(RWE!$A$7="Y",IF(RWE!$J$4/RWE!$J$6*SUM('2013Year'!J30:J30)&lt;'2013AllExports'!$A$1," ",RWE!$J$4/RWE!$J$6*SUM('2013Year'!J30:J30)),1/RWE!$J$6*SUM('2013Year'!J30:J30))</f>
        <v xml:space="preserve"> </v>
      </c>
      <c r="K30" s="77" t="str">
        <f>IF(RWE!$A$7="Y",IF(RWE!$K$4/RWE!$K$6*SUM('2013Year'!K30:K30)&lt;'2013AllExports'!$A$1," ",RWE!$K$4/RWE!$K$6*SUM('2013Year'!K30:K30)),1/RWE!$K$6*SUM('2013Year'!K30:K30))</f>
        <v xml:space="preserve"> </v>
      </c>
      <c r="L30" s="77" t="str">
        <f>IF(RWE!$A$7="Y",IF(RWE!$K$4/RWE!$K$6*SUM('2013Year'!L30:L30)&lt;'2013AllExports'!$A$1," ",RWE!$K$4/RWE!$K$6*SUM('2013Year'!L30:L30)),1/RWE!$K$6*SUM('2013Year'!L30:L30))</f>
        <v xml:space="preserve"> </v>
      </c>
      <c r="N30" s="77" t="str">
        <f>IF(RWE!$A$7="Y",IF(RWE!$N$4/RWE!$N$6*SUM('2013Year'!N30:N30)&lt;'2013AllExports'!$A$1," ",RWE!$N$4/RWE!$N$6*SUM('2013Year'!N30:N30)),1/RWE!$N$6*SUM('2013Year'!N30:N30))</f>
        <v xml:space="preserve"> </v>
      </c>
      <c r="O30" s="77" t="str">
        <f>IF(RWE!$A$7="Y",IF(RWE!$O$4/RWE!$O$6*SUM('2013Year'!O30:O30)&lt;'2013AllExports'!$A$1," ",RWE!$O$4/RWE!$O$6*SUM('2013Year'!O30:O30)),1/RWE!$O$6*SUM('2013Year'!O30:O30))</f>
        <v xml:space="preserve"> </v>
      </c>
      <c r="P30" s="77" t="str">
        <f>IF(RWE!$A$7="Y",IF(RWE!$P$4/RWE!$P$6*SUM('2013Year'!P30:P30)&lt;'2013AllExports'!$A$1," ",RWE!$P$4/RWE!$P$6*SUM('2013Year'!P30:P30)),1/RWE!$P$6*SUM('2013Year'!P30:P30))</f>
        <v xml:space="preserve"> </v>
      </c>
      <c r="Q30" s="78" t="str">
        <f>IF(RWE!$A$7="Y",IF(SUM(B30:P30)&lt;$A$1," ",SUM(B30:P30)),"-")</f>
        <v xml:space="preserve"> </v>
      </c>
      <c r="S30" s="79" t="str">
        <f>IF(SUM(B30:B30)=0," ",'2013Year'!S30)</f>
        <v xml:space="preserve"> </v>
      </c>
      <c r="T30" s="79" t="str">
        <f>IF(SUM(C30:C30)=0," ",'2013Year'!T30)</f>
        <v xml:space="preserve"> </v>
      </c>
      <c r="U30" s="79" t="str">
        <f>IF(SUM(D30:D30)=0," ",'2013Year'!U30)</f>
        <v xml:space="preserve"> </v>
      </c>
      <c r="V30" s="79" t="str">
        <f>IF(SUM(E30:E30)=0," ",'2013Year'!V30)</f>
        <v xml:space="preserve"> </v>
      </c>
      <c r="W30" s="79" t="str">
        <f>IF(SUM(F30:F30)=0," ",'2013Year'!W30)</f>
        <v xml:space="preserve"> </v>
      </c>
      <c r="X30" s="79" t="str">
        <f>IF(SUM(G30:G30)=0," ",'2013Year'!X30)</f>
        <v xml:space="preserve"> </v>
      </c>
      <c r="Y30" s="79" t="str">
        <f>IF(SUM(H30:H30)=0," ",'2013Year'!Y30)</f>
        <v xml:space="preserve"> </v>
      </c>
      <c r="Z30" s="79" t="str">
        <f>IF(SUM(I30:I30)=0," ",'2013Year'!Z30)</f>
        <v xml:space="preserve"> </v>
      </c>
      <c r="AA30" s="79" t="str">
        <f>IF(SUM(J30:J30)=0," ",'2013Year'!AA30)</f>
        <v xml:space="preserve"> </v>
      </c>
      <c r="AB30" s="79" t="str">
        <f>IF(SUM(K30:K30)=0," ",'2013Year'!AB30)</f>
        <v xml:space="preserve"> </v>
      </c>
      <c r="AC30" s="79" t="str">
        <f>IF(SUM(L30:L30)=0," ",'2013Year'!AC30)</f>
        <v xml:space="preserve"> </v>
      </c>
      <c r="AE30" s="79" t="str">
        <f>IF(SUM(N30:N30)=0," ",'2013Year'!AE30)</f>
        <v xml:space="preserve"> </v>
      </c>
      <c r="AF30" s="79" t="str">
        <f>IF(SUM(O30:O30)=0," ",'2013Year'!AF30)</f>
        <v xml:space="preserve"> </v>
      </c>
      <c r="AG30" s="79" t="str">
        <f>IF(SUM(P30:P30)=0," ",'2013Year'!AG30)</f>
        <v xml:space="preserve"> </v>
      </c>
      <c r="AH30" s="80" t="str">
        <f>IF(SUM(Q30:Q30)=0," ",'2013Year'!AH30)</f>
        <v xml:space="preserve"> </v>
      </c>
      <c r="AJ30" s="77" t="str">
        <f>IF(RWE!$A$7="Y",IF(RWE!$R$4/RWE!$R$6*SUM('2013Year'!AJ30:AJ30)&lt;'2013AllExports'!$A$1," ",RWE!$R$4/RWE!$R$6*SUM('2013Year'!AJ30:AJ30)),1/RWE!$R$6*SUM('2013Year'!AJ30:AJ30))</f>
        <v xml:space="preserve"> </v>
      </c>
      <c r="AK30" s="77" t="str">
        <f>IF(RWE!$A$7="Y",IF(RWE!$S$4/RWE!$S$6*SUM('2013Year'!AK30:AK30)&lt;'2013AllExports'!$A$1," ",RWE!$S$4/RWE!$S$6*SUM('2013Year'!AK30:AK30)),1/RWE!$S$6*SUM('2013Year'!AK30:AK30))</f>
        <v xml:space="preserve"> </v>
      </c>
      <c r="AL30" s="77" t="str">
        <f>IF(RWE!$A$7="Y",IF(RWE!$T$4/RWE!$T$6*SUM('2013Year'!AL30:AL30)&lt;'2013AllExports'!$A$1," ",RWE!$T$4/RWE!$T$6*SUM('2013Year'!AL30:AL30)),1/RWE!$T$6*SUM('2013Year'!AL30:AL30))</f>
        <v xml:space="preserve"> </v>
      </c>
      <c r="AM30" s="79">
        <f>SUM('2013Year'!AM30:AM30)</f>
        <v>0</v>
      </c>
      <c r="AN30" s="79">
        <f>SUM('2013Year'!AN30:AN30)</f>
        <v>0</v>
      </c>
      <c r="AO30" s="79">
        <f>SUM('2013Year'!AO30:AO30)</f>
        <v>0</v>
      </c>
    </row>
    <row r="31" spans="1:41" ht="13">
      <c r="A31" t="s">
        <v>53</v>
      </c>
      <c r="B31" s="76" t="str">
        <f>IF(RWE!$A$7="Y",IF(RWE!$B$4/RWE!$B$6*SUM('2013Year'!B31:B31)&lt;'2013AllExports'!$A$1," ",RWE!$B$4/RWE!$B$6*SUM('2013Year'!B31:B31)),1/RWE!$B$6*SUM('2013Year'!B31:B31))</f>
        <v xml:space="preserve"> </v>
      </c>
      <c r="C31" s="76">
        <f>IF(RWE!$A$7="Y",IF(RWE!$C$4/RWE!$C$6*SUM('2013Year'!C31:C31)&lt;'2013AllExports'!$A$1," ",RWE!$C$4/RWE!$C$6*SUM('2013Year'!C31:C31)),1/RWE!$C$6*SUM('2013Year'!C31:C31))</f>
        <v>1.5313136020000001E-2</v>
      </c>
      <c r="D31" s="76" t="str">
        <f>IF(RWE!$A$7="Y",IF(RWE!$D$4/RWE!$D$6*SUM('2013Year'!D31:D31)&lt;'2013AllExports'!$A$1," ",RWE!$D$4/RWE!$D$6*SUM('2013Year'!D31:D31)),1/RWE!$D$6*SUM('2013Year'!D31:D31))</f>
        <v xml:space="preserve"> </v>
      </c>
      <c r="E31" s="76" t="str">
        <f>IF(RWE!$A$7="Y",IF(RWE!$E$4/RWE!$E$6*SUM('2013Year'!E31:E31)&lt;'2013AllExports'!$A$1," ",RWE!$E$4/RWE!$E$6*SUM('2013Year'!E31:E31)),1/RWE!$E$6*SUM('2013Year'!E31:E31))</f>
        <v xml:space="preserve"> </v>
      </c>
      <c r="F31" s="77" t="str">
        <f>IF(RWE!$A$7="Y",IF(RWE!$F$4/RWE!$F$6*SUM('2013Year'!F31:F31)&lt;'2013AllExports'!$A$1," ",RWE!$F$4/RWE!$F$6*SUM('2013Year'!F31:F31)),1/RWE!$F$6*SUM('2013Year'!F31:F31))</f>
        <v xml:space="preserve"> </v>
      </c>
      <c r="G31" s="77" t="str">
        <f>IF(RWE!$A$7="Y",IF(RWE!$G$4/RWE!$G$6*SUM('2013Year'!G31:G31)&lt;'2013AllExports'!$A$1," ",RWE!$G$4/RWE!$G$6*SUM('2013Year'!G31:G31)),1/RWE!$G$6*SUM('2013Year'!G31:G31))</f>
        <v xml:space="preserve"> </v>
      </c>
      <c r="H31" s="77" t="str">
        <f>IF(RWE!$A$7="Y",IF(RWE!$H$4/RWE!$H$6*SUM('2013Year'!H31:H31)&lt;'2013AllExports'!$A$1," ",RWE!$H$4/RWE!$H$6*SUM('2013Year'!H31:H31)),1/RWE!$H$6*SUM('2013Year'!H31:H31))</f>
        <v xml:space="preserve"> </v>
      </c>
      <c r="I31" s="77" t="str">
        <f>IF(RWE!$A$7="Y",IF(RWE!$I$4/RWE!$I$6*SUM('2013Year'!I31:I31)&lt;'2013AllExports'!$A$1," ",RWE!$I$4/RWE!$I$6*SUM('2013Year'!I31:I31)),1/RWE!$I$6*SUM('2013Year'!I31:I31))</f>
        <v xml:space="preserve"> </v>
      </c>
      <c r="J31" s="77" t="str">
        <f>IF(RWE!$A$7="Y",IF(RWE!$J$4/RWE!$J$6*SUM('2013Year'!J31:J31)&lt;'2013AllExports'!$A$1," ",RWE!$J$4/RWE!$J$6*SUM('2013Year'!J31:J31)),1/RWE!$J$6*SUM('2013Year'!J31:J31))</f>
        <v xml:space="preserve"> </v>
      </c>
      <c r="K31" s="77" t="str">
        <f>IF(RWE!$A$7="Y",IF(RWE!$K$4/RWE!$K$6*SUM('2013Year'!K31:K31)&lt;'2013AllExports'!$A$1," ",RWE!$K$4/RWE!$K$6*SUM('2013Year'!K31:K31)),1/RWE!$K$6*SUM('2013Year'!K31:K31))</f>
        <v xml:space="preserve"> </v>
      </c>
      <c r="L31" s="77" t="str">
        <f>IF(RWE!$A$7="Y",IF(RWE!$K$4/RWE!$K$6*SUM('2013Year'!L31:L31)&lt;'2013AllExports'!$A$1," ",RWE!$K$4/RWE!$K$6*SUM('2013Year'!L31:L31)),1/RWE!$K$6*SUM('2013Year'!L31:L31))</f>
        <v xml:space="preserve"> </v>
      </c>
      <c r="N31" s="77" t="str">
        <f>IF(RWE!$A$7="Y",IF(RWE!$N$4/RWE!$N$6*SUM('2013Year'!N31:N31)&lt;'2013AllExports'!$A$1," ",RWE!$N$4/RWE!$N$6*SUM('2013Year'!N31:N31)),1/RWE!$N$6*SUM('2013Year'!N31:N31))</f>
        <v xml:space="preserve"> </v>
      </c>
      <c r="O31" s="77" t="str">
        <f>IF(RWE!$A$7="Y",IF(RWE!$O$4/RWE!$O$6*SUM('2013Year'!O31:O31)&lt;'2013AllExports'!$A$1," ",RWE!$O$4/RWE!$O$6*SUM('2013Year'!O31:O31)),1/RWE!$O$6*SUM('2013Year'!O31:O31))</f>
        <v xml:space="preserve"> </v>
      </c>
      <c r="P31" s="77">
        <f>IF(RWE!$A$7="Y",IF(RWE!$P$4/RWE!$P$6*SUM('2013Year'!P31:P31)&lt;'2013AllExports'!$A$1," ",RWE!$P$4/RWE!$P$6*SUM('2013Year'!P31:P31)),1/RWE!$P$6*SUM('2013Year'!P31:P31))</f>
        <v>9.2795289999999999E-3</v>
      </c>
      <c r="Q31" s="78">
        <f>IF(RWE!$A$7="Y",IF(SUM(B31:P31)&lt;$A$1," ",SUM(B31:P31)),"-")</f>
        <v>2.4592665020000001E-2</v>
      </c>
      <c r="S31" s="79" t="str">
        <f>IF(SUM(B31:B31)=0," ",'2013Year'!S31)</f>
        <v xml:space="preserve"> </v>
      </c>
      <c r="T31" s="79">
        <f>IF(SUM(C31:C31)=0," ",'2013Year'!T31)</f>
        <v>6.4527039999999998</v>
      </c>
      <c r="U31" s="79" t="str">
        <f>IF(SUM(D31:D31)=0," ",'2013Year'!U31)</f>
        <v xml:space="preserve"> </v>
      </c>
      <c r="V31" s="79" t="str">
        <f>IF(SUM(E31:E31)=0," ",'2013Year'!V31)</f>
        <v xml:space="preserve"> </v>
      </c>
      <c r="W31" s="79" t="str">
        <f>IF(SUM(F31:F31)=0," ",'2013Year'!W31)</f>
        <v xml:space="preserve"> </v>
      </c>
      <c r="X31" s="79" t="str">
        <f>IF(SUM(G31:G31)=0," ",'2013Year'!X31)</f>
        <v xml:space="preserve"> </v>
      </c>
      <c r="Y31" s="79" t="str">
        <f>IF(SUM(H31:H31)=0," ",'2013Year'!Y31)</f>
        <v xml:space="preserve"> </v>
      </c>
      <c r="Z31" s="79" t="str">
        <f>IF(SUM(I31:I31)=0," ",'2013Year'!Z31)</f>
        <v xml:space="preserve"> </v>
      </c>
      <c r="AA31" s="79" t="str">
        <f>IF(SUM(J31:J31)=0," ",'2013Year'!AA31)</f>
        <v xml:space="preserve"> </v>
      </c>
      <c r="AB31" s="79" t="str">
        <f>IF(SUM(K31:K31)=0," ",'2013Year'!AB31)</f>
        <v xml:space="preserve"> </v>
      </c>
      <c r="AC31" s="79" t="str">
        <f>IF(SUM(L31:L31)=0," ",'2013Year'!AC31)</f>
        <v xml:space="preserve"> </v>
      </c>
      <c r="AE31" s="79" t="str">
        <f>IF(SUM(N31:N31)=0," ",'2013Year'!AE31)</f>
        <v xml:space="preserve"> </v>
      </c>
      <c r="AF31" s="79" t="str">
        <f>IF(SUM(O31:O31)=0," ",'2013Year'!AF31)</f>
        <v xml:space="preserve"> </v>
      </c>
      <c r="AG31" s="79">
        <f>IF(SUM(P31:P31)=0," ",'2013Year'!AG31)</f>
        <v>2.2833399999999999</v>
      </c>
      <c r="AH31" s="80">
        <f>IF(SUM(Q31:Q31)=0," ",'2013Year'!AH31)</f>
        <v>9.0934559999999998</v>
      </c>
      <c r="AJ31" s="77" t="str">
        <f>IF(RWE!$A$7="Y",IF(RWE!$R$4/RWE!$R$6*SUM('2013Year'!AJ31:AJ31)&lt;'2013AllExports'!$A$1," ",RWE!$R$4/RWE!$R$6*SUM('2013Year'!AJ31:AJ31)),1/RWE!$R$6*SUM('2013Year'!AJ31:AJ31))</f>
        <v xml:space="preserve"> </v>
      </c>
      <c r="AK31" s="77" t="str">
        <f>IF(RWE!$A$7="Y",IF(RWE!$S$4/RWE!$S$6*SUM('2013Year'!AK31:AK31)&lt;'2013AllExports'!$A$1," ",RWE!$S$4/RWE!$S$6*SUM('2013Year'!AK31:AK31)),1/RWE!$S$6*SUM('2013Year'!AK31:AK31))</f>
        <v xml:space="preserve"> </v>
      </c>
      <c r="AL31" s="77" t="str">
        <f>IF(RWE!$A$7="Y",IF(RWE!$T$4/RWE!$T$6*SUM('2013Year'!AL31:AL31)&lt;'2013AllExports'!$A$1," ",RWE!$T$4/RWE!$T$6*SUM('2013Year'!AL31:AL31)),1/RWE!$T$6*SUM('2013Year'!AL31:AL31))</f>
        <v xml:space="preserve"> </v>
      </c>
      <c r="AM31" s="79">
        <f>SUM('2013Year'!AM31:AM31)</f>
        <v>0</v>
      </c>
      <c r="AN31" s="79">
        <f>SUM('2013Year'!AN31:AN31)</f>
        <v>0</v>
      </c>
      <c r="AO31" s="79">
        <f>SUM('2013Year'!AO31:AO31)</f>
        <v>0</v>
      </c>
    </row>
    <row r="32" spans="1:41" ht="13">
      <c r="A32" t="s">
        <v>60</v>
      </c>
      <c r="B32" s="76" t="str">
        <f>IF(RWE!$A$7="Y",IF(RWE!$B$4/RWE!$B$6*SUM('2013Year'!B32:B32)&lt;'2013AllExports'!$A$1," ",RWE!$B$4/RWE!$B$6*SUM('2013Year'!B32:B32)),1/RWE!$B$6*SUM('2013Year'!B32:B32))</f>
        <v xml:space="preserve"> </v>
      </c>
      <c r="C32" s="76">
        <f>IF(RWE!$A$7="Y",IF(RWE!$C$4/RWE!$C$6*SUM('2013Year'!C32:C32)&lt;'2013AllExports'!$A$1," ",RWE!$C$4/RWE!$C$6*SUM('2013Year'!C32:C32)),1/RWE!$C$6*SUM('2013Year'!C32:C32))</f>
        <v>0.11695235915999999</v>
      </c>
      <c r="D32" s="76">
        <f>IF(RWE!$A$7="Y",IF(RWE!$D$4/RWE!$D$6*SUM('2013Year'!D32:D32)&lt;'2013AllExports'!$A$1," ",RWE!$D$4/RWE!$D$6*SUM('2013Year'!D32:D32)),1/RWE!$D$6*SUM('2013Year'!D32:D32))</f>
        <v>1.5634376099999996E-2</v>
      </c>
      <c r="E32" s="76">
        <f>IF(RWE!$A$7="Y",IF(RWE!$E$4/RWE!$E$6*SUM('2013Year'!E32:E32)&lt;'2013AllExports'!$A$1," ",RWE!$E$4/RWE!$E$6*SUM('2013Year'!E32:E32)),1/RWE!$E$6*SUM('2013Year'!E32:E32))</f>
        <v>7.9865595599999992E-2</v>
      </c>
      <c r="F32" s="77" t="str">
        <f>IF(RWE!$A$7="Y",IF(RWE!$F$4/RWE!$F$6*SUM('2013Year'!F32:F32)&lt;'2013AllExports'!$A$1," ",RWE!$F$4/RWE!$F$6*SUM('2013Year'!F32:F32)),1/RWE!$F$6*SUM('2013Year'!F32:F32))</f>
        <v xml:space="preserve"> </v>
      </c>
      <c r="G32" s="77" t="str">
        <f>IF(RWE!$A$7="Y",IF(RWE!$G$4/RWE!$G$6*SUM('2013Year'!G32:G32)&lt;'2013AllExports'!$A$1," ",RWE!$G$4/RWE!$G$6*SUM('2013Year'!G32:G32)),1/RWE!$G$6*SUM('2013Year'!G32:G32))</f>
        <v xml:space="preserve"> </v>
      </c>
      <c r="H32" s="77" t="str">
        <f>IF(RWE!$A$7="Y",IF(RWE!$H$4/RWE!$H$6*SUM('2013Year'!H32:H32)&lt;'2013AllExports'!$A$1," ",RWE!$H$4/RWE!$H$6*SUM('2013Year'!H32:H32)),1/RWE!$H$6*SUM('2013Year'!H32:H32))</f>
        <v xml:space="preserve"> </v>
      </c>
      <c r="I32" s="77" t="str">
        <f>IF(RWE!$A$7="Y",IF(RWE!$I$4/RWE!$I$6*SUM('2013Year'!I32:I32)&lt;'2013AllExports'!$A$1," ",RWE!$I$4/RWE!$I$6*SUM('2013Year'!I32:I32)),1/RWE!$I$6*SUM('2013Year'!I32:I32))</f>
        <v xml:space="preserve"> </v>
      </c>
      <c r="J32" s="77" t="str">
        <f>IF(RWE!$A$7="Y",IF(RWE!$J$4/RWE!$J$6*SUM('2013Year'!J32:J32)&lt;'2013AllExports'!$A$1," ",RWE!$J$4/RWE!$J$6*SUM('2013Year'!J32:J32)),1/RWE!$J$6*SUM('2013Year'!J32:J32))</f>
        <v xml:space="preserve"> </v>
      </c>
      <c r="K32" s="77" t="str">
        <f>IF(RWE!$A$7="Y",IF(RWE!$K$4/RWE!$K$6*SUM('2013Year'!K32:K32)&lt;'2013AllExports'!$A$1," ",RWE!$K$4/RWE!$K$6*SUM('2013Year'!K32:K32)),1/RWE!$K$6*SUM('2013Year'!K32:K32))</f>
        <v xml:space="preserve"> </v>
      </c>
      <c r="L32" s="77" t="str">
        <f>IF(RWE!$A$7="Y",IF(RWE!$K$4/RWE!$K$6*SUM('2013Year'!L32:L32)&lt;'2013AllExports'!$A$1," ",RWE!$K$4/RWE!$K$6*SUM('2013Year'!L32:L32)),1/RWE!$K$6*SUM('2013Year'!L32:L32))</f>
        <v xml:space="preserve"> </v>
      </c>
      <c r="N32" s="77" t="str">
        <f>IF(RWE!$A$7="Y",IF(RWE!$N$4/RWE!$N$6*SUM('2013Year'!N32:N32)&lt;'2013AllExports'!$A$1," ",RWE!$N$4/RWE!$N$6*SUM('2013Year'!N32:N32)),1/RWE!$N$6*SUM('2013Year'!N32:N32))</f>
        <v xml:space="preserve"> </v>
      </c>
      <c r="O32" s="77" t="str">
        <f>IF(RWE!$A$7="Y",IF(RWE!$O$4/RWE!$O$6*SUM('2013Year'!O32:O32)&lt;'2013AllExports'!$A$1," ",RWE!$O$4/RWE!$O$6*SUM('2013Year'!O32:O32)),1/RWE!$O$6*SUM('2013Year'!O32:O32))</f>
        <v xml:space="preserve"> </v>
      </c>
      <c r="P32" s="77">
        <f>IF(RWE!$A$7="Y",IF(RWE!$P$4/RWE!$P$6*SUM('2013Year'!P32:P32)&lt;'2013AllExports'!$A$1," ",RWE!$P$4/RWE!$P$6*SUM('2013Year'!P32:P32)),1/RWE!$P$6*SUM('2013Year'!P32:P32))</f>
        <v>3.3665842000000001E-2</v>
      </c>
      <c r="Q32" s="78">
        <f>IF(RWE!$A$7="Y",IF(SUM(B32:P32)&lt;$A$1," ",SUM(B32:P32)),"-")</f>
        <v>0.24611817285999998</v>
      </c>
      <c r="S32" s="79" t="str">
        <f>IF(SUM(B32:B32)=0," ",'2013Year'!S32)</f>
        <v xml:space="preserve"> </v>
      </c>
      <c r="T32" s="79">
        <f>IF(SUM(C32:C32)=0," ",'2013Year'!T32)</f>
        <v>22.621160999999997</v>
      </c>
      <c r="U32" s="79">
        <f>IF(SUM(D32:D32)=0," ",'2013Year'!U32)</f>
        <v>5.3141879999999997</v>
      </c>
      <c r="V32" s="79">
        <f>IF(SUM(E32:E32)=0," ",'2013Year'!V32)</f>
        <v>18.445072</v>
      </c>
      <c r="W32" s="79" t="str">
        <f>IF(SUM(F32:F32)=0," ",'2013Year'!W32)</f>
        <v xml:space="preserve"> </v>
      </c>
      <c r="X32" s="79" t="str">
        <f>IF(SUM(G32:G32)=0," ",'2013Year'!X32)</f>
        <v xml:space="preserve"> </v>
      </c>
      <c r="Y32" s="79" t="str">
        <f>IF(SUM(H32:H32)=0," ",'2013Year'!Y32)</f>
        <v xml:space="preserve"> </v>
      </c>
      <c r="Z32" s="79" t="str">
        <f>IF(SUM(I32:I32)=0," ",'2013Year'!Z32)</f>
        <v xml:space="preserve"> </v>
      </c>
      <c r="AA32" s="79" t="str">
        <f>IF(SUM(J32:J32)=0," ",'2013Year'!AA32)</f>
        <v xml:space="preserve"> </v>
      </c>
      <c r="AB32" s="79" t="str">
        <f>IF(SUM(K32:K32)=0," ",'2013Year'!AB32)</f>
        <v xml:space="preserve"> </v>
      </c>
      <c r="AC32" s="79" t="str">
        <f>IF(SUM(L32:L32)=0," ",'2013Year'!AC32)</f>
        <v xml:space="preserve"> </v>
      </c>
      <c r="AE32" s="79" t="str">
        <f>IF(SUM(N32:N32)=0," ",'2013Year'!AE32)</f>
        <v xml:space="preserve"> </v>
      </c>
      <c r="AF32" s="79" t="str">
        <f>IF(SUM(O32:O32)=0," ",'2013Year'!AF32)</f>
        <v xml:space="preserve"> </v>
      </c>
      <c r="AG32" s="79">
        <f>IF(SUM(P32:P32)=0," ",'2013Year'!AG32)</f>
        <v>27.475639999999999</v>
      </c>
      <c r="AH32" s="80">
        <f>IF(SUM(Q32:Q32)=0," ",'2013Year'!AH32)</f>
        <v>74.939095999999992</v>
      </c>
      <c r="AJ32" s="77" t="str">
        <f>IF(RWE!$A$7="Y",IF(RWE!$R$4/RWE!$R$6*SUM('2013Year'!AJ32:AJ32)&lt;'2013AllExports'!$A$1," ",RWE!$R$4/RWE!$R$6*SUM('2013Year'!AJ32:AJ32)),1/RWE!$R$6*SUM('2013Year'!AJ32:AJ32))</f>
        <v xml:space="preserve"> </v>
      </c>
      <c r="AK32" s="77" t="str">
        <f>IF(RWE!$A$7="Y",IF(RWE!$S$4/RWE!$S$6*SUM('2013Year'!AK32:AK32)&lt;'2013AllExports'!$A$1," ",RWE!$S$4/RWE!$S$6*SUM('2013Year'!AK32:AK32)),1/RWE!$S$6*SUM('2013Year'!AK32:AK32))</f>
        <v xml:space="preserve"> </v>
      </c>
      <c r="AL32" s="77" t="str">
        <f>IF(RWE!$A$7="Y",IF(RWE!$T$4/RWE!$T$6*SUM('2013Year'!AL32:AL32)&lt;'2013AllExports'!$A$1," ",RWE!$T$4/RWE!$T$6*SUM('2013Year'!AL32:AL32)),1/RWE!$T$6*SUM('2013Year'!AL32:AL32))</f>
        <v xml:space="preserve"> </v>
      </c>
      <c r="AM32" s="79">
        <f>SUM('2013Year'!AM32:AM32)</f>
        <v>0</v>
      </c>
      <c r="AN32" s="79">
        <f>SUM('2013Year'!AN32:AN32)</f>
        <v>0</v>
      </c>
      <c r="AO32" s="79">
        <f>SUM('2013Year'!AO32:AO32)</f>
        <v>0</v>
      </c>
    </row>
    <row r="33" spans="1:41" ht="13">
      <c r="A33" t="s">
        <v>24</v>
      </c>
      <c r="B33" s="76" t="str">
        <f>IF(RWE!$A$7="Y",IF(RWE!$B$4/RWE!$B$6*SUM('2013Year'!B33:B33)&lt;'2013AllExports'!$A$1," ",RWE!$B$4/RWE!$B$6*SUM('2013Year'!B33:B33)),1/RWE!$B$6*SUM('2013Year'!B33:B33))</f>
        <v xml:space="preserve"> </v>
      </c>
      <c r="C33" s="76" t="str">
        <f>IF(RWE!$A$7="Y",IF(RWE!$C$4/RWE!$C$6*SUM('2013Year'!C33:C33)&lt;'2013AllExports'!$A$1," ",RWE!$C$4/RWE!$C$6*SUM('2013Year'!C33:C33)),1/RWE!$C$6*SUM('2013Year'!C33:C33))</f>
        <v xml:space="preserve"> </v>
      </c>
      <c r="D33" s="76" t="str">
        <f>IF(RWE!$A$7="Y",IF(RWE!$D$4/RWE!$D$6*SUM('2013Year'!D33:D33)&lt;'2013AllExports'!$A$1," ",RWE!$D$4/RWE!$D$6*SUM('2013Year'!D33:D33)),1/RWE!$D$6*SUM('2013Year'!D33:D33))</f>
        <v xml:space="preserve"> </v>
      </c>
      <c r="E33" s="76" t="str">
        <f>IF(RWE!$A$7="Y",IF(RWE!$E$4/RWE!$E$6*SUM('2013Year'!E33:E33)&lt;'2013AllExports'!$A$1," ",RWE!$E$4/RWE!$E$6*SUM('2013Year'!E33:E33)),1/RWE!$E$6*SUM('2013Year'!E33:E33))</f>
        <v xml:space="preserve"> </v>
      </c>
      <c r="F33" s="77" t="str">
        <f>IF(RWE!$A$7="Y",IF(RWE!$F$4/RWE!$F$6*SUM('2013Year'!F33:F33)&lt;'2013AllExports'!$A$1," ",RWE!$F$4/RWE!$F$6*SUM('2013Year'!F33:F33)),1/RWE!$F$6*SUM('2013Year'!F33:F33))</f>
        <v xml:space="preserve"> </v>
      </c>
      <c r="G33" s="77" t="str">
        <f>IF(RWE!$A$7="Y",IF(RWE!$G$4/RWE!$G$6*SUM('2013Year'!G33:G33)&lt;'2013AllExports'!$A$1," ",RWE!$G$4/RWE!$G$6*SUM('2013Year'!G33:G33)),1/RWE!$G$6*SUM('2013Year'!G33:G33))</f>
        <v xml:space="preserve"> </v>
      </c>
      <c r="H33" s="77" t="str">
        <f>IF(RWE!$A$7="Y",IF(RWE!$H$4/RWE!$H$6*SUM('2013Year'!H33:H33)&lt;'2013AllExports'!$A$1," ",RWE!$H$4/RWE!$H$6*SUM('2013Year'!H33:H33)),1/RWE!$H$6*SUM('2013Year'!H33:H33))</f>
        <v xml:space="preserve"> </v>
      </c>
      <c r="I33" s="77" t="str">
        <f>IF(RWE!$A$7="Y",IF(RWE!$I$4/RWE!$I$6*SUM('2013Year'!I33:I33)&lt;'2013AllExports'!$A$1," ",RWE!$I$4/RWE!$I$6*SUM('2013Year'!I33:I33)),1/RWE!$I$6*SUM('2013Year'!I33:I33))</f>
        <v xml:space="preserve"> </v>
      </c>
      <c r="J33" s="77" t="str">
        <f>IF(RWE!$A$7="Y",IF(RWE!$J$4/RWE!$J$6*SUM('2013Year'!J33:J33)&lt;'2013AllExports'!$A$1," ",RWE!$J$4/RWE!$J$6*SUM('2013Year'!J33:J33)),1/RWE!$J$6*SUM('2013Year'!J33:J33))</f>
        <v xml:space="preserve"> </v>
      </c>
      <c r="K33" s="77" t="str">
        <f>IF(RWE!$A$7="Y",IF(RWE!$K$4/RWE!$K$6*SUM('2013Year'!K33:K33)&lt;'2013AllExports'!$A$1," ",RWE!$K$4/RWE!$K$6*SUM('2013Year'!K33:K33)),1/RWE!$K$6*SUM('2013Year'!K33:K33))</f>
        <v xml:space="preserve"> </v>
      </c>
      <c r="L33" s="77" t="str">
        <f>IF(RWE!$A$7="Y",IF(RWE!$K$4/RWE!$K$6*SUM('2013Year'!L33:L33)&lt;'2013AllExports'!$A$1," ",RWE!$K$4/RWE!$K$6*SUM('2013Year'!L33:L33)),1/RWE!$K$6*SUM('2013Year'!L33:L33))</f>
        <v xml:space="preserve"> </v>
      </c>
      <c r="N33" s="77" t="str">
        <f>IF(RWE!$A$7="Y",IF(RWE!$N$4/RWE!$N$6*SUM('2013Year'!N33:N33)&lt;'2013AllExports'!$A$1," ",RWE!$N$4/RWE!$N$6*SUM('2013Year'!N33:N33)),1/RWE!$N$6*SUM('2013Year'!N33:N33))</f>
        <v xml:space="preserve"> </v>
      </c>
      <c r="O33" s="77" t="str">
        <f>IF(RWE!$A$7="Y",IF(RWE!$O$4/RWE!$O$6*SUM('2013Year'!O33:O33)&lt;'2013AllExports'!$A$1," ",RWE!$O$4/RWE!$O$6*SUM('2013Year'!O33:O33)),1/RWE!$O$6*SUM('2013Year'!O33:O33))</f>
        <v xml:space="preserve"> </v>
      </c>
      <c r="P33" s="77" t="str">
        <f>IF(RWE!$A$7="Y",IF(RWE!$P$4/RWE!$P$6*SUM('2013Year'!P33:P33)&lt;'2013AllExports'!$A$1," ",RWE!$P$4/RWE!$P$6*SUM('2013Year'!P33:P33)),1/RWE!$P$6*SUM('2013Year'!P33:P33))</f>
        <v xml:space="preserve"> </v>
      </c>
      <c r="Q33" s="78" t="str">
        <f>IF(RWE!$A$7="Y",IF(SUM(B33:P33)&lt;$A$1," ",SUM(B33:P33)),"-")</f>
        <v xml:space="preserve"> </v>
      </c>
      <c r="S33" s="79" t="str">
        <f>IF(SUM(B33:B33)=0," ",'2013Year'!S33)</f>
        <v xml:space="preserve"> </v>
      </c>
      <c r="T33" s="79" t="str">
        <f>IF(SUM(C33:C33)=0," ",'2013Year'!T33)</f>
        <v xml:space="preserve"> </v>
      </c>
      <c r="U33" s="79" t="str">
        <f>IF(SUM(D33:D33)=0," ",'2013Year'!U33)</f>
        <v xml:space="preserve"> </v>
      </c>
      <c r="V33" s="79" t="str">
        <f>IF(SUM(E33:E33)=0," ",'2013Year'!V33)</f>
        <v xml:space="preserve"> </v>
      </c>
      <c r="W33" s="79" t="str">
        <f>IF(SUM(F33:F33)=0," ",'2013Year'!W33)</f>
        <v xml:space="preserve"> </v>
      </c>
      <c r="X33" s="79" t="str">
        <f>IF(SUM(G33:G33)=0," ",'2013Year'!X33)</f>
        <v xml:space="preserve"> </v>
      </c>
      <c r="Y33" s="79" t="str">
        <f>IF(SUM(H33:H33)=0," ",'2013Year'!Y33)</f>
        <v xml:space="preserve"> </v>
      </c>
      <c r="Z33" s="79" t="str">
        <f>IF(SUM(I33:I33)=0," ",'2013Year'!Z33)</f>
        <v xml:space="preserve"> </v>
      </c>
      <c r="AA33" s="79" t="str">
        <f>IF(SUM(J33:J33)=0," ",'2013Year'!AA33)</f>
        <v xml:space="preserve"> </v>
      </c>
      <c r="AB33" s="79" t="str">
        <f>IF(SUM(K33:K33)=0," ",'2013Year'!AB33)</f>
        <v xml:space="preserve"> </v>
      </c>
      <c r="AC33" s="79" t="str">
        <f>IF(SUM(L33:L33)=0," ",'2013Year'!AC33)</f>
        <v xml:space="preserve"> </v>
      </c>
      <c r="AE33" s="79" t="str">
        <f>IF(SUM(N33:N33)=0," ",'2013Year'!AE33)</f>
        <v xml:space="preserve"> </v>
      </c>
      <c r="AF33" s="79" t="str">
        <f>IF(SUM(O33:O33)=0," ",'2013Year'!AF33)</f>
        <v xml:space="preserve"> </v>
      </c>
      <c r="AG33" s="79" t="str">
        <f>IF(SUM(P33:P33)=0," ",'2013Year'!AG33)</f>
        <v xml:space="preserve"> </v>
      </c>
      <c r="AH33" s="80" t="str">
        <f>IF(SUM(Q33:Q33)=0," ",'2013Year'!AH33)</f>
        <v xml:space="preserve"> </v>
      </c>
      <c r="AJ33" s="77" t="str">
        <f>IF(RWE!$A$7="Y",IF(RWE!$R$4/RWE!$R$6*SUM('2013Year'!AJ33:AJ33)&lt;'2013AllExports'!$A$1," ",RWE!$R$4/RWE!$R$6*SUM('2013Year'!AJ33:AJ33)),1/RWE!$R$6*SUM('2013Year'!AJ33:AJ33))</f>
        <v xml:space="preserve"> </v>
      </c>
      <c r="AK33" s="77" t="str">
        <f>IF(RWE!$A$7="Y",IF(RWE!$S$4/RWE!$S$6*SUM('2013Year'!AK33:AK33)&lt;'2013AllExports'!$A$1," ",RWE!$S$4/RWE!$S$6*SUM('2013Year'!AK33:AK33)),1/RWE!$S$6*SUM('2013Year'!AK33:AK33))</f>
        <v xml:space="preserve"> </v>
      </c>
      <c r="AL33" s="77" t="str">
        <f>IF(RWE!$A$7="Y",IF(RWE!$T$4/RWE!$T$6*SUM('2013Year'!AL33:AL33)&lt;'2013AllExports'!$A$1," ",RWE!$T$4/RWE!$T$6*SUM('2013Year'!AL33:AL33)),1/RWE!$T$6*SUM('2013Year'!AL33:AL33))</f>
        <v xml:space="preserve"> </v>
      </c>
      <c r="AM33" s="79">
        <f>SUM('2013Year'!AM33:AM33)</f>
        <v>0</v>
      </c>
      <c r="AN33" s="79">
        <f>SUM('2013Year'!AN33:AN33)</f>
        <v>0</v>
      </c>
      <c r="AO33" s="79">
        <f>SUM('2013Year'!AO33:AO33)</f>
        <v>0</v>
      </c>
    </row>
    <row r="34" spans="1:41" ht="13">
      <c r="A34" t="s">
        <v>27</v>
      </c>
      <c r="B34" s="76" t="str">
        <f>IF(RWE!$A$7="Y",IF(RWE!$B$4/RWE!$B$6*SUM('2013Year'!B34:B34)&lt;'2013AllExports'!$A$1," ",RWE!$B$4/RWE!$B$6*SUM('2013Year'!B34:B34)),1/RWE!$B$6*SUM('2013Year'!B34:B34))</f>
        <v xml:space="preserve"> </v>
      </c>
      <c r="C34" s="76" t="str">
        <f>IF(RWE!$A$7="Y",IF(RWE!$C$4/RWE!$C$6*SUM('2013Year'!C34:C34)&lt;'2013AllExports'!$A$1," ",RWE!$C$4/RWE!$C$6*SUM('2013Year'!C34:C34)),1/RWE!$C$6*SUM('2013Year'!C34:C34))</f>
        <v xml:space="preserve"> </v>
      </c>
      <c r="D34" s="76" t="str">
        <f>IF(RWE!$A$7="Y",IF(RWE!$D$4/RWE!$D$6*SUM('2013Year'!D34:D34)&lt;'2013AllExports'!$A$1," ",RWE!$D$4/RWE!$D$6*SUM('2013Year'!D34:D34)),1/RWE!$D$6*SUM('2013Year'!D34:D34))</f>
        <v xml:space="preserve"> </v>
      </c>
      <c r="E34" s="76" t="str">
        <f>IF(RWE!$A$7="Y",IF(RWE!$E$4/RWE!$E$6*SUM('2013Year'!E34:E34)&lt;'2013AllExports'!$A$1," ",RWE!$E$4/RWE!$E$6*SUM('2013Year'!E34:E34)),1/RWE!$E$6*SUM('2013Year'!E34:E34))</f>
        <v xml:space="preserve"> </v>
      </c>
      <c r="F34" s="77" t="str">
        <f>IF(RWE!$A$7="Y",IF(RWE!$F$4/RWE!$F$6*SUM('2013Year'!F34:F34)&lt;'2013AllExports'!$A$1," ",RWE!$F$4/RWE!$F$6*SUM('2013Year'!F34:F34)),1/RWE!$F$6*SUM('2013Year'!F34:F34))</f>
        <v xml:space="preserve"> </v>
      </c>
      <c r="G34" s="77" t="str">
        <f>IF(RWE!$A$7="Y",IF(RWE!$G$4/RWE!$G$6*SUM('2013Year'!G34:G34)&lt;'2013AllExports'!$A$1," ",RWE!$G$4/RWE!$G$6*SUM('2013Year'!G34:G34)),1/RWE!$G$6*SUM('2013Year'!G34:G34))</f>
        <v xml:space="preserve"> </v>
      </c>
      <c r="H34" s="77" t="str">
        <f>IF(RWE!$A$7="Y",IF(RWE!$H$4/RWE!$H$6*SUM('2013Year'!H34:H34)&lt;'2013AllExports'!$A$1," ",RWE!$H$4/RWE!$H$6*SUM('2013Year'!H34:H34)),1/RWE!$H$6*SUM('2013Year'!H34:H34))</f>
        <v xml:space="preserve"> </v>
      </c>
      <c r="I34" s="77" t="str">
        <f>IF(RWE!$A$7="Y",IF(RWE!$I$4/RWE!$I$6*SUM('2013Year'!I34:I34)&lt;'2013AllExports'!$A$1," ",RWE!$I$4/RWE!$I$6*SUM('2013Year'!I34:I34)),1/RWE!$I$6*SUM('2013Year'!I34:I34))</f>
        <v xml:space="preserve"> </v>
      </c>
      <c r="J34" s="77" t="str">
        <f>IF(RWE!$A$7="Y",IF(RWE!$J$4/RWE!$J$6*SUM('2013Year'!J34:J34)&lt;'2013AllExports'!$A$1," ",RWE!$J$4/RWE!$J$6*SUM('2013Year'!J34:J34)),1/RWE!$J$6*SUM('2013Year'!J34:J34))</f>
        <v xml:space="preserve"> </v>
      </c>
      <c r="K34" s="77" t="str">
        <f>IF(RWE!$A$7="Y",IF(RWE!$K$4/RWE!$K$6*SUM('2013Year'!K34:K34)&lt;'2013AllExports'!$A$1," ",RWE!$K$4/RWE!$K$6*SUM('2013Year'!K34:K34)),1/RWE!$K$6*SUM('2013Year'!K34:K34))</f>
        <v xml:space="preserve"> </v>
      </c>
      <c r="L34" s="77" t="str">
        <f>IF(RWE!$A$7="Y",IF(RWE!$K$4/RWE!$K$6*SUM('2013Year'!L34:L34)&lt;'2013AllExports'!$A$1," ",RWE!$K$4/RWE!$K$6*SUM('2013Year'!L34:L34)),1/RWE!$K$6*SUM('2013Year'!L34:L34))</f>
        <v xml:space="preserve"> </v>
      </c>
      <c r="N34" s="77" t="str">
        <f>IF(RWE!$A$7="Y",IF(RWE!$N$4/RWE!$N$6*SUM('2013Year'!N34:N34)&lt;'2013AllExports'!$A$1," ",RWE!$N$4/RWE!$N$6*SUM('2013Year'!N34:N34)),1/RWE!$N$6*SUM('2013Year'!N34:N34))</f>
        <v xml:space="preserve"> </v>
      </c>
      <c r="O34" s="77" t="str">
        <f>IF(RWE!$A$7="Y",IF(RWE!$O$4/RWE!$O$6*SUM('2013Year'!O34:O34)&lt;'2013AllExports'!$A$1," ",RWE!$O$4/RWE!$O$6*SUM('2013Year'!O34:O34)),1/RWE!$O$6*SUM('2013Year'!O34:O34))</f>
        <v xml:space="preserve"> </v>
      </c>
      <c r="P34" s="77" t="str">
        <f>IF(RWE!$A$7="Y",IF(RWE!$P$4/RWE!$P$6*SUM('2013Year'!P34:P34)&lt;'2013AllExports'!$A$1," ",RWE!$P$4/RWE!$P$6*SUM('2013Year'!P34:P34)),1/RWE!$P$6*SUM('2013Year'!P34:P34))</f>
        <v xml:space="preserve"> </v>
      </c>
      <c r="Q34" s="78" t="str">
        <f>IF(RWE!$A$7="Y",IF(SUM(B34:P34)&lt;$A$1," ",SUM(B34:P34)),"-")</f>
        <v xml:space="preserve"> </v>
      </c>
      <c r="S34" s="79" t="str">
        <f>IF(SUM(B34:B34)=0," ",'2013Year'!S34)</f>
        <v xml:space="preserve"> </v>
      </c>
      <c r="T34" s="79" t="str">
        <f>IF(SUM(C34:C34)=0," ",'2013Year'!T34)</f>
        <v xml:space="preserve"> </v>
      </c>
      <c r="U34" s="79" t="str">
        <f>IF(SUM(D34:D34)=0," ",'2013Year'!U34)</f>
        <v xml:space="preserve"> </v>
      </c>
      <c r="V34" s="79" t="str">
        <f>IF(SUM(E34:E34)=0," ",'2013Year'!V34)</f>
        <v xml:space="preserve"> </v>
      </c>
      <c r="W34" s="79" t="str">
        <f>IF(SUM(F34:F34)=0," ",'2013Year'!W34)</f>
        <v xml:space="preserve"> </v>
      </c>
      <c r="X34" s="79" t="str">
        <f>IF(SUM(G34:G34)=0," ",'2013Year'!X34)</f>
        <v xml:space="preserve"> </v>
      </c>
      <c r="Y34" s="79" t="str">
        <f>IF(SUM(H34:H34)=0," ",'2013Year'!Y34)</f>
        <v xml:space="preserve"> </v>
      </c>
      <c r="Z34" s="79" t="str">
        <f>IF(SUM(I34:I34)=0," ",'2013Year'!Z34)</f>
        <v xml:space="preserve"> </v>
      </c>
      <c r="AA34" s="79" t="str">
        <f>IF(SUM(J34:J34)=0," ",'2013Year'!AA34)</f>
        <v xml:space="preserve"> </v>
      </c>
      <c r="AB34" s="79" t="str">
        <f>IF(SUM(K34:K34)=0," ",'2013Year'!AB34)</f>
        <v xml:space="preserve"> </v>
      </c>
      <c r="AC34" s="79" t="str">
        <f>IF(SUM(L34:L34)=0," ",'2013Year'!AC34)</f>
        <v xml:space="preserve"> </v>
      </c>
      <c r="AE34" s="79" t="str">
        <f>IF(SUM(N34:N34)=0," ",'2013Year'!AE34)</f>
        <v xml:space="preserve"> </v>
      </c>
      <c r="AF34" s="79" t="str">
        <f>IF(SUM(O34:O34)=0," ",'2013Year'!AF34)</f>
        <v xml:space="preserve"> </v>
      </c>
      <c r="AG34" s="79" t="str">
        <f>IF(SUM(P34:P34)=0," ",'2013Year'!AG34)</f>
        <v xml:space="preserve"> </v>
      </c>
      <c r="AH34" s="80" t="str">
        <f>IF(SUM(Q34:Q34)=0," ",'2013Year'!AH34)</f>
        <v xml:space="preserve"> </v>
      </c>
      <c r="AJ34" s="77" t="str">
        <f>IF(RWE!$A$7="Y",IF(RWE!$R$4/RWE!$R$6*SUM('2013Year'!AJ34:AJ34)&lt;'2013AllExports'!$A$1," ",RWE!$R$4/RWE!$R$6*SUM('2013Year'!AJ34:AJ34)),1/RWE!$R$6*SUM('2013Year'!AJ34:AJ34))</f>
        <v xml:space="preserve"> </v>
      </c>
      <c r="AK34" s="77" t="str">
        <f>IF(RWE!$A$7="Y",IF(RWE!$S$4/RWE!$S$6*SUM('2013Year'!AK34:AK34)&lt;'2013AllExports'!$A$1," ",RWE!$S$4/RWE!$S$6*SUM('2013Year'!AK34:AK34)),1/RWE!$S$6*SUM('2013Year'!AK34:AK34))</f>
        <v xml:space="preserve"> </v>
      </c>
      <c r="AL34" s="77" t="str">
        <f>IF(RWE!$A$7="Y",IF(RWE!$T$4/RWE!$T$6*SUM('2013Year'!AL34:AL34)&lt;'2013AllExports'!$A$1," ",RWE!$T$4/RWE!$T$6*SUM('2013Year'!AL34:AL34)),1/RWE!$T$6*SUM('2013Year'!AL34:AL34))</f>
        <v xml:space="preserve"> </v>
      </c>
      <c r="AM34" s="79">
        <f>SUM('2013Year'!AM34:AM34)</f>
        <v>0</v>
      </c>
      <c r="AN34" s="79">
        <f>SUM('2013Year'!AN34:AN34)</f>
        <v>0</v>
      </c>
      <c r="AO34" s="79">
        <f>SUM('2013Year'!AO34:AO34)</f>
        <v>0</v>
      </c>
    </row>
    <row r="35" spans="1:41" ht="13">
      <c r="A35" t="s">
        <v>72</v>
      </c>
      <c r="B35" s="76">
        <f>IF(RWE!$A$7="Y",IF(RWE!$B$4/RWE!$B$6*SUM('2013Year'!B35:B35)&lt;'2013AllExports'!$A$1," ",RWE!$B$4/RWE!$B$6*SUM('2013Year'!B35:B35)),1/RWE!$B$6*SUM('2013Year'!B35:B35))</f>
        <v>0.17838559479999999</v>
      </c>
      <c r="C35" s="76">
        <f>IF(RWE!$A$7="Y",IF(RWE!$C$4/RWE!$C$6*SUM('2013Year'!C35:C35)&lt;'2013AllExports'!$A$1," ",RWE!$C$4/RWE!$C$6*SUM('2013Year'!C35:C35)),1/RWE!$C$6*SUM('2013Year'!C35:C35))</f>
        <v>1.6224573456000001E-2</v>
      </c>
      <c r="D35" s="76" t="str">
        <f>IF(RWE!$A$7="Y",IF(RWE!$D$4/RWE!$D$6*SUM('2013Year'!D35:D35)&lt;'2013AllExports'!$A$1," ",RWE!$D$4/RWE!$D$6*SUM('2013Year'!D35:D35)),1/RWE!$D$6*SUM('2013Year'!D35:D35))</f>
        <v xml:space="preserve"> </v>
      </c>
      <c r="E35" s="76" t="str">
        <f>IF(RWE!$A$7="Y",IF(RWE!$E$4/RWE!$E$6*SUM('2013Year'!E35:E35)&lt;'2013AllExports'!$A$1," ",RWE!$E$4/RWE!$E$6*SUM('2013Year'!E35:E35)),1/RWE!$E$6*SUM('2013Year'!E35:E35))</f>
        <v xml:space="preserve"> </v>
      </c>
      <c r="F35" s="77" t="str">
        <f>IF(RWE!$A$7="Y",IF(RWE!$F$4/RWE!$F$6*SUM('2013Year'!F35:F35)&lt;'2013AllExports'!$A$1," ",RWE!$F$4/RWE!$F$6*SUM('2013Year'!F35:F35)),1/RWE!$F$6*SUM('2013Year'!F35:F35))</f>
        <v xml:space="preserve"> </v>
      </c>
      <c r="G35" s="77" t="str">
        <f>IF(RWE!$A$7="Y",IF(RWE!$G$4/RWE!$G$6*SUM('2013Year'!G35:G35)&lt;'2013AllExports'!$A$1," ",RWE!$G$4/RWE!$G$6*SUM('2013Year'!G35:G35)),1/RWE!$G$6*SUM('2013Year'!G35:G35))</f>
        <v xml:space="preserve"> </v>
      </c>
      <c r="H35" s="77" t="str">
        <f>IF(RWE!$A$7="Y",IF(RWE!$H$4/RWE!$H$6*SUM('2013Year'!H35:H35)&lt;'2013AllExports'!$A$1," ",RWE!$H$4/RWE!$H$6*SUM('2013Year'!H35:H35)),1/RWE!$H$6*SUM('2013Year'!H35:H35))</f>
        <v xml:space="preserve"> </v>
      </c>
      <c r="I35" s="77" t="str">
        <f>IF(RWE!$A$7="Y",IF(RWE!$I$4/RWE!$I$6*SUM('2013Year'!I35:I35)&lt;'2013AllExports'!$A$1," ",RWE!$I$4/RWE!$I$6*SUM('2013Year'!I35:I35)),1/RWE!$I$6*SUM('2013Year'!I35:I35))</f>
        <v xml:space="preserve"> </v>
      </c>
      <c r="J35" s="77" t="str">
        <f>IF(RWE!$A$7="Y",IF(RWE!$J$4/RWE!$J$6*SUM('2013Year'!J35:J35)&lt;'2013AllExports'!$A$1," ",RWE!$J$4/RWE!$J$6*SUM('2013Year'!J35:J35)),1/RWE!$J$6*SUM('2013Year'!J35:J35))</f>
        <v xml:space="preserve"> </v>
      </c>
      <c r="K35" s="77" t="str">
        <f>IF(RWE!$A$7="Y",IF(RWE!$K$4/RWE!$K$6*SUM('2013Year'!K35:K35)&lt;'2013AllExports'!$A$1," ",RWE!$K$4/RWE!$K$6*SUM('2013Year'!K35:K35)),1/RWE!$K$6*SUM('2013Year'!K35:K35))</f>
        <v xml:space="preserve"> </v>
      </c>
      <c r="L35" s="77" t="str">
        <f>IF(RWE!$A$7="Y",IF(RWE!$K$4/RWE!$K$6*SUM('2013Year'!L35:L35)&lt;'2013AllExports'!$A$1," ",RWE!$K$4/RWE!$K$6*SUM('2013Year'!L35:L35)),1/RWE!$K$6*SUM('2013Year'!L35:L35))</f>
        <v xml:space="preserve"> </v>
      </c>
      <c r="N35" s="77" t="str">
        <f>IF(RWE!$A$7="Y",IF(RWE!$N$4/RWE!$N$6*SUM('2013Year'!N35:N35)&lt;'2013AllExports'!$A$1," ",RWE!$N$4/RWE!$N$6*SUM('2013Year'!N35:N35)),1/RWE!$N$6*SUM('2013Year'!N35:N35))</f>
        <v xml:space="preserve"> </v>
      </c>
      <c r="O35" s="77" t="str">
        <f>IF(RWE!$A$7="Y",IF(RWE!$O$4/RWE!$O$6*SUM('2013Year'!O35:O35)&lt;'2013AllExports'!$A$1," ",RWE!$O$4/RWE!$O$6*SUM('2013Year'!O35:O35)),1/RWE!$O$6*SUM('2013Year'!O35:O35))</f>
        <v xml:space="preserve"> </v>
      </c>
      <c r="P35" s="77" t="str">
        <f>IF(RWE!$A$7="Y",IF(RWE!$P$4/RWE!$P$6*SUM('2013Year'!P35:P35)&lt;'2013AllExports'!$A$1," ",RWE!$P$4/RWE!$P$6*SUM('2013Year'!P35:P35)),1/RWE!$P$6*SUM('2013Year'!P35:P35))</f>
        <v xml:space="preserve"> </v>
      </c>
      <c r="Q35" s="78">
        <f>IF(RWE!$A$7="Y",IF(SUM(B35:P35)&lt;$A$1," ",SUM(B35:P35)),"-")</f>
        <v>0.194610168256</v>
      </c>
      <c r="S35" s="79">
        <f>IF(SUM(B35:B35)=0," ",'2013Year'!S35)</f>
        <v>20.630061999999999</v>
      </c>
      <c r="T35" s="79">
        <f>IF(SUM(C35:C35)=0," ",'2013Year'!T35)</f>
        <v>2.5648209999999998</v>
      </c>
      <c r="U35" s="79" t="str">
        <f>IF(SUM(D35:D35)=0," ",'2013Year'!U35)</f>
        <v xml:space="preserve"> </v>
      </c>
      <c r="V35" s="79" t="str">
        <f>IF(SUM(E35:E35)=0," ",'2013Year'!V35)</f>
        <v xml:space="preserve"> </v>
      </c>
      <c r="W35" s="79" t="str">
        <f>IF(SUM(F35:F35)=0," ",'2013Year'!W35)</f>
        <v xml:space="preserve"> </v>
      </c>
      <c r="X35" s="79" t="str">
        <f>IF(SUM(G35:G35)=0," ",'2013Year'!X35)</f>
        <v xml:space="preserve"> </v>
      </c>
      <c r="Y35" s="79" t="str">
        <f>IF(SUM(H35:H35)=0," ",'2013Year'!Y35)</f>
        <v xml:space="preserve"> </v>
      </c>
      <c r="Z35" s="79" t="str">
        <f>IF(SUM(I35:I35)=0," ",'2013Year'!Z35)</f>
        <v xml:space="preserve"> </v>
      </c>
      <c r="AA35" s="79" t="str">
        <f>IF(SUM(J35:J35)=0," ",'2013Year'!AA35)</f>
        <v xml:space="preserve"> </v>
      </c>
      <c r="AB35" s="79" t="str">
        <f>IF(SUM(K35:K35)=0," ",'2013Year'!AB35)</f>
        <v xml:space="preserve"> </v>
      </c>
      <c r="AC35" s="79" t="str">
        <f>IF(SUM(L35:L35)=0," ",'2013Year'!AC35)</f>
        <v xml:space="preserve"> </v>
      </c>
      <c r="AE35" s="79" t="str">
        <f>IF(SUM(N35:N35)=0," ",'2013Year'!AE35)</f>
        <v xml:space="preserve"> </v>
      </c>
      <c r="AF35" s="79" t="str">
        <f>IF(SUM(O35:O35)=0," ",'2013Year'!AF35)</f>
        <v xml:space="preserve"> </v>
      </c>
      <c r="AG35" s="79" t="str">
        <f>IF(SUM(P35:P35)=0," ",'2013Year'!AG35)</f>
        <v xml:space="preserve"> </v>
      </c>
      <c r="AH35" s="80">
        <f>IF(SUM(Q35:Q35)=0," ",'2013Year'!AH35)</f>
        <v>23.194882999999997</v>
      </c>
      <c r="AJ35" s="77" t="str">
        <f>IF(RWE!$A$7="Y",IF(RWE!$R$4/RWE!$R$6*SUM('2013Year'!AJ35:AJ35)&lt;'2013AllExports'!$A$1," ",RWE!$R$4/RWE!$R$6*SUM('2013Year'!AJ35:AJ35)),1/RWE!$R$6*SUM('2013Year'!AJ35:AJ35))</f>
        <v xml:space="preserve"> </v>
      </c>
      <c r="AK35" s="77" t="str">
        <f>IF(RWE!$A$7="Y",IF(RWE!$S$4/RWE!$S$6*SUM('2013Year'!AK35:AK35)&lt;'2013AllExports'!$A$1," ",RWE!$S$4/RWE!$S$6*SUM('2013Year'!AK35:AK35)),1/RWE!$S$6*SUM('2013Year'!AK35:AK35))</f>
        <v xml:space="preserve"> </v>
      </c>
      <c r="AL35" s="77" t="str">
        <f>IF(RWE!$A$7="Y",IF(RWE!$T$4/RWE!$T$6*SUM('2013Year'!AL35:AL35)&lt;'2013AllExports'!$A$1," ",RWE!$T$4/RWE!$T$6*SUM('2013Year'!AL35:AL35)),1/RWE!$T$6*SUM('2013Year'!AL35:AL35))</f>
        <v xml:space="preserve"> </v>
      </c>
      <c r="AM35" s="79">
        <f>SUM('2013Year'!AM35:AM35)</f>
        <v>0</v>
      </c>
      <c r="AN35" s="79">
        <f>SUM('2013Year'!AN35:AN35)</f>
        <v>0</v>
      </c>
      <c r="AO35" s="79">
        <f>SUM('2013Year'!AO35:AO35)</f>
        <v>0</v>
      </c>
    </row>
    <row r="36" spans="1:41" ht="13">
      <c r="A36" t="s">
        <v>62</v>
      </c>
      <c r="B36" s="76" t="str">
        <f>IF(RWE!$A$7="Y",IF(RWE!$B$4/RWE!$B$6*SUM('2013Year'!B36:B36)&lt;'2013AllExports'!$A$1," ",RWE!$B$4/RWE!$B$6*SUM('2013Year'!B36:B36)),1/RWE!$B$6*SUM('2013Year'!B36:B36))</f>
        <v xml:space="preserve"> </v>
      </c>
      <c r="C36" s="76" t="str">
        <f>IF(RWE!$A$7="Y",IF(RWE!$C$4/RWE!$C$6*SUM('2013Year'!C36:C36)&lt;'2013AllExports'!$A$1," ",RWE!$C$4/RWE!$C$6*SUM('2013Year'!C36:C36)),1/RWE!$C$6*SUM('2013Year'!C36:C36))</f>
        <v xml:space="preserve"> </v>
      </c>
      <c r="D36" s="76" t="str">
        <f>IF(RWE!$A$7="Y",IF(RWE!$D$4/RWE!$D$6*SUM('2013Year'!D36:D36)&lt;'2013AllExports'!$A$1," ",RWE!$D$4/RWE!$D$6*SUM('2013Year'!D36:D36)),1/RWE!$D$6*SUM('2013Year'!D36:D36))</f>
        <v xml:space="preserve"> </v>
      </c>
      <c r="E36" s="76" t="str">
        <f>IF(RWE!$A$7="Y",IF(RWE!$E$4/RWE!$E$6*SUM('2013Year'!E36:E36)&lt;'2013AllExports'!$A$1," ",RWE!$E$4/RWE!$E$6*SUM('2013Year'!E36:E36)),1/RWE!$E$6*SUM('2013Year'!E36:E36))</f>
        <v xml:space="preserve"> </v>
      </c>
      <c r="F36" s="77" t="str">
        <f>IF(RWE!$A$7="Y",IF(RWE!$F$4/RWE!$F$6*SUM('2013Year'!F36:F36)&lt;'2013AllExports'!$A$1," ",RWE!$F$4/RWE!$F$6*SUM('2013Year'!F36:F36)),1/RWE!$F$6*SUM('2013Year'!F36:F36))</f>
        <v xml:space="preserve"> </v>
      </c>
      <c r="G36" s="77" t="str">
        <f>IF(RWE!$A$7="Y",IF(RWE!$G$4/RWE!$G$6*SUM('2013Year'!G36:G36)&lt;'2013AllExports'!$A$1," ",RWE!$G$4/RWE!$G$6*SUM('2013Year'!G36:G36)),1/RWE!$G$6*SUM('2013Year'!G36:G36))</f>
        <v xml:space="preserve"> </v>
      </c>
      <c r="H36" s="77" t="str">
        <f>IF(RWE!$A$7="Y",IF(RWE!$H$4/RWE!$H$6*SUM('2013Year'!H36:H36)&lt;'2013AllExports'!$A$1," ",RWE!$H$4/RWE!$H$6*SUM('2013Year'!H36:H36)),1/RWE!$H$6*SUM('2013Year'!H36:H36))</f>
        <v xml:space="preserve"> </v>
      </c>
      <c r="I36" s="77" t="str">
        <f>IF(RWE!$A$7="Y",IF(RWE!$I$4/RWE!$I$6*SUM('2013Year'!I36:I36)&lt;'2013AllExports'!$A$1," ",RWE!$I$4/RWE!$I$6*SUM('2013Year'!I36:I36)),1/RWE!$I$6*SUM('2013Year'!I36:I36))</f>
        <v xml:space="preserve"> </v>
      </c>
      <c r="J36" s="77" t="str">
        <f>IF(RWE!$A$7="Y",IF(RWE!$J$4/RWE!$J$6*SUM('2013Year'!J36:J36)&lt;'2013AllExports'!$A$1," ",RWE!$J$4/RWE!$J$6*SUM('2013Year'!J36:J36)),1/RWE!$J$6*SUM('2013Year'!J36:J36))</f>
        <v xml:space="preserve"> </v>
      </c>
      <c r="K36" s="77" t="str">
        <f>IF(RWE!$A$7="Y",IF(RWE!$K$4/RWE!$K$6*SUM('2013Year'!K36:K36)&lt;'2013AllExports'!$A$1," ",RWE!$K$4/RWE!$K$6*SUM('2013Year'!K36:K36)),1/RWE!$K$6*SUM('2013Year'!K36:K36))</f>
        <v xml:space="preserve"> </v>
      </c>
      <c r="L36" s="77" t="str">
        <f>IF(RWE!$A$7="Y",IF(RWE!$K$4/RWE!$K$6*SUM('2013Year'!L36:L36)&lt;'2013AllExports'!$A$1," ",RWE!$K$4/RWE!$K$6*SUM('2013Year'!L36:L36)),1/RWE!$K$6*SUM('2013Year'!L36:L36))</f>
        <v xml:space="preserve"> </v>
      </c>
      <c r="N36" s="77" t="str">
        <f>IF(RWE!$A$7="Y",IF(RWE!$N$4/RWE!$N$6*SUM('2013Year'!N36:N36)&lt;'2013AllExports'!$A$1," ",RWE!$N$4/RWE!$N$6*SUM('2013Year'!N36:N36)),1/RWE!$N$6*SUM('2013Year'!N36:N36))</f>
        <v xml:space="preserve"> </v>
      </c>
      <c r="O36" s="77" t="str">
        <f>IF(RWE!$A$7="Y",IF(RWE!$O$4/RWE!$O$6*SUM('2013Year'!O36:O36)&lt;'2013AllExports'!$A$1," ",RWE!$O$4/RWE!$O$6*SUM('2013Year'!O36:O36)),1/RWE!$O$6*SUM('2013Year'!O36:O36))</f>
        <v xml:space="preserve"> </v>
      </c>
      <c r="P36" s="77" t="str">
        <f>IF(RWE!$A$7="Y",IF(RWE!$P$4/RWE!$P$6*SUM('2013Year'!P36:P36)&lt;'2013AllExports'!$A$1," ",RWE!$P$4/RWE!$P$6*SUM('2013Year'!P36:P36)),1/RWE!$P$6*SUM('2013Year'!P36:P36))</f>
        <v xml:space="preserve"> </v>
      </c>
      <c r="Q36" s="78" t="str">
        <f>IF(RWE!$A$7="Y",IF(SUM(B36:P36)&lt;$A$1," ",SUM(B36:P36)),"-")</f>
        <v xml:space="preserve"> </v>
      </c>
      <c r="S36" s="79" t="str">
        <f>IF(SUM(B36:B36)=0," ",'2013Year'!S36)</f>
        <v xml:space="preserve"> </v>
      </c>
      <c r="T36" s="79" t="str">
        <f>IF(SUM(C36:C36)=0," ",'2013Year'!T36)</f>
        <v xml:space="preserve"> </v>
      </c>
      <c r="U36" s="79" t="str">
        <f>IF(SUM(D36:D36)=0," ",'2013Year'!U36)</f>
        <v xml:space="preserve"> </v>
      </c>
      <c r="V36" s="79" t="str">
        <f>IF(SUM(E36:E36)=0," ",'2013Year'!V36)</f>
        <v xml:space="preserve"> </v>
      </c>
      <c r="W36" s="79" t="str">
        <f>IF(SUM(F36:F36)=0," ",'2013Year'!W36)</f>
        <v xml:space="preserve"> </v>
      </c>
      <c r="X36" s="79" t="str">
        <f>IF(SUM(G36:G36)=0," ",'2013Year'!X36)</f>
        <v xml:space="preserve"> </v>
      </c>
      <c r="Y36" s="79" t="str">
        <f>IF(SUM(H36:H36)=0," ",'2013Year'!Y36)</f>
        <v xml:space="preserve"> </v>
      </c>
      <c r="Z36" s="79" t="str">
        <f>IF(SUM(I36:I36)=0," ",'2013Year'!Z36)</f>
        <v xml:space="preserve"> </v>
      </c>
      <c r="AA36" s="79" t="str">
        <f>IF(SUM(J36:J36)=0," ",'2013Year'!AA36)</f>
        <v xml:space="preserve"> </v>
      </c>
      <c r="AB36" s="79" t="str">
        <f>IF(SUM(K36:K36)=0," ",'2013Year'!AB36)</f>
        <v xml:space="preserve"> </v>
      </c>
      <c r="AC36" s="79" t="str">
        <f>IF(SUM(L36:L36)=0," ",'2013Year'!AC36)</f>
        <v xml:space="preserve"> </v>
      </c>
      <c r="AE36" s="79" t="str">
        <f>IF(SUM(N36:N36)=0," ",'2013Year'!AE36)</f>
        <v xml:space="preserve"> </v>
      </c>
      <c r="AF36" s="79" t="str">
        <f>IF(SUM(O36:O36)=0," ",'2013Year'!AF36)</f>
        <v xml:space="preserve"> </v>
      </c>
      <c r="AG36" s="79" t="str">
        <f>IF(SUM(P36:P36)=0," ",'2013Year'!AG36)</f>
        <v xml:space="preserve"> </v>
      </c>
      <c r="AH36" s="80" t="str">
        <f>IF(SUM(Q36:Q36)=0," ",'2013Year'!AH36)</f>
        <v xml:space="preserve"> </v>
      </c>
      <c r="AJ36" s="77" t="str">
        <f>IF(RWE!$A$7="Y",IF(RWE!$R$4/RWE!$R$6*SUM('2013Year'!AJ36:AJ36)&lt;'2013AllExports'!$A$1," ",RWE!$R$4/RWE!$R$6*SUM('2013Year'!AJ36:AJ36)),1/RWE!$R$6*SUM('2013Year'!AJ36:AJ36))</f>
        <v xml:space="preserve"> </v>
      </c>
      <c r="AK36" s="77" t="str">
        <f>IF(RWE!$A$7="Y",IF(RWE!$S$4/RWE!$S$6*SUM('2013Year'!AK36:AK36)&lt;'2013AllExports'!$A$1," ",RWE!$S$4/RWE!$S$6*SUM('2013Year'!AK36:AK36)),1/RWE!$S$6*SUM('2013Year'!AK36:AK36))</f>
        <v xml:space="preserve"> </v>
      </c>
      <c r="AL36" s="77" t="str">
        <f>IF(RWE!$A$7="Y",IF(RWE!$T$4/RWE!$T$6*SUM('2013Year'!AL36:AL36)&lt;'2013AllExports'!$A$1," ",RWE!$T$4/RWE!$T$6*SUM('2013Year'!AL36:AL36)),1/RWE!$T$6*SUM('2013Year'!AL36:AL36))</f>
        <v xml:space="preserve"> </v>
      </c>
      <c r="AM36" s="79">
        <f>SUM('2013Year'!AM36:AM36)</f>
        <v>0</v>
      </c>
      <c r="AN36" s="79">
        <f>SUM('2013Year'!AN36:AN36)</f>
        <v>0</v>
      </c>
      <c r="AO36" s="79">
        <f>SUM('2013Year'!AO36:AO36)</f>
        <v>0</v>
      </c>
    </row>
    <row r="37" spans="1:41" ht="13">
      <c r="A37" t="s">
        <v>6</v>
      </c>
      <c r="B37" s="76">
        <f>IF(RWE!$A$7="Y",IF(RWE!$B$4/RWE!$B$6*SUM('2013Year'!B37:B37)&lt;'2013AllExports'!$A$1," ",RWE!$B$4/RWE!$B$6*SUM('2013Year'!B37:B37)),1/RWE!$B$6*SUM('2013Year'!B37:B37))</f>
        <v>0.1421305088</v>
      </c>
      <c r="C37" s="76" t="str">
        <f>IF(RWE!$A$7="Y",IF(RWE!$C$4/RWE!$C$6*SUM('2013Year'!C37:C37)&lt;'2013AllExports'!$A$1," ",RWE!$C$4/RWE!$C$6*SUM('2013Year'!C37:C37)),1/RWE!$C$6*SUM('2013Year'!C37:C37))</f>
        <v xml:space="preserve"> </v>
      </c>
      <c r="D37" s="76" t="str">
        <f>IF(RWE!$A$7="Y",IF(RWE!$D$4/RWE!$D$6*SUM('2013Year'!D37:D37)&lt;'2013AllExports'!$A$1," ",RWE!$D$4/RWE!$D$6*SUM('2013Year'!D37:D37)),1/RWE!$D$6*SUM('2013Year'!D37:D37))</f>
        <v xml:space="preserve"> </v>
      </c>
      <c r="E37" s="76" t="str">
        <f>IF(RWE!$A$7="Y",IF(RWE!$E$4/RWE!$E$6*SUM('2013Year'!E37:E37)&lt;'2013AllExports'!$A$1," ",RWE!$E$4/RWE!$E$6*SUM('2013Year'!E37:E37)),1/RWE!$E$6*SUM('2013Year'!E37:E37))</f>
        <v xml:space="preserve"> </v>
      </c>
      <c r="F37" s="77" t="str">
        <f>IF(RWE!$A$7="Y",IF(RWE!$F$4/RWE!$F$6*SUM('2013Year'!F37:F37)&lt;'2013AllExports'!$A$1," ",RWE!$F$4/RWE!$F$6*SUM('2013Year'!F37:F37)),1/RWE!$F$6*SUM('2013Year'!F37:F37))</f>
        <v xml:space="preserve"> </v>
      </c>
      <c r="G37" s="77" t="str">
        <f>IF(RWE!$A$7="Y",IF(RWE!$G$4/RWE!$G$6*SUM('2013Year'!G37:G37)&lt;'2013AllExports'!$A$1," ",RWE!$G$4/RWE!$G$6*SUM('2013Year'!G37:G37)),1/RWE!$G$6*SUM('2013Year'!G37:G37))</f>
        <v xml:space="preserve"> </v>
      </c>
      <c r="H37" s="77" t="str">
        <f>IF(RWE!$A$7="Y",IF(RWE!$H$4/RWE!$H$6*SUM('2013Year'!H37:H37)&lt;'2013AllExports'!$A$1," ",RWE!$H$4/RWE!$H$6*SUM('2013Year'!H37:H37)),1/RWE!$H$6*SUM('2013Year'!H37:H37))</f>
        <v xml:space="preserve"> </v>
      </c>
      <c r="I37" s="77" t="str">
        <f>IF(RWE!$A$7="Y",IF(RWE!$I$4/RWE!$I$6*SUM('2013Year'!I37:I37)&lt;'2013AllExports'!$A$1," ",RWE!$I$4/RWE!$I$6*SUM('2013Year'!I37:I37)),1/RWE!$I$6*SUM('2013Year'!I37:I37))</f>
        <v xml:space="preserve"> </v>
      </c>
      <c r="J37" s="77" t="str">
        <f>IF(RWE!$A$7="Y",IF(RWE!$J$4/RWE!$J$6*SUM('2013Year'!J37:J37)&lt;'2013AllExports'!$A$1," ",RWE!$J$4/RWE!$J$6*SUM('2013Year'!J37:J37)),1/RWE!$J$6*SUM('2013Year'!J37:J37))</f>
        <v xml:space="preserve"> </v>
      </c>
      <c r="K37" s="77" t="str">
        <f>IF(RWE!$A$7="Y",IF(RWE!$K$4/RWE!$K$6*SUM('2013Year'!K37:K37)&lt;'2013AllExports'!$A$1," ",RWE!$K$4/RWE!$K$6*SUM('2013Year'!K37:K37)),1/RWE!$K$6*SUM('2013Year'!K37:K37))</f>
        <v xml:space="preserve"> </v>
      </c>
      <c r="L37" s="77" t="str">
        <f>IF(RWE!$A$7="Y",IF(RWE!$K$4/RWE!$K$6*SUM('2013Year'!L37:L37)&lt;'2013AllExports'!$A$1," ",RWE!$K$4/RWE!$K$6*SUM('2013Year'!L37:L37)),1/RWE!$K$6*SUM('2013Year'!L37:L37))</f>
        <v xml:space="preserve"> </v>
      </c>
      <c r="N37" s="77" t="str">
        <f>IF(RWE!$A$7="Y",IF(RWE!$N$4/RWE!$N$6*SUM('2013Year'!N37:N37)&lt;'2013AllExports'!$A$1," ",RWE!$N$4/RWE!$N$6*SUM('2013Year'!N37:N37)),1/RWE!$N$6*SUM('2013Year'!N37:N37))</f>
        <v xml:space="preserve"> </v>
      </c>
      <c r="O37" s="77" t="str">
        <f>IF(RWE!$A$7="Y",IF(RWE!$O$4/RWE!$O$6*SUM('2013Year'!O37:O37)&lt;'2013AllExports'!$A$1," ",RWE!$O$4/RWE!$O$6*SUM('2013Year'!O37:O37)),1/RWE!$O$6*SUM('2013Year'!O37:O37))</f>
        <v xml:space="preserve"> </v>
      </c>
      <c r="P37" s="77">
        <f>IF(RWE!$A$7="Y",IF(RWE!$P$4/RWE!$P$6*SUM('2013Year'!P37:P37)&lt;'2013AllExports'!$A$1," ",RWE!$P$4/RWE!$P$6*SUM('2013Year'!P37:P37)),1/RWE!$P$6*SUM('2013Year'!P37:P37))</f>
        <v>9.8504279999999996E-3</v>
      </c>
      <c r="Q37" s="78">
        <f>IF(RWE!$A$7="Y",IF(SUM(B37:P37)&lt;$A$1," ",SUM(B37:P37)),"-")</f>
        <v>0.15198093679999999</v>
      </c>
      <c r="S37" s="79">
        <f>IF(SUM(B37:B37)=0," ",'2013Year'!S37)</f>
        <v>20.330231999999999</v>
      </c>
      <c r="T37" s="79" t="str">
        <f>IF(SUM(C37:C37)=0," ",'2013Year'!T37)</f>
        <v xml:space="preserve"> </v>
      </c>
      <c r="U37" s="79" t="str">
        <f>IF(SUM(D37:D37)=0," ",'2013Year'!U37)</f>
        <v xml:space="preserve"> </v>
      </c>
      <c r="V37" s="79" t="str">
        <f>IF(SUM(E37:E37)=0," ",'2013Year'!V37)</f>
        <v xml:space="preserve"> </v>
      </c>
      <c r="W37" s="79" t="str">
        <f>IF(SUM(F37:F37)=0," ",'2013Year'!W37)</f>
        <v xml:space="preserve"> </v>
      </c>
      <c r="X37" s="79" t="str">
        <f>IF(SUM(G37:G37)=0," ",'2013Year'!X37)</f>
        <v xml:space="preserve"> </v>
      </c>
      <c r="Y37" s="79" t="str">
        <f>IF(SUM(H37:H37)=0," ",'2013Year'!Y37)</f>
        <v xml:space="preserve"> </v>
      </c>
      <c r="Z37" s="79" t="str">
        <f>IF(SUM(I37:I37)=0," ",'2013Year'!Z37)</f>
        <v xml:space="preserve"> </v>
      </c>
      <c r="AA37" s="79" t="str">
        <f>IF(SUM(J37:J37)=0," ",'2013Year'!AA37)</f>
        <v xml:space="preserve"> </v>
      </c>
      <c r="AB37" s="79" t="str">
        <f>IF(SUM(K37:K37)=0," ",'2013Year'!AB37)</f>
        <v xml:space="preserve"> </v>
      </c>
      <c r="AC37" s="79" t="str">
        <f>IF(SUM(L37:L37)=0," ",'2013Year'!AC37)</f>
        <v xml:space="preserve"> </v>
      </c>
      <c r="AE37" s="79" t="str">
        <f>IF(SUM(N37:N37)=0," ",'2013Year'!AE37)</f>
        <v xml:space="preserve"> </v>
      </c>
      <c r="AF37" s="79" t="str">
        <f>IF(SUM(O37:O37)=0," ",'2013Year'!AF37)</f>
        <v xml:space="preserve"> </v>
      </c>
      <c r="AG37" s="79">
        <f>IF(SUM(P37:P37)=0," ",'2013Year'!AG37)</f>
        <v>3.5965029999999998</v>
      </c>
      <c r="AH37" s="80">
        <f>IF(SUM(Q37:Q37)=0," ",'2013Year'!AH37)</f>
        <v>25.411897999999997</v>
      </c>
      <c r="AJ37" s="77" t="str">
        <f>IF(RWE!$A$7="Y",IF(RWE!$R$4/RWE!$R$6*SUM('2013Year'!AJ37:AJ37)&lt;'2013AllExports'!$A$1," ",RWE!$R$4/RWE!$R$6*SUM('2013Year'!AJ37:AJ37)),1/RWE!$R$6*SUM('2013Year'!AJ37:AJ37))</f>
        <v xml:space="preserve"> </v>
      </c>
      <c r="AK37" s="77" t="str">
        <f>IF(RWE!$A$7="Y",IF(RWE!$S$4/RWE!$S$6*SUM('2013Year'!AK37:AK37)&lt;'2013AllExports'!$A$1," ",RWE!$S$4/RWE!$S$6*SUM('2013Year'!AK37:AK37)),1/RWE!$S$6*SUM('2013Year'!AK37:AK37))</f>
        <v xml:space="preserve"> </v>
      </c>
      <c r="AL37" s="77" t="str">
        <f>IF(RWE!$A$7="Y",IF(RWE!$T$4/RWE!$T$6*SUM('2013Year'!AL37:AL37)&lt;'2013AllExports'!$A$1," ",RWE!$T$4/RWE!$T$6*SUM('2013Year'!AL37:AL37)),1/RWE!$T$6*SUM('2013Year'!AL37:AL37))</f>
        <v xml:space="preserve"> </v>
      </c>
      <c r="AM37" s="79">
        <f>SUM('2013Year'!AM37:AM37)</f>
        <v>0</v>
      </c>
      <c r="AN37" s="79">
        <f>SUM('2013Year'!AN37:AN37)</f>
        <v>0</v>
      </c>
      <c r="AO37" s="79">
        <f>SUM('2013Year'!AO37:AO37)</f>
        <v>0</v>
      </c>
    </row>
    <row r="38" spans="1:41" ht="13">
      <c r="A38" t="s">
        <v>41</v>
      </c>
      <c r="B38" s="76" t="str">
        <f>IF(RWE!$A$7="Y",IF(RWE!$B$4/RWE!$B$6*SUM('2013Year'!B38:B38)&lt;'2013AllExports'!$A$1," ",RWE!$B$4/RWE!$B$6*SUM('2013Year'!B38:B38)),1/RWE!$B$6*SUM('2013Year'!B38:B38))</f>
        <v xml:space="preserve"> </v>
      </c>
      <c r="C38" s="76" t="str">
        <f>IF(RWE!$A$7="Y",IF(RWE!$C$4/RWE!$C$6*SUM('2013Year'!C38:C38)&lt;'2013AllExports'!$A$1," ",RWE!$C$4/RWE!$C$6*SUM('2013Year'!C38:C38)),1/RWE!$C$6*SUM('2013Year'!C38:C38))</f>
        <v xml:space="preserve"> </v>
      </c>
      <c r="D38" s="76" t="str">
        <f>IF(RWE!$A$7="Y",IF(RWE!$D$4/RWE!$D$6*SUM('2013Year'!D38:D38)&lt;'2013AllExports'!$A$1," ",RWE!$D$4/RWE!$D$6*SUM('2013Year'!D38:D38)),1/RWE!$D$6*SUM('2013Year'!D38:D38))</f>
        <v xml:space="preserve"> </v>
      </c>
      <c r="E38" s="76" t="str">
        <f>IF(RWE!$A$7="Y",IF(RWE!$E$4/RWE!$E$6*SUM('2013Year'!E38:E38)&lt;'2013AllExports'!$A$1," ",RWE!$E$4/RWE!$E$6*SUM('2013Year'!E38:E38)),1/RWE!$E$6*SUM('2013Year'!E38:E38))</f>
        <v xml:space="preserve"> </v>
      </c>
      <c r="F38" s="77" t="str">
        <f>IF(RWE!$A$7="Y",IF(RWE!$F$4/RWE!$F$6*SUM('2013Year'!F38:F38)&lt;'2013AllExports'!$A$1," ",RWE!$F$4/RWE!$F$6*SUM('2013Year'!F38:F38)),1/RWE!$F$6*SUM('2013Year'!F38:F38))</f>
        <v xml:space="preserve"> </v>
      </c>
      <c r="G38" s="77" t="str">
        <f>IF(RWE!$A$7="Y",IF(RWE!$G$4/RWE!$G$6*SUM('2013Year'!G38:G38)&lt;'2013AllExports'!$A$1," ",RWE!$G$4/RWE!$G$6*SUM('2013Year'!G38:G38)),1/RWE!$G$6*SUM('2013Year'!G38:G38))</f>
        <v xml:space="preserve"> </v>
      </c>
      <c r="H38" s="77" t="str">
        <f>IF(RWE!$A$7="Y",IF(RWE!$H$4/RWE!$H$6*SUM('2013Year'!H38:H38)&lt;'2013AllExports'!$A$1," ",RWE!$H$4/RWE!$H$6*SUM('2013Year'!H38:H38)),1/RWE!$H$6*SUM('2013Year'!H38:H38))</f>
        <v xml:space="preserve"> </v>
      </c>
      <c r="I38" s="77" t="str">
        <f>IF(RWE!$A$7="Y",IF(RWE!$I$4/RWE!$I$6*SUM('2013Year'!I38:I38)&lt;'2013AllExports'!$A$1," ",RWE!$I$4/RWE!$I$6*SUM('2013Year'!I38:I38)),1/RWE!$I$6*SUM('2013Year'!I38:I38))</f>
        <v xml:space="preserve"> </v>
      </c>
      <c r="J38" s="77" t="str">
        <f>IF(RWE!$A$7="Y",IF(RWE!$J$4/RWE!$J$6*SUM('2013Year'!J38:J38)&lt;'2013AllExports'!$A$1," ",RWE!$J$4/RWE!$J$6*SUM('2013Year'!J38:J38)),1/RWE!$J$6*SUM('2013Year'!J38:J38))</f>
        <v xml:space="preserve"> </v>
      </c>
      <c r="K38" s="77" t="str">
        <f>IF(RWE!$A$7="Y",IF(RWE!$K$4/RWE!$K$6*SUM('2013Year'!K38:K38)&lt;'2013AllExports'!$A$1," ",RWE!$K$4/RWE!$K$6*SUM('2013Year'!K38:K38)),1/RWE!$K$6*SUM('2013Year'!K38:K38))</f>
        <v xml:space="preserve"> </v>
      </c>
      <c r="L38" s="77" t="str">
        <f>IF(RWE!$A$7="Y",IF(RWE!$K$4/RWE!$K$6*SUM('2013Year'!L38:L38)&lt;'2013AllExports'!$A$1," ",RWE!$K$4/RWE!$K$6*SUM('2013Year'!L38:L38)),1/RWE!$K$6*SUM('2013Year'!L38:L38))</f>
        <v xml:space="preserve"> </v>
      </c>
      <c r="N38" s="77" t="str">
        <f>IF(RWE!$A$7="Y",IF(RWE!$N$4/RWE!$N$6*SUM('2013Year'!N38:N38)&lt;'2013AllExports'!$A$1," ",RWE!$N$4/RWE!$N$6*SUM('2013Year'!N38:N38)),1/RWE!$N$6*SUM('2013Year'!N38:N38))</f>
        <v xml:space="preserve"> </v>
      </c>
      <c r="O38" s="77" t="str">
        <f>IF(RWE!$A$7="Y",IF(RWE!$O$4/RWE!$O$6*SUM('2013Year'!O38:O38)&lt;'2013AllExports'!$A$1," ",RWE!$O$4/RWE!$O$6*SUM('2013Year'!O38:O38)),1/RWE!$O$6*SUM('2013Year'!O38:O38))</f>
        <v xml:space="preserve"> </v>
      </c>
      <c r="P38" s="77" t="str">
        <f>IF(RWE!$A$7="Y",IF(RWE!$P$4/RWE!$P$6*SUM('2013Year'!P38:P38)&lt;'2013AllExports'!$A$1," ",RWE!$P$4/RWE!$P$6*SUM('2013Year'!P38:P38)),1/RWE!$P$6*SUM('2013Year'!P38:P38))</f>
        <v xml:space="preserve"> </v>
      </c>
      <c r="Q38" s="78" t="str">
        <f>IF(RWE!$A$7="Y",IF(SUM(B38:P38)&lt;$A$1," ",SUM(B38:P38)),"-")</f>
        <v xml:space="preserve"> </v>
      </c>
      <c r="S38" s="79" t="str">
        <f>IF(SUM(B38:B38)=0," ",'2013Year'!S38)</f>
        <v xml:space="preserve"> </v>
      </c>
      <c r="T38" s="79" t="str">
        <f>IF(SUM(C38:C38)=0," ",'2013Year'!T38)</f>
        <v xml:space="preserve"> </v>
      </c>
      <c r="U38" s="79" t="str">
        <f>IF(SUM(D38:D38)=0," ",'2013Year'!U38)</f>
        <v xml:space="preserve"> </v>
      </c>
      <c r="V38" s="79" t="str">
        <f>IF(SUM(E38:E38)=0," ",'2013Year'!V38)</f>
        <v xml:space="preserve"> </v>
      </c>
      <c r="W38" s="79" t="str">
        <f>IF(SUM(F38:F38)=0," ",'2013Year'!W38)</f>
        <v xml:space="preserve"> </v>
      </c>
      <c r="X38" s="79" t="str">
        <f>IF(SUM(G38:G38)=0," ",'2013Year'!X38)</f>
        <v xml:space="preserve"> </v>
      </c>
      <c r="Y38" s="79" t="str">
        <f>IF(SUM(H38:H38)=0," ",'2013Year'!Y38)</f>
        <v xml:space="preserve"> </v>
      </c>
      <c r="Z38" s="79" t="str">
        <f>IF(SUM(I38:I38)=0," ",'2013Year'!Z38)</f>
        <v xml:space="preserve"> </v>
      </c>
      <c r="AA38" s="79" t="str">
        <f>IF(SUM(J38:J38)=0," ",'2013Year'!AA38)</f>
        <v xml:space="preserve"> </v>
      </c>
      <c r="AB38" s="79" t="str">
        <f>IF(SUM(K38:K38)=0," ",'2013Year'!AB38)</f>
        <v xml:space="preserve"> </v>
      </c>
      <c r="AC38" s="79" t="str">
        <f>IF(SUM(L38:L38)=0," ",'2013Year'!AC38)</f>
        <v xml:space="preserve"> </v>
      </c>
      <c r="AE38" s="79" t="str">
        <f>IF(SUM(N38:N38)=0," ",'2013Year'!AE38)</f>
        <v xml:space="preserve"> </v>
      </c>
      <c r="AF38" s="79" t="str">
        <f>IF(SUM(O38:O38)=0," ",'2013Year'!AF38)</f>
        <v xml:space="preserve"> </v>
      </c>
      <c r="AG38" s="79" t="str">
        <f>IF(SUM(P38:P38)=0," ",'2013Year'!AG38)</f>
        <v xml:space="preserve"> </v>
      </c>
      <c r="AH38" s="80" t="str">
        <f>IF(SUM(Q38:Q38)=0," ",'2013Year'!AH38)</f>
        <v xml:space="preserve"> </v>
      </c>
      <c r="AJ38" s="77" t="str">
        <f>IF(RWE!$A$7="Y",IF(RWE!$R$4/RWE!$R$6*SUM('2013Year'!AJ38:AJ38)&lt;'2013AllExports'!$A$1," ",RWE!$R$4/RWE!$R$6*SUM('2013Year'!AJ38:AJ38)),1/RWE!$R$6*SUM('2013Year'!AJ38:AJ38))</f>
        <v xml:space="preserve"> </v>
      </c>
      <c r="AK38" s="77" t="str">
        <f>IF(RWE!$A$7="Y",IF(RWE!$S$4/RWE!$S$6*SUM('2013Year'!AK38:AK38)&lt;'2013AllExports'!$A$1," ",RWE!$S$4/RWE!$S$6*SUM('2013Year'!AK38:AK38)),1/RWE!$S$6*SUM('2013Year'!AK38:AK38))</f>
        <v xml:space="preserve"> </v>
      </c>
      <c r="AL38" s="77" t="str">
        <f>IF(RWE!$A$7="Y",IF(RWE!$T$4/RWE!$T$6*SUM('2013Year'!AL38:AL38)&lt;'2013AllExports'!$A$1," ",RWE!$T$4/RWE!$T$6*SUM('2013Year'!AL38:AL38)),1/RWE!$T$6*SUM('2013Year'!AL38:AL38))</f>
        <v xml:space="preserve"> </v>
      </c>
      <c r="AM38" s="79">
        <f>SUM('2013Year'!AM38:AM38)</f>
        <v>0</v>
      </c>
      <c r="AN38" s="79">
        <f>SUM('2013Year'!AN38:AN38)</f>
        <v>0</v>
      </c>
      <c r="AO38" s="79">
        <f>SUM('2013Year'!AO38:AO38)</f>
        <v>0</v>
      </c>
    </row>
    <row r="39" spans="1:41" ht="13">
      <c r="A39" t="s">
        <v>57</v>
      </c>
      <c r="B39" s="76" t="str">
        <f>IF(RWE!$A$7="Y",IF(RWE!$B$4/RWE!$B$6*SUM('2013Year'!B39:B39)&lt;'2013AllExports'!$A$1," ",RWE!$B$4/RWE!$B$6*SUM('2013Year'!B39:B39)),1/RWE!$B$6*SUM('2013Year'!B39:B39))</f>
        <v xml:space="preserve"> </v>
      </c>
      <c r="C39" s="76" t="str">
        <f>IF(RWE!$A$7="Y",IF(RWE!$C$4/RWE!$C$6*SUM('2013Year'!C39:C39)&lt;'2013AllExports'!$A$1," ",RWE!$C$4/RWE!$C$6*SUM('2013Year'!C39:C39)),1/RWE!$C$6*SUM('2013Year'!C39:C39))</f>
        <v xml:space="preserve"> </v>
      </c>
      <c r="D39" s="76" t="str">
        <f>IF(RWE!$A$7="Y",IF(RWE!$D$4/RWE!$D$6*SUM('2013Year'!D39:D39)&lt;'2013AllExports'!$A$1," ",RWE!$D$4/RWE!$D$6*SUM('2013Year'!D39:D39)),1/RWE!$D$6*SUM('2013Year'!D39:D39))</f>
        <v xml:space="preserve"> </v>
      </c>
      <c r="E39" s="76" t="str">
        <f>IF(RWE!$A$7="Y",IF(RWE!$E$4/RWE!$E$6*SUM('2013Year'!E39:E39)&lt;'2013AllExports'!$A$1," ",RWE!$E$4/RWE!$E$6*SUM('2013Year'!E39:E39)),1/RWE!$E$6*SUM('2013Year'!E39:E39))</f>
        <v xml:space="preserve"> </v>
      </c>
      <c r="F39" s="77" t="str">
        <f>IF(RWE!$A$7="Y",IF(RWE!$F$4/RWE!$F$6*SUM('2013Year'!F39:F39)&lt;'2013AllExports'!$A$1," ",RWE!$F$4/RWE!$F$6*SUM('2013Year'!F39:F39)),1/RWE!$F$6*SUM('2013Year'!F39:F39))</f>
        <v xml:space="preserve"> </v>
      </c>
      <c r="G39" s="77" t="str">
        <f>IF(RWE!$A$7="Y",IF(RWE!$G$4/RWE!$G$6*SUM('2013Year'!G39:G39)&lt;'2013AllExports'!$A$1," ",RWE!$G$4/RWE!$G$6*SUM('2013Year'!G39:G39)),1/RWE!$G$6*SUM('2013Year'!G39:G39))</f>
        <v xml:space="preserve"> </v>
      </c>
      <c r="H39" s="77" t="str">
        <f>IF(RWE!$A$7="Y",IF(RWE!$H$4/RWE!$H$6*SUM('2013Year'!H39:H39)&lt;'2013AllExports'!$A$1," ",RWE!$H$4/RWE!$H$6*SUM('2013Year'!H39:H39)),1/RWE!$H$6*SUM('2013Year'!H39:H39))</f>
        <v xml:space="preserve"> </v>
      </c>
      <c r="I39" s="77" t="str">
        <f>IF(RWE!$A$7="Y",IF(RWE!$I$4/RWE!$I$6*SUM('2013Year'!I39:I39)&lt;'2013AllExports'!$A$1," ",RWE!$I$4/RWE!$I$6*SUM('2013Year'!I39:I39)),1/RWE!$I$6*SUM('2013Year'!I39:I39))</f>
        <v xml:space="preserve"> </v>
      </c>
      <c r="J39" s="77" t="str">
        <f>IF(RWE!$A$7="Y",IF(RWE!$J$4/RWE!$J$6*SUM('2013Year'!J39:J39)&lt;'2013AllExports'!$A$1," ",RWE!$J$4/RWE!$J$6*SUM('2013Year'!J39:J39)),1/RWE!$J$6*SUM('2013Year'!J39:J39))</f>
        <v xml:space="preserve"> </v>
      </c>
      <c r="K39" s="77" t="str">
        <f>IF(RWE!$A$7="Y",IF(RWE!$K$4/RWE!$K$6*SUM('2013Year'!K39:K39)&lt;'2013AllExports'!$A$1," ",RWE!$K$4/RWE!$K$6*SUM('2013Year'!K39:K39)),1/RWE!$K$6*SUM('2013Year'!K39:K39))</f>
        <v xml:space="preserve"> </v>
      </c>
      <c r="L39" s="77" t="str">
        <f>IF(RWE!$A$7="Y",IF(RWE!$K$4/RWE!$K$6*SUM('2013Year'!L39:L39)&lt;'2013AllExports'!$A$1," ",RWE!$K$4/RWE!$K$6*SUM('2013Year'!L39:L39)),1/RWE!$K$6*SUM('2013Year'!L39:L39))</f>
        <v xml:space="preserve"> </v>
      </c>
      <c r="N39" s="77" t="str">
        <f>IF(RWE!$A$7="Y",IF(RWE!$N$4/RWE!$N$6*SUM('2013Year'!N39:N39)&lt;'2013AllExports'!$A$1," ",RWE!$N$4/RWE!$N$6*SUM('2013Year'!N39:N39)),1/RWE!$N$6*SUM('2013Year'!N39:N39))</f>
        <v xml:space="preserve"> </v>
      </c>
      <c r="O39" s="77" t="str">
        <f>IF(RWE!$A$7="Y",IF(RWE!$O$4/RWE!$O$6*SUM('2013Year'!O39:O39)&lt;'2013AllExports'!$A$1," ",RWE!$O$4/RWE!$O$6*SUM('2013Year'!O39:O39)),1/RWE!$O$6*SUM('2013Year'!O39:O39))</f>
        <v xml:space="preserve"> </v>
      </c>
      <c r="P39" s="77" t="str">
        <f>IF(RWE!$A$7="Y",IF(RWE!$P$4/RWE!$P$6*SUM('2013Year'!P39:P39)&lt;'2013AllExports'!$A$1," ",RWE!$P$4/RWE!$P$6*SUM('2013Year'!P39:P39)),1/RWE!$P$6*SUM('2013Year'!P39:P39))</f>
        <v xml:space="preserve"> </v>
      </c>
      <c r="Q39" s="78" t="str">
        <f>IF(RWE!$A$7="Y",IF(SUM(B39:P39)&lt;$A$1," ",SUM(B39:P39)),"-")</f>
        <v xml:space="preserve"> </v>
      </c>
      <c r="S39" s="79" t="str">
        <f>IF(SUM(B39:B39)=0," ",'2013Year'!S39)</f>
        <v xml:space="preserve"> </v>
      </c>
      <c r="T39" s="79" t="str">
        <f>IF(SUM(C39:C39)=0," ",'2013Year'!T39)</f>
        <v xml:space="preserve"> </v>
      </c>
      <c r="U39" s="79" t="str">
        <f>IF(SUM(D39:D39)=0," ",'2013Year'!U39)</f>
        <v xml:space="preserve"> </v>
      </c>
      <c r="V39" s="79" t="str">
        <f>IF(SUM(E39:E39)=0," ",'2013Year'!V39)</f>
        <v xml:space="preserve"> </v>
      </c>
      <c r="W39" s="79" t="str">
        <f>IF(SUM(F39:F39)=0," ",'2013Year'!W39)</f>
        <v xml:space="preserve"> </v>
      </c>
      <c r="X39" s="79" t="str">
        <f>IF(SUM(G39:G39)=0," ",'2013Year'!X39)</f>
        <v xml:space="preserve"> </v>
      </c>
      <c r="Y39" s="79" t="str">
        <f>IF(SUM(H39:H39)=0," ",'2013Year'!Y39)</f>
        <v xml:space="preserve"> </v>
      </c>
      <c r="Z39" s="79" t="str">
        <f>IF(SUM(I39:I39)=0," ",'2013Year'!Z39)</f>
        <v xml:space="preserve"> </v>
      </c>
      <c r="AA39" s="79" t="str">
        <f>IF(SUM(J39:J39)=0," ",'2013Year'!AA39)</f>
        <v xml:space="preserve"> </v>
      </c>
      <c r="AB39" s="79" t="str">
        <f>IF(SUM(K39:K39)=0," ",'2013Year'!AB39)</f>
        <v xml:space="preserve"> </v>
      </c>
      <c r="AC39" s="79" t="str">
        <f>IF(SUM(L39:L39)=0," ",'2013Year'!AC39)</f>
        <v xml:space="preserve"> </v>
      </c>
      <c r="AE39" s="79" t="str">
        <f>IF(SUM(N39:N39)=0," ",'2013Year'!AE39)</f>
        <v xml:space="preserve"> </v>
      </c>
      <c r="AF39" s="79" t="str">
        <f>IF(SUM(O39:O39)=0," ",'2013Year'!AF39)</f>
        <v xml:space="preserve"> </v>
      </c>
      <c r="AG39" s="79" t="str">
        <f>IF(SUM(P39:P39)=0," ",'2013Year'!AG39)</f>
        <v xml:space="preserve"> </v>
      </c>
      <c r="AH39" s="80" t="str">
        <f>IF(SUM(Q39:Q39)=0," ",'2013Year'!AH39)</f>
        <v xml:space="preserve"> </v>
      </c>
      <c r="AJ39" s="77" t="str">
        <f>IF(RWE!$A$7="Y",IF(RWE!$R$4/RWE!$R$6*SUM('2013Year'!AJ39:AJ39)&lt;'2013AllExports'!$A$1," ",RWE!$R$4/RWE!$R$6*SUM('2013Year'!AJ39:AJ39)),1/RWE!$R$6*SUM('2013Year'!AJ39:AJ39))</f>
        <v xml:space="preserve"> </v>
      </c>
      <c r="AK39" s="77" t="str">
        <f>IF(RWE!$A$7="Y",IF(RWE!$S$4/RWE!$S$6*SUM('2013Year'!AK39:AK39)&lt;'2013AllExports'!$A$1," ",RWE!$S$4/RWE!$S$6*SUM('2013Year'!AK39:AK39)),1/RWE!$S$6*SUM('2013Year'!AK39:AK39))</f>
        <v xml:space="preserve"> </v>
      </c>
      <c r="AL39" s="77" t="str">
        <f>IF(RWE!$A$7="Y",IF(RWE!$T$4/RWE!$T$6*SUM('2013Year'!AL39:AL39)&lt;'2013AllExports'!$A$1," ",RWE!$T$4/RWE!$T$6*SUM('2013Year'!AL39:AL39)),1/RWE!$T$6*SUM('2013Year'!AL39:AL39))</f>
        <v xml:space="preserve"> </v>
      </c>
      <c r="AM39" s="79">
        <f>SUM('2013Year'!AM39:AM39)</f>
        <v>0</v>
      </c>
      <c r="AN39" s="79">
        <f>SUM('2013Year'!AN39:AN39)</f>
        <v>0</v>
      </c>
      <c r="AO39" s="79">
        <f>SUM('2013Year'!AO39:AO39)</f>
        <v>0</v>
      </c>
    </row>
    <row r="40" spans="1:41" ht="13">
      <c r="A40" t="s">
        <v>61</v>
      </c>
      <c r="B40" s="76" t="str">
        <f>IF(RWE!$A$7="Y",IF(RWE!$B$4/RWE!$B$6*SUM('2013Year'!B40:B40)&lt;'2013AllExports'!$A$1," ",RWE!$B$4/RWE!$B$6*SUM('2013Year'!B40:B40)),1/RWE!$B$6*SUM('2013Year'!B40:B40))</f>
        <v xml:space="preserve"> </v>
      </c>
      <c r="C40" s="76" t="str">
        <f>IF(RWE!$A$7="Y",IF(RWE!$C$4/RWE!$C$6*SUM('2013Year'!C40:C40)&lt;'2013AllExports'!$A$1," ",RWE!$C$4/RWE!$C$6*SUM('2013Year'!C40:C40)),1/RWE!$C$6*SUM('2013Year'!C40:C40))</f>
        <v xml:space="preserve"> </v>
      </c>
      <c r="D40" s="76" t="str">
        <f>IF(RWE!$A$7="Y",IF(RWE!$D$4/RWE!$D$6*SUM('2013Year'!D40:D40)&lt;'2013AllExports'!$A$1," ",RWE!$D$4/RWE!$D$6*SUM('2013Year'!D40:D40)),1/RWE!$D$6*SUM('2013Year'!D40:D40))</f>
        <v xml:space="preserve"> </v>
      </c>
      <c r="E40" s="76" t="str">
        <f>IF(RWE!$A$7="Y",IF(RWE!$E$4/RWE!$E$6*SUM('2013Year'!E40:E40)&lt;'2013AllExports'!$A$1," ",RWE!$E$4/RWE!$E$6*SUM('2013Year'!E40:E40)),1/RWE!$E$6*SUM('2013Year'!E40:E40))</f>
        <v xml:space="preserve"> </v>
      </c>
      <c r="F40" s="77" t="str">
        <f>IF(RWE!$A$7="Y",IF(RWE!$F$4/RWE!$F$6*SUM('2013Year'!F40:F40)&lt;'2013AllExports'!$A$1," ",RWE!$F$4/RWE!$F$6*SUM('2013Year'!F40:F40)),1/RWE!$F$6*SUM('2013Year'!F40:F40))</f>
        <v xml:space="preserve"> </v>
      </c>
      <c r="G40" s="77" t="str">
        <f>IF(RWE!$A$7="Y",IF(RWE!$G$4/RWE!$G$6*SUM('2013Year'!G40:G40)&lt;'2013AllExports'!$A$1," ",RWE!$G$4/RWE!$G$6*SUM('2013Year'!G40:G40)),1/RWE!$G$6*SUM('2013Year'!G40:G40))</f>
        <v xml:space="preserve"> </v>
      </c>
      <c r="H40" s="77" t="str">
        <f>IF(RWE!$A$7="Y",IF(RWE!$H$4/RWE!$H$6*SUM('2013Year'!H40:H40)&lt;'2013AllExports'!$A$1," ",RWE!$H$4/RWE!$H$6*SUM('2013Year'!H40:H40)),1/RWE!$H$6*SUM('2013Year'!H40:H40))</f>
        <v xml:space="preserve"> </v>
      </c>
      <c r="I40" s="77" t="str">
        <f>IF(RWE!$A$7="Y",IF(RWE!$I$4/RWE!$I$6*SUM('2013Year'!I40:I40)&lt;'2013AllExports'!$A$1," ",RWE!$I$4/RWE!$I$6*SUM('2013Year'!I40:I40)),1/RWE!$I$6*SUM('2013Year'!I40:I40))</f>
        <v xml:space="preserve"> </v>
      </c>
      <c r="J40" s="77" t="str">
        <f>IF(RWE!$A$7="Y",IF(RWE!$J$4/RWE!$J$6*SUM('2013Year'!J40:J40)&lt;'2013AllExports'!$A$1," ",RWE!$J$4/RWE!$J$6*SUM('2013Year'!J40:J40)),1/RWE!$J$6*SUM('2013Year'!J40:J40))</f>
        <v xml:space="preserve"> </v>
      </c>
      <c r="K40" s="77" t="str">
        <f>IF(RWE!$A$7="Y",IF(RWE!$K$4/RWE!$K$6*SUM('2013Year'!K40:K40)&lt;'2013AllExports'!$A$1," ",RWE!$K$4/RWE!$K$6*SUM('2013Year'!K40:K40)),1/RWE!$K$6*SUM('2013Year'!K40:K40))</f>
        <v xml:space="preserve"> </v>
      </c>
      <c r="L40" s="77" t="str">
        <f>IF(RWE!$A$7="Y",IF(RWE!$K$4/RWE!$K$6*SUM('2013Year'!L40:L40)&lt;'2013AllExports'!$A$1," ",RWE!$K$4/RWE!$K$6*SUM('2013Year'!L40:L40)),1/RWE!$K$6*SUM('2013Year'!L40:L40))</f>
        <v xml:space="preserve"> </v>
      </c>
      <c r="N40" s="77" t="str">
        <f>IF(RWE!$A$7="Y",IF(RWE!$N$4/RWE!$N$6*SUM('2013Year'!N40:N40)&lt;'2013AllExports'!$A$1," ",RWE!$N$4/RWE!$N$6*SUM('2013Year'!N40:N40)),1/RWE!$N$6*SUM('2013Year'!N40:N40))</f>
        <v xml:space="preserve"> </v>
      </c>
      <c r="O40" s="77" t="str">
        <f>IF(RWE!$A$7="Y",IF(RWE!$O$4/RWE!$O$6*SUM('2013Year'!O40:O40)&lt;'2013AllExports'!$A$1," ",RWE!$O$4/RWE!$O$6*SUM('2013Year'!O40:O40)),1/RWE!$O$6*SUM('2013Year'!O40:O40))</f>
        <v xml:space="preserve"> </v>
      </c>
      <c r="P40" s="77" t="str">
        <f>IF(RWE!$A$7="Y",IF(RWE!$P$4/RWE!$P$6*SUM('2013Year'!P40:P40)&lt;'2013AllExports'!$A$1," ",RWE!$P$4/RWE!$P$6*SUM('2013Year'!P40:P40)),1/RWE!$P$6*SUM('2013Year'!P40:P40))</f>
        <v xml:space="preserve"> </v>
      </c>
      <c r="Q40" s="78" t="str">
        <f>IF(RWE!$A$7="Y",IF(SUM(B40:P40)&lt;$A$1," ",SUM(B40:P40)),"-")</f>
        <v xml:space="preserve"> </v>
      </c>
      <c r="S40" s="79" t="str">
        <f>IF(SUM(B40:B40)=0," ",'2013Year'!S40)</f>
        <v xml:space="preserve"> </v>
      </c>
      <c r="T40" s="79" t="str">
        <f>IF(SUM(C40:C40)=0," ",'2013Year'!T40)</f>
        <v xml:space="preserve"> </v>
      </c>
      <c r="U40" s="79" t="str">
        <f>IF(SUM(D40:D40)=0," ",'2013Year'!U40)</f>
        <v xml:space="preserve"> </v>
      </c>
      <c r="V40" s="79" t="str">
        <f>IF(SUM(E40:E40)=0," ",'2013Year'!V40)</f>
        <v xml:space="preserve"> </v>
      </c>
      <c r="W40" s="79" t="str">
        <f>IF(SUM(F40:F40)=0," ",'2013Year'!W40)</f>
        <v xml:space="preserve"> </v>
      </c>
      <c r="X40" s="79" t="str">
        <f>IF(SUM(G40:G40)=0," ",'2013Year'!X40)</f>
        <v xml:space="preserve"> </v>
      </c>
      <c r="Y40" s="79" t="str">
        <f>IF(SUM(H40:H40)=0," ",'2013Year'!Y40)</f>
        <v xml:space="preserve"> </v>
      </c>
      <c r="Z40" s="79" t="str">
        <f>IF(SUM(I40:I40)=0," ",'2013Year'!Z40)</f>
        <v xml:space="preserve"> </v>
      </c>
      <c r="AA40" s="79" t="str">
        <f>IF(SUM(J40:J40)=0," ",'2013Year'!AA40)</f>
        <v xml:space="preserve"> </v>
      </c>
      <c r="AB40" s="79" t="str">
        <f>IF(SUM(K40:K40)=0," ",'2013Year'!AB40)</f>
        <v xml:space="preserve"> </v>
      </c>
      <c r="AC40" s="79" t="str">
        <f>IF(SUM(L40:L40)=0," ",'2013Year'!AC40)</f>
        <v xml:space="preserve"> </v>
      </c>
      <c r="AE40" s="79" t="str">
        <f>IF(SUM(N40:N40)=0," ",'2013Year'!AE40)</f>
        <v xml:space="preserve"> </v>
      </c>
      <c r="AF40" s="79" t="str">
        <f>IF(SUM(O40:O40)=0," ",'2013Year'!AF40)</f>
        <v xml:space="preserve"> </v>
      </c>
      <c r="AG40" s="79" t="str">
        <f>IF(SUM(P40:P40)=0," ",'2013Year'!AG40)</f>
        <v xml:space="preserve"> </v>
      </c>
      <c r="AH40" s="80" t="str">
        <f>IF(SUM(Q40:Q40)=0," ",'2013Year'!AH40)</f>
        <v xml:space="preserve"> </v>
      </c>
      <c r="AJ40" s="77" t="str">
        <f>IF(RWE!$A$7="Y",IF(RWE!$R$4/RWE!$R$6*SUM('2013Year'!AJ40:AJ40)&lt;'2013AllExports'!$A$1," ",RWE!$R$4/RWE!$R$6*SUM('2013Year'!AJ40:AJ40)),1/RWE!$R$6*SUM('2013Year'!AJ40:AJ40))</f>
        <v xml:space="preserve"> </v>
      </c>
      <c r="AK40" s="77" t="str">
        <f>IF(RWE!$A$7="Y",IF(RWE!$S$4/RWE!$S$6*SUM('2013Year'!AK40:AK40)&lt;'2013AllExports'!$A$1," ",RWE!$S$4/RWE!$S$6*SUM('2013Year'!AK40:AK40)),1/RWE!$S$6*SUM('2013Year'!AK40:AK40))</f>
        <v xml:space="preserve"> </v>
      </c>
      <c r="AL40" s="77" t="str">
        <f>IF(RWE!$A$7="Y",IF(RWE!$T$4/RWE!$T$6*SUM('2013Year'!AL40:AL40)&lt;'2013AllExports'!$A$1," ",RWE!$T$4/RWE!$T$6*SUM('2013Year'!AL40:AL40)),1/RWE!$T$6*SUM('2013Year'!AL40:AL40))</f>
        <v xml:space="preserve"> </v>
      </c>
      <c r="AM40" s="79">
        <f>SUM('2013Year'!AM40:AM40)</f>
        <v>0</v>
      </c>
      <c r="AN40" s="79">
        <f>SUM('2013Year'!AN40:AN40)</f>
        <v>0</v>
      </c>
      <c r="AO40" s="79">
        <f>SUM('2013Year'!AO40:AO40)</f>
        <v>0</v>
      </c>
    </row>
    <row r="41" spans="1:41" ht="13">
      <c r="A41" t="s">
        <v>59</v>
      </c>
      <c r="B41" s="76" t="str">
        <f>IF(RWE!$A$7="Y",IF(RWE!$B$4/RWE!$B$6*SUM('2013Year'!B41:B41)&lt;'2013AllExports'!$A$1," ",RWE!$B$4/RWE!$B$6*SUM('2013Year'!B41:B41)),1/RWE!$B$6*SUM('2013Year'!B41:B41))</f>
        <v xml:space="preserve"> </v>
      </c>
      <c r="C41" s="76">
        <f>IF(RWE!$A$7="Y",IF(RWE!$C$4/RWE!$C$6*SUM('2013Year'!C41:C41)&lt;'2013AllExports'!$A$1," ",RWE!$C$4/RWE!$C$6*SUM('2013Year'!C41:C41)),1/RWE!$C$6*SUM('2013Year'!C41:C41))</f>
        <v>3.0395751932000004E-2</v>
      </c>
      <c r="D41" s="76" t="str">
        <f>IF(RWE!$A$7="Y",IF(RWE!$D$4/RWE!$D$6*SUM('2013Year'!D41:D41)&lt;'2013AllExports'!$A$1," ",RWE!$D$4/RWE!$D$6*SUM('2013Year'!D41:D41)),1/RWE!$D$6*SUM('2013Year'!D41:D41))</f>
        <v xml:space="preserve"> </v>
      </c>
      <c r="E41" s="76" t="str">
        <f>IF(RWE!$A$7="Y",IF(RWE!$E$4/RWE!$E$6*SUM('2013Year'!E41:E41)&lt;'2013AllExports'!$A$1," ",RWE!$E$4/RWE!$E$6*SUM('2013Year'!E41:E41)),1/RWE!$E$6*SUM('2013Year'!E41:E41))</f>
        <v xml:space="preserve"> </v>
      </c>
      <c r="F41" s="77" t="str">
        <f>IF(RWE!$A$7="Y",IF(RWE!$F$4/RWE!$F$6*SUM('2013Year'!F41:F41)&lt;'2013AllExports'!$A$1," ",RWE!$F$4/RWE!$F$6*SUM('2013Year'!F41:F41)),1/RWE!$F$6*SUM('2013Year'!F41:F41))</f>
        <v xml:space="preserve"> </v>
      </c>
      <c r="G41" s="77" t="str">
        <f>IF(RWE!$A$7="Y",IF(RWE!$G$4/RWE!$G$6*SUM('2013Year'!G41:G41)&lt;'2013AllExports'!$A$1," ",RWE!$G$4/RWE!$G$6*SUM('2013Year'!G41:G41)),1/RWE!$G$6*SUM('2013Year'!G41:G41))</f>
        <v xml:space="preserve"> </v>
      </c>
      <c r="H41" s="77" t="str">
        <f>IF(RWE!$A$7="Y",IF(RWE!$H$4/RWE!$H$6*SUM('2013Year'!H41:H41)&lt;'2013AllExports'!$A$1," ",RWE!$H$4/RWE!$H$6*SUM('2013Year'!H41:H41)),1/RWE!$H$6*SUM('2013Year'!H41:H41))</f>
        <v xml:space="preserve"> </v>
      </c>
      <c r="I41" s="77" t="str">
        <f>IF(RWE!$A$7="Y",IF(RWE!$I$4/RWE!$I$6*SUM('2013Year'!I41:I41)&lt;'2013AllExports'!$A$1," ",RWE!$I$4/RWE!$I$6*SUM('2013Year'!I41:I41)),1/RWE!$I$6*SUM('2013Year'!I41:I41))</f>
        <v xml:space="preserve"> </v>
      </c>
      <c r="J41" s="77" t="str">
        <f>IF(RWE!$A$7="Y",IF(RWE!$J$4/RWE!$J$6*SUM('2013Year'!J41:J41)&lt;'2013AllExports'!$A$1," ",RWE!$J$4/RWE!$J$6*SUM('2013Year'!J41:J41)),1/RWE!$J$6*SUM('2013Year'!J41:J41))</f>
        <v xml:space="preserve"> </v>
      </c>
      <c r="K41" s="77" t="str">
        <f>IF(RWE!$A$7="Y",IF(RWE!$K$4/RWE!$K$6*SUM('2013Year'!K41:K41)&lt;'2013AllExports'!$A$1," ",RWE!$K$4/RWE!$K$6*SUM('2013Year'!K41:K41)),1/RWE!$K$6*SUM('2013Year'!K41:K41))</f>
        <v xml:space="preserve"> </v>
      </c>
      <c r="L41" s="77" t="str">
        <f>IF(RWE!$A$7="Y",IF(RWE!$K$4/RWE!$K$6*SUM('2013Year'!L41:L41)&lt;'2013AllExports'!$A$1," ",RWE!$K$4/RWE!$K$6*SUM('2013Year'!L41:L41)),1/RWE!$K$6*SUM('2013Year'!L41:L41))</f>
        <v xml:space="preserve"> </v>
      </c>
      <c r="N41" s="77" t="str">
        <f>IF(RWE!$A$7="Y",IF(RWE!$N$4/RWE!$N$6*SUM('2013Year'!N41:N41)&lt;'2013AllExports'!$A$1," ",RWE!$N$4/RWE!$N$6*SUM('2013Year'!N41:N41)),1/RWE!$N$6*SUM('2013Year'!N41:N41))</f>
        <v xml:space="preserve"> </v>
      </c>
      <c r="O41" s="77" t="str">
        <f>IF(RWE!$A$7="Y",IF(RWE!$O$4/RWE!$O$6*SUM('2013Year'!O41:O41)&lt;'2013AllExports'!$A$1," ",RWE!$O$4/RWE!$O$6*SUM('2013Year'!O41:O41)),1/RWE!$O$6*SUM('2013Year'!O41:O41))</f>
        <v xml:space="preserve"> </v>
      </c>
      <c r="P41" s="77" t="str">
        <f>IF(RWE!$A$7="Y",IF(RWE!$P$4/RWE!$P$6*SUM('2013Year'!P41:P41)&lt;'2013AllExports'!$A$1," ",RWE!$P$4/RWE!$P$6*SUM('2013Year'!P41:P41)),1/RWE!$P$6*SUM('2013Year'!P41:P41))</f>
        <v xml:space="preserve"> </v>
      </c>
      <c r="Q41" s="78">
        <f>IF(RWE!$A$7="Y",IF(SUM(B41:P41)&lt;$A$1," ",SUM(B41:P41)),"-")</f>
        <v>3.0395751932000004E-2</v>
      </c>
      <c r="S41" s="79" t="str">
        <f>IF(SUM(B41:B41)=0," ",'2013Year'!S41)</f>
        <v xml:space="preserve"> </v>
      </c>
      <c r="T41" s="79">
        <f>IF(SUM(C41:C41)=0," ",'2013Year'!T41)</f>
        <v>8.832281</v>
      </c>
      <c r="U41" s="79" t="str">
        <f>IF(SUM(D41:D41)=0," ",'2013Year'!U41)</f>
        <v xml:space="preserve"> </v>
      </c>
      <c r="V41" s="79" t="str">
        <f>IF(SUM(E41:E41)=0," ",'2013Year'!V41)</f>
        <v xml:space="preserve"> </v>
      </c>
      <c r="W41" s="79" t="str">
        <f>IF(SUM(F41:F41)=0," ",'2013Year'!W41)</f>
        <v xml:space="preserve"> </v>
      </c>
      <c r="X41" s="79" t="str">
        <f>IF(SUM(G41:G41)=0," ",'2013Year'!X41)</f>
        <v xml:space="preserve"> </v>
      </c>
      <c r="Y41" s="79" t="str">
        <f>IF(SUM(H41:H41)=0," ",'2013Year'!Y41)</f>
        <v xml:space="preserve"> </v>
      </c>
      <c r="Z41" s="79" t="str">
        <f>IF(SUM(I41:I41)=0," ",'2013Year'!Z41)</f>
        <v xml:space="preserve"> </v>
      </c>
      <c r="AA41" s="79" t="str">
        <f>IF(SUM(J41:J41)=0," ",'2013Year'!AA41)</f>
        <v xml:space="preserve"> </v>
      </c>
      <c r="AB41" s="79" t="str">
        <f>IF(SUM(K41:K41)=0," ",'2013Year'!AB41)</f>
        <v xml:space="preserve"> </v>
      </c>
      <c r="AC41" s="79" t="str">
        <f>IF(SUM(L41:L41)=0," ",'2013Year'!AC41)</f>
        <v xml:space="preserve"> </v>
      </c>
      <c r="AE41" s="79" t="str">
        <f>IF(SUM(N41:N41)=0," ",'2013Year'!AE41)</f>
        <v xml:space="preserve"> </v>
      </c>
      <c r="AF41" s="79" t="str">
        <f>IF(SUM(O41:O41)=0," ",'2013Year'!AF41)</f>
        <v xml:space="preserve"> </v>
      </c>
      <c r="AG41" s="79" t="str">
        <f>IF(SUM(P41:P41)=0," ",'2013Year'!AG41)</f>
        <v xml:space="preserve"> </v>
      </c>
      <c r="AH41" s="80">
        <f>IF(SUM(Q41:Q41)=0," ",'2013Year'!AH41)</f>
        <v>8.9620239999999978</v>
      </c>
      <c r="AJ41" s="77" t="str">
        <f>IF(RWE!$A$7="Y",IF(RWE!$R$4/RWE!$R$6*SUM('2013Year'!AJ41:AJ41)&lt;'2013AllExports'!$A$1," ",RWE!$R$4/RWE!$R$6*SUM('2013Year'!AJ41:AJ41)),1/RWE!$R$6*SUM('2013Year'!AJ41:AJ41))</f>
        <v xml:space="preserve"> </v>
      </c>
      <c r="AK41" s="77" t="str">
        <f>IF(RWE!$A$7="Y",IF(RWE!$S$4/RWE!$S$6*SUM('2013Year'!AK41:AK41)&lt;'2013AllExports'!$A$1," ",RWE!$S$4/RWE!$S$6*SUM('2013Year'!AK41:AK41)),1/RWE!$S$6*SUM('2013Year'!AK41:AK41))</f>
        <v xml:space="preserve"> </v>
      </c>
      <c r="AL41" s="77" t="str">
        <f>IF(RWE!$A$7="Y",IF(RWE!$T$4/RWE!$T$6*SUM('2013Year'!AL41:AL41)&lt;'2013AllExports'!$A$1," ",RWE!$T$4/RWE!$T$6*SUM('2013Year'!AL41:AL41)),1/RWE!$T$6*SUM('2013Year'!AL41:AL41))</f>
        <v xml:space="preserve"> </v>
      </c>
      <c r="AM41" s="79">
        <f>SUM('2013Year'!AM41:AM41)</f>
        <v>0</v>
      </c>
      <c r="AN41" s="79">
        <f>SUM('2013Year'!AN41:AN41)</f>
        <v>0</v>
      </c>
      <c r="AO41" s="79">
        <f>SUM('2013Year'!AO41:AO41)</f>
        <v>0</v>
      </c>
    </row>
    <row r="42" spans="1:41" ht="13">
      <c r="A42" t="s">
        <v>8</v>
      </c>
      <c r="B42" s="76" t="str">
        <f>IF(RWE!$A$7="Y",IF(RWE!$B$4/RWE!$B$6*SUM('2013Year'!B42:B42)&lt;'2013AllExports'!$A$1," ",RWE!$B$4/RWE!$B$6*SUM('2013Year'!B42:B42)),1/RWE!$B$6*SUM('2013Year'!B42:B42))</f>
        <v xml:space="preserve"> </v>
      </c>
      <c r="C42" s="76" t="str">
        <f>IF(RWE!$A$7="Y",IF(RWE!$C$4/RWE!$C$6*SUM('2013Year'!C42:C42)&lt;'2013AllExports'!$A$1," ",RWE!$C$4/RWE!$C$6*SUM('2013Year'!C42:C42)),1/RWE!$C$6*SUM('2013Year'!C42:C42))</f>
        <v xml:space="preserve"> </v>
      </c>
      <c r="D42" s="76" t="str">
        <f>IF(RWE!$A$7="Y",IF(RWE!$D$4/RWE!$D$6*SUM('2013Year'!D42:D42)&lt;'2013AllExports'!$A$1," ",RWE!$D$4/RWE!$D$6*SUM('2013Year'!D42:D42)),1/RWE!$D$6*SUM('2013Year'!D42:D42))</f>
        <v xml:space="preserve"> </v>
      </c>
      <c r="E42" s="76" t="str">
        <f>IF(RWE!$A$7="Y",IF(RWE!$E$4/RWE!$E$6*SUM('2013Year'!E42:E42)&lt;'2013AllExports'!$A$1," ",RWE!$E$4/RWE!$E$6*SUM('2013Year'!E42:E42)),1/RWE!$E$6*SUM('2013Year'!E42:E42))</f>
        <v xml:space="preserve"> </v>
      </c>
      <c r="F42" s="77" t="str">
        <f>IF(RWE!$A$7="Y",IF(RWE!$F$4/RWE!$F$6*SUM('2013Year'!F42:F42)&lt;'2013AllExports'!$A$1," ",RWE!$F$4/RWE!$F$6*SUM('2013Year'!F42:F42)),1/RWE!$F$6*SUM('2013Year'!F42:F42))</f>
        <v xml:space="preserve"> </v>
      </c>
      <c r="G42" s="77" t="str">
        <f>IF(RWE!$A$7="Y",IF(RWE!$G$4/RWE!$G$6*SUM('2013Year'!G42:G42)&lt;'2013AllExports'!$A$1," ",RWE!$G$4/RWE!$G$6*SUM('2013Year'!G42:G42)),1/RWE!$G$6*SUM('2013Year'!G42:G42))</f>
        <v xml:space="preserve"> </v>
      </c>
      <c r="H42" s="77" t="str">
        <f>IF(RWE!$A$7="Y",IF(RWE!$H$4/RWE!$H$6*SUM('2013Year'!H42:H42)&lt;'2013AllExports'!$A$1," ",RWE!$H$4/RWE!$H$6*SUM('2013Year'!H42:H42)),1/RWE!$H$6*SUM('2013Year'!H42:H42))</f>
        <v xml:space="preserve"> </v>
      </c>
      <c r="I42" s="77" t="str">
        <f>IF(RWE!$A$7="Y",IF(RWE!$I$4/RWE!$I$6*SUM('2013Year'!I42:I42)&lt;'2013AllExports'!$A$1," ",RWE!$I$4/RWE!$I$6*SUM('2013Year'!I42:I42)),1/RWE!$I$6*SUM('2013Year'!I42:I42))</f>
        <v xml:space="preserve"> </v>
      </c>
      <c r="J42" s="77" t="str">
        <f>IF(RWE!$A$7="Y",IF(RWE!$J$4/RWE!$J$6*SUM('2013Year'!J42:J42)&lt;'2013AllExports'!$A$1," ",RWE!$J$4/RWE!$J$6*SUM('2013Year'!J42:J42)),1/RWE!$J$6*SUM('2013Year'!J42:J42))</f>
        <v xml:space="preserve"> </v>
      </c>
      <c r="K42" s="77" t="str">
        <f>IF(RWE!$A$7="Y",IF(RWE!$K$4/RWE!$K$6*SUM('2013Year'!K42:K42)&lt;'2013AllExports'!$A$1," ",RWE!$K$4/RWE!$K$6*SUM('2013Year'!K42:K42)),1/RWE!$K$6*SUM('2013Year'!K42:K42))</f>
        <v xml:space="preserve"> </v>
      </c>
      <c r="L42" s="77" t="str">
        <f>IF(RWE!$A$7="Y",IF(RWE!$K$4/RWE!$K$6*SUM('2013Year'!L42:L42)&lt;'2013AllExports'!$A$1," ",RWE!$K$4/RWE!$K$6*SUM('2013Year'!L42:L42)),1/RWE!$K$6*SUM('2013Year'!L42:L42))</f>
        <v xml:space="preserve"> </v>
      </c>
      <c r="N42" s="77" t="str">
        <f>IF(RWE!$A$7="Y",IF(RWE!$N$4/RWE!$N$6*SUM('2013Year'!N42:N42)&lt;'2013AllExports'!$A$1," ",RWE!$N$4/RWE!$N$6*SUM('2013Year'!N42:N42)),1/RWE!$N$6*SUM('2013Year'!N42:N42))</f>
        <v xml:space="preserve"> </v>
      </c>
      <c r="O42" s="77" t="str">
        <f>IF(RWE!$A$7="Y",IF(RWE!$O$4/RWE!$O$6*SUM('2013Year'!O42:O42)&lt;'2013AllExports'!$A$1," ",RWE!$O$4/RWE!$O$6*SUM('2013Year'!O42:O42)),1/RWE!$O$6*SUM('2013Year'!O42:O42))</f>
        <v xml:space="preserve"> </v>
      </c>
      <c r="P42" s="77" t="str">
        <f>IF(RWE!$A$7="Y",IF(RWE!$P$4/RWE!$P$6*SUM('2013Year'!P42:P42)&lt;'2013AllExports'!$A$1," ",RWE!$P$4/RWE!$P$6*SUM('2013Year'!P42:P42)),1/RWE!$P$6*SUM('2013Year'!P42:P42))</f>
        <v xml:space="preserve"> </v>
      </c>
      <c r="Q42" s="78" t="str">
        <f>IF(RWE!$A$7="Y",IF(SUM(B42:P42)&lt;$A$1," ",SUM(B42:P42)),"-")</f>
        <v xml:space="preserve"> </v>
      </c>
      <c r="S42" s="79" t="str">
        <f>IF(SUM(B42:B42)=0," ",'2013Year'!S42)</f>
        <v xml:space="preserve"> </v>
      </c>
      <c r="T42" s="79" t="str">
        <f>IF(SUM(C42:C42)=0," ",'2013Year'!T42)</f>
        <v xml:space="preserve"> </v>
      </c>
      <c r="U42" s="79" t="str">
        <f>IF(SUM(D42:D42)=0," ",'2013Year'!U42)</f>
        <v xml:space="preserve"> </v>
      </c>
      <c r="V42" s="79" t="str">
        <f>IF(SUM(E42:E42)=0," ",'2013Year'!V42)</f>
        <v xml:space="preserve"> </v>
      </c>
      <c r="W42" s="79" t="str">
        <f>IF(SUM(F42:F42)=0," ",'2013Year'!W42)</f>
        <v xml:space="preserve"> </v>
      </c>
      <c r="X42" s="79" t="str">
        <f>IF(SUM(G42:G42)=0," ",'2013Year'!X42)</f>
        <v xml:space="preserve"> </v>
      </c>
      <c r="Y42" s="79" t="str">
        <f>IF(SUM(H42:H42)=0," ",'2013Year'!Y42)</f>
        <v xml:space="preserve"> </v>
      </c>
      <c r="Z42" s="79" t="str">
        <f>IF(SUM(I42:I42)=0," ",'2013Year'!Z42)</f>
        <v xml:space="preserve"> </v>
      </c>
      <c r="AA42" s="79" t="str">
        <f>IF(SUM(J42:J42)=0," ",'2013Year'!AA42)</f>
        <v xml:space="preserve"> </v>
      </c>
      <c r="AB42" s="79" t="str">
        <f>IF(SUM(K42:K42)=0," ",'2013Year'!AB42)</f>
        <v xml:space="preserve"> </v>
      </c>
      <c r="AC42" s="79" t="str">
        <f>IF(SUM(L42:L42)=0," ",'2013Year'!AC42)</f>
        <v xml:space="preserve"> </v>
      </c>
      <c r="AE42" s="79" t="str">
        <f>IF(SUM(N42:N42)=0," ",'2013Year'!AE42)</f>
        <v xml:space="preserve"> </v>
      </c>
      <c r="AF42" s="79" t="str">
        <f>IF(SUM(O42:O42)=0," ",'2013Year'!AF42)</f>
        <v xml:space="preserve"> </v>
      </c>
      <c r="AG42" s="79" t="str">
        <f>IF(SUM(P42:P42)=0," ",'2013Year'!AG42)</f>
        <v xml:space="preserve"> </v>
      </c>
      <c r="AH42" s="80" t="str">
        <f>IF(SUM(Q42:Q42)=0," ",'2013Year'!AH42)</f>
        <v xml:space="preserve"> </v>
      </c>
      <c r="AJ42" s="77" t="str">
        <f>IF(RWE!$A$7="Y",IF(RWE!$R$4/RWE!$R$6*SUM('2013Year'!AJ42:AJ42)&lt;'2013AllExports'!$A$1," ",RWE!$R$4/RWE!$R$6*SUM('2013Year'!AJ42:AJ42)),1/RWE!$R$6*SUM('2013Year'!AJ42:AJ42))</f>
        <v xml:space="preserve"> </v>
      </c>
      <c r="AK42" s="77" t="str">
        <f>IF(RWE!$A$7="Y",IF(RWE!$S$4/RWE!$S$6*SUM('2013Year'!AK42:AK42)&lt;'2013AllExports'!$A$1," ",RWE!$S$4/RWE!$S$6*SUM('2013Year'!AK42:AK42)),1/RWE!$S$6*SUM('2013Year'!AK42:AK42))</f>
        <v xml:space="preserve"> </v>
      </c>
      <c r="AL42" s="77" t="str">
        <f>IF(RWE!$A$7="Y",IF(RWE!$T$4/RWE!$T$6*SUM('2013Year'!AL42:AL42)&lt;'2013AllExports'!$A$1," ",RWE!$T$4/RWE!$T$6*SUM('2013Year'!AL42:AL42)),1/RWE!$T$6*SUM('2013Year'!AL42:AL42))</f>
        <v xml:space="preserve"> </v>
      </c>
      <c r="AM42" s="79">
        <f>SUM('2013Year'!AM42:AM42)</f>
        <v>0</v>
      </c>
      <c r="AN42" s="79">
        <f>SUM('2013Year'!AN42:AN42)</f>
        <v>0</v>
      </c>
      <c r="AO42" s="79">
        <f>SUM('2013Year'!AO42:AO42)</f>
        <v>0</v>
      </c>
    </row>
    <row r="43" spans="1:41" ht="13">
      <c r="A43" t="s">
        <v>40</v>
      </c>
      <c r="B43" s="76" t="str">
        <f>IF(RWE!$A$7="Y",IF(RWE!$B$4/RWE!$B$6*SUM('2013Year'!B43:B43)&lt;'2013AllExports'!$A$1," ",RWE!$B$4/RWE!$B$6*SUM('2013Year'!B43:B43)),1/RWE!$B$6*SUM('2013Year'!B43:B43))</f>
        <v xml:space="preserve"> </v>
      </c>
      <c r="C43" s="76" t="str">
        <f>IF(RWE!$A$7="Y",IF(RWE!$C$4/RWE!$C$6*SUM('2013Year'!C43:C43)&lt;'2013AllExports'!$A$1," ",RWE!$C$4/RWE!$C$6*SUM('2013Year'!C43:C43)),1/RWE!$C$6*SUM('2013Year'!C43:C43))</f>
        <v xml:space="preserve"> </v>
      </c>
      <c r="D43" s="76" t="str">
        <f>IF(RWE!$A$7="Y",IF(RWE!$D$4/RWE!$D$6*SUM('2013Year'!D43:D43)&lt;'2013AllExports'!$A$1," ",RWE!$D$4/RWE!$D$6*SUM('2013Year'!D43:D43)),1/RWE!$D$6*SUM('2013Year'!D43:D43))</f>
        <v xml:space="preserve"> </v>
      </c>
      <c r="E43" s="76" t="str">
        <f>IF(RWE!$A$7="Y",IF(RWE!$E$4/RWE!$E$6*SUM('2013Year'!E43:E43)&lt;'2013AllExports'!$A$1," ",RWE!$E$4/RWE!$E$6*SUM('2013Year'!E43:E43)),1/RWE!$E$6*SUM('2013Year'!E43:E43))</f>
        <v xml:space="preserve"> </v>
      </c>
      <c r="F43" s="77" t="str">
        <f>IF(RWE!$A$7="Y",IF(RWE!$F$4/RWE!$F$6*SUM('2013Year'!F43:F43)&lt;'2013AllExports'!$A$1," ",RWE!$F$4/RWE!$F$6*SUM('2013Year'!F43:F43)),1/RWE!$F$6*SUM('2013Year'!F43:F43))</f>
        <v xml:space="preserve"> </v>
      </c>
      <c r="G43" s="77" t="str">
        <f>IF(RWE!$A$7="Y",IF(RWE!$G$4/RWE!$G$6*SUM('2013Year'!G43:G43)&lt;'2013AllExports'!$A$1," ",RWE!$G$4/RWE!$G$6*SUM('2013Year'!G43:G43)),1/RWE!$G$6*SUM('2013Year'!G43:G43))</f>
        <v xml:space="preserve"> </v>
      </c>
      <c r="H43" s="77" t="str">
        <f>IF(RWE!$A$7="Y",IF(RWE!$H$4/RWE!$H$6*SUM('2013Year'!H43:H43)&lt;'2013AllExports'!$A$1," ",RWE!$H$4/RWE!$H$6*SUM('2013Year'!H43:H43)),1/RWE!$H$6*SUM('2013Year'!H43:H43))</f>
        <v xml:space="preserve"> </v>
      </c>
      <c r="I43" s="77" t="str">
        <f>IF(RWE!$A$7="Y",IF(RWE!$I$4/RWE!$I$6*SUM('2013Year'!I43:I43)&lt;'2013AllExports'!$A$1," ",RWE!$I$4/RWE!$I$6*SUM('2013Year'!I43:I43)),1/RWE!$I$6*SUM('2013Year'!I43:I43))</f>
        <v xml:space="preserve"> </v>
      </c>
      <c r="J43" s="77" t="str">
        <f>IF(RWE!$A$7="Y",IF(RWE!$J$4/RWE!$J$6*SUM('2013Year'!J43:J43)&lt;'2013AllExports'!$A$1," ",RWE!$J$4/RWE!$J$6*SUM('2013Year'!J43:J43)),1/RWE!$J$6*SUM('2013Year'!J43:J43))</f>
        <v xml:space="preserve"> </v>
      </c>
      <c r="K43" s="77" t="str">
        <f>IF(RWE!$A$7="Y",IF(RWE!$K$4/RWE!$K$6*SUM('2013Year'!K43:K43)&lt;'2013AllExports'!$A$1," ",RWE!$K$4/RWE!$K$6*SUM('2013Year'!K43:K43)),1/RWE!$K$6*SUM('2013Year'!K43:K43))</f>
        <v xml:space="preserve"> </v>
      </c>
      <c r="L43" s="77" t="str">
        <f>IF(RWE!$A$7="Y",IF(RWE!$K$4/RWE!$K$6*SUM('2013Year'!L43:L43)&lt;'2013AllExports'!$A$1," ",RWE!$K$4/RWE!$K$6*SUM('2013Year'!L43:L43)),1/RWE!$K$6*SUM('2013Year'!L43:L43))</f>
        <v xml:space="preserve"> </v>
      </c>
      <c r="N43" s="77" t="str">
        <f>IF(RWE!$A$7="Y",IF(RWE!$N$4/RWE!$N$6*SUM('2013Year'!N43:N43)&lt;'2013AllExports'!$A$1," ",RWE!$N$4/RWE!$N$6*SUM('2013Year'!N43:N43)),1/RWE!$N$6*SUM('2013Year'!N43:N43))</f>
        <v xml:space="preserve"> </v>
      </c>
      <c r="O43" s="77" t="str">
        <f>IF(RWE!$A$7="Y",IF(RWE!$O$4/RWE!$O$6*SUM('2013Year'!O43:O43)&lt;'2013AllExports'!$A$1," ",RWE!$O$4/RWE!$O$6*SUM('2013Year'!O43:O43)),1/RWE!$O$6*SUM('2013Year'!O43:O43))</f>
        <v xml:space="preserve"> </v>
      </c>
      <c r="P43" s="77" t="str">
        <f>IF(RWE!$A$7="Y",IF(RWE!$P$4/RWE!$P$6*SUM('2013Year'!P43:P43)&lt;'2013AllExports'!$A$1," ",RWE!$P$4/RWE!$P$6*SUM('2013Year'!P43:P43)),1/RWE!$P$6*SUM('2013Year'!P43:P43))</f>
        <v xml:space="preserve"> </v>
      </c>
      <c r="Q43" s="78" t="str">
        <f>IF(RWE!$A$7="Y",IF(SUM(B43:P43)&lt;$A$1," ",SUM(B43:P43)),"-")</f>
        <v xml:space="preserve"> </v>
      </c>
      <c r="S43" s="79" t="str">
        <f>IF(SUM(B43:B43)=0," ",'2013Year'!S43)</f>
        <v xml:space="preserve"> </v>
      </c>
      <c r="T43" s="79" t="str">
        <f>IF(SUM(C43:C43)=0," ",'2013Year'!T43)</f>
        <v xml:space="preserve"> </v>
      </c>
      <c r="U43" s="79" t="str">
        <f>IF(SUM(D43:D43)=0," ",'2013Year'!U43)</f>
        <v xml:space="preserve"> </v>
      </c>
      <c r="V43" s="79" t="str">
        <f>IF(SUM(E43:E43)=0," ",'2013Year'!V43)</f>
        <v xml:space="preserve"> </v>
      </c>
      <c r="W43" s="79" t="str">
        <f>IF(SUM(F43:F43)=0," ",'2013Year'!W43)</f>
        <v xml:space="preserve"> </v>
      </c>
      <c r="X43" s="79" t="str">
        <f>IF(SUM(G43:G43)=0," ",'2013Year'!X43)</f>
        <v xml:space="preserve"> </v>
      </c>
      <c r="Y43" s="79" t="str">
        <f>IF(SUM(H43:H43)=0," ",'2013Year'!Y43)</f>
        <v xml:space="preserve"> </v>
      </c>
      <c r="Z43" s="79" t="str">
        <f>IF(SUM(I43:I43)=0," ",'2013Year'!Z43)</f>
        <v xml:space="preserve"> </v>
      </c>
      <c r="AA43" s="79" t="str">
        <f>IF(SUM(J43:J43)=0," ",'2013Year'!AA43)</f>
        <v xml:space="preserve"> </v>
      </c>
      <c r="AB43" s="79" t="str">
        <f>IF(SUM(K43:K43)=0," ",'2013Year'!AB43)</f>
        <v xml:space="preserve"> </v>
      </c>
      <c r="AC43" s="79" t="str">
        <f>IF(SUM(L43:L43)=0," ",'2013Year'!AC43)</f>
        <v xml:space="preserve"> </v>
      </c>
      <c r="AE43" s="79" t="str">
        <f>IF(SUM(N43:N43)=0," ",'2013Year'!AE43)</f>
        <v xml:space="preserve"> </v>
      </c>
      <c r="AF43" s="79" t="str">
        <f>IF(SUM(O43:O43)=0," ",'2013Year'!AF43)</f>
        <v xml:space="preserve"> </v>
      </c>
      <c r="AG43" s="79" t="str">
        <f>IF(SUM(P43:P43)=0," ",'2013Year'!AG43)</f>
        <v xml:space="preserve"> </v>
      </c>
      <c r="AH43" s="80" t="str">
        <f>IF(SUM(Q43:Q43)=0," ",'2013Year'!AH43)</f>
        <v xml:space="preserve"> </v>
      </c>
      <c r="AJ43" s="77" t="str">
        <f>IF(RWE!$A$7="Y",IF(RWE!$R$4/RWE!$R$6*SUM('2013Year'!AJ43:AJ43)&lt;'2013AllExports'!$A$1," ",RWE!$R$4/RWE!$R$6*SUM('2013Year'!AJ43:AJ43)),1/RWE!$R$6*SUM('2013Year'!AJ43:AJ43))</f>
        <v xml:space="preserve"> </v>
      </c>
      <c r="AK43" s="77" t="str">
        <f>IF(RWE!$A$7="Y",IF(RWE!$S$4/RWE!$S$6*SUM('2013Year'!AK43:AK43)&lt;'2013AllExports'!$A$1," ",RWE!$S$4/RWE!$S$6*SUM('2013Year'!AK43:AK43)),1/RWE!$S$6*SUM('2013Year'!AK43:AK43))</f>
        <v xml:space="preserve"> </v>
      </c>
      <c r="AL43" s="77" t="str">
        <f>IF(RWE!$A$7="Y",IF(RWE!$T$4/RWE!$T$6*SUM('2013Year'!AL43:AL43)&lt;'2013AllExports'!$A$1," ",RWE!$T$4/RWE!$T$6*SUM('2013Year'!AL43:AL43)),1/RWE!$T$6*SUM('2013Year'!AL43:AL43))</f>
        <v xml:space="preserve"> </v>
      </c>
      <c r="AM43" s="79">
        <f>SUM('2013Year'!AM43:AM43)</f>
        <v>0</v>
      </c>
      <c r="AN43" s="79">
        <f>SUM('2013Year'!AN43:AN43)</f>
        <v>0</v>
      </c>
      <c r="AO43" s="79">
        <f>SUM('2013Year'!AO43:AO43)</f>
        <v>0</v>
      </c>
    </row>
    <row r="44" spans="1:41" ht="13">
      <c r="A44" t="s">
        <v>9</v>
      </c>
      <c r="B44" s="76" t="str">
        <f>IF(RWE!$A$7="Y",IF(RWE!$B$4/RWE!$B$6*SUM('2013Year'!B44:B44)&lt;'2013AllExports'!$A$1," ",RWE!$B$4/RWE!$B$6*SUM('2013Year'!B44:B44)),1/RWE!$B$6*SUM('2013Year'!B44:B44))</f>
        <v xml:space="preserve"> </v>
      </c>
      <c r="C44" s="76" t="str">
        <f>IF(RWE!$A$7="Y",IF(RWE!$C$4/RWE!$C$6*SUM('2013Year'!C44:C44)&lt;'2013AllExports'!$A$1," ",RWE!$C$4/RWE!$C$6*SUM('2013Year'!C44:C44)),1/RWE!$C$6*SUM('2013Year'!C44:C44))</f>
        <v xml:space="preserve"> </v>
      </c>
      <c r="D44" s="76" t="str">
        <f>IF(RWE!$A$7="Y",IF(RWE!$D$4/RWE!$D$6*SUM('2013Year'!D44:D44)&lt;'2013AllExports'!$A$1," ",RWE!$D$4/RWE!$D$6*SUM('2013Year'!D44:D44)),1/RWE!$D$6*SUM('2013Year'!D44:D44))</f>
        <v xml:space="preserve"> </v>
      </c>
      <c r="E44" s="76" t="str">
        <f>IF(RWE!$A$7="Y",IF(RWE!$E$4/RWE!$E$6*SUM('2013Year'!E44:E44)&lt;'2013AllExports'!$A$1," ",RWE!$E$4/RWE!$E$6*SUM('2013Year'!E44:E44)),1/RWE!$E$6*SUM('2013Year'!E44:E44))</f>
        <v xml:space="preserve"> </v>
      </c>
      <c r="F44" s="77" t="str">
        <f>IF(RWE!$A$7="Y",IF(RWE!$F$4/RWE!$F$6*SUM('2013Year'!F44:F44)&lt;'2013AllExports'!$A$1," ",RWE!$F$4/RWE!$F$6*SUM('2013Year'!F44:F44)),1/RWE!$F$6*SUM('2013Year'!F44:F44))</f>
        <v xml:space="preserve"> </v>
      </c>
      <c r="G44" s="77" t="str">
        <f>IF(RWE!$A$7="Y",IF(RWE!$G$4/RWE!$G$6*SUM('2013Year'!G44:G44)&lt;'2013AllExports'!$A$1," ",RWE!$G$4/RWE!$G$6*SUM('2013Year'!G44:G44)),1/RWE!$G$6*SUM('2013Year'!G44:G44))</f>
        <v xml:space="preserve"> </v>
      </c>
      <c r="H44" s="77" t="str">
        <f>IF(RWE!$A$7="Y",IF(RWE!$H$4/RWE!$H$6*SUM('2013Year'!H44:H44)&lt;'2013AllExports'!$A$1," ",RWE!$H$4/RWE!$H$6*SUM('2013Year'!H44:H44)),1/RWE!$H$6*SUM('2013Year'!H44:H44))</f>
        <v xml:space="preserve"> </v>
      </c>
      <c r="I44" s="77" t="str">
        <f>IF(RWE!$A$7="Y",IF(RWE!$I$4/RWE!$I$6*SUM('2013Year'!I44:I44)&lt;'2013AllExports'!$A$1," ",RWE!$I$4/RWE!$I$6*SUM('2013Year'!I44:I44)),1/RWE!$I$6*SUM('2013Year'!I44:I44))</f>
        <v xml:space="preserve"> </v>
      </c>
      <c r="J44" s="77" t="str">
        <f>IF(RWE!$A$7="Y",IF(RWE!$J$4/RWE!$J$6*SUM('2013Year'!J44:J44)&lt;'2013AllExports'!$A$1," ",RWE!$J$4/RWE!$J$6*SUM('2013Year'!J44:J44)),1/RWE!$J$6*SUM('2013Year'!J44:J44))</f>
        <v xml:space="preserve"> </v>
      </c>
      <c r="K44" s="77" t="str">
        <f>IF(RWE!$A$7="Y",IF(RWE!$K$4/RWE!$K$6*SUM('2013Year'!K44:K44)&lt;'2013AllExports'!$A$1," ",RWE!$K$4/RWE!$K$6*SUM('2013Year'!K44:K44)),1/RWE!$K$6*SUM('2013Year'!K44:K44))</f>
        <v xml:space="preserve"> </v>
      </c>
      <c r="L44" s="77" t="str">
        <f>IF(RWE!$A$7="Y",IF(RWE!$K$4/RWE!$K$6*SUM('2013Year'!L44:L44)&lt;'2013AllExports'!$A$1," ",RWE!$K$4/RWE!$K$6*SUM('2013Year'!L44:L44)),1/RWE!$K$6*SUM('2013Year'!L44:L44))</f>
        <v xml:space="preserve"> </v>
      </c>
      <c r="N44" s="77" t="str">
        <f>IF(RWE!$A$7="Y",IF(RWE!$N$4/RWE!$N$6*SUM('2013Year'!N44:N44)&lt;'2013AllExports'!$A$1," ",RWE!$N$4/RWE!$N$6*SUM('2013Year'!N44:N44)),1/RWE!$N$6*SUM('2013Year'!N44:N44))</f>
        <v xml:space="preserve"> </v>
      </c>
      <c r="O44" s="77" t="str">
        <f>IF(RWE!$A$7="Y",IF(RWE!$O$4/RWE!$O$6*SUM('2013Year'!O44:O44)&lt;'2013AllExports'!$A$1," ",RWE!$O$4/RWE!$O$6*SUM('2013Year'!O44:O44)),1/RWE!$O$6*SUM('2013Year'!O44:O44))</f>
        <v xml:space="preserve"> </v>
      </c>
      <c r="P44" s="77" t="str">
        <f>IF(RWE!$A$7="Y",IF(RWE!$P$4/RWE!$P$6*SUM('2013Year'!P44:P44)&lt;'2013AllExports'!$A$1," ",RWE!$P$4/RWE!$P$6*SUM('2013Year'!P44:P44)),1/RWE!$P$6*SUM('2013Year'!P44:P44))</f>
        <v xml:space="preserve"> </v>
      </c>
      <c r="Q44" s="78" t="str">
        <f>IF(RWE!$A$7="Y",IF(SUM(B44:P44)&lt;$A$1," ",SUM(B44:P44)),"-")</f>
        <v xml:space="preserve"> </v>
      </c>
      <c r="S44" s="79" t="str">
        <f>IF(SUM(B44:B44)=0," ",'2013Year'!S44)</f>
        <v xml:space="preserve"> </v>
      </c>
      <c r="T44" s="79" t="str">
        <f>IF(SUM(C44:C44)=0," ",'2013Year'!T44)</f>
        <v xml:space="preserve"> </v>
      </c>
      <c r="U44" s="79" t="str">
        <f>IF(SUM(D44:D44)=0," ",'2013Year'!U44)</f>
        <v xml:space="preserve"> </v>
      </c>
      <c r="V44" s="79" t="str">
        <f>IF(SUM(E44:E44)=0," ",'2013Year'!V44)</f>
        <v xml:space="preserve"> </v>
      </c>
      <c r="W44" s="79" t="str">
        <f>IF(SUM(F44:F44)=0," ",'2013Year'!W44)</f>
        <v xml:space="preserve"> </v>
      </c>
      <c r="X44" s="79" t="str">
        <f>IF(SUM(G44:G44)=0," ",'2013Year'!X44)</f>
        <v xml:space="preserve"> </v>
      </c>
      <c r="Y44" s="79" t="str">
        <f>IF(SUM(H44:H44)=0," ",'2013Year'!Y44)</f>
        <v xml:space="preserve"> </v>
      </c>
      <c r="Z44" s="79" t="str">
        <f>IF(SUM(I44:I44)=0," ",'2013Year'!Z44)</f>
        <v xml:space="preserve"> </v>
      </c>
      <c r="AA44" s="79" t="str">
        <f>IF(SUM(J44:J44)=0," ",'2013Year'!AA44)</f>
        <v xml:space="preserve"> </v>
      </c>
      <c r="AB44" s="79" t="str">
        <f>IF(SUM(K44:K44)=0," ",'2013Year'!AB44)</f>
        <v xml:space="preserve"> </v>
      </c>
      <c r="AC44" s="79" t="str">
        <f>IF(SUM(L44:L44)=0," ",'2013Year'!AC44)</f>
        <v xml:space="preserve"> </v>
      </c>
      <c r="AE44" s="79" t="str">
        <f>IF(SUM(N44:N44)=0," ",'2013Year'!AE44)</f>
        <v xml:space="preserve"> </v>
      </c>
      <c r="AF44" s="79" t="str">
        <f>IF(SUM(O44:O44)=0," ",'2013Year'!AF44)</f>
        <v xml:space="preserve"> </v>
      </c>
      <c r="AG44" s="79" t="str">
        <f>IF(SUM(P44:P44)=0," ",'2013Year'!AG44)</f>
        <v xml:space="preserve"> </v>
      </c>
      <c r="AH44" s="80" t="str">
        <f>IF(SUM(Q44:Q44)=0," ",'2013Year'!AH44)</f>
        <v xml:space="preserve"> </v>
      </c>
      <c r="AJ44" s="77" t="str">
        <f>IF(RWE!$A$7="Y",IF(RWE!$R$4/RWE!$R$6*SUM('2013Year'!AJ44:AJ44)&lt;'2013AllExports'!$A$1," ",RWE!$R$4/RWE!$R$6*SUM('2013Year'!AJ44:AJ44)),1/RWE!$R$6*SUM('2013Year'!AJ44:AJ44))</f>
        <v xml:space="preserve"> </v>
      </c>
      <c r="AK44" s="77" t="str">
        <f>IF(RWE!$A$7="Y",IF(RWE!$S$4/RWE!$S$6*SUM('2013Year'!AK44:AK44)&lt;'2013AllExports'!$A$1," ",RWE!$S$4/RWE!$S$6*SUM('2013Year'!AK44:AK44)),1/RWE!$S$6*SUM('2013Year'!AK44:AK44))</f>
        <v xml:space="preserve"> </v>
      </c>
      <c r="AL44" s="77" t="str">
        <f>IF(RWE!$A$7="Y",IF(RWE!$T$4/RWE!$T$6*SUM('2013Year'!AL44:AL44)&lt;'2013AllExports'!$A$1," ",RWE!$T$4/RWE!$T$6*SUM('2013Year'!AL44:AL44)),1/RWE!$T$6*SUM('2013Year'!AL44:AL44))</f>
        <v xml:space="preserve"> </v>
      </c>
      <c r="AM44" s="79">
        <f>SUM('2013Year'!AM44:AM44)</f>
        <v>0</v>
      </c>
      <c r="AN44" s="79">
        <f>SUM('2013Year'!AN44:AN44)</f>
        <v>0</v>
      </c>
      <c r="AO44" s="79">
        <f>SUM('2013Year'!AO44:AO44)</f>
        <v>0</v>
      </c>
    </row>
    <row r="45" spans="1:41" ht="13">
      <c r="A45" t="s">
        <v>10</v>
      </c>
      <c r="B45" s="76" t="str">
        <f>IF(RWE!$A$7="Y",IF(RWE!$B$4/RWE!$B$6*SUM('2013Year'!B45:B45)&lt;'2013AllExports'!$A$1," ",RWE!$B$4/RWE!$B$6*SUM('2013Year'!B45:B45)),1/RWE!$B$6*SUM('2013Year'!B45:B45))</f>
        <v xml:space="preserve"> </v>
      </c>
      <c r="C45" s="76" t="str">
        <f>IF(RWE!$A$7="Y",IF(RWE!$C$4/RWE!$C$6*SUM('2013Year'!C45:C45)&lt;'2013AllExports'!$A$1," ",RWE!$C$4/RWE!$C$6*SUM('2013Year'!C45:C45)),1/RWE!$C$6*SUM('2013Year'!C45:C45))</f>
        <v xml:space="preserve"> </v>
      </c>
      <c r="D45" s="76" t="str">
        <f>IF(RWE!$A$7="Y",IF(RWE!$D$4/RWE!$D$6*SUM('2013Year'!D45:D45)&lt;'2013AllExports'!$A$1," ",RWE!$D$4/RWE!$D$6*SUM('2013Year'!D45:D45)),1/RWE!$D$6*SUM('2013Year'!D45:D45))</f>
        <v xml:space="preserve"> </v>
      </c>
      <c r="E45" s="76" t="str">
        <f>IF(RWE!$A$7="Y",IF(RWE!$E$4/RWE!$E$6*SUM('2013Year'!E45:E45)&lt;'2013AllExports'!$A$1," ",RWE!$E$4/RWE!$E$6*SUM('2013Year'!E45:E45)),1/RWE!$E$6*SUM('2013Year'!E45:E45))</f>
        <v xml:space="preserve"> </v>
      </c>
      <c r="F45" s="77" t="str">
        <f>IF(RWE!$A$7="Y",IF(RWE!$F$4/RWE!$F$6*SUM('2013Year'!F45:F45)&lt;'2013AllExports'!$A$1," ",RWE!$F$4/RWE!$F$6*SUM('2013Year'!F45:F45)),1/RWE!$F$6*SUM('2013Year'!F45:F45))</f>
        <v xml:space="preserve"> </v>
      </c>
      <c r="G45" s="77" t="str">
        <f>IF(RWE!$A$7="Y",IF(RWE!$G$4/RWE!$G$6*SUM('2013Year'!G45:G45)&lt;'2013AllExports'!$A$1," ",RWE!$G$4/RWE!$G$6*SUM('2013Year'!G45:G45)),1/RWE!$G$6*SUM('2013Year'!G45:G45))</f>
        <v xml:space="preserve"> </v>
      </c>
      <c r="H45" s="77" t="str">
        <f>IF(RWE!$A$7="Y",IF(RWE!$H$4/RWE!$H$6*SUM('2013Year'!H45:H45)&lt;'2013AllExports'!$A$1," ",RWE!$H$4/RWE!$H$6*SUM('2013Year'!H45:H45)),1/RWE!$H$6*SUM('2013Year'!H45:H45))</f>
        <v xml:space="preserve"> </v>
      </c>
      <c r="I45" s="77" t="str">
        <f>IF(RWE!$A$7="Y",IF(RWE!$I$4/RWE!$I$6*SUM('2013Year'!I45:I45)&lt;'2013AllExports'!$A$1," ",RWE!$I$4/RWE!$I$6*SUM('2013Year'!I45:I45)),1/RWE!$I$6*SUM('2013Year'!I45:I45))</f>
        <v xml:space="preserve"> </v>
      </c>
      <c r="J45" s="77" t="str">
        <f>IF(RWE!$A$7="Y",IF(RWE!$J$4/RWE!$J$6*SUM('2013Year'!J45:J45)&lt;'2013AllExports'!$A$1," ",RWE!$J$4/RWE!$J$6*SUM('2013Year'!J45:J45)),1/RWE!$J$6*SUM('2013Year'!J45:J45))</f>
        <v xml:space="preserve"> </v>
      </c>
      <c r="K45" s="77" t="str">
        <f>IF(RWE!$A$7="Y",IF(RWE!$K$4/RWE!$K$6*SUM('2013Year'!K45:K45)&lt;'2013AllExports'!$A$1," ",RWE!$K$4/RWE!$K$6*SUM('2013Year'!K45:K45)),1/RWE!$K$6*SUM('2013Year'!K45:K45))</f>
        <v xml:space="preserve"> </v>
      </c>
      <c r="L45" s="77" t="str">
        <f>IF(RWE!$A$7="Y",IF(RWE!$K$4/RWE!$K$6*SUM('2013Year'!L45:L45)&lt;'2013AllExports'!$A$1," ",RWE!$K$4/RWE!$K$6*SUM('2013Year'!L45:L45)),1/RWE!$K$6*SUM('2013Year'!L45:L45))</f>
        <v xml:space="preserve"> </v>
      </c>
      <c r="N45" s="77" t="str">
        <f>IF(RWE!$A$7="Y",IF(RWE!$N$4/RWE!$N$6*SUM('2013Year'!N45:N45)&lt;'2013AllExports'!$A$1," ",RWE!$N$4/RWE!$N$6*SUM('2013Year'!N45:N45)),1/RWE!$N$6*SUM('2013Year'!N45:N45))</f>
        <v xml:space="preserve"> </v>
      </c>
      <c r="O45" s="77" t="str">
        <f>IF(RWE!$A$7="Y",IF(RWE!$O$4/RWE!$O$6*SUM('2013Year'!O45:O45)&lt;'2013AllExports'!$A$1," ",RWE!$O$4/RWE!$O$6*SUM('2013Year'!O45:O45)),1/RWE!$O$6*SUM('2013Year'!O45:O45))</f>
        <v xml:space="preserve"> </v>
      </c>
      <c r="P45" s="77" t="str">
        <f>IF(RWE!$A$7="Y",IF(RWE!$P$4/RWE!$P$6*SUM('2013Year'!P45:P45)&lt;'2013AllExports'!$A$1," ",RWE!$P$4/RWE!$P$6*SUM('2013Year'!P45:P45)),1/RWE!$P$6*SUM('2013Year'!P45:P45))</f>
        <v xml:space="preserve"> </v>
      </c>
      <c r="Q45" s="78" t="str">
        <f>IF(RWE!$A$7="Y",IF(SUM(B45:P45)&lt;$A$1," ",SUM(B45:P45)),"-")</f>
        <v xml:space="preserve"> </v>
      </c>
      <c r="S45" s="79" t="str">
        <f>IF(SUM(B45:B45)=0," ",'2013Year'!S45)</f>
        <v xml:space="preserve"> </v>
      </c>
      <c r="T45" s="79" t="str">
        <f>IF(SUM(C45:C45)=0," ",'2013Year'!T45)</f>
        <v xml:space="preserve"> </v>
      </c>
      <c r="U45" s="79" t="str">
        <f>IF(SUM(D45:D45)=0," ",'2013Year'!U45)</f>
        <v xml:space="preserve"> </v>
      </c>
      <c r="V45" s="79" t="str">
        <f>IF(SUM(E45:E45)=0," ",'2013Year'!V45)</f>
        <v xml:space="preserve"> </v>
      </c>
      <c r="W45" s="79" t="str">
        <f>IF(SUM(F45:F45)=0," ",'2013Year'!W45)</f>
        <v xml:space="preserve"> </v>
      </c>
      <c r="X45" s="79" t="str">
        <f>IF(SUM(G45:G45)=0," ",'2013Year'!X45)</f>
        <v xml:space="preserve"> </v>
      </c>
      <c r="Y45" s="79" t="str">
        <f>IF(SUM(H45:H45)=0," ",'2013Year'!Y45)</f>
        <v xml:space="preserve"> </v>
      </c>
      <c r="Z45" s="79" t="str">
        <f>IF(SUM(I45:I45)=0," ",'2013Year'!Z45)</f>
        <v xml:space="preserve"> </v>
      </c>
      <c r="AA45" s="79" t="str">
        <f>IF(SUM(J45:J45)=0," ",'2013Year'!AA45)</f>
        <v xml:space="preserve"> </v>
      </c>
      <c r="AB45" s="79" t="str">
        <f>IF(SUM(K45:K45)=0," ",'2013Year'!AB45)</f>
        <v xml:space="preserve"> </v>
      </c>
      <c r="AC45" s="79" t="str">
        <f>IF(SUM(L45:L45)=0," ",'2013Year'!AC45)</f>
        <v xml:space="preserve"> </v>
      </c>
      <c r="AE45" s="79" t="str">
        <f>IF(SUM(N45:N45)=0," ",'2013Year'!AE45)</f>
        <v xml:space="preserve"> </v>
      </c>
      <c r="AF45" s="79" t="str">
        <f>IF(SUM(O45:O45)=0," ",'2013Year'!AF45)</f>
        <v xml:space="preserve"> </v>
      </c>
      <c r="AG45" s="79" t="str">
        <f>IF(SUM(P45:P45)=0," ",'2013Year'!AG45)</f>
        <v xml:space="preserve"> </v>
      </c>
      <c r="AH45" s="80" t="str">
        <f>IF(SUM(Q45:Q45)=0," ",'2013Year'!AH45)</f>
        <v xml:space="preserve"> </v>
      </c>
      <c r="AJ45" s="77" t="str">
        <f>IF(RWE!$A$7="Y",IF(RWE!$R$4/RWE!$R$6*SUM('2013Year'!AJ45:AJ45)&lt;'2013AllExports'!$A$1," ",RWE!$R$4/RWE!$R$6*SUM('2013Year'!AJ45:AJ45)),1/RWE!$R$6*SUM('2013Year'!AJ45:AJ45))</f>
        <v xml:space="preserve"> </v>
      </c>
      <c r="AK45" s="77" t="str">
        <f>IF(RWE!$A$7="Y",IF(RWE!$S$4/RWE!$S$6*SUM('2013Year'!AK45:AK45)&lt;'2013AllExports'!$A$1," ",RWE!$S$4/RWE!$S$6*SUM('2013Year'!AK45:AK45)),1/RWE!$S$6*SUM('2013Year'!AK45:AK45))</f>
        <v xml:space="preserve"> </v>
      </c>
      <c r="AL45" s="77" t="str">
        <f>IF(RWE!$A$7="Y",IF(RWE!$T$4/RWE!$T$6*SUM('2013Year'!AL45:AL45)&lt;'2013AllExports'!$A$1," ",RWE!$T$4/RWE!$T$6*SUM('2013Year'!AL45:AL45)),1/RWE!$T$6*SUM('2013Year'!AL45:AL45))</f>
        <v xml:space="preserve"> </v>
      </c>
      <c r="AM45" s="79">
        <f>SUM('2013Year'!AM45:AM45)</f>
        <v>0</v>
      </c>
      <c r="AN45" s="79">
        <f>SUM('2013Year'!AN45:AN45)</f>
        <v>0</v>
      </c>
      <c r="AO45" s="79">
        <f>SUM('2013Year'!AO45:AO45)</f>
        <v>0</v>
      </c>
    </row>
    <row r="46" spans="1:41" ht="13">
      <c r="A46" t="s">
        <v>52</v>
      </c>
      <c r="B46" s="76" t="str">
        <f>IF(RWE!$A$7="Y",IF(RWE!$B$4/RWE!$B$6*SUM('2013Year'!B46:B46)&lt;'2013AllExports'!$A$1," ",RWE!$B$4/RWE!$B$6*SUM('2013Year'!B46:B46)),1/RWE!$B$6*SUM('2013Year'!B46:B46))</f>
        <v xml:space="preserve"> </v>
      </c>
      <c r="C46" s="76" t="str">
        <f>IF(RWE!$A$7="Y",IF(RWE!$C$4/RWE!$C$6*SUM('2013Year'!C46:C46)&lt;'2013AllExports'!$A$1," ",RWE!$C$4/RWE!$C$6*SUM('2013Year'!C46:C46)),1/RWE!$C$6*SUM('2013Year'!C46:C46))</f>
        <v xml:space="preserve"> </v>
      </c>
      <c r="D46" s="76" t="str">
        <f>IF(RWE!$A$7="Y",IF(RWE!$D$4/RWE!$D$6*SUM('2013Year'!D46:D46)&lt;'2013AllExports'!$A$1," ",RWE!$D$4/RWE!$D$6*SUM('2013Year'!D46:D46)),1/RWE!$D$6*SUM('2013Year'!D46:D46))</f>
        <v xml:space="preserve"> </v>
      </c>
      <c r="E46" s="76" t="str">
        <f>IF(RWE!$A$7="Y",IF(RWE!$E$4/RWE!$E$6*SUM('2013Year'!E46:E46)&lt;'2013AllExports'!$A$1," ",RWE!$E$4/RWE!$E$6*SUM('2013Year'!E46:E46)),1/RWE!$E$6*SUM('2013Year'!E46:E46))</f>
        <v xml:space="preserve"> </v>
      </c>
      <c r="F46" s="77" t="str">
        <f>IF(RWE!$A$7="Y",IF(RWE!$F$4/RWE!$F$6*SUM('2013Year'!F46:F46)&lt;'2013AllExports'!$A$1," ",RWE!$F$4/RWE!$F$6*SUM('2013Year'!F46:F46)),1/RWE!$F$6*SUM('2013Year'!F46:F46))</f>
        <v xml:space="preserve"> </v>
      </c>
      <c r="G46" s="77" t="str">
        <f>IF(RWE!$A$7="Y",IF(RWE!$G$4/RWE!$G$6*SUM('2013Year'!G46:G46)&lt;'2013AllExports'!$A$1," ",RWE!$G$4/RWE!$G$6*SUM('2013Year'!G46:G46)),1/RWE!$G$6*SUM('2013Year'!G46:G46))</f>
        <v xml:space="preserve"> </v>
      </c>
      <c r="H46" s="77" t="str">
        <f>IF(RWE!$A$7="Y",IF(RWE!$H$4/RWE!$H$6*SUM('2013Year'!H46:H46)&lt;'2013AllExports'!$A$1," ",RWE!$H$4/RWE!$H$6*SUM('2013Year'!H46:H46)),1/RWE!$H$6*SUM('2013Year'!H46:H46))</f>
        <v xml:space="preserve"> </v>
      </c>
      <c r="I46" s="77" t="str">
        <f>IF(RWE!$A$7="Y",IF(RWE!$I$4/RWE!$I$6*SUM('2013Year'!I46:I46)&lt;'2013AllExports'!$A$1," ",RWE!$I$4/RWE!$I$6*SUM('2013Year'!I46:I46)),1/RWE!$I$6*SUM('2013Year'!I46:I46))</f>
        <v xml:space="preserve"> </v>
      </c>
      <c r="J46" s="77" t="str">
        <f>IF(RWE!$A$7="Y",IF(RWE!$J$4/RWE!$J$6*SUM('2013Year'!J46:J46)&lt;'2013AllExports'!$A$1," ",RWE!$J$4/RWE!$J$6*SUM('2013Year'!J46:J46)),1/RWE!$J$6*SUM('2013Year'!J46:J46))</f>
        <v xml:space="preserve"> </v>
      </c>
      <c r="K46" s="77" t="str">
        <f>IF(RWE!$A$7="Y",IF(RWE!$K$4/RWE!$K$6*SUM('2013Year'!K46:K46)&lt;'2013AllExports'!$A$1," ",RWE!$K$4/RWE!$K$6*SUM('2013Year'!K46:K46)),1/RWE!$K$6*SUM('2013Year'!K46:K46))</f>
        <v xml:space="preserve"> </v>
      </c>
      <c r="L46" s="77" t="str">
        <f>IF(RWE!$A$7="Y",IF(RWE!$K$4/RWE!$K$6*SUM('2013Year'!L46:L46)&lt;'2013AllExports'!$A$1," ",RWE!$K$4/RWE!$K$6*SUM('2013Year'!L46:L46)),1/RWE!$K$6*SUM('2013Year'!L46:L46))</f>
        <v xml:space="preserve"> </v>
      </c>
      <c r="N46" s="77" t="str">
        <f>IF(RWE!$A$7="Y",IF(RWE!$N$4/RWE!$N$6*SUM('2013Year'!N46:N46)&lt;'2013AllExports'!$A$1," ",RWE!$N$4/RWE!$N$6*SUM('2013Year'!N46:N46)),1/RWE!$N$6*SUM('2013Year'!N46:N46))</f>
        <v xml:space="preserve"> </v>
      </c>
      <c r="O46" s="77" t="str">
        <f>IF(RWE!$A$7="Y",IF(RWE!$O$4/RWE!$O$6*SUM('2013Year'!O46:O46)&lt;'2013AllExports'!$A$1," ",RWE!$O$4/RWE!$O$6*SUM('2013Year'!O46:O46)),1/RWE!$O$6*SUM('2013Year'!O46:O46))</f>
        <v xml:space="preserve"> </v>
      </c>
      <c r="P46" s="77" t="str">
        <f>IF(RWE!$A$7="Y",IF(RWE!$P$4/RWE!$P$6*SUM('2013Year'!P46:P46)&lt;'2013AllExports'!$A$1," ",RWE!$P$4/RWE!$P$6*SUM('2013Year'!P46:P46)),1/RWE!$P$6*SUM('2013Year'!P46:P46))</f>
        <v xml:space="preserve"> </v>
      </c>
      <c r="Q46" s="78" t="str">
        <f>IF(RWE!$A$7="Y",IF(SUM(B46:P46)&lt;$A$1," ",SUM(B46:P46)),"-")</f>
        <v xml:space="preserve"> </v>
      </c>
      <c r="S46" s="79" t="str">
        <f>IF(SUM(B46:B46)=0," ",'2013Year'!S46)</f>
        <v xml:space="preserve"> </v>
      </c>
      <c r="T46" s="79" t="str">
        <f>IF(SUM(C46:C46)=0," ",'2013Year'!T46)</f>
        <v xml:space="preserve"> </v>
      </c>
      <c r="U46" s="79" t="str">
        <f>IF(SUM(D46:D46)=0," ",'2013Year'!U46)</f>
        <v xml:space="preserve"> </v>
      </c>
      <c r="V46" s="79" t="str">
        <f>IF(SUM(E46:E46)=0," ",'2013Year'!V46)</f>
        <v xml:space="preserve"> </v>
      </c>
      <c r="W46" s="79" t="str">
        <f>IF(SUM(F46:F46)=0," ",'2013Year'!W46)</f>
        <v xml:space="preserve"> </v>
      </c>
      <c r="X46" s="79" t="str">
        <f>IF(SUM(G46:G46)=0," ",'2013Year'!X46)</f>
        <v xml:space="preserve"> </v>
      </c>
      <c r="Y46" s="79" t="str">
        <f>IF(SUM(H46:H46)=0," ",'2013Year'!Y46)</f>
        <v xml:space="preserve"> </v>
      </c>
      <c r="Z46" s="79" t="str">
        <f>IF(SUM(I46:I46)=0," ",'2013Year'!Z46)</f>
        <v xml:space="preserve"> </v>
      </c>
      <c r="AA46" s="79" t="str">
        <f>IF(SUM(J46:J46)=0," ",'2013Year'!AA46)</f>
        <v xml:space="preserve"> </v>
      </c>
      <c r="AB46" s="79" t="str">
        <f>IF(SUM(K46:K46)=0," ",'2013Year'!AB46)</f>
        <v xml:space="preserve"> </v>
      </c>
      <c r="AC46" s="79" t="str">
        <f>IF(SUM(L46:L46)=0," ",'2013Year'!AC46)</f>
        <v xml:space="preserve"> </v>
      </c>
      <c r="AE46" s="79" t="str">
        <f>IF(SUM(N46:N46)=0," ",'2013Year'!AE46)</f>
        <v xml:space="preserve"> </v>
      </c>
      <c r="AF46" s="79" t="str">
        <f>IF(SUM(O46:O46)=0," ",'2013Year'!AF46)</f>
        <v xml:space="preserve"> </v>
      </c>
      <c r="AG46" s="79" t="str">
        <f>IF(SUM(P46:P46)=0," ",'2013Year'!AG46)</f>
        <v xml:space="preserve"> </v>
      </c>
      <c r="AH46" s="80" t="str">
        <f>IF(SUM(Q46:Q46)=0," ",'2013Year'!AH46)</f>
        <v xml:space="preserve"> </v>
      </c>
      <c r="AJ46" s="77" t="str">
        <f>IF(RWE!$A$7="Y",IF(RWE!$R$4/RWE!$R$6*SUM('2013Year'!AJ46:AJ46)&lt;'2013AllExports'!$A$1," ",RWE!$R$4/RWE!$R$6*SUM('2013Year'!AJ46:AJ46)),1/RWE!$R$6*SUM('2013Year'!AJ46:AJ46))</f>
        <v xml:space="preserve"> </v>
      </c>
      <c r="AK46" s="77" t="str">
        <f>IF(RWE!$A$7="Y",IF(RWE!$S$4/RWE!$S$6*SUM('2013Year'!AK46:AK46)&lt;'2013AllExports'!$A$1," ",RWE!$S$4/RWE!$S$6*SUM('2013Year'!AK46:AK46)),1/RWE!$S$6*SUM('2013Year'!AK46:AK46))</f>
        <v xml:space="preserve"> </v>
      </c>
      <c r="AL46" s="77" t="str">
        <f>IF(RWE!$A$7="Y",IF(RWE!$T$4/RWE!$T$6*SUM('2013Year'!AL46:AL46)&lt;'2013AllExports'!$A$1," ",RWE!$T$4/RWE!$T$6*SUM('2013Year'!AL46:AL46)),1/RWE!$T$6*SUM('2013Year'!AL46:AL46))</f>
        <v xml:space="preserve"> </v>
      </c>
      <c r="AM46" s="79">
        <f>SUM('2013Year'!AM46:AM46)</f>
        <v>0</v>
      </c>
      <c r="AN46" s="79">
        <f>SUM('2013Year'!AN46:AN46)</f>
        <v>0</v>
      </c>
      <c r="AO46" s="79">
        <f>SUM('2013Year'!AO46:AO46)</f>
        <v>0</v>
      </c>
    </row>
    <row r="47" spans="1:41" ht="13">
      <c r="A47" t="s">
        <v>54</v>
      </c>
      <c r="B47" s="76" t="str">
        <f>IF(RWE!$A$7="Y",IF(RWE!$B$4/RWE!$B$6*SUM('2013Year'!B47:B47)&lt;'2013AllExports'!$A$1," ",RWE!$B$4/RWE!$B$6*SUM('2013Year'!B47:B47)),1/RWE!$B$6*SUM('2013Year'!B47:B47))</f>
        <v xml:space="preserve"> </v>
      </c>
      <c r="C47" s="76">
        <f>IF(RWE!$A$7="Y",IF(RWE!$C$4/RWE!$C$6*SUM('2013Year'!C47:C47)&lt;'2013AllExports'!$A$1," ",RWE!$C$4/RWE!$C$6*SUM('2013Year'!C47:C47)),1/RWE!$C$6*SUM('2013Year'!C47:C47))</f>
        <v>1.1678622956000001E-2</v>
      </c>
      <c r="D47" s="76">
        <f>IF(RWE!$A$7="Y",IF(RWE!$D$4/RWE!$D$6*SUM('2013Year'!D47:D47)&lt;'2013AllExports'!$A$1," ",RWE!$D$4/RWE!$D$6*SUM('2013Year'!D47:D47)),1/RWE!$D$6*SUM('2013Year'!D47:D47))</f>
        <v>8.2811359399999999E-3</v>
      </c>
      <c r="E47" s="76" t="str">
        <f>IF(RWE!$A$7="Y",IF(RWE!$E$4/RWE!$E$6*SUM('2013Year'!E47:E47)&lt;'2013AllExports'!$A$1," ",RWE!$E$4/RWE!$E$6*SUM('2013Year'!E47:E47)),1/RWE!$E$6*SUM('2013Year'!E47:E47))</f>
        <v xml:space="preserve"> </v>
      </c>
      <c r="F47" s="77" t="str">
        <f>IF(RWE!$A$7="Y",IF(RWE!$F$4/RWE!$F$6*SUM('2013Year'!F47:F47)&lt;'2013AllExports'!$A$1," ",RWE!$F$4/RWE!$F$6*SUM('2013Year'!F47:F47)),1/RWE!$F$6*SUM('2013Year'!F47:F47))</f>
        <v xml:space="preserve"> </v>
      </c>
      <c r="G47" s="77" t="str">
        <f>IF(RWE!$A$7="Y",IF(RWE!$G$4/RWE!$G$6*SUM('2013Year'!G47:G47)&lt;'2013AllExports'!$A$1," ",RWE!$G$4/RWE!$G$6*SUM('2013Year'!G47:G47)),1/RWE!$G$6*SUM('2013Year'!G47:G47))</f>
        <v xml:space="preserve"> </v>
      </c>
      <c r="H47" s="77" t="str">
        <f>IF(RWE!$A$7="Y",IF(RWE!$H$4/RWE!$H$6*SUM('2013Year'!H47:H47)&lt;'2013AllExports'!$A$1," ",RWE!$H$4/RWE!$H$6*SUM('2013Year'!H47:H47)),1/RWE!$H$6*SUM('2013Year'!H47:H47))</f>
        <v xml:space="preserve"> </v>
      </c>
      <c r="I47" s="77" t="str">
        <f>IF(RWE!$A$7="Y",IF(RWE!$I$4/RWE!$I$6*SUM('2013Year'!I47:I47)&lt;'2013AllExports'!$A$1," ",RWE!$I$4/RWE!$I$6*SUM('2013Year'!I47:I47)),1/RWE!$I$6*SUM('2013Year'!I47:I47))</f>
        <v xml:space="preserve"> </v>
      </c>
      <c r="J47" s="77" t="str">
        <f>IF(RWE!$A$7="Y",IF(RWE!$J$4/RWE!$J$6*SUM('2013Year'!J47:J47)&lt;'2013AllExports'!$A$1," ",RWE!$J$4/RWE!$J$6*SUM('2013Year'!J47:J47)),1/RWE!$J$6*SUM('2013Year'!J47:J47))</f>
        <v xml:space="preserve"> </v>
      </c>
      <c r="K47" s="77" t="str">
        <f>IF(RWE!$A$7="Y",IF(RWE!$K$4/RWE!$K$6*SUM('2013Year'!K47:K47)&lt;'2013AllExports'!$A$1," ",RWE!$K$4/RWE!$K$6*SUM('2013Year'!K47:K47)),1/RWE!$K$6*SUM('2013Year'!K47:K47))</f>
        <v xml:space="preserve"> </v>
      </c>
      <c r="L47" s="77" t="str">
        <f>IF(RWE!$A$7="Y",IF(RWE!$K$4/RWE!$K$6*SUM('2013Year'!L47:L47)&lt;'2013AllExports'!$A$1," ",RWE!$K$4/RWE!$K$6*SUM('2013Year'!L47:L47)),1/RWE!$K$6*SUM('2013Year'!L47:L47))</f>
        <v xml:space="preserve"> </v>
      </c>
      <c r="N47" s="77" t="str">
        <f>IF(RWE!$A$7="Y",IF(RWE!$N$4/RWE!$N$6*SUM('2013Year'!N47:N47)&lt;'2013AllExports'!$A$1," ",RWE!$N$4/RWE!$N$6*SUM('2013Year'!N47:N47)),1/RWE!$N$6*SUM('2013Year'!N47:N47))</f>
        <v xml:space="preserve"> </v>
      </c>
      <c r="O47" s="77" t="str">
        <f>IF(RWE!$A$7="Y",IF(RWE!$O$4/RWE!$O$6*SUM('2013Year'!O47:O47)&lt;'2013AllExports'!$A$1," ",RWE!$O$4/RWE!$O$6*SUM('2013Year'!O47:O47)),1/RWE!$O$6*SUM('2013Year'!O47:O47))</f>
        <v xml:space="preserve"> </v>
      </c>
      <c r="P47" s="77" t="str">
        <f>IF(RWE!$A$7="Y",IF(RWE!$P$4/RWE!$P$6*SUM('2013Year'!P47:P47)&lt;'2013AllExports'!$A$1," ",RWE!$P$4/RWE!$P$6*SUM('2013Year'!P47:P47)),1/RWE!$P$6*SUM('2013Year'!P47:P47))</f>
        <v xml:space="preserve"> </v>
      </c>
      <c r="Q47" s="78">
        <f>IF(RWE!$A$7="Y",IF(SUM(B47:P47)&lt;$A$1," ",SUM(B47:P47)),"-")</f>
        <v>1.9959758896000001E-2</v>
      </c>
      <c r="S47" s="79" t="str">
        <f>IF(SUM(B47:B47)=0," ",'2013Year'!S47)</f>
        <v xml:space="preserve"> </v>
      </c>
      <c r="T47" s="79">
        <f>IF(SUM(C47:C47)=0," ",'2013Year'!T47)</f>
        <v>6.4532599999999993</v>
      </c>
      <c r="U47" s="79">
        <f>IF(SUM(D47:D47)=0," ",'2013Year'!U47)</f>
        <v>4.1076290000000002</v>
      </c>
      <c r="V47" s="79" t="str">
        <f>IF(SUM(E47:E47)=0," ",'2013Year'!V47)</f>
        <v xml:space="preserve"> </v>
      </c>
      <c r="W47" s="79" t="str">
        <f>IF(SUM(F47:F47)=0," ",'2013Year'!W47)</f>
        <v xml:space="preserve"> </v>
      </c>
      <c r="X47" s="79" t="str">
        <f>IF(SUM(G47:G47)=0," ",'2013Year'!X47)</f>
        <v xml:space="preserve"> </v>
      </c>
      <c r="Y47" s="79" t="str">
        <f>IF(SUM(H47:H47)=0," ",'2013Year'!Y47)</f>
        <v xml:space="preserve"> </v>
      </c>
      <c r="Z47" s="79" t="str">
        <f>IF(SUM(I47:I47)=0," ",'2013Year'!Z47)</f>
        <v xml:space="preserve"> </v>
      </c>
      <c r="AA47" s="79" t="str">
        <f>IF(SUM(J47:J47)=0," ",'2013Year'!AA47)</f>
        <v xml:space="preserve"> </v>
      </c>
      <c r="AB47" s="79" t="str">
        <f>IF(SUM(K47:K47)=0," ",'2013Year'!AB47)</f>
        <v xml:space="preserve"> </v>
      </c>
      <c r="AC47" s="79" t="str">
        <f>IF(SUM(L47:L47)=0," ",'2013Year'!AC47)</f>
        <v xml:space="preserve"> </v>
      </c>
      <c r="AE47" s="79" t="str">
        <f>IF(SUM(N47:N47)=0," ",'2013Year'!AE47)</f>
        <v xml:space="preserve"> </v>
      </c>
      <c r="AF47" s="79" t="str">
        <f>IF(SUM(O47:O47)=0," ",'2013Year'!AF47)</f>
        <v xml:space="preserve"> </v>
      </c>
      <c r="AG47" s="79" t="str">
        <f>IF(SUM(P47:P47)=0," ",'2013Year'!AG47)</f>
        <v xml:space="preserve"> </v>
      </c>
      <c r="AH47" s="80">
        <f>IF(SUM(Q47:Q47)=0," ",'2013Year'!AH47)</f>
        <v>10.872692000000001</v>
      </c>
      <c r="AJ47" s="77" t="str">
        <f>IF(RWE!$A$7="Y",IF(RWE!$R$4/RWE!$R$6*SUM('2013Year'!AJ47:AJ47)&lt;'2013AllExports'!$A$1," ",RWE!$R$4/RWE!$R$6*SUM('2013Year'!AJ47:AJ47)),1/RWE!$R$6*SUM('2013Year'!AJ47:AJ47))</f>
        <v xml:space="preserve"> </v>
      </c>
      <c r="AK47" s="77" t="str">
        <f>IF(RWE!$A$7="Y",IF(RWE!$S$4/RWE!$S$6*SUM('2013Year'!AK47:AK47)&lt;'2013AllExports'!$A$1," ",RWE!$S$4/RWE!$S$6*SUM('2013Year'!AK47:AK47)),1/RWE!$S$6*SUM('2013Year'!AK47:AK47))</f>
        <v xml:space="preserve"> </v>
      </c>
      <c r="AL47" s="77" t="str">
        <f>IF(RWE!$A$7="Y",IF(RWE!$T$4/RWE!$T$6*SUM('2013Year'!AL47:AL47)&lt;'2013AllExports'!$A$1," ",RWE!$T$4/RWE!$T$6*SUM('2013Year'!AL47:AL47)),1/RWE!$T$6*SUM('2013Year'!AL47:AL47))</f>
        <v xml:space="preserve"> </v>
      </c>
      <c r="AM47" s="79">
        <f>SUM('2013Year'!AM47:AM47)</f>
        <v>0</v>
      </c>
      <c r="AN47" s="79">
        <f>SUM('2013Year'!AN47:AN47)</f>
        <v>0</v>
      </c>
      <c r="AO47" s="79">
        <f>SUM('2013Year'!AO47:AO47)</f>
        <v>0</v>
      </c>
    </row>
    <row r="48" spans="1:41" ht="13">
      <c r="A48" t="s">
        <v>7</v>
      </c>
      <c r="B48" s="76" t="str">
        <f>IF(RWE!$A$7="Y",IF(RWE!$B$4/RWE!$B$6*SUM('2013Year'!B48:B48)&lt;'2013AllExports'!$A$1," ",RWE!$B$4/RWE!$B$6*SUM('2013Year'!B48:B48)),1/RWE!$B$6*SUM('2013Year'!B48:B48))</f>
        <v xml:space="preserve"> </v>
      </c>
      <c r="C48" s="76" t="str">
        <f>IF(RWE!$A$7="Y",IF(RWE!$C$4/RWE!$C$6*SUM('2013Year'!C48:C48)&lt;'2013AllExports'!$A$1," ",RWE!$C$4/RWE!$C$6*SUM('2013Year'!C48:C48)),1/RWE!$C$6*SUM('2013Year'!C48:C48))</f>
        <v xml:space="preserve"> </v>
      </c>
      <c r="D48" s="76" t="str">
        <f>IF(RWE!$A$7="Y",IF(RWE!$D$4/RWE!$D$6*SUM('2013Year'!D48:D48)&lt;'2013AllExports'!$A$1," ",RWE!$D$4/RWE!$D$6*SUM('2013Year'!D48:D48)),1/RWE!$D$6*SUM('2013Year'!D48:D48))</f>
        <v xml:space="preserve"> </v>
      </c>
      <c r="E48" s="76" t="str">
        <f>IF(RWE!$A$7="Y",IF(RWE!$E$4/RWE!$E$6*SUM('2013Year'!E48:E48)&lt;'2013AllExports'!$A$1," ",RWE!$E$4/RWE!$E$6*SUM('2013Year'!E48:E48)),1/RWE!$E$6*SUM('2013Year'!E48:E48))</f>
        <v xml:space="preserve"> </v>
      </c>
      <c r="F48" s="77" t="str">
        <f>IF(RWE!$A$7="Y",IF(RWE!$F$4/RWE!$F$6*SUM('2013Year'!F48:F48)&lt;'2013AllExports'!$A$1," ",RWE!$F$4/RWE!$F$6*SUM('2013Year'!F48:F48)),1/RWE!$F$6*SUM('2013Year'!F48:F48))</f>
        <v xml:space="preserve"> </v>
      </c>
      <c r="G48" s="77" t="str">
        <f>IF(RWE!$A$7="Y",IF(RWE!$G$4/RWE!$G$6*SUM('2013Year'!G48:G48)&lt;'2013AllExports'!$A$1," ",RWE!$G$4/RWE!$G$6*SUM('2013Year'!G48:G48)),1/RWE!$G$6*SUM('2013Year'!G48:G48))</f>
        <v xml:space="preserve"> </v>
      </c>
      <c r="H48" s="77" t="str">
        <f>IF(RWE!$A$7="Y",IF(RWE!$H$4/RWE!$H$6*SUM('2013Year'!H48:H48)&lt;'2013AllExports'!$A$1," ",RWE!$H$4/RWE!$H$6*SUM('2013Year'!H48:H48)),1/RWE!$H$6*SUM('2013Year'!H48:H48))</f>
        <v xml:space="preserve"> </v>
      </c>
      <c r="I48" s="77" t="str">
        <f>IF(RWE!$A$7="Y",IF(RWE!$I$4/RWE!$I$6*SUM('2013Year'!I48:I48)&lt;'2013AllExports'!$A$1," ",RWE!$I$4/RWE!$I$6*SUM('2013Year'!I48:I48)),1/RWE!$I$6*SUM('2013Year'!I48:I48))</f>
        <v xml:space="preserve"> </v>
      </c>
      <c r="J48" s="77" t="str">
        <f>IF(RWE!$A$7="Y",IF(RWE!$J$4/RWE!$J$6*SUM('2013Year'!J48:J48)&lt;'2013AllExports'!$A$1," ",RWE!$J$4/RWE!$J$6*SUM('2013Year'!J48:J48)),1/RWE!$J$6*SUM('2013Year'!J48:J48))</f>
        <v xml:space="preserve"> </v>
      </c>
      <c r="K48" s="77" t="str">
        <f>IF(RWE!$A$7="Y",IF(RWE!$K$4/RWE!$K$6*SUM('2013Year'!K48:K48)&lt;'2013AllExports'!$A$1," ",RWE!$K$4/RWE!$K$6*SUM('2013Year'!K48:K48)),1/RWE!$K$6*SUM('2013Year'!K48:K48))</f>
        <v xml:space="preserve"> </v>
      </c>
      <c r="L48" s="77" t="str">
        <f>IF(RWE!$A$7="Y",IF(RWE!$K$4/RWE!$K$6*SUM('2013Year'!L48:L48)&lt;'2013AllExports'!$A$1," ",RWE!$K$4/RWE!$K$6*SUM('2013Year'!L48:L48)),1/RWE!$K$6*SUM('2013Year'!L48:L48))</f>
        <v xml:space="preserve"> </v>
      </c>
      <c r="N48" s="77" t="str">
        <f>IF(RWE!$A$7="Y",IF(RWE!$N$4/RWE!$N$6*SUM('2013Year'!N48:N48)&lt;'2013AllExports'!$A$1," ",RWE!$N$4/RWE!$N$6*SUM('2013Year'!N48:N48)),1/RWE!$N$6*SUM('2013Year'!N48:N48))</f>
        <v xml:space="preserve"> </v>
      </c>
      <c r="O48" s="77" t="str">
        <f>IF(RWE!$A$7="Y",IF(RWE!$O$4/RWE!$O$6*SUM('2013Year'!O48:O48)&lt;'2013AllExports'!$A$1," ",RWE!$O$4/RWE!$O$6*SUM('2013Year'!O48:O48)),1/RWE!$O$6*SUM('2013Year'!O48:O48))</f>
        <v xml:space="preserve"> </v>
      </c>
      <c r="P48" s="77" t="str">
        <f>IF(RWE!$A$7="Y",IF(RWE!$P$4/RWE!$P$6*SUM('2013Year'!P48:P48)&lt;'2013AllExports'!$A$1," ",RWE!$P$4/RWE!$P$6*SUM('2013Year'!P48:P48)),1/RWE!$P$6*SUM('2013Year'!P48:P48))</f>
        <v xml:space="preserve"> </v>
      </c>
      <c r="Q48" s="78" t="str">
        <f>IF(RWE!$A$7="Y",IF(SUM(B48:P48)&lt;$A$1," ",SUM(B48:P48)),"-")</f>
        <v xml:space="preserve"> </v>
      </c>
      <c r="S48" s="79" t="str">
        <f>IF(SUM(B48:B48)=0," ",'2013Year'!S48)</f>
        <v xml:space="preserve"> </v>
      </c>
      <c r="T48" s="79" t="str">
        <f>IF(SUM(C48:C48)=0," ",'2013Year'!T48)</f>
        <v xml:space="preserve"> </v>
      </c>
      <c r="U48" s="79" t="str">
        <f>IF(SUM(D48:D48)=0," ",'2013Year'!U48)</f>
        <v xml:space="preserve"> </v>
      </c>
      <c r="V48" s="79" t="str">
        <f>IF(SUM(E48:E48)=0," ",'2013Year'!V48)</f>
        <v xml:space="preserve"> </v>
      </c>
      <c r="W48" s="79" t="str">
        <f>IF(SUM(F48:F48)=0," ",'2013Year'!W48)</f>
        <v xml:space="preserve"> </v>
      </c>
      <c r="X48" s="79" t="str">
        <f>IF(SUM(G48:G48)=0," ",'2013Year'!X48)</f>
        <v xml:space="preserve"> </v>
      </c>
      <c r="Y48" s="79" t="str">
        <f>IF(SUM(H48:H48)=0," ",'2013Year'!Y48)</f>
        <v xml:space="preserve"> </v>
      </c>
      <c r="Z48" s="79" t="str">
        <f>IF(SUM(I48:I48)=0," ",'2013Year'!Z48)</f>
        <v xml:space="preserve"> </v>
      </c>
      <c r="AA48" s="79" t="str">
        <f>IF(SUM(J48:J48)=0," ",'2013Year'!AA48)</f>
        <v xml:space="preserve"> </v>
      </c>
      <c r="AB48" s="79" t="str">
        <f>IF(SUM(K48:K48)=0," ",'2013Year'!AB48)</f>
        <v xml:space="preserve"> </v>
      </c>
      <c r="AC48" s="79" t="str">
        <f>IF(SUM(L48:L48)=0," ",'2013Year'!AC48)</f>
        <v xml:space="preserve"> </v>
      </c>
      <c r="AE48" s="79" t="str">
        <f>IF(SUM(N48:N48)=0," ",'2013Year'!AE48)</f>
        <v xml:space="preserve"> </v>
      </c>
      <c r="AF48" s="79" t="str">
        <f>IF(SUM(O48:O48)=0," ",'2013Year'!AF48)</f>
        <v xml:space="preserve"> </v>
      </c>
      <c r="AG48" s="79" t="str">
        <f>IF(SUM(P48:P48)=0," ",'2013Year'!AG48)</f>
        <v xml:space="preserve"> </v>
      </c>
      <c r="AH48" s="80" t="str">
        <f>IF(SUM(Q48:Q48)=0," ",'2013Year'!AH48)</f>
        <v xml:space="preserve"> </v>
      </c>
      <c r="AJ48" s="77" t="str">
        <f>IF(RWE!$A$7="Y",IF(RWE!$R$4/RWE!$R$6*SUM('2013Year'!AJ48:AJ48)&lt;'2013AllExports'!$A$1," ",RWE!$R$4/RWE!$R$6*SUM('2013Year'!AJ48:AJ48)),1/RWE!$R$6*SUM('2013Year'!AJ48:AJ48))</f>
        <v xml:space="preserve"> </v>
      </c>
      <c r="AK48" s="77" t="str">
        <f>IF(RWE!$A$7="Y",IF(RWE!$S$4/RWE!$S$6*SUM('2013Year'!AK48:AK48)&lt;'2013AllExports'!$A$1," ",RWE!$S$4/RWE!$S$6*SUM('2013Year'!AK48:AK48)),1/RWE!$S$6*SUM('2013Year'!AK48:AK48))</f>
        <v xml:space="preserve"> </v>
      </c>
      <c r="AL48" s="77" t="str">
        <f>IF(RWE!$A$7="Y",IF(RWE!$T$4/RWE!$T$6*SUM('2013Year'!AL48:AL48)&lt;'2013AllExports'!$A$1," ",RWE!$T$4/RWE!$T$6*SUM('2013Year'!AL48:AL48)),1/RWE!$T$6*SUM('2013Year'!AL48:AL48))</f>
        <v xml:space="preserve"> </v>
      </c>
      <c r="AM48" s="79">
        <f>SUM('2013Year'!AM48:AM48)</f>
        <v>0</v>
      </c>
      <c r="AN48" s="79">
        <f>SUM('2013Year'!AN48:AN48)</f>
        <v>0</v>
      </c>
      <c r="AO48" s="79">
        <f>SUM('2013Year'!AO48:AO48)</f>
        <v>0</v>
      </c>
    </row>
    <row r="49" spans="1:41" ht="13">
      <c r="A49" t="s">
        <v>17</v>
      </c>
      <c r="B49" s="76">
        <f>IF(RWE!$A$7="Y",IF(RWE!$B$4/RWE!$B$6*SUM('2013Year'!B49:B49)&lt;'2013AllExports'!$A$1," ",RWE!$B$4/RWE!$B$6*SUM('2013Year'!B49:B49)),1/RWE!$B$6*SUM('2013Year'!B49:B49))</f>
        <v>1.6398092199999992E-2</v>
      </c>
      <c r="C49" s="76">
        <f>IF(RWE!$A$7="Y",IF(RWE!$C$4/RWE!$C$6*SUM('2013Year'!C49:C49)&lt;'2013AllExports'!$A$1," ",RWE!$C$4/RWE!$C$6*SUM('2013Year'!C49:C49)),1/RWE!$C$6*SUM('2013Year'!C49:C49))</f>
        <v>1.0859810415999982E-2</v>
      </c>
      <c r="D49" s="76" t="str">
        <f>IF(RWE!$A$7="Y",IF(RWE!$D$4/RWE!$D$6*SUM('2013Year'!D49:D49)&lt;'2013AllExports'!$A$1," ",RWE!$D$4/RWE!$D$6*SUM('2013Year'!D49:D49)),1/RWE!$D$6*SUM('2013Year'!D49:D49))</f>
        <v xml:space="preserve"> </v>
      </c>
      <c r="E49" s="76" t="str">
        <f>IF(RWE!$A$7="Y",IF(RWE!$E$4/RWE!$E$6*SUM('2013Year'!E49:E49)&lt;'2013AllExports'!$A$1," ",RWE!$E$4/RWE!$E$6*SUM('2013Year'!E49:E49)),1/RWE!$E$6*SUM('2013Year'!E49:E49))</f>
        <v xml:space="preserve"> </v>
      </c>
      <c r="F49" s="77" t="str">
        <f>IF(RWE!$A$7="Y",IF(RWE!$F$4/RWE!$F$6*SUM('2013Year'!F49:F49)&lt;'2013AllExports'!$A$1," ",RWE!$F$4/RWE!$F$6*SUM('2013Year'!F49:F49)),1/RWE!$F$6*SUM('2013Year'!F49:F49))</f>
        <v xml:space="preserve"> </v>
      </c>
      <c r="G49" s="77" t="str">
        <f>IF(RWE!$A$7="Y",IF(RWE!$G$4/RWE!$G$6*SUM('2013Year'!G49:G49)&lt;'2013AllExports'!$A$1," ",RWE!$G$4/RWE!$G$6*SUM('2013Year'!G49:G49)),1/RWE!$G$6*SUM('2013Year'!G49:G49))</f>
        <v xml:space="preserve"> </v>
      </c>
      <c r="H49" s="77" t="str">
        <f>IF(RWE!$A$7="Y",IF(RWE!$H$4/RWE!$H$6*SUM('2013Year'!H49:H49)&lt;'2013AllExports'!$A$1," ",RWE!$H$4/RWE!$H$6*SUM('2013Year'!H49:H49)),1/RWE!$H$6*SUM('2013Year'!H49:H49))</f>
        <v xml:space="preserve"> </v>
      </c>
      <c r="I49" s="77" t="str">
        <f>IF(RWE!$A$7="Y",IF(RWE!$I$4/RWE!$I$6*SUM('2013Year'!I49:I49)&lt;'2013AllExports'!$A$1," ",RWE!$I$4/RWE!$I$6*SUM('2013Year'!I49:I49)),1/RWE!$I$6*SUM('2013Year'!I49:I49))</f>
        <v xml:space="preserve"> </v>
      </c>
      <c r="J49" s="77" t="str">
        <f>IF(RWE!$A$7="Y",IF(RWE!$J$4/RWE!$J$6*SUM('2013Year'!J49:J49)&lt;'2013AllExports'!$A$1," ",RWE!$J$4/RWE!$J$6*SUM('2013Year'!J49:J49)),1/RWE!$J$6*SUM('2013Year'!J49:J49))</f>
        <v xml:space="preserve"> </v>
      </c>
      <c r="K49" s="77" t="str">
        <f>IF(RWE!$A$7="Y",IF(RWE!$K$4/RWE!$K$6*SUM('2013Year'!K49:K49)&lt;'2013AllExports'!$A$1," ",RWE!$K$4/RWE!$K$6*SUM('2013Year'!K49:K49)),1/RWE!$K$6*SUM('2013Year'!K49:K49))</f>
        <v xml:space="preserve"> </v>
      </c>
      <c r="L49" s="77" t="str">
        <f>IF(RWE!$A$7="Y",IF(RWE!$K$4/RWE!$K$6*SUM('2013Year'!L49:L49)&lt;'2013AllExports'!$A$1," ",RWE!$K$4/RWE!$K$6*SUM('2013Year'!L49:L49)),1/RWE!$K$6*SUM('2013Year'!L49:L49))</f>
        <v xml:space="preserve"> </v>
      </c>
      <c r="N49" s="77" t="str">
        <f>IF(RWE!$A$7="Y",IF(RWE!$N$4/RWE!$N$6*SUM('2013Year'!N49:N49)&lt;'2013AllExports'!$A$1," ",RWE!$N$4/RWE!$N$6*SUM('2013Year'!N49:N49)),1/RWE!$N$6*SUM('2013Year'!N49:N49))</f>
        <v xml:space="preserve"> </v>
      </c>
      <c r="O49" s="77" t="str">
        <f>IF(RWE!$A$7="Y",IF(RWE!$O$4/RWE!$O$6*SUM('2013Year'!O49:O49)&lt;'2013AllExports'!$A$1," ",RWE!$O$4/RWE!$O$6*SUM('2013Year'!O49:O49)),1/RWE!$O$6*SUM('2013Year'!O49:O49))</f>
        <v xml:space="preserve"> </v>
      </c>
      <c r="P49" s="77" t="str">
        <f>IF(RWE!$A$7="Y",IF(RWE!$P$4/RWE!$P$6*SUM('2013Year'!P49:P49)&lt;'2013AllExports'!$A$1," ",RWE!$P$4/RWE!$P$6*SUM('2013Year'!P49:P49)),1/RWE!$P$6*SUM('2013Year'!P49:P49))</f>
        <v xml:space="preserve"> </v>
      </c>
      <c r="Q49" s="78">
        <f>IF(RWE!$A$7="Y",IF(SUM(B49:P49)&lt;$A$1," ",SUM(B49:P49)),"-")</f>
        <v>2.7257902615999974E-2</v>
      </c>
      <c r="S49" s="79">
        <f>IF(SUM(B49:B49)=0," ",'2013Year'!S49)</f>
        <v>1.3312810000000042</v>
      </c>
      <c r="T49" s="79">
        <f>IF(SUM(C49:C49)=0," ",'2013Year'!T49)</f>
        <v>3.8962020000000024</v>
      </c>
      <c r="U49" s="79" t="str">
        <f>IF(SUM(D49:D49)=0," ",'2013Year'!U49)</f>
        <v xml:space="preserve"> </v>
      </c>
      <c r="V49" s="79" t="str">
        <f>IF(SUM(E49:E49)=0," ",'2013Year'!V49)</f>
        <v xml:space="preserve"> </v>
      </c>
      <c r="W49" s="79" t="str">
        <f>IF(SUM(F49:F49)=0," ",'2013Year'!W49)</f>
        <v xml:space="preserve"> </v>
      </c>
      <c r="X49" s="79" t="str">
        <f>IF(SUM(G49:G49)=0," ",'2013Year'!X49)</f>
        <v xml:space="preserve"> </v>
      </c>
      <c r="Y49" s="79" t="str">
        <f>IF(SUM(H49:H49)=0," ",'2013Year'!Y49)</f>
        <v xml:space="preserve"> </v>
      </c>
      <c r="Z49" s="79" t="str">
        <f>IF(SUM(I49:I49)=0," ",'2013Year'!Z49)</f>
        <v xml:space="preserve"> </v>
      </c>
      <c r="AA49" s="79" t="str">
        <f>IF(SUM(J49:J49)=0," ",'2013Year'!AA49)</f>
        <v xml:space="preserve"> </v>
      </c>
      <c r="AB49" s="79" t="str">
        <f>IF(SUM(K49:K49)=0," ",'2013Year'!AB49)</f>
        <v xml:space="preserve"> </v>
      </c>
      <c r="AC49" s="79" t="str">
        <f>IF(SUM(L49:L49)=0," ",'2013Year'!AC49)</f>
        <v xml:space="preserve"> </v>
      </c>
      <c r="AE49" s="79" t="str">
        <f>IF(SUM(N49:N49)=0," ",'2013Year'!AE49)</f>
        <v xml:space="preserve"> </v>
      </c>
      <c r="AF49" s="79" t="str">
        <f>IF(SUM(O49:O49)=0," ",'2013Year'!AF49)</f>
        <v xml:space="preserve"> </v>
      </c>
      <c r="AG49" s="79" t="str">
        <f>IF(SUM(P49:P49)=0," ",'2013Year'!AG49)</f>
        <v xml:space="preserve"> </v>
      </c>
      <c r="AH49" s="80">
        <f>IF(SUM(Q49:Q49)=0," ",'2013Year'!AH49)</f>
        <v>6.6355649999999855</v>
      </c>
      <c r="AJ49" s="77" t="str">
        <f>IF(RWE!$A$7="Y",IF(RWE!$R$4/RWE!$R$6*SUM('2013Year'!AJ49:AJ49)&lt;'2013AllExports'!$A$1," ",RWE!$R$4/RWE!$R$6*SUM('2013Year'!AJ49:AJ49)),1/RWE!$R$6*SUM('2013Year'!AJ49:AJ49))</f>
        <v xml:space="preserve"> </v>
      </c>
      <c r="AK49" s="77" t="str">
        <f>IF(RWE!$A$7="Y",IF(RWE!$S$4/RWE!$S$6*SUM('2013Year'!AK49:AK49)&lt;'2013AllExports'!$A$1," ",RWE!$S$4/RWE!$S$6*SUM('2013Year'!AK49:AK49)),1/RWE!$S$6*SUM('2013Year'!AK49:AK49))</f>
        <v xml:space="preserve"> </v>
      </c>
      <c r="AL49" s="77" t="str">
        <f>IF(RWE!$A$7="Y",IF(RWE!$T$4/RWE!$T$6*SUM('2013Year'!AL49:AL49)&lt;'2013AllExports'!$A$1," ",RWE!$T$4/RWE!$T$6*SUM('2013Year'!AL49:AL49)),1/RWE!$T$6*SUM('2013Year'!AL49:AL49))</f>
        <v xml:space="preserve"> </v>
      </c>
      <c r="AM49" s="79">
        <f>SUM('2013Year'!AM49:AM49)</f>
        <v>0</v>
      </c>
      <c r="AN49" s="79">
        <f>SUM('2013Year'!AN49:AN49)</f>
        <v>0</v>
      </c>
      <c r="AO49" s="79">
        <f>SUM('2013Year'!AO49:AO49)</f>
        <v>0</v>
      </c>
    </row>
    <row r="50" spans="1:41" ht="13">
      <c r="A50" s="7" t="s">
        <v>113</v>
      </c>
      <c r="B50" s="76" t="str">
        <f>IF(RWE!$A$7="Y",IF(RWE!$B$4/RWE!$B$6*SUM('2013Year'!B50:B50)&lt;'2013AllExports'!$A$1," ",RWE!$B$4/RWE!$B$6*SUM('2013Year'!B50:B50)),1/RWE!$B$6*SUM('2013Year'!B50:B50))</f>
        <v xml:space="preserve"> </v>
      </c>
      <c r="C50" s="76">
        <f>IF(RWE!$A$7="Y",IF(RWE!$C$4/RWE!$C$6*SUM('2013Year'!C50:C50)&lt;'2013AllExports'!$A$1," ",RWE!$C$4/RWE!$C$6*SUM('2013Year'!C50:C50)),1/RWE!$C$6*SUM('2013Year'!C50:C50))</f>
        <v>0.11909229186400001</v>
      </c>
      <c r="D50" s="76">
        <f>IF(RWE!$A$7="Y",IF(RWE!$D$4/RWE!$D$6*SUM('2013Year'!D50:D50)&lt;'2013AllExports'!$A$1," ",RWE!$D$4/RWE!$D$6*SUM('2013Year'!D50:D50)),1/RWE!$D$6*SUM('2013Year'!D50:D50))</f>
        <v>7.6246479399999983E-2</v>
      </c>
      <c r="E50" s="76">
        <f>IF(RWE!$A$7="Y",IF(RWE!$E$4/RWE!$E$6*SUM('2013Year'!E50:E50)&lt;'2013AllExports'!$A$1," ",RWE!$E$4/RWE!$E$6*SUM('2013Year'!E50:E50)),1/RWE!$E$6*SUM('2013Year'!E50:E50))</f>
        <v>5.2332566999999993E-3</v>
      </c>
      <c r="F50" s="77">
        <f>IF(RWE!$A$7="Y",IF(RWE!$F$4/RWE!$F$6*SUM('2013Year'!F50:F50)&lt;'2013AllExports'!$A$1," ",RWE!$F$4/RWE!$F$6*SUM('2013Year'!F50:F50)),1/RWE!$F$6*SUM('2013Year'!F50:F50))</f>
        <v>2.1742999599999993E-2</v>
      </c>
      <c r="G50" s="77">
        <f>IF(RWE!$A$7="Y",IF(RWE!$G$4/RWE!$G$6*SUM('2013Year'!G50:G50)&lt;'2013AllExports'!$A$1," ",RWE!$G$4/RWE!$G$6*SUM('2013Year'!G50:G50)),1/RWE!$G$6*SUM('2013Year'!G50:G50))</f>
        <v>8.667414E-3</v>
      </c>
      <c r="H50" s="77" t="str">
        <f>IF(RWE!$A$7="Y",IF(RWE!$H$4/RWE!$H$6*SUM('2013Year'!H50:H50)&lt;'2013AllExports'!$A$1," ",RWE!$H$4/RWE!$H$6*SUM('2013Year'!H50:H50)),1/RWE!$H$6*SUM('2013Year'!H50:H50))</f>
        <v xml:space="preserve"> </v>
      </c>
      <c r="I50" s="77">
        <f>IF(RWE!$A$7="Y",IF(RWE!$I$4/RWE!$I$6*SUM('2013Year'!I50:I50)&lt;'2013AllExports'!$A$1," ",RWE!$I$4/RWE!$I$6*SUM('2013Year'!I50:I50)),1/RWE!$I$6*SUM('2013Year'!I50:I50))</f>
        <v>5.4182043999999995E-3</v>
      </c>
      <c r="J50" s="77" t="str">
        <f>IF(RWE!$A$7="Y",IF(RWE!$J$4/RWE!$J$6*SUM('2013Year'!J50:J50)&lt;'2013AllExports'!$A$1," ",RWE!$J$4/RWE!$J$6*SUM('2013Year'!J50:J50)),1/RWE!$J$6*SUM('2013Year'!J50:J50))</f>
        <v xml:space="preserve"> </v>
      </c>
      <c r="K50" s="77" t="str">
        <f>IF(RWE!$A$7="Y",IF(RWE!$K$4/RWE!$K$6*SUM('2013Year'!K50:K50)&lt;'2013AllExports'!$A$1," ",RWE!$K$4/RWE!$K$6*SUM('2013Year'!K50:K50)),1/RWE!$K$6*SUM('2013Year'!K50:K50))</f>
        <v xml:space="preserve"> </v>
      </c>
      <c r="L50" s="77">
        <f>IF(RWE!$A$7="Y",IF(RWE!$K$4/RWE!$K$6*SUM('2013Year'!L50:L50)&lt;'2013AllExports'!$A$1," ",RWE!$K$4/RWE!$K$6*SUM('2013Year'!L50:L50)),1/RWE!$K$6*SUM('2013Year'!L50:L50))</f>
        <v>6.7514620599999986E-3</v>
      </c>
      <c r="N50" s="77" t="str">
        <f>IF(RWE!$A$7="Y",IF(RWE!$N$4/RWE!$N$6*SUM('2013Year'!N50:N50)&lt;'2013AllExports'!$A$1," ",RWE!$N$4/RWE!$N$6*SUM('2013Year'!N50:N50)),1/RWE!$N$6*SUM('2013Year'!N50:N50))</f>
        <v xml:space="preserve"> </v>
      </c>
      <c r="O50" s="77" t="str">
        <f>IF(RWE!$A$7="Y",IF(RWE!$O$4/RWE!$O$6*SUM('2013Year'!O50:O50)&lt;'2013AllExports'!$A$1," ",RWE!$O$4/RWE!$O$6*SUM('2013Year'!O50:O50)),1/RWE!$O$6*SUM('2013Year'!O50:O50))</f>
        <v xml:space="preserve"> </v>
      </c>
      <c r="P50" s="77">
        <f>IF(RWE!$A$7="Y",IF(RWE!$P$4/RWE!$P$6*SUM('2013Year'!P50:P50)&lt;'2013AllExports'!$A$1," ",RWE!$P$4/RWE!$P$6*SUM('2013Year'!P50:P50)),1/RWE!$P$6*SUM('2013Year'!P50:P50))</f>
        <v>4.9907056500000005E-2</v>
      </c>
      <c r="Q50" s="78">
        <f>IF(RWE!$A$7="Y",IF(SUM(B50:P50)&lt;$A$1," ",SUM(B50:P50)),"-")</f>
        <v>0.29305916452399999</v>
      </c>
      <c r="S50" s="79" t="str">
        <f>IF(SUM(B50:B50)=0," ",'2013Year'!S50)</f>
        <v xml:space="preserve"> </v>
      </c>
      <c r="T50" s="79">
        <f>IF(SUM(C50:C50)=0," ",'2013Year'!T50)</f>
        <v>35.671395999999994</v>
      </c>
      <c r="U50" s="79">
        <f>IF(SUM(D50:D50)=0," ",'2013Year'!U50)</f>
        <v>31.567732999999997</v>
      </c>
      <c r="V50" s="79">
        <f>IF(SUM(E50:E50)=0," ",'2013Year'!V50)</f>
        <v>1.634442</v>
      </c>
      <c r="W50" s="79">
        <f>IF(SUM(F50:F50)=0," ",'2013Year'!W50)</f>
        <v>7.500299</v>
      </c>
      <c r="X50" s="79">
        <f>IF(SUM(G50:G50)=0," ",'2013Year'!X50)</f>
        <v>1.371864</v>
      </c>
      <c r="Y50" s="79" t="str">
        <f>IF(SUM(H50:H50)=0," ",'2013Year'!Y50)</f>
        <v xml:space="preserve"> </v>
      </c>
      <c r="Z50" s="79">
        <f>IF(SUM(I50:I50)=0," ",'2013Year'!Z50)</f>
        <v>4.2628550000000001</v>
      </c>
      <c r="AA50" s="79" t="str">
        <f>IF(SUM(J50:J50)=0," ",'2013Year'!AA50)</f>
        <v xml:space="preserve"> </v>
      </c>
      <c r="AB50" s="79" t="str">
        <f>IF(SUM(K50:K50)=0," ",'2013Year'!AB50)</f>
        <v xml:space="preserve"> </v>
      </c>
      <c r="AC50" s="79">
        <f>IF(SUM(L50:L50)=0," ",'2013Year'!AC50)</f>
        <v>1.8182120000000044</v>
      </c>
      <c r="AE50" s="79" t="str">
        <f>IF(SUM(N50:N50)=0," ",'2013Year'!AE50)</f>
        <v xml:space="preserve"> </v>
      </c>
      <c r="AF50" s="79" t="str">
        <f>IF(SUM(O50:O50)=0," ",'2013Year'!AF50)</f>
        <v xml:space="preserve"> </v>
      </c>
      <c r="AG50" s="79">
        <f>IF(SUM(P50:P50)=0," ",'2013Year'!AG50)</f>
        <v>13.78107</v>
      </c>
      <c r="AH50" s="80">
        <f>IF(SUM(Q50:Q50)=0," ",'2013Year'!AH50)</f>
        <v>98.930706999999984</v>
      </c>
      <c r="AJ50" s="77" t="str">
        <f>IF(RWE!$A$7="Y",IF(RWE!$R$4/RWE!$R$6*SUM('2013Year'!AJ50:AJ50)&lt;'2013AllExports'!$A$1," ",RWE!$R$4/RWE!$R$6*SUM('2013Year'!AJ50:AJ50)),1/RWE!$R$6*SUM('2013Year'!AJ50:AJ50))</f>
        <v xml:space="preserve"> </v>
      </c>
      <c r="AK50" s="77" t="str">
        <f>IF(RWE!$A$7="Y",IF(RWE!$S$4/RWE!$S$6*SUM('2013Year'!AK50:AK50)&lt;'2013AllExports'!$A$1," ",RWE!$S$4/RWE!$S$6*SUM('2013Year'!AK50:AK50)),1/RWE!$S$6*SUM('2013Year'!AK50:AK50))</f>
        <v xml:space="preserve"> </v>
      </c>
      <c r="AL50" s="77" t="str">
        <f>IF(RWE!$A$7="Y",IF(RWE!$T$4/RWE!$T$6*SUM('2013Year'!AL50:AL50)&lt;'2013AllExports'!$A$1," ",RWE!$T$4/RWE!$T$6*SUM('2013Year'!AL50:AL50)),1/RWE!$T$6*SUM('2013Year'!AL50:AL50))</f>
        <v xml:space="preserve"> </v>
      </c>
      <c r="AM50" s="81">
        <f>SUM(AM4:AM31)</f>
        <v>0</v>
      </c>
      <c r="AN50" s="81">
        <f>SUM(AN4:AN31)</f>
        <v>0</v>
      </c>
      <c r="AO50" s="81">
        <f>SUM(AO4:AO31)</f>
        <v>0</v>
      </c>
    </row>
    <row r="51" spans="1:41" ht="26.15" customHeight="1">
      <c r="A51" s="82" t="s">
        <v>86</v>
      </c>
      <c r="B51" s="83">
        <f>IF(RWE!$A$7="Y",IF(RWE!$B$4/RWE!$B$6*SUM('2013Year'!B51:B51)&lt;'2013AllExports'!$A$1," ",RWE!$B$4/RWE!$B$6*SUM('2013Year'!B51:B51)),1/RWE!$B$6*SUM('2013Year'!B51:B51))</f>
        <v>0.33810765799999998</v>
      </c>
      <c r="C51" s="83">
        <f>IF(RWE!$A$7="Y",IF(RWE!$C$4/RWE!$C$6*SUM('2013Year'!C51:C51)&lt;'2013AllExports'!$A$1," ",RWE!$C$4/RWE!$C$6*SUM('2013Year'!C51:C51)),1/RWE!$C$6*SUM('2013Year'!C51:C51))</f>
        <v>0.31563757934800007</v>
      </c>
      <c r="D51" s="83">
        <f>IF(RWE!$A$7="Y",IF(RWE!$D$4/RWE!$D$6*SUM('2013Year'!D51:D51)&lt;'2013AllExports'!$A$1," ",RWE!$D$4/RWE!$D$6*SUM('2013Year'!D51:D51)),1/RWE!$D$6*SUM('2013Year'!D51:D51))</f>
        <v>0.10835417963999999</v>
      </c>
      <c r="E51" s="84">
        <f>IF(RWE!$A$7="Y",IF(RWE!$E$4/RWE!$E$6*SUM('2013Year'!E51:E51)&lt;'2013AllExports'!$A$1," ",RWE!$E$4/RWE!$E$6*SUM('2013Year'!E51:E51)),1/RWE!$E$6*SUM('2013Year'!E51:E51))</f>
        <v>8.5516122439999981E-2</v>
      </c>
      <c r="F51" s="85">
        <f>IF(RWE!$A$7="Y",IF(RWE!$F$4/RWE!$F$6*SUM('2013Year'!F51:F51)&lt;'2013AllExports'!$A$1," ",RWE!$F$4/RWE!$F$6*SUM('2013Year'!F51:F51)),1/RWE!$F$6*SUM('2013Year'!F51:F51))</f>
        <v>2.3544309039999992E-2</v>
      </c>
      <c r="G51" s="85">
        <f>IF(RWE!$A$7="Y",IF(RWE!$G$4/RWE!$G$6*SUM('2013Year'!G51:G51)&lt;'2013AllExports'!$A$1," ",RWE!$G$4/RWE!$G$6*SUM('2013Year'!G51:G51)),1/RWE!$G$6*SUM('2013Year'!G51:G51))</f>
        <v>1.1508391999999999E-2</v>
      </c>
      <c r="H51" s="85" t="str">
        <f>IF(RWE!$A$7="Y",IF(RWE!$H$4/RWE!$H$6*SUM('2013Year'!H51:H51)&lt;'2013AllExports'!$A$1," ",RWE!$H$4/RWE!$H$6*SUM('2013Year'!H51:H51)),1/RWE!$H$6*SUM('2013Year'!H51:H51))</f>
        <v xml:space="preserve"> </v>
      </c>
      <c r="I51" s="85">
        <f>IF(RWE!$A$7="Y",IF(RWE!$I$4/RWE!$I$6*SUM('2013Year'!I51:I51)&lt;'2013AllExports'!$A$1," ",RWE!$I$4/RWE!$I$6*SUM('2013Year'!I51:I51)),1/RWE!$I$6*SUM('2013Year'!I51:I51))</f>
        <v>5.5884754799999988E-3</v>
      </c>
      <c r="J51" s="85" t="str">
        <f>IF(RWE!$A$7="Y",IF(RWE!$J$4/RWE!$J$6*SUM('2013Year'!J51:J51)&lt;'2013AllExports'!$A$1," ",RWE!$J$4/RWE!$J$6*SUM('2013Year'!J51:J51)),1/RWE!$J$6*SUM('2013Year'!J51:J51))</f>
        <v xml:space="preserve"> </v>
      </c>
      <c r="K51" s="85" t="str">
        <f>IF(RWE!$A$7="Y",IF(RWE!$K$4/RWE!$K$6*SUM('2013Year'!K51:K51)&lt;'2013AllExports'!$A$1," ",RWE!$K$4/RWE!$K$6*SUM('2013Year'!K51:K51)),1/RWE!$K$6*SUM('2013Year'!K51:K51))</f>
        <v xml:space="preserve"> </v>
      </c>
      <c r="L51" s="85">
        <f>IF(RWE!$A$7="Y",IF(RWE!$K$4/RWE!$K$6*SUM('2013Year'!L51:L51)&lt;'2013AllExports'!$A$1," ",RWE!$K$4/RWE!$K$6*SUM('2013Year'!L51:L51)),1/RWE!$K$6*SUM('2013Year'!L51:L51))</f>
        <v>9.4323591599999989E-3</v>
      </c>
      <c r="M51" s="86"/>
      <c r="N51" s="85" t="str">
        <f>IF(RWE!$A$7="Y",IF(RWE!$N$4/RWE!$N$6*SUM('2013Year'!N51:N51)&lt;'2013AllExports'!$A$1," ",RWE!$N$4/RWE!$N$6*SUM('2013Year'!N51:N51)),1/RWE!$N$6*SUM('2013Year'!N51:N51))</f>
        <v xml:space="preserve"> </v>
      </c>
      <c r="O51" s="85" t="str">
        <f>IF(RWE!$A$7="Y",IF(RWE!$O$4/RWE!$O$6*SUM('2013Year'!O51:O51)&lt;'2013AllExports'!$A$1," ",RWE!$O$4/RWE!$O$6*SUM('2013Year'!O51:O51)),1/RWE!$O$6*SUM('2013Year'!O51:O51))</f>
        <v xml:space="preserve"> </v>
      </c>
      <c r="P51" s="85">
        <f>IF(RWE!$A$7="Y",IF(RWE!$P$4/RWE!$P$6*SUM('2013Year'!P51:P51)&lt;'2013AllExports'!$A$1," ",RWE!$P$4/RWE!$P$6*SUM('2013Year'!P51:P51)),1/RWE!$P$6*SUM('2013Year'!P51:P51))</f>
        <v>9.6632175499999987E-2</v>
      </c>
      <c r="Q51" s="87">
        <f>IF(RWE!$A$7="Y",IF(SUM(B51:P51)&lt;$A$1," ",SUM(B51:P51)),"-")</f>
        <v>0.99432125060799992</v>
      </c>
      <c r="R51" s="8"/>
      <c r="S51" s="88">
        <f>IF(SUM(B51:B51)=0," ",'2013Year'!S51)</f>
        <v>42.605245000000004</v>
      </c>
      <c r="T51" s="88">
        <f>IF(SUM(C51:C51)=0," ",'2013Year'!T51)</f>
        <v>83.21429599999999</v>
      </c>
      <c r="U51" s="88">
        <f>IF(SUM(D51:D51)=0," ",'2013Year'!U51)</f>
        <v>44.147311000000009</v>
      </c>
      <c r="V51" s="88">
        <f>IF(SUM(E51:E51)=0," ",'2013Year'!V51)</f>
        <v>20.282046000000005</v>
      </c>
      <c r="W51" s="88">
        <f>IF(SUM(F51:F51)=0," ",'2013Year'!W51)</f>
        <v>8.0858070000000009</v>
      </c>
      <c r="X51" s="88">
        <f>IF(SUM(G51:G51)=0," ",'2013Year'!X51)</f>
        <v>1.7432749999999999</v>
      </c>
      <c r="Y51" s="88" t="str">
        <f>IF(SUM(H51:H51)=0," ",'2013Year'!Y51)</f>
        <v xml:space="preserve"> </v>
      </c>
      <c r="Z51" s="88">
        <f>IF(SUM(I51:I51)=0," ",'2013Year'!Z51)</f>
        <v>4.3922779999999992</v>
      </c>
      <c r="AA51" s="88" t="str">
        <f>IF(SUM(J51:J51)=0," ",'2013Year'!AA51)</f>
        <v xml:space="preserve"> </v>
      </c>
      <c r="AB51" s="88" t="str">
        <f>IF(SUM(K51:K51)=0," ",'2013Year'!AB51)</f>
        <v xml:space="preserve"> </v>
      </c>
      <c r="AC51" s="88">
        <f>IF(SUM(L51:L51)=0," ",'2013Year'!AC51)</f>
        <v>2.6064280000000046</v>
      </c>
      <c r="AE51" s="88" t="str">
        <f>IF(SUM(N51:N51)=0," ",'2013Year'!AE51)</f>
        <v xml:space="preserve"> </v>
      </c>
      <c r="AF51" s="88" t="str">
        <f>IF(SUM(O51:O51)=0," ",'2013Year'!AF51)</f>
        <v xml:space="preserve"> </v>
      </c>
      <c r="AG51" s="88">
        <f>IF(SUM(P51:P51)=0," ",'2013Year'!AG51)</f>
        <v>45.642549999999993</v>
      </c>
      <c r="AH51" s="80">
        <f>IF(SUM(Q51:Q51)=0," ",'2013Year'!AH51)</f>
        <v>254.149542</v>
      </c>
      <c r="AJ51" s="77" t="str">
        <f>IF(RWE!$A$7="Y",IF(RWE!$R$4/RWE!$R$6*SUM('2013Year'!AJ51:AJ51)&lt;'2013AllExports'!$A$1," ",RWE!$R$4/RWE!$R$6*SUM('2013Year'!AJ51:AJ51)),1/RWE!$R$6*SUM('2013Year'!AJ51:AJ51))</f>
        <v xml:space="preserve"> </v>
      </c>
      <c r="AK51" s="77" t="str">
        <f>IF(RWE!$A$7="Y",IF(RWE!$S$4/RWE!$S$6*SUM('2013Year'!AK51:AK51)&lt;'2013AllExports'!$A$1," ",RWE!$S$4/RWE!$S$6*SUM('2013Year'!AK51:AK51)),1/RWE!$S$6*SUM('2013Year'!AK51:AK51))</f>
        <v xml:space="preserve"> </v>
      </c>
      <c r="AL51" s="77" t="str">
        <f>IF(RWE!$A$7="Y",IF(RWE!$T$4/RWE!$T$6*SUM('2013Year'!AL51:AL51)&lt;'2013AllExports'!$A$1," ",RWE!$T$4/RWE!$T$6*SUM('2013Year'!AL51:AL51)),1/RWE!$T$6*SUM('2013Year'!AL51:AL51))</f>
        <v xml:space="preserve"> </v>
      </c>
      <c r="AM51" s="79">
        <f>SUM('2013Year'!AM51:AM51)</f>
        <v>0</v>
      </c>
      <c r="AN51" s="79">
        <f>SUM('2013Year'!AN51:AN51)</f>
        <v>0</v>
      </c>
      <c r="AO51" s="79">
        <f>SUM('2013Year'!AO51:AO51)</f>
        <v>0</v>
      </c>
    </row>
    <row r="53" spans="1:41">
      <c r="S53" s="18">
        <f>SUM(S51:AC51)</f>
        <v>207.076686</v>
      </c>
    </row>
  </sheetData>
  <mergeCells count="10">
    <mergeCell ref="AJ3:AL3"/>
    <mergeCell ref="AM3:AO3"/>
    <mergeCell ref="S3:AH3"/>
    <mergeCell ref="B1:L1"/>
    <mergeCell ref="S1:AC1"/>
    <mergeCell ref="M1:P1"/>
    <mergeCell ref="AD1:AG1"/>
    <mergeCell ref="B3:E3"/>
    <mergeCell ref="F3:L3"/>
    <mergeCell ref="N3:P3"/>
  </mergeCells>
  <phoneticPr fontId="2" type="noConversion"/>
  <pageMargins left="0.75" right="0.75" top="1" bottom="1" header="0.5" footer="0.5"/>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IF(RWE!$A$7="Y",IF(RWE!$B$4/RWE!$B$6*SUM('2014Year'!B4:B4)&lt;'2014AllExports'!$A$1," ",RWE!$B$4/RWE!$B$6*SUM('2014Year'!B4:B4)),1/RWE!$B$6*SUM('2014Year'!B4:B4))</f>
        <v xml:space="preserve"> </v>
      </c>
      <c r="C4" s="76" t="str">
        <f>IF(RWE!$A$7="Y",IF(RWE!$C$4/RWE!$C$6*SUM('2014Year'!C4:C4)&lt;'2014AllExports'!$A$1," ",RWE!$C$4/RWE!$C$6*SUM('2014Year'!C4:C4)),1/RWE!$C$6*SUM('2014Year'!C4:C4))</f>
        <v xml:space="preserve"> </v>
      </c>
      <c r="D4" s="76" t="str">
        <f>IF(RWE!$A$7="Y",IF(RWE!$D$4/RWE!$D$6*SUM('2014Year'!D4:D4)&lt;'2014AllExports'!$A$1," ",RWE!$D$4/RWE!$D$6*SUM('2014Year'!D4:D4)),1/RWE!$D$6*SUM('2014Year'!D4:D4))</f>
        <v xml:space="preserve"> </v>
      </c>
      <c r="E4" s="76" t="str">
        <f>IF(RWE!$A$7="Y",IF(RWE!$E$4/RWE!$E$6*SUM('2014Year'!E4:E4)&lt;'2014AllExports'!$A$1," ",RWE!$E$4/RWE!$E$6*SUM('2014Year'!E4:E4)),1/RWE!$E$6*SUM('2014Year'!E4:E4))</f>
        <v xml:space="preserve"> </v>
      </c>
      <c r="F4" s="77" t="str">
        <f>IF(RWE!$A$7="Y",IF(RWE!$F$4/RWE!$F$6*SUM('2014Year'!F4:F4)&lt;'2014AllExports'!$A$1," ",RWE!$F$4/RWE!$F$6*SUM('2014Year'!F4:F4)),1/RWE!$F$6*SUM('2014Year'!F4:F4))</f>
        <v xml:space="preserve"> </v>
      </c>
      <c r="G4" s="77" t="str">
        <f>IF(RWE!$A$7="Y",IF(RWE!$G$4/RWE!$G$6*SUM('2014Year'!G4:G4)&lt;'2014AllExports'!$A$1," ",RWE!$G$4/RWE!$G$6*SUM('2014Year'!G4:G4)),1/RWE!$G$6*SUM('2014Year'!G4:G4))</f>
        <v xml:space="preserve"> </v>
      </c>
      <c r="H4" s="77" t="str">
        <f>IF(RWE!$A$7="Y",IF(RWE!$H$4/RWE!$H$6*SUM('2014Year'!H4:H4)&lt;'2014AllExports'!$A$1," ",RWE!$H$4/RWE!$H$6*SUM('2014Year'!H4:H4)),1/RWE!$H$6*SUM('2014Year'!H4:H4))</f>
        <v xml:space="preserve"> </v>
      </c>
      <c r="I4" s="77" t="str">
        <f>IF(RWE!$A$7="Y",IF(RWE!$I$4/RWE!$I$6*SUM('2014Year'!I4:I4)&lt;'2014AllExports'!$A$1," ",RWE!$I$4/RWE!$I$6*SUM('2014Year'!I4:I4)),1/RWE!$I$6*SUM('2014Year'!I4:I4))</f>
        <v xml:space="preserve"> </v>
      </c>
      <c r="J4" s="77" t="str">
        <f>IF(RWE!$A$7="Y",IF(RWE!$J$4/RWE!$J$6*SUM('2014Year'!J4:J4)&lt;'2014AllExports'!$A$1," ",RWE!$J$4/RWE!$J$6*SUM('2014Year'!J4:J4)),1/RWE!$J$6*SUM('2014Year'!J4:J4))</f>
        <v xml:space="preserve"> </v>
      </c>
      <c r="K4" s="77" t="str">
        <f>IF(RWE!$A$7="Y",IF(RWE!$K$4/RWE!$K$6*SUM('2014Year'!K4:K4)&lt;'2014AllExports'!$A$1," ",RWE!$K$4/RWE!$K$6*SUM('2014Year'!K4:K4)),1/RWE!$K$6*SUM('2014Year'!K4:K4))</f>
        <v xml:space="preserve"> </v>
      </c>
      <c r="L4" s="77" t="str">
        <f>IF(RWE!$A$7="Y",IF(RWE!$K$4/RWE!$K$6*SUM('2014Year'!L4:L4)&lt;'2014AllExports'!$A$1," ",RWE!$K$4/RWE!$K$6*SUM('2014Year'!L4:L4)),1/RWE!$K$6*SUM('2014Year'!L4:L4))</f>
        <v xml:space="preserve"> </v>
      </c>
      <c r="N4" s="77" t="str">
        <f>IF(RWE!$A$7="Y",IF(RWE!$N$4/RWE!$N$6*SUM('2014Year'!N4:N4)&lt;'2014AllExports'!$A$1," ",RWE!$N$4/RWE!$N$6*SUM('2014Year'!N4:N4)),1/RWE!$N$6*SUM('2014Year'!N4:N4))</f>
        <v xml:space="preserve"> </v>
      </c>
      <c r="O4" s="77" t="str">
        <f>IF(RWE!$A$7="Y",IF(RWE!$O$4/RWE!$O$6*SUM('2014Year'!O4:O4)&lt;'2014AllExports'!$A$1," ",RWE!$O$4/RWE!$O$6*SUM('2014Year'!O4:O4)),1/RWE!$O$6*SUM('2014Year'!O4:O4))</f>
        <v xml:space="preserve"> </v>
      </c>
      <c r="P4" s="77" t="str">
        <f>IF(RWE!$A$7="Y",IF(RWE!$P$4/RWE!$P$6*SUM('2014Year'!P4:P4)&lt;'2014AllExports'!$A$1," ",RWE!$P$4/RWE!$P$6*SUM('2014Year'!P4:P4)),1/RWE!$P$6*SUM('2014Year'!P4:P4))</f>
        <v xml:space="preserve"> </v>
      </c>
      <c r="Q4" s="78" t="str">
        <f>IF(RWE!$A$7="Y",IF(SUM(B4:P4)&lt;$A$1," ",SUM(B4:P4)),"-")</f>
        <v xml:space="preserve"> </v>
      </c>
      <c r="S4" s="79" t="str">
        <f>IF(SUM(B4:B4)=0," ",'2014Year'!S4)</f>
        <v xml:space="preserve"> </v>
      </c>
      <c r="T4" s="79" t="str">
        <f>IF(SUM(C4:C4)=0," ",'2014Year'!T4)</f>
        <v xml:space="preserve"> </v>
      </c>
      <c r="U4" s="79" t="str">
        <f>IF(SUM(D4:D4)=0," ",'2014Year'!U4)</f>
        <v xml:space="preserve"> </v>
      </c>
      <c r="V4" s="79" t="str">
        <f>IF(SUM(E4:E4)=0," ",'2014Year'!V4)</f>
        <v xml:space="preserve"> </v>
      </c>
      <c r="W4" s="79" t="str">
        <f>IF(SUM(F4:F4)=0," ",'2014Year'!W4)</f>
        <v xml:space="preserve"> </v>
      </c>
      <c r="X4" s="79" t="str">
        <f>IF(SUM(G4:G4)=0," ",'2014Year'!X4)</f>
        <v xml:space="preserve"> </v>
      </c>
      <c r="Y4" s="79" t="str">
        <f>IF(SUM(H4:H4)=0," ",'2014Year'!Y4)</f>
        <v xml:space="preserve"> </v>
      </c>
      <c r="Z4" s="79" t="str">
        <f>IF(SUM(I4:I4)=0," ",'2014Year'!Z4)</f>
        <v xml:space="preserve"> </v>
      </c>
      <c r="AA4" s="79" t="str">
        <f>IF(SUM(J4:J4)=0," ",'2014Year'!AA4)</f>
        <v xml:space="preserve"> </v>
      </c>
      <c r="AB4" s="79" t="str">
        <f>IF(SUM(K4:K4)=0," ",'2014Year'!AB4)</f>
        <v xml:space="preserve"> </v>
      </c>
      <c r="AC4" s="79" t="str">
        <f>IF(SUM(L4:L4)=0," ",'2014Year'!AC4)</f>
        <v xml:space="preserve"> </v>
      </c>
      <c r="AE4" s="79" t="str">
        <f>IF(SUM(N4:N4)=0," ",'2014Year'!AE4)</f>
        <v xml:space="preserve"> </v>
      </c>
      <c r="AF4" s="79" t="str">
        <f>IF(SUM(O4:O4)=0," ",'2014Year'!AF4)</f>
        <v xml:space="preserve"> </v>
      </c>
      <c r="AG4" s="79" t="str">
        <f>IF(SUM(P4:P4)=0," ",'2014Year'!AG4)</f>
        <v xml:space="preserve"> </v>
      </c>
      <c r="AH4" s="80" t="str">
        <f>IF(SUM(Q4:Q4)=0," ",'2014Year'!AH4)</f>
        <v xml:space="preserve"> </v>
      </c>
      <c r="AJ4" s="77" t="str">
        <f>IF(RWE!$A$7="Y",IF(RWE!$R$4/RWE!$R$6*SUM('2014Year'!AJ4:AJ4)&lt;'2014AllExports'!$A$1," ",RWE!$R$4/RWE!$R$6*SUM('2014Year'!AJ4:AJ4)),1/RWE!$R$6*SUM('2014Year'!AJ4:AJ4))</f>
        <v xml:space="preserve"> </v>
      </c>
      <c r="AK4" s="77" t="str">
        <f>IF(RWE!$A$7="Y",IF(RWE!$S$4/RWE!$S$6*SUM('2014Year'!AK4:AK4)&lt;'2014AllExports'!$A$1," ",RWE!$S$4/RWE!$S$6*SUM('2014Year'!AK4:AK4)),1/RWE!$S$6*SUM('2014Year'!AK4:AK4))</f>
        <v xml:space="preserve"> </v>
      </c>
      <c r="AL4" s="77" t="str">
        <f>IF(RWE!$A$7="Y",IF(RWE!$T$4/RWE!$T$6*SUM('2014Year'!AL4:AL4)&lt;'2014AllExports'!$A$1," ",RWE!$T$4/RWE!$T$6*SUM('2014Year'!AL4:AL4)),1/RWE!$T$6*SUM('2014Year'!AL4:AL4))</f>
        <v xml:space="preserve"> </v>
      </c>
      <c r="AM4" s="79">
        <f>SUM('2014Year'!AM4:AM4)</f>
        <v>0</v>
      </c>
      <c r="AN4" s="79">
        <f>SUM('2014Year'!AN4:AN4)</f>
        <v>0</v>
      </c>
      <c r="AO4" s="79">
        <f>SUM('2014Year'!AO4:AO4)</f>
        <v>0</v>
      </c>
    </row>
    <row r="5" spans="1:41" ht="13">
      <c r="A5" t="s">
        <v>25</v>
      </c>
      <c r="B5" s="76" t="str">
        <f>IF(RWE!$A$7="Y",IF(RWE!$B$4/RWE!$B$6*SUM('2014Year'!B5:B5)&lt;'2014AllExports'!$A$1," ",RWE!$B$4/RWE!$B$6*SUM('2014Year'!B5:B5)),1/RWE!$B$6*SUM('2014Year'!B5:B5))</f>
        <v xml:space="preserve"> </v>
      </c>
      <c r="C5" s="76">
        <f>IF(RWE!$A$7="Y",IF(RWE!$C$4/RWE!$C$6*SUM('2014Year'!C5:C5)&lt;'2014AllExports'!$A$1," ",RWE!$C$4/RWE!$C$6*SUM('2014Year'!C5:C5)),1/RWE!$C$6*SUM('2014Year'!C5:C5))</f>
        <v>5.3543152208000003E-2</v>
      </c>
      <c r="D5" s="76" t="str">
        <f>IF(RWE!$A$7="Y",IF(RWE!$D$4/RWE!$D$6*SUM('2014Year'!D5:D5)&lt;'2014AllExports'!$A$1," ",RWE!$D$4/RWE!$D$6*SUM('2014Year'!D5:D5)),1/RWE!$D$6*SUM('2014Year'!D5:D5))</f>
        <v xml:space="preserve"> </v>
      </c>
      <c r="E5" s="76" t="str">
        <f>IF(RWE!$A$7="Y",IF(RWE!$E$4/RWE!$E$6*SUM('2014Year'!E5:E5)&lt;'2014AllExports'!$A$1," ",RWE!$E$4/RWE!$E$6*SUM('2014Year'!E5:E5)),1/RWE!$E$6*SUM('2014Year'!E5:E5))</f>
        <v xml:space="preserve"> </v>
      </c>
      <c r="F5" s="77">
        <f>IF(RWE!$A$7="Y",IF(RWE!$F$4/RWE!$F$6*SUM('2014Year'!F5:F5)&lt;'2014AllExports'!$A$1," ",RWE!$F$4/RWE!$F$6*SUM('2014Year'!F5:F5)),1/RWE!$F$6*SUM('2014Year'!F5:F5))</f>
        <v>7.3000667599999987E-3</v>
      </c>
      <c r="G5" s="77">
        <f>IF(RWE!$A$7="Y",IF(RWE!$G$4/RWE!$G$6*SUM('2014Year'!G5:G5)&lt;'2014AllExports'!$A$1," ",RWE!$G$4/RWE!$G$6*SUM('2014Year'!G5:G5)),1/RWE!$G$6*SUM('2014Year'!G5:G5))</f>
        <v>6.945770999999999E-3</v>
      </c>
      <c r="H5" s="77" t="str">
        <f>IF(RWE!$A$7="Y",IF(RWE!$H$4/RWE!$H$6*SUM('2014Year'!H5:H5)&lt;'2014AllExports'!$A$1," ",RWE!$H$4/RWE!$H$6*SUM('2014Year'!H5:H5)),1/RWE!$H$6*SUM('2014Year'!H5:H5))</f>
        <v xml:space="preserve"> </v>
      </c>
      <c r="I5" s="77" t="str">
        <f>IF(RWE!$A$7="Y",IF(RWE!$I$4/RWE!$I$6*SUM('2014Year'!I5:I5)&lt;'2014AllExports'!$A$1," ",RWE!$I$4/RWE!$I$6*SUM('2014Year'!I5:I5)),1/RWE!$I$6*SUM('2014Year'!I5:I5))</f>
        <v xml:space="preserve"> </v>
      </c>
      <c r="J5" s="77" t="str">
        <f>IF(RWE!$A$7="Y",IF(RWE!$J$4/RWE!$J$6*SUM('2014Year'!J5:J5)&lt;'2014AllExports'!$A$1," ",RWE!$J$4/RWE!$J$6*SUM('2014Year'!J5:J5)),1/RWE!$J$6*SUM('2014Year'!J5:J5))</f>
        <v xml:space="preserve"> </v>
      </c>
      <c r="K5" s="77" t="str">
        <f>IF(RWE!$A$7="Y",IF(RWE!$K$4/RWE!$K$6*SUM('2014Year'!K5:K5)&lt;'2014AllExports'!$A$1," ",RWE!$K$4/RWE!$K$6*SUM('2014Year'!K5:K5)),1/RWE!$K$6*SUM('2014Year'!K5:K5))</f>
        <v xml:space="preserve"> </v>
      </c>
      <c r="L5" s="77" t="str">
        <f>IF(RWE!$A$7="Y",IF(RWE!$K$4/RWE!$K$6*SUM('2014Year'!L5:L5)&lt;'2014AllExports'!$A$1," ",RWE!$K$4/RWE!$K$6*SUM('2014Year'!L5:L5)),1/RWE!$K$6*SUM('2014Year'!L5:L5))</f>
        <v xml:space="preserve"> </v>
      </c>
      <c r="N5" s="77" t="str">
        <f>IF(RWE!$A$7="Y",IF(RWE!$N$4/RWE!$N$6*SUM('2014Year'!N5:N5)&lt;'2014AllExports'!$A$1," ",RWE!$N$4/RWE!$N$6*SUM('2014Year'!N5:N5)),1/RWE!$N$6*SUM('2014Year'!N5:N5))</f>
        <v xml:space="preserve"> </v>
      </c>
      <c r="O5" s="77" t="str">
        <f>IF(RWE!$A$7="Y",IF(RWE!$O$4/RWE!$O$6*SUM('2014Year'!O5:O5)&lt;'2014AllExports'!$A$1," ",RWE!$O$4/RWE!$O$6*SUM('2014Year'!O5:O5)),1/RWE!$O$6*SUM('2014Year'!O5:O5))</f>
        <v xml:space="preserve"> </v>
      </c>
      <c r="P5" s="77">
        <f>IF(RWE!$A$7="Y",IF(RWE!$P$4/RWE!$P$6*SUM('2014Year'!P5:P5)&lt;'2014AllExports'!$A$1," ",RWE!$P$4/RWE!$P$6*SUM('2014Year'!P5:P5)),1/RWE!$P$6*SUM('2014Year'!P5:P5))</f>
        <v>3.2053696499999999E-2</v>
      </c>
      <c r="Q5" s="78">
        <f>IF(RWE!$A$7="Y",IF(SUM(B5:P5)&lt;$A$1," ",SUM(B5:P5)),"-")</f>
        <v>9.9842686468000014E-2</v>
      </c>
      <c r="S5" s="79" t="str">
        <f>IF(SUM(B5:B5)=0," ",'2014Year'!S5)</f>
        <v xml:space="preserve"> </v>
      </c>
      <c r="T5" s="79">
        <f>IF(SUM(C5:C5)=0," ",'2014Year'!T5)</f>
        <v>9.693028</v>
      </c>
      <c r="U5" s="79" t="str">
        <f>IF(SUM(D5:D5)=0," ",'2014Year'!U5)</f>
        <v xml:space="preserve"> </v>
      </c>
      <c r="V5" s="79" t="str">
        <f>IF(SUM(E5:E5)=0," ",'2014Year'!V5)</f>
        <v xml:space="preserve"> </v>
      </c>
      <c r="W5" s="79">
        <f>IF(SUM(F5:F5)=0," ",'2014Year'!W5)</f>
        <v>1.9942849999999999</v>
      </c>
      <c r="X5" s="79">
        <f>IF(SUM(G5:G5)=0," ",'2014Year'!X5)</f>
        <v>0.91220699999999999</v>
      </c>
      <c r="Y5" s="79" t="str">
        <f>IF(SUM(H5:H5)=0," ",'2014Year'!Y5)</f>
        <v xml:space="preserve"> </v>
      </c>
      <c r="Z5" s="79" t="str">
        <f>IF(SUM(I5:I5)=0," ",'2014Year'!Z5)</f>
        <v xml:space="preserve"> </v>
      </c>
      <c r="AA5" s="79" t="str">
        <f>IF(SUM(J5:J5)=0," ",'2014Year'!AA5)</f>
        <v xml:space="preserve"> </v>
      </c>
      <c r="AB5" s="79" t="str">
        <f>IF(SUM(K5:K5)=0," ",'2014Year'!AB5)</f>
        <v xml:space="preserve"> </v>
      </c>
      <c r="AC5" s="79" t="str">
        <f>IF(SUM(L5:L5)=0," ",'2014Year'!AC5)</f>
        <v xml:space="preserve"> </v>
      </c>
      <c r="AE5" s="79" t="str">
        <f>IF(SUM(N5:N5)=0," ",'2014Year'!AE5)</f>
        <v xml:space="preserve"> </v>
      </c>
      <c r="AF5" s="79" t="str">
        <f>IF(SUM(O5:O5)=0," ",'2014Year'!AF5)</f>
        <v xml:space="preserve"> </v>
      </c>
      <c r="AG5" s="79">
        <f>IF(SUM(P5:P5)=0," ",'2014Year'!AG5)</f>
        <v>7.6922939999999995</v>
      </c>
      <c r="AH5" s="80">
        <f>IF(SUM(Q5:Q5)=0," ",'2014Year'!AH5)</f>
        <v>15.512646999999999</v>
      </c>
      <c r="AJ5" s="77">
        <f>IF(RWE!$A$7="Y",IF(RWE!$R$4/RWE!$R$6*SUM('2014Year'!AJ5:AJ5)&lt;'2014AllExports'!$A$1," ",RWE!$R$4/RWE!$R$6*SUM('2014Year'!AJ5:AJ5)),1/RWE!$R$6*SUM('2014Year'!AJ5:AJ5))</f>
        <v>2.9865657142857138</v>
      </c>
      <c r="AK5" s="77">
        <f>IF(RWE!$A$7="Y",IF(RWE!$S$4/RWE!$S$6*SUM('2014Year'!AK5:AK5)&lt;'2014AllExports'!$A$1," ",RWE!$S$4/RWE!$S$6*SUM('2014Year'!AK5:AK5)),1/RWE!$S$6*SUM('2014Year'!AK5:AK5))</f>
        <v>7.6922939999999995</v>
      </c>
      <c r="AL5" s="77">
        <f>IF(RWE!$A$7="Y",IF(RWE!$T$4/RWE!$T$6*SUM('2014Year'!AL5:AL5)&lt;'2014AllExports'!$A$1," ",RWE!$T$4/RWE!$T$6*SUM('2014Year'!AL5:AL5)),1/RWE!$T$6*SUM('2014Year'!AL5:AL5))</f>
        <v>23.204940999999998</v>
      </c>
      <c r="AM5" s="79">
        <f>SUM('2014Year'!AM5:AM5)</f>
        <v>0</v>
      </c>
      <c r="AN5" s="79">
        <f>SUM('2014Year'!AN5:AN5)</f>
        <v>0</v>
      </c>
      <c r="AO5" s="79">
        <f>SUM('2014Year'!AO5:AO5)</f>
        <v>0</v>
      </c>
    </row>
    <row r="6" spans="1:41" ht="13">
      <c r="A6" t="s">
        <v>26</v>
      </c>
      <c r="B6" s="76" t="str">
        <f>IF(RWE!$A$7="Y",IF(RWE!$B$4/RWE!$B$6*SUM('2014Year'!B6:B6)&lt;'2014AllExports'!$A$1," ",RWE!$B$4/RWE!$B$6*SUM('2014Year'!B6:B6)),1/RWE!$B$6*SUM('2014Year'!B6:B6))</f>
        <v xml:space="preserve"> </v>
      </c>
      <c r="C6" s="76" t="str">
        <f>IF(RWE!$A$7="Y",IF(RWE!$C$4/RWE!$C$6*SUM('2014Year'!C6:C6)&lt;'2014AllExports'!$A$1," ",RWE!$C$4/RWE!$C$6*SUM('2014Year'!C6:C6)),1/RWE!$C$6*SUM('2014Year'!C6:C6))</f>
        <v xml:space="preserve"> </v>
      </c>
      <c r="D6" s="76" t="str">
        <f>IF(RWE!$A$7="Y",IF(RWE!$D$4/RWE!$D$6*SUM('2014Year'!D6:D6)&lt;'2014AllExports'!$A$1," ",RWE!$D$4/RWE!$D$6*SUM('2014Year'!D6:D6)),1/RWE!$D$6*SUM('2014Year'!D6:D6))</f>
        <v xml:space="preserve"> </v>
      </c>
      <c r="E6" s="76" t="str">
        <f>IF(RWE!$A$7="Y",IF(RWE!$E$4/RWE!$E$6*SUM('2014Year'!E6:E6)&lt;'2014AllExports'!$A$1," ",RWE!$E$4/RWE!$E$6*SUM('2014Year'!E6:E6)),1/RWE!$E$6*SUM('2014Year'!E6:E6))</f>
        <v xml:space="preserve"> </v>
      </c>
      <c r="F6" s="77" t="str">
        <f>IF(RWE!$A$7="Y",IF(RWE!$F$4/RWE!$F$6*SUM('2014Year'!F6:F6)&lt;'2014AllExports'!$A$1," ",RWE!$F$4/RWE!$F$6*SUM('2014Year'!F6:F6)),1/RWE!$F$6*SUM('2014Year'!F6:F6))</f>
        <v xml:space="preserve"> </v>
      </c>
      <c r="G6" s="77" t="str">
        <f>IF(RWE!$A$7="Y",IF(RWE!$G$4/RWE!$G$6*SUM('2014Year'!G6:G6)&lt;'2014AllExports'!$A$1," ",RWE!$G$4/RWE!$G$6*SUM('2014Year'!G6:G6)),1/RWE!$G$6*SUM('2014Year'!G6:G6))</f>
        <v xml:space="preserve"> </v>
      </c>
      <c r="H6" s="77" t="str">
        <f>IF(RWE!$A$7="Y",IF(RWE!$H$4/RWE!$H$6*SUM('2014Year'!H6:H6)&lt;'2014AllExports'!$A$1," ",RWE!$H$4/RWE!$H$6*SUM('2014Year'!H6:H6)),1/RWE!$H$6*SUM('2014Year'!H6:H6))</f>
        <v xml:space="preserve"> </v>
      </c>
      <c r="I6" s="77" t="str">
        <f>IF(RWE!$A$7="Y",IF(RWE!$I$4/RWE!$I$6*SUM('2014Year'!I6:I6)&lt;'2014AllExports'!$A$1," ",RWE!$I$4/RWE!$I$6*SUM('2014Year'!I6:I6)),1/RWE!$I$6*SUM('2014Year'!I6:I6))</f>
        <v xml:space="preserve"> </v>
      </c>
      <c r="J6" s="77" t="str">
        <f>IF(RWE!$A$7="Y",IF(RWE!$J$4/RWE!$J$6*SUM('2014Year'!J6:J6)&lt;'2014AllExports'!$A$1," ",RWE!$J$4/RWE!$J$6*SUM('2014Year'!J6:J6)),1/RWE!$J$6*SUM('2014Year'!J6:J6))</f>
        <v xml:space="preserve"> </v>
      </c>
      <c r="K6" s="77" t="str">
        <f>IF(RWE!$A$7="Y",IF(RWE!$K$4/RWE!$K$6*SUM('2014Year'!K6:K6)&lt;'2014AllExports'!$A$1," ",RWE!$K$4/RWE!$K$6*SUM('2014Year'!K6:K6)),1/RWE!$K$6*SUM('2014Year'!K6:K6))</f>
        <v xml:space="preserve"> </v>
      </c>
      <c r="L6" s="77" t="str">
        <f>IF(RWE!$A$7="Y",IF(RWE!$K$4/RWE!$K$6*SUM('2014Year'!L6:L6)&lt;'2014AllExports'!$A$1," ",RWE!$K$4/RWE!$K$6*SUM('2014Year'!L6:L6)),1/RWE!$K$6*SUM('2014Year'!L6:L6))</f>
        <v xml:space="preserve"> </v>
      </c>
      <c r="N6" s="77" t="str">
        <f>IF(RWE!$A$7="Y",IF(RWE!$N$4/RWE!$N$6*SUM('2014Year'!N6:N6)&lt;'2014AllExports'!$A$1," ",RWE!$N$4/RWE!$N$6*SUM('2014Year'!N6:N6)),1/RWE!$N$6*SUM('2014Year'!N6:N6))</f>
        <v xml:space="preserve"> </v>
      </c>
      <c r="O6" s="77" t="str">
        <f>IF(RWE!$A$7="Y",IF(RWE!$O$4/RWE!$O$6*SUM('2014Year'!O6:O6)&lt;'2014AllExports'!$A$1," ",RWE!$O$4/RWE!$O$6*SUM('2014Year'!O6:O6)),1/RWE!$O$6*SUM('2014Year'!O6:O6))</f>
        <v xml:space="preserve"> </v>
      </c>
      <c r="P6" s="77" t="str">
        <f>IF(RWE!$A$7="Y",IF(RWE!$P$4/RWE!$P$6*SUM('2014Year'!P6:P6)&lt;'2014AllExports'!$A$1," ",RWE!$P$4/RWE!$P$6*SUM('2014Year'!P6:P6)),1/RWE!$P$6*SUM('2014Year'!P6:P6))</f>
        <v xml:space="preserve"> </v>
      </c>
      <c r="Q6" s="78" t="str">
        <f>IF(RWE!$A$7="Y",IF(SUM(B6:P6)&lt;$A$1," ",SUM(B6:P6)),"-")</f>
        <v xml:space="preserve"> </v>
      </c>
      <c r="S6" s="79" t="str">
        <f>IF(SUM(B6:B6)=0," ",'2014Year'!S6)</f>
        <v xml:space="preserve"> </v>
      </c>
      <c r="T6" s="79" t="str">
        <f>IF(SUM(C6:C6)=0," ",'2014Year'!T6)</f>
        <v xml:space="preserve"> </v>
      </c>
      <c r="U6" s="79" t="str">
        <f>IF(SUM(D6:D6)=0," ",'2014Year'!U6)</f>
        <v xml:space="preserve"> </v>
      </c>
      <c r="V6" s="79" t="str">
        <f>IF(SUM(E6:E6)=0," ",'2014Year'!V6)</f>
        <v xml:space="preserve"> </v>
      </c>
      <c r="W6" s="79" t="str">
        <f>IF(SUM(F6:F6)=0," ",'2014Year'!W6)</f>
        <v xml:space="preserve"> </v>
      </c>
      <c r="X6" s="79" t="str">
        <f>IF(SUM(G6:G6)=0," ",'2014Year'!X6)</f>
        <v xml:space="preserve"> </v>
      </c>
      <c r="Y6" s="79" t="str">
        <f>IF(SUM(H6:H6)=0," ",'2014Year'!Y6)</f>
        <v xml:space="preserve"> </v>
      </c>
      <c r="Z6" s="79" t="str">
        <f>IF(SUM(I6:I6)=0," ",'2014Year'!Z6)</f>
        <v xml:space="preserve"> </v>
      </c>
      <c r="AA6" s="79" t="str">
        <f>IF(SUM(J6:J6)=0," ",'2014Year'!AA6)</f>
        <v xml:space="preserve"> </v>
      </c>
      <c r="AB6" s="79" t="str">
        <f>IF(SUM(K6:K6)=0," ",'2014Year'!AB6)</f>
        <v xml:space="preserve"> </v>
      </c>
      <c r="AC6" s="79" t="str">
        <f>IF(SUM(L6:L6)=0," ",'2014Year'!AC6)</f>
        <v xml:space="preserve"> </v>
      </c>
      <c r="AE6" s="79" t="str">
        <f>IF(SUM(N6:N6)=0," ",'2014Year'!AE6)</f>
        <v xml:space="preserve"> </v>
      </c>
      <c r="AF6" s="79" t="str">
        <f>IF(SUM(O6:O6)=0," ",'2014Year'!AF6)</f>
        <v xml:space="preserve"> </v>
      </c>
      <c r="AG6" s="79" t="str">
        <f>IF(SUM(P6:P6)=0," ",'2014Year'!AG6)</f>
        <v xml:space="preserve"> </v>
      </c>
      <c r="AH6" s="80" t="str">
        <f>IF(SUM(Q6:Q6)=0," ",'2014Year'!AH6)</f>
        <v xml:space="preserve"> </v>
      </c>
      <c r="AJ6" s="77">
        <f>IF(RWE!$A$7="Y",IF(RWE!$R$4/RWE!$R$6*SUM('2014Year'!AJ6:AJ6)&lt;'2014AllExports'!$A$1," ",RWE!$R$4/RWE!$R$6*SUM('2014Year'!AJ6:AJ6)),1/RWE!$R$6*SUM('2014Year'!AJ6:AJ6))</f>
        <v>1.3779285714285716E-2</v>
      </c>
      <c r="AK6" s="77" t="str">
        <f>IF(RWE!$A$7="Y",IF(RWE!$S$4/RWE!$S$6*SUM('2014Year'!AK6:AK6)&lt;'2014AllExports'!$A$1," ",RWE!$S$4/RWE!$S$6*SUM('2014Year'!AK6:AK6)),1/RWE!$S$6*SUM('2014Year'!AK6:AK6))</f>
        <v xml:space="preserve"> </v>
      </c>
      <c r="AL6" s="77">
        <f>IF(RWE!$A$7="Y",IF(RWE!$T$4/RWE!$T$6*SUM('2014Year'!AL6:AL6)&lt;'2014AllExports'!$A$1," ",RWE!$T$4/RWE!$T$6*SUM('2014Year'!AL6:AL6)),1/RWE!$T$6*SUM('2014Year'!AL6:AL6))</f>
        <v>6.1923999999999993E-2</v>
      </c>
      <c r="AM6" s="79">
        <f>SUM('2014Year'!AM6:AM6)</f>
        <v>0</v>
      </c>
      <c r="AN6" s="79">
        <f>SUM('2014Year'!AN6:AN6)</f>
        <v>0</v>
      </c>
      <c r="AO6" s="79">
        <f>SUM('2014Year'!AO6:AO6)</f>
        <v>0</v>
      </c>
    </row>
    <row r="7" spans="1:41" ht="13">
      <c r="A7" t="s">
        <v>135</v>
      </c>
      <c r="B7" s="76" t="str">
        <f>IF(RWE!$A$7="Y",IF(RWE!$B$4/RWE!$B$6*SUM('2014Year'!B7:B7)&lt;'2014AllExports'!$A$1," ",RWE!$B$4/RWE!$B$6*SUM('2014Year'!B7:B7)),1/RWE!$B$6*SUM('2014Year'!B7:B7))</f>
        <v xml:space="preserve"> </v>
      </c>
      <c r="C7" s="76" t="str">
        <f>IF(RWE!$A$7="Y",IF(RWE!$C$4/RWE!$C$6*SUM('2014Year'!C7:C7)&lt;'2014AllExports'!$A$1," ",RWE!$C$4/RWE!$C$6*SUM('2014Year'!C7:C7)),1/RWE!$C$6*SUM('2014Year'!C7:C7))</f>
        <v xml:space="preserve"> </v>
      </c>
      <c r="D7" s="76" t="str">
        <f>IF(RWE!$A$7="Y",IF(RWE!$D$4/RWE!$D$6*SUM('2014Year'!D7:D7)&lt;'2014AllExports'!$A$1," ",RWE!$D$4/RWE!$D$6*SUM('2014Year'!D7:D7)),1/RWE!$D$6*SUM('2014Year'!D7:D7))</f>
        <v xml:space="preserve"> </v>
      </c>
      <c r="E7" s="76" t="str">
        <f>IF(RWE!$A$7="Y",IF(RWE!$E$4/RWE!$E$6*SUM('2014Year'!E7:E7)&lt;'2014AllExports'!$A$1," ",RWE!$E$4/RWE!$E$6*SUM('2014Year'!E7:E7)),1/RWE!$E$6*SUM('2014Year'!E7:E7))</f>
        <v xml:space="preserve"> </v>
      </c>
      <c r="F7" s="77" t="str">
        <f>IF(RWE!$A$7="Y",IF(RWE!$F$4/RWE!$F$6*SUM('2014Year'!F7:F7)&lt;'2014AllExports'!$A$1," ",RWE!$F$4/RWE!$F$6*SUM('2014Year'!F7:F7)),1/RWE!$F$6*SUM('2014Year'!F7:F7))</f>
        <v xml:space="preserve"> </v>
      </c>
      <c r="G7" s="77" t="str">
        <f>IF(RWE!$A$7="Y",IF(RWE!$G$4/RWE!$G$6*SUM('2014Year'!G7:G7)&lt;'2014AllExports'!$A$1," ",RWE!$G$4/RWE!$G$6*SUM('2014Year'!G7:G7)),1/RWE!$G$6*SUM('2014Year'!G7:G7))</f>
        <v xml:space="preserve"> </v>
      </c>
      <c r="H7" s="77" t="str">
        <f>IF(RWE!$A$7="Y",IF(RWE!$H$4/RWE!$H$6*SUM('2014Year'!H7:H7)&lt;'2014AllExports'!$A$1," ",RWE!$H$4/RWE!$H$6*SUM('2014Year'!H7:H7)),1/RWE!$H$6*SUM('2014Year'!H7:H7))</f>
        <v xml:space="preserve"> </v>
      </c>
      <c r="I7" s="77" t="str">
        <f>IF(RWE!$A$7="Y",IF(RWE!$I$4/RWE!$I$6*SUM('2014Year'!I7:I7)&lt;'2014AllExports'!$A$1," ",RWE!$I$4/RWE!$I$6*SUM('2014Year'!I7:I7)),1/RWE!$I$6*SUM('2014Year'!I7:I7))</f>
        <v xml:space="preserve"> </v>
      </c>
      <c r="J7" s="77" t="str">
        <f>IF(RWE!$A$7="Y",IF(RWE!$J$4/RWE!$J$6*SUM('2014Year'!J7:J7)&lt;'2014AllExports'!$A$1," ",RWE!$J$4/RWE!$J$6*SUM('2014Year'!J7:J7)),1/RWE!$J$6*SUM('2014Year'!J7:J7))</f>
        <v xml:space="preserve"> </v>
      </c>
      <c r="K7" s="77" t="str">
        <f>IF(RWE!$A$7="Y",IF(RWE!$K$4/RWE!$K$6*SUM('2014Year'!K7:K7)&lt;'2014AllExports'!$A$1," ",RWE!$K$4/RWE!$K$6*SUM('2014Year'!K7:K7)),1/RWE!$K$6*SUM('2014Year'!K7:K7))</f>
        <v xml:space="preserve"> </v>
      </c>
      <c r="L7" s="77" t="str">
        <f>IF(RWE!$A$7="Y",IF(RWE!$K$4/RWE!$K$6*SUM('2014Year'!L7:L7)&lt;'2014AllExports'!$A$1," ",RWE!$K$4/RWE!$K$6*SUM('2014Year'!L7:L7)),1/RWE!$K$6*SUM('2014Year'!L7:L7))</f>
        <v xml:space="preserve"> </v>
      </c>
      <c r="N7" s="77" t="str">
        <f>IF(RWE!$A$7="Y",IF(RWE!$N$4/RWE!$N$6*SUM('2014Year'!N7:N7)&lt;'2014AllExports'!$A$1," ",RWE!$N$4/RWE!$N$6*SUM('2014Year'!N7:N7)),1/RWE!$N$6*SUM('2014Year'!N7:N7))</f>
        <v xml:space="preserve"> </v>
      </c>
      <c r="O7" s="77" t="str">
        <f>IF(RWE!$A$7="Y",IF(RWE!$O$4/RWE!$O$6*SUM('2014Year'!O7:O7)&lt;'2014AllExports'!$A$1," ",RWE!$O$4/RWE!$O$6*SUM('2014Year'!O7:O7)),1/RWE!$O$6*SUM('2014Year'!O7:O7))</f>
        <v xml:space="preserve"> </v>
      </c>
      <c r="P7" s="77" t="str">
        <f>IF(RWE!$A$7="Y",IF(RWE!$P$4/RWE!$P$6*SUM('2014Year'!P7:P7)&lt;'2014AllExports'!$A$1," ",RWE!$P$4/RWE!$P$6*SUM('2014Year'!P7:P7)),1/RWE!$P$6*SUM('2014Year'!P7:P7))</f>
        <v xml:space="preserve"> </v>
      </c>
      <c r="Q7" s="78" t="str">
        <f>IF(RWE!$A$7="Y",IF(SUM(B7:P7)&lt;$A$1," ",SUM(B7:P7)),"-")</f>
        <v xml:space="preserve"> </v>
      </c>
      <c r="S7" s="79" t="str">
        <f>IF(SUM(B7:B7)=0," ",'2014Year'!S7)</f>
        <v xml:space="preserve"> </v>
      </c>
      <c r="T7" s="79" t="str">
        <f>IF(SUM(C7:C7)=0," ",'2014Year'!T7)</f>
        <v xml:space="preserve"> </v>
      </c>
      <c r="U7" s="79" t="str">
        <f>IF(SUM(D7:D7)=0," ",'2014Year'!U7)</f>
        <v xml:space="preserve"> </v>
      </c>
      <c r="V7" s="79" t="str">
        <f>IF(SUM(E7:E7)=0," ",'2014Year'!V7)</f>
        <v xml:space="preserve"> </v>
      </c>
      <c r="W7" s="79" t="str">
        <f>IF(SUM(F7:F7)=0," ",'2014Year'!W7)</f>
        <v xml:space="preserve"> </v>
      </c>
      <c r="X7" s="79" t="str">
        <f>IF(SUM(G7:G7)=0," ",'2014Year'!X7)</f>
        <v xml:space="preserve"> </v>
      </c>
      <c r="Y7" s="79" t="str">
        <f>IF(SUM(H7:H7)=0," ",'2014Year'!Y7)</f>
        <v xml:space="preserve"> </v>
      </c>
      <c r="Z7" s="79" t="str">
        <f>IF(SUM(I7:I7)=0," ",'2014Year'!Z7)</f>
        <v xml:space="preserve"> </v>
      </c>
      <c r="AA7" s="79" t="str">
        <f>IF(SUM(J7:J7)=0," ",'2014Year'!AA7)</f>
        <v xml:space="preserve"> </v>
      </c>
      <c r="AB7" s="79" t="str">
        <f>IF(SUM(K7:K7)=0," ",'2014Year'!AB7)</f>
        <v xml:space="preserve"> </v>
      </c>
      <c r="AC7" s="79" t="str">
        <f>IF(SUM(L7:L7)=0," ",'2014Year'!AC7)</f>
        <v xml:space="preserve"> </v>
      </c>
      <c r="AE7" s="79" t="str">
        <f>IF(SUM(N7:N7)=0," ",'2014Year'!AE7)</f>
        <v xml:space="preserve"> </v>
      </c>
      <c r="AF7" s="79" t="str">
        <f>IF(SUM(O7:O7)=0," ",'2014Year'!AF7)</f>
        <v xml:space="preserve"> </v>
      </c>
      <c r="AG7" s="79" t="str">
        <f>IF(SUM(P7:P7)=0," ",'2014Year'!AG7)</f>
        <v xml:space="preserve"> </v>
      </c>
      <c r="AH7" s="80" t="str">
        <f>IF(SUM(Q7:Q7)=0," ",'2014Year'!AH7)</f>
        <v xml:space="preserve"> </v>
      </c>
      <c r="AJ7" s="77" t="str">
        <f>IF(RWE!$A$7="Y",IF(RWE!$R$4/RWE!$R$6*SUM('2014Year'!AJ7:AJ7)&lt;'2014AllExports'!$A$1," ",RWE!$R$4/RWE!$R$6*SUM('2014Year'!AJ7:AJ7)),1/RWE!$R$6*SUM('2014Year'!AJ7:AJ7))</f>
        <v xml:space="preserve"> </v>
      </c>
      <c r="AK7" s="77" t="str">
        <f>IF(RWE!$A$7="Y",IF(RWE!$S$4/RWE!$S$6*SUM('2014Year'!AK7:AK7)&lt;'2014AllExports'!$A$1," ",RWE!$S$4/RWE!$S$6*SUM('2014Year'!AK7:AK7)),1/RWE!$S$6*SUM('2014Year'!AK7:AK7))</f>
        <v xml:space="preserve"> </v>
      </c>
      <c r="AL7" s="77" t="str">
        <f>IF(RWE!$A$7="Y",IF(RWE!$T$4/RWE!$T$6*SUM('2014Year'!AL7:AL7)&lt;'2014AllExports'!$A$1," ",RWE!$T$4/RWE!$T$6*SUM('2014Year'!AL7:AL7)),1/RWE!$T$6*SUM('2014Year'!AL7:AL7))</f>
        <v xml:space="preserve"> </v>
      </c>
      <c r="AM7" s="79">
        <f>SUM('2014Year'!AM7:AM7)</f>
        <v>0</v>
      </c>
      <c r="AN7" s="79">
        <f>SUM('2014Year'!AN7:AN7)</f>
        <v>0</v>
      </c>
      <c r="AO7" s="79">
        <f>SUM('2014Year'!AO7:AO7)</f>
        <v>0</v>
      </c>
    </row>
    <row r="8" spans="1:41" ht="13">
      <c r="A8" t="s">
        <v>28</v>
      </c>
      <c r="B8" s="76" t="str">
        <f>IF(RWE!$A$7="Y",IF(RWE!$B$4/RWE!$B$6*SUM('2014Year'!B8:B8)&lt;'2014AllExports'!$A$1," ",RWE!$B$4/RWE!$B$6*SUM('2014Year'!B8:B8)),1/RWE!$B$6*SUM('2014Year'!B8:B8))</f>
        <v xml:space="preserve"> </v>
      </c>
      <c r="C8" s="76" t="str">
        <f>IF(RWE!$A$7="Y",IF(RWE!$C$4/RWE!$C$6*SUM('2014Year'!C8:C8)&lt;'2014AllExports'!$A$1," ",RWE!$C$4/RWE!$C$6*SUM('2014Year'!C8:C8)),1/RWE!$C$6*SUM('2014Year'!C8:C8))</f>
        <v xml:space="preserve"> </v>
      </c>
      <c r="D8" s="76" t="str">
        <f>IF(RWE!$A$7="Y",IF(RWE!$D$4/RWE!$D$6*SUM('2014Year'!D8:D8)&lt;'2014AllExports'!$A$1," ",RWE!$D$4/RWE!$D$6*SUM('2014Year'!D8:D8)),1/RWE!$D$6*SUM('2014Year'!D8:D8))</f>
        <v xml:space="preserve"> </v>
      </c>
      <c r="E8" s="76" t="str">
        <f>IF(RWE!$A$7="Y",IF(RWE!$E$4/RWE!$E$6*SUM('2014Year'!E8:E8)&lt;'2014AllExports'!$A$1," ",RWE!$E$4/RWE!$E$6*SUM('2014Year'!E8:E8)),1/RWE!$E$6*SUM('2014Year'!E8:E8))</f>
        <v xml:space="preserve"> </v>
      </c>
      <c r="F8" s="77" t="str">
        <f>IF(RWE!$A$7="Y",IF(RWE!$F$4/RWE!$F$6*SUM('2014Year'!F8:F8)&lt;'2014AllExports'!$A$1," ",RWE!$F$4/RWE!$F$6*SUM('2014Year'!F8:F8)),1/RWE!$F$6*SUM('2014Year'!F8:F8))</f>
        <v xml:space="preserve"> </v>
      </c>
      <c r="G8" s="77" t="str">
        <f>IF(RWE!$A$7="Y",IF(RWE!$G$4/RWE!$G$6*SUM('2014Year'!G8:G8)&lt;'2014AllExports'!$A$1," ",RWE!$G$4/RWE!$G$6*SUM('2014Year'!G8:G8)),1/RWE!$G$6*SUM('2014Year'!G8:G8))</f>
        <v xml:space="preserve"> </v>
      </c>
      <c r="H8" s="77" t="str">
        <f>IF(RWE!$A$7="Y",IF(RWE!$H$4/RWE!$H$6*SUM('2014Year'!H8:H8)&lt;'2014AllExports'!$A$1," ",RWE!$H$4/RWE!$H$6*SUM('2014Year'!H8:H8)),1/RWE!$H$6*SUM('2014Year'!H8:H8))</f>
        <v xml:space="preserve"> </v>
      </c>
      <c r="I8" s="77" t="str">
        <f>IF(RWE!$A$7="Y",IF(RWE!$I$4/RWE!$I$6*SUM('2014Year'!I8:I8)&lt;'2014AllExports'!$A$1," ",RWE!$I$4/RWE!$I$6*SUM('2014Year'!I8:I8)),1/RWE!$I$6*SUM('2014Year'!I8:I8))</f>
        <v xml:space="preserve"> </v>
      </c>
      <c r="J8" s="77" t="str">
        <f>IF(RWE!$A$7="Y",IF(RWE!$J$4/RWE!$J$6*SUM('2014Year'!J8:J8)&lt;'2014AllExports'!$A$1," ",RWE!$J$4/RWE!$J$6*SUM('2014Year'!J8:J8)),1/RWE!$J$6*SUM('2014Year'!J8:J8))</f>
        <v xml:space="preserve"> </v>
      </c>
      <c r="K8" s="77" t="str">
        <f>IF(RWE!$A$7="Y",IF(RWE!$K$4/RWE!$K$6*SUM('2014Year'!K8:K8)&lt;'2014AllExports'!$A$1," ",RWE!$K$4/RWE!$K$6*SUM('2014Year'!K8:K8)),1/RWE!$K$6*SUM('2014Year'!K8:K8))</f>
        <v xml:space="preserve"> </v>
      </c>
      <c r="L8" s="77" t="str">
        <f>IF(RWE!$A$7="Y",IF(RWE!$K$4/RWE!$K$6*SUM('2014Year'!L8:L8)&lt;'2014AllExports'!$A$1," ",RWE!$K$4/RWE!$K$6*SUM('2014Year'!L8:L8)),1/RWE!$K$6*SUM('2014Year'!L8:L8))</f>
        <v xml:space="preserve"> </v>
      </c>
      <c r="N8" s="77" t="str">
        <f>IF(RWE!$A$7="Y",IF(RWE!$N$4/RWE!$N$6*SUM('2014Year'!N8:N8)&lt;'2014AllExports'!$A$1," ",RWE!$N$4/RWE!$N$6*SUM('2014Year'!N8:N8)),1/RWE!$N$6*SUM('2014Year'!N8:N8))</f>
        <v xml:space="preserve"> </v>
      </c>
      <c r="O8" s="77" t="str">
        <f>IF(RWE!$A$7="Y",IF(RWE!$O$4/RWE!$O$6*SUM('2014Year'!O8:O8)&lt;'2014AllExports'!$A$1," ",RWE!$O$4/RWE!$O$6*SUM('2014Year'!O8:O8)),1/RWE!$O$6*SUM('2014Year'!O8:O8))</f>
        <v xml:space="preserve"> </v>
      </c>
      <c r="P8" s="77" t="str">
        <f>IF(RWE!$A$7="Y",IF(RWE!$P$4/RWE!$P$6*SUM('2014Year'!P8:P8)&lt;'2014AllExports'!$A$1," ",RWE!$P$4/RWE!$P$6*SUM('2014Year'!P8:P8)),1/RWE!$P$6*SUM('2014Year'!P8:P8))</f>
        <v xml:space="preserve"> </v>
      </c>
      <c r="Q8" s="78" t="str">
        <f>IF(RWE!$A$7="Y",IF(SUM(B8:P8)&lt;$A$1," ",SUM(B8:P8)),"-")</f>
        <v xml:space="preserve"> </v>
      </c>
      <c r="S8" s="79" t="str">
        <f>IF(SUM(B8:B8)=0," ",'2014Year'!S8)</f>
        <v xml:space="preserve"> </v>
      </c>
      <c r="T8" s="79" t="str">
        <f>IF(SUM(C8:C8)=0," ",'2014Year'!T8)</f>
        <v xml:space="preserve"> </v>
      </c>
      <c r="U8" s="79" t="str">
        <f>IF(SUM(D8:D8)=0," ",'2014Year'!U8)</f>
        <v xml:space="preserve"> </v>
      </c>
      <c r="V8" s="79" t="str">
        <f>IF(SUM(E8:E8)=0," ",'2014Year'!V8)</f>
        <v xml:space="preserve"> </v>
      </c>
      <c r="W8" s="79" t="str">
        <f>IF(SUM(F8:F8)=0," ",'2014Year'!W8)</f>
        <v xml:space="preserve"> </v>
      </c>
      <c r="X8" s="79" t="str">
        <f>IF(SUM(G8:G8)=0," ",'2014Year'!X8)</f>
        <v xml:space="preserve"> </v>
      </c>
      <c r="Y8" s="79" t="str">
        <f>IF(SUM(H8:H8)=0," ",'2014Year'!Y8)</f>
        <v xml:space="preserve"> </v>
      </c>
      <c r="Z8" s="79" t="str">
        <f>IF(SUM(I8:I8)=0," ",'2014Year'!Z8)</f>
        <v xml:space="preserve"> </v>
      </c>
      <c r="AA8" s="79" t="str">
        <f>IF(SUM(J8:J8)=0," ",'2014Year'!AA8)</f>
        <v xml:space="preserve"> </v>
      </c>
      <c r="AB8" s="79" t="str">
        <f>IF(SUM(K8:K8)=0," ",'2014Year'!AB8)</f>
        <v xml:space="preserve"> </v>
      </c>
      <c r="AC8" s="79" t="str">
        <f>IF(SUM(L8:L8)=0," ",'2014Year'!AC8)</f>
        <v xml:space="preserve"> </v>
      </c>
      <c r="AE8" s="79" t="str">
        <f>IF(SUM(N8:N8)=0," ",'2014Year'!AE8)</f>
        <v xml:space="preserve"> </v>
      </c>
      <c r="AF8" s="79" t="str">
        <f>IF(SUM(O8:O8)=0," ",'2014Year'!AF8)</f>
        <v xml:space="preserve"> </v>
      </c>
      <c r="AG8" s="79" t="str">
        <f>IF(SUM(P8:P8)=0," ",'2014Year'!AG8)</f>
        <v xml:space="preserve"> </v>
      </c>
      <c r="AH8" s="80" t="str">
        <f>IF(SUM(Q8:Q8)=0," ",'2014Year'!AH8)</f>
        <v xml:space="preserve"> </v>
      </c>
      <c r="AJ8" s="77" t="str">
        <f>IF(RWE!$A$7="Y",IF(RWE!$R$4/RWE!$R$6*SUM('2014Year'!AJ8:AJ8)&lt;'2014AllExports'!$A$1," ",RWE!$R$4/RWE!$R$6*SUM('2014Year'!AJ8:AJ8)),1/RWE!$R$6*SUM('2014Year'!AJ8:AJ8))</f>
        <v xml:space="preserve"> </v>
      </c>
      <c r="AK8" s="77" t="str">
        <f>IF(RWE!$A$7="Y",IF(RWE!$S$4/RWE!$S$6*SUM('2014Year'!AK8:AK8)&lt;'2014AllExports'!$A$1," ",RWE!$S$4/RWE!$S$6*SUM('2014Year'!AK8:AK8)),1/RWE!$S$6*SUM('2014Year'!AK8:AK8))</f>
        <v xml:space="preserve"> </v>
      </c>
      <c r="AL8" s="77">
        <f>IF(RWE!$A$7="Y",IF(RWE!$T$4/RWE!$T$6*SUM('2014Year'!AL8:AL8)&lt;'2014AllExports'!$A$1," ",RWE!$T$4/RWE!$T$6*SUM('2014Year'!AL8:AL8)),1/RWE!$T$6*SUM('2014Year'!AL8:AL8))</f>
        <v>0.20801799999999998</v>
      </c>
      <c r="AM8" s="79">
        <f>SUM('2014Year'!AM8:AM8)</f>
        <v>0</v>
      </c>
      <c r="AN8" s="79">
        <f>SUM('2014Year'!AN8:AN8)</f>
        <v>0</v>
      </c>
      <c r="AO8" s="79">
        <f>SUM('2014Year'!AO8:AO8)</f>
        <v>0</v>
      </c>
    </row>
    <row r="9" spans="1:41" ht="13">
      <c r="A9" t="s">
        <v>29</v>
      </c>
      <c r="B9" s="76" t="str">
        <f>IF(RWE!$A$7="Y",IF(RWE!$B$4/RWE!$B$6*SUM('2014Year'!B9:B9)&lt;'2014AllExports'!$A$1," ",RWE!$B$4/RWE!$B$6*SUM('2014Year'!B9:B9)),1/RWE!$B$6*SUM('2014Year'!B9:B9))</f>
        <v xml:space="preserve"> </v>
      </c>
      <c r="C9" s="76" t="str">
        <f>IF(RWE!$A$7="Y",IF(RWE!$C$4/RWE!$C$6*SUM('2014Year'!C9:C9)&lt;'2014AllExports'!$A$1," ",RWE!$C$4/RWE!$C$6*SUM('2014Year'!C9:C9)),1/RWE!$C$6*SUM('2014Year'!C9:C9))</f>
        <v xml:space="preserve"> </v>
      </c>
      <c r="D9" s="76" t="str">
        <f>IF(RWE!$A$7="Y",IF(RWE!$D$4/RWE!$D$6*SUM('2014Year'!D9:D9)&lt;'2014AllExports'!$A$1," ",RWE!$D$4/RWE!$D$6*SUM('2014Year'!D9:D9)),1/RWE!$D$6*SUM('2014Year'!D9:D9))</f>
        <v xml:space="preserve"> </v>
      </c>
      <c r="E9" s="76" t="str">
        <f>IF(RWE!$A$7="Y",IF(RWE!$E$4/RWE!$E$6*SUM('2014Year'!E9:E9)&lt;'2014AllExports'!$A$1," ",RWE!$E$4/RWE!$E$6*SUM('2014Year'!E9:E9)),1/RWE!$E$6*SUM('2014Year'!E9:E9))</f>
        <v xml:space="preserve"> </v>
      </c>
      <c r="F9" s="77" t="str">
        <f>IF(RWE!$A$7="Y",IF(RWE!$F$4/RWE!$F$6*SUM('2014Year'!F9:F9)&lt;'2014AllExports'!$A$1," ",RWE!$F$4/RWE!$F$6*SUM('2014Year'!F9:F9)),1/RWE!$F$6*SUM('2014Year'!F9:F9))</f>
        <v xml:space="preserve"> </v>
      </c>
      <c r="G9" s="77" t="str">
        <f>IF(RWE!$A$7="Y",IF(RWE!$G$4/RWE!$G$6*SUM('2014Year'!G9:G9)&lt;'2014AllExports'!$A$1," ",RWE!$G$4/RWE!$G$6*SUM('2014Year'!G9:G9)),1/RWE!$G$6*SUM('2014Year'!G9:G9))</f>
        <v xml:space="preserve"> </v>
      </c>
      <c r="H9" s="77" t="str">
        <f>IF(RWE!$A$7="Y",IF(RWE!$H$4/RWE!$H$6*SUM('2014Year'!H9:H9)&lt;'2014AllExports'!$A$1," ",RWE!$H$4/RWE!$H$6*SUM('2014Year'!H9:H9)),1/RWE!$H$6*SUM('2014Year'!H9:H9))</f>
        <v xml:space="preserve"> </v>
      </c>
      <c r="I9" s="77" t="str">
        <f>IF(RWE!$A$7="Y",IF(RWE!$I$4/RWE!$I$6*SUM('2014Year'!I9:I9)&lt;'2014AllExports'!$A$1," ",RWE!$I$4/RWE!$I$6*SUM('2014Year'!I9:I9)),1/RWE!$I$6*SUM('2014Year'!I9:I9))</f>
        <v xml:space="preserve"> </v>
      </c>
      <c r="J9" s="77" t="str">
        <f>IF(RWE!$A$7="Y",IF(RWE!$J$4/RWE!$J$6*SUM('2014Year'!J9:J9)&lt;'2014AllExports'!$A$1," ",RWE!$J$4/RWE!$J$6*SUM('2014Year'!J9:J9)),1/RWE!$J$6*SUM('2014Year'!J9:J9))</f>
        <v xml:space="preserve"> </v>
      </c>
      <c r="K9" s="77" t="str">
        <f>IF(RWE!$A$7="Y",IF(RWE!$K$4/RWE!$K$6*SUM('2014Year'!K9:K9)&lt;'2014AllExports'!$A$1," ",RWE!$K$4/RWE!$K$6*SUM('2014Year'!K9:K9)),1/RWE!$K$6*SUM('2014Year'!K9:K9))</f>
        <v xml:space="preserve"> </v>
      </c>
      <c r="L9" s="77" t="str">
        <f>IF(RWE!$A$7="Y",IF(RWE!$K$4/RWE!$K$6*SUM('2014Year'!L9:L9)&lt;'2014AllExports'!$A$1," ",RWE!$K$4/RWE!$K$6*SUM('2014Year'!L9:L9)),1/RWE!$K$6*SUM('2014Year'!L9:L9))</f>
        <v xml:space="preserve"> </v>
      </c>
      <c r="N9" s="77" t="str">
        <f>IF(RWE!$A$7="Y",IF(RWE!$N$4/RWE!$N$6*SUM('2014Year'!N9:N9)&lt;'2014AllExports'!$A$1," ",RWE!$N$4/RWE!$N$6*SUM('2014Year'!N9:N9)),1/RWE!$N$6*SUM('2014Year'!N9:N9))</f>
        <v xml:space="preserve"> </v>
      </c>
      <c r="O9" s="77" t="str">
        <f>IF(RWE!$A$7="Y",IF(RWE!$O$4/RWE!$O$6*SUM('2014Year'!O9:O9)&lt;'2014AllExports'!$A$1," ",RWE!$O$4/RWE!$O$6*SUM('2014Year'!O9:O9)),1/RWE!$O$6*SUM('2014Year'!O9:O9))</f>
        <v xml:space="preserve"> </v>
      </c>
      <c r="P9" s="77" t="str">
        <f>IF(RWE!$A$7="Y",IF(RWE!$P$4/RWE!$P$6*SUM('2014Year'!P9:P9)&lt;'2014AllExports'!$A$1," ",RWE!$P$4/RWE!$P$6*SUM('2014Year'!P9:P9)),1/RWE!$P$6*SUM('2014Year'!P9:P9))</f>
        <v xml:space="preserve"> </v>
      </c>
      <c r="Q9" s="78" t="str">
        <f>IF(RWE!$A$7="Y",IF(SUM(B9:P9)&lt;$A$1," ",SUM(B9:P9)),"-")</f>
        <v xml:space="preserve"> </v>
      </c>
      <c r="S9" s="79" t="str">
        <f>IF(SUM(B9:B9)=0," ",'2014Year'!S9)</f>
        <v xml:space="preserve"> </v>
      </c>
      <c r="T9" s="79" t="str">
        <f>IF(SUM(C9:C9)=0," ",'2014Year'!T9)</f>
        <v xml:space="preserve"> </v>
      </c>
      <c r="U9" s="79" t="str">
        <f>IF(SUM(D9:D9)=0," ",'2014Year'!U9)</f>
        <v xml:space="preserve"> </v>
      </c>
      <c r="V9" s="79" t="str">
        <f>IF(SUM(E9:E9)=0," ",'2014Year'!V9)</f>
        <v xml:space="preserve"> </v>
      </c>
      <c r="W9" s="79" t="str">
        <f>IF(SUM(F9:F9)=0," ",'2014Year'!W9)</f>
        <v xml:space="preserve"> </v>
      </c>
      <c r="X9" s="79" t="str">
        <f>IF(SUM(G9:G9)=0," ",'2014Year'!X9)</f>
        <v xml:space="preserve"> </v>
      </c>
      <c r="Y9" s="79" t="str">
        <f>IF(SUM(H9:H9)=0," ",'2014Year'!Y9)</f>
        <v xml:space="preserve"> </v>
      </c>
      <c r="Z9" s="79" t="str">
        <f>IF(SUM(I9:I9)=0," ",'2014Year'!Z9)</f>
        <v xml:space="preserve"> </v>
      </c>
      <c r="AA9" s="79" t="str">
        <f>IF(SUM(J9:J9)=0," ",'2014Year'!AA9)</f>
        <v xml:space="preserve"> </v>
      </c>
      <c r="AB9" s="79" t="str">
        <f>IF(SUM(K9:K9)=0," ",'2014Year'!AB9)</f>
        <v xml:space="preserve"> </v>
      </c>
      <c r="AC9" s="79" t="str">
        <f>IF(SUM(L9:L9)=0," ",'2014Year'!AC9)</f>
        <v xml:space="preserve"> </v>
      </c>
      <c r="AE9" s="79" t="str">
        <f>IF(SUM(N9:N9)=0," ",'2014Year'!AE9)</f>
        <v xml:space="preserve"> </v>
      </c>
      <c r="AF9" s="79" t="str">
        <f>IF(SUM(O9:O9)=0," ",'2014Year'!AF9)</f>
        <v xml:space="preserve"> </v>
      </c>
      <c r="AG9" s="79" t="str">
        <f>IF(SUM(P9:P9)=0," ",'2014Year'!AG9)</f>
        <v xml:space="preserve"> </v>
      </c>
      <c r="AH9" s="80" t="str">
        <f>IF(SUM(Q9:Q9)=0," ",'2014Year'!AH9)</f>
        <v xml:space="preserve"> </v>
      </c>
      <c r="AJ9" s="77" t="str">
        <f>IF(RWE!$A$7="Y",IF(RWE!$R$4/RWE!$R$6*SUM('2014Year'!AJ9:AJ9)&lt;'2014AllExports'!$A$1," ",RWE!$R$4/RWE!$R$6*SUM('2014Year'!AJ9:AJ9)),1/RWE!$R$6*SUM('2014Year'!AJ9:AJ9))</f>
        <v xml:space="preserve"> </v>
      </c>
      <c r="AK9" s="77" t="str">
        <f>IF(RWE!$A$7="Y",IF(RWE!$S$4/RWE!$S$6*SUM('2014Year'!AK9:AK9)&lt;'2014AllExports'!$A$1," ",RWE!$S$4/RWE!$S$6*SUM('2014Year'!AK9:AK9)),1/RWE!$S$6*SUM('2014Year'!AK9:AK9))</f>
        <v xml:space="preserve"> </v>
      </c>
      <c r="AL9" s="77" t="str">
        <f>IF(RWE!$A$7="Y",IF(RWE!$T$4/RWE!$T$6*SUM('2014Year'!AL9:AL9)&lt;'2014AllExports'!$A$1," ",RWE!$T$4/RWE!$T$6*SUM('2014Year'!AL9:AL9)),1/RWE!$T$6*SUM('2014Year'!AL9:AL9))</f>
        <v xml:space="preserve"> </v>
      </c>
      <c r="AM9" s="79">
        <f>SUM('2014Year'!AM9:AM9)</f>
        <v>0</v>
      </c>
      <c r="AN9" s="79">
        <f>SUM('2014Year'!AN9:AN9)</f>
        <v>0</v>
      </c>
      <c r="AO9" s="79">
        <f>SUM('2014Year'!AO9:AO9)</f>
        <v>0</v>
      </c>
    </row>
    <row r="10" spans="1:41" ht="13">
      <c r="A10" t="s">
        <v>30</v>
      </c>
      <c r="B10" s="76" t="str">
        <f>IF(RWE!$A$7="Y",IF(RWE!$B$4/RWE!$B$6*SUM('2014Year'!B10:B10)&lt;'2014AllExports'!$A$1," ",RWE!$B$4/RWE!$B$6*SUM('2014Year'!B10:B10)),1/RWE!$B$6*SUM('2014Year'!B10:B10))</f>
        <v xml:space="preserve"> </v>
      </c>
      <c r="C10" s="76" t="str">
        <f>IF(RWE!$A$7="Y",IF(RWE!$C$4/RWE!$C$6*SUM('2014Year'!C10:C10)&lt;'2014AllExports'!$A$1," ",RWE!$C$4/RWE!$C$6*SUM('2014Year'!C10:C10)),1/RWE!$C$6*SUM('2014Year'!C10:C10))</f>
        <v xml:space="preserve"> </v>
      </c>
      <c r="D10" s="76" t="str">
        <f>IF(RWE!$A$7="Y",IF(RWE!$D$4/RWE!$D$6*SUM('2014Year'!D10:D10)&lt;'2014AllExports'!$A$1," ",RWE!$D$4/RWE!$D$6*SUM('2014Year'!D10:D10)),1/RWE!$D$6*SUM('2014Year'!D10:D10))</f>
        <v xml:space="preserve"> </v>
      </c>
      <c r="E10" s="76" t="str">
        <f>IF(RWE!$A$7="Y",IF(RWE!$E$4/RWE!$E$6*SUM('2014Year'!E10:E10)&lt;'2014AllExports'!$A$1," ",RWE!$E$4/RWE!$E$6*SUM('2014Year'!E10:E10)),1/RWE!$E$6*SUM('2014Year'!E10:E10))</f>
        <v xml:space="preserve"> </v>
      </c>
      <c r="F10" s="77" t="str">
        <f>IF(RWE!$A$7="Y",IF(RWE!$F$4/RWE!$F$6*SUM('2014Year'!F10:F10)&lt;'2014AllExports'!$A$1," ",RWE!$F$4/RWE!$F$6*SUM('2014Year'!F10:F10)),1/RWE!$F$6*SUM('2014Year'!F10:F10))</f>
        <v xml:space="preserve"> </v>
      </c>
      <c r="G10" s="77" t="str">
        <f>IF(RWE!$A$7="Y",IF(RWE!$G$4/RWE!$G$6*SUM('2014Year'!G10:G10)&lt;'2014AllExports'!$A$1," ",RWE!$G$4/RWE!$G$6*SUM('2014Year'!G10:G10)),1/RWE!$G$6*SUM('2014Year'!G10:G10))</f>
        <v xml:space="preserve"> </v>
      </c>
      <c r="H10" s="77" t="str">
        <f>IF(RWE!$A$7="Y",IF(RWE!$H$4/RWE!$H$6*SUM('2014Year'!H10:H10)&lt;'2014AllExports'!$A$1," ",RWE!$H$4/RWE!$H$6*SUM('2014Year'!H10:H10)),1/RWE!$H$6*SUM('2014Year'!H10:H10))</f>
        <v xml:space="preserve"> </v>
      </c>
      <c r="I10" s="77" t="str">
        <f>IF(RWE!$A$7="Y",IF(RWE!$I$4/RWE!$I$6*SUM('2014Year'!I10:I10)&lt;'2014AllExports'!$A$1," ",RWE!$I$4/RWE!$I$6*SUM('2014Year'!I10:I10)),1/RWE!$I$6*SUM('2014Year'!I10:I10))</f>
        <v xml:space="preserve"> </v>
      </c>
      <c r="J10" s="77" t="str">
        <f>IF(RWE!$A$7="Y",IF(RWE!$J$4/RWE!$J$6*SUM('2014Year'!J10:J10)&lt;'2014AllExports'!$A$1," ",RWE!$J$4/RWE!$J$6*SUM('2014Year'!J10:J10)),1/RWE!$J$6*SUM('2014Year'!J10:J10))</f>
        <v xml:space="preserve"> </v>
      </c>
      <c r="K10" s="77" t="str">
        <f>IF(RWE!$A$7="Y",IF(RWE!$K$4/RWE!$K$6*SUM('2014Year'!K10:K10)&lt;'2014AllExports'!$A$1," ",RWE!$K$4/RWE!$K$6*SUM('2014Year'!K10:K10)),1/RWE!$K$6*SUM('2014Year'!K10:K10))</f>
        <v xml:space="preserve"> </v>
      </c>
      <c r="L10" s="77" t="str">
        <f>IF(RWE!$A$7="Y",IF(RWE!$K$4/RWE!$K$6*SUM('2014Year'!L10:L10)&lt;'2014AllExports'!$A$1," ",RWE!$K$4/RWE!$K$6*SUM('2014Year'!L10:L10)),1/RWE!$K$6*SUM('2014Year'!L10:L10))</f>
        <v xml:space="preserve"> </v>
      </c>
      <c r="N10" s="77" t="str">
        <f>IF(RWE!$A$7="Y",IF(RWE!$N$4/RWE!$N$6*SUM('2014Year'!N10:N10)&lt;'2014AllExports'!$A$1," ",RWE!$N$4/RWE!$N$6*SUM('2014Year'!N10:N10)),1/RWE!$N$6*SUM('2014Year'!N10:N10))</f>
        <v xml:space="preserve"> </v>
      </c>
      <c r="O10" s="77" t="str">
        <f>IF(RWE!$A$7="Y",IF(RWE!$O$4/RWE!$O$6*SUM('2014Year'!O10:O10)&lt;'2014AllExports'!$A$1," ",RWE!$O$4/RWE!$O$6*SUM('2014Year'!O10:O10)),1/RWE!$O$6*SUM('2014Year'!O10:O10))</f>
        <v xml:space="preserve"> </v>
      </c>
      <c r="P10" s="77" t="str">
        <f>IF(RWE!$A$7="Y",IF(RWE!$P$4/RWE!$P$6*SUM('2014Year'!P10:P10)&lt;'2014AllExports'!$A$1," ",RWE!$P$4/RWE!$P$6*SUM('2014Year'!P10:P10)),1/RWE!$P$6*SUM('2014Year'!P10:P10))</f>
        <v xml:space="preserve"> </v>
      </c>
      <c r="Q10" s="78" t="str">
        <f>IF(RWE!$A$7="Y",IF(SUM(B10:P10)&lt;$A$1," ",SUM(B10:P10)),"-")</f>
        <v xml:space="preserve"> </v>
      </c>
      <c r="S10" s="79" t="str">
        <f>IF(SUM(B10:B10)=0," ",'2014Year'!S10)</f>
        <v xml:space="preserve"> </v>
      </c>
      <c r="T10" s="79" t="str">
        <f>IF(SUM(C10:C10)=0," ",'2014Year'!T10)</f>
        <v xml:space="preserve"> </v>
      </c>
      <c r="U10" s="79" t="str">
        <f>IF(SUM(D10:D10)=0," ",'2014Year'!U10)</f>
        <v xml:space="preserve"> </v>
      </c>
      <c r="V10" s="79" t="str">
        <f>IF(SUM(E10:E10)=0," ",'2014Year'!V10)</f>
        <v xml:space="preserve"> </v>
      </c>
      <c r="W10" s="79" t="str">
        <f>IF(SUM(F10:F10)=0," ",'2014Year'!W10)</f>
        <v xml:space="preserve"> </v>
      </c>
      <c r="X10" s="79" t="str">
        <f>IF(SUM(G10:G10)=0," ",'2014Year'!X10)</f>
        <v xml:space="preserve"> </v>
      </c>
      <c r="Y10" s="79" t="str">
        <f>IF(SUM(H10:H10)=0," ",'2014Year'!Y10)</f>
        <v xml:space="preserve"> </v>
      </c>
      <c r="Z10" s="79" t="str">
        <f>IF(SUM(I10:I10)=0," ",'2014Year'!Z10)</f>
        <v xml:space="preserve"> </v>
      </c>
      <c r="AA10" s="79" t="str">
        <f>IF(SUM(J10:J10)=0," ",'2014Year'!AA10)</f>
        <v xml:space="preserve"> </v>
      </c>
      <c r="AB10" s="79" t="str">
        <f>IF(SUM(K10:K10)=0," ",'2014Year'!AB10)</f>
        <v xml:space="preserve"> </v>
      </c>
      <c r="AC10" s="79" t="str">
        <f>IF(SUM(L10:L10)=0," ",'2014Year'!AC10)</f>
        <v xml:space="preserve"> </v>
      </c>
      <c r="AE10" s="79" t="str">
        <f>IF(SUM(N10:N10)=0," ",'2014Year'!AE10)</f>
        <v xml:space="preserve"> </v>
      </c>
      <c r="AF10" s="79" t="str">
        <f>IF(SUM(O10:O10)=0," ",'2014Year'!AF10)</f>
        <v xml:space="preserve"> </v>
      </c>
      <c r="AG10" s="79" t="str">
        <f>IF(SUM(P10:P10)=0," ",'2014Year'!AG10)</f>
        <v xml:space="preserve"> </v>
      </c>
      <c r="AH10" s="80" t="str">
        <f>IF(SUM(Q10:Q10)=0," ",'2014Year'!AH10)</f>
        <v xml:space="preserve"> </v>
      </c>
      <c r="AJ10" s="77">
        <f>IF(RWE!$A$7="Y",IF(RWE!$R$4/RWE!$R$6*SUM('2014Year'!AJ10:AJ10)&lt;'2014AllExports'!$A$1," ",RWE!$R$4/RWE!$R$6*SUM('2014Year'!AJ10:AJ10)),1/RWE!$R$6*SUM('2014Year'!AJ10:AJ10))</f>
        <v>0.15731428571428568</v>
      </c>
      <c r="AK10" s="77" t="str">
        <f>IF(RWE!$A$7="Y",IF(RWE!$S$4/RWE!$S$6*SUM('2014Year'!AK10:AK10)&lt;'2014AllExports'!$A$1," ",RWE!$S$4/RWE!$S$6*SUM('2014Year'!AK10:AK10)),1/RWE!$S$6*SUM('2014Year'!AK10:AK10))</f>
        <v xml:space="preserve"> </v>
      </c>
      <c r="AL10" s="77">
        <f>IF(RWE!$A$7="Y",IF(RWE!$T$4/RWE!$T$6*SUM('2014Year'!AL10:AL10)&lt;'2014AllExports'!$A$1," ",RWE!$T$4/RWE!$T$6*SUM('2014Year'!AL10:AL10)),1/RWE!$T$6*SUM('2014Year'!AL10:AL10))</f>
        <v>0.772679</v>
      </c>
      <c r="AM10" s="79">
        <f>SUM('2014Year'!AM10:AM10)</f>
        <v>0</v>
      </c>
      <c r="AN10" s="79">
        <f>SUM('2014Year'!AN10:AN10)</f>
        <v>0</v>
      </c>
      <c r="AO10" s="79">
        <f>SUM('2014Year'!AO10:AO10)</f>
        <v>0</v>
      </c>
    </row>
    <row r="11" spans="1:41" ht="13">
      <c r="A11" t="s">
        <v>31</v>
      </c>
      <c r="B11" s="76" t="str">
        <f>IF(RWE!$A$7="Y",IF(RWE!$B$4/RWE!$B$6*SUM('2014Year'!B11:B11)&lt;'2014AllExports'!$A$1," ",RWE!$B$4/RWE!$B$6*SUM('2014Year'!B11:B11)),1/RWE!$B$6*SUM('2014Year'!B11:B11))</f>
        <v xml:space="preserve"> </v>
      </c>
      <c r="C11" s="76" t="str">
        <f>IF(RWE!$A$7="Y",IF(RWE!$C$4/RWE!$C$6*SUM('2014Year'!C11:C11)&lt;'2014AllExports'!$A$1," ",RWE!$C$4/RWE!$C$6*SUM('2014Year'!C11:C11)),1/RWE!$C$6*SUM('2014Year'!C11:C11))</f>
        <v xml:space="preserve"> </v>
      </c>
      <c r="D11" s="76" t="str">
        <f>IF(RWE!$A$7="Y",IF(RWE!$D$4/RWE!$D$6*SUM('2014Year'!D11:D11)&lt;'2014AllExports'!$A$1," ",RWE!$D$4/RWE!$D$6*SUM('2014Year'!D11:D11)),1/RWE!$D$6*SUM('2014Year'!D11:D11))</f>
        <v xml:space="preserve"> </v>
      </c>
      <c r="E11" s="76" t="str">
        <f>IF(RWE!$A$7="Y",IF(RWE!$E$4/RWE!$E$6*SUM('2014Year'!E11:E11)&lt;'2014AllExports'!$A$1," ",RWE!$E$4/RWE!$E$6*SUM('2014Year'!E11:E11)),1/RWE!$E$6*SUM('2014Year'!E11:E11))</f>
        <v xml:space="preserve"> </v>
      </c>
      <c r="F11" s="77" t="str">
        <f>IF(RWE!$A$7="Y",IF(RWE!$F$4/RWE!$F$6*SUM('2014Year'!F11:F11)&lt;'2014AllExports'!$A$1," ",RWE!$F$4/RWE!$F$6*SUM('2014Year'!F11:F11)),1/RWE!$F$6*SUM('2014Year'!F11:F11))</f>
        <v xml:space="preserve"> </v>
      </c>
      <c r="G11" s="77" t="str">
        <f>IF(RWE!$A$7="Y",IF(RWE!$G$4/RWE!$G$6*SUM('2014Year'!G11:G11)&lt;'2014AllExports'!$A$1," ",RWE!$G$4/RWE!$G$6*SUM('2014Year'!G11:G11)),1/RWE!$G$6*SUM('2014Year'!G11:G11))</f>
        <v xml:space="preserve"> </v>
      </c>
      <c r="H11" s="77" t="str">
        <f>IF(RWE!$A$7="Y",IF(RWE!$H$4/RWE!$H$6*SUM('2014Year'!H11:H11)&lt;'2014AllExports'!$A$1," ",RWE!$H$4/RWE!$H$6*SUM('2014Year'!H11:H11)),1/RWE!$H$6*SUM('2014Year'!H11:H11))</f>
        <v xml:space="preserve"> </v>
      </c>
      <c r="I11" s="77" t="str">
        <f>IF(RWE!$A$7="Y",IF(RWE!$I$4/RWE!$I$6*SUM('2014Year'!I11:I11)&lt;'2014AllExports'!$A$1," ",RWE!$I$4/RWE!$I$6*SUM('2014Year'!I11:I11)),1/RWE!$I$6*SUM('2014Year'!I11:I11))</f>
        <v xml:space="preserve"> </v>
      </c>
      <c r="J11" s="77" t="str">
        <f>IF(RWE!$A$7="Y",IF(RWE!$J$4/RWE!$J$6*SUM('2014Year'!J11:J11)&lt;'2014AllExports'!$A$1," ",RWE!$J$4/RWE!$J$6*SUM('2014Year'!J11:J11)),1/RWE!$J$6*SUM('2014Year'!J11:J11))</f>
        <v xml:space="preserve"> </v>
      </c>
      <c r="K11" s="77" t="str">
        <f>IF(RWE!$A$7="Y",IF(RWE!$K$4/RWE!$K$6*SUM('2014Year'!K11:K11)&lt;'2014AllExports'!$A$1," ",RWE!$K$4/RWE!$K$6*SUM('2014Year'!K11:K11)),1/RWE!$K$6*SUM('2014Year'!K11:K11))</f>
        <v xml:space="preserve"> </v>
      </c>
      <c r="L11" s="77" t="str">
        <f>IF(RWE!$A$7="Y",IF(RWE!$K$4/RWE!$K$6*SUM('2014Year'!L11:L11)&lt;'2014AllExports'!$A$1," ",RWE!$K$4/RWE!$K$6*SUM('2014Year'!L11:L11)),1/RWE!$K$6*SUM('2014Year'!L11:L11))</f>
        <v xml:space="preserve"> </v>
      </c>
      <c r="N11" s="77" t="str">
        <f>IF(RWE!$A$7="Y",IF(RWE!$N$4/RWE!$N$6*SUM('2014Year'!N11:N11)&lt;'2014AllExports'!$A$1," ",RWE!$N$4/RWE!$N$6*SUM('2014Year'!N11:N11)),1/RWE!$N$6*SUM('2014Year'!N11:N11))</f>
        <v xml:space="preserve"> </v>
      </c>
      <c r="O11" s="77" t="str">
        <f>IF(RWE!$A$7="Y",IF(RWE!$O$4/RWE!$O$6*SUM('2014Year'!O11:O11)&lt;'2014AllExports'!$A$1," ",RWE!$O$4/RWE!$O$6*SUM('2014Year'!O11:O11)),1/RWE!$O$6*SUM('2014Year'!O11:O11))</f>
        <v xml:space="preserve"> </v>
      </c>
      <c r="P11" s="77" t="str">
        <f>IF(RWE!$A$7="Y",IF(RWE!$P$4/RWE!$P$6*SUM('2014Year'!P11:P11)&lt;'2014AllExports'!$A$1," ",RWE!$P$4/RWE!$P$6*SUM('2014Year'!P11:P11)),1/RWE!$P$6*SUM('2014Year'!P11:P11))</f>
        <v xml:space="preserve"> </v>
      </c>
      <c r="Q11" s="78" t="str">
        <f>IF(RWE!$A$7="Y",IF(SUM(B11:P11)&lt;$A$1," ",SUM(B11:P11)),"-")</f>
        <v xml:space="preserve"> </v>
      </c>
      <c r="S11" s="79" t="str">
        <f>IF(SUM(B11:B11)=0," ",'2014Year'!S11)</f>
        <v xml:space="preserve"> </v>
      </c>
      <c r="T11" s="79" t="str">
        <f>IF(SUM(C11:C11)=0," ",'2014Year'!T11)</f>
        <v xml:space="preserve"> </v>
      </c>
      <c r="U11" s="79" t="str">
        <f>IF(SUM(D11:D11)=0," ",'2014Year'!U11)</f>
        <v xml:space="preserve"> </v>
      </c>
      <c r="V11" s="79" t="str">
        <f>IF(SUM(E11:E11)=0," ",'2014Year'!V11)</f>
        <v xml:space="preserve"> </v>
      </c>
      <c r="W11" s="79" t="str">
        <f>IF(SUM(F11:F11)=0," ",'2014Year'!W11)</f>
        <v xml:space="preserve"> </v>
      </c>
      <c r="X11" s="79" t="str">
        <f>IF(SUM(G11:G11)=0," ",'2014Year'!X11)</f>
        <v xml:space="preserve"> </v>
      </c>
      <c r="Y11" s="79" t="str">
        <f>IF(SUM(H11:H11)=0," ",'2014Year'!Y11)</f>
        <v xml:space="preserve"> </v>
      </c>
      <c r="Z11" s="79" t="str">
        <f>IF(SUM(I11:I11)=0," ",'2014Year'!Z11)</f>
        <v xml:space="preserve"> </v>
      </c>
      <c r="AA11" s="79" t="str">
        <f>IF(SUM(J11:J11)=0," ",'2014Year'!AA11)</f>
        <v xml:space="preserve"> </v>
      </c>
      <c r="AB11" s="79" t="str">
        <f>IF(SUM(K11:K11)=0," ",'2014Year'!AB11)</f>
        <v xml:space="preserve"> </v>
      </c>
      <c r="AC11" s="79" t="str">
        <f>IF(SUM(L11:L11)=0," ",'2014Year'!AC11)</f>
        <v xml:space="preserve"> </v>
      </c>
      <c r="AE11" s="79" t="str">
        <f>IF(SUM(N11:N11)=0," ",'2014Year'!AE11)</f>
        <v xml:space="preserve"> </v>
      </c>
      <c r="AF11" s="79" t="str">
        <f>IF(SUM(O11:O11)=0," ",'2014Year'!AF11)</f>
        <v xml:space="preserve"> </v>
      </c>
      <c r="AG11" s="79" t="str">
        <f>IF(SUM(P11:P11)=0," ",'2014Year'!AG11)</f>
        <v xml:space="preserve"> </v>
      </c>
      <c r="AH11" s="80" t="str">
        <f>IF(SUM(Q11:Q11)=0," ",'2014Year'!AH11)</f>
        <v xml:space="preserve"> </v>
      </c>
      <c r="AJ11" s="77" t="str">
        <f>IF(RWE!$A$7="Y",IF(RWE!$R$4/RWE!$R$6*SUM('2014Year'!AJ11:AJ11)&lt;'2014AllExports'!$A$1," ",RWE!$R$4/RWE!$R$6*SUM('2014Year'!AJ11:AJ11)),1/RWE!$R$6*SUM('2014Year'!AJ11:AJ11))</f>
        <v xml:space="preserve"> </v>
      </c>
      <c r="AK11" s="77">
        <f>IF(RWE!$A$7="Y",IF(RWE!$S$4/RWE!$S$6*SUM('2014Year'!AK11:AK11)&lt;'2014AllExports'!$A$1," ",RWE!$S$4/RWE!$S$6*SUM('2014Year'!AK11:AK11)),1/RWE!$S$6*SUM('2014Year'!AK11:AK11))</f>
        <v>7.8899999999999994E-3</v>
      </c>
      <c r="AL11" s="77">
        <f>IF(RWE!$A$7="Y",IF(RWE!$T$4/RWE!$T$6*SUM('2014Year'!AL11:AL11)&lt;'2014AllExports'!$A$1," ",RWE!$T$4/RWE!$T$6*SUM('2014Year'!AL11:AL11)),1/RWE!$T$6*SUM('2014Year'!AL11:AL11))</f>
        <v>2.9724E-2</v>
      </c>
      <c r="AM11" s="79">
        <f>SUM('2014Year'!AM11:AM11)</f>
        <v>0</v>
      </c>
      <c r="AN11" s="79">
        <f>SUM('2014Year'!AN11:AN11)</f>
        <v>0</v>
      </c>
      <c r="AO11" s="79">
        <f>SUM('2014Year'!AO11:AO11)</f>
        <v>0</v>
      </c>
    </row>
    <row r="12" spans="1:41" ht="13">
      <c r="A12" t="s">
        <v>32</v>
      </c>
      <c r="B12" s="76" t="str">
        <f>IF(RWE!$A$7="Y",IF(RWE!$B$4/RWE!$B$6*SUM('2014Year'!B12:B12)&lt;'2014AllExports'!$A$1," ",RWE!$B$4/RWE!$B$6*SUM('2014Year'!B12:B12)),1/RWE!$B$6*SUM('2014Year'!B12:B12))</f>
        <v xml:space="preserve"> </v>
      </c>
      <c r="C12" s="76" t="str">
        <f>IF(RWE!$A$7="Y",IF(RWE!$C$4/RWE!$C$6*SUM('2014Year'!C12:C12)&lt;'2014AllExports'!$A$1," ",RWE!$C$4/RWE!$C$6*SUM('2014Year'!C12:C12)),1/RWE!$C$6*SUM('2014Year'!C12:C12))</f>
        <v xml:space="preserve"> </v>
      </c>
      <c r="D12" s="76" t="str">
        <f>IF(RWE!$A$7="Y",IF(RWE!$D$4/RWE!$D$6*SUM('2014Year'!D12:D12)&lt;'2014AllExports'!$A$1," ",RWE!$D$4/RWE!$D$6*SUM('2014Year'!D12:D12)),1/RWE!$D$6*SUM('2014Year'!D12:D12))</f>
        <v xml:space="preserve"> </v>
      </c>
      <c r="E12" s="76" t="str">
        <f>IF(RWE!$A$7="Y",IF(RWE!$E$4/RWE!$E$6*SUM('2014Year'!E12:E12)&lt;'2014AllExports'!$A$1," ",RWE!$E$4/RWE!$E$6*SUM('2014Year'!E12:E12)),1/RWE!$E$6*SUM('2014Year'!E12:E12))</f>
        <v xml:space="preserve"> </v>
      </c>
      <c r="F12" s="77" t="str">
        <f>IF(RWE!$A$7="Y",IF(RWE!$F$4/RWE!$F$6*SUM('2014Year'!F12:F12)&lt;'2014AllExports'!$A$1," ",RWE!$F$4/RWE!$F$6*SUM('2014Year'!F12:F12)),1/RWE!$F$6*SUM('2014Year'!F12:F12))</f>
        <v xml:space="preserve"> </v>
      </c>
      <c r="G12" s="77" t="str">
        <f>IF(RWE!$A$7="Y",IF(RWE!$G$4/RWE!$G$6*SUM('2014Year'!G12:G12)&lt;'2014AllExports'!$A$1," ",RWE!$G$4/RWE!$G$6*SUM('2014Year'!G12:G12)),1/RWE!$G$6*SUM('2014Year'!G12:G12))</f>
        <v xml:space="preserve"> </v>
      </c>
      <c r="H12" s="77" t="str">
        <f>IF(RWE!$A$7="Y",IF(RWE!$H$4/RWE!$H$6*SUM('2014Year'!H12:H12)&lt;'2014AllExports'!$A$1," ",RWE!$H$4/RWE!$H$6*SUM('2014Year'!H12:H12)),1/RWE!$H$6*SUM('2014Year'!H12:H12))</f>
        <v xml:space="preserve"> </v>
      </c>
      <c r="I12" s="77" t="str">
        <f>IF(RWE!$A$7="Y",IF(RWE!$I$4/RWE!$I$6*SUM('2014Year'!I12:I12)&lt;'2014AllExports'!$A$1," ",RWE!$I$4/RWE!$I$6*SUM('2014Year'!I12:I12)),1/RWE!$I$6*SUM('2014Year'!I12:I12))</f>
        <v xml:space="preserve"> </v>
      </c>
      <c r="J12" s="77" t="str">
        <f>IF(RWE!$A$7="Y",IF(RWE!$J$4/RWE!$J$6*SUM('2014Year'!J12:J12)&lt;'2014AllExports'!$A$1," ",RWE!$J$4/RWE!$J$6*SUM('2014Year'!J12:J12)),1/RWE!$J$6*SUM('2014Year'!J12:J12))</f>
        <v xml:space="preserve"> </v>
      </c>
      <c r="K12" s="77" t="str">
        <f>IF(RWE!$A$7="Y",IF(RWE!$K$4/RWE!$K$6*SUM('2014Year'!K12:K12)&lt;'2014AllExports'!$A$1," ",RWE!$K$4/RWE!$K$6*SUM('2014Year'!K12:K12)),1/RWE!$K$6*SUM('2014Year'!K12:K12))</f>
        <v xml:space="preserve"> </v>
      </c>
      <c r="L12" s="77" t="str">
        <f>IF(RWE!$A$7="Y",IF(RWE!$K$4/RWE!$K$6*SUM('2014Year'!L12:L12)&lt;'2014AllExports'!$A$1," ",RWE!$K$4/RWE!$K$6*SUM('2014Year'!L12:L12)),1/RWE!$K$6*SUM('2014Year'!L12:L12))</f>
        <v xml:space="preserve"> </v>
      </c>
      <c r="N12" s="77" t="str">
        <f>IF(RWE!$A$7="Y",IF(RWE!$N$4/RWE!$N$6*SUM('2014Year'!N12:N12)&lt;'2014AllExports'!$A$1," ",RWE!$N$4/RWE!$N$6*SUM('2014Year'!N12:N12)),1/RWE!$N$6*SUM('2014Year'!N12:N12))</f>
        <v xml:space="preserve"> </v>
      </c>
      <c r="O12" s="77" t="str">
        <f>IF(RWE!$A$7="Y",IF(RWE!$O$4/RWE!$O$6*SUM('2014Year'!O12:O12)&lt;'2014AllExports'!$A$1," ",RWE!$O$4/RWE!$O$6*SUM('2014Year'!O12:O12)),1/RWE!$O$6*SUM('2014Year'!O12:O12))</f>
        <v xml:space="preserve"> </v>
      </c>
      <c r="P12" s="77" t="str">
        <f>IF(RWE!$A$7="Y",IF(RWE!$P$4/RWE!$P$6*SUM('2014Year'!P12:P12)&lt;'2014AllExports'!$A$1," ",RWE!$P$4/RWE!$P$6*SUM('2014Year'!P12:P12)),1/RWE!$P$6*SUM('2014Year'!P12:P12))</f>
        <v xml:space="preserve"> </v>
      </c>
      <c r="Q12" s="78" t="str">
        <f>IF(RWE!$A$7="Y",IF(SUM(B12:P12)&lt;$A$1," ",SUM(B12:P12)),"-")</f>
        <v xml:space="preserve"> </v>
      </c>
      <c r="S12" s="79" t="str">
        <f>IF(SUM(B12:B12)=0," ",'2014Year'!S12)</f>
        <v xml:space="preserve"> </v>
      </c>
      <c r="T12" s="79" t="str">
        <f>IF(SUM(C12:C12)=0," ",'2014Year'!T12)</f>
        <v xml:space="preserve"> </v>
      </c>
      <c r="U12" s="79" t="str">
        <f>IF(SUM(D12:D12)=0," ",'2014Year'!U12)</f>
        <v xml:space="preserve"> </v>
      </c>
      <c r="V12" s="79" t="str">
        <f>IF(SUM(E12:E12)=0," ",'2014Year'!V12)</f>
        <v xml:space="preserve"> </v>
      </c>
      <c r="W12" s="79" t="str">
        <f>IF(SUM(F12:F12)=0," ",'2014Year'!W12)</f>
        <v xml:space="preserve"> </v>
      </c>
      <c r="X12" s="79" t="str">
        <f>IF(SUM(G12:G12)=0," ",'2014Year'!X12)</f>
        <v xml:space="preserve"> </v>
      </c>
      <c r="Y12" s="79" t="str">
        <f>IF(SUM(H12:H12)=0," ",'2014Year'!Y12)</f>
        <v xml:space="preserve"> </v>
      </c>
      <c r="Z12" s="79" t="str">
        <f>IF(SUM(I12:I12)=0," ",'2014Year'!Z12)</f>
        <v xml:space="preserve"> </v>
      </c>
      <c r="AA12" s="79" t="str">
        <f>IF(SUM(J12:J12)=0," ",'2014Year'!AA12)</f>
        <v xml:space="preserve"> </v>
      </c>
      <c r="AB12" s="79" t="str">
        <f>IF(SUM(K12:K12)=0," ",'2014Year'!AB12)</f>
        <v xml:space="preserve"> </v>
      </c>
      <c r="AC12" s="79" t="str">
        <f>IF(SUM(L12:L12)=0," ",'2014Year'!AC12)</f>
        <v xml:space="preserve"> </v>
      </c>
      <c r="AE12" s="79" t="str">
        <f>IF(SUM(N12:N12)=0," ",'2014Year'!AE12)</f>
        <v xml:space="preserve"> </v>
      </c>
      <c r="AF12" s="79" t="str">
        <f>IF(SUM(O12:O12)=0," ",'2014Year'!AF12)</f>
        <v xml:space="preserve"> </v>
      </c>
      <c r="AG12" s="79" t="str">
        <f>IF(SUM(P12:P12)=0," ",'2014Year'!AG12)</f>
        <v xml:space="preserve"> </v>
      </c>
      <c r="AH12" s="80" t="str">
        <f>IF(SUM(Q12:Q12)=0," ",'2014Year'!AH12)</f>
        <v xml:space="preserve"> </v>
      </c>
      <c r="AJ12" s="77">
        <f>IF(RWE!$A$7="Y",IF(RWE!$R$4/RWE!$R$6*SUM('2014Year'!AJ12:AJ12)&lt;'2014AllExports'!$A$1," ",RWE!$R$4/RWE!$R$6*SUM('2014Year'!AJ12:AJ12)),1/RWE!$R$6*SUM('2014Year'!AJ12:AJ12))</f>
        <v>0.37131000000000008</v>
      </c>
      <c r="AK12" s="77" t="str">
        <f>IF(RWE!$A$7="Y",IF(RWE!$S$4/RWE!$S$6*SUM('2014Year'!AK12:AK12)&lt;'2014AllExports'!$A$1," ",RWE!$S$4/RWE!$S$6*SUM('2014Year'!AK12:AK12)),1/RWE!$S$6*SUM('2014Year'!AK12:AK12))</f>
        <v xml:space="preserve"> </v>
      </c>
      <c r="AL12" s="77">
        <f>IF(RWE!$A$7="Y",IF(RWE!$T$4/RWE!$T$6*SUM('2014Year'!AL12:AL12)&lt;'2014AllExports'!$A$1," ",RWE!$T$4/RWE!$T$6*SUM('2014Year'!AL12:AL12)),1/RWE!$T$6*SUM('2014Year'!AL12:AL12))</f>
        <v>0.54596700000000009</v>
      </c>
      <c r="AM12" s="79">
        <f>SUM('2014Year'!AM12:AM12)</f>
        <v>0</v>
      </c>
      <c r="AN12" s="79">
        <f>SUM('2014Year'!AN12:AN12)</f>
        <v>0</v>
      </c>
      <c r="AO12" s="79">
        <f>SUM('2014Year'!AO12:AO12)</f>
        <v>0</v>
      </c>
    </row>
    <row r="13" spans="1:41" ht="13">
      <c r="A13" t="s">
        <v>33</v>
      </c>
      <c r="B13" s="76" t="str">
        <f>IF(RWE!$A$7="Y",IF(RWE!$B$4/RWE!$B$6*SUM('2014Year'!B13:B13)&lt;'2014AllExports'!$A$1," ",RWE!$B$4/RWE!$B$6*SUM('2014Year'!B13:B13)),1/RWE!$B$6*SUM('2014Year'!B13:B13))</f>
        <v xml:space="preserve"> </v>
      </c>
      <c r="C13" s="76">
        <f>IF(RWE!$A$7="Y",IF(RWE!$C$4/RWE!$C$6*SUM('2014Year'!C13:C13)&lt;'2014AllExports'!$A$1," ",RWE!$C$4/RWE!$C$6*SUM('2014Year'!C13:C13)),1/RWE!$C$6*SUM('2014Year'!C13:C13))</f>
        <v>6.1023402439999985E-3</v>
      </c>
      <c r="D13" s="76" t="str">
        <f>IF(RWE!$A$7="Y",IF(RWE!$D$4/RWE!$D$6*SUM('2014Year'!D13:D13)&lt;'2014AllExports'!$A$1," ",RWE!$D$4/RWE!$D$6*SUM('2014Year'!D13:D13)),1/RWE!$D$6*SUM('2014Year'!D13:D13))</f>
        <v xml:space="preserve"> </v>
      </c>
      <c r="E13" s="76" t="str">
        <f>IF(RWE!$A$7="Y",IF(RWE!$E$4/RWE!$E$6*SUM('2014Year'!E13:E13)&lt;'2014AllExports'!$A$1," ",RWE!$E$4/RWE!$E$6*SUM('2014Year'!E13:E13)),1/RWE!$E$6*SUM('2014Year'!E13:E13))</f>
        <v xml:space="preserve"> </v>
      </c>
      <c r="F13" s="77" t="str">
        <f>IF(RWE!$A$7="Y",IF(RWE!$F$4/RWE!$F$6*SUM('2014Year'!F13:F13)&lt;'2014AllExports'!$A$1," ",RWE!$F$4/RWE!$F$6*SUM('2014Year'!F13:F13)),1/RWE!$F$6*SUM('2014Year'!F13:F13))</f>
        <v xml:space="preserve"> </v>
      </c>
      <c r="G13" s="77" t="str">
        <f>IF(RWE!$A$7="Y",IF(RWE!$G$4/RWE!$G$6*SUM('2014Year'!G13:G13)&lt;'2014AllExports'!$A$1," ",RWE!$G$4/RWE!$G$6*SUM('2014Year'!G13:G13)),1/RWE!$G$6*SUM('2014Year'!G13:G13))</f>
        <v xml:space="preserve"> </v>
      </c>
      <c r="H13" s="77" t="str">
        <f>IF(RWE!$A$7="Y",IF(RWE!$H$4/RWE!$H$6*SUM('2014Year'!H13:H13)&lt;'2014AllExports'!$A$1," ",RWE!$H$4/RWE!$H$6*SUM('2014Year'!H13:H13)),1/RWE!$H$6*SUM('2014Year'!H13:H13))</f>
        <v xml:space="preserve"> </v>
      </c>
      <c r="I13" s="77" t="str">
        <f>IF(RWE!$A$7="Y",IF(RWE!$I$4/RWE!$I$6*SUM('2014Year'!I13:I13)&lt;'2014AllExports'!$A$1," ",RWE!$I$4/RWE!$I$6*SUM('2014Year'!I13:I13)),1/RWE!$I$6*SUM('2014Year'!I13:I13))</f>
        <v xml:space="preserve"> </v>
      </c>
      <c r="J13" s="77" t="str">
        <f>IF(RWE!$A$7="Y",IF(RWE!$J$4/RWE!$J$6*SUM('2014Year'!J13:J13)&lt;'2014AllExports'!$A$1," ",RWE!$J$4/RWE!$J$6*SUM('2014Year'!J13:J13)),1/RWE!$J$6*SUM('2014Year'!J13:J13))</f>
        <v xml:space="preserve"> </v>
      </c>
      <c r="K13" s="77" t="str">
        <f>IF(RWE!$A$7="Y",IF(RWE!$K$4/RWE!$K$6*SUM('2014Year'!K13:K13)&lt;'2014AllExports'!$A$1," ",RWE!$K$4/RWE!$K$6*SUM('2014Year'!K13:K13)),1/RWE!$K$6*SUM('2014Year'!K13:K13))</f>
        <v xml:space="preserve"> </v>
      </c>
      <c r="L13" s="77" t="str">
        <f>IF(RWE!$A$7="Y",IF(RWE!$K$4/RWE!$K$6*SUM('2014Year'!L13:L13)&lt;'2014AllExports'!$A$1," ",RWE!$K$4/RWE!$K$6*SUM('2014Year'!L13:L13)),1/RWE!$K$6*SUM('2014Year'!L13:L13))</f>
        <v xml:space="preserve"> </v>
      </c>
      <c r="N13" s="77" t="str">
        <f>IF(RWE!$A$7="Y",IF(RWE!$N$4/RWE!$N$6*SUM('2014Year'!N13:N13)&lt;'2014AllExports'!$A$1," ",RWE!$N$4/RWE!$N$6*SUM('2014Year'!N13:N13)),1/RWE!$N$6*SUM('2014Year'!N13:N13))</f>
        <v xml:space="preserve"> </v>
      </c>
      <c r="O13" s="77" t="str">
        <f>IF(RWE!$A$7="Y",IF(RWE!$O$4/RWE!$O$6*SUM('2014Year'!O13:O13)&lt;'2014AllExports'!$A$1," ",RWE!$O$4/RWE!$O$6*SUM('2014Year'!O13:O13)),1/RWE!$O$6*SUM('2014Year'!O13:O13))</f>
        <v xml:space="preserve"> </v>
      </c>
      <c r="P13" s="77">
        <f>IF(RWE!$A$7="Y",IF(RWE!$P$4/RWE!$P$6*SUM('2014Year'!P13:P13)&lt;'2014AllExports'!$A$1," ",RWE!$P$4/RWE!$P$6*SUM('2014Year'!P13:P13)),1/RWE!$P$6*SUM('2014Year'!P13:P13))</f>
        <v>3.2053843499999998E-2</v>
      </c>
      <c r="Q13" s="78">
        <f>IF(RWE!$A$7="Y",IF(SUM(B13:P13)&lt;$A$1," ",SUM(B13:P13)),"-")</f>
        <v>3.8156183743999997E-2</v>
      </c>
      <c r="S13" s="79" t="str">
        <f>IF(SUM(B13:B13)=0," ",'2014Year'!S13)</f>
        <v xml:space="preserve"> </v>
      </c>
      <c r="T13" s="79">
        <f>IF(SUM(C13:C13)=0," ",'2014Year'!T13)</f>
        <v>2.0432989999999998</v>
      </c>
      <c r="U13" s="79" t="str">
        <f>IF(SUM(D13:D13)=0," ",'2014Year'!U13)</f>
        <v xml:space="preserve"> </v>
      </c>
      <c r="V13" s="79" t="str">
        <f>IF(SUM(E13:E13)=0," ",'2014Year'!V13)</f>
        <v xml:space="preserve"> </v>
      </c>
      <c r="W13" s="79" t="str">
        <f>IF(SUM(F13:F13)=0," ",'2014Year'!W13)</f>
        <v xml:space="preserve"> </v>
      </c>
      <c r="X13" s="79" t="str">
        <f>IF(SUM(G13:G13)=0," ",'2014Year'!X13)</f>
        <v xml:space="preserve"> </v>
      </c>
      <c r="Y13" s="79" t="str">
        <f>IF(SUM(H13:H13)=0," ",'2014Year'!Y13)</f>
        <v xml:space="preserve"> </v>
      </c>
      <c r="Z13" s="79" t="str">
        <f>IF(SUM(I13:I13)=0," ",'2014Year'!Z13)</f>
        <v xml:space="preserve"> </v>
      </c>
      <c r="AA13" s="79" t="str">
        <f>IF(SUM(J13:J13)=0," ",'2014Year'!AA13)</f>
        <v xml:space="preserve"> </v>
      </c>
      <c r="AB13" s="79" t="str">
        <f>IF(SUM(K13:K13)=0," ",'2014Year'!AB13)</f>
        <v xml:space="preserve"> </v>
      </c>
      <c r="AC13" s="79" t="str">
        <f>IF(SUM(L13:L13)=0," ",'2014Year'!AC13)</f>
        <v xml:space="preserve"> </v>
      </c>
      <c r="AE13" s="79" t="str">
        <f>IF(SUM(N13:N13)=0," ",'2014Year'!AE13)</f>
        <v xml:space="preserve"> </v>
      </c>
      <c r="AF13" s="79" t="str">
        <f>IF(SUM(O13:O13)=0," ",'2014Year'!AF13)</f>
        <v xml:space="preserve"> </v>
      </c>
      <c r="AG13" s="79">
        <f>IF(SUM(P13:P13)=0," ",'2014Year'!AG13)</f>
        <v>8.1409210000000005</v>
      </c>
      <c r="AH13" s="80">
        <f>IF(SUM(Q13:Q13)=0," ",'2014Year'!AH13)</f>
        <v>9.0402719999999999</v>
      </c>
      <c r="AJ13" s="77">
        <f>IF(RWE!$A$7="Y",IF(RWE!$R$4/RWE!$R$6*SUM('2014Year'!AJ13:AJ13)&lt;'2014AllExports'!$A$1," ",RWE!$R$4/RWE!$R$6*SUM('2014Year'!AJ13:AJ13)),1/RWE!$R$6*SUM('2014Year'!AJ13:AJ13))</f>
        <v>4.2294114285714297</v>
      </c>
      <c r="AK13" s="77" t="str">
        <f>IF(RWE!$A$7="Y",IF(RWE!$S$4/RWE!$S$6*SUM('2014Year'!AK13:AK13)&lt;'2014AllExports'!$A$1," ",RWE!$S$4/RWE!$S$6*SUM('2014Year'!AK13:AK13)),1/RWE!$S$6*SUM('2014Year'!AK13:AK13))</f>
        <v xml:space="preserve"> </v>
      </c>
      <c r="AL13" s="77">
        <f>IF(RWE!$A$7="Y",IF(RWE!$T$4/RWE!$T$6*SUM('2014Year'!AL13:AL13)&lt;'2014AllExports'!$A$1," ",RWE!$T$4/RWE!$T$6*SUM('2014Year'!AL13:AL13)),1/RWE!$T$6*SUM('2014Year'!AL13:AL13))</f>
        <v>17.181193</v>
      </c>
      <c r="AM13" s="79">
        <f>SUM('2014Year'!AM13:AM13)</f>
        <v>0</v>
      </c>
      <c r="AN13" s="79">
        <f>SUM('2014Year'!AN13:AN13)</f>
        <v>0</v>
      </c>
      <c r="AO13" s="79">
        <f>SUM('2014Year'!AO13:AO13)</f>
        <v>0</v>
      </c>
    </row>
    <row r="14" spans="1:41" ht="13">
      <c r="A14" t="s">
        <v>34</v>
      </c>
      <c r="B14" s="76" t="str">
        <f>IF(RWE!$A$7="Y",IF(RWE!$B$4/RWE!$B$6*SUM('2014Year'!B14:B14)&lt;'2014AllExports'!$A$1," ",RWE!$B$4/RWE!$B$6*SUM('2014Year'!B14:B14)),1/RWE!$B$6*SUM('2014Year'!B14:B14))</f>
        <v xml:space="preserve"> </v>
      </c>
      <c r="C14" s="76" t="str">
        <f>IF(RWE!$A$7="Y",IF(RWE!$C$4/RWE!$C$6*SUM('2014Year'!C14:C14)&lt;'2014AllExports'!$A$1," ",RWE!$C$4/RWE!$C$6*SUM('2014Year'!C14:C14)),1/RWE!$C$6*SUM('2014Year'!C14:C14))</f>
        <v xml:space="preserve"> </v>
      </c>
      <c r="D14" s="76">
        <f>IF(RWE!$A$7="Y",IF(RWE!$D$4/RWE!$D$6*SUM('2014Year'!D14:D14)&lt;'2014AllExports'!$A$1," ",RWE!$D$4/RWE!$D$6*SUM('2014Year'!D14:D14)),1/RWE!$D$6*SUM('2014Year'!D14:D14))</f>
        <v>1.2923942499999999E-2</v>
      </c>
      <c r="E14" s="76" t="str">
        <f>IF(RWE!$A$7="Y",IF(RWE!$E$4/RWE!$E$6*SUM('2014Year'!E14:E14)&lt;'2014AllExports'!$A$1," ",RWE!$E$4/RWE!$E$6*SUM('2014Year'!E14:E14)),1/RWE!$E$6*SUM('2014Year'!E14:E14))</f>
        <v xml:space="preserve"> </v>
      </c>
      <c r="F14" s="77" t="str">
        <f>IF(RWE!$A$7="Y",IF(RWE!$F$4/RWE!$F$6*SUM('2014Year'!F14:F14)&lt;'2014AllExports'!$A$1," ",RWE!$F$4/RWE!$F$6*SUM('2014Year'!F14:F14)),1/RWE!$F$6*SUM('2014Year'!F14:F14))</f>
        <v xml:space="preserve"> </v>
      </c>
      <c r="G14" s="77" t="str">
        <f>IF(RWE!$A$7="Y",IF(RWE!$G$4/RWE!$G$6*SUM('2014Year'!G14:G14)&lt;'2014AllExports'!$A$1," ",RWE!$G$4/RWE!$G$6*SUM('2014Year'!G14:G14)),1/RWE!$G$6*SUM('2014Year'!G14:G14))</f>
        <v xml:space="preserve"> </v>
      </c>
      <c r="H14" s="77" t="str">
        <f>IF(RWE!$A$7="Y",IF(RWE!$H$4/RWE!$H$6*SUM('2014Year'!H14:H14)&lt;'2014AllExports'!$A$1," ",RWE!$H$4/RWE!$H$6*SUM('2014Year'!H14:H14)),1/RWE!$H$6*SUM('2014Year'!H14:H14))</f>
        <v xml:space="preserve"> </v>
      </c>
      <c r="I14" s="77" t="str">
        <f>IF(RWE!$A$7="Y",IF(RWE!$I$4/RWE!$I$6*SUM('2014Year'!I14:I14)&lt;'2014AllExports'!$A$1," ",RWE!$I$4/RWE!$I$6*SUM('2014Year'!I14:I14)),1/RWE!$I$6*SUM('2014Year'!I14:I14))</f>
        <v xml:space="preserve"> </v>
      </c>
      <c r="J14" s="77" t="str">
        <f>IF(RWE!$A$7="Y",IF(RWE!$J$4/RWE!$J$6*SUM('2014Year'!J14:J14)&lt;'2014AllExports'!$A$1," ",RWE!$J$4/RWE!$J$6*SUM('2014Year'!J14:J14)),1/RWE!$J$6*SUM('2014Year'!J14:J14))</f>
        <v xml:space="preserve"> </v>
      </c>
      <c r="K14" s="77" t="str">
        <f>IF(RWE!$A$7="Y",IF(RWE!$K$4/RWE!$K$6*SUM('2014Year'!K14:K14)&lt;'2014AllExports'!$A$1," ",RWE!$K$4/RWE!$K$6*SUM('2014Year'!K14:K14)),1/RWE!$K$6*SUM('2014Year'!K14:K14))</f>
        <v xml:space="preserve"> </v>
      </c>
      <c r="L14" s="77" t="str">
        <f>IF(RWE!$A$7="Y",IF(RWE!$K$4/RWE!$K$6*SUM('2014Year'!L14:L14)&lt;'2014AllExports'!$A$1," ",RWE!$K$4/RWE!$K$6*SUM('2014Year'!L14:L14)),1/RWE!$K$6*SUM('2014Year'!L14:L14))</f>
        <v xml:space="preserve"> </v>
      </c>
      <c r="N14" s="77" t="str">
        <f>IF(RWE!$A$7="Y",IF(RWE!$N$4/RWE!$N$6*SUM('2014Year'!N14:N14)&lt;'2014AllExports'!$A$1," ",RWE!$N$4/RWE!$N$6*SUM('2014Year'!N14:N14)),1/RWE!$N$6*SUM('2014Year'!N14:N14))</f>
        <v xml:space="preserve"> </v>
      </c>
      <c r="O14" s="77" t="str">
        <f>IF(RWE!$A$7="Y",IF(RWE!$O$4/RWE!$O$6*SUM('2014Year'!O14:O14)&lt;'2014AllExports'!$A$1," ",RWE!$O$4/RWE!$O$6*SUM('2014Year'!O14:O14)),1/RWE!$O$6*SUM('2014Year'!O14:O14))</f>
        <v xml:space="preserve"> </v>
      </c>
      <c r="P14" s="77" t="str">
        <f>IF(RWE!$A$7="Y",IF(RWE!$P$4/RWE!$P$6*SUM('2014Year'!P14:P14)&lt;'2014AllExports'!$A$1," ",RWE!$P$4/RWE!$P$6*SUM('2014Year'!P14:P14)),1/RWE!$P$6*SUM('2014Year'!P14:P14))</f>
        <v xml:space="preserve"> </v>
      </c>
      <c r="Q14" s="78">
        <f>IF(RWE!$A$7="Y",IF(SUM(B14:P14)&lt;$A$1," ",SUM(B14:P14)),"-")</f>
        <v>1.2923942499999999E-2</v>
      </c>
      <c r="S14" s="79" t="str">
        <f>IF(SUM(B14:B14)=0," ",'2014Year'!S14)</f>
        <v xml:space="preserve"> </v>
      </c>
      <c r="T14" s="79" t="str">
        <f>IF(SUM(C14:C14)=0," ",'2014Year'!T14)</f>
        <v xml:space="preserve"> </v>
      </c>
      <c r="U14" s="79">
        <f>IF(SUM(D14:D14)=0," ",'2014Year'!U14)</f>
        <v>4.5403839999999995</v>
      </c>
      <c r="V14" s="79" t="str">
        <f>IF(SUM(E14:E14)=0," ",'2014Year'!V14)</f>
        <v xml:space="preserve"> </v>
      </c>
      <c r="W14" s="79" t="str">
        <f>IF(SUM(F14:F14)=0," ",'2014Year'!W14)</f>
        <v xml:space="preserve"> </v>
      </c>
      <c r="X14" s="79" t="str">
        <f>IF(SUM(G14:G14)=0," ",'2014Year'!X14)</f>
        <v xml:space="preserve"> </v>
      </c>
      <c r="Y14" s="79" t="str">
        <f>IF(SUM(H14:H14)=0," ",'2014Year'!Y14)</f>
        <v xml:space="preserve"> </v>
      </c>
      <c r="Z14" s="79" t="str">
        <f>IF(SUM(I14:I14)=0," ",'2014Year'!Z14)</f>
        <v xml:space="preserve"> </v>
      </c>
      <c r="AA14" s="79" t="str">
        <f>IF(SUM(J14:J14)=0," ",'2014Year'!AA14)</f>
        <v xml:space="preserve"> </v>
      </c>
      <c r="AB14" s="79" t="str">
        <f>IF(SUM(K14:K14)=0," ",'2014Year'!AB14)</f>
        <v xml:space="preserve"> </v>
      </c>
      <c r="AC14" s="79" t="str">
        <f>IF(SUM(L14:L14)=0," ",'2014Year'!AC14)</f>
        <v xml:space="preserve"> </v>
      </c>
      <c r="AE14" s="79" t="str">
        <f>IF(SUM(N14:N14)=0," ",'2014Year'!AE14)</f>
        <v xml:space="preserve"> </v>
      </c>
      <c r="AF14" s="79" t="str">
        <f>IF(SUM(O14:O14)=0," ",'2014Year'!AF14)</f>
        <v xml:space="preserve"> </v>
      </c>
      <c r="AG14" s="79" t="str">
        <f>IF(SUM(P14:P14)=0," ",'2014Year'!AG14)</f>
        <v xml:space="preserve"> </v>
      </c>
      <c r="AH14" s="80">
        <f>IF(SUM(Q14:Q14)=0," ",'2014Year'!AH14)</f>
        <v>6.6863449999999993</v>
      </c>
      <c r="AJ14" s="77">
        <f>IF(RWE!$A$7="Y",IF(RWE!$R$4/RWE!$R$6*SUM('2014Year'!AJ14:AJ14)&lt;'2014AllExports'!$A$1," ",RWE!$R$4/RWE!$R$6*SUM('2014Year'!AJ14:AJ14)),1/RWE!$R$6*SUM('2014Year'!AJ14:AJ14))</f>
        <v>0.342945</v>
      </c>
      <c r="AK14" s="77">
        <f>IF(RWE!$A$7="Y",IF(RWE!$S$4/RWE!$S$6*SUM('2014Year'!AK14:AK14)&lt;'2014AllExports'!$A$1," ",RWE!$S$4/RWE!$S$6*SUM('2014Year'!AK14:AK14)),1/RWE!$S$6*SUM('2014Year'!AK14:AK14))</f>
        <v>6.5550000000000001E-3</v>
      </c>
      <c r="AL14" s="77">
        <f>IF(RWE!$A$7="Y",IF(RWE!$T$4/RWE!$T$6*SUM('2014Year'!AL14:AL14)&lt;'2014AllExports'!$A$1," ",RWE!$T$4/RWE!$T$6*SUM('2014Year'!AL14:AL14)),1/RWE!$T$6*SUM('2014Year'!AL14:AL14))</f>
        <v>6.692899999999999</v>
      </c>
      <c r="AM14" s="79">
        <f>SUM('2014Year'!AM14:AM14)</f>
        <v>0</v>
      </c>
      <c r="AN14" s="79">
        <f>SUM('2014Year'!AN14:AN14)</f>
        <v>0</v>
      </c>
      <c r="AO14" s="79">
        <f>SUM('2014Year'!AO14:AO14)</f>
        <v>0</v>
      </c>
    </row>
    <row r="15" spans="1:41" ht="13">
      <c r="A15" t="s">
        <v>35</v>
      </c>
      <c r="B15" s="76" t="str">
        <f>IF(RWE!$A$7="Y",IF(RWE!$B$4/RWE!$B$6*SUM('2014Year'!B15:B15)&lt;'2014AllExports'!$A$1," ",RWE!$B$4/RWE!$B$6*SUM('2014Year'!B15:B15)),1/RWE!$B$6*SUM('2014Year'!B15:B15))</f>
        <v xml:space="preserve"> </v>
      </c>
      <c r="C15" s="76">
        <f>IF(RWE!$A$7="Y",IF(RWE!$C$4/RWE!$C$6*SUM('2014Year'!C15:C15)&lt;'2014AllExports'!$A$1," ",RWE!$C$4/RWE!$C$6*SUM('2014Year'!C15:C15)),1/RWE!$C$6*SUM('2014Year'!C15:C15))</f>
        <v>5.7279269319999992E-3</v>
      </c>
      <c r="D15" s="76" t="str">
        <f>IF(RWE!$A$7="Y",IF(RWE!$D$4/RWE!$D$6*SUM('2014Year'!D15:D15)&lt;'2014AllExports'!$A$1," ",RWE!$D$4/RWE!$D$6*SUM('2014Year'!D15:D15)),1/RWE!$D$6*SUM('2014Year'!D15:D15))</f>
        <v xml:space="preserve"> </v>
      </c>
      <c r="E15" s="76" t="str">
        <f>IF(RWE!$A$7="Y",IF(RWE!$E$4/RWE!$E$6*SUM('2014Year'!E15:E15)&lt;'2014AllExports'!$A$1," ",RWE!$E$4/RWE!$E$6*SUM('2014Year'!E15:E15)),1/RWE!$E$6*SUM('2014Year'!E15:E15))</f>
        <v xml:space="preserve"> </v>
      </c>
      <c r="F15" s="77" t="str">
        <f>IF(RWE!$A$7="Y",IF(RWE!$F$4/RWE!$F$6*SUM('2014Year'!F15:F15)&lt;'2014AllExports'!$A$1," ",RWE!$F$4/RWE!$F$6*SUM('2014Year'!F15:F15)),1/RWE!$F$6*SUM('2014Year'!F15:F15))</f>
        <v xml:space="preserve"> </v>
      </c>
      <c r="G15" s="77" t="str">
        <f>IF(RWE!$A$7="Y",IF(RWE!$G$4/RWE!$G$6*SUM('2014Year'!G15:G15)&lt;'2014AllExports'!$A$1," ",RWE!$G$4/RWE!$G$6*SUM('2014Year'!G15:G15)),1/RWE!$G$6*SUM('2014Year'!G15:G15))</f>
        <v xml:space="preserve"> </v>
      </c>
      <c r="H15" s="77" t="str">
        <f>IF(RWE!$A$7="Y",IF(RWE!$H$4/RWE!$H$6*SUM('2014Year'!H15:H15)&lt;'2014AllExports'!$A$1," ",RWE!$H$4/RWE!$H$6*SUM('2014Year'!H15:H15)),1/RWE!$H$6*SUM('2014Year'!H15:H15))</f>
        <v xml:space="preserve"> </v>
      </c>
      <c r="I15" s="77" t="str">
        <f>IF(RWE!$A$7="Y",IF(RWE!$I$4/RWE!$I$6*SUM('2014Year'!I15:I15)&lt;'2014AllExports'!$A$1," ",RWE!$I$4/RWE!$I$6*SUM('2014Year'!I15:I15)),1/RWE!$I$6*SUM('2014Year'!I15:I15))</f>
        <v xml:space="preserve"> </v>
      </c>
      <c r="J15" s="77" t="str">
        <f>IF(RWE!$A$7="Y",IF(RWE!$J$4/RWE!$J$6*SUM('2014Year'!J15:J15)&lt;'2014AllExports'!$A$1," ",RWE!$J$4/RWE!$J$6*SUM('2014Year'!J15:J15)),1/RWE!$J$6*SUM('2014Year'!J15:J15))</f>
        <v xml:space="preserve"> </v>
      </c>
      <c r="K15" s="77" t="str">
        <f>IF(RWE!$A$7="Y",IF(RWE!$K$4/RWE!$K$6*SUM('2014Year'!K15:K15)&lt;'2014AllExports'!$A$1," ",RWE!$K$4/RWE!$K$6*SUM('2014Year'!K15:K15)),1/RWE!$K$6*SUM('2014Year'!K15:K15))</f>
        <v xml:space="preserve"> </v>
      </c>
      <c r="L15" s="77" t="str">
        <f>IF(RWE!$A$7="Y",IF(RWE!$K$4/RWE!$K$6*SUM('2014Year'!L15:L15)&lt;'2014AllExports'!$A$1," ",RWE!$K$4/RWE!$K$6*SUM('2014Year'!L15:L15)),1/RWE!$K$6*SUM('2014Year'!L15:L15))</f>
        <v xml:space="preserve"> </v>
      </c>
      <c r="N15" s="77" t="str">
        <f>IF(RWE!$A$7="Y",IF(RWE!$N$4/RWE!$N$6*SUM('2014Year'!N15:N15)&lt;'2014AllExports'!$A$1," ",RWE!$N$4/RWE!$N$6*SUM('2014Year'!N15:N15)),1/RWE!$N$6*SUM('2014Year'!N15:N15))</f>
        <v xml:space="preserve"> </v>
      </c>
      <c r="O15" s="77" t="str">
        <f>IF(RWE!$A$7="Y",IF(RWE!$O$4/RWE!$O$6*SUM('2014Year'!O15:O15)&lt;'2014AllExports'!$A$1," ",RWE!$O$4/RWE!$O$6*SUM('2014Year'!O15:O15)),1/RWE!$O$6*SUM('2014Year'!O15:O15))</f>
        <v xml:space="preserve"> </v>
      </c>
      <c r="P15" s="77" t="str">
        <f>IF(RWE!$A$7="Y",IF(RWE!$P$4/RWE!$P$6*SUM('2014Year'!P15:P15)&lt;'2014AllExports'!$A$1," ",RWE!$P$4/RWE!$P$6*SUM('2014Year'!P15:P15)),1/RWE!$P$6*SUM('2014Year'!P15:P15))</f>
        <v xml:space="preserve"> </v>
      </c>
      <c r="Q15" s="78">
        <f>IF(RWE!$A$7="Y",IF(SUM(B15:P15)&lt;$A$1," ",SUM(B15:P15)),"-")</f>
        <v>5.7279269319999992E-3</v>
      </c>
      <c r="S15" s="79" t="str">
        <f>IF(SUM(B15:B15)=0," ",'2014Year'!S15)</f>
        <v xml:space="preserve"> </v>
      </c>
      <c r="T15" s="79">
        <f>IF(SUM(C15:C15)=0," ",'2014Year'!T15)</f>
        <v>2.2810009999999998</v>
      </c>
      <c r="U15" s="79" t="str">
        <f>IF(SUM(D15:D15)=0," ",'2014Year'!U15)</f>
        <v xml:space="preserve"> </v>
      </c>
      <c r="V15" s="79" t="str">
        <f>IF(SUM(E15:E15)=0," ",'2014Year'!V15)</f>
        <v xml:space="preserve"> </v>
      </c>
      <c r="W15" s="79" t="str">
        <f>IF(SUM(F15:F15)=0," ",'2014Year'!W15)</f>
        <v xml:space="preserve"> </v>
      </c>
      <c r="X15" s="79" t="str">
        <f>IF(SUM(G15:G15)=0," ",'2014Year'!X15)</f>
        <v xml:space="preserve"> </v>
      </c>
      <c r="Y15" s="79" t="str">
        <f>IF(SUM(H15:H15)=0," ",'2014Year'!Y15)</f>
        <v xml:space="preserve"> </v>
      </c>
      <c r="Z15" s="79" t="str">
        <f>IF(SUM(I15:I15)=0," ",'2014Year'!Z15)</f>
        <v xml:space="preserve"> </v>
      </c>
      <c r="AA15" s="79" t="str">
        <f>IF(SUM(J15:J15)=0," ",'2014Year'!AA15)</f>
        <v xml:space="preserve"> </v>
      </c>
      <c r="AB15" s="79" t="str">
        <f>IF(SUM(K15:K15)=0," ",'2014Year'!AB15)</f>
        <v xml:space="preserve"> </v>
      </c>
      <c r="AC15" s="79" t="str">
        <f>IF(SUM(L15:L15)=0," ",'2014Year'!AC15)</f>
        <v xml:space="preserve"> </v>
      </c>
      <c r="AE15" s="79" t="str">
        <f>IF(SUM(N15:N15)=0," ",'2014Year'!AE15)</f>
        <v xml:space="preserve"> </v>
      </c>
      <c r="AF15" s="79" t="str">
        <f>IF(SUM(O15:O15)=0," ",'2014Year'!AF15)</f>
        <v xml:space="preserve"> </v>
      </c>
      <c r="AG15" s="79" t="str">
        <f>IF(SUM(P15:P15)=0," ",'2014Year'!AG15)</f>
        <v xml:space="preserve"> </v>
      </c>
      <c r="AH15" s="80">
        <f>IF(SUM(Q15:Q15)=0," ",'2014Year'!AH15)</f>
        <v>2.9396229999999997</v>
      </c>
      <c r="AJ15" s="77">
        <f>IF(RWE!$A$7="Y",IF(RWE!$R$4/RWE!$R$6*SUM('2014Year'!AJ15:AJ15)&lt;'2014AllExports'!$A$1," ",RWE!$R$4/RWE!$R$6*SUM('2014Year'!AJ15:AJ15)),1/RWE!$R$6*SUM('2014Year'!AJ15:AJ15))</f>
        <v>0.31196785714285702</v>
      </c>
      <c r="AK15" s="77" t="str">
        <f>IF(RWE!$A$7="Y",IF(RWE!$S$4/RWE!$S$6*SUM('2014Year'!AK15:AK15)&lt;'2014AllExports'!$A$1," ",RWE!$S$4/RWE!$S$6*SUM('2014Year'!AK15:AK15)),1/RWE!$S$6*SUM('2014Year'!AK15:AK15))</f>
        <v xml:space="preserve"> </v>
      </c>
      <c r="AL15" s="77">
        <f>IF(RWE!$A$7="Y",IF(RWE!$T$4/RWE!$T$6*SUM('2014Year'!AL15:AL15)&lt;'2014AllExports'!$A$1," ",RWE!$T$4/RWE!$T$6*SUM('2014Year'!AL15:AL15)),1/RWE!$T$6*SUM('2014Year'!AL15:AL15))</f>
        <v>2.942118999999999</v>
      </c>
      <c r="AM15" s="79">
        <f>SUM('2014Year'!AM15:AM15)</f>
        <v>0</v>
      </c>
      <c r="AN15" s="79">
        <f>SUM('2014Year'!AN15:AN15)</f>
        <v>0</v>
      </c>
      <c r="AO15" s="79">
        <f>SUM('2014Year'!AO15:AO15)</f>
        <v>0</v>
      </c>
    </row>
    <row r="16" spans="1:41" ht="13">
      <c r="A16" t="s">
        <v>36</v>
      </c>
      <c r="B16" s="76" t="str">
        <f>IF(RWE!$A$7="Y",IF(RWE!$B$4/RWE!$B$6*SUM('2014Year'!B16:B16)&lt;'2014AllExports'!$A$1," ",RWE!$B$4/RWE!$B$6*SUM('2014Year'!B16:B16)),1/RWE!$B$6*SUM('2014Year'!B16:B16))</f>
        <v xml:space="preserve"> </v>
      </c>
      <c r="C16" s="76" t="str">
        <f>IF(RWE!$A$7="Y",IF(RWE!$C$4/RWE!$C$6*SUM('2014Year'!C16:C16)&lt;'2014AllExports'!$A$1," ",RWE!$C$4/RWE!$C$6*SUM('2014Year'!C16:C16)),1/RWE!$C$6*SUM('2014Year'!C16:C16))</f>
        <v xml:space="preserve"> </v>
      </c>
      <c r="D16" s="76" t="str">
        <f>IF(RWE!$A$7="Y",IF(RWE!$D$4/RWE!$D$6*SUM('2014Year'!D16:D16)&lt;'2014AllExports'!$A$1," ",RWE!$D$4/RWE!$D$6*SUM('2014Year'!D16:D16)),1/RWE!$D$6*SUM('2014Year'!D16:D16))</f>
        <v xml:space="preserve"> </v>
      </c>
      <c r="E16" s="76" t="str">
        <f>IF(RWE!$A$7="Y",IF(RWE!$E$4/RWE!$E$6*SUM('2014Year'!E16:E16)&lt;'2014AllExports'!$A$1," ",RWE!$E$4/RWE!$E$6*SUM('2014Year'!E16:E16)),1/RWE!$E$6*SUM('2014Year'!E16:E16))</f>
        <v xml:space="preserve"> </v>
      </c>
      <c r="F16" s="77" t="str">
        <f>IF(RWE!$A$7="Y",IF(RWE!$F$4/RWE!$F$6*SUM('2014Year'!F16:F16)&lt;'2014AllExports'!$A$1," ",RWE!$F$4/RWE!$F$6*SUM('2014Year'!F16:F16)),1/RWE!$F$6*SUM('2014Year'!F16:F16))</f>
        <v xml:space="preserve"> </v>
      </c>
      <c r="G16" s="77" t="str">
        <f>IF(RWE!$A$7="Y",IF(RWE!$G$4/RWE!$G$6*SUM('2014Year'!G16:G16)&lt;'2014AllExports'!$A$1," ",RWE!$G$4/RWE!$G$6*SUM('2014Year'!G16:G16)),1/RWE!$G$6*SUM('2014Year'!G16:G16))</f>
        <v xml:space="preserve"> </v>
      </c>
      <c r="H16" s="77" t="str">
        <f>IF(RWE!$A$7="Y",IF(RWE!$H$4/RWE!$H$6*SUM('2014Year'!H16:H16)&lt;'2014AllExports'!$A$1," ",RWE!$H$4/RWE!$H$6*SUM('2014Year'!H16:H16)),1/RWE!$H$6*SUM('2014Year'!H16:H16))</f>
        <v xml:space="preserve"> </v>
      </c>
      <c r="I16" s="77" t="str">
        <f>IF(RWE!$A$7="Y",IF(RWE!$I$4/RWE!$I$6*SUM('2014Year'!I16:I16)&lt;'2014AllExports'!$A$1," ",RWE!$I$4/RWE!$I$6*SUM('2014Year'!I16:I16)),1/RWE!$I$6*SUM('2014Year'!I16:I16))</f>
        <v xml:space="preserve"> </v>
      </c>
      <c r="J16" s="77" t="str">
        <f>IF(RWE!$A$7="Y",IF(RWE!$J$4/RWE!$J$6*SUM('2014Year'!J16:J16)&lt;'2014AllExports'!$A$1," ",RWE!$J$4/RWE!$J$6*SUM('2014Year'!J16:J16)),1/RWE!$J$6*SUM('2014Year'!J16:J16))</f>
        <v xml:space="preserve"> </v>
      </c>
      <c r="K16" s="77" t="str">
        <f>IF(RWE!$A$7="Y",IF(RWE!$K$4/RWE!$K$6*SUM('2014Year'!K16:K16)&lt;'2014AllExports'!$A$1," ",RWE!$K$4/RWE!$K$6*SUM('2014Year'!K16:K16)),1/RWE!$K$6*SUM('2014Year'!K16:K16))</f>
        <v xml:space="preserve"> </v>
      </c>
      <c r="L16" s="77" t="str">
        <f>IF(RWE!$A$7="Y",IF(RWE!$K$4/RWE!$K$6*SUM('2014Year'!L16:L16)&lt;'2014AllExports'!$A$1," ",RWE!$K$4/RWE!$K$6*SUM('2014Year'!L16:L16)),1/RWE!$K$6*SUM('2014Year'!L16:L16))</f>
        <v xml:space="preserve"> </v>
      </c>
      <c r="N16" s="77" t="str">
        <f>IF(RWE!$A$7="Y",IF(RWE!$N$4/RWE!$N$6*SUM('2014Year'!N16:N16)&lt;'2014AllExports'!$A$1," ",RWE!$N$4/RWE!$N$6*SUM('2014Year'!N16:N16)),1/RWE!$N$6*SUM('2014Year'!N16:N16))</f>
        <v xml:space="preserve"> </v>
      </c>
      <c r="O16" s="77" t="str">
        <f>IF(RWE!$A$7="Y",IF(RWE!$O$4/RWE!$O$6*SUM('2014Year'!O16:O16)&lt;'2014AllExports'!$A$1," ",RWE!$O$4/RWE!$O$6*SUM('2014Year'!O16:O16)),1/RWE!$O$6*SUM('2014Year'!O16:O16))</f>
        <v xml:space="preserve"> </v>
      </c>
      <c r="P16" s="77" t="str">
        <f>IF(RWE!$A$7="Y",IF(RWE!$P$4/RWE!$P$6*SUM('2014Year'!P16:P16)&lt;'2014AllExports'!$A$1," ",RWE!$P$4/RWE!$P$6*SUM('2014Year'!P16:P16)),1/RWE!$P$6*SUM('2014Year'!P16:P16))</f>
        <v xml:space="preserve"> </v>
      </c>
      <c r="Q16" s="78" t="str">
        <f>IF(RWE!$A$7="Y",IF(SUM(B16:P16)&lt;$A$1," ",SUM(B16:P16)),"-")</f>
        <v xml:space="preserve"> </v>
      </c>
      <c r="S16" s="79" t="str">
        <f>IF(SUM(B16:B16)=0," ",'2014Year'!S16)</f>
        <v xml:space="preserve"> </v>
      </c>
      <c r="T16" s="79" t="str">
        <f>IF(SUM(C16:C16)=0," ",'2014Year'!T16)</f>
        <v xml:space="preserve"> </v>
      </c>
      <c r="U16" s="79" t="str">
        <f>IF(SUM(D16:D16)=0," ",'2014Year'!U16)</f>
        <v xml:space="preserve"> </v>
      </c>
      <c r="V16" s="79" t="str">
        <f>IF(SUM(E16:E16)=0," ",'2014Year'!V16)</f>
        <v xml:space="preserve"> </v>
      </c>
      <c r="W16" s="79" t="str">
        <f>IF(SUM(F16:F16)=0," ",'2014Year'!W16)</f>
        <v xml:space="preserve"> </v>
      </c>
      <c r="X16" s="79" t="str">
        <f>IF(SUM(G16:G16)=0," ",'2014Year'!X16)</f>
        <v xml:space="preserve"> </v>
      </c>
      <c r="Y16" s="79" t="str">
        <f>IF(SUM(H16:H16)=0," ",'2014Year'!Y16)</f>
        <v xml:space="preserve"> </v>
      </c>
      <c r="Z16" s="79" t="str">
        <f>IF(SUM(I16:I16)=0," ",'2014Year'!Z16)</f>
        <v xml:space="preserve"> </v>
      </c>
      <c r="AA16" s="79" t="str">
        <f>IF(SUM(J16:J16)=0," ",'2014Year'!AA16)</f>
        <v xml:space="preserve"> </v>
      </c>
      <c r="AB16" s="79" t="str">
        <f>IF(SUM(K16:K16)=0," ",'2014Year'!AB16)</f>
        <v xml:space="preserve"> </v>
      </c>
      <c r="AC16" s="79" t="str">
        <f>IF(SUM(L16:L16)=0," ",'2014Year'!AC16)</f>
        <v xml:space="preserve"> </v>
      </c>
      <c r="AE16" s="79" t="str">
        <f>IF(SUM(N16:N16)=0," ",'2014Year'!AE16)</f>
        <v xml:space="preserve"> </v>
      </c>
      <c r="AF16" s="79" t="str">
        <f>IF(SUM(O16:O16)=0," ",'2014Year'!AF16)</f>
        <v xml:space="preserve"> </v>
      </c>
      <c r="AG16" s="79" t="str">
        <f>IF(SUM(P16:P16)=0," ",'2014Year'!AG16)</f>
        <v xml:space="preserve"> </v>
      </c>
      <c r="AH16" s="80" t="str">
        <f>IF(SUM(Q16:Q16)=0," ",'2014Year'!AH16)</f>
        <v xml:space="preserve"> </v>
      </c>
      <c r="AJ16" s="77" t="str">
        <f>IF(RWE!$A$7="Y",IF(RWE!$R$4/RWE!$R$6*SUM('2014Year'!AJ16:AJ16)&lt;'2014AllExports'!$A$1," ",RWE!$R$4/RWE!$R$6*SUM('2014Year'!AJ16:AJ16)),1/RWE!$R$6*SUM('2014Year'!AJ16:AJ16))</f>
        <v xml:space="preserve"> </v>
      </c>
      <c r="AK16" s="77" t="str">
        <f>IF(RWE!$A$7="Y",IF(RWE!$S$4/RWE!$S$6*SUM('2014Year'!AK16:AK16)&lt;'2014AllExports'!$A$1," ",RWE!$S$4/RWE!$S$6*SUM('2014Year'!AK16:AK16)),1/RWE!$S$6*SUM('2014Year'!AK16:AK16))</f>
        <v xml:space="preserve"> </v>
      </c>
      <c r="AL16" s="77" t="str">
        <f>IF(RWE!$A$7="Y",IF(RWE!$T$4/RWE!$T$6*SUM('2014Year'!AL16:AL16)&lt;'2014AllExports'!$A$1," ",RWE!$T$4/RWE!$T$6*SUM('2014Year'!AL16:AL16)),1/RWE!$T$6*SUM('2014Year'!AL16:AL16))</f>
        <v xml:space="preserve"> </v>
      </c>
      <c r="AM16" s="79">
        <f>SUM('2014Year'!AM16:AM16)</f>
        <v>0</v>
      </c>
      <c r="AN16" s="79">
        <f>SUM('2014Year'!AN16:AN16)</f>
        <v>0</v>
      </c>
      <c r="AO16" s="79">
        <f>SUM('2014Year'!AO16:AO16)</f>
        <v>0</v>
      </c>
    </row>
    <row r="17" spans="1:41" ht="13">
      <c r="A17" t="s">
        <v>37</v>
      </c>
      <c r="B17" s="76" t="str">
        <f>IF(RWE!$A$7="Y",IF(RWE!$B$4/RWE!$B$6*SUM('2014Year'!B17:B17)&lt;'2014AllExports'!$A$1," ",RWE!$B$4/RWE!$B$6*SUM('2014Year'!B17:B17)),1/RWE!$B$6*SUM('2014Year'!B17:B17))</f>
        <v xml:space="preserve"> </v>
      </c>
      <c r="C17" s="76" t="str">
        <f>IF(RWE!$A$7="Y",IF(RWE!$C$4/RWE!$C$6*SUM('2014Year'!C17:C17)&lt;'2014AllExports'!$A$1," ",RWE!$C$4/RWE!$C$6*SUM('2014Year'!C17:C17)),1/RWE!$C$6*SUM('2014Year'!C17:C17))</f>
        <v xml:space="preserve"> </v>
      </c>
      <c r="D17" s="76" t="str">
        <f>IF(RWE!$A$7="Y",IF(RWE!$D$4/RWE!$D$6*SUM('2014Year'!D17:D17)&lt;'2014AllExports'!$A$1," ",RWE!$D$4/RWE!$D$6*SUM('2014Year'!D17:D17)),1/RWE!$D$6*SUM('2014Year'!D17:D17))</f>
        <v xml:space="preserve"> </v>
      </c>
      <c r="E17" s="76" t="str">
        <f>IF(RWE!$A$7="Y",IF(RWE!$E$4/RWE!$E$6*SUM('2014Year'!E17:E17)&lt;'2014AllExports'!$A$1," ",RWE!$E$4/RWE!$E$6*SUM('2014Year'!E17:E17)),1/RWE!$E$6*SUM('2014Year'!E17:E17))</f>
        <v xml:space="preserve"> </v>
      </c>
      <c r="F17" s="77" t="str">
        <f>IF(RWE!$A$7="Y",IF(RWE!$F$4/RWE!$F$6*SUM('2014Year'!F17:F17)&lt;'2014AllExports'!$A$1," ",RWE!$F$4/RWE!$F$6*SUM('2014Year'!F17:F17)),1/RWE!$F$6*SUM('2014Year'!F17:F17))</f>
        <v xml:space="preserve"> </v>
      </c>
      <c r="G17" s="77" t="str">
        <f>IF(RWE!$A$7="Y",IF(RWE!$G$4/RWE!$G$6*SUM('2014Year'!G17:G17)&lt;'2014AllExports'!$A$1," ",RWE!$G$4/RWE!$G$6*SUM('2014Year'!G17:G17)),1/RWE!$G$6*SUM('2014Year'!G17:G17))</f>
        <v xml:space="preserve"> </v>
      </c>
      <c r="H17" s="77" t="str">
        <f>IF(RWE!$A$7="Y",IF(RWE!$H$4/RWE!$H$6*SUM('2014Year'!H17:H17)&lt;'2014AllExports'!$A$1," ",RWE!$H$4/RWE!$H$6*SUM('2014Year'!H17:H17)),1/RWE!$H$6*SUM('2014Year'!H17:H17))</f>
        <v xml:space="preserve"> </v>
      </c>
      <c r="I17" s="77" t="str">
        <f>IF(RWE!$A$7="Y",IF(RWE!$I$4/RWE!$I$6*SUM('2014Year'!I17:I17)&lt;'2014AllExports'!$A$1," ",RWE!$I$4/RWE!$I$6*SUM('2014Year'!I17:I17)),1/RWE!$I$6*SUM('2014Year'!I17:I17))</f>
        <v xml:space="preserve"> </v>
      </c>
      <c r="J17" s="77" t="str">
        <f>IF(RWE!$A$7="Y",IF(RWE!$J$4/RWE!$J$6*SUM('2014Year'!J17:J17)&lt;'2014AllExports'!$A$1," ",RWE!$J$4/RWE!$J$6*SUM('2014Year'!J17:J17)),1/RWE!$J$6*SUM('2014Year'!J17:J17))</f>
        <v xml:space="preserve"> </v>
      </c>
      <c r="K17" s="77" t="str">
        <f>IF(RWE!$A$7="Y",IF(RWE!$K$4/RWE!$K$6*SUM('2014Year'!K17:K17)&lt;'2014AllExports'!$A$1," ",RWE!$K$4/RWE!$K$6*SUM('2014Year'!K17:K17)),1/RWE!$K$6*SUM('2014Year'!K17:K17))</f>
        <v xml:space="preserve"> </v>
      </c>
      <c r="L17" s="77" t="str">
        <f>IF(RWE!$A$7="Y",IF(RWE!$K$4/RWE!$K$6*SUM('2014Year'!L17:L17)&lt;'2014AllExports'!$A$1," ",RWE!$K$4/RWE!$K$6*SUM('2014Year'!L17:L17)),1/RWE!$K$6*SUM('2014Year'!L17:L17))</f>
        <v xml:space="preserve"> </v>
      </c>
      <c r="N17" s="77" t="str">
        <f>IF(RWE!$A$7="Y",IF(RWE!$N$4/RWE!$N$6*SUM('2014Year'!N17:N17)&lt;'2014AllExports'!$A$1," ",RWE!$N$4/RWE!$N$6*SUM('2014Year'!N17:N17)),1/RWE!$N$6*SUM('2014Year'!N17:N17))</f>
        <v xml:space="preserve"> </v>
      </c>
      <c r="O17" s="77" t="str">
        <f>IF(RWE!$A$7="Y",IF(RWE!$O$4/RWE!$O$6*SUM('2014Year'!O17:O17)&lt;'2014AllExports'!$A$1," ",RWE!$O$4/RWE!$O$6*SUM('2014Year'!O17:O17)),1/RWE!$O$6*SUM('2014Year'!O17:O17))</f>
        <v xml:space="preserve"> </v>
      </c>
      <c r="P17" s="77" t="str">
        <f>IF(RWE!$A$7="Y",IF(RWE!$P$4/RWE!$P$6*SUM('2014Year'!P17:P17)&lt;'2014AllExports'!$A$1," ",RWE!$P$4/RWE!$P$6*SUM('2014Year'!P17:P17)),1/RWE!$P$6*SUM('2014Year'!P17:P17))</f>
        <v xml:space="preserve"> </v>
      </c>
      <c r="Q17" s="78" t="str">
        <f>IF(RWE!$A$7="Y",IF(SUM(B17:P17)&lt;$A$1," ",SUM(B17:P17)),"-")</f>
        <v xml:space="preserve"> </v>
      </c>
      <c r="S17" s="79" t="str">
        <f>IF(SUM(B17:B17)=0," ",'2014Year'!S17)</f>
        <v xml:space="preserve"> </v>
      </c>
      <c r="T17" s="79" t="str">
        <f>IF(SUM(C17:C17)=0," ",'2014Year'!T17)</f>
        <v xml:space="preserve"> </v>
      </c>
      <c r="U17" s="79" t="str">
        <f>IF(SUM(D17:D17)=0," ",'2014Year'!U17)</f>
        <v xml:space="preserve"> </v>
      </c>
      <c r="V17" s="79" t="str">
        <f>IF(SUM(E17:E17)=0," ",'2014Year'!V17)</f>
        <v xml:space="preserve"> </v>
      </c>
      <c r="W17" s="79" t="str">
        <f>IF(SUM(F17:F17)=0," ",'2014Year'!W17)</f>
        <v xml:space="preserve"> </v>
      </c>
      <c r="X17" s="79" t="str">
        <f>IF(SUM(G17:G17)=0," ",'2014Year'!X17)</f>
        <v xml:space="preserve"> </v>
      </c>
      <c r="Y17" s="79" t="str">
        <f>IF(SUM(H17:H17)=0," ",'2014Year'!Y17)</f>
        <v xml:space="preserve"> </v>
      </c>
      <c r="Z17" s="79" t="str">
        <f>IF(SUM(I17:I17)=0," ",'2014Year'!Z17)</f>
        <v xml:space="preserve"> </v>
      </c>
      <c r="AA17" s="79" t="str">
        <f>IF(SUM(J17:J17)=0," ",'2014Year'!AA17)</f>
        <v xml:space="preserve"> </v>
      </c>
      <c r="AB17" s="79" t="str">
        <f>IF(SUM(K17:K17)=0," ",'2014Year'!AB17)</f>
        <v xml:space="preserve"> </v>
      </c>
      <c r="AC17" s="79" t="str">
        <f>IF(SUM(L17:L17)=0," ",'2014Year'!AC17)</f>
        <v xml:space="preserve"> </v>
      </c>
      <c r="AE17" s="79" t="str">
        <f>IF(SUM(N17:N17)=0," ",'2014Year'!AE17)</f>
        <v xml:space="preserve"> </v>
      </c>
      <c r="AF17" s="79" t="str">
        <f>IF(SUM(O17:O17)=0," ",'2014Year'!AF17)</f>
        <v xml:space="preserve"> </v>
      </c>
      <c r="AG17" s="79" t="str">
        <f>IF(SUM(P17:P17)=0," ",'2014Year'!AG17)</f>
        <v xml:space="preserve"> </v>
      </c>
      <c r="AH17" s="80" t="str">
        <f>IF(SUM(Q17:Q17)=0," ",'2014Year'!AH17)</f>
        <v xml:space="preserve"> </v>
      </c>
      <c r="AJ17" s="77">
        <f>IF(RWE!$A$7="Y",IF(RWE!$R$4/RWE!$R$6*SUM('2014Year'!AJ17:AJ17)&lt;'2014AllExports'!$A$1," ",RWE!$R$4/RWE!$R$6*SUM('2014Year'!AJ17:AJ17)),1/RWE!$R$6*SUM('2014Year'!AJ17:AJ17))</f>
        <v>2.118999999999998E-2</v>
      </c>
      <c r="AK17" s="77" t="str">
        <f>IF(RWE!$A$7="Y",IF(RWE!$S$4/RWE!$S$6*SUM('2014Year'!AK17:AK17)&lt;'2014AllExports'!$A$1," ",RWE!$S$4/RWE!$S$6*SUM('2014Year'!AK17:AK17)),1/RWE!$S$6*SUM('2014Year'!AK17:AK17))</f>
        <v xml:space="preserve"> </v>
      </c>
      <c r="AL17" s="77">
        <f>IF(RWE!$A$7="Y",IF(RWE!$T$4/RWE!$T$6*SUM('2014Year'!AL17:AL17)&lt;'2014AllExports'!$A$1," ",RWE!$T$4/RWE!$T$6*SUM('2014Year'!AL17:AL17)),1/RWE!$T$6*SUM('2014Year'!AL17:AL17))</f>
        <v>0.45987599999999995</v>
      </c>
      <c r="AM17" s="79">
        <f>SUM('2014Year'!AM17:AM17)</f>
        <v>0</v>
      </c>
      <c r="AN17" s="79">
        <f>SUM('2014Year'!AN17:AN17)</f>
        <v>0</v>
      </c>
      <c r="AO17" s="79">
        <f>SUM('2014Year'!AO17:AO17)</f>
        <v>0</v>
      </c>
    </row>
    <row r="18" spans="1:41" ht="13">
      <c r="A18" t="s">
        <v>38</v>
      </c>
      <c r="B18" s="76" t="str">
        <f>IF(RWE!$A$7="Y",IF(RWE!$B$4/RWE!$B$6*SUM('2014Year'!B18:B18)&lt;'2014AllExports'!$A$1," ",RWE!$B$4/RWE!$B$6*SUM('2014Year'!B18:B18)),1/RWE!$B$6*SUM('2014Year'!B18:B18))</f>
        <v xml:space="preserve"> </v>
      </c>
      <c r="C18" s="76">
        <f>IF(RWE!$A$7="Y",IF(RWE!$C$4/RWE!$C$6*SUM('2014Year'!C18:C18)&lt;'2014AllExports'!$A$1," ",RWE!$C$4/RWE!$C$6*SUM('2014Year'!C18:C18)),1/RWE!$C$6*SUM('2014Year'!C18:C18))</f>
        <v>3.8589363175999994E-2</v>
      </c>
      <c r="D18" s="76">
        <f>IF(RWE!$A$7="Y",IF(RWE!$D$4/RWE!$D$6*SUM('2014Year'!D18:D18)&lt;'2014AllExports'!$A$1," ",RWE!$D$4/RWE!$D$6*SUM('2014Year'!D18:D18)),1/RWE!$D$6*SUM('2014Year'!D18:D18))</f>
        <v>2.9368695579999996E-2</v>
      </c>
      <c r="E18" s="76" t="str">
        <f>IF(RWE!$A$7="Y",IF(RWE!$E$4/RWE!$E$6*SUM('2014Year'!E18:E18)&lt;'2014AllExports'!$A$1," ",RWE!$E$4/RWE!$E$6*SUM('2014Year'!E18:E18)),1/RWE!$E$6*SUM('2014Year'!E18:E18))</f>
        <v xml:space="preserve"> </v>
      </c>
      <c r="F18" s="77" t="str">
        <f>IF(RWE!$A$7="Y",IF(RWE!$F$4/RWE!$F$6*SUM('2014Year'!F18:F18)&lt;'2014AllExports'!$A$1," ",RWE!$F$4/RWE!$F$6*SUM('2014Year'!F18:F18)),1/RWE!$F$6*SUM('2014Year'!F18:F18))</f>
        <v xml:space="preserve"> </v>
      </c>
      <c r="G18" s="77" t="str">
        <f>IF(RWE!$A$7="Y",IF(RWE!$G$4/RWE!$G$6*SUM('2014Year'!G18:G18)&lt;'2014AllExports'!$A$1," ",RWE!$G$4/RWE!$G$6*SUM('2014Year'!G18:G18)),1/RWE!$G$6*SUM('2014Year'!G18:G18))</f>
        <v xml:space="preserve"> </v>
      </c>
      <c r="H18" s="77" t="str">
        <f>IF(RWE!$A$7="Y",IF(RWE!$H$4/RWE!$H$6*SUM('2014Year'!H18:H18)&lt;'2014AllExports'!$A$1," ",RWE!$H$4/RWE!$H$6*SUM('2014Year'!H18:H18)),1/RWE!$H$6*SUM('2014Year'!H18:H18))</f>
        <v xml:space="preserve"> </v>
      </c>
      <c r="I18" s="77" t="str">
        <f>IF(RWE!$A$7="Y",IF(RWE!$I$4/RWE!$I$6*SUM('2014Year'!I18:I18)&lt;'2014AllExports'!$A$1," ",RWE!$I$4/RWE!$I$6*SUM('2014Year'!I18:I18)),1/RWE!$I$6*SUM('2014Year'!I18:I18))</f>
        <v xml:space="preserve"> </v>
      </c>
      <c r="J18" s="77" t="str">
        <f>IF(RWE!$A$7="Y",IF(RWE!$J$4/RWE!$J$6*SUM('2014Year'!J18:J18)&lt;'2014AllExports'!$A$1," ",RWE!$J$4/RWE!$J$6*SUM('2014Year'!J18:J18)),1/RWE!$J$6*SUM('2014Year'!J18:J18))</f>
        <v xml:space="preserve"> </v>
      </c>
      <c r="K18" s="77" t="str">
        <f>IF(RWE!$A$7="Y",IF(RWE!$K$4/RWE!$K$6*SUM('2014Year'!K18:K18)&lt;'2014AllExports'!$A$1," ",RWE!$K$4/RWE!$K$6*SUM('2014Year'!K18:K18)),1/RWE!$K$6*SUM('2014Year'!K18:K18))</f>
        <v xml:space="preserve"> </v>
      </c>
      <c r="L18" s="77" t="str">
        <f>IF(RWE!$A$7="Y",IF(RWE!$K$4/RWE!$K$6*SUM('2014Year'!L18:L18)&lt;'2014AllExports'!$A$1," ",RWE!$K$4/RWE!$K$6*SUM('2014Year'!L18:L18)),1/RWE!$K$6*SUM('2014Year'!L18:L18))</f>
        <v xml:space="preserve"> </v>
      </c>
      <c r="N18" s="77" t="str">
        <f>IF(RWE!$A$7="Y",IF(RWE!$N$4/RWE!$N$6*SUM('2014Year'!N18:N18)&lt;'2014AllExports'!$A$1," ",RWE!$N$4/RWE!$N$6*SUM('2014Year'!N18:N18)),1/RWE!$N$6*SUM('2014Year'!N18:N18))</f>
        <v xml:space="preserve"> </v>
      </c>
      <c r="O18" s="77" t="str">
        <f>IF(RWE!$A$7="Y",IF(RWE!$O$4/RWE!$O$6*SUM('2014Year'!O18:O18)&lt;'2014AllExports'!$A$1," ",RWE!$O$4/RWE!$O$6*SUM('2014Year'!O18:O18)),1/RWE!$O$6*SUM('2014Year'!O18:O18))</f>
        <v xml:space="preserve"> </v>
      </c>
      <c r="P18" s="77" t="str">
        <f>IF(RWE!$A$7="Y",IF(RWE!$P$4/RWE!$P$6*SUM('2014Year'!P18:P18)&lt;'2014AllExports'!$A$1," ",RWE!$P$4/RWE!$P$6*SUM('2014Year'!P18:P18)),1/RWE!$P$6*SUM('2014Year'!P18:P18))</f>
        <v xml:space="preserve"> </v>
      </c>
      <c r="Q18" s="78">
        <f>IF(RWE!$A$7="Y",IF(SUM(B18:P18)&lt;$A$1," ",SUM(B18:P18)),"-")</f>
        <v>6.7958058755999987E-2</v>
      </c>
      <c r="S18" s="79" t="str">
        <f>IF(SUM(B18:B18)=0," ",'2014Year'!S18)</f>
        <v xml:space="preserve"> </v>
      </c>
      <c r="T18" s="79">
        <f>IF(SUM(C18:C18)=0," ",'2014Year'!T18)</f>
        <v>12.896676999999999</v>
      </c>
      <c r="U18" s="79">
        <f>IF(SUM(D18:D18)=0," ",'2014Year'!U18)</f>
        <v>12.374848999999999</v>
      </c>
      <c r="V18" s="79" t="str">
        <f>IF(SUM(E18:E18)=0," ",'2014Year'!V18)</f>
        <v xml:space="preserve"> </v>
      </c>
      <c r="W18" s="79" t="str">
        <f>IF(SUM(F18:F18)=0," ",'2014Year'!W18)</f>
        <v xml:space="preserve"> </v>
      </c>
      <c r="X18" s="79" t="str">
        <f>IF(SUM(G18:G18)=0," ",'2014Year'!X18)</f>
        <v xml:space="preserve"> </v>
      </c>
      <c r="Y18" s="79" t="str">
        <f>IF(SUM(H18:H18)=0," ",'2014Year'!Y18)</f>
        <v xml:space="preserve"> </v>
      </c>
      <c r="Z18" s="79" t="str">
        <f>IF(SUM(I18:I18)=0," ",'2014Year'!Z18)</f>
        <v xml:space="preserve"> </v>
      </c>
      <c r="AA18" s="79" t="str">
        <f>IF(SUM(J18:J18)=0," ",'2014Year'!AA18)</f>
        <v xml:space="preserve"> </v>
      </c>
      <c r="AB18" s="79" t="str">
        <f>IF(SUM(K18:K18)=0," ",'2014Year'!AB18)</f>
        <v xml:space="preserve"> </v>
      </c>
      <c r="AC18" s="79" t="str">
        <f>IF(SUM(L18:L18)=0," ",'2014Year'!AC18)</f>
        <v xml:space="preserve"> </v>
      </c>
      <c r="AE18" s="79" t="str">
        <f>IF(SUM(N18:N18)=0," ",'2014Year'!AE18)</f>
        <v xml:space="preserve"> </v>
      </c>
      <c r="AF18" s="79" t="str">
        <f>IF(SUM(O18:O18)=0," ",'2014Year'!AF18)</f>
        <v xml:space="preserve"> </v>
      </c>
      <c r="AG18" s="79" t="str">
        <f>IF(SUM(P18:P18)=0," ",'2014Year'!AG18)</f>
        <v xml:space="preserve"> </v>
      </c>
      <c r="AH18" s="80">
        <f>IF(SUM(Q18:Q18)=0," ",'2014Year'!AH18)</f>
        <v>28.442898999999997</v>
      </c>
      <c r="AJ18" s="77">
        <f>IF(RWE!$A$7="Y",IF(RWE!$R$4/RWE!$R$6*SUM('2014Year'!AJ18:AJ18)&lt;'2014AllExports'!$A$1," ",RWE!$R$4/RWE!$R$6*SUM('2014Year'!AJ18:AJ18)),1/RWE!$R$6*SUM('2014Year'!AJ18:AJ18))</f>
        <v>1.8563721428571425</v>
      </c>
      <c r="AK18" s="77">
        <f>IF(RWE!$A$7="Y",IF(RWE!$S$4/RWE!$S$6*SUM('2014Year'!AK18:AK18)&lt;'2014AllExports'!$A$1," ",RWE!$S$4/RWE!$S$6*SUM('2014Year'!AK18:AK18)),1/RWE!$S$6*SUM('2014Year'!AK18:AK18))</f>
        <v>0.84645399999999993</v>
      </c>
      <c r="AL18" s="77">
        <f>IF(RWE!$A$7="Y",IF(RWE!$T$4/RWE!$T$6*SUM('2014Year'!AL18:AL18)&lt;'2014AllExports'!$A$1," ",RWE!$T$4/RWE!$T$6*SUM('2014Year'!AL18:AL18)),1/RWE!$T$6*SUM('2014Year'!AL18:AL18))</f>
        <v>29.289352999999998</v>
      </c>
      <c r="AM18" s="79">
        <f>SUM('2014Year'!AM18:AM18)</f>
        <v>0</v>
      </c>
      <c r="AN18" s="79">
        <f>SUM('2014Year'!AN18:AN18)</f>
        <v>0</v>
      </c>
      <c r="AO18" s="79">
        <f>SUM('2014Year'!AO18:AO18)</f>
        <v>0</v>
      </c>
    </row>
    <row r="19" spans="1:41" ht="13">
      <c r="A19" t="s">
        <v>39</v>
      </c>
      <c r="B19" s="76" t="str">
        <f>IF(RWE!$A$7="Y",IF(RWE!$B$4/RWE!$B$6*SUM('2014Year'!B19:B19)&lt;'2014AllExports'!$A$1," ",RWE!$B$4/RWE!$B$6*SUM('2014Year'!B19:B19)),1/RWE!$B$6*SUM('2014Year'!B19:B19))</f>
        <v xml:space="preserve"> </v>
      </c>
      <c r="C19" s="76" t="str">
        <f>IF(RWE!$A$7="Y",IF(RWE!$C$4/RWE!$C$6*SUM('2014Year'!C19:C19)&lt;'2014AllExports'!$A$1," ",RWE!$C$4/RWE!$C$6*SUM('2014Year'!C19:C19)),1/RWE!$C$6*SUM('2014Year'!C19:C19))</f>
        <v xml:space="preserve"> </v>
      </c>
      <c r="D19" s="76" t="str">
        <f>IF(RWE!$A$7="Y",IF(RWE!$D$4/RWE!$D$6*SUM('2014Year'!D19:D19)&lt;'2014AllExports'!$A$1," ",RWE!$D$4/RWE!$D$6*SUM('2014Year'!D19:D19)),1/RWE!$D$6*SUM('2014Year'!D19:D19))</f>
        <v xml:space="preserve"> </v>
      </c>
      <c r="E19" s="76" t="str">
        <f>IF(RWE!$A$7="Y",IF(RWE!$E$4/RWE!$E$6*SUM('2014Year'!E19:E19)&lt;'2014AllExports'!$A$1," ",RWE!$E$4/RWE!$E$6*SUM('2014Year'!E19:E19)),1/RWE!$E$6*SUM('2014Year'!E19:E19))</f>
        <v xml:space="preserve"> </v>
      </c>
      <c r="F19" s="77" t="str">
        <f>IF(RWE!$A$7="Y",IF(RWE!$F$4/RWE!$F$6*SUM('2014Year'!F19:F19)&lt;'2014AllExports'!$A$1," ",RWE!$F$4/RWE!$F$6*SUM('2014Year'!F19:F19)),1/RWE!$F$6*SUM('2014Year'!F19:F19))</f>
        <v xml:space="preserve"> </v>
      </c>
      <c r="G19" s="77" t="str">
        <f>IF(RWE!$A$7="Y",IF(RWE!$G$4/RWE!$G$6*SUM('2014Year'!G19:G19)&lt;'2014AllExports'!$A$1," ",RWE!$G$4/RWE!$G$6*SUM('2014Year'!G19:G19)),1/RWE!$G$6*SUM('2014Year'!G19:G19))</f>
        <v xml:space="preserve"> </v>
      </c>
      <c r="H19" s="77" t="str">
        <f>IF(RWE!$A$7="Y",IF(RWE!$H$4/RWE!$H$6*SUM('2014Year'!H19:H19)&lt;'2014AllExports'!$A$1," ",RWE!$H$4/RWE!$H$6*SUM('2014Year'!H19:H19)),1/RWE!$H$6*SUM('2014Year'!H19:H19))</f>
        <v xml:space="preserve"> </v>
      </c>
      <c r="I19" s="77" t="str">
        <f>IF(RWE!$A$7="Y",IF(RWE!$I$4/RWE!$I$6*SUM('2014Year'!I19:I19)&lt;'2014AllExports'!$A$1," ",RWE!$I$4/RWE!$I$6*SUM('2014Year'!I19:I19)),1/RWE!$I$6*SUM('2014Year'!I19:I19))</f>
        <v xml:space="preserve"> </v>
      </c>
      <c r="J19" s="77" t="str">
        <f>IF(RWE!$A$7="Y",IF(RWE!$J$4/RWE!$J$6*SUM('2014Year'!J19:J19)&lt;'2014AllExports'!$A$1," ",RWE!$J$4/RWE!$J$6*SUM('2014Year'!J19:J19)),1/RWE!$J$6*SUM('2014Year'!J19:J19))</f>
        <v xml:space="preserve"> </v>
      </c>
      <c r="K19" s="77" t="str">
        <f>IF(RWE!$A$7="Y",IF(RWE!$K$4/RWE!$K$6*SUM('2014Year'!K19:K19)&lt;'2014AllExports'!$A$1," ",RWE!$K$4/RWE!$K$6*SUM('2014Year'!K19:K19)),1/RWE!$K$6*SUM('2014Year'!K19:K19))</f>
        <v xml:space="preserve"> </v>
      </c>
      <c r="L19" s="77" t="str">
        <f>IF(RWE!$A$7="Y",IF(RWE!$K$4/RWE!$K$6*SUM('2014Year'!L19:L19)&lt;'2014AllExports'!$A$1," ",RWE!$K$4/RWE!$K$6*SUM('2014Year'!L19:L19)),1/RWE!$K$6*SUM('2014Year'!L19:L19))</f>
        <v xml:space="preserve"> </v>
      </c>
      <c r="N19" s="77" t="str">
        <f>IF(RWE!$A$7="Y",IF(RWE!$N$4/RWE!$N$6*SUM('2014Year'!N19:N19)&lt;'2014AllExports'!$A$1," ",RWE!$N$4/RWE!$N$6*SUM('2014Year'!N19:N19)),1/RWE!$N$6*SUM('2014Year'!N19:N19))</f>
        <v xml:space="preserve"> </v>
      </c>
      <c r="O19" s="77" t="str">
        <f>IF(RWE!$A$7="Y",IF(RWE!$O$4/RWE!$O$6*SUM('2014Year'!O19:O19)&lt;'2014AllExports'!$A$1," ",RWE!$O$4/RWE!$O$6*SUM('2014Year'!O19:O19)),1/RWE!$O$6*SUM('2014Year'!O19:O19))</f>
        <v xml:space="preserve"> </v>
      </c>
      <c r="P19" s="77" t="str">
        <f>IF(RWE!$A$7="Y",IF(RWE!$P$4/RWE!$P$6*SUM('2014Year'!P19:P19)&lt;'2014AllExports'!$A$1," ",RWE!$P$4/RWE!$P$6*SUM('2014Year'!P19:P19)),1/RWE!$P$6*SUM('2014Year'!P19:P19))</f>
        <v xml:space="preserve"> </v>
      </c>
      <c r="Q19" s="78" t="str">
        <f>IF(RWE!$A$7="Y",IF(SUM(B19:P19)&lt;$A$1," ",SUM(B19:P19)),"-")</f>
        <v xml:space="preserve"> </v>
      </c>
      <c r="S19" s="79" t="str">
        <f>IF(SUM(B19:B19)=0," ",'2014Year'!S19)</f>
        <v xml:space="preserve"> </v>
      </c>
      <c r="T19" s="79" t="str">
        <f>IF(SUM(C19:C19)=0," ",'2014Year'!T19)</f>
        <v xml:space="preserve"> </v>
      </c>
      <c r="U19" s="79" t="str">
        <f>IF(SUM(D19:D19)=0," ",'2014Year'!U19)</f>
        <v xml:space="preserve"> </v>
      </c>
      <c r="V19" s="79" t="str">
        <f>IF(SUM(E19:E19)=0," ",'2014Year'!V19)</f>
        <v xml:space="preserve"> </v>
      </c>
      <c r="W19" s="79" t="str">
        <f>IF(SUM(F19:F19)=0," ",'2014Year'!W19)</f>
        <v xml:space="preserve"> </v>
      </c>
      <c r="X19" s="79" t="str">
        <f>IF(SUM(G19:G19)=0," ",'2014Year'!X19)</f>
        <v xml:space="preserve"> </v>
      </c>
      <c r="Y19" s="79" t="str">
        <f>IF(SUM(H19:H19)=0," ",'2014Year'!Y19)</f>
        <v xml:space="preserve"> </v>
      </c>
      <c r="Z19" s="79" t="str">
        <f>IF(SUM(I19:I19)=0," ",'2014Year'!Z19)</f>
        <v xml:space="preserve"> </v>
      </c>
      <c r="AA19" s="79" t="str">
        <f>IF(SUM(J19:J19)=0," ",'2014Year'!AA19)</f>
        <v xml:space="preserve"> </v>
      </c>
      <c r="AB19" s="79" t="str">
        <f>IF(SUM(K19:K19)=0," ",'2014Year'!AB19)</f>
        <v xml:space="preserve"> </v>
      </c>
      <c r="AC19" s="79" t="str">
        <f>IF(SUM(L19:L19)=0," ",'2014Year'!AC19)</f>
        <v xml:space="preserve"> </v>
      </c>
      <c r="AE19" s="79" t="str">
        <f>IF(SUM(N19:N19)=0," ",'2014Year'!AE19)</f>
        <v xml:space="preserve"> </v>
      </c>
      <c r="AF19" s="79" t="str">
        <f>IF(SUM(O19:O19)=0," ",'2014Year'!AF19)</f>
        <v xml:space="preserve"> </v>
      </c>
      <c r="AG19" s="79" t="str">
        <f>IF(SUM(P19:P19)=0," ",'2014Year'!AG19)</f>
        <v xml:space="preserve"> </v>
      </c>
      <c r="AH19" s="80" t="str">
        <f>IF(SUM(Q19:Q19)=0," ",'2014Year'!AH19)</f>
        <v xml:space="preserve"> </v>
      </c>
      <c r="AJ19" s="77" t="str">
        <f>IF(RWE!$A$7="Y",IF(RWE!$R$4/RWE!$R$6*SUM('2014Year'!AJ19:AJ19)&lt;'2014AllExports'!$A$1," ",RWE!$R$4/RWE!$R$6*SUM('2014Year'!AJ19:AJ19)),1/RWE!$R$6*SUM('2014Year'!AJ19:AJ19))</f>
        <v xml:space="preserve"> </v>
      </c>
      <c r="AK19" s="77" t="str">
        <f>IF(RWE!$A$7="Y",IF(RWE!$S$4/RWE!$S$6*SUM('2014Year'!AK19:AK19)&lt;'2014AllExports'!$A$1," ",RWE!$S$4/RWE!$S$6*SUM('2014Year'!AK19:AK19)),1/RWE!$S$6*SUM('2014Year'!AK19:AK19))</f>
        <v xml:space="preserve"> </v>
      </c>
      <c r="AL19" s="77" t="str">
        <f>IF(RWE!$A$7="Y",IF(RWE!$T$4/RWE!$T$6*SUM('2014Year'!AL19:AL19)&lt;'2014AllExports'!$A$1," ",RWE!$T$4/RWE!$T$6*SUM('2014Year'!AL19:AL19)),1/RWE!$T$6*SUM('2014Year'!AL19:AL19))</f>
        <v xml:space="preserve"> </v>
      </c>
      <c r="AM19" s="79">
        <f>SUM('2014Year'!AM19:AM19)</f>
        <v>0</v>
      </c>
      <c r="AN19" s="79">
        <f>SUM('2014Year'!AN19:AN19)</f>
        <v>0</v>
      </c>
      <c r="AO19" s="79">
        <f>SUM('2014Year'!AO19:AO19)</f>
        <v>0</v>
      </c>
    </row>
    <row r="20" spans="1:41" ht="13">
      <c r="A20" t="s">
        <v>42</v>
      </c>
      <c r="B20" s="76" t="str">
        <f>IF(RWE!$A$7="Y",IF(RWE!$B$4/RWE!$B$6*SUM('2014Year'!B20:B20)&lt;'2014AllExports'!$A$1," ",RWE!$B$4/RWE!$B$6*SUM('2014Year'!B20:B20)),1/RWE!$B$6*SUM('2014Year'!B20:B20))</f>
        <v xml:space="preserve"> </v>
      </c>
      <c r="C20" s="76" t="str">
        <f>IF(RWE!$A$7="Y",IF(RWE!$C$4/RWE!$C$6*SUM('2014Year'!C20:C20)&lt;'2014AllExports'!$A$1," ",RWE!$C$4/RWE!$C$6*SUM('2014Year'!C20:C20)),1/RWE!$C$6*SUM('2014Year'!C20:C20))</f>
        <v xml:space="preserve"> </v>
      </c>
      <c r="D20" s="76" t="str">
        <f>IF(RWE!$A$7="Y",IF(RWE!$D$4/RWE!$D$6*SUM('2014Year'!D20:D20)&lt;'2014AllExports'!$A$1," ",RWE!$D$4/RWE!$D$6*SUM('2014Year'!D20:D20)),1/RWE!$D$6*SUM('2014Year'!D20:D20))</f>
        <v xml:space="preserve"> </v>
      </c>
      <c r="E20" s="76" t="str">
        <f>IF(RWE!$A$7="Y",IF(RWE!$E$4/RWE!$E$6*SUM('2014Year'!E20:E20)&lt;'2014AllExports'!$A$1," ",RWE!$E$4/RWE!$E$6*SUM('2014Year'!E20:E20)),1/RWE!$E$6*SUM('2014Year'!E20:E20))</f>
        <v xml:space="preserve"> </v>
      </c>
      <c r="F20" s="77" t="str">
        <f>IF(RWE!$A$7="Y",IF(RWE!$F$4/RWE!$F$6*SUM('2014Year'!F20:F20)&lt;'2014AllExports'!$A$1," ",RWE!$F$4/RWE!$F$6*SUM('2014Year'!F20:F20)),1/RWE!$F$6*SUM('2014Year'!F20:F20))</f>
        <v xml:space="preserve"> </v>
      </c>
      <c r="G20" s="77" t="str">
        <f>IF(RWE!$A$7="Y",IF(RWE!$G$4/RWE!$G$6*SUM('2014Year'!G20:G20)&lt;'2014AllExports'!$A$1," ",RWE!$G$4/RWE!$G$6*SUM('2014Year'!G20:G20)),1/RWE!$G$6*SUM('2014Year'!G20:G20))</f>
        <v xml:space="preserve"> </v>
      </c>
      <c r="H20" s="77" t="str">
        <f>IF(RWE!$A$7="Y",IF(RWE!$H$4/RWE!$H$6*SUM('2014Year'!H20:H20)&lt;'2014AllExports'!$A$1," ",RWE!$H$4/RWE!$H$6*SUM('2014Year'!H20:H20)),1/RWE!$H$6*SUM('2014Year'!H20:H20))</f>
        <v xml:space="preserve"> </v>
      </c>
      <c r="I20" s="77" t="str">
        <f>IF(RWE!$A$7="Y",IF(RWE!$I$4/RWE!$I$6*SUM('2014Year'!I20:I20)&lt;'2014AllExports'!$A$1," ",RWE!$I$4/RWE!$I$6*SUM('2014Year'!I20:I20)),1/RWE!$I$6*SUM('2014Year'!I20:I20))</f>
        <v xml:space="preserve"> </v>
      </c>
      <c r="J20" s="77" t="str">
        <f>IF(RWE!$A$7="Y",IF(RWE!$J$4/RWE!$J$6*SUM('2014Year'!J20:J20)&lt;'2014AllExports'!$A$1," ",RWE!$J$4/RWE!$J$6*SUM('2014Year'!J20:J20)),1/RWE!$J$6*SUM('2014Year'!J20:J20))</f>
        <v xml:space="preserve"> </v>
      </c>
      <c r="K20" s="77" t="str">
        <f>IF(RWE!$A$7="Y",IF(RWE!$K$4/RWE!$K$6*SUM('2014Year'!K20:K20)&lt;'2014AllExports'!$A$1," ",RWE!$K$4/RWE!$K$6*SUM('2014Year'!K20:K20)),1/RWE!$K$6*SUM('2014Year'!K20:K20))</f>
        <v xml:space="preserve"> </v>
      </c>
      <c r="L20" s="77" t="str">
        <f>IF(RWE!$A$7="Y",IF(RWE!$K$4/RWE!$K$6*SUM('2014Year'!L20:L20)&lt;'2014AllExports'!$A$1," ",RWE!$K$4/RWE!$K$6*SUM('2014Year'!L20:L20)),1/RWE!$K$6*SUM('2014Year'!L20:L20))</f>
        <v xml:space="preserve"> </v>
      </c>
      <c r="N20" s="77" t="str">
        <f>IF(RWE!$A$7="Y",IF(RWE!$N$4/RWE!$N$6*SUM('2014Year'!N20:N20)&lt;'2014AllExports'!$A$1," ",RWE!$N$4/RWE!$N$6*SUM('2014Year'!N20:N20)),1/RWE!$N$6*SUM('2014Year'!N20:N20))</f>
        <v xml:space="preserve"> </v>
      </c>
      <c r="O20" s="77" t="str">
        <f>IF(RWE!$A$7="Y",IF(RWE!$O$4/RWE!$O$6*SUM('2014Year'!O20:O20)&lt;'2014AllExports'!$A$1," ",RWE!$O$4/RWE!$O$6*SUM('2014Year'!O20:O20)),1/RWE!$O$6*SUM('2014Year'!O20:O20))</f>
        <v xml:space="preserve"> </v>
      </c>
      <c r="P20" s="77" t="str">
        <f>IF(RWE!$A$7="Y",IF(RWE!$P$4/RWE!$P$6*SUM('2014Year'!P20:P20)&lt;'2014AllExports'!$A$1," ",RWE!$P$4/RWE!$P$6*SUM('2014Year'!P20:P20)),1/RWE!$P$6*SUM('2014Year'!P20:P20))</f>
        <v xml:space="preserve"> </v>
      </c>
      <c r="Q20" s="78" t="str">
        <f>IF(RWE!$A$7="Y",IF(SUM(B20:P20)&lt;$A$1," ",SUM(B20:P20)),"-")</f>
        <v xml:space="preserve"> </v>
      </c>
      <c r="S20" s="79" t="str">
        <f>IF(SUM(B20:B20)=0," ",'2014Year'!S20)</f>
        <v xml:space="preserve"> </v>
      </c>
      <c r="T20" s="79" t="str">
        <f>IF(SUM(C20:C20)=0," ",'2014Year'!T20)</f>
        <v xml:space="preserve"> </v>
      </c>
      <c r="U20" s="79" t="str">
        <f>IF(SUM(D20:D20)=0," ",'2014Year'!U20)</f>
        <v xml:space="preserve"> </v>
      </c>
      <c r="V20" s="79" t="str">
        <f>IF(SUM(E20:E20)=0," ",'2014Year'!V20)</f>
        <v xml:space="preserve"> </v>
      </c>
      <c r="W20" s="79" t="str">
        <f>IF(SUM(F20:F20)=0," ",'2014Year'!W20)</f>
        <v xml:space="preserve"> </v>
      </c>
      <c r="X20" s="79" t="str">
        <f>IF(SUM(G20:G20)=0," ",'2014Year'!X20)</f>
        <v xml:space="preserve"> </v>
      </c>
      <c r="Y20" s="79" t="str">
        <f>IF(SUM(H20:H20)=0," ",'2014Year'!Y20)</f>
        <v xml:space="preserve"> </v>
      </c>
      <c r="Z20" s="79" t="str">
        <f>IF(SUM(I20:I20)=0," ",'2014Year'!Z20)</f>
        <v xml:space="preserve"> </v>
      </c>
      <c r="AA20" s="79" t="str">
        <f>IF(SUM(J20:J20)=0," ",'2014Year'!AA20)</f>
        <v xml:space="preserve"> </v>
      </c>
      <c r="AB20" s="79" t="str">
        <f>IF(SUM(K20:K20)=0," ",'2014Year'!AB20)</f>
        <v xml:space="preserve"> </v>
      </c>
      <c r="AC20" s="79" t="str">
        <f>IF(SUM(L20:L20)=0," ",'2014Year'!AC20)</f>
        <v xml:space="preserve"> </v>
      </c>
      <c r="AE20" s="79" t="str">
        <f>IF(SUM(N20:N20)=0," ",'2014Year'!AE20)</f>
        <v xml:space="preserve"> </v>
      </c>
      <c r="AF20" s="79" t="str">
        <f>IF(SUM(O20:O20)=0," ",'2014Year'!AF20)</f>
        <v xml:space="preserve"> </v>
      </c>
      <c r="AG20" s="79" t="str">
        <f>IF(SUM(P20:P20)=0," ",'2014Year'!AG20)</f>
        <v xml:space="preserve"> </v>
      </c>
      <c r="AH20" s="80" t="str">
        <f>IF(SUM(Q20:Q20)=0," ",'2014Year'!AH20)</f>
        <v xml:space="preserve"> </v>
      </c>
      <c r="AJ20" s="77">
        <f>IF(RWE!$A$7="Y",IF(RWE!$R$4/RWE!$R$6*SUM('2014Year'!AJ20:AJ20)&lt;'2014AllExports'!$A$1," ",RWE!$R$4/RWE!$R$6*SUM('2014Year'!AJ20:AJ20)),1/RWE!$R$6*SUM('2014Year'!AJ20:AJ20))</f>
        <v>0.2839457142857143</v>
      </c>
      <c r="AK20" s="77" t="str">
        <f>IF(RWE!$A$7="Y",IF(RWE!$S$4/RWE!$S$6*SUM('2014Year'!AK20:AK20)&lt;'2014AllExports'!$A$1," ",RWE!$S$4/RWE!$S$6*SUM('2014Year'!AK20:AK20)),1/RWE!$S$6*SUM('2014Year'!AK20:AK20))</f>
        <v xml:space="preserve"> </v>
      </c>
      <c r="AL20" s="77">
        <f>IF(RWE!$A$7="Y",IF(RWE!$T$4/RWE!$T$6*SUM('2014Year'!AL20:AL20)&lt;'2014AllExports'!$A$1," ",RWE!$T$4/RWE!$T$6*SUM('2014Year'!AL20:AL20)),1/RWE!$T$6*SUM('2014Year'!AL20:AL20))</f>
        <v>0.40703299999999998</v>
      </c>
      <c r="AM20" s="79">
        <f>SUM('2014Year'!AM20:AM20)</f>
        <v>0</v>
      </c>
      <c r="AN20" s="79">
        <f>SUM('2014Year'!AN20:AN20)</f>
        <v>0</v>
      </c>
      <c r="AO20" s="79">
        <f>SUM('2014Year'!AO20:AO20)</f>
        <v>0</v>
      </c>
    </row>
    <row r="21" spans="1:41" ht="13">
      <c r="A21" t="s">
        <v>43</v>
      </c>
      <c r="B21" s="76" t="str">
        <f>IF(RWE!$A$7="Y",IF(RWE!$B$4/RWE!$B$6*SUM('2014Year'!B21:B21)&lt;'2014AllExports'!$A$1," ",RWE!$B$4/RWE!$B$6*SUM('2014Year'!B21:B21)),1/RWE!$B$6*SUM('2014Year'!B21:B21))</f>
        <v xml:space="preserve"> </v>
      </c>
      <c r="C21" s="76" t="str">
        <f>IF(RWE!$A$7="Y",IF(RWE!$C$4/RWE!$C$6*SUM('2014Year'!C21:C21)&lt;'2014AllExports'!$A$1," ",RWE!$C$4/RWE!$C$6*SUM('2014Year'!C21:C21)),1/RWE!$C$6*SUM('2014Year'!C21:C21))</f>
        <v xml:space="preserve"> </v>
      </c>
      <c r="D21" s="76" t="str">
        <f>IF(RWE!$A$7="Y",IF(RWE!$D$4/RWE!$D$6*SUM('2014Year'!D21:D21)&lt;'2014AllExports'!$A$1," ",RWE!$D$4/RWE!$D$6*SUM('2014Year'!D21:D21)),1/RWE!$D$6*SUM('2014Year'!D21:D21))</f>
        <v xml:space="preserve"> </v>
      </c>
      <c r="E21" s="76" t="str">
        <f>IF(RWE!$A$7="Y",IF(RWE!$E$4/RWE!$E$6*SUM('2014Year'!E21:E21)&lt;'2014AllExports'!$A$1," ",RWE!$E$4/RWE!$E$6*SUM('2014Year'!E21:E21)),1/RWE!$E$6*SUM('2014Year'!E21:E21))</f>
        <v xml:space="preserve"> </v>
      </c>
      <c r="F21" s="77" t="str">
        <f>IF(RWE!$A$7="Y",IF(RWE!$F$4/RWE!$F$6*SUM('2014Year'!F21:F21)&lt;'2014AllExports'!$A$1," ",RWE!$F$4/RWE!$F$6*SUM('2014Year'!F21:F21)),1/RWE!$F$6*SUM('2014Year'!F21:F21))</f>
        <v xml:space="preserve"> </v>
      </c>
      <c r="G21" s="77" t="str">
        <f>IF(RWE!$A$7="Y",IF(RWE!$G$4/RWE!$G$6*SUM('2014Year'!G21:G21)&lt;'2014AllExports'!$A$1," ",RWE!$G$4/RWE!$G$6*SUM('2014Year'!G21:G21)),1/RWE!$G$6*SUM('2014Year'!G21:G21))</f>
        <v xml:space="preserve"> </v>
      </c>
      <c r="H21" s="77" t="str">
        <f>IF(RWE!$A$7="Y",IF(RWE!$H$4/RWE!$H$6*SUM('2014Year'!H21:H21)&lt;'2014AllExports'!$A$1," ",RWE!$H$4/RWE!$H$6*SUM('2014Year'!H21:H21)),1/RWE!$H$6*SUM('2014Year'!H21:H21))</f>
        <v xml:space="preserve"> </v>
      </c>
      <c r="I21" s="77" t="str">
        <f>IF(RWE!$A$7="Y",IF(RWE!$I$4/RWE!$I$6*SUM('2014Year'!I21:I21)&lt;'2014AllExports'!$A$1," ",RWE!$I$4/RWE!$I$6*SUM('2014Year'!I21:I21)),1/RWE!$I$6*SUM('2014Year'!I21:I21))</f>
        <v xml:space="preserve"> </v>
      </c>
      <c r="J21" s="77" t="str">
        <f>IF(RWE!$A$7="Y",IF(RWE!$J$4/RWE!$J$6*SUM('2014Year'!J21:J21)&lt;'2014AllExports'!$A$1," ",RWE!$J$4/RWE!$J$6*SUM('2014Year'!J21:J21)),1/RWE!$J$6*SUM('2014Year'!J21:J21))</f>
        <v xml:space="preserve"> </v>
      </c>
      <c r="K21" s="77" t="str">
        <f>IF(RWE!$A$7="Y",IF(RWE!$K$4/RWE!$K$6*SUM('2014Year'!K21:K21)&lt;'2014AllExports'!$A$1," ",RWE!$K$4/RWE!$K$6*SUM('2014Year'!K21:K21)),1/RWE!$K$6*SUM('2014Year'!K21:K21))</f>
        <v xml:space="preserve"> </v>
      </c>
      <c r="L21" s="77" t="str">
        <f>IF(RWE!$A$7="Y",IF(RWE!$K$4/RWE!$K$6*SUM('2014Year'!L21:L21)&lt;'2014AllExports'!$A$1," ",RWE!$K$4/RWE!$K$6*SUM('2014Year'!L21:L21)),1/RWE!$K$6*SUM('2014Year'!L21:L21))</f>
        <v xml:space="preserve"> </v>
      </c>
      <c r="N21" s="77" t="str">
        <f>IF(RWE!$A$7="Y",IF(RWE!$N$4/RWE!$N$6*SUM('2014Year'!N21:N21)&lt;'2014AllExports'!$A$1," ",RWE!$N$4/RWE!$N$6*SUM('2014Year'!N21:N21)),1/RWE!$N$6*SUM('2014Year'!N21:N21))</f>
        <v xml:space="preserve"> </v>
      </c>
      <c r="O21" s="77" t="str">
        <f>IF(RWE!$A$7="Y",IF(RWE!$O$4/RWE!$O$6*SUM('2014Year'!O21:O21)&lt;'2014AllExports'!$A$1," ",RWE!$O$4/RWE!$O$6*SUM('2014Year'!O21:O21)),1/RWE!$O$6*SUM('2014Year'!O21:O21))</f>
        <v xml:space="preserve"> </v>
      </c>
      <c r="P21" s="77" t="str">
        <f>IF(RWE!$A$7="Y",IF(RWE!$P$4/RWE!$P$6*SUM('2014Year'!P21:P21)&lt;'2014AllExports'!$A$1," ",RWE!$P$4/RWE!$P$6*SUM('2014Year'!P21:P21)),1/RWE!$P$6*SUM('2014Year'!P21:P21))</f>
        <v xml:space="preserve"> </v>
      </c>
      <c r="Q21" s="78" t="str">
        <f>IF(RWE!$A$7="Y",IF(SUM(B21:P21)&lt;$A$1," ",SUM(B21:P21)),"-")</f>
        <v xml:space="preserve"> </v>
      </c>
      <c r="S21" s="79" t="str">
        <f>IF(SUM(B21:B21)=0," ",'2014Year'!S21)</f>
        <v xml:space="preserve"> </v>
      </c>
      <c r="T21" s="79" t="str">
        <f>IF(SUM(C21:C21)=0," ",'2014Year'!T21)</f>
        <v xml:space="preserve"> </v>
      </c>
      <c r="U21" s="79" t="str">
        <f>IF(SUM(D21:D21)=0," ",'2014Year'!U21)</f>
        <v xml:space="preserve"> </v>
      </c>
      <c r="V21" s="79" t="str">
        <f>IF(SUM(E21:E21)=0," ",'2014Year'!V21)</f>
        <v xml:space="preserve"> </v>
      </c>
      <c r="W21" s="79" t="str">
        <f>IF(SUM(F21:F21)=0," ",'2014Year'!W21)</f>
        <v xml:space="preserve"> </v>
      </c>
      <c r="X21" s="79" t="str">
        <f>IF(SUM(G21:G21)=0," ",'2014Year'!X21)</f>
        <v xml:space="preserve"> </v>
      </c>
      <c r="Y21" s="79" t="str">
        <f>IF(SUM(H21:H21)=0," ",'2014Year'!Y21)</f>
        <v xml:space="preserve"> </v>
      </c>
      <c r="Z21" s="79" t="str">
        <f>IF(SUM(I21:I21)=0," ",'2014Year'!Z21)</f>
        <v xml:space="preserve"> </v>
      </c>
      <c r="AA21" s="79" t="str">
        <f>IF(SUM(J21:J21)=0," ",'2014Year'!AA21)</f>
        <v xml:space="preserve"> </v>
      </c>
      <c r="AB21" s="79" t="str">
        <f>IF(SUM(K21:K21)=0," ",'2014Year'!AB21)</f>
        <v xml:space="preserve"> </v>
      </c>
      <c r="AC21" s="79" t="str">
        <f>IF(SUM(L21:L21)=0," ",'2014Year'!AC21)</f>
        <v xml:space="preserve"> </v>
      </c>
      <c r="AE21" s="79" t="str">
        <f>IF(SUM(N21:N21)=0," ",'2014Year'!AE21)</f>
        <v xml:space="preserve"> </v>
      </c>
      <c r="AF21" s="79" t="str">
        <f>IF(SUM(O21:O21)=0," ",'2014Year'!AF21)</f>
        <v xml:space="preserve"> </v>
      </c>
      <c r="AG21" s="79" t="str">
        <f>IF(SUM(P21:P21)=0," ",'2014Year'!AG21)</f>
        <v xml:space="preserve"> </v>
      </c>
      <c r="AH21" s="80" t="str">
        <f>IF(SUM(Q21:Q21)=0," ",'2014Year'!AH21)</f>
        <v xml:space="preserve"> </v>
      </c>
      <c r="AJ21" s="77" t="str">
        <f>IF(RWE!$A$7="Y",IF(RWE!$R$4/RWE!$R$6*SUM('2014Year'!AJ21:AJ21)&lt;'2014AllExports'!$A$1," ",RWE!$R$4/RWE!$R$6*SUM('2014Year'!AJ21:AJ21)),1/RWE!$R$6*SUM('2014Year'!AJ21:AJ21))</f>
        <v xml:space="preserve"> </v>
      </c>
      <c r="AK21" s="77" t="str">
        <f>IF(RWE!$A$7="Y",IF(RWE!$S$4/RWE!$S$6*SUM('2014Year'!AK21:AK21)&lt;'2014AllExports'!$A$1," ",RWE!$S$4/RWE!$S$6*SUM('2014Year'!AK21:AK21)),1/RWE!$S$6*SUM('2014Year'!AK21:AK21))</f>
        <v xml:space="preserve"> </v>
      </c>
      <c r="AL21" s="77" t="str">
        <f>IF(RWE!$A$7="Y",IF(RWE!$T$4/RWE!$T$6*SUM('2014Year'!AL21:AL21)&lt;'2014AllExports'!$A$1," ",RWE!$T$4/RWE!$T$6*SUM('2014Year'!AL21:AL21)),1/RWE!$T$6*SUM('2014Year'!AL21:AL21))</f>
        <v xml:space="preserve"> </v>
      </c>
      <c r="AM21" s="79">
        <f>SUM('2014Year'!AM21:AM21)</f>
        <v>0</v>
      </c>
      <c r="AN21" s="79">
        <f>SUM('2014Year'!AN21:AN21)</f>
        <v>0</v>
      </c>
      <c r="AO21" s="79">
        <f>SUM('2014Year'!AO21:AO21)</f>
        <v>0</v>
      </c>
    </row>
    <row r="22" spans="1:41" ht="13">
      <c r="A22" t="s">
        <v>44</v>
      </c>
      <c r="B22" s="76" t="str">
        <f>IF(RWE!$A$7="Y",IF(RWE!$B$4/RWE!$B$6*SUM('2014Year'!B22:B22)&lt;'2014AllExports'!$A$1," ",RWE!$B$4/RWE!$B$6*SUM('2014Year'!B22:B22)),1/RWE!$B$6*SUM('2014Year'!B22:B22))</f>
        <v xml:space="preserve"> </v>
      </c>
      <c r="C22" s="76" t="str">
        <f>IF(RWE!$A$7="Y",IF(RWE!$C$4/RWE!$C$6*SUM('2014Year'!C22:C22)&lt;'2014AllExports'!$A$1," ",RWE!$C$4/RWE!$C$6*SUM('2014Year'!C22:C22)),1/RWE!$C$6*SUM('2014Year'!C22:C22))</f>
        <v xml:space="preserve"> </v>
      </c>
      <c r="D22" s="76" t="str">
        <f>IF(RWE!$A$7="Y",IF(RWE!$D$4/RWE!$D$6*SUM('2014Year'!D22:D22)&lt;'2014AllExports'!$A$1," ",RWE!$D$4/RWE!$D$6*SUM('2014Year'!D22:D22)),1/RWE!$D$6*SUM('2014Year'!D22:D22))</f>
        <v xml:space="preserve"> </v>
      </c>
      <c r="E22" s="76" t="str">
        <f>IF(RWE!$A$7="Y",IF(RWE!$E$4/RWE!$E$6*SUM('2014Year'!E22:E22)&lt;'2014AllExports'!$A$1," ",RWE!$E$4/RWE!$E$6*SUM('2014Year'!E22:E22)),1/RWE!$E$6*SUM('2014Year'!E22:E22))</f>
        <v xml:space="preserve"> </v>
      </c>
      <c r="F22" s="77" t="str">
        <f>IF(RWE!$A$7="Y",IF(RWE!$F$4/RWE!$F$6*SUM('2014Year'!F22:F22)&lt;'2014AllExports'!$A$1," ",RWE!$F$4/RWE!$F$6*SUM('2014Year'!F22:F22)),1/RWE!$F$6*SUM('2014Year'!F22:F22))</f>
        <v xml:space="preserve"> </v>
      </c>
      <c r="G22" s="77" t="str">
        <f>IF(RWE!$A$7="Y",IF(RWE!$G$4/RWE!$G$6*SUM('2014Year'!G22:G22)&lt;'2014AllExports'!$A$1," ",RWE!$G$4/RWE!$G$6*SUM('2014Year'!G22:G22)),1/RWE!$G$6*SUM('2014Year'!G22:G22))</f>
        <v xml:space="preserve"> </v>
      </c>
      <c r="H22" s="77" t="str">
        <f>IF(RWE!$A$7="Y",IF(RWE!$H$4/RWE!$H$6*SUM('2014Year'!H22:H22)&lt;'2014AllExports'!$A$1," ",RWE!$H$4/RWE!$H$6*SUM('2014Year'!H22:H22)),1/RWE!$H$6*SUM('2014Year'!H22:H22))</f>
        <v xml:space="preserve"> </v>
      </c>
      <c r="I22" s="77" t="str">
        <f>IF(RWE!$A$7="Y",IF(RWE!$I$4/RWE!$I$6*SUM('2014Year'!I22:I22)&lt;'2014AllExports'!$A$1," ",RWE!$I$4/RWE!$I$6*SUM('2014Year'!I22:I22)),1/RWE!$I$6*SUM('2014Year'!I22:I22))</f>
        <v xml:space="preserve"> </v>
      </c>
      <c r="J22" s="77" t="str">
        <f>IF(RWE!$A$7="Y",IF(RWE!$J$4/RWE!$J$6*SUM('2014Year'!J22:J22)&lt;'2014AllExports'!$A$1," ",RWE!$J$4/RWE!$J$6*SUM('2014Year'!J22:J22)),1/RWE!$J$6*SUM('2014Year'!J22:J22))</f>
        <v xml:space="preserve"> </v>
      </c>
      <c r="K22" s="77" t="str">
        <f>IF(RWE!$A$7="Y",IF(RWE!$K$4/RWE!$K$6*SUM('2014Year'!K22:K22)&lt;'2014AllExports'!$A$1," ",RWE!$K$4/RWE!$K$6*SUM('2014Year'!K22:K22)),1/RWE!$K$6*SUM('2014Year'!K22:K22))</f>
        <v xml:space="preserve"> </v>
      </c>
      <c r="L22" s="77" t="str">
        <f>IF(RWE!$A$7="Y",IF(RWE!$K$4/RWE!$K$6*SUM('2014Year'!L22:L22)&lt;'2014AllExports'!$A$1," ",RWE!$K$4/RWE!$K$6*SUM('2014Year'!L22:L22)),1/RWE!$K$6*SUM('2014Year'!L22:L22))</f>
        <v xml:space="preserve"> </v>
      </c>
      <c r="N22" s="77" t="str">
        <f>IF(RWE!$A$7="Y",IF(RWE!$N$4/RWE!$N$6*SUM('2014Year'!N22:N22)&lt;'2014AllExports'!$A$1," ",RWE!$N$4/RWE!$N$6*SUM('2014Year'!N22:N22)),1/RWE!$N$6*SUM('2014Year'!N22:N22))</f>
        <v xml:space="preserve"> </v>
      </c>
      <c r="O22" s="77" t="str">
        <f>IF(RWE!$A$7="Y",IF(RWE!$O$4/RWE!$O$6*SUM('2014Year'!O22:O22)&lt;'2014AllExports'!$A$1," ",RWE!$O$4/RWE!$O$6*SUM('2014Year'!O22:O22)),1/RWE!$O$6*SUM('2014Year'!O22:O22))</f>
        <v xml:space="preserve"> </v>
      </c>
      <c r="P22" s="77" t="str">
        <f>IF(RWE!$A$7="Y",IF(RWE!$P$4/RWE!$P$6*SUM('2014Year'!P22:P22)&lt;'2014AllExports'!$A$1," ",RWE!$P$4/RWE!$P$6*SUM('2014Year'!P22:P22)),1/RWE!$P$6*SUM('2014Year'!P22:P22))</f>
        <v xml:space="preserve"> </v>
      </c>
      <c r="Q22" s="78" t="str">
        <f>IF(RWE!$A$7="Y",IF(SUM(B22:P22)&lt;$A$1," ",SUM(B22:P22)),"-")</f>
        <v xml:space="preserve"> </v>
      </c>
      <c r="S22" s="79" t="str">
        <f>IF(SUM(B22:B22)=0," ",'2014Year'!S22)</f>
        <v xml:space="preserve"> </v>
      </c>
      <c r="T22" s="79" t="str">
        <f>IF(SUM(C22:C22)=0," ",'2014Year'!T22)</f>
        <v xml:space="preserve"> </v>
      </c>
      <c r="U22" s="79" t="str">
        <f>IF(SUM(D22:D22)=0," ",'2014Year'!U22)</f>
        <v xml:space="preserve"> </v>
      </c>
      <c r="V22" s="79" t="str">
        <f>IF(SUM(E22:E22)=0," ",'2014Year'!V22)</f>
        <v xml:space="preserve"> </v>
      </c>
      <c r="W22" s="79" t="str">
        <f>IF(SUM(F22:F22)=0," ",'2014Year'!W22)</f>
        <v xml:space="preserve"> </v>
      </c>
      <c r="X22" s="79" t="str">
        <f>IF(SUM(G22:G22)=0," ",'2014Year'!X22)</f>
        <v xml:space="preserve"> </v>
      </c>
      <c r="Y22" s="79" t="str">
        <f>IF(SUM(H22:H22)=0," ",'2014Year'!Y22)</f>
        <v xml:space="preserve"> </v>
      </c>
      <c r="Z22" s="79" t="str">
        <f>IF(SUM(I22:I22)=0," ",'2014Year'!Z22)</f>
        <v xml:space="preserve"> </v>
      </c>
      <c r="AA22" s="79" t="str">
        <f>IF(SUM(J22:J22)=0," ",'2014Year'!AA22)</f>
        <v xml:space="preserve"> </v>
      </c>
      <c r="AB22" s="79" t="str">
        <f>IF(SUM(K22:K22)=0," ",'2014Year'!AB22)</f>
        <v xml:space="preserve"> </v>
      </c>
      <c r="AC22" s="79" t="str">
        <f>IF(SUM(L22:L22)=0," ",'2014Year'!AC22)</f>
        <v xml:space="preserve"> </v>
      </c>
      <c r="AE22" s="79" t="str">
        <f>IF(SUM(N22:N22)=0," ",'2014Year'!AE22)</f>
        <v xml:space="preserve"> </v>
      </c>
      <c r="AF22" s="79" t="str">
        <f>IF(SUM(O22:O22)=0," ",'2014Year'!AF22)</f>
        <v xml:space="preserve"> </v>
      </c>
      <c r="AG22" s="79" t="str">
        <f>IF(SUM(P22:P22)=0," ",'2014Year'!AG22)</f>
        <v xml:space="preserve"> </v>
      </c>
      <c r="AH22" s="80" t="str">
        <f>IF(SUM(Q22:Q22)=0," ",'2014Year'!AH22)</f>
        <v xml:space="preserve"> </v>
      </c>
      <c r="AJ22" s="77" t="str">
        <f>IF(RWE!$A$7="Y",IF(RWE!$R$4/RWE!$R$6*SUM('2014Year'!AJ22:AJ22)&lt;'2014AllExports'!$A$1," ",RWE!$R$4/RWE!$R$6*SUM('2014Year'!AJ22:AJ22)),1/RWE!$R$6*SUM('2014Year'!AJ22:AJ22))</f>
        <v xml:space="preserve"> </v>
      </c>
      <c r="AK22" s="77" t="str">
        <f>IF(RWE!$A$7="Y",IF(RWE!$S$4/RWE!$S$6*SUM('2014Year'!AK22:AK22)&lt;'2014AllExports'!$A$1," ",RWE!$S$4/RWE!$S$6*SUM('2014Year'!AK22:AK22)),1/RWE!$S$6*SUM('2014Year'!AK22:AK22))</f>
        <v xml:space="preserve"> </v>
      </c>
      <c r="AL22" s="77">
        <f>IF(RWE!$A$7="Y",IF(RWE!$T$4/RWE!$T$6*SUM('2014Year'!AL22:AL22)&lt;'2014AllExports'!$A$1," ",RWE!$T$4/RWE!$T$6*SUM('2014Year'!AL22:AL22)),1/RWE!$T$6*SUM('2014Year'!AL22:AL22))</f>
        <v>9.0806999999999999E-2</v>
      </c>
      <c r="AM22" s="79">
        <f>SUM('2014Year'!AM22:AM22)</f>
        <v>0</v>
      </c>
      <c r="AN22" s="79">
        <f>SUM('2014Year'!AN22:AN22)</f>
        <v>0</v>
      </c>
      <c r="AO22" s="79">
        <f>SUM('2014Year'!AO22:AO22)</f>
        <v>0</v>
      </c>
    </row>
    <row r="23" spans="1:41" ht="13">
      <c r="A23" t="s">
        <v>56</v>
      </c>
      <c r="B23" s="76" t="str">
        <f>IF(RWE!$A$7="Y",IF(RWE!$B$4/RWE!$B$6*SUM('2014Year'!B23:B23)&lt;'2014AllExports'!$A$1," ",RWE!$B$4/RWE!$B$6*SUM('2014Year'!B23:B23)),1/RWE!$B$6*SUM('2014Year'!B23:B23))</f>
        <v xml:space="preserve"> </v>
      </c>
      <c r="C23" s="76" t="str">
        <f>IF(RWE!$A$7="Y",IF(RWE!$C$4/RWE!$C$6*SUM('2014Year'!C23:C23)&lt;'2014AllExports'!$A$1," ",RWE!$C$4/RWE!$C$6*SUM('2014Year'!C23:C23)),1/RWE!$C$6*SUM('2014Year'!C23:C23))</f>
        <v xml:space="preserve"> </v>
      </c>
      <c r="D23" s="76" t="str">
        <f>IF(RWE!$A$7="Y",IF(RWE!$D$4/RWE!$D$6*SUM('2014Year'!D23:D23)&lt;'2014AllExports'!$A$1," ",RWE!$D$4/RWE!$D$6*SUM('2014Year'!D23:D23)),1/RWE!$D$6*SUM('2014Year'!D23:D23))</f>
        <v xml:space="preserve"> </v>
      </c>
      <c r="E23" s="76" t="str">
        <f>IF(RWE!$A$7="Y",IF(RWE!$E$4/RWE!$E$6*SUM('2014Year'!E23:E23)&lt;'2014AllExports'!$A$1," ",RWE!$E$4/RWE!$E$6*SUM('2014Year'!E23:E23)),1/RWE!$E$6*SUM('2014Year'!E23:E23))</f>
        <v xml:space="preserve"> </v>
      </c>
      <c r="F23" s="77" t="str">
        <f>IF(RWE!$A$7="Y",IF(RWE!$F$4/RWE!$F$6*SUM('2014Year'!F23:F23)&lt;'2014AllExports'!$A$1," ",RWE!$F$4/RWE!$F$6*SUM('2014Year'!F23:F23)),1/RWE!$F$6*SUM('2014Year'!F23:F23))</f>
        <v xml:space="preserve"> </v>
      </c>
      <c r="G23" s="77" t="str">
        <f>IF(RWE!$A$7="Y",IF(RWE!$G$4/RWE!$G$6*SUM('2014Year'!G23:G23)&lt;'2014AllExports'!$A$1," ",RWE!$G$4/RWE!$G$6*SUM('2014Year'!G23:G23)),1/RWE!$G$6*SUM('2014Year'!G23:G23))</f>
        <v xml:space="preserve"> </v>
      </c>
      <c r="H23" s="77" t="str">
        <f>IF(RWE!$A$7="Y",IF(RWE!$H$4/RWE!$H$6*SUM('2014Year'!H23:H23)&lt;'2014AllExports'!$A$1," ",RWE!$H$4/RWE!$H$6*SUM('2014Year'!H23:H23)),1/RWE!$H$6*SUM('2014Year'!H23:H23))</f>
        <v xml:space="preserve"> </v>
      </c>
      <c r="I23" s="77" t="str">
        <f>IF(RWE!$A$7="Y",IF(RWE!$I$4/RWE!$I$6*SUM('2014Year'!I23:I23)&lt;'2014AllExports'!$A$1," ",RWE!$I$4/RWE!$I$6*SUM('2014Year'!I23:I23)),1/RWE!$I$6*SUM('2014Year'!I23:I23))</f>
        <v xml:space="preserve"> </v>
      </c>
      <c r="J23" s="77" t="str">
        <f>IF(RWE!$A$7="Y",IF(RWE!$J$4/RWE!$J$6*SUM('2014Year'!J23:J23)&lt;'2014AllExports'!$A$1," ",RWE!$J$4/RWE!$J$6*SUM('2014Year'!J23:J23)),1/RWE!$J$6*SUM('2014Year'!J23:J23))</f>
        <v xml:space="preserve"> </v>
      </c>
      <c r="K23" s="77" t="str">
        <f>IF(RWE!$A$7="Y",IF(RWE!$K$4/RWE!$K$6*SUM('2014Year'!K23:K23)&lt;'2014AllExports'!$A$1," ",RWE!$K$4/RWE!$K$6*SUM('2014Year'!K23:K23)),1/RWE!$K$6*SUM('2014Year'!K23:K23))</f>
        <v xml:space="preserve"> </v>
      </c>
      <c r="L23" s="77" t="str">
        <f>IF(RWE!$A$7="Y",IF(RWE!$K$4/RWE!$K$6*SUM('2014Year'!L23:L23)&lt;'2014AllExports'!$A$1," ",RWE!$K$4/RWE!$K$6*SUM('2014Year'!L23:L23)),1/RWE!$K$6*SUM('2014Year'!L23:L23))</f>
        <v xml:space="preserve"> </v>
      </c>
      <c r="N23" s="77" t="str">
        <f>IF(RWE!$A$7="Y",IF(RWE!$N$4/RWE!$N$6*SUM('2014Year'!N23:N23)&lt;'2014AllExports'!$A$1," ",RWE!$N$4/RWE!$N$6*SUM('2014Year'!N23:N23)),1/RWE!$N$6*SUM('2014Year'!N23:N23))</f>
        <v xml:space="preserve"> </v>
      </c>
      <c r="O23" s="77" t="str">
        <f>IF(RWE!$A$7="Y",IF(RWE!$O$4/RWE!$O$6*SUM('2014Year'!O23:O23)&lt;'2014AllExports'!$A$1," ",RWE!$O$4/RWE!$O$6*SUM('2014Year'!O23:O23)),1/RWE!$O$6*SUM('2014Year'!O23:O23))</f>
        <v xml:space="preserve"> </v>
      </c>
      <c r="P23" s="77" t="str">
        <f>IF(RWE!$A$7="Y",IF(RWE!$P$4/RWE!$P$6*SUM('2014Year'!P23:P23)&lt;'2014AllExports'!$A$1," ",RWE!$P$4/RWE!$P$6*SUM('2014Year'!P23:P23)),1/RWE!$P$6*SUM('2014Year'!P23:P23))</f>
        <v xml:space="preserve"> </v>
      </c>
      <c r="Q23" s="78" t="str">
        <f>IF(RWE!$A$7="Y",IF(SUM(B23:P23)&lt;$A$1," ",SUM(B23:P23)),"-")</f>
        <v xml:space="preserve"> </v>
      </c>
      <c r="S23" s="79" t="str">
        <f>IF(SUM(B23:B23)=0," ",'2014Year'!S23)</f>
        <v xml:space="preserve"> </v>
      </c>
      <c r="T23" s="79" t="str">
        <f>IF(SUM(C23:C23)=0," ",'2014Year'!T23)</f>
        <v xml:space="preserve"> </v>
      </c>
      <c r="U23" s="79" t="str">
        <f>IF(SUM(D23:D23)=0," ",'2014Year'!U23)</f>
        <v xml:space="preserve"> </v>
      </c>
      <c r="V23" s="79" t="str">
        <f>IF(SUM(E23:E23)=0," ",'2014Year'!V23)</f>
        <v xml:space="preserve"> </v>
      </c>
      <c r="W23" s="79" t="str">
        <f>IF(SUM(F23:F23)=0," ",'2014Year'!W23)</f>
        <v xml:space="preserve"> </v>
      </c>
      <c r="X23" s="79" t="str">
        <f>IF(SUM(G23:G23)=0," ",'2014Year'!X23)</f>
        <v xml:space="preserve"> </v>
      </c>
      <c r="Y23" s="79" t="str">
        <f>IF(SUM(H23:H23)=0," ",'2014Year'!Y23)</f>
        <v xml:space="preserve"> </v>
      </c>
      <c r="Z23" s="79" t="str">
        <f>IF(SUM(I23:I23)=0," ",'2014Year'!Z23)</f>
        <v xml:space="preserve"> </v>
      </c>
      <c r="AA23" s="79" t="str">
        <f>IF(SUM(J23:J23)=0," ",'2014Year'!AA23)</f>
        <v xml:space="preserve"> </v>
      </c>
      <c r="AB23" s="79" t="str">
        <f>IF(SUM(K23:K23)=0," ",'2014Year'!AB23)</f>
        <v xml:space="preserve"> </v>
      </c>
      <c r="AC23" s="79" t="str">
        <f>IF(SUM(L23:L23)=0," ",'2014Year'!AC23)</f>
        <v xml:space="preserve"> </v>
      </c>
      <c r="AE23" s="79" t="str">
        <f>IF(SUM(N23:N23)=0," ",'2014Year'!AE23)</f>
        <v xml:space="preserve"> </v>
      </c>
      <c r="AF23" s="79" t="str">
        <f>IF(SUM(O23:O23)=0," ",'2014Year'!AF23)</f>
        <v xml:space="preserve"> </v>
      </c>
      <c r="AG23" s="79" t="str">
        <f>IF(SUM(P23:P23)=0," ",'2014Year'!AG23)</f>
        <v xml:space="preserve"> </v>
      </c>
      <c r="AH23" s="80" t="str">
        <f>IF(SUM(Q23:Q23)=0," ",'2014Year'!AH23)</f>
        <v xml:space="preserve"> </v>
      </c>
      <c r="AJ23" s="77">
        <f>IF(RWE!$A$7="Y",IF(RWE!$R$4/RWE!$R$6*SUM('2014Year'!AJ23:AJ23)&lt;'2014AllExports'!$A$1," ",RWE!$R$4/RWE!$R$6*SUM('2014Year'!AJ23:AJ23)),1/RWE!$R$6*SUM('2014Year'!AJ23:AJ23))</f>
        <v>1.4473407142857142</v>
      </c>
      <c r="AK23" s="77">
        <f>IF(RWE!$A$7="Y",IF(RWE!$S$4/RWE!$S$6*SUM('2014Year'!AK23:AK23)&lt;'2014AllExports'!$A$1," ",RWE!$S$4/RWE!$S$6*SUM('2014Year'!AK23:AK23)),1/RWE!$S$6*SUM('2014Year'!AK23:AK23))</f>
        <v>0.46654699999999999</v>
      </c>
      <c r="AL23" s="77">
        <f>IF(RWE!$A$7="Y",IF(RWE!$T$4/RWE!$T$6*SUM('2014Year'!AL23:AL23)&lt;'2014AllExports'!$A$1," ",RWE!$T$4/RWE!$T$6*SUM('2014Year'!AL23:AL23)),1/RWE!$T$6*SUM('2014Year'!AL23:AL23))</f>
        <v>2.9455899999999997</v>
      </c>
      <c r="AM23" s="79">
        <f>SUM('2014Year'!AM23:AM23)</f>
        <v>0</v>
      </c>
      <c r="AN23" s="79">
        <f>SUM('2014Year'!AN23:AN23)</f>
        <v>0</v>
      </c>
      <c r="AO23" s="79">
        <f>SUM('2014Year'!AO23:AO23)</f>
        <v>0</v>
      </c>
    </row>
    <row r="24" spans="1:41" ht="13">
      <c r="A24" t="s">
        <v>45</v>
      </c>
      <c r="B24" s="76" t="str">
        <f>IF(RWE!$A$7="Y",IF(RWE!$B$4/RWE!$B$6*SUM('2014Year'!B24:B24)&lt;'2014AllExports'!$A$1," ",RWE!$B$4/RWE!$B$6*SUM('2014Year'!B24:B24)),1/RWE!$B$6*SUM('2014Year'!B24:B24))</f>
        <v xml:space="preserve"> </v>
      </c>
      <c r="C24" s="76" t="str">
        <f>IF(RWE!$A$7="Y",IF(RWE!$C$4/RWE!$C$6*SUM('2014Year'!C24:C24)&lt;'2014AllExports'!$A$1," ",RWE!$C$4/RWE!$C$6*SUM('2014Year'!C24:C24)),1/RWE!$C$6*SUM('2014Year'!C24:C24))</f>
        <v xml:space="preserve"> </v>
      </c>
      <c r="D24" s="76" t="str">
        <f>IF(RWE!$A$7="Y",IF(RWE!$D$4/RWE!$D$6*SUM('2014Year'!D24:D24)&lt;'2014AllExports'!$A$1," ",RWE!$D$4/RWE!$D$6*SUM('2014Year'!D24:D24)),1/RWE!$D$6*SUM('2014Year'!D24:D24))</f>
        <v xml:space="preserve"> </v>
      </c>
      <c r="E24" s="76" t="str">
        <f>IF(RWE!$A$7="Y",IF(RWE!$E$4/RWE!$E$6*SUM('2014Year'!E24:E24)&lt;'2014AllExports'!$A$1," ",RWE!$E$4/RWE!$E$6*SUM('2014Year'!E24:E24)),1/RWE!$E$6*SUM('2014Year'!E24:E24))</f>
        <v xml:space="preserve"> </v>
      </c>
      <c r="F24" s="77" t="str">
        <f>IF(RWE!$A$7="Y",IF(RWE!$F$4/RWE!$F$6*SUM('2014Year'!F24:F24)&lt;'2014AllExports'!$A$1," ",RWE!$F$4/RWE!$F$6*SUM('2014Year'!F24:F24)),1/RWE!$F$6*SUM('2014Year'!F24:F24))</f>
        <v xml:space="preserve"> </v>
      </c>
      <c r="G24" s="77" t="str">
        <f>IF(RWE!$A$7="Y",IF(RWE!$G$4/RWE!$G$6*SUM('2014Year'!G24:G24)&lt;'2014AllExports'!$A$1," ",RWE!$G$4/RWE!$G$6*SUM('2014Year'!G24:G24)),1/RWE!$G$6*SUM('2014Year'!G24:G24))</f>
        <v xml:space="preserve"> </v>
      </c>
      <c r="H24" s="77" t="str">
        <f>IF(RWE!$A$7="Y",IF(RWE!$H$4/RWE!$H$6*SUM('2014Year'!H24:H24)&lt;'2014AllExports'!$A$1," ",RWE!$H$4/RWE!$H$6*SUM('2014Year'!H24:H24)),1/RWE!$H$6*SUM('2014Year'!H24:H24))</f>
        <v xml:space="preserve"> </v>
      </c>
      <c r="I24" s="77" t="str">
        <f>IF(RWE!$A$7="Y",IF(RWE!$I$4/RWE!$I$6*SUM('2014Year'!I24:I24)&lt;'2014AllExports'!$A$1," ",RWE!$I$4/RWE!$I$6*SUM('2014Year'!I24:I24)),1/RWE!$I$6*SUM('2014Year'!I24:I24))</f>
        <v xml:space="preserve"> </v>
      </c>
      <c r="J24" s="77" t="str">
        <f>IF(RWE!$A$7="Y",IF(RWE!$J$4/RWE!$J$6*SUM('2014Year'!J24:J24)&lt;'2014AllExports'!$A$1," ",RWE!$J$4/RWE!$J$6*SUM('2014Year'!J24:J24)),1/RWE!$J$6*SUM('2014Year'!J24:J24))</f>
        <v xml:space="preserve"> </v>
      </c>
      <c r="K24" s="77" t="str">
        <f>IF(RWE!$A$7="Y",IF(RWE!$K$4/RWE!$K$6*SUM('2014Year'!K24:K24)&lt;'2014AllExports'!$A$1," ",RWE!$K$4/RWE!$K$6*SUM('2014Year'!K24:K24)),1/RWE!$K$6*SUM('2014Year'!K24:K24))</f>
        <v xml:space="preserve"> </v>
      </c>
      <c r="L24" s="77" t="str">
        <f>IF(RWE!$A$7="Y",IF(RWE!$K$4/RWE!$K$6*SUM('2014Year'!L24:L24)&lt;'2014AllExports'!$A$1," ",RWE!$K$4/RWE!$K$6*SUM('2014Year'!L24:L24)),1/RWE!$K$6*SUM('2014Year'!L24:L24))</f>
        <v xml:space="preserve"> </v>
      </c>
      <c r="N24" s="77" t="str">
        <f>IF(RWE!$A$7="Y",IF(RWE!$N$4/RWE!$N$6*SUM('2014Year'!N24:N24)&lt;'2014AllExports'!$A$1," ",RWE!$N$4/RWE!$N$6*SUM('2014Year'!N24:N24)),1/RWE!$N$6*SUM('2014Year'!N24:N24))</f>
        <v xml:space="preserve"> </v>
      </c>
      <c r="O24" s="77" t="str">
        <f>IF(RWE!$A$7="Y",IF(RWE!$O$4/RWE!$O$6*SUM('2014Year'!O24:O24)&lt;'2014AllExports'!$A$1," ",RWE!$O$4/RWE!$O$6*SUM('2014Year'!O24:O24)),1/RWE!$O$6*SUM('2014Year'!O24:O24))</f>
        <v xml:space="preserve"> </v>
      </c>
      <c r="P24" s="77" t="str">
        <f>IF(RWE!$A$7="Y",IF(RWE!$P$4/RWE!$P$6*SUM('2014Year'!P24:P24)&lt;'2014AllExports'!$A$1," ",RWE!$P$4/RWE!$P$6*SUM('2014Year'!P24:P24)),1/RWE!$P$6*SUM('2014Year'!P24:P24))</f>
        <v xml:space="preserve"> </v>
      </c>
      <c r="Q24" s="78" t="str">
        <f>IF(RWE!$A$7="Y",IF(SUM(B24:P24)&lt;$A$1," ",SUM(B24:P24)),"-")</f>
        <v xml:space="preserve"> </v>
      </c>
      <c r="S24" s="79" t="str">
        <f>IF(SUM(B24:B24)=0," ",'2014Year'!S24)</f>
        <v xml:space="preserve"> </v>
      </c>
      <c r="T24" s="79" t="str">
        <f>IF(SUM(C24:C24)=0," ",'2014Year'!T24)</f>
        <v xml:space="preserve"> </v>
      </c>
      <c r="U24" s="79" t="str">
        <f>IF(SUM(D24:D24)=0," ",'2014Year'!U24)</f>
        <v xml:space="preserve"> </v>
      </c>
      <c r="V24" s="79" t="str">
        <f>IF(SUM(E24:E24)=0," ",'2014Year'!V24)</f>
        <v xml:space="preserve"> </v>
      </c>
      <c r="W24" s="79" t="str">
        <f>IF(SUM(F24:F24)=0," ",'2014Year'!W24)</f>
        <v xml:space="preserve"> </v>
      </c>
      <c r="X24" s="79" t="str">
        <f>IF(SUM(G24:G24)=0," ",'2014Year'!X24)</f>
        <v xml:space="preserve"> </v>
      </c>
      <c r="Y24" s="79" t="str">
        <f>IF(SUM(H24:H24)=0," ",'2014Year'!Y24)</f>
        <v xml:space="preserve"> </v>
      </c>
      <c r="Z24" s="79" t="str">
        <f>IF(SUM(I24:I24)=0," ",'2014Year'!Z24)</f>
        <v xml:space="preserve"> </v>
      </c>
      <c r="AA24" s="79" t="str">
        <f>IF(SUM(J24:J24)=0," ",'2014Year'!AA24)</f>
        <v xml:space="preserve"> </v>
      </c>
      <c r="AB24" s="79" t="str">
        <f>IF(SUM(K24:K24)=0," ",'2014Year'!AB24)</f>
        <v xml:space="preserve"> </v>
      </c>
      <c r="AC24" s="79" t="str">
        <f>IF(SUM(L24:L24)=0," ",'2014Year'!AC24)</f>
        <v xml:space="preserve"> </v>
      </c>
      <c r="AE24" s="79" t="str">
        <f>IF(SUM(N24:N24)=0," ",'2014Year'!AE24)</f>
        <v xml:space="preserve"> </v>
      </c>
      <c r="AF24" s="79" t="str">
        <f>IF(SUM(O24:O24)=0," ",'2014Year'!AF24)</f>
        <v xml:space="preserve"> </v>
      </c>
      <c r="AG24" s="79" t="str">
        <f>IF(SUM(P24:P24)=0," ",'2014Year'!AG24)</f>
        <v xml:space="preserve"> </v>
      </c>
      <c r="AH24" s="80" t="str">
        <f>IF(SUM(Q24:Q24)=0," ",'2014Year'!AH24)</f>
        <v xml:space="preserve"> </v>
      </c>
      <c r="AJ24" s="77">
        <f>IF(RWE!$A$7="Y",IF(RWE!$R$4/RWE!$R$6*SUM('2014Year'!AJ24:AJ24)&lt;'2014AllExports'!$A$1," ",RWE!$R$4/RWE!$R$6*SUM('2014Year'!AJ24:AJ24)),1/RWE!$R$6*SUM('2014Year'!AJ24:AJ24))</f>
        <v>6.9995000000000002E-2</v>
      </c>
      <c r="AK24" s="77" t="str">
        <f>IF(RWE!$A$7="Y",IF(RWE!$S$4/RWE!$S$6*SUM('2014Year'!AK24:AK24)&lt;'2014AllExports'!$A$1," ",RWE!$S$4/RWE!$S$6*SUM('2014Year'!AK24:AK24)),1/RWE!$S$6*SUM('2014Year'!AK24:AK24))</f>
        <v xml:space="preserve"> </v>
      </c>
      <c r="AL24" s="77">
        <f>IF(RWE!$A$7="Y",IF(RWE!$T$4/RWE!$T$6*SUM('2014Year'!AL24:AL24)&lt;'2014AllExports'!$A$1," ",RWE!$T$4/RWE!$T$6*SUM('2014Year'!AL24:AL24)),1/RWE!$T$6*SUM('2014Year'!AL24:AL24))</f>
        <v>0.105348</v>
      </c>
      <c r="AM24" s="79">
        <f>SUM('2014Year'!AM24:AM24)</f>
        <v>0</v>
      </c>
      <c r="AN24" s="79">
        <f>SUM('2014Year'!AN24:AN24)</f>
        <v>0</v>
      </c>
      <c r="AO24" s="79">
        <f>SUM('2014Year'!AO24:AO24)</f>
        <v>0</v>
      </c>
    </row>
    <row r="25" spans="1:41" ht="13">
      <c r="A25" t="s">
        <v>46</v>
      </c>
      <c r="B25" s="76" t="str">
        <f>IF(RWE!$A$7="Y",IF(RWE!$B$4/RWE!$B$6*SUM('2014Year'!B25:B25)&lt;'2014AllExports'!$A$1," ",RWE!$B$4/RWE!$B$6*SUM('2014Year'!B25:B25)),1/RWE!$B$6*SUM('2014Year'!B25:B25))</f>
        <v xml:space="preserve"> </v>
      </c>
      <c r="C25" s="76" t="str">
        <f>IF(RWE!$A$7="Y",IF(RWE!$C$4/RWE!$C$6*SUM('2014Year'!C25:C25)&lt;'2014AllExports'!$A$1," ",RWE!$C$4/RWE!$C$6*SUM('2014Year'!C25:C25)),1/RWE!$C$6*SUM('2014Year'!C25:C25))</f>
        <v xml:space="preserve"> </v>
      </c>
      <c r="D25" s="76" t="str">
        <f>IF(RWE!$A$7="Y",IF(RWE!$D$4/RWE!$D$6*SUM('2014Year'!D25:D25)&lt;'2014AllExports'!$A$1," ",RWE!$D$4/RWE!$D$6*SUM('2014Year'!D25:D25)),1/RWE!$D$6*SUM('2014Year'!D25:D25))</f>
        <v xml:space="preserve"> </v>
      </c>
      <c r="E25" s="76" t="str">
        <f>IF(RWE!$A$7="Y",IF(RWE!$E$4/RWE!$E$6*SUM('2014Year'!E25:E25)&lt;'2014AllExports'!$A$1," ",RWE!$E$4/RWE!$E$6*SUM('2014Year'!E25:E25)),1/RWE!$E$6*SUM('2014Year'!E25:E25))</f>
        <v xml:space="preserve"> </v>
      </c>
      <c r="F25" s="77" t="str">
        <f>IF(RWE!$A$7="Y",IF(RWE!$F$4/RWE!$F$6*SUM('2014Year'!F25:F25)&lt;'2014AllExports'!$A$1," ",RWE!$F$4/RWE!$F$6*SUM('2014Year'!F25:F25)),1/RWE!$F$6*SUM('2014Year'!F25:F25))</f>
        <v xml:space="preserve"> </v>
      </c>
      <c r="G25" s="77" t="str">
        <f>IF(RWE!$A$7="Y",IF(RWE!$G$4/RWE!$G$6*SUM('2014Year'!G25:G25)&lt;'2014AllExports'!$A$1," ",RWE!$G$4/RWE!$G$6*SUM('2014Year'!G25:G25)),1/RWE!$G$6*SUM('2014Year'!G25:G25))</f>
        <v xml:space="preserve"> </v>
      </c>
      <c r="H25" s="77" t="str">
        <f>IF(RWE!$A$7="Y",IF(RWE!$H$4/RWE!$H$6*SUM('2014Year'!H25:H25)&lt;'2014AllExports'!$A$1," ",RWE!$H$4/RWE!$H$6*SUM('2014Year'!H25:H25)),1/RWE!$H$6*SUM('2014Year'!H25:H25))</f>
        <v xml:space="preserve"> </v>
      </c>
      <c r="I25" s="77" t="str">
        <f>IF(RWE!$A$7="Y",IF(RWE!$I$4/RWE!$I$6*SUM('2014Year'!I25:I25)&lt;'2014AllExports'!$A$1," ",RWE!$I$4/RWE!$I$6*SUM('2014Year'!I25:I25)),1/RWE!$I$6*SUM('2014Year'!I25:I25))</f>
        <v xml:space="preserve"> </v>
      </c>
      <c r="J25" s="77" t="str">
        <f>IF(RWE!$A$7="Y",IF(RWE!$J$4/RWE!$J$6*SUM('2014Year'!J25:J25)&lt;'2014AllExports'!$A$1," ",RWE!$J$4/RWE!$J$6*SUM('2014Year'!J25:J25)),1/RWE!$J$6*SUM('2014Year'!J25:J25))</f>
        <v xml:space="preserve"> </v>
      </c>
      <c r="K25" s="77" t="str">
        <f>IF(RWE!$A$7="Y",IF(RWE!$K$4/RWE!$K$6*SUM('2014Year'!K25:K25)&lt;'2014AllExports'!$A$1," ",RWE!$K$4/RWE!$K$6*SUM('2014Year'!K25:K25)),1/RWE!$K$6*SUM('2014Year'!K25:K25))</f>
        <v xml:space="preserve"> </v>
      </c>
      <c r="L25" s="77" t="str">
        <f>IF(RWE!$A$7="Y",IF(RWE!$K$4/RWE!$K$6*SUM('2014Year'!L25:L25)&lt;'2014AllExports'!$A$1," ",RWE!$K$4/RWE!$K$6*SUM('2014Year'!L25:L25)),1/RWE!$K$6*SUM('2014Year'!L25:L25))</f>
        <v xml:space="preserve"> </v>
      </c>
      <c r="N25" s="77" t="str">
        <f>IF(RWE!$A$7="Y",IF(RWE!$N$4/RWE!$N$6*SUM('2014Year'!N25:N25)&lt;'2014AllExports'!$A$1," ",RWE!$N$4/RWE!$N$6*SUM('2014Year'!N25:N25)),1/RWE!$N$6*SUM('2014Year'!N25:N25))</f>
        <v xml:space="preserve"> </v>
      </c>
      <c r="O25" s="77" t="str">
        <f>IF(RWE!$A$7="Y",IF(RWE!$O$4/RWE!$O$6*SUM('2014Year'!O25:O25)&lt;'2014AllExports'!$A$1," ",RWE!$O$4/RWE!$O$6*SUM('2014Year'!O25:O25)),1/RWE!$O$6*SUM('2014Year'!O25:O25))</f>
        <v xml:space="preserve"> </v>
      </c>
      <c r="P25" s="77" t="str">
        <f>IF(RWE!$A$7="Y",IF(RWE!$P$4/RWE!$P$6*SUM('2014Year'!P25:P25)&lt;'2014AllExports'!$A$1," ",RWE!$P$4/RWE!$P$6*SUM('2014Year'!P25:P25)),1/RWE!$P$6*SUM('2014Year'!P25:P25))</f>
        <v xml:space="preserve"> </v>
      </c>
      <c r="Q25" s="78" t="str">
        <f>IF(RWE!$A$7="Y",IF(SUM(B25:P25)&lt;$A$1," ",SUM(B25:P25)),"-")</f>
        <v xml:space="preserve"> </v>
      </c>
      <c r="S25" s="79" t="str">
        <f>IF(SUM(B25:B25)=0," ",'2014Year'!S25)</f>
        <v xml:space="preserve"> </v>
      </c>
      <c r="T25" s="79" t="str">
        <f>IF(SUM(C25:C25)=0," ",'2014Year'!T25)</f>
        <v xml:space="preserve"> </v>
      </c>
      <c r="U25" s="79" t="str">
        <f>IF(SUM(D25:D25)=0," ",'2014Year'!U25)</f>
        <v xml:space="preserve"> </v>
      </c>
      <c r="V25" s="79" t="str">
        <f>IF(SUM(E25:E25)=0," ",'2014Year'!V25)</f>
        <v xml:space="preserve"> </v>
      </c>
      <c r="W25" s="79" t="str">
        <f>IF(SUM(F25:F25)=0," ",'2014Year'!W25)</f>
        <v xml:space="preserve"> </v>
      </c>
      <c r="X25" s="79" t="str">
        <f>IF(SUM(G25:G25)=0," ",'2014Year'!X25)</f>
        <v xml:space="preserve"> </v>
      </c>
      <c r="Y25" s="79" t="str">
        <f>IF(SUM(H25:H25)=0," ",'2014Year'!Y25)</f>
        <v xml:space="preserve"> </v>
      </c>
      <c r="Z25" s="79" t="str">
        <f>IF(SUM(I25:I25)=0," ",'2014Year'!Z25)</f>
        <v xml:space="preserve"> </v>
      </c>
      <c r="AA25" s="79" t="str">
        <f>IF(SUM(J25:J25)=0," ",'2014Year'!AA25)</f>
        <v xml:space="preserve"> </v>
      </c>
      <c r="AB25" s="79" t="str">
        <f>IF(SUM(K25:K25)=0," ",'2014Year'!AB25)</f>
        <v xml:space="preserve"> </v>
      </c>
      <c r="AC25" s="79" t="str">
        <f>IF(SUM(L25:L25)=0," ",'2014Year'!AC25)</f>
        <v xml:space="preserve"> </v>
      </c>
      <c r="AE25" s="79" t="str">
        <f>IF(SUM(N25:N25)=0," ",'2014Year'!AE25)</f>
        <v xml:space="preserve"> </v>
      </c>
      <c r="AF25" s="79" t="str">
        <f>IF(SUM(O25:O25)=0," ",'2014Year'!AF25)</f>
        <v xml:space="preserve"> </v>
      </c>
      <c r="AG25" s="79" t="str">
        <f>IF(SUM(P25:P25)=0," ",'2014Year'!AG25)</f>
        <v xml:space="preserve"> </v>
      </c>
      <c r="AH25" s="80" t="str">
        <f>IF(SUM(Q25:Q25)=0," ",'2014Year'!AH25)</f>
        <v xml:space="preserve"> </v>
      </c>
      <c r="AJ25" s="77">
        <f>IF(RWE!$A$7="Y",IF(RWE!$R$4/RWE!$R$6*SUM('2014Year'!AJ25:AJ25)&lt;'2014AllExports'!$A$1," ",RWE!$R$4/RWE!$R$6*SUM('2014Year'!AJ25:AJ25)),1/RWE!$R$6*SUM('2014Year'!AJ25:AJ25))</f>
        <v>6.7671428571428847E-3</v>
      </c>
      <c r="AK25" s="77" t="str">
        <f>IF(RWE!$A$7="Y",IF(RWE!$S$4/RWE!$S$6*SUM('2014Year'!AK25:AK25)&lt;'2014AllExports'!$A$1," ",RWE!$S$4/RWE!$S$6*SUM('2014Year'!AK25:AK25)),1/RWE!$S$6*SUM('2014Year'!AK25:AK25))</f>
        <v xml:space="preserve"> </v>
      </c>
      <c r="AL25" s="77">
        <f>IF(RWE!$A$7="Y",IF(RWE!$T$4/RWE!$T$6*SUM('2014Year'!AL25:AL25)&lt;'2014AllExports'!$A$1," ",RWE!$T$4/RWE!$T$6*SUM('2014Year'!AL25:AL25)),1/RWE!$T$6*SUM('2014Year'!AL25:AL25))</f>
        <v>0.84389099999999995</v>
      </c>
      <c r="AM25" s="79">
        <f>SUM('2014Year'!AM25:AM25)</f>
        <v>0</v>
      </c>
      <c r="AN25" s="79">
        <f>SUM('2014Year'!AN25:AN25)</f>
        <v>0</v>
      </c>
      <c r="AO25" s="79">
        <f>SUM('2014Year'!AO25:AO25)</f>
        <v>0</v>
      </c>
    </row>
    <row r="26" spans="1:41" ht="13">
      <c r="A26" t="s">
        <v>47</v>
      </c>
      <c r="B26" s="76" t="str">
        <f>IF(RWE!$A$7="Y",IF(RWE!$B$4/RWE!$B$6*SUM('2014Year'!B26:B26)&lt;'2014AllExports'!$A$1," ",RWE!$B$4/RWE!$B$6*SUM('2014Year'!B26:B26)),1/RWE!$B$6*SUM('2014Year'!B26:B26))</f>
        <v xml:space="preserve"> </v>
      </c>
      <c r="C26" s="76" t="str">
        <f>IF(RWE!$A$7="Y",IF(RWE!$C$4/RWE!$C$6*SUM('2014Year'!C26:C26)&lt;'2014AllExports'!$A$1," ",RWE!$C$4/RWE!$C$6*SUM('2014Year'!C26:C26)),1/RWE!$C$6*SUM('2014Year'!C26:C26))</f>
        <v xml:space="preserve"> </v>
      </c>
      <c r="D26" s="76">
        <f>IF(RWE!$A$7="Y",IF(RWE!$D$4/RWE!$D$6*SUM('2014Year'!D26:D26)&lt;'2014AllExports'!$A$1," ",RWE!$D$4/RWE!$D$6*SUM('2014Year'!D26:D26)),1/RWE!$D$6*SUM('2014Year'!D26:D26))</f>
        <v>1.486010596E-2</v>
      </c>
      <c r="E26" s="76" t="str">
        <f>IF(RWE!$A$7="Y",IF(RWE!$E$4/RWE!$E$6*SUM('2014Year'!E26:E26)&lt;'2014AllExports'!$A$1," ",RWE!$E$4/RWE!$E$6*SUM('2014Year'!E26:E26)),1/RWE!$E$6*SUM('2014Year'!E26:E26))</f>
        <v xml:space="preserve"> </v>
      </c>
      <c r="F26" s="77" t="str">
        <f>IF(RWE!$A$7="Y",IF(RWE!$F$4/RWE!$F$6*SUM('2014Year'!F26:F26)&lt;'2014AllExports'!$A$1," ",RWE!$F$4/RWE!$F$6*SUM('2014Year'!F26:F26)),1/RWE!$F$6*SUM('2014Year'!F26:F26))</f>
        <v xml:space="preserve"> </v>
      </c>
      <c r="G26" s="77" t="str">
        <f>IF(RWE!$A$7="Y",IF(RWE!$G$4/RWE!$G$6*SUM('2014Year'!G26:G26)&lt;'2014AllExports'!$A$1," ",RWE!$G$4/RWE!$G$6*SUM('2014Year'!G26:G26)),1/RWE!$G$6*SUM('2014Year'!G26:G26))</f>
        <v xml:space="preserve"> </v>
      </c>
      <c r="H26" s="77" t="str">
        <f>IF(RWE!$A$7="Y",IF(RWE!$H$4/RWE!$H$6*SUM('2014Year'!H26:H26)&lt;'2014AllExports'!$A$1," ",RWE!$H$4/RWE!$H$6*SUM('2014Year'!H26:H26)),1/RWE!$H$6*SUM('2014Year'!H26:H26))</f>
        <v xml:space="preserve"> </v>
      </c>
      <c r="I26" s="77" t="str">
        <f>IF(RWE!$A$7="Y",IF(RWE!$I$4/RWE!$I$6*SUM('2014Year'!I26:I26)&lt;'2014AllExports'!$A$1," ",RWE!$I$4/RWE!$I$6*SUM('2014Year'!I26:I26)),1/RWE!$I$6*SUM('2014Year'!I26:I26))</f>
        <v xml:space="preserve"> </v>
      </c>
      <c r="J26" s="77" t="str">
        <f>IF(RWE!$A$7="Y",IF(RWE!$J$4/RWE!$J$6*SUM('2014Year'!J26:J26)&lt;'2014AllExports'!$A$1," ",RWE!$J$4/RWE!$J$6*SUM('2014Year'!J26:J26)),1/RWE!$J$6*SUM('2014Year'!J26:J26))</f>
        <v xml:space="preserve"> </v>
      </c>
      <c r="K26" s="77" t="str">
        <f>IF(RWE!$A$7="Y",IF(RWE!$K$4/RWE!$K$6*SUM('2014Year'!K26:K26)&lt;'2014AllExports'!$A$1," ",RWE!$K$4/RWE!$K$6*SUM('2014Year'!K26:K26)),1/RWE!$K$6*SUM('2014Year'!K26:K26))</f>
        <v xml:space="preserve"> </v>
      </c>
      <c r="L26" s="77" t="str">
        <f>IF(RWE!$A$7="Y",IF(RWE!$K$4/RWE!$K$6*SUM('2014Year'!L26:L26)&lt;'2014AllExports'!$A$1," ",RWE!$K$4/RWE!$K$6*SUM('2014Year'!L26:L26)),1/RWE!$K$6*SUM('2014Year'!L26:L26))</f>
        <v xml:space="preserve"> </v>
      </c>
      <c r="N26" s="77" t="str">
        <f>IF(RWE!$A$7="Y",IF(RWE!$N$4/RWE!$N$6*SUM('2014Year'!N26:N26)&lt;'2014AllExports'!$A$1," ",RWE!$N$4/RWE!$N$6*SUM('2014Year'!N26:N26)),1/RWE!$N$6*SUM('2014Year'!N26:N26))</f>
        <v xml:space="preserve"> </v>
      </c>
      <c r="O26" s="77" t="str">
        <f>IF(RWE!$A$7="Y",IF(RWE!$O$4/RWE!$O$6*SUM('2014Year'!O26:O26)&lt;'2014AllExports'!$A$1," ",RWE!$O$4/RWE!$O$6*SUM('2014Year'!O26:O26)),1/RWE!$O$6*SUM('2014Year'!O26:O26))</f>
        <v xml:space="preserve"> </v>
      </c>
      <c r="P26" s="77" t="str">
        <f>IF(RWE!$A$7="Y",IF(RWE!$P$4/RWE!$P$6*SUM('2014Year'!P26:P26)&lt;'2014AllExports'!$A$1," ",RWE!$P$4/RWE!$P$6*SUM('2014Year'!P26:P26)),1/RWE!$P$6*SUM('2014Year'!P26:P26))</f>
        <v xml:space="preserve"> </v>
      </c>
      <c r="Q26" s="78">
        <f>IF(RWE!$A$7="Y",IF(SUM(B26:P26)&lt;$A$1," ",SUM(B26:P26)),"-")</f>
        <v>1.486010596E-2</v>
      </c>
      <c r="S26" s="79" t="str">
        <f>IF(SUM(B26:B26)=0," ",'2014Year'!S26)</f>
        <v xml:space="preserve"> </v>
      </c>
      <c r="T26" s="79" t="str">
        <f>IF(SUM(C26:C26)=0," ",'2014Year'!T26)</f>
        <v xml:space="preserve"> </v>
      </c>
      <c r="U26" s="79">
        <f>IF(SUM(D26:D26)=0," ",'2014Year'!U26)</f>
        <v>4.6988959999999995</v>
      </c>
      <c r="V26" s="79" t="str">
        <f>IF(SUM(E26:E26)=0," ",'2014Year'!V26)</f>
        <v xml:space="preserve"> </v>
      </c>
      <c r="W26" s="79" t="str">
        <f>IF(SUM(F26:F26)=0," ",'2014Year'!W26)</f>
        <v xml:space="preserve"> </v>
      </c>
      <c r="X26" s="79" t="str">
        <f>IF(SUM(G26:G26)=0," ",'2014Year'!X26)</f>
        <v xml:space="preserve"> </v>
      </c>
      <c r="Y26" s="79" t="str">
        <f>IF(SUM(H26:H26)=0," ",'2014Year'!Y26)</f>
        <v xml:space="preserve"> </v>
      </c>
      <c r="Z26" s="79" t="str">
        <f>IF(SUM(I26:I26)=0," ",'2014Year'!Z26)</f>
        <v xml:space="preserve"> </v>
      </c>
      <c r="AA26" s="79" t="str">
        <f>IF(SUM(J26:J26)=0," ",'2014Year'!AA26)</f>
        <v xml:space="preserve"> </v>
      </c>
      <c r="AB26" s="79" t="str">
        <f>IF(SUM(K26:K26)=0," ",'2014Year'!AB26)</f>
        <v xml:space="preserve"> </v>
      </c>
      <c r="AC26" s="79" t="str">
        <f>IF(SUM(L26:L26)=0," ",'2014Year'!AC26)</f>
        <v xml:space="preserve"> </v>
      </c>
      <c r="AE26" s="79" t="str">
        <f>IF(SUM(N26:N26)=0," ",'2014Year'!AE26)</f>
        <v xml:space="preserve"> </v>
      </c>
      <c r="AF26" s="79" t="str">
        <f>IF(SUM(O26:O26)=0," ",'2014Year'!AF26)</f>
        <v xml:space="preserve"> </v>
      </c>
      <c r="AG26" s="79" t="str">
        <f>IF(SUM(P26:P26)=0," ",'2014Year'!AG26)</f>
        <v xml:space="preserve"> </v>
      </c>
      <c r="AH26" s="80">
        <f>IF(SUM(Q26:Q26)=0," ",'2014Year'!AH26)</f>
        <v>4.8361469999999995</v>
      </c>
      <c r="AJ26" s="77">
        <f>IF(RWE!$A$7="Y",IF(RWE!$R$4/RWE!$R$6*SUM('2014Year'!AJ26:AJ26)&lt;'2014AllExports'!$A$1," ",RWE!$R$4/RWE!$R$6*SUM('2014Year'!AJ26:AJ26)),1/RWE!$R$6*SUM('2014Year'!AJ26:AJ26))</f>
        <v>4.3237857142856939E-2</v>
      </c>
      <c r="AK26" s="77" t="str">
        <f>IF(RWE!$A$7="Y",IF(RWE!$S$4/RWE!$S$6*SUM('2014Year'!AK26:AK26)&lt;'2014AllExports'!$A$1," ",RWE!$S$4/RWE!$S$6*SUM('2014Year'!AK26:AK26)),1/RWE!$S$6*SUM('2014Year'!AK26:AK26))</f>
        <v xml:space="preserve"> </v>
      </c>
      <c r="AL26" s="77">
        <f>IF(RWE!$A$7="Y",IF(RWE!$T$4/RWE!$T$6*SUM('2014Year'!AL26:AL26)&lt;'2014AllExports'!$A$1," ",RWE!$T$4/RWE!$T$6*SUM('2014Year'!AL26:AL26)),1/RWE!$T$6*SUM('2014Year'!AL26:AL26))</f>
        <v>4.8361470000000004</v>
      </c>
      <c r="AM26" s="79">
        <f>SUM('2014Year'!AM26:AM26)</f>
        <v>0</v>
      </c>
      <c r="AN26" s="79">
        <f>SUM('2014Year'!AN26:AN26)</f>
        <v>0</v>
      </c>
      <c r="AO26" s="79">
        <f>SUM('2014Year'!AO26:AO26)</f>
        <v>0</v>
      </c>
    </row>
    <row r="27" spans="1:41" ht="13">
      <c r="A27" t="s">
        <v>48</v>
      </c>
      <c r="B27" s="76" t="str">
        <f>IF(RWE!$A$7="Y",IF(RWE!$B$4/RWE!$B$6*SUM('2014Year'!B27:B27)&lt;'2014AllExports'!$A$1," ",RWE!$B$4/RWE!$B$6*SUM('2014Year'!B27:B27)),1/RWE!$B$6*SUM('2014Year'!B27:B27))</f>
        <v xml:space="preserve"> </v>
      </c>
      <c r="C27" s="76" t="str">
        <f>IF(RWE!$A$7="Y",IF(RWE!$C$4/RWE!$C$6*SUM('2014Year'!C27:C27)&lt;'2014AllExports'!$A$1," ",RWE!$C$4/RWE!$C$6*SUM('2014Year'!C27:C27)),1/RWE!$C$6*SUM('2014Year'!C27:C27))</f>
        <v xml:space="preserve"> </v>
      </c>
      <c r="D27" s="76" t="str">
        <f>IF(RWE!$A$7="Y",IF(RWE!$D$4/RWE!$D$6*SUM('2014Year'!D27:D27)&lt;'2014AllExports'!$A$1," ",RWE!$D$4/RWE!$D$6*SUM('2014Year'!D27:D27)),1/RWE!$D$6*SUM('2014Year'!D27:D27))</f>
        <v xml:space="preserve"> </v>
      </c>
      <c r="E27" s="76" t="str">
        <f>IF(RWE!$A$7="Y",IF(RWE!$E$4/RWE!$E$6*SUM('2014Year'!E27:E27)&lt;'2014AllExports'!$A$1," ",RWE!$E$4/RWE!$E$6*SUM('2014Year'!E27:E27)),1/RWE!$E$6*SUM('2014Year'!E27:E27))</f>
        <v xml:space="preserve"> </v>
      </c>
      <c r="F27" s="77" t="str">
        <f>IF(RWE!$A$7="Y",IF(RWE!$F$4/RWE!$F$6*SUM('2014Year'!F27:F27)&lt;'2014AllExports'!$A$1," ",RWE!$F$4/RWE!$F$6*SUM('2014Year'!F27:F27)),1/RWE!$F$6*SUM('2014Year'!F27:F27))</f>
        <v xml:space="preserve"> </v>
      </c>
      <c r="G27" s="77" t="str">
        <f>IF(RWE!$A$7="Y",IF(RWE!$G$4/RWE!$G$6*SUM('2014Year'!G27:G27)&lt;'2014AllExports'!$A$1," ",RWE!$G$4/RWE!$G$6*SUM('2014Year'!G27:G27)),1/RWE!$G$6*SUM('2014Year'!G27:G27))</f>
        <v xml:space="preserve"> </v>
      </c>
      <c r="H27" s="77" t="str">
        <f>IF(RWE!$A$7="Y",IF(RWE!$H$4/RWE!$H$6*SUM('2014Year'!H27:H27)&lt;'2014AllExports'!$A$1," ",RWE!$H$4/RWE!$H$6*SUM('2014Year'!H27:H27)),1/RWE!$H$6*SUM('2014Year'!H27:H27))</f>
        <v xml:space="preserve"> </v>
      </c>
      <c r="I27" s="77" t="str">
        <f>IF(RWE!$A$7="Y",IF(RWE!$I$4/RWE!$I$6*SUM('2014Year'!I27:I27)&lt;'2014AllExports'!$A$1," ",RWE!$I$4/RWE!$I$6*SUM('2014Year'!I27:I27)),1/RWE!$I$6*SUM('2014Year'!I27:I27))</f>
        <v xml:space="preserve"> </v>
      </c>
      <c r="J27" s="77" t="str">
        <f>IF(RWE!$A$7="Y",IF(RWE!$J$4/RWE!$J$6*SUM('2014Year'!J27:J27)&lt;'2014AllExports'!$A$1," ",RWE!$J$4/RWE!$J$6*SUM('2014Year'!J27:J27)),1/RWE!$J$6*SUM('2014Year'!J27:J27))</f>
        <v xml:space="preserve"> </v>
      </c>
      <c r="K27" s="77" t="str">
        <f>IF(RWE!$A$7="Y",IF(RWE!$K$4/RWE!$K$6*SUM('2014Year'!K27:K27)&lt;'2014AllExports'!$A$1," ",RWE!$K$4/RWE!$K$6*SUM('2014Year'!K27:K27)),1/RWE!$K$6*SUM('2014Year'!K27:K27))</f>
        <v xml:space="preserve"> </v>
      </c>
      <c r="L27" s="77" t="str">
        <f>IF(RWE!$A$7="Y",IF(RWE!$K$4/RWE!$K$6*SUM('2014Year'!L27:L27)&lt;'2014AllExports'!$A$1," ",RWE!$K$4/RWE!$K$6*SUM('2014Year'!L27:L27)),1/RWE!$K$6*SUM('2014Year'!L27:L27))</f>
        <v xml:space="preserve"> </v>
      </c>
      <c r="N27" s="77" t="str">
        <f>IF(RWE!$A$7="Y",IF(RWE!$N$4/RWE!$N$6*SUM('2014Year'!N27:N27)&lt;'2014AllExports'!$A$1," ",RWE!$N$4/RWE!$N$6*SUM('2014Year'!N27:N27)),1/RWE!$N$6*SUM('2014Year'!N27:N27))</f>
        <v xml:space="preserve"> </v>
      </c>
      <c r="O27" s="77" t="str">
        <f>IF(RWE!$A$7="Y",IF(RWE!$O$4/RWE!$O$6*SUM('2014Year'!O27:O27)&lt;'2014AllExports'!$A$1," ",RWE!$O$4/RWE!$O$6*SUM('2014Year'!O27:O27)),1/RWE!$O$6*SUM('2014Year'!O27:O27))</f>
        <v xml:space="preserve"> </v>
      </c>
      <c r="P27" s="77" t="str">
        <f>IF(RWE!$A$7="Y",IF(RWE!$P$4/RWE!$P$6*SUM('2014Year'!P27:P27)&lt;'2014AllExports'!$A$1," ",RWE!$P$4/RWE!$P$6*SUM('2014Year'!P27:P27)),1/RWE!$P$6*SUM('2014Year'!P27:P27))</f>
        <v xml:space="preserve"> </v>
      </c>
      <c r="Q27" s="78" t="str">
        <f>IF(RWE!$A$7="Y",IF(SUM(B27:P27)&lt;$A$1," ",SUM(B27:P27)),"-")</f>
        <v xml:space="preserve"> </v>
      </c>
      <c r="S27" s="79" t="str">
        <f>IF(SUM(B27:B27)=0," ",'2014Year'!S27)</f>
        <v xml:space="preserve"> </v>
      </c>
      <c r="T27" s="79" t="str">
        <f>IF(SUM(C27:C27)=0," ",'2014Year'!T27)</f>
        <v xml:space="preserve"> </v>
      </c>
      <c r="U27" s="79" t="str">
        <f>IF(SUM(D27:D27)=0," ",'2014Year'!U27)</f>
        <v xml:space="preserve"> </v>
      </c>
      <c r="V27" s="79" t="str">
        <f>IF(SUM(E27:E27)=0," ",'2014Year'!V27)</f>
        <v xml:space="preserve"> </v>
      </c>
      <c r="W27" s="79" t="str">
        <f>IF(SUM(F27:F27)=0," ",'2014Year'!W27)</f>
        <v xml:space="preserve"> </v>
      </c>
      <c r="X27" s="79" t="str">
        <f>IF(SUM(G27:G27)=0," ",'2014Year'!X27)</f>
        <v xml:space="preserve"> </v>
      </c>
      <c r="Y27" s="79" t="str">
        <f>IF(SUM(H27:H27)=0," ",'2014Year'!Y27)</f>
        <v xml:space="preserve"> </v>
      </c>
      <c r="Z27" s="79" t="str">
        <f>IF(SUM(I27:I27)=0," ",'2014Year'!Z27)</f>
        <v xml:space="preserve"> </v>
      </c>
      <c r="AA27" s="79" t="str">
        <f>IF(SUM(J27:J27)=0," ",'2014Year'!AA27)</f>
        <v xml:space="preserve"> </v>
      </c>
      <c r="AB27" s="79" t="str">
        <f>IF(SUM(K27:K27)=0," ",'2014Year'!AB27)</f>
        <v xml:space="preserve"> </v>
      </c>
      <c r="AC27" s="79" t="str">
        <f>IF(SUM(L27:L27)=0," ",'2014Year'!AC27)</f>
        <v xml:space="preserve"> </v>
      </c>
      <c r="AE27" s="79" t="str">
        <f>IF(SUM(N27:N27)=0," ",'2014Year'!AE27)</f>
        <v xml:space="preserve"> </v>
      </c>
      <c r="AF27" s="79" t="str">
        <f>IF(SUM(O27:O27)=0," ",'2014Year'!AF27)</f>
        <v xml:space="preserve"> </v>
      </c>
      <c r="AG27" s="79" t="str">
        <f>IF(SUM(P27:P27)=0," ",'2014Year'!AG27)</f>
        <v xml:space="preserve"> </v>
      </c>
      <c r="AH27" s="80" t="str">
        <f>IF(SUM(Q27:Q27)=0," ",'2014Year'!AH27)</f>
        <v xml:space="preserve"> </v>
      </c>
      <c r="AJ27" s="77" t="str">
        <f>IF(RWE!$A$7="Y",IF(RWE!$R$4/RWE!$R$6*SUM('2014Year'!AJ27:AJ27)&lt;'2014AllExports'!$A$1," ",RWE!$R$4/RWE!$R$6*SUM('2014Year'!AJ27:AJ27)),1/RWE!$R$6*SUM('2014Year'!AJ27:AJ27))</f>
        <v xml:space="preserve"> </v>
      </c>
      <c r="AK27" s="77" t="str">
        <f>IF(RWE!$A$7="Y",IF(RWE!$S$4/RWE!$S$6*SUM('2014Year'!AK27:AK27)&lt;'2014AllExports'!$A$1," ",RWE!$S$4/RWE!$S$6*SUM('2014Year'!AK27:AK27)),1/RWE!$S$6*SUM('2014Year'!AK27:AK27))</f>
        <v xml:space="preserve"> </v>
      </c>
      <c r="AL27" s="77" t="str">
        <f>IF(RWE!$A$7="Y",IF(RWE!$T$4/RWE!$T$6*SUM('2014Year'!AL27:AL27)&lt;'2014AllExports'!$A$1," ",RWE!$T$4/RWE!$T$6*SUM('2014Year'!AL27:AL27)),1/RWE!$T$6*SUM('2014Year'!AL27:AL27))</f>
        <v xml:space="preserve"> </v>
      </c>
      <c r="AM27" s="79">
        <f>SUM('2014Year'!AM27:AM27)</f>
        <v>0</v>
      </c>
      <c r="AN27" s="79">
        <f>SUM('2014Year'!AN27:AN27)</f>
        <v>0</v>
      </c>
      <c r="AO27" s="79">
        <f>SUM('2014Year'!AO27:AO27)</f>
        <v>0</v>
      </c>
    </row>
    <row r="28" spans="1:41" ht="13">
      <c r="A28" t="s">
        <v>49</v>
      </c>
      <c r="B28" s="76" t="str">
        <f>IF(RWE!$A$7="Y",IF(RWE!$B$4/RWE!$B$6*SUM('2014Year'!B28:B28)&lt;'2014AllExports'!$A$1," ",RWE!$B$4/RWE!$B$6*SUM('2014Year'!B28:B28)),1/RWE!$B$6*SUM('2014Year'!B28:B28))</f>
        <v xml:space="preserve"> </v>
      </c>
      <c r="C28" s="76" t="str">
        <f>IF(RWE!$A$7="Y",IF(RWE!$C$4/RWE!$C$6*SUM('2014Year'!C28:C28)&lt;'2014AllExports'!$A$1," ",RWE!$C$4/RWE!$C$6*SUM('2014Year'!C28:C28)),1/RWE!$C$6*SUM('2014Year'!C28:C28))</f>
        <v xml:space="preserve"> </v>
      </c>
      <c r="D28" s="76" t="str">
        <f>IF(RWE!$A$7="Y",IF(RWE!$D$4/RWE!$D$6*SUM('2014Year'!D28:D28)&lt;'2014AllExports'!$A$1," ",RWE!$D$4/RWE!$D$6*SUM('2014Year'!D28:D28)),1/RWE!$D$6*SUM('2014Year'!D28:D28))</f>
        <v xml:space="preserve"> </v>
      </c>
      <c r="E28" s="76" t="str">
        <f>IF(RWE!$A$7="Y",IF(RWE!$E$4/RWE!$E$6*SUM('2014Year'!E28:E28)&lt;'2014AllExports'!$A$1," ",RWE!$E$4/RWE!$E$6*SUM('2014Year'!E28:E28)),1/RWE!$E$6*SUM('2014Year'!E28:E28))</f>
        <v xml:space="preserve"> </v>
      </c>
      <c r="F28" s="77" t="str">
        <f>IF(RWE!$A$7="Y",IF(RWE!$F$4/RWE!$F$6*SUM('2014Year'!F28:F28)&lt;'2014AllExports'!$A$1," ",RWE!$F$4/RWE!$F$6*SUM('2014Year'!F28:F28)),1/RWE!$F$6*SUM('2014Year'!F28:F28))</f>
        <v xml:space="preserve"> </v>
      </c>
      <c r="G28" s="77" t="str">
        <f>IF(RWE!$A$7="Y",IF(RWE!$G$4/RWE!$G$6*SUM('2014Year'!G28:G28)&lt;'2014AllExports'!$A$1," ",RWE!$G$4/RWE!$G$6*SUM('2014Year'!G28:G28)),1/RWE!$G$6*SUM('2014Year'!G28:G28))</f>
        <v xml:space="preserve"> </v>
      </c>
      <c r="H28" s="77" t="str">
        <f>IF(RWE!$A$7="Y",IF(RWE!$H$4/RWE!$H$6*SUM('2014Year'!H28:H28)&lt;'2014AllExports'!$A$1," ",RWE!$H$4/RWE!$H$6*SUM('2014Year'!H28:H28)),1/RWE!$H$6*SUM('2014Year'!H28:H28))</f>
        <v xml:space="preserve"> </v>
      </c>
      <c r="I28" s="77" t="str">
        <f>IF(RWE!$A$7="Y",IF(RWE!$I$4/RWE!$I$6*SUM('2014Year'!I28:I28)&lt;'2014AllExports'!$A$1," ",RWE!$I$4/RWE!$I$6*SUM('2014Year'!I28:I28)),1/RWE!$I$6*SUM('2014Year'!I28:I28))</f>
        <v xml:space="preserve"> </v>
      </c>
      <c r="J28" s="77" t="str">
        <f>IF(RWE!$A$7="Y",IF(RWE!$J$4/RWE!$J$6*SUM('2014Year'!J28:J28)&lt;'2014AllExports'!$A$1," ",RWE!$J$4/RWE!$J$6*SUM('2014Year'!J28:J28)),1/RWE!$J$6*SUM('2014Year'!J28:J28))</f>
        <v xml:space="preserve"> </v>
      </c>
      <c r="K28" s="77" t="str">
        <f>IF(RWE!$A$7="Y",IF(RWE!$K$4/RWE!$K$6*SUM('2014Year'!K28:K28)&lt;'2014AllExports'!$A$1," ",RWE!$K$4/RWE!$K$6*SUM('2014Year'!K28:K28)),1/RWE!$K$6*SUM('2014Year'!K28:K28))</f>
        <v xml:space="preserve"> </v>
      </c>
      <c r="L28" s="77" t="str">
        <f>IF(RWE!$A$7="Y",IF(RWE!$K$4/RWE!$K$6*SUM('2014Year'!L28:L28)&lt;'2014AllExports'!$A$1," ",RWE!$K$4/RWE!$K$6*SUM('2014Year'!L28:L28)),1/RWE!$K$6*SUM('2014Year'!L28:L28))</f>
        <v xml:space="preserve"> </v>
      </c>
      <c r="N28" s="77" t="str">
        <f>IF(RWE!$A$7="Y",IF(RWE!$N$4/RWE!$N$6*SUM('2014Year'!N28:N28)&lt;'2014AllExports'!$A$1," ",RWE!$N$4/RWE!$N$6*SUM('2014Year'!N28:N28)),1/RWE!$N$6*SUM('2014Year'!N28:N28))</f>
        <v xml:space="preserve"> </v>
      </c>
      <c r="O28" s="77" t="str">
        <f>IF(RWE!$A$7="Y",IF(RWE!$O$4/RWE!$O$6*SUM('2014Year'!O28:O28)&lt;'2014AllExports'!$A$1," ",RWE!$O$4/RWE!$O$6*SUM('2014Year'!O28:O28)),1/RWE!$O$6*SUM('2014Year'!O28:O28))</f>
        <v xml:space="preserve"> </v>
      </c>
      <c r="P28" s="77" t="str">
        <f>IF(RWE!$A$7="Y",IF(RWE!$P$4/RWE!$P$6*SUM('2014Year'!P28:P28)&lt;'2014AllExports'!$A$1," ",RWE!$P$4/RWE!$P$6*SUM('2014Year'!P28:P28)),1/RWE!$P$6*SUM('2014Year'!P28:P28))</f>
        <v xml:space="preserve"> </v>
      </c>
      <c r="Q28" s="78" t="str">
        <f>IF(RWE!$A$7="Y",IF(SUM(B28:P28)&lt;$A$1," ",SUM(B28:P28)),"-")</f>
        <v xml:space="preserve"> </v>
      </c>
      <c r="S28" s="79" t="str">
        <f>IF(SUM(B28:B28)=0," ",'2014Year'!S28)</f>
        <v xml:space="preserve"> </v>
      </c>
      <c r="T28" s="79" t="str">
        <f>IF(SUM(C28:C28)=0," ",'2014Year'!T28)</f>
        <v xml:space="preserve"> </v>
      </c>
      <c r="U28" s="79" t="str">
        <f>IF(SUM(D28:D28)=0," ",'2014Year'!U28)</f>
        <v xml:space="preserve"> </v>
      </c>
      <c r="V28" s="79" t="str">
        <f>IF(SUM(E28:E28)=0," ",'2014Year'!V28)</f>
        <v xml:space="preserve"> </v>
      </c>
      <c r="W28" s="79" t="str">
        <f>IF(SUM(F28:F28)=0," ",'2014Year'!W28)</f>
        <v xml:space="preserve"> </v>
      </c>
      <c r="X28" s="79" t="str">
        <f>IF(SUM(G28:G28)=0," ",'2014Year'!X28)</f>
        <v xml:space="preserve"> </v>
      </c>
      <c r="Y28" s="79" t="str">
        <f>IF(SUM(H28:H28)=0," ",'2014Year'!Y28)</f>
        <v xml:space="preserve"> </v>
      </c>
      <c r="Z28" s="79" t="str">
        <f>IF(SUM(I28:I28)=0," ",'2014Year'!Z28)</f>
        <v xml:space="preserve"> </v>
      </c>
      <c r="AA28" s="79" t="str">
        <f>IF(SUM(J28:J28)=0," ",'2014Year'!AA28)</f>
        <v xml:space="preserve"> </v>
      </c>
      <c r="AB28" s="79" t="str">
        <f>IF(SUM(K28:K28)=0," ",'2014Year'!AB28)</f>
        <v xml:space="preserve"> </v>
      </c>
      <c r="AC28" s="79" t="str">
        <f>IF(SUM(L28:L28)=0," ",'2014Year'!AC28)</f>
        <v xml:space="preserve"> </v>
      </c>
      <c r="AE28" s="79" t="str">
        <f>IF(SUM(N28:N28)=0," ",'2014Year'!AE28)</f>
        <v xml:space="preserve"> </v>
      </c>
      <c r="AF28" s="79" t="str">
        <f>IF(SUM(O28:O28)=0," ",'2014Year'!AF28)</f>
        <v xml:space="preserve"> </v>
      </c>
      <c r="AG28" s="79" t="str">
        <f>IF(SUM(P28:P28)=0," ",'2014Year'!AG28)</f>
        <v xml:space="preserve"> </v>
      </c>
      <c r="AH28" s="80" t="str">
        <f>IF(SUM(Q28:Q28)=0," ",'2014Year'!AH28)</f>
        <v xml:space="preserve"> </v>
      </c>
      <c r="AJ28" s="77" t="str">
        <f>IF(RWE!$A$7="Y",IF(RWE!$R$4/RWE!$R$6*SUM('2014Year'!AJ28:AJ28)&lt;'2014AllExports'!$A$1," ",RWE!$R$4/RWE!$R$6*SUM('2014Year'!AJ28:AJ28)),1/RWE!$R$6*SUM('2014Year'!AJ28:AJ28))</f>
        <v xml:space="preserve"> </v>
      </c>
      <c r="AK28" s="77" t="str">
        <f>IF(RWE!$A$7="Y",IF(RWE!$S$4/RWE!$S$6*SUM('2014Year'!AK28:AK28)&lt;'2014AllExports'!$A$1," ",RWE!$S$4/RWE!$S$6*SUM('2014Year'!AK28:AK28)),1/RWE!$S$6*SUM('2014Year'!AK28:AK28))</f>
        <v xml:space="preserve"> </v>
      </c>
      <c r="AL28" s="77" t="str">
        <f>IF(RWE!$A$7="Y",IF(RWE!$T$4/RWE!$T$6*SUM('2014Year'!AL28:AL28)&lt;'2014AllExports'!$A$1," ",RWE!$T$4/RWE!$T$6*SUM('2014Year'!AL28:AL28)),1/RWE!$T$6*SUM('2014Year'!AL28:AL28))</f>
        <v xml:space="preserve"> </v>
      </c>
      <c r="AM28" s="79">
        <f>SUM('2014Year'!AM28:AM28)</f>
        <v>0</v>
      </c>
      <c r="AN28" s="79">
        <f>SUM('2014Year'!AN28:AN28)</f>
        <v>0</v>
      </c>
      <c r="AO28" s="79">
        <f>SUM('2014Year'!AO28:AO28)</f>
        <v>0</v>
      </c>
    </row>
    <row r="29" spans="1:41" ht="13">
      <c r="A29" t="s">
        <v>50</v>
      </c>
      <c r="B29" s="76" t="str">
        <f>IF(RWE!$A$7="Y",IF(RWE!$B$4/RWE!$B$6*SUM('2014Year'!B29:B29)&lt;'2014AllExports'!$A$1," ",RWE!$B$4/RWE!$B$6*SUM('2014Year'!B29:B29)),1/RWE!$B$6*SUM('2014Year'!B29:B29))</f>
        <v xml:space="preserve"> </v>
      </c>
      <c r="C29" s="76">
        <f>IF(RWE!$A$7="Y",IF(RWE!$C$4/RWE!$C$6*SUM('2014Year'!C29:C29)&lt;'2014AllExports'!$A$1," ",RWE!$C$4/RWE!$C$6*SUM('2014Year'!C29:C29)),1/RWE!$C$6*SUM('2014Year'!C29:C29))</f>
        <v>9.2576968119999995E-3</v>
      </c>
      <c r="D29" s="76">
        <f>IF(RWE!$A$7="Y",IF(RWE!$D$4/RWE!$D$6*SUM('2014Year'!D29:D29)&lt;'2014AllExports'!$A$1," ",RWE!$D$4/RWE!$D$6*SUM('2014Year'!D29:D29)),1/RWE!$D$6*SUM('2014Year'!D29:D29))</f>
        <v>2.0543890219999996E-2</v>
      </c>
      <c r="E29" s="76" t="str">
        <f>IF(RWE!$A$7="Y",IF(RWE!$E$4/RWE!$E$6*SUM('2014Year'!E29:E29)&lt;'2014AllExports'!$A$1," ",RWE!$E$4/RWE!$E$6*SUM('2014Year'!E29:E29)),1/RWE!$E$6*SUM('2014Year'!E29:E29))</f>
        <v xml:space="preserve"> </v>
      </c>
      <c r="F29" s="77" t="str">
        <f>IF(RWE!$A$7="Y",IF(RWE!$F$4/RWE!$F$6*SUM('2014Year'!F29:F29)&lt;'2014AllExports'!$A$1," ",RWE!$F$4/RWE!$F$6*SUM('2014Year'!F29:F29)),1/RWE!$F$6*SUM('2014Year'!F29:F29))</f>
        <v xml:space="preserve"> </v>
      </c>
      <c r="G29" s="77" t="str">
        <f>IF(RWE!$A$7="Y",IF(RWE!$G$4/RWE!$G$6*SUM('2014Year'!G29:G29)&lt;'2014AllExports'!$A$1," ",RWE!$G$4/RWE!$G$6*SUM('2014Year'!G29:G29)),1/RWE!$G$6*SUM('2014Year'!G29:G29))</f>
        <v xml:space="preserve"> </v>
      </c>
      <c r="H29" s="77" t="str">
        <f>IF(RWE!$A$7="Y",IF(RWE!$H$4/RWE!$H$6*SUM('2014Year'!H29:H29)&lt;'2014AllExports'!$A$1," ",RWE!$H$4/RWE!$H$6*SUM('2014Year'!H29:H29)),1/RWE!$H$6*SUM('2014Year'!H29:H29))</f>
        <v xml:space="preserve"> </v>
      </c>
      <c r="I29" s="77" t="str">
        <f>IF(RWE!$A$7="Y",IF(RWE!$I$4/RWE!$I$6*SUM('2014Year'!I29:I29)&lt;'2014AllExports'!$A$1," ",RWE!$I$4/RWE!$I$6*SUM('2014Year'!I29:I29)),1/RWE!$I$6*SUM('2014Year'!I29:I29))</f>
        <v xml:space="preserve"> </v>
      </c>
      <c r="J29" s="77" t="str">
        <f>IF(RWE!$A$7="Y",IF(RWE!$J$4/RWE!$J$6*SUM('2014Year'!J29:J29)&lt;'2014AllExports'!$A$1," ",RWE!$J$4/RWE!$J$6*SUM('2014Year'!J29:J29)),1/RWE!$J$6*SUM('2014Year'!J29:J29))</f>
        <v xml:space="preserve"> </v>
      </c>
      <c r="K29" s="77" t="str">
        <f>IF(RWE!$A$7="Y",IF(RWE!$K$4/RWE!$K$6*SUM('2014Year'!K29:K29)&lt;'2014AllExports'!$A$1," ",RWE!$K$4/RWE!$K$6*SUM('2014Year'!K29:K29)),1/RWE!$K$6*SUM('2014Year'!K29:K29))</f>
        <v xml:space="preserve"> </v>
      </c>
      <c r="L29" s="77" t="str">
        <f>IF(RWE!$A$7="Y",IF(RWE!$K$4/RWE!$K$6*SUM('2014Year'!L29:L29)&lt;'2014AllExports'!$A$1," ",RWE!$K$4/RWE!$K$6*SUM('2014Year'!L29:L29)),1/RWE!$K$6*SUM('2014Year'!L29:L29))</f>
        <v xml:space="preserve"> </v>
      </c>
      <c r="N29" s="77" t="str">
        <f>IF(RWE!$A$7="Y",IF(RWE!$N$4/RWE!$N$6*SUM('2014Year'!N29:N29)&lt;'2014AllExports'!$A$1," ",RWE!$N$4/RWE!$N$6*SUM('2014Year'!N29:N29)),1/RWE!$N$6*SUM('2014Year'!N29:N29))</f>
        <v xml:space="preserve"> </v>
      </c>
      <c r="O29" s="77" t="str">
        <f>IF(RWE!$A$7="Y",IF(RWE!$O$4/RWE!$O$6*SUM('2014Year'!O29:O29)&lt;'2014AllExports'!$A$1," ",RWE!$O$4/RWE!$O$6*SUM('2014Year'!O29:O29)),1/RWE!$O$6*SUM('2014Year'!O29:O29))</f>
        <v xml:space="preserve"> </v>
      </c>
      <c r="P29" s="77" t="str">
        <f>IF(RWE!$A$7="Y",IF(RWE!$P$4/RWE!$P$6*SUM('2014Year'!P29:P29)&lt;'2014AllExports'!$A$1," ",RWE!$P$4/RWE!$P$6*SUM('2014Year'!P29:P29)),1/RWE!$P$6*SUM('2014Year'!P29:P29))</f>
        <v xml:space="preserve"> </v>
      </c>
      <c r="Q29" s="78">
        <f>IF(RWE!$A$7="Y",IF(SUM(B29:P29)&lt;$A$1," ",SUM(B29:P29)),"-")</f>
        <v>2.9801587031999997E-2</v>
      </c>
      <c r="S29" s="79" t="str">
        <f>IF(SUM(B29:B29)=0," ",'2014Year'!S29)</f>
        <v xml:space="preserve"> </v>
      </c>
      <c r="T29" s="79">
        <f>IF(SUM(C29:C29)=0," ",'2014Year'!T29)</f>
        <v>2.9804459999999997</v>
      </c>
      <c r="U29" s="79">
        <f>IF(SUM(D29:D29)=0," ",'2014Year'!U29)</f>
        <v>9.3590369999999989</v>
      </c>
      <c r="V29" s="79" t="str">
        <f>IF(SUM(E29:E29)=0," ",'2014Year'!V29)</f>
        <v xml:space="preserve"> </v>
      </c>
      <c r="W29" s="79" t="str">
        <f>IF(SUM(F29:F29)=0," ",'2014Year'!W29)</f>
        <v xml:space="preserve"> </v>
      </c>
      <c r="X29" s="79" t="str">
        <f>IF(SUM(G29:G29)=0," ",'2014Year'!X29)</f>
        <v xml:space="preserve"> </v>
      </c>
      <c r="Y29" s="79" t="str">
        <f>IF(SUM(H29:H29)=0," ",'2014Year'!Y29)</f>
        <v xml:space="preserve"> </v>
      </c>
      <c r="Z29" s="79" t="str">
        <f>IF(SUM(I29:I29)=0," ",'2014Year'!Z29)</f>
        <v xml:space="preserve"> </v>
      </c>
      <c r="AA29" s="79" t="str">
        <f>IF(SUM(J29:J29)=0," ",'2014Year'!AA29)</f>
        <v xml:space="preserve"> </v>
      </c>
      <c r="AB29" s="79" t="str">
        <f>IF(SUM(K29:K29)=0," ",'2014Year'!AB29)</f>
        <v xml:space="preserve"> </v>
      </c>
      <c r="AC29" s="79" t="str">
        <f>IF(SUM(L29:L29)=0," ",'2014Year'!AC29)</f>
        <v xml:space="preserve"> </v>
      </c>
      <c r="AE29" s="79" t="str">
        <f>IF(SUM(N29:N29)=0," ",'2014Year'!AE29)</f>
        <v xml:space="preserve"> </v>
      </c>
      <c r="AF29" s="79" t="str">
        <f>IF(SUM(O29:O29)=0," ",'2014Year'!AF29)</f>
        <v xml:space="preserve"> </v>
      </c>
      <c r="AG29" s="79" t="str">
        <f>IF(SUM(P29:P29)=0," ",'2014Year'!AG29)</f>
        <v xml:space="preserve"> </v>
      </c>
      <c r="AH29" s="80">
        <f>IF(SUM(Q29:Q29)=0," ",'2014Year'!AH29)</f>
        <v>12.708922999999999</v>
      </c>
      <c r="AJ29" s="77">
        <f>IF(RWE!$A$7="Y",IF(RWE!$R$4/RWE!$R$6*SUM('2014Year'!AJ29:AJ29)&lt;'2014AllExports'!$A$1," ",RWE!$R$4/RWE!$R$6*SUM('2014Year'!AJ29:AJ29)),1/RWE!$R$6*SUM('2014Year'!AJ29:AJ29))</f>
        <v>0.26388571428571367</v>
      </c>
      <c r="AK29" s="77">
        <f>IF(RWE!$A$7="Y",IF(RWE!$S$4/RWE!$S$6*SUM('2014Year'!AK29:AK29)&lt;'2014AllExports'!$A$1," ",RWE!$S$4/RWE!$S$6*SUM('2014Year'!AK29:AK29)),1/RWE!$S$6*SUM('2014Year'!AK29:AK29))</f>
        <v>0.36445699999999998</v>
      </c>
      <c r="AL29" s="77">
        <f>IF(RWE!$A$7="Y",IF(RWE!$T$4/RWE!$T$6*SUM('2014Year'!AL29:AL29)&lt;'2014AllExports'!$A$1," ",RWE!$T$4/RWE!$T$6*SUM('2014Year'!AL29:AL29)),1/RWE!$T$6*SUM('2014Year'!AL29:AL29))</f>
        <v>13.073379999999995</v>
      </c>
      <c r="AM29" s="79">
        <f>SUM('2014Year'!AM29:AM29)</f>
        <v>0</v>
      </c>
      <c r="AN29" s="79">
        <f>SUM('2014Year'!AN29:AN29)</f>
        <v>0</v>
      </c>
      <c r="AO29" s="79">
        <f>SUM('2014Year'!AO29:AO29)</f>
        <v>0</v>
      </c>
    </row>
    <row r="30" spans="1:41" ht="13">
      <c r="A30" t="s">
        <v>51</v>
      </c>
      <c r="B30" s="76" t="str">
        <f>IF(RWE!$A$7="Y",IF(RWE!$B$4/RWE!$B$6*SUM('2014Year'!B30:B30)&lt;'2014AllExports'!$A$1," ",RWE!$B$4/RWE!$B$6*SUM('2014Year'!B30:B30)),1/RWE!$B$6*SUM('2014Year'!B30:B30))</f>
        <v xml:space="preserve"> </v>
      </c>
      <c r="C30" s="76" t="str">
        <f>IF(RWE!$A$7="Y",IF(RWE!$C$4/RWE!$C$6*SUM('2014Year'!C30:C30)&lt;'2014AllExports'!$A$1," ",RWE!$C$4/RWE!$C$6*SUM('2014Year'!C30:C30)),1/RWE!$C$6*SUM('2014Year'!C30:C30))</f>
        <v xml:space="preserve"> </v>
      </c>
      <c r="D30" s="76" t="str">
        <f>IF(RWE!$A$7="Y",IF(RWE!$D$4/RWE!$D$6*SUM('2014Year'!D30:D30)&lt;'2014AllExports'!$A$1," ",RWE!$D$4/RWE!$D$6*SUM('2014Year'!D30:D30)),1/RWE!$D$6*SUM('2014Year'!D30:D30))</f>
        <v xml:space="preserve"> </v>
      </c>
      <c r="E30" s="76" t="str">
        <f>IF(RWE!$A$7="Y",IF(RWE!$E$4/RWE!$E$6*SUM('2014Year'!E30:E30)&lt;'2014AllExports'!$A$1," ",RWE!$E$4/RWE!$E$6*SUM('2014Year'!E30:E30)),1/RWE!$E$6*SUM('2014Year'!E30:E30))</f>
        <v xml:space="preserve"> </v>
      </c>
      <c r="F30" s="77" t="str">
        <f>IF(RWE!$A$7="Y",IF(RWE!$F$4/RWE!$F$6*SUM('2014Year'!F30:F30)&lt;'2014AllExports'!$A$1," ",RWE!$F$4/RWE!$F$6*SUM('2014Year'!F30:F30)),1/RWE!$F$6*SUM('2014Year'!F30:F30))</f>
        <v xml:space="preserve"> </v>
      </c>
      <c r="G30" s="77" t="str">
        <f>IF(RWE!$A$7="Y",IF(RWE!$G$4/RWE!$G$6*SUM('2014Year'!G30:G30)&lt;'2014AllExports'!$A$1," ",RWE!$G$4/RWE!$G$6*SUM('2014Year'!G30:G30)),1/RWE!$G$6*SUM('2014Year'!G30:G30))</f>
        <v xml:space="preserve"> </v>
      </c>
      <c r="H30" s="77" t="str">
        <f>IF(RWE!$A$7="Y",IF(RWE!$H$4/RWE!$H$6*SUM('2014Year'!H30:H30)&lt;'2014AllExports'!$A$1," ",RWE!$H$4/RWE!$H$6*SUM('2014Year'!H30:H30)),1/RWE!$H$6*SUM('2014Year'!H30:H30))</f>
        <v xml:space="preserve"> </v>
      </c>
      <c r="I30" s="77" t="str">
        <f>IF(RWE!$A$7="Y",IF(RWE!$I$4/RWE!$I$6*SUM('2014Year'!I30:I30)&lt;'2014AllExports'!$A$1," ",RWE!$I$4/RWE!$I$6*SUM('2014Year'!I30:I30)),1/RWE!$I$6*SUM('2014Year'!I30:I30))</f>
        <v xml:space="preserve"> </v>
      </c>
      <c r="J30" s="77" t="str">
        <f>IF(RWE!$A$7="Y",IF(RWE!$J$4/RWE!$J$6*SUM('2014Year'!J30:J30)&lt;'2014AllExports'!$A$1," ",RWE!$J$4/RWE!$J$6*SUM('2014Year'!J30:J30)),1/RWE!$J$6*SUM('2014Year'!J30:J30))</f>
        <v xml:space="preserve"> </v>
      </c>
      <c r="K30" s="77" t="str">
        <f>IF(RWE!$A$7="Y",IF(RWE!$K$4/RWE!$K$6*SUM('2014Year'!K30:K30)&lt;'2014AllExports'!$A$1," ",RWE!$K$4/RWE!$K$6*SUM('2014Year'!K30:K30)),1/RWE!$K$6*SUM('2014Year'!K30:K30))</f>
        <v xml:space="preserve"> </v>
      </c>
      <c r="L30" s="77" t="str">
        <f>IF(RWE!$A$7="Y",IF(RWE!$K$4/RWE!$K$6*SUM('2014Year'!L30:L30)&lt;'2014AllExports'!$A$1," ",RWE!$K$4/RWE!$K$6*SUM('2014Year'!L30:L30)),1/RWE!$K$6*SUM('2014Year'!L30:L30))</f>
        <v xml:space="preserve"> </v>
      </c>
      <c r="N30" s="77" t="str">
        <f>IF(RWE!$A$7="Y",IF(RWE!$N$4/RWE!$N$6*SUM('2014Year'!N30:N30)&lt;'2014AllExports'!$A$1," ",RWE!$N$4/RWE!$N$6*SUM('2014Year'!N30:N30)),1/RWE!$N$6*SUM('2014Year'!N30:N30))</f>
        <v xml:space="preserve"> </v>
      </c>
      <c r="O30" s="77" t="str">
        <f>IF(RWE!$A$7="Y",IF(RWE!$O$4/RWE!$O$6*SUM('2014Year'!O30:O30)&lt;'2014AllExports'!$A$1," ",RWE!$O$4/RWE!$O$6*SUM('2014Year'!O30:O30)),1/RWE!$O$6*SUM('2014Year'!O30:O30))</f>
        <v xml:space="preserve"> </v>
      </c>
      <c r="P30" s="77" t="str">
        <f>IF(RWE!$A$7="Y",IF(RWE!$P$4/RWE!$P$6*SUM('2014Year'!P30:P30)&lt;'2014AllExports'!$A$1," ",RWE!$P$4/RWE!$P$6*SUM('2014Year'!P30:P30)),1/RWE!$P$6*SUM('2014Year'!P30:P30))</f>
        <v xml:space="preserve"> </v>
      </c>
      <c r="Q30" s="78" t="str">
        <f>IF(RWE!$A$7="Y",IF(SUM(B30:P30)&lt;$A$1," ",SUM(B30:P30)),"-")</f>
        <v xml:space="preserve"> </v>
      </c>
      <c r="S30" s="79" t="str">
        <f>IF(SUM(B30:B30)=0," ",'2014Year'!S30)</f>
        <v xml:space="preserve"> </v>
      </c>
      <c r="T30" s="79" t="str">
        <f>IF(SUM(C30:C30)=0," ",'2014Year'!T30)</f>
        <v xml:space="preserve"> </v>
      </c>
      <c r="U30" s="79" t="str">
        <f>IF(SUM(D30:D30)=0," ",'2014Year'!U30)</f>
        <v xml:space="preserve"> </v>
      </c>
      <c r="V30" s="79" t="str">
        <f>IF(SUM(E30:E30)=0," ",'2014Year'!V30)</f>
        <v xml:space="preserve"> </v>
      </c>
      <c r="W30" s="79" t="str">
        <f>IF(SUM(F30:F30)=0," ",'2014Year'!W30)</f>
        <v xml:space="preserve"> </v>
      </c>
      <c r="X30" s="79" t="str">
        <f>IF(SUM(G30:G30)=0," ",'2014Year'!X30)</f>
        <v xml:space="preserve"> </v>
      </c>
      <c r="Y30" s="79" t="str">
        <f>IF(SUM(H30:H30)=0," ",'2014Year'!Y30)</f>
        <v xml:space="preserve"> </v>
      </c>
      <c r="Z30" s="79" t="str">
        <f>IF(SUM(I30:I30)=0," ",'2014Year'!Z30)</f>
        <v xml:space="preserve"> </v>
      </c>
      <c r="AA30" s="79" t="str">
        <f>IF(SUM(J30:J30)=0," ",'2014Year'!AA30)</f>
        <v xml:space="preserve"> </v>
      </c>
      <c r="AB30" s="79" t="str">
        <f>IF(SUM(K30:K30)=0," ",'2014Year'!AB30)</f>
        <v xml:space="preserve"> </v>
      </c>
      <c r="AC30" s="79" t="str">
        <f>IF(SUM(L30:L30)=0," ",'2014Year'!AC30)</f>
        <v xml:space="preserve"> </v>
      </c>
      <c r="AE30" s="79" t="str">
        <f>IF(SUM(N30:N30)=0," ",'2014Year'!AE30)</f>
        <v xml:space="preserve"> </v>
      </c>
      <c r="AF30" s="79" t="str">
        <f>IF(SUM(O30:O30)=0," ",'2014Year'!AF30)</f>
        <v xml:space="preserve"> </v>
      </c>
      <c r="AG30" s="79" t="str">
        <f>IF(SUM(P30:P30)=0," ",'2014Year'!AG30)</f>
        <v xml:space="preserve"> </v>
      </c>
      <c r="AH30" s="80" t="str">
        <f>IF(SUM(Q30:Q30)=0," ",'2014Year'!AH30)</f>
        <v xml:space="preserve"> </v>
      </c>
      <c r="AJ30" s="77" t="str">
        <f>IF(RWE!$A$7="Y",IF(RWE!$R$4/RWE!$R$6*SUM('2014Year'!AJ30:AJ30)&lt;'2014AllExports'!$A$1," ",RWE!$R$4/RWE!$R$6*SUM('2014Year'!AJ30:AJ30)),1/RWE!$R$6*SUM('2014Year'!AJ30:AJ30))</f>
        <v xml:space="preserve"> </v>
      </c>
      <c r="AK30" s="77" t="str">
        <f>IF(RWE!$A$7="Y",IF(RWE!$S$4/RWE!$S$6*SUM('2014Year'!AK30:AK30)&lt;'2014AllExports'!$A$1," ",RWE!$S$4/RWE!$S$6*SUM('2014Year'!AK30:AK30)),1/RWE!$S$6*SUM('2014Year'!AK30:AK30))</f>
        <v xml:space="preserve"> </v>
      </c>
      <c r="AL30" s="77">
        <f>IF(RWE!$A$7="Y",IF(RWE!$T$4/RWE!$T$6*SUM('2014Year'!AL30:AL30)&lt;'2014AllExports'!$A$1," ",RWE!$T$4/RWE!$T$6*SUM('2014Year'!AL30:AL30)),1/RWE!$T$6*SUM('2014Year'!AL30:AL30))</f>
        <v>3.1215E-2</v>
      </c>
      <c r="AM30" s="79">
        <f>SUM('2014Year'!AM30:AM30)</f>
        <v>0</v>
      </c>
      <c r="AN30" s="79">
        <f>SUM('2014Year'!AN30:AN30)</f>
        <v>0</v>
      </c>
      <c r="AO30" s="79">
        <f>SUM('2014Year'!AO30:AO30)</f>
        <v>0</v>
      </c>
    </row>
    <row r="31" spans="1:41" ht="13">
      <c r="A31" t="s">
        <v>53</v>
      </c>
      <c r="B31" s="76" t="str">
        <f>IF(RWE!$A$7="Y",IF(RWE!$B$4/RWE!$B$6*SUM('2014Year'!B31:B31)&lt;'2014AllExports'!$A$1," ",RWE!$B$4/RWE!$B$6*SUM('2014Year'!B31:B31)),1/RWE!$B$6*SUM('2014Year'!B31:B31))</f>
        <v xml:space="preserve"> </v>
      </c>
      <c r="C31" s="76">
        <f>IF(RWE!$A$7="Y",IF(RWE!$C$4/RWE!$C$6*SUM('2014Year'!C31:C31)&lt;'2014AllExports'!$A$1," ",RWE!$C$4/RWE!$C$6*SUM('2014Year'!C31:C31)),1/RWE!$C$6*SUM('2014Year'!C31:C31))</f>
        <v>1.7018122575999998E-2</v>
      </c>
      <c r="D31" s="76" t="str">
        <f>IF(RWE!$A$7="Y",IF(RWE!$D$4/RWE!$D$6*SUM('2014Year'!D31:D31)&lt;'2014AllExports'!$A$1," ",RWE!$D$4/RWE!$D$6*SUM('2014Year'!D31:D31)),1/RWE!$D$6*SUM('2014Year'!D31:D31))</f>
        <v xml:space="preserve"> </v>
      </c>
      <c r="E31" s="76" t="str">
        <f>IF(RWE!$A$7="Y",IF(RWE!$E$4/RWE!$E$6*SUM('2014Year'!E31:E31)&lt;'2014AllExports'!$A$1," ",RWE!$E$4/RWE!$E$6*SUM('2014Year'!E31:E31)),1/RWE!$E$6*SUM('2014Year'!E31:E31))</f>
        <v xml:space="preserve"> </v>
      </c>
      <c r="F31" s="77" t="str">
        <f>IF(RWE!$A$7="Y",IF(RWE!$F$4/RWE!$F$6*SUM('2014Year'!F31:F31)&lt;'2014AllExports'!$A$1," ",RWE!$F$4/RWE!$F$6*SUM('2014Year'!F31:F31)),1/RWE!$F$6*SUM('2014Year'!F31:F31))</f>
        <v xml:space="preserve"> </v>
      </c>
      <c r="G31" s="77" t="str">
        <f>IF(RWE!$A$7="Y",IF(RWE!$G$4/RWE!$G$6*SUM('2014Year'!G31:G31)&lt;'2014AllExports'!$A$1," ",RWE!$G$4/RWE!$G$6*SUM('2014Year'!G31:G31)),1/RWE!$G$6*SUM('2014Year'!G31:G31))</f>
        <v xml:space="preserve"> </v>
      </c>
      <c r="H31" s="77" t="str">
        <f>IF(RWE!$A$7="Y",IF(RWE!$H$4/RWE!$H$6*SUM('2014Year'!H31:H31)&lt;'2014AllExports'!$A$1," ",RWE!$H$4/RWE!$H$6*SUM('2014Year'!H31:H31)),1/RWE!$H$6*SUM('2014Year'!H31:H31))</f>
        <v xml:space="preserve"> </v>
      </c>
      <c r="I31" s="77" t="str">
        <f>IF(RWE!$A$7="Y",IF(RWE!$I$4/RWE!$I$6*SUM('2014Year'!I31:I31)&lt;'2014AllExports'!$A$1," ",RWE!$I$4/RWE!$I$6*SUM('2014Year'!I31:I31)),1/RWE!$I$6*SUM('2014Year'!I31:I31))</f>
        <v xml:space="preserve"> </v>
      </c>
      <c r="J31" s="77" t="str">
        <f>IF(RWE!$A$7="Y",IF(RWE!$J$4/RWE!$J$6*SUM('2014Year'!J31:J31)&lt;'2014AllExports'!$A$1," ",RWE!$J$4/RWE!$J$6*SUM('2014Year'!J31:J31)),1/RWE!$J$6*SUM('2014Year'!J31:J31))</f>
        <v xml:space="preserve"> </v>
      </c>
      <c r="K31" s="77" t="str">
        <f>IF(RWE!$A$7="Y",IF(RWE!$K$4/RWE!$K$6*SUM('2014Year'!K31:K31)&lt;'2014AllExports'!$A$1," ",RWE!$K$4/RWE!$K$6*SUM('2014Year'!K31:K31)),1/RWE!$K$6*SUM('2014Year'!K31:K31))</f>
        <v xml:space="preserve"> </v>
      </c>
      <c r="L31" s="77" t="str">
        <f>IF(RWE!$A$7="Y",IF(RWE!$K$4/RWE!$K$6*SUM('2014Year'!L31:L31)&lt;'2014AllExports'!$A$1," ",RWE!$K$4/RWE!$K$6*SUM('2014Year'!L31:L31)),1/RWE!$K$6*SUM('2014Year'!L31:L31))</f>
        <v xml:space="preserve"> </v>
      </c>
      <c r="N31" s="77" t="str">
        <f>IF(RWE!$A$7="Y",IF(RWE!$N$4/RWE!$N$6*SUM('2014Year'!N31:N31)&lt;'2014AllExports'!$A$1," ",RWE!$N$4/RWE!$N$6*SUM('2014Year'!N31:N31)),1/RWE!$N$6*SUM('2014Year'!N31:N31))</f>
        <v xml:space="preserve"> </v>
      </c>
      <c r="O31" s="77" t="str">
        <f>IF(RWE!$A$7="Y",IF(RWE!$O$4/RWE!$O$6*SUM('2014Year'!O31:O31)&lt;'2014AllExports'!$A$1," ",RWE!$O$4/RWE!$O$6*SUM('2014Year'!O31:O31)),1/RWE!$O$6*SUM('2014Year'!O31:O31))</f>
        <v xml:space="preserve"> </v>
      </c>
      <c r="P31" s="77">
        <f>IF(RWE!$A$7="Y",IF(RWE!$P$4/RWE!$P$6*SUM('2014Year'!P31:P31)&lt;'2014AllExports'!$A$1," ",RWE!$P$4/RWE!$P$6*SUM('2014Year'!P31:P31)),1/RWE!$P$6*SUM('2014Year'!P31:P31))</f>
        <v>1.2593462E-2</v>
      </c>
      <c r="Q31" s="78">
        <f>IF(RWE!$A$7="Y",IF(SUM(B31:P31)&lt;$A$1," ",SUM(B31:P31)),"-")</f>
        <v>2.9611584575999998E-2</v>
      </c>
      <c r="S31" s="79" t="str">
        <f>IF(SUM(B31:B31)=0," ",'2014Year'!S31)</f>
        <v xml:space="preserve"> </v>
      </c>
      <c r="T31" s="79">
        <f>IF(SUM(C31:C31)=0," ",'2014Year'!T31)</f>
        <v>7.1254349999999995</v>
      </c>
      <c r="U31" s="79" t="str">
        <f>IF(SUM(D31:D31)=0," ",'2014Year'!U31)</f>
        <v xml:space="preserve"> </v>
      </c>
      <c r="V31" s="79" t="str">
        <f>IF(SUM(E31:E31)=0," ",'2014Year'!V31)</f>
        <v xml:space="preserve"> </v>
      </c>
      <c r="W31" s="79" t="str">
        <f>IF(SUM(F31:F31)=0," ",'2014Year'!W31)</f>
        <v xml:space="preserve"> </v>
      </c>
      <c r="X31" s="79" t="str">
        <f>IF(SUM(G31:G31)=0," ",'2014Year'!X31)</f>
        <v xml:space="preserve"> </v>
      </c>
      <c r="Y31" s="79" t="str">
        <f>IF(SUM(H31:H31)=0," ",'2014Year'!Y31)</f>
        <v xml:space="preserve"> </v>
      </c>
      <c r="Z31" s="79" t="str">
        <f>IF(SUM(I31:I31)=0," ",'2014Year'!Z31)</f>
        <v xml:space="preserve"> </v>
      </c>
      <c r="AA31" s="79" t="str">
        <f>IF(SUM(J31:J31)=0," ",'2014Year'!AA31)</f>
        <v xml:space="preserve"> </v>
      </c>
      <c r="AB31" s="79" t="str">
        <f>IF(SUM(K31:K31)=0," ",'2014Year'!AB31)</f>
        <v xml:space="preserve"> </v>
      </c>
      <c r="AC31" s="79" t="str">
        <f>IF(SUM(L31:L31)=0," ",'2014Year'!AC31)</f>
        <v xml:space="preserve"> </v>
      </c>
      <c r="AE31" s="79" t="str">
        <f>IF(SUM(N31:N31)=0," ",'2014Year'!AE31)</f>
        <v xml:space="preserve"> </v>
      </c>
      <c r="AF31" s="79" t="str">
        <f>IF(SUM(O31:O31)=0," ",'2014Year'!AF31)</f>
        <v xml:space="preserve"> </v>
      </c>
      <c r="AG31" s="79">
        <f>IF(SUM(P31:P31)=0," ",'2014Year'!AG31)</f>
        <v>3.1745079999999999</v>
      </c>
      <c r="AH31" s="80">
        <f>IF(SUM(Q31:Q31)=0," ",'2014Year'!AH31)</f>
        <v>7.7634989999999995</v>
      </c>
      <c r="AJ31" s="77">
        <f>IF(RWE!$A$7="Y",IF(RWE!$R$4/RWE!$R$6*SUM('2014Year'!AJ31:AJ31)&lt;'2014AllExports'!$A$1," ",RWE!$R$4/RWE!$R$6*SUM('2014Year'!AJ31:AJ31)),1/RWE!$R$6*SUM('2014Year'!AJ31:AJ31))</f>
        <v>0.45576</v>
      </c>
      <c r="AK31" s="77">
        <f>IF(RWE!$A$7="Y",IF(RWE!$S$4/RWE!$S$6*SUM('2014Year'!AK31:AK31)&lt;'2014AllExports'!$A$1," ",RWE!$S$4/RWE!$S$6*SUM('2014Year'!AK31:AK31)),1/RWE!$S$6*SUM('2014Year'!AK31:AK31))</f>
        <v>3.1745079999999999</v>
      </c>
      <c r="AL31" s="77">
        <f>IF(RWE!$A$7="Y",IF(RWE!$T$4/RWE!$T$6*SUM('2014Year'!AL31:AL31)&lt;'2014AllExports'!$A$1," ",RWE!$T$4/RWE!$T$6*SUM('2014Year'!AL31:AL31)),1/RWE!$T$6*SUM('2014Year'!AL31:AL31))</f>
        <v>10.938006999999999</v>
      </c>
      <c r="AM31" s="79">
        <f>SUM('2014Year'!AM31:AM31)</f>
        <v>0</v>
      </c>
      <c r="AN31" s="79">
        <f>SUM('2014Year'!AN31:AN31)</f>
        <v>0</v>
      </c>
      <c r="AO31" s="79">
        <f>SUM('2014Year'!AO31:AO31)</f>
        <v>0</v>
      </c>
    </row>
    <row r="32" spans="1:41" ht="13">
      <c r="A32" t="s">
        <v>60</v>
      </c>
      <c r="B32" s="76" t="str">
        <f>IF(RWE!$A$7="Y",IF(RWE!$B$4/RWE!$B$6*SUM('2014Year'!B32:B32)&lt;'2014AllExports'!$A$1," ",RWE!$B$4/RWE!$B$6*SUM('2014Year'!B32:B32)),1/RWE!$B$6*SUM('2014Year'!B32:B32))</f>
        <v xml:space="preserve"> </v>
      </c>
      <c r="C32" s="76">
        <f>IF(RWE!$A$7="Y",IF(RWE!$C$4/RWE!$C$6*SUM('2014Year'!C32:C32)&lt;'2014AllExports'!$A$1," ",RWE!$C$4/RWE!$C$6*SUM('2014Year'!C32:C32)),1/RWE!$C$6*SUM('2014Year'!C32:C32))</f>
        <v>0.13103653617599997</v>
      </c>
      <c r="D32" s="76">
        <f>IF(RWE!$A$7="Y",IF(RWE!$D$4/RWE!$D$6*SUM('2014Year'!D32:D32)&lt;'2014AllExports'!$A$1," ",RWE!$D$4/RWE!$D$6*SUM('2014Year'!D32:D32)),1/RWE!$D$6*SUM('2014Year'!D32:D32))</f>
        <v>1.7070185579999998E-2</v>
      </c>
      <c r="E32" s="76">
        <f>IF(RWE!$A$7="Y",IF(RWE!$E$4/RWE!$E$6*SUM('2014Year'!E32:E32)&lt;'2014AllExports'!$A$1," ",RWE!$E$4/RWE!$E$6*SUM('2014Year'!E32:E32)),1/RWE!$E$6*SUM('2014Year'!E32:E32))</f>
        <v>0.12150617513999998</v>
      </c>
      <c r="F32" s="77" t="str">
        <f>IF(RWE!$A$7="Y",IF(RWE!$F$4/RWE!$F$6*SUM('2014Year'!F32:F32)&lt;'2014AllExports'!$A$1," ",RWE!$F$4/RWE!$F$6*SUM('2014Year'!F32:F32)),1/RWE!$F$6*SUM('2014Year'!F32:F32))</f>
        <v xml:space="preserve"> </v>
      </c>
      <c r="G32" s="77" t="str">
        <f>IF(RWE!$A$7="Y",IF(RWE!$G$4/RWE!$G$6*SUM('2014Year'!G32:G32)&lt;'2014AllExports'!$A$1," ",RWE!$G$4/RWE!$G$6*SUM('2014Year'!G32:G32)),1/RWE!$G$6*SUM('2014Year'!G32:G32))</f>
        <v xml:space="preserve"> </v>
      </c>
      <c r="H32" s="77" t="str">
        <f>IF(RWE!$A$7="Y",IF(RWE!$H$4/RWE!$H$6*SUM('2014Year'!H32:H32)&lt;'2014AllExports'!$A$1," ",RWE!$H$4/RWE!$H$6*SUM('2014Year'!H32:H32)),1/RWE!$H$6*SUM('2014Year'!H32:H32))</f>
        <v xml:space="preserve"> </v>
      </c>
      <c r="I32" s="77" t="str">
        <f>IF(RWE!$A$7="Y",IF(RWE!$I$4/RWE!$I$6*SUM('2014Year'!I32:I32)&lt;'2014AllExports'!$A$1," ",RWE!$I$4/RWE!$I$6*SUM('2014Year'!I32:I32)),1/RWE!$I$6*SUM('2014Year'!I32:I32))</f>
        <v xml:space="preserve"> </v>
      </c>
      <c r="J32" s="77" t="str">
        <f>IF(RWE!$A$7="Y",IF(RWE!$J$4/RWE!$J$6*SUM('2014Year'!J32:J32)&lt;'2014AllExports'!$A$1," ",RWE!$J$4/RWE!$J$6*SUM('2014Year'!J32:J32)),1/RWE!$J$6*SUM('2014Year'!J32:J32))</f>
        <v xml:space="preserve"> </v>
      </c>
      <c r="K32" s="77" t="str">
        <f>IF(RWE!$A$7="Y",IF(RWE!$K$4/RWE!$K$6*SUM('2014Year'!K32:K32)&lt;'2014AllExports'!$A$1," ",RWE!$K$4/RWE!$K$6*SUM('2014Year'!K32:K32)),1/RWE!$K$6*SUM('2014Year'!K32:K32))</f>
        <v xml:space="preserve"> </v>
      </c>
      <c r="L32" s="77" t="str">
        <f>IF(RWE!$A$7="Y",IF(RWE!$K$4/RWE!$K$6*SUM('2014Year'!L32:L32)&lt;'2014AllExports'!$A$1," ",RWE!$K$4/RWE!$K$6*SUM('2014Year'!L32:L32)),1/RWE!$K$6*SUM('2014Year'!L32:L32))</f>
        <v xml:space="preserve"> </v>
      </c>
      <c r="N32" s="77" t="str">
        <f>IF(RWE!$A$7="Y",IF(RWE!$N$4/RWE!$N$6*SUM('2014Year'!N32:N32)&lt;'2014AllExports'!$A$1," ",RWE!$N$4/RWE!$N$6*SUM('2014Year'!N32:N32)),1/RWE!$N$6*SUM('2014Year'!N32:N32))</f>
        <v xml:space="preserve"> </v>
      </c>
      <c r="O32" s="77" t="str">
        <f>IF(RWE!$A$7="Y",IF(RWE!$O$4/RWE!$O$6*SUM('2014Year'!O32:O32)&lt;'2014AllExports'!$A$1," ",RWE!$O$4/RWE!$O$6*SUM('2014Year'!O32:O32)),1/RWE!$O$6*SUM('2014Year'!O32:O32))</f>
        <v xml:space="preserve"> </v>
      </c>
      <c r="P32" s="77">
        <f>IF(RWE!$A$7="Y",IF(RWE!$P$4/RWE!$P$6*SUM('2014Year'!P32:P32)&lt;'2014AllExports'!$A$1," ",RWE!$P$4/RWE!$P$6*SUM('2014Year'!P32:P32)),1/RWE!$P$6*SUM('2014Year'!P32:P32))</f>
        <v>5.1135882000000001E-2</v>
      </c>
      <c r="Q32" s="78">
        <f>IF(RWE!$A$7="Y",IF(SUM(B32:P32)&lt;$A$1," ",SUM(B32:P32)),"-")</f>
        <v>0.32074877889600001</v>
      </c>
      <c r="S32" s="79" t="str">
        <f>IF(SUM(B32:B32)=0," ",'2014Year'!S32)</f>
        <v xml:space="preserve"> </v>
      </c>
      <c r="T32" s="79">
        <f>IF(SUM(C32:C32)=0," ",'2014Year'!T32)</f>
        <v>21.564119000000002</v>
      </c>
      <c r="U32" s="79">
        <f>IF(SUM(D32:D32)=0," ",'2014Year'!U32)</f>
        <v>5.7825119999999997</v>
      </c>
      <c r="V32" s="79">
        <f>IF(SUM(E32:E32)=0," ",'2014Year'!V32)</f>
        <v>20.854278999999998</v>
      </c>
      <c r="W32" s="79" t="str">
        <f>IF(SUM(F32:F32)=0," ",'2014Year'!W32)</f>
        <v xml:space="preserve"> </v>
      </c>
      <c r="X32" s="79" t="str">
        <f>IF(SUM(G32:G32)=0," ",'2014Year'!X32)</f>
        <v xml:space="preserve"> </v>
      </c>
      <c r="Y32" s="79" t="str">
        <f>IF(SUM(H32:H32)=0," ",'2014Year'!Y32)</f>
        <v xml:space="preserve"> </v>
      </c>
      <c r="Z32" s="79" t="str">
        <f>IF(SUM(I32:I32)=0," ",'2014Year'!Z32)</f>
        <v xml:space="preserve"> </v>
      </c>
      <c r="AA32" s="79" t="str">
        <f>IF(SUM(J32:J32)=0," ",'2014Year'!AA32)</f>
        <v xml:space="preserve"> </v>
      </c>
      <c r="AB32" s="79" t="str">
        <f>IF(SUM(K32:K32)=0," ",'2014Year'!AB32)</f>
        <v xml:space="preserve"> </v>
      </c>
      <c r="AC32" s="79" t="str">
        <f>IF(SUM(L32:L32)=0," ",'2014Year'!AC32)</f>
        <v xml:space="preserve"> </v>
      </c>
      <c r="AE32" s="79" t="str">
        <f>IF(SUM(N32:N32)=0," ",'2014Year'!AE32)</f>
        <v xml:space="preserve"> </v>
      </c>
      <c r="AF32" s="79" t="str">
        <f>IF(SUM(O32:O32)=0," ",'2014Year'!AF32)</f>
        <v xml:space="preserve"> </v>
      </c>
      <c r="AG32" s="79">
        <f>IF(SUM(P32:P32)=0," ",'2014Year'!AG32)</f>
        <v>32.802057157999997</v>
      </c>
      <c r="AH32" s="80">
        <f>IF(SUM(Q32:Q32)=0," ",'2014Year'!AH32)</f>
        <v>49.634388999999999</v>
      </c>
      <c r="AJ32" s="77">
        <f>IF(RWE!$A$7="Y",IF(RWE!$R$4/RWE!$R$6*SUM('2014Year'!AJ32:AJ32)&lt;'2014AllExports'!$A$1," ",RWE!$R$4/RWE!$R$6*SUM('2014Year'!AJ32:AJ32)),1/RWE!$R$6*SUM('2014Year'!AJ32:AJ32))</f>
        <v>1.0239135714285692</v>
      </c>
      <c r="AK32" s="77">
        <f>IF(RWE!$A$7="Y",IF(RWE!$S$4/RWE!$S$6*SUM('2014Year'!AK32:AK32)&lt;'2014AllExports'!$A$1," ",RWE!$S$4/RWE!$S$6*SUM('2014Year'!AK32:AK32)),1/RWE!$S$6*SUM('2014Year'!AK32:AK32))</f>
        <v>32.802057157999997</v>
      </c>
      <c r="AL32" s="77">
        <f>IF(RWE!$A$7="Y",IF(RWE!$T$4/RWE!$T$6*SUM('2014Year'!AL32:AL32)&lt;'2014AllExports'!$A$1," ",RWE!$T$4/RWE!$T$6*SUM('2014Year'!AL32:AL32)),1/RWE!$T$6*SUM('2014Year'!AL32:AL32))</f>
        <v>82.436446157999995</v>
      </c>
      <c r="AM32" s="79">
        <f>SUM('2014Year'!AM32:AM32)</f>
        <v>0</v>
      </c>
      <c r="AN32" s="79">
        <f>SUM('2014Year'!AN32:AN32)</f>
        <v>0</v>
      </c>
      <c r="AO32" s="79">
        <f>SUM('2014Year'!AO32:AO32)</f>
        <v>0</v>
      </c>
    </row>
    <row r="33" spans="1:41" ht="13">
      <c r="A33" t="s">
        <v>24</v>
      </c>
      <c r="B33" s="76" t="str">
        <f>IF(RWE!$A$7="Y",IF(RWE!$B$4/RWE!$B$6*SUM('2014Year'!B33:B33)&lt;'2014AllExports'!$A$1," ",RWE!$B$4/RWE!$B$6*SUM('2014Year'!B33:B33)),1/RWE!$B$6*SUM('2014Year'!B33:B33))</f>
        <v xml:space="preserve"> </v>
      </c>
      <c r="C33" s="76" t="str">
        <f>IF(RWE!$A$7="Y",IF(RWE!$C$4/RWE!$C$6*SUM('2014Year'!C33:C33)&lt;'2014AllExports'!$A$1," ",RWE!$C$4/RWE!$C$6*SUM('2014Year'!C33:C33)),1/RWE!$C$6*SUM('2014Year'!C33:C33))</f>
        <v xml:space="preserve"> </v>
      </c>
      <c r="D33" s="76" t="str">
        <f>IF(RWE!$A$7="Y",IF(RWE!$D$4/RWE!$D$6*SUM('2014Year'!D33:D33)&lt;'2014AllExports'!$A$1," ",RWE!$D$4/RWE!$D$6*SUM('2014Year'!D33:D33)),1/RWE!$D$6*SUM('2014Year'!D33:D33))</f>
        <v xml:space="preserve"> </v>
      </c>
      <c r="E33" s="76" t="str">
        <f>IF(RWE!$A$7="Y",IF(RWE!$E$4/RWE!$E$6*SUM('2014Year'!E33:E33)&lt;'2014AllExports'!$A$1," ",RWE!$E$4/RWE!$E$6*SUM('2014Year'!E33:E33)),1/RWE!$E$6*SUM('2014Year'!E33:E33))</f>
        <v xml:space="preserve"> </v>
      </c>
      <c r="F33" s="77" t="str">
        <f>IF(RWE!$A$7="Y",IF(RWE!$F$4/RWE!$F$6*SUM('2014Year'!F33:F33)&lt;'2014AllExports'!$A$1," ",RWE!$F$4/RWE!$F$6*SUM('2014Year'!F33:F33)),1/RWE!$F$6*SUM('2014Year'!F33:F33))</f>
        <v xml:space="preserve"> </v>
      </c>
      <c r="G33" s="77" t="str">
        <f>IF(RWE!$A$7="Y",IF(RWE!$G$4/RWE!$G$6*SUM('2014Year'!G33:G33)&lt;'2014AllExports'!$A$1," ",RWE!$G$4/RWE!$G$6*SUM('2014Year'!G33:G33)),1/RWE!$G$6*SUM('2014Year'!G33:G33))</f>
        <v xml:space="preserve"> </v>
      </c>
      <c r="H33" s="77" t="str">
        <f>IF(RWE!$A$7="Y",IF(RWE!$H$4/RWE!$H$6*SUM('2014Year'!H33:H33)&lt;'2014AllExports'!$A$1," ",RWE!$H$4/RWE!$H$6*SUM('2014Year'!H33:H33)),1/RWE!$H$6*SUM('2014Year'!H33:H33))</f>
        <v xml:space="preserve"> </v>
      </c>
      <c r="I33" s="77" t="str">
        <f>IF(RWE!$A$7="Y",IF(RWE!$I$4/RWE!$I$6*SUM('2014Year'!I33:I33)&lt;'2014AllExports'!$A$1," ",RWE!$I$4/RWE!$I$6*SUM('2014Year'!I33:I33)),1/RWE!$I$6*SUM('2014Year'!I33:I33))</f>
        <v xml:space="preserve"> </v>
      </c>
      <c r="J33" s="77" t="str">
        <f>IF(RWE!$A$7="Y",IF(RWE!$J$4/RWE!$J$6*SUM('2014Year'!J33:J33)&lt;'2014AllExports'!$A$1," ",RWE!$J$4/RWE!$J$6*SUM('2014Year'!J33:J33)),1/RWE!$J$6*SUM('2014Year'!J33:J33))</f>
        <v xml:space="preserve"> </v>
      </c>
      <c r="K33" s="77" t="str">
        <f>IF(RWE!$A$7="Y",IF(RWE!$K$4/RWE!$K$6*SUM('2014Year'!K33:K33)&lt;'2014AllExports'!$A$1," ",RWE!$K$4/RWE!$K$6*SUM('2014Year'!K33:K33)),1/RWE!$K$6*SUM('2014Year'!K33:K33))</f>
        <v xml:space="preserve"> </v>
      </c>
      <c r="L33" s="77" t="str">
        <f>IF(RWE!$A$7="Y",IF(RWE!$K$4/RWE!$K$6*SUM('2014Year'!L33:L33)&lt;'2014AllExports'!$A$1," ",RWE!$K$4/RWE!$K$6*SUM('2014Year'!L33:L33)),1/RWE!$K$6*SUM('2014Year'!L33:L33))</f>
        <v xml:space="preserve"> </v>
      </c>
      <c r="N33" s="77" t="str">
        <f>IF(RWE!$A$7="Y",IF(RWE!$N$4/RWE!$N$6*SUM('2014Year'!N33:N33)&lt;'2014AllExports'!$A$1," ",RWE!$N$4/RWE!$N$6*SUM('2014Year'!N33:N33)),1/RWE!$N$6*SUM('2014Year'!N33:N33))</f>
        <v xml:space="preserve"> </v>
      </c>
      <c r="O33" s="77" t="str">
        <f>IF(RWE!$A$7="Y",IF(RWE!$O$4/RWE!$O$6*SUM('2014Year'!O33:O33)&lt;'2014AllExports'!$A$1," ",RWE!$O$4/RWE!$O$6*SUM('2014Year'!O33:O33)),1/RWE!$O$6*SUM('2014Year'!O33:O33))</f>
        <v xml:space="preserve"> </v>
      </c>
      <c r="P33" s="77" t="str">
        <f>IF(RWE!$A$7="Y",IF(RWE!$P$4/RWE!$P$6*SUM('2014Year'!P33:P33)&lt;'2014AllExports'!$A$1," ",RWE!$P$4/RWE!$P$6*SUM('2014Year'!P33:P33)),1/RWE!$P$6*SUM('2014Year'!P33:P33))</f>
        <v xml:space="preserve"> </v>
      </c>
      <c r="Q33" s="78" t="str">
        <f>IF(RWE!$A$7="Y",IF(SUM(B33:P33)&lt;$A$1," ",SUM(B33:P33)),"-")</f>
        <v xml:space="preserve"> </v>
      </c>
      <c r="S33" s="79" t="str">
        <f>IF(SUM(B33:B33)=0," ",'2014Year'!S33)</f>
        <v xml:space="preserve"> </v>
      </c>
      <c r="T33" s="79" t="str">
        <f>IF(SUM(C33:C33)=0," ",'2014Year'!T33)</f>
        <v xml:space="preserve"> </v>
      </c>
      <c r="U33" s="79" t="str">
        <f>IF(SUM(D33:D33)=0," ",'2014Year'!U33)</f>
        <v xml:space="preserve"> </v>
      </c>
      <c r="V33" s="79" t="str">
        <f>IF(SUM(E33:E33)=0," ",'2014Year'!V33)</f>
        <v xml:space="preserve"> </v>
      </c>
      <c r="W33" s="79" t="str">
        <f>IF(SUM(F33:F33)=0," ",'2014Year'!W33)</f>
        <v xml:space="preserve"> </v>
      </c>
      <c r="X33" s="79" t="str">
        <f>IF(SUM(G33:G33)=0," ",'2014Year'!X33)</f>
        <v xml:space="preserve"> </v>
      </c>
      <c r="Y33" s="79" t="str">
        <f>IF(SUM(H33:H33)=0," ",'2014Year'!Y33)</f>
        <v xml:space="preserve"> </v>
      </c>
      <c r="Z33" s="79" t="str">
        <f>IF(SUM(I33:I33)=0," ",'2014Year'!Z33)</f>
        <v xml:space="preserve"> </v>
      </c>
      <c r="AA33" s="79" t="str">
        <f>IF(SUM(J33:J33)=0," ",'2014Year'!AA33)</f>
        <v xml:space="preserve"> </v>
      </c>
      <c r="AB33" s="79" t="str">
        <f>IF(SUM(K33:K33)=0," ",'2014Year'!AB33)</f>
        <v xml:space="preserve"> </v>
      </c>
      <c r="AC33" s="79" t="str">
        <f>IF(SUM(L33:L33)=0," ",'2014Year'!AC33)</f>
        <v xml:space="preserve"> </v>
      </c>
      <c r="AE33" s="79" t="str">
        <f>IF(SUM(N33:N33)=0," ",'2014Year'!AE33)</f>
        <v xml:space="preserve"> </v>
      </c>
      <c r="AF33" s="79" t="str">
        <f>IF(SUM(O33:O33)=0," ",'2014Year'!AF33)</f>
        <v xml:space="preserve"> </v>
      </c>
      <c r="AG33" s="79" t="str">
        <f>IF(SUM(P33:P33)=0," ",'2014Year'!AG33)</f>
        <v xml:space="preserve"> </v>
      </c>
      <c r="AH33" s="80" t="str">
        <f>IF(SUM(Q33:Q33)=0," ",'2014Year'!AH33)</f>
        <v xml:space="preserve"> </v>
      </c>
      <c r="AJ33" s="77" t="str">
        <f>IF(RWE!$A$7="Y",IF(RWE!$R$4/RWE!$R$6*SUM('2014Year'!AJ33:AJ33)&lt;'2014AllExports'!$A$1," ",RWE!$R$4/RWE!$R$6*SUM('2014Year'!AJ33:AJ33)),1/RWE!$R$6*SUM('2014Year'!AJ33:AJ33))</f>
        <v xml:space="preserve"> </v>
      </c>
      <c r="AK33" s="77" t="str">
        <f>IF(RWE!$A$7="Y",IF(RWE!$S$4/RWE!$S$6*SUM('2014Year'!AK33:AK33)&lt;'2014AllExports'!$A$1," ",RWE!$S$4/RWE!$S$6*SUM('2014Year'!AK33:AK33)),1/RWE!$S$6*SUM('2014Year'!AK33:AK33))</f>
        <v xml:space="preserve"> </v>
      </c>
      <c r="AL33" s="77">
        <f>IF(RWE!$A$7="Y",IF(RWE!$T$4/RWE!$T$6*SUM('2014Year'!AL33:AL33)&lt;'2014AllExports'!$A$1," ",RWE!$T$4/RWE!$T$6*SUM('2014Year'!AL33:AL33)),1/RWE!$T$6*SUM('2014Year'!AL33:AL33))</f>
        <v>1.5917000000000001E-2</v>
      </c>
      <c r="AM33" s="79">
        <f>SUM('2014Year'!AM33:AM33)</f>
        <v>0</v>
      </c>
      <c r="AN33" s="79">
        <f>SUM('2014Year'!AN33:AN33)</f>
        <v>0</v>
      </c>
      <c r="AO33" s="79">
        <f>SUM('2014Year'!AO33:AO33)</f>
        <v>0</v>
      </c>
    </row>
    <row r="34" spans="1:41" ht="13">
      <c r="A34" t="s">
        <v>27</v>
      </c>
      <c r="B34" s="76" t="str">
        <f>IF(RWE!$A$7="Y",IF(RWE!$B$4/RWE!$B$6*SUM('2014Year'!B34:B34)&lt;'2014AllExports'!$A$1," ",RWE!$B$4/RWE!$B$6*SUM('2014Year'!B34:B34)),1/RWE!$B$6*SUM('2014Year'!B34:B34))</f>
        <v xml:space="preserve"> </v>
      </c>
      <c r="C34" s="76" t="str">
        <f>IF(RWE!$A$7="Y",IF(RWE!$C$4/RWE!$C$6*SUM('2014Year'!C34:C34)&lt;'2014AllExports'!$A$1," ",RWE!$C$4/RWE!$C$6*SUM('2014Year'!C34:C34)),1/RWE!$C$6*SUM('2014Year'!C34:C34))</f>
        <v xml:space="preserve"> </v>
      </c>
      <c r="D34" s="76" t="str">
        <f>IF(RWE!$A$7="Y",IF(RWE!$D$4/RWE!$D$6*SUM('2014Year'!D34:D34)&lt;'2014AllExports'!$A$1," ",RWE!$D$4/RWE!$D$6*SUM('2014Year'!D34:D34)),1/RWE!$D$6*SUM('2014Year'!D34:D34))</f>
        <v xml:space="preserve"> </v>
      </c>
      <c r="E34" s="76" t="str">
        <f>IF(RWE!$A$7="Y",IF(RWE!$E$4/RWE!$E$6*SUM('2014Year'!E34:E34)&lt;'2014AllExports'!$A$1," ",RWE!$E$4/RWE!$E$6*SUM('2014Year'!E34:E34)),1/RWE!$E$6*SUM('2014Year'!E34:E34))</f>
        <v xml:space="preserve"> </v>
      </c>
      <c r="F34" s="77" t="str">
        <f>IF(RWE!$A$7="Y",IF(RWE!$F$4/RWE!$F$6*SUM('2014Year'!F34:F34)&lt;'2014AllExports'!$A$1," ",RWE!$F$4/RWE!$F$6*SUM('2014Year'!F34:F34)),1/RWE!$F$6*SUM('2014Year'!F34:F34))</f>
        <v xml:space="preserve"> </v>
      </c>
      <c r="G34" s="77" t="str">
        <f>IF(RWE!$A$7="Y",IF(RWE!$G$4/RWE!$G$6*SUM('2014Year'!G34:G34)&lt;'2014AllExports'!$A$1," ",RWE!$G$4/RWE!$G$6*SUM('2014Year'!G34:G34)),1/RWE!$G$6*SUM('2014Year'!G34:G34))</f>
        <v xml:space="preserve"> </v>
      </c>
      <c r="H34" s="77" t="str">
        <f>IF(RWE!$A$7="Y",IF(RWE!$H$4/RWE!$H$6*SUM('2014Year'!H34:H34)&lt;'2014AllExports'!$A$1," ",RWE!$H$4/RWE!$H$6*SUM('2014Year'!H34:H34)),1/RWE!$H$6*SUM('2014Year'!H34:H34))</f>
        <v xml:space="preserve"> </v>
      </c>
      <c r="I34" s="77" t="str">
        <f>IF(RWE!$A$7="Y",IF(RWE!$I$4/RWE!$I$6*SUM('2014Year'!I34:I34)&lt;'2014AllExports'!$A$1," ",RWE!$I$4/RWE!$I$6*SUM('2014Year'!I34:I34)),1/RWE!$I$6*SUM('2014Year'!I34:I34))</f>
        <v xml:space="preserve"> </v>
      </c>
      <c r="J34" s="77" t="str">
        <f>IF(RWE!$A$7="Y",IF(RWE!$J$4/RWE!$J$6*SUM('2014Year'!J34:J34)&lt;'2014AllExports'!$A$1," ",RWE!$J$4/RWE!$J$6*SUM('2014Year'!J34:J34)),1/RWE!$J$6*SUM('2014Year'!J34:J34))</f>
        <v xml:space="preserve"> </v>
      </c>
      <c r="K34" s="77" t="str">
        <f>IF(RWE!$A$7="Y",IF(RWE!$K$4/RWE!$K$6*SUM('2014Year'!K34:K34)&lt;'2014AllExports'!$A$1," ",RWE!$K$4/RWE!$K$6*SUM('2014Year'!K34:K34)),1/RWE!$K$6*SUM('2014Year'!K34:K34))</f>
        <v xml:space="preserve"> </v>
      </c>
      <c r="L34" s="77" t="str">
        <f>IF(RWE!$A$7="Y",IF(RWE!$K$4/RWE!$K$6*SUM('2014Year'!L34:L34)&lt;'2014AllExports'!$A$1," ",RWE!$K$4/RWE!$K$6*SUM('2014Year'!L34:L34)),1/RWE!$K$6*SUM('2014Year'!L34:L34))</f>
        <v xml:space="preserve"> </v>
      </c>
      <c r="N34" s="77" t="str">
        <f>IF(RWE!$A$7="Y",IF(RWE!$N$4/RWE!$N$6*SUM('2014Year'!N34:N34)&lt;'2014AllExports'!$A$1," ",RWE!$N$4/RWE!$N$6*SUM('2014Year'!N34:N34)),1/RWE!$N$6*SUM('2014Year'!N34:N34))</f>
        <v xml:space="preserve"> </v>
      </c>
      <c r="O34" s="77" t="str">
        <f>IF(RWE!$A$7="Y",IF(RWE!$O$4/RWE!$O$6*SUM('2014Year'!O34:O34)&lt;'2014AllExports'!$A$1," ",RWE!$O$4/RWE!$O$6*SUM('2014Year'!O34:O34)),1/RWE!$O$6*SUM('2014Year'!O34:O34))</f>
        <v xml:space="preserve"> </v>
      </c>
      <c r="P34" s="77" t="str">
        <f>IF(RWE!$A$7="Y",IF(RWE!$P$4/RWE!$P$6*SUM('2014Year'!P34:P34)&lt;'2014AllExports'!$A$1," ",RWE!$P$4/RWE!$P$6*SUM('2014Year'!P34:P34)),1/RWE!$P$6*SUM('2014Year'!P34:P34))</f>
        <v xml:space="preserve"> </v>
      </c>
      <c r="Q34" s="78" t="str">
        <f>IF(RWE!$A$7="Y",IF(SUM(B34:P34)&lt;$A$1," ",SUM(B34:P34)),"-")</f>
        <v xml:space="preserve"> </v>
      </c>
      <c r="S34" s="79" t="str">
        <f>IF(SUM(B34:B34)=0," ",'2014Year'!S34)</f>
        <v xml:space="preserve"> </v>
      </c>
      <c r="T34" s="79" t="str">
        <f>IF(SUM(C34:C34)=0," ",'2014Year'!T34)</f>
        <v xml:space="preserve"> </v>
      </c>
      <c r="U34" s="79" t="str">
        <f>IF(SUM(D34:D34)=0," ",'2014Year'!U34)</f>
        <v xml:space="preserve"> </v>
      </c>
      <c r="V34" s="79" t="str">
        <f>IF(SUM(E34:E34)=0," ",'2014Year'!V34)</f>
        <v xml:space="preserve"> </v>
      </c>
      <c r="W34" s="79" t="str">
        <f>IF(SUM(F34:F34)=0," ",'2014Year'!W34)</f>
        <v xml:space="preserve"> </v>
      </c>
      <c r="X34" s="79" t="str">
        <f>IF(SUM(G34:G34)=0," ",'2014Year'!X34)</f>
        <v xml:space="preserve"> </v>
      </c>
      <c r="Y34" s="79" t="str">
        <f>IF(SUM(H34:H34)=0," ",'2014Year'!Y34)</f>
        <v xml:space="preserve"> </v>
      </c>
      <c r="Z34" s="79" t="str">
        <f>IF(SUM(I34:I34)=0," ",'2014Year'!Z34)</f>
        <v xml:space="preserve"> </v>
      </c>
      <c r="AA34" s="79" t="str">
        <f>IF(SUM(J34:J34)=0," ",'2014Year'!AA34)</f>
        <v xml:space="preserve"> </v>
      </c>
      <c r="AB34" s="79" t="str">
        <f>IF(SUM(K34:K34)=0," ",'2014Year'!AB34)</f>
        <v xml:space="preserve"> </v>
      </c>
      <c r="AC34" s="79" t="str">
        <f>IF(SUM(L34:L34)=0," ",'2014Year'!AC34)</f>
        <v xml:space="preserve"> </v>
      </c>
      <c r="AE34" s="79" t="str">
        <f>IF(SUM(N34:N34)=0," ",'2014Year'!AE34)</f>
        <v xml:space="preserve"> </v>
      </c>
      <c r="AF34" s="79" t="str">
        <f>IF(SUM(O34:O34)=0," ",'2014Year'!AF34)</f>
        <v xml:space="preserve"> </v>
      </c>
      <c r="AG34" s="79" t="str">
        <f>IF(SUM(P34:P34)=0," ",'2014Year'!AG34)</f>
        <v xml:space="preserve"> </v>
      </c>
      <c r="AH34" s="80" t="str">
        <f>IF(SUM(Q34:Q34)=0," ",'2014Year'!AH34)</f>
        <v xml:space="preserve"> </v>
      </c>
      <c r="AJ34" s="77" t="str">
        <f>IF(RWE!$A$7="Y",IF(RWE!$R$4/RWE!$R$6*SUM('2014Year'!AJ34:AJ34)&lt;'2014AllExports'!$A$1," ",RWE!$R$4/RWE!$R$6*SUM('2014Year'!AJ34:AJ34)),1/RWE!$R$6*SUM('2014Year'!AJ34:AJ34))</f>
        <v xml:space="preserve"> </v>
      </c>
      <c r="AK34" s="77" t="str">
        <f>IF(RWE!$A$7="Y",IF(RWE!$S$4/RWE!$S$6*SUM('2014Year'!AK34:AK34)&lt;'2014AllExports'!$A$1," ",RWE!$S$4/RWE!$S$6*SUM('2014Year'!AK34:AK34)),1/RWE!$S$6*SUM('2014Year'!AK34:AK34))</f>
        <v xml:space="preserve"> </v>
      </c>
      <c r="AL34" s="77">
        <f>IF(RWE!$A$7="Y",IF(RWE!$T$4/RWE!$T$6*SUM('2014Year'!AL34:AL34)&lt;'2014AllExports'!$A$1," ",RWE!$T$4/RWE!$T$6*SUM('2014Year'!AL34:AL34)),1/RWE!$T$6*SUM('2014Year'!AL34:AL34))</f>
        <v>1.738132</v>
      </c>
      <c r="AM34" s="79">
        <f>SUM('2014Year'!AM34:AM34)</f>
        <v>0</v>
      </c>
      <c r="AN34" s="79">
        <f>SUM('2014Year'!AN34:AN34)</f>
        <v>0</v>
      </c>
      <c r="AO34" s="79">
        <f>SUM('2014Year'!AO34:AO34)</f>
        <v>0</v>
      </c>
    </row>
    <row r="35" spans="1:41" ht="13">
      <c r="A35" t="s">
        <v>72</v>
      </c>
      <c r="B35" s="76" t="str">
        <f>IF(RWE!$A$7="Y",IF(RWE!$B$4/RWE!$B$6*SUM('2014Year'!B35:B35)&lt;'2014AllExports'!$A$1," ",RWE!$B$4/RWE!$B$6*SUM('2014Year'!B35:B35)),1/RWE!$B$6*SUM('2014Year'!B35:B35))</f>
        <v xml:space="preserve"> </v>
      </c>
      <c r="C35" s="76">
        <f>IF(RWE!$A$7="Y",IF(RWE!$C$4/RWE!$C$6*SUM('2014Year'!C35:C35)&lt;'2014AllExports'!$A$1," ",RWE!$C$4/RWE!$C$6*SUM('2014Year'!C35:C35)),1/RWE!$C$6*SUM('2014Year'!C35:C35))</f>
        <v>0.20303794565599997</v>
      </c>
      <c r="D35" s="76" t="str">
        <f>IF(RWE!$A$7="Y",IF(RWE!$D$4/RWE!$D$6*SUM('2014Year'!D35:D35)&lt;'2014AllExports'!$A$1," ",RWE!$D$4/RWE!$D$6*SUM('2014Year'!D35:D35)),1/RWE!$D$6*SUM('2014Year'!D35:D35))</f>
        <v xml:space="preserve"> </v>
      </c>
      <c r="E35" s="76" t="str">
        <f>IF(RWE!$A$7="Y",IF(RWE!$E$4/RWE!$E$6*SUM('2014Year'!E35:E35)&lt;'2014AllExports'!$A$1," ",RWE!$E$4/RWE!$E$6*SUM('2014Year'!E35:E35)),1/RWE!$E$6*SUM('2014Year'!E35:E35))</f>
        <v xml:space="preserve"> </v>
      </c>
      <c r="F35" s="77" t="str">
        <f>IF(RWE!$A$7="Y",IF(RWE!$F$4/RWE!$F$6*SUM('2014Year'!F35:F35)&lt;'2014AllExports'!$A$1," ",RWE!$F$4/RWE!$F$6*SUM('2014Year'!F35:F35)),1/RWE!$F$6*SUM('2014Year'!F35:F35))</f>
        <v xml:space="preserve"> </v>
      </c>
      <c r="G35" s="77" t="str">
        <f>IF(RWE!$A$7="Y",IF(RWE!$G$4/RWE!$G$6*SUM('2014Year'!G35:G35)&lt;'2014AllExports'!$A$1," ",RWE!$G$4/RWE!$G$6*SUM('2014Year'!G35:G35)),1/RWE!$G$6*SUM('2014Year'!G35:G35))</f>
        <v xml:space="preserve"> </v>
      </c>
      <c r="H35" s="77" t="str">
        <f>IF(RWE!$A$7="Y",IF(RWE!$H$4/RWE!$H$6*SUM('2014Year'!H35:H35)&lt;'2014AllExports'!$A$1," ",RWE!$H$4/RWE!$H$6*SUM('2014Year'!H35:H35)),1/RWE!$H$6*SUM('2014Year'!H35:H35))</f>
        <v xml:space="preserve"> </v>
      </c>
      <c r="I35" s="77" t="str">
        <f>IF(RWE!$A$7="Y",IF(RWE!$I$4/RWE!$I$6*SUM('2014Year'!I35:I35)&lt;'2014AllExports'!$A$1," ",RWE!$I$4/RWE!$I$6*SUM('2014Year'!I35:I35)),1/RWE!$I$6*SUM('2014Year'!I35:I35))</f>
        <v xml:space="preserve"> </v>
      </c>
      <c r="J35" s="77" t="str">
        <f>IF(RWE!$A$7="Y",IF(RWE!$J$4/RWE!$J$6*SUM('2014Year'!J35:J35)&lt;'2014AllExports'!$A$1," ",RWE!$J$4/RWE!$J$6*SUM('2014Year'!J35:J35)),1/RWE!$J$6*SUM('2014Year'!J35:J35))</f>
        <v xml:space="preserve"> </v>
      </c>
      <c r="K35" s="77" t="str">
        <f>IF(RWE!$A$7="Y",IF(RWE!$K$4/RWE!$K$6*SUM('2014Year'!K35:K35)&lt;'2014AllExports'!$A$1," ",RWE!$K$4/RWE!$K$6*SUM('2014Year'!K35:K35)),1/RWE!$K$6*SUM('2014Year'!K35:K35))</f>
        <v xml:space="preserve"> </v>
      </c>
      <c r="L35" s="77" t="str">
        <f>IF(RWE!$A$7="Y",IF(RWE!$K$4/RWE!$K$6*SUM('2014Year'!L35:L35)&lt;'2014AllExports'!$A$1," ",RWE!$K$4/RWE!$K$6*SUM('2014Year'!L35:L35)),1/RWE!$K$6*SUM('2014Year'!L35:L35))</f>
        <v xml:space="preserve"> </v>
      </c>
      <c r="N35" s="77" t="str">
        <f>IF(RWE!$A$7="Y",IF(RWE!$N$4/RWE!$N$6*SUM('2014Year'!N35:N35)&lt;'2014AllExports'!$A$1," ",RWE!$N$4/RWE!$N$6*SUM('2014Year'!N35:N35)),1/RWE!$N$6*SUM('2014Year'!N35:N35))</f>
        <v xml:space="preserve"> </v>
      </c>
      <c r="O35" s="77" t="str">
        <f>IF(RWE!$A$7="Y",IF(RWE!$O$4/RWE!$O$6*SUM('2014Year'!O35:O35)&lt;'2014AllExports'!$A$1," ",RWE!$O$4/RWE!$O$6*SUM('2014Year'!O35:O35)),1/RWE!$O$6*SUM('2014Year'!O35:O35))</f>
        <v xml:space="preserve"> </v>
      </c>
      <c r="P35" s="77" t="str">
        <f>IF(RWE!$A$7="Y",IF(RWE!$P$4/RWE!$P$6*SUM('2014Year'!P35:P35)&lt;'2014AllExports'!$A$1," ",RWE!$P$4/RWE!$P$6*SUM('2014Year'!P35:P35)),1/RWE!$P$6*SUM('2014Year'!P35:P35))</f>
        <v xml:space="preserve"> </v>
      </c>
      <c r="Q35" s="78">
        <f>IF(RWE!$A$7="Y",IF(SUM(B35:P35)&lt;$A$1," ",SUM(B35:P35)),"-")</f>
        <v>0.20303794565599997</v>
      </c>
      <c r="S35" s="79" t="str">
        <f>IF(SUM(B35:B35)=0," ",'2014Year'!S35)</f>
        <v xml:space="preserve"> </v>
      </c>
      <c r="T35" s="79">
        <f>IF(SUM(C35:C35)=0," ",'2014Year'!T35)</f>
        <v>27.771379999999997</v>
      </c>
      <c r="U35" s="79" t="str">
        <f>IF(SUM(D35:D35)=0," ",'2014Year'!U35)</f>
        <v xml:space="preserve"> </v>
      </c>
      <c r="V35" s="79" t="str">
        <f>IF(SUM(E35:E35)=0," ",'2014Year'!V35)</f>
        <v xml:space="preserve"> </v>
      </c>
      <c r="W35" s="79" t="str">
        <f>IF(SUM(F35:F35)=0," ",'2014Year'!W35)</f>
        <v xml:space="preserve"> </v>
      </c>
      <c r="X35" s="79" t="str">
        <f>IF(SUM(G35:G35)=0," ",'2014Year'!X35)</f>
        <v xml:space="preserve"> </v>
      </c>
      <c r="Y35" s="79" t="str">
        <f>IF(SUM(H35:H35)=0," ",'2014Year'!Y35)</f>
        <v xml:space="preserve"> </v>
      </c>
      <c r="Z35" s="79" t="str">
        <f>IF(SUM(I35:I35)=0," ",'2014Year'!Z35)</f>
        <v xml:space="preserve"> </v>
      </c>
      <c r="AA35" s="79" t="str">
        <f>IF(SUM(J35:J35)=0," ",'2014Year'!AA35)</f>
        <v xml:space="preserve"> </v>
      </c>
      <c r="AB35" s="79" t="str">
        <f>IF(SUM(K35:K35)=0," ",'2014Year'!AB35)</f>
        <v xml:space="preserve"> </v>
      </c>
      <c r="AC35" s="79" t="str">
        <f>IF(SUM(L35:L35)=0," ",'2014Year'!AC35)</f>
        <v xml:space="preserve"> </v>
      </c>
      <c r="AE35" s="79" t="str">
        <f>IF(SUM(N35:N35)=0," ",'2014Year'!AE35)</f>
        <v xml:space="preserve"> </v>
      </c>
      <c r="AF35" s="79" t="str">
        <f>IF(SUM(O35:O35)=0," ",'2014Year'!AF35)</f>
        <v xml:space="preserve"> </v>
      </c>
      <c r="AG35" s="79" t="str">
        <f>IF(SUM(P35:P35)=0," ",'2014Year'!AG35)</f>
        <v xml:space="preserve"> </v>
      </c>
      <c r="AH35" s="80">
        <f>IF(SUM(Q35:Q35)=0," ",'2014Year'!AH35)</f>
        <v>28.138909999999999</v>
      </c>
      <c r="AJ35" s="77">
        <f>IF(RWE!$A$7="Y",IF(RWE!$R$4/RWE!$R$6*SUM('2014Year'!AJ35:AJ35)&lt;'2014AllExports'!$A$1," ",RWE!$R$4/RWE!$R$6*SUM('2014Year'!AJ35:AJ35)),1/RWE!$R$6*SUM('2014Year'!AJ35:AJ35))</f>
        <v>7.4096428571431366E-2</v>
      </c>
      <c r="AK35" s="77">
        <f>IF(RWE!$A$7="Y",IF(RWE!$S$4/RWE!$S$6*SUM('2014Year'!AK35:AK35)&lt;'2014AllExports'!$A$1," ",RWE!$S$4/RWE!$S$6*SUM('2014Year'!AK35:AK35)),1/RWE!$S$6*SUM('2014Year'!AK35:AK35))</f>
        <v>3.1350999999999997E-2</v>
      </c>
      <c r="AL35" s="77">
        <f>IF(RWE!$A$7="Y",IF(RWE!$T$4/RWE!$T$6*SUM('2014Year'!AL35:AL35)&lt;'2014AllExports'!$A$1," ",RWE!$T$4/RWE!$T$6*SUM('2014Year'!AL35:AL35)),1/RWE!$T$6*SUM('2014Year'!AL35:AL35))</f>
        <v>28.170260999999996</v>
      </c>
      <c r="AM35" s="79">
        <f>SUM('2014Year'!AM35:AM35)</f>
        <v>0</v>
      </c>
      <c r="AN35" s="79">
        <f>SUM('2014Year'!AN35:AN35)</f>
        <v>0</v>
      </c>
      <c r="AO35" s="79">
        <f>SUM('2014Year'!AO35:AO35)</f>
        <v>0</v>
      </c>
    </row>
    <row r="36" spans="1:41" ht="13">
      <c r="A36" t="s">
        <v>62</v>
      </c>
      <c r="B36" s="76" t="str">
        <f>IF(RWE!$A$7="Y",IF(RWE!$B$4/RWE!$B$6*SUM('2014Year'!B36:B36)&lt;'2014AllExports'!$A$1," ",RWE!$B$4/RWE!$B$6*SUM('2014Year'!B36:B36)),1/RWE!$B$6*SUM('2014Year'!B36:B36))</f>
        <v xml:space="preserve"> </v>
      </c>
      <c r="C36" s="76" t="str">
        <f>IF(RWE!$A$7="Y",IF(RWE!$C$4/RWE!$C$6*SUM('2014Year'!C36:C36)&lt;'2014AllExports'!$A$1," ",RWE!$C$4/RWE!$C$6*SUM('2014Year'!C36:C36)),1/RWE!$C$6*SUM('2014Year'!C36:C36))</f>
        <v xml:space="preserve"> </v>
      </c>
      <c r="D36" s="76" t="str">
        <f>IF(RWE!$A$7="Y",IF(RWE!$D$4/RWE!$D$6*SUM('2014Year'!D36:D36)&lt;'2014AllExports'!$A$1," ",RWE!$D$4/RWE!$D$6*SUM('2014Year'!D36:D36)),1/RWE!$D$6*SUM('2014Year'!D36:D36))</f>
        <v xml:space="preserve"> </v>
      </c>
      <c r="E36" s="76" t="str">
        <f>IF(RWE!$A$7="Y",IF(RWE!$E$4/RWE!$E$6*SUM('2014Year'!E36:E36)&lt;'2014AllExports'!$A$1," ",RWE!$E$4/RWE!$E$6*SUM('2014Year'!E36:E36)),1/RWE!$E$6*SUM('2014Year'!E36:E36))</f>
        <v xml:space="preserve"> </v>
      </c>
      <c r="F36" s="77" t="str">
        <f>IF(RWE!$A$7="Y",IF(RWE!$F$4/RWE!$F$6*SUM('2014Year'!F36:F36)&lt;'2014AllExports'!$A$1," ",RWE!$F$4/RWE!$F$6*SUM('2014Year'!F36:F36)),1/RWE!$F$6*SUM('2014Year'!F36:F36))</f>
        <v xml:space="preserve"> </v>
      </c>
      <c r="G36" s="77" t="str">
        <f>IF(RWE!$A$7="Y",IF(RWE!$G$4/RWE!$G$6*SUM('2014Year'!G36:G36)&lt;'2014AllExports'!$A$1," ",RWE!$G$4/RWE!$G$6*SUM('2014Year'!G36:G36)),1/RWE!$G$6*SUM('2014Year'!G36:G36))</f>
        <v xml:space="preserve"> </v>
      </c>
      <c r="H36" s="77" t="str">
        <f>IF(RWE!$A$7="Y",IF(RWE!$H$4/RWE!$H$6*SUM('2014Year'!H36:H36)&lt;'2014AllExports'!$A$1," ",RWE!$H$4/RWE!$H$6*SUM('2014Year'!H36:H36)),1/RWE!$H$6*SUM('2014Year'!H36:H36))</f>
        <v xml:space="preserve"> </v>
      </c>
      <c r="I36" s="77" t="str">
        <f>IF(RWE!$A$7="Y",IF(RWE!$I$4/RWE!$I$6*SUM('2014Year'!I36:I36)&lt;'2014AllExports'!$A$1," ",RWE!$I$4/RWE!$I$6*SUM('2014Year'!I36:I36)),1/RWE!$I$6*SUM('2014Year'!I36:I36))</f>
        <v xml:space="preserve"> </v>
      </c>
      <c r="J36" s="77" t="str">
        <f>IF(RWE!$A$7="Y",IF(RWE!$J$4/RWE!$J$6*SUM('2014Year'!J36:J36)&lt;'2014AllExports'!$A$1," ",RWE!$J$4/RWE!$J$6*SUM('2014Year'!J36:J36)),1/RWE!$J$6*SUM('2014Year'!J36:J36))</f>
        <v xml:space="preserve"> </v>
      </c>
      <c r="K36" s="77" t="str">
        <f>IF(RWE!$A$7="Y",IF(RWE!$K$4/RWE!$K$6*SUM('2014Year'!K36:K36)&lt;'2014AllExports'!$A$1," ",RWE!$K$4/RWE!$K$6*SUM('2014Year'!K36:K36)),1/RWE!$K$6*SUM('2014Year'!K36:K36))</f>
        <v xml:space="preserve"> </v>
      </c>
      <c r="L36" s="77" t="str">
        <f>IF(RWE!$A$7="Y",IF(RWE!$K$4/RWE!$K$6*SUM('2014Year'!L36:L36)&lt;'2014AllExports'!$A$1," ",RWE!$K$4/RWE!$K$6*SUM('2014Year'!L36:L36)),1/RWE!$K$6*SUM('2014Year'!L36:L36))</f>
        <v xml:space="preserve"> </v>
      </c>
      <c r="N36" s="77" t="str">
        <f>IF(RWE!$A$7="Y",IF(RWE!$N$4/RWE!$N$6*SUM('2014Year'!N36:N36)&lt;'2014AllExports'!$A$1," ",RWE!$N$4/RWE!$N$6*SUM('2014Year'!N36:N36)),1/RWE!$N$6*SUM('2014Year'!N36:N36))</f>
        <v xml:space="preserve"> </v>
      </c>
      <c r="O36" s="77" t="str">
        <f>IF(RWE!$A$7="Y",IF(RWE!$O$4/RWE!$O$6*SUM('2014Year'!O36:O36)&lt;'2014AllExports'!$A$1," ",RWE!$O$4/RWE!$O$6*SUM('2014Year'!O36:O36)),1/RWE!$O$6*SUM('2014Year'!O36:O36))</f>
        <v xml:space="preserve"> </v>
      </c>
      <c r="P36" s="77" t="str">
        <f>IF(RWE!$A$7="Y",IF(RWE!$P$4/RWE!$P$6*SUM('2014Year'!P36:P36)&lt;'2014AllExports'!$A$1," ",RWE!$P$4/RWE!$P$6*SUM('2014Year'!P36:P36)),1/RWE!$P$6*SUM('2014Year'!P36:P36))</f>
        <v xml:space="preserve"> </v>
      </c>
      <c r="Q36" s="78" t="str">
        <f>IF(RWE!$A$7="Y",IF(SUM(B36:P36)&lt;$A$1," ",SUM(B36:P36)),"-")</f>
        <v xml:space="preserve"> </v>
      </c>
      <c r="S36" s="79" t="str">
        <f>IF(SUM(B36:B36)=0," ",'2014Year'!S36)</f>
        <v xml:space="preserve"> </v>
      </c>
      <c r="T36" s="79" t="str">
        <f>IF(SUM(C36:C36)=0," ",'2014Year'!T36)</f>
        <v xml:space="preserve"> </v>
      </c>
      <c r="U36" s="79" t="str">
        <f>IF(SUM(D36:D36)=0," ",'2014Year'!U36)</f>
        <v xml:space="preserve"> </v>
      </c>
      <c r="V36" s="79" t="str">
        <f>IF(SUM(E36:E36)=0," ",'2014Year'!V36)</f>
        <v xml:space="preserve"> </v>
      </c>
      <c r="W36" s="79" t="str">
        <f>IF(SUM(F36:F36)=0," ",'2014Year'!W36)</f>
        <v xml:space="preserve"> </v>
      </c>
      <c r="X36" s="79" t="str">
        <f>IF(SUM(G36:G36)=0," ",'2014Year'!X36)</f>
        <v xml:space="preserve"> </v>
      </c>
      <c r="Y36" s="79" t="str">
        <f>IF(SUM(H36:H36)=0," ",'2014Year'!Y36)</f>
        <v xml:space="preserve"> </v>
      </c>
      <c r="Z36" s="79" t="str">
        <f>IF(SUM(I36:I36)=0," ",'2014Year'!Z36)</f>
        <v xml:space="preserve"> </v>
      </c>
      <c r="AA36" s="79" t="str">
        <f>IF(SUM(J36:J36)=0," ",'2014Year'!AA36)</f>
        <v xml:space="preserve"> </v>
      </c>
      <c r="AB36" s="79" t="str">
        <f>IF(SUM(K36:K36)=0," ",'2014Year'!AB36)</f>
        <v xml:space="preserve"> </v>
      </c>
      <c r="AC36" s="79" t="str">
        <f>IF(SUM(L36:L36)=0," ",'2014Year'!AC36)</f>
        <v xml:space="preserve"> </v>
      </c>
      <c r="AE36" s="79" t="str">
        <f>IF(SUM(N36:N36)=0," ",'2014Year'!AE36)</f>
        <v xml:space="preserve"> </v>
      </c>
      <c r="AF36" s="79" t="str">
        <f>IF(SUM(O36:O36)=0," ",'2014Year'!AF36)</f>
        <v xml:space="preserve"> </v>
      </c>
      <c r="AG36" s="79" t="str">
        <f>IF(SUM(P36:P36)=0," ",'2014Year'!AG36)</f>
        <v xml:space="preserve"> </v>
      </c>
      <c r="AH36" s="80" t="str">
        <f>IF(SUM(Q36:Q36)=0," ",'2014Year'!AH36)</f>
        <v xml:space="preserve"> </v>
      </c>
      <c r="AJ36" s="77" t="str">
        <f>IF(RWE!$A$7="Y",IF(RWE!$R$4/RWE!$R$6*SUM('2014Year'!AJ36:AJ36)&lt;'2014AllExports'!$A$1," ",RWE!$R$4/RWE!$R$6*SUM('2014Year'!AJ36:AJ36)),1/RWE!$R$6*SUM('2014Year'!AJ36:AJ36))</f>
        <v xml:space="preserve"> </v>
      </c>
      <c r="AK36" s="77" t="str">
        <f>IF(RWE!$A$7="Y",IF(RWE!$S$4/RWE!$S$6*SUM('2014Year'!AK36:AK36)&lt;'2014AllExports'!$A$1," ",RWE!$S$4/RWE!$S$6*SUM('2014Year'!AK36:AK36)),1/RWE!$S$6*SUM('2014Year'!AK36:AK36))</f>
        <v xml:space="preserve"> </v>
      </c>
      <c r="AL36" s="77" t="str">
        <f>IF(RWE!$A$7="Y",IF(RWE!$T$4/RWE!$T$6*SUM('2014Year'!AL36:AL36)&lt;'2014AllExports'!$A$1," ",RWE!$T$4/RWE!$T$6*SUM('2014Year'!AL36:AL36)),1/RWE!$T$6*SUM('2014Year'!AL36:AL36))</f>
        <v xml:space="preserve"> </v>
      </c>
      <c r="AM36" s="79">
        <f>SUM('2014Year'!AM36:AM36)</f>
        <v>0</v>
      </c>
      <c r="AN36" s="79">
        <f>SUM('2014Year'!AN36:AN36)</f>
        <v>0</v>
      </c>
      <c r="AO36" s="79">
        <f>SUM('2014Year'!AO36:AO36)</f>
        <v>0</v>
      </c>
    </row>
    <row r="37" spans="1:41" ht="13">
      <c r="A37" t="s">
        <v>6</v>
      </c>
      <c r="B37" s="76">
        <f>IF(RWE!$A$7="Y",IF(RWE!$B$4/RWE!$B$6*SUM('2014Year'!B37:B37)&lt;'2014AllExports'!$A$1," ",RWE!$B$4/RWE!$B$6*SUM('2014Year'!B37:B37)),1/RWE!$B$6*SUM('2014Year'!B37:B37))</f>
        <v>0.1444449776</v>
      </c>
      <c r="C37" s="76" t="str">
        <f>IF(RWE!$A$7="Y",IF(RWE!$C$4/RWE!$C$6*SUM('2014Year'!C37:C37)&lt;'2014AllExports'!$A$1," ",RWE!$C$4/RWE!$C$6*SUM('2014Year'!C37:C37)),1/RWE!$C$6*SUM('2014Year'!C37:C37))</f>
        <v xml:space="preserve"> </v>
      </c>
      <c r="D37" s="76" t="str">
        <f>IF(RWE!$A$7="Y",IF(RWE!$D$4/RWE!$D$6*SUM('2014Year'!D37:D37)&lt;'2014AllExports'!$A$1," ",RWE!$D$4/RWE!$D$6*SUM('2014Year'!D37:D37)),1/RWE!$D$6*SUM('2014Year'!D37:D37))</f>
        <v xml:space="preserve"> </v>
      </c>
      <c r="E37" s="76" t="str">
        <f>IF(RWE!$A$7="Y",IF(RWE!$E$4/RWE!$E$6*SUM('2014Year'!E37:E37)&lt;'2014AllExports'!$A$1," ",RWE!$E$4/RWE!$E$6*SUM('2014Year'!E37:E37)),1/RWE!$E$6*SUM('2014Year'!E37:E37))</f>
        <v xml:space="preserve"> </v>
      </c>
      <c r="F37" s="77" t="str">
        <f>IF(RWE!$A$7="Y",IF(RWE!$F$4/RWE!$F$6*SUM('2014Year'!F37:F37)&lt;'2014AllExports'!$A$1," ",RWE!$F$4/RWE!$F$6*SUM('2014Year'!F37:F37)),1/RWE!$F$6*SUM('2014Year'!F37:F37))</f>
        <v xml:space="preserve"> </v>
      </c>
      <c r="G37" s="77" t="str">
        <f>IF(RWE!$A$7="Y",IF(RWE!$G$4/RWE!$G$6*SUM('2014Year'!G37:G37)&lt;'2014AllExports'!$A$1," ",RWE!$G$4/RWE!$G$6*SUM('2014Year'!G37:G37)),1/RWE!$G$6*SUM('2014Year'!G37:G37))</f>
        <v xml:space="preserve"> </v>
      </c>
      <c r="H37" s="77" t="str">
        <f>IF(RWE!$A$7="Y",IF(RWE!$H$4/RWE!$H$6*SUM('2014Year'!H37:H37)&lt;'2014AllExports'!$A$1," ",RWE!$H$4/RWE!$H$6*SUM('2014Year'!H37:H37)),1/RWE!$H$6*SUM('2014Year'!H37:H37))</f>
        <v xml:space="preserve"> </v>
      </c>
      <c r="I37" s="77" t="str">
        <f>IF(RWE!$A$7="Y",IF(RWE!$I$4/RWE!$I$6*SUM('2014Year'!I37:I37)&lt;'2014AllExports'!$A$1," ",RWE!$I$4/RWE!$I$6*SUM('2014Year'!I37:I37)),1/RWE!$I$6*SUM('2014Year'!I37:I37))</f>
        <v xml:space="preserve"> </v>
      </c>
      <c r="J37" s="77" t="str">
        <f>IF(RWE!$A$7="Y",IF(RWE!$J$4/RWE!$J$6*SUM('2014Year'!J37:J37)&lt;'2014AllExports'!$A$1," ",RWE!$J$4/RWE!$J$6*SUM('2014Year'!J37:J37)),1/RWE!$J$6*SUM('2014Year'!J37:J37))</f>
        <v xml:space="preserve"> </v>
      </c>
      <c r="K37" s="77" t="str">
        <f>IF(RWE!$A$7="Y",IF(RWE!$K$4/RWE!$K$6*SUM('2014Year'!K37:K37)&lt;'2014AllExports'!$A$1," ",RWE!$K$4/RWE!$K$6*SUM('2014Year'!K37:K37)),1/RWE!$K$6*SUM('2014Year'!K37:K37))</f>
        <v xml:space="preserve"> </v>
      </c>
      <c r="L37" s="77" t="str">
        <f>IF(RWE!$A$7="Y",IF(RWE!$K$4/RWE!$K$6*SUM('2014Year'!L37:L37)&lt;'2014AllExports'!$A$1," ",RWE!$K$4/RWE!$K$6*SUM('2014Year'!L37:L37)),1/RWE!$K$6*SUM('2014Year'!L37:L37))</f>
        <v xml:space="preserve"> </v>
      </c>
      <c r="N37" s="77" t="str">
        <f>IF(RWE!$A$7="Y",IF(RWE!$N$4/RWE!$N$6*SUM('2014Year'!N37:N37)&lt;'2014AllExports'!$A$1," ",RWE!$N$4/RWE!$N$6*SUM('2014Year'!N37:N37)),1/RWE!$N$6*SUM('2014Year'!N37:N37))</f>
        <v xml:space="preserve"> </v>
      </c>
      <c r="O37" s="77" t="str">
        <f>IF(RWE!$A$7="Y",IF(RWE!$O$4/RWE!$O$6*SUM('2014Year'!O37:O37)&lt;'2014AllExports'!$A$1," ",RWE!$O$4/RWE!$O$6*SUM('2014Year'!O37:O37)),1/RWE!$O$6*SUM('2014Year'!O37:O37))</f>
        <v xml:space="preserve"> </v>
      </c>
      <c r="P37" s="77" t="str">
        <f>IF(RWE!$A$7="Y",IF(RWE!$P$4/RWE!$P$6*SUM('2014Year'!P37:P37)&lt;'2014AllExports'!$A$1," ",RWE!$P$4/RWE!$P$6*SUM('2014Year'!P37:P37)),1/RWE!$P$6*SUM('2014Year'!P37:P37))</f>
        <v xml:space="preserve"> </v>
      </c>
      <c r="Q37" s="78">
        <f>IF(RWE!$A$7="Y",IF(SUM(B37:P37)&lt;$A$1," ",SUM(B37:P37)),"-")</f>
        <v>0.1444449776</v>
      </c>
      <c r="S37" s="79">
        <f>IF(SUM(B37:B37)=0," ",'2014Year'!S37)</f>
        <v>19.976500999999999</v>
      </c>
      <c r="T37" s="79" t="str">
        <f>IF(SUM(C37:C37)=0," ",'2014Year'!T37)</f>
        <v xml:space="preserve"> </v>
      </c>
      <c r="U37" s="79" t="str">
        <f>IF(SUM(D37:D37)=0," ",'2014Year'!U37)</f>
        <v xml:space="preserve"> </v>
      </c>
      <c r="V37" s="79" t="str">
        <f>IF(SUM(E37:E37)=0," ",'2014Year'!V37)</f>
        <v xml:space="preserve"> </v>
      </c>
      <c r="W37" s="79" t="str">
        <f>IF(SUM(F37:F37)=0," ",'2014Year'!W37)</f>
        <v xml:space="preserve"> </v>
      </c>
      <c r="X37" s="79" t="str">
        <f>IF(SUM(G37:G37)=0," ",'2014Year'!X37)</f>
        <v xml:space="preserve"> </v>
      </c>
      <c r="Y37" s="79" t="str">
        <f>IF(SUM(H37:H37)=0," ",'2014Year'!Y37)</f>
        <v xml:space="preserve"> </v>
      </c>
      <c r="Z37" s="79" t="str">
        <f>IF(SUM(I37:I37)=0," ",'2014Year'!Z37)</f>
        <v xml:space="preserve"> </v>
      </c>
      <c r="AA37" s="79" t="str">
        <f>IF(SUM(J37:J37)=0," ",'2014Year'!AA37)</f>
        <v xml:space="preserve"> </v>
      </c>
      <c r="AB37" s="79" t="str">
        <f>IF(SUM(K37:K37)=0," ",'2014Year'!AB37)</f>
        <v xml:space="preserve"> </v>
      </c>
      <c r="AC37" s="79" t="str">
        <f>IF(SUM(L37:L37)=0," ",'2014Year'!AC37)</f>
        <v xml:space="preserve"> </v>
      </c>
      <c r="AE37" s="79" t="str">
        <f>IF(SUM(N37:N37)=0," ",'2014Year'!AE37)</f>
        <v xml:space="preserve"> </v>
      </c>
      <c r="AF37" s="79" t="str">
        <f>IF(SUM(O37:O37)=0," ",'2014Year'!AF37)</f>
        <v xml:space="preserve"> </v>
      </c>
      <c r="AG37" s="79" t="str">
        <f>IF(SUM(P37:P37)=0," ",'2014Year'!AG37)</f>
        <v xml:space="preserve"> </v>
      </c>
      <c r="AH37" s="80">
        <f>IF(SUM(Q37:Q37)=0," ",'2014Year'!AH37)</f>
        <v>22.291926</v>
      </c>
      <c r="AJ37" s="77" t="str">
        <f>IF(RWE!$A$7="Y",IF(RWE!$R$4/RWE!$R$6*SUM('2014Year'!AJ37:AJ37)&lt;'2014AllExports'!$A$1," ",RWE!$R$4/RWE!$R$6*SUM('2014Year'!AJ37:AJ37)),1/RWE!$R$6*SUM('2014Year'!AJ37:AJ37))</f>
        <v xml:space="preserve"> </v>
      </c>
      <c r="AK37" s="77" t="str">
        <f>IF(RWE!$A$7="Y",IF(RWE!$S$4/RWE!$S$6*SUM('2014Year'!AK37:AK37)&lt;'2014AllExports'!$A$1," ",RWE!$S$4/RWE!$S$6*SUM('2014Year'!AK37:AK37)),1/RWE!$S$6*SUM('2014Year'!AK37:AK37))</f>
        <v xml:space="preserve"> </v>
      </c>
      <c r="AL37" s="77">
        <f>IF(RWE!$A$7="Y",IF(RWE!$T$4/RWE!$T$6*SUM('2014Year'!AL37:AL37)&lt;'2014AllExports'!$A$1," ",RWE!$T$4/RWE!$T$6*SUM('2014Year'!AL37:AL37)),1/RWE!$T$6*SUM('2014Year'!AL37:AL37))</f>
        <v>22.291925999999997</v>
      </c>
      <c r="AM37" s="79">
        <f>SUM('2014Year'!AM37:AM37)</f>
        <v>0</v>
      </c>
      <c r="AN37" s="79">
        <f>SUM('2014Year'!AN37:AN37)</f>
        <v>0</v>
      </c>
      <c r="AO37" s="79">
        <f>SUM('2014Year'!AO37:AO37)</f>
        <v>0</v>
      </c>
    </row>
    <row r="38" spans="1:41" ht="13">
      <c r="A38" t="s">
        <v>41</v>
      </c>
      <c r="B38" s="76" t="str">
        <f>IF(RWE!$A$7="Y",IF(RWE!$B$4/RWE!$B$6*SUM('2014Year'!B38:B38)&lt;'2014AllExports'!$A$1," ",RWE!$B$4/RWE!$B$6*SUM('2014Year'!B38:B38)),1/RWE!$B$6*SUM('2014Year'!B38:B38))</f>
        <v xml:space="preserve"> </v>
      </c>
      <c r="C38" s="76" t="str">
        <f>IF(RWE!$A$7="Y",IF(RWE!$C$4/RWE!$C$6*SUM('2014Year'!C38:C38)&lt;'2014AllExports'!$A$1," ",RWE!$C$4/RWE!$C$6*SUM('2014Year'!C38:C38)),1/RWE!$C$6*SUM('2014Year'!C38:C38))</f>
        <v xml:space="preserve"> </v>
      </c>
      <c r="D38" s="76" t="str">
        <f>IF(RWE!$A$7="Y",IF(RWE!$D$4/RWE!$D$6*SUM('2014Year'!D38:D38)&lt;'2014AllExports'!$A$1," ",RWE!$D$4/RWE!$D$6*SUM('2014Year'!D38:D38)),1/RWE!$D$6*SUM('2014Year'!D38:D38))</f>
        <v xml:space="preserve"> </v>
      </c>
      <c r="E38" s="76" t="str">
        <f>IF(RWE!$A$7="Y",IF(RWE!$E$4/RWE!$E$6*SUM('2014Year'!E38:E38)&lt;'2014AllExports'!$A$1," ",RWE!$E$4/RWE!$E$6*SUM('2014Year'!E38:E38)),1/RWE!$E$6*SUM('2014Year'!E38:E38))</f>
        <v xml:space="preserve"> </v>
      </c>
      <c r="F38" s="77" t="str">
        <f>IF(RWE!$A$7="Y",IF(RWE!$F$4/RWE!$F$6*SUM('2014Year'!F38:F38)&lt;'2014AllExports'!$A$1," ",RWE!$F$4/RWE!$F$6*SUM('2014Year'!F38:F38)),1/RWE!$F$6*SUM('2014Year'!F38:F38))</f>
        <v xml:space="preserve"> </v>
      </c>
      <c r="G38" s="77" t="str">
        <f>IF(RWE!$A$7="Y",IF(RWE!$G$4/RWE!$G$6*SUM('2014Year'!G38:G38)&lt;'2014AllExports'!$A$1," ",RWE!$G$4/RWE!$G$6*SUM('2014Year'!G38:G38)),1/RWE!$G$6*SUM('2014Year'!G38:G38))</f>
        <v xml:space="preserve"> </v>
      </c>
      <c r="H38" s="77" t="str">
        <f>IF(RWE!$A$7="Y",IF(RWE!$H$4/RWE!$H$6*SUM('2014Year'!H38:H38)&lt;'2014AllExports'!$A$1," ",RWE!$H$4/RWE!$H$6*SUM('2014Year'!H38:H38)),1/RWE!$H$6*SUM('2014Year'!H38:H38))</f>
        <v xml:space="preserve"> </v>
      </c>
      <c r="I38" s="77" t="str">
        <f>IF(RWE!$A$7="Y",IF(RWE!$I$4/RWE!$I$6*SUM('2014Year'!I38:I38)&lt;'2014AllExports'!$A$1," ",RWE!$I$4/RWE!$I$6*SUM('2014Year'!I38:I38)),1/RWE!$I$6*SUM('2014Year'!I38:I38))</f>
        <v xml:space="preserve"> </v>
      </c>
      <c r="J38" s="77" t="str">
        <f>IF(RWE!$A$7="Y",IF(RWE!$J$4/RWE!$J$6*SUM('2014Year'!J38:J38)&lt;'2014AllExports'!$A$1," ",RWE!$J$4/RWE!$J$6*SUM('2014Year'!J38:J38)),1/RWE!$J$6*SUM('2014Year'!J38:J38))</f>
        <v xml:space="preserve"> </v>
      </c>
      <c r="K38" s="77" t="str">
        <f>IF(RWE!$A$7="Y",IF(RWE!$K$4/RWE!$K$6*SUM('2014Year'!K38:K38)&lt;'2014AllExports'!$A$1," ",RWE!$K$4/RWE!$K$6*SUM('2014Year'!K38:K38)),1/RWE!$K$6*SUM('2014Year'!K38:K38))</f>
        <v xml:space="preserve"> </v>
      </c>
      <c r="L38" s="77" t="str">
        <f>IF(RWE!$A$7="Y",IF(RWE!$K$4/RWE!$K$6*SUM('2014Year'!L38:L38)&lt;'2014AllExports'!$A$1," ",RWE!$K$4/RWE!$K$6*SUM('2014Year'!L38:L38)),1/RWE!$K$6*SUM('2014Year'!L38:L38))</f>
        <v xml:space="preserve"> </v>
      </c>
      <c r="N38" s="77" t="str">
        <f>IF(RWE!$A$7="Y",IF(RWE!$N$4/RWE!$N$6*SUM('2014Year'!N38:N38)&lt;'2014AllExports'!$A$1," ",RWE!$N$4/RWE!$N$6*SUM('2014Year'!N38:N38)),1/RWE!$N$6*SUM('2014Year'!N38:N38))</f>
        <v xml:space="preserve"> </v>
      </c>
      <c r="O38" s="77" t="str">
        <f>IF(RWE!$A$7="Y",IF(RWE!$O$4/RWE!$O$6*SUM('2014Year'!O38:O38)&lt;'2014AllExports'!$A$1," ",RWE!$O$4/RWE!$O$6*SUM('2014Year'!O38:O38)),1/RWE!$O$6*SUM('2014Year'!O38:O38))</f>
        <v xml:space="preserve"> </v>
      </c>
      <c r="P38" s="77" t="str">
        <f>IF(RWE!$A$7="Y",IF(RWE!$P$4/RWE!$P$6*SUM('2014Year'!P38:P38)&lt;'2014AllExports'!$A$1," ",RWE!$P$4/RWE!$P$6*SUM('2014Year'!P38:P38)),1/RWE!$P$6*SUM('2014Year'!P38:P38))</f>
        <v xml:space="preserve"> </v>
      </c>
      <c r="Q38" s="78" t="str">
        <f>IF(RWE!$A$7="Y",IF(SUM(B38:P38)&lt;$A$1," ",SUM(B38:P38)),"-")</f>
        <v xml:space="preserve"> </v>
      </c>
      <c r="S38" s="79" t="str">
        <f>IF(SUM(B38:B38)=0," ",'2014Year'!S38)</f>
        <v xml:space="preserve"> </v>
      </c>
      <c r="T38" s="79" t="str">
        <f>IF(SUM(C38:C38)=0," ",'2014Year'!T38)</f>
        <v xml:space="preserve"> </v>
      </c>
      <c r="U38" s="79" t="str">
        <f>IF(SUM(D38:D38)=0," ",'2014Year'!U38)</f>
        <v xml:space="preserve"> </v>
      </c>
      <c r="V38" s="79" t="str">
        <f>IF(SUM(E38:E38)=0," ",'2014Year'!V38)</f>
        <v xml:space="preserve"> </v>
      </c>
      <c r="W38" s="79" t="str">
        <f>IF(SUM(F38:F38)=0," ",'2014Year'!W38)</f>
        <v xml:space="preserve"> </v>
      </c>
      <c r="X38" s="79" t="str">
        <f>IF(SUM(G38:G38)=0," ",'2014Year'!X38)</f>
        <v xml:space="preserve"> </v>
      </c>
      <c r="Y38" s="79" t="str">
        <f>IF(SUM(H38:H38)=0," ",'2014Year'!Y38)</f>
        <v xml:space="preserve"> </v>
      </c>
      <c r="Z38" s="79" t="str">
        <f>IF(SUM(I38:I38)=0," ",'2014Year'!Z38)</f>
        <v xml:space="preserve"> </v>
      </c>
      <c r="AA38" s="79" t="str">
        <f>IF(SUM(J38:J38)=0," ",'2014Year'!AA38)</f>
        <v xml:space="preserve"> </v>
      </c>
      <c r="AB38" s="79" t="str">
        <f>IF(SUM(K38:K38)=0," ",'2014Year'!AB38)</f>
        <v xml:space="preserve"> </v>
      </c>
      <c r="AC38" s="79" t="str">
        <f>IF(SUM(L38:L38)=0," ",'2014Year'!AC38)</f>
        <v xml:space="preserve"> </v>
      </c>
      <c r="AE38" s="79" t="str">
        <f>IF(SUM(N38:N38)=0," ",'2014Year'!AE38)</f>
        <v xml:space="preserve"> </v>
      </c>
      <c r="AF38" s="79" t="str">
        <f>IF(SUM(O38:O38)=0," ",'2014Year'!AF38)</f>
        <v xml:space="preserve"> </v>
      </c>
      <c r="AG38" s="79" t="str">
        <f>IF(SUM(P38:P38)=0," ",'2014Year'!AG38)</f>
        <v xml:space="preserve"> </v>
      </c>
      <c r="AH38" s="80" t="str">
        <f>IF(SUM(Q38:Q38)=0," ",'2014Year'!AH38)</f>
        <v xml:space="preserve"> </v>
      </c>
      <c r="AJ38" s="77" t="str">
        <f>IF(RWE!$A$7="Y",IF(RWE!$R$4/RWE!$R$6*SUM('2014Year'!AJ38:AJ38)&lt;'2014AllExports'!$A$1," ",RWE!$R$4/RWE!$R$6*SUM('2014Year'!AJ38:AJ38)),1/RWE!$R$6*SUM('2014Year'!AJ38:AJ38))</f>
        <v xml:space="preserve"> </v>
      </c>
      <c r="AK38" s="77">
        <f>IF(RWE!$A$7="Y",IF(RWE!$S$4/RWE!$S$6*SUM('2014Year'!AK38:AK38)&lt;'2014AllExports'!$A$1," ",RWE!$S$4/RWE!$S$6*SUM('2014Year'!AK38:AK38)),1/RWE!$S$6*SUM('2014Year'!AK38:AK38))</f>
        <v>1.5125999999999999E-2</v>
      </c>
      <c r="AL38" s="77">
        <f>IF(RWE!$A$7="Y",IF(RWE!$T$4/RWE!$T$6*SUM('2014Year'!AL38:AL38)&lt;'2014AllExports'!$A$1," ",RWE!$T$4/RWE!$T$6*SUM('2014Year'!AL38:AL38)),1/RWE!$T$6*SUM('2014Year'!AL38:AL38))</f>
        <v>1.6701000000000001E-2</v>
      </c>
      <c r="AM38" s="79">
        <f>SUM('2014Year'!AM38:AM38)</f>
        <v>0</v>
      </c>
      <c r="AN38" s="79">
        <f>SUM('2014Year'!AN38:AN38)</f>
        <v>0</v>
      </c>
      <c r="AO38" s="79">
        <f>SUM('2014Year'!AO38:AO38)</f>
        <v>0</v>
      </c>
    </row>
    <row r="39" spans="1:41" ht="13">
      <c r="A39" t="s">
        <v>57</v>
      </c>
      <c r="B39" s="76" t="str">
        <f>IF(RWE!$A$7="Y",IF(RWE!$B$4/RWE!$B$6*SUM('2014Year'!B39:B39)&lt;'2014AllExports'!$A$1," ",RWE!$B$4/RWE!$B$6*SUM('2014Year'!B39:B39)),1/RWE!$B$6*SUM('2014Year'!B39:B39))</f>
        <v xml:space="preserve"> </v>
      </c>
      <c r="C39" s="76" t="str">
        <f>IF(RWE!$A$7="Y",IF(RWE!$C$4/RWE!$C$6*SUM('2014Year'!C39:C39)&lt;'2014AllExports'!$A$1," ",RWE!$C$4/RWE!$C$6*SUM('2014Year'!C39:C39)),1/RWE!$C$6*SUM('2014Year'!C39:C39))</f>
        <v xml:space="preserve"> </v>
      </c>
      <c r="D39" s="76" t="str">
        <f>IF(RWE!$A$7="Y",IF(RWE!$D$4/RWE!$D$6*SUM('2014Year'!D39:D39)&lt;'2014AllExports'!$A$1," ",RWE!$D$4/RWE!$D$6*SUM('2014Year'!D39:D39)),1/RWE!$D$6*SUM('2014Year'!D39:D39))</f>
        <v xml:space="preserve"> </v>
      </c>
      <c r="E39" s="76" t="str">
        <f>IF(RWE!$A$7="Y",IF(RWE!$E$4/RWE!$E$6*SUM('2014Year'!E39:E39)&lt;'2014AllExports'!$A$1," ",RWE!$E$4/RWE!$E$6*SUM('2014Year'!E39:E39)),1/RWE!$E$6*SUM('2014Year'!E39:E39))</f>
        <v xml:space="preserve"> </v>
      </c>
      <c r="F39" s="77" t="str">
        <f>IF(RWE!$A$7="Y",IF(RWE!$F$4/RWE!$F$6*SUM('2014Year'!F39:F39)&lt;'2014AllExports'!$A$1," ",RWE!$F$4/RWE!$F$6*SUM('2014Year'!F39:F39)),1/RWE!$F$6*SUM('2014Year'!F39:F39))</f>
        <v xml:space="preserve"> </v>
      </c>
      <c r="G39" s="77" t="str">
        <f>IF(RWE!$A$7="Y",IF(RWE!$G$4/RWE!$G$6*SUM('2014Year'!G39:G39)&lt;'2014AllExports'!$A$1," ",RWE!$G$4/RWE!$G$6*SUM('2014Year'!G39:G39)),1/RWE!$G$6*SUM('2014Year'!G39:G39))</f>
        <v xml:space="preserve"> </v>
      </c>
      <c r="H39" s="77" t="str">
        <f>IF(RWE!$A$7="Y",IF(RWE!$H$4/RWE!$H$6*SUM('2014Year'!H39:H39)&lt;'2014AllExports'!$A$1," ",RWE!$H$4/RWE!$H$6*SUM('2014Year'!H39:H39)),1/RWE!$H$6*SUM('2014Year'!H39:H39))</f>
        <v xml:space="preserve"> </v>
      </c>
      <c r="I39" s="77" t="str">
        <f>IF(RWE!$A$7="Y",IF(RWE!$I$4/RWE!$I$6*SUM('2014Year'!I39:I39)&lt;'2014AllExports'!$A$1," ",RWE!$I$4/RWE!$I$6*SUM('2014Year'!I39:I39)),1/RWE!$I$6*SUM('2014Year'!I39:I39))</f>
        <v xml:space="preserve"> </v>
      </c>
      <c r="J39" s="77" t="str">
        <f>IF(RWE!$A$7="Y",IF(RWE!$J$4/RWE!$J$6*SUM('2014Year'!J39:J39)&lt;'2014AllExports'!$A$1," ",RWE!$J$4/RWE!$J$6*SUM('2014Year'!J39:J39)),1/RWE!$J$6*SUM('2014Year'!J39:J39))</f>
        <v xml:space="preserve"> </v>
      </c>
      <c r="K39" s="77" t="str">
        <f>IF(RWE!$A$7="Y",IF(RWE!$K$4/RWE!$K$6*SUM('2014Year'!K39:K39)&lt;'2014AllExports'!$A$1," ",RWE!$K$4/RWE!$K$6*SUM('2014Year'!K39:K39)),1/RWE!$K$6*SUM('2014Year'!K39:K39))</f>
        <v xml:space="preserve"> </v>
      </c>
      <c r="L39" s="77" t="str">
        <f>IF(RWE!$A$7="Y",IF(RWE!$K$4/RWE!$K$6*SUM('2014Year'!L39:L39)&lt;'2014AllExports'!$A$1," ",RWE!$K$4/RWE!$K$6*SUM('2014Year'!L39:L39)),1/RWE!$K$6*SUM('2014Year'!L39:L39))</f>
        <v xml:space="preserve"> </v>
      </c>
      <c r="N39" s="77" t="str">
        <f>IF(RWE!$A$7="Y",IF(RWE!$N$4/RWE!$N$6*SUM('2014Year'!N39:N39)&lt;'2014AllExports'!$A$1," ",RWE!$N$4/RWE!$N$6*SUM('2014Year'!N39:N39)),1/RWE!$N$6*SUM('2014Year'!N39:N39))</f>
        <v xml:space="preserve"> </v>
      </c>
      <c r="O39" s="77" t="str">
        <f>IF(RWE!$A$7="Y",IF(RWE!$O$4/RWE!$O$6*SUM('2014Year'!O39:O39)&lt;'2014AllExports'!$A$1," ",RWE!$O$4/RWE!$O$6*SUM('2014Year'!O39:O39)),1/RWE!$O$6*SUM('2014Year'!O39:O39))</f>
        <v xml:space="preserve"> </v>
      </c>
      <c r="P39" s="77" t="str">
        <f>IF(RWE!$A$7="Y",IF(RWE!$P$4/RWE!$P$6*SUM('2014Year'!P39:P39)&lt;'2014AllExports'!$A$1," ",RWE!$P$4/RWE!$P$6*SUM('2014Year'!P39:P39)),1/RWE!$P$6*SUM('2014Year'!P39:P39))</f>
        <v xml:space="preserve"> </v>
      </c>
      <c r="Q39" s="78" t="str">
        <f>IF(RWE!$A$7="Y",IF(SUM(B39:P39)&lt;$A$1," ",SUM(B39:P39)),"-")</f>
        <v xml:space="preserve"> </v>
      </c>
      <c r="S39" s="79" t="str">
        <f>IF(SUM(B39:B39)=0," ",'2014Year'!S39)</f>
        <v xml:space="preserve"> </v>
      </c>
      <c r="T39" s="79" t="str">
        <f>IF(SUM(C39:C39)=0," ",'2014Year'!T39)</f>
        <v xml:space="preserve"> </v>
      </c>
      <c r="U39" s="79" t="str">
        <f>IF(SUM(D39:D39)=0," ",'2014Year'!U39)</f>
        <v xml:space="preserve"> </v>
      </c>
      <c r="V39" s="79" t="str">
        <f>IF(SUM(E39:E39)=0," ",'2014Year'!V39)</f>
        <v xml:space="preserve"> </v>
      </c>
      <c r="W39" s="79" t="str">
        <f>IF(SUM(F39:F39)=0," ",'2014Year'!W39)</f>
        <v xml:space="preserve"> </v>
      </c>
      <c r="X39" s="79" t="str">
        <f>IF(SUM(G39:G39)=0," ",'2014Year'!X39)</f>
        <v xml:space="preserve"> </v>
      </c>
      <c r="Y39" s="79" t="str">
        <f>IF(SUM(H39:H39)=0," ",'2014Year'!Y39)</f>
        <v xml:space="preserve"> </v>
      </c>
      <c r="Z39" s="79" t="str">
        <f>IF(SUM(I39:I39)=0," ",'2014Year'!Z39)</f>
        <v xml:space="preserve"> </v>
      </c>
      <c r="AA39" s="79" t="str">
        <f>IF(SUM(J39:J39)=0," ",'2014Year'!AA39)</f>
        <v xml:space="preserve"> </v>
      </c>
      <c r="AB39" s="79" t="str">
        <f>IF(SUM(K39:K39)=0," ",'2014Year'!AB39)</f>
        <v xml:space="preserve"> </v>
      </c>
      <c r="AC39" s="79" t="str">
        <f>IF(SUM(L39:L39)=0," ",'2014Year'!AC39)</f>
        <v xml:space="preserve"> </v>
      </c>
      <c r="AE39" s="79" t="str">
        <f>IF(SUM(N39:N39)=0," ",'2014Year'!AE39)</f>
        <v xml:space="preserve"> </v>
      </c>
      <c r="AF39" s="79" t="str">
        <f>IF(SUM(O39:O39)=0," ",'2014Year'!AF39)</f>
        <v xml:space="preserve"> </v>
      </c>
      <c r="AG39" s="79" t="str">
        <f>IF(SUM(P39:P39)=0," ",'2014Year'!AG39)</f>
        <v xml:space="preserve"> </v>
      </c>
      <c r="AH39" s="80" t="str">
        <f>IF(SUM(Q39:Q39)=0," ",'2014Year'!AH39)</f>
        <v xml:space="preserve"> </v>
      </c>
      <c r="AJ39" s="77" t="str">
        <f>IF(RWE!$A$7="Y",IF(RWE!$R$4/RWE!$R$6*SUM('2014Year'!AJ39:AJ39)&lt;'2014AllExports'!$A$1," ",RWE!$R$4/RWE!$R$6*SUM('2014Year'!AJ39:AJ39)),1/RWE!$R$6*SUM('2014Year'!AJ39:AJ39))</f>
        <v xml:space="preserve"> </v>
      </c>
      <c r="AK39" s="77" t="str">
        <f>IF(RWE!$A$7="Y",IF(RWE!$S$4/RWE!$S$6*SUM('2014Year'!AK39:AK39)&lt;'2014AllExports'!$A$1," ",RWE!$S$4/RWE!$S$6*SUM('2014Year'!AK39:AK39)),1/RWE!$S$6*SUM('2014Year'!AK39:AK39))</f>
        <v xml:space="preserve"> </v>
      </c>
      <c r="AL39" s="77">
        <f>IF(RWE!$A$7="Y",IF(RWE!$T$4/RWE!$T$6*SUM('2014Year'!AL39:AL39)&lt;'2014AllExports'!$A$1," ",RWE!$T$4/RWE!$T$6*SUM('2014Year'!AL39:AL39)),1/RWE!$T$6*SUM('2014Year'!AL39:AL39))</f>
        <v>1.7603000000000001E-2</v>
      </c>
      <c r="AM39" s="79">
        <f>SUM('2014Year'!AM39:AM39)</f>
        <v>0</v>
      </c>
      <c r="AN39" s="79">
        <f>SUM('2014Year'!AN39:AN39)</f>
        <v>0</v>
      </c>
      <c r="AO39" s="79">
        <f>SUM('2014Year'!AO39:AO39)</f>
        <v>0</v>
      </c>
    </row>
    <row r="40" spans="1:41" ht="13">
      <c r="A40" t="s">
        <v>61</v>
      </c>
      <c r="B40" s="76" t="str">
        <f>IF(RWE!$A$7="Y",IF(RWE!$B$4/RWE!$B$6*SUM('2014Year'!B40:B40)&lt;'2014AllExports'!$A$1," ",RWE!$B$4/RWE!$B$6*SUM('2014Year'!B40:B40)),1/RWE!$B$6*SUM('2014Year'!B40:B40))</f>
        <v xml:space="preserve"> </v>
      </c>
      <c r="C40" s="76" t="str">
        <f>IF(RWE!$A$7="Y",IF(RWE!$C$4/RWE!$C$6*SUM('2014Year'!C40:C40)&lt;'2014AllExports'!$A$1," ",RWE!$C$4/RWE!$C$6*SUM('2014Year'!C40:C40)),1/RWE!$C$6*SUM('2014Year'!C40:C40))</f>
        <v xml:space="preserve"> </v>
      </c>
      <c r="D40" s="76" t="str">
        <f>IF(RWE!$A$7="Y",IF(RWE!$D$4/RWE!$D$6*SUM('2014Year'!D40:D40)&lt;'2014AllExports'!$A$1," ",RWE!$D$4/RWE!$D$6*SUM('2014Year'!D40:D40)),1/RWE!$D$6*SUM('2014Year'!D40:D40))</f>
        <v xml:space="preserve"> </v>
      </c>
      <c r="E40" s="76" t="str">
        <f>IF(RWE!$A$7="Y",IF(RWE!$E$4/RWE!$E$6*SUM('2014Year'!E40:E40)&lt;'2014AllExports'!$A$1," ",RWE!$E$4/RWE!$E$6*SUM('2014Year'!E40:E40)),1/RWE!$E$6*SUM('2014Year'!E40:E40))</f>
        <v xml:space="preserve"> </v>
      </c>
      <c r="F40" s="77" t="str">
        <f>IF(RWE!$A$7="Y",IF(RWE!$F$4/RWE!$F$6*SUM('2014Year'!F40:F40)&lt;'2014AllExports'!$A$1," ",RWE!$F$4/RWE!$F$6*SUM('2014Year'!F40:F40)),1/RWE!$F$6*SUM('2014Year'!F40:F40))</f>
        <v xml:space="preserve"> </v>
      </c>
      <c r="G40" s="77" t="str">
        <f>IF(RWE!$A$7="Y",IF(RWE!$G$4/RWE!$G$6*SUM('2014Year'!G40:G40)&lt;'2014AllExports'!$A$1," ",RWE!$G$4/RWE!$G$6*SUM('2014Year'!G40:G40)),1/RWE!$G$6*SUM('2014Year'!G40:G40))</f>
        <v xml:space="preserve"> </v>
      </c>
      <c r="H40" s="77" t="str">
        <f>IF(RWE!$A$7="Y",IF(RWE!$H$4/RWE!$H$6*SUM('2014Year'!H40:H40)&lt;'2014AllExports'!$A$1," ",RWE!$H$4/RWE!$H$6*SUM('2014Year'!H40:H40)),1/RWE!$H$6*SUM('2014Year'!H40:H40))</f>
        <v xml:space="preserve"> </v>
      </c>
      <c r="I40" s="77" t="str">
        <f>IF(RWE!$A$7="Y",IF(RWE!$I$4/RWE!$I$6*SUM('2014Year'!I40:I40)&lt;'2014AllExports'!$A$1," ",RWE!$I$4/RWE!$I$6*SUM('2014Year'!I40:I40)),1/RWE!$I$6*SUM('2014Year'!I40:I40))</f>
        <v xml:space="preserve"> </v>
      </c>
      <c r="J40" s="77" t="str">
        <f>IF(RWE!$A$7="Y",IF(RWE!$J$4/RWE!$J$6*SUM('2014Year'!J40:J40)&lt;'2014AllExports'!$A$1," ",RWE!$J$4/RWE!$J$6*SUM('2014Year'!J40:J40)),1/RWE!$J$6*SUM('2014Year'!J40:J40))</f>
        <v xml:space="preserve"> </v>
      </c>
      <c r="K40" s="77" t="str">
        <f>IF(RWE!$A$7="Y",IF(RWE!$K$4/RWE!$K$6*SUM('2014Year'!K40:K40)&lt;'2014AllExports'!$A$1," ",RWE!$K$4/RWE!$K$6*SUM('2014Year'!K40:K40)),1/RWE!$K$6*SUM('2014Year'!K40:K40))</f>
        <v xml:space="preserve"> </v>
      </c>
      <c r="L40" s="77" t="str">
        <f>IF(RWE!$A$7="Y",IF(RWE!$K$4/RWE!$K$6*SUM('2014Year'!L40:L40)&lt;'2014AllExports'!$A$1," ",RWE!$K$4/RWE!$K$6*SUM('2014Year'!L40:L40)),1/RWE!$K$6*SUM('2014Year'!L40:L40))</f>
        <v xml:space="preserve"> </v>
      </c>
      <c r="N40" s="77" t="str">
        <f>IF(RWE!$A$7="Y",IF(RWE!$N$4/RWE!$N$6*SUM('2014Year'!N40:N40)&lt;'2014AllExports'!$A$1," ",RWE!$N$4/RWE!$N$6*SUM('2014Year'!N40:N40)),1/RWE!$N$6*SUM('2014Year'!N40:N40))</f>
        <v xml:space="preserve"> </v>
      </c>
      <c r="O40" s="77" t="str">
        <f>IF(RWE!$A$7="Y",IF(RWE!$O$4/RWE!$O$6*SUM('2014Year'!O40:O40)&lt;'2014AllExports'!$A$1," ",RWE!$O$4/RWE!$O$6*SUM('2014Year'!O40:O40)),1/RWE!$O$6*SUM('2014Year'!O40:O40))</f>
        <v xml:space="preserve"> </v>
      </c>
      <c r="P40" s="77" t="str">
        <f>IF(RWE!$A$7="Y",IF(RWE!$P$4/RWE!$P$6*SUM('2014Year'!P40:P40)&lt;'2014AllExports'!$A$1," ",RWE!$P$4/RWE!$P$6*SUM('2014Year'!P40:P40)),1/RWE!$P$6*SUM('2014Year'!P40:P40))</f>
        <v xml:space="preserve"> </v>
      </c>
      <c r="Q40" s="78" t="str">
        <f>IF(RWE!$A$7="Y",IF(SUM(B40:P40)&lt;$A$1," ",SUM(B40:P40)),"-")</f>
        <v xml:space="preserve"> </v>
      </c>
      <c r="S40" s="79" t="str">
        <f>IF(SUM(B40:B40)=0," ",'2014Year'!S40)</f>
        <v xml:space="preserve"> </v>
      </c>
      <c r="T40" s="79" t="str">
        <f>IF(SUM(C40:C40)=0," ",'2014Year'!T40)</f>
        <v xml:space="preserve"> </v>
      </c>
      <c r="U40" s="79" t="str">
        <f>IF(SUM(D40:D40)=0," ",'2014Year'!U40)</f>
        <v xml:space="preserve"> </v>
      </c>
      <c r="V40" s="79" t="str">
        <f>IF(SUM(E40:E40)=0," ",'2014Year'!V40)</f>
        <v xml:space="preserve"> </v>
      </c>
      <c r="W40" s="79" t="str">
        <f>IF(SUM(F40:F40)=0," ",'2014Year'!W40)</f>
        <v xml:space="preserve"> </v>
      </c>
      <c r="X40" s="79" t="str">
        <f>IF(SUM(G40:G40)=0," ",'2014Year'!X40)</f>
        <v xml:space="preserve"> </v>
      </c>
      <c r="Y40" s="79" t="str">
        <f>IF(SUM(H40:H40)=0," ",'2014Year'!Y40)</f>
        <v xml:space="preserve"> </v>
      </c>
      <c r="Z40" s="79" t="str">
        <f>IF(SUM(I40:I40)=0," ",'2014Year'!Z40)</f>
        <v xml:space="preserve"> </v>
      </c>
      <c r="AA40" s="79" t="str">
        <f>IF(SUM(J40:J40)=0," ",'2014Year'!AA40)</f>
        <v xml:space="preserve"> </v>
      </c>
      <c r="AB40" s="79" t="str">
        <f>IF(SUM(K40:K40)=0," ",'2014Year'!AB40)</f>
        <v xml:space="preserve"> </v>
      </c>
      <c r="AC40" s="79" t="str">
        <f>IF(SUM(L40:L40)=0," ",'2014Year'!AC40)</f>
        <v xml:space="preserve"> </v>
      </c>
      <c r="AE40" s="79" t="str">
        <f>IF(SUM(N40:N40)=0," ",'2014Year'!AE40)</f>
        <v xml:space="preserve"> </v>
      </c>
      <c r="AF40" s="79" t="str">
        <f>IF(SUM(O40:O40)=0," ",'2014Year'!AF40)</f>
        <v xml:space="preserve"> </v>
      </c>
      <c r="AG40" s="79" t="str">
        <f>IF(SUM(P40:P40)=0," ",'2014Year'!AG40)</f>
        <v xml:space="preserve"> </v>
      </c>
      <c r="AH40" s="80" t="str">
        <f>IF(SUM(Q40:Q40)=0," ",'2014Year'!AH40)</f>
        <v xml:space="preserve"> </v>
      </c>
      <c r="AJ40" s="77">
        <f>IF(RWE!$A$7="Y",IF(RWE!$R$4/RWE!$R$6*SUM('2014Year'!AJ40:AJ40)&lt;'2014AllExports'!$A$1," ",RWE!$R$4/RWE!$R$6*SUM('2014Year'!AJ40:AJ40)),1/RWE!$R$6*SUM('2014Year'!AJ40:AJ40))</f>
        <v>0.16057357142857148</v>
      </c>
      <c r="AK40" s="77" t="str">
        <f>IF(RWE!$A$7="Y",IF(RWE!$S$4/RWE!$S$6*SUM('2014Year'!AK40:AK40)&lt;'2014AllExports'!$A$1," ",RWE!$S$4/RWE!$S$6*SUM('2014Year'!AK40:AK40)),1/RWE!$S$6*SUM('2014Year'!AK40:AK40))</f>
        <v xml:space="preserve"> </v>
      </c>
      <c r="AL40" s="77">
        <f>IF(RWE!$A$7="Y",IF(RWE!$T$4/RWE!$T$6*SUM('2014Year'!AL40:AL40)&lt;'2014AllExports'!$A$1," ",RWE!$T$4/RWE!$T$6*SUM('2014Year'!AL40:AL40)),1/RWE!$T$6*SUM('2014Year'!AL40:AL40))</f>
        <v>1.553966</v>
      </c>
      <c r="AM40" s="79">
        <f>SUM('2014Year'!AM40:AM40)</f>
        <v>0</v>
      </c>
      <c r="AN40" s="79">
        <f>SUM('2014Year'!AN40:AN40)</f>
        <v>0</v>
      </c>
      <c r="AO40" s="79">
        <f>SUM('2014Year'!AO40:AO40)</f>
        <v>0</v>
      </c>
    </row>
    <row r="41" spans="1:41" ht="13">
      <c r="A41" t="s">
        <v>59</v>
      </c>
      <c r="B41" s="76" t="str">
        <f>IF(RWE!$A$7="Y",IF(RWE!$B$4/RWE!$B$6*SUM('2014Year'!B41:B41)&lt;'2014AllExports'!$A$1," ",RWE!$B$4/RWE!$B$6*SUM('2014Year'!B41:B41)),1/RWE!$B$6*SUM('2014Year'!B41:B41))</f>
        <v xml:space="preserve"> </v>
      </c>
      <c r="C41" s="76">
        <f>IF(RWE!$A$7="Y",IF(RWE!$C$4/RWE!$C$6*SUM('2014Year'!C41:C41)&lt;'2014AllExports'!$A$1," ",RWE!$C$4/RWE!$C$6*SUM('2014Year'!C41:C41)),1/RWE!$C$6*SUM('2014Year'!C41:C41))</f>
        <v>2.6950338687999998E-2</v>
      </c>
      <c r="D41" s="76" t="str">
        <f>IF(RWE!$A$7="Y",IF(RWE!$D$4/RWE!$D$6*SUM('2014Year'!D41:D41)&lt;'2014AllExports'!$A$1," ",RWE!$D$4/RWE!$D$6*SUM('2014Year'!D41:D41)),1/RWE!$D$6*SUM('2014Year'!D41:D41))</f>
        <v xml:space="preserve"> </v>
      </c>
      <c r="E41" s="76" t="str">
        <f>IF(RWE!$A$7="Y",IF(RWE!$E$4/RWE!$E$6*SUM('2014Year'!E41:E41)&lt;'2014AllExports'!$A$1," ",RWE!$E$4/RWE!$E$6*SUM('2014Year'!E41:E41)),1/RWE!$E$6*SUM('2014Year'!E41:E41))</f>
        <v xml:space="preserve"> </v>
      </c>
      <c r="F41" s="77" t="str">
        <f>IF(RWE!$A$7="Y",IF(RWE!$F$4/RWE!$F$6*SUM('2014Year'!F41:F41)&lt;'2014AllExports'!$A$1," ",RWE!$F$4/RWE!$F$6*SUM('2014Year'!F41:F41)),1/RWE!$F$6*SUM('2014Year'!F41:F41))</f>
        <v xml:space="preserve"> </v>
      </c>
      <c r="G41" s="77" t="str">
        <f>IF(RWE!$A$7="Y",IF(RWE!$G$4/RWE!$G$6*SUM('2014Year'!G41:G41)&lt;'2014AllExports'!$A$1," ",RWE!$G$4/RWE!$G$6*SUM('2014Year'!G41:G41)),1/RWE!$G$6*SUM('2014Year'!G41:G41))</f>
        <v xml:space="preserve"> </v>
      </c>
      <c r="H41" s="77" t="str">
        <f>IF(RWE!$A$7="Y",IF(RWE!$H$4/RWE!$H$6*SUM('2014Year'!H41:H41)&lt;'2014AllExports'!$A$1," ",RWE!$H$4/RWE!$H$6*SUM('2014Year'!H41:H41)),1/RWE!$H$6*SUM('2014Year'!H41:H41))</f>
        <v xml:space="preserve"> </v>
      </c>
      <c r="I41" s="77" t="str">
        <f>IF(RWE!$A$7="Y",IF(RWE!$I$4/RWE!$I$6*SUM('2014Year'!I41:I41)&lt;'2014AllExports'!$A$1," ",RWE!$I$4/RWE!$I$6*SUM('2014Year'!I41:I41)),1/RWE!$I$6*SUM('2014Year'!I41:I41))</f>
        <v xml:space="preserve"> </v>
      </c>
      <c r="J41" s="77" t="str">
        <f>IF(RWE!$A$7="Y",IF(RWE!$J$4/RWE!$J$6*SUM('2014Year'!J41:J41)&lt;'2014AllExports'!$A$1," ",RWE!$J$4/RWE!$J$6*SUM('2014Year'!J41:J41)),1/RWE!$J$6*SUM('2014Year'!J41:J41))</f>
        <v xml:space="preserve"> </v>
      </c>
      <c r="K41" s="77" t="str">
        <f>IF(RWE!$A$7="Y",IF(RWE!$K$4/RWE!$K$6*SUM('2014Year'!K41:K41)&lt;'2014AllExports'!$A$1," ",RWE!$K$4/RWE!$K$6*SUM('2014Year'!K41:K41)),1/RWE!$K$6*SUM('2014Year'!K41:K41))</f>
        <v xml:space="preserve"> </v>
      </c>
      <c r="L41" s="77" t="str">
        <f>IF(RWE!$A$7="Y",IF(RWE!$K$4/RWE!$K$6*SUM('2014Year'!L41:L41)&lt;'2014AllExports'!$A$1," ",RWE!$K$4/RWE!$K$6*SUM('2014Year'!L41:L41)),1/RWE!$K$6*SUM('2014Year'!L41:L41))</f>
        <v xml:space="preserve"> </v>
      </c>
      <c r="N41" s="77" t="str">
        <f>IF(RWE!$A$7="Y",IF(RWE!$N$4/RWE!$N$6*SUM('2014Year'!N41:N41)&lt;'2014AllExports'!$A$1," ",RWE!$N$4/RWE!$N$6*SUM('2014Year'!N41:N41)),1/RWE!$N$6*SUM('2014Year'!N41:N41))</f>
        <v xml:space="preserve"> </v>
      </c>
      <c r="O41" s="77" t="str">
        <f>IF(RWE!$A$7="Y",IF(RWE!$O$4/RWE!$O$6*SUM('2014Year'!O41:O41)&lt;'2014AllExports'!$A$1," ",RWE!$O$4/RWE!$O$6*SUM('2014Year'!O41:O41)),1/RWE!$O$6*SUM('2014Year'!O41:O41))</f>
        <v xml:space="preserve"> </v>
      </c>
      <c r="P41" s="77" t="str">
        <f>IF(RWE!$A$7="Y",IF(RWE!$P$4/RWE!$P$6*SUM('2014Year'!P41:P41)&lt;'2014AllExports'!$A$1," ",RWE!$P$4/RWE!$P$6*SUM('2014Year'!P41:P41)),1/RWE!$P$6*SUM('2014Year'!P41:P41))</f>
        <v xml:space="preserve"> </v>
      </c>
      <c r="Q41" s="78">
        <f>IF(RWE!$A$7="Y",IF(SUM(B41:P41)&lt;$A$1," ",SUM(B41:P41)),"-")</f>
        <v>2.6950338687999998E-2</v>
      </c>
      <c r="S41" s="79" t="str">
        <f>IF(SUM(B41:B41)=0," ",'2014Year'!S41)</f>
        <v xml:space="preserve"> </v>
      </c>
      <c r="T41" s="79">
        <f>IF(SUM(C41:C41)=0," ",'2014Year'!T41)</f>
        <v>8.245792999999999</v>
      </c>
      <c r="U41" s="79" t="str">
        <f>IF(SUM(D41:D41)=0," ",'2014Year'!U41)</f>
        <v xml:space="preserve"> </v>
      </c>
      <c r="V41" s="79" t="str">
        <f>IF(SUM(E41:E41)=0," ",'2014Year'!V41)</f>
        <v xml:space="preserve"> </v>
      </c>
      <c r="W41" s="79" t="str">
        <f>IF(SUM(F41:F41)=0," ",'2014Year'!W41)</f>
        <v xml:space="preserve"> </v>
      </c>
      <c r="X41" s="79" t="str">
        <f>IF(SUM(G41:G41)=0," ",'2014Year'!X41)</f>
        <v xml:space="preserve"> </v>
      </c>
      <c r="Y41" s="79" t="str">
        <f>IF(SUM(H41:H41)=0," ",'2014Year'!Y41)</f>
        <v xml:space="preserve"> </v>
      </c>
      <c r="Z41" s="79" t="str">
        <f>IF(SUM(I41:I41)=0," ",'2014Year'!Z41)</f>
        <v xml:space="preserve"> </v>
      </c>
      <c r="AA41" s="79" t="str">
        <f>IF(SUM(J41:J41)=0," ",'2014Year'!AA41)</f>
        <v xml:space="preserve"> </v>
      </c>
      <c r="AB41" s="79" t="str">
        <f>IF(SUM(K41:K41)=0," ",'2014Year'!AB41)</f>
        <v xml:space="preserve"> </v>
      </c>
      <c r="AC41" s="79" t="str">
        <f>IF(SUM(L41:L41)=0," ",'2014Year'!AC41)</f>
        <v xml:space="preserve"> </v>
      </c>
      <c r="AE41" s="79" t="str">
        <f>IF(SUM(N41:N41)=0," ",'2014Year'!AE41)</f>
        <v xml:space="preserve"> </v>
      </c>
      <c r="AF41" s="79" t="str">
        <f>IF(SUM(O41:O41)=0," ",'2014Year'!AF41)</f>
        <v xml:space="preserve"> </v>
      </c>
      <c r="AG41" s="79" t="str">
        <f>IF(SUM(P41:P41)=0," ",'2014Year'!AG41)</f>
        <v xml:space="preserve"> </v>
      </c>
      <c r="AH41" s="80">
        <f>IF(SUM(Q41:Q41)=0," ",'2014Year'!AH41)</f>
        <v>9.0255749999999999</v>
      </c>
      <c r="AJ41" s="77">
        <f>IF(RWE!$A$7="Y",IF(RWE!$R$4/RWE!$R$6*SUM('2014Year'!AJ41:AJ41)&lt;'2014AllExports'!$A$1," ",RWE!$R$4/RWE!$R$6*SUM('2014Year'!AJ41:AJ41)),1/RWE!$R$6*SUM('2014Year'!AJ41:AJ41))</f>
        <v>0.46844071428571438</v>
      </c>
      <c r="AK41" s="77">
        <f>IF(RWE!$A$7="Y",IF(RWE!$S$4/RWE!$S$6*SUM('2014Year'!AK41:AK41)&lt;'2014AllExports'!$A$1," ",RWE!$S$4/RWE!$S$6*SUM('2014Year'!AK41:AK41)),1/RWE!$S$6*SUM('2014Year'!AK41:AK41))</f>
        <v>6.4869999999999997E-2</v>
      </c>
      <c r="AL41" s="77">
        <f>IF(RWE!$A$7="Y",IF(RWE!$T$4/RWE!$T$6*SUM('2014Year'!AL41:AL41)&lt;'2014AllExports'!$A$1," ",RWE!$T$4/RWE!$T$6*SUM('2014Year'!AL41:AL41)),1/RWE!$T$6*SUM('2014Year'!AL41:AL41))</f>
        <v>9.0904450000000008</v>
      </c>
      <c r="AM41" s="79">
        <f>SUM('2014Year'!AM41:AM41)</f>
        <v>0</v>
      </c>
      <c r="AN41" s="79">
        <f>SUM('2014Year'!AN41:AN41)</f>
        <v>0</v>
      </c>
      <c r="AO41" s="79">
        <f>SUM('2014Year'!AO41:AO41)</f>
        <v>0</v>
      </c>
    </row>
    <row r="42" spans="1:41" ht="13">
      <c r="A42" t="s">
        <v>8</v>
      </c>
      <c r="B42" s="76" t="str">
        <f>IF(RWE!$A$7="Y",IF(RWE!$B$4/RWE!$B$6*SUM('2014Year'!B42:B42)&lt;'2014AllExports'!$A$1," ",RWE!$B$4/RWE!$B$6*SUM('2014Year'!B42:B42)),1/RWE!$B$6*SUM('2014Year'!B42:B42))</f>
        <v xml:space="preserve"> </v>
      </c>
      <c r="C42" s="76" t="str">
        <f>IF(RWE!$A$7="Y",IF(RWE!$C$4/RWE!$C$6*SUM('2014Year'!C42:C42)&lt;'2014AllExports'!$A$1," ",RWE!$C$4/RWE!$C$6*SUM('2014Year'!C42:C42)),1/RWE!$C$6*SUM('2014Year'!C42:C42))</f>
        <v xml:space="preserve"> </v>
      </c>
      <c r="D42" s="76" t="str">
        <f>IF(RWE!$A$7="Y",IF(RWE!$D$4/RWE!$D$6*SUM('2014Year'!D42:D42)&lt;'2014AllExports'!$A$1," ",RWE!$D$4/RWE!$D$6*SUM('2014Year'!D42:D42)),1/RWE!$D$6*SUM('2014Year'!D42:D42))</f>
        <v xml:space="preserve"> </v>
      </c>
      <c r="E42" s="76" t="str">
        <f>IF(RWE!$A$7="Y",IF(RWE!$E$4/RWE!$E$6*SUM('2014Year'!E42:E42)&lt;'2014AllExports'!$A$1," ",RWE!$E$4/RWE!$E$6*SUM('2014Year'!E42:E42)),1/RWE!$E$6*SUM('2014Year'!E42:E42))</f>
        <v xml:space="preserve"> </v>
      </c>
      <c r="F42" s="77" t="str">
        <f>IF(RWE!$A$7="Y",IF(RWE!$F$4/RWE!$F$6*SUM('2014Year'!F42:F42)&lt;'2014AllExports'!$A$1," ",RWE!$F$4/RWE!$F$6*SUM('2014Year'!F42:F42)),1/RWE!$F$6*SUM('2014Year'!F42:F42))</f>
        <v xml:space="preserve"> </v>
      </c>
      <c r="G42" s="77" t="str">
        <f>IF(RWE!$A$7="Y",IF(RWE!$G$4/RWE!$G$6*SUM('2014Year'!G42:G42)&lt;'2014AllExports'!$A$1," ",RWE!$G$4/RWE!$G$6*SUM('2014Year'!G42:G42)),1/RWE!$G$6*SUM('2014Year'!G42:G42))</f>
        <v xml:space="preserve"> </v>
      </c>
      <c r="H42" s="77" t="str">
        <f>IF(RWE!$A$7="Y",IF(RWE!$H$4/RWE!$H$6*SUM('2014Year'!H42:H42)&lt;'2014AllExports'!$A$1," ",RWE!$H$4/RWE!$H$6*SUM('2014Year'!H42:H42)),1/RWE!$H$6*SUM('2014Year'!H42:H42))</f>
        <v xml:space="preserve"> </v>
      </c>
      <c r="I42" s="77" t="str">
        <f>IF(RWE!$A$7="Y",IF(RWE!$I$4/RWE!$I$6*SUM('2014Year'!I42:I42)&lt;'2014AllExports'!$A$1," ",RWE!$I$4/RWE!$I$6*SUM('2014Year'!I42:I42)),1/RWE!$I$6*SUM('2014Year'!I42:I42))</f>
        <v xml:space="preserve"> </v>
      </c>
      <c r="J42" s="77" t="str">
        <f>IF(RWE!$A$7="Y",IF(RWE!$J$4/RWE!$J$6*SUM('2014Year'!J42:J42)&lt;'2014AllExports'!$A$1," ",RWE!$J$4/RWE!$J$6*SUM('2014Year'!J42:J42)),1/RWE!$J$6*SUM('2014Year'!J42:J42))</f>
        <v xml:space="preserve"> </v>
      </c>
      <c r="K42" s="77" t="str">
        <f>IF(RWE!$A$7="Y",IF(RWE!$K$4/RWE!$K$6*SUM('2014Year'!K42:K42)&lt;'2014AllExports'!$A$1," ",RWE!$K$4/RWE!$K$6*SUM('2014Year'!K42:K42)),1/RWE!$K$6*SUM('2014Year'!K42:K42))</f>
        <v xml:space="preserve"> </v>
      </c>
      <c r="L42" s="77" t="str">
        <f>IF(RWE!$A$7="Y",IF(RWE!$K$4/RWE!$K$6*SUM('2014Year'!L42:L42)&lt;'2014AllExports'!$A$1," ",RWE!$K$4/RWE!$K$6*SUM('2014Year'!L42:L42)),1/RWE!$K$6*SUM('2014Year'!L42:L42))</f>
        <v xml:space="preserve"> </v>
      </c>
      <c r="N42" s="77" t="str">
        <f>IF(RWE!$A$7="Y",IF(RWE!$N$4/RWE!$N$6*SUM('2014Year'!N42:N42)&lt;'2014AllExports'!$A$1," ",RWE!$N$4/RWE!$N$6*SUM('2014Year'!N42:N42)),1/RWE!$N$6*SUM('2014Year'!N42:N42))</f>
        <v xml:space="preserve"> </v>
      </c>
      <c r="O42" s="77" t="str">
        <f>IF(RWE!$A$7="Y",IF(RWE!$O$4/RWE!$O$6*SUM('2014Year'!O42:O42)&lt;'2014AllExports'!$A$1," ",RWE!$O$4/RWE!$O$6*SUM('2014Year'!O42:O42)),1/RWE!$O$6*SUM('2014Year'!O42:O42))</f>
        <v xml:space="preserve"> </v>
      </c>
      <c r="P42" s="77" t="str">
        <f>IF(RWE!$A$7="Y",IF(RWE!$P$4/RWE!$P$6*SUM('2014Year'!P42:P42)&lt;'2014AllExports'!$A$1," ",RWE!$P$4/RWE!$P$6*SUM('2014Year'!P42:P42)),1/RWE!$P$6*SUM('2014Year'!P42:P42))</f>
        <v xml:space="preserve"> </v>
      </c>
      <c r="Q42" s="78" t="str">
        <f>IF(RWE!$A$7="Y",IF(SUM(B42:P42)&lt;$A$1," ",SUM(B42:P42)),"-")</f>
        <v xml:space="preserve"> </v>
      </c>
      <c r="S42" s="79" t="str">
        <f>IF(SUM(B42:B42)=0," ",'2014Year'!S42)</f>
        <v xml:space="preserve"> </v>
      </c>
      <c r="T42" s="79" t="str">
        <f>IF(SUM(C42:C42)=0," ",'2014Year'!T42)</f>
        <v xml:space="preserve"> </v>
      </c>
      <c r="U42" s="79" t="str">
        <f>IF(SUM(D42:D42)=0," ",'2014Year'!U42)</f>
        <v xml:space="preserve"> </v>
      </c>
      <c r="V42" s="79" t="str">
        <f>IF(SUM(E42:E42)=0," ",'2014Year'!V42)</f>
        <v xml:space="preserve"> </v>
      </c>
      <c r="W42" s="79" t="str">
        <f>IF(SUM(F42:F42)=0," ",'2014Year'!W42)</f>
        <v xml:space="preserve"> </v>
      </c>
      <c r="X42" s="79" t="str">
        <f>IF(SUM(G42:G42)=0," ",'2014Year'!X42)</f>
        <v xml:space="preserve"> </v>
      </c>
      <c r="Y42" s="79" t="str">
        <f>IF(SUM(H42:H42)=0," ",'2014Year'!Y42)</f>
        <v xml:space="preserve"> </v>
      </c>
      <c r="Z42" s="79" t="str">
        <f>IF(SUM(I42:I42)=0," ",'2014Year'!Z42)</f>
        <v xml:space="preserve"> </v>
      </c>
      <c r="AA42" s="79" t="str">
        <f>IF(SUM(J42:J42)=0," ",'2014Year'!AA42)</f>
        <v xml:space="preserve"> </v>
      </c>
      <c r="AB42" s="79" t="str">
        <f>IF(SUM(K42:K42)=0," ",'2014Year'!AB42)</f>
        <v xml:space="preserve"> </v>
      </c>
      <c r="AC42" s="79" t="str">
        <f>IF(SUM(L42:L42)=0," ",'2014Year'!AC42)</f>
        <v xml:space="preserve"> </v>
      </c>
      <c r="AE42" s="79" t="str">
        <f>IF(SUM(N42:N42)=0," ",'2014Year'!AE42)</f>
        <v xml:space="preserve"> </v>
      </c>
      <c r="AF42" s="79" t="str">
        <f>IF(SUM(O42:O42)=0," ",'2014Year'!AF42)</f>
        <v xml:space="preserve"> </v>
      </c>
      <c r="AG42" s="79" t="str">
        <f>IF(SUM(P42:P42)=0," ",'2014Year'!AG42)</f>
        <v xml:space="preserve"> </v>
      </c>
      <c r="AH42" s="80" t="str">
        <f>IF(SUM(Q42:Q42)=0," ",'2014Year'!AH42)</f>
        <v xml:space="preserve"> </v>
      </c>
      <c r="AJ42" s="77">
        <f>IF(RWE!$A$7="Y",IF(RWE!$R$4/RWE!$R$6*SUM('2014Year'!AJ42:AJ42)&lt;'2014AllExports'!$A$1," ",RWE!$R$4/RWE!$R$6*SUM('2014Year'!AJ42:AJ42)),1/RWE!$R$6*SUM('2014Year'!AJ42:AJ42))</f>
        <v>0.15992499999999998</v>
      </c>
      <c r="AK42" s="77" t="str">
        <f>IF(RWE!$A$7="Y",IF(RWE!$S$4/RWE!$S$6*SUM('2014Year'!AK42:AK42)&lt;'2014AllExports'!$A$1," ",RWE!$S$4/RWE!$S$6*SUM('2014Year'!AK42:AK42)),1/RWE!$S$6*SUM('2014Year'!AK42:AK42))</f>
        <v xml:space="preserve"> </v>
      </c>
      <c r="AL42" s="77">
        <f>IF(RWE!$A$7="Y",IF(RWE!$T$4/RWE!$T$6*SUM('2014Year'!AL42:AL42)&lt;'2014AllExports'!$A$1," ",RWE!$T$4/RWE!$T$6*SUM('2014Year'!AL42:AL42)),1/RWE!$T$6*SUM('2014Year'!AL42:AL42))</f>
        <v>0.22389499999999998</v>
      </c>
      <c r="AM42" s="79">
        <f>SUM('2014Year'!AM42:AM42)</f>
        <v>0</v>
      </c>
      <c r="AN42" s="79">
        <f>SUM('2014Year'!AN42:AN42)</f>
        <v>0</v>
      </c>
      <c r="AO42" s="79">
        <f>SUM('2014Year'!AO42:AO42)</f>
        <v>0</v>
      </c>
    </row>
    <row r="43" spans="1:41" ht="13">
      <c r="A43" t="s">
        <v>40</v>
      </c>
      <c r="B43" s="76" t="str">
        <f>IF(RWE!$A$7="Y",IF(RWE!$B$4/RWE!$B$6*SUM('2014Year'!B43:B43)&lt;'2014AllExports'!$A$1," ",RWE!$B$4/RWE!$B$6*SUM('2014Year'!B43:B43)),1/RWE!$B$6*SUM('2014Year'!B43:B43))</f>
        <v xml:space="preserve"> </v>
      </c>
      <c r="C43" s="76" t="str">
        <f>IF(RWE!$A$7="Y",IF(RWE!$C$4/RWE!$C$6*SUM('2014Year'!C43:C43)&lt;'2014AllExports'!$A$1," ",RWE!$C$4/RWE!$C$6*SUM('2014Year'!C43:C43)),1/RWE!$C$6*SUM('2014Year'!C43:C43))</f>
        <v xml:space="preserve"> </v>
      </c>
      <c r="D43" s="76" t="str">
        <f>IF(RWE!$A$7="Y",IF(RWE!$D$4/RWE!$D$6*SUM('2014Year'!D43:D43)&lt;'2014AllExports'!$A$1," ",RWE!$D$4/RWE!$D$6*SUM('2014Year'!D43:D43)),1/RWE!$D$6*SUM('2014Year'!D43:D43))</f>
        <v xml:space="preserve"> </v>
      </c>
      <c r="E43" s="76" t="str">
        <f>IF(RWE!$A$7="Y",IF(RWE!$E$4/RWE!$E$6*SUM('2014Year'!E43:E43)&lt;'2014AllExports'!$A$1," ",RWE!$E$4/RWE!$E$6*SUM('2014Year'!E43:E43)),1/RWE!$E$6*SUM('2014Year'!E43:E43))</f>
        <v xml:space="preserve"> </v>
      </c>
      <c r="F43" s="77" t="str">
        <f>IF(RWE!$A$7="Y",IF(RWE!$F$4/RWE!$F$6*SUM('2014Year'!F43:F43)&lt;'2014AllExports'!$A$1," ",RWE!$F$4/RWE!$F$6*SUM('2014Year'!F43:F43)),1/RWE!$F$6*SUM('2014Year'!F43:F43))</f>
        <v xml:space="preserve"> </v>
      </c>
      <c r="G43" s="77" t="str">
        <f>IF(RWE!$A$7="Y",IF(RWE!$G$4/RWE!$G$6*SUM('2014Year'!G43:G43)&lt;'2014AllExports'!$A$1," ",RWE!$G$4/RWE!$G$6*SUM('2014Year'!G43:G43)),1/RWE!$G$6*SUM('2014Year'!G43:G43))</f>
        <v xml:space="preserve"> </v>
      </c>
      <c r="H43" s="77" t="str">
        <f>IF(RWE!$A$7="Y",IF(RWE!$H$4/RWE!$H$6*SUM('2014Year'!H43:H43)&lt;'2014AllExports'!$A$1," ",RWE!$H$4/RWE!$H$6*SUM('2014Year'!H43:H43)),1/RWE!$H$6*SUM('2014Year'!H43:H43))</f>
        <v xml:space="preserve"> </v>
      </c>
      <c r="I43" s="77" t="str">
        <f>IF(RWE!$A$7="Y",IF(RWE!$I$4/RWE!$I$6*SUM('2014Year'!I43:I43)&lt;'2014AllExports'!$A$1," ",RWE!$I$4/RWE!$I$6*SUM('2014Year'!I43:I43)),1/RWE!$I$6*SUM('2014Year'!I43:I43))</f>
        <v xml:space="preserve"> </v>
      </c>
      <c r="J43" s="77" t="str">
        <f>IF(RWE!$A$7="Y",IF(RWE!$J$4/RWE!$J$6*SUM('2014Year'!J43:J43)&lt;'2014AllExports'!$A$1," ",RWE!$J$4/RWE!$J$6*SUM('2014Year'!J43:J43)),1/RWE!$J$6*SUM('2014Year'!J43:J43))</f>
        <v xml:space="preserve"> </v>
      </c>
      <c r="K43" s="77" t="str">
        <f>IF(RWE!$A$7="Y",IF(RWE!$K$4/RWE!$K$6*SUM('2014Year'!K43:K43)&lt;'2014AllExports'!$A$1," ",RWE!$K$4/RWE!$K$6*SUM('2014Year'!K43:K43)),1/RWE!$K$6*SUM('2014Year'!K43:K43))</f>
        <v xml:space="preserve"> </v>
      </c>
      <c r="L43" s="77" t="str">
        <f>IF(RWE!$A$7="Y",IF(RWE!$K$4/RWE!$K$6*SUM('2014Year'!L43:L43)&lt;'2014AllExports'!$A$1," ",RWE!$K$4/RWE!$K$6*SUM('2014Year'!L43:L43)),1/RWE!$K$6*SUM('2014Year'!L43:L43))</f>
        <v xml:space="preserve"> </v>
      </c>
      <c r="N43" s="77" t="str">
        <f>IF(RWE!$A$7="Y",IF(RWE!$N$4/RWE!$N$6*SUM('2014Year'!N43:N43)&lt;'2014AllExports'!$A$1," ",RWE!$N$4/RWE!$N$6*SUM('2014Year'!N43:N43)),1/RWE!$N$6*SUM('2014Year'!N43:N43))</f>
        <v xml:space="preserve"> </v>
      </c>
      <c r="O43" s="77" t="str">
        <f>IF(RWE!$A$7="Y",IF(RWE!$O$4/RWE!$O$6*SUM('2014Year'!O43:O43)&lt;'2014AllExports'!$A$1," ",RWE!$O$4/RWE!$O$6*SUM('2014Year'!O43:O43)),1/RWE!$O$6*SUM('2014Year'!O43:O43))</f>
        <v xml:space="preserve"> </v>
      </c>
      <c r="P43" s="77" t="str">
        <f>IF(RWE!$A$7="Y",IF(RWE!$P$4/RWE!$P$6*SUM('2014Year'!P43:P43)&lt;'2014AllExports'!$A$1," ",RWE!$P$4/RWE!$P$6*SUM('2014Year'!P43:P43)),1/RWE!$P$6*SUM('2014Year'!P43:P43))</f>
        <v xml:space="preserve"> </v>
      </c>
      <c r="Q43" s="78" t="str">
        <f>IF(RWE!$A$7="Y",IF(SUM(B43:P43)&lt;$A$1," ",SUM(B43:P43)),"-")</f>
        <v xml:space="preserve"> </v>
      </c>
      <c r="S43" s="79" t="str">
        <f>IF(SUM(B43:B43)=0," ",'2014Year'!S43)</f>
        <v xml:space="preserve"> </v>
      </c>
      <c r="T43" s="79" t="str">
        <f>IF(SUM(C43:C43)=0," ",'2014Year'!T43)</f>
        <v xml:space="preserve"> </v>
      </c>
      <c r="U43" s="79" t="str">
        <f>IF(SUM(D43:D43)=0," ",'2014Year'!U43)</f>
        <v xml:space="preserve"> </v>
      </c>
      <c r="V43" s="79" t="str">
        <f>IF(SUM(E43:E43)=0," ",'2014Year'!V43)</f>
        <v xml:space="preserve"> </v>
      </c>
      <c r="W43" s="79" t="str">
        <f>IF(SUM(F43:F43)=0," ",'2014Year'!W43)</f>
        <v xml:space="preserve"> </v>
      </c>
      <c r="X43" s="79" t="str">
        <f>IF(SUM(G43:G43)=0," ",'2014Year'!X43)</f>
        <v xml:space="preserve"> </v>
      </c>
      <c r="Y43" s="79" t="str">
        <f>IF(SUM(H43:H43)=0," ",'2014Year'!Y43)</f>
        <v xml:space="preserve"> </v>
      </c>
      <c r="Z43" s="79" t="str">
        <f>IF(SUM(I43:I43)=0," ",'2014Year'!Z43)</f>
        <v xml:space="preserve"> </v>
      </c>
      <c r="AA43" s="79" t="str">
        <f>IF(SUM(J43:J43)=0," ",'2014Year'!AA43)</f>
        <v xml:space="preserve"> </v>
      </c>
      <c r="AB43" s="79" t="str">
        <f>IF(SUM(K43:K43)=0," ",'2014Year'!AB43)</f>
        <v xml:space="preserve"> </v>
      </c>
      <c r="AC43" s="79" t="str">
        <f>IF(SUM(L43:L43)=0," ",'2014Year'!AC43)</f>
        <v xml:space="preserve"> </v>
      </c>
      <c r="AE43" s="79" t="str">
        <f>IF(SUM(N43:N43)=0," ",'2014Year'!AE43)</f>
        <v xml:space="preserve"> </v>
      </c>
      <c r="AF43" s="79" t="str">
        <f>IF(SUM(O43:O43)=0," ",'2014Year'!AF43)</f>
        <v xml:space="preserve"> </v>
      </c>
      <c r="AG43" s="79" t="str">
        <f>IF(SUM(P43:P43)=0," ",'2014Year'!AG43)</f>
        <v xml:space="preserve"> </v>
      </c>
      <c r="AH43" s="80" t="str">
        <f>IF(SUM(Q43:Q43)=0," ",'2014Year'!AH43)</f>
        <v xml:space="preserve"> </v>
      </c>
      <c r="AJ43" s="77" t="str">
        <f>IF(RWE!$A$7="Y",IF(RWE!$R$4/RWE!$R$6*SUM('2014Year'!AJ43:AJ43)&lt;'2014AllExports'!$A$1," ",RWE!$R$4/RWE!$R$6*SUM('2014Year'!AJ43:AJ43)),1/RWE!$R$6*SUM('2014Year'!AJ43:AJ43))</f>
        <v xml:space="preserve"> </v>
      </c>
      <c r="AK43" s="77" t="str">
        <f>IF(RWE!$A$7="Y",IF(RWE!$S$4/RWE!$S$6*SUM('2014Year'!AK43:AK43)&lt;'2014AllExports'!$A$1," ",RWE!$S$4/RWE!$S$6*SUM('2014Year'!AK43:AK43)),1/RWE!$S$6*SUM('2014Year'!AK43:AK43))</f>
        <v xml:space="preserve"> </v>
      </c>
      <c r="AL43" s="77" t="str">
        <f>IF(RWE!$A$7="Y",IF(RWE!$T$4/RWE!$T$6*SUM('2014Year'!AL43:AL43)&lt;'2014AllExports'!$A$1," ",RWE!$T$4/RWE!$T$6*SUM('2014Year'!AL43:AL43)),1/RWE!$T$6*SUM('2014Year'!AL43:AL43))</f>
        <v xml:space="preserve"> </v>
      </c>
      <c r="AM43" s="79">
        <f>SUM('2014Year'!AM43:AM43)</f>
        <v>0</v>
      </c>
      <c r="AN43" s="79">
        <f>SUM('2014Year'!AN43:AN43)</f>
        <v>0</v>
      </c>
      <c r="AO43" s="79">
        <f>SUM('2014Year'!AO43:AO43)</f>
        <v>0</v>
      </c>
    </row>
    <row r="44" spans="1:41" ht="13">
      <c r="A44" t="s">
        <v>9</v>
      </c>
      <c r="B44" s="76" t="str">
        <f>IF(RWE!$A$7="Y",IF(RWE!$B$4/RWE!$B$6*SUM('2014Year'!B44:B44)&lt;'2014AllExports'!$A$1," ",RWE!$B$4/RWE!$B$6*SUM('2014Year'!B44:B44)),1/RWE!$B$6*SUM('2014Year'!B44:B44))</f>
        <v xml:space="preserve"> </v>
      </c>
      <c r="C44" s="76" t="str">
        <f>IF(RWE!$A$7="Y",IF(RWE!$C$4/RWE!$C$6*SUM('2014Year'!C44:C44)&lt;'2014AllExports'!$A$1," ",RWE!$C$4/RWE!$C$6*SUM('2014Year'!C44:C44)),1/RWE!$C$6*SUM('2014Year'!C44:C44))</f>
        <v xml:space="preserve"> </v>
      </c>
      <c r="D44" s="76" t="str">
        <f>IF(RWE!$A$7="Y",IF(RWE!$D$4/RWE!$D$6*SUM('2014Year'!D44:D44)&lt;'2014AllExports'!$A$1," ",RWE!$D$4/RWE!$D$6*SUM('2014Year'!D44:D44)),1/RWE!$D$6*SUM('2014Year'!D44:D44))</f>
        <v xml:space="preserve"> </v>
      </c>
      <c r="E44" s="76" t="str">
        <f>IF(RWE!$A$7="Y",IF(RWE!$E$4/RWE!$E$6*SUM('2014Year'!E44:E44)&lt;'2014AllExports'!$A$1," ",RWE!$E$4/RWE!$E$6*SUM('2014Year'!E44:E44)),1/RWE!$E$6*SUM('2014Year'!E44:E44))</f>
        <v xml:space="preserve"> </v>
      </c>
      <c r="F44" s="77" t="str">
        <f>IF(RWE!$A$7="Y",IF(RWE!$F$4/RWE!$F$6*SUM('2014Year'!F44:F44)&lt;'2014AllExports'!$A$1," ",RWE!$F$4/RWE!$F$6*SUM('2014Year'!F44:F44)),1/RWE!$F$6*SUM('2014Year'!F44:F44))</f>
        <v xml:space="preserve"> </v>
      </c>
      <c r="G44" s="77" t="str">
        <f>IF(RWE!$A$7="Y",IF(RWE!$G$4/RWE!$G$6*SUM('2014Year'!G44:G44)&lt;'2014AllExports'!$A$1," ",RWE!$G$4/RWE!$G$6*SUM('2014Year'!G44:G44)),1/RWE!$G$6*SUM('2014Year'!G44:G44))</f>
        <v xml:space="preserve"> </v>
      </c>
      <c r="H44" s="77" t="str">
        <f>IF(RWE!$A$7="Y",IF(RWE!$H$4/RWE!$H$6*SUM('2014Year'!H44:H44)&lt;'2014AllExports'!$A$1," ",RWE!$H$4/RWE!$H$6*SUM('2014Year'!H44:H44)),1/RWE!$H$6*SUM('2014Year'!H44:H44))</f>
        <v xml:space="preserve"> </v>
      </c>
      <c r="I44" s="77" t="str">
        <f>IF(RWE!$A$7="Y",IF(RWE!$I$4/RWE!$I$6*SUM('2014Year'!I44:I44)&lt;'2014AllExports'!$A$1," ",RWE!$I$4/RWE!$I$6*SUM('2014Year'!I44:I44)),1/RWE!$I$6*SUM('2014Year'!I44:I44))</f>
        <v xml:space="preserve"> </v>
      </c>
      <c r="J44" s="77" t="str">
        <f>IF(RWE!$A$7="Y",IF(RWE!$J$4/RWE!$J$6*SUM('2014Year'!J44:J44)&lt;'2014AllExports'!$A$1," ",RWE!$J$4/RWE!$J$6*SUM('2014Year'!J44:J44)),1/RWE!$J$6*SUM('2014Year'!J44:J44))</f>
        <v xml:space="preserve"> </v>
      </c>
      <c r="K44" s="77" t="str">
        <f>IF(RWE!$A$7="Y",IF(RWE!$K$4/RWE!$K$6*SUM('2014Year'!K44:K44)&lt;'2014AllExports'!$A$1," ",RWE!$K$4/RWE!$K$6*SUM('2014Year'!K44:K44)),1/RWE!$K$6*SUM('2014Year'!K44:K44))</f>
        <v xml:space="preserve"> </v>
      </c>
      <c r="L44" s="77" t="str">
        <f>IF(RWE!$A$7="Y",IF(RWE!$K$4/RWE!$K$6*SUM('2014Year'!L44:L44)&lt;'2014AllExports'!$A$1," ",RWE!$K$4/RWE!$K$6*SUM('2014Year'!L44:L44)),1/RWE!$K$6*SUM('2014Year'!L44:L44))</f>
        <v xml:space="preserve"> </v>
      </c>
      <c r="N44" s="77" t="str">
        <f>IF(RWE!$A$7="Y",IF(RWE!$N$4/RWE!$N$6*SUM('2014Year'!N44:N44)&lt;'2014AllExports'!$A$1," ",RWE!$N$4/RWE!$N$6*SUM('2014Year'!N44:N44)),1/RWE!$N$6*SUM('2014Year'!N44:N44))</f>
        <v xml:space="preserve"> </v>
      </c>
      <c r="O44" s="77" t="str">
        <f>IF(RWE!$A$7="Y",IF(RWE!$O$4/RWE!$O$6*SUM('2014Year'!O44:O44)&lt;'2014AllExports'!$A$1," ",RWE!$O$4/RWE!$O$6*SUM('2014Year'!O44:O44)),1/RWE!$O$6*SUM('2014Year'!O44:O44))</f>
        <v xml:space="preserve"> </v>
      </c>
      <c r="P44" s="77" t="str">
        <f>IF(RWE!$A$7="Y",IF(RWE!$P$4/RWE!$P$6*SUM('2014Year'!P44:P44)&lt;'2014AllExports'!$A$1," ",RWE!$P$4/RWE!$P$6*SUM('2014Year'!P44:P44)),1/RWE!$P$6*SUM('2014Year'!P44:P44))</f>
        <v xml:space="preserve"> </v>
      </c>
      <c r="Q44" s="78" t="str">
        <f>IF(RWE!$A$7="Y",IF(SUM(B44:P44)&lt;$A$1," ",SUM(B44:P44)),"-")</f>
        <v xml:space="preserve"> </v>
      </c>
      <c r="S44" s="79" t="str">
        <f>IF(SUM(B44:B44)=0," ",'2014Year'!S44)</f>
        <v xml:space="preserve"> </v>
      </c>
      <c r="T44" s="79" t="str">
        <f>IF(SUM(C44:C44)=0," ",'2014Year'!T44)</f>
        <v xml:space="preserve"> </v>
      </c>
      <c r="U44" s="79" t="str">
        <f>IF(SUM(D44:D44)=0," ",'2014Year'!U44)</f>
        <v xml:space="preserve"> </v>
      </c>
      <c r="V44" s="79" t="str">
        <f>IF(SUM(E44:E44)=0," ",'2014Year'!V44)</f>
        <v xml:space="preserve"> </v>
      </c>
      <c r="W44" s="79" t="str">
        <f>IF(SUM(F44:F44)=0," ",'2014Year'!W44)</f>
        <v xml:space="preserve"> </v>
      </c>
      <c r="X44" s="79" t="str">
        <f>IF(SUM(G44:G44)=0," ",'2014Year'!X44)</f>
        <v xml:space="preserve"> </v>
      </c>
      <c r="Y44" s="79" t="str">
        <f>IF(SUM(H44:H44)=0," ",'2014Year'!Y44)</f>
        <v xml:space="preserve"> </v>
      </c>
      <c r="Z44" s="79" t="str">
        <f>IF(SUM(I44:I44)=0," ",'2014Year'!Z44)</f>
        <v xml:space="preserve"> </v>
      </c>
      <c r="AA44" s="79" t="str">
        <f>IF(SUM(J44:J44)=0," ",'2014Year'!AA44)</f>
        <v xml:space="preserve"> </v>
      </c>
      <c r="AB44" s="79" t="str">
        <f>IF(SUM(K44:K44)=0," ",'2014Year'!AB44)</f>
        <v xml:space="preserve"> </v>
      </c>
      <c r="AC44" s="79" t="str">
        <f>IF(SUM(L44:L44)=0," ",'2014Year'!AC44)</f>
        <v xml:space="preserve"> </v>
      </c>
      <c r="AE44" s="79" t="str">
        <f>IF(SUM(N44:N44)=0," ",'2014Year'!AE44)</f>
        <v xml:space="preserve"> </v>
      </c>
      <c r="AF44" s="79" t="str">
        <f>IF(SUM(O44:O44)=0," ",'2014Year'!AF44)</f>
        <v xml:space="preserve"> </v>
      </c>
      <c r="AG44" s="79" t="str">
        <f>IF(SUM(P44:P44)=0," ",'2014Year'!AG44)</f>
        <v xml:space="preserve"> </v>
      </c>
      <c r="AH44" s="80" t="str">
        <f>IF(SUM(Q44:Q44)=0," ",'2014Year'!AH44)</f>
        <v xml:space="preserve"> </v>
      </c>
      <c r="AJ44" s="77" t="str">
        <f>IF(RWE!$A$7="Y",IF(RWE!$R$4/RWE!$R$6*SUM('2014Year'!AJ44:AJ44)&lt;'2014AllExports'!$A$1," ",RWE!$R$4/RWE!$R$6*SUM('2014Year'!AJ44:AJ44)),1/RWE!$R$6*SUM('2014Year'!AJ44:AJ44))</f>
        <v xml:space="preserve"> </v>
      </c>
      <c r="AK44" s="77" t="str">
        <f>IF(RWE!$A$7="Y",IF(RWE!$S$4/RWE!$S$6*SUM('2014Year'!AK44:AK44)&lt;'2014AllExports'!$A$1," ",RWE!$S$4/RWE!$S$6*SUM('2014Year'!AK44:AK44)),1/RWE!$S$6*SUM('2014Year'!AK44:AK44))</f>
        <v xml:space="preserve"> </v>
      </c>
      <c r="AL44" s="77">
        <f>IF(RWE!$A$7="Y",IF(RWE!$T$4/RWE!$T$6*SUM('2014Year'!AL44:AL44)&lt;'2014AllExports'!$A$1," ",RWE!$T$4/RWE!$T$6*SUM('2014Year'!AL44:AL44)),1/RWE!$T$6*SUM('2014Year'!AL44:AL44))</f>
        <v>3.2920999999999999E-2</v>
      </c>
      <c r="AM44" s="79">
        <f>SUM('2014Year'!AM44:AM44)</f>
        <v>0</v>
      </c>
      <c r="AN44" s="79">
        <f>SUM('2014Year'!AN44:AN44)</f>
        <v>0</v>
      </c>
      <c r="AO44" s="79">
        <f>SUM('2014Year'!AO44:AO44)</f>
        <v>0</v>
      </c>
    </row>
    <row r="45" spans="1:41" ht="13">
      <c r="A45" t="s">
        <v>10</v>
      </c>
      <c r="B45" s="76" t="str">
        <f>IF(RWE!$A$7="Y",IF(RWE!$B$4/RWE!$B$6*SUM('2014Year'!B45:B45)&lt;'2014AllExports'!$A$1," ",RWE!$B$4/RWE!$B$6*SUM('2014Year'!B45:B45)),1/RWE!$B$6*SUM('2014Year'!B45:B45))</f>
        <v xml:space="preserve"> </v>
      </c>
      <c r="C45" s="76" t="str">
        <f>IF(RWE!$A$7="Y",IF(RWE!$C$4/RWE!$C$6*SUM('2014Year'!C45:C45)&lt;'2014AllExports'!$A$1," ",RWE!$C$4/RWE!$C$6*SUM('2014Year'!C45:C45)),1/RWE!$C$6*SUM('2014Year'!C45:C45))</f>
        <v xml:space="preserve"> </v>
      </c>
      <c r="D45" s="76" t="str">
        <f>IF(RWE!$A$7="Y",IF(RWE!$D$4/RWE!$D$6*SUM('2014Year'!D45:D45)&lt;'2014AllExports'!$A$1," ",RWE!$D$4/RWE!$D$6*SUM('2014Year'!D45:D45)),1/RWE!$D$6*SUM('2014Year'!D45:D45))</f>
        <v xml:space="preserve"> </v>
      </c>
      <c r="E45" s="76" t="str">
        <f>IF(RWE!$A$7="Y",IF(RWE!$E$4/RWE!$E$6*SUM('2014Year'!E45:E45)&lt;'2014AllExports'!$A$1," ",RWE!$E$4/RWE!$E$6*SUM('2014Year'!E45:E45)),1/RWE!$E$6*SUM('2014Year'!E45:E45))</f>
        <v xml:space="preserve"> </v>
      </c>
      <c r="F45" s="77" t="str">
        <f>IF(RWE!$A$7="Y",IF(RWE!$F$4/RWE!$F$6*SUM('2014Year'!F45:F45)&lt;'2014AllExports'!$A$1," ",RWE!$F$4/RWE!$F$6*SUM('2014Year'!F45:F45)),1/RWE!$F$6*SUM('2014Year'!F45:F45))</f>
        <v xml:space="preserve"> </v>
      </c>
      <c r="G45" s="77" t="str">
        <f>IF(RWE!$A$7="Y",IF(RWE!$G$4/RWE!$G$6*SUM('2014Year'!G45:G45)&lt;'2014AllExports'!$A$1," ",RWE!$G$4/RWE!$G$6*SUM('2014Year'!G45:G45)),1/RWE!$G$6*SUM('2014Year'!G45:G45))</f>
        <v xml:space="preserve"> </v>
      </c>
      <c r="H45" s="77" t="str">
        <f>IF(RWE!$A$7="Y",IF(RWE!$H$4/RWE!$H$6*SUM('2014Year'!H45:H45)&lt;'2014AllExports'!$A$1," ",RWE!$H$4/RWE!$H$6*SUM('2014Year'!H45:H45)),1/RWE!$H$6*SUM('2014Year'!H45:H45))</f>
        <v xml:space="preserve"> </v>
      </c>
      <c r="I45" s="77" t="str">
        <f>IF(RWE!$A$7="Y",IF(RWE!$I$4/RWE!$I$6*SUM('2014Year'!I45:I45)&lt;'2014AllExports'!$A$1," ",RWE!$I$4/RWE!$I$6*SUM('2014Year'!I45:I45)),1/RWE!$I$6*SUM('2014Year'!I45:I45))</f>
        <v xml:space="preserve"> </v>
      </c>
      <c r="J45" s="77" t="str">
        <f>IF(RWE!$A$7="Y",IF(RWE!$J$4/RWE!$J$6*SUM('2014Year'!J45:J45)&lt;'2014AllExports'!$A$1," ",RWE!$J$4/RWE!$J$6*SUM('2014Year'!J45:J45)),1/RWE!$J$6*SUM('2014Year'!J45:J45))</f>
        <v xml:space="preserve"> </v>
      </c>
      <c r="K45" s="77" t="str">
        <f>IF(RWE!$A$7="Y",IF(RWE!$K$4/RWE!$K$6*SUM('2014Year'!K45:K45)&lt;'2014AllExports'!$A$1," ",RWE!$K$4/RWE!$K$6*SUM('2014Year'!K45:K45)),1/RWE!$K$6*SUM('2014Year'!K45:K45))</f>
        <v xml:space="preserve"> </v>
      </c>
      <c r="L45" s="77" t="str">
        <f>IF(RWE!$A$7="Y",IF(RWE!$K$4/RWE!$K$6*SUM('2014Year'!L45:L45)&lt;'2014AllExports'!$A$1," ",RWE!$K$4/RWE!$K$6*SUM('2014Year'!L45:L45)),1/RWE!$K$6*SUM('2014Year'!L45:L45))</f>
        <v xml:space="preserve"> </v>
      </c>
      <c r="N45" s="77" t="str">
        <f>IF(RWE!$A$7="Y",IF(RWE!$N$4/RWE!$N$6*SUM('2014Year'!N45:N45)&lt;'2014AllExports'!$A$1," ",RWE!$N$4/RWE!$N$6*SUM('2014Year'!N45:N45)),1/RWE!$N$6*SUM('2014Year'!N45:N45))</f>
        <v xml:space="preserve"> </v>
      </c>
      <c r="O45" s="77" t="str">
        <f>IF(RWE!$A$7="Y",IF(RWE!$O$4/RWE!$O$6*SUM('2014Year'!O45:O45)&lt;'2014AllExports'!$A$1," ",RWE!$O$4/RWE!$O$6*SUM('2014Year'!O45:O45)),1/RWE!$O$6*SUM('2014Year'!O45:O45))</f>
        <v xml:space="preserve"> </v>
      </c>
      <c r="P45" s="77" t="str">
        <f>IF(RWE!$A$7="Y",IF(RWE!$P$4/RWE!$P$6*SUM('2014Year'!P45:P45)&lt;'2014AllExports'!$A$1," ",RWE!$P$4/RWE!$P$6*SUM('2014Year'!P45:P45)),1/RWE!$P$6*SUM('2014Year'!P45:P45))</f>
        <v xml:space="preserve"> </v>
      </c>
      <c r="Q45" s="78" t="str">
        <f>IF(RWE!$A$7="Y",IF(SUM(B45:P45)&lt;$A$1," ",SUM(B45:P45)),"-")</f>
        <v xml:space="preserve"> </v>
      </c>
      <c r="S45" s="79" t="str">
        <f>IF(SUM(B45:B45)=0," ",'2014Year'!S45)</f>
        <v xml:space="preserve"> </v>
      </c>
      <c r="T45" s="79" t="str">
        <f>IF(SUM(C45:C45)=0," ",'2014Year'!T45)</f>
        <v xml:space="preserve"> </v>
      </c>
      <c r="U45" s="79" t="str">
        <f>IF(SUM(D45:D45)=0," ",'2014Year'!U45)</f>
        <v xml:space="preserve"> </v>
      </c>
      <c r="V45" s="79" t="str">
        <f>IF(SUM(E45:E45)=0," ",'2014Year'!V45)</f>
        <v xml:space="preserve"> </v>
      </c>
      <c r="W45" s="79" t="str">
        <f>IF(SUM(F45:F45)=0," ",'2014Year'!W45)</f>
        <v xml:space="preserve"> </v>
      </c>
      <c r="X45" s="79" t="str">
        <f>IF(SUM(G45:G45)=0," ",'2014Year'!X45)</f>
        <v xml:space="preserve"> </v>
      </c>
      <c r="Y45" s="79" t="str">
        <f>IF(SUM(H45:H45)=0," ",'2014Year'!Y45)</f>
        <v xml:space="preserve"> </v>
      </c>
      <c r="Z45" s="79" t="str">
        <f>IF(SUM(I45:I45)=0," ",'2014Year'!Z45)</f>
        <v xml:space="preserve"> </v>
      </c>
      <c r="AA45" s="79" t="str">
        <f>IF(SUM(J45:J45)=0," ",'2014Year'!AA45)</f>
        <v xml:space="preserve"> </v>
      </c>
      <c r="AB45" s="79" t="str">
        <f>IF(SUM(K45:K45)=0," ",'2014Year'!AB45)</f>
        <v xml:space="preserve"> </v>
      </c>
      <c r="AC45" s="79" t="str">
        <f>IF(SUM(L45:L45)=0," ",'2014Year'!AC45)</f>
        <v xml:space="preserve"> </v>
      </c>
      <c r="AE45" s="79" t="str">
        <f>IF(SUM(N45:N45)=0," ",'2014Year'!AE45)</f>
        <v xml:space="preserve"> </v>
      </c>
      <c r="AF45" s="79" t="str">
        <f>IF(SUM(O45:O45)=0," ",'2014Year'!AF45)</f>
        <v xml:space="preserve"> </v>
      </c>
      <c r="AG45" s="79" t="str">
        <f>IF(SUM(P45:P45)=0," ",'2014Year'!AG45)</f>
        <v xml:space="preserve"> </v>
      </c>
      <c r="AH45" s="80" t="str">
        <f>IF(SUM(Q45:Q45)=0," ",'2014Year'!AH45)</f>
        <v xml:space="preserve"> </v>
      </c>
      <c r="AJ45" s="77" t="str">
        <f>IF(RWE!$A$7="Y",IF(RWE!$R$4/RWE!$R$6*SUM('2014Year'!AJ45:AJ45)&lt;'2014AllExports'!$A$1," ",RWE!$R$4/RWE!$R$6*SUM('2014Year'!AJ45:AJ45)),1/RWE!$R$6*SUM('2014Year'!AJ45:AJ45))</f>
        <v xml:space="preserve"> </v>
      </c>
      <c r="AK45" s="77" t="str">
        <f>IF(RWE!$A$7="Y",IF(RWE!$S$4/RWE!$S$6*SUM('2014Year'!AK45:AK45)&lt;'2014AllExports'!$A$1," ",RWE!$S$4/RWE!$S$6*SUM('2014Year'!AK45:AK45)),1/RWE!$S$6*SUM('2014Year'!AK45:AK45))</f>
        <v xml:space="preserve"> </v>
      </c>
      <c r="AL45" s="77" t="str">
        <f>IF(RWE!$A$7="Y",IF(RWE!$T$4/RWE!$T$6*SUM('2014Year'!AL45:AL45)&lt;'2014AllExports'!$A$1," ",RWE!$T$4/RWE!$T$6*SUM('2014Year'!AL45:AL45)),1/RWE!$T$6*SUM('2014Year'!AL45:AL45))</f>
        <v xml:space="preserve"> </v>
      </c>
      <c r="AM45" s="79">
        <f>SUM('2014Year'!AM45:AM45)</f>
        <v>0</v>
      </c>
      <c r="AN45" s="79">
        <f>SUM('2014Year'!AN45:AN45)</f>
        <v>0</v>
      </c>
      <c r="AO45" s="79">
        <f>SUM('2014Year'!AO45:AO45)</f>
        <v>0</v>
      </c>
    </row>
    <row r="46" spans="1:41" ht="13">
      <c r="A46" t="s">
        <v>52</v>
      </c>
      <c r="B46" s="76" t="str">
        <f>IF(RWE!$A$7="Y",IF(RWE!$B$4/RWE!$B$6*SUM('2014Year'!B46:B46)&lt;'2014AllExports'!$A$1," ",RWE!$B$4/RWE!$B$6*SUM('2014Year'!B46:B46)),1/RWE!$B$6*SUM('2014Year'!B46:B46))</f>
        <v xml:space="preserve"> </v>
      </c>
      <c r="C46" s="76" t="str">
        <f>IF(RWE!$A$7="Y",IF(RWE!$C$4/RWE!$C$6*SUM('2014Year'!C46:C46)&lt;'2014AllExports'!$A$1," ",RWE!$C$4/RWE!$C$6*SUM('2014Year'!C46:C46)),1/RWE!$C$6*SUM('2014Year'!C46:C46))</f>
        <v xml:space="preserve"> </v>
      </c>
      <c r="D46" s="76" t="str">
        <f>IF(RWE!$A$7="Y",IF(RWE!$D$4/RWE!$D$6*SUM('2014Year'!D46:D46)&lt;'2014AllExports'!$A$1," ",RWE!$D$4/RWE!$D$6*SUM('2014Year'!D46:D46)),1/RWE!$D$6*SUM('2014Year'!D46:D46))</f>
        <v xml:space="preserve"> </v>
      </c>
      <c r="E46" s="76" t="str">
        <f>IF(RWE!$A$7="Y",IF(RWE!$E$4/RWE!$E$6*SUM('2014Year'!E46:E46)&lt;'2014AllExports'!$A$1," ",RWE!$E$4/RWE!$E$6*SUM('2014Year'!E46:E46)),1/RWE!$E$6*SUM('2014Year'!E46:E46))</f>
        <v xml:space="preserve"> </v>
      </c>
      <c r="F46" s="77" t="str">
        <f>IF(RWE!$A$7="Y",IF(RWE!$F$4/RWE!$F$6*SUM('2014Year'!F46:F46)&lt;'2014AllExports'!$A$1," ",RWE!$F$4/RWE!$F$6*SUM('2014Year'!F46:F46)),1/RWE!$F$6*SUM('2014Year'!F46:F46))</f>
        <v xml:space="preserve"> </v>
      </c>
      <c r="G46" s="77" t="str">
        <f>IF(RWE!$A$7="Y",IF(RWE!$G$4/RWE!$G$6*SUM('2014Year'!G46:G46)&lt;'2014AllExports'!$A$1," ",RWE!$G$4/RWE!$G$6*SUM('2014Year'!G46:G46)),1/RWE!$G$6*SUM('2014Year'!G46:G46))</f>
        <v xml:space="preserve"> </v>
      </c>
      <c r="H46" s="77" t="str">
        <f>IF(RWE!$A$7="Y",IF(RWE!$H$4/RWE!$H$6*SUM('2014Year'!H46:H46)&lt;'2014AllExports'!$A$1," ",RWE!$H$4/RWE!$H$6*SUM('2014Year'!H46:H46)),1/RWE!$H$6*SUM('2014Year'!H46:H46))</f>
        <v xml:space="preserve"> </v>
      </c>
      <c r="I46" s="77" t="str">
        <f>IF(RWE!$A$7="Y",IF(RWE!$I$4/RWE!$I$6*SUM('2014Year'!I46:I46)&lt;'2014AllExports'!$A$1," ",RWE!$I$4/RWE!$I$6*SUM('2014Year'!I46:I46)),1/RWE!$I$6*SUM('2014Year'!I46:I46))</f>
        <v xml:space="preserve"> </v>
      </c>
      <c r="J46" s="77" t="str">
        <f>IF(RWE!$A$7="Y",IF(RWE!$J$4/RWE!$J$6*SUM('2014Year'!J46:J46)&lt;'2014AllExports'!$A$1," ",RWE!$J$4/RWE!$J$6*SUM('2014Year'!J46:J46)),1/RWE!$J$6*SUM('2014Year'!J46:J46))</f>
        <v xml:space="preserve"> </v>
      </c>
      <c r="K46" s="77" t="str">
        <f>IF(RWE!$A$7="Y",IF(RWE!$K$4/RWE!$K$6*SUM('2014Year'!K46:K46)&lt;'2014AllExports'!$A$1," ",RWE!$K$4/RWE!$K$6*SUM('2014Year'!K46:K46)),1/RWE!$K$6*SUM('2014Year'!K46:K46))</f>
        <v xml:space="preserve"> </v>
      </c>
      <c r="L46" s="77" t="str">
        <f>IF(RWE!$A$7="Y",IF(RWE!$K$4/RWE!$K$6*SUM('2014Year'!L46:L46)&lt;'2014AllExports'!$A$1," ",RWE!$K$4/RWE!$K$6*SUM('2014Year'!L46:L46)),1/RWE!$K$6*SUM('2014Year'!L46:L46))</f>
        <v xml:space="preserve"> </v>
      </c>
      <c r="N46" s="77" t="str">
        <f>IF(RWE!$A$7="Y",IF(RWE!$N$4/RWE!$N$6*SUM('2014Year'!N46:N46)&lt;'2014AllExports'!$A$1," ",RWE!$N$4/RWE!$N$6*SUM('2014Year'!N46:N46)),1/RWE!$N$6*SUM('2014Year'!N46:N46))</f>
        <v xml:space="preserve"> </v>
      </c>
      <c r="O46" s="77" t="str">
        <f>IF(RWE!$A$7="Y",IF(RWE!$O$4/RWE!$O$6*SUM('2014Year'!O46:O46)&lt;'2014AllExports'!$A$1," ",RWE!$O$4/RWE!$O$6*SUM('2014Year'!O46:O46)),1/RWE!$O$6*SUM('2014Year'!O46:O46))</f>
        <v xml:space="preserve"> </v>
      </c>
      <c r="P46" s="77" t="str">
        <f>IF(RWE!$A$7="Y",IF(RWE!$P$4/RWE!$P$6*SUM('2014Year'!P46:P46)&lt;'2014AllExports'!$A$1," ",RWE!$P$4/RWE!$P$6*SUM('2014Year'!P46:P46)),1/RWE!$P$6*SUM('2014Year'!P46:P46))</f>
        <v xml:space="preserve"> </v>
      </c>
      <c r="Q46" s="78" t="str">
        <f>IF(RWE!$A$7="Y",IF(SUM(B46:P46)&lt;$A$1," ",SUM(B46:P46)),"-")</f>
        <v xml:space="preserve"> </v>
      </c>
      <c r="S46" s="79" t="str">
        <f>IF(SUM(B46:B46)=0," ",'2014Year'!S46)</f>
        <v xml:space="preserve"> </v>
      </c>
      <c r="T46" s="79" t="str">
        <f>IF(SUM(C46:C46)=0," ",'2014Year'!T46)</f>
        <v xml:space="preserve"> </v>
      </c>
      <c r="U46" s="79" t="str">
        <f>IF(SUM(D46:D46)=0," ",'2014Year'!U46)</f>
        <v xml:space="preserve"> </v>
      </c>
      <c r="V46" s="79" t="str">
        <f>IF(SUM(E46:E46)=0," ",'2014Year'!V46)</f>
        <v xml:space="preserve"> </v>
      </c>
      <c r="W46" s="79" t="str">
        <f>IF(SUM(F46:F46)=0," ",'2014Year'!W46)</f>
        <v xml:space="preserve"> </v>
      </c>
      <c r="X46" s="79" t="str">
        <f>IF(SUM(G46:G46)=0," ",'2014Year'!X46)</f>
        <v xml:space="preserve"> </v>
      </c>
      <c r="Y46" s="79" t="str">
        <f>IF(SUM(H46:H46)=0," ",'2014Year'!Y46)</f>
        <v xml:space="preserve"> </v>
      </c>
      <c r="Z46" s="79" t="str">
        <f>IF(SUM(I46:I46)=0," ",'2014Year'!Z46)</f>
        <v xml:space="preserve"> </v>
      </c>
      <c r="AA46" s="79" t="str">
        <f>IF(SUM(J46:J46)=0," ",'2014Year'!AA46)</f>
        <v xml:space="preserve"> </v>
      </c>
      <c r="AB46" s="79" t="str">
        <f>IF(SUM(K46:K46)=0," ",'2014Year'!AB46)</f>
        <v xml:space="preserve"> </v>
      </c>
      <c r="AC46" s="79" t="str">
        <f>IF(SUM(L46:L46)=0," ",'2014Year'!AC46)</f>
        <v xml:space="preserve"> </v>
      </c>
      <c r="AE46" s="79" t="str">
        <f>IF(SUM(N46:N46)=0," ",'2014Year'!AE46)</f>
        <v xml:space="preserve"> </v>
      </c>
      <c r="AF46" s="79" t="str">
        <f>IF(SUM(O46:O46)=0," ",'2014Year'!AF46)</f>
        <v xml:space="preserve"> </v>
      </c>
      <c r="AG46" s="79" t="str">
        <f>IF(SUM(P46:P46)=0," ",'2014Year'!AG46)</f>
        <v xml:space="preserve"> </v>
      </c>
      <c r="AH46" s="80" t="str">
        <f>IF(SUM(Q46:Q46)=0," ",'2014Year'!AH46)</f>
        <v xml:space="preserve"> </v>
      </c>
      <c r="AJ46" s="77">
        <f>IF(RWE!$A$7="Y",IF(RWE!$R$4/RWE!$R$6*SUM('2014Year'!AJ46:AJ46)&lt;'2014AllExports'!$A$1," ",RWE!$R$4/RWE!$R$6*SUM('2014Year'!AJ46:AJ46)),1/RWE!$R$6*SUM('2014Year'!AJ46:AJ46))</f>
        <v>0.23695214285714283</v>
      </c>
      <c r="AK46" s="77" t="str">
        <f>IF(RWE!$A$7="Y",IF(RWE!$S$4/RWE!$S$6*SUM('2014Year'!AK46:AK46)&lt;'2014AllExports'!$A$1," ",RWE!$S$4/RWE!$S$6*SUM('2014Year'!AK46:AK46)),1/RWE!$S$6*SUM('2014Year'!AK46:AK46))</f>
        <v xml:space="preserve"> </v>
      </c>
      <c r="AL46" s="77">
        <f>IF(RWE!$A$7="Y",IF(RWE!$T$4/RWE!$T$6*SUM('2014Year'!AL46:AL46)&lt;'2014AllExports'!$A$1," ",RWE!$T$4/RWE!$T$6*SUM('2014Year'!AL46:AL46)),1/RWE!$T$6*SUM('2014Year'!AL46:AL46))</f>
        <v>1.2363649999999999</v>
      </c>
      <c r="AM46" s="79">
        <f>SUM('2014Year'!AM46:AM46)</f>
        <v>0</v>
      </c>
      <c r="AN46" s="79">
        <f>SUM('2014Year'!AN46:AN46)</f>
        <v>0</v>
      </c>
      <c r="AO46" s="79">
        <f>SUM('2014Year'!AO46:AO46)</f>
        <v>0</v>
      </c>
    </row>
    <row r="47" spans="1:41" ht="13">
      <c r="A47" t="s">
        <v>54</v>
      </c>
      <c r="B47" s="76" t="str">
        <f>IF(RWE!$A$7="Y",IF(RWE!$B$4/RWE!$B$6*SUM('2014Year'!B47:B47)&lt;'2014AllExports'!$A$1," ",RWE!$B$4/RWE!$B$6*SUM('2014Year'!B47:B47)),1/RWE!$B$6*SUM('2014Year'!B47:B47))</f>
        <v xml:space="preserve"> </v>
      </c>
      <c r="C47" s="76">
        <f>IF(RWE!$A$7="Y",IF(RWE!$C$4/RWE!$C$6*SUM('2014Year'!C47:C47)&lt;'2014AllExports'!$A$1," ",RWE!$C$4/RWE!$C$6*SUM('2014Year'!C47:C47)),1/RWE!$C$6*SUM('2014Year'!C47:C47))</f>
        <v>8.9005640359999996E-3</v>
      </c>
      <c r="D47" s="76">
        <f>IF(RWE!$A$7="Y",IF(RWE!$D$4/RWE!$D$6*SUM('2014Year'!D47:D47)&lt;'2014AllExports'!$A$1," ",RWE!$D$4/RWE!$D$6*SUM('2014Year'!D47:D47)),1/RWE!$D$6*SUM('2014Year'!D47:D47))</f>
        <v>1.3517361899999997E-2</v>
      </c>
      <c r="E47" s="76" t="str">
        <f>IF(RWE!$A$7="Y",IF(RWE!$E$4/RWE!$E$6*SUM('2014Year'!E47:E47)&lt;'2014AllExports'!$A$1," ",RWE!$E$4/RWE!$E$6*SUM('2014Year'!E47:E47)),1/RWE!$E$6*SUM('2014Year'!E47:E47))</f>
        <v xml:space="preserve"> </v>
      </c>
      <c r="F47" s="77" t="str">
        <f>IF(RWE!$A$7="Y",IF(RWE!$F$4/RWE!$F$6*SUM('2014Year'!F47:F47)&lt;'2014AllExports'!$A$1," ",RWE!$F$4/RWE!$F$6*SUM('2014Year'!F47:F47)),1/RWE!$F$6*SUM('2014Year'!F47:F47))</f>
        <v xml:space="preserve"> </v>
      </c>
      <c r="G47" s="77" t="str">
        <f>IF(RWE!$A$7="Y",IF(RWE!$G$4/RWE!$G$6*SUM('2014Year'!G47:G47)&lt;'2014AllExports'!$A$1," ",RWE!$G$4/RWE!$G$6*SUM('2014Year'!G47:G47)),1/RWE!$G$6*SUM('2014Year'!G47:G47))</f>
        <v xml:space="preserve"> </v>
      </c>
      <c r="H47" s="77" t="str">
        <f>IF(RWE!$A$7="Y",IF(RWE!$H$4/RWE!$H$6*SUM('2014Year'!H47:H47)&lt;'2014AllExports'!$A$1," ",RWE!$H$4/RWE!$H$6*SUM('2014Year'!H47:H47)),1/RWE!$H$6*SUM('2014Year'!H47:H47))</f>
        <v xml:space="preserve"> </v>
      </c>
      <c r="I47" s="77" t="str">
        <f>IF(RWE!$A$7="Y",IF(RWE!$I$4/RWE!$I$6*SUM('2014Year'!I47:I47)&lt;'2014AllExports'!$A$1," ",RWE!$I$4/RWE!$I$6*SUM('2014Year'!I47:I47)),1/RWE!$I$6*SUM('2014Year'!I47:I47))</f>
        <v xml:space="preserve"> </v>
      </c>
      <c r="J47" s="77" t="str">
        <f>IF(RWE!$A$7="Y",IF(RWE!$J$4/RWE!$J$6*SUM('2014Year'!J47:J47)&lt;'2014AllExports'!$A$1," ",RWE!$J$4/RWE!$J$6*SUM('2014Year'!J47:J47)),1/RWE!$J$6*SUM('2014Year'!J47:J47))</f>
        <v xml:space="preserve"> </v>
      </c>
      <c r="K47" s="77" t="str">
        <f>IF(RWE!$A$7="Y",IF(RWE!$K$4/RWE!$K$6*SUM('2014Year'!K47:K47)&lt;'2014AllExports'!$A$1," ",RWE!$K$4/RWE!$K$6*SUM('2014Year'!K47:K47)),1/RWE!$K$6*SUM('2014Year'!K47:K47))</f>
        <v xml:space="preserve"> </v>
      </c>
      <c r="L47" s="77" t="str">
        <f>IF(RWE!$A$7="Y",IF(RWE!$K$4/RWE!$K$6*SUM('2014Year'!L47:L47)&lt;'2014AllExports'!$A$1," ",RWE!$K$4/RWE!$K$6*SUM('2014Year'!L47:L47)),1/RWE!$K$6*SUM('2014Year'!L47:L47))</f>
        <v xml:space="preserve"> </v>
      </c>
      <c r="N47" s="77" t="str">
        <f>IF(RWE!$A$7="Y",IF(RWE!$N$4/RWE!$N$6*SUM('2014Year'!N47:N47)&lt;'2014AllExports'!$A$1," ",RWE!$N$4/RWE!$N$6*SUM('2014Year'!N47:N47)),1/RWE!$N$6*SUM('2014Year'!N47:N47))</f>
        <v xml:space="preserve"> </v>
      </c>
      <c r="O47" s="77" t="str">
        <f>IF(RWE!$A$7="Y",IF(RWE!$O$4/RWE!$O$6*SUM('2014Year'!O47:O47)&lt;'2014AllExports'!$A$1," ",RWE!$O$4/RWE!$O$6*SUM('2014Year'!O47:O47)),1/RWE!$O$6*SUM('2014Year'!O47:O47))</f>
        <v xml:space="preserve"> </v>
      </c>
      <c r="P47" s="77" t="str">
        <f>IF(RWE!$A$7="Y",IF(RWE!$P$4/RWE!$P$6*SUM('2014Year'!P47:P47)&lt;'2014AllExports'!$A$1," ",RWE!$P$4/RWE!$P$6*SUM('2014Year'!P47:P47)),1/RWE!$P$6*SUM('2014Year'!P47:P47))</f>
        <v xml:space="preserve"> </v>
      </c>
      <c r="Q47" s="78">
        <f>IF(RWE!$A$7="Y",IF(SUM(B47:P47)&lt;$A$1," ",SUM(B47:P47)),"-")</f>
        <v>2.2417925935999998E-2</v>
      </c>
      <c r="S47" s="79" t="str">
        <f>IF(SUM(B47:B47)=0," ",'2014Year'!S47)</f>
        <v xml:space="preserve"> </v>
      </c>
      <c r="T47" s="79">
        <f>IF(SUM(C47:C47)=0," ",'2014Year'!T47)</f>
        <v>4.73163</v>
      </c>
      <c r="U47" s="79">
        <f>IF(SUM(D47:D47)=0," ",'2014Year'!U47)</f>
        <v>4.9143239999999997</v>
      </c>
      <c r="V47" s="79" t="str">
        <f>IF(SUM(E47:E47)=0," ",'2014Year'!V47)</f>
        <v xml:space="preserve"> </v>
      </c>
      <c r="W47" s="79" t="str">
        <f>IF(SUM(F47:F47)=0," ",'2014Year'!W47)</f>
        <v xml:space="preserve"> </v>
      </c>
      <c r="X47" s="79" t="str">
        <f>IF(SUM(G47:G47)=0," ",'2014Year'!X47)</f>
        <v xml:space="preserve"> </v>
      </c>
      <c r="Y47" s="79" t="str">
        <f>IF(SUM(H47:H47)=0," ",'2014Year'!Y47)</f>
        <v xml:space="preserve"> </v>
      </c>
      <c r="Z47" s="79" t="str">
        <f>IF(SUM(I47:I47)=0," ",'2014Year'!Z47)</f>
        <v xml:space="preserve"> </v>
      </c>
      <c r="AA47" s="79" t="str">
        <f>IF(SUM(J47:J47)=0," ",'2014Year'!AA47)</f>
        <v xml:space="preserve"> </v>
      </c>
      <c r="AB47" s="79" t="str">
        <f>IF(SUM(K47:K47)=0," ",'2014Year'!AB47)</f>
        <v xml:space="preserve"> </v>
      </c>
      <c r="AC47" s="79" t="str">
        <f>IF(SUM(L47:L47)=0," ",'2014Year'!AC47)</f>
        <v xml:space="preserve"> </v>
      </c>
      <c r="AE47" s="79" t="str">
        <f>IF(SUM(N47:N47)=0," ",'2014Year'!AE47)</f>
        <v xml:space="preserve"> </v>
      </c>
      <c r="AF47" s="79" t="str">
        <f>IF(SUM(O47:O47)=0," ",'2014Year'!AF47)</f>
        <v xml:space="preserve"> </v>
      </c>
      <c r="AG47" s="79" t="str">
        <f>IF(SUM(P47:P47)=0," ",'2014Year'!AG47)</f>
        <v xml:space="preserve"> </v>
      </c>
      <c r="AH47" s="80">
        <f>IF(SUM(Q47:Q47)=0," ",'2014Year'!AH47)</f>
        <v>10.518414999999999</v>
      </c>
      <c r="AJ47" s="77">
        <f>IF(RWE!$A$7="Y",IF(RWE!$R$4/RWE!$R$6*SUM('2014Year'!AJ47:AJ47)&lt;'2014AllExports'!$A$1," ",RWE!$R$4/RWE!$R$6*SUM('2014Year'!AJ47:AJ47)),1/RWE!$R$6*SUM('2014Year'!AJ47:AJ47))</f>
        <v>0.62318642857142825</v>
      </c>
      <c r="AK47" s="77">
        <f>IF(RWE!$A$7="Y",IF(RWE!$S$4/RWE!$S$6*SUM('2014Year'!AK47:AK47)&lt;'2014AllExports'!$A$1," ",RWE!$S$4/RWE!$S$6*SUM('2014Year'!AK47:AK47)),1/RWE!$S$6*SUM('2014Year'!AK47:AK47))</f>
        <v>0.12440999999999999</v>
      </c>
      <c r="AL47" s="77">
        <f>IF(RWE!$A$7="Y",IF(RWE!$T$4/RWE!$T$6*SUM('2014Year'!AL47:AL47)&lt;'2014AllExports'!$A$1," ",RWE!$T$4/RWE!$T$6*SUM('2014Year'!AL47:AL47)),1/RWE!$T$6*SUM('2014Year'!AL47:AL47))</f>
        <v>10.642824999999998</v>
      </c>
      <c r="AM47" s="79">
        <f>SUM('2014Year'!AM47:AM47)</f>
        <v>0</v>
      </c>
      <c r="AN47" s="79">
        <f>SUM('2014Year'!AN47:AN47)</f>
        <v>0</v>
      </c>
      <c r="AO47" s="79">
        <f>SUM('2014Year'!AO47:AO47)</f>
        <v>0</v>
      </c>
    </row>
    <row r="48" spans="1:41" ht="13">
      <c r="A48" t="s">
        <v>7</v>
      </c>
      <c r="B48" s="76" t="str">
        <f>IF(RWE!$A$7="Y",IF(RWE!$B$4/RWE!$B$6*SUM('2014Year'!B48:B48)&lt;'2014AllExports'!$A$1," ",RWE!$B$4/RWE!$B$6*SUM('2014Year'!B48:B48)),1/RWE!$B$6*SUM('2014Year'!B48:B48))</f>
        <v xml:space="preserve"> </v>
      </c>
      <c r="C48" s="76">
        <f>IF(RWE!$A$7="Y",IF(RWE!$C$4/RWE!$C$6*SUM('2014Year'!C48:C48)&lt;'2014AllExports'!$A$1," ",RWE!$C$4/RWE!$C$6*SUM('2014Year'!C48:C48)),1/RWE!$C$6*SUM('2014Year'!C48:C48))</f>
        <v>5.3085057479999994E-3</v>
      </c>
      <c r="D48" s="76" t="str">
        <f>IF(RWE!$A$7="Y",IF(RWE!$D$4/RWE!$D$6*SUM('2014Year'!D48:D48)&lt;'2014AllExports'!$A$1," ",RWE!$D$4/RWE!$D$6*SUM('2014Year'!D48:D48)),1/RWE!$D$6*SUM('2014Year'!D48:D48))</f>
        <v xml:space="preserve"> </v>
      </c>
      <c r="E48" s="76" t="str">
        <f>IF(RWE!$A$7="Y",IF(RWE!$E$4/RWE!$E$6*SUM('2014Year'!E48:E48)&lt;'2014AllExports'!$A$1," ",RWE!$E$4/RWE!$E$6*SUM('2014Year'!E48:E48)),1/RWE!$E$6*SUM('2014Year'!E48:E48))</f>
        <v xml:space="preserve"> </v>
      </c>
      <c r="F48" s="77" t="str">
        <f>IF(RWE!$A$7="Y",IF(RWE!$F$4/RWE!$F$6*SUM('2014Year'!F48:F48)&lt;'2014AllExports'!$A$1," ",RWE!$F$4/RWE!$F$6*SUM('2014Year'!F48:F48)),1/RWE!$F$6*SUM('2014Year'!F48:F48))</f>
        <v xml:space="preserve"> </v>
      </c>
      <c r="G48" s="77" t="str">
        <f>IF(RWE!$A$7="Y",IF(RWE!$G$4/RWE!$G$6*SUM('2014Year'!G48:G48)&lt;'2014AllExports'!$A$1," ",RWE!$G$4/RWE!$G$6*SUM('2014Year'!G48:G48)),1/RWE!$G$6*SUM('2014Year'!G48:G48))</f>
        <v xml:space="preserve"> </v>
      </c>
      <c r="H48" s="77" t="str">
        <f>IF(RWE!$A$7="Y",IF(RWE!$H$4/RWE!$H$6*SUM('2014Year'!H48:H48)&lt;'2014AllExports'!$A$1," ",RWE!$H$4/RWE!$H$6*SUM('2014Year'!H48:H48)),1/RWE!$H$6*SUM('2014Year'!H48:H48))</f>
        <v xml:space="preserve"> </v>
      </c>
      <c r="I48" s="77" t="str">
        <f>IF(RWE!$A$7="Y",IF(RWE!$I$4/RWE!$I$6*SUM('2014Year'!I48:I48)&lt;'2014AllExports'!$A$1," ",RWE!$I$4/RWE!$I$6*SUM('2014Year'!I48:I48)),1/RWE!$I$6*SUM('2014Year'!I48:I48))</f>
        <v xml:space="preserve"> </v>
      </c>
      <c r="J48" s="77" t="str">
        <f>IF(RWE!$A$7="Y",IF(RWE!$J$4/RWE!$J$6*SUM('2014Year'!J48:J48)&lt;'2014AllExports'!$A$1," ",RWE!$J$4/RWE!$J$6*SUM('2014Year'!J48:J48)),1/RWE!$J$6*SUM('2014Year'!J48:J48))</f>
        <v xml:space="preserve"> </v>
      </c>
      <c r="K48" s="77" t="str">
        <f>IF(RWE!$A$7="Y",IF(RWE!$K$4/RWE!$K$6*SUM('2014Year'!K48:K48)&lt;'2014AllExports'!$A$1," ",RWE!$K$4/RWE!$K$6*SUM('2014Year'!K48:K48)),1/RWE!$K$6*SUM('2014Year'!K48:K48))</f>
        <v xml:space="preserve"> </v>
      </c>
      <c r="L48" s="77" t="str">
        <f>IF(RWE!$A$7="Y",IF(RWE!$K$4/RWE!$K$6*SUM('2014Year'!L48:L48)&lt;'2014AllExports'!$A$1," ",RWE!$K$4/RWE!$K$6*SUM('2014Year'!L48:L48)),1/RWE!$K$6*SUM('2014Year'!L48:L48))</f>
        <v xml:space="preserve"> </v>
      </c>
      <c r="N48" s="77" t="str">
        <f>IF(RWE!$A$7="Y",IF(RWE!$N$4/RWE!$N$6*SUM('2014Year'!N48:N48)&lt;'2014AllExports'!$A$1," ",RWE!$N$4/RWE!$N$6*SUM('2014Year'!N48:N48)),1/RWE!$N$6*SUM('2014Year'!N48:N48))</f>
        <v xml:space="preserve"> </v>
      </c>
      <c r="O48" s="77" t="str">
        <f>IF(RWE!$A$7="Y",IF(RWE!$O$4/RWE!$O$6*SUM('2014Year'!O48:O48)&lt;'2014AllExports'!$A$1," ",RWE!$O$4/RWE!$O$6*SUM('2014Year'!O48:O48)),1/RWE!$O$6*SUM('2014Year'!O48:O48))</f>
        <v xml:space="preserve"> </v>
      </c>
      <c r="P48" s="77" t="str">
        <f>IF(RWE!$A$7="Y",IF(RWE!$P$4/RWE!$P$6*SUM('2014Year'!P48:P48)&lt;'2014AllExports'!$A$1," ",RWE!$P$4/RWE!$P$6*SUM('2014Year'!P48:P48)),1/RWE!$P$6*SUM('2014Year'!P48:P48))</f>
        <v xml:space="preserve"> </v>
      </c>
      <c r="Q48" s="78">
        <f>IF(RWE!$A$7="Y",IF(SUM(B48:P48)&lt;$A$1," ",SUM(B48:P48)),"-")</f>
        <v>5.3085057479999994E-3</v>
      </c>
      <c r="S48" s="79" t="str">
        <f>IF(SUM(B48:B48)=0," ",'2014Year'!S48)</f>
        <v xml:space="preserve"> </v>
      </c>
      <c r="T48" s="79">
        <f>IF(SUM(C48:C48)=0," ",'2014Year'!T48)</f>
        <v>1.302754</v>
      </c>
      <c r="U48" s="79" t="str">
        <f>IF(SUM(D48:D48)=0," ",'2014Year'!U48)</f>
        <v xml:space="preserve"> </v>
      </c>
      <c r="V48" s="79" t="str">
        <f>IF(SUM(E48:E48)=0," ",'2014Year'!V48)</f>
        <v xml:space="preserve"> </v>
      </c>
      <c r="W48" s="79" t="str">
        <f>IF(SUM(F48:F48)=0," ",'2014Year'!W48)</f>
        <v xml:space="preserve"> </v>
      </c>
      <c r="X48" s="79" t="str">
        <f>IF(SUM(G48:G48)=0," ",'2014Year'!X48)</f>
        <v xml:space="preserve"> </v>
      </c>
      <c r="Y48" s="79" t="str">
        <f>IF(SUM(H48:H48)=0," ",'2014Year'!Y48)</f>
        <v xml:space="preserve"> </v>
      </c>
      <c r="Z48" s="79" t="str">
        <f>IF(SUM(I48:I48)=0," ",'2014Year'!Z48)</f>
        <v xml:space="preserve"> </v>
      </c>
      <c r="AA48" s="79" t="str">
        <f>IF(SUM(J48:J48)=0," ",'2014Year'!AA48)</f>
        <v xml:space="preserve"> </v>
      </c>
      <c r="AB48" s="79" t="str">
        <f>IF(SUM(K48:K48)=0," ",'2014Year'!AB48)</f>
        <v xml:space="preserve"> </v>
      </c>
      <c r="AC48" s="79" t="str">
        <f>IF(SUM(L48:L48)=0," ",'2014Year'!AC48)</f>
        <v xml:space="preserve"> </v>
      </c>
      <c r="AE48" s="79" t="str">
        <f>IF(SUM(N48:N48)=0," ",'2014Year'!AE48)</f>
        <v xml:space="preserve"> </v>
      </c>
      <c r="AF48" s="79" t="str">
        <f>IF(SUM(O48:O48)=0," ",'2014Year'!AF48)</f>
        <v xml:space="preserve"> </v>
      </c>
      <c r="AG48" s="79" t="str">
        <f>IF(SUM(P48:P48)=0," ",'2014Year'!AG48)</f>
        <v xml:space="preserve"> </v>
      </c>
      <c r="AH48" s="80">
        <f>IF(SUM(Q48:Q48)=0," ",'2014Year'!AH48)</f>
        <v>1.4837929999999999</v>
      </c>
      <c r="AJ48" s="77" t="str">
        <f>IF(RWE!$A$7="Y",IF(RWE!$R$4/RWE!$R$6*SUM('2014Year'!AJ48:AJ48)&lt;'2014AllExports'!$A$1," ",RWE!$R$4/RWE!$R$6*SUM('2014Year'!AJ48:AJ48)),1/RWE!$R$6*SUM('2014Year'!AJ48:AJ48))</f>
        <v xml:space="preserve"> </v>
      </c>
      <c r="AK48" s="77" t="str">
        <f>IF(RWE!$A$7="Y",IF(RWE!$S$4/RWE!$S$6*SUM('2014Year'!AK48:AK48)&lt;'2014AllExports'!$A$1," ",RWE!$S$4/RWE!$S$6*SUM('2014Year'!AK48:AK48)),1/RWE!$S$6*SUM('2014Year'!AK48:AK48))</f>
        <v xml:space="preserve"> </v>
      </c>
      <c r="AL48" s="77">
        <f>IF(RWE!$A$7="Y",IF(RWE!$T$4/RWE!$T$6*SUM('2014Year'!AL48:AL48)&lt;'2014AllExports'!$A$1," ",RWE!$T$4/RWE!$T$6*SUM('2014Year'!AL48:AL48)),1/RWE!$T$6*SUM('2014Year'!AL48:AL48))</f>
        <v>1.4837929999999999</v>
      </c>
      <c r="AM48" s="79">
        <f>SUM('2014Year'!AM48:AM48)</f>
        <v>0</v>
      </c>
      <c r="AN48" s="79">
        <f>SUM('2014Year'!AN48:AN48)</f>
        <v>0</v>
      </c>
      <c r="AO48" s="79">
        <f>SUM('2014Year'!AO48:AO48)</f>
        <v>0</v>
      </c>
    </row>
    <row r="49" spans="1:41" ht="13">
      <c r="A49" t="s">
        <v>17</v>
      </c>
      <c r="B49" s="76">
        <f>IF(RWE!$A$7="Y",IF(RWE!$B$4/RWE!$B$6*SUM('2014Year'!B49:B49)&lt;'2014AllExports'!$A$1," ",RWE!$B$4/RWE!$B$6*SUM('2014Year'!B49:B49)),1/RWE!$B$6*SUM('2014Year'!B49:B49))</f>
        <v>7.1387427999999864E-3</v>
      </c>
      <c r="C49" s="76">
        <f>IF(RWE!$A$7="Y",IF(RWE!$C$4/RWE!$C$6*SUM('2014Year'!C49:C49)&lt;'2014AllExports'!$A$1," ",RWE!$C$4/RWE!$C$6*SUM('2014Year'!C49:C49)),1/RWE!$C$6*SUM('2014Year'!C49:C49))</f>
        <v>9.343831951999837E-3</v>
      </c>
      <c r="D49" s="76" t="str">
        <f>IF(RWE!$A$7="Y",IF(RWE!$D$4/RWE!$D$6*SUM('2014Year'!D49:D49)&lt;'2014AllExports'!$A$1," ",RWE!$D$4/RWE!$D$6*SUM('2014Year'!D49:D49)),1/RWE!$D$6*SUM('2014Year'!D49:D49))</f>
        <v xml:space="preserve"> </v>
      </c>
      <c r="E49" s="76" t="str">
        <f>IF(RWE!$A$7="Y",IF(RWE!$E$4/RWE!$E$6*SUM('2014Year'!E49:E49)&lt;'2014AllExports'!$A$1," ",RWE!$E$4/RWE!$E$6*SUM('2014Year'!E49:E49)),1/RWE!$E$6*SUM('2014Year'!E49:E49))</f>
        <v xml:space="preserve"> </v>
      </c>
      <c r="F49" s="77" t="str">
        <f>IF(RWE!$A$7="Y",IF(RWE!$F$4/RWE!$F$6*SUM('2014Year'!F49:F49)&lt;'2014AllExports'!$A$1," ",RWE!$F$4/RWE!$F$6*SUM('2014Year'!F49:F49)),1/RWE!$F$6*SUM('2014Year'!F49:F49))</f>
        <v xml:space="preserve"> </v>
      </c>
      <c r="G49" s="77" t="str">
        <f>IF(RWE!$A$7="Y",IF(RWE!$G$4/RWE!$G$6*SUM('2014Year'!G49:G49)&lt;'2014AllExports'!$A$1," ",RWE!$G$4/RWE!$G$6*SUM('2014Year'!G49:G49)),1/RWE!$G$6*SUM('2014Year'!G49:G49))</f>
        <v xml:space="preserve"> </v>
      </c>
      <c r="H49" s="77" t="str">
        <f>IF(RWE!$A$7="Y",IF(RWE!$H$4/RWE!$H$6*SUM('2014Year'!H49:H49)&lt;'2014AllExports'!$A$1," ",RWE!$H$4/RWE!$H$6*SUM('2014Year'!H49:H49)),1/RWE!$H$6*SUM('2014Year'!H49:H49))</f>
        <v xml:space="preserve"> </v>
      </c>
      <c r="I49" s="77" t="str">
        <f>IF(RWE!$A$7="Y",IF(RWE!$I$4/RWE!$I$6*SUM('2014Year'!I49:I49)&lt;'2014AllExports'!$A$1," ",RWE!$I$4/RWE!$I$6*SUM('2014Year'!I49:I49)),1/RWE!$I$6*SUM('2014Year'!I49:I49))</f>
        <v xml:space="preserve"> </v>
      </c>
      <c r="J49" s="77" t="str">
        <f>IF(RWE!$A$7="Y",IF(RWE!$J$4/RWE!$J$6*SUM('2014Year'!J49:J49)&lt;'2014AllExports'!$A$1," ",RWE!$J$4/RWE!$J$6*SUM('2014Year'!J49:J49)),1/RWE!$J$6*SUM('2014Year'!J49:J49))</f>
        <v xml:space="preserve"> </v>
      </c>
      <c r="K49" s="77" t="str">
        <f>IF(RWE!$A$7="Y",IF(RWE!$K$4/RWE!$K$6*SUM('2014Year'!K49:K49)&lt;'2014AllExports'!$A$1," ",RWE!$K$4/RWE!$K$6*SUM('2014Year'!K49:K49)),1/RWE!$K$6*SUM('2014Year'!K49:K49))</f>
        <v xml:space="preserve"> </v>
      </c>
      <c r="L49" s="77" t="str">
        <f>IF(RWE!$A$7="Y",IF(RWE!$K$4/RWE!$K$6*SUM('2014Year'!L49:L49)&lt;'2014AllExports'!$A$1," ",RWE!$K$4/RWE!$K$6*SUM('2014Year'!L49:L49)),1/RWE!$K$6*SUM('2014Year'!L49:L49))</f>
        <v xml:space="preserve"> </v>
      </c>
      <c r="N49" s="77" t="str">
        <f>IF(RWE!$A$7="Y",IF(RWE!$N$4/RWE!$N$6*SUM('2014Year'!N49:N49)&lt;'2014AllExports'!$A$1," ",RWE!$N$4/RWE!$N$6*SUM('2014Year'!N49:N49)),1/RWE!$N$6*SUM('2014Year'!N49:N49))</f>
        <v xml:space="preserve"> </v>
      </c>
      <c r="O49" s="77" t="str">
        <f>IF(RWE!$A$7="Y",IF(RWE!$O$4/RWE!$O$6*SUM('2014Year'!O49:O49)&lt;'2014AllExports'!$A$1," ",RWE!$O$4/RWE!$O$6*SUM('2014Year'!O49:O49)),1/RWE!$O$6*SUM('2014Year'!O49:O49))</f>
        <v xml:space="preserve"> </v>
      </c>
      <c r="P49" s="77">
        <f>IF(RWE!$A$7="Y",IF(RWE!$P$4/RWE!$P$6*SUM('2014Year'!P49:P49)&lt;'2014AllExports'!$A$1," ",RWE!$P$4/RWE!$P$6*SUM('2014Year'!P49:P49)),1/RWE!$P$6*SUM('2014Year'!P49:P49))</f>
        <v>9.8904434999999846E-3</v>
      </c>
      <c r="Q49" s="78">
        <f>IF(RWE!$A$7="Y",IF(SUM(B49:P49)&lt;$A$1," ",SUM(B49:P49)),"-")</f>
        <v>2.6373018251999808E-2</v>
      </c>
      <c r="S49" s="79">
        <f>IF(SUM(B49:B49)=0," ",'2014Year'!S49)</f>
        <v>0.70793600000000012</v>
      </c>
      <c r="T49" s="79">
        <f>IF(SUM(C49:C49)=0," ",'2014Year'!T49)</f>
        <v>3.0276410000000027</v>
      </c>
      <c r="U49" s="79" t="str">
        <f>IF(SUM(D49:D49)=0," ",'2014Year'!U49)</f>
        <v xml:space="preserve"> </v>
      </c>
      <c r="V49" s="79" t="str">
        <f>IF(SUM(E49:E49)=0," ",'2014Year'!V49)</f>
        <v xml:space="preserve"> </v>
      </c>
      <c r="W49" s="79" t="str">
        <f>IF(SUM(F49:F49)=0," ",'2014Year'!W49)</f>
        <v xml:space="preserve"> </v>
      </c>
      <c r="X49" s="79" t="str">
        <f>IF(SUM(G49:G49)=0," ",'2014Year'!X49)</f>
        <v xml:space="preserve"> </v>
      </c>
      <c r="Y49" s="79" t="str">
        <f>IF(SUM(H49:H49)=0," ",'2014Year'!Y49)</f>
        <v xml:space="preserve"> </v>
      </c>
      <c r="Z49" s="79" t="str">
        <f>IF(SUM(I49:I49)=0," ",'2014Year'!Z49)</f>
        <v xml:space="preserve"> </v>
      </c>
      <c r="AA49" s="79" t="str">
        <f>IF(SUM(J49:J49)=0," ",'2014Year'!AA49)</f>
        <v xml:space="preserve"> </v>
      </c>
      <c r="AB49" s="79" t="str">
        <f>IF(SUM(K49:K49)=0," ",'2014Year'!AB49)</f>
        <v xml:space="preserve"> </v>
      </c>
      <c r="AC49" s="79" t="str">
        <f>IF(SUM(L49:L49)=0," ",'2014Year'!AC49)</f>
        <v xml:space="preserve"> </v>
      </c>
      <c r="AE49" s="79" t="str">
        <f>IF(SUM(N49:N49)=0," ",'2014Year'!AE49)</f>
        <v xml:space="preserve"> </v>
      </c>
      <c r="AF49" s="79" t="str">
        <f>IF(SUM(O49:O49)=0," ",'2014Year'!AF49)</f>
        <v xml:space="preserve"> </v>
      </c>
      <c r="AG49" s="79">
        <f>IF(SUM(P49:P49)=0," ",'2014Year'!AG49)</f>
        <v>2.5241449999999901</v>
      </c>
      <c r="AH49" s="80">
        <f>IF(SUM(Q49:Q49)=0," ",'2014Year'!AH49)</f>
        <v>4.3848600000000033</v>
      </c>
      <c r="AJ49" s="77">
        <f>IF(RWE!$A$7="Y",IF(RWE!$R$4/RWE!$R$6*SUM('2014Year'!AJ49:AJ49)&lt;'2014AllExports'!$A$1," ",RWE!$R$4/RWE!$R$6*SUM('2014Year'!AJ49:AJ49)),1/RWE!$R$6*SUM('2014Year'!AJ49:AJ49))</f>
        <v>0.38816214285714878</v>
      </c>
      <c r="AK49" s="77">
        <f>IF(RWE!$A$7="Y",IF(RWE!$S$4/RWE!$S$6*SUM('2014Year'!AK49:AK49)&lt;'2014AllExports'!$A$1," ",RWE!$S$4/RWE!$S$6*SUM('2014Year'!AK49:AK49)),1/RWE!$S$6*SUM('2014Year'!AK49:AK49))</f>
        <v>10.665065999999996</v>
      </c>
      <c r="AL49" s="77">
        <f>IF(RWE!$A$7="Y",IF(RWE!$T$4/RWE!$T$6*SUM('2014Year'!AL49:AL49)&lt;'2014AllExports'!$A$1," ",RWE!$T$4/RWE!$T$6*SUM('2014Year'!AL49:AL49)),1/RWE!$T$6*SUM('2014Year'!AL49:AL49))</f>
        <v>6.9090049999999223</v>
      </c>
      <c r="AM49" s="79">
        <f>SUM('2014Year'!AM49:AM49)</f>
        <v>0</v>
      </c>
      <c r="AN49" s="79">
        <f>SUM('2014Year'!AN49:AN49)</f>
        <v>0</v>
      </c>
      <c r="AO49" s="79">
        <f>SUM('2014Year'!AO49:AO49)</f>
        <v>0</v>
      </c>
    </row>
    <row r="50" spans="1:41" ht="13">
      <c r="A50" s="7" t="s">
        <v>113</v>
      </c>
      <c r="B50" s="76" t="str">
        <f>IF(RWE!$A$7="Y",IF(RWE!$B$4/RWE!$B$6*SUM('2014Year'!B50:B50)&lt;'2014AllExports'!$A$1," ",RWE!$B$4/RWE!$B$6*SUM('2014Year'!B50:B50)),1/RWE!$B$6*SUM('2014Year'!B50:B50))</f>
        <v xml:space="preserve"> </v>
      </c>
      <c r="C50" s="76">
        <f>IF(RWE!$A$7="Y",IF(RWE!$C$4/RWE!$C$6*SUM('2014Year'!C50:C50)&lt;'2014AllExports'!$A$1," ",RWE!$C$4/RWE!$C$6*SUM('2014Year'!C50:C50)),1/RWE!$C$6*SUM('2014Year'!C50:C50))</f>
        <v>0.14152552850800001</v>
      </c>
      <c r="D50" s="76">
        <f>IF(RWE!$A$7="Y",IF(RWE!$D$4/RWE!$D$6*SUM('2014Year'!D50:D50)&lt;'2014AllExports'!$A$1," ",RWE!$D$4/RWE!$D$6*SUM('2014Year'!D50:D50)),1/RWE!$D$6*SUM('2014Year'!D50:D50))</f>
        <v>8.6061850139999993E-2</v>
      </c>
      <c r="E50" s="76" t="str">
        <f>IF(RWE!$A$7="Y",IF(RWE!$E$4/RWE!$E$6*SUM('2014Year'!E50:E50)&lt;'2014AllExports'!$A$1," ",RWE!$E$4/RWE!$E$6*SUM('2014Year'!E50:E50)),1/RWE!$E$6*SUM('2014Year'!E50:E50))</f>
        <v xml:space="preserve"> </v>
      </c>
      <c r="F50" s="77">
        <f>IF(RWE!$A$7="Y",IF(RWE!$F$4/RWE!$F$6*SUM('2014Year'!F50:F50)&lt;'2014AllExports'!$A$1," ",RWE!$F$4/RWE!$F$6*SUM('2014Year'!F50:F50)),1/RWE!$F$6*SUM('2014Year'!F50:F50))</f>
        <v>2.0349899080000001E-2</v>
      </c>
      <c r="G50" s="77">
        <f>IF(RWE!$A$7="Y",IF(RWE!$G$4/RWE!$G$6*SUM('2014Year'!G50:G50)&lt;'2014AllExports'!$A$1," ",RWE!$G$4/RWE!$G$6*SUM('2014Year'!G50:G50)),1/RWE!$G$6*SUM('2014Year'!G50:G50))</f>
        <v>1.1327672999999998E-2</v>
      </c>
      <c r="H50" s="77" t="str">
        <f>IF(RWE!$A$7="Y",IF(RWE!$H$4/RWE!$H$6*SUM('2014Year'!H50:H50)&lt;'2014AllExports'!$A$1," ",RWE!$H$4/RWE!$H$6*SUM('2014Year'!H50:H50)),1/RWE!$H$6*SUM('2014Year'!H50:H50))</f>
        <v xml:space="preserve"> </v>
      </c>
      <c r="I50" s="77">
        <f>IF(RWE!$A$7="Y",IF(RWE!$I$4/RWE!$I$6*SUM('2014Year'!I50:I50)&lt;'2014AllExports'!$A$1," ",RWE!$I$4/RWE!$I$6*SUM('2014Year'!I50:I50)),1/RWE!$I$6*SUM('2014Year'!I50:I50))</f>
        <v>5.5438639200000011E-3</v>
      </c>
      <c r="J50" s="77" t="str">
        <f>IF(RWE!$A$7="Y",IF(RWE!$J$4/RWE!$J$6*SUM('2014Year'!J50:J50)&lt;'2014AllExports'!$A$1," ",RWE!$J$4/RWE!$J$6*SUM('2014Year'!J50:J50)),1/RWE!$J$6*SUM('2014Year'!J50:J50))</f>
        <v xml:space="preserve"> </v>
      </c>
      <c r="K50" s="77" t="str">
        <f>IF(RWE!$A$7="Y",IF(RWE!$K$4/RWE!$K$6*SUM('2014Year'!K50:K50)&lt;'2014AllExports'!$A$1," ",RWE!$K$4/RWE!$K$6*SUM('2014Year'!K50:K50)),1/RWE!$K$6*SUM('2014Year'!K50:K50))</f>
        <v xml:space="preserve"> </v>
      </c>
      <c r="L50" s="77">
        <f>IF(RWE!$A$7="Y",IF(RWE!$K$4/RWE!$K$6*SUM('2014Year'!L50:L50)&lt;'2014AllExports'!$A$1," ",RWE!$K$4/RWE!$K$6*SUM('2014Year'!L50:L50)),1/RWE!$K$6*SUM('2014Year'!L50:L50))</f>
        <v>8.4259578199999928E-3</v>
      </c>
      <c r="N50" s="77" t="str">
        <f>IF(RWE!$A$7="Y",IF(RWE!$N$4/RWE!$N$6*SUM('2014Year'!N50:N50)&lt;'2014AllExports'!$A$1," ",RWE!$N$4/RWE!$N$6*SUM('2014Year'!N50:N50)),1/RWE!$N$6*SUM('2014Year'!N50:N50))</f>
        <v xml:space="preserve"> </v>
      </c>
      <c r="O50" s="77" t="str">
        <f>IF(RWE!$A$7="Y",IF(RWE!$O$4/RWE!$O$6*SUM('2014Year'!O50:O50)&lt;'2014AllExports'!$A$1," ",RWE!$O$4/RWE!$O$6*SUM('2014Year'!O50:O50)),1/RWE!$O$6*SUM('2014Year'!O50:O50))</f>
        <v xml:space="preserve"> </v>
      </c>
      <c r="P50" s="77">
        <f>IF(RWE!$A$7="Y",IF(RWE!$P$4/RWE!$P$6*SUM('2014Year'!P50:P50)&lt;'2014AllExports'!$A$1," ",RWE!$P$4/RWE!$P$6*SUM('2014Year'!P50:P50)),1/RWE!$P$6*SUM('2014Year'!P50:P50))</f>
        <v>8.2648873999999997E-2</v>
      </c>
      <c r="Q50" s="78">
        <f>IF(RWE!$A$7="Y",IF(SUM(B50:P50)&lt;$A$1," ",SUM(B50:P50)),"-")</f>
        <v>0.35588364646799997</v>
      </c>
      <c r="S50" s="79" t="str">
        <f>IF(SUM(B50:B50)=0," ",'2014Year'!S50)</f>
        <v xml:space="preserve"> </v>
      </c>
      <c r="T50" s="79">
        <f>IF(SUM(C50:C50)=0," ",'2014Year'!T50)</f>
        <v>40.684705999999991</v>
      </c>
      <c r="U50" s="79">
        <f>IF(SUM(D50:D50)=0," ",'2014Year'!U50)</f>
        <v>34.021882000000005</v>
      </c>
      <c r="V50" s="79" t="str">
        <f>IF(SUM(E50:E50)=0," ",'2014Year'!V50)</f>
        <v xml:space="preserve"> </v>
      </c>
      <c r="W50" s="79">
        <f>IF(SUM(F50:F50)=0," ",'2014Year'!W50)</f>
        <v>7.4402129999999991</v>
      </c>
      <c r="X50" s="79">
        <f>IF(SUM(G50:G50)=0," ",'2014Year'!X50)</f>
        <v>2.1753089999999999</v>
      </c>
      <c r="Y50" s="79" t="str">
        <f>IF(SUM(H50:H50)=0," ",'2014Year'!Y50)</f>
        <v xml:space="preserve"> </v>
      </c>
      <c r="Z50" s="79">
        <f>IF(SUM(I50:I50)=0," ",'2014Year'!Z50)</f>
        <v>4.1165159999999998</v>
      </c>
      <c r="AA50" s="79" t="str">
        <f>IF(SUM(J50:J50)=0," ",'2014Year'!AA50)</f>
        <v xml:space="preserve"> </v>
      </c>
      <c r="AB50" s="79" t="str">
        <f>IF(SUM(K50:K50)=0," ",'2014Year'!AB50)</f>
        <v xml:space="preserve"> </v>
      </c>
      <c r="AC50" s="79">
        <f>IF(SUM(L50:L50)=0," ",'2014Year'!AC50)</f>
        <v>3.0482409999999973</v>
      </c>
      <c r="AE50" s="79" t="str">
        <f>IF(SUM(N50:N50)=0," ",'2014Year'!AE50)</f>
        <v xml:space="preserve"> </v>
      </c>
      <c r="AF50" s="79" t="str">
        <f>IF(SUM(O50:O50)=0," ",'2014Year'!AF50)</f>
        <v xml:space="preserve"> </v>
      </c>
      <c r="AG50" s="79">
        <f>IF(SUM(P50:P50)=0," ",'2014Year'!AG50)</f>
        <v>20.702121999999999</v>
      </c>
      <c r="AH50" s="80">
        <f>IF(SUM(Q50:Q50)=0," ",'2014Year'!AH50)</f>
        <v>93.958191999999997</v>
      </c>
      <c r="AJ50" s="77">
        <f>IF(RWE!$A$7="Y",IF(RWE!$R$4/RWE!$R$6*SUM('2014Year'!AJ50:AJ50)&lt;'2014AllExports'!$A$1," ",RWE!$R$4/RWE!$R$6*SUM('2014Year'!AJ50:AJ50)),1/RWE!$R$6*SUM('2014Year'!AJ50:AJ50))</f>
        <v>12.861932142857141</v>
      </c>
      <c r="AK50" s="77">
        <f>IF(RWE!$A$7="Y",IF(RWE!$S$4/RWE!$S$6*SUM('2014Year'!AK50:AK50)&lt;'2014AllExports'!$A$1," ",RWE!$S$4/RWE!$S$6*SUM('2014Year'!AK50:AK50)),1/RWE!$S$6*SUM('2014Year'!AK50:AK50))</f>
        <v>12.561200999999999</v>
      </c>
      <c r="AL50" s="77">
        <f>IF(RWE!$A$7="Y",IF(RWE!$T$4/RWE!$T$6*SUM('2014Year'!AL50:AL50)&lt;'2014AllExports'!$A$1," ",RWE!$T$4/RWE!$T$6*SUM('2014Year'!AL50:AL50)),1/RWE!$T$6*SUM('2014Year'!AL50:AL50))</f>
        <v>114.660314</v>
      </c>
      <c r="AM50" s="81">
        <f>SUM(AM4:AM31)</f>
        <v>0</v>
      </c>
      <c r="AN50" s="81">
        <f>SUM(AN4:AN31)</f>
        <v>0</v>
      </c>
      <c r="AO50" s="81">
        <f>SUM(AO4:AO31)</f>
        <v>0</v>
      </c>
    </row>
    <row r="51" spans="1:41" ht="26.15" customHeight="1">
      <c r="A51" s="82" t="s">
        <v>86</v>
      </c>
      <c r="B51" s="83">
        <f>IF(RWE!$A$7="Y",IF(RWE!$B$4/RWE!$B$6*SUM('2014Year'!B51:B51)&lt;'2014AllExports'!$A$1," ",RWE!$B$4/RWE!$B$6*SUM('2014Year'!B51:B51)),1/RWE!$B$6*SUM('2014Year'!B51:B51))</f>
        <v>0.15452492439999999</v>
      </c>
      <c r="C51" s="83">
        <f>IF(RWE!$A$7="Y",IF(RWE!$C$4/RWE!$C$6*SUM('2014Year'!C51:C51)&lt;'2014AllExports'!$A$1," ",RWE!$C$4/RWE!$C$6*SUM('2014Year'!C51:C51)),1/RWE!$C$6*SUM('2014Year'!C51:C51))</f>
        <v>0.53451137812799998</v>
      </c>
      <c r="D51" s="83">
        <f>IF(RWE!$A$7="Y",IF(RWE!$D$4/RWE!$D$6*SUM('2014Year'!D51:D51)&lt;'2014AllExports'!$A$1," ",RWE!$D$4/RWE!$D$6*SUM('2014Year'!D51:D51)),1/RWE!$D$6*SUM('2014Year'!D51:D51))</f>
        <v>0.12624844651999997</v>
      </c>
      <c r="E51" s="84">
        <f>IF(RWE!$A$7="Y",IF(RWE!$E$4/RWE!$E$6*SUM('2014Year'!E51:E51)&lt;'2014AllExports'!$A$1," ",RWE!$E$4/RWE!$E$6*SUM('2014Year'!E51:E51)),1/RWE!$E$6*SUM('2014Year'!E51:E51))</f>
        <v>0.12561417707999997</v>
      </c>
      <c r="F51" s="85">
        <f>IF(RWE!$A$7="Y",IF(RWE!$F$4/RWE!$F$6*SUM('2014Year'!F51:F51)&lt;'2014AllExports'!$A$1," ",RWE!$F$4/RWE!$F$6*SUM('2014Year'!F51:F51)),1/RWE!$F$6*SUM('2014Year'!F51:F51))</f>
        <v>2.7236649720000006E-2</v>
      </c>
      <c r="G51" s="85">
        <f>IF(RWE!$A$7="Y",IF(RWE!$G$4/RWE!$G$6*SUM('2014Year'!G51:G51)&lt;'2014AllExports'!$A$1," ",RWE!$G$4/RWE!$G$6*SUM('2014Year'!G51:G51)),1/RWE!$G$6*SUM('2014Year'!G51:G51))</f>
        <v>1.2762952999999995E-2</v>
      </c>
      <c r="H51" s="85" t="str">
        <f>IF(RWE!$A$7="Y",IF(RWE!$H$4/RWE!$H$6*SUM('2014Year'!H51:H51)&lt;'2014AllExports'!$A$1," ",RWE!$H$4/RWE!$H$6*SUM('2014Year'!H51:H51)),1/RWE!$H$6*SUM('2014Year'!H51:H51))</f>
        <v xml:space="preserve"> </v>
      </c>
      <c r="I51" s="85">
        <f>IF(RWE!$A$7="Y",IF(RWE!$I$4/RWE!$I$6*SUM('2014Year'!I51:I51)&lt;'2014AllExports'!$A$1," ",RWE!$I$4/RWE!$I$6*SUM('2014Year'!I51:I51)),1/RWE!$I$6*SUM('2014Year'!I51:I51))</f>
        <v>5.7563436000000008E-3</v>
      </c>
      <c r="J51" s="85" t="str">
        <f>IF(RWE!$A$7="Y",IF(RWE!$J$4/RWE!$J$6*SUM('2014Year'!J51:J51)&lt;'2014AllExports'!$A$1," ",RWE!$J$4/RWE!$J$6*SUM('2014Year'!J51:J51)),1/RWE!$J$6*SUM('2014Year'!J51:J51))</f>
        <v xml:space="preserve"> </v>
      </c>
      <c r="K51" s="85" t="str">
        <f>IF(RWE!$A$7="Y",IF(RWE!$K$4/RWE!$K$6*SUM('2014Year'!K51:K51)&lt;'2014AllExports'!$A$1," ",RWE!$K$4/RWE!$K$6*SUM('2014Year'!K51:K51)),1/RWE!$K$6*SUM('2014Year'!K51:K51))</f>
        <v xml:space="preserve"> </v>
      </c>
      <c r="L51" s="85">
        <f>IF(RWE!$A$7="Y",IF(RWE!$K$4/RWE!$K$6*SUM('2014Year'!L51:L51)&lt;'2014AllExports'!$A$1," ",RWE!$K$4/RWE!$K$6*SUM('2014Year'!L51:L51)),1/RWE!$K$6*SUM('2014Year'!L51:L51))</f>
        <v>1.0160564560000009E-2</v>
      </c>
      <c r="M51" s="86"/>
      <c r="N51" s="85" t="str">
        <f>IF(RWE!$A$7="Y",IF(RWE!$N$4/RWE!$N$6*SUM('2014Year'!N51:N51)&lt;'2014AllExports'!$A$1," ",RWE!$N$4/RWE!$N$6*SUM('2014Year'!N51:N51)),1/RWE!$N$6*SUM('2014Year'!N51:N51))</f>
        <v xml:space="preserve"> </v>
      </c>
      <c r="O51" s="85" t="str">
        <f>IF(RWE!$A$7="Y",IF(RWE!$O$4/RWE!$O$6*SUM('2014Year'!O51:O51)&lt;'2014AllExports'!$A$1," ",RWE!$O$4/RWE!$O$6*SUM('2014Year'!O51:O51)),1/RWE!$O$6*SUM('2014Year'!O51:O51))</f>
        <v xml:space="preserve"> </v>
      </c>
      <c r="P51" s="85">
        <f>IF(RWE!$A$7="Y",IF(RWE!$P$4/RWE!$P$6*SUM('2014Year'!P51:P51)&lt;'2014AllExports'!$A$1," ",RWE!$P$4/RWE!$P$6*SUM('2014Year'!P51:P51)),1/RWE!$P$6*SUM('2014Year'!P51:P51))</f>
        <v>0.1445905545</v>
      </c>
      <c r="Q51" s="87">
        <f>IF(RWE!$A$7="Y",IF(SUM(B51:P51)&lt;$A$1," ",SUM(B51:P51)),"-")</f>
        <v>1.1414059915079999</v>
      </c>
      <c r="R51" s="8"/>
      <c r="S51" s="88">
        <f>IF(SUM(B51:B51)=0," ",'2014Year'!S51)</f>
        <v>21.065982999999999</v>
      </c>
      <c r="T51" s="88">
        <f>IF(SUM(C51:C51)=0," ",'2014Year'!T51)</f>
        <v>110.07817599999998</v>
      </c>
      <c r="U51" s="88">
        <f>IF(SUM(D51:D51)=0," ",'2014Year'!U51)</f>
        <v>48.484856000000001</v>
      </c>
      <c r="V51" s="88">
        <f>IF(SUM(E51:E51)=0," ",'2014Year'!V51)</f>
        <v>22.229222999999998</v>
      </c>
      <c r="W51" s="88">
        <f>IF(SUM(F51:F51)=0," ",'2014Year'!W51)</f>
        <v>10.233292</v>
      </c>
      <c r="X51" s="88">
        <f>IF(SUM(G51:G51)=0," ",'2014Year'!X51)</f>
        <v>2.4836180000000003</v>
      </c>
      <c r="Y51" s="88" t="str">
        <f>IF(SUM(H51:H51)=0," ",'2014Year'!Y51)</f>
        <v xml:space="preserve"> </v>
      </c>
      <c r="Z51" s="88">
        <f>IF(SUM(I51:I51)=0," ",'2014Year'!Z51)</f>
        <v>4.2569710000000001</v>
      </c>
      <c r="AA51" s="88" t="str">
        <f>IF(SUM(J51:J51)=0," ",'2014Year'!AA51)</f>
        <v xml:space="preserve"> </v>
      </c>
      <c r="AB51" s="88" t="str">
        <f>IF(SUM(K51:K51)=0," ",'2014Year'!AB51)</f>
        <v xml:space="preserve"> </v>
      </c>
      <c r="AC51" s="88">
        <f>IF(SUM(L51:L51)=0," ",'2014Year'!AC51)</f>
        <v>4.1242159999999988</v>
      </c>
      <c r="AE51" s="88" t="str">
        <f>IF(SUM(N51:N51)=0," ",'2014Year'!AE51)</f>
        <v xml:space="preserve"> </v>
      </c>
      <c r="AF51" s="88" t="str">
        <f>IF(SUM(O51:O51)=0," ",'2014Year'!AF51)</f>
        <v xml:space="preserve"> </v>
      </c>
      <c r="AG51" s="88">
        <f>IF(SUM(P51:P51)=0," ",'2014Year'!AG51)</f>
        <v>56.264081157999989</v>
      </c>
      <c r="AH51" s="80">
        <f>IF(SUM(Q51:Q51)=0," ",'2014Year'!AH51)</f>
        <v>224.26115000000001</v>
      </c>
      <c r="AJ51" s="77">
        <f>IF(RWE!$A$7="Y",IF(RWE!$R$4/RWE!$R$6*SUM('2014Year'!AJ51:AJ51)&lt;'2014AllExports'!$A$1," ",RWE!$R$4/RWE!$R$6*SUM('2014Year'!AJ51:AJ51)),1/RWE!$R$6*SUM('2014Year'!AJ51:AJ51))</f>
        <v>16.002079999999999</v>
      </c>
      <c r="AK51" s="77">
        <f>IF(RWE!$A$7="Y",IF(RWE!$S$4/RWE!$S$6*SUM('2014Year'!AK51:AK51)&lt;'2014AllExports'!$A$1," ",RWE!$S$4/RWE!$S$6*SUM('2014Year'!AK51:AK51)),1/RWE!$S$6*SUM('2014Year'!AK51:AK51))</f>
        <v>56.264081157999989</v>
      </c>
      <c r="AL51" s="77">
        <f>IF(RWE!$A$7="Y",IF(RWE!$T$4/RWE!$T$6*SUM('2014Year'!AL51:AL51)&lt;'2014AllExports'!$A$1," ",RWE!$T$4/RWE!$T$6*SUM('2014Year'!AL51:AL51)),1/RWE!$T$6*SUM('2014Year'!AL51:AL51))</f>
        <v>280.52523115799994</v>
      </c>
      <c r="AM51" s="79">
        <f>SUM('2014Year'!AM51:AM51)</f>
        <v>0</v>
      </c>
      <c r="AN51" s="79">
        <f>SUM('2014Year'!AN51:AN51)</f>
        <v>0</v>
      </c>
      <c r="AO51" s="79">
        <f>SUM('2014Year'!AO51:AO51)</f>
        <v>0</v>
      </c>
    </row>
    <row r="53" spans="1:41">
      <c r="S53" s="18">
        <f>SUM(S51:AC51)</f>
        <v>222.95633499999997</v>
      </c>
    </row>
  </sheetData>
  <mergeCells count="10">
    <mergeCell ref="AJ3:AL3"/>
    <mergeCell ref="AM3:AO3"/>
    <mergeCell ref="AD1:AG1"/>
    <mergeCell ref="B1:L1"/>
    <mergeCell ref="M1:P1"/>
    <mergeCell ref="S1:AC1"/>
    <mergeCell ref="B3:E3"/>
    <mergeCell ref="F3:L3"/>
    <mergeCell ref="N3:P3"/>
    <mergeCell ref="S3:AH3"/>
  </mergeCells>
  <phoneticPr fontId="2" type="noConversion"/>
  <pageMargins left="0.75" right="0.75" top="1" bottom="1" header="0.5" footer="0.5"/>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IF(RWE!$A$7="Y",IF(RWE!$B$4/RWE!$B$6*SUM('2016Year'!B4:B4)&lt;'2016AllExports'!$A$1," ",RWE!$B$4/RWE!$B$6*SUM('2016Year'!B4:B4)),1/RWE!$B$6*SUM('2016Year'!B4:B4))</f>
        <v xml:space="preserve"> </v>
      </c>
      <c r="C4" s="76" t="str">
        <f>IF(RWE!$A$7="Y",IF(RWE!$C$4/RWE!$C$6*SUM('2015Year'!C4:C4)&lt;'2015AllExports'!$A$1," ",RWE!$C$4/RWE!$C$6*SUM('2015Year'!C4:C4)),1/RWE!$C$6*SUM('2015Year'!C4:C4))</f>
        <v xml:space="preserve"> </v>
      </c>
      <c r="D4" s="76" t="str">
        <f>IF(RWE!$A$7="Y",IF(RWE!$D$4/RWE!$D$6*SUM('2015Year'!D4:D4)&lt;'2015AllExports'!$A$1," ",RWE!$D$4/RWE!$D$6*SUM('2015Year'!D4:D4)),1/RWE!$D$6*SUM('2015Year'!D4:D4))</f>
        <v xml:space="preserve"> </v>
      </c>
      <c r="E4" s="76" t="str">
        <f>IF(RWE!$A$7="Y",IF(RWE!$E$4/RWE!$E$6*SUM('2015Year'!E4:E4)&lt;'2015AllExports'!$A$1," ",RWE!$E$4/RWE!$E$6*SUM('2015Year'!E4:E4)),1/RWE!$E$6*SUM('2015Year'!E4:E4))</f>
        <v xml:space="preserve"> </v>
      </c>
      <c r="F4" s="77" t="str">
        <f>IF(RWE!$A$7="Y",IF(RWE!$F$4/RWE!$F$6*SUM('2015Year'!F4:F4)&lt;'2015AllExports'!$A$1," ",RWE!$F$4/RWE!$F$6*SUM('2015Year'!F4:F4)),1/RWE!$F$6*SUM('2015Year'!F4:F4))</f>
        <v xml:space="preserve"> </v>
      </c>
      <c r="G4" s="77" t="str">
        <f>IF(RWE!$A$7="Y",IF(RWE!$G$4/RWE!$G$6*SUM('2015Year'!G4:G4)&lt;'2015AllExports'!$A$1," ",RWE!$G$4/RWE!$G$6*SUM('2015Year'!G4:G4)),1/RWE!$G$6*SUM('2015Year'!G4:G4))</f>
        <v xml:space="preserve"> </v>
      </c>
      <c r="H4" s="77" t="str">
        <f>IF(RWE!$A$7="Y",IF(RWE!$H$4/RWE!$H$6*SUM('2015Year'!H4:H4)&lt;'2015AllExports'!$A$1," ",RWE!$H$4/RWE!$H$6*SUM('2015Year'!H4:H4)),1/RWE!$H$6*SUM('2015Year'!H4:H4))</f>
        <v xml:space="preserve"> </v>
      </c>
      <c r="I4" s="77" t="str">
        <f>IF(RWE!$A$7="Y",IF(RWE!$I$4/RWE!$I$6*SUM('2015Year'!I4:I4)&lt;'2015AllExports'!$A$1," ",RWE!$I$4/RWE!$I$6*SUM('2015Year'!I4:I4)),1/RWE!$I$6*SUM('2015Year'!I4:I4))</f>
        <v xml:space="preserve"> </v>
      </c>
      <c r="J4" s="77" t="str">
        <f>IF(RWE!$A$7="Y",IF(RWE!$J$4/RWE!$J$6*SUM('2015Year'!J4:J4)&lt;'2015AllExports'!$A$1," ",RWE!$J$4/RWE!$J$6*SUM('2015Year'!J4:J4)),1/RWE!$J$6*SUM('2015Year'!J4:J4))</f>
        <v xml:space="preserve"> </v>
      </c>
      <c r="K4" s="77" t="str">
        <f>IF(RWE!$A$7="Y",IF(RWE!$K$4/RWE!$K$6*SUM('2015Year'!K4:K4)&lt;'2015AllExports'!$A$1," ",RWE!$K$4/RWE!$K$6*SUM('2015Year'!K4:K4)),1/RWE!$K$6*SUM('2015Year'!K4:K4))</f>
        <v xml:space="preserve"> </v>
      </c>
      <c r="L4" s="77" t="str">
        <f>IF(RWE!$A$7="Y",IF(RWE!$K$4/RWE!$K$6*SUM('2015Year'!L4:L4)&lt;'2015AllExports'!$A$1," ",RWE!$K$4/RWE!$K$6*SUM('2015Year'!L4:L4)),1/RWE!$K$6*SUM('2015Year'!L4:L4))</f>
        <v xml:space="preserve"> </v>
      </c>
      <c r="N4" s="77" t="str">
        <f>IF(RWE!$A$7="Y",IF(RWE!$N$4/RWE!$N$6*SUM('2015Year'!N4:N4)&lt;'2015AllExports'!$A$1," ",RWE!$N$4/RWE!$N$6*SUM('2015Year'!N4:N4)),1/RWE!$N$6*SUM('2015Year'!N4:N4))</f>
        <v xml:space="preserve"> </v>
      </c>
      <c r="O4" s="77" t="str">
        <f>IF(RWE!$A$7="Y",IF(RWE!$O$4/RWE!$O$6*SUM('2015Year'!O4:O4)&lt;'2015AllExports'!$A$1," ",RWE!$O$4/RWE!$O$6*SUM('2015Year'!O4:O4)),1/RWE!$O$6*SUM('2015Year'!O4:O4))</f>
        <v xml:space="preserve"> </v>
      </c>
      <c r="P4" s="77" t="str">
        <f>IF(RWE!$A$7="Y",IF(RWE!$P$4/RWE!$P$6*SUM('2015Year'!P4:P4)&lt;'2015AllExports'!$A$1," ",RWE!$P$4/RWE!$P$6*SUM('2015Year'!P4:P4)),1/RWE!$P$6*SUM('2015Year'!P4:P4))</f>
        <v xml:space="preserve"> </v>
      </c>
      <c r="Q4" s="78" t="str">
        <f>IF(RWE!$A$7="Y",IF(SUM(B4:P4)&lt;$A$1," ",SUM(B4:P4)),"-")</f>
        <v xml:space="preserve"> </v>
      </c>
      <c r="S4" s="79" t="str">
        <f>IF(SUM(B4:B4)=0," ",'2015Year'!S4)</f>
        <v xml:space="preserve"> </v>
      </c>
      <c r="T4" s="79" t="str">
        <f>IF(SUM(C4:C4)=0," ",'2015Year'!T4)</f>
        <v xml:space="preserve"> </v>
      </c>
      <c r="U4" s="79" t="str">
        <f>IF(SUM(D4:D4)=0," ",'2015Year'!U4)</f>
        <v xml:space="preserve"> </v>
      </c>
      <c r="V4" s="79" t="str">
        <f>IF(SUM(E4:E4)=0," ",'2015Year'!V4)</f>
        <v xml:space="preserve"> </v>
      </c>
      <c r="W4" s="79" t="str">
        <f>IF(SUM(F4:F4)=0," ",'2015Year'!W4)</f>
        <v xml:space="preserve"> </v>
      </c>
      <c r="X4" s="79" t="str">
        <f>IF(SUM(G4:G4)=0," ",'2015Year'!X4)</f>
        <v xml:space="preserve"> </v>
      </c>
      <c r="Y4" s="79" t="str">
        <f>IF(SUM(H4:H4)=0," ",'2015Year'!Y4)</f>
        <v xml:space="preserve"> </v>
      </c>
      <c r="Z4" s="79" t="str">
        <f>IF(SUM(I4:I4)=0," ",'2015Year'!Z4)</f>
        <v xml:space="preserve"> </v>
      </c>
      <c r="AA4" s="79" t="str">
        <f>IF(SUM(J4:J4)=0," ",'2015Year'!AA4)</f>
        <v xml:space="preserve"> </v>
      </c>
      <c r="AB4" s="79" t="str">
        <f>IF(SUM(K4:K4)=0," ",'2015Year'!AB4)</f>
        <v xml:space="preserve"> </v>
      </c>
      <c r="AC4" s="79" t="str">
        <f>IF(SUM(L4:L4)=0," ",'2015Year'!AC4)</f>
        <v xml:space="preserve"> </v>
      </c>
      <c r="AE4" s="79" t="str">
        <f>IF(SUM(N4:N4)=0," ",'2015Year'!AE4)</f>
        <v xml:space="preserve"> </v>
      </c>
      <c r="AF4" s="79" t="str">
        <f>IF(SUM(O4:O4)=0," ",'2015Year'!AF4)</f>
        <v xml:space="preserve"> </v>
      </c>
      <c r="AG4" s="79" t="str">
        <f>IF(SUM(P4:P4)=0," ",'2015Year'!AG4)</f>
        <v xml:space="preserve"> </v>
      </c>
      <c r="AH4" s="80" t="str">
        <f>IF(SUM(Q4:Q4)=0," ",'2015Year'!AH4)</f>
        <v xml:space="preserve"> </v>
      </c>
      <c r="AJ4" s="77" t="str">
        <f>IF(RWE!$A$7="Y",IF(RWE!$R$4/RWE!$R$6*SUM('2015Year'!AJ4:AJ4)&lt;'2015AllExports'!$A$1," ",RWE!$R$4/RWE!$R$6*SUM('2015Year'!AJ4:AJ4)),1/RWE!$R$6*SUM('2015Year'!AJ4:AJ4))</f>
        <v xml:space="preserve"> </v>
      </c>
      <c r="AK4" s="77" t="str">
        <f>IF(RWE!$A$7="Y",IF(RWE!$S$4/RWE!$S$6*SUM('2015Year'!AK4:AK4)&lt;'2015AllExports'!$A$1," ",RWE!$S$4/RWE!$S$6*SUM('2015Year'!AK4:AK4)),1/RWE!$S$6*SUM('2015Year'!AK4:AK4))</f>
        <v xml:space="preserve"> </v>
      </c>
      <c r="AL4" s="77" t="str">
        <f>IF(RWE!$A$7="Y",IF(RWE!$T$4/RWE!$T$6*SUM('2015Year'!AL4:AL4)&lt;'2015AllExports'!$A$1," ",RWE!$T$4/RWE!$T$6*SUM('2015Year'!AL4:AL4)),1/RWE!$T$6*SUM('2015Year'!AL4:AL4))</f>
        <v xml:space="preserve"> </v>
      </c>
      <c r="AM4" s="79">
        <f>SUM('2015Year'!AM4:AM4)</f>
        <v>0</v>
      </c>
      <c r="AN4" s="79">
        <f>SUM('2015Year'!AN4:AN4)</f>
        <v>0</v>
      </c>
      <c r="AO4" s="79">
        <f>SUM('2015Year'!AO4:AO4)</f>
        <v>0</v>
      </c>
    </row>
    <row r="5" spans="1:41" ht="13">
      <c r="A5" t="s">
        <v>25</v>
      </c>
      <c r="B5" s="76" t="str">
        <f>IF(RWE!$A$7="Y",IF(RWE!$B$4/RWE!$B$6*SUM('2015Year'!B5:B5)&lt;'2015AllExports'!$A$1," ",RWE!$B$4/RWE!$B$6*SUM('2015Year'!B5:B5)),1/RWE!$B$6*SUM('2015Year'!B5:B5))</f>
        <v xml:space="preserve"> </v>
      </c>
      <c r="C5" s="76">
        <f>IF(RWE!$A$7="Y",IF(RWE!$C$4/RWE!$C$6*SUM('2015Year'!C5:C5)&lt;'2015AllExports'!$A$1," ",RWE!$C$4/RWE!$C$6*SUM('2015Year'!C5:C5)),1/RWE!$C$6*SUM('2015Year'!C5:C5))</f>
        <v>4.4913891567999999E-2</v>
      </c>
      <c r="D5" s="76" t="str">
        <f>IF(RWE!$A$7="Y",IF(RWE!$D$4/RWE!$D$6*SUM('2015Year'!D5:D5)&lt;'2015AllExports'!$A$1," ",RWE!$D$4/RWE!$D$6*SUM('2015Year'!D5:D5)),1/RWE!$D$6*SUM('2015Year'!D5:D5))</f>
        <v xml:space="preserve"> </v>
      </c>
      <c r="E5" s="76" t="str">
        <f>IF(RWE!$A$7="Y",IF(RWE!$E$4/RWE!$E$6*SUM('2015Year'!E5:E5)&lt;'2015AllExports'!$A$1," ",RWE!$E$4/RWE!$E$6*SUM('2015Year'!E5:E5)),1/RWE!$E$6*SUM('2015Year'!E5:E5))</f>
        <v xml:space="preserve"> </v>
      </c>
      <c r="F5" s="77">
        <f>IF(RWE!$A$7="Y",IF(RWE!$F$4/RWE!$F$6*SUM('2015Year'!F5:F5)&lt;'2015AllExports'!$A$1," ",RWE!$F$4/RWE!$F$6*SUM('2015Year'!F5:F5)),1/RWE!$F$6*SUM('2015Year'!F5:F5))</f>
        <v>6.1975206999999996E-3</v>
      </c>
      <c r="G5" s="77" t="str">
        <f>IF(RWE!$A$7="Y",IF(RWE!$G$4/RWE!$G$6*SUM('2015Year'!G5:G5)&lt;'2015AllExports'!$A$1," ",RWE!$G$4/RWE!$G$6*SUM('2015Year'!G5:G5)),1/RWE!$G$6*SUM('2015Year'!G5:G5))</f>
        <v xml:space="preserve"> </v>
      </c>
      <c r="H5" s="77" t="str">
        <f>IF(RWE!$A$7="Y",IF(RWE!$H$4/RWE!$H$6*SUM('2015Year'!H5:H5)&lt;'2015AllExports'!$A$1," ",RWE!$H$4/RWE!$H$6*SUM('2015Year'!H5:H5)),1/RWE!$H$6*SUM('2015Year'!H5:H5))</f>
        <v xml:space="preserve"> </v>
      </c>
      <c r="I5" s="77" t="str">
        <f>IF(RWE!$A$7="Y",IF(RWE!$I$4/RWE!$I$6*SUM('2015Year'!I5:I5)&lt;'2015AllExports'!$A$1," ",RWE!$I$4/RWE!$I$6*SUM('2015Year'!I5:I5)),1/RWE!$I$6*SUM('2015Year'!I5:I5))</f>
        <v xml:space="preserve"> </v>
      </c>
      <c r="J5" s="77" t="str">
        <f>IF(RWE!$A$7="Y",IF(RWE!$J$4/RWE!$J$6*SUM('2015Year'!J5:J5)&lt;'2015AllExports'!$A$1," ",RWE!$J$4/RWE!$J$6*SUM('2015Year'!J5:J5)),1/RWE!$J$6*SUM('2015Year'!J5:J5))</f>
        <v xml:space="preserve"> </v>
      </c>
      <c r="K5" s="77" t="str">
        <f>IF(RWE!$A$7="Y",IF(RWE!$K$4/RWE!$K$6*SUM('2015Year'!K5:K5)&lt;'2015AllExports'!$A$1," ",RWE!$K$4/RWE!$K$6*SUM('2015Year'!K5:K5)),1/RWE!$K$6*SUM('2015Year'!K5:K5))</f>
        <v xml:space="preserve"> </v>
      </c>
      <c r="L5" s="77" t="str">
        <f>IF(RWE!$A$7="Y",IF(RWE!$K$4/RWE!$K$6*SUM('2015Year'!L5:L5)&lt;'2015AllExports'!$A$1," ",RWE!$K$4/RWE!$K$6*SUM('2015Year'!L5:L5)),1/RWE!$K$6*SUM('2015Year'!L5:L5))</f>
        <v xml:space="preserve"> </v>
      </c>
      <c r="N5" s="77" t="str">
        <f>IF(RWE!$A$7="Y",IF(RWE!$N$4/RWE!$N$6*SUM('2015Year'!N5:N5)&lt;'2015AllExports'!$A$1," ",RWE!$N$4/RWE!$N$6*SUM('2015Year'!N5:N5)),1/RWE!$N$6*SUM('2015Year'!N5:N5))</f>
        <v xml:space="preserve"> </v>
      </c>
      <c r="O5" s="77" t="str">
        <f>IF(RWE!$A$7="Y",IF(RWE!$O$4/RWE!$O$6*SUM('2015Year'!O5:O5)&lt;'2015AllExports'!$A$1," ",RWE!$O$4/RWE!$O$6*SUM('2015Year'!O5:O5)),1/RWE!$O$6*SUM('2015Year'!O5:O5))</f>
        <v xml:space="preserve"> </v>
      </c>
      <c r="P5" s="77">
        <f>IF(RWE!$A$7="Y",IF(RWE!$P$4/RWE!$P$6*SUM('2015Year'!P5:P5)&lt;'2015AllExports'!$A$1," ",RWE!$P$4/RWE!$P$6*SUM('2015Year'!P5:P5)),1/RWE!$P$6*SUM('2015Year'!P5:P5))</f>
        <v>2.4559881499999998E-2</v>
      </c>
      <c r="Q5" s="78">
        <f>IF(RWE!$A$7="Y",IF(SUM(B5:P5)&lt;$A$1," ",SUM(B5:P5)),"-")</f>
        <v>7.5671293767999998E-2</v>
      </c>
      <c r="S5" s="79" t="str">
        <f>IF(SUM(B5:B5)=0," ",'2015Year'!S5)</f>
        <v xml:space="preserve"> </v>
      </c>
      <c r="T5" s="79">
        <f>IF(SUM(C5:C5)=0," ",'2015Year'!T5)</f>
        <v>6.7620339999999999</v>
      </c>
      <c r="U5" s="79" t="str">
        <f>IF(SUM(D5:D5)=0," ",'2015Year'!U5)</f>
        <v xml:space="preserve"> </v>
      </c>
      <c r="V5" s="79" t="str">
        <f>IF(SUM(E5:E5)=0," ",'2015Year'!V5)</f>
        <v xml:space="preserve"> </v>
      </c>
      <c r="W5" s="79">
        <f>IF(SUM(F5:F5)=0," ",'2015Year'!W5)</f>
        <v>1.3471959999999998</v>
      </c>
      <c r="X5" s="79" t="str">
        <f>IF(SUM(G5:G5)=0," ",'2015Year'!X5)</f>
        <v xml:space="preserve"> </v>
      </c>
      <c r="Y5" s="79" t="str">
        <f>IF(SUM(H5:H5)=0," ",'2015Year'!Y5)</f>
        <v xml:space="preserve"> </v>
      </c>
      <c r="Z5" s="79" t="str">
        <f>IF(SUM(I5:I5)=0," ",'2015Year'!Z5)</f>
        <v xml:space="preserve"> </v>
      </c>
      <c r="AA5" s="79" t="str">
        <f>IF(SUM(J5:J5)=0," ",'2015Year'!AA5)</f>
        <v xml:space="preserve"> </v>
      </c>
      <c r="AB5" s="79" t="str">
        <f>IF(SUM(K5:K5)=0," ",'2015Year'!AB5)</f>
        <v xml:space="preserve"> </v>
      </c>
      <c r="AC5" s="79" t="str">
        <f>IF(SUM(L5:L5)=0," ",'2015Year'!AC5)</f>
        <v xml:space="preserve"> </v>
      </c>
      <c r="AE5" s="79" t="str">
        <f>IF(SUM(N5:N5)=0," ",'2015Year'!AE5)</f>
        <v xml:space="preserve"> </v>
      </c>
      <c r="AF5" s="79" t="str">
        <f>IF(SUM(O5:O5)=0," ",'2015Year'!AF5)</f>
        <v xml:space="preserve"> </v>
      </c>
      <c r="AG5" s="79">
        <f>IF(SUM(P5:P5)=0," ",'2015Year'!AG5)</f>
        <v>5.159789</v>
      </c>
      <c r="AH5" s="80">
        <f>IF(SUM(Q5:Q5)=0," ",'2015Year'!AH5)</f>
        <v>10.827482</v>
      </c>
      <c r="AJ5" s="77">
        <f>IF(RWE!$A$7="Y",IF(RWE!$R$4/RWE!$R$6*SUM('2015Year'!AJ5:AJ5)&lt;'2015AllExports'!$A$1," ",RWE!$R$4/RWE!$R$6*SUM('2015Year'!AJ5:AJ5)),1/RWE!$R$6*SUM('2015Year'!AJ5:AJ5))</f>
        <v>1.9050900000000002</v>
      </c>
      <c r="AK5" s="77">
        <f>IF(RWE!$A$7="Y",IF(RWE!$S$4/RWE!$S$6*SUM('2015Year'!AK5:AK5)&lt;'2015AllExports'!$A$1," ",RWE!$S$4/RWE!$S$6*SUM('2015Year'!AK5:AK5)),1/RWE!$S$6*SUM('2015Year'!AK5:AK5))</f>
        <v>5.159789</v>
      </c>
      <c r="AL5" s="77">
        <f>IF(RWE!$A$7="Y",IF(RWE!$T$4/RWE!$T$6*SUM('2015Year'!AL5:AL5)&lt;'2015AllExports'!$A$1," ",RWE!$T$4/RWE!$T$6*SUM('2015Year'!AL5:AL5)),1/RWE!$T$6*SUM('2015Year'!AL5:AL5))</f>
        <v>15.987271</v>
      </c>
      <c r="AM5" s="79">
        <f>SUM('2015Year'!AM5:AM5)</f>
        <v>0</v>
      </c>
      <c r="AN5" s="79">
        <f>SUM('2015Year'!AN5:AN5)</f>
        <v>0</v>
      </c>
      <c r="AO5" s="79">
        <f>SUM('2015Year'!AO5:AO5)</f>
        <v>0</v>
      </c>
    </row>
    <row r="6" spans="1:41" ht="13">
      <c r="A6" t="s">
        <v>26</v>
      </c>
      <c r="B6" s="76" t="str">
        <f>IF(RWE!$A$7="Y",IF(RWE!$B$4/RWE!$B$6*SUM('2015Year'!B6:B6)&lt;'2015AllExports'!$A$1," ",RWE!$B$4/RWE!$B$6*SUM('2015Year'!B6:B6)),1/RWE!$B$6*SUM('2015Year'!B6:B6))</f>
        <v xml:space="preserve"> </v>
      </c>
      <c r="C6" s="76" t="str">
        <f>IF(RWE!$A$7="Y",IF(RWE!$C$4/RWE!$C$6*SUM('2015Year'!C6:C6)&lt;'2015AllExports'!$A$1," ",RWE!$C$4/RWE!$C$6*SUM('2015Year'!C6:C6)),1/RWE!$C$6*SUM('2015Year'!C6:C6))</f>
        <v xml:space="preserve"> </v>
      </c>
      <c r="D6" s="76" t="str">
        <f>IF(RWE!$A$7="Y",IF(RWE!$D$4/RWE!$D$6*SUM('2015Year'!D6:D6)&lt;'2015AllExports'!$A$1," ",RWE!$D$4/RWE!$D$6*SUM('2015Year'!D6:D6)),1/RWE!$D$6*SUM('2015Year'!D6:D6))</f>
        <v xml:space="preserve"> </v>
      </c>
      <c r="E6" s="76" t="str">
        <f>IF(RWE!$A$7="Y",IF(RWE!$E$4/RWE!$E$6*SUM('2015Year'!E6:E6)&lt;'2015AllExports'!$A$1," ",RWE!$E$4/RWE!$E$6*SUM('2015Year'!E6:E6)),1/RWE!$E$6*SUM('2015Year'!E6:E6))</f>
        <v xml:space="preserve"> </v>
      </c>
      <c r="F6" s="77" t="str">
        <f>IF(RWE!$A$7="Y",IF(RWE!$F$4/RWE!$F$6*SUM('2015Year'!F6:F6)&lt;'2015AllExports'!$A$1," ",RWE!$F$4/RWE!$F$6*SUM('2015Year'!F6:F6)),1/RWE!$F$6*SUM('2015Year'!F6:F6))</f>
        <v xml:space="preserve"> </v>
      </c>
      <c r="G6" s="77" t="str">
        <f>IF(RWE!$A$7="Y",IF(RWE!$G$4/RWE!$G$6*SUM('2015Year'!G6:G6)&lt;'2015AllExports'!$A$1," ",RWE!$G$4/RWE!$G$6*SUM('2015Year'!G6:G6)),1/RWE!$G$6*SUM('2015Year'!G6:G6))</f>
        <v xml:space="preserve"> </v>
      </c>
      <c r="H6" s="77" t="str">
        <f>IF(RWE!$A$7="Y",IF(RWE!$H$4/RWE!$H$6*SUM('2015Year'!H6:H6)&lt;'2015AllExports'!$A$1," ",RWE!$H$4/RWE!$H$6*SUM('2015Year'!H6:H6)),1/RWE!$H$6*SUM('2015Year'!H6:H6))</f>
        <v xml:space="preserve"> </v>
      </c>
      <c r="I6" s="77" t="str">
        <f>IF(RWE!$A$7="Y",IF(RWE!$I$4/RWE!$I$6*SUM('2015Year'!I6:I6)&lt;'2015AllExports'!$A$1," ",RWE!$I$4/RWE!$I$6*SUM('2015Year'!I6:I6)),1/RWE!$I$6*SUM('2015Year'!I6:I6))</f>
        <v xml:space="preserve"> </v>
      </c>
      <c r="J6" s="77" t="str">
        <f>IF(RWE!$A$7="Y",IF(RWE!$J$4/RWE!$J$6*SUM('2015Year'!J6:J6)&lt;'2015AllExports'!$A$1," ",RWE!$J$4/RWE!$J$6*SUM('2015Year'!J6:J6)),1/RWE!$J$6*SUM('2015Year'!J6:J6))</f>
        <v xml:space="preserve"> </v>
      </c>
      <c r="K6" s="77" t="str">
        <f>IF(RWE!$A$7="Y",IF(RWE!$K$4/RWE!$K$6*SUM('2015Year'!K6:K6)&lt;'2015AllExports'!$A$1," ",RWE!$K$4/RWE!$K$6*SUM('2015Year'!K6:K6)),1/RWE!$K$6*SUM('2015Year'!K6:K6))</f>
        <v xml:space="preserve"> </v>
      </c>
      <c r="L6" s="77" t="str">
        <f>IF(RWE!$A$7="Y",IF(RWE!$K$4/RWE!$K$6*SUM('2015Year'!L6:L6)&lt;'2015AllExports'!$A$1," ",RWE!$K$4/RWE!$K$6*SUM('2015Year'!L6:L6)),1/RWE!$K$6*SUM('2015Year'!L6:L6))</f>
        <v xml:space="preserve"> </v>
      </c>
      <c r="N6" s="77" t="str">
        <f>IF(RWE!$A$7="Y",IF(RWE!$N$4/RWE!$N$6*SUM('2015Year'!N6:N6)&lt;'2015AllExports'!$A$1," ",RWE!$N$4/RWE!$N$6*SUM('2015Year'!N6:N6)),1/RWE!$N$6*SUM('2015Year'!N6:N6))</f>
        <v xml:space="preserve"> </v>
      </c>
      <c r="O6" s="77" t="str">
        <f>IF(RWE!$A$7="Y",IF(RWE!$O$4/RWE!$O$6*SUM('2015Year'!O6:O6)&lt;'2015AllExports'!$A$1," ",RWE!$O$4/RWE!$O$6*SUM('2015Year'!O6:O6)),1/RWE!$O$6*SUM('2015Year'!O6:O6))</f>
        <v xml:space="preserve"> </v>
      </c>
      <c r="P6" s="77" t="str">
        <f>IF(RWE!$A$7="Y",IF(RWE!$P$4/RWE!$P$6*SUM('2015Year'!P6:P6)&lt;'2015AllExports'!$A$1," ",RWE!$P$4/RWE!$P$6*SUM('2015Year'!P6:P6)),1/RWE!$P$6*SUM('2015Year'!P6:P6))</f>
        <v xml:space="preserve"> </v>
      </c>
      <c r="Q6" s="78" t="str">
        <f>IF(RWE!$A$7="Y",IF(SUM(B6:P6)&lt;$A$1," ",SUM(B6:P6)),"-")</f>
        <v xml:space="preserve"> </v>
      </c>
      <c r="S6" s="79" t="str">
        <f>IF(SUM(B6:B6)=0," ",'2015Year'!S6)</f>
        <v xml:space="preserve"> </v>
      </c>
      <c r="T6" s="79" t="str">
        <f>IF(SUM(C6:C6)=0," ",'2015Year'!T6)</f>
        <v xml:space="preserve"> </v>
      </c>
      <c r="U6" s="79" t="str">
        <f>IF(SUM(D6:D6)=0," ",'2015Year'!U6)</f>
        <v xml:space="preserve"> </v>
      </c>
      <c r="V6" s="79" t="str">
        <f>IF(SUM(E6:E6)=0," ",'2015Year'!V6)</f>
        <v xml:space="preserve"> </v>
      </c>
      <c r="W6" s="79" t="str">
        <f>IF(SUM(F6:F6)=0," ",'2015Year'!W6)</f>
        <v xml:space="preserve"> </v>
      </c>
      <c r="X6" s="79" t="str">
        <f>IF(SUM(G6:G6)=0," ",'2015Year'!X6)</f>
        <v xml:space="preserve"> </v>
      </c>
      <c r="Y6" s="79" t="str">
        <f>IF(SUM(H6:H6)=0," ",'2015Year'!Y6)</f>
        <v xml:space="preserve"> </v>
      </c>
      <c r="Z6" s="79" t="str">
        <f>IF(SUM(I6:I6)=0," ",'2015Year'!Z6)</f>
        <v xml:space="preserve"> </v>
      </c>
      <c r="AA6" s="79" t="str">
        <f>IF(SUM(J6:J6)=0," ",'2015Year'!AA6)</f>
        <v xml:space="preserve"> </v>
      </c>
      <c r="AB6" s="79" t="str">
        <f>IF(SUM(K6:K6)=0," ",'2015Year'!AB6)</f>
        <v xml:space="preserve"> </v>
      </c>
      <c r="AC6" s="79" t="str">
        <f>IF(SUM(L6:L6)=0," ",'2015Year'!AC6)</f>
        <v xml:space="preserve"> </v>
      </c>
      <c r="AE6" s="79" t="str">
        <f>IF(SUM(N6:N6)=0," ",'2015Year'!AE6)</f>
        <v xml:space="preserve"> </v>
      </c>
      <c r="AF6" s="79" t="str">
        <f>IF(SUM(O6:O6)=0," ",'2015Year'!AF6)</f>
        <v xml:space="preserve"> </v>
      </c>
      <c r="AG6" s="79" t="str">
        <f>IF(SUM(P6:P6)=0," ",'2015Year'!AG6)</f>
        <v xml:space="preserve"> </v>
      </c>
      <c r="AH6" s="80" t="str">
        <f>IF(SUM(Q6:Q6)=0," ",'2015Year'!AH6)</f>
        <v xml:space="preserve"> </v>
      </c>
      <c r="AJ6" s="77" t="str">
        <f>IF(RWE!$A$7="Y",IF(RWE!$R$4/RWE!$R$6*SUM('2015Year'!AJ6:AJ6)&lt;'2015AllExports'!$A$1," ",RWE!$R$4/RWE!$R$6*SUM('2015Year'!AJ6:AJ6)),1/RWE!$R$6*SUM('2015Year'!AJ6:AJ6))</f>
        <v xml:space="preserve"> </v>
      </c>
      <c r="AK6" s="77" t="str">
        <f>IF(RWE!$A$7="Y",IF(RWE!$S$4/RWE!$S$6*SUM('2015Year'!AK6:AK6)&lt;'2015AllExports'!$A$1," ",RWE!$S$4/RWE!$S$6*SUM('2015Year'!AK6:AK6)),1/RWE!$S$6*SUM('2015Year'!AK6:AK6))</f>
        <v xml:space="preserve"> </v>
      </c>
      <c r="AL6" s="77">
        <f>IF(RWE!$A$7="Y",IF(RWE!$T$4/RWE!$T$6*SUM('2015Year'!AL6:AL6)&lt;'2015AllExports'!$A$1," ",RWE!$T$4/RWE!$T$6*SUM('2015Year'!AL6:AL6)),1/RWE!$T$6*SUM('2015Year'!AL6:AL6))</f>
        <v>5.1809999999999998E-3</v>
      </c>
      <c r="AM6" s="79">
        <f>SUM('2015Year'!AM6:AM6)</f>
        <v>0</v>
      </c>
      <c r="AN6" s="79">
        <f>SUM('2015Year'!AN6:AN6)</f>
        <v>0</v>
      </c>
      <c r="AO6" s="79">
        <f>SUM('2015Year'!AO6:AO6)</f>
        <v>0</v>
      </c>
    </row>
    <row r="7" spans="1:41" ht="13">
      <c r="A7" t="s">
        <v>135</v>
      </c>
      <c r="B7" s="76" t="str">
        <f>IF(RWE!$A$7="Y",IF(RWE!$B$4/RWE!$B$6*SUM('2015Year'!B7:B7)&lt;'2015AllExports'!$A$1," ",RWE!$B$4/RWE!$B$6*SUM('2015Year'!B7:B7)),1/RWE!$B$6*SUM('2015Year'!B7:B7))</f>
        <v xml:space="preserve"> </v>
      </c>
      <c r="C7" s="76" t="str">
        <f>IF(RWE!$A$7="Y",IF(RWE!$C$4/RWE!$C$6*SUM('2015Year'!C7:C7)&lt;'2015AllExports'!$A$1," ",RWE!$C$4/RWE!$C$6*SUM('2015Year'!C7:C7)),1/RWE!$C$6*SUM('2015Year'!C7:C7))</f>
        <v xml:space="preserve"> </v>
      </c>
      <c r="D7" s="76" t="str">
        <f>IF(RWE!$A$7="Y",IF(RWE!$D$4/RWE!$D$6*SUM('2015Year'!D7:D7)&lt;'2015AllExports'!$A$1," ",RWE!$D$4/RWE!$D$6*SUM('2015Year'!D7:D7)),1/RWE!$D$6*SUM('2015Year'!D7:D7))</f>
        <v xml:space="preserve"> </v>
      </c>
      <c r="E7" s="76" t="str">
        <f>IF(RWE!$A$7="Y",IF(RWE!$E$4/RWE!$E$6*SUM('2015Year'!E7:E7)&lt;'2015AllExports'!$A$1," ",RWE!$E$4/RWE!$E$6*SUM('2015Year'!E7:E7)),1/RWE!$E$6*SUM('2015Year'!E7:E7))</f>
        <v xml:space="preserve"> </v>
      </c>
      <c r="F7" s="77" t="str">
        <f>IF(RWE!$A$7="Y",IF(RWE!$F$4/RWE!$F$6*SUM('2015Year'!F7:F7)&lt;'2015AllExports'!$A$1," ",RWE!$F$4/RWE!$F$6*SUM('2015Year'!F7:F7)),1/RWE!$F$6*SUM('2015Year'!F7:F7))</f>
        <v xml:space="preserve"> </v>
      </c>
      <c r="G7" s="77" t="str">
        <f>IF(RWE!$A$7="Y",IF(RWE!$G$4/RWE!$G$6*SUM('2015Year'!G7:G7)&lt;'2015AllExports'!$A$1," ",RWE!$G$4/RWE!$G$6*SUM('2015Year'!G7:G7)),1/RWE!$G$6*SUM('2015Year'!G7:G7))</f>
        <v xml:space="preserve"> </v>
      </c>
      <c r="H7" s="77" t="str">
        <f>IF(RWE!$A$7="Y",IF(RWE!$H$4/RWE!$H$6*SUM('2015Year'!H7:H7)&lt;'2015AllExports'!$A$1," ",RWE!$H$4/RWE!$H$6*SUM('2015Year'!H7:H7)),1/RWE!$H$6*SUM('2015Year'!H7:H7))</f>
        <v xml:space="preserve"> </v>
      </c>
      <c r="I7" s="77" t="str">
        <f>IF(RWE!$A$7="Y",IF(RWE!$I$4/RWE!$I$6*SUM('2015Year'!I7:I7)&lt;'2015AllExports'!$A$1," ",RWE!$I$4/RWE!$I$6*SUM('2015Year'!I7:I7)),1/RWE!$I$6*SUM('2015Year'!I7:I7))</f>
        <v xml:space="preserve"> </v>
      </c>
      <c r="J7" s="77" t="str">
        <f>IF(RWE!$A$7="Y",IF(RWE!$J$4/RWE!$J$6*SUM('2015Year'!J7:J7)&lt;'2015AllExports'!$A$1," ",RWE!$J$4/RWE!$J$6*SUM('2015Year'!J7:J7)),1/RWE!$J$6*SUM('2015Year'!J7:J7))</f>
        <v xml:space="preserve"> </v>
      </c>
      <c r="K7" s="77" t="str">
        <f>IF(RWE!$A$7="Y",IF(RWE!$K$4/RWE!$K$6*SUM('2015Year'!K7:K7)&lt;'2015AllExports'!$A$1," ",RWE!$K$4/RWE!$K$6*SUM('2015Year'!K7:K7)),1/RWE!$K$6*SUM('2015Year'!K7:K7))</f>
        <v xml:space="preserve"> </v>
      </c>
      <c r="L7" s="77" t="str">
        <f>IF(RWE!$A$7="Y",IF(RWE!$K$4/RWE!$K$6*SUM('2015Year'!L7:L7)&lt;'2015AllExports'!$A$1," ",RWE!$K$4/RWE!$K$6*SUM('2015Year'!L7:L7)),1/RWE!$K$6*SUM('2015Year'!L7:L7))</f>
        <v xml:space="preserve"> </v>
      </c>
      <c r="N7" s="77" t="str">
        <f>IF(RWE!$A$7="Y",IF(RWE!$N$4/RWE!$N$6*SUM('2015Year'!N7:N7)&lt;'2015AllExports'!$A$1," ",RWE!$N$4/RWE!$N$6*SUM('2015Year'!N7:N7)),1/RWE!$N$6*SUM('2015Year'!N7:N7))</f>
        <v xml:space="preserve"> </v>
      </c>
      <c r="O7" s="77" t="str">
        <f>IF(RWE!$A$7="Y",IF(RWE!$O$4/RWE!$O$6*SUM('2015Year'!O7:O7)&lt;'2015AllExports'!$A$1," ",RWE!$O$4/RWE!$O$6*SUM('2015Year'!O7:O7)),1/RWE!$O$6*SUM('2015Year'!O7:O7))</f>
        <v xml:space="preserve"> </v>
      </c>
      <c r="P7" s="77" t="str">
        <f>IF(RWE!$A$7="Y",IF(RWE!$P$4/RWE!$P$6*SUM('2015Year'!P7:P7)&lt;'2015AllExports'!$A$1," ",RWE!$P$4/RWE!$P$6*SUM('2015Year'!P7:P7)),1/RWE!$P$6*SUM('2015Year'!P7:P7))</f>
        <v xml:space="preserve"> </v>
      </c>
      <c r="Q7" s="78" t="str">
        <f>IF(RWE!$A$7="Y",IF(SUM(B7:P7)&lt;$A$1," ",SUM(B7:P7)),"-")</f>
        <v xml:space="preserve"> </v>
      </c>
      <c r="S7" s="79" t="str">
        <f>IF(SUM(B7:B7)=0," ",'2015Year'!S7)</f>
        <v xml:space="preserve"> </v>
      </c>
      <c r="T7" s="79" t="str">
        <f>IF(SUM(C7:C7)=0," ",'2015Year'!T7)</f>
        <v xml:space="preserve"> </v>
      </c>
      <c r="U7" s="79" t="str">
        <f>IF(SUM(D7:D7)=0," ",'2015Year'!U7)</f>
        <v xml:space="preserve"> </v>
      </c>
      <c r="V7" s="79" t="str">
        <f>IF(SUM(E7:E7)=0," ",'2015Year'!V7)</f>
        <v xml:space="preserve"> </v>
      </c>
      <c r="W7" s="79" t="str">
        <f>IF(SUM(F7:F7)=0," ",'2015Year'!W7)</f>
        <v xml:space="preserve"> </v>
      </c>
      <c r="X7" s="79" t="str">
        <f>IF(SUM(G7:G7)=0," ",'2015Year'!X7)</f>
        <v xml:space="preserve"> </v>
      </c>
      <c r="Y7" s="79" t="str">
        <f>IF(SUM(H7:H7)=0," ",'2015Year'!Y7)</f>
        <v xml:space="preserve"> </v>
      </c>
      <c r="Z7" s="79" t="str">
        <f>IF(SUM(I7:I7)=0," ",'2015Year'!Z7)</f>
        <v xml:space="preserve"> </v>
      </c>
      <c r="AA7" s="79" t="str">
        <f>IF(SUM(J7:J7)=0," ",'2015Year'!AA7)</f>
        <v xml:space="preserve"> </v>
      </c>
      <c r="AB7" s="79" t="str">
        <f>IF(SUM(K7:K7)=0," ",'2015Year'!AB7)</f>
        <v xml:space="preserve"> </v>
      </c>
      <c r="AC7" s="79" t="str">
        <f>IF(SUM(L7:L7)=0," ",'2015Year'!AC7)</f>
        <v xml:space="preserve"> </v>
      </c>
      <c r="AE7" s="79" t="str">
        <f>IF(SUM(N7:N7)=0," ",'2015Year'!AE7)</f>
        <v xml:space="preserve"> </v>
      </c>
      <c r="AF7" s="79" t="str">
        <f>IF(SUM(O7:O7)=0," ",'2015Year'!AF7)</f>
        <v xml:space="preserve"> </v>
      </c>
      <c r="AG7" s="79" t="str">
        <f>IF(SUM(P7:P7)=0," ",'2015Year'!AG7)</f>
        <v xml:space="preserve"> </v>
      </c>
      <c r="AH7" s="80" t="str">
        <f>IF(SUM(Q7:Q7)=0," ",'2015Year'!AH7)</f>
        <v xml:space="preserve"> </v>
      </c>
      <c r="AJ7" s="77" t="str">
        <f>IF(RWE!$A$7="Y",IF(RWE!$R$4/RWE!$R$6*SUM('2015Year'!AJ7:AJ7)&lt;'2015AllExports'!$A$1," ",RWE!$R$4/RWE!$R$6*SUM('2015Year'!AJ7:AJ7)),1/RWE!$R$6*SUM('2015Year'!AJ7:AJ7))</f>
        <v xml:space="preserve"> </v>
      </c>
      <c r="AK7" s="77" t="str">
        <f>IF(RWE!$A$7="Y",IF(RWE!$S$4/RWE!$S$6*SUM('2015Year'!AK7:AK7)&lt;'2015AllExports'!$A$1," ",RWE!$S$4/RWE!$S$6*SUM('2015Year'!AK7:AK7)),1/RWE!$S$6*SUM('2015Year'!AK7:AK7))</f>
        <v xml:space="preserve"> </v>
      </c>
      <c r="AL7" s="77">
        <f>IF(RWE!$A$7="Y",IF(RWE!$T$4/RWE!$T$6*SUM('2015Year'!AL7:AL7)&lt;'2015AllExports'!$A$1," ",RWE!$T$4/RWE!$T$6*SUM('2015Year'!AL7:AL7)),1/RWE!$T$6*SUM('2015Year'!AL7:AL7))</f>
        <v>4.7624E-2</v>
      </c>
      <c r="AM7" s="79">
        <f>SUM('2015Year'!AM7:AM7)</f>
        <v>0</v>
      </c>
      <c r="AN7" s="79">
        <f>SUM('2015Year'!AN7:AN7)</f>
        <v>0</v>
      </c>
      <c r="AO7" s="79">
        <f>SUM('2015Year'!AO7:AO7)</f>
        <v>0</v>
      </c>
    </row>
    <row r="8" spans="1:41" ht="13">
      <c r="A8" t="s">
        <v>28</v>
      </c>
      <c r="B8" s="76" t="str">
        <f>IF(RWE!$A$7="Y",IF(RWE!$B$4/RWE!$B$6*SUM('2015Year'!B8:B8)&lt;'2015AllExports'!$A$1," ",RWE!$B$4/RWE!$B$6*SUM('2015Year'!B8:B8)),1/RWE!$B$6*SUM('2015Year'!B8:B8))</f>
        <v xml:space="preserve"> </v>
      </c>
      <c r="C8" s="76" t="str">
        <f>IF(RWE!$A$7="Y",IF(RWE!$C$4/RWE!$C$6*SUM('2015Year'!C8:C8)&lt;'2015AllExports'!$A$1," ",RWE!$C$4/RWE!$C$6*SUM('2015Year'!C8:C8)),1/RWE!$C$6*SUM('2015Year'!C8:C8))</f>
        <v xml:space="preserve"> </v>
      </c>
      <c r="D8" s="76" t="str">
        <f>IF(RWE!$A$7="Y",IF(RWE!$D$4/RWE!$D$6*SUM('2015Year'!D8:D8)&lt;'2015AllExports'!$A$1," ",RWE!$D$4/RWE!$D$6*SUM('2015Year'!D8:D8)),1/RWE!$D$6*SUM('2015Year'!D8:D8))</f>
        <v xml:space="preserve"> </v>
      </c>
      <c r="E8" s="76" t="str">
        <f>IF(RWE!$A$7="Y",IF(RWE!$E$4/RWE!$E$6*SUM('2015Year'!E8:E8)&lt;'2015AllExports'!$A$1," ",RWE!$E$4/RWE!$E$6*SUM('2015Year'!E8:E8)),1/RWE!$E$6*SUM('2015Year'!E8:E8))</f>
        <v xml:space="preserve"> </v>
      </c>
      <c r="F8" s="77" t="str">
        <f>IF(RWE!$A$7="Y",IF(RWE!$F$4/RWE!$F$6*SUM('2015Year'!F8:F8)&lt;'2015AllExports'!$A$1," ",RWE!$F$4/RWE!$F$6*SUM('2015Year'!F8:F8)),1/RWE!$F$6*SUM('2015Year'!F8:F8))</f>
        <v xml:space="preserve"> </v>
      </c>
      <c r="G8" s="77" t="str">
        <f>IF(RWE!$A$7="Y",IF(RWE!$G$4/RWE!$G$6*SUM('2015Year'!G8:G8)&lt;'2015AllExports'!$A$1," ",RWE!$G$4/RWE!$G$6*SUM('2015Year'!G8:G8)),1/RWE!$G$6*SUM('2015Year'!G8:G8))</f>
        <v xml:space="preserve"> </v>
      </c>
      <c r="H8" s="77" t="str">
        <f>IF(RWE!$A$7="Y",IF(RWE!$H$4/RWE!$H$6*SUM('2015Year'!H8:H8)&lt;'2015AllExports'!$A$1," ",RWE!$H$4/RWE!$H$6*SUM('2015Year'!H8:H8)),1/RWE!$H$6*SUM('2015Year'!H8:H8))</f>
        <v xml:space="preserve"> </v>
      </c>
      <c r="I8" s="77" t="str">
        <f>IF(RWE!$A$7="Y",IF(RWE!$I$4/RWE!$I$6*SUM('2015Year'!I8:I8)&lt;'2015AllExports'!$A$1," ",RWE!$I$4/RWE!$I$6*SUM('2015Year'!I8:I8)),1/RWE!$I$6*SUM('2015Year'!I8:I8))</f>
        <v xml:space="preserve"> </v>
      </c>
      <c r="J8" s="77" t="str">
        <f>IF(RWE!$A$7="Y",IF(RWE!$J$4/RWE!$J$6*SUM('2015Year'!J8:J8)&lt;'2015AllExports'!$A$1," ",RWE!$J$4/RWE!$J$6*SUM('2015Year'!J8:J8)),1/RWE!$J$6*SUM('2015Year'!J8:J8))</f>
        <v xml:space="preserve"> </v>
      </c>
      <c r="K8" s="77" t="str">
        <f>IF(RWE!$A$7="Y",IF(RWE!$K$4/RWE!$K$6*SUM('2015Year'!K8:K8)&lt;'2015AllExports'!$A$1," ",RWE!$K$4/RWE!$K$6*SUM('2015Year'!K8:K8)),1/RWE!$K$6*SUM('2015Year'!K8:K8))</f>
        <v xml:space="preserve"> </v>
      </c>
      <c r="L8" s="77" t="str">
        <f>IF(RWE!$A$7="Y",IF(RWE!$K$4/RWE!$K$6*SUM('2015Year'!L8:L8)&lt;'2015AllExports'!$A$1," ",RWE!$K$4/RWE!$K$6*SUM('2015Year'!L8:L8)),1/RWE!$K$6*SUM('2015Year'!L8:L8))</f>
        <v xml:space="preserve"> </v>
      </c>
      <c r="N8" s="77" t="str">
        <f>IF(RWE!$A$7="Y",IF(RWE!$N$4/RWE!$N$6*SUM('2015Year'!N8:N8)&lt;'2015AllExports'!$A$1," ",RWE!$N$4/RWE!$N$6*SUM('2015Year'!N8:N8)),1/RWE!$N$6*SUM('2015Year'!N8:N8))</f>
        <v xml:space="preserve"> </v>
      </c>
      <c r="O8" s="77" t="str">
        <f>IF(RWE!$A$7="Y",IF(RWE!$O$4/RWE!$O$6*SUM('2015Year'!O8:O8)&lt;'2015AllExports'!$A$1," ",RWE!$O$4/RWE!$O$6*SUM('2015Year'!O8:O8)),1/RWE!$O$6*SUM('2015Year'!O8:O8))</f>
        <v xml:space="preserve"> </v>
      </c>
      <c r="P8" s="77" t="str">
        <f>IF(RWE!$A$7="Y",IF(RWE!$P$4/RWE!$P$6*SUM('2015Year'!P8:P8)&lt;'2015AllExports'!$A$1," ",RWE!$P$4/RWE!$P$6*SUM('2015Year'!P8:P8)),1/RWE!$P$6*SUM('2015Year'!P8:P8))</f>
        <v xml:space="preserve"> </v>
      </c>
      <c r="Q8" s="78" t="str">
        <f>IF(RWE!$A$7="Y",IF(SUM(B8:P8)&lt;$A$1," ",SUM(B8:P8)),"-")</f>
        <v xml:space="preserve"> </v>
      </c>
      <c r="S8" s="79" t="str">
        <f>IF(SUM(B8:B8)=0," ",'2015Year'!S8)</f>
        <v xml:space="preserve"> </v>
      </c>
      <c r="T8" s="79" t="str">
        <f>IF(SUM(C8:C8)=0," ",'2015Year'!T8)</f>
        <v xml:space="preserve"> </v>
      </c>
      <c r="U8" s="79" t="str">
        <f>IF(SUM(D8:D8)=0," ",'2015Year'!U8)</f>
        <v xml:space="preserve"> </v>
      </c>
      <c r="V8" s="79" t="str">
        <f>IF(SUM(E8:E8)=0," ",'2015Year'!V8)</f>
        <v xml:space="preserve"> </v>
      </c>
      <c r="W8" s="79" t="str">
        <f>IF(SUM(F8:F8)=0," ",'2015Year'!W8)</f>
        <v xml:space="preserve"> </v>
      </c>
      <c r="X8" s="79" t="str">
        <f>IF(SUM(G8:G8)=0," ",'2015Year'!X8)</f>
        <v xml:space="preserve"> </v>
      </c>
      <c r="Y8" s="79" t="str">
        <f>IF(SUM(H8:H8)=0," ",'2015Year'!Y8)</f>
        <v xml:space="preserve"> </v>
      </c>
      <c r="Z8" s="79" t="str">
        <f>IF(SUM(I8:I8)=0," ",'2015Year'!Z8)</f>
        <v xml:space="preserve"> </v>
      </c>
      <c r="AA8" s="79" t="str">
        <f>IF(SUM(J8:J8)=0," ",'2015Year'!AA8)</f>
        <v xml:space="preserve"> </v>
      </c>
      <c r="AB8" s="79" t="str">
        <f>IF(SUM(K8:K8)=0," ",'2015Year'!AB8)</f>
        <v xml:space="preserve"> </v>
      </c>
      <c r="AC8" s="79" t="str">
        <f>IF(SUM(L8:L8)=0," ",'2015Year'!AC8)</f>
        <v xml:space="preserve"> </v>
      </c>
      <c r="AE8" s="79" t="str">
        <f>IF(SUM(N8:N8)=0," ",'2015Year'!AE8)</f>
        <v xml:space="preserve"> </v>
      </c>
      <c r="AF8" s="79" t="str">
        <f>IF(SUM(O8:O8)=0," ",'2015Year'!AF8)</f>
        <v xml:space="preserve"> </v>
      </c>
      <c r="AG8" s="79" t="str">
        <f>IF(SUM(P8:P8)=0," ",'2015Year'!AG8)</f>
        <v xml:space="preserve"> </v>
      </c>
      <c r="AH8" s="80" t="str">
        <f>IF(SUM(Q8:Q8)=0," ",'2015Year'!AH8)</f>
        <v xml:space="preserve"> </v>
      </c>
      <c r="AJ8" s="77" t="str">
        <f>IF(RWE!$A$7="Y",IF(RWE!$R$4/RWE!$R$6*SUM('2015Year'!AJ8:AJ8)&lt;'2015AllExports'!$A$1," ",RWE!$R$4/RWE!$R$6*SUM('2015Year'!AJ8:AJ8)),1/RWE!$R$6*SUM('2015Year'!AJ8:AJ8))</f>
        <v xml:space="preserve"> </v>
      </c>
      <c r="AK8" s="77" t="str">
        <f>IF(RWE!$A$7="Y",IF(RWE!$S$4/RWE!$S$6*SUM('2015Year'!AK8:AK8)&lt;'2015AllExports'!$A$1," ",RWE!$S$4/RWE!$S$6*SUM('2015Year'!AK8:AK8)),1/RWE!$S$6*SUM('2015Year'!AK8:AK8))</f>
        <v xml:space="preserve"> </v>
      </c>
      <c r="AL8" s="77">
        <f>IF(RWE!$A$7="Y",IF(RWE!$T$4/RWE!$T$6*SUM('2015Year'!AL8:AL8)&lt;'2015AllExports'!$A$1," ",RWE!$T$4/RWE!$T$6*SUM('2015Year'!AL8:AL8)),1/RWE!$T$6*SUM('2015Year'!AL8:AL8))</f>
        <v>8.0803E-2</v>
      </c>
      <c r="AM8" s="79">
        <f>SUM('2015Year'!AM8:AM8)</f>
        <v>0</v>
      </c>
      <c r="AN8" s="79">
        <f>SUM('2015Year'!AN8:AN8)</f>
        <v>0</v>
      </c>
      <c r="AO8" s="79">
        <f>SUM('2015Year'!AO8:AO8)</f>
        <v>0</v>
      </c>
    </row>
    <row r="9" spans="1:41" ht="13">
      <c r="A9" t="s">
        <v>29</v>
      </c>
      <c r="B9" s="76" t="str">
        <f>IF(RWE!$A$7="Y",IF(RWE!$B$4/RWE!$B$6*SUM('2015Year'!B9:B9)&lt;'2015AllExports'!$A$1," ",RWE!$B$4/RWE!$B$6*SUM('2015Year'!B9:B9)),1/RWE!$B$6*SUM('2015Year'!B9:B9))</f>
        <v xml:space="preserve"> </v>
      </c>
      <c r="C9" s="76" t="str">
        <f>IF(RWE!$A$7="Y",IF(RWE!$C$4/RWE!$C$6*SUM('2015Year'!C9:C9)&lt;'2015AllExports'!$A$1," ",RWE!$C$4/RWE!$C$6*SUM('2015Year'!C9:C9)),1/RWE!$C$6*SUM('2015Year'!C9:C9))</f>
        <v xml:space="preserve"> </v>
      </c>
      <c r="D9" s="76" t="str">
        <f>IF(RWE!$A$7="Y",IF(RWE!$D$4/RWE!$D$6*SUM('2015Year'!D9:D9)&lt;'2015AllExports'!$A$1," ",RWE!$D$4/RWE!$D$6*SUM('2015Year'!D9:D9)),1/RWE!$D$6*SUM('2015Year'!D9:D9))</f>
        <v xml:space="preserve"> </v>
      </c>
      <c r="E9" s="76" t="str">
        <f>IF(RWE!$A$7="Y",IF(RWE!$E$4/RWE!$E$6*SUM('2015Year'!E9:E9)&lt;'2015AllExports'!$A$1," ",RWE!$E$4/RWE!$E$6*SUM('2015Year'!E9:E9)),1/RWE!$E$6*SUM('2015Year'!E9:E9))</f>
        <v xml:space="preserve"> </v>
      </c>
      <c r="F9" s="77" t="str">
        <f>IF(RWE!$A$7="Y",IF(RWE!$F$4/RWE!$F$6*SUM('2015Year'!F9:F9)&lt;'2015AllExports'!$A$1," ",RWE!$F$4/RWE!$F$6*SUM('2015Year'!F9:F9)),1/RWE!$F$6*SUM('2015Year'!F9:F9))</f>
        <v xml:space="preserve"> </v>
      </c>
      <c r="G9" s="77" t="str">
        <f>IF(RWE!$A$7="Y",IF(RWE!$G$4/RWE!$G$6*SUM('2015Year'!G9:G9)&lt;'2015AllExports'!$A$1," ",RWE!$G$4/RWE!$G$6*SUM('2015Year'!G9:G9)),1/RWE!$G$6*SUM('2015Year'!G9:G9))</f>
        <v xml:space="preserve"> </v>
      </c>
      <c r="H9" s="77" t="str">
        <f>IF(RWE!$A$7="Y",IF(RWE!$H$4/RWE!$H$6*SUM('2015Year'!H9:H9)&lt;'2015AllExports'!$A$1," ",RWE!$H$4/RWE!$H$6*SUM('2015Year'!H9:H9)),1/RWE!$H$6*SUM('2015Year'!H9:H9))</f>
        <v xml:space="preserve"> </v>
      </c>
      <c r="I9" s="77" t="str">
        <f>IF(RWE!$A$7="Y",IF(RWE!$I$4/RWE!$I$6*SUM('2015Year'!I9:I9)&lt;'2015AllExports'!$A$1," ",RWE!$I$4/RWE!$I$6*SUM('2015Year'!I9:I9)),1/RWE!$I$6*SUM('2015Year'!I9:I9))</f>
        <v xml:space="preserve"> </v>
      </c>
      <c r="J9" s="77" t="str">
        <f>IF(RWE!$A$7="Y",IF(RWE!$J$4/RWE!$J$6*SUM('2015Year'!J9:J9)&lt;'2015AllExports'!$A$1," ",RWE!$J$4/RWE!$J$6*SUM('2015Year'!J9:J9)),1/RWE!$J$6*SUM('2015Year'!J9:J9))</f>
        <v xml:space="preserve"> </v>
      </c>
      <c r="K9" s="77" t="str">
        <f>IF(RWE!$A$7="Y",IF(RWE!$K$4/RWE!$K$6*SUM('2015Year'!K9:K9)&lt;'2015AllExports'!$A$1," ",RWE!$K$4/RWE!$K$6*SUM('2015Year'!K9:K9)),1/RWE!$K$6*SUM('2015Year'!K9:K9))</f>
        <v xml:space="preserve"> </v>
      </c>
      <c r="L9" s="77" t="str">
        <f>IF(RWE!$A$7="Y",IF(RWE!$K$4/RWE!$K$6*SUM('2015Year'!L9:L9)&lt;'2015AllExports'!$A$1," ",RWE!$K$4/RWE!$K$6*SUM('2015Year'!L9:L9)),1/RWE!$K$6*SUM('2015Year'!L9:L9))</f>
        <v xml:space="preserve"> </v>
      </c>
      <c r="N9" s="77" t="str">
        <f>IF(RWE!$A$7="Y",IF(RWE!$N$4/RWE!$N$6*SUM('2015Year'!N9:N9)&lt;'2015AllExports'!$A$1," ",RWE!$N$4/RWE!$N$6*SUM('2015Year'!N9:N9)),1/RWE!$N$6*SUM('2015Year'!N9:N9))</f>
        <v xml:space="preserve"> </v>
      </c>
      <c r="O9" s="77" t="str">
        <f>IF(RWE!$A$7="Y",IF(RWE!$O$4/RWE!$O$6*SUM('2015Year'!O9:O9)&lt;'2015AllExports'!$A$1," ",RWE!$O$4/RWE!$O$6*SUM('2015Year'!O9:O9)),1/RWE!$O$6*SUM('2015Year'!O9:O9))</f>
        <v xml:space="preserve"> </v>
      </c>
      <c r="P9" s="77" t="str">
        <f>IF(RWE!$A$7="Y",IF(RWE!$P$4/RWE!$P$6*SUM('2015Year'!P9:P9)&lt;'2015AllExports'!$A$1," ",RWE!$P$4/RWE!$P$6*SUM('2015Year'!P9:P9)),1/RWE!$P$6*SUM('2015Year'!P9:P9))</f>
        <v xml:space="preserve"> </v>
      </c>
      <c r="Q9" s="78" t="str">
        <f>IF(RWE!$A$7="Y",IF(SUM(B9:P9)&lt;$A$1," ",SUM(B9:P9)),"-")</f>
        <v xml:space="preserve"> </v>
      </c>
      <c r="S9" s="79" t="str">
        <f>IF(SUM(B9:B9)=0," ",'2015Year'!S9)</f>
        <v xml:space="preserve"> </v>
      </c>
      <c r="T9" s="79" t="str">
        <f>IF(SUM(C9:C9)=0," ",'2015Year'!T9)</f>
        <v xml:space="preserve"> </v>
      </c>
      <c r="U9" s="79" t="str">
        <f>IF(SUM(D9:D9)=0," ",'2015Year'!U9)</f>
        <v xml:space="preserve"> </v>
      </c>
      <c r="V9" s="79" t="str">
        <f>IF(SUM(E9:E9)=0," ",'2015Year'!V9)</f>
        <v xml:space="preserve"> </v>
      </c>
      <c r="W9" s="79" t="str">
        <f>IF(SUM(F9:F9)=0," ",'2015Year'!W9)</f>
        <v xml:space="preserve"> </v>
      </c>
      <c r="X9" s="79" t="str">
        <f>IF(SUM(G9:G9)=0," ",'2015Year'!X9)</f>
        <v xml:space="preserve"> </v>
      </c>
      <c r="Y9" s="79" t="str">
        <f>IF(SUM(H9:H9)=0," ",'2015Year'!Y9)</f>
        <v xml:space="preserve"> </v>
      </c>
      <c r="Z9" s="79" t="str">
        <f>IF(SUM(I9:I9)=0," ",'2015Year'!Z9)</f>
        <v xml:space="preserve"> </v>
      </c>
      <c r="AA9" s="79" t="str">
        <f>IF(SUM(J9:J9)=0," ",'2015Year'!AA9)</f>
        <v xml:space="preserve"> </v>
      </c>
      <c r="AB9" s="79" t="str">
        <f>IF(SUM(K9:K9)=0," ",'2015Year'!AB9)</f>
        <v xml:space="preserve"> </v>
      </c>
      <c r="AC9" s="79" t="str">
        <f>IF(SUM(L9:L9)=0," ",'2015Year'!AC9)</f>
        <v xml:space="preserve"> </v>
      </c>
      <c r="AE9" s="79" t="str">
        <f>IF(SUM(N9:N9)=0," ",'2015Year'!AE9)</f>
        <v xml:space="preserve"> </v>
      </c>
      <c r="AF9" s="79" t="str">
        <f>IF(SUM(O9:O9)=0," ",'2015Year'!AF9)</f>
        <v xml:space="preserve"> </v>
      </c>
      <c r="AG9" s="79" t="str">
        <f>IF(SUM(P9:P9)=0," ",'2015Year'!AG9)</f>
        <v xml:space="preserve"> </v>
      </c>
      <c r="AH9" s="80" t="str">
        <f>IF(SUM(Q9:Q9)=0," ",'2015Year'!AH9)</f>
        <v xml:space="preserve"> </v>
      </c>
      <c r="AJ9" s="77" t="str">
        <f>IF(RWE!$A$7="Y",IF(RWE!$R$4/RWE!$R$6*SUM('2015Year'!AJ9:AJ9)&lt;'2015AllExports'!$A$1," ",RWE!$R$4/RWE!$R$6*SUM('2015Year'!AJ9:AJ9)),1/RWE!$R$6*SUM('2015Year'!AJ9:AJ9))</f>
        <v xml:space="preserve"> </v>
      </c>
      <c r="AK9" s="77" t="str">
        <f>IF(RWE!$A$7="Y",IF(RWE!$S$4/RWE!$S$6*SUM('2015Year'!AK9:AK9)&lt;'2015AllExports'!$A$1," ",RWE!$S$4/RWE!$S$6*SUM('2015Year'!AK9:AK9)),1/RWE!$S$6*SUM('2015Year'!AK9:AK9))</f>
        <v xml:space="preserve"> </v>
      </c>
      <c r="AL9" s="77" t="str">
        <f>IF(RWE!$A$7="Y",IF(RWE!$T$4/RWE!$T$6*SUM('2015Year'!AL9:AL9)&lt;'2015AllExports'!$A$1," ",RWE!$T$4/RWE!$T$6*SUM('2015Year'!AL9:AL9)),1/RWE!$T$6*SUM('2015Year'!AL9:AL9))</f>
        <v xml:space="preserve"> </v>
      </c>
      <c r="AM9" s="79">
        <f>SUM('2015Year'!AM9:AM9)</f>
        <v>0</v>
      </c>
      <c r="AN9" s="79">
        <f>SUM('2015Year'!AN9:AN9)</f>
        <v>0</v>
      </c>
      <c r="AO9" s="79">
        <f>SUM('2015Year'!AO9:AO9)</f>
        <v>0</v>
      </c>
    </row>
    <row r="10" spans="1:41" ht="13">
      <c r="A10" t="s">
        <v>30</v>
      </c>
      <c r="B10" s="76" t="str">
        <f>IF(RWE!$A$7="Y",IF(RWE!$B$4/RWE!$B$6*SUM('2015Year'!B10:B10)&lt;'2015AllExports'!$A$1," ",RWE!$B$4/RWE!$B$6*SUM('2015Year'!B10:B10)),1/RWE!$B$6*SUM('2015Year'!B10:B10))</f>
        <v xml:space="preserve"> </v>
      </c>
      <c r="C10" s="76" t="str">
        <f>IF(RWE!$A$7="Y",IF(RWE!$C$4/RWE!$C$6*SUM('2015Year'!C10:C10)&lt;'2015AllExports'!$A$1," ",RWE!$C$4/RWE!$C$6*SUM('2015Year'!C10:C10)),1/RWE!$C$6*SUM('2015Year'!C10:C10))</f>
        <v xml:space="preserve"> </v>
      </c>
      <c r="D10" s="76" t="str">
        <f>IF(RWE!$A$7="Y",IF(RWE!$D$4/RWE!$D$6*SUM('2015Year'!D10:D10)&lt;'2015AllExports'!$A$1," ",RWE!$D$4/RWE!$D$6*SUM('2015Year'!D10:D10)),1/RWE!$D$6*SUM('2015Year'!D10:D10))</f>
        <v xml:space="preserve"> </v>
      </c>
      <c r="E10" s="76" t="str">
        <f>IF(RWE!$A$7="Y",IF(RWE!$E$4/RWE!$E$6*SUM('2015Year'!E10:E10)&lt;'2015AllExports'!$A$1," ",RWE!$E$4/RWE!$E$6*SUM('2015Year'!E10:E10)),1/RWE!$E$6*SUM('2015Year'!E10:E10))</f>
        <v xml:space="preserve"> </v>
      </c>
      <c r="F10" s="77" t="str">
        <f>IF(RWE!$A$7="Y",IF(RWE!$F$4/RWE!$F$6*SUM('2015Year'!F10:F10)&lt;'2015AllExports'!$A$1," ",RWE!$F$4/RWE!$F$6*SUM('2015Year'!F10:F10)),1/RWE!$F$6*SUM('2015Year'!F10:F10))</f>
        <v xml:space="preserve"> </v>
      </c>
      <c r="G10" s="77" t="str">
        <f>IF(RWE!$A$7="Y",IF(RWE!$G$4/RWE!$G$6*SUM('2015Year'!G10:G10)&lt;'2015AllExports'!$A$1," ",RWE!$G$4/RWE!$G$6*SUM('2015Year'!G10:G10)),1/RWE!$G$6*SUM('2015Year'!G10:G10))</f>
        <v xml:space="preserve"> </v>
      </c>
      <c r="H10" s="77" t="str">
        <f>IF(RWE!$A$7="Y",IF(RWE!$H$4/RWE!$H$6*SUM('2015Year'!H10:H10)&lt;'2015AllExports'!$A$1," ",RWE!$H$4/RWE!$H$6*SUM('2015Year'!H10:H10)),1/RWE!$H$6*SUM('2015Year'!H10:H10))</f>
        <v xml:space="preserve"> </v>
      </c>
      <c r="I10" s="77" t="str">
        <f>IF(RWE!$A$7="Y",IF(RWE!$I$4/RWE!$I$6*SUM('2015Year'!I10:I10)&lt;'2015AllExports'!$A$1," ",RWE!$I$4/RWE!$I$6*SUM('2015Year'!I10:I10)),1/RWE!$I$6*SUM('2015Year'!I10:I10))</f>
        <v xml:space="preserve"> </v>
      </c>
      <c r="J10" s="77" t="str">
        <f>IF(RWE!$A$7="Y",IF(RWE!$J$4/RWE!$J$6*SUM('2015Year'!J10:J10)&lt;'2015AllExports'!$A$1," ",RWE!$J$4/RWE!$J$6*SUM('2015Year'!J10:J10)),1/RWE!$J$6*SUM('2015Year'!J10:J10))</f>
        <v xml:space="preserve"> </v>
      </c>
      <c r="K10" s="77" t="str">
        <f>IF(RWE!$A$7="Y",IF(RWE!$K$4/RWE!$K$6*SUM('2015Year'!K10:K10)&lt;'2015AllExports'!$A$1," ",RWE!$K$4/RWE!$K$6*SUM('2015Year'!K10:K10)),1/RWE!$K$6*SUM('2015Year'!K10:K10))</f>
        <v xml:space="preserve"> </v>
      </c>
      <c r="L10" s="77" t="str">
        <f>IF(RWE!$A$7="Y",IF(RWE!$K$4/RWE!$K$6*SUM('2015Year'!L10:L10)&lt;'2015AllExports'!$A$1," ",RWE!$K$4/RWE!$K$6*SUM('2015Year'!L10:L10)),1/RWE!$K$6*SUM('2015Year'!L10:L10))</f>
        <v xml:space="preserve"> </v>
      </c>
      <c r="N10" s="77" t="str">
        <f>IF(RWE!$A$7="Y",IF(RWE!$N$4/RWE!$N$6*SUM('2015Year'!N10:N10)&lt;'2015AllExports'!$A$1," ",RWE!$N$4/RWE!$N$6*SUM('2015Year'!N10:N10)),1/RWE!$N$6*SUM('2015Year'!N10:N10))</f>
        <v xml:space="preserve"> </v>
      </c>
      <c r="O10" s="77" t="str">
        <f>IF(RWE!$A$7="Y",IF(RWE!$O$4/RWE!$O$6*SUM('2015Year'!O10:O10)&lt;'2015AllExports'!$A$1," ",RWE!$O$4/RWE!$O$6*SUM('2015Year'!O10:O10)),1/RWE!$O$6*SUM('2015Year'!O10:O10))</f>
        <v xml:space="preserve"> </v>
      </c>
      <c r="P10" s="77" t="str">
        <f>IF(RWE!$A$7="Y",IF(RWE!$P$4/RWE!$P$6*SUM('2015Year'!P10:P10)&lt;'2015AllExports'!$A$1," ",RWE!$P$4/RWE!$P$6*SUM('2015Year'!P10:P10)),1/RWE!$P$6*SUM('2015Year'!P10:P10))</f>
        <v xml:space="preserve"> </v>
      </c>
      <c r="Q10" s="78" t="str">
        <f>IF(RWE!$A$7="Y",IF(SUM(B10:P10)&lt;$A$1," ",SUM(B10:P10)),"-")</f>
        <v xml:space="preserve"> </v>
      </c>
      <c r="S10" s="79" t="str">
        <f>IF(SUM(B10:B10)=0," ",'2015Year'!S10)</f>
        <v xml:space="preserve"> </v>
      </c>
      <c r="T10" s="79" t="str">
        <f>IF(SUM(C10:C10)=0," ",'2015Year'!T10)</f>
        <v xml:space="preserve"> </v>
      </c>
      <c r="U10" s="79" t="str">
        <f>IF(SUM(D10:D10)=0," ",'2015Year'!U10)</f>
        <v xml:space="preserve"> </v>
      </c>
      <c r="V10" s="79" t="str">
        <f>IF(SUM(E10:E10)=0," ",'2015Year'!V10)</f>
        <v xml:space="preserve"> </v>
      </c>
      <c r="W10" s="79" t="str">
        <f>IF(SUM(F10:F10)=0," ",'2015Year'!W10)</f>
        <v xml:space="preserve"> </v>
      </c>
      <c r="X10" s="79" t="str">
        <f>IF(SUM(G10:G10)=0," ",'2015Year'!X10)</f>
        <v xml:space="preserve"> </v>
      </c>
      <c r="Y10" s="79" t="str">
        <f>IF(SUM(H10:H10)=0," ",'2015Year'!Y10)</f>
        <v xml:space="preserve"> </v>
      </c>
      <c r="Z10" s="79" t="str">
        <f>IF(SUM(I10:I10)=0," ",'2015Year'!Z10)</f>
        <v xml:space="preserve"> </v>
      </c>
      <c r="AA10" s="79" t="str">
        <f>IF(SUM(J10:J10)=0," ",'2015Year'!AA10)</f>
        <v xml:space="preserve"> </v>
      </c>
      <c r="AB10" s="79" t="str">
        <f>IF(SUM(K10:K10)=0," ",'2015Year'!AB10)</f>
        <v xml:space="preserve"> </v>
      </c>
      <c r="AC10" s="79" t="str">
        <f>IF(SUM(L10:L10)=0," ",'2015Year'!AC10)</f>
        <v xml:space="preserve"> </v>
      </c>
      <c r="AE10" s="79" t="str">
        <f>IF(SUM(N10:N10)=0," ",'2015Year'!AE10)</f>
        <v xml:space="preserve"> </v>
      </c>
      <c r="AF10" s="79" t="str">
        <f>IF(SUM(O10:O10)=0," ",'2015Year'!AF10)</f>
        <v xml:space="preserve"> </v>
      </c>
      <c r="AG10" s="79" t="str">
        <f>IF(SUM(P10:P10)=0," ",'2015Year'!AG10)</f>
        <v xml:space="preserve"> </v>
      </c>
      <c r="AH10" s="80" t="str">
        <f>IF(SUM(Q10:Q10)=0," ",'2015Year'!AH10)</f>
        <v xml:space="preserve"> </v>
      </c>
      <c r="AJ10" s="77">
        <f>IF(RWE!$A$7="Y",IF(RWE!$R$4/RWE!$R$6*SUM('2015Year'!AJ10:AJ10)&lt;'2015AllExports'!$A$1," ",RWE!$R$4/RWE!$R$6*SUM('2015Year'!AJ10:AJ10)),1/RWE!$R$6*SUM('2015Year'!AJ10:AJ10))</f>
        <v>0.13012285714285715</v>
      </c>
      <c r="AK10" s="77" t="str">
        <f>IF(RWE!$A$7="Y",IF(RWE!$S$4/RWE!$S$6*SUM('2015Year'!AK10:AK10)&lt;'2015AllExports'!$A$1," ",RWE!$S$4/RWE!$S$6*SUM('2015Year'!AK10:AK10)),1/RWE!$S$6*SUM('2015Year'!AK10:AK10))</f>
        <v xml:space="preserve"> </v>
      </c>
      <c r="AL10" s="77">
        <f>IF(RWE!$A$7="Y",IF(RWE!$T$4/RWE!$T$6*SUM('2015Year'!AL10:AL10)&lt;'2015AllExports'!$A$1," ",RWE!$T$4/RWE!$T$6*SUM('2015Year'!AL10:AL10)),1/RWE!$T$6*SUM('2015Year'!AL10:AL10))</f>
        <v>0.44506299999999999</v>
      </c>
      <c r="AM10" s="79">
        <f>SUM('2015Year'!AM10:AM10)</f>
        <v>0</v>
      </c>
      <c r="AN10" s="79">
        <f>SUM('2015Year'!AN10:AN10)</f>
        <v>0</v>
      </c>
      <c r="AO10" s="79">
        <f>SUM('2015Year'!AO10:AO10)</f>
        <v>0</v>
      </c>
    </row>
    <row r="11" spans="1:41" ht="13">
      <c r="A11" t="s">
        <v>31</v>
      </c>
      <c r="B11" s="76" t="str">
        <f>IF(RWE!$A$7="Y",IF(RWE!$B$4/RWE!$B$6*SUM('2015Year'!B11:B11)&lt;'2015AllExports'!$A$1," ",RWE!$B$4/RWE!$B$6*SUM('2015Year'!B11:B11)),1/RWE!$B$6*SUM('2015Year'!B11:B11))</f>
        <v xml:space="preserve"> </v>
      </c>
      <c r="C11" s="76" t="str">
        <f>IF(RWE!$A$7="Y",IF(RWE!$C$4/RWE!$C$6*SUM('2015Year'!C11:C11)&lt;'2015AllExports'!$A$1," ",RWE!$C$4/RWE!$C$6*SUM('2015Year'!C11:C11)),1/RWE!$C$6*SUM('2015Year'!C11:C11))</f>
        <v xml:space="preserve"> </v>
      </c>
      <c r="D11" s="76" t="str">
        <f>IF(RWE!$A$7="Y",IF(RWE!$D$4/RWE!$D$6*SUM('2015Year'!D11:D11)&lt;'2015AllExports'!$A$1," ",RWE!$D$4/RWE!$D$6*SUM('2015Year'!D11:D11)),1/RWE!$D$6*SUM('2015Year'!D11:D11))</f>
        <v xml:space="preserve"> </v>
      </c>
      <c r="E11" s="76" t="str">
        <f>IF(RWE!$A$7="Y",IF(RWE!$E$4/RWE!$E$6*SUM('2015Year'!E11:E11)&lt;'2015AllExports'!$A$1," ",RWE!$E$4/RWE!$E$6*SUM('2015Year'!E11:E11)),1/RWE!$E$6*SUM('2015Year'!E11:E11))</f>
        <v xml:space="preserve"> </v>
      </c>
      <c r="F11" s="77" t="str">
        <f>IF(RWE!$A$7="Y",IF(RWE!$F$4/RWE!$F$6*SUM('2015Year'!F11:F11)&lt;'2015AllExports'!$A$1," ",RWE!$F$4/RWE!$F$6*SUM('2015Year'!F11:F11)),1/RWE!$F$6*SUM('2015Year'!F11:F11))</f>
        <v xml:space="preserve"> </v>
      </c>
      <c r="G11" s="77" t="str">
        <f>IF(RWE!$A$7="Y",IF(RWE!$G$4/RWE!$G$6*SUM('2015Year'!G11:G11)&lt;'2015AllExports'!$A$1," ",RWE!$G$4/RWE!$G$6*SUM('2015Year'!G11:G11)),1/RWE!$G$6*SUM('2015Year'!G11:G11))</f>
        <v xml:space="preserve"> </v>
      </c>
      <c r="H11" s="77" t="str">
        <f>IF(RWE!$A$7="Y",IF(RWE!$H$4/RWE!$H$6*SUM('2015Year'!H11:H11)&lt;'2015AllExports'!$A$1," ",RWE!$H$4/RWE!$H$6*SUM('2015Year'!H11:H11)),1/RWE!$H$6*SUM('2015Year'!H11:H11))</f>
        <v xml:space="preserve"> </v>
      </c>
      <c r="I11" s="77" t="str">
        <f>IF(RWE!$A$7="Y",IF(RWE!$I$4/RWE!$I$6*SUM('2015Year'!I11:I11)&lt;'2015AllExports'!$A$1," ",RWE!$I$4/RWE!$I$6*SUM('2015Year'!I11:I11)),1/RWE!$I$6*SUM('2015Year'!I11:I11))</f>
        <v xml:space="preserve"> </v>
      </c>
      <c r="J11" s="77" t="str">
        <f>IF(RWE!$A$7="Y",IF(RWE!$J$4/RWE!$J$6*SUM('2015Year'!J11:J11)&lt;'2015AllExports'!$A$1," ",RWE!$J$4/RWE!$J$6*SUM('2015Year'!J11:J11)),1/RWE!$J$6*SUM('2015Year'!J11:J11))</f>
        <v xml:space="preserve"> </v>
      </c>
      <c r="K11" s="77" t="str">
        <f>IF(RWE!$A$7="Y",IF(RWE!$K$4/RWE!$K$6*SUM('2015Year'!K11:K11)&lt;'2015AllExports'!$A$1," ",RWE!$K$4/RWE!$K$6*SUM('2015Year'!K11:K11)),1/RWE!$K$6*SUM('2015Year'!K11:K11))</f>
        <v xml:space="preserve"> </v>
      </c>
      <c r="L11" s="77" t="str">
        <f>IF(RWE!$A$7="Y",IF(RWE!$K$4/RWE!$K$6*SUM('2015Year'!L11:L11)&lt;'2015AllExports'!$A$1," ",RWE!$K$4/RWE!$K$6*SUM('2015Year'!L11:L11)),1/RWE!$K$6*SUM('2015Year'!L11:L11))</f>
        <v xml:space="preserve"> </v>
      </c>
      <c r="N11" s="77" t="str">
        <f>IF(RWE!$A$7="Y",IF(RWE!$N$4/RWE!$N$6*SUM('2015Year'!N11:N11)&lt;'2015AllExports'!$A$1," ",RWE!$N$4/RWE!$N$6*SUM('2015Year'!N11:N11)),1/RWE!$N$6*SUM('2015Year'!N11:N11))</f>
        <v xml:space="preserve"> </v>
      </c>
      <c r="O11" s="77" t="str">
        <f>IF(RWE!$A$7="Y",IF(RWE!$O$4/RWE!$O$6*SUM('2015Year'!O11:O11)&lt;'2015AllExports'!$A$1," ",RWE!$O$4/RWE!$O$6*SUM('2015Year'!O11:O11)),1/RWE!$O$6*SUM('2015Year'!O11:O11))</f>
        <v xml:space="preserve"> </v>
      </c>
      <c r="P11" s="77" t="str">
        <f>IF(RWE!$A$7="Y",IF(RWE!$P$4/RWE!$P$6*SUM('2015Year'!P11:P11)&lt;'2015AllExports'!$A$1," ",RWE!$P$4/RWE!$P$6*SUM('2015Year'!P11:P11)),1/RWE!$P$6*SUM('2015Year'!P11:P11))</f>
        <v xml:space="preserve"> </v>
      </c>
      <c r="Q11" s="78" t="str">
        <f>IF(RWE!$A$7="Y",IF(SUM(B11:P11)&lt;$A$1," ",SUM(B11:P11)),"-")</f>
        <v xml:space="preserve"> </v>
      </c>
      <c r="S11" s="79" t="str">
        <f>IF(SUM(B11:B11)=0," ",'2015Year'!S11)</f>
        <v xml:space="preserve"> </v>
      </c>
      <c r="T11" s="79" t="str">
        <f>IF(SUM(C11:C11)=0," ",'2015Year'!T11)</f>
        <v xml:space="preserve"> </v>
      </c>
      <c r="U11" s="79" t="str">
        <f>IF(SUM(D11:D11)=0," ",'2015Year'!U11)</f>
        <v xml:space="preserve"> </v>
      </c>
      <c r="V11" s="79" t="str">
        <f>IF(SUM(E11:E11)=0," ",'2015Year'!V11)</f>
        <v xml:space="preserve"> </v>
      </c>
      <c r="W11" s="79" t="str">
        <f>IF(SUM(F11:F11)=0," ",'2015Year'!W11)</f>
        <v xml:space="preserve"> </v>
      </c>
      <c r="X11" s="79" t="str">
        <f>IF(SUM(G11:G11)=0," ",'2015Year'!X11)</f>
        <v xml:space="preserve"> </v>
      </c>
      <c r="Y11" s="79" t="str">
        <f>IF(SUM(H11:H11)=0," ",'2015Year'!Y11)</f>
        <v xml:space="preserve"> </v>
      </c>
      <c r="Z11" s="79" t="str">
        <f>IF(SUM(I11:I11)=0," ",'2015Year'!Z11)</f>
        <v xml:space="preserve"> </v>
      </c>
      <c r="AA11" s="79" t="str">
        <f>IF(SUM(J11:J11)=0," ",'2015Year'!AA11)</f>
        <v xml:space="preserve"> </v>
      </c>
      <c r="AB11" s="79" t="str">
        <f>IF(SUM(K11:K11)=0," ",'2015Year'!AB11)</f>
        <v xml:space="preserve"> </v>
      </c>
      <c r="AC11" s="79" t="str">
        <f>IF(SUM(L11:L11)=0," ",'2015Year'!AC11)</f>
        <v xml:space="preserve"> </v>
      </c>
      <c r="AE11" s="79" t="str">
        <f>IF(SUM(N11:N11)=0," ",'2015Year'!AE11)</f>
        <v xml:space="preserve"> </v>
      </c>
      <c r="AF11" s="79" t="str">
        <f>IF(SUM(O11:O11)=0," ",'2015Year'!AF11)</f>
        <v xml:space="preserve"> </v>
      </c>
      <c r="AG11" s="79" t="str">
        <f>IF(SUM(P11:P11)=0," ",'2015Year'!AG11)</f>
        <v xml:space="preserve"> </v>
      </c>
      <c r="AH11" s="80" t="str">
        <f>IF(SUM(Q11:Q11)=0," ",'2015Year'!AH11)</f>
        <v xml:space="preserve"> </v>
      </c>
      <c r="AJ11" s="77" t="str">
        <f>IF(RWE!$A$7="Y",IF(RWE!$R$4/RWE!$R$6*SUM('2015Year'!AJ11:AJ11)&lt;'2015AllExports'!$A$1," ",RWE!$R$4/RWE!$R$6*SUM('2015Year'!AJ11:AJ11)),1/RWE!$R$6*SUM('2015Year'!AJ11:AJ11))</f>
        <v xml:space="preserve"> </v>
      </c>
      <c r="AK11" s="77">
        <f>IF(RWE!$A$7="Y",IF(RWE!$S$4/RWE!$S$6*SUM('2015Year'!AK11:AK11)&lt;'2015AllExports'!$A$1," ",RWE!$S$4/RWE!$S$6*SUM('2015Year'!AK11:AK11)),1/RWE!$S$6*SUM('2015Year'!AK11:AK11))</f>
        <v>1.1882999999999999E-2</v>
      </c>
      <c r="AL11" s="77">
        <f>IF(RWE!$A$7="Y",IF(RWE!$T$4/RWE!$T$6*SUM('2015Year'!AL11:AL11)&lt;'2015AllExports'!$A$1," ",RWE!$T$4/RWE!$T$6*SUM('2015Year'!AL11:AL11)),1/RWE!$T$6*SUM('2015Year'!AL11:AL11))</f>
        <v>1.1882999999999999E-2</v>
      </c>
      <c r="AM11" s="79">
        <f>SUM('2015Year'!AM11:AM11)</f>
        <v>0</v>
      </c>
      <c r="AN11" s="79">
        <f>SUM('2015Year'!AN11:AN11)</f>
        <v>0</v>
      </c>
      <c r="AO11" s="79">
        <f>SUM('2015Year'!AO11:AO11)</f>
        <v>0</v>
      </c>
    </row>
    <row r="12" spans="1:41" ht="13">
      <c r="A12" t="s">
        <v>32</v>
      </c>
      <c r="B12" s="76" t="str">
        <f>IF(RWE!$A$7="Y",IF(RWE!$B$4/RWE!$B$6*SUM('2015Year'!B12:B12)&lt;'2015AllExports'!$A$1," ",RWE!$B$4/RWE!$B$6*SUM('2015Year'!B12:B12)),1/RWE!$B$6*SUM('2015Year'!B12:B12))</f>
        <v xml:space="preserve"> </v>
      </c>
      <c r="C12" s="76" t="str">
        <f>IF(RWE!$A$7="Y",IF(RWE!$C$4/RWE!$C$6*SUM('2015Year'!C12:C12)&lt;'2015AllExports'!$A$1," ",RWE!$C$4/RWE!$C$6*SUM('2015Year'!C12:C12)),1/RWE!$C$6*SUM('2015Year'!C12:C12))</f>
        <v xml:space="preserve"> </v>
      </c>
      <c r="D12" s="76" t="str">
        <f>IF(RWE!$A$7="Y",IF(RWE!$D$4/RWE!$D$6*SUM('2015Year'!D12:D12)&lt;'2015AllExports'!$A$1," ",RWE!$D$4/RWE!$D$6*SUM('2015Year'!D12:D12)),1/RWE!$D$6*SUM('2015Year'!D12:D12))</f>
        <v xml:space="preserve"> </v>
      </c>
      <c r="E12" s="76" t="str">
        <f>IF(RWE!$A$7="Y",IF(RWE!$E$4/RWE!$E$6*SUM('2015Year'!E12:E12)&lt;'2015AllExports'!$A$1," ",RWE!$E$4/RWE!$E$6*SUM('2015Year'!E12:E12)),1/RWE!$E$6*SUM('2015Year'!E12:E12))</f>
        <v xml:space="preserve"> </v>
      </c>
      <c r="F12" s="77" t="str">
        <f>IF(RWE!$A$7="Y",IF(RWE!$F$4/RWE!$F$6*SUM('2015Year'!F12:F12)&lt;'2015AllExports'!$A$1," ",RWE!$F$4/RWE!$F$6*SUM('2015Year'!F12:F12)),1/RWE!$F$6*SUM('2015Year'!F12:F12))</f>
        <v xml:space="preserve"> </v>
      </c>
      <c r="G12" s="77" t="str">
        <f>IF(RWE!$A$7="Y",IF(RWE!$G$4/RWE!$G$6*SUM('2015Year'!G12:G12)&lt;'2015AllExports'!$A$1," ",RWE!$G$4/RWE!$G$6*SUM('2015Year'!G12:G12)),1/RWE!$G$6*SUM('2015Year'!G12:G12))</f>
        <v xml:space="preserve"> </v>
      </c>
      <c r="H12" s="77" t="str">
        <f>IF(RWE!$A$7="Y",IF(RWE!$H$4/RWE!$H$6*SUM('2015Year'!H12:H12)&lt;'2015AllExports'!$A$1," ",RWE!$H$4/RWE!$H$6*SUM('2015Year'!H12:H12)),1/RWE!$H$6*SUM('2015Year'!H12:H12))</f>
        <v xml:space="preserve"> </v>
      </c>
      <c r="I12" s="77" t="str">
        <f>IF(RWE!$A$7="Y",IF(RWE!$I$4/RWE!$I$6*SUM('2015Year'!I12:I12)&lt;'2015AllExports'!$A$1," ",RWE!$I$4/RWE!$I$6*SUM('2015Year'!I12:I12)),1/RWE!$I$6*SUM('2015Year'!I12:I12))</f>
        <v xml:space="preserve"> </v>
      </c>
      <c r="J12" s="77" t="str">
        <f>IF(RWE!$A$7="Y",IF(RWE!$J$4/RWE!$J$6*SUM('2015Year'!J12:J12)&lt;'2015AllExports'!$A$1," ",RWE!$J$4/RWE!$J$6*SUM('2015Year'!J12:J12)),1/RWE!$J$6*SUM('2015Year'!J12:J12))</f>
        <v xml:space="preserve"> </v>
      </c>
      <c r="K12" s="77" t="str">
        <f>IF(RWE!$A$7="Y",IF(RWE!$K$4/RWE!$K$6*SUM('2015Year'!K12:K12)&lt;'2015AllExports'!$A$1," ",RWE!$K$4/RWE!$K$6*SUM('2015Year'!K12:K12)),1/RWE!$K$6*SUM('2015Year'!K12:K12))</f>
        <v xml:space="preserve"> </v>
      </c>
      <c r="L12" s="77" t="str">
        <f>IF(RWE!$A$7="Y",IF(RWE!$K$4/RWE!$K$6*SUM('2015Year'!L12:L12)&lt;'2015AllExports'!$A$1," ",RWE!$K$4/RWE!$K$6*SUM('2015Year'!L12:L12)),1/RWE!$K$6*SUM('2015Year'!L12:L12))</f>
        <v xml:space="preserve"> </v>
      </c>
      <c r="N12" s="77" t="str">
        <f>IF(RWE!$A$7="Y",IF(RWE!$N$4/RWE!$N$6*SUM('2015Year'!N12:N12)&lt;'2015AllExports'!$A$1," ",RWE!$N$4/RWE!$N$6*SUM('2015Year'!N12:N12)),1/RWE!$N$6*SUM('2015Year'!N12:N12))</f>
        <v xml:space="preserve"> </v>
      </c>
      <c r="O12" s="77" t="str">
        <f>IF(RWE!$A$7="Y",IF(RWE!$O$4/RWE!$O$6*SUM('2015Year'!O12:O12)&lt;'2015AllExports'!$A$1," ",RWE!$O$4/RWE!$O$6*SUM('2015Year'!O12:O12)),1/RWE!$O$6*SUM('2015Year'!O12:O12))</f>
        <v xml:space="preserve"> </v>
      </c>
      <c r="P12" s="77" t="str">
        <f>IF(RWE!$A$7="Y",IF(RWE!$P$4/RWE!$P$6*SUM('2015Year'!P12:P12)&lt;'2015AllExports'!$A$1," ",RWE!$P$4/RWE!$P$6*SUM('2015Year'!P12:P12)),1/RWE!$P$6*SUM('2015Year'!P12:P12))</f>
        <v xml:space="preserve"> </v>
      </c>
      <c r="Q12" s="78" t="str">
        <f>IF(RWE!$A$7="Y",IF(SUM(B12:P12)&lt;$A$1," ",SUM(B12:P12)),"-")</f>
        <v xml:space="preserve"> </v>
      </c>
      <c r="S12" s="79" t="str">
        <f>IF(SUM(B12:B12)=0," ",'2015Year'!S12)</f>
        <v xml:space="preserve"> </v>
      </c>
      <c r="T12" s="79" t="str">
        <f>IF(SUM(C12:C12)=0," ",'2015Year'!T12)</f>
        <v xml:space="preserve"> </v>
      </c>
      <c r="U12" s="79" t="str">
        <f>IF(SUM(D12:D12)=0," ",'2015Year'!U12)</f>
        <v xml:space="preserve"> </v>
      </c>
      <c r="V12" s="79" t="str">
        <f>IF(SUM(E12:E12)=0," ",'2015Year'!V12)</f>
        <v xml:space="preserve"> </v>
      </c>
      <c r="W12" s="79" t="str">
        <f>IF(SUM(F12:F12)=0," ",'2015Year'!W12)</f>
        <v xml:space="preserve"> </v>
      </c>
      <c r="X12" s="79" t="str">
        <f>IF(SUM(G12:G12)=0," ",'2015Year'!X12)</f>
        <v xml:space="preserve"> </v>
      </c>
      <c r="Y12" s="79" t="str">
        <f>IF(SUM(H12:H12)=0," ",'2015Year'!Y12)</f>
        <v xml:space="preserve"> </v>
      </c>
      <c r="Z12" s="79" t="str">
        <f>IF(SUM(I12:I12)=0," ",'2015Year'!Z12)</f>
        <v xml:space="preserve"> </v>
      </c>
      <c r="AA12" s="79" t="str">
        <f>IF(SUM(J12:J12)=0," ",'2015Year'!AA12)</f>
        <v xml:space="preserve"> </v>
      </c>
      <c r="AB12" s="79" t="str">
        <f>IF(SUM(K12:K12)=0," ",'2015Year'!AB12)</f>
        <v xml:space="preserve"> </v>
      </c>
      <c r="AC12" s="79" t="str">
        <f>IF(SUM(L12:L12)=0," ",'2015Year'!AC12)</f>
        <v xml:space="preserve"> </v>
      </c>
      <c r="AE12" s="79" t="str">
        <f>IF(SUM(N12:N12)=0," ",'2015Year'!AE12)</f>
        <v xml:space="preserve"> </v>
      </c>
      <c r="AF12" s="79" t="str">
        <f>IF(SUM(O12:O12)=0," ",'2015Year'!AF12)</f>
        <v xml:space="preserve"> </v>
      </c>
      <c r="AG12" s="79" t="str">
        <f>IF(SUM(P12:P12)=0," ",'2015Year'!AG12)</f>
        <v xml:space="preserve"> </v>
      </c>
      <c r="AH12" s="80" t="str">
        <f>IF(SUM(Q12:Q12)=0," ",'2015Year'!AH12)</f>
        <v xml:space="preserve"> </v>
      </c>
      <c r="AJ12" s="77">
        <f>IF(RWE!$A$7="Y",IF(RWE!$R$4/RWE!$R$6*SUM('2015Year'!AJ12:AJ12)&lt;'2015AllExports'!$A$1," ",RWE!$R$4/RWE!$R$6*SUM('2015Year'!AJ12:AJ12)),1/RWE!$R$6*SUM('2015Year'!AJ12:AJ12))</f>
        <v>0.2921792857142857</v>
      </c>
      <c r="AK12" s="77" t="str">
        <f>IF(RWE!$A$7="Y",IF(RWE!$S$4/RWE!$S$6*SUM('2015Year'!AK12:AK12)&lt;'2015AllExports'!$A$1," ",RWE!$S$4/RWE!$S$6*SUM('2015Year'!AK12:AK12)),1/RWE!$S$6*SUM('2015Year'!AK12:AK12))</f>
        <v xml:space="preserve"> </v>
      </c>
      <c r="AL12" s="77">
        <f>IF(RWE!$A$7="Y",IF(RWE!$T$4/RWE!$T$6*SUM('2015Year'!AL12:AL12)&lt;'2015AllExports'!$A$1," ",RWE!$T$4/RWE!$T$6*SUM('2015Year'!AL12:AL12)),1/RWE!$T$6*SUM('2015Year'!AL12:AL12))</f>
        <v>0.409051</v>
      </c>
      <c r="AM12" s="79">
        <f>SUM('2015Year'!AM12:AM12)</f>
        <v>0</v>
      </c>
      <c r="AN12" s="79">
        <f>SUM('2015Year'!AN12:AN12)</f>
        <v>0</v>
      </c>
      <c r="AO12" s="79">
        <f>SUM('2015Year'!AO12:AO12)</f>
        <v>0</v>
      </c>
    </row>
    <row r="13" spans="1:41" ht="13">
      <c r="A13" t="s">
        <v>33</v>
      </c>
      <c r="B13" s="76" t="str">
        <f>IF(RWE!$A$7="Y",IF(RWE!$B$4/RWE!$B$6*SUM('2015Year'!B13:B13)&lt;'2015AllExports'!$A$1," ",RWE!$B$4/RWE!$B$6*SUM('2015Year'!B13:B13)),1/RWE!$B$6*SUM('2015Year'!B13:B13))</f>
        <v xml:space="preserve"> </v>
      </c>
      <c r="C13" s="76">
        <f>IF(RWE!$A$7="Y",IF(RWE!$C$4/RWE!$C$6*SUM('2015Year'!C13:C13)&lt;'2015AllExports'!$A$1," ",RWE!$C$4/RWE!$C$6*SUM('2015Year'!C13:C13)),1/RWE!$C$6*SUM('2015Year'!C13:C13))</f>
        <v>5.9808261240000011E-3</v>
      </c>
      <c r="D13" s="76" t="str">
        <f>IF(RWE!$A$7="Y",IF(RWE!$D$4/RWE!$D$6*SUM('2015Year'!D13:D13)&lt;'2015AllExports'!$A$1," ",RWE!$D$4/RWE!$D$6*SUM('2015Year'!D13:D13)),1/RWE!$D$6*SUM('2015Year'!D13:D13))</f>
        <v xml:space="preserve"> </v>
      </c>
      <c r="E13" s="76" t="str">
        <f>IF(RWE!$A$7="Y",IF(RWE!$E$4/RWE!$E$6*SUM('2015Year'!E13:E13)&lt;'2015AllExports'!$A$1," ",RWE!$E$4/RWE!$E$6*SUM('2015Year'!E13:E13)),1/RWE!$E$6*SUM('2015Year'!E13:E13))</f>
        <v xml:space="preserve"> </v>
      </c>
      <c r="F13" s="77" t="str">
        <f>IF(RWE!$A$7="Y",IF(RWE!$F$4/RWE!$F$6*SUM('2015Year'!F13:F13)&lt;'2015AllExports'!$A$1," ",RWE!$F$4/RWE!$F$6*SUM('2015Year'!F13:F13)),1/RWE!$F$6*SUM('2015Year'!F13:F13))</f>
        <v xml:space="preserve"> </v>
      </c>
      <c r="G13" s="77" t="str">
        <f>IF(RWE!$A$7="Y",IF(RWE!$G$4/RWE!$G$6*SUM('2015Year'!G13:G13)&lt;'2015AllExports'!$A$1," ",RWE!$G$4/RWE!$G$6*SUM('2015Year'!G13:G13)),1/RWE!$G$6*SUM('2015Year'!G13:G13))</f>
        <v xml:space="preserve"> </v>
      </c>
      <c r="H13" s="77" t="str">
        <f>IF(RWE!$A$7="Y",IF(RWE!$H$4/RWE!$H$6*SUM('2015Year'!H13:H13)&lt;'2015AllExports'!$A$1," ",RWE!$H$4/RWE!$H$6*SUM('2015Year'!H13:H13)),1/RWE!$H$6*SUM('2015Year'!H13:H13))</f>
        <v xml:space="preserve"> </v>
      </c>
      <c r="I13" s="77" t="str">
        <f>IF(RWE!$A$7="Y",IF(RWE!$I$4/RWE!$I$6*SUM('2015Year'!I13:I13)&lt;'2015AllExports'!$A$1," ",RWE!$I$4/RWE!$I$6*SUM('2015Year'!I13:I13)),1/RWE!$I$6*SUM('2015Year'!I13:I13))</f>
        <v xml:space="preserve"> </v>
      </c>
      <c r="J13" s="77" t="str">
        <f>IF(RWE!$A$7="Y",IF(RWE!$J$4/RWE!$J$6*SUM('2015Year'!J13:J13)&lt;'2015AllExports'!$A$1," ",RWE!$J$4/RWE!$J$6*SUM('2015Year'!J13:J13)),1/RWE!$J$6*SUM('2015Year'!J13:J13))</f>
        <v xml:space="preserve"> </v>
      </c>
      <c r="K13" s="77" t="str">
        <f>IF(RWE!$A$7="Y",IF(RWE!$K$4/RWE!$K$6*SUM('2015Year'!K13:K13)&lt;'2015AllExports'!$A$1," ",RWE!$K$4/RWE!$K$6*SUM('2015Year'!K13:K13)),1/RWE!$K$6*SUM('2015Year'!K13:K13))</f>
        <v xml:space="preserve"> </v>
      </c>
      <c r="L13" s="77">
        <f>IF(RWE!$A$7="Y",IF(RWE!$K$4/RWE!$K$6*SUM('2015Year'!L13:L13)&lt;'2015AllExports'!$A$1," ",RWE!$K$4/RWE!$K$6*SUM('2015Year'!L13:L13)),1/RWE!$K$6*SUM('2015Year'!L13:L13))</f>
        <v>6.3436482200000081E-3</v>
      </c>
      <c r="N13" s="77" t="str">
        <f>IF(RWE!$A$7="Y",IF(RWE!$N$4/RWE!$N$6*SUM('2015Year'!N13:N13)&lt;'2015AllExports'!$A$1," ",RWE!$N$4/RWE!$N$6*SUM('2015Year'!N13:N13)),1/RWE!$N$6*SUM('2015Year'!N13:N13))</f>
        <v xml:space="preserve"> </v>
      </c>
      <c r="O13" s="77" t="str">
        <f>IF(RWE!$A$7="Y",IF(RWE!$O$4/RWE!$O$6*SUM('2015Year'!O13:O13)&lt;'2015AllExports'!$A$1," ",RWE!$O$4/RWE!$O$6*SUM('2015Year'!O13:O13)),1/RWE!$O$6*SUM('2015Year'!O13:O13))</f>
        <v xml:space="preserve"> </v>
      </c>
      <c r="P13" s="77">
        <f>IF(RWE!$A$7="Y",IF(RWE!$P$4/RWE!$P$6*SUM('2015Year'!P13:P13)&lt;'2015AllExports'!$A$1," ",RWE!$P$4/RWE!$P$6*SUM('2015Year'!P13:P13)),1/RWE!$P$6*SUM('2015Year'!P13:P13))</f>
        <v>3.8268457499999999E-2</v>
      </c>
      <c r="Q13" s="78">
        <f>IF(RWE!$A$7="Y",IF(SUM(B13:P13)&lt;$A$1," ",SUM(B13:P13)),"-")</f>
        <v>5.0592931844000009E-2</v>
      </c>
      <c r="S13" s="79" t="str">
        <f>IF(SUM(B13:B13)=0," ",'2015Year'!S13)</f>
        <v xml:space="preserve"> </v>
      </c>
      <c r="T13" s="79">
        <f>IF(SUM(C13:C13)=0," ",'2015Year'!T13)</f>
        <v>1.49492</v>
      </c>
      <c r="U13" s="79" t="str">
        <f>IF(SUM(D13:D13)=0," ",'2015Year'!U13)</f>
        <v xml:space="preserve"> </v>
      </c>
      <c r="V13" s="79" t="str">
        <f>IF(SUM(E13:E13)=0," ",'2015Year'!V13)</f>
        <v xml:space="preserve"> </v>
      </c>
      <c r="W13" s="79" t="str">
        <f>IF(SUM(F13:F13)=0," ",'2015Year'!W13)</f>
        <v xml:space="preserve"> </v>
      </c>
      <c r="X13" s="79" t="str">
        <f>IF(SUM(G13:G13)=0," ",'2015Year'!X13)</f>
        <v xml:space="preserve"> </v>
      </c>
      <c r="Y13" s="79" t="str">
        <f>IF(SUM(H13:H13)=0," ",'2015Year'!Y13)</f>
        <v xml:space="preserve"> </v>
      </c>
      <c r="Z13" s="79" t="str">
        <f>IF(SUM(I13:I13)=0," ",'2015Year'!Z13)</f>
        <v xml:space="preserve"> </v>
      </c>
      <c r="AA13" s="79" t="str">
        <f>IF(SUM(J13:J13)=0," ",'2015Year'!AA13)</f>
        <v xml:space="preserve"> </v>
      </c>
      <c r="AB13" s="79" t="str">
        <f>IF(SUM(K13:K13)=0," ",'2015Year'!AB13)</f>
        <v xml:space="preserve"> </v>
      </c>
      <c r="AC13" s="79">
        <f>IF(SUM(L13:L13)=0," ",'2015Year'!AC13)</f>
        <v>1.6451419999999997</v>
      </c>
      <c r="AE13" s="79" t="str">
        <f>IF(SUM(N13:N13)=0," ",'2015Year'!AE13)</f>
        <v xml:space="preserve"> </v>
      </c>
      <c r="AF13" s="79" t="str">
        <f>IF(SUM(O13:O13)=0," ",'2015Year'!AF13)</f>
        <v xml:space="preserve"> </v>
      </c>
      <c r="AG13" s="79">
        <f>IF(SUM(P13:P13)=0," ",'2015Year'!AG13)</f>
        <v>8.3802419999999991</v>
      </c>
      <c r="AH13" s="80">
        <f>IF(SUM(Q13:Q13)=0," ",'2015Year'!AH13)</f>
        <v>7.2659899999999995</v>
      </c>
      <c r="AJ13" s="77">
        <f>IF(RWE!$A$7="Y",IF(RWE!$R$4/RWE!$R$6*SUM('2015Year'!AJ13:AJ13)&lt;'2015AllExports'!$A$1," ",RWE!$R$4/RWE!$R$6*SUM('2015Year'!AJ13:AJ13)),1/RWE!$R$6*SUM('2015Year'!AJ13:AJ13))</f>
        <v>3.7034171428571425</v>
      </c>
      <c r="AK13" s="77" t="str">
        <f>IF(RWE!$A$7="Y",IF(RWE!$S$4/RWE!$S$6*SUM('2015Year'!AK13:AK13)&lt;'2015AllExports'!$A$1," ",RWE!$S$4/RWE!$S$6*SUM('2015Year'!AK13:AK13)),1/RWE!$S$6*SUM('2015Year'!AK13:AK13))</f>
        <v xml:space="preserve"> </v>
      </c>
      <c r="AL13" s="77">
        <f>IF(RWE!$A$7="Y",IF(RWE!$T$4/RWE!$T$6*SUM('2015Year'!AL13:AL13)&lt;'2015AllExports'!$A$1," ",RWE!$T$4/RWE!$T$6*SUM('2015Year'!AL13:AL13)),1/RWE!$T$6*SUM('2015Year'!AL13:AL13))</f>
        <v>15.646231999999999</v>
      </c>
      <c r="AM13" s="79">
        <f>SUM('2015Year'!AM13:AM13)</f>
        <v>0</v>
      </c>
      <c r="AN13" s="79">
        <f>SUM('2015Year'!AN13:AN13)</f>
        <v>0</v>
      </c>
      <c r="AO13" s="79">
        <f>SUM('2015Year'!AO13:AO13)</f>
        <v>0</v>
      </c>
    </row>
    <row r="14" spans="1:41" ht="13">
      <c r="A14" t="s">
        <v>34</v>
      </c>
      <c r="B14" s="76" t="str">
        <f>IF(RWE!$A$7="Y",IF(RWE!$B$4/RWE!$B$6*SUM('2015Year'!B14:B14)&lt;'2015AllExports'!$A$1," ",RWE!$B$4/RWE!$B$6*SUM('2015Year'!B14:B14)),1/RWE!$B$6*SUM('2015Year'!B14:B14))</f>
        <v xml:space="preserve"> </v>
      </c>
      <c r="C14" s="76" t="str">
        <f>IF(RWE!$A$7="Y",IF(RWE!$C$4/RWE!$C$6*SUM('2015Year'!C14:C14)&lt;'2015AllExports'!$A$1," ",RWE!$C$4/RWE!$C$6*SUM('2015Year'!C14:C14)),1/RWE!$C$6*SUM('2015Year'!C14:C14))</f>
        <v xml:space="preserve"> </v>
      </c>
      <c r="D14" s="76">
        <f>IF(RWE!$A$7="Y",IF(RWE!$D$4/RWE!$D$6*SUM('2015Year'!D14:D14)&lt;'2015AllExports'!$A$1," ",RWE!$D$4/RWE!$D$6*SUM('2015Year'!D14:D14)),1/RWE!$D$6*SUM('2015Year'!D14:D14))</f>
        <v>9.585895199999998E-3</v>
      </c>
      <c r="E14" s="76" t="str">
        <f>IF(RWE!$A$7="Y",IF(RWE!$E$4/RWE!$E$6*SUM('2015Year'!E14:E14)&lt;'2015AllExports'!$A$1," ",RWE!$E$4/RWE!$E$6*SUM('2015Year'!E14:E14)),1/RWE!$E$6*SUM('2015Year'!E14:E14))</f>
        <v xml:space="preserve"> </v>
      </c>
      <c r="F14" s="77" t="str">
        <f>IF(RWE!$A$7="Y",IF(RWE!$F$4/RWE!$F$6*SUM('2015Year'!F14:F14)&lt;'2015AllExports'!$A$1," ",RWE!$F$4/RWE!$F$6*SUM('2015Year'!F14:F14)),1/RWE!$F$6*SUM('2015Year'!F14:F14))</f>
        <v xml:space="preserve"> </v>
      </c>
      <c r="G14" s="77" t="str">
        <f>IF(RWE!$A$7="Y",IF(RWE!$G$4/RWE!$G$6*SUM('2015Year'!G14:G14)&lt;'2015AllExports'!$A$1," ",RWE!$G$4/RWE!$G$6*SUM('2015Year'!G14:G14)),1/RWE!$G$6*SUM('2015Year'!G14:G14))</f>
        <v xml:space="preserve"> </v>
      </c>
      <c r="H14" s="77" t="str">
        <f>IF(RWE!$A$7="Y",IF(RWE!$H$4/RWE!$H$6*SUM('2015Year'!H14:H14)&lt;'2015AllExports'!$A$1," ",RWE!$H$4/RWE!$H$6*SUM('2015Year'!H14:H14)),1/RWE!$H$6*SUM('2015Year'!H14:H14))</f>
        <v xml:space="preserve"> </v>
      </c>
      <c r="I14" s="77" t="str">
        <f>IF(RWE!$A$7="Y",IF(RWE!$I$4/RWE!$I$6*SUM('2015Year'!I14:I14)&lt;'2015AllExports'!$A$1," ",RWE!$I$4/RWE!$I$6*SUM('2015Year'!I14:I14)),1/RWE!$I$6*SUM('2015Year'!I14:I14))</f>
        <v xml:space="preserve"> </v>
      </c>
      <c r="J14" s="77" t="str">
        <f>IF(RWE!$A$7="Y",IF(RWE!$J$4/RWE!$J$6*SUM('2015Year'!J14:J14)&lt;'2015AllExports'!$A$1," ",RWE!$J$4/RWE!$J$6*SUM('2015Year'!J14:J14)),1/RWE!$J$6*SUM('2015Year'!J14:J14))</f>
        <v xml:space="preserve"> </v>
      </c>
      <c r="K14" s="77" t="str">
        <f>IF(RWE!$A$7="Y",IF(RWE!$K$4/RWE!$K$6*SUM('2015Year'!K14:K14)&lt;'2015AllExports'!$A$1," ",RWE!$K$4/RWE!$K$6*SUM('2015Year'!K14:K14)),1/RWE!$K$6*SUM('2015Year'!K14:K14))</f>
        <v xml:space="preserve"> </v>
      </c>
      <c r="L14" s="77" t="str">
        <f>IF(RWE!$A$7="Y",IF(RWE!$K$4/RWE!$K$6*SUM('2015Year'!L14:L14)&lt;'2015AllExports'!$A$1," ",RWE!$K$4/RWE!$K$6*SUM('2015Year'!L14:L14)),1/RWE!$K$6*SUM('2015Year'!L14:L14))</f>
        <v xml:space="preserve"> </v>
      </c>
      <c r="N14" s="77" t="str">
        <f>IF(RWE!$A$7="Y",IF(RWE!$N$4/RWE!$N$6*SUM('2015Year'!N14:N14)&lt;'2015AllExports'!$A$1," ",RWE!$N$4/RWE!$N$6*SUM('2015Year'!N14:N14)),1/RWE!$N$6*SUM('2015Year'!N14:N14))</f>
        <v xml:space="preserve"> </v>
      </c>
      <c r="O14" s="77" t="str">
        <f>IF(RWE!$A$7="Y",IF(RWE!$O$4/RWE!$O$6*SUM('2015Year'!O14:O14)&lt;'2015AllExports'!$A$1," ",RWE!$O$4/RWE!$O$6*SUM('2015Year'!O14:O14)),1/RWE!$O$6*SUM('2015Year'!O14:O14))</f>
        <v xml:space="preserve"> </v>
      </c>
      <c r="P14" s="77" t="str">
        <f>IF(RWE!$A$7="Y",IF(RWE!$P$4/RWE!$P$6*SUM('2015Year'!P14:P14)&lt;'2015AllExports'!$A$1," ",RWE!$P$4/RWE!$P$6*SUM('2015Year'!P14:P14)),1/RWE!$P$6*SUM('2015Year'!P14:P14))</f>
        <v xml:space="preserve"> </v>
      </c>
      <c r="Q14" s="78">
        <f>IF(RWE!$A$7="Y",IF(SUM(B14:P14)&lt;$A$1," ",SUM(B14:P14)),"-")</f>
        <v>9.585895199999998E-3</v>
      </c>
      <c r="S14" s="79" t="str">
        <f>IF(SUM(B14:B14)=0," ",'2015Year'!S14)</f>
        <v xml:space="preserve"> </v>
      </c>
      <c r="T14" s="79" t="str">
        <f>IF(SUM(C14:C14)=0," ",'2015Year'!T14)</f>
        <v xml:space="preserve"> </v>
      </c>
      <c r="U14" s="79">
        <f>IF(SUM(D14:D14)=0," ",'2015Year'!U14)</f>
        <v>3.293107</v>
      </c>
      <c r="V14" s="79" t="str">
        <f>IF(SUM(E14:E14)=0," ",'2015Year'!V14)</f>
        <v xml:space="preserve"> </v>
      </c>
      <c r="W14" s="79" t="str">
        <f>IF(SUM(F14:F14)=0," ",'2015Year'!W14)</f>
        <v xml:space="preserve"> </v>
      </c>
      <c r="X14" s="79" t="str">
        <f>IF(SUM(G14:G14)=0," ",'2015Year'!X14)</f>
        <v xml:space="preserve"> </v>
      </c>
      <c r="Y14" s="79" t="str">
        <f>IF(SUM(H14:H14)=0," ",'2015Year'!Y14)</f>
        <v xml:space="preserve"> </v>
      </c>
      <c r="Z14" s="79" t="str">
        <f>IF(SUM(I14:I14)=0," ",'2015Year'!Z14)</f>
        <v xml:space="preserve"> </v>
      </c>
      <c r="AA14" s="79" t="str">
        <f>IF(SUM(J14:J14)=0," ",'2015Year'!AA14)</f>
        <v xml:space="preserve"> </v>
      </c>
      <c r="AB14" s="79" t="str">
        <f>IF(SUM(K14:K14)=0," ",'2015Year'!AB14)</f>
        <v xml:space="preserve"> </v>
      </c>
      <c r="AC14" s="79" t="str">
        <f>IF(SUM(L14:L14)=0," ",'2015Year'!AC14)</f>
        <v xml:space="preserve"> </v>
      </c>
      <c r="AE14" s="79" t="str">
        <f>IF(SUM(N14:N14)=0," ",'2015Year'!AE14)</f>
        <v xml:space="preserve"> </v>
      </c>
      <c r="AF14" s="79" t="str">
        <f>IF(SUM(O14:O14)=0," ",'2015Year'!AF14)</f>
        <v xml:space="preserve"> </v>
      </c>
      <c r="AG14" s="79" t="str">
        <f>IF(SUM(P14:P14)=0," ",'2015Year'!AG14)</f>
        <v xml:space="preserve"> </v>
      </c>
      <c r="AH14" s="80">
        <f>IF(SUM(Q14:Q14)=0," ",'2015Year'!AH14)</f>
        <v>4.4399499999999996</v>
      </c>
      <c r="AJ14" s="77">
        <f>IF(RWE!$A$7="Y",IF(RWE!$R$4/RWE!$R$6*SUM('2015Year'!AJ14:AJ14)&lt;'2015AllExports'!$A$1," ",RWE!$R$4/RWE!$R$6*SUM('2015Year'!AJ14:AJ14)),1/RWE!$R$6*SUM('2015Year'!AJ14:AJ14))</f>
        <v>0.28887499999999988</v>
      </c>
      <c r="AK14" s="77">
        <f>IF(RWE!$A$7="Y",IF(RWE!$S$4/RWE!$S$6*SUM('2015Year'!AK14:AK14)&lt;'2015AllExports'!$A$1," ",RWE!$S$4/RWE!$S$6*SUM('2015Year'!AK14:AK14)),1/RWE!$S$6*SUM('2015Year'!AK14:AK14))</f>
        <v>0.49362</v>
      </c>
      <c r="AL14" s="77">
        <f>IF(RWE!$A$7="Y",IF(RWE!$T$4/RWE!$T$6*SUM('2015Year'!AL14:AL14)&lt;'2015AllExports'!$A$1," ",RWE!$T$4/RWE!$T$6*SUM('2015Year'!AL14:AL14)),1/RWE!$T$6*SUM('2015Year'!AL14:AL14))</f>
        <v>4.9335699999999996</v>
      </c>
      <c r="AM14" s="79">
        <f>SUM('2015Year'!AM14:AM14)</f>
        <v>0</v>
      </c>
      <c r="AN14" s="79">
        <f>SUM('2015Year'!AN14:AN14)</f>
        <v>0</v>
      </c>
      <c r="AO14" s="79">
        <f>SUM('2015Year'!AO14:AO14)</f>
        <v>0</v>
      </c>
    </row>
    <row r="15" spans="1:41" ht="13">
      <c r="A15" t="s">
        <v>35</v>
      </c>
      <c r="B15" s="76" t="str">
        <f>IF(RWE!$A$7="Y",IF(RWE!$B$4/RWE!$B$6*SUM('2015Year'!B15:B15)&lt;'2015AllExports'!$A$1," ",RWE!$B$4/RWE!$B$6*SUM('2015Year'!B15:B15)),1/RWE!$B$6*SUM('2015Year'!B15:B15))</f>
        <v xml:space="preserve"> </v>
      </c>
      <c r="C15" s="76" t="str">
        <f>IF(RWE!$A$7="Y",IF(RWE!$C$4/RWE!$C$6*SUM('2015Year'!C15:C15)&lt;'2015AllExports'!$A$1," ",RWE!$C$4/RWE!$C$6*SUM('2015Year'!C15:C15)),1/RWE!$C$6*SUM('2015Year'!C15:C15))</f>
        <v xml:space="preserve"> </v>
      </c>
      <c r="D15" s="76" t="str">
        <f>IF(RWE!$A$7="Y",IF(RWE!$D$4/RWE!$D$6*SUM('2015Year'!D15:D15)&lt;'2015AllExports'!$A$1," ",RWE!$D$4/RWE!$D$6*SUM('2015Year'!D15:D15)),1/RWE!$D$6*SUM('2015Year'!D15:D15))</f>
        <v xml:space="preserve"> </v>
      </c>
      <c r="E15" s="76" t="str">
        <f>IF(RWE!$A$7="Y",IF(RWE!$E$4/RWE!$E$6*SUM('2015Year'!E15:E15)&lt;'2015AllExports'!$A$1," ",RWE!$E$4/RWE!$E$6*SUM('2015Year'!E15:E15)),1/RWE!$E$6*SUM('2015Year'!E15:E15))</f>
        <v xml:space="preserve"> </v>
      </c>
      <c r="F15" s="77" t="str">
        <f>IF(RWE!$A$7="Y",IF(RWE!$F$4/RWE!$F$6*SUM('2015Year'!F15:F15)&lt;'2015AllExports'!$A$1," ",RWE!$F$4/RWE!$F$6*SUM('2015Year'!F15:F15)),1/RWE!$F$6*SUM('2015Year'!F15:F15))</f>
        <v xml:space="preserve"> </v>
      </c>
      <c r="G15" s="77" t="str">
        <f>IF(RWE!$A$7="Y",IF(RWE!$G$4/RWE!$G$6*SUM('2015Year'!G15:G15)&lt;'2015AllExports'!$A$1," ",RWE!$G$4/RWE!$G$6*SUM('2015Year'!G15:G15)),1/RWE!$G$6*SUM('2015Year'!G15:G15))</f>
        <v xml:space="preserve"> </v>
      </c>
      <c r="H15" s="77" t="str">
        <f>IF(RWE!$A$7="Y",IF(RWE!$H$4/RWE!$H$6*SUM('2015Year'!H15:H15)&lt;'2015AllExports'!$A$1," ",RWE!$H$4/RWE!$H$6*SUM('2015Year'!H15:H15)),1/RWE!$H$6*SUM('2015Year'!H15:H15))</f>
        <v xml:space="preserve"> </v>
      </c>
      <c r="I15" s="77" t="str">
        <f>IF(RWE!$A$7="Y",IF(RWE!$I$4/RWE!$I$6*SUM('2015Year'!I15:I15)&lt;'2015AllExports'!$A$1," ",RWE!$I$4/RWE!$I$6*SUM('2015Year'!I15:I15)),1/RWE!$I$6*SUM('2015Year'!I15:I15))</f>
        <v xml:space="preserve"> </v>
      </c>
      <c r="J15" s="77" t="str">
        <f>IF(RWE!$A$7="Y",IF(RWE!$J$4/RWE!$J$6*SUM('2015Year'!J15:J15)&lt;'2015AllExports'!$A$1," ",RWE!$J$4/RWE!$J$6*SUM('2015Year'!J15:J15)),1/RWE!$J$6*SUM('2015Year'!J15:J15))</f>
        <v xml:space="preserve"> </v>
      </c>
      <c r="K15" s="77" t="str">
        <f>IF(RWE!$A$7="Y",IF(RWE!$K$4/RWE!$K$6*SUM('2015Year'!K15:K15)&lt;'2015AllExports'!$A$1," ",RWE!$K$4/RWE!$K$6*SUM('2015Year'!K15:K15)),1/RWE!$K$6*SUM('2015Year'!K15:K15))</f>
        <v xml:space="preserve"> </v>
      </c>
      <c r="L15" s="77" t="str">
        <f>IF(RWE!$A$7="Y",IF(RWE!$K$4/RWE!$K$6*SUM('2015Year'!L15:L15)&lt;'2015AllExports'!$A$1," ",RWE!$K$4/RWE!$K$6*SUM('2015Year'!L15:L15)),1/RWE!$K$6*SUM('2015Year'!L15:L15))</f>
        <v xml:space="preserve"> </v>
      </c>
      <c r="N15" s="77" t="str">
        <f>IF(RWE!$A$7="Y",IF(RWE!$N$4/RWE!$N$6*SUM('2015Year'!N15:N15)&lt;'2015AllExports'!$A$1," ",RWE!$N$4/RWE!$N$6*SUM('2015Year'!N15:N15)),1/RWE!$N$6*SUM('2015Year'!N15:N15))</f>
        <v xml:space="preserve"> </v>
      </c>
      <c r="O15" s="77" t="str">
        <f>IF(RWE!$A$7="Y",IF(RWE!$O$4/RWE!$O$6*SUM('2015Year'!O15:O15)&lt;'2015AllExports'!$A$1," ",RWE!$O$4/RWE!$O$6*SUM('2015Year'!O15:O15)),1/RWE!$O$6*SUM('2015Year'!O15:O15))</f>
        <v xml:space="preserve"> </v>
      </c>
      <c r="P15" s="77" t="str">
        <f>IF(RWE!$A$7="Y",IF(RWE!$P$4/RWE!$P$6*SUM('2015Year'!P15:P15)&lt;'2015AllExports'!$A$1," ",RWE!$P$4/RWE!$P$6*SUM('2015Year'!P15:P15)),1/RWE!$P$6*SUM('2015Year'!P15:P15))</f>
        <v xml:space="preserve"> </v>
      </c>
      <c r="Q15" s="78" t="str">
        <f>IF(RWE!$A$7="Y",IF(SUM(B15:P15)&lt;$A$1," ",SUM(B15:P15)),"-")</f>
        <v xml:space="preserve"> </v>
      </c>
      <c r="S15" s="79" t="str">
        <f>IF(SUM(B15:B15)=0," ",'2015Year'!S15)</f>
        <v xml:space="preserve"> </v>
      </c>
      <c r="T15" s="79" t="str">
        <f>IF(SUM(C15:C15)=0," ",'2015Year'!T15)</f>
        <v xml:space="preserve"> </v>
      </c>
      <c r="U15" s="79" t="str">
        <f>IF(SUM(D15:D15)=0," ",'2015Year'!U15)</f>
        <v xml:space="preserve"> </v>
      </c>
      <c r="V15" s="79" t="str">
        <f>IF(SUM(E15:E15)=0," ",'2015Year'!V15)</f>
        <v xml:space="preserve"> </v>
      </c>
      <c r="W15" s="79" t="str">
        <f>IF(SUM(F15:F15)=0," ",'2015Year'!W15)</f>
        <v xml:space="preserve"> </v>
      </c>
      <c r="X15" s="79" t="str">
        <f>IF(SUM(G15:G15)=0," ",'2015Year'!X15)</f>
        <v xml:space="preserve"> </v>
      </c>
      <c r="Y15" s="79" t="str">
        <f>IF(SUM(H15:H15)=0," ",'2015Year'!Y15)</f>
        <v xml:space="preserve"> </v>
      </c>
      <c r="Z15" s="79" t="str">
        <f>IF(SUM(I15:I15)=0," ",'2015Year'!Z15)</f>
        <v xml:space="preserve"> </v>
      </c>
      <c r="AA15" s="79" t="str">
        <f>IF(SUM(J15:J15)=0," ",'2015Year'!AA15)</f>
        <v xml:space="preserve"> </v>
      </c>
      <c r="AB15" s="79" t="str">
        <f>IF(SUM(K15:K15)=0," ",'2015Year'!AB15)</f>
        <v xml:space="preserve"> </v>
      </c>
      <c r="AC15" s="79" t="str">
        <f>IF(SUM(L15:L15)=0," ",'2015Year'!AC15)</f>
        <v xml:space="preserve"> </v>
      </c>
      <c r="AE15" s="79" t="str">
        <f>IF(SUM(N15:N15)=0," ",'2015Year'!AE15)</f>
        <v xml:space="preserve"> </v>
      </c>
      <c r="AF15" s="79" t="str">
        <f>IF(SUM(O15:O15)=0," ",'2015Year'!AF15)</f>
        <v xml:space="preserve"> </v>
      </c>
      <c r="AG15" s="79" t="str">
        <f>IF(SUM(P15:P15)=0," ",'2015Year'!AG15)</f>
        <v xml:space="preserve"> </v>
      </c>
      <c r="AH15" s="80" t="str">
        <f>IF(SUM(Q15:Q15)=0," ",'2015Year'!AH15)</f>
        <v xml:space="preserve"> </v>
      </c>
      <c r="AJ15" s="77">
        <f>IF(RWE!$A$7="Y",IF(RWE!$R$4/RWE!$R$6*SUM('2015Year'!AJ15:AJ15)&lt;'2015AllExports'!$A$1," ",RWE!$R$4/RWE!$R$6*SUM('2015Year'!AJ15:AJ15)),1/RWE!$R$6*SUM('2015Year'!AJ15:AJ15))</f>
        <v>0.39233857142857148</v>
      </c>
      <c r="AK15" s="77">
        <f>IF(RWE!$A$7="Y",IF(RWE!$S$4/RWE!$S$6*SUM('2015Year'!AK15:AK15)&lt;'2015AllExports'!$A$1," ",RWE!$S$4/RWE!$S$6*SUM('2015Year'!AK15:AK15)),1/RWE!$S$6*SUM('2015Year'!AK15:AK15))</f>
        <v>3.0648999999999999E-2</v>
      </c>
      <c r="AL15" s="77">
        <f>IF(RWE!$A$7="Y",IF(RWE!$T$4/RWE!$T$6*SUM('2015Year'!AL15:AL15)&lt;'2015AllExports'!$A$1," ",RWE!$T$4/RWE!$T$6*SUM('2015Year'!AL15:AL15)),1/RWE!$T$6*SUM('2015Year'!AL15:AL15))</f>
        <v>2.3487239999999998</v>
      </c>
      <c r="AM15" s="79">
        <f>SUM('2015Year'!AM15:AM15)</f>
        <v>0</v>
      </c>
      <c r="AN15" s="79">
        <f>SUM('2015Year'!AN15:AN15)</f>
        <v>0</v>
      </c>
      <c r="AO15" s="79">
        <f>SUM('2015Year'!AO15:AO15)</f>
        <v>0</v>
      </c>
    </row>
    <row r="16" spans="1:41" ht="13">
      <c r="A16" t="s">
        <v>36</v>
      </c>
      <c r="B16" s="76" t="str">
        <f>IF(RWE!$A$7="Y",IF(RWE!$B$4/RWE!$B$6*SUM('2015Year'!B16:B16)&lt;'2015AllExports'!$A$1," ",RWE!$B$4/RWE!$B$6*SUM('2015Year'!B16:B16)),1/RWE!$B$6*SUM('2015Year'!B16:B16))</f>
        <v xml:space="preserve"> </v>
      </c>
      <c r="C16" s="76" t="str">
        <f>IF(RWE!$A$7="Y",IF(RWE!$C$4/RWE!$C$6*SUM('2015Year'!C16:C16)&lt;'2015AllExports'!$A$1," ",RWE!$C$4/RWE!$C$6*SUM('2015Year'!C16:C16)),1/RWE!$C$6*SUM('2015Year'!C16:C16))</f>
        <v xml:space="preserve"> </v>
      </c>
      <c r="D16" s="76" t="str">
        <f>IF(RWE!$A$7="Y",IF(RWE!$D$4/RWE!$D$6*SUM('2015Year'!D16:D16)&lt;'2015AllExports'!$A$1," ",RWE!$D$4/RWE!$D$6*SUM('2015Year'!D16:D16)),1/RWE!$D$6*SUM('2015Year'!D16:D16))</f>
        <v xml:space="preserve"> </v>
      </c>
      <c r="E16" s="76" t="str">
        <f>IF(RWE!$A$7="Y",IF(RWE!$E$4/RWE!$E$6*SUM('2015Year'!E16:E16)&lt;'2015AllExports'!$A$1," ",RWE!$E$4/RWE!$E$6*SUM('2015Year'!E16:E16)),1/RWE!$E$6*SUM('2015Year'!E16:E16))</f>
        <v xml:space="preserve"> </v>
      </c>
      <c r="F16" s="77" t="str">
        <f>IF(RWE!$A$7="Y",IF(RWE!$F$4/RWE!$F$6*SUM('2015Year'!F16:F16)&lt;'2015AllExports'!$A$1," ",RWE!$F$4/RWE!$F$6*SUM('2015Year'!F16:F16)),1/RWE!$F$6*SUM('2015Year'!F16:F16))</f>
        <v xml:space="preserve"> </v>
      </c>
      <c r="G16" s="77" t="str">
        <f>IF(RWE!$A$7="Y",IF(RWE!$G$4/RWE!$G$6*SUM('2015Year'!G16:G16)&lt;'2015AllExports'!$A$1," ",RWE!$G$4/RWE!$G$6*SUM('2015Year'!G16:G16)),1/RWE!$G$6*SUM('2015Year'!G16:G16))</f>
        <v xml:space="preserve"> </v>
      </c>
      <c r="H16" s="77" t="str">
        <f>IF(RWE!$A$7="Y",IF(RWE!$H$4/RWE!$H$6*SUM('2015Year'!H16:H16)&lt;'2015AllExports'!$A$1," ",RWE!$H$4/RWE!$H$6*SUM('2015Year'!H16:H16)),1/RWE!$H$6*SUM('2015Year'!H16:H16))</f>
        <v xml:space="preserve"> </v>
      </c>
      <c r="I16" s="77" t="str">
        <f>IF(RWE!$A$7="Y",IF(RWE!$I$4/RWE!$I$6*SUM('2015Year'!I16:I16)&lt;'2015AllExports'!$A$1," ",RWE!$I$4/RWE!$I$6*SUM('2015Year'!I16:I16)),1/RWE!$I$6*SUM('2015Year'!I16:I16))</f>
        <v xml:space="preserve"> </v>
      </c>
      <c r="J16" s="77" t="str">
        <f>IF(RWE!$A$7="Y",IF(RWE!$J$4/RWE!$J$6*SUM('2015Year'!J16:J16)&lt;'2015AllExports'!$A$1," ",RWE!$J$4/RWE!$J$6*SUM('2015Year'!J16:J16)),1/RWE!$J$6*SUM('2015Year'!J16:J16))</f>
        <v xml:space="preserve"> </v>
      </c>
      <c r="K16" s="77" t="str">
        <f>IF(RWE!$A$7="Y",IF(RWE!$K$4/RWE!$K$6*SUM('2015Year'!K16:K16)&lt;'2015AllExports'!$A$1," ",RWE!$K$4/RWE!$K$6*SUM('2015Year'!K16:K16)),1/RWE!$K$6*SUM('2015Year'!K16:K16))</f>
        <v xml:space="preserve"> </v>
      </c>
      <c r="L16" s="77" t="str">
        <f>IF(RWE!$A$7="Y",IF(RWE!$K$4/RWE!$K$6*SUM('2015Year'!L16:L16)&lt;'2015AllExports'!$A$1," ",RWE!$K$4/RWE!$K$6*SUM('2015Year'!L16:L16)),1/RWE!$K$6*SUM('2015Year'!L16:L16))</f>
        <v xml:space="preserve"> </v>
      </c>
      <c r="N16" s="77" t="str">
        <f>IF(RWE!$A$7="Y",IF(RWE!$N$4/RWE!$N$6*SUM('2015Year'!N16:N16)&lt;'2015AllExports'!$A$1," ",RWE!$N$4/RWE!$N$6*SUM('2015Year'!N16:N16)),1/RWE!$N$6*SUM('2015Year'!N16:N16))</f>
        <v xml:space="preserve"> </v>
      </c>
      <c r="O16" s="77" t="str">
        <f>IF(RWE!$A$7="Y",IF(RWE!$O$4/RWE!$O$6*SUM('2015Year'!O16:O16)&lt;'2015AllExports'!$A$1," ",RWE!$O$4/RWE!$O$6*SUM('2015Year'!O16:O16)),1/RWE!$O$6*SUM('2015Year'!O16:O16))</f>
        <v xml:space="preserve"> </v>
      </c>
      <c r="P16" s="77" t="str">
        <f>IF(RWE!$A$7="Y",IF(RWE!$P$4/RWE!$P$6*SUM('2015Year'!P16:P16)&lt;'2015AllExports'!$A$1," ",RWE!$P$4/RWE!$P$6*SUM('2015Year'!P16:P16)),1/RWE!$P$6*SUM('2015Year'!P16:P16))</f>
        <v xml:space="preserve"> </v>
      </c>
      <c r="Q16" s="78" t="str">
        <f>IF(RWE!$A$7="Y",IF(SUM(B16:P16)&lt;$A$1," ",SUM(B16:P16)),"-")</f>
        <v xml:space="preserve"> </v>
      </c>
      <c r="S16" s="79" t="str">
        <f>IF(SUM(B16:B16)=0," ",'2015Year'!S16)</f>
        <v xml:space="preserve"> </v>
      </c>
      <c r="T16" s="79" t="str">
        <f>IF(SUM(C16:C16)=0," ",'2015Year'!T16)</f>
        <v xml:space="preserve"> </v>
      </c>
      <c r="U16" s="79" t="str">
        <f>IF(SUM(D16:D16)=0," ",'2015Year'!U16)</f>
        <v xml:space="preserve"> </v>
      </c>
      <c r="V16" s="79" t="str">
        <f>IF(SUM(E16:E16)=0," ",'2015Year'!V16)</f>
        <v xml:space="preserve"> </v>
      </c>
      <c r="W16" s="79" t="str">
        <f>IF(SUM(F16:F16)=0," ",'2015Year'!W16)</f>
        <v xml:space="preserve"> </v>
      </c>
      <c r="X16" s="79" t="str">
        <f>IF(SUM(G16:G16)=0," ",'2015Year'!X16)</f>
        <v xml:space="preserve"> </v>
      </c>
      <c r="Y16" s="79" t="str">
        <f>IF(SUM(H16:H16)=0," ",'2015Year'!Y16)</f>
        <v xml:space="preserve"> </v>
      </c>
      <c r="Z16" s="79" t="str">
        <f>IF(SUM(I16:I16)=0," ",'2015Year'!Z16)</f>
        <v xml:space="preserve"> </v>
      </c>
      <c r="AA16" s="79" t="str">
        <f>IF(SUM(J16:J16)=0," ",'2015Year'!AA16)</f>
        <v xml:space="preserve"> </v>
      </c>
      <c r="AB16" s="79" t="str">
        <f>IF(SUM(K16:K16)=0," ",'2015Year'!AB16)</f>
        <v xml:space="preserve"> </v>
      </c>
      <c r="AC16" s="79" t="str">
        <f>IF(SUM(L16:L16)=0," ",'2015Year'!AC16)</f>
        <v xml:space="preserve"> </v>
      </c>
      <c r="AE16" s="79" t="str">
        <f>IF(SUM(N16:N16)=0," ",'2015Year'!AE16)</f>
        <v xml:space="preserve"> </v>
      </c>
      <c r="AF16" s="79" t="str">
        <f>IF(SUM(O16:O16)=0," ",'2015Year'!AF16)</f>
        <v xml:space="preserve"> </v>
      </c>
      <c r="AG16" s="79" t="str">
        <f>IF(SUM(P16:P16)=0," ",'2015Year'!AG16)</f>
        <v xml:space="preserve"> </v>
      </c>
      <c r="AH16" s="80" t="str">
        <f>IF(SUM(Q16:Q16)=0," ",'2015Year'!AH16)</f>
        <v xml:space="preserve"> </v>
      </c>
      <c r="AJ16" s="77" t="str">
        <f>IF(RWE!$A$7="Y",IF(RWE!$R$4/RWE!$R$6*SUM('2015Year'!AJ16:AJ16)&lt;'2015AllExports'!$A$1," ",RWE!$R$4/RWE!$R$6*SUM('2015Year'!AJ16:AJ16)),1/RWE!$R$6*SUM('2015Year'!AJ16:AJ16))</f>
        <v xml:space="preserve"> </v>
      </c>
      <c r="AK16" s="77" t="str">
        <f>IF(RWE!$A$7="Y",IF(RWE!$S$4/RWE!$S$6*SUM('2015Year'!AK16:AK16)&lt;'2015AllExports'!$A$1," ",RWE!$S$4/RWE!$S$6*SUM('2015Year'!AK16:AK16)),1/RWE!$S$6*SUM('2015Year'!AK16:AK16))</f>
        <v xml:space="preserve"> </v>
      </c>
      <c r="AL16" s="77" t="str">
        <f>IF(RWE!$A$7="Y",IF(RWE!$T$4/RWE!$T$6*SUM('2015Year'!AL16:AL16)&lt;'2015AllExports'!$A$1," ",RWE!$T$4/RWE!$T$6*SUM('2015Year'!AL16:AL16)),1/RWE!$T$6*SUM('2015Year'!AL16:AL16))</f>
        <v xml:space="preserve"> </v>
      </c>
      <c r="AM16" s="79">
        <f>SUM('2015Year'!AM16:AM16)</f>
        <v>0</v>
      </c>
      <c r="AN16" s="79">
        <f>SUM('2015Year'!AN16:AN16)</f>
        <v>0</v>
      </c>
      <c r="AO16" s="79">
        <f>SUM('2015Year'!AO16:AO16)</f>
        <v>0</v>
      </c>
    </row>
    <row r="17" spans="1:41" ht="13">
      <c r="A17" t="s">
        <v>37</v>
      </c>
      <c r="B17" s="76" t="str">
        <f>IF(RWE!$A$7="Y",IF(RWE!$B$4/RWE!$B$6*SUM('2015Year'!B17:B17)&lt;'2015AllExports'!$A$1," ",RWE!$B$4/RWE!$B$6*SUM('2015Year'!B17:B17)),1/RWE!$B$6*SUM('2015Year'!B17:B17))</f>
        <v xml:space="preserve"> </v>
      </c>
      <c r="C17" s="76" t="str">
        <f>IF(RWE!$A$7="Y",IF(RWE!$C$4/RWE!$C$6*SUM('2015Year'!C17:C17)&lt;'2015AllExports'!$A$1," ",RWE!$C$4/RWE!$C$6*SUM('2015Year'!C17:C17)),1/RWE!$C$6*SUM('2015Year'!C17:C17))</f>
        <v xml:space="preserve"> </v>
      </c>
      <c r="D17" s="76" t="str">
        <f>IF(RWE!$A$7="Y",IF(RWE!$D$4/RWE!$D$6*SUM('2015Year'!D17:D17)&lt;'2015AllExports'!$A$1," ",RWE!$D$4/RWE!$D$6*SUM('2015Year'!D17:D17)),1/RWE!$D$6*SUM('2015Year'!D17:D17))</f>
        <v xml:space="preserve"> </v>
      </c>
      <c r="E17" s="76" t="str">
        <f>IF(RWE!$A$7="Y",IF(RWE!$E$4/RWE!$E$6*SUM('2015Year'!E17:E17)&lt;'2015AllExports'!$A$1," ",RWE!$E$4/RWE!$E$6*SUM('2015Year'!E17:E17)),1/RWE!$E$6*SUM('2015Year'!E17:E17))</f>
        <v xml:space="preserve"> </v>
      </c>
      <c r="F17" s="77" t="str">
        <f>IF(RWE!$A$7="Y",IF(RWE!$F$4/RWE!$F$6*SUM('2015Year'!F17:F17)&lt;'2015AllExports'!$A$1," ",RWE!$F$4/RWE!$F$6*SUM('2015Year'!F17:F17)),1/RWE!$F$6*SUM('2015Year'!F17:F17))</f>
        <v xml:space="preserve"> </v>
      </c>
      <c r="G17" s="77" t="str">
        <f>IF(RWE!$A$7="Y",IF(RWE!$G$4/RWE!$G$6*SUM('2015Year'!G17:G17)&lt;'2015AllExports'!$A$1," ",RWE!$G$4/RWE!$G$6*SUM('2015Year'!G17:G17)),1/RWE!$G$6*SUM('2015Year'!G17:G17))</f>
        <v xml:space="preserve"> </v>
      </c>
      <c r="H17" s="77" t="str">
        <f>IF(RWE!$A$7="Y",IF(RWE!$H$4/RWE!$H$6*SUM('2015Year'!H17:H17)&lt;'2015AllExports'!$A$1," ",RWE!$H$4/RWE!$H$6*SUM('2015Year'!H17:H17)),1/RWE!$H$6*SUM('2015Year'!H17:H17))</f>
        <v xml:space="preserve"> </v>
      </c>
      <c r="I17" s="77" t="str">
        <f>IF(RWE!$A$7="Y",IF(RWE!$I$4/RWE!$I$6*SUM('2015Year'!I17:I17)&lt;'2015AllExports'!$A$1," ",RWE!$I$4/RWE!$I$6*SUM('2015Year'!I17:I17)),1/RWE!$I$6*SUM('2015Year'!I17:I17))</f>
        <v xml:space="preserve"> </v>
      </c>
      <c r="J17" s="77" t="str">
        <f>IF(RWE!$A$7="Y",IF(RWE!$J$4/RWE!$J$6*SUM('2015Year'!J17:J17)&lt;'2015AllExports'!$A$1," ",RWE!$J$4/RWE!$J$6*SUM('2015Year'!J17:J17)),1/RWE!$J$6*SUM('2015Year'!J17:J17))</f>
        <v xml:space="preserve"> </v>
      </c>
      <c r="K17" s="77" t="str">
        <f>IF(RWE!$A$7="Y",IF(RWE!$K$4/RWE!$K$6*SUM('2015Year'!K17:K17)&lt;'2015AllExports'!$A$1," ",RWE!$K$4/RWE!$K$6*SUM('2015Year'!K17:K17)),1/RWE!$K$6*SUM('2015Year'!K17:K17))</f>
        <v xml:space="preserve"> </v>
      </c>
      <c r="L17" s="77" t="str">
        <f>IF(RWE!$A$7="Y",IF(RWE!$K$4/RWE!$K$6*SUM('2015Year'!L17:L17)&lt;'2015AllExports'!$A$1," ",RWE!$K$4/RWE!$K$6*SUM('2015Year'!L17:L17)),1/RWE!$K$6*SUM('2015Year'!L17:L17))</f>
        <v xml:space="preserve"> </v>
      </c>
      <c r="N17" s="77" t="str">
        <f>IF(RWE!$A$7="Y",IF(RWE!$N$4/RWE!$N$6*SUM('2015Year'!N17:N17)&lt;'2015AllExports'!$A$1," ",RWE!$N$4/RWE!$N$6*SUM('2015Year'!N17:N17)),1/RWE!$N$6*SUM('2015Year'!N17:N17))</f>
        <v xml:space="preserve"> </v>
      </c>
      <c r="O17" s="77" t="str">
        <f>IF(RWE!$A$7="Y",IF(RWE!$O$4/RWE!$O$6*SUM('2015Year'!O17:O17)&lt;'2015AllExports'!$A$1," ",RWE!$O$4/RWE!$O$6*SUM('2015Year'!O17:O17)),1/RWE!$O$6*SUM('2015Year'!O17:O17))</f>
        <v xml:space="preserve"> </v>
      </c>
      <c r="P17" s="77" t="str">
        <f>IF(RWE!$A$7="Y",IF(RWE!$P$4/RWE!$P$6*SUM('2015Year'!P17:P17)&lt;'2015AllExports'!$A$1," ",RWE!$P$4/RWE!$P$6*SUM('2015Year'!P17:P17)),1/RWE!$P$6*SUM('2015Year'!P17:P17))</f>
        <v xml:space="preserve"> </v>
      </c>
      <c r="Q17" s="78" t="str">
        <f>IF(RWE!$A$7="Y",IF(SUM(B17:P17)&lt;$A$1," ",SUM(B17:P17)),"-")</f>
        <v xml:space="preserve"> </v>
      </c>
      <c r="S17" s="79" t="str">
        <f>IF(SUM(B17:B17)=0," ",'2015Year'!S17)</f>
        <v xml:space="preserve"> </v>
      </c>
      <c r="T17" s="79" t="str">
        <f>IF(SUM(C17:C17)=0," ",'2015Year'!T17)</f>
        <v xml:space="preserve"> </v>
      </c>
      <c r="U17" s="79" t="str">
        <f>IF(SUM(D17:D17)=0," ",'2015Year'!U17)</f>
        <v xml:space="preserve"> </v>
      </c>
      <c r="V17" s="79" t="str">
        <f>IF(SUM(E17:E17)=0," ",'2015Year'!V17)</f>
        <v xml:space="preserve"> </v>
      </c>
      <c r="W17" s="79" t="str">
        <f>IF(SUM(F17:F17)=0," ",'2015Year'!W17)</f>
        <v xml:space="preserve"> </v>
      </c>
      <c r="X17" s="79" t="str">
        <f>IF(SUM(G17:G17)=0," ",'2015Year'!X17)</f>
        <v xml:space="preserve"> </v>
      </c>
      <c r="Y17" s="79" t="str">
        <f>IF(SUM(H17:H17)=0," ",'2015Year'!Y17)</f>
        <v xml:space="preserve"> </v>
      </c>
      <c r="Z17" s="79" t="str">
        <f>IF(SUM(I17:I17)=0," ",'2015Year'!Z17)</f>
        <v xml:space="preserve"> </v>
      </c>
      <c r="AA17" s="79" t="str">
        <f>IF(SUM(J17:J17)=0," ",'2015Year'!AA17)</f>
        <v xml:space="preserve"> </v>
      </c>
      <c r="AB17" s="79" t="str">
        <f>IF(SUM(K17:K17)=0," ",'2015Year'!AB17)</f>
        <v xml:space="preserve"> </v>
      </c>
      <c r="AC17" s="79" t="str">
        <f>IF(SUM(L17:L17)=0," ",'2015Year'!AC17)</f>
        <v xml:space="preserve"> </v>
      </c>
      <c r="AE17" s="79" t="str">
        <f>IF(SUM(N17:N17)=0," ",'2015Year'!AE17)</f>
        <v xml:space="preserve"> </v>
      </c>
      <c r="AF17" s="79" t="str">
        <f>IF(SUM(O17:O17)=0," ",'2015Year'!AF17)</f>
        <v xml:space="preserve"> </v>
      </c>
      <c r="AG17" s="79" t="str">
        <f>IF(SUM(P17:P17)=0," ",'2015Year'!AG17)</f>
        <v xml:space="preserve"> </v>
      </c>
      <c r="AH17" s="80" t="str">
        <f>IF(SUM(Q17:Q17)=0," ",'2015Year'!AH17)</f>
        <v xml:space="preserve"> </v>
      </c>
      <c r="AJ17" s="77" t="str">
        <f>IF(RWE!$A$7="Y",IF(RWE!$R$4/RWE!$R$6*SUM('2015Year'!AJ17:AJ17)&lt;'2015AllExports'!$A$1," ",RWE!$R$4/RWE!$R$6*SUM('2015Year'!AJ17:AJ17)),1/RWE!$R$6*SUM('2015Year'!AJ17:AJ17))</f>
        <v xml:space="preserve"> </v>
      </c>
      <c r="AK17" s="77" t="str">
        <f>IF(RWE!$A$7="Y",IF(RWE!$S$4/RWE!$S$6*SUM('2015Year'!AK17:AK17)&lt;'2015AllExports'!$A$1," ",RWE!$S$4/RWE!$S$6*SUM('2015Year'!AK17:AK17)),1/RWE!$S$6*SUM('2015Year'!AK17:AK17))</f>
        <v xml:space="preserve"> </v>
      </c>
      <c r="AL17" s="77">
        <f>IF(RWE!$A$7="Y",IF(RWE!$T$4/RWE!$T$6*SUM('2015Year'!AL17:AL17)&lt;'2015AllExports'!$A$1," ",RWE!$T$4/RWE!$T$6*SUM('2015Year'!AL17:AL17)),1/RWE!$T$6*SUM('2015Year'!AL17:AL17))</f>
        <v>0.26627400000000001</v>
      </c>
      <c r="AM17" s="79">
        <f>SUM('2015Year'!AM17:AM17)</f>
        <v>0</v>
      </c>
      <c r="AN17" s="79">
        <f>SUM('2015Year'!AN17:AN17)</f>
        <v>0</v>
      </c>
      <c r="AO17" s="79">
        <f>SUM('2015Year'!AO17:AO17)</f>
        <v>0</v>
      </c>
    </row>
    <row r="18" spans="1:41" ht="13">
      <c r="A18" t="s">
        <v>38</v>
      </c>
      <c r="B18" s="76" t="str">
        <f>IF(RWE!$A$7="Y",IF(RWE!$B$4/RWE!$B$6*SUM('2015Year'!B18:B18)&lt;'2015AllExports'!$A$1," ",RWE!$B$4/RWE!$B$6*SUM('2015Year'!B18:B18)),1/RWE!$B$6*SUM('2015Year'!B18:B18))</f>
        <v xml:space="preserve"> </v>
      </c>
      <c r="C18" s="76">
        <f>IF(RWE!$A$7="Y",IF(RWE!$C$4/RWE!$C$6*SUM('2015Year'!C18:C18)&lt;'2015AllExports'!$A$1," ",RWE!$C$4/RWE!$C$6*SUM('2015Year'!C18:C18)),1/RWE!$C$6*SUM('2015Year'!C18:C18))</f>
        <v>4.0052694864000003E-2</v>
      </c>
      <c r="D18" s="76">
        <f>IF(RWE!$A$7="Y",IF(RWE!$D$4/RWE!$D$6*SUM('2015Year'!D18:D18)&lt;'2015AllExports'!$A$1," ",RWE!$D$4/RWE!$D$6*SUM('2015Year'!D18:D18)),1/RWE!$D$6*SUM('2015Year'!D18:D18))</f>
        <v>3.4799665460000004E-2</v>
      </c>
      <c r="E18" s="76" t="str">
        <f>IF(RWE!$A$7="Y",IF(RWE!$E$4/RWE!$E$6*SUM('2015Year'!E18:E18)&lt;'2015AllExports'!$A$1," ",RWE!$E$4/RWE!$E$6*SUM('2015Year'!E18:E18)),1/RWE!$E$6*SUM('2015Year'!E18:E18))</f>
        <v xml:space="preserve"> </v>
      </c>
      <c r="F18" s="77" t="str">
        <f>IF(RWE!$A$7="Y",IF(RWE!$F$4/RWE!$F$6*SUM('2015Year'!F18:F18)&lt;'2015AllExports'!$A$1," ",RWE!$F$4/RWE!$F$6*SUM('2015Year'!F18:F18)),1/RWE!$F$6*SUM('2015Year'!F18:F18))</f>
        <v xml:space="preserve"> </v>
      </c>
      <c r="G18" s="77" t="str">
        <f>IF(RWE!$A$7="Y",IF(RWE!$G$4/RWE!$G$6*SUM('2015Year'!G18:G18)&lt;'2015AllExports'!$A$1," ",RWE!$G$4/RWE!$G$6*SUM('2015Year'!G18:G18)),1/RWE!$G$6*SUM('2015Year'!G18:G18))</f>
        <v xml:space="preserve"> </v>
      </c>
      <c r="H18" s="77" t="str">
        <f>IF(RWE!$A$7="Y",IF(RWE!$H$4/RWE!$H$6*SUM('2015Year'!H18:H18)&lt;'2015AllExports'!$A$1," ",RWE!$H$4/RWE!$H$6*SUM('2015Year'!H18:H18)),1/RWE!$H$6*SUM('2015Year'!H18:H18))</f>
        <v xml:space="preserve"> </v>
      </c>
      <c r="I18" s="77" t="str">
        <f>IF(RWE!$A$7="Y",IF(RWE!$I$4/RWE!$I$6*SUM('2015Year'!I18:I18)&lt;'2015AllExports'!$A$1," ",RWE!$I$4/RWE!$I$6*SUM('2015Year'!I18:I18)),1/RWE!$I$6*SUM('2015Year'!I18:I18))</f>
        <v xml:space="preserve"> </v>
      </c>
      <c r="J18" s="77" t="str">
        <f>IF(RWE!$A$7="Y",IF(RWE!$J$4/RWE!$J$6*SUM('2015Year'!J18:J18)&lt;'2015AllExports'!$A$1," ",RWE!$J$4/RWE!$J$6*SUM('2015Year'!J18:J18)),1/RWE!$J$6*SUM('2015Year'!J18:J18))</f>
        <v xml:space="preserve"> </v>
      </c>
      <c r="K18" s="77" t="str">
        <f>IF(RWE!$A$7="Y",IF(RWE!$K$4/RWE!$K$6*SUM('2015Year'!K18:K18)&lt;'2015AllExports'!$A$1," ",RWE!$K$4/RWE!$K$6*SUM('2015Year'!K18:K18)),1/RWE!$K$6*SUM('2015Year'!K18:K18))</f>
        <v xml:space="preserve"> </v>
      </c>
      <c r="L18" s="77" t="str">
        <f>IF(RWE!$A$7="Y",IF(RWE!$K$4/RWE!$K$6*SUM('2015Year'!L18:L18)&lt;'2015AllExports'!$A$1," ",RWE!$K$4/RWE!$K$6*SUM('2015Year'!L18:L18)),1/RWE!$K$6*SUM('2015Year'!L18:L18))</f>
        <v xml:space="preserve"> </v>
      </c>
      <c r="N18" s="77" t="str">
        <f>IF(RWE!$A$7="Y",IF(RWE!$N$4/RWE!$N$6*SUM('2015Year'!N18:N18)&lt;'2015AllExports'!$A$1," ",RWE!$N$4/RWE!$N$6*SUM('2015Year'!N18:N18)),1/RWE!$N$6*SUM('2015Year'!N18:N18))</f>
        <v xml:space="preserve"> </v>
      </c>
      <c r="O18" s="77" t="str">
        <f>IF(RWE!$A$7="Y",IF(RWE!$O$4/RWE!$O$6*SUM('2015Year'!O18:O18)&lt;'2015AllExports'!$A$1," ",RWE!$O$4/RWE!$O$6*SUM('2015Year'!O18:O18)),1/RWE!$O$6*SUM('2015Year'!O18:O18))</f>
        <v xml:space="preserve"> </v>
      </c>
      <c r="P18" s="77" t="str">
        <f>IF(RWE!$A$7="Y",IF(RWE!$P$4/RWE!$P$6*SUM('2015Year'!P18:P18)&lt;'2015AllExports'!$A$1," ",RWE!$P$4/RWE!$P$6*SUM('2015Year'!P18:P18)),1/RWE!$P$6*SUM('2015Year'!P18:P18))</f>
        <v xml:space="preserve"> </v>
      </c>
      <c r="Q18" s="78">
        <f>IF(RWE!$A$7="Y",IF(SUM(B18:P18)&lt;$A$1," ",SUM(B18:P18)),"-")</f>
        <v>7.4852360324E-2</v>
      </c>
      <c r="S18" s="79" t="str">
        <f>IF(SUM(B18:B18)=0," ",'2015Year'!S18)</f>
        <v xml:space="preserve"> </v>
      </c>
      <c r="T18" s="79">
        <f>IF(SUM(C18:C18)=0," ",'2015Year'!T18)</f>
        <v>11.385456</v>
      </c>
      <c r="U18" s="79">
        <f>IF(SUM(D18:D18)=0," ",'2015Year'!U18)</f>
        <v>12.906865999999999</v>
      </c>
      <c r="V18" s="79" t="str">
        <f>IF(SUM(E18:E18)=0," ",'2015Year'!V18)</f>
        <v xml:space="preserve"> </v>
      </c>
      <c r="W18" s="79" t="str">
        <f>IF(SUM(F18:F18)=0," ",'2015Year'!W18)</f>
        <v xml:space="preserve"> </v>
      </c>
      <c r="X18" s="79" t="str">
        <f>IF(SUM(G18:G18)=0," ",'2015Year'!X18)</f>
        <v xml:space="preserve"> </v>
      </c>
      <c r="Y18" s="79" t="str">
        <f>IF(SUM(H18:H18)=0," ",'2015Year'!Y18)</f>
        <v xml:space="preserve"> </v>
      </c>
      <c r="Z18" s="79" t="str">
        <f>IF(SUM(I18:I18)=0," ",'2015Year'!Z18)</f>
        <v xml:space="preserve"> </v>
      </c>
      <c r="AA18" s="79" t="str">
        <f>IF(SUM(J18:J18)=0," ",'2015Year'!AA18)</f>
        <v xml:space="preserve"> </v>
      </c>
      <c r="AB18" s="79" t="str">
        <f>IF(SUM(K18:K18)=0," ",'2015Year'!AB18)</f>
        <v xml:space="preserve"> </v>
      </c>
      <c r="AC18" s="79" t="str">
        <f>IF(SUM(L18:L18)=0," ",'2015Year'!AC18)</f>
        <v xml:space="preserve"> </v>
      </c>
      <c r="AE18" s="79" t="str">
        <f>IF(SUM(N18:N18)=0," ",'2015Year'!AE18)</f>
        <v xml:space="preserve"> </v>
      </c>
      <c r="AF18" s="79" t="str">
        <f>IF(SUM(O18:O18)=0," ",'2015Year'!AF18)</f>
        <v xml:space="preserve"> </v>
      </c>
      <c r="AG18" s="79" t="str">
        <f>IF(SUM(P18:P18)=0," ",'2015Year'!AG18)</f>
        <v xml:space="preserve"> </v>
      </c>
      <c r="AH18" s="80">
        <f>IF(SUM(Q18:Q18)=0," ",'2015Year'!AH18)</f>
        <v>26.899076999999998</v>
      </c>
      <c r="AJ18" s="77">
        <f>IF(RWE!$A$7="Y",IF(RWE!$R$4/RWE!$R$6*SUM('2015Year'!AJ18:AJ18)&lt;'2015AllExports'!$A$1," ",RWE!$R$4/RWE!$R$6*SUM('2015Year'!AJ18:AJ18)),1/RWE!$R$6*SUM('2015Year'!AJ18:AJ18))</f>
        <v>1.6963064285714287</v>
      </c>
      <c r="AK18" s="77">
        <f>IF(RWE!$A$7="Y",IF(RWE!$S$4/RWE!$S$6*SUM('2015Year'!AK18:AK18)&lt;'2015AllExports'!$A$1," ",RWE!$S$4/RWE!$S$6*SUM('2015Year'!AK18:AK18)),1/RWE!$S$6*SUM('2015Year'!AK18:AK18))</f>
        <v>0.19276199999999999</v>
      </c>
      <c r="AL18" s="77">
        <f>IF(RWE!$A$7="Y",IF(RWE!$T$4/RWE!$T$6*SUM('2015Year'!AL18:AL18)&lt;'2015AllExports'!$A$1," ",RWE!$T$4/RWE!$T$6*SUM('2015Year'!AL18:AL18)),1/RWE!$T$6*SUM('2015Year'!AL18:AL18))</f>
        <v>27.091838999999997</v>
      </c>
      <c r="AM18" s="79">
        <f>SUM('2015Year'!AM18:AM18)</f>
        <v>0</v>
      </c>
      <c r="AN18" s="79">
        <f>SUM('2015Year'!AN18:AN18)</f>
        <v>0</v>
      </c>
      <c r="AO18" s="79">
        <f>SUM('2015Year'!AO18:AO18)</f>
        <v>0</v>
      </c>
    </row>
    <row r="19" spans="1:41" ht="13">
      <c r="A19" t="s">
        <v>39</v>
      </c>
      <c r="B19" s="76" t="str">
        <f>IF(RWE!$A$7="Y",IF(RWE!$B$4/RWE!$B$6*SUM('2015Year'!B19:B19)&lt;'2015AllExports'!$A$1," ",RWE!$B$4/RWE!$B$6*SUM('2015Year'!B19:B19)),1/RWE!$B$6*SUM('2015Year'!B19:B19))</f>
        <v xml:space="preserve"> </v>
      </c>
      <c r="C19" s="76" t="str">
        <f>IF(RWE!$A$7="Y",IF(RWE!$C$4/RWE!$C$6*SUM('2015Year'!C19:C19)&lt;'2015AllExports'!$A$1," ",RWE!$C$4/RWE!$C$6*SUM('2015Year'!C19:C19)),1/RWE!$C$6*SUM('2015Year'!C19:C19))</f>
        <v xml:space="preserve"> </v>
      </c>
      <c r="D19" s="76" t="str">
        <f>IF(RWE!$A$7="Y",IF(RWE!$D$4/RWE!$D$6*SUM('2015Year'!D19:D19)&lt;'2015AllExports'!$A$1," ",RWE!$D$4/RWE!$D$6*SUM('2015Year'!D19:D19)),1/RWE!$D$6*SUM('2015Year'!D19:D19))</f>
        <v xml:space="preserve"> </v>
      </c>
      <c r="E19" s="76" t="str">
        <f>IF(RWE!$A$7="Y",IF(RWE!$E$4/RWE!$E$6*SUM('2015Year'!E19:E19)&lt;'2015AllExports'!$A$1," ",RWE!$E$4/RWE!$E$6*SUM('2015Year'!E19:E19)),1/RWE!$E$6*SUM('2015Year'!E19:E19))</f>
        <v xml:space="preserve"> </v>
      </c>
      <c r="F19" s="77" t="str">
        <f>IF(RWE!$A$7="Y",IF(RWE!$F$4/RWE!$F$6*SUM('2015Year'!F19:F19)&lt;'2015AllExports'!$A$1," ",RWE!$F$4/RWE!$F$6*SUM('2015Year'!F19:F19)),1/RWE!$F$6*SUM('2015Year'!F19:F19))</f>
        <v xml:space="preserve"> </v>
      </c>
      <c r="G19" s="77" t="str">
        <f>IF(RWE!$A$7="Y",IF(RWE!$G$4/RWE!$G$6*SUM('2015Year'!G19:G19)&lt;'2015AllExports'!$A$1," ",RWE!$G$4/RWE!$G$6*SUM('2015Year'!G19:G19)),1/RWE!$G$6*SUM('2015Year'!G19:G19))</f>
        <v xml:space="preserve"> </v>
      </c>
      <c r="H19" s="77" t="str">
        <f>IF(RWE!$A$7="Y",IF(RWE!$H$4/RWE!$H$6*SUM('2015Year'!H19:H19)&lt;'2015AllExports'!$A$1," ",RWE!$H$4/RWE!$H$6*SUM('2015Year'!H19:H19)),1/RWE!$H$6*SUM('2015Year'!H19:H19))</f>
        <v xml:space="preserve"> </v>
      </c>
      <c r="I19" s="77" t="str">
        <f>IF(RWE!$A$7="Y",IF(RWE!$I$4/RWE!$I$6*SUM('2015Year'!I19:I19)&lt;'2015AllExports'!$A$1," ",RWE!$I$4/RWE!$I$6*SUM('2015Year'!I19:I19)),1/RWE!$I$6*SUM('2015Year'!I19:I19))</f>
        <v xml:space="preserve"> </v>
      </c>
      <c r="J19" s="77" t="str">
        <f>IF(RWE!$A$7="Y",IF(RWE!$J$4/RWE!$J$6*SUM('2015Year'!J19:J19)&lt;'2015AllExports'!$A$1," ",RWE!$J$4/RWE!$J$6*SUM('2015Year'!J19:J19)),1/RWE!$J$6*SUM('2015Year'!J19:J19))</f>
        <v xml:space="preserve"> </v>
      </c>
      <c r="K19" s="77" t="str">
        <f>IF(RWE!$A$7="Y",IF(RWE!$K$4/RWE!$K$6*SUM('2015Year'!K19:K19)&lt;'2015AllExports'!$A$1," ",RWE!$K$4/RWE!$K$6*SUM('2015Year'!K19:K19)),1/RWE!$K$6*SUM('2015Year'!K19:K19))</f>
        <v xml:space="preserve"> </v>
      </c>
      <c r="L19" s="77" t="str">
        <f>IF(RWE!$A$7="Y",IF(RWE!$K$4/RWE!$K$6*SUM('2015Year'!L19:L19)&lt;'2015AllExports'!$A$1," ",RWE!$K$4/RWE!$K$6*SUM('2015Year'!L19:L19)),1/RWE!$K$6*SUM('2015Year'!L19:L19))</f>
        <v xml:space="preserve"> </v>
      </c>
      <c r="N19" s="77" t="str">
        <f>IF(RWE!$A$7="Y",IF(RWE!$N$4/RWE!$N$6*SUM('2015Year'!N19:N19)&lt;'2015AllExports'!$A$1," ",RWE!$N$4/RWE!$N$6*SUM('2015Year'!N19:N19)),1/RWE!$N$6*SUM('2015Year'!N19:N19))</f>
        <v xml:space="preserve"> </v>
      </c>
      <c r="O19" s="77" t="str">
        <f>IF(RWE!$A$7="Y",IF(RWE!$O$4/RWE!$O$6*SUM('2015Year'!O19:O19)&lt;'2015AllExports'!$A$1," ",RWE!$O$4/RWE!$O$6*SUM('2015Year'!O19:O19)),1/RWE!$O$6*SUM('2015Year'!O19:O19))</f>
        <v xml:space="preserve"> </v>
      </c>
      <c r="P19" s="77" t="str">
        <f>IF(RWE!$A$7="Y",IF(RWE!$P$4/RWE!$P$6*SUM('2015Year'!P19:P19)&lt;'2015AllExports'!$A$1," ",RWE!$P$4/RWE!$P$6*SUM('2015Year'!P19:P19)),1/RWE!$P$6*SUM('2015Year'!P19:P19))</f>
        <v xml:space="preserve"> </v>
      </c>
      <c r="Q19" s="78" t="str">
        <f>IF(RWE!$A$7="Y",IF(SUM(B19:P19)&lt;$A$1," ",SUM(B19:P19)),"-")</f>
        <v xml:space="preserve"> </v>
      </c>
      <c r="S19" s="79" t="str">
        <f>IF(SUM(B19:B19)=0," ",'2015Year'!S19)</f>
        <v xml:space="preserve"> </v>
      </c>
      <c r="T19" s="79" t="str">
        <f>IF(SUM(C19:C19)=0," ",'2015Year'!T19)</f>
        <v xml:space="preserve"> </v>
      </c>
      <c r="U19" s="79" t="str">
        <f>IF(SUM(D19:D19)=0," ",'2015Year'!U19)</f>
        <v xml:space="preserve"> </v>
      </c>
      <c r="V19" s="79" t="str">
        <f>IF(SUM(E19:E19)=0," ",'2015Year'!V19)</f>
        <v xml:space="preserve"> </v>
      </c>
      <c r="W19" s="79" t="str">
        <f>IF(SUM(F19:F19)=0," ",'2015Year'!W19)</f>
        <v xml:space="preserve"> </v>
      </c>
      <c r="X19" s="79" t="str">
        <f>IF(SUM(G19:G19)=0," ",'2015Year'!X19)</f>
        <v xml:space="preserve"> </v>
      </c>
      <c r="Y19" s="79" t="str">
        <f>IF(SUM(H19:H19)=0," ",'2015Year'!Y19)</f>
        <v xml:space="preserve"> </v>
      </c>
      <c r="Z19" s="79" t="str">
        <f>IF(SUM(I19:I19)=0," ",'2015Year'!Z19)</f>
        <v xml:space="preserve"> </v>
      </c>
      <c r="AA19" s="79" t="str">
        <f>IF(SUM(J19:J19)=0," ",'2015Year'!AA19)</f>
        <v xml:space="preserve"> </v>
      </c>
      <c r="AB19" s="79" t="str">
        <f>IF(SUM(K19:K19)=0," ",'2015Year'!AB19)</f>
        <v xml:space="preserve"> </v>
      </c>
      <c r="AC19" s="79" t="str">
        <f>IF(SUM(L19:L19)=0," ",'2015Year'!AC19)</f>
        <v xml:space="preserve"> </v>
      </c>
      <c r="AE19" s="79" t="str">
        <f>IF(SUM(N19:N19)=0," ",'2015Year'!AE19)</f>
        <v xml:space="preserve"> </v>
      </c>
      <c r="AF19" s="79" t="str">
        <f>IF(SUM(O19:O19)=0," ",'2015Year'!AF19)</f>
        <v xml:space="preserve"> </v>
      </c>
      <c r="AG19" s="79" t="str">
        <f>IF(SUM(P19:P19)=0," ",'2015Year'!AG19)</f>
        <v xml:space="preserve"> </v>
      </c>
      <c r="AH19" s="80" t="str">
        <f>IF(SUM(Q19:Q19)=0," ",'2015Year'!AH19)</f>
        <v xml:space="preserve"> </v>
      </c>
      <c r="AJ19" s="77" t="str">
        <f>IF(RWE!$A$7="Y",IF(RWE!$R$4/RWE!$R$6*SUM('2015Year'!AJ19:AJ19)&lt;'2015AllExports'!$A$1," ",RWE!$R$4/RWE!$R$6*SUM('2015Year'!AJ19:AJ19)),1/RWE!$R$6*SUM('2015Year'!AJ19:AJ19))</f>
        <v xml:space="preserve"> </v>
      </c>
      <c r="AK19" s="77" t="str">
        <f>IF(RWE!$A$7="Y",IF(RWE!$S$4/RWE!$S$6*SUM('2015Year'!AK19:AK19)&lt;'2015AllExports'!$A$1," ",RWE!$S$4/RWE!$S$6*SUM('2015Year'!AK19:AK19)),1/RWE!$S$6*SUM('2015Year'!AK19:AK19))</f>
        <v xml:space="preserve"> </v>
      </c>
      <c r="AL19" s="77" t="str">
        <f>IF(RWE!$A$7="Y",IF(RWE!$T$4/RWE!$T$6*SUM('2015Year'!AL19:AL19)&lt;'2015AllExports'!$A$1," ",RWE!$T$4/RWE!$T$6*SUM('2015Year'!AL19:AL19)),1/RWE!$T$6*SUM('2015Year'!AL19:AL19))</f>
        <v xml:space="preserve"> </v>
      </c>
      <c r="AM19" s="79">
        <f>SUM('2015Year'!AM19:AM19)</f>
        <v>0</v>
      </c>
      <c r="AN19" s="79">
        <f>SUM('2015Year'!AN19:AN19)</f>
        <v>0</v>
      </c>
      <c r="AO19" s="79">
        <f>SUM('2015Year'!AO19:AO19)</f>
        <v>0</v>
      </c>
    </row>
    <row r="20" spans="1:41" ht="13">
      <c r="A20" t="s">
        <v>42</v>
      </c>
      <c r="B20" s="76" t="str">
        <f>IF(RWE!$A$7="Y",IF(RWE!$B$4/RWE!$B$6*SUM('2015Year'!B20:B20)&lt;'2015AllExports'!$A$1," ",RWE!$B$4/RWE!$B$6*SUM('2015Year'!B20:B20)),1/RWE!$B$6*SUM('2015Year'!B20:B20))</f>
        <v xml:space="preserve"> </v>
      </c>
      <c r="C20" s="76" t="str">
        <f>IF(RWE!$A$7="Y",IF(RWE!$C$4/RWE!$C$6*SUM('2015Year'!C20:C20)&lt;'2015AllExports'!$A$1," ",RWE!$C$4/RWE!$C$6*SUM('2015Year'!C20:C20)),1/RWE!$C$6*SUM('2015Year'!C20:C20))</f>
        <v xml:space="preserve"> </v>
      </c>
      <c r="D20" s="76" t="str">
        <f>IF(RWE!$A$7="Y",IF(RWE!$D$4/RWE!$D$6*SUM('2015Year'!D20:D20)&lt;'2015AllExports'!$A$1," ",RWE!$D$4/RWE!$D$6*SUM('2015Year'!D20:D20)),1/RWE!$D$6*SUM('2015Year'!D20:D20))</f>
        <v xml:space="preserve"> </v>
      </c>
      <c r="E20" s="76" t="str">
        <f>IF(RWE!$A$7="Y",IF(RWE!$E$4/RWE!$E$6*SUM('2015Year'!E20:E20)&lt;'2015AllExports'!$A$1," ",RWE!$E$4/RWE!$E$6*SUM('2015Year'!E20:E20)),1/RWE!$E$6*SUM('2015Year'!E20:E20))</f>
        <v xml:space="preserve"> </v>
      </c>
      <c r="F20" s="77" t="str">
        <f>IF(RWE!$A$7="Y",IF(RWE!$F$4/RWE!$F$6*SUM('2015Year'!F20:F20)&lt;'2015AllExports'!$A$1," ",RWE!$F$4/RWE!$F$6*SUM('2015Year'!F20:F20)),1/RWE!$F$6*SUM('2015Year'!F20:F20))</f>
        <v xml:space="preserve"> </v>
      </c>
      <c r="G20" s="77" t="str">
        <f>IF(RWE!$A$7="Y",IF(RWE!$G$4/RWE!$G$6*SUM('2015Year'!G20:G20)&lt;'2015AllExports'!$A$1," ",RWE!$G$4/RWE!$G$6*SUM('2015Year'!G20:G20)),1/RWE!$G$6*SUM('2015Year'!G20:G20))</f>
        <v xml:space="preserve"> </v>
      </c>
      <c r="H20" s="77" t="str">
        <f>IF(RWE!$A$7="Y",IF(RWE!$H$4/RWE!$H$6*SUM('2015Year'!H20:H20)&lt;'2015AllExports'!$A$1," ",RWE!$H$4/RWE!$H$6*SUM('2015Year'!H20:H20)),1/RWE!$H$6*SUM('2015Year'!H20:H20))</f>
        <v xml:space="preserve"> </v>
      </c>
      <c r="I20" s="77" t="str">
        <f>IF(RWE!$A$7="Y",IF(RWE!$I$4/RWE!$I$6*SUM('2015Year'!I20:I20)&lt;'2015AllExports'!$A$1," ",RWE!$I$4/RWE!$I$6*SUM('2015Year'!I20:I20)),1/RWE!$I$6*SUM('2015Year'!I20:I20))</f>
        <v xml:space="preserve"> </v>
      </c>
      <c r="J20" s="77" t="str">
        <f>IF(RWE!$A$7="Y",IF(RWE!$J$4/RWE!$J$6*SUM('2015Year'!J20:J20)&lt;'2015AllExports'!$A$1," ",RWE!$J$4/RWE!$J$6*SUM('2015Year'!J20:J20)),1/RWE!$J$6*SUM('2015Year'!J20:J20))</f>
        <v xml:space="preserve"> </v>
      </c>
      <c r="K20" s="77" t="str">
        <f>IF(RWE!$A$7="Y",IF(RWE!$K$4/RWE!$K$6*SUM('2015Year'!K20:K20)&lt;'2015AllExports'!$A$1," ",RWE!$K$4/RWE!$K$6*SUM('2015Year'!K20:K20)),1/RWE!$K$6*SUM('2015Year'!K20:K20))</f>
        <v xml:space="preserve"> </v>
      </c>
      <c r="L20" s="77" t="str">
        <f>IF(RWE!$A$7="Y",IF(RWE!$K$4/RWE!$K$6*SUM('2015Year'!L20:L20)&lt;'2015AllExports'!$A$1," ",RWE!$K$4/RWE!$K$6*SUM('2015Year'!L20:L20)),1/RWE!$K$6*SUM('2015Year'!L20:L20))</f>
        <v xml:space="preserve"> </v>
      </c>
      <c r="N20" s="77" t="str">
        <f>IF(RWE!$A$7="Y",IF(RWE!$N$4/RWE!$N$6*SUM('2015Year'!N20:N20)&lt;'2015AllExports'!$A$1," ",RWE!$N$4/RWE!$N$6*SUM('2015Year'!N20:N20)),1/RWE!$N$6*SUM('2015Year'!N20:N20))</f>
        <v xml:space="preserve"> </v>
      </c>
      <c r="O20" s="77" t="str">
        <f>IF(RWE!$A$7="Y",IF(RWE!$O$4/RWE!$O$6*SUM('2015Year'!O20:O20)&lt;'2015AllExports'!$A$1," ",RWE!$O$4/RWE!$O$6*SUM('2015Year'!O20:O20)),1/RWE!$O$6*SUM('2015Year'!O20:O20))</f>
        <v xml:space="preserve"> </v>
      </c>
      <c r="P20" s="77" t="str">
        <f>IF(RWE!$A$7="Y",IF(RWE!$P$4/RWE!$P$6*SUM('2015Year'!P20:P20)&lt;'2015AllExports'!$A$1," ",RWE!$P$4/RWE!$P$6*SUM('2015Year'!P20:P20)),1/RWE!$P$6*SUM('2015Year'!P20:P20))</f>
        <v xml:space="preserve"> </v>
      </c>
      <c r="Q20" s="78" t="str">
        <f>IF(RWE!$A$7="Y",IF(SUM(B20:P20)&lt;$A$1," ",SUM(B20:P20)),"-")</f>
        <v xml:space="preserve"> </v>
      </c>
      <c r="S20" s="79" t="str">
        <f>IF(SUM(B20:B20)=0," ",'2015Year'!S20)</f>
        <v xml:space="preserve"> </v>
      </c>
      <c r="T20" s="79" t="str">
        <f>IF(SUM(C20:C20)=0," ",'2015Year'!T20)</f>
        <v xml:space="preserve"> </v>
      </c>
      <c r="U20" s="79" t="str">
        <f>IF(SUM(D20:D20)=0," ",'2015Year'!U20)</f>
        <v xml:space="preserve"> </v>
      </c>
      <c r="V20" s="79" t="str">
        <f>IF(SUM(E20:E20)=0," ",'2015Year'!V20)</f>
        <v xml:space="preserve"> </v>
      </c>
      <c r="W20" s="79" t="str">
        <f>IF(SUM(F20:F20)=0," ",'2015Year'!W20)</f>
        <v xml:space="preserve"> </v>
      </c>
      <c r="X20" s="79" t="str">
        <f>IF(SUM(G20:G20)=0," ",'2015Year'!X20)</f>
        <v xml:space="preserve"> </v>
      </c>
      <c r="Y20" s="79" t="str">
        <f>IF(SUM(H20:H20)=0," ",'2015Year'!Y20)</f>
        <v xml:space="preserve"> </v>
      </c>
      <c r="Z20" s="79" t="str">
        <f>IF(SUM(I20:I20)=0," ",'2015Year'!Z20)</f>
        <v xml:space="preserve"> </v>
      </c>
      <c r="AA20" s="79" t="str">
        <f>IF(SUM(J20:J20)=0," ",'2015Year'!AA20)</f>
        <v xml:space="preserve"> </v>
      </c>
      <c r="AB20" s="79" t="str">
        <f>IF(SUM(K20:K20)=0," ",'2015Year'!AB20)</f>
        <v xml:space="preserve"> </v>
      </c>
      <c r="AC20" s="79" t="str">
        <f>IF(SUM(L20:L20)=0," ",'2015Year'!AC20)</f>
        <v xml:space="preserve"> </v>
      </c>
      <c r="AE20" s="79" t="str">
        <f>IF(SUM(N20:N20)=0," ",'2015Year'!AE20)</f>
        <v xml:space="preserve"> </v>
      </c>
      <c r="AF20" s="79" t="str">
        <f>IF(SUM(O20:O20)=0," ",'2015Year'!AF20)</f>
        <v xml:space="preserve"> </v>
      </c>
      <c r="AG20" s="79" t="str">
        <f>IF(SUM(P20:P20)=0," ",'2015Year'!AG20)</f>
        <v xml:space="preserve"> </v>
      </c>
      <c r="AH20" s="80" t="str">
        <f>IF(SUM(Q20:Q20)=0," ",'2015Year'!AH20)</f>
        <v xml:space="preserve"> </v>
      </c>
      <c r="AJ20" s="77">
        <f>IF(RWE!$A$7="Y",IF(RWE!$R$4/RWE!$R$6*SUM('2015Year'!AJ20:AJ20)&lt;'2015AllExports'!$A$1," ",RWE!$R$4/RWE!$R$6*SUM('2015Year'!AJ20:AJ20)),1/RWE!$R$6*SUM('2015Year'!AJ20:AJ20))</f>
        <v>6.3181428571428569E-2</v>
      </c>
      <c r="AK20" s="77" t="str">
        <f>IF(RWE!$A$7="Y",IF(RWE!$S$4/RWE!$S$6*SUM('2015Year'!AK20:AK20)&lt;'2015AllExports'!$A$1," ",RWE!$S$4/RWE!$S$6*SUM('2015Year'!AK20:AK20)),1/RWE!$S$6*SUM('2015Year'!AK20:AK20))</f>
        <v xml:space="preserve"> </v>
      </c>
      <c r="AL20" s="77">
        <f>IF(RWE!$A$7="Y",IF(RWE!$T$4/RWE!$T$6*SUM('2015Year'!AL20:AL20)&lt;'2015AllExports'!$A$1," ",RWE!$T$4/RWE!$T$6*SUM('2015Year'!AL20:AL20)),1/RWE!$T$6*SUM('2015Year'!AL20:AL20))</f>
        <v>8.8453999999999991E-2</v>
      </c>
      <c r="AM20" s="79">
        <f>SUM('2015Year'!AM20:AM20)</f>
        <v>0</v>
      </c>
      <c r="AN20" s="79">
        <f>SUM('2015Year'!AN20:AN20)</f>
        <v>0</v>
      </c>
      <c r="AO20" s="79">
        <f>SUM('2015Year'!AO20:AO20)</f>
        <v>0</v>
      </c>
    </row>
    <row r="21" spans="1:41" ht="13">
      <c r="A21" t="s">
        <v>43</v>
      </c>
      <c r="B21" s="76" t="str">
        <f>IF(RWE!$A$7="Y",IF(RWE!$B$4/RWE!$B$6*SUM('2015Year'!B21:B21)&lt;'2015AllExports'!$A$1," ",RWE!$B$4/RWE!$B$6*SUM('2015Year'!B21:B21)),1/RWE!$B$6*SUM('2015Year'!B21:B21))</f>
        <v xml:space="preserve"> </v>
      </c>
      <c r="C21" s="76" t="str">
        <f>IF(RWE!$A$7="Y",IF(RWE!$C$4/RWE!$C$6*SUM('2015Year'!C21:C21)&lt;'2015AllExports'!$A$1," ",RWE!$C$4/RWE!$C$6*SUM('2015Year'!C21:C21)),1/RWE!$C$6*SUM('2015Year'!C21:C21))</f>
        <v xml:space="preserve"> </v>
      </c>
      <c r="D21" s="76" t="str">
        <f>IF(RWE!$A$7="Y",IF(RWE!$D$4/RWE!$D$6*SUM('2015Year'!D21:D21)&lt;'2015AllExports'!$A$1," ",RWE!$D$4/RWE!$D$6*SUM('2015Year'!D21:D21)),1/RWE!$D$6*SUM('2015Year'!D21:D21))</f>
        <v xml:space="preserve"> </v>
      </c>
      <c r="E21" s="76" t="str">
        <f>IF(RWE!$A$7="Y",IF(RWE!$E$4/RWE!$E$6*SUM('2015Year'!E21:E21)&lt;'2015AllExports'!$A$1," ",RWE!$E$4/RWE!$E$6*SUM('2015Year'!E21:E21)),1/RWE!$E$6*SUM('2015Year'!E21:E21))</f>
        <v xml:space="preserve"> </v>
      </c>
      <c r="F21" s="77" t="str">
        <f>IF(RWE!$A$7="Y",IF(RWE!$F$4/RWE!$F$6*SUM('2015Year'!F21:F21)&lt;'2015AllExports'!$A$1," ",RWE!$F$4/RWE!$F$6*SUM('2015Year'!F21:F21)),1/RWE!$F$6*SUM('2015Year'!F21:F21))</f>
        <v xml:space="preserve"> </v>
      </c>
      <c r="G21" s="77" t="str">
        <f>IF(RWE!$A$7="Y",IF(RWE!$G$4/RWE!$G$6*SUM('2015Year'!G21:G21)&lt;'2015AllExports'!$A$1," ",RWE!$G$4/RWE!$G$6*SUM('2015Year'!G21:G21)),1/RWE!$G$6*SUM('2015Year'!G21:G21))</f>
        <v xml:space="preserve"> </v>
      </c>
      <c r="H21" s="77" t="str">
        <f>IF(RWE!$A$7="Y",IF(RWE!$H$4/RWE!$H$6*SUM('2015Year'!H21:H21)&lt;'2015AllExports'!$A$1," ",RWE!$H$4/RWE!$H$6*SUM('2015Year'!H21:H21)),1/RWE!$H$6*SUM('2015Year'!H21:H21))</f>
        <v xml:space="preserve"> </v>
      </c>
      <c r="I21" s="77" t="str">
        <f>IF(RWE!$A$7="Y",IF(RWE!$I$4/RWE!$I$6*SUM('2015Year'!I21:I21)&lt;'2015AllExports'!$A$1," ",RWE!$I$4/RWE!$I$6*SUM('2015Year'!I21:I21)),1/RWE!$I$6*SUM('2015Year'!I21:I21))</f>
        <v xml:space="preserve"> </v>
      </c>
      <c r="J21" s="77" t="str">
        <f>IF(RWE!$A$7="Y",IF(RWE!$J$4/RWE!$J$6*SUM('2015Year'!J21:J21)&lt;'2015AllExports'!$A$1," ",RWE!$J$4/RWE!$J$6*SUM('2015Year'!J21:J21)),1/RWE!$J$6*SUM('2015Year'!J21:J21))</f>
        <v xml:space="preserve"> </v>
      </c>
      <c r="K21" s="77" t="str">
        <f>IF(RWE!$A$7="Y",IF(RWE!$K$4/RWE!$K$6*SUM('2015Year'!K21:K21)&lt;'2015AllExports'!$A$1," ",RWE!$K$4/RWE!$K$6*SUM('2015Year'!K21:K21)),1/RWE!$K$6*SUM('2015Year'!K21:K21))</f>
        <v xml:space="preserve"> </v>
      </c>
      <c r="L21" s="77" t="str">
        <f>IF(RWE!$A$7="Y",IF(RWE!$K$4/RWE!$K$6*SUM('2015Year'!L21:L21)&lt;'2015AllExports'!$A$1," ",RWE!$K$4/RWE!$K$6*SUM('2015Year'!L21:L21)),1/RWE!$K$6*SUM('2015Year'!L21:L21))</f>
        <v xml:space="preserve"> </v>
      </c>
      <c r="N21" s="77" t="str">
        <f>IF(RWE!$A$7="Y",IF(RWE!$N$4/RWE!$N$6*SUM('2015Year'!N21:N21)&lt;'2015AllExports'!$A$1," ",RWE!$N$4/RWE!$N$6*SUM('2015Year'!N21:N21)),1/RWE!$N$6*SUM('2015Year'!N21:N21))</f>
        <v xml:space="preserve"> </v>
      </c>
      <c r="O21" s="77" t="str">
        <f>IF(RWE!$A$7="Y",IF(RWE!$O$4/RWE!$O$6*SUM('2015Year'!O21:O21)&lt;'2015AllExports'!$A$1," ",RWE!$O$4/RWE!$O$6*SUM('2015Year'!O21:O21)),1/RWE!$O$6*SUM('2015Year'!O21:O21))</f>
        <v xml:space="preserve"> </v>
      </c>
      <c r="P21" s="77" t="str">
        <f>IF(RWE!$A$7="Y",IF(RWE!$P$4/RWE!$P$6*SUM('2015Year'!P21:P21)&lt;'2015AllExports'!$A$1," ",RWE!$P$4/RWE!$P$6*SUM('2015Year'!P21:P21)),1/RWE!$P$6*SUM('2015Year'!P21:P21))</f>
        <v xml:space="preserve"> </v>
      </c>
      <c r="Q21" s="78" t="str">
        <f>IF(RWE!$A$7="Y",IF(SUM(B21:P21)&lt;$A$1," ",SUM(B21:P21)),"-")</f>
        <v xml:space="preserve"> </v>
      </c>
      <c r="S21" s="79" t="str">
        <f>IF(SUM(B21:B21)=0," ",'2015Year'!S21)</f>
        <v xml:space="preserve"> </v>
      </c>
      <c r="T21" s="79" t="str">
        <f>IF(SUM(C21:C21)=0," ",'2015Year'!T21)</f>
        <v xml:space="preserve"> </v>
      </c>
      <c r="U21" s="79" t="str">
        <f>IF(SUM(D21:D21)=0," ",'2015Year'!U21)</f>
        <v xml:space="preserve"> </v>
      </c>
      <c r="V21" s="79" t="str">
        <f>IF(SUM(E21:E21)=0," ",'2015Year'!V21)</f>
        <v xml:space="preserve"> </v>
      </c>
      <c r="W21" s="79" t="str">
        <f>IF(SUM(F21:F21)=0," ",'2015Year'!W21)</f>
        <v xml:space="preserve"> </v>
      </c>
      <c r="X21" s="79" t="str">
        <f>IF(SUM(G21:G21)=0," ",'2015Year'!X21)</f>
        <v xml:space="preserve"> </v>
      </c>
      <c r="Y21" s="79" t="str">
        <f>IF(SUM(H21:H21)=0," ",'2015Year'!Y21)</f>
        <v xml:space="preserve"> </v>
      </c>
      <c r="Z21" s="79" t="str">
        <f>IF(SUM(I21:I21)=0," ",'2015Year'!Z21)</f>
        <v xml:space="preserve"> </v>
      </c>
      <c r="AA21" s="79" t="str">
        <f>IF(SUM(J21:J21)=0," ",'2015Year'!AA21)</f>
        <v xml:space="preserve"> </v>
      </c>
      <c r="AB21" s="79" t="str">
        <f>IF(SUM(K21:K21)=0," ",'2015Year'!AB21)</f>
        <v xml:space="preserve"> </v>
      </c>
      <c r="AC21" s="79" t="str">
        <f>IF(SUM(L21:L21)=0," ",'2015Year'!AC21)</f>
        <v xml:space="preserve"> </v>
      </c>
      <c r="AE21" s="79" t="str">
        <f>IF(SUM(N21:N21)=0," ",'2015Year'!AE21)</f>
        <v xml:space="preserve"> </v>
      </c>
      <c r="AF21" s="79" t="str">
        <f>IF(SUM(O21:O21)=0," ",'2015Year'!AF21)</f>
        <v xml:space="preserve"> </v>
      </c>
      <c r="AG21" s="79" t="str">
        <f>IF(SUM(P21:P21)=0," ",'2015Year'!AG21)</f>
        <v xml:space="preserve"> </v>
      </c>
      <c r="AH21" s="80" t="str">
        <f>IF(SUM(Q21:Q21)=0," ",'2015Year'!AH21)</f>
        <v xml:space="preserve"> </v>
      </c>
      <c r="AJ21" s="77" t="str">
        <f>IF(RWE!$A$7="Y",IF(RWE!$R$4/RWE!$R$6*SUM('2015Year'!AJ21:AJ21)&lt;'2015AllExports'!$A$1," ",RWE!$R$4/RWE!$R$6*SUM('2015Year'!AJ21:AJ21)),1/RWE!$R$6*SUM('2015Year'!AJ21:AJ21))</f>
        <v xml:space="preserve"> </v>
      </c>
      <c r="AK21" s="77" t="str">
        <f>IF(RWE!$A$7="Y",IF(RWE!$S$4/RWE!$S$6*SUM('2015Year'!AK21:AK21)&lt;'2015AllExports'!$A$1," ",RWE!$S$4/RWE!$S$6*SUM('2015Year'!AK21:AK21)),1/RWE!$S$6*SUM('2015Year'!AK21:AK21))</f>
        <v xml:space="preserve"> </v>
      </c>
      <c r="AL21" s="77" t="str">
        <f>IF(RWE!$A$7="Y",IF(RWE!$T$4/RWE!$T$6*SUM('2015Year'!AL21:AL21)&lt;'2015AllExports'!$A$1," ",RWE!$T$4/RWE!$T$6*SUM('2015Year'!AL21:AL21)),1/RWE!$T$6*SUM('2015Year'!AL21:AL21))</f>
        <v xml:space="preserve"> </v>
      </c>
      <c r="AM21" s="79">
        <f>SUM('2015Year'!AM21:AM21)</f>
        <v>0</v>
      </c>
      <c r="AN21" s="79">
        <f>SUM('2015Year'!AN21:AN21)</f>
        <v>0</v>
      </c>
      <c r="AO21" s="79">
        <f>SUM('2015Year'!AO21:AO21)</f>
        <v>0</v>
      </c>
    </row>
    <row r="22" spans="1:41" ht="13">
      <c r="A22" t="s">
        <v>44</v>
      </c>
      <c r="B22" s="76" t="str">
        <f>IF(RWE!$A$7="Y",IF(RWE!$B$4/RWE!$B$6*SUM('2015Year'!B22:B22)&lt;'2015AllExports'!$A$1," ",RWE!$B$4/RWE!$B$6*SUM('2015Year'!B22:B22)),1/RWE!$B$6*SUM('2015Year'!B22:B22))</f>
        <v xml:space="preserve"> </v>
      </c>
      <c r="C22" s="76" t="str">
        <f>IF(RWE!$A$7="Y",IF(RWE!$C$4/RWE!$C$6*SUM('2015Year'!C22:C22)&lt;'2015AllExports'!$A$1," ",RWE!$C$4/RWE!$C$6*SUM('2015Year'!C22:C22)),1/RWE!$C$6*SUM('2015Year'!C22:C22))</f>
        <v xml:space="preserve"> </v>
      </c>
      <c r="D22" s="76" t="str">
        <f>IF(RWE!$A$7="Y",IF(RWE!$D$4/RWE!$D$6*SUM('2015Year'!D22:D22)&lt;'2015AllExports'!$A$1," ",RWE!$D$4/RWE!$D$6*SUM('2015Year'!D22:D22)),1/RWE!$D$6*SUM('2015Year'!D22:D22))</f>
        <v xml:space="preserve"> </v>
      </c>
      <c r="E22" s="76" t="str">
        <f>IF(RWE!$A$7="Y",IF(RWE!$E$4/RWE!$E$6*SUM('2015Year'!E22:E22)&lt;'2015AllExports'!$A$1," ",RWE!$E$4/RWE!$E$6*SUM('2015Year'!E22:E22)),1/RWE!$E$6*SUM('2015Year'!E22:E22))</f>
        <v xml:space="preserve"> </v>
      </c>
      <c r="F22" s="77" t="str">
        <f>IF(RWE!$A$7="Y",IF(RWE!$F$4/RWE!$F$6*SUM('2015Year'!F22:F22)&lt;'2015AllExports'!$A$1," ",RWE!$F$4/RWE!$F$6*SUM('2015Year'!F22:F22)),1/RWE!$F$6*SUM('2015Year'!F22:F22))</f>
        <v xml:space="preserve"> </v>
      </c>
      <c r="G22" s="77" t="str">
        <f>IF(RWE!$A$7="Y",IF(RWE!$G$4/RWE!$G$6*SUM('2015Year'!G22:G22)&lt;'2015AllExports'!$A$1," ",RWE!$G$4/RWE!$G$6*SUM('2015Year'!G22:G22)),1/RWE!$G$6*SUM('2015Year'!G22:G22))</f>
        <v xml:space="preserve"> </v>
      </c>
      <c r="H22" s="77" t="str">
        <f>IF(RWE!$A$7="Y",IF(RWE!$H$4/RWE!$H$6*SUM('2015Year'!H22:H22)&lt;'2015AllExports'!$A$1," ",RWE!$H$4/RWE!$H$6*SUM('2015Year'!H22:H22)),1/RWE!$H$6*SUM('2015Year'!H22:H22))</f>
        <v xml:space="preserve"> </v>
      </c>
      <c r="I22" s="77" t="str">
        <f>IF(RWE!$A$7="Y",IF(RWE!$I$4/RWE!$I$6*SUM('2015Year'!I22:I22)&lt;'2015AllExports'!$A$1," ",RWE!$I$4/RWE!$I$6*SUM('2015Year'!I22:I22)),1/RWE!$I$6*SUM('2015Year'!I22:I22))</f>
        <v xml:space="preserve"> </v>
      </c>
      <c r="J22" s="77" t="str">
        <f>IF(RWE!$A$7="Y",IF(RWE!$J$4/RWE!$J$6*SUM('2015Year'!J22:J22)&lt;'2015AllExports'!$A$1," ",RWE!$J$4/RWE!$J$6*SUM('2015Year'!J22:J22)),1/RWE!$J$6*SUM('2015Year'!J22:J22))</f>
        <v xml:space="preserve"> </v>
      </c>
      <c r="K22" s="77" t="str">
        <f>IF(RWE!$A$7="Y",IF(RWE!$K$4/RWE!$K$6*SUM('2015Year'!K22:K22)&lt;'2015AllExports'!$A$1," ",RWE!$K$4/RWE!$K$6*SUM('2015Year'!K22:K22)),1/RWE!$K$6*SUM('2015Year'!K22:K22))</f>
        <v xml:space="preserve"> </v>
      </c>
      <c r="L22" s="77" t="str">
        <f>IF(RWE!$A$7="Y",IF(RWE!$K$4/RWE!$K$6*SUM('2015Year'!L22:L22)&lt;'2015AllExports'!$A$1," ",RWE!$K$4/RWE!$K$6*SUM('2015Year'!L22:L22)),1/RWE!$K$6*SUM('2015Year'!L22:L22))</f>
        <v xml:space="preserve"> </v>
      </c>
      <c r="N22" s="77" t="str">
        <f>IF(RWE!$A$7="Y",IF(RWE!$N$4/RWE!$N$6*SUM('2015Year'!N22:N22)&lt;'2015AllExports'!$A$1," ",RWE!$N$4/RWE!$N$6*SUM('2015Year'!N22:N22)),1/RWE!$N$6*SUM('2015Year'!N22:N22))</f>
        <v xml:space="preserve"> </v>
      </c>
      <c r="O22" s="77" t="str">
        <f>IF(RWE!$A$7="Y",IF(RWE!$O$4/RWE!$O$6*SUM('2015Year'!O22:O22)&lt;'2015AllExports'!$A$1," ",RWE!$O$4/RWE!$O$6*SUM('2015Year'!O22:O22)),1/RWE!$O$6*SUM('2015Year'!O22:O22))</f>
        <v xml:space="preserve"> </v>
      </c>
      <c r="P22" s="77" t="str">
        <f>IF(RWE!$A$7="Y",IF(RWE!$P$4/RWE!$P$6*SUM('2015Year'!P22:P22)&lt;'2015AllExports'!$A$1," ",RWE!$P$4/RWE!$P$6*SUM('2015Year'!P22:P22)),1/RWE!$P$6*SUM('2015Year'!P22:P22))</f>
        <v xml:space="preserve"> </v>
      </c>
      <c r="Q22" s="78" t="str">
        <f>IF(RWE!$A$7="Y",IF(SUM(B22:P22)&lt;$A$1," ",SUM(B22:P22)),"-")</f>
        <v xml:space="preserve"> </v>
      </c>
      <c r="S22" s="79" t="str">
        <f>IF(SUM(B22:B22)=0," ",'2015Year'!S22)</f>
        <v xml:space="preserve"> </v>
      </c>
      <c r="T22" s="79" t="str">
        <f>IF(SUM(C22:C22)=0," ",'2015Year'!T22)</f>
        <v xml:space="preserve"> </v>
      </c>
      <c r="U22" s="79" t="str">
        <f>IF(SUM(D22:D22)=0," ",'2015Year'!U22)</f>
        <v xml:space="preserve"> </v>
      </c>
      <c r="V22" s="79" t="str">
        <f>IF(SUM(E22:E22)=0," ",'2015Year'!V22)</f>
        <v xml:space="preserve"> </v>
      </c>
      <c r="W22" s="79" t="str">
        <f>IF(SUM(F22:F22)=0," ",'2015Year'!W22)</f>
        <v xml:space="preserve"> </v>
      </c>
      <c r="X22" s="79" t="str">
        <f>IF(SUM(G22:G22)=0," ",'2015Year'!X22)</f>
        <v xml:space="preserve"> </v>
      </c>
      <c r="Y22" s="79" t="str">
        <f>IF(SUM(H22:H22)=0," ",'2015Year'!Y22)</f>
        <v xml:space="preserve"> </v>
      </c>
      <c r="Z22" s="79" t="str">
        <f>IF(SUM(I22:I22)=0," ",'2015Year'!Z22)</f>
        <v xml:space="preserve"> </v>
      </c>
      <c r="AA22" s="79" t="str">
        <f>IF(SUM(J22:J22)=0," ",'2015Year'!AA22)</f>
        <v xml:space="preserve"> </v>
      </c>
      <c r="AB22" s="79" t="str">
        <f>IF(SUM(K22:K22)=0," ",'2015Year'!AB22)</f>
        <v xml:space="preserve"> </v>
      </c>
      <c r="AC22" s="79" t="str">
        <f>IF(SUM(L22:L22)=0," ",'2015Year'!AC22)</f>
        <v xml:space="preserve"> </v>
      </c>
      <c r="AE22" s="79" t="str">
        <f>IF(SUM(N22:N22)=0," ",'2015Year'!AE22)</f>
        <v xml:space="preserve"> </v>
      </c>
      <c r="AF22" s="79" t="str">
        <f>IF(SUM(O22:O22)=0," ",'2015Year'!AF22)</f>
        <v xml:space="preserve"> </v>
      </c>
      <c r="AG22" s="79" t="str">
        <f>IF(SUM(P22:P22)=0," ",'2015Year'!AG22)</f>
        <v xml:space="preserve"> </v>
      </c>
      <c r="AH22" s="80" t="str">
        <f>IF(SUM(Q22:Q22)=0," ",'2015Year'!AH22)</f>
        <v xml:space="preserve"> </v>
      </c>
      <c r="AJ22" s="77" t="str">
        <f>IF(RWE!$A$7="Y",IF(RWE!$R$4/RWE!$R$6*SUM('2015Year'!AJ22:AJ22)&lt;'2015AllExports'!$A$1," ",RWE!$R$4/RWE!$R$6*SUM('2015Year'!AJ22:AJ22)),1/RWE!$R$6*SUM('2015Year'!AJ22:AJ22))</f>
        <v xml:space="preserve"> </v>
      </c>
      <c r="AK22" s="77" t="str">
        <f>IF(RWE!$A$7="Y",IF(RWE!$S$4/RWE!$S$6*SUM('2015Year'!AK22:AK22)&lt;'2015AllExports'!$A$1," ",RWE!$S$4/RWE!$S$6*SUM('2015Year'!AK22:AK22)),1/RWE!$S$6*SUM('2015Year'!AK22:AK22))</f>
        <v xml:space="preserve"> </v>
      </c>
      <c r="AL22" s="77">
        <f>IF(RWE!$A$7="Y",IF(RWE!$T$4/RWE!$T$6*SUM('2015Year'!AL22:AL22)&lt;'2015AllExports'!$A$1," ",RWE!$T$4/RWE!$T$6*SUM('2015Year'!AL22:AL22)),1/RWE!$T$6*SUM('2015Year'!AL22:AL22))</f>
        <v>4.2617999999999996E-2</v>
      </c>
      <c r="AM22" s="79">
        <f>SUM('2015Year'!AM22:AM22)</f>
        <v>0</v>
      </c>
      <c r="AN22" s="79">
        <f>SUM('2015Year'!AN22:AN22)</f>
        <v>0</v>
      </c>
      <c r="AO22" s="79">
        <f>SUM('2015Year'!AO22:AO22)</f>
        <v>0</v>
      </c>
    </row>
    <row r="23" spans="1:41" ht="13">
      <c r="A23" t="s">
        <v>56</v>
      </c>
      <c r="B23" s="76" t="str">
        <f>IF(RWE!$A$7="Y",IF(RWE!$B$4/RWE!$B$6*SUM('2015Year'!B23:B23)&lt;'2015AllExports'!$A$1," ",RWE!$B$4/RWE!$B$6*SUM('2015Year'!B23:B23)),1/RWE!$B$6*SUM('2015Year'!B23:B23))</f>
        <v xml:space="preserve"> </v>
      </c>
      <c r="C23" s="76" t="str">
        <f>IF(RWE!$A$7="Y",IF(RWE!$C$4/RWE!$C$6*SUM('2015Year'!C23:C23)&lt;'2015AllExports'!$A$1," ",RWE!$C$4/RWE!$C$6*SUM('2015Year'!C23:C23)),1/RWE!$C$6*SUM('2015Year'!C23:C23))</f>
        <v xml:space="preserve"> </v>
      </c>
      <c r="D23" s="76" t="str">
        <f>IF(RWE!$A$7="Y",IF(RWE!$D$4/RWE!$D$6*SUM('2015Year'!D23:D23)&lt;'2015AllExports'!$A$1," ",RWE!$D$4/RWE!$D$6*SUM('2015Year'!D23:D23)),1/RWE!$D$6*SUM('2015Year'!D23:D23))</f>
        <v xml:space="preserve"> </v>
      </c>
      <c r="E23" s="76" t="str">
        <f>IF(RWE!$A$7="Y",IF(RWE!$E$4/RWE!$E$6*SUM('2015Year'!E23:E23)&lt;'2015AllExports'!$A$1," ",RWE!$E$4/RWE!$E$6*SUM('2015Year'!E23:E23)),1/RWE!$E$6*SUM('2015Year'!E23:E23))</f>
        <v xml:space="preserve"> </v>
      </c>
      <c r="F23" s="77" t="str">
        <f>IF(RWE!$A$7="Y",IF(RWE!$F$4/RWE!$F$6*SUM('2015Year'!F23:F23)&lt;'2015AllExports'!$A$1," ",RWE!$F$4/RWE!$F$6*SUM('2015Year'!F23:F23)),1/RWE!$F$6*SUM('2015Year'!F23:F23))</f>
        <v xml:space="preserve"> </v>
      </c>
      <c r="G23" s="77" t="str">
        <f>IF(RWE!$A$7="Y",IF(RWE!$G$4/RWE!$G$6*SUM('2015Year'!G23:G23)&lt;'2015AllExports'!$A$1," ",RWE!$G$4/RWE!$G$6*SUM('2015Year'!G23:G23)),1/RWE!$G$6*SUM('2015Year'!G23:G23))</f>
        <v xml:space="preserve"> </v>
      </c>
      <c r="H23" s="77" t="str">
        <f>IF(RWE!$A$7="Y",IF(RWE!$H$4/RWE!$H$6*SUM('2015Year'!H23:H23)&lt;'2015AllExports'!$A$1," ",RWE!$H$4/RWE!$H$6*SUM('2015Year'!H23:H23)),1/RWE!$H$6*SUM('2015Year'!H23:H23))</f>
        <v xml:space="preserve"> </v>
      </c>
      <c r="I23" s="77" t="str">
        <f>IF(RWE!$A$7="Y",IF(RWE!$I$4/RWE!$I$6*SUM('2015Year'!I23:I23)&lt;'2015AllExports'!$A$1," ",RWE!$I$4/RWE!$I$6*SUM('2015Year'!I23:I23)),1/RWE!$I$6*SUM('2015Year'!I23:I23))</f>
        <v xml:space="preserve"> </v>
      </c>
      <c r="J23" s="77" t="str">
        <f>IF(RWE!$A$7="Y",IF(RWE!$J$4/RWE!$J$6*SUM('2015Year'!J23:J23)&lt;'2015AllExports'!$A$1," ",RWE!$J$4/RWE!$J$6*SUM('2015Year'!J23:J23)),1/RWE!$J$6*SUM('2015Year'!J23:J23))</f>
        <v xml:space="preserve"> </v>
      </c>
      <c r="K23" s="77" t="str">
        <f>IF(RWE!$A$7="Y",IF(RWE!$K$4/RWE!$K$6*SUM('2015Year'!K23:K23)&lt;'2015AllExports'!$A$1," ",RWE!$K$4/RWE!$K$6*SUM('2015Year'!K23:K23)),1/RWE!$K$6*SUM('2015Year'!K23:K23))</f>
        <v xml:space="preserve"> </v>
      </c>
      <c r="L23" s="77" t="str">
        <f>IF(RWE!$A$7="Y",IF(RWE!$K$4/RWE!$K$6*SUM('2015Year'!L23:L23)&lt;'2015AllExports'!$A$1," ",RWE!$K$4/RWE!$K$6*SUM('2015Year'!L23:L23)),1/RWE!$K$6*SUM('2015Year'!L23:L23))</f>
        <v xml:space="preserve"> </v>
      </c>
      <c r="N23" s="77" t="str">
        <f>IF(RWE!$A$7="Y",IF(RWE!$N$4/RWE!$N$6*SUM('2015Year'!N23:N23)&lt;'2015AllExports'!$A$1," ",RWE!$N$4/RWE!$N$6*SUM('2015Year'!N23:N23)),1/RWE!$N$6*SUM('2015Year'!N23:N23))</f>
        <v xml:space="preserve"> </v>
      </c>
      <c r="O23" s="77" t="str">
        <f>IF(RWE!$A$7="Y",IF(RWE!$O$4/RWE!$O$6*SUM('2015Year'!O23:O23)&lt;'2015AllExports'!$A$1," ",RWE!$O$4/RWE!$O$6*SUM('2015Year'!O23:O23)),1/RWE!$O$6*SUM('2015Year'!O23:O23))</f>
        <v xml:space="preserve"> </v>
      </c>
      <c r="P23" s="77" t="str">
        <f>IF(RWE!$A$7="Y",IF(RWE!$P$4/RWE!$P$6*SUM('2015Year'!P23:P23)&lt;'2015AllExports'!$A$1," ",RWE!$P$4/RWE!$P$6*SUM('2015Year'!P23:P23)),1/RWE!$P$6*SUM('2015Year'!P23:P23))</f>
        <v xml:space="preserve"> </v>
      </c>
      <c r="Q23" s="78" t="str">
        <f>IF(RWE!$A$7="Y",IF(SUM(B23:P23)&lt;$A$1," ",SUM(B23:P23)),"-")</f>
        <v xml:space="preserve"> </v>
      </c>
      <c r="S23" s="79" t="str">
        <f>IF(SUM(B23:B23)=0," ",'2015Year'!S23)</f>
        <v xml:space="preserve"> </v>
      </c>
      <c r="T23" s="79" t="str">
        <f>IF(SUM(C23:C23)=0," ",'2015Year'!T23)</f>
        <v xml:space="preserve"> </v>
      </c>
      <c r="U23" s="79" t="str">
        <f>IF(SUM(D23:D23)=0," ",'2015Year'!U23)</f>
        <v xml:space="preserve"> </v>
      </c>
      <c r="V23" s="79" t="str">
        <f>IF(SUM(E23:E23)=0," ",'2015Year'!V23)</f>
        <v xml:space="preserve"> </v>
      </c>
      <c r="W23" s="79" t="str">
        <f>IF(SUM(F23:F23)=0," ",'2015Year'!W23)</f>
        <v xml:space="preserve"> </v>
      </c>
      <c r="X23" s="79" t="str">
        <f>IF(SUM(G23:G23)=0," ",'2015Year'!X23)</f>
        <v xml:space="preserve"> </v>
      </c>
      <c r="Y23" s="79" t="str">
        <f>IF(SUM(H23:H23)=0," ",'2015Year'!Y23)</f>
        <v xml:space="preserve"> </v>
      </c>
      <c r="Z23" s="79" t="str">
        <f>IF(SUM(I23:I23)=0," ",'2015Year'!Z23)</f>
        <v xml:space="preserve"> </v>
      </c>
      <c r="AA23" s="79" t="str">
        <f>IF(SUM(J23:J23)=0," ",'2015Year'!AA23)</f>
        <v xml:space="preserve"> </v>
      </c>
      <c r="AB23" s="79" t="str">
        <f>IF(SUM(K23:K23)=0," ",'2015Year'!AB23)</f>
        <v xml:space="preserve"> </v>
      </c>
      <c r="AC23" s="79" t="str">
        <f>IF(SUM(L23:L23)=0," ",'2015Year'!AC23)</f>
        <v xml:space="preserve"> </v>
      </c>
      <c r="AE23" s="79" t="str">
        <f>IF(SUM(N23:N23)=0," ",'2015Year'!AE23)</f>
        <v xml:space="preserve"> </v>
      </c>
      <c r="AF23" s="79" t="str">
        <f>IF(SUM(O23:O23)=0," ",'2015Year'!AF23)</f>
        <v xml:space="preserve"> </v>
      </c>
      <c r="AG23" s="79" t="str">
        <f>IF(SUM(P23:P23)=0," ",'2015Year'!AG23)</f>
        <v xml:space="preserve"> </v>
      </c>
      <c r="AH23" s="80" t="str">
        <f>IF(SUM(Q23:Q23)=0," ",'2015Year'!AH23)</f>
        <v xml:space="preserve"> </v>
      </c>
      <c r="AJ23" s="77">
        <f>IF(RWE!$A$7="Y",IF(RWE!$R$4/RWE!$R$6*SUM('2015Year'!AJ23:AJ23)&lt;'2015AllExports'!$A$1," ",RWE!$R$4/RWE!$R$6*SUM('2015Year'!AJ23:AJ23)),1/RWE!$R$6*SUM('2015Year'!AJ23:AJ23))</f>
        <v>0.2124207142857143</v>
      </c>
      <c r="AK23" s="77">
        <f>IF(RWE!$A$7="Y",IF(RWE!$S$4/RWE!$S$6*SUM('2015Year'!AK23:AK23)&lt;'2015AllExports'!$A$1," ",RWE!$S$4/RWE!$S$6*SUM('2015Year'!AK23:AK23)),1/RWE!$S$6*SUM('2015Year'!AK23:AK23))</f>
        <v>0.43997999999999998</v>
      </c>
      <c r="AL23" s="77">
        <f>IF(RWE!$A$7="Y",IF(RWE!$T$4/RWE!$T$6*SUM('2015Year'!AL23:AL23)&lt;'2015AllExports'!$A$1," ",RWE!$T$4/RWE!$T$6*SUM('2015Year'!AL23:AL23)),1/RWE!$T$6*SUM('2015Year'!AL23:AL23))</f>
        <v>1.52827</v>
      </c>
      <c r="AM23" s="79">
        <f>SUM('2015Year'!AM23:AM23)</f>
        <v>0</v>
      </c>
      <c r="AN23" s="79">
        <f>SUM('2015Year'!AN23:AN23)</f>
        <v>0</v>
      </c>
      <c r="AO23" s="79">
        <f>SUM('2015Year'!AO23:AO23)</f>
        <v>0</v>
      </c>
    </row>
    <row r="24" spans="1:41" ht="13">
      <c r="A24" t="s">
        <v>45</v>
      </c>
      <c r="B24" s="76" t="str">
        <f>IF(RWE!$A$7="Y",IF(RWE!$B$4/RWE!$B$6*SUM('2015Year'!B24:B24)&lt;'2015AllExports'!$A$1," ",RWE!$B$4/RWE!$B$6*SUM('2015Year'!B24:B24)),1/RWE!$B$6*SUM('2015Year'!B24:B24))</f>
        <v xml:space="preserve"> </v>
      </c>
      <c r="C24" s="76" t="str">
        <f>IF(RWE!$A$7="Y",IF(RWE!$C$4/RWE!$C$6*SUM('2015Year'!C24:C24)&lt;'2015AllExports'!$A$1," ",RWE!$C$4/RWE!$C$6*SUM('2015Year'!C24:C24)),1/RWE!$C$6*SUM('2015Year'!C24:C24))</f>
        <v xml:space="preserve"> </v>
      </c>
      <c r="D24" s="76" t="str">
        <f>IF(RWE!$A$7="Y",IF(RWE!$D$4/RWE!$D$6*SUM('2015Year'!D24:D24)&lt;'2015AllExports'!$A$1," ",RWE!$D$4/RWE!$D$6*SUM('2015Year'!D24:D24)),1/RWE!$D$6*SUM('2015Year'!D24:D24))</f>
        <v xml:space="preserve"> </v>
      </c>
      <c r="E24" s="76" t="str">
        <f>IF(RWE!$A$7="Y",IF(RWE!$E$4/RWE!$E$6*SUM('2015Year'!E24:E24)&lt;'2015AllExports'!$A$1," ",RWE!$E$4/RWE!$E$6*SUM('2015Year'!E24:E24)),1/RWE!$E$6*SUM('2015Year'!E24:E24))</f>
        <v xml:space="preserve"> </v>
      </c>
      <c r="F24" s="77" t="str">
        <f>IF(RWE!$A$7="Y",IF(RWE!$F$4/RWE!$F$6*SUM('2015Year'!F24:F24)&lt;'2015AllExports'!$A$1," ",RWE!$F$4/RWE!$F$6*SUM('2015Year'!F24:F24)),1/RWE!$F$6*SUM('2015Year'!F24:F24))</f>
        <v xml:space="preserve"> </v>
      </c>
      <c r="G24" s="77" t="str">
        <f>IF(RWE!$A$7="Y",IF(RWE!$G$4/RWE!$G$6*SUM('2015Year'!G24:G24)&lt;'2015AllExports'!$A$1," ",RWE!$G$4/RWE!$G$6*SUM('2015Year'!G24:G24)),1/RWE!$G$6*SUM('2015Year'!G24:G24))</f>
        <v xml:space="preserve"> </v>
      </c>
      <c r="H24" s="77" t="str">
        <f>IF(RWE!$A$7="Y",IF(RWE!$H$4/RWE!$H$6*SUM('2015Year'!H24:H24)&lt;'2015AllExports'!$A$1," ",RWE!$H$4/RWE!$H$6*SUM('2015Year'!H24:H24)),1/RWE!$H$6*SUM('2015Year'!H24:H24))</f>
        <v xml:space="preserve"> </v>
      </c>
      <c r="I24" s="77" t="str">
        <f>IF(RWE!$A$7="Y",IF(RWE!$I$4/RWE!$I$6*SUM('2015Year'!I24:I24)&lt;'2015AllExports'!$A$1," ",RWE!$I$4/RWE!$I$6*SUM('2015Year'!I24:I24)),1/RWE!$I$6*SUM('2015Year'!I24:I24))</f>
        <v xml:space="preserve"> </v>
      </c>
      <c r="J24" s="77" t="str">
        <f>IF(RWE!$A$7="Y",IF(RWE!$J$4/RWE!$J$6*SUM('2015Year'!J24:J24)&lt;'2015AllExports'!$A$1," ",RWE!$J$4/RWE!$J$6*SUM('2015Year'!J24:J24)),1/RWE!$J$6*SUM('2015Year'!J24:J24))</f>
        <v xml:space="preserve"> </v>
      </c>
      <c r="K24" s="77" t="str">
        <f>IF(RWE!$A$7="Y",IF(RWE!$K$4/RWE!$K$6*SUM('2015Year'!K24:K24)&lt;'2015AllExports'!$A$1," ",RWE!$K$4/RWE!$K$6*SUM('2015Year'!K24:K24)),1/RWE!$K$6*SUM('2015Year'!K24:K24))</f>
        <v xml:space="preserve"> </v>
      </c>
      <c r="L24" s="77" t="str">
        <f>IF(RWE!$A$7="Y",IF(RWE!$K$4/RWE!$K$6*SUM('2015Year'!L24:L24)&lt;'2015AllExports'!$A$1," ",RWE!$K$4/RWE!$K$6*SUM('2015Year'!L24:L24)),1/RWE!$K$6*SUM('2015Year'!L24:L24))</f>
        <v xml:space="preserve"> </v>
      </c>
      <c r="N24" s="77" t="str">
        <f>IF(RWE!$A$7="Y",IF(RWE!$N$4/RWE!$N$6*SUM('2015Year'!N24:N24)&lt;'2015AllExports'!$A$1," ",RWE!$N$4/RWE!$N$6*SUM('2015Year'!N24:N24)),1/RWE!$N$6*SUM('2015Year'!N24:N24))</f>
        <v xml:space="preserve"> </v>
      </c>
      <c r="O24" s="77" t="str">
        <f>IF(RWE!$A$7="Y",IF(RWE!$O$4/RWE!$O$6*SUM('2015Year'!O24:O24)&lt;'2015AllExports'!$A$1," ",RWE!$O$4/RWE!$O$6*SUM('2015Year'!O24:O24)),1/RWE!$O$6*SUM('2015Year'!O24:O24))</f>
        <v xml:space="preserve"> </v>
      </c>
      <c r="P24" s="77" t="str">
        <f>IF(RWE!$A$7="Y",IF(RWE!$P$4/RWE!$P$6*SUM('2015Year'!P24:P24)&lt;'2015AllExports'!$A$1," ",RWE!$P$4/RWE!$P$6*SUM('2015Year'!P24:P24)),1/RWE!$P$6*SUM('2015Year'!P24:P24))</f>
        <v xml:space="preserve"> </v>
      </c>
      <c r="Q24" s="78" t="str">
        <f>IF(RWE!$A$7="Y",IF(SUM(B24:P24)&lt;$A$1," ",SUM(B24:P24)),"-")</f>
        <v xml:space="preserve"> </v>
      </c>
      <c r="S24" s="79" t="str">
        <f>IF(SUM(B24:B24)=0," ",'2015Year'!S24)</f>
        <v xml:space="preserve"> </v>
      </c>
      <c r="T24" s="79" t="str">
        <f>IF(SUM(C24:C24)=0," ",'2015Year'!T24)</f>
        <v xml:space="preserve"> </v>
      </c>
      <c r="U24" s="79" t="str">
        <f>IF(SUM(D24:D24)=0," ",'2015Year'!U24)</f>
        <v xml:space="preserve"> </v>
      </c>
      <c r="V24" s="79" t="str">
        <f>IF(SUM(E24:E24)=0," ",'2015Year'!V24)</f>
        <v xml:space="preserve"> </v>
      </c>
      <c r="W24" s="79" t="str">
        <f>IF(SUM(F24:F24)=0," ",'2015Year'!W24)</f>
        <v xml:space="preserve"> </v>
      </c>
      <c r="X24" s="79" t="str">
        <f>IF(SUM(G24:G24)=0," ",'2015Year'!X24)</f>
        <v xml:space="preserve"> </v>
      </c>
      <c r="Y24" s="79" t="str">
        <f>IF(SUM(H24:H24)=0," ",'2015Year'!Y24)</f>
        <v xml:space="preserve"> </v>
      </c>
      <c r="Z24" s="79" t="str">
        <f>IF(SUM(I24:I24)=0," ",'2015Year'!Z24)</f>
        <v xml:space="preserve"> </v>
      </c>
      <c r="AA24" s="79" t="str">
        <f>IF(SUM(J24:J24)=0," ",'2015Year'!AA24)</f>
        <v xml:space="preserve"> </v>
      </c>
      <c r="AB24" s="79" t="str">
        <f>IF(SUM(K24:K24)=0," ",'2015Year'!AB24)</f>
        <v xml:space="preserve"> </v>
      </c>
      <c r="AC24" s="79" t="str">
        <f>IF(SUM(L24:L24)=0," ",'2015Year'!AC24)</f>
        <v xml:space="preserve"> </v>
      </c>
      <c r="AE24" s="79" t="str">
        <f>IF(SUM(N24:N24)=0," ",'2015Year'!AE24)</f>
        <v xml:space="preserve"> </v>
      </c>
      <c r="AF24" s="79" t="str">
        <f>IF(SUM(O24:O24)=0," ",'2015Year'!AF24)</f>
        <v xml:space="preserve"> </v>
      </c>
      <c r="AG24" s="79" t="str">
        <f>IF(SUM(P24:P24)=0," ",'2015Year'!AG24)</f>
        <v xml:space="preserve"> </v>
      </c>
      <c r="AH24" s="80" t="str">
        <f>IF(SUM(Q24:Q24)=0," ",'2015Year'!AH24)</f>
        <v xml:space="preserve"> </v>
      </c>
      <c r="AJ24" s="77">
        <f>IF(RWE!$A$7="Y",IF(RWE!$R$4/RWE!$R$6*SUM('2015Year'!AJ24:AJ24)&lt;'2015AllExports'!$A$1," ",RWE!$R$4/RWE!$R$6*SUM('2015Year'!AJ24:AJ24)),1/RWE!$R$6*SUM('2015Year'!AJ24:AJ24))</f>
        <v>2.1196428571428571E-2</v>
      </c>
      <c r="AK24" s="77">
        <f>IF(RWE!$A$7="Y",IF(RWE!$S$4/RWE!$S$6*SUM('2015Year'!AK24:AK24)&lt;'2015AllExports'!$A$1," ",RWE!$S$4/RWE!$S$6*SUM('2015Year'!AK24:AK24)),1/RWE!$S$6*SUM('2015Year'!AK24:AK24))</f>
        <v>1.9852999999999999E-2</v>
      </c>
      <c r="AL24" s="77">
        <f>IF(RWE!$A$7="Y",IF(RWE!$T$4/RWE!$T$6*SUM('2015Year'!AL24:AL24)&lt;'2015AllExports'!$A$1," ",RWE!$T$4/RWE!$T$6*SUM('2015Year'!AL24:AL24)),1/RWE!$T$6*SUM('2015Year'!AL24:AL24))</f>
        <v>7.4076000000000003E-2</v>
      </c>
      <c r="AM24" s="79">
        <f>SUM('2015Year'!AM24:AM24)</f>
        <v>0</v>
      </c>
      <c r="AN24" s="79">
        <f>SUM('2015Year'!AN24:AN24)</f>
        <v>0</v>
      </c>
      <c r="AO24" s="79">
        <f>SUM('2015Year'!AO24:AO24)</f>
        <v>0</v>
      </c>
    </row>
    <row r="25" spans="1:41" ht="13">
      <c r="A25" t="s">
        <v>46</v>
      </c>
      <c r="B25" s="76" t="str">
        <f>IF(RWE!$A$7="Y",IF(RWE!$B$4/RWE!$B$6*SUM('2015Year'!B25:B25)&lt;'2015AllExports'!$A$1," ",RWE!$B$4/RWE!$B$6*SUM('2015Year'!B25:B25)),1/RWE!$B$6*SUM('2015Year'!B25:B25))</f>
        <v xml:space="preserve"> </v>
      </c>
      <c r="C25" s="76" t="str">
        <f>IF(RWE!$A$7="Y",IF(RWE!$C$4/RWE!$C$6*SUM('2015Year'!C25:C25)&lt;'2015AllExports'!$A$1," ",RWE!$C$4/RWE!$C$6*SUM('2015Year'!C25:C25)),1/RWE!$C$6*SUM('2015Year'!C25:C25))</f>
        <v xml:space="preserve"> </v>
      </c>
      <c r="D25" s="76" t="str">
        <f>IF(RWE!$A$7="Y",IF(RWE!$D$4/RWE!$D$6*SUM('2015Year'!D25:D25)&lt;'2015AllExports'!$A$1," ",RWE!$D$4/RWE!$D$6*SUM('2015Year'!D25:D25)),1/RWE!$D$6*SUM('2015Year'!D25:D25))</f>
        <v xml:space="preserve"> </v>
      </c>
      <c r="E25" s="76" t="str">
        <f>IF(RWE!$A$7="Y",IF(RWE!$E$4/RWE!$E$6*SUM('2015Year'!E25:E25)&lt;'2015AllExports'!$A$1," ",RWE!$E$4/RWE!$E$6*SUM('2015Year'!E25:E25)),1/RWE!$E$6*SUM('2015Year'!E25:E25))</f>
        <v xml:space="preserve"> </v>
      </c>
      <c r="F25" s="77" t="str">
        <f>IF(RWE!$A$7="Y",IF(RWE!$F$4/RWE!$F$6*SUM('2015Year'!F25:F25)&lt;'2015AllExports'!$A$1," ",RWE!$F$4/RWE!$F$6*SUM('2015Year'!F25:F25)),1/RWE!$F$6*SUM('2015Year'!F25:F25))</f>
        <v xml:space="preserve"> </v>
      </c>
      <c r="G25" s="77" t="str">
        <f>IF(RWE!$A$7="Y",IF(RWE!$G$4/RWE!$G$6*SUM('2015Year'!G25:G25)&lt;'2015AllExports'!$A$1," ",RWE!$G$4/RWE!$G$6*SUM('2015Year'!G25:G25)),1/RWE!$G$6*SUM('2015Year'!G25:G25))</f>
        <v xml:space="preserve"> </v>
      </c>
      <c r="H25" s="77" t="str">
        <f>IF(RWE!$A$7="Y",IF(RWE!$H$4/RWE!$H$6*SUM('2015Year'!H25:H25)&lt;'2015AllExports'!$A$1," ",RWE!$H$4/RWE!$H$6*SUM('2015Year'!H25:H25)),1/RWE!$H$6*SUM('2015Year'!H25:H25))</f>
        <v xml:space="preserve"> </v>
      </c>
      <c r="I25" s="77" t="str">
        <f>IF(RWE!$A$7="Y",IF(RWE!$I$4/RWE!$I$6*SUM('2015Year'!I25:I25)&lt;'2015AllExports'!$A$1," ",RWE!$I$4/RWE!$I$6*SUM('2015Year'!I25:I25)),1/RWE!$I$6*SUM('2015Year'!I25:I25))</f>
        <v xml:space="preserve"> </v>
      </c>
      <c r="J25" s="77" t="str">
        <f>IF(RWE!$A$7="Y",IF(RWE!$J$4/RWE!$J$6*SUM('2015Year'!J25:J25)&lt;'2015AllExports'!$A$1," ",RWE!$J$4/RWE!$J$6*SUM('2015Year'!J25:J25)),1/RWE!$J$6*SUM('2015Year'!J25:J25))</f>
        <v xml:space="preserve"> </v>
      </c>
      <c r="K25" s="77" t="str">
        <f>IF(RWE!$A$7="Y",IF(RWE!$K$4/RWE!$K$6*SUM('2015Year'!K25:K25)&lt;'2015AllExports'!$A$1," ",RWE!$K$4/RWE!$K$6*SUM('2015Year'!K25:K25)),1/RWE!$K$6*SUM('2015Year'!K25:K25))</f>
        <v xml:space="preserve"> </v>
      </c>
      <c r="L25" s="77" t="str">
        <f>IF(RWE!$A$7="Y",IF(RWE!$K$4/RWE!$K$6*SUM('2015Year'!L25:L25)&lt;'2015AllExports'!$A$1," ",RWE!$K$4/RWE!$K$6*SUM('2015Year'!L25:L25)),1/RWE!$K$6*SUM('2015Year'!L25:L25))</f>
        <v xml:space="preserve"> </v>
      </c>
      <c r="N25" s="77" t="str">
        <f>IF(RWE!$A$7="Y",IF(RWE!$N$4/RWE!$N$6*SUM('2015Year'!N25:N25)&lt;'2015AllExports'!$A$1," ",RWE!$N$4/RWE!$N$6*SUM('2015Year'!N25:N25)),1/RWE!$N$6*SUM('2015Year'!N25:N25))</f>
        <v xml:space="preserve"> </v>
      </c>
      <c r="O25" s="77" t="str">
        <f>IF(RWE!$A$7="Y",IF(RWE!$O$4/RWE!$O$6*SUM('2015Year'!O25:O25)&lt;'2015AllExports'!$A$1," ",RWE!$O$4/RWE!$O$6*SUM('2015Year'!O25:O25)),1/RWE!$O$6*SUM('2015Year'!O25:O25))</f>
        <v xml:space="preserve"> </v>
      </c>
      <c r="P25" s="77" t="str">
        <f>IF(RWE!$A$7="Y",IF(RWE!$P$4/RWE!$P$6*SUM('2015Year'!P25:P25)&lt;'2015AllExports'!$A$1," ",RWE!$P$4/RWE!$P$6*SUM('2015Year'!P25:P25)),1/RWE!$P$6*SUM('2015Year'!P25:P25))</f>
        <v xml:space="preserve"> </v>
      </c>
      <c r="Q25" s="78" t="str">
        <f>IF(RWE!$A$7="Y",IF(SUM(B25:P25)&lt;$A$1," ",SUM(B25:P25)),"-")</f>
        <v xml:space="preserve"> </v>
      </c>
      <c r="S25" s="79" t="str">
        <f>IF(SUM(B25:B25)=0," ",'2015Year'!S25)</f>
        <v xml:space="preserve"> </v>
      </c>
      <c r="T25" s="79" t="str">
        <f>IF(SUM(C25:C25)=0," ",'2015Year'!T25)</f>
        <v xml:space="preserve"> </v>
      </c>
      <c r="U25" s="79" t="str">
        <f>IF(SUM(D25:D25)=0," ",'2015Year'!U25)</f>
        <v xml:space="preserve"> </v>
      </c>
      <c r="V25" s="79" t="str">
        <f>IF(SUM(E25:E25)=0," ",'2015Year'!V25)</f>
        <v xml:space="preserve"> </v>
      </c>
      <c r="W25" s="79" t="str">
        <f>IF(SUM(F25:F25)=0," ",'2015Year'!W25)</f>
        <v xml:space="preserve"> </v>
      </c>
      <c r="X25" s="79" t="str">
        <f>IF(SUM(G25:G25)=0," ",'2015Year'!X25)</f>
        <v xml:space="preserve"> </v>
      </c>
      <c r="Y25" s="79" t="str">
        <f>IF(SUM(H25:H25)=0," ",'2015Year'!Y25)</f>
        <v xml:space="preserve"> </v>
      </c>
      <c r="Z25" s="79" t="str">
        <f>IF(SUM(I25:I25)=0," ",'2015Year'!Z25)</f>
        <v xml:space="preserve"> </v>
      </c>
      <c r="AA25" s="79" t="str">
        <f>IF(SUM(J25:J25)=0," ",'2015Year'!AA25)</f>
        <v xml:space="preserve"> </v>
      </c>
      <c r="AB25" s="79" t="str">
        <f>IF(SUM(K25:K25)=0," ",'2015Year'!AB25)</f>
        <v xml:space="preserve"> </v>
      </c>
      <c r="AC25" s="79" t="str">
        <f>IF(SUM(L25:L25)=0," ",'2015Year'!AC25)</f>
        <v xml:space="preserve"> </v>
      </c>
      <c r="AE25" s="79" t="str">
        <f>IF(SUM(N25:N25)=0," ",'2015Year'!AE25)</f>
        <v xml:space="preserve"> </v>
      </c>
      <c r="AF25" s="79" t="str">
        <f>IF(SUM(O25:O25)=0," ",'2015Year'!AF25)</f>
        <v xml:space="preserve"> </v>
      </c>
      <c r="AG25" s="79" t="str">
        <f>IF(SUM(P25:P25)=0," ",'2015Year'!AG25)</f>
        <v xml:space="preserve"> </v>
      </c>
      <c r="AH25" s="80" t="str">
        <f>IF(SUM(Q25:Q25)=0," ",'2015Year'!AH25)</f>
        <v xml:space="preserve"> </v>
      </c>
      <c r="AJ25" s="77">
        <f>IF(RWE!$A$7="Y",IF(RWE!$R$4/RWE!$R$6*SUM('2015Year'!AJ25:AJ25)&lt;'2015AllExports'!$A$1," ",RWE!$R$4/RWE!$R$6*SUM('2015Year'!AJ25:AJ25)),1/RWE!$R$6*SUM('2015Year'!AJ25:AJ25))</f>
        <v>3.5624285714285726E-2</v>
      </c>
      <c r="AK25" s="77">
        <f>IF(RWE!$A$7="Y",IF(RWE!$S$4/RWE!$S$6*SUM('2015Year'!AK25:AK25)&lt;'2015AllExports'!$A$1," ",RWE!$S$4/RWE!$S$6*SUM('2015Year'!AK25:AK25)),1/RWE!$S$6*SUM('2015Year'!AK25:AK25))</f>
        <v>0.11633199999999999</v>
      </c>
      <c r="AL25" s="77">
        <f>IF(RWE!$A$7="Y",IF(RWE!$T$4/RWE!$T$6*SUM('2015Year'!AL25:AL25)&lt;'2015AllExports'!$A$1," ",RWE!$T$4/RWE!$T$6*SUM('2015Year'!AL25:AL25)),1/RWE!$T$6*SUM('2015Year'!AL25:AL25))</f>
        <v>0.88133799999999995</v>
      </c>
      <c r="AM25" s="79">
        <f>SUM('2015Year'!AM25:AM25)</f>
        <v>0</v>
      </c>
      <c r="AN25" s="79">
        <f>SUM('2015Year'!AN25:AN25)</f>
        <v>0</v>
      </c>
      <c r="AO25" s="79">
        <f>SUM('2015Year'!AO25:AO25)</f>
        <v>0</v>
      </c>
    </row>
    <row r="26" spans="1:41" ht="13">
      <c r="A26" t="s">
        <v>47</v>
      </c>
      <c r="B26" s="76" t="str">
        <f>IF(RWE!$A$7="Y",IF(RWE!$B$4/RWE!$B$6*SUM('2015Year'!B26:B26)&lt;'2015AllExports'!$A$1," ",RWE!$B$4/RWE!$B$6*SUM('2015Year'!B26:B26)),1/RWE!$B$6*SUM('2015Year'!B26:B26))</f>
        <v xml:space="preserve"> </v>
      </c>
      <c r="C26" s="76" t="str">
        <f>IF(RWE!$A$7="Y",IF(RWE!$C$4/RWE!$C$6*SUM('2015Year'!C26:C26)&lt;'2015AllExports'!$A$1," ",RWE!$C$4/RWE!$C$6*SUM('2015Year'!C26:C26)),1/RWE!$C$6*SUM('2015Year'!C26:C26))</f>
        <v xml:space="preserve"> </v>
      </c>
      <c r="D26" s="76">
        <f>IF(RWE!$A$7="Y",IF(RWE!$D$4/RWE!$D$6*SUM('2015Year'!D26:D26)&lt;'2015AllExports'!$A$1," ",RWE!$D$4/RWE!$D$6*SUM('2015Year'!D26:D26)),1/RWE!$D$6*SUM('2015Year'!D26:D26))</f>
        <v>1.5328146259999998E-2</v>
      </c>
      <c r="E26" s="76" t="str">
        <f>IF(RWE!$A$7="Y",IF(RWE!$E$4/RWE!$E$6*SUM('2015Year'!E26:E26)&lt;'2015AllExports'!$A$1," ",RWE!$E$4/RWE!$E$6*SUM('2015Year'!E26:E26)),1/RWE!$E$6*SUM('2015Year'!E26:E26))</f>
        <v xml:space="preserve"> </v>
      </c>
      <c r="F26" s="77" t="str">
        <f>IF(RWE!$A$7="Y",IF(RWE!$F$4/RWE!$F$6*SUM('2015Year'!F26:F26)&lt;'2015AllExports'!$A$1," ",RWE!$F$4/RWE!$F$6*SUM('2015Year'!F26:F26)),1/RWE!$F$6*SUM('2015Year'!F26:F26))</f>
        <v xml:space="preserve"> </v>
      </c>
      <c r="G26" s="77" t="str">
        <f>IF(RWE!$A$7="Y",IF(RWE!$G$4/RWE!$G$6*SUM('2015Year'!G26:G26)&lt;'2015AllExports'!$A$1," ",RWE!$G$4/RWE!$G$6*SUM('2015Year'!G26:G26)),1/RWE!$G$6*SUM('2015Year'!G26:G26))</f>
        <v xml:space="preserve"> </v>
      </c>
      <c r="H26" s="77" t="str">
        <f>IF(RWE!$A$7="Y",IF(RWE!$H$4/RWE!$H$6*SUM('2015Year'!H26:H26)&lt;'2015AllExports'!$A$1," ",RWE!$H$4/RWE!$H$6*SUM('2015Year'!H26:H26)),1/RWE!$H$6*SUM('2015Year'!H26:H26))</f>
        <v xml:space="preserve"> </v>
      </c>
      <c r="I26" s="77" t="str">
        <f>IF(RWE!$A$7="Y",IF(RWE!$I$4/RWE!$I$6*SUM('2015Year'!I26:I26)&lt;'2015AllExports'!$A$1," ",RWE!$I$4/RWE!$I$6*SUM('2015Year'!I26:I26)),1/RWE!$I$6*SUM('2015Year'!I26:I26))</f>
        <v xml:space="preserve"> </v>
      </c>
      <c r="J26" s="77" t="str">
        <f>IF(RWE!$A$7="Y",IF(RWE!$J$4/RWE!$J$6*SUM('2015Year'!J26:J26)&lt;'2015AllExports'!$A$1," ",RWE!$J$4/RWE!$J$6*SUM('2015Year'!J26:J26)),1/RWE!$J$6*SUM('2015Year'!J26:J26))</f>
        <v xml:space="preserve"> </v>
      </c>
      <c r="K26" s="77" t="str">
        <f>IF(RWE!$A$7="Y",IF(RWE!$K$4/RWE!$K$6*SUM('2015Year'!K26:K26)&lt;'2015AllExports'!$A$1," ",RWE!$K$4/RWE!$K$6*SUM('2015Year'!K26:K26)),1/RWE!$K$6*SUM('2015Year'!K26:K26))</f>
        <v xml:space="preserve"> </v>
      </c>
      <c r="L26" s="77" t="str">
        <f>IF(RWE!$A$7="Y",IF(RWE!$K$4/RWE!$K$6*SUM('2015Year'!L26:L26)&lt;'2015AllExports'!$A$1," ",RWE!$K$4/RWE!$K$6*SUM('2015Year'!L26:L26)),1/RWE!$K$6*SUM('2015Year'!L26:L26))</f>
        <v xml:space="preserve"> </v>
      </c>
      <c r="N26" s="77" t="str">
        <f>IF(RWE!$A$7="Y",IF(RWE!$N$4/RWE!$N$6*SUM('2015Year'!N26:N26)&lt;'2015AllExports'!$A$1," ",RWE!$N$4/RWE!$N$6*SUM('2015Year'!N26:N26)),1/RWE!$N$6*SUM('2015Year'!N26:N26))</f>
        <v xml:space="preserve"> </v>
      </c>
      <c r="O26" s="77" t="str">
        <f>IF(RWE!$A$7="Y",IF(RWE!$O$4/RWE!$O$6*SUM('2015Year'!O26:O26)&lt;'2015AllExports'!$A$1," ",RWE!$O$4/RWE!$O$6*SUM('2015Year'!O26:O26)),1/RWE!$O$6*SUM('2015Year'!O26:O26))</f>
        <v xml:space="preserve"> </v>
      </c>
      <c r="P26" s="77" t="str">
        <f>IF(RWE!$A$7="Y",IF(RWE!$P$4/RWE!$P$6*SUM('2015Year'!P26:P26)&lt;'2015AllExports'!$A$1," ",RWE!$P$4/RWE!$P$6*SUM('2015Year'!P26:P26)),1/RWE!$P$6*SUM('2015Year'!P26:P26))</f>
        <v xml:space="preserve"> </v>
      </c>
      <c r="Q26" s="78">
        <f>IF(RWE!$A$7="Y",IF(SUM(B26:P26)&lt;$A$1," ",SUM(B26:P26)),"-")</f>
        <v>1.5328146259999998E-2</v>
      </c>
      <c r="S26" s="79" t="str">
        <f>IF(SUM(B26:B26)=0," ",'2015Year'!S26)</f>
        <v xml:space="preserve"> </v>
      </c>
      <c r="T26" s="79" t="str">
        <f>IF(SUM(C26:C26)=0," ",'2015Year'!T26)</f>
        <v xml:space="preserve"> </v>
      </c>
      <c r="U26" s="79">
        <f>IF(SUM(D26:D26)=0," ",'2015Year'!U26)</f>
        <v>5.0374140000000001</v>
      </c>
      <c r="V26" s="79" t="str">
        <f>IF(SUM(E26:E26)=0," ",'2015Year'!V26)</f>
        <v xml:space="preserve"> </v>
      </c>
      <c r="W26" s="79" t="str">
        <f>IF(SUM(F26:F26)=0," ",'2015Year'!W26)</f>
        <v xml:space="preserve"> </v>
      </c>
      <c r="X26" s="79" t="str">
        <f>IF(SUM(G26:G26)=0," ",'2015Year'!X26)</f>
        <v xml:space="preserve"> </v>
      </c>
      <c r="Y26" s="79" t="str">
        <f>IF(SUM(H26:H26)=0," ",'2015Year'!Y26)</f>
        <v xml:space="preserve"> </v>
      </c>
      <c r="Z26" s="79" t="str">
        <f>IF(SUM(I26:I26)=0," ",'2015Year'!Z26)</f>
        <v xml:space="preserve"> </v>
      </c>
      <c r="AA26" s="79" t="str">
        <f>IF(SUM(J26:J26)=0," ",'2015Year'!AA26)</f>
        <v xml:space="preserve"> </v>
      </c>
      <c r="AB26" s="79" t="str">
        <f>IF(SUM(K26:K26)=0," ",'2015Year'!AB26)</f>
        <v xml:space="preserve"> </v>
      </c>
      <c r="AC26" s="79" t="str">
        <f>IF(SUM(L26:L26)=0," ",'2015Year'!AC26)</f>
        <v xml:space="preserve"> </v>
      </c>
      <c r="AE26" s="79" t="str">
        <f>IF(SUM(N26:N26)=0," ",'2015Year'!AE26)</f>
        <v xml:space="preserve"> </v>
      </c>
      <c r="AF26" s="79" t="str">
        <f>IF(SUM(O26:O26)=0," ",'2015Year'!AF26)</f>
        <v xml:space="preserve"> </v>
      </c>
      <c r="AG26" s="79" t="str">
        <f>IF(SUM(P26:P26)=0," ",'2015Year'!AG26)</f>
        <v xml:space="preserve"> </v>
      </c>
      <c r="AH26" s="80">
        <f>IF(SUM(Q26:Q26)=0," ",'2015Year'!AH26)</f>
        <v>5.0498959999999995</v>
      </c>
      <c r="AJ26" s="77" t="str">
        <f>IF(RWE!$A$7="Y",IF(RWE!$R$4/RWE!$R$6*SUM('2015Year'!AJ26:AJ26)&lt;'2015AllExports'!$A$1," ",RWE!$R$4/RWE!$R$6*SUM('2015Year'!AJ26:AJ26)),1/RWE!$R$6*SUM('2015Year'!AJ26:AJ26))</f>
        <v xml:space="preserve"> </v>
      </c>
      <c r="AK26" s="77">
        <f>IF(RWE!$A$7="Y",IF(RWE!$S$4/RWE!$S$6*SUM('2015Year'!AK26:AK26)&lt;'2015AllExports'!$A$1," ",RWE!$S$4/RWE!$S$6*SUM('2015Year'!AK26:AK26)),1/RWE!$S$6*SUM('2015Year'!AK26:AK26))</f>
        <v>9.5560000000000003E-3</v>
      </c>
      <c r="AL26" s="77">
        <f>IF(RWE!$A$7="Y",IF(RWE!$T$4/RWE!$T$6*SUM('2015Year'!AL26:AL26)&lt;'2015AllExports'!$A$1," ",RWE!$T$4/RWE!$T$6*SUM('2015Year'!AL26:AL26)),1/RWE!$T$6*SUM('2015Year'!AL26:AL26))</f>
        <v>5.0594519999999994</v>
      </c>
      <c r="AM26" s="79">
        <f>SUM('2015Year'!AM26:AM26)</f>
        <v>0</v>
      </c>
      <c r="AN26" s="79">
        <f>SUM('2015Year'!AN26:AN26)</f>
        <v>0</v>
      </c>
      <c r="AO26" s="79">
        <f>SUM('2015Year'!AO26:AO26)</f>
        <v>0</v>
      </c>
    </row>
    <row r="27" spans="1:41" ht="13">
      <c r="A27" t="s">
        <v>48</v>
      </c>
      <c r="B27" s="76" t="str">
        <f>IF(RWE!$A$7="Y",IF(RWE!$B$4/RWE!$B$6*SUM('2015Year'!B27:B27)&lt;'2015AllExports'!$A$1," ",RWE!$B$4/RWE!$B$6*SUM('2015Year'!B27:B27)),1/RWE!$B$6*SUM('2015Year'!B27:B27))</f>
        <v xml:space="preserve"> </v>
      </c>
      <c r="C27" s="76" t="str">
        <f>IF(RWE!$A$7="Y",IF(RWE!$C$4/RWE!$C$6*SUM('2015Year'!C27:C27)&lt;'2015AllExports'!$A$1," ",RWE!$C$4/RWE!$C$6*SUM('2015Year'!C27:C27)),1/RWE!$C$6*SUM('2015Year'!C27:C27))</f>
        <v xml:space="preserve"> </v>
      </c>
      <c r="D27" s="76" t="str">
        <f>IF(RWE!$A$7="Y",IF(RWE!$D$4/RWE!$D$6*SUM('2015Year'!D27:D27)&lt;'2015AllExports'!$A$1," ",RWE!$D$4/RWE!$D$6*SUM('2015Year'!D27:D27)),1/RWE!$D$6*SUM('2015Year'!D27:D27))</f>
        <v xml:space="preserve"> </v>
      </c>
      <c r="E27" s="76" t="str">
        <f>IF(RWE!$A$7="Y",IF(RWE!$E$4/RWE!$E$6*SUM('2015Year'!E27:E27)&lt;'2015AllExports'!$A$1," ",RWE!$E$4/RWE!$E$6*SUM('2015Year'!E27:E27)),1/RWE!$E$6*SUM('2015Year'!E27:E27))</f>
        <v xml:space="preserve"> </v>
      </c>
      <c r="F27" s="77" t="str">
        <f>IF(RWE!$A$7="Y",IF(RWE!$F$4/RWE!$F$6*SUM('2015Year'!F27:F27)&lt;'2015AllExports'!$A$1," ",RWE!$F$4/RWE!$F$6*SUM('2015Year'!F27:F27)),1/RWE!$F$6*SUM('2015Year'!F27:F27))</f>
        <v xml:space="preserve"> </v>
      </c>
      <c r="G27" s="77" t="str">
        <f>IF(RWE!$A$7="Y",IF(RWE!$G$4/RWE!$G$6*SUM('2015Year'!G27:G27)&lt;'2015AllExports'!$A$1," ",RWE!$G$4/RWE!$G$6*SUM('2015Year'!G27:G27)),1/RWE!$G$6*SUM('2015Year'!G27:G27))</f>
        <v xml:space="preserve"> </v>
      </c>
      <c r="H27" s="77" t="str">
        <f>IF(RWE!$A$7="Y",IF(RWE!$H$4/RWE!$H$6*SUM('2015Year'!H27:H27)&lt;'2015AllExports'!$A$1," ",RWE!$H$4/RWE!$H$6*SUM('2015Year'!H27:H27)),1/RWE!$H$6*SUM('2015Year'!H27:H27))</f>
        <v xml:space="preserve"> </v>
      </c>
      <c r="I27" s="77" t="str">
        <f>IF(RWE!$A$7="Y",IF(RWE!$I$4/RWE!$I$6*SUM('2015Year'!I27:I27)&lt;'2015AllExports'!$A$1," ",RWE!$I$4/RWE!$I$6*SUM('2015Year'!I27:I27)),1/RWE!$I$6*SUM('2015Year'!I27:I27))</f>
        <v xml:space="preserve"> </v>
      </c>
      <c r="J27" s="77" t="str">
        <f>IF(RWE!$A$7="Y",IF(RWE!$J$4/RWE!$J$6*SUM('2015Year'!J27:J27)&lt;'2015AllExports'!$A$1," ",RWE!$J$4/RWE!$J$6*SUM('2015Year'!J27:J27)),1/RWE!$J$6*SUM('2015Year'!J27:J27))</f>
        <v xml:space="preserve"> </v>
      </c>
      <c r="K27" s="77" t="str">
        <f>IF(RWE!$A$7="Y",IF(RWE!$K$4/RWE!$K$6*SUM('2015Year'!K27:K27)&lt;'2015AllExports'!$A$1," ",RWE!$K$4/RWE!$K$6*SUM('2015Year'!K27:K27)),1/RWE!$K$6*SUM('2015Year'!K27:K27))</f>
        <v xml:space="preserve"> </v>
      </c>
      <c r="L27" s="77" t="str">
        <f>IF(RWE!$A$7="Y",IF(RWE!$K$4/RWE!$K$6*SUM('2015Year'!L27:L27)&lt;'2015AllExports'!$A$1," ",RWE!$K$4/RWE!$K$6*SUM('2015Year'!L27:L27)),1/RWE!$K$6*SUM('2015Year'!L27:L27))</f>
        <v xml:space="preserve"> </v>
      </c>
      <c r="N27" s="77" t="str">
        <f>IF(RWE!$A$7="Y",IF(RWE!$N$4/RWE!$N$6*SUM('2015Year'!N27:N27)&lt;'2015AllExports'!$A$1," ",RWE!$N$4/RWE!$N$6*SUM('2015Year'!N27:N27)),1/RWE!$N$6*SUM('2015Year'!N27:N27))</f>
        <v xml:space="preserve"> </v>
      </c>
      <c r="O27" s="77" t="str">
        <f>IF(RWE!$A$7="Y",IF(RWE!$O$4/RWE!$O$6*SUM('2015Year'!O27:O27)&lt;'2015AllExports'!$A$1," ",RWE!$O$4/RWE!$O$6*SUM('2015Year'!O27:O27)),1/RWE!$O$6*SUM('2015Year'!O27:O27))</f>
        <v xml:space="preserve"> </v>
      </c>
      <c r="P27" s="77" t="str">
        <f>IF(RWE!$A$7="Y",IF(RWE!$P$4/RWE!$P$6*SUM('2015Year'!P27:P27)&lt;'2015AllExports'!$A$1," ",RWE!$P$4/RWE!$P$6*SUM('2015Year'!P27:P27)),1/RWE!$P$6*SUM('2015Year'!P27:P27))</f>
        <v xml:space="preserve"> </v>
      </c>
      <c r="Q27" s="78" t="str">
        <f>IF(RWE!$A$7="Y",IF(SUM(B27:P27)&lt;$A$1," ",SUM(B27:P27)),"-")</f>
        <v xml:space="preserve"> </v>
      </c>
      <c r="S27" s="79" t="str">
        <f>IF(SUM(B27:B27)=0," ",'2015Year'!S27)</f>
        <v xml:space="preserve"> </v>
      </c>
      <c r="T27" s="79" t="str">
        <f>IF(SUM(C27:C27)=0," ",'2015Year'!T27)</f>
        <v xml:space="preserve"> </v>
      </c>
      <c r="U27" s="79" t="str">
        <f>IF(SUM(D27:D27)=0," ",'2015Year'!U27)</f>
        <v xml:space="preserve"> </v>
      </c>
      <c r="V27" s="79" t="str">
        <f>IF(SUM(E27:E27)=0," ",'2015Year'!V27)</f>
        <v xml:space="preserve"> </v>
      </c>
      <c r="W27" s="79" t="str">
        <f>IF(SUM(F27:F27)=0," ",'2015Year'!W27)</f>
        <v xml:space="preserve"> </v>
      </c>
      <c r="X27" s="79" t="str">
        <f>IF(SUM(G27:G27)=0," ",'2015Year'!X27)</f>
        <v xml:space="preserve"> </v>
      </c>
      <c r="Y27" s="79" t="str">
        <f>IF(SUM(H27:H27)=0," ",'2015Year'!Y27)</f>
        <v xml:space="preserve"> </v>
      </c>
      <c r="Z27" s="79" t="str">
        <f>IF(SUM(I27:I27)=0," ",'2015Year'!Z27)</f>
        <v xml:space="preserve"> </v>
      </c>
      <c r="AA27" s="79" t="str">
        <f>IF(SUM(J27:J27)=0," ",'2015Year'!AA27)</f>
        <v xml:space="preserve"> </v>
      </c>
      <c r="AB27" s="79" t="str">
        <f>IF(SUM(K27:K27)=0," ",'2015Year'!AB27)</f>
        <v xml:space="preserve"> </v>
      </c>
      <c r="AC27" s="79" t="str">
        <f>IF(SUM(L27:L27)=0," ",'2015Year'!AC27)</f>
        <v xml:space="preserve"> </v>
      </c>
      <c r="AE27" s="79" t="str">
        <f>IF(SUM(N27:N27)=0," ",'2015Year'!AE27)</f>
        <v xml:space="preserve"> </v>
      </c>
      <c r="AF27" s="79" t="str">
        <f>IF(SUM(O27:O27)=0," ",'2015Year'!AF27)</f>
        <v xml:space="preserve"> </v>
      </c>
      <c r="AG27" s="79" t="str">
        <f>IF(SUM(P27:P27)=0," ",'2015Year'!AG27)</f>
        <v xml:space="preserve"> </v>
      </c>
      <c r="AH27" s="80" t="str">
        <f>IF(SUM(Q27:Q27)=0," ",'2015Year'!AH27)</f>
        <v xml:space="preserve"> </v>
      </c>
      <c r="AJ27" s="77" t="str">
        <f>IF(RWE!$A$7="Y",IF(RWE!$R$4/RWE!$R$6*SUM('2015Year'!AJ27:AJ27)&lt;'2015AllExports'!$A$1," ",RWE!$R$4/RWE!$R$6*SUM('2015Year'!AJ27:AJ27)),1/RWE!$R$6*SUM('2015Year'!AJ27:AJ27))</f>
        <v xml:space="preserve"> </v>
      </c>
      <c r="AK27" s="77" t="str">
        <f>IF(RWE!$A$7="Y",IF(RWE!$S$4/RWE!$S$6*SUM('2015Year'!AK27:AK27)&lt;'2015AllExports'!$A$1," ",RWE!$S$4/RWE!$S$6*SUM('2015Year'!AK27:AK27)),1/RWE!$S$6*SUM('2015Year'!AK27:AK27))</f>
        <v xml:space="preserve"> </v>
      </c>
      <c r="AL27" s="77" t="str">
        <f>IF(RWE!$A$7="Y",IF(RWE!$T$4/RWE!$T$6*SUM('2015Year'!AL27:AL27)&lt;'2015AllExports'!$A$1," ",RWE!$T$4/RWE!$T$6*SUM('2015Year'!AL27:AL27)),1/RWE!$T$6*SUM('2015Year'!AL27:AL27))</f>
        <v xml:space="preserve"> </v>
      </c>
      <c r="AM27" s="79">
        <f>SUM('2015Year'!AM27:AM27)</f>
        <v>0</v>
      </c>
      <c r="AN27" s="79">
        <f>SUM('2015Year'!AN27:AN27)</f>
        <v>0</v>
      </c>
      <c r="AO27" s="79">
        <f>SUM('2015Year'!AO27:AO27)</f>
        <v>0</v>
      </c>
    </row>
    <row r="28" spans="1:41" ht="13">
      <c r="A28" t="s">
        <v>49</v>
      </c>
      <c r="B28" s="76" t="str">
        <f>IF(RWE!$A$7="Y",IF(RWE!$B$4/RWE!$B$6*SUM('2015Year'!B28:B28)&lt;'2015AllExports'!$A$1," ",RWE!$B$4/RWE!$B$6*SUM('2015Year'!B28:B28)),1/RWE!$B$6*SUM('2015Year'!B28:B28))</f>
        <v xml:space="preserve"> </v>
      </c>
      <c r="C28" s="76" t="str">
        <f>IF(RWE!$A$7="Y",IF(RWE!$C$4/RWE!$C$6*SUM('2015Year'!C28:C28)&lt;'2015AllExports'!$A$1," ",RWE!$C$4/RWE!$C$6*SUM('2015Year'!C28:C28)),1/RWE!$C$6*SUM('2015Year'!C28:C28))</f>
        <v xml:space="preserve"> </v>
      </c>
      <c r="D28" s="76" t="str">
        <f>IF(RWE!$A$7="Y",IF(RWE!$D$4/RWE!$D$6*SUM('2015Year'!D28:D28)&lt;'2015AllExports'!$A$1," ",RWE!$D$4/RWE!$D$6*SUM('2015Year'!D28:D28)),1/RWE!$D$6*SUM('2015Year'!D28:D28))</f>
        <v xml:space="preserve"> </v>
      </c>
      <c r="E28" s="76" t="str">
        <f>IF(RWE!$A$7="Y",IF(RWE!$E$4/RWE!$E$6*SUM('2015Year'!E28:E28)&lt;'2015AllExports'!$A$1," ",RWE!$E$4/RWE!$E$6*SUM('2015Year'!E28:E28)),1/RWE!$E$6*SUM('2015Year'!E28:E28))</f>
        <v xml:space="preserve"> </v>
      </c>
      <c r="F28" s="77" t="str">
        <f>IF(RWE!$A$7="Y",IF(RWE!$F$4/RWE!$F$6*SUM('2015Year'!F28:F28)&lt;'2015AllExports'!$A$1," ",RWE!$F$4/RWE!$F$6*SUM('2015Year'!F28:F28)),1/RWE!$F$6*SUM('2015Year'!F28:F28))</f>
        <v xml:space="preserve"> </v>
      </c>
      <c r="G28" s="77" t="str">
        <f>IF(RWE!$A$7="Y",IF(RWE!$G$4/RWE!$G$6*SUM('2015Year'!G28:G28)&lt;'2015AllExports'!$A$1," ",RWE!$G$4/RWE!$G$6*SUM('2015Year'!G28:G28)),1/RWE!$G$6*SUM('2015Year'!G28:G28))</f>
        <v xml:space="preserve"> </v>
      </c>
      <c r="H28" s="77" t="str">
        <f>IF(RWE!$A$7="Y",IF(RWE!$H$4/RWE!$H$6*SUM('2015Year'!H28:H28)&lt;'2015AllExports'!$A$1," ",RWE!$H$4/RWE!$H$6*SUM('2015Year'!H28:H28)),1/RWE!$H$6*SUM('2015Year'!H28:H28))</f>
        <v xml:space="preserve"> </v>
      </c>
      <c r="I28" s="77" t="str">
        <f>IF(RWE!$A$7="Y",IF(RWE!$I$4/RWE!$I$6*SUM('2015Year'!I28:I28)&lt;'2015AllExports'!$A$1," ",RWE!$I$4/RWE!$I$6*SUM('2015Year'!I28:I28)),1/RWE!$I$6*SUM('2015Year'!I28:I28))</f>
        <v xml:space="preserve"> </v>
      </c>
      <c r="J28" s="77" t="str">
        <f>IF(RWE!$A$7="Y",IF(RWE!$J$4/RWE!$J$6*SUM('2015Year'!J28:J28)&lt;'2015AllExports'!$A$1," ",RWE!$J$4/RWE!$J$6*SUM('2015Year'!J28:J28)),1/RWE!$J$6*SUM('2015Year'!J28:J28))</f>
        <v xml:space="preserve"> </v>
      </c>
      <c r="K28" s="77" t="str">
        <f>IF(RWE!$A$7="Y",IF(RWE!$K$4/RWE!$K$6*SUM('2015Year'!K28:K28)&lt;'2015AllExports'!$A$1," ",RWE!$K$4/RWE!$K$6*SUM('2015Year'!K28:K28)),1/RWE!$K$6*SUM('2015Year'!K28:K28))</f>
        <v xml:space="preserve"> </v>
      </c>
      <c r="L28" s="77" t="str">
        <f>IF(RWE!$A$7="Y",IF(RWE!$K$4/RWE!$K$6*SUM('2015Year'!L28:L28)&lt;'2015AllExports'!$A$1," ",RWE!$K$4/RWE!$K$6*SUM('2015Year'!L28:L28)),1/RWE!$K$6*SUM('2015Year'!L28:L28))</f>
        <v xml:space="preserve"> </v>
      </c>
      <c r="N28" s="77" t="str">
        <f>IF(RWE!$A$7="Y",IF(RWE!$N$4/RWE!$N$6*SUM('2015Year'!N28:N28)&lt;'2015AllExports'!$A$1," ",RWE!$N$4/RWE!$N$6*SUM('2015Year'!N28:N28)),1/RWE!$N$6*SUM('2015Year'!N28:N28))</f>
        <v xml:space="preserve"> </v>
      </c>
      <c r="O28" s="77" t="str">
        <f>IF(RWE!$A$7="Y",IF(RWE!$O$4/RWE!$O$6*SUM('2015Year'!O28:O28)&lt;'2015AllExports'!$A$1," ",RWE!$O$4/RWE!$O$6*SUM('2015Year'!O28:O28)),1/RWE!$O$6*SUM('2015Year'!O28:O28))</f>
        <v xml:space="preserve"> </v>
      </c>
      <c r="P28" s="77" t="str">
        <f>IF(RWE!$A$7="Y",IF(RWE!$P$4/RWE!$P$6*SUM('2015Year'!P28:P28)&lt;'2015AllExports'!$A$1," ",RWE!$P$4/RWE!$P$6*SUM('2015Year'!P28:P28)),1/RWE!$P$6*SUM('2015Year'!P28:P28))</f>
        <v xml:space="preserve"> </v>
      </c>
      <c r="Q28" s="78" t="str">
        <f>IF(RWE!$A$7="Y",IF(SUM(B28:P28)&lt;$A$1," ",SUM(B28:P28)),"-")</f>
        <v xml:space="preserve"> </v>
      </c>
      <c r="S28" s="79" t="str">
        <f>IF(SUM(B28:B28)=0," ",'2015Year'!S28)</f>
        <v xml:space="preserve"> </v>
      </c>
      <c r="T28" s="79" t="str">
        <f>IF(SUM(C28:C28)=0," ",'2015Year'!T28)</f>
        <v xml:space="preserve"> </v>
      </c>
      <c r="U28" s="79" t="str">
        <f>IF(SUM(D28:D28)=0," ",'2015Year'!U28)</f>
        <v xml:space="preserve"> </v>
      </c>
      <c r="V28" s="79" t="str">
        <f>IF(SUM(E28:E28)=0," ",'2015Year'!V28)</f>
        <v xml:space="preserve"> </v>
      </c>
      <c r="W28" s="79" t="str">
        <f>IF(SUM(F28:F28)=0," ",'2015Year'!W28)</f>
        <v xml:space="preserve"> </v>
      </c>
      <c r="X28" s="79" t="str">
        <f>IF(SUM(G28:G28)=0," ",'2015Year'!X28)</f>
        <v xml:space="preserve"> </v>
      </c>
      <c r="Y28" s="79" t="str">
        <f>IF(SUM(H28:H28)=0," ",'2015Year'!Y28)</f>
        <v xml:space="preserve"> </v>
      </c>
      <c r="Z28" s="79" t="str">
        <f>IF(SUM(I28:I28)=0," ",'2015Year'!Z28)</f>
        <v xml:space="preserve"> </v>
      </c>
      <c r="AA28" s="79" t="str">
        <f>IF(SUM(J28:J28)=0," ",'2015Year'!AA28)</f>
        <v xml:space="preserve"> </v>
      </c>
      <c r="AB28" s="79" t="str">
        <f>IF(SUM(K28:K28)=0," ",'2015Year'!AB28)</f>
        <v xml:space="preserve"> </v>
      </c>
      <c r="AC28" s="79" t="str">
        <f>IF(SUM(L28:L28)=0," ",'2015Year'!AC28)</f>
        <v xml:space="preserve"> </v>
      </c>
      <c r="AE28" s="79" t="str">
        <f>IF(SUM(N28:N28)=0," ",'2015Year'!AE28)</f>
        <v xml:space="preserve"> </v>
      </c>
      <c r="AF28" s="79" t="str">
        <f>IF(SUM(O28:O28)=0," ",'2015Year'!AF28)</f>
        <v xml:space="preserve"> </v>
      </c>
      <c r="AG28" s="79" t="str">
        <f>IF(SUM(P28:P28)=0," ",'2015Year'!AG28)</f>
        <v xml:space="preserve"> </v>
      </c>
      <c r="AH28" s="80" t="str">
        <f>IF(SUM(Q28:Q28)=0," ",'2015Year'!AH28)</f>
        <v xml:space="preserve"> </v>
      </c>
      <c r="AJ28" s="77" t="str">
        <f>IF(RWE!$A$7="Y",IF(RWE!$R$4/RWE!$R$6*SUM('2015Year'!AJ28:AJ28)&lt;'2015AllExports'!$A$1," ",RWE!$R$4/RWE!$R$6*SUM('2015Year'!AJ28:AJ28)),1/RWE!$R$6*SUM('2015Year'!AJ28:AJ28))</f>
        <v xml:space="preserve"> </v>
      </c>
      <c r="AK28" s="77" t="str">
        <f>IF(RWE!$A$7="Y",IF(RWE!$S$4/RWE!$S$6*SUM('2015Year'!AK28:AK28)&lt;'2015AllExports'!$A$1," ",RWE!$S$4/RWE!$S$6*SUM('2015Year'!AK28:AK28)),1/RWE!$S$6*SUM('2015Year'!AK28:AK28))</f>
        <v xml:space="preserve"> </v>
      </c>
      <c r="AL28" s="77">
        <f>IF(RWE!$A$7="Y",IF(RWE!$T$4/RWE!$T$6*SUM('2015Year'!AL28:AL28)&lt;'2015AllExports'!$A$1," ",RWE!$T$4/RWE!$T$6*SUM('2015Year'!AL28:AL28)),1/RWE!$T$6*SUM('2015Year'!AL28:AL28))</f>
        <v>8.9429999999999996E-3</v>
      </c>
      <c r="AM28" s="79">
        <f>SUM('2015Year'!AM28:AM28)</f>
        <v>0</v>
      </c>
      <c r="AN28" s="79">
        <f>SUM('2015Year'!AN28:AN28)</f>
        <v>0</v>
      </c>
      <c r="AO28" s="79">
        <f>SUM('2015Year'!AO28:AO28)</f>
        <v>0</v>
      </c>
    </row>
    <row r="29" spans="1:41" ht="13">
      <c r="A29" t="s">
        <v>50</v>
      </c>
      <c r="B29" s="76" t="str">
        <f>IF(RWE!$A$7="Y",IF(RWE!$B$4/RWE!$B$6*SUM('2015Year'!B29:B29)&lt;'2015AllExports'!$A$1," ",RWE!$B$4/RWE!$B$6*SUM('2015Year'!B29:B29)),1/RWE!$B$6*SUM('2015Year'!B29:B29))</f>
        <v xml:space="preserve"> </v>
      </c>
      <c r="C29" s="76">
        <f>IF(RWE!$A$7="Y",IF(RWE!$C$4/RWE!$C$6*SUM('2015Year'!C29:C29)&lt;'2015AllExports'!$A$1," ",RWE!$C$4/RWE!$C$6*SUM('2015Year'!C29:C29)),1/RWE!$C$6*SUM('2015Year'!C29:C29))</f>
        <v>5.1123581599999994E-3</v>
      </c>
      <c r="D29" s="76">
        <f>IF(RWE!$A$7="Y",IF(RWE!$D$4/RWE!$D$6*SUM('2015Year'!D29:D29)&lt;'2015AllExports'!$A$1," ",RWE!$D$4/RWE!$D$6*SUM('2015Year'!D29:D29)),1/RWE!$D$6*SUM('2015Year'!D29:D29))</f>
        <v>1.7042449759999998E-2</v>
      </c>
      <c r="E29" s="76" t="str">
        <f>IF(RWE!$A$7="Y",IF(RWE!$E$4/RWE!$E$6*SUM('2015Year'!E29:E29)&lt;'2015AllExports'!$A$1," ",RWE!$E$4/RWE!$E$6*SUM('2015Year'!E29:E29)),1/RWE!$E$6*SUM('2015Year'!E29:E29))</f>
        <v xml:space="preserve"> </v>
      </c>
      <c r="F29" s="77" t="str">
        <f>IF(RWE!$A$7="Y",IF(RWE!$F$4/RWE!$F$6*SUM('2015Year'!F29:F29)&lt;'2015AllExports'!$A$1," ",RWE!$F$4/RWE!$F$6*SUM('2015Year'!F29:F29)),1/RWE!$F$6*SUM('2015Year'!F29:F29))</f>
        <v xml:space="preserve"> </v>
      </c>
      <c r="G29" s="77" t="str">
        <f>IF(RWE!$A$7="Y",IF(RWE!$G$4/RWE!$G$6*SUM('2015Year'!G29:G29)&lt;'2015AllExports'!$A$1," ",RWE!$G$4/RWE!$G$6*SUM('2015Year'!G29:G29)),1/RWE!$G$6*SUM('2015Year'!G29:G29))</f>
        <v xml:space="preserve"> </v>
      </c>
      <c r="H29" s="77" t="str">
        <f>IF(RWE!$A$7="Y",IF(RWE!$H$4/RWE!$H$6*SUM('2015Year'!H29:H29)&lt;'2015AllExports'!$A$1," ",RWE!$H$4/RWE!$H$6*SUM('2015Year'!H29:H29)),1/RWE!$H$6*SUM('2015Year'!H29:H29))</f>
        <v xml:space="preserve"> </v>
      </c>
      <c r="I29" s="77" t="str">
        <f>IF(RWE!$A$7="Y",IF(RWE!$I$4/RWE!$I$6*SUM('2015Year'!I29:I29)&lt;'2015AllExports'!$A$1," ",RWE!$I$4/RWE!$I$6*SUM('2015Year'!I29:I29)),1/RWE!$I$6*SUM('2015Year'!I29:I29))</f>
        <v xml:space="preserve"> </v>
      </c>
      <c r="J29" s="77" t="str">
        <f>IF(RWE!$A$7="Y",IF(RWE!$J$4/RWE!$J$6*SUM('2015Year'!J29:J29)&lt;'2015AllExports'!$A$1," ",RWE!$J$4/RWE!$J$6*SUM('2015Year'!J29:J29)),1/RWE!$J$6*SUM('2015Year'!J29:J29))</f>
        <v xml:space="preserve"> </v>
      </c>
      <c r="K29" s="77" t="str">
        <f>IF(RWE!$A$7="Y",IF(RWE!$K$4/RWE!$K$6*SUM('2015Year'!K29:K29)&lt;'2015AllExports'!$A$1," ",RWE!$K$4/RWE!$K$6*SUM('2015Year'!K29:K29)),1/RWE!$K$6*SUM('2015Year'!K29:K29))</f>
        <v xml:space="preserve"> </v>
      </c>
      <c r="L29" s="77" t="str">
        <f>IF(RWE!$A$7="Y",IF(RWE!$K$4/RWE!$K$6*SUM('2015Year'!L29:L29)&lt;'2015AllExports'!$A$1," ",RWE!$K$4/RWE!$K$6*SUM('2015Year'!L29:L29)),1/RWE!$K$6*SUM('2015Year'!L29:L29))</f>
        <v xml:space="preserve"> </v>
      </c>
      <c r="N29" s="77" t="str">
        <f>IF(RWE!$A$7="Y",IF(RWE!$N$4/RWE!$N$6*SUM('2015Year'!N29:N29)&lt;'2015AllExports'!$A$1," ",RWE!$N$4/RWE!$N$6*SUM('2015Year'!N29:N29)),1/RWE!$N$6*SUM('2015Year'!N29:N29))</f>
        <v xml:space="preserve"> </v>
      </c>
      <c r="O29" s="77" t="str">
        <f>IF(RWE!$A$7="Y",IF(RWE!$O$4/RWE!$O$6*SUM('2015Year'!O29:O29)&lt;'2015AllExports'!$A$1," ",RWE!$O$4/RWE!$O$6*SUM('2015Year'!O29:O29)),1/RWE!$O$6*SUM('2015Year'!O29:O29))</f>
        <v xml:space="preserve"> </v>
      </c>
      <c r="P29" s="77" t="str">
        <f>IF(RWE!$A$7="Y",IF(RWE!$P$4/RWE!$P$6*SUM('2015Year'!P29:P29)&lt;'2015AllExports'!$A$1," ",RWE!$P$4/RWE!$P$6*SUM('2015Year'!P29:P29)),1/RWE!$P$6*SUM('2015Year'!P29:P29))</f>
        <v xml:space="preserve"> </v>
      </c>
      <c r="Q29" s="78">
        <f>IF(RWE!$A$7="Y",IF(SUM(B29:P29)&lt;$A$1," ",SUM(B29:P29)),"-")</f>
        <v>2.2154807919999998E-2</v>
      </c>
      <c r="S29" s="79" t="str">
        <f>IF(SUM(B29:B29)=0," ",'2015Year'!S29)</f>
        <v xml:space="preserve"> </v>
      </c>
      <c r="T29" s="79">
        <f>IF(SUM(C29:C29)=0," ",'2015Year'!T29)</f>
        <v>12.466728</v>
      </c>
      <c r="U29" s="79">
        <f>IF(SUM(D29:D29)=0," ",'2015Year'!U29)</f>
        <v>7.2151169999999993</v>
      </c>
      <c r="V29" s="79" t="str">
        <f>IF(SUM(E29:E29)=0," ",'2015Year'!V29)</f>
        <v xml:space="preserve"> </v>
      </c>
      <c r="W29" s="79" t="str">
        <f>IF(SUM(F29:F29)=0," ",'2015Year'!W29)</f>
        <v xml:space="preserve"> </v>
      </c>
      <c r="X29" s="79" t="str">
        <f>IF(SUM(G29:G29)=0," ",'2015Year'!X29)</f>
        <v xml:space="preserve"> </v>
      </c>
      <c r="Y29" s="79" t="str">
        <f>IF(SUM(H29:H29)=0," ",'2015Year'!Y29)</f>
        <v xml:space="preserve"> </v>
      </c>
      <c r="Z29" s="79" t="str">
        <f>IF(SUM(I29:I29)=0," ",'2015Year'!Z29)</f>
        <v xml:space="preserve"> </v>
      </c>
      <c r="AA29" s="79" t="str">
        <f>IF(SUM(J29:J29)=0," ",'2015Year'!AA29)</f>
        <v xml:space="preserve"> </v>
      </c>
      <c r="AB29" s="79" t="str">
        <f>IF(SUM(K29:K29)=0," ",'2015Year'!AB29)</f>
        <v xml:space="preserve"> </v>
      </c>
      <c r="AC29" s="79" t="str">
        <f>IF(SUM(L29:L29)=0," ",'2015Year'!AC29)</f>
        <v xml:space="preserve"> </v>
      </c>
      <c r="AE29" s="79" t="str">
        <f>IF(SUM(N29:N29)=0," ",'2015Year'!AE29)</f>
        <v xml:space="preserve"> </v>
      </c>
      <c r="AF29" s="79" t="str">
        <f>IF(SUM(O29:O29)=0," ",'2015Year'!AF29)</f>
        <v xml:space="preserve"> </v>
      </c>
      <c r="AG29" s="79" t="str">
        <f>IF(SUM(P29:P29)=0," ",'2015Year'!AG29)</f>
        <v xml:space="preserve"> </v>
      </c>
      <c r="AH29" s="80">
        <f>IF(SUM(Q29:Q29)=0," ",'2015Year'!AH29)</f>
        <v>20.025379999999998</v>
      </c>
      <c r="AJ29" s="77">
        <f>IF(RWE!$A$7="Y",IF(RWE!$R$4/RWE!$R$6*SUM('2015Year'!AJ29:AJ29)&lt;'2015AllExports'!$A$1," ",RWE!$R$4/RWE!$R$6*SUM('2015Year'!AJ29:AJ29)),1/RWE!$R$6*SUM('2015Year'!AJ29:AJ29))</f>
        <v>0.24538214285714233</v>
      </c>
      <c r="AK29" s="77">
        <f>IF(RWE!$A$7="Y",IF(RWE!$S$4/RWE!$S$6*SUM('2015Year'!AK29:AK29)&lt;'2015AllExports'!$A$1," ",RWE!$S$4/RWE!$S$6*SUM('2015Year'!AK29:AK29)),1/RWE!$S$6*SUM('2015Year'!AK29:AK29))</f>
        <v>3.6901999999999997E-2</v>
      </c>
      <c r="AL29" s="77">
        <f>IF(RWE!$A$7="Y",IF(RWE!$T$4/RWE!$T$6*SUM('2015Year'!AL29:AL29)&lt;'2015AllExports'!$A$1," ",RWE!$T$4/RWE!$T$6*SUM('2015Year'!AL29:AL29)),1/RWE!$T$6*SUM('2015Year'!AL29:AL29))</f>
        <v>20.062282000000003</v>
      </c>
      <c r="AM29" s="79">
        <f>SUM('2015Year'!AM29:AM29)</f>
        <v>0</v>
      </c>
      <c r="AN29" s="79">
        <f>SUM('2015Year'!AN29:AN29)</f>
        <v>0</v>
      </c>
      <c r="AO29" s="79">
        <f>SUM('2015Year'!AO29:AO29)</f>
        <v>0</v>
      </c>
    </row>
    <row r="30" spans="1:41" ht="13">
      <c r="A30" t="s">
        <v>51</v>
      </c>
      <c r="B30" s="76" t="str">
        <f>IF(RWE!$A$7="Y",IF(RWE!$B$4/RWE!$B$6*SUM('2015Year'!B30:B30)&lt;'2015AllExports'!$A$1," ",RWE!$B$4/RWE!$B$6*SUM('2015Year'!B30:B30)),1/RWE!$B$6*SUM('2015Year'!B30:B30))</f>
        <v xml:space="preserve"> </v>
      </c>
      <c r="C30" s="76" t="str">
        <f>IF(RWE!$A$7="Y",IF(RWE!$C$4/RWE!$C$6*SUM('2015Year'!C30:C30)&lt;'2015AllExports'!$A$1," ",RWE!$C$4/RWE!$C$6*SUM('2015Year'!C30:C30)),1/RWE!$C$6*SUM('2015Year'!C30:C30))</f>
        <v xml:space="preserve"> </v>
      </c>
      <c r="D30" s="76" t="str">
        <f>IF(RWE!$A$7="Y",IF(RWE!$D$4/RWE!$D$6*SUM('2015Year'!D30:D30)&lt;'2015AllExports'!$A$1," ",RWE!$D$4/RWE!$D$6*SUM('2015Year'!D30:D30)),1/RWE!$D$6*SUM('2015Year'!D30:D30))</f>
        <v xml:space="preserve"> </v>
      </c>
      <c r="E30" s="76" t="str">
        <f>IF(RWE!$A$7="Y",IF(RWE!$E$4/RWE!$E$6*SUM('2015Year'!E30:E30)&lt;'2015AllExports'!$A$1," ",RWE!$E$4/RWE!$E$6*SUM('2015Year'!E30:E30)),1/RWE!$E$6*SUM('2015Year'!E30:E30))</f>
        <v xml:space="preserve"> </v>
      </c>
      <c r="F30" s="77" t="str">
        <f>IF(RWE!$A$7="Y",IF(RWE!$F$4/RWE!$F$6*SUM('2015Year'!F30:F30)&lt;'2015AllExports'!$A$1," ",RWE!$F$4/RWE!$F$6*SUM('2015Year'!F30:F30)),1/RWE!$F$6*SUM('2015Year'!F30:F30))</f>
        <v xml:space="preserve"> </v>
      </c>
      <c r="G30" s="77" t="str">
        <f>IF(RWE!$A$7="Y",IF(RWE!$G$4/RWE!$G$6*SUM('2015Year'!G30:G30)&lt;'2015AllExports'!$A$1," ",RWE!$G$4/RWE!$G$6*SUM('2015Year'!G30:G30)),1/RWE!$G$6*SUM('2015Year'!G30:G30))</f>
        <v xml:space="preserve"> </v>
      </c>
      <c r="H30" s="77" t="str">
        <f>IF(RWE!$A$7="Y",IF(RWE!$H$4/RWE!$H$6*SUM('2015Year'!H30:H30)&lt;'2015AllExports'!$A$1," ",RWE!$H$4/RWE!$H$6*SUM('2015Year'!H30:H30)),1/RWE!$H$6*SUM('2015Year'!H30:H30))</f>
        <v xml:space="preserve"> </v>
      </c>
      <c r="I30" s="77" t="str">
        <f>IF(RWE!$A$7="Y",IF(RWE!$I$4/RWE!$I$6*SUM('2015Year'!I30:I30)&lt;'2015AllExports'!$A$1," ",RWE!$I$4/RWE!$I$6*SUM('2015Year'!I30:I30)),1/RWE!$I$6*SUM('2015Year'!I30:I30))</f>
        <v xml:space="preserve"> </v>
      </c>
      <c r="J30" s="77" t="str">
        <f>IF(RWE!$A$7="Y",IF(RWE!$J$4/RWE!$J$6*SUM('2015Year'!J30:J30)&lt;'2015AllExports'!$A$1," ",RWE!$J$4/RWE!$J$6*SUM('2015Year'!J30:J30)),1/RWE!$J$6*SUM('2015Year'!J30:J30))</f>
        <v xml:space="preserve"> </v>
      </c>
      <c r="K30" s="77" t="str">
        <f>IF(RWE!$A$7="Y",IF(RWE!$K$4/RWE!$K$6*SUM('2015Year'!K30:K30)&lt;'2015AllExports'!$A$1," ",RWE!$K$4/RWE!$K$6*SUM('2015Year'!K30:K30)),1/RWE!$K$6*SUM('2015Year'!K30:K30))</f>
        <v xml:space="preserve"> </v>
      </c>
      <c r="L30" s="77" t="str">
        <f>IF(RWE!$A$7="Y",IF(RWE!$K$4/RWE!$K$6*SUM('2015Year'!L30:L30)&lt;'2015AllExports'!$A$1," ",RWE!$K$4/RWE!$K$6*SUM('2015Year'!L30:L30)),1/RWE!$K$6*SUM('2015Year'!L30:L30))</f>
        <v xml:space="preserve"> </v>
      </c>
      <c r="N30" s="77" t="str">
        <f>IF(RWE!$A$7="Y",IF(RWE!$N$4/RWE!$N$6*SUM('2015Year'!N30:N30)&lt;'2015AllExports'!$A$1," ",RWE!$N$4/RWE!$N$6*SUM('2015Year'!N30:N30)),1/RWE!$N$6*SUM('2015Year'!N30:N30))</f>
        <v xml:space="preserve"> </v>
      </c>
      <c r="O30" s="77" t="str">
        <f>IF(RWE!$A$7="Y",IF(RWE!$O$4/RWE!$O$6*SUM('2015Year'!O30:O30)&lt;'2015AllExports'!$A$1," ",RWE!$O$4/RWE!$O$6*SUM('2015Year'!O30:O30)),1/RWE!$O$6*SUM('2015Year'!O30:O30))</f>
        <v xml:space="preserve"> </v>
      </c>
      <c r="P30" s="77" t="str">
        <f>IF(RWE!$A$7="Y",IF(RWE!$P$4/RWE!$P$6*SUM('2015Year'!P30:P30)&lt;'2015AllExports'!$A$1," ",RWE!$P$4/RWE!$P$6*SUM('2015Year'!P30:P30)),1/RWE!$P$6*SUM('2015Year'!P30:P30))</f>
        <v xml:space="preserve"> </v>
      </c>
      <c r="Q30" s="78" t="str">
        <f>IF(RWE!$A$7="Y",IF(SUM(B30:P30)&lt;$A$1," ",SUM(B30:P30)),"-")</f>
        <v xml:space="preserve"> </v>
      </c>
      <c r="S30" s="79" t="str">
        <f>IF(SUM(B30:B30)=0," ",'2015Year'!S30)</f>
        <v xml:space="preserve"> </v>
      </c>
      <c r="T30" s="79" t="str">
        <f>IF(SUM(C30:C30)=0," ",'2015Year'!T30)</f>
        <v xml:space="preserve"> </v>
      </c>
      <c r="U30" s="79" t="str">
        <f>IF(SUM(D30:D30)=0," ",'2015Year'!U30)</f>
        <v xml:space="preserve"> </v>
      </c>
      <c r="V30" s="79" t="str">
        <f>IF(SUM(E30:E30)=0," ",'2015Year'!V30)</f>
        <v xml:space="preserve"> </v>
      </c>
      <c r="W30" s="79" t="str">
        <f>IF(SUM(F30:F30)=0," ",'2015Year'!W30)</f>
        <v xml:space="preserve"> </v>
      </c>
      <c r="X30" s="79" t="str">
        <f>IF(SUM(G30:G30)=0," ",'2015Year'!X30)</f>
        <v xml:space="preserve"> </v>
      </c>
      <c r="Y30" s="79" t="str">
        <f>IF(SUM(H30:H30)=0," ",'2015Year'!Y30)</f>
        <v xml:space="preserve"> </v>
      </c>
      <c r="Z30" s="79" t="str">
        <f>IF(SUM(I30:I30)=0," ",'2015Year'!Z30)</f>
        <v xml:space="preserve"> </v>
      </c>
      <c r="AA30" s="79" t="str">
        <f>IF(SUM(J30:J30)=0," ",'2015Year'!AA30)</f>
        <v xml:space="preserve"> </v>
      </c>
      <c r="AB30" s="79" t="str">
        <f>IF(SUM(K30:K30)=0," ",'2015Year'!AB30)</f>
        <v xml:space="preserve"> </v>
      </c>
      <c r="AC30" s="79" t="str">
        <f>IF(SUM(L30:L30)=0," ",'2015Year'!AC30)</f>
        <v xml:space="preserve"> </v>
      </c>
      <c r="AE30" s="79" t="str">
        <f>IF(SUM(N30:N30)=0," ",'2015Year'!AE30)</f>
        <v xml:space="preserve"> </v>
      </c>
      <c r="AF30" s="79" t="str">
        <f>IF(SUM(O30:O30)=0," ",'2015Year'!AF30)</f>
        <v xml:space="preserve"> </v>
      </c>
      <c r="AG30" s="79" t="str">
        <f>IF(SUM(P30:P30)=0," ",'2015Year'!AG30)</f>
        <v xml:space="preserve"> </v>
      </c>
      <c r="AH30" s="80" t="str">
        <f>IF(SUM(Q30:Q30)=0," ",'2015Year'!AH30)</f>
        <v xml:space="preserve"> </v>
      </c>
      <c r="AJ30" s="77" t="str">
        <f>IF(RWE!$A$7="Y",IF(RWE!$R$4/RWE!$R$6*SUM('2015Year'!AJ30:AJ30)&lt;'2015AllExports'!$A$1," ",RWE!$R$4/RWE!$R$6*SUM('2015Year'!AJ30:AJ30)),1/RWE!$R$6*SUM('2015Year'!AJ30:AJ30))</f>
        <v xml:space="preserve"> </v>
      </c>
      <c r="AK30" s="77" t="str">
        <f>IF(RWE!$A$7="Y",IF(RWE!$S$4/RWE!$S$6*SUM('2015Year'!AK30:AK30)&lt;'2015AllExports'!$A$1," ",RWE!$S$4/RWE!$S$6*SUM('2015Year'!AK30:AK30)),1/RWE!$S$6*SUM('2015Year'!AK30:AK30))</f>
        <v xml:space="preserve"> </v>
      </c>
      <c r="AL30" s="77" t="str">
        <f>IF(RWE!$A$7="Y",IF(RWE!$T$4/RWE!$T$6*SUM('2015Year'!AL30:AL30)&lt;'2015AllExports'!$A$1," ",RWE!$T$4/RWE!$T$6*SUM('2015Year'!AL30:AL30)),1/RWE!$T$6*SUM('2015Year'!AL30:AL30))</f>
        <v xml:space="preserve"> </v>
      </c>
      <c r="AM30" s="79">
        <f>SUM('2015Year'!AM30:AM30)</f>
        <v>0</v>
      </c>
      <c r="AN30" s="79">
        <f>SUM('2015Year'!AN30:AN30)</f>
        <v>0</v>
      </c>
      <c r="AO30" s="79">
        <f>SUM('2015Year'!AO30:AO30)</f>
        <v>0</v>
      </c>
    </row>
    <row r="31" spans="1:41" ht="13">
      <c r="A31" t="s">
        <v>53</v>
      </c>
      <c r="B31" s="76" t="str">
        <f>IF(RWE!$A$7="Y",IF(RWE!$B$4/RWE!$B$6*SUM('2015Year'!B31:B31)&lt;'2015AllExports'!$A$1," ",RWE!$B$4/RWE!$B$6*SUM('2015Year'!B31:B31)),1/RWE!$B$6*SUM('2015Year'!B31:B31))</f>
        <v xml:space="preserve"> </v>
      </c>
      <c r="C31" s="76">
        <f>IF(RWE!$A$7="Y",IF(RWE!$C$4/RWE!$C$6*SUM('2015Year'!C31:C31)&lt;'2015AllExports'!$A$1," ",RWE!$C$4/RWE!$C$6*SUM('2015Year'!C31:C31)),1/RWE!$C$6*SUM('2015Year'!C31:C31))</f>
        <v>1.4618293872000001E-2</v>
      </c>
      <c r="D31" s="76" t="str">
        <f>IF(RWE!$A$7="Y",IF(RWE!$D$4/RWE!$D$6*SUM('2015Year'!D31:D31)&lt;'2015AllExports'!$A$1," ",RWE!$D$4/RWE!$D$6*SUM('2015Year'!D31:D31)),1/RWE!$D$6*SUM('2015Year'!D31:D31))</f>
        <v xml:space="preserve"> </v>
      </c>
      <c r="E31" s="76" t="str">
        <f>IF(RWE!$A$7="Y",IF(RWE!$E$4/RWE!$E$6*SUM('2015Year'!E31:E31)&lt;'2015AllExports'!$A$1," ",RWE!$E$4/RWE!$E$6*SUM('2015Year'!E31:E31)),1/RWE!$E$6*SUM('2015Year'!E31:E31))</f>
        <v xml:space="preserve"> </v>
      </c>
      <c r="F31" s="77" t="str">
        <f>IF(RWE!$A$7="Y",IF(RWE!$F$4/RWE!$F$6*SUM('2015Year'!F31:F31)&lt;'2015AllExports'!$A$1," ",RWE!$F$4/RWE!$F$6*SUM('2015Year'!F31:F31)),1/RWE!$F$6*SUM('2015Year'!F31:F31))</f>
        <v xml:space="preserve"> </v>
      </c>
      <c r="G31" s="77" t="str">
        <f>IF(RWE!$A$7="Y",IF(RWE!$G$4/RWE!$G$6*SUM('2015Year'!G31:G31)&lt;'2015AllExports'!$A$1," ",RWE!$G$4/RWE!$G$6*SUM('2015Year'!G31:G31)),1/RWE!$G$6*SUM('2015Year'!G31:G31))</f>
        <v xml:space="preserve"> </v>
      </c>
      <c r="H31" s="77" t="str">
        <f>IF(RWE!$A$7="Y",IF(RWE!$H$4/RWE!$H$6*SUM('2015Year'!H31:H31)&lt;'2015AllExports'!$A$1," ",RWE!$H$4/RWE!$H$6*SUM('2015Year'!H31:H31)),1/RWE!$H$6*SUM('2015Year'!H31:H31))</f>
        <v xml:space="preserve"> </v>
      </c>
      <c r="I31" s="77" t="str">
        <f>IF(RWE!$A$7="Y",IF(RWE!$I$4/RWE!$I$6*SUM('2015Year'!I31:I31)&lt;'2015AllExports'!$A$1," ",RWE!$I$4/RWE!$I$6*SUM('2015Year'!I31:I31)),1/RWE!$I$6*SUM('2015Year'!I31:I31))</f>
        <v xml:space="preserve"> </v>
      </c>
      <c r="J31" s="77" t="str">
        <f>IF(RWE!$A$7="Y",IF(RWE!$J$4/RWE!$J$6*SUM('2015Year'!J31:J31)&lt;'2015AllExports'!$A$1," ",RWE!$J$4/RWE!$J$6*SUM('2015Year'!J31:J31)),1/RWE!$J$6*SUM('2015Year'!J31:J31))</f>
        <v xml:space="preserve"> </v>
      </c>
      <c r="K31" s="77" t="str">
        <f>IF(RWE!$A$7="Y",IF(RWE!$K$4/RWE!$K$6*SUM('2015Year'!K31:K31)&lt;'2015AllExports'!$A$1," ",RWE!$K$4/RWE!$K$6*SUM('2015Year'!K31:K31)),1/RWE!$K$6*SUM('2015Year'!K31:K31))</f>
        <v xml:space="preserve"> </v>
      </c>
      <c r="L31" s="77" t="str">
        <f>IF(RWE!$A$7="Y",IF(RWE!$K$4/RWE!$K$6*SUM('2015Year'!L31:L31)&lt;'2015AllExports'!$A$1," ",RWE!$K$4/RWE!$K$6*SUM('2015Year'!L31:L31)),1/RWE!$K$6*SUM('2015Year'!L31:L31))</f>
        <v xml:space="preserve"> </v>
      </c>
      <c r="N31" s="77" t="str">
        <f>IF(RWE!$A$7="Y",IF(RWE!$N$4/RWE!$N$6*SUM('2015Year'!N31:N31)&lt;'2015AllExports'!$A$1," ",RWE!$N$4/RWE!$N$6*SUM('2015Year'!N31:N31)),1/RWE!$N$6*SUM('2015Year'!N31:N31))</f>
        <v xml:space="preserve"> </v>
      </c>
      <c r="O31" s="77" t="str">
        <f>IF(RWE!$A$7="Y",IF(RWE!$O$4/RWE!$O$6*SUM('2015Year'!O31:O31)&lt;'2015AllExports'!$A$1," ",RWE!$O$4/RWE!$O$6*SUM('2015Year'!O31:O31)),1/RWE!$O$6*SUM('2015Year'!O31:O31))</f>
        <v xml:space="preserve"> </v>
      </c>
      <c r="P31" s="77">
        <f>IF(RWE!$A$7="Y",IF(RWE!$P$4/RWE!$P$6*SUM('2015Year'!P31:P31)&lt;'2015AllExports'!$A$1," ",RWE!$P$4/RWE!$P$6*SUM('2015Year'!P31:P31)),1/RWE!$P$6*SUM('2015Year'!P31:P31))</f>
        <v>6.4029454999999999E-3</v>
      </c>
      <c r="Q31" s="78">
        <f>IF(RWE!$A$7="Y",IF(SUM(B31:P31)&lt;$A$1," ",SUM(B31:P31)),"-")</f>
        <v>2.1021239372000001E-2</v>
      </c>
      <c r="S31" s="79" t="str">
        <f>IF(SUM(B31:B31)=0," ",'2015Year'!S31)</f>
        <v xml:space="preserve"> </v>
      </c>
      <c r="T31" s="79">
        <f>IF(SUM(C31:C31)=0," ",'2015Year'!T31)</f>
        <v>6.0681399999999996</v>
      </c>
      <c r="U31" s="79" t="str">
        <f>IF(SUM(D31:D31)=0," ",'2015Year'!U31)</f>
        <v xml:space="preserve"> </v>
      </c>
      <c r="V31" s="79" t="str">
        <f>IF(SUM(E31:E31)=0," ",'2015Year'!V31)</f>
        <v xml:space="preserve"> </v>
      </c>
      <c r="W31" s="79" t="str">
        <f>IF(SUM(F31:F31)=0," ",'2015Year'!W31)</f>
        <v xml:space="preserve"> </v>
      </c>
      <c r="X31" s="79" t="str">
        <f>IF(SUM(G31:G31)=0," ",'2015Year'!X31)</f>
        <v xml:space="preserve"> </v>
      </c>
      <c r="Y31" s="79" t="str">
        <f>IF(SUM(H31:H31)=0," ",'2015Year'!Y31)</f>
        <v xml:space="preserve"> </v>
      </c>
      <c r="Z31" s="79" t="str">
        <f>IF(SUM(I31:I31)=0," ",'2015Year'!Z31)</f>
        <v xml:space="preserve"> </v>
      </c>
      <c r="AA31" s="79" t="str">
        <f>IF(SUM(J31:J31)=0," ",'2015Year'!AA31)</f>
        <v xml:space="preserve"> </v>
      </c>
      <c r="AB31" s="79" t="str">
        <f>IF(SUM(K31:K31)=0," ",'2015Year'!AB31)</f>
        <v xml:space="preserve"> </v>
      </c>
      <c r="AC31" s="79" t="str">
        <f>IF(SUM(L31:L31)=0," ",'2015Year'!AC31)</f>
        <v xml:space="preserve"> </v>
      </c>
      <c r="AE31" s="79" t="str">
        <f>IF(SUM(N31:N31)=0," ",'2015Year'!AE31)</f>
        <v xml:space="preserve"> </v>
      </c>
      <c r="AF31" s="79" t="str">
        <f>IF(SUM(O31:O31)=0," ",'2015Year'!AF31)</f>
        <v xml:space="preserve"> </v>
      </c>
      <c r="AG31" s="79">
        <f>IF(SUM(P31:P31)=0," ",'2015Year'!AG31)</f>
        <v>1.512472</v>
      </c>
      <c r="AH31" s="80">
        <f>IF(SUM(Q31:Q31)=0," ",'2015Year'!AH31)</f>
        <v>7.6031569999999995</v>
      </c>
      <c r="AJ31" s="77">
        <f>IF(RWE!$A$7="Y",IF(RWE!$R$4/RWE!$R$6*SUM('2015Year'!AJ31:AJ31)&lt;'2015AllExports'!$A$1," ",RWE!$R$4/RWE!$R$6*SUM('2015Year'!AJ31:AJ31)),1/RWE!$R$6*SUM('2015Year'!AJ31:AJ31))</f>
        <v>1.0964407142857142</v>
      </c>
      <c r="AK31" s="77">
        <f>IF(RWE!$A$7="Y",IF(RWE!$S$4/RWE!$S$6*SUM('2015Year'!AK31:AK31)&lt;'2015AllExports'!$A$1," ",RWE!$S$4/RWE!$S$6*SUM('2015Year'!AK31:AK31)),1/RWE!$S$6*SUM('2015Year'!AK31:AK31))</f>
        <v>1.512472</v>
      </c>
      <c r="AL31" s="77">
        <f>IF(RWE!$A$7="Y",IF(RWE!$T$4/RWE!$T$6*SUM('2015Year'!AL31:AL31)&lt;'2015AllExports'!$A$1," ",RWE!$T$4/RWE!$T$6*SUM('2015Year'!AL31:AL31)),1/RWE!$T$6*SUM('2015Year'!AL31:AL31))</f>
        <v>9.1156290000000002</v>
      </c>
      <c r="AM31" s="79">
        <f>SUM('2015Year'!AM31:AM31)</f>
        <v>0</v>
      </c>
      <c r="AN31" s="79">
        <f>SUM('2015Year'!AN31:AN31)</f>
        <v>0</v>
      </c>
      <c r="AO31" s="79">
        <f>SUM('2015Year'!AO31:AO31)</f>
        <v>0</v>
      </c>
    </row>
    <row r="32" spans="1:41" ht="13">
      <c r="A32" t="s">
        <v>60</v>
      </c>
      <c r="B32" s="76" t="str">
        <f>IF(RWE!$A$7="Y",IF(RWE!$B$4/RWE!$B$6*SUM('2015Year'!B32:B32)&lt;'2015AllExports'!$A$1," ",RWE!$B$4/RWE!$B$6*SUM('2015Year'!B32:B32)),1/RWE!$B$6*SUM('2015Year'!B32:B32))</f>
        <v xml:space="preserve"> </v>
      </c>
      <c r="C32" s="76">
        <f>IF(RWE!$A$7="Y",IF(RWE!$C$4/RWE!$C$6*SUM('2015Year'!C32:C32)&lt;'2015AllExports'!$A$1," ",RWE!$C$4/RWE!$C$6*SUM('2015Year'!C32:C32)),1/RWE!$C$6*SUM('2015Year'!C32:C32))</f>
        <v>9.8470298472000006E-2</v>
      </c>
      <c r="D32" s="76">
        <f>IF(RWE!$A$7="Y",IF(RWE!$D$4/RWE!$D$6*SUM('2015Year'!D32:D32)&lt;'2015AllExports'!$A$1," ",RWE!$D$4/RWE!$D$6*SUM('2015Year'!D32:D32)),1/RWE!$D$6*SUM('2015Year'!D32:D32))</f>
        <v>6.0026815519999999E-2</v>
      </c>
      <c r="E32" s="76">
        <f>IF(RWE!$A$7="Y",IF(RWE!$E$4/RWE!$E$6*SUM('2015Year'!E32:E32)&lt;'2015AllExports'!$A$1," ",RWE!$E$4/RWE!$E$6*SUM('2015Year'!E32:E32)),1/RWE!$E$6*SUM('2015Year'!E32:E32))</f>
        <v>0.11168019057999998</v>
      </c>
      <c r="F32" s="77" t="str">
        <f>IF(RWE!$A$7="Y",IF(RWE!$F$4/RWE!$F$6*SUM('2015Year'!F32:F32)&lt;'2015AllExports'!$A$1," ",RWE!$F$4/RWE!$F$6*SUM('2015Year'!F32:F32)),1/RWE!$F$6*SUM('2015Year'!F32:F32))</f>
        <v xml:space="preserve"> </v>
      </c>
      <c r="G32" s="77" t="str">
        <f>IF(RWE!$A$7="Y",IF(RWE!$G$4/RWE!$G$6*SUM('2015Year'!G32:G32)&lt;'2015AllExports'!$A$1," ",RWE!$G$4/RWE!$G$6*SUM('2015Year'!G32:G32)),1/RWE!$G$6*SUM('2015Year'!G32:G32))</f>
        <v xml:space="preserve"> </v>
      </c>
      <c r="H32" s="77" t="str">
        <f>IF(RWE!$A$7="Y",IF(RWE!$H$4/RWE!$H$6*SUM('2015Year'!H32:H32)&lt;'2015AllExports'!$A$1," ",RWE!$H$4/RWE!$H$6*SUM('2015Year'!H32:H32)),1/RWE!$H$6*SUM('2015Year'!H32:H32))</f>
        <v xml:space="preserve"> </v>
      </c>
      <c r="I32" s="77" t="str">
        <f>IF(RWE!$A$7="Y",IF(RWE!$I$4/RWE!$I$6*SUM('2015Year'!I32:I32)&lt;'2015AllExports'!$A$1," ",RWE!$I$4/RWE!$I$6*SUM('2015Year'!I32:I32)),1/RWE!$I$6*SUM('2015Year'!I32:I32))</f>
        <v xml:space="preserve"> </v>
      </c>
      <c r="J32" s="77" t="str">
        <f>IF(RWE!$A$7="Y",IF(RWE!$J$4/RWE!$J$6*SUM('2015Year'!J32:J32)&lt;'2015AllExports'!$A$1," ",RWE!$J$4/RWE!$J$6*SUM('2015Year'!J32:J32)),1/RWE!$J$6*SUM('2015Year'!J32:J32))</f>
        <v xml:space="preserve"> </v>
      </c>
      <c r="K32" s="77" t="str">
        <f>IF(RWE!$A$7="Y",IF(RWE!$K$4/RWE!$K$6*SUM('2015Year'!K32:K32)&lt;'2015AllExports'!$A$1," ",RWE!$K$4/RWE!$K$6*SUM('2015Year'!K32:K32)),1/RWE!$K$6*SUM('2015Year'!K32:K32))</f>
        <v xml:space="preserve"> </v>
      </c>
      <c r="L32" s="77" t="str">
        <f>IF(RWE!$A$7="Y",IF(RWE!$K$4/RWE!$K$6*SUM('2015Year'!L32:L32)&lt;'2015AllExports'!$A$1," ",RWE!$K$4/RWE!$K$6*SUM('2015Year'!L32:L32)),1/RWE!$K$6*SUM('2015Year'!L32:L32))</f>
        <v xml:space="preserve"> </v>
      </c>
      <c r="N32" s="77" t="str">
        <f>IF(RWE!$A$7="Y",IF(RWE!$N$4/RWE!$N$6*SUM('2015Year'!N32:N32)&lt;'2015AllExports'!$A$1," ",RWE!$N$4/RWE!$N$6*SUM('2015Year'!N32:N32)),1/RWE!$N$6*SUM('2015Year'!N32:N32))</f>
        <v xml:space="preserve"> </v>
      </c>
      <c r="O32" s="77" t="str">
        <f>IF(RWE!$A$7="Y",IF(RWE!$O$4/RWE!$O$6*SUM('2015Year'!O32:O32)&lt;'2015AllExports'!$A$1," ",RWE!$O$4/RWE!$O$6*SUM('2015Year'!O32:O32)),1/RWE!$O$6*SUM('2015Year'!O32:O32))</f>
        <v xml:space="preserve"> </v>
      </c>
      <c r="P32" s="77">
        <f>IF(RWE!$A$7="Y",IF(RWE!$P$4/RWE!$P$6*SUM('2015Year'!P32:P32)&lt;'2015AllExports'!$A$1," ",RWE!$P$4/RWE!$P$6*SUM('2015Year'!P32:P32)),1/RWE!$P$6*SUM('2015Year'!P32:P32))</f>
        <v>6.765284399999999E-2</v>
      </c>
      <c r="Q32" s="78">
        <f>IF(RWE!$A$7="Y",IF(SUM(B32:P32)&lt;$A$1," ",SUM(B32:P32)),"-")</f>
        <v>0.33783014857199994</v>
      </c>
      <c r="S32" s="79" t="str">
        <f>IF(SUM(B32:B32)=0," ",'2015Year'!S32)</f>
        <v xml:space="preserve"> </v>
      </c>
      <c r="T32" s="79">
        <f>IF(SUM(C32:C32)=0," ",'2015Year'!T32)</f>
        <v>14.192513</v>
      </c>
      <c r="U32" s="79">
        <f>IF(SUM(D32:D32)=0," ",'2015Year'!U32)</f>
        <v>8.4352459999999994</v>
      </c>
      <c r="V32" s="79">
        <f>IF(SUM(E32:E32)=0," ",'2015Year'!V32)</f>
        <v>17.624652999999999</v>
      </c>
      <c r="W32" s="79" t="str">
        <f>IF(SUM(F32:F32)=0," ",'2015Year'!W32)</f>
        <v xml:space="preserve"> </v>
      </c>
      <c r="X32" s="79" t="str">
        <f>IF(SUM(G32:G32)=0," ",'2015Year'!X32)</f>
        <v xml:space="preserve"> </v>
      </c>
      <c r="Y32" s="79" t="str">
        <f>IF(SUM(H32:H32)=0," ",'2015Year'!Y32)</f>
        <v xml:space="preserve"> </v>
      </c>
      <c r="Z32" s="79" t="str">
        <f>IF(SUM(I32:I32)=0," ",'2015Year'!Z32)</f>
        <v xml:space="preserve"> </v>
      </c>
      <c r="AA32" s="79" t="str">
        <f>IF(SUM(J32:J32)=0," ",'2015Year'!AA32)</f>
        <v xml:space="preserve"> </v>
      </c>
      <c r="AB32" s="79" t="str">
        <f>IF(SUM(K32:K32)=0," ",'2015Year'!AB32)</f>
        <v xml:space="preserve"> </v>
      </c>
      <c r="AC32" s="79" t="str">
        <f>IF(SUM(L32:L32)=0," ",'2015Year'!AC32)</f>
        <v xml:space="preserve"> </v>
      </c>
      <c r="AE32" s="79" t="str">
        <f>IF(SUM(N32:N32)=0," ",'2015Year'!AE32)</f>
        <v xml:space="preserve"> </v>
      </c>
      <c r="AF32" s="79" t="str">
        <f>IF(SUM(O32:O32)=0," ",'2015Year'!AF32)</f>
        <v xml:space="preserve"> </v>
      </c>
      <c r="AG32" s="79">
        <f>IF(SUM(P32:P32)=0," ",'2015Year'!AG32)</f>
        <v>34.53873699999999</v>
      </c>
      <c r="AH32" s="80">
        <f>IF(SUM(Q32:Q32)=0," ",'2015Year'!AH32)</f>
        <v>45.166815999999997</v>
      </c>
      <c r="AJ32" s="77">
        <f>IF(RWE!$A$7="Y",IF(RWE!$R$4/RWE!$R$6*SUM('2015Year'!AJ32:AJ32)&lt;'2015AllExports'!$A$1," ",RWE!$R$4/RWE!$R$6*SUM('2015Year'!AJ32:AJ32)),1/RWE!$R$6*SUM('2015Year'!AJ32:AJ32))</f>
        <v>3.5102885714285716</v>
      </c>
      <c r="AK32" s="77">
        <f>IF(RWE!$A$7="Y",IF(RWE!$S$4/RWE!$S$6*SUM('2015Year'!AK32:AK32)&lt;'2015AllExports'!$A$1," ",RWE!$S$4/RWE!$S$6*SUM('2015Year'!AK32:AK32)),1/RWE!$S$6*SUM('2015Year'!AK32:AK32))</f>
        <v>34.53873699999999</v>
      </c>
      <c r="AL32" s="77">
        <f>IF(RWE!$A$7="Y",IF(RWE!$T$4/RWE!$T$6*SUM('2015Year'!AL32:AL32)&lt;'2015AllExports'!$A$1," ",RWE!$T$4/RWE!$T$6*SUM('2015Year'!AL32:AL32)),1/RWE!$T$6*SUM('2015Year'!AL32:AL32))</f>
        <v>79.705552999999981</v>
      </c>
      <c r="AM32" s="79">
        <f>SUM('2015Year'!AM32:AM32)</f>
        <v>0</v>
      </c>
      <c r="AN32" s="79">
        <f>SUM('2015Year'!AN32:AN32)</f>
        <v>0</v>
      </c>
      <c r="AO32" s="79">
        <f>SUM('2015Year'!AO32:AO32)</f>
        <v>0</v>
      </c>
    </row>
    <row r="33" spans="1:41" ht="13">
      <c r="A33" t="s">
        <v>24</v>
      </c>
      <c r="B33" s="76" t="str">
        <f>IF(RWE!$A$7="Y",IF(RWE!$B$4/RWE!$B$6*SUM('2015Year'!B33:B33)&lt;'2015AllExports'!$A$1," ",RWE!$B$4/RWE!$B$6*SUM('2015Year'!B33:B33)),1/RWE!$B$6*SUM('2015Year'!B33:B33))</f>
        <v xml:space="preserve"> </v>
      </c>
      <c r="C33" s="76" t="str">
        <f>IF(RWE!$A$7="Y",IF(RWE!$C$4/RWE!$C$6*SUM('2015Year'!C33:C33)&lt;'2015AllExports'!$A$1," ",RWE!$C$4/RWE!$C$6*SUM('2015Year'!C33:C33)),1/RWE!$C$6*SUM('2015Year'!C33:C33))</f>
        <v xml:space="preserve"> </v>
      </c>
      <c r="D33" s="76" t="str">
        <f>IF(RWE!$A$7="Y",IF(RWE!$D$4/RWE!$D$6*SUM('2015Year'!D33:D33)&lt;'2015AllExports'!$A$1," ",RWE!$D$4/RWE!$D$6*SUM('2015Year'!D33:D33)),1/RWE!$D$6*SUM('2015Year'!D33:D33))</f>
        <v xml:space="preserve"> </v>
      </c>
      <c r="E33" s="76" t="str">
        <f>IF(RWE!$A$7="Y",IF(RWE!$E$4/RWE!$E$6*SUM('2015Year'!E33:E33)&lt;'2015AllExports'!$A$1," ",RWE!$E$4/RWE!$E$6*SUM('2015Year'!E33:E33)),1/RWE!$E$6*SUM('2015Year'!E33:E33))</f>
        <v xml:space="preserve"> </v>
      </c>
      <c r="F33" s="77" t="str">
        <f>IF(RWE!$A$7="Y",IF(RWE!$F$4/RWE!$F$6*SUM('2015Year'!F33:F33)&lt;'2015AllExports'!$A$1," ",RWE!$F$4/RWE!$F$6*SUM('2015Year'!F33:F33)),1/RWE!$F$6*SUM('2015Year'!F33:F33))</f>
        <v xml:space="preserve"> </v>
      </c>
      <c r="G33" s="77" t="str">
        <f>IF(RWE!$A$7="Y",IF(RWE!$G$4/RWE!$G$6*SUM('2015Year'!G33:G33)&lt;'2015AllExports'!$A$1," ",RWE!$G$4/RWE!$G$6*SUM('2015Year'!G33:G33)),1/RWE!$G$6*SUM('2015Year'!G33:G33))</f>
        <v xml:space="preserve"> </v>
      </c>
      <c r="H33" s="77" t="str">
        <f>IF(RWE!$A$7="Y",IF(RWE!$H$4/RWE!$H$6*SUM('2015Year'!H33:H33)&lt;'2015AllExports'!$A$1," ",RWE!$H$4/RWE!$H$6*SUM('2015Year'!H33:H33)),1/RWE!$H$6*SUM('2015Year'!H33:H33))</f>
        <v xml:space="preserve"> </v>
      </c>
      <c r="I33" s="77" t="str">
        <f>IF(RWE!$A$7="Y",IF(RWE!$I$4/RWE!$I$6*SUM('2015Year'!I33:I33)&lt;'2015AllExports'!$A$1," ",RWE!$I$4/RWE!$I$6*SUM('2015Year'!I33:I33)),1/RWE!$I$6*SUM('2015Year'!I33:I33))</f>
        <v xml:space="preserve"> </v>
      </c>
      <c r="J33" s="77" t="str">
        <f>IF(RWE!$A$7="Y",IF(RWE!$J$4/RWE!$J$6*SUM('2015Year'!J33:J33)&lt;'2015AllExports'!$A$1," ",RWE!$J$4/RWE!$J$6*SUM('2015Year'!J33:J33)),1/RWE!$J$6*SUM('2015Year'!J33:J33))</f>
        <v xml:space="preserve"> </v>
      </c>
      <c r="K33" s="77" t="str">
        <f>IF(RWE!$A$7="Y",IF(RWE!$K$4/RWE!$K$6*SUM('2015Year'!K33:K33)&lt;'2015AllExports'!$A$1," ",RWE!$K$4/RWE!$K$6*SUM('2015Year'!K33:K33)),1/RWE!$K$6*SUM('2015Year'!K33:K33))</f>
        <v xml:space="preserve"> </v>
      </c>
      <c r="L33" s="77" t="str">
        <f>IF(RWE!$A$7="Y",IF(RWE!$K$4/RWE!$K$6*SUM('2015Year'!L33:L33)&lt;'2015AllExports'!$A$1," ",RWE!$K$4/RWE!$K$6*SUM('2015Year'!L33:L33)),1/RWE!$K$6*SUM('2015Year'!L33:L33))</f>
        <v xml:space="preserve"> </v>
      </c>
      <c r="N33" s="77" t="str">
        <f>IF(RWE!$A$7="Y",IF(RWE!$N$4/RWE!$N$6*SUM('2015Year'!N33:N33)&lt;'2015AllExports'!$A$1," ",RWE!$N$4/RWE!$N$6*SUM('2015Year'!N33:N33)),1/RWE!$N$6*SUM('2015Year'!N33:N33))</f>
        <v xml:space="preserve"> </v>
      </c>
      <c r="O33" s="77" t="str">
        <f>IF(RWE!$A$7="Y",IF(RWE!$O$4/RWE!$O$6*SUM('2015Year'!O33:O33)&lt;'2015AllExports'!$A$1," ",RWE!$O$4/RWE!$O$6*SUM('2015Year'!O33:O33)),1/RWE!$O$6*SUM('2015Year'!O33:O33))</f>
        <v xml:space="preserve"> </v>
      </c>
      <c r="P33" s="77" t="str">
        <f>IF(RWE!$A$7="Y",IF(RWE!$P$4/RWE!$P$6*SUM('2015Year'!P33:P33)&lt;'2015AllExports'!$A$1," ",RWE!$P$4/RWE!$P$6*SUM('2015Year'!P33:P33)),1/RWE!$P$6*SUM('2015Year'!P33:P33))</f>
        <v xml:space="preserve"> </v>
      </c>
      <c r="Q33" s="78" t="str">
        <f>IF(RWE!$A$7="Y",IF(SUM(B33:P33)&lt;$A$1," ",SUM(B33:P33)),"-")</f>
        <v xml:space="preserve"> </v>
      </c>
      <c r="S33" s="79" t="str">
        <f>IF(SUM(B33:B33)=0," ",'2015Year'!S33)</f>
        <v xml:space="preserve"> </v>
      </c>
      <c r="T33" s="79" t="str">
        <f>IF(SUM(C33:C33)=0," ",'2015Year'!T33)</f>
        <v xml:space="preserve"> </v>
      </c>
      <c r="U33" s="79" t="str">
        <f>IF(SUM(D33:D33)=0," ",'2015Year'!U33)</f>
        <v xml:space="preserve"> </v>
      </c>
      <c r="V33" s="79" t="str">
        <f>IF(SUM(E33:E33)=0," ",'2015Year'!V33)</f>
        <v xml:space="preserve"> </v>
      </c>
      <c r="W33" s="79" t="str">
        <f>IF(SUM(F33:F33)=0," ",'2015Year'!W33)</f>
        <v xml:space="preserve"> </v>
      </c>
      <c r="X33" s="79" t="str">
        <f>IF(SUM(G33:G33)=0," ",'2015Year'!X33)</f>
        <v xml:space="preserve"> </v>
      </c>
      <c r="Y33" s="79" t="str">
        <f>IF(SUM(H33:H33)=0," ",'2015Year'!Y33)</f>
        <v xml:space="preserve"> </v>
      </c>
      <c r="Z33" s="79" t="str">
        <f>IF(SUM(I33:I33)=0," ",'2015Year'!Z33)</f>
        <v xml:space="preserve"> </v>
      </c>
      <c r="AA33" s="79" t="str">
        <f>IF(SUM(J33:J33)=0," ",'2015Year'!AA33)</f>
        <v xml:space="preserve"> </v>
      </c>
      <c r="AB33" s="79" t="str">
        <f>IF(SUM(K33:K33)=0," ",'2015Year'!AB33)</f>
        <v xml:space="preserve"> </v>
      </c>
      <c r="AC33" s="79" t="str">
        <f>IF(SUM(L33:L33)=0," ",'2015Year'!AC33)</f>
        <v xml:space="preserve"> </v>
      </c>
      <c r="AE33" s="79" t="str">
        <f>IF(SUM(N33:N33)=0," ",'2015Year'!AE33)</f>
        <v xml:space="preserve"> </v>
      </c>
      <c r="AF33" s="79" t="str">
        <f>IF(SUM(O33:O33)=0," ",'2015Year'!AF33)</f>
        <v xml:space="preserve"> </v>
      </c>
      <c r="AG33" s="79" t="str">
        <f>IF(SUM(P33:P33)=0," ",'2015Year'!AG33)</f>
        <v xml:space="preserve"> </v>
      </c>
      <c r="AH33" s="80" t="str">
        <f>IF(SUM(Q33:Q33)=0," ",'2015Year'!AH33)</f>
        <v xml:space="preserve"> </v>
      </c>
      <c r="AJ33" s="77" t="str">
        <f>IF(RWE!$A$7="Y",IF(RWE!$R$4/RWE!$R$6*SUM('2015Year'!AJ33:AJ33)&lt;'2015AllExports'!$A$1," ",RWE!$R$4/RWE!$R$6*SUM('2015Year'!AJ33:AJ33)),1/RWE!$R$6*SUM('2015Year'!AJ33:AJ33))</f>
        <v xml:space="preserve"> </v>
      </c>
      <c r="AK33" s="77" t="str">
        <f>IF(RWE!$A$7="Y",IF(RWE!$S$4/RWE!$S$6*SUM('2015Year'!AK33:AK33)&lt;'2015AllExports'!$A$1," ",RWE!$S$4/RWE!$S$6*SUM('2015Year'!AK33:AK33)),1/RWE!$S$6*SUM('2015Year'!AK33:AK33))</f>
        <v xml:space="preserve"> </v>
      </c>
      <c r="AL33" s="77">
        <f>IF(RWE!$A$7="Y",IF(RWE!$T$4/RWE!$T$6*SUM('2015Year'!AL33:AL33)&lt;'2015AllExports'!$A$1," ",RWE!$T$4/RWE!$T$6*SUM('2015Year'!AL33:AL33)),1/RWE!$T$6*SUM('2015Year'!AL33:AL33))</f>
        <v>1.6021000000000001E-2</v>
      </c>
      <c r="AM33" s="79">
        <f>SUM('2015Year'!AM33:AM33)</f>
        <v>0</v>
      </c>
      <c r="AN33" s="79">
        <f>SUM('2015Year'!AN33:AN33)</f>
        <v>0</v>
      </c>
      <c r="AO33" s="79">
        <f>SUM('2015Year'!AO33:AO33)</f>
        <v>0</v>
      </c>
    </row>
    <row r="34" spans="1:41" ht="13">
      <c r="A34" t="s">
        <v>27</v>
      </c>
      <c r="B34" s="76" t="str">
        <f>IF(RWE!$A$7="Y",IF(RWE!$B$4/RWE!$B$6*SUM('2015Year'!B34:B34)&lt;'2015AllExports'!$A$1," ",RWE!$B$4/RWE!$B$6*SUM('2015Year'!B34:B34)),1/RWE!$B$6*SUM('2015Year'!B34:B34))</f>
        <v xml:space="preserve"> </v>
      </c>
      <c r="C34" s="76" t="str">
        <f>IF(RWE!$A$7="Y",IF(RWE!$C$4/RWE!$C$6*SUM('2015Year'!C34:C34)&lt;'2015AllExports'!$A$1," ",RWE!$C$4/RWE!$C$6*SUM('2015Year'!C34:C34)),1/RWE!$C$6*SUM('2015Year'!C34:C34))</f>
        <v xml:space="preserve"> </v>
      </c>
      <c r="D34" s="76" t="str">
        <f>IF(RWE!$A$7="Y",IF(RWE!$D$4/RWE!$D$6*SUM('2015Year'!D34:D34)&lt;'2015AllExports'!$A$1," ",RWE!$D$4/RWE!$D$6*SUM('2015Year'!D34:D34)),1/RWE!$D$6*SUM('2015Year'!D34:D34))</f>
        <v xml:space="preserve"> </v>
      </c>
      <c r="E34" s="76" t="str">
        <f>IF(RWE!$A$7="Y",IF(RWE!$E$4/RWE!$E$6*SUM('2015Year'!E34:E34)&lt;'2015AllExports'!$A$1," ",RWE!$E$4/RWE!$E$6*SUM('2015Year'!E34:E34)),1/RWE!$E$6*SUM('2015Year'!E34:E34))</f>
        <v xml:space="preserve"> </v>
      </c>
      <c r="F34" s="77" t="str">
        <f>IF(RWE!$A$7="Y",IF(RWE!$F$4/RWE!$F$6*SUM('2015Year'!F34:F34)&lt;'2015AllExports'!$A$1," ",RWE!$F$4/RWE!$F$6*SUM('2015Year'!F34:F34)),1/RWE!$F$6*SUM('2015Year'!F34:F34))</f>
        <v xml:space="preserve"> </v>
      </c>
      <c r="G34" s="77" t="str">
        <f>IF(RWE!$A$7="Y",IF(RWE!$G$4/RWE!$G$6*SUM('2015Year'!G34:G34)&lt;'2015AllExports'!$A$1," ",RWE!$G$4/RWE!$G$6*SUM('2015Year'!G34:G34)),1/RWE!$G$6*SUM('2015Year'!G34:G34))</f>
        <v xml:space="preserve"> </v>
      </c>
      <c r="H34" s="77" t="str">
        <f>IF(RWE!$A$7="Y",IF(RWE!$H$4/RWE!$H$6*SUM('2015Year'!H34:H34)&lt;'2015AllExports'!$A$1," ",RWE!$H$4/RWE!$H$6*SUM('2015Year'!H34:H34)),1/RWE!$H$6*SUM('2015Year'!H34:H34))</f>
        <v xml:space="preserve"> </v>
      </c>
      <c r="I34" s="77" t="str">
        <f>IF(RWE!$A$7="Y",IF(RWE!$I$4/RWE!$I$6*SUM('2015Year'!I34:I34)&lt;'2015AllExports'!$A$1," ",RWE!$I$4/RWE!$I$6*SUM('2015Year'!I34:I34)),1/RWE!$I$6*SUM('2015Year'!I34:I34))</f>
        <v xml:space="preserve"> </v>
      </c>
      <c r="J34" s="77" t="str">
        <f>IF(RWE!$A$7="Y",IF(RWE!$J$4/RWE!$J$6*SUM('2015Year'!J34:J34)&lt;'2015AllExports'!$A$1," ",RWE!$J$4/RWE!$J$6*SUM('2015Year'!J34:J34)),1/RWE!$J$6*SUM('2015Year'!J34:J34))</f>
        <v xml:space="preserve"> </v>
      </c>
      <c r="K34" s="77" t="str">
        <f>IF(RWE!$A$7="Y",IF(RWE!$K$4/RWE!$K$6*SUM('2015Year'!K34:K34)&lt;'2015AllExports'!$A$1," ",RWE!$K$4/RWE!$K$6*SUM('2015Year'!K34:K34)),1/RWE!$K$6*SUM('2015Year'!K34:K34))</f>
        <v xml:space="preserve"> </v>
      </c>
      <c r="L34" s="77" t="str">
        <f>IF(RWE!$A$7="Y",IF(RWE!$K$4/RWE!$K$6*SUM('2015Year'!L34:L34)&lt;'2015AllExports'!$A$1," ",RWE!$K$4/RWE!$K$6*SUM('2015Year'!L34:L34)),1/RWE!$K$6*SUM('2015Year'!L34:L34))</f>
        <v xml:space="preserve"> </v>
      </c>
      <c r="N34" s="77" t="str">
        <f>IF(RWE!$A$7="Y",IF(RWE!$N$4/RWE!$N$6*SUM('2015Year'!N34:N34)&lt;'2015AllExports'!$A$1," ",RWE!$N$4/RWE!$N$6*SUM('2015Year'!N34:N34)),1/RWE!$N$6*SUM('2015Year'!N34:N34))</f>
        <v xml:space="preserve"> </v>
      </c>
      <c r="O34" s="77" t="str">
        <f>IF(RWE!$A$7="Y",IF(RWE!$O$4/RWE!$O$6*SUM('2015Year'!O34:O34)&lt;'2015AllExports'!$A$1," ",RWE!$O$4/RWE!$O$6*SUM('2015Year'!O34:O34)),1/RWE!$O$6*SUM('2015Year'!O34:O34))</f>
        <v xml:space="preserve"> </v>
      </c>
      <c r="P34" s="77" t="str">
        <f>IF(RWE!$A$7="Y",IF(RWE!$P$4/RWE!$P$6*SUM('2015Year'!P34:P34)&lt;'2015AllExports'!$A$1," ",RWE!$P$4/RWE!$P$6*SUM('2015Year'!P34:P34)),1/RWE!$P$6*SUM('2015Year'!P34:P34))</f>
        <v xml:space="preserve"> </v>
      </c>
      <c r="Q34" s="78" t="str">
        <f>IF(RWE!$A$7="Y",IF(SUM(B34:P34)&lt;$A$1," ",SUM(B34:P34)),"-")</f>
        <v xml:space="preserve"> </v>
      </c>
      <c r="S34" s="79" t="str">
        <f>IF(SUM(B34:B34)=0," ",'2015Year'!S34)</f>
        <v xml:space="preserve"> </v>
      </c>
      <c r="T34" s="79" t="str">
        <f>IF(SUM(C34:C34)=0," ",'2015Year'!T34)</f>
        <v xml:space="preserve"> </v>
      </c>
      <c r="U34" s="79" t="str">
        <f>IF(SUM(D34:D34)=0," ",'2015Year'!U34)</f>
        <v xml:space="preserve"> </v>
      </c>
      <c r="V34" s="79" t="str">
        <f>IF(SUM(E34:E34)=0," ",'2015Year'!V34)</f>
        <v xml:space="preserve"> </v>
      </c>
      <c r="W34" s="79" t="str">
        <f>IF(SUM(F34:F34)=0," ",'2015Year'!W34)</f>
        <v xml:space="preserve"> </v>
      </c>
      <c r="X34" s="79" t="str">
        <f>IF(SUM(G34:G34)=0," ",'2015Year'!X34)</f>
        <v xml:space="preserve"> </v>
      </c>
      <c r="Y34" s="79" t="str">
        <f>IF(SUM(H34:H34)=0," ",'2015Year'!Y34)</f>
        <v xml:space="preserve"> </v>
      </c>
      <c r="Z34" s="79" t="str">
        <f>IF(SUM(I34:I34)=0," ",'2015Year'!Z34)</f>
        <v xml:space="preserve"> </v>
      </c>
      <c r="AA34" s="79" t="str">
        <f>IF(SUM(J34:J34)=0," ",'2015Year'!AA34)</f>
        <v xml:space="preserve"> </v>
      </c>
      <c r="AB34" s="79" t="str">
        <f>IF(SUM(K34:K34)=0," ",'2015Year'!AB34)</f>
        <v xml:space="preserve"> </v>
      </c>
      <c r="AC34" s="79" t="str">
        <f>IF(SUM(L34:L34)=0," ",'2015Year'!AC34)</f>
        <v xml:space="preserve"> </v>
      </c>
      <c r="AE34" s="79" t="str">
        <f>IF(SUM(N34:N34)=0," ",'2015Year'!AE34)</f>
        <v xml:space="preserve"> </v>
      </c>
      <c r="AF34" s="79" t="str">
        <f>IF(SUM(O34:O34)=0," ",'2015Year'!AF34)</f>
        <v xml:space="preserve"> </v>
      </c>
      <c r="AG34" s="79" t="str">
        <f>IF(SUM(P34:P34)=0," ",'2015Year'!AG34)</f>
        <v xml:space="preserve"> </v>
      </c>
      <c r="AH34" s="80" t="str">
        <f>IF(SUM(Q34:Q34)=0," ",'2015Year'!AH34)</f>
        <v xml:space="preserve"> </v>
      </c>
      <c r="AJ34" s="77" t="str">
        <f>IF(RWE!$A$7="Y",IF(RWE!$R$4/RWE!$R$6*SUM('2015Year'!AJ34:AJ34)&lt;'2015AllExports'!$A$1," ",RWE!$R$4/RWE!$R$6*SUM('2015Year'!AJ34:AJ34)),1/RWE!$R$6*SUM('2015Year'!AJ34:AJ34))</f>
        <v xml:space="preserve"> </v>
      </c>
      <c r="AK34" s="77" t="str">
        <f>IF(RWE!$A$7="Y",IF(RWE!$S$4/RWE!$S$6*SUM('2015Year'!AK34:AK34)&lt;'2015AllExports'!$A$1," ",RWE!$S$4/RWE!$S$6*SUM('2015Year'!AK34:AK34)),1/RWE!$S$6*SUM('2015Year'!AK34:AK34))</f>
        <v xml:space="preserve"> </v>
      </c>
      <c r="AL34" s="77">
        <f>IF(RWE!$A$7="Y",IF(RWE!$T$4/RWE!$T$6*SUM('2015Year'!AL34:AL34)&lt;'2015AllExports'!$A$1," ",RWE!$T$4/RWE!$T$6*SUM('2015Year'!AL34:AL34)),1/RWE!$T$6*SUM('2015Year'!AL34:AL34))</f>
        <v>1.0527850000000001</v>
      </c>
      <c r="AM34" s="79">
        <f>SUM('2015Year'!AM34:AM34)</f>
        <v>0</v>
      </c>
      <c r="AN34" s="79">
        <f>SUM('2015Year'!AN34:AN34)</f>
        <v>0</v>
      </c>
      <c r="AO34" s="79">
        <f>SUM('2015Year'!AO34:AO34)</f>
        <v>0</v>
      </c>
    </row>
    <row r="35" spans="1:41" ht="13">
      <c r="A35" t="s">
        <v>72</v>
      </c>
      <c r="B35" s="76" t="str">
        <f>IF(RWE!$A$7="Y",IF(RWE!$B$4/RWE!$B$6*SUM('2015Year'!B35:B35)&lt;'2015AllExports'!$A$1," ",RWE!$B$4/RWE!$B$6*SUM('2015Year'!B35:B35)),1/RWE!$B$6*SUM('2015Year'!B35:B35))</f>
        <v xml:space="preserve"> </v>
      </c>
      <c r="C35" s="76">
        <f>IF(RWE!$A$7="Y",IF(RWE!$C$4/RWE!$C$6*SUM('2015Year'!C35:C35)&lt;'2015AllExports'!$A$1," ",RWE!$C$4/RWE!$C$6*SUM('2015Year'!C35:C35)),1/RWE!$C$6*SUM('2015Year'!C35:C35))</f>
        <v>1.496883752E-2</v>
      </c>
      <c r="D35" s="76" t="str">
        <f>IF(RWE!$A$7="Y",IF(RWE!$D$4/RWE!$D$6*SUM('2015Year'!D35:D35)&lt;'2015AllExports'!$A$1," ",RWE!$D$4/RWE!$D$6*SUM('2015Year'!D35:D35)),1/RWE!$D$6*SUM('2015Year'!D35:D35))</f>
        <v xml:space="preserve"> </v>
      </c>
      <c r="E35" s="76" t="str">
        <f>IF(RWE!$A$7="Y",IF(RWE!$E$4/RWE!$E$6*SUM('2015Year'!E35:E35)&lt;'2015AllExports'!$A$1," ",RWE!$E$4/RWE!$E$6*SUM('2015Year'!E35:E35)),1/RWE!$E$6*SUM('2015Year'!E35:E35))</f>
        <v xml:space="preserve"> </v>
      </c>
      <c r="F35" s="77" t="str">
        <f>IF(RWE!$A$7="Y",IF(RWE!$F$4/RWE!$F$6*SUM('2015Year'!F35:F35)&lt;'2015AllExports'!$A$1," ",RWE!$F$4/RWE!$F$6*SUM('2015Year'!F35:F35)),1/RWE!$F$6*SUM('2015Year'!F35:F35))</f>
        <v xml:space="preserve"> </v>
      </c>
      <c r="G35" s="77" t="str">
        <f>IF(RWE!$A$7="Y",IF(RWE!$G$4/RWE!$G$6*SUM('2015Year'!G35:G35)&lt;'2015AllExports'!$A$1," ",RWE!$G$4/RWE!$G$6*SUM('2015Year'!G35:G35)),1/RWE!$G$6*SUM('2015Year'!G35:G35))</f>
        <v xml:space="preserve"> </v>
      </c>
      <c r="H35" s="77" t="str">
        <f>IF(RWE!$A$7="Y",IF(RWE!$H$4/RWE!$H$6*SUM('2015Year'!H35:H35)&lt;'2015AllExports'!$A$1," ",RWE!$H$4/RWE!$H$6*SUM('2015Year'!H35:H35)),1/RWE!$H$6*SUM('2015Year'!H35:H35))</f>
        <v xml:space="preserve"> </v>
      </c>
      <c r="I35" s="77" t="str">
        <f>IF(RWE!$A$7="Y",IF(RWE!$I$4/RWE!$I$6*SUM('2015Year'!I35:I35)&lt;'2015AllExports'!$A$1," ",RWE!$I$4/RWE!$I$6*SUM('2015Year'!I35:I35)),1/RWE!$I$6*SUM('2015Year'!I35:I35))</f>
        <v xml:space="preserve"> </v>
      </c>
      <c r="J35" s="77" t="str">
        <f>IF(RWE!$A$7="Y",IF(RWE!$J$4/RWE!$J$6*SUM('2015Year'!J35:J35)&lt;'2015AllExports'!$A$1," ",RWE!$J$4/RWE!$J$6*SUM('2015Year'!J35:J35)),1/RWE!$J$6*SUM('2015Year'!J35:J35))</f>
        <v xml:space="preserve"> </v>
      </c>
      <c r="K35" s="77" t="str">
        <f>IF(RWE!$A$7="Y",IF(RWE!$K$4/RWE!$K$6*SUM('2015Year'!K35:K35)&lt;'2015AllExports'!$A$1," ",RWE!$K$4/RWE!$K$6*SUM('2015Year'!K35:K35)),1/RWE!$K$6*SUM('2015Year'!K35:K35))</f>
        <v xml:space="preserve"> </v>
      </c>
      <c r="L35" s="77" t="str">
        <f>IF(RWE!$A$7="Y",IF(RWE!$K$4/RWE!$K$6*SUM('2015Year'!L35:L35)&lt;'2015AllExports'!$A$1," ",RWE!$K$4/RWE!$K$6*SUM('2015Year'!L35:L35)),1/RWE!$K$6*SUM('2015Year'!L35:L35))</f>
        <v xml:space="preserve"> </v>
      </c>
      <c r="N35" s="77" t="str">
        <f>IF(RWE!$A$7="Y",IF(RWE!$N$4/RWE!$N$6*SUM('2015Year'!N35:N35)&lt;'2015AllExports'!$A$1," ",RWE!$N$4/RWE!$N$6*SUM('2015Year'!N35:N35)),1/RWE!$N$6*SUM('2015Year'!N35:N35))</f>
        <v xml:space="preserve"> </v>
      </c>
      <c r="O35" s="77" t="str">
        <f>IF(RWE!$A$7="Y",IF(RWE!$O$4/RWE!$O$6*SUM('2015Year'!O35:O35)&lt;'2015AllExports'!$A$1," ",RWE!$O$4/RWE!$O$6*SUM('2015Year'!O35:O35)),1/RWE!$O$6*SUM('2015Year'!O35:O35))</f>
        <v xml:space="preserve"> </v>
      </c>
      <c r="P35" s="77" t="str">
        <f>IF(RWE!$A$7="Y",IF(RWE!$P$4/RWE!$P$6*SUM('2015Year'!P35:P35)&lt;'2015AllExports'!$A$1," ",RWE!$P$4/RWE!$P$6*SUM('2015Year'!P35:P35)),1/RWE!$P$6*SUM('2015Year'!P35:P35))</f>
        <v xml:space="preserve"> </v>
      </c>
      <c r="Q35" s="78">
        <f>IF(RWE!$A$7="Y",IF(SUM(B35:P35)&lt;$A$1," ",SUM(B35:P35)),"-")</f>
        <v>1.496883752E-2</v>
      </c>
      <c r="S35" s="79" t="str">
        <f>IF(SUM(B35:B35)=0," ",'2015Year'!S35)</f>
        <v xml:space="preserve"> </v>
      </c>
      <c r="T35" s="79">
        <f>IF(SUM(C35:C35)=0," ",'2015Year'!T35)</f>
        <v>1.5481389999999999</v>
      </c>
      <c r="U35" s="79" t="str">
        <f>IF(SUM(D35:D35)=0," ",'2015Year'!U35)</f>
        <v xml:space="preserve"> </v>
      </c>
      <c r="V35" s="79" t="str">
        <f>IF(SUM(E35:E35)=0," ",'2015Year'!V35)</f>
        <v xml:space="preserve"> </v>
      </c>
      <c r="W35" s="79" t="str">
        <f>IF(SUM(F35:F35)=0," ",'2015Year'!W35)</f>
        <v xml:space="preserve"> </v>
      </c>
      <c r="X35" s="79" t="str">
        <f>IF(SUM(G35:G35)=0," ",'2015Year'!X35)</f>
        <v xml:space="preserve"> </v>
      </c>
      <c r="Y35" s="79" t="str">
        <f>IF(SUM(H35:H35)=0," ",'2015Year'!Y35)</f>
        <v xml:space="preserve"> </v>
      </c>
      <c r="Z35" s="79" t="str">
        <f>IF(SUM(I35:I35)=0," ",'2015Year'!Z35)</f>
        <v xml:space="preserve"> </v>
      </c>
      <c r="AA35" s="79" t="str">
        <f>IF(SUM(J35:J35)=0," ",'2015Year'!AA35)</f>
        <v xml:space="preserve"> </v>
      </c>
      <c r="AB35" s="79" t="str">
        <f>IF(SUM(K35:K35)=0," ",'2015Year'!AB35)</f>
        <v xml:space="preserve"> </v>
      </c>
      <c r="AC35" s="79" t="str">
        <f>IF(SUM(L35:L35)=0," ",'2015Year'!AC35)</f>
        <v xml:space="preserve"> </v>
      </c>
      <c r="AE35" s="79" t="str">
        <f>IF(SUM(N35:N35)=0," ",'2015Year'!AE35)</f>
        <v xml:space="preserve"> </v>
      </c>
      <c r="AF35" s="79" t="str">
        <f>IF(SUM(O35:O35)=0," ",'2015Year'!AF35)</f>
        <v xml:space="preserve"> </v>
      </c>
      <c r="AG35" s="79" t="str">
        <f>IF(SUM(P35:P35)=0," ",'2015Year'!AG35)</f>
        <v xml:space="preserve"> </v>
      </c>
      <c r="AH35" s="80">
        <f>IF(SUM(Q35:Q35)=0," ",'2015Year'!AH35)</f>
        <v>1.6741329999999999</v>
      </c>
      <c r="AJ35" s="77">
        <f>IF(RWE!$A$7="Y",IF(RWE!$R$4/RWE!$R$6*SUM('2015Year'!AJ35:AJ35)&lt;'2015AllExports'!$A$1," ",RWE!$R$4/RWE!$R$6*SUM('2015Year'!AJ35:AJ35)),1/RWE!$R$6*SUM('2015Year'!AJ35:AJ35))</f>
        <v>7.7262857142857105E-2</v>
      </c>
      <c r="AK35" s="77" t="str">
        <f>IF(RWE!$A$7="Y",IF(RWE!$S$4/RWE!$S$6*SUM('2015Year'!AK35:AK35)&lt;'2015AllExports'!$A$1," ",RWE!$S$4/RWE!$S$6*SUM('2015Year'!AK35:AK35)),1/RWE!$S$6*SUM('2015Year'!AK35:AK35))</f>
        <v xml:space="preserve"> </v>
      </c>
      <c r="AL35" s="77">
        <f>IF(RWE!$A$7="Y",IF(RWE!$T$4/RWE!$T$6*SUM('2015Year'!AL35:AL35)&lt;'2015AllExports'!$A$1," ",RWE!$T$4/RWE!$T$6*SUM('2015Year'!AL35:AL35)),1/RWE!$T$6*SUM('2015Year'!AL35:AL35))</f>
        <v>1.6742349999999999</v>
      </c>
      <c r="AM35" s="79">
        <f>SUM('2015Year'!AM35:AM35)</f>
        <v>0</v>
      </c>
      <c r="AN35" s="79">
        <f>SUM('2015Year'!AN35:AN35)</f>
        <v>0</v>
      </c>
      <c r="AO35" s="79">
        <f>SUM('2015Year'!AO35:AO35)</f>
        <v>0</v>
      </c>
    </row>
    <row r="36" spans="1:41" ht="13">
      <c r="A36" t="s">
        <v>62</v>
      </c>
      <c r="B36" s="76" t="str">
        <f>IF(RWE!$A$7="Y",IF(RWE!$B$4/RWE!$B$6*SUM('2015Year'!B36:B36)&lt;'2015AllExports'!$A$1," ",RWE!$B$4/RWE!$B$6*SUM('2015Year'!B36:B36)),1/RWE!$B$6*SUM('2015Year'!B36:B36))</f>
        <v xml:space="preserve"> </v>
      </c>
      <c r="C36" s="76" t="str">
        <f>IF(RWE!$A$7="Y",IF(RWE!$C$4/RWE!$C$6*SUM('2015Year'!C36:C36)&lt;'2015AllExports'!$A$1," ",RWE!$C$4/RWE!$C$6*SUM('2015Year'!C36:C36)),1/RWE!$C$6*SUM('2015Year'!C36:C36))</f>
        <v xml:space="preserve"> </v>
      </c>
      <c r="D36" s="76" t="str">
        <f>IF(RWE!$A$7="Y",IF(RWE!$D$4/RWE!$D$6*SUM('2015Year'!D36:D36)&lt;'2015AllExports'!$A$1," ",RWE!$D$4/RWE!$D$6*SUM('2015Year'!D36:D36)),1/RWE!$D$6*SUM('2015Year'!D36:D36))</f>
        <v xml:space="preserve"> </v>
      </c>
      <c r="E36" s="76" t="str">
        <f>IF(RWE!$A$7="Y",IF(RWE!$E$4/RWE!$E$6*SUM('2015Year'!E36:E36)&lt;'2015AllExports'!$A$1," ",RWE!$E$4/RWE!$E$6*SUM('2015Year'!E36:E36)),1/RWE!$E$6*SUM('2015Year'!E36:E36))</f>
        <v xml:space="preserve"> </v>
      </c>
      <c r="F36" s="77" t="str">
        <f>IF(RWE!$A$7="Y",IF(RWE!$F$4/RWE!$F$6*SUM('2015Year'!F36:F36)&lt;'2015AllExports'!$A$1," ",RWE!$F$4/RWE!$F$6*SUM('2015Year'!F36:F36)),1/RWE!$F$6*SUM('2015Year'!F36:F36))</f>
        <v xml:space="preserve"> </v>
      </c>
      <c r="G36" s="77" t="str">
        <f>IF(RWE!$A$7="Y",IF(RWE!$G$4/RWE!$G$6*SUM('2015Year'!G36:G36)&lt;'2015AllExports'!$A$1," ",RWE!$G$4/RWE!$G$6*SUM('2015Year'!G36:G36)),1/RWE!$G$6*SUM('2015Year'!G36:G36))</f>
        <v xml:space="preserve"> </v>
      </c>
      <c r="H36" s="77" t="str">
        <f>IF(RWE!$A$7="Y",IF(RWE!$H$4/RWE!$H$6*SUM('2015Year'!H36:H36)&lt;'2015AllExports'!$A$1," ",RWE!$H$4/RWE!$H$6*SUM('2015Year'!H36:H36)),1/RWE!$H$6*SUM('2015Year'!H36:H36))</f>
        <v xml:space="preserve"> </v>
      </c>
      <c r="I36" s="77" t="str">
        <f>IF(RWE!$A$7="Y",IF(RWE!$I$4/RWE!$I$6*SUM('2015Year'!I36:I36)&lt;'2015AllExports'!$A$1," ",RWE!$I$4/RWE!$I$6*SUM('2015Year'!I36:I36)),1/RWE!$I$6*SUM('2015Year'!I36:I36))</f>
        <v xml:space="preserve"> </v>
      </c>
      <c r="J36" s="77" t="str">
        <f>IF(RWE!$A$7="Y",IF(RWE!$J$4/RWE!$J$6*SUM('2015Year'!J36:J36)&lt;'2015AllExports'!$A$1," ",RWE!$J$4/RWE!$J$6*SUM('2015Year'!J36:J36)),1/RWE!$J$6*SUM('2015Year'!J36:J36))</f>
        <v xml:space="preserve"> </v>
      </c>
      <c r="K36" s="77" t="str">
        <f>IF(RWE!$A$7="Y",IF(RWE!$K$4/RWE!$K$6*SUM('2015Year'!K36:K36)&lt;'2015AllExports'!$A$1," ",RWE!$K$4/RWE!$K$6*SUM('2015Year'!K36:K36)),1/RWE!$K$6*SUM('2015Year'!K36:K36))</f>
        <v xml:space="preserve"> </v>
      </c>
      <c r="L36" s="77" t="str">
        <f>IF(RWE!$A$7="Y",IF(RWE!$K$4/RWE!$K$6*SUM('2015Year'!L36:L36)&lt;'2015AllExports'!$A$1," ",RWE!$K$4/RWE!$K$6*SUM('2015Year'!L36:L36)),1/RWE!$K$6*SUM('2015Year'!L36:L36))</f>
        <v xml:space="preserve"> </v>
      </c>
      <c r="N36" s="77" t="str">
        <f>IF(RWE!$A$7="Y",IF(RWE!$N$4/RWE!$N$6*SUM('2015Year'!N36:N36)&lt;'2015AllExports'!$A$1," ",RWE!$N$4/RWE!$N$6*SUM('2015Year'!N36:N36)),1/RWE!$N$6*SUM('2015Year'!N36:N36))</f>
        <v xml:space="preserve"> </v>
      </c>
      <c r="O36" s="77" t="str">
        <f>IF(RWE!$A$7="Y",IF(RWE!$O$4/RWE!$O$6*SUM('2015Year'!O36:O36)&lt;'2015AllExports'!$A$1," ",RWE!$O$4/RWE!$O$6*SUM('2015Year'!O36:O36)),1/RWE!$O$6*SUM('2015Year'!O36:O36))</f>
        <v xml:space="preserve"> </v>
      </c>
      <c r="P36" s="77" t="str">
        <f>IF(RWE!$A$7="Y",IF(RWE!$P$4/RWE!$P$6*SUM('2015Year'!P36:P36)&lt;'2015AllExports'!$A$1," ",RWE!$P$4/RWE!$P$6*SUM('2015Year'!P36:P36)),1/RWE!$P$6*SUM('2015Year'!P36:P36))</f>
        <v xml:space="preserve"> </v>
      </c>
      <c r="Q36" s="78" t="str">
        <f>IF(RWE!$A$7="Y",IF(SUM(B36:P36)&lt;$A$1," ",SUM(B36:P36)),"-")</f>
        <v xml:space="preserve"> </v>
      </c>
      <c r="S36" s="79" t="str">
        <f>IF(SUM(B36:B36)=0," ",'2015Year'!S36)</f>
        <v xml:space="preserve"> </v>
      </c>
      <c r="T36" s="79" t="str">
        <f>IF(SUM(C36:C36)=0," ",'2015Year'!T36)</f>
        <v xml:space="preserve"> </v>
      </c>
      <c r="U36" s="79" t="str">
        <f>IF(SUM(D36:D36)=0," ",'2015Year'!U36)</f>
        <v xml:space="preserve"> </v>
      </c>
      <c r="V36" s="79" t="str">
        <f>IF(SUM(E36:E36)=0," ",'2015Year'!V36)</f>
        <v xml:space="preserve"> </v>
      </c>
      <c r="W36" s="79" t="str">
        <f>IF(SUM(F36:F36)=0," ",'2015Year'!W36)</f>
        <v xml:space="preserve"> </v>
      </c>
      <c r="X36" s="79" t="str">
        <f>IF(SUM(G36:G36)=0," ",'2015Year'!X36)</f>
        <v xml:space="preserve"> </v>
      </c>
      <c r="Y36" s="79" t="str">
        <f>IF(SUM(H36:H36)=0," ",'2015Year'!Y36)</f>
        <v xml:space="preserve"> </v>
      </c>
      <c r="Z36" s="79" t="str">
        <f>IF(SUM(I36:I36)=0," ",'2015Year'!Z36)</f>
        <v xml:space="preserve"> </v>
      </c>
      <c r="AA36" s="79" t="str">
        <f>IF(SUM(J36:J36)=0," ",'2015Year'!AA36)</f>
        <v xml:space="preserve"> </v>
      </c>
      <c r="AB36" s="79" t="str">
        <f>IF(SUM(K36:K36)=0," ",'2015Year'!AB36)</f>
        <v xml:space="preserve"> </v>
      </c>
      <c r="AC36" s="79" t="str">
        <f>IF(SUM(L36:L36)=0," ",'2015Year'!AC36)</f>
        <v xml:space="preserve"> </v>
      </c>
      <c r="AE36" s="79" t="str">
        <f>IF(SUM(N36:N36)=0," ",'2015Year'!AE36)</f>
        <v xml:space="preserve"> </v>
      </c>
      <c r="AF36" s="79" t="str">
        <f>IF(SUM(O36:O36)=0," ",'2015Year'!AF36)</f>
        <v xml:space="preserve"> </v>
      </c>
      <c r="AG36" s="79" t="str">
        <f>IF(SUM(P36:P36)=0," ",'2015Year'!AG36)</f>
        <v xml:space="preserve"> </v>
      </c>
      <c r="AH36" s="80" t="str">
        <f>IF(SUM(Q36:Q36)=0," ",'2015Year'!AH36)</f>
        <v xml:space="preserve"> </v>
      </c>
      <c r="AJ36" s="77" t="str">
        <f>IF(RWE!$A$7="Y",IF(RWE!$R$4/RWE!$R$6*SUM('2015Year'!AJ36:AJ36)&lt;'2015AllExports'!$A$1," ",RWE!$R$4/RWE!$R$6*SUM('2015Year'!AJ36:AJ36)),1/RWE!$R$6*SUM('2015Year'!AJ36:AJ36))</f>
        <v xml:space="preserve"> </v>
      </c>
      <c r="AK36" s="77" t="str">
        <f>IF(RWE!$A$7="Y",IF(RWE!$S$4/RWE!$S$6*SUM('2015Year'!AK36:AK36)&lt;'2015AllExports'!$A$1," ",RWE!$S$4/RWE!$S$6*SUM('2015Year'!AK36:AK36)),1/RWE!$S$6*SUM('2015Year'!AK36:AK36))</f>
        <v xml:space="preserve"> </v>
      </c>
      <c r="AL36" s="77" t="str">
        <f>IF(RWE!$A$7="Y",IF(RWE!$T$4/RWE!$T$6*SUM('2015Year'!AL36:AL36)&lt;'2015AllExports'!$A$1," ",RWE!$T$4/RWE!$T$6*SUM('2015Year'!AL36:AL36)),1/RWE!$T$6*SUM('2015Year'!AL36:AL36))</f>
        <v xml:space="preserve"> </v>
      </c>
      <c r="AM36" s="79">
        <f>SUM('2015Year'!AM36:AM36)</f>
        <v>0</v>
      </c>
      <c r="AN36" s="79">
        <f>SUM('2015Year'!AN36:AN36)</f>
        <v>0</v>
      </c>
      <c r="AO36" s="79">
        <f>SUM('2015Year'!AO36:AO36)</f>
        <v>0</v>
      </c>
    </row>
    <row r="37" spans="1:41" ht="13">
      <c r="A37" t="s">
        <v>6</v>
      </c>
      <c r="B37" s="76">
        <f>IF(RWE!$A$7="Y",IF(RWE!$B$4/RWE!$B$6*SUM('2015Year'!B37:B37)&lt;'2015AllExports'!$A$1," ",RWE!$B$4/RWE!$B$6*SUM('2015Year'!B37:B37)),1/RWE!$B$6*SUM('2015Year'!B37:B37))</f>
        <v>0.13869736019999998</v>
      </c>
      <c r="C37" s="76" t="str">
        <f>IF(RWE!$A$7="Y",IF(RWE!$C$4/RWE!$C$6*SUM('2015Year'!C37:C37)&lt;'2015AllExports'!$A$1," ",RWE!$C$4/RWE!$C$6*SUM('2015Year'!C37:C37)),1/RWE!$C$6*SUM('2015Year'!C37:C37))</f>
        <v xml:space="preserve"> </v>
      </c>
      <c r="D37" s="76">
        <f>IF(RWE!$A$7="Y",IF(RWE!$D$4/RWE!$D$6*SUM('2015Year'!D37:D37)&lt;'2015AllExports'!$A$1," ",RWE!$D$4/RWE!$D$6*SUM('2015Year'!D37:D37)),1/RWE!$D$6*SUM('2015Year'!D37:D37))</f>
        <v>5.0763386799999996E-3</v>
      </c>
      <c r="E37" s="76" t="str">
        <f>IF(RWE!$A$7="Y",IF(RWE!$E$4/RWE!$E$6*SUM('2015Year'!E37:E37)&lt;'2015AllExports'!$A$1," ",RWE!$E$4/RWE!$E$6*SUM('2015Year'!E37:E37)),1/RWE!$E$6*SUM('2015Year'!E37:E37))</f>
        <v xml:space="preserve"> </v>
      </c>
      <c r="F37" s="77" t="str">
        <f>IF(RWE!$A$7="Y",IF(RWE!$F$4/RWE!$F$6*SUM('2015Year'!F37:F37)&lt;'2015AllExports'!$A$1," ",RWE!$F$4/RWE!$F$6*SUM('2015Year'!F37:F37)),1/RWE!$F$6*SUM('2015Year'!F37:F37))</f>
        <v xml:space="preserve"> </v>
      </c>
      <c r="G37" s="77" t="str">
        <f>IF(RWE!$A$7="Y",IF(RWE!$G$4/RWE!$G$6*SUM('2015Year'!G37:G37)&lt;'2015AllExports'!$A$1," ",RWE!$G$4/RWE!$G$6*SUM('2015Year'!G37:G37)),1/RWE!$G$6*SUM('2015Year'!G37:G37))</f>
        <v xml:space="preserve"> </v>
      </c>
      <c r="H37" s="77" t="str">
        <f>IF(RWE!$A$7="Y",IF(RWE!$H$4/RWE!$H$6*SUM('2015Year'!H37:H37)&lt;'2015AllExports'!$A$1," ",RWE!$H$4/RWE!$H$6*SUM('2015Year'!H37:H37)),1/RWE!$H$6*SUM('2015Year'!H37:H37))</f>
        <v xml:space="preserve"> </v>
      </c>
      <c r="I37" s="77" t="str">
        <f>IF(RWE!$A$7="Y",IF(RWE!$I$4/RWE!$I$6*SUM('2015Year'!I37:I37)&lt;'2015AllExports'!$A$1," ",RWE!$I$4/RWE!$I$6*SUM('2015Year'!I37:I37)),1/RWE!$I$6*SUM('2015Year'!I37:I37))</f>
        <v xml:space="preserve"> </v>
      </c>
      <c r="J37" s="77" t="str">
        <f>IF(RWE!$A$7="Y",IF(RWE!$J$4/RWE!$J$6*SUM('2015Year'!J37:J37)&lt;'2015AllExports'!$A$1," ",RWE!$J$4/RWE!$J$6*SUM('2015Year'!J37:J37)),1/RWE!$J$6*SUM('2015Year'!J37:J37))</f>
        <v xml:space="preserve"> </v>
      </c>
      <c r="K37" s="77" t="str">
        <f>IF(RWE!$A$7="Y",IF(RWE!$K$4/RWE!$K$6*SUM('2015Year'!K37:K37)&lt;'2015AllExports'!$A$1," ",RWE!$K$4/RWE!$K$6*SUM('2015Year'!K37:K37)),1/RWE!$K$6*SUM('2015Year'!K37:K37))</f>
        <v xml:space="preserve"> </v>
      </c>
      <c r="L37" s="77" t="str">
        <f>IF(RWE!$A$7="Y",IF(RWE!$K$4/RWE!$K$6*SUM('2015Year'!L37:L37)&lt;'2015AllExports'!$A$1," ",RWE!$K$4/RWE!$K$6*SUM('2015Year'!L37:L37)),1/RWE!$K$6*SUM('2015Year'!L37:L37))</f>
        <v xml:space="preserve"> </v>
      </c>
      <c r="N37" s="77" t="str">
        <f>IF(RWE!$A$7="Y",IF(RWE!$N$4/RWE!$N$6*SUM('2015Year'!N37:N37)&lt;'2015AllExports'!$A$1," ",RWE!$N$4/RWE!$N$6*SUM('2015Year'!N37:N37)),1/RWE!$N$6*SUM('2015Year'!N37:N37))</f>
        <v xml:space="preserve"> </v>
      </c>
      <c r="O37" s="77" t="str">
        <f>IF(RWE!$A$7="Y",IF(RWE!$O$4/RWE!$O$6*SUM('2015Year'!O37:O37)&lt;'2015AllExports'!$A$1," ",RWE!$O$4/RWE!$O$6*SUM('2015Year'!O37:O37)),1/RWE!$O$6*SUM('2015Year'!O37:O37))</f>
        <v xml:space="preserve"> </v>
      </c>
      <c r="P37" s="77" t="str">
        <f>IF(RWE!$A$7="Y",IF(RWE!$P$4/RWE!$P$6*SUM('2015Year'!P37:P37)&lt;'2015AllExports'!$A$1," ",RWE!$P$4/RWE!$P$6*SUM('2015Year'!P37:P37)),1/RWE!$P$6*SUM('2015Year'!P37:P37))</f>
        <v xml:space="preserve"> </v>
      </c>
      <c r="Q37" s="78">
        <f>IF(RWE!$A$7="Y",IF(SUM(B37:P37)&lt;$A$1," ",SUM(B37:P37)),"-")</f>
        <v>0.14377369887999997</v>
      </c>
      <c r="S37" s="79">
        <f>IF(SUM(B37:B37)=0," ",'2015Year'!S37)</f>
        <v>18.976762999999998</v>
      </c>
      <c r="T37" s="79" t="str">
        <f>IF(SUM(C37:C37)=0," ",'2015Year'!T37)</f>
        <v xml:space="preserve"> </v>
      </c>
      <c r="U37" s="79">
        <f>IF(SUM(D37:D37)=0," ",'2015Year'!U37)</f>
        <v>1.607073</v>
      </c>
      <c r="V37" s="79" t="str">
        <f>IF(SUM(E37:E37)=0," ",'2015Year'!V37)</f>
        <v xml:space="preserve"> </v>
      </c>
      <c r="W37" s="79" t="str">
        <f>IF(SUM(F37:F37)=0," ",'2015Year'!W37)</f>
        <v xml:space="preserve"> </v>
      </c>
      <c r="X37" s="79" t="str">
        <f>IF(SUM(G37:G37)=0," ",'2015Year'!X37)</f>
        <v xml:space="preserve"> </v>
      </c>
      <c r="Y37" s="79" t="str">
        <f>IF(SUM(H37:H37)=0," ",'2015Year'!Y37)</f>
        <v xml:space="preserve"> </v>
      </c>
      <c r="Z37" s="79" t="str">
        <f>IF(SUM(I37:I37)=0," ",'2015Year'!Z37)</f>
        <v xml:space="preserve"> </v>
      </c>
      <c r="AA37" s="79" t="str">
        <f>IF(SUM(J37:J37)=0," ",'2015Year'!AA37)</f>
        <v xml:space="preserve"> </v>
      </c>
      <c r="AB37" s="79" t="str">
        <f>IF(SUM(K37:K37)=0," ",'2015Year'!AB37)</f>
        <v xml:space="preserve"> </v>
      </c>
      <c r="AC37" s="79" t="str">
        <f>IF(SUM(L37:L37)=0," ",'2015Year'!AC37)</f>
        <v xml:space="preserve"> </v>
      </c>
      <c r="AE37" s="79" t="str">
        <f>IF(SUM(N37:N37)=0," ",'2015Year'!AE37)</f>
        <v xml:space="preserve"> </v>
      </c>
      <c r="AF37" s="79" t="str">
        <f>IF(SUM(O37:O37)=0," ",'2015Year'!AF37)</f>
        <v xml:space="preserve"> </v>
      </c>
      <c r="AG37" s="79" t="str">
        <f>IF(SUM(P37:P37)=0," ",'2015Year'!AG37)</f>
        <v xml:space="preserve"> </v>
      </c>
      <c r="AH37" s="80">
        <f>IF(SUM(Q37:Q37)=0," ",'2015Year'!AH37)</f>
        <v>20.583835999999998</v>
      </c>
      <c r="AJ37" s="77" t="str">
        <f>IF(RWE!$A$7="Y",IF(RWE!$R$4/RWE!$R$6*SUM('2015Year'!AJ37:AJ37)&lt;'2015AllExports'!$A$1," ",RWE!$R$4/RWE!$R$6*SUM('2015Year'!AJ37:AJ37)),1/RWE!$R$6*SUM('2015Year'!AJ37:AJ37))</f>
        <v xml:space="preserve"> </v>
      </c>
      <c r="AK37" s="77" t="str">
        <f>IF(RWE!$A$7="Y",IF(RWE!$S$4/RWE!$S$6*SUM('2015Year'!AK37:AK37)&lt;'2015AllExports'!$A$1," ",RWE!$S$4/RWE!$S$6*SUM('2015Year'!AK37:AK37)),1/RWE!$S$6*SUM('2015Year'!AK37:AK37))</f>
        <v xml:space="preserve"> </v>
      </c>
      <c r="AL37" s="77">
        <f>IF(RWE!$A$7="Y",IF(RWE!$T$4/RWE!$T$6*SUM('2015Year'!AL37:AL37)&lt;'2015AllExports'!$A$1," ",RWE!$T$4/RWE!$T$6*SUM('2015Year'!AL37:AL37)),1/RWE!$T$6*SUM('2015Year'!AL37:AL37))</f>
        <v>20.583835999999998</v>
      </c>
      <c r="AM37" s="79">
        <f>SUM('2015Year'!AM37:AM37)</f>
        <v>0</v>
      </c>
      <c r="AN37" s="79">
        <f>SUM('2015Year'!AN37:AN37)</f>
        <v>0</v>
      </c>
      <c r="AO37" s="79">
        <f>SUM('2015Year'!AO37:AO37)</f>
        <v>0</v>
      </c>
    </row>
    <row r="38" spans="1:41" ht="13">
      <c r="A38" t="s">
        <v>41</v>
      </c>
      <c r="B38" s="76" t="str">
        <f>IF(RWE!$A$7="Y",IF(RWE!$B$4/RWE!$B$6*SUM('2015Year'!B38:B38)&lt;'2015AllExports'!$A$1," ",RWE!$B$4/RWE!$B$6*SUM('2015Year'!B38:B38)),1/RWE!$B$6*SUM('2015Year'!B38:B38))</f>
        <v xml:space="preserve"> </v>
      </c>
      <c r="C38" s="76" t="str">
        <f>IF(RWE!$A$7="Y",IF(RWE!$C$4/RWE!$C$6*SUM('2015Year'!C38:C38)&lt;'2015AllExports'!$A$1," ",RWE!$C$4/RWE!$C$6*SUM('2015Year'!C38:C38)),1/RWE!$C$6*SUM('2015Year'!C38:C38))</f>
        <v xml:space="preserve"> </v>
      </c>
      <c r="D38" s="76" t="str">
        <f>IF(RWE!$A$7="Y",IF(RWE!$D$4/RWE!$D$6*SUM('2015Year'!D38:D38)&lt;'2015AllExports'!$A$1," ",RWE!$D$4/RWE!$D$6*SUM('2015Year'!D38:D38)),1/RWE!$D$6*SUM('2015Year'!D38:D38))</f>
        <v xml:space="preserve"> </v>
      </c>
      <c r="E38" s="76" t="str">
        <f>IF(RWE!$A$7="Y",IF(RWE!$E$4/RWE!$E$6*SUM('2015Year'!E38:E38)&lt;'2015AllExports'!$A$1," ",RWE!$E$4/RWE!$E$6*SUM('2015Year'!E38:E38)),1/RWE!$E$6*SUM('2015Year'!E38:E38))</f>
        <v xml:space="preserve"> </v>
      </c>
      <c r="F38" s="77" t="str">
        <f>IF(RWE!$A$7="Y",IF(RWE!$F$4/RWE!$F$6*SUM('2015Year'!F38:F38)&lt;'2015AllExports'!$A$1," ",RWE!$F$4/RWE!$F$6*SUM('2015Year'!F38:F38)),1/RWE!$F$6*SUM('2015Year'!F38:F38))</f>
        <v xml:space="preserve"> </v>
      </c>
      <c r="G38" s="77" t="str">
        <f>IF(RWE!$A$7="Y",IF(RWE!$G$4/RWE!$G$6*SUM('2015Year'!G38:G38)&lt;'2015AllExports'!$A$1," ",RWE!$G$4/RWE!$G$6*SUM('2015Year'!G38:G38)),1/RWE!$G$6*SUM('2015Year'!G38:G38))</f>
        <v xml:space="preserve"> </v>
      </c>
      <c r="H38" s="77" t="str">
        <f>IF(RWE!$A$7="Y",IF(RWE!$H$4/RWE!$H$6*SUM('2015Year'!H38:H38)&lt;'2015AllExports'!$A$1," ",RWE!$H$4/RWE!$H$6*SUM('2015Year'!H38:H38)),1/RWE!$H$6*SUM('2015Year'!H38:H38))</f>
        <v xml:space="preserve"> </v>
      </c>
      <c r="I38" s="77" t="str">
        <f>IF(RWE!$A$7="Y",IF(RWE!$I$4/RWE!$I$6*SUM('2015Year'!I38:I38)&lt;'2015AllExports'!$A$1," ",RWE!$I$4/RWE!$I$6*SUM('2015Year'!I38:I38)),1/RWE!$I$6*SUM('2015Year'!I38:I38))</f>
        <v xml:space="preserve"> </v>
      </c>
      <c r="J38" s="77" t="str">
        <f>IF(RWE!$A$7="Y",IF(RWE!$J$4/RWE!$J$6*SUM('2015Year'!J38:J38)&lt;'2015AllExports'!$A$1," ",RWE!$J$4/RWE!$J$6*SUM('2015Year'!J38:J38)),1/RWE!$J$6*SUM('2015Year'!J38:J38))</f>
        <v xml:space="preserve"> </v>
      </c>
      <c r="K38" s="77" t="str">
        <f>IF(RWE!$A$7="Y",IF(RWE!$K$4/RWE!$K$6*SUM('2015Year'!K38:K38)&lt;'2015AllExports'!$A$1," ",RWE!$K$4/RWE!$K$6*SUM('2015Year'!K38:K38)),1/RWE!$K$6*SUM('2015Year'!K38:K38))</f>
        <v xml:space="preserve"> </v>
      </c>
      <c r="L38" s="77" t="str">
        <f>IF(RWE!$A$7="Y",IF(RWE!$K$4/RWE!$K$6*SUM('2015Year'!L38:L38)&lt;'2015AllExports'!$A$1," ",RWE!$K$4/RWE!$K$6*SUM('2015Year'!L38:L38)),1/RWE!$K$6*SUM('2015Year'!L38:L38))</f>
        <v xml:space="preserve"> </v>
      </c>
      <c r="N38" s="77" t="str">
        <f>IF(RWE!$A$7="Y",IF(RWE!$N$4/RWE!$N$6*SUM('2015Year'!N38:N38)&lt;'2015AllExports'!$A$1," ",RWE!$N$4/RWE!$N$6*SUM('2015Year'!N38:N38)),1/RWE!$N$6*SUM('2015Year'!N38:N38))</f>
        <v xml:space="preserve"> </v>
      </c>
      <c r="O38" s="77" t="str">
        <f>IF(RWE!$A$7="Y",IF(RWE!$O$4/RWE!$O$6*SUM('2015Year'!O38:O38)&lt;'2015AllExports'!$A$1," ",RWE!$O$4/RWE!$O$6*SUM('2015Year'!O38:O38)),1/RWE!$O$6*SUM('2015Year'!O38:O38))</f>
        <v xml:space="preserve"> </v>
      </c>
      <c r="P38" s="77" t="str">
        <f>IF(RWE!$A$7="Y",IF(RWE!$P$4/RWE!$P$6*SUM('2015Year'!P38:P38)&lt;'2015AllExports'!$A$1," ",RWE!$P$4/RWE!$P$6*SUM('2015Year'!P38:P38)),1/RWE!$P$6*SUM('2015Year'!P38:P38))</f>
        <v xml:space="preserve"> </v>
      </c>
      <c r="Q38" s="78" t="str">
        <f>IF(RWE!$A$7="Y",IF(SUM(B38:P38)&lt;$A$1," ",SUM(B38:P38)),"-")</f>
        <v xml:space="preserve"> </v>
      </c>
      <c r="S38" s="79" t="str">
        <f>IF(SUM(B38:B38)=0," ",'2015Year'!S38)</f>
        <v xml:space="preserve"> </v>
      </c>
      <c r="T38" s="79" t="str">
        <f>IF(SUM(C38:C38)=0," ",'2015Year'!T38)</f>
        <v xml:space="preserve"> </v>
      </c>
      <c r="U38" s="79" t="str">
        <f>IF(SUM(D38:D38)=0," ",'2015Year'!U38)</f>
        <v xml:space="preserve"> </v>
      </c>
      <c r="V38" s="79" t="str">
        <f>IF(SUM(E38:E38)=0," ",'2015Year'!V38)</f>
        <v xml:space="preserve"> </v>
      </c>
      <c r="W38" s="79" t="str">
        <f>IF(SUM(F38:F38)=0," ",'2015Year'!W38)</f>
        <v xml:space="preserve"> </v>
      </c>
      <c r="X38" s="79" t="str">
        <f>IF(SUM(G38:G38)=0," ",'2015Year'!X38)</f>
        <v xml:space="preserve"> </v>
      </c>
      <c r="Y38" s="79" t="str">
        <f>IF(SUM(H38:H38)=0," ",'2015Year'!Y38)</f>
        <v xml:space="preserve"> </v>
      </c>
      <c r="Z38" s="79" t="str">
        <f>IF(SUM(I38:I38)=0," ",'2015Year'!Z38)</f>
        <v xml:space="preserve"> </v>
      </c>
      <c r="AA38" s="79" t="str">
        <f>IF(SUM(J38:J38)=0," ",'2015Year'!AA38)</f>
        <v xml:space="preserve"> </v>
      </c>
      <c r="AB38" s="79" t="str">
        <f>IF(SUM(K38:K38)=0," ",'2015Year'!AB38)</f>
        <v xml:space="preserve"> </v>
      </c>
      <c r="AC38" s="79" t="str">
        <f>IF(SUM(L38:L38)=0," ",'2015Year'!AC38)</f>
        <v xml:space="preserve"> </v>
      </c>
      <c r="AE38" s="79" t="str">
        <f>IF(SUM(N38:N38)=0," ",'2015Year'!AE38)</f>
        <v xml:space="preserve"> </v>
      </c>
      <c r="AF38" s="79" t="str">
        <f>IF(SUM(O38:O38)=0," ",'2015Year'!AF38)</f>
        <v xml:space="preserve"> </v>
      </c>
      <c r="AG38" s="79" t="str">
        <f>IF(SUM(P38:P38)=0," ",'2015Year'!AG38)</f>
        <v xml:space="preserve"> </v>
      </c>
      <c r="AH38" s="80" t="str">
        <f>IF(SUM(Q38:Q38)=0," ",'2015Year'!AH38)</f>
        <v xml:space="preserve"> </v>
      </c>
      <c r="AJ38" s="77" t="str">
        <f>IF(RWE!$A$7="Y",IF(RWE!$R$4/RWE!$R$6*SUM('2015Year'!AJ38:AJ38)&lt;'2015AllExports'!$A$1," ",RWE!$R$4/RWE!$R$6*SUM('2015Year'!AJ38:AJ38)),1/RWE!$R$6*SUM('2015Year'!AJ38:AJ38))</f>
        <v xml:space="preserve"> </v>
      </c>
      <c r="AK38" s="77" t="str">
        <f>IF(RWE!$A$7="Y",IF(RWE!$S$4/RWE!$S$6*SUM('2015Year'!AK38:AK38)&lt;'2015AllExports'!$A$1," ",RWE!$S$4/RWE!$S$6*SUM('2015Year'!AK38:AK38)),1/RWE!$S$6*SUM('2015Year'!AK38:AK38))</f>
        <v xml:space="preserve"> </v>
      </c>
      <c r="AL38" s="77" t="str">
        <f>IF(RWE!$A$7="Y",IF(RWE!$T$4/RWE!$T$6*SUM('2015Year'!AL38:AL38)&lt;'2015AllExports'!$A$1," ",RWE!$T$4/RWE!$T$6*SUM('2015Year'!AL38:AL38)),1/RWE!$T$6*SUM('2015Year'!AL38:AL38))</f>
        <v xml:space="preserve"> </v>
      </c>
      <c r="AM38" s="79">
        <f>SUM('2015Year'!AM38:AM38)</f>
        <v>0</v>
      </c>
      <c r="AN38" s="79">
        <f>SUM('2015Year'!AN38:AN38)</f>
        <v>0</v>
      </c>
      <c r="AO38" s="79">
        <f>SUM('2015Year'!AO38:AO38)</f>
        <v>0</v>
      </c>
    </row>
    <row r="39" spans="1:41" ht="13">
      <c r="A39" t="s">
        <v>57</v>
      </c>
      <c r="B39" s="76" t="str">
        <f>IF(RWE!$A$7="Y",IF(RWE!$B$4/RWE!$B$6*SUM('2015Year'!B39:B39)&lt;'2015AllExports'!$A$1," ",RWE!$B$4/RWE!$B$6*SUM('2015Year'!B39:B39)),1/RWE!$B$6*SUM('2015Year'!B39:B39))</f>
        <v xml:space="preserve"> </v>
      </c>
      <c r="C39" s="76" t="str">
        <f>IF(RWE!$A$7="Y",IF(RWE!$C$4/RWE!$C$6*SUM('2015Year'!C39:C39)&lt;'2015AllExports'!$A$1," ",RWE!$C$4/RWE!$C$6*SUM('2015Year'!C39:C39)),1/RWE!$C$6*SUM('2015Year'!C39:C39))</f>
        <v xml:space="preserve"> </v>
      </c>
      <c r="D39" s="76" t="str">
        <f>IF(RWE!$A$7="Y",IF(RWE!$D$4/RWE!$D$6*SUM('2015Year'!D39:D39)&lt;'2015AllExports'!$A$1," ",RWE!$D$4/RWE!$D$6*SUM('2015Year'!D39:D39)),1/RWE!$D$6*SUM('2015Year'!D39:D39))</f>
        <v xml:space="preserve"> </v>
      </c>
      <c r="E39" s="76" t="str">
        <f>IF(RWE!$A$7="Y",IF(RWE!$E$4/RWE!$E$6*SUM('2015Year'!E39:E39)&lt;'2015AllExports'!$A$1," ",RWE!$E$4/RWE!$E$6*SUM('2015Year'!E39:E39)),1/RWE!$E$6*SUM('2015Year'!E39:E39))</f>
        <v xml:space="preserve"> </v>
      </c>
      <c r="F39" s="77" t="str">
        <f>IF(RWE!$A$7="Y",IF(RWE!$F$4/RWE!$F$6*SUM('2015Year'!F39:F39)&lt;'2015AllExports'!$A$1," ",RWE!$F$4/RWE!$F$6*SUM('2015Year'!F39:F39)),1/RWE!$F$6*SUM('2015Year'!F39:F39))</f>
        <v xml:space="preserve"> </v>
      </c>
      <c r="G39" s="77" t="str">
        <f>IF(RWE!$A$7="Y",IF(RWE!$G$4/RWE!$G$6*SUM('2015Year'!G39:G39)&lt;'2015AllExports'!$A$1," ",RWE!$G$4/RWE!$G$6*SUM('2015Year'!G39:G39)),1/RWE!$G$6*SUM('2015Year'!G39:G39))</f>
        <v xml:space="preserve"> </v>
      </c>
      <c r="H39" s="77" t="str">
        <f>IF(RWE!$A$7="Y",IF(RWE!$H$4/RWE!$H$6*SUM('2015Year'!H39:H39)&lt;'2015AllExports'!$A$1," ",RWE!$H$4/RWE!$H$6*SUM('2015Year'!H39:H39)),1/RWE!$H$6*SUM('2015Year'!H39:H39))</f>
        <v xml:space="preserve"> </v>
      </c>
      <c r="I39" s="77" t="str">
        <f>IF(RWE!$A$7="Y",IF(RWE!$I$4/RWE!$I$6*SUM('2015Year'!I39:I39)&lt;'2015AllExports'!$A$1," ",RWE!$I$4/RWE!$I$6*SUM('2015Year'!I39:I39)),1/RWE!$I$6*SUM('2015Year'!I39:I39))</f>
        <v xml:space="preserve"> </v>
      </c>
      <c r="J39" s="77" t="str">
        <f>IF(RWE!$A$7="Y",IF(RWE!$J$4/RWE!$J$6*SUM('2015Year'!J39:J39)&lt;'2015AllExports'!$A$1," ",RWE!$J$4/RWE!$J$6*SUM('2015Year'!J39:J39)),1/RWE!$J$6*SUM('2015Year'!J39:J39))</f>
        <v xml:space="preserve"> </v>
      </c>
      <c r="K39" s="77" t="str">
        <f>IF(RWE!$A$7="Y",IF(RWE!$K$4/RWE!$K$6*SUM('2015Year'!K39:K39)&lt;'2015AllExports'!$A$1," ",RWE!$K$4/RWE!$K$6*SUM('2015Year'!K39:K39)),1/RWE!$K$6*SUM('2015Year'!K39:K39))</f>
        <v xml:space="preserve"> </v>
      </c>
      <c r="L39" s="77" t="str">
        <f>IF(RWE!$A$7="Y",IF(RWE!$K$4/RWE!$K$6*SUM('2015Year'!L39:L39)&lt;'2015AllExports'!$A$1," ",RWE!$K$4/RWE!$K$6*SUM('2015Year'!L39:L39)),1/RWE!$K$6*SUM('2015Year'!L39:L39))</f>
        <v xml:space="preserve"> </v>
      </c>
      <c r="N39" s="77" t="str">
        <f>IF(RWE!$A$7="Y",IF(RWE!$N$4/RWE!$N$6*SUM('2015Year'!N39:N39)&lt;'2015AllExports'!$A$1," ",RWE!$N$4/RWE!$N$6*SUM('2015Year'!N39:N39)),1/RWE!$N$6*SUM('2015Year'!N39:N39))</f>
        <v xml:space="preserve"> </v>
      </c>
      <c r="O39" s="77" t="str">
        <f>IF(RWE!$A$7="Y",IF(RWE!$O$4/RWE!$O$6*SUM('2015Year'!O39:O39)&lt;'2015AllExports'!$A$1," ",RWE!$O$4/RWE!$O$6*SUM('2015Year'!O39:O39)),1/RWE!$O$6*SUM('2015Year'!O39:O39))</f>
        <v xml:space="preserve"> </v>
      </c>
      <c r="P39" s="77" t="str">
        <f>IF(RWE!$A$7="Y",IF(RWE!$P$4/RWE!$P$6*SUM('2015Year'!P39:P39)&lt;'2015AllExports'!$A$1," ",RWE!$P$4/RWE!$P$6*SUM('2015Year'!P39:P39)),1/RWE!$P$6*SUM('2015Year'!P39:P39))</f>
        <v xml:space="preserve"> </v>
      </c>
      <c r="Q39" s="78" t="str">
        <f>IF(RWE!$A$7="Y",IF(SUM(B39:P39)&lt;$A$1," ",SUM(B39:P39)),"-")</f>
        <v xml:space="preserve"> </v>
      </c>
      <c r="S39" s="79" t="str">
        <f>IF(SUM(B39:B39)=0," ",'2015Year'!S39)</f>
        <v xml:space="preserve"> </v>
      </c>
      <c r="T39" s="79" t="str">
        <f>IF(SUM(C39:C39)=0," ",'2015Year'!T39)</f>
        <v xml:space="preserve"> </v>
      </c>
      <c r="U39" s="79" t="str">
        <f>IF(SUM(D39:D39)=0," ",'2015Year'!U39)</f>
        <v xml:space="preserve"> </v>
      </c>
      <c r="V39" s="79" t="str">
        <f>IF(SUM(E39:E39)=0," ",'2015Year'!V39)</f>
        <v xml:space="preserve"> </v>
      </c>
      <c r="W39" s="79" t="str">
        <f>IF(SUM(F39:F39)=0," ",'2015Year'!W39)</f>
        <v xml:space="preserve"> </v>
      </c>
      <c r="X39" s="79" t="str">
        <f>IF(SUM(G39:G39)=0," ",'2015Year'!X39)</f>
        <v xml:space="preserve"> </v>
      </c>
      <c r="Y39" s="79" t="str">
        <f>IF(SUM(H39:H39)=0," ",'2015Year'!Y39)</f>
        <v xml:space="preserve"> </v>
      </c>
      <c r="Z39" s="79" t="str">
        <f>IF(SUM(I39:I39)=0," ",'2015Year'!Z39)</f>
        <v xml:space="preserve"> </v>
      </c>
      <c r="AA39" s="79" t="str">
        <f>IF(SUM(J39:J39)=0," ",'2015Year'!AA39)</f>
        <v xml:space="preserve"> </v>
      </c>
      <c r="AB39" s="79" t="str">
        <f>IF(SUM(K39:K39)=0," ",'2015Year'!AB39)</f>
        <v xml:space="preserve"> </v>
      </c>
      <c r="AC39" s="79" t="str">
        <f>IF(SUM(L39:L39)=0," ",'2015Year'!AC39)</f>
        <v xml:space="preserve"> </v>
      </c>
      <c r="AE39" s="79" t="str">
        <f>IF(SUM(N39:N39)=0," ",'2015Year'!AE39)</f>
        <v xml:space="preserve"> </v>
      </c>
      <c r="AF39" s="79" t="str">
        <f>IF(SUM(O39:O39)=0," ",'2015Year'!AF39)</f>
        <v xml:space="preserve"> </v>
      </c>
      <c r="AG39" s="79" t="str">
        <f>IF(SUM(P39:P39)=0," ",'2015Year'!AG39)</f>
        <v xml:space="preserve"> </v>
      </c>
      <c r="AH39" s="80" t="str">
        <f>IF(SUM(Q39:Q39)=0," ",'2015Year'!AH39)</f>
        <v xml:space="preserve"> </v>
      </c>
      <c r="AJ39" s="77" t="str">
        <f>IF(RWE!$A$7="Y",IF(RWE!$R$4/RWE!$R$6*SUM('2015Year'!AJ39:AJ39)&lt;'2015AllExports'!$A$1," ",RWE!$R$4/RWE!$R$6*SUM('2015Year'!AJ39:AJ39)),1/RWE!$R$6*SUM('2015Year'!AJ39:AJ39))</f>
        <v xml:space="preserve"> </v>
      </c>
      <c r="AK39" s="77" t="str">
        <f>IF(RWE!$A$7="Y",IF(RWE!$S$4/RWE!$S$6*SUM('2015Year'!AK39:AK39)&lt;'2015AllExports'!$A$1," ",RWE!$S$4/RWE!$S$6*SUM('2015Year'!AK39:AK39)),1/RWE!$S$6*SUM('2015Year'!AK39:AK39))</f>
        <v xml:space="preserve"> </v>
      </c>
      <c r="AL39" s="77">
        <f>IF(RWE!$A$7="Y",IF(RWE!$T$4/RWE!$T$6*SUM('2015Year'!AL39:AL39)&lt;'2015AllExports'!$A$1," ",RWE!$T$4/RWE!$T$6*SUM('2015Year'!AL39:AL39)),1/RWE!$T$6*SUM('2015Year'!AL39:AL39))</f>
        <v>1.5889999999999998E-2</v>
      </c>
      <c r="AM39" s="79">
        <f>SUM('2015Year'!AM39:AM39)</f>
        <v>0</v>
      </c>
      <c r="AN39" s="79">
        <f>SUM('2015Year'!AN39:AN39)</f>
        <v>0</v>
      </c>
      <c r="AO39" s="79">
        <f>SUM('2015Year'!AO39:AO39)</f>
        <v>0</v>
      </c>
    </row>
    <row r="40" spans="1:41" ht="13">
      <c r="A40" t="s">
        <v>61</v>
      </c>
      <c r="B40" s="76" t="str">
        <f>IF(RWE!$A$7="Y",IF(RWE!$B$4/RWE!$B$6*SUM('2015Year'!B40:B40)&lt;'2015AllExports'!$A$1," ",RWE!$B$4/RWE!$B$6*SUM('2015Year'!B40:B40)),1/RWE!$B$6*SUM('2015Year'!B40:B40))</f>
        <v xml:space="preserve"> </v>
      </c>
      <c r="C40" s="76" t="str">
        <f>IF(RWE!$A$7="Y",IF(RWE!$C$4/RWE!$C$6*SUM('2015Year'!C40:C40)&lt;'2015AllExports'!$A$1," ",RWE!$C$4/RWE!$C$6*SUM('2015Year'!C40:C40)),1/RWE!$C$6*SUM('2015Year'!C40:C40))</f>
        <v xml:space="preserve"> </v>
      </c>
      <c r="D40" s="76" t="str">
        <f>IF(RWE!$A$7="Y",IF(RWE!$D$4/RWE!$D$6*SUM('2015Year'!D40:D40)&lt;'2015AllExports'!$A$1," ",RWE!$D$4/RWE!$D$6*SUM('2015Year'!D40:D40)),1/RWE!$D$6*SUM('2015Year'!D40:D40))</f>
        <v xml:space="preserve"> </v>
      </c>
      <c r="E40" s="76" t="str">
        <f>IF(RWE!$A$7="Y",IF(RWE!$E$4/RWE!$E$6*SUM('2015Year'!E40:E40)&lt;'2015AllExports'!$A$1," ",RWE!$E$4/RWE!$E$6*SUM('2015Year'!E40:E40)),1/RWE!$E$6*SUM('2015Year'!E40:E40))</f>
        <v xml:space="preserve"> </v>
      </c>
      <c r="F40" s="77" t="str">
        <f>IF(RWE!$A$7="Y",IF(RWE!$F$4/RWE!$F$6*SUM('2015Year'!F40:F40)&lt;'2015AllExports'!$A$1," ",RWE!$F$4/RWE!$F$6*SUM('2015Year'!F40:F40)),1/RWE!$F$6*SUM('2015Year'!F40:F40))</f>
        <v xml:space="preserve"> </v>
      </c>
      <c r="G40" s="77" t="str">
        <f>IF(RWE!$A$7="Y",IF(RWE!$G$4/RWE!$G$6*SUM('2015Year'!G40:G40)&lt;'2015AllExports'!$A$1," ",RWE!$G$4/RWE!$G$6*SUM('2015Year'!G40:G40)),1/RWE!$G$6*SUM('2015Year'!G40:G40))</f>
        <v xml:space="preserve"> </v>
      </c>
      <c r="H40" s="77" t="str">
        <f>IF(RWE!$A$7="Y",IF(RWE!$H$4/RWE!$H$6*SUM('2015Year'!H40:H40)&lt;'2015AllExports'!$A$1," ",RWE!$H$4/RWE!$H$6*SUM('2015Year'!H40:H40)),1/RWE!$H$6*SUM('2015Year'!H40:H40))</f>
        <v xml:space="preserve"> </v>
      </c>
      <c r="I40" s="77" t="str">
        <f>IF(RWE!$A$7="Y",IF(RWE!$I$4/RWE!$I$6*SUM('2015Year'!I40:I40)&lt;'2015AllExports'!$A$1," ",RWE!$I$4/RWE!$I$6*SUM('2015Year'!I40:I40)),1/RWE!$I$6*SUM('2015Year'!I40:I40))</f>
        <v xml:space="preserve"> </v>
      </c>
      <c r="J40" s="77" t="str">
        <f>IF(RWE!$A$7="Y",IF(RWE!$J$4/RWE!$J$6*SUM('2015Year'!J40:J40)&lt;'2015AllExports'!$A$1," ",RWE!$J$4/RWE!$J$6*SUM('2015Year'!J40:J40)),1/RWE!$J$6*SUM('2015Year'!J40:J40))</f>
        <v xml:space="preserve"> </v>
      </c>
      <c r="K40" s="77" t="str">
        <f>IF(RWE!$A$7="Y",IF(RWE!$K$4/RWE!$K$6*SUM('2015Year'!K40:K40)&lt;'2015AllExports'!$A$1," ",RWE!$K$4/RWE!$K$6*SUM('2015Year'!K40:K40)),1/RWE!$K$6*SUM('2015Year'!K40:K40))</f>
        <v xml:space="preserve"> </v>
      </c>
      <c r="L40" s="77" t="str">
        <f>IF(RWE!$A$7="Y",IF(RWE!$K$4/RWE!$K$6*SUM('2015Year'!L40:L40)&lt;'2015AllExports'!$A$1," ",RWE!$K$4/RWE!$K$6*SUM('2015Year'!L40:L40)),1/RWE!$K$6*SUM('2015Year'!L40:L40))</f>
        <v xml:space="preserve"> </v>
      </c>
      <c r="N40" s="77" t="str">
        <f>IF(RWE!$A$7="Y",IF(RWE!$N$4/RWE!$N$6*SUM('2015Year'!N40:N40)&lt;'2015AllExports'!$A$1," ",RWE!$N$4/RWE!$N$6*SUM('2015Year'!N40:N40)),1/RWE!$N$6*SUM('2015Year'!N40:N40))</f>
        <v xml:space="preserve"> </v>
      </c>
      <c r="O40" s="77" t="str">
        <f>IF(RWE!$A$7="Y",IF(RWE!$O$4/RWE!$O$6*SUM('2015Year'!O40:O40)&lt;'2015AllExports'!$A$1," ",RWE!$O$4/RWE!$O$6*SUM('2015Year'!O40:O40)),1/RWE!$O$6*SUM('2015Year'!O40:O40))</f>
        <v xml:space="preserve"> </v>
      </c>
      <c r="P40" s="77" t="str">
        <f>IF(RWE!$A$7="Y",IF(RWE!$P$4/RWE!$P$6*SUM('2015Year'!P40:P40)&lt;'2015AllExports'!$A$1," ",RWE!$P$4/RWE!$P$6*SUM('2015Year'!P40:P40)),1/RWE!$P$6*SUM('2015Year'!P40:P40))</f>
        <v xml:space="preserve"> </v>
      </c>
      <c r="Q40" s="78" t="str">
        <f>IF(RWE!$A$7="Y",IF(SUM(B40:P40)&lt;$A$1," ",SUM(B40:P40)),"-")</f>
        <v xml:space="preserve"> </v>
      </c>
      <c r="S40" s="79" t="str">
        <f>IF(SUM(B40:B40)=0," ",'2015Year'!S40)</f>
        <v xml:space="preserve"> </v>
      </c>
      <c r="T40" s="79" t="str">
        <f>IF(SUM(C40:C40)=0," ",'2015Year'!T40)</f>
        <v xml:space="preserve"> </v>
      </c>
      <c r="U40" s="79" t="str">
        <f>IF(SUM(D40:D40)=0," ",'2015Year'!U40)</f>
        <v xml:space="preserve"> </v>
      </c>
      <c r="V40" s="79" t="str">
        <f>IF(SUM(E40:E40)=0," ",'2015Year'!V40)</f>
        <v xml:space="preserve"> </v>
      </c>
      <c r="W40" s="79" t="str">
        <f>IF(SUM(F40:F40)=0," ",'2015Year'!W40)</f>
        <v xml:space="preserve"> </v>
      </c>
      <c r="X40" s="79" t="str">
        <f>IF(SUM(G40:G40)=0," ",'2015Year'!X40)</f>
        <v xml:space="preserve"> </v>
      </c>
      <c r="Y40" s="79" t="str">
        <f>IF(SUM(H40:H40)=0," ",'2015Year'!Y40)</f>
        <v xml:space="preserve"> </v>
      </c>
      <c r="Z40" s="79" t="str">
        <f>IF(SUM(I40:I40)=0," ",'2015Year'!Z40)</f>
        <v xml:space="preserve"> </v>
      </c>
      <c r="AA40" s="79" t="str">
        <f>IF(SUM(J40:J40)=0," ",'2015Year'!AA40)</f>
        <v xml:space="preserve"> </v>
      </c>
      <c r="AB40" s="79" t="str">
        <f>IF(SUM(K40:K40)=0," ",'2015Year'!AB40)</f>
        <v xml:space="preserve"> </v>
      </c>
      <c r="AC40" s="79" t="str">
        <f>IF(SUM(L40:L40)=0," ",'2015Year'!AC40)</f>
        <v xml:space="preserve"> </v>
      </c>
      <c r="AE40" s="79" t="str">
        <f>IF(SUM(N40:N40)=0," ",'2015Year'!AE40)</f>
        <v xml:space="preserve"> </v>
      </c>
      <c r="AF40" s="79" t="str">
        <f>IF(SUM(O40:O40)=0," ",'2015Year'!AF40)</f>
        <v xml:space="preserve"> </v>
      </c>
      <c r="AG40" s="79" t="str">
        <f>IF(SUM(P40:P40)=0," ",'2015Year'!AG40)</f>
        <v xml:space="preserve"> </v>
      </c>
      <c r="AH40" s="80" t="str">
        <f>IF(SUM(Q40:Q40)=0," ",'2015Year'!AH40)</f>
        <v xml:space="preserve"> </v>
      </c>
      <c r="AJ40" s="77">
        <f>IF(RWE!$A$7="Y",IF(RWE!$R$4/RWE!$R$6*SUM('2015Year'!AJ40:AJ40)&lt;'2015AllExports'!$A$1," ",RWE!$R$4/RWE!$R$6*SUM('2015Year'!AJ40:AJ40)),1/RWE!$R$6*SUM('2015Year'!AJ40:AJ40))</f>
        <v>0.25423571428571434</v>
      </c>
      <c r="AK40" s="77" t="str">
        <f>IF(RWE!$A$7="Y",IF(RWE!$S$4/RWE!$S$6*SUM('2015Year'!AK40:AK40)&lt;'2015AllExports'!$A$1," ",RWE!$S$4/RWE!$S$6*SUM('2015Year'!AK40:AK40)),1/RWE!$S$6*SUM('2015Year'!AK40:AK40))</f>
        <v xml:space="preserve"> </v>
      </c>
      <c r="AL40" s="77">
        <f>IF(RWE!$A$7="Y",IF(RWE!$T$4/RWE!$T$6*SUM('2015Year'!AL40:AL40)&lt;'2015AllExports'!$A$1," ",RWE!$T$4/RWE!$T$6*SUM('2015Year'!AL40:AL40)),1/RWE!$T$6*SUM('2015Year'!AL40:AL40))</f>
        <v>1.415724</v>
      </c>
      <c r="AM40" s="79">
        <f>SUM('2015Year'!AM40:AM40)</f>
        <v>0</v>
      </c>
      <c r="AN40" s="79">
        <f>SUM('2015Year'!AN40:AN40)</f>
        <v>0</v>
      </c>
      <c r="AO40" s="79">
        <f>SUM('2015Year'!AO40:AO40)</f>
        <v>0</v>
      </c>
    </row>
    <row r="41" spans="1:41" ht="13">
      <c r="A41" t="s">
        <v>59</v>
      </c>
      <c r="B41" s="76" t="str">
        <f>IF(RWE!$A$7="Y",IF(RWE!$B$4/RWE!$B$6*SUM('2015Year'!B41:B41)&lt;'2015AllExports'!$A$1," ",RWE!$B$4/RWE!$B$6*SUM('2015Year'!B41:B41)),1/RWE!$B$6*SUM('2015Year'!B41:B41))</f>
        <v xml:space="preserve"> </v>
      </c>
      <c r="C41" s="76">
        <f>IF(RWE!$A$7="Y",IF(RWE!$C$4/RWE!$C$6*SUM('2015Year'!C41:C41)&lt;'2015AllExports'!$A$1," ",RWE!$C$4/RWE!$C$6*SUM('2015Year'!C41:C41)),1/RWE!$C$6*SUM('2015Year'!C41:C41))</f>
        <v>2.2743985627999997E-2</v>
      </c>
      <c r="D41" s="76" t="str">
        <f>IF(RWE!$A$7="Y",IF(RWE!$D$4/RWE!$D$6*SUM('2015Year'!D41:D41)&lt;'2015AllExports'!$A$1," ",RWE!$D$4/RWE!$D$6*SUM('2015Year'!D41:D41)),1/RWE!$D$6*SUM('2015Year'!D41:D41))</f>
        <v xml:space="preserve"> </v>
      </c>
      <c r="E41" s="76" t="str">
        <f>IF(RWE!$A$7="Y",IF(RWE!$E$4/RWE!$E$6*SUM('2015Year'!E41:E41)&lt;'2015AllExports'!$A$1," ",RWE!$E$4/RWE!$E$6*SUM('2015Year'!E41:E41)),1/RWE!$E$6*SUM('2015Year'!E41:E41))</f>
        <v xml:space="preserve"> </v>
      </c>
      <c r="F41" s="77" t="str">
        <f>IF(RWE!$A$7="Y",IF(RWE!$F$4/RWE!$F$6*SUM('2015Year'!F41:F41)&lt;'2015AllExports'!$A$1," ",RWE!$F$4/RWE!$F$6*SUM('2015Year'!F41:F41)),1/RWE!$F$6*SUM('2015Year'!F41:F41))</f>
        <v xml:space="preserve"> </v>
      </c>
      <c r="G41" s="77" t="str">
        <f>IF(RWE!$A$7="Y",IF(RWE!$G$4/RWE!$G$6*SUM('2015Year'!G41:G41)&lt;'2015AllExports'!$A$1," ",RWE!$G$4/RWE!$G$6*SUM('2015Year'!G41:G41)),1/RWE!$G$6*SUM('2015Year'!G41:G41))</f>
        <v xml:space="preserve"> </v>
      </c>
      <c r="H41" s="77" t="str">
        <f>IF(RWE!$A$7="Y",IF(RWE!$H$4/RWE!$H$6*SUM('2015Year'!H41:H41)&lt;'2015AllExports'!$A$1," ",RWE!$H$4/RWE!$H$6*SUM('2015Year'!H41:H41)),1/RWE!$H$6*SUM('2015Year'!H41:H41))</f>
        <v xml:space="preserve"> </v>
      </c>
      <c r="I41" s="77" t="str">
        <f>IF(RWE!$A$7="Y",IF(RWE!$I$4/RWE!$I$6*SUM('2015Year'!I41:I41)&lt;'2015AllExports'!$A$1," ",RWE!$I$4/RWE!$I$6*SUM('2015Year'!I41:I41)),1/RWE!$I$6*SUM('2015Year'!I41:I41))</f>
        <v xml:space="preserve"> </v>
      </c>
      <c r="J41" s="77" t="str">
        <f>IF(RWE!$A$7="Y",IF(RWE!$J$4/RWE!$J$6*SUM('2015Year'!J41:J41)&lt;'2015AllExports'!$A$1," ",RWE!$J$4/RWE!$J$6*SUM('2015Year'!J41:J41)),1/RWE!$J$6*SUM('2015Year'!J41:J41))</f>
        <v xml:space="preserve"> </v>
      </c>
      <c r="K41" s="77" t="str">
        <f>IF(RWE!$A$7="Y",IF(RWE!$K$4/RWE!$K$6*SUM('2015Year'!K41:K41)&lt;'2015AllExports'!$A$1," ",RWE!$K$4/RWE!$K$6*SUM('2015Year'!K41:K41)),1/RWE!$K$6*SUM('2015Year'!K41:K41))</f>
        <v xml:space="preserve"> </v>
      </c>
      <c r="L41" s="77" t="str">
        <f>IF(RWE!$A$7="Y",IF(RWE!$K$4/RWE!$K$6*SUM('2015Year'!L41:L41)&lt;'2015AllExports'!$A$1," ",RWE!$K$4/RWE!$K$6*SUM('2015Year'!L41:L41)),1/RWE!$K$6*SUM('2015Year'!L41:L41))</f>
        <v xml:space="preserve"> </v>
      </c>
      <c r="N41" s="77" t="str">
        <f>IF(RWE!$A$7="Y",IF(RWE!$N$4/RWE!$N$6*SUM('2015Year'!N41:N41)&lt;'2015AllExports'!$A$1," ",RWE!$N$4/RWE!$N$6*SUM('2015Year'!N41:N41)),1/RWE!$N$6*SUM('2015Year'!N41:N41))</f>
        <v xml:space="preserve"> </v>
      </c>
      <c r="O41" s="77" t="str">
        <f>IF(RWE!$A$7="Y",IF(RWE!$O$4/RWE!$O$6*SUM('2015Year'!O41:O41)&lt;'2015AllExports'!$A$1," ",RWE!$O$4/RWE!$O$6*SUM('2015Year'!O41:O41)),1/RWE!$O$6*SUM('2015Year'!O41:O41))</f>
        <v xml:space="preserve"> </v>
      </c>
      <c r="P41" s="77" t="str">
        <f>IF(RWE!$A$7="Y",IF(RWE!$P$4/RWE!$P$6*SUM('2015Year'!P41:P41)&lt;'2015AllExports'!$A$1," ",RWE!$P$4/RWE!$P$6*SUM('2015Year'!P41:P41)),1/RWE!$P$6*SUM('2015Year'!P41:P41))</f>
        <v xml:space="preserve"> </v>
      </c>
      <c r="Q41" s="78">
        <f>IF(RWE!$A$7="Y",IF(SUM(B41:P41)&lt;$A$1," ",SUM(B41:P41)),"-")</f>
        <v>2.2743985627999997E-2</v>
      </c>
      <c r="S41" s="79" t="str">
        <f>IF(SUM(B41:B41)=0," ",'2015Year'!S41)</f>
        <v xml:space="preserve"> </v>
      </c>
      <c r="T41" s="79">
        <f>IF(SUM(C41:C41)=0," ",'2015Year'!T41)</f>
        <v>6.5365650000000004</v>
      </c>
      <c r="U41" s="79" t="str">
        <f>IF(SUM(D41:D41)=0," ",'2015Year'!U41)</f>
        <v xml:space="preserve"> </v>
      </c>
      <c r="V41" s="79" t="str">
        <f>IF(SUM(E41:E41)=0," ",'2015Year'!V41)</f>
        <v xml:space="preserve"> </v>
      </c>
      <c r="W41" s="79" t="str">
        <f>IF(SUM(F41:F41)=0," ",'2015Year'!W41)</f>
        <v xml:space="preserve"> </v>
      </c>
      <c r="X41" s="79" t="str">
        <f>IF(SUM(G41:G41)=0," ",'2015Year'!X41)</f>
        <v xml:space="preserve"> </v>
      </c>
      <c r="Y41" s="79" t="str">
        <f>IF(SUM(H41:H41)=0," ",'2015Year'!Y41)</f>
        <v xml:space="preserve"> </v>
      </c>
      <c r="Z41" s="79" t="str">
        <f>IF(SUM(I41:I41)=0," ",'2015Year'!Z41)</f>
        <v xml:space="preserve"> </v>
      </c>
      <c r="AA41" s="79" t="str">
        <f>IF(SUM(J41:J41)=0," ",'2015Year'!AA41)</f>
        <v xml:space="preserve"> </v>
      </c>
      <c r="AB41" s="79" t="str">
        <f>IF(SUM(K41:K41)=0," ",'2015Year'!AB41)</f>
        <v xml:space="preserve"> </v>
      </c>
      <c r="AC41" s="79" t="str">
        <f>IF(SUM(L41:L41)=0," ",'2015Year'!AC41)</f>
        <v xml:space="preserve"> </v>
      </c>
      <c r="AE41" s="79" t="str">
        <f>IF(SUM(N41:N41)=0," ",'2015Year'!AE41)</f>
        <v xml:space="preserve"> </v>
      </c>
      <c r="AF41" s="79" t="str">
        <f>IF(SUM(O41:O41)=0," ",'2015Year'!AF41)</f>
        <v xml:space="preserve"> </v>
      </c>
      <c r="AG41" s="79" t="str">
        <f>IF(SUM(P41:P41)=0," ",'2015Year'!AG41)</f>
        <v xml:space="preserve"> </v>
      </c>
      <c r="AH41" s="80">
        <f>IF(SUM(Q41:Q41)=0," ",'2015Year'!AH41)</f>
        <v>7.7408659999999996</v>
      </c>
      <c r="AJ41" s="77">
        <f>IF(RWE!$A$7="Y",IF(RWE!$R$4/RWE!$R$6*SUM('2015Year'!AJ41:AJ41)&lt;'2015AllExports'!$A$1," ",RWE!$R$4/RWE!$R$6*SUM('2015Year'!AJ41:AJ41)),1/RWE!$R$6*SUM('2015Year'!AJ41:AJ41))</f>
        <v>0.75550285714285725</v>
      </c>
      <c r="AK41" s="77">
        <f>IF(RWE!$A$7="Y",IF(RWE!$S$4/RWE!$S$6*SUM('2015Year'!AK41:AK41)&lt;'2015AllExports'!$A$1," ",RWE!$S$4/RWE!$S$6*SUM('2015Year'!AK41:AK41)),1/RWE!$S$6*SUM('2015Year'!AK41:AK41))</f>
        <v>0.23066599999999998</v>
      </c>
      <c r="AL41" s="77">
        <f>IF(RWE!$A$7="Y",IF(RWE!$T$4/RWE!$T$6*SUM('2015Year'!AL41:AL41)&lt;'2015AllExports'!$A$1," ",RWE!$T$4/RWE!$T$6*SUM('2015Year'!AL41:AL41)),1/RWE!$T$6*SUM('2015Year'!AL41:AL41))</f>
        <v>7.9715320000000007</v>
      </c>
      <c r="AM41" s="79">
        <f>SUM('2015Year'!AM41:AM41)</f>
        <v>0</v>
      </c>
      <c r="AN41" s="79">
        <f>SUM('2015Year'!AN41:AN41)</f>
        <v>0</v>
      </c>
      <c r="AO41" s="79">
        <f>SUM('2015Year'!AO41:AO41)</f>
        <v>0</v>
      </c>
    </row>
    <row r="42" spans="1:41" ht="13">
      <c r="A42" t="s">
        <v>8</v>
      </c>
      <c r="B42" s="76" t="str">
        <f>IF(RWE!$A$7="Y",IF(RWE!$B$4/RWE!$B$6*SUM('2015Year'!B42:B42)&lt;'2015AllExports'!$A$1," ",RWE!$B$4/RWE!$B$6*SUM('2015Year'!B42:B42)),1/RWE!$B$6*SUM('2015Year'!B42:B42))</f>
        <v xml:space="preserve"> </v>
      </c>
      <c r="C42" s="76" t="str">
        <f>IF(RWE!$A$7="Y",IF(RWE!$C$4/RWE!$C$6*SUM('2015Year'!C42:C42)&lt;'2015AllExports'!$A$1," ",RWE!$C$4/RWE!$C$6*SUM('2015Year'!C42:C42)),1/RWE!$C$6*SUM('2015Year'!C42:C42))</f>
        <v xml:space="preserve"> </v>
      </c>
      <c r="D42" s="76" t="str">
        <f>IF(RWE!$A$7="Y",IF(RWE!$D$4/RWE!$D$6*SUM('2015Year'!D42:D42)&lt;'2015AllExports'!$A$1," ",RWE!$D$4/RWE!$D$6*SUM('2015Year'!D42:D42)),1/RWE!$D$6*SUM('2015Year'!D42:D42))</f>
        <v xml:space="preserve"> </v>
      </c>
      <c r="E42" s="76" t="str">
        <f>IF(RWE!$A$7="Y",IF(RWE!$E$4/RWE!$E$6*SUM('2015Year'!E42:E42)&lt;'2015AllExports'!$A$1," ",RWE!$E$4/RWE!$E$6*SUM('2015Year'!E42:E42)),1/RWE!$E$6*SUM('2015Year'!E42:E42))</f>
        <v xml:space="preserve"> </v>
      </c>
      <c r="F42" s="77" t="str">
        <f>IF(RWE!$A$7="Y",IF(RWE!$F$4/RWE!$F$6*SUM('2015Year'!F42:F42)&lt;'2015AllExports'!$A$1," ",RWE!$F$4/RWE!$F$6*SUM('2015Year'!F42:F42)),1/RWE!$F$6*SUM('2015Year'!F42:F42))</f>
        <v xml:space="preserve"> </v>
      </c>
      <c r="G42" s="77" t="str">
        <f>IF(RWE!$A$7="Y",IF(RWE!$G$4/RWE!$G$6*SUM('2015Year'!G42:G42)&lt;'2015AllExports'!$A$1," ",RWE!$G$4/RWE!$G$6*SUM('2015Year'!G42:G42)),1/RWE!$G$6*SUM('2015Year'!G42:G42))</f>
        <v xml:space="preserve"> </v>
      </c>
      <c r="H42" s="77" t="str">
        <f>IF(RWE!$A$7="Y",IF(RWE!$H$4/RWE!$H$6*SUM('2015Year'!H42:H42)&lt;'2015AllExports'!$A$1," ",RWE!$H$4/RWE!$H$6*SUM('2015Year'!H42:H42)),1/RWE!$H$6*SUM('2015Year'!H42:H42))</f>
        <v xml:space="preserve"> </v>
      </c>
      <c r="I42" s="77" t="str">
        <f>IF(RWE!$A$7="Y",IF(RWE!$I$4/RWE!$I$6*SUM('2015Year'!I42:I42)&lt;'2015AllExports'!$A$1," ",RWE!$I$4/RWE!$I$6*SUM('2015Year'!I42:I42)),1/RWE!$I$6*SUM('2015Year'!I42:I42))</f>
        <v xml:space="preserve"> </v>
      </c>
      <c r="J42" s="77" t="str">
        <f>IF(RWE!$A$7="Y",IF(RWE!$J$4/RWE!$J$6*SUM('2015Year'!J42:J42)&lt;'2015AllExports'!$A$1," ",RWE!$J$4/RWE!$J$6*SUM('2015Year'!J42:J42)),1/RWE!$J$6*SUM('2015Year'!J42:J42))</f>
        <v xml:space="preserve"> </v>
      </c>
      <c r="K42" s="77" t="str">
        <f>IF(RWE!$A$7="Y",IF(RWE!$K$4/RWE!$K$6*SUM('2015Year'!K42:K42)&lt;'2015AllExports'!$A$1," ",RWE!$K$4/RWE!$K$6*SUM('2015Year'!K42:K42)),1/RWE!$K$6*SUM('2015Year'!K42:K42))</f>
        <v xml:space="preserve"> </v>
      </c>
      <c r="L42" s="77" t="str">
        <f>IF(RWE!$A$7="Y",IF(RWE!$K$4/RWE!$K$6*SUM('2015Year'!L42:L42)&lt;'2015AllExports'!$A$1," ",RWE!$K$4/RWE!$K$6*SUM('2015Year'!L42:L42)),1/RWE!$K$6*SUM('2015Year'!L42:L42))</f>
        <v xml:space="preserve"> </v>
      </c>
      <c r="N42" s="77" t="str">
        <f>IF(RWE!$A$7="Y",IF(RWE!$N$4/RWE!$N$6*SUM('2015Year'!N42:N42)&lt;'2015AllExports'!$A$1," ",RWE!$N$4/RWE!$N$6*SUM('2015Year'!N42:N42)),1/RWE!$N$6*SUM('2015Year'!N42:N42))</f>
        <v xml:space="preserve"> </v>
      </c>
      <c r="O42" s="77" t="str">
        <f>IF(RWE!$A$7="Y",IF(RWE!$O$4/RWE!$O$6*SUM('2015Year'!O42:O42)&lt;'2015AllExports'!$A$1," ",RWE!$O$4/RWE!$O$6*SUM('2015Year'!O42:O42)),1/RWE!$O$6*SUM('2015Year'!O42:O42))</f>
        <v xml:space="preserve"> </v>
      </c>
      <c r="P42" s="77" t="str">
        <f>IF(RWE!$A$7="Y",IF(RWE!$P$4/RWE!$P$6*SUM('2015Year'!P42:P42)&lt;'2015AllExports'!$A$1," ",RWE!$P$4/RWE!$P$6*SUM('2015Year'!P42:P42)),1/RWE!$P$6*SUM('2015Year'!P42:P42))</f>
        <v xml:space="preserve"> </v>
      </c>
      <c r="Q42" s="78" t="str">
        <f>IF(RWE!$A$7="Y",IF(SUM(B42:P42)&lt;$A$1," ",SUM(B42:P42)),"-")</f>
        <v xml:space="preserve"> </v>
      </c>
      <c r="S42" s="79" t="str">
        <f>IF(SUM(B42:B42)=0," ",'2015Year'!S42)</f>
        <v xml:space="preserve"> </v>
      </c>
      <c r="T42" s="79" t="str">
        <f>IF(SUM(C42:C42)=0," ",'2015Year'!T42)</f>
        <v xml:space="preserve"> </v>
      </c>
      <c r="U42" s="79" t="str">
        <f>IF(SUM(D42:D42)=0," ",'2015Year'!U42)</f>
        <v xml:space="preserve"> </v>
      </c>
      <c r="V42" s="79" t="str">
        <f>IF(SUM(E42:E42)=0," ",'2015Year'!V42)</f>
        <v xml:space="preserve"> </v>
      </c>
      <c r="W42" s="79" t="str">
        <f>IF(SUM(F42:F42)=0," ",'2015Year'!W42)</f>
        <v xml:space="preserve"> </v>
      </c>
      <c r="X42" s="79" t="str">
        <f>IF(SUM(G42:G42)=0," ",'2015Year'!X42)</f>
        <v xml:space="preserve"> </v>
      </c>
      <c r="Y42" s="79" t="str">
        <f>IF(SUM(H42:H42)=0," ",'2015Year'!Y42)</f>
        <v xml:space="preserve"> </v>
      </c>
      <c r="Z42" s="79" t="str">
        <f>IF(SUM(I42:I42)=0," ",'2015Year'!Z42)</f>
        <v xml:space="preserve"> </v>
      </c>
      <c r="AA42" s="79" t="str">
        <f>IF(SUM(J42:J42)=0," ",'2015Year'!AA42)</f>
        <v xml:space="preserve"> </v>
      </c>
      <c r="AB42" s="79" t="str">
        <f>IF(SUM(K42:K42)=0," ",'2015Year'!AB42)</f>
        <v xml:space="preserve"> </v>
      </c>
      <c r="AC42" s="79" t="str">
        <f>IF(SUM(L42:L42)=0," ",'2015Year'!AC42)</f>
        <v xml:space="preserve"> </v>
      </c>
      <c r="AE42" s="79" t="str">
        <f>IF(SUM(N42:N42)=0," ",'2015Year'!AE42)</f>
        <v xml:space="preserve"> </v>
      </c>
      <c r="AF42" s="79" t="str">
        <f>IF(SUM(O42:O42)=0," ",'2015Year'!AF42)</f>
        <v xml:space="preserve"> </v>
      </c>
      <c r="AG42" s="79" t="str">
        <f>IF(SUM(P42:P42)=0," ",'2015Year'!AG42)</f>
        <v xml:space="preserve"> </v>
      </c>
      <c r="AH42" s="80" t="str">
        <f>IF(SUM(Q42:Q42)=0," ",'2015Year'!AH42)</f>
        <v xml:space="preserve"> </v>
      </c>
      <c r="AJ42" s="77" t="str">
        <f>IF(RWE!$A$7="Y",IF(RWE!$R$4/RWE!$R$6*SUM('2015Year'!AJ42:AJ42)&lt;'2015AllExports'!$A$1," ",RWE!$R$4/RWE!$R$6*SUM('2015Year'!AJ42:AJ42)),1/RWE!$R$6*SUM('2015Year'!AJ42:AJ42))</f>
        <v xml:space="preserve"> </v>
      </c>
      <c r="AK42" s="77" t="str">
        <f>IF(RWE!$A$7="Y",IF(RWE!$S$4/RWE!$S$6*SUM('2015Year'!AK42:AK42)&lt;'2015AllExports'!$A$1," ",RWE!$S$4/RWE!$S$6*SUM('2015Year'!AK42:AK42)),1/RWE!$S$6*SUM('2015Year'!AK42:AK42))</f>
        <v xml:space="preserve"> </v>
      </c>
      <c r="AL42" s="77">
        <f>IF(RWE!$A$7="Y",IF(RWE!$T$4/RWE!$T$6*SUM('2015Year'!AL42:AL42)&lt;'2015AllExports'!$A$1," ",RWE!$T$4/RWE!$T$6*SUM('2015Year'!AL42:AL42)),1/RWE!$T$6*SUM('2015Year'!AL42:AL42))</f>
        <v>2.8785999999999999E-2</v>
      </c>
      <c r="AM42" s="79">
        <f>SUM('2015Year'!AM42:AM42)</f>
        <v>0</v>
      </c>
      <c r="AN42" s="79">
        <f>SUM('2015Year'!AN42:AN42)</f>
        <v>0</v>
      </c>
      <c r="AO42" s="79">
        <f>SUM('2015Year'!AO42:AO42)</f>
        <v>0</v>
      </c>
    </row>
    <row r="43" spans="1:41" ht="13">
      <c r="A43" t="s">
        <v>40</v>
      </c>
      <c r="B43" s="76" t="str">
        <f>IF(RWE!$A$7="Y",IF(RWE!$B$4/RWE!$B$6*SUM('2015Year'!B43:B43)&lt;'2015AllExports'!$A$1," ",RWE!$B$4/RWE!$B$6*SUM('2015Year'!B43:B43)),1/RWE!$B$6*SUM('2015Year'!B43:B43))</f>
        <v xml:space="preserve"> </v>
      </c>
      <c r="C43" s="76" t="str">
        <f>IF(RWE!$A$7="Y",IF(RWE!$C$4/RWE!$C$6*SUM('2015Year'!C43:C43)&lt;'2015AllExports'!$A$1," ",RWE!$C$4/RWE!$C$6*SUM('2015Year'!C43:C43)),1/RWE!$C$6*SUM('2015Year'!C43:C43))</f>
        <v xml:space="preserve"> </v>
      </c>
      <c r="D43" s="76" t="str">
        <f>IF(RWE!$A$7="Y",IF(RWE!$D$4/RWE!$D$6*SUM('2015Year'!D43:D43)&lt;'2015AllExports'!$A$1," ",RWE!$D$4/RWE!$D$6*SUM('2015Year'!D43:D43)),1/RWE!$D$6*SUM('2015Year'!D43:D43))</f>
        <v xml:space="preserve"> </v>
      </c>
      <c r="E43" s="76" t="str">
        <f>IF(RWE!$A$7="Y",IF(RWE!$E$4/RWE!$E$6*SUM('2015Year'!E43:E43)&lt;'2015AllExports'!$A$1," ",RWE!$E$4/RWE!$E$6*SUM('2015Year'!E43:E43)),1/RWE!$E$6*SUM('2015Year'!E43:E43))</f>
        <v xml:space="preserve"> </v>
      </c>
      <c r="F43" s="77" t="str">
        <f>IF(RWE!$A$7="Y",IF(RWE!$F$4/RWE!$F$6*SUM('2015Year'!F43:F43)&lt;'2015AllExports'!$A$1," ",RWE!$F$4/RWE!$F$6*SUM('2015Year'!F43:F43)),1/RWE!$F$6*SUM('2015Year'!F43:F43))</f>
        <v xml:space="preserve"> </v>
      </c>
      <c r="G43" s="77" t="str">
        <f>IF(RWE!$A$7="Y",IF(RWE!$G$4/RWE!$G$6*SUM('2015Year'!G43:G43)&lt;'2015AllExports'!$A$1," ",RWE!$G$4/RWE!$G$6*SUM('2015Year'!G43:G43)),1/RWE!$G$6*SUM('2015Year'!G43:G43))</f>
        <v xml:space="preserve"> </v>
      </c>
      <c r="H43" s="77" t="str">
        <f>IF(RWE!$A$7="Y",IF(RWE!$H$4/RWE!$H$6*SUM('2015Year'!H43:H43)&lt;'2015AllExports'!$A$1," ",RWE!$H$4/RWE!$H$6*SUM('2015Year'!H43:H43)),1/RWE!$H$6*SUM('2015Year'!H43:H43))</f>
        <v xml:space="preserve"> </v>
      </c>
      <c r="I43" s="77" t="str">
        <f>IF(RWE!$A$7="Y",IF(RWE!$I$4/RWE!$I$6*SUM('2015Year'!I43:I43)&lt;'2015AllExports'!$A$1," ",RWE!$I$4/RWE!$I$6*SUM('2015Year'!I43:I43)),1/RWE!$I$6*SUM('2015Year'!I43:I43))</f>
        <v xml:space="preserve"> </v>
      </c>
      <c r="J43" s="77" t="str">
        <f>IF(RWE!$A$7="Y",IF(RWE!$J$4/RWE!$J$6*SUM('2015Year'!J43:J43)&lt;'2015AllExports'!$A$1," ",RWE!$J$4/RWE!$J$6*SUM('2015Year'!J43:J43)),1/RWE!$J$6*SUM('2015Year'!J43:J43))</f>
        <v xml:space="preserve"> </v>
      </c>
      <c r="K43" s="77" t="str">
        <f>IF(RWE!$A$7="Y",IF(RWE!$K$4/RWE!$K$6*SUM('2015Year'!K43:K43)&lt;'2015AllExports'!$A$1," ",RWE!$K$4/RWE!$K$6*SUM('2015Year'!K43:K43)),1/RWE!$K$6*SUM('2015Year'!K43:K43))</f>
        <v xml:space="preserve"> </v>
      </c>
      <c r="L43" s="77" t="str">
        <f>IF(RWE!$A$7="Y",IF(RWE!$K$4/RWE!$K$6*SUM('2015Year'!L43:L43)&lt;'2015AllExports'!$A$1," ",RWE!$K$4/RWE!$K$6*SUM('2015Year'!L43:L43)),1/RWE!$K$6*SUM('2015Year'!L43:L43))</f>
        <v xml:space="preserve"> </v>
      </c>
      <c r="N43" s="77" t="str">
        <f>IF(RWE!$A$7="Y",IF(RWE!$N$4/RWE!$N$6*SUM('2015Year'!N43:N43)&lt;'2015AllExports'!$A$1," ",RWE!$N$4/RWE!$N$6*SUM('2015Year'!N43:N43)),1/RWE!$N$6*SUM('2015Year'!N43:N43))</f>
        <v xml:space="preserve"> </v>
      </c>
      <c r="O43" s="77" t="str">
        <f>IF(RWE!$A$7="Y",IF(RWE!$O$4/RWE!$O$6*SUM('2015Year'!O43:O43)&lt;'2015AllExports'!$A$1," ",RWE!$O$4/RWE!$O$6*SUM('2015Year'!O43:O43)),1/RWE!$O$6*SUM('2015Year'!O43:O43))</f>
        <v xml:space="preserve"> </v>
      </c>
      <c r="P43" s="77" t="str">
        <f>IF(RWE!$A$7="Y",IF(RWE!$P$4/RWE!$P$6*SUM('2015Year'!P43:P43)&lt;'2015AllExports'!$A$1," ",RWE!$P$4/RWE!$P$6*SUM('2015Year'!P43:P43)),1/RWE!$P$6*SUM('2015Year'!P43:P43))</f>
        <v xml:space="preserve"> </v>
      </c>
      <c r="Q43" s="78" t="str">
        <f>IF(RWE!$A$7="Y",IF(SUM(B43:P43)&lt;$A$1," ",SUM(B43:P43)),"-")</f>
        <v xml:space="preserve"> </v>
      </c>
      <c r="S43" s="79" t="str">
        <f>IF(SUM(B43:B43)=0," ",'2015Year'!S43)</f>
        <v xml:space="preserve"> </v>
      </c>
      <c r="T43" s="79" t="str">
        <f>IF(SUM(C43:C43)=0," ",'2015Year'!T43)</f>
        <v xml:space="preserve"> </v>
      </c>
      <c r="U43" s="79" t="str">
        <f>IF(SUM(D43:D43)=0," ",'2015Year'!U43)</f>
        <v xml:space="preserve"> </v>
      </c>
      <c r="V43" s="79" t="str">
        <f>IF(SUM(E43:E43)=0," ",'2015Year'!V43)</f>
        <v xml:space="preserve"> </v>
      </c>
      <c r="W43" s="79" t="str">
        <f>IF(SUM(F43:F43)=0," ",'2015Year'!W43)</f>
        <v xml:space="preserve"> </v>
      </c>
      <c r="X43" s="79" t="str">
        <f>IF(SUM(G43:G43)=0," ",'2015Year'!X43)</f>
        <v xml:space="preserve"> </v>
      </c>
      <c r="Y43" s="79" t="str">
        <f>IF(SUM(H43:H43)=0," ",'2015Year'!Y43)</f>
        <v xml:space="preserve"> </v>
      </c>
      <c r="Z43" s="79" t="str">
        <f>IF(SUM(I43:I43)=0," ",'2015Year'!Z43)</f>
        <v xml:space="preserve"> </v>
      </c>
      <c r="AA43" s="79" t="str">
        <f>IF(SUM(J43:J43)=0," ",'2015Year'!AA43)</f>
        <v xml:space="preserve"> </v>
      </c>
      <c r="AB43" s="79" t="str">
        <f>IF(SUM(K43:K43)=0," ",'2015Year'!AB43)</f>
        <v xml:space="preserve"> </v>
      </c>
      <c r="AC43" s="79" t="str">
        <f>IF(SUM(L43:L43)=0," ",'2015Year'!AC43)</f>
        <v xml:space="preserve"> </v>
      </c>
      <c r="AE43" s="79" t="str">
        <f>IF(SUM(N43:N43)=0," ",'2015Year'!AE43)</f>
        <v xml:space="preserve"> </v>
      </c>
      <c r="AF43" s="79" t="str">
        <f>IF(SUM(O43:O43)=0," ",'2015Year'!AF43)</f>
        <v xml:space="preserve"> </v>
      </c>
      <c r="AG43" s="79" t="str">
        <f>IF(SUM(P43:P43)=0," ",'2015Year'!AG43)</f>
        <v xml:space="preserve"> </v>
      </c>
      <c r="AH43" s="80" t="str">
        <f>IF(SUM(Q43:Q43)=0," ",'2015Year'!AH43)</f>
        <v xml:space="preserve"> </v>
      </c>
      <c r="AJ43" s="77" t="str">
        <f>IF(RWE!$A$7="Y",IF(RWE!$R$4/RWE!$R$6*SUM('2015Year'!AJ43:AJ43)&lt;'2015AllExports'!$A$1," ",RWE!$R$4/RWE!$R$6*SUM('2015Year'!AJ43:AJ43)),1/RWE!$R$6*SUM('2015Year'!AJ43:AJ43))</f>
        <v xml:space="preserve"> </v>
      </c>
      <c r="AK43" s="77" t="str">
        <f>IF(RWE!$A$7="Y",IF(RWE!$S$4/RWE!$S$6*SUM('2015Year'!AK43:AK43)&lt;'2015AllExports'!$A$1," ",RWE!$S$4/RWE!$S$6*SUM('2015Year'!AK43:AK43)),1/RWE!$S$6*SUM('2015Year'!AK43:AK43))</f>
        <v xml:space="preserve"> </v>
      </c>
      <c r="AL43" s="77" t="str">
        <f>IF(RWE!$A$7="Y",IF(RWE!$T$4/RWE!$T$6*SUM('2015Year'!AL43:AL43)&lt;'2015AllExports'!$A$1," ",RWE!$T$4/RWE!$T$6*SUM('2015Year'!AL43:AL43)),1/RWE!$T$6*SUM('2015Year'!AL43:AL43))</f>
        <v xml:space="preserve"> </v>
      </c>
      <c r="AM43" s="79">
        <f>SUM('2015Year'!AM43:AM43)</f>
        <v>0</v>
      </c>
      <c r="AN43" s="79">
        <f>SUM('2015Year'!AN43:AN43)</f>
        <v>0</v>
      </c>
      <c r="AO43" s="79">
        <f>SUM('2015Year'!AO43:AO43)</f>
        <v>0</v>
      </c>
    </row>
    <row r="44" spans="1:41" ht="13">
      <c r="A44" t="s">
        <v>9</v>
      </c>
      <c r="B44" s="76" t="str">
        <f>IF(RWE!$A$7="Y",IF(RWE!$B$4/RWE!$B$6*SUM('2015Year'!B44:B44)&lt;'2015AllExports'!$A$1," ",RWE!$B$4/RWE!$B$6*SUM('2015Year'!B44:B44)),1/RWE!$B$6*SUM('2015Year'!B44:B44))</f>
        <v xml:space="preserve"> </v>
      </c>
      <c r="C44" s="76" t="str">
        <f>IF(RWE!$A$7="Y",IF(RWE!$C$4/RWE!$C$6*SUM('2015Year'!C44:C44)&lt;'2015AllExports'!$A$1," ",RWE!$C$4/RWE!$C$6*SUM('2015Year'!C44:C44)),1/RWE!$C$6*SUM('2015Year'!C44:C44))</f>
        <v xml:space="preserve"> </v>
      </c>
      <c r="D44" s="76" t="str">
        <f>IF(RWE!$A$7="Y",IF(RWE!$D$4/RWE!$D$6*SUM('2015Year'!D44:D44)&lt;'2015AllExports'!$A$1," ",RWE!$D$4/RWE!$D$6*SUM('2015Year'!D44:D44)),1/RWE!$D$6*SUM('2015Year'!D44:D44))</f>
        <v xml:space="preserve"> </v>
      </c>
      <c r="E44" s="76" t="str">
        <f>IF(RWE!$A$7="Y",IF(RWE!$E$4/RWE!$E$6*SUM('2015Year'!E44:E44)&lt;'2015AllExports'!$A$1," ",RWE!$E$4/RWE!$E$6*SUM('2015Year'!E44:E44)),1/RWE!$E$6*SUM('2015Year'!E44:E44))</f>
        <v xml:space="preserve"> </v>
      </c>
      <c r="F44" s="77" t="str">
        <f>IF(RWE!$A$7="Y",IF(RWE!$F$4/RWE!$F$6*SUM('2015Year'!F44:F44)&lt;'2015AllExports'!$A$1," ",RWE!$F$4/RWE!$F$6*SUM('2015Year'!F44:F44)),1/RWE!$F$6*SUM('2015Year'!F44:F44))</f>
        <v xml:space="preserve"> </v>
      </c>
      <c r="G44" s="77" t="str">
        <f>IF(RWE!$A$7="Y",IF(RWE!$G$4/RWE!$G$6*SUM('2015Year'!G44:G44)&lt;'2015AllExports'!$A$1," ",RWE!$G$4/RWE!$G$6*SUM('2015Year'!G44:G44)),1/RWE!$G$6*SUM('2015Year'!G44:G44))</f>
        <v xml:space="preserve"> </v>
      </c>
      <c r="H44" s="77" t="str">
        <f>IF(RWE!$A$7="Y",IF(RWE!$H$4/RWE!$H$6*SUM('2015Year'!H44:H44)&lt;'2015AllExports'!$A$1," ",RWE!$H$4/RWE!$H$6*SUM('2015Year'!H44:H44)),1/RWE!$H$6*SUM('2015Year'!H44:H44))</f>
        <v xml:space="preserve"> </v>
      </c>
      <c r="I44" s="77" t="str">
        <f>IF(RWE!$A$7="Y",IF(RWE!$I$4/RWE!$I$6*SUM('2015Year'!I44:I44)&lt;'2015AllExports'!$A$1," ",RWE!$I$4/RWE!$I$6*SUM('2015Year'!I44:I44)),1/RWE!$I$6*SUM('2015Year'!I44:I44))</f>
        <v xml:space="preserve"> </v>
      </c>
      <c r="J44" s="77" t="str">
        <f>IF(RWE!$A$7="Y",IF(RWE!$J$4/RWE!$J$6*SUM('2015Year'!J44:J44)&lt;'2015AllExports'!$A$1," ",RWE!$J$4/RWE!$J$6*SUM('2015Year'!J44:J44)),1/RWE!$J$6*SUM('2015Year'!J44:J44))</f>
        <v xml:space="preserve"> </v>
      </c>
      <c r="K44" s="77" t="str">
        <f>IF(RWE!$A$7="Y",IF(RWE!$K$4/RWE!$K$6*SUM('2015Year'!K44:K44)&lt;'2015AllExports'!$A$1," ",RWE!$K$4/RWE!$K$6*SUM('2015Year'!K44:K44)),1/RWE!$K$6*SUM('2015Year'!K44:K44))</f>
        <v xml:space="preserve"> </v>
      </c>
      <c r="L44" s="77" t="str">
        <f>IF(RWE!$A$7="Y",IF(RWE!$K$4/RWE!$K$6*SUM('2015Year'!L44:L44)&lt;'2015AllExports'!$A$1," ",RWE!$K$4/RWE!$K$6*SUM('2015Year'!L44:L44)),1/RWE!$K$6*SUM('2015Year'!L44:L44))</f>
        <v xml:space="preserve"> </v>
      </c>
      <c r="N44" s="77" t="str">
        <f>IF(RWE!$A$7="Y",IF(RWE!$N$4/RWE!$N$6*SUM('2015Year'!N44:N44)&lt;'2015AllExports'!$A$1," ",RWE!$N$4/RWE!$N$6*SUM('2015Year'!N44:N44)),1/RWE!$N$6*SUM('2015Year'!N44:N44))</f>
        <v xml:space="preserve"> </v>
      </c>
      <c r="O44" s="77" t="str">
        <f>IF(RWE!$A$7="Y",IF(RWE!$O$4/RWE!$O$6*SUM('2015Year'!O44:O44)&lt;'2015AllExports'!$A$1," ",RWE!$O$4/RWE!$O$6*SUM('2015Year'!O44:O44)),1/RWE!$O$6*SUM('2015Year'!O44:O44))</f>
        <v xml:space="preserve"> </v>
      </c>
      <c r="P44" s="77" t="str">
        <f>IF(RWE!$A$7="Y",IF(RWE!$P$4/RWE!$P$6*SUM('2015Year'!P44:P44)&lt;'2015AllExports'!$A$1," ",RWE!$P$4/RWE!$P$6*SUM('2015Year'!P44:P44)),1/RWE!$P$6*SUM('2015Year'!P44:P44))</f>
        <v xml:space="preserve"> </v>
      </c>
      <c r="Q44" s="78" t="str">
        <f>IF(RWE!$A$7="Y",IF(SUM(B44:P44)&lt;$A$1," ",SUM(B44:P44)),"-")</f>
        <v xml:space="preserve"> </v>
      </c>
      <c r="S44" s="79" t="str">
        <f>IF(SUM(B44:B44)=0," ",'2015Year'!S44)</f>
        <v xml:space="preserve"> </v>
      </c>
      <c r="T44" s="79" t="str">
        <f>IF(SUM(C44:C44)=0," ",'2015Year'!T44)</f>
        <v xml:space="preserve"> </v>
      </c>
      <c r="U44" s="79" t="str">
        <f>IF(SUM(D44:D44)=0," ",'2015Year'!U44)</f>
        <v xml:space="preserve"> </v>
      </c>
      <c r="V44" s="79" t="str">
        <f>IF(SUM(E44:E44)=0," ",'2015Year'!V44)</f>
        <v xml:space="preserve"> </v>
      </c>
      <c r="W44" s="79" t="str">
        <f>IF(SUM(F44:F44)=0," ",'2015Year'!W44)</f>
        <v xml:space="preserve"> </v>
      </c>
      <c r="X44" s="79" t="str">
        <f>IF(SUM(G44:G44)=0," ",'2015Year'!X44)</f>
        <v xml:space="preserve"> </v>
      </c>
      <c r="Y44" s="79" t="str">
        <f>IF(SUM(H44:H44)=0," ",'2015Year'!Y44)</f>
        <v xml:space="preserve"> </v>
      </c>
      <c r="Z44" s="79" t="str">
        <f>IF(SUM(I44:I44)=0," ",'2015Year'!Z44)</f>
        <v xml:space="preserve"> </v>
      </c>
      <c r="AA44" s="79" t="str">
        <f>IF(SUM(J44:J44)=0," ",'2015Year'!AA44)</f>
        <v xml:space="preserve"> </v>
      </c>
      <c r="AB44" s="79" t="str">
        <f>IF(SUM(K44:K44)=0," ",'2015Year'!AB44)</f>
        <v xml:space="preserve"> </v>
      </c>
      <c r="AC44" s="79" t="str">
        <f>IF(SUM(L44:L44)=0," ",'2015Year'!AC44)</f>
        <v xml:space="preserve"> </v>
      </c>
      <c r="AE44" s="79" t="str">
        <f>IF(SUM(N44:N44)=0," ",'2015Year'!AE44)</f>
        <v xml:space="preserve"> </v>
      </c>
      <c r="AF44" s="79" t="str">
        <f>IF(SUM(O44:O44)=0," ",'2015Year'!AF44)</f>
        <v xml:space="preserve"> </v>
      </c>
      <c r="AG44" s="79" t="str">
        <f>IF(SUM(P44:P44)=0," ",'2015Year'!AG44)</f>
        <v xml:space="preserve"> </v>
      </c>
      <c r="AH44" s="80" t="str">
        <f>IF(SUM(Q44:Q44)=0," ",'2015Year'!AH44)</f>
        <v xml:space="preserve"> </v>
      </c>
      <c r="AJ44" s="77" t="str">
        <f>IF(RWE!$A$7="Y",IF(RWE!$R$4/RWE!$R$6*SUM('2015Year'!AJ44:AJ44)&lt;'2015AllExports'!$A$1," ",RWE!$R$4/RWE!$R$6*SUM('2015Year'!AJ44:AJ44)),1/RWE!$R$6*SUM('2015Year'!AJ44:AJ44))</f>
        <v xml:space="preserve"> </v>
      </c>
      <c r="AK44" s="77" t="str">
        <f>IF(RWE!$A$7="Y",IF(RWE!$S$4/RWE!$S$6*SUM('2015Year'!AK44:AK44)&lt;'2015AllExports'!$A$1," ",RWE!$S$4/RWE!$S$6*SUM('2015Year'!AK44:AK44)),1/RWE!$S$6*SUM('2015Year'!AK44:AK44))</f>
        <v xml:space="preserve"> </v>
      </c>
      <c r="AL44" s="77">
        <f>IF(RWE!$A$7="Y",IF(RWE!$T$4/RWE!$T$6*SUM('2015Year'!AL44:AL44)&lt;'2015AllExports'!$A$1," ",RWE!$T$4/RWE!$T$6*SUM('2015Year'!AL44:AL44)),1/RWE!$T$6*SUM('2015Year'!AL44:AL44))</f>
        <v>2.5765999999999997E-2</v>
      </c>
      <c r="AM44" s="79">
        <f>SUM('2015Year'!AM44:AM44)</f>
        <v>0</v>
      </c>
      <c r="AN44" s="79">
        <f>SUM('2015Year'!AN44:AN44)</f>
        <v>0</v>
      </c>
      <c r="AO44" s="79">
        <f>SUM('2015Year'!AO44:AO44)</f>
        <v>0</v>
      </c>
    </row>
    <row r="45" spans="1:41" ht="13">
      <c r="A45" t="s">
        <v>10</v>
      </c>
      <c r="B45" s="76" t="str">
        <f>IF(RWE!$A$7="Y",IF(RWE!$B$4/RWE!$B$6*SUM('2015Year'!B45:B45)&lt;'2015AllExports'!$A$1," ",RWE!$B$4/RWE!$B$6*SUM('2015Year'!B45:B45)),1/RWE!$B$6*SUM('2015Year'!B45:B45))</f>
        <v xml:space="preserve"> </v>
      </c>
      <c r="C45" s="76" t="str">
        <f>IF(RWE!$A$7="Y",IF(RWE!$C$4/RWE!$C$6*SUM('2015Year'!C45:C45)&lt;'2015AllExports'!$A$1," ",RWE!$C$4/RWE!$C$6*SUM('2015Year'!C45:C45)),1/RWE!$C$6*SUM('2015Year'!C45:C45))</f>
        <v xml:space="preserve"> </v>
      </c>
      <c r="D45" s="76" t="str">
        <f>IF(RWE!$A$7="Y",IF(RWE!$D$4/RWE!$D$6*SUM('2015Year'!D45:D45)&lt;'2015AllExports'!$A$1," ",RWE!$D$4/RWE!$D$6*SUM('2015Year'!D45:D45)),1/RWE!$D$6*SUM('2015Year'!D45:D45))</f>
        <v xml:space="preserve"> </v>
      </c>
      <c r="E45" s="76" t="str">
        <f>IF(RWE!$A$7="Y",IF(RWE!$E$4/RWE!$E$6*SUM('2015Year'!E45:E45)&lt;'2015AllExports'!$A$1," ",RWE!$E$4/RWE!$E$6*SUM('2015Year'!E45:E45)),1/RWE!$E$6*SUM('2015Year'!E45:E45))</f>
        <v xml:space="preserve"> </v>
      </c>
      <c r="F45" s="77" t="str">
        <f>IF(RWE!$A$7="Y",IF(RWE!$F$4/RWE!$F$6*SUM('2015Year'!F45:F45)&lt;'2015AllExports'!$A$1," ",RWE!$F$4/RWE!$F$6*SUM('2015Year'!F45:F45)),1/RWE!$F$6*SUM('2015Year'!F45:F45))</f>
        <v xml:space="preserve"> </v>
      </c>
      <c r="G45" s="77" t="str">
        <f>IF(RWE!$A$7="Y",IF(RWE!$G$4/RWE!$G$6*SUM('2015Year'!G45:G45)&lt;'2015AllExports'!$A$1," ",RWE!$G$4/RWE!$G$6*SUM('2015Year'!G45:G45)),1/RWE!$G$6*SUM('2015Year'!G45:G45))</f>
        <v xml:space="preserve"> </v>
      </c>
      <c r="H45" s="77" t="str">
        <f>IF(RWE!$A$7="Y",IF(RWE!$H$4/RWE!$H$6*SUM('2015Year'!H45:H45)&lt;'2015AllExports'!$A$1," ",RWE!$H$4/RWE!$H$6*SUM('2015Year'!H45:H45)),1/RWE!$H$6*SUM('2015Year'!H45:H45))</f>
        <v xml:space="preserve"> </v>
      </c>
      <c r="I45" s="77" t="str">
        <f>IF(RWE!$A$7="Y",IF(RWE!$I$4/RWE!$I$6*SUM('2015Year'!I45:I45)&lt;'2015AllExports'!$A$1," ",RWE!$I$4/RWE!$I$6*SUM('2015Year'!I45:I45)),1/RWE!$I$6*SUM('2015Year'!I45:I45))</f>
        <v xml:space="preserve"> </v>
      </c>
      <c r="J45" s="77" t="str">
        <f>IF(RWE!$A$7="Y",IF(RWE!$J$4/RWE!$J$6*SUM('2015Year'!J45:J45)&lt;'2015AllExports'!$A$1," ",RWE!$J$4/RWE!$J$6*SUM('2015Year'!J45:J45)),1/RWE!$J$6*SUM('2015Year'!J45:J45))</f>
        <v xml:space="preserve"> </v>
      </c>
      <c r="K45" s="77" t="str">
        <f>IF(RWE!$A$7="Y",IF(RWE!$K$4/RWE!$K$6*SUM('2015Year'!K45:K45)&lt;'2015AllExports'!$A$1," ",RWE!$K$4/RWE!$K$6*SUM('2015Year'!K45:K45)),1/RWE!$K$6*SUM('2015Year'!K45:K45))</f>
        <v xml:space="preserve"> </v>
      </c>
      <c r="L45" s="77" t="str">
        <f>IF(RWE!$A$7="Y",IF(RWE!$K$4/RWE!$K$6*SUM('2015Year'!L45:L45)&lt;'2015AllExports'!$A$1," ",RWE!$K$4/RWE!$K$6*SUM('2015Year'!L45:L45)),1/RWE!$K$6*SUM('2015Year'!L45:L45))</f>
        <v xml:space="preserve"> </v>
      </c>
      <c r="N45" s="77" t="str">
        <f>IF(RWE!$A$7="Y",IF(RWE!$N$4/RWE!$N$6*SUM('2015Year'!N45:N45)&lt;'2015AllExports'!$A$1," ",RWE!$N$4/RWE!$N$6*SUM('2015Year'!N45:N45)),1/RWE!$N$6*SUM('2015Year'!N45:N45))</f>
        <v xml:space="preserve"> </v>
      </c>
      <c r="O45" s="77" t="str">
        <f>IF(RWE!$A$7="Y",IF(RWE!$O$4/RWE!$O$6*SUM('2015Year'!O45:O45)&lt;'2015AllExports'!$A$1," ",RWE!$O$4/RWE!$O$6*SUM('2015Year'!O45:O45)),1/RWE!$O$6*SUM('2015Year'!O45:O45))</f>
        <v xml:space="preserve"> </v>
      </c>
      <c r="P45" s="77" t="str">
        <f>IF(RWE!$A$7="Y",IF(RWE!$P$4/RWE!$P$6*SUM('2015Year'!P45:P45)&lt;'2015AllExports'!$A$1," ",RWE!$P$4/RWE!$P$6*SUM('2015Year'!P45:P45)),1/RWE!$P$6*SUM('2015Year'!P45:P45))</f>
        <v xml:space="preserve"> </v>
      </c>
      <c r="Q45" s="78" t="str">
        <f>IF(RWE!$A$7="Y",IF(SUM(B45:P45)&lt;$A$1," ",SUM(B45:P45)),"-")</f>
        <v xml:space="preserve"> </v>
      </c>
      <c r="S45" s="79" t="str">
        <f>IF(SUM(B45:B45)=0," ",'2015Year'!S45)</f>
        <v xml:space="preserve"> </v>
      </c>
      <c r="T45" s="79" t="str">
        <f>IF(SUM(C45:C45)=0," ",'2015Year'!T45)</f>
        <v xml:space="preserve"> </v>
      </c>
      <c r="U45" s="79" t="str">
        <f>IF(SUM(D45:D45)=0," ",'2015Year'!U45)</f>
        <v xml:space="preserve"> </v>
      </c>
      <c r="V45" s="79" t="str">
        <f>IF(SUM(E45:E45)=0," ",'2015Year'!V45)</f>
        <v xml:space="preserve"> </v>
      </c>
      <c r="W45" s="79" t="str">
        <f>IF(SUM(F45:F45)=0," ",'2015Year'!W45)</f>
        <v xml:space="preserve"> </v>
      </c>
      <c r="X45" s="79" t="str">
        <f>IF(SUM(G45:G45)=0," ",'2015Year'!X45)</f>
        <v xml:space="preserve"> </v>
      </c>
      <c r="Y45" s="79" t="str">
        <f>IF(SUM(H45:H45)=0," ",'2015Year'!Y45)</f>
        <v xml:space="preserve"> </v>
      </c>
      <c r="Z45" s="79" t="str">
        <f>IF(SUM(I45:I45)=0," ",'2015Year'!Z45)</f>
        <v xml:space="preserve"> </v>
      </c>
      <c r="AA45" s="79" t="str">
        <f>IF(SUM(J45:J45)=0," ",'2015Year'!AA45)</f>
        <v xml:space="preserve"> </v>
      </c>
      <c r="AB45" s="79" t="str">
        <f>IF(SUM(K45:K45)=0," ",'2015Year'!AB45)</f>
        <v xml:space="preserve"> </v>
      </c>
      <c r="AC45" s="79" t="str">
        <f>IF(SUM(L45:L45)=0," ",'2015Year'!AC45)</f>
        <v xml:space="preserve"> </v>
      </c>
      <c r="AE45" s="79" t="str">
        <f>IF(SUM(N45:N45)=0," ",'2015Year'!AE45)</f>
        <v xml:space="preserve"> </v>
      </c>
      <c r="AF45" s="79" t="str">
        <f>IF(SUM(O45:O45)=0," ",'2015Year'!AF45)</f>
        <v xml:space="preserve"> </v>
      </c>
      <c r="AG45" s="79" t="str">
        <f>IF(SUM(P45:P45)=0," ",'2015Year'!AG45)</f>
        <v xml:space="preserve"> </v>
      </c>
      <c r="AH45" s="80" t="str">
        <f>IF(SUM(Q45:Q45)=0," ",'2015Year'!AH45)</f>
        <v xml:space="preserve"> </v>
      </c>
      <c r="AJ45" s="77" t="str">
        <f>IF(RWE!$A$7="Y",IF(RWE!$R$4/RWE!$R$6*SUM('2015Year'!AJ45:AJ45)&lt;'2015AllExports'!$A$1," ",RWE!$R$4/RWE!$R$6*SUM('2015Year'!AJ45:AJ45)),1/RWE!$R$6*SUM('2015Year'!AJ45:AJ45))</f>
        <v xml:space="preserve"> </v>
      </c>
      <c r="AK45" s="77" t="str">
        <f>IF(RWE!$A$7="Y",IF(RWE!$S$4/RWE!$S$6*SUM('2015Year'!AK45:AK45)&lt;'2015AllExports'!$A$1," ",RWE!$S$4/RWE!$S$6*SUM('2015Year'!AK45:AK45)),1/RWE!$S$6*SUM('2015Year'!AK45:AK45))</f>
        <v xml:space="preserve"> </v>
      </c>
      <c r="AL45" s="77" t="str">
        <f>IF(RWE!$A$7="Y",IF(RWE!$T$4/RWE!$T$6*SUM('2015Year'!AL45:AL45)&lt;'2015AllExports'!$A$1," ",RWE!$T$4/RWE!$T$6*SUM('2015Year'!AL45:AL45)),1/RWE!$T$6*SUM('2015Year'!AL45:AL45))</f>
        <v xml:space="preserve"> </v>
      </c>
      <c r="AM45" s="79">
        <f>SUM('2015Year'!AM45:AM45)</f>
        <v>0</v>
      </c>
      <c r="AN45" s="79">
        <f>SUM('2015Year'!AN45:AN45)</f>
        <v>0</v>
      </c>
      <c r="AO45" s="79">
        <f>SUM('2015Year'!AO45:AO45)</f>
        <v>0</v>
      </c>
    </row>
    <row r="46" spans="1:41" ht="13">
      <c r="A46" t="s">
        <v>52</v>
      </c>
      <c r="B46" s="76" t="str">
        <f>IF(RWE!$A$7="Y",IF(RWE!$B$4/RWE!$B$6*SUM('2015Year'!B46:B46)&lt;'2015AllExports'!$A$1," ",RWE!$B$4/RWE!$B$6*SUM('2015Year'!B46:B46)),1/RWE!$B$6*SUM('2015Year'!B46:B46))</f>
        <v xml:space="preserve"> </v>
      </c>
      <c r="C46" s="76" t="str">
        <f>IF(RWE!$A$7="Y",IF(RWE!$C$4/RWE!$C$6*SUM('2015Year'!C46:C46)&lt;'2015AllExports'!$A$1," ",RWE!$C$4/RWE!$C$6*SUM('2015Year'!C46:C46)),1/RWE!$C$6*SUM('2015Year'!C46:C46))</f>
        <v xml:space="preserve"> </v>
      </c>
      <c r="D46" s="76" t="str">
        <f>IF(RWE!$A$7="Y",IF(RWE!$D$4/RWE!$D$6*SUM('2015Year'!D46:D46)&lt;'2015AllExports'!$A$1," ",RWE!$D$4/RWE!$D$6*SUM('2015Year'!D46:D46)),1/RWE!$D$6*SUM('2015Year'!D46:D46))</f>
        <v xml:space="preserve"> </v>
      </c>
      <c r="E46" s="76" t="str">
        <f>IF(RWE!$A$7="Y",IF(RWE!$E$4/RWE!$E$6*SUM('2015Year'!E46:E46)&lt;'2015AllExports'!$A$1," ",RWE!$E$4/RWE!$E$6*SUM('2015Year'!E46:E46)),1/RWE!$E$6*SUM('2015Year'!E46:E46))</f>
        <v xml:space="preserve"> </v>
      </c>
      <c r="F46" s="77" t="str">
        <f>IF(RWE!$A$7="Y",IF(RWE!$F$4/RWE!$F$6*SUM('2015Year'!F46:F46)&lt;'2015AllExports'!$A$1," ",RWE!$F$4/RWE!$F$6*SUM('2015Year'!F46:F46)),1/RWE!$F$6*SUM('2015Year'!F46:F46))</f>
        <v xml:space="preserve"> </v>
      </c>
      <c r="G46" s="77" t="str">
        <f>IF(RWE!$A$7="Y",IF(RWE!$G$4/RWE!$G$6*SUM('2015Year'!G46:G46)&lt;'2015AllExports'!$A$1," ",RWE!$G$4/RWE!$G$6*SUM('2015Year'!G46:G46)),1/RWE!$G$6*SUM('2015Year'!G46:G46))</f>
        <v xml:space="preserve"> </v>
      </c>
      <c r="H46" s="77" t="str">
        <f>IF(RWE!$A$7="Y",IF(RWE!$H$4/RWE!$H$6*SUM('2015Year'!H46:H46)&lt;'2015AllExports'!$A$1," ",RWE!$H$4/RWE!$H$6*SUM('2015Year'!H46:H46)),1/RWE!$H$6*SUM('2015Year'!H46:H46))</f>
        <v xml:space="preserve"> </v>
      </c>
      <c r="I46" s="77" t="str">
        <f>IF(RWE!$A$7="Y",IF(RWE!$I$4/RWE!$I$6*SUM('2015Year'!I46:I46)&lt;'2015AllExports'!$A$1," ",RWE!$I$4/RWE!$I$6*SUM('2015Year'!I46:I46)),1/RWE!$I$6*SUM('2015Year'!I46:I46))</f>
        <v xml:space="preserve"> </v>
      </c>
      <c r="J46" s="77" t="str">
        <f>IF(RWE!$A$7="Y",IF(RWE!$J$4/RWE!$J$6*SUM('2015Year'!J46:J46)&lt;'2015AllExports'!$A$1," ",RWE!$J$4/RWE!$J$6*SUM('2015Year'!J46:J46)),1/RWE!$J$6*SUM('2015Year'!J46:J46))</f>
        <v xml:space="preserve"> </v>
      </c>
      <c r="K46" s="77" t="str">
        <f>IF(RWE!$A$7="Y",IF(RWE!$K$4/RWE!$K$6*SUM('2015Year'!K46:K46)&lt;'2015AllExports'!$A$1," ",RWE!$K$4/RWE!$K$6*SUM('2015Year'!K46:K46)),1/RWE!$K$6*SUM('2015Year'!K46:K46))</f>
        <v xml:space="preserve"> </v>
      </c>
      <c r="L46" s="77" t="str">
        <f>IF(RWE!$A$7="Y",IF(RWE!$K$4/RWE!$K$6*SUM('2015Year'!L46:L46)&lt;'2015AllExports'!$A$1," ",RWE!$K$4/RWE!$K$6*SUM('2015Year'!L46:L46)),1/RWE!$K$6*SUM('2015Year'!L46:L46))</f>
        <v xml:space="preserve"> </v>
      </c>
      <c r="N46" s="77" t="str">
        <f>IF(RWE!$A$7="Y",IF(RWE!$N$4/RWE!$N$6*SUM('2015Year'!N46:N46)&lt;'2015AllExports'!$A$1," ",RWE!$N$4/RWE!$N$6*SUM('2015Year'!N46:N46)),1/RWE!$N$6*SUM('2015Year'!N46:N46))</f>
        <v xml:space="preserve"> </v>
      </c>
      <c r="O46" s="77" t="str">
        <f>IF(RWE!$A$7="Y",IF(RWE!$O$4/RWE!$O$6*SUM('2015Year'!O46:O46)&lt;'2015AllExports'!$A$1," ",RWE!$O$4/RWE!$O$6*SUM('2015Year'!O46:O46)),1/RWE!$O$6*SUM('2015Year'!O46:O46))</f>
        <v xml:space="preserve"> </v>
      </c>
      <c r="P46" s="77" t="str">
        <f>IF(RWE!$A$7="Y",IF(RWE!$P$4/RWE!$P$6*SUM('2015Year'!P46:P46)&lt;'2015AllExports'!$A$1," ",RWE!$P$4/RWE!$P$6*SUM('2015Year'!P46:P46)),1/RWE!$P$6*SUM('2015Year'!P46:P46))</f>
        <v xml:space="preserve"> </v>
      </c>
      <c r="Q46" s="78" t="str">
        <f>IF(RWE!$A$7="Y",IF(SUM(B46:P46)&lt;$A$1," ",SUM(B46:P46)),"-")</f>
        <v xml:space="preserve"> </v>
      </c>
      <c r="S46" s="79" t="str">
        <f>IF(SUM(B46:B46)=0," ",'2015Year'!S46)</f>
        <v xml:space="preserve"> </v>
      </c>
      <c r="T46" s="79" t="str">
        <f>IF(SUM(C46:C46)=0," ",'2015Year'!T46)</f>
        <v xml:space="preserve"> </v>
      </c>
      <c r="U46" s="79" t="str">
        <f>IF(SUM(D46:D46)=0," ",'2015Year'!U46)</f>
        <v xml:space="preserve"> </v>
      </c>
      <c r="V46" s="79" t="str">
        <f>IF(SUM(E46:E46)=0," ",'2015Year'!V46)</f>
        <v xml:space="preserve"> </v>
      </c>
      <c r="W46" s="79" t="str">
        <f>IF(SUM(F46:F46)=0," ",'2015Year'!W46)</f>
        <v xml:space="preserve"> </v>
      </c>
      <c r="X46" s="79" t="str">
        <f>IF(SUM(G46:G46)=0," ",'2015Year'!X46)</f>
        <v xml:space="preserve"> </v>
      </c>
      <c r="Y46" s="79" t="str">
        <f>IF(SUM(H46:H46)=0," ",'2015Year'!Y46)</f>
        <v xml:space="preserve"> </v>
      </c>
      <c r="Z46" s="79" t="str">
        <f>IF(SUM(I46:I46)=0," ",'2015Year'!Z46)</f>
        <v xml:space="preserve"> </v>
      </c>
      <c r="AA46" s="79" t="str">
        <f>IF(SUM(J46:J46)=0," ",'2015Year'!AA46)</f>
        <v xml:space="preserve"> </v>
      </c>
      <c r="AB46" s="79" t="str">
        <f>IF(SUM(K46:K46)=0," ",'2015Year'!AB46)</f>
        <v xml:space="preserve"> </v>
      </c>
      <c r="AC46" s="79" t="str">
        <f>IF(SUM(L46:L46)=0," ",'2015Year'!AC46)</f>
        <v xml:space="preserve"> </v>
      </c>
      <c r="AE46" s="79" t="str">
        <f>IF(SUM(N46:N46)=0," ",'2015Year'!AE46)</f>
        <v xml:space="preserve"> </v>
      </c>
      <c r="AF46" s="79" t="str">
        <f>IF(SUM(O46:O46)=0," ",'2015Year'!AF46)</f>
        <v xml:space="preserve"> </v>
      </c>
      <c r="AG46" s="79" t="str">
        <f>IF(SUM(P46:P46)=0," ",'2015Year'!AG46)</f>
        <v xml:space="preserve"> </v>
      </c>
      <c r="AH46" s="80" t="str">
        <f>IF(SUM(Q46:Q46)=0," ",'2015Year'!AH46)</f>
        <v xml:space="preserve"> </v>
      </c>
      <c r="AJ46" s="77">
        <f>IF(RWE!$A$7="Y",IF(RWE!$R$4/RWE!$R$6*SUM('2015Year'!AJ46:AJ46)&lt;'2015AllExports'!$A$1," ",RWE!$R$4/RWE!$R$6*SUM('2015Year'!AJ46:AJ46)),1/RWE!$R$6*SUM('2015Year'!AJ46:AJ46))</f>
        <v>7.8891428571428529E-2</v>
      </c>
      <c r="AK46" s="77">
        <f>IF(RWE!$A$7="Y",IF(RWE!$S$4/RWE!$S$6*SUM('2015Year'!AK46:AK46)&lt;'2015AllExports'!$A$1," ",RWE!$S$4/RWE!$S$6*SUM('2015Year'!AK46:AK46)),1/RWE!$S$6*SUM('2015Year'!AK46:AK46))</f>
        <v>1.188E-2</v>
      </c>
      <c r="AL46" s="77">
        <f>IF(RWE!$A$7="Y",IF(RWE!$T$4/RWE!$T$6*SUM('2015Year'!AL46:AL46)&lt;'2015AllExports'!$A$1," ",RWE!$T$4/RWE!$T$6*SUM('2015Year'!AL46:AL46)),1/RWE!$T$6*SUM('2015Year'!AL46:AL46))</f>
        <v>0.61398999999999992</v>
      </c>
      <c r="AM46" s="79">
        <f>SUM('2015Year'!AM46:AM46)</f>
        <v>0</v>
      </c>
      <c r="AN46" s="79">
        <f>SUM('2015Year'!AN46:AN46)</f>
        <v>0</v>
      </c>
      <c r="AO46" s="79">
        <f>SUM('2015Year'!AO46:AO46)</f>
        <v>0</v>
      </c>
    </row>
    <row r="47" spans="1:41" ht="13">
      <c r="A47" t="s">
        <v>54</v>
      </c>
      <c r="B47" s="76" t="str">
        <f>IF(RWE!$A$7="Y",IF(RWE!$B$4/RWE!$B$6*SUM('2015Year'!B47:B47)&lt;'2015AllExports'!$A$1," ",RWE!$B$4/RWE!$B$6*SUM('2015Year'!B47:B47)),1/RWE!$B$6*SUM('2015Year'!B47:B47))</f>
        <v xml:space="preserve"> </v>
      </c>
      <c r="C47" s="76">
        <f>IF(RWE!$A$7="Y",IF(RWE!$C$4/RWE!$C$6*SUM('2015Year'!C47:C47)&lt;'2015AllExports'!$A$1," ",RWE!$C$4/RWE!$C$6*SUM('2015Year'!C47:C47)),1/RWE!$C$6*SUM('2015Year'!C47:C47))</f>
        <v>6.166348551999999E-3</v>
      </c>
      <c r="D47" s="76">
        <f>IF(RWE!$A$7="Y",IF(RWE!$D$4/RWE!$D$6*SUM('2015Year'!D47:D47)&lt;'2015AllExports'!$A$1," ",RWE!$D$4/RWE!$D$6*SUM('2015Year'!D47:D47)),1/RWE!$D$6*SUM('2015Year'!D47:D47))</f>
        <v>1.034687598E-2</v>
      </c>
      <c r="E47" s="76" t="str">
        <f>IF(RWE!$A$7="Y",IF(RWE!$E$4/RWE!$E$6*SUM('2015Year'!E47:E47)&lt;'2015AllExports'!$A$1," ",RWE!$E$4/RWE!$E$6*SUM('2015Year'!E47:E47)),1/RWE!$E$6*SUM('2015Year'!E47:E47))</f>
        <v xml:space="preserve"> </v>
      </c>
      <c r="F47" s="77" t="str">
        <f>IF(RWE!$A$7="Y",IF(RWE!$F$4/RWE!$F$6*SUM('2015Year'!F47:F47)&lt;'2015AllExports'!$A$1," ",RWE!$F$4/RWE!$F$6*SUM('2015Year'!F47:F47)),1/RWE!$F$6*SUM('2015Year'!F47:F47))</f>
        <v xml:space="preserve"> </v>
      </c>
      <c r="G47" s="77" t="str">
        <f>IF(RWE!$A$7="Y",IF(RWE!$G$4/RWE!$G$6*SUM('2015Year'!G47:G47)&lt;'2015AllExports'!$A$1," ",RWE!$G$4/RWE!$G$6*SUM('2015Year'!G47:G47)),1/RWE!$G$6*SUM('2015Year'!G47:G47))</f>
        <v xml:space="preserve"> </v>
      </c>
      <c r="H47" s="77" t="str">
        <f>IF(RWE!$A$7="Y",IF(RWE!$H$4/RWE!$H$6*SUM('2015Year'!H47:H47)&lt;'2015AllExports'!$A$1," ",RWE!$H$4/RWE!$H$6*SUM('2015Year'!H47:H47)),1/RWE!$H$6*SUM('2015Year'!H47:H47))</f>
        <v xml:space="preserve"> </v>
      </c>
      <c r="I47" s="77" t="str">
        <f>IF(RWE!$A$7="Y",IF(RWE!$I$4/RWE!$I$6*SUM('2015Year'!I47:I47)&lt;'2015AllExports'!$A$1," ",RWE!$I$4/RWE!$I$6*SUM('2015Year'!I47:I47)),1/RWE!$I$6*SUM('2015Year'!I47:I47))</f>
        <v xml:space="preserve"> </v>
      </c>
      <c r="J47" s="77" t="str">
        <f>IF(RWE!$A$7="Y",IF(RWE!$J$4/RWE!$J$6*SUM('2015Year'!J47:J47)&lt;'2015AllExports'!$A$1," ",RWE!$J$4/RWE!$J$6*SUM('2015Year'!J47:J47)),1/RWE!$J$6*SUM('2015Year'!J47:J47))</f>
        <v xml:space="preserve"> </v>
      </c>
      <c r="K47" s="77" t="str">
        <f>IF(RWE!$A$7="Y",IF(RWE!$K$4/RWE!$K$6*SUM('2015Year'!K47:K47)&lt;'2015AllExports'!$A$1," ",RWE!$K$4/RWE!$K$6*SUM('2015Year'!K47:K47)),1/RWE!$K$6*SUM('2015Year'!K47:K47))</f>
        <v xml:space="preserve"> </v>
      </c>
      <c r="L47" s="77" t="str">
        <f>IF(RWE!$A$7="Y",IF(RWE!$K$4/RWE!$K$6*SUM('2015Year'!L47:L47)&lt;'2015AllExports'!$A$1," ",RWE!$K$4/RWE!$K$6*SUM('2015Year'!L47:L47)),1/RWE!$K$6*SUM('2015Year'!L47:L47))</f>
        <v xml:space="preserve"> </v>
      </c>
      <c r="N47" s="77" t="str">
        <f>IF(RWE!$A$7="Y",IF(RWE!$N$4/RWE!$N$6*SUM('2015Year'!N47:N47)&lt;'2015AllExports'!$A$1," ",RWE!$N$4/RWE!$N$6*SUM('2015Year'!N47:N47)),1/RWE!$N$6*SUM('2015Year'!N47:N47))</f>
        <v xml:space="preserve"> </v>
      </c>
      <c r="O47" s="77" t="str">
        <f>IF(RWE!$A$7="Y",IF(RWE!$O$4/RWE!$O$6*SUM('2015Year'!O47:O47)&lt;'2015AllExports'!$A$1," ",RWE!$O$4/RWE!$O$6*SUM('2015Year'!O47:O47)),1/RWE!$O$6*SUM('2015Year'!O47:O47))</f>
        <v xml:space="preserve"> </v>
      </c>
      <c r="P47" s="77" t="str">
        <f>IF(RWE!$A$7="Y",IF(RWE!$P$4/RWE!$P$6*SUM('2015Year'!P47:P47)&lt;'2015AllExports'!$A$1," ",RWE!$P$4/RWE!$P$6*SUM('2015Year'!P47:P47)),1/RWE!$P$6*SUM('2015Year'!P47:P47))</f>
        <v xml:space="preserve"> </v>
      </c>
      <c r="Q47" s="78">
        <f>IF(RWE!$A$7="Y",IF(SUM(B47:P47)&lt;$A$1," ",SUM(B47:P47)),"-")</f>
        <v>1.6513224532E-2</v>
      </c>
      <c r="S47" s="79" t="str">
        <f>IF(SUM(B47:B47)=0," ",'2015Year'!S47)</f>
        <v xml:space="preserve"> </v>
      </c>
      <c r="T47" s="79">
        <f>IF(SUM(C47:C47)=0," ",'2015Year'!T47)</f>
        <v>2.7007879999999997</v>
      </c>
      <c r="U47" s="79">
        <f>IF(SUM(D47:D47)=0," ",'2015Year'!U47)</f>
        <v>3.4236119999999999</v>
      </c>
      <c r="V47" s="79" t="str">
        <f>IF(SUM(E47:E47)=0," ",'2015Year'!V47)</f>
        <v xml:space="preserve"> </v>
      </c>
      <c r="W47" s="79" t="str">
        <f>IF(SUM(F47:F47)=0," ",'2015Year'!W47)</f>
        <v xml:space="preserve"> </v>
      </c>
      <c r="X47" s="79" t="str">
        <f>IF(SUM(G47:G47)=0," ",'2015Year'!X47)</f>
        <v xml:space="preserve"> </v>
      </c>
      <c r="Y47" s="79" t="str">
        <f>IF(SUM(H47:H47)=0," ",'2015Year'!Y47)</f>
        <v xml:space="preserve"> </v>
      </c>
      <c r="Z47" s="79" t="str">
        <f>IF(SUM(I47:I47)=0," ",'2015Year'!Z47)</f>
        <v xml:space="preserve"> </v>
      </c>
      <c r="AA47" s="79" t="str">
        <f>IF(SUM(J47:J47)=0," ",'2015Year'!AA47)</f>
        <v xml:space="preserve"> </v>
      </c>
      <c r="AB47" s="79" t="str">
        <f>IF(SUM(K47:K47)=0," ",'2015Year'!AB47)</f>
        <v xml:space="preserve"> </v>
      </c>
      <c r="AC47" s="79" t="str">
        <f>IF(SUM(L47:L47)=0," ",'2015Year'!AC47)</f>
        <v xml:space="preserve"> </v>
      </c>
      <c r="AE47" s="79" t="str">
        <f>IF(SUM(N47:N47)=0," ",'2015Year'!AE47)</f>
        <v xml:space="preserve"> </v>
      </c>
      <c r="AF47" s="79" t="str">
        <f>IF(SUM(O47:O47)=0," ",'2015Year'!AF47)</f>
        <v xml:space="preserve"> </v>
      </c>
      <c r="AG47" s="79" t="str">
        <f>IF(SUM(P47:P47)=0," ",'2015Year'!AG47)</f>
        <v xml:space="preserve"> </v>
      </c>
      <c r="AH47" s="80">
        <f>IF(SUM(Q47:Q47)=0," ",'2015Year'!AH47)</f>
        <v>6.4517169999999995</v>
      </c>
      <c r="AJ47" s="77">
        <f>IF(RWE!$A$7="Y",IF(RWE!$R$4/RWE!$R$6*SUM('2015Year'!AJ47:AJ47)&lt;'2015AllExports'!$A$1," ",RWE!$R$4/RWE!$R$6*SUM('2015Year'!AJ47:AJ47)),1/RWE!$R$6*SUM('2015Year'!AJ47:AJ47))</f>
        <v>0.23379785714285706</v>
      </c>
      <c r="AK47" s="77">
        <f>IF(RWE!$A$7="Y",IF(RWE!$S$4/RWE!$S$6*SUM('2015Year'!AK47:AK47)&lt;'2015AllExports'!$A$1," ",RWE!$S$4/RWE!$S$6*SUM('2015Year'!AK47:AK47)),1/RWE!$S$6*SUM('2015Year'!AK47:AK47))</f>
        <v>0.203263</v>
      </c>
      <c r="AL47" s="77">
        <f>IF(RWE!$A$7="Y",IF(RWE!$T$4/RWE!$T$6*SUM('2015Year'!AL47:AL47)&lt;'2015AllExports'!$A$1," ",RWE!$T$4/RWE!$T$6*SUM('2015Year'!AL47:AL47)),1/RWE!$T$6*SUM('2015Year'!AL47:AL47))</f>
        <v>6.6549799999999992</v>
      </c>
      <c r="AM47" s="79">
        <f>SUM('2015Year'!AM47:AM47)</f>
        <v>0</v>
      </c>
      <c r="AN47" s="79">
        <f>SUM('2015Year'!AN47:AN47)</f>
        <v>0</v>
      </c>
      <c r="AO47" s="79">
        <f>SUM('2015Year'!AO47:AO47)</f>
        <v>0</v>
      </c>
    </row>
    <row r="48" spans="1:41" ht="13">
      <c r="A48" t="s">
        <v>7</v>
      </c>
      <c r="B48" s="76" t="str">
        <f>IF(RWE!$A$7="Y",IF(RWE!$B$4/RWE!$B$6*SUM('2015Year'!B48:B48)&lt;'2015AllExports'!$A$1," ",RWE!$B$4/RWE!$B$6*SUM('2015Year'!B48:B48)),1/RWE!$B$6*SUM('2015Year'!B48:B48))</f>
        <v xml:space="preserve"> </v>
      </c>
      <c r="C48" s="76" t="str">
        <f>IF(RWE!$A$7="Y",IF(RWE!$C$4/RWE!$C$6*SUM('2015Year'!C48:C48)&lt;'2015AllExports'!$A$1," ",RWE!$C$4/RWE!$C$6*SUM('2015Year'!C48:C48)),1/RWE!$C$6*SUM('2015Year'!C48:C48))</f>
        <v xml:space="preserve"> </v>
      </c>
      <c r="D48" s="76" t="str">
        <f>IF(RWE!$A$7="Y",IF(RWE!$D$4/RWE!$D$6*SUM('2015Year'!D48:D48)&lt;'2015AllExports'!$A$1," ",RWE!$D$4/RWE!$D$6*SUM('2015Year'!D48:D48)),1/RWE!$D$6*SUM('2015Year'!D48:D48))</f>
        <v xml:space="preserve"> </v>
      </c>
      <c r="E48" s="76" t="str">
        <f>IF(RWE!$A$7="Y",IF(RWE!$E$4/RWE!$E$6*SUM('2015Year'!E48:E48)&lt;'2015AllExports'!$A$1," ",RWE!$E$4/RWE!$E$6*SUM('2015Year'!E48:E48)),1/RWE!$E$6*SUM('2015Year'!E48:E48))</f>
        <v xml:space="preserve"> </v>
      </c>
      <c r="F48" s="77" t="str">
        <f>IF(RWE!$A$7="Y",IF(RWE!$F$4/RWE!$F$6*SUM('2015Year'!F48:F48)&lt;'2015AllExports'!$A$1," ",RWE!$F$4/RWE!$F$6*SUM('2015Year'!F48:F48)),1/RWE!$F$6*SUM('2015Year'!F48:F48))</f>
        <v xml:space="preserve"> </v>
      </c>
      <c r="G48" s="77" t="str">
        <f>IF(RWE!$A$7="Y",IF(RWE!$G$4/RWE!$G$6*SUM('2015Year'!G48:G48)&lt;'2015AllExports'!$A$1," ",RWE!$G$4/RWE!$G$6*SUM('2015Year'!G48:G48)),1/RWE!$G$6*SUM('2015Year'!G48:G48))</f>
        <v xml:space="preserve"> </v>
      </c>
      <c r="H48" s="77" t="str">
        <f>IF(RWE!$A$7="Y",IF(RWE!$H$4/RWE!$H$6*SUM('2015Year'!H48:H48)&lt;'2015AllExports'!$A$1," ",RWE!$H$4/RWE!$H$6*SUM('2015Year'!H48:H48)),1/RWE!$H$6*SUM('2015Year'!H48:H48))</f>
        <v xml:space="preserve"> </v>
      </c>
      <c r="I48" s="77" t="str">
        <f>IF(RWE!$A$7="Y",IF(RWE!$I$4/RWE!$I$6*SUM('2015Year'!I48:I48)&lt;'2015AllExports'!$A$1," ",RWE!$I$4/RWE!$I$6*SUM('2015Year'!I48:I48)),1/RWE!$I$6*SUM('2015Year'!I48:I48))</f>
        <v xml:space="preserve"> </v>
      </c>
      <c r="J48" s="77" t="str">
        <f>IF(RWE!$A$7="Y",IF(RWE!$J$4/RWE!$J$6*SUM('2015Year'!J48:J48)&lt;'2015AllExports'!$A$1," ",RWE!$J$4/RWE!$J$6*SUM('2015Year'!J48:J48)),1/RWE!$J$6*SUM('2015Year'!J48:J48))</f>
        <v xml:space="preserve"> </v>
      </c>
      <c r="K48" s="77" t="str">
        <f>IF(RWE!$A$7="Y",IF(RWE!$K$4/RWE!$K$6*SUM('2015Year'!K48:K48)&lt;'2015AllExports'!$A$1," ",RWE!$K$4/RWE!$K$6*SUM('2015Year'!K48:K48)),1/RWE!$K$6*SUM('2015Year'!K48:K48))</f>
        <v xml:space="preserve"> </v>
      </c>
      <c r="L48" s="77" t="str">
        <f>IF(RWE!$A$7="Y",IF(RWE!$K$4/RWE!$K$6*SUM('2015Year'!L48:L48)&lt;'2015AllExports'!$A$1," ",RWE!$K$4/RWE!$K$6*SUM('2015Year'!L48:L48)),1/RWE!$K$6*SUM('2015Year'!L48:L48))</f>
        <v xml:space="preserve"> </v>
      </c>
      <c r="N48" s="77" t="str">
        <f>IF(RWE!$A$7="Y",IF(RWE!$N$4/RWE!$N$6*SUM('2015Year'!N48:N48)&lt;'2015AllExports'!$A$1," ",RWE!$N$4/RWE!$N$6*SUM('2015Year'!N48:N48)),1/RWE!$N$6*SUM('2015Year'!N48:N48))</f>
        <v xml:space="preserve"> </v>
      </c>
      <c r="O48" s="77" t="str">
        <f>IF(RWE!$A$7="Y",IF(RWE!$O$4/RWE!$O$6*SUM('2015Year'!O48:O48)&lt;'2015AllExports'!$A$1," ",RWE!$O$4/RWE!$O$6*SUM('2015Year'!O48:O48)),1/RWE!$O$6*SUM('2015Year'!O48:O48))</f>
        <v xml:space="preserve"> </v>
      </c>
      <c r="P48" s="77" t="str">
        <f>IF(RWE!$A$7="Y",IF(RWE!$P$4/RWE!$P$6*SUM('2015Year'!P48:P48)&lt;'2015AllExports'!$A$1," ",RWE!$P$4/RWE!$P$6*SUM('2015Year'!P48:P48)),1/RWE!$P$6*SUM('2015Year'!P48:P48))</f>
        <v xml:space="preserve"> </v>
      </c>
      <c r="Q48" s="78" t="str">
        <f>IF(RWE!$A$7="Y",IF(SUM(B48:P48)&lt;$A$1," ",SUM(B48:P48)),"-")</f>
        <v xml:space="preserve"> </v>
      </c>
      <c r="S48" s="79" t="str">
        <f>IF(SUM(B48:B48)=0," ",'2015Year'!S48)</f>
        <v xml:space="preserve"> </v>
      </c>
      <c r="T48" s="79" t="str">
        <f>IF(SUM(C48:C48)=0," ",'2015Year'!T48)</f>
        <v xml:space="preserve"> </v>
      </c>
      <c r="U48" s="79" t="str">
        <f>IF(SUM(D48:D48)=0," ",'2015Year'!U48)</f>
        <v xml:space="preserve"> </v>
      </c>
      <c r="V48" s="79" t="str">
        <f>IF(SUM(E48:E48)=0," ",'2015Year'!V48)</f>
        <v xml:space="preserve"> </v>
      </c>
      <c r="W48" s="79" t="str">
        <f>IF(SUM(F48:F48)=0," ",'2015Year'!W48)</f>
        <v xml:space="preserve"> </v>
      </c>
      <c r="X48" s="79" t="str">
        <f>IF(SUM(G48:G48)=0," ",'2015Year'!X48)</f>
        <v xml:space="preserve"> </v>
      </c>
      <c r="Y48" s="79" t="str">
        <f>IF(SUM(H48:H48)=0," ",'2015Year'!Y48)</f>
        <v xml:space="preserve"> </v>
      </c>
      <c r="Z48" s="79" t="str">
        <f>IF(SUM(I48:I48)=0," ",'2015Year'!Z48)</f>
        <v xml:space="preserve"> </v>
      </c>
      <c r="AA48" s="79" t="str">
        <f>IF(SUM(J48:J48)=0," ",'2015Year'!AA48)</f>
        <v xml:space="preserve"> </v>
      </c>
      <c r="AB48" s="79" t="str">
        <f>IF(SUM(K48:K48)=0," ",'2015Year'!AB48)</f>
        <v xml:space="preserve"> </v>
      </c>
      <c r="AC48" s="79" t="str">
        <f>IF(SUM(L48:L48)=0," ",'2015Year'!AC48)</f>
        <v xml:space="preserve"> </v>
      </c>
      <c r="AE48" s="79" t="str">
        <f>IF(SUM(N48:N48)=0," ",'2015Year'!AE48)</f>
        <v xml:space="preserve"> </v>
      </c>
      <c r="AF48" s="79" t="str">
        <f>IF(SUM(O48:O48)=0," ",'2015Year'!AF48)</f>
        <v xml:space="preserve"> </v>
      </c>
      <c r="AG48" s="79" t="str">
        <f>IF(SUM(P48:P48)=0," ",'2015Year'!AG48)</f>
        <v xml:space="preserve"> </v>
      </c>
      <c r="AH48" s="80" t="str">
        <f>IF(SUM(Q48:Q48)=0," ",'2015Year'!AH48)</f>
        <v xml:space="preserve"> </v>
      </c>
      <c r="AJ48" s="77" t="str">
        <f>IF(RWE!$A$7="Y",IF(RWE!$R$4/RWE!$R$6*SUM('2015Year'!AJ48:AJ48)&lt;'2015AllExports'!$A$1," ",RWE!$R$4/RWE!$R$6*SUM('2015Year'!AJ48:AJ48)),1/RWE!$R$6*SUM('2015Year'!AJ48:AJ48))</f>
        <v xml:space="preserve"> </v>
      </c>
      <c r="AK48" s="77" t="str">
        <f>IF(RWE!$A$7="Y",IF(RWE!$S$4/RWE!$S$6*SUM('2015Year'!AK48:AK48)&lt;'2015AllExports'!$A$1," ",RWE!$S$4/RWE!$S$6*SUM('2015Year'!AK48:AK48)),1/RWE!$S$6*SUM('2015Year'!AK48:AK48))</f>
        <v xml:space="preserve"> </v>
      </c>
      <c r="AL48" s="77">
        <f>IF(RWE!$A$7="Y",IF(RWE!$T$4/RWE!$T$6*SUM('2015Year'!AL48:AL48)&lt;'2015AllExports'!$A$1," ",RWE!$T$4/RWE!$T$6*SUM('2015Year'!AL48:AL48)),1/RWE!$T$6*SUM('2015Year'!AL48:AL48))</f>
        <v>0.5193040000000001</v>
      </c>
      <c r="AM48" s="79">
        <f>SUM('2015Year'!AM48:AM48)</f>
        <v>0</v>
      </c>
      <c r="AN48" s="79">
        <f>SUM('2015Year'!AN48:AN48)</f>
        <v>0</v>
      </c>
      <c r="AO48" s="79">
        <f>SUM('2015Year'!AO48:AO48)</f>
        <v>0</v>
      </c>
    </row>
    <row r="49" spans="1:41" ht="13">
      <c r="A49" t="s">
        <v>17</v>
      </c>
      <c r="B49" s="76" t="str">
        <f>IF(RWE!$A$7="Y",IF(RWE!$B$4/RWE!$B$6*SUM('2015Year'!B49:B49)&lt;'2015AllExports'!$A$1," ",RWE!$B$4/RWE!$B$6*SUM('2015Year'!B49:B49)),1/RWE!$B$6*SUM('2015Year'!B49:B49))</f>
        <v xml:space="preserve"> </v>
      </c>
      <c r="C49" s="76">
        <f>IF(RWE!$A$7="Y",IF(RWE!$C$4/RWE!$C$6*SUM('2015Year'!C49:C49)&lt;'2015AllExports'!$A$1," ",RWE!$C$4/RWE!$C$6*SUM('2015Year'!C49:C49)),1/RWE!$C$6*SUM('2015Year'!C49:C49))</f>
        <v>7.4366259239999621E-3</v>
      </c>
      <c r="D49" s="76" t="str">
        <f>IF(RWE!$A$7="Y",IF(RWE!$D$4/RWE!$D$6*SUM('2015Year'!D49:D49)&lt;'2015AllExports'!$A$1," ",RWE!$D$4/RWE!$D$6*SUM('2015Year'!D49:D49)),1/RWE!$D$6*SUM('2015Year'!D49:D49))</f>
        <v xml:space="preserve"> </v>
      </c>
      <c r="E49" s="76" t="str">
        <f>IF(RWE!$A$7="Y",IF(RWE!$E$4/RWE!$E$6*SUM('2015Year'!E49:E49)&lt;'2015AllExports'!$A$1," ",RWE!$E$4/RWE!$E$6*SUM('2015Year'!E49:E49)),1/RWE!$E$6*SUM('2015Year'!E49:E49))</f>
        <v xml:space="preserve"> </v>
      </c>
      <c r="F49" s="77" t="str">
        <f>IF(RWE!$A$7="Y",IF(RWE!$F$4/RWE!$F$6*SUM('2015Year'!F49:F49)&lt;'2015AllExports'!$A$1," ",RWE!$F$4/RWE!$F$6*SUM('2015Year'!F49:F49)),1/RWE!$F$6*SUM('2015Year'!F49:F49))</f>
        <v xml:space="preserve"> </v>
      </c>
      <c r="G49" s="77" t="str">
        <f>IF(RWE!$A$7="Y",IF(RWE!$G$4/RWE!$G$6*SUM('2015Year'!G49:G49)&lt;'2015AllExports'!$A$1," ",RWE!$G$4/RWE!$G$6*SUM('2015Year'!G49:G49)),1/RWE!$G$6*SUM('2015Year'!G49:G49))</f>
        <v xml:space="preserve"> </v>
      </c>
      <c r="H49" s="77" t="str">
        <f>IF(RWE!$A$7="Y",IF(RWE!$H$4/RWE!$H$6*SUM('2015Year'!H49:H49)&lt;'2015AllExports'!$A$1," ",RWE!$H$4/RWE!$H$6*SUM('2015Year'!H49:H49)),1/RWE!$H$6*SUM('2015Year'!H49:H49))</f>
        <v xml:space="preserve"> </v>
      </c>
      <c r="I49" s="77" t="str">
        <f>IF(RWE!$A$7="Y",IF(RWE!$I$4/RWE!$I$6*SUM('2015Year'!I49:I49)&lt;'2015AllExports'!$A$1," ",RWE!$I$4/RWE!$I$6*SUM('2015Year'!I49:I49)),1/RWE!$I$6*SUM('2015Year'!I49:I49))</f>
        <v xml:space="preserve"> </v>
      </c>
      <c r="J49" s="77" t="str">
        <f>IF(RWE!$A$7="Y",IF(RWE!$J$4/RWE!$J$6*SUM('2015Year'!J49:J49)&lt;'2015AllExports'!$A$1," ",RWE!$J$4/RWE!$J$6*SUM('2015Year'!J49:J49)),1/RWE!$J$6*SUM('2015Year'!J49:J49))</f>
        <v xml:space="preserve"> </v>
      </c>
      <c r="K49" s="77" t="str">
        <f>IF(RWE!$A$7="Y",IF(RWE!$K$4/RWE!$K$6*SUM('2015Year'!K49:K49)&lt;'2015AllExports'!$A$1," ",RWE!$K$4/RWE!$K$6*SUM('2015Year'!K49:K49)),1/RWE!$K$6*SUM('2015Year'!K49:K49))</f>
        <v xml:space="preserve"> </v>
      </c>
      <c r="L49" s="77" t="str">
        <f>IF(RWE!$A$7="Y",IF(RWE!$K$4/RWE!$K$6*SUM('2015Year'!L49:L49)&lt;'2015AllExports'!$A$1," ",RWE!$K$4/RWE!$K$6*SUM('2015Year'!L49:L49)),1/RWE!$K$6*SUM('2015Year'!L49:L49))</f>
        <v xml:space="preserve"> </v>
      </c>
      <c r="N49" s="77" t="str">
        <f>IF(RWE!$A$7="Y",IF(RWE!$N$4/RWE!$N$6*SUM('2015Year'!N49:N49)&lt;'2015AllExports'!$A$1," ",RWE!$N$4/RWE!$N$6*SUM('2015Year'!N49:N49)),1/RWE!$N$6*SUM('2015Year'!N49:N49))</f>
        <v xml:space="preserve"> </v>
      </c>
      <c r="O49" s="77" t="str">
        <f>IF(RWE!$A$7="Y",IF(RWE!$O$4/RWE!$O$6*SUM('2015Year'!O49:O49)&lt;'2015AllExports'!$A$1," ",RWE!$O$4/RWE!$O$6*SUM('2015Year'!O49:O49)),1/RWE!$O$6*SUM('2015Year'!O49:O49))</f>
        <v xml:space="preserve"> </v>
      </c>
      <c r="P49" s="77">
        <f>IF(RWE!$A$7="Y",IF(RWE!$P$4/RWE!$P$6*SUM('2015Year'!P49:P49)&lt;'2015AllExports'!$A$1," ",RWE!$P$4/RWE!$P$6*SUM('2015Year'!P49:P49)),1/RWE!$P$6*SUM('2015Year'!P49:P49))</f>
        <v>1.0080784000000009E-2</v>
      </c>
      <c r="Q49" s="78">
        <f>IF(RWE!$A$7="Y",IF(SUM(B49:P49)&lt;$A$1," ",SUM(B49:P49)),"-")</f>
        <v>1.7517409923999971E-2</v>
      </c>
      <c r="S49" s="79" t="str">
        <f>IF(SUM(B49:B49)=0," ",'2015Year'!S49)</f>
        <v xml:space="preserve"> </v>
      </c>
      <c r="T49" s="79">
        <f>IF(SUM(C49:C49)=0," ",'2015Year'!T49)</f>
        <v>1.9895070000000317</v>
      </c>
      <c r="U49" s="79" t="str">
        <f>IF(SUM(D49:D49)=0," ",'2015Year'!U49)</f>
        <v xml:space="preserve"> </v>
      </c>
      <c r="V49" s="79" t="str">
        <f>IF(SUM(E49:E49)=0," ",'2015Year'!V49)</f>
        <v xml:space="preserve"> </v>
      </c>
      <c r="W49" s="79" t="str">
        <f>IF(SUM(F49:F49)=0," ",'2015Year'!W49)</f>
        <v xml:space="preserve"> </v>
      </c>
      <c r="X49" s="79" t="str">
        <f>IF(SUM(G49:G49)=0," ",'2015Year'!X49)</f>
        <v xml:space="preserve"> </v>
      </c>
      <c r="Y49" s="79" t="str">
        <f>IF(SUM(H49:H49)=0," ",'2015Year'!Y49)</f>
        <v xml:space="preserve"> </v>
      </c>
      <c r="Z49" s="79" t="str">
        <f>IF(SUM(I49:I49)=0," ",'2015Year'!Z49)</f>
        <v xml:space="preserve"> </v>
      </c>
      <c r="AA49" s="79" t="str">
        <f>IF(SUM(J49:J49)=0," ",'2015Year'!AA49)</f>
        <v xml:space="preserve"> </v>
      </c>
      <c r="AB49" s="79" t="str">
        <f>IF(SUM(K49:K49)=0," ",'2015Year'!AB49)</f>
        <v xml:space="preserve"> </v>
      </c>
      <c r="AC49" s="79" t="str">
        <f>IF(SUM(L49:L49)=0," ",'2015Year'!AC49)</f>
        <v xml:space="preserve"> </v>
      </c>
      <c r="AE49" s="79" t="str">
        <f>IF(SUM(N49:N49)=0," ",'2015Year'!AE49)</f>
        <v xml:space="preserve"> </v>
      </c>
      <c r="AF49" s="79" t="str">
        <f>IF(SUM(O49:O49)=0," ",'2015Year'!AF49)</f>
        <v xml:space="preserve"> </v>
      </c>
      <c r="AG49" s="79">
        <f>IF(SUM(P49:P49)=0," ",'2015Year'!AG49)</f>
        <v>1.7518160000000051</v>
      </c>
      <c r="AH49" s="80">
        <f>IF(SUM(Q49:Q49)=0," ",'2015Year'!AH49)</f>
        <v>2.975070000000045</v>
      </c>
      <c r="AJ49" s="77">
        <f>IF(RWE!$A$7="Y",IF(RWE!$R$4/RWE!$R$6*SUM('2015Year'!AJ49:AJ49)&lt;'2015AllExports'!$A$1," ",RWE!$R$4/RWE!$R$6*SUM('2015Year'!AJ49:AJ49)),1/RWE!$R$6*SUM('2015Year'!AJ49:AJ49))</f>
        <v>0.39388785714285135</v>
      </c>
      <c r="AK49" s="77">
        <f>IF(RWE!$A$7="Y",IF(RWE!$S$4/RWE!$S$6*SUM('2015Year'!AK49:AK49)&lt;'2015AllExports'!$A$1," ",RWE!$S$4/RWE!$S$6*SUM('2015Year'!AK49:AK49)),1/RWE!$S$6*SUM('2015Year'!AK49:AK49))</f>
        <v>10.132058000000008</v>
      </c>
      <c r="AL49" s="77">
        <f>IF(RWE!$A$7="Y",IF(RWE!$T$4/RWE!$T$6*SUM('2015Year'!AL49:AL49)&lt;'2015AllExports'!$A$1," ",RWE!$T$4/RWE!$T$6*SUM('2015Year'!AL49:AL49)),1/RWE!$T$6*SUM('2015Year'!AL49:AL49))</f>
        <v>4.7268859999999506</v>
      </c>
      <c r="AM49" s="79">
        <f>SUM('2015Year'!AM49:AM49)</f>
        <v>0</v>
      </c>
      <c r="AN49" s="79">
        <f>SUM('2015Year'!AN49:AN49)</f>
        <v>0</v>
      </c>
      <c r="AO49" s="79">
        <f>SUM('2015Year'!AO49:AO49)</f>
        <v>0</v>
      </c>
    </row>
    <row r="50" spans="1:41" ht="13">
      <c r="A50" s="7" t="s">
        <v>113</v>
      </c>
      <c r="B50" s="76" t="str">
        <f>IF(RWE!$A$7="Y",IF(RWE!$B$4/RWE!$B$6*SUM('2015Year'!B50:B50)&lt;'2015AllExports'!$A$1," ",RWE!$B$4/RWE!$B$6*SUM('2015Year'!B50:B50)),1/RWE!$B$6*SUM('2015Year'!B50:B50))</f>
        <v xml:space="preserve"> </v>
      </c>
      <c r="C50" s="76">
        <f>IF(RWE!$A$7="Y",IF(RWE!$C$4/RWE!$C$6*SUM('2015Year'!C50:C50)&lt;'2015AllExports'!$A$1," ",RWE!$C$4/RWE!$C$6*SUM('2015Year'!C50:C50)),1/RWE!$C$6*SUM('2015Year'!C50:C50))</f>
        <v>0.124672490852</v>
      </c>
      <c r="D50" s="76">
        <f>IF(RWE!$A$7="Y",IF(RWE!$D$4/RWE!$D$6*SUM('2015Year'!D50:D50)&lt;'2015AllExports'!$A$1," ",RWE!$D$4/RWE!$D$6*SUM('2015Year'!D50:D50)),1/RWE!$D$6*SUM('2015Year'!D50:D50))</f>
        <v>8.4160394360000002E-2</v>
      </c>
      <c r="E50" s="76" t="str">
        <f>IF(RWE!$A$7="Y",IF(RWE!$E$4/RWE!$E$6*SUM('2015Year'!E50:E50)&lt;'2015AllExports'!$A$1," ",RWE!$E$4/RWE!$E$6*SUM('2015Year'!E50:E50)),1/RWE!$E$6*SUM('2015Year'!E50:E50))</f>
        <v xml:space="preserve"> </v>
      </c>
      <c r="F50" s="77">
        <f>IF(RWE!$A$7="Y",IF(RWE!$F$4/RWE!$F$6*SUM('2015Year'!F50:F50)&lt;'2015AllExports'!$A$1," ",RWE!$F$4/RWE!$F$6*SUM('2015Year'!F50:F50)),1/RWE!$F$6*SUM('2015Year'!F50:F50))</f>
        <v>1.9696717459999995E-2</v>
      </c>
      <c r="G50" s="77" t="str">
        <f>IF(RWE!$A$7="Y",IF(RWE!$G$4/RWE!$G$6*SUM('2015Year'!G50:G50)&lt;'2015AllExports'!$A$1," ",RWE!$G$4/RWE!$G$6*SUM('2015Year'!G50:G50)),1/RWE!$G$6*SUM('2015Year'!G50:G50))</f>
        <v xml:space="preserve"> </v>
      </c>
      <c r="H50" s="77" t="str">
        <f>IF(RWE!$A$7="Y",IF(RWE!$H$4/RWE!$H$6*SUM('2015Year'!H50:H50)&lt;'2015AllExports'!$A$1," ",RWE!$H$4/RWE!$H$6*SUM('2015Year'!H50:H50)),1/RWE!$H$6*SUM('2015Year'!H50:H50))</f>
        <v xml:space="preserve"> </v>
      </c>
      <c r="I50" s="77">
        <f>IF(RWE!$A$7="Y",IF(RWE!$I$4/RWE!$I$6*SUM('2015Year'!I50:I50)&lt;'2015AllExports'!$A$1," ",RWE!$I$4/RWE!$I$6*SUM('2015Year'!I50:I50)),1/RWE!$I$6*SUM('2015Year'!I50:I50))</f>
        <v>5.1716795199999999E-3</v>
      </c>
      <c r="J50" s="77" t="str">
        <f>IF(RWE!$A$7="Y",IF(RWE!$J$4/RWE!$J$6*SUM('2015Year'!J50:J50)&lt;'2015AllExports'!$A$1," ",RWE!$J$4/RWE!$J$6*SUM('2015Year'!J50:J50)),1/RWE!$J$6*SUM('2015Year'!J50:J50))</f>
        <v xml:space="preserve"> </v>
      </c>
      <c r="K50" s="77" t="str">
        <f>IF(RWE!$A$7="Y",IF(RWE!$K$4/RWE!$K$6*SUM('2015Year'!K50:K50)&lt;'2015AllExports'!$A$1," ",RWE!$K$4/RWE!$K$6*SUM('2015Year'!K50:K50)),1/RWE!$K$6*SUM('2015Year'!K50:K50))</f>
        <v xml:space="preserve"> </v>
      </c>
      <c r="L50" s="77">
        <f>IF(RWE!$A$7="Y",IF(RWE!$K$4/RWE!$K$6*SUM('2015Year'!L50:L50)&lt;'2015AllExports'!$A$1," ",RWE!$K$4/RWE!$K$6*SUM('2015Year'!L50:L50)),1/RWE!$K$6*SUM('2015Year'!L50:L50))</f>
        <v>1.0262388779999991E-2</v>
      </c>
      <c r="N50" s="77" t="str">
        <f>IF(RWE!$A$7="Y",IF(RWE!$N$4/RWE!$N$6*SUM('2015Year'!N50:N50)&lt;'2015AllExports'!$A$1," ",RWE!$N$4/RWE!$N$6*SUM('2015Year'!N50:N50)),1/RWE!$N$6*SUM('2015Year'!N50:N50))</f>
        <v xml:space="preserve"> </v>
      </c>
      <c r="O50" s="77" t="str">
        <f>IF(RWE!$A$7="Y",IF(RWE!$O$4/RWE!$O$6*SUM('2015Year'!O50:O50)&lt;'2015AllExports'!$A$1," ",RWE!$O$4/RWE!$O$6*SUM('2015Year'!O50:O50)),1/RWE!$O$6*SUM('2015Year'!O50:O50))</f>
        <v xml:space="preserve"> </v>
      </c>
      <c r="P50" s="77">
        <f>IF(RWE!$A$7="Y",IF(RWE!$P$4/RWE!$P$6*SUM('2015Year'!P50:P50)&lt;'2015AllExports'!$A$1," ",RWE!$P$4/RWE!$P$6*SUM('2015Year'!P50:P50)),1/RWE!$P$6*SUM('2015Year'!P50:P50))</f>
        <v>7.4620948499999978E-2</v>
      </c>
      <c r="Q50" s="78">
        <f>IF(RWE!$A$7="Y",IF(SUM(B50:P50)&lt;$A$1," ",SUM(B50:P50)),"-")</f>
        <v>0.31858461947199995</v>
      </c>
      <c r="S50" s="79" t="str">
        <f>IF(SUM(B50:B50)=0," ",'2015Year'!S50)</f>
        <v xml:space="preserve"> </v>
      </c>
      <c r="T50" s="79">
        <f>IF(SUM(C50:C50)=0," ",'2015Year'!T50)</f>
        <v>42.409830999999997</v>
      </c>
      <c r="U50" s="79">
        <f>IF(SUM(D50:D50)=0," ",'2015Year'!U50)</f>
        <v>30.929775999999997</v>
      </c>
      <c r="V50" s="79" t="str">
        <f>IF(SUM(E50:E50)=0," ",'2015Year'!V50)</f>
        <v xml:space="preserve"> </v>
      </c>
      <c r="W50" s="79">
        <f>IF(SUM(F50:F50)=0," ",'2015Year'!W50)</f>
        <v>6.3049129999999991</v>
      </c>
      <c r="X50" s="79" t="str">
        <f>IF(SUM(G50:G50)=0," ",'2015Year'!X50)</f>
        <v xml:space="preserve"> </v>
      </c>
      <c r="Y50" s="79" t="str">
        <f>IF(SUM(H50:H50)=0," ",'2015Year'!Y50)</f>
        <v xml:space="preserve"> </v>
      </c>
      <c r="Z50" s="79">
        <f>IF(SUM(I50:I50)=0," ",'2015Year'!Z50)</f>
        <v>3.2174849999999999</v>
      </c>
      <c r="AA50" s="79" t="str">
        <f>IF(SUM(J50:J50)=0," ",'2015Year'!AA50)</f>
        <v xml:space="preserve"> </v>
      </c>
      <c r="AB50" s="79" t="str">
        <f>IF(SUM(K50:K50)=0," ",'2015Year'!AB50)</f>
        <v xml:space="preserve"> </v>
      </c>
      <c r="AC50" s="79">
        <f>IF(SUM(L50:L50)=0," ",'2015Year'!AC50)</f>
        <v>3.3087959999999983</v>
      </c>
      <c r="AE50" s="79" t="str">
        <f>IF(SUM(N50:N50)=0," ",'2015Year'!AE50)</f>
        <v xml:space="preserve"> </v>
      </c>
      <c r="AF50" s="79" t="str">
        <f>IF(SUM(O50:O50)=0," ",'2015Year'!AF50)</f>
        <v xml:space="preserve"> </v>
      </c>
      <c r="AG50" s="79">
        <f>IF(SUM(P50:P50)=0," ",'2015Year'!AG50)</f>
        <v>16.404039999999998</v>
      </c>
      <c r="AH50" s="80">
        <f>IF(SUM(Q50:Q50)=0," ",'2015Year'!AH50)</f>
        <v>87.731179999999981</v>
      </c>
      <c r="AJ50" s="77">
        <f>IF(RWE!$A$7="Y",IF(RWE!$R$4/RWE!$R$6*SUM('2015Year'!AJ50:AJ50)&lt;'2015AllExports'!$A$1," ",RWE!$R$4/RWE!$R$6*SUM('2015Year'!AJ50:AJ50)),1/RWE!$R$6*SUM('2015Year'!AJ50:AJ50))</f>
        <v>10.083034285714286</v>
      </c>
      <c r="AK50" s="77">
        <f>IF(RWE!$A$7="Y",IF(RWE!$S$4/RWE!$S$6*SUM('2015Year'!AK50:AK50)&lt;'2015AllExports'!$A$1," ",RWE!$S$4/RWE!$S$6*SUM('2015Year'!AK50:AK50)),1/RWE!$S$6*SUM('2015Year'!AK50:AK50))</f>
        <v>8.0237980000000011</v>
      </c>
      <c r="AL50" s="77">
        <f>IF(RWE!$A$7="Y",IF(RWE!$T$4/RWE!$T$6*SUM('2015Year'!AL50:AL50)&lt;'2015AllExports'!$A$1," ",RWE!$T$4/RWE!$T$6*SUM('2015Year'!AL50:AL50)),1/RWE!$T$6*SUM('2015Year'!AL50:AL50))</f>
        <v>104.13522000000002</v>
      </c>
      <c r="AM50" s="81">
        <f>SUM(AM4:AM31)</f>
        <v>0</v>
      </c>
      <c r="AN50" s="81">
        <f>SUM(AN4:AN31)</f>
        <v>0</v>
      </c>
      <c r="AO50" s="81">
        <f>SUM(AO4:AO31)</f>
        <v>0</v>
      </c>
    </row>
    <row r="51" spans="1:41" ht="26.15" customHeight="1">
      <c r="A51" s="82" t="s">
        <v>86</v>
      </c>
      <c r="B51" s="83">
        <f>IF(RWE!$A$7="Y",IF(RWE!$B$4/RWE!$B$6*SUM('2015Year'!B51:B51)&lt;'2015AllExports'!$A$1," ",RWE!$B$4/RWE!$B$6*SUM('2015Year'!B51:B51)),1/RWE!$B$6*SUM('2015Year'!B51:B51))</f>
        <v>0.14172193699999996</v>
      </c>
      <c r="C51" s="83">
        <f>IF(RWE!$A$7="Y",IF(RWE!$C$4/RWE!$C$6*SUM('2015Year'!C51:C51)&lt;'2015AllExports'!$A$1," ",RWE!$C$4/RWE!$C$6*SUM('2015Year'!C51:C51)),1/RWE!$C$6*SUM('2015Year'!C51:C51))</f>
        <v>0.28294994982799998</v>
      </c>
      <c r="D51" s="83">
        <f>IF(RWE!$A$7="Y",IF(RWE!$D$4/RWE!$D$6*SUM('2015Year'!D51:D51)&lt;'2015AllExports'!$A$1," ",RWE!$D$4/RWE!$D$6*SUM('2015Year'!D51:D51)),1/RWE!$D$6*SUM('2015Year'!D51:D51))</f>
        <v>0.16267438011999999</v>
      </c>
      <c r="E51" s="84">
        <f>IF(RWE!$A$7="Y",IF(RWE!$E$4/RWE!$E$6*SUM('2015Year'!E51:E51)&lt;'2015AllExports'!$A$1," ",RWE!$E$4/RWE!$E$6*SUM('2015Year'!E51:E51)),1/RWE!$E$6*SUM('2015Year'!E51:E51))</f>
        <v>0.11245187967999998</v>
      </c>
      <c r="F51" s="85">
        <f>IF(RWE!$A$7="Y",IF(RWE!$F$4/RWE!$F$6*SUM('2015Year'!F51:F51)&lt;'2015AllExports'!$A$1," ",RWE!$F$4/RWE!$F$6*SUM('2015Year'!F51:F51)),1/RWE!$F$6*SUM('2015Year'!F51:F51))</f>
        <v>2.6453912799999996E-2</v>
      </c>
      <c r="G51" s="85">
        <f>IF(RWE!$A$7="Y",IF(RWE!$G$4/RWE!$G$6*SUM('2015Year'!G51:G51)&lt;'2015AllExports'!$A$1," ",RWE!$G$4/RWE!$G$6*SUM('2015Year'!G51:G51)),1/RWE!$G$6*SUM('2015Year'!G51:G51))</f>
        <v>5.1804339999999994E-3</v>
      </c>
      <c r="H51" s="85" t="str">
        <f>IF(RWE!$A$7="Y",IF(RWE!$H$4/RWE!$H$6*SUM('2015Year'!H51:H51)&lt;'2015AllExports'!$A$1," ",RWE!$H$4/RWE!$H$6*SUM('2015Year'!H51:H51)),1/RWE!$H$6*SUM('2015Year'!H51:H51))</f>
        <v xml:space="preserve"> </v>
      </c>
      <c r="I51" s="85">
        <f>IF(RWE!$A$7="Y",IF(RWE!$I$4/RWE!$I$6*SUM('2015Year'!I51:I51)&lt;'2015AllExports'!$A$1," ",RWE!$I$4/RWE!$I$6*SUM('2015Year'!I51:I51)),1/RWE!$I$6*SUM('2015Year'!I51:I51))</f>
        <v>5.3682537999999993E-3</v>
      </c>
      <c r="J51" s="85" t="str">
        <f>IF(RWE!$A$7="Y",IF(RWE!$J$4/RWE!$J$6*SUM('2015Year'!J51:J51)&lt;'2015AllExports'!$A$1," ",RWE!$J$4/RWE!$J$6*SUM('2015Year'!J51:J51)),1/RWE!$J$6*SUM('2015Year'!J51:J51))</f>
        <v xml:space="preserve"> </v>
      </c>
      <c r="K51" s="85" t="str">
        <f>IF(RWE!$A$7="Y",IF(RWE!$K$4/RWE!$K$6*SUM('2015Year'!K51:K51)&lt;'2015AllExports'!$A$1," ",RWE!$K$4/RWE!$K$6*SUM('2015Year'!K51:K51)),1/RWE!$K$6*SUM('2015Year'!K51:K51))</f>
        <v xml:space="preserve"> </v>
      </c>
      <c r="L51" s="85">
        <f>IF(RWE!$A$7="Y",IF(RWE!$K$4/RWE!$K$6*SUM('2015Year'!L51:L51)&lt;'2015AllExports'!$A$1," ",RWE!$K$4/RWE!$K$6*SUM('2015Year'!L51:L51)),1/RWE!$K$6*SUM('2015Year'!L51:L51))</f>
        <v>1.1073707539999937E-2</v>
      </c>
      <c r="M51" s="86"/>
      <c r="N51" s="85" t="str">
        <f>IF(RWE!$A$7="Y",IF(RWE!$N$4/RWE!$N$6*SUM('2015Year'!N51:N51)&lt;'2015AllExports'!$A$1," ",RWE!$N$4/RWE!$N$6*SUM('2015Year'!N51:N51)),1/RWE!$N$6*SUM('2015Year'!N51:N51))</f>
        <v xml:space="preserve"> </v>
      </c>
      <c r="O51" s="85" t="str">
        <f>IF(RWE!$A$7="Y",IF(RWE!$O$4/RWE!$O$6*SUM('2015Year'!O51:O51)&lt;'2015AllExports'!$A$1," ",RWE!$O$4/RWE!$O$6*SUM('2015Year'!O51:O51)),1/RWE!$O$6*SUM('2015Year'!O51:O51))</f>
        <v xml:space="preserve"> </v>
      </c>
      <c r="P51" s="85">
        <f>IF(RWE!$A$7="Y",IF(RWE!$P$4/RWE!$P$6*SUM('2015Year'!P51:P51)&lt;'2015AllExports'!$A$1," ",RWE!$P$4/RWE!$P$6*SUM('2015Year'!P51:P51)),1/RWE!$P$6*SUM('2015Year'!P51:P51))</f>
        <v>0.15553299649999999</v>
      </c>
      <c r="Q51" s="87">
        <f>IF(RWE!$A$7="Y",IF(SUM(B51:P51)&lt;$A$1," ",SUM(B51:P51)),"-")</f>
        <v>0.90340745126799971</v>
      </c>
      <c r="R51" s="8"/>
      <c r="S51" s="88">
        <f>IF(SUM(B51:B51)=0," ",'2015Year'!S51)</f>
        <v>19.323229999999995</v>
      </c>
      <c r="T51" s="88">
        <f>IF(SUM(C51:C51)=0," ",'2015Year'!T51)</f>
        <v>71.757083000000023</v>
      </c>
      <c r="U51" s="88">
        <f>IF(SUM(D51:D51)=0," ",'2015Year'!U51)</f>
        <v>45.460523999999999</v>
      </c>
      <c r="V51" s="88">
        <f>IF(SUM(E51:E51)=0," ",'2015Year'!V51)</f>
        <v>17.907806000000001</v>
      </c>
      <c r="W51" s="88">
        <f>IF(SUM(F51:F51)=0," ",'2015Year'!W51)</f>
        <v>8.5808279999999986</v>
      </c>
      <c r="X51" s="88">
        <f>IF(SUM(G51:G51)=0," ",'2015Year'!X51)</f>
        <v>0.72667499999999985</v>
      </c>
      <c r="Y51" s="88" t="str">
        <f>IF(SUM(H51:H51)=0," ",'2015Year'!Y51)</f>
        <v xml:space="preserve"> </v>
      </c>
      <c r="Z51" s="88">
        <f>IF(SUM(I51:I51)=0," ",'2015Year'!Z51)</f>
        <v>3.325955</v>
      </c>
      <c r="AA51" s="88" t="str">
        <f>IF(SUM(J51:J51)=0," ",'2015Year'!AA51)</f>
        <v xml:space="preserve"> </v>
      </c>
      <c r="AB51" s="88" t="str">
        <f>IF(SUM(K51:K51)=0," ",'2015Year'!AB51)</f>
        <v xml:space="preserve"> </v>
      </c>
      <c r="AC51" s="88">
        <f>IF(SUM(L51:L51)=0," ",'2015Year'!AC51)</f>
        <v>7.8875109999999999</v>
      </c>
      <c r="AE51" s="88" t="str">
        <f>IF(SUM(N51:N51)=0," ",'2015Year'!AE51)</f>
        <v xml:space="preserve"> </v>
      </c>
      <c r="AF51" s="88" t="str">
        <f>IF(SUM(O51:O51)=0," ",'2015Year'!AF51)</f>
        <v xml:space="preserve"> </v>
      </c>
      <c r="AG51" s="88">
        <f>IF(SUM(P51:P51)=0," ",'2015Year'!AG51)</f>
        <v>53.140879999999989</v>
      </c>
      <c r="AH51" s="80">
        <f>IF(SUM(Q51:Q51)=0," ",'2015Year'!AH51)</f>
        <v>176.0013910000001</v>
      </c>
      <c r="AJ51" s="77">
        <f>IF(RWE!$A$7="Y",IF(RWE!$R$4/RWE!$R$6*SUM('2015Year'!AJ51:AJ51)&lt;'2015AllExports'!$A$1," ",RWE!$R$4/RWE!$R$6*SUM('2015Year'!AJ51:AJ51)),1/RWE!$R$6*SUM('2015Year'!AJ51:AJ51))</f>
        <v>15.394819999999999</v>
      </c>
      <c r="AK51" s="77">
        <f>IF(RWE!$A$7="Y",IF(RWE!$S$4/RWE!$S$6*SUM('2015Year'!AK51:AK51)&lt;'2015AllExports'!$A$1," ",RWE!$S$4/RWE!$S$6*SUM('2015Year'!AK51:AK51)),1/RWE!$S$6*SUM('2015Year'!AK51:AK51))</f>
        <v>53.140879999999989</v>
      </c>
      <c r="AL51" s="77">
        <f>IF(RWE!$A$7="Y",IF(RWE!$T$4/RWE!$T$6*SUM('2015Year'!AL51:AL51)&lt;'2015AllExports'!$A$1," ",RWE!$T$4/RWE!$T$6*SUM('2015Year'!AL51:AL51)),1/RWE!$T$6*SUM('2015Year'!AL51:AL51))</f>
        <v>229.14227099999997</v>
      </c>
      <c r="AM51" s="79">
        <f>SUM('2015Year'!AM51:AM51)</f>
        <v>0</v>
      </c>
      <c r="AN51" s="79">
        <f>SUM('2015Year'!AN51:AN51)</f>
        <v>0</v>
      </c>
      <c r="AO51" s="79">
        <f>SUM('2015Year'!AO51:AO51)</f>
        <v>0</v>
      </c>
    </row>
    <row r="53" spans="1:41">
      <c r="S53" s="18">
        <f>SUM(S51:AC51)</f>
        <v>174.96961199999998</v>
      </c>
    </row>
  </sheetData>
  <mergeCells count="10">
    <mergeCell ref="AM3:AO3"/>
    <mergeCell ref="B3:E3"/>
    <mergeCell ref="F3:L3"/>
    <mergeCell ref="N3:P3"/>
    <mergeCell ref="S3:AH3"/>
    <mergeCell ref="B1:L1"/>
    <mergeCell ref="M1:P1"/>
    <mergeCell ref="S1:AC1"/>
    <mergeCell ref="AD1:AG1"/>
    <mergeCell ref="AJ3:AL3"/>
  </mergeCells>
  <phoneticPr fontId="2" type="noConversion"/>
  <pageMargins left="0.75" right="0.75" top="1" bottom="1" header="0.5" footer="0.5"/>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IF(RWE!$A$7="Y",IF(RWE!$B$4/RWE!$B$6*SUM('2016Year'!B4:B4)&lt;'2016AllExports'!$A$1," ",RWE!$B$4/RWE!$B$6*SUM('2016Year'!B4:B4)),1/RWE!$B$6*SUM('2016Year'!B4:B4))</f>
        <v xml:space="preserve"> </v>
      </c>
      <c r="C4" s="76" t="str">
        <f>IF(RWE!$A$7="Y",IF(RWE!$C$4/RWE!$C$6*SUM('2016Year'!C4:C4)&lt;'2016AllExports'!$A$1," ",RWE!$C$4/RWE!$C$6*SUM('2016Year'!C4:C4)),1/RWE!$C$6*SUM('2016Year'!C4:C4))</f>
        <v xml:space="preserve"> </v>
      </c>
      <c r="D4" s="76" t="str">
        <f>IF(RWE!$A$7="Y",IF(RWE!$D$4/RWE!$D$6*SUM('2016Year'!D4:D4)&lt;'2016AllExports'!$A$1," ",RWE!$D$4/RWE!$D$6*SUM('2016Year'!D4:D4)),1/RWE!$D$6*SUM('2016Year'!D4:D4))</f>
        <v xml:space="preserve"> </v>
      </c>
      <c r="E4" s="76" t="str">
        <f>IF(RWE!$A$7="Y",IF(RWE!$E$4/RWE!$E$6*SUM('2016Year'!E4:E4)&lt;'2016AllExports'!$A$1," ",RWE!$E$4/RWE!$E$6*SUM('2016Year'!E4:E4)),1/RWE!$E$6*SUM('2016Year'!E4:E4))</f>
        <v xml:space="preserve"> </v>
      </c>
      <c r="F4" s="77" t="str">
        <f>IF(RWE!$A$7="Y",IF(RWE!$F$4/RWE!$F$6*SUM('2016Year'!F4:F4)&lt;'2016AllExports'!$A$1," ",RWE!$F$4/RWE!$F$6*SUM('2016Year'!F4:F4)),1/RWE!$F$6*SUM('2016Year'!F4:F4))</f>
        <v xml:space="preserve"> </v>
      </c>
      <c r="G4" s="77" t="str">
        <f>IF(RWE!$A$7="Y",IF(RWE!$G$4/RWE!$G$6*SUM('2016Year'!G4:G4)&lt;'2016AllExports'!$A$1," ",RWE!$G$4/RWE!$G$6*SUM('2016Year'!G4:G4)),1/RWE!$G$6*SUM('2016Year'!G4:G4))</f>
        <v xml:space="preserve"> </v>
      </c>
      <c r="H4" s="77" t="str">
        <f>IF(RWE!$A$7="Y",IF(RWE!$H$4/RWE!$H$6*SUM('2016Year'!H4:H4)&lt;'2016AllExports'!$A$1," ",RWE!$H$4/RWE!$H$6*SUM('2016Year'!H4:H4)),1/RWE!$H$6*SUM('2016Year'!H4:H4))</f>
        <v xml:space="preserve"> </v>
      </c>
      <c r="I4" s="77" t="str">
        <f>IF(RWE!$A$7="Y",IF(RWE!$I$4/RWE!$I$6*SUM('2016Year'!I4:I4)&lt;'2016AllExports'!$A$1," ",RWE!$I$4/RWE!$I$6*SUM('2016Year'!I4:I4)),1/RWE!$I$6*SUM('2016Year'!I4:I4))</f>
        <v xml:space="preserve"> </v>
      </c>
      <c r="J4" s="77" t="str">
        <f>IF(RWE!$A$7="Y",IF(RWE!$J$4/RWE!$J$6*SUM('2016Year'!J4:J4)&lt;'2016AllExports'!$A$1," ",RWE!$J$4/RWE!$J$6*SUM('2016Year'!J4:J4)),1/RWE!$J$6*SUM('2016Year'!J4:J4))</f>
        <v xml:space="preserve"> </v>
      </c>
      <c r="K4" s="77" t="str">
        <f>IF(RWE!$A$7="Y",IF(RWE!$K$4/RWE!$K$6*SUM('2016Year'!K4:K4)&lt;'2016AllExports'!$A$1," ",RWE!$K$4/RWE!$K$6*SUM('2016Year'!K4:K4)),1/RWE!$K$6*SUM('2016Year'!K4:K4))</f>
        <v xml:space="preserve"> </v>
      </c>
      <c r="L4" s="77" t="str">
        <f>IF(RWE!$A$7="Y",IF(RWE!$K$4/RWE!$K$6*SUM('2016Year'!L4:L4)&lt;'2016AllExports'!$A$1," ",RWE!$K$4/RWE!$K$6*SUM('2016Year'!L4:L4)),1/RWE!$K$6*SUM('2016Year'!L4:L4))</f>
        <v xml:space="preserve"> </v>
      </c>
      <c r="N4" s="77" t="str">
        <f>IF(RWE!$A$7="Y",IF(RWE!$N$4/RWE!$N$6*SUM('2016Year'!N4:N4)&lt;'2016AllExports'!$A$1," ",RWE!$N$4/RWE!$N$6*SUM('2016Year'!N4:N4)),1/RWE!$N$6*SUM('2016Year'!N4:N4))</f>
        <v xml:space="preserve"> </v>
      </c>
      <c r="O4" s="77" t="str">
        <f>IF(RWE!$A$7="Y",IF(RWE!$O$4/RWE!$O$6*SUM('2016Year'!O4:O4)&lt;'2016AllExports'!$A$1," ",RWE!$O$4/RWE!$O$6*SUM('2016Year'!O4:O4)),1/RWE!$O$6*SUM('2016Year'!O4:O4))</f>
        <v xml:space="preserve"> </v>
      </c>
      <c r="P4" s="77" t="str">
        <f>IF(RWE!$A$7="Y",IF(RWE!$P$4/RWE!$P$6*SUM('2016Year'!P4:P4)&lt;'2016AllExports'!$A$1," ",RWE!$P$4/RWE!$P$6*SUM('2016Year'!P4:P4)),1/RWE!$P$6*SUM('2016Year'!P4:P4))</f>
        <v xml:space="preserve"> </v>
      </c>
      <c r="Q4" s="78" t="str">
        <f>IF(RWE!$A$7="Y",IF(SUM(B4:P4)&lt;$A$1," ",SUM(B4:P4)),"-")</f>
        <v xml:space="preserve"> </v>
      </c>
      <c r="S4" s="79" t="str">
        <f>IF(SUM(B4:B4)=0," ",'2016Year'!S4)</f>
        <v xml:space="preserve"> </v>
      </c>
      <c r="T4" s="79" t="str">
        <f>IF(SUM(C4:C4)=0," ",'2016Year'!T4)</f>
        <v xml:space="preserve"> </v>
      </c>
      <c r="U4" s="79" t="str">
        <f>IF(SUM(D4:D4)=0," ",'2016Year'!U4)</f>
        <v xml:space="preserve"> </v>
      </c>
      <c r="V4" s="79" t="str">
        <f>IF(SUM(E4:E4)=0," ",'2016Year'!V4)</f>
        <v xml:space="preserve"> </v>
      </c>
      <c r="W4" s="79" t="str">
        <f>IF(SUM(F4:F4)=0," ",'2016Year'!W4)</f>
        <v xml:space="preserve"> </v>
      </c>
      <c r="X4" s="79" t="str">
        <f>IF(SUM(G4:G4)=0," ",'2016Year'!X4)</f>
        <v xml:space="preserve"> </v>
      </c>
      <c r="Y4" s="79" t="str">
        <f>IF(SUM(H4:H4)=0," ",'2016Year'!Y4)</f>
        <v xml:space="preserve"> </v>
      </c>
      <c r="Z4" s="79" t="str">
        <f>IF(SUM(I4:I4)=0," ",'2016Year'!Z4)</f>
        <v xml:space="preserve"> </v>
      </c>
      <c r="AA4" s="79" t="str">
        <f>IF(SUM(J4:J4)=0," ",'2016Year'!AA4)</f>
        <v xml:space="preserve"> </v>
      </c>
      <c r="AB4" s="79" t="str">
        <f>IF(SUM(K4:K4)=0," ",'2016Year'!AB4)</f>
        <v xml:space="preserve"> </v>
      </c>
      <c r="AC4" s="79" t="str">
        <f>IF(SUM(L4:L4)=0," ",'2016Year'!AC4)</f>
        <v xml:space="preserve"> </v>
      </c>
      <c r="AE4" s="79" t="str">
        <f>IF(SUM(N4:N4)=0," ",'2016Year'!AE4)</f>
        <v xml:space="preserve"> </v>
      </c>
      <c r="AF4" s="79" t="str">
        <f>IF(SUM(O4:O4)=0," ",'2016Year'!AF4)</f>
        <v xml:space="preserve"> </v>
      </c>
      <c r="AG4" s="79" t="str">
        <f>IF(SUM(P4:P4)=0," ",'2016Year'!AG4)</f>
        <v xml:space="preserve"> </v>
      </c>
      <c r="AH4" s="80" t="str">
        <f>IF(SUM(Q4:Q4)=0," ",'2016Year'!AH4)</f>
        <v xml:space="preserve"> </v>
      </c>
      <c r="AJ4" s="77" t="str">
        <f>IF(RWE!$A$7="Y",IF(RWE!$R$4/RWE!$R$6*SUM('2016Year'!AJ4:AJ4)&lt;'2016AllExports'!$A$1," ",RWE!$R$4/RWE!$R$6*SUM('2016Year'!AJ4:AJ4)),1/RWE!$R$6*SUM('2016Year'!AJ4:AJ4))</f>
        <v xml:space="preserve"> </v>
      </c>
      <c r="AK4" s="77" t="str">
        <f>IF(RWE!$A$7="Y",IF(RWE!$S$4/RWE!$S$6*SUM('2016Year'!AK4:AK4)&lt;'2016AllExports'!$A$1," ",RWE!$S$4/RWE!$S$6*SUM('2016Year'!AK4:AK4)),1/RWE!$S$6*SUM('2016Year'!AK4:AK4))</f>
        <v xml:space="preserve"> </v>
      </c>
      <c r="AL4" s="77" t="str">
        <f>IF(RWE!$A$7="Y",IF(RWE!$T$4/RWE!$T$6*SUM('2016Year'!AL4:AL4)&lt;'2016AllExports'!$A$1," ",RWE!$T$4/RWE!$T$6*SUM('2016Year'!AL4:AL4)),1/RWE!$T$6*SUM('2016Year'!AL4:AL4))</f>
        <v xml:space="preserve"> </v>
      </c>
      <c r="AM4" s="79">
        <f>SUM('2016Year'!AM4:AM4)</f>
        <v>0</v>
      </c>
      <c r="AN4" s="79">
        <f>SUM('2016Year'!AN4:AN4)</f>
        <v>0</v>
      </c>
      <c r="AO4" s="79">
        <f>SUM('2016Year'!AO4:AO4)</f>
        <v>0</v>
      </c>
    </row>
    <row r="5" spans="1:41" ht="13">
      <c r="A5" t="s">
        <v>25</v>
      </c>
      <c r="B5" s="76" t="str">
        <f>IF(RWE!$A$7="Y",IF(RWE!$B$4/RWE!$B$6*SUM('2016Year'!B5:B5)&lt;'2016AllExports'!$A$1," ",RWE!$B$4/RWE!$B$6*SUM('2016Year'!B5:B5)),1/RWE!$B$6*SUM('2016Year'!B5:B5))</f>
        <v xml:space="preserve"> </v>
      </c>
      <c r="C5" s="76" t="str">
        <f>IF(RWE!$A$7="Y",IF(RWE!$C$4/RWE!$C$6*SUM('2016Year'!C5:C5)&lt;'2016AllExports'!$A$1," ",RWE!$C$4/RWE!$C$6*SUM('2016Year'!C5:C5)),1/RWE!$C$6*SUM('2016Year'!C5:C5))</f>
        <v xml:space="preserve"> </v>
      </c>
      <c r="D5" s="76" t="str">
        <f>IF(RWE!$A$7="Y",IF(RWE!$D$4/RWE!$D$6*SUM('2016Year'!D5:D5)&lt;'2016AllExports'!$A$1," ",RWE!$D$4/RWE!$D$6*SUM('2016Year'!D5:D5)),1/RWE!$D$6*SUM('2016Year'!D5:D5))</f>
        <v xml:space="preserve"> </v>
      </c>
      <c r="E5" s="76" t="str">
        <f>IF(RWE!$A$7="Y",IF(RWE!$E$4/RWE!$E$6*SUM('2016Year'!E5:E5)&lt;'2016AllExports'!$A$1," ",RWE!$E$4/RWE!$E$6*SUM('2016Year'!E5:E5)),1/RWE!$E$6*SUM('2016Year'!E5:E5))</f>
        <v xml:space="preserve"> </v>
      </c>
      <c r="F5" s="77" t="str">
        <f>IF(RWE!$A$7="Y",IF(RWE!$F$4/RWE!$F$6*SUM('2016Year'!F5:F5)&lt;'2016AllExports'!$A$1," ",RWE!$F$4/RWE!$F$6*SUM('2016Year'!F5:F5)),1/RWE!$F$6*SUM('2016Year'!F5:F5))</f>
        <v xml:space="preserve"> </v>
      </c>
      <c r="G5" s="77" t="str">
        <f>IF(RWE!$A$7="Y",IF(RWE!$G$4/RWE!$G$6*SUM('2016Year'!G5:G5)&lt;'2016AllExports'!$A$1," ",RWE!$G$4/RWE!$G$6*SUM('2016Year'!G5:G5)),1/RWE!$G$6*SUM('2016Year'!G5:G5))</f>
        <v xml:space="preserve"> </v>
      </c>
      <c r="H5" s="77" t="str">
        <f>IF(RWE!$A$7="Y",IF(RWE!$H$4/RWE!$H$6*SUM('2016Year'!H5:H5)&lt;'2016AllExports'!$A$1," ",RWE!$H$4/RWE!$H$6*SUM('2016Year'!H5:H5)),1/RWE!$H$6*SUM('2016Year'!H5:H5))</f>
        <v xml:space="preserve"> </v>
      </c>
      <c r="I5" s="77" t="str">
        <f>IF(RWE!$A$7="Y",IF(RWE!$I$4/RWE!$I$6*SUM('2016Year'!I5:I5)&lt;'2016AllExports'!$A$1," ",RWE!$I$4/RWE!$I$6*SUM('2016Year'!I5:I5)),1/RWE!$I$6*SUM('2016Year'!I5:I5))</f>
        <v xml:space="preserve"> </v>
      </c>
      <c r="J5" s="77" t="str">
        <f>IF(RWE!$A$7="Y",IF(RWE!$J$4/RWE!$J$6*SUM('2016Year'!J5:J5)&lt;'2016AllExports'!$A$1," ",RWE!$J$4/RWE!$J$6*SUM('2016Year'!J5:J5)),1/RWE!$J$6*SUM('2016Year'!J5:J5))</f>
        <v xml:space="preserve"> </v>
      </c>
      <c r="K5" s="77" t="str">
        <f>IF(RWE!$A$7="Y",IF(RWE!$K$4/RWE!$K$6*SUM('2016Year'!K5:K5)&lt;'2016AllExports'!$A$1," ",RWE!$K$4/RWE!$K$6*SUM('2016Year'!K5:K5)),1/RWE!$K$6*SUM('2016Year'!K5:K5))</f>
        <v xml:space="preserve"> </v>
      </c>
      <c r="L5" s="77" t="str">
        <f>IF(RWE!$A$7="Y",IF(RWE!$K$4/RWE!$K$6*SUM('2016Year'!L5:L5)&lt;'2016AllExports'!$A$1," ",RWE!$K$4/RWE!$K$6*SUM('2016Year'!L5:L5)),1/RWE!$K$6*SUM('2016Year'!L5:L5))</f>
        <v xml:space="preserve"> </v>
      </c>
      <c r="N5" s="77" t="str">
        <f>IF(RWE!$A$7="Y",IF(RWE!$N$4/RWE!$N$6*SUM('2016Year'!N5:N5)&lt;'2016AllExports'!$A$1," ",RWE!$N$4/RWE!$N$6*SUM('2016Year'!N5:N5)),1/RWE!$N$6*SUM('2016Year'!N5:N5))</f>
        <v xml:space="preserve"> </v>
      </c>
      <c r="O5" s="77" t="str">
        <f>IF(RWE!$A$7="Y",IF(RWE!$O$4/RWE!$O$6*SUM('2016Year'!O5:O5)&lt;'2016AllExports'!$A$1," ",RWE!$O$4/RWE!$O$6*SUM('2016Year'!O5:O5)),1/RWE!$O$6*SUM('2016Year'!O5:O5))</f>
        <v xml:space="preserve"> </v>
      </c>
      <c r="P5" s="77" t="str">
        <f>IF(RWE!$A$7="Y",IF(RWE!$P$4/RWE!$P$6*SUM('2016Year'!P5:P5)&lt;'2016AllExports'!$A$1," ",RWE!$P$4/RWE!$P$6*SUM('2016Year'!P5:P5)),1/RWE!$P$6*SUM('2016Year'!P5:P5))</f>
        <v xml:space="preserve"> </v>
      </c>
      <c r="Q5" s="78" t="str">
        <f>IF(RWE!$A$7="Y",IF(SUM(B5:P5)&lt;$A$1," ",SUM(B5:P5)),"-")</f>
        <v xml:space="preserve"> </v>
      </c>
      <c r="S5" s="79" t="str">
        <f>IF(SUM(B5:B5)=0," ",'2016Year'!S5)</f>
        <v xml:space="preserve"> </v>
      </c>
      <c r="T5" s="79" t="str">
        <f>IF(SUM(C5:C5)=0," ",'2016Year'!T5)</f>
        <v xml:space="preserve"> </v>
      </c>
      <c r="U5" s="79" t="str">
        <f>IF(SUM(D5:D5)=0," ",'2016Year'!U5)</f>
        <v xml:space="preserve"> </v>
      </c>
      <c r="V5" s="79" t="str">
        <f>IF(SUM(E5:E5)=0," ",'2016Year'!V5)</f>
        <v xml:space="preserve"> </v>
      </c>
      <c r="W5" s="79" t="str">
        <f>IF(SUM(F5:F5)=0," ",'2016Year'!W5)</f>
        <v xml:space="preserve"> </v>
      </c>
      <c r="X5" s="79" t="str">
        <f>IF(SUM(G5:G5)=0," ",'2016Year'!X5)</f>
        <v xml:space="preserve"> </v>
      </c>
      <c r="Y5" s="79" t="str">
        <f>IF(SUM(H5:H5)=0," ",'2016Year'!Y5)</f>
        <v xml:space="preserve"> </v>
      </c>
      <c r="Z5" s="79" t="str">
        <f>IF(SUM(I5:I5)=0," ",'2016Year'!Z5)</f>
        <v xml:space="preserve"> </v>
      </c>
      <c r="AA5" s="79" t="str">
        <f>IF(SUM(J5:J5)=0," ",'2016Year'!AA5)</f>
        <v xml:space="preserve"> </v>
      </c>
      <c r="AB5" s="79" t="str">
        <f>IF(SUM(K5:K5)=0," ",'2016Year'!AB5)</f>
        <v xml:space="preserve"> </v>
      </c>
      <c r="AC5" s="79" t="str">
        <f>IF(SUM(L5:L5)=0," ",'2016Year'!AC5)</f>
        <v xml:space="preserve"> </v>
      </c>
      <c r="AE5" s="79" t="str">
        <f>IF(SUM(N5:N5)=0," ",'2016Year'!AE5)</f>
        <v xml:space="preserve"> </v>
      </c>
      <c r="AF5" s="79" t="str">
        <f>IF(SUM(O5:O5)=0," ",'2016Year'!AF5)</f>
        <v xml:space="preserve"> </v>
      </c>
      <c r="AG5" s="79" t="str">
        <f>IF(SUM(P5:P5)=0," ",'2016Year'!AG5)</f>
        <v xml:space="preserve"> </v>
      </c>
      <c r="AH5" s="80" t="str">
        <f>IF(SUM(Q5:Q5)=0," ",'2016Year'!AH5)</f>
        <v xml:space="preserve"> </v>
      </c>
      <c r="AJ5" s="77" t="str">
        <f>IF(RWE!$A$7="Y",IF(RWE!$R$4/RWE!$R$6*SUM('2016Year'!AJ5:AJ5)&lt;'2016AllExports'!$A$1," ",RWE!$R$4/RWE!$R$6*SUM('2016Year'!AJ5:AJ5)),1/RWE!$R$6*SUM('2016Year'!AJ5:AJ5))</f>
        <v xml:space="preserve"> </v>
      </c>
      <c r="AK5" s="77" t="str">
        <f>IF(RWE!$A$7="Y",IF(RWE!$S$4/RWE!$S$6*SUM('2016Year'!AK5:AK5)&lt;'2016AllExports'!$A$1," ",RWE!$S$4/RWE!$S$6*SUM('2016Year'!AK5:AK5)),1/RWE!$S$6*SUM('2016Year'!AK5:AK5))</f>
        <v xml:space="preserve"> </v>
      </c>
      <c r="AL5" s="77" t="str">
        <f>IF(RWE!$A$7="Y",IF(RWE!$T$4/RWE!$T$6*SUM('2016Year'!AL5:AL5)&lt;'2016AllExports'!$A$1," ",RWE!$T$4/RWE!$T$6*SUM('2016Year'!AL5:AL5)),1/RWE!$T$6*SUM('2016Year'!AL5:AL5))</f>
        <v xml:space="preserve"> </v>
      </c>
      <c r="AM5" s="79">
        <f>SUM('2016Year'!AM5:AM5)</f>
        <v>0</v>
      </c>
      <c r="AN5" s="79">
        <f>SUM('2016Year'!AN5:AN5)</f>
        <v>0</v>
      </c>
      <c r="AO5" s="79">
        <f>SUM('2016Year'!AO5:AO5)</f>
        <v>0</v>
      </c>
    </row>
    <row r="6" spans="1:41" ht="13">
      <c r="A6" t="s">
        <v>26</v>
      </c>
      <c r="B6" s="76" t="str">
        <f>IF(RWE!$A$7="Y",IF(RWE!$B$4/RWE!$B$6*SUM('2016Year'!B6:B6)&lt;'2016AllExports'!$A$1," ",RWE!$B$4/RWE!$B$6*SUM('2016Year'!B6:B6)),1/RWE!$B$6*SUM('2016Year'!B6:B6))</f>
        <v xml:space="preserve"> </v>
      </c>
      <c r="C6" s="76" t="str">
        <f>IF(RWE!$A$7="Y",IF(RWE!$C$4/RWE!$C$6*SUM('2016Year'!C6:C6)&lt;'2016AllExports'!$A$1," ",RWE!$C$4/RWE!$C$6*SUM('2016Year'!C6:C6)),1/RWE!$C$6*SUM('2016Year'!C6:C6))</f>
        <v xml:space="preserve"> </v>
      </c>
      <c r="D6" s="76" t="str">
        <f>IF(RWE!$A$7="Y",IF(RWE!$D$4/RWE!$D$6*SUM('2016Year'!D6:D6)&lt;'2016AllExports'!$A$1," ",RWE!$D$4/RWE!$D$6*SUM('2016Year'!D6:D6)),1/RWE!$D$6*SUM('2016Year'!D6:D6))</f>
        <v xml:space="preserve"> </v>
      </c>
      <c r="E6" s="76" t="str">
        <f>IF(RWE!$A$7="Y",IF(RWE!$E$4/RWE!$E$6*SUM('2016Year'!E6:E6)&lt;'2016AllExports'!$A$1," ",RWE!$E$4/RWE!$E$6*SUM('2016Year'!E6:E6)),1/RWE!$E$6*SUM('2016Year'!E6:E6))</f>
        <v xml:space="preserve"> </v>
      </c>
      <c r="F6" s="77" t="str">
        <f>IF(RWE!$A$7="Y",IF(RWE!$F$4/RWE!$F$6*SUM('2016Year'!F6:F6)&lt;'2016AllExports'!$A$1," ",RWE!$F$4/RWE!$F$6*SUM('2016Year'!F6:F6)),1/RWE!$F$6*SUM('2016Year'!F6:F6))</f>
        <v xml:space="preserve"> </v>
      </c>
      <c r="G6" s="77" t="str">
        <f>IF(RWE!$A$7="Y",IF(RWE!$G$4/RWE!$G$6*SUM('2016Year'!G6:G6)&lt;'2016AllExports'!$A$1," ",RWE!$G$4/RWE!$G$6*SUM('2016Year'!G6:G6)),1/RWE!$G$6*SUM('2016Year'!G6:G6))</f>
        <v xml:space="preserve"> </v>
      </c>
      <c r="H6" s="77" t="str">
        <f>IF(RWE!$A$7="Y",IF(RWE!$H$4/RWE!$H$6*SUM('2016Year'!H6:H6)&lt;'2016AllExports'!$A$1," ",RWE!$H$4/RWE!$H$6*SUM('2016Year'!H6:H6)),1/RWE!$H$6*SUM('2016Year'!H6:H6))</f>
        <v xml:space="preserve"> </v>
      </c>
      <c r="I6" s="77" t="str">
        <f>IF(RWE!$A$7="Y",IF(RWE!$I$4/RWE!$I$6*SUM('2016Year'!I6:I6)&lt;'2016AllExports'!$A$1," ",RWE!$I$4/RWE!$I$6*SUM('2016Year'!I6:I6)),1/RWE!$I$6*SUM('2016Year'!I6:I6))</f>
        <v xml:space="preserve"> </v>
      </c>
      <c r="J6" s="77" t="str">
        <f>IF(RWE!$A$7="Y",IF(RWE!$J$4/RWE!$J$6*SUM('2016Year'!J6:J6)&lt;'2016AllExports'!$A$1," ",RWE!$J$4/RWE!$J$6*SUM('2016Year'!J6:J6)),1/RWE!$J$6*SUM('2016Year'!J6:J6))</f>
        <v xml:space="preserve"> </v>
      </c>
      <c r="K6" s="77" t="str">
        <f>IF(RWE!$A$7="Y",IF(RWE!$K$4/RWE!$K$6*SUM('2016Year'!K6:K6)&lt;'2016AllExports'!$A$1," ",RWE!$K$4/RWE!$K$6*SUM('2016Year'!K6:K6)),1/RWE!$K$6*SUM('2016Year'!K6:K6))</f>
        <v xml:space="preserve"> </v>
      </c>
      <c r="L6" s="77" t="str">
        <f>IF(RWE!$A$7="Y",IF(RWE!$K$4/RWE!$K$6*SUM('2016Year'!L6:L6)&lt;'2016AllExports'!$A$1," ",RWE!$K$4/RWE!$K$6*SUM('2016Year'!L6:L6)),1/RWE!$K$6*SUM('2016Year'!L6:L6))</f>
        <v xml:space="preserve"> </v>
      </c>
      <c r="N6" s="77" t="str">
        <f>IF(RWE!$A$7="Y",IF(RWE!$N$4/RWE!$N$6*SUM('2016Year'!N6:N6)&lt;'2016AllExports'!$A$1," ",RWE!$N$4/RWE!$N$6*SUM('2016Year'!N6:N6)),1/RWE!$N$6*SUM('2016Year'!N6:N6))</f>
        <v xml:space="preserve"> </v>
      </c>
      <c r="O6" s="77" t="str">
        <f>IF(RWE!$A$7="Y",IF(RWE!$O$4/RWE!$O$6*SUM('2016Year'!O6:O6)&lt;'2016AllExports'!$A$1," ",RWE!$O$4/RWE!$O$6*SUM('2016Year'!O6:O6)),1/RWE!$O$6*SUM('2016Year'!O6:O6))</f>
        <v xml:space="preserve"> </v>
      </c>
      <c r="P6" s="77" t="str">
        <f>IF(RWE!$A$7="Y",IF(RWE!$P$4/RWE!$P$6*SUM('2016Year'!P6:P6)&lt;'2016AllExports'!$A$1," ",RWE!$P$4/RWE!$P$6*SUM('2016Year'!P6:P6)),1/RWE!$P$6*SUM('2016Year'!P6:P6))</f>
        <v xml:space="preserve"> </v>
      </c>
      <c r="Q6" s="78" t="str">
        <f>IF(RWE!$A$7="Y",IF(SUM(B6:P6)&lt;$A$1," ",SUM(B6:P6)),"-")</f>
        <v xml:space="preserve"> </v>
      </c>
      <c r="S6" s="79" t="str">
        <f>IF(SUM(B6:B6)=0," ",'2016Year'!S6)</f>
        <v xml:space="preserve"> </v>
      </c>
      <c r="T6" s="79" t="str">
        <f>IF(SUM(C6:C6)=0," ",'2016Year'!T6)</f>
        <v xml:space="preserve"> </v>
      </c>
      <c r="U6" s="79" t="str">
        <f>IF(SUM(D6:D6)=0," ",'2016Year'!U6)</f>
        <v xml:space="preserve"> </v>
      </c>
      <c r="V6" s="79" t="str">
        <f>IF(SUM(E6:E6)=0," ",'2016Year'!V6)</f>
        <v xml:space="preserve"> </v>
      </c>
      <c r="W6" s="79" t="str">
        <f>IF(SUM(F6:F6)=0," ",'2016Year'!W6)</f>
        <v xml:space="preserve"> </v>
      </c>
      <c r="X6" s="79" t="str">
        <f>IF(SUM(G6:G6)=0," ",'2016Year'!X6)</f>
        <v xml:space="preserve"> </v>
      </c>
      <c r="Y6" s="79" t="str">
        <f>IF(SUM(H6:H6)=0," ",'2016Year'!Y6)</f>
        <v xml:space="preserve"> </v>
      </c>
      <c r="Z6" s="79" t="str">
        <f>IF(SUM(I6:I6)=0," ",'2016Year'!Z6)</f>
        <v xml:space="preserve"> </v>
      </c>
      <c r="AA6" s="79" t="str">
        <f>IF(SUM(J6:J6)=0," ",'2016Year'!AA6)</f>
        <v xml:space="preserve"> </v>
      </c>
      <c r="AB6" s="79" t="str">
        <f>IF(SUM(K6:K6)=0," ",'2016Year'!AB6)</f>
        <v xml:space="preserve"> </v>
      </c>
      <c r="AC6" s="79" t="str">
        <f>IF(SUM(L6:L6)=0," ",'2016Year'!AC6)</f>
        <v xml:space="preserve"> </v>
      </c>
      <c r="AE6" s="79" t="str">
        <f>IF(SUM(N6:N6)=0," ",'2016Year'!AE6)</f>
        <v xml:space="preserve"> </v>
      </c>
      <c r="AF6" s="79" t="str">
        <f>IF(SUM(O6:O6)=0," ",'2016Year'!AF6)</f>
        <v xml:space="preserve"> </v>
      </c>
      <c r="AG6" s="79" t="str">
        <f>IF(SUM(P6:P6)=0," ",'2016Year'!AG6)</f>
        <v xml:space="preserve"> </v>
      </c>
      <c r="AH6" s="80" t="str">
        <f>IF(SUM(Q6:Q6)=0," ",'2016Year'!AH6)</f>
        <v xml:space="preserve"> </v>
      </c>
      <c r="AJ6" s="77" t="str">
        <f>IF(RWE!$A$7="Y",IF(RWE!$R$4/RWE!$R$6*SUM('2016Year'!AJ6:AJ6)&lt;'2016AllExports'!$A$1," ",RWE!$R$4/RWE!$R$6*SUM('2016Year'!AJ6:AJ6)),1/RWE!$R$6*SUM('2016Year'!AJ6:AJ6))</f>
        <v xml:space="preserve"> </v>
      </c>
      <c r="AK6" s="77" t="str">
        <f>IF(RWE!$A$7="Y",IF(RWE!$S$4/RWE!$S$6*SUM('2016Year'!AK6:AK6)&lt;'2016AllExports'!$A$1," ",RWE!$S$4/RWE!$S$6*SUM('2016Year'!AK6:AK6)),1/RWE!$S$6*SUM('2016Year'!AK6:AK6))</f>
        <v xml:space="preserve"> </v>
      </c>
      <c r="AL6" s="77" t="str">
        <f>IF(RWE!$A$7="Y",IF(RWE!$T$4/RWE!$T$6*SUM('2016Year'!AL6:AL6)&lt;'2016AllExports'!$A$1," ",RWE!$T$4/RWE!$T$6*SUM('2016Year'!AL6:AL6)),1/RWE!$T$6*SUM('2016Year'!AL6:AL6))</f>
        <v xml:space="preserve"> </v>
      </c>
      <c r="AM6" s="79">
        <f>SUM('2016Year'!AM6:AM6)</f>
        <v>0</v>
      </c>
      <c r="AN6" s="79">
        <f>SUM('2016Year'!AN6:AN6)</f>
        <v>0</v>
      </c>
      <c r="AO6" s="79">
        <f>SUM('2016Year'!AO6:AO6)</f>
        <v>0</v>
      </c>
    </row>
    <row r="7" spans="1:41" ht="13">
      <c r="A7" t="s">
        <v>135</v>
      </c>
      <c r="B7" s="76" t="str">
        <f>IF(RWE!$A$7="Y",IF(RWE!$B$4/RWE!$B$6*SUM('2016Year'!B7:B7)&lt;'2016AllExports'!$A$1," ",RWE!$B$4/RWE!$B$6*SUM('2016Year'!B7:B7)),1/RWE!$B$6*SUM('2016Year'!B7:B7))</f>
        <v xml:space="preserve"> </v>
      </c>
      <c r="C7" s="76" t="str">
        <f>IF(RWE!$A$7="Y",IF(RWE!$C$4/RWE!$C$6*SUM('2016Year'!C7:C7)&lt;'2016AllExports'!$A$1," ",RWE!$C$4/RWE!$C$6*SUM('2016Year'!C7:C7)),1/RWE!$C$6*SUM('2016Year'!C7:C7))</f>
        <v xml:space="preserve"> </v>
      </c>
      <c r="D7" s="76" t="str">
        <f>IF(RWE!$A$7="Y",IF(RWE!$D$4/RWE!$D$6*SUM('2016Year'!D7:D7)&lt;'2016AllExports'!$A$1," ",RWE!$D$4/RWE!$D$6*SUM('2016Year'!D7:D7)),1/RWE!$D$6*SUM('2016Year'!D7:D7))</f>
        <v xml:space="preserve"> </v>
      </c>
      <c r="E7" s="76" t="str">
        <f>IF(RWE!$A$7="Y",IF(RWE!$E$4/RWE!$E$6*SUM('2016Year'!E7:E7)&lt;'2016AllExports'!$A$1," ",RWE!$E$4/RWE!$E$6*SUM('2016Year'!E7:E7)),1/RWE!$E$6*SUM('2016Year'!E7:E7))</f>
        <v xml:space="preserve"> </v>
      </c>
      <c r="F7" s="77" t="str">
        <f>IF(RWE!$A$7="Y",IF(RWE!$F$4/RWE!$F$6*SUM('2016Year'!F7:F7)&lt;'2016AllExports'!$A$1," ",RWE!$F$4/RWE!$F$6*SUM('2016Year'!F7:F7)),1/RWE!$F$6*SUM('2016Year'!F7:F7))</f>
        <v xml:space="preserve"> </v>
      </c>
      <c r="G7" s="77" t="str">
        <f>IF(RWE!$A$7="Y",IF(RWE!$G$4/RWE!$G$6*SUM('2016Year'!G7:G7)&lt;'2016AllExports'!$A$1," ",RWE!$G$4/RWE!$G$6*SUM('2016Year'!G7:G7)),1/RWE!$G$6*SUM('2016Year'!G7:G7))</f>
        <v xml:space="preserve"> </v>
      </c>
      <c r="H7" s="77" t="str">
        <f>IF(RWE!$A$7="Y",IF(RWE!$H$4/RWE!$H$6*SUM('2016Year'!H7:H7)&lt;'2016AllExports'!$A$1," ",RWE!$H$4/RWE!$H$6*SUM('2016Year'!H7:H7)),1/RWE!$H$6*SUM('2016Year'!H7:H7))</f>
        <v xml:space="preserve"> </v>
      </c>
      <c r="I7" s="77" t="str">
        <f>IF(RWE!$A$7="Y",IF(RWE!$I$4/RWE!$I$6*SUM('2016Year'!I7:I7)&lt;'2016AllExports'!$A$1," ",RWE!$I$4/RWE!$I$6*SUM('2016Year'!I7:I7)),1/RWE!$I$6*SUM('2016Year'!I7:I7))</f>
        <v xml:space="preserve"> </v>
      </c>
      <c r="J7" s="77" t="str">
        <f>IF(RWE!$A$7="Y",IF(RWE!$J$4/RWE!$J$6*SUM('2016Year'!J7:J7)&lt;'2016AllExports'!$A$1," ",RWE!$J$4/RWE!$J$6*SUM('2016Year'!J7:J7)),1/RWE!$J$6*SUM('2016Year'!J7:J7))</f>
        <v xml:space="preserve"> </v>
      </c>
      <c r="K7" s="77" t="str">
        <f>IF(RWE!$A$7="Y",IF(RWE!$K$4/RWE!$K$6*SUM('2016Year'!K7:K7)&lt;'2016AllExports'!$A$1," ",RWE!$K$4/RWE!$K$6*SUM('2016Year'!K7:K7)),1/RWE!$K$6*SUM('2016Year'!K7:K7))</f>
        <v xml:space="preserve"> </v>
      </c>
      <c r="L7" s="77" t="str">
        <f>IF(RWE!$A$7="Y",IF(RWE!$K$4/RWE!$K$6*SUM('2016Year'!L7:L7)&lt;'2016AllExports'!$A$1," ",RWE!$K$4/RWE!$K$6*SUM('2016Year'!L7:L7)),1/RWE!$K$6*SUM('2016Year'!L7:L7))</f>
        <v xml:space="preserve"> </v>
      </c>
      <c r="N7" s="77" t="str">
        <f>IF(RWE!$A$7="Y",IF(RWE!$N$4/RWE!$N$6*SUM('2016Year'!N7:N7)&lt;'2016AllExports'!$A$1," ",RWE!$N$4/RWE!$N$6*SUM('2016Year'!N7:N7)),1/RWE!$N$6*SUM('2016Year'!N7:N7))</f>
        <v xml:space="preserve"> </v>
      </c>
      <c r="O7" s="77" t="str">
        <f>IF(RWE!$A$7="Y",IF(RWE!$O$4/RWE!$O$6*SUM('2016Year'!O7:O7)&lt;'2016AllExports'!$A$1," ",RWE!$O$4/RWE!$O$6*SUM('2016Year'!O7:O7)),1/RWE!$O$6*SUM('2016Year'!O7:O7))</f>
        <v xml:space="preserve"> </v>
      </c>
      <c r="P7" s="77" t="str">
        <f>IF(RWE!$A$7="Y",IF(RWE!$P$4/RWE!$P$6*SUM('2016Year'!P7:P7)&lt;'2016AllExports'!$A$1," ",RWE!$P$4/RWE!$P$6*SUM('2016Year'!P7:P7)),1/RWE!$P$6*SUM('2016Year'!P7:P7))</f>
        <v xml:space="preserve"> </v>
      </c>
      <c r="Q7" s="78" t="str">
        <f>IF(RWE!$A$7="Y",IF(SUM(B7:P7)&lt;$A$1," ",SUM(B7:P7)),"-")</f>
        <v xml:space="preserve"> </v>
      </c>
      <c r="S7" s="79" t="str">
        <f>IF(SUM(B7:B7)=0," ",'2016Year'!S7)</f>
        <v xml:space="preserve"> </v>
      </c>
      <c r="T7" s="79" t="str">
        <f>IF(SUM(C7:C7)=0," ",'2016Year'!T7)</f>
        <v xml:space="preserve"> </v>
      </c>
      <c r="U7" s="79" t="str">
        <f>IF(SUM(D7:D7)=0," ",'2016Year'!U7)</f>
        <v xml:space="preserve"> </v>
      </c>
      <c r="V7" s="79" t="str">
        <f>IF(SUM(E7:E7)=0," ",'2016Year'!V7)</f>
        <v xml:space="preserve"> </v>
      </c>
      <c r="W7" s="79" t="str">
        <f>IF(SUM(F7:F7)=0," ",'2016Year'!W7)</f>
        <v xml:space="preserve"> </v>
      </c>
      <c r="X7" s="79" t="str">
        <f>IF(SUM(G7:G7)=0," ",'2016Year'!X7)</f>
        <v xml:space="preserve"> </v>
      </c>
      <c r="Y7" s="79" t="str">
        <f>IF(SUM(H7:H7)=0," ",'2016Year'!Y7)</f>
        <v xml:space="preserve"> </v>
      </c>
      <c r="Z7" s="79" t="str">
        <f>IF(SUM(I7:I7)=0," ",'2016Year'!Z7)</f>
        <v xml:space="preserve"> </v>
      </c>
      <c r="AA7" s="79" t="str">
        <f>IF(SUM(J7:J7)=0," ",'2016Year'!AA7)</f>
        <v xml:space="preserve"> </v>
      </c>
      <c r="AB7" s="79" t="str">
        <f>IF(SUM(K7:K7)=0," ",'2016Year'!AB7)</f>
        <v xml:space="preserve"> </v>
      </c>
      <c r="AC7" s="79" t="str">
        <f>IF(SUM(L7:L7)=0," ",'2016Year'!AC7)</f>
        <v xml:space="preserve"> </v>
      </c>
      <c r="AE7" s="79" t="str">
        <f>IF(SUM(N7:N7)=0," ",'2016Year'!AE7)</f>
        <v xml:space="preserve"> </v>
      </c>
      <c r="AF7" s="79" t="str">
        <f>IF(SUM(O7:O7)=0," ",'2016Year'!AF7)</f>
        <v xml:space="preserve"> </v>
      </c>
      <c r="AG7" s="79" t="str">
        <f>IF(SUM(P7:P7)=0," ",'2016Year'!AG7)</f>
        <v xml:space="preserve"> </v>
      </c>
      <c r="AH7" s="80" t="str">
        <f>IF(SUM(Q7:Q7)=0," ",'2016Year'!AH7)</f>
        <v xml:space="preserve"> </v>
      </c>
      <c r="AJ7" s="77" t="str">
        <f>IF(RWE!$A$7="Y",IF(RWE!$R$4/RWE!$R$6*SUM('2016Year'!AJ7:AJ7)&lt;'2016AllExports'!$A$1," ",RWE!$R$4/RWE!$R$6*SUM('2016Year'!AJ7:AJ7)),1/RWE!$R$6*SUM('2016Year'!AJ7:AJ7))</f>
        <v xml:space="preserve"> </v>
      </c>
      <c r="AK7" s="77" t="str">
        <f>IF(RWE!$A$7="Y",IF(RWE!$S$4/RWE!$S$6*SUM('2016Year'!AK7:AK7)&lt;'2016AllExports'!$A$1," ",RWE!$S$4/RWE!$S$6*SUM('2016Year'!AK7:AK7)),1/RWE!$S$6*SUM('2016Year'!AK7:AK7))</f>
        <v xml:space="preserve"> </v>
      </c>
      <c r="AL7" s="77" t="str">
        <f>IF(RWE!$A$7="Y",IF(RWE!$T$4/RWE!$T$6*SUM('2016Year'!AL7:AL7)&lt;'2016AllExports'!$A$1," ",RWE!$T$4/RWE!$T$6*SUM('2016Year'!AL7:AL7)),1/RWE!$T$6*SUM('2016Year'!AL7:AL7))</f>
        <v xml:space="preserve"> </v>
      </c>
      <c r="AM7" s="79">
        <f>SUM('2016Year'!AM7:AM7)</f>
        <v>0</v>
      </c>
      <c r="AN7" s="79">
        <f>SUM('2016Year'!AN7:AN7)</f>
        <v>0</v>
      </c>
      <c r="AO7" s="79">
        <f>SUM('2016Year'!AO7:AO7)</f>
        <v>0</v>
      </c>
    </row>
    <row r="8" spans="1:41" ht="13">
      <c r="A8" t="s">
        <v>28</v>
      </c>
      <c r="B8" s="76" t="str">
        <f>IF(RWE!$A$7="Y",IF(RWE!$B$4/RWE!$B$6*SUM('2016Year'!B8:B8)&lt;'2016AllExports'!$A$1," ",RWE!$B$4/RWE!$B$6*SUM('2016Year'!B8:B8)),1/RWE!$B$6*SUM('2016Year'!B8:B8))</f>
        <v xml:space="preserve"> </v>
      </c>
      <c r="C8" s="76" t="str">
        <f>IF(RWE!$A$7="Y",IF(RWE!$C$4/RWE!$C$6*SUM('2016Year'!C8:C8)&lt;'2016AllExports'!$A$1," ",RWE!$C$4/RWE!$C$6*SUM('2016Year'!C8:C8)),1/RWE!$C$6*SUM('2016Year'!C8:C8))</f>
        <v xml:space="preserve"> </v>
      </c>
      <c r="D8" s="76" t="str">
        <f>IF(RWE!$A$7="Y",IF(RWE!$D$4/RWE!$D$6*SUM('2016Year'!D8:D8)&lt;'2016AllExports'!$A$1," ",RWE!$D$4/RWE!$D$6*SUM('2016Year'!D8:D8)),1/RWE!$D$6*SUM('2016Year'!D8:D8))</f>
        <v xml:space="preserve"> </v>
      </c>
      <c r="E8" s="76" t="str">
        <f>IF(RWE!$A$7="Y",IF(RWE!$E$4/RWE!$E$6*SUM('2016Year'!E8:E8)&lt;'2016AllExports'!$A$1," ",RWE!$E$4/RWE!$E$6*SUM('2016Year'!E8:E8)),1/RWE!$E$6*SUM('2016Year'!E8:E8))</f>
        <v xml:space="preserve"> </v>
      </c>
      <c r="F8" s="77" t="str">
        <f>IF(RWE!$A$7="Y",IF(RWE!$F$4/RWE!$F$6*SUM('2016Year'!F8:F8)&lt;'2016AllExports'!$A$1," ",RWE!$F$4/RWE!$F$6*SUM('2016Year'!F8:F8)),1/RWE!$F$6*SUM('2016Year'!F8:F8))</f>
        <v xml:space="preserve"> </v>
      </c>
      <c r="G8" s="77" t="str">
        <f>IF(RWE!$A$7="Y",IF(RWE!$G$4/RWE!$G$6*SUM('2016Year'!G8:G8)&lt;'2016AllExports'!$A$1," ",RWE!$G$4/RWE!$G$6*SUM('2016Year'!G8:G8)),1/RWE!$G$6*SUM('2016Year'!G8:G8))</f>
        <v xml:space="preserve"> </v>
      </c>
      <c r="H8" s="77" t="str">
        <f>IF(RWE!$A$7="Y",IF(RWE!$H$4/RWE!$H$6*SUM('2016Year'!H8:H8)&lt;'2016AllExports'!$A$1," ",RWE!$H$4/RWE!$H$6*SUM('2016Year'!H8:H8)),1/RWE!$H$6*SUM('2016Year'!H8:H8))</f>
        <v xml:space="preserve"> </v>
      </c>
      <c r="I8" s="77" t="str">
        <f>IF(RWE!$A$7="Y",IF(RWE!$I$4/RWE!$I$6*SUM('2016Year'!I8:I8)&lt;'2016AllExports'!$A$1," ",RWE!$I$4/RWE!$I$6*SUM('2016Year'!I8:I8)),1/RWE!$I$6*SUM('2016Year'!I8:I8))</f>
        <v xml:space="preserve"> </v>
      </c>
      <c r="J8" s="77" t="str">
        <f>IF(RWE!$A$7="Y",IF(RWE!$J$4/RWE!$J$6*SUM('2016Year'!J8:J8)&lt;'2016AllExports'!$A$1," ",RWE!$J$4/RWE!$J$6*SUM('2016Year'!J8:J8)),1/RWE!$J$6*SUM('2016Year'!J8:J8))</f>
        <v xml:space="preserve"> </v>
      </c>
      <c r="K8" s="77" t="str">
        <f>IF(RWE!$A$7="Y",IF(RWE!$K$4/RWE!$K$6*SUM('2016Year'!K8:K8)&lt;'2016AllExports'!$A$1," ",RWE!$K$4/RWE!$K$6*SUM('2016Year'!K8:K8)),1/RWE!$K$6*SUM('2016Year'!K8:K8))</f>
        <v xml:space="preserve"> </v>
      </c>
      <c r="L8" s="77" t="str">
        <f>IF(RWE!$A$7="Y",IF(RWE!$K$4/RWE!$K$6*SUM('2016Year'!L8:L8)&lt;'2016AllExports'!$A$1," ",RWE!$K$4/RWE!$K$6*SUM('2016Year'!L8:L8)),1/RWE!$K$6*SUM('2016Year'!L8:L8))</f>
        <v xml:space="preserve"> </v>
      </c>
      <c r="N8" s="77" t="str">
        <f>IF(RWE!$A$7="Y",IF(RWE!$N$4/RWE!$N$6*SUM('2016Year'!N8:N8)&lt;'2016AllExports'!$A$1," ",RWE!$N$4/RWE!$N$6*SUM('2016Year'!N8:N8)),1/RWE!$N$6*SUM('2016Year'!N8:N8))</f>
        <v xml:space="preserve"> </v>
      </c>
      <c r="O8" s="77" t="str">
        <f>IF(RWE!$A$7="Y",IF(RWE!$O$4/RWE!$O$6*SUM('2016Year'!O8:O8)&lt;'2016AllExports'!$A$1," ",RWE!$O$4/RWE!$O$6*SUM('2016Year'!O8:O8)),1/RWE!$O$6*SUM('2016Year'!O8:O8))</f>
        <v xml:space="preserve"> </v>
      </c>
      <c r="P8" s="77" t="str">
        <f>IF(RWE!$A$7="Y",IF(RWE!$P$4/RWE!$P$6*SUM('2016Year'!P8:P8)&lt;'2016AllExports'!$A$1," ",RWE!$P$4/RWE!$P$6*SUM('2016Year'!P8:P8)),1/RWE!$P$6*SUM('2016Year'!P8:P8))</f>
        <v xml:space="preserve"> </v>
      </c>
      <c r="Q8" s="78" t="str">
        <f>IF(RWE!$A$7="Y",IF(SUM(B8:P8)&lt;$A$1," ",SUM(B8:P8)),"-")</f>
        <v xml:space="preserve"> </v>
      </c>
      <c r="S8" s="79" t="str">
        <f>IF(SUM(B8:B8)=0," ",'2016Year'!S8)</f>
        <v xml:space="preserve"> </v>
      </c>
      <c r="T8" s="79" t="str">
        <f>IF(SUM(C8:C8)=0," ",'2016Year'!T8)</f>
        <v xml:space="preserve"> </v>
      </c>
      <c r="U8" s="79" t="str">
        <f>IF(SUM(D8:D8)=0," ",'2016Year'!U8)</f>
        <v xml:space="preserve"> </v>
      </c>
      <c r="V8" s="79" t="str">
        <f>IF(SUM(E8:E8)=0," ",'2016Year'!V8)</f>
        <v xml:space="preserve"> </v>
      </c>
      <c r="W8" s="79" t="str">
        <f>IF(SUM(F8:F8)=0," ",'2016Year'!W8)</f>
        <v xml:space="preserve"> </v>
      </c>
      <c r="X8" s="79" t="str">
        <f>IF(SUM(G8:G8)=0," ",'2016Year'!X8)</f>
        <v xml:space="preserve"> </v>
      </c>
      <c r="Y8" s="79" t="str">
        <f>IF(SUM(H8:H8)=0," ",'2016Year'!Y8)</f>
        <v xml:space="preserve"> </v>
      </c>
      <c r="Z8" s="79" t="str">
        <f>IF(SUM(I8:I8)=0," ",'2016Year'!Z8)</f>
        <v xml:space="preserve"> </v>
      </c>
      <c r="AA8" s="79" t="str">
        <f>IF(SUM(J8:J8)=0," ",'2016Year'!AA8)</f>
        <v xml:space="preserve"> </v>
      </c>
      <c r="AB8" s="79" t="str">
        <f>IF(SUM(K8:K8)=0," ",'2016Year'!AB8)</f>
        <v xml:space="preserve"> </v>
      </c>
      <c r="AC8" s="79" t="str">
        <f>IF(SUM(L8:L8)=0," ",'2016Year'!AC8)</f>
        <v xml:space="preserve"> </v>
      </c>
      <c r="AE8" s="79" t="str">
        <f>IF(SUM(N8:N8)=0," ",'2016Year'!AE8)</f>
        <v xml:space="preserve"> </v>
      </c>
      <c r="AF8" s="79" t="str">
        <f>IF(SUM(O8:O8)=0," ",'2016Year'!AF8)</f>
        <v xml:space="preserve"> </v>
      </c>
      <c r="AG8" s="79" t="str">
        <f>IF(SUM(P8:P8)=0," ",'2016Year'!AG8)</f>
        <v xml:space="preserve"> </v>
      </c>
      <c r="AH8" s="80" t="str">
        <f>IF(SUM(Q8:Q8)=0," ",'2016Year'!AH8)</f>
        <v xml:space="preserve"> </v>
      </c>
      <c r="AJ8" s="77" t="str">
        <f>IF(RWE!$A$7="Y",IF(RWE!$R$4/RWE!$R$6*SUM('2016Year'!AJ8:AJ8)&lt;'2016AllExports'!$A$1," ",RWE!$R$4/RWE!$R$6*SUM('2016Year'!AJ8:AJ8)),1/RWE!$R$6*SUM('2016Year'!AJ8:AJ8))</f>
        <v xml:space="preserve"> </v>
      </c>
      <c r="AK8" s="77" t="str">
        <f>IF(RWE!$A$7="Y",IF(RWE!$S$4/RWE!$S$6*SUM('2016Year'!AK8:AK8)&lt;'2016AllExports'!$A$1," ",RWE!$S$4/RWE!$S$6*SUM('2016Year'!AK8:AK8)),1/RWE!$S$6*SUM('2016Year'!AK8:AK8))</f>
        <v xml:space="preserve"> </v>
      </c>
      <c r="AL8" s="77" t="str">
        <f>IF(RWE!$A$7="Y",IF(RWE!$T$4/RWE!$T$6*SUM('2016Year'!AL8:AL8)&lt;'2016AllExports'!$A$1," ",RWE!$T$4/RWE!$T$6*SUM('2016Year'!AL8:AL8)),1/RWE!$T$6*SUM('2016Year'!AL8:AL8))</f>
        <v xml:space="preserve"> </v>
      </c>
      <c r="AM8" s="79">
        <f>SUM('2016Year'!AM8:AM8)</f>
        <v>0</v>
      </c>
      <c r="AN8" s="79">
        <f>SUM('2016Year'!AN8:AN8)</f>
        <v>0</v>
      </c>
      <c r="AO8" s="79">
        <f>SUM('2016Year'!AO8:AO8)</f>
        <v>0</v>
      </c>
    </row>
    <row r="9" spans="1:41" ht="13">
      <c r="A9" t="s">
        <v>29</v>
      </c>
      <c r="B9" s="76" t="str">
        <f>IF(RWE!$A$7="Y",IF(RWE!$B$4/RWE!$B$6*SUM('2016Year'!B9:B9)&lt;'2016AllExports'!$A$1," ",RWE!$B$4/RWE!$B$6*SUM('2016Year'!B9:B9)),1/RWE!$B$6*SUM('2016Year'!B9:B9))</f>
        <v xml:space="preserve"> </v>
      </c>
      <c r="C9" s="76" t="str">
        <f>IF(RWE!$A$7="Y",IF(RWE!$C$4/RWE!$C$6*SUM('2016Year'!C9:C9)&lt;'2016AllExports'!$A$1," ",RWE!$C$4/RWE!$C$6*SUM('2016Year'!C9:C9)),1/RWE!$C$6*SUM('2016Year'!C9:C9))</f>
        <v xml:space="preserve"> </v>
      </c>
      <c r="D9" s="76" t="str">
        <f>IF(RWE!$A$7="Y",IF(RWE!$D$4/RWE!$D$6*SUM('2016Year'!D9:D9)&lt;'2016AllExports'!$A$1," ",RWE!$D$4/RWE!$D$6*SUM('2016Year'!D9:D9)),1/RWE!$D$6*SUM('2016Year'!D9:D9))</f>
        <v xml:space="preserve"> </v>
      </c>
      <c r="E9" s="76" t="str">
        <f>IF(RWE!$A$7="Y",IF(RWE!$E$4/RWE!$E$6*SUM('2016Year'!E9:E9)&lt;'2016AllExports'!$A$1," ",RWE!$E$4/RWE!$E$6*SUM('2016Year'!E9:E9)),1/RWE!$E$6*SUM('2016Year'!E9:E9))</f>
        <v xml:space="preserve"> </v>
      </c>
      <c r="F9" s="77" t="str">
        <f>IF(RWE!$A$7="Y",IF(RWE!$F$4/RWE!$F$6*SUM('2016Year'!F9:F9)&lt;'2016AllExports'!$A$1," ",RWE!$F$4/RWE!$F$6*SUM('2016Year'!F9:F9)),1/RWE!$F$6*SUM('2016Year'!F9:F9))</f>
        <v xml:space="preserve"> </v>
      </c>
      <c r="G9" s="77" t="str">
        <f>IF(RWE!$A$7="Y",IF(RWE!$G$4/RWE!$G$6*SUM('2016Year'!G9:G9)&lt;'2016AllExports'!$A$1," ",RWE!$G$4/RWE!$G$6*SUM('2016Year'!G9:G9)),1/RWE!$G$6*SUM('2016Year'!G9:G9))</f>
        <v xml:space="preserve"> </v>
      </c>
      <c r="H9" s="77" t="str">
        <f>IF(RWE!$A$7="Y",IF(RWE!$H$4/RWE!$H$6*SUM('2016Year'!H9:H9)&lt;'2016AllExports'!$A$1," ",RWE!$H$4/RWE!$H$6*SUM('2016Year'!H9:H9)),1/RWE!$H$6*SUM('2016Year'!H9:H9))</f>
        <v xml:space="preserve"> </v>
      </c>
      <c r="I9" s="77" t="str">
        <f>IF(RWE!$A$7="Y",IF(RWE!$I$4/RWE!$I$6*SUM('2016Year'!I9:I9)&lt;'2016AllExports'!$A$1," ",RWE!$I$4/RWE!$I$6*SUM('2016Year'!I9:I9)),1/RWE!$I$6*SUM('2016Year'!I9:I9))</f>
        <v xml:space="preserve"> </v>
      </c>
      <c r="J9" s="77" t="str">
        <f>IF(RWE!$A$7="Y",IF(RWE!$J$4/RWE!$J$6*SUM('2016Year'!J9:J9)&lt;'2016AllExports'!$A$1," ",RWE!$J$4/RWE!$J$6*SUM('2016Year'!J9:J9)),1/RWE!$J$6*SUM('2016Year'!J9:J9))</f>
        <v xml:space="preserve"> </v>
      </c>
      <c r="K9" s="77" t="str">
        <f>IF(RWE!$A$7="Y",IF(RWE!$K$4/RWE!$K$6*SUM('2016Year'!K9:K9)&lt;'2016AllExports'!$A$1," ",RWE!$K$4/RWE!$K$6*SUM('2016Year'!K9:K9)),1/RWE!$K$6*SUM('2016Year'!K9:K9))</f>
        <v xml:space="preserve"> </v>
      </c>
      <c r="L9" s="77" t="str">
        <f>IF(RWE!$A$7="Y",IF(RWE!$K$4/RWE!$K$6*SUM('2016Year'!L9:L9)&lt;'2016AllExports'!$A$1," ",RWE!$K$4/RWE!$K$6*SUM('2016Year'!L9:L9)),1/RWE!$K$6*SUM('2016Year'!L9:L9))</f>
        <v xml:space="preserve"> </v>
      </c>
      <c r="N9" s="77" t="str">
        <f>IF(RWE!$A$7="Y",IF(RWE!$N$4/RWE!$N$6*SUM('2016Year'!N9:N9)&lt;'2016AllExports'!$A$1," ",RWE!$N$4/RWE!$N$6*SUM('2016Year'!N9:N9)),1/RWE!$N$6*SUM('2016Year'!N9:N9))</f>
        <v xml:space="preserve"> </v>
      </c>
      <c r="O9" s="77" t="str">
        <f>IF(RWE!$A$7="Y",IF(RWE!$O$4/RWE!$O$6*SUM('2016Year'!O9:O9)&lt;'2016AllExports'!$A$1," ",RWE!$O$4/RWE!$O$6*SUM('2016Year'!O9:O9)),1/RWE!$O$6*SUM('2016Year'!O9:O9))</f>
        <v xml:space="preserve"> </v>
      </c>
      <c r="P9" s="77" t="str">
        <f>IF(RWE!$A$7="Y",IF(RWE!$P$4/RWE!$P$6*SUM('2016Year'!P9:P9)&lt;'2016AllExports'!$A$1," ",RWE!$P$4/RWE!$P$6*SUM('2016Year'!P9:P9)),1/RWE!$P$6*SUM('2016Year'!P9:P9))</f>
        <v xml:space="preserve"> </v>
      </c>
      <c r="Q9" s="78" t="str">
        <f>IF(RWE!$A$7="Y",IF(SUM(B9:P9)&lt;$A$1," ",SUM(B9:P9)),"-")</f>
        <v xml:space="preserve"> </v>
      </c>
      <c r="S9" s="79" t="str">
        <f>IF(SUM(B9:B9)=0," ",'2016Year'!S9)</f>
        <v xml:space="preserve"> </v>
      </c>
      <c r="T9" s="79" t="str">
        <f>IF(SUM(C9:C9)=0," ",'2016Year'!T9)</f>
        <v xml:space="preserve"> </v>
      </c>
      <c r="U9" s="79" t="str">
        <f>IF(SUM(D9:D9)=0," ",'2016Year'!U9)</f>
        <v xml:space="preserve"> </v>
      </c>
      <c r="V9" s="79" t="str">
        <f>IF(SUM(E9:E9)=0," ",'2016Year'!V9)</f>
        <v xml:space="preserve"> </v>
      </c>
      <c r="W9" s="79" t="str">
        <f>IF(SUM(F9:F9)=0," ",'2016Year'!W9)</f>
        <v xml:space="preserve"> </v>
      </c>
      <c r="X9" s="79" t="str">
        <f>IF(SUM(G9:G9)=0," ",'2016Year'!X9)</f>
        <v xml:space="preserve"> </v>
      </c>
      <c r="Y9" s="79" t="str">
        <f>IF(SUM(H9:H9)=0," ",'2016Year'!Y9)</f>
        <v xml:space="preserve"> </v>
      </c>
      <c r="Z9" s="79" t="str">
        <f>IF(SUM(I9:I9)=0," ",'2016Year'!Z9)</f>
        <v xml:space="preserve"> </v>
      </c>
      <c r="AA9" s="79" t="str">
        <f>IF(SUM(J9:J9)=0," ",'2016Year'!AA9)</f>
        <v xml:space="preserve"> </v>
      </c>
      <c r="AB9" s="79" t="str">
        <f>IF(SUM(K9:K9)=0," ",'2016Year'!AB9)</f>
        <v xml:space="preserve"> </v>
      </c>
      <c r="AC9" s="79" t="str">
        <f>IF(SUM(L9:L9)=0," ",'2016Year'!AC9)</f>
        <v xml:space="preserve"> </v>
      </c>
      <c r="AE9" s="79" t="str">
        <f>IF(SUM(N9:N9)=0," ",'2016Year'!AE9)</f>
        <v xml:space="preserve"> </v>
      </c>
      <c r="AF9" s="79" t="str">
        <f>IF(SUM(O9:O9)=0," ",'2016Year'!AF9)</f>
        <v xml:space="preserve"> </v>
      </c>
      <c r="AG9" s="79" t="str">
        <f>IF(SUM(P9:P9)=0," ",'2016Year'!AG9)</f>
        <v xml:space="preserve"> </v>
      </c>
      <c r="AH9" s="80" t="str">
        <f>IF(SUM(Q9:Q9)=0," ",'2016Year'!AH9)</f>
        <v xml:space="preserve"> </v>
      </c>
      <c r="AJ9" s="77" t="str">
        <f>IF(RWE!$A$7="Y",IF(RWE!$R$4/RWE!$R$6*SUM('2016Year'!AJ9:AJ9)&lt;'2016AllExports'!$A$1," ",RWE!$R$4/RWE!$R$6*SUM('2016Year'!AJ9:AJ9)),1/RWE!$R$6*SUM('2016Year'!AJ9:AJ9))</f>
        <v xml:space="preserve"> </v>
      </c>
      <c r="AK9" s="77" t="str">
        <f>IF(RWE!$A$7="Y",IF(RWE!$S$4/RWE!$S$6*SUM('2016Year'!AK9:AK9)&lt;'2016AllExports'!$A$1," ",RWE!$S$4/RWE!$S$6*SUM('2016Year'!AK9:AK9)),1/RWE!$S$6*SUM('2016Year'!AK9:AK9))</f>
        <v xml:space="preserve"> </v>
      </c>
      <c r="AL9" s="77" t="str">
        <f>IF(RWE!$A$7="Y",IF(RWE!$T$4/RWE!$T$6*SUM('2016Year'!AL9:AL9)&lt;'2016AllExports'!$A$1," ",RWE!$T$4/RWE!$T$6*SUM('2016Year'!AL9:AL9)),1/RWE!$T$6*SUM('2016Year'!AL9:AL9))</f>
        <v xml:space="preserve"> </v>
      </c>
      <c r="AM9" s="79">
        <f>SUM('2016Year'!AM9:AM9)</f>
        <v>0</v>
      </c>
      <c r="AN9" s="79">
        <f>SUM('2016Year'!AN9:AN9)</f>
        <v>0</v>
      </c>
      <c r="AO9" s="79">
        <f>SUM('2016Year'!AO9:AO9)</f>
        <v>0</v>
      </c>
    </row>
    <row r="10" spans="1:41" ht="13">
      <c r="A10" t="s">
        <v>30</v>
      </c>
      <c r="B10" s="76" t="str">
        <f>IF(RWE!$A$7="Y",IF(RWE!$B$4/RWE!$B$6*SUM('2016Year'!B10:B10)&lt;'2016AllExports'!$A$1," ",RWE!$B$4/RWE!$B$6*SUM('2016Year'!B10:B10)),1/RWE!$B$6*SUM('2016Year'!B10:B10))</f>
        <v xml:space="preserve"> </v>
      </c>
      <c r="C10" s="76" t="str">
        <f>IF(RWE!$A$7="Y",IF(RWE!$C$4/RWE!$C$6*SUM('2016Year'!C10:C10)&lt;'2016AllExports'!$A$1," ",RWE!$C$4/RWE!$C$6*SUM('2016Year'!C10:C10)),1/RWE!$C$6*SUM('2016Year'!C10:C10))</f>
        <v xml:space="preserve"> </v>
      </c>
      <c r="D10" s="76" t="str">
        <f>IF(RWE!$A$7="Y",IF(RWE!$D$4/RWE!$D$6*SUM('2016Year'!D10:D10)&lt;'2016AllExports'!$A$1," ",RWE!$D$4/RWE!$D$6*SUM('2016Year'!D10:D10)),1/RWE!$D$6*SUM('2016Year'!D10:D10))</f>
        <v xml:space="preserve"> </v>
      </c>
      <c r="E10" s="76" t="str">
        <f>IF(RWE!$A$7="Y",IF(RWE!$E$4/RWE!$E$6*SUM('2016Year'!E10:E10)&lt;'2016AllExports'!$A$1," ",RWE!$E$4/RWE!$E$6*SUM('2016Year'!E10:E10)),1/RWE!$E$6*SUM('2016Year'!E10:E10))</f>
        <v xml:space="preserve"> </v>
      </c>
      <c r="F10" s="77" t="str">
        <f>IF(RWE!$A$7="Y",IF(RWE!$F$4/RWE!$F$6*SUM('2016Year'!F10:F10)&lt;'2016AllExports'!$A$1," ",RWE!$F$4/RWE!$F$6*SUM('2016Year'!F10:F10)),1/RWE!$F$6*SUM('2016Year'!F10:F10))</f>
        <v xml:space="preserve"> </v>
      </c>
      <c r="G10" s="77" t="str">
        <f>IF(RWE!$A$7="Y",IF(RWE!$G$4/RWE!$G$6*SUM('2016Year'!G10:G10)&lt;'2016AllExports'!$A$1," ",RWE!$G$4/RWE!$G$6*SUM('2016Year'!G10:G10)),1/RWE!$G$6*SUM('2016Year'!G10:G10))</f>
        <v xml:space="preserve"> </v>
      </c>
      <c r="H10" s="77" t="str">
        <f>IF(RWE!$A$7="Y",IF(RWE!$H$4/RWE!$H$6*SUM('2016Year'!H10:H10)&lt;'2016AllExports'!$A$1," ",RWE!$H$4/RWE!$H$6*SUM('2016Year'!H10:H10)),1/RWE!$H$6*SUM('2016Year'!H10:H10))</f>
        <v xml:space="preserve"> </v>
      </c>
      <c r="I10" s="77" t="str">
        <f>IF(RWE!$A$7="Y",IF(RWE!$I$4/RWE!$I$6*SUM('2016Year'!I10:I10)&lt;'2016AllExports'!$A$1," ",RWE!$I$4/RWE!$I$6*SUM('2016Year'!I10:I10)),1/RWE!$I$6*SUM('2016Year'!I10:I10))</f>
        <v xml:space="preserve"> </v>
      </c>
      <c r="J10" s="77" t="str">
        <f>IF(RWE!$A$7="Y",IF(RWE!$J$4/RWE!$J$6*SUM('2016Year'!J10:J10)&lt;'2016AllExports'!$A$1," ",RWE!$J$4/RWE!$J$6*SUM('2016Year'!J10:J10)),1/RWE!$J$6*SUM('2016Year'!J10:J10))</f>
        <v xml:space="preserve"> </v>
      </c>
      <c r="K10" s="77" t="str">
        <f>IF(RWE!$A$7="Y",IF(RWE!$K$4/RWE!$K$6*SUM('2016Year'!K10:K10)&lt;'2016AllExports'!$A$1," ",RWE!$K$4/RWE!$K$6*SUM('2016Year'!K10:K10)),1/RWE!$K$6*SUM('2016Year'!K10:K10))</f>
        <v xml:space="preserve"> </v>
      </c>
      <c r="L10" s="77" t="str">
        <f>IF(RWE!$A$7="Y",IF(RWE!$K$4/RWE!$K$6*SUM('2016Year'!L10:L10)&lt;'2016AllExports'!$A$1," ",RWE!$K$4/RWE!$K$6*SUM('2016Year'!L10:L10)),1/RWE!$K$6*SUM('2016Year'!L10:L10))</f>
        <v xml:space="preserve"> </v>
      </c>
      <c r="N10" s="77" t="str">
        <f>IF(RWE!$A$7="Y",IF(RWE!$N$4/RWE!$N$6*SUM('2016Year'!N10:N10)&lt;'2016AllExports'!$A$1," ",RWE!$N$4/RWE!$N$6*SUM('2016Year'!N10:N10)),1/RWE!$N$6*SUM('2016Year'!N10:N10))</f>
        <v xml:space="preserve"> </v>
      </c>
      <c r="O10" s="77" t="str">
        <f>IF(RWE!$A$7="Y",IF(RWE!$O$4/RWE!$O$6*SUM('2016Year'!O10:O10)&lt;'2016AllExports'!$A$1," ",RWE!$O$4/RWE!$O$6*SUM('2016Year'!O10:O10)),1/RWE!$O$6*SUM('2016Year'!O10:O10))</f>
        <v xml:space="preserve"> </v>
      </c>
      <c r="P10" s="77" t="str">
        <f>IF(RWE!$A$7="Y",IF(RWE!$P$4/RWE!$P$6*SUM('2016Year'!P10:P10)&lt;'2016AllExports'!$A$1," ",RWE!$P$4/RWE!$P$6*SUM('2016Year'!P10:P10)),1/RWE!$P$6*SUM('2016Year'!P10:P10))</f>
        <v xml:space="preserve"> </v>
      </c>
      <c r="Q10" s="78" t="str">
        <f>IF(RWE!$A$7="Y",IF(SUM(B10:P10)&lt;$A$1," ",SUM(B10:P10)),"-")</f>
        <v xml:space="preserve"> </v>
      </c>
      <c r="S10" s="79" t="str">
        <f>IF(SUM(B10:B10)=0," ",'2016Year'!S10)</f>
        <v xml:space="preserve"> </v>
      </c>
      <c r="T10" s="79" t="str">
        <f>IF(SUM(C10:C10)=0," ",'2016Year'!T10)</f>
        <v xml:space="preserve"> </v>
      </c>
      <c r="U10" s="79" t="str">
        <f>IF(SUM(D10:D10)=0," ",'2016Year'!U10)</f>
        <v xml:space="preserve"> </v>
      </c>
      <c r="V10" s="79" t="str">
        <f>IF(SUM(E10:E10)=0," ",'2016Year'!V10)</f>
        <v xml:space="preserve"> </v>
      </c>
      <c r="W10" s="79" t="str">
        <f>IF(SUM(F10:F10)=0," ",'2016Year'!W10)</f>
        <v xml:space="preserve"> </v>
      </c>
      <c r="X10" s="79" t="str">
        <f>IF(SUM(G10:G10)=0," ",'2016Year'!X10)</f>
        <v xml:space="preserve"> </v>
      </c>
      <c r="Y10" s="79" t="str">
        <f>IF(SUM(H10:H10)=0," ",'2016Year'!Y10)</f>
        <v xml:space="preserve"> </v>
      </c>
      <c r="Z10" s="79" t="str">
        <f>IF(SUM(I10:I10)=0," ",'2016Year'!Z10)</f>
        <v xml:space="preserve"> </v>
      </c>
      <c r="AA10" s="79" t="str">
        <f>IF(SUM(J10:J10)=0," ",'2016Year'!AA10)</f>
        <v xml:space="preserve"> </v>
      </c>
      <c r="AB10" s="79" t="str">
        <f>IF(SUM(K10:K10)=0," ",'2016Year'!AB10)</f>
        <v xml:space="preserve"> </v>
      </c>
      <c r="AC10" s="79" t="str">
        <f>IF(SUM(L10:L10)=0," ",'2016Year'!AC10)</f>
        <v xml:space="preserve"> </v>
      </c>
      <c r="AE10" s="79" t="str">
        <f>IF(SUM(N10:N10)=0," ",'2016Year'!AE10)</f>
        <v xml:space="preserve"> </v>
      </c>
      <c r="AF10" s="79" t="str">
        <f>IF(SUM(O10:O10)=0," ",'2016Year'!AF10)</f>
        <v xml:space="preserve"> </v>
      </c>
      <c r="AG10" s="79" t="str">
        <f>IF(SUM(P10:P10)=0," ",'2016Year'!AG10)</f>
        <v xml:space="preserve"> </v>
      </c>
      <c r="AH10" s="80" t="str">
        <f>IF(SUM(Q10:Q10)=0," ",'2016Year'!AH10)</f>
        <v xml:space="preserve"> </v>
      </c>
      <c r="AJ10" s="77" t="str">
        <f>IF(RWE!$A$7="Y",IF(RWE!$R$4/RWE!$R$6*SUM('2016Year'!AJ10:AJ10)&lt;'2016AllExports'!$A$1," ",RWE!$R$4/RWE!$R$6*SUM('2016Year'!AJ10:AJ10)),1/RWE!$R$6*SUM('2016Year'!AJ10:AJ10))</f>
        <v xml:space="preserve"> </v>
      </c>
      <c r="AK10" s="77" t="str">
        <f>IF(RWE!$A$7="Y",IF(RWE!$S$4/RWE!$S$6*SUM('2016Year'!AK10:AK10)&lt;'2016AllExports'!$A$1," ",RWE!$S$4/RWE!$S$6*SUM('2016Year'!AK10:AK10)),1/RWE!$S$6*SUM('2016Year'!AK10:AK10))</f>
        <v xml:space="preserve"> </v>
      </c>
      <c r="AL10" s="77" t="str">
        <f>IF(RWE!$A$7="Y",IF(RWE!$T$4/RWE!$T$6*SUM('2016Year'!AL10:AL10)&lt;'2016AllExports'!$A$1," ",RWE!$T$4/RWE!$T$6*SUM('2016Year'!AL10:AL10)),1/RWE!$T$6*SUM('2016Year'!AL10:AL10))</f>
        <v xml:space="preserve"> </v>
      </c>
      <c r="AM10" s="79">
        <f>SUM('2016Year'!AM10:AM10)</f>
        <v>0</v>
      </c>
      <c r="AN10" s="79">
        <f>SUM('2016Year'!AN10:AN10)</f>
        <v>0</v>
      </c>
      <c r="AO10" s="79">
        <f>SUM('2016Year'!AO10:AO10)</f>
        <v>0</v>
      </c>
    </row>
    <row r="11" spans="1:41" ht="13">
      <c r="A11" t="s">
        <v>31</v>
      </c>
      <c r="B11" s="76" t="str">
        <f>IF(RWE!$A$7="Y",IF(RWE!$B$4/RWE!$B$6*SUM('2016Year'!B11:B11)&lt;'2016AllExports'!$A$1," ",RWE!$B$4/RWE!$B$6*SUM('2016Year'!B11:B11)),1/RWE!$B$6*SUM('2016Year'!B11:B11))</f>
        <v xml:space="preserve"> </v>
      </c>
      <c r="C11" s="76" t="str">
        <f>IF(RWE!$A$7="Y",IF(RWE!$C$4/RWE!$C$6*SUM('2016Year'!C11:C11)&lt;'2016AllExports'!$A$1," ",RWE!$C$4/RWE!$C$6*SUM('2016Year'!C11:C11)),1/RWE!$C$6*SUM('2016Year'!C11:C11))</f>
        <v xml:space="preserve"> </v>
      </c>
      <c r="D11" s="76" t="str">
        <f>IF(RWE!$A$7="Y",IF(RWE!$D$4/RWE!$D$6*SUM('2016Year'!D11:D11)&lt;'2016AllExports'!$A$1," ",RWE!$D$4/RWE!$D$6*SUM('2016Year'!D11:D11)),1/RWE!$D$6*SUM('2016Year'!D11:D11))</f>
        <v xml:space="preserve"> </v>
      </c>
      <c r="E11" s="76" t="str">
        <f>IF(RWE!$A$7="Y",IF(RWE!$E$4/RWE!$E$6*SUM('2016Year'!E11:E11)&lt;'2016AllExports'!$A$1," ",RWE!$E$4/RWE!$E$6*SUM('2016Year'!E11:E11)),1/RWE!$E$6*SUM('2016Year'!E11:E11))</f>
        <v xml:space="preserve"> </v>
      </c>
      <c r="F11" s="77" t="str">
        <f>IF(RWE!$A$7="Y",IF(RWE!$F$4/RWE!$F$6*SUM('2016Year'!F11:F11)&lt;'2016AllExports'!$A$1," ",RWE!$F$4/RWE!$F$6*SUM('2016Year'!F11:F11)),1/RWE!$F$6*SUM('2016Year'!F11:F11))</f>
        <v xml:space="preserve"> </v>
      </c>
      <c r="G11" s="77" t="str">
        <f>IF(RWE!$A$7="Y",IF(RWE!$G$4/RWE!$G$6*SUM('2016Year'!G11:G11)&lt;'2016AllExports'!$A$1," ",RWE!$G$4/RWE!$G$6*SUM('2016Year'!G11:G11)),1/RWE!$G$6*SUM('2016Year'!G11:G11))</f>
        <v xml:space="preserve"> </v>
      </c>
      <c r="H11" s="77" t="str">
        <f>IF(RWE!$A$7="Y",IF(RWE!$H$4/RWE!$H$6*SUM('2016Year'!H11:H11)&lt;'2016AllExports'!$A$1," ",RWE!$H$4/RWE!$H$6*SUM('2016Year'!H11:H11)),1/RWE!$H$6*SUM('2016Year'!H11:H11))</f>
        <v xml:space="preserve"> </v>
      </c>
      <c r="I11" s="77" t="str">
        <f>IF(RWE!$A$7="Y",IF(RWE!$I$4/RWE!$I$6*SUM('2016Year'!I11:I11)&lt;'2016AllExports'!$A$1," ",RWE!$I$4/RWE!$I$6*SUM('2016Year'!I11:I11)),1/RWE!$I$6*SUM('2016Year'!I11:I11))</f>
        <v xml:space="preserve"> </v>
      </c>
      <c r="J11" s="77" t="str">
        <f>IF(RWE!$A$7="Y",IF(RWE!$J$4/RWE!$J$6*SUM('2016Year'!J11:J11)&lt;'2016AllExports'!$A$1," ",RWE!$J$4/RWE!$J$6*SUM('2016Year'!J11:J11)),1/RWE!$J$6*SUM('2016Year'!J11:J11))</f>
        <v xml:space="preserve"> </v>
      </c>
      <c r="K11" s="77" t="str">
        <f>IF(RWE!$A$7="Y",IF(RWE!$K$4/RWE!$K$6*SUM('2016Year'!K11:K11)&lt;'2016AllExports'!$A$1," ",RWE!$K$4/RWE!$K$6*SUM('2016Year'!K11:K11)),1/RWE!$K$6*SUM('2016Year'!K11:K11))</f>
        <v xml:space="preserve"> </v>
      </c>
      <c r="L11" s="77" t="str">
        <f>IF(RWE!$A$7="Y",IF(RWE!$K$4/RWE!$K$6*SUM('2016Year'!L11:L11)&lt;'2016AllExports'!$A$1," ",RWE!$K$4/RWE!$K$6*SUM('2016Year'!L11:L11)),1/RWE!$K$6*SUM('2016Year'!L11:L11))</f>
        <v xml:space="preserve"> </v>
      </c>
      <c r="N11" s="77" t="str">
        <f>IF(RWE!$A$7="Y",IF(RWE!$N$4/RWE!$N$6*SUM('2016Year'!N11:N11)&lt;'2016AllExports'!$A$1," ",RWE!$N$4/RWE!$N$6*SUM('2016Year'!N11:N11)),1/RWE!$N$6*SUM('2016Year'!N11:N11))</f>
        <v xml:space="preserve"> </v>
      </c>
      <c r="O11" s="77" t="str">
        <f>IF(RWE!$A$7="Y",IF(RWE!$O$4/RWE!$O$6*SUM('2016Year'!O11:O11)&lt;'2016AllExports'!$A$1," ",RWE!$O$4/RWE!$O$6*SUM('2016Year'!O11:O11)),1/RWE!$O$6*SUM('2016Year'!O11:O11))</f>
        <v xml:space="preserve"> </v>
      </c>
      <c r="P11" s="77" t="str">
        <f>IF(RWE!$A$7="Y",IF(RWE!$P$4/RWE!$P$6*SUM('2016Year'!P11:P11)&lt;'2016AllExports'!$A$1," ",RWE!$P$4/RWE!$P$6*SUM('2016Year'!P11:P11)),1/RWE!$P$6*SUM('2016Year'!P11:P11))</f>
        <v xml:space="preserve"> </v>
      </c>
      <c r="Q11" s="78" t="str">
        <f>IF(RWE!$A$7="Y",IF(SUM(B11:P11)&lt;$A$1," ",SUM(B11:P11)),"-")</f>
        <v xml:space="preserve"> </v>
      </c>
      <c r="S11" s="79" t="str">
        <f>IF(SUM(B11:B11)=0," ",'2016Year'!S11)</f>
        <v xml:space="preserve"> </v>
      </c>
      <c r="T11" s="79" t="str">
        <f>IF(SUM(C11:C11)=0," ",'2016Year'!T11)</f>
        <v xml:space="preserve"> </v>
      </c>
      <c r="U11" s="79" t="str">
        <f>IF(SUM(D11:D11)=0," ",'2016Year'!U11)</f>
        <v xml:space="preserve"> </v>
      </c>
      <c r="V11" s="79" t="str">
        <f>IF(SUM(E11:E11)=0," ",'2016Year'!V11)</f>
        <v xml:space="preserve"> </v>
      </c>
      <c r="W11" s="79" t="str">
        <f>IF(SUM(F11:F11)=0," ",'2016Year'!W11)</f>
        <v xml:space="preserve"> </v>
      </c>
      <c r="X11" s="79" t="str">
        <f>IF(SUM(G11:G11)=0," ",'2016Year'!X11)</f>
        <v xml:space="preserve"> </v>
      </c>
      <c r="Y11" s="79" t="str">
        <f>IF(SUM(H11:H11)=0," ",'2016Year'!Y11)</f>
        <v xml:space="preserve"> </v>
      </c>
      <c r="Z11" s="79" t="str">
        <f>IF(SUM(I11:I11)=0," ",'2016Year'!Z11)</f>
        <v xml:space="preserve"> </v>
      </c>
      <c r="AA11" s="79" t="str">
        <f>IF(SUM(J11:J11)=0," ",'2016Year'!AA11)</f>
        <v xml:space="preserve"> </v>
      </c>
      <c r="AB11" s="79" t="str">
        <f>IF(SUM(K11:K11)=0," ",'2016Year'!AB11)</f>
        <v xml:space="preserve"> </v>
      </c>
      <c r="AC11" s="79" t="str">
        <f>IF(SUM(L11:L11)=0," ",'2016Year'!AC11)</f>
        <v xml:space="preserve"> </v>
      </c>
      <c r="AE11" s="79" t="str">
        <f>IF(SUM(N11:N11)=0," ",'2016Year'!AE11)</f>
        <v xml:space="preserve"> </v>
      </c>
      <c r="AF11" s="79" t="str">
        <f>IF(SUM(O11:O11)=0," ",'2016Year'!AF11)</f>
        <v xml:space="preserve"> </v>
      </c>
      <c r="AG11" s="79" t="str">
        <f>IF(SUM(P11:P11)=0," ",'2016Year'!AG11)</f>
        <v xml:space="preserve"> </v>
      </c>
      <c r="AH11" s="80" t="str">
        <f>IF(SUM(Q11:Q11)=0," ",'2016Year'!AH11)</f>
        <v xml:space="preserve"> </v>
      </c>
      <c r="AJ11" s="77" t="str">
        <f>IF(RWE!$A$7="Y",IF(RWE!$R$4/RWE!$R$6*SUM('2016Year'!AJ11:AJ11)&lt;'2016AllExports'!$A$1," ",RWE!$R$4/RWE!$R$6*SUM('2016Year'!AJ11:AJ11)),1/RWE!$R$6*SUM('2016Year'!AJ11:AJ11))</f>
        <v xml:space="preserve"> </v>
      </c>
      <c r="AK11" s="77" t="str">
        <f>IF(RWE!$A$7="Y",IF(RWE!$S$4/RWE!$S$6*SUM('2016Year'!AK11:AK11)&lt;'2016AllExports'!$A$1," ",RWE!$S$4/RWE!$S$6*SUM('2016Year'!AK11:AK11)),1/RWE!$S$6*SUM('2016Year'!AK11:AK11))</f>
        <v xml:space="preserve"> </v>
      </c>
      <c r="AL11" s="77" t="str">
        <f>IF(RWE!$A$7="Y",IF(RWE!$T$4/RWE!$T$6*SUM('2016Year'!AL11:AL11)&lt;'2016AllExports'!$A$1," ",RWE!$T$4/RWE!$T$6*SUM('2016Year'!AL11:AL11)),1/RWE!$T$6*SUM('2016Year'!AL11:AL11))</f>
        <v xml:space="preserve"> </v>
      </c>
      <c r="AM11" s="79">
        <f>SUM('2016Year'!AM11:AM11)</f>
        <v>0</v>
      </c>
      <c r="AN11" s="79">
        <f>SUM('2016Year'!AN11:AN11)</f>
        <v>0</v>
      </c>
      <c r="AO11" s="79">
        <f>SUM('2016Year'!AO11:AO11)</f>
        <v>0</v>
      </c>
    </row>
    <row r="12" spans="1:41" ht="13">
      <c r="A12" t="s">
        <v>32</v>
      </c>
      <c r="B12" s="76" t="str">
        <f>IF(RWE!$A$7="Y",IF(RWE!$B$4/RWE!$B$6*SUM('2016Year'!B12:B12)&lt;'2016AllExports'!$A$1," ",RWE!$B$4/RWE!$B$6*SUM('2016Year'!B12:B12)),1/RWE!$B$6*SUM('2016Year'!B12:B12))</f>
        <v xml:space="preserve"> </v>
      </c>
      <c r="C12" s="76" t="str">
        <f>IF(RWE!$A$7="Y",IF(RWE!$C$4/RWE!$C$6*SUM('2016Year'!C12:C12)&lt;'2016AllExports'!$A$1," ",RWE!$C$4/RWE!$C$6*SUM('2016Year'!C12:C12)),1/RWE!$C$6*SUM('2016Year'!C12:C12))</f>
        <v xml:space="preserve"> </v>
      </c>
      <c r="D12" s="76" t="str">
        <f>IF(RWE!$A$7="Y",IF(RWE!$D$4/RWE!$D$6*SUM('2016Year'!D12:D12)&lt;'2016AllExports'!$A$1," ",RWE!$D$4/RWE!$D$6*SUM('2016Year'!D12:D12)),1/RWE!$D$6*SUM('2016Year'!D12:D12))</f>
        <v xml:space="preserve"> </v>
      </c>
      <c r="E12" s="76" t="str">
        <f>IF(RWE!$A$7="Y",IF(RWE!$E$4/RWE!$E$6*SUM('2016Year'!E12:E12)&lt;'2016AllExports'!$A$1," ",RWE!$E$4/RWE!$E$6*SUM('2016Year'!E12:E12)),1/RWE!$E$6*SUM('2016Year'!E12:E12))</f>
        <v xml:space="preserve"> </v>
      </c>
      <c r="F12" s="77" t="str">
        <f>IF(RWE!$A$7="Y",IF(RWE!$F$4/RWE!$F$6*SUM('2016Year'!F12:F12)&lt;'2016AllExports'!$A$1," ",RWE!$F$4/RWE!$F$6*SUM('2016Year'!F12:F12)),1/RWE!$F$6*SUM('2016Year'!F12:F12))</f>
        <v xml:space="preserve"> </v>
      </c>
      <c r="G12" s="77" t="str">
        <f>IF(RWE!$A$7="Y",IF(RWE!$G$4/RWE!$G$6*SUM('2016Year'!G12:G12)&lt;'2016AllExports'!$A$1," ",RWE!$G$4/RWE!$G$6*SUM('2016Year'!G12:G12)),1/RWE!$G$6*SUM('2016Year'!G12:G12))</f>
        <v xml:space="preserve"> </v>
      </c>
      <c r="H12" s="77" t="str">
        <f>IF(RWE!$A$7="Y",IF(RWE!$H$4/RWE!$H$6*SUM('2016Year'!H12:H12)&lt;'2016AllExports'!$A$1," ",RWE!$H$4/RWE!$H$6*SUM('2016Year'!H12:H12)),1/RWE!$H$6*SUM('2016Year'!H12:H12))</f>
        <v xml:space="preserve"> </v>
      </c>
      <c r="I12" s="77" t="str">
        <f>IF(RWE!$A$7="Y",IF(RWE!$I$4/RWE!$I$6*SUM('2016Year'!I12:I12)&lt;'2016AllExports'!$A$1," ",RWE!$I$4/RWE!$I$6*SUM('2016Year'!I12:I12)),1/RWE!$I$6*SUM('2016Year'!I12:I12))</f>
        <v xml:space="preserve"> </v>
      </c>
      <c r="J12" s="77" t="str">
        <f>IF(RWE!$A$7="Y",IF(RWE!$J$4/RWE!$J$6*SUM('2016Year'!J12:J12)&lt;'2016AllExports'!$A$1," ",RWE!$J$4/RWE!$J$6*SUM('2016Year'!J12:J12)),1/RWE!$J$6*SUM('2016Year'!J12:J12))</f>
        <v xml:space="preserve"> </v>
      </c>
      <c r="K12" s="77" t="str">
        <f>IF(RWE!$A$7="Y",IF(RWE!$K$4/RWE!$K$6*SUM('2016Year'!K12:K12)&lt;'2016AllExports'!$A$1," ",RWE!$K$4/RWE!$K$6*SUM('2016Year'!K12:K12)),1/RWE!$K$6*SUM('2016Year'!K12:K12))</f>
        <v xml:space="preserve"> </v>
      </c>
      <c r="L12" s="77" t="str">
        <f>IF(RWE!$A$7="Y",IF(RWE!$K$4/RWE!$K$6*SUM('2016Year'!L12:L12)&lt;'2016AllExports'!$A$1," ",RWE!$K$4/RWE!$K$6*SUM('2016Year'!L12:L12)),1/RWE!$K$6*SUM('2016Year'!L12:L12))</f>
        <v xml:space="preserve"> </v>
      </c>
      <c r="N12" s="77" t="str">
        <f>IF(RWE!$A$7="Y",IF(RWE!$N$4/RWE!$N$6*SUM('2016Year'!N12:N12)&lt;'2016AllExports'!$A$1," ",RWE!$N$4/RWE!$N$6*SUM('2016Year'!N12:N12)),1/RWE!$N$6*SUM('2016Year'!N12:N12))</f>
        <v xml:space="preserve"> </v>
      </c>
      <c r="O12" s="77" t="str">
        <f>IF(RWE!$A$7="Y",IF(RWE!$O$4/RWE!$O$6*SUM('2016Year'!O12:O12)&lt;'2016AllExports'!$A$1," ",RWE!$O$4/RWE!$O$6*SUM('2016Year'!O12:O12)),1/RWE!$O$6*SUM('2016Year'!O12:O12))</f>
        <v xml:space="preserve"> </v>
      </c>
      <c r="P12" s="77" t="str">
        <f>IF(RWE!$A$7="Y",IF(RWE!$P$4/RWE!$P$6*SUM('2016Year'!P12:P12)&lt;'2016AllExports'!$A$1," ",RWE!$P$4/RWE!$P$6*SUM('2016Year'!P12:P12)),1/RWE!$P$6*SUM('2016Year'!P12:P12))</f>
        <v xml:space="preserve"> </v>
      </c>
      <c r="Q12" s="78" t="str">
        <f>IF(RWE!$A$7="Y",IF(SUM(B12:P12)&lt;$A$1," ",SUM(B12:P12)),"-")</f>
        <v xml:space="preserve"> </v>
      </c>
      <c r="S12" s="79" t="str">
        <f>IF(SUM(B12:B12)=0," ",'2016Year'!S12)</f>
        <v xml:space="preserve"> </v>
      </c>
      <c r="T12" s="79" t="str">
        <f>IF(SUM(C12:C12)=0," ",'2016Year'!T12)</f>
        <v xml:space="preserve"> </v>
      </c>
      <c r="U12" s="79" t="str">
        <f>IF(SUM(D12:D12)=0," ",'2016Year'!U12)</f>
        <v xml:space="preserve"> </v>
      </c>
      <c r="V12" s="79" t="str">
        <f>IF(SUM(E12:E12)=0," ",'2016Year'!V12)</f>
        <v xml:space="preserve"> </v>
      </c>
      <c r="W12" s="79" t="str">
        <f>IF(SUM(F12:F12)=0," ",'2016Year'!W12)</f>
        <v xml:space="preserve"> </v>
      </c>
      <c r="X12" s="79" t="str">
        <f>IF(SUM(G12:G12)=0," ",'2016Year'!X12)</f>
        <v xml:space="preserve"> </v>
      </c>
      <c r="Y12" s="79" t="str">
        <f>IF(SUM(H12:H12)=0," ",'2016Year'!Y12)</f>
        <v xml:space="preserve"> </v>
      </c>
      <c r="Z12" s="79" t="str">
        <f>IF(SUM(I12:I12)=0," ",'2016Year'!Z12)</f>
        <v xml:space="preserve"> </v>
      </c>
      <c r="AA12" s="79" t="str">
        <f>IF(SUM(J12:J12)=0," ",'2016Year'!AA12)</f>
        <v xml:space="preserve"> </v>
      </c>
      <c r="AB12" s="79" t="str">
        <f>IF(SUM(K12:K12)=0," ",'2016Year'!AB12)</f>
        <v xml:space="preserve"> </v>
      </c>
      <c r="AC12" s="79" t="str">
        <f>IF(SUM(L12:L12)=0," ",'2016Year'!AC12)</f>
        <v xml:space="preserve"> </v>
      </c>
      <c r="AE12" s="79" t="str">
        <f>IF(SUM(N12:N12)=0," ",'2016Year'!AE12)</f>
        <v xml:space="preserve"> </v>
      </c>
      <c r="AF12" s="79" t="str">
        <f>IF(SUM(O12:O12)=0," ",'2016Year'!AF12)</f>
        <v xml:space="preserve"> </v>
      </c>
      <c r="AG12" s="79" t="str">
        <f>IF(SUM(P12:P12)=0," ",'2016Year'!AG12)</f>
        <v xml:space="preserve"> </v>
      </c>
      <c r="AH12" s="80" t="str">
        <f>IF(SUM(Q12:Q12)=0," ",'2016Year'!AH12)</f>
        <v xml:space="preserve"> </v>
      </c>
      <c r="AJ12" s="77" t="str">
        <f>IF(RWE!$A$7="Y",IF(RWE!$R$4/RWE!$R$6*SUM('2016Year'!AJ12:AJ12)&lt;'2016AllExports'!$A$1," ",RWE!$R$4/RWE!$R$6*SUM('2016Year'!AJ12:AJ12)),1/RWE!$R$6*SUM('2016Year'!AJ12:AJ12))</f>
        <v xml:space="preserve"> </v>
      </c>
      <c r="AK12" s="77" t="str">
        <f>IF(RWE!$A$7="Y",IF(RWE!$S$4/RWE!$S$6*SUM('2016Year'!AK12:AK12)&lt;'2016AllExports'!$A$1," ",RWE!$S$4/RWE!$S$6*SUM('2016Year'!AK12:AK12)),1/RWE!$S$6*SUM('2016Year'!AK12:AK12))</f>
        <v xml:space="preserve"> </v>
      </c>
      <c r="AL12" s="77" t="str">
        <f>IF(RWE!$A$7="Y",IF(RWE!$T$4/RWE!$T$6*SUM('2016Year'!AL12:AL12)&lt;'2016AllExports'!$A$1," ",RWE!$T$4/RWE!$T$6*SUM('2016Year'!AL12:AL12)),1/RWE!$T$6*SUM('2016Year'!AL12:AL12))</f>
        <v xml:space="preserve"> </v>
      </c>
      <c r="AM12" s="79">
        <f>SUM('2016Year'!AM12:AM12)</f>
        <v>0</v>
      </c>
      <c r="AN12" s="79">
        <f>SUM('2016Year'!AN12:AN12)</f>
        <v>0</v>
      </c>
      <c r="AO12" s="79">
        <f>SUM('2016Year'!AO12:AO12)</f>
        <v>0</v>
      </c>
    </row>
    <row r="13" spans="1:41" ht="13">
      <c r="A13" t="s">
        <v>33</v>
      </c>
      <c r="B13" s="76" t="str">
        <f>IF(RWE!$A$7="Y",IF(RWE!$B$4/RWE!$B$6*SUM('2016Year'!B13:B13)&lt;'2016AllExports'!$A$1," ",RWE!$B$4/RWE!$B$6*SUM('2016Year'!B13:B13)),1/RWE!$B$6*SUM('2016Year'!B13:B13))</f>
        <v xml:space="preserve"> </v>
      </c>
      <c r="C13" s="76" t="str">
        <f>IF(RWE!$A$7="Y",IF(RWE!$C$4/RWE!$C$6*SUM('2016Year'!C13:C13)&lt;'2016AllExports'!$A$1," ",RWE!$C$4/RWE!$C$6*SUM('2016Year'!C13:C13)),1/RWE!$C$6*SUM('2016Year'!C13:C13))</f>
        <v xml:space="preserve"> </v>
      </c>
      <c r="D13" s="76" t="str">
        <f>IF(RWE!$A$7="Y",IF(RWE!$D$4/RWE!$D$6*SUM('2016Year'!D13:D13)&lt;'2016AllExports'!$A$1," ",RWE!$D$4/RWE!$D$6*SUM('2016Year'!D13:D13)),1/RWE!$D$6*SUM('2016Year'!D13:D13))</f>
        <v xml:space="preserve"> </v>
      </c>
      <c r="E13" s="76" t="str">
        <f>IF(RWE!$A$7="Y",IF(RWE!$E$4/RWE!$E$6*SUM('2016Year'!E13:E13)&lt;'2016AllExports'!$A$1," ",RWE!$E$4/RWE!$E$6*SUM('2016Year'!E13:E13)),1/RWE!$E$6*SUM('2016Year'!E13:E13))</f>
        <v xml:space="preserve"> </v>
      </c>
      <c r="F13" s="77" t="str">
        <f>IF(RWE!$A$7="Y",IF(RWE!$F$4/RWE!$F$6*SUM('2016Year'!F13:F13)&lt;'2016AllExports'!$A$1," ",RWE!$F$4/RWE!$F$6*SUM('2016Year'!F13:F13)),1/RWE!$F$6*SUM('2016Year'!F13:F13))</f>
        <v xml:space="preserve"> </v>
      </c>
      <c r="G13" s="77" t="str">
        <f>IF(RWE!$A$7="Y",IF(RWE!$G$4/RWE!$G$6*SUM('2016Year'!G13:G13)&lt;'2016AllExports'!$A$1," ",RWE!$G$4/RWE!$G$6*SUM('2016Year'!G13:G13)),1/RWE!$G$6*SUM('2016Year'!G13:G13))</f>
        <v xml:space="preserve"> </v>
      </c>
      <c r="H13" s="77" t="str">
        <f>IF(RWE!$A$7="Y",IF(RWE!$H$4/RWE!$H$6*SUM('2016Year'!H13:H13)&lt;'2016AllExports'!$A$1," ",RWE!$H$4/RWE!$H$6*SUM('2016Year'!H13:H13)),1/RWE!$H$6*SUM('2016Year'!H13:H13))</f>
        <v xml:space="preserve"> </v>
      </c>
      <c r="I13" s="77" t="str">
        <f>IF(RWE!$A$7="Y",IF(RWE!$I$4/RWE!$I$6*SUM('2016Year'!I13:I13)&lt;'2016AllExports'!$A$1," ",RWE!$I$4/RWE!$I$6*SUM('2016Year'!I13:I13)),1/RWE!$I$6*SUM('2016Year'!I13:I13))</f>
        <v xml:space="preserve"> </v>
      </c>
      <c r="J13" s="77" t="str">
        <f>IF(RWE!$A$7="Y",IF(RWE!$J$4/RWE!$J$6*SUM('2016Year'!J13:J13)&lt;'2016AllExports'!$A$1," ",RWE!$J$4/RWE!$J$6*SUM('2016Year'!J13:J13)),1/RWE!$J$6*SUM('2016Year'!J13:J13))</f>
        <v xml:space="preserve"> </v>
      </c>
      <c r="K13" s="77" t="str">
        <f>IF(RWE!$A$7="Y",IF(RWE!$K$4/RWE!$K$6*SUM('2016Year'!K13:K13)&lt;'2016AllExports'!$A$1," ",RWE!$K$4/RWE!$K$6*SUM('2016Year'!K13:K13)),1/RWE!$K$6*SUM('2016Year'!K13:K13))</f>
        <v xml:space="preserve"> </v>
      </c>
      <c r="L13" s="77" t="str">
        <f>IF(RWE!$A$7="Y",IF(RWE!$K$4/RWE!$K$6*SUM('2016Year'!L13:L13)&lt;'2016AllExports'!$A$1," ",RWE!$K$4/RWE!$K$6*SUM('2016Year'!L13:L13)),1/RWE!$K$6*SUM('2016Year'!L13:L13))</f>
        <v xml:space="preserve"> </v>
      </c>
      <c r="N13" s="77" t="str">
        <f>IF(RWE!$A$7="Y",IF(RWE!$N$4/RWE!$N$6*SUM('2016Year'!N13:N13)&lt;'2016AllExports'!$A$1," ",RWE!$N$4/RWE!$N$6*SUM('2016Year'!N13:N13)),1/RWE!$N$6*SUM('2016Year'!N13:N13))</f>
        <v xml:space="preserve"> </v>
      </c>
      <c r="O13" s="77" t="str">
        <f>IF(RWE!$A$7="Y",IF(RWE!$O$4/RWE!$O$6*SUM('2016Year'!O13:O13)&lt;'2016AllExports'!$A$1," ",RWE!$O$4/RWE!$O$6*SUM('2016Year'!O13:O13)),1/RWE!$O$6*SUM('2016Year'!O13:O13))</f>
        <v xml:space="preserve"> </v>
      </c>
      <c r="P13" s="77" t="str">
        <f>IF(RWE!$A$7="Y",IF(RWE!$P$4/RWE!$P$6*SUM('2016Year'!P13:P13)&lt;'2016AllExports'!$A$1," ",RWE!$P$4/RWE!$P$6*SUM('2016Year'!P13:P13)),1/RWE!$P$6*SUM('2016Year'!P13:P13))</f>
        <v xml:space="preserve"> </v>
      </c>
      <c r="Q13" s="78" t="str">
        <f>IF(RWE!$A$7="Y",IF(SUM(B13:P13)&lt;$A$1," ",SUM(B13:P13)),"-")</f>
        <v xml:space="preserve"> </v>
      </c>
      <c r="S13" s="79" t="str">
        <f>IF(SUM(B13:B13)=0," ",'2016Year'!S13)</f>
        <v xml:space="preserve"> </v>
      </c>
      <c r="T13" s="79" t="str">
        <f>IF(SUM(C13:C13)=0," ",'2016Year'!T13)</f>
        <v xml:space="preserve"> </v>
      </c>
      <c r="U13" s="79" t="str">
        <f>IF(SUM(D13:D13)=0," ",'2016Year'!U13)</f>
        <v xml:space="preserve"> </v>
      </c>
      <c r="V13" s="79" t="str">
        <f>IF(SUM(E13:E13)=0," ",'2016Year'!V13)</f>
        <v xml:space="preserve"> </v>
      </c>
      <c r="W13" s="79" t="str">
        <f>IF(SUM(F13:F13)=0," ",'2016Year'!W13)</f>
        <v xml:space="preserve"> </v>
      </c>
      <c r="X13" s="79" t="str">
        <f>IF(SUM(G13:G13)=0," ",'2016Year'!X13)</f>
        <v xml:space="preserve"> </v>
      </c>
      <c r="Y13" s="79" t="str">
        <f>IF(SUM(H13:H13)=0," ",'2016Year'!Y13)</f>
        <v xml:space="preserve"> </v>
      </c>
      <c r="Z13" s="79" t="str">
        <f>IF(SUM(I13:I13)=0," ",'2016Year'!Z13)</f>
        <v xml:space="preserve"> </v>
      </c>
      <c r="AA13" s="79" t="str">
        <f>IF(SUM(J13:J13)=0," ",'2016Year'!AA13)</f>
        <v xml:space="preserve"> </v>
      </c>
      <c r="AB13" s="79" t="str">
        <f>IF(SUM(K13:K13)=0," ",'2016Year'!AB13)</f>
        <v xml:space="preserve"> </v>
      </c>
      <c r="AC13" s="79" t="str">
        <f>IF(SUM(L13:L13)=0," ",'2016Year'!AC13)</f>
        <v xml:space="preserve"> </v>
      </c>
      <c r="AE13" s="79" t="str">
        <f>IF(SUM(N13:N13)=0," ",'2016Year'!AE13)</f>
        <v xml:space="preserve"> </v>
      </c>
      <c r="AF13" s="79" t="str">
        <f>IF(SUM(O13:O13)=0," ",'2016Year'!AF13)</f>
        <v xml:space="preserve"> </v>
      </c>
      <c r="AG13" s="79" t="str">
        <f>IF(SUM(P13:P13)=0," ",'2016Year'!AG13)</f>
        <v xml:space="preserve"> </v>
      </c>
      <c r="AH13" s="80" t="str">
        <f>IF(SUM(Q13:Q13)=0," ",'2016Year'!AH13)</f>
        <v xml:space="preserve"> </v>
      </c>
      <c r="AJ13" s="77" t="str">
        <f>IF(RWE!$A$7="Y",IF(RWE!$R$4/RWE!$R$6*SUM('2016Year'!AJ13:AJ13)&lt;'2016AllExports'!$A$1," ",RWE!$R$4/RWE!$R$6*SUM('2016Year'!AJ13:AJ13)),1/RWE!$R$6*SUM('2016Year'!AJ13:AJ13))</f>
        <v xml:space="preserve"> </v>
      </c>
      <c r="AK13" s="77" t="str">
        <f>IF(RWE!$A$7="Y",IF(RWE!$S$4/RWE!$S$6*SUM('2016Year'!AK13:AK13)&lt;'2016AllExports'!$A$1," ",RWE!$S$4/RWE!$S$6*SUM('2016Year'!AK13:AK13)),1/RWE!$S$6*SUM('2016Year'!AK13:AK13))</f>
        <v xml:space="preserve"> </v>
      </c>
      <c r="AL13" s="77" t="str">
        <f>IF(RWE!$A$7="Y",IF(RWE!$T$4/RWE!$T$6*SUM('2016Year'!AL13:AL13)&lt;'2016AllExports'!$A$1," ",RWE!$T$4/RWE!$T$6*SUM('2016Year'!AL13:AL13)),1/RWE!$T$6*SUM('2016Year'!AL13:AL13))</f>
        <v xml:space="preserve"> </v>
      </c>
      <c r="AM13" s="79">
        <f>SUM('2016Year'!AM13:AM13)</f>
        <v>0</v>
      </c>
      <c r="AN13" s="79">
        <f>SUM('2016Year'!AN13:AN13)</f>
        <v>0</v>
      </c>
      <c r="AO13" s="79">
        <f>SUM('2016Year'!AO13:AO13)</f>
        <v>0</v>
      </c>
    </row>
    <row r="14" spans="1:41" ht="13">
      <c r="A14" t="s">
        <v>34</v>
      </c>
      <c r="B14" s="76" t="str">
        <f>IF(RWE!$A$7="Y",IF(RWE!$B$4/RWE!$B$6*SUM('2016Year'!B14:B14)&lt;'2016AllExports'!$A$1," ",RWE!$B$4/RWE!$B$6*SUM('2016Year'!B14:B14)),1/RWE!$B$6*SUM('2016Year'!B14:B14))</f>
        <v xml:space="preserve"> </v>
      </c>
      <c r="C14" s="76" t="str">
        <f>IF(RWE!$A$7="Y",IF(RWE!$C$4/RWE!$C$6*SUM('2016Year'!C14:C14)&lt;'2016AllExports'!$A$1," ",RWE!$C$4/RWE!$C$6*SUM('2016Year'!C14:C14)),1/RWE!$C$6*SUM('2016Year'!C14:C14))</f>
        <v xml:space="preserve"> </v>
      </c>
      <c r="D14" s="76" t="str">
        <f>IF(RWE!$A$7="Y",IF(RWE!$D$4/RWE!$D$6*SUM('2016Year'!D14:D14)&lt;'2016AllExports'!$A$1," ",RWE!$D$4/RWE!$D$6*SUM('2016Year'!D14:D14)),1/RWE!$D$6*SUM('2016Year'!D14:D14))</f>
        <v xml:space="preserve"> </v>
      </c>
      <c r="E14" s="76" t="str">
        <f>IF(RWE!$A$7="Y",IF(RWE!$E$4/RWE!$E$6*SUM('2016Year'!E14:E14)&lt;'2016AllExports'!$A$1," ",RWE!$E$4/RWE!$E$6*SUM('2016Year'!E14:E14)),1/RWE!$E$6*SUM('2016Year'!E14:E14))</f>
        <v xml:space="preserve"> </v>
      </c>
      <c r="F14" s="77" t="str">
        <f>IF(RWE!$A$7="Y",IF(RWE!$F$4/RWE!$F$6*SUM('2016Year'!F14:F14)&lt;'2016AllExports'!$A$1," ",RWE!$F$4/RWE!$F$6*SUM('2016Year'!F14:F14)),1/RWE!$F$6*SUM('2016Year'!F14:F14))</f>
        <v xml:space="preserve"> </v>
      </c>
      <c r="G14" s="77" t="str">
        <f>IF(RWE!$A$7="Y",IF(RWE!$G$4/RWE!$G$6*SUM('2016Year'!G14:G14)&lt;'2016AllExports'!$A$1," ",RWE!$G$4/RWE!$G$6*SUM('2016Year'!G14:G14)),1/RWE!$G$6*SUM('2016Year'!G14:G14))</f>
        <v xml:space="preserve"> </v>
      </c>
      <c r="H14" s="77" t="str">
        <f>IF(RWE!$A$7="Y",IF(RWE!$H$4/RWE!$H$6*SUM('2016Year'!H14:H14)&lt;'2016AllExports'!$A$1," ",RWE!$H$4/RWE!$H$6*SUM('2016Year'!H14:H14)),1/RWE!$H$6*SUM('2016Year'!H14:H14))</f>
        <v xml:space="preserve"> </v>
      </c>
      <c r="I14" s="77" t="str">
        <f>IF(RWE!$A$7="Y",IF(RWE!$I$4/RWE!$I$6*SUM('2016Year'!I14:I14)&lt;'2016AllExports'!$A$1," ",RWE!$I$4/RWE!$I$6*SUM('2016Year'!I14:I14)),1/RWE!$I$6*SUM('2016Year'!I14:I14))</f>
        <v xml:space="preserve"> </v>
      </c>
      <c r="J14" s="77" t="str">
        <f>IF(RWE!$A$7="Y",IF(RWE!$J$4/RWE!$J$6*SUM('2016Year'!J14:J14)&lt;'2016AllExports'!$A$1," ",RWE!$J$4/RWE!$J$6*SUM('2016Year'!J14:J14)),1/RWE!$J$6*SUM('2016Year'!J14:J14))</f>
        <v xml:space="preserve"> </v>
      </c>
      <c r="K14" s="77" t="str">
        <f>IF(RWE!$A$7="Y",IF(RWE!$K$4/RWE!$K$6*SUM('2016Year'!K14:K14)&lt;'2016AllExports'!$A$1," ",RWE!$K$4/RWE!$K$6*SUM('2016Year'!K14:K14)),1/RWE!$K$6*SUM('2016Year'!K14:K14))</f>
        <v xml:space="preserve"> </v>
      </c>
      <c r="L14" s="77" t="str">
        <f>IF(RWE!$A$7="Y",IF(RWE!$K$4/RWE!$K$6*SUM('2016Year'!L14:L14)&lt;'2016AllExports'!$A$1," ",RWE!$K$4/RWE!$K$6*SUM('2016Year'!L14:L14)),1/RWE!$K$6*SUM('2016Year'!L14:L14))</f>
        <v xml:space="preserve"> </v>
      </c>
      <c r="N14" s="77" t="str">
        <f>IF(RWE!$A$7="Y",IF(RWE!$N$4/RWE!$N$6*SUM('2016Year'!N14:N14)&lt;'2016AllExports'!$A$1," ",RWE!$N$4/RWE!$N$6*SUM('2016Year'!N14:N14)),1/RWE!$N$6*SUM('2016Year'!N14:N14))</f>
        <v xml:space="preserve"> </v>
      </c>
      <c r="O14" s="77" t="str">
        <f>IF(RWE!$A$7="Y",IF(RWE!$O$4/RWE!$O$6*SUM('2016Year'!O14:O14)&lt;'2016AllExports'!$A$1," ",RWE!$O$4/RWE!$O$6*SUM('2016Year'!O14:O14)),1/RWE!$O$6*SUM('2016Year'!O14:O14))</f>
        <v xml:space="preserve"> </v>
      </c>
      <c r="P14" s="77" t="str">
        <f>IF(RWE!$A$7="Y",IF(RWE!$P$4/RWE!$P$6*SUM('2016Year'!P14:P14)&lt;'2016AllExports'!$A$1," ",RWE!$P$4/RWE!$P$6*SUM('2016Year'!P14:P14)),1/RWE!$P$6*SUM('2016Year'!P14:P14))</f>
        <v xml:space="preserve"> </v>
      </c>
      <c r="Q14" s="78" t="str">
        <f>IF(RWE!$A$7="Y",IF(SUM(B14:P14)&lt;$A$1," ",SUM(B14:P14)),"-")</f>
        <v xml:space="preserve"> </v>
      </c>
      <c r="S14" s="79" t="str">
        <f>IF(SUM(B14:B14)=0," ",'2016Year'!S14)</f>
        <v xml:space="preserve"> </v>
      </c>
      <c r="T14" s="79" t="str">
        <f>IF(SUM(C14:C14)=0," ",'2016Year'!T14)</f>
        <v xml:space="preserve"> </v>
      </c>
      <c r="U14" s="79" t="str">
        <f>IF(SUM(D14:D14)=0," ",'2016Year'!U14)</f>
        <v xml:space="preserve"> </v>
      </c>
      <c r="V14" s="79" t="str">
        <f>IF(SUM(E14:E14)=0," ",'2016Year'!V14)</f>
        <v xml:space="preserve"> </v>
      </c>
      <c r="W14" s="79" t="str">
        <f>IF(SUM(F14:F14)=0," ",'2016Year'!W14)</f>
        <v xml:space="preserve"> </v>
      </c>
      <c r="X14" s="79" t="str">
        <f>IF(SUM(G14:G14)=0," ",'2016Year'!X14)</f>
        <v xml:space="preserve"> </v>
      </c>
      <c r="Y14" s="79" t="str">
        <f>IF(SUM(H14:H14)=0," ",'2016Year'!Y14)</f>
        <v xml:space="preserve"> </v>
      </c>
      <c r="Z14" s="79" t="str">
        <f>IF(SUM(I14:I14)=0," ",'2016Year'!Z14)</f>
        <v xml:space="preserve"> </v>
      </c>
      <c r="AA14" s="79" t="str">
        <f>IF(SUM(J14:J14)=0," ",'2016Year'!AA14)</f>
        <v xml:space="preserve"> </v>
      </c>
      <c r="AB14" s="79" t="str">
        <f>IF(SUM(K14:K14)=0," ",'2016Year'!AB14)</f>
        <v xml:space="preserve"> </v>
      </c>
      <c r="AC14" s="79" t="str">
        <f>IF(SUM(L14:L14)=0," ",'2016Year'!AC14)</f>
        <v xml:space="preserve"> </v>
      </c>
      <c r="AE14" s="79" t="str">
        <f>IF(SUM(N14:N14)=0," ",'2016Year'!AE14)</f>
        <v xml:space="preserve"> </v>
      </c>
      <c r="AF14" s="79" t="str">
        <f>IF(SUM(O14:O14)=0," ",'2016Year'!AF14)</f>
        <v xml:space="preserve"> </v>
      </c>
      <c r="AG14" s="79" t="str">
        <f>IF(SUM(P14:P14)=0," ",'2016Year'!AG14)</f>
        <v xml:space="preserve"> </v>
      </c>
      <c r="AH14" s="80" t="str">
        <f>IF(SUM(Q14:Q14)=0," ",'2016Year'!AH14)</f>
        <v xml:space="preserve"> </v>
      </c>
      <c r="AJ14" s="77" t="str">
        <f>IF(RWE!$A$7="Y",IF(RWE!$R$4/RWE!$R$6*SUM('2016Year'!AJ14:AJ14)&lt;'2016AllExports'!$A$1," ",RWE!$R$4/RWE!$R$6*SUM('2016Year'!AJ14:AJ14)),1/RWE!$R$6*SUM('2016Year'!AJ14:AJ14))</f>
        <v xml:space="preserve"> </v>
      </c>
      <c r="AK14" s="77" t="str">
        <f>IF(RWE!$A$7="Y",IF(RWE!$S$4/RWE!$S$6*SUM('2016Year'!AK14:AK14)&lt;'2016AllExports'!$A$1," ",RWE!$S$4/RWE!$S$6*SUM('2016Year'!AK14:AK14)),1/RWE!$S$6*SUM('2016Year'!AK14:AK14))</f>
        <v xml:space="preserve"> </v>
      </c>
      <c r="AL14" s="77" t="str">
        <f>IF(RWE!$A$7="Y",IF(RWE!$T$4/RWE!$T$6*SUM('2016Year'!AL14:AL14)&lt;'2016AllExports'!$A$1," ",RWE!$T$4/RWE!$T$6*SUM('2016Year'!AL14:AL14)),1/RWE!$T$6*SUM('2016Year'!AL14:AL14))</f>
        <v xml:space="preserve"> </v>
      </c>
      <c r="AM14" s="79">
        <f>SUM('2016Year'!AM14:AM14)</f>
        <v>0</v>
      </c>
      <c r="AN14" s="79">
        <f>SUM('2016Year'!AN14:AN14)</f>
        <v>0</v>
      </c>
      <c r="AO14" s="79">
        <f>SUM('2016Year'!AO14:AO14)</f>
        <v>0</v>
      </c>
    </row>
    <row r="15" spans="1:41" ht="13">
      <c r="A15" t="s">
        <v>35</v>
      </c>
      <c r="B15" s="76" t="str">
        <f>IF(RWE!$A$7="Y",IF(RWE!$B$4/RWE!$B$6*SUM('2016Year'!B15:B15)&lt;'2016AllExports'!$A$1," ",RWE!$B$4/RWE!$B$6*SUM('2016Year'!B15:B15)),1/RWE!$B$6*SUM('2016Year'!B15:B15))</f>
        <v xml:space="preserve"> </v>
      </c>
      <c r="C15" s="76" t="str">
        <f>IF(RWE!$A$7="Y",IF(RWE!$C$4/RWE!$C$6*SUM('2016Year'!C15:C15)&lt;'2016AllExports'!$A$1," ",RWE!$C$4/RWE!$C$6*SUM('2016Year'!C15:C15)),1/RWE!$C$6*SUM('2016Year'!C15:C15))</f>
        <v xml:space="preserve"> </v>
      </c>
      <c r="D15" s="76" t="str">
        <f>IF(RWE!$A$7="Y",IF(RWE!$D$4/RWE!$D$6*SUM('2016Year'!D15:D15)&lt;'2016AllExports'!$A$1," ",RWE!$D$4/RWE!$D$6*SUM('2016Year'!D15:D15)),1/RWE!$D$6*SUM('2016Year'!D15:D15))</f>
        <v xml:space="preserve"> </v>
      </c>
      <c r="E15" s="76" t="str">
        <f>IF(RWE!$A$7="Y",IF(RWE!$E$4/RWE!$E$6*SUM('2016Year'!E15:E15)&lt;'2016AllExports'!$A$1," ",RWE!$E$4/RWE!$E$6*SUM('2016Year'!E15:E15)),1/RWE!$E$6*SUM('2016Year'!E15:E15))</f>
        <v xml:space="preserve"> </v>
      </c>
      <c r="F15" s="77" t="str">
        <f>IF(RWE!$A$7="Y",IF(RWE!$F$4/RWE!$F$6*SUM('2016Year'!F15:F15)&lt;'2016AllExports'!$A$1," ",RWE!$F$4/RWE!$F$6*SUM('2016Year'!F15:F15)),1/RWE!$F$6*SUM('2016Year'!F15:F15))</f>
        <v xml:space="preserve"> </v>
      </c>
      <c r="G15" s="77" t="str">
        <f>IF(RWE!$A$7="Y",IF(RWE!$G$4/RWE!$G$6*SUM('2016Year'!G15:G15)&lt;'2016AllExports'!$A$1," ",RWE!$G$4/RWE!$G$6*SUM('2016Year'!G15:G15)),1/RWE!$G$6*SUM('2016Year'!G15:G15))</f>
        <v xml:space="preserve"> </v>
      </c>
      <c r="H15" s="77" t="str">
        <f>IF(RWE!$A$7="Y",IF(RWE!$H$4/RWE!$H$6*SUM('2016Year'!H15:H15)&lt;'2016AllExports'!$A$1," ",RWE!$H$4/RWE!$H$6*SUM('2016Year'!H15:H15)),1/RWE!$H$6*SUM('2016Year'!H15:H15))</f>
        <v xml:space="preserve"> </v>
      </c>
      <c r="I15" s="77" t="str">
        <f>IF(RWE!$A$7="Y",IF(RWE!$I$4/RWE!$I$6*SUM('2016Year'!I15:I15)&lt;'2016AllExports'!$A$1," ",RWE!$I$4/RWE!$I$6*SUM('2016Year'!I15:I15)),1/RWE!$I$6*SUM('2016Year'!I15:I15))</f>
        <v xml:space="preserve"> </v>
      </c>
      <c r="J15" s="77" t="str">
        <f>IF(RWE!$A$7="Y",IF(RWE!$J$4/RWE!$J$6*SUM('2016Year'!J15:J15)&lt;'2016AllExports'!$A$1," ",RWE!$J$4/RWE!$J$6*SUM('2016Year'!J15:J15)),1/RWE!$J$6*SUM('2016Year'!J15:J15))</f>
        <v xml:space="preserve"> </v>
      </c>
      <c r="K15" s="77" t="str">
        <f>IF(RWE!$A$7="Y",IF(RWE!$K$4/RWE!$K$6*SUM('2016Year'!K15:K15)&lt;'2016AllExports'!$A$1," ",RWE!$K$4/RWE!$K$6*SUM('2016Year'!K15:K15)),1/RWE!$K$6*SUM('2016Year'!K15:K15))</f>
        <v xml:space="preserve"> </v>
      </c>
      <c r="L15" s="77" t="str">
        <f>IF(RWE!$A$7="Y",IF(RWE!$K$4/RWE!$K$6*SUM('2016Year'!L15:L15)&lt;'2016AllExports'!$A$1," ",RWE!$K$4/RWE!$K$6*SUM('2016Year'!L15:L15)),1/RWE!$K$6*SUM('2016Year'!L15:L15))</f>
        <v xml:space="preserve"> </v>
      </c>
      <c r="N15" s="77" t="str">
        <f>IF(RWE!$A$7="Y",IF(RWE!$N$4/RWE!$N$6*SUM('2016Year'!N15:N15)&lt;'2016AllExports'!$A$1," ",RWE!$N$4/RWE!$N$6*SUM('2016Year'!N15:N15)),1/RWE!$N$6*SUM('2016Year'!N15:N15))</f>
        <v xml:space="preserve"> </v>
      </c>
      <c r="O15" s="77" t="str">
        <f>IF(RWE!$A$7="Y",IF(RWE!$O$4/RWE!$O$6*SUM('2016Year'!O15:O15)&lt;'2016AllExports'!$A$1," ",RWE!$O$4/RWE!$O$6*SUM('2016Year'!O15:O15)),1/RWE!$O$6*SUM('2016Year'!O15:O15))</f>
        <v xml:space="preserve"> </v>
      </c>
      <c r="P15" s="77" t="str">
        <f>IF(RWE!$A$7="Y",IF(RWE!$P$4/RWE!$P$6*SUM('2016Year'!P15:P15)&lt;'2016AllExports'!$A$1," ",RWE!$P$4/RWE!$P$6*SUM('2016Year'!P15:P15)),1/RWE!$P$6*SUM('2016Year'!P15:P15))</f>
        <v xml:space="preserve"> </v>
      </c>
      <c r="Q15" s="78" t="str">
        <f>IF(RWE!$A$7="Y",IF(SUM(B15:P15)&lt;$A$1," ",SUM(B15:P15)),"-")</f>
        <v xml:space="preserve"> </v>
      </c>
      <c r="S15" s="79" t="str">
        <f>IF(SUM(B15:B15)=0," ",'2016Year'!S15)</f>
        <v xml:space="preserve"> </v>
      </c>
      <c r="T15" s="79" t="str">
        <f>IF(SUM(C15:C15)=0," ",'2016Year'!T15)</f>
        <v xml:space="preserve"> </v>
      </c>
      <c r="U15" s="79" t="str">
        <f>IF(SUM(D15:D15)=0," ",'2016Year'!U15)</f>
        <v xml:space="preserve"> </v>
      </c>
      <c r="V15" s="79" t="str">
        <f>IF(SUM(E15:E15)=0," ",'2016Year'!V15)</f>
        <v xml:space="preserve"> </v>
      </c>
      <c r="W15" s="79" t="str">
        <f>IF(SUM(F15:F15)=0," ",'2016Year'!W15)</f>
        <v xml:space="preserve"> </v>
      </c>
      <c r="X15" s="79" t="str">
        <f>IF(SUM(G15:G15)=0," ",'2016Year'!X15)</f>
        <v xml:space="preserve"> </v>
      </c>
      <c r="Y15" s="79" t="str">
        <f>IF(SUM(H15:H15)=0," ",'2016Year'!Y15)</f>
        <v xml:space="preserve"> </v>
      </c>
      <c r="Z15" s="79" t="str">
        <f>IF(SUM(I15:I15)=0," ",'2016Year'!Z15)</f>
        <v xml:space="preserve"> </v>
      </c>
      <c r="AA15" s="79" t="str">
        <f>IF(SUM(J15:J15)=0," ",'2016Year'!AA15)</f>
        <v xml:space="preserve"> </v>
      </c>
      <c r="AB15" s="79" t="str">
        <f>IF(SUM(K15:K15)=0," ",'2016Year'!AB15)</f>
        <v xml:space="preserve"> </v>
      </c>
      <c r="AC15" s="79" t="str">
        <f>IF(SUM(L15:L15)=0," ",'2016Year'!AC15)</f>
        <v xml:space="preserve"> </v>
      </c>
      <c r="AE15" s="79" t="str">
        <f>IF(SUM(N15:N15)=0," ",'2016Year'!AE15)</f>
        <v xml:space="preserve"> </v>
      </c>
      <c r="AF15" s="79" t="str">
        <f>IF(SUM(O15:O15)=0," ",'2016Year'!AF15)</f>
        <v xml:space="preserve"> </v>
      </c>
      <c r="AG15" s="79" t="str">
        <f>IF(SUM(P15:P15)=0," ",'2016Year'!AG15)</f>
        <v xml:space="preserve"> </v>
      </c>
      <c r="AH15" s="80" t="str">
        <f>IF(SUM(Q15:Q15)=0," ",'2016Year'!AH15)</f>
        <v xml:space="preserve"> </v>
      </c>
      <c r="AJ15" s="77" t="str">
        <f>IF(RWE!$A$7="Y",IF(RWE!$R$4/RWE!$R$6*SUM('2016Year'!AJ15:AJ15)&lt;'2016AllExports'!$A$1," ",RWE!$R$4/RWE!$R$6*SUM('2016Year'!AJ15:AJ15)),1/RWE!$R$6*SUM('2016Year'!AJ15:AJ15))</f>
        <v xml:space="preserve"> </v>
      </c>
      <c r="AK15" s="77" t="str">
        <f>IF(RWE!$A$7="Y",IF(RWE!$S$4/RWE!$S$6*SUM('2016Year'!AK15:AK15)&lt;'2016AllExports'!$A$1," ",RWE!$S$4/RWE!$S$6*SUM('2016Year'!AK15:AK15)),1/RWE!$S$6*SUM('2016Year'!AK15:AK15))</f>
        <v xml:space="preserve"> </v>
      </c>
      <c r="AL15" s="77" t="str">
        <f>IF(RWE!$A$7="Y",IF(RWE!$T$4/RWE!$T$6*SUM('2016Year'!AL15:AL15)&lt;'2016AllExports'!$A$1," ",RWE!$T$4/RWE!$T$6*SUM('2016Year'!AL15:AL15)),1/RWE!$T$6*SUM('2016Year'!AL15:AL15))</f>
        <v xml:space="preserve"> </v>
      </c>
      <c r="AM15" s="79">
        <f>SUM('2016Year'!AM15:AM15)</f>
        <v>0</v>
      </c>
      <c r="AN15" s="79">
        <f>SUM('2016Year'!AN15:AN15)</f>
        <v>0</v>
      </c>
      <c r="AO15" s="79">
        <f>SUM('2016Year'!AO15:AO15)</f>
        <v>0</v>
      </c>
    </row>
    <row r="16" spans="1:41" ht="13">
      <c r="A16" t="s">
        <v>36</v>
      </c>
      <c r="B16" s="76" t="str">
        <f>IF(RWE!$A$7="Y",IF(RWE!$B$4/RWE!$B$6*SUM('2016Year'!B16:B16)&lt;'2016AllExports'!$A$1," ",RWE!$B$4/RWE!$B$6*SUM('2016Year'!B16:B16)),1/RWE!$B$6*SUM('2016Year'!B16:B16))</f>
        <v xml:space="preserve"> </v>
      </c>
      <c r="C16" s="76" t="str">
        <f>IF(RWE!$A$7="Y",IF(RWE!$C$4/RWE!$C$6*SUM('2016Year'!C16:C16)&lt;'2016AllExports'!$A$1," ",RWE!$C$4/RWE!$C$6*SUM('2016Year'!C16:C16)),1/RWE!$C$6*SUM('2016Year'!C16:C16))</f>
        <v xml:space="preserve"> </v>
      </c>
      <c r="D16" s="76" t="str">
        <f>IF(RWE!$A$7="Y",IF(RWE!$D$4/RWE!$D$6*SUM('2016Year'!D16:D16)&lt;'2016AllExports'!$A$1," ",RWE!$D$4/RWE!$D$6*SUM('2016Year'!D16:D16)),1/RWE!$D$6*SUM('2016Year'!D16:D16))</f>
        <v xml:space="preserve"> </v>
      </c>
      <c r="E16" s="76" t="str">
        <f>IF(RWE!$A$7="Y",IF(RWE!$E$4/RWE!$E$6*SUM('2016Year'!E16:E16)&lt;'2016AllExports'!$A$1," ",RWE!$E$4/RWE!$E$6*SUM('2016Year'!E16:E16)),1/RWE!$E$6*SUM('2016Year'!E16:E16))</f>
        <v xml:space="preserve"> </v>
      </c>
      <c r="F16" s="77" t="str">
        <f>IF(RWE!$A$7="Y",IF(RWE!$F$4/RWE!$F$6*SUM('2016Year'!F16:F16)&lt;'2016AllExports'!$A$1," ",RWE!$F$4/RWE!$F$6*SUM('2016Year'!F16:F16)),1/RWE!$F$6*SUM('2016Year'!F16:F16))</f>
        <v xml:space="preserve"> </v>
      </c>
      <c r="G16" s="77" t="str">
        <f>IF(RWE!$A$7="Y",IF(RWE!$G$4/RWE!$G$6*SUM('2016Year'!G16:G16)&lt;'2016AllExports'!$A$1," ",RWE!$G$4/RWE!$G$6*SUM('2016Year'!G16:G16)),1/RWE!$G$6*SUM('2016Year'!G16:G16))</f>
        <v xml:space="preserve"> </v>
      </c>
      <c r="H16" s="77" t="str">
        <f>IF(RWE!$A$7="Y",IF(RWE!$H$4/RWE!$H$6*SUM('2016Year'!H16:H16)&lt;'2016AllExports'!$A$1," ",RWE!$H$4/RWE!$H$6*SUM('2016Year'!H16:H16)),1/RWE!$H$6*SUM('2016Year'!H16:H16))</f>
        <v xml:space="preserve"> </v>
      </c>
      <c r="I16" s="77" t="str">
        <f>IF(RWE!$A$7="Y",IF(RWE!$I$4/RWE!$I$6*SUM('2016Year'!I16:I16)&lt;'2016AllExports'!$A$1," ",RWE!$I$4/RWE!$I$6*SUM('2016Year'!I16:I16)),1/RWE!$I$6*SUM('2016Year'!I16:I16))</f>
        <v xml:space="preserve"> </v>
      </c>
      <c r="J16" s="77" t="str">
        <f>IF(RWE!$A$7="Y",IF(RWE!$J$4/RWE!$J$6*SUM('2016Year'!J16:J16)&lt;'2016AllExports'!$A$1," ",RWE!$J$4/RWE!$J$6*SUM('2016Year'!J16:J16)),1/RWE!$J$6*SUM('2016Year'!J16:J16))</f>
        <v xml:space="preserve"> </v>
      </c>
      <c r="K16" s="77" t="str">
        <f>IF(RWE!$A$7="Y",IF(RWE!$K$4/RWE!$K$6*SUM('2016Year'!K16:K16)&lt;'2016AllExports'!$A$1," ",RWE!$K$4/RWE!$K$6*SUM('2016Year'!K16:K16)),1/RWE!$K$6*SUM('2016Year'!K16:K16))</f>
        <v xml:space="preserve"> </v>
      </c>
      <c r="L16" s="77" t="str">
        <f>IF(RWE!$A$7="Y",IF(RWE!$K$4/RWE!$K$6*SUM('2016Year'!L16:L16)&lt;'2016AllExports'!$A$1," ",RWE!$K$4/RWE!$K$6*SUM('2016Year'!L16:L16)),1/RWE!$K$6*SUM('2016Year'!L16:L16))</f>
        <v xml:space="preserve"> </v>
      </c>
      <c r="N16" s="77" t="str">
        <f>IF(RWE!$A$7="Y",IF(RWE!$N$4/RWE!$N$6*SUM('2016Year'!N16:N16)&lt;'2016AllExports'!$A$1," ",RWE!$N$4/RWE!$N$6*SUM('2016Year'!N16:N16)),1/RWE!$N$6*SUM('2016Year'!N16:N16))</f>
        <v xml:space="preserve"> </v>
      </c>
      <c r="O16" s="77" t="str">
        <f>IF(RWE!$A$7="Y",IF(RWE!$O$4/RWE!$O$6*SUM('2016Year'!O16:O16)&lt;'2016AllExports'!$A$1," ",RWE!$O$4/RWE!$O$6*SUM('2016Year'!O16:O16)),1/RWE!$O$6*SUM('2016Year'!O16:O16))</f>
        <v xml:space="preserve"> </v>
      </c>
      <c r="P16" s="77" t="str">
        <f>IF(RWE!$A$7="Y",IF(RWE!$P$4/RWE!$P$6*SUM('2016Year'!P16:P16)&lt;'2016AllExports'!$A$1," ",RWE!$P$4/RWE!$P$6*SUM('2016Year'!P16:P16)),1/RWE!$P$6*SUM('2016Year'!P16:P16))</f>
        <v xml:space="preserve"> </v>
      </c>
      <c r="Q16" s="78" t="str">
        <f>IF(RWE!$A$7="Y",IF(SUM(B16:P16)&lt;$A$1," ",SUM(B16:P16)),"-")</f>
        <v xml:space="preserve"> </v>
      </c>
      <c r="S16" s="79" t="str">
        <f>IF(SUM(B16:B16)=0," ",'2016Year'!S16)</f>
        <v xml:space="preserve"> </v>
      </c>
      <c r="T16" s="79" t="str">
        <f>IF(SUM(C16:C16)=0," ",'2016Year'!T16)</f>
        <v xml:space="preserve"> </v>
      </c>
      <c r="U16" s="79" t="str">
        <f>IF(SUM(D16:D16)=0," ",'2016Year'!U16)</f>
        <v xml:space="preserve"> </v>
      </c>
      <c r="V16" s="79" t="str">
        <f>IF(SUM(E16:E16)=0," ",'2016Year'!V16)</f>
        <v xml:space="preserve"> </v>
      </c>
      <c r="W16" s="79" t="str">
        <f>IF(SUM(F16:F16)=0," ",'2016Year'!W16)</f>
        <v xml:space="preserve"> </v>
      </c>
      <c r="X16" s="79" t="str">
        <f>IF(SUM(G16:G16)=0," ",'2016Year'!X16)</f>
        <v xml:space="preserve"> </v>
      </c>
      <c r="Y16" s="79" t="str">
        <f>IF(SUM(H16:H16)=0," ",'2016Year'!Y16)</f>
        <v xml:space="preserve"> </v>
      </c>
      <c r="Z16" s="79" t="str">
        <f>IF(SUM(I16:I16)=0," ",'2016Year'!Z16)</f>
        <v xml:space="preserve"> </v>
      </c>
      <c r="AA16" s="79" t="str">
        <f>IF(SUM(J16:J16)=0," ",'2016Year'!AA16)</f>
        <v xml:space="preserve"> </v>
      </c>
      <c r="AB16" s="79" t="str">
        <f>IF(SUM(K16:K16)=0," ",'2016Year'!AB16)</f>
        <v xml:space="preserve"> </v>
      </c>
      <c r="AC16" s="79" t="str">
        <f>IF(SUM(L16:L16)=0," ",'2016Year'!AC16)</f>
        <v xml:space="preserve"> </v>
      </c>
      <c r="AE16" s="79" t="str">
        <f>IF(SUM(N16:N16)=0," ",'2016Year'!AE16)</f>
        <v xml:space="preserve"> </v>
      </c>
      <c r="AF16" s="79" t="str">
        <f>IF(SUM(O16:O16)=0," ",'2016Year'!AF16)</f>
        <v xml:space="preserve"> </v>
      </c>
      <c r="AG16" s="79" t="str">
        <f>IF(SUM(P16:P16)=0," ",'2016Year'!AG16)</f>
        <v xml:space="preserve"> </v>
      </c>
      <c r="AH16" s="80" t="str">
        <f>IF(SUM(Q16:Q16)=0," ",'2016Year'!AH16)</f>
        <v xml:space="preserve"> </v>
      </c>
      <c r="AJ16" s="77" t="str">
        <f>IF(RWE!$A$7="Y",IF(RWE!$R$4/RWE!$R$6*SUM('2016Year'!AJ16:AJ16)&lt;'2016AllExports'!$A$1," ",RWE!$R$4/RWE!$R$6*SUM('2016Year'!AJ16:AJ16)),1/RWE!$R$6*SUM('2016Year'!AJ16:AJ16))</f>
        <v xml:space="preserve"> </v>
      </c>
      <c r="AK16" s="77" t="str">
        <f>IF(RWE!$A$7="Y",IF(RWE!$S$4/RWE!$S$6*SUM('2016Year'!AK16:AK16)&lt;'2016AllExports'!$A$1," ",RWE!$S$4/RWE!$S$6*SUM('2016Year'!AK16:AK16)),1/RWE!$S$6*SUM('2016Year'!AK16:AK16))</f>
        <v xml:space="preserve"> </v>
      </c>
      <c r="AL16" s="77" t="str">
        <f>IF(RWE!$A$7="Y",IF(RWE!$T$4/RWE!$T$6*SUM('2016Year'!AL16:AL16)&lt;'2016AllExports'!$A$1," ",RWE!$T$4/RWE!$T$6*SUM('2016Year'!AL16:AL16)),1/RWE!$T$6*SUM('2016Year'!AL16:AL16))</f>
        <v xml:space="preserve"> </v>
      </c>
      <c r="AM16" s="79">
        <f>SUM('2016Year'!AM16:AM16)</f>
        <v>0</v>
      </c>
      <c r="AN16" s="79">
        <f>SUM('2016Year'!AN16:AN16)</f>
        <v>0</v>
      </c>
      <c r="AO16" s="79">
        <f>SUM('2016Year'!AO16:AO16)</f>
        <v>0</v>
      </c>
    </row>
    <row r="17" spans="1:41" ht="13">
      <c r="A17" t="s">
        <v>37</v>
      </c>
      <c r="B17" s="76" t="str">
        <f>IF(RWE!$A$7="Y",IF(RWE!$B$4/RWE!$B$6*SUM('2016Year'!B17:B17)&lt;'2016AllExports'!$A$1," ",RWE!$B$4/RWE!$B$6*SUM('2016Year'!B17:B17)),1/RWE!$B$6*SUM('2016Year'!B17:B17))</f>
        <v xml:space="preserve"> </v>
      </c>
      <c r="C17" s="76" t="str">
        <f>IF(RWE!$A$7="Y",IF(RWE!$C$4/RWE!$C$6*SUM('2016Year'!C17:C17)&lt;'2016AllExports'!$A$1," ",RWE!$C$4/RWE!$C$6*SUM('2016Year'!C17:C17)),1/RWE!$C$6*SUM('2016Year'!C17:C17))</f>
        <v xml:space="preserve"> </v>
      </c>
      <c r="D17" s="76" t="str">
        <f>IF(RWE!$A$7="Y",IF(RWE!$D$4/RWE!$D$6*SUM('2016Year'!D17:D17)&lt;'2016AllExports'!$A$1," ",RWE!$D$4/RWE!$D$6*SUM('2016Year'!D17:D17)),1/RWE!$D$6*SUM('2016Year'!D17:D17))</f>
        <v xml:space="preserve"> </v>
      </c>
      <c r="E17" s="76" t="str">
        <f>IF(RWE!$A$7="Y",IF(RWE!$E$4/RWE!$E$6*SUM('2016Year'!E17:E17)&lt;'2016AllExports'!$A$1," ",RWE!$E$4/RWE!$E$6*SUM('2016Year'!E17:E17)),1/RWE!$E$6*SUM('2016Year'!E17:E17))</f>
        <v xml:space="preserve"> </v>
      </c>
      <c r="F17" s="77" t="str">
        <f>IF(RWE!$A$7="Y",IF(RWE!$F$4/RWE!$F$6*SUM('2016Year'!F17:F17)&lt;'2016AllExports'!$A$1," ",RWE!$F$4/RWE!$F$6*SUM('2016Year'!F17:F17)),1/RWE!$F$6*SUM('2016Year'!F17:F17))</f>
        <v xml:space="preserve"> </v>
      </c>
      <c r="G17" s="77" t="str">
        <f>IF(RWE!$A$7="Y",IF(RWE!$G$4/RWE!$G$6*SUM('2016Year'!G17:G17)&lt;'2016AllExports'!$A$1," ",RWE!$G$4/RWE!$G$6*SUM('2016Year'!G17:G17)),1/RWE!$G$6*SUM('2016Year'!G17:G17))</f>
        <v xml:space="preserve"> </v>
      </c>
      <c r="H17" s="77" t="str">
        <f>IF(RWE!$A$7="Y",IF(RWE!$H$4/RWE!$H$6*SUM('2016Year'!H17:H17)&lt;'2016AllExports'!$A$1," ",RWE!$H$4/RWE!$H$6*SUM('2016Year'!H17:H17)),1/RWE!$H$6*SUM('2016Year'!H17:H17))</f>
        <v xml:space="preserve"> </v>
      </c>
      <c r="I17" s="77" t="str">
        <f>IF(RWE!$A$7="Y",IF(RWE!$I$4/RWE!$I$6*SUM('2016Year'!I17:I17)&lt;'2016AllExports'!$A$1," ",RWE!$I$4/RWE!$I$6*SUM('2016Year'!I17:I17)),1/RWE!$I$6*SUM('2016Year'!I17:I17))</f>
        <v xml:space="preserve"> </v>
      </c>
      <c r="J17" s="77" t="str">
        <f>IF(RWE!$A$7="Y",IF(RWE!$J$4/RWE!$J$6*SUM('2016Year'!J17:J17)&lt;'2016AllExports'!$A$1," ",RWE!$J$4/RWE!$J$6*SUM('2016Year'!J17:J17)),1/RWE!$J$6*SUM('2016Year'!J17:J17))</f>
        <v xml:space="preserve"> </v>
      </c>
      <c r="K17" s="77" t="str">
        <f>IF(RWE!$A$7="Y",IF(RWE!$K$4/RWE!$K$6*SUM('2016Year'!K17:K17)&lt;'2016AllExports'!$A$1," ",RWE!$K$4/RWE!$K$6*SUM('2016Year'!K17:K17)),1/RWE!$K$6*SUM('2016Year'!K17:K17))</f>
        <v xml:space="preserve"> </v>
      </c>
      <c r="L17" s="77" t="str">
        <f>IF(RWE!$A$7="Y",IF(RWE!$K$4/RWE!$K$6*SUM('2016Year'!L17:L17)&lt;'2016AllExports'!$A$1," ",RWE!$K$4/RWE!$K$6*SUM('2016Year'!L17:L17)),1/RWE!$K$6*SUM('2016Year'!L17:L17))</f>
        <v xml:space="preserve"> </v>
      </c>
      <c r="N17" s="77" t="str">
        <f>IF(RWE!$A$7="Y",IF(RWE!$N$4/RWE!$N$6*SUM('2016Year'!N17:N17)&lt;'2016AllExports'!$A$1," ",RWE!$N$4/RWE!$N$6*SUM('2016Year'!N17:N17)),1/RWE!$N$6*SUM('2016Year'!N17:N17))</f>
        <v xml:space="preserve"> </v>
      </c>
      <c r="O17" s="77" t="str">
        <f>IF(RWE!$A$7="Y",IF(RWE!$O$4/RWE!$O$6*SUM('2016Year'!O17:O17)&lt;'2016AllExports'!$A$1," ",RWE!$O$4/RWE!$O$6*SUM('2016Year'!O17:O17)),1/RWE!$O$6*SUM('2016Year'!O17:O17))</f>
        <v xml:space="preserve"> </v>
      </c>
      <c r="P17" s="77" t="str">
        <f>IF(RWE!$A$7="Y",IF(RWE!$P$4/RWE!$P$6*SUM('2016Year'!P17:P17)&lt;'2016AllExports'!$A$1," ",RWE!$P$4/RWE!$P$6*SUM('2016Year'!P17:P17)),1/RWE!$P$6*SUM('2016Year'!P17:P17))</f>
        <v xml:space="preserve"> </v>
      </c>
      <c r="Q17" s="78" t="str">
        <f>IF(RWE!$A$7="Y",IF(SUM(B17:P17)&lt;$A$1," ",SUM(B17:P17)),"-")</f>
        <v xml:space="preserve"> </v>
      </c>
      <c r="S17" s="79" t="str">
        <f>IF(SUM(B17:B17)=0," ",'2016Year'!S17)</f>
        <v xml:space="preserve"> </v>
      </c>
      <c r="T17" s="79" t="str">
        <f>IF(SUM(C17:C17)=0," ",'2016Year'!T17)</f>
        <v xml:space="preserve"> </v>
      </c>
      <c r="U17" s="79" t="str">
        <f>IF(SUM(D17:D17)=0," ",'2016Year'!U17)</f>
        <v xml:space="preserve"> </v>
      </c>
      <c r="V17" s="79" t="str">
        <f>IF(SUM(E17:E17)=0," ",'2016Year'!V17)</f>
        <v xml:space="preserve"> </v>
      </c>
      <c r="W17" s="79" t="str">
        <f>IF(SUM(F17:F17)=0," ",'2016Year'!W17)</f>
        <v xml:space="preserve"> </v>
      </c>
      <c r="X17" s="79" t="str">
        <f>IF(SUM(G17:G17)=0," ",'2016Year'!X17)</f>
        <v xml:space="preserve"> </v>
      </c>
      <c r="Y17" s="79" t="str">
        <f>IF(SUM(H17:H17)=0," ",'2016Year'!Y17)</f>
        <v xml:space="preserve"> </v>
      </c>
      <c r="Z17" s="79" t="str">
        <f>IF(SUM(I17:I17)=0," ",'2016Year'!Z17)</f>
        <v xml:space="preserve"> </v>
      </c>
      <c r="AA17" s="79" t="str">
        <f>IF(SUM(J17:J17)=0," ",'2016Year'!AA17)</f>
        <v xml:space="preserve"> </v>
      </c>
      <c r="AB17" s="79" t="str">
        <f>IF(SUM(K17:K17)=0," ",'2016Year'!AB17)</f>
        <v xml:space="preserve"> </v>
      </c>
      <c r="AC17" s="79" t="str">
        <f>IF(SUM(L17:L17)=0," ",'2016Year'!AC17)</f>
        <v xml:space="preserve"> </v>
      </c>
      <c r="AE17" s="79" t="str">
        <f>IF(SUM(N17:N17)=0," ",'2016Year'!AE17)</f>
        <v xml:space="preserve"> </v>
      </c>
      <c r="AF17" s="79" t="str">
        <f>IF(SUM(O17:O17)=0," ",'2016Year'!AF17)</f>
        <v xml:space="preserve"> </v>
      </c>
      <c r="AG17" s="79" t="str">
        <f>IF(SUM(P17:P17)=0," ",'2016Year'!AG17)</f>
        <v xml:space="preserve"> </v>
      </c>
      <c r="AH17" s="80" t="str">
        <f>IF(SUM(Q17:Q17)=0," ",'2016Year'!AH17)</f>
        <v xml:space="preserve"> </v>
      </c>
      <c r="AJ17" s="77" t="str">
        <f>IF(RWE!$A$7="Y",IF(RWE!$R$4/RWE!$R$6*SUM('2016Year'!AJ17:AJ17)&lt;'2016AllExports'!$A$1," ",RWE!$R$4/RWE!$R$6*SUM('2016Year'!AJ17:AJ17)),1/RWE!$R$6*SUM('2016Year'!AJ17:AJ17))</f>
        <v xml:space="preserve"> </v>
      </c>
      <c r="AK17" s="77" t="str">
        <f>IF(RWE!$A$7="Y",IF(RWE!$S$4/RWE!$S$6*SUM('2016Year'!AK17:AK17)&lt;'2016AllExports'!$A$1," ",RWE!$S$4/RWE!$S$6*SUM('2016Year'!AK17:AK17)),1/RWE!$S$6*SUM('2016Year'!AK17:AK17))</f>
        <v xml:space="preserve"> </v>
      </c>
      <c r="AL17" s="77" t="str">
        <f>IF(RWE!$A$7="Y",IF(RWE!$T$4/RWE!$T$6*SUM('2016Year'!AL17:AL17)&lt;'2016AllExports'!$A$1," ",RWE!$T$4/RWE!$T$6*SUM('2016Year'!AL17:AL17)),1/RWE!$T$6*SUM('2016Year'!AL17:AL17))</f>
        <v xml:space="preserve"> </v>
      </c>
      <c r="AM17" s="79">
        <f>SUM('2016Year'!AM17:AM17)</f>
        <v>0</v>
      </c>
      <c r="AN17" s="79">
        <f>SUM('2016Year'!AN17:AN17)</f>
        <v>0</v>
      </c>
      <c r="AO17" s="79">
        <f>SUM('2016Year'!AO17:AO17)</f>
        <v>0</v>
      </c>
    </row>
    <row r="18" spans="1:41" ht="13">
      <c r="A18" t="s">
        <v>38</v>
      </c>
      <c r="B18" s="76" t="str">
        <f>IF(RWE!$A$7="Y",IF(RWE!$B$4/RWE!$B$6*SUM('2016Year'!B18:B18)&lt;'2016AllExports'!$A$1," ",RWE!$B$4/RWE!$B$6*SUM('2016Year'!B18:B18)),1/RWE!$B$6*SUM('2016Year'!B18:B18))</f>
        <v xml:space="preserve"> </v>
      </c>
      <c r="C18" s="76" t="str">
        <f>IF(RWE!$A$7="Y",IF(RWE!$C$4/RWE!$C$6*SUM('2016Year'!C18:C18)&lt;'2016AllExports'!$A$1," ",RWE!$C$4/RWE!$C$6*SUM('2016Year'!C18:C18)),1/RWE!$C$6*SUM('2016Year'!C18:C18))</f>
        <v xml:space="preserve"> </v>
      </c>
      <c r="D18" s="76" t="str">
        <f>IF(RWE!$A$7="Y",IF(RWE!$D$4/RWE!$D$6*SUM('2016Year'!D18:D18)&lt;'2016AllExports'!$A$1," ",RWE!$D$4/RWE!$D$6*SUM('2016Year'!D18:D18)),1/RWE!$D$6*SUM('2016Year'!D18:D18))</f>
        <v xml:space="preserve"> </v>
      </c>
      <c r="E18" s="76" t="str">
        <f>IF(RWE!$A$7="Y",IF(RWE!$E$4/RWE!$E$6*SUM('2016Year'!E18:E18)&lt;'2016AllExports'!$A$1," ",RWE!$E$4/RWE!$E$6*SUM('2016Year'!E18:E18)),1/RWE!$E$6*SUM('2016Year'!E18:E18))</f>
        <v xml:space="preserve"> </v>
      </c>
      <c r="F18" s="77" t="str">
        <f>IF(RWE!$A$7="Y",IF(RWE!$F$4/RWE!$F$6*SUM('2016Year'!F18:F18)&lt;'2016AllExports'!$A$1," ",RWE!$F$4/RWE!$F$6*SUM('2016Year'!F18:F18)),1/RWE!$F$6*SUM('2016Year'!F18:F18))</f>
        <v xml:space="preserve"> </v>
      </c>
      <c r="G18" s="77" t="str">
        <f>IF(RWE!$A$7="Y",IF(RWE!$G$4/RWE!$G$6*SUM('2016Year'!G18:G18)&lt;'2016AllExports'!$A$1," ",RWE!$G$4/RWE!$G$6*SUM('2016Year'!G18:G18)),1/RWE!$G$6*SUM('2016Year'!G18:G18))</f>
        <v xml:space="preserve"> </v>
      </c>
      <c r="H18" s="77" t="str">
        <f>IF(RWE!$A$7="Y",IF(RWE!$H$4/RWE!$H$6*SUM('2016Year'!H18:H18)&lt;'2016AllExports'!$A$1," ",RWE!$H$4/RWE!$H$6*SUM('2016Year'!H18:H18)),1/RWE!$H$6*SUM('2016Year'!H18:H18))</f>
        <v xml:space="preserve"> </v>
      </c>
      <c r="I18" s="77" t="str">
        <f>IF(RWE!$A$7="Y",IF(RWE!$I$4/RWE!$I$6*SUM('2016Year'!I18:I18)&lt;'2016AllExports'!$A$1," ",RWE!$I$4/RWE!$I$6*SUM('2016Year'!I18:I18)),1/RWE!$I$6*SUM('2016Year'!I18:I18))</f>
        <v xml:space="preserve"> </v>
      </c>
      <c r="J18" s="77" t="str">
        <f>IF(RWE!$A$7="Y",IF(RWE!$J$4/RWE!$J$6*SUM('2016Year'!J18:J18)&lt;'2016AllExports'!$A$1," ",RWE!$J$4/RWE!$J$6*SUM('2016Year'!J18:J18)),1/RWE!$J$6*SUM('2016Year'!J18:J18))</f>
        <v xml:space="preserve"> </v>
      </c>
      <c r="K18" s="77" t="str">
        <f>IF(RWE!$A$7="Y",IF(RWE!$K$4/RWE!$K$6*SUM('2016Year'!K18:K18)&lt;'2016AllExports'!$A$1," ",RWE!$K$4/RWE!$K$6*SUM('2016Year'!K18:K18)),1/RWE!$K$6*SUM('2016Year'!K18:K18))</f>
        <v xml:space="preserve"> </v>
      </c>
      <c r="L18" s="77" t="str">
        <f>IF(RWE!$A$7="Y",IF(RWE!$K$4/RWE!$K$6*SUM('2016Year'!L18:L18)&lt;'2016AllExports'!$A$1," ",RWE!$K$4/RWE!$K$6*SUM('2016Year'!L18:L18)),1/RWE!$K$6*SUM('2016Year'!L18:L18))</f>
        <v xml:space="preserve"> </v>
      </c>
      <c r="N18" s="77" t="str">
        <f>IF(RWE!$A$7="Y",IF(RWE!$N$4/RWE!$N$6*SUM('2016Year'!N18:N18)&lt;'2016AllExports'!$A$1," ",RWE!$N$4/RWE!$N$6*SUM('2016Year'!N18:N18)),1/RWE!$N$6*SUM('2016Year'!N18:N18))</f>
        <v xml:space="preserve"> </v>
      </c>
      <c r="O18" s="77" t="str">
        <f>IF(RWE!$A$7="Y",IF(RWE!$O$4/RWE!$O$6*SUM('2016Year'!O18:O18)&lt;'2016AllExports'!$A$1," ",RWE!$O$4/RWE!$O$6*SUM('2016Year'!O18:O18)),1/RWE!$O$6*SUM('2016Year'!O18:O18))</f>
        <v xml:space="preserve"> </v>
      </c>
      <c r="P18" s="77" t="str">
        <f>IF(RWE!$A$7="Y",IF(RWE!$P$4/RWE!$P$6*SUM('2016Year'!P18:P18)&lt;'2016AllExports'!$A$1," ",RWE!$P$4/RWE!$P$6*SUM('2016Year'!P18:P18)),1/RWE!$P$6*SUM('2016Year'!P18:P18))</f>
        <v xml:space="preserve"> </v>
      </c>
      <c r="Q18" s="78" t="str">
        <f>IF(RWE!$A$7="Y",IF(SUM(B18:P18)&lt;$A$1," ",SUM(B18:P18)),"-")</f>
        <v xml:space="preserve"> </v>
      </c>
      <c r="S18" s="79" t="str">
        <f>IF(SUM(B18:B18)=0," ",'2016Year'!S18)</f>
        <v xml:space="preserve"> </v>
      </c>
      <c r="T18" s="79" t="str">
        <f>IF(SUM(C18:C18)=0," ",'2016Year'!T18)</f>
        <v xml:space="preserve"> </v>
      </c>
      <c r="U18" s="79" t="str">
        <f>IF(SUM(D18:D18)=0," ",'2016Year'!U18)</f>
        <v xml:space="preserve"> </v>
      </c>
      <c r="V18" s="79" t="str">
        <f>IF(SUM(E18:E18)=0," ",'2016Year'!V18)</f>
        <v xml:space="preserve"> </v>
      </c>
      <c r="W18" s="79" t="str">
        <f>IF(SUM(F18:F18)=0," ",'2016Year'!W18)</f>
        <v xml:space="preserve"> </v>
      </c>
      <c r="X18" s="79" t="str">
        <f>IF(SUM(G18:G18)=0," ",'2016Year'!X18)</f>
        <v xml:space="preserve"> </v>
      </c>
      <c r="Y18" s="79" t="str">
        <f>IF(SUM(H18:H18)=0," ",'2016Year'!Y18)</f>
        <v xml:space="preserve"> </v>
      </c>
      <c r="Z18" s="79" t="str">
        <f>IF(SUM(I18:I18)=0," ",'2016Year'!Z18)</f>
        <v xml:space="preserve"> </v>
      </c>
      <c r="AA18" s="79" t="str">
        <f>IF(SUM(J18:J18)=0," ",'2016Year'!AA18)</f>
        <v xml:space="preserve"> </v>
      </c>
      <c r="AB18" s="79" t="str">
        <f>IF(SUM(K18:K18)=0," ",'2016Year'!AB18)</f>
        <v xml:space="preserve"> </v>
      </c>
      <c r="AC18" s="79" t="str">
        <f>IF(SUM(L18:L18)=0," ",'2016Year'!AC18)</f>
        <v xml:space="preserve"> </v>
      </c>
      <c r="AE18" s="79" t="str">
        <f>IF(SUM(N18:N18)=0," ",'2016Year'!AE18)</f>
        <v xml:space="preserve"> </v>
      </c>
      <c r="AF18" s="79" t="str">
        <f>IF(SUM(O18:O18)=0," ",'2016Year'!AF18)</f>
        <v xml:space="preserve"> </v>
      </c>
      <c r="AG18" s="79" t="str">
        <f>IF(SUM(P18:P18)=0," ",'2016Year'!AG18)</f>
        <v xml:space="preserve"> </v>
      </c>
      <c r="AH18" s="80" t="str">
        <f>IF(SUM(Q18:Q18)=0," ",'2016Year'!AH18)</f>
        <v xml:space="preserve"> </v>
      </c>
      <c r="AJ18" s="77" t="str">
        <f>IF(RWE!$A$7="Y",IF(RWE!$R$4/RWE!$R$6*SUM('2016Year'!AJ18:AJ18)&lt;'2016AllExports'!$A$1," ",RWE!$R$4/RWE!$R$6*SUM('2016Year'!AJ18:AJ18)),1/RWE!$R$6*SUM('2016Year'!AJ18:AJ18))</f>
        <v xml:space="preserve"> </v>
      </c>
      <c r="AK18" s="77" t="str">
        <f>IF(RWE!$A$7="Y",IF(RWE!$S$4/RWE!$S$6*SUM('2016Year'!AK18:AK18)&lt;'2016AllExports'!$A$1," ",RWE!$S$4/RWE!$S$6*SUM('2016Year'!AK18:AK18)),1/RWE!$S$6*SUM('2016Year'!AK18:AK18))</f>
        <v xml:space="preserve"> </v>
      </c>
      <c r="AL18" s="77" t="str">
        <f>IF(RWE!$A$7="Y",IF(RWE!$T$4/RWE!$T$6*SUM('2016Year'!AL18:AL18)&lt;'2016AllExports'!$A$1," ",RWE!$T$4/RWE!$T$6*SUM('2016Year'!AL18:AL18)),1/RWE!$T$6*SUM('2016Year'!AL18:AL18))</f>
        <v xml:space="preserve"> </v>
      </c>
      <c r="AM18" s="79">
        <f>SUM('2016Year'!AM18:AM18)</f>
        <v>0</v>
      </c>
      <c r="AN18" s="79">
        <f>SUM('2016Year'!AN18:AN18)</f>
        <v>0</v>
      </c>
      <c r="AO18" s="79">
        <f>SUM('2016Year'!AO18:AO18)</f>
        <v>0</v>
      </c>
    </row>
    <row r="19" spans="1:41" ht="13">
      <c r="A19" t="s">
        <v>39</v>
      </c>
      <c r="B19" s="76" t="str">
        <f>IF(RWE!$A$7="Y",IF(RWE!$B$4/RWE!$B$6*SUM('2016Year'!B19:B19)&lt;'2016AllExports'!$A$1," ",RWE!$B$4/RWE!$B$6*SUM('2016Year'!B19:B19)),1/RWE!$B$6*SUM('2016Year'!B19:B19))</f>
        <v xml:space="preserve"> </v>
      </c>
      <c r="C19" s="76" t="str">
        <f>IF(RWE!$A$7="Y",IF(RWE!$C$4/RWE!$C$6*SUM('2016Year'!C19:C19)&lt;'2016AllExports'!$A$1," ",RWE!$C$4/RWE!$C$6*SUM('2016Year'!C19:C19)),1/RWE!$C$6*SUM('2016Year'!C19:C19))</f>
        <v xml:space="preserve"> </v>
      </c>
      <c r="D19" s="76" t="str">
        <f>IF(RWE!$A$7="Y",IF(RWE!$D$4/RWE!$D$6*SUM('2016Year'!D19:D19)&lt;'2016AllExports'!$A$1," ",RWE!$D$4/RWE!$D$6*SUM('2016Year'!D19:D19)),1/RWE!$D$6*SUM('2016Year'!D19:D19))</f>
        <v xml:space="preserve"> </v>
      </c>
      <c r="E19" s="76" t="str">
        <f>IF(RWE!$A$7="Y",IF(RWE!$E$4/RWE!$E$6*SUM('2016Year'!E19:E19)&lt;'2016AllExports'!$A$1," ",RWE!$E$4/RWE!$E$6*SUM('2016Year'!E19:E19)),1/RWE!$E$6*SUM('2016Year'!E19:E19))</f>
        <v xml:space="preserve"> </v>
      </c>
      <c r="F19" s="77" t="str">
        <f>IF(RWE!$A$7="Y",IF(RWE!$F$4/RWE!$F$6*SUM('2016Year'!F19:F19)&lt;'2016AllExports'!$A$1," ",RWE!$F$4/RWE!$F$6*SUM('2016Year'!F19:F19)),1/RWE!$F$6*SUM('2016Year'!F19:F19))</f>
        <v xml:space="preserve"> </v>
      </c>
      <c r="G19" s="77" t="str">
        <f>IF(RWE!$A$7="Y",IF(RWE!$G$4/RWE!$G$6*SUM('2016Year'!G19:G19)&lt;'2016AllExports'!$A$1," ",RWE!$G$4/RWE!$G$6*SUM('2016Year'!G19:G19)),1/RWE!$G$6*SUM('2016Year'!G19:G19))</f>
        <v xml:space="preserve"> </v>
      </c>
      <c r="H19" s="77" t="str">
        <f>IF(RWE!$A$7="Y",IF(RWE!$H$4/RWE!$H$6*SUM('2016Year'!H19:H19)&lt;'2016AllExports'!$A$1," ",RWE!$H$4/RWE!$H$6*SUM('2016Year'!H19:H19)),1/RWE!$H$6*SUM('2016Year'!H19:H19))</f>
        <v xml:space="preserve"> </v>
      </c>
      <c r="I19" s="77" t="str">
        <f>IF(RWE!$A$7="Y",IF(RWE!$I$4/RWE!$I$6*SUM('2016Year'!I19:I19)&lt;'2016AllExports'!$A$1," ",RWE!$I$4/RWE!$I$6*SUM('2016Year'!I19:I19)),1/RWE!$I$6*SUM('2016Year'!I19:I19))</f>
        <v xml:space="preserve"> </v>
      </c>
      <c r="J19" s="77" t="str">
        <f>IF(RWE!$A$7="Y",IF(RWE!$J$4/RWE!$J$6*SUM('2016Year'!J19:J19)&lt;'2016AllExports'!$A$1," ",RWE!$J$4/RWE!$J$6*SUM('2016Year'!J19:J19)),1/RWE!$J$6*SUM('2016Year'!J19:J19))</f>
        <v xml:space="preserve"> </v>
      </c>
      <c r="K19" s="77" t="str">
        <f>IF(RWE!$A$7="Y",IF(RWE!$K$4/RWE!$K$6*SUM('2016Year'!K19:K19)&lt;'2016AllExports'!$A$1," ",RWE!$K$4/RWE!$K$6*SUM('2016Year'!K19:K19)),1/RWE!$K$6*SUM('2016Year'!K19:K19))</f>
        <v xml:space="preserve"> </v>
      </c>
      <c r="L19" s="77" t="str">
        <f>IF(RWE!$A$7="Y",IF(RWE!$K$4/RWE!$K$6*SUM('2016Year'!L19:L19)&lt;'2016AllExports'!$A$1," ",RWE!$K$4/RWE!$K$6*SUM('2016Year'!L19:L19)),1/RWE!$K$6*SUM('2016Year'!L19:L19))</f>
        <v xml:space="preserve"> </v>
      </c>
      <c r="N19" s="77" t="str">
        <f>IF(RWE!$A$7="Y",IF(RWE!$N$4/RWE!$N$6*SUM('2016Year'!N19:N19)&lt;'2016AllExports'!$A$1," ",RWE!$N$4/RWE!$N$6*SUM('2016Year'!N19:N19)),1/RWE!$N$6*SUM('2016Year'!N19:N19))</f>
        <v xml:space="preserve"> </v>
      </c>
      <c r="O19" s="77" t="str">
        <f>IF(RWE!$A$7="Y",IF(RWE!$O$4/RWE!$O$6*SUM('2016Year'!O19:O19)&lt;'2016AllExports'!$A$1," ",RWE!$O$4/RWE!$O$6*SUM('2016Year'!O19:O19)),1/RWE!$O$6*SUM('2016Year'!O19:O19))</f>
        <v xml:space="preserve"> </v>
      </c>
      <c r="P19" s="77" t="str">
        <f>IF(RWE!$A$7="Y",IF(RWE!$P$4/RWE!$P$6*SUM('2016Year'!P19:P19)&lt;'2016AllExports'!$A$1," ",RWE!$P$4/RWE!$P$6*SUM('2016Year'!P19:P19)),1/RWE!$P$6*SUM('2016Year'!P19:P19))</f>
        <v xml:space="preserve"> </v>
      </c>
      <c r="Q19" s="78" t="str">
        <f>IF(RWE!$A$7="Y",IF(SUM(B19:P19)&lt;$A$1," ",SUM(B19:P19)),"-")</f>
        <v xml:space="preserve"> </v>
      </c>
      <c r="S19" s="79" t="str">
        <f>IF(SUM(B19:B19)=0," ",'2016Year'!S19)</f>
        <v xml:space="preserve"> </v>
      </c>
      <c r="T19" s="79" t="str">
        <f>IF(SUM(C19:C19)=0," ",'2016Year'!T19)</f>
        <v xml:space="preserve"> </v>
      </c>
      <c r="U19" s="79" t="str">
        <f>IF(SUM(D19:D19)=0," ",'2016Year'!U19)</f>
        <v xml:space="preserve"> </v>
      </c>
      <c r="V19" s="79" t="str">
        <f>IF(SUM(E19:E19)=0," ",'2016Year'!V19)</f>
        <v xml:space="preserve"> </v>
      </c>
      <c r="W19" s="79" t="str">
        <f>IF(SUM(F19:F19)=0," ",'2016Year'!W19)</f>
        <v xml:space="preserve"> </v>
      </c>
      <c r="X19" s="79" t="str">
        <f>IF(SUM(G19:G19)=0," ",'2016Year'!X19)</f>
        <v xml:space="preserve"> </v>
      </c>
      <c r="Y19" s="79" t="str">
        <f>IF(SUM(H19:H19)=0," ",'2016Year'!Y19)</f>
        <v xml:space="preserve"> </v>
      </c>
      <c r="Z19" s="79" t="str">
        <f>IF(SUM(I19:I19)=0," ",'2016Year'!Z19)</f>
        <v xml:space="preserve"> </v>
      </c>
      <c r="AA19" s="79" t="str">
        <f>IF(SUM(J19:J19)=0," ",'2016Year'!AA19)</f>
        <v xml:space="preserve"> </v>
      </c>
      <c r="AB19" s="79" t="str">
        <f>IF(SUM(K19:K19)=0," ",'2016Year'!AB19)</f>
        <v xml:space="preserve"> </v>
      </c>
      <c r="AC19" s="79" t="str">
        <f>IF(SUM(L19:L19)=0," ",'2016Year'!AC19)</f>
        <v xml:space="preserve"> </v>
      </c>
      <c r="AE19" s="79" t="str">
        <f>IF(SUM(N19:N19)=0," ",'2016Year'!AE19)</f>
        <v xml:space="preserve"> </v>
      </c>
      <c r="AF19" s="79" t="str">
        <f>IF(SUM(O19:O19)=0," ",'2016Year'!AF19)</f>
        <v xml:space="preserve"> </v>
      </c>
      <c r="AG19" s="79" t="str">
        <f>IF(SUM(P19:P19)=0," ",'2016Year'!AG19)</f>
        <v xml:space="preserve"> </v>
      </c>
      <c r="AH19" s="80" t="str">
        <f>IF(SUM(Q19:Q19)=0," ",'2016Year'!AH19)</f>
        <v xml:space="preserve"> </v>
      </c>
      <c r="AJ19" s="77" t="str">
        <f>IF(RWE!$A$7="Y",IF(RWE!$R$4/RWE!$R$6*SUM('2016Year'!AJ19:AJ19)&lt;'2016AllExports'!$A$1," ",RWE!$R$4/RWE!$R$6*SUM('2016Year'!AJ19:AJ19)),1/RWE!$R$6*SUM('2016Year'!AJ19:AJ19))</f>
        <v xml:space="preserve"> </v>
      </c>
      <c r="AK19" s="77" t="str">
        <f>IF(RWE!$A$7="Y",IF(RWE!$S$4/RWE!$S$6*SUM('2016Year'!AK19:AK19)&lt;'2016AllExports'!$A$1," ",RWE!$S$4/RWE!$S$6*SUM('2016Year'!AK19:AK19)),1/RWE!$S$6*SUM('2016Year'!AK19:AK19))</f>
        <v xml:space="preserve"> </v>
      </c>
      <c r="AL19" s="77" t="str">
        <f>IF(RWE!$A$7="Y",IF(RWE!$T$4/RWE!$T$6*SUM('2016Year'!AL19:AL19)&lt;'2016AllExports'!$A$1," ",RWE!$T$4/RWE!$T$6*SUM('2016Year'!AL19:AL19)),1/RWE!$T$6*SUM('2016Year'!AL19:AL19))</f>
        <v xml:space="preserve"> </v>
      </c>
      <c r="AM19" s="79">
        <f>SUM('2016Year'!AM19:AM19)</f>
        <v>0</v>
      </c>
      <c r="AN19" s="79">
        <f>SUM('2016Year'!AN19:AN19)</f>
        <v>0</v>
      </c>
      <c r="AO19" s="79">
        <f>SUM('2016Year'!AO19:AO19)</f>
        <v>0</v>
      </c>
    </row>
    <row r="20" spans="1:41" ht="13">
      <c r="A20" t="s">
        <v>42</v>
      </c>
      <c r="B20" s="76" t="str">
        <f>IF(RWE!$A$7="Y",IF(RWE!$B$4/RWE!$B$6*SUM('2016Year'!B20:B20)&lt;'2016AllExports'!$A$1," ",RWE!$B$4/RWE!$B$6*SUM('2016Year'!B20:B20)),1/RWE!$B$6*SUM('2016Year'!B20:B20))</f>
        <v xml:space="preserve"> </v>
      </c>
      <c r="C20" s="76" t="str">
        <f>IF(RWE!$A$7="Y",IF(RWE!$C$4/RWE!$C$6*SUM('2016Year'!C20:C20)&lt;'2016AllExports'!$A$1," ",RWE!$C$4/RWE!$C$6*SUM('2016Year'!C20:C20)),1/RWE!$C$6*SUM('2016Year'!C20:C20))</f>
        <v xml:space="preserve"> </v>
      </c>
      <c r="D20" s="76" t="str">
        <f>IF(RWE!$A$7="Y",IF(RWE!$D$4/RWE!$D$6*SUM('2016Year'!D20:D20)&lt;'2016AllExports'!$A$1," ",RWE!$D$4/RWE!$D$6*SUM('2016Year'!D20:D20)),1/RWE!$D$6*SUM('2016Year'!D20:D20))</f>
        <v xml:space="preserve"> </v>
      </c>
      <c r="E20" s="76" t="str">
        <f>IF(RWE!$A$7="Y",IF(RWE!$E$4/RWE!$E$6*SUM('2016Year'!E20:E20)&lt;'2016AllExports'!$A$1," ",RWE!$E$4/RWE!$E$6*SUM('2016Year'!E20:E20)),1/RWE!$E$6*SUM('2016Year'!E20:E20))</f>
        <v xml:space="preserve"> </v>
      </c>
      <c r="F20" s="77" t="str">
        <f>IF(RWE!$A$7="Y",IF(RWE!$F$4/RWE!$F$6*SUM('2016Year'!F20:F20)&lt;'2016AllExports'!$A$1," ",RWE!$F$4/RWE!$F$6*SUM('2016Year'!F20:F20)),1/RWE!$F$6*SUM('2016Year'!F20:F20))</f>
        <v xml:space="preserve"> </v>
      </c>
      <c r="G20" s="77" t="str">
        <f>IF(RWE!$A$7="Y",IF(RWE!$G$4/RWE!$G$6*SUM('2016Year'!G20:G20)&lt;'2016AllExports'!$A$1," ",RWE!$G$4/RWE!$G$6*SUM('2016Year'!G20:G20)),1/RWE!$G$6*SUM('2016Year'!G20:G20))</f>
        <v xml:space="preserve"> </v>
      </c>
      <c r="H20" s="77" t="str">
        <f>IF(RWE!$A$7="Y",IF(RWE!$H$4/RWE!$H$6*SUM('2016Year'!H20:H20)&lt;'2016AllExports'!$A$1," ",RWE!$H$4/RWE!$H$6*SUM('2016Year'!H20:H20)),1/RWE!$H$6*SUM('2016Year'!H20:H20))</f>
        <v xml:space="preserve"> </v>
      </c>
      <c r="I20" s="77" t="str">
        <f>IF(RWE!$A$7="Y",IF(RWE!$I$4/RWE!$I$6*SUM('2016Year'!I20:I20)&lt;'2016AllExports'!$A$1," ",RWE!$I$4/RWE!$I$6*SUM('2016Year'!I20:I20)),1/RWE!$I$6*SUM('2016Year'!I20:I20))</f>
        <v xml:space="preserve"> </v>
      </c>
      <c r="J20" s="77" t="str">
        <f>IF(RWE!$A$7="Y",IF(RWE!$J$4/RWE!$J$6*SUM('2016Year'!J20:J20)&lt;'2016AllExports'!$A$1," ",RWE!$J$4/RWE!$J$6*SUM('2016Year'!J20:J20)),1/RWE!$J$6*SUM('2016Year'!J20:J20))</f>
        <v xml:space="preserve"> </v>
      </c>
      <c r="K20" s="77" t="str">
        <f>IF(RWE!$A$7="Y",IF(RWE!$K$4/RWE!$K$6*SUM('2016Year'!K20:K20)&lt;'2016AllExports'!$A$1," ",RWE!$K$4/RWE!$K$6*SUM('2016Year'!K20:K20)),1/RWE!$K$6*SUM('2016Year'!K20:K20))</f>
        <v xml:space="preserve"> </v>
      </c>
      <c r="L20" s="77" t="str">
        <f>IF(RWE!$A$7="Y",IF(RWE!$K$4/RWE!$K$6*SUM('2016Year'!L20:L20)&lt;'2016AllExports'!$A$1," ",RWE!$K$4/RWE!$K$6*SUM('2016Year'!L20:L20)),1/RWE!$K$6*SUM('2016Year'!L20:L20))</f>
        <v xml:space="preserve"> </v>
      </c>
      <c r="N20" s="77" t="str">
        <f>IF(RWE!$A$7="Y",IF(RWE!$N$4/RWE!$N$6*SUM('2016Year'!N20:N20)&lt;'2016AllExports'!$A$1," ",RWE!$N$4/RWE!$N$6*SUM('2016Year'!N20:N20)),1/RWE!$N$6*SUM('2016Year'!N20:N20))</f>
        <v xml:space="preserve"> </v>
      </c>
      <c r="O20" s="77" t="str">
        <f>IF(RWE!$A$7="Y",IF(RWE!$O$4/RWE!$O$6*SUM('2016Year'!O20:O20)&lt;'2016AllExports'!$A$1," ",RWE!$O$4/RWE!$O$6*SUM('2016Year'!O20:O20)),1/RWE!$O$6*SUM('2016Year'!O20:O20))</f>
        <v xml:space="preserve"> </v>
      </c>
      <c r="P20" s="77" t="str">
        <f>IF(RWE!$A$7="Y",IF(RWE!$P$4/RWE!$P$6*SUM('2016Year'!P20:P20)&lt;'2016AllExports'!$A$1," ",RWE!$P$4/RWE!$P$6*SUM('2016Year'!P20:P20)),1/RWE!$P$6*SUM('2016Year'!P20:P20))</f>
        <v xml:space="preserve"> </v>
      </c>
      <c r="Q20" s="78" t="str">
        <f>IF(RWE!$A$7="Y",IF(SUM(B20:P20)&lt;$A$1," ",SUM(B20:P20)),"-")</f>
        <v xml:space="preserve"> </v>
      </c>
      <c r="S20" s="79" t="str">
        <f>IF(SUM(B20:B20)=0," ",'2016Year'!S20)</f>
        <v xml:space="preserve"> </v>
      </c>
      <c r="T20" s="79" t="str">
        <f>IF(SUM(C20:C20)=0," ",'2016Year'!T20)</f>
        <v xml:space="preserve"> </v>
      </c>
      <c r="U20" s="79" t="str">
        <f>IF(SUM(D20:D20)=0," ",'2016Year'!U20)</f>
        <v xml:space="preserve"> </v>
      </c>
      <c r="V20" s="79" t="str">
        <f>IF(SUM(E20:E20)=0," ",'2016Year'!V20)</f>
        <v xml:space="preserve"> </v>
      </c>
      <c r="W20" s="79" t="str">
        <f>IF(SUM(F20:F20)=0," ",'2016Year'!W20)</f>
        <v xml:space="preserve"> </v>
      </c>
      <c r="X20" s="79" t="str">
        <f>IF(SUM(G20:G20)=0," ",'2016Year'!X20)</f>
        <v xml:space="preserve"> </v>
      </c>
      <c r="Y20" s="79" t="str">
        <f>IF(SUM(H20:H20)=0," ",'2016Year'!Y20)</f>
        <v xml:space="preserve"> </v>
      </c>
      <c r="Z20" s="79" t="str">
        <f>IF(SUM(I20:I20)=0," ",'2016Year'!Z20)</f>
        <v xml:space="preserve"> </v>
      </c>
      <c r="AA20" s="79" t="str">
        <f>IF(SUM(J20:J20)=0," ",'2016Year'!AA20)</f>
        <v xml:space="preserve"> </v>
      </c>
      <c r="AB20" s="79" t="str">
        <f>IF(SUM(K20:K20)=0," ",'2016Year'!AB20)</f>
        <v xml:space="preserve"> </v>
      </c>
      <c r="AC20" s="79" t="str">
        <f>IF(SUM(L20:L20)=0," ",'2016Year'!AC20)</f>
        <v xml:space="preserve"> </v>
      </c>
      <c r="AE20" s="79" t="str">
        <f>IF(SUM(N20:N20)=0," ",'2016Year'!AE20)</f>
        <v xml:space="preserve"> </v>
      </c>
      <c r="AF20" s="79" t="str">
        <f>IF(SUM(O20:O20)=0," ",'2016Year'!AF20)</f>
        <v xml:space="preserve"> </v>
      </c>
      <c r="AG20" s="79" t="str">
        <f>IF(SUM(P20:P20)=0," ",'2016Year'!AG20)</f>
        <v xml:space="preserve"> </v>
      </c>
      <c r="AH20" s="80" t="str">
        <f>IF(SUM(Q20:Q20)=0," ",'2016Year'!AH20)</f>
        <v xml:space="preserve"> </v>
      </c>
      <c r="AJ20" s="77" t="str">
        <f>IF(RWE!$A$7="Y",IF(RWE!$R$4/RWE!$R$6*SUM('2016Year'!AJ20:AJ20)&lt;'2016AllExports'!$A$1," ",RWE!$R$4/RWE!$R$6*SUM('2016Year'!AJ20:AJ20)),1/RWE!$R$6*SUM('2016Year'!AJ20:AJ20))</f>
        <v xml:space="preserve"> </v>
      </c>
      <c r="AK20" s="77" t="str">
        <f>IF(RWE!$A$7="Y",IF(RWE!$S$4/RWE!$S$6*SUM('2016Year'!AK20:AK20)&lt;'2016AllExports'!$A$1," ",RWE!$S$4/RWE!$S$6*SUM('2016Year'!AK20:AK20)),1/RWE!$S$6*SUM('2016Year'!AK20:AK20))</f>
        <v xml:space="preserve"> </v>
      </c>
      <c r="AL20" s="77" t="str">
        <f>IF(RWE!$A$7="Y",IF(RWE!$T$4/RWE!$T$6*SUM('2016Year'!AL20:AL20)&lt;'2016AllExports'!$A$1," ",RWE!$T$4/RWE!$T$6*SUM('2016Year'!AL20:AL20)),1/RWE!$T$6*SUM('2016Year'!AL20:AL20))</f>
        <v xml:space="preserve"> </v>
      </c>
      <c r="AM20" s="79">
        <f>SUM('2016Year'!AM20:AM20)</f>
        <v>0</v>
      </c>
      <c r="AN20" s="79">
        <f>SUM('2016Year'!AN20:AN20)</f>
        <v>0</v>
      </c>
      <c r="AO20" s="79">
        <f>SUM('2016Year'!AO20:AO20)</f>
        <v>0</v>
      </c>
    </row>
    <row r="21" spans="1:41" ht="13">
      <c r="A21" t="s">
        <v>43</v>
      </c>
      <c r="B21" s="76" t="str">
        <f>IF(RWE!$A$7="Y",IF(RWE!$B$4/RWE!$B$6*SUM('2016Year'!B21:B21)&lt;'2016AllExports'!$A$1," ",RWE!$B$4/RWE!$B$6*SUM('2016Year'!B21:B21)),1/RWE!$B$6*SUM('2016Year'!B21:B21))</f>
        <v xml:space="preserve"> </v>
      </c>
      <c r="C21" s="76" t="str">
        <f>IF(RWE!$A$7="Y",IF(RWE!$C$4/RWE!$C$6*SUM('2016Year'!C21:C21)&lt;'2016AllExports'!$A$1," ",RWE!$C$4/RWE!$C$6*SUM('2016Year'!C21:C21)),1/RWE!$C$6*SUM('2016Year'!C21:C21))</f>
        <v xml:space="preserve"> </v>
      </c>
      <c r="D21" s="76" t="str">
        <f>IF(RWE!$A$7="Y",IF(RWE!$D$4/RWE!$D$6*SUM('2016Year'!D21:D21)&lt;'2016AllExports'!$A$1," ",RWE!$D$4/RWE!$D$6*SUM('2016Year'!D21:D21)),1/RWE!$D$6*SUM('2016Year'!D21:D21))</f>
        <v xml:space="preserve"> </v>
      </c>
      <c r="E21" s="76" t="str">
        <f>IF(RWE!$A$7="Y",IF(RWE!$E$4/RWE!$E$6*SUM('2016Year'!E21:E21)&lt;'2016AllExports'!$A$1," ",RWE!$E$4/RWE!$E$6*SUM('2016Year'!E21:E21)),1/RWE!$E$6*SUM('2016Year'!E21:E21))</f>
        <v xml:space="preserve"> </v>
      </c>
      <c r="F21" s="77" t="str">
        <f>IF(RWE!$A$7="Y",IF(RWE!$F$4/RWE!$F$6*SUM('2016Year'!F21:F21)&lt;'2016AllExports'!$A$1," ",RWE!$F$4/RWE!$F$6*SUM('2016Year'!F21:F21)),1/RWE!$F$6*SUM('2016Year'!F21:F21))</f>
        <v xml:space="preserve"> </v>
      </c>
      <c r="G21" s="77" t="str">
        <f>IF(RWE!$A$7="Y",IF(RWE!$G$4/RWE!$G$6*SUM('2016Year'!G21:G21)&lt;'2016AllExports'!$A$1," ",RWE!$G$4/RWE!$G$6*SUM('2016Year'!G21:G21)),1/RWE!$G$6*SUM('2016Year'!G21:G21))</f>
        <v xml:space="preserve"> </v>
      </c>
      <c r="H21" s="77" t="str">
        <f>IF(RWE!$A$7="Y",IF(RWE!$H$4/RWE!$H$6*SUM('2016Year'!H21:H21)&lt;'2016AllExports'!$A$1," ",RWE!$H$4/RWE!$H$6*SUM('2016Year'!H21:H21)),1/RWE!$H$6*SUM('2016Year'!H21:H21))</f>
        <v xml:space="preserve"> </v>
      </c>
      <c r="I21" s="77" t="str">
        <f>IF(RWE!$A$7="Y",IF(RWE!$I$4/RWE!$I$6*SUM('2016Year'!I21:I21)&lt;'2016AllExports'!$A$1," ",RWE!$I$4/RWE!$I$6*SUM('2016Year'!I21:I21)),1/RWE!$I$6*SUM('2016Year'!I21:I21))</f>
        <v xml:space="preserve"> </v>
      </c>
      <c r="J21" s="77" t="str">
        <f>IF(RWE!$A$7="Y",IF(RWE!$J$4/RWE!$J$6*SUM('2016Year'!J21:J21)&lt;'2016AllExports'!$A$1," ",RWE!$J$4/RWE!$J$6*SUM('2016Year'!J21:J21)),1/RWE!$J$6*SUM('2016Year'!J21:J21))</f>
        <v xml:space="preserve"> </v>
      </c>
      <c r="K21" s="77" t="str">
        <f>IF(RWE!$A$7="Y",IF(RWE!$K$4/RWE!$K$6*SUM('2016Year'!K21:K21)&lt;'2016AllExports'!$A$1," ",RWE!$K$4/RWE!$K$6*SUM('2016Year'!K21:K21)),1/RWE!$K$6*SUM('2016Year'!K21:K21))</f>
        <v xml:space="preserve"> </v>
      </c>
      <c r="L21" s="77" t="str">
        <f>IF(RWE!$A$7="Y",IF(RWE!$K$4/RWE!$K$6*SUM('2016Year'!L21:L21)&lt;'2016AllExports'!$A$1," ",RWE!$K$4/RWE!$K$6*SUM('2016Year'!L21:L21)),1/RWE!$K$6*SUM('2016Year'!L21:L21))</f>
        <v xml:space="preserve"> </v>
      </c>
      <c r="N21" s="77" t="str">
        <f>IF(RWE!$A$7="Y",IF(RWE!$N$4/RWE!$N$6*SUM('2016Year'!N21:N21)&lt;'2016AllExports'!$A$1," ",RWE!$N$4/RWE!$N$6*SUM('2016Year'!N21:N21)),1/RWE!$N$6*SUM('2016Year'!N21:N21))</f>
        <v xml:space="preserve"> </v>
      </c>
      <c r="O21" s="77" t="str">
        <f>IF(RWE!$A$7="Y",IF(RWE!$O$4/RWE!$O$6*SUM('2016Year'!O21:O21)&lt;'2016AllExports'!$A$1," ",RWE!$O$4/RWE!$O$6*SUM('2016Year'!O21:O21)),1/RWE!$O$6*SUM('2016Year'!O21:O21))</f>
        <v xml:space="preserve"> </v>
      </c>
      <c r="P21" s="77" t="str">
        <f>IF(RWE!$A$7="Y",IF(RWE!$P$4/RWE!$P$6*SUM('2016Year'!P21:P21)&lt;'2016AllExports'!$A$1," ",RWE!$P$4/RWE!$P$6*SUM('2016Year'!P21:P21)),1/RWE!$P$6*SUM('2016Year'!P21:P21))</f>
        <v xml:space="preserve"> </v>
      </c>
      <c r="Q21" s="78" t="str">
        <f>IF(RWE!$A$7="Y",IF(SUM(B21:P21)&lt;$A$1," ",SUM(B21:P21)),"-")</f>
        <v xml:space="preserve"> </v>
      </c>
      <c r="S21" s="79" t="str">
        <f>IF(SUM(B21:B21)=0," ",'2016Year'!S21)</f>
        <v xml:space="preserve"> </v>
      </c>
      <c r="T21" s="79" t="str">
        <f>IF(SUM(C21:C21)=0," ",'2016Year'!T21)</f>
        <v xml:space="preserve"> </v>
      </c>
      <c r="U21" s="79" t="str">
        <f>IF(SUM(D21:D21)=0," ",'2016Year'!U21)</f>
        <v xml:space="preserve"> </v>
      </c>
      <c r="V21" s="79" t="str">
        <f>IF(SUM(E21:E21)=0," ",'2016Year'!V21)</f>
        <v xml:space="preserve"> </v>
      </c>
      <c r="W21" s="79" t="str">
        <f>IF(SUM(F21:F21)=0," ",'2016Year'!W21)</f>
        <v xml:space="preserve"> </v>
      </c>
      <c r="X21" s="79" t="str">
        <f>IF(SUM(G21:G21)=0," ",'2016Year'!X21)</f>
        <v xml:space="preserve"> </v>
      </c>
      <c r="Y21" s="79" t="str">
        <f>IF(SUM(H21:H21)=0," ",'2016Year'!Y21)</f>
        <v xml:space="preserve"> </v>
      </c>
      <c r="Z21" s="79" t="str">
        <f>IF(SUM(I21:I21)=0," ",'2016Year'!Z21)</f>
        <v xml:space="preserve"> </v>
      </c>
      <c r="AA21" s="79" t="str">
        <f>IF(SUM(J21:J21)=0," ",'2016Year'!AA21)</f>
        <v xml:space="preserve"> </v>
      </c>
      <c r="AB21" s="79" t="str">
        <f>IF(SUM(K21:K21)=0," ",'2016Year'!AB21)</f>
        <v xml:space="preserve"> </v>
      </c>
      <c r="AC21" s="79" t="str">
        <f>IF(SUM(L21:L21)=0," ",'2016Year'!AC21)</f>
        <v xml:space="preserve"> </v>
      </c>
      <c r="AE21" s="79" t="str">
        <f>IF(SUM(N21:N21)=0," ",'2016Year'!AE21)</f>
        <v xml:space="preserve"> </v>
      </c>
      <c r="AF21" s="79" t="str">
        <f>IF(SUM(O21:O21)=0," ",'2016Year'!AF21)</f>
        <v xml:space="preserve"> </v>
      </c>
      <c r="AG21" s="79" t="str">
        <f>IF(SUM(P21:P21)=0," ",'2016Year'!AG21)</f>
        <v xml:space="preserve"> </v>
      </c>
      <c r="AH21" s="80" t="str">
        <f>IF(SUM(Q21:Q21)=0," ",'2016Year'!AH21)</f>
        <v xml:space="preserve"> </v>
      </c>
      <c r="AJ21" s="77" t="str">
        <f>IF(RWE!$A$7="Y",IF(RWE!$R$4/RWE!$R$6*SUM('2016Year'!AJ21:AJ21)&lt;'2016AllExports'!$A$1," ",RWE!$R$4/RWE!$R$6*SUM('2016Year'!AJ21:AJ21)),1/RWE!$R$6*SUM('2016Year'!AJ21:AJ21))</f>
        <v xml:space="preserve"> </v>
      </c>
      <c r="AK21" s="77" t="str">
        <f>IF(RWE!$A$7="Y",IF(RWE!$S$4/RWE!$S$6*SUM('2016Year'!AK21:AK21)&lt;'2016AllExports'!$A$1," ",RWE!$S$4/RWE!$S$6*SUM('2016Year'!AK21:AK21)),1/RWE!$S$6*SUM('2016Year'!AK21:AK21))</f>
        <v xml:space="preserve"> </v>
      </c>
      <c r="AL21" s="77" t="str">
        <f>IF(RWE!$A$7="Y",IF(RWE!$T$4/RWE!$T$6*SUM('2016Year'!AL21:AL21)&lt;'2016AllExports'!$A$1," ",RWE!$T$4/RWE!$T$6*SUM('2016Year'!AL21:AL21)),1/RWE!$T$6*SUM('2016Year'!AL21:AL21))</f>
        <v xml:space="preserve"> </v>
      </c>
      <c r="AM21" s="79">
        <f>SUM('2016Year'!AM21:AM21)</f>
        <v>0</v>
      </c>
      <c r="AN21" s="79">
        <f>SUM('2016Year'!AN21:AN21)</f>
        <v>0</v>
      </c>
      <c r="AO21" s="79">
        <f>SUM('2016Year'!AO21:AO21)</f>
        <v>0</v>
      </c>
    </row>
    <row r="22" spans="1:41" ht="13">
      <c r="A22" t="s">
        <v>44</v>
      </c>
      <c r="B22" s="76" t="str">
        <f>IF(RWE!$A$7="Y",IF(RWE!$B$4/RWE!$B$6*SUM('2016Year'!B22:B22)&lt;'2016AllExports'!$A$1," ",RWE!$B$4/RWE!$B$6*SUM('2016Year'!B22:B22)),1/RWE!$B$6*SUM('2016Year'!B22:B22))</f>
        <v xml:space="preserve"> </v>
      </c>
      <c r="C22" s="76" t="str">
        <f>IF(RWE!$A$7="Y",IF(RWE!$C$4/RWE!$C$6*SUM('2016Year'!C22:C22)&lt;'2016AllExports'!$A$1," ",RWE!$C$4/RWE!$C$6*SUM('2016Year'!C22:C22)),1/RWE!$C$6*SUM('2016Year'!C22:C22))</f>
        <v xml:space="preserve"> </v>
      </c>
      <c r="D22" s="76" t="str">
        <f>IF(RWE!$A$7="Y",IF(RWE!$D$4/RWE!$D$6*SUM('2016Year'!D22:D22)&lt;'2016AllExports'!$A$1," ",RWE!$D$4/RWE!$D$6*SUM('2016Year'!D22:D22)),1/RWE!$D$6*SUM('2016Year'!D22:D22))</f>
        <v xml:space="preserve"> </v>
      </c>
      <c r="E22" s="76" t="str">
        <f>IF(RWE!$A$7="Y",IF(RWE!$E$4/RWE!$E$6*SUM('2016Year'!E22:E22)&lt;'2016AllExports'!$A$1," ",RWE!$E$4/RWE!$E$6*SUM('2016Year'!E22:E22)),1/RWE!$E$6*SUM('2016Year'!E22:E22))</f>
        <v xml:space="preserve"> </v>
      </c>
      <c r="F22" s="77" t="str">
        <f>IF(RWE!$A$7="Y",IF(RWE!$F$4/RWE!$F$6*SUM('2016Year'!F22:F22)&lt;'2016AllExports'!$A$1," ",RWE!$F$4/RWE!$F$6*SUM('2016Year'!F22:F22)),1/RWE!$F$6*SUM('2016Year'!F22:F22))</f>
        <v xml:space="preserve"> </v>
      </c>
      <c r="G22" s="77" t="str">
        <f>IF(RWE!$A$7="Y",IF(RWE!$G$4/RWE!$G$6*SUM('2016Year'!G22:G22)&lt;'2016AllExports'!$A$1," ",RWE!$G$4/RWE!$G$6*SUM('2016Year'!G22:G22)),1/RWE!$G$6*SUM('2016Year'!G22:G22))</f>
        <v xml:space="preserve"> </v>
      </c>
      <c r="H22" s="77" t="str">
        <f>IF(RWE!$A$7="Y",IF(RWE!$H$4/RWE!$H$6*SUM('2016Year'!H22:H22)&lt;'2016AllExports'!$A$1," ",RWE!$H$4/RWE!$H$6*SUM('2016Year'!H22:H22)),1/RWE!$H$6*SUM('2016Year'!H22:H22))</f>
        <v xml:space="preserve"> </v>
      </c>
      <c r="I22" s="77" t="str">
        <f>IF(RWE!$A$7="Y",IF(RWE!$I$4/RWE!$I$6*SUM('2016Year'!I22:I22)&lt;'2016AllExports'!$A$1," ",RWE!$I$4/RWE!$I$6*SUM('2016Year'!I22:I22)),1/RWE!$I$6*SUM('2016Year'!I22:I22))</f>
        <v xml:space="preserve"> </v>
      </c>
      <c r="J22" s="77" t="str">
        <f>IF(RWE!$A$7="Y",IF(RWE!$J$4/RWE!$J$6*SUM('2016Year'!J22:J22)&lt;'2016AllExports'!$A$1," ",RWE!$J$4/RWE!$J$6*SUM('2016Year'!J22:J22)),1/RWE!$J$6*SUM('2016Year'!J22:J22))</f>
        <v xml:space="preserve"> </v>
      </c>
      <c r="K22" s="77" t="str">
        <f>IF(RWE!$A$7="Y",IF(RWE!$K$4/RWE!$K$6*SUM('2016Year'!K22:K22)&lt;'2016AllExports'!$A$1," ",RWE!$K$4/RWE!$K$6*SUM('2016Year'!K22:K22)),1/RWE!$K$6*SUM('2016Year'!K22:K22))</f>
        <v xml:space="preserve"> </v>
      </c>
      <c r="L22" s="77" t="str">
        <f>IF(RWE!$A$7="Y",IF(RWE!$K$4/RWE!$K$6*SUM('2016Year'!L22:L22)&lt;'2016AllExports'!$A$1," ",RWE!$K$4/RWE!$K$6*SUM('2016Year'!L22:L22)),1/RWE!$K$6*SUM('2016Year'!L22:L22))</f>
        <v xml:space="preserve"> </v>
      </c>
      <c r="N22" s="77" t="str">
        <f>IF(RWE!$A$7="Y",IF(RWE!$N$4/RWE!$N$6*SUM('2016Year'!N22:N22)&lt;'2016AllExports'!$A$1," ",RWE!$N$4/RWE!$N$6*SUM('2016Year'!N22:N22)),1/RWE!$N$6*SUM('2016Year'!N22:N22))</f>
        <v xml:space="preserve"> </v>
      </c>
      <c r="O22" s="77" t="str">
        <f>IF(RWE!$A$7="Y",IF(RWE!$O$4/RWE!$O$6*SUM('2016Year'!O22:O22)&lt;'2016AllExports'!$A$1," ",RWE!$O$4/RWE!$O$6*SUM('2016Year'!O22:O22)),1/RWE!$O$6*SUM('2016Year'!O22:O22))</f>
        <v xml:space="preserve"> </v>
      </c>
      <c r="P22" s="77" t="str">
        <f>IF(RWE!$A$7="Y",IF(RWE!$P$4/RWE!$P$6*SUM('2016Year'!P22:P22)&lt;'2016AllExports'!$A$1," ",RWE!$P$4/RWE!$P$6*SUM('2016Year'!P22:P22)),1/RWE!$P$6*SUM('2016Year'!P22:P22))</f>
        <v xml:space="preserve"> </v>
      </c>
      <c r="Q22" s="78" t="str">
        <f>IF(RWE!$A$7="Y",IF(SUM(B22:P22)&lt;$A$1," ",SUM(B22:P22)),"-")</f>
        <v xml:space="preserve"> </v>
      </c>
      <c r="S22" s="79" t="str">
        <f>IF(SUM(B22:B22)=0," ",'2016Year'!S22)</f>
        <v xml:space="preserve"> </v>
      </c>
      <c r="T22" s="79" t="str">
        <f>IF(SUM(C22:C22)=0," ",'2016Year'!T22)</f>
        <v xml:space="preserve"> </v>
      </c>
      <c r="U22" s="79" t="str">
        <f>IF(SUM(D22:D22)=0," ",'2016Year'!U22)</f>
        <v xml:space="preserve"> </v>
      </c>
      <c r="V22" s="79" t="str">
        <f>IF(SUM(E22:E22)=0," ",'2016Year'!V22)</f>
        <v xml:space="preserve"> </v>
      </c>
      <c r="W22" s="79" t="str">
        <f>IF(SUM(F22:F22)=0," ",'2016Year'!W22)</f>
        <v xml:space="preserve"> </v>
      </c>
      <c r="X22" s="79" t="str">
        <f>IF(SUM(G22:G22)=0," ",'2016Year'!X22)</f>
        <v xml:space="preserve"> </v>
      </c>
      <c r="Y22" s="79" t="str">
        <f>IF(SUM(H22:H22)=0," ",'2016Year'!Y22)</f>
        <v xml:space="preserve"> </v>
      </c>
      <c r="Z22" s="79" t="str">
        <f>IF(SUM(I22:I22)=0," ",'2016Year'!Z22)</f>
        <v xml:space="preserve"> </v>
      </c>
      <c r="AA22" s="79" t="str">
        <f>IF(SUM(J22:J22)=0," ",'2016Year'!AA22)</f>
        <v xml:space="preserve"> </v>
      </c>
      <c r="AB22" s="79" t="str">
        <f>IF(SUM(K22:K22)=0," ",'2016Year'!AB22)</f>
        <v xml:space="preserve"> </v>
      </c>
      <c r="AC22" s="79" t="str">
        <f>IF(SUM(L22:L22)=0," ",'2016Year'!AC22)</f>
        <v xml:space="preserve"> </v>
      </c>
      <c r="AE22" s="79" t="str">
        <f>IF(SUM(N22:N22)=0," ",'2016Year'!AE22)</f>
        <v xml:space="preserve"> </v>
      </c>
      <c r="AF22" s="79" t="str">
        <f>IF(SUM(O22:O22)=0," ",'2016Year'!AF22)</f>
        <v xml:space="preserve"> </v>
      </c>
      <c r="AG22" s="79" t="str">
        <f>IF(SUM(P22:P22)=0," ",'2016Year'!AG22)</f>
        <v xml:space="preserve"> </v>
      </c>
      <c r="AH22" s="80" t="str">
        <f>IF(SUM(Q22:Q22)=0," ",'2016Year'!AH22)</f>
        <v xml:space="preserve"> </v>
      </c>
      <c r="AJ22" s="77" t="str">
        <f>IF(RWE!$A$7="Y",IF(RWE!$R$4/RWE!$R$6*SUM('2016Year'!AJ22:AJ22)&lt;'2016AllExports'!$A$1," ",RWE!$R$4/RWE!$R$6*SUM('2016Year'!AJ22:AJ22)),1/RWE!$R$6*SUM('2016Year'!AJ22:AJ22))</f>
        <v xml:space="preserve"> </v>
      </c>
      <c r="AK22" s="77" t="str">
        <f>IF(RWE!$A$7="Y",IF(RWE!$S$4/RWE!$S$6*SUM('2016Year'!AK22:AK22)&lt;'2016AllExports'!$A$1," ",RWE!$S$4/RWE!$S$6*SUM('2016Year'!AK22:AK22)),1/RWE!$S$6*SUM('2016Year'!AK22:AK22))</f>
        <v xml:space="preserve"> </v>
      </c>
      <c r="AL22" s="77" t="str">
        <f>IF(RWE!$A$7="Y",IF(RWE!$T$4/RWE!$T$6*SUM('2016Year'!AL22:AL22)&lt;'2016AllExports'!$A$1," ",RWE!$T$4/RWE!$T$6*SUM('2016Year'!AL22:AL22)),1/RWE!$T$6*SUM('2016Year'!AL22:AL22))</f>
        <v xml:space="preserve"> </v>
      </c>
      <c r="AM22" s="79">
        <f>SUM('2016Year'!AM22:AM22)</f>
        <v>0</v>
      </c>
      <c r="AN22" s="79">
        <f>SUM('2016Year'!AN22:AN22)</f>
        <v>0</v>
      </c>
      <c r="AO22" s="79">
        <f>SUM('2016Year'!AO22:AO22)</f>
        <v>0</v>
      </c>
    </row>
    <row r="23" spans="1:41" ht="13">
      <c r="A23" t="s">
        <v>56</v>
      </c>
      <c r="B23" s="76" t="str">
        <f>IF(RWE!$A$7="Y",IF(RWE!$B$4/RWE!$B$6*SUM('2016Year'!B23:B23)&lt;'2016AllExports'!$A$1," ",RWE!$B$4/RWE!$B$6*SUM('2016Year'!B23:B23)),1/RWE!$B$6*SUM('2016Year'!B23:B23))</f>
        <v xml:space="preserve"> </v>
      </c>
      <c r="C23" s="76" t="str">
        <f>IF(RWE!$A$7="Y",IF(RWE!$C$4/RWE!$C$6*SUM('2016Year'!C23:C23)&lt;'2016AllExports'!$A$1," ",RWE!$C$4/RWE!$C$6*SUM('2016Year'!C23:C23)),1/RWE!$C$6*SUM('2016Year'!C23:C23))</f>
        <v xml:space="preserve"> </v>
      </c>
      <c r="D23" s="76" t="str">
        <f>IF(RWE!$A$7="Y",IF(RWE!$D$4/RWE!$D$6*SUM('2016Year'!D23:D23)&lt;'2016AllExports'!$A$1," ",RWE!$D$4/RWE!$D$6*SUM('2016Year'!D23:D23)),1/RWE!$D$6*SUM('2016Year'!D23:D23))</f>
        <v xml:space="preserve"> </v>
      </c>
      <c r="E23" s="76" t="str">
        <f>IF(RWE!$A$7="Y",IF(RWE!$E$4/RWE!$E$6*SUM('2016Year'!E23:E23)&lt;'2016AllExports'!$A$1," ",RWE!$E$4/RWE!$E$6*SUM('2016Year'!E23:E23)),1/RWE!$E$6*SUM('2016Year'!E23:E23))</f>
        <v xml:space="preserve"> </v>
      </c>
      <c r="F23" s="77" t="str">
        <f>IF(RWE!$A$7="Y",IF(RWE!$F$4/RWE!$F$6*SUM('2016Year'!F23:F23)&lt;'2016AllExports'!$A$1," ",RWE!$F$4/RWE!$F$6*SUM('2016Year'!F23:F23)),1/RWE!$F$6*SUM('2016Year'!F23:F23))</f>
        <v xml:space="preserve"> </v>
      </c>
      <c r="G23" s="77" t="str">
        <f>IF(RWE!$A$7="Y",IF(RWE!$G$4/RWE!$G$6*SUM('2016Year'!G23:G23)&lt;'2016AllExports'!$A$1," ",RWE!$G$4/RWE!$G$6*SUM('2016Year'!G23:G23)),1/RWE!$G$6*SUM('2016Year'!G23:G23))</f>
        <v xml:space="preserve"> </v>
      </c>
      <c r="H23" s="77" t="str">
        <f>IF(RWE!$A$7="Y",IF(RWE!$H$4/RWE!$H$6*SUM('2016Year'!H23:H23)&lt;'2016AllExports'!$A$1," ",RWE!$H$4/RWE!$H$6*SUM('2016Year'!H23:H23)),1/RWE!$H$6*SUM('2016Year'!H23:H23))</f>
        <v xml:space="preserve"> </v>
      </c>
      <c r="I23" s="77" t="str">
        <f>IF(RWE!$A$7="Y",IF(RWE!$I$4/RWE!$I$6*SUM('2016Year'!I23:I23)&lt;'2016AllExports'!$A$1," ",RWE!$I$4/RWE!$I$6*SUM('2016Year'!I23:I23)),1/RWE!$I$6*SUM('2016Year'!I23:I23))</f>
        <v xml:space="preserve"> </v>
      </c>
      <c r="J23" s="77" t="str">
        <f>IF(RWE!$A$7="Y",IF(RWE!$J$4/RWE!$J$6*SUM('2016Year'!J23:J23)&lt;'2016AllExports'!$A$1," ",RWE!$J$4/RWE!$J$6*SUM('2016Year'!J23:J23)),1/RWE!$J$6*SUM('2016Year'!J23:J23))</f>
        <v xml:space="preserve"> </v>
      </c>
      <c r="K23" s="77" t="str">
        <f>IF(RWE!$A$7="Y",IF(RWE!$K$4/RWE!$K$6*SUM('2016Year'!K23:K23)&lt;'2016AllExports'!$A$1," ",RWE!$K$4/RWE!$K$6*SUM('2016Year'!K23:K23)),1/RWE!$K$6*SUM('2016Year'!K23:K23))</f>
        <v xml:space="preserve"> </v>
      </c>
      <c r="L23" s="77" t="str">
        <f>IF(RWE!$A$7="Y",IF(RWE!$K$4/RWE!$K$6*SUM('2016Year'!L23:L23)&lt;'2016AllExports'!$A$1," ",RWE!$K$4/RWE!$K$6*SUM('2016Year'!L23:L23)),1/RWE!$K$6*SUM('2016Year'!L23:L23))</f>
        <v xml:space="preserve"> </v>
      </c>
      <c r="N23" s="77" t="str">
        <f>IF(RWE!$A$7="Y",IF(RWE!$N$4/RWE!$N$6*SUM('2016Year'!N23:N23)&lt;'2016AllExports'!$A$1," ",RWE!$N$4/RWE!$N$6*SUM('2016Year'!N23:N23)),1/RWE!$N$6*SUM('2016Year'!N23:N23))</f>
        <v xml:space="preserve"> </v>
      </c>
      <c r="O23" s="77" t="str">
        <f>IF(RWE!$A$7="Y",IF(RWE!$O$4/RWE!$O$6*SUM('2016Year'!O23:O23)&lt;'2016AllExports'!$A$1," ",RWE!$O$4/RWE!$O$6*SUM('2016Year'!O23:O23)),1/RWE!$O$6*SUM('2016Year'!O23:O23))</f>
        <v xml:space="preserve"> </v>
      </c>
      <c r="P23" s="77" t="str">
        <f>IF(RWE!$A$7="Y",IF(RWE!$P$4/RWE!$P$6*SUM('2016Year'!P23:P23)&lt;'2016AllExports'!$A$1," ",RWE!$P$4/RWE!$P$6*SUM('2016Year'!P23:P23)),1/RWE!$P$6*SUM('2016Year'!P23:P23))</f>
        <v xml:space="preserve"> </v>
      </c>
      <c r="Q23" s="78" t="str">
        <f>IF(RWE!$A$7="Y",IF(SUM(B23:P23)&lt;$A$1," ",SUM(B23:P23)),"-")</f>
        <v xml:space="preserve"> </v>
      </c>
      <c r="S23" s="79" t="str">
        <f>IF(SUM(B23:B23)=0," ",'2016Year'!S23)</f>
        <v xml:space="preserve"> </v>
      </c>
      <c r="T23" s="79" t="str">
        <f>IF(SUM(C23:C23)=0," ",'2016Year'!T23)</f>
        <v xml:space="preserve"> </v>
      </c>
      <c r="U23" s="79" t="str">
        <f>IF(SUM(D23:D23)=0," ",'2016Year'!U23)</f>
        <v xml:space="preserve"> </v>
      </c>
      <c r="V23" s="79" t="str">
        <f>IF(SUM(E23:E23)=0," ",'2016Year'!V23)</f>
        <v xml:space="preserve"> </v>
      </c>
      <c r="W23" s="79" t="str">
        <f>IF(SUM(F23:F23)=0," ",'2016Year'!W23)</f>
        <v xml:space="preserve"> </v>
      </c>
      <c r="X23" s="79" t="str">
        <f>IF(SUM(G23:G23)=0," ",'2016Year'!X23)</f>
        <v xml:space="preserve"> </v>
      </c>
      <c r="Y23" s="79" t="str">
        <f>IF(SUM(H23:H23)=0," ",'2016Year'!Y23)</f>
        <v xml:space="preserve"> </v>
      </c>
      <c r="Z23" s="79" t="str">
        <f>IF(SUM(I23:I23)=0," ",'2016Year'!Z23)</f>
        <v xml:space="preserve"> </v>
      </c>
      <c r="AA23" s="79" t="str">
        <f>IF(SUM(J23:J23)=0," ",'2016Year'!AA23)</f>
        <v xml:space="preserve"> </v>
      </c>
      <c r="AB23" s="79" t="str">
        <f>IF(SUM(K23:K23)=0," ",'2016Year'!AB23)</f>
        <v xml:space="preserve"> </v>
      </c>
      <c r="AC23" s="79" t="str">
        <f>IF(SUM(L23:L23)=0," ",'2016Year'!AC23)</f>
        <v xml:space="preserve"> </v>
      </c>
      <c r="AE23" s="79" t="str">
        <f>IF(SUM(N23:N23)=0," ",'2016Year'!AE23)</f>
        <v xml:space="preserve"> </v>
      </c>
      <c r="AF23" s="79" t="str">
        <f>IF(SUM(O23:O23)=0," ",'2016Year'!AF23)</f>
        <v xml:space="preserve"> </v>
      </c>
      <c r="AG23" s="79" t="str">
        <f>IF(SUM(P23:P23)=0," ",'2016Year'!AG23)</f>
        <v xml:space="preserve"> </v>
      </c>
      <c r="AH23" s="80" t="str">
        <f>IF(SUM(Q23:Q23)=0," ",'2016Year'!AH23)</f>
        <v xml:space="preserve"> </v>
      </c>
      <c r="AJ23" s="77" t="str">
        <f>IF(RWE!$A$7="Y",IF(RWE!$R$4/RWE!$R$6*SUM('2016Year'!AJ23:AJ23)&lt;'2016AllExports'!$A$1," ",RWE!$R$4/RWE!$R$6*SUM('2016Year'!AJ23:AJ23)),1/RWE!$R$6*SUM('2016Year'!AJ23:AJ23))</f>
        <v xml:space="preserve"> </v>
      </c>
      <c r="AK23" s="77" t="str">
        <f>IF(RWE!$A$7="Y",IF(RWE!$S$4/RWE!$S$6*SUM('2016Year'!AK23:AK23)&lt;'2016AllExports'!$A$1," ",RWE!$S$4/RWE!$S$6*SUM('2016Year'!AK23:AK23)),1/RWE!$S$6*SUM('2016Year'!AK23:AK23))</f>
        <v xml:space="preserve"> </v>
      </c>
      <c r="AL23" s="77" t="str">
        <f>IF(RWE!$A$7="Y",IF(RWE!$T$4/RWE!$T$6*SUM('2016Year'!AL23:AL23)&lt;'2016AllExports'!$A$1," ",RWE!$T$4/RWE!$T$6*SUM('2016Year'!AL23:AL23)),1/RWE!$T$6*SUM('2016Year'!AL23:AL23))</f>
        <v xml:space="preserve"> </v>
      </c>
      <c r="AM23" s="79">
        <f>SUM('2016Year'!AM23:AM23)</f>
        <v>0</v>
      </c>
      <c r="AN23" s="79">
        <f>SUM('2016Year'!AN23:AN23)</f>
        <v>0</v>
      </c>
      <c r="AO23" s="79">
        <f>SUM('2016Year'!AO23:AO23)</f>
        <v>0</v>
      </c>
    </row>
    <row r="24" spans="1:41" ht="13">
      <c r="A24" t="s">
        <v>45</v>
      </c>
      <c r="B24" s="76" t="str">
        <f>IF(RWE!$A$7="Y",IF(RWE!$B$4/RWE!$B$6*SUM('2016Year'!B24:B24)&lt;'2016AllExports'!$A$1," ",RWE!$B$4/RWE!$B$6*SUM('2016Year'!B24:B24)),1/RWE!$B$6*SUM('2016Year'!B24:B24))</f>
        <v xml:space="preserve"> </v>
      </c>
      <c r="C24" s="76" t="str">
        <f>IF(RWE!$A$7="Y",IF(RWE!$C$4/RWE!$C$6*SUM('2016Year'!C24:C24)&lt;'2016AllExports'!$A$1," ",RWE!$C$4/RWE!$C$6*SUM('2016Year'!C24:C24)),1/RWE!$C$6*SUM('2016Year'!C24:C24))</f>
        <v xml:space="preserve"> </v>
      </c>
      <c r="D24" s="76" t="str">
        <f>IF(RWE!$A$7="Y",IF(RWE!$D$4/RWE!$D$6*SUM('2016Year'!D24:D24)&lt;'2016AllExports'!$A$1," ",RWE!$D$4/RWE!$D$6*SUM('2016Year'!D24:D24)),1/RWE!$D$6*SUM('2016Year'!D24:D24))</f>
        <v xml:space="preserve"> </v>
      </c>
      <c r="E24" s="76" t="str">
        <f>IF(RWE!$A$7="Y",IF(RWE!$E$4/RWE!$E$6*SUM('2016Year'!E24:E24)&lt;'2016AllExports'!$A$1," ",RWE!$E$4/RWE!$E$6*SUM('2016Year'!E24:E24)),1/RWE!$E$6*SUM('2016Year'!E24:E24))</f>
        <v xml:space="preserve"> </v>
      </c>
      <c r="F24" s="77" t="str">
        <f>IF(RWE!$A$7="Y",IF(RWE!$F$4/RWE!$F$6*SUM('2016Year'!F24:F24)&lt;'2016AllExports'!$A$1," ",RWE!$F$4/RWE!$F$6*SUM('2016Year'!F24:F24)),1/RWE!$F$6*SUM('2016Year'!F24:F24))</f>
        <v xml:space="preserve"> </v>
      </c>
      <c r="G24" s="77" t="str">
        <f>IF(RWE!$A$7="Y",IF(RWE!$G$4/RWE!$G$6*SUM('2016Year'!G24:G24)&lt;'2016AllExports'!$A$1," ",RWE!$G$4/RWE!$G$6*SUM('2016Year'!G24:G24)),1/RWE!$G$6*SUM('2016Year'!G24:G24))</f>
        <v xml:space="preserve"> </v>
      </c>
      <c r="H24" s="77" t="str">
        <f>IF(RWE!$A$7="Y",IF(RWE!$H$4/RWE!$H$6*SUM('2016Year'!H24:H24)&lt;'2016AllExports'!$A$1," ",RWE!$H$4/RWE!$H$6*SUM('2016Year'!H24:H24)),1/RWE!$H$6*SUM('2016Year'!H24:H24))</f>
        <v xml:space="preserve"> </v>
      </c>
      <c r="I24" s="77" t="str">
        <f>IF(RWE!$A$7="Y",IF(RWE!$I$4/RWE!$I$6*SUM('2016Year'!I24:I24)&lt;'2016AllExports'!$A$1," ",RWE!$I$4/RWE!$I$6*SUM('2016Year'!I24:I24)),1/RWE!$I$6*SUM('2016Year'!I24:I24))</f>
        <v xml:space="preserve"> </v>
      </c>
      <c r="J24" s="77" t="str">
        <f>IF(RWE!$A$7="Y",IF(RWE!$J$4/RWE!$J$6*SUM('2016Year'!J24:J24)&lt;'2016AllExports'!$A$1," ",RWE!$J$4/RWE!$J$6*SUM('2016Year'!J24:J24)),1/RWE!$J$6*SUM('2016Year'!J24:J24))</f>
        <v xml:space="preserve"> </v>
      </c>
      <c r="K24" s="77" t="str">
        <f>IF(RWE!$A$7="Y",IF(RWE!$K$4/RWE!$K$6*SUM('2016Year'!K24:K24)&lt;'2016AllExports'!$A$1," ",RWE!$K$4/RWE!$K$6*SUM('2016Year'!K24:K24)),1/RWE!$K$6*SUM('2016Year'!K24:K24))</f>
        <v xml:space="preserve"> </v>
      </c>
      <c r="L24" s="77" t="str">
        <f>IF(RWE!$A$7="Y",IF(RWE!$K$4/RWE!$K$6*SUM('2016Year'!L24:L24)&lt;'2016AllExports'!$A$1," ",RWE!$K$4/RWE!$K$6*SUM('2016Year'!L24:L24)),1/RWE!$K$6*SUM('2016Year'!L24:L24))</f>
        <v xml:space="preserve"> </v>
      </c>
      <c r="N24" s="77" t="str">
        <f>IF(RWE!$A$7="Y",IF(RWE!$N$4/RWE!$N$6*SUM('2016Year'!N24:N24)&lt;'2016AllExports'!$A$1," ",RWE!$N$4/RWE!$N$6*SUM('2016Year'!N24:N24)),1/RWE!$N$6*SUM('2016Year'!N24:N24))</f>
        <v xml:space="preserve"> </v>
      </c>
      <c r="O24" s="77" t="str">
        <f>IF(RWE!$A$7="Y",IF(RWE!$O$4/RWE!$O$6*SUM('2016Year'!O24:O24)&lt;'2016AllExports'!$A$1," ",RWE!$O$4/RWE!$O$6*SUM('2016Year'!O24:O24)),1/RWE!$O$6*SUM('2016Year'!O24:O24))</f>
        <v xml:space="preserve"> </v>
      </c>
      <c r="P24" s="77" t="str">
        <f>IF(RWE!$A$7="Y",IF(RWE!$P$4/RWE!$P$6*SUM('2016Year'!P24:P24)&lt;'2016AllExports'!$A$1," ",RWE!$P$4/RWE!$P$6*SUM('2016Year'!P24:P24)),1/RWE!$P$6*SUM('2016Year'!P24:P24))</f>
        <v xml:space="preserve"> </v>
      </c>
      <c r="Q24" s="78" t="str">
        <f>IF(RWE!$A$7="Y",IF(SUM(B24:P24)&lt;$A$1," ",SUM(B24:P24)),"-")</f>
        <v xml:space="preserve"> </v>
      </c>
      <c r="S24" s="79" t="str">
        <f>IF(SUM(B24:B24)=0," ",'2016Year'!S24)</f>
        <v xml:space="preserve"> </v>
      </c>
      <c r="T24" s="79" t="str">
        <f>IF(SUM(C24:C24)=0," ",'2016Year'!T24)</f>
        <v xml:space="preserve"> </v>
      </c>
      <c r="U24" s="79" t="str">
        <f>IF(SUM(D24:D24)=0," ",'2016Year'!U24)</f>
        <v xml:space="preserve"> </v>
      </c>
      <c r="V24" s="79" t="str">
        <f>IF(SUM(E24:E24)=0," ",'2016Year'!V24)</f>
        <v xml:space="preserve"> </v>
      </c>
      <c r="W24" s="79" t="str">
        <f>IF(SUM(F24:F24)=0," ",'2016Year'!W24)</f>
        <v xml:space="preserve"> </v>
      </c>
      <c r="X24" s="79" t="str">
        <f>IF(SUM(G24:G24)=0," ",'2016Year'!X24)</f>
        <v xml:space="preserve"> </v>
      </c>
      <c r="Y24" s="79" t="str">
        <f>IF(SUM(H24:H24)=0," ",'2016Year'!Y24)</f>
        <v xml:space="preserve"> </v>
      </c>
      <c r="Z24" s="79" t="str">
        <f>IF(SUM(I24:I24)=0," ",'2016Year'!Z24)</f>
        <v xml:space="preserve"> </v>
      </c>
      <c r="AA24" s="79" t="str">
        <f>IF(SUM(J24:J24)=0," ",'2016Year'!AA24)</f>
        <v xml:space="preserve"> </v>
      </c>
      <c r="AB24" s="79" t="str">
        <f>IF(SUM(K24:K24)=0," ",'2016Year'!AB24)</f>
        <v xml:space="preserve"> </v>
      </c>
      <c r="AC24" s="79" t="str">
        <f>IF(SUM(L24:L24)=0," ",'2016Year'!AC24)</f>
        <v xml:space="preserve"> </v>
      </c>
      <c r="AE24" s="79" t="str">
        <f>IF(SUM(N24:N24)=0," ",'2016Year'!AE24)</f>
        <v xml:space="preserve"> </v>
      </c>
      <c r="AF24" s="79" t="str">
        <f>IF(SUM(O24:O24)=0," ",'2016Year'!AF24)</f>
        <v xml:space="preserve"> </v>
      </c>
      <c r="AG24" s="79" t="str">
        <f>IF(SUM(P24:P24)=0," ",'2016Year'!AG24)</f>
        <v xml:space="preserve"> </v>
      </c>
      <c r="AH24" s="80" t="str">
        <f>IF(SUM(Q24:Q24)=0," ",'2016Year'!AH24)</f>
        <v xml:space="preserve"> </v>
      </c>
      <c r="AJ24" s="77" t="str">
        <f>IF(RWE!$A$7="Y",IF(RWE!$R$4/RWE!$R$6*SUM('2016Year'!AJ24:AJ24)&lt;'2016AllExports'!$A$1," ",RWE!$R$4/RWE!$R$6*SUM('2016Year'!AJ24:AJ24)),1/RWE!$R$6*SUM('2016Year'!AJ24:AJ24))</f>
        <v xml:space="preserve"> </v>
      </c>
      <c r="AK24" s="77" t="str">
        <f>IF(RWE!$A$7="Y",IF(RWE!$S$4/RWE!$S$6*SUM('2016Year'!AK24:AK24)&lt;'2016AllExports'!$A$1," ",RWE!$S$4/RWE!$S$6*SUM('2016Year'!AK24:AK24)),1/RWE!$S$6*SUM('2016Year'!AK24:AK24))</f>
        <v xml:space="preserve"> </v>
      </c>
      <c r="AL24" s="77" t="str">
        <f>IF(RWE!$A$7="Y",IF(RWE!$T$4/RWE!$T$6*SUM('2016Year'!AL24:AL24)&lt;'2016AllExports'!$A$1," ",RWE!$T$4/RWE!$T$6*SUM('2016Year'!AL24:AL24)),1/RWE!$T$6*SUM('2016Year'!AL24:AL24))</f>
        <v xml:space="preserve"> </v>
      </c>
      <c r="AM24" s="79">
        <f>SUM('2016Year'!AM24:AM24)</f>
        <v>0</v>
      </c>
      <c r="AN24" s="79">
        <f>SUM('2016Year'!AN24:AN24)</f>
        <v>0</v>
      </c>
      <c r="AO24" s="79">
        <f>SUM('2016Year'!AO24:AO24)</f>
        <v>0</v>
      </c>
    </row>
    <row r="25" spans="1:41" ht="13">
      <c r="A25" t="s">
        <v>46</v>
      </c>
      <c r="B25" s="76" t="str">
        <f>IF(RWE!$A$7="Y",IF(RWE!$B$4/RWE!$B$6*SUM('2016Year'!B25:B25)&lt;'2016AllExports'!$A$1," ",RWE!$B$4/RWE!$B$6*SUM('2016Year'!B25:B25)),1/RWE!$B$6*SUM('2016Year'!B25:B25))</f>
        <v xml:space="preserve"> </v>
      </c>
      <c r="C25" s="76" t="str">
        <f>IF(RWE!$A$7="Y",IF(RWE!$C$4/RWE!$C$6*SUM('2016Year'!C25:C25)&lt;'2016AllExports'!$A$1," ",RWE!$C$4/RWE!$C$6*SUM('2016Year'!C25:C25)),1/RWE!$C$6*SUM('2016Year'!C25:C25))</f>
        <v xml:space="preserve"> </v>
      </c>
      <c r="D25" s="76" t="str">
        <f>IF(RWE!$A$7="Y",IF(RWE!$D$4/RWE!$D$6*SUM('2016Year'!D25:D25)&lt;'2016AllExports'!$A$1," ",RWE!$D$4/RWE!$D$6*SUM('2016Year'!D25:D25)),1/RWE!$D$6*SUM('2016Year'!D25:D25))</f>
        <v xml:space="preserve"> </v>
      </c>
      <c r="E25" s="76" t="str">
        <f>IF(RWE!$A$7="Y",IF(RWE!$E$4/RWE!$E$6*SUM('2016Year'!E25:E25)&lt;'2016AllExports'!$A$1," ",RWE!$E$4/RWE!$E$6*SUM('2016Year'!E25:E25)),1/RWE!$E$6*SUM('2016Year'!E25:E25))</f>
        <v xml:space="preserve"> </v>
      </c>
      <c r="F25" s="77" t="str">
        <f>IF(RWE!$A$7="Y",IF(RWE!$F$4/RWE!$F$6*SUM('2016Year'!F25:F25)&lt;'2016AllExports'!$A$1," ",RWE!$F$4/RWE!$F$6*SUM('2016Year'!F25:F25)),1/RWE!$F$6*SUM('2016Year'!F25:F25))</f>
        <v xml:space="preserve"> </v>
      </c>
      <c r="G25" s="77" t="str">
        <f>IF(RWE!$A$7="Y",IF(RWE!$G$4/RWE!$G$6*SUM('2016Year'!G25:G25)&lt;'2016AllExports'!$A$1," ",RWE!$G$4/RWE!$G$6*SUM('2016Year'!G25:G25)),1/RWE!$G$6*SUM('2016Year'!G25:G25))</f>
        <v xml:space="preserve"> </v>
      </c>
      <c r="H25" s="77" t="str">
        <f>IF(RWE!$A$7="Y",IF(RWE!$H$4/RWE!$H$6*SUM('2016Year'!H25:H25)&lt;'2016AllExports'!$A$1," ",RWE!$H$4/RWE!$H$6*SUM('2016Year'!H25:H25)),1/RWE!$H$6*SUM('2016Year'!H25:H25))</f>
        <v xml:space="preserve"> </v>
      </c>
      <c r="I25" s="77" t="str">
        <f>IF(RWE!$A$7="Y",IF(RWE!$I$4/RWE!$I$6*SUM('2016Year'!I25:I25)&lt;'2016AllExports'!$A$1," ",RWE!$I$4/RWE!$I$6*SUM('2016Year'!I25:I25)),1/RWE!$I$6*SUM('2016Year'!I25:I25))</f>
        <v xml:space="preserve"> </v>
      </c>
      <c r="J25" s="77" t="str">
        <f>IF(RWE!$A$7="Y",IF(RWE!$J$4/RWE!$J$6*SUM('2016Year'!J25:J25)&lt;'2016AllExports'!$A$1," ",RWE!$J$4/RWE!$J$6*SUM('2016Year'!J25:J25)),1/RWE!$J$6*SUM('2016Year'!J25:J25))</f>
        <v xml:space="preserve"> </v>
      </c>
      <c r="K25" s="77" t="str">
        <f>IF(RWE!$A$7="Y",IF(RWE!$K$4/RWE!$K$6*SUM('2016Year'!K25:K25)&lt;'2016AllExports'!$A$1," ",RWE!$K$4/RWE!$K$6*SUM('2016Year'!K25:K25)),1/RWE!$K$6*SUM('2016Year'!K25:K25))</f>
        <v xml:space="preserve"> </v>
      </c>
      <c r="L25" s="77" t="str">
        <f>IF(RWE!$A$7="Y",IF(RWE!$K$4/RWE!$K$6*SUM('2016Year'!L25:L25)&lt;'2016AllExports'!$A$1," ",RWE!$K$4/RWE!$K$6*SUM('2016Year'!L25:L25)),1/RWE!$K$6*SUM('2016Year'!L25:L25))</f>
        <v xml:space="preserve"> </v>
      </c>
      <c r="N25" s="77" t="str">
        <f>IF(RWE!$A$7="Y",IF(RWE!$N$4/RWE!$N$6*SUM('2016Year'!N25:N25)&lt;'2016AllExports'!$A$1," ",RWE!$N$4/RWE!$N$6*SUM('2016Year'!N25:N25)),1/RWE!$N$6*SUM('2016Year'!N25:N25))</f>
        <v xml:space="preserve"> </v>
      </c>
      <c r="O25" s="77" t="str">
        <f>IF(RWE!$A$7="Y",IF(RWE!$O$4/RWE!$O$6*SUM('2016Year'!O25:O25)&lt;'2016AllExports'!$A$1," ",RWE!$O$4/RWE!$O$6*SUM('2016Year'!O25:O25)),1/RWE!$O$6*SUM('2016Year'!O25:O25))</f>
        <v xml:space="preserve"> </v>
      </c>
      <c r="P25" s="77" t="str">
        <f>IF(RWE!$A$7="Y",IF(RWE!$P$4/RWE!$P$6*SUM('2016Year'!P25:P25)&lt;'2016AllExports'!$A$1," ",RWE!$P$4/RWE!$P$6*SUM('2016Year'!P25:P25)),1/RWE!$P$6*SUM('2016Year'!P25:P25))</f>
        <v xml:space="preserve"> </v>
      </c>
      <c r="Q25" s="78" t="str">
        <f>IF(RWE!$A$7="Y",IF(SUM(B25:P25)&lt;$A$1," ",SUM(B25:P25)),"-")</f>
        <v xml:space="preserve"> </v>
      </c>
      <c r="S25" s="79" t="str">
        <f>IF(SUM(B25:B25)=0," ",'2016Year'!S25)</f>
        <v xml:space="preserve"> </v>
      </c>
      <c r="T25" s="79" t="str">
        <f>IF(SUM(C25:C25)=0," ",'2016Year'!T25)</f>
        <v xml:space="preserve"> </v>
      </c>
      <c r="U25" s="79" t="str">
        <f>IF(SUM(D25:D25)=0," ",'2016Year'!U25)</f>
        <v xml:space="preserve"> </v>
      </c>
      <c r="V25" s="79" t="str">
        <f>IF(SUM(E25:E25)=0," ",'2016Year'!V25)</f>
        <v xml:space="preserve"> </v>
      </c>
      <c r="W25" s="79" t="str">
        <f>IF(SUM(F25:F25)=0," ",'2016Year'!W25)</f>
        <v xml:space="preserve"> </v>
      </c>
      <c r="X25" s="79" t="str">
        <f>IF(SUM(G25:G25)=0," ",'2016Year'!X25)</f>
        <v xml:space="preserve"> </v>
      </c>
      <c r="Y25" s="79" t="str">
        <f>IF(SUM(H25:H25)=0," ",'2016Year'!Y25)</f>
        <v xml:space="preserve"> </v>
      </c>
      <c r="Z25" s="79" t="str">
        <f>IF(SUM(I25:I25)=0," ",'2016Year'!Z25)</f>
        <v xml:space="preserve"> </v>
      </c>
      <c r="AA25" s="79" t="str">
        <f>IF(SUM(J25:J25)=0," ",'2016Year'!AA25)</f>
        <v xml:space="preserve"> </v>
      </c>
      <c r="AB25" s="79" t="str">
        <f>IF(SUM(K25:K25)=0," ",'2016Year'!AB25)</f>
        <v xml:space="preserve"> </v>
      </c>
      <c r="AC25" s="79" t="str">
        <f>IF(SUM(L25:L25)=0," ",'2016Year'!AC25)</f>
        <v xml:space="preserve"> </v>
      </c>
      <c r="AE25" s="79" t="str">
        <f>IF(SUM(N25:N25)=0," ",'2016Year'!AE25)</f>
        <v xml:space="preserve"> </v>
      </c>
      <c r="AF25" s="79" t="str">
        <f>IF(SUM(O25:O25)=0," ",'2016Year'!AF25)</f>
        <v xml:space="preserve"> </v>
      </c>
      <c r="AG25" s="79" t="str">
        <f>IF(SUM(P25:P25)=0," ",'2016Year'!AG25)</f>
        <v xml:space="preserve"> </v>
      </c>
      <c r="AH25" s="80" t="str">
        <f>IF(SUM(Q25:Q25)=0," ",'2016Year'!AH25)</f>
        <v xml:space="preserve"> </v>
      </c>
      <c r="AJ25" s="77" t="str">
        <f>IF(RWE!$A$7="Y",IF(RWE!$R$4/RWE!$R$6*SUM('2016Year'!AJ25:AJ25)&lt;'2016AllExports'!$A$1," ",RWE!$R$4/RWE!$R$6*SUM('2016Year'!AJ25:AJ25)),1/RWE!$R$6*SUM('2016Year'!AJ25:AJ25))</f>
        <v xml:space="preserve"> </v>
      </c>
      <c r="AK25" s="77" t="str">
        <f>IF(RWE!$A$7="Y",IF(RWE!$S$4/RWE!$S$6*SUM('2016Year'!AK25:AK25)&lt;'2016AllExports'!$A$1," ",RWE!$S$4/RWE!$S$6*SUM('2016Year'!AK25:AK25)),1/RWE!$S$6*SUM('2016Year'!AK25:AK25))</f>
        <v xml:space="preserve"> </v>
      </c>
      <c r="AL25" s="77" t="str">
        <f>IF(RWE!$A$7="Y",IF(RWE!$T$4/RWE!$T$6*SUM('2016Year'!AL25:AL25)&lt;'2016AllExports'!$A$1," ",RWE!$T$4/RWE!$T$6*SUM('2016Year'!AL25:AL25)),1/RWE!$T$6*SUM('2016Year'!AL25:AL25))</f>
        <v xml:space="preserve"> </v>
      </c>
      <c r="AM25" s="79">
        <f>SUM('2016Year'!AM25:AM25)</f>
        <v>0</v>
      </c>
      <c r="AN25" s="79">
        <f>SUM('2016Year'!AN25:AN25)</f>
        <v>0</v>
      </c>
      <c r="AO25" s="79">
        <f>SUM('2016Year'!AO25:AO25)</f>
        <v>0</v>
      </c>
    </row>
    <row r="26" spans="1:41" ht="13">
      <c r="A26" t="s">
        <v>47</v>
      </c>
      <c r="B26" s="76" t="str">
        <f>IF(RWE!$A$7="Y",IF(RWE!$B$4/RWE!$B$6*SUM('2016Year'!B26:B26)&lt;'2016AllExports'!$A$1," ",RWE!$B$4/RWE!$B$6*SUM('2016Year'!B26:B26)),1/RWE!$B$6*SUM('2016Year'!B26:B26))</f>
        <v xml:space="preserve"> </v>
      </c>
      <c r="C26" s="76" t="str">
        <f>IF(RWE!$A$7="Y",IF(RWE!$C$4/RWE!$C$6*SUM('2016Year'!C26:C26)&lt;'2016AllExports'!$A$1," ",RWE!$C$4/RWE!$C$6*SUM('2016Year'!C26:C26)),1/RWE!$C$6*SUM('2016Year'!C26:C26))</f>
        <v xml:space="preserve"> </v>
      </c>
      <c r="D26" s="76" t="str">
        <f>IF(RWE!$A$7="Y",IF(RWE!$D$4/RWE!$D$6*SUM('2016Year'!D26:D26)&lt;'2016AllExports'!$A$1," ",RWE!$D$4/RWE!$D$6*SUM('2016Year'!D26:D26)),1/RWE!$D$6*SUM('2016Year'!D26:D26))</f>
        <v xml:space="preserve"> </v>
      </c>
      <c r="E26" s="76" t="str">
        <f>IF(RWE!$A$7="Y",IF(RWE!$E$4/RWE!$E$6*SUM('2016Year'!E26:E26)&lt;'2016AllExports'!$A$1," ",RWE!$E$4/RWE!$E$6*SUM('2016Year'!E26:E26)),1/RWE!$E$6*SUM('2016Year'!E26:E26))</f>
        <v xml:space="preserve"> </v>
      </c>
      <c r="F26" s="77" t="str">
        <f>IF(RWE!$A$7="Y",IF(RWE!$F$4/RWE!$F$6*SUM('2016Year'!F26:F26)&lt;'2016AllExports'!$A$1," ",RWE!$F$4/RWE!$F$6*SUM('2016Year'!F26:F26)),1/RWE!$F$6*SUM('2016Year'!F26:F26))</f>
        <v xml:space="preserve"> </v>
      </c>
      <c r="G26" s="77" t="str">
        <f>IF(RWE!$A$7="Y",IF(RWE!$G$4/RWE!$G$6*SUM('2016Year'!G26:G26)&lt;'2016AllExports'!$A$1," ",RWE!$G$4/RWE!$G$6*SUM('2016Year'!G26:G26)),1/RWE!$G$6*SUM('2016Year'!G26:G26))</f>
        <v xml:space="preserve"> </v>
      </c>
      <c r="H26" s="77" t="str">
        <f>IF(RWE!$A$7="Y",IF(RWE!$H$4/RWE!$H$6*SUM('2016Year'!H26:H26)&lt;'2016AllExports'!$A$1," ",RWE!$H$4/RWE!$H$6*SUM('2016Year'!H26:H26)),1/RWE!$H$6*SUM('2016Year'!H26:H26))</f>
        <v xml:space="preserve"> </v>
      </c>
      <c r="I26" s="77" t="str">
        <f>IF(RWE!$A$7="Y",IF(RWE!$I$4/RWE!$I$6*SUM('2016Year'!I26:I26)&lt;'2016AllExports'!$A$1," ",RWE!$I$4/RWE!$I$6*SUM('2016Year'!I26:I26)),1/RWE!$I$6*SUM('2016Year'!I26:I26))</f>
        <v xml:space="preserve"> </v>
      </c>
      <c r="J26" s="77" t="str">
        <f>IF(RWE!$A$7="Y",IF(RWE!$J$4/RWE!$J$6*SUM('2016Year'!J26:J26)&lt;'2016AllExports'!$A$1," ",RWE!$J$4/RWE!$J$6*SUM('2016Year'!J26:J26)),1/RWE!$J$6*SUM('2016Year'!J26:J26))</f>
        <v xml:space="preserve"> </v>
      </c>
      <c r="K26" s="77" t="str">
        <f>IF(RWE!$A$7="Y",IF(RWE!$K$4/RWE!$K$6*SUM('2016Year'!K26:K26)&lt;'2016AllExports'!$A$1," ",RWE!$K$4/RWE!$K$6*SUM('2016Year'!K26:K26)),1/RWE!$K$6*SUM('2016Year'!K26:K26))</f>
        <v xml:space="preserve"> </v>
      </c>
      <c r="L26" s="77" t="str">
        <f>IF(RWE!$A$7="Y",IF(RWE!$K$4/RWE!$K$6*SUM('2016Year'!L26:L26)&lt;'2016AllExports'!$A$1," ",RWE!$K$4/RWE!$K$6*SUM('2016Year'!L26:L26)),1/RWE!$K$6*SUM('2016Year'!L26:L26))</f>
        <v xml:space="preserve"> </v>
      </c>
      <c r="N26" s="77" t="str">
        <f>IF(RWE!$A$7="Y",IF(RWE!$N$4/RWE!$N$6*SUM('2016Year'!N26:N26)&lt;'2016AllExports'!$A$1," ",RWE!$N$4/RWE!$N$6*SUM('2016Year'!N26:N26)),1/RWE!$N$6*SUM('2016Year'!N26:N26))</f>
        <v xml:space="preserve"> </v>
      </c>
      <c r="O26" s="77" t="str">
        <f>IF(RWE!$A$7="Y",IF(RWE!$O$4/RWE!$O$6*SUM('2016Year'!O26:O26)&lt;'2016AllExports'!$A$1," ",RWE!$O$4/RWE!$O$6*SUM('2016Year'!O26:O26)),1/RWE!$O$6*SUM('2016Year'!O26:O26))</f>
        <v xml:space="preserve"> </v>
      </c>
      <c r="P26" s="77" t="str">
        <f>IF(RWE!$A$7="Y",IF(RWE!$P$4/RWE!$P$6*SUM('2016Year'!P26:P26)&lt;'2016AllExports'!$A$1," ",RWE!$P$4/RWE!$P$6*SUM('2016Year'!P26:P26)),1/RWE!$P$6*SUM('2016Year'!P26:P26))</f>
        <v xml:space="preserve"> </v>
      </c>
      <c r="Q26" s="78" t="str">
        <f>IF(RWE!$A$7="Y",IF(SUM(B26:P26)&lt;$A$1," ",SUM(B26:P26)),"-")</f>
        <v xml:space="preserve"> </v>
      </c>
      <c r="S26" s="79" t="str">
        <f>IF(SUM(B26:B26)=0," ",'2016Year'!S26)</f>
        <v xml:space="preserve"> </v>
      </c>
      <c r="T26" s="79" t="str">
        <f>IF(SUM(C26:C26)=0," ",'2016Year'!T26)</f>
        <v xml:space="preserve"> </v>
      </c>
      <c r="U26" s="79" t="str">
        <f>IF(SUM(D26:D26)=0," ",'2016Year'!U26)</f>
        <v xml:space="preserve"> </v>
      </c>
      <c r="V26" s="79" t="str">
        <f>IF(SUM(E26:E26)=0," ",'2016Year'!V26)</f>
        <v xml:space="preserve"> </v>
      </c>
      <c r="W26" s="79" t="str">
        <f>IF(SUM(F26:F26)=0," ",'2016Year'!W26)</f>
        <v xml:space="preserve"> </v>
      </c>
      <c r="X26" s="79" t="str">
        <f>IF(SUM(G26:G26)=0," ",'2016Year'!X26)</f>
        <v xml:space="preserve"> </v>
      </c>
      <c r="Y26" s="79" t="str">
        <f>IF(SUM(H26:H26)=0," ",'2016Year'!Y26)</f>
        <v xml:space="preserve"> </v>
      </c>
      <c r="Z26" s="79" t="str">
        <f>IF(SUM(I26:I26)=0," ",'2016Year'!Z26)</f>
        <v xml:space="preserve"> </v>
      </c>
      <c r="AA26" s="79" t="str">
        <f>IF(SUM(J26:J26)=0," ",'2016Year'!AA26)</f>
        <v xml:space="preserve"> </v>
      </c>
      <c r="AB26" s="79" t="str">
        <f>IF(SUM(K26:K26)=0," ",'2016Year'!AB26)</f>
        <v xml:space="preserve"> </v>
      </c>
      <c r="AC26" s="79" t="str">
        <f>IF(SUM(L26:L26)=0," ",'2016Year'!AC26)</f>
        <v xml:space="preserve"> </v>
      </c>
      <c r="AE26" s="79" t="str">
        <f>IF(SUM(N26:N26)=0," ",'2016Year'!AE26)</f>
        <v xml:space="preserve"> </v>
      </c>
      <c r="AF26" s="79" t="str">
        <f>IF(SUM(O26:O26)=0," ",'2016Year'!AF26)</f>
        <v xml:space="preserve"> </v>
      </c>
      <c r="AG26" s="79" t="str">
        <f>IF(SUM(P26:P26)=0," ",'2016Year'!AG26)</f>
        <v xml:space="preserve"> </v>
      </c>
      <c r="AH26" s="80" t="str">
        <f>IF(SUM(Q26:Q26)=0," ",'2016Year'!AH26)</f>
        <v xml:space="preserve"> </v>
      </c>
      <c r="AJ26" s="77" t="str">
        <f>IF(RWE!$A$7="Y",IF(RWE!$R$4/RWE!$R$6*SUM('2016Year'!AJ26:AJ26)&lt;'2016AllExports'!$A$1," ",RWE!$R$4/RWE!$R$6*SUM('2016Year'!AJ26:AJ26)),1/RWE!$R$6*SUM('2016Year'!AJ26:AJ26))</f>
        <v xml:space="preserve"> </v>
      </c>
      <c r="AK26" s="77" t="str">
        <f>IF(RWE!$A$7="Y",IF(RWE!$S$4/RWE!$S$6*SUM('2016Year'!AK26:AK26)&lt;'2016AllExports'!$A$1," ",RWE!$S$4/RWE!$S$6*SUM('2016Year'!AK26:AK26)),1/RWE!$S$6*SUM('2016Year'!AK26:AK26))</f>
        <v xml:space="preserve"> </v>
      </c>
      <c r="AL26" s="77" t="str">
        <f>IF(RWE!$A$7="Y",IF(RWE!$T$4/RWE!$T$6*SUM('2016Year'!AL26:AL26)&lt;'2016AllExports'!$A$1," ",RWE!$T$4/RWE!$T$6*SUM('2016Year'!AL26:AL26)),1/RWE!$T$6*SUM('2016Year'!AL26:AL26))</f>
        <v xml:space="preserve"> </v>
      </c>
      <c r="AM26" s="79">
        <f>SUM('2016Year'!AM26:AM26)</f>
        <v>0</v>
      </c>
      <c r="AN26" s="79">
        <f>SUM('2016Year'!AN26:AN26)</f>
        <v>0</v>
      </c>
      <c r="AO26" s="79">
        <f>SUM('2016Year'!AO26:AO26)</f>
        <v>0</v>
      </c>
    </row>
    <row r="27" spans="1:41" ht="13">
      <c r="A27" t="s">
        <v>48</v>
      </c>
      <c r="B27" s="76" t="str">
        <f>IF(RWE!$A$7="Y",IF(RWE!$B$4/RWE!$B$6*SUM('2016Year'!B27:B27)&lt;'2016AllExports'!$A$1," ",RWE!$B$4/RWE!$B$6*SUM('2016Year'!B27:B27)),1/RWE!$B$6*SUM('2016Year'!B27:B27))</f>
        <v xml:space="preserve"> </v>
      </c>
      <c r="C27" s="76" t="str">
        <f>IF(RWE!$A$7="Y",IF(RWE!$C$4/RWE!$C$6*SUM('2016Year'!C27:C27)&lt;'2016AllExports'!$A$1," ",RWE!$C$4/RWE!$C$6*SUM('2016Year'!C27:C27)),1/RWE!$C$6*SUM('2016Year'!C27:C27))</f>
        <v xml:space="preserve"> </v>
      </c>
      <c r="D27" s="76" t="str">
        <f>IF(RWE!$A$7="Y",IF(RWE!$D$4/RWE!$D$6*SUM('2016Year'!D27:D27)&lt;'2016AllExports'!$A$1," ",RWE!$D$4/RWE!$D$6*SUM('2016Year'!D27:D27)),1/RWE!$D$6*SUM('2016Year'!D27:D27))</f>
        <v xml:space="preserve"> </v>
      </c>
      <c r="E27" s="76" t="str">
        <f>IF(RWE!$A$7="Y",IF(RWE!$E$4/RWE!$E$6*SUM('2016Year'!E27:E27)&lt;'2016AllExports'!$A$1," ",RWE!$E$4/RWE!$E$6*SUM('2016Year'!E27:E27)),1/RWE!$E$6*SUM('2016Year'!E27:E27))</f>
        <v xml:space="preserve"> </v>
      </c>
      <c r="F27" s="77" t="str">
        <f>IF(RWE!$A$7="Y",IF(RWE!$F$4/RWE!$F$6*SUM('2016Year'!F27:F27)&lt;'2016AllExports'!$A$1," ",RWE!$F$4/RWE!$F$6*SUM('2016Year'!F27:F27)),1/RWE!$F$6*SUM('2016Year'!F27:F27))</f>
        <v xml:space="preserve"> </v>
      </c>
      <c r="G27" s="77" t="str">
        <f>IF(RWE!$A$7="Y",IF(RWE!$G$4/RWE!$G$6*SUM('2016Year'!G27:G27)&lt;'2016AllExports'!$A$1," ",RWE!$G$4/RWE!$G$6*SUM('2016Year'!G27:G27)),1/RWE!$G$6*SUM('2016Year'!G27:G27))</f>
        <v xml:space="preserve"> </v>
      </c>
      <c r="H27" s="77" t="str">
        <f>IF(RWE!$A$7="Y",IF(RWE!$H$4/RWE!$H$6*SUM('2016Year'!H27:H27)&lt;'2016AllExports'!$A$1," ",RWE!$H$4/RWE!$H$6*SUM('2016Year'!H27:H27)),1/RWE!$H$6*SUM('2016Year'!H27:H27))</f>
        <v xml:space="preserve"> </v>
      </c>
      <c r="I27" s="77" t="str">
        <f>IF(RWE!$A$7="Y",IF(RWE!$I$4/RWE!$I$6*SUM('2016Year'!I27:I27)&lt;'2016AllExports'!$A$1," ",RWE!$I$4/RWE!$I$6*SUM('2016Year'!I27:I27)),1/RWE!$I$6*SUM('2016Year'!I27:I27))</f>
        <v xml:space="preserve"> </v>
      </c>
      <c r="J27" s="77" t="str">
        <f>IF(RWE!$A$7="Y",IF(RWE!$J$4/RWE!$J$6*SUM('2016Year'!J27:J27)&lt;'2016AllExports'!$A$1," ",RWE!$J$4/RWE!$J$6*SUM('2016Year'!J27:J27)),1/RWE!$J$6*SUM('2016Year'!J27:J27))</f>
        <v xml:space="preserve"> </v>
      </c>
      <c r="K27" s="77" t="str">
        <f>IF(RWE!$A$7="Y",IF(RWE!$K$4/RWE!$K$6*SUM('2016Year'!K27:K27)&lt;'2016AllExports'!$A$1," ",RWE!$K$4/RWE!$K$6*SUM('2016Year'!K27:K27)),1/RWE!$K$6*SUM('2016Year'!K27:K27))</f>
        <v xml:space="preserve"> </v>
      </c>
      <c r="L27" s="77" t="str">
        <f>IF(RWE!$A$7="Y",IF(RWE!$K$4/RWE!$K$6*SUM('2016Year'!L27:L27)&lt;'2016AllExports'!$A$1," ",RWE!$K$4/RWE!$K$6*SUM('2016Year'!L27:L27)),1/RWE!$K$6*SUM('2016Year'!L27:L27))</f>
        <v xml:space="preserve"> </v>
      </c>
      <c r="N27" s="77" t="str">
        <f>IF(RWE!$A$7="Y",IF(RWE!$N$4/RWE!$N$6*SUM('2016Year'!N27:N27)&lt;'2016AllExports'!$A$1," ",RWE!$N$4/RWE!$N$6*SUM('2016Year'!N27:N27)),1/RWE!$N$6*SUM('2016Year'!N27:N27))</f>
        <v xml:space="preserve"> </v>
      </c>
      <c r="O27" s="77" t="str">
        <f>IF(RWE!$A$7="Y",IF(RWE!$O$4/RWE!$O$6*SUM('2016Year'!O27:O27)&lt;'2016AllExports'!$A$1," ",RWE!$O$4/RWE!$O$6*SUM('2016Year'!O27:O27)),1/RWE!$O$6*SUM('2016Year'!O27:O27))</f>
        <v xml:space="preserve"> </v>
      </c>
      <c r="P27" s="77" t="str">
        <f>IF(RWE!$A$7="Y",IF(RWE!$P$4/RWE!$P$6*SUM('2016Year'!P27:P27)&lt;'2016AllExports'!$A$1," ",RWE!$P$4/RWE!$P$6*SUM('2016Year'!P27:P27)),1/RWE!$P$6*SUM('2016Year'!P27:P27))</f>
        <v xml:space="preserve"> </v>
      </c>
      <c r="Q27" s="78" t="str">
        <f>IF(RWE!$A$7="Y",IF(SUM(B27:P27)&lt;$A$1," ",SUM(B27:P27)),"-")</f>
        <v xml:space="preserve"> </v>
      </c>
      <c r="S27" s="79" t="str">
        <f>IF(SUM(B27:B27)=0," ",'2016Year'!S27)</f>
        <v xml:space="preserve"> </v>
      </c>
      <c r="T27" s="79" t="str">
        <f>IF(SUM(C27:C27)=0," ",'2016Year'!T27)</f>
        <v xml:space="preserve"> </v>
      </c>
      <c r="U27" s="79" t="str">
        <f>IF(SUM(D27:D27)=0," ",'2016Year'!U27)</f>
        <v xml:space="preserve"> </v>
      </c>
      <c r="V27" s="79" t="str">
        <f>IF(SUM(E27:E27)=0," ",'2016Year'!V27)</f>
        <v xml:space="preserve"> </v>
      </c>
      <c r="W27" s="79" t="str">
        <f>IF(SUM(F27:F27)=0," ",'2016Year'!W27)</f>
        <v xml:space="preserve"> </v>
      </c>
      <c r="X27" s="79" t="str">
        <f>IF(SUM(G27:G27)=0," ",'2016Year'!X27)</f>
        <v xml:space="preserve"> </v>
      </c>
      <c r="Y27" s="79" t="str">
        <f>IF(SUM(H27:H27)=0," ",'2016Year'!Y27)</f>
        <v xml:space="preserve"> </v>
      </c>
      <c r="Z27" s="79" t="str">
        <f>IF(SUM(I27:I27)=0," ",'2016Year'!Z27)</f>
        <v xml:space="preserve"> </v>
      </c>
      <c r="AA27" s="79" t="str">
        <f>IF(SUM(J27:J27)=0," ",'2016Year'!AA27)</f>
        <v xml:space="preserve"> </v>
      </c>
      <c r="AB27" s="79" t="str">
        <f>IF(SUM(K27:K27)=0," ",'2016Year'!AB27)</f>
        <v xml:space="preserve"> </v>
      </c>
      <c r="AC27" s="79" t="str">
        <f>IF(SUM(L27:L27)=0," ",'2016Year'!AC27)</f>
        <v xml:space="preserve"> </v>
      </c>
      <c r="AE27" s="79" t="str">
        <f>IF(SUM(N27:N27)=0," ",'2016Year'!AE27)</f>
        <v xml:space="preserve"> </v>
      </c>
      <c r="AF27" s="79" t="str">
        <f>IF(SUM(O27:O27)=0," ",'2016Year'!AF27)</f>
        <v xml:space="preserve"> </v>
      </c>
      <c r="AG27" s="79" t="str">
        <f>IF(SUM(P27:P27)=0," ",'2016Year'!AG27)</f>
        <v xml:space="preserve"> </v>
      </c>
      <c r="AH27" s="80" t="str">
        <f>IF(SUM(Q27:Q27)=0," ",'2016Year'!AH27)</f>
        <v xml:space="preserve"> </v>
      </c>
      <c r="AJ27" s="77" t="str">
        <f>IF(RWE!$A$7="Y",IF(RWE!$R$4/RWE!$R$6*SUM('2016Year'!AJ27:AJ27)&lt;'2016AllExports'!$A$1," ",RWE!$R$4/RWE!$R$6*SUM('2016Year'!AJ27:AJ27)),1/RWE!$R$6*SUM('2016Year'!AJ27:AJ27))</f>
        <v xml:space="preserve"> </v>
      </c>
      <c r="AK27" s="77" t="str">
        <f>IF(RWE!$A$7="Y",IF(RWE!$S$4/RWE!$S$6*SUM('2016Year'!AK27:AK27)&lt;'2016AllExports'!$A$1," ",RWE!$S$4/RWE!$S$6*SUM('2016Year'!AK27:AK27)),1/RWE!$S$6*SUM('2016Year'!AK27:AK27))</f>
        <v xml:space="preserve"> </v>
      </c>
      <c r="AL27" s="77" t="str">
        <f>IF(RWE!$A$7="Y",IF(RWE!$T$4/RWE!$T$6*SUM('2016Year'!AL27:AL27)&lt;'2016AllExports'!$A$1," ",RWE!$T$4/RWE!$T$6*SUM('2016Year'!AL27:AL27)),1/RWE!$T$6*SUM('2016Year'!AL27:AL27))</f>
        <v xml:space="preserve"> </v>
      </c>
      <c r="AM27" s="79">
        <f>SUM('2016Year'!AM27:AM27)</f>
        <v>0</v>
      </c>
      <c r="AN27" s="79">
        <f>SUM('2016Year'!AN27:AN27)</f>
        <v>0</v>
      </c>
      <c r="AO27" s="79">
        <f>SUM('2016Year'!AO27:AO27)</f>
        <v>0</v>
      </c>
    </row>
    <row r="28" spans="1:41" ht="13">
      <c r="A28" t="s">
        <v>49</v>
      </c>
      <c r="B28" s="76" t="str">
        <f>IF(RWE!$A$7="Y",IF(RWE!$B$4/RWE!$B$6*SUM('2016Year'!B28:B28)&lt;'2016AllExports'!$A$1," ",RWE!$B$4/RWE!$B$6*SUM('2016Year'!B28:B28)),1/RWE!$B$6*SUM('2016Year'!B28:B28))</f>
        <v xml:space="preserve"> </v>
      </c>
      <c r="C28" s="76" t="str">
        <f>IF(RWE!$A$7="Y",IF(RWE!$C$4/RWE!$C$6*SUM('2016Year'!C28:C28)&lt;'2016AllExports'!$A$1," ",RWE!$C$4/RWE!$C$6*SUM('2016Year'!C28:C28)),1/RWE!$C$6*SUM('2016Year'!C28:C28))</f>
        <v xml:space="preserve"> </v>
      </c>
      <c r="D28" s="76" t="str">
        <f>IF(RWE!$A$7="Y",IF(RWE!$D$4/RWE!$D$6*SUM('2016Year'!D28:D28)&lt;'2016AllExports'!$A$1," ",RWE!$D$4/RWE!$D$6*SUM('2016Year'!D28:D28)),1/RWE!$D$6*SUM('2016Year'!D28:D28))</f>
        <v xml:space="preserve"> </v>
      </c>
      <c r="E28" s="76" t="str">
        <f>IF(RWE!$A$7="Y",IF(RWE!$E$4/RWE!$E$6*SUM('2016Year'!E28:E28)&lt;'2016AllExports'!$A$1," ",RWE!$E$4/RWE!$E$6*SUM('2016Year'!E28:E28)),1/RWE!$E$6*SUM('2016Year'!E28:E28))</f>
        <v xml:space="preserve"> </v>
      </c>
      <c r="F28" s="77" t="str">
        <f>IF(RWE!$A$7="Y",IF(RWE!$F$4/RWE!$F$6*SUM('2016Year'!F28:F28)&lt;'2016AllExports'!$A$1," ",RWE!$F$4/RWE!$F$6*SUM('2016Year'!F28:F28)),1/RWE!$F$6*SUM('2016Year'!F28:F28))</f>
        <v xml:space="preserve"> </v>
      </c>
      <c r="G28" s="77" t="str">
        <f>IF(RWE!$A$7="Y",IF(RWE!$G$4/RWE!$G$6*SUM('2016Year'!G28:G28)&lt;'2016AllExports'!$A$1," ",RWE!$G$4/RWE!$G$6*SUM('2016Year'!G28:G28)),1/RWE!$G$6*SUM('2016Year'!G28:G28))</f>
        <v xml:space="preserve"> </v>
      </c>
      <c r="H28" s="77" t="str">
        <f>IF(RWE!$A$7="Y",IF(RWE!$H$4/RWE!$H$6*SUM('2016Year'!H28:H28)&lt;'2016AllExports'!$A$1," ",RWE!$H$4/RWE!$H$6*SUM('2016Year'!H28:H28)),1/RWE!$H$6*SUM('2016Year'!H28:H28))</f>
        <v xml:space="preserve"> </v>
      </c>
      <c r="I28" s="77" t="str">
        <f>IF(RWE!$A$7="Y",IF(RWE!$I$4/RWE!$I$6*SUM('2016Year'!I28:I28)&lt;'2016AllExports'!$A$1," ",RWE!$I$4/RWE!$I$6*SUM('2016Year'!I28:I28)),1/RWE!$I$6*SUM('2016Year'!I28:I28))</f>
        <v xml:space="preserve"> </v>
      </c>
      <c r="J28" s="77" t="str">
        <f>IF(RWE!$A$7="Y",IF(RWE!$J$4/RWE!$J$6*SUM('2016Year'!J28:J28)&lt;'2016AllExports'!$A$1," ",RWE!$J$4/RWE!$J$6*SUM('2016Year'!J28:J28)),1/RWE!$J$6*SUM('2016Year'!J28:J28))</f>
        <v xml:space="preserve"> </v>
      </c>
      <c r="K28" s="77" t="str">
        <f>IF(RWE!$A$7="Y",IF(RWE!$K$4/RWE!$K$6*SUM('2016Year'!K28:K28)&lt;'2016AllExports'!$A$1," ",RWE!$K$4/RWE!$K$6*SUM('2016Year'!K28:K28)),1/RWE!$K$6*SUM('2016Year'!K28:K28))</f>
        <v xml:space="preserve"> </v>
      </c>
      <c r="L28" s="77" t="str">
        <f>IF(RWE!$A$7="Y",IF(RWE!$K$4/RWE!$K$6*SUM('2016Year'!L28:L28)&lt;'2016AllExports'!$A$1," ",RWE!$K$4/RWE!$K$6*SUM('2016Year'!L28:L28)),1/RWE!$K$6*SUM('2016Year'!L28:L28))</f>
        <v xml:space="preserve"> </v>
      </c>
      <c r="N28" s="77" t="str">
        <f>IF(RWE!$A$7="Y",IF(RWE!$N$4/RWE!$N$6*SUM('2016Year'!N28:N28)&lt;'2016AllExports'!$A$1," ",RWE!$N$4/RWE!$N$6*SUM('2016Year'!N28:N28)),1/RWE!$N$6*SUM('2016Year'!N28:N28))</f>
        <v xml:space="preserve"> </v>
      </c>
      <c r="O28" s="77" t="str">
        <f>IF(RWE!$A$7="Y",IF(RWE!$O$4/RWE!$O$6*SUM('2016Year'!O28:O28)&lt;'2016AllExports'!$A$1," ",RWE!$O$4/RWE!$O$6*SUM('2016Year'!O28:O28)),1/RWE!$O$6*SUM('2016Year'!O28:O28))</f>
        <v xml:space="preserve"> </v>
      </c>
      <c r="P28" s="77" t="str">
        <f>IF(RWE!$A$7="Y",IF(RWE!$P$4/RWE!$P$6*SUM('2016Year'!P28:P28)&lt;'2016AllExports'!$A$1," ",RWE!$P$4/RWE!$P$6*SUM('2016Year'!P28:P28)),1/RWE!$P$6*SUM('2016Year'!P28:P28))</f>
        <v xml:space="preserve"> </v>
      </c>
      <c r="Q28" s="78" t="str">
        <f>IF(RWE!$A$7="Y",IF(SUM(B28:P28)&lt;$A$1," ",SUM(B28:P28)),"-")</f>
        <v xml:space="preserve"> </v>
      </c>
      <c r="S28" s="79" t="str">
        <f>IF(SUM(B28:B28)=0," ",'2016Year'!S28)</f>
        <v xml:space="preserve"> </v>
      </c>
      <c r="T28" s="79" t="str">
        <f>IF(SUM(C28:C28)=0," ",'2016Year'!T28)</f>
        <v xml:space="preserve"> </v>
      </c>
      <c r="U28" s="79" t="str">
        <f>IF(SUM(D28:D28)=0," ",'2016Year'!U28)</f>
        <v xml:space="preserve"> </v>
      </c>
      <c r="V28" s="79" t="str">
        <f>IF(SUM(E28:E28)=0," ",'2016Year'!V28)</f>
        <v xml:space="preserve"> </v>
      </c>
      <c r="W28" s="79" t="str">
        <f>IF(SUM(F28:F28)=0," ",'2016Year'!W28)</f>
        <v xml:space="preserve"> </v>
      </c>
      <c r="X28" s="79" t="str">
        <f>IF(SUM(G28:G28)=0," ",'2016Year'!X28)</f>
        <v xml:space="preserve"> </v>
      </c>
      <c r="Y28" s="79" t="str">
        <f>IF(SUM(H28:H28)=0," ",'2016Year'!Y28)</f>
        <v xml:space="preserve"> </v>
      </c>
      <c r="Z28" s="79" t="str">
        <f>IF(SUM(I28:I28)=0," ",'2016Year'!Z28)</f>
        <v xml:space="preserve"> </v>
      </c>
      <c r="AA28" s="79" t="str">
        <f>IF(SUM(J28:J28)=0," ",'2016Year'!AA28)</f>
        <v xml:space="preserve"> </v>
      </c>
      <c r="AB28" s="79" t="str">
        <f>IF(SUM(K28:K28)=0," ",'2016Year'!AB28)</f>
        <v xml:space="preserve"> </v>
      </c>
      <c r="AC28" s="79" t="str">
        <f>IF(SUM(L28:L28)=0," ",'2016Year'!AC28)</f>
        <v xml:space="preserve"> </v>
      </c>
      <c r="AE28" s="79" t="str">
        <f>IF(SUM(N28:N28)=0," ",'2016Year'!AE28)</f>
        <v xml:space="preserve"> </v>
      </c>
      <c r="AF28" s="79" t="str">
        <f>IF(SUM(O28:O28)=0," ",'2016Year'!AF28)</f>
        <v xml:space="preserve"> </v>
      </c>
      <c r="AG28" s="79" t="str">
        <f>IF(SUM(P28:P28)=0," ",'2016Year'!AG28)</f>
        <v xml:space="preserve"> </v>
      </c>
      <c r="AH28" s="80" t="str">
        <f>IF(SUM(Q28:Q28)=0," ",'2016Year'!AH28)</f>
        <v xml:space="preserve"> </v>
      </c>
      <c r="AJ28" s="77" t="str">
        <f>IF(RWE!$A$7="Y",IF(RWE!$R$4/RWE!$R$6*SUM('2016Year'!AJ28:AJ28)&lt;'2016AllExports'!$A$1," ",RWE!$R$4/RWE!$R$6*SUM('2016Year'!AJ28:AJ28)),1/RWE!$R$6*SUM('2016Year'!AJ28:AJ28))</f>
        <v xml:space="preserve"> </v>
      </c>
      <c r="AK28" s="77" t="str">
        <f>IF(RWE!$A$7="Y",IF(RWE!$S$4/RWE!$S$6*SUM('2016Year'!AK28:AK28)&lt;'2016AllExports'!$A$1," ",RWE!$S$4/RWE!$S$6*SUM('2016Year'!AK28:AK28)),1/RWE!$S$6*SUM('2016Year'!AK28:AK28))</f>
        <v xml:space="preserve"> </v>
      </c>
      <c r="AL28" s="77" t="str">
        <f>IF(RWE!$A$7="Y",IF(RWE!$T$4/RWE!$T$6*SUM('2016Year'!AL28:AL28)&lt;'2016AllExports'!$A$1," ",RWE!$T$4/RWE!$T$6*SUM('2016Year'!AL28:AL28)),1/RWE!$T$6*SUM('2016Year'!AL28:AL28))</f>
        <v xml:space="preserve"> </v>
      </c>
      <c r="AM28" s="79">
        <f>SUM('2016Year'!AM28:AM28)</f>
        <v>0</v>
      </c>
      <c r="AN28" s="79">
        <f>SUM('2016Year'!AN28:AN28)</f>
        <v>0</v>
      </c>
      <c r="AO28" s="79">
        <f>SUM('2016Year'!AO28:AO28)</f>
        <v>0</v>
      </c>
    </row>
    <row r="29" spans="1:41" ht="13">
      <c r="A29" t="s">
        <v>50</v>
      </c>
      <c r="B29" s="76" t="str">
        <f>IF(RWE!$A$7="Y",IF(RWE!$B$4/RWE!$B$6*SUM('2016Year'!B29:B29)&lt;'2016AllExports'!$A$1," ",RWE!$B$4/RWE!$B$6*SUM('2016Year'!B29:B29)),1/RWE!$B$6*SUM('2016Year'!B29:B29))</f>
        <v xml:space="preserve"> </v>
      </c>
      <c r="C29" s="76" t="str">
        <f>IF(RWE!$A$7="Y",IF(RWE!$C$4/RWE!$C$6*SUM('2016Year'!C29:C29)&lt;'2016AllExports'!$A$1," ",RWE!$C$4/RWE!$C$6*SUM('2016Year'!C29:C29)),1/RWE!$C$6*SUM('2016Year'!C29:C29))</f>
        <v xml:space="preserve"> </v>
      </c>
      <c r="D29" s="76" t="str">
        <f>IF(RWE!$A$7="Y",IF(RWE!$D$4/RWE!$D$6*SUM('2016Year'!D29:D29)&lt;'2016AllExports'!$A$1," ",RWE!$D$4/RWE!$D$6*SUM('2016Year'!D29:D29)),1/RWE!$D$6*SUM('2016Year'!D29:D29))</f>
        <v xml:space="preserve"> </v>
      </c>
      <c r="E29" s="76" t="str">
        <f>IF(RWE!$A$7="Y",IF(RWE!$E$4/RWE!$E$6*SUM('2016Year'!E29:E29)&lt;'2016AllExports'!$A$1," ",RWE!$E$4/RWE!$E$6*SUM('2016Year'!E29:E29)),1/RWE!$E$6*SUM('2016Year'!E29:E29))</f>
        <v xml:space="preserve"> </v>
      </c>
      <c r="F29" s="77" t="str">
        <f>IF(RWE!$A$7="Y",IF(RWE!$F$4/RWE!$F$6*SUM('2016Year'!F29:F29)&lt;'2016AllExports'!$A$1," ",RWE!$F$4/RWE!$F$6*SUM('2016Year'!F29:F29)),1/RWE!$F$6*SUM('2016Year'!F29:F29))</f>
        <v xml:space="preserve"> </v>
      </c>
      <c r="G29" s="77" t="str">
        <f>IF(RWE!$A$7="Y",IF(RWE!$G$4/RWE!$G$6*SUM('2016Year'!G29:G29)&lt;'2016AllExports'!$A$1," ",RWE!$G$4/RWE!$G$6*SUM('2016Year'!G29:G29)),1/RWE!$G$6*SUM('2016Year'!G29:G29))</f>
        <v xml:space="preserve"> </v>
      </c>
      <c r="H29" s="77" t="str">
        <f>IF(RWE!$A$7="Y",IF(RWE!$H$4/RWE!$H$6*SUM('2016Year'!H29:H29)&lt;'2016AllExports'!$A$1," ",RWE!$H$4/RWE!$H$6*SUM('2016Year'!H29:H29)),1/RWE!$H$6*SUM('2016Year'!H29:H29))</f>
        <v xml:space="preserve"> </v>
      </c>
      <c r="I29" s="77" t="str">
        <f>IF(RWE!$A$7="Y",IF(RWE!$I$4/RWE!$I$6*SUM('2016Year'!I29:I29)&lt;'2016AllExports'!$A$1," ",RWE!$I$4/RWE!$I$6*SUM('2016Year'!I29:I29)),1/RWE!$I$6*SUM('2016Year'!I29:I29))</f>
        <v xml:space="preserve"> </v>
      </c>
      <c r="J29" s="77" t="str">
        <f>IF(RWE!$A$7="Y",IF(RWE!$J$4/RWE!$J$6*SUM('2016Year'!J29:J29)&lt;'2016AllExports'!$A$1," ",RWE!$J$4/RWE!$J$6*SUM('2016Year'!J29:J29)),1/RWE!$J$6*SUM('2016Year'!J29:J29))</f>
        <v xml:space="preserve"> </v>
      </c>
      <c r="K29" s="77" t="str">
        <f>IF(RWE!$A$7="Y",IF(RWE!$K$4/RWE!$K$6*SUM('2016Year'!K29:K29)&lt;'2016AllExports'!$A$1," ",RWE!$K$4/RWE!$K$6*SUM('2016Year'!K29:K29)),1/RWE!$K$6*SUM('2016Year'!K29:K29))</f>
        <v xml:space="preserve"> </v>
      </c>
      <c r="L29" s="77" t="str">
        <f>IF(RWE!$A$7="Y",IF(RWE!$K$4/RWE!$K$6*SUM('2016Year'!L29:L29)&lt;'2016AllExports'!$A$1," ",RWE!$K$4/RWE!$K$6*SUM('2016Year'!L29:L29)),1/RWE!$K$6*SUM('2016Year'!L29:L29))</f>
        <v xml:space="preserve"> </v>
      </c>
      <c r="N29" s="77" t="str">
        <f>IF(RWE!$A$7="Y",IF(RWE!$N$4/RWE!$N$6*SUM('2016Year'!N29:N29)&lt;'2016AllExports'!$A$1," ",RWE!$N$4/RWE!$N$6*SUM('2016Year'!N29:N29)),1/RWE!$N$6*SUM('2016Year'!N29:N29))</f>
        <v xml:space="preserve"> </v>
      </c>
      <c r="O29" s="77" t="str">
        <f>IF(RWE!$A$7="Y",IF(RWE!$O$4/RWE!$O$6*SUM('2016Year'!O29:O29)&lt;'2016AllExports'!$A$1," ",RWE!$O$4/RWE!$O$6*SUM('2016Year'!O29:O29)),1/RWE!$O$6*SUM('2016Year'!O29:O29))</f>
        <v xml:space="preserve"> </v>
      </c>
      <c r="P29" s="77" t="str">
        <f>IF(RWE!$A$7="Y",IF(RWE!$P$4/RWE!$P$6*SUM('2016Year'!P29:P29)&lt;'2016AllExports'!$A$1," ",RWE!$P$4/RWE!$P$6*SUM('2016Year'!P29:P29)),1/RWE!$P$6*SUM('2016Year'!P29:P29))</f>
        <v xml:space="preserve"> </v>
      </c>
      <c r="Q29" s="78" t="str">
        <f>IF(RWE!$A$7="Y",IF(SUM(B29:P29)&lt;$A$1," ",SUM(B29:P29)),"-")</f>
        <v xml:space="preserve"> </v>
      </c>
      <c r="S29" s="79" t="str">
        <f>IF(SUM(B29:B29)=0," ",'2016Year'!S29)</f>
        <v xml:space="preserve"> </v>
      </c>
      <c r="T29" s="79" t="str">
        <f>IF(SUM(C29:C29)=0," ",'2016Year'!T29)</f>
        <v xml:space="preserve"> </v>
      </c>
      <c r="U29" s="79" t="str">
        <f>IF(SUM(D29:D29)=0," ",'2016Year'!U29)</f>
        <v xml:space="preserve"> </v>
      </c>
      <c r="V29" s="79" t="str">
        <f>IF(SUM(E29:E29)=0," ",'2016Year'!V29)</f>
        <v xml:space="preserve"> </v>
      </c>
      <c r="W29" s="79" t="str">
        <f>IF(SUM(F29:F29)=0," ",'2016Year'!W29)</f>
        <v xml:space="preserve"> </v>
      </c>
      <c r="X29" s="79" t="str">
        <f>IF(SUM(G29:G29)=0," ",'2016Year'!X29)</f>
        <v xml:space="preserve"> </v>
      </c>
      <c r="Y29" s="79" t="str">
        <f>IF(SUM(H29:H29)=0," ",'2016Year'!Y29)</f>
        <v xml:space="preserve"> </v>
      </c>
      <c r="Z29" s="79" t="str">
        <f>IF(SUM(I29:I29)=0," ",'2016Year'!Z29)</f>
        <v xml:space="preserve"> </v>
      </c>
      <c r="AA29" s="79" t="str">
        <f>IF(SUM(J29:J29)=0," ",'2016Year'!AA29)</f>
        <v xml:space="preserve"> </v>
      </c>
      <c r="AB29" s="79" t="str">
        <f>IF(SUM(K29:K29)=0," ",'2016Year'!AB29)</f>
        <v xml:space="preserve"> </v>
      </c>
      <c r="AC29" s="79" t="str">
        <f>IF(SUM(L29:L29)=0," ",'2016Year'!AC29)</f>
        <v xml:space="preserve"> </v>
      </c>
      <c r="AE29" s="79" t="str">
        <f>IF(SUM(N29:N29)=0," ",'2016Year'!AE29)</f>
        <v xml:space="preserve"> </v>
      </c>
      <c r="AF29" s="79" t="str">
        <f>IF(SUM(O29:O29)=0," ",'2016Year'!AF29)</f>
        <v xml:space="preserve"> </v>
      </c>
      <c r="AG29" s="79" t="str">
        <f>IF(SUM(P29:P29)=0," ",'2016Year'!AG29)</f>
        <v xml:space="preserve"> </v>
      </c>
      <c r="AH29" s="80" t="str">
        <f>IF(SUM(Q29:Q29)=0," ",'2016Year'!AH29)</f>
        <v xml:space="preserve"> </v>
      </c>
      <c r="AJ29" s="77" t="str">
        <f>IF(RWE!$A$7="Y",IF(RWE!$R$4/RWE!$R$6*SUM('2016Year'!AJ29:AJ29)&lt;'2016AllExports'!$A$1," ",RWE!$R$4/RWE!$R$6*SUM('2016Year'!AJ29:AJ29)),1/RWE!$R$6*SUM('2016Year'!AJ29:AJ29))</f>
        <v xml:space="preserve"> </v>
      </c>
      <c r="AK29" s="77" t="str">
        <f>IF(RWE!$A$7="Y",IF(RWE!$S$4/RWE!$S$6*SUM('2016Year'!AK29:AK29)&lt;'2016AllExports'!$A$1," ",RWE!$S$4/RWE!$S$6*SUM('2016Year'!AK29:AK29)),1/RWE!$S$6*SUM('2016Year'!AK29:AK29))</f>
        <v xml:space="preserve"> </v>
      </c>
      <c r="AL29" s="77" t="str">
        <f>IF(RWE!$A$7="Y",IF(RWE!$T$4/RWE!$T$6*SUM('2016Year'!AL29:AL29)&lt;'2016AllExports'!$A$1," ",RWE!$T$4/RWE!$T$6*SUM('2016Year'!AL29:AL29)),1/RWE!$T$6*SUM('2016Year'!AL29:AL29))</f>
        <v xml:space="preserve"> </v>
      </c>
      <c r="AM29" s="79">
        <f>SUM('2016Year'!AM29:AM29)</f>
        <v>0</v>
      </c>
      <c r="AN29" s="79">
        <f>SUM('2016Year'!AN29:AN29)</f>
        <v>0</v>
      </c>
      <c r="AO29" s="79">
        <f>SUM('2016Year'!AO29:AO29)</f>
        <v>0</v>
      </c>
    </row>
    <row r="30" spans="1:41" ht="13">
      <c r="A30" t="s">
        <v>51</v>
      </c>
      <c r="B30" s="76" t="str">
        <f>IF(RWE!$A$7="Y",IF(RWE!$B$4/RWE!$B$6*SUM('2016Year'!B30:B30)&lt;'2016AllExports'!$A$1," ",RWE!$B$4/RWE!$B$6*SUM('2016Year'!B30:B30)),1/RWE!$B$6*SUM('2016Year'!B30:B30))</f>
        <v xml:space="preserve"> </v>
      </c>
      <c r="C30" s="76" t="str">
        <f>IF(RWE!$A$7="Y",IF(RWE!$C$4/RWE!$C$6*SUM('2016Year'!C30:C30)&lt;'2016AllExports'!$A$1," ",RWE!$C$4/RWE!$C$6*SUM('2016Year'!C30:C30)),1/RWE!$C$6*SUM('2016Year'!C30:C30))</f>
        <v xml:space="preserve"> </v>
      </c>
      <c r="D30" s="76" t="str">
        <f>IF(RWE!$A$7="Y",IF(RWE!$D$4/RWE!$D$6*SUM('2016Year'!D30:D30)&lt;'2016AllExports'!$A$1," ",RWE!$D$4/RWE!$D$6*SUM('2016Year'!D30:D30)),1/RWE!$D$6*SUM('2016Year'!D30:D30))</f>
        <v xml:space="preserve"> </v>
      </c>
      <c r="E30" s="76" t="str">
        <f>IF(RWE!$A$7="Y",IF(RWE!$E$4/RWE!$E$6*SUM('2016Year'!E30:E30)&lt;'2016AllExports'!$A$1," ",RWE!$E$4/RWE!$E$6*SUM('2016Year'!E30:E30)),1/RWE!$E$6*SUM('2016Year'!E30:E30))</f>
        <v xml:space="preserve"> </v>
      </c>
      <c r="F30" s="77" t="str">
        <f>IF(RWE!$A$7="Y",IF(RWE!$F$4/RWE!$F$6*SUM('2016Year'!F30:F30)&lt;'2016AllExports'!$A$1," ",RWE!$F$4/RWE!$F$6*SUM('2016Year'!F30:F30)),1/RWE!$F$6*SUM('2016Year'!F30:F30))</f>
        <v xml:space="preserve"> </v>
      </c>
      <c r="G30" s="77" t="str">
        <f>IF(RWE!$A$7="Y",IF(RWE!$G$4/RWE!$G$6*SUM('2016Year'!G30:G30)&lt;'2016AllExports'!$A$1," ",RWE!$G$4/RWE!$G$6*SUM('2016Year'!G30:G30)),1/RWE!$G$6*SUM('2016Year'!G30:G30))</f>
        <v xml:space="preserve"> </v>
      </c>
      <c r="H30" s="77" t="str">
        <f>IF(RWE!$A$7="Y",IF(RWE!$H$4/RWE!$H$6*SUM('2016Year'!H30:H30)&lt;'2016AllExports'!$A$1," ",RWE!$H$4/RWE!$H$6*SUM('2016Year'!H30:H30)),1/RWE!$H$6*SUM('2016Year'!H30:H30))</f>
        <v xml:space="preserve"> </v>
      </c>
      <c r="I30" s="77" t="str">
        <f>IF(RWE!$A$7="Y",IF(RWE!$I$4/RWE!$I$6*SUM('2016Year'!I30:I30)&lt;'2016AllExports'!$A$1," ",RWE!$I$4/RWE!$I$6*SUM('2016Year'!I30:I30)),1/RWE!$I$6*SUM('2016Year'!I30:I30))</f>
        <v xml:space="preserve"> </v>
      </c>
      <c r="J30" s="77" t="str">
        <f>IF(RWE!$A$7="Y",IF(RWE!$J$4/RWE!$J$6*SUM('2016Year'!J30:J30)&lt;'2016AllExports'!$A$1," ",RWE!$J$4/RWE!$J$6*SUM('2016Year'!J30:J30)),1/RWE!$J$6*SUM('2016Year'!J30:J30))</f>
        <v xml:space="preserve"> </v>
      </c>
      <c r="K30" s="77" t="str">
        <f>IF(RWE!$A$7="Y",IF(RWE!$K$4/RWE!$K$6*SUM('2016Year'!K30:K30)&lt;'2016AllExports'!$A$1," ",RWE!$K$4/RWE!$K$6*SUM('2016Year'!K30:K30)),1/RWE!$K$6*SUM('2016Year'!K30:K30))</f>
        <v xml:space="preserve"> </v>
      </c>
      <c r="L30" s="77" t="str">
        <f>IF(RWE!$A$7="Y",IF(RWE!$K$4/RWE!$K$6*SUM('2016Year'!L30:L30)&lt;'2016AllExports'!$A$1," ",RWE!$K$4/RWE!$K$6*SUM('2016Year'!L30:L30)),1/RWE!$K$6*SUM('2016Year'!L30:L30))</f>
        <v xml:space="preserve"> </v>
      </c>
      <c r="N30" s="77" t="str">
        <f>IF(RWE!$A$7="Y",IF(RWE!$N$4/RWE!$N$6*SUM('2016Year'!N30:N30)&lt;'2016AllExports'!$A$1," ",RWE!$N$4/RWE!$N$6*SUM('2016Year'!N30:N30)),1/RWE!$N$6*SUM('2016Year'!N30:N30))</f>
        <v xml:space="preserve"> </v>
      </c>
      <c r="O30" s="77" t="str">
        <f>IF(RWE!$A$7="Y",IF(RWE!$O$4/RWE!$O$6*SUM('2016Year'!O30:O30)&lt;'2016AllExports'!$A$1," ",RWE!$O$4/RWE!$O$6*SUM('2016Year'!O30:O30)),1/RWE!$O$6*SUM('2016Year'!O30:O30))</f>
        <v xml:space="preserve"> </v>
      </c>
      <c r="P30" s="77" t="str">
        <f>IF(RWE!$A$7="Y",IF(RWE!$P$4/RWE!$P$6*SUM('2016Year'!P30:P30)&lt;'2016AllExports'!$A$1," ",RWE!$P$4/RWE!$P$6*SUM('2016Year'!P30:P30)),1/RWE!$P$6*SUM('2016Year'!P30:P30))</f>
        <v xml:space="preserve"> </v>
      </c>
      <c r="Q30" s="78" t="str">
        <f>IF(RWE!$A$7="Y",IF(SUM(B30:P30)&lt;$A$1," ",SUM(B30:P30)),"-")</f>
        <v xml:space="preserve"> </v>
      </c>
      <c r="S30" s="79" t="str">
        <f>IF(SUM(B30:B30)=0," ",'2016Year'!S30)</f>
        <v xml:space="preserve"> </v>
      </c>
      <c r="T30" s="79" t="str">
        <f>IF(SUM(C30:C30)=0," ",'2016Year'!T30)</f>
        <v xml:space="preserve"> </v>
      </c>
      <c r="U30" s="79" t="str">
        <f>IF(SUM(D30:D30)=0," ",'2016Year'!U30)</f>
        <v xml:space="preserve"> </v>
      </c>
      <c r="V30" s="79" t="str">
        <f>IF(SUM(E30:E30)=0," ",'2016Year'!V30)</f>
        <v xml:space="preserve"> </v>
      </c>
      <c r="W30" s="79" t="str">
        <f>IF(SUM(F30:F30)=0," ",'2016Year'!W30)</f>
        <v xml:space="preserve"> </v>
      </c>
      <c r="X30" s="79" t="str">
        <f>IF(SUM(G30:G30)=0," ",'2016Year'!X30)</f>
        <v xml:space="preserve"> </v>
      </c>
      <c r="Y30" s="79" t="str">
        <f>IF(SUM(H30:H30)=0," ",'2016Year'!Y30)</f>
        <v xml:space="preserve"> </v>
      </c>
      <c r="Z30" s="79" t="str">
        <f>IF(SUM(I30:I30)=0," ",'2016Year'!Z30)</f>
        <v xml:space="preserve"> </v>
      </c>
      <c r="AA30" s="79" t="str">
        <f>IF(SUM(J30:J30)=0," ",'2016Year'!AA30)</f>
        <v xml:space="preserve"> </v>
      </c>
      <c r="AB30" s="79" t="str">
        <f>IF(SUM(K30:K30)=0," ",'2016Year'!AB30)</f>
        <v xml:space="preserve"> </v>
      </c>
      <c r="AC30" s="79" t="str">
        <f>IF(SUM(L30:L30)=0," ",'2016Year'!AC30)</f>
        <v xml:space="preserve"> </v>
      </c>
      <c r="AE30" s="79" t="str">
        <f>IF(SUM(N30:N30)=0," ",'2016Year'!AE30)</f>
        <v xml:space="preserve"> </v>
      </c>
      <c r="AF30" s="79" t="str">
        <f>IF(SUM(O30:O30)=0," ",'2016Year'!AF30)</f>
        <v xml:space="preserve"> </v>
      </c>
      <c r="AG30" s="79" t="str">
        <f>IF(SUM(P30:P30)=0," ",'2016Year'!AG30)</f>
        <v xml:space="preserve"> </v>
      </c>
      <c r="AH30" s="80" t="str">
        <f>IF(SUM(Q30:Q30)=0," ",'2016Year'!AH30)</f>
        <v xml:space="preserve"> </v>
      </c>
      <c r="AJ30" s="77" t="str">
        <f>IF(RWE!$A$7="Y",IF(RWE!$R$4/RWE!$R$6*SUM('2016Year'!AJ30:AJ30)&lt;'2016AllExports'!$A$1," ",RWE!$R$4/RWE!$R$6*SUM('2016Year'!AJ30:AJ30)),1/RWE!$R$6*SUM('2016Year'!AJ30:AJ30))</f>
        <v xml:space="preserve"> </v>
      </c>
      <c r="AK30" s="77" t="str">
        <f>IF(RWE!$A$7="Y",IF(RWE!$S$4/RWE!$S$6*SUM('2016Year'!AK30:AK30)&lt;'2016AllExports'!$A$1," ",RWE!$S$4/RWE!$S$6*SUM('2016Year'!AK30:AK30)),1/RWE!$S$6*SUM('2016Year'!AK30:AK30))</f>
        <v xml:space="preserve"> </v>
      </c>
      <c r="AL30" s="77" t="str">
        <f>IF(RWE!$A$7="Y",IF(RWE!$T$4/RWE!$T$6*SUM('2016Year'!AL30:AL30)&lt;'2016AllExports'!$A$1," ",RWE!$T$4/RWE!$T$6*SUM('2016Year'!AL30:AL30)),1/RWE!$T$6*SUM('2016Year'!AL30:AL30))</f>
        <v xml:space="preserve"> </v>
      </c>
      <c r="AM30" s="79">
        <f>SUM('2016Year'!AM30:AM30)</f>
        <v>0</v>
      </c>
      <c r="AN30" s="79">
        <f>SUM('2016Year'!AN30:AN30)</f>
        <v>0</v>
      </c>
      <c r="AO30" s="79">
        <f>SUM('2016Year'!AO30:AO30)</f>
        <v>0</v>
      </c>
    </row>
    <row r="31" spans="1:41" ht="13">
      <c r="A31" t="s">
        <v>53</v>
      </c>
      <c r="B31" s="76" t="str">
        <f>IF(RWE!$A$7="Y",IF(RWE!$B$4/RWE!$B$6*SUM('2016Year'!B31:B31)&lt;'2016AllExports'!$A$1," ",RWE!$B$4/RWE!$B$6*SUM('2016Year'!B31:B31)),1/RWE!$B$6*SUM('2016Year'!B31:B31))</f>
        <v xml:space="preserve"> </v>
      </c>
      <c r="C31" s="76" t="str">
        <f>IF(RWE!$A$7="Y",IF(RWE!$C$4/RWE!$C$6*SUM('2016Year'!C31:C31)&lt;'2016AllExports'!$A$1," ",RWE!$C$4/RWE!$C$6*SUM('2016Year'!C31:C31)),1/RWE!$C$6*SUM('2016Year'!C31:C31))</f>
        <v xml:space="preserve"> </v>
      </c>
      <c r="D31" s="76" t="str">
        <f>IF(RWE!$A$7="Y",IF(RWE!$D$4/RWE!$D$6*SUM('2016Year'!D31:D31)&lt;'2016AllExports'!$A$1," ",RWE!$D$4/RWE!$D$6*SUM('2016Year'!D31:D31)),1/RWE!$D$6*SUM('2016Year'!D31:D31))</f>
        <v xml:space="preserve"> </v>
      </c>
      <c r="E31" s="76" t="str">
        <f>IF(RWE!$A$7="Y",IF(RWE!$E$4/RWE!$E$6*SUM('2016Year'!E31:E31)&lt;'2016AllExports'!$A$1," ",RWE!$E$4/RWE!$E$6*SUM('2016Year'!E31:E31)),1/RWE!$E$6*SUM('2016Year'!E31:E31))</f>
        <v xml:space="preserve"> </v>
      </c>
      <c r="F31" s="77" t="str">
        <f>IF(RWE!$A$7="Y",IF(RWE!$F$4/RWE!$F$6*SUM('2016Year'!F31:F31)&lt;'2016AllExports'!$A$1," ",RWE!$F$4/RWE!$F$6*SUM('2016Year'!F31:F31)),1/RWE!$F$6*SUM('2016Year'!F31:F31))</f>
        <v xml:space="preserve"> </v>
      </c>
      <c r="G31" s="77" t="str">
        <f>IF(RWE!$A$7="Y",IF(RWE!$G$4/RWE!$G$6*SUM('2016Year'!G31:G31)&lt;'2016AllExports'!$A$1," ",RWE!$G$4/RWE!$G$6*SUM('2016Year'!G31:G31)),1/RWE!$G$6*SUM('2016Year'!G31:G31))</f>
        <v xml:space="preserve"> </v>
      </c>
      <c r="H31" s="77" t="str">
        <f>IF(RWE!$A$7="Y",IF(RWE!$H$4/RWE!$H$6*SUM('2016Year'!H31:H31)&lt;'2016AllExports'!$A$1," ",RWE!$H$4/RWE!$H$6*SUM('2016Year'!H31:H31)),1/RWE!$H$6*SUM('2016Year'!H31:H31))</f>
        <v xml:space="preserve"> </v>
      </c>
      <c r="I31" s="77" t="str">
        <f>IF(RWE!$A$7="Y",IF(RWE!$I$4/RWE!$I$6*SUM('2016Year'!I31:I31)&lt;'2016AllExports'!$A$1," ",RWE!$I$4/RWE!$I$6*SUM('2016Year'!I31:I31)),1/RWE!$I$6*SUM('2016Year'!I31:I31))</f>
        <v xml:space="preserve"> </v>
      </c>
      <c r="J31" s="77" t="str">
        <f>IF(RWE!$A$7="Y",IF(RWE!$J$4/RWE!$J$6*SUM('2016Year'!J31:J31)&lt;'2016AllExports'!$A$1," ",RWE!$J$4/RWE!$J$6*SUM('2016Year'!J31:J31)),1/RWE!$J$6*SUM('2016Year'!J31:J31))</f>
        <v xml:space="preserve"> </v>
      </c>
      <c r="K31" s="77" t="str">
        <f>IF(RWE!$A$7="Y",IF(RWE!$K$4/RWE!$K$6*SUM('2016Year'!K31:K31)&lt;'2016AllExports'!$A$1," ",RWE!$K$4/RWE!$K$6*SUM('2016Year'!K31:K31)),1/RWE!$K$6*SUM('2016Year'!K31:K31))</f>
        <v xml:space="preserve"> </v>
      </c>
      <c r="L31" s="77" t="str">
        <f>IF(RWE!$A$7="Y",IF(RWE!$K$4/RWE!$K$6*SUM('2016Year'!L31:L31)&lt;'2016AllExports'!$A$1," ",RWE!$K$4/RWE!$K$6*SUM('2016Year'!L31:L31)),1/RWE!$K$6*SUM('2016Year'!L31:L31))</f>
        <v xml:space="preserve"> </v>
      </c>
      <c r="N31" s="77" t="str">
        <f>IF(RWE!$A$7="Y",IF(RWE!$N$4/RWE!$N$6*SUM('2016Year'!N31:N31)&lt;'2016AllExports'!$A$1," ",RWE!$N$4/RWE!$N$6*SUM('2016Year'!N31:N31)),1/RWE!$N$6*SUM('2016Year'!N31:N31))</f>
        <v xml:space="preserve"> </v>
      </c>
      <c r="O31" s="77" t="str">
        <f>IF(RWE!$A$7="Y",IF(RWE!$O$4/RWE!$O$6*SUM('2016Year'!O31:O31)&lt;'2016AllExports'!$A$1," ",RWE!$O$4/RWE!$O$6*SUM('2016Year'!O31:O31)),1/RWE!$O$6*SUM('2016Year'!O31:O31))</f>
        <v xml:space="preserve"> </v>
      </c>
      <c r="P31" s="77" t="str">
        <f>IF(RWE!$A$7="Y",IF(RWE!$P$4/RWE!$P$6*SUM('2016Year'!P31:P31)&lt;'2016AllExports'!$A$1," ",RWE!$P$4/RWE!$P$6*SUM('2016Year'!P31:P31)),1/RWE!$P$6*SUM('2016Year'!P31:P31))</f>
        <v xml:space="preserve"> </v>
      </c>
      <c r="Q31" s="78" t="str">
        <f>IF(RWE!$A$7="Y",IF(SUM(B31:P31)&lt;$A$1," ",SUM(B31:P31)),"-")</f>
        <v xml:space="preserve"> </v>
      </c>
      <c r="S31" s="79" t="str">
        <f>IF(SUM(B31:B31)=0," ",'2016Year'!S31)</f>
        <v xml:space="preserve"> </v>
      </c>
      <c r="T31" s="79" t="str">
        <f>IF(SUM(C31:C31)=0," ",'2016Year'!T31)</f>
        <v xml:space="preserve"> </v>
      </c>
      <c r="U31" s="79" t="str">
        <f>IF(SUM(D31:D31)=0," ",'2016Year'!U31)</f>
        <v xml:space="preserve"> </v>
      </c>
      <c r="V31" s="79" t="str">
        <f>IF(SUM(E31:E31)=0," ",'2016Year'!V31)</f>
        <v xml:space="preserve"> </v>
      </c>
      <c r="W31" s="79" t="str">
        <f>IF(SUM(F31:F31)=0," ",'2016Year'!W31)</f>
        <v xml:space="preserve"> </v>
      </c>
      <c r="X31" s="79" t="str">
        <f>IF(SUM(G31:G31)=0," ",'2016Year'!X31)</f>
        <v xml:space="preserve"> </v>
      </c>
      <c r="Y31" s="79" t="str">
        <f>IF(SUM(H31:H31)=0," ",'2016Year'!Y31)</f>
        <v xml:space="preserve"> </v>
      </c>
      <c r="Z31" s="79" t="str">
        <f>IF(SUM(I31:I31)=0," ",'2016Year'!Z31)</f>
        <v xml:space="preserve"> </v>
      </c>
      <c r="AA31" s="79" t="str">
        <f>IF(SUM(J31:J31)=0," ",'2016Year'!AA31)</f>
        <v xml:space="preserve"> </v>
      </c>
      <c r="AB31" s="79" t="str">
        <f>IF(SUM(K31:K31)=0," ",'2016Year'!AB31)</f>
        <v xml:space="preserve"> </v>
      </c>
      <c r="AC31" s="79" t="str">
        <f>IF(SUM(L31:L31)=0," ",'2016Year'!AC31)</f>
        <v xml:space="preserve"> </v>
      </c>
      <c r="AE31" s="79" t="str">
        <f>IF(SUM(N31:N31)=0," ",'2016Year'!AE31)</f>
        <v xml:space="preserve"> </v>
      </c>
      <c r="AF31" s="79" t="str">
        <f>IF(SUM(O31:O31)=0," ",'2016Year'!AF31)</f>
        <v xml:space="preserve"> </v>
      </c>
      <c r="AG31" s="79" t="str">
        <f>IF(SUM(P31:P31)=0," ",'2016Year'!AG31)</f>
        <v xml:space="preserve"> </v>
      </c>
      <c r="AH31" s="80" t="str">
        <f>IF(SUM(Q31:Q31)=0," ",'2016Year'!AH31)</f>
        <v xml:space="preserve"> </v>
      </c>
      <c r="AJ31" s="77" t="str">
        <f>IF(RWE!$A$7="Y",IF(RWE!$R$4/RWE!$R$6*SUM('2016Year'!AJ31:AJ31)&lt;'2016AllExports'!$A$1," ",RWE!$R$4/RWE!$R$6*SUM('2016Year'!AJ31:AJ31)),1/RWE!$R$6*SUM('2016Year'!AJ31:AJ31))</f>
        <v xml:space="preserve"> </v>
      </c>
      <c r="AK31" s="77" t="str">
        <f>IF(RWE!$A$7="Y",IF(RWE!$S$4/RWE!$S$6*SUM('2016Year'!AK31:AK31)&lt;'2016AllExports'!$A$1," ",RWE!$S$4/RWE!$S$6*SUM('2016Year'!AK31:AK31)),1/RWE!$S$6*SUM('2016Year'!AK31:AK31))</f>
        <v xml:space="preserve"> </v>
      </c>
      <c r="AL31" s="77" t="str">
        <f>IF(RWE!$A$7="Y",IF(RWE!$T$4/RWE!$T$6*SUM('2016Year'!AL31:AL31)&lt;'2016AllExports'!$A$1," ",RWE!$T$4/RWE!$T$6*SUM('2016Year'!AL31:AL31)),1/RWE!$T$6*SUM('2016Year'!AL31:AL31))</f>
        <v xml:space="preserve"> </v>
      </c>
      <c r="AM31" s="79">
        <f>SUM('2016Year'!AM31:AM31)</f>
        <v>0</v>
      </c>
      <c r="AN31" s="79">
        <f>SUM('2016Year'!AN31:AN31)</f>
        <v>0</v>
      </c>
      <c r="AO31" s="79">
        <f>SUM('2016Year'!AO31:AO31)</f>
        <v>0</v>
      </c>
    </row>
    <row r="32" spans="1:41" ht="13">
      <c r="A32" t="s">
        <v>60</v>
      </c>
      <c r="B32" s="76" t="str">
        <f>IF(RWE!$A$7="Y",IF(RWE!$B$4/RWE!$B$6*SUM('2016Year'!B32:B32)&lt;'2016AllExports'!$A$1," ",RWE!$B$4/RWE!$B$6*SUM('2016Year'!B32:B32)),1/RWE!$B$6*SUM('2016Year'!B32:B32))</f>
        <v xml:space="preserve"> </v>
      </c>
      <c r="C32" s="76" t="str">
        <f>IF(RWE!$A$7="Y",IF(RWE!$C$4/RWE!$C$6*SUM('2016Year'!C32:C32)&lt;'2016AllExports'!$A$1," ",RWE!$C$4/RWE!$C$6*SUM('2016Year'!C32:C32)),1/RWE!$C$6*SUM('2016Year'!C32:C32))</f>
        <v xml:space="preserve"> </v>
      </c>
      <c r="D32" s="76" t="str">
        <f>IF(RWE!$A$7="Y",IF(RWE!$D$4/RWE!$D$6*SUM('2016Year'!D32:D32)&lt;'2016AllExports'!$A$1," ",RWE!$D$4/RWE!$D$6*SUM('2016Year'!D32:D32)),1/RWE!$D$6*SUM('2016Year'!D32:D32))</f>
        <v xml:space="preserve"> </v>
      </c>
      <c r="E32" s="76" t="str">
        <f>IF(RWE!$A$7="Y",IF(RWE!$E$4/RWE!$E$6*SUM('2016Year'!E32:E32)&lt;'2016AllExports'!$A$1," ",RWE!$E$4/RWE!$E$6*SUM('2016Year'!E32:E32)),1/RWE!$E$6*SUM('2016Year'!E32:E32))</f>
        <v xml:space="preserve"> </v>
      </c>
      <c r="F32" s="77" t="str">
        <f>IF(RWE!$A$7="Y",IF(RWE!$F$4/RWE!$F$6*SUM('2016Year'!F32:F32)&lt;'2016AllExports'!$A$1," ",RWE!$F$4/RWE!$F$6*SUM('2016Year'!F32:F32)),1/RWE!$F$6*SUM('2016Year'!F32:F32))</f>
        <v xml:space="preserve"> </v>
      </c>
      <c r="G32" s="77" t="str">
        <f>IF(RWE!$A$7="Y",IF(RWE!$G$4/RWE!$G$6*SUM('2016Year'!G32:G32)&lt;'2016AllExports'!$A$1," ",RWE!$G$4/RWE!$G$6*SUM('2016Year'!G32:G32)),1/RWE!$G$6*SUM('2016Year'!G32:G32))</f>
        <v xml:space="preserve"> </v>
      </c>
      <c r="H32" s="77" t="str">
        <f>IF(RWE!$A$7="Y",IF(RWE!$H$4/RWE!$H$6*SUM('2016Year'!H32:H32)&lt;'2016AllExports'!$A$1," ",RWE!$H$4/RWE!$H$6*SUM('2016Year'!H32:H32)),1/RWE!$H$6*SUM('2016Year'!H32:H32))</f>
        <v xml:space="preserve"> </v>
      </c>
      <c r="I32" s="77" t="str">
        <f>IF(RWE!$A$7="Y",IF(RWE!$I$4/RWE!$I$6*SUM('2016Year'!I32:I32)&lt;'2016AllExports'!$A$1," ",RWE!$I$4/RWE!$I$6*SUM('2016Year'!I32:I32)),1/RWE!$I$6*SUM('2016Year'!I32:I32))</f>
        <v xml:space="preserve"> </v>
      </c>
      <c r="J32" s="77" t="str">
        <f>IF(RWE!$A$7="Y",IF(RWE!$J$4/RWE!$J$6*SUM('2016Year'!J32:J32)&lt;'2016AllExports'!$A$1," ",RWE!$J$4/RWE!$J$6*SUM('2016Year'!J32:J32)),1/RWE!$J$6*SUM('2016Year'!J32:J32))</f>
        <v xml:space="preserve"> </v>
      </c>
      <c r="K32" s="77" t="str">
        <f>IF(RWE!$A$7="Y",IF(RWE!$K$4/RWE!$K$6*SUM('2016Year'!K32:K32)&lt;'2016AllExports'!$A$1," ",RWE!$K$4/RWE!$K$6*SUM('2016Year'!K32:K32)),1/RWE!$K$6*SUM('2016Year'!K32:K32))</f>
        <v xml:space="preserve"> </v>
      </c>
      <c r="L32" s="77" t="str">
        <f>IF(RWE!$A$7="Y",IF(RWE!$K$4/RWE!$K$6*SUM('2016Year'!L32:L32)&lt;'2016AllExports'!$A$1," ",RWE!$K$4/RWE!$K$6*SUM('2016Year'!L32:L32)),1/RWE!$K$6*SUM('2016Year'!L32:L32))</f>
        <v xml:space="preserve"> </v>
      </c>
      <c r="N32" s="77" t="str">
        <f>IF(RWE!$A$7="Y",IF(RWE!$N$4/RWE!$N$6*SUM('2016Year'!N32:N32)&lt;'2016AllExports'!$A$1," ",RWE!$N$4/RWE!$N$6*SUM('2016Year'!N32:N32)),1/RWE!$N$6*SUM('2016Year'!N32:N32))</f>
        <v xml:space="preserve"> </v>
      </c>
      <c r="O32" s="77" t="str">
        <f>IF(RWE!$A$7="Y",IF(RWE!$O$4/RWE!$O$6*SUM('2016Year'!O32:O32)&lt;'2016AllExports'!$A$1," ",RWE!$O$4/RWE!$O$6*SUM('2016Year'!O32:O32)),1/RWE!$O$6*SUM('2016Year'!O32:O32))</f>
        <v xml:space="preserve"> </v>
      </c>
      <c r="P32" s="77" t="str">
        <f>IF(RWE!$A$7="Y",IF(RWE!$P$4/RWE!$P$6*SUM('2016Year'!P32:P32)&lt;'2016AllExports'!$A$1," ",RWE!$P$4/RWE!$P$6*SUM('2016Year'!P32:P32)),1/RWE!$P$6*SUM('2016Year'!P32:P32))</f>
        <v xml:space="preserve"> </v>
      </c>
      <c r="Q32" s="78" t="str">
        <f>IF(RWE!$A$7="Y",IF(SUM(B32:P32)&lt;$A$1," ",SUM(B32:P32)),"-")</f>
        <v xml:space="preserve"> </v>
      </c>
      <c r="S32" s="79" t="str">
        <f>IF(SUM(B32:B32)=0," ",'2016Year'!S32)</f>
        <v xml:space="preserve"> </v>
      </c>
      <c r="T32" s="79" t="str">
        <f>IF(SUM(C32:C32)=0," ",'2016Year'!T32)</f>
        <v xml:space="preserve"> </v>
      </c>
      <c r="U32" s="79" t="str">
        <f>IF(SUM(D32:D32)=0," ",'2016Year'!U32)</f>
        <v xml:space="preserve"> </v>
      </c>
      <c r="V32" s="79" t="str">
        <f>IF(SUM(E32:E32)=0," ",'2016Year'!V32)</f>
        <v xml:space="preserve"> </v>
      </c>
      <c r="W32" s="79" t="str">
        <f>IF(SUM(F32:F32)=0," ",'2016Year'!W32)</f>
        <v xml:space="preserve"> </v>
      </c>
      <c r="X32" s="79" t="str">
        <f>IF(SUM(G32:G32)=0," ",'2016Year'!X32)</f>
        <v xml:space="preserve"> </v>
      </c>
      <c r="Y32" s="79" t="str">
        <f>IF(SUM(H32:H32)=0," ",'2016Year'!Y32)</f>
        <v xml:space="preserve"> </v>
      </c>
      <c r="Z32" s="79" t="str">
        <f>IF(SUM(I32:I32)=0," ",'2016Year'!Z32)</f>
        <v xml:space="preserve"> </v>
      </c>
      <c r="AA32" s="79" t="str">
        <f>IF(SUM(J32:J32)=0," ",'2016Year'!AA32)</f>
        <v xml:space="preserve"> </v>
      </c>
      <c r="AB32" s="79" t="str">
        <f>IF(SUM(K32:K32)=0," ",'2016Year'!AB32)</f>
        <v xml:space="preserve"> </v>
      </c>
      <c r="AC32" s="79" t="str">
        <f>IF(SUM(L32:L32)=0," ",'2016Year'!AC32)</f>
        <v xml:space="preserve"> </v>
      </c>
      <c r="AE32" s="79" t="str">
        <f>IF(SUM(N32:N32)=0," ",'2016Year'!AE32)</f>
        <v xml:space="preserve"> </v>
      </c>
      <c r="AF32" s="79" t="str">
        <f>IF(SUM(O32:O32)=0," ",'2016Year'!AF32)</f>
        <v xml:space="preserve"> </v>
      </c>
      <c r="AG32" s="79" t="str">
        <f>IF(SUM(P32:P32)=0," ",'2016Year'!AG32)</f>
        <v xml:space="preserve"> </v>
      </c>
      <c r="AH32" s="80" t="str">
        <f>IF(SUM(Q32:Q32)=0," ",'2016Year'!AH32)</f>
        <v xml:space="preserve"> </v>
      </c>
      <c r="AJ32" s="77" t="str">
        <f>IF(RWE!$A$7="Y",IF(RWE!$R$4/RWE!$R$6*SUM('2016Year'!AJ32:AJ32)&lt;'2016AllExports'!$A$1," ",RWE!$R$4/RWE!$R$6*SUM('2016Year'!AJ32:AJ32)),1/RWE!$R$6*SUM('2016Year'!AJ32:AJ32))</f>
        <v xml:space="preserve"> </v>
      </c>
      <c r="AK32" s="77" t="str">
        <f>IF(RWE!$A$7="Y",IF(RWE!$S$4/RWE!$S$6*SUM('2016Year'!AK32:AK32)&lt;'2016AllExports'!$A$1," ",RWE!$S$4/RWE!$S$6*SUM('2016Year'!AK32:AK32)),1/RWE!$S$6*SUM('2016Year'!AK32:AK32))</f>
        <v xml:space="preserve"> </v>
      </c>
      <c r="AL32" s="77" t="str">
        <f>IF(RWE!$A$7="Y",IF(RWE!$T$4/RWE!$T$6*SUM('2016Year'!AL32:AL32)&lt;'2016AllExports'!$A$1," ",RWE!$T$4/RWE!$T$6*SUM('2016Year'!AL32:AL32)),1/RWE!$T$6*SUM('2016Year'!AL32:AL32))</f>
        <v xml:space="preserve"> </v>
      </c>
      <c r="AM32" s="79">
        <f>SUM('2016Year'!AM32:AM32)</f>
        <v>0</v>
      </c>
      <c r="AN32" s="79">
        <f>SUM('2016Year'!AN32:AN32)</f>
        <v>0</v>
      </c>
      <c r="AO32" s="79">
        <f>SUM('2016Year'!AO32:AO32)</f>
        <v>0</v>
      </c>
    </row>
    <row r="33" spans="1:41" ht="13">
      <c r="A33" t="s">
        <v>24</v>
      </c>
      <c r="B33" s="76" t="str">
        <f>IF(RWE!$A$7="Y",IF(RWE!$B$4/RWE!$B$6*SUM('2016Year'!B33:B33)&lt;'2016AllExports'!$A$1," ",RWE!$B$4/RWE!$B$6*SUM('2016Year'!B33:B33)),1/RWE!$B$6*SUM('2016Year'!B33:B33))</f>
        <v xml:space="preserve"> </v>
      </c>
      <c r="C33" s="76" t="str">
        <f>IF(RWE!$A$7="Y",IF(RWE!$C$4/RWE!$C$6*SUM('2016Year'!C33:C33)&lt;'2016AllExports'!$A$1," ",RWE!$C$4/RWE!$C$6*SUM('2016Year'!C33:C33)),1/RWE!$C$6*SUM('2016Year'!C33:C33))</f>
        <v xml:space="preserve"> </v>
      </c>
      <c r="D33" s="76" t="str">
        <f>IF(RWE!$A$7="Y",IF(RWE!$D$4/RWE!$D$6*SUM('2016Year'!D33:D33)&lt;'2016AllExports'!$A$1," ",RWE!$D$4/RWE!$D$6*SUM('2016Year'!D33:D33)),1/RWE!$D$6*SUM('2016Year'!D33:D33))</f>
        <v xml:space="preserve"> </v>
      </c>
      <c r="E33" s="76" t="str">
        <f>IF(RWE!$A$7="Y",IF(RWE!$E$4/RWE!$E$6*SUM('2016Year'!E33:E33)&lt;'2016AllExports'!$A$1," ",RWE!$E$4/RWE!$E$6*SUM('2016Year'!E33:E33)),1/RWE!$E$6*SUM('2016Year'!E33:E33))</f>
        <v xml:space="preserve"> </v>
      </c>
      <c r="F33" s="77" t="str">
        <f>IF(RWE!$A$7="Y",IF(RWE!$F$4/RWE!$F$6*SUM('2016Year'!F33:F33)&lt;'2016AllExports'!$A$1," ",RWE!$F$4/RWE!$F$6*SUM('2016Year'!F33:F33)),1/RWE!$F$6*SUM('2016Year'!F33:F33))</f>
        <v xml:space="preserve"> </v>
      </c>
      <c r="G33" s="77" t="str">
        <f>IF(RWE!$A$7="Y",IF(RWE!$G$4/RWE!$G$6*SUM('2016Year'!G33:G33)&lt;'2016AllExports'!$A$1," ",RWE!$G$4/RWE!$G$6*SUM('2016Year'!G33:G33)),1/RWE!$G$6*SUM('2016Year'!G33:G33))</f>
        <v xml:space="preserve"> </v>
      </c>
      <c r="H33" s="77" t="str">
        <f>IF(RWE!$A$7="Y",IF(RWE!$H$4/RWE!$H$6*SUM('2016Year'!H33:H33)&lt;'2016AllExports'!$A$1," ",RWE!$H$4/RWE!$H$6*SUM('2016Year'!H33:H33)),1/RWE!$H$6*SUM('2016Year'!H33:H33))</f>
        <v xml:space="preserve"> </v>
      </c>
      <c r="I33" s="77" t="str">
        <f>IF(RWE!$A$7="Y",IF(RWE!$I$4/RWE!$I$6*SUM('2016Year'!I33:I33)&lt;'2016AllExports'!$A$1," ",RWE!$I$4/RWE!$I$6*SUM('2016Year'!I33:I33)),1/RWE!$I$6*SUM('2016Year'!I33:I33))</f>
        <v xml:space="preserve"> </v>
      </c>
      <c r="J33" s="77" t="str">
        <f>IF(RWE!$A$7="Y",IF(RWE!$J$4/RWE!$J$6*SUM('2016Year'!J33:J33)&lt;'2016AllExports'!$A$1," ",RWE!$J$4/RWE!$J$6*SUM('2016Year'!J33:J33)),1/RWE!$J$6*SUM('2016Year'!J33:J33))</f>
        <v xml:space="preserve"> </v>
      </c>
      <c r="K33" s="77" t="str">
        <f>IF(RWE!$A$7="Y",IF(RWE!$K$4/RWE!$K$6*SUM('2016Year'!K33:K33)&lt;'2016AllExports'!$A$1," ",RWE!$K$4/RWE!$K$6*SUM('2016Year'!K33:K33)),1/RWE!$K$6*SUM('2016Year'!K33:K33))</f>
        <v xml:space="preserve"> </v>
      </c>
      <c r="L33" s="77" t="str">
        <f>IF(RWE!$A$7="Y",IF(RWE!$K$4/RWE!$K$6*SUM('2016Year'!L33:L33)&lt;'2016AllExports'!$A$1," ",RWE!$K$4/RWE!$K$6*SUM('2016Year'!L33:L33)),1/RWE!$K$6*SUM('2016Year'!L33:L33))</f>
        <v xml:space="preserve"> </v>
      </c>
      <c r="N33" s="77" t="str">
        <f>IF(RWE!$A$7="Y",IF(RWE!$N$4/RWE!$N$6*SUM('2016Year'!N33:N33)&lt;'2016AllExports'!$A$1," ",RWE!$N$4/RWE!$N$6*SUM('2016Year'!N33:N33)),1/RWE!$N$6*SUM('2016Year'!N33:N33))</f>
        <v xml:space="preserve"> </v>
      </c>
      <c r="O33" s="77" t="str">
        <f>IF(RWE!$A$7="Y",IF(RWE!$O$4/RWE!$O$6*SUM('2016Year'!O33:O33)&lt;'2016AllExports'!$A$1," ",RWE!$O$4/RWE!$O$6*SUM('2016Year'!O33:O33)),1/RWE!$O$6*SUM('2016Year'!O33:O33))</f>
        <v xml:space="preserve"> </v>
      </c>
      <c r="P33" s="77" t="str">
        <f>IF(RWE!$A$7="Y",IF(RWE!$P$4/RWE!$P$6*SUM('2016Year'!P33:P33)&lt;'2016AllExports'!$A$1," ",RWE!$P$4/RWE!$P$6*SUM('2016Year'!P33:P33)),1/RWE!$P$6*SUM('2016Year'!P33:P33))</f>
        <v xml:space="preserve"> </v>
      </c>
      <c r="Q33" s="78" t="str">
        <f>IF(RWE!$A$7="Y",IF(SUM(B33:P33)&lt;$A$1," ",SUM(B33:P33)),"-")</f>
        <v xml:space="preserve"> </v>
      </c>
      <c r="S33" s="79" t="str">
        <f>IF(SUM(B33:B33)=0," ",'2016Year'!S33)</f>
        <v xml:space="preserve"> </v>
      </c>
      <c r="T33" s="79" t="str">
        <f>IF(SUM(C33:C33)=0," ",'2016Year'!T33)</f>
        <v xml:space="preserve"> </v>
      </c>
      <c r="U33" s="79" t="str">
        <f>IF(SUM(D33:D33)=0," ",'2016Year'!U33)</f>
        <v xml:space="preserve"> </v>
      </c>
      <c r="V33" s="79" t="str">
        <f>IF(SUM(E33:E33)=0," ",'2016Year'!V33)</f>
        <v xml:space="preserve"> </v>
      </c>
      <c r="W33" s="79" t="str">
        <f>IF(SUM(F33:F33)=0," ",'2016Year'!W33)</f>
        <v xml:space="preserve"> </v>
      </c>
      <c r="X33" s="79" t="str">
        <f>IF(SUM(G33:G33)=0," ",'2016Year'!X33)</f>
        <v xml:space="preserve"> </v>
      </c>
      <c r="Y33" s="79" t="str">
        <f>IF(SUM(H33:H33)=0," ",'2016Year'!Y33)</f>
        <v xml:space="preserve"> </v>
      </c>
      <c r="Z33" s="79" t="str">
        <f>IF(SUM(I33:I33)=0," ",'2016Year'!Z33)</f>
        <v xml:space="preserve"> </v>
      </c>
      <c r="AA33" s="79" t="str">
        <f>IF(SUM(J33:J33)=0," ",'2016Year'!AA33)</f>
        <v xml:space="preserve"> </v>
      </c>
      <c r="AB33" s="79" t="str">
        <f>IF(SUM(K33:K33)=0," ",'2016Year'!AB33)</f>
        <v xml:space="preserve"> </v>
      </c>
      <c r="AC33" s="79" t="str">
        <f>IF(SUM(L33:L33)=0," ",'2016Year'!AC33)</f>
        <v xml:space="preserve"> </v>
      </c>
      <c r="AE33" s="79" t="str">
        <f>IF(SUM(N33:N33)=0," ",'2016Year'!AE33)</f>
        <v xml:space="preserve"> </v>
      </c>
      <c r="AF33" s="79" t="str">
        <f>IF(SUM(O33:O33)=0," ",'2016Year'!AF33)</f>
        <v xml:space="preserve"> </v>
      </c>
      <c r="AG33" s="79" t="str">
        <f>IF(SUM(P33:P33)=0," ",'2016Year'!AG33)</f>
        <v xml:space="preserve"> </v>
      </c>
      <c r="AH33" s="80" t="str">
        <f>IF(SUM(Q33:Q33)=0," ",'2016Year'!AH33)</f>
        <v xml:space="preserve"> </v>
      </c>
      <c r="AJ33" s="77" t="str">
        <f>IF(RWE!$A$7="Y",IF(RWE!$R$4/RWE!$R$6*SUM('2016Year'!AJ33:AJ33)&lt;'2016AllExports'!$A$1," ",RWE!$R$4/RWE!$R$6*SUM('2016Year'!AJ33:AJ33)),1/RWE!$R$6*SUM('2016Year'!AJ33:AJ33))</f>
        <v xml:space="preserve"> </v>
      </c>
      <c r="AK33" s="77" t="str">
        <f>IF(RWE!$A$7="Y",IF(RWE!$S$4/RWE!$S$6*SUM('2016Year'!AK33:AK33)&lt;'2016AllExports'!$A$1," ",RWE!$S$4/RWE!$S$6*SUM('2016Year'!AK33:AK33)),1/RWE!$S$6*SUM('2016Year'!AK33:AK33))</f>
        <v xml:space="preserve"> </v>
      </c>
      <c r="AL33" s="77" t="str">
        <f>IF(RWE!$A$7="Y",IF(RWE!$T$4/RWE!$T$6*SUM('2016Year'!AL33:AL33)&lt;'2016AllExports'!$A$1," ",RWE!$T$4/RWE!$T$6*SUM('2016Year'!AL33:AL33)),1/RWE!$T$6*SUM('2016Year'!AL33:AL33))</f>
        <v xml:space="preserve"> </v>
      </c>
      <c r="AM33" s="79">
        <f>SUM('2016Year'!AM33:AM33)</f>
        <v>0</v>
      </c>
      <c r="AN33" s="79">
        <f>SUM('2016Year'!AN33:AN33)</f>
        <v>0</v>
      </c>
      <c r="AO33" s="79">
        <f>SUM('2016Year'!AO33:AO33)</f>
        <v>0</v>
      </c>
    </row>
    <row r="34" spans="1:41" ht="13">
      <c r="A34" t="s">
        <v>27</v>
      </c>
      <c r="B34" s="76" t="str">
        <f>IF(RWE!$A$7="Y",IF(RWE!$B$4/RWE!$B$6*SUM('2016Year'!B34:B34)&lt;'2016AllExports'!$A$1," ",RWE!$B$4/RWE!$B$6*SUM('2016Year'!B34:B34)),1/RWE!$B$6*SUM('2016Year'!B34:B34))</f>
        <v xml:space="preserve"> </v>
      </c>
      <c r="C34" s="76" t="str">
        <f>IF(RWE!$A$7="Y",IF(RWE!$C$4/RWE!$C$6*SUM('2016Year'!C34:C34)&lt;'2016AllExports'!$A$1," ",RWE!$C$4/RWE!$C$6*SUM('2016Year'!C34:C34)),1/RWE!$C$6*SUM('2016Year'!C34:C34))</f>
        <v xml:space="preserve"> </v>
      </c>
      <c r="D34" s="76" t="str">
        <f>IF(RWE!$A$7="Y",IF(RWE!$D$4/RWE!$D$6*SUM('2016Year'!D34:D34)&lt;'2016AllExports'!$A$1," ",RWE!$D$4/RWE!$D$6*SUM('2016Year'!D34:D34)),1/RWE!$D$6*SUM('2016Year'!D34:D34))</f>
        <v xml:space="preserve"> </v>
      </c>
      <c r="E34" s="76" t="str">
        <f>IF(RWE!$A$7="Y",IF(RWE!$E$4/RWE!$E$6*SUM('2016Year'!E34:E34)&lt;'2016AllExports'!$A$1," ",RWE!$E$4/RWE!$E$6*SUM('2016Year'!E34:E34)),1/RWE!$E$6*SUM('2016Year'!E34:E34))</f>
        <v xml:space="preserve"> </v>
      </c>
      <c r="F34" s="77" t="str">
        <f>IF(RWE!$A$7="Y",IF(RWE!$F$4/RWE!$F$6*SUM('2016Year'!F34:F34)&lt;'2016AllExports'!$A$1," ",RWE!$F$4/RWE!$F$6*SUM('2016Year'!F34:F34)),1/RWE!$F$6*SUM('2016Year'!F34:F34))</f>
        <v xml:space="preserve"> </v>
      </c>
      <c r="G34" s="77" t="str">
        <f>IF(RWE!$A$7="Y",IF(RWE!$G$4/RWE!$G$6*SUM('2016Year'!G34:G34)&lt;'2016AllExports'!$A$1," ",RWE!$G$4/RWE!$G$6*SUM('2016Year'!G34:G34)),1/RWE!$G$6*SUM('2016Year'!G34:G34))</f>
        <v xml:space="preserve"> </v>
      </c>
      <c r="H34" s="77" t="str">
        <f>IF(RWE!$A$7="Y",IF(RWE!$H$4/RWE!$H$6*SUM('2016Year'!H34:H34)&lt;'2016AllExports'!$A$1," ",RWE!$H$4/RWE!$H$6*SUM('2016Year'!H34:H34)),1/RWE!$H$6*SUM('2016Year'!H34:H34))</f>
        <v xml:space="preserve"> </v>
      </c>
      <c r="I34" s="77" t="str">
        <f>IF(RWE!$A$7="Y",IF(RWE!$I$4/RWE!$I$6*SUM('2016Year'!I34:I34)&lt;'2016AllExports'!$A$1," ",RWE!$I$4/RWE!$I$6*SUM('2016Year'!I34:I34)),1/RWE!$I$6*SUM('2016Year'!I34:I34))</f>
        <v xml:space="preserve"> </v>
      </c>
      <c r="J34" s="77" t="str">
        <f>IF(RWE!$A$7="Y",IF(RWE!$J$4/RWE!$J$6*SUM('2016Year'!J34:J34)&lt;'2016AllExports'!$A$1," ",RWE!$J$4/RWE!$J$6*SUM('2016Year'!J34:J34)),1/RWE!$J$6*SUM('2016Year'!J34:J34))</f>
        <v xml:space="preserve"> </v>
      </c>
      <c r="K34" s="77" t="str">
        <f>IF(RWE!$A$7="Y",IF(RWE!$K$4/RWE!$K$6*SUM('2016Year'!K34:K34)&lt;'2016AllExports'!$A$1," ",RWE!$K$4/RWE!$K$6*SUM('2016Year'!K34:K34)),1/RWE!$K$6*SUM('2016Year'!K34:K34))</f>
        <v xml:space="preserve"> </v>
      </c>
      <c r="L34" s="77" t="str">
        <f>IF(RWE!$A$7="Y",IF(RWE!$K$4/RWE!$K$6*SUM('2016Year'!L34:L34)&lt;'2016AllExports'!$A$1," ",RWE!$K$4/RWE!$K$6*SUM('2016Year'!L34:L34)),1/RWE!$K$6*SUM('2016Year'!L34:L34))</f>
        <v xml:space="preserve"> </v>
      </c>
      <c r="N34" s="77" t="str">
        <f>IF(RWE!$A$7="Y",IF(RWE!$N$4/RWE!$N$6*SUM('2016Year'!N34:N34)&lt;'2016AllExports'!$A$1," ",RWE!$N$4/RWE!$N$6*SUM('2016Year'!N34:N34)),1/RWE!$N$6*SUM('2016Year'!N34:N34))</f>
        <v xml:space="preserve"> </v>
      </c>
      <c r="O34" s="77" t="str">
        <f>IF(RWE!$A$7="Y",IF(RWE!$O$4/RWE!$O$6*SUM('2016Year'!O34:O34)&lt;'2016AllExports'!$A$1," ",RWE!$O$4/RWE!$O$6*SUM('2016Year'!O34:O34)),1/RWE!$O$6*SUM('2016Year'!O34:O34))</f>
        <v xml:space="preserve"> </v>
      </c>
      <c r="P34" s="77" t="str">
        <f>IF(RWE!$A$7="Y",IF(RWE!$P$4/RWE!$P$6*SUM('2016Year'!P34:P34)&lt;'2016AllExports'!$A$1," ",RWE!$P$4/RWE!$P$6*SUM('2016Year'!P34:P34)),1/RWE!$P$6*SUM('2016Year'!P34:P34))</f>
        <v xml:space="preserve"> </v>
      </c>
      <c r="Q34" s="78" t="str">
        <f>IF(RWE!$A$7="Y",IF(SUM(B34:P34)&lt;$A$1," ",SUM(B34:P34)),"-")</f>
        <v xml:space="preserve"> </v>
      </c>
      <c r="S34" s="79" t="str">
        <f>IF(SUM(B34:B34)=0," ",'2016Year'!S34)</f>
        <v xml:space="preserve"> </v>
      </c>
      <c r="T34" s="79" t="str">
        <f>IF(SUM(C34:C34)=0," ",'2016Year'!T34)</f>
        <v xml:space="preserve"> </v>
      </c>
      <c r="U34" s="79" t="str">
        <f>IF(SUM(D34:D34)=0," ",'2016Year'!U34)</f>
        <v xml:space="preserve"> </v>
      </c>
      <c r="V34" s="79" t="str">
        <f>IF(SUM(E34:E34)=0," ",'2016Year'!V34)</f>
        <v xml:space="preserve"> </v>
      </c>
      <c r="W34" s="79" t="str">
        <f>IF(SUM(F34:F34)=0," ",'2016Year'!W34)</f>
        <v xml:space="preserve"> </v>
      </c>
      <c r="X34" s="79" t="str">
        <f>IF(SUM(G34:G34)=0," ",'2016Year'!X34)</f>
        <v xml:space="preserve"> </v>
      </c>
      <c r="Y34" s="79" t="str">
        <f>IF(SUM(H34:H34)=0," ",'2016Year'!Y34)</f>
        <v xml:space="preserve"> </v>
      </c>
      <c r="Z34" s="79" t="str">
        <f>IF(SUM(I34:I34)=0," ",'2016Year'!Z34)</f>
        <v xml:space="preserve"> </v>
      </c>
      <c r="AA34" s="79" t="str">
        <f>IF(SUM(J34:J34)=0," ",'2016Year'!AA34)</f>
        <v xml:space="preserve"> </v>
      </c>
      <c r="AB34" s="79" t="str">
        <f>IF(SUM(K34:K34)=0," ",'2016Year'!AB34)</f>
        <v xml:space="preserve"> </v>
      </c>
      <c r="AC34" s="79" t="str">
        <f>IF(SUM(L34:L34)=0," ",'2016Year'!AC34)</f>
        <v xml:space="preserve"> </v>
      </c>
      <c r="AE34" s="79" t="str">
        <f>IF(SUM(N34:N34)=0," ",'2016Year'!AE34)</f>
        <v xml:space="preserve"> </v>
      </c>
      <c r="AF34" s="79" t="str">
        <f>IF(SUM(O34:O34)=0," ",'2016Year'!AF34)</f>
        <v xml:space="preserve"> </v>
      </c>
      <c r="AG34" s="79" t="str">
        <f>IF(SUM(P34:P34)=0," ",'2016Year'!AG34)</f>
        <v xml:space="preserve"> </v>
      </c>
      <c r="AH34" s="80" t="str">
        <f>IF(SUM(Q34:Q34)=0," ",'2016Year'!AH34)</f>
        <v xml:space="preserve"> </v>
      </c>
      <c r="AJ34" s="77" t="str">
        <f>IF(RWE!$A$7="Y",IF(RWE!$R$4/RWE!$R$6*SUM('2016Year'!AJ34:AJ34)&lt;'2016AllExports'!$A$1," ",RWE!$R$4/RWE!$R$6*SUM('2016Year'!AJ34:AJ34)),1/RWE!$R$6*SUM('2016Year'!AJ34:AJ34))</f>
        <v xml:space="preserve"> </v>
      </c>
      <c r="AK34" s="77" t="str">
        <f>IF(RWE!$A$7="Y",IF(RWE!$S$4/RWE!$S$6*SUM('2016Year'!AK34:AK34)&lt;'2016AllExports'!$A$1," ",RWE!$S$4/RWE!$S$6*SUM('2016Year'!AK34:AK34)),1/RWE!$S$6*SUM('2016Year'!AK34:AK34))</f>
        <v xml:space="preserve"> </v>
      </c>
      <c r="AL34" s="77" t="str">
        <f>IF(RWE!$A$7="Y",IF(RWE!$T$4/RWE!$T$6*SUM('2016Year'!AL34:AL34)&lt;'2016AllExports'!$A$1," ",RWE!$T$4/RWE!$T$6*SUM('2016Year'!AL34:AL34)),1/RWE!$T$6*SUM('2016Year'!AL34:AL34))</f>
        <v xml:space="preserve"> </v>
      </c>
      <c r="AM34" s="79">
        <f>SUM('2016Year'!AM34:AM34)</f>
        <v>0</v>
      </c>
      <c r="AN34" s="79">
        <f>SUM('2016Year'!AN34:AN34)</f>
        <v>0</v>
      </c>
      <c r="AO34" s="79">
        <f>SUM('2016Year'!AO34:AO34)</f>
        <v>0</v>
      </c>
    </row>
    <row r="35" spans="1:41" ht="13">
      <c r="A35" t="s">
        <v>72</v>
      </c>
      <c r="B35" s="76" t="str">
        <f>IF(RWE!$A$7="Y",IF(RWE!$B$4/RWE!$B$6*SUM('2016Year'!B35:B35)&lt;'2016AllExports'!$A$1," ",RWE!$B$4/RWE!$B$6*SUM('2016Year'!B35:B35)),1/RWE!$B$6*SUM('2016Year'!B35:B35))</f>
        <v xml:space="preserve"> </v>
      </c>
      <c r="C35" s="76" t="str">
        <f>IF(RWE!$A$7="Y",IF(RWE!$C$4/RWE!$C$6*SUM('2016Year'!C35:C35)&lt;'2016AllExports'!$A$1," ",RWE!$C$4/RWE!$C$6*SUM('2016Year'!C35:C35)),1/RWE!$C$6*SUM('2016Year'!C35:C35))</f>
        <v xml:space="preserve"> </v>
      </c>
      <c r="D35" s="76" t="str">
        <f>IF(RWE!$A$7="Y",IF(RWE!$D$4/RWE!$D$6*SUM('2016Year'!D35:D35)&lt;'2016AllExports'!$A$1," ",RWE!$D$4/RWE!$D$6*SUM('2016Year'!D35:D35)),1/RWE!$D$6*SUM('2016Year'!D35:D35))</f>
        <v xml:space="preserve"> </v>
      </c>
      <c r="E35" s="76" t="str">
        <f>IF(RWE!$A$7="Y",IF(RWE!$E$4/RWE!$E$6*SUM('2016Year'!E35:E35)&lt;'2016AllExports'!$A$1," ",RWE!$E$4/RWE!$E$6*SUM('2016Year'!E35:E35)),1/RWE!$E$6*SUM('2016Year'!E35:E35))</f>
        <v xml:space="preserve"> </v>
      </c>
      <c r="F35" s="77" t="str">
        <f>IF(RWE!$A$7="Y",IF(RWE!$F$4/RWE!$F$6*SUM('2016Year'!F35:F35)&lt;'2016AllExports'!$A$1," ",RWE!$F$4/RWE!$F$6*SUM('2016Year'!F35:F35)),1/RWE!$F$6*SUM('2016Year'!F35:F35))</f>
        <v xml:space="preserve"> </v>
      </c>
      <c r="G35" s="77" t="str">
        <f>IF(RWE!$A$7="Y",IF(RWE!$G$4/RWE!$G$6*SUM('2016Year'!G35:G35)&lt;'2016AllExports'!$A$1," ",RWE!$G$4/RWE!$G$6*SUM('2016Year'!G35:G35)),1/RWE!$G$6*SUM('2016Year'!G35:G35))</f>
        <v xml:space="preserve"> </v>
      </c>
      <c r="H35" s="77" t="str">
        <f>IF(RWE!$A$7="Y",IF(RWE!$H$4/RWE!$H$6*SUM('2016Year'!H35:H35)&lt;'2016AllExports'!$A$1," ",RWE!$H$4/RWE!$H$6*SUM('2016Year'!H35:H35)),1/RWE!$H$6*SUM('2016Year'!H35:H35))</f>
        <v xml:space="preserve"> </v>
      </c>
      <c r="I35" s="77" t="str">
        <f>IF(RWE!$A$7="Y",IF(RWE!$I$4/RWE!$I$6*SUM('2016Year'!I35:I35)&lt;'2016AllExports'!$A$1," ",RWE!$I$4/RWE!$I$6*SUM('2016Year'!I35:I35)),1/RWE!$I$6*SUM('2016Year'!I35:I35))</f>
        <v xml:space="preserve"> </v>
      </c>
      <c r="J35" s="77" t="str">
        <f>IF(RWE!$A$7="Y",IF(RWE!$J$4/RWE!$J$6*SUM('2016Year'!J35:J35)&lt;'2016AllExports'!$A$1," ",RWE!$J$4/RWE!$J$6*SUM('2016Year'!J35:J35)),1/RWE!$J$6*SUM('2016Year'!J35:J35))</f>
        <v xml:space="preserve"> </v>
      </c>
      <c r="K35" s="77" t="str">
        <f>IF(RWE!$A$7="Y",IF(RWE!$K$4/RWE!$K$6*SUM('2016Year'!K35:K35)&lt;'2016AllExports'!$A$1," ",RWE!$K$4/RWE!$K$6*SUM('2016Year'!K35:K35)),1/RWE!$K$6*SUM('2016Year'!K35:K35))</f>
        <v xml:space="preserve"> </v>
      </c>
      <c r="L35" s="77" t="str">
        <f>IF(RWE!$A$7="Y",IF(RWE!$K$4/RWE!$K$6*SUM('2016Year'!L35:L35)&lt;'2016AllExports'!$A$1," ",RWE!$K$4/RWE!$K$6*SUM('2016Year'!L35:L35)),1/RWE!$K$6*SUM('2016Year'!L35:L35))</f>
        <v xml:space="preserve"> </v>
      </c>
      <c r="N35" s="77" t="str">
        <f>IF(RWE!$A$7="Y",IF(RWE!$N$4/RWE!$N$6*SUM('2016Year'!N35:N35)&lt;'2016AllExports'!$A$1," ",RWE!$N$4/RWE!$N$6*SUM('2016Year'!N35:N35)),1/RWE!$N$6*SUM('2016Year'!N35:N35))</f>
        <v xml:space="preserve"> </v>
      </c>
      <c r="O35" s="77" t="str">
        <f>IF(RWE!$A$7="Y",IF(RWE!$O$4/RWE!$O$6*SUM('2016Year'!O35:O35)&lt;'2016AllExports'!$A$1," ",RWE!$O$4/RWE!$O$6*SUM('2016Year'!O35:O35)),1/RWE!$O$6*SUM('2016Year'!O35:O35))</f>
        <v xml:space="preserve"> </v>
      </c>
      <c r="P35" s="77" t="str">
        <f>IF(RWE!$A$7="Y",IF(RWE!$P$4/RWE!$P$6*SUM('2016Year'!P35:P35)&lt;'2016AllExports'!$A$1," ",RWE!$P$4/RWE!$P$6*SUM('2016Year'!P35:P35)),1/RWE!$P$6*SUM('2016Year'!P35:P35))</f>
        <v xml:space="preserve"> </v>
      </c>
      <c r="Q35" s="78" t="str">
        <f>IF(RWE!$A$7="Y",IF(SUM(B35:P35)&lt;$A$1," ",SUM(B35:P35)),"-")</f>
        <v xml:space="preserve"> </v>
      </c>
      <c r="S35" s="79" t="str">
        <f>IF(SUM(B35:B35)=0," ",'2016Year'!S35)</f>
        <v xml:space="preserve"> </v>
      </c>
      <c r="T35" s="79" t="str">
        <f>IF(SUM(C35:C35)=0," ",'2016Year'!T35)</f>
        <v xml:space="preserve"> </v>
      </c>
      <c r="U35" s="79" t="str">
        <f>IF(SUM(D35:D35)=0," ",'2016Year'!U35)</f>
        <v xml:space="preserve"> </v>
      </c>
      <c r="V35" s="79" t="str">
        <f>IF(SUM(E35:E35)=0," ",'2016Year'!V35)</f>
        <v xml:space="preserve"> </v>
      </c>
      <c r="W35" s="79" t="str">
        <f>IF(SUM(F35:F35)=0," ",'2016Year'!W35)</f>
        <v xml:space="preserve"> </v>
      </c>
      <c r="X35" s="79" t="str">
        <f>IF(SUM(G35:G35)=0," ",'2016Year'!X35)</f>
        <v xml:space="preserve"> </v>
      </c>
      <c r="Y35" s="79" t="str">
        <f>IF(SUM(H35:H35)=0," ",'2016Year'!Y35)</f>
        <v xml:space="preserve"> </v>
      </c>
      <c r="Z35" s="79" t="str">
        <f>IF(SUM(I35:I35)=0," ",'2016Year'!Z35)</f>
        <v xml:space="preserve"> </v>
      </c>
      <c r="AA35" s="79" t="str">
        <f>IF(SUM(J35:J35)=0," ",'2016Year'!AA35)</f>
        <v xml:space="preserve"> </v>
      </c>
      <c r="AB35" s="79" t="str">
        <f>IF(SUM(K35:K35)=0," ",'2016Year'!AB35)</f>
        <v xml:space="preserve"> </v>
      </c>
      <c r="AC35" s="79" t="str">
        <f>IF(SUM(L35:L35)=0," ",'2016Year'!AC35)</f>
        <v xml:space="preserve"> </v>
      </c>
      <c r="AE35" s="79" t="str">
        <f>IF(SUM(N35:N35)=0," ",'2016Year'!AE35)</f>
        <v xml:space="preserve"> </v>
      </c>
      <c r="AF35" s="79" t="str">
        <f>IF(SUM(O35:O35)=0," ",'2016Year'!AF35)</f>
        <v xml:space="preserve"> </v>
      </c>
      <c r="AG35" s="79" t="str">
        <f>IF(SUM(P35:P35)=0," ",'2016Year'!AG35)</f>
        <v xml:space="preserve"> </v>
      </c>
      <c r="AH35" s="80" t="str">
        <f>IF(SUM(Q35:Q35)=0," ",'2016Year'!AH35)</f>
        <v xml:space="preserve"> </v>
      </c>
      <c r="AJ35" s="77" t="str">
        <f>IF(RWE!$A$7="Y",IF(RWE!$R$4/RWE!$R$6*SUM('2016Year'!AJ35:AJ35)&lt;'2016AllExports'!$A$1," ",RWE!$R$4/RWE!$R$6*SUM('2016Year'!AJ35:AJ35)),1/RWE!$R$6*SUM('2016Year'!AJ35:AJ35))</f>
        <v xml:space="preserve"> </v>
      </c>
      <c r="AK35" s="77" t="str">
        <f>IF(RWE!$A$7="Y",IF(RWE!$S$4/RWE!$S$6*SUM('2016Year'!AK35:AK35)&lt;'2016AllExports'!$A$1," ",RWE!$S$4/RWE!$S$6*SUM('2016Year'!AK35:AK35)),1/RWE!$S$6*SUM('2016Year'!AK35:AK35))</f>
        <v xml:space="preserve"> </v>
      </c>
      <c r="AL35" s="77" t="str">
        <f>IF(RWE!$A$7="Y",IF(RWE!$T$4/RWE!$T$6*SUM('2016Year'!AL35:AL35)&lt;'2016AllExports'!$A$1," ",RWE!$T$4/RWE!$T$6*SUM('2016Year'!AL35:AL35)),1/RWE!$T$6*SUM('2016Year'!AL35:AL35))</f>
        <v xml:space="preserve"> </v>
      </c>
      <c r="AM35" s="79">
        <f>SUM('2016Year'!AM35:AM35)</f>
        <v>0</v>
      </c>
      <c r="AN35" s="79">
        <f>SUM('2016Year'!AN35:AN35)</f>
        <v>0</v>
      </c>
      <c r="AO35" s="79">
        <f>SUM('2016Year'!AO35:AO35)</f>
        <v>0</v>
      </c>
    </row>
    <row r="36" spans="1:41" ht="13">
      <c r="A36" t="s">
        <v>62</v>
      </c>
      <c r="B36" s="76" t="str">
        <f>IF(RWE!$A$7="Y",IF(RWE!$B$4/RWE!$B$6*SUM('2016Year'!B36:B36)&lt;'2016AllExports'!$A$1," ",RWE!$B$4/RWE!$B$6*SUM('2016Year'!B36:B36)),1/RWE!$B$6*SUM('2016Year'!B36:B36))</f>
        <v xml:space="preserve"> </v>
      </c>
      <c r="C36" s="76" t="str">
        <f>IF(RWE!$A$7="Y",IF(RWE!$C$4/RWE!$C$6*SUM('2016Year'!C36:C36)&lt;'2016AllExports'!$A$1," ",RWE!$C$4/RWE!$C$6*SUM('2016Year'!C36:C36)),1/RWE!$C$6*SUM('2016Year'!C36:C36))</f>
        <v xml:space="preserve"> </v>
      </c>
      <c r="D36" s="76" t="str">
        <f>IF(RWE!$A$7="Y",IF(RWE!$D$4/RWE!$D$6*SUM('2016Year'!D36:D36)&lt;'2016AllExports'!$A$1," ",RWE!$D$4/RWE!$D$6*SUM('2016Year'!D36:D36)),1/RWE!$D$6*SUM('2016Year'!D36:D36))</f>
        <v xml:space="preserve"> </v>
      </c>
      <c r="E36" s="76" t="str">
        <f>IF(RWE!$A$7="Y",IF(RWE!$E$4/RWE!$E$6*SUM('2016Year'!E36:E36)&lt;'2016AllExports'!$A$1," ",RWE!$E$4/RWE!$E$6*SUM('2016Year'!E36:E36)),1/RWE!$E$6*SUM('2016Year'!E36:E36))</f>
        <v xml:space="preserve"> </v>
      </c>
      <c r="F36" s="77" t="str">
        <f>IF(RWE!$A$7="Y",IF(RWE!$F$4/RWE!$F$6*SUM('2016Year'!F36:F36)&lt;'2016AllExports'!$A$1," ",RWE!$F$4/RWE!$F$6*SUM('2016Year'!F36:F36)),1/RWE!$F$6*SUM('2016Year'!F36:F36))</f>
        <v xml:space="preserve"> </v>
      </c>
      <c r="G36" s="77" t="str">
        <f>IF(RWE!$A$7="Y",IF(RWE!$G$4/RWE!$G$6*SUM('2016Year'!G36:G36)&lt;'2016AllExports'!$A$1," ",RWE!$G$4/RWE!$G$6*SUM('2016Year'!G36:G36)),1/RWE!$G$6*SUM('2016Year'!G36:G36))</f>
        <v xml:space="preserve"> </v>
      </c>
      <c r="H36" s="77" t="str">
        <f>IF(RWE!$A$7="Y",IF(RWE!$H$4/RWE!$H$6*SUM('2016Year'!H36:H36)&lt;'2016AllExports'!$A$1," ",RWE!$H$4/RWE!$H$6*SUM('2016Year'!H36:H36)),1/RWE!$H$6*SUM('2016Year'!H36:H36))</f>
        <v xml:space="preserve"> </v>
      </c>
      <c r="I36" s="77" t="str">
        <f>IF(RWE!$A$7="Y",IF(RWE!$I$4/RWE!$I$6*SUM('2016Year'!I36:I36)&lt;'2016AllExports'!$A$1," ",RWE!$I$4/RWE!$I$6*SUM('2016Year'!I36:I36)),1/RWE!$I$6*SUM('2016Year'!I36:I36))</f>
        <v xml:space="preserve"> </v>
      </c>
      <c r="J36" s="77" t="str">
        <f>IF(RWE!$A$7="Y",IF(RWE!$J$4/RWE!$J$6*SUM('2016Year'!J36:J36)&lt;'2016AllExports'!$A$1," ",RWE!$J$4/RWE!$J$6*SUM('2016Year'!J36:J36)),1/RWE!$J$6*SUM('2016Year'!J36:J36))</f>
        <v xml:space="preserve"> </v>
      </c>
      <c r="K36" s="77" t="str">
        <f>IF(RWE!$A$7="Y",IF(RWE!$K$4/RWE!$K$6*SUM('2016Year'!K36:K36)&lt;'2016AllExports'!$A$1," ",RWE!$K$4/RWE!$K$6*SUM('2016Year'!K36:K36)),1/RWE!$K$6*SUM('2016Year'!K36:K36))</f>
        <v xml:space="preserve"> </v>
      </c>
      <c r="L36" s="77" t="str">
        <f>IF(RWE!$A$7="Y",IF(RWE!$K$4/RWE!$K$6*SUM('2016Year'!L36:L36)&lt;'2016AllExports'!$A$1," ",RWE!$K$4/RWE!$K$6*SUM('2016Year'!L36:L36)),1/RWE!$K$6*SUM('2016Year'!L36:L36))</f>
        <v xml:space="preserve"> </v>
      </c>
      <c r="N36" s="77" t="str">
        <f>IF(RWE!$A$7="Y",IF(RWE!$N$4/RWE!$N$6*SUM('2016Year'!N36:N36)&lt;'2016AllExports'!$A$1," ",RWE!$N$4/RWE!$N$6*SUM('2016Year'!N36:N36)),1/RWE!$N$6*SUM('2016Year'!N36:N36))</f>
        <v xml:space="preserve"> </v>
      </c>
      <c r="O36" s="77" t="str">
        <f>IF(RWE!$A$7="Y",IF(RWE!$O$4/RWE!$O$6*SUM('2016Year'!O36:O36)&lt;'2016AllExports'!$A$1," ",RWE!$O$4/RWE!$O$6*SUM('2016Year'!O36:O36)),1/RWE!$O$6*SUM('2016Year'!O36:O36))</f>
        <v xml:space="preserve"> </v>
      </c>
      <c r="P36" s="77" t="str">
        <f>IF(RWE!$A$7="Y",IF(RWE!$P$4/RWE!$P$6*SUM('2016Year'!P36:P36)&lt;'2016AllExports'!$A$1," ",RWE!$P$4/RWE!$P$6*SUM('2016Year'!P36:P36)),1/RWE!$P$6*SUM('2016Year'!P36:P36))</f>
        <v xml:space="preserve"> </v>
      </c>
      <c r="Q36" s="78" t="str">
        <f>IF(RWE!$A$7="Y",IF(SUM(B36:P36)&lt;$A$1," ",SUM(B36:P36)),"-")</f>
        <v xml:space="preserve"> </v>
      </c>
      <c r="S36" s="79" t="str">
        <f>IF(SUM(B36:B36)=0," ",'2016Year'!S36)</f>
        <v xml:space="preserve"> </v>
      </c>
      <c r="T36" s="79" t="str">
        <f>IF(SUM(C36:C36)=0," ",'2016Year'!T36)</f>
        <v xml:space="preserve"> </v>
      </c>
      <c r="U36" s="79" t="str">
        <f>IF(SUM(D36:D36)=0," ",'2016Year'!U36)</f>
        <v xml:space="preserve"> </v>
      </c>
      <c r="V36" s="79" t="str">
        <f>IF(SUM(E36:E36)=0," ",'2016Year'!V36)</f>
        <v xml:space="preserve"> </v>
      </c>
      <c r="W36" s="79" t="str">
        <f>IF(SUM(F36:F36)=0," ",'2016Year'!W36)</f>
        <v xml:space="preserve"> </v>
      </c>
      <c r="X36" s="79" t="str">
        <f>IF(SUM(G36:G36)=0," ",'2016Year'!X36)</f>
        <v xml:space="preserve"> </v>
      </c>
      <c r="Y36" s="79" t="str">
        <f>IF(SUM(H36:H36)=0," ",'2016Year'!Y36)</f>
        <v xml:space="preserve"> </v>
      </c>
      <c r="Z36" s="79" t="str">
        <f>IF(SUM(I36:I36)=0," ",'2016Year'!Z36)</f>
        <v xml:space="preserve"> </v>
      </c>
      <c r="AA36" s="79" t="str">
        <f>IF(SUM(J36:J36)=0," ",'2016Year'!AA36)</f>
        <v xml:space="preserve"> </v>
      </c>
      <c r="AB36" s="79" t="str">
        <f>IF(SUM(K36:K36)=0," ",'2016Year'!AB36)</f>
        <v xml:space="preserve"> </v>
      </c>
      <c r="AC36" s="79" t="str">
        <f>IF(SUM(L36:L36)=0," ",'2016Year'!AC36)</f>
        <v xml:space="preserve"> </v>
      </c>
      <c r="AE36" s="79" t="str">
        <f>IF(SUM(N36:N36)=0," ",'2016Year'!AE36)</f>
        <v xml:space="preserve"> </v>
      </c>
      <c r="AF36" s="79" t="str">
        <f>IF(SUM(O36:O36)=0," ",'2016Year'!AF36)</f>
        <v xml:space="preserve"> </v>
      </c>
      <c r="AG36" s="79" t="str">
        <f>IF(SUM(P36:P36)=0," ",'2016Year'!AG36)</f>
        <v xml:space="preserve"> </v>
      </c>
      <c r="AH36" s="80" t="str">
        <f>IF(SUM(Q36:Q36)=0," ",'2016Year'!AH36)</f>
        <v xml:space="preserve"> </v>
      </c>
      <c r="AJ36" s="77" t="str">
        <f>IF(RWE!$A$7="Y",IF(RWE!$R$4/RWE!$R$6*SUM('2016Year'!AJ36:AJ36)&lt;'2016AllExports'!$A$1," ",RWE!$R$4/RWE!$R$6*SUM('2016Year'!AJ36:AJ36)),1/RWE!$R$6*SUM('2016Year'!AJ36:AJ36))</f>
        <v xml:space="preserve"> </v>
      </c>
      <c r="AK36" s="77" t="str">
        <f>IF(RWE!$A$7="Y",IF(RWE!$S$4/RWE!$S$6*SUM('2016Year'!AK36:AK36)&lt;'2016AllExports'!$A$1," ",RWE!$S$4/RWE!$S$6*SUM('2016Year'!AK36:AK36)),1/RWE!$S$6*SUM('2016Year'!AK36:AK36))</f>
        <v xml:space="preserve"> </v>
      </c>
      <c r="AL36" s="77" t="str">
        <f>IF(RWE!$A$7="Y",IF(RWE!$T$4/RWE!$T$6*SUM('2016Year'!AL36:AL36)&lt;'2016AllExports'!$A$1," ",RWE!$T$4/RWE!$T$6*SUM('2016Year'!AL36:AL36)),1/RWE!$T$6*SUM('2016Year'!AL36:AL36))</f>
        <v xml:space="preserve"> </v>
      </c>
      <c r="AM36" s="79">
        <f>SUM('2016Year'!AM36:AM36)</f>
        <v>0</v>
      </c>
      <c r="AN36" s="79">
        <f>SUM('2016Year'!AN36:AN36)</f>
        <v>0</v>
      </c>
      <c r="AO36" s="79">
        <f>SUM('2016Year'!AO36:AO36)</f>
        <v>0</v>
      </c>
    </row>
    <row r="37" spans="1:41" ht="13">
      <c r="A37" t="s">
        <v>6</v>
      </c>
      <c r="B37" s="76" t="str">
        <f>IF(RWE!$A$7="Y",IF(RWE!$B$4/RWE!$B$6*SUM('2016Year'!B37:B37)&lt;'2016AllExports'!$A$1," ",RWE!$B$4/RWE!$B$6*SUM('2016Year'!B37:B37)),1/RWE!$B$6*SUM('2016Year'!B37:B37))</f>
        <v xml:space="preserve"> </v>
      </c>
      <c r="C37" s="76" t="str">
        <f>IF(RWE!$A$7="Y",IF(RWE!$C$4/RWE!$C$6*SUM('2016Year'!C37:C37)&lt;'2016AllExports'!$A$1," ",RWE!$C$4/RWE!$C$6*SUM('2016Year'!C37:C37)),1/RWE!$C$6*SUM('2016Year'!C37:C37))</f>
        <v xml:space="preserve"> </v>
      </c>
      <c r="D37" s="76" t="str">
        <f>IF(RWE!$A$7="Y",IF(RWE!$D$4/RWE!$D$6*SUM('2016Year'!D37:D37)&lt;'2016AllExports'!$A$1," ",RWE!$D$4/RWE!$D$6*SUM('2016Year'!D37:D37)),1/RWE!$D$6*SUM('2016Year'!D37:D37))</f>
        <v xml:space="preserve"> </v>
      </c>
      <c r="E37" s="76" t="str">
        <f>IF(RWE!$A$7="Y",IF(RWE!$E$4/RWE!$E$6*SUM('2016Year'!E37:E37)&lt;'2016AllExports'!$A$1," ",RWE!$E$4/RWE!$E$6*SUM('2016Year'!E37:E37)),1/RWE!$E$6*SUM('2016Year'!E37:E37))</f>
        <v xml:space="preserve"> </v>
      </c>
      <c r="F37" s="77" t="str">
        <f>IF(RWE!$A$7="Y",IF(RWE!$F$4/RWE!$F$6*SUM('2016Year'!F37:F37)&lt;'2016AllExports'!$A$1," ",RWE!$F$4/RWE!$F$6*SUM('2016Year'!F37:F37)),1/RWE!$F$6*SUM('2016Year'!F37:F37))</f>
        <v xml:space="preserve"> </v>
      </c>
      <c r="G37" s="77" t="str">
        <f>IF(RWE!$A$7="Y",IF(RWE!$G$4/RWE!$G$6*SUM('2016Year'!G37:G37)&lt;'2016AllExports'!$A$1," ",RWE!$G$4/RWE!$G$6*SUM('2016Year'!G37:G37)),1/RWE!$G$6*SUM('2016Year'!G37:G37))</f>
        <v xml:space="preserve"> </v>
      </c>
      <c r="H37" s="77" t="str">
        <f>IF(RWE!$A$7="Y",IF(RWE!$H$4/RWE!$H$6*SUM('2016Year'!H37:H37)&lt;'2016AllExports'!$A$1," ",RWE!$H$4/RWE!$H$6*SUM('2016Year'!H37:H37)),1/RWE!$H$6*SUM('2016Year'!H37:H37))</f>
        <v xml:space="preserve"> </v>
      </c>
      <c r="I37" s="77" t="str">
        <f>IF(RWE!$A$7="Y",IF(RWE!$I$4/RWE!$I$6*SUM('2016Year'!I37:I37)&lt;'2016AllExports'!$A$1," ",RWE!$I$4/RWE!$I$6*SUM('2016Year'!I37:I37)),1/RWE!$I$6*SUM('2016Year'!I37:I37))</f>
        <v xml:space="preserve"> </v>
      </c>
      <c r="J37" s="77" t="str">
        <f>IF(RWE!$A$7="Y",IF(RWE!$J$4/RWE!$J$6*SUM('2016Year'!J37:J37)&lt;'2016AllExports'!$A$1," ",RWE!$J$4/RWE!$J$6*SUM('2016Year'!J37:J37)),1/RWE!$J$6*SUM('2016Year'!J37:J37))</f>
        <v xml:space="preserve"> </v>
      </c>
      <c r="K37" s="77" t="str">
        <f>IF(RWE!$A$7="Y",IF(RWE!$K$4/RWE!$K$6*SUM('2016Year'!K37:K37)&lt;'2016AllExports'!$A$1," ",RWE!$K$4/RWE!$K$6*SUM('2016Year'!K37:K37)),1/RWE!$K$6*SUM('2016Year'!K37:K37))</f>
        <v xml:space="preserve"> </v>
      </c>
      <c r="L37" s="77" t="str">
        <f>IF(RWE!$A$7="Y",IF(RWE!$K$4/RWE!$K$6*SUM('2016Year'!L37:L37)&lt;'2016AllExports'!$A$1," ",RWE!$K$4/RWE!$K$6*SUM('2016Year'!L37:L37)),1/RWE!$K$6*SUM('2016Year'!L37:L37))</f>
        <v xml:space="preserve"> </v>
      </c>
      <c r="N37" s="77" t="str">
        <f>IF(RWE!$A$7="Y",IF(RWE!$N$4/RWE!$N$6*SUM('2016Year'!N37:N37)&lt;'2016AllExports'!$A$1," ",RWE!$N$4/RWE!$N$6*SUM('2016Year'!N37:N37)),1/RWE!$N$6*SUM('2016Year'!N37:N37))</f>
        <v xml:space="preserve"> </v>
      </c>
      <c r="O37" s="77" t="str">
        <f>IF(RWE!$A$7="Y",IF(RWE!$O$4/RWE!$O$6*SUM('2016Year'!O37:O37)&lt;'2016AllExports'!$A$1," ",RWE!$O$4/RWE!$O$6*SUM('2016Year'!O37:O37)),1/RWE!$O$6*SUM('2016Year'!O37:O37))</f>
        <v xml:space="preserve"> </v>
      </c>
      <c r="P37" s="77" t="str">
        <f>IF(RWE!$A$7="Y",IF(RWE!$P$4/RWE!$P$6*SUM('2016Year'!P37:P37)&lt;'2016AllExports'!$A$1," ",RWE!$P$4/RWE!$P$6*SUM('2016Year'!P37:P37)),1/RWE!$P$6*SUM('2016Year'!P37:P37))</f>
        <v xml:space="preserve"> </v>
      </c>
      <c r="Q37" s="78" t="str">
        <f>IF(RWE!$A$7="Y",IF(SUM(B37:P37)&lt;$A$1," ",SUM(B37:P37)),"-")</f>
        <v xml:space="preserve"> </v>
      </c>
      <c r="S37" s="79" t="str">
        <f>IF(SUM(B37:B37)=0," ",'2016Year'!S37)</f>
        <v xml:space="preserve"> </v>
      </c>
      <c r="T37" s="79" t="str">
        <f>IF(SUM(C37:C37)=0," ",'2016Year'!T37)</f>
        <v xml:space="preserve"> </v>
      </c>
      <c r="U37" s="79" t="str">
        <f>IF(SUM(D37:D37)=0," ",'2016Year'!U37)</f>
        <v xml:space="preserve"> </v>
      </c>
      <c r="V37" s="79" t="str">
        <f>IF(SUM(E37:E37)=0," ",'2016Year'!V37)</f>
        <v xml:space="preserve"> </v>
      </c>
      <c r="W37" s="79" t="str">
        <f>IF(SUM(F37:F37)=0," ",'2016Year'!W37)</f>
        <v xml:space="preserve"> </v>
      </c>
      <c r="X37" s="79" t="str">
        <f>IF(SUM(G37:G37)=0," ",'2016Year'!X37)</f>
        <v xml:space="preserve"> </v>
      </c>
      <c r="Y37" s="79" t="str">
        <f>IF(SUM(H37:H37)=0," ",'2016Year'!Y37)</f>
        <v xml:space="preserve"> </v>
      </c>
      <c r="Z37" s="79" t="str">
        <f>IF(SUM(I37:I37)=0," ",'2016Year'!Z37)</f>
        <v xml:space="preserve"> </v>
      </c>
      <c r="AA37" s="79" t="str">
        <f>IF(SUM(J37:J37)=0," ",'2016Year'!AA37)</f>
        <v xml:space="preserve"> </v>
      </c>
      <c r="AB37" s="79" t="str">
        <f>IF(SUM(K37:K37)=0," ",'2016Year'!AB37)</f>
        <v xml:space="preserve"> </v>
      </c>
      <c r="AC37" s="79" t="str">
        <f>IF(SUM(L37:L37)=0," ",'2016Year'!AC37)</f>
        <v xml:space="preserve"> </v>
      </c>
      <c r="AE37" s="79" t="str">
        <f>IF(SUM(N37:N37)=0," ",'2016Year'!AE37)</f>
        <v xml:space="preserve"> </v>
      </c>
      <c r="AF37" s="79" t="str">
        <f>IF(SUM(O37:O37)=0," ",'2016Year'!AF37)</f>
        <v xml:space="preserve"> </v>
      </c>
      <c r="AG37" s="79" t="str">
        <f>IF(SUM(P37:P37)=0," ",'2016Year'!AG37)</f>
        <v xml:space="preserve"> </v>
      </c>
      <c r="AH37" s="80" t="str">
        <f>IF(SUM(Q37:Q37)=0," ",'2016Year'!AH37)</f>
        <v xml:space="preserve"> </v>
      </c>
      <c r="AJ37" s="77" t="str">
        <f>IF(RWE!$A$7="Y",IF(RWE!$R$4/RWE!$R$6*SUM('2016Year'!AJ37:AJ37)&lt;'2016AllExports'!$A$1," ",RWE!$R$4/RWE!$R$6*SUM('2016Year'!AJ37:AJ37)),1/RWE!$R$6*SUM('2016Year'!AJ37:AJ37))</f>
        <v xml:space="preserve"> </v>
      </c>
      <c r="AK37" s="77" t="str">
        <f>IF(RWE!$A$7="Y",IF(RWE!$S$4/RWE!$S$6*SUM('2016Year'!AK37:AK37)&lt;'2016AllExports'!$A$1," ",RWE!$S$4/RWE!$S$6*SUM('2016Year'!AK37:AK37)),1/RWE!$S$6*SUM('2016Year'!AK37:AK37))</f>
        <v xml:space="preserve"> </v>
      </c>
      <c r="AL37" s="77" t="str">
        <f>IF(RWE!$A$7="Y",IF(RWE!$T$4/RWE!$T$6*SUM('2016Year'!AL37:AL37)&lt;'2016AllExports'!$A$1," ",RWE!$T$4/RWE!$T$6*SUM('2016Year'!AL37:AL37)),1/RWE!$T$6*SUM('2016Year'!AL37:AL37))</f>
        <v xml:space="preserve"> </v>
      </c>
      <c r="AM37" s="79">
        <f>SUM('2016Year'!AM37:AM37)</f>
        <v>0</v>
      </c>
      <c r="AN37" s="79">
        <f>SUM('2016Year'!AN37:AN37)</f>
        <v>0</v>
      </c>
      <c r="AO37" s="79">
        <f>SUM('2016Year'!AO37:AO37)</f>
        <v>0</v>
      </c>
    </row>
    <row r="38" spans="1:41" ht="13">
      <c r="A38" t="s">
        <v>41</v>
      </c>
      <c r="B38" s="76" t="str">
        <f>IF(RWE!$A$7="Y",IF(RWE!$B$4/RWE!$B$6*SUM('2016Year'!B38:B38)&lt;'2016AllExports'!$A$1," ",RWE!$B$4/RWE!$B$6*SUM('2016Year'!B38:B38)),1/RWE!$B$6*SUM('2016Year'!B38:B38))</f>
        <v xml:space="preserve"> </v>
      </c>
      <c r="C38" s="76" t="str">
        <f>IF(RWE!$A$7="Y",IF(RWE!$C$4/RWE!$C$6*SUM('2016Year'!C38:C38)&lt;'2016AllExports'!$A$1," ",RWE!$C$4/RWE!$C$6*SUM('2016Year'!C38:C38)),1/RWE!$C$6*SUM('2016Year'!C38:C38))</f>
        <v xml:space="preserve"> </v>
      </c>
      <c r="D38" s="76" t="str">
        <f>IF(RWE!$A$7="Y",IF(RWE!$D$4/RWE!$D$6*SUM('2016Year'!D38:D38)&lt;'2016AllExports'!$A$1," ",RWE!$D$4/RWE!$D$6*SUM('2016Year'!D38:D38)),1/RWE!$D$6*SUM('2016Year'!D38:D38))</f>
        <v xml:space="preserve"> </v>
      </c>
      <c r="E38" s="76" t="str">
        <f>IF(RWE!$A$7="Y",IF(RWE!$E$4/RWE!$E$6*SUM('2016Year'!E38:E38)&lt;'2016AllExports'!$A$1," ",RWE!$E$4/RWE!$E$6*SUM('2016Year'!E38:E38)),1/RWE!$E$6*SUM('2016Year'!E38:E38))</f>
        <v xml:space="preserve"> </v>
      </c>
      <c r="F38" s="77" t="str">
        <f>IF(RWE!$A$7="Y",IF(RWE!$F$4/RWE!$F$6*SUM('2016Year'!F38:F38)&lt;'2016AllExports'!$A$1," ",RWE!$F$4/RWE!$F$6*SUM('2016Year'!F38:F38)),1/RWE!$F$6*SUM('2016Year'!F38:F38))</f>
        <v xml:space="preserve"> </v>
      </c>
      <c r="G38" s="77" t="str">
        <f>IF(RWE!$A$7="Y",IF(RWE!$G$4/RWE!$G$6*SUM('2016Year'!G38:G38)&lt;'2016AllExports'!$A$1," ",RWE!$G$4/RWE!$G$6*SUM('2016Year'!G38:G38)),1/RWE!$G$6*SUM('2016Year'!G38:G38))</f>
        <v xml:space="preserve"> </v>
      </c>
      <c r="H38" s="77" t="str">
        <f>IF(RWE!$A$7="Y",IF(RWE!$H$4/RWE!$H$6*SUM('2016Year'!H38:H38)&lt;'2016AllExports'!$A$1," ",RWE!$H$4/RWE!$H$6*SUM('2016Year'!H38:H38)),1/RWE!$H$6*SUM('2016Year'!H38:H38))</f>
        <v xml:space="preserve"> </v>
      </c>
      <c r="I38" s="77" t="str">
        <f>IF(RWE!$A$7="Y",IF(RWE!$I$4/RWE!$I$6*SUM('2016Year'!I38:I38)&lt;'2016AllExports'!$A$1," ",RWE!$I$4/RWE!$I$6*SUM('2016Year'!I38:I38)),1/RWE!$I$6*SUM('2016Year'!I38:I38))</f>
        <v xml:space="preserve"> </v>
      </c>
      <c r="J38" s="77" t="str">
        <f>IF(RWE!$A$7="Y",IF(RWE!$J$4/RWE!$J$6*SUM('2016Year'!J38:J38)&lt;'2016AllExports'!$A$1," ",RWE!$J$4/RWE!$J$6*SUM('2016Year'!J38:J38)),1/RWE!$J$6*SUM('2016Year'!J38:J38))</f>
        <v xml:space="preserve"> </v>
      </c>
      <c r="K38" s="77" t="str">
        <f>IF(RWE!$A$7="Y",IF(RWE!$K$4/RWE!$K$6*SUM('2016Year'!K38:K38)&lt;'2016AllExports'!$A$1," ",RWE!$K$4/RWE!$K$6*SUM('2016Year'!K38:K38)),1/RWE!$K$6*SUM('2016Year'!K38:K38))</f>
        <v xml:space="preserve"> </v>
      </c>
      <c r="L38" s="77" t="str">
        <f>IF(RWE!$A$7="Y",IF(RWE!$K$4/RWE!$K$6*SUM('2016Year'!L38:L38)&lt;'2016AllExports'!$A$1," ",RWE!$K$4/RWE!$K$6*SUM('2016Year'!L38:L38)),1/RWE!$K$6*SUM('2016Year'!L38:L38))</f>
        <v xml:space="preserve"> </v>
      </c>
      <c r="N38" s="77" t="str">
        <f>IF(RWE!$A$7="Y",IF(RWE!$N$4/RWE!$N$6*SUM('2016Year'!N38:N38)&lt;'2016AllExports'!$A$1," ",RWE!$N$4/RWE!$N$6*SUM('2016Year'!N38:N38)),1/RWE!$N$6*SUM('2016Year'!N38:N38))</f>
        <v xml:space="preserve"> </v>
      </c>
      <c r="O38" s="77" t="str">
        <f>IF(RWE!$A$7="Y",IF(RWE!$O$4/RWE!$O$6*SUM('2016Year'!O38:O38)&lt;'2016AllExports'!$A$1," ",RWE!$O$4/RWE!$O$6*SUM('2016Year'!O38:O38)),1/RWE!$O$6*SUM('2016Year'!O38:O38))</f>
        <v xml:space="preserve"> </v>
      </c>
      <c r="P38" s="77" t="str">
        <f>IF(RWE!$A$7="Y",IF(RWE!$P$4/RWE!$P$6*SUM('2016Year'!P38:P38)&lt;'2016AllExports'!$A$1," ",RWE!$P$4/RWE!$P$6*SUM('2016Year'!P38:P38)),1/RWE!$P$6*SUM('2016Year'!P38:P38))</f>
        <v xml:space="preserve"> </v>
      </c>
      <c r="Q38" s="78" t="str">
        <f>IF(RWE!$A$7="Y",IF(SUM(B38:P38)&lt;$A$1," ",SUM(B38:P38)),"-")</f>
        <v xml:space="preserve"> </v>
      </c>
      <c r="S38" s="79" t="str">
        <f>IF(SUM(B38:B38)=0," ",'2016Year'!S38)</f>
        <v xml:space="preserve"> </v>
      </c>
      <c r="T38" s="79" t="str">
        <f>IF(SUM(C38:C38)=0," ",'2016Year'!T38)</f>
        <v xml:space="preserve"> </v>
      </c>
      <c r="U38" s="79" t="str">
        <f>IF(SUM(D38:D38)=0," ",'2016Year'!U38)</f>
        <v xml:space="preserve"> </v>
      </c>
      <c r="V38" s="79" t="str">
        <f>IF(SUM(E38:E38)=0," ",'2016Year'!V38)</f>
        <v xml:space="preserve"> </v>
      </c>
      <c r="W38" s="79" t="str">
        <f>IF(SUM(F38:F38)=0," ",'2016Year'!W38)</f>
        <v xml:space="preserve"> </v>
      </c>
      <c r="X38" s="79" t="str">
        <f>IF(SUM(G38:G38)=0," ",'2016Year'!X38)</f>
        <v xml:space="preserve"> </v>
      </c>
      <c r="Y38" s="79" t="str">
        <f>IF(SUM(H38:H38)=0," ",'2016Year'!Y38)</f>
        <v xml:space="preserve"> </v>
      </c>
      <c r="Z38" s="79" t="str">
        <f>IF(SUM(I38:I38)=0," ",'2016Year'!Z38)</f>
        <v xml:space="preserve"> </v>
      </c>
      <c r="AA38" s="79" t="str">
        <f>IF(SUM(J38:J38)=0," ",'2016Year'!AA38)</f>
        <v xml:space="preserve"> </v>
      </c>
      <c r="AB38" s="79" t="str">
        <f>IF(SUM(K38:K38)=0," ",'2016Year'!AB38)</f>
        <v xml:space="preserve"> </v>
      </c>
      <c r="AC38" s="79" t="str">
        <f>IF(SUM(L38:L38)=0," ",'2016Year'!AC38)</f>
        <v xml:space="preserve"> </v>
      </c>
      <c r="AE38" s="79" t="str">
        <f>IF(SUM(N38:N38)=0," ",'2016Year'!AE38)</f>
        <v xml:space="preserve"> </v>
      </c>
      <c r="AF38" s="79" t="str">
        <f>IF(SUM(O38:O38)=0," ",'2016Year'!AF38)</f>
        <v xml:space="preserve"> </v>
      </c>
      <c r="AG38" s="79" t="str">
        <f>IF(SUM(P38:P38)=0," ",'2016Year'!AG38)</f>
        <v xml:space="preserve"> </v>
      </c>
      <c r="AH38" s="80" t="str">
        <f>IF(SUM(Q38:Q38)=0," ",'2016Year'!AH38)</f>
        <v xml:space="preserve"> </v>
      </c>
      <c r="AJ38" s="77" t="str">
        <f>IF(RWE!$A$7="Y",IF(RWE!$R$4/RWE!$R$6*SUM('2016Year'!AJ38:AJ38)&lt;'2016AllExports'!$A$1," ",RWE!$R$4/RWE!$R$6*SUM('2016Year'!AJ38:AJ38)),1/RWE!$R$6*SUM('2016Year'!AJ38:AJ38))</f>
        <v xml:space="preserve"> </v>
      </c>
      <c r="AK38" s="77" t="str">
        <f>IF(RWE!$A$7="Y",IF(RWE!$S$4/RWE!$S$6*SUM('2016Year'!AK38:AK38)&lt;'2016AllExports'!$A$1," ",RWE!$S$4/RWE!$S$6*SUM('2016Year'!AK38:AK38)),1/RWE!$S$6*SUM('2016Year'!AK38:AK38))</f>
        <v xml:space="preserve"> </v>
      </c>
      <c r="AL38" s="77" t="str">
        <f>IF(RWE!$A$7="Y",IF(RWE!$T$4/RWE!$T$6*SUM('2016Year'!AL38:AL38)&lt;'2016AllExports'!$A$1," ",RWE!$T$4/RWE!$T$6*SUM('2016Year'!AL38:AL38)),1/RWE!$T$6*SUM('2016Year'!AL38:AL38))</f>
        <v xml:space="preserve"> </v>
      </c>
      <c r="AM38" s="79">
        <f>SUM('2016Year'!AM38:AM38)</f>
        <v>0</v>
      </c>
      <c r="AN38" s="79">
        <f>SUM('2016Year'!AN38:AN38)</f>
        <v>0</v>
      </c>
      <c r="AO38" s="79">
        <f>SUM('2016Year'!AO38:AO38)</f>
        <v>0</v>
      </c>
    </row>
    <row r="39" spans="1:41" ht="13">
      <c r="A39" t="s">
        <v>57</v>
      </c>
      <c r="B39" s="76" t="str">
        <f>IF(RWE!$A$7="Y",IF(RWE!$B$4/RWE!$B$6*SUM('2016Year'!B39:B39)&lt;'2016AllExports'!$A$1," ",RWE!$B$4/RWE!$B$6*SUM('2016Year'!B39:B39)),1/RWE!$B$6*SUM('2016Year'!B39:B39))</f>
        <v xml:space="preserve"> </v>
      </c>
      <c r="C39" s="76" t="str">
        <f>IF(RWE!$A$7="Y",IF(RWE!$C$4/RWE!$C$6*SUM('2016Year'!C39:C39)&lt;'2016AllExports'!$A$1," ",RWE!$C$4/RWE!$C$6*SUM('2016Year'!C39:C39)),1/RWE!$C$6*SUM('2016Year'!C39:C39))</f>
        <v xml:space="preserve"> </v>
      </c>
      <c r="D39" s="76" t="str">
        <f>IF(RWE!$A$7="Y",IF(RWE!$D$4/RWE!$D$6*SUM('2016Year'!D39:D39)&lt;'2016AllExports'!$A$1," ",RWE!$D$4/RWE!$D$6*SUM('2016Year'!D39:D39)),1/RWE!$D$6*SUM('2016Year'!D39:D39))</f>
        <v xml:space="preserve"> </v>
      </c>
      <c r="E39" s="76" t="str">
        <f>IF(RWE!$A$7="Y",IF(RWE!$E$4/RWE!$E$6*SUM('2016Year'!E39:E39)&lt;'2016AllExports'!$A$1," ",RWE!$E$4/RWE!$E$6*SUM('2016Year'!E39:E39)),1/RWE!$E$6*SUM('2016Year'!E39:E39))</f>
        <v xml:space="preserve"> </v>
      </c>
      <c r="F39" s="77" t="str">
        <f>IF(RWE!$A$7="Y",IF(RWE!$F$4/RWE!$F$6*SUM('2016Year'!F39:F39)&lt;'2016AllExports'!$A$1," ",RWE!$F$4/RWE!$F$6*SUM('2016Year'!F39:F39)),1/RWE!$F$6*SUM('2016Year'!F39:F39))</f>
        <v xml:space="preserve"> </v>
      </c>
      <c r="G39" s="77" t="str">
        <f>IF(RWE!$A$7="Y",IF(RWE!$G$4/RWE!$G$6*SUM('2016Year'!G39:G39)&lt;'2016AllExports'!$A$1," ",RWE!$G$4/RWE!$G$6*SUM('2016Year'!G39:G39)),1/RWE!$G$6*SUM('2016Year'!G39:G39))</f>
        <v xml:space="preserve"> </v>
      </c>
      <c r="H39" s="77" t="str">
        <f>IF(RWE!$A$7="Y",IF(RWE!$H$4/RWE!$H$6*SUM('2016Year'!H39:H39)&lt;'2016AllExports'!$A$1," ",RWE!$H$4/RWE!$H$6*SUM('2016Year'!H39:H39)),1/RWE!$H$6*SUM('2016Year'!H39:H39))</f>
        <v xml:space="preserve"> </v>
      </c>
      <c r="I39" s="77" t="str">
        <f>IF(RWE!$A$7="Y",IF(RWE!$I$4/RWE!$I$6*SUM('2016Year'!I39:I39)&lt;'2016AllExports'!$A$1," ",RWE!$I$4/RWE!$I$6*SUM('2016Year'!I39:I39)),1/RWE!$I$6*SUM('2016Year'!I39:I39))</f>
        <v xml:space="preserve"> </v>
      </c>
      <c r="J39" s="77" t="str">
        <f>IF(RWE!$A$7="Y",IF(RWE!$J$4/RWE!$J$6*SUM('2016Year'!J39:J39)&lt;'2016AllExports'!$A$1," ",RWE!$J$4/RWE!$J$6*SUM('2016Year'!J39:J39)),1/RWE!$J$6*SUM('2016Year'!J39:J39))</f>
        <v xml:space="preserve"> </v>
      </c>
      <c r="K39" s="77" t="str">
        <f>IF(RWE!$A$7="Y",IF(RWE!$K$4/RWE!$K$6*SUM('2016Year'!K39:K39)&lt;'2016AllExports'!$A$1," ",RWE!$K$4/RWE!$K$6*SUM('2016Year'!K39:K39)),1/RWE!$K$6*SUM('2016Year'!K39:K39))</f>
        <v xml:space="preserve"> </v>
      </c>
      <c r="L39" s="77" t="str">
        <f>IF(RWE!$A$7="Y",IF(RWE!$K$4/RWE!$K$6*SUM('2016Year'!L39:L39)&lt;'2016AllExports'!$A$1," ",RWE!$K$4/RWE!$K$6*SUM('2016Year'!L39:L39)),1/RWE!$K$6*SUM('2016Year'!L39:L39))</f>
        <v xml:space="preserve"> </v>
      </c>
      <c r="N39" s="77" t="str">
        <f>IF(RWE!$A$7="Y",IF(RWE!$N$4/RWE!$N$6*SUM('2016Year'!N39:N39)&lt;'2016AllExports'!$A$1," ",RWE!$N$4/RWE!$N$6*SUM('2016Year'!N39:N39)),1/RWE!$N$6*SUM('2016Year'!N39:N39))</f>
        <v xml:space="preserve"> </v>
      </c>
      <c r="O39" s="77" t="str">
        <f>IF(RWE!$A$7="Y",IF(RWE!$O$4/RWE!$O$6*SUM('2016Year'!O39:O39)&lt;'2016AllExports'!$A$1," ",RWE!$O$4/RWE!$O$6*SUM('2016Year'!O39:O39)),1/RWE!$O$6*SUM('2016Year'!O39:O39))</f>
        <v xml:space="preserve"> </v>
      </c>
      <c r="P39" s="77" t="str">
        <f>IF(RWE!$A$7="Y",IF(RWE!$P$4/RWE!$P$6*SUM('2016Year'!P39:P39)&lt;'2016AllExports'!$A$1," ",RWE!$P$4/RWE!$P$6*SUM('2016Year'!P39:P39)),1/RWE!$P$6*SUM('2016Year'!P39:P39))</f>
        <v xml:space="preserve"> </v>
      </c>
      <c r="Q39" s="78" t="str">
        <f>IF(RWE!$A$7="Y",IF(SUM(B39:P39)&lt;$A$1," ",SUM(B39:P39)),"-")</f>
        <v xml:space="preserve"> </v>
      </c>
      <c r="S39" s="79" t="str">
        <f>IF(SUM(B39:B39)=0," ",'2016Year'!S39)</f>
        <v xml:space="preserve"> </v>
      </c>
      <c r="T39" s="79" t="str">
        <f>IF(SUM(C39:C39)=0," ",'2016Year'!T39)</f>
        <v xml:space="preserve"> </v>
      </c>
      <c r="U39" s="79" t="str">
        <f>IF(SUM(D39:D39)=0," ",'2016Year'!U39)</f>
        <v xml:space="preserve"> </v>
      </c>
      <c r="V39" s="79" t="str">
        <f>IF(SUM(E39:E39)=0," ",'2016Year'!V39)</f>
        <v xml:space="preserve"> </v>
      </c>
      <c r="W39" s="79" t="str">
        <f>IF(SUM(F39:F39)=0," ",'2016Year'!W39)</f>
        <v xml:space="preserve"> </v>
      </c>
      <c r="X39" s="79" t="str">
        <f>IF(SUM(G39:G39)=0," ",'2016Year'!X39)</f>
        <v xml:space="preserve"> </v>
      </c>
      <c r="Y39" s="79" t="str">
        <f>IF(SUM(H39:H39)=0," ",'2016Year'!Y39)</f>
        <v xml:space="preserve"> </v>
      </c>
      <c r="Z39" s="79" t="str">
        <f>IF(SUM(I39:I39)=0," ",'2016Year'!Z39)</f>
        <v xml:space="preserve"> </v>
      </c>
      <c r="AA39" s="79" t="str">
        <f>IF(SUM(J39:J39)=0," ",'2016Year'!AA39)</f>
        <v xml:space="preserve"> </v>
      </c>
      <c r="AB39" s="79" t="str">
        <f>IF(SUM(K39:K39)=0," ",'2016Year'!AB39)</f>
        <v xml:space="preserve"> </v>
      </c>
      <c r="AC39" s="79" t="str">
        <f>IF(SUM(L39:L39)=0," ",'2016Year'!AC39)</f>
        <v xml:space="preserve"> </v>
      </c>
      <c r="AE39" s="79" t="str">
        <f>IF(SUM(N39:N39)=0," ",'2016Year'!AE39)</f>
        <v xml:space="preserve"> </v>
      </c>
      <c r="AF39" s="79" t="str">
        <f>IF(SUM(O39:O39)=0," ",'2016Year'!AF39)</f>
        <v xml:space="preserve"> </v>
      </c>
      <c r="AG39" s="79" t="str">
        <f>IF(SUM(P39:P39)=0," ",'2016Year'!AG39)</f>
        <v xml:space="preserve"> </v>
      </c>
      <c r="AH39" s="80" t="str">
        <f>IF(SUM(Q39:Q39)=0," ",'2016Year'!AH39)</f>
        <v xml:space="preserve"> </v>
      </c>
      <c r="AJ39" s="77" t="str">
        <f>IF(RWE!$A$7="Y",IF(RWE!$R$4/RWE!$R$6*SUM('2016Year'!AJ39:AJ39)&lt;'2016AllExports'!$A$1," ",RWE!$R$4/RWE!$R$6*SUM('2016Year'!AJ39:AJ39)),1/RWE!$R$6*SUM('2016Year'!AJ39:AJ39))</f>
        <v xml:space="preserve"> </v>
      </c>
      <c r="AK39" s="77" t="str">
        <f>IF(RWE!$A$7="Y",IF(RWE!$S$4/RWE!$S$6*SUM('2016Year'!AK39:AK39)&lt;'2016AllExports'!$A$1," ",RWE!$S$4/RWE!$S$6*SUM('2016Year'!AK39:AK39)),1/RWE!$S$6*SUM('2016Year'!AK39:AK39))</f>
        <v xml:space="preserve"> </v>
      </c>
      <c r="AL39" s="77" t="str">
        <f>IF(RWE!$A$7="Y",IF(RWE!$T$4/RWE!$T$6*SUM('2016Year'!AL39:AL39)&lt;'2016AllExports'!$A$1," ",RWE!$T$4/RWE!$T$6*SUM('2016Year'!AL39:AL39)),1/RWE!$T$6*SUM('2016Year'!AL39:AL39))</f>
        <v xml:space="preserve"> </v>
      </c>
      <c r="AM39" s="79">
        <f>SUM('2016Year'!AM39:AM39)</f>
        <v>0</v>
      </c>
      <c r="AN39" s="79">
        <f>SUM('2016Year'!AN39:AN39)</f>
        <v>0</v>
      </c>
      <c r="AO39" s="79">
        <f>SUM('2016Year'!AO39:AO39)</f>
        <v>0</v>
      </c>
    </row>
    <row r="40" spans="1:41" ht="13">
      <c r="A40" t="s">
        <v>61</v>
      </c>
      <c r="B40" s="76" t="str">
        <f>IF(RWE!$A$7="Y",IF(RWE!$B$4/RWE!$B$6*SUM('2016Year'!B40:B40)&lt;'2016AllExports'!$A$1," ",RWE!$B$4/RWE!$B$6*SUM('2016Year'!B40:B40)),1/RWE!$B$6*SUM('2016Year'!B40:B40))</f>
        <v xml:space="preserve"> </v>
      </c>
      <c r="C40" s="76" t="str">
        <f>IF(RWE!$A$7="Y",IF(RWE!$C$4/RWE!$C$6*SUM('2016Year'!C40:C40)&lt;'2016AllExports'!$A$1," ",RWE!$C$4/RWE!$C$6*SUM('2016Year'!C40:C40)),1/RWE!$C$6*SUM('2016Year'!C40:C40))</f>
        <v xml:space="preserve"> </v>
      </c>
      <c r="D40" s="76" t="str">
        <f>IF(RWE!$A$7="Y",IF(RWE!$D$4/RWE!$D$6*SUM('2016Year'!D40:D40)&lt;'2016AllExports'!$A$1," ",RWE!$D$4/RWE!$D$6*SUM('2016Year'!D40:D40)),1/RWE!$D$6*SUM('2016Year'!D40:D40))</f>
        <v xml:space="preserve"> </v>
      </c>
      <c r="E40" s="76" t="str">
        <f>IF(RWE!$A$7="Y",IF(RWE!$E$4/RWE!$E$6*SUM('2016Year'!E40:E40)&lt;'2016AllExports'!$A$1," ",RWE!$E$4/RWE!$E$6*SUM('2016Year'!E40:E40)),1/RWE!$E$6*SUM('2016Year'!E40:E40))</f>
        <v xml:space="preserve"> </v>
      </c>
      <c r="F40" s="77" t="str">
        <f>IF(RWE!$A$7="Y",IF(RWE!$F$4/RWE!$F$6*SUM('2016Year'!F40:F40)&lt;'2016AllExports'!$A$1," ",RWE!$F$4/RWE!$F$6*SUM('2016Year'!F40:F40)),1/RWE!$F$6*SUM('2016Year'!F40:F40))</f>
        <v xml:space="preserve"> </v>
      </c>
      <c r="G40" s="77" t="str">
        <f>IF(RWE!$A$7="Y",IF(RWE!$G$4/RWE!$G$6*SUM('2016Year'!G40:G40)&lt;'2016AllExports'!$A$1," ",RWE!$G$4/RWE!$G$6*SUM('2016Year'!G40:G40)),1/RWE!$G$6*SUM('2016Year'!G40:G40))</f>
        <v xml:space="preserve"> </v>
      </c>
      <c r="H40" s="77" t="str">
        <f>IF(RWE!$A$7="Y",IF(RWE!$H$4/RWE!$H$6*SUM('2016Year'!H40:H40)&lt;'2016AllExports'!$A$1," ",RWE!$H$4/RWE!$H$6*SUM('2016Year'!H40:H40)),1/RWE!$H$6*SUM('2016Year'!H40:H40))</f>
        <v xml:space="preserve"> </v>
      </c>
      <c r="I40" s="77" t="str">
        <f>IF(RWE!$A$7="Y",IF(RWE!$I$4/RWE!$I$6*SUM('2016Year'!I40:I40)&lt;'2016AllExports'!$A$1," ",RWE!$I$4/RWE!$I$6*SUM('2016Year'!I40:I40)),1/RWE!$I$6*SUM('2016Year'!I40:I40))</f>
        <v xml:space="preserve"> </v>
      </c>
      <c r="J40" s="77" t="str">
        <f>IF(RWE!$A$7="Y",IF(RWE!$J$4/RWE!$J$6*SUM('2016Year'!J40:J40)&lt;'2016AllExports'!$A$1," ",RWE!$J$4/RWE!$J$6*SUM('2016Year'!J40:J40)),1/RWE!$J$6*SUM('2016Year'!J40:J40))</f>
        <v xml:space="preserve"> </v>
      </c>
      <c r="K40" s="77" t="str">
        <f>IF(RWE!$A$7="Y",IF(RWE!$K$4/RWE!$K$6*SUM('2016Year'!K40:K40)&lt;'2016AllExports'!$A$1," ",RWE!$K$4/RWE!$K$6*SUM('2016Year'!K40:K40)),1/RWE!$K$6*SUM('2016Year'!K40:K40))</f>
        <v xml:space="preserve"> </v>
      </c>
      <c r="L40" s="77" t="str">
        <f>IF(RWE!$A$7="Y",IF(RWE!$K$4/RWE!$K$6*SUM('2016Year'!L40:L40)&lt;'2016AllExports'!$A$1," ",RWE!$K$4/RWE!$K$6*SUM('2016Year'!L40:L40)),1/RWE!$K$6*SUM('2016Year'!L40:L40))</f>
        <v xml:space="preserve"> </v>
      </c>
      <c r="N40" s="77" t="str">
        <f>IF(RWE!$A$7="Y",IF(RWE!$N$4/RWE!$N$6*SUM('2016Year'!N40:N40)&lt;'2016AllExports'!$A$1," ",RWE!$N$4/RWE!$N$6*SUM('2016Year'!N40:N40)),1/RWE!$N$6*SUM('2016Year'!N40:N40))</f>
        <v xml:space="preserve"> </v>
      </c>
      <c r="O40" s="77" t="str">
        <f>IF(RWE!$A$7="Y",IF(RWE!$O$4/RWE!$O$6*SUM('2016Year'!O40:O40)&lt;'2016AllExports'!$A$1," ",RWE!$O$4/RWE!$O$6*SUM('2016Year'!O40:O40)),1/RWE!$O$6*SUM('2016Year'!O40:O40))</f>
        <v xml:space="preserve"> </v>
      </c>
      <c r="P40" s="77" t="str">
        <f>IF(RWE!$A$7="Y",IF(RWE!$P$4/RWE!$P$6*SUM('2016Year'!P40:P40)&lt;'2016AllExports'!$A$1," ",RWE!$P$4/RWE!$P$6*SUM('2016Year'!P40:P40)),1/RWE!$P$6*SUM('2016Year'!P40:P40))</f>
        <v xml:space="preserve"> </v>
      </c>
      <c r="Q40" s="78" t="str">
        <f>IF(RWE!$A$7="Y",IF(SUM(B40:P40)&lt;$A$1," ",SUM(B40:P40)),"-")</f>
        <v xml:space="preserve"> </v>
      </c>
      <c r="S40" s="79" t="str">
        <f>IF(SUM(B40:B40)=0," ",'2016Year'!S40)</f>
        <v xml:space="preserve"> </v>
      </c>
      <c r="T40" s="79" t="str">
        <f>IF(SUM(C40:C40)=0," ",'2016Year'!T40)</f>
        <v xml:space="preserve"> </v>
      </c>
      <c r="U40" s="79" t="str">
        <f>IF(SUM(D40:D40)=0," ",'2016Year'!U40)</f>
        <v xml:space="preserve"> </v>
      </c>
      <c r="V40" s="79" t="str">
        <f>IF(SUM(E40:E40)=0," ",'2016Year'!V40)</f>
        <v xml:space="preserve"> </v>
      </c>
      <c r="W40" s="79" t="str">
        <f>IF(SUM(F40:F40)=0," ",'2016Year'!W40)</f>
        <v xml:space="preserve"> </v>
      </c>
      <c r="X40" s="79" t="str">
        <f>IF(SUM(G40:G40)=0," ",'2016Year'!X40)</f>
        <v xml:space="preserve"> </v>
      </c>
      <c r="Y40" s="79" t="str">
        <f>IF(SUM(H40:H40)=0," ",'2016Year'!Y40)</f>
        <v xml:space="preserve"> </v>
      </c>
      <c r="Z40" s="79" t="str">
        <f>IF(SUM(I40:I40)=0," ",'2016Year'!Z40)</f>
        <v xml:space="preserve"> </v>
      </c>
      <c r="AA40" s="79" t="str">
        <f>IF(SUM(J40:J40)=0," ",'2016Year'!AA40)</f>
        <v xml:space="preserve"> </v>
      </c>
      <c r="AB40" s="79" t="str">
        <f>IF(SUM(K40:K40)=0," ",'2016Year'!AB40)</f>
        <v xml:space="preserve"> </v>
      </c>
      <c r="AC40" s="79" t="str">
        <f>IF(SUM(L40:L40)=0," ",'2016Year'!AC40)</f>
        <v xml:space="preserve"> </v>
      </c>
      <c r="AE40" s="79" t="str">
        <f>IF(SUM(N40:N40)=0," ",'2016Year'!AE40)</f>
        <v xml:space="preserve"> </v>
      </c>
      <c r="AF40" s="79" t="str">
        <f>IF(SUM(O40:O40)=0," ",'2016Year'!AF40)</f>
        <v xml:space="preserve"> </v>
      </c>
      <c r="AG40" s="79" t="str">
        <f>IF(SUM(P40:P40)=0," ",'2016Year'!AG40)</f>
        <v xml:space="preserve"> </v>
      </c>
      <c r="AH40" s="80" t="str">
        <f>IF(SUM(Q40:Q40)=0," ",'2016Year'!AH40)</f>
        <v xml:space="preserve"> </v>
      </c>
      <c r="AJ40" s="77" t="str">
        <f>IF(RWE!$A$7="Y",IF(RWE!$R$4/RWE!$R$6*SUM('2016Year'!AJ40:AJ40)&lt;'2016AllExports'!$A$1," ",RWE!$R$4/RWE!$R$6*SUM('2016Year'!AJ40:AJ40)),1/RWE!$R$6*SUM('2016Year'!AJ40:AJ40))</f>
        <v xml:space="preserve"> </v>
      </c>
      <c r="AK40" s="77" t="str">
        <f>IF(RWE!$A$7="Y",IF(RWE!$S$4/RWE!$S$6*SUM('2016Year'!AK40:AK40)&lt;'2016AllExports'!$A$1," ",RWE!$S$4/RWE!$S$6*SUM('2016Year'!AK40:AK40)),1/RWE!$S$6*SUM('2016Year'!AK40:AK40))</f>
        <v xml:space="preserve"> </v>
      </c>
      <c r="AL40" s="77" t="str">
        <f>IF(RWE!$A$7="Y",IF(RWE!$T$4/RWE!$T$6*SUM('2016Year'!AL40:AL40)&lt;'2016AllExports'!$A$1," ",RWE!$T$4/RWE!$T$6*SUM('2016Year'!AL40:AL40)),1/RWE!$T$6*SUM('2016Year'!AL40:AL40))</f>
        <v xml:space="preserve"> </v>
      </c>
      <c r="AM40" s="79">
        <f>SUM('2016Year'!AM40:AM40)</f>
        <v>0</v>
      </c>
      <c r="AN40" s="79">
        <f>SUM('2016Year'!AN40:AN40)</f>
        <v>0</v>
      </c>
      <c r="AO40" s="79">
        <f>SUM('2016Year'!AO40:AO40)</f>
        <v>0</v>
      </c>
    </row>
    <row r="41" spans="1:41" ht="13">
      <c r="A41" t="s">
        <v>59</v>
      </c>
      <c r="B41" s="76" t="str">
        <f>IF(RWE!$A$7="Y",IF(RWE!$B$4/RWE!$B$6*SUM('2016Year'!B41:B41)&lt;'2016AllExports'!$A$1," ",RWE!$B$4/RWE!$B$6*SUM('2016Year'!B41:B41)),1/RWE!$B$6*SUM('2016Year'!B41:B41))</f>
        <v xml:space="preserve"> </v>
      </c>
      <c r="C41" s="76" t="str">
        <f>IF(RWE!$A$7="Y",IF(RWE!$C$4/RWE!$C$6*SUM('2016Year'!C41:C41)&lt;'2016AllExports'!$A$1," ",RWE!$C$4/RWE!$C$6*SUM('2016Year'!C41:C41)),1/RWE!$C$6*SUM('2016Year'!C41:C41))</f>
        <v xml:space="preserve"> </v>
      </c>
      <c r="D41" s="76" t="str">
        <f>IF(RWE!$A$7="Y",IF(RWE!$D$4/RWE!$D$6*SUM('2016Year'!D41:D41)&lt;'2016AllExports'!$A$1," ",RWE!$D$4/RWE!$D$6*SUM('2016Year'!D41:D41)),1/RWE!$D$6*SUM('2016Year'!D41:D41))</f>
        <v xml:space="preserve"> </v>
      </c>
      <c r="E41" s="76" t="str">
        <f>IF(RWE!$A$7="Y",IF(RWE!$E$4/RWE!$E$6*SUM('2016Year'!E41:E41)&lt;'2016AllExports'!$A$1," ",RWE!$E$4/RWE!$E$6*SUM('2016Year'!E41:E41)),1/RWE!$E$6*SUM('2016Year'!E41:E41))</f>
        <v xml:space="preserve"> </v>
      </c>
      <c r="F41" s="77" t="str">
        <f>IF(RWE!$A$7="Y",IF(RWE!$F$4/RWE!$F$6*SUM('2016Year'!F41:F41)&lt;'2016AllExports'!$A$1," ",RWE!$F$4/RWE!$F$6*SUM('2016Year'!F41:F41)),1/RWE!$F$6*SUM('2016Year'!F41:F41))</f>
        <v xml:space="preserve"> </v>
      </c>
      <c r="G41" s="77" t="str">
        <f>IF(RWE!$A$7="Y",IF(RWE!$G$4/RWE!$G$6*SUM('2016Year'!G41:G41)&lt;'2016AllExports'!$A$1," ",RWE!$G$4/RWE!$G$6*SUM('2016Year'!G41:G41)),1/RWE!$G$6*SUM('2016Year'!G41:G41))</f>
        <v xml:space="preserve"> </v>
      </c>
      <c r="H41" s="77" t="str">
        <f>IF(RWE!$A$7="Y",IF(RWE!$H$4/RWE!$H$6*SUM('2016Year'!H41:H41)&lt;'2016AllExports'!$A$1," ",RWE!$H$4/RWE!$H$6*SUM('2016Year'!H41:H41)),1/RWE!$H$6*SUM('2016Year'!H41:H41))</f>
        <v xml:space="preserve"> </v>
      </c>
      <c r="I41" s="77" t="str">
        <f>IF(RWE!$A$7="Y",IF(RWE!$I$4/RWE!$I$6*SUM('2016Year'!I41:I41)&lt;'2016AllExports'!$A$1," ",RWE!$I$4/RWE!$I$6*SUM('2016Year'!I41:I41)),1/RWE!$I$6*SUM('2016Year'!I41:I41))</f>
        <v xml:space="preserve"> </v>
      </c>
      <c r="J41" s="77" t="str">
        <f>IF(RWE!$A$7="Y",IF(RWE!$J$4/RWE!$J$6*SUM('2016Year'!J41:J41)&lt;'2016AllExports'!$A$1," ",RWE!$J$4/RWE!$J$6*SUM('2016Year'!J41:J41)),1/RWE!$J$6*SUM('2016Year'!J41:J41))</f>
        <v xml:space="preserve"> </v>
      </c>
      <c r="K41" s="77" t="str">
        <f>IF(RWE!$A$7="Y",IF(RWE!$K$4/RWE!$K$6*SUM('2016Year'!K41:K41)&lt;'2016AllExports'!$A$1," ",RWE!$K$4/RWE!$K$6*SUM('2016Year'!K41:K41)),1/RWE!$K$6*SUM('2016Year'!K41:K41))</f>
        <v xml:space="preserve"> </v>
      </c>
      <c r="L41" s="77" t="str">
        <f>IF(RWE!$A$7="Y",IF(RWE!$K$4/RWE!$K$6*SUM('2016Year'!L41:L41)&lt;'2016AllExports'!$A$1," ",RWE!$K$4/RWE!$K$6*SUM('2016Year'!L41:L41)),1/RWE!$K$6*SUM('2016Year'!L41:L41))</f>
        <v xml:space="preserve"> </v>
      </c>
      <c r="N41" s="77" t="str">
        <f>IF(RWE!$A$7="Y",IF(RWE!$N$4/RWE!$N$6*SUM('2016Year'!N41:N41)&lt;'2016AllExports'!$A$1," ",RWE!$N$4/RWE!$N$6*SUM('2016Year'!N41:N41)),1/RWE!$N$6*SUM('2016Year'!N41:N41))</f>
        <v xml:space="preserve"> </v>
      </c>
      <c r="O41" s="77" t="str">
        <f>IF(RWE!$A$7="Y",IF(RWE!$O$4/RWE!$O$6*SUM('2016Year'!O41:O41)&lt;'2016AllExports'!$A$1," ",RWE!$O$4/RWE!$O$6*SUM('2016Year'!O41:O41)),1/RWE!$O$6*SUM('2016Year'!O41:O41))</f>
        <v xml:space="preserve"> </v>
      </c>
      <c r="P41" s="77" t="str">
        <f>IF(RWE!$A$7="Y",IF(RWE!$P$4/RWE!$P$6*SUM('2016Year'!P41:P41)&lt;'2016AllExports'!$A$1," ",RWE!$P$4/RWE!$P$6*SUM('2016Year'!P41:P41)),1/RWE!$P$6*SUM('2016Year'!P41:P41))</f>
        <v xml:space="preserve"> </v>
      </c>
      <c r="Q41" s="78" t="str">
        <f>IF(RWE!$A$7="Y",IF(SUM(B41:P41)&lt;$A$1," ",SUM(B41:P41)),"-")</f>
        <v xml:space="preserve"> </v>
      </c>
      <c r="S41" s="79" t="str">
        <f>IF(SUM(B41:B41)=0," ",'2016Year'!S41)</f>
        <v xml:space="preserve"> </v>
      </c>
      <c r="T41" s="79" t="str">
        <f>IF(SUM(C41:C41)=0," ",'2016Year'!T41)</f>
        <v xml:space="preserve"> </v>
      </c>
      <c r="U41" s="79" t="str">
        <f>IF(SUM(D41:D41)=0," ",'2016Year'!U41)</f>
        <v xml:space="preserve"> </v>
      </c>
      <c r="V41" s="79" t="str">
        <f>IF(SUM(E41:E41)=0," ",'2016Year'!V41)</f>
        <v xml:space="preserve"> </v>
      </c>
      <c r="W41" s="79" t="str">
        <f>IF(SUM(F41:F41)=0," ",'2016Year'!W41)</f>
        <v xml:space="preserve"> </v>
      </c>
      <c r="X41" s="79" t="str">
        <f>IF(SUM(G41:G41)=0," ",'2016Year'!X41)</f>
        <v xml:space="preserve"> </v>
      </c>
      <c r="Y41" s="79" t="str">
        <f>IF(SUM(H41:H41)=0," ",'2016Year'!Y41)</f>
        <v xml:space="preserve"> </v>
      </c>
      <c r="Z41" s="79" t="str">
        <f>IF(SUM(I41:I41)=0," ",'2016Year'!Z41)</f>
        <v xml:space="preserve"> </v>
      </c>
      <c r="AA41" s="79" t="str">
        <f>IF(SUM(J41:J41)=0," ",'2016Year'!AA41)</f>
        <v xml:space="preserve"> </v>
      </c>
      <c r="AB41" s="79" t="str">
        <f>IF(SUM(K41:K41)=0," ",'2016Year'!AB41)</f>
        <v xml:space="preserve"> </v>
      </c>
      <c r="AC41" s="79" t="str">
        <f>IF(SUM(L41:L41)=0," ",'2016Year'!AC41)</f>
        <v xml:space="preserve"> </v>
      </c>
      <c r="AE41" s="79" t="str">
        <f>IF(SUM(N41:N41)=0," ",'2016Year'!AE41)</f>
        <v xml:space="preserve"> </v>
      </c>
      <c r="AF41" s="79" t="str">
        <f>IF(SUM(O41:O41)=0," ",'2016Year'!AF41)</f>
        <v xml:space="preserve"> </v>
      </c>
      <c r="AG41" s="79" t="str">
        <f>IF(SUM(P41:P41)=0," ",'2016Year'!AG41)</f>
        <v xml:space="preserve"> </v>
      </c>
      <c r="AH41" s="80" t="str">
        <f>IF(SUM(Q41:Q41)=0," ",'2016Year'!AH41)</f>
        <v xml:space="preserve"> </v>
      </c>
      <c r="AJ41" s="77" t="str">
        <f>IF(RWE!$A$7="Y",IF(RWE!$R$4/RWE!$R$6*SUM('2016Year'!AJ41:AJ41)&lt;'2016AllExports'!$A$1," ",RWE!$R$4/RWE!$R$6*SUM('2016Year'!AJ41:AJ41)),1/RWE!$R$6*SUM('2016Year'!AJ41:AJ41))</f>
        <v xml:space="preserve"> </v>
      </c>
      <c r="AK41" s="77" t="str">
        <f>IF(RWE!$A$7="Y",IF(RWE!$S$4/RWE!$S$6*SUM('2016Year'!AK41:AK41)&lt;'2016AllExports'!$A$1," ",RWE!$S$4/RWE!$S$6*SUM('2016Year'!AK41:AK41)),1/RWE!$S$6*SUM('2016Year'!AK41:AK41))</f>
        <v xml:space="preserve"> </v>
      </c>
      <c r="AL41" s="77" t="str">
        <f>IF(RWE!$A$7="Y",IF(RWE!$T$4/RWE!$T$6*SUM('2016Year'!AL41:AL41)&lt;'2016AllExports'!$A$1," ",RWE!$T$4/RWE!$T$6*SUM('2016Year'!AL41:AL41)),1/RWE!$T$6*SUM('2016Year'!AL41:AL41))</f>
        <v xml:space="preserve"> </v>
      </c>
      <c r="AM41" s="79">
        <f>SUM('2016Year'!AM41:AM41)</f>
        <v>0</v>
      </c>
      <c r="AN41" s="79">
        <f>SUM('2016Year'!AN41:AN41)</f>
        <v>0</v>
      </c>
      <c r="AO41" s="79">
        <f>SUM('2016Year'!AO41:AO41)</f>
        <v>0</v>
      </c>
    </row>
    <row r="42" spans="1:41" ht="13">
      <c r="A42" t="s">
        <v>8</v>
      </c>
      <c r="B42" s="76" t="str">
        <f>IF(RWE!$A$7="Y",IF(RWE!$B$4/RWE!$B$6*SUM('2016Year'!B42:B42)&lt;'2016AllExports'!$A$1," ",RWE!$B$4/RWE!$B$6*SUM('2016Year'!B42:B42)),1/RWE!$B$6*SUM('2016Year'!B42:B42))</f>
        <v xml:space="preserve"> </v>
      </c>
      <c r="C42" s="76" t="str">
        <f>IF(RWE!$A$7="Y",IF(RWE!$C$4/RWE!$C$6*SUM('2016Year'!C42:C42)&lt;'2016AllExports'!$A$1," ",RWE!$C$4/RWE!$C$6*SUM('2016Year'!C42:C42)),1/RWE!$C$6*SUM('2016Year'!C42:C42))</f>
        <v xml:space="preserve"> </v>
      </c>
      <c r="D42" s="76" t="str">
        <f>IF(RWE!$A$7="Y",IF(RWE!$D$4/RWE!$D$6*SUM('2016Year'!D42:D42)&lt;'2016AllExports'!$A$1," ",RWE!$D$4/RWE!$D$6*SUM('2016Year'!D42:D42)),1/RWE!$D$6*SUM('2016Year'!D42:D42))</f>
        <v xml:space="preserve"> </v>
      </c>
      <c r="E42" s="76" t="str">
        <f>IF(RWE!$A$7="Y",IF(RWE!$E$4/RWE!$E$6*SUM('2016Year'!E42:E42)&lt;'2016AllExports'!$A$1," ",RWE!$E$4/RWE!$E$6*SUM('2016Year'!E42:E42)),1/RWE!$E$6*SUM('2016Year'!E42:E42))</f>
        <v xml:space="preserve"> </v>
      </c>
      <c r="F42" s="77" t="str">
        <f>IF(RWE!$A$7="Y",IF(RWE!$F$4/RWE!$F$6*SUM('2016Year'!F42:F42)&lt;'2016AllExports'!$A$1," ",RWE!$F$4/RWE!$F$6*SUM('2016Year'!F42:F42)),1/RWE!$F$6*SUM('2016Year'!F42:F42))</f>
        <v xml:space="preserve"> </v>
      </c>
      <c r="G42" s="77" t="str">
        <f>IF(RWE!$A$7="Y",IF(RWE!$G$4/RWE!$G$6*SUM('2016Year'!G42:G42)&lt;'2016AllExports'!$A$1," ",RWE!$G$4/RWE!$G$6*SUM('2016Year'!G42:G42)),1/RWE!$G$6*SUM('2016Year'!G42:G42))</f>
        <v xml:space="preserve"> </v>
      </c>
      <c r="H42" s="77" t="str">
        <f>IF(RWE!$A$7="Y",IF(RWE!$H$4/RWE!$H$6*SUM('2016Year'!H42:H42)&lt;'2016AllExports'!$A$1," ",RWE!$H$4/RWE!$H$6*SUM('2016Year'!H42:H42)),1/RWE!$H$6*SUM('2016Year'!H42:H42))</f>
        <v xml:space="preserve"> </v>
      </c>
      <c r="I42" s="77" t="str">
        <f>IF(RWE!$A$7="Y",IF(RWE!$I$4/RWE!$I$6*SUM('2016Year'!I42:I42)&lt;'2016AllExports'!$A$1," ",RWE!$I$4/RWE!$I$6*SUM('2016Year'!I42:I42)),1/RWE!$I$6*SUM('2016Year'!I42:I42))</f>
        <v xml:space="preserve"> </v>
      </c>
      <c r="J42" s="77" t="str">
        <f>IF(RWE!$A$7="Y",IF(RWE!$J$4/RWE!$J$6*SUM('2016Year'!J42:J42)&lt;'2016AllExports'!$A$1," ",RWE!$J$4/RWE!$J$6*SUM('2016Year'!J42:J42)),1/RWE!$J$6*SUM('2016Year'!J42:J42))</f>
        <v xml:space="preserve"> </v>
      </c>
      <c r="K42" s="77" t="str">
        <f>IF(RWE!$A$7="Y",IF(RWE!$K$4/RWE!$K$6*SUM('2016Year'!K42:K42)&lt;'2016AllExports'!$A$1," ",RWE!$K$4/RWE!$K$6*SUM('2016Year'!K42:K42)),1/RWE!$K$6*SUM('2016Year'!K42:K42))</f>
        <v xml:space="preserve"> </v>
      </c>
      <c r="L42" s="77" t="str">
        <f>IF(RWE!$A$7="Y",IF(RWE!$K$4/RWE!$K$6*SUM('2016Year'!L42:L42)&lt;'2016AllExports'!$A$1," ",RWE!$K$4/RWE!$K$6*SUM('2016Year'!L42:L42)),1/RWE!$K$6*SUM('2016Year'!L42:L42))</f>
        <v xml:space="preserve"> </v>
      </c>
      <c r="N42" s="77" t="str">
        <f>IF(RWE!$A$7="Y",IF(RWE!$N$4/RWE!$N$6*SUM('2016Year'!N42:N42)&lt;'2016AllExports'!$A$1," ",RWE!$N$4/RWE!$N$6*SUM('2016Year'!N42:N42)),1/RWE!$N$6*SUM('2016Year'!N42:N42))</f>
        <v xml:space="preserve"> </v>
      </c>
      <c r="O42" s="77" t="str">
        <f>IF(RWE!$A$7="Y",IF(RWE!$O$4/RWE!$O$6*SUM('2016Year'!O42:O42)&lt;'2016AllExports'!$A$1," ",RWE!$O$4/RWE!$O$6*SUM('2016Year'!O42:O42)),1/RWE!$O$6*SUM('2016Year'!O42:O42))</f>
        <v xml:space="preserve"> </v>
      </c>
      <c r="P42" s="77" t="str">
        <f>IF(RWE!$A$7="Y",IF(RWE!$P$4/RWE!$P$6*SUM('2016Year'!P42:P42)&lt;'2016AllExports'!$A$1," ",RWE!$P$4/RWE!$P$6*SUM('2016Year'!P42:P42)),1/RWE!$P$6*SUM('2016Year'!P42:P42))</f>
        <v xml:space="preserve"> </v>
      </c>
      <c r="Q42" s="78" t="str">
        <f>IF(RWE!$A$7="Y",IF(SUM(B42:P42)&lt;$A$1," ",SUM(B42:P42)),"-")</f>
        <v xml:space="preserve"> </v>
      </c>
      <c r="S42" s="79" t="str">
        <f>IF(SUM(B42:B42)=0," ",'2016Year'!S42)</f>
        <v xml:space="preserve"> </v>
      </c>
      <c r="T42" s="79" t="str">
        <f>IF(SUM(C42:C42)=0," ",'2016Year'!T42)</f>
        <v xml:space="preserve"> </v>
      </c>
      <c r="U42" s="79" t="str">
        <f>IF(SUM(D42:D42)=0," ",'2016Year'!U42)</f>
        <v xml:space="preserve"> </v>
      </c>
      <c r="V42" s="79" t="str">
        <f>IF(SUM(E42:E42)=0," ",'2016Year'!V42)</f>
        <v xml:space="preserve"> </v>
      </c>
      <c r="W42" s="79" t="str">
        <f>IF(SUM(F42:F42)=0," ",'2016Year'!W42)</f>
        <v xml:space="preserve"> </v>
      </c>
      <c r="X42" s="79" t="str">
        <f>IF(SUM(G42:G42)=0," ",'2016Year'!X42)</f>
        <v xml:space="preserve"> </v>
      </c>
      <c r="Y42" s="79" t="str">
        <f>IF(SUM(H42:H42)=0," ",'2016Year'!Y42)</f>
        <v xml:space="preserve"> </v>
      </c>
      <c r="Z42" s="79" t="str">
        <f>IF(SUM(I42:I42)=0," ",'2016Year'!Z42)</f>
        <v xml:space="preserve"> </v>
      </c>
      <c r="AA42" s="79" t="str">
        <f>IF(SUM(J42:J42)=0," ",'2016Year'!AA42)</f>
        <v xml:space="preserve"> </v>
      </c>
      <c r="AB42" s="79" t="str">
        <f>IF(SUM(K42:K42)=0," ",'2016Year'!AB42)</f>
        <v xml:space="preserve"> </v>
      </c>
      <c r="AC42" s="79" t="str">
        <f>IF(SUM(L42:L42)=0," ",'2016Year'!AC42)</f>
        <v xml:space="preserve"> </v>
      </c>
      <c r="AE42" s="79" t="str">
        <f>IF(SUM(N42:N42)=0," ",'2016Year'!AE42)</f>
        <v xml:space="preserve"> </v>
      </c>
      <c r="AF42" s="79" t="str">
        <f>IF(SUM(O42:O42)=0," ",'2016Year'!AF42)</f>
        <v xml:space="preserve"> </v>
      </c>
      <c r="AG42" s="79" t="str">
        <f>IF(SUM(P42:P42)=0," ",'2016Year'!AG42)</f>
        <v xml:space="preserve"> </v>
      </c>
      <c r="AH42" s="80" t="str">
        <f>IF(SUM(Q42:Q42)=0," ",'2016Year'!AH42)</f>
        <v xml:space="preserve"> </v>
      </c>
      <c r="AJ42" s="77" t="str">
        <f>IF(RWE!$A$7="Y",IF(RWE!$R$4/RWE!$R$6*SUM('2016Year'!AJ42:AJ42)&lt;'2016AllExports'!$A$1," ",RWE!$R$4/RWE!$R$6*SUM('2016Year'!AJ42:AJ42)),1/RWE!$R$6*SUM('2016Year'!AJ42:AJ42))</f>
        <v xml:space="preserve"> </v>
      </c>
      <c r="AK42" s="77" t="str">
        <f>IF(RWE!$A$7="Y",IF(RWE!$S$4/RWE!$S$6*SUM('2016Year'!AK42:AK42)&lt;'2016AllExports'!$A$1," ",RWE!$S$4/RWE!$S$6*SUM('2016Year'!AK42:AK42)),1/RWE!$S$6*SUM('2016Year'!AK42:AK42))</f>
        <v xml:space="preserve"> </v>
      </c>
      <c r="AL42" s="77" t="str">
        <f>IF(RWE!$A$7="Y",IF(RWE!$T$4/RWE!$T$6*SUM('2016Year'!AL42:AL42)&lt;'2016AllExports'!$A$1," ",RWE!$T$4/RWE!$T$6*SUM('2016Year'!AL42:AL42)),1/RWE!$T$6*SUM('2016Year'!AL42:AL42))</f>
        <v xml:space="preserve"> </v>
      </c>
      <c r="AM42" s="79">
        <f>SUM('2016Year'!AM42:AM42)</f>
        <v>0</v>
      </c>
      <c r="AN42" s="79">
        <f>SUM('2016Year'!AN42:AN42)</f>
        <v>0</v>
      </c>
      <c r="AO42" s="79">
        <f>SUM('2016Year'!AO42:AO42)</f>
        <v>0</v>
      </c>
    </row>
    <row r="43" spans="1:41" ht="13">
      <c r="A43" t="s">
        <v>40</v>
      </c>
      <c r="B43" s="76" t="str">
        <f>IF(RWE!$A$7="Y",IF(RWE!$B$4/RWE!$B$6*SUM('2016Year'!B43:B43)&lt;'2016AllExports'!$A$1," ",RWE!$B$4/RWE!$B$6*SUM('2016Year'!B43:B43)),1/RWE!$B$6*SUM('2016Year'!B43:B43))</f>
        <v xml:space="preserve"> </v>
      </c>
      <c r="C43" s="76" t="str">
        <f>IF(RWE!$A$7="Y",IF(RWE!$C$4/RWE!$C$6*SUM('2016Year'!C43:C43)&lt;'2016AllExports'!$A$1," ",RWE!$C$4/RWE!$C$6*SUM('2016Year'!C43:C43)),1/RWE!$C$6*SUM('2016Year'!C43:C43))</f>
        <v xml:space="preserve"> </v>
      </c>
      <c r="D43" s="76" t="str">
        <f>IF(RWE!$A$7="Y",IF(RWE!$D$4/RWE!$D$6*SUM('2016Year'!D43:D43)&lt;'2016AllExports'!$A$1," ",RWE!$D$4/RWE!$D$6*SUM('2016Year'!D43:D43)),1/RWE!$D$6*SUM('2016Year'!D43:D43))</f>
        <v xml:space="preserve"> </v>
      </c>
      <c r="E43" s="76" t="str">
        <f>IF(RWE!$A$7="Y",IF(RWE!$E$4/RWE!$E$6*SUM('2016Year'!E43:E43)&lt;'2016AllExports'!$A$1," ",RWE!$E$4/RWE!$E$6*SUM('2016Year'!E43:E43)),1/RWE!$E$6*SUM('2016Year'!E43:E43))</f>
        <v xml:space="preserve"> </v>
      </c>
      <c r="F43" s="77" t="str">
        <f>IF(RWE!$A$7="Y",IF(RWE!$F$4/RWE!$F$6*SUM('2016Year'!F43:F43)&lt;'2016AllExports'!$A$1," ",RWE!$F$4/RWE!$F$6*SUM('2016Year'!F43:F43)),1/RWE!$F$6*SUM('2016Year'!F43:F43))</f>
        <v xml:space="preserve"> </v>
      </c>
      <c r="G43" s="77" t="str">
        <f>IF(RWE!$A$7="Y",IF(RWE!$G$4/RWE!$G$6*SUM('2016Year'!G43:G43)&lt;'2016AllExports'!$A$1," ",RWE!$G$4/RWE!$G$6*SUM('2016Year'!G43:G43)),1/RWE!$G$6*SUM('2016Year'!G43:G43))</f>
        <v xml:space="preserve"> </v>
      </c>
      <c r="H43" s="77" t="str">
        <f>IF(RWE!$A$7="Y",IF(RWE!$H$4/RWE!$H$6*SUM('2016Year'!H43:H43)&lt;'2016AllExports'!$A$1," ",RWE!$H$4/RWE!$H$6*SUM('2016Year'!H43:H43)),1/RWE!$H$6*SUM('2016Year'!H43:H43))</f>
        <v xml:space="preserve"> </v>
      </c>
      <c r="I43" s="77" t="str">
        <f>IF(RWE!$A$7="Y",IF(RWE!$I$4/RWE!$I$6*SUM('2016Year'!I43:I43)&lt;'2016AllExports'!$A$1," ",RWE!$I$4/RWE!$I$6*SUM('2016Year'!I43:I43)),1/RWE!$I$6*SUM('2016Year'!I43:I43))</f>
        <v xml:space="preserve"> </v>
      </c>
      <c r="J43" s="77" t="str">
        <f>IF(RWE!$A$7="Y",IF(RWE!$J$4/RWE!$J$6*SUM('2016Year'!J43:J43)&lt;'2016AllExports'!$A$1," ",RWE!$J$4/RWE!$J$6*SUM('2016Year'!J43:J43)),1/RWE!$J$6*SUM('2016Year'!J43:J43))</f>
        <v xml:space="preserve"> </v>
      </c>
      <c r="K43" s="77" t="str">
        <f>IF(RWE!$A$7="Y",IF(RWE!$K$4/RWE!$K$6*SUM('2016Year'!K43:K43)&lt;'2016AllExports'!$A$1," ",RWE!$K$4/RWE!$K$6*SUM('2016Year'!K43:K43)),1/RWE!$K$6*SUM('2016Year'!K43:K43))</f>
        <v xml:space="preserve"> </v>
      </c>
      <c r="L43" s="77" t="str">
        <f>IF(RWE!$A$7="Y",IF(RWE!$K$4/RWE!$K$6*SUM('2016Year'!L43:L43)&lt;'2016AllExports'!$A$1," ",RWE!$K$4/RWE!$K$6*SUM('2016Year'!L43:L43)),1/RWE!$K$6*SUM('2016Year'!L43:L43))</f>
        <v xml:space="preserve"> </v>
      </c>
      <c r="N43" s="77" t="str">
        <f>IF(RWE!$A$7="Y",IF(RWE!$N$4/RWE!$N$6*SUM('2016Year'!N43:N43)&lt;'2016AllExports'!$A$1," ",RWE!$N$4/RWE!$N$6*SUM('2016Year'!N43:N43)),1/RWE!$N$6*SUM('2016Year'!N43:N43))</f>
        <v xml:space="preserve"> </v>
      </c>
      <c r="O43" s="77" t="str">
        <f>IF(RWE!$A$7="Y",IF(RWE!$O$4/RWE!$O$6*SUM('2016Year'!O43:O43)&lt;'2016AllExports'!$A$1," ",RWE!$O$4/RWE!$O$6*SUM('2016Year'!O43:O43)),1/RWE!$O$6*SUM('2016Year'!O43:O43))</f>
        <v xml:space="preserve"> </v>
      </c>
      <c r="P43" s="77" t="str">
        <f>IF(RWE!$A$7="Y",IF(RWE!$P$4/RWE!$P$6*SUM('2016Year'!P43:P43)&lt;'2016AllExports'!$A$1," ",RWE!$P$4/RWE!$P$6*SUM('2016Year'!P43:P43)),1/RWE!$P$6*SUM('2016Year'!P43:P43))</f>
        <v xml:space="preserve"> </v>
      </c>
      <c r="Q43" s="78" t="str">
        <f>IF(RWE!$A$7="Y",IF(SUM(B43:P43)&lt;$A$1," ",SUM(B43:P43)),"-")</f>
        <v xml:space="preserve"> </v>
      </c>
      <c r="S43" s="79" t="str">
        <f>IF(SUM(B43:B43)=0," ",'2016Year'!S43)</f>
        <v xml:space="preserve"> </v>
      </c>
      <c r="T43" s="79" t="str">
        <f>IF(SUM(C43:C43)=0," ",'2016Year'!T43)</f>
        <v xml:space="preserve"> </v>
      </c>
      <c r="U43" s="79" t="str">
        <f>IF(SUM(D43:D43)=0," ",'2016Year'!U43)</f>
        <v xml:space="preserve"> </v>
      </c>
      <c r="V43" s="79" t="str">
        <f>IF(SUM(E43:E43)=0," ",'2016Year'!V43)</f>
        <v xml:space="preserve"> </v>
      </c>
      <c r="W43" s="79" t="str">
        <f>IF(SUM(F43:F43)=0," ",'2016Year'!W43)</f>
        <v xml:space="preserve"> </v>
      </c>
      <c r="X43" s="79" t="str">
        <f>IF(SUM(G43:G43)=0," ",'2016Year'!X43)</f>
        <v xml:space="preserve"> </v>
      </c>
      <c r="Y43" s="79" t="str">
        <f>IF(SUM(H43:H43)=0," ",'2016Year'!Y43)</f>
        <v xml:space="preserve"> </v>
      </c>
      <c r="Z43" s="79" t="str">
        <f>IF(SUM(I43:I43)=0," ",'2016Year'!Z43)</f>
        <v xml:space="preserve"> </v>
      </c>
      <c r="AA43" s="79" t="str">
        <f>IF(SUM(J43:J43)=0," ",'2016Year'!AA43)</f>
        <v xml:space="preserve"> </v>
      </c>
      <c r="AB43" s="79" t="str">
        <f>IF(SUM(K43:K43)=0," ",'2016Year'!AB43)</f>
        <v xml:space="preserve"> </v>
      </c>
      <c r="AC43" s="79" t="str">
        <f>IF(SUM(L43:L43)=0," ",'2016Year'!AC43)</f>
        <v xml:space="preserve"> </v>
      </c>
      <c r="AE43" s="79" t="str">
        <f>IF(SUM(N43:N43)=0," ",'2016Year'!AE43)</f>
        <v xml:space="preserve"> </v>
      </c>
      <c r="AF43" s="79" t="str">
        <f>IF(SUM(O43:O43)=0," ",'2016Year'!AF43)</f>
        <v xml:space="preserve"> </v>
      </c>
      <c r="AG43" s="79" t="str">
        <f>IF(SUM(P43:P43)=0," ",'2016Year'!AG43)</f>
        <v xml:space="preserve"> </v>
      </c>
      <c r="AH43" s="80" t="str">
        <f>IF(SUM(Q43:Q43)=0," ",'2016Year'!AH43)</f>
        <v xml:space="preserve"> </v>
      </c>
      <c r="AJ43" s="77" t="str">
        <f>IF(RWE!$A$7="Y",IF(RWE!$R$4/RWE!$R$6*SUM('2016Year'!AJ43:AJ43)&lt;'2016AllExports'!$A$1," ",RWE!$R$4/RWE!$R$6*SUM('2016Year'!AJ43:AJ43)),1/RWE!$R$6*SUM('2016Year'!AJ43:AJ43))</f>
        <v xml:space="preserve"> </v>
      </c>
      <c r="AK43" s="77" t="str">
        <f>IF(RWE!$A$7="Y",IF(RWE!$S$4/RWE!$S$6*SUM('2016Year'!AK43:AK43)&lt;'2016AllExports'!$A$1," ",RWE!$S$4/RWE!$S$6*SUM('2016Year'!AK43:AK43)),1/RWE!$S$6*SUM('2016Year'!AK43:AK43))</f>
        <v xml:space="preserve"> </v>
      </c>
      <c r="AL43" s="77" t="str">
        <f>IF(RWE!$A$7="Y",IF(RWE!$T$4/RWE!$T$6*SUM('2016Year'!AL43:AL43)&lt;'2016AllExports'!$A$1," ",RWE!$T$4/RWE!$T$6*SUM('2016Year'!AL43:AL43)),1/RWE!$T$6*SUM('2016Year'!AL43:AL43))</f>
        <v xml:space="preserve"> </v>
      </c>
      <c r="AM43" s="79">
        <f>SUM('2016Year'!AM43:AM43)</f>
        <v>0</v>
      </c>
      <c r="AN43" s="79">
        <f>SUM('2016Year'!AN43:AN43)</f>
        <v>0</v>
      </c>
      <c r="AO43" s="79">
        <f>SUM('2016Year'!AO43:AO43)</f>
        <v>0</v>
      </c>
    </row>
    <row r="44" spans="1:41" ht="13">
      <c r="A44" t="s">
        <v>9</v>
      </c>
      <c r="B44" s="76" t="str">
        <f>IF(RWE!$A$7="Y",IF(RWE!$B$4/RWE!$B$6*SUM('2016Year'!B44:B44)&lt;'2016AllExports'!$A$1," ",RWE!$B$4/RWE!$B$6*SUM('2016Year'!B44:B44)),1/RWE!$B$6*SUM('2016Year'!B44:B44))</f>
        <v xml:space="preserve"> </v>
      </c>
      <c r="C44" s="76" t="str">
        <f>IF(RWE!$A$7="Y",IF(RWE!$C$4/RWE!$C$6*SUM('2016Year'!C44:C44)&lt;'2016AllExports'!$A$1," ",RWE!$C$4/RWE!$C$6*SUM('2016Year'!C44:C44)),1/RWE!$C$6*SUM('2016Year'!C44:C44))</f>
        <v xml:space="preserve"> </v>
      </c>
      <c r="D44" s="76" t="str">
        <f>IF(RWE!$A$7="Y",IF(RWE!$D$4/RWE!$D$6*SUM('2016Year'!D44:D44)&lt;'2016AllExports'!$A$1," ",RWE!$D$4/RWE!$D$6*SUM('2016Year'!D44:D44)),1/RWE!$D$6*SUM('2016Year'!D44:D44))</f>
        <v xml:space="preserve"> </v>
      </c>
      <c r="E44" s="76" t="str">
        <f>IF(RWE!$A$7="Y",IF(RWE!$E$4/RWE!$E$6*SUM('2016Year'!E44:E44)&lt;'2016AllExports'!$A$1," ",RWE!$E$4/RWE!$E$6*SUM('2016Year'!E44:E44)),1/RWE!$E$6*SUM('2016Year'!E44:E44))</f>
        <v xml:space="preserve"> </v>
      </c>
      <c r="F44" s="77" t="str">
        <f>IF(RWE!$A$7="Y",IF(RWE!$F$4/RWE!$F$6*SUM('2016Year'!F44:F44)&lt;'2016AllExports'!$A$1," ",RWE!$F$4/RWE!$F$6*SUM('2016Year'!F44:F44)),1/RWE!$F$6*SUM('2016Year'!F44:F44))</f>
        <v xml:space="preserve"> </v>
      </c>
      <c r="G44" s="77" t="str">
        <f>IF(RWE!$A$7="Y",IF(RWE!$G$4/RWE!$G$6*SUM('2016Year'!G44:G44)&lt;'2016AllExports'!$A$1," ",RWE!$G$4/RWE!$G$6*SUM('2016Year'!G44:G44)),1/RWE!$G$6*SUM('2016Year'!G44:G44))</f>
        <v xml:space="preserve"> </v>
      </c>
      <c r="H44" s="77" t="str">
        <f>IF(RWE!$A$7="Y",IF(RWE!$H$4/RWE!$H$6*SUM('2016Year'!H44:H44)&lt;'2016AllExports'!$A$1," ",RWE!$H$4/RWE!$H$6*SUM('2016Year'!H44:H44)),1/RWE!$H$6*SUM('2016Year'!H44:H44))</f>
        <v xml:space="preserve"> </v>
      </c>
      <c r="I44" s="77" t="str">
        <f>IF(RWE!$A$7="Y",IF(RWE!$I$4/RWE!$I$6*SUM('2016Year'!I44:I44)&lt;'2016AllExports'!$A$1," ",RWE!$I$4/RWE!$I$6*SUM('2016Year'!I44:I44)),1/RWE!$I$6*SUM('2016Year'!I44:I44))</f>
        <v xml:space="preserve"> </v>
      </c>
      <c r="J44" s="77" t="str">
        <f>IF(RWE!$A$7="Y",IF(RWE!$J$4/RWE!$J$6*SUM('2016Year'!J44:J44)&lt;'2016AllExports'!$A$1," ",RWE!$J$4/RWE!$J$6*SUM('2016Year'!J44:J44)),1/RWE!$J$6*SUM('2016Year'!J44:J44))</f>
        <v xml:space="preserve"> </v>
      </c>
      <c r="K44" s="77" t="str">
        <f>IF(RWE!$A$7="Y",IF(RWE!$K$4/RWE!$K$6*SUM('2016Year'!K44:K44)&lt;'2016AllExports'!$A$1," ",RWE!$K$4/RWE!$K$6*SUM('2016Year'!K44:K44)),1/RWE!$K$6*SUM('2016Year'!K44:K44))</f>
        <v xml:space="preserve"> </v>
      </c>
      <c r="L44" s="77" t="str">
        <f>IF(RWE!$A$7="Y",IF(RWE!$K$4/RWE!$K$6*SUM('2016Year'!L44:L44)&lt;'2016AllExports'!$A$1," ",RWE!$K$4/RWE!$K$6*SUM('2016Year'!L44:L44)),1/RWE!$K$6*SUM('2016Year'!L44:L44))</f>
        <v xml:space="preserve"> </v>
      </c>
      <c r="N44" s="77" t="str">
        <f>IF(RWE!$A$7="Y",IF(RWE!$N$4/RWE!$N$6*SUM('2016Year'!N44:N44)&lt;'2016AllExports'!$A$1," ",RWE!$N$4/RWE!$N$6*SUM('2016Year'!N44:N44)),1/RWE!$N$6*SUM('2016Year'!N44:N44))</f>
        <v xml:space="preserve"> </v>
      </c>
      <c r="O44" s="77" t="str">
        <f>IF(RWE!$A$7="Y",IF(RWE!$O$4/RWE!$O$6*SUM('2016Year'!O44:O44)&lt;'2016AllExports'!$A$1," ",RWE!$O$4/RWE!$O$6*SUM('2016Year'!O44:O44)),1/RWE!$O$6*SUM('2016Year'!O44:O44))</f>
        <v xml:space="preserve"> </v>
      </c>
      <c r="P44" s="77" t="str">
        <f>IF(RWE!$A$7="Y",IF(RWE!$P$4/RWE!$P$6*SUM('2016Year'!P44:P44)&lt;'2016AllExports'!$A$1," ",RWE!$P$4/RWE!$P$6*SUM('2016Year'!P44:P44)),1/RWE!$P$6*SUM('2016Year'!P44:P44))</f>
        <v xml:space="preserve"> </v>
      </c>
      <c r="Q44" s="78" t="str">
        <f>IF(RWE!$A$7="Y",IF(SUM(B44:P44)&lt;$A$1," ",SUM(B44:P44)),"-")</f>
        <v xml:space="preserve"> </v>
      </c>
      <c r="S44" s="79" t="str">
        <f>IF(SUM(B44:B44)=0," ",'2016Year'!S44)</f>
        <v xml:space="preserve"> </v>
      </c>
      <c r="T44" s="79" t="str">
        <f>IF(SUM(C44:C44)=0," ",'2016Year'!T44)</f>
        <v xml:space="preserve"> </v>
      </c>
      <c r="U44" s="79" t="str">
        <f>IF(SUM(D44:D44)=0," ",'2016Year'!U44)</f>
        <v xml:space="preserve"> </v>
      </c>
      <c r="V44" s="79" t="str">
        <f>IF(SUM(E44:E44)=0," ",'2016Year'!V44)</f>
        <v xml:space="preserve"> </v>
      </c>
      <c r="W44" s="79" t="str">
        <f>IF(SUM(F44:F44)=0," ",'2016Year'!W44)</f>
        <v xml:space="preserve"> </v>
      </c>
      <c r="X44" s="79" t="str">
        <f>IF(SUM(G44:G44)=0," ",'2016Year'!X44)</f>
        <v xml:space="preserve"> </v>
      </c>
      <c r="Y44" s="79" t="str">
        <f>IF(SUM(H44:H44)=0," ",'2016Year'!Y44)</f>
        <v xml:space="preserve"> </v>
      </c>
      <c r="Z44" s="79" t="str">
        <f>IF(SUM(I44:I44)=0," ",'2016Year'!Z44)</f>
        <v xml:space="preserve"> </v>
      </c>
      <c r="AA44" s="79" t="str">
        <f>IF(SUM(J44:J44)=0," ",'2016Year'!AA44)</f>
        <v xml:space="preserve"> </v>
      </c>
      <c r="AB44" s="79" t="str">
        <f>IF(SUM(K44:K44)=0," ",'2016Year'!AB44)</f>
        <v xml:space="preserve"> </v>
      </c>
      <c r="AC44" s="79" t="str">
        <f>IF(SUM(L44:L44)=0," ",'2016Year'!AC44)</f>
        <v xml:space="preserve"> </v>
      </c>
      <c r="AE44" s="79" t="str">
        <f>IF(SUM(N44:N44)=0," ",'2016Year'!AE44)</f>
        <v xml:space="preserve"> </v>
      </c>
      <c r="AF44" s="79" t="str">
        <f>IF(SUM(O44:O44)=0," ",'2016Year'!AF44)</f>
        <v xml:space="preserve"> </v>
      </c>
      <c r="AG44" s="79" t="str">
        <f>IF(SUM(P44:P44)=0," ",'2016Year'!AG44)</f>
        <v xml:space="preserve"> </v>
      </c>
      <c r="AH44" s="80" t="str">
        <f>IF(SUM(Q44:Q44)=0," ",'2016Year'!AH44)</f>
        <v xml:space="preserve"> </v>
      </c>
      <c r="AJ44" s="77" t="str">
        <f>IF(RWE!$A$7="Y",IF(RWE!$R$4/RWE!$R$6*SUM('2016Year'!AJ44:AJ44)&lt;'2016AllExports'!$A$1," ",RWE!$R$4/RWE!$R$6*SUM('2016Year'!AJ44:AJ44)),1/RWE!$R$6*SUM('2016Year'!AJ44:AJ44))</f>
        <v xml:space="preserve"> </v>
      </c>
      <c r="AK44" s="77" t="str">
        <f>IF(RWE!$A$7="Y",IF(RWE!$S$4/RWE!$S$6*SUM('2016Year'!AK44:AK44)&lt;'2016AllExports'!$A$1," ",RWE!$S$4/RWE!$S$6*SUM('2016Year'!AK44:AK44)),1/RWE!$S$6*SUM('2016Year'!AK44:AK44))</f>
        <v xml:space="preserve"> </v>
      </c>
      <c r="AL44" s="77" t="str">
        <f>IF(RWE!$A$7="Y",IF(RWE!$T$4/RWE!$T$6*SUM('2016Year'!AL44:AL44)&lt;'2016AllExports'!$A$1," ",RWE!$T$4/RWE!$T$6*SUM('2016Year'!AL44:AL44)),1/RWE!$T$6*SUM('2016Year'!AL44:AL44))</f>
        <v xml:space="preserve"> </v>
      </c>
      <c r="AM44" s="79">
        <f>SUM('2016Year'!AM44:AM44)</f>
        <v>0</v>
      </c>
      <c r="AN44" s="79">
        <f>SUM('2016Year'!AN44:AN44)</f>
        <v>0</v>
      </c>
      <c r="AO44" s="79">
        <f>SUM('2016Year'!AO44:AO44)</f>
        <v>0</v>
      </c>
    </row>
    <row r="45" spans="1:41" ht="13">
      <c r="A45" t="s">
        <v>10</v>
      </c>
      <c r="B45" s="76" t="str">
        <f>IF(RWE!$A$7="Y",IF(RWE!$B$4/RWE!$B$6*SUM('2016Year'!B45:B45)&lt;'2016AllExports'!$A$1," ",RWE!$B$4/RWE!$B$6*SUM('2016Year'!B45:B45)),1/RWE!$B$6*SUM('2016Year'!B45:B45))</f>
        <v xml:space="preserve"> </v>
      </c>
      <c r="C45" s="76" t="str">
        <f>IF(RWE!$A$7="Y",IF(RWE!$C$4/RWE!$C$6*SUM('2016Year'!C45:C45)&lt;'2016AllExports'!$A$1," ",RWE!$C$4/RWE!$C$6*SUM('2016Year'!C45:C45)),1/RWE!$C$6*SUM('2016Year'!C45:C45))</f>
        <v xml:space="preserve"> </v>
      </c>
      <c r="D45" s="76" t="str">
        <f>IF(RWE!$A$7="Y",IF(RWE!$D$4/RWE!$D$6*SUM('2016Year'!D45:D45)&lt;'2016AllExports'!$A$1," ",RWE!$D$4/RWE!$D$6*SUM('2016Year'!D45:D45)),1/RWE!$D$6*SUM('2016Year'!D45:D45))</f>
        <v xml:space="preserve"> </v>
      </c>
      <c r="E45" s="76" t="str">
        <f>IF(RWE!$A$7="Y",IF(RWE!$E$4/RWE!$E$6*SUM('2016Year'!E45:E45)&lt;'2016AllExports'!$A$1," ",RWE!$E$4/RWE!$E$6*SUM('2016Year'!E45:E45)),1/RWE!$E$6*SUM('2016Year'!E45:E45))</f>
        <v xml:space="preserve"> </v>
      </c>
      <c r="F45" s="77" t="str">
        <f>IF(RWE!$A$7="Y",IF(RWE!$F$4/RWE!$F$6*SUM('2016Year'!F45:F45)&lt;'2016AllExports'!$A$1," ",RWE!$F$4/RWE!$F$6*SUM('2016Year'!F45:F45)),1/RWE!$F$6*SUM('2016Year'!F45:F45))</f>
        <v xml:space="preserve"> </v>
      </c>
      <c r="G45" s="77" t="str">
        <f>IF(RWE!$A$7="Y",IF(RWE!$G$4/RWE!$G$6*SUM('2016Year'!G45:G45)&lt;'2016AllExports'!$A$1," ",RWE!$G$4/RWE!$G$6*SUM('2016Year'!G45:G45)),1/RWE!$G$6*SUM('2016Year'!G45:G45))</f>
        <v xml:space="preserve"> </v>
      </c>
      <c r="H45" s="77" t="str">
        <f>IF(RWE!$A$7="Y",IF(RWE!$H$4/RWE!$H$6*SUM('2016Year'!H45:H45)&lt;'2016AllExports'!$A$1," ",RWE!$H$4/RWE!$H$6*SUM('2016Year'!H45:H45)),1/RWE!$H$6*SUM('2016Year'!H45:H45))</f>
        <v xml:space="preserve"> </v>
      </c>
      <c r="I45" s="77" t="str">
        <f>IF(RWE!$A$7="Y",IF(RWE!$I$4/RWE!$I$6*SUM('2016Year'!I45:I45)&lt;'2016AllExports'!$A$1," ",RWE!$I$4/RWE!$I$6*SUM('2016Year'!I45:I45)),1/RWE!$I$6*SUM('2016Year'!I45:I45))</f>
        <v xml:space="preserve"> </v>
      </c>
      <c r="J45" s="77" t="str">
        <f>IF(RWE!$A$7="Y",IF(RWE!$J$4/RWE!$J$6*SUM('2016Year'!J45:J45)&lt;'2016AllExports'!$A$1," ",RWE!$J$4/RWE!$J$6*SUM('2016Year'!J45:J45)),1/RWE!$J$6*SUM('2016Year'!J45:J45))</f>
        <v xml:space="preserve"> </v>
      </c>
      <c r="K45" s="77" t="str">
        <f>IF(RWE!$A$7="Y",IF(RWE!$K$4/RWE!$K$6*SUM('2016Year'!K45:K45)&lt;'2016AllExports'!$A$1," ",RWE!$K$4/RWE!$K$6*SUM('2016Year'!K45:K45)),1/RWE!$K$6*SUM('2016Year'!K45:K45))</f>
        <v xml:space="preserve"> </v>
      </c>
      <c r="L45" s="77" t="str">
        <f>IF(RWE!$A$7="Y",IF(RWE!$K$4/RWE!$K$6*SUM('2016Year'!L45:L45)&lt;'2016AllExports'!$A$1," ",RWE!$K$4/RWE!$K$6*SUM('2016Year'!L45:L45)),1/RWE!$K$6*SUM('2016Year'!L45:L45))</f>
        <v xml:space="preserve"> </v>
      </c>
      <c r="N45" s="77" t="str">
        <f>IF(RWE!$A$7="Y",IF(RWE!$N$4/RWE!$N$6*SUM('2016Year'!N45:N45)&lt;'2016AllExports'!$A$1," ",RWE!$N$4/RWE!$N$6*SUM('2016Year'!N45:N45)),1/RWE!$N$6*SUM('2016Year'!N45:N45))</f>
        <v xml:space="preserve"> </v>
      </c>
      <c r="O45" s="77" t="str">
        <f>IF(RWE!$A$7="Y",IF(RWE!$O$4/RWE!$O$6*SUM('2016Year'!O45:O45)&lt;'2016AllExports'!$A$1," ",RWE!$O$4/RWE!$O$6*SUM('2016Year'!O45:O45)),1/RWE!$O$6*SUM('2016Year'!O45:O45))</f>
        <v xml:space="preserve"> </v>
      </c>
      <c r="P45" s="77" t="str">
        <f>IF(RWE!$A$7="Y",IF(RWE!$P$4/RWE!$P$6*SUM('2016Year'!P45:P45)&lt;'2016AllExports'!$A$1," ",RWE!$P$4/RWE!$P$6*SUM('2016Year'!P45:P45)),1/RWE!$P$6*SUM('2016Year'!P45:P45))</f>
        <v xml:space="preserve"> </v>
      </c>
      <c r="Q45" s="78" t="str">
        <f>IF(RWE!$A$7="Y",IF(SUM(B45:P45)&lt;$A$1," ",SUM(B45:P45)),"-")</f>
        <v xml:space="preserve"> </v>
      </c>
      <c r="S45" s="79" t="str">
        <f>IF(SUM(B45:B45)=0," ",'2016Year'!S45)</f>
        <v xml:space="preserve"> </v>
      </c>
      <c r="T45" s="79" t="str">
        <f>IF(SUM(C45:C45)=0," ",'2016Year'!T45)</f>
        <v xml:space="preserve"> </v>
      </c>
      <c r="U45" s="79" t="str">
        <f>IF(SUM(D45:D45)=0," ",'2016Year'!U45)</f>
        <v xml:space="preserve"> </v>
      </c>
      <c r="V45" s="79" t="str">
        <f>IF(SUM(E45:E45)=0," ",'2016Year'!V45)</f>
        <v xml:space="preserve"> </v>
      </c>
      <c r="W45" s="79" t="str">
        <f>IF(SUM(F45:F45)=0," ",'2016Year'!W45)</f>
        <v xml:space="preserve"> </v>
      </c>
      <c r="X45" s="79" t="str">
        <f>IF(SUM(G45:G45)=0," ",'2016Year'!X45)</f>
        <v xml:space="preserve"> </v>
      </c>
      <c r="Y45" s="79" t="str">
        <f>IF(SUM(H45:H45)=0," ",'2016Year'!Y45)</f>
        <v xml:space="preserve"> </v>
      </c>
      <c r="Z45" s="79" t="str">
        <f>IF(SUM(I45:I45)=0," ",'2016Year'!Z45)</f>
        <v xml:space="preserve"> </v>
      </c>
      <c r="AA45" s="79" t="str">
        <f>IF(SUM(J45:J45)=0," ",'2016Year'!AA45)</f>
        <v xml:space="preserve"> </v>
      </c>
      <c r="AB45" s="79" t="str">
        <f>IF(SUM(K45:K45)=0," ",'2016Year'!AB45)</f>
        <v xml:space="preserve"> </v>
      </c>
      <c r="AC45" s="79" t="str">
        <f>IF(SUM(L45:L45)=0," ",'2016Year'!AC45)</f>
        <v xml:space="preserve"> </v>
      </c>
      <c r="AE45" s="79" t="str">
        <f>IF(SUM(N45:N45)=0," ",'2016Year'!AE45)</f>
        <v xml:space="preserve"> </v>
      </c>
      <c r="AF45" s="79" t="str">
        <f>IF(SUM(O45:O45)=0," ",'2016Year'!AF45)</f>
        <v xml:space="preserve"> </v>
      </c>
      <c r="AG45" s="79" t="str">
        <f>IF(SUM(P45:P45)=0," ",'2016Year'!AG45)</f>
        <v xml:space="preserve"> </v>
      </c>
      <c r="AH45" s="80" t="str">
        <f>IF(SUM(Q45:Q45)=0," ",'2016Year'!AH45)</f>
        <v xml:space="preserve"> </v>
      </c>
      <c r="AJ45" s="77" t="str">
        <f>IF(RWE!$A$7="Y",IF(RWE!$R$4/RWE!$R$6*SUM('2016Year'!AJ45:AJ45)&lt;'2016AllExports'!$A$1," ",RWE!$R$4/RWE!$R$6*SUM('2016Year'!AJ45:AJ45)),1/RWE!$R$6*SUM('2016Year'!AJ45:AJ45))</f>
        <v xml:space="preserve"> </v>
      </c>
      <c r="AK45" s="77" t="str">
        <f>IF(RWE!$A$7="Y",IF(RWE!$S$4/RWE!$S$6*SUM('2016Year'!AK45:AK45)&lt;'2016AllExports'!$A$1," ",RWE!$S$4/RWE!$S$6*SUM('2016Year'!AK45:AK45)),1/RWE!$S$6*SUM('2016Year'!AK45:AK45))</f>
        <v xml:space="preserve"> </v>
      </c>
      <c r="AL45" s="77" t="str">
        <f>IF(RWE!$A$7="Y",IF(RWE!$T$4/RWE!$T$6*SUM('2016Year'!AL45:AL45)&lt;'2016AllExports'!$A$1," ",RWE!$T$4/RWE!$T$6*SUM('2016Year'!AL45:AL45)),1/RWE!$T$6*SUM('2016Year'!AL45:AL45))</f>
        <v xml:space="preserve"> </v>
      </c>
      <c r="AM45" s="79">
        <f>SUM('2016Year'!AM45:AM45)</f>
        <v>0</v>
      </c>
      <c r="AN45" s="79">
        <f>SUM('2016Year'!AN45:AN45)</f>
        <v>0</v>
      </c>
      <c r="AO45" s="79">
        <f>SUM('2016Year'!AO45:AO45)</f>
        <v>0</v>
      </c>
    </row>
    <row r="46" spans="1:41" ht="13">
      <c r="A46" t="s">
        <v>52</v>
      </c>
      <c r="B46" s="76" t="str">
        <f>IF(RWE!$A$7="Y",IF(RWE!$B$4/RWE!$B$6*SUM('2016Year'!B46:B46)&lt;'2016AllExports'!$A$1," ",RWE!$B$4/RWE!$B$6*SUM('2016Year'!B46:B46)),1/RWE!$B$6*SUM('2016Year'!B46:B46))</f>
        <v xml:space="preserve"> </v>
      </c>
      <c r="C46" s="76" t="str">
        <f>IF(RWE!$A$7="Y",IF(RWE!$C$4/RWE!$C$6*SUM('2016Year'!C46:C46)&lt;'2016AllExports'!$A$1," ",RWE!$C$4/RWE!$C$6*SUM('2016Year'!C46:C46)),1/RWE!$C$6*SUM('2016Year'!C46:C46))</f>
        <v xml:space="preserve"> </v>
      </c>
      <c r="D46" s="76" t="str">
        <f>IF(RWE!$A$7="Y",IF(RWE!$D$4/RWE!$D$6*SUM('2016Year'!D46:D46)&lt;'2016AllExports'!$A$1," ",RWE!$D$4/RWE!$D$6*SUM('2016Year'!D46:D46)),1/RWE!$D$6*SUM('2016Year'!D46:D46))</f>
        <v xml:space="preserve"> </v>
      </c>
      <c r="E46" s="76" t="str">
        <f>IF(RWE!$A$7="Y",IF(RWE!$E$4/RWE!$E$6*SUM('2016Year'!E46:E46)&lt;'2016AllExports'!$A$1," ",RWE!$E$4/RWE!$E$6*SUM('2016Year'!E46:E46)),1/RWE!$E$6*SUM('2016Year'!E46:E46))</f>
        <v xml:space="preserve"> </v>
      </c>
      <c r="F46" s="77" t="str">
        <f>IF(RWE!$A$7="Y",IF(RWE!$F$4/RWE!$F$6*SUM('2016Year'!F46:F46)&lt;'2016AllExports'!$A$1," ",RWE!$F$4/RWE!$F$6*SUM('2016Year'!F46:F46)),1/RWE!$F$6*SUM('2016Year'!F46:F46))</f>
        <v xml:space="preserve"> </v>
      </c>
      <c r="G46" s="77" t="str">
        <f>IF(RWE!$A$7="Y",IF(RWE!$G$4/RWE!$G$6*SUM('2016Year'!G46:G46)&lt;'2016AllExports'!$A$1," ",RWE!$G$4/RWE!$G$6*SUM('2016Year'!G46:G46)),1/RWE!$G$6*SUM('2016Year'!G46:G46))</f>
        <v xml:space="preserve"> </v>
      </c>
      <c r="H46" s="77" t="str">
        <f>IF(RWE!$A$7="Y",IF(RWE!$H$4/RWE!$H$6*SUM('2016Year'!H46:H46)&lt;'2016AllExports'!$A$1," ",RWE!$H$4/RWE!$H$6*SUM('2016Year'!H46:H46)),1/RWE!$H$6*SUM('2016Year'!H46:H46))</f>
        <v xml:space="preserve"> </v>
      </c>
      <c r="I46" s="77" t="str">
        <f>IF(RWE!$A$7="Y",IF(RWE!$I$4/RWE!$I$6*SUM('2016Year'!I46:I46)&lt;'2016AllExports'!$A$1," ",RWE!$I$4/RWE!$I$6*SUM('2016Year'!I46:I46)),1/RWE!$I$6*SUM('2016Year'!I46:I46))</f>
        <v xml:space="preserve"> </v>
      </c>
      <c r="J46" s="77" t="str">
        <f>IF(RWE!$A$7="Y",IF(RWE!$J$4/RWE!$J$6*SUM('2016Year'!J46:J46)&lt;'2016AllExports'!$A$1," ",RWE!$J$4/RWE!$J$6*SUM('2016Year'!J46:J46)),1/RWE!$J$6*SUM('2016Year'!J46:J46))</f>
        <v xml:space="preserve"> </v>
      </c>
      <c r="K46" s="77" t="str">
        <f>IF(RWE!$A$7="Y",IF(RWE!$K$4/RWE!$K$6*SUM('2016Year'!K46:K46)&lt;'2016AllExports'!$A$1," ",RWE!$K$4/RWE!$K$6*SUM('2016Year'!K46:K46)),1/RWE!$K$6*SUM('2016Year'!K46:K46))</f>
        <v xml:space="preserve"> </v>
      </c>
      <c r="L46" s="77" t="str">
        <f>IF(RWE!$A$7="Y",IF(RWE!$K$4/RWE!$K$6*SUM('2016Year'!L46:L46)&lt;'2016AllExports'!$A$1," ",RWE!$K$4/RWE!$K$6*SUM('2016Year'!L46:L46)),1/RWE!$K$6*SUM('2016Year'!L46:L46))</f>
        <v xml:space="preserve"> </v>
      </c>
      <c r="N46" s="77" t="str">
        <f>IF(RWE!$A$7="Y",IF(RWE!$N$4/RWE!$N$6*SUM('2016Year'!N46:N46)&lt;'2016AllExports'!$A$1," ",RWE!$N$4/RWE!$N$6*SUM('2016Year'!N46:N46)),1/RWE!$N$6*SUM('2016Year'!N46:N46))</f>
        <v xml:space="preserve"> </v>
      </c>
      <c r="O46" s="77" t="str">
        <f>IF(RWE!$A$7="Y",IF(RWE!$O$4/RWE!$O$6*SUM('2016Year'!O46:O46)&lt;'2016AllExports'!$A$1," ",RWE!$O$4/RWE!$O$6*SUM('2016Year'!O46:O46)),1/RWE!$O$6*SUM('2016Year'!O46:O46))</f>
        <v xml:space="preserve"> </v>
      </c>
      <c r="P46" s="77" t="str">
        <f>IF(RWE!$A$7="Y",IF(RWE!$P$4/RWE!$P$6*SUM('2016Year'!P46:P46)&lt;'2016AllExports'!$A$1," ",RWE!$P$4/RWE!$P$6*SUM('2016Year'!P46:P46)),1/RWE!$P$6*SUM('2016Year'!P46:P46))</f>
        <v xml:space="preserve"> </v>
      </c>
      <c r="Q46" s="78" t="str">
        <f>IF(RWE!$A$7="Y",IF(SUM(B46:P46)&lt;$A$1," ",SUM(B46:P46)),"-")</f>
        <v xml:space="preserve"> </v>
      </c>
      <c r="S46" s="79" t="str">
        <f>IF(SUM(B46:B46)=0," ",'2016Year'!S46)</f>
        <v xml:space="preserve"> </v>
      </c>
      <c r="T46" s="79" t="str">
        <f>IF(SUM(C46:C46)=0," ",'2016Year'!T46)</f>
        <v xml:space="preserve"> </v>
      </c>
      <c r="U46" s="79" t="str">
        <f>IF(SUM(D46:D46)=0," ",'2016Year'!U46)</f>
        <v xml:space="preserve"> </v>
      </c>
      <c r="V46" s="79" t="str">
        <f>IF(SUM(E46:E46)=0," ",'2016Year'!V46)</f>
        <v xml:space="preserve"> </v>
      </c>
      <c r="W46" s="79" t="str">
        <f>IF(SUM(F46:F46)=0," ",'2016Year'!W46)</f>
        <v xml:space="preserve"> </v>
      </c>
      <c r="X46" s="79" t="str">
        <f>IF(SUM(G46:G46)=0," ",'2016Year'!X46)</f>
        <v xml:space="preserve"> </v>
      </c>
      <c r="Y46" s="79" t="str">
        <f>IF(SUM(H46:H46)=0," ",'2016Year'!Y46)</f>
        <v xml:space="preserve"> </v>
      </c>
      <c r="Z46" s="79" t="str">
        <f>IF(SUM(I46:I46)=0," ",'2016Year'!Z46)</f>
        <v xml:space="preserve"> </v>
      </c>
      <c r="AA46" s="79" t="str">
        <f>IF(SUM(J46:J46)=0," ",'2016Year'!AA46)</f>
        <v xml:space="preserve"> </v>
      </c>
      <c r="AB46" s="79" t="str">
        <f>IF(SUM(K46:K46)=0," ",'2016Year'!AB46)</f>
        <v xml:space="preserve"> </v>
      </c>
      <c r="AC46" s="79" t="str">
        <f>IF(SUM(L46:L46)=0," ",'2016Year'!AC46)</f>
        <v xml:space="preserve"> </v>
      </c>
      <c r="AE46" s="79" t="str">
        <f>IF(SUM(N46:N46)=0," ",'2016Year'!AE46)</f>
        <v xml:space="preserve"> </v>
      </c>
      <c r="AF46" s="79" t="str">
        <f>IF(SUM(O46:O46)=0," ",'2016Year'!AF46)</f>
        <v xml:space="preserve"> </v>
      </c>
      <c r="AG46" s="79" t="str">
        <f>IF(SUM(P46:P46)=0," ",'2016Year'!AG46)</f>
        <v xml:space="preserve"> </v>
      </c>
      <c r="AH46" s="80" t="str">
        <f>IF(SUM(Q46:Q46)=0," ",'2016Year'!AH46)</f>
        <v xml:space="preserve"> </v>
      </c>
      <c r="AJ46" s="77" t="str">
        <f>IF(RWE!$A$7="Y",IF(RWE!$R$4/RWE!$R$6*SUM('2016Year'!AJ46:AJ46)&lt;'2016AllExports'!$A$1," ",RWE!$R$4/RWE!$R$6*SUM('2016Year'!AJ46:AJ46)),1/RWE!$R$6*SUM('2016Year'!AJ46:AJ46))</f>
        <v xml:space="preserve"> </v>
      </c>
      <c r="AK46" s="77" t="str">
        <f>IF(RWE!$A$7="Y",IF(RWE!$S$4/RWE!$S$6*SUM('2016Year'!AK46:AK46)&lt;'2016AllExports'!$A$1," ",RWE!$S$4/RWE!$S$6*SUM('2016Year'!AK46:AK46)),1/RWE!$S$6*SUM('2016Year'!AK46:AK46))</f>
        <v xml:space="preserve"> </v>
      </c>
      <c r="AL46" s="77" t="str">
        <f>IF(RWE!$A$7="Y",IF(RWE!$T$4/RWE!$T$6*SUM('2016Year'!AL46:AL46)&lt;'2016AllExports'!$A$1," ",RWE!$T$4/RWE!$T$6*SUM('2016Year'!AL46:AL46)),1/RWE!$T$6*SUM('2016Year'!AL46:AL46))</f>
        <v xml:space="preserve"> </v>
      </c>
      <c r="AM46" s="79">
        <f>SUM('2016Year'!AM46:AM46)</f>
        <v>0</v>
      </c>
      <c r="AN46" s="79">
        <f>SUM('2016Year'!AN46:AN46)</f>
        <v>0</v>
      </c>
      <c r="AO46" s="79">
        <f>SUM('2016Year'!AO46:AO46)</f>
        <v>0</v>
      </c>
    </row>
    <row r="47" spans="1:41" ht="13">
      <c r="A47" t="s">
        <v>54</v>
      </c>
      <c r="B47" s="76" t="str">
        <f>IF(RWE!$A$7="Y",IF(RWE!$B$4/RWE!$B$6*SUM('2016Year'!B47:B47)&lt;'2016AllExports'!$A$1," ",RWE!$B$4/RWE!$B$6*SUM('2016Year'!B47:B47)),1/RWE!$B$6*SUM('2016Year'!B47:B47))</f>
        <v xml:space="preserve"> </v>
      </c>
      <c r="C47" s="76" t="str">
        <f>IF(RWE!$A$7="Y",IF(RWE!$C$4/RWE!$C$6*SUM('2016Year'!C47:C47)&lt;'2016AllExports'!$A$1," ",RWE!$C$4/RWE!$C$6*SUM('2016Year'!C47:C47)),1/RWE!$C$6*SUM('2016Year'!C47:C47))</f>
        <v xml:space="preserve"> </v>
      </c>
      <c r="D47" s="76" t="str">
        <f>IF(RWE!$A$7="Y",IF(RWE!$D$4/RWE!$D$6*SUM('2016Year'!D47:D47)&lt;'2016AllExports'!$A$1," ",RWE!$D$4/RWE!$D$6*SUM('2016Year'!D47:D47)),1/RWE!$D$6*SUM('2016Year'!D47:D47))</f>
        <v xml:space="preserve"> </v>
      </c>
      <c r="E47" s="76" t="str">
        <f>IF(RWE!$A$7="Y",IF(RWE!$E$4/RWE!$E$6*SUM('2016Year'!E47:E47)&lt;'2016AllExports'!$A$1," ",RWE!$E$4/RWE!$E$6*SUM('2016Year'!E47:E47)),1/RWE!$E$6*SUM('2016Year'!E47:E47))</f>
        <v xml:space="preserve"> </v>
      </c>
      <c r="F47" s="77" t="str">
        <f>IF(RWE!$A$7="Y",IF(RWE!$F$4/RWE!$F$6*SUM('2016Year'!F47:F47)&lt;'2016AllExports'!$A$1," ",RWE!$F$4/RWE!$F$6*SUM('2016Year'!F47:F47)),1/RWE!$F$6*SUM('2016Year'!F47:F47))</f>
        <v xml:space="preserve"> </v>
      </c>
      <c r="G47" s="77" t="str">
        <f>IF(RWE!$A$7="Y",IF(RWE!$G$4/RWE!$G$6*SUM('2016Year'!G47:G47)&lt;'2016AllExports'!$A$1," ",RWE!$G$4/RWE!$G$6*SUM('2016Year'!G47:G47)),1/RWE!$G$6*SUM('2016Year'!G47:G47))</f>
        <v xml:space="preserve"> </v>
      </c>
      <c r="H47" s="77" t="str">
        <f>IF(RWE!$A$7="Y",IF(RWE!$H$4/RWE!$H$6*SUM('2016Year'!H47:H47)&lt;'2016AllExports'!$A$1," ",RWE!$H$4/RWE!$H$6*SUM('2016Year'!H47:H47)),1/RWE!$H$6*SUM('2016Year'!H47:H47))</f>
        <v xml:space="preserve"> </v>
      </c>
      <c r="I47" s="77" t="str">
        <f>IF(RWE!$A$7="Y",IF(RWE!$I$4/RWE!$I$6*SUM('2016Year'!I47:I47)&lt;'2016AllExports'!$A$1," ",RWE!$I$4/RWE!$I$6*SUM('2016Year'!I47:I47)),1/RWE!$I$6*SUM('2016Year'!I47:I47))</f>
        <v xml:space="preserve"> </v>
      </c>
      <c r="J47" s="77" t="str">
        <f>IF(RWE!$A$7="Y",IF(RWE!$J$4/RWE!$J$6*SUM('2016Year'!J47:J47)&lt;'2016AllExports'!$A$1," ",RWE!$J$4/RWE!$J$6*SUM('2016Year'!J47:J47)),1/RWE!$J$6*SUM('2016Year'!J47:J47))</f>
        <v xml:space="preserve"> </v>
      </c>
      <c r="K47" s="77" t="str">
        <f>IF(RWE!$A$7="Y",IF(RWE!$K$4/RWE!$K$6*SUM('2016Year'!K47:K47)&lt;'2016AllExports'!$A$1," ",RWE!$K$4/RWE!$K$6*SUM('2016Year'!K47:K47)),1/RWE!$K$6*SUM('2016Year'!K47:K47))</f>
        <v xml:space="preserve"> </v>
      </c>
      <c r="L47" s="77" t="str">
        <f>IF(RWE!$A$7="Y",IF(RWE!$K$4/RWE!$K$6*SUM('2016Year'!L47:L47)&lt;'2016AllExports'!$A$1," ",RWE!$K$4/RWE!$K$6*SUM('2016Year'!L47:L47)),1/RWE!$K$6*SUM('2016Year'!L47:L47))</f>
        <v xml:space="preserve"> </v>
      </c>
      <c r="N47" s="77" t="str">
        <f>IF(RWE!$A$7="Y",IF(RWE!$N$4/RWE!$N$6*SUM('2016Year'!N47:N47)&lt;'2016AllExports'!$A$1," ",RWE!$N$4/RWE!$N$6*SUM('2016Year'!N47:N47)),1/RWE!$N$6*SUM('2016Year'!N47:N47))</f>
        <v xml:space="preserve"> </v>
      </c>
      <c r="O47" s="77" t="str">
        <f>IF(RWE!$A$7="Y",IF(RWE!$O$4/RWE!$O$6*SUM('2016Year'!O47:O47)&lt;'2016AllExports'!$A$1," ",RWE!$O$4/RWE!$O$6*SUM('2016Year'!O47:O47)),1/RWE!$O$6*SUM('2016Year'!O47:O47))</f>
        <v xml:space="preserve"> </v>
      </c>
      <c r="P47" s="77" t="str">
        <f>IF(RWE!$A$7="Y",IF(RWE!$P$4/RWE!$P$6*SUM('2016Year'!P47:P47)&lt;'2016AllExports'!$A$1," ",RWE!$P$4/RWE!$P$6*SUM('2016Year'!P47:P47)),1/RWE!$P$6*SUM('2016Year'!P47:P47))</f>
        <v xml:space="preserve"> </v>
      </c>
      <c r="Q47" s="78" t="str">
        <f>IF(RWE!$A$7="Y",IF(SUM(B47:P47)&lt;$A$1," ",SUM(B47:P47)),"-")</f>
        <v xml:space="preserve"> </v>
      </c>
      <c r="S47" s="79" t="str">
        <f>IF(SUM(B47:B47)=0," ",'2016Year'!S47)</f>
        <v xml:space="preserve"> </v>
      </c>
      <c r="T47" s="79" t="str">
        <f>IF(SUM(C47:C47)=0," ",'2016Year'!T47)</f>
        <v xml:space="preserve"> </v>
      </c>
      <c r="U47" s="79" t="str">
        <f>IF(SUM(D47:D47)=0," ",'2016Year'!U47)</f>
        <v xml:space="preserve"> </v>
      </c>
      <c r="V47" s="79" t="str">
        <f>IF(SUM(E47:E47)=0," ",'2016Year'!V47)</f>
        <v xml:space="preserve"> </v>
      </c>
      <c r="W47" s="79" t="str">
        <f>IF(SUM(F47:F47)=0," ",'2016Year'!W47)</f>
        <v xml:space="preserve"> </v>
      </c>
      <c r="X47" s="79" t="str">
        <f>IF(SUM(G47:G47)=0," ",'2016Year'!X47)</f>
        <v xml:space="preserve"> </v>
      </c>
      <c r="Y47" s="79" t="str">
        <f>IF(SUM(H47:H47)=0," ",'2016Year'!Y47)</f>
        <v xml:space="preserve"> </v>
      </c>
      <c r="Z47" s="79" t="str">
        <f>IF(SUM(I47:I47)=0," ",'2016Year'!Z47)</f>
        <v xml:space="preserve"> </v>
      </c>
      <c r="AA47" s="79" t="str">
        <f>IF(SUM(J47:J47)=0," ",'2016Year'!AA47)</f>
        <v xml:space="preserve"> </v>
      </c>
      <c r="AB47" s="79" t="str">
        <f>IF(SUM(K47:K47)=0," ",'2016Year'!AB47)</f>
        <v xml:space="preserve"> </v>
      </c>
      <c r="AC47" s="79" t="str">
        <f>IF(SUM(L47:L47)=0," ",'2016Year'!AC47)</f>
        <v xml:space="preserve"> </v>
      </c>
      <c r="AE47" s="79" t="str">
        <f>IF(SUM(N47:N47)=0," ",'2016Year'!AE47)</f>
        <v xml:space="preserve"> </v>
      </c>
      <c r="AF47" s="79" t="str">
        <f>IF(SUM(O47:O47)=0," ",'2016Year'!AF47)</f>
        <v xml:space="preserve"> </v>
      </c>
      <c r="AG47" s="79" t="str">
        <f>IF(SUM(P47:P47)=0," ",'2016Year'!AG47)</f>
        <v xml:space="preserve"> </v>
      </c>
      <c r="AH47" s="80" t="str">
        <f>IF(SUM(Q47:Q47)=0," ",'2016Year'!AH47)</f>
        <v xml:space="preserve"> </v>
      </c>
      <c r="AJ47" s="77" t="str">
        <f>IF(RWE!$A$7="Y",IF(RWE!$R$4/RWE!$R$6*SUM('2016Year'!AJ47:AJ47)&lt;'2016AllExports'!$A$1," ",RWE!$R$4/RWE!$R$6*SUM('2016Year'!AJ47:AJ47)),1/RWE!$R$6*SUM('2016Year'!AJ47:AJ47))</f>
        <v xml:space="preserve"> </v>
      </c>
      <c r="AK47" s="77" t="str">
        <f>IF(RWE!$A$7="Y",IF(RWE!$S$4/RWE!$S$6*SUM('2016Year'!AK47:AK47)&lt;'2016AllExports'!$A$1," ",RWE!$S$4/RWE!$S$6*SUM('2016Year'!AK47:AK47)),1/RWE!$S$6*SUM('2016Year'!AK47:AK47))</f>
        <v xml:space="preserve"> </v>
      </c>
      <c r="AL47" s="77" t="str">
        <f>IF(RWE!$A$7="Y",IF(RWE!$T$4/RWE!$T$6*SUM('2016Year'!AL47:AL47)&lt;'2016AllExports'!$A$1," ",RWE!$T$4/RWE!$T$6*SUM('2016Year'!AL47:AL47)),1/RWE!$T$6*SUM('2016Year'!AL47:AL47))</f>
        <v xml:space="preserve"> </v>
      </c>
      <c r="AM47" s="79">
        <f>SUM('2016Year'!AM47:AM47)</f>
        <v>0</v>
      </c>
      <c r="AN47" s="79">
        <f>SUM('2016Year'!AN47:AN47)</f>
        <v>0</v>
      </c>
      <c r="AO47" s="79">
        <f>SUM('2016Year'!AO47:AO47)</f>
        <v>0</v>
      </c>
    </row>
    <row r="48" spans="1:41" ht="13">
      <c r="A48" t="s">
        <v>7</v>
      </c>
      <c r="B48" s="76" t="str">
        <f>IF(RWE!$A$7="Y",IF(RWE!$B$4/RWE!$B$6*SUM('2016Year'!B48:B48)&lt;'2016AllExports'!$A$1," ",RWE!$B$4/RWE!$B$6*SUM('2016Year'!B48:B48)),1/RWE!$B$6*SUM('2016Year'!B48:B48))</f>
        <v xml:space="preserve"> </v>
      </c>
      <c r="C48" s="76" t="str">
        <f>IF(RWE!$A$7="Y",IF(RWE!$C$4/RWE!$C$6*SUM('2016Year'!C48:C48)&lt;'2016AllExports'!$A$1," ",RWE!$C$4/RWE!$C$6*SUM('2016Year'!C48:C48)),1/RWE!$C$6*SUM('2016Year'!C48:C48))</f>
        <v xml:space="preserve"> </v>
      </c>
      <c r="D48" s="76" t="str">
        <f>IF(RWE!$A$7="Y",IF(RWE!$D$4/RWE!$D$6*SUM('2016Year'!D48:D48)&lt;'2016AllExports'!$A$1," ",RWE!$D$4/RWE!$D$6*SUM('2016Year'!D48:D48)),1/RWE!$D$6*SUM('2016Year'!D48:D48))</f>
        <v xml:space="preserve"> </v>
      </c>
      <c r="E48" s="76" t="str">
        <f>IF(RWE!$A$7="Y",IF(RWE!$E$4/RWE!$E$6*SUM('2016Year'!E48:E48)&lt;'2016AllExports'!$A$1," ",RWE!$E$4/RWE!$E$6*SUM('2016Year'!E48:E48)),1/RWE!$E$6*SUM('2016Year'!E48:E48))</f>
        <v xml:space="preserve"> </v>
      </c>
      <c r="F48" s="77" t="str">
        <f>IF(RWE!$A$7="Y",IF(RWE!$F$4/RWE!$F$6*SUM('2016Year'!F48:F48)&lt;'2016AllExports'!$A$1," ",RWE!$F$4/RWE!$F$6*SUM('2016Year'!F48:F48)),1/RWE!$F$6*SUM('2016Year'!F48:F48))</f>
        <v xml:space="preserve"> </v>
      </c>
      <c r="G48" s="77" t="str">
        <f>IF(RWE!$A$7="Y",IF(RWE!$G$4/RWE!$G$6*SUM('2016Year'!G48:G48)&lt;'2016AllExports'!$A$1," ",RWE!$G$4/RWE!$G$6*SUM('2016Year'!G48:G48)),1/RWE!$G$6*SUM('2016Year'!G48:G48))</f>
        <v xml:space="preserve"> </v>
      </c>
      <c r="H48" s="77" t="str">
        <f>IF(RWE!$A$7="Y",IF(RWE!$H$4/RWE!$H$6*SUM('2016Year'!H48:H48)&lt;'2016AllExports'!$A$1," ",RWE!$H$4/RWE!$H$6*SUM('2016Year'!H48:H48)),1/RWE!$H$6*SUM('2016Year'!H48:H48))</f>
        <v xml:space="preserve"> </v>
      </c>
      <c r="I48" s="77" t="str">
        <f>IF(RWE!$A$7="Y",IF(RWE!$I$4/RWE!$I$6*SUM('2016Year'!I48:I48)&lt;'2016AllExports'!$A$1," ",RWE!$I$4/RWE!$I$6*SUM('2016Year'!I48:I48)),1/RWE!$I$6*SUM('2016Year'!I48:I48))</f>
        <v xml:space="preserve"> </v>
      </c>
      <c r="J48" s="77" t="str">
        <f>IF(RWE!$A$7="Y",IF(RWE!$J$4/RWE!$J$6*SUM('2016Year'!J48:J48)&lt;'2016AllExports'!$A$1," ",RWE!$J$4/RWE!$J$6*SUM('2016Year'!J48:J48)),1/RWE!$J$6*SUM('2016Year'!J48:J48))</f>
        <v xml:space="preserve"> </v>
      </c>
      <c r="K48" s="77" t="str">
        <f>IF(RWE!$A$7="Y",IF(RWE!$K$4/RWE!$K$6*SUM('2016Year'!K48:K48)&lt;'2016AllExports'!$A$1," ",RWE!$K$4/RWE!$K$6*SUM('2016Year'!K48:K48)),1/RWE!$K$6*SUM('2016Year'!K48:K48))</f>
        <v xml:space="preserve"> </v>
      </c>
      <c r="L48" s="77" t="str">
        <f>IF(RWE!$A$7="Y",IF(RWE!$K$4/RWE!$K$6*SUM('2016Year'!L48:L48)&lt;'2016AllExports'!$A$1," ",RWE!$K$4/RWE!$K$6*SUM('2016Year'!L48:L48)),1/RWE!$K$6*SUM('2016Year'!L48:L48))</f>
        <v xml:space="preserve"> </v>
      </c>
      <c r="N48" s="77" t="str">
        <f>IF(RWE!$A$7="Y",IF(RWE!$N$4/RWE!$N$6*SUM('2016Year'!N48:N48)&lt;'2016AllExports'!$A$1," ",RWE!$N$4/RWE!$N$6*SUM('2016Year'!N48:N48)),1/RWE!$N$6*SUM('2016Year'!N48:N48))</f>
        <v xml:space="preserve"> </v>
      </c>
      <c r="O48" s="77" t="str">
        <f>IF(RWE!$A$7="Y",IF(RWE!$O$4/RWE!$O$6*SUM('2016Year'!O48:O48)&lt;'2016AllExports'!$A$1," ",RWE!$O$4/RWE!$O$6*SUM('2016Year'!O48:O48)),1/RWE!$O$6*SUM('2016Year'!O48:O48))</f>
        <v xml:space="preserve"> </v>
      </c>
      <c r="P48" s="77" t="str">
        <f>IF(RWE!$A$7="Y",IF(RWE!$P$4/RWE!$P$6*SUM('2016Year'!P48:P48)&lt;'2016AllExports'!$A$1," ",RWE!$P$4/RWE!$P$6*SUM('2016Year'!P48:P48)),1/RWE!$P$6*SUM('2016Year'!P48:P48))</f>
        <v xml:space="preserve"> </v>
      </c>
      <c r="Q48" s="78" t="str">
        <f>IF(RWE!$A$7="Y",IF(SUM(B48:P48)&lt;$A$1," ",SUM(B48:P48)),"-")</f>
        <v xml:space="preserve"> </v>
      </c>
      <c r="S48" s="79" t="str">
        <f>IF(SUM(B48:B48)=0," ",'2016Year'!S48)</f>
        <v xml:space="preserve"> </v>
      </c>
      <c r="T48" s="79" t="str">
        <f>IF(SUM(C48:C48)=0," ",'2016Year'!T48)</f>
        <v xml:space="preserve"> </v>
      </c>
      <c r="U48" s="79" t="str">
        <f>IF(SUM(D48:D48)=0," ",'2016Year'!U48)</f>
        <v xml:space="preserve"> </v>
      </c>
      <c r="V48" s="79" t="str">
        <f>IF(SUM(E48:E48)=0," ",'2016Year'!V48)</f>
        <v xml:space="preserve"> </v>
      </c>
      <c r="W48" s="79" t="str">
        <f>IF(SUM(F48:F48)=0," ",'2016Year'!W48)</f>
        <v xml:space="preserve"> </v>
      </c>
      <c r="X48" s="79" t="str">
        <f>IF(SUM(G48:G48)=0," ",'2016Year'!X48)</f>
        <v xml:space="preserve"> </v>
      </c>
      <c r="Y48" s="79" t="str">
        <f>IF(SUM(H48:H48)=0," ",'2016Year'!Y48)</f>
        <v xml:space="preserve"> </v>
      </c>
      <c r="Z48" s="79" t="str">
        <f>IF(SUM(I48:I48)=0," ",'2016Year'!Z48)</f>
        <v xml:space="preserve"> </v>
      </c>
      <c r="AA48" s="79" t="str">
        <f>IF(SUM(J48:J48)=0," ",'2016Year'!AA48)</f>
        <v xml:space="preserve"> </v>
      </c>
      <c r="AB48" s="79" t="str">
        <f>IF(SUM(K48:K48)=0," ",'2016Year'!AB48)</f>
        <v xml:space="preserve"> </v>
      </c>
      <c r="AC48" s="79" t="str">
        <f>IF(SUM(L48:L48)=0," ",'2016Year'!AC48)</f>
        <v xml:space="preserve"> </v>
      </c>
      <c r="AE48" s="79" t="str">
        <f>IF(SUM(N48:N48)=0," ",'2016Year'!AE48)</f>
        <v xml:space="preserve"> </v>
      </c>
      <c r="AF48" s="79" t="str">
        <f>IF(SUM(O48:O48)=0," ",'2016Year'!AF48)</f>
        <v xml:space="preserve"> </v>
      </c>
      <c r="AG48" s="79" t="str">
        <f>IF(SUM(P48:P48)=0," ",'2016Year'!AG48)</f>
        <v xml:space="preserve"> </v>
      </c>
      <c r="AH48" s="80" t="str">
        <f>IF(SUM(Q48:Q48)=0," ",'2016Year'!AH48)</f>
        <v xml:space="preserve"> </v>
      </c>
      <c r="AJ48" s="77" t="str">
        <f>IF(RWE!$A$7="Y",IF(RWE!$R$4/RWE!$R$6*SUM('2016Year'!AJ48:AJ48)&lt;'2016AllExports'!$A$1," ",RWE!$R$4/RWE!$R$6*SUM('2016Year'!AJ48:AJ48)),1/RWE!$R$6*SUM('2016Year'!AJ48:AJ48))</f>
        <v xml:space="preserve"> </v>
      </c>
      <c r="AK48" s="77" t="str">
        <f>IF(RWE!$A$7="Y",IF(RWE!$S$4/RWE!$S$6*SUM('2016Year'!AK48:AK48)&lt;'2016AllExports'!$A$1," ",RWE!$S$4/RWE!$S$6*SUM('2016Year'!AK48:AK48)),1/RWE!$S$6*SUM('2016Year'!AK48:AK48))</f>
        <v xml:space="preserve"> </v>
      </c>
      <c r="AL48" s="77" t="str">
        <f>IF(RWE!$A$7="Y",IF(RWE!$T$4/RWE!$T$6*SUM('2016Year'!AL48:AL48)&lt;'2016AllExports'!$A$1," ",RWE!$T$4/RWE!$T$6*SUM('2016Year'!AL48:AL48)),1/RWE!$T$6*SUM('2016Year'!AL48:AL48))</f>
        <v xml:space="preserve"> </v>
      </c>
      <c r="AM48" s="79">
        <f>SUM('2016Year'!AM48:AM48)</f>
        <v>0</v>
      </c>
      <c r="AN48" s="79">
        <f>SUM('2016Year'!AN48:AN48)</f>
        <v>0</v>
      </c>
      <c r="AO48" s="79">
        <f>SUM('2016Year'!AO48:AO48)</f>
        <v>0</v>
      </c>
    </row>
    <row r="49" spans="1:41" ht="13">
      <c r="A49" t="s">
        <v>17</v>
      </c>
      <c r="B49" s="76" t="str">
        <f>IF(RWE!$A$7="Y",IF(RWE!$B$4/RWE!$B$6*SUM('2016Year'!B49:B49)&lt;'2016AllExports'!$A$1," ",RWE!$B$4/RWE!$B$6*SUM('2016Year'!B49:B49)),1/RWE!$B$6*SUM('2016Year'!B49:B49))</f>
        <v xml:space="preserve"> </v>
      </c>
      <c r="C49" s="76" t="str">
        <f>IF(RWE!$A$7="Y",IF(RWE!$C$4/RWE!$C$6*SUM('2016Year'!C49:C49)&lt;'2016AllExports'!$A$1," ",RWE!$C$4/RWE!$C$6*SUM('2016Year'!C49:C49)),1/RWE!$C$6*SUM('2016Year'!C49:C49))</f>
        <v xml:space="preserve"> </v>
      </c>
      <c r="D49" s="76" t="str">
        <f>IF(RWE!$A$7="Y",IF(RWE!$D$4/RWE!$D$6*SUM('2016Year'!D49:D49)&lt;'2016AllExports'!$A$1," ",RWE!$D$4/RWE!$D$6*SUM('2016Year'!D49:D49)),1/RWE!$D$6*SUM('2016Year'!D49:D49))</f>
        <v xml:space="preserve"> </v>
      </c>
      <c r="E49" s="76" t="str">
        <f>IF(RWE!$A$7="Y",IF(RWE!$E$4/RWE!$E$6*SUM('2016Year'!E49:E49)&lt;'2016AllExports'!$A$1," ",RWE!$E$4/RWE!$E$6*SUM('2016Year'!E49:E49)),1/RWE!$E$6*SUM('2016Year'!E49:E49))</f>
        <v xml:space="preserve"> </v>
      </c>
      <c r="F49" s="77" t="str">
        <f>IF(RWE!$A$7="Y",IF(RWE!$F$4/RWE!$F$6*SUM('2016Year'!F49:F49)&lt;'2016AllExports'!$A$1," ",RWE!$F$4/RWE!$F$6*SUM('2016Year'!F49:F49)),1/RWE!$F$6*SUM('2016Year'!F49:F49))</f>
        <v xml:space="preserve"> </v>
      </c>
      <c r="G49" s="77" t="str">
        <f>IF(RWE!$A$7="Y",IF(RWE!$G$4/RWE!$G$6*SUM('2016Year'!G49:G49)&lt;'2016AllExports'!$A$1," ",RWE!$G$4/RWE!$G$6*SUM('2016Year'!G49:G49)),1/RWE!$G$6*SUM('2016Year'!G49:G49))</f>
        <v xml:space="preserve"> </v>
      </c>
      <c r="H49" s="77" t="str">
        <f>IF(RWE!$A$7="Y",IF(RWE!$H$4/RWE!$H$6*SUM('2016Year'!H49:H49)&lt;'2016AllExports'!$A$1," ",RWE!$H$4/RWE!$H$6*SUM('2016Year'!H49:H49)),1/RWE!$H$6*SUM('2016Year'!H49:H49))</f>
        <v xml:space="preserve"> </v>
      </c>
      <c r="I49" s="77" t="str">
        <f>IF(RWE!$A$7="Y",IF(RWE!$I$4/RWE!$I$6*SUM('2016Year'!I49:I49)&lt;'2016AllExports'!$A$1," ",RWE!$I$4/RWE!$I$6*SUM('2016Year'!I49:I49)),1/RWE!$I$6*SUM('2016Year'!I49:I49))</f>
        <v xml:space="preserve"> </v>
      </c>
      <c r="J49" s="77" t="str">
        <f>IF(RWE!$A$7="Y",IF(RWE!$J$4/RWE!$J$6*SUM('2016Year'!J49:J49)&lt;'2016AllExports'!$A$1," ",RWE!$J$4/RWE!$J$6*SUM('2016Year'!J49:J49)),1/RWE!$J$6*SUM('2016Year'!J49:J49))</f>
        <v xml:space="preserve"> </v>
      </c>
      <c r="K49" s="77" t="str">
        <f>IF(RWE!$A$7="Y",IF(RWE!$K$4/RWE!$K$6*SUM('2016Year'!K49:K49)&lt;'2016AllExports'!$A$1," ",RWE!$K$4/RWE!$K$6*SUM('2016Year'!K49:K49)),1/RWE!$K$6*SUM('2016Year'!K49:K49))</f>
        <v xml:space="preserve"> </v>
      </c>
      <c r="L49" s="77" t="str">
        <f>IF(RWE!$A$7="Y",IF(RWE!$K$4/RWE!$K$6*SUM('2016Year'!L49:L49)&lt;'2016AllExports'!$A$1," ",RWE!$K$4/RWE!$K$6*SUM('2016Year'!L49:L49)),1/RWE!$K$6*SUM('2016Year'!L49:L49))</f>
        <v xml:space="preserve"> </v>
      </c>
      <c r="N49" s="77" t="str">
        <f>IF(RWE!$A$7="Y",IF(RWE!$N$4/RWE!$N$6*SUM('2016Year'!N49:N49)&lt;'2016AllExports'!$A$1," ",RWE!$N$4/RWE!$N$6*SUM('2016Year'!N49:N49)),1/RWE!$N$6*SUM('2016Year'!N49:N49))</f>
        <v xml:space="preserve"> </v>
      </c>
      <c r="O49" s="77" t="str">
        <f>IF(RWE!$A$7="Y",IF(RWE!$O$4/RWE!$O$6*SUM('2016Year'!O49:O49)&lt;'2016AllExports'!$A$1," ",RWE!$O$4/RWE!$O$6*SUM('2016Year'!O49:O49)),1/RWE!$O$6*SUM('2016Year'!O49:O49))</f>
        <v xml:space="preserve"> </v>
      </c>
      <c r="P49" s="77" t="str">
        <f>IF(RWE!$A$7="Y",IF(RWE!$P$4/RWE!$P$6*SUM('2016Year'!P49:P49)&lt;'2016AllExports'!$A$1," ",RWE!$P$4/RWE!$P$6*SUM('2016Year'!P49:P49)),1/RWE!$P$6*SUM('2016Year'!P49:P49))</f>
        <v xml:space="preserve"> </v>
      </c>
      <c r="Q49" s="78" t="str">
        <f>IF(RWE!$A$7="Y",IF(SUM(B49:P49)&lt;$A$1," ",SUM(B49:P49)),"-")</f>
        <v xml:space="preserve"> </v>
      </c>
      <c r="S49" s="79" t="str">
        <f>IF(SUM(B49:B49)=0," ",'2016Year'!S49)</f>
        <v xml:space="preserve"> </v>
      </c>
      <c r="T49" s="79" t="str">
        <f>IF(SUM(C49:C49)=0," ",'2016Year'!T49)</f>
        <v xml:space="preserve"> </v>
      </c>
      <c r="U49" s="79" t="str">
        <f>IF(SUM(D49:D49)=0," ",'2016Year'!U49)</f>
        <v xml:space="preserve"> </v>
      </c>
      <c r="V49" s="79" t="str">
        <f>IF(SUM(E49:E49)=0," ",'2016Year'!V49)</f>
        <v xml:space="preserve"> </v>
      </c>
      <c r="W49" s="79" t="str">
        <f>IF(SUM(F49:F49)=0," ",'2016Year'!W49)</f>
        <v xml:space="preserve"> </v>
      </c>
      <c r="X49" s="79" t="str">
        <f>IF(SUM(G49:G49)=0," ",'2016Year'!X49)</f>
        <v xml:space="preserve"> </v>
      </c>
      <c r="Y49" s="79" t="str">
        <f>IF(SUM(H49:H49)=0," ",'2016Year'!Y49)</f>
        <v xml:space="preserve"> </v>
      </c>
      <c r="Z49" s="79" t="str">
        <f>IF(SUM(I49:I49)=0," ",'2016Year'!Z49)</f>
        <v xml:space="preserve"> </v>
      </c>
      <c r="AA49" s="79" t="str">
        <f>IF(SUM(J49:J49)=0," ",'2016Year'!AA49)</f>
        <v xml:space="preserve"> </v>
      </c>
      <c r="AB49" s="79" t="str">
        <f>IF(SUM(K49:K49)=0," ",'2016Year'!AB49)</f>
        <v xml:space="preserve"> </v>
      </c>
      <c r="AC49" s="79" t="str">
        <f>IF(SUM(L49:L49)=0," ",'2016Year'!AC49)</f>
        <v xml:space="preserve"> </v>
      </c>
      <c r="AE49" s="79" t="str">
        <f>IF(SUM(N49:N49)=0," ",'2016Year'!AE49)</f>
        <v xml:space="preserve"> </v>
      </c>
      <c r="AF49" s="79" t="str">
        <f>IF(SUM(O49:O49)=0," ",'2016Year'!AF49)</f>
        <v xml:space="preserve"> </v>
      </c>
      <c r="AG49" s="79" t="str">
        <f>IF(SUM(P49:P49)=0," ",'2016Year'!AG49)</f>
        <v xml:space="preserve"> </v>
      </c>
      <c r="AH49" s="80" t="str">
        <f>IF(SUM(Q49:Q49)=0," ",'2016Year'!AH49)</f>
        <v xml:space="preserve"> </v>
      </c>
      <c r="AJ49" s="77" t="str">
        <f>IF(RWE!$A$7="Y",IF(RWE!$R$4/RWE!$R$6*SUM('2016Year'!AJ49:AJ49)&lt;'2016AllExports'!$A$1," ",RWE!$R$4/RWE!$R$6*SUM('2016Year'!AJ49:AJ49)),1/RWE!$R$6*SUM('2016Year'!AJ49:AJ49))</f>
        <v xml:space="preserve"> </v>
      </c>
      <c r="AK49" s="77" t="str">
        <f>IF(RWE!$A$7="Y",IF(RWE!$S$4/RWE!$S$6*SUM('2016Year'!AK49:AK49)&lt;'2016AllExports'!$A$1," ",RWE!$S$4/RWE!$S$6*SUM('2016Year'!AK49:AK49)),1/RWE!$S$6*SUM('2016Year'!AK49:AK49))</f>
        <v xml:space="preserve"> </v>
      </c>
      <c r="AL49" s="77" t="str">
        <f>IF(RWE!$A$7="Y",IF(RWE!$T$4/RWE!$T$6*SUM('2016Year'!AL49:AL49)&lt;'2016AllExports'!$A$1," ",RWE!$T$4/RWE!$T$6*SUM('2016Year'!AL49:AL49)),1/RWE!$T$6*SUM('2016Year'!AL49:AL49))</f>
        <v xml:space="preserve"> </v>
      </c>
      <c r="AM49" s="79">
        <f>SUM('2016Year'!AM49:AM49)</f>
        <v>0</v>
      </c>
      <c r="AN49" s="79">
        <f>SUM('2016Year'!AN49:AN49)</f>
        <v>0</v>
      </c>
      <c r="AO49" s="79">
        <f>SUM('2016Year'!AO49:AO49)</f>
        <v>0</v>
      </c>
    </row>
    <row r="50" spans="1:41" ht="13">
      <c r="A50" s="7" t="s">
        <v>113</v>
      </c>
      <c r="B50" s="76" t="str">
        <f>IF(RWE!$A$7="Y",IF(RWE!$B$4/RWE!$B$6*SUM('2016Year'!B50:B50)&lt;'2016AllExports'!$A$1," ",RWE!$B$4/RWE!$B$6*SUM('2016Year'!B50:B50)),1/RWE!$B$6*SUM('2016Year'!B50:B50))</f>
        <v xml:space="preserve"> </v>
      </c>
      <c r="C50" s="76" t="str">
        <f>IF(RWE!$A$7="Y",IF(RWE!$C$4/RWE!$C$6*SUM('2016Year'!C50:C50)&lt;'2016AllExports'!$A$1," ",RWE!$C$4/RWE!$C$6*SUM('2016Year'!C50:C50)),1/RWE!$C$6*SUM('2016Year'!C50:C50))</f>
        <v xml:space="preserve"> </v>
      </c>
      <c r="D50" s="76" t="str">
        <f>IF(RWE!$A$7="Y",IF(RWE!$D$4/RWE!$D$6*SUM('2016Year'!D50:D50)&lt;'2016AllExports'!$A$1," ",RWE!$D$4/RWE!$D$6*SUM('2016Year'!D50:D50)),1/RWE!$D$6*SUM('2016Year'!D50:D50))</f>
        <v xml:space="preserve"> </v>
      </c>
      <c r="E50" s="76" t="str">
        <f>IF(RWE!$A$7="Y",IF(RWE!$E$4/RWE!$E$6*SUM('2016Year'!E50:E50)&lt;'2016AllExports'!$A$1," ",RWE!$E$4/RWE!$E$6*SUM('2016Year'!E50:E50)),1/RWE!$E$6*SUM('2016Year'!E50:E50))</f>
        <v xml:space="preserve"> </v>
      </c>
      <c r="F50" s="77" t="str">
        <f>IF(RWE!$A$7="Y",IF(RWE!$F$4/RWE!$F$6*SUM('2016Year'!F50:F50)&lt;'2016AllExports'!$A$1," ",RWE!$F$4/RWE!$F$6*SUM('2016Year'!F50:F50)),1/RWE!$F$6*SUM('2016Year'!F50:F50))</f>
        <v xml:space="preserve"> </v>
      </c>
      <c r="G50" s="77" t="str">
        <f>IF(RWE!$A$7="Y",IF(RWE!$G$4/RWE!$G$6*SUM('2016Year'!G50:G50)&lt;'2016AllExports'!$A$1," ",RWE!$G$4/RWE!$G$6*SUM('2016Year'!G50:G50)),1/RWE!$G$6*SUM('2016Year'!G50:G50))</f>
        <v xml:space="preserve"> </v>
      </c>
      <c r="H50" s="77" t="str">
        <f>IF(RWE!$A$7="Y",IF(RWE!$H$4/RWE!$H$6*SUM('2016Year'!H50:H50)&lt;'2016AllExports'!$A$1," ",RWE!$H$4/RWE!$H$6*SUM('2016Year'!H50:H50)),1/RWE!$H$6*SUM('2016Year'!H50:H50))</f>
        <v xml:space="preserve"> </v>
      </c>
      <c r="I50" s="77" t="str">
        <f>IF(RWE!$A$7="Y",IF(RWE!$I$4/RWE!$I$6*SUM('2016Year'!I50:I50)&lt;'2016AllExports'!$A$1," ",RWE!$I$4/RWE!$I$6*SUM('2016Year'!I50:I50)),1/RWE!$I$6*SUM('2016Year'!I50:I50))</f>
        <v xml:space="preserve"> </v>
      </c>
      <c r="J50" s="77" t="str">
        <f>IF(RWE!$A$7="Y",IF(RWE!$J$4/RWE!$J$6*SUM('2016Year'!J50:J50)&lt;'2016AllExports'!$A$1," ",RWE!$J$4/RWE!$J$6*SUM('2016Year'!J50:J50)),1/RWE!$J$6*SUM('2016Year'!J50:J50))</f>
        <v xml:space="preserve"> </v>
      </c>
      <c r="K50" s="77" t="str">
        <f>IF(RWE!$A$7="Y",IF(RWE!$K$4/RWE!$K$6*SUM('2016Year'!K50:K50)&lt;'2016AllExports'!$A$1," ",RWE!$K$4/RWE!$K$6*SUM('2016Year'!K50:K50)),1/RWE!$K$6*SUM('2016Year'!K50:K50))</f>
        <v xml:space="preserve"> </v>
      </c>
      <c r="L50" s="77" t="str">
        <f>IF(RWE!$A$7="Y",IF(RWE!$K$4/RWE!$K$6*SUM('2016Year'!L50:L50)&lt;'2016AllExports'!$A$1," ",RWE!$K$4/RWE!$K$6*SUM('2016Year'!L50:L50)),1/RWE!$K$6*SUM('2016Year'!L50:L50))</f>
        <v xml:space="preserve"> </v>
      </c>
      <c r="N50" s="77" t="str">
        <f>IF(RWE!$A$7="Y",IF(RWE!$N$4/RWE!$N$6*SUM('2016Year'!N50:N50)&lt;'2016AllExports'!$A$1," ",RWE!$N$4/RWE!$N$6*SUM('2016Year'!N50:N50)),1/RWE!$N$6*SUM('2016Year'!N50:N50))</f>
        <v xml:space="preserve"> </v>
      </c>
      <c r="O50" s="77" t="str">
        <f>IF(RWE!$A$7="Y",IF(RWE!$O$4/RWE!$O$6*SUM('2016Year'!O50:O50)&lt;'2016AllExports'!$A$1," ",RWE!$O$4/RWE!$O$6*SUM('2016Year'!O50:O50)),1/RWE!$O$6*SUM('2016Year'!O50:O50))</f>
        <v xml:space="preserve"> </v>
      </c>
      <c r="P50" s="77" t="str">
        <f>IF(RWE!$A$7="Y",IF(RWE!$P$4/RWE!$P$6*SUM('2016Year'!P50:P50)&lt;'2016AllExports'!$A$1," ",RWE!$P$4/RWE!$P$6*SUM('2016Year'!P50:P50)),1/RWE!$P$6*SUM('2016Year'!P50:P50))</f>
        <v xml:space="preserve"> </v>
      </c>
      <c r="Q50" s="78" t="str">
        <f>IF(RWE!$A$7="Y",IF(SUM(B50:P50)&lt;$A$1," ",SUM(B50:P50)),"-")</f>
        <v xml:space="preserve"> </v>
      </c>
      <c r="S50" s="79" t="str">
        <f>IF(SUM(B50:B50)=0," ",'2016Year'!S50)</f>
        <v xml:space="preserve"> </v>
      </c>
      <c r="T50" s="79" t="str">
        <f>IF(SUM(C50:C50)=0," ",'2016Year'!T50)</f>
        <v xml:space="preserve"> </v>
      </c>
      <c r="U50" s="79" t="str">
        <f>IF(SUM(D50:D50)=0," ",'2016Year'!U50)</f>
        <v xml:space="preserve"> </v>
      </c>
      <c r="V50" s="79" t="str">
        <f>IF(SUM(E50:E50)=0," ",'2016Year'!V50)</f>
        <v xml:space="preserve"> </v>
      </c>
      <c r="W50" s="79" t="str">
        <f>IF(SUM(F50:F50)=0," ",'2016Year'!W50)</f>
        <v xml:space="preserve"> </v>
      </c>
      <c r="X50" s="79" t="str">
        <f>IF(SUM(G50:G50)=0," ",'2016Year'!X50)</f>
        <v xml:space="preserve"> </v>
      </c>
      <c r="Y50" s="79" t="str">
        <f>IF(SUM(H50:H50)=0," ",'2016Year'!Y50)</f>
        <v xml:space="preserve"> </v>
      </c>
      <c r="Z50" s="79" t="str">
        <f>IF(SUM(I50:I50)=0," ",'2016Year'!Z50)</f>
        <v xml:space="preserve"> </v>
      </c>
      <c r="AA50" s="79" t="str">
        <f>IF(SUM(J50:J50)=0," ",'2016Year'!AA50)</f>
        <v xml:space="preserve"> </v>
      </c>
      <c r="AB50" s="79" t="str">
        <f>IF(SUM(K50:K50)=0," ",'2016Year'!AB50)</f>
        <v xml:space="preserve"> </v>
      </c>
      <c r="AC50" s="79" t="str">
        <f>IF(SUM(L50:L50)=0," ",'2016Year'!AC50)</f>
        <v xml:space="preserve"> </v>
      </c>
      <c r="AE50" s="79" t="str">
        <f>IF(SUM(N50:N50)=0," ",'2016Year'!AE50)</f>
        <v xml:space="preserve"> </v>
      </c>
      <c r="AF50" s="79" t="str">
        <f>IF(SUM(O50:O50)=0," ",'2016Year'!AF50)</f>
        <v xml:space="preserve"> </v>
      </c>
      <c r="AG50" s="79" t="str">
        <f>IF(SUM(P50:P50)=0," ",'2016Year'!AG50)</f>
        <v xml:space="preserve"> </v>
      </c>
      <c r="AH50" s="80" t="str">
        <f>IF(SUM(Q50:Q50)=0," ",'2016Year'!AH50)</f>
        <v xml:space="preserve"> </v>
      </c>
      <c r="AJ50" s="77" t="str">
        <f>IF(RWE!$A$7="Y",IF(RWE!$R$4/RWE!$R$6*SUM('2016Year'!AJ50:AJ50)&lt;'2016AllExports'!$A$1," ",RWE!$R$4/RWE!$R$6*SUM('2016Year'!AJ50:AJ50)),1/RWE!$R$6*SUM('2016Year'!AJ50:AJ50))</f>
        <v xml:space="preserve"> </v>
      </c>
      <c r="AK50" s="77" t="str">
        <f>IF(RWE!$A$7="Y",IF(RWE!$S$4/RWE!$S$6*SUM('2016Year'!AK50:AK50)&lt;'2016AllExports'!$A$1," ",RWE!$S$4/RWE!$S$6*SUM('2016Year'!AK50:AK50)),1/RWE!$S$6*SUM('2016Year'!AK50:AK50))</f>
        <v xml:space="preserve"> </v>
      </c>
      <c r="AL50" s="77" t="str">
        <f>IF(RWE!$A$7="Y",IF(RWE!$T$4/RWE!$T$6*SUM('2016Year'!AL50:AL50)&lt;'2016AllExports'!$A$1," ",RWE!$T$4/RWE!$T$6*SUM('2016Year'!AL50:AL50)),1/RWE!$T$6*SUM('2016Year'!AL50:AL50))</f>
        <v xml:space="preserve"> </v>
      </c>
      <c r="AM50" s="81">
        <f>SUM(AM4:AM31)</f>
        <v>0</v>
      </c>
      <c r="AN50" s="81">
        <f>SUM(AN4:AN31)</f>
        <v>0</v>
      </c>
      <c r="AO50" s="81">
        <f>SUM(AO4:AO31)</f>
        <v>0</v>
      </c>
    </row>
    <row r="51" spans="1:41" ht="26.15" customHeight="1">
      <c r="A51" s="82" t="s">
        <v>86</v>
      </c>
      <c r="B51" s="83" t="str">
        <f>IF(RWE!$A$7="Y",IF(RWE!$B$4/RWE!$B$6*SUM('2016Year'!B51:B51)&lt;'2016AllExports'!$A$1," ",RWE!$B$4/RWE!$B$6*SUM('2016Year'!B51:B51)),1/RWE!$B$6*SUM('2016Year'!B51:B51))</f>
        <v xml:space="preserve"> </v>
      </c>
      <c r="C51" s="83" t="str">
        <f>IF(RWE!$A$7="Y",IF(RWE!$C$4/RWE!$C$6*SUM('2016Year'!C51:C51)&lt;'2016AllExports'!$A$1," ",RWE!$C$4/RWE!$C$6*SUM('2016Year'!C51:C51)),1/RWE!$C$6*SUM('2016Year'!C51:C51))</f>
        <v xml:space="preserve"> </v>
      </c>
      <c r="D51" s="83" t="str">
        <f>IF(RWE!$A$7="Y",IF(RWE!$D$4/RWE!$D$6*SUM('2016Year'!D51:D51)&lt;'2016AllExports'!$A$1," ",RWE!$D$4/RWE!$D$6*SUM('2016Year'!D51:D51)),1/RWE!$D$6*SUM('2016Year'!D51:D51))</f>
        <v xml:space="preserve"> </v>
      </c>
      <c r="E51" s="84" t="str">
        <f>IF(RWE!$A$7="Y",IF(RWE!$E$4/RWE!$E$6*SUM('2016Year'!E51:E51)&lt;'2016AllExports'!$A$1," ",RWE!$E$4/RWE!$E$6*SUM('2016Year'!E51:E51)),1/RWE!$E$6*SUM('2016Year'!E51:E51))</f>
        <v xml:space="preserve"> </v>
      </c>
      <c r="F51" s="85" t="str">
        <f>IF(RWE!$A$7="Y",IF(RWE!$F$4/RWE!$F$6*SUM('2016Year'!F51:F51)&lt;'2016AllExports'!$A$1," ",RWE!$F$4/RWE!$F$6*SUM('2016Year'!F51:F51)),1/RWE!$F$6*SUM('2016Year'!F51:F51))</f>
        <v xml:space="preserve"> </v>
      </c>
      <c r="G51" s="85" t="str">
        <f>IF(RWE!$A$7="Y",IF(RWE!$G$4/RWE!$G$6*SUM('2016Year'!G51:G51)&lt;'2016AllExports'!$A$1," ",RWE!$G$4/RWE!$G$6*SUM('2016Year'!G51:G51)),1/RWE!$G$6*SUM('2016Year'!G51:G51))</f>
        <v xml:space="preserve"> </v>
      </c>
      <c r="H51" s="85" t="str">
        <f>IF(RWE!$A$7="Y",IF(RWE!$H$4/RWE!$H$6*SUM('2016Year'!H51:H51)&lt;'2016AllExports'!$A$1," ",RWE!$H$4/RWE!$H$6*SUM('2016Year'!H51:H51)),1/RWE!$H$6*SUM('2016Year'!H51:H51))</f>
        <v xml:space="preserve"> </v>
      </c>
      <c r="I51" s="85" t="str">
        <f>IF(RWE!$A$7="Y",IF(RWE!$I$4/RWE!$I$6*SUM('2016Year'!I51:I51)&lt;'2016AllExports'!$A$1," ",RWE!$I$4/RWE!$I$6*SUM('2016Year'!I51:I51)),1/RWE!$I$6*SUM('2016Year'!I51:I51))</f>
        <v xml:space="preserve"> </v>
      </c>
      <c r="J51" s="85" t="str">
        <f>IF(RWE!$A$7="Y",IF(RWE!$J$4/RWE!$J$6*SUM('2016Year'!J51:J51)&lt;'2016AllExports'!$A$1," ",RWE!$J$4/RWE!$J$6*SUM('2016Year'!J51:J51)),1/RWE!$J$6*SUM('2016Year'!J51:J51))</f>
        <v xml:space="preserve"> </v>
      </c>
      <c r="K51" s="85" t="str">
        <f>IF(RWE!$A$7="Y",IF(RWE!$K$4/RWE!$K$6*SUM('2016Year'!K51:K51)&lt;'2016AllExports'!$A$1," ",RWE!$K$4/RWE!$K$6*SUM('2016Year'!K51:K51)),1/RWE!$K$6*SUM('2016Year'!K51:K51))</f>
        <v xml:space="preserve"> </v>
      </c>
      <c r="L51" s="85" t="str">
        <f>IF(RWE!$A$7="Y",IF(RWE!$K$4/RWE!$K$6*SUM('2016Year'!L51:L51)&lt;'2016AllExports'!$A$1," ",RWE!$K$4/RWE!$K$6*SUM('2016Year'!L51:L51)),1/RWE!$K$6*SUM('2016Year'!L51:L51))</f>
        <v xml:space="preserve"> </v>
      </c>
      <c r="M51" s="86"/>
      <c r="N51" s="85" t="str">
        <f>IF(RWE!$A$7="Y",IF(RWE!$N$4/RWE!$N$6*SUM('2016Year'!N51:N51)&lt;'2016AllExports'!$A$1," ",RWE!$N$4/RWE!$N$6*SUM('2016Year'!N51:N51)),1/RWE!$N$6*SUM('2016Year'!N51:N51))</f>
        <v xml:space="preserve"> </v>
      </c>
      <c r="O51" s="85" t="str">
        <f>IF(RWE!$A$7="Y",IF(RWE!$O$4/RWE!$O$6*SUM('2016Year'!O51:O51)&lt;'2016AllExports'!$A$1," ",RWE!$O$4/RWE!$O$6*SUM('2016Year'!O51:O51)),1/RWE!$O$6*SUM('2016Year'!O51:O51))</f>
        <v xml:space="preserve"> </v>
      </c>
      <c r="P51" s="85" t="str">
        <f>IF(RWE!$A$7="Y",IF(RWE!$P$4/RWE!$P$6*SUM('2016Year'!P51:P51)&lt;'2016AllExports'!$A$1," ",RWE!$P$4/RWE!$P$6*SUM('2016Year'!P51:P51)),1/RWE!$P$6*SUM('2016Year'!P51:P51))</f>
        <v xml:space="preserve"> </v>
      </c>
      <c r="Q51" s="87" t="str">
        <f>IF(RWE!$A$7="Y",IF(SUM(B51:P51)&lt;$A$1," ",SUM(B51:P51)),"-")</f>
        <v xml:space="preserve"> </v>
      </c>
      <c r="R51" s="8"/>
      <c r="S51" s="88" t="str">
        <f>IF(SUM(B51:B51)=0," ",'2016Year'!S51)</f>
        <v xml:space="preserve"> </v>
      </c>
      <c r="T51" s="88" t="str">
        <f>IF(SUM(C51:C51)=0," ",'2016Year'!T51)</f>
        <v xml:space="preserve"> </v>
      </c>
      <c r="U51" s="88" t="str">
        <f>IF(SUM(D51:D51)=0," ",'2016Year'!U51)</f>
        <v xml:space="preserve"> </v>
      </c>
      <c r="V51" s="88" t="str">
        <f>IF(SUM(E51:E51)=0," ",'2016Year'!V51)</f>
        <v xml:space="preserve"> </v>
      </c>
      <c r="W51" s="88" t="str">
        <f>IF(SUM(F51:F51)=0," ",'2016Year'!W51)</f>
        <v xml:space="preserve"> </v>
      </c>
      <c r="X51" s="88" t="str">
        <f>IF(SUM(G51:G51)=0," ",'2016Year'!X51)</f>
        <v xml:space="preserve"> </v>
      </c>
      <c r="Y51" s="88" t="str">
        <f>IF(SUM(H51:H51)=0," ",'2016Year'!Y51)</f>
        <v xml:space="preserve"> </v>
      </c>
      <c r="Z51" s="88" t="str">
        <f>IF(SUM(I51:I51)=0," ",'2016Year'!Z51)</f>
        <v xml:space="preserve"> </v>
      </c>
      <c r="AA51" s="88" t="str">
        <f>IF(SUM(J51:J51)=0," ",'2016Year'!AA51)</f>
        <v xml:space="preserve"> </v>
      </c>
      <c r="AB51" s="88" t="str">
        <f>IF(SUM(K51:K51)=0," ",'2016Year'!AB51)</f>
        <v xml:space="preserve"> </v>
      </c>
      <c r="AC51" s="88" t="str">
        <f>IF(SUM(L51:L51)=0," ",'2016Year'!AC51)</f>
        <v xml:space="preserve"> </v>
      </c>
      <c r="AE51" s="88" t="str">
        <f>IF(SUM(N51:N51)=0," ",'2016Year'!AE51)</f>
        <v xml:space="preserve"> </v>
      </c>
      <c r="AF51" s="88" t="str">
        <f>IF(SUM(O51:O51)=0," ",'2016Year'!AF51)</f>
        <v xml:space="preserve"> </v>
      </c>
      <c r="AG51" s="88" t="str">
        <f>IF(SUM(P51:P51)=0," ",'2016Year'!AG51)</f>
        <v xml:space="preserve"> </v>
      </c>
      <c r="AH51" s="80" t="str">
        <f>IF(SUM(Q51:Q51)=0," ",'2016Year'!AH51)</f>
        <v xml:space="preserve"> </v>
      </c>
      <c r="AJ51" s="77" t="str">
        <f>IF(RWE!$A$7="Y",IF(RWE!$R$4/RWE!$R$6*SUM('2016Year'!AJ51:AJ51)&lt;'2016AllExports'!$A$1," ",RWE!$R$4/RWE!$R$6*SUM('2016Year'!AJ51:AJ51)),1/RWE!$R$6*SUM('2016Year'!AJ51:AJ51))</f>
        <v xml:space="preserve"> </v>
      </c>
      <c r="AK51" s="77" t="str">
        <f>IF(RWE!$A$7="Y",IF(RWE!$S$4/RWE!$S$6*SUM('2016Year'!AK51:AK51)&lt;'2016AllExports'!$A$1," ",RWE!$S$4/RWE!$S$6*SUM('2016Year'!AK51:AK51)),1/RWE!$S$6*SUM('2016Year'!AK51:AK51))</f>
        <v xml:space="preserve"> </v>
      </c>
      <c r="AL51" s="77" t="str">
        <f>IF(RWE!$A$7="Y",IF(RWE!$T$4/RWE!$T$6*SUM('2016Year'!AL51:AL51)&lt;'2016AllExports'!$A$1," ",RWE!$T$4/RWE!$T$6*SUM('2016Year'!AL51:AL51)),1/RWE!$T$6*SUM('2016Year'!AL51:AL51))</f>
        <v xml:space="preserve"> </v>
      </c>
      <c r="AM51" s="79">
        <f>SUM('2016Year'!AM51:AM51)</f>
        <v>0</v>
      </c>
      <c r="AN51" s="79">
        <f>SUM('2016Year'!AN51:AN51)</f>
        <v>0</v>
      </c>
      <c r="AO51" s="79">
        <f>SUM('2016Year'!AO51:AO51)</f>
        <v>0</v>
      </c>
    </row>
    <row r="53" spans="1:41">
      <c r="S53" s="18">
        <f>SUM(S51:AC51)</f>
        <v>0</v>
      </c>
    </row>
  </sheetData>
  <mergeCells count="10">
    <mergeCell ref="AM3:AO3"/>
    <mergeCell ref="B3:E3"/>
    <mergeCell ref="F3:L3"/>
    <mergeCell ref="N3:P3"/>
    <mergeCell ref="S3:AH3"/>
    <mergeCell ref="B1:L1"/>
    <mergeCell ref="M1:P1"/>
    <mergeCell ref="S1:AC1"/>
    <mergeCell ref="AD1:AG1"/>
    <mergeCell ref="AJ3:AL3"/>
  </mergeCells>
  <phoneticPr fontId="2" type="noConversion"/>
  <pageMargins left="0.75" right="0.75" top="1" bottom="1" header="0.5" footer="0.5"/>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indexed="19"/>
  </sheetPr>
  <dimension ref="A1:AO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style="16" customWidth="1"/>
    <col min="9" max="9" width="11.7265625" style="16" customWidth="1"/>
    <col min="10" max="12" width="10.7265625" style="16" customWidth="1"/>
    <col min="13" max="13" width="9.7265625" style="16" customWidth="1"/>
    <col min="14" max="16" width="9.08984375" style="16" customWidth="1"/>
    <col min="17" max="17" width="10.7265625" customWidth="1"/>
    <col min="18" max="18" width="1.7265625" customWidth="1"/>
    <col min="26" max="26" width="11.7265625" customWidth="1"/>
    <col min="27" max="27" width="10.7265625" customWidth="1"/>
    <col min="36" max="38" width="12.7265625" hidden="1" customWidth="1"/>
    <col min="39" max="41" width="11.7265625" style="16" hidden="1" customWidth="1"/>
  </cols>
  <sheetData>
    <row r="1" spans="1:41" ht="13">
      <c r="A1" s="69">
        <f>1/1000000*RWE!$A$9</f>
        <v>5.0000000000000001E-3</v>
      </c>
      <c r="B1" s="199" t="s">
        <v>0</v>
      </c>
      <c r="C1" s="199"/>
      <c r="D1" s="199"/>
      <c r="E1" s="199"/>
      <c r="F1" s="199"/>
      <c r="G1" s="199"/>
      <c r="H1" s="199"/>
      <c r="I1" s="199"/>
      <c r="J1" s="199"/>
      <c r="K1" s="199"/>
      <c r="L1" s="199"/>
      <c r="M1" s="199" t="s">
        <v>5</v>
      </c>
      <c r="N1" s="199"/>
      <c r="O1" s="199"/>
      <c r="P1" s="199"/>
      <c r="S1" s="191" t="s">
        <v>0</v>
      </c>
      <c r="T1" s="191"/>
      <c r="U1" s="191"/>
      <c r="V1" s="191"/>
      <c r="W1" s="191"/>
      <c r="X1" s="191"/>
      <c r="Y1" s="191"/>
      <c r="Z1" s="191"/>
      <c r="AA1" s="191"/>
      <c r="AB1" s="191"/>
      <c r="AC1" s="191"/>
      <c r="AD1" s="191" t="s">
        <v>5</v>
      </c>
      <c r="AE1" s="191"/>
      <c r="AF1" s="191"/>
      <c r="AG1" s="191"/>
      <c r="AJ1" s="16"/>
      <c r="AK1" s="16"/>
      <c r="AL1" s="16"/>
    </row>
    <row r="2" spans="1:41" ht="45" customHeight="1">
      <c r="A2" s="70" t="s">
        <v>114</v>
      </c>
      <c r="B2" s="71" t="s">
        <v>73</v>
      </c>
      <c r="C2" s="72" t="s">
        <v>1</v>
      </c>
      <c r="D2" s="72" t="s">
        <v>2</v>
      </c>
      <c r="E2" s="72" t="s">
        <v>3</v>
      </c>
      <c r="F2" s="72" t="s">
        <v>66</v>
      </c>
      <c r="G2" s="72" t="s">
        <v>67</v>
      </c>
      <c r="H2" s="73" t="s">
        <v>58</v>
      </c>
      <c r="I2" s="71" t="s">
        <v>84</v>
      </c>
      <c r="J2" s="71" t="s">
        <v>83</v>
      </c>
      <c r="K2" s="72" t="s">
        <v>68</v>
      </c>
      <c r="L2" s="72" t="s">
        <v>105</v>
      </c>
      <c r="M2" s="72" t="s">
        <v>80</v>
      </c>
      <c r="N2" s="72" t="s">
        <v>18</v>
      </c>
      <c r="O2" s="72" t="s">
        <v>115</v>
      </c>
      <c r="P2" s="72" t="s">
        <v>4</v>
      </c>
      <c r="Q2" s="47" t="s">
        <v>116</v>
      </c>
      <c r="S2" s="6" t="s">
        <v>73</v>
      </c>
      <c r="T2" s="1" t="s">
        <v>1</v>
      </c>
      <c r="U2" s="1" t="s">
        <v>2</v>
      </c>
      <c r="V2" s="1" t="s">
        <v>3</v>
      </c>
      <c r="W2" s="19" t="s">
        <v>69</v>
      </c>
      <c r="X2" s="1" t="s">
        <v>67</v>
      </c>
      <c r="Y2" s="1" t="s">
        <v>58</v>
      </c>
      <c r="Z2" s="6" t="s">
        <v>84</v>
      </c>
      <c r="AA2" s="6" t="s">
        <v>83</v>
      </c>
      <c r="AB2" s="6" t="s">
        <v>68</v>
      </c>
      <c r="AC2" s="1" t="s">
        <v>111</v>
      </c>
      <c r="AD2" s="1" t="s">
        <v>80</v>
      </c>
      <c r="AE2" s="1" t="s">
        <v>18</v>
      </c>
      <c r="AF2" s="1" t="s">
        <v>115</v>
      </c>
      <c r="AG2" s="1" t="s">
        <v>4</v>
      </c>
      <c r="AH2" s="47" t="s">
        <v>116</v>
      </c>
      <c r="AJ2" s="72" t="s">
        <v>106</v>
      </c>
      <c r="AK2" s="72" t="s">
        <v>107</v>
      </c>
      <c r="AL2" s="72" t="s">
        <v>65</v>
      </c>
      <c r="AM2" s="71" t="s">
        <v>106</v>
      </c>
      <c r="AN2" s="71" t="s">
        <v>107</v>
      </c>
      <c r="AO2" s="72" t="s">
        <v>111</v>
      </c>
    </row>
    <row r="3" spans="1:41"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c r="AJ3" s="196" t="str">
        <f>F3</f>
        <v>Estimated roundwood equivalent volume (million cubic metres)</v>
      </c>
      <c r="AK3" s="196"/>
      <c r="AL3" s="196"/>
      <c r="AM3" s="197" t="s">
        <v>78</v>
      </c>
      <c r="AN3" s="197"/>
      <c r="AO3" s="197"/>
    </row>
    <row r="4" spans="1:41" ht="13">
      <c r="A4" t="s">
        <v>23</v>
      </c>
      <c r="B4" s="76" t="str">
        <f>IF(RWE!$A$7="Y",IF(RWE!$B$4/RWE!$B$6*SUM('2017Year'!B4:B4)&lt;'2017AllExports'!$A$1," ",RWE!$B$4/RWE!$B$6*SUM('2017Year'!B4:B4)),1/RWE!$B$6*SUM('2017Year'!B4:B4))</f>
        <v xml:space="preserve"> </v>
      </c>
      <c r="C4" s="76" t="str">
        <f>IF(RWE!$A$7="Y",IF(RWE!$C$4/RWE!$C$6*SUM('2017Year'!C4:C4)&lt;'2017AllExports'!$A$1," ",RWE!$C$4/RWE!$C$6*SUM('2017Year'!C4:C4)),1/RWE!$C$6*SUM('2017Year'!C4:C4))</f>
        <v xml:space="preserve"> </v>
      </c>
      <c r="D4" s="76" t="str">
        <f>IF(RWE!$A$7="Y",IF(RWE!$D$4/RWE!$D$6*SUM('2017Year'!D4:D4)&lt;'2017AllExports'!$A$1," ",RWE!$D$4/RWE!$D$6*SUM('2017Year'!D4:D4)),1/RWE!$D$6*SUM('2017Year'!D4:D4))</f>
        <v xml:space="preserve"> </v>
      </c>
      <c r="E4" s="76" t="str">
        <f>IF(RWE!$A$7="Y",IF(RWE!$E$4/RWE!$E$6*SUM('2017Year'!E4:E4)&lt;'2017AllExports'!$A$1," ",RWE!$E$4/RWE!$E$6*SUM('2017Year'!E4:E4)),1/RWE!$E$6*SUM('2017Year'!E4:E4))</f>
        <v xml:space="preserve"> </v>
      </c>
      <c r="F4" s="77" t="str">
        <f>IF(RWE!$A$7="Y",IF(RWE!$F$4/RWE!$F$6*SUM('2017Year'!F4:F4)&lt;'2017AllExports'!$A$1," ",RWE!$F$4/RWE!$F$6*SUM('2017Year'!F4:F4)),1/RWE!$F$6*SUM('2017Year'!F4:F4))</f>
        <v xml:space="preserve"> </v>
      </c>
      <c r="G4" s="77" t="str">
        <f>IF(RWE!$A$7="Y",IF(RWE!$G$4/RWE!$G$6*SUM('2017Year'!G4:G4)&lt;'2017AllExports'!$A$1," ",RWE!$G$4/RWE!$G$6*SUM('2017Year'!G4:G4)),1/RWE!$G$6*SUM('2017Year'!G4:G4))</f>
        <v xml:space="preserve"> </v>
      </c>
      <c r="H4" s="77" t="str">
        <f>IF(RWE!$A$7="Y",IF(RWE!$H$4/RWE!$H$6*SUM('2017Year'!H4:H4)&lt;'2017AllExports'!$A$1," ",RWE!$H$4/RWE!$H$6*SUM('2017Year'!H4:H4)),1/RWE!$H$6*SUM('2017Year'!H4:H4))</f>
        <v xml:space="preserve"> </v>
      </c>
      <c r="I4" s="77" t="str">
        <f>IF(RWE!$A$7="Y",IF(RWE!$I$4/RWE!$I$6*SUM('2017Year'!I4:I4)&lt;'2017AllExports'!$A$1," ",RWE!$I$4/RWE!$I$6*SUM('2017Year'!I4:I4)),1/RWE!$I$6*SUM('2017Year'!I4:I4))</f>
        <v xml:space="preserve"> </v>
      </c>
      <c r="J4" s="77" t="str">
        <f>IF(RWE!$A$7="Y",IF(RWE!$J$4/RWE!$J$6*SUM('2017Year'!J4:J4)&lt;'2017AllExports'!$A$1," ",RWE!$J$4/RWE!$J$6*SUM('2017Year'!J4:J4)),1/RWE!$J$6*SUM('2017Year'!J4:J4))</f>
        <v xml:space="preserve"> </v>
      </c>
      <c r="K4" s="77" t="str">
        <f>IF(RWE!$A$7="Y",IF(RWE!$K$4/RWE!$K$6*SUM('2017Year'!K4:K4)&lt;'2017AllExports'!$A$1," ",RWE!$K$4/RWE!$K$6*SUM('2017Year'!K4:K4)),1/RWE!$K$6*SUM('2017Year'!K4:K4))</f>
        <v xml:space="preserve"> </v>
      </c>
      <c r="L4" s="77" t="str">
        <f>IF(RWE!$A$7="Y",IF(RWE!$K$4/RWE!$K$6*SUM('2017Year'!L4:L4)&lt;'2017AllExports'!$A$1," ",RWE!$K$4/RWE!$K$6*SUM('2017Year'!L4:L4)),1/RWE!$K$6*SUM('2017Year'!L4:L4))</f>
        <v xml:space="preserve"> </v>
      </c>
      <c r="N4" s="77" t="str">
        <f>IF(RWE!$A$7="Y",IF(RWE!$N$4/RWE!$N$6*SUM('2017Year'!N4:N4)&lt;'2017AllExports'!$A$1," ",RWE!$N$4/RWE!$N$6*SUM('2017Year'!N4:N4)),1/RWE!$N$6*SUM('2017Year'!N4:N4))</f>
        <v xml:space="preserve"> </v>
      </c>
      <c r="O4" s="77" t="str">
        <f>IF(RWE!$A$7="Y",IF(RWE!$O$4/RWE!$O$6*SUM('2017Year'!O4:O4)&lt;'2017AllExports'!$A$1," ",RWE!$O$4/RWE!$O$6*SUM('2017Year'!O4:O4)),1/RWE!$O$6*SUM('2017Year'!O4:O4))</f>
        <v xml:space="preserve"> </v>
      </c>
      <c r="P4" s="77" t="str">
        <f>IF(RWE!$A$7="Y",IF(RWE!$P$4/RWE!$P$6*SUM('2017Year'!P4:P4)&lt;'2017AllExports'!$A$1," ",RWE!$P$4/RWE!$P$6*SUM('2017Year'!P4:P4)),1/RWE!$P$6*SUM('2017Year'!P4:P4))</f>
        <v xml:space="preserve"> </v>
      </c>
      <c r="Q4" s="78" t="str">
        <f>IF(RWE!$A$7="Y",IF(SUM(B4:P4)&lt;$A$1," ",SUM(B4:P4)),"-")</f>
        <v xml:space="preserve"> </v>
      </c>
      <c r="S4" s="79" t="str">
        <f>IF(SUM(B4:B4)=0," ",'2017Year'!S4)</f>
        <v xml:space="preserve"> </v>
      </c>
      <c r="T4" s="79" t="str">
        <f>IF(SUM(C4:C4)=0," ",'2017Year'!T4)</f>
        <v xml:space="preserve"> </v>
      </c>
      <c r="U4" s="79" t="str">
        <f>IF(SUM(D4:D4)=0," ",'2017Year'!U4)</f>
        <v xml:space="preserve"> </v>
      </c>
      <c r="V4" s="79" t="str">
        <f>IF(SUM(E4:E4)=0," ",'2017Year'!V4)</f>
        <v xml:space="preserve"> </v>
      </c>
      <c r="W4" s="79" t="str">
        <f>IF(SUM(F4:F4)=0," ",'2017Year'!W4)</f>
        <v xml:space="preserve"> </v>
      </c>
      <c r="X4" s="79" t="str">
        <f>IF(SUM(G4:G4)=0," ",'2017Year'!X4)</f>
        <v xml:space="preserve"> </v>
      </c>
      <c r="Y4" s="79" t="str">
        <f>IF(SUM(H4:H4)=0," ",'2017Year'!Y4)</f>
        <v xml:space="preserve"> </v>
      </c>
      <c r="Z4" s="79" t="str">
        <f>IF(SUM(I4:I4)=0," ",'2017Year'!Z4)</f>
        <v xml:space="preserve"> </v>
      </c>
      <c r="AA4" s="79" t="str">
        <f>IF(SUM(J4:J4)=0," ",'2017Year'!AA4)</f>
        <v xml:space="preserve"> </v>
      </c>
      <c r="AB4" s="79" t="str">
        <f>IF(SUM(K4:K4)=0," ",'2017Year'!AB4)</f>
        <v xml:space="preserve"> </v>
      </c>
      <c r="AC4" s="79" t="str">
        <f>IF(SUM(L4:L4)=0," ",'2017Year'!AC4)</f>
        <v xml:space="preserve"> </v>
      </c>
      <c r="AE4" s="79" t="str">
        <f>IF(SUM(N4:N4)=0," ",'2017Year'!AE4)</f>
        <v xml:space="preserve"> </v>
      </c>
      <c r="AF4" s="79" t="str">
        <f>IF(SUM(O4:O4)=0," ",'2017Year'!AF4)</f>
        <v xml:space="preserve"> </v>
      </c>
      <c r="AG4" s="79" t="str">
        <f>IF(SUM(P4:P4)=0," ",'2017Year'!AG4)</f>
        <v xml:space="preserve"> </v>
      </c>
      <c r="AH4" s="80" t="str">
        <f>IF(SUM(Q4:Q4)=0," ",'2017Year'!AH4)</f>
        <v xml:space="preserve"> </v>
      </c>
      <c r="AJ4" s="77" t="str">
        <f>IF(RWE!$A$7="Y",IF(RWE!$R$4/RWE!$R$6*SUM('2017Year'!AJ4:AJ4)&lt;'2017AllExports'!$A$1," ",RWE!$R$4/RWE!$R$6*SUM('2017Year'!AJ4:AJ4)),1/RWE!$R$6*SUM('2017Year'!AJ4:AJ4))</f>
        <v xml:space="preserve"> </v>
      </c>
      <c r="AK4" s="77" t="str">
        <f>IF(RWE!$A$7="Y",IF(RWE!$S$4/RWE!$S$6*SUM('2017Year'!AK4:AK4)&lt;'2017AllExports'!$A$1," ",RWE!$S$4/RWE!$S$6*SUM('2017Year'!AK4:AK4)),1/RWE!$S$6*SUM('2017Year'!AK4:AK4))</f>
        <v xml:space="preserve"> </v>
      </c>
      <c r="AL4" s="77" t="str">
        <f>IF(RWE!$A$7="Y",IF(RWE!$T$4/RWE!$T$6*SUM('2017Year'!AL4:AL4)&lt;'2017AllExports'!$A$1," ",RWE!$T$4/RWE!$T$6*SUM('2017Year'!AL4:AL4)),1/RWE!$T$6*SUM('2017Year'!AL4:AL4))</f>
        <v xml:space="preserve"> </v>
      </c>
      <c r="AM4" s="79">
        <f>SUM('2017Year'!AM4:AM4)</f>
        <v>0</v>
      </c>
      <c r="AN4" s="79">
        <f>SUM('2017Year'!AN4:AN4)</f>
        <v>0</v>
      </c>
      <c r="AO4" s="79">
        <f>SUM('2017Year'!AO4:AO4)</f>
        <v>0</v>
      </c>
    </row>
    <row r="5" spans="1:41" ht="13">
      <c r="A5" t="s">
        <v>25</v>
      </c>
      <c r="B5" s="76" t="str">
        <f>IF(RWE!$A$7="Y",IF(RWE!$B$4/RWE!$B$6*SUM('2017Year'!B5:B5)&lt;'2017AllExports'!$A$1," ",RWE!$B$4/RWE!$B$6*SUM('2017Year'!B5:B5)),1/RWE!$B$6*SUM('2017Year'!B5:B5))</f>
        <v xml:space="preserve"> </v>
      </c>
      <c r="C5" s="76" t="str">
        <f>IF(RWE!$A$7="Y",IF(RWE!$C$4/RWE!$C$6*SUM('2017Year'!C5:C5)&lt;'2017AllExports'!$A$1," ",RWE!$C$4/RWE!$C$6*SUM('2017Year'!C5:C5)),1/RWE!$C$6*SUM('2017Year'!C5:C5))</f>
        <v xml:space="preserve"> </v>
      </c>
      <c r="D5" s="76" t="str">
        <f>IF(RWE!$A$7="Y",IF(RWE!$D$4/RWE!$D$6*SUM('2017Year'!D5:D5)&lt;'2017AllExports'!$A$1," ",RWE!$D$4/RWE!$D$6*SUM('2017Year'!D5:D5)),1/RWE!$D$6*SUM('2017Year'!D5:D5))</f>
        <v xml:space="preserve"> </v>
      </c>
      <c r="E5" s="76" t="str">
        <f>IF(RWE!$A$7="Y",IF(RWE!$E$4/RWE!$E$6*SUM('2017Year'!E5:E5)&lt;'2017AllExports'!$A$1," ",RWE!$E$4/RWE!$E$6*SUM('2017Year'!E5:E5)),1/RWE!$E$6*SUM('2017Year'!E5:E5))</f>
        <v xml:space="preserve"> </v>
      </c>
      <c r="F5" s="77" t="str">
        <f>IF(RWE!$A$7="Y",IF(RWE!$F$4/RWE!$F$6*SUM('2017Year'!F5:F5)&lt;'2017AllExports'!$A$1," ",RWE!$F$4/RWE!$F$6*SUM('2017Year'!F5:F5)),1/RWE!$F$6*SUM('2017Year'!F5:F5))</f>
        <v xml:space="preserve"> </v>
      </c>
      <c r="G5" s="77" t="str">
        <f>IF(RWE!$A$7="Y",IF(RWE!$G$4/RWE!$G$6*SUM('2017Year'!G5:G5)&lt;'2017AllExports'!$A$1," ",RWE!$G$4/RWE!$G$6*SUM('2017Year'!G5:G5)),1/RWE!$G$6*SUM('2017Year'!G5:G5))</f>
        <v xml:space="preserve"> </v>
      </c>
      <c r="H5" s="77" t="str">
        <f>IF(RWE!$A$7="Y",IF(RWE!$H$4/RWE!$H$6*SUM('2017Year'!H5:H5)&lt;'2017AllExports'!$A$1," ",RWE!$H$4/RWE!$H$6*SUM('2017Year'!H5:H5)),1/RWE!$H$6*SUM('2017Year'!H5:H5))</f>
        <v xml:space="preserve"> </v>
      </c>
      <c r="I5" s="77" t="str">
        <f>IF(RWE!$A$7="Y",IF(RWE!$I$4/RWE!$I$6*SUM('2017Year'!I5:I5)&lt;'2017AllExports'!$A$1," ",RWE!$I$4/RWE!$I$6*SUM('2017Year'!I5:I5)),1/RWE!$I$6*SUM('2017Year'!I5:I5))</f>
        <v xml:space="preserve"> </v>
      </c>
      <c r="J5" s="77" t="str">
        <f>IF(RWE!$A$7="Y",IF(RWE!$J$4/RWE!$J$6*SUM('2017Year'!J5:J5)&lt;'2017AllExports'!$A$1," ",RWE!$J$4/RWE!$J$6*SUM('2017Year'!J5:J5)),1/RWE!$J$6*SUM('2017Year'!J5:J5))</f>
        <v xml:space="preserve"> </v>
      </c>
      <c r="K5" s="77" t="str">
        <f>IF(RWE!$A$7="Y",IF(RWE!$K$4/RWE!$K$6*SUM('2017Year'!K5:K5)&lt;'2017AllExports'!$A$1," ",RWE!$K$4/RWE!$K$6*SUM('2017Year'!K5:K5)),1/RWE!$K$6*SUM('2017Year'!K5:K5))</f>
        <v xml:space="preserve"> </v>
      </c>
      <c r="L5" s="77" t="str">
        <f>IF(RWE!$A$7="Y",IF(RWE!$K$4/RWE!$K$6*SUM('2017Year'!L5:L5)&lt;'2017AllExports'!$A$1," ",RWE!$K$4/RWE!$K$6*SUM('2017Year'!L5:L5)),1/RWE!$K$6*SUM('2017Year'!L5:L5))</f>
        <v xml:space="preserve"> </v>
      </c>
      <c r="N5" s="77" t="str">
        <f>IF(RWE!$A$7="Y",IF(RWE!$N$4/RWE!$N$6*SUM('2017Year'!N5:N5)&lt;'2017AllExports'!$A$1," ",RWE!$N$4/RWE!$N$6*SUM('2017Year'!N5:N5)),1/RWE!$N$6*SUM('2017Year'!N5:N5))</f>
        <v xml:space="preserve"> </v>
      </c>
      <c r="O5" s="77" t="str">
        <f>IF(RWE!$A$7="Y",IF(RWE!$O$4/RWE!$O$6*SUM('2017Year'!O5:O5)&lt;'2017AllExports'!$A$1," ",RWE!$O$4/RWE!$O$6*SUM('2017Year'!O5:O5)),1/RWE!$O$6*SUM('2017Year'!O5:O5))</f>
        <v xml:space="preserve"> </v>
      </c>
      <c r="P5" s="77" t="str">
        <f>IF(RWE!$A$7="Y",IF(RWE!$P$4/RWE!$P$6*SUM('2017Year'!P5:P5)&lt;'2017AllExports'!$A$1," ",RWE!$P$4/RWE!$P$6*SUM('2017Year'!P5:P5)),1/RWE!$P$6*SUM('2017Year'!P5:P5))</f>
        <v xml:space="preserve"> </v>
      </c>
      <c r="Q5" s="78" t="str">
        <f>IF(RWE!$A$7="Y",IF(SUM(B5:P5)&lt;$A$1," ",SUM(B5:P5)),"-")</f>
        <v xml:space="preserve"> </v>
      </c>
      <c r="S5" s="79" t="str">
        <f>IF(SUM(B5:B5)=0," ",'2017Year'!S5)</f>
        <v xml:space="preserve"> </v>
      </c>
      <c r="T5" s="79" t="str">
        <f>IF(SUM(C5:C5)=0," ",'2017Year'!T5)</f>
        <v xml:space="preserve"> </v>
      </c>
      <c r="U5" s="79" t="str">
        <f>IF(SUM(D5:D5)=0," ",'2017Year'!U5)</f>
        <v xml:space="preserve"> </v>
      </c>
      <c r="V5" s="79" t="str">
        <f>IF(SUM(E5:E5)=0," ",'2017Year'!V5)</f>
        <v xml:space="preserve"> </v>
      </c>
      <c r="W5" s="79" t="str">
        <f>IF(SUM(F5:F5)=0," ",'2017Year'!W5)</f>
        <v xml:space="preserve"> </v>
      </c>
      <c r="X5" s="79" t="str">
        <f>IF(SUM(G5:G5)=0," ",'2017Year'!X5)</f>
        <v xml:space="preserve"> </v>
      </c>
      <c r="Y5" s="79" t="str">
        <f>IF(SUM(H5:H5)=0," ",'2017Year'!Y5)</f>
        <v xml:space="preserve"> </v>
      </c>
      <c r="Z5" s="79" t="str">
        <f>IF(SUM(I5:I5)=0," ",'2017Year'!Z5)</f>
        <v xml:space="preserve"> </v>
      </c>
      <c r="AA5" s="79" t="str">
        <f>IF(SUM(J5:J5)=0," ",'2017Year'!AA5)</f>
        <v xml:space="preserve"> </v>
      </c>
      <c r="AB5" s="79" t="str">
        <f>IF(SUM(K5:K5)=0," ",'2017Year'!AB5)</f>
        <v xml:space="preserve"> </v>
      </c>
      <c r="AC5" s="79" t="str">
        <f>IF(SUM(L5:L5)=0," ",'2017Year'!AC5)</f>
        <v xml:space="preserve"> </v>
      </c>
      <c r="AE5" s="79" t="str">
        <f>IF(SUM(N5:N5)=0," ",'2017Year'!AE5)</f>
        <v xml:space="preserve"> </v>
      </c>
      <c r="AF5" s="79" t="str">
        <f>IF(SUM(O5:O5)=0," ",'2017Year'!AF5)</f>
        <v xml:space="preserve"> </v>
      </c>
      <c r="AG5" s="79" t="str">
        <f>IF(SUM(P5:P5)=0," ",'2017Year'!AG5)</f>
        <v xml:space="preserve"> </v>
      </c>
      <c r="AH5" s="80" t="str">
        <f>IF(SUM(Q5:Q5)=0," ",'2017Year'!AH5)</f>
        <v xml:space="preserve"> </v>
      </c>
      <c r="AJ5" s="77" t="str">
        <f>IF(RWE!$A$7="Y",IF(RWE!$R$4/RWE!$R$6*SUM('2017Year'!AJ5:AJ5)&lt;'2017AllExports'!$A$1," ",RWE!$R$4/RWE!$R$6*SUM('2017Year'!AJ5:AJ5)),1/RWE!$R$6*SUM('2017Year'!AJ5:AJ5))</f>
        <v xml:space="preserve"> </v>
      </c>
      <c r="AK5" s="77" t="str">
        <f>IF(RWE!$A$7="Y",IF(RWE!$S$4/RWE!$S$6*SUM('2017Year'!AK5:AK5)&lt;'2017AllExports'!$A$1," ",RWE!$S$4/RWE!$S$6*SUM('2017Year'!AK5:AK5)),1/RWE!$S$6*SUM('2017Year'!AK5:AK5))</f>
        <v xml:space="preserve"> </v>
      </c>
      <c r="AL5" s="77" t="str">
        <f>IF(RWE!$A$7="Y",IF(RWE!$T$4/RWE!$T$6*SUM('2017Year'!AL5:AL5)&lt;'2017AllExports'!$A$1," ",RWE!$T$4/RWE!$T$6*SUM('2017Year'!AL5:AL5)),1/RWE!$T$6*SUM('2017Year'!AL5:AL5))</f>
        <v xml:space="preserve"> </v>
      </c>
      <c r="AM5" s="79">
        <f>SUM('2017Year'!AM5:AM5)</f>
        <v>0</v>
      </c>
      <c r="AN5" s="79">
        <f>SUM('2017Year'!AN5:AN5)</f>
        <v>0</v>
      </c>
      <c r="AO5" s="79">
        <f>SUM('2017Year'!AO5:AO5)</f>
        <v>0</v>
      </c>
    </row>
    <row r="6" spans="1:41" ht="13">
      <c r="A6" t="s">
        <v>26</v>
      </c>
      <c r="B6" s="76" t="str">
        <f>IF(RWE!$A$7="Y",IF(RWE!$B$4/RWE!$B$6*SUM('2017Year'!B6:B6)&lt;'2017AllExports'!$A$1," ",RWE!$B$4/RWE!$B$6*SUM('2017Year'!B6:B6)),1/RWE!$B$6*SUM('2017Year'!B6:B6))</f>
        <v xml:space="preserve"> </v>
      </c>
      <c r="C6" s="76" t="str">
        <f>IF(RWE!$A$7="Y",IF(RWE!$C$4/RWE!$C$6*SUM('2017Year'!C6:C6)&lt;'2017AllExports'!$A$1," ",RWE!$C$4/RWE!$C$6*SUM('2017Year'!C6:C6)),1/RWE!$C$6*SUM('2017Year'!C6:C6))</f>
        <v xml:space="preserve"> </v>
      </c>
      <c r="D6" s="76" t="str">
        <f>IF(RWE!$A$7="Y",IF(RWE!$D$4/RWE!$D$6*SUM('2017Year'!D6:D6)&lt;'2017AllExports'!$A$1," ",RWE!$D$4/RWE!$D$6*SUM('2017Year'!D6:D6)),1/RWE!$D$6*SUM('2017Year'!D6:D6))</f>
        <v xml:space="preserve"> </v>
      </c>
      <c r="E6" s="76" t="str">
        <f>IF(RWE!$A$7="Y",IF(RWE!$E$4/RWE!$E$6*SUM('2017Year'!E6:E6)&lt;'2017AllExports'!$A$1," ",RWE!$E$4/RWE!$E$6*SUM('2017Year'!E6:E6)),1/RWE!$E$6*SUM('2017Year'!E6:E6))</f>
        <v xml:space="preserve"> </v>
      </c>
      <c r="F6" s="77" t="str">
        <f>IF(RWE!$A$7="Y",IF(RWE!$F$4/RWE!$F$6*SUM('2017Year'!F6:F6)&lt;'2017AllExports'!$A$1," ",RWE!$F$4/RWE!$F$6*SUM('2017Year'!F6:F6)),1/RWE!$F$6*SUM('2017Year'!F6:F6))</f>
        <v xml:space="preserve"> </v>
      </c>
      <c r="G6" s="77" t="str">
        <f>IF(RWE!$A$7="Y",IF(RWE!$G$4/RWE!$G$6*SUM('2017Year'!G6:G6)&lt;'2017AllExports'!$A$1," ",RWE!$G$4/RWE!$G$6*SUM('2017Year'!G6:G6)),1/RWE!$G$6*SUM('2017Year'!G6:G6))</f>
        <v xml:space="preserve"> </v>
      </c>
      <c r="H6" s="77" t="str">
        <f>IF(RWE!$A$7="Y",IF(RWE!$H$4/RWE!$H$6*SUM('2017Year'!H6:H6)&lt;'2017AllExports'!$A$1," ",RWE!$H$4/RWE!$H$6*SUM('2017Year'!H6:H6)),1/RWE!$H$6*SUM('2017Year'!H6:H6))</f>
        <v xml:space="preserve"> </v>
      </c>
      <c r="I6" s="77" t="str">
        <f>IF(RWE!$A$7="Y",IF(RWE!$I$4/RWE!$I$6*SUM('2017Year'!I6:I6)&lt;'2017AllExports'!$A$1," ",RWE!$I$4/RWE!$I$6*SUM('2017Year'!I6:I6)),1/RWE!$I$6*SUM('2017Year'!I6:I6))</f>
        <v xml:space="preserve"> </v>
      </c>
      <c r="J6" s="77" t="str">
        <f>IF(RWE!$A$7="Y",IF(RWE!$J$4/RWE!$J$6*SUM('2017Year'!J6:J6)&lt;'2017AllExports'!$A$1," ",RWE!$J$4/RWE!$J$6*SUM('2017Year'!J6:J6)),1/RWE!$J$6*SUM('2017Year'!J6:J6))</f>
        <v xml:space="preserve"> </v>
      </c>
      <c r="K6" s="77" t="str">
        <f>IF(RWE!$A$7="Y",IF(RWE!$K$4/RWE!$K$6*SUM('2017Year'!K6:K6)&lt;'2017AllExports'!$A$1," ",RWE!$K$4/RWE!$K$6*SUM('2017Year'!K6:K6)),1/RWE!$K$6*SUM('2017Year'!K6:K6))</f>
        <v xml:space="preserve"> </v>
      </c>
      <c r="L6" s="77" t="str">
        <f>IF(RWE!$A$7="Y",IF(RWE!$K$4/RWE!$K$6*SUM('2017Year'!L6:L6)&lt;'2017AllExports'!$A$1," ",RWE!$K$4/RWE!$K$6*SUM('2017Year'!L6:L6)),1/RWE!$K$6*SUM('2017Year'!L6:L6))</f>
        <v xml:space="preserve"> </v>
      </c>
      <c r="N6" s="77" t="str">
        <f>IF(RWE!$A$7="Y",IF(RWE!$N$4/RWE!$N$6*SUM('2017Year'!N6:N6)&lt;'2017AllExports'!$A$1," ",RWE!$N$4/RWE!$N$6*SUM('2017Year'!N6:N6)),1/RWE!$N$6*SUM('2017Year'!N6:N6))</f>
        <v xml:space="preserve"> </v>
      </c>
      <c r="O6" s="77" t="str">
        <f>IF(RWE!$A$7="Y",IF(RWE!$O$4/RWE!$O$6*SUM('2017Year'!O6:O6)&lt;'2017AllExports'!$A$1," ",RWE!$O$4/RWE!$O$6*SUM('2017Year'!O6:O6)),1/RWE!$O$6*SUM('2017Year'!O6:O6))</f>
        <v xml:space="preserve"> </v>
      </c>
      <c r="P6" s="77" t="str">
        <f>IF(RWE!$A$7="Y",IF(RWE!$P$4/RWE!$P$6*SUM('2017Year'!P6:P6)&lt;'2017AllExports'!$A$1," ",RWE!$P$4/RWE!$P$6*SUM('2017Year'!P6:P6)),1/RWE!$P$6*SUM('2017Year'!P6:P6))</f>
        <v xml:space="preserve"> </v>
      </c>
      <c r="Q6" s="78" t="str">
        <f>IF(RWE!$A$7="Y",IF(SUM(B6:P6)&lt;$A$1," ",SUM(B6:P6)),"-")</f>
        <v xml:space="preserve"> </v>
      </c>
      <c r="S6" s="79" t="str">
        <f>IF(SUM(B6:B6)=0," ",'2017Year'!S6)</f>
        <v xml:space="preserve"> </v>
      </c>
      <c r="T6" s="79" t="str">
        <f>IF(SUM(C6:C6)=0," ",'2017Year'!T6)</f>
        <v xml:space="preserve"> </v>
      </c>
      <c r="U6" s="79" t="str">
        <f>IF(SUM(D6:D6)=0," ",'2017Year'!U6)</f>
        <v xml:space="preserve"> </v>
      </c>
      <c r="V6" s="79" t="str">
        <f>IF(SUM(E6:E6)=0," ",'2017Year'!V6)</f>
        <v xml:space="preserve"> </v>
      </c>
      <c r="W6" s="79" t="str">
        <f>IF(SUM(F6:F6)=0," ",'2017Year'!W6)</f>
        <v xml:space="preserve"> </v>
      </c>
      <c r="X6" s="79" t="str">
        <f>IF(SUM(G6:G6)=0," ",'2017Year'!X6)</f>
        <v xml:space="preserve"> </v>
      </c>
      <c r="Y6" s="79" t="str">
        <f>IF(SUM(H6:H6)=0," ",'2017Year'!Y6)</f>
        <v xml:space="preserve"> </v>
      </c>
      <c r="Z6" s="79" t="str">
        <f>IF(SUM(I6:I6)=0," ",'2017Year'!Z6)</f>
        <v xml:space="preserve"> </v>
      </c>
      <c r="AA6" s="79" t="str">
        <f>IF(SUM(J6:J6)=0," ",'2017Year'!AA6)</f>
        <v xml:space="preserve"> </v>
      </c>
      <c r="AB6" s="79" t="str">
        <f>IF(SUM(K6:K6)=0," ",'2017Year'!AB6)</f>
        <v xml:space="preserve"> </v>
      </c>
      <c r="AC6" s="79" t="str">
        <f>IF(SUM(L6:L6)=0," ",'2017Year'!AC6)</f>
        <v xml:space="preserve"> </v>
      </c>
      <c r="AE6" s="79" t="str">
        <f>IF(SUM(N6:N6)=0," ",'2017Year'!AE6)</f>
        <v xml:space="preserve"> </v>
      </c>
      <c r="AF6" s="79" t="str">
        <f>IF(SUM(O6:O6)=0," ",'2017Year'!AF6)</f>
        <v xml:space="preserve"> </v>
      </c>
      <c r="AG6" s="79" t="str">
        <f>IF(SUM(P6:P6)=0," ",'2017Year'!AG6)</f>
        <v xml:space="preserve"> </v>
      </c>
      <c r="AH6" s="80" t="str">
        <f>IF(SUM(Q6:Q6)=0," ",'2017Year'!AH6)</f>
        <v xml:space="preserve"> </v>
      </c>
      <c r="AJ6" s="77" t="str">
        <f>IF(RWE!$A$7="Y",IF(RWE!$R$4/RWE!$R$6*SUM('2017Year'!AJ6:AJ6)&lt;'2017AllExports'!$A$1," ",RWE!$R$4/RWE!$R$6*SUM('2017Year'!AJ6:AJ6)),1/RWE!$R$6*SUM('2017Year'!AJ6:AJ6))</f>
        <v xml:space="preserve"> </v>
      </c>
      <c r="AK6" s="77" t="str">
        <f>IF(RWE!$A$7="Y",IF(RWE!$S$4/RWE!$S$6*SUM('2017Year'!AK6:AK6)&lt;'2017AllExports'!$A$1," ",RWE!$S$4/RWE!$S$6*SUM('2017Year'!AK6:AK6)),1/RWE!$S$6*SUM('2017Year'!AK6:AK6))</f>
        <v xml:space="preserve"> </v>
      </c>
      <c r="AL6" s="77" t="str">
        <f>IF(RWE!$A$7="Y",IF(RWE!$T$4/RWE!$T$6*SUM('2017Year'!AL6:AL6)&lt;'2017AllExports'!$A$1," ",RWE!$T$4/RWE!$T$6*SUM('2017Year'!AL6:AL6)),1/RWE!$T$6*SUM('2017Year'!AL6:AL6))</f>
        <v xml:space="preserve"> </v>
      </c>
      <c r="AM6" s="79">
        <f>SUM('2017Year'!AM6:AM6)</f>
        <v>0</v>
      </c>
      <c r="AN6" s="79">
        <f>SUM('2017Year'!AN6:AN6)</f>
        <v>0</v>
      </c>
      <c r="AO6" s="79">
        <f>SUM('2017Year'!AO6:AO6)</f>
        <v>0</v>
      </c>
    </row>
    <row r="7" spans="1:41" ht="13">
      <c r="A7" t="s">
        <v>135</v>
      </c>
      <c r="B7" s="76" t="str">
        <f>IF(RWE!$A$7="Y",IF(RWE!$B$4/RWE!$B$6*SUM('2017Year'!B7:B7)&lt;'2017AllExports'!$A$1," ",RWE!$B$4/RWE!$B$6*SUM('2017Year'!B7:B7)),1/RWE!$B$6*SUM('2017Year'!B7:B7))</f>
        <v xml:space="preserve"> </v>
      </c>
      <c r="C7" s="76" t="str">
        <f>IF(RWE!$A$7="Y",IF(RWE!$C$4/RWE!$C$6*SUM('2017Year'!C7:C7)&lt;'2017AllExports'!$A$1," ",RWE!$C$4/RWE!$C$6*SUM('2017Year'!C7:C7)),1/RWE!$C$6*SUM('2017Year'!C7:C7))</f>
        <v xml:space="preserve"> </v>
      </c>
      <c r="D7" s="76" t="str">
        <f>IF(RWE!$A$7="Y",IF(RWE!$D$4/RWE!$D$6*SUM('2017Year'!D7:D7)&lt;'2017AllExports'!$A$1," ",RWE!$D$4/RWE!$D$6*SUM('2017Year'!D7:D7)),1/RWE!$D$6*SUM('2017Year'!D7:D7))</f>
        <v xml:space="preserve"> </v>
      </c>
      <c r="E7" s="76" t="str">
        <f>IF(RWE!$A$7="Y",IF(RWE!$E$4/RWE!$E$6*SUM('2017Year'!E7:E7)&lt;'2017AllExports'!$A$1," ",RWE!$E$4/RWE!$E$6*SUM('2017Year'!E7:E7)),1/RWE!$E$6*SUM('2017Year'!E7:E7))</f>
        <v xml:space="preserve"> </v>
      </c>
      <c r="F7" s="77" t="str">
        <f>IF(RWE!$A$7="Y",IF(RWE!$F$4/RWE!$F$6*SUM('2017Year'!F7:F7)&lt;'2017AllExports'!$A$1," ",RWE!$F$4/RWE!$F$6*SUM('2017Year'!F7:F7)),1/RWE!$F$6*SUM('2017Year'!F7:F7))</f>
        <v xml:space="preserve"> </v>
      </c>
      <c r="G7" s="77" t="str">
        <f>IF(RWE!$A$7="Y",IF(RWE!$G$4/RWE!$G$6*SUM('2017Year'!G7:G7)&lt;'2017AllExports'!$A$1," ",RWE!$G$4/RWE!$G$6*SUM('2017Year'!G7:G7)),1/RWE!$G$6*SUM('2017Year'!G7:G7))</f>
        <v xml:space="preserve"> </v>
      </c>
      <c r="H7" s="77" t="str">
        <f>IF(RWE!$A$7="Y",IF(RWE!$H$4/RWE!$H$6*SUM('2017Year'!H7:H7)&lt;'2017AllExports'!$A$1," ",RWE!$H$4/RWE!$H$6*SUM('2017Year'!H7:H7)),1/RWE!$H$6*SUM('2017Year'!H7:H7))</f>
        <v xml:space="preserve"> </v>
      </c>
      <c r="I7" s="77" t="str">
        <f>IF(RWE!$A$7="Y",IF(RWE!$I$4/RWE!$I$6*SUM('2017Year'!I7:I7)&lt;'2017AllExports'!$A$1," ",RWE!$I$4/RWE!$I$6*SUM('2017Year'!I7:I7)),1/RWE!$I$6*SUM('2017Year'!I7:I7))</f>
        <v xml:space="preserve"> </v>
      </c>
      <c r="J7" s="77" t="str">
        <f>IF(RWE!$A$7="Y",IF(RWE!$J$4/RWE!$J$6*SUM('2017Year'!J7:J7)&lt;'2017AllExports'!$A$1," ",RWE!$J$4/RWE!$J$6*SUM('2017Year'!J7:J7)),1/RWE!$J$6*SUM('2017Year'!J7:J7))</f>
        <v xml:space="preserve"> </v>
      </c>
      <c r="K7" s="77" t="str">
        <f>IF(RWE!$A$7="Y",IF(RWE!$K$4/RWE!$K$6*SUM('2017Year'!K7:K7)&lt;'2017AllExports'!$A$1," ",RWE!$K$4/RWE!$K$6*SUM('2017Year'!K7:K7)),1/RWE!$K$6*SUM('2017Year'!K7:K7))</f>
        <v xml:space="preserve"> </v>
      </c>
      <c r="L7" s="77" t="str">
        <f>IF(RWE!$A$7="Y",IF(RWE!$K$4/RWE!$K$6*SUM('2017Year'!L7:L7)&lt;'2017AllExports'!$A$1," ",RWE!$K$4/RWE!$K$6*SUM('2017Year'!L7:L7)),1/RWE!$K$6*SUM('2017Year'!L7:L7))</f>
        <v xml:space="preserve"> </v>
      </c>
      <c r="N7" s="77" t="str">
        <f>IF(RWE!$A$7="Y",IF(RWE!$N$4/RWE!$N$6*SUM('2017Year'!N7:N7)&lt;'2017AllExports'!$A$1," ",RWE!$N$4/RWE!$N$6*SUM('2017Year'!N7:N7)),1/RWE!$N$6*SUM('2017Year'!N7:N7))</f>
        <v xml:space="preserve"> </v>
      </c>
      <c r="O7" s="77" t="str">
        <f>IF(RWE!$A$7="Y",IF(RWE!$O$4/RWE!$O$6*SUM('2017Year'!O7:O7)&lt;'2017AllExports'!$A$1," ",RWE!$O$4/RWE!$O$6*SUM('2017Year'!O7:O7)),1/RWE!$O$6*SUM('2017Year'!O7:O7))</f>
        <v xml:space="preserve"> </v>
      </c>
      <c r="P7" s="77" t="str">
        <f>IF(RWE!$A$7="Y",IF(RWE!$P$4/RWE!$P$6*SUM('2017Year'!P7:P7)&lt;'2017AllExports'!$A$1," ",RWE!$P$4/RWE!$P$6*SUM('2017Year'!P7:P7)),1/RWE!$P$6*SUM('2017Year'!P7:P7))</f>
        <v xml:space="preserve"> </v>
      </c>
      <c r="Q7" s="78" t="str">
        <f>IF(RWE!$A$7="Y",IF(SUM(B7:P7)&lt;$A$1," ",SUM(B7:P7)),"-")</f>
        <v xml:space="preserve"> </v>
      </c>
      <c r="S7" s="79" t="str">
        <f>IF(SUM(B7:B7)=0," ",'2017Year'!S7)</f>
        <v xml:space="preserve"> </v>
      </c>
      <c r="T7" s="79" t="str">
        <f>IF(SUM(C7:C7)=0," ",'2017Year'!T7)</f>
        <v xml:space="preserve"> </v>
      </c>
      <c r="U7" s="79" t="str">
        <f>IF(SUM(D7:D7)=0," ",'2017Year'!U7)</f>
        <v xml:space="preserve"> </v>
      </c>
      <c r="V7" s="79" t="str">
        <f>IF(SUM(E7:E7)=0," ",'2017Year'!V7)</f>
        <v xml:space="preserve"> </v>
      </c>
      <c r="W7" s="79" t="str">
        <f>IF(SUM(F7:F7)=0," ",'2017Year'!W7)</f>
        <v xml:space="preserve"> </v>
      </c>
      <c r="X7" s="79" t="str">
        <f>IF(SUM(G7:G7)=0," ",'2017Year'!X7)</f>
        <v xml:space="preserve"> </v>
      </c>
      <c r="Y7" s="79" t="str">
        <f>IF(SUM(H7:H7)=0," ",'2017Year'!Y7)</f>
        <v xml:space="preserve"> </v>
      </c>
      <c r="Z7" s="79" t="str">
        <f>IF(SUM(I7:I7)=0," ",'2017Year'!Z7)</f>
        <v xml:space="preserve"> </v>
      </c>
      <c r="AA7" s="79" t="str">
        <f>IF(SUM(J7:J7)=0," ",'2017Year'!AA7)</f>
        <v xml:space="preserve"> </v>
      </c>
      <c r="AB7" s="79" t="str">
        <f>IF(SUM(K7:K7)=0," ",'2017Year'!AB7)</f>
        <v xml:space="preserve"> </v>
      </c>
      <c r="AC7" s="79" t="str">
        <f>IF(SUM(L7:L7)=0," ",'2017Year'!AC7)</f>
        <v xml:space="preserve"> </v>
      </c>
      <c r="AE7" s="79" t="str">
        <f>IF(SUM(N7:N7)=0," ",'2017Year'!AE7)</f>
        <v xml:space="preserve"> </v>
      </c>
      <c r="AF7" s="79" t="str">
        <f>IF(SUM(O7:O7)=0," ",'2017Year'!AF7)</f>
        <v xml:space="preserve"> </v>
      </c>
      <c r="AG7" s="79" t="str">
        <f>IF(SUM(P7:P7)=0," ",'2017Year'!AG7)</f>
        <v xml:space="preserve"> </v>
      </c>
      <c r="AH7" s="80" t="str">
        <f>IF(SUM(Q7:Q7)=0," ",'2017Year'!AH7)</f>
        <v xml:space="preserve"> </v>
      </c>
      <c r="AJ7" s="77" t="str">
        <f>IF(RWE!$A$7="Y",IF(RWE!$R$4/RWE!$R$6*SUM('2017Year'!AJ7:AJ7)&lt;'2017AllExports'!$A$1," ",RWE!$R$4/RWE!$R$6*SUM('2017Year'!AJ7:AJ7)),1/RWE!$R$6*SUM('2017Year'!AJ7:AJ7))</f>
        <v xml:space="preserve"> </v>
      </c>
      <c r="AK7" s="77" t="str">
        <f>IF(RWE!$A$7="Y",IF(RWE!$S$4/RWE!$S$6*SUM('2017Year'!AK7:AK7)&lt;'2017AllExports'!$A$1," ",RWE!$S$4/RWE!$S$6*SUM('2017Year'!AK7:AK7)),1/RWE!$S$6*SUM('2017Year'!AK7:AK7))</f>
        <v xml:space="preserve"> </v>
      </c>
      <c r="AL7" s="77" t="str">
        <f>IF(RWE!$A$7="Y",IF(RWE!$T$4/RWE!$T$6*SUM('2017Year'!AL7:AL7)&lt;'2017AllExports'!$A$1," ",RWE!$T$4/RWE!$T$6*SUM('2017Year'!AL7:AL7)),1/RWE!$T$6*SUM('2017Year'!AL7:AL7))</f>
        <v xml:space="preserve"> </v>
      </c>
      <c r="AM7" s="79">
        <f>SUM('2017Year'!AM7:AM7)</f>
        <v>0</v>
      </c>
      <c r="AN7" s="79">
        <f>SUM('2017Year'!AN7:AN7)</f>
        <v>0</v>
      </c>
      <c r="AO7" s="79">
        <f>SUM('2017Year'!AO7:AO7)</f>
        <v>0</v>
      </c>
    </row>
    <row r="8" spans="1:41" ht="13">
      <c r="A8" t="s">
        <v>28</v>
      </c>
      <c r="B8" s="76" t="str">
        <f>IF(RWE!$A$7="Y",IF(RWE!$B$4/RWE!$B$6*SUM('2017Year'!B8:B8)&lt;'2017AllExports'!$A$1," ",RWE!$B$4/RWE!$B$6*SUM('2017Year'!B8:B8)),1/RWE!$B$6*SUM('2017Year'!B8:B8))</f>
        <v xml:space="preserve"> </v>
      </c>
      <c r="C8" s="76" t="str">
        <f>IF(RWE!$A$7="Y",IF(RWE!$C$4/RWE!$C$6*SUM('2017Year'!C8:C8)&lt;'2017AllExports'!$A$1," ",RWE!$C$4/RWE!$C$6*SUM('2017Year'!C8:C8)),1/RWE!$C$6*SUM('2017Year'!C8:C8))</f>
        <v xml:space="preserve"> </v>
      </c>
      <c r="D8" s="76" t="str">
        <f>IF(RWE!$A$7="Y",IF(RWE!$D$4/RWE!$D$6*SUM('2017Year'!D8:D8)&lt;'2017AllExports'!$A$1," ",RWE!$D$4/RWE!$D$6*SUM('2017Year'!D8:D8)),1/RWE!$D$6*SUM('2017Year'!D8:D8))</f>
        <v xml:space="preserve"> </v>
      </c>
      <c r="E8" s="76" t="str">
        <f>IF(RWE!$A$7="Y",IF(RWE!$E$4/RWE!$E$6*SUM('2017Year'!E8:E8)&lt;'2017AllExports'!$A$1," ",RWE!$E$4/RWE!$E$6*SUM('2017Year'!E8:E8)),1/RWE!$E$6*SUM('2017Year'!E8:E8))</f>
        <v xml:space="preserve"> </v>
      </c>
      <c r="F8" s="77" t="str">
        <f>IF(RWE!$A$7="Y",IF(RWE!$F$4/RWE!$F$6*SUM('2017Year'!F8:F8)&lt;'2017AllExports'!$A$1," ",RWE!$F$4/RWE!$F$6*SUM('2017Year'!F8:F8)),1/RWE!$F$6*SUM('2017Year'!F8:F8))</f>
        <v xml:space="preserve"> </v>
      </c>
      <c r="G8" s="77" t="str">
        <f>IF(RWE!$A$7="Y",IF(RWE!$G$4/RWE!$G$6*SUM('2017Year'!G8:G8)&lt;'2017AllExports'!$A$1," ",RWE!$G$4/RWE!$G$6*SUM('2017Year'!G8:G8)),1/RWE!$G$6*SUM('2017Year'!G8:G8))</f>
        <v xml:space="preserve"> </v>
      </c>
      <c r="H8" s="77" t="str">
        <f>IF(RWE!$A$7="Y",IF(RWE!$H$4/RWE!$H$6*SUM('2017Year'!H8:H8)&lt;'2017AllExports'!$A$1," ",RWE!$H$4/RWE!$H$6*SUM('2017Year'!H8:H8)),1/RWE!$H$6*SUM('2017Year'!H8:H8))</f>
        <v xml:space="preserve"> </v>
      </c>
      <c r="I8" s="77" t="str">
        <f>IF(RWE!$A$7="Y",IF(RWE!$I$4/RWE!$I$6*SUM('2017Year'!I8:I8)&lt;'2017AllExports'!$A$1," ",RWE!$I$4/RWE!$I$6*SUM('2017Year'!I8:I8)),1/RWE!$I$6*SUM('2017Year'!I8:I8))</f>
        <v xml:space="preserve"> </v>
      </c>
      <c r="J8" s="77" t="str">
        <f>IF(RWE!$A$7="Y",IF(RWE!$J$4/RWE!$J$6*SUM('2017Year'!J8:J8)&lt;'2017AllExports'!$A$1," ",RWE!$J$4/RWE!$J$6*SUM('2017Year'!J8:J8)),1/RWE!$J$6*SUM('2017Year'!J8:J8))</f>
        <v xml:space="preserve"> </v>
      </c>
      <c r="K8" s="77" t="str">
        <f>IF(RWE!$A$7="Y",IF(RWE!$K$4/RWE!$K$6*SUM('2017Year'!K8:K8)&lt;'2017AllExports'!$A$1," ",RWE!$K$4/RWE!$K$6*SUM('2017Year'!K8:K8)),1/RWE!$K$6*SUM('2017Year'!K8:K8))</f>
        <v xml:space="preserve"> </v>
      </c>
      <c r="L8" s="77" t="str">
        <f>IF(RWE!$A$7="Y",IF(RWE!$K$4/RWE!$K$6*SUM('2017Year'!L8:L8)&lt;'2017AllExports'!$A$1," ",RWE!$K$4/RWE!$K$6*SUM('2017Year'!L8:L8)),1/RWE!$K$6*SUM('2017Year'!L8:L8))</f>
        <v xml:space="preserve"> </v>
      </c>
      <c r="N8" s="77" t="str">
        <f>IF(RWE!$A$7="Y",IF(RWE!$N$4/RWE!$N$6*SUM('2017Year'!N8:N8)&lt;'2017AllExports'!$A$1," ",RWE!$N$4/RWE!$N$6*SUM('2017Year'!N8:N8)),1/RWE!$N$6*SUM('2017Year'!N8:N8))</f>
        <v xml:space="preserve"> </v>
      </c>
      <c r="O8" s="77" t="str">
        <f>IF(RWE!$A$7="Y",IF(RWE!$O$4/RWE!$O$6*SUM('2017Year'!O8:O8)&lt;'2017AllExports'!$A$1," ",RWE!$O$4/RWE!$O$6*SUM('2017Year'!O8:O8)),1/RWE!$O$6*SUM('2017Year'!O8:O8))</f>
        <v xml:space="preserve"> </v>
      </c>
      <c r="P8" s="77" t="str">
        <f>IF(RWE!$A$7="Y",IF(RWE!$P$4/RWE!$P$6*SUM('2017Year'!P8:P8)&lt;'2017AllExports'!$A$1," ",RWE!$P$4/RWE!$P$6*SUM('2017Year'!P8:P8)),1/RWE!$P$6*SUM('2017Year'!P8:P8))</f>
        <v xml:space="preserve"> </v>
      </c>
      <c r="Q8" s="78" t="str">
        <f>IF(RWE!$A$7="Y",IF(SUM(B8:P8)&lt;$A$1," ",SUM(B8:P8)),"-")</f>
        <v xml:space="preserve"> </v>
      </c>
      <c r="S8" s="79" t="str">
        <f>IF(SUM(B8:B8)=0," ",'2017Year'!S8)</f>
        <v xml:space="preserve"> </v>
      </c>
      <c r="T8" s="79" t="str">
        <f>IF(SUM(C8:C8)=0," ",'2017Year'!T8)</f>
        <v xml:space="preserve"> </v>
      </c>
      <c r="U8" s="79" t="str">
        <f>IF(SUM(D8:D8)=0," ",'2017Year'!U8)</f>
        <v xml:space="preserve"> </v>
      </c>
      <c r="V8" s="79" t="str">
        <f>IF(SUM(E8:E8)=0," ",'2017Year'!V8)</f>
        <v xml:space="preserve"> </v>
      </c>
      <c r="W8" s="79" t="str">
        <f>IF(SUM(F8:F8)=0," ",'2017Year'!W8)</f>
        <v xml:space="preserve"> </v>
      </c>
      <c r="X8" s="79" t="str">
        <f>IF(SUM(G8:G8)=0," ",'2017Year'!X8)</f>
        <v xml:space="preserve"> </v>
      </c>
      <c r="Y8" s="79" t="str">
        <f>IF(SUM(H8:H8)=0," ",'2017Year'!Y8)</f>
        <v xml:space="preserve"> </v>
      </c>
      <c r="Z8" s="79" t="str">
        <f>IF(SUM(I8:I8)=0," ",'2017Year'!Z8)</f>
        <v xml:space="preserve"> </v>
      </c>
      <c r="AA8" s="79" t="str">
        <f>IF(SUM(J8:J8)=0," ",'2017Year'!AA8)</f>
        <v xml:space="preserve"> </v>
      </c>
      <c r="AB8" s="79" t="str">
        <f>IF(SUM(K8:K8)=0," ",'2017Year'!AB8)</f>
        <v xml:space="preserve"> </v>
      </c>
      <c r="AC8" s="79" t="str">
        <f>IF(SUM(L8:L8)=0," ",'2017Year'!AC8)</f>
        <v xml:space="preserve"> </v>
      </c>
      <c r="AE8" s="79" t="str">
        <f>IF(SUM(N8:N8)=0," ",'2017Year'!AE8)</f>
        <v xml:space="preserve"> </v>
      </c>
      <c r="AF8" s="79" t="str">
        <f>IF(SUM(O8:O8)=0," ",'2017Year'!AF8)</f>
        <v xml:space="preserve"> </v>
      </c>
      <c r="AG8" s="79" t="str">
        <f>IF(SUM(P8:P8)=0," ",'2017Year'!AG8)</f>
        <v xml:space="preserve"> </v>
      </c>
      <c r="AH8" s="80" t="str">
        <f>IF(SUM(Q8:Q8)=0," ",'2017Year'!AH8)</f>
        <v xml:space="preserve"> </v>
      </c>
      <c r="AJ8" s="77" t="str">
        <f>IF(RWE!$A$7="Y",IF(RWE!$R$4/RWE!$R$6*SUM('2017Year'!AJ8:AJ8)&lt;'2017AllExports'!$A$1," ",RWE!$R$4/RWE!$R$6*SUM('2017Year'!AJ8:AJ8)),1/RWE!$R$6*SUM('2017Year'!AJ8:AJ8))</f>
        <v xml:space="preserve"> </v>
      </c>
      <c r="AK8" s="77" t="str">
        <f>IF(RWE!$A$7="Y",IF(RWE!$S$4/RWE!$S$6*SUM('2017Year'!AK8:AK8)&lt;'2017AllExports'!$A$1," ",RWE!$S$4/RWE!$S$6*SUM('2017Year'!AK8:AK8)),1/RWE!$S$6*SUM('2017Year'!AK8:AK8))</f>
        <v xml:space="preserve"> </v>
      </c>
      <c r="AL8" s="77" t="str">
        <f>IF(RWE!$A$7="Y",IF(RWE!$T$4/RWE!$T$6*SUM('2017Year'!AL8:AL8)&lt;'2017AllExports'!$A$1," ",RWE!$T$4/RWE!$T$6*SUM('2017Year'!AL8:AL8)),1/RWE!$T$6*SUM('2017Year'!AL8:AL8))</f>
        <v xml:space="preserve"> </v>
      </c>
      <c r="AM8" s="79">
        <f>SUM('2017Year'!AM8:AM8)</f>
        <v>0</v>
      </c>
      <c r="AN8" s="79">
        <f>SUM('2017Year'!AN8:AN8)</f>
        <v>0</v>
      </c>
      <c r="AO8" s="79">
        <f>SUM('2017Year'!AO8:AO8)</f>
        <v>0</v>
      </c>
    </row>
    <row r="9" spans="1:41" ht="13">
      <c r="A9" t="s">
        <v>29</v>
      </c>
      <c r="B9" s="76" t="str">
        <f>IF(RWE!$A$7="Y",IF(RWE!$B$4/RWE!$B$6*SUM('2017Year'!B9:B9)&lt;'2017AllExports'!$A$1," ",RWE!$B$4/RWE!$B$6*SUM('2017Year'!B9:B9)),1/RWE!$B$6*SUM('2017Year'!B9:B9))</f>
        <v xml:space="preserve"> </v>
      </c>
      <c r="C9" s="76" t="str">
        <f>IF(RWE!$A$7="Y",IF(RWE!$C$4/RWE!$C$6*SUM('2017Year'!C9:C9)&lt;'2017AllExports'!$A$1," ",RWE!$C$4/RWE!$C$6*SUM('2017Year'!C9:C9)),1/RWE!$C$6*SUM('2017Year'!C9:C9))</f>
        <v xml:space="preserve"> </v>
      </c>
      <c r="D9" s="76" t="str">
        <f>IF(RWE!$A$7="Y",IF(RWE!$D$4/RWE!$D$6*SUM('2017Year'!D9:D9)&lt;'2017AllExports'!$A$1," ",RWE!$D$4/RWE!$D$6*SUM('2017Year'!D9:D9)),1/RWE!$D$6*SUM('2017Year'!D9:D9))</f>
        <v xml:space="preserve"> </v>
      </c>
      <c r="E9" s="76" t="str">
        <f>IF(RWE!$A$7="Y",IF(RWE!$E$4/RWE!$E$6*SUM('2017Year'!E9:E9)&lt;'2017AllExports'!$A$1," ",RWE!$E$4/RWE!$E$6*SUM('2017Year'!E9:E9)),1/RWE!$E$6*SUM('2017Year'!E9:E9))</f>
        <v xml:space="preserve"> </v>
      </c>
      <c r="F9" s="77" t="str">
        <f>IF(RWE!$A$7="Y",IF(RWE!$F$4/RWE!$F$6*SUM('2017Year'!F9:F9)&lt;'2017AllExports'!$A$1," ",RWE!$F$4/RWE!$F$6*SUM('2017Year'!F9:F9)),1/RWE!$F$6*SUM('2017Year'!F9:F9))</f>
        <v xml:space="preserve"> </v>
      </c>
      <c r="G9" s="77" t="str">
        <f>IF(RWE!$A$7="Y",IF(RWE!$G$4/RWE!$G$6*SUM('2017Year'!G9:G9)&lt;'2017AllExports'!$A$1," ",RWE!$G$4/RWE!$G$6*SUM('2017Year'!G9:G9)),1/RWE!$G$6*SUM('2017Year'!G9:G9))</f>
        <v xml:space="preserve"> </v>
      </c>
      <c r="H9" s="77" t="str">
        <f>IF(RWE!$A$7="Y",IF(RWE!$H$4/RWE!$H$6*SUM('2017Year'!H9:H9)&lt;'2017AllExports'!$A$1," ",RWE!$H$4/RWE!$H$6*SUM('2017Year'!H9:H9)),1/RWE!$H$6*SUM('2017Year'!H9:H9))</f>
        <v xml:space="preserve"> </v>
      </c>
      <c r="I9" s="77" t="str">
        <f>IF(RWE!$A$7="Y",IF(RWE!$I$4/RWE!$I$6*SUM('2017Year'!I9:I9)&lt;'2017AllExports'!$A$1," ",RWE!$I$4/RWE!$I$6*SUM('2017Year'!I9:I9)),1/RWE!$I$6*SUM('2017Year'!I9:I9))</f>
        <v xml:space="preserve"> </v>
      </c>
      <c r="J9" s="77" t="str">
        <f>IF(RWE!$A$7="Y",IF(RWE!$J$4/RWE!$J$6*SUM('2017Year'!J9:J9)&lt;'2017AllExports'!$A$1," ",RWE!$J$4/RWE!$J$6*SUM('2017Year'!J9:J9)),1/RWE!$J$6*SUM('2017Year'!J9:J9))</f>
        <v xml:space="preserve"> </v>
      </c>
      <c r="K9" s="77" t="str">
        <f>IF(RWE!$A$7="Y",IF(RWE!$K$4/RWE!$K$6*SUM('2017Year'!K9:K9)&lt;'2017AllExports'!$A$1," ",RWE!$K$4/RWE!$K$6*SUM('2017Year'!K9:K9)),1/RWE!$K$6*SUM('2017Year'!K9:K9))</f>
        <v xml:space="preserve"> </v>
      </c>
      <c r="L9" s="77" t="str">
        <f>IF(RWE!$A$7="Y",IF(RWE!$K$4/RWE!$K$6*SUM('2017Year'!L9:L9)&lt;'2017AllExports'!$A$1," ",RWE!$K$4/RWE!$K$6*SUM('2017Year'!L9:L9)),1/RWE!$K$6*SUM('2017Year'!L9:L9))</f>
        <v xml:space="preserve"> </v>
      </c>
      <c r="N9" s="77" t="str">
        <f>IF(RWE!$A$7="Y",IF(RWE!$N$4/RWE!$N$6*SUM('2017Year'!N9:N9)&lt;'2017AllExports'!$A$1," ",RWE!$N$4/RWE!$N$6*SUM('2017Year'!N9:N9)),1/RWE!$N$6*SUM('2017Year'!N9:N9))</f>
        <v xml:space="preserve"> </v>
      </c>
      <c r="O9" s="77" t="str">
        <f>IF(RWE!$A$7="Y",IF(RWE!$O$4/RWE!$O$6*SUM('2017Year'!O9:O9)&lt;'2017AllExports'!$A$1," ",RWE!$O$4/RWE!$O$6*SUM('2017Year'!O9:O9)),1/RWE!$O$6*SUM('2017Year'!O9:O9))</f>
        <v xml:space="preserve"> </v>
      </c>
      <c r="P9" s="77" t="str">
        <f>IF(RWE!$A$7="Y",IF(RWE!$P$4/RWE!$P$6*SUM('2017Year'!P9:P9)&lt;'2017AllExports'!$A$1," ",RWE!$P$4/RWE!$P$6*SUM('2017Year'!P9:P9)),1/RWE!$P$6*SUM('2017Year'!P9:P9))</f>
        <v xml:space="preserve"> </v>
      </c>
      <c r="Q9" s="78" t="str">
        <f>IF(RWE!$A$7="Y",IF(SUM(B9:P9)&lt;$A$1," ",SUM(B9:P9)),"-")</f>
        <v xml:space="preserve"> </v>
      </c>
      <c r="S9" s="79" t="str">
        <f>IF(SUM(B9:B9)=0," ",'2017Year'!S9)</f>
        <v xml:space="preserve"> </v>
      </c>
      <c r="T9" s="79" t="str">
        <f>IF(SUM(C9:C9)=0," ",'2017Year'!T9)</f>
        <v xml:space="preserve"> </v>
      </c>
      <c r="U9" s="79" t="str">
        <f>IF(SUM(D9:D9)=0," ",'2017Year'!U9)</f>
        <v xml:space="preserve"> </v>
      </c>
      <c r="V9" s="79" t="str">
        <f>IF(SUM(E9:E9)=0," ",'2017Year'!V9)</f>
        <v xml:space="preserve"> </v>
      </c>
      <c r="W9" s="79" t="str">
        <f>IF(SUM(F9:F9)=0," ",'2017Year'!W9)</f>
        <v xml:space="preserve"> </v>
      </c>
      <c r="X9" s="79" t="str">
        <f>IF(SUM(G9:G9)=0," ",'2017Year'!X9)</f>
        <v xml:space="preserve"> </v>
      </c>
      <c r="Y9" s="79" t="str">
        <f>IF(SUM(H9:H9)=0," ",'2017Year'!Y9)</f>
        <v xml:space="preserve"> </v>
      </c>
      <c r="Z9" s="79" t="str">
        <f>IF(SUM(I9:I9)=0," ",'2017Year'!Z9)</f>
        <v xml:space="preserve"> </v>
      </c>
      <c r="AA9" s="79" t="str">
        <f>IF(SUM(J9:J9)=0," ",'2017Year'!AA9)</f>
        <v xml:space="preserve"> </v>
      </c>
      <c r="AB9" s="79" t="str">
        <f>IF(SUM(K9:K9)=0," ",'2017Year'!AB9)</f>
        <v xml:space="preserve"> </v>
      </c>
      <c r="AC9" s="79" t="str">
        <f>IF(SUM(L9:L9)=0," ",'2017Year'!AC9)</f>
        <v xml:space="preserve"> </v>
      </c>
      <c r="AE9" s="79" t="str">
        <f>IF(SUM(N9:N9)=0," ",'2017Year'!AE9)</f>
        <v xml:space="preserve"> </v>
      </c>
      <c r="AF9" s="79" t="str">
        <f>IF(SUM(O9:O9)=0," ",'2017Year'!AF9)</f>
        <v xml:space="preserve"> </v>
      </c>
      <c r="AG9" s="79" t="str">
        <f>IF(SUM(P9:P9)=0," ",'2017Year'!AG9)</f>
        <v xml:space="preserve"> </v>
      </c>
      <c r="AH9" s="80" t="str">
        <f>IF(SUM(Q9:Q9)=0," ",'2017Year'!AH9)</f>
        <v xml:space="preserve"> </v>
      </c>
      <c r="AJ9" s="77" t="str">
        <f>IF(RWE!$A$7="Y",IF(RWE!$R$4/RWE!$R$6*SUM('2017Year'!AJ9:AJ9)&lt;'2017AllExports'!$A$1," ",RWE!$R$4/RWE!$R$6*SUM('2017Year'!AJ9:AJ9)),1/RWE!$R$6*SUM('2017Year'!AJ9:AJ9))</f>
        <v xml:space="preserve"> </v>
      </c>
      <c r="AK9" s="77" t="str">
        <f>IF(RWE!$A$7="Y",IF(RWE!$S$4/RWE!$S$6*SUM('2017Year'!AK9:AK9)&lt;'2017AllExports'!$A$1," ",RWE!$S$4/RWE!$S$6*SUM('2017Year'!AK9:AK9)),1/RWE!$S$6*SUM('2017Year'!AK9:AK9))</f>
        <v xml:space="preserve"> </v>
      </c>
      <c r="AL9" s="77" t="str">
        <f>IF(RWE!$A$7="Y",IF(RWE!$T$4/RWE!$T$6*SUM('2017Year'!AL9:AL9)&lt;'2017AllExports'!$A$1," ",RWE!$T$4/RWE!$T$6*SUM('2017Year'!AL9:AL9)),1/RWE!$T$6*SUM('2017Year'!AL9:AL9))</f>
        <v xml:space="preserve"> </v>
      </c>
      <c r="AM9" s="79">
        <f>SUM('2017Year'!AM9:AM9)</f>
        <v>0</v>
      </c>
      <c r="AN9" s="79">
        <f>SUM('2017Year'!AN9:AN9)</f>
        <v>0</v>
      </c>
      <c r="AO9" s="79">
        <f>SUM('2017Year'!AO9:AO9)</f>
        <v>0</v>
      </c>
    </row>
    <row r="10" spans="1:41" ht="13">
      <c r="A10" t="s">
        <v>30</v>
      </c>
      <c r="B10" s="76" t="str">
        <f>IF(RWE!$A$7="Y",IF(RWE!$B$4/RWE!$B$6*SUM('2017Year'!B10:B10)&lt;'2017AllExports'!$A$1," ",RWE!$B$4/RWE!$B$6*SUM('2017Year'!B10:B10)),1/RWE!$B$6*SUM('2017Year'!B10:B10))</f>
        <v xml:space="preserve"> </v>
      </c>
      <c r="C10" s="76" t="str">
        <f>IF(RWE!$A$7="Y",IF(RWE!$C$4/RWE!$C$6*SUM('2017Year'!C10:C10)&lt;'2017AllExports'!$A$1," ",RWE!$C$4/RWE!$C$6*SUM('2017Year'!C10:C10)),1/RWE!$C$6*SUM('2017Year'!C10:C10))</f>
        <v xml:space="preserve"> </v>
      </c>
      <c r="D10" s="76" t="str">
        <f>IF(RWE!$A$7="Y",IF(RWE!$D$4/RWE!$D$6*SUM('2017Year'!D10:D10)&lt;'2017AllExports'!$A$1," ",RWE!$D$4/RWE!$D$6*SUM('2017Year'!D10:D10)),1/RWE!$D$6*SUM('2017Year'!D10:D10))</f>
        <v xml:space="preserve"> </v>
      </c>
      <c r="E10" s="76" t="str">
        <f>IF(RWE!$A$7="Y",IF(RWE!$E$4/RWE!$E$6*SUM('2017Year'!E10:E10)&lt;'2017AllExports'!$A$1," ",RWE!$E$4/RWE!$E$6*SUM('2017Year'!E10:E10)),1/RWE!$E$6*SUM('2017Year'!E10:E10))</f>
        <v xml:space="preserve"> </v>
      </c>
      <c r="F10" s="77" t="str">
        <f>IF(RWE!$A$7="Y",IF(RWE!$F$4/RWE!$F$6*SUM('2017Year'!F10:F10)&lt;'2017AllExports'!$A$1," ",RWE!$F$4/RWE!$F$6*SUM('2017Year'!F10:F10)),1/RWE!$F$6*SUM('2017Year'!F10:F10))</f>
        <v xml:space="preserve"> </v>
      </c>
      <c r="G10" s="77" t="str">
        <f>IF(RWE!$A$7="Y",IF(RWE!$G$4/RWE!$G$6*SUM('2017Year'!G10:G10)&lt;'2017AllExports'!$A$1," ",RWE!$G$4/RWE!$G$6*SUM('2017Year'!G10:G10)),1/RWE!$G$6*SUM('2017Year'!G10:G10))</f>
        <v xml:space="preserve"> </v>
      </c>
      <c r="H10" s="77" t="str">
        <f>IF(RWE!$A$7="Y",IF(RWE!$H$4/RWE!$H$6*SUM('2017Year'!H10:H10)&lt;'2017AllExports'!$A$1," ",RWE!$H$4/RWE!$H$6*SUM('2017Year'!H10:H10)),1/RWE!$H$6*SUM('2017Year'!H10:H10))</f>
        <v xml:space="preserve"> </v>
      </c>
      <c r="I10" s="77" t="str">
        <f>IF(RWE!$A$7="Y",IF(RWE!$I$4/RWE!$I$6*SUM('2017Year'!I10:I10)&lt;'2017AllExports'!$A$1," ",RWE!$I$4/RWE!$I$6*SUM('2017Year'!I10:I10)),1/RWE!$I$6*SUM('2017Year'!I10:I10))</f>
        <v xml:space="preserve"> </v>
      </c>
      <c r="J10" s="77" t="str">
        <f>IF(RWE!$A$7="Y",IF(RWE!$J$4/RWE!$J$6*SUM('2017Year'!J10:J10)&lt;'2017AllExports'!$A$1," ",RWE!$J$4/RWE!$J$6*SUM('2017Year'!J10:J10)),1/RWE!$J$6*SUM('2017Year'!J10:J10))</f>
        <v xml:space="preserve"> </v>
      </c>
      <c r="K10" s="77" t="str">
        <f>IF(RWE!$A$7="Y",IF(RWE!$K$4/RWE!$K$6*SUM('2017Year'!K10:K10)&lt;'2017AllExports'!$A$1," ",RWE!$K$4/RWE!$K$6*SUM('2017Year'!K10:K10)),1/RWE!$K$6*SUM('2017Year'!K10:K10))</f>
        <v xml:space="preserve"> </v>
      </c>
      <c r="L10" s="77" t="str">
        <f>IF(RWE!$A$7="Y",IF(RWE!$K$4/RWE!$K$6*SUM('2017Year'!L10:L10)&lt;'2017AllExports'!$A$1," ",RWE!$K$4/RWE!$K$6*SUM('2017Year'!L10:L10)),1/RWE!$K$6*SUM('2017Year'!L10:L10))</f>
        <v xml:space="preserve"> </v>
      </c>
      <c r="N10" s="77" t="str">
        <f>IF(RWE!$A$7="Y",IF(RWE!$N$4/RWE!$N$6*SUM('2017Year'!N10:N10)&lt;'2017AllExports'!$A$1," ",RWE!$N$4/RWE!$N$6*SUM('2017Year'!N10:N10)),1/RWE!$N$6*SUM('2017Year'!N10:N10))</f>
        <v xml:space="preserve"> </v>
      </c>
      <c r="O10" s="77" t="str">
        <f>IF(RWE!$A$7="Y",IF(RWE!$O$4/RWE!$O$6*SUM('2017Year'!O10:O10)&lt;'2017AllExports'!$A$1," ",RWE!$O$4/RWE!$O$6*SUM('2017Year'!O10:O10)),1/RWE!$O$6*SUM('2017Year'!O10:O10))</f>
        <v xml:space="preserve"> </v>
      </c>
      <c r="P10" s="77" t="str">
        <f>IF(RWE!$A$7="Y",IF(RWE!$P$4/RWE!$P$6*SUM('2017Year'!P10:P10)&lt;'2017AllExports'!$A$1," ",RWE!$P$4/RWE!$P$6*SUM('2017Year'!P10:P10)),1/RWE!$P$6*SUM('2017Year'!P10:P10))</f>
        <v xml:space="preserve"> </v>
      </c>
      <c r="Q10" s="78" t="str">
        <f>IF(RWE!$A$7="Y",IF(SUM(B10:P10)&lt;$A$1," ",SUM(B10:P10)),"-")</f>
        <v xml:space="preserve"> </v>
      </c>
      <c r="S10" s="79" t="str">
        <f>IF(SUM(B10:B10)=0," ",'2017Year'!S10)</f>
        <v xml:space="preserve"> </v>
      </c>
      <c r="T10" s="79" t="str">
        <f>IF(SUM(C10:C10)=0," ",'2017Year'!T10)</f>
        <v xml:space="preserve"> </v>
      </c>
      <c r="U10" s="79" t="str">
        <f>IF(SUM(D10:D10)=0," ",'2017Year'!U10)</f>
        <v xml:space="preserve"> </v>
      </c>
      <c r="V10" s="79" t="str">
        <f>IF(SUM(E10:E10)=0," ",'2017Year'!V10)</f>
        <v xml:space="preserve"> </v>
      </c>
      <c r="W10" s="79" t="str">
        <f>IF(SUM(F10:F10)=0," ",'2017Year'!W10)</f>
        <v xml:space="preserve"> </v>
      </c>
      <c r="X10" s="79" t="str">
        <f>IF(SUM(G10:G10)=0," ",'2017Year'!X10)</f>
        <v xml:space="preserve"> </v>
      </c>
      <c r="Y10" s="79" t="str">
        <f>IF(SUM(H10:H10)=0," ",'2017Year'!Y10)</f>
        <v xml:space="preserve"> </v>
      </c>
      <c r="Z10" s="79" t="str">
        <f>IF(SUM(I10:I10)=0," ",'2017Year'!Z10)</f>
        <v xml:space="preserve"> </v>
      </c>
      <c r="AA10" s="79" t="str">
        <f>IF(SUM(J10:J10)=0," ",'2017Year'!AA10)</f>
        <v xml:space="preserve"> </v>
      </c>
      <c r="AB10" s="79" t="str">
        <f>IF(SUM(K10:K10)=0," ",'2017Year'!AB10)</f>
        <v xml:space="preserve"> </v>
      </c>
      <c r="AC10" s="79" t="str">
        <f>IF(SUM(L10:L10)=0," ",'2017Year'!AC10)</f>
        <v xml:space="preserve"> </v>
      </c>
      <c r="AE10" s="79" t="str">
        <f>IF(SUM(N10:N10)=0," ",'2017Year'!AE10)</f>
        <v xml:space="preserve"> </v>
      </c>
      <c r="AF10" s="79" t="str">
        <f>IF(SUM(O10:O10)=0," ",'2017Year'!AF10)</f>
        <v xml:space="preserve"> </v>
      </c>
      <c r="AG10" s="79" t="str">
        <f>IF(SUM(P10:P10)=0," ",'2017Year'!AG10)</f>
        <v xml:space="preserve"> </v>
      </c>
      <c r="AH10" s="80" t="str">
        <f>IF(SUM(Q10:Q10)=0," ",'2017Year'!AH10)</f>
        <v xml:space="preserve"> </v>
      </c>
      <c r="AJ10" s="77" t="str">
        <f>IF(RWE!$A$7="Y",IF(RWE!$R$4/RWE!$R$6*SUM('2017Year'!AJ10:AJ10)&lt;'2017AllExports'!$A$1," ",RWE!$R$4/RWE!$R$6*SUM('2017Year'!AJ10:AJ10)),1/RWE!$R$6*SUM('2017Year'!AJ10:AJ10))</f>
        <v xml:space="preserve"> </v>
      </c>
      <c r="AK10" s="77" t="str">
        <f>IF(RWE!$A$7="Y",IF(RWE!$S$4/RWE!$S$6*SUM('2017Year'!AK10:AK10)&lt;'2017AllExports'!$A$1," ",RWE!$S$4/RWE!$S$6*SUM('2017Year'!AK10:AK10)),1/RWE!$S$6*SUM('2017Year'!AK10:AK10))</f>
        <v xml:space="preserve"> </v>
      </c>
      <c r="AL10" s="77" t="str">
        <f>IF(RWE!$A$7="Y",IF(RWE!$T$4/RWE!$T$6*SUM('2017Year'!AL10:AL10)&lt;'2017AllExports'!$A$1," ",RWE!$T$4/RWE!$T$6*SUM('2017Year'!AL10:AL10)),1/RWE!$T$6*SUM('2017Year'!AL10:AL10))</f>
        <v xml:space="preserve"> </v>
      </c>
      <c r="AM10" s="79">
        <f>SUM('2017Year'!AM10:AM10)</f>
        <v>0</v>
      </c>
      <c r="AN10" s="79">
        <f>SUM('2017Year'!AN10:AN10)</f>
        <v>0</v>
      </c>
      <c r="AO10" s="79">
        <f>SUM('2017Year'!AO10:AO10)</f>
        <v>0</v>
      </c>
    </row>
    <row r="11" spans="1:41" ht="13">
      <c r="A11" t="s">
        <v>31</v>
      </c>
      <c r="B11" s="76" t="str">
        <f>IF(RWE!$A$7="Y",IF(RWE!$B$4/RWE!$B$6*SUM('2017Year'!B11:B11)&lt;'2017AllExports'!$A$1," ",RWE!$B$4/RWE!$B$6*SUM('2017Year'!B11:B11)),1/RWE!$B$6*SUM('2017Year'!B11:B11))</f>
        <v xml:space="preserve"> </v>
      </c>
      <c r="C11" s="76" t="str">
        <f>IF(RWE!$A$7="Y",IF(RWE!$C$4/RWE!$C$6*SUM('2017Year'!C11:C11)&lt;'2017AllExports'!$A$1," ",RWE!$C$4/RWE!$C$6*SUM('2017Year'!C11:C11)),1/RWE!$C$6*SUM('2017Year'!C11:C11))</f>
        <v xml:space="preserve"> </v>
      </c>
      <c r="D11" s="76" t="str">
        <f>IF(RWE!$A$7="Y",IF(RWE!$D$4/RWE!$D$6*SUM('2017Year'!D11:D11)&lt;'2017AllExports'!$A$1," ",RWE!$D$4/RWE!$D$6*SUM('2017Year'!D11:D11)),1/RWE!$D$6*SUM('2017Year'!D11:D11))</f>
        <v xml:space="preserve"> </v>
      </c>
      <c r="E11" s="76" t="str">
        <f>IF(RWE!$A$7="Y",IF(RWE!$E$4/RWE!$E$6*SUM('2017Year'!E11:E11)&lt;'2017AllExports'!$A$1," ",RWE!$E$4/RWE!$E$6*SUM('2017Year'!E11:E11)),1/RWE!$E$6*SUM('2017Year'!E11:E11))</f>
        <v xml:space="preserve"> </v>
      </c>
      <c r="F11" s="77" t="str">
        <f>IF(RWE!$A$7="Y",IF(RWE!$F$4/RWE!$F$6*SUM('2017Year'!F11:F11)&lt;'2017AllExports'!$A$1," ",RWE!$F$4/RWE!$F$6*SUM('2017Year'!F11:F11)),1/RWE!$F$6*SUM('2017Year'!F11:F11))</f>
        <v xml:space="preserve"> </v>
      </c>
      <c r="G11" s="77" t="str">
        <f>IF(RWE!$A$7="Y",IF(RWE!$G$4/RWE!$G$6*SUM('2017Year'!G11:G11)&lt;'2017AllExports'!$A$1," ",RWE!$G$4/RWE!$G$6*SUM('2017Year'!G11:G11)),1/RWE!$G$6*SUM('2017Year'!G11:G11))</f>
        <v xml:space="preserve"> </v>
      </c>
      <c r="H11" s="77" t="str">
        <f>IF(RWE!$A$7="Y",IF(RWE!$H$4/RWE!$H$6*SUM('2017Year'!H11:H11)&lt;'2017AllExports'!$A$1," ",RWE!$H$4/RWE!$H$6*SUM('2017Year'!H11:H11)),1/RWE!$H$6*SUM('2017Year'!H11:H11))</f>
        <v xml:space="preserve"> </v>
      </c>
      <c r="I11" s="77" t="str">
        <f>IF(RWE!$A$7="Y",IF(RWE!$I$4/RWE!$I$6*SUM('2017Year'!I11:I11)&lt;'2017AllExports'!$A$1," ",RWE!$I$4/RWE!$I$6*SUM('2017Year'!I11:I11)),1/RWE!$I$6*SUM('2017Year'!I11:I11))</f>
        <v xml:space="preserve"> </v>
      </c>
      <c r="J11" s="77" t="str">
        <f>IF(RWE!$A$7="Y",IF(RWE!$J$4/RWE!$J$6*SUM('2017Year'!J11:J11)&lt;'2017AllExports'!$A$1," ",RWE!$J$4/RWE!$J$6*SUM('2017Year'!J11:J11)),1/RWE!$J$6*SUM('2017Year'!J11:J11))</f>
        <v xml:space="preserve"> </v>
      </c>
      <c r="K11" s="77" t="str">
        <f>IF(RWE!$A$7="Y",IF(RWE!$K$4/RWE!$K$6*SUM('2017Year'!K11:K11)&lt;'2017AllExports'!$A$1," ",RWE!$K$4/RWE!$K$6*SUM('2017Year'!K11:K11)),1/RWE!$K$6*SUM('2017Year'!K11:K11))</f>
        <v xml:space="preserve"> </v>
      </c>
      <c r="L11" s="77" t="str">
        <f>IF(RWE!$A$7="Y",IF(RWE!$K$4/RWE!$K$6*SUM('2017Year'!L11:L11)&lt;'2017AllExports'!$A$1," ",RWE!$K$4/RWE!$K$6*SUM('2017Year'!L11:L11)),1/RWE!$K$6*SUM('2017Year'!L11:L11))</f>
        <v xml:space="preserve"> </v>
      </c>
      <c r="N11" s="77" t="str">
        <f>IF(RWE!$A$7="Y",IF(RWE!$N$4/RWE!$N$6*SUM('2017Year'!N11:N11)&lt;'2017AllExports'!$A$1," ",RWE!$N$4/RWE!$N$6*SUM('2017Year'!N11:N11)),1/RWE!$N$6*SUM('2017Year'!N11:N11))</f>
        <v xml:space="preserve"> </v>
      </c>
      <c r="O11" s="77" t="str">
        <f>IF(RWE!$A$7="Y",IF(RWE!$O$4/RWE!$O$6*SUM('2017Year'!O11:O11)&lt;'2017AllExports'!$A$1," ",RWE!$O$4/RWE!$O$6*SUM('2017Year'!O11:O11)),1/RWE!$O$6*SUM('2017Year'!O11:O11))</f>
        <v xml:space="preserve"> </v>
      </c>
      <c r="P11" s="77" t="str">
        <f>IF(RWE!$A$7="Y",IF(RWE!$P$4/RWE!$P$6*SUM('2017Year'!P11:P11)&lt;'2017AllExports'!$A$1," ",RWE!$P$4/RWE!$P$6*SUM('2017Year'!P11:P11)),1/RWE!$P$6*SUM('2017Year'!P11:P11))</f>
        <v xml:space="preserve"> </v>
      </c>
      <c r="Q11" s="78" t="str">
        <f>IF(RWE!$A$7="Y",IF(SUM(B11:P11)&lt;$A$1," ",SUM(B11:P11)),"-")</f>
        <v xml:space="preserve"> </v>
      </c>
      <c r="S11" s="79" t="str">
        <f>IF(SUM(B11:B11)=0," ",'2017Year'!S11)</f>
        <v xml:space="preserve"> </v>
      </c>
      <c r="T11" s="79" t="str">
        <f>IF(SUM(C11:C11)=0," ",'2017Year'!T11)</f>
        <v xml:space="preserve"> </v>
      </c>
      <c r="U11" s="79" t="str">
        <f>IF(SUM(D11:D11)=0," ",'2017Year'!U11)</f>
        <v xml:space="preserve"> </v>
      </c>
      <c r="V11" s="79" t="str">
        <f>IF(SUM(E11:E11)=0," ",'2017Year'!V11)</f>
        <v xml:space="preserve"> </v>
      </c>
      <c r="W11" s="79" t="str">
        <f>IF(SUM(F11:F11)=0," ",'2017Year'!W11)</f>
        <v xml:space="preserve"> </v>
      </c>
      <c r="X11" s="79" t="str">
        <f>IF(SUM(G11:G11)=0," ",'2017Year'!X11)</f>
        <v xml:space="preserve"> </v>
      </c>
      <c r="Y11" s="79" t="str">
        <f>IF(SUM(H11:H11)=0," ",'2017Year'!Y11)</f>
        <v xml:space="preserve"> </v>
      </c>
      <c r="Z11" s="79" t="str">
        <f>IF(SUM(I11:I11)=0," ",'2017Year'!Z11)</f>
        <v xml:space="preserve"> </v>
      </c>
      <c r="AA11" s="79" t="str">
        <f>IF(SUM(J11:J11)=0," ",'2017Year'!AA11)</f>
        <v xml:space="preserve"> </v>
      </c>
      <c r="AB11" s="79" t="str">
        <f>IF(SUM(K11:K11)=0," ",'2017Year'!AB11)</f>
        <v xml:space="preserve"> </v>
      </c>
      <c r="AC11" s="79" t="str">
        <f>IF(SUM(L11:L11)=0," ",'2017Year'!AC11)</f>
        <v xml:space="preserve"> </v>
      </c>
      <c r="AE11" s="79" t="str">
        <f>IF(SUM(N11:N11)=0," ",'2017Year'!AE11)</f>
        <v xml:space="preserve"> </v>
      </c>
      <c r="AF11" s="79" t="str">
        <f>IF(SUM(O11:O11)=0," ",'2017Year'!AF11)</f>
        <v xml:space="preserve"> </v>
      </c>
      <c r="AG11" s="79" t="str">
        <f>IF(SUM(P11:P11)=0," ",'2017Year'!AG11)</f>
        <v xml:space="preserve"> </v>
      </c>
      <c r="AH11" s="80" t="str">
        <f>IF(SUM(Q11:Q11)=0," ",'2017Year'!AH11)</f>
        <v xml:space="preserve"> </v>
      </c>
      <c r="AJ11" s="77" t="str">
        <f>IF(RWE!$A$7="Y",IF(RWE!$R$4/RWE!$R$6*SUM('2017Year'!AJ11:AJ11)&lt;'2017AllExports'!$A$1," ",RWE!$R$4/RWE!$R$6*SUM('2017Year'!AJ11:AJ11)),1/RWE!$R$6*SUM('2017Year'!AJ11:AJ11))</f>
        <v xml:space="preserve"> </v>
      </c>
      <c r="AK11" s="77" t="str">
        <f>IF(RWE!$A$7="Y",IF(RWE!$S$4/RWE!$S$6*SUM('2017Year'!AK11:AK11)&lt;'2017AllExports'!$A$1," ",RWE!$S$4/RWE!$S$6*SUM('2017Year'!AK11:AK11)),1/RWE!$S$6*SUM('2017Year'!AK11:AK11))</f>
        <v xml:space="preserve"> </v>
      </c>
      <c r="AL11" s="77" t="str">
        <f>IF(RWE!$A$7="Y",IF(RWE!$T$4/RWE!$T$6*SUM('2017Year'!AL11:AL11)&lt;'2017AllExports'!$A$1," ",RWE!$T$4/RWE!$T$6*SUM('2017Year'!AL11:AL11)),1/RWE!$T$6*SUM('2017Year'!AL11:AL11))</f>
        <v xml:space="preserve"> </v>
      </c>
      <c r="AM11" s="79">
        <f>SUM('2017Year'!AM11:AM11)</f>
        <v>0</v>
      </c>
      <c r="AN11" s="79">
        <f>SUM('2017Year'!AN11:AN11)</f>
        <v>0</v>
      </c>
      <c r="AO11" s="79">
        <f>SUM('2017Year'!AO11:AO11)</f>
        <v>0</v>
      </c>
    </row>
    <row r="12" spans="1:41" ht="13">
      <c r="A12" t="s">
        <v>32</v>
      </c>
      <c r="B12" s="76" t="str">
        <f>IF(RWE!$A$7="Y",IF(RWE!$B$4/RWE!$B$6*SUM('2017Year'!B12:B12)&lt;'2017AllExports'!$A$1," ",RWE!$B$4/RWE!$B$6*SUM('2017Year'!B12:B12)),1/RWE!$B$6*SUM('2017Year'!B12:B12))</f>
        <v xml:space="preserve"> </v>
      </c>
      <c r="C12" s="76" t="str">
        <f>IF(RWE!$A$7="Y",IF(RWE!$C$4/RWE!$C$6*SUM('2017Year'!C12:C12)&lt;'2017AllExports'!$A$1," ",RWE!$C$4/RWE!$C$6*SUM('2017Year'!C12:C12)),1/RWE!$C$6*SUM('2017Year'!C12:C12))</f>
        <v xml:space="preserve"> </v>
      </c>
      <c r="D12" s="76" t="str">
        <f>IF(RWE!$A$7="Y",IF(RWE!$D$4/RWE!$D$6*SUM('2017Year'!D12:D12)&lt;'2017AllExports'!$A$1," ",RWE!$D$4/RWE!$D$6*SUM('2017Year'!D12:D12)),1/RWE!$D$6*SUM('2017Year'!D12:D12))</f>
        <v xml:space="preserve"> </v>
      </c>
      <c r="E12" s="76" t="str">
        <f>IF(RWE!$A$7="Y",IF(RWE!$E$4/RWE!$E$6*SUM('2017Year'!E12:E12)&lt;'2017AllExports'!$A$1," ",RWE!$E$4/RWE!$E$6*SUM('2017Year'!E12:E12)),1/RWE!$E$6*SUM('2017Year'!E12:E12))</f>
        <v xml:space="preserve"> </v>
      </c>
      <c r="F12" s="77" t="str">
        <f>IF(RWE!$A$7="Y",IF(RWE!$F$4/RWE!$F$6*SUM('2017Year'!F12:F12)&lt;'2017AllExports'!$A$1," ",RWE!$F$4/RWE!$F$6*SUM('2017Year'!F12:F12)),1/RWE!$F$6*SUM('2017Year'!F12:F12))</f>
        <v xml:space="preserve"> </v>
      </c>
      <c r="G12" s="77" t="str">
        <f>IF(RWE!$A$7="Y",IF(RWE!$G$4/RWE!$G$6*SUM('2017Year'!G12:G12)&lt;'2017AllExports'!$A$1," ",RWE!$G$4/RWE!$G$6*SUM('2017Year'!G12:G12)),1/RWE!$G$6*SUM('2017Year'!G12:G12))</f>
        <v xml:space="preserve"> </v>
      </c>
      <c r="H12" s="77" t="str">
        <f>IF(RWE!$A$7="Y",IF(RWE!$H$4/RWE!$H$6*SUM('2017Year'!H12:H12)&lt;'2017AllExports'!$A$1," ",RWE!$H$4/RWE!$H$6*SUM('2017Year'!H12:H12)),1/RWE!$H$6*SUM('2017Year'!H12:H12))</f>
        <v xml:space="preserve"> </v>
      </c>
      <c r="I12" s="77" t="str">
        <f>IF(RWE!$A$7="Y",IF(RWE!$I$4/RWE!$I$6*SUM('2017Year'!I12:I12)&lt;'2017AllExports'!$A$1," ",RWE!$I$4/RWE!$I$6*SUM('2017Year'!I12:I12)),1/RWE!$I$6*SUM('2017Year'!I12:I12))</f>
        <v xml:space="preserve"> </v>
      </c>
      <c r="J12" s="77" t="str">
        <f>IF(RWE!$A$7="Y",IF(RWE!$J$4/RWE!$J$6*SUM('2017Year'!J12:J12)&lt;'2017AllExports'!$A$1," ",RWE!$J$4/RWE!$J$6*SUM('2017Year'!J12:J12)),1/RWE!$J$6*SUM('2017Year'!J12:J12))</f>
        <v xml:space="preserve"> </v>
      </c>
      <c r="K12" s="77" t="str">
        <f>IF(RWE!$A$7="Y",IF(RWE!$K$4/RWE!$K$6*SUM('2017Year'!K12:K12)&lt;'2017AllExports'!$A$1," ",RWE!$K$4/RWE!$K$6*SUM('2017Year'!K12:K12)),1/RWE!$K$6*SUM('2017Year'!K12:K12))</f>
        <v xml:space="preserve"> </v>
      </c>
      <c r="L12" s="77" t="str">
        <f>IF(RWE!$A$7="Y",IF(RWE!$K$4/RWE!$K$6*SUM('2017Year'!L12:L12)&lt;'2017AllExports'!$A$1," ",RWE!$K$4/RWE!$K$6*SUM('2017Year'!L12:L12)),1/RWE!$K$6*SUM('2017Year'!L12:L12))</f>
        <v xml:space="preserve"> </v>
      </c>
      <c r="N12" s="77" t="str">
        <f>IF(RWE!$A$7="Y",IF(RWE!$N$4/RWE!$N$6*SUM('2017Year'!N12:N12)&lt;'2017AllExports'!$A$1," ",RWE!$N$4/RWE!$N$6*SUM('2017Year'!N12:N12)),1/RWE!$N$6*SUM('2017Year'!N12:N12))</f>
        <v xml:space="preserve"> </v>
      </c>
      <c r="O12" s="77" t="str">
        <f>IF(RWE!$A$7="Y",IF(RWE!$O$4/RWE!$O$6*SUM('2017Year'!O12:O12)&lt;'2017AllExports'!$A$1," ",RWE!$O$4/RWE!$O$6*SUM('2017Year'!O12:O12)),1/RWE!$O$6*SUM('2017Year'!O12:O12))</f>
        <v xml:space="preserve"> </v>
      </c>
      <c r="P12" s="77" t="str">
        <f>IF(RWE!$A$7="Y",IF(RWE!$P$4/RWE!$P$6*SUM('2017Year'!P12:P12)&lt;'2017AllExports'!$A$1," ",RWE!$P$4/RWE!$P$6*SUM('2017Year'!P12:P12)),1/RWE!$P$6*SUM('2017Year'!P12:P12))</f>
        <v xml:space="preserve"> </v>
      </c>
      <c r="Q12" s="78" t="str">
        <f>IF(RWE!$A$7="Y",IF(SUM(B12:P12)&lt;$A$1," ",SUM(B12:P12)),"-")</f>
        <v xml:space="preserve"> </v>
      </c>
      <c r="S12" s="79" t="str">
        <f>IF(SUM(B12:B12)=0," ",'2017Year'!S12)</f>
        <v xml:space="preserve"> </v>
      </c>
      <c r="T12" s="79" t="str">
        <f>IF(SUM(C12:C12)=0," ",'2017Year'!T12)</f>
        <v xml:space="preserve"> </v>
      </c>
      <c r="U12" s="79" t="str">
        <f>IF(SUM(D12:D12)=0," ",'2017Year'!U12)</f>
        <v xml:space="preserve"> </v>
      </c>
      <c r="V12" s="79" t="str">
        <f>IF(SUM(E12:E12)=0," ",'2017Year'!V12)</f>
        <v xml:space="preserve"> </v>
      </c>
      <c r="W12" s="79" t="str">
        <f>IF(SUM(F12:F12)=0," ",'2017Year'!W12)</f>
        <v xml:space="preserve"> </v>
      </c>
      <c r="X12" s="79" t="str">
        <f>IF(SUM(G12:G12)=0," ",'2017Year'!X12)</f>
        <v xml:space="preserve"> </v>
      </c>
      <c r="Y12" s="79" t="str">
        <f>IF(SUM(H12:H12)=0," ",'2017Year'!Y12)</f>
        <v xml:space="preserve"> </v>
      </c>
      <c r="Z12" s="79" t="str">
        <f>IF(SUM(I12:I12)=0," ",'2017Year'!Z12)</f>
        <v xml:space="preserve"> </v>
      </c>
      <c r="AA12" s="79" t="str">
        <f>IF(SUM(J12:J12)=0," ",'2017Year'!AA12)</f>
        <v xml:space="preserve"> </v>
      </c>
      <c r="AB12" s="79" t="str">
        <f>IF(SUM(K12:K12)=0," ",'2017Year'!AB12)</f>
        <v xml:space="preserve"> </v>
      </c>
      <c r="AC12" s="79" t="str">
        <f>IF(SUM(L12:L12)=0," ",'2017Year'!AC12)</f>
        <v xml:space="preserve"> </v>
      </c>
      <c r="AE12" s="79" t="str">
        <f>IF(SUM(N12:N12)=0," ",'2017Year'!AE12)</f>
        <v xml:space="preserve"> </v>
      </c>
      <c r="AF12" s="79" t="str">
        <f>IF(SUM(O12:O12)=0," ",'2017Year'!AF12)</f>
        <v xml:space="preserve"> </v>
      </c>
      <c r="AG12" s="79" t="str">
        <f>IF(SUM(P12:P12)=0," ",'2017Year'!AG12)</f>
        <v xml:space="preserve"> </v>
      </c>
      <c r="AH12" s="80" t="str">
        <f>IF(SUM(Q12:Q12)=0," ",'2017Year'!AH12)</f>
        <v xml:space="preserve"> </v>
      </c>
      <c r="AJ12" s="77" t="str">
        <f>IF(RWE!$A$7="Y",IF(RWE!$R$4/RWE!$R$6*SUM('2017Year'!AJ12:AJ12)&lt;'2017AllExports'!$A$1," ",RWE!$R$4/RWE!$R$6*SUM('2017Year'!AJ12:AJ12)),1/RWE!$R$6*SUM('2017Year'!AJ12:AJ12))</f>
        <v xml:space="preserve"> </v>
      </c>
      <c r="AK12" s="77" t="str">
        <f>IF(RWE!$A$7="Y",IF(RWE!$S$4/RWE!$S$6*SUM('2017Year'!AK12:AK12)&lt;'2017AllExports'!$A$1," ",RWE!$S$4/RWE!$S$6*SUM('2017Year'!AK12:AK12)),1/RWE!$S$6*SUM('2017Year'!AK12:AK12))</f>
        <v xml:space="preserve"> </v>
      </c>
      <c r="AL12" s="77" t="str">
        <f>IF(RWE!$A$7="Y",IF(RWE!$T$4/RWE!$T$6*SUM('2017Year'!AL12:AL12)&lt;'2017AllExports'!$A$1," ",RWE!$T$4/RWE!$T$6*SUM('2017Year'!AL12:AL12)),1/RWE!$T$6*SUM('2017Year'!AL12:AL12))</f>
        <v xml:space="preserve"> </v>
      </c>
      <c r="AM12" s="79">
        <f>SUM('2017Year'!AM12:AM12)</f>
        <v>0</v>
      </c>
      <c r="AN12" s="79">
        <f>SUM('2017Year'!AN12:AN12)</f>
        <v>0</v>
      </c>
      <c r="AO12" s="79">
        <f>SUM('2017Year'!AO12:AO12)</f>
        <v>0</v>
      </c>
    </row>
    <row r="13" spans="1:41" ht="13">
      <c r="A13" t="s">
        <v>33</v>
      </c>
      <c r="B13" s="76" t="str">
        <f>IF(RWE!$A$7="Y",IF(RWE!$B$4/RWE!$B$6*SUM('2017Year'!B13:B13)&lt;'2017AllExports'!$A$1," ",RWE!$B$4/RWE!$B$6*SUM('2017Year'!B13:B13)),1/RWE!$B$6*SUM('2017Year'!B13:B13))</f>
        <v xml:space="preserve"> </v>
      </c>
      <c r="C13" s="76" t="str">
        <f>IF(RWE!$A$7="Y",IF(RWE!$C$4/RWE!$C$6*SUM('2017Year'!C13:C13)&lt;'2017AllExports'!$A$1," ",RWE!$C$4/RWE!$C$6*SUM('2017Year'!C13:C13)),1/RWE!$C$6*SUM('2017Year'!C13:C13))</f>
        <v xml:space="preserve"> </v>
      </c>
      <c r="D13" s="76" t="str">
        <f>IF(RWE!$A$7="Y",IF(RWE!$D$4/RWE!$D$6*SUM('2017Year'!D13:D13)&lt;'2017AllExports'!$A$1," ",RWE!$D$4/RWE!$D$6*SUM('2017Year'!D13:D13)),1/RWE!$D$6*SUM('2017Year'!D13:D13))</f>
        <v xml:space="preserve"> </v>
      </c>
      <c r="E13" s="76" t="str">
        <f>IF(RWE!$A$7="Y",IF(RWE!$E$4/RWE!$E$6*SUM('2017Year'!E13:E13)&lt;'2017AllExports'!$A$1," ",RWE!$E$4/RWE!$E$6*SUM('2017Year'!E13:E13)),1/RWE!$E$6*SUM('2017Year'!E13:E13))</f>
        <v xml:space="preserve"> </v>
      </c>
      <c r="F13" s="77" t="str">
        <f>IF(RWE!$A$7="Y",IF(RWE!$F$4/RWE!$F$6*SUM('2017Year'!F13:F13)&lt;'2017AllExports'!$A$1," ",RWE!$F$4/RWE!$F$6*SUM('2017Year'!F13:F13)),1/RWE!$F$6*SUM('2017Year'!F13:F13))</f>
        <v xml:space="preserve"> </v>
      </c>
      <c r="G13" s="77" t="str">
        <f>IF(RWE!$A$7="Y",IF(RWE!$G$4/RWE!$G$6*SUM('2017Year'!G13:G13)&lt;'2017AllExports'!$A$1," ",RWE!$G$4/RWE!$G$6*SUM('2017Year'!G13:G13)),1/RWE!$G$6*SUM('2017Year'!G13:G13))</f>
        <v xml:space="preserve"> </v>
      </c>
      <c r="H13" s="77" t="str">
        <f>IF(RWE!$A$7="Y",IF(RWE!$H$4/RWE!$H$6*SUM('2017Year'!H13:H13)&lt;'2017AllExports'!$A$1," ",RWE!$H$4/RWE!$H$6*SUM('2017Year'!H13:H13)),1/RWE!$H$6*SUM('2017Year'!H13:H13))</f>
        <v xml:space="preserve"> </v>
      </c>
      <c r="I13" s="77" t="str">
        <f>IF(RWE!$A$7="Y",IF(RWE!$I$4/RWE!$I$6*SUM('2017Year'!I13:I13)&lt;'2017AllExports'!$A$1," ",RWE!$I$4/RWE!$I$6*SUM('2017Year'!I13:I13)),1/RWE!$I$6*SUM('2017Year'!I13:I13))</f>
        <v xml:space="preserve"> </v>
      </c>
      <c r="J13" s="77" t="str">
        <f>IF(RWE!$A$7="Y",IF(RWE!$J$4/RWE!$J$6*SUM('2017Year'!J13:J13)&lt;'2017AllExports'!$A$1," ",RWE!$J$4/RWE!$J$6*SUM('2017Year'!J13:J13)),1/RWE!$J$6*SUM('2017Year'!J13:J13))</f>
        <v xml:space="preserve"> </v>
      </c>
      <c r="K13" s="77" t="str">
        <f>IF(RWE!$A$7="Y",IF(RWE!$K$4/RWE!$K$6*SUM('2017Year'!K13:K13)&lt;'2017AllExports'!$A$1," ",RWE!$K$4/RWE!$K$6*SUM('2017Year'!K13:K13)),1/RWE!$K$6*SUM('2017Year'!K13:K13))</f>
        <v xml:space="preserve"> </v>
      </c>
      <c r="L13" s="77" t="str">
        <f>IF(RWE!$A$7="Y",IF(RWE!$K$4/RWE!$K$6*SUM('2017Year'!L13:L13)&lt;'2017AllExports'!$A$1," ",RWE!$K$4/RWE!$K$6*SUM('2017Year'!L13:L13)),1/RWE!$K$6*SUM('2017Year'!L13:L13))</f>
        <v xml:space="preserve"> </v>
      </c>
      <c r="N13" s="77" t="str">
        <f>IF(RWE!$A$7="Y",IF(RWE!$N$4/RWE!$N$6*SUM('2017Year'!N13:N13)&lt;'2017AllExports'!$A$1," ",RWE!$N$4/RWE!$N$6*SUM('2017Year'!N13:N13)),1/RWE!$N$6*SUM('2017Year'!N13:N13))</f>
        <v xml:space="preserve"> </v>
      </c>
      <c r="O13" s="77" t="str">
        <f>IF(RWE!$A$7="Y",IF(RWE!$O$4/RWE!$O$6*SUM('2017Year'!O13:O13)&lt;'2017AllExports'!$A$1," ",RWE!$O$4/RWE!$O$6*SUM('2017Year'!O13:O13)),1/RWE!$O$6*SUM('2017Year'!O13:O13))</f>
        <v xml:space="preserve"> </v>
      </c>
      <c r="P13" s="77" t="str">
        <f>IF(RWE!$A$7="Y",IF(RWE!$P$4/RWE!$P$6*SUM('2017Year'!P13:P13)&lt;'2017AllExports'!$A$1," ",RWE!$P$4/RWE!$P$6*SUM('2017Year'!P13:P13)),1/RWE!$P$6*SUM('2017Year'!P13:P13))</f>
        <v xml:space="preserve"> </v>
      </c>
      <c r="Q13" s="78" t="str">
        <f>IF(RWE!$A$7="Y",IF(SUM(B13:P13)&lt;$A$1," ",SUM(B13:P13)),"-")</f>
        <v xml:space="preserve"> </v>
      </c>
      <c r="S13" s="79" t="str">
        <f>IF(SUM(B13:B13)=0," ",'2017Year'!S13)</f>
        <v xml:space="preserve"> </v>
      </c>
      <c r="T13" s="79" t="str">
        <f>IF(SUM(C13:C13)=0," ",'2017Year'!T13)</f>
        <v xml:space="preserve"> </v>
      </c>
      <c r="U13" s="79" t="str">
        <f>IF(SUM(D13:D13)=0," ",'2017Year'!U13)</f>
        <v xml:space="preserve"> </v>
      </c>
      <c r="V13" s="79" t="str">
        <f>IF(SUM(E13:E13)=0," ",'2017Year'!V13)</f>
        <v xml:space="preserve"> </v>
      </c>
      <c r="W13" s="79" t="str">
        <f>IF(SUM(F13:F13)=0," ",'2017Year'!W13)</f>
        <v xml:space="preserve"> </v>
      </c>
      <c r="X13" s="79" t="str">
        <f>IF(SUM(G13:G13)=0," ",'2017Year'!X13)</f>
        <v xml:space="preserve"> </v>
      </c>
      <c r="Y13" s="79" t="str">
        <f>IF(SUM(H13:H13)=0," ",'2017Year'!Y13)</f>
        <v xml:space="preserve"> </v>
      </c>
      <c r="Z13" s="79" t="str">
        <f>IF(SUM(I13:I13)=0," ",'2017Year'!Z13)</f>
        <v xml:space="preserve"> </v>
      </c>
      <c r="AA13" s="79" t="str">
        <f>IF(SUM(J13:J13)=0," ",'2017Year'!AA13)</f>
        <v xml:space="preserve"> </v>
      </c>
      <c r="AB13" s="79" t="str">
        <f>IF(SUM(K13:K13)=0," ",'2017Year'!AB13)</f>
        <v xml:space="preserve"> </v>
      </c>
      <c r="AC13" s="79" t="str">
        <f>IF(SUM(L13:L13)=0," ",'2017Year'!AC13)</f>
        <v xml:space="preserve"> </v>
      </c>
      <c r="AE13" s="79" t="str">
        <f>IF(SUM(N13:N13)=0," ",'2017Year'!AE13)</f>
        <v xml:space="preserve"> </v>
      </c>
      <c r="AF13" s="79" t="str">
        <f>IF(SUM(O13:O13)=0," ",'2017Year'!AF13)</f>
        <v xml:space="preserve"> </v>
      </c>
      <c r="AG13" s="79" t="str">
        <f>IF(SUM(P13:P13)=0," ",'2017Year'!AG13)</f>
        <v xml:space="preserve"> </v>
      </c>
      <c r="AH13" s="80" t="str">
        <f>IF(SUM(Q13:Q13)=0," ",'2017Year'!AH13)</f>
        <v xml:space="preserve"> </v>
      </c>
      <c r="AJ13" s="77" t="str">
        <f>IF(RWE!$A$7="Y",IF(RWE!$R$4/RWE!$R$6*SUM('2017Year'!AJ13:AJ13)&lt;'2017AllExports'!$A$1," ",RWE!$R$4/RWE!$R$6*SUM('2017Year'!AJ13:AJ13)),1/RWE!$R$6*SUM('2017Year'!AJ13:AJ13))</f>
        <v xml:space="preserve"> </v>
      </c>
      <c r="AK13" s="77" t="str">
        <f>IF(RWE!$A$7="Y",IF(RWE!$S$4/RWE!$S$6*SUM('2017Year'!AK13:AK13)&lt;'2017AllExports'!$A$1," ",RWE!$S$4/RWE!$S$6*SUM('2017Year'!AK13:AK13)),1/RWE!$S$6*SUM('2017Year'!AK13:AK13))</f>
        <v xml:space="preserve"> </v>
      </c>
      <c r="AL13" s="77" t="str">
        <f>IF(RWE!$A$7="Y",IF(RWE!$T$4/RWE!$T$6*SUM('2017Year'!AL13:AL13)&lt;'2017AllExports'!$A$1," ",RWE!$T$4/RWE!$T$6*SUM('2017Year'!AL13:AL13)),1/RWE!$T$6*SUM('2017Year'!AL13:AL13))</f>
        <v xml:space="preserve"> </v>
      </c>
      <c r="AM13" s="79">
        <f>SUM('2017Year'!AM13:AM13)</f>
        <v>0</v>
      </c>
      <c r="AN13" s="79">
        <f>SUM('2017Year'!AN13:AN13)</f>
        <v>0</v>
      </c>
      <c r="AO13" s="79">
        <f>SUM('2017Year'!AO13:AO13)</f>
        <v>0</v>
      </c>
    </row>
    <row r="14" spans="1:41" ht="13">
      <c r="A14" t="s">
        <v>34</v>
      </c>
      <c r="B14" s="76" t="str">
        <f>IF(RWE!$A$7="Y",IF(RWE!$B$4/RWE!$B$6*SUM('2017Year'!B14:B14)&lt;'2017AllExports'!$A$1," ",RWE!$B$4/RWE!$B$6*SUM('2017Year'!B14:B14)),1/RWE!$B$6*SUM('2017Year'!B14:B14))</f>
        <v xml:space="preserve"> </v>
      </c>
      <c r="C14" s="76" t="str">
        <f>IF(RWE!$A$7="Y",IF(RWE!$C$4/RWE!$C$6*SUM('2017Year'!C14:C14)&lt;'2017AllExports'!$A$1," ",RWE!$C$4/RWE!$C$6*SUM('2017Year'!C14:C14)),1/RWE!$C$6*SUM('2017Year'!C14:C14))</f>
        <v xml:space="preserve"> </v>
      </c>
      <c r="D14" s="76" t="str">
        <f>IF(RWE!$A$7="Y",IF(RWE!$D$4/RWE!$D$6*SUM('2017Year'!D14:D14)&lt;'2017AllExports'!$A$1," ",RWE!$D$4/RWE!$D$6*SUM('2017Year'!D14:D14)),1/RWE!$D$6*SUM('2017Year'!D14:D14))</f>
        <v xml:space="preserve"> </v>
      </c>
      <c r="E14" s="76" t="str">
        <f>IF(RWE!$A$7="Y",IF(RWE!$E$4/RWE!$E$6*SUM('2017Year'!E14:E14)&lt;'2017AllExports'!$A$1," ",RWE!$E$4/RWE!$E$6*SUM('2017Year'!E14:E14)),1/RWE!$E$6*SUM('2017Year'!E14:E14))</f>
        <v xml:space="preserve"> </v>
      </c>
      <c r="F14" s="77" t="str">
        <f>IF(RWE!$A$7="Y",IF(RWE!$F$4/RWE!$F$6*SUM('2017Year'!F14:F14)&lt;'2017AllExports'!$A$1," ",RWE!$F$4/RWE!$F$6*SUM('2017Year'!F14:F14)),1/RWE!$F$6*SUM('2017Year'!F14:F14))</f>
        <v xml:space="preserve"> </v>
      </c>
      <c r="G14" s="77" t="str">
        <f>IF(RWE!$A$7="Y",IF(RWE!$G$4/RWE!$G$6*SUM('2017Year'!G14:G14)&lt;'2017AllExports'!$A$1," ",RWE!$G$4/RWE!$G$6*SUM('2017Year'!G14:G14)),1/RWE!$G$6*SUM('2017Year'!G14:G14))</f>
        <v xml:space="preserve"> </v>
      </c>
      <c r="H14" s="77" t="str">
        <f>IF(RWE!$A$7="Y",IF(RWE!$H$4/RWE!$H$6*SUM('2017Year'!H14:H14)&lt;'2017AllExports'!$A$1," ",RWE!$H$4/RWE!$H$6*SUM('2017Year'!H14:H14)),1/RWE!$H$6*SUM('2017Year'!H14:H14))</f>
        <v xml:space="preserve"> </v>
      </c>
      <c r="I14" s="77" t="str">
        <f>IF(RWE!$A$7="Y",IF(RWE!$I$4/RWE!$I$6*SUM('2017Year'!I14:I14)&lt;'2017AllExports'!$A$1," ",RWE!$I$4/RWE!$I$6*SUM('2017Year'!I14:I14)),1/RWE!$I$6*SUM('2017Year'!I14:I14))</f>
        <v xml:space="preserve"> </v>
      </c>
      <c r="J14" s="77" t="str">
        <f>IF(RWE!$A$7="Y",IF(RWE!$J$4/RWE!$J$6*SUM('2017Year'!J14:J14)&lt;'2017AllExports'!$A$1," ",RWE!$J$4/RWE!$J$6*SUM('2017Year'!J14:J14)),1/RWE!$J$6*SUM('2017Year'!J14:J14))</f>
        <v xml:space="preserve"> </v>
      </c>
      <c r="K14" s="77" t="str">
        <f>IF(RWE!$A$7="Y",IF(RWE!$K$4/RWE!$K$6*SUM('2017Year'!K14:K14)&lt;'2017AllExports'!$A$1," ",RWE!$K$4/RWE!$K$6*SUM('2017Year'!K14:K14)),1/RWE!$K$6*SUM('2017Year'!K14:K14))</f>
        <v xml:space="preserve"> </v>
      </c>
      <c r="L14" s="77" t="str">
        <f>IF(RWE!$A$7="Y",IF(RWE!$K$4/RWE!$K$6*SUM('2017Year'!L14:L14)&lt;'2017AllExports'!$A$1," ",RWE!$K$4/RWE!$K$6*SUM('2017Year'!L14:L14)),1/RWE!$K$6*SUM('2017Year'!L14:L14))</f>
        <v xml:space="preserve"> </v>
      </c>
      <c r="N14" s="77" t="str">
        <f>IF(RWE!$A$7="Y",IF(RWE!$N$4/RWE!$N$6*SUM('2017Year'!N14:N14)&lt;'2017AllExports'!$A$1," ",RWE!$N$4/RWE!$N$6*SUM('2017Year'!N14:N14)),1/RWE!$N$6*SUM('2017Year'!N14:N14))</f>
        <v xml:space="preserve"> </v>
      </c>
      <c r="O14" s="77" t="str">
        <f>IF(RWE!$A$7="Y",IF(RWE!$O$4/RWE!$O$6*SUM('2017Year'!O14:O14)&lt;'2017AllExports'!$A$1," ",RWE!$O$4/RWE!$O$6*SUM('2017Year'!O14:O14)),1/RWE!$O$6*SUM('2017Year'!O14:O14))</f>
        <v xml:space="preserve"> </v>
      </c>
      <c r="P14" s="77" t="str">
        <f>IF(RWE!$A$7="Y",IF(RWE!$P$4/RWE!$P$6*SUM('2017Year'!P14:P14)&lt;'2017AllExports'!$A$1," ",RWE!$P$4/RWE!$P$6*SUM('2017Year'!P14:P14)),1/RWE!$P$6*SUM('2017Year'!P14:P14))</f>
        <v xml:space="preserve"> </v>
      </c>
      <c r="Q14" s="78" t="str">
        <f>IF(RWE!$A$7="Y",IF(SUM(B14:P14)&lt;$A$1," ",SUM(B14:P14)),"-")</f>
        <v xml:space="preserve"> </v>
      </c>
      <c r="S14" s="79" t="str">
        <f>IF(SUM(B14:B14)=0," ",'2017Year'!S14)</f>
        <v xml:space="preserve"> </v>
      </c>
      <c r="T14" s="79" t="str">
        <f>IF(SUM(C14:C14)=0," ",'2017Year'!T14)</f>
        <v xml:space="preserve"> </v>
      </c>
      <c r="U14" s="79" t="str">
        <f>IF(SUM(D14:D14)=0," ",'2017Year'!U14)</f>
        <v xml:space="preserve"> </v>
      </c>
      <c r="V14" s="79" t="str">
        <f>IF(SUM(E14:E14)=0," ",'2017Year'!V14)</f>
        <v xml:space="preserve"> </v>
      </c>
      <c r="W14" s="79" t="str">
        <f>IF(SUM(F14:F14)=0," ",'2017Year'!W14)</f>
        <v xml:space="preserve"> </v>
      </c>
      <c r="X14" s="79" t="str">
        <f>IF(SUM(G14:G14)=0," ",'2017Year'!X14)</f>
        <v xml:space="preserve"> </v>
      </c>
      <c r="Y14" s="79" t="str">
        <f>IF(SUM(H14:H14)=0," ",'2017Year'!Y14)</f>
        <v xml:space="preserve"> </v>
      </c>
      <c r="Z14" s="79" t="str">
        <f>IF(SUM(I14:I14)=0," ",'2017Year'!Z14)</f>
        <v xml:space="preserve"> </v>
      </c>
      <c r="AA14" s="79" t="str">
        <f>IF(SUM(J14:J14)=0," ",'2017Year'!AA14)</f>
        <v xml:space="preserve"> </v>
      </c>
      <c r="AB14" s="79" t="str">
        <f>IF(SUM(K14:K14)=0," ",'2017Year'!AB14)</f>
        <v xml:space="preserve"> </v>
      </c>
      <c r="AC14" s="79" t="str">
        <f>IF(SUM(L14:L14)=0," ",'2017Year'!AC14)</f>
        <v xml:space="preserve"> </v>
      </c>
      <c r="AE14" s="79" t="str">
        <f>IF(SUM(N14:N14)=0," ",'2017Year'!AE14)</f>
        <v xml:space="preserve"> </v>
      </c>
      <c r="AF14" s="79" t="str">
        <f>IF(SUM(O14:O14)=0," ",'2017Year'!AF14)</f>
        <v xml:space="preserve"> </v>
      </c>
      <c r="AG14" s="79" t="str">
        <f>IF(SUM(P14:P14)=0," ",'2017Year'!AG14)</f>
        <v xml:space="preserve"> </v>
      </c>
      <c r="AH14" s="80" t="str">
        <f>IF(SUM(Q14:Q14)=0," ",'2017Year'!AH14)</f>
        <v xml:space="preserve"> </v>
      </c>
      <c r="AJ14" s="77" t="str">
        <f>IF(RWE!$A$7="Y",IF(RWE!$R$4/RWE!$R$6*SUM('2017Year'!AJ14:AJ14)&lt;'2017AllExports'!$A$1," ",RWE!$R$4/RWE!$R$6*SUM('2017Year'!AJ14:AJ14)),1/RWE!$R$6*SUM('2017Year'!AJ14:AJ14))</f>
        <v xml:space="preserve"> </v>
      </c>
      <c r="AK14" s="77" t="str">
        <f>IF(RWE!$A$7="Y",IF(RWE!$S$4/RWE!$S$6*SUM('2017Year'!AK14:AK14)&lt;'2017AllExports'!$A$1," ",RWE!$S$4/RWE!$S$6*SUM('2017Year'!AK14:AK14)),1/RWE!$S$6*SUM('2017Year'!AK14:AK14))</f>
        <v xml:space="preserve"> </v>
      </c>
      <c r="AL14" s="77" t="str">
        <f>IF(RWE!$A$7="Y",IF(RWE!$T$4/RWE!$T$6*SUM('2017Year'!AL14:AL14)&lt;'2017AllExports'!$A$1," ",RWE!$T$4/RWE!$T$6*SUM('2017Year'!AL14:AL14)),1/RWE!$T$6*SUM('2017Year'!AL14:AL14))</f>
        <v xml:space="preserve"> </v>
      </c>
      <c r="AM14" s="79">
        <f>SUM('2017Year'!AM14:AM14)</f>
        <v>0</v>
      </c>
      <c r="AN14" s="79">
        <f>SUM('2017Year'!AN14:AN14)</f>
        <v>0</v>
      </c>
      <c r="AO14" s="79">
        <f>SUM('2017Year'!AO14:AO14)</f>
        <v>0</v>
      </c>
    </row>
    <row r="15" spans="1:41" ht="13">
      <c r="A15" t="s">
        <v>35</v>
      </c>
      <c r="B15" s="76" t="str">
        <f>IF(RWE!$A$7="Y",IF(RWE!$B$4/RWE!$B$6*SUM('2017Year'!B15:B15)&lt;'2017AllExports'!$A$1," ",RWE!$B$4/RWE!$B$6*SUM('2017Year'!B15:B15)),1/RWE!$B$6*SUM('2017Year'!B15:B15))</f>
        <v xml:space="preserve"> </v>
      </c>
      <c r="C15" s="76" t="str">
        <f>IF(RWE!$A$7="Y",IF(RWE!$C$4/RWE!$C$6*SUM('2017Year'!C15:C15)&lt;'2017AllExports'!$A$1," ",RWE!$C$4/RWE!$C$6*SUM('2017Year'!C15:C15)),1/RWE!$C$6*SUM('2017Year'!C15:C15))</f>
        <v xml:space="preserve"> </v>
      </c>
      <c r="D15" s="76" t="str">
        <f>IF(RWE!$A$7="Y",IF(RWE!$D$4/RWE!$D$6*SUM('2017Year'!D15:D15)&lt;'2017AllExports'!$A$1," ",RWE!$D$4/RWE!$D$6*SUM('2017Year'!D15:D15)),1/RWE!$D$6*SUM('2017Year'!D15:D15))</f>
        <v xml:space="preserve"> </v>
      </c>
      <c r="E15" s="76" t="str">
        <f>IF(RWE!$A$7="Y",IF(RWE!$E$4/RWE!$E$6*SUM('2017Year'!E15:E15)&lt;'2017AllExports'!$A$1," ",RWE!$E$4/RWE!$E$6*SUM('2017Year'!E15:E15)),1/RWE!$E$6*SUM('2017Year'!E15:E15))</f>
        <v xml:space="preserve"> </v>
      </c>
      <c r="F15" s="77" t="str">
        <f>IF(RWE!$A$7="Y",IF(RWE!$F$4/RWE!$F$6*SUM('2017Year'!F15:F15)&lt;'2017AllExports'!$A$1," ",RWE!$F$4/RWE!$F$6*SUM('2017Year'!F15:F15)),1/RWE!$F$6*SUM('2017Year'!F15:F15))</f>
        <v xml:space="preserve"> </v>
      </c>
      <c r="G15" s="77" t="str">
        <f>IF(RWE!$A$7="Y",IF(RWE!$G$4/RWE!$G$6*SUM('2017Year'!G15:G15)&lt;'2017AllExports'!$A$1," ",RWE!$G$4/RWE!$G$6*SUM('2017Year'!G15:G15)),1/RWE!$G$6*SUM('2017Year'!G15:G15))</f>
        <v xml:space="preserve"> </v>
      </c>
      <c r="H15" s="77" t="str">
        <f>IF(RWE!$A$7="Y",IF(RWE!$H$4/RWE!$H$6*SUM('2017Year'!H15:H15)&lt;'2017AllExports'!$A$1," ",RWE!$H$4/RWE!$H$6*SUM('2017Year'!H15:H15)),1/RWE!$H$6*SUM('2017Year'!H15:H15))</f>
        <v xml:space="preserve"> </v>
      </c>
      <c r="I15" s="77" t="str">
        <f>IF(RWE!$A$7="Y",IF(RWE!$I$4/RWE!$I$6*SUM('2017Year'!I15:I15)&lt;'2017AllExports'!$A$1," ",RWE!$I$4/RWE!$I$6*SUM('2017Year'!I15:I15)),1/RWE!$I$6*SUM('2017Year'!I15:I15))</f>
        <v xml:space="preserve"> </v>
      </c>
      <c r="J15" s="77" t="str">
        <f>IF(RWE!$A$7="Y",IF(RWE!$J$4/RWE!$J$6*SUM('2017Year'!J15:J15)&lt;'2017AllExports'!$A$1," ",RWE!$J$4/RWE!$J$6*SUM('2017Year'!J15:J15)),1/RWE!$J$6*SUM('2017Year'!J15:J15))</f>
        <v xml:space="preserve"> </v>
      </c>
      <c r="K15" s="77" t="str">
        <f>IF(RWE!$A$7="Y",IF(RWE!$K$4/RWE!$K$6*SUM('2017Year'!K15:K15)&lt;'2017AllExports'!$A$1," ",RWE!$K$4/RWE!$K$6*SUM('2017Year'!K15:K15)),1/RWE!$K$6*SUM('2017Year'!K15:K15))</f>
        <v xml:space="preserve"> </v>
      </c>
      <c r="L15" s="77" t="str">
        <f>IF(RWE!$A$7="Y",IF(RWE!$K$4/RWE!$K$6*SUM('2017Year'!L15:L15)&lt;'2017AllExports'!$A$1," ",RWE!$K$4/RWE!$K$6*SUM('2017Year'!L15:L15)),1/RWE!$K$6*SUM('2017Year'!L15:L15))</f>
        <v xml:space="preserve"> </v>
      </c>
      <c r="N15" s="77" t="str">
        <f>IF(RWE!$A$7="Y",IF(RWE!$N$4/RWE!$N$6*SUM('2017Year'!N15:N15)&lt;'2017AllExports'!$A$1," ",RWE!$N$4/RWE!$N$6*SUM('2017Year'!N15:N15)),1/RWE!$N$6*SUM('2017Year'!N15:N15))</f>
        <v xml:space="preserve"> </v>
      </c>
      <c r="O15" s="77" t="str">
        <f>IF(RWE!$A$7="Y",IF(RWE!$O$4/RWE!$O$6*SUM('2017Year'!O15:O15)&lt;'2017AllExports'!$A$1," ",RWE!$O$4/RWE!$O$6*SUM('2017Year'!O15:O15)),1/RWE!$O$6*SUM('2017Year'!O15:O15))</f>
        <v xml:space="preserve"> </v>
      </c>
      <c r="P15" s="77" t="str">
        <f>IF(RWE!$A$7="Y",IF(RWE!$P$4/RWE!$P$6*SUM('2017Year'!P15:P15)&lt;'2017AllExports'!$A$1," ",RWE!$P$4/RWE!$P$6*SUM('2017Year'!P15:P15)),1/RWE!$P$6*SUM('2017Year'!P15:P15))</f>
        <v xml:space="preserve"> </v>
      </c>
      <c r="Q15" s="78" t="str">
        <f>IF(RWE!$A$7="Y",IF(SUM(B15:P15)&lt;$A$1," ",SUM(B15:P15)),"-")</f>
        <v xml:space="preserve"> </v>
      </c>
      <c r="S15" s="79" t="str">
        <f>IF(SUM(B15:B15)=0," ",'2017Year'!S15)</f>
        <v xml:space="preserve"> </v>
      </c>
      <c r="T15" s="79" t="str">
        <f>IF(SUM(C15:C15)=0," ",'2017Year'!T15)</f>
        <v xml:space="preserve"> </v>
      </c>
      <c r="U15" s="79" t="str">
        <f>IF(SUM(D15:D15)=0," ",'2017Year'!U15)</f>
        <v xml:space="preserve"> </v>
      </c>
      <c r="V15" s="79" t="str">
        <f>IF(SUM(E15:E15)=0," ",'2017Year'!V15)</f>
        <v xml:space="preserve"> </v>
      </c>
      <c r="W15" s="79" t="str">
        <f>IF(SUM(F15:F15)=0," ",'2017Year'!W15)</f>
        <v xml:space="preserve"> </v>
      </c>
      <c r="X15" s="79" t="str">
        <f>IF(SUM(G15:G15)=0," ",'2017Year'!X15)</f>
        <v xml:space="preserve"> </v>
      </c>
      <c r="Y15" s="79" t="str">
        <f>IF(SUM(H15:H15)=0," ",'2017Year'!Y15)</f>
        <v xml:space="preserve"> </v>
      </c>
      <c r="Z15" s="79" t="str">
        <f>IF(SUM(I15:I15)=0," ",'2017Year'!Z15)</f>
        <v xml:space="preserve"> </v>
      </c>
      <c r="AA15" s="79" t="str">
        <f>IF(SUM(J15:J15)=0," ",'2017Year'!AA15)</f>
        <v xml:space="preserve"> </v>
      </c>
      <c r="AB15" s="79" t="str">
        <f>IF(SUM(K15:K15)=0," ",'2017Year'!AB15)</f>
        <v xml:space="preserve"> </v>
      </c>
      <c r="AC15" s="79" t="str">
        <f>IF(SUM(L15:L15)=0," ",'2017Year'!AC15)</f>
        <v xml:space="preserve"> </v>
      </c>
      <c r="AE15" s="79" t="str">
        <f>IF(SUM(N15:N15)=0," ",'2017Year'!AE15)</f>
        <v xml:space="preserve"> </v>
      </c>
      <c r="AF15" s="79" t="str">
        <f>IF(SUM(O15:O15)=0," ",'2017Year'!AF15)</f>
        <v xml:space="preserve"> </v>
      </c>
      <c r="AG15" s="79" t="str">
        <f>IF(SUM(P15:P15)=0," ",'2017Year'!AG15)</f>
        <v xml:space="preserve"> </v>
      </c>
      <c r="AH15" s="80" t="str">
        <f>IF(SUM(Q15:Q15)=0," ",'2017Year'!AH15)</f>
        <v xml:space="preserve"> </v>
      </c>
      <c r="AJ15" s="77" t="str">
        <f>IF(RWE!$A$7="Y",IF(RWE!$R$4/RWE!$R$6*SUM('2017Year'!AJ15:AJ15)&lt;'2017AllExports'!$A$1," ",RWE!$R$4/RWE!$R$6*SUM('2017Year'!AJ15:AJ15)),1/RWE!$R$6*SUM('2017Year'!AJ15:AJ15))</f>
        <v xml:space="preserve"> </v>
      </c>
      <c r="AK15" s="77" t="str">
        <f>IF(RWE!$A$7="Y",IF(RWE!$S$4/RWE!$S$6*SUM('2017Year'!AK15:AK15)&lt;'2017AllExports'!$A$1," ",RWE!$S$4/RWE!$S$6*SUM('2017Year'!AK15:AK15)),1/RWE!$S$6*SUM('2017Year'!AK15:AK15))</f>
        <v xml:space="preserve"> </v>
      </c>
      <c r="AL15" s="77" t="str">
        <f>IF(RWE!$A$7="Y",IF(RWE!$T$4/RWE!$T$6*SUM('2017Year'!AL15:AL15)&lt;'2017AllExports'!$A$1," ",RWE!$T$4/RWE!$T$6*SUM('2017Year'!AL15:AL15)),1/RWE!$T$6*SUM('2017Year'!AL15:AL15))</f>
        <v xml:space="preserve"> </v>
      </c>
      <c r="AM15" s="79">
        <f>SUM('2017Year'!AM15:AM15)</f>
        <v>0</v>
      </c>
      <c r="AN15" s="79">
        <f>SUM('2017Year'!AN15:AN15)</f>
        <v>0</v>
      </c>
      <c r="AO15" s="79">
        <f>SUM('2017Year'!AO15:AO15)</f>
        <v>0</v>
      </c>
    </row>
    <row r="16" spans="1:41" ht="13">
      <c r="A16" t="s">
        <v>36</v>
      </c>
      <c r="B16" s="76" t="str">
        <f>IF(RWE!$A$7="Y",IF(RWE!$B$4/RWE!$B$6*SUM('2017Year'!B16:B16)&lt;'2017AllExports'!$A$1," ",RWE!$B$4/RWE!$B$6*SUM('2017Year'!B16:B16)),1/RWE!$B$6*SUM('2017Year'!B16:B16))</f>
        <v xml:space="preserve"> </v>
      </c>
      <c r="C16" s="76" t="str">
        <f>IF(RWE!$A$7="Y",IF(RWE!$C$4/RWE!$C$6*SUM('2017Year'!C16:C16)&lt;'2017AllExports'!$A$1," ",RWE!$C$4/RWE!$C$6*SUM('2017Year'!C16:C16)),1/RWE!$C$6*SUM('2017Year'!C16:C16))</f>
        <v xml:space="preserve"> </v>
      </c>
      <c r="D16" s="76" t="str">
        <f>IF(RWE!$A$7="Y",IF(RWE!$D$4/RWE!$D$6*SUM('2017Year'!D16:D16)&lt;'2017AllExports'!$A$1," ",RWE!$D$4/RWE!$D$6*SUM('2017Year'!D16:D16)),1/RWE!$D$6*SUM('2017Year'!D16:D16))</f>
        <v xml:space="preserve"> </v>
      </c>
      <c r="E16" s="76" t="str">
        <f>IF(RWE!$A$7="Y",IF(RWE!$E$4/RWE!$E$6*SUM('2017Year'!E16:E16)&lt;'2017AllExports'!$A$1," ",RWE!$E$4/RWE!$E$6*SUM('2017Year'!E16:E16)),1/RWE!$E$6*SUM('2017Year'!E16:E16))</f>
        <v xml:space="preserve"> </v>
      </c>
      <c r="F16" s="77" t="str">
        <f>IF(RWE!$A$7="Y",IF(RWE!$F$4/RWE!$F$6*SUM('2017Year'!F16:F16)&lt;'2017AllExports'!$A$1," ",RWE!$F$4/RWE!$F$6*SUM('2017Year'!F16:F16)),1/RWE!$F$6*SUM('2017Year'!F16:F16))</f>
        <v xml:space="preserve"> </v>
      </c>
      <c r="G16" s="77" t="str">
        <f>IF(RWE!$A$7="Y",IF(RWE!$G$4/RWE!$G$6*SUM('2017Year'!G16:G16)&lt;'2017AllExports'!$A$1," ",RWE!$G$4/RWE!$G$6*SUM('2017Year'!G16:G16)),1/RWE!$G$6*SUM('2017Year'!G16:G16))</f>
        <v xml:space="preserve"> </v>
      </c>
      <c r="H16" s="77" t="str">
        <f>IF(RWE!$A$7="Y",IF(RWE!$H$4/RWE!$H$6*SUM('2017Year'!H16:H16)&lt;'2017AllExports'!$A$1," ",RWE!$H$4/RWE!$H$6*SUM('2017Year'!H16:H16)),1/RWE!$H$6*SUM('2017Year'!H16:H16))</f>
        <v xml:space="preserve"> </v>
      </c>
      <c r="I16" s="77" t="str">
        <f>IF(RWE!$A$7="Y",IF(RWE!$I$4/RWE!$I$6*SUM('2017Year'!I16:I16)&lt;'2017AllExports'!$A$1," ",RWE!$I$4/RWE!$I$6*SUM('2017Year'!I16:I16)),1/RWE!$I$6*SUM('2017Year'!I16:I16))</f>
        <v xml:space="preserve"> </v>
      </c>
      <c r="J16" s="77" t="str">
        <f>IF(RWE!$A$7="Y",IF(RWE!$J$4/RWE!$J$6*SUM('2017Year'!J16:J16)&lt;'2017AllExports'!$A$1," ",RWE!$J$4/RWE!$J$6*SUM('2017Year'!J16:J16)),1/RWE!$J$6*SUM('2017Year'!J16:J16))</f>
        <v xml:space="preserve"> </v>
      </c>
      <c r="K16" s="77" t="str">
        <f>IF(RWE!$A$7="Y",IF(RWE!$K$4/RWE!$K$6*SUM('2017Year'!K16:K16)&lt;'2017AllExports'!$A$1," ",RWE!$K$4/RWE!$K$6*SUM('2017Year'!K16:K16)),1/RWE!$K$6*SUM('2017Year'!K16:K16))</f>
        <v xml:space="preserve"> </v>
      </c>
      <c r="L16" s="77" t="str">
        <f>IF(RWE!$A$7="Y",IF(RWE!$K$4/RWE!$K$6*SUM('2017Year'!L16:L16)&lt;'2017AllExports'!$A$1," ",RWE!$K$4/RWE!$K$6*SUM('2017Year'!L16:L16)),1/RWE!$K$6*SUM('2017Year'!L16:L16))</f>
        <v xml:space="preserve"> </v>
      </c>
      <c r="N16" s="77" t="str">
        <f>IF(RWE!$A$7="Y",IF(RWE!$N$4/RWE!$N$6*SUM('2017Year'!N16:N16)&lt;'2017AllExports'!$A$1," ",RWE!$N$4/RWE!$N$6*SUM('2017Year'!N16:N16)),1/RWE!$N$6*SUM('2017Year'!N16:N16))</f>
        <v xml:space="preserve"> </v>
      </c>
      <c r="O16" s="77" t="str">
        <f>IF(RWE!$A$7="Y",IF(RWE!$O$4/RWE!$O$6*SUM('2017Year'!O16:O16)&lt;'2017AllExports'!$A$1," ",RWE!$O$4/RWE!$O$6*SUM('2017Year'!O16:O16)),1/RWE!$O$6*SUM('2017Year'!O16:O16))</f>
        <v xml:space="preserve"> </v>
      </c>
      <c r="P16" s="77" t="str">
        <f>IF(RWE!$A$7="Y",IF(RWE!$P$4/RWE!$P$6*SUM('2017Year'!P16:P16)&lt;'2017AllExports'!$A$1," ",RWE!$P$4/RWE!$P$6*SUM('2017Year'!P16:P16)),1/RWE!$P$6*SUM('2017Year'!P16:P16))</f>
        <v xml:space="preserve"> </v>
      </c>
      <c r="Q16" s="78" t="str">
        <f>IF(RWE!$A$7="Y",IF(SUM(B16:P16)&lt;$A$1," ",SUM(B16:P16)),"-")</f>
        <v xml:space="preserve"> </v>
      </c>
      <c r="S16" s="79" t="str">
        <f>IF(SUM(B16:B16)=0," ",'2017Year'!S16)</f>
        <v xml:space="preserve"> </v>
      </c>
      <c r="T16" s="79" t="str">
        <f>IF(SUM(C16:C16)=0," ",'2017Year'!T16)</f>
        <v xml:space="preserve"> </v>
      </c>
      <c r="U16" s="79" t="str">
        <f>IF(SUM(D16:D16)=0," ",'2017Year'!U16)</f>
        <v xml:space="preserve"> </v>
      </c>
      <c r="V16" s="79" t="str">
        <f>IF(SUM(E16:E16)=0," ",'2017Year'!V16)</f>
        <v xml:space="preserve"> </v>
      </c>
      <c r="W16" s="79" t="str">
        <f>IF(SUM(F16:F16)=0," ",'2017Year'!W16)</f>
        <v xml:space="preserve"> </v>
      </c>
      <c r="X16" s="79" t="str">
        <f>IF(SUM(G16:G16)=0," ",'2017Year'!X16)</f>
        <v xml:space="preserve"> </v>
      </c>
      <c r="Y16" s="79" t="str">
        <f>IF(SUM(H16:H16)=0," ",'2017Year'!Y16)</f>
        <v xml:space="preserve"> </v>
      </c>
      <c r="Z16" s="79" t="str">
        <f>IF(SUM(I16:I16)=0," ",'2017Year'!Z16)</f>
        <v xml:space="preserve"> </v>
      </c>
      <c r="AA16" s="79" t="str">
        <f>IF(SUM(J16:J16)=0," ",'2017Year'!AA16)</f>
        <v xml:space="preserve"> </v>
      </c>
      <c r="AB16" s="79" t="str">
        <f>IF(SUM(K16:K16)=0," ",'2017Year'!AB16)</f>
        <v xml:space="preserve"> </v>
      </c>
      <c r="AC16" s="79" t="str">
        <f>IF(SUM(L16:L16)=0," ",'2017Year'!AC16)</f>
        <v xml:space="preserve"> </v>
      </c>
      <c r="AE16" s="79" t="str">
        <f>IF(SUM(N16:N16)=0," ",'2017Year'!AE16)</f>
        <v xml:space="preserve"> </v>
      </c>
      <c r="AF16" s="79" t="str">
        <f>IF(SUM(O16:O16)=0," ",'2017Year'!AF16)</f>
        <v xml:space="preserve"> </v>
      </c>
      <c r="AG16" s="79" t="str">
        <f>IF(SUM(P16:P16)=0," ",'2017Year'!AG16)</f>
        <v xml:space="preserve"> </v>
      </c>
      <c r="AH16" s="80" t="str">
        <f>IF(SUM(Q16:Q16)=0," ",'2017Year'!AH16)</f>
        <v xml:space="preserve"> </v>
      </c>
      <c r="AJ16" s="77" t="str">
        <f>IF(RWE!$A$7="Y",IF(RWE!$R$4/RWE!$R$6*SUM('2017Year'!AJ16:AJ16)&lt;'2017AllExports'!$A$1," ",RWE!$R$4/RWE!$R$6*SUM('2017Year'!AJ16:AJ16)),1/RWE!$R$6*SUM('2017Year'!AJ16:AJ16))</f>
        <v xml:space="preserve"> </v>
      </c>
      <c r="AK16" s="77" t="str">
        <f>IF(RWE!$A$7="Y",IF(RWE!$S$4/RWE!$S$6*SUM('2017Year'!AK16:AK16)&lt;'2017AllExports'!$A$1," ",RWE!$S$4/RWE!$S$6*SUM('2017Year'!AK16:AK16)),1/RWE!$S$6*SUM('2017Year'!AK16:AK16))</f>
        <v xml:space="preserve"> </v>
      </c>
      <c r="AL16" s="77" t="str">
        <f>IF(RWE!$A$7="Y",IF(RWE!$T$4/RWE!$T$6*SUM('2017Year'!AL16:AL16)&lt;'2017AllExports'!$A$1," ",RWE!$T$4/RWE!$T$6*SUM('2017Year'!AL16:AL16)),1/RWE!$T$6*SUM('2017Year'!AL16:AL16))</f>
        <v xml:space="preserve"> </v>
      </c>
      <c r="AM16" s="79">
        <f>SUM('2017Year'!AM16:AM16)</f>
        <v>0</v>
      </c>
      <c r="AN16" s="79">
        <f>SUM('2017Year'!AN16:AN16)</f>
        <v>0</v>
      </c>
      <c r="AO16" s="79">
        <f>SUM('2017Year'!AO16:AO16)</f>
        <v>0</v>
      </c>
    </row>
    <row r="17" spans="1:41" ht="13">
      <c r="A17" t="s">
        <v>37</v>
      </c>
      <c r="B17" s="76" t="str">
        <f>IF(RWE!$A$7="Y",IF(RWE!$B$4/RWE!$B$6*SUM('2017Year'!B17:B17)&lt;'2017AllExports'!$A$1," ",RWE!$B$4/RWE!$B$6*SUM('2017Year'!B17:B17)),1/RWE!$B$6*SUM('2017Year'!B17:B17))</f>
        <v xml:space="preserve"> </v>
      </c>
      <c r="C17" s="76" t="str">
        <f>IF(RWE!$A$7="Y",IF(RWE!$C$4/RWE!$C$6*SUM('2017Year'!C17:C17)&lt;'2017AllExports'!$A$1," ",RWE!$C$4/RWE!$C$6*SUM('2017Year'!C17:C17)),1/RWE!$C$6*SUM('2017Year'!C17:C17))</f>
        <v xml:space="preserve"> </v>
      </c>
      <c r="D17" s="76" t="str">
        <f>IF(RWE!$A$7="Y",IF(RWE!$D$4/RWE!$D$6*SUM('2017Year'!D17:D17)&lt;'2017AllExports'!$A$1," ",RWE!$D$4/RWE!$D$6*SUM('2017Year'!D17:D17)),1/RWE!$D$6*SUM('2017Year'!D17:D17))</f>
        <v xml:space="preserve"> </v>
      </c>
      <c r="E17" s="76" t="str">
        <f>IF(RWE!$A$7="Y",IF(RWE!$E$4/RWE!$E$6*SUM('2017Year'!E17:E17)&lt;'2017AllExports'!$A$1," ",RWE!$E$4/RWE!$E$6*SUM('2017Year'!E17:E17)),1/RWE!$E$6*SUM('2017Year'!E17:E17))</f>
        <v xml:space="preserve"> </v>
      </c>
      <c r="F17" s="77" t="str">
        <f>IF(RWE!$A$7="Y",IF(RWE!$F$4/RWE!$F$6*SUM('2017Year'!F17:F17)&lt;'2017AllExports'!$A$1," ",RWE!$F$4/RWE!$F$6*SUM('2017Year'!F17:F17)),1/RWE!$F$6*SUM('2017Year'!F17:F17))</f>
        <v xml:space="preserve"> </v>
      </c>
      <c r="G17" s="77" t="str">
        <f>IF(RWE!$A$7="Y",IF(RWE!$G$4/RWE!$G$6*SUM('2017Year'!G17:G17)&lt;'2017AllExports'!$A$1," ",RWE!$G$4/RWE!$G$6*SUM('2017Year'!G17:G17)),1/RWE!$G$6*SUM('2017Year'!G17:G17))</f>
        <v xml:space="preserve"> </v>
      </c>
      <c r="H17" s="77" t="str">
        <f>IF(RWE!$A$7="Y",IF(RWE!$H$4/RWE!$H$6*SUM('2017Year'!H17:H17)&lt;'2017AllExports'!$A$1," ",RWE!$H$4/RWE!$H$6*SUM('2017Year'!H17:H17)),1/RWE!$H$6*SUM('2017Year'!H17:H17))</f>
        <v xml:space="preserve"> </v>
      </c>
      <c r="I17" s="77" t="str">
        <f>IF(RWE!$A$7="Y",IF(RWE!$I$4/RWE!$I$6*SUM('2017Year'!I17:I17)&lt;'2017AllExports'!$A$1," ",RWE!$I$4/RWE!$I$6*SUM('2017Year'!I17:I17)),1/RWE!$I$6*SUM('2017Year'!I17:I17))</f>
        <v xml:space="preserve"> </v>
      </c>
      <c r="J17" s="77" t="str">
        <f>IF(RWE!$A$7="Y",IF(RWE!$J$4/RWE!$J$6*SUM('2017Year'!J17:J17)&lt;'2017AllExports'!$A$1," ",RWE!$J$4/RWE!$J$6*SUM('2017Year'!J17:J17)),1/RWE!$J$6*SUM('2017Year'!J17:J17))</f>
        <v xml:space="preserve"> </v>
      </c>
      <c r="K17" s="77" t="str">
        <f>IF(RWE!$A$7="Y",IF(RWE!$K$4/RWE!$K$6*SUM('2017Year'!K17:K17)&lt;'2017AllExports'!$A$1," ",RWE!$K$4/RWE!$K$6*SUM('2017Year'!K17:K17)),1/RWE!$K$6*SUM('2017Year'!K17:K17))</f>
        <v xml:space="preserve"> </v>
      </c>
      <c r="L17" s="77" t="str">
        <f>IF(RWE!$A$7="Y",IF(RWE!$K$4/RWE!$K$6*SUM('2017Year'!L17:L17)&lt;'2017AllExports'!$A$1," ",RWE!$K$4/RWE!$K$6*SUM('2017Year'!L17:L17)),1/RWE!$K$6*SUM('2017Year'!L17:L17))</f>
        <v xml:space="preserve"> </v>
      </c>
      <c r="N17" s="77" t="str">
        <f>IF(RWE!$A$7="Y",IF(RWE!$N$4/RWE!$N$6*SUM('2017Year'!N17:N17)&lt;'2017AllExports'!$A$1," ",RWE!$N$4/RWE!$N$6*SUM('2017Year'!N17:N17)),1/RWE!$N$6*SUM('2017Year'!N17:N17))</f>
        <v xml:space="preserve"> </v>
      </c>
      <c r="O17" s="77" t="str">
        <f>IF(RWE!$A$7="Y",IF(RWE!$O$4/RWE!$O$6*SUM('2017Year'!O17:O17)&lt;'2017AllExports'!$A$1," ",RWE!$O$4/RWE!$O$6*SUM('2017Year'!O17:O17)),1/RWE!$O$6*SUM('2017Year'!O17:O17))</f>
        <v xml:space="preserve"> </v>
      </c>
      <c r="P17" s="77" t="str">
        <f>IF(RWE!$A$7="Y",IF(RWE!$P$4/RWE!$P$6*SUM('2017Year'!P17:P17)&lt;'2017AllExports'!$A$1," ",RWE!$P$4/RWE!$P$6*SUM('2017Year'!P17:P17)),1/RWE!$P$6*SUM('2017Year'!P17:P17))</f>
        <v xml:space="preserve"> </v>
      </c>
      <c r="Q17" s="78" t="str">
        <f>IF(RWE!$A$7="Y",IF(SUM(B17:P17)&lt;$A$1," ",SUM(B17:P17)),"-")</f>
        <v xml:space="preserve"> </v>
      </c>
      <c r="S17" s="79" t="str">
        <f>IF(SUM(B17:B17)=0," ",'2017Year'!S17)</f>
        <v xml:space="preserve"> </v>
      </c>
      <c r="T17" s="79" t="str">
        <f>IF(SUM(C17:C17)=0," ",'2017Year'!T17)</f>
        <v xml:space="preserve"> </v>
      </c>
      <c r="U17" s="79" t="str">
        <f>IF(SUM(D17:D17)=0," ",'2017Year'!U17)</f>
        <v xml:space="preserve"> </v>
      </c>
      <c r="V17" s="79" t="str">
        <f>IF(SUM(E17:E17)=0," ",'2017Year'!V17)</f>
        <v xml:space="preserve"> </v>
      </c>
      <c r="W17" s="79" t="str">
        <f>IF(SUM(F17:F17)=0," ",'2017Year'!W17)</f>
        <v xml:space="preserve"> </v>
      </c>
      <c r="X17" s="79" t="str">
        <f>IF(SUM(G17:G17)=0," ",'2017Year'!X17)</f>
        <v xml:space="preserve"> </v>
      </c>
      <c r="Y17" s="79" t="str">
        <f>IF(SUM(H17:H17)=0," ",'2017Year'!Y17)</f>
        <v xml:space="preserve"> </v>
      </c>
      <c r="Z17" s="79" t="str">
        <f>IF(SUM(I17:I17)=0," ",'2017Year'!Z17)</f>
        <v xml:space="preserve"> </v>
      </c>
      <c r="AA17" s="79" t="str">
        <f>IF(SUM(J17:J17)=0," ",'2017Year'!AA17)</f>
        <v xml:space="preserve"> </v>
      </c>
      <c r="AB17" s="79" t="str">
        <f>IF(SUM(K17:K17)=0," ",'2017Year'!AB17)</f>
        <v xml:space="preserve"> </v>
      </c>
      <c r="AC17" s="79" t="str">
        <f>IF(SUM(L17:L17)=0," ",'2017Year'!AC17)</f>
        <v xml:space="preserve"> </v>
      </c>
      <c r="AE17" s="79" t="str">
        <f>IF(SUM(N17:N17)=0," ",'2017Year'!AE17)</f>
        <v xml:space="preserve"> </v>
      </c>
      <c r="AF17" s="79" t="str">
        <f>IF(SUM(O17:O17)=0," ",'2017Year'!AF17)</f>
        <v xml:space="preserve"> </v>
      </c>
      <c r="AG17" s="79" t="str">
        <f>IF(SUM(P17:P17)=0," ",'2017Year'!AG17)</f>
        <v xml:space="preserve"> </v>
      </c>
      <c r="AH17" s="80" t="str">
        <f>IF(SUM(Q17:Q17)=0," ",'2017Year'!AH17)</f>
        <v xml:space="preserve"> </v>
      </c>
      <c r="AJ17" s="77" t="str">
        <f>IF(RWE!$A$7="Y",IF(RWE!$R$4/RWE!$R$6*SUM('2017Year'!AJ17:AJ17)&lt;'2017AllExports'!$A$1," ",RWE!$R$4/RWE!$R$6*SUM('2017Year'!AJ17:AJ17)),1/RWE!$R$6*SUM('2017Year'!AJ17:AJ17))</f>
        <v xml:space="preserve"> </v>
      </c>
      <c r="AK17" s="77" t="str">
        <f>IF(RWE!$A$7="Y",IF(RWE!$S$4/RWE!$S$6*SUM('2017Year'!AK17:AK17)&lt;'2017AllExports'!$A$1," ",RWE!$S$4/RWE!$S$6*SUM('2017Year'!AK17:AK17)),1/RWE!$S$6*SUM('2017Year'!AK17:AK17))</f>
        <v xml:space="preserve"> </v>
      </c>
      <c r="AL17" s="77" t="str">
        <f>IF(RWE!$A$7="Y",IF(RWE!$T$4/RWE!$T$6*SUM('2017Year'!AL17:AL17)&lt;'2017AllExports'!$A$1," ",RWE!$T$4/RWE!$T$6*SUM('2017Year'!AL17:AL17)),1/RWE!$T$6*SUM('2017Year'!AL17:AL17))</f>
        <v xml:space="preserve"> </v>
      </c>
      <c r="AM17" s="79">
        <f>SUM('2017Year'!AM17:AM17)</f>
        <v>0</v>
      </c>
      <c r="AN17" s="79">
        <f>SUM('2017Year'!AN17:AN17)</f>
        <v>0</v>
      </c>
      <c r="AO17" s="79">
        <f>SUM('2017Year'!AO17:AO17)</f>
        <v>0</v>
      </c>
    </row>
    <row r="18" spans="1:41" ht="13">
      <c r="A18" t="s">
        <v>38</v>
      </c>
      <c r="B18" s="76" t="str">
        <f>IF(RWE!$A$7="Y",IF(RWE!$B$4/RWE!$B$6*SUM('2017Year'!B18:B18)&lt;'2017AllExports'!$A$1," ",RWE!$B$4/RWE!$B$6*SUM('2017Year'!B18:B18)),1/RWE!$B$6*SUM('2017Year'!B18:B18))</f>
        <v xml:space="preserve"> </v>
      </c>
      <c r="C18" s="76" t="str">
        <f>IF(RWE!$A$7="Y",IF(RWE!$C$4/RWE!$C$6*SUM('2017Year'!C18:C18)&lt;'2017AllExports'!$A$1," ",RWE!$C$4/RWE!$C$6*SUM('2017Year'!C18:C18)),1/RWE!$C$6*SUM('2017Year'!C18:C18))</f>
        <v xml:space="preserve"> </v>
      </c>
      <c r="D18" s="76" t="str">
        <f>IF(RWE!$A$7="Y",IF(RWE!$D$4/RWE!$D$6*SUM('2017Year'!D18:D18)&lt;'2017AllExports'!$A$1," ",RWE!$D$4/RWE!$D$6*SUM('2017Year'!D18:D18)),1/RWE!$D$6*SUM('2017Year'!D18:D18))</f>
        <v xml:space="preserve"> </v>
      </c>
      <c r="E18" s="76" t="str">
        <f>IF(RWE!$A$7="Y",IF(RWE!$E$4/RWE!$E$6*SUM('2017Year'!E18:E18)&lt;'2017AllExports'!$A$1," ",RWE!$E$4/RWE!$E$6*SUM('2017Year'!E18:E18)),1/RWE!$E$6*SUM('2017Year'!E18:E18))</f>
        <v xml:space="preserve"> </v>
      </c>
      <c r="F18" s="77" t="str">
        <f>IF(RWE!$A$7="Y",IF(RWE!$F$4/RWE!$F$6*SUM('2017Year'!F18:F18)&lt;'2017AllExports'!$A$1," ",RWE!$F$4/RWE!$F$6*SUM('2017Year'!F18:F18)),1/RWE!$F$6*SUM('2017Year'!F18:F18))</f>
        <v xml:space="preserve"> </v>
      </c>
      <c r="G18" s="77" t="str">
        <f>IF(RWE!$A$7="Y",IF(RWE!$G$4/RWE!$G$6*SUM('2017Year'!G18:G18)&lt;'2017AllExports'!$A$1," ",RWE!$G$4/RWE!$G$6*SUM('2017Year'!G18:G18)),1/RWE!$G$6*SUM('2017Year'!G18:G18))</f>
        <v xml:space="preserve"> </v>
      </c>
      <c r="H18" s="77" t="str">
        <f>IF(RWE!$A$7="Y",IF(RWE!$H$4/RWE!$H$6*SUM('2017Year'!H18:H18)&lt;'2017AllExports'!$A$1," ",RWE!$H$4/RWE!$H$6*SUM('2017Year'!H18:H18)),1/RWE!$H$6*SUM('2017Year'!H18:H18))</f>
        <v xml:space="preserve"> </v>
      </c>
      <c r="I18" s="77" t="str">
        <f>IF(RWE!$A$7="Y",IF(RWE!$I$4/RWE!$I$6*SUM('2017Year'!I18:I18)&lt;'2017AllExports'!$A$1," ",RWE!$I$4/RWE!$I$6*SUM('2017Year'!I18:I18)),1/RWE!$I$6*SUM('2017Year'!I18:I18))</f>
        <v xml:space="preserve"> </v>
      </c>
      <c r="J18" s="77" t="str">
        <f>IF(RWE!$A$7="Y",IF(RWE!$J$4/RWE!$J$6*SUM('2017Year'!J18:J18)&lt;'2017AllExports'!$A$1," ",RWE!$J$4/RWE!$J$6*SUM('2017Year'!J18:J18)),1/RWE!$J$6*SUM('2017Year'!J18:J18))</f>
        <v xml:space="preserve"> </v>
      </c>
      <c r="K18" s="77" t="str">
        <f>IF(RWE!$A$7="Y",IF(RWE!$K$4/RWE!$K$6*SUM('2017Year'!K18:K18)&lt;'2017AllExports'!$A$1," ",RWE!$K$4/RWE!$K$6*SUM('2017Year'!K18:K18)),1/RWE!$K$6*SUM('2017Year'!K18:K18))</f>
        <v xml:space="preserve"> </v>
      </c>
      <c r="L18" s="77" t="str">
        <f>IF(RWE!$A$7="Y",IF(RWE!$K$4/RWE!$K$6*SUM('2017Year'!L18:L18)&lt;'2017AllExports'!$A$1," ",RWE!$K$4/RWE!$K$6*SUM('2017Year'!L18:L18)),1/RWE!$K$6*SUM('2017Year'!L18:L18))</f>
        <v xml:space="preserve"> </v>
      </c>
      <c r="N18" s="77" t="str">
        <f>IF(RWE!$A$7="Y",IF(RWE!$N$4/RWE!$N$6*SUM('2017Year'!N18:N18)&lt;'2017AllExports'!$A$1," ",RWE!$N$4/RWE!$N$6*SUM('2017Year'!N18:N18)),1/RWE!$N$6*SUM('2017Year'!N18:N18))</f>
        <v xml:space="preserve"> </v>
      </c>
      <c r="O18" s="77" t="str">
        <f>IF(RWE!$A$7="Y",IF(RWE!$O$4/RWE!$O$6*SUM('2017Year'!O18:O18)&lt;'2017AllExports'!$A$1," ",RWE!$O$4/RWE!$O$6*SUM('2017Year'!O18:O18)),1/RWE!$O$6*SUM('2017Year'!O18:O18))</f>
        <v xml:space="preserve"> </v>
      </c>
      <c r="P18" s="77" t="str">
        <f>IF(RWE!$A$7="Y",IF(RWE!$P$4/RWE!$P$6*SUM('2017Year'!P18:P18)&lt;'2017AllExports'!$A$1," ",RWE!$P$4/RWE!$P$6*SUM('2017Year'!P18:P18)),1/RWE!$P$6*SUM('2017Year'!P18:P18))</f>
        <v xml:space="preserve"> </v>
      </c>
      <c r="Q18" s="78" t="str">
        <f>IF(RWE!$A$7="Y",IF(SUM(B18:P18)&lt;$A$1," ",SUM(B18:P18)),"-")</f>
        <v xml:space="preserve"> </v>
      </c>
      <c r="S18" s="79" t="str">
        <f>IF(SUM(B18:B18)=0," ",'2017Year'!S18)</f>
        <v xml:space="preserve"> </v>
      </c>
      <c r="T18" s="79" t="str">
        <f>IF(SUM(C18:C18)=0," ",'2017Year'!T18)</f>
        <v xml:space="preserve"> </v>
      </c>
      <c r="U18" s="79" t="str">
        <f>IF(SUM(D18:D18)=0," ",'2017Year'!U18)</f>
        <v xml:space="preserve"> </v>
      </c>
      <c r="V18" s="79" t="str">
        <f>IF(SUM(E18:E18)=0," ",'2017Year'!V18)</f>
        <v xml:space="preserve"> </v>
      </c>
      <c r="W18" s="79" t="str">
        <f>IF(SUM(F18:F18)=0," ",'2017Year'!W18)</f>
        <v xml:space="preserve"> </v>
      </c>
      <c r="X18" s="79" t="str">
        <f>IF(SUM(G18:G18)=0," ",'2017Year'!X18)</f>
        <v xml:space="preserve"> </v>
      </c>
      <c r="Y18" s="79" t="str">
        <f>IF(SUM(H18:H18)=0," ",'2017Year'!Y18)</f>
        <v xml:space="preserve"> </v>
      </c>
      <c r="Z18" s="79" t="str">
        <f>IF(SUM(I18:I18)=0," ",'2017Year'!Z18)</f>
        <v xml:space="preserve"> </v>
      </c>
      <c r="AA18" s="79" t="str">
        <f>IF(SUM(J18:J18)=0," ",'2017Year'!AA18)</f>
        <v xml:space="preserve"> </v>
      </c>
      <c r="AB18" s="79" t="str">
        <f>IF(SUM(K18:K18)=0," ",'2017Year'!AB18)</f>
        <v xml:space="preserve"> </v>
      </c>
      <c r="AC18" s="79" t="str">
        <f>IF(SUM(L18:L18)=0," ",'2017Year'!AC18)</f>
        <v xml:space="preserve"> </v>
      </c>
      <c r="AE18" s="79" t="str">
        <f>IF(SUM(N18:N18)=0," ",'2017Year'!AE18)</f>
        <v xml:space="preserve"> </v>
      </c>
      <c r="AF18" s="79" t="str">
        <f>IF(SUM(O18:O18)=0," ",'2017Year'!AF18)</f>
        <v xml:space="preserve"> </v>
      </c>
      <c r="AG18" s="79" t="str">
        <f>IF(SUM(P18:P18)=0," ",'2017Year'!AG18)</f>
        <v xml:space="preserve"> </v>
      </c>
      <c r="AH18" s="80" t="str">
        <f>IF(SUM(Q18:Q18)=0," ",'2017Year'!AH18)</f>
        <v xml:space="preserve"> </v>
      </c>
      <c r="AJ18" s="77" t="str">
        <f>IF(RWE!$A$7="Y",IF(RWE!$R$4/RWE!$R$6*SUM('2017Year'!AJ18:AJ18)&lt;'2017AllExports'!$A$1," ",RWE!$R$4/RWE!$R$6*SUM('2017Year'!AJ18:AJ18)),1/RWE!$R$6*SUM('2017Year'!AJ18:AJ18))</f>
        <v xml:space="preserve"> </v>
      </c>
      <c r="AK18" s="77" t="str">
        <f>IF(RWE!$A$7="Y",IF(RWE!$S$4/RWE!$S$6*SUM('2017Year'!AK18:AK18)&lt;'2017AllExports'!$A$1," ",RWE!$S$4/RWE!$S$6*SUM('2017Year'!AK18:AK18)),1/RWE!$S$6*SUM('2017Year'!AK18:AK18))</f>
        <v xml:space="preserve"> </v>
      </c>
      <c r="AL18" s="77" t="str">
        <f>IF(RWE!$A$7="Y",IF(RWE!$T$4/RWE!$T$6*SUM('2017Year'!AL18:AL18)&lt;'2017AllExports'!$A$1," ",RWE!$T$4/RWE!$T$6*SUM('2017Year'!AL18:AL18)),1/RWE!$T$6*SUM('2017Year'!AL18:AL18))</f>
        <v xml:space="preserve"> </v>
      </c>
      <c r="AM18" s="79">
        <f>SUM('2017Year'!AM18:AM18)</f>
        <v>0</v>
      </c>
      <c r="AN18" s="79">
        <f>SUM('2017Year'!AN18:AN18)</f>
        <v>0</v>
      </c>
      <c r="AO18" s="79">
        <f>SUM('2017Year'!AO18:AO18)</f>
        <v>0</v>
      </c>
    </row>
    <row r="19" spans="1:41" ht="13">
      <c r="A19" t="s">
        <v>39</v>
      </c>
      <c r="B19" s="76" t="str">
        <f>IF(RWE!$A$7="Y",IF(RWE!$B$4/RWE!$B$6*SUM('2017Year'!B19:B19)&lt;'2017AllExports'!$A$1," ",RWE!$B$4/RWE!$B$6*SUM('2017Year'!B19:B19)),1/RWE!$B$6*SUM('2017Year'!B19:B19))</f>
        <v xml:space="preserve"> </v>
      </c>
      <c r="C19" s="76" t="str">
        <f>IF(RWE!$A$7="Y",IF(RWE!$C$4/RWE!$C$6*SUM('2017Year'!C19:C19)&lt;'2017AllExports'!$A$1," ",RWE!$C$4/RWE!$C$6*SUM('2017Year'!C19:C19)),1/RWE!$C$6*SUM('2017Year'!C19:C19))</f>
        <v xml:space="preserve"> </v>
      </c>
      <c r="D19" s="76" t="str">
        <f>IF(RWE!$A$7="Y",IF(RWE!$D$4/RWE!$D$6*SUM('2017Year'!D19:D19)&lt;'2017AllExports'!$A$1," ",RWE!$D$4/RWE!$D$6*SUM('2017Year'!D19:D19)),1/RWE!$D$6*SUM('2017Year'!D19:D19))</f>
        <v xml:space="preserve"> </v>
      </c>
      <c r="E19" s="76" t="str">
        <f>IF(RWE!$A$7="Y",IF(RWE!$E$4/RWE!$E$6*SUM('2017Year'!E19:E19)&lt;'2017AllExports'!$A$1," ",RWE!$E$4/RWE!$E$6*SUM('2017Year'!E19:E19)),1/RWE!$E$6*SUM('2017Year'!E19:E19))</f>
        <v xml:space="preserve"> </v>
      </c>
      <c r="F19" s="77" t="str">
        <f>IF(RWE!$A$7="Y",IF(RWE!$F$4/RWE!$F$6*SUM('2017Year'!F19:F19)&lt;'2017AllExports'!$A$1," ",RWE!$F$4/RWE!$F$6*SUM('2017Year'!F19:F19)),1/RWE!$F$6*SUM('2017Year'!F19:F19))</f>
        <v xml:space="preserve"> </v>
      </c>
      <c r="G19" s="77" t="str">
        <f>IF(RWE!$A$7="Y",IF(RWE!$G$4/RWE!$G$6*SUM('2017Year'!G19:G19)&lt;'2017AllExports'!$A$1," ",RWE!$G$4/RWE!$G$6*SUM('2017Year'!G19:G19)),1/RWE!$G$6*SUM('2017Year'!G19:G19))</f>
        <v xml:space="preserve"> </v>
      </c>
      <c r="H19" s="77" t="str">
        <f>IF(RWE!$A$7="Y",IF(RWE!$H$4/RWE!$H$6*SUM('2017Year'!H19:H19)&lt;'2017AllExports'!$A$1," ",RWE!$H$4/RWE!$H$6*SUM('2017Year'!H19:H19)),1/RWE!$H$6*SUM('2017Year'!H19:H19))</f>
        <v xml:space="preserve"> </v>
      </c>
      <c r="I19" s="77" t="str">
        <f>IF(RWE!$A$7="Y",IF(RWE!$I$4/RWE!$I$6*SUM('2017Year'!I19:I19)&lt;'2017AllExports'!$A$1," ",RWE!$I$4/RWE!$I$6*SUM('2017Year'!I19:I19)),1/RWE!$I$6*SUM('2017Year'!I19:I19))</f>
        <v xml:space="preserve"> </v>
      </c>
      <c r="J19" s="77" t="str">
        <f>IF(RWE!$A$7="Y",IF(RWE!$J$4/RWE!$J$6*SUM('2017Year'!J19:J19)&lt;'2017AllExports'!$A$1," ",RWE!$J$4/RWE!$J$6*SUM('2017Year'!J19:J19)),1/RWE!$J$6*SUM('2017Year'!J19:J19))</f>
        <v xml:space="preserve"> </v>
      </c>
      <c r="K19" s="77" t="str">
        <f>IF(RWE!$A$7="Y",IF(RWE!$K$4/RWE!$K$6*SUM('2017Year'!K19:K19)&lt;'2017AllExports'!$A$1," ",RWE!$K$4/RWE!$K$6*SUM('2017Year'!K19:K19)),1/RWE!$K$6*SUM('2017Year'!K19:K19))</f>
        <v xml:space="preserve"> </v>
      </c>
      <c r="L19" s="77" t="str">
        <f>IF(RWE!$A$7="Y",IF(RWE!$K$4/RWE!$K$6*SUM('2017Year'!L19:L19)&lt;'2017AllExports'!$A$1," ",RWE!$K$4/RWE!$K$6*SUM('2017Year'!L19:L19)),1/RWE!$K$6*SUM('2017Year'!L19:L19))</f>
        <v xml:space="preserve"> </v>
      </c>
      <c r="N19" s="77" t="str">
        <f>IF(RWE!$A$7="Y",IF(RWE!$N$4/RWE!$N$6*SUM('2017Year'!N19:N19)&lt;'2017AllExports'!$A$1," ",RWE!$N$4/RWE!$N$6*SUM('2017Year'!N19:N19)),1/RWE!$N$6*SUM('2017Year'!N19:N19))</f>
        <v xml:space="preserve"> </v>
      </c>
      <c r="O19" s="77" t="str">
        <f>IF(RWE!$A$7="Y",IF(RWE!$O$4/RWE!$O$6*SUM('2017Year'!O19:O19)&lt;'2017AllExports'!$A$1," ",RWE!$O$4/RWE!$O$6*SUM('2017Year'!O19:O19)),1/RWE!$O$6*SUM('2017Year'!O19:O19))</f>
        <v xml:space="preserve"> </v>
      </c>
      <c r="P19" s="77" t="str">
        <f>IF(RWE!$A$7="Y",IF(RWE!$P$4/RWE!$P$6*SUM('2017Year'!P19:P19)&lt;'2017AllExports'!$A$1," ",RWE!$P$4/RWE!$P$6*SUM('2017Year'!P19:P19)),1/RWE!$P$6*SUM('2017Year'!P19:P19))</f>
        <v xml:space="preserve"> </v>
      </c>
      <c r="Q19" s="78" t="str">
        <f>IF(RWE!$A$7="Y",IF(SUM(B19:P19)&lt;$A$1," ",SUM(B19:P19)),"-")</f>
        <v xml:space="preserve"> </v>
      </c>
      <c r="S19" s="79" t="str">
        <f>IF(SUM(B19:B19)=0," ",'2017Year'!S19)</f>
        <v xml:space="preserve"> </v>
      </c>
      <c r="T19" s="79" t="str">
        <f>IF(SUM(C19:C19)=0," ",'2017Year'!T19)</f>
        <v xml:space="preserve"> </v>
      </c>
      <c r="U19" s="79" t="str">
        <f>IF(SUM(D19:D19)=0," ",'2017Year'!U19)</f>
        <v xml:space="preserve"> </v>
      </c>
      <c r="V19" s="79" t="str">
        <f>IF(SUM(E19:E19)=0," ",'2017Year'!V19)</f>
        <v xml:space="preserve"> </v>
      </c>
      <c r="W19" s="79" t="str">
        <f>IF(SUM(F19:F19)=0," ",'2017Year'!W19)</f>
        <v xml:space="preserve"> </v>
      </c>
      <c r="X19" s="79" t="str">
        <f>IF(SUM(G19:G19)=0," ",'2017Year'!X19)</f>
        <v xml:space="preserve"> </v>
      </c>
      <c r="Y19" s="79" t="str">
        <f>IF(SUM(H19:H19)=0," ",'2017Year'!Y19)</f>
        <v xml:space="preserve"> </v>
      </c>
      <c r="Z19" s="79" t="str">
        <f>IF(SUM(I19:I19)=0," ",'2017Year'!Z19)</f>
        <v xml:space="preserve"> </v>
      </c>
      <c r="AA19" s="79" t="str">
        <f>IF(SUM(J19:J19)=0," ",'2017Year'!AA19)</f>
        <v xml:space="preserve"> </v>
      </c>
      <c r="AB19" s="79" t="str">
        <f>IF(SUM(K19:K19)=0," ",'2017Year'!AB19)</f>
        <v xml:space="preserve"> </v>
      </c>
      <c r="AC19" s="79" t="str">
        <f>IF(SUM(L19:L19)=0," ",'2017Year'!AC19)</f>
        <v xml:space="preserve"> </v>
      </c>
      <c r="AE19" s="79" t="str">
        <f>IF(SUM(N19:N19)=0," ",'2017Year'!AE19)</f>
        <v xml:space="preserve"> </v>
      </c>
      <c r="AF19" s="79" t="str">
        <f>IF(SUM(O19:O19)=0," ",'2017Year'!AF19)</f>
        <v xml:space="preserve"> </v>
      </c>
      <c r="AG19" s="79" t="str">
        <f>IF(SUM(P19:P19)=0," ",'2017Year'!AG19)</f>
        <v xml:space="preserve"> </v>
      </c>
      <c r="AH19" s="80" t="str">
        <f>IF(SUM(Q19:Q19)=0," ",'2017Year'!AH19)</f>
        <v xml:space="preserve"> </v>
      </c>
      <c r="AJ19" s="77" t="str">
        <f>IF(RWE!$A$7="Y",IF(RWE!$R$4/RWE!$R$6*SUM('2017Year'!AJ19:AJ19)&lt;'2017AllExports'!$A$1," ",RWE!$R$4/RWE!$R$6*SUM('2017Year'!AJ19:AJ19)),1/RWE!$R$6*SUM('2017Year'!AJ19:AJ19))</f>
        <v xml:space="preserve"> </v>
      </c>
      <c r="AK19" s="77" t="str">
        <f>IF(RWE!$A$7="Y",IF(RWE!$S$4/RWE!$S$6*SUM('2017Year'!AK19:AK19)&lt;'2017AllExports'!$A$1," ",RWE!$S$4/RWE!$S$6*SUM('2017Year'!AK19:AK19)),1/RWE!$S$6*SUM('2017Year'!AK19:AK19))</f>
        <v xml:space="preserve"> </v>
      </c>
      <c r="AL19" s="77" t="str">
        <f>IF(RWE!$A$7="Y",IF(RWE!$T$4/RWE!$T$6*SUM('2017Year'!AL19:AL19)&lt;'2017AllExports'!$A$1," ",RWE!$T$4/RWE!$T$6*SUM('2017Year'!AL19:AL19)),1/RWE!$T$6*SUM('2017Year'!AL19:AL19))</f>
        <v xml:space="preserve"> </v>
      </c>
      <c r="AM19" s="79">
        <f>SUM('2017Year'!AM19:AM19)</f>
        <v>0</v>
      </c>
      <c r="AN19" s="79">
        <f>SUM('2017Year'!AN19:AN19)</f>
        <v>0</v>
      </c>
      <c r="AO19" s="79">
        <f>SUM('2017Year'!AO19:AO19)</f>
        <v>0</v>
      </c>
    </row>
    <row r="20" spans="1:41" ht="13">
      <c r="A20" t="s">
        <v>42</v>
      </c>
      <c r="B20" s="76" t="str">
        <f>IF(RWE!$A$7="Y",IF(RWE!$B$4/RWE!$B$6*SUM('2017Year'!B20:B20)&lt;'2017AllExports'!$A$1," ",RWE!$B$4/RWE!$B$6*SUM('2017Year'!B20:B20)),1/RWE!$B$6*SUM('2017Year'!B20:B20))</f>
        <v xml:space="preserve"> </v>
      </c>
      <c r="C20" s="76" t="str">
        <f>IF(RWE!$A$7="Y",IF(RWE!$C$4/RWE!$C$6*SUM('2017Year'!C20:C20)&lt;'2017AllExports'!$A$1," ",RWE!$C$4/RWE!$C$6*SUM('2017Year'!C20:C20)),1/RWE!$C$6*SUM('2017Year'!C20:C20))</f>
        <v xml:space="preserve"> </v>
      </c>
      <c r="D20" s="76" t="str">
        <f>IF(RWE!$A$7="Y",IF(RWE!$D$4/RWE!$D$6*SUM('2017Year'!D20:D20)&lt;'2017AllExports'!$A$1," ",RWE!$D$4/RWE!$D$6*SUM('2017Year'!D20:D20)),1/RWE!$D$6*SUM('2017Year'!D20:D20))</f>
        <v xml:space="preserve"> </v>
      </c>
      <c r="E20" s="76" t="str">
        <f>IF(RWE!$A$7="Y",IF(RWE!$E$4/RWE!$E$6*SUM('2017Year'!E20:E20)&lt;'2017AllExports'!$A$1," ",RWE!$E$4/RWE!$E$6*SUM('2017Year'!E20:E20)),1/RWE!$E$6*SUM('2017Year'!E20:E20))</f>
        <v xml:space="preserve"> </v>
      </c>
      <c r="F20" s="77" t="str">
        <f>IF(RWE!$A$7="Y",IF(RWE!$F$4/RWE!$F$6*SUM('2017Year'!F20:F20)&lt;'2017AllExports'!$A$1," ",RWE!$F$4/RWE!$F$6*SUM('2017Year'!F20:F20)),1/RWE!$F$6*SUM('2017Year'!F20:F20))</f>
        <v xml:space="preserve"> </v>
      </c>
      <c r="G20" s="77" t="str">
        <f>IF(RWE!$A$7="Y",IF(RWE!$G$4/RWE!$G$6*SUM('2017Year'!G20:G20)&lt;'2017AllExports'!$A$1," ",RWE!$G$4/RWE!$G$6*SUM('2017Year'!G20:G20)),1/RWE!$G$6*SUM('2017Year'!G20:G20))</f>
        <v xml:space="preserve"> </v>
      </c>
      <c r="H20" s="77" t="str">
        <f>IF(RWE!$A$7="Y",IF(RWE!$H$4/RWE!$H$6*SUM('2017Year'!H20:H20)&lt;'2017AllExports'!$A$1," ",RWE!$H$4/RWE!$H$6*SUM('2017Year'!H20:H20)),1/RWE!$H$6*SUM('2017Year'!H20:H20))</f>
        <v xml:space="preserve"> </v>
      </c>
      <c r="I20" s="77" t="str">
        <f>IF(RWE!$A$7="Y",IF(RWE!$I$4/RWE!$I$6*SUM('2017Year'!I20:I20)&lt;'2017AllExports'!$A$1," ",RWE!$I$4/RWE!$I$6*SUM('2017Year'!I20:I20)),1/RWE!$I$6*SUM('2017Year'!I20:I20))</f>
        <v xml:space="preserve"> </v>
      </c>
      <c r="J20" s="77" t="str">
        <f>IF(RWE!$A$7="Y",IF(RWE!$J$4/RWE!$J$6*SUM('2017Year'!J20:J20)&lt;'2017AllExports'!$A$1," ",RWE!$J$4/RWE!$J$6*SUM('2017Year'!J20:J20)),1/RWE!$J$6*SUM('2017Year'!J20:J20))</f>
        <v xml:space="preserve"> </v>
      </c>
      <c r="K20" s="77" t="str">
        <f>IF(RWE!$A$7="Y",IF(RWE!$K$4/RWE!$K$6*SUM('2017Year'!K20:K20)&lt;'2017AllExports'!$A$1," ",RWE!$K$4/RWE!$K$6*SUM('2017Year'!K20:K20)),1/RWE!$K$6*SUM('2017Year'!K20:K20))</f>
        <v xml:space="preserve"> </v>
      </c>
      <c r="L20" s="77" t="str">
        <f>IF(RWE!$A$7="Y",IF(RWE!$K$4/RWE!$K$6*SUM('2017Year'!L20:L20)&lt;'2017AllExports'!$A$1," ",RWE!$K$4/RWE!$K$6*SUM('2017Year'!L20:L20)),1/RWE!$K$6*SUM('2017Year'!L20:L20))</f>
        <v xml:space="preserve"> </v>
      </c>
      <c r="N20" s="77" t="str">
        <f>IF(RWE!$A$7="Y",IF(RWE!$N$4/RWE!$N$6*SUM('2017Year'!N20:N20)&lt;'2017AllExports'!$A$1," ",RWE!$N$4/RWE!$N$6*SUM('2017Year'!N20:N20)),1/RWE!$N$6*SUM('2017Year'!N20:N20))</f>
        <v xml:space="preserve"> </v>
      </c>
      <c r="O20" s="77" t="str">
        <f>IF(RWE!$A$7="Y",IF(RWE!$O$4/RWE!$O$6*SUM('2017Year'!O20:O20)&lt;'2017AllExports'!$A$1," ",RWE!$O$4/RWE!$O$6*SUM('2017Year'!O20:O20)),1/RWE!$O$6*SUM('2017Year'!O20:O20))</f>
        <v xml:space="preserve"> </v>
      </c>
      <c r="P20" s="77" t="str">
        <f>IF(RWE!$A$7="Y",IF(RWE!$P$4/RWE!$P$6*SUM('2017Year'!P20:P20)&lt;'2017AllExports'!$A$1," ",RWE!$P$4/RWE!$P$6*SUM('2017Year'!P20:P20)),1/RWE!$P$6*SUM('2017Year'!P20:P20))</f>
        <v xml:space="preserve"> </v>
      </c>
      <c r="Q20" s="78" t="str">
        <f>IF(RWE!$A$7="Y",IF(SUM(B20:P20)&lt;$A$1," ",SUM(B20:P20)),"-")</f>
        <v xml:space="preserve"> </v>
      </c>
      <c r="S20" s="79" t="str">
        <f>IF(SUM(B20:B20)=0," ",'2017Year'!S20)</f>
        <v xml:space="preserve"> </v>
      </c>
      <c r="T20" s="79" t="str">
        <f>IF(SUM(C20:C20)=0," ",'2017Year'!T20)</f>
        <v xml:space="preserve"> </v>
      </c>
      <c r="U20" s="79" t="str">
        <f>IF(SUM(D20:D20)=0," ",'2017Year'!U20)</f>
        <v xml:space="preserve"> </v>
      </c>
      <c r="V20" s="79" t="str">
        <f>IF(SUM(E20:E20)=0," ",'2017Year'!V20)</f>
        <v xml:space="preserve"> </v>
      </c>
      <c r="W20" s="79" t="str">
        <f>IF(SUM(F20:F20)=0," ",'2017Year'!W20)</f>
        <v xml:space="preserve"> </v>
      </c>
      <c r="X20" s="79" t="str">
        <f>IF(SUM(G20:G20)=0," ",'2017Year'!X20)</f>
        <v xml:space="preserve"> </v>
      </c>
      <c r="Y20" s="79" t="str">
        <f>IF(SUM(H20:H20)=0," ",'2017Year'!Y20)</f>
        <v xml:space="preserve"> </v>
      </c>
      <c r="Z20" s="79" t="str">
        <f>IF(SUM(I20:I20)=0," ",'2017Year'!Z20)</f>
        <v xml:space="preserve"> </v>
      </c>
      <c r="AA20" s="79" t="str">
        <f>IF(SUM(J20:J20)=0," ",'2017Year'!AA20)</f>
        <v xml:space="preserve"> </v>
      </c>
      <c r="AB20" s="79" t="str">
        <f>IF(SUM(K20:K20)=0," ",'2017Year'!AB20)</f>
        <v xml:space="preserve"> </v>
      </c>
      <c r="AC20" s="79" t="str">
        <f>IF(SUM(L20:L20)=0," ",'2017Year'!AC20)</f>
        <v xml:space="preserve"> </v>
      </c>
      <c r="AE20" s="79" t="str">
        <f>IF(SUM(N20:N20)=0," ",'2017Year'!AE20)</f>
        <v xml:space="preserve"> </v>
      </c>
      <c r="AF20" s="79" t="str">
        <f>IF(SUM(O20:O20)=0," ",'2017Year'!AF20)</f>
        <v xml:space="preserve"> </v>
      </c>
      <c r="AG20" s="79" t="str">
        <f>IF(SUM(P20:P20)=0," ",'2017Year'!AG20)</f>
        <v xml:space="preserve"> </v>
      </c>
      <c r="AH20" s="80" t="str">
        <f>IF(SUM(Q20:Q20)=0," ",'2017Year'!AH20)</f>
        <v xml:space="preserve"> </v>
      </c>
      <c r="AJ20" s="77" t="str">
        <f>IF(RWE!$A$7="Y",IF(RWE!$R$4/RWE!$R$6*SUM('2017Year'!AJ20:AJ20)&lt;'2017AllExports'!$A$1," ",RWE!$R$4/RWE!$R$6*SUM('2017Year'!AJ20:AJ20)),1/RWE!$R$6*SUM('2017Year'!AJ20:AJ20))</f>
        <v xml:space="preserve"> </v>
      </c>
      <c r="AK20" s="77" t="str">
        <f>IF(RWE!$A$7="Y",IF(RWE!$S$4/RWE!$S$6*SUM('2017Year'!AK20:AK20)&lt;'2017AllExports'!$A$1," ",RWE!$S$4/RWE!$S$6*SUM('2017Year'!AK20:AK20)),1/RWE!$S$6*SUM('2017Year'!AK20:AK20))</f>
        <v xml:space="preserve"> </v>
      </c>
      <c r="AL20" s="77" t="str">
        <f>IF(RWE!$A$7="Y",IF(RWE!$T$4/RWE!$T$6*SUM('2017Year'!AL20:AL20)&lt;'2017AllExports'!$A$1," ",RWE!$T$4/RWE!$T$6*SUM('2017Year'!AL20:AL20)),1/RWE!$T$6*SUM('2017Year'!AL20:AL20))</f>
        <v xml:space="preserve"> </v>
      </c>
      <c r="AM20" s="79">
        <f>SUM('2017Year'!AM20:AM20)</f>
        <v>0</v>
      </c>
      <c r="AN20" s="79">
        <f>SUM('2017Year'!AN20:AN20)</f>
        <v>0</v>
      </c>
      <c r="AO20" s="79">
        <f>SUM('2017Year'!AO20:AO20)</f>
        <v>0</v>
      </c>
    </row>
    <row r="21" spans="1:41" ht="13">
      <c r="A21" t="s">
        <v>43</v>
      </c>
      <c r="B21" s="76" t="str">
        <f>IF(RWE!$A$7="Y",IF(RWE!$B$4/RWE!$B$6*SUM('2017Year'!B21:B21)&lt;'2017AllExports'!$A$1," ",RWE!$B$4/RWE!$B$6*SUM('2017Year'!B21:B21)),1/RWE!$B$6*SUM('2017Year'!B21:B21))</f>
        <v xml:space="preserve"> </v>
      </c>
      <c r="C21" s="76" t="str">
        <f>IF(RWE!$A$7="Y",IF(RWE!$C$4/RWE!$C$6*SUM('2017Year'!C21:C21)&lt;'2017AllExports'!$A$1," ",RWE!$C$4/RWE!$C$6*SUM('2017Year'!C21:C21)),1/RWE!$C$6*SUM('2017Year'!C21:C21))</f>
        <v xml:space="preserve"> </v>
      </c>
      <c r="D21" s="76" t="str">
        <f>IF(RWE!$A$7="Y",IF(RWE!$D$4/RWE!$D$6*SUM('2017Year'!D21:D21)&lt;'2017AllExports'!$A$1," ",RWE!$D$4/RWE!$D$6*SUM('2017Year'!D21:D21)),1/RWE!$D$6*SUM('2017Year'!D21:D21))</f>
        <v xml:space="preserve"> </v>
      </c>
      <c r="E21" s="76" t="str">
        <f>IF(RWE!$A$7="Y",IF(RWE!$E$4/RWE!$E$6*SUM('2017Year'!E21:E21)&lt;'2017AllExports'!$A$1," ",RWE!$E$4/RWE!$E$6*SUM('2017Year'!E21:E21)),1/RWE!$E$6*SUM('2017Year'!E21:E21))</f>
        <v xml:space="preserve"> </v>
      </c>
      <c r="F21" s="77" t="str">
        <f>IF(RWE!$A$7="Y",IF(RWE!$F$4/RWE!$F$6*SUM('2017Year'!F21:F21)&lt;'2017AllExports'!$A$1," ",RWE!$F$4/RWE!$F$6*SUM('2017Year'!F21:F21)),1/RWE!$F$6*SUM('2017Year'!F21:F21))</f>
        <v xml:space="preserve"> </v>
      </c>
      <c r="G21" s="77" t="str">
        <f>IF(RWE!$A$7="Y",IF(RWE!$G$4/RWE!$G$6*SUM('2017Year'!G21:G21)&lt;'2017AllExports'!$A$1," ",RWE!$G$4/RWE!$G$6*SUM('2017Year'!G21:G21)),1/RWE!$G$6*SUM('2017Year'!G21:G21))</f>
        <v xml:space="preserve"> </v>
      </c>
      <c r="H21" s="77" t="str">
        <f>IF(RWE!$A$7="Y",IF(RWE!$H$4/RWE!$H$6*SUM('2017Year'!H21:H21)&lt;'2017AllExports'!$A$1," ",RWE!$H$4/RWE!$H$6*SUM('2017Year'!H21:H21)),1/RWE!$H$6*SUM('2017Year'!H21:H21))</f>
        <v xml:space="preserve"> </v>
      </c>
      <c r="I21" s="77" t="str">
        <f>IF(RWE!$A$7="Y",IF(RWE!$I$4/RWE!$I$6*SUM('2017Year'!I21:I21)&lt;'2017AllExports'!$A$1," ",RWE!$I$4/RWE!$I$6*SUM('2017Year'!I21:I21)),1/RWE!$I$6*SUM('2017Year'!I21:I21))</f>
        <v xml:space="preserve"> </v>
      </c>
      <c r="J21" s="77" t="str">
        <f>IF(RWE!$A$7="Y",IF(RWE!$J$4/RWE!$J$6*SUM('2017Year'!J21:J21)&lt;'2017AllExports'!$A$1," ",RWE!$J$4/RWE!$J$6*SUM('2017Year'!J21:J21)),1/RWE!$J$6*SUM('2017Year'!J21:J21))</f>
        <v xml:space="preserve"> </v>
      </c>
      <c r="K21" s="77" t="str">
        <f>IF(RWE!$A$7="Y",IF(RWE!$K$4/RWE!$K$6*SUM('2017Year'!K21:K21)&lt;'2017AllExports'!$A$1," ",RWE!$K$4/RWE!$K$6*SUM('2017Year'!K21:K21)),1/RWE!$K$6*SUM('2017Year'!K21:K21))</f>
        <v xml:space="preserve"> </v>
      </c>
      <c r="L21" s="77" t="str">
        <f>IF(RWE!$A$7="Y",IF(RWE!$K$4/RWE!$K$6*SUM('2017Year'!L21:L21)&lt;'2017AllExports'!$A$1," ",RWE!$K$4/RWE!$K$6*SUM('2017Year'!L21:L21)),1/RWE!$K$6*SUM('2017Year'!L21:L21))</f>
        <v xml:space="preserve"> </v>
      </c>
      <c r="N21" s="77" t="str">
        <f>IF(RWE!$A$7="Y",IF(RWE!$N$4/RWE!$N$6*SUM('2017Year'!N21:N21)&lt;'2017AllExports'!$A$1," ",RWE!$N$4/RWE!$N$6*SUM('2017Year'!N21:N21)),1/RWE!$N$6*SUM('2017Year'!N21:N21))</f>
        <v xml:space="preserve"> </v>
      </c>
      <c r="O21" s="77" t="str">
        <f>IF(RWE!$A$7="Y",IF(RWE!$O$4/RWE!$O$6*SUM('2017Year'!O21:O21)&lt;'2017AllExports'!$A$1," ",RWE!$O$4/RWE!$O$6*SUM('2017Year'!O21:O21)),1/RWE!$O$6*SUM('2017Year'!O21:O21))</f>
        <v xml:space="preserve"> </v>
      </c>
      <c r="P21" s="77" t="str">
        <f>IF(RWE!$A$7="Y",IF(RWE!$P$4/RWE!$P$6*SUM('2017Year'!P21:P21)&lt;'2017AllExports'!$A$1," ",RWE!$P$4/RWE!$P$6*SUM('2017Year'!P21:P21)),1/RWE!$P$6*SUM('2017Year'!P21:P21))</f>
        <v xml:space="preserve"> </v>
      </c>
      <c r="Q21" s="78" t="str">
        <f>IF(RWE!$A$7="Y",IF(SUM(B21:P21)&lt;$A$1," ",SUM(B21:P21)),"-")</f>
        <v xml:space="preserve"> </v>
      </c>
      <c r="S21" s="79" t="str">
        <f>IF(SUM(B21:B21)=0," ",'2017Year'!S21)</f>
        <v xml:space="preserve"> </v>
      </c>
      <c r="T21" s="79" t="str">
        <f>IF(SUM(C21:C21)=0," ",'2017Year'!T21)</f>
        <v xml:space="preserve"> </v>
      </c>
      <c r="U21" s="79" t="str">
        <f>IF(SUM(D21:D21)=0," ",'2017Year'!U21)</f>
        <v xml:space="preserve"> </v>
      </c>
      <c r="V21" s="79" t="str">
        <f>IF(SUM(E21:E21)=0," ",'2017Year'!V21)</f>
        <v xml:space="preserve"> </v>
      </c>
      <c r="W21" s="79" t="str">
        <f>IF(SUM(F21:F21)=0," ",'2017Year'!W21)</f>
        <v xml:space="preserve"> </v>
      </c>
      <c r="X21" s="79" t="str">
        <f>IF(SUM(G21:G21)=0," ",'2017Year'!X21)</f>
        <v xml:space="preserve"> </v>
      </c>
      <c r="Y21" s="79" t="str">
        <f>IF(SUM(H21:H21)=0," ",'2017Year'!Y21)</f>
        <v xml:space="preserve"> </v>
      </c>
      <c r="Z21" s="79" t="str">
        <f>IF(SUM(I21:I21)=0," ",'2017Year'!Z21)</f>
        <v xml:space="preserve"> </v>
      </c>
      <c r="AA21" s="79" t="str">
        <f>IF(SUM(J21:J21)=0," ",'2017Year'!AA21)</f>
        <v xml:space="preserve"> </v>
      </c>
      <c r="AB21" s="79" t="str">
        <f>IF(SUM(K21:K21)=0," ",'2017Year'!AB21)</f>
        <v xml:space="preserve"> </v>
      </c>
      <c r="AC21" s="79" t="str">
        <f>IF(SUM(L21:L21)=0," ",'2017Year'!AC21)</f>
        <v xml:space="preserve"> </v>
      </c>
      <c r="AE21" s="79" t="str">
        <f>IF(SUM(N21:N21)=0," ",'2017Year'!AE21)</f>
        <v xml:space="preserve"> </v>
      </c>
      <c r="AF21" s="79" t="str">
        <f>IF(SUM(O21:O21)=0," ",'2017Year'!AF21)</f>
        <v xml:space="preserve"> </v>
      </c>
      <c r="AG21" s="79" t="str">
        <f>IF(SUM(P21:P21)=0," ",'2017Year'!AG21)</f>
        <v xml:space="preserve"> </v>
      </c>
      <c r="AH21" s="80" t="str">
        <f>IF(SUM(Q21:Q21)=0," ",'2017Year'!AH21)</f>
        <v xml:space="preserve"> </v>
      </c>
      <c r="AJ21" s="77" t="str">
        <f>IF(RWE!$A$7="Y",IF(RWE!$R$4/RWE!$R$6*SUM('2017Year'!AJ21:AJ21)&lt;'2017AllExports'!$A$1," ",RWE!$R$4/RWE!$R$6*SUM('2017Year'!AJ21:AJ21)),1/RWE!$R$6*SUM('2017Year'!AJ21:AJ21))</f>
        <v xml:space="preserve"> </v>
      </c>
      <c r="AK21" s="77" t="str">
        <f>IF(RWE!$A$7="Y",IF(RWE!$S$4/RWE!$S$6*SUM('2017Year'!AK21:AK21)&lt;'2017AllExports'!$A$1," ",RWE!$S$4/RWE!$S$6*SUM('2017Year'!AK21:AK21)),1/RWE!$S$6*SUM('2017Year'!AK21:AK21))</f>
        <v xml:space="preserve"> </v>
      </c>
      <c r="AL21" s="77" t="str">
        <f>IF(RWE!$A$7="Y",IF(RWE!$T$4/RWE!$T$6*SUM('2017Year'!AL21:AL21)&lt;'2017AllExports'!$A$1," ",RWE!$T$4/RWE!$T$6*SUM('2017Year'!AL21:AL21)),1/RWE!$T$6*SUM('2017Year'!AL21:AL21))</f>
        <v xml:space="preserve"> </v>
      </c>
      <c r="AM21" s="79">
        <f>SUM('2017Year'!AM21:AM21)</f>
        <v>0</v>
      </c>
      <c r="AN21" s="79">
        <f>SUM('2017Year'!AN21:AN21)</f>
        <v>0</v>
      </c>
      <c r="AO21" s="79">
        <f>SUM('2017Year'!AO21:AO21)</f>
        <v>0</v>
      </c>
    </row>
    <row r="22" spans="1:41" ht="13">
      <c r="A22" t="s">
        <v>44</v>
      </c>
      <c r="B22" s="76" t="str">
        <f>IF(RWE!$A$7="Y",IF(RWE!$B$4/RWE!$B$6*SUM('2017Year'!B22:B22)&lt;'2017AllExports'!$A$1," ",RWE!$B$4/RWE!$B$6*SUM('2017Year'!B22:B22)),1/RWE!$B$6*SUM('2017Year'!B22:B22))</f>
        <v xml:space="preserve"> </v>
      </c>
      <c r="C22" s="76" t="str">
        <f>IF(RWE!$A$7="Y",IF(RWE!$C$4/RWE!$C$6*SUM('2017Year'!C22:C22)&lt;'2017AllExports'!$A$1," ",RWE!$C$4/RWE!$C$6*SUM('2017Year'!C22:C22)),1/RWE!$C$6*SUM('2017Year'!C22:C22))</f>
        <v xml:space="preserve"> </v>
      </c>
      <c r="D22" s="76" t="str">
        <f>IF(RWE!$A$7="Y",IF(RWE!$D$4/RWE!$D$6*SUM('2017Year'!D22:D22)&lt;'2017AllExports'!$A$1," ",RWE!$D$4/RWE!$D$6*SUM('2017Year'!D22:D22)),1/RWE!$D$6*SUM('2017Year'!D22:D22))</f>
        <v xml:space="preserve"> </v>
      </c>
      <c r="E22" s="76" t="str">
        <f>IF(RWE!$A$7="Y",IF(RWE!$E$4/RWE!$E$6*SUM('2017Year'!E22:E22)&lt;'2017AllExports'!$A$1," ",RWE!$E$4/RWE!$E$6*SUM('2017Year'!E22:E22)),1/RWE!$E$6*SUM('2017Year'!E22:E22))</f>
        <v xml:space="preserve"> </v>
      </c>
      <c r="F22" s="77" t="str">
        <f>IF(RWE!$A$7="Y",IF(RWE!$F$4/RWE!$F$6*SUM('2017Year'!F22:F22)&lt;'2017AllExports'!$A$1," ",RWE!$F$4/RWE!$F$6*SUM('2017Year'!F22:F22)),1/RWE!$F$6*SUM('2017Year'!F22:F22))</f>
        <v xml:space="preserve"> </v>
      </c>
      <c r="G22" s="77" t="str">
        <f>IF(RWE!$A$7="Y",IF(RWE!$G$4/RWE!$G$6*SUM('2017Year'!G22:G22)&lt;'2017AllExports'!$A$1," ",RWE!$G$4/RWE!$G$6*SUM('2017Year'!G22:G22)),1/RWE!$G$6*SUM('2017Year'!G22:G22))</f>
        <v xml:space="preserve"> </v>
      </c>
      <c r="H22" s="77" t="str">
        <f>IF(RWE!$A$7="Y",IF(RWE!$H$4/RWE!$H$6*SUM('2017Year'!H22:H22)&lt;'2017AllExports'!$A$1," ",RWE!$H$4/RWE!$H$6*SUM('2017Year'!H22:H22)),1/RWE!$H$6*SUM('2017Year'!H22:H22))</f>
        <v xml:space="preserve"> </v>
      </c>
      <c r="I22" s="77" t="str">
        <f>IF(RWE!$A$7="Y",IF(RWE!$I$4/RWE!$I$6*SUM('2017Year'!I22:I22)&lt;'2017AllExports'!$A$1," ",RWE!$I$4/RWE!$I$6*SUM('2017Year'!I22:I22)),1/RWE!$I$6*SUM('2017Year'!I22:I22))</f>
        <v xml:space="preserve"> </v>
      </c>
      <c r="J22" s="77" t="str">
        <f>IF(RWE!$A$7="Y",IF(RWE!$J$4/RWE!$J$6*SUM('2017Year'!J22:J22)&lt;'2017AllExports'!$A$1," ",RWE!$J$4/RWE!$J$6*SUM('2017Year'!J22:J22)),1/RWE!$J$6*SUM('2017Year'!J22:J22))</f>
        <v xml:space="preserve"> </v>
      </c>
      <c r="K22" s="77" t="str">
        <f>IF(RWE!$A$7="Y",IF(RWE!$K$4/RWE!$K$6*SUM('2017Year'!K22:K22)&lt;'2017AllExports'!$A$1," ",RWE!$K$4/RWE!$K$6*SUM('2017Year'!K22:K22)),1/RWE!$K$6*SUM('2017Year'!K22:K22))</f>
        <v xml:space="preserve"> </v>
      </c>
      <c r="L22" s="77" t="str">
        <f>IF(RWE!$A$7="Y",IF(RWE!$K$4/RWE!$K$6*SUM('2017Year'!L22:L22)&lt;'2017AllExports'!$A$1," ",RWE!$K$4/RWE!$K$6*SUM('2017Year'!L22:L22)),1/RWE!$K$6*SUM('2017Year'!L22:L22))</f>
        <v xml:space="preserve"> </v>
      </c>
      <c r="N22" s="77" t="str">
        <f>IF(RWE!$A$7="Y",IF(RWE!$N$4/RWE!$N$6*SUM('2017Year'!N22:N22)&lt;'2017AllExports'!$A$1," ",RWE!$N$4/RWE!$N$6*SUM('2017Year'!N22:N22)),1/RWE!$N$6*SUM('2017Year'!N22:N22))</f>
        <v xml:space="preserve"> </v>
      </c>
      <c r="O22" s="77" t="str">
        <f>IF(RWE!$A$7="Y",IF(RWE!$O$4/RWE!$O$6*SUM('2017Year'!O22:O22)&lt;'2017AllExports'!$A$1," ",RWE!$O$4/RWE!$O$6*SUM('2017Year'!O22:O22)),1/RWE!$O$6*SUM('2017Year'!O22:O22))</f>
        <v xml:space="preserve"> </v>
      </c>
      <c r="P22" s="77" t="str">
        <f>IF(RWE!$A$7="Y",IF(RWE!$P$4/RWE!$P$6*SUM('2017Year'!P22:P22)&lt;'2017AllExports'!$A$1," ",RWE!$P$4/RWE!$P$6*SUM('2017Year'!P22:P22)),1/RWE!$P$6*SUM('2017Year'!P22:P22))</f>
        <v xml:space="preserve"> </v>
      </c>
      <c r="Q22" s="78" t="str">
        <f>IF(RWE!$A$7="Y",IF(SUM(B22:P22)&lt;$A$1," ",SUM(B22:P22)),"-")</f>
        <v xml:space="preserve"> </v>
      </c>
      <c r="S22" s="79" t="str">
        <f>IF(SUM(B22:B22)=0," ",'2017Year'!S22)</f>
        <v xml:space="preserve"> </v>
      </c>
      <c r="T22" s="79" t="str">
        <f>IF(SUM(C22:C22)=0," ",'2017Year'!T22)</f>
        <v xml:space="preserve"> </v>
      </c>
      <c r="U22" s="79" t="str">
        <f>IF(SUM(D22:D22)=0," ",'2017Year'!U22)</f>
        <v xml:space="preserve"> </v>
      </c>
      <c r="V22" s="79" t="str">
        <f>IF(SUM(E22:E22)=0," ",'2017Year'!V22)</f>
        <v xml:space="preserve"> </v>
      </c>
      <c r="W22" s="79" t="str">
        <f>IF(SUM(F22:F22)=0," ",'2017Year'!W22)</f>
        <v xml:space="preserve"> </v>
      </c>
      <c r="X22" s="79" t="str">
        <f>IF(SUM(G22:G22)=0," ",'2017Year'!X22)</f>
        <v xml:space="preserve"> </v>
      </c>
      <c r="Y22" s="79" t="str">
        <f>IF(SUM(H22:H22)=0," ",'2017Year'!Y22)</f>
        <v xml:space="preserve"> </v>
      </c>
      <c r="Z22" s="79" t="str">
        <f>IF(SUM(I22:I22)=0," ",'2017Year'!Z22)</f>
        <v xml:space="preserve"> </v>
      </c>
      <c r="AA22" s="79" t="str">
        <f>IF(SUM(J22:J22)=0," ",'2017Year'!AA22)</f>
        <v xml:space="preserve"> </v>
      </c>
      <c r="AB22" s="79" t="str">
        <f>IF(SUM(K22:K22)=0," ",'2017Year'!AB22)</f>
        <v xml:space="preserve"> </v>
      </c>
      <c r="AC22" s="79" t="str">
        <f>IF(SUM(L22:L22)=0," ",'2017Year'!AC22)</f>
        <v xml:space="preserve"> </v>
      </c>
      <c r="AE22" s="79" t="str">
        <f>IF(SUM(N22:N22)=0," ",'2017Year'!AE22)</f>
        <v xml:space="preserve"> </v>
      </c>
      <c r="AF22" s="79" t="str">
        <f>IF(SUM(O22:O22)=0," ",'2017Year'!AF22)</f>
        <v xml:space="preserve"> </v>
      </c>
      <c r="AG22" s="79" t="str">
        <f>IF(SUM(P22:P22)=0," ",'2017Year'!AG22)</f>
        <v xml:space="preserve"> </v>
      </c>
      <c r="AH22" s="80" t="str">
        <f>IF(SUM(Q22:Q22)=0," ",'2017Year'!AH22)</f>
        <v xml:space="preserve"> </v>
      </c>
      <c r="AJ22" s="77" t="str">
        <f>IF(RWE!$A$7="Y",IF(RWE!$R$4/RWE!$R$6*SUM('2017Year'!AJ22:AJ22)&lt;'2017AllExports'!$A$1," ",RWE!$R$4/RWE!$R$6*SUM('2017Year'!AJ22:AJ22)),1/RWE!$R$6*SUM('2017Year'!AJ22:AJ22))</f>
        <v xml:space="preserve"> </v>
      </c>
      <c r="AK22" s="77" t="str">
        <f>IF(RWE!$A$7="Y",IF(RWE!$S$4/RWE!$S$6*SUM('2017Year'!AK22:AK22)&lt;'2017AllExports'!$A$1," ",RWE!$S$4/RWE!$S$6*SUM('2017Year'!AK22:AK22)),1/RWE!$S$6*SUM('2017Year'!AK22:AK22))</f>
        <v xml:space="preserve"> </v>
      </c>
      <c r="AL22" s="77" t="str">
        <f>IF(RWE!$A$7="Y",IF(RWE!$T$4/RWE!$T$6*SUM('2017Year'!AL22:AL22)&lt;'2017AllExports'!$A$1," ",RWE!$T$4/RWE!$T$6*SUM('2017Year'!AL22:AL22)),1/RWE!$T$6*SUM('2017Year'!AL22:AL22))</f>
        <v xml:space="preserve"> </v>
      </c>
      <c r="AM22" s="79">
        <f>SUM('2017Year'!AM22:AM22)</f>
        <v>0</v>
      </c>
      <c r="AN22" s="79">
        <f>SUM('2017Year'!AN22:AN22)</f>
        <v>0</v>
      </c>
      <c r="AO22" s="79">
        <f>SUM('2017Year'!AO22:AO22)</f>
        <v>0</v>
      </c>
    </row>
    <row r="23" spans="1:41" ht="13">
      <c r="A23" t="s">
        <v>56</v>
      </c>
      <c r="B23" s="76" t="str">
        <f>IF(RWE!$A$7="Y",IF(RWE!$B$4/RWE!$B$6*SUM('2017Year'!B23:B23)&lt;'2017AllExports'!$A$1," ",RWE!$B$4/RWE!$B$6*SUM('2017Year'!B23:B23)),1/RWE!$B$6*SUM('2017Year'!B23:B23))</f>
        <v xml:space="preserve"> </v>
      </c>
      <c r="C23" s="76" t="str">
        <f>IF(RWE!$A$7="Y",IF(RWE!$C$4/RWE!$C$6*SUM('2017Year'!C23:C23)&lt;'2017AllExports'!$A$1," ",RWE!$C$4/RWE!$C$6*SUM('2017Year'!C23:C23)),1/RWE!$C$6*SUM('2017Year'!C23:C23))</f>
        <v xml:space="preserve"> </v>
      </c>
      <c r="D23" s="76" t="str">
        <f>IF(RWE!$A$7="Y",IF(RWE!$D$4/RWE!$D$6*SUM('2017Year'!D23:D23)&lt;'2017AllExports'!$A$1," ",RWE!$D$4/RWE!$D$6*SUM('2017Year'!D23:D23)),1/RWE!$D$6*SUM('2017Year'!D23:D23))</f>
        <v xml:space="preserve"> </v>
      </c>
      <c r="E23" s="76" t="str">
        <f>IF(RWE!$A$7="Y",IF(RWE!$E$4/RWE!$E$6*SUM('2017Year'!E23:E23)&lt;'2017AllExports'!$A$1," ",RWE!$E$4/RWE!$E$6*SUM('2017Year'!E23:E23)),1/RWE!$E$6*SUM('2017Year'!E23:E23))</f>
        <v xml:space="preserve"> </v>
      </c>
      <c r="F23" s="77" t="str">
        <f>IF(RWE!$A$7="Y",IF(RWE!$F$4/RWE!$F$6*SUM('2017Year'!F23:F23)&lt;'2017AllExports'!$A$1," ",RWE!$F$4/RWE!$F$6*SUM('2017Year'!F23:F23)),1/RWE!$F$6*SUM('2017Year'!F23:F23))</f>
        <v xml:space="preserve"> </v>
      </c>
      <c r="G23" s="77" t="str">
        <f>IF(RWE!$A$7="Y",IF(RWE!$G$4/RWE!$G$6*SUM('2017Year'!G23:G23)&lt;'2017AllExports'!$A$1," ",RWE!$G$4/RWE!$G$6*SUM('2017Year'!G23:G23)),1/RWE!$G$6*SUM('2017Year'!G23:G23))</f>
        <v xml:space="preserve"> </v>
      </c>
      <c r="H23" s="77" t="str">
        <f>IF(RWE!$A$7="Y",IF(RWE!$H$4/RWE!$H$6*SUM('2017Year'!H23:H23)&lt;'2017AllExports'!$A$1," ",RWE!$H$4/RWE!$H$6*SUM('2017Year'!H23:H23)),1/RWE!$H$6*SUM('2017Year'!H23:H23))</f>
        <v xml:space="preserve"> </v>
      </c>
      <c r="I23" s="77" t="str">
        <f>IF(RWE!$A$7="Y",IF(RWE!$I$4/RWE!$I$6*SUM('2017Year'!I23:I23)&lt;'2017AllExports'!$A$1," ",RWE!$I$4/RWE!$I$6*SUM('2017Year'!I23:I23)),1/RWE!$I$6*SUM('2017Year'!I23:I23))</f>
        <v xml:space="preserve"> </v>
      </c>
      <c r="J23" s="77" t="str">
        <f>IF(RWE!$A$7="Y",IF(RWE!$J$4/RWE!$J$6*SUM('2017Year'!J23:J23)&lt;'2017AllExports'!$A$1," ",RWE!$J$4/RWE!$J$6*SUM('2017Year'!J23:J23)),1/RWE!$J$6*SUM('2017Year'!J23:J23))</f>
        <v xml:space="preserve"> </v>
      </c>
      <c r="K23" s="77" t="str">
        <f>IF(RWE!$A$7="Y",IF(RWE!$K$4/RWE!$K$6*SUM('2017Year'!K23:K23)&lt;'2017AllExports'!$A$1," ",RWE!$K$4/RWE!$K$6*SUM('2017Year'!K23:K23)),1/RWE!$K$6*SUM('2017Year'!K23:K23))</f>
        <v xml:space="preserve"> </v>
      </c>
      <c r="L23" s="77" t="str">
        <f>IF(RWE!$A$7="Y",IF(RWE!$K$4/RWE!$K$6*SUM('2017Year'!L23:L23)&lt;'2017AllExports'!$A$1," ",RWE!$K$4/RWE!$K$6*SUM('2017Year'!L23:L23)),1/RWE!$K$6*SUM('2017Year'!L23:L23))</f>
        <v xml:space="preserve"> </v>
      </c>
      <c r="N23" s="77" t="str">
        <f>IF(RWE!$A$7="Y",IF(RWE!$N$4/RWE!$N$6*SUM('2017Year'!N23:N23)&lt;'2017AllExports'!$A$1," ",RWE!$N$4/RWE!$N$6*SUM('2017Year'!N23:N23)),1/RWE!$N$6*SUM('2017Year'!N23:N23))</f>
        <v xml:space="preserve"> </v>
      </c>
      <c r="O23" s="77" t="str">
        <f>IF(RWE!$A$7="Y",IF(RWE!$O$4/RWE!$O$6*SUM('2017Year'!O23:O23)&lt;'2017AllExports'!$A$1," ",RWE!$O$4/RWE!$O$6*SUM('2017Year'!O23:O23)),1/RWE!$O$6*SUM('2017Year'!O23:O23))</f>
        <v xml:space="preserve"> </v>
      </c>
      <c r="P23" s="77" t="str">
        <f>IF(RWE!$A$7="Y",IF(RWE!$P$4/RWE!$P$6*SUM('2017Year'!P23:P23)&lt;'2017AllExports'!$A$1," ",RWE!$P$4/RWE!$P$6*SUM('2017Year'!P23:P23)),1/RWE!$P$6*SUM('2017Year'!P23:P23))</f>
        <v xml:space="preserve"> </v>
      </c>
      <c r="Q23" s="78" t="str">
        <f>IF(RWE!$A$7="Y",IF(SUM(B23:P23)&lt;$A$1," ",SUM(B23:P23)),"-")</f>
        <v xml:space="preserve"> </v>
      </c>
      <c r="S23" s="79" t="str">
        <f>IF(SUM(B23:B23)=0," ",'2017Year'!S23)</f>
        <v xml:space="preserve"> </v>
      </c>
      <c r="T23" s="79" t="str">
        <f>IF(SUM(C23:C23)=0," ",'2017Year'!T23)</f>
        <v xml:space="preserve"> </v>
      </c>
      <c r="U23" s="79" t="str">
        <f>IF(SUM(D23:D23)=0," ",'2017Year'!U23)</f>
        <v xml:space="preserve"> </v>
      </c>
      <c r="V23" s="79" t="str">
        <f>IF(SUM(E23:E23)=0," ",'2017Year'!V23)</f>
        <v xml:space="preserve"> </v>
      </c>
      <c r="W23" s="79" t="str">
        <f>IF(SUM(F23:F23)=0," ",'2017Year'!W23)</f>
        <v xml:space="preserve"> </v>
      </c>
      <c r="X23" s="79" t="str">
        <f>IF(SUM(G23:G23)=0," ",'2017Year'!X23)</f>
        <v xml:space="preserve"> </v>
      </c>
      <c r="Y23" s="79" t="str">
        <f>IF(SUM(H23:H23)=0," ",'2017Year'!Y23)</f>
        <v xml:space="preserve"> </v>
      </c>
      <c r="Z23" s="79" t="str">
        <f>IF(SUM(I23:I23)=0," ",'2017Year'!Z23)</f>
        <v xml:space="preserve"> </v>
      </c>
      <c r="AA23" s="79" t="str">
        <f>IF(SUM(J23:J23)=0," ",'2017Year'!AA23)</f>
        <v xml:space="preserve"> </v>
      </c>
      <c r="AB23" s="79" t="str">
        <f>IF(SUM(K23:K23)=0," ",'2017Year'!AB23)</f>
        <v xml:space="preserve"> </v>
      </c>
      <c r="AC23" s="79" t="str">
        <f>IF(SUM(L23:L23)=0," ",'2017Year'!AC23)</f>
        <v xml:space="preserve"> </v>
      </c>
      <c r="AE23" s="79" t="str">
        <f>IF(SUM(N23:N23)=0," ",'2017Year'!AE23)</f>
        <v xml:space="preserve"> </v>
      </c>
      <c r="AF23" s="79" t="str">
        <f>IF(SUM(O23:O23)=0," ",'2017Year'!AF23)</f>
        <v xml:space="preserve"> </v>
      </c>
      <c r="AG23" s="79" t="str">
        <f>IF(SUM(P23:P23)=0," ",'2017Year'!AG23)</f>
        <v xml:space="preserve"> </v>
      </c>
      <c r="AH23" s="80" t="str">
        <f>IF(SUM(Q23:Q23)=0," ",'2017Year'!AH23)</f>
        <v xml:space="preserve"> </v>
      </c>
      <c r="AJ23" s="77" t="str">
        <f>IF(RWE!$A$7="Y",IF(RWE!$R$4/RWE!$R$6*SUM('2017Year'!AJ23:AJ23)&lt;'2017AllExports'!$A$1," ",RWE!$R$4/RWE!$R$6*SUM('2017Year'!AJ23:AJ23)),1/RWE!$R$6*SUM('2017Year'!AJ23:AJ23))</f>
        <v xml:space="preserve"> </v>
      </c>
      <c r="AK23" s="77" t="str">
        <f>IF(RWE!$A$7="Y",IF(RWE!$S$4/RWE!$S$6*SUM('2017Year'!AK23:AK23)&lt;'2017AllExports'!$A$1," ",RWE!$S$4/RWE!$S$6*SUM('2017Year'!AK23:AK23)),1/RWE!$S$6*SUM('2017Year'!AK23:AK23))</f>
        <v xml:space="preserve"> </v>
      </c>
      <c r="AL23" s="77" t="str">
        <f>IF(RWE!$A$7="Y",IF(RWE!$T$4/RWE!$T$6*SUM('2017Year'!AL23:AL23)&lt;'2017AllExports'!$A$1," ",RWE!$T$4/RWE!$T$6*SUM('2017Year'!AL23:AL23)),1/RWE!$T$6*SUM('2017Year'!AL23:AL23))</f>
        <v xml:space="preserve"> </v>
      </c>
      <c r="AM23" s="79">
        <f>SUM('2017Year'!AM23:AM23)</f>
        <v>0</v>
      </c>
      <c r="AN23" s="79">
        <f>SUM('2017Year'!AN23:AN23)</f>
        <v>0</v>
      </c>
      <c r="AO23" s="79">
        <f>SUM('2017Year'!AO23:AO23)</f>
        <v>0</v>
      </c>
    </row>
    <row r="24" spans="1:41" ht="13">
      <c r="A24" t="s">
        <v>45</v>
      </c>
      <c r="B24" s="76" t="str">
        <f>IF(RWE!$A$7="Y",IF(RWE!$B$4/RWE!$B$6*SUM('2017Year'!B24:B24)&lt;'2017AllExports'!$A$1," ",RWE!$B$4/RWE!$B$6*SUM('2017Year'!B24:B24)),1/RWE!$B$6*SUM('2017Year'!B24:B24))</f>
        <v xml:space="preserve"> </v>
      </c>
      <c r="C24" s="76" t="str">
        <f>IF(RWE!$A$7="Y",IF(RWE!$C$4/RWE!$C$6*SUM('2017Year'!C24:C24)&lt;'2017AllExports'!$A$1," ",RWE!$C$4/RWE!$C$6*SUM('2017Year'!C24:C24)),1/RWE!$C$6*SUM('2017Year'!C24:C24))</f>
        <v xml:space="preserve"> </v>
      </c>
      <c r="D24" s="76" t="str">
        <f>IF(RWE!$A$7="Y",IF(RWE!$D$4/RWE!$D$6*SUM('2017Year'!D24:D24)&lt;'2017AllExports'!$A$1," ",RWE!$D$4/RWE!$D$6*SUM('2017Year'!D24:D24)),1/RWE!$D$6*SUM('2017Year'!D24:D24))</f>
        <v xml:space="preserve"> </v>
      </c>
      <c r="E24" s="76" t="str">
        <f>IF(RWE!$A$7="Y",IF(RWE!$E$4/RWE!$E$6*SUM('2017Year'!E24:E24)&lt;'2017AllExports'!$A$1," ",RWE!$E$4/RWE!$E$6*SUM('2017Year'!E24:E24)),1/RWE!$E$6*SUM('2017Year'!E24:E24))</f>
        <v xml:space="preserve"> </v>
      </c>
      <c r="F24" s="77" t="str">
        <f>IF(RWE!$A$7="Y",IF(RWE!$F$4/RWE!$F$6*SUM('2017Year'!F24:F24)&lt;'2017AllExports'!$A$1," ",RWE!$F$4/RWE!$F$6*SUM('2017Year'!F24:F24)),1/RWE!$F$6*SUM('2017Year'!F24:F24))</f>
        <v xml:space="preserve"> </v>
      </c>
      <c r="G24" s="77" t="str">
        <f>IF(RWE!$A$7="Y",IF(RWE!$G$4/RWE!$G$6*SUM('2017Year'!G24:G24)&lt;'2017AllExports'!$A$1," ",RWE!$G$4/RWE!$G$6*SUM('2017Year'!G24:G24)),1/RWE!$G$6*SUM('2017Year'!G24:G24))</f>
        <v xml:space="preserve"> </v>
      </c>
      <c r="H24" s="77" t="str">
        <f>IF(RWE!$A$7="Y",IF(RWE!$H$4/RWE!$H$6*SUM('2017Year'!H24:H24)&lt;'2017AllExports'!$A$1," ",RWE!$H$4/RWE!$H$6*SUM('2017Year'!H24:H24)),1/RWE!$H$6*SUM('2017Year'!H24:H24))</f>
        <v xml:space="preserve"> </v>
      </c>
      <c r="I24" s="77" t="str">
        <f>IF(RWE!$A$7="Y",IF(RWE!$I$4/RWE!$I$6*SUM('2017Year'!I24:I24)&lt;'2017AllExports'!$A$1," ",RWE!$I$4/RWE!$I$6*SUM('2017Year'!I24:I24)),1/RWE!$I$6*SUM('2017Year'!I24:I24))</f>
        <v xml:space="preserve"> </v>
      </c>
      <c r="J24" s="77" t="str">
        <f>IF(RWE!$A$7="Y",IF(RWE!$J$4/RWE!$J$6*SUM('2017Year'!J24:J24)&lt;'2017AllExports'!$A$1," ",RWE!$J$4/RWE!$J$6*SUM('2017Year'!J24:J24)),1/RWE!$J$6*SUM('2017Year'!J24:J24))</f>
        <v xml:space="preserve"> </v>
      </c>
      <c r="K24" s="77" t="str">
        <f>IF(RWE!$A$7="Y",IF(RWE!$K$4/RWE!$K$6*SUM('2017Year'!K24:K24)&lt;'2017AllExports'!$A$1," ",RWE!$K$4/RWE!$K$6*SUM('2017Year'!K24:K24)),1/RWE!$K$6*SUM('2017Year'!K24:K24))</f>
        <v xml:space="preserve"> </v>
      </c>
      <c r="L24" s="77" t="str">
        <f>IF(RWE!$A$7="Y",IF(RWE!$K$4/RWE!$K$6*SUM('2017Year'!L24:L24)&lt;'2017AllExports'!$A$1," ",RWE!$K$4/RWE!$K$6*SUM('2017Year'!L24:L24)),1/RWE!$K$6*SUM('2017Year'!L24:L24))</f>
        <v xml:space="preserve"> </v>
      </c>
      <c r="N24" s="77" t="str">
        <f>IF(RWE!$A$7="Y",IF(RWE!$N$4/RWE!$N$6*SUM('2017Year'!N24:N24)&lt;'2017AllExports'!$A$1," ",RWE!$N$4/RWE!$N$6*SUM('2017Year'!N24:N24)),1/RWE!$N$6*SUM('2017Year'!N24:N24))</f>
        <v xml:space="preserve"> </v>
      </c>
      <c r="O24" s="77" t="str">
        <f>IF(RWE!$A$7="Y",IF(RWE!$O$4/RWE!$O$6*SUM('2017Year'!O24:O24)&lt;'2017AllExports'!$A$1," ",RWE!$O$4/RWE!$O$6*SUM('2017Year'!O24:O24)),1/RWE!$O$6*SUM('2017Year'!O24:O24))</f>
        <v xml:space="preserve"> </v>
      </c>
      <c r="P24" s="77" t="str">
        <f>IF(RWE!$A$7="Y",IF(RWE!$P$4/RWE!$P$6*SUM('2017Year'!P24:P24)&lt;'2017AllExports'!$A$1," ",RWE!$P$4/RWE!$P$6*SUM('2017Year'!P24:P24)),1/RWE!$P$6*SUM('2017Year'!P24:P24))</f>
        <v xml:space="preserve"> </v>
      </c>
      <c r="Q24" s="78" t="str">
        <f>IF(RWE!$A$7="Y",IF(SUM(B24:P24)&lt;$A$1," ",SUM(B24:P24)),"-")</f>
        <v xml:space="preserve"> </v>
      </c>
      <c r="S24" s="79" t="str">
        <f>IF(SUM(B24:B24)=0," ",'2017Year'!S24)</f>
        <v xml:space="preserve"> </v>
      </c>
      <c r="T24" s="79" t="str">
        <f>IF(SUM(C24:C24)=0," ",'2017Year'!T24)</f>
        <v xml:space="preserve"> </v>
      </c>
      <c r="U24" s="79" t="str">
        <f>IF(SUM(D24:D24)=0," ",'2017Year'!U24)</f>
        <v xml:space="preserve"> </v>
      </c>
      <c r="V24" s="79" t="str">
        <f>IF(SUM(E24:E24)=0," ",'2017Year'!V24)</f>
        <v xml:space="preserve"> </v>
      </c>
      <c r="W24" s="79" t="str">
        <f>IF(SUM(F24:F24)=0," ",'2017Year'!W24)</f>
        <v xml:space="preserve"> </v>
      </c>
      <c r="X24" s="79" t="str">
        <f>IF(SUM(G24:G24)=0," ",'2017Year'!X24)</f>
        <v xml:space="preserve"> </v>
      </c>
      <c r="Y24" s="79" t="str">
        <f>IF(SUM(H24:H24)=0," ",'2017Year'!Y24)</f>
        <v xml:space="preserve"> </v>
      </c>
      <c r="Z24" s="79" t="str">
        <f>IF(SUM(I24:I24)=0," ",'2017Year'!Z24)</f>
        <v xml:space="preserve"> </v>
      </c>
      <c r="AA24" s="79" t="str">
        <f>IF(SUM(J24:J24)=0," ",'2017Year'!AA24)</f>
        <v xml:space="preserve"> </v>
      </c>
      <c r="AB24" s="79" t="str">
        <f>IF(SUM(K24:K24)=0," ",'2017Year'!AB24)</f>
        <v xml:space="preserve"> </v>
      </c>
      <c r="AC24" s="79" t="str">
        <f>IF(SUM(L24:L24)=0," ",'2017Year'!AC24)</f>
        <v xml:space="preserve"> </v>
      </c>
      <c r="AE24" s="79" t="str">
        <f>IF(SUM(N24:N24)=0," ",'2017Year'!AE24)</f>
        <v xml:space="preserve"> </v>
      </c>
      <c r="AF24" s="79" t="str">
        <f>IF(SUM(O24:O24)=0," ",'2017Year'!AF24)</f>
        <v xml:space="preserve"> </v>
      </c>
      <c r="AG24" s="79" t="str">
        <f>IF(SUM(P24:P24)=0," ",'2017Year'!AG24)</f>
        <v xml:space="preserve"> </v>
      </c>
      <c r="AH24" s="80" t="str">
        <f>IF(SUM(Q24:Q24)=0," ",'2017Year'!AH24)</f>
        <v xml:space="preserve"> </v>
      </c>
      <c r="AJ24" s="77" t="str">
        <f>IF(RWE!$A$7="Y",IF(RWE!$R$4/RWE!$R$6*SUM('2017Year'!AJ24:AJ24)&lt;'2017AllExports'!$A$1," ",RWE!$R$4/RWE!$R$6*SUM('2017Year'!AJ24:AJ24)),1/RWE!$R$6*SUM('2017Year'!AJ24:AJ24))</f>
        <v xml:space="preserve"> </v>
      </c>
      <c r="AK24" s="77" t="str">
        <f>IF(RWE!$A$7="Y",IF(RWE!$S$4/RWE!$S$6*SUM('2017Year'!AK24:AK24)&lt;'2017AllExports'!$A$1," ",RWE!$S$4/RWE!$S$6*SUM('2017Year'!AK24:AK24)),1/RWE!$S$6*SUM('2017Year'!AK24:AK24))</f>
        <v xml:space="preserve"> </v>
      </c>
      <c r="AL24" s="77" t="str">
        <f>IF(RWE!$A$7="Y",IF(RWE!$T$4/RWE!$T$6*SUM('2017Year'!AL24:AL24)&lt;'2017AllExports'!$A$1," ",RWE!$T$4/RWE!$T$6*SUM('2017Year'!AL24:AL24)),1/RWE!$T$6*SUM('2017Year'!AL24:AL24))</f>
        <v xml:space="preserve"> </v>
      </c>
      <c r="AM24" s="79">
        <f>SUM('2017Year'!AM24:AM24)</f>
        <v>0</v>
      </c>
      <c r="AN24" s="79">
        <f>SUM('2017Year'!AN24:AN24)</f>
        <v>0</v>
      </c>
      <c r="AO24" s="79">
        <f>SUM('2017Year'!AO24:AO24)</f>
        <v>0</v>
      </c>
    </row>
    <row r="25" spans="1:41" ht="13">
      <c r="A25" t="s">
        <v>46</v>
      </c>
      <c r="B25" s="76" t="str">
        <f>IF(RWE!$A$7="Y",IF(RWE!$B$4/RWE!$B$6*SUM('2017Year'!B25:B25)&lt;'2017AllExports'!$A$1," ",RWE!$B$4/RWE!$B$6*SUM('2017Year'!B25:B25)),1/RWE!$B$6*SUM('2017Year'!B25:B25))</f>
        <v xml:space="preserve"> </v>
      </c>
      <c r="C25" s="76" t="str">
        <f>IF(RWE!$A$7="Y",IF(RWE!$C$4/RWE!$C$6*SUM('2017Year'!C25:C25)&lt;'2017AllExports'!$A$1," ",RWE!$C$4/RWE!$C$6*SUM('2017Year'!C25:C25)),1/RWE!$C$6*SUM('2017Year'!C25:C25))</f>
        <v xml:space="preserve"> </v>
      </c>
      <c r="D25" s="76" t="str">
        <f>IF(RWE!$A$7="Y",IF(RWE!$D$4/RWE!$D$6*SUM('2017Year'!D25:D25)&lt;'2017AllExports'!$A$1," ",RWE!$D$4/RWE!$D$6*SUM('2017Year'!D25:D25)),1/RWE!$D$6*SUM('2017Year'!D25:D25))</f>
        <v xml:space="preserve"> </v>
      </c>
      <c r="E25" s="76" t="str">
        <f>IF(RWE!$A$7="Y",IF(RWE!$E$4/RWE!$E$6*SUM('2017Year'!E25:E25)&lt;'2017AllExports'!$A$1," ",RWE!$E$4/RWE!$E$6*SUM('2017Year'!E25:E25)),1/RWE!$E$6*SUM('2017Year'!E25:E25))</f>
        <v xml:space="preserve"> </v>
      </c>
      <c r="F25" s="77" t="str">
        <f>IF(RWE!$A$7="Y",IF(RWE!$F$4/RWE!$F$6*SUM('2017Year'!F25:F25)&lt;'2017AllExports'!$A$1," ",RWE!$F$4/RWE!$F$6*SUM('2017Year'!F25:F25)),1/RWE!$F$6*SUM('2017Year'!F25:F25))</f>
        <v xml:space="preserve"> </v>
      </c>
      <c r="G25" s="77" t="str">
        <f>IF(RWE!$A$7="Y",IF(RWE!$G$4/RWE!$G$6*SUM('2017Year'!G25:G25)&lt;'2017AllExports'!$A$1," ",RWE!$G$4/RWE!$G$6*SUM('2017Year'!G25:G25)),1/RWE!$G$6*SUM('2017Year'!G25:G25))</f>
        <v xml:space="preserve"> </v>
      </c>
      <c r="H25" s="77" t="str">
        <f>IF(RWE!$A$7="Y",IF(RWE!$H$4/RWE!$H$6*SUM('2017Year'!H25:H25)&lt;'2017AllExports'!$A$1," ",RWE!$H$4/RWE!$H$6*SUM('2017Year'!H25:H25)),1/RWE!$H$6*SUM('2017Year'!H25:H25))</f>
        <v xml:space="preserve"> </v>
      </c>
      <c r="I25" s="77" t="str">
        <f>IF(RWE!$A$7="Y",IF(RWE!$I$4/RWE!$I$6*SUM('2017Year'!I25:I25)&lt;'2017AllExports'!$A$1," ",RWE!$I$4/RWE!$I$6*SUM('2017Year'!I25:I25)),1/RWE!$I$6*SUM('2017Year'!I25:I25))</f>
        <v xml:space="preserve"> </v>
      </c>
      <c r="J25" s="77" t="str">
        <f>IF(RWE!$A$7="Y",IF(RWE!$J$4/RWE!$J$6*SUM('2017Year'!J25:J25)&lt;'2017AllExports'!$A$1," ",RWE!$J$4/RWE!$J$6*SUM('2017Year'!J25:J25)),1/RWE!$J$6*SUM('2017Year'!J25:J25))</f>
        <v xml:space="preserve"> </v>
      </c>
      <c r="K25" s="77" t="str">
        <f>IF(RWE!$A$7="Y",IF(RWE!$K$4/RWE!$K$6*SUM('2017Year'!K25:K25)&lt;'2017AllExports'!$A$1," ",RWE!$K$4/RWE!$K$6*SUM('2017Year'!K25:K25)),1/RWE!$K$6*SUM('2017Year'!K25:K25))</f>
        <v xml:space="preserve"> </v>
      </c>
      <c r="L25" s="77" t="str">
        <f>IF(RWE!$A$7="Y",IF(RWE!$K$4/RWE!$K$6*SUM('2017Year'!L25:L25)&lt;'2017AllExports'!$A$1," ",RWE!$K$4/RWE!$K$6*SUM('2017Year'!L25:L25)),1/RWE!$K$6*SUM('2017Year'!L25:L25))</f>
        <v xml:space="preserve"> </v>
      </c>
      <c r="N25" s="77" t="str">
        <f>IF(RWE!$A$7="Y",IF(RWE!$N$4/RWE!$N$6*SUM('2017Year'!N25:N25)&lt;'2017AllExports'!$A$1," ",RWE!$N$4/RWE!$N$6*SUM('2017Year'!N25:N25)),1/RWE!$N$6*SUM('2017Year'!N25:N25))</f>
        <v xml:space="preserve"> </v>
      </c>
      <c r="O25" s="77" t="str">
        <f>IF(RWE!$A$7="Y",IF(RWE!$O$4/RWE!$O$6*SUM('2017Year'!O25:O25)&lt;'2017AllExports'!$A$1," ",RWE!$O$4/RWE!$O$6*SUM('2017Year'!O25:O25)),1/RWE!$O$6*SUM('2017Year'!O25:O25))</f>
        <v xml:space="preserve"> </v>
      </c>
      <c r="P25" s="77" t="str">
        <f>IF(RWE!$A$7="Y",IF(RWE!$P$4/RWE!$P$6*SUM('2017Year'!P25:P25)&lt;'2017AllExports'!$A$1," ",RWE!$P$4/RWE!$P$6*SUM('2017Year'!P25:P25)),1/RWE!$P$6*SUM('2017Year'!P25:P25))</f>
        <v xml:space="preserve"> </v>
      </c>
      <c r="Q25" s="78" t="str">
        <f>IF(RWE!$A$7="Y",IF(SUM(B25:P25)&lt;$A$1," ",SUM(B25:P25)),"-")</f>
        <v xml:space="preserve"> </v>
      </c>
      <c r="S25" s="79" t="str">
        <f>IF(SUM(B25:B25)=0," ",'2017Year'!S25)</f>
        <v xml:space="preserve"> </v>
      </c>
      <c r="T25" s="79" t="str">
        <f>IF(SUM(C25:C25)=0," ",'2017Year'!T25)</f>
        <v xml:space="preserve"> </v>
      </c>
      <c r="U25" s="79" t="str">
        <f>IF(SUM(D25:D25)=0," ",'2017Year'!U25)</f>
        <v xml:space="preserve"> </v>
      </c>
      <c r="V25" s="79" t="str">
        <f>IF(SUM(E25:E25)=0," ",'2017Year'!V25)</f>
        <v xml:space="preserve"> </v>
      </c>
      <c r="W25" s="79" t="str">
        <f>IF(SUM(F25:F25)=0," ",'2017Year'!W25)</f>
        <v xml:space="preserve"> </v>
      </c>
      <c r="X25" s="79" t="str">
        <f>IF(SUM(G25:G25)=0," ",'2017Year'!X25)</f>
        <v xml:space="preserve"> </v>
      </c>
      <c r="Y25" s="79" t="str">
        <f>IF(SUM(H25:H25)=0," ",'2017Year'!Y25)</f>
        <v xml:space="preserve"> </v>
      </c>
      <c r="Z25" s="79" t="str">
        <f>IF(SUM(I25:I25)=0," ",'2017Year'!Z25)</f>
        <v xml:space="preserve"> </v>
      </c>
      <c r="AA25" s="79" t="str">
        <f>IF(SUM(J25:J25)=0," ",'2017Year'!AA25)</f>
        <v xml:space="preserve"> </v>
      </c>
      <c r="AB25" s="79" t="str">
        <f>IF(SUM(K25:K25)=0," ",'2017Year'!AB25)</f>
        <v xml:space="preserve"> </v>
      </c>
      <c r="AC25" s="79" t="str">
        <f>IF(SUM(L25:L25)=0," ",'2017Year'!AC25)</f>
        <v xml:space="preserve"> </v>
      </c>
      <c r="AE25" s="79" t="str">
        <f>IF(SUM(N25:N25)=0," ",'2017Year'!AE25)</f>
        <v xml:space="preserve"> </v>
      </c>
      <c r="AF25" s="79" t="str">
        <f>IF(SUM(O25:O25)=0," ",'2017Year'!AF25)</f>
        <v xml:space="preserve"> </v>
      </c>
      <c r="AG25" s="79" t="str">
        <f>IF(SUM(P25:P25)=0," ",'2017Year'!AG25)</f>
        <v xml:space="preserve"> </v>
      </c>
      <c r="AH25" s="80" t="str">
        <f>IF(SUM(Q25:Q25)=0," ",'2017Year'!AH25)</f>
        <v xml:space="preserve"> </v>
      </c>
      <c r="AJ25" s="77" t="str">
        <f>IF(RWE!$A$7="Y",IF(RWE!$R$4/RWE!$R$6*SUM('2017Year'!AJ25:AJ25)&lt;'2017AllExports'!$A$1," ",RWE!$R$4/RWE!$R$6*SUM('2017Year'!AJ25:AJ25)),1/RWE!$R$6*SUM('2017Year'!AJ25:AJ25))</f>
        <v xml:space="preserve"> </v>
      </c>
      <c r="AK25" s="77" t="str">
        <f>IF(RWE!$A$7="Y",IF(RWE!$S$4/RWE!$S$6*SUM('2017Year'!AK25:AK25)&lt;'2017AllExports'!$A$1," ",RWE!$S$4/RWE!$S$6*SUM('2017Year'!AK25:AK25)),1/RWE!$S$6*SUM('2017Year'!AK25:AK25))</f>
        <v xml:space="preserve"> </v>
      </c>
      <c r="AL25" s="77" t="str">
        <f>IF(RWE!$A$7="Y",IF(RWE!$T$4/RWE!$T$6*SUM('2017Year'!AL25:AL25)&lt;'2017AllExports'!$A$1," ",RWE!$T$4/RWE!$T$6*SUM('2017Year'!AL25:AL25)),1/RWE!$T$6*SUM('2017Year'!AL25:AL25))</f>
        <v xml:space="preserve"> </v>
      </c>
      <c r="AM25" s="79">
        <f>SUM('2017Year'!AM25:AM25)</f>
        <v>0</v>
      </c>
      <c r="AN25" s="79">
        <f>SUM('2017Year'!AN25:AN25)</f>
        <v>0</v>
      </c>
      <c r="AO25" s="79">
        <f>SUM('2017Year'!AO25:AO25)</f>
        <v>0</v>
      </c>
    </row>
    <row r="26" spans="1:41" ht="13">
      <c r="A26" t="s">
        <v>47</v>
      </c>
      <c r="B26" s="76" t="str">
        <f>IF(RWE!$A$7="Y",IF(RWE!$B$4/RWE!$B$6*SUM('2017Year'!B26:B26)&lt;'2017AllExports'!$A$1," ",RWE!$B$4/RWE!$B$6*SUM('2017Year'!B26:B26)),1/RWE!$B$6*SUM('2017Year'!B26:B26))</f>
        <v xml:space="preserve"> </v>
      </c>
      <c r="C26" s="76" t="str">
        <f>IF(RWE!$A$7="Y",IF(RWE!$C$4/RWE!$C$6*SUM('2017Year'!C26:C26)&lt;'2017AllExports'!$A$1," ",RWE!$C$4/RWE!$C$6*SUM('2017Year'!C26:C26)),1/RWE!$C$6*SUM('2017Year'!C26:C26))</f>
        <v xml:space="preserve"> </v>
      </c>
      <c r="D26" s="76" t="str">
        <f>IF(RWE!$A$7="Y",IF(RWE!$D$4/RWE!$D$6*SUM('2017Year'!D26:D26)&lt;'2017AllExports'!$A$1," ",RWE!$D$4/RWE!$D$6*SUM('2017Year'!D26:D26)),1/RWE!$D$6*SUM('2017Year'!D26:D26))</f>
        <v xml:space="preserve"> </v>
      </c>
      <c r="E26" s="76" t="str">
        <f>IF(RWE!$A$7="Y",IF(RWE!$E$4/RWE!$E$6*SUM('2017Year'!E26:E26)&lt;'2017AllExports'!$A$1," ",RWE!$E$4/RWE!$E$6*SUM('2017Year'!E26:E26)),1/RWE!$E$6*SUM('2017Year'!E26:E26))</f>
        <v xml:space="preserve"> </v>
      </c>
      <c r="F26" s="77" t="str">
        <f>IF(RWE!$A$7="Y",IF(RWE!$F$4/RWE!$F$6*SUM('2017Year'!F26:F26)&lt;'2017AllExports'!$A$1," ",RWE!$F$4/RWE!$F$6*SUM('2017Year'!F26:F26)),1/RWE!$F$6*SUM('2017Year'!F26:F26))</f>
        <v xml:space="preserve"> </v>
      </c>
      <c r="G26" s="77" t="str">
        <f>IF(RWE!$A$7="Y",IF(RWE!$G$4/RWE!$G$6*SUM('2017Year'!G26:G26)&lt;'2017AllExports'!$A$1," ",RWE!$G$4/RWE!$G$6*SUM('2017Year'!G26:G26)),1/RWE!$G$6*SUM('2017Year'!G26:G26))</f>
        <v xml:space="preserve"> </v>
      </c>
      <c r="H26" s="77" t="str">
        <f>IF(RWE!$A$7="Y",IF(RWE!$H$4/RWE!$H$6*SUM('2017Year'!H26:H26)&lt;'2017AllExports'!$A$1," ",RWE!$H$4/RWE!$H$6*SUM('2017Year'!H26:H26)),1/RWE!$H$6*SUM('2017Year'!H26:H26))</f>
        <v xml:space="preserve"> </v>
      </c>
      <c r="I26" s="77" t="str">
        <f>IF(RWE!$A$7="Y",IF(RWE!$I$4/RWE!$I$6*SUM('2017Year'!I26:I26)&lt;'2017AllExports'!$A$1," ",RWE!$I$4/RWE!$I$6*SUM('2017Year'!I26:I26)),1/RWE!$I$6*SUM('2017Year'!I26:I26))</f>
        <v xml:space="preserve"> </v>
      </c>
      <c r="J26" s="77" t="str">
        <f>IF(RWE!$A$7="Y",IF(RWE!$J$4/RWE!$J$6*SUM('2017Year'!J26:J26)&lt;'2017AllExports'!$A$1," ",RWE!$J$4/RWE!$J$6*SUM('2017Year'!J26:J26)),1/RWE!$J$6*SUM('2017Year'!J26:J26))</f>
        <v xml:space="preserve"> </v>
      </c>
      <c r="K26" s="77" t="str">
        <f>IF(RWE!$A$7="Y",IF(RWE!$K$4/RWE!$K$6*SUM('2017Year'!K26:K26)&lt;'2017AllExports'!$A$1," ",RWE!$K$4/RWE!$K$6*SUM('2017Year'!K26:K26)),1/RWE!$K$6*SUM('2017Year'!K26:K26))</f>
        <v xml:space="preserve"> </v>
      </c>
      <c r="L26" s="77" t="str">
        <f>IF(RWE!$A$7="Y",IF(RWE!$K$4/RWE!$K$6*SUM('2017Year'!L26:L26)&lt;'2017AllExports'!$A$1," ",RWE!$K$4/RWE!$K$6*SUM('2017Year'!L26:L26)),1/RWE!$K$6*SUM('2017Year'!L26:L26))</f>
        <v xml:space="preserve"> </v>
      </c>
      <c r="N26" s="77" t="str">
        <f>IF(RWE!$A$7="Y",IF(RWE!$N$4/RWE!$N$6*SUM('2017Year'!N26:N26)&lt;'2017AllExports'!$A$1," ",RWE!$N$4/RWE!$N$6*SUM('2017Year'!N26:N26)),1/RWE!$N$6*SUM('2017Year'!N26:N26))</f>
        <v xml:space="preserve"> </v>
      </c>
      <c r="O26" s="77" t="str">
        <f>IF(RWE!$A$7="Y",IF(RWE!$O$4/RWE!$O$6*SUM('2017Year'!O26:O26)&lt;'2017AllExports'!$A$1," ",RWE!$O$4/RWE!$O$6*SUM('2017Year'!O26:O26)),1/RWE!$O$6*SUM('2017Year'!O26:O26))</f>
        <v xml:space="preserve"> </v>
      </c>
      <c r="P26" s="77" t="str">
        <f>IF(RWE!$A$7="Y",IF(RWE!$P$4/RWE!$P$6*SUM('2017Year'!P26:P26)&lt;'2017AllExports'!$A$1," ",RWE!$P$4/RWE!$P$6*SUM('2017Year'!P26:P26)),1/RWE!$P$6*SUM('2017Year'!P26:P26))</f>
        <v xml:space="preserve"> </v>
      </c>
      <c r="Q26" s="78" t="str">
        <f>IF(RWE!$A$7="Y",IF(SUM(B26:P26)&lt;$A$1," ",SUM(B26:P26)),"-")</f>
        <v xml:space="preserve"> </v>
      </c>
      <c r="S26" s="79" t="str">
        <f>IF(SUM(B26:B26)=0," ",'2017Year'!S26)</f>
        <v xml:space="preserve"> </v>
      </c>
      <c r="T26" s="79" t="str">
        <f>IF(SUM(C26:C26)=0," ",'2017Year'!T26)</f>
        <v xml:space="preserve"> </v>
      </c>
      <c r="U26" s="79" t="str">
        <f>IF(SUM(D26:D26)=0," ",'2017Year'!U26)</f>
        <v xml:space="preserve"> </v>
      </c>
      <c r="V26" s="79" t="str">
        <f>IF(SUM(E26:E26)=0," ",'2017Year'!V26)</f>
        <v xml:space="preserve"> </v>
      </c>
      <c r="W26" s="79" t="str">
        <f>IF(SUM(F26:F26)=0," ",'2017Year'!W26)</f>
        <v xml:space="preserve"> </v>
      </c>
      <c r="X26" s="79" t="str">
        <f>IF(SUM(G26:G26)=0," ",'2017Year'!X26)</f>
        <v xml:space="preserve"> </v>
      </c>
      <c r="Y26" s="79" t="str">
        <f>IF(SUM(H26:H26)=0," ",'2017Year'!Y26)</f>
        <v xml:space="preserve"> </v>
      </c>
      <c r="Z26" s="79" t="str">
        <f>IF(SUM(I26:I26)=0," ",'2017Year'!Z26)</f>
        <v xml:space="preserve"> </v>
      </c>
      <c r="AA26" s="79" t="str">
        <f>IF(SUM(J26:J26)=0," ",'2017Year'!AA26)</f>
        <v xml:space="preserve"> </v>
      </c>
      <c r="AB26" s="79" t="str">
        <f>IF(SUM(K26:K26)=0," ",'2017Year'!AB26)</f>
        <v xml:space="preserve"> </v>
      </c>
      <c r="AC26" s="79" t="str">
        <f>IF(SUM(L26:L26)=0," ",'2017Year'!AC26)</f>
        <v xml:space="preserve"> </v>
      </c>
      <c r="AE26" s="79" t="str">
        <f>IF(SUM(N26:N26)=0," ",'2017Year'!AE26)</f>
        <v xml:space="preserve"> </v>
      </c>
      <c r="AF26" s="79" t="str">
        <f>IF(SUM(O26:O26)=0," ",'2017Year'!AF26)</f>
        <v xml:space="preserve"> </v>
      </c>
      <c r="AG26" s="79" t="str">
        <f>IF(SUM(P26:P26)=0," ",'2017Year'!AG26)</f>
        <v xml:space="preserve"> </v>
      </c>
      <c r="AH26" s="80" t="str">
        <f>IF(SUM(Q26:Q26)=0," ",'2017Year'!AH26)</f>
        <v xml:space="preserve"> </v>
      </c>
      <c r="AJ26" s="77" t="str">
        <f>IF(RWE!$A$7="Y",IF(RWE!$R$4/RWE!$R$6*SUM('2017Year'!AJ26:AJ26)&lt;'2017AllExports'!$A$1," ",RWE!$R$4/RWE!$R$6*SUM('2017Year'!AJ26:AJ26)),1/RWE!$R$6*SUM('2017Year'!AJ26:AJ26))</f>
        <v xml:space="preserve"> </v>
      </c>
      <c r="AK26" s="77" t="str">
        <f>IF(RWE!$A$7="Y",IF(RWE!$S$4/RWE!$S$6*SUM('2017Year'!AK26:AK26)&lt;'2017AllExports'!$A$1," ",RWE!$S$4/RWE!$S$6*SUM('2017Year'!AK26:AK26)),1/RWE!$S$6*SUM('2017Year'!AK26:AK26))</f>
        <v xml:space="preserve"> </v>
      </c>
      <c r="AL26" s="77" t="str">
        <f>IF(RWE!$A$7="Y",IF(RWE!$T$4/RWE!$T$6*SUM('2017Year'!AL26:AL26)&lt;'2017AllExports'!$A$1," ",RWE!$T$4/RWE!$T$6*SUM('2017Year'!AL26:AL26)),1/RWE!$T$6*SUM('2017Year'!AL26:AL26))</f>
        <v xml:space="preserve"> </v>
      </c>
      <c r="AM26" s="79">
        <f>SUM('2017Year'!AM26:AM26)</f>
        <v>0</v>
      </c>
      <c r="AN26" s="79">
        <f>SUM('2017Year'!AN26:AN26)</f>
        <v>0</v>
      </c>
      <c r="AO26" s="79">
        <f>SUM('2017Year'!AO26:AO26)</f>
        <v>0</v>
      </c>
    </row>
    <row r="27" spans="1:41" ht="13">
      <c r="A27" t="s">
        <v>48</v>
      </c>
      <c r="B27" s="76" t="str">
        <f>IF(RWE!$A$7="Y",IF(RWE!$B$4/RWE!$B$6*SUM('2017Year'!B27:B27)&lt;'2017AllExports'!$A$1," ",RWE!$B$4/RWE!$B$6*SUM('2017Year'!B27:B27)),1/RWE!$B$6*SUM('2017Year'!B27:B27))</f>
        <v xml:space="preserve"> </v>
      </c>
      <c r="C27" s="76" t="str">
        <f>IF(RWE!$A$7="Y",IF(RWE!$C$4/RWE!$C$6*SUM('2017Year'!C27:C27)&lt;'2017AllExports'!$A$1," ",RWE!$C$4/RWE!$C$6*SUM('2017Year'!C27:C27)),1/RWE!$C$6*SUM('2017Year'!C27:C27))</f>
        <v xml:space="preserve"> </v>
      </c>
      <c r="D27" s="76" t="str">
        <f>IF(RWE!$A$7="Y",IF(RWE!$D$4/RWE!$D$6*SUM('2017Year'!D27:D27)&lt;'2017AllExports'!$A$1," ",RWE!$D$4/RWE!$D$6*SUM('2017Year'!D27:D27)),1/RWE!$D$6*SUM('2017Year'!D27:D27))</f>
        <v xml:space="preserve"> </v>
      </c>
      <c r="E27" s="76" t="str">
        <f>IF(RWE!$A$7="Y",IF(RWE!$E$4/RWE!$E$6*SUM('2017Year'!E27:E27)&lt;'2017AllExports'!$A$1," ",RWE!$E$4/RWE!$E$6*SUM('2017Year'!E27:E27)),1/RWE!$E$6*SUM('2017Year'!E27:E27))</f>
        <v xml:space="preserve"> </v>
      </c>
      <c r="F27" s="77" t="str">
        <f>IF(RWE!$A$7="Y",IF(RWE!$F$4/RWE!$F$6*SUM('2017Year'!F27:F27)&lt;'2017AllExports'!$A$1," ",RWE!$F$4/RWE!$F$6*SUM('2017Year'!F27:F27)),1/RWE!$F$6*SUM('2017Year'!F27:F27))</f>
        <v xml:space="preserve"> </v>
      </c>
      <c r="G27" s="77" t="str">
        <f>IF(RWE!$A$7="Y",IF(RWE!$G$4/RWE!$G$6*SUM('2017Year'!G27:G27)&lt;'2017AllExports'!$A$1," ",RWE!$G$4/RWE!$G$6*SUM('2017Year'!G27:G27)),1/RWE!$G$6*SUM('2017Year'!G27:G27))</f>
        <v xml:space="preserve"> </v>
      </c>
      <c r="H27" s="77" t="str">
        <f>IF(RWE!$A$7="Y",IF(RWE!$H$4/RWE!$H$6*SUM('2017Year'!H27:H27)&lt;'2017AllExports'!$A$1," ",RWE!$H$4/RWE!$H$6*SUM('2017Year'!H27:H27)),1/RWE!$H$6*SUM('2017Year'!H27:H27))</f>
        <v xml:space="preserve"> </v>
      </c>
      <c r="I27" s="77" t="str">
        <f>IF(RWE!$A$7="Y",IF(RWE!$I$4/RWE!$I$6*SUM('2017Year'!I27:I27)&lt;'2017AllExports'!$A$1," ",RWE!$I$4/RWE!$I$6*SUM('2017Year'!I27:I27)),1/RWE!$I$6*SUM('2017Year'!I27:I27))</f>
        <v xml:space="preserve"> </v>
      </c>
      <c r="J27" s="77" t="str">
        <f>IF(RWE!$A$7="Y",IF(RWE!$J$4/RWE!$J$6*SUM('2017Year'!J27:J27)&lt;'2017AllExports'!$A$1," ",RWE!$J$4/RWE!$J$6*SUM('2017Year'!J27:J27)),1/RWE!$J$6*SUM('2017Year'!J27:J27))</f>
        <v xml:space="preserve"> </v>
      </c>
      <c r="K27" s="77" t="str">
        <f>IF(RWE!$A$7="Y",IF(RWE!$K$4/RWE!$K$6*SUM('2017Year'!K27:K27)&lt;'2017AllExports'!$A$1," ",RWE!$K$4/RWE!$K$6*SUM('2017Year'!K27:K27)),1/RWE!$K$6*SUM('2017Year'!K27:K27))</f>
        <v xml:space="preserve"> </v>
      </c>
      <c r="L27" s="77" t="str">
        <f>IF(RWE!$A$7="Y",IF(RWE!$K$4/RWE!$K$6*SUM('2017Year'!L27:L27)&lt;'2017AllExports'!$A$1," ",RWE!$K$4/RWE!$K$6*SUM('2017Year'!L27:L27)),1/RWE!$K$6*SUM('2017Year'!L27:L27))</f>
        <v xml:space="preserve"> </v>
      </c>
      <c r="N27" s="77" t="str">
        <f>IF(RWE!$A$7="Y",IF(RWE!$N$4/RWE!$N$6*SUM('2017Year'!N27:N27)&lt;'2017AllExports'!$A$1," ",RWE!$N$4/RWE!$N$6*SUM('2017Year'!N27:N27)),1/RWE!$N$6*SUM('2017Year'!N27:N27))</f>
        <v xml:space="preserve"> </v>
      </c>
      <c r="O27" s="77" t="str">
        <f>IF(RWE!$A$7="Y",IF(RWE!$O$4/RWE!$O$6*SUM('2017Year'!O27:O27)&lt;'2017AllExports'!$A$1," ",RWE!$O$4/RWE!$O$6*SUM('2017Year'!O27:O27)),1/RWE!$O$6*SUM('2017Year'!O27:O27))</f>
        <v xml:space="preserve"> </v>
      </c>
      <c r="P27" s="77" t="str">
        <f>IF(RWE!$A$7="Y",IF(RWE!$P$4/RWE!$P$6*SUM('2017Year'!P27:P27)&lt;'2017AllExports'!$A$1," ",RWE!$P$4/RWE!$P$6*SUM('2017Year'!P27:P27)),1/RWE!$P$6*SUM('2017Year'!P27:P27))</f>
        <v xml:space="preserve"> </v>
      </c>
      <c r="Q27" s="78" t="str">
        <f>IF(RWE!$A$7="Y",IF(SUM(B27:P27)&lt;$A$1," ",SUM(B27:P27)),"-")</f>
        <v xml:space="preserve"> </v>
      </c>
      <c r="S27" s="79" t="str">
        <f>IF(SUM(B27:B27)=0," ",'2017Year'!S27)</f>
        <v xml:space="preserve"> </v>
      </c>
      <c r="T27" s="79" t="str">
        <f>IF(SUM(C27:C27)=0," ",'2017Year'!T27)</f>
        <v xml:space="preserve"> </v>
      </c>
      <c r="U27" s="79" t="str">
        <f>IF(SUM(D27:D27)=0," ",'2017Year'!U27)</f>
        <v xml:space="preserve"> </v>
      </c>
      <c r="V27" s="79" t="str">
        <f>IF(SUM(E27:E27)=0," ",'2017Year'!V27)</f>
        <v xml:space="preserve"> </v>
      </c>
      <c r="W27" s="79" t="str">
        <f>IF(SUM(F27:F27)=0," ",'2017Year'!W27)</f>
        <v xml:space="preserve"> </v>
      </c>
      <c r="X27" s="79" t="str">
        <f>IF(SUM(G27:G27)=0," ",'2017Year'!X27)</f>
        <v xml:space="preserve"> </v>
      </c>
      <c r="Y27" s="79" t="str">
        <f>IF(SUM(H27:H27)=0," ",'2017Year'!Y27)</f>
        <v xml:space="preserve"> </v>
      </c>
      <c r="Z27" s="79" t="str">
        <f>IF(SUM(I27:I27)=0," ",'2017Year'!Z27)</f>
        <v xml:space="preserve"> </v>
      </c>
      <c r="AA27" s="79" t="str">
        <f>IF(SUM(J27:J27)=0," ",'2017Year'!AA27)</f>
        <v xml:space="preserve"> </v>
      </c>
      <c r="AB27" s="79" t="str">
        <f>IF(SUM(K27:K27)=0," ",'2017Year'!AB27)</f>
        <v xml:space="preserve"> </v>
      </c>
      <c r="AC27" s="79" t="str">
        <f>IF(SUM(L27:L27)=0," ",'2017Year'!AC27)</f>
        <v xml:space="preserve"> </v>
      </c>
      <c r="AE27" s="79" t="str">
        <f>IF(SUM(N27:N27)=0," ",'2017Year'!AE27)</f>
        <v xml:space="preserve"> </v>
      </c>
      <c r="AF27" s="79" t="str">
        <f>IF(SUM(O27:O27)=0," ",'2017Year'!AF27)</f>
        <v xml:space="preserve"> </v>
      </c>
      <c r="AG27" s="79" t="str">
        <f>IF(SUM(P27:P27)=0," ",'2017Year'!AG27)</f>
        <v xml:space="preserve"> </v>
      </c>
      <c r="AH27" s="80" t="str">
        <f>IF(SUM(Q27:Q27)=0," ",'2017Year'!AH27)</f>
        <v xml:space="preserve"> </v>
      </c>
      <c r="AJ27" s="77" t="str">
        <f>IF(RWE!$A$7="Y",IF(RWE!$R$4/RWE!$R$6*SUM('2017Year'!AJ27:AJ27)&lt;'2017AllExports'!$A$1," ",RWE!$R$4/RWE!$R$6*SUM('2017Year'!AJ27:AJ27)),1/RWE!$R$6*SUM('2017Year'!AJ27:AJ27))</f>
        <v xml:space="preserve"> </v>
      </c>
      <c r="AK27" s="77" t="str">
        <f>IF(RWE!$A$7="Y",IF(RWE!$S$4/RWE!$S$6*SUM('2017Year'!AK27:AK27)&lt;'2017AllExports'!$A$1," ",RWE!$S$4/RWE!$S$6*SUM('2017Year'!AK27:AK27)),1/RWE!$S$6*SUM('2017Year'!AK27:AK27))</f>
        <v xml:space="preserve"> </v>
      </c>
      <c r="AL27" s="77" t="str">
        <f>IF(RWE!$A$7="Y",IF(RWE!$T$4/RWE!$T$6*SUM('2017Year'!AL27:AL27)&lt;'2017AllExports'!$A$1," ",RWE!$T$4/RWE!$T$6*SUM('2017Year'!AL27:AL27)),1/RWE!$T$6*SUM('2017Year'!AL27:AL27))</f>
        <v xml:space="preserve"> </v>
      </c>
      <c r="AM27" s="79">
        <f>SUM('2017Year'!AM27:AM27)</f>
        <v>0</v>
      </c>
      <c r="AN27" s="79">
        <f>SUM('2017Year'!AN27:AN27)</f>
        <v>0</v>
      </c>
      <c r="AO27" s="79">
        <f>SUM('2017Year'!AO27:AO27)</f>
        <v>0</v>
      </c>
    </row>
    <row r="28" spans="1:41" ht="13">
      <c r="A28" t="s">
        <v>49</v>
      </c>
      <c r="B28" s="76" t="str">
        <f>IF(RWE!$A$7="Y",IF(RWE!$B$4/RWE!$B$6*SUM('2017Year'!B28:B28)&lt;'2017AllExports'!$A$1," ",RWE!$B$4/RWE!$B$6*SUM('2017Year'!B28:B28)),1/RWE!$B$6*SUM('2017Year'!B28:B28))</f>
        <v xml:space="preserve"> </v>
      </c>
      <c r="C28" s="76" t="str">
        <f>IF(RWE!$A$7="Y",IF(RWE!$C$4/RWE!$C$6*SUM('2017Year'!C28:C28)&lt;'2017AllExports'!$A$1," ",RWE!$C$4/RWE!$C$6*SUM('2017Year'!C28:C28)),1/RWE!$C$6*SUM('2017Year'!C28:C28))</f>
        <v xml:space="preserve"> </v>
      </c>
      <c r="D28" s="76" t="str">
        <f>IF(RWE!$A$7="Y",IF(RWE!$D$4/RWE!$D$6*SUM('2017Year'!D28:D28)&lt;'2017AllExports'!$A$1," ",RWE!$D$4/RWE!$D$6*SUM('2017Year'!D28:D28)),1/RWE!$D$6*SUM('2017Year'!D28:D28))</f>
        <v xml:space="preserve"> </v>
      </c>
      <c r="E28" s="76" t="str">
        <f>IF(RWE!$A$7="Y",IF(RWE!$E$4/RWE!$E$6*SUM('2017Year'!E28:E28)&lt;'2017AllExports'!$A$1," ",RWE!$E$4/RWE!$E$6*SUM('2017Year'!E28:E28)),1/RWE!$E$6*SUM('2017Year'!E28:E28))</f>
        <v xml:space="preserve"> </v>
      </c>
      <c r="F28" s="77" t="str">
        <f>IF(RWE!$A$7="Y",IF(RWE!$F$4/RWE!$F$6*SUM('2017Year'!F28:F28)&lt;'2017AllExports'!$A$1," ",RWE!$F$4/RWE!$F$6*SUM('2017Year'!F28:F28)),1/RWE!$F$6*SUM('2017Year'!F28:F28))</f>
        <v xml:space="preserve"> </v>
      </c>
      <c r="G28" s="77" t="str">
        <f>IF(RWE!$A$7="Y",IF(RWE!$G$4/RWE!$G$6*SUM('2017Year'!G28:G28)&lt;'2017AllExports'!$A$1," ",RWE!$G$4/RWE!$G$6*SUM('2017Year'!G28:G28)),1/RWE!$G$6*SUM('2017Year'!G28:G28))</f>
        <v xml:space="preserve"> </v>
      </c>
      <c r="H28" s="77" t="str">
        <f>IF(RWE!$A$7="Y",IF(RWE!$H$4/RWE!$H$6*SUM('2017Year'!H28:H28)&lt;'2017AllExports'!$A$1," ",RWE!$H$4/RWE!$H$6*SUM('2017Year'!H28:H28)),1/RWE!$H$6*SUM('2017Year'!H28:H28))</f>
        <v xml:space="preserve"> </v>
      </c>
      <c r="I28" s="77" t="str">
        <f>IF(RWE!$A$7="Y",IF(RWE!$I$4/RWE!$I$6*SUM('2017Year'!I28:I28)&lt;'2017AllExports'!$A$1," ",RWE!$I$4/RWE!$I$6*SUM('2017Year'!I28:I28)),1/RWE!$I$6*SUM('2017Year'!I28:I28))</f>
        <v xml:space="preserve"> </v>
      </c>
      <c r="J28" s="77" t="str">
        <f>IF(RWE!$A$7="Y",IF(RWE!$J$4/RWE!$J$6*SUM('2017Year'!J28:J28)&lt;'2017AllExports'!$A$1," ",RWE!$J$4/RWE!$J$6*SUM('2017Year'!J28:J28)),1/RWE!$J$6*SUM('2017Year'!J28:J28))</f>
        <v xml:space="preserve"> </v>
      </c>
      <c r="K28" s="77" t="str">
        <f>IF(RWE!$A$7="Y",IF(RWE!$K$4/RWE!$K$6*SUM('2017Year'!K28:K28)&lt;'2017AllExports'!$A$1," ",RWE!$K$4/RWE!$K$6*SUM('2017Year'!K28:K28)),1/RWE!$K$6*SUM('2017Year'!K28:K28))</f>
        <v xml:space="preserve"> </v>
      </c>
      <c r="L28" s="77" t="str">
        <f>IF(RWE!$A$7="Y",IF(RWE!$K$4/RWE!$K$6*SUM('2017Year'!L28:L28)&lt;'2017AllExports'!$A$1," ",RWE!$K$4/RWE!$K$6*SUM('2017Year'!L28:L28)),1/RWE!$K$6*SUM('2017Year'!L28:L28))</f>
        <v xml:space="preserve"> </v>
      </c>
      <c r="N28" s="77" t="str">
        <f>IF(RWE!$A$7="Y",IF(RWE!$N$4/RWE!$N$6*SUM('2017Year'!N28:N28)&lt;'2017AllExports'!$A$1," ",RWE!$N$4/RWE!$N$6*SUM('2017Year'!N28:N28)),1/RWE!$N$6*SUM('2017Year'!N28:N28))</f>
        <v xml:space="preserve"> </v>
      </c>
      <c r="O28" s="77" t="str">
        <f>IF(RWE!$A$7="Y",IF(RWE!$O$4/RWE!$O$6*SUM('2017Year'!O28:O28)&lt;'2017AllExports'!$A$1," ",RWE!$O$4/RWE!$O$6*SUM('2017Year'!O28:O28)),1/RWE!$O$6*SUM('2017Year'!O28:O28))</f>
        <v xml:space="preserve"> </v>
      </c>
      <c r="P28" s="77" t="str">
        <f>IF(RWE!$A$7="Y",IF(RWE!$P$4/RWE!$P$6*SUM('2017Year'!P28:P28)&lt;'2017AllExports'!$A$1," ",RWE!$P$4/RWE!$P$6*SUM('2017Year'!P28:P28)),1/RWE!$P$6*SUM('2017Year'!P28:P28))</f>
        <v xml:space="preserve"> </v>
      </c>
      <c r="Q28" s="78" t="str">
        <f>IF(RWE!$A$7="Y",IF(SUM(B28:P28)&lt;$A$1," ",SUM(B28:P28)),"-")</f>
        <v xml:space="preserve"> </v>
      </c>
      <c r="S28" s="79" t="str">
        <f>IF(SUM(B28:B28)=0," ",'2017Year'!S28)</f>
        <v xml:space="preserve"> </v>
      </c>
      <c r="T28" s="79" t="str">
        <f>IF(SUM(C28:C28)=0," ",'2017Year'!T28)</f>
        <v xml:space="preserve"> </v>
      </c>
      <c r="U28" s="79" t="str">
        <f>IF(SUM(D28:D28)=0," ",'2017Year'!U28)</f>
        <v xml:space="preserve"> </v>
      </c>
      <c r="V28" s="79" t="str">
        <f>IF(SUM(E28:E28)=0," ",'2017Year'!V28)</f>
        <v xml:space="preserve"> </v>
      </c>
      <c r="W28" s="79" t="str">
        <f>IF(SUM(F28:F28)=0," ",'2017Year'!W28)</f>
        <v xml:space="preserve"> </v>
      </c>
      <c r="X28" s="79" t="str">
        <f>IF(SUM(G28:G28)=0," ",'2017Year'!X28)</f>
        <v xml:space="preserve"> </v>
      </c>
      <c r="Y28" s="79" t="str">
        <f>IF(SUM(H28:H28)=0," ",'2017Year'!Y28)</f>
        <v xml:space="preserve"> </v>
      </c>
      <c r="Z28" s="79" t="str">
        <f>IF(SUM(I28:I28)=0," ",'2017Year'!Z28)</f>
        <v xml:space="preserve"> </v>
      </c>
      <c r="AA28" s="79" t="str">
        <f>IF(SUM(J28:J28)=0," ",'2017Year'!AA28)</f>
        <v xml:space="preserve"> </v>
      </c>
      <c r="AB28" s="79" t="str">
        <f>IF(SUM(K28:K28)=0," ",'2017Year'!AB28)</f>
        <v xml:space="preserve"> </v>
      </c>
      <c r="AC28" s="79" t="str">
        <f>IF(SUM(L28:L28)=0," ",'2017Year'!AC28)</f>
        <v xml:space="preserve"> </v>
      </c>
      <c r="AE28" s="79" t="str">
        <f>IF(SUM(N28:N28)=0," ",'2017Year'!AE28)</f>
        <v xml:space="preserve"> </v>
      </c>
      <c r="AF28" s="79" t="str">
        <f>IF(SUM(O28:O28)=0," ",'2017Year'!AF28)</f>
        <v xml:space="preserve"> </v>
      </c>
      <c r="AG28" s="79" t="str">
        <f>IF(SUM(P28:P28)=0," ",'2017Year'!AG28)</f>
        <v xml:space="preserve"> </v>
      </c>
      <c r="AH28" s="80" t="str">
        <f>IF(SUM(Q28:Q28)=0," ",'2017Year'!AH28)</f>
        <v xml:space="preserve"> </v>
      </c>
      <c r="AJ28" s="77" t="str">
        <f>IF(RWE!$A$7="Y",IF(RWE!$R$4/RWE!$R$6*SUM('2017Year'!AJ28:AJ28)&lt;'2017AllExports'!$A$1," ",RWE!$R$4/RWE!$R$6*SUM('2017Year'!AJ28:AJ28)),1/RWE!$R$6*SUM('2017Year'!AJ28:AJ28))</f>
        <v xml:space="preserve"> </v>
      </c>
      <c r="AK28" s="77" t="str">
        <f>IF(RWE!$A$7="Y",IF(RWE!$S$4/RWE!$S$6*SUM('2017Year'!AK28:AK28)&lt;'2017AllExports'!$A$1," ",RWE!$S$4/RWE!$S$6*SUM('2017Year'!AK28:AK28)),1/RWE!$S$6*SUM('2017Year'!AK28:AK28))</f>
        <v xml:space="preserve"> </v>
      </c>
      <c r="AL28" s="77" t="str">
        <f>IF(RWE!$A$7="Y",IF(RWE!$T$4/RWE!$T$6*SUM('2017Year'!AL28:AL28)&lt;'2017AllExports'!$A$1," ",RWE!$T$4/RWE!$T$6*SUM('2017Year'!AL28:AL28)),1/RWE!$T$6*SUM('2017Year'!AL28:AL28))</f>
        <v xml:space="preserve"> </v>
      </c>
      <c r="AM28" s="79">
        <f>SUM('2017Year'!AM28:AM28)</f>
        <v>0</v>
      </c>
      <c r="AN28" s="79">
        <f>SUM('2017Year'!AN28:AN28)</f>
        <v>0</v>
      </c>
      <c r="AO28" s="79">
        <f>SUM('2017Year'!AO28:AO28)</f>
        <v>0</v>
      </c>
    </row>
    <row r="29" spans="1:41" ht="13">
      <c r="A29" t="s">
        <v>50</v>
      </c>
      <c r="B29" s="76" t="str">
        <f>IF(RWE!$A$7="Y",IF(RWE!$B$4/RWE!$B$6*SUM('2017Year'!B29:B29)&lt;'2017AllExports'!$A$1," ",RWE!$B$4/RWE!$B$6*SUM('2017Year'!B29:B29)),1/RWE!$B$6*SUM('2017Year'!B29:B29))</f>
        <v xml:space="preserve"> </v>
      </c>
      <c r="C29" s="76" t="str">
        <f>IF(RWE!$A$7="Y",IF(RWE!$C$4/RWE!$C$6*SUM('2017Year'!C29:C29)&lt;'2017AllExports'!$A$1," ",RWE!$C$4/RWE!$C$6*SUM('2017Year'!C29:C29)),1/RWE!$C$6*SUM('2017Year'!C29:C29))</f>
        <v xml:space="preserve"> </v>
      </c>
      <c r="D29" s="76" t="str">
        <f>IF(RWE!$A$7="Y",IF(RWE!$D$4/RWE!$D$6*SUM('2017Year'!D29:D29)&lt;'2017AllExports'!$A$1," ",RWE!$D$4/RWE!$D$6*SUM('2017Year'!D29:D29)),1/RWE!$D$6*SUM('2017Year'!D29:D29))</f>
        <v xml:space="preserve"> </v>
      </c>
      <c r="E29" s="76" t="str">
        <f>IF(RWE!$A$7="Y",IF(RWE!$E$4/RWE!$E$6*SUM('2017Year'!E29:E29)&lt;'2017AllExports'!$A$1," ",RWE!$E$4/RWE!$E$6*SUM('2017Year'!E29:E29)),1/RWE!$E$6*SUM('2017Year'!E29:E29))</f>
        <v xml:space="preserve"> </v>
      </c>
      <c r="F29" s="77" t="str">
        <f>IF(RWE!$A$7="Y",IF(RWE!$F$4/RWE!$F$6*SUM('2017Year'!F29:F29)&lt;'2017AllExports'!$A$1," ",RWE!$F$4/RWE!$F$6*SUM('2017Year'!F29:F29)),1/RWE!$F$6*SUM('2017Year'!F29:F29))</f>
        <v xml:space="preserve"> </v>
      </c>
      <c r="G29" s="77" t="str">
        <f>IF(RWE!$A$7="Y",IF(RWE!$G$4/RWE!$G$6*SUM('2017Year'!G29:G29)&lt;'2017AllExports'!$A$1," ",RWE!$G$4/RWE!$G$6*SUM('2017Year'!G29:G29)),1/RWE!$G$6*SUM('2017Year'!G29:G29))</f>
        <v xml:space="preserve"> </v>
      </c>
      <c r="H29" s="77" t="str">
        <f>IF(RWE!$A$7="Y",IF(RWE!$H$4/RWE!$H$6*SUM('2017Year'!H29:H29)&lt;'2017AllExports'!$A$1," ",RWE!$H$4/RWE!$H$6*SUM('2017Year'!H29:H29)),1/RWE!$H$6*SUM('2017Year'!H29:H29))</f>
        <v xml:space="preserve"> </v>
      </c>
      <c r="I29" s="77" t="str">
        <f>IF(RWE!$A$7="Y",IF(RWE!$I$4/RWE!$I$6*SUM('2017Year'!I29:I29)&lt;'2017AllExports'!$A$1," ",RWE!$I$4/RWE!$I$6*SUM('2017Year'!I29:I29)),1/RWE!$I$6*SUM('2017Year'!I29:I29))</f>
        <v xml:space="preserve"> </v>
      </c>
      <c r="J29" s="77" t="str">
        <f>IF(RWE!$A$7="Y",IF(RWE!$J$4/RWE!$J$6*SUM('2017Year'!J29:J29)&lt;'2017AllExports'!$A$1," ",RWE!$J$4/RWE!$J$6*SUM('2017Year'!J29:J29)),1/RWE!$J$6*SUM('2017Year'!J29:J29))</f>
        <v xml:space="preserve"> </v>
      </c>
      <c r="K29" s="77" t="str">
        <f>IF(RWE!$A$7="Y",IF(RWE!$K$4/RWE!$K$6*SUM('2017Year'!K29:K29)&lt;'2017AllExports'!$A$1," ",RWE!$K$4/RWE!$K$6*SUM('2017Year'!K29:K29)),1/RWE!$K$6*SUM('2017Year'!K29:K29))</f>
        <v xml:space="preserve"> </v>
      </c>
      <c r="L29" s="77" t="str">
        <f>IF(RWE!$A$7="Y",IF(RWE!$K$4/RWE!$K$6*SUM('2017Year'!L29:L29)&lt;'2017AllExports'!$A$1," ",RWE!$K$4/RWE!$K$6*SUM('2017Year'!L29:L29)),1/RWE!$K$6*SUM('2017Year'!L29:L29))</f>
        <v xml:space="preserve"> </v>
      </c>
      <c r="N29" s="77" t="str">
        <f>IF(RWE!$A$7="Y",IF(RWE!$N$4/RWE!$N$6*SUM('2017Year'!N29:N29)&lt;'2017AllExports'!$A$1," ",RWE!$N$4/RWE!$N$6*SUM('2017Year'!N29:N29)),1/RWE!$N$6*SUM('2017Year'!N29:N29))</f>
        <v xml:space="preserve"> </v>
      </c>
      <c r="O29" s="77" t="str">
        <f>IF(RWE!$A$7="Y",IF(RWE!$O$4/RWE!$O$6*SUM('2017Year'!O29:O29)&lt;'2017AllExports'!$A$1," ",RWE!$O$4/RWE!$O$6*SUM('2017Year'!O29:O29)),1/RWE!$O$6*SUM('2017Year'!O29:O29))</f>
        <v xml:space="preserve"> </v>
      </c>
      <c r="P29" s="77" t="str">
        <f>IF(RWE!$A$7="Y",IF(RWE!$P$4/RWE!$P$6*SUM('2017Year'!P29:P29)&lt;'2017AllExports'!$A$1," ",RWE!$P$4/RWE!$P$6*SUM('2017Year'!P29:P29)),1/RWE!$P$6*SUM('2017Year'!P29:P29))</f>
        <v xml:space="preserve"> </v>
      </c>
      <c r="Q29" s="78" t="str">
        <f>IF(RWE!$A$7="Y",IF(SUM(B29:P29)&lt;$A$1," ",SUM(B29:P29)),"-")</f>
        <v xml:space="preserve"> </v>
      </c>
      <c r="S29" s="79" t="str">
        <f>IF(SUM(B29:B29)=0," ",'2017Year'!S29)</f>
        <v xml:space="preserve"> </v>
      </c>
      <c r="T29" s="79" t="str">
        <f>IF(SUM(C29:C29)=0," ",'2017Year'!T29)</f>
        <v xml:space="preserve"> </v>
      </c>
      <c r="U29" s="79" t="str">
        <f>IF(SUM(D29:D29)=0," ",'2017Year'!U29)</f>
        <v xml:space="preserve"> </v>
      </c>
      <c r="V29" s="79" t="str">
        <f>IF(SUM(E29:E29)=0," ",'2017Year'!V29)</f>
        <v xml:space="preserve"> </v>
      </c>
      <c r="W29" s="79" t="str">
        <f>IF(SUM(F29:F29)=0," ",'2017Year'!W29)</f>
        <v xml:space="preserve"> </v>
      </c>
      <c r="X29" s="79" t="str">
        <f>IF(SUM(G29:G29)=0," ",'2017Year'!X29)</f>
        <v xml:space="preserve"> </v>
      </c>
      <c r="Y29" s="79" t="str">
        <f>IF(SUM(H29:H29)=0," ",'2017Year'!Y29)</f>
        <v xml:space="preserve"> </v>
      </c>
      <c r="Z29" s="79" t="str">
        <f>IF(SUM(I29:I29)=0," ",'2017Year'!Z29)</f>
        <v xml:space="preserve"> </v>
      </c>
      <c r="AA29" s="79" t="str">
        <f>IF(SUM(J29:J29)=0," ",'2017Year'!AA29)</f>
        <v xml:space="preserve"> </v>
      </c>
      <c r="AB29" s="79" t="str">
        <f>IF(SUM(K29:K29)=0," ",'2017Year'!AB29)</f>
        <v xml:space="preserve"> </v>
      </c>
      <c r="AC29" s="79" t="str">
        <f>IF(SUM(L29:L29)=0," ",'2017Year'!AC29)</f>
        <v xml:space="preserve"> </v>
      </c>
      <c r="AE29" s="79" t="str">
        <f>IF(SUM(N29:N29)=0," ",'2017Year'!AE29)</f>
        <v xml:space="preserve"> </v>
      </c>
      <c r="AF29" s="79" t="str">
        <f>IF(SUM(O29:O29)=0," ",'2017Year'!AF29)</f>
        <v xml:space="preserve"> </v>
      </c>
      <c r="AG29" s="79" t="str">
        <f>IF(SUM(P29:P29)=0," ",'2017Year'!AG29)</f>
        <v xml:space="preserve"> </v>
      </c>
      <c r="AH29" s="80" t="str">
        <f>IF(SUM(Q29:Q29)=0," ",'2017Year'!AH29)</f>
        <v xml:space="preserve"> </v>
      </c>
      <c r="AJ29" s="77" t="str">
        <f>IF(RWE!$A$7="Y",IF(RWE!$R$4/RWE!$R$6*SUM('2017Year'!AJ29:AJ29)&lt;'2017AllExports'!$A$1," ",RWE!$R$4/RWE!$R$6*SUM('2017Year'!AJ29:AJ29)),1/RWE!$R$6*SUM('2017Year'!AJ29:AJ29))</f>
        <v xml:space="preserve"> </v>
      </c>
      <c r="AK29" s="77" t="str">
        <f>IF(RWE!$A$7="Y",IF(RWE!$S$4/RWE!$S$6*SUM('2017Year'!AK29:AK29)&lt;'2017AllExports'!$A$1," ",RWE!$S$4/RWE!$S$6*SUM('2017Year'!AK29:AK29)),1/RWE!$S$6*SUM('2017Year'!AK29:AK29))</f>
        <v xml:space="preserve"> </v>
      </c>
      <c r="AL29" s="77" t="str">
        <f>IF(RWE!$A$7="Y",IF(RWE!$T$4/RWE!$T$6*SUM('2017Year'!AL29:AL29)&lt;'2017AllExports'!$A$1," ",RWE!$T$4/RWE!$T$6*SUM('2017Year'!AL29:AL29)),1/RWE!$T$6*SUM('2017Year'!AL29:AL29))</f>
        <v xml:space="preserve"> </v>
      </c>
      <c r="AM29" s="79">
        <f>SUM('2017Year'!AM29:AM29)</f>
        <v>0</v>
      </c>
      <c r="AN29" s="79">
        <f>SUM('2017Year'!AN29:AN29)</f>
        <v>0</v>
      </c>
      <c r="AO29" s="79">
        <f>SUM('2017Year'!AO29:AO29)</f>
        <v>0</v>
      </c>
    </row>
    <row r="30" spans="1:41" ht="13">
      <c r="A30" t="s">
        <v>51</v>
      </c>
      <c r="B30" s="76" t="str">
        <f>IF(RWE!$A$7="Y",IF(RWE!$B$4/RWE!$B$6*SUM('2017Year'!B30:B30)&lt;'2017AllExports'!$A$1," ",RWE!$B$4/RWE!$B$6*SUM('2017Year'!B30:B30)),1/RWE!$B$6*SUM('2017Year'!B30:B30))</f>
        <v xml:space="preserve"> </v>
      </c>
      <c r="C30" s="76" t="str">
        <f>IF(RWE!$A$7="Y",IF(RWE!$C$4/RWE!$C$6*SUM('2017Year'!C30:C30)&lt;'2017AllExports'!$A$1," ",RWE!$C$4/RWE!$C$6*SUM('2017Year'!C30:C30)),1/RWE!$C$6*SUM('2017Year'!C30:C30))</f>
        <v xml:space="preserve"> </v>
      </c>
      <c r="D30" s="76" t="str">
        <f>IF(RWE!$A$7="Y",IF(RWE!$D$4/RWE!$D$6*SUM('2017Year'!D30:D30)&lt;'2017AllExports'!$A$1," ",RWE!$D$4/RWE!$D$6*SUM('2017Year'!D30:D30)),1/RWE!$D$6*SUM('2017Year'!D30:D30))</f>
        <v xml:space="preserve"> </v>
      </c>
      <c r="E30" s="76" t="str">
        <f>IF(RWE!$A$7="Y",IF(RWE!$E$4/RWE!$E$6*SUM('2017Year'!E30:E30)&lt;'2017AllExports'!$A$1," ",RWE!$E$4/RWE!$E$6*SUM('2017Year'!E30:E30)),1/RWE!$E$6*SUM('2017Year'!E30:E30))</f>
        <v xml:space="preserve"> </v>
      </c>
      <c r="F30" s="77" t="str">
        <f>IF(RWE!$A$7="Y",IF(RWE!$F$4/RWE!$F$6*SUM('2017Year'!F30:F30)&lt;'2017AllExports'!$A$1," ",RWE!$F$4/RWE!$F$6*SUM('2017Year'!F30:F30)),1/RWE!$F$6*SUM('2017Year'!F30:F30))</f>
        <v xml:space="preserve"> </v>
      </c>
      <c r="G30" s="77" t="str">
        <f>IF(RWE!$A$7="Y",IF(RWE!$G$4/RWE!$G$6*SUM('2017Year'!G30:G30)&lt;'2017AllExports'!$A$1," ",RWE!$G$4/RWE!$G$6*SUM('2017Year'!G30:G30)),1/RWE!$G$6*SUM('2017Year'!G30:G30))</f>
        <v xml:space="preserve"> </v>
      </c>
      <c r="H30" s="77" t="str">
        <f>IF(RWE!$A$7="Y",IF(RWE!$H$4/RWE!$H$6*SUM('2017Year'!H30:H30)&lt;'2017AllExports'!$A$1," ",RWE!$H$4/RWE!$H$6*SUM('2017Year'!H30:H30)),1/RWE!$H$6*SUM('2017Year'!H30:H30))</f>
        <v xml:space="preserve"> </v>
      </c>
      <c r="I30" s="77" t="str">
        <f>IF(RWE!$A$7="Y",IF(RWE!$I$4/RWE!$I$6*SUM('2017Year'!I30:I30)&lt;'2017AllExports'!$A$1," ",RWE!$I$4/RWE!$I$6*SUM('2017Year'!I30:I30)),1/RWE!$I$6*SUM('2017Year'!I30:I30))</f>
        <v xml:space="preserve"> </v>
      </c>
      <c r="J30" s="77" t="str">
        <f>IF(RWE!$A$7="Y",IF(RWE!$J$4/RWE!$J$6*SUM('2017Year'!J30:J30)&lt;'2017AllExports'!$A$1," ",RWE!$J$4/RWE!$J$6*SUM('2017Year'!J30:J30)),1/RWE!$J$6*SUM('2017Year'!J30:J30))</f>
        <v xml:space="preserve"> </v>
      </c>
      <c r="K30" s="77" t="str">
        <f>IF(RWE!$A$7="Y",IF(RWE!$K$4/RWE!$K$6*SUM('2017Year'!K30:K30)&lt;'2017AllExports'!$A$1," ",RWE!$K$4/RWE!$K$6*SUM('2017Year'!K30:K30)),1/RWE!$K$6*SUM('2017Year'!K30:K30))</f>
        <v xml:space="preserve"> </v>
      </c>
      <c r="L30" s="77" t="str">
        <f>IF(RWE!$A$7="Y",IF(RWE!$K$4/RWE!$K$6*SUM('2017Year'!L30:L30)&lt;'2017AllExports'!$A$1," ",RWE!$K$4/RWE!$K$6*SUM('2017Year'!L30:L30)),1/RWE!$K$6*SUM('2017Year'!L30:L30))</f>
        <v xml:space="preserve"> </v>
      </c>
      <c r="N30" s="77" t="str">
        <f>IF(RWE!$A$7="Y",IF(RWE!$N$4/RWE!$N$6*SUM('2017Year'!N30:N30)&lt;'2017AllExports'!$A$1," ",RWE!$N$4/RWE!$N$6*SUM('2017Year'!N30:N30)),1/RWE!$N$6*SUM('2017Year'!N30:N30))</f>
        <v xml:space="preserve"> </v>
      </c>
      <c r="O30" s="77" t="str">
        <f>IF(RWE!$A$7="Y",IF(RWE!$O$4/RWE!$O$6*SUM('2017Year'!O30:O30)&lt;'2017AllExports'!$A$1," ",RWE!$O$4/RWE!$O$6*SUM('2017Year'!O30:O30)),1/RWE!$O$6*SUM('2017Year'!O30:O30))</f>
        <v xml:space="preserve"> </v>
      </c>
      <c r="P30" s="77" t="str">
        <f>IF(RWE!$A$7="Y",IF(RWE!$P$4/RWE!$P$6*SUM('2017Year'!P30:P30)&lt;'2017AllExports'!$A$1," ",RWE!$P$4/RWE!$P$6*SUM('2017Year'!P30:P30)),1/RWE!$P$6*SUM('2017Year'!P30:P30))</f>
        <v xml:space="preserve"> </v>
      </c>
      <c r="Q30" s="78" t="str">
        <f>IF(RWE!$A$7="Y",IF(SUM(B30:P30)&lt;$A$1," ",SUM(B30:P30)),"-")</f>
        <v xml:space="preserve"> </v>
      </c>
      <c r="S30" s="79" t="str">
        <f>IF(SUM(B30:B30)=0," ",'2017Year'!S30)</f>
        <v xml:space="preserve"> </v>
      </c>
      <c r="T30" s="79" t="str">
        <f>IF(SUM(C30:C30)=0," ",'2017Year'!T30)</f>
        <v xml:space="preserve"> </v>
      </c>
      <c r="U30" s="79" t="str">
        <f>IF(SUM(D30:D30)=0," ",'2017Year'!U30)</f>
        <v xml:space="preserve"> </v>
      </c>
      <c r="V30" s="79" t="str">
        <f>IF(SUM(E30:E30)=0," ",'2017Year'!V30)</f>
        <v xml:space="preserve"> </v>
      </c>
      <c r="W30" s="79" t="str">
        <f>IF(SUM(F30:F30)=0," ",'2017Year'!W30)</f>
        <v xml:space="preserve"> </v>
      </c>
      <c r="X30" s="79" t="str">
        <f>IF(SUM(G30:G30)=0," ",'2017Year'!X30)</f>
        <v xml:space="preserve"> </v>
      </c>
      <c r="Y30" s="79" t="str">
        <f>IF(SUM(H30:H30)=0," ",'2017Year'!Y30)</f>
        <v xml:space="preserve"> </v>
      </c>
      <c r="Z30" s="79" t="str">
        <f>IF(SUM(I30:I30)=0," ",'2017Year'!Z30)</f>
        <v xml:space="preserve"> </v>
      </c>
      <c r="AA30" s="79" t="str">
        <f>IF(SUM(J30:J30)=0," ",'2017Year'!AA30)</f>
        <v xml:space="preserve"> </v>
      </c>
      <c r="AB30" s="79" t="str">
        <f>IF(SUM(K30:K30)=0," ",'2017Year'!AB30)</f>
        <v xml:space="preserve"> </v>
      </c>
      <c r="AC30" s="79" t="str">
        <f>IF(SUM(L30:L30)=0," ",'2017Year'!AC30)</f>
        <v xml:space="preserve"> </v>
      </c>
      <c r="AE30" s="79" t="str">
        <f>IF(SUM(N30:N30)=0," ",'2017Year'!AE30)</f>
        <v xml:space="preserve"> </v>
      </c>
      <c r="AF30" s="79" t="str">
        <f>IF(SUM(O30:O30)=0," ",'2017Year'!AF30)</f>
        <v xml:space="preserve"> </v>
      </c>
      <c r="AG30" s="79" t="str">
        <f>IF(SUM(P30:P30)=0," ",'2017Year'!AG30)</f>
        <v xml:space="preserve"> </v>
      </c>
      <c r="AH30" s="80" t="str">
        <f>IF(SUM(Q30:Q30)=0," ",'2017Year'!AH30)</f>
        <v xml:space="preserve"> </v>
      </c>
      <c r="AJ30" s="77" t="str">
        <f>IF(RWE!$A$7="Y",IF(RWE!$R$4/RWE!$R$6*SUM('2017Year'!AJ30:AJ30)&lt;'2017AllExports'!$A$1," ",RWE!$R$4/RWE!$R$6*SUM('2017Year'!AJ30:AJ30)),1/RWE!$R$6*SUM('2017Year'!AJ30:AJ30))</f>
        <v xml:space="preserve"> </v>
      </c>
      <c r="AK30" s="77" t="str">
        <f>IF(RWE!$A$7="Y",IF(RWE!$S$4/RWE!$S$6*SUM('2017Year'!AK30:AK30)&lt;'2017AllExports'!$A$1," ",RWE!$S$4/RWE!$S$6*SUM('2017Year'!AK30:AK30)),1/RWE!$S$6*SUM('2017Year'!AK30:AK30))</f>
        <v xml:space="preserve"> </v>
      </c>
      <c r="AL30" s="77" t="str">
        <f>IF(RWE!$A$7="Y",IF(RWE!$T$4/RWE!$T$6*SUM('2017Year'!AL30:AL30)&lt;'2017AllExports'!$A$1," ",RWE!$T$4/RWE!$T$6*SUM('2017Year'!AL30:AL30)),1/RWE!$T$6*SUM('2017Year'!AL30:AL30))</f>
        <v xml:space="preserve"> </v>
      </c>
      <c r="AM30" s="79">
        <f>SUM('2017Year'!AM30:AM30)</f>
        <v>0</v>
      </c>
      <c r="AN30" s="79">
        <f>SUM('2017Year'!AN30:AN30)</f>
        <v>0</v>
      </c>
      <c r="AO30" s="79">
        <f>SUM('2017Year'!AO30:AO30)</f>
        <v>0</v>
      </c>
    </row>
    <row r="31" spans="1:41" ht="13">
      <c r="A31" t="s">
        <v>53</v>
      </c>
      <c r="B31" s="76" t="str">
        <f>IF(RWE!$A$7="Y",IF(RWE!$B$4/RWE!$B$6*SUM('2017Year'!B31:B31)&lt;'2017AllExports'!$A$1," ",RWE!$B$4/RWE!$B$6*SUM('2017Year'!B31:B31)),1/RWE!$B$6*SUM('2017Year'!B31:B31))</f>
        <v xml:space="preserve"> </v>
      </c>
      <c r="C31" s="76" t="str">
        <f>IF(RWE!$A$7="Y",IF(RWE!$C$4/RWE!$C$6*SUM('2017Year'!C31:C31)&lt;'2017AllExports'!$A$1," ",RWE!$C$4/RWE!$C$6*SUM('2017Year'!C31:C31)),1/RWE!$C$6*SUM('2017Year'!C31:C31))</f>
        <v xml:space="preserve"> </v>
      </c>
      <c r="D31" s="76" t="str">
        <f>IF(RWE!$A$7="Y",IF(RWE!$D$4/RWE!$D$6*SUM('2017Year'!D31:D31)&lt;'2017AllExports'!$A$1," ",RWE!$D$4/RWE!$D$6*SUM('2017Year'!D31:D31)),1/RWE!$D$6*SUM('2017Year'!D31:D31))</f>
        <v xml:space="preserve"> </v>
      </c>
      <c r="E31" s="76" t="str">
        <f>IF(RWE!$A$7="Y",IF(RWE!$E$4/RWE!$E$6*SUM('2017Year'!E31:E31)&lt;'2017AllExports'!$A$1," ",RWE!$E$4/RWE!$E$6*SUM('2017Year'!E31:E31)),1/RWE!$E$6*SUM('2017Year'!E31:E31))</f>
        <v xml:space="preserve"> </v>
      </c>
      <c r="F31" s="77" t="str">
        <f>IF(RWE!$A$7="Y",IF(RWE!$F$4/RWE!$F$6*SUM('2017Year'!F31:F31)&lt;'2017AllExports'!$A$1," ",RWE!$F$4/RWE!$F$6*SUM('2017Year'!F31:F31)),1/RWE!$F$6*SUM('2017Year'!F31:F31))</f>
        <v xml:space="preserve"> </v>
      </c>
      <c r="G31" s="77" t="str">
        <f>IF(RWE!$A$7="Y",IF(RWE!$G$4/RWE!$G$6*SUM('2017Year'!G31:G31)&lt;'2017AllExports'!$A$1," ",RWE!$G$4/RWE!$G$6*SUM('2017Year'!G31:G31)),1/RWE!$G$6*SUM('2017Year'!G31:G31))</f>
        <v xml:space="preserve"> </v>
      </c>
      <c r="H31" s="77" t="str">
        <f>IF(RWE!$A$7="Y",IF(RWE!$H$4/RWE!$H$6*SUM('2017Year'!H31:H31)&lt;'2017AllExports'!$A$1," ",RWE!$H$4/RWE!$H$6*SUM('2017Year'!H31:H31)),1/RWE!$H$6*SUM('2017Year'!H31:H31))</f>
        <v xml:space="preserve"> </v>
      </c>
      <c r="I31" s="77" t="str">
        <f>IF(RWE!$A$7="Y",IF(RWE!$I$4/RWE!$I$6*SUM('2017Year'!I31:I31)&lt;'2017AllExports'!$A$1," ",RWE!$I$4/RWE!$I$6*SUM('2017Year'!I31:I31)),1/RWE!$I$6*SUM('2017Year'!I31:I31))</f>
        <v xml:space="preserve"> </v>
      </c>
      <c r="J31" s="77" t="str">
        <f>IF(RWE!$A$7="Y",IF(RWE!$J$4/RWE!$J$6*SUM('2017Year'!J31:J31)&lt;'2017AllExports'!$A$1," ",RWE!$J$4/RWE!$J$6*SUM('2017Year'!J31:J31)),1/RWE!$J$6*SUM('2017Year'!J31:J31))</f>
        <v xml:space="preserve"> </v>
      </c>
      <c r="K31" s="77" t="str">
        <f>IF(RWE!$A$7="Y",IF(RWE!$K$4/RWE!$K$6*SUM('2017Year'!K31:K31)&lt;'2017AllExports'!$A$1," ",RWE!$K$4/RWE!$K$6*SUM('2017Year'!K31:K31)),1/RWE!$K$6*SUM('2017Year'!K31:K31))</f>
        <v xml:space="preserve"> </v>
      </c>
      <c r="L31" s="77" t="str">
        <f>IF(RWE!$A$7="Y",IF(RWE!$K$4/RWE!$K$6*SUM('2017Year'!L31:L31)&lt;'2017AllExports'!$A$1," ",RWE!$K$4/RWE!$K$6*SUM('2017Year'!L31:L31)),1/RWE!$K$6*SUM('2017Year'!L31:L31))</f>
        <v xml:space="preserve"> </v>
      </c>
      <c r="N31" s="77" t="str">
        <f>IF(RWE!$A$7="Y",IF(RWE!$N$4/RWE!$N$6*SUM('2017Year'!N31:N31)&lt;'2017AllExports'!$A$1," ",RWE!$N$4/RWE!$N$6*SUM('2017Year'!N31:N31)),1/RWE!$N$6*SUM('2017Year'!N31:N31))</f>
        <v xml:space="preserve"> </v>
      </c>
      <c r="O31" s="77" t="str">
        <f>IF(RWE!$A$7="Y",IF(RWE!$O$4/RWE!$O$6*SUM('2017Year'!O31:O31)&lt;'2017AllExports'!$A$1," ",RWE!$O$4/RWE!$O$6*SUM('2017Year'!O31:O31)),1/RWE!$O$6*SUM('2017Year'!O31:O31))</f>
        <v xml:space="preserve"> </v>
      </c>
      <c r="P31" s="77" t="str">
        <f>IF(RWE!$A$7="Y",IF(RWE!$P$4/RWE!$P$6*SUM('2017Year'!P31:P31)&lt;'2017AllExports'!$A$1," ",RWE!$P$4/RWE!$P$6*SUM('2017Year'!P31:P31)),1/RWE!$P$6*SUM('2017Year'!P31:P31))</f>
        <v xml:space="preserve"> </v>
      </c>
      <c r="Q31" s="78" t="str">
        <f>IF(RWE!$A$7="Y",IF(SUM(B31:P31)&lt;$A$1," ",SUM(B31:P31)),"-")</f>
        <v xml:space="preserve"> </v>
      </c>
      <c r="S31" s="79" t="str">
        <f>IF(SUM(B31:B31)=0," ",'2017Year'!S31)</f>
        <v xml:space="preserve"> </v>
      </c>
      <c r="T31" s="79" t="str">
        <f>IF(SUM(C31:C31)=0," ",'2017Year'!T31)</f>
        <v xml:space="preserve"> </v>
      </c>
      <c r="U31" s="79" t="str">
        <f>IF(SUM(D31:D31)=0," ",'2017Year'!U31)</f>
        <v xml:space="preserve"> </v>
      </c>
      <c r="V31" s="79" t="str">
        <f>IF(SUM(E31:E31)=0," ",'2017Year'!V31)</f>
        <v xml:space="preserve"> </v>
      </c>
      <c r="W31" s="79" t="str">
        <f>IF(SUM(F31:F31)=0," ",'2017Year'!W31)</f>
        <v xml:space="preserve"> </v>
      </c>
      <c r="X31" s="79" t="str">
        <f>IF(SUM(G31:G31)=0," ",'2017Year'!X31)</f>
        <v xml:space="preserve"> </v>
      </c>
      <c r="Y31" s="79" t="str">
        <f>IF(SUM(H31:H31)=0," ",'2017Year'!Y31)</f>
        <v xml:space="preserve"> </v>
      </c>
      <c r="Z31" s="79" t="str">
        <f>IF(SUM(I31:I31)=0," ",'2017Year'!Z31)</f>
        <v xml:space="preserve"> </v>
      </c>
      <c r="AA31" s="79" t="str">
        <f>IF(SUM(J31:J31)=0," ",'2017Year'!AA31)</f>
        <v xml:space="preserve"> </v>
      </c>
      <c r="AB31" s="79" t="str">
        <f>IF(SUM(K31:K31)=0," ",'2017Year'!AB31)</f>
        <v xml:space="preserve"> </v>
      </c>
      <c r="AC31" s="79" t="str">
        <f>IF(SUM(L31:L31)=0," ",'2017Year'!AC31)</f>
        <v xml:space="preserve"> </v>
      </c>
      <c r="AE31" s="79" t="str">
        <f>IF(SUM(N31:N31)=0," ",'2017Year'!AE31)</f>
        <v xml:space="preserve"> </v>
      </c>
      <c r="AF31" s="79" t="str">
        <f>IF(SUM(O31:O31)=0," ",'2017Year'!AF31)</f>
        <v xml:space="preserve"> </v>
      </c>
      <c r="AG31" s="79" t="str">
        <f>IF(SUM(P31:P31)=0," ",'2017Year'!AG31)</f>
        <v xml:space="preserve"> </v>
      </c>
      <c r="AH31" s="80" t="str">
        <f>IF(SUM(Q31:Q31)=0," ",'2017Year'!AH31)</f>
        <v xml:space="preserve"> </v>
      </c>
      <c r="AJ31" s="77" t="str">
        <f>IF(RWE!$A$7="Y",IF(RWE!$R$4/RWE!$R$6*SUM('2017Year'!AJ31:AJ31)&lt;'2017AllExports'!$A$1," ",RWE!$R$4/RWE!$R$6*SUM('2017Year'!AJ31:AJ31)),1/RWE!$R$6*SUM('2017Year'!AJ31:AJ31))</f>
        <v xml:space="preserve"> </v>
      </c>
      <c r="AK31" s="77" t="str">
        <f>IF(RWE!$A$7="Y",IF(RWE!$S$4/RWE!$S$6*SUM('2017Year'!AK31:AK31)&lt;'2017AllExports'!$A$1," ",RWE!$S$4/RWE!$S$6*SUM('2017Year'!AK31:AK31)),1/RWE!$S$6*SUM('2017Year'!AK31:AK31))</f>
        <v xml:space="preserve"> </v>
      </c>
      <c r="AL31" s="77" t="str">
        <f>IF(RWE!$A$7="Y",IF(RWE!$T$4/RWE!$T$6*SUM('2017Year'!AL31:AL31)&lt;'2017AllExports'!$A$1," ",RWE!$T$4/RWE!$T$6*SUM('2017Year'!AL31:AL31)),1/RWE!$T$6*SUM('2017Year'!AL31:AL31))</f>
        <v xml:space="preserve"> </v>
      </c>
      <c r="AM31" s="79">
        <f>SUM('2017Year'!AM31:AM31)</f>
        <v>0</v>
      </c>
      <c r="AN31" s="79">
        <f>SUM('2017Year'!AN31:AN31)</f>
        <v>0</v>
      </c>
      <c r="AO31" s="79">
        <f>SUM('2017Year'!AO31:AO31)</f>
        <v>0</v>
      </c>
    </row>
    <row r="32" spans="1:41" ht="13">
      <c r="A32" t="s">
        <v>60</v>
      </c>
      <c r="B32" s="76" t="str">
        <f>IF(RWE!$A$7="Y",IF(RWE!$B$4/RWE!$B$6*SUM('2017Year'!B32:B32)&lt;'2017AllExports'!$A$1," ",RWE!$B$4/RWE!$B$6*SUM('2017Year'!B32:B32)),1/RWE!$B$6*SUM('2017Year'!B32:B32))</f>
        <v xml:space="preserve"> </v>
      </c>
      <c r="C32" s="76" t="str">
        <f>IF(RWE!$A$7="Y",IF(RWE!$C$4/RWE!$C$6*SUM('2017Year'!C32:C32)&lt;'2017AllExports'!$A$1," ",RWE!$C$4/RWE!$C$6*SUM('2017Year'!C32:C32)),1/RWE!$C$6*SUM('2017Year'!C32:C32))</f>
        <v xml:space="preserve"> </v>
      </c>
      <c r="D32" s="76" t="str">
        <f>IF(RWE!$A$7="Y",IF(RWE!$D$4/RWE!$D$6*SUM('2017Year'!D32:D32)&lt;'2017AllExports'!$A$1," ",RWE!$D$4/RWE!$D$6*SUM('2017Year'!D32:D32)),1/RWE!$D$6*SUM('2017Year'!D32:D32))</f>
        <v xml:space="preserve"> </v>
      </c>
      <c r="E32" s="76" t="str">
        <f>IF(RWE!$A$7="Y",IF(RWE!$E$4/RWE!$E$6*SUM('2017Year'!E32:E32)&lt;'2017AllExports'!$A$1," ",RWE!$E$4/RWE!$E$6*SUM('2017Year'!E32:E32)),1/RWE!$E$6*SUM('2017Year'!E32:E32))</f>
        <v xml:space="preserve"> </v>
      </c>
      <c r="F32" s="77" t="str">
        <f>IF(RWE!$A$7="Y",IF(RWE!$F$4/RWE!$F$6*SUM('2017Year'!F32:F32)&lt;'2017AllExports'!$A$1," ",RWE!$F$4/RWE!$F$6*SUM('2017Year'!F32:F32)),1/RWE!$F$6*SUM('2017Year'!F32:F32))</f>
        <v xml:space="preserve"> </v>
      </c>
      <c r="G32" s="77" t="str">
        <f>IF(RWE!$A$7="Y",IF(RWE!$G$4/RWE!$G$6*SUM('2017Year'!G32:G32)&lt;'2017AllExports'!$A$1," ",RWE!$G$4/RWE!$G$6*SUM('2017Year'!G32:G32)),1/RWE!$G$6*SUM('2017Year'!G32:G32))</f>
        <v xml:space="preserve"> </v>
      </c>
      <c r="H32" s="77" t="str">
        <f>IF(RWE!$A$7="Y",IF(RWE!$H$4/RWE!$H$6*SUM('2017Year'!H32:H32)&lt;'2017AllExports'!$A$1," ",RWE!$H$4/RWE!$H$6*SUM('2017Year'!H32:H32)),1/RWE!$H$6*SUM('2017Year'!H32:H32))</f>
        <v xml:space="preserve"> </v>
      </c>
      <c r="I32" s="77" t="str">
        <f>IF(RWE!$A$7="Y",IF(RWE!$I$4/RWE!$I$6*SUM('2017Year'!I32:I32)&lt;'2017AllExports'!$A$1," ",RWE!$I$4/RWE!$I$6*SUM('2017Year'!I32:I32)),1/RWE!$I$6*SUM('2017Year'!I32:I32))</f>
        <v xml:space="preserve"> </v>
      </c>
      <c r="J32" s="77" t="str">
        <f>IF(RWE!$A$7="Y",IF(RWE!$J$4/RWE!$J$6*SUM('2017Year'!J32:J32)&lt;'2017AllExports'!$A$1," ",RWE!$J$4/RWE!$J$6*SUM('2017Year'!J32:J32)),1/RWE!$J$6*SUM('2017Year'!J32:J32))</f>
        <v xml:space="preserve"> </v>
      </c>
      <c r="K32" s="77" t="str">
        <f>IF(RWE!$A$7="Y",IF(RWE!$K$4/RWE!$K$6*SUM('2017Year'!K32:K32)&lt;'2017AllExports'!$A$1," ",RWE!$K$4/RWE!$K$6*SUM('2017Year'!K32:K32)),1/RWE!$K$6*SUM('2017Year'!K32:K32))</f>
        <v xml:space="preserve"> </v>
      </c>
      <c r="L32" s="77" t="str">
        <f>IF(RWE!$A$7="Y",IF(RWE!$K$4/RWE!$K$6*SUM('2017Year'!L32:L32)&lt;'2017AllExports'!$A$1," ",RWE!$K$4/RWE!$K$6*SUM('2017Year'!L32:L32)),1/RWE!$K$6*SUM('2017Year'!L32:L32))</f>
        <v xml:space="preserve"> </v>
      </c>
      <c r="N32" s="77" t="str">
        <f>IF(RWE!$A$7="Y",IF(RWE!$N$4/RWE!$N$6*SUM('2017Year'!N32:N32)&lt;'2017AllExports'!$A$1," ",RWE!$N$4/RWE!$N$6*SUM('2017Year'!N32:N32)),1/RWE!$N$6*SUM('2017Year'!N32:N32))</f>
        <v xml:space="preserve"> </v>
      </c>
      <c r="O32" s="77" t="str">
        <f>IF(RWE!$A$7="Y",IF(RWE!$O$4/RWE!$O$6*SUM('2017Year'!O32:O32)&lt;'2017AllExports'!$A$1," ",RWE!$O$4/RWE!$O$6*SUM('2017Year'!O32:O32)),1/RWE!$O$6*SUM('2017Year'!O32:O32))</f>
        <v xml:space="preserve"> </v>
      </c>
      <c r="P32" s="77" t="str">
        <f>IF(RWE!$A$7="Y",IF(RWE!$P$4/RWE!$P$6*SUM('2017Year'!P32:P32)&lt;'2017AllExports'!$A$1," ",RWE!$P$4/RWE!$P$6*SUM('2017Year'!P32:P32)),1/RWE!$P$6*SUM('2017Year'!P32:P32))</f>
        <v xml:space="preserve"> </v>
      </c>
      <c r="Q32" s="78" t="str">
        <f>IF(RWE!$A$7="Y",IF(SUM(B32:P32)&lt;$A$1," ",SUM(B32:P32)),"-")</f>
        <v xml:space="preserve"> </v>
      </c>
      <c r="S32" s="79" t="str">
        <f>IF(SUM(B32:B32)=0," ",'2017Year'!S32)</f>
        <v xml:space="preserve"> </v>
      </c>
      <c r="T32" s="79" t="str">
        <f>IF(SUM(C32:C32)=0," ",'2017Year'!T32)</f>
        <v xml:space="preserve"> </v>
      </c>
      <c r="U32" s="79" t="str">
        <f>IF(SUM(D32:D32)=0," ",'2017Year'!U32)</f>
        <v xml:space="preserve"> </v>
      </c>
      <c r="V32" s="79" t="str">
        <f>IF(SUM(E32:E32)=0," ",'2017Year'!V32)</f>
        <v xml:space="preserve"> </v>
      </c>
      <c r="W32" s="79" t="str">
        <f>IF(SUM(F32:F32)=0," ",'2017Year'!W32)</f>
        <v xml:space="preserve"> </v>
      </c>
      <c r="X32" s="79" t="str">
        <f>IF(SUM(G32:G32)=0," ",'2017Year'!X32)</f>
        <v xml:space="preserve"> </v>
      </c>
      <c r="Y32" s="79" t="str">
        <f>IF(SUM(H32:H32)=0," ",'2017Year'!Y32)</f>
        <v xml:space="preserve"> </v>
      </c>
      <c r="Z32" s="79" t="str">
        <f>IF(SUM(I32:I32)=0," ",'2017Year'!Z32)</f>
        <v xml:space="preserve"> </v>
      </c>
      <c r="AA32" s="79" t="str">
        <f>IF(SUM(J32:J32)=0," ",'2017Year'!AA32)</f>
        <v xml:space="preserve"> </v>
      </c>
      <c r="AB32" s="79" t="str">
        <f>IF(SUM(K32:K32)=0," ",'2017Year'!AB32)</f>
        <v xml:space="preserve"> </v>
      </c>
      <c r="AC32" s="79" t="str">
        <f>IF(SUM(L32:L32)=0," ",'2017Year'!AC32)</f>
        <v xml:space="preserve"> </v>
      </c>
      <c r="AE32" s="79" t="str">
        <f>IF(SUM(N32:N32)=0," ",'2017Year'!AE32)</f>
        <v xml:space="preserve"> </v>
      </c>
      <c r="AF32" s="79" t="str">
        <f>IF(SUM(O32:O32)=0," ",'2017Year'!AF32)</f>
        <v xml:space="preserve"> </v>
      </c>
      <c r="AG32" s="79" t="str">
        <f>IF(SUM(P32:P32)=0," ",'2017Year'!AG32)</f>
        <v xml:space="preserve"> </v>
      </c>
      <c r="AH32" s="80" t="str">
        <f>IF(SUM(Q32:Q32)=0," ",'2017Year'!AH32)</f>
        <v xml:space="preserve"> </v>
      </c>
      <c r="AJ32" s="77" t="str">
        <f>IF(RWE!$A$7="Y",IF(RWE!$R$4/RWE!$R$6*SUM('2017Year'!AJ32:AJ32)&lt;'2017AllExports'!$A$1," ",RWE!$R$4/RWE!$R$6*SUM('2017Year'!AJ32:AJ32)),1/RWE!$R$6*SUM('2017Year'!AJ32:AJ32))</f>
        <v xml:space="preserve"> </v>
      </c>
      <c r="AK32" s="77" t="str">
        <f>IF(RWE!$A$7="Y",IF(RWE!$S$4/RWE!$S$6*SUM('2017Year'!AK32:AK32)&lt;'2017AllExports'!$A$1," ",RWE!$S$4/RWE!$S$6*SUM('2017Year'!AK32:AK32)),1/RWE!$S$6*SUM('2017Year'!AK32:AK32))</f>
        <v xml:space="preserve"> </v>
      </c>
      <c r="AL32" s="77" t="str">
        <f>IF(RWE!$A$7="Y",IF(RWE!$T$4/RWE!$T$6*SUM('2017Year'!AL32:AL32)&lt;'2017AllExports'!$A$1," ",RWE!$T$4/RWE!$T$6*SUM('2017Year'!AL32:AL32)),1/RWE!$T$6*SUM('2017Year'!AL32:AL32))</f>
        <v xml:space="preserve"> </v>
      </c>
      <c r="AM32" s="79">
        <f>SUM('2017Year'!AM32:AM32)</f>
        <v>0</v>
      </c>
      <c r="AN32" s="79">
        <f>SUM('2017Year'!AN32:AN32)</f>
        <v>0</v>
      </c>
      <c r="AO32" s="79">
        <f>SUM('2017Year'!AO32:AO32)</f>
        <v>0</v>
      </c>
    </row>
    <row r="33" spans="1:41" ht="13">
      <c r="A33" t="s">
        <v>24</v>
      </c>
      <c r="B33" s="76" t="str">
        <f>IF(RWE!$A$7="Y",IF(RWE!$B$4/RWE!$B$6*SUM('2017Year'!B33:B33)&lt;'2017AllExports'!$A$1," ",RWE!$B$4/RWE!$B$6*SUM('2017Year'!B33:B33)),1/RWE!$B$6*SUM('2017Year'!B33:B33))</f>
        <v xml:space="preserve"> </v>
      </c>
      <c r="C33" s="76" t="str">
        <f>IF(RWE!$A$7="Y",IF(RWE!$C$4/RWE!$C$6*SUM('2017Year'!C33:C33)&lt;'2017AllExports'!$A$1," ",RWE!$C$4/RWE!$C$6*SUM('2017Year'!C33:C33)),1/RWE!$C$6*SUM('2017Year'!C33:C33))</f>
        <v xml:space="preserve"> </v>
      </c>
      <c r="D33" s="76" t="str">
        <f>IF(RWE!$A$7="Y",IF(RWE!$D$4/RWE!$D$6*SUM('2017Year'!D33:D33)&lt;'2017AllExports'!$A$1," ",RWE!$D$4/RWE!$D$6*SUM('2017Year'!D33:D33)),1/RWE!$D$6*SUM('2017Year'!D33:D33))</f>
        <v xml:space="preserve"> </v>
      </c>
      <c r="E33" s="76" t="str">
        <f>IF(RWE!$A$7="Y",IF(RWE!$E$4/RWE!$E$6*SUM('2017Year'!E33:E33)&lt;'2017AllExports'!$A$1," ",RWE!$E$4/RWE!$E$6*SUM('2017Year'!E33:E33)),1/RWE!$E$6*SUM('2017Year'!E33:E33))</f>
        <v xml:space="preserve"> </v>
      </c>
      <c r="F33" s="77" t="str">
        <f>IF(RWE!$A$7="Y",IF(RWE!$F$4/RWE!$F$6*SUM('2017Year'!F33:F33)&lt;'2017AllExports'!$A$1," ",RWE!$F$4/RWE!$F$6*SUM('2017Year'!F33:F33)),1/RWE!$F$6*SUM('2017Year'!F33:F33))</f>
        <v xml:space="preserve"> </v>
      </c>
      <c r="G33" s="77" t="str">
        <f>IF(RWE!$A$7="Y",IF(RWE!$G$4/RWE!$G$6*SUM('2017Year'!G33:G33)&lt;'2017AllExports'!$A$1," ",RWE!$G$4/RWE!$G$6*SUM('2017Year'!G33:G33)),1/RWE!$G$6*SUM('2017Year'!G33:G33))</f>
        <v xml:space="preserve"> </v>
      </c>
      <c r="H33" s="77" t="str">
        <f>IF(RWE!$A$7="Y",IF(RWE!$H$4/RWE!$H$6*SUM('2017Year'!H33:H33)&lt;'2017AllExports'!$A$1," ",RWE!$H$4/RWE!$H$6*SUM('2017Year'!H33:H33)),1/RWE!$H$6*SUM('2017Year'!H33:H33))</f>
        <v xml:space="preserve"> </v>
      </c>
      <c r="I33" s="77" t="str">
        <f>IF(RWE!$A$7="Y",IF(RWE!$I$4/RWE!$I$6*SUM('2017Year'!I33:I33)&lt;'2017AllExports'!$A$1," ",RWE!$I$4/RWE!$I$6*SUM('2017Year'!I33:I33)),1/RWE!$I$6*SUM('2017Year'!I33:I33))</f>
        <v xml:space="preserve"> </v>
      </c>
      <c r="J33" s="77" t="str">
        <f>IF(RWE!$A$7="Y",IF(RWE!$J$4/RWE!$J$6*SUM('2017Year'!J33:J33)&lt;'2017AllExports'!$A$1," ",RWE!$J$4/RWE!$J$6*SUM('2017Year'!J33:J33)),1/RWE!$J$6*SUM('2017Year'!J33:J33))</f>
        <v xml:space="preserve"> </v>
      </c>
      <c r="K33" s="77" t="str">
        <f>IF(RWE!$A$7="Y",IF(RWE!$K$4/RWE!$K$6*SUM('2017Year'!K33:K33)&lt;'2017AllExports'!$A$1," ",RWE!$K$4/RWE!$K$6*SUM('2017Year'!K33:K33)),1/RWE!$K$6*SUM('2017Year'!K33:K33))</f>
        <v xml:space="preserve"> </v>
      </c>
      <c r="L33" s="77" t="str">
        <f>IF(RWE!$A$7="Y",IF(RWE!$K$4/RWE!$K$6*SUM('2017Year'!L33:L33)&lt;'2017AllExports'!$A$1," ",RWE!$K$4/RWE!$K$6*SUM('2017Year'!L33:L33)),1/RWE!$K$6*SUM('2017Year'!L33:L33))</f>
        <v xml:space="preserve"> </v>
      </c>
      <c r="N33" s="77" t="str">
        <f>IF(RWE!$A$7="Y",IF(RWE!$N$4/RWE!$N$6*SUM('2017Year'!N33:N33)&lt;'2017AllExports'!$A$1," ",RWE!$N$4/RWE!$N$6*SUM('2017Year'!N33:N33)),1/RWE!$N$6*SUM('2017Year'!N33:N33))</f>
        <v xml:space="preserve"> </v>
      </c>
      <c r="O33" s="77" t="str">
        <f>IF(RWE!$A$7="Y",IF(RWE!$O$4/RWE!$O$6*SUM('2017Year'!O33:O33)&lt;'2017AllExports'!$A$1," ",RWE!$O$4/RWE!$O$6*SUM('2017Year'!O33:O33)),1/RWE!$O$6*SUM('2017Year'!O33:O33))</f>
        <v xml:space="preserve"> </v>
      </c>
      <c r="P33" s="77" t="str">
        <f>IF(RWE!$A$7="Y",IF(RWE!$P$4/RWE!$P$6*SUM('2017Year'!P33:P33)&lt;'2017AllExports'!$A$1," ",RWE!$P$4/RWE!$P$6*SUM('2017Year'!P33:P33)),1/RWE!$P$6*SUM('2017Year'!P33:P33))</f>
        <v xml:space="preserve"> </v>
      </c>
      <c r="Q33" s="78" t="str">
        <f>IF(RWE!$A$7="Y",IF(SUM(B33:P33)&lt;$A$1," ",SUM(B33:P33)),"-")</f>
        <v xml:space="preserve"> </v>
      </c>
      <c r="S33" s="79" t="str">
        <f>IF(SUM(B33:B33)=0," ",'2017Year'!S33)</f>
        <v xml:space="preserve"> </v>
      </c>
      <c r="T33" s="79" t="str">
        <f>IF(SUM(C33:C33)=0," ",'2017Year'!T33)</f>
        <v xml:space="preserve"> </v>
      </c>
      <c r="U33" s="79" t="str">
        <f>IF(SUM(D33:D33)=0," ",'2017Year'!U33)</f>
        <v xml:space="preserve"> </v>
      </c>
      <c r="V33" s="79" t="str">
        <f>IF(SUM(E33:E33)=0," ",'2017Year'!V33)</f>
        <v xml:space="preserve"> </v>
      </c>
      <c r="W33" s="79" t="str">
        <f>IF(SUM(F33:F33)=0," ",'2017Year'!W33)</f>
        <v xml:space="preserve"> </v>
      </c>
      <c r="X33" s="79" t="str">
        <f>IF(SUM(G33:G33)=0," ",'2017Year'!X33)</f>
        <v xml:space="preserve"> </v>
      </c>
      <c r="Y33" s="79" t="str">
        <f>IF(SUM(H33:H33)=0," ",'2017Year'!Y33)</f>
        <v xml:space="preserve"> </v>
      </c>
      <c r="Z33" s="79" t="str">
        <f>IF(SUM(I33:I33)=0," ",'2017Year'!Z33)</f>
        <v xml:space="preserve"> </v>
      </c>
      <c r="AA33" s="79" t="str">
        <f>IF(SUM(J33:J33)=0," ",'2017Year'!AA33)</f>
        <v xml:space="preserve"> </v>
      </c>
      <c r="AB33" s="79" t="str">
        <f>IF(SUM(K33:K33)=0," ",'2017Year'!AB33)</f>
        <v xml:space="preserve"> </v>
      </c>
      <c r="AC33" s="79" t="str">
        <f>IF(SUM(L33:L33)=0," ",'2017Year'!AC33)</f>
        <v xml:space="preserve"> </v>
      </c>
      <c r="AE33" s="79" t="str">
        <f>IF(SUM(N33:N33)=0," ",'2017Year'!AE33)</f>
        <v xml:space="preserve"> </v>
      </c>
      <c r="AF33" s="79" t="str">
        <f>IF(SUM(O33:O33)=0," ",'2017Year'!AF33)</f>
        <v xml:space="preserve"> </v>
      </c>
      <c r="AG33" s="79" t="str">
        <f>IF(SUM(P33:P33)=0," ",'2017Year'!AG33)</f>
        <v xml:space="preserve"> </v>
      </c>
      <c r="AH33" s="80" t="str">
        <f>IF(SUM(Q33:Q33)=0," ",'2017Year'!AH33)</f>
        <v xml:space="preserve"> </v>
      </c>
      <c r="AJ33" s="77" t="str">
        <f>IF(RWE!$A$7="Y",IF(RWE!$R$4/RWE!$R$6*SUM('2017Year'!AJ33:AJ33)&lt;'2017AllExports'!$A$1," ",RWE!$R$4/RWE!$R$6*SUM('2017Year'!AJ33:AJ33)),1/RWE!$R$6*SUM('2017Year'!AJ33:AJ33))</f>
        <v xml:space="preserve"> </v>
      </c>
      <c r="AK33" s="77" t="str">
        <f>IF(RWE!$A$7="Y",IF(RWE!$S$4/RWE!$S$6*SUM('2017Year'!AK33:AK33)&lt;'2017AllExports'!$A$1," ",RWE!$S$4/RWE!$S$6*SUM('2017Year'!AK33:AK33)),1/RWE!$S$6*SUM('2017Year'!AK33:AK33))</f>
        <v xml:space="preserve"> </v>
      </c>
      <c r="AL33" s="77" t="str">
        <f>IF(RWE!$A$7="Y",IF(RWE!$T$4/RWE!$T$6*SUM('2017Year'!AL33:AL33)&lt;'2017AllExports'!$A$1," ",RWE!$T$4/RWE!$T$6*SUM('2017Year'!AL33:AL33)),1/RWE!$T$6*SUM('2017Year'!AL33:AL33))</f>
        <v xml:space="preserve"> </v>
      </c>
      <c r="AM33" s="79">
        <f>SUM('2017Year'!AM33:AM33)</f>
        <v>0</v>
      </c>
      <c r="AN33" s="79">
        <f>SUM('2017Year'!AN33:AN33)</f>
        <v>0</v>
      </c>
      <c r="AO33" s="79">
        <f>SUM('2017Year'!AO33:AO33)</f>
        <v>0</v>
      </c>
    </row>
    <row r="34" spans="1:41" ht="13">
      <c r="A34" t="s">
        <v>27</v>
      </c>
      <c r="B34" s="76" t="str">
        <f>IF(RWE!$A$7="Y",IF(RWE!$B$4/RWE!$B$6*SUM('2017Year'!B34:B34)&lt;'2017AllExports'!$A$1," ",RWE!$B$4/RWE!$B$6*SUM('2017Year'!B34:B34)),1/RWE!$B$6*SUM('2017Year'!B34:B34))</f>
        <v xml:space="preserve"> </v>
      </c>
      <c r="C34" s="76" t="str">
        <f>IF(RWE!$A$7="Y",IF(RWE!$C$4/RWE!$C$6*SUM('2017Year'!C34:C34)&lt;'2017AllExports'!$A$1," ",RWE!$C$4/RWE!$C$6*SUM('2017Year'!C34:C34)),1/RWE!$C$6*SUM('2017Year'!C34:C34))</f>
        <v xml:space="preserve"> </v>
      </c>
      <c r="D34" s="76" t="str">
        <f>IF(RWE!$A$7="Y",IF(RWE!$D$4/RWE!$D$6*SUM('2017Year'!D34:D34)&lt;'2017AllExports'!$A$1," ",RWE!$D$4/RWE!$D$6*SUM('2017Year'!D34:D34)),1/RWE!$D$6*SUM('2017Year'!D34:D34))</f>
        <v xml:space="preserve"> </v>
      </c>
      <c r="E34" s="76" t="str">
        <f>IF(RWE!$A$7="Y",IF(RWE!$E$4/RWE!$E$6*SUM('2017Year'!E34:E34)&lt;'2017AllExports'!$A$1," ",RWE!$E$4/RWE!$E$6*SUM('2017Year'!E34:E34)),1/RWE!$E$6*SUM('2017Year'!E34:E34))</f>
        <v xml:space="preserve"> </v>
      </c>
      <c r="F34" s="77" t="str">
        <f>IF(RWE!$A$7="Y",IF(RWE!$F$4/RWE!$F$6*SUM('2017Year'!F34:F34)&lt;'2017AllExports'!$A$1," ",RWE!$F$4/RWE!$F$6*SUM('2017Year'!F34:F34)),1/RWE!$F$6*SUM('2017Year'!F34:F34))</f>
        <v xml:space="preserve"> </v>
      </c>
      <c r="G34" s="77" t="str">
        <f>IF(RWE!$A$7="Y",IF(RWE!$G$4/RWE!$G$6*SUM('2017Year'!G34:G34)&lt;'2017AllExports'!$A$1," ",RWE!$G$4/RWE!$G$6*SUM('2017Year'!G34:G34)),1/RWE!$G$6*SUM('2017Year'!G34:G34))</f>
        <v xml:space="preserve"> </v>
      </c>
      <c r="H34" s="77" t="str">
        <f>IF(RWE!$A$7="Y",IF(RWE!$H$4/RWE!$H$6*SUM('2017Year'!H34:H34)&lt;'2017AllExports'!$A$1," ",RWE!$H$4/RWE!$H$6*SUM('2017Year'!H34:H34)),1/RWE!$H$6*SUM('2017Year'!H34:H34))</f>
        <v xml:space="preserve"> </v>
      </c>
      <c r="I34" s="77" t="str">
        <f>IF(RWE!$A$7="Y",IF(RWE!$I$4/RWE!$I$6*SUM('2017Year'!I34:I34)&lt;'2017AllExports'!$A$1," ",RWE!$I$4/RWE!$I$6*SUM('2017Year'!I34:I34)),1/RWE!$I$6*SUM('2017Year'!I34:I34))</f>
        <v xml:space="preserve"> </v>
      </c>
      <c r="J34" s="77" t="str">
        <f>IF(RWE!$A$7="Y",IF(RWE!$J$4/RWE!$J$6*SUM('2017Year'!J34:J34)&lt;'2017AllExports'!$A$1," ",RWE!$J$4/RWE!$J$6*SUM('2017Year'!J34:J34)),1/RWE!$J$6*SUM('2017Year'!J34:J34))</f>
        <v xml:space="preserve"> </v>
      </c>
      <c r="K34" s="77" t="str">
        <f>IF(RWE!$A$7="Y",IF(RWE!$K$4/RWE!$K$6*SUM('2017Year'!K34:K34)&lt;'2017AllExports'!$A$1," ",RWE!$K$4/RWE!$K$6*SUM('2017Year'!K34:K34)),1/RWE!$K$6*SUM('2017Year'!K34:K34))</f>
        <v xml:space="preserve"> </v>
      </c>
      <c r="L34" s="77" t="str">
        <f>IF(RWE!$A$7="Y",IF(RWE!$K$4/RWE!$K$6*SUM('2017Year'!L34:L34)&lt;'2017AllExports'!$A$1," ",RWE!$K$4/RWE!$K$6*SUM('2017Year'!L34:L34)),1/RWE!$K$6*SUM('2017Year'!L34:L34))</f>
        <v xml:space="preserve"> </v>
      </c>
      <c r="N34" s="77" t="str">
        <f>IF(RWE!$A$7="Y",IF(RWE!$N$4/RWE!$N$6*SUM('2017Year'!N34:N34)&lt;'2017AllExports'!$A$1," ",RWE!$N$4/RWE!$N$6*SUM('2017Year'!N34:N34)),1/RWE!$N$6*SUM('2017Year'!N34:N34))</f>
        <v xml:space="preserve"> </v>
      </c>
      <c r="O34" s="77" t="str">
        <f>IF(RWE!$A$7="Y",IF(RWE!$O$4/RWE!$O$6*SUM('2017Year'!O34:O34)&lt;'2017AllExports'!$A$1," ",RWE!$O$4/RWE!$O$6*SUM('2017Year'!O34:O34)),1/RWE!$O$6*SUM('2017Year'!O34:O34))</f>
        <v xml:space="preserve"> </v>
      </c>
      <c r="P34" s="77" t="str">
        <f>IF(RWE!$A$7="Y",IF(RWE!$P$4/RWE!$P$6*SUM('2017Year'!P34:P34)&lt;'2017AllExports'!$A$1," ",RWE!$P$4/RWE!$P$6*SUM('2017Year'!P34:P34)),1/RWE!$P$6*SUM('2017Year'!P34:P34))</f>
        <v xml:space="preserve"> </v>
      </c>
      <c r="Q34" s="78" t="str">
        <f>IF(RWE!$A$7="Y",IF(SUM(B34:P34)&lt;$A$1," ",SUM(B34:P34)),"-")</f>
        <v xml:space="preserve"> </v>
      </c>
      <c r="S34" s="79" t="str">
        <f>IF(SUM(B34:B34)=0," ",'2017Year'!S34)</f>
        <v xml:space="preserve"> </v>
      </c>
      <c r="T34" s="79" t="str">
        <f>IF(SUM(C34:C34)=0," ",'2017Year'!T34)</f>
        <v xml:space="preserve"> </v>
      </c>
      <c r="U34" s="79" t="str">
        <f>IF(SUM(D34:D34)=0," ",'2017Year'!U34)</f>
        <v xml:space="preserve"> </v>
      </c>
      <c r="V34" s="79" t="str">
        <f>IF(SUM(E34:E34)=0," ",'2017Year'!V34)</f>
        <v xml:space="preserve"> </v>
      </c>
      <c r="W34" s="79" t="str">
        <f>IF(SUM(F34:F34)=0," ",'2017Year'!W34)</f>
        <v xml:space="preserve"> </v>
      </c>
      <c r="X34" s="79" t="str">
        <f>IF(SUM(G34:G34)=0," ",'2017Year'!X34)</f>
        <v xml:space="preserve"> </v>
      </c>
      <c r="Y34" s="79" t="str">
        <f>IF(SUM(H34:H34)=0," ",'2017Year'!Y34)</f>
        <v xml:space="preserve"> </v>
      </c>
      <c r="Z34" s="79" t="str">
        <f>IF(SUM(I34:I34)=0," ",'2017Year'!Z34)</f>
        <v xml:space="preserve"> </v>
      </c>
      <c r="AA34" s="79" t="str">
        <f>IF(SUM(J34:J34)=0," ",'2017Year'!AA34)</f>
        <v xml:space="preserve"> </v>
      </c>
      <c r="AB34" s="79" t="str">
        <f>IF(SUM(K34:K34)=0," ",'2017Year'!AB34)</f>
        <v xml:space="preserve"> </v>
      </c>
      <c r="AC34" s="79" t="str">
        <f>IF(SUM(L34:L34)=0," ",'2017Year'!AC34)</f>
        <v xml:space="preserve"> </v>
      </c>
      <c r="AE34" s="79" t="str">
        <f>IF(SUM(N34:N34)=0," ",'2017Year'!AE34)</f>
        <v xml:space="preserve"> </v>
      </c>
      <c r="AF34" s="79" t="str">
        <f>IF(SUM(O34:O34)=0," ",'2017Year'!AF34)</f>
        <v xml:space="preserve"> </v>
      </c>
      <c r="AG34" s="79" t="str">
        <f>IF(SUM(P34:P34)=0," ",'2017Year'!AG34)</f>
        <v xml:space="preserve"> </v>
      </c>
      <c r="AH34" s="80" t="str">
        <f>IF(SUM(Q34:Q34)=0," ",'2017Year'!AH34)</f>
        <v xml:space="preserve"> </v>
      </c>
      <c r="AJ34" s="77" t="str">
        <f>IF(RWE!$A$7="Y",IF(RWE!$R$4/RWE!$R$6*SUM('2017Year'!AJ34:AJ34)&lt;'2017AllExports'!$A$1," ",RWE!$R$4/RWE!$R$6*SUM('2017Year'!AJ34:AJ34)),1/RWE!$R$6*SUM('2017Year'!AJ34:AJ34))</f>
        <v xml:space="preserve"> </v>
      </c>
      <c r="AK34" s="77" t="str">
        <f>IF(RWE!$A$7="Y",IF(RWE!$S$4/RWE!$S$6*SUM('2017Year'!AK34:AK34)&lt;'2017AllExports'!$A$1," ",RWE!$S$4/RWE!$S$6*SUM('2017Year'!AK34:AK34)),1/RWE!$S$6*SUM('2017Year'!AK34:AK34))</f>
        <v xml:space="preserve"> </v>
      </c>
      <c r="AL34" s="77" t="str">
        <f>IF(RWE!$A$7="Y",IF(RWE!$T$4/RWE!$T$6*SUM('2017Year'!AL34:AL34)&lt;'2017AllExports'!$A$1," ",RWE!$T$4/RWE!$T$6*SUM('2017Year'!AL34:AL34)),1/RWE!$T$6*SUM('2017Year'!AL34:AL34))</f>
        <v xml:space="preserve"> </v>
      </c>
      <c r="AM34" s="79">
        <f>SUM('2017Year'!AM34:AM34)</f>
        <v>0</v>
      </c>
      <c r="AN34" s="79">
        <f>SUM('2017Year'!AN34:AN34)</f>
        <v>0</v>
      </c>
      <c r="AO34" s="79">
        <f>SUM('2017Year'!AO34:AO34)</f>
        <v>0</v>
      </c>
    </row>
    <row r="35" spans="1:41" ht="13">
      <c r="A35" t="s">
        <v>72</v>
      </c>
      <c r="B35" s="76" t="str">
        <f>IF(RWE!$A$7="Y",IF(RWE!$B$4/RWE!$B$6*SUM('2017Year'!B35:B35)&lt;'2017AllExports'!$A$1," ",RWE!$B$4/RWE!$B$6*SUM('2017Year'!B35:B35)),1/RWE!$B$6*SUM('2017Year'!B35:B35))</f>
        <v xml:space="preserve"> </v>
      </c>
      <c r="C35" s="76" t="str">
        <f>IF(RWE!$A$7="Y",IF(RWE!$C$4/RWE!$C$6*SUM('2017Year'!C35:C35)&lt;'2017AllExports'!$A$1," ",RWE!$C$4/RWE!$C$6*SUM('2017Year'!C35:C35)),1/RWE!$C$6*SUM('2017Year'!C35:C35))</f>
        <v xml:space="preserve"> </v>
      </c>
      <c r="D35" s="76" t="str">
        <f>IF(RWE!$A$7="Y",IF(RWE!$D$4/RWE!$D$6*SUM('2017Year'!D35:D35)&lt;'2017AllExports'!$A$1," ",RWE!$D$4/RWE!$D$6*SUM('2017Year'!D35:D35)),1/RWE!$D$6*SUM('2017Year'!D35:D35))</f>
        <v xml:space="preserve"> </v>
      </c>
      <c r="E35" s="76" t="str">
        <f>IF(RWE!$A$7="Y",IF(RWE!$E$4/RWE!$E$6*SUM('2017Year'!E35:E35)&lt;'2017AllExports'!$A$1," ",RWE!$E$4/RWE!$E$6*SUM('2017Year'!E35:E35)),1/RWE!$E$6*SUM('2017Year'!E35:E35))</f>
        <v xml:space="preserve"> </v>
      </c>
      <c r="F35" s="77" t="str">
        <f>IF(RWE!$A$7="Y",IF(RWE!$F$4/RWE!$F$6*SUM('2017Year'!F35:F35)&lt;'2017AllExports'!$A$1," ",RWE!$F$4/RWE!$F$6*SUM('2017Year'!F35:F35)),1/RWE!$F$6*SUM('2017Year'!F35:F35))</f>
        <v xml:space="preserve"> </v>
      </c>
      <c r="G35" s="77" t="str">
        <f>IF(RWE!$A$7="Y",IF(RWE!$G$4/RWE!$G$6*SUM('2017Year'!G35:G35)&lt;'2017AllExports'!$A$1," ",RWE!$G$4/RWE!$G$6*SUM('2017Year'!G35:G35)),1/RWE!$G$6*SUM('2017Year'!G35:G35))</f>
        <v xml:space="preserve"> </v>
      </c>
      <c r="H35" s="77" t="str">
        <f>IF(RWE!$A$7="Y",IF(RWE!$H$4/RWE!$H$6*SUM('2017Year'!H35:H35)&lt;'2017AllExports'!$A$1," ",RWE!$H$4/RWE!$H$6*SUM('2017Year'!H35:H35)),1/RWE!$H$6*SUM('2017Year'!H35:H35))</f>
        <v xml:space="preserve"> </v>
      </c>
      <c r="I35" s="77" t="str">
        <f>IF(RWE!$A$7="Y",IF(RWE!$I$4/RWE!$I$6*SUM('2017Year'!I35:I35)&lt;'2017AllExports'!$A$1," ",RWE!$I$4/RWE!$I$6*SUM('2017Year'!I35:I35)),1/RWE!$I$6*SUM('2017Year'!I35:I35))</f>
        <v xml:space="preserve"> </v>
      </c>
      <c r="J35" s="77" t="str">
        <f>IF(RWE!$A$7="Y",IF(RWE!$J$4/RWE!$J$6*SUM('2017Year'!J35:J35)&lt;'2017AllExports'!$A$1," ",RWE!$J$4/RWE!$J$6*SUM('2017Year'!J35:J35)),1/RWE!$J$6*SUM('2017Year'!J35:J35))</f>
        <v xml:space="preserve"> </v>
      </c>
      <c r="K35" s="77" t="str">
        <f>IF(RWE!$A$7="Y",IF(RWE!$K$4/RWE!$K$6*SUM('2017Year'!K35:K35)&lt;'2017AllExports'!$A$1," ",RWE!$K$4/RWE!$K$6*SUM('2017Year'!K35:K35)),1/RWE!$K$6*SUM('2017Year'!K35:K35))</f>
        <v xml:space="preserve"> </v>
      </c>
      <c r="L35" s="77" t="str">
        <f>IF(RWE!$A$7="Y",IF(RWE!$K$4/RWE!$K$6*SUM('2017Year'!L35:L35)&lt;'2017AllExports'!$A$1," ",RWE!$K$4/RWE!$K$6*SUM('2017Year'!L35:L35)),1/RWE!$K$6*SUM('2017Year'!L35:L35))</f>
        <v xml:space="preserve"> </v>
      </c>
      <c r="N35" s="77" t="str">
        <f>IF(RWE!$A$7="Y",IF(RWE!$N$4/RWE!$N$6*SUM('2017Year'!N35:N35)&lt;'2017AllExports'!$A$1," ",RWE!$N$4/RWE!$N$6*SUM('2017Year'!N35:N35)),1/RWE!$N$6*SUM('2017Year'!N35:N35))</f>
        <v xml:space="preserve"> </v>
      </c>
      <c r="O35" s="77" t="str">
        <f>IF(RWE!$A$7="Y",IF(RWE!$O$4/RWE!$O$6*SUM('2017Year'!O35:O35)&lt;'2017AllExports'!$A$1," ",RWE!$O$4/RWE!$O$6*SUM('2017Year'!O35:O35)),1/RWE!$O$6*SUM('2017Year'!O35:O35))</f>
        <v xml:space="preserve"> </v>
      </c>
      <c r="P35" s="77" t="str">
        <f>IF(RWE!$A$7="Y",IF(RWE!$P$4/RWE!$P$6*SUM('2017Year'!P35:P35)&lt;'2017AllExports'!$A$1," ",RWE!$P$4/RWE!$P$6*SUM('2017Year'!P35:P35)),1/RWE!$P$6*SUM('2017Year'!P35:P35))</f>
        <v xml:space="preserve"> </v>
      </c>
      <c r="Q35" s="78" t="str">
        <f>IF(RWE!$A$7="Y",IF(SUM(B35:P35)&lt;$A$1," ",SUM(B35:P35)),"-")</f>
        <v xml:space="preserve"> </v>
      </c>
      <c r="S35" s="79" t="str">
        <f>IF(SUM(B35:B35)=0," ",'2017Year'!S35)</f>
        <v xml:space="preserve"> </v>
      </c>
      <c r="T35" s="79" t="str">
        <f>IF(SUM(C35:C35)=0," ",'2017Year'!T35)</f>
        <v xml:space="preserve"> </v>
      </c>
      <c r="U35" s="79" t="str">
        <f>IF(SUM(D35:D35)=0," ",'2017Year'!U35)</f>
        <v xml:space="preserve"> </v>
      </c>
      <c r="V35" s="79" t="str">
        <f>IF(SUM(E35:E35)=0," ",'2017Year'!V35)</f>
        <v xml:space="preserve"> </v>
      </c>
      <c r="W35" s="79" t="str">
        <f>IF(SUM(F35:F35)=0," ",'2017Year'!W35)</f>
        <v xml:space="preserve"> </v>
      </c>
      <c r="X35" s="79" t="str">
        <f>IF(SUM(G35:G35)=0," ",'2017Year'!X35)</f>
        <v xml:space="preserve"> </v>
      </c>
      <c r="Y35" s="79" t="str">
        <f>IF(SUM(H35:H35)=0," ",'2017Year'!Y35)</f>
        <v xml:space="preserve"> </v>
      </c>
      <c r="Z35" s="79" t="str">
        <f>IF(SUM(I35:I35)=0," ",'2017Year'!Z35)</f>
        <v xml:space="preserve"> </v>
      </c>
      <c r="AA35" s="79" t="str">
        <f>IF(SUM(J35:J35)=0," ",'2017Year'!AA35)</f>
        <v xml:space="preserve"> </v>
      </c>
      <c r="AB35" s="79" t="str">
        <f>IF(SUM(K35:K35)=0," ",'2017Year'!AB35)</f>
        <v xml:space="preserve"> </v>
      </c>
      <c r="AC35" s="79" t="str">
        <f>IF(SUM(L35:L35)=0," ",'2017Year'!AC35)</f>
        <v xml:space="preserve"> </v>
      </c>
      <c r="AE35" s="79" t="str">
        <f>IF(SUM(N35:N35)=0," ",'2017Year'!AE35)</f>
        <v xml:space="preserve"> </v>
      </c>
      <c r="AF35" s="79" t="str">
        <f>IF(SUM(O35:O35)=0," ",'2017Year'!AF35)</f>
        <v xml:space="preserve"> </v>
      </c>
      <c r="AG35" s="79" t="str">
        <f>IF(SUM(P35:P35)=0," ",'2017Year'!AG35)</f>
        <v xml:space="preserve"> </v>
      </c>
      <c r="AH35" s="80" t="str">
        <f>IF(SUM(Q35:Q35)=0," ",'2017Year'!AH35)</f>
        <v xml:space="preserve"> </v>
      </c>
      <c r="AJ35" s="77" t="str">
        <f>IF(RWE!$A$7="Y",IF(RWE!$R$4/RWE!$R$6*SUM('2017Year'!AJ35:AJ35)&lt;'2017AllExports'!$A$1," ",RWE!$R$4/RWE!$R$6*SUM('2017Year'!AJ35:AJ35)),1/RWE!$R$6*SUM('2017Year'!AJ35:AJ35))</f>
        <v xml:space="preserve"> </v>
      </c>
      <c r="AK35" s="77" t="str">
        <f>IF(RWE!$A$7="Y",IF(RWE!$S$4/RWE!$S$6*SUM('2017Year'!AK35:AK35)&lt;'2017AllExports'!$A$1," ",RWE!$S$4/RWE!$S$6*SUM('2017Year'!AK35:AK35)),1/RWE!$S$6*SUM('2017Year'!AK35:AK35))</f>
        <v xml:space="preserve"> </v>
      </c>
      <c r="AL35" s="77" t="str">
        <f>IF(RWE!$A$7="Y",IF(RWE!$T$4/RWE!$T$6*SUM('2017Year'!AL35:AL35)&lt;'2017AllExports'!$A$1," ",RWE!$T$4/RWE!$T$6*SUM('2017Year'!AL35:AL35)),1/RWE!$T$6*SUM('2017Year'!AL35:AL35))</f>
        <v xml:space="preserve"> </v>
      </c>
      <c r="AM35" s="79">
        <f>SUM('2017Year'!AM35:AM35)</f>
        <v>0</v>
      </c>
      <c r="AN35" s="79">
        <f>SUM('2017Year'!AN35:AN35)</f>
        <v>0</v>
      </c>
      <c r="AO35" s="79">
        <f>SUM('2017Year'!AO35:AO35)</f>
        <v>0</v>
      </c>
    </row>
    <row r="36" spans="1:41" ht="13">
      <c r="A36" t="s">
        <v>62</v>
      </c>
      <c r="B36" s="76" t="str">
        <f>IF(RWE!$A$7="Y",IF(RWE!$B$4/RWE!$B$6*SUM('2017Year'!B36:B36)&lt;'2017AllExports'!$A$1," ",RWE!$B$4/RWE!$B$6*SUM('2017Year'!B36:B36)),1/RWE!$B$6*SUM('2017Year'!B36:B36))</f>
        <v xml:space="preserve"> </v>
      </c>
      <c r="C36" s="76" t="str">
        <f>IF(RWE!$A$7="Y",IF(RWE!$C$4/RWE!$C$6*SUM('2017Year'!C36:C36)&lt;'2017AllExports'!$A$1," ",RWE!$C$4/RWE!$C$6*SUM('2017Year'!C36:C36)),1/RWE!$C$6*SUM('2017Year'!C36:C36))</f>
        <v xml:space="preserve"> </v>
      </c>
      <c r="D36" s="76" t="str">
        <f>IF(RWE!$A$7="Y",IF(RWE!$D$4/RWE!$D$6*SUM('2017Year'!D36:D36)&lt;'2017AllExports'!$A$1," ",RWE!$D$4/RWE!$D$6*SUM('2017Year'!D36:D36)),1/RWE!$D$6*SUM('2017Year'!D36:D36))</f>
        <v xml:space="preserve"> </v>
      </c>
      <c r="E36" s="76" t="str">
        <f>IF(RWE!$A$7="Y",IF(RWE!$E$4/RWE!$E$6*SUM('2017Year'!E36:E36)&lt;'2017AllExports'!$A$1," ",RWE!$E$4/RWE!$E$6*SUM('2017Year'!E36:E36)),1/RWE!$E$6*SUM('2017Year'!E36:E36))</f>
        <v xml:space="preserve"> </v>
      </c>
      <c r="F36" s="77" t="str">
        <f>IF(RWE!$A$7="Y",IF(RWE!$F$4/RWE!$F$6*SUM('2017Year'!F36:F36)&lt;'2017AllExports'!$A$1," ",RWE!$F$4/RWE!$F$6*SUM('2017Year'!F36:F36)),1/RWE!$F$6*SUM('2017Year'!F36:F36))</f>
        <v xml:space="preserve"> </v>
      </c>
      <c r="G36" s="77" t="str">
        <f>IF(RWE!$A$7="Y",IF(RWE!$G$4/RWE!$G$6*SUM('2017Year'!G36:G36)&lt;'2017AllExports'!$A$1," ",RWE!$G$4/RWE!$G$6*SUM('2017Year'!G36:G36)),1/RWE!$G$6*SUM('2017Year'!G36:G36))</f>
        <v xml:space="preserve"> </v>
      </c>
      <c r="H36" s="77" t="str">
        <f>IF(RWE!$A$7="Y",IF(RWE!$H$4/RWE!$H$6*SUM('2017Year'!H36:H36)&lt;'2017AllExports'!$A$1," ",RWE!$H$4/RWE!$H$6*SUM('2017Year'!H36:H36)),1/RWE!$H$6*SUM('2017Year'!H36:H36))</f>
        <v xml:space="preserve"> </v>
      </c>
      <c r="I36" s="77" t="str">
        <f>IF(RWE!$A$7="Y",IF(RWE!$I$4/RWE!$I$6*SUM('2017Year'!I36:I36)&lt;'2017AllExports'!$A$1," ",RWE!$I$4/RWE!$I$6*SUM('2017Year'!I36:I36)),1/RWE!$I$6*SUM('2017Year'!I36:I36))</f>
        <v xml:space="preserve"> </v>
      </c>
      <c r="J36" s="77" t="str">
        <f>IF(RWE!$A$7="Y",IF(RWE!$J$4/RWE!$J$6*SUM('2017Year'!J36:J36)&lt;'2017AllExports'!$A$1," ",RWE!$J$4/RWE!$J$6*SUM('2017Year'!J36:J36)),1/RWE!$J$6*SUM('2017Year'!J36:J36))</f>
        <v xml:space="preserve"> </v>
      </c>
      <c r="K36" s="77" t="str">
        <f>IF(RWE!$A$7="Y",IF(RWE!$K$4/RWE!$K$6*SUM('2017Year'!K36:K36)&lt;'2017AllExports'!$A$1," ",RWE!$K$4/RWE!$K$6*SUM('2017Year'!K36:K36)),1/RWE!$K$6*SUM('2017Year'!K36:K36))</f>
        <v xml:space="preserve"> </v>
      </c>
      <c r="L36" s="77" t="str">
        <f>IF(RWE!$A$7="Y",IF(RWE!$K$4/RWE!$K$6*SUM('2017Year'!L36:L36)&lt;'2017AllExports'!$A$1," ",RWE!$K$4/RWE!$K$6*SUM('2017Year'!L36:L36)),1/RWE!$K$6*SUM('2017Year'!L36:L36))</f>
        <v xml:space="preserve"> </v>
      </c>
      <c r="N36" s="77" t="str">
        <f>IF(RWE!$A$7="Y",IF(RWE!$N$4/RWE!$N$6*SUM('2017Year'!N36:N36)&lt;'2017AllExports'!$A$1," ",RWE!$N$4/RWE!$N$6*SUM('2017Year'!N36:N36)),1/RWE!$N$6*SUM('2017Year'!N36:N36))</f>
        <v xml:space="preserve"> </v>
      </c>
      <c r="O36" s="77" t="str">
        <f>IF(RWE!$A$7="Y",IF(RWE!$O$4/RWE!$O$6*SUM('2017Year'!O36:O36)&lt;'2017AllExports'!$A$1," ",RWE!$O$4/RWE!$O$6*SUM('2017Year'!O36:O36)),1/RWE!$O$6*SUM('2017Year'!O36:O36))</f>
        <v xml:space="preserve"> </v>
      </c>
      <c r="P36" s="77" t="str">
        <f>IF(RWE!$A$7="Y",IF(RWE!$P$4/RWE!$P$6*SUM('2017Year'!P36:P36)&lt;'2017AllExports'!$A$1," ",RWE!$P$4/RWE!$P$6*SUM('2017Year'!P36:P36)),1/RWE!$P$6*SUM('2017Year'!P36:P36))</f>
        <v xml:space="preserve"> </v>
      </c>
      <c r="Q36" s="78" t="str">
        <f>IF(RWE!$A$7="Y",IF(SUM(B36:P36)&lt;$A$1," ",SUM(B36:P36)),"-")</f>
        <v xml:space="preserve"> </v>
      </c>
      <c r="S36" s="79" t="str">
        <f>IF(SUM(B36:B36)=0," ",'2017Year'!S36)</f>
        <v xml:space="preserve"> </v>
      </c>
      <c r="T36" s="79" t="str">
        <f>IF(SUM(C36:C36)=0," ",'2017Year'!T36)</f>
        <v xml:space="preserve"> </v>
      </c>
      <c r="U36" s="79" t="str">
        <f>IF(SUM(D36:D36)=0," ",'2017Year'!U36)</f>
        <v xml:space="preserve"> </v>
      </c>
      <c r="V36" s="79" t="str">
        <f>IF(SUM(E36:E36)=0," ",'2017Year'!V36)</f>
        <v xml:space="preserve"> </v>
      </c>
      <c r="W36" s="79" t="str">
        <f>IF(SUM(F36:F36)=0," ",'2017Year'!W36)</f>
        <v xml:space="preserve"> </v>
      </c>
      <c r="X36" s="79" t="str">
        <f>IF(SUM(G36:G36)=0," ",'2017Year'!X36)</f>
        <v xml:space="preserve"> </v>
      </c>
      <c r="Y36" s="79" t="str">
        <f>IF(SUM(H36:H36)=0," ",'2017Year'!Y36)</f>
        <v xml:space="preserve"> </v>
      </c>
      <c r="Z36" s="79" t="str">
        <f>IF(SUM(I36:I36)=0," ",'2017Year'!Z36)</f>
        <v xml:space="preserve"> </v>
      </c>
      <c r="AA36" s="79" t="str">
        <f>IF(SUM(J36:J36)=0," ",'2017Year'!AA36)</f>
        <v xml:space="preserve"> </v>
      </c>
      <c r="AB36" s="79" t="str">
        <f>IF(SUM(K36:K36)=0," ",'2017Year'!AB36)</f>
        <v xml:space="preserve"> </v>
      </c>
      <c r="AC36" s="79" t="str">
        <f>IF(SUM(L36:L36)=0," ",'2017Year'!AC36)</f>
        <v xml:space="preserve"> </v>
      </c>
      <c r="AE36" s="79" t="str">
        <f>IF(SUM(N36:N36)=0," ",'2017Year'!AE36)</f>
        <v xml:space="preserve"> </v>
      </c>
      <c r="AF36" s="79" t="str">
        <f>IF(SUM(O36:O36)=0," ",'2017Year'!AF36)</f>
        <v xml:space="preserve"> </v>
      </c>
      <c r="AG36" s="79" t="str">
        <f>IF(SUM(P36:P36)=0," ",'2017Year'!AG36)</f>
        <v xml:space="preserve"> </v>
      </c>
      <c r="AH36" s="80" t="str">
        <f>IF(SUM(Q36:Q36)=0," ",'2017Year'!AH36)</f>
        <v xml:space="preserve"> </v>
      </c>
      <c r="AJ36" s="77" t="str">
        <f>IF(RWE!$A$7="Y",IF(RWE!$R$4/RWE!$R$6*SUM('2017Year'!AJ36:AJ36)&lt;'2017AllExports'!$A$1," ",RWE!$R$4/RWE!$R$6*SUM('2017Year'!AJ36:AJ36)),1/RWE!$R$6*SUM('2017Year'!AJ36:AJ36))</f>
        <v xml:space="preserve"> </v>
      </c>
      <c r="AK36" s="77" t="str">
        <f>IF(RWE!$A$7="Y",IF(RWE!$S$4/RWE!$S$6*SUM('2017Year'!AK36:AK36)&lt;'2017AllExports'!$A$1," ",RWE!$S$4/RWE!$S$6*SUM('2017Year'!AK36:AK36)),1/RWE!$S$6*SUM('2017Year'!AK36:AK36))</f>
        <v xml:space="preserve"> </v>
      </c>
      <c r="AL36" s="77" t="str">
        <f>IF(RWE!$A$7="Y",IF(RWE!$T$4/RWE!$T$6*SUM('2017Year'!AL36:AL36)&lt;'2017AllExports'!$A$1," ",RWE!$T$4/RWE!$T$6*SUM('2017Year'!AL36:AL36)),1/RWE!$T$6*SUM('2017Year'!AL36:AL36))</f>
        <v xml:space="preserve"> </v>
      </c>
      <c r="AM36" s="79">
        <f>SUM('2017Year'!AM36:AM36)</f>
        <v>0</v>
      </c>
      <c r="AN36" s="79">
        <f>SUM('2017Year'!AN36:AN36)</f>
        <v>0</v>
      </c>
      <c r="AO36" s="79">
        <f>SUM('2017Year'!AO36:AO36)</f>
        <v>0</v>
      </c>
    </row>
    <row r="37" spans="1:41" ht="13">
      <c r="A37" t="s">
        <v>6</v>
      </c>
      <c r="B37" s="76" t="str">
        <f>IF(RWE!$A$7="Y",IF(RWE!$B$4/RWE!$B$6*SUM('2017Year'!B37:B37)&lt;'2017AllExports'!$A$1," ",RWE!$B$4/RWE!$B$6*SUM('2017Year'!B37:B37)),1/RWE!$B$6*SUM('2017Year'!B37:B37))</f>
        <v xml:space="preserve"> </v>
      </c>
      <c r="C37" s="76" t="str">
        <f>IF(RWE!$A$7="Y",IF(RWE!$C$4/RWE!$C$6*SUM('2017Year'!C37:C37)&lt;'2017AllExports'!$A$1," ",RWE!$C$4/RWE!$C$6*SUM('2017Year'!C37:C37)),1/RWE!$C$6*SUM('2017Year'!C37:C37))</f>
        <v xml:space="preserve"> </v>
      </c>
      <c r="D37" s="76" t="str">
        <f>IF(RWE!$A$7="Y",IF(RWE!$D$4/RWE!$D$6*SUM('2017Year'!D37:D37)&lt;'2017AllExports'!$A$1," ",RWE!$D$4/RWE!$D$6*SUM('2017Year'!D37:D37)),1/RWE!$D$6*SUM('2017Year'!D37:D37))</f>
        <v xml:space="preserve"> </v>
      </c>
      <c r="E37" s="76" t="str">
        <f>IF(RWE!$A$7="Y",IF(RWE!$E$4/RWE!$E$6*SUM('2017Year'!E37:E37)&lt;'2017AllExports'!$A$1," ",RWE!$E$4/RWE!$E$6*SUM('2017Year'!E37:E37)),1/RWE!$E$6*SUM('2017Year'!E37:E37))</f>
        <v xml:space="preserve"> </v>
      </c>
      <c r="F37" s="77" t="str">
        <f>IF(RWE!$A$7="Y",IF(RWE!$F$4/RWE!$F$6*SUM('2017Year'!F37:F37)&lt;'2017AllExports'!$A$1," ",RWE!$F$4/RWE!$F$6*SUM('2017Year'!F37:F37)),1/RWE!$F$6*SUM('2017Year'!F37:F37))</f>
        <v xml:space="preserve"> </v>
      </c>
      <c r="G37" s="77" t="str">
        <f>IF(RWE!$A$7="Y",IF(RWE!$G$4/RWE!$G$6*SUM('2017Year'!G37:G37)&lt;'2017AllExports'!$A$1," ",RWE!$G$4/RWE!$G$6*SUM('2017Year'!G37:G37)),1/RWE!$G$6*SUM('2017Year'!G37:G37))</f>
        <v xml:space="preserve"> </v>
      </c>
      <c r="H37" s="77" t="str">
        <f>IF(RWE!$A$7="Y",IF(RWE!$H$4/RWE!$H$6*SUM('2017Year'!H37:H37)&lt;'2017AllExports'!$A$1," ",RWE!$H$4/RWE!$H$6*SUM('2017Year'!H37:H37)),1/RWE!$H$6*SUM('2017Year'!H37:H37))</f>
        <v xml:space="preserve"> </v>
      </c>
      <c r="I37" s="77" t="str">
        <f>IF(RWE!$A$7="Y",IF(RWE!$I$4/RWE!$I$6*SUM('2017Year'!I37:I37)&lt;'2017AllExports'!$A$1," ",RWE!$I$4/RWE!$I$6*SUM('2017Year'!I37:I37)),1/RWE!$I$6*SUM('2017Year'!I37:I37))</f>
        <v xml:space="preserve"> </v>
      </c>
      <c r="J37" s="77" t="str">
        <f>IF(RWE!$A$7="Y",IF(RWE!$J$4/RWE!$J$6*SUM('2017Year'!J37:J37)&lt;'2017AllExports'!$A$1," ",RWE!$J$4/RWE!$J$6*SUM('2017Year'!J37:J37)),1/RWE!$J$6*SUM('2017Year'!J37:J37))</f>
        <v xml:space="preserve"> </v>
      </c>
      <c r="K37" s="77" t="str">
        <f>IF(RWE!$A$7="Y",IF(RWE!$K$4/RWE!$K$6*SUM('2017Year'!K37:K37)&lt;'2017AllExports'!$A$1," ",RWE!$K$4/RWE!$K$6*SUM('2017Year'!K37:K37)),1/RWE!$K$6*SUM('2017Year'!K37:K37))</f>
        <v xml:space="preserve"> </v>
      </c>
      <c r="L37" s="77" t="str">
        <f>IF(RWE!$A$7="Y",IF(RWE!$K$4/RWE!$K$6*SUM('2017Year'!L37:L37)&lt;'2017AllExports'!$A$1," ",RWE!$K$4/RWE!$K$6*SUM('2017Year'!L37:L37)),1/RWE!$K$6*SUM('2017Year'!L37:L37))</f>
        <v xml:space="preserve"> </v>
      </c>
      <c r="N37" s="77" t="str">
        <f>IF(RWE!$A$7="Y",IF(RWE!$N$4/RWE!$N$6*SUM('2017Year'!N37:N37)&lt;'2017AllExports'!$A$1," ",RWE!$N$4/RWE!$N$6*SUM('2017Year'!N37:N37)),1/RWE!$N$6*SUM('2017Year'!N37:N37))</f>
        <v xml:space="preserve"> </v>
      </c>
      <c r="O37" s="77" t="str">
        <f>IF(RWE!$A$7="Y",IF(RWE!$O$4/RWE!$O$6*SUM('2017Year'!O37:O37)&lt;'2017AllExports'!$A$1," ",RWE!$O$4/RWE!$O$6*SUM('2017Year'!O37:O37)),1/RWE!$O$6*SUM('2017Year'!O37:O37))</f>
        <v xml:space="preserve"> </v>
      </c>
      <c r="P37" s="77" t="str">
        <f>IF(RWE!$A$7="Y",IF(RWE!$P$4/RWE!$P$6*SUM('2017Year'!P37:P37)&lt;'2017AllExports'!$A$1," ",RWE!$P$4/RWE!$P$6*SUM('2017Year'!P37:P37)),1/RWE!$P$6*SUM('2017Year'!P37:P37))</f>
        <v xml:space="preserve"> </v>
      </c>
      <c r="Q37" s="78" t="str">
        <f>IF(RWE!$A$7="Y",IF(SUM(B37:P37)&lt;$A$1," ",SUM(B37:P37)),"-")</f>
        <v xml:space="preserve"> </v>
      </c>
      <c r="S37" s="79" t="str">
        <f>IF(SUM(B37:B37)=0," ",'2017Year'!S37)</f>
        <v xml:space="preserve"> </v>
      </c>
      <c r="T37" s="79" t="str">
        <f>IF(SUM(C37:C37)=0," ",'2017Year'!T37)</f>
        <v xml:space="preserve"> </v>
      </c>
      <c r="U37" s="79" t="str">
        <f>IF(SUM(D37:D37)=0," ",'2017Year'!U37)</f>
        <v xml:space="preserve"> </v>
      </c>
      <c r="V37" s="79" t="str">
        <f>IF(SUM(E37:E37)=0," ",'2017Year'!V37)</f>
        <v xml:space="preserve"> </v>
      </c>
      <c r="W37" s="79" t="str">
        <f>IF(SUM(F37:F37)=0," ",'2017Year'!W37)</f>
        <v xml:space="preserve"> </v>
      </c>
      <c r="X37" s="79" t="str">
        <f>IF(SUM(G37:G37)=0," ",'2017Year'!X37)</f>
        <v xml:space="preserve"> </v>
      </c>
      <c r="Y37" s="79" t="str">
        <f>IF(SUM(H37:H37)=0," ",'2017Year'!Y37)</f>
        <v xml:space="preserve"> </v>
      </c>
      <c r="Z37" s="79" t="str">
        <f>IF(SUM(I37:I37)=0," ",'2017Year'!Z37)</f>
        <v xml:space="preserve"> </v>
      </c>
      <c r="AA37" s="79" t="str">
        <f>IF(SUM(J37:J37)=0," ",'2017Year'!AA37)</f>
        <v xml:space="preserve"> </v>
      </c>
      <c r="AB37" s="79" t="str">
        <f>IF(SUM(K37:K37)=0," ",'2017Year'!AB37)</f>
        <v xml:space="preserve"> </v>
      </c>
      <c r="AC37" s="79" t="str">
        <f>IF(SUM(L37:L37)=0," ",'2017Year'!AC37)</f>
        <v xml:space="preserve"> </v>
      </c>
      <c r="AE37" s="79" t="str">
        <f>IF(SUM(N37:N37)=0," ",'2017Year'!AE37)</f>
        <v xml:space="preserve"> </v>
      </c>
      <c r="AF37" s="79" t="str">
        <f>IF(SUM(O37:O37)=0," ",'2017Year'!AF37)</f>
        <v xml:space="preserve"> </v>
      </c>
      <c r="AG37" s="79" t="str">
        <f>IF(SUM(P37:P37)=0," ",'2017Year'!AG37)</f>
        <v xml:space="preserve"> </v>
      </c>
      <c r="AH37" s="80" t="str">
        <f>IF(SUM(Q37:Q37)=0," ",'2017Year'!AH37)</f>
        <v xml:space="preserve"> </v>
      </c>
      <c r="AJ37" s="77" t="str">
        <f>IF(RWE!$A$7="Y",IF(RWE!$R$4/RWE!$R$6*SUM('2017Year'!AJ37:AJ37)&lt;'2017AllExports'!$A$1," ",RWE!$R$4/RWE!$R$6*SUM('2017Year'!AJ37:AJ37)),1/RWE!$R$6*SUM('2017Year'!AJ37:AJ37))</f>
        <v xml:space="preserve"> </v>
      </c>
      <c r="AK37" s="77" t="str">
        <f>IF(RWE!$A$7="Y",IF(RWE!$S$4/RWE!$S$6*SUM('2017Year'!AK37:AK37)&lt;'2017AllExports'!$A$1," ",RWE!$S$4/RWE!$S$6*SUM('2017Year'!AK37:AK37)),1/RWE!$S$6*SUM('2017Year'!AK37:AK37))</f>
        <v xml:space="preserve"> </v>
      </c>
      <c r="AL37" s="77" t="str">
        <f>IF(RWE!$A$7="Y",IF(RWE!$T$4/RWE!$T$6*SUM('2017Year'!AL37:AL37)&lt;'2017AllExports'!$A$1," ",RWE!$T$4/RWE!$T$6*SUM('2017Year'!AL37:AL37)),1/RWE!$T$6*SUM('2017Year'!AL37:AL37))</f>
        <v xml:space="preserve"> </v>
      </c>
      <c r="AM37" s="79">
        <f>SUM('2017Year'!AM37:AM37)</f>
        <v>0</v>
      </c>
      <c r="AN37" s="79">
        <f>SUM('2017Year'!AN37:AN37)</f>
        <v>0</v>
      </c>
      <c r="AO37" s="79">
        <f>SUM('2017Year'!AO37:AO37)</f>
        <v>0</v>
      </c>
    </row>
    <row r="38" spans="1:41" ht="13">
      <c r="A38" t="s">
        <v>41</v>
      </c>
      <c r="B38" s="76" t="str">
        <f>IF(RWE!$A$7="Y",IF(RWE!$B$4/RWE!$B$6*SUM('2017Year'!B38:B38)&lt;'2017AllExports'!$A$1," ",RWE!$B$4/RWE!$B$6*SUM('2017Year'!B38:B38)),1/RWE!$B$6*SUM('2017Year'!B38:B38))</f>
        <v xml:space="preserve"> </v>
      </c>
      <c r="C38" s="76" t="str">
        <f>IF(RWE!$A$7="Y",IF(RWE!$C$4/RWE!$C$6*SUM('2017Year'!C38:C38)&lt;'2017AllExports'!$A$1," ",RWE!$C$4/RWE!$C$6*SUM('2017Year'!C38:C38)),1/RWE!$C$6*SUM('2017Year'!C38:C38))</f>
        <v xml:space="preserve"> </v>
      </c>
      <c r="D38" s="76" t="str">
        <f>IF(RWE!$A$7="Y",IF(RWE!$D$4/RWE!$D$6*SUM('2017Year'!D38:D38)&lt;'2017AllExports'!$A$1," ",RWE!$D$4/RWE!$D$6*SUM('2017Year'!D38:D38)),1/RWE!$D$6*SUM('2017Year'!D38:D38))</f>
        <v xml:space="preserve"> </v>
      </c>
      <c r="E38" s="76" t="str">
        <f>IF(RWE!$A$7="Y",IF(RWE!$E$4/RWE!$E$6*SUM('2017Year'!E38:E38)&lt;'2017AllExports'!$A$1," ",RWE!$E$4/RWE!$E$6*SUM('2017Year'!E38:E38)),1/RWE!$E$6*SUM('2017Year'!E38:E38))</f>
        <v xml:space="preserve"> </v>
      </c>
      <c r="F38" s="77" t="str">
        <f>IF(RWE!$A$7="Y",IF(RWE!$F$4/RWE!$F$6*SUM('2017Year'!F38:F38)&lt;'2017AllExports'!$A$1," ",RWE!$F$4/RWE!$F$6*SUM('2017Year'!F38:F38)),1/RWE!$F$6*SUM('2017Year'!F38:F38))</f>
        <v xml:space="preserve"> </v>
      </c>
      <c r="G38" s="77" t="str">
        <f>IF(RWE!$A$7="Y",IF(RWE!$G$4/RWE!$G$6*SUM('2017Year'!G38:G38)&lt;'2017AllExports'!$A$1," ",RWE!$G$4/RWE!$G$6*SUM('2017Year'!G38:G38)),1/RWE!$G$6*SUM('2017Year'!G38:G38))</f>
        <v xml:space="preserve"> </v>
      </c>
      <c r="H38" s="77" t="str">
        <f>IF(RWE!$A$7="Y",IF(RWE!$H$4/RWE!$H$6*SUM('2017Year'!H38:H38)&lt;'2017AllExports'!$A$1," ",RWE!$H$4/RWE!$H$6*SUM('2017Year'!H38:H38)),1/RWE!$H$6*SUM('2017Year'!H38:H38))</f>
        <v xml:space="preserve"> </v>
      </c>
      <c r="I38" s="77" t="str">
        <f>IF(RWE!$A$7="Y",IF(RWE!$I$4/RWE!$I$6*SUM('2017Year'!I38:I38)&lt;'2017AllExports'!$A$1," ",RWE!$I$4/RWE!$I$6*SUM('2017Year'!I38:I38)),1/RWE!$I$6*SUM('2017Year'!I38:I38))</f>
        <v xml:space="preserve"> </v>
      </c>
      <c r="J38" s="77" t="str">
        <f>IF(RWE!$A$7="Y",IF(RWE!$J$4/RWE!$J$6*SUM('2017Year'!J38:J38)&lt;'2017AllExports'!$A$1," ",RWE!$J$4/RWE!$J$6*SUM('2017Year'!J38:J38)),1/RWE!$J$6*SUM('2017Year'!J38:J38))</f>
        <v xml:space="preserve"> </v>
      </c>
      <c r="K38" s="77" t="str">
        <f>IF(RWE!$A$7="Y",IF(RWE!$K$4/RWE!$K$6*SUM('2017Year'!K38:K38)&lt;'2017AllExports'!$A$1," ",RWE!$K$4/RWE!$K$6*SUM('2017Year'!K38:K38)),1/RWE!$K$6*SUM('2017Year'!K38:K38))</f>
        <v xml:space="preserve"> </v>
      </c>
      <c r="L38" s="77" t="str">
        <f>IF(RWE!$A$7="Y",IF(RWE!$K$4/RWE!$K$6*SUM('2017Year'!L38:L38)&lt;'2017AllExports'!$A$1," ",RWE!$K$4/RWE!$K$6*SUM('2017Year'!L38:L38)),1/RWE!$K$6*SUM('2017Year'!L38:L38))</f>
        <v xml:space="preserve"> </v>
      </c>
      <c r="N38" s="77" t="str">
        <f>IF(RWE!$A$7="Y",IF(RWE!$N$4/RWE!$N$6*SUM('2017Year'!N38:N38)&lt;'2017AllExports'!$A$1," ",RWE!$N$4/RWE!$N$6*SUM('2017Year'!N38:N38)),1/RWE!$N$6*SUM('2017Year'!N38:N38))</f>
        <v xml:space="preserve"> </v>
      </c>
      <c r="O38" s="77" t="str">
        <f>IF(RWE!$A$7="Y",IF(RWE!$O$4/RWE!$O$6*SUM('2017Year'!O38:O38)&lt;'2017AllExports'!$A$1," ",RWE!$O$4/RWE!$O$6*SUM('2017Year'!O38:O38)),1/RWE!$O$6*SUM('2017Year'!O38:O38))</f>
        <v xml:space="preserve"> </v>
      </c>
      <c r="P38" s="77" t="str">
        <f>IF(RWE!$A$7="Y",IF(RWE!$P$4/RWE!$P$6*SUM('2017Year'!P38:P38)&lt;'2017AllExports'!$A$1," ",RWE!$P$4/RWE!$P$6*SUM('2017Year'!P38:P38)),1/RWE!$P$6*SUM('2017Year'!P38:P38))</f>
        <v xml:space="preserve"> </v>
      </c>
      <c r="Q38" s="78" t="str">
        <f>IF(RWE!$A$7="Y",IF(SUM(B38:P38)&lt;$A$1," ",SUM(B38:P38)),"-")</f>
        <v xml:space="preserve"> </v>
      </c>
      <c r="S38" s="79" t="str">
        <f>IF(SUM(B38:B38)=0," ",'2017Year'!S38)</f>
        <v xml:space="preserve"> </v>
      </c>
      <c r="T38" s="79" t="str">
        <f>IF(SUM(C38:C38)=0," ",'2017Year'!T38)</f>
        <v xml:space="preserve"> </v>
      </c>
      <c r="U38" s="79" t="str">
        <f>IF(SUM(D38:D38)=0," ",'2017Year'!U38)</f>
        <v xml:space="preserve"> </v>
      </c>
      <c r="V38" s="79" t="str">
        <f>IF(SUM(E38:E38)=0," ",'2017Year'!V38)</f>
        <v xml:space="preserve"> </v>
      </c>
      <c r="W38" s="79" t="str">
        <f>IF(SUM(F38:F38)=0," ",'2017Year'!W38)</f>
        <v xml:space="preserve"> </v>
      </c>
      <c r="X38" s="79" t="str">
        <f>IF(SUM(G38:G38)=0," ",'2017Year'!X38)</f>
        <v xml:space="preserve"> </v>
      </c>
      <c r="Y38" s="79" t="str">
        <f>IF(SUM(H38:H38)=0," ",'2017Year'!Y38)</f>
        <v xml:space="preserve"> </v>
      </c>
      <c r="Z38" s="79" t="str">
        <f>IF(SUM(I38:I38)=0," ",'2017Year'!Z38)</f>
        <v xml:space="preserve"> </v>
      </c>
      <c r="AA38" s="79" t="str">
        <f>IF(SUM(J38:J38)=0," ",'2017Year'!AA38)</f>
        <v xml:space="preserve"> </v>
      </c>
      <c r="AB38" s="79" t="str">
        <f>IF(SUM(K38:K38)=0," ",'2017Year'!AB38)</f>
        <v xml:space="preserve"> </v>
      </c>
      <c r="AC38" s="79" t="str">
        <f>IF(SUM(L38:L38)=0," ",'2017Year'!AC38)</f>
        <v xml:space="preserve"> </v>
      </c>
      <c r="AE38" s="79" t="str">
        <f>IF(SUM(N38:N38)=0," ",'2017Year'!AE38)</f>
        <v xml:space="preserve"> </v>
      </c>
      <c r="AF38" s="79" t="str">
        <f>IF(SUM(O38:O38)=0," ",'2017Year'!AF38)</f>
        <v xml:space="preserve"> </v>
      </c>
      <c r="AG38" s="79" t="str">
        <f>IF(SUM(P38:P38)=0," ",'2017Year'!AG38)</f>
        <v xml:space="preserve"> </v>
      </c>
      <c r="AH38" s="80" t="str">
        <f>IF(SUM(Q38:Q38)=0," ",'2017Year'!AH38)</f>
        <v xml:space="preserve"> </v>
      </c>
      <c r="AJ38" s="77" t="str">
        <f>IF(RWE!$A$7="Y",IF(RWE!$R$4/RWE!$R$6*SUM('2017Year'!AJ38:AJ38)&lt;'2017AllExports'!$A$1," ",RWE!$R$4/RWE!$R$6*SUM('2017Year'!AJ38:AJ38)),1/RWE!$R$6*SUM('2017Year'!AJ38:AJ38))</f>
        <v xml:space="preserve"> </v>
      </c>
      <c r="AK38" s="77" t="str">
        <f>IF(RWE!$A$7="Y",IF(RWE!$S$4/RWE!$S$6*SUM('2017Year'!AK38:AK38)&lt;'2017AllExports'!$A$1," ",RWE!$S$4/RWE!$S$6*SUM('2017Year'!AK38:AK38)),1/RWE!$S$6*SUM('2017Year'!AK38:AK38))</f>
        <v xml:space="preserve"> </v>
      </c>
      <c r="AL38" s="77" t="str">
        <f>IF(RWE!$A$7="Y",IF(RWE!$T$4/RWE!$T$6*SUM('2017Year'!AL38:AL38)&lt;'2017AllExports'!$A$1," ",RWE!$T$4/RWE!$T$6*SUM('2017Year'!AL38:AL38)),1/RWE!$T$6*SUM('2017Year'!AL38:AL38))</f>
        <v xml:space="preserve"> </v>
      </c>
      <c r="AM38" s="79">
        <f>SUM('2017Year'!AM38:AM38)</f>
        <v>0</v>
      </c>
      <c r="AN38" s="79">
        <f>SUM('2017Year'!AN38:AN38)</f>
        <v>0</v>
      </c>
      <c r="AO38" s="79">
        <f>SUM('2017Year'!AO38:AO38)</f>
        <v>0</v>
      </c>
    </row>
    <row r="39" spans="1:41" ht="13">
      <c r="A39" t="s">
        <v>57</v>
      </c>
      <c r="B39" s="76" t="str">
        <f>IF(RWE!$A$7="Y",IF(RWE!$B$4/RWE!$B$6*SUM('2017Year'!B39:B39)&lt;'2017AllExports'!$A$1," ",RWE!$B$4/RWE!$B$6*SUM('2017Year'!B39:B39)),1/RWE!$B$6*SUM('2017Year'!B39:B39))</f>
        <v xml:space="preserve"> </v>
      </c>
      <c r="C39" s="76" t="str">
        <f>IF(RWE!$A$7="Y",IF(RWE!$C$4/RWE!$C$6*SUM('2017Year'!C39:C39)&lt;'2017AllExports'!$A$1," ",RWE!$C$4/RWE!$C$6*SUM('2017Year'!C39:C39)),1/RWE!$C$6*SUM('2017Year'!C39:C39))</f>
        <v xml:space="preserve"> </v>
      </c>
      <c r="D39" s="76" t="str">
        <f>IF(RWE!$A$7="Y",IF(RWE!$D$4/RWE!$D$6*SUM('2017Year'!D39:D39)&lt;'2017AllExports'!$A$1," ",RWE!$D$4/RWE!$D$6*SUM('2017Year'!D39:D39)),1/RWE!$D$6*SUM('2017Year'!D39:D39))</f>
        <v xml:space="preserve"> </v>
      </c>
      <c r="E39" s="76" t="str">
        <f>IF(RWE!$A$7="Y",IF(RWE!$E$4/RWE!$E$6*SUM('2017Year'!E39:E39)&lt;'2017AllExports'!$A$1," ",RWE!$E$4/RWE!$E$6*SUM('2017Year'!E39:E39)),1/RWE!$E$6*SUM('2017Year'!E39:E39))</f>
        <v xml:space="preserve"> </v>
      </c>
      <c r="F39" s="77" t="str">
        <f>IF(RWE!$A$7="Y",IF(RWE!$F$4/RWE!$F$6*SUM('2017Year'!F39:F39)&lt;'2017AllExports'!$A$1," ",RWE!$F$4/RWE!$F$6*SUM('2017Year'!F39:F39)),1/RWE!$F$6*SUM('2017Year'!F39:F39))</f>
        <v xml:space="preserve"> </v>
      </c>
      <c r="G39" s="77" t="str">
        <f>IF(RWE!$A$7="Y",IF(RWE!$G$4/RWE!$G$6*SUM('2017Year'!G39:G39)&lt;'2017AllExports'!$A$1," ",RWE!$G$4/RWE!$G$6*SUM('2017Year'!G39:G39)),1/RWE!$G$6*SUM('2017Year'!G39:G39))</f>
        <v xml:space="preserve"> </v>
      </c>
      <c r="H39" s="77" t="str">
        <f>IF(RWE!$A$7="Y",IF(RWE!$H$4/RWE!$H$6*SUM('2017Year'!H39:H39)&lt;'2017AllExports'!$A$1," ",RWE!$H$4/RWE!$H$6*SUM('2017Year'!H39:H39)),1/RWE!$H$6*SUM('2017Year'!H39:H39))</f>
        <v xml:space="preserve"> </v>
      </c>
      <c r="I39" s="77" t="str">
        <f>IF(RWE!$A$7="Y",IF(RWE!$I$4/RWE!$I$6*SUM('2017Year'!I39:I39)&lt;'2017AllExports'!$A$1," ",RWE!$I$4/RWE!$I$6*SUM('2017Year'!I39:I39)),1/RWE!$I$6*SUM('2017Year'!I39:I39))</f>
        <v xml:space="preserve"> </v>
      </c>
      <c r="J39" s="77" t="str">
        <f>IF(RWE!$A$7="Y",IF(RWE!$J$4/RWE!$J$6*SUM('2017Year'!J39:J39)&lt;'2017AllExports'!$A$1," ",RWE!$J$4/RWE!$J$6*SUM('2017Year'!J39:J39)),1/RWE!$J$6*SUM('2017Year'!J39:J39))</f>
        <v xml:space="preserve"> </v>
      </c>
      <c r="K39" s="77" t="str">
        <f>IF(RWE!$A$7="Y",IF(RWE!$K$4/RWE!$K$6*SUM('2017Year'!K39:K39)&lt;'2017AllExports'!$A$1," ",RWE!$K$4/RWE!$K$6*SUM('2017Year'!K39:K39)),1/RWE!$K$6*SUM('2017Year'!K39:K39))</f>
        <v xml:space="preserve"> </v>
      </c>
      <c r="L39" s="77" t="str">
        <f>IF(RWE!$A$7="Y",IF(RWE!$K$4/RWE!$K$6*SUM('2017Year'!L39:L39)&lt;'2017AllExports'!$A$1," ",RWE!$K$4/RWE!$K$6*SUM('2017Year'!L39:L39)),1/RWE!$K$6*SUM('2017Year'!L39:L39))</f>
        <v xml:space="preserve"> </v>
      </c>
      <c r="N39" s="77" t="str">
        <f>IF(RWE!$A$7="Y",IF(RWE!$N$4/RWE!$N$6*SUM('2017Year'!N39:N39)&lt;'2017AllExports'!$A$1," ",RWE!$N$4/RWE!$N$6*SUM('2017Year'!N39:N39)),1/RWE!$N$6*SUM('2017Year'!N39:N39))</f>
        <v xml:space="preserve"> </v>
      </c>
      <c r="O39" s="77" t="str">
        <f>IF(RWE!$A$7="Y",IF(RWE!$O$4/RWE!$O$6*SUM('2017Year'!O39:O39)&lt;'2017AllExports'!$A$1," ",RWE!$O$4/RWE!$O$6*SUM('2017Year'!O39:O39)),1/RWE!$O$6*SUM('2017Year'!O39:O39))</f>
        <v xml:space="preserve"> </v>
      </c>
      <c r="P39" s="77" t="str">
        <f>IF(RWE!$A$7="Y",IF(RWE!$P$4/RWE!$P$6*SUM('2017Year'!P39:P39)&lt;'2017AllExports'!$A$1," ",RWE!$P$4/RWE!$P$6*SUM('2017Year'!P39:P39)),1/RWE!$P$6*SUM('2017Year'!P39:P39))</f>
        <v xml:space="preserve"> </v>
      </c>
      <c r="Q39" s="78" t="str">
        <f>IF(RWE!$A$7="Y",IF(SUM(B39:P39)&lt;$A$1," ",SUM(B39:P39)),"-")</f>
        <v xml:space="preserve"> </v>
      </c>
      <c r="S39" s="79" t="str">
        <f>IF(SUM(B39:B39)=0," ",'2017Year'!S39)</f>
        <v xml:space="preserve"> </v>
      </c>
      <c r="T39" s="79" t="str">
        <f>IF(SUM(C39:C39)=0," ",'2017Year'!T39)</f>
        <v xml:space="preserve"> </v>
      </c>
      <c r="U39" s="79" t="str">
        <f>IF(SUM(D39:D39)=0," ",'2017Year'!U39)</f>
        <v xml:space="preserve"> </v>
      </c>
      <c r="V39" s="79" t="str">
        <f>IF(SUM(E39:E39)=0," ",'2017Year'!V39)</f>
        <v xml:space="preserve"> </v>
      </c>
      <c r="W39" s="79" t="str">
        <f>IF(SUM(F39:F39)=0," ",'2017Year'!W39)</f>
        <v xml:space="preserve"> </v>
      </c>
      <c r="X39" s="79" t="str">
        <f>IF(SUM(G39:G39)=0," ",'2017Year'!X39)</f>
        <v xml:space="preserve"> </v>
      </c>
      <c r="Y39" s="79" t="str">
        <f>IF(SUM(H39:H39)=0," ",'2017Year'!Y39)</f>
        <v xml:space="preserve"> </v>
      </c>
      <c r="Z39" s="79" t="str">
        <f>IF(SUM(I39:I39)=0," ",'2017Year'!Z39)</f>
        <v xml:space="preserve"> </v>
      </c>
      <c r="AA39" s="79" t="str">
        <f>IF(SUM(J39:J39)=0," ",'2017Year'!AA39)</f>
        <v xml:space="preserve"> </v>
      </c>
      <c r="AB39" s="79" t="str">
        <f>IF(SUM(K39:K39)=0," ",'2017Year'!AB39)</f>
        <v xml:space="preserve"> </v>
      </c>
      <c r="AC39" s="79" t="str">
        <f>IF(SUM(L39:L39)=0," ",'2017Year'!AC39)</f>
        <v xml:space="preserve"> </v>
      </c>
      <c r="AE39" s="79" t="str">
        <f>IF(SUM(N39:N39)=0," ",'2017Year'!AE39)</f>
        <v xml:space="preserve"> </v>
      </c>
      <c r="AF39" s="79" t="str">
        <f>IF(SUM(O39:O39)=0," ",'2017Year'!AF39)</f>
        <v xml:space="preserve"> </v>
      </c>
      <c r="AG39" s="79" t="str">
        <f>IF(SUM(P39:P39)=0," ",'2017Year'!AG39)</f>
        <v xml:space="preserve"> </v>
      </c>
      <c r="AH39" s="80" t="str">
        <f>IF(SUM(Q39:Q39)=0," ",'2017Year'!AH39)</f>
        <v xml:space="preserve"> </v>
      </c>
      <c r="AJ39" s="77" t="str">
        <f>IF(RWE!$A$7="Y",IF(RWE!$R$4/RWE!$R$6*SUM('2017Year'!AJ39:AJ39)&lt;'2017AllExports'!$A$1," ",RWE!$R$4/RWE!$R$6*SUM('2017Year'!AJ39:AJ39)),1/RWE!$R$6*SUM('2017Year'!AJ39:AJ39))</f>
        <v xml:space="preserve"> </v>
      </c>
      <c r="AK39" s="77" t="str">
        <f>IF(RWE!$A$7="Y",IF(RWE!$S$4/RWE!$S$6*SUM('2017Year'!AK39:AK39)&lt;'2017AllExports'!$A$1," ",RWE!$S$4/RWE!$S$6*SUM('2017Year'!AK39:AK39)),1/RWE!$S$6*SUM('2017Year'!AK39:AK39))</f>
        <v xml:space="preserve"> </v>
      </c>
      <c r="AL39" s="77" t="str">
        <f>IF(RWE!$A$7="Y",IF(RWE!$T$4/RWE!$T$6*SUM('2017Year'!AL39:AL39)&lt;'2017AllExports'!$A$1," ",RWE!$T$4/RWE!$T$6*SUM('2017Year'!AL39:AL39)),1/RWE!$T$6*SUM('2017Year'!AL39:AL39))</f>
        <v xml:space="preserve"> </v>
      </c>
      <c r="AM39" s="79">
        <f>SUM('2017Year'!AM39:AM39)</f>
        <v>0</v>
      </c>
      <c r="AN39" s="79">
        <f>SUM('2017Year'!AN39:AN39)</f>
        <v>0</v>
      </c>
      <c r="AO39" s="79">
        <f>SUM('2017Year'!AO39:AO39)</f>
        <v>0</v>
      </c>
    </row>
    <row r="40" spans="1:41" ht="13">
      <c r="A40" t="s">
        <v>61</v>
      </c>
      <c r="B40" s="76" t="str">
        <f>IF(RWE!$A$7="Y",IF(RWE!$B$4/RWE!$B$6*SUM('2017Year'!B40:B40)&lt;'2017AllExports'!$A$1," ",RWE!$B$4/RWE!$B$6*SUM('2017Year'!B40:B40)),1/RWE!$B$6*SUM('2017Year'!B40:B40))</f>
        <v xml:space="preserve"> </v>
      </c>
      <c r="C40" s="76" t="str">
        <f>IF(RWE!$A$7="Y",IF(RWE!$C$4/RWE!$C$6*SUM('2017Year'!C40:C40)&lt;'2017AllExports'!$A$1," ",RWE!$C$4/RWE!$C$6*SUM('2017Year'!C40:C40)),1/RWE!$C$6*SUM('2017Year'!C40:C40))</f>
        <v xml:space="preserve"> </v>
      </c>
      <c r="D40" s="76" t="str">
        <f>IF(RWE!$A$7="Y",IF(RWE!$D$4/RWE!$D$6*SUM('2017Year'!D40:D40)&lt;'2017AllExports'!$A$1," ",RWE!$D$4/RWE!$D$6*SUM('2017Year'!D40:D40)),1/RWE!$D$6*SUM('2017Year'!D40:D40))</f>
        <v xml:space="preserve"> </v>
      </c>
      <c r="E40" s="76" t="str">
        <f>IF(RWE!$A$7="Y",IF(RWE!$E$4/RWE!$E$6*SUM('2017Year'!E40:E40)&lt;'2017AllExports'!$A$1," ",RWE!$E$4/RWE!$E$6*SUM('2017Year'!E40:E40)),1/RWE!$E$6*SUM('2017Year'!E40:E40))</f>
        <v xml:space="preserve"> </v>
      </c>
      <c r="F40" s="77" t="str">
        <f>IF(RWE!$A$7="Y",IF(RWE!$F$4/RWE!$F$6*SUM('2017Year'!F40:F40)&lt;'2017AllExports'!$A$1," ",RWE!$F$4/RWE!$F$6*SUM('2017Year'!F40:F40)),1/RWE!$F$6*SUM('2017Year'!F40:F40))</f>
        <v xml:space="preserve"> </v>
      </c>
      <c r="G40" s="77" t="str">
        <f>IF(RWE!$A$7="Y",IF(RWE!$G$4/RWE!$G$6*SUM('2017Year'!G40:G40)&lt;'2017AllExports'!$A$1," ",RWE!$G$4/RWE!$G$6*SUM('2017Year'!G40:G40)),1/RWE!$G$6*SUM('2017Year'!G40:G40))</f>
        <v xml:space="preserve"> </v>
      </c>
      <c r="H40" s="77" t="str">
        <f>IF(RWE!$A$7="Y",IF(RWE!$H$4/RWE!$H$6*SUM('2017Year'!H40:H40)&lt;'2017AllExports'!$A$1," ",RWE!$H$4/RWE!$H$6*SUM('2017Year'!H40:H40)),1/RWE!$H$6*SUM('2017Year'!H40:H40))</f>
        <v xml:space="preserve"> </v>
      </c>
      <c r="I40" s="77" t="str">
        <f>IF(RWE!$A$7="Y",IF(RWE!$I$4/RWE!$I$6*SUM('2017Year'!I40:I40)&lt;'2017AllExports'!$A$1," ",RWE!$I$4/RWE!$I$6*SUM('2017Year'!I40:I40)),1/RWE!$I$6*SUM('2017Year'!I40:I40))</f>
        <v xml:space="preserve"> </v>
      </c>
      <c r="J40" s="77" t="str">
        <f>IF(RWE!$A$7="Y",IF(RWE!$J$4/RWE!$J$6*SUM('2017Year'!J40:J40)&lt;'2017AllExports'!$A$1," ",RWE!$J$4/RWE!$J$6*SUM('2017Year'!J40:J40)),1/RWE!$J$6*SUM('2017Year'!J40:J40))</f>
        <v xml:space="preserve"> </v>
      </c>
      <c r="K40" s="77" t="str">
        <f>IF(RWE!$A$7="Y",IF(RWE!$K$4/RWE!$K$6*SUM('2017Year'!K40:K40)&lt;'2017AllExports'!$A$1," ",RWE!$K$4/RWE!$K$6*SUM('2017Year'!K40:K40)),1/RWE!$K$6*SUM('2017Year'!K40:K40))</f>
        <v xml:space="preserve"> </v>
      </c>
      <c r="L40" s="77" t="str">
        <f>IF(RWE!$A$7="Y",IF(RWE!$K$4/RWE!$K$6*SUM('2017Year'!L40:L40)&lt;'2017AllExports'!$A$1," ",RWE!$K$4/RWE!$K$6*SUM('2017Year'!L40:L40)),1/RWE!$K$6*SUM('2017Year'!L40:L40))</f>
        <v xml:space="preserve"> </v>
      </c>
      <c r="N40" s="77" t="str">
        <f>IF(RWE!$A$7="Y",IF(RWE!$N$4/RWE!$N$6*SUM('2017Year'!N40:N40)&lt;'2017AllExports'!$A$1," ",RWE!$N$4/RWE!$N$6*SUM('2017Year'!N40:N40)),1/RWE!$N$6*SUM('2017Year'!N40:N40))</f>
        <v xml:space="preserve"> </v>
      </c>
      <c r="O40" s="77" t="str">
        <f>IF(RWE!$A$7="Y",IF(RWE!$O$4/RWE!$O$6*SUM('2017Year'!O40:O40)&lt;'2017AllExports'!$A$1," ",RWE!$O$4/RWE!$O$6*SUM('2017Year'!O40:O40)),1/RWE!$O$6*SUM('2017Year'!O40:O40))</f>
        <v xml:space="preserve"> </v>
      </c>
      <c r="P40" s="77" t="str">
        <f>IF(RWE!$A$7="Y",IF(RWE!$P$4/RWE!$P$6*SUM('2017Year'!P40:P40)&lt;'2017AllExports'!$A$1," ",RWE!$P$4/RWE!$P$6*SUM('2017Year'!P40:P40)),1/RWE!$P$6*SUM('2017Year'!P40:P40))</f>
        <v xml:space="preserve"> </v>
      </c>
      <c r="Q40" s="78" t="str">
        <f>IF(RWE!$A$7="Y",IF(SUM(B40:P40)&lt;$A$1," ",SUM(B40:P40)),"-")</f>
        <v xml:space="preserve"> </v>
      </c>
      <c r="S40" s="79" t="str">
        <f>IF(SUM(B40:B40)=0," ",'2017Year'!S40)</f>
        <v xml:space="preserve"> </v>
      </c>
      <c r="T40" s="79" t="str">
        <f>IF(SUM(C40:C40)=0," ",'2017Year'!T40)</f>
        <v xml:space="preserve"> </v>
      </c>
      <c r="U40" s="79" t="str">
        <f>IF(SUM(D40:D40)=0," ",'2017Year'!U40)</f>
        <v xml:space="preserve"> </v>
      </c>
      <c r="V40" s="79" t="str">
        <f>IF(SUM(E40:E40)=0," ",'2017Year'!V40)</f>
        <v xml:space="preserve"> </v>
      </c>
      <c r="W40" s="79" t="str">
        <f>IF(SUM(F40:F40)=0," ",'2017Year'!W40)</f>
        <v xml:space="preserve"> </v>
      </c>
      <c r="X40" s="79" t="str">
        <f>IF(SUM(G40:G40)=0," ",'2017Year'!X40)</f>
        <v xml:space="preserve"> </v>
      </c>
      <c r="Y40" s="79" t="str">
        <f>IF(SUM(H40:H40)=0," ",'2017Year'!Y40)</f>
        <v xml:space="preserve"> </v>
      </c>
      <c r="Z40" s="79" t="str">
        <f>IF(SUM(I40:I40)=0," ",'2017Year'!Z40)</f>
        <v xml:space="preserve"> </v>
      </c>
      <c r="AA40" s="79" t="str">
        <f>IF(SUM(J40:J40)=0," ",'2017Year'!AA40)</f>
        <v xml:space="preserve"> </v>
      </c>
      <c r="AB40" s="79" t="str">
        <f>IF(SUM(K40:K40)=0," ",'2017Year'!AB40)</f>
        <v xml:space="preserve"> </v>
      </c>
      <c r="AC40" s="79" t="str">
        <f>IF(SUM(L40:L40)=0," ",'2017Year'!AC40)</f>
        <v xml:space="preserve"> </v>
      </c>
      <c r="AE40" s="79" t="str">
        <f>IF(SUM(N40:N40)=0," ",'2017Year'!AE40)</f>
        <v xml:space="preserve"> </v>
      </c>
      <c r="AF40" s="79" t="str">
        <f>IF(SUM(O40:O40)=0," ",'2017Year'!AF40)</f>
        <v xml:space="preserve"> </v>
      </c>
      <c r="AG40" s="79" t="str">
        <f>IF(SUM(P40:P40)=0," ",'2017Year'!AG40)</f>
        <v xml:space="preserve"> </v>
      </c>
      <c r="AH40" s="80" t="str">
        <f>IF(SUM(Q40:Q40)=0," ",'2017Year'!AH40)</f>
        <v xml:space="preserve"> </v>
      </c>
      <c r="AJ40" s="77" t="str">
        <f>IF(RWE!$A$7="Y",IF(RWE!$R$4/RWE!$R$6*SUM('2017Year'!AJ40:AJ40)&lt;'2017AllExports'!$A$1," ",RWE!$R$4/RWE!$R$6*SUM('2017Year'!AJ40:AJ40)),1/RWE!$R$6*SUM('2017Year'!AJ40:AJ40))</f>
        <v xml:space="preserve"> </v>
      </c>
      <c r="AK40" s="77" t="str">
        <f>IF(RWE!$A$7="Y",IF(RWE!$S$4/RWE!$S$6*SUM('2017Year'!AK40:AK40)&lt;'2017AllExports'!$A$1," ",RWE!$S$4/RWE!$S$6*SUM('2017Year'!AK40:AK40)),1/RWE!$S$6*SUM('2017Year'!AK40:AK40))</f>
        <v xml:space="preserve"> </v>
      </c>
      <c r="AL40" s="77" t="str">
        <f>IF(RWE!$A$7="Y",IF(RWE!$T$4/RWE!$T$6*SUM('2017Year'!AL40:AL40)&lt;'2017AllExports'!$A$1," ",RWE!$T$4/RWE!$T$6*SUM('2017Year'!AL40:AL40)),1/RWE!$T$6*SUM('2017Year'!AL40:AL40))</f>
        <v xml:space="preserve"> </v>
      </c>
      <c r="AM40" s="79">
        <f>SUM('2017Year'!AM40:AM40)</f>
        <v>0</v>
      </c>
      <c r="AN40" s="79">
        <f>SUM('2017Year'!AN40:AN40)</f>
        <v>0</v>
      </c>
      <c r="AO40" s="79">
        <f>SUM('2017Year'!AO40:AO40)</f>
        <v>0</v>
      </c>
    </row>
    <row r="41" spans="1:41" ht="13">
      <c r="A41" t="s">
        <v>59</v>
      </c>
      <c r="B41" s="76" t="str">
        <f>IF(RWE!$A$7="Y",IF(RWE!$B$4/RWE!$B$6*SUM('2017Year'!B41:B41)&lt;'2017AllExports'!$A$1," ",RWE!$B$4/RWE!$B$6*SUM('2017Year'!B41:B41)),1/RWE!$B$6*SUM('2017Year'!B41:B41))</f>
        <v xml:space="preserve"> </v>
      </c>
      <c r="C41" s="76" t="str">
        <f>IF(RWE!$A$7="Y",IF(RWE!$C$4/RWE!$C$6*SUM('2017Year'!C41:C41)&lt;'2017AllExports'!$A$1," ",RWE!$C$4/RWE!$C$6*SUM('2017Year'!C41:C41)),1/RWE!$C$6*SUM('2017Year'!C41:C41))</f>
        <v xml:space="preserve"> </v>
      </c>
      <c r="D41" s="76" t="str">
        <f>IF(RWE!$A$7="Y",IF(RWE!$D$4/RWE!$D$6*SUM('2017Year'!D41:D41)&lt;'2017AllExports'!$A$1," ",RWE!$D$4/RWE!$D$6*SUM('2017Year'!D41:D41)),1/RWE!$D$6*SUM('2017Year'!D41:D41))</f>
        <v xml:space="preserve"> </v>
      </c>
      <c r="E41" s="76" t="str">
        <f>IF(RWE!$A$7="Y",IF(RWE!$E$4/RWE!$E$6*SUM('2017Year'!E41:E41)&lt;'2017AllExports'!$A$1," ",RWE!$E$4/RWE!$E$6*SUM('2017Year'!E41:E41)),1/RWE!$E$6*SUM('2017Year'!E41:E41))</f>
        <v xml:space="preserve"> </v>
      </c>
      <c r="F41" s="77" t="str">
        <f>IF(RWE!$A$7="Y",IF(RWE!$F$4/RWE!$F$6*SUM('2017Year'!F41:F41)&lt;'2017AllExports'!$A$1," ",RWE!$F$4/RWE!$F$6*SUM('2017Year'!F41:F41)),1/RWE!$F$6*SUM('2017Year'!F41:F41))</f>
        <v xml:space="preserve"> </v>
      </c>
      <c r="G41" s="77" t="str">
        <f>IF(RWE!$A$7="Y",IF(RWE!$G$4/RWE!$G$6*SUM('2017Year'!G41:G41)&lt;'2017AllExports'!$A$1," ",RWE!$G$4/RWE!$G$6*SUM('2017Year'!G41:G41)),1/RWE!$G$6*SUM('2017Year'!G41:G41))</f>
        <v xml:space="preserve"> </v>
      </c>
      <c r="H41" s="77" t="str">
        <f>IF(RWE!$A$7="Y",IF(RWE!$H$4/RWE!$H$6*SUM('2017Year'!H41:H41)&lt;'2017AllExports'!$A$1," ",RWE!$H$4/RWE!$H$6*SUM('2017Year'!H41:H41)),1/RWE!$H$6*SUM('2017Year'!H41:H41))</f>
        <v xml:space="preserve"> </v>
      </c>
      <c r="I41" s="77" t="str">
        <f>IF(RWE!$A$7="Y",IF(RWE!$I$4/RWE!$I$6*SUM('2017Year'!I41:I41)&lt;'2017AllExports'!$A$1," ",RWE!$I$4/RWE!$I$6*SUM('2017Year'!I41:I41)),1/RWE!$I$6*SUM('2017Year'!I41:I41))</f>
        <v xml:space="preserve"> </v>
      </c>
      <c r="J41" s="77" t="str">
        <f>IF(RWE!$A$7="Y",IF(RWE!$J$4/RWE!$J$6*SUM('2017Year'!J41:J41)&lt;'2017AllExports'!$A$1," ",RWE!$J$4/RWE!$J$6*SUM('2017Year'!J41:J41)),1/RWE!$J$6*SUM('2017Year'!J41:J41))</f>
        <v xml:space="preserve"> </v>
      </c>
      <c r="K41" s="77" t="str">
        <f>IF(RWE!$A$7="Y",IF(RWE!$K$4/RWE!$K$6*SUM('2017Year'!K41:K41)&lt;'2017AllExports'!$A$1," ",RWE!$K$4/RWE!$K$6*SUM('2017Year'!K41:K41)),1/RWE!$K$6*SUM('2017Year'!K41:K41))</f>
        <v xml:space="preserve"> </v>
      </c>
      <c r="L41" s="77" t="str">
        <f>IF(RWE!$A$7="Y",IF(RWE!$K$4/RWE!$K$6*SUM('2017Year'!L41:L41)&lt;'2017AllExports'!$A$1," ",RWE!$K$4/RWE!$K$6*SUM('2017Year'!L41:L41)),1/RWE!$K$6*SUM('2017Year'!L41:L41))</f>
        <v xml:space="preserve"> </v>
      </c>
      <c r="N41" s="77" t="str">
        <f>IF(RWE!$A$7="Y",IF(RWE!$N$4/RWE!$N$6*SUM('2017Year'!N41:N41)&lt;'2017AllExports'!$A$1," ",RWE!$N$4/RWE!$N$6*SUM('2017Year'!N41:N41)),1/RWE!$N$6*SUM('2017Year'!N41:N41))</f>
        <v xml:space="preserve"> </v>
      </c>
      <c r="O41" s="77" t="str">
        <f>IF(RWE!$A$7="Y",IF(RWE!$O$4/RWE!$O$6*SUM('2017Year'!O41:O41)&lt;'2017AllExports'!$A$1," ",RWE!$O$4/RWE!$O$6*SUM('2017Year'!O41:O41)),1/RWE!$O$6*SUM('2017Year'!O41:O41))</f>
        <v xml:space="preserve"> </v>
      </c>
      <c r="P41" s="77" t="str">
        <f>IF(RWE!$A$7="Y",IF(RWE!$P$4/RWE!$P$6*SUM('2017Year'!P41:P41)&lt;'2017AllExports'!$A$1," ",RWE!$P$4/RWE!$P$6*SUM('2017Year'!P41:P41)),1/RWE!$P$6*SUM('2017Year'!P41:P41))</f>
        <v xml:space="preserve"> </v>
      </c>
      <c r="Q41" s="78" t="str">
        <f>IF(RWE!$A$7="Y",IF(SUM(B41:P41)&lt;$A$1," ",SUM(B41:P41)),"-")</f>
        <v xml:space="preserve"> </v>
      </c>
      <c r="S41" s="79" t="str">
        <f>IF(SUM(B41:B41)=0," ",'2017Year'!S41)</f>
        <v xml:space="preserve"> </v>
      </c>
      <c r="T41" s="79" t="str">
        <f>IF(SUM(C41:C41)=0," ",'2017Year'!T41)</f>
        <v xml:space="preserve"> </v>
      </c>
      <c r="U41" s="79" t="str">
        <f>IF(SUM(D41:D41)=0," ",'2017Year'!U41)</f>
        <v xml:space="preserve"> </v>
      </c>
      <c r="V41" s="79" t="str">
        <f>IF(SUM(E41:E41)=0," ",'2017Year'!V41)</f>
        <v xml:space="preserve"> </v>
      </c>
      <c r="W41" s="79" t="str">
        <f>IF(SUM(F41:F41)=0," ",'2017Year'!W41)</f>
        <v xml:space="preserve"> </v>
      </c>
      <c r="X41" s="79" t="str">
        <f>IF(SUM(G41:G41)=0," ",'2017Year'!X41)</f>
        <v xml:space="preserve"> </v>
      </c>
      <c r="Y41" s="79" t="str">
        <f>IF(SUM(H41:H41)=0," ",'2017Year'!Y41)</f>
        <v xml:space="preserve"> </v>
      </c>
      <c r="Z41" s="79" t="str">
        <f>IF(SUM(I41:I41)=0," ",'2017Year'!Z41)</f>
        <v xml:space="preserve"> </v>
      </c>
      <c r="AA41" s="79" t="str">
        <f>IF(SUM(J41:J41)=0," ",'2017Year'!AA41)</f>
        <v xml:space="preserve"> </v>
      </c>
      <c r="AB41" s="79" t="str">
        <f>IF(SUM(K41:K41)=0," ",'2017Year'!AB41)</f>
        <v xml:space="preserve"> </v>
      </c>
      <c r="AC41" s="79" t="str">
        <f>IF(SUM(L41:L41)=0," ",'2017Year'!AC41)</f>
        <v xml:space="preserve"> </v>
      </c>
      <c r="AE41" s="79" t="str">
        <f>IF(SUM(N41:N41)=0," ",'2017Year'!AE41)</f>
        <v xml:space="preserve"> </v>
      </c>
      <c r="AF41" s="79" t="str">
        <f>IF(SUM(O41:O41)=0," ",'2017Year'!AF41)</f>
        <v xml:space="preserve"> </v>
      </c>
      <c r="AG41" s="79" t="str">
        <f>IF(SUM(P41:P41)=0," ",'2017Year'!AG41)</f>
        <v xml:space="preserve"> </v>
      </c>
      <c r="AH41" s="80" t="str">
        <f>IF(SUM(Q41:Q41)=0," ",'2017Year'!AH41)</f>
        <v xml:space="preserve"> </v>
      </c>
      <c r="AJ41" s="77" t="str">
        <f>IF(RWE!$A$7="Y",IF(RWE!$R$4/RWE!$R$6*SUM('2017Year'!AJ41:AJ41)&lt;'2017AllExports'!$A$1," ",RWE!$R$4/RWE!$R$6*SUM('2017Year'!AJ41:AJ41)),1/RWE!$R$6*SUM('2017Year'!AJ41:AJ41))</f>
        <v xml:space="preserve"> </v>
      </c>
      <c r="AK41" s="77" t="str">
        <f>IF(RWE!$A$7="Y",IF(RWE!$S$4/RWE!$S$6*SUM('2017Year'!AK41:AK41)&lt;'2017AllExports'!$A$1," ",RWE!$S$4/RWE!$S$6*SUM('2017Year'!AK41:AK41)),1/RWE!$S$6*SUM('2017Year'!AK41:AK41))</f>
        <v xml:space="preserve"> </v>
      </c>
      <c r="AL41" s="77" t="str">
        <f>IF(RWE!$A$7="Y",IF(RWE!$T$4/RWE!$T$6*SUM('2017Year'!AL41:AL41)&lt;'2017AllExports'!$A$1," ",RWE!$T$4/RWE!$T$6*SUM('2017Year'!AL41:AL41)),1/RWE!$T$6*SUM('2017Year'!AL41:AL41))</f>
        <v xml:space="preserve"> </v>
      </c>
      <c r="AM41" s="79">
        <f>SUM('2017Year'!AM41:AM41)</f>
        <v>0</v>
      </c>
      <c r="AN41" s="79">
        <f>SUM('2017Year'!AN41:AN41)</f>
        <v>0</v>
      </c>
      <c r="AO41" s="79">
        <f>SUM('2017Year'!AO41:AO41)</f>
        <v>0</v>
      </c>
    </row>
    <row r="42" spans="1:41" ht="13">
      <c r="A42" t="s">
        <v>8</v>
      </c>
      <c r="B42" s="76" t="str">
        <f>IF(RWE!$A$7="Y",IF(RWE!$B$4/RWE!$B$6*SUM('2017Year'!B42:B42)&lt;'2017AllExports'!$A$1," ",RWE!$B$4/RWE!$B$6*SUM('2017Year'!B42:B42)),1/RWE!$B$6*SUM('2017Year'!B42:B42))</f>
        <v xml:space="preserve"> </v>
      </c>
      <c r="C42" s="76" t="str">
        <f>IF(RWE!$A$7="Y",IF(RWE!$C$4/RWE!$C$6*SUM('2017Year'!C42:C42)&lt;'2017AllExports'!$A$1," ",RWE!$C$4/RWE!$C$6*SUM('2017Year'!C42:C42)),1/RWE!$C$6*SUM('2017Year'!C42:C42))</f>
        <v xml:space="preserve"> </v>
      </c>
      <c r="D42" s="76" t="str">
        <f>IF(RWE!$A$7="Y",IF(RWE!$D$4/RWE!$D$6*SUM('2017Year'!D42:D42)&lt;'2017AllExports'!$A$1," ",RWE!$D$4/RWE!$D$6*SUM('2017Year'!D42:D42)),1/RWE!$D$6*SUM('2017Year'!D42:D42))</f>
        <v xml:space="preserve"> </v>
      </c>
      <c r="E42" s="76" t="str">
        <f>IF(RWE!$A$7="Y",IF(RWE!$E$4/RWE!$E$6*SUM('2017Year'!E42:E42)&lt;'2017AllExports'!$A$1," ",RWE!$E$4/RWE!$E$6*SUM('2017Year'!E42:E42)),1/RWE!$E$6*SUM('2017Year'!E42:E42))</f>
        <v xml:space="preserve"> </v>
      </c>
      <c r="F42" s="77" t="str">
        <f>IF(RWE!$A$7="Y",IF(RWE!$F$4/RWE!$F$6*SUM('2017Year'!F42:F42)&lt;'2017AllExports'!$A$1," ",RWE!$F$4/RWE!$F$6*SUM('2017Year'!F42:F42)),1/RWE!$F$6*SUM('2017Year'!F42:F42))</f>
        <v xml:space="preserve"> </v>
      </c>
      <c r="G42" s="77" t="str">
        <f>IF(RWE!$A$7="Y",IF(RWE!$G$4/RWE!$G$6*SUM('2017Year'!G42:G42)&lt;'2017AllExports'!$A$1," ",RWE!$G$4/RWE!$G$6*SUM('2017Year'!G42:G42)),1/RWE!$G$6*SUM('2017Year'!G42:G42))</f>
        <v xml:space="preserve"> </v>
      </c>
      <c r="H42" s="77" t="str">
        <f>IF(RWE!$A$7="Y",IF(RWE!$H$4/RWE!$H$6*SUM('2017Year'!H42:H42)&lt;'2017AllExports'!$A$1," ",RWE!$H$4/RWE!$H$6*SUM('2017Year'!H42:H42)),1/RWE!$H$6*SUM('2017Year'!H42:H42))</f>
        <v xml:space="preserve"> </v>
      </c>
      <c r="I42" s="77" t="str">
        <f>IF(RWE!$A$7="Y",IF(RWE!$I$4/RWE!$I$6*SUM('2017Year'!I42:I42)&lt;'2017AllExports'!$A$1," ",RWE!$I$4/RWE!$I$6*SUM('2017Year'!I42:I42)),1/RWE!$I$6*SUM('2017Year'!I42:I42))</f>
        <v xml:space="preserve"> </v>
      </c>
      <c r="J42" s="77" t="str">
        <f>IF(RWE!$A$7="Y",IF(RWE!$J$4/RWE!$J$6*SUM('2017Year'!J42:J42)&lt;'2017AllExports'!$A$1," ",RWE!$J$4/RWE!$J$6*SUM('2017Year'!J42:J42)),1/RWE!$J$6*SUM('2017Year'!J42:J42))</f>
        <v xml:space="preserve"> </v>
      </c>
      <c r="K42" s="77" t="str">
        <f>IF(RWE!$A$7="Y",IF(RWE!$K$4/RWE!$K$6*SUM('2017Year'!K42:K42)&lt;'2017AllExports'!$A$1," ",RWE!$K$4/RWE!$K$6*SUM('2017Year'!K42:K42)),1/RWE!$K$6*SUM('2017Year'!K42:K42))</f>
        <v xml:space="preserve"> </v>
      </c>
      <c r="L42" s="77" t="str">
        <f>IF(RWE!$A$7="Y",IF(RWE!$K$4/RWE!$K$6*SUM('2017Year'!L42:L42)&lt;'2017AllExports'!$A$1," ",RWE!$K$4/RWE!$K$6*SUM('2017Year'!L42:L42)),1/RWE!$K$6*SUM('2017Year'!L42:L42))</f>
        <v xml:space="preserve"> </v>
      </c>
      <c r="N42" s="77" t="str">
        <f>IF(RWE!$A$7="Y",IF(RWE!$N$4/RWE!$N$6*SUM('2017Year'!N42:N42)&lt;'2017AllExports'!$A$1," ",RWE!$N$4/RWE!$N$6*SUM('2017Year'!N42:N42)),1/RWE!$N$6*SUM('2017Year'!N42:N42))</f>
        <v xml:space="preserve"> </v>
      </c>
      <c r="O42" s="77" t="str">
        <f>IF(RWE!$A$7="Y",IF(RWE!$O$4/RWE!$O$6*SUM('2017Year'!O42:O42)&lt;'2017AllExports'!$A$1," ",RWE!$O$4/RWE!$O$6*SUM('2017Year'!O42:O42)),1/RWE!$O$6*SUM('2017Year'!O42:O42))</f>
        <v xml:space="preserve"> </v>
      </c>
      <c r="P42" s="77" t="str">
        <f>IF(RWE!$A$7="Y",IF(RWE!$P$4/RWE!$P$6*SUM('2017Year'!P42:P42)&lt;'2017AllExports'!$A$1," ",RWE!$P$4/RWE!$P$6*SUM('2017Year'!P42:P42)),1/RWE!$P$6*SUM('2017Year'!P42:P42))</f>
        <v xml:space="preserve"> </v>
      </c>
      <c r="Q42" s="78" t="str">
        <f>IF(RWE!$A$7="Y",IF(SUM(B42:P42)&lt;$A$1," ",SUM(B42:P42)),"-")</f>
        <v xml:space="preserve"> </v>
      </c>
      <c r="S42" s="79" t="str">
        <f>IF(SUM(B42:B42)=0," ",'2017Year'!S42)</f>
        <v xml:space="preserve"> </v>
      </c>
      <c r="T42" s="79" t="str">
        <f>IF(SUM(C42:C42)=0," ",'2017Year'!T42)</f>
        <v xml:space="preserve"> </v>
      </c>
      <c r="U42" s="79" t="str">
        <f>IF(SUM(D42:D42)=0," ",'2017Year'!U42)</f>
        <v xml:space="preserve"> </v>
      </c>
      <c r="V42" s="79" t="str">
        <f>IF(SUM(E42:E42)=0," ",'2017Year'!V42)</f>
        <v xml:space="preserve"> </v>
      </c>
      <c r="W42" s="79" t="str">
        <f>IF(SUM(F42:F42)=0," ",'2017Year'!W42)</f>
        <v xml:space="preserve"> </v>
      </c>
      <c r="X42" s="79" t="str">
        <f>IF(SUM(G42:G42)=0," ",'2017Year'!X42)</f>
        <v xml:space="preserve"> </v>
      </c>
      <c r="Y42" s="79" t="str">
        <f>IF(SUM(H42:H42)=0," ",'2017Year'!Y42)</f>
        <v xml:space="preserve"> </v>
      </c>
      <c r="Z42" s="79" t="str">
        <f>IF(SUM(I42:I42)=0," ",'2017Year'!Z42)</f>
        <v xml:space="preserve"> </v>
      </c>
      <c r="AA42" s="79" t="str">
        <f>IF(SUM(J42:J42)=0," ",'2017Year'!AA42)</f>
        <v xml:space="preserve"> </v>
      </c>
      <c r="AB42" s="79" t="str">
        <f>IF(SUM(K42:K42)=0," ",'2017Year'!AB42)</f>
        <v xml:space="preserve"> </v>
      </c>
      <c r="AC42" s="79" t="str">
        <f>IF(SUM(L42:L42)=0," ",'2017Year'!AC42)</f>
        <v xml:space="preserve"> </v>
      </c>
      <c r="AE42" s="79" t="str">
        <f>IF(SUM(N42:N42)=0," ",'2017Year'!AE42)</f>
        <v xml:space="preserve"> </v>
      </c>
      <c r="AF42" s="79" t="str">
        <f>IF(SUM(O42:O42)=0," ",'2017Year'!AF42)</f>
        <v xml:space="preserve"> </v>
      </c>
      <c r="AG42" s="79" t="str">
        <f>IF(SUM(P42:P42)=0," ",'2017Year'!AG42)</f>
        <v xml:space="preserve"> </v>
      </c>
      <c r="AH42" s="80" t="str">
        <f>IF(SUM(Q42:Q42)=0," ",'2017Year'!AH42)</f>
        <v xml:space="preserve"> </v>
      </c>
      <c r="AJ42" s="77" t="str">
        <f>IF(RWE!$A$7="Y",IF(RWE!$R$4/RWE!$R$6*SUM('2017Year'!AJ42:AJ42)&lt;'2017AllExports'!$A$1," ",RWE!$R$4/RWE!$R$6*SUM('2017Year'!AJ42:AJ42)),1/RWE!$R$6*SUM('2017Year'!AJ42:AJ42))</f>
        <v xml:space="preserve"> </v>
      </c>
      <c r="AK42" s="77" t="str">
        <f>IF(RWE!$A$7="Y",IF(RWE!$S$4/RWE!$S$6*SUM('2017Year'!AK42:AK42)&lt;'2017AllExports'!$A$1," ",RWE!$S$4/RWE!$S$6*SUM('2017Year'!AK42:AK42)),1/RWE!$S$6*SUM('2017Year'!AK42:AK42))</f>
        <v xml:space="preserve"> </v>
      </c>
      <c r="AL42" s="77" t="str">
        <f>IF(RWE!$A$7="Y",IF(RWE!$T$4/RWE!$T$6*SUM('2017Year'!AL42:AL42)&lt;'2017AllExports'!$A$1," ",RWE!$T$4/RWE!$T$6*SUM('2017Year'!AL42:AL42)),1/RWE!$T$6*SUM('2017Year'!AL42:AL42))</f>
        <v xml:space="preserve"> </v>
      </c>
      <c r="AM42" s="79">
        <f>SUM('2017Year'!AM42:AM42)</f>
        <v>0</v>
      </c>
      <c r="AN42" s="79">
        <f>SUM('2017Year'!AN42:AN42)</f>
        <v>0</v>
      </c>
      <c r="AO42" s="79">
        <f>SUM('2017Year'!AO42:AO42)</f>
        <v>0</v>
      </c>
    </row>
    <row r="43" spans="1:41" ht="13">
      <c r="A43" t="s">
        <v>40</v>
      </c>
      <c r="B43" s="76" t="str">
        <f>IF(RWE!$A$7="Y",IF(RWE!$B$4/RWE!$B$6*SUM('2017Year'!B43:B43)&lt;'2017AllExports'!$A$1," ",RWE!$B$4/RWE!$B$6*SUM('2017Year'!B43:B43)),1/RWE!$B$6*SUM('2017Year'!B43:B43))</f>
        <v xml:space="preserve"> </v>
      </c>
      <c r="C43" s="76" t="str">
        <f>IF(RWE!$A$7="Y",IF(RWE!$C$4/RWE!$C$6*SUM('2017Year'!C43:C43)&lt;'2017AllExports'!$A$1," ",RWE!$C$4/RWE!$C$6*SUM('2017Year'!C43:C43)),1/RWE!$C$6*SUM('2017Year'!C43:C43))</f>
        <v xml:space="preserve"> </v>
      </c>
      <c r="D43" s="76" t="str">
        <f>IF(RWE!$A$7="Y",IF(RWE!$D$4/RWE!$D$6*SUM('2017Year'!D43:D43)&lt;'2017AllExports'!$A$1," ",RWE!$D$4/RWE!$D$6*SUM('2017Year'!D43:D43)),1/RWE!$D$6*SUM('2017Year'!D43:D43))</f>
        <v xml:space="preserve"> </v>
      </c>
      <c r="E43" s="76" t="str">
        <f>IF(RWE!$A$7="Y",IF(RWE!$E$4/RWE!$E$6*SUM('2017Year'!E43:E43)&lt;'2017AllExports'!$A$1," ",RWE!$E$4/RWE!$E$6*SUM('2017Year'!E43:E43)),1/RWE!$E$6*SUM('2017Year'!E43:E43))</f>
        <v xml:space="preserve"> </v>
      </c>
      <c r="F43" s="77" t="str">
        <f>IF(RWE!$A$7="Y",IF(RWE!$F$4/RWE!$F$6*SUM('2017Year'!F43:F43)&lt;'2017AllExports'!$A$1," ",RWE!$F$4/RWE!$F$6*SUM('2017Year'!F43:F43)),1/RWE!$F$6*SUM('2017Year'!F43:F43))</f>
        <v xml:space="preserve"> </v>
      </c>
      <c r="G43" s="77" t="str">
        <f>IF(RWE!$A$7="Y",IF(RWE!$G$4/RWE!$G$6*SUM('2017Year'!G43:G43)&lt;'2017AllExports'!$A$1," ",RWE!$G$4/RWE!$G$6*SUM('2017Year'!G43:G43)),1/RWE!$G$6*SUM('2017Year'!G43:G43))</f>
        <v xml:space="preserve"> </v>
      </c>
      <c r="H43" s="77" t="str">
        <f>IF(RWE!$A$7="Y",IF(RWE!$H$4/RWE!$H$6*SUM('2017Year'!H43:H43)&lt;'2017AllExports'!$A$1," ",RWE!$H$4/RWE!$H$6*SUM('2017Year'!H43:H43)),1/RWE!$H$6*SUM('2017Year'!H43:H43))</f>
        <v xml:space="preserve"> </v>
      </c>
      <c r="I43" s="77" t="str">
        <f>IF(RWE!$A$7="Y",IF(RWE!$I$4/RWE!$I$6*SUM('2017Year'!I43:I43)&lt;'2017AllExports'!$A$1," ",RWE!$I$4/RWE!$I$6*SUM('2017Year'!I43:I43)),1/RWE!$I$6*SUM('2017Year'!I43:I43))</f>
        <v xml:space="preserve"> </v>
      </c>
      <c r="J43" s="77" t="str">
        <f>IF(RWE!$A$7="Y",IF(RWE!$J$4/RWE!$J$6*SUM('2017Year'!J43:J43)&lt;'2017AllExports'!$A$1," ",RWE!$J$4/RWE!$J$6*SUM('2017Year'!J43:J43)),1/RWE!$J$6*SUM('2017Year'!J43:J43))</f>
        <v xml:space="preserve"> </v>
      </c>
      <c r="K43" s="77" t="str">
        <f>IF(RWE!$A$7="Y",IF(RWE!$K$4/RWE!$K$6*SUM('2017Year'!K43:K43)&lt;'2017AllExports'!$A$1," ",RWE!$K$4/RWE!$K$6*SUM('2017Year'!K43:K43)),1/RWE!$K$6*SUM('2017Year'!K43:K43))</f>
        <v xml:space="preserve"> </v>
      </c>
      <c r="L43" s="77" t="str">
        <f>IF(RWE!$A$7="Y",IF(RWE!$K$4/RWE!$K$6*SUM('2017Year'!L43:L43)&lt;'2017AllExports'!$A$1," ",RWE!$K$4/RWE!$K$6*SUM('2017Year'!L43:L43)),1/RWE!$K$6*SUM('2017Year'!L43:L43))</f>
        <v xml:space="preserve"> </v>
      </c>
      <c r="N43" s="77" t="str">
        <f>IF(RWE!$A$7="Y",IF(RWE!$N$4/RWE!$N$6*SUM('2017Year'!N43:N43)&lt;'2017AllExports'!$A$1," ",RWE!$N$4/RWE!$N$6*SUM('2017Year'!N43:N43)),1/RWE!$N$6*SUM('2017Year'!N43:N43))</f>
        <v xml:space="preserve"> </v>
      </c>
      <c r="O43" s="77" t="str">
        <f>IF(RWE!$A$7="Y",IF(RWE!$O$4/RWE!$O$6*SUM('2017Year'!O43:O43)&lt;'2017AllExports'!$A$1," ",RWE!$O$4/RWE!$O$6*SUM('2017Year'!O43:O43)),1/RWE!$O$6*SUM('2017Year'!O43:O43))</f>
        <v xml:space="preserve"> </v>
      </c>
      <c r="P43" s="77" t="str">
        <f>IF(RWE!$A$7="Y",IF(RWE!$P$4/RWE!$P$6*SUM('2017Year'!P43:P43)&lt;'2017AllExports'!$A$1," ",RWE!$P$4/RWE!$P$6*SUM('2017Year'!P43:P43)),1/RWE!$P$6*SUM('2017Year'!P43:P43))</f>
        <v xml:space="preserve"> </v>
      </c>
      <c r="Q43" s="78" t="str">
        <f>IF(RWE!$A$7="Y",IF(SUM(B43:P43)&lt;$A$1," ",SUM(B43:P43)),"-")</f>
        <v xml:space="preserve"> </v>
      </c>
      <c r="S43" s="79" t="str">
        <f>IF(SUM(B43:B43)=0," ",'2017Year'!S43)</f>
        <v xml:space="preserve"> </v>
      </c>
      <c r="T43" s="79" t="str">
        <f>IF(SUM(C43:C43)=0," ",'2017Year'!T43)</f>
        <v xml:space="preserve"> </v>
      </c>
      <c r="U43" s="79" t="str">
        <f>IF(SUM(D43:D43)=0," ",'2017Year'!U43)</f>
        <v xml:space="preserve"> </v>
      </c>
      <c r="V43" s="79" t="str">
        <f>IF(SUM(E43:E43)=0," ",'2017Year'!V43)</f>
        <v xml:space="preserve"> </v>
      </c>
      <c r="W43" s="79" t="str">
        <f>IF(SUM(F43:F43)=0," ",'2017Year'!W43)</f>
        <v xml:space="preserve"> </v>
      </c>
      <c r="X43" s="79" t="str">
        <f>IF(SUM(G43:G43)=0," ",'2017Year'!X43)</f>
        <v xml:space="preserve"> </v>
      </c>
      <c r="Y43" s="79" t="str">
        <f>IF(SUM(H43:H43)=0," ",'2017Year'!Y43)</f>
        <v xml:space="preserve"> </v>
      </c>
      <c r="Z43" s="79" t="str">
        <f>IF(SUM(I43:I43)=0," ",'2017Year'!Z43)</f>
        <v xml:space="preserve"> </v>
      </c>
      <c r="AA43" s="79" t="str">
        <f>IF(SUM(J43:J43)=0," ",'2017Year'!AA43)</f>
        <v xml:space="preserve"> </v>
      </c>
      <c r="AB43" s="79" t="str">
        <f>IF(SUM(K43:K43)=0," ",'2017Year'!AB43)</f>
        <v xml:space="preserve"> </v>
      </c>
      <c r="AC43" s="79" t="str">
        <f>IF(SUM(L43:L43)=0," ",'2017Year'!AC43)</f>
        <v xml:space="preserve"> </v>
      </c>
      <c r="AE43" s="79" t="str">
        <f>IF(SUM(N43:N43)=0," ",'2017Year'!AE43)</f>
        <v xml:space="preserve"> </v>
      </c>
      <c r="AF43" s="79" t="str">
        <f>IF(SUM(O43:O43)=0," ",'2017Year'!AF43)</f>
        <v xml:space="preserve"> </v>
      </c>
      <c r="AG43" s="79" t="str">
        <f>IF(SUM(P43:P43)=0," ",'2017Year'!AG43)</f>
        <v xml:space="preserve"> </v>
      </c>
      <c r="AH43" s="80" t="str">
        <f>IF(SUM(Q43:Q43)=0," ",'2017Year'!AH43)</f>
        <v xml:space="preserve"> </v>
      </c>
      <c r="AJ43" s="77" t="str">
        <f>IF(RWE!$A$7="Y",IF(RWE!$R$4/RWE!$R$6*SUM('2017Year'!AJ43:AJ43)&lt;'2017AllExports'!$A$1," ",RWE!$R$4/RWE!$R$6*SUM('2017Year'!AJ43:AJ43)),1/RWE!$R$6*SUM('2017Year'!AJ43:AJ43))</f>
        <v xml:space="preserve"> </v>
      </c>
      <c r="AK43" s="77" t="str">
        <f>IF(RWE!$A$7="Y",IF(RWE!$S$4/RWE!$S$6*SUM('2017Year'!AK43:AK43)&lt;'2017AllExports'!$A$1," ",RWE!$S$4/RWE!$S$6*SUM('2017Year'!AK43:AK43)),1/RWE!$S$6*SUM('2017Year'!AK43:AK43))</f>
        <v xml:space="preserve"> </v>
      </c>
      <c r="AL43" s="77" t="str">
        <f>IF(RWE!$A$7="Y",IF(RWE!$T$4/RWE!$T$6*SUM('2017Year'!AL43:AL43)&lt;'2017AllExports'!$A$1," ",RWE!$T$4/RWE!$T$6*SUM('2017Year'!AL43:AL43)),1/RWE!$T$6*SUM('2017Year'!AL43:AL43))</f>
        <v xml:space="preserve"> </v>
      </c>
      <c r="AM43" s="79">
        <f>SUM('2017Year'!AM43:AM43)</f>
        <v>0</v>
      </c>
      <c r="AN43" s="79">
        <f>SUM('2017Year'!AN43:AN43)</f>
        <v>0</v>
      </c>
      <c r="AO43" s="79">
        <f>SUM('2017Year'!AO43:AO43)</f>
        <v>0</v>
      </c>
    </row>
    <row r="44" spans="1:41" ht="13">
      <c r="A44" t="s">
        <v>9</v>
      </c>
      <c r="B44" s="76" t="str">
        <f>IF(RWE!$A$7="Y",IF(RWE!$B$4/RWE!$B$6*SUM('2017Year'!B44:B44)&lt;'2017AllExports'!$A$1," ",RWE!$B$4/RWE!$B$6*SUM('2017Year'!B44:B44)),1/RWE!$B$6*SUM('2017Year'!B44:B44))</f>
        <v xml:space="preserve"> </v>
      </c>
      <c r="C44" s="76" t="str">
        <f>IF(RWE!$A$7="Y",IF(RWE!$C$4/RWE!$C$6*SUM('2017Year'!C44:C44)&lt;'2017AllExports'!$A$1," ",RWE!$C$4/RWE!$C$6*SUM('2017Year'!C44:C44)),1/RWE!$C$6*SUM('2017Year'!C44:C44))</f>
        <v xml:space="preserve"> </v>
      </c>
      <c r="D44" s="76" t="str">
        <f>IF(RWE!$A$7="Y",IF(RWE!$D$4/RWE!$D$6*SUM('2017Year'!D44:D44)&lt;'2017AllExports'!$A$1," ",RWE!$D$4/RWE!$D$6*SUM('2017Year'!D44:D44)),1/RWE!$D$6*SUM('2017Year'!D44:D44))</f>
        <v xml:space="preserve"> </v>
      </c>
      <c r="E44" s="76" t="str">
        <f>IF(RWE!$A$7="Y",IF(RWE!$E$4/RWE!$E$6*SUM('2017Year'!E44:E44)&lt;'2017AllExports'!$A$1," ",RWE!$E$4/RWE!$E$6*SUM('2017Year'!E44:E44)),1/RWE!$E$6*SUM('2017Year'!E44:E44))</f>
        <v xml:space="preserve"> </v>
      </c>
      <c r="F44" s="77" t="str">
        <f>IF(RWE!$A$7="Y",IF(RWE!$F$4/RWE!$F$6*SUM('2017Year'!F44:F44)&lt;'2017AllExports'!$A$1," ",RWE!$F$4/RWE!$F$6*SUM('2017Year'!F44:F44)),1/RWE!$F$6*SUM('2017Year'!F44:F44))</f>
        <v xml:space="preserve"> </v>
      </c>
      <c r="G44" s="77" t="str">
        <f>IF(RWE!$A$7="Y",IF(RWE!$G$4/RWE!$G$6*SUM('2017Year'!G44:G44)&lt;'2017AllExports'!$A$1," ",RWE!$G$4/RWE!$G$6*SUM('2017Year'!G44:G44)),1/RWE!$G$6*SUM('2017Year'!G44:G44))</f>
        <v xml:space="preserve"> </v>
      </c>
      <c r="H44" s="77" t="str">
        <f>IF(RWE!$A$7="Y",IF(RWE!$H$4/RWE!$H$6*SUM('2017Year'!H44:H44)&lt;'2017AllExports'!$A$1," ",RWE!$H$4/RWE!$H$6*SUM('2017Year'!H44:H44)),1/RWE!$H$6*SUM('2017Year'!H44:H44))</f>
        <v xml:space="preserve"> </v>
      </c>
      <c r="I44" s="77" t="str">
        <f>IF(RWE!$A$7="Y",IF(RWE!$I$4/RWE!$I$6*SUM('2017Year'!I44:I44)&lt;'2017AllExports'!$A$1," ",RWE!$I$4/RWE!$I$6*SUM('2017Year'!I44:I44)),1/RWE!$I$6*SUM('2017Year'!I44:I44))</f>
        <v xml:space="preserve"> </v>
      </c>
      <c r="J44" s="77" t="str">
        <f>IF(RWE!$A$7="Y",IF(RWE!$J$4/RWE!$J$6*SUM('2017Year'!J44:J44)&lt;'2017AllExports'!$A$1," ",RWE!$J$4/RWE!$J$6*SUM('2017Year'!J44:J44)),1/RWE!$J$6*SUM('2017Year'!J44:J44))</f>
        <v xml:space="preserve"> </v>
      </c>
      <c r="K44" s="77" t="str">
        <f>IF(RWE!$A$7="Y",IF(RWE!$K$4/RWE!$K$6*SUM('2017Year'!K44:K44)&lt;'2017AllExports'!$A$1," ",RWE!$K$4/RWE!$K$6*SUM('2017Year'!K44:K44)),1/RWE!$K$6*SUM('2017Year'!K44:K44))</f>
        <v xml:space="preserve"> </v>
      </c>
      <c r="L44" s="77" t="str">
        <f>IF(RWE!$A$7="Y",IF(RWE!$K$4/RWE!$K$6*SUM('2017Year'!L44:L44)&lt;'2017AllExports'!$A$1," ",RWE!$K$4/RWE!$K$6*SUM('2017Year'!L44:L44)),1/RWE!$K$6*SUM('2017Year'!L44:L44))</f>
        <v xml:space="preserve"> </v>
      </c>
      <c r="N44" s="77" t="str">
        <f>IF(RWE!$A$7="Y",IF(RWE!$N$4/RWE!$N$6*SUM('2017Year'!N44:N44)&lt;'2017AllExports'!$A$1," ",RWE!$N$4/RWE!$N$6*SUM('2017Year'!N44:N44)),1/RWE!$N$6*SUM('2017Year'!N44:N44))</f>
        <v xml:space="preserve"> </v>
      </c>
      <c r="O44" s="77" t="str">
        <f>IF(RWE!$A$7="Y",IF(RWE!$O$4/RWE!$O$6*SUM('2017Year'!O44:O44)&lt;'2017AllExports'!$A$1," ",RWE!$O$4/RWE!$O$6*SUM('2017Year'!O44:O44)),1/RWE!$O$6*SUM('2017Year'!O44:O44))</f>
        <v xml:space="preserve"> </v>
      </c>
      <c r="P44" s="77" t="str">
        <f>IF(RWE!$A$7="Y",IF(RWE!$P$4/RWE!$P$6*SUM('2017Year'!P44:P44)&lt;'2017AllExports'!$A$1," ",RWE!$P$4/RWE!$P$6*SUM('2017Year'!P44:P44)),1/RWE!$P$6*SUM('2017Year'!P44:P44))</f>
        <v xml:space="preserve"> </v>
      </c>
      <c r="Q44" s="78" t="str">
        <f>IF(RWE!$A$7="Y",IF(SUM(B44:P44)&lt;$A$1," ",SUM(B44:P44)),"-")</f>
        <v xml:space="preserve"> </v>
      </c>
      <c r="S44" s="79" t="str">
        <f>IF(SUM(B44:B44)=0," ",'2017Year'!S44)</f>
        <v xml:space="preserve"> </v>
      </c>
      <c r="T44" s="79" t="str">
        <f>IF(SUM(C44:C44)=0," ",'2017Year'!T44)</f>
        <v xml:space="preserve"> </v>
      </c>
      <c r="U44" s="79" t="str">
        <f>IF(SUM(D44:D44)=0," ",'2017Year'!U44)</f>
        <v xml:space="preserve"> </v>
      </c>
      <c r="V44" s="79" t="str">
        <f>IF(SUM(E44:E44)=0," ",'2017Year'!V44)</f>
        <v xml:space="preserve"> </v>
      </c>
      <c r="W44" s="79" t="str">
        <f>IF(SUM(F44:F44)=0," ",'2017Year'!W44)</f>
        <v xml:space="preserve"> </v>
      </c>
      <c r="X44" s="79" t="str">
        <f>IF(SUM(G44:G44)=0," ",'2017Year'!X44)</f>
        <v xml:space="preserve"> </v>
      </c>
      <c r="Y44" s="79" t="str">
        <f>IF(SUM(H44:H44)=0," ",'2017Year'!Y44)</f>
        <v xml:space="preserve"> </v>
      </c>
      <c r="Z44" s="79" t="str">
        <f>IF(SUM(I44:I44)=0," ",'2017Year'!Z44)</f>
        <v xml:space="preserve"> </v>
      </c>
      <c r="AA44" s="79" t="str">
        <f>IF(SUM(J44:J44)=0," ",'2017Year'!AA44)</f>
        <v xml:space="preserve"> </v>
      </c>
      <c r="AB44" s="79" t="str">
        <f>IF(SUM(K44:K44)=0," ",'2017Year'!AB44)</f>
        <v xml:space="preserve"> </v>
      </c>
      <c r="AC44" s="79" t="str">
        <f>IF(SUM(L44:L44)=0," ",'2017Year'!AC44)</f>
        <v xml:space="preserve"> </v>
      </c>
      <c r="AE44" s="79" t="str">
        <f>IF(SUM(N44:N44)=0," ",'2017Year'!AE44)</f>
        <v xml:space="preserve"> </v>
      </c>
      <c r="AF44" s="79" t="str">
        <f>IF(SUM(O44:O44)=0," ",'2017Year'!AF44)</f>
        <v xml:space="preserve"> </v>
      </c>
      <c r="AG44" s="79" t="str">
        <f>IF(SUM(P44:P44)=0," ",'2017Year'!AG44)</f>
        <v xml:space="preserve"> </v>
      </c>
      <c r="AH44" s="80" t="str">
        <f>IF(SUM(Q44:Q44)=0," ",'2017Year'!AH44)</f>
        <v xml:space="preserve"> </v>
      </c>
      <c r="AJ44" s="77" t="str">
        <f>IF(RWE!$A$7="Y",IF(RWE!$R$4/RWE!$R$6*SUM('2017Year'!AJ44:AJ44)&lt;'2017AllExports'!$A$1," ",RWE!$R$4/RWE!$R$6*SUM('2017Year'!AJ44:AJ44)),1/RWE!$R$6*SUM('2017Year'!AJ44:AJ44))</f>
        <v xml:space="preserve"> </v>
      </c>
      <c r="AK44" s="77" t="str">
        <f>IF(RWE!$A$7="Y",IF(RWE!$S$4/RWE!$S$6*SUM('2017Year'!AK44:AK44)&lt;'2017AllExports'!$A$1," ",RWE!$S$4/RWE!$S$6*SUM('2017Year'!AK44:AK44)),1/RWE!$S$6*SUM('2017Year'!AK44:AK44))</f>
        <v xml:space="preserve"> </v>
      </c>
      <c r="AL44" s="77" t="str">
        <f>IF(RWE!$A$7="Y",IF(RWE!$T$4/RWE!$T$6*SUM('2017Year'!AL44:AL44)&lt;'2017AllExports'!$A$1," ",RWE!$T$4/RWE!$T$6*SUM('2017Year'!AL44:AL44)),1/RWE!$T$6*SUM('2017Year'!AL44:AL44))</f>
        <v xml:space="preserve"> </v>
      </c>
      <c r="AM44" s="79">
        <f>SUM('2017Year'!AM44:AM44)</f>
        <v>0</v>
      </c>
      <c r="AN44" s="79">
        <f>SUM('2017Year'!AN44:AN44)</f>
        <v>0</v>
      </c>
      <c r="AO44" s="79">
        <f>SUM('2017Year'!AO44:AO44)</f>
        <v>0</v>
      </c>
    </row>
    <row r="45" spans="1:41" ht="13">
      <c r="A45" t="s">
        <v>10</v>
      </c>
      <c r="B45" s="76" t="str">
        <f>IF(RWE!$A$7="Y",IF(RWE!$B$4/RWE!$B$6*SUM('2017Year'!B45:B45)&lt;'2017AllExports'!$A$1," ",RWE!$B$4/RWE!$B$6*SUM('2017Year'!B45:B45)),1/RWE!$B$6*SUM('2017Year'!B45:B45))</f>
        <v xml:space="preserve"> </v>
      </c>
      <c r="C45" s="76" t="str">
        <f>IF(RWE!$A$7="Y",IF(RWE!$C$4/RWE!$C$6*SUM('2017Year'!C45:C45)&lt;'2017AllExports'!$A$1," ",RWE!$C$4/RWE!$C$6*SUM('2017Year'!C45:C45)),1/RWE!$C$6*SUM('2017Year'!C45:C45))</f>
        <v xml:space="preserve"> </v>
      </c>
      <c r="D45" s="76" t="str">
        <f>IF(RWE!$A$7="Y",IF(RWE!$D$4/RWE!$D$6*SUM('2017Year'!D45:D45)&lt;'2017AllExports'!$A$1," ",RWE!$D$4/RWE!$D$6*SUM('2017Year'!D45:D45)),1/RWE!$D$6*SUM('2017Year'!D45:D45))</f>
        <v xml:space="preserve"> </v>
      </c>
      <c r="E45" s="76" t="str">
        <f>IF(RWE!$A$7="Y",IF(RWE!$E$4/RWE!$E$6*SUM('2017Year'!E45:E45)&lt;'2017AllExports'!$A$1," ",RWE!$E$4/RWE!$E$6*SUM('2017Year'!E45:E45)),1/RWE!$E$6*SUM('2017Year'!E45:E45))</f>
        <v xml:space="preserve"> </v>
      </c>
      <c r="F45" s="77" t="str">
        <f>IF(RWE!$A$7="Y",IF(RWE!$F$4/RWE!$F$6*SUM('2017Year'!F45:F45)&lt;'2017AllExports'!$A$1," ",RWE!$F$4/RWE!$F$6*SUM('2017Year'!F45:F45)),1/RWE!$F$6*SUM('2017Year'!F45:F45))</f>
        <v xml:space="preserve"> </v>
      </c>
      <c r="G45" s="77" t="str">
        <f>IF(RWE!$A$7="Y",IF(RWE!$G$4/RWE!$G$6*SUM('2017Year'!G45:G45)&lt;'2017AllExports'!$A$1," ",RWE!$G$4/RWE!$G$6*SUM('2017Year'!G45:G45)),1/RWE!$G$6*SUM('2017Year'!G45:G45))</f>
        <v xml:space="preserve"> </v>
      </c>
      <c r="H45" s="77" t="str">
        <f>IF(RWE!$A$7="Y",IF(RWE!$H$4/RWE!$H$6*SUM('2017Year'!H45:H45)&lt;'2017AllExports'!$A$1," ",RWE!$H$4/RWE!$H$6*SUM('2017Year'!H45:H45)),1/RWE!$H$6*SUM('2017Year'!H45:H45))</f>
        <v xml:space="preserve"> </v>
      </c>
      <c r="I45" s="77" t="str">
        <f>IF(RWE!$A$7="Y",IF(RWE!$I$4/RWE!$I$6*SUM('2017Year'!I45:I45)&lt;'2017AllExports'!$A$1," ",RWE!$I$4/RWE!$I$6*SUM('2017Year'!I45:I45)),1/RWE!$I$6*SUM('2017Year'!I45:I45))</f>
        <v xml:space="preserve"> </v>
      </c>
      <c r="J45" s="77" t="str">
        <f>IF(RWE!$A$7="Y",IF(RWE!$J$4/RWE!$J$6*SUM('2017Year'!J45:J45)&lt;'2017AllExports'!$A$1," ",RWE!$J$4/RWE!$J$6*SUM('2017Year'!J45:J45)),1/RWE!$J$6*SUM('2017Year'!J45:J45))</f>
        <v xml:space="preserve"> </v>
      </c>
      <c r="K45" s="77" t="str">
        <f>IF(RWE!$A$7="Y",IF(RWE!$K$4/RWE!$K$6*SUM('2017Year'!K45:K45)&lt;'2017AllExports'!$A$1," ",RWE!$K$4/RWE!$K$6*SUM('2017Year'!K45:K45)),1/RWE!$K$6*SUM('2017Year'!K45:K45))</f>
        <v xml:space="preserve"> </v>
      </c>
      <c r="L45" s="77" t="str">
        <f>IF(RWE!$A$7="Y",IF(RWE!$K$4/RWE!$K$6*SUM('2017Year'!L45:L45)&lt;'2017AllExports'!$A$1," ",RWE!$K$4/RWE!$K$6*SUM('2017Year'!L45:L45)),1/RWE!$K$6*SUM('2017Year'!L45:L45))</f>
        <v xml:space="preserve"> </v>
      </c>
      <c r="N45" s="77" t="str">
        <f>IF(RWE!$A$7="Y",IF(RWE!$N$4/RWE!$N$6*SUM('2017Year'!N45:N45)&lt;'2017AllExports'!$A$1," ",RWE!$N$4/RWE!$N$6*SUM('2017Year'!N45:N45)),1/RWE!$N$6*SUM('2017Year'!N45:N45))</f>
        <v xml:space="preserve"> </v>
      </c>
      <c r="O45" s="77" t="str">
        <f>IF(RWE!$A$7="Y",IF(RWE!$O$4/RWE!$O$6*SUM('2017Year'!O45:O45)&lt;'2017AllExports'!$A$1," ",RWE!$O$4/RWE!$O$6*SUM('2017Year'!O45:O45)),1/RWE!$O$6*SUM('2017Year'!O45:O45))</f>
        <v xml:space="preserve"> </v>
      </c>
      <c r="P45" s="77" t="str">
        <f>IF(RWE!$A$7="Y",IF(RWE!$P$4/RWE!$P$6*SUM('2017Year'!P45:P45)&lt;'2017AllExports'!$A$1," ",RWE!$P$4/RWE!$P$6*SUM('2017Year'!P45:P45)),1/RWE!$P$6*SUM('2017Year'!P45:P45))</f>
        <v xml:space="preserve"> </v>
      </c>
      <c r="Q45" s="78" t="str">
        <f>IF(RWE!$A$7="Y",IF(SUM(B45:P45)&lt;$A$1," ",SUM(B45:P45)),"-")</f>
        <v xml:space="preserve"> </v>
      </c>
      <c r="S45" s="79" t="str">
        <f>IF(SUM(B45:B45)=0," ",'2017Year'!S45)</f>
        <v xml:space="preserve"> </v>
      </c>
      <c r="T45" s="79" t="str">
        <f>IF(SUM(C45:C45)=0," ",'2017Year'!T45)</f>
        <v xml:space="preserve"> </v>
      </c>
      <c r="U45" s="79" t="str">
        <f>IF(SUM(D45:D45)=0," ",'2017Year'!U45)</f>
        <v xml:space="preserve"> </v>
      </c>
      <c r="V45" s="79" t="str">
        <f>IF(SUM(E45:E45)=0," ",'2017Year'!V45)</f>
        <v xml:space="preserve"> </v>
      </c>
      <c r="W45" s="79" t="str">
        <f>IF(SUM(F45:F45)=0," ",'2017Year'!W45)</f>
        <v xml:space="preserve"> </v>
      </c>
      <c r="X45" s="79" t="str">
        <f>IF(SUM(G45:G45)=0," ",'2017Year'!X45)</f>
        <v xml:space="preserve"> </v>
      </c>
      <c r="Y45" s="79" t="str">
        <f>IF(SUM(H45:H45)=0," ",'2017Year'!Y45)</f>
        <v xml:space="preserve"> </v>
      </c>
      <c r="Z45" s="79" t="str">
        <f>IF(SUM(I45:I45)=0," ",'2017Year'!Z45)</f>
        <v xml:space="preserve"> </v>
      </c>
      <c r="AA45" s="79" t="str">
        <f>IF(SUM(J45:J45)=0," ",'2017Year'!AA45)</f>
        <v xml:space="preserve"> </v>
      </c>
      <c r="AB45" s="79" t="str">
        <f>IF(SUM(K45:K45)=0," ",'2017Year'!AB45)</f>
        <v xml:space="preserve"> </v>
      </c>
      <c r="AC45" s="79" t="str">
        <f>IF(SUM(L45:L45)=0," ",'2017Year'!AC45)</f>
        <v xml:space="preserve"> </v>
      </c>
      <c r="AE45" s="79" t="str">
        <f>IF(SUM(N45:N45)=0," ",'2017Year'!AE45)</f>
        <v xml:space="preserve"> </v>
      </c>
      <c r="AF45" s="79" t="str">
        <f>IF(SUM(O45:O45)=0," ",'2017Year'!AF45)</f>
        <v xml:space="preserve"> </v>
      </c>
      <c r="AG45" s="79" t="str">
        <f>IF(SUM(P45:P45)=0," ",'2017Year'!AG45)</f>
        <v xml:space="preserve"> </v>
      </c>
      <c r="AH45" s="80" t="str">
        <f>IF(SUM(Q45:Q45)=0," ",'2017Year'!AH45)</f>
        <v xml:space="preserve"> </v>
      </c>
      <c r="AJ45" s="77" t="str">
        <f>IF(RWE!$A$7="Y",IF(RWE!$R$4/RWE!$R$6*SUM('2017Year'!AJ45:AJ45)&lt;'2017AllExports'!$A$1," ",RWE!$R$4/RWE!$R$6*SUM('2017Year'!AJ45:AJ45)),1/RWE!$R$6*SUM('2017Year'!AJ45:AJ45))</f>
        <v xml:space="preserve"> </v>
      </c>
      <c r="AK45" s="77" t="str">
        <f>IF(RWE!$A$7="Y",IF(RWE!$S$4/RWE!$S$6*SUM('2017Year'!AK45:AK45)&lt;'2017AllExports'!$A$1," ",RWE!$S$4/RWE!$S$6*SUM('2017Year'!AK45:AK45)),1/RWE!$S$6*SUM('2017Year'!AK45:AK45))</f>
        <v xml:space="preserve"> </v>
      </c>
      <c r="AL45" s="77" t="str">
        <f>IF(RWE!$A$7="Y",IF(RWE!$T$4/RWE!$T$6*SUM('2017Year'!AL45:AL45)&lt;'2017AllExports'!$A$1," ",RWE!$T$4/RWE!$T$6*SUM('2017Year'!AL45:AL45)),1/RWE!$T$6*SUM('2017Year'!AL45:AL45))</f>
        <v xml:space="preserve"> </v>
      </c>
      <c r="AM45" s="79">
        <f>SUM('2017Year'!AM45:AM45)</f>
        <v>0</v>
      </c>
      <c r="AN45" s="79">
        <f>SUM('2017Year'!AN45:AN45)</f>
        <v>0</v>
      </c>
      <c r="AO45" s="79">
        <f>SUM('2017Year'!AO45:AO45)</f>
        <v>0</v>
      </c>
    </row>
    <row r="46" spans="1:41" ht="13">
      <c r="A46" t="s">
        <v>52</v>
      </c>
      <c r="B46" s="76" t="str">
        <f>IF(RWE!$A$7="Y",IF(RWE!$B$4/RWE!$B$6*SUM('2017Year'!B46:B46)&lt;'2017AllExports'!$A$1," ",RWE!$B$4/RWE!$B$6*SUM('2017Year'!B46:B46)),1/RWE!$B$6*SUM('2017Year'!B46:B46))</f>
        <v xml:space="preserve"> </v>
      </c>
      <c r="C46" s="76" t="str">
        <f>IF(RWE!$A$7="Y",IF(RWE!$C$4/RWE!$C$6*SUM('2017Year'!C46:C46)&lt;'2017AllExports'!$A$1," ",RWE!$C$4/RWE!$C$6*SUM('2017Year'!C46:C46)),1/RWE!$C$6*SUM('2017Year'!C46:C46))</f>
        <v xml:space="preserve"> </v>
      </c>
      <c r="D46" s="76" t="str">
        <f>IF(RWE!$A$7="Y",IF(RWE!$D$4/RWE!$D$6*SUM('2017Year'!D46:D46)&lt;'2017AllExports'!$A$1," ",RWE!$D$4/RWE!$D$6*SUM('2017Year'!D46:D46)),1/RWE!$D$6*SUM('2017Year'!D46:D46))</f>
        <v xml:space="preserve"> </v>
      </c>
      <c r="E46" s="76" t="str">
        <f>IF(RWE!$A$7="Y",IF(RWE!$E$4/RWE!$E$6*SUM('2017Year'!E46:E46)&lt;'2017AllExports'!$A$1," ",RWE!$E$4/RWE!$E$6*SUM('2017Year'!E46:E46)),1/RWE!$E$6*SUM('2017Year'!E46:E46))</f>
        <v xml:space="preserve"> </v>
      </c>
      <c r="F46" s="77" t="str">
        <f>IF(RWE!$A$7="Y",IF(RWE!$F$4/RWE!$F$6*SUM('2017Year'!F46:F46)&lt;'2017AllExports'!$A$1," ",RWE!$F$4/RWE!$F$6*SUM('2017Year'!F46:F46)),1/RWE!$F$6*SUM('2017Year'!F46:F46))</f>
        <v xml:space="preserve"> </v>
      </c>
      <c r="G46" s="77" t="str">
        <f>IF(RWE!$A$7="Y",IF(RWE!$G$4/RWE!$G$6*SUM('2017Year'!G46:G46)&lt;'2017AllExports'!$A$1," ",RWE!$G$4/RWE!$G$6*SUM('2017Year'!G46:G46)),1/RWE!$G$6*SUM('2017Year'!G46:G46))</f>
        <v xml:space="preserve"> </v>
      </c>
      <c r="H46" s="77" t="str">
        <f>IF(RWE!$A$7="Y",IF(RWE!$H$4/RWE!$H$6*SUM('2017Year'!H46:H46)&lt;'2017AllExports'!$A$1," ",RWE!$H$4/RWE!$H$6*SUM('2017Year'!H46:H46)),1/RWE!$H$6*SUM('2017Year'!H46:H46))</f>
        <v xml:space="preserve"> </v>
      </c>
      <c r="I46" s="77" t="str">
        <f>IF(RWE!$A$7="Y",IF(RWE!$I$4/RWE!$I$6*SUM('2017Year'!I46:I46)&lt;'2017AllExports'!$A$1," ",RWE!$I$4/RWE!$I$6*SUM('2017Year'!I46:I46)),1/RWE!$I$6*SUM('2017Year'!I46:I46))</f>
        <v xml:space="preserve"> </v>
      </c>
      <c r="J46" s="77" t="str">
        <f>IF(RWE!$A$7="Y",IF(RWE!$J$4/RWE!$J$6*SUM('2017Year'!J46:J46)&lt;'2017AllExports'!$A$1," ",RWE!$J$4/RWE!$J$6*SUM('2017Year'!J46:J46)),1/RWE!$J$6*SUM('2017Year'!J46:J46))</f>
        <v xml:space="preserve"> </v>
      </c>
      <c r="K46" s="77" t="str">
        <f>IF(RWE!$A$7="Y",IF(RWE!$K$4/RWE!$K$6*SUM('2017Year'!K46:K46)&lt;'2017AllExports'!$A$1," ",RWE!$K$4/RWE!$K$6*SUM('2017Year'!K46:K46)),1/RWE!$K$6*SUM('2017Year'!K46:K46))</f>
        <v xml:space="preserve"> </v>
      </c>
      <c r="L46" s="77" t="str">
        <f>IF(RWE!$A$7="Y",IF(RWE!$K$4/RWE!$K$6*SUM('2017Year'!L46:L46)&lt;'2017AllExports'!$A$1," ",RWE!$K$4/RWE!$K$6*SUM('2017Year'!L46:L46)),1/RWE!$K$6*SUM('2017Year'!L46:L46))</f>
        <v xml:space="preserve"> </v>
      </c>
      <c r="N46" s="77" t="str">
        <f>IF(RWE!$A$7="Y",IF(RWE!$N$4/RWE!$N$6*SUM('2017Year'!N46:N46)&lt;'2017AllExports'!$A$1," ",RWE!$N$4/RWE!$N$6*SUM('2017Year'!N46:N46)),1/RWE!$N$6*SUM('2017Year'!N46:N46))</f>
        <v xml:space="preserve"> </v>
      </c>
      <c r="O46" s="77" t="str">
        <f>IF(RWE!$A$7="Y",IF(RWE!$O$4/RWE!$O$6*SUM('2017Year'!O46:O46)&lt;'2017AllExports'!$A$1," ",RWE!$O$4/RWE!$O$6*SUM('2017Year'!O46:O46)),1/RWE!$O$6*SUM('2017Year'!O46:O46))</f>
        <v xml:space="preserve"> </v>
      </c>
      <c r="P46" s="77" t="str">
        <f>IF(RWE!$A$7="Y",IF(RWE!$P$4/RWE!$P$6*SUM('2017Year'!P46:P46)&lt;'2017AllExports'!$A$1," ",RWE!$P$4/RWE!$P$6*SUM('2017Year'!P46:P46)),1/RWE!$P$6*SUM('2017Year'!P46:P46))</f>
        <v xml:space="preserve"> </v>
      </c>
      <c r="Q46" s="78" t="str">
        <f>IF(RWE!$A$7="Y",IF(SUM(B46:P46)&lt;$A$1," ",SUM(B46:P46)),"-")</f>
        <v xml:space="preserve"> </v>
      </c>
      <c r="S46" s="79" t="str">
        <f>IF(SUM(B46:B46)=0," ",'2017Year'!S46)</f>
        <v xml:space="preserve"> </v>
      </c>
      <c r="T46" s="79" t="str">
        <f>IF(SUM(C46:C46)=0," ",'2017Year'!T46)</f>
        <v xml:space="preserve"> </v>
      </c>
      <c r="U46" s="79" t="str">
        <f>IF(SUM(D46:D46)=0," ",'2017Year'!U46)</f>
        <v xml:space="preserve"> </v>
      </c>
      <c r="V46" s="79" t="str">
        <f>IF(SUM(E46:E46)=0," ",'2017Year'!V46)</f>
        <v xml:space="preserve"> </v>
      </c>
      <c r="W46" s="79" t="str">
        <f>IF(SUM(F46:F46)=0," ",'2017Year'!W46)</f>
        <v xml:space="preserve"> </v>
      </c>
      <c r="X46" s="79" t="str">
        <f>IF(SUM(G46:G46)=0," ",'2017Year'!X46)</f>
        <v xml:space="preserve"> </v>
      </c>
      <c r="Y46" s="79" t="str">
        <f>IF(SUM(H46:H46)=0," ",'2017Year'!Y46)</f>
        <v xml:space="preserve"> </v>
      </c>
      <c r="Z46" s="79" t="str">
        <f>IF(SUM(I46:I46)=0," ",'2017Year'!Z46)</f>
        <v xml:space="preserve"> </v>
      </c>
      <c r="AA46" s="79" t="str">
        <f>IF(SUM(J46:J46)=0," ",'2017Year'!AA46)</f>
        <v xml:space="preserve"> </v>
      </c>
      <c r="AB46" s="79" t="str">
        <f>IF(SUM(K46:K46)=0," ",'2017Year'!AB46)</f>
        <v xml:space="preserve"> </v>
      </c>
      <c r="AC46" s="79" t="str">
        <f>IF(SUM(L46:L46)=0," ",'2017Year'!AC46)</f>
        <v xml:space="preserve"> </v>
      </c>
      <c r="AE46" s="79" t="str">
        <f>IF(SUM(N46:N46)=0," ",'2017Year'!AE46)</f>
        <v xml:space="preserve"> </v>
      </c>
      <c r="AF46" s="79" t="str">
        <f>IF(SUM(O46:O46)=0," ",'2017Year'!AF46)</f>
        <v xml:space="preserve"> </v>
      </c>
      <c r="AG46" s="79" t="str">
        <f>IF(SUM(P46:P46)=0," ",'2017Year'!AG46)</f>
        <v xml:space="preserve"> </v>
      </c>
      <c r="AH46" s="80" t="str">
        <f>IF(SUM(Q46:Q46)=0," ",'2017Year'!AH46)</f>
        <v xml:space="preserve"> </v>
      </c>
      <c r="AJ46" s="77" t="str">
        <f>IF(RWE!$A$7="Y",IF(RWE!$R$4/RWE!$R$6*SUM('2017Year'!AJ46:AJ46)&lt;'2017AllExports'!$A$1," ",RWE!$R$4/RWE!$R$6*SUM('2017Year'!AJ46:AJ46)),1/RWE!$R$6*SUM('2017Year'!AJ46:AJ46))</f>
        <v xml:space="preserve"> </v>
      </c>
      <c r="AK46" s="77" t="str">
        <f>IF(RWE!$A$7="Y",IF(RWE!$S$4/RWE!$S$6*SUM('2017Year'!AK46:AK46)&lt;'2017AllExports'!$A$1," ",RWE!$S$4/RWE!$S$6*SUM('2017Year'!AK46:AK46)),1/RWE!$S$6*SUM('2017Year'!AK46:AK46))</f>
        <v xml:space="preserve"> </v>
      </c>
      <c r="AL46" s="77" t="str">
        <f>IF(RWE!$A$7="Y",IF(RWE!$T$4/RWE!$T$6*SUM('2017Year'!AL46:AL46)&lt;'2017AllExports'!$A$1," ",RWE!$T$4/RWE!$T$6*SUM('2017Year'!AL46:AL46)),1/RWE!$T$6*SUM('2017Year'!AL46:AL46))</f>
        <v xml:space="preserve"> </v>
      </c>
      <c r="AM46" s="79">
        <f>SUM('2017Year'!AM46:AM46)</f>
        <v>0</v>
      </c>
      <c r="AN46" s="79">
        <f>SUM('2017Year'!AN46:AN46)</f>
        <v>0</v>
      </c>
      <c r="AO46" s="79">
        <f>SUM('2017Year'!AO46:AO46)</f>
        <v>0</v>
      </c>
    </row>
    <row r="47" spans="1:41" ht="13">
      <c r="A47" t="s">
        <v>54</v>
      </c>
      <c r="B47" s="76" t="str">
        <f>IF(RWE!$A$7="Y",IF(RWE!$B$4/RWE!$B$6*SUM('2017Year'!B47:B47)&lt;'2017AllExports'!$A$1," ",RWE!$B$4/RWE!$B$6*SUM('2017Year'!B47:B47)),1/RWE!$B$6*SUM('2017Year'!B47:B47))</f>
        <v xml:space="preserve"> </v>
      </c>
      <c r="C47" s="76" t="str">
        <f>IF(RWE!$A$7="Y",IF(RWE!$C$4/RWE!$C$6*SUM('2017Year'!C47:C47)&lt;'2017AllExports'!$A$1," ",RWE!$C$4/RWE!$C$6*SUM('2017Year'!C47:C47)),1/RWE!$C$6*SUM('2017Year'!C47:C47))</f>
        <v xml:space="preserve"> </v>
      </c>
      <c r="D47" s="76" t="str">
        <f>IF(RWE!$A$7="Y",IF(RWE!$D$4/RWE!$D$6*SUM('2017Year'!D47:D47)&lt;'2017AllExports'!$A$1," ",RWE!$D$4/RWE!$D$6*SUM('2017Year'!D47:D47)),1/RWE!$D$6*SUM('2017Year'!D47:D47))</f>
        <v xml:space="preserve"> </v>
      </c>
      <c r="E47" s="76" t="str">
        <f>IF(RWE!$A$7="Y",IF(RWE!$E$4/RWE!$E$6*SUM('2017Year'!E47:E47)&lt;'2017AllExports'!$A$1," ",RWE!$E$4/RWE!$E$6*SUM('2017Year'!E47:E47)),1/RWE!$E$6*SUM('2017Year'!E47:E47))</f>
        <v xml:space="preserve"> </v>
      </c>
      <c r="F47" s="77" t="str">
        <f>IF(RWE!$A$7="Y",IF(RWE!$F$4/RWE!$F$6*SUM('2017Year'!F47:F47)&lt;'2017AllExports'!$A$1," ",RWE!$F$4/RWE!$F$6*SUM('2017Year'!F47:F47)),1/RWE!$F$6*SUM('2017Year'!F47:F47))</f>
        <v xml:space="preserve"> </v>
      </c>
      <c r="G47" s="77" t="str">
        <f>IF(RWE!$A$7="Y",IF(RWE!$G$4/RWE!$G$6*SUM('2017Year'!G47:G47)&lt;'2017AllExports'!$A$1," ",RWE!$G$4/RWE!$G$6*SUM('2017Year'!G47:G47)),1/RWE!$G$6*SUM('2017Year'!G47:G47))</f>
        <v xml:space="preserve"> </v>
      </c>
      <c r="H47" s="77" t="str">
        <f>IF(RWE!$A$7="Y",IF(RWE!$H$4/RWE!$H$6*SUM('2017Year'!H47:H47)&lt;'2017AllExports'!$A$1," ",RWE!$H$4/RWE!$H$6*SUM('2017Year'!H47:H47)),1/RWE!$H$6*SUM('2017Year'!H47:H47))</f>
        <v xml:space="preserve"> </v>
      </c>
      <c r="I47" s="77" t="str">
        <f>IF(RWE!$A$7="Y",IF(RWE!$I$4/RWE!$I$6*SUM('2017Year'!I47:I47)&lt;'2017AllExports'!$A$1," ",RWE!$I$4/RWE!$I$6*SUM('2017Year'!I47:I47)),1/RWE!$I$6*SUM('2017Year'!I47:I47))</f>
        <v xml:space="preserve"> </v>
      </c>
      <c r="J47" s="77" t="str">
        <f>IF(RWE!$A$7="Y",IF(RWE!$J$4/RWE!$J$6*SUM('2017Year'!J47:J47)&lt;'2017AllExports'!$A$1," ",RWE!$J$4/RWE!$J$6*SUM('2017Year'!J47:J47)),1/RWE!$J$6*SUM('2017Year'!J47:J47))</f>
        <v xml:space="preserve"> </v>
      </c>
      <c r="K47" s="77" t="str">
        <f>IF(RWE!$A$7="Y",IF(RWE!$K$4/RWE!$K$6*SUM('2017Year'!K47:K47)&lt;'2017AllExports'!$A$1," ",RWE!$K$4/RWE!$K$6*SUM('2017Year'!K47:K47)),1/RWE!$K$6*SUM('2017Year'!K47:K47))</f>
        <v xml:space="preserve"> </v>
      </c>
      <c r="L47" s="77" t="str">
        <f>IF(RWE!$A$7="Y",IF(RWE!$K$4/RWE!$K$6*SUM('2017Year'!L47:L47)&lt;'2017AllExports'!$A$1," ",RWE!$K$4/RWE!$K$6*SUM('2017Year'!L47:L47)),1/RWE!$K$6*SUM('2017Year'!L47:L47))</f>
        <v xml:space="preserve"> </v>
      </c>
      <c r="N47" s="77" t="str">
        <f>IF(RWE!$A$7="Y",IF(RWE!$N$4/RWE!$N$6*SUM('2017Year'!N47:N47)&lt;'2017AllExports'!$A$1," ",RWE!$N$4/RWE!$N$6*SUM('2017Year'!N47:N47)),1/RWE!$N$6*SUM('2017Year'!N47:N47))</f>
        <v xml:space="preserve"> </v>
      </c>
      <c r="O47" s="77" t="str">
        <f>IF(RWE!$A$7="Y",IF(RWE!$O$4/RWE!$O$6*SUM('2017Year'!O47:O47)&lt;'2017AllExports'!$A$1," ",RWE!$O$4/RWE!$O$6*SUM('2017Year'!O47:O47)),1/RWE!$O$6*SUM('2017Year'!O47:O47))</f>
        <v xml:space="preserve"> </v>
      </c>
      <c r="P47" s="77" t="str">
        <f>IF(RWE!$A$7="Y",IF(RWE!$P$4/RWE!$P$6*SUM('2017Year'!P47:P47)&lt;'2017AllExports'!$A$1," ",RWE!$P$4/RWE!$P$6*SUM('2017Year'!P47:P47)),1/RWE!$P$6*SUM('2017Year'!P47:P47))</f>
        <v xml:space="preserve"> </v>
      </c>
      <c r="Q47" s="78" t="str">
        <f>IF(RWE!$A$7="Y",IF(SUM(B47:P47)&lt;$A$1," ",SUM(B47:P47)),"-")</f>
        <v xml:space="preserve"> </v>
      </c>
      <c r="S47" s="79" t="str">
        <f>IF(SUM(B47:B47)=0," ",'2017Year'!S47)</f>
        <v xml:space="preserve"> </v>
      </c>
      <c r="T47" s="79" t="str">
        <f>IF(SUM(C47:C47)=0," ",'2017Year'!T47)</f>
        <v xml:space="preserve"> </v>
      </c>
      <c r="U47" s="79" t="str">
        <f>IF(SUM(D47:D47)=0," ",'2017Year'!U47)</f>
        <v xml:space="preserve"> </v>
      </c>
      <c r="V47" s="79" t="str">
        <f>IF(SUM(E47:E47)=0," ",'2017Year'!V47)</f>
        <v xml:space="preserve"> </v>
      </c>
      <c r="W47" s="79" t="str">
        <f>IF(SUM(F47:F47)=0," ",'2017Year'!W47)</f>
        <v xml:space="preserve"> </v>
      </c>
      <c r="X47" s="79" t="str">
        <f>IF(SUM(G47:G47)=0," ",'2017Year'!X47)</f>
        <v xml:space="preserve"> </v>
      </c>
      <c r="Y47" s="79" t="str">
        <f>IF(SUM(H47:H47)=0," ",'2017Year'!Y47)</f>
        <v xml:space="preserve"> </v>
      </c>
      <c r="Z47" s="79" t="str">
        <f>IF(SUM(I47:I47)=0," ",'2017Year'!Z47)</f>
        <v xml:space="preserve"> </v>
      </c>
      <c r="AA47" s="79" t="str">
        <f>IF(SUM(J47:J47)=0," ",'2017Year'!AA47)</f>
        <v xml:space="preserve"> </v>
      </c>
      <c r="AB47" s="79" t="str">
        <f>IF(SUM(K47:K47)=0," ",'2017Year'!AB47)</f>
        <v xml:space="preserve"> </v>
      </c>
      <c r="AC47" s="79" t="str">
        <f>IF(SUM(L47:L47)=0," ",'2017Year'!AC47)</f>
        <v xml:space="preserve"> </v>
      </c>
      <c r="AE47" s="79" t="str">
        <f>IF(SUM(N47:N47)=0," ",'2017Year'!AE47)</f>
        <v xml:space="preserve"> </v>
      </c>
      <c r="AF47" s="79" t="str">
        <f>IF(SUM(O47:O47)=0," ",'2017Year'!AF47)</f>
        <v xml:space="preserve"> </v>
      </c>
      <c r="AG47" s="79" t="str">
        <f>IF(SUM(P47:P47)=0," ",'2017Year'!AG47)</f>
        <v xml:space="preserve"> </v>
      </c>
      <c r="AH47" s="80" t="str">
        <f>IF(SUM(Q47:Q47)=0," ",'2017Year'!AH47)</f>
        <v xml:space="preserve"> </v>
      </c>
      <c r="AJ47" s="77" t="str">
        <f>IF(RWE!$A$7="Y",IF(RWE!$R$4/RWE!$R$6*SUM('2017Year'!AJ47:AJ47)&lt;'2017AllExports'!$A$1," ",RWE!$R$4/RWE!$R$6*SUM('2017Year'!AJ47:AJ47)),1/RWE!$R$6*SUM('2017Year'!AJ47:AJ47))</f>
        <v xml:space="preserve"> </v>
      </c>
      <c r="AK47" s="77" t="str">
        <f>IF(RWE!$A$7="Y",IF(RWE!$S$4/RWE!$S$6*SUM('2017Year'!AK47:AK47)&lt;'2017AllExports'!$A$1," ",RWE!$S$4/RWE!$S$6*SUM('2017Year'!AK47:AK47)),1/RWE!$S$6*SUM('2017Year'!AK47:AK47))</f>
        <v xml:space="preserve"> </v>
      </c>
      <c r="AL47" s="77" t="str">
        <f>IF(RWE!$A$7="Y",IF(RWE!$T$4/RWE!$T$6*SUM('2017Year'!AL47:AL47)&lt;'2017AllExports'!$A$1," ",RWE!$T$4/RWE!$T$6*SUM('2017Year'!AL47:AL47)),1/RWE!$T$6*SUM('2017Year'!AL47:AL47))</f>
        <v xml:space="preserve"> </v>
      </c>
      <c r="AM47" s="79">
        <f>SUM('2017Year'!AM47:AM47)</f>
        <v>0</v>
      </c>
      <c r="AN47" s="79">
        <f>SUM('2017Year'!AN47:AN47)</f>
        <v>0</v>
      </c>
      <c r="AO47" s="79">
        <f>SUM('2017Year'!AO47:AO47)</f>
        <v>0</v>
      </c>
    </row>
    <row r="48" spans="1:41" ht="13">
      <c r="A48" t="s">
        <v>7</v>
      </c>
      <c r="B48" s="76" t="str">
        <f>IF(RWE!$A$7="Y",IF(RWE!$B$4/RWE!$B$6*SUM('2017Year'!B48:B48)&lt;'2017AllExports'!$A$1," ",RWE!$B$4/RWE!$B$6*SUM('2017Year'!B48:B48)),1/RWE!$B$6*SUM('2017Year'!B48:B48))</f>
        <v xml:space="preserve"> </v>
      </c>
      <c r="C48" s="76" t="str">
        <f>IF(RWE!$A$7="Y",IF(RWE!$C$4/RWE!$C$6*SUM('2017Year'!C48:C48)&lt;'2017AllExports'!$A$1," ",RWE!$C$4/RWE!$C$6*SUM('2017Year'!C48:C48)),1/RWE!$C$6*SUM('2017Year'!C48:C48))</f>
        <v xml:space="preserve"> </v>
      </c>
      <c r="D48" s="76" t="str">
        <f>IF(RWE!$A$7="Y",IF(RWE!$D$4/RWE!$D$6*SUM('2017Year'!D48:D48)&lt;'2017AllExports'!$A$1," ",RWE!$D$4/RWE!$D$6*SUM('2017Year'!D48:D48)),1/RWE!$D$6*SUM('2017Year'!D48:D48))</f>
        <v xml:space="preserve"> </v>
      </c>
      <c r="E48" s="76" t="str">
        <f>IF(RWE!$A$7="Y",IF(RWE!$E$4/RWE!$E$6*SUM('2017Year'!E48:E48)&lt;'2017AllExports'!$A$1," ",RWE!$E$4/RWE!$E$6*SUM('2017Year'!E48:E48)),1/RWE!$E$6*SUM('2017Year'!E48:E48))</f>
        <v xml:space="preserve"> </v>
      </c>
      <c r="F48" s="77" t="str">
        <f>IF(RWE!$A$7="Y",IF(RWE!$F$4/RWE!$F$6*SUM('2017Year'!F48:F48)&lt;'2017AllExports'!$A$1," ",RWE!$F$4/RWE!$F$6*SUM('2017Year'!F48:F48)),1/RWE!$F$6*SUM('2017Year'!F48:F48))</f>
        <v xml:space="preserve"> </v>
      </c>
      <c r="G48" s="77" t="str">
        <f>IF(RWE!$A$7="Y",IF(RWE!$G$4/RWE!$G$6*SUM('2017Year'!G48:G48)&lt;'2017AllExports'!$A$1," ",RWE!$G$4/RWE!$G$6*SUM('2017Year'!G48:G48)),1/RWE!$G$6*SUM('2017Year'!G48:G48))</f>
        <v xml:space="preserve"> </v>
      </c>
      <c r="H48" s="77" t="str">
        <f>IF(RWE!$A$7="Y",IF(RWE!$H$4/RWE!$H$6*SUM('2017Year'!H48:H48)&lt;'2017AllExports'!$A$1," ",RWE!$H$4/RWE!$H$6*SUM('2017Year'!H48:H48)),1/RWE!$H$6*SUM('2017Year'!H48:H48))</f>
        <v xml:space="preserve"> </v>
      </c>
      <c r="I48" s="77" t="str">
        <f>IF(RWE!$A$7="Y",IF(RWE!$I$4/RWE!$I$6*SUM('2017Year'!I48:I48)&lt;'2017AllExports'!$A$1," ",RWE!$I$4/RWE!$I$6*SUM('2017Year'!I48:I48)),1/RWE!$I$6*SUM('2017Year'!I48:I48))</f>
        <v xml:space="preserve"> </v>
      </c>
      <c r="J48" s="77" t="str">
        <f>IF(RWE!$A$7="Y",IF(RWE!$J$4/RWE!$J$6*SUM('2017Year'!J48:J48)&lt;'2017AllExports'!$A$1," ",RWE!$J$4/RWE!$J$6*SUM('2017Year'!J48:J48)),1/RWE!$J$6*SUM('2017Year'!J48:J48))</f>
        <v xml:space="preserve"> </v>
      </c>
      <c r="K48" s="77" t="str">
        <f>IF(RWE!$A$7="Y",IF(RWE!$K$4/RWE!$K$6*SUM('2017Year'!K48:K48)&lt;'2017AllExports'!$A$1," ",RWE!$K$4/RWE!$K$6*SUM('2017Year'!K48:K48)),1/RWE!$K$6*SUM('2017Year'!K48:K48))</f>
        <v xml:space="preserve"> </v>
      </c>
      <c r="L48" s="77" t="str">
        <f>IF(RWE!$A$7="Y",IF(RWE!$K$4/RWE!$K$6*SUM('2017Year'!L48:L48)&lt;'2017AllExports'!$A$1," ",RWE!$K$4/RWE!$K$6*SUM('2017Year'!L48:L48)),1/RWE!$K$6*SUM('2017Year'!L48:L48))</f>
        <v xml:space="preserve"> </v>
      </c>
      <c r="N48" s="77" t="str">
        <f>IF(RWE!$A$7="Y",IF(RWE!$N$4/RWE!$N$6*SUM('2017Year'!N48:N48)&lt;'2017AllExports'!$A$1," ",RWE!$N$4/RWE!$N$6*SUM('2017Year'!N48:N48)),1/RWE!$N$6*SUM('2017Year'!N48:N48))</f>
        <v xml:space="preserve"> </v>
      </c>
      <c r="O48" s="77" t="str">
        <f>IF(RWE!$A$7="Y",IF(RWE!$O$4/RWE!$O$6*SUM('2017Year'!O48:O48)&lt;'2017AllExports'!$A$1," ",RWE!$O$4/RWE!$O$6*SUM('2017Year'!O48:O48)),1/RWE!$O$6*SUM('2017Year'!O48:O48))</f>
        <v xml:space="preserve"> </v>
      </c>
      <c r="P48" s="77" t="str">
        <f>IF(RWE!$A$7="Y",IF(RWE!$P$4/RWE!$P$6*SUM('2017Year'!P48:P48)&lt;'2017AllExports'!$A$1," ",RWE!$P$4/RWE!$P$6*SUM('2017Year'!P48:P48)),1/RWE!$P$6*SUM('2017Year'!P48:P48))</f>
        <v xml:space="preserve"> </v>
      </c>
      <c r="Q48" s="78" t="str">
        <f>IF(RWE!$A$7="Y",IF(SUM(B48:P48)&lt;$A$1," ",SUM(B48:P48)),"-")</f>
        <v xml:space="preserve"> </v>
      </c>
      <c r="S48" s="79" t="str">
        <f>IF(SUM(B48:B48)=0," ",'2017Year'!S48)</f>
        <v xml:space="preserve"> </v>
      </c>
      <c r="T48" s="79" t="str">
        <f>IF(SUM(C48:C48)=0," ",'2017Year'!T48)</f>
        <v xml:space="preserve"> </v>
      </c>
      <c r="U48" s="79" t="str">
        <f>IF(SUM(D48:D48)=0," ",'2017Year'!U48)</f>
        <v xml:space="preserve"> </v>
      </c>
      <c r="V48" s="79" t="str">
        <f>IF(SUM(E48:E48)=0," ",'2017Year'!V48)</f>
        <v xml:space="preserve"> </v>
      </c>
      <c r="W48" s="79" t="str">
        <f>IF(SUM(F48:F48)=0," ",'2017Year'!W48)</f>
        <v xml:space="preserve"> </v>
      </c>
      <c r="X48" s="79" t="str">
        <f>IF(SUM(G48:G48)=0," ",'2017Year'!X48)</f>
        <v xml:space="preserve"> </v>
      </c>
      <c r="Y48" s="79" t="str">
        <f>IF(SUM(H48:H48)=0," ",'2017Year'!Y48)</f>
        <v xml:space="preserve"> </v>
      </c>
      <c r="Z48" s="79" t="str">
        <f>IF(SUM(I48:I48)=0," ",'2017Year'!Z48)</f>
        <v xml:space="preserve"> </v>
      </c>
      <c r="AA48" s="79" t="str">
        <f>IF(SUM(J48:J48)=0," ",'2017Year'!AA48)</f>
        <v xml:space="preserve"> </v>
      </c>
      <c r="AB48" s="79" t="str">
        <f>IF(SUM(K48:K48)=0," ",'2017Year'!AB48)</f>
        <v xml:space="preserve"> </v>
      </c>
      <c r="AC48" s="79" t="str">
        <f>IF(SUM(L48:L48)=0," ",'2017Year'!AC48)</f>
        <v xml:space="preserve"> </v>
      </c>
      <c r="AE48" s="79" t="str">
        <f>IF(SUM(N48:N48)=0," ",'2017Year'!AE48)</f>
        <v xml:space="preserve"> </v>
      </c>
      <c r="AF48" s="79" t="str">
        <f>IF(SUM(O48:O48)=0," ",'2017Year'!AF48)</f>
        <v xml:space="preserve"> </v>
      </c>
      <c r="AG48" s="79" t="str">
        <f>IF(SUM(P48:P48)=0," ",'2017Year'!AG48)</f>
        <v xml:space="preserve"> </v>
      </c>
      <c r="AH48" s="80" t="str">
        <f>IF(SUM(Q48:Q48)=0," ",'2017Year'!AH48)</f>
        <v xml:space="preserve"> </v>
      </c>
      <c r="AJ48" s="77" t="str">
        <f>IF(RWE!$A$7="Y",IF(RWE!$R$4/RWE!$R$6*SUM('2017Year'!AJ48:AJ48)&lt;'2017AllExports'!$A$1," ",RWE!$R$4/RWE!$R$6*SUM('2017Year'!AJ48:AJ48)),1/RWE!$R$6*SUM('2017Year'!AJ48:AJ48))</f>
        <v xml:space="preserve"> </v>
      </c>
      <c r="AK48" s="77" t="str">
        <f>IF(RWE!$A$7="Y",IF(RWE!$S$4/RWE!$S$6*SUM('2017Year'!AK48:AK48)&lt;'2017AllExports'!$A$1," ",RWE!$S$4/RWE!$S$6*SUM('2017Year'!AK48:AK48)),1/RWE!$S$6*SUM('2017Year'!AK48:AK48))</f>
        <v xml:space="preserve"> </v>
      </c>
      <c r="AL48" s="77" t="str">
        <f>IF(RWE!$A$7="Y",IF(RWE!$T$4/RWE!$T$6*SUM('2017Year'!AL48:AL48)&lt;'2017AllExports'!$A$1," ",RWE!$T$4/RWE!$T$6*SUM('2017Year'!AL48:AL48)),1/RWE!$T$6*SUM('2017Year'!AL48:AL48))</f>
        <v xml:space="preserve"> </v>
      </c>
      <c r="AM48" s="79">
        <f>SUM('2017Year'!AM48:AM48)</f>
        <v>0</v>
      </c>
      <c r="AN48" s="79">
        <f>SUM('2017Year'!AN48:AN48)</f>
        <v>0</v>
      </c>
      <c r="AO48" s="79">
        <f>SUM('2017Year'!AO48:AO48)</f>
        <v>0</v>
      </c>
    </row>
    <row r="49" spans="1:41" ht="13">
      <c r="A49" t="s">
        <v>17</v>
      </c>
      <c r="B49" s="76" t="str">
        <f>IF(RWE!$A$7="Y",IF(RWE!$B$4/RWE!$B$6*SUM('2017Year'!B49:B49)&lt;'2017AllExports'!$A$1," ",RWE!$B$4/RWE!$B$6*SUM('2017Year'!B49:B49)),1/RWE!$B$6*SUM('2017Year'!B49:B49))</f>
        <v xml:space="preserve"> </v>
      </c>
      <c r="C49" s="76" t="str">
        <f>IF(RWE!$A$7="Y",IF(RWE!$C$4/RWE!$C$6*SUM('2017Year'!C49:C49)&lt;'2017AllExports'!$A$1," ",RWE!$C$4/RWE!$C$6*SUM('2017Year'!C49:C49)),1/RWE!$C$6*SUM('2017Year'!C49:C49))</f>
        <v xml:space="preserve"> </v>
      </c>
      <c r="D49" s="76" t="str">
        <f>IF(RWE!$A$7="Y",IF(RWE!$D$4/RWE!$D$6*SUM('2017Year'!D49:D49)&lt;'2017AllExports'!$A$1," ",RWE!$D$4/RWE!$D$6*SUM('2017Year'!D49:D49)),1/RWE!$D$6*SUM('2017Year'!D49:D49))</f>
        <v xml:space="preserve"> </v>
      </c>
      <c r="E49" s="76" t="str">
        <f>IF(RWE!$A$7="Y",IF(RWE!$E$4/RWE!$E$6*SUM('2017Year'!E49:E49)&lt;'2017AllExports'!$A$1," ",RWE!$E$4/RWE!$E$6*SUM('2017Year'!E49:E49)),1/RWE!$E$6*SUM('2017Year'!E49:E49))</f>
        <v xml:space="preserve"> </v>
      </c>
      <c r="F49" s="77" t="str">
        <f>IF(RWE!$A$7="Y",IF(RWE!$F$4/RWE!$F$6*SUM('2017Year'!F49:F49)&lt;'2017AllExports'!$A$1," ",RWE!$F$4/RWE!$F$6*SUM('2017Year'!F49:F49)),1/RWE!$F$6*SUM('2017Year'!F49:F49))</f>
        <v xml:space="preserve"> </v>
      </c>
      <c r="G49" s="77" t="str">
        <f>IF(RWE!$A$7="Y",IF(RWE!$G$4/RWE!$G$6*SUM('2017Year'!G49:G49)&lt;'2017AllExports'!$A$1," ",RWE!$G$4/RWE!$G$6*SUM('2017Year'!G49:G49)),1/RWE!$G$6*SUM('2017Year'!G49:G49))</f>
        <v xml:space="preserve"> </v>
      </c>
      <c r="H49" s="77" t="str">
        <f>IF(RWE!$A$7="Y",IF(RWE!$H$4/RWE!$H$6*SUM('2017Year'!H49:H49)&lt;'2017AllExports'!$A$1," ",RWE!$H$4/RWE!$H$6*SUM('2017Year'!H49:H49)),1/RWE!$H$6*SUM('2017Year'!H49:H49))</f>
        <v xml:space="preserve"> </v>
      </c>
      <c r="I49" s="77" t="str">
        <f>IF(RWE!$A$7="Y",IF(RWE!$I$4/RWE!$I$6*SUM('2017Year'!I49:I49)&lt;'2017AllExports'!$A$1," ",RWE!$I$4/RWE!$I$6*SUM('2017Year'!I49:I49)),1/RWE!$I$6*SUM('2017Year'!I49:I49))</f>
        <v xml:space="preserve"> </v>
      </c>
      <c r="J49" s="77" t="str">
        <f>IF(RWE!$A$7="Y",IF(RWE!$J$4/RWE!$J$6*SUM('2017Year'!J49:J49)&lt;'2017AllExports'!$A$1," ",RWE!$J$4/RWE!$J$6*SUM('2017Year'!J49:J49)),1/RWE!$J$6*SUM('2017Year'!J49:J49))</f>
        <v xml:space="preserve"> </v>
      </c>
      <c r="K49" s="77" t="str">
        <f>IF(RWE!$A$7="Y",IF(RWE!$K$4/RWE!$K$6*SUM('2017Year'!K49:K49)&lt;'2017AllExports'!$A$1," ",RWE!$K$4/RWE!$K$6*SUM('2017Year'!K49:K49)),1/RWE!$K$6*SUM('2017Year'!K49:K49))</f>
        <v xml:space="preserve"> </v>
      </c>
      <c r="L49" s="77" t="str">
        <f>IF(RWE!$A$7="Y",IF(RWE!$K$4/RWE!$K$6*SUM('2017Year'!L49:L49)&lt;'2017AllExports'!$A$1," ",RWE!$K$4/RWE!$K$6*SUM('2017Year'!L49:L49)),1/RWE!$K$6*SUM('2017Year'!L49:L49))</f>
        <v xml:space="preserve"> </v>
      </c>
      <c r="N49" s="77" t="str">
        <f>IF(RWE!$A$7="Y",IF(RWE!$N$4/RWE!$N$6*SUM('2017Year'!N49:N49)&lt;'2017AllExports'!$A$1," ",RWE!$N$4/RWE!$N$6*SUM('2017Year'!N49:N49)),1/RWE!$N$6*SUM('2017Year'!N49:N49))</f>
        <v xml:space="preserve"> </v>
      </c>
      <c r="O49" s="77" t="str">
        <f>IF(RWE!$A$7="Y",IF(RWE!$O$4/RWE!$O$6*SUM('2017Year'!O49:O49)&lt;'2017AllExports'!$A$1," ",RWE!$O$4/RWE!$O$6*SUM('2017Year'!O49:O49)),1/RWE!$O$6*SUM('2017Year'!O49:O49))</f>
        <v xml:space="preserve"> </v>
      </c>
      <c r="P49" s="77" t="str">
        <f>IF(RWE!$A$7="Y",IF(RWE!$P$4/RWE!$P$6*SUM('2017Year'!P49:P49)&lt;'2017AllExports'!$A$1," ",RWE!$P$4/RWE!$P$6*SUM('2017Year'!P49:P49)),1/RWE!$P$6*SUM('2017Year'!P49:P49))</f>
        <v xml:space="preserve"> </v>
      </c>
      <c r="Q49" s="78" t="str">
        <f>IF(RWE!$A$7="Y",IF(SUM(B49:P49)&lt;$A$1," ",SUM(B49:P49)),"-")</f>
        <v xml:space="preserve"> </v>
      </c>
      <c r="S49" s="79" t="str">
        <f>IF(SUM(B49:B49)=0," ",'2017Year'!S49)</f>
        <v xml:space="preserve"> </v>
      </c>
      <c r="T49" s="79" t="str">
        <f>IF(SUM(C49:C49)=0," ",'2017Year'!T49)</f>
        <v xml:space="preserve"> </v>
      </c>
      <c r="U49" s="79" t="str">
        <f>IF(SUM(D49:D49)=0," ",'2017Year'!U49)</f>
        <v xml:space="preserve"> </v>
      </c>
      <c r="V49" s="79" t="str">
        <f>IF(SUM(E49:E49)=0," ",'2017Year'!V49)</f>
        <v xml:space="preserve"> </v>
      </c>
      <c r="W49" s="79" t="str">
        <f>IF(SUM(F49:F49)=0," ",'2017Year'!W49)</f>
        <v xml:space="preserve"> </v>
      </c>
      <c r="X49" s="79" t="str">
        <f>IF(SUM(G49:G49)=0," ",'2017Year'!X49)</f>
        <v xml:space="preserve"> </v>
      </c>
      <c r="Y49" s="79" t="str">
        <f>IF(SUM(H49:H49)=0," ",'2017Year'!Y49)</f>
        <v xml:space="preserve"> </v>
      </c>
      <c r="Z49" s="79" t="str">
        <f>IF(SUM(I49:I49)=0," ",'2017Year'!Z49)</f>
        <v xml:space="preserve"> </v>
      </c>
      <c r="AA49" s="79" t="str">
        <f>IF(SUM(J49:J49)=0," ",'2017Year'!AA49)</f>
        <v xml:space="preserve"> </v>
      </c>
      <c r="AB49" s="79" t="str">
        <f>IF(SUM(K49:K49)=0," ",'2017Year'!AB49)</f>
        <v xml:space="preserve"> </v>
      </c>
      <c r="AC49" s="79" t="str">
        <f>IF(SUM(L49:L49)=0," ",'2017Year'!AC49)</f>
        <v xml:space="preserve"> </v>
      </c>
      <c r="AE49" s="79" t="str">
        <f>IF(SUM(N49:N49)=0," ",'2017Year'!AE49)</f>
        <v xml:space="preserve"> </v>
      </c>
      <c r="AF49" s="79" t="str">
        <f>IF(SUM(O49:O49)=0," ",'2017Year'!AF49)</f>
        <v xml:space="preserve"> </v>
      </c>
      <c r="AG49" s="79" t="str">
        <f>IF(SUM(P49:P49)=0," ",'2017Year'!AG49)</f>
        <v xml:space="preserve"> </v>
      </c>
      <c r="AH49" s="80" t="str">
        <f>IF(SUM(Q49:Q49)=0," ",'2017Year'!AH49)</f>
        <v xml:space="preserve"> </v>
      </c>
      <c r="AJ49" s="77" t="str">
        <f>IF(RWE!$A$7="Y",IF(RWE!$R$4/RWE!$R$6*SUM('2017Year'!AJ49:AJ49)&lt;'2017AllExports'!$A$1," ",RWE!$R$4/RWE!$R$6*SUM('2017Year'!AJ49:AJ49)),1/RWE!$R$6*SUM('2017Year'!AJ49:AJ49))</f>
        <v xml:space="preserve"> </v>
      </c>
      <c r="AK49" s="77" t="str">
        <f>IF(RWE!$A$7="Y",IF(RWE!$S$4/RWE!$S$6*SUM('2017Year'!AK49:AK49)&lt;'2017AllExports'!$A$1," ",RWE!$S$4/RWE!$S$6*SUM('2017Year'!AK49:AK49)),1/RWE!$S$6*SUM('2017Year'!AK49:AK49))</f>
        <v xml:space="preserve"> </v>
      </c>
      <c r="AL49" s="77" t="str">
        <f>IF(RWE!$A$7="Y",IF(RWE!$T$4/RWE!$T$6*SUM('2017Year'!AL49:AL49)&lt;'2017AllExports'!$A$1," ",RWE!$T$4/RWE!$T$6*SUM('2017Year'!AL49:AL49)),1/RWE!$T$6*SUM('2017Year'!AL49:AL49))</f>
        <v xml:space="preserve"> </v>
      </c>
      <c r="AM49" s="79">
        <f>SUM('2017Year'!AM49:AM49)</f>
        <v>0</v>
      </c>
      <c r="AN49" s="79">
        <f>SUM('2017Year'!AN49:AN49)</f>
        <v>0</v>
      </c>
      <c r="AO49" s="79">
        <f>SUM('2017Year'!AO49:AO49)</f>
        <v>0</v>
      </c>
    </row>
    <row r="50" spans="1:41" ht="13">
      <c r="A50" s="7" t="s">
        <v>113</v>
      </c>
      <c r="B50" s="76" t="str">
        <f>IF(RWE!$A$7="Y",IF(RWE!$B$4/RWE!$B$6*SUM('2017Year'!B50:B50)&lt;'2017AllExports'!$A$1," ",RWE!$B$4/RWE!$B$6*SUM('2017Year'!B50:B50)),1/RWE!$B$6*SUM('2017Year'!B50:B50))</f>
        <v xml:space="preserve"> </v>
      </c>
      <c r="C50" s="76" t="str">
        <f>IF(RWE!$A$7="Y",IF(RWE!$C$4/RWE!$C$6*SUM('2017Year'!C50:C50)&lt;'2017AllExports'!$A$1," ",RWE!$C$4/RWE!$C$6*SUM('2017Year'!C50:C50)),1/RWE!$C$6*SUM('2017Year'!C50:C50))</f>
        <v xml:space="preserve"> </v>
      </c>
      <c r="D50" s="76" t="str">
        <f>IF(RWE!$A$7="Y",IF(RWE!$D$4/RWE!$D$6*SUM('2017Year'!D50:D50)&lt;'2017AllExports'!$A$1," ",RWE!$D$4/RWE!$D$6*SUM('2017Year'!D50:D50)),1/RWE!$D$6*SUM('2017Year'!D50:D50))</f>
        <v xml:space="preserve"> </v>
      </c>
      <c r="E50" s="76" t="str">
        <f>IF(RWE!$A$7="Y",IF(RWE!$E$4/RWE!$E$6*SUM('2017Year'!E50:E50)&lt;'2017AllExports'!$A$1," ",RWE!$E$4/RWE!$E$6*SUM('2017Year'!E50:E50)),1/RWE!$E$6*SUM('2017Year'!E50:E50))</f>
        <v xml:space="preserve"> </v>
      </c>
      <c r="F50" s="77" t="str">
        <f>IF(RWE!$A$7="Y",IF(RWE!$F$4/RWE!$F$6*SUM('2017Year'!F50:F50)&lt;'2017AllExports'!$A$1," ",RWE!$F$4/RWE!$F$6*SUM('2017Year'!F50:F50)),1/RWE!$F$6*SUM('2017Year'!F50:F50))</f>
        <v xml:space="preserve"> </v>
      </c>
      <c r="G50" s="77" t="str">
        <f>IF(RWE!$A$7="Y",IF(RWE!$G$4/RWE!$G$6*SUM('2017Year'!G50:G50)&lt;'2017AllExports'!$A$1," ",RWE!$G$4/RWE!$G$6*SUM('2017Year'!G50:G50)),1/RWE!$G$6*SUM('2017Year'!G50:G50))</f>
        <v xml:space="preserve"> </v>
      </c>
      <c r="H50" s="77" t="str">
        <f>IF(RWE!$A$7="Y",IF(RWE!$H$4/RWE!$H$6*SUM('2017Year'!H50:H50)&lt;'2017AllExports'!$A$1," ",RWE!$H$4/RWE!$H$6*SUM('2017Year'!H50:H50)),1/RWE!$H$6*SUM('2017Year'!H50:H50))</f>
        <v xml:space="preserve"> </v>
      </c>
      <c r="I50" s="77" t="str">
        <f>IF(RWE!$A$7="Y",IF(RWE!$I$4/RWE!$I$6*SUM('2017Year'!I50:I50)&lt;'2017AllExports'!$A$1," ",RWE!$I$4/RWE!$I$6*SUM('2017Year'!I50:I50)),1/RWE!$I$6*SUM('2017Year'!I50:I50))</f>
        <v xml:space="preserve"> </v>
      </c>
      <c r="J50" s="77" t="str">
        <f>IF(RWE!$A$7="Y",IF(RWE!$J$4/RWE!$J$6*SUM('2017Year'!J50:J50)&lt;'2017AllExports'!$A$1," ",RWE!$J$4/RWE!$J$6*SUM('2017Year'!J50:J50)),1/RWE!$J$6*SUM('2017Year'!J50:J50))</f>
        <v xml:space="preserve"> </v>
      </c>
      <c r="K50" s="77" t="str">
        <f>IF(RWE!$A$7="Y",IF(RWE!$K$4/RWE!$K$6*SUM('2017Year'!K50:K50)&lt;'2017AllExports'!$A$1," ",RWE!$K$4/RWE!$K$6*SUM('2017Year'!K50:K50)),1/RWE!$K$6*SUM('2017Year'!K50:K50))</f>
        <v xml:space="preserve"> </v>
      </c>
      <c r="L50" s="77" t="str">
        <f>IF(RWE!$A$7="Y",IF(RWE!$K$4/RWE!$K$6*SUM('2017Year'!L50:L50)&lt;'2017AllExports'!$A$1," ",RWE!$K$4/RWE!$K$6*SUM('2017Year'!L50:L50)),1/RWE!$K$6*SUM('2017Year'!L50:L50))</f>
        <v xml:space="preserve"> </v>
      </c>
      <c r="N50" s="77" t="str">
        <f>IF(RWE!$A$7="Y",IF(RWE!$N$4/RWE!$N$6*SUM('2017Year'!N50:N50)&lt;'2017AllExports'!$A$1," ",RWE!$N$4/RWE!$N$6*SUM('2017Year'!N50:N50)),1/RWE!$N$6*SUM('2017Year'!N50:N50))</f>
        <v xml:space="preserve"> </v>
      </c>
      <c r="O50" s="77" t="str">
        <f>IF(RWE!$A$7="Y",IF(RWE!$O$4/RWE!$O$6*SUM('2017Year'!O50:O50)&lt;'2017AllExports'!$A$1," ",RWE!$O$4/RWE!$O$6*SUM('2017Year'!O50:O50)),1/RWE!$O$6*SUM('2017Year'!O50:O50))</f>
        <v xml:space="preserve"> </v>
      </c>
      <c r="P50" s="77" t="str">
        <f>IF(RWE!$A$7="Y",IF(RWE!$P$4/RWE!$P$6*SUM('2017Year'!P50:P50)&lt;'2017AllExports'!$A$1," ",RWE!$P$4/RWE!$P$6*SUM('2017Year'!P50:P50)),1/RWE!$P$6*SUM('2017Year'!P50:P50))</f>
        <v xml:space="preserve"> </v>
      </c>
      <c r="Q50" s="78" t="str">
        <f>IF(RWE!$A$7="Y",IF(SUM(B50:P50)&lt;$A$1," ",SUM(B50:P50)),"-")</f>
        <v xml:space="preserve"> </v>
      </c>
      <c r="S50" s="79" t="str">
        <f>IF(SUM(B50:B50)=0," ",'2017Year'!S50)</f>
        <v xml:space="preserve"> </v>
      </c>
      <c r="T50" s="79" t="str">
        <f>IF(SUM(C50:C50)=0," ",'2017Year'!T50)</f>
        <v xml:space="preserve"> </v>
      </c>
      <c r="U50" s="79" t="str">
        <f>IF(SUM(D50:D50)=0," ",'2017Year'!U50)</f>
        <v xml:space="preserve"> </v>
      </c>
      <c r="V50" s="79" t="str">
        <f>IF(SUM(E50:E50)=0," ",'2017Year'!V50)</f>
        <v xml:space="preserve"> </v>
      </c>
      <c r="W50" s="79" t="str">
        <f>IF(SUM(F50:F50)=0," ",'2017Year'!W50)</f>
        <v xml:space="preserve"> </v>
      </c>
      <c r="X50" s="79" t="str">
        <f>IF(SUM(G50:G50)=0," ",'2017Year'!X50)</f>
        <v xml:space="preserve"> </v>
      </c>
      <c r="Y50" s="79" t="str">
        <f>IF(SUM(H50:H50)=0," ",'2017Year'!Y50)</f>
        <v xml:space="preserve"> </v>
      </c>
      <c r="Z50" s="79" t="str">
        <f>IF(SUM(I50:I50)=0," ",'2017Year'!Z50)</f>
        <v xml:space="preserve"> </v>
      </c>
      <c r="AA50" s="79" t="str">
        <f>IF(SUM(J50:J50)=0," ",'2017Year'!AA50)</f>
        <v xml:space="preserve"> </v>
      </c>
      <c r="AB50" s="79" t="str">
        <f>IF(SUM(K50:K50)=0," ",'2017Year'!AB50)</f>
        <v xml:space="preserve"> </v>
      </c>
      <c r="AC50" s="79" t="str">
        <f>IF(SUM(L50:L50)=0," ",'2017Year'!AC50)</f>
        <v xml:space="preserve"> </v>
      </c>
      <c r="AE50" s="79" t="str">
        <f>IF(SUM(N50:N50)=0," ",'2017Year'!AE50)</f>
        <v xml:space="preserve"> </v>
      </c>
      <c r="AF50" s="79" t="str">
        <f>IF(SUM(O50:O50)=0," ",'2017Year'!AF50)</f>
        <v xml:space="preserve"> </v>
      </c>
      <c r="AG50" s="79" t="str">
        <f>IF(SUM(P50:P50)=0," ",'2017Year'!AG50)</f>
        <v xml:space="preserve"> </v>
      </c>
      <c r="AH50" s="80" t="str">
        <f>IF(SUM(Q50:Q50)=0," ",'2017Year'!AH50)</f>
        <v xml:space="preserve"> </v>
      </c>
      <c r="AJ50" s="77" t="str">
        <f>IF(RWE!$A$7="Y",IF(RWE!$R$4/RWE!$R$6*SUM('2017Year'!AJ50:AJ50)&lt;'2017AllExports'!$A$1," ",RWE!$R$4/RWE!$R$6*SUM('2017Year'!AJ50:AJ50)),1/RWE!$R$6*SUM('2017Year'!AJ50:AJ50))</f>
        <v xml:space="preserve"> </v>
      </c>
      <c r="AK50" s="77" t="str">
        <f>IF(RWE!$A$7="Y",IF(RWE!$S$4/RWE!$S$6*SUM('2017Year'!AK50:AK50)&lt;'2017AllExports'!$A$1," ",RWE!$S$4/RWE!$S$6*SUM('2017Year'!AK50:AK50)),1/RWE!$S$6*SUM('2017Year'!AK50:AK50))</f>
        <v xml:space="preserve"> </v>
      </c>
      <c r="AL50" s="77" t="str">
        <f>IF(RWE!$A$7="Y",IF(RWE!$T$4/RWE!$T$6*SUM('2017Year'!AL50:AL50)&lt;'2017AllExports'!$A$1," ",RWE!$T$4/RWE!$T$6*SUM('2017Year'!AL50:AL50)),1/RWE!$T$6*SUM('2017Year'!AL50:AL50))</f>
        <v xml:space="preserve"> </v>
      </c>
      <c r="AM50" s="81">
        <f>SUM(AM4:AM31)</f>
        <v>0</v>
      </c>
      <c r="AN50" s="81">
        <f>SUM(AN4:AN31)</f>
        <v>0</v>
      </c>
      <c r="AO50" s="81">
        <f>SUM(AO4:AO31)</f>
        <v>0</v>
      </c>
    </row>
    <row r="51" spans="1:41" ht="26.15" customHeight="1">
      <c r="A51" s="82" t="s">
        <v>86</v>
      </c>
      <c r="B51" s="83" t="str">
        <f>IF(RWE!$A$7="Y",IF(RWE!$B$4/RWE!$B$6*SUM('2017Year'!B51:B51)&lt;'2017AllExports'!$A$1," ",RWE!$B$4/RWE!$B$6*SUM('2017Year'!B51:B51)),1/RWE!$B$6*SUM('2017Year'!B51:B51))</f>
        <v xml:space="preserve"> </v>
      </c>
      <c r="C51" s="83" t="str">
        <f>IF(RWE!$A$7="Y",IF(RWE!$C$4/RWE!$C$6*SUM('2017Year'!C51:C51)&lt;'2017AllExports'!$A$1," ",RWE!$C$4/RWE!$C$6*SUM('2017Year'!C51:C51)),1/RWE!$C$6*SUM('2017Year'!C51:C51))</f>
        <v xml:space="preserve"> </v>
      </c>
      <c r="D51" s="83" t="str">
        <f>IF(RWE!$A$7="Y",IF(RWE!$D$4/RWE!$D$6*SUM('2017Year'!D51:D51)&lt;'2017AllExports'!$A$1," ",RWE!$D$4/RWE!$D$6*SUM('2017Year'!D51:D51)),1/RWE!$D$6*SUM('2017Year'!D51:D51))</f>
        <v xml:space="preserve"> </v>
      </c>
      <c r="E51" s="84" t="str">
        <f>IF(RWE!$A$7="Y",IF(RWE!$E$4/RWE!$E$6*SUM('2017Year'!E51:E51)&lt;'2017AllExports'!$A$1," ",RWE!$E$4/RWE!$E$6*SUM('2017Year'!E51:E51)),1/RWE!$E$6*SUM('2017Year'!E51:E51))</f>
        <v xml:space="preserve"> </v>
      </c>
      <c r="F51" s="85" t="str">
        <f>IF(RWE!$A$7="Y",IF(RWE!$F$4/RWE!$F$6*SUM('2017Year'!F51:F51)&lt;'2017AllExports'!$A$1," ",RWE!$F$4/RWE!$F$6*SUM('2017Year'!F51:F51)),1/RWE!$F$6*SUM('2017Year'!F51:F51))</f>
        <v xml:space="preserve"> </v>
      </c>
      <c r="G51" s="85" t="str">
        <f>IF(RWE!$A$7="Y",IF(RWE!$G$4/RWE!$G$6*SUM('2017Year'!G51:G51)&lt;'2017AllExports'!$A$1," ",RWE!$G$4/RWE!$G$6*SUM('2017Year'!G51:G51)),1/RWE!$G$6*SUM('2017Year'!G51:G51))</f>
        <v xml:space="preserve"> </v>
      </c>
      <c r="H51" s="85" t="str">
        <f>IF(RWE!$A$7="Y",IF(RWE!$H$4/RWE!$H$6*SUM('2017Year'!H51:H51)&lt;'2017AllExports'!$A$1," ",RWE!$H$4/RWE!$H$6*SUM('2017Year'!H51:H51)),1/RWE!$H$6*SUM('2017Year'!H51:H51))</f>
        <v xml:space="preserve"> </v>
      </c>
      <c r="I51" s="85" t="str">
        <f>IF(RWE!$A$7="Y",IF(RWE!$I$4/RWE!$I$6*SUM('2017Year'!I51:I51)&lt;'2017AllExports'!$A$1," ",RWE!$I$4/RWE!$I$6*SUM('2017Year'!I51:I51)),1/RWE!$I$6*SUM('2017Year'!I51:I51))</f>
        <v xml:space="preserve"> </v>
      </c>
      <c r="J51" s="85" t="str">
        <f>IF(RWE!$A$7="Y",IF(RWE!$J$4/RWE!$J$6*SUM('2017Year'!J51:J51)&lt;'2017AllExports'!$A$1," ",RWE!$J$4/RWE!$J$6*SUM('2017Year'!J51:J51)),1/RWE!$J$6*SUM('2017Year'!J51:J51))</f>
        <v xml:space="preserve"> </v>
      </c>
      <c r="K51" s="85" t="str">
        <f>IF(RWE!$A$7="Y",IF(RWE!$K$4/RWE!$K$6*SUM('2017Year'!K51:K51)&lt;'2017AllExports'!$A$1," ",RWE!$K$4/RWE!$K$6*SUM('2017Year'!K51:K51)),1/RWE!$K$6*SUM('2017Year'!K51:K51))</f>
        <v xml:space="preserve"> </v>
      </c>
      <c r="L51" s="85" t="str">
        <f>IF(RWE!$A$7="Y",IF(RWE!$K$4/RWE!$K$6*SUM('2017Year'!L51:L51)&lt;'2017AllExports'!$A$1," ",RWE!$K$4/RWE!$K$6*SUM('2017Year'!L51:L51)),1/RWE!$K$6*SUM('2017Year'!L51:L51))</f>
        <v xml:space="preserve"> </v>
      </c>
      <c r="M51" s="86"/>
      <c r="N51" s="85" t="str">
        <f>IF(RWE!$A$7="Y",IF(RWE!$N$4/RWE!$N$6*SUM('2017Year'!N51:N51)&lt;'2017AllExports'!$A$1," ",RWE!$N$4/RWE!$N$6*SUM('2017Year'!N51:N51)),1/RWE!$N$6*SUM('2017Year'!N51:N51))</f>
        <v xml:space="preserve"> </v>
      </c>
      <c r="O51" s="85" t="str">
        <f>IF(RWE!$A$7="Y",IF(RWE!$O$4/RWE!$O$6*SUM('2017Year'!O51:O51)&lt;'2017AllExports'!$A$1," ",RWE!$O$4/RWE!$O$6*SUM('2017Year'!O51:O51)),1/RWE!$O$6*SUM('2017Year'!O51:O51))</f>
        <v xml:space="preserve"> </v>
      </c>
      <c r="P51" s="85" t="str">
        <f>IF(RWE!$A$7="Y",IF(RWE!$P$4/RWE!$P$6*SUM('2017Year'!P51:P51)&lt;'2017AllExports'!$A$1," ",RWE!$P$4/RWE!$P$6*SUM('2017Year'!P51:P51)),1/RWE!$P$6*SUM('2017Year'!P51:P51))</f>
        <v xml:space="preserve"> </v>
      </c>
      <c r="Q51" s="87" t="str">
        <f>IF(RWE!$A$7="Y",IF(SUM(B51:P51)&lt;$A$1," ",SUM(B51:P51)),"-")</f>
        <v xml:space="preserve"> </v>
      </c>
      <c r="R51" s="8"/>
      <c r="S51" s="88" t="str">
        <f>IF(SUM(B51:B51)=0," ",'2017Year'!S51)</f>
        <v xml:space="preserve"> </v>
      </c>
      <c r="T51" s="88" t="str">
        <f>IF(SUM(C51:C51)=0," ",'2017Year'!T51)</f>
        <v xml:space="preserve"> </v>
      </c>
      <c r="U51" s="88" t="str">
        <f>IF(SUM(D51:D51)=0," ",'2017Year'!U51)</f>
        <v xml:space="preserve"> </v>
      </c>
      <c r="V51" s="88" t="str">
        <f>IF(SUM(E51:E51)=0," ",'2017Year'!V51)</f>
        <v xml:space="preserve"> </v>
      </c>
      <c r="W51" s="88" t="str">
        <f>IF(SUM(F51:F51)=0," ",'2017Year'!W51)</f>
        <v xml:space="preserve"> </v>
      </c>
      <c r="X51" s="88" t="str">
        <f>IF(SUM(G51:G51)=0," ",'2017Year'!X51)</f>
        <v xml:space="preserve"> </v>
      </c>
      <c r="Y51" s="88" t="str">
        <f>IF(SUM(H51:H51)=0," ",'2017Year'!Y51)</f>
        <v xml:space="preserve"> </v>
      </c>
      <c r="Z51" s="88" t="str">
        <f>IF(SUM(I51:I51)=0," ",'2017Year'!Z51)</f>
        <v xml:space="preserve"> </v>
      </c>
      <c r="AA51" s="88" t="str">
        <f>IF(SUM(J51:J51)=0," ",'2017Year'!AA51)</f>
        <v xml:space="preserve"> </v>
      </c>
      <c r="AB51" s="88" t="str">
        <f>IF(SUM(K51:K51)=0," ",'2017Year'!AB51)</f>
        <v xml:space="preserve"> </v>
      </c>
      <c r="AC51" s="88" t="str">
        <f>IF(SUM(L51:L51)=0," ",'2017Year'!AC51)</f>
        <v xml:space="preserve"> </v>
      </c>
      <c r="AE51" s="88" t="str">
        <f>IF(SUM(N51:N51)=0," ",'2017Year'!AE51)</f>
        <v xml:space="preserve"> </v>
      </c>
      <c r="AF51" s="88" t="str">
        <f>IF(SUM(O51:O51)=0," ",'2017Year'!AF51)</f>
        <v xml:space="preserve"> </v>
      </c>
      <c r="AG51" s="88" t="str">
        <f>IF(SUM(P51:P51)=0," ",'2017Year'!AG51)</f>
        <v xml:space="preserve"> </v>
      </c>
      <c r="AH51" s="80" t="str">
        <f>IF(SUM(Q51:Q51)=0," ",'2017Year'!AH51)</f>
        <v xml:space="preserve"> </v>
      </c>
      <c r="AJ51" s="77" t="str">
        <f>IF(RWE!$A$7="Y",IF(RWE!$R$4/RWE!$R$6*SUM('2017Year'!AJ51:AJ51)&lt;'2017AllExports'!$A$1," ",RWE!$R$4/RWE!$R$6*SUM('2017Year'!AJ51:AJ51)),1/RWE!$R$6*SUM('2017Year'!AJ51:AJ51))</f>
        <v xml:space="preserve"> </v>
      </c>
      <c r="AK51" s="77" t="str">
        <f>IF(RWE!$A$7="Y",IF(RWE!$S$4/RWE!$S$6*SUM('2017Year'!AK51:AK51)&lt;'2017AllExports'!$A$1," ",RWE!$S$4/RWE!$S$6*SUM('2017Year'!AK51:AK51)),1/RWE!$S$6*SUM('2017Year'!AK51:AK51))</f>
        <v xml:space="preserve"> </v>
      </c>
      <c r="AL51" s="77" t="str">
        <f>IF(RWE!$A$7="Y",IF(RWE!$T$4/RWE!$T$6*SUM('2017Year'!AL51:AL51)&lt;'2017AllExports'!$A$1," ",RWE!$T$4/RWE!$T$6*SUM('2017Year'!AL51:AL51)),1/RWE!$T$6*SUM('2017Year'!AL51:AL51))</f>
        <v xml:space="preserve"> </v>
      </c>
      <c r="AM51" s="79">
        <f>SUM('2017Year'!AM51:AM51)</f>
        <v>0</v>
      </c>
      <c r="AN51" s="79">
        <f>SUM('2017Year'!AN51:AN51)</f>
        <v>0</v>
      </c>
      <c r="AO51" s="79">
        <f>SUM('2017Year'!AO51:AO51)</f>
        <v>0</v>
      </c>
    </row>
    <row r="53" spans="1:41">
      <c r="S53" s="18">
        <f>SUM(S51:AC51)</f>
        <v>0</v>
      </c>
    </row>
  </sheetData>
  <mergeCells count="10">
    <mergeCell ref="AM3:AO3"/>
    <mergeCell ref="B3:E3"/>
    <mergeCell ref="F3:L3"/>
    <mergeCell ref="N3:P3"/>
    <mergeCell ref="S3:AH3"/>
    <mergeCell ref="B1:L1"/>
    <mergeCell ref="M1:P1"/>
    <mergeCell ref="S1:AC1"/>
    <mergeCell ref="AD1:AG1"/>
    <mergeCell ref="AJ3:AL3"/>
  </mergeCells>
  <phoneticPr fontId="2" type="noConversion"/>
  <pageMargins left="0.75" right="0.75" top="1" bottom="1" header="0.5" footer="0.5"/>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IF(SUM('2000AllExports'!B4:B4)=0," ",'2000AllExports'!B4*'2000IllegalPercentages'!B4)</f>
        <v xml:space="preserve"> </v>
      </c>
      <c r="C4" s="89" t="str">
        <f>IF(SUM('2000AllExports'!C4:C4)=0," ",'2000AllExports'!C4*'2000IllegalPercentages'!C4)</f>
        <v xml:space="preserve"> </v>
      </c>
      <c r="D4" s="89" t="str">
        <f>IF(SUM('2000AllExports'!D4:D4)=0," ",'2000AllExports'!D4*'2000IllegalPercentages'!D4)</f>
        <v xml:space="preserve"> </v>
      </c>
      <c r="E4" s="89" t="str">
        <f>IF(SUM('2000AllExports'!E4:E4)=0," ",'2000AllExports'!E4*'2000IllegalPercentages'!E4)</f>
        <v xml:space="preserve"> </v>
      </c>
      <c r="F4" s="90" t="str">
        <f>IF(SUM('2000AllExports'!F4:F4)=0," ",'2000AllExports'!F4*'2000IllegalPercentages'!F4)</f>
        <v xml:space="preserve"> </v>
      </c>
      <c r="G4" s="90" t="str">
        <f>IF(SUM('2000AllExports'!G4:G4)=0," ",'2000AllExports'!G4*'2000IllegalPercentages'!G4)</f>
        <v xml:space="preserve"> </v>
      </c>
      <c r="H4" s="90" t="str">
        <f>IF(SUM('2000AllExports'!H4:H4)=0," ",'2000AllExports'!H4*'2000IllegalPercentages'!H4)</f>
        <v xml:space="preserve"> </v>
      </c>
      <c r="I4" s="90" t="str">
        <f>IF(SUM('2000AllExports'!I4:I4)=0," ",'2000AllExports'!I4*'2000IllegalPercentages'!I4)</f>
        <v xml:space="preserve"> </v>
      </c>
      <c r="J4" s="90" t="str">
        <f>IF(SUM('2000AllExports'!J4:J4)=0," ",'2000AllExports'!J4*'2000IllegalPercentages'!J4)</f>
        <v xml:space="preserve"> </v>
      </c>
      <c r="K4" s="90" t="str">
        <f>IF(SUM('2000AllExports'!K4:K4)=0," ",'2000AllExports'!K4*'2000IllegalPercentages'!K4)</f>
        <v xml:space="preserve"> </v>
      </c>
      <c r="L4" s="90" t="str">
        <f>IF(SUM('2000AllExports'!L4:L4)=0," ",'2000AllExports'!L4*'2000IllegalPercentages'!L4)</f>
        <v xml:space="preserve"> </v>
      </c>
      <c r="N4" s="90" t="str">
        <f>IF(SUM('2000AllExports'!N4:N4)=0," ",'2000AllExports'!N4*'2000IllegalPercentages'!N4)</f>
        <v xml:space="preserve"> </v>
      </c>
      <c r="O4" s="90" t="str">
        <f>IF(SUM('2000AllExports'!O4:O4)=0," ",'2000AllExports'!O4*'2000IllegalPercentages'!O4)</f>
        <v xml:space="preserve"> </v>
      </c>
      <c r="P4" s="90" t="str">
        <f>IF(SUM('2000AllExports'!P4:P4)=0," ",'2000AllExports'!P4*'2000IllegalPercentages'!P4)</f>
        <v xml:space="preserve"> </v>
      </c>
      <c r="Q4" s="91">
        <f t="shared" ref="Q4:Q48" si="0">SUM(B4:P4)</f>
        <v>0</v>
      </c>
      <c r="S4" s="92" t="str">
        <f>IF(SUM('2000AllExports'!B4:B4)=0," ",'2000AllExports'!S4*'2000IllegalPercentages'!B4)</f>
        <v xml:space="preserve"> </v>
      </c>
      <c r="T4" s="92" t="str">
        <f>IF(SUM('2000AllExports'!C4:C4)=0," ",'2000AllExports'!T4*'2000IllegalPercentages'!C4)</f>
        <v xml:space="preserve"> </v>
      </c>
      <c r="U4" s="92" t="str">
        <f>IF(SUM('2000AllExports'!D4:D4)=0," ",'2000AllExports'!U4*'2000IllegalPercentages'!D4)</f>
        <v xml:space="preserve"> </v>
      </c>
      <c r="V4" s="92" t="str">
        <f>IF(SUM('2000AllExports'!E4:E4)=0," ",'2000AllExports'!V4*'2000IllegalPercentages'!E4)</f>
        <v xml:space="preserve"> </v>
      </c>
      <c r="W4" s="92" t="str">
        <f>IF(SUM('2000AllExports'!F4:F4)=0," ",'2000AllExports'!W4*'2000IllegalPercentages'!F4)</f>
        <v xml:space="preserve"> </v>
      </c>
      <c r="X4" s="92" t="str">
        <f>IF(SUM('2000AllExports'!G4:G4)=0," ",'2000AllExports'!X4*'2000IllegalPercentages'!G4)</f>
        <v xml:space="preserve"> </v>
      </c>
      <c r="Y4" s="92" t="str">
        <f>IF(SUM('2000AllExports'!H4:H4)=0," ",'2000AllExports'!Y4*'2000IllegalPercentages'!H4)</f>
        <v xml:space="preserve"> </v>
      </c>
      <c r="Z4" s="92" t="str">
        <f>IF(SUM('2000AllExports'!I4:I4)=0," ",'2000AllExports'!Z4*'2000IllegalPercentages'!I4)</f>
        <v xml:space="preserve"> </v>
      </c>
      <c r="AA4" s="92" t="str">
        <f>IF(SUM('2000AllExports'!J4:J4)=0," ",'2000AllExports'!AA4*'2000IllegalPercentages'!J4)</f>
        <v xml:space="preserve"> </v>
      </c>
      <c r="AB4" s="92" t="str">
        <f>IF(SUM('2000AllExports'!K4:K4)=0," ",'2000AllExports'!AB4*'2000IllegalPercentages'!K4)</f>
        <v xml:space="preserve"> </v>
      </c>
      <c r="AC4" s="92" t="str">
        <f>IF(SUM('2000AllExports'!L4:L4)=0," ",'2000AllExports'!AC4*'2000IllegalPercentages'!L4)</f>
        <v xml:space="preserve"> </v>
      </c>
      <c r="AE4" s="92" t="str">
        <f>IF(SUM('2000AllExports'!N4:N4)=0," ",'2000AllExports'!AE4*'2000IllegalPercentages'!N4)</f>
        <v xml:space="preserve"> </v>
      </c>
      <c r="AF4" s="92" t="str">
        <f>IF(SUM('2000AllExports'!O4:O4)=0," ",'2000AllExports'!AF4*'2000IllegalPercentages'!O4)</f>
        <v xml:space="preserve"> </v>
      </c>
      <c r="AG4" s="92" t="str">
        <f>IF(SUM('2000AllExports'!P4:P4)=0," ",'2000AllExports'!AG4*'2000IllegalPercentages'!P4)</f>
        <v xml:space="preserve"> </v>
      </c>
      <c r="AH4" s="93">
        <f t="shared" ref="AH4:AH48" si="1">SUM(S4:AG4)</f>
        <v>0</v>
      </c>
    </row>
    <row r="5" spans="1:34" ht="13">
      <c r="A5" t="s">
        <v>25</v>
      </c>
      <c r="B5" s="89" t="str">
        <f>IF(SUM('2000AllExports'!B5:B5)=0," ",'2000AllExports'!B5*'2000IllegalPercentages'!B5)</f>
        <v xml:space="preserve"> </v>
      </c>
      <c r="C5" s="89">
        <f>IF(SUM('2000AllExports'!C5:C5)=0," ",'2000AllExports'!C5*'2000IllegalPercentages'!C5)</f>
        <v>4.3945827380000007E-3</v>
      </c>
      <c r="D5" s="89">
        <f>IF(SUM('2000AllExports'!D5:D5)=0," ",'2000AllExports'!D5*'2000IllegalPercentages'!D5)</f>
        <v>2.4799839679999994E-3</v>
      </c>
      <c r="E5" s="89">
        <f>IF(SUM('2000AllExports'!E5:E5)=0," ",'2000AllExports'!E5*'2000IllegalPercentages'!E5)</f>
        <v>2.0236888560000001E-3</v>
      </c>
      <c r="F5" s="90">
        <f>IF(SUM('2000AllExports'!F5:F5)=0," ",'2000AllExports'!F5*'2000IllegalPercentages'!F5)</f>
        <v>3.6730437099999997E-3</v>
      </c>
      <c r="G5" s="90" t="str">
        <f>IF(SUM('2000AllExports'!G5:G5)=0," ",'2000AllExports'!G5*'2000IllegalPercentages'!G5)</f>
        <v xml:space="preserve"> </v>
      </c>
      <c r="H5" s="90" t="str">
        <f>IF(SUM('2000AllExports'!H5:H5)=0," ",'2000AllExports'!H5*'2000IllegalPercentages'!H5)</f>
        <v xml:space="preserve"> </v>
      </c>
      <c r="I5" s="90" t="str">
        <f>IF(SUM('2000AllExports'!I5:I5)=0," ",'2000AllExports'!I5*'2000IllegalPercentages'!I5)</f>
        <v xml:space="preserve"> </v>
      </c>
      <c r="J5" s="90" t="str">
        <f>IF(SUM('2000AllExports'!J5:J5)=0," ",'2000AllExports'!J5*'2000IllegalPercentages'!J5)</f>
        <v xml:space="preserve"> </v>
      </c>
      <c r="K5" s="90" t="str">
        <f>IF(SUM('2000AllExports'!K5:K5)=0," ",'2000AllExports'!K5*'2000IllegalPercentages'!K5)</f>
        <v xml:space="preserve"> </v>
      </c>
      <c r="L5" s="90" t="str">
        <f>IF(SUM('2000AllExports'!L5:L5)=0," ",'2000AllExports'!L5*'2000IllegalPercentages'!L5)</f>
        <v xml:space="preserve"> </v>
      </c>
      <c r="N5" s="90" t="str">
        <f>IF(SUM('2000AllExports'!N5:N5)=0," ",'2000AllExports'!N5*'2000IllegalPercentages'!N5)</f>
        <v xml:space="preserve"> </v>
      </c>
      <c r="O5" s="90" t="str">
        <f>IF(SUM('2000AllExports'!O5:O5)=0," ",'2000AllExports'!O5*'2000IllegalPercentages'!O5)</f>
        <v xml:space="preserve"> </v>
      </c>
      <c r="P5" s="90" t="str">
        <f>IF(SUM('2000AllExports'!P5:P5)=0," ",'2000AllExports'!P5*'2000IllegalPercentages'!P5)</f>
        <v xml:space="preserve"> </v>
      </c>
      <c r="Q5" s="91">
        <f t="shared" si="0"/>
        <v>1.2571299272E-2</v>
      </c>
      <c r="S5" s="92" t="str">
        <f>IF(SUM('2000AllExports'!B5:B5)=0," ",'2000AllExports'!S5*'2000IllegalPercentages'!B5)</f>
        <v xml:space="preserve"> </v>
      </c>
      <c r="T5" s="92">
        <f>IF(SUM('2000AllExports'!C5:C5)=0," ",'2000AllExports'!T5*'2000IllegalPercentages'!C5)</f>
        <v>0.68879349999999995</v>
      </c>
      <c r="U5" s="92">
        <f>IF(SUM('2000AllExports'!D5:D5)=0," ",'2000AllExports'!U5*'2000IllegalPercentages'!D5)</f>
        <v>0.51861879999999994</v>
      </c>
      <c r="V5" s="92">
        <f>IF(SUM('2000AllExports'!E5:E5)=0," ",'2000AllExports'!V5*'2000IllegalPercentages'!E5)</f>
        <v>0.47281879999999998</v>
      </c>
      <c r="W5" s="92">
        <f>IF(SUM('2000AllExports'!F5:F5)=0," ",'2000AllExports'!W5*'2000IllegalPercentages'!F5)</f>
        <v>0.62962249999999997</v>
      </c>
      <c r="X5" s="92" t="str">
        <f>IF(SUM('2000AllExports'!G5:G5)=0," ",'2000AllExports'!X5*'2000IllegalPercentages'!G5)</f>
        <v xml:space="preserve"> </v>
      </c>
      <c r="Y5" s="92" t="str">
        <f>IF(SUM('2000AllExports'!H5:H5)=0," ",'2000AllExports'!Y5*'2000IllegalPercentages'!H5)</f>
        <v xml:space="preserve"> </v>
      </c>
      <c r="Z5" s="92" t="str">
        <f>IF(SUM('2000AllExports'!I5:I5)=0," ",'2000AllExports'!Z5*'2000IllegalPercentages'!I5)</f>
        <v xml:space="preserve"> </v>
      </c>
      <c r="AA5" s="92" t="str">
        <f>IF(SUM('2000AllExports'!J5:J5)=0," ",'2000AllExports'!AA5*'2000IllegalPercentages'!J5)</f>
        <v xml:space="preserve"> </v>
      </c>
      <c r="AB5" s="92" t="str">
        <f>IF(SUM('2000AllExports'!K5:K5)=0," ",'2000AllExports'!AB5*'2000IllegalPercentages'!K5)</f>
        <v xml:space="preserve"> </v>
      </c>
      <c r="AC5" s="92" t="str">
        <f>IF(SUM('2000AllExports'!L5:L5)=0," ",'2000AllExports'!AC5*'2000IllegalPercentages'!L5)</f>
        <v xml:space="preserve"> </v>
      </c>
      <c r="AE5" s="92" t="str">
        <f>IF(SUM('2000AllExports'!N5:N5)=0," ",'2000AllExports'!AE5*'2000IllegalPercentages'!N5)</f>
        <v xml:space="preserve"> </v>
      </c>
      <c r="AF5" s="92" t="str">
        <f>IF(SUM('2000AllExports'!O5:O5)=0," ",'2000AllExports'!AF5*'2000IllegalPercentages'!O5)</f>
        <v xml:space="preserve"> </v>
      </c>
      <c r="AG5" s="92" t="str">
        <f>IF(SUM('2000AllExports'!P5:P5)=0," ",'2000AllExports'!AG5*'2000IllegalPercentages'!P5)</f>
        <v xml:space="preserve"> </v>
      </c>
      <c r="AH5" s="93">
        <f t="shared" si="1"/>
        <v>2.3098535999999998</v>
      </c>
    </row>
    <row r="6" spans="1:34" ht="13">
      <c r="A6" t="s">
        <v>26</v>
      </c>
      <c r="B6" s="89" t="str">
        <f>IF(SUM('2000AllExports'!B6:B6)=0," ",'2000AllExports'!B6*'2000IllegalPercentages'!B6)</f>
        <v xml:space="preserve"> </v>
      </c>
      <c r="C6" s="89" t="str">
        <f>IF(SUM('2000AllExports'!C6:C6)=0," ",'2000AllExports'!C6*'2000IllegalPercentages'!C6)</f>
        <v xml:space="preserve"> </v>
      </c>
      <c r="D6" s="89" t="str">
        <f>IF(SUM('2000AllExports'!D6:D6)=0," ",'2000AllExports'!D6*'2000IllegalPercentages'!D6)</f>
        <v xml:space="preserve"> </v>
      </c>
      <c r="E6" s="89" t="str">
        <f>IF(SUM('2000AllExports'!E6:E6)=0," ",'2000AllExports'!E6*'2000IllegalPercentages'!E6)</f>
        <v xml:space="preserve"> </v>
      </c>
      <c r="F6" s="90" t="str">
        <f>IF(SUM('2000AllExports'!F6:F6)=0," ",'2000AllExports'!F6*'2000IllegalPercentages'!F6)</f>
        <v xml:space="preserve"> </v>
      </c>
      <c r="G6" s="90" t="str">
        <f>IF(SUM('2000AllExports'!G6:G6)=0," ",'2000AllExports'!G6*'2000IllegalPercentages'!G6)</f>
        <v xml:space="preserve"> </v>
      </c>
      <c r="H6" s="90" t="str">
        <f>IF(SUM('2000AllExports'!H6:H6)=0," ",'2000AllExports'!H6*'2000IllegalPercentages'!H6)</f>
        <v xml:space="preserve"> </v>
      </c>
      <c r="I6" s="90" t="str">
        <f>IF(SUM('2000AllExports'!I6:I6)=0," ",'2000AllExports'!I6*'2000IllegalPercentages'!I6)</f>
        <v xml:space="preserve"> </v>
      </c>
      <c r="J6" s="90" t="str">
        <f>IF(SUM('2000AllExports'!J6:J6)=0," ",'2000AllExports'!J6*'2000IllegalPercentages'!J6)</f>
        <v xml:space="preserve"> </v>
      </c>
      <c r="K6" s="90" t="str">
        <f>IF(SUM('2000AllExports'!K6:K6)=0," ",'2000AllExports'!K6*'2000IllegalPercentages'!K6)</f>
        <v xml:space="preserve"> </v>
      </c>
      <c r="L6" s="90" t="str">
        <f>IF(SUM('2000AllExports'!L6:L6)=0," ",'2000AllExports'!L6*'2000IllegalPercentages'!L6)</f>
        <v xml:space="preserve"> </v>
      </c>
      <c r="N6" s="90" t="str">
        <f>IF(SUM('2000AllExports'!N6:N6)=0," ",'2000AllExports'!N6*'2000IllegalPercentages'!N6)</f>
        <v xml:space="preserve"> </v>
      </c>
      <c r="O6" s="90" t="str">
        <f>IF(SUM('2000AllExports'!O6:O6)=0," ",'2000AllExports'!O6*'2000IllegalPercentages'!O6)</f>
        <v xml:space="preserve"> </v>
      </c>
      <c r="P6" s="90" t="str">
        <f>IF(SUM('2000AllExports'!P6:P6)=0," ",'2000AllExports'!P6*'2000IllegalPercentages'!P6)</f>
        <v xml:space="preserve"> </v>
      </c>
      <c r="Q6" s="91">
        <f t="shared" si="0"/>
        <v>0</v>
      </c>
      <c r="S6" s="92" t="str">
        <f>IF(SUM('2000AllExports'!B6:B6)=0," ",'2000AllExports'!S6*'2000IllegalPercentages'!B6)</f>
        <v xml:space="preserve"> </v>
      </c>
      <c r="T6" s="92" t="str">
        <f>IF(SUM('2000AllExports'!C6:C6)=0," ",'2000AllExports'!T6*'2000IllegalPercentages'!C6)</f>
        <v xml:space="preserve"> </v>
      </c>
      <c r="U6" s="92" t="str">
        <f>IF(SUM('2000AllExports'!D6:D6)=0," ",'2000AllExports'!U6*'2000IllegalPercentages'!D6)</f>
        <v xml:space="preserve"> </v>
      </c>
      <c r="V6" s="92" t="str">
        <f>IF(SUM('2000AllExports'!E6:E6)=0," ",'2000AllExports'!V6*'2000IllegalPercentages'!E6)</f>
        <v xml:space="preserve"> </v>
      </c>
      <c r="W6" s="92" t="str">
        <f>IF(SUM('2000AllExports'!F6:F6)=0," ",'2000AllExports'!W6*'2000IllegalPercentages'!F6)</f>
        <v xml:space="preserve"> </v>
      </c>
      <c r="X6" s="92" t="str">
        <f>IF(SUM('2000AllExports'!G6:G6)=0," ",'2000AllExports'!X6*'2000IllegalPercentages'!G6)</f>
        <v xml:space="preserve"> </v>
      </c>
      <c r="Y6" s="92" t="str">
        <f>IF(SUM('2000AllExports'!H6:H6)=0," ",'2000AllExports'!Y6*'2000IllegalPercentages'!H6)</f>
        <v xml:space="preserve"> </v>
      </c>
      <c r="Z6" s="92" t="str">
        <f>IF(SUM('2000AllExports'!I6:I6)=0," ",'2000AllExports'!Z6*'2000IllegalPercentages'!I6)</f>
        <v xml:space="preserve"> </v>
      </c>
      <c r="AA6" s="92" t="str">
        <f>IF(SUM('2000AllExports'!J6:J6)=0," ",'2000AllExports'!AA6*'2000IllegalPercentages'!J6)</f>
        <v xml:space="preserve"> </v>
      </c>
      <c r="AB6" s="92" t="str">
        <f>IF(SUM('2000AllExports'!K6:K6)=0," ",'2000AllExports'!AB6*'2000IllegalPercentages'!K6)</f>
        <v xml:space="preserve"> </v>
      </c>
      <c r="AC6" s="92" t="str">
        <f>IF(SUM('2000AllExports'!L6:L6)=0," ",'2000AllExports'!AC6*'2000IllegalPercentages'!L6)</f>
        <v xml:space="preserve"> </v>
      </c>
      <c r="AE6" s="92" t="str">
        <f>IF(SUM('2000AllExports'!N6:N6)=0," ",'2000AllExports'!AE6*'2000IllegalPercentages'!N6)</f>
        <v xml:space="preserve"> </v>
      </c>
      <c r="AF6" s="92" t="str">
        <f>IF(SUM('2000AllExports'!O6:O6)=0," ",'2000AllExports'!AF6*'2000IllegalPercentages'!O6)</f>
        <v xml:space="preserve"> </v>
      </c>
      <c r="AG6" s="92" t="str">
        <f>IF(SUM('2000AllExports'!P6:P6)=0," ",'2000AllExports'!AG6*'2000IllegalPercentages'!P6)</f>
        <v xml:space="preserve"> </v>
      </c>
      <c r="AH6" s="93">
        <f t="shared" si="1"/>
        <v>0</v>
      </c>
    </row>
    <row r="7" spans="1:34" ht="13">
      <c r="A7" t="s">
        <v>135</v>
      </c>
      <c r="B7" s="89" t="str">
        <f>IF(SUM('2000AllExports'!B7:B7)=0," ",'2000AllExports'!B7*'2000IllegalPercentages'!B7)</f>
        <v xml:space="preserve"> </v>
      </c>
      <c r="C7" s="89" t="str">
        <f>IF(SUM('2000AllExports'!C7:C7)=0," ",'2000AllExports'!C7*'2000IllegalPercentages'!C7)</f>
        <v xml:space="preserve"> </v>
      </c>
      <c r="D7" s="89" t="str">
        <f>IF(SUM('2000AllExports'!D7:D7)=0," ",'2000AllExports'!D7*'2000IllegalPercentages'!D7)</f>
        <v xml:space="preserve"> </v>
      </c>
      <c r="E7" s="89" t="str">
        <f>IF(SUM('2000AllExports'!E7:E7)=0," ",'2000AllExports'!E7*'2000IllegalPercentages'!E7)</f>
        <v xml:space="preserve"> </v>
      </c>
      <c r="F7" s="90" t="str">
        <f>IF(SUM('2000AllExports'!F7:F7)=0," ",'2000AllExports'!F7*'2000IllegalPercentages'!F7)</f>
        <v xml:space="preserve"> </v>
      </c>
      <c r="G7" s="90" t="str">
        <f>IF(SUM('2000AllExports'!G7:G7)=0," ",'2000AllExports'!G7*'2000IllegalPercentages'!G7)</f>
        <v xml:space="preserve"> </v>
      </c>
      <c r="H7" s="90" t="str">
        <f>IF(SUM('2000AllExports'!H7:H7)=0," ",'2000AllExports'!H7*'2000IllegalPercentages'!H7)</f>
        <v xml:space="preserve"> </v>
      </c>
      <c r="I7" s="90" t="str">
        <f>IF(SUM('2000AllExports'!I7:I7)=0," ",'2000AllExports'!I7*'2000IllegalPercentages'!I7)</f>
        <v xml:space="preserve"> </v>
      </c>
      <c r="J7" s="90" t="str">
        <f>IF(SUM('2000AllExports'!J7:J7)=0," ",'2000AllExports'!J7*'2000IllegalPercentages'!J7)</f>
        <v xml:space="preserve"> </v>
      </c>
      <c r="K7" s="90" t="str">
        <f>IF(SUM('2000AllExports'!K7:K7)=0," ",'2000AllExports'!K7*'2000IllegalPercentages'!K7)</f>
        <v xml:space="preserve"> </v>
      </c>
      <c r="L7" s="90" t="str">
        <f>IF(SUM('2000AllExports'!L7:L7)=0," ",'2000AllExports'!L7*'2000IllegalPercentages'!L7)</f>
        <v xml:space="preserve"> </v>
      </c>
      <c r="N7" s="90" t="str">
        <f>IF(SUM('2000AllExports'!N7:N7)=0," ",'2000AllExports'!N7*'2000IllegalPercentages'!N7)</f>
        <v xml:space="preserve"> </v>
      </c>
      <c r="O7" s="90" t="str">
        <f>IF(SUM('2000AllExports'!O7:O7)=0," ",'2000AllExports'!O7*'2000IllegalPercentages'!O7)</f>
        <v xml:space="preserve"> </v>
      </c>
      <c r="P7" s="90" t="str">
        <f>IF(SUM('2000AllExports'!P7:P7)=0," ",'2000AllExports'!P7*'2000IllegalPercentages'!P7)</f>
        <v xml:space="preserve"> </v>
      </c>
      <c r="Q7" s="91">
        <f>SUM(B7:P7)</f>
        <v>0</v>
      </c>
      <c r="S7" s="92" t="str">
        <f>IF(SUM('2000AllExports'!B7:B7)=0," ",'2000AllExports'!S7*'2000IllegalPercentages'!B7)</f>
        <v xml:space="preserve"> </v>
      </c>
      <c r="T7" s="92" t="str">
        <f>IF(SUM('2000AllExports'!C7:C7)=0," ",'2000AllExports'!T7*'2000IllegalPercentages'!C7)</f>
        <v xml:space="preserve"> </v>
      </c>
      <c r="U7" s="92" t="str">
        <f>IF(SUM('2000AllExports'!D7:D7)=0," ",'2000AllExports'!U7*'2000IllegalPercentages'!D7)</f>
        <v xml:space="preserve"> </v>
      </c>
      <c r="V7" s="92" t="str">
        <f>IF(SUM('2000AllExports'!E7:E7)=0," ",'2000AllExports'!V7*'2000IllegalPercentages'!E7)</f>
        <v xml:space="preserve"> </v>
      </c>
      <c r="W7" s="92" t="str">
        <f>IF(SUM('2000AllExports'!F7:F7)=0," ",'2000AllExports'!W7*'2000IllegalPercentages'!F7)</f>
        <v xml:space="preserve"> </v>
      </c>
      <c r="X7" s="92" t="str">
        <f>IF(SUM('2000AllExports'!G7:G7)=0," ",'2000AllExports'!X7*'2000IllegalPercentages'!G7)</f>
        <v xml:space="preserve"> </v>
      </c>
      <c r="Y7" s="92" t="str">
        <f>IF(SUM('2000AllExports'!H7:H7)=0," ",'2000AllExports'!Y7*'2000IllegalPercentages'!H7)</f>
        <v xml:space="preserve"> </v>
      </c>
      <c r="Z7" s="92" t="str">
        <f>IF(SUM('2000AllExports'!I7:I7)=0," ",'2000AllExports'!Z7*'2000IllegalPercentages'!I7)</f>
        <v xml:space="preserve"> </v>
      </c>
      <c r="AA7" s="92" t="str">
        <f>IF(SUM('2000AllExports'!J7:J7)=0," ",'2000AllExports'!AA7*'2000IllegalPercentages'!J7)</f>
        <v xml:space="preserve"> </v>
      </c>
      <c r="AB7" s="92" t="str">
        <f>IF(SUM('2000AllExports'!K7:K7)=0," ",'2000AllExports'!AB7*'2000IllegalPercentages'!K7)</f>
        <v xml:space="preserve"> </v>
      </c>
      <c r="AC7" s="92" t="str">
        <f>IF(SUM('2000AllExports'!L7:L7)=0," ",'2000AllExports'!AC7*'2000IllegalPercentages'!L7)</f>
        <v xml:space="preserve"> </v>
      </c>
      <c r="AE7" s="92" t="str">
        <f>IF(SUM('2000AllExports'!N7:N7)=0," ",'2000AllExports'!AE7*'2000IllegalPercentages'!N7)</f>
        <v xml:space="preserve"> </v>
      </c>
      <c r="AF7" s="92" t="str">
        <f>IF(SUM('2000AllExports'!O7:O7)=0," ",'2000AllExports'!AF7*'2000IllegalPercentages'!O7)</f>
        <v xml:space="preserve"> </v>
      </c>
      <c r="AG7" s="92" t="str">
        <f>IF(SUM('2000AllExports'!P7:P7)=0," ",'2000AllExports'!AG7*'2000IllegalPercentages'!P7)</f>
        <v xml:space="preserve"> </v>
      </c>
      <c r="AH7" s="93">
        <f>SUM(S7:AG7)</f>
        <v>0</v>
      </c>
    </row>
    <row r="8" spans="1:34" ht="13">
      <c r="A8" t="s">
        <v>28</v>
      </c>
      <c r="B8" s="89" t="str">
        <f>IF(SUM('2000AllExports'!B8:B8)=0," ",'2000AllExports'!B8*'2000IllegalPercentages'!B8)</f>
        <v xml:space="preserve"> </v>
      </c>
      <c r="C8" s="89" t="str">
        <f>IF(SUM('2000AllExports'!C8:C8)=0," ",'2000AllExports'!C8*'2000IllegalPercentages'!C8)</f>
        <v xml:space="preserve"> </v>
      </c>
      <c r="D8" s="89" t="str">
        <f>IF(SUM('2000AllExports'!D8:D8)=0," ",'2000AllExports'!D8*'2000IllegalPercentages'!D8)</f>
        <v xml:space="preserve"> </v>
      </c>
      <c r="E8" s="89" t="str">
        <f>IF(SUM('2000AllExports'!E8:E8)=0," ",'2000AllExports'!E8*'2000IllegalPercentages'!E8)</f>
        <v xml:space="preserve"> </v>
      </c>
      <c r="F8" s="90" t="str">
        <f>IF(SUM('2000AllExports'!F8:F8)=0," ",'2000AllExports'!F8*'2000IllegalPercentages'!F8)</f>
        <v xml:space="preserve"> </v>
      </c>
      <c r="G8" s="90" t="str">
        <f>IF(SUM('2000AllExports'!G8:G8)=0," ",'2000AllExports'!G8*'2000IllegalPercentages'!G8)</f>
        <v xml:space="preserve"> </v>
      </c>
      <c r="H8" s="90" t="str">
        <f>IF(SUM('2000AllExports'!H8:H8)=0," ",'2000AllExports'!H8*'2000IllegalPercentages'!H8)</f>
        <v xml:space="preserve"> </v>
      </c>
      <c r="I8" s="90" t="str">
        <f>IF(SUM('2000AllExports'!I8:I8)=0," ",'2000AllExports'!I8*'2000IllegalPercentages'!I8)</f>
        <v xml:space="preserve"> </v>
      </c>
      <c r="J8" s="90" t="str">
        <f>IF(SUM('2000AllExports'!J8:J8)=0," ",'2000AllExports'!J8*'2000IllegalPercentages'!J8)</f>
        <v xml:space="preserve"> </v>
      </c>
      <c r="K8" s="90" t="str">
        <f>IF(SUM('2000AllExports'!K8:K8)=0," ",'2000AllExports'!K8*'2000IllegalPercentages'!K8)</f>
        <v xml:space="preserve"> </v>
      </c>
      <c r="L8" s="90" t="str">
        <f>IF(SUM('2000AllExports'!L8:L8)=0," ",'2000AllExports'!L8*'2000IllegalPercentages'!L8)</f>
        <v xml:space="preserve"> </v>
      </c>
      <c r="N8" s="90" t="str">
        <f>IF(SUM('2000AllExports'!N8:N8)=0," ",'2000AllExports'!N8*'2000IllegalPercentages'!N8)</f>
        <v xml:space="preserve"> </v>
      </c>
      <c r="O8" s="90" t="str">
        <f>IF(SUM('2000AllExports'!O8:O8)=0," ",'2000AllExports'!O8*'2000IllegalPercentages'!O8)</f>
        <v xml:space="preserve"> </v>
      </c>
      <c r="P8" s="90" t="str">
        <f>IF(SUM('2000AllExports'!P8:P8)=0," ",'2000AllExports'!P8*'2000IllegalPercentages'!P8)</f>
        <v xml:space="preserve"> </v>
      </c>
      <c r="Q8" s="91">
        <f t="shared" si="0"/>
        <v>0</v>
      </c>
      <c r="S8" s="92" t="str">
        <f>IF(SUM('2000AllExports'!B8:B8)=0," ",'2000AllExports'!S8*'2000IllegalPercentages'!B8)</f>
        <v xml:space="preserve"> </v>
      </c>
      <c r="T8" s="92" t="str">
        <f>IF(SUM('2000AllExports'!C8:C8)=0," ",'2000AllExports'!T8*'2000IllegalPercentages'!C8)</f>
        <v xml:space="preserve"> </v>
      </c>
      <c r="U8" s="92" t="str">
        <f>IF(SUM('2000AllExports'!D8:D8)=0," ",'2000AllExports'!U8*'2000IllegalPercentages'!D8)</f>
        <v xml:space="preserve"> </v>
      </c>
      <c r="V8" s="92" t="str">
        <f>IF(SUM('2000AllExports'!E8:E8)=0," ",'2000AllExports'!V8*'2000IllegalPercentages'!E8)</f>
        <v xml:space="preserve"> </v>
      </c>
      <c r="W8" s="92" t="str">
        <f>IF(SUM('2000AllExports'!F8:F8)=0," ",'2000AllExports'!W8*'2000IllegalPercentages'!F8)</f>
        <v xml:space="preserve"> </v>
      </c>
      <c r="X8" s="92" t="str">
        <f>IF(SUM('2000AllExports'!G8:G8)=0," ",'2000AllExports'!X8*'2000IllegalPercentages'!G8)</f>
        <v xml:space="preserve"> </v>
      </c>
      <c r="Y8" s="92" t="str">
        <f>IF(SUM('2000AllExports'!H8:H8)=0," ",'2000AllExports'!Y8*'2000IllegalPercentages'!H8)</f>
        <v xml:space="preserve"> </v>
      </c>
      <c r="Z8" s="92" t="str">
        <f>IF(SUM('2000AllExports'!I8:I8)=0," ",'2000AllExports'!Z8*'2000IllegalPercentages'!I8)</f>
        <v xml:space="preserve"> </v>
      </c>
      <c r="AA8" s="92" t="str">
        <f>IF(SUM('2000AllExports'!J8:J8)=0," ",'2000AllExports'!AA8*'2000IllegalPercentages'!J8)</f>
        <v xml:space="preserve"> </v>
      </c>
      <c r="AB8" s="92" t="str">
        <f>IF(SUM('2000AllExports'!K8:K8)=0," ",'2000AllExports'!AB8*'2000IllegalPercentages'!K8)</f>
        <v xml:space="preserve"> </v>
      </c>
      <c r="AC8" s="92" t="str">
        <f>IF(SUM('2000AllExports'!L8:L8)=0," ",'2000AllExports'!AC8*'2000IllegalPercentages'!L8)</f>
        <v xml:space="preserve"> </v>
      </c>
      <c r="AE8" s="92" t="str">
        <f>IF(SUM('2000AllExports'!N8:N8)=0," ",'2000AllExports'!AE8*'2000IllegalPercentages'!N8)</f>
        <v xml:space="preserve"> </v>
      </c>
      <c r="AF8" s="92" t="str">
        <f>IF(SUM('2000AllExports'!O8:O8)=0," ",'2000AllExports'!AF8*'2000IllegalPercentages'!O8)</f>
        <v xml:space="preserve"> </v>
      </c>
      <c r="AG8" s="92" t="str">
        <f>IF(SUM('2000AllExports'!P8:P8)=0," ",'2000AllExports'!AG8*'2000IllegalPercentages'!P8)</f>
        <v xml:space="preserve"> </v>
      </c>
      <c r="AH8" s="93">
        <f t="shared" si="1"/>
        <v>0</v>
      </c>
    </row>
    <row r="9" spans="1:34" ht="13">
      <c r="A9" t="s">
        <v>29</v>
      </c>
      <c r="B9" s="89" t="str">
        <f>IF(SUM('2000AllExports'!B9:B9)=0," ",'2000AllExports'!B9*'2000IllegalPercentages'!B9)</f>
        <v xml:space="preserve"> </v>
      </c>
      <c r="C9" s="89" t="str">
        <f>IF(SUM('2000AllExports'!C9:C9)=0," ",'2000AllExports'!C9*'2000IllegalPercentages'!C9)</f>
        <v xml:space="preserve"> </v>
      </c>
      <c r="D9" s="89" t="str">
        <f>IF(SUM('2000AllExports'!D9:D9)=0," ",'2000AllExports'!D9*'2000IllegalPercentages'!D9)</f>
        <v xml:space="preserve"> </v>
      </c>
      <c r="E9" s="89" t="str">
        <f>IF(SUM('2000AllExports'!E9:E9)=0," ",'2000AllExports'!E9*'2000IllegalPercentages'!E9)</f>
        <v xml:space="preserve"> </v>
      </c>
      <c r="F9" s="90" t="str">
        <f>IF(SUM('2000AllExports'!F9:F9)=0," ",'2000AllExports'!F9*'2000IllegalPercentages'!F9)</f>
        <v xml:space="preserve"> </v>
      </c>
      <c r="G9" s="90" t="str">
        <f>IF(SUM('2000AllExports'!G9:G9)=0," ",'2000AllExports'!G9*'2000IllegalPercentages'!G9)</f>
        <v xml:space="preserve"> </v>
      </c>
      <c r="H9" s="90" t="str">
        <f>IF(SUM('2000AllExports'!H9:H9)=0," ",'2000AllExports'!H9*'2000IllegalPercentages'!H9)</f>
        <v xml:space="preserve"> </v>
      </c>
      <c r="I9" s="90" t="str">
        <f>IF(SUM('2000AllExports'!I9:I9)=0," ",'2000AllExports'!I9*'2000IllegalPercentages'!I9)</f>
        <v xml:space="preserve"> </v>
      </c>
      <c r="J9" s="90" t="str">
        <f>IF(SUM('2000AllExports'!J9:J9)=0," ",'2000AllExports'!J9*'2000IllegalPercentages'!J9)</f>
        <v xml:space="preserve"> </v>
      </c>
      <c r="K9" s="90" t="str">
        <f>IF(SUM('2000AllExports'!K9:K9)=0," ",'2000AllExports'!K9*'2000IllegalPercentages'!K9)</f>
        <v xml:space="preserve"> </v>
      </c>
      <c r="L9" s="90" t="str">
        <f>IF(SUM('2000AllExports'!L9:L9)=0," ",'2000AllExports'!L9*'2000IllegalPercentages'!L9)</f>
        <v xml:space="preserve"> </v>
      </c>
      <c r="N9" s="90" t="str">
        <f>IF(SUM('2000AllExports'!N9:N9)=0," ",'2000AllExports'!N9*'2000IllegalPercentages'!N9)</f>
        <v xml:space="preserve"> </v>
      </c>
      <c r="O9" s="90" t="str">
        <f>IF(SUM('2000AllExports'!O9:O9)=0," ",'2000AllExports'!O9*'2000IllegalPercentages'!O9)</f>
        <v xml:space="preserve"> </v>
      </c>
      <c r="P9" s="90" t="str">
        <f>IF(SUM('2000AllExports'!P9:P9)=0," ",'2000AllExports'!P9*'2000IllegalPercentages'!P9)</f>
        <v xml:space="preserve"> </v>
      </c>
      <c r="Q9" s="91">
        <f t="shared" si="0"/>
        <v>0</v>
      </c>
      <c r="S9" s="92" t="str">
        <f>IF(SUM('2000AllExports'!B9:B9)=0," ",'2000AllExports'!S9*'2000IllegalPercentages'!B9)</f>
        <v xml:space="preserve"> </v>
      </c>
      <c r="T9" s="92" t="str">
        <f>IF(SUM('2000AllExports'!C9:C9)=0," ",'2000AllExports'!T9*'2000IllegalPercentages'!C9)</f>
        <v xml:space="preserve"> </v>
      </c>
      <c r="U9" s="92" t="str">
        <f>IF(SUM('2000AllExports'!D9:D9)=0," ",'2000AllExports'!U9*'2000IllegalPercentages'!D9)</f>
        <v xml:space="preserve"> </v>
      </c>
      <c r="V9" s="92" t="str">
        <f>IF(SUM('2000AllExports'!E9:E9)=0," ",'2000AllExports'!V9*'2000IllegalPercentages'!E9)</f>
        <v xml:space="preserve"> </v>
      </c>
      <c r="W9" s="92" t="str">
        <f>IF(SUM('2000AllExports'!F9:F9)=0," ",'2000AllExports'!W9*'2000IllegalPercentages'!F9)</f>
        <v xml:space="preserve"> </v>
      </c>
      <c r="X9" s="92" t="str">
        <f>IF(SUM('2000AllExports'!G9:G9)=0," ",'2000AllExports'!X9*'2000IllegalPercentages'!G9)</f>
        <v xml:space="preserve"> </v>
      </c>
      <c r="Y9" s="92" t="str">
        <f>IF(SUM('2000AllExports'!H9:H9)=0," ",'2000AllExports'!Y9*'2000IllegalPercentages'!H9)</f>
        <v xml:space="preserve"> </v>
      </c>
      <c r="Z9" s="92" t="str">
        <f>IF(SUM('2000AllExports'!I9:I9)=0," ",'2000AllExports'!Z9*'2000IllegalPercentages'!I9)</f>
        <v xml:space="preserve"> </v>
      </c>
      <c r="AA9" s="92" t="str">
        <f>IF(SUM('2000AllExports'!J9:J9)=0," ",'2000AllExports'!AA9*'2000IllegalPercentages'!J9)</f>
        <v xml:space="preserve"> </v>
      </c>
      <c r="AB9" s="92" t="str">
        <f>IF(SUM('2000AllExports'!K9:K9)=0," ",'2000AllExports'!AB9*'2000IllegalPercentages'!K9)</f>
        <v xml:space="preserve"> </v>
      </c>
      <c r="AC9" s="92" t="str">
        <f>IF(SUM('2000AllExports'!L9:L9)=0," ",'2000AllExports'!AC9*'2000IllegalPercentages'!L9)</f>
        <v xml:space="preserve"> </v>
      </c>
      <c r="AE9" s="92" t="str">
        <f>IF(SUM('2000AllExports'!N9:N9)=0," ",'2000AllExports'!AE9*'2000IllegalPercentages'!N9)</f>
        <v xml:space="preserve"> </v>
      </c>
      <c r="AF9" s="92" t="str">
        <f>IF(SUM('2000AllExports'!O9:O9)=0," ",'2000AllExports'!AF9*'2000IllegalPercentages'!O9)</f>
        <v xml:space="preserve"> </v>
      </c>
      <c r="AG9" s="92" t="str">
        <f>IF(SUM('2000AllExports'!P9:P9)=0," ",'2000AllExports'!AG9*'2000IllegalPercentages'!P9)</f>
        <v xml:space="preserve"> </v>
      </c>
      <c r="AH9" s="93">
        <f t="shared" si="1"/>
        <v>0</v>
      </c>
    </row>
    <row r="10" spans="1:34" ht="13">
      <c r="A10" t="s">
        <v>30</v>
      </c>
      <c r="B10" s="89" t="str">
        <f>IF(SUM('2000AllExports'!B10:B10)=0," ",'2000AllExports'!B10*'2000IllegalPercentages'!B10)</f>
        <v xml:space="preserve"> </v>
      </c>
      <c r="C10" s="89" t="str">
        <f>IF(SUM('2000AllExports'!C10:C10)=0," ",'2000AllExports'!C10*'2000IllegalPercentages'!C10)</f>
        <v xml:space="preserve"> </v>
      </c>
      <c r="D10" s="89" t="str">
        <f>IF(SUM('2000AllExports'!D10:D10)=0," ",'2000AllExports'!D10*'2000IllegalPercentages'!D10)</f>
        <v xml:space="preserve"> </v>
      </c>
      <c r="E10" s="89" t="str">
        <f>IF(SUM('2000AllExports'!E10:E10)=0," ",'2000AllExports'!E10*'2000IllegalPercentages'!E10)</f>
        <v xml:space="preserve"> </v>
      </c>
      <c r="F10" s="90" t="str">
        <f>IF(SUM('2000AllExports'!F10:F10)=0," ",'2000AllExports'!F10*'2000IllegalPercentages'!F10)</f>
        <v xml:space="preserve"> </v>
      </c>
      <c r="G10" s="90" t="str">
        <f>IF(SUM('2000AllExports'!G10:G10)=0," ",'2000AllExports'!G10*'2000IllegalPercentages'!G10)</f>
        <v xml:space="preserve"> </v>
      </c>
      <c r="H10" s="90" t="str">
        <f>IF(SUM('2000AllExports'!H10:H10)=0," ",'2000AllExports'!H10*'2000IllegalPercentages'!H10)</f>
        <v xml:space="preserve"> </v>
      </c>
      <c r="I10" s="90" t="str">
        <f>IF(SUM('2000AllExports'!I10:I10)=0," ",'2000AllExports'!I10*'2000IllegalPercentages'!I10)</f>
        <v xml:space="preserve"> </v>
      </c>
      <c r="J10" s="90" t="str">
        <f>IF(SUM('2000AllExports'!J10:J10)=0," ",'2000AllExports'!J10*'2000IllegalPercentages'!J10)</f>
        <v xml:space="preserve"> </v>
      </c>
      <c r="K10" s="90" t="str">
        <f>IF(SUM('2000AllExports'!K10:K10)=0," ",'2000AllExports'!K10*'2000IllegalPercentages'!K10)</f>
        <v xml:space="preserve"> </v>
      </c>
      <c r="L10" s="90" t="str">
        <f>IF(SUM('2000AllExports'!L10:L10)=0," ",'2000AllExports'!L10*'2000IllegalPercentages'!L10)</f>
        <v xml:space="preserve"> </v>
      </c>
      <c r="N10" s="90" t="str">
        <f>IF(SUM('2000AllExports'!N10:N10)=0," ",'2000AllExports'!N10*'2000IllegalPercentages'!N10)</f>
        <v xml:space="preserve"> </v>
      </c>
      <c r="O10" s="90" t="str">
        <f>IF(SUM('2000AllExports'!O10:O10)=0," ",'2000AllExports'!O10*'2000IllegalPercentages'!O10)</f>
        <v xml:space="preserve"> </v>
      </c>
      <c r="P10" s="90" t="str">
        <f>IF(SUM('2000AllExports'!P10:P10)=0," ",'2000AllExports'!P10*'2000IllegalPercentages'!P10)</f>
        <v xml:space="preserve"> </v>
      </c>
      <c r="Q10" s="91">
        <f t="shared" si="0"/>
        <v>0</v>
      </c>
      <c r="S10" s="92" t="str">
        <f>IF(SUM('2000AllExports'!B10:B10)=0," ",'2000AllExports'!S10*'2000IllegalPercentages'!B10)</f>
        <v xml:space="preserve"> </v>
      </c>
      <c r="T10" s="92" t="str">
        <f>IF(SUM('2000AllExports'!C10:C10)=0," ",'2000AllExports'!T10*'2000IllegalPercentages'!C10)</f>
        <v xml:space="preserve"> </v>
      </c>
      <c r="U10" s="92" t="str">
        <f>IF(SUM('2000AllExports'!D10:D10)=0," ",'2000AllExports'!U10*'2000IllegalPercentages'!D10)</f>
        <v xml:space="preserve"> </v>
      </c>
      <c r="V10" s="92" t="str">
        <f>IF(SUM('2000AllExports'!E10:E10)=0," ",'2000AllExports'!V10*'2000IllegalPercentages'!E10)</f>
        <v xml:space="preserve"> </v>
      </c>
      <c r="W10" s="92" t="str">
        <f>IF(SUM('2000AllExports'!F10:F10)=0," ",'2000AllExports'!W10*'2000IllegalPercentages'!F10)</f>
        <v xml:space="preserve"> </v>
      </c>
      <c r="X10" s="92" t="str">
        <f>IF(SUM('2000AllExports'!G10:G10)=0," ",'2000AllExports'!X10*'2000IllegalPercentages'!G10)</f>
        <v xml:space="preserve"> </v>
      </c>
      <c r="Y10" s="92" t="str">
        <f>IF(SUM('2000AllExports'!H10:H10)=0," ",'2000AllExports'!Y10*'2000IllegalPercentages'!H10)</f>
        <v xml:space="preserve"> </v>
      </c>
      <c r="Z10" s="92" t="str">
        <f>IF(SUM('2000AllExports'!I10:I10)=0," ",'2000AllExports'!Z10*'2000IllegalPercentages'!I10)</f>
        <v xml:space="preserve"> </v>
      </c>
      <c r="AA10" s="92" t="str">
        <f>IF(SUM('2000AllExports'!J10:J10)=0," ",'2000AllExports'!AA10*'2000IllegalPercentages'!J10)</f>
        <v xml:space="preserve"> </v>
      </c>
      <c r="AB10" s="92" t="str">
        <f>IF(SUM('2000AllExports'!K10:K10)=0," ",'2000AllExports'!AB10*'2000IllegalPercentages'!K10)</f>
        <v xml:space="preserve"> </v>
      </c>
      <c r="AC10" s="92" t="str">
        <f>IF(SUM('2000AllExports'!L10:L10)=0," ",'2000AllExports'!AC10*'2000IllegalPercentages'!L10)</f>
        <v xml:space="preserve"> </v>
      </c>
      <c r="AE10" s="92" t="str">
        <f>IF(SUM('2000AllExports'!N10:N10)=0," ",'2000AllExports'!AE10*'2000IllegalPercentages'!N10)</f>
        <v xml:space="preserve"> </v>
      </c>
      <c r="AF10" s="92" t="str">
        <f>IF(SUM('2000AllExports'!O10:O10)=0," ",'2000AllExports'!AF10*'2000IllegalPercentages'!O10)</f>
        <v xml:space="preserve"> </v>
      </c>
      <c r="AG10" s="92" t="str">
        <f>IF(SUM('2000AllExports'!P10:P10)=0," ",'2000AllExports'!AG10*'2000IllegalPercentages'!P10)</f>
        <v xml:space="preserve"> </v>
      </c>
      <c r="AH10" s="93">
        <f t="shared" si="1"/>
        <v>0</v>
      </c>
    </row>
    <row r="11" spans="1:34" ht="13">
      <c r="A11" t="s">
        <v>31</v>
      </c>
      <c r="B11" s="89" t="str">
        <f>IF(SUM('2000AllExports'!B11:B11)=0," ",'2000AllExports'!B11*'2000IllegalPercentages'!B11)</f>
        <v xml:space="preserve"> </v>
      </c>
      <c r="C11" s="89" t="str">
        <f>IF(SUM('2000AllExports'!C11:C11)=0," ",'2000AllExports'!C11*'2000IllegalPercentages'!C11)</f>
        <v xml:space="preserve"> </v>
      </c>
      <c r="D11" s="89" t="str">
        <f>IF(SUM('2000AllExports'!D11:D11)=0," ",'2000AllExports'!D11*'2000IllegalPercentages'!D11)</f>
        <v xml:space="preserve"> </v>
      </c>
      <c r="E11" s="89" t="str">
        <f>IF(SUM('2000AllExports'!E11:E11)=0," ",'2000AllExports'!E11*'2000IllegalPercentages'!E11)</f>
        <v xml:space="preserve"> </v>
      </c>
      <c r="F11" s="90" t="str">
        <f>IF(SUM('2000AllExports'!F11:F11)=0," ",'2000AllExports'!F11*'2000IllegalPercentages'!F11)</f>
        <v xml:space="preserve"> </v>
      </c>
      <c r="G11" s="90" t="str">
        <f>IF(SUM('2000AllExports'!G11:G11)=0," ",'2000AllExports'!G11*'2000IllegalPercentages'!G11)</f>
        <v xml:space="preserve"> </v>
      </c>
      <c r="H11" s="90" t="str">
        <f>IF(SUM('2000AllExports'!H11:H11)=0," ",'2000AllExports'!H11*'2000IllegalPercentages'!H11)</f>
        <v xml:space="preserve"> </v>
      </c>
      <c r="I11" s="90" t="str">
        <f>IF(SUM('2000AllExports'!I11:I11)=0," ",'2000AllExports'!I11*'2000IllegalPercentages'!I11)</f>
        <v xml:space="preserve"> </v>
      </c>
      <c r="J11" s="90" t="str">
        <f>IF(SUM('2000AllExports'!J11:J11)=0," ",'2000AllExports'!J11*'2000IllegalPercentages'!J11)</f>
        <v xml:space="preserve"> </v>
      </c>
      <c r="K11" s="90" t="str">
        <f>IF(SUM('2000AllExports'!K11:K11)=0," ",'2000AllExports'!K11*'2000IllegalPercentages'!K11)</f>
        <v xml:space="preserve"> </v>
      </c>
      <c r="L11" s="90" t="str">
        <f>IF(SUM('2000AllExports'!L11:L11)=0," ",'2000AllExports'!L11*'2000IllegalPercentages'!L11)</f>
        <v xml:space="preserve"> </v>
      </c>
      <c r="N11" s="90" t="str">
        <f>IF(SUM('2000AllExports'!N11:N11)=0," ",'2000AllExports'!N11*'2000IllegalPercentages'!N11)</f>
        <v xml:space="preserve"> </v>
      </c>
      <c r="O11" s="90" t="str">
        <f>IF(SUM('2000AllExports'!O11:O11)=0," ",'2000AllExports'!O11*'2000IllegalPercentages'!O11)</f>
        <v xml:space="preserve"> </v>
      </c>
      <c r="P11" s="90" t="str">
        <f>IF(SUM('2000AllExports'!P11:P11)=0," ",'2000AllExports'!P11*'2000IllegalPercentages'!P11)</f>
        <v xml:space="preserve"> </v>
      </c>
      <c r="Q11" s="91">
        <f t="shared" si="0"/>
        <v>0</v>
      </c>
      <c r="S11" s="92" t="str">
        <f>IF(SUM('2000AllExports'!B11:B11)=0," ",'2000AllExports'!S11*'2000IllegalPercentages'!B11)</f>
        <v xml:space="preserve"> </v>
      </c>
      <c r="T11" s="92" t="str">
        <f>IF(SUM('2000AllExports'!C11:C11)=0," ",'2000AllExports'!T11*'2000IllegalPercentages'!C11)</f>
        <v xml:space="preserve"> </v>
      </c>
      <c r="U11" s="92" t="str">
        <f>IF(SUM('2000AllExports'!D11:D11)=0," ",'2000AllExports'!U11*'2000IllegalPercentages'!D11)</f>
        <v xml:space="preserve"> </v>
      </c>
      <c r="V11" s="92" t="str">
        <f>IF(SUM('2000AllExports'!E11:E11)=0," ",'2000AllExports'!V11*'2000IllegalPercentages'!E11)</f>
        <v xml:space="preserve"> </v>
      </c>
      <c r="W11" s="92" t="str">
        <f>IF(SUM('2000AllExports'!F11:F11)=0," ",'2000AllExports'!W11*'2000IllegalPercentages'!F11)</f>
        <v xml:space="preserve"> </v>
      </c>
      <c r="X11" s="92" t="str">
        <f>IF(SUM('2000AllExports'!G11:G11)=0," ",'2000AllExports'!X11*'2000IllegalPercentages'!G11)</f>
        <v xml:space="preserve"> </v>
      </c>
      <c r="Y11" s="92" t="str">
        <f>IF(SUM('2000AllExports'!H11:H11)=0," ",'2000AllExports'!Y11*'2000IllegalPercentages'!H11)</f>
        <v xml:space="preserve"> </v>
      </c>
      <c r="Z11" s="92" t="str">
        <f>IF(SUM('2000AllExports'!I11:I11)=0," ",'2000AllExports'!Z11*'2000IllegalPercentages'!I11)</f>
        <v xml:space="preserve"> </v>
      </c>
      <c r="AA11" s="92" t="str">
        <f>IF(SUM('2000AllExports'!J11:J11)=0," ",'2000AllExports'!AA11*'2000IllegalPercentages'!J11)</f>
        <v xml:space="preserve"> </v>
      </c>
      <c r="AB11" s="92" t="str">
        <f>IF(SUM('2000AllExports'!K11:K11)=0," ",'2000AllExports'!AB11*'2000IllegalPercentages'!K11)</f>
        <v xml:space="preserve"> </v>
      </c>
      <c r="AC11" s="92" t="str">
        <f>IF(SUM('2000AllExports'!L11:L11)=0," ",'2000AllExports'!AC11*'2000IllegalPercentages'!L11)</f>
        <v xml:space="preserve"> </v>
      </c>
      <c r="AE11" s="92" t="str">
        <f>IF(SUM('2000AllExports'!N11:N11)=0," ",'2000AllExports'!AE11*'2000IllegalPercentages'!N11)</f>
        <v xml:space="preserve"> </v>
      </c>
      <c r="AF11" s="92" t="str">
        <f>IF(SUM('2000AllExports'!O11:O11)=0," ",'2000AllExports'!AF11*'2000IllegalPercentages'!O11)</f>
        <v xml:space="preserve"> </v>
      </c>
      <c r="AG11" s="92" t="str">
        <f>IF(SUM('2000AllExports'!P11:P11)=0," ",'2000AllExports'!AG11*'2000IllegalPercentages'!P11)</f>
        <v xml:space="preserve"> </v>
      </c>
      <c r="AH11" s="93">
        <f t="shared" si="1"/>
        <v>0</v>
      </c>
    </row>
    <row r="12" spans="1:34" ht="13">
      <c r="A12" t="s">
        <v>32</v>
      </c>
      <c r="B12" s="89" t="str">
        <f>IF(SUM('2000AllExports'!B12:B12)=0," ",'2000AllExports'!B12*'2000IllegalPercentages'!B12)</f>
        <v xml:space="preserve"> </v>
      </c>
      <c r="C12" s="89" t="str">
        <f>IF(SUM('2000AllExports'!C12:C12)=0," ",'2000AllExports'!C12*'2000IllegalPercentages'!C12)</f>
        <v xml:space="preserve"> </v>
      </c>
      <c r="D12" s="89" t="str">
        <f>IF(SUM('2000AllExports'!D12:D12)=0," ",'2000AllExports'!D12*'2000IllegalPercentages'!D12)</f>
        <v xml:space="preserve"> </v>
      </c>
      <c r="E12" s="89" t="str">
        <f>IF(SUM('2000AllExports'!E12:E12)=0," ",'2000AllExports'!E12*'2000IllegalPercentages'!E12)</f>
        <v xml:space="preserve"> </v>
      </c>
      <c r="F12" s="90" t="str">
        <f>IF(SUM('2000AllExports'!F12:F12)=0," ",'2000AllExports'!F12*'2000IllegalPercentages'!F12)</f>
        <v xml:space="preserve"> </v>
      </c>
      <c r="G12" s="90" t="str">
        <f>IF(SUM('2000AllExports'!G12:G12)=0," ",'2000AllExports'!G12*'2000IllegalPercentages'!G12)</f>
        <v xml:space="preserve"> </v>
      </c>
      <c r="H12" s="90" t="str">
        <f>IF(SUM('2000AllExports'!H12:H12)=0," ",'2000AllExports'!H12*'2000IllegalPercentages'!H12)</f>
        <v xml:space="preserve"> </v>
      </c>
      <c r="I12" s="90" t="str">
        <f>IF(SUM('2000AllExports'!I12:I12)=0," ",'2000AllExports'!I12*'2000IllegalPercentages'!I12)</f>
        <v xml:space="preserve"> </v>
      </c>
      <c r="J12" s="90" t="str">
        <f>IF(SUM('2000AllExports'!J12:J12)=0," ",'2000AllExports'!J12*'2000IllegalPercentages'!J12)</f>
        <v xml:space="preserve"> </v>
      </c>
      <c r="K12" s="90" t="str">
        <f>IF(SUM('2000AllExports'!K12:K12)=0," ",'2000AllExports'!K12*'2000IllegalPercentages'!K12)</f>
        <v xml:space="preserve"> </v>
      </c>
      <c r="L12" s="90" t="str">
        <f>IF(SUM('2000AllExports'!L12:L12)=0," ",'2000AllExports'!L12*'2000IllegalPercentages'!L12)</f>
        <v xml:space="preserve"> </v>
      </c>
      <c r="N12" s="90" t="str">
        <f>IF(SUM('2000AllExports'!N12:N12)=0," ",'2000AllExports'!N12*'2000IllegalPercentages'!N12)</f>
        <v xml:space="preserve"> </v>
      </c>
      <c r="O12" s="90" t="str">
        <f>IF(SUM('2000AllExports'!O12:O12)=0," ",'2000AllExports'!O12*'2000IllegalPercentages'!O12)</f>
        <v xml:space="preserve"> </v>
      </c>
      <c r="P12" s="90" t="str">
        <f>IF(SUM('2000AllExports'!P12:P12)=0," ",'2000AllExports'!P12*'2000IllegalPercentages'!P12)</f>
        <v xml:space="preserve"> </v>
      </c>
      <c r="Q12" s="91">
        <f t="shared" si="0"/>
        <v>0</v>
      </c>
      <c r="S12" s="92" t="str">
        <f>IF(SUM('2000AllExports'!B12:B12)=0," ",'2000AllExports'!S12*'2000IllegalPercentages'!B12)</f>
        <v xml:space="preserve"> </v>
      </c>
      <c r="T12" s="92" t="str">
        <f>IF(SUM('2000AllExports'!C12:C12)=0," ",'2000AllExports'!T12*'2000IllegalPercentages'!C12)</f>
        <v xml:space="preserve"> </v>
      </c>
      <c r="U12" s="92" t="str">
        <f>IF(SUM('2000AllExports'!D12:D12)=0," ",'2000AllExports'!U12*'2000IllegalPercentages'!D12)</f>
        <v xml:space="preserve"> </v>
      </c>
      <c r="V12" s="92" t="str">
        <f>IF(SUM('2000AllExports'!E12:E12)=0," ",'2000AllExports'!V12*'2000IllegalPercentages'!E12)</f>
        <v xml:space="preserve"> </v>
      </c>
      <c r="W12" s="92" t="str">
        <f>IF(SUM('2000AllExports'!F12:F12)=0," ",'2000AllExports'!W12*'2000IllegalPercentages'!F12)</f>
        <v xml:space="preserve"> </v>
      </c>
      <c r="X12" s="92" t="str">
        <f>IF(SUM('2000AllExports'!G12:G12)=0," ",'2000AllExports'!X12*'2000IllegalPercentages'!G12)</f>
        <v xml:space="preserve"> </v>
      </c>
      <c r="Y12" s="92" t="str">
        <f>IF(SUM('2000AllExports'!H12:H12)=0," ",'2000AllExports'!Y12*'2000IllegalPercentages'!H12)</f>
        <v xml:space="preserve"> </v>
      </c>
      <c r="Z12" s="92" t="str">
        <f>IF(SUM('2000AllExports'!I12:I12)=0," ",'2000AllExports'!Z12*'2000IllegalPercentages'!I12)</f>
        <v xml:space="preserve"> </v>
      </c>
      <c r="AA12" s="92" t="str">
        <f>IF(SUM('2000AllExports'!J12:J12)=0," ",'2000AllExports'!AA12*'2000IllegalPercentages'!J12)</f>
        <v xml:space="preserve"> </v>
      </c>
      <c r="AB12" s="92" t="str">
        <f>IF(SUM('2000AllExports'!K12:K12)=0," ",'2000AllExports'!AB12*'2000IllegalPercentages'!K12)</f>
        <v xml:space="preserve"> </v>
      </c>
      <c r="AC12" s="92" t="str">
        <f>IF(SUM('2000AllExports'!L12:L12)=0," ",'2000AllExports'!AC12*'2000IllegalPercentages'!L12)</f>
        <v xml:space="preserve"> </v>
      </c>
      <c r="AE12" s="92" t="str">
        <f>IF(SUM('2000AllExports'!N12:N12)=0," ",'2000AllExports'!AE12*'2000IllegalPercentages'!N12)</f>
        <v xml:space="preserve"> </v>
      </c>
      <c r="AF12" s="92" t="str">
        <f>IF(SUM('2000AllExports'!O12:O12)=0," ",'2000AllExports'!AF12*'2000IllegalPercentages'!O12)</f>
        <v xml:space="preserve"> </v>
      </c>
      <c r="AG12" s="92" t="str">
        <f>IF(SUM('2000AllExports'!P12:P12)=0," ",'2000AllExports'!AG12*'2000IllegalPercentages'!P12)</f>
        <v xml:space="preserve"> </v>
      </c>
      <c r="AH12" s="93">
        <f t="shared" si="1"/>
        <v>0</v>
      </c>
    </row>
    <row r="13" spans="1:34" ht="13">
      <c r="A13" t="s">
        <v>33</v>
      </c>
      <c r="B13" s="89" t="str">
        <f>IF(SUM('2000AllExports'!B13:B13)=0," ",'2000AllExports'!B13*'2000IllegalPercentages'!B13)</f>
        <v xml:space="preserve"> </v>
      </c>
      <c r="C13" s="89">
        <f>IF(SUM('2000AllExports'!C13:C13)=0," ",'2000AllExports'!C13*'2000IllegalPercentages'!C13)</f>
        <v>2.7160981848000001E-2</v>
      </c>
      <c r="D13" s="89">
        <f>IF(SUM('2000AllExports'!D13:D13)=0," ",'2000AllExports'!D13*'2000IllegalPercentages'!D13)</f>
        <v>6.5401834959999995E-3</v>
      </c>
      <c r="E13" s="89">
        <f>IF(SUM('2000AllExports'!E13:E13)=0," ",'2000AllExports'!E13*'2000IllegalPercentages'!E13)</f>
        <v>7.8064920080000008E-3</v>
      </c>
      <c r="F13" s="90">
        <f>IF(SUM('2000AllExports'!F13:F13)=0," ",'2000AllExports'!F13*'2000IllegalPercentages'!F13)</f>
        <v>3.9716287099999994E-3</v>
      </c>
      <c r="G13" s="90" t="str">
        <f>IF(SUM('2000AllExports'!G13:G13)=0," ",'2000AllExports'!G13*'2000IllegalPercentages'!G13)</f>
        <v xml:space="preserve"> </v>
      </c>
      <c r="H13" s="90" t="str">
        <f>IF(SUM('2000AllExports'!H13:H13)=0," ",'2000AllExports'!H13*'2000IllegalPercentages'!H13)</f>
        <v xml:space="preserve"> </v>
      </c>
      <c r="I13" s="90" t="str">
        <f>IF(SUM('2000AllExports'!I13:I13)=0," ",'2000AllExports'!I13*'2000IllegalPercentages'!I13)</f>
        <v xml:space="preserve"> </v>
      </c>
      <c r="J13" s="90" t="str">
        <f>IF(SUM('2000AllExports'!J13:J13)=0," ",'2000AllExports'!J13*'2000IllegalPercentages'!J13)</f>
        <v xml:space="preserve"> </v>
      </c>
      <c r="K13" s="90" t="str">
        <f>IF(SUM('2000AllExports'!K13:K13)=0," ",'2000AllExports'!K13*'2000IllegalPercentages'!K13)</f>
        <v xml:space="preserve"> </v>
      </c>
      <c r="L13" s="90">
        <f>IF(SUM('2000AllExports'!L13:L13)=0," ",'2000AllExports'!L13*'2000IllegalPercentages'!L13)</f>
        <v>9.8057290800000006E-3</v>
      </c>
      <c r="N13" s="90" t="str">
        <f>IF(SUM('2000AllExports'!N13:N13)=0," ",'2000AllExports'!N13*'2000IllegalPercentages'!N13)</f>
        <v xml:space="preserve"> </v>
      </c>
      <c r="O13" s="90" t="str">
        <f>IF(SUM('2000AllExports'!O13:O13)=0," ",'2000AllExports'!O13*'2000IllegalPercentages'!O13)</f>
        <v xml:space="preserve"> </v>
      </c>
      <c r="P13" s="90" t="str">
        <f>IF(SUM('2000AllExports'!P13:P13)=0," ",'2000AllExports'!P13*'2000IllegalPercentages'!P13)</f>
        <v xml:space="preserve"> </v>
      </c>
      <c r="Q13" s="91">
        <f t="shared" si="0"/>
        <v>5.5285015142000002E-2</v>
      </c>
      <c r="S13" s="92" t="str">
        <f>IF(SUM('2000AllExports'!B13:B13)=0," ",'2000AllExports'!S13*'2000IllegalPercentages'!B13)</f>
        <v xml:space="preserve"> </v>
      </c>
      <c r="T13" s="92">
        <f>IF(SUM('2000AllExports'!C13:C13)=0," ",'2000AllExports'!T13*'2000IllegalPercentages'!C13)</f>
        <v>4.8565765000000001</v>
      </c>
      <c r="U13" s="92">
        <f>IF(SUM('2000AllExports'!D13:D13)=0," ",'2000AllExports'!U13*'2000IllegalPercentages'!D13)</f>
        <v>1.1514807999999999</v>
      </c>
      <c r="V13" s="92">
        <f>IF(SUM('2000AllExports'!E13:E13)=0," ",'2000AllExports'!V13*'2000IllegalPercentages'!E13)</f>
        <v>1.8075707999999999</v>
      </c>
      <c r="W13" s="92">
        <f>IF(SUM('2000AllExports'!F13:F13)=0," ",'2000AllExports'!W13*'2000IllegalPercentages'!F13)</f>
        <v>0.83024049999999994</v>
      </c>
      <c r="X13" s="92" t="str">
        <f>IF(SUM('2000AllExports'!G13:G13)=0," ",'2000AllExports'!X13*'2000IllegalPercentages'!G13)</f>
        <v xml:space="preserve"> </v>
      </c>
      <c r="Y13" s="92" t="str">
        <f>IF(SUM('2000AllExports'!H13:H13)=0," ",'2000AllExports'!Y13*'2000IllegalPercentages'!H13)</f>
        <v xml:space="preserve"> </v>
      </c>
      <c r="Z13" s="92" t="str">
        <f>IF(SUM('2000AllExports'!I13:I13)=0," ",'2000AllExports'!Z13*'2000IllegalPercentages'!I13)</f>
        <v xml:space="preserve"> </v>
      </c>
      <c r="AA13" s="92" t="str">
        <f>IF(SUM('2000AllExports'!J13:J13)=0," ",'2000AllExports'!AA13*'2000IllegalPercentages'!J13)</f>
        <v xml:space="preserve"> </v>
      </c>
      <c r="AB13" s="92" t="str">
        <f>IF(SUM('2000AllExports'!K13:K13)=0," ",'2000AllExports'!AB13*'2000IllegalPercentages'!K13)</f>
        <v xml:space="preserve"> </v>
      </c>
      <c r="AC13" s="92">
        <f>IF(SUM('2000AllExports'!L13:L13)=0," ",'2000AllExports'!AC13*'2000IllegalPercentages'!L13)</f>
        <v>1.6952852000000005</v>
      </c>
      <c r="AE13" s="92" t="str">
        <f>IF(SUM('2000AllExports'!N13:N13)=0," ",'2000AllExports'!AE13*'2000IllegalPercentages'!N13)</f>
        <v xml:space="preserve"> </v>
      </c>
      <c r="AF13" s="92" t="str">
        <f>IF(SUM('2000AllExports'!O13:O13)=0," ",'2000AllExports'!AF13*'2000IllegalPercentages'!O13)</f>
        <v xml:space="preserve"> </v>
      </c>
      <c r="AG13" s="92" t="str">
        <f>IF(SUM('2000AllExports'!P13:P13)=0," ",'2000AllExports'!AG13*'2000IllegalPercentages'!P13)</f>
        <v xml:space="preserve"> </v>
      </c>
      <c r="AH13" s="93">
        <f t="shared" si="1"/>
        <v>10.341153800000001</v>
      </c>
    </row>
    <row r="14" spans="1:34" ht="13">
      <c r="A14" t="s">
        <v>34</v>
      </c>
      <c r="B14" s="89" t="str">
        <f>IF(SUM('2000AllExports'!B14:B14)=0," ",'2000AllExports'!B14*'2000IllegalPercentages'!B14)</f>
        <v xml:space="preserve"> </v>
      </c>
      <c r="C14" s="89" t="str">
        <f>IF(SUM('2000AllExports'!C14:C14)=0," ",'2000AllExports'!C14*'2000IllegalPercentages'!C14)</f>
        <v xml:space="preserve"> </v>
      </c>
      <c r="D14" s="89">
        <f>IF(SUM('2000AllExports'!D14:D14)=0," ",'2000AllExports'!D14*'2000IllegalPercentages'!D14)</f>
        <v>1.2525219671999996E-2</v>
      </c>
      <c r="E14" s="89" t="str">
        <f>IF(SUM('2000AllExports'!E14:E14)=0," ",'2000AllExports'!E14*'2000IllegalPercentages'!E14)</f>
        <v xml:space="preserve"> </v>
      </c>
      <c r="F14" s="90" t="str">
        <f>IF(SUM('2000AllExports'!F14:F14)=0," ",'2000AllExports'!F14*'2000IllegalPercentages'!F14)</f>
        <v xml:space="preserve"> </v>
      </c>
      <c r="G14" s="90" t="str">
        <f>IF(SUM('2000AllExports'!G14:G14)=0," ",'2000AllExports'!G14*'2000IllegalPercentages'!G14)</f>
        <v xml:space="preserve"> </v>
      </c>
      <c r="H14" s="90" t="str">
        <f>IF(SUM('2000AllExports'!H14:H14)=0," ",'2000AllExports'!H14*'2000IllegalPercentages'!H14)</f>
        <v xml:space="preserve"> </v>
      </c>
      <c r="I14" s="90" t="str">
        <f>IF(SUM('2000AllExports'!I14:I14)=0," ",'2000AllExports'!I14*'2000IllegalPercentages'!I14)</f>
        <v xml:space="preserve"> </v>
      </c>
      <c r="J14" s="90" t="str">
        <f>IF(SUM('2000AllExports'!J14:J14)=0," ",'2000AllExports'!J14*'2000IllegalPercentages'!J14)</f>
        <v xml:space="preserve"> </v>
      </c>
      <c r="K14" s="90" t="str">
        <f>IF(SUM('2000AllExports'!K14:K14)=0," ",'2000AllExports'!K14*'2000IllegalPercentages'!K14)</f>
        <v xml:space="preserve"> </v>
      </c>
      <c r="L14" s="90" t="str">
        <f>IF(SUM('2000AllExports'!L14:L14)=0," ",'2000AllExports'!L14*'2000IllegalPercentages'!L14)</f>
        <v xml:space="preserve"> </v>
      </c>
      <c r="N14" s="90" t="str">
        <f>IF(SUM('2000AllExports'!N14:N14)=0," ",'2000AllExports'!N14*'2000IllegalPercentages'!N14)</f>
        <v xml:space="preserve"> </v>
      </c>
      <c r="O14" s="90" t="str">
        <f>IF(SUM('2000AllExports'!O14:O14)=0," ",'2000AllExports'!O14*'2000IllegalPercentages'!O14)</f>
        <v xml:space="preserve"> </v>
      </c>
      <c r="P14" s="90" t="str">
        <f>IF(SUM('2000AllExports'!P14:P14)=0," ",'2000AllExports'!P14*'2000IllegalPercentages'!P14)</f>
        <v xml:space="preserve"> </v>
      </c>
      <c r="Q14" s="91">
        <f t="shared" si="0"/>
        <v>1.2525219671999996E-2</v>
      </c>
      <c r="S14" s="92" t="str">
        <f>IF(SUM('2000AllExports'!B14:B14)=0," ",'2000AllExports'!S14*'2000IllegalPercentages'!B14)</f>
        <v xml:space="preserve"> </v>
      </c>
      <c r="T14" s="92" t="str">
        <f>IF(SUM('2000AllExports'!C14:C14)=0," ",'2000AllExports'!T14*'2000IllegalPercentages'!C14)</f>
        <v xml:space="preserve"> </v>
      </c>
      <c r="U14" s="92">
        <f>IF(SUM('2000AllExports'!D14:D14)=0," ",'2000AllExports'!U14*'2000IllegalPercentages'!D14)</f>
        <v>2.2946616</v>
      </c>
      <c r="V14" s="92" t="str">
        <f>IF(SUM('2000AllExports'!E14:E14)=0," ",'2000AllExports'!V14*'2000IllegalPercentages'!E14)</f>
        <v xml:space="preserve"> </v>
      </c>
      <c r="W14" s="92" t="str">
        <f>IF(SUM('2000AllExports'!F14:F14)=0," ",'2000AllExports'!W14*'2000IllegalPercentages'!F14)</f>
        <v xml:space="preserve"> </v>
      </c>
      <c r="X14" s="92" t="str">
        <f>IF(SUM('2000AllExports'!G14:G14)=0," ",'2000AllExports'!X14*'2000IllegalPercentages'!G14)</f>
        <v xml:space="preserve"> </v>
      </c>
      <c r="Y14" s="92" t="str">
        <f>IF(SUM('2000AllExports'!H14:H14)=0," ",'2000AllExports'!Y14*'2000IllegalPercentages'!H14)</f>
        <v xml:space="preserve"> </v>
      </c>
      <c r="Z14" s="92" t="str">
        <f>IF(SUM('2000AllExports'!I14:I14)=0," ",'2000AllExports'!Z14*'2000IllegalPercentages'!I14)</f>
        <v xml:space="preserve"> </v>
      </c>
      <c r="AA14" s="92" t="str">
        <f>IF(SUM('2000AllExports'!J14:J14)=0," ",'2000AllExports'!AA14*'2000IllegalPercentages'!J14)</f>
        <v xml:space="preserve"> </v>
      </c>
      <c r="AB14" s="92" t="str">
        <f>IF(SUM('2000AllExports'!K14:K14)=0," ",'2000AllExports'!AB14*'2000IllegalPercentages'!K14)</f>
        <v xml:space="preserve"> </v>
      </c>
      <c r="AC14" s="92" t="str">
        <f>IF(SUM('2000AllExports'!L14:L14)=0," ",'2000AllExports'!AC14*'2000IllegalPercentages'!L14)</f>
        <v xml:space="preserve"> </v>
      </c>
      <c r="AE14" s="92" t="str">
        <f>IF(SUM('2000AllExports'!N14:N14)=0," ",'2000AllExports'!AE14*'2000IllegalPercentages'!N14)</f>
        <v xml:space="preserve"> </v>
      </c>
      <c r="AF14" s="92" t="str">
        <f>IF(SUM('2000AllExports'!O14:O14)=0," ",'2000AllExports'!AF14*'2000IllegalPercentages'!O14)</f>
        <v xml:space="preserve"> </v>
      </c>
      <c r="AG14" s="92" t="str">
        <f>IF(SUM('2000AllExports'!P14:P14)=0," ",'2000AllExports'!AG14*'2000IllegalPercentages'!P14)</f>
        <v xml:space="preserve"> </v>
      </c>
      <c r="AH14" s="93">
        <f t="shared" si="1"/>
        <v>2.2946616</v>
      </c>
    </row>
    <row r="15" spans="1:34" ht="13">
      <c r="A15" t="s">
        <v>35</v>
      </c>
      <c r="B15" s="89" t="str">
        <f>IF(SUM('2000AllExports'!B15:B15)=0," ",'2000AllExports'!B15*'2000IllegalPercentages'!B15)</f>
        <v xml:space="preserve"> </v>
      </c>
      <c r="C15" s="89">
        <f>IF(SUM('2000AllExports'!C15:C15)=0," ",'2000AllExports'!C15*'2000IllegalPercentages'!C15)</f>
        <v>1.3101049052000002E-2</v>
      </c>
      <c r="D15" s="89" t="str">
        <f>IF(SUM('2000AllExports'!D15:D15)=0," ",'2000AllExports'!D15*'2000IllegalPercentages'!D15)</f>
        <v xml:space="preserve"> </v>
      </c>
      <c r="E15" s="89" t="str">
        <f>IF(SUM('2000AllExports'!E15:E15)=0," ",'2000AllExports'!E15*'2000IllegalPercentages'!E15)</f>
        <v xml:space="preserve"> </v>
      </c>
      <c r="F15" s="90" t="str">
        <f>IF(SUM('2000AllExports'!F15:F15)=0," ",'2000AllExports'!F15*'2000IllegalPercentages'!F15)</f>
        <v xml:space="preserve"> </v>
      </c>
      <c r="G15" s="90" t="str">
        <f>IF(SUM('2000AllExports'!G15:G15)=0," ",'2000AllExports'!G15*'2000IllegalPercentages'!G15)</f>
        <v xml:space="preserve"> </v>
      </c>
      <c r="H15" s="90" t="str">
        <f>IF(SUM('2000AllExports'!H15:H15)=0," ",'2000AllExports'!H15*'2000IllegalPercentages'!H15)</f>
        <v xml:space="preserve"> </v>
      </c>
      <c r="I15" s="90" t="str">
        <f>IF(SUM('2000AllExports'!I15:I15)=0," ",'2000AllExports'!I15*'2000IllegalPercentages'!I15)</f>
        <v xml:space="preserve"> </v>
      </c>
      <c r="J15" s="90" t="str">
        <f>IF(SUM('2000AllExports'!J15:J15)=0," ",'2000AllExports'!J15*'2000IllegalPercentages'!J15)</f>
        <v xml:space="preserve"> </v>
      </c>
      <c r="K15" s="90" t="str">
        <f>IF(SUM('2000AllExports'!K15:K15)=0," ",'2000AllExports'!K15*'2000IllegalPercentages'!K15)</f>
        <v xml:space="preserve"> </v>
      </c>
      <c r="L15" s="90" t="str">
        <f>IF(SUM('2000AllExports'!L15:L15)=0," ",'2000AllExports'!L15*'2000IllegalPercentages'!L15)</f>
        <v xml:space="preserve"> </v>
      </c>
      <c r="N15" s="90" t="str">
        <f>IF(SUM('2000AllExports'!N15:N15)=0," ",'2000AllExports'!N15*'2000IllegalPercentages'!N15)</f>
        <v xml:space="preserve"> </v>
      </c>
      <c r="O15" s="90" t="str">
        <f>IF(SUM('2000AllExports'!O15:O15)=0," ",'2000AllExports'!O15*'2000IllegalPercentages'!O15)</f>
        <v xml:space="preserve"> </v>
      </c>
      <c r="P15" s="90" t="str">
        <f>IF(SUM('2000AllExports'!P15:P15)=0," ",'2000AllExports'!P15*'2000IllegalPercentages'!P15)</f>
        <v xml:space="preserve"> </v>
      </c>
      <c r="Q15" s="91">
        <f t="shared" si="0"/>
        <v>1.3101049052000002E-2</v>
      </c>
      <c r="S15" s="92" t="str">
        <f>IF(SUM('2000AllExports'!B15:B15)=0," ",'2000AllExports'!S15*'2000IllegalPercentages'!B15)</f>
        <v xml:space="preserve"> </v>
      </c>
      <c r="T15" s="92">
        <f>IF(SUM('2000AllExports'!C15:C15)=0," ",'2000AllExports'!T15*'2000IllegalPercentages'!C15)</f>
        <v>2.4383154999999999</v>
      </c>
      <c r="U15" s="92" t="str">
        <f>IF(SUM('2000AllExports'!D15:D15)=0," ",'2000AllExports'!U15*'2000IllegalPercentages'!D15)</f>
        <v xml:space="preserve"> </v>
      </c>
      <c r="V15" s="92" t="str">
        <f>IF(SUM('2000AllExports'!E15:E15)=0," ",'2000AllExports'!V15*'2000IllegalPercentages'!E15)</f>
        <v xml:space="preserve"> </v>
      </c>
      <c r="W15" s="92" t="str">
        <f>IF(SUM('2000AllExports'!F15:F15)=0," ",'2000AllExports'!W15*'2000IllegalPercentages'!F15)</f>
        <v xml:space="preserve"> </v>
      </c>
      <c r="X15" s="92" t="str">
        <f>IF(SUM('2000AllExports'!G15:G15)=0," ",'2000AllExports'!X15*'2000IllegalPercentages'!G15)</f>
        <v xml:space="preserve"> </v>
      </c>
      <c r="Y15" s="92" t="str">
        <f>IF(SUM('2000AllExports'!H15:H15)=0," ",'2000AllExports'!Y15*'2000IllegalPercentages'!H15)</f>
        <v xml:space="preserve"> </v>
      </c>
      <c r="Z15" s="92" t="str">
        <f>IF(SUM('2000AllExports'!I15:I15)=0," ",'2000AllExports'!Z15*'2000IllegalPercentages'!I15)</f>
        <v xml:space="preserve"> </v>
      </c>
      <c r="AA15" s="92" t="str">
        <f>IF(SUM('2000AllExports'!J15:J15)=0," ",'2000AllExports'!AA15*'2000IllegalPercentages'!J15)</f>
        <v xml:space="preserve"> </v>
      </c>
      <c r="AB15" s="92" t="str">
        <f>IF(SUM('2000AllExports'!K15:K15)=0," ",'2000AllExports'!AB15*'2000IllegalPercentages'!K15)</f>
        <v xml:space="preserve"> </v>
      </c>
      <c r="AC15" s="92" t="str">
        <f>IF(SUM('2000AllExports'!L15:L15)=0," ",'2000AllExports'!AC15*'2000IllegalPercentages'!L15)</f>
        <v xml:space="preserve"> </v>
      </c>
      <c r="AE15" s="92" t="str">
        <f>IF(SUM('2000AllExports'!N15:N15)=0," ",'2000AllExports'!AE15*'2000IllegalPercentages'!N15)</f>
        <v xml:space="preserve"> </v>
      </c>
      <c r="AF15" s="92" t="str">
        <f>IF(SUM('2000AllExports'!O15:O15)=0," ",'2000AllExports'!AF15*'2000IllegalPercentages'!O15)</f>
        <v xml:space="preserve"> </v>
      </c>
      <c r="AG15" s="92" t="str">
        <f>IF(SUM('2000AllExports'!P15:P15)=0," ",'2000AllExports'!AG15*'2000IllegalPercentages'!P15)</f>
        <v xml:space="preserve"> </v>
      </c>
      <c r="AH15" s="93">
        <f t="shared" si="1"/>
        <v>2.4383154999999999</v>
      </c>
    </row>
    <row r="16" spans="1:34" ht="13">
      <c r="A16" t="s">
        <v>36</v>
      </c>
      <c r="B16" s="89" t="str">
        <f>IF(SUM('2000AllExports'!B16:B16)=0," ",'2000AllExports'!B16*'2000IllegalPercentages'!B16)</f>
        <v xml:space="preserve"> </v>
      </c>
      <c r="C16" s="89" t="str">
        <f>IF(SUM('2000AllExports'!C16:C16)=0," ",'2000AllExports'!C16*'2000IllegalPercentages'!C16)</f>
        <v xml:space="preserve"> </v>
      </c>
      <c r="D16" s="89" t="str">
        <f>IF(SUM('2000AllExports'!D16:D16)=0," ",'2000AllExports'!D16*'2000IllegalPercentages'!D16)</f>
        <v xml:space="preserve"> </v>
      </c>
      <c r="E16" s="89" t="str">
        <f>IF(SUM('2000AllExports'!E16:E16)=0," ",'2000AllExports'!E16*'2000IllegalPercentages'!E16)</f>
        <v xml:space="preserve"> </v>
      </c>
      <c r="F16" s="90" t="str">
        <f>IF(SUM('2000AllExports'!F16:F16)=0," ",'2000AllExports'!F16*'2000IllegalPercentages'!F16)</f>
        <v xml:space="preserve"> </v>
      </c>
      <c r="G16" s="90" t="str">
        <f>IF(SUM('2000AllExports'!G16:G16)=0," ",'2000AllExports'!G16*'2000IllegalPercentages'!G16)</f>
        <v xml:space="preserve"> </v>
      </c>
      <c r="H16" s="90" t="str">
        <f>IF(SUM('2000AllExports'!H16:H16)=0," ",'2000AllExports'!H16*'2000IllegalPercentages'!H16)</f>
        <v xml:space="preserve"> </v>
      </c>
      <c r="I16" s="90" t="str">
        <f>IF(SUM('2000AllExports'!I16:I16)=0," ",'2000AllExports'!I16*'2000IllegalPercentages'!I16)</f>
        <v xml:space="preserve"> </v>
      </c>
      <c r="J16" s="90" t="str">
        <f>IF(SUM('2000AllExports'!J16:J16)=0," ",'2000AllExports'!J16*'2000IllegalPercentages'!J16)</f>
        <v xml:space="preserve"> </v>
      </c>
      <c r="K16" s="90" t="str">
        <f>IF(SUM('2000AllExports'!K16:K16)=0," ",'2000AllExports'!K16*'2000IllegalPercentages'!K16)</f>
        <v xml:space="preserve"> </v>
      </c>
      <c r="L16" s="90" t="str">
        <f>IF(SUM('2000AllExports'!L16:L16)=0," ",'2000AllExports'!L16*'2000IllegalPercentages'!L16)</f>
        <v xml:space="preserve"> </v>
      </c>
      <c r="N16" s="90" t="str">
        <f>IF(SUM('2000AllExports'!N16:N16)=0," ",'2000AllExports'!N16*'2000IllegalPercentages'!N16)</f>
        <v xml:space="preserve"> </v>
      </c>
      <c r="O16" s="90" t="str">
        <f>IF(SUM('2000AllExports'!O16:O16)=0," ",'2000AllExports'!O16*'2000IllegalPercentages'!O16)</f>
        <v xml:space="preserve"> </v>
      </c>
      <c r="P16" s="90" t="str">
        <f>IF(SUM('2000AllExports'!P16:P16)=0," ",'2000AllExports'!P16*'2000IllegalPercentages'!P16)</f>
        <v xml:space="preserve"> </v>
      </c>
      <c r="Q16" s="91">
        <f t="shared" si="0"/>
        <v>0</v>
      </c>
      <c r="S16" s="92" t="str">
        <f>IF(SUM('2000AllExports'!B16:B16)=0," ",'2000AllExports'!S16*'2000IllegalPercentages'!B16)</f>
        <v xml:space="preserve"> </v>
      </c>
      <c r="T16" s="92" t="str">
        <f>IF(SUM('2000AllExports'!C16:C16)=0," ",'2000AllExports'!T16*'2000IllegalPercentages'!C16)</f>
        <v xml:space="preserve"> </v>
      </c>
      <c r="U16" s="92" t="str">
        <f>IF(SUM('2000AllExports'!D16:D16)=0," ",'2000AllExports'!U16*'2000IllegalPercentages'!D16)</f>
        <v xml:space="preserve"> </v>
      </c>
      <c r="V16" s="92" t="str">
        <f>IF(SUM('2000AllExports'!E16:E16)=0," ",'2000AllExports'!V16*'2000IllegalPercentages'!E16)</f>
        <v xml:space="preserve"> </v>
      </c>
      <c r="W16" s="92" t="str">
        <f>IF(SUM('2000AllExports'!F16:F16)=0," ",'2000AllExports'!W16*'2000IllegalPercentages'!F16)</f>
        <v xml:space="preserve"> </v>
      </c>
      <c r="X16" s="92" t="str">
        <f>IF(SUM('2000AllExports'!G16:G16)=0," ",'2000AllExports'!X16*'2000IllegalPercentages'!G16)</f>
        <v xml:space="preserve"> </v>
      </c>
      <c r="Y16" s="92" t="str">
        <f>IF(SUM('2000AllExports'!H16:H16)=0," ",'2000AllExports'!Y16*'2000IllegalPercentages'!H16)</f>
        <v xml:space="preserve"> </v>
      </c>
      <c r="Z16" s="92" t="str">
        <f>IF(SUM('2000AllExports'!I16:I16)=0," ",'2000AllExports'!Z16*'2000IllegalPercentages'!I16)</f>
        <v xml:space="preserve"> </v>
      </c>
      <c r="AA16" s="92" t="str">
        <f>IF(SUM('2000AllExports'!J16:J16)=0," ",'2000AllExports'!AA16*'2000IllegalPercentages'!J16)</f>
        <v xml:space="preserve"> </v>
      </c>
      <c r="AB16" s="92" t="str">
        <f>IF(SUM('2000AllExports'!K16:K16)=0," ",'2000AllExports'!AB16*'2000IllegalPercentages'!K16)</f>
        <v xml:space="preserve"> </v>
      </c>
      <c r="AC16" s="92" t="str">
        <f>IF(SUM('2000AllExports'!L16:L16)=0," ",'2000AllExports'!AC16*'2000IllegalPercentages'!L16)</f>
        <v xml:space="preserve"> </v>
      </c>
      <c r="AE16" s="92" t="str">
        <f>IF(SUM('2000AllExports'!N16:N16)=0," ",'2000AllExports'!AE16*'2000IllegalPercentages'!N16)</f>
        <v xml:space="preserve"> </v>
      </c>
      <c r="AF16" s="92" t="str">
        <f>IF(SUM('2000AllExports'!O16:O16)=0," ",'2000AllExports'!AF16*'2000IllegalPercentages'!O16)</f>
        <v xml:space="preserve"> </v>
      </c>
      <c r="AG16" s="92" t="str">
        <f>IF(SUM('2000AllExports'!P16:P16)=0," ",'2000AllExports'!AG16*'2000IllegalPercentages'!P16)</f>
        <v xml:space="preserve"> </v>
      </c>
      <c r="AH16" s="93">
        <f t="shared" si="1"/>
        <v>0</v>
      </c>
    </row>
    <row r="17" spans="1:34" ht="13">
      <c r="A17" t="s">
        <v>37</v>
      </c>
      <c r="B17" s="89" t="str">
        <f>IF(SUM('2000AllExports'!B17:B17)=0," ",'2000AllExports'!B17*'2000IllegalPercentages'!B17)</f>
        <v xml:space="preserve"> </v>
      </c>
      <c r="C17" s="89">
        <f>IF(SUM('2000AllExports'!C17:C17)=0," ",'2000AllExports'!C17*'2000IllegalPercentages'!C17)</f>
        <v>1.8684100525999999E-2</v>
      </c>
      <c r="D17" s="89" t="str">
        <f>IF(SUM('2000AllExports'!D17:D17)=0," ",'2000AllExports'!D17*'2000IllegalPercentages'!D17)</f>
        <v xml:space="preserve"> </v>
      </c>
      <c r="E17" s="89" t="str">
        <f>IF(SUM('2000AllExports'!E17:E17)=0," ",'2000AllExports'!E17*'2000IllegalPercentages'!E17)</f>
        <v xml:space="preserve"> </v>
      </c>
      <c r="F17" s="90" t="str">
        <f>IF(SUM('2000AllExports'!F17:F17)=0," ",'2000AllExports'!F17*'2000IllegalPercentages'!F17)</f>
        <v xml:space="preserve"> </v>
      </c>
      <c r="G17" s="90" t="str">
        <f>IF(SUM('2000AllExports'!G17:G17)=0," ",'2000AllExports'!G17*'2000IllegalPercentages'!G17)</f>
        <v xml:space="preserve"> </v>
      </c>
      <c r="H17" s="90" t="str">
        <f>IF(SUM('2000AllExports'!H17:H17)=0," ",'2000AllExports'!H17*'2000IllegalPercentages'!H17)</f>
        <v xml:space="preserve"> </v>
      </c>
      <c r="I17" s="90" t="str">
        <f>IF(SUM('2000AllExports'!I17:I17)=0," ",'2000AllExports'!I17*'2000IllegalPercentages'!I17)</f>
        <v xml:space="preserve"> </v>
      </c>
      <c r="J17" s="90" t="str">
        <f>IF(SUM('2000AllExports'!J17:J17)=0," ",'2000AllExports'!J17*'2000IllegalPercentages'!J17)</f>
        <v xml:space="preserve"> </v>
      </c>
      <c r="K17" s="90" t="str">
        <f>IF(SUM('2000AllExports'!K17:K17)=0," ",'2000AllExports'!K17*'2000IllegalPercentages'!K17)</f>
        <v xml:space="preserve"> </v>
      </c>
      <c r="L17" s="90" t="str">
        <f>IF(SUM('2000AllExports'!L17:L17)=0," ",'2000AllExports'!L17*'2000IllegalPercentages'!L17)</f>
        <v xml:space="preserve"> </v>
      </c>
      <c r="N17" s="90" t="str">
        <f>IF(SUM('2000AllExports'!N17:N17)=0," ",'2000AllExports'!N17*'2000IllegalPercentages'!N17)</f>
        <v xml:space="preserve"> </v>
      </c>
      <c r="O17" s="90" t="str">
        <f>IF(SUM('2000AllExports'!O17:O17)=0," ",'2000AllExports'!O17*'2000IllegalPercentages'!O17)</f>
        <v xml:space="preserve"> </v>
      </c>
      <c r="P17" s="90" t="str">
        <f>IF(SUM('2000AllExports'!P17:P17)=0," ",'2000AllExports'!P17*'2000IllegalPercentages'!P17)</f>
        <v xml:space="preserve"> </v>
      </c>
      <c r="Q17" s="91">
        <f t="shared" si="0"/>
        <v>1.8684100525999999E-2</v>
      </c>
      <c r="S17" s="92" t="str">
        <f>IF(SUM('2000AllExports'!B17:B17)=0," ",'2000AllExports'!S17*'2000IllegalPercentages'!B17)</f>
        <v xml:space="preserve"> </v>
      </c>
      <c r="T17" s="92">
        <f>IF(SUM('2000AllExports'!C17:C17)=0," ",'2000AllExports'!T17*'2000IllegalPercentages'!C17)</f>
        <v>3.404048</v>
      </c>
      <c r="U17" s="92" t="str">
        <f>IF(SUM('2000AllExports'!D17:D17)=0," ",'2000AllExports'!U17*'2000IllegalPercentages'!D17)</f>
        <v xml:space="preserve"> </v>
      </c>
      <c r="V17" s="92" t="str">
        <f>IF(SUM('2000AllExports'!E17:E17)=0," ",'2000AllExports'!V17*'2000IllegalPercentages'!E17)</f>
        <v xml:space="preserve"> </v>
      </c>
      <c r="W17" s="92" t="str">
        <f>IF(SUM('2000AllExports'!F17:F17)=0," ",'2000AllExports'!W17*'2000IllegalPercentages'!F17)</f>
        <v xml:space="preserve"> </v>
      </c>
      <c r="X17" s="92" t="str">
        <f>IF(SUM('2000AllExports'!G17:G17)=0," ",'2000AllExports'!X17*'2000IllegalPercentages'!G17)</f>
        <v xml:space="preserve"> </v>
      </c>
      <c r="Y17" s="92" t="str">
        <f>IF(SUM('2000AllExports'!H17:H17)=0," ",'2000AllExports'!Y17*'2000IllegalPercentages'!H17)</f>
        <v xml:space="preserve"> </v>
      </c>
      <c r="Z17" s="92" t="str">
        <f>IF(SUM('2000AllExports'!I17:I17)=0," ",'2000AllExports'!Z17*'2000IllegalPercentages'!I17)</f>
        <v xml:space="preserve"> </v>
      </c>
      <c r="AA17" s="92" t="str">
        <f>IF(SUM('2000AllExports'!J17:J17)=0," ",'2000AllExports'!AA17*'2000IllegalPercentages'!J17)</f>
        <v xml:space="preserve"> </v>
      </c>
      <c r="AB17" s="92" t="str">
        <f>IF(SUM('2000AllExports'!K17:K17)=0," ",'2000AllExports'!AB17*'2000IllegalPercentages'!K17)</f>
        <v xml:space="preserve"> </v>
      </c>
      <c r="AC17" s="92" t="str">
        <f>IF(SUM('2000AllExports'!L17:L17)=0," ",'2000AllExports'!AC17*'2000IllegalPercentages'!L17)</f>
        <v xml:space="preserve"> </v>
      </c>
      <c r="AE17" s="92" t="str">
        <f>IF(SUM('2000AllExports'!N17:N17)=0," ",'2000AllExports'!AE17*'2000IllegalPercentages'!N17)</f>
        <v xml:space="preserve"> </v>
      </c>
      <c r="AF17" s="92" t="str">
        <f>IF(SUM('2000AllExports'!O17:O17)=0," ",'2000AllExports'!AF17*'2000IllegalPercentages'!O17)</f>
        <v xml:space="preserve"> </v>
      </c>
      <c r="AG17" s="92" t="str">
        <f>IF(SUM('2000AllExports'!P17:P17)=0," ",'2000AllExports'!AG17*'2000IllegalPercentages'!P17)</f>
        <v xml:space="preserve"> </v>
      </c>
      <c r="AH17" s="93">
        <f t="shared" si="1"/>
        <v>3.404048</v>
      </c>
    </row>
    <row r="18" spans="1:34" ht="13">
      <c r="A18" t="s">
        <v>38</v>
      </c>
      <c r="B18" s="89" t="str">
        <f>IF(SUM('2000AllExports'!B18:B18)=0," ",'2000AllExports'!B18*'2000IllegalPercentages'!B18)</f>
        <v xml:space="preserve"> </v>
      </c>
      <c r="C18" s="89">
        <f>IF(SUM('2000AllExports'!C18:C18)=0," ",'2000AllExports'!C18*'2000IllegalPercentages'!C18)</f>
        <v>0.11969691697600002</v>
      </c>
      <c r="D18" s="89">
        <f>IF(SUM('2000AllExports'!D18:D18)=0," ",'2000AllExports'!D18*'2000IllegalPercentages'!D18)</f>
        <v>2.1925435167999996E-2</v>
      </c>
      <c r="E18" s="89" t="str">
        <f>IF(SUM('2000AllExports'!E18:E18)=0," ",'2000AllExports'!E18*'2000IllegalPercentages'!E18)</f>
        <v xml:space="preserve"> </v>
      </c>
      <c r="F18" s="90">
        <f>IF(SUM('2000AllExports'!F18:F18)=0," ",'2000AllExports'!F18*'2000IllegalPercentages'!F18)</f>
        <v>1.5814749369999999E-2</v>
      </c>
      <c r="G18" s="90">
        <f>IF(SUM('2000AllExports'!G18:G18)=0," ",'2000AllExports'!G18*'2000IllegalPercentages'!G18)</f>
        <v>2.4044230000000002E-3</v>
      </c>
      <c r="H18" s="90" t="str">
        <f>IF(SUM('2000AllExports'!H18:H18)=0," ",'2000AllExports'!H18*'2000IllegalPercentages'!H18)</f>
        <v xml:space="preserve"> </v>
      </c>
      <c r="I18" s="90" t="str">
        <f>IF(SUM('2000AllExports'!I18:I18)=0," ",'2000AllExports'!I18*'2000IllegalPercentages'!I18)</f>
        <v xml:space="preserve"> </v>
      </c>
      <c r="J18" s="90" t="str">
        <f>IF(SUM('2000AllExports'!J18:J18)=0," ",'2000AllExports'!J18*'2000IllegalPercentages'!J18)</f>
        <v xml:space="preserve"> </v>
      </c>
      <c r="K18" s="90" t="str">
        <f>IF(SUM('2000AllExports'!K18:K18)=0," ",'2000AllExports'!K18*'2000IllegalPercentages'!K18)</f>
        <v xml:space="preserve"> </v>
      </c>
      <c r="L18" s="90" t="str">
        <f>IF(SUM('2000AllExports'!L18:L18)=0," ",'2000AllExports'!L18*'2000IllegalPercentages'!L18)</f>
        <v xml:space="preserve"> </v>
      </c>
      <c r="N18" s="90" t="str">
        <f>IF(SUM('2000AllExports'!N18:N18)=0," ",'2000AllExports'!N18*'2000IllegalPercentages'!N18)</f>
        <v xml:space="preserve"> </v>
      </c>
      <c r="O18" s="90" t="str">
        <f>IF(SUM('2000AllExports'!O18:O18)=0," ",'2000AllExports'!O18*'2000IllegalPercentages'!O18)</f>
        <v xml:space="preserve"> </v>
      </c>
      <c r="P18" s="90" t="str">
        <f>IF(SUM('2000AllExports'!P18:P18)=0," ",'2000AllExports'!P18*'2000IllegalPercentages'!P18)</f>
        <v xml:space="preserve"> </v>
      </c>
      <c r="Q18" s="91">
        <f t="shared" si="0"/>
        <v>0.15984152451399999</v>
      </c>
      <c r="S18" s="92" t="str">
        <f>IF(SUM('2000AllExports'!B18:B18)=0," ",'2000AllExports'!S18*'2000IllegalPercentages'!B18)</f>
        <v xml:space="preserve"> </v>
      </c>
      <c r="T18" s="92">
        <f>IF(SUM('2000AllExports'!C18:C18)=0," ",'2000AllExports'!T18*'2000IllegalPercentages'!C18)</f>
        <v>21.666667999999998</v>
      </c>
      <c r="U18" s="92">
        <f>IF(SUM('2000AllExports'!D18:D18)=0," ",'2000AllExports'!U18*'2000IllegalPercentages'!D18)</f>
        <v>6.1592848</v>
      </c>
      <c r="V18" s="92" t="str">
        <f>IF(SUM('2000AllExports'!E18:E18)=0," ",'2000AllExports'!V18*'2000IllegalPercentages'!E18)</f>
        <v xml:space="preserve"> </v>
      </c>
      <c r="W18" s="92">
        <f>IF(SUM('2000AllExports'!F18:F18)=0," ",'2000AllExports'!W18*'2000IllegalPercentages'!F18)</f>
        <v>4.7231649999999998</v>
      </c>
      <c r="X18" s="92">
        <f>IF(SUM('2000AllExports'!G18:G18)=0," ",'2000AllExports'!X18*'2000IllegalPercentages'!G18)</f>
        <v>0.46577599999999997</v>
      </c>
      <c r="Y18" s="92" t="str">
        <f>IF(SUM('2000AllExports'!H18:H18)=0," ",'2000AllExports'!Y18*'2000IllegalPercentages'!H18)</f>
        <v xml:space="preserve"> </v>
      </c>
      <c r="Z18" s="92" t="str">
        <f>IF(SUM('2000AllExports'!I18:I18)=0," ",'2000AllExports'!Z18*'2000IllegalPercentages'!I18)</f>
        <v xml:space="preserve"> </v>
      </c>
      <c r="AA18" s="92" t="str">
        <f>IF(SUM('2000AllExports'!J18:J18)=0," ",'2000AllExports'!AA18*'2000IllegalPercentages'!J18)</f>
        <v xml:space="preserve"> </v>
      </c>
      <c r="AB18" s="92" t="str">
        <f>IF(SUM('2000AllExports'!K18:K18)=0," ",'2000AllExports'!AB18*'2000IllegalPercentages'!K18)</f>
        <v xml:space="preserve"> </v>
      </c>
      <c r="AC18" s="92" t="str">
        <f>IF(SUM('2000AllExports'!L18:L18)=0," ",'2000AllExports'!AC18*'2000IllegalPercentages'!L18)</f>
        <v xml:space="preserve"> </v>
      </c>
      <c r="AE18" s="92" t="str">
        <f>IF(SUM('2000AllExports'!N18:N18)=0," ",'2000AllExports'!AE18*'2000IllegalPercentages'!N18)</f>
        <v xml:space="preserve"> </v>
      </c>
      <c r="AF18" s="92" t="str">
        <f>IF(SUM('2000AllExports'!O18:O18)=0," ",'2000AllExports'!AF18*'2000IllegalPercentages'!O18)</f>
        <v xml:space="preserve"> </v>
      </c>
      <c r="AG18" s="92" t="str">
        <f>IF(SUM('2000AllExports'!P18:P18)=0," ",'2000AllExports'!AG18*'2000IllegalPercentages'!P18)</f>
        <v xml:space="preserve"> </v>
      </c>
      <c r="AH18" s="93">
        <f t="shared" si="1"/>
        <v>33.014893799999996</v>
      </c>
    </row>
    <row r="19" spans="1:34" ht="13">
      <c r="A19" t="s">
        <v>39</v>
      </c>
      <c r="B19" s="89" t="str">
        <f>IF(SUM('2000AllExports'!B19:B19)=0," ",'2000AllExports'!B19*'2000IllegalPercentages'!B19)</f>
        <v xml:space="preserve"> </v>
      </c>
      <c r="C19" s="89" t="str">
        <f>IF(SUM('2000AllExports'!C19:C19)=0," ",'2000AllExports'!C19*'2000IllegalPercentages'!C19)</f>
        <v xml:space="preserve"> </v>
      </c>
      <c r="D19" s="89" t="str">
        <f>IF(SUM('2000AllExports'!D19:D19)=0," ",'2000AllExports'!D19*'2000IllegalPercentages'!D19)</f>
        <v xml:space="preserve"> </v>
      </c>
      <c r="E19" s="89" t="str">
        <f>IF(SUM('2000AllExports'!E19:E19)=0," ",'2000AllExports'!E19*'2000IllegalPercentages'!E19)</f>
        <v xml:space="preserve"> </v>
      </c>
      <c r="F19" s="90" t="str">
        <f>IF(SUM('2000AllExports'!F19:F19)=0," ",'2000AllExports'!F19*'2000IllegalPercentages'!F19)</f>
        <v xml:space="preserve"> </v>
      </c>
      <c r="G19" s="90" t="str">
        <f>IF(SUM('2000AllExports'!G19:G19)=0," ",'2000AllExports'!G19*'2000IllegalPercentages'!G19)</f>
        <v xml:space="preserve"> </v>
      </c>
      <c r="H19" s="90" t="str">
        <f>IF(SUM('2000AllExports'!H19:H19)=0," ",'2000AllExports'!H19*'2000IllegalPercentages'!H19)</f>
        <v xml:space="preserve"> </v>
      </c>
      <c r="I19" s="90" t="str">
        <f>IF(SUM('2000AllExports'!I19:I19)=0," ",'2000AllExports'!I19*'2000IllegalPercentages'!I19)</f>
        <v xml:space="preserve"> </v>
      </c>
      <c r="J19" s="90" t="str">
        <f>IF(SUM('2000AllExports'!J19:J19)=0," ",'2000AllExports'!J19*'2000IllegalPercentages'!J19)</f>
        <v xml:space="preserve"> </v>
      </c>
      <c r="K19" s="90" t="str">
        <f>IF(SUM('2000AllExports'!K19:K19)=0," ",'2000AllExports'!K19*'2000IllegalPercentages'!K19)</f>
        <v xml:space="preserve"> </v>
      </c>
      <c r="L19" s="90" t="str">
        <f>IF(SUM('2000AllExports'!L19:L19)=0," ",'2000AllExports'!L19*'2000IllegalPercentages'!L19)</f>
        <v xml:space="preserve"> </v>
      </c>
      <c r="N19" s="90" t="str">
        <f>IF(SUM('2000AllExports'!N19:N19)=0," ",'2000AllExports'!N19*'2000IllegalPercentages'!N19)</f>
        <v xml:space="preserve"> </v>
      </c>
      <c r="O19" s="90" t="str">
        <f>IF(SUM('2000AllExports'!O19:O19)=0," ",'2000AllExports'!O19*'2000IllegalPercentages'!O19)</f>
        <v xml:space="preserve"> </v>
      </c>
      <c r="P19" s="90" t="str">
        <f>IF(SUM('2000AllExports'!P19:P19)=0," ",'2000AllExports'!P19*'2000IllegalPercentages'!P19)</f>
        <v xml:space="preserve"> </v>
      </c>
      <c r="Q19" s="91">
        <f t="shared" si="0"/>
        <v>0</v>
      </c>
      <c r="S19" s="92" t="str">
        <f>IF(SUM('2000AllExports'!B19:B19)=0," ",'2000AllExports'!S19*'2000IllegalPercentages'!B19)</f>
        <v xml:space="preserve"> </v>
      </c>
      <c r="T19" s="92" t="str">
        <f>IF(SUM('2000AllExports'!C19:C19)=0," ",'2000AllExports'!T19*'2000IllegalPercentages'!C19)</f>
        <v xml:space="preserve"> </v>
      </c>
      <c r="U19" s="92" t="str">
        <f>IF(SUM('2000AllExports'!D19:D19)=0," ",'2000AllExports'!U19*'2000IllegalPercentages'!D19)</f>
        <v xml:space="preserve"> </v>
      </c>
      <c r="V19" s="92" t="str">
        <f>IF(SUM('2000AllExports'!E19:E19)=0," ",'2000AllExports'!V19*'2000IllegalPercentages'!E19)</f>
        <v xml:space="preserve"> </v>
      </c>
      <c r="W19" s="92" t="str">
        <f>IF(SUM('2000AllExports'!F19:F19)=0," ",'2000AllExports'!W19*'2000IllegalPercentages'!F19)</f>
        <v xml:space="preserve"> </v>
      </c>
      <c r="X19" s="92" t="str">
        <f>IF(SUM('2000AllExports'!G19:G19)=0," ",'2000AllExports'!X19*'2000IllegalPercentages'!G19)</f>
        <v xml:space="preserve"> </v>
      </c>
      <c r="Y19" s="92" t="str">
        <f>IF(SUM('2000AllExports'!H19:H19)=0," ",'2000AllExports'!Y19*'2000IllegalPercentages'!H19)</f>
        <v xml:space="preserve"> </v>
      </c>
      <c r="Z19" s="92" t="str">
        <f>IF(SUM('2000AllExports'!I19:I19)=0," ",'2000AllExports'!Z19*'2000IllegalPercentages'!I19)</f>
        <v xml:space="preserve"> </v>
      </c>
      <c r="AA19" s="92" t="str">
        <f>IF(SUM('2000AllExports'!J19:J19)=0," ",'2000AllExports'!AA19*'2000IllegalPercentages'!J19)</f>
        <v xml:space="preserve"> </v>
      </c>
      <c r="AB19" s="92" t="str">
        <f>IF(SUM('2000AllExports'!K19:K19)=0," ",'2000AllExports'!AB19*'2000IllegalPercentages'!K19)</f>
        <v xml:space="preserve"> </v>
      </c>
      <c r="AC19" s="92" t="str">
        <f>IF(SUM('2000AllExports'!L19:L19)=0," ",'2000AllExports'!AC19*'2000IllegalPercentages'!L19)</f>
        <v xml:space="preserve"> </v>
      </c>
      <c r="AE19" s="92" t="str">
        <f>IF(SUM('2000AllExports'!N19:N19)=0," ",'2000AllExports'!AE19*'2000IllegalPercentages'!N19)</f>
        <v xml:space="preserve"> </v>
      </c>
      <c r="AF19" s="92" t="str">
        <f>IF(SUM('2000AllExports'!O19:O19)=0," ",'2000AllExports'!AF19*'2000IllegalPercentages'!O19)</f>
        <v xml:space="preserve"> </v>
      </c>
      <c r="AG19" s="92" t="str">
        <f>IF(SUM('2000AllExports'!P19:P19)=0," ",'2000AllExports'!AG19*'2000IllegalPercentages'!P19)</f>
        <v xml:space="preserve"> </v>
      </c>
      <c r="AH19" s="93">
        <f t="shared" si="1"/>
        <v>0</v>
      </c>
    </row>
    <row r="20" spans="1:34" ht="13">
      <c r="A20" t="s">
        <v>42</v>
      </c>
      <c r="B20" s="89" t="str">
        <f>IF(SUM('2000AllExports'!B20:B20)=0," ",'2000AllExports'!B20*'2000IllegalPercentages'!B20)</f>
        <v xml:space="preserve"> </v>
      </c>
      <c r="C20" s="89" t="str">
        <f>IF(SUM('2000AllExports'!C20:C20)=0," ",'2000AllExports'!C20*'2000IllegalPercentages'!C20)</f>
        <v xml:space="preserve"> </v>
      </c>
      <c r="D20" s="89" t="str">
        <f>IF(SUM('2000AllExports'!D20:D20)=0," ",'2000AllExports'!D20*'2000IllegalPercentages'!D20)</f>
        <v xml:space="preserve"> </v>
      </c>
      <c r="E20" s="89" t="str">
        <f>IF(SUM('2000AllExports'!E20:E20)=0," ",'2000AllExports'!E20*'2000IllegalPercentages'!E20)</f>
        <v xml:space="preserve"> </v>
      </c>
      <c r="F20" s="90" t="str">
        <f>IF(SUM('2000AllExports'!F20:F20)=0," ",'2000AllExports'!F20*'2000IllegalPercentages'!F20)</f>
        <v xml:space="preserve"> </v>
      </c>
      <c r="G20" s="90" t="str">
        <f>IF(SUM('2000AllExports'!G20:G20)=0," ",'2000AllExports'!G20*'2000IllegalPercentages'!G20)</f>
        <v xml:space="preserve"> </v>
      </c>
      <c r="H20" s="90" t="str">
        <f>IF(SUM('2000AllExports'!H20:H20)=0," ",'2000AllExports'!H20*'2000IllegalPercentages'!H20)</f>
        <v xml:space="preserve"> </v>
      </c>
      <c r="I20" s="90" t="str">
        <f>IF(SUM('2000AllExports'!I20:I20)=0," ",'2000AllExports'!I20*'2000IllegalPercentages'!I20)</f>
        <v xml:space="preserve"> </v>
      </c>
      <c r="J20" s="90" t="str">
        <f>IF(SUM('2000AllExports'!J20:J20)=0," ",'2000AllExports'!J20*'2000IllegalPercentages'!J20)</f>
        <v xml:space="preserve"> </v>
      </c>
      <c r="K20" s="90" t="str">
        <f>IF(SUM('2000AllExports'!K20:K20)=0," ",'2000AllExports'!K20*'2000IllegalPercentages'!K20)</f>
        <v xml:space="preserve"> </v>
      </c>
      <c r="L20" s="90" t="str">
        <f>IF(SUM('2000AllExports'!L20:L20)=0," ",'2000AllExports'!L20*'2000IllegalPercentages'!L20)</f>
        <v xml:space="preserve"> </v>
      </c>
      <c r="N20" s="90" t="str">
        <f>IF(SUM('2000AllExports'!N20:N20)=0," ",'2000AllExports'!N20*'2000IllegalPercentages'!N20)</f>
        <v xml:space="preserve"> </v>
      </c>
      <c r="O20" s="90" t="str">
        <f>IF(SUM('2000AllExports'!O20:O20)=0," ",'2000AllExports'!O20*'2000IllegalPercentages'!O20)</f>
        <v xml:space="preserve"> </v>
      </c>
      <c r="P20" s="90" t="str">
        <f>IF(SUM('2000AllExports'!P20:P20)=0," ",'2000AllExports'!P20*'2000IllegalPercentages'!P20)</f>
        <v xml:space="preserve"> </v>
      </c>
      <c r="Q20" s="91">
        <f t="shared" si="0"/>
        <v>0</v>
      </c>
      <c r="S20" s="92" t="str">
        <f>IF(SUM('2000AllExports'!B20:B20)=0," ",'2000AllExports'!S20*'2000IllegalPercentages'!B20)</f>
        <v xml:space="preserve"> </v>
      </c>
      <c r="T20" s="92" t="str">
        <f>IF(SUM('2000AllExports'!C20:C20)=0," ",'2000AllExports'!T20*'2000IllegalPercentages'!C20)</f>
        <v xml:space="preserve"> </v>
      </c>
      <c r="U20" s="92" t="str">
        <f>IF(SUM('2000AllExports'!D20:D20)=0," ",'2000AllExports'!U20*'2000IllegalPercentages'!D20)</f>
        <v xml:space="preserve"> </v>
      </c>
      <c r="V20" s="92" t="str">
        <f>IF(SUM('2000AllExports'!E20:E20)=0," ",'2000AllExports'!V20*'2000IllegalPercentages'!E20)</f>
        <v xml:space="preserve"> </v>
      </c>
      <c r="W20" s="92" t="str">
        <f>IF(SUM('2000AllExports'!F20:F20)=0," ",'2000AllExports'!W20*'2000IllegalPercentages'!F20)</f>
        <v xml:space="preserve"> </v>
      </c>
      <c r="X20" s="92" t="str">
        <f>IF(SUM('2000AllExports'!G20:G20)=0," ",'2000AllExports'!X20*'2000IllegalPercentages'!G20)</f>
        <v xml:space="preserve"> </v>
      </c>
      <c r="Y20" s="92" t="str">
        <f>IF(SUM('2000AllExports'!H20:H20)=0," ",'2000AllExports'!Y20*'2000IllegalPercentages'!H20)</f>
        <v xml:space="preserve"> </v>
      </c>
      <c r="Z20" s="92" t="str">
        <f>IF(SUM('2000AllExports'!I20:I20)=0," ",'2000AllExports'!Z20*'2000IllegalPercentages'!I20)</f>
        <v xml:space="preserve"> </v>
      </c>
      <c r="AA20" s="92" t="str">
        <f>IF(SUM('2000AllExports'!J20:J20)=0," ",'2000AllExports'!AA20*'2000IllegalPercentages'!J20)</f>
        <v xml:space="preserve"> </v>
      </c>
      <c r="AB20" s="92" t="str">
        <f>IF(SUM('2000AllExports'!K20:K20)=0," ",'2000AllExports'!AB20*'2000IllegalPercentages'!K20)</f>
        <v xml:space="preserve"> </v>
      </c>
      <c r="AC20" s="92" t="str">
        <f>IF(SUM('2000AllExports'!L20:L20)=0," ",'2000AllExports'!AC20*'2000IllegalPercentages'!L20)</f>
        <v xml:space="preserve"> </v>
      </c>
      <c r="AE20" s="92" t="str">
        <f>IF(SUM('2000AllExports'!N20:N20)=0," ",'2000AllExports'!AE20*'2000IllegalPercentages'!N20)</f>
        <v xml:space="preserve"> </v>
      </c>
      <c r="AF20" s="92" t="str">
        <f>IF(SUM('2000AllExports'!O20:O20)=0," ",'2000AllExports'!AF20*'2000IllegalPercentages'!O20)</f>
        <v xml:space="preserve"> </v>
      </c>
      <c r="AG20" s="92" t="str">
        <f>IF(SUM('2000AllExports'!P20:P20)=0," ",'2000AllExports'!AG20*'2000IllegalPercentages'!P20)</f>
        <v xml:space="preserve"> </v>
      </c>
      <c r="AH20" s="93">
        <f t="shared" si="1"/>
        <v>0</v>
      </c>
    </row>
    <row r="21" spans="1:34" ht="13">
      <c r="A21" t="s">
        <v>43</v>
      </c>
      <c r="B21" s="89" t="str">
        <f>IF(SUM('2000AllExports'!B21:B21)=0," ",'2000AllExports'!B21*'2000IllegalPercentages'!B21)</f>
        <v xml:space="preserve"> </v>
      </c>
      <c r="C21" s="89" t="str">
        <f>IF(SUM('2000AllExports'!C21:C21)=0," ",'2000AllExports'!C21*'2000IllegalPercentages'!C21)</f>
        <v xml:space="preserve"> </v>
      </c>
      <c r="D21" s="89" t="str">
        <f>IF(SUM('2000AllExports'!D21:D21)=0," ",'2000AllExports'!D21*'2000IllegalPercentages'!D21)</f>
        <v xml:space="preserve"> </v>
      </c>
      <c r="E21" s="89" t="str">
        <f>IF(SUM('2000AllExports'!E21:E21)=0," ",'2000AllExports'!E21*'2000IllegalPercentages'!E21)</f>
        <v xml:space="preserve"> </v>
      </c>
      <c r="F21" s="90" t="str">
        <f>IF(SUM('2000AllExports'!F21:F21)=0," ",'2000AllExports'!F21*'2000IllegalPercentages'!F21)</f>
        <v xml:space="preserve"> </v>
      </c>
      <c r="G21" s="90" t="str">
        <f>IF(SUM('2000AllExports'!G21:G21)=0," ",'2000AllExports'!G21*'2000IllegalPercentages'!G21)</f>
        <v xml:space="preserve"> </v>
      </c>
      <c r="H21" s="90" t="str">
        <f>IF(SUM('2000AllExports'!H21:H21)=0," ",'2000AllExports'!H21*'2000IllegalPercentages'!H21)</f>
        <v xml:space="preserve"> </v>
      </c>
      <c r="I21" s="90" t="str">
        <f>IF(SUM('2000AllExports'!I21:I21)=0," ",'2000AllExports'!I21*'2000IllegalPercentages'!I21)</f>
        <v xml:space="preserve"> </v>
      </c>
      <c r="J21" s="90" t="str">
        <f>IF(SUM('2000AllExports'!J21:J21)=0," ",'2000AllExports'!J21*'2000IllegalPercentages'!J21)</f>
        <v xml:space="preserve"> </v>
      </c>
      <c r="K21" s="90" t="str">
        <f>IF(SUM('2000AllExports'!K21:K21)=0," ",'2000AllExports'!K21*'2000IllegalPercentages'!K21)</f>
        <v xml:space="preserve"> </v>
      </c>
      <c r="L21" s="90" t="str">
        <f>IF(SUM('2000AllExports'!L21:L21)=0," ",'2000AllExports'!L21*'2000IllegalPercentages'!L21)</f>
        <v xml:space="preserve"> </v>
      </c>
      <c r="N21" s="90" t="str">
        <f>IF(SUM('2000AllExports'!N21:N21)=0," ",'2000AllExports'!N21*'2000IllegalPercentages'!N21)</f>
        <v xml:space="preserve"> </v>
      </c>
      <c r="O21" s="90" t="str">
        <f>IF(SUM('2000AllExports'!O21:O21)=0," ",'2000AllExports'!O21*'2000IllegalPercentages'!O21)</f>
        <v xml:space="preserve"> </v>
      </c>
      <c r="P21" s="90" t="str">
        <f>IF(SUM('2000AllExports'!P21:P21)=0," ",'2000AllExports'!P21*'2000IllegalPercentages'!P21)</f>
        <v xml:space="preserve"> </v>
      </c>
      <c r="Q21" s="91">
        <f t="shared" si="0"/>
        <v>0</v>
      </c>
      <c r="S21" s="92" t="str">
        <f>IF(SUM('2000AllExports'!B21:B21)=0," ",'2000AllExports'!S21*'2000IllegalPercentages'!B21)</f>
        <v xml:space="preserve"> </v>
      </c>
      <c r="T21" s="92" t="str">
        <f>IF(SUM('2000AllExports'!C21:C21)=0," ",'2000AllExports'!T21*'2000IllegalPercentages'!C21)</f>
        <v xml:space="preserve"> </v>
      </c>
      <c r="U21" s="92" t="str">
        <f>IF(SUM('2000AllExports'!D21:D21)=0," ",'2000AllExports'!U21*'2000IllegalPercentages'!D21)</f>
        <v xml:space="preserve"> </v>
      </c>
      <c r="V21" s="92" t="str">
        <f>IF(SUM('2000AllExports'!E21:E21)=0," ",'2000AllExports'!V21*'2000IllegalPercentages'!E21)</f>
        <v xml:space="preserve"> </v>
      </c>
      <c r="W21" s="92" t="str">
        <f>IF(SUM('2000AllExports'!F21:F21)=0," ",'2000AllExports'!W21*'2000IllegalPercentages'!F21)</f>
        <v xml:space="preserve"> </v>
      </c>
      <c r="X21" s="92" t="str">
        <f>IF(SUM('2000AllExports'!G21:G21)=0," ",'2000AllExports'!X21*'2000IllegalPercentages'!G21)</f>
        <v xml:space="preserve"> </v>
      </c>
      <c r="Y21" s="92" t="str">
        <f>IF(SUM('2000AllExports'!H21:H21)=0," ",'2000AllExports'!Y21*'2000IllegalPercentages'!H21)</f>
        <v xml:space="preserve"> </v>
      </c>
      <c r="Z21" s="92" t="str">
        <f>IF(SUM('2000AllExports'!I21:I21)=0," ",'2000AllExports'!Z21*'2000IllegalPercentages'!I21)</f>
        <v xml:space="preserve"> </v>
      </c>
      <c r="AA21" s="92" t="str">
        <f>IF(SUM('2000AllExports'!J21:J21)=0," ",'2000AllExports'!AA21*'2000IllegalPercentages'!J21)</f>
        <v xml:space="preserve"> </v>
      </c>
      <c r="AB21" s="92" t="str">
        <f>IF(SUM('2000AllExports'!K21:K21)=0," ",'2000AllExports'!AB21*'2000IllegalPercentages'!K21)</f>
        <v xml:space="preserve"> </v>
      </c>
      <c r="AC21" s="92" t="str">
        <f>IF(SUM('2000AllExports'!L21:L21)=0," ",'2000AllExports'!AC21*'2000IllegalPercentages'!L21)</f>
        <v xml:space="preserve"> </v>
      </c>
      <c r="AE21" s="92" t="str">
        <f>IF(SUM('2000AllExports'!N21:N21)=0," ",'2000AllExports'!AE21*'2000IllegalPercentages'!N21)</f>
        <v xml:space="preserve"> </v>
      </c>
      <c r="AF21" s="92" t="str">
        <f>IF(SUM('2000AllExports'!O21:O21)=0," ",'2000AllExports'!AF21*'2000IllegalPercentages'!O21)</f>
        <v xml:space="preserve"> </v>
      </c>
      <c r="AG21" s="92" t="str">
        <f>IF(SUM('2000AllExports'!P21:P21)=0," ",'2000AllExports'!AG21*'2000IllegalPercentages'!P21)</f>
        <v xml:space="preserve"> </v>
      </c>
      <c r="AH21" s="93">
        <f t="shared" si="1"/>
        <v>0</v>
      </c>
    </row>
    <row r="22" spans="1:34" ht="13">
      <c r="A22" t="s">
        <v>44</v>
      </c>
      <c r="B22" s="89" t="str">
        <f>IF(SUM('2000AllExports'!B22:B22)=0," ",'2000AllExports'!B22*'2000IllegalPercentages'!B22)</f>
        <v xml:space="preserve"> </v>
      </c>
      <c r="C22" s="89" t="str">
        <f>IF(SUM('2000AllExports'!C22:C22)=0," ",'2000AllExports'!C22*'2000IllegalPercentages'!C22)</f>
        <v xml:space="preserve"> </v>
      </c>
      <c r="D22" s="89" t="str">
        <f>IF(SUM('2000AllExports'!D22:D22)=0," ",'2000AllExports'!D22*'2000IllegalPercentages'!D22)</f>
        <v xml:space="preserve"> </v>
      </c>
      <c r="E22" s="89" t="str">
        <f>IF(SUM('2000AllExports'!E22:E22)=0," ",'2000AllExports'!E22*'2000IllegalPercentages'!E22)</f>
        <v xml:space="preserve"> </v>
      </c>
      <c r="F22" s="90" t="str">
        <f>IF(SUM('2000AllExports'!F22:F22)=0," ",'2000AllExports'!F22*'2000IllegalPercentages'!F22)</f>
        <v xml:space="preserve"> </v>
      </c>
      <c r="G22" s="90" t="str">
        <f>IF(SUM('2000AllExports'!G22:G22)=0," ",'2000AllExports'!G22*'2000IllegalPercentages'!G22)</f>
        <v xml:space="preserve"> </v>
      </c>
      <c r="H22" s="90" t="str">
        <f>IF(SUM('2000AllExports'!H22:H22)=0," ",'2000AllExports'!H22*'2000IllegalPercentages'!H22)</f>
        <v xml:space="preserve"> </v>
      </c>
      <c r="I22" s="90" t="str">
        <f>IF(SUM('2000AllExports'!I22:I22)=0," ",'2000AllExports'!I22*'2000IllegalPercentages'!I22)</f>
        <v xml:space="preserve"> </v>
      </c>
      <c r="J22" s="90" t="str">
        <f>IF(SUM('2000AllExports'!J22:J22)=0," ",'2000AllExports'!J22*'2000IllegalPercentages'!J22)</f>
        <v xml:space="preserve"> </v>
      </c>
      <c r="K22" s="90" t="str">
        <f>IF(SUM('2000AllExports'!K22:K22)=0," ",'2000AllExports'!K22*'2000IllegalPercentages'!K22)</f>
        <v xml:space="preserve"> </v>
      </c>
      <c r="L22" s="90" t="str">
        <f>IF(SUM('2000AllExports'!L22:L22)=0," ",'2000AllExports'!L22*'2000IllegalPercentages'!L22)</f>
        <v xml:space="preserve"> </v>
      </c>
      <c r="N22" s="90" t="str">
        <f>IF(SUM('2000AllExports'!N22:N22)=0," ",'2000AllExports'!N22*'2000IllegalPercentages'!N22)</f>
        <v xml:space="preserve"> </v>
      </c>
      <c r="O22" s="90" t="str">
        <f>IF(SUM('2000AllExports'!O22:O22)=0," ",'2000AllExports'!O22*'2000IllegalPercentages'!O22)</f>
        <v xml:space="preserve"> </v>
      </c>
      <c r="P22" s="90" t="str">
        <f>IF(SUM('2000AllExports'!P22:P22)=0," ",'2000AllExports'!P22*'2000IllegalPercentages'!P22)</f>
        <v xml:space="preserve"> </v>
      </c>
      <c r="Q22" s="91">
        <f t="shared" si="0"/>
        <v>0</v>
      </c>
      <c r="S22" s="92" t="str">
        <f>IF(SUM('2000AllExports'!B22:B22)=0," ",'2000AllExports'!S22*'2000IllegalPercentages'!B22)</f>
        <v xml:space="preserve"> </v>
      </c>
      <c r="T22" s="92" t="str">
        <f>IF(SUM('2000AllExports'!C22:C22)=0," ",'2000AllExports'!T22*'2000IllegalPercentages'!C22)</f>
        <v xml:space="preserve"> </v>
      </c>
      <c r="U22" s="92" t="str">
        <f>IF(SUM('2000AllExports'!D22:D22)=0," ",'2000AllExports'!U22*'2000IllegalPercentages'!D22)</f>
        <v xml:space="preserve"> </v>
      </c>
      <c r="V22" s="92" t="str">
        <f>IF(SUM('2000AllExports'!E22:E22)=0," ",'2000AllExports'!V22*'2000IllegalPercentages'!E22)</f>
        <v xml:space="preserve"> </v>
      </c>
      <c r="W22" s="92" t="str">
        <f>IF(SUM('2000AllExports'!F22:F22)=0," ",'2000AllExports'!W22*'2000IllegalPercentages'!F22)</f>
        <v xml:space="preserve"> </v>
      </c>
      <c r="X22" s="92" t="str">
        <f>IF(SUM('2000AllExports'!G22:G22)=0," ",'2000AllExports'!X22*'2000IllegalPercentages'!G22)</f>
        <v xml:space="preserve"> </v>
      </c>
      <c r="Y22" s="92" t="str">
        <f>IF(SUM('2000AllExports'!H22:H22)=0," ",'2000AllExports'!Y22*'2000IllegalPercentages'!H22)</f>
        <v xml:space="preserve"> </v>
      </c>
      <c r="Z22" s="92" t="str">
        <f>IF(SUM('2000AllExports'!I22:I22)=0," ",'2000AllExports'!Z22*'2000IllegalPercentages'!I22)</f>
        <v xml:space="preserve"> </v>
      </c>
      <c r="AA22" s="92" t="str">
        <f>IF(SUM('2000AllExports'!J22:J22)=0," ",'2000AllExports'!AA22*'2000IllegalPercentages'!J22)</f>
        <v xml:space="preserve"> </v>
      </c>
      <c r="AB22" s="92" t="str">
        <f>IF(SUM('2000AllExports'!K22:K22)=0," ",'2000AllExports'!AB22*'2000IllegalPercentages'!K22)</f>
        <v xml:space="preserve"> </v>
      </c>
      <c r="AC22" s="92" t="str">
        <f>IF(SUM('2000AllExports'!L22:L22)=0," ",'2000AllExports'!AC22*'2000IllegalPercentages'!L22)</f>
        <v xml:space="preserve"> </v>
      </c>
      <c r="AE22" s="92" t="str">
        <f>IF(SUM('2000AllExports'!N22:N22)=0," ",'2000AllExports'!AE22*'2000IllegalPercentages'!N22)</f>
        <v xml:space="preserve"> </v>
      </c>
      <c r="AF22" s="92" t="str">
        <f>IF(SUM('2000AllExports'!O22:O22)=0," ",'2000AllExports'!AF22*'2000IllegalPercentages'!O22)</f>
        <v xml:space="preserve"> </v>
      </c>
      <c r="AG22" s="92" t="str">
        <f>IF(SUM('2000AllExports'!P22:P22)=0," ",'2000AllExports'!AG22*'2000IllegalPercentages'!P22)</f>
        <v xml:space="preserve"> </v>
      </c>
      <c r="AH22" s="93">
        <f t="shared" si="1"/>
        <v>0</v>
      </c>
    </row>
    <row r="23" spans="1:34" ht="13">
      <c r="A23" t="s">
        <v>56</v>
      </c>
      <c r="B23" s="89" t="str">
        <f>IF(SUM('2000AllExports'!B23:B23)=0," ",'2000AllExports'!B23*'2000IllegalPercentages'!B23)</f>
        <v xml:space="preserve"> </v>
      </c>
      <c r="C23" s="89">
        <f>IF(SUM('2000AllExports'!C23:C23)=0," ",'2000AllExports'!C23*'2000IllegalPercentages'!C23)</f>
        <v>2.1765367623999998E-2</v>
      </c>
      <c r="D23" s="89" t="str">
        <f>IF(SUM('2000AllExports'!D23:D23)=0," ",'2000AllExports'!D23*'2000IllegalPercentages'!D23)</f>
        <v xml:space="preserve"> </v>
      </c>
      <c r="E23" s="89" t="str">
        <f>IF(SUM('2000AllExports'!E23:E23)=0," ",'2000AllExports'!E23*'2000IllegalPercentages'!E23)</f>
        <v xml:space="preserve"> </v>
      </c>
      <c r="F23" s="90" t="str">
        <f>IF(SUM('2000AllExports'!F23:F23)=0," ",'2000AllExports'!F23*'2000IllegalPercentages'!F23)</f>
        <v xml:space="preserve"> </v>
      </c>
      <c r="G23" s="90" t="str">
        <f>IF(SUM('2000AllExports'!G23:G23)=0," ",'2000AllExports'!G23*'2000IllegalPercentages'!G23)</f>
        <v xml:space="preserve"> </v>
      </c>
      <c r="H23" s="90" t="str">
        <f>IF(SUM('2000AllExports'!H23:H23)=0," ",'2000AllExports'!H23*'2000IllegalPercentages'!H23)</f>
        <v xml:space="preserve"> </v>
      </c>
      <c r="I23" s="90" t="str">
        <f>IF(SUM('2000AllExports'!I23:I23)=0," ",'2000AllExports'!I23*'2000IllegalPercentages'!I23)</f>
        <v xml:space="preserve"> </v>
      </c>
      <c r="J23" s="90" t="str">
        <f>IF(SUM('2000AllExports'!J23:J23)=0," ",'2000AllExports'!J23*'2000IllegalPercentages'!J23)</f>
        <v xml:space="preserve"> </v>
      </c>
      <c r="K23" s="90" t="str">
        <f>IF(SUM('2000AllExports'!K23:K23)=0," ",'2000AllExports'!K23*'2000IllegalPercentages'!K23)</f>
        <v xml:space="preserve"> </v>
      </c>
      <c r="L23" s="90" t="str">
        <f>IF(SUM('2000AllExports'!L23:L23)=0," ",'2000AllExports'!L23*'2000IllegalPercentages'!L23)</f>
        <v xml:space="preserve"> </v>
      </c>
      <c r="N23" s="90" t="str">
        <f>IF(SUM('2000AllExports'!N23:N23)=0," ",'2000AllExports'!N23*'2000IllegalPercentages'!N23)</f>
        <v xml:space="preserve"> </v>
      </c>
      <c r="O23" s="90" t="str">
        <f>IF(SUM('2000AllExports'!O23:O23)=0," ",'2000AllExports'!O23*'2000IllegalPercentages'!O23)</f>
        <v xml:space="preserve"> </v>
      </c>
      <c r="P23" s="90" t="str">
        <f>IF(SUM('2000AllExports'!P23:P23)=0," ",'2000AllExports'!P23*'2000IllegalPercentages'!P23)</f>
        <v xml:space="preserve"> </v>
      </c>
      <c r="Q23" s="91">
        <f t="shared" si="0"/>
        <v>2.1765367623999998E-2</v>
      </c>
      <c r="S23" s="92" t="str">
        <f>IF(SUM('2000AllExports'!B23:B23)=0," ",'2000AllExports'!S23*'2000IllegalPercentages'!B23)</f>
        <v xml:space="preserve"> </v>
      </c>
      <c r="T23" s="92">
        <f>IF(SUM('2000AllExports'!C23:C23)=0," ",'2000AllExports'!T23*'2000IllegalPercentages'!C23)</f>
        <v>2.4876529999999999</v>
      </c>
      <c r="U23" s="92" t="str">
        <f>IF(SUM('2000AllExports'!D23:D23)=0," ",'2000AllExports'!U23*'2000IllegalPercentages'!D23)</f>
        <v xml:space="preserve"> </v>
      </c>
      <c r="V23" s="92" t="str">
        <f>IF(SUM('2000AllExports'!E23:E23)=0," ",'2000AllExports'!V23*'2000IllegalPercentages'!E23)</f>
        <v xml:space="preserve"> </v>
      </c>
      <c r="W23" s="92" t="str">
        <f>IF(SUM('2000AllExports'!F23:F23)=0," ",'2000AllExports'!W23*'2000IllegalPercentages'!F23)</f>
        <v xml:space="preserve"> </v>
      </c>
      <c r="X23" s="92" t="str">
        <f>IF(SUM('2000AllExports'!G23:G23)=0," ",'2000AllExports'!X23*'2000IllegalPercentages'!G23)</f>
        <v xml:space="preserve"> </v>
      </c>
      <c r="Y23" s="92" t="str">
        <f>IF(SUM('2000AllExports'!H23:H23)=0," ",'2000AllExports'!Y23*'2000IllegalPercentages'!H23)</f>
        <v xml:space="preserve"> </v>
      </c>
      <c r="Z23" s="92" t="str">
        <f>IF(SUM('2000AllExports'!I23:I23)=0," ",'2000AllExports'!Z23*'2000IllegalPercentages'!I23)</f>
        <v xml:space="preserve"> </v>
      </c>
      <c r="AA23" s="92" t="str">
        <f>IF(SUM('2000AllExports'!J23:J23)=0," ",'2000AllExports'!AA23*'2000IllegalPercentages'!J23)</f>
        <v xml:space="preserve"> </v>
      </c>
      <c r="AB23" s="92" t="str">
        <f>IF(SUM('2000AllExports'!K23:K23)=0," ",'2000AllExports'!AB23*'2000IllegalPercentages'!K23)</f>
        <v xml:space="preserve"> </v>
      </c>
      <c r="AC23" s="92" t="str">
        <f>IF(SUM('2000AllExports'!L23:L23)=0," ",'2000AllExports'!AC23*'2000IllegalPercentages'!L23)</f>
        <v xml:space="preserve"> </v>
      </c>
      <c r="AE23" s="92" t="str">
        <f>IF(SUM('2000AllExports'!N23:N23)=0," ",'2000AllExports'!AE23*'2000IllegalPercentages'!N23)</f>
        <v xml:space="preserve"> </v>
      </c>
      <c r="AF23" s="92" t="str">
        <f>IF(SUM('2000AllExports'!O23:O23)=0," ",'2000AllExports'!AF23*'2000IllegalPercentages'!O23)</f>
        <v xml:space="preserve"> </v>
      </c>
      <c r="AG23" s="92" t="str">
        <f>IF(SUM('2000AllExports'!P23:P23)=0," ",'2000AllExports'!AG23*'2000IllegalPercentages'!P23)</f>
        <v xml:space="preserve"> </v>
      </c>
      <c r="AH23" s="93">
        <f t="shared" si="1"/>
        <v>2.4876529999999999</v>
      </c>
    </row>
    <row r="24" spans="1:34" ht="13">
      <c r="A24" t="s">
        <v>45</v>
      </c>
      <c r="B24" s="89" t="str">
        <f>IF(SUM('2000AllExports'!B24:B24)=0," ",'2000AllExports'!B24*'2000IllegalPercentages'!B24)</f>
        <v xml:space="preserve"> </v>
      </c>
      <c r="C24" s="89" t="str">
        <f>IF(SUM('2000AllExports'!C24:C24)=0," ",'2000AllExports'!C24*'2000IllegalPercentages'!C24)</f>
        <v xml:space="preserve"> </v>
      </c>
      <c r="D24" s="89" t="str">
        <f>IF(SUM('2000AllExports'!D24:D24)=0," ",'2000AllExports'!D24*'2000IllegalPercentages'!D24)</f>
        <v xml:space="preserve"> </v>
      </c>
      <c r="E24" s="89" t="str">
        <f>IF(SUM('2000AllExports'!E24:E24)=0," ",'2000AllExports'!E24*'2000IllegalPercentages'!E24)</f>
        <v xml:space="preserve"> </v>
      </c>
      <c r="F24" s="90" t="str">
        <f>IF(SUM('2000AllExports'!F24:F24)=0," ",'2000AllExports'!F24*'2000IllegalPercentages'!F24)</f>
        <v xml:space="preserve"> </v>
      </c>
      <c r="G24" s="90" t="str">
        <f>IF(SUM('2000AllExports'!G24:G24)=0," ",'2000AllExports'!G24*'2000IllegalPercentages'!G24)</f>
        <v xml:space="preserve"> </v>
      </c>
      <c r="H24" s="90" t="str">
        <f>IF(SUM('2000AllExports'!H24:H24)=0," ",'2000AllExports'!H24*'2000IllegalPercentages'!H24)</f>
        <v xml:space="preserve"> </v>
      </c>
      <c r="I24" s="90" t="str">
        <f>IF(SUM('2000AllExports'!I24:I24)=0," ",'2000AllExports'!I24*'2000IllegalPercentages'!I24)</f>
        <v xml:space="preserve"> </v>
      </c>
      <c r="J24" s="90" t="str">
        <f>IF(SUM('2000AllExports'!J24:J24)=0," ",'2000AllExports'!J24*'2000IllegalPercentages'!J24)</f>
        <v xml:space="preserve"> </v>
      </c>
      <c r="K24" s="90" t="str">
        <f>IF(SUM('2000AllExports'!K24:K24)=0," ",'2000AllExports'!K24*'2000IllegalPercentages'!K24)</f>
        <v xml:space="preserve"> </v>
      </c>
      <c r="L24" s="90" t="str">
        <f>IF(SUM('2000AllExports'!L24:L24)=0," ",'2000AllExports'!L24*'2000IllegalPercentages'!L24)</f>
        <v xml:space="preserve"> </v>
      </c>
      <c r="N24" s="90" t="str">
        <f>IF(SUM('2000AllExports'!N24:N24)=0," ",'2000AllExports'!N24*'2000IllegalPercentages'!N24)</f>
        <v xml:space="preserve"> </v>
      </c>
      <c r="O24" s="90" t="str">
        <f>IF(SUM('2000AllExports'!O24:O24)=0," ",'2000AllExports'!O24*'2000IllegalPercentages'!O24)</f>
        <v xml:space="preserve"> </v>
      </c>
      <c r="P24" s="90" t="str">
        <f>IF(SUM('2000AllExports'!P24:P24)=0," ",'2000AllExports'!P24*'2000IllegalPercentages'!P24)</f>
        <v xml:space="preserve"> </v>
      </c>
      <c r="Q24" s="91">
        <f t="shared" si="0"/>
        <v>0</v>
      </c>
      <c r="S24" s="92" t="str">
        <f>IF(SUM('2000AllExports'!B24:B24)=0," ",'2000AllExports'!S24*'2000IllegalPercentages'!B24)</f>
        <v xml:space="preserve"> </v>
      </c>
      <c r="T24" s="92" t="str">
        <f>IF(SUM('2000AllExports'!C24:C24)=0," ",'2000AllExports'!T24*'2000IllegalPercentages'!C24)</f>
        <v xml:space="preserve"> </v>
      </c>
      <c r="U24" s="92" t="str">
        <f>IF(SUM('2000AllExports'!D24:D24)=0," ",'2000AllExports'!U24*'2000IllegalPercentages'!D24)</f>
        <v xml:space="preserve"> </v>
      </c>
      <c r="V24" s="92" t="str">
        <f>IF(SUM('2000AllExports'!E24:E24)=0," ",'2000AllExports'!V24*'2000IllegalPercentages'!E24)</f>
        <v xml:space="preserve"> </v>
      </c>
      <c r="W24" s="92" t="str">
        <f>IF(SUM('2000AllExports'!F24:F24)=0," ",'2000AllExports'!W24*'2000IllegalPercentages'!F24)</f>
        <v xml:space="preserve"> </v>
      </c>
      <c r="X24" s="92" t="str">
        <f>IF(SUM('2000AllExports'!G24:G24)=0," ",'2000AllExports'!X24*'2000IllegalPercentages'!G24)</f>
        <v xml:space="preserve"> </v>
      </c>
      <c r="Y24" s="92" t="str">
        <f>IF(SUM('2000AllExports'!H24:H24)=0," ",'2000AllExports'!Y24*'2000IllegalPercentages'!H24)</f>
        <v xml:space="preserve"> </v>
      </c>
      <c r="Z24" s="92" t="str">
        <f>IF(SUM('2000AllExports'!I24:I24)=0," ",'2000AllExports'!Z24*'2000IllegalPercentages'!I24)</f>
        <v xml:space="preserve"> </v>
      </c>
      <c r="AA24" s="92" t="str">
        <f>IF(SUM('2000AllExports'!J24:J24)=0," ",'2000AllExports'!AA24*'2000IllegalPercentages'!J24)</f>
        <v xml:space="preserve"> </v>
      </c>
      <c r="AB24" s="92" t="str">
        <f>IF(SUM('2000AllExports'!K24:K24)=0," ",'2000AllExports'!AB24*'2000IllegalPercentages'!K24)</f>
        <v xml:space="preserve"> </v>
      </c>
      <c r="AC24" s="92" t="str">
        <f>IF(SUM('2000AllExports'!L24:L24)=0," ",'2000AllExports'!AC24*'2000IllegalPercentages'!L24)</f>
        <v xml:space="preserve"> </v>
      </c>
      <c r="AE24" s="92" t="str">
        <f>IF(SUM('2000AllExports'!N24:N24)=0," ",'2000AllExports'!AE24*'2000IllegalPercentages'!N24)</f>
        <v xml:space="preserve"> </v>
      </c>
      <c r="AF24" s="92" t="str">
        <f>IF(SUM('2000AllExports'!O24:O24)=0," ",'2000AllExports'!AF24*'2000IllegalPercentages'!O24)</f>
        <v xml:space="preserve"> </v>
      </c>
      <c r="AG24" s="92" t="str">
        <f>IF(SUM('2000AllExports'!P24:P24)=0," ",'2000AllExports'!AG24*'2000IllegalPercentages'!P24)</f>
        <v xml:space="preserve"> </v>
      </c>
      <c r="AH24" s="93">
        <f t="shared" si="1"/>
        <v>0</v>
      </c>
    </row>
    <row r="25" spans="1:34" ht="13">
      <c r="A25" t="s">
        <v>46</v>
      </c>
      <c r="B25" s="89" t="str">
        <f>IF(SUM('2000AllExports'!B25:B25)=0," ",'2000AllExports'!B25*'2000IllegalPercentages'!B25)</f>
        <v xml:space="preserve"> </v>
      </c>
      <c r="C25" s="89">
        <f>IF(SUM('2000AllExports'!C25:C25)=0," ",'2000AllExports'!C25*'2000IllegalPercentages'!C25)</f>
        <v>9.3194590580000011E-3</v>
      </c>
      <c r="D25" s="89" t="str">
        <f>IF(SUM('2000AllExports'!D25:D25)=0," ",'2000AllExports'!D25*'2000IllegalPercentages'!D25)</f>
        <v xml:space="preserve"> </v>
      </c>
      <c r="E25" s="89" t="str">
        <f>IF(SUM('2000AllExports'!E25:E25)=0," ",'2000AllExports'!E25*'2000IllegalPercentages'!E25)</f>
        <v xml:space="preserve"> </v>
      </c>
      <c r="F25" s="90" t="str">
        <f>IF(SUM('2000AllExports'!F25:F25)=0," ",'2000AllExports'!F25*'2000IllegalPercentages'!F25)</f>
        <v xml:space="preserve"> </v>
      </c>
      <c r="G25" s="90" t="str">
        <f>IF(SUM('2000AllExports'!G25:G25)=0," ",'2000AllExports'!G25*'2000IllegalPercentages'!G25)</f>
        <v xml:space="preserve"> </v>
      </c>
      <c r="H25" s="90" t="str">
        <f>IF(SUM('2000AllExports'!H25:H25)=0," ",'2000AllExports'!H25*'2000IllegalPercentages'!H25)</f>
        <v xml:space="preserve"> </v>
      </c>
      <c r="I25" s="90" t="str">
        <f>IF(SUM('2000AllExports'!I25:I25)=0," ",'2000AllExports'!I25*'2000IllegalPercentages'!I25)</f>
        <v xml:space="preserve"> </v>
      </c>
      <c r="J25" s="90" t="str">
        <f>IF(SUM('2000AllExports'!J25:J25)=0," ",'2000AllExports'!J25*'2000IllegalPercentages'!J25)</f>
        <v xml:space="preserve"> </v>
      </c>
      <c r="K25" s="90" t="str">
        <f>IF(SUM('2000AllExports'!K25:K25)=0," ",'2000AllExports'!K25*'2000IllegalPercentages'!K25)</f>
        <v xml:space="preserve"> </v>
      </c>
      <c r="L25" s="90" t="str">
        <f>IF(SUM('2000AllExports'!L25:L25)=0," ",'2000AllExports'!L25*'2000IllegalPercentages'!L25)</f>
        <v xml:space="preserve"> </v>
      </c>
      <c r="N25" s="90" t="str">
        <f>IF(SUM('2000AllExports'!N25:N25)=0," ",'2000AllExports'!N25*'2000IllegalPercentages'!N25)</f>
        <v xml:space="preserve"> </v>
      </c>
      <c r="O25" s="90" t="str">
        <f>IF(SUM('2000AllExports'!O25:O25)=0," ",'2000AllExports'!O25*'2000IllegalPercentages'!O25)</f>
        <v xml:space="preserve"> </v>
      </c>
      <c r="P25" s="90" t="str">
        <f>IF(SUM('2000AllExports'!P25:P25)=0," ",'2000AllExports'!P25*'2000IllegalPercentages'!P25)</f>
        <v xml:space="preserve"> </v>
      </c>
      <c r="Q25" s="91">
        <f t="shared" si="0"/>
        <v>9.3194590580000011E-3</v>
      </c>
      <c r="S25" s="92" t="str">
        <f>IF(SUM('2000AllExports'!B25:B25)=0," ",'2000AllExports'!S25*'2000IllegalPercentages'!B25)</f>
        <v xml:space="preserve"> </v>
      </c>
      <c r="T25" s="92">
        <f>IF(SUM('2000AllExports'!C25:C25)=0," ",'2000AllExports'!T25*'2000IllegalPercentages'!C25)</f>
        <v>1.270359</v>
      </c>
      <c r="U25" s="92" t="str">
        <f>IF(SUM('2000AllExports'!D25:D25)=0," ",'2000AllExports'!U25*'2000IllegalPercentages'!D25)</f>
        <v xml:space="preserve"> </v>
      </c>
      <c r="V25" s="92" t="str">
        <f>IF(SUM('2000AllExports'!E25:E25)=0," ",'2000AllExports'!V25*'2000IllegalPercentages'!E25)</f>
        <v xml:space="preserve"> </v>
      </c>
      <c r="W25" s="92" t="str">
        <f>IF(SUM('2000AllExports'!F25:F25)=0," ",'2000AllExports'!W25*'2000IllegalPercentages'!F25)</f>
        <v xml:space="preserve"> </v>
      </c>
      <c r="X25" s="92" t="str">
        <f>IF(SUM('2000AllExports'!G25:G25)=0," ",'2000AllExports'!X25*'2000IllegalPercentages'!G25)</f>
        <v xml:space="preserve"> </v>
      </c>
      <c r="Y25" s="92" t="str">
        <f>IF(SUM('2000AllExports'!H25:H25)=0," ",'2000AllExports'!Y25*'2000IllegalPercentages'!H25)</f>
        <v xml:space="preserve"> </v>
      </c>
      <c r="Z25" s="92" t="str">
        <f>IF(SUM('2000AllExports'!I25:I25)=0," ",'2000AllExports'!Z25*'2000IllegalPercentages'!I25)</f>
        <v xml:space="preserve"> </v>
      </c>
      <c r="AA25" s="92" t="str">
        <f>IF(SUM('2000AllExports'!J25:J25)=0," ",'2000AllExports'!AA25*'2000IllegalPercentages'!J25)</f>
        <v xml:space="preserve"> </v>
      </c>
      <c r="AB25" s="92" t="str">
        <f>IF(SUM('2000AllExports'!K25:K25)=0," ",'2000AllExports'!AB25*'2000IllegalPercentages'!K25)</f>
        <v xml:space="preserve"> </v>
      </c>
      <c r="AC25" s="92" t="str">
        <f>IF(SUM('2000AllExports'!L25:L25)=0," ",'2000AllExports'!AC25*'2000IllegalPercentages'!L25)</f>
        <v xml:space="preserve"> </v>
      </c>
      <c r="AE25" s="92" t="str">
        <f>IF(SUM('2000AllExports'!N25:N25)=0," ",'2000AllExports'!AE25*'2000IllegalPercentages'!N25)</f>
        <v xml:space="preserve"> </v>
      </c>
      <c r="AF25" s="92" t="str">
        <f>IF(SUM('2000AllExports'!O25:O25)=0," ",'2000AllExports'!AF25*'2000IllegalPercentages'!O25)</f>
        <v xml:space="preserve"> </v>
      </c>
      <c r="AG25" s="92" t="str">
        <f>IF(SUM('2000AllExports'!P25:P25)=0," ",'2000AllExports'!AG25*'2000IllegalPercentages'!P25)</f>
        <v xml:space="preserve"> </v>
      </c>
      <c r="AH25" s="93">
        <f t="shared" si="1"/>
        <v>1.270359</v>
      </c>
    </row>
    <row r="26" spans="1:34" ht="13">
      <c r="A26" t="s">
        <v>47</v>
      </c>
      <c r="B26" s="89" t="str">
        <f>IF(SUM('2000AllExports'!B26:B26)=0," ",'2000AllExports'!B26*'2000IllegalPercentages'!B26)</f>
        <v xml:space="preserve"> </v>
      </c>
      <c r="C26" s="89" t="str">
        <f>IF(SUM('2000AllExports'!C26:C26)=0," ",'2000AllExports'!C26*'2000IllegalPercentages'!C26)</f>
        <v xml:space="preserve"> </v>
      </c>
      <c r="D26" s="89" t="str">
        <f>IF(SUM('2000AllExports'!D26:D26)=0," ",'2000AllExports'!D26*'2000IllegalPercentages'!D26)</f>
        <v xml:space="preserve"> </v>
      </c>
      <c r="E26" s="89" t="str">
        <f>IF(SUM('2000AllExports'!E26:E26)=0," ",'2000AllExports'!E26*'2000IllegalPercentages'!E26)</f>
        <v xml:space="preserve"> </v>
      </c>
      <c r="F26" s="90" t="str">
        <f>IF(SUM('2000AllExports'!F26:F26)=0," ",'2000AllExports'!F26*'2000IllegalPercentages'!F26)</f>
        <v xml:space="preserve"> </v>
      </c>
      <c r="G26" s="90" t="str">
        <f>IF(SUM('2000AllExports'!G26:G26)=0," ",'2000AllExports'!G26*'2000IllegalPercentages'!G26)</f>
        <v xml:space="preserve"> </v>
      </c>
      <c r="H26" s="90" t="str">
        <f>IF(SUM('2000AllExports'!H26:H26)=0," ",'2000AllExports'!H26*'2000IllegalPercentages'!H26)</f>
        <v xml:space="preserve"> </v>
      </c>
      <c r="I26" s="90" t="str">
        <f>IF(SUM('2000AllExports'!I26:I26)=0," ",'2000AllExports'!I26*'2000IllegalPercentages'!I26)</f>
        <v xml:space="preserve"> </v>
      </c>
      <c r="J26" s="90" t="str">
        <f>IF(SUM('2000AllExports'!J26:J26)=0," ",'2000AllExports'!J26*'2000IllegalPercentages'!J26)</f>
        <v xml:space="preserve"> </v>
      </c>
      <c r="K26" s="90" t="str">
        <f>IF(SUM('2000AllExports'!K26:K26)=0," ",'2000AllExports'!K26*'2000IllegalPercentages'!K26)</f>
        <v xml:space="preserve"> </v>
      </c>
      <c r="L26" s="90" t="str">
        <f>IF(SUM('2000AllExports'!L26:L26)=0," ",'2000AllExports'!L26*'2000IllegalPercentages'!L26)</f>
        <v xml:space="preserve"> </v>
      </c>
      <c r="N26" s="90" t="str">
        <f>IF(SUM('2000AllExports'!N26:N26)=0," ",'2000AllExports'!N26*'2000IllegalPercentages'!N26)</f>
        <v xml:space="preserve"> </v>
      </c>
      <c r="O26" s="90" t="str">
        <f>IF(SUM('2000AllExports'!O26:O26)=0," ",'2000AllExports'!O26*'2000IllegalPercentages'!O26)</f>
        <v xml:space="preserve"> </v>
      </c>
      <c r="P26" s="90" t="str">
        <f>IF(SUM('2000AllExports'!P26:P26)=0," ",'2000AllExports'!P26*'2000IllegalPercentages'!P26)</f>
        <v xml:space="preserve"> </v>
      </c>
      <c r="Q26" s="91">
        <f t="shared" si="0"/>
        <v>0</v>
      </c>
      <c r="S26" s="92" t="str">
        <f>IF(SUM('2000AllExports'!B26:B26)=0," ",'2000AllExports'!S26*'2000IllegalPercentages'!B26)</f>
        <v xml:space="preserve"> </v>
      </c>
      <c r="T26" s="92" t="str">
        <f>IF(SUM('2000AllExports'!C26:C26)=0," ",'2000AllExports'!T26*'2000IllegalPercentages'!C26)</f>
        <v xml:space="preserve"> </v>
      </c>
      <c r="U26" s="92" t="str">
        <f>IF(SUM('2000AllExports'!D26:D26)=0," ",'2000AllExports'!U26*'2000IllegalPercentages'!D26)</f>
        <v xml:space="preserve"> </v>
      </c>
      <c r="V26" s="92" t="str">
        <f>IF(SUM('2000AllExports'!E26:E26)=0," ",'2000AllExports'!V26*'2000IllegalPercentages'!E26)</f>
        <v xml:space="preserve"> </v>
      </c>
      <c r="W26" s="92" t="str">
        <f>IF(SUM('2000AllExports'!F26:F26)=0," ",'2000AllExports'!W26*'2000IllegalPercentages'!F26)</f>
        <v xml:space="preserve"> </v>
      </c>
      <c r="X26" s="92" t="str">
        <f>IF(SUM('2000AllExports'!G26:G26)=0," ",'2000AllExports'!X26*'2000IllegalPercentages'!G26)</f>
        <v xml:space="preserve"> </v>
      </c>
      <c r="Y26" s="92" t="str">
        <f>IF(SUM('2000AllExports'!H26:H26)=0," ",'2000AllExports'!Y26*'2000IllegalPercentages'!H26)</f>
        <v xml:space="preserve"> </v>
      </c>
      <c r="Z26" s="92" t="str">
        <f>IF(SUM('2000AllExports'!I26:I26)=0," ",'2000AllExports'!Z26*'2000IllegalPercentages'!I26)</f>
        <v xml:space="preserve"> </v>
      </c>
      <c r="AA26" s="92" t="str">
        <f>IF(SUM('2000AllExports'!J26:J26)=0," ",'2000AllExports'!AA26*'2000IllegalPercentages'!J26)</f>
        <v xml:space="preserve"> </v>
      </c>
      <c r="AB26" s="92" t="str">
        <f>IF(SUM('2000AllExports'!K26:K26)=0," ",'2000AllExports'!AB26*'2000IllegalPercentages'!K26)</f>
        <v xml:space="preserve"> </v>
      </c>
      <c r="AC26" s="92" t="str">
        <f>IF(SUM('2000AllExports'!L26:L26)=0," ",'2000AllExports'!AC26*'2000IllegalPercentages'!L26)</f>
        <v xml:space="preserve"> </v>
      </c>
      <c r="AE26" s="92" t="str">
        <f>IF(SUM('2000AllExports'!N26:N26)=0," ",'2000AllExports'!AE26*'2000IllegalPercentages'!N26)</f>
        <v xml:space="preserve"> </v>
      </c>
      <c r="AF26" s="92" t="str">
        <f>IF(SUM('2000AllExports'!O26:O26)=0," ",'2000AllExports'!AF26*'2000IllegalPercentages'!O26)</f>
        <v xml:space="preserve"> </v>
      </c>
      <c r="AG26" s="92" t="str">
        <f>IF(SUM('2000AllExports'!P26:P26)=0," ",'2000AllExports'!AG26*'2000IllegalPercentages'!P26)</f>
        <v xml:space="preserve"> </v>
      </c>
      <c r="AH26" s="93">
        <f t="shared" si="1"/>
        <v>0</v>
      </c>
    </row>
    <row r="27" spans="1:34" ht="13">
      <c r="A27" t="s">
        <v>48</v>
      </c>
      <c r="B27" s="89" t="str">
        <f>IF(SUM('2000AllExports'!B27:B27)=0," ",'2000AllExports'!B27*'2000IllegalPercentages'!B27)</f>
        <v xml:space="preserve"> </v>
      </c>
      <c r="C27" s="89" t="str">
        <f>IF(SUM('2000AllExports'!C27:C27)=0," ",'2000AllExports'!C27*'2000IllegalPercentages'!C27)</f>
        <v xml:space="preserve"> </v>
      </c>
      <c r="D27" s="89" t="str">
        <f>IF(SUM('2000AllExports'!D27:D27)=0," ",'2000AllExports'!D27*'2000IllegalPercentages'!D27)</f>
        <v xml:space="preserve"> </v>
      </c>
      <c r="E27" s="89" t="str">
        <f>IF(SUM('2000AllExports'!E27:E27)=0," ",'2000AllExports'!E27*'2000IllegalPercentages'!E27)</f>
        <v xml:space="preserve"> </v>
      </c>
      <c r="F27" s="90" t="str">
        <f>IF(SUM('2000AllExports'!F27:F27)=0," ",'2000AllExports'!F27*'2000IllegalPercentages'!F27)</f>
        <v xml:space="preserve"> </v>
      </c>
      <c r="G27" s="90" t="str">
        <f>IF(SUM('2000AllExports'!G27:G27)=0," ",'2000AllExports'!G27*'2000IllegalPercentages'!G27)</f>
        <v xml:space="preserve"> </v>
      </c>
      <c r="H27" s="90" t="str">
        <f>IF(SUM('2000AllExports'!H27:H27)=0," ",'2000AllExports'!H27*'2000IllegalPercentages'!H27)</f>
        <v xml:space="preserve"> </v>
      </c>
      <c r="I27" s="90" t="str">
        <f>IF(SUM('2000AllExports'!I27:I27)=0," ",'2000AllExports'!I27*'2000IllegalPercentages'!I27)</f>
        <v xml:space="preserve"> </v>
      </c>
      <c r="J27" s="90" t="str">
        <f>IF(SUM('2000AllExports'!J27:J27)=0," ",'2000AllExports'!J27*'2000IllegalPercentages'!J27)</f>
        <v xml:space="preserve"> </v>
      </c>
      <c r="K27" s="90" t="str">
        <f>IF(SUM('2000AllExports'!K27:K27)=0," ",'2000AllExports'!K27*'2000IllegalPercentages'!K27)</f>
        <v xml:space="preserve"> </v>
      </c>
      <c r="L27" s="90" t="str">
        <f>IF(SUM('2000AllExports'!L27:L27)=0," ",'2000AllExports'!L27*'2000IllegalPercentages'!L27)</f>
        <v xml:space="preserve"> </v>
      </c>
      <c r="N27" s="90" t="str">
        <f>IF(SUM('2000AllExports'!N27:N27)=0," ",'2000AllExports'!N27*'2000IllegalPercentages'!N27)</f>
        <v xml:space="preserve"> </v>
      </c>
      <c r="O27" s="90" t="str">
        <f>IF(SUM('2000AllExports'!O27:O27)=0," ",'2000AllExports'!O27*'2000IllegalPercentages'!O27)</f>
        <v xml:space="preserve"> </v>
      </c>
      <c r="P27" s="90" t="str">
        <f>IF(SUM('2000AllExports'!P27:P27)=0," ",'2000AllExports'!P27*'2000IllegalPercentages'!P27)</f>
        <v xml:space="preserve"> </v>
      </c>
      <c r="Q27" s="91">
        <f t="shared" si="0"/>
        <v>0</v>
      </c>
      <c r="S27" s="92" t="str">
        <f>IF(SUM('2000AllExports'!B27:B27)=0," ",'2000AllExports'!S27*'2000IllegalPercentages'!B27)</f>
        <v xml:space="preserve"> </v>
      </c>
      <c r="T27" s="92" t="str">
        <f>IF(SUM('2000AllExports'!C27:C27)=0," ",'2000AllExports'!T27*'2000IllegalPercentages'!C27)</f>
        <v xml:space="preserve"> </v>
      </c>
      <c r="U27" s="92" t="str">
        <f>IF(SUM('2000AllExports'!D27:D27)=0," ",'2000AllExports'!U27*'2000IllegalPercentages'!D27)</f>
        <v xml:space="preserve"> </v>
      </c>
      <c r="V27" s="92" t="str">
        <f>IF(SUM('2000AllExports'!E27:E27)=0," ",'2000AllExports'!V27*'2000IllegalPercentages'!E27)</f>
        <v xml:space="preserve"> </v>
      </c>
      <c r="W27" s="92" t="str">
        <f>IF(SUM('2000AllExports'!F27:F27)=0," ",'2000AllExports'!W27*'2000IllegalPercentages'!F27)</f>
        <v xml:space="preserve"> </v>
      </c>
      <c r="X27" s="92" t="str">
        <f>IF(SUM('2000AllExports'!G27:G27)=0," ",'2000AllExports'!X27*'2000IllegalPercentages'!G27)</f>
        <v xml:space="preserve"> </v>
      </c>
      <c r="Y27" s="92" t="str">
        <f>IF(SUM('2000AllExports'!H27:H27)=0," ",'2000AllExports'!Y27*'2000IllegalPercentages'!H27)</f>
        <v xml:space="preserve"> </v>
      </c>
      <c r="Z27" s="92" t="str">
        <f>IF(SUM('2000AllExports'!I27:I27)=0," ",'2000AllExports'!Z27*'2000IllegalPercentages'!I27)</f>
        <v xml:space="preserve"> </v>
      </c>
      <c r="AA27" s="92" t="str">
        <f>IF(SUM('2000AllExports'!J27:J27)=0," ",'2000AllExports'!AA27*'2000IllegalPercentages'!J27)</f>
        <v xml:space="preserve"> </v>
      </c>
      <c r="AB27" s="92" t="str">
        <f>IF(SUM('2000AllExports'!K27:K27)=0," ",'2000AllExports'!AB27*'2000IllegalPercentages'!K27)</f>
        <v xml:space="preserve"> </v>
      </c>
      <c r="AC27" s="92" t="str">
        <f>IF(SUM('2000AllExports'!L27:L27)=0," ",'2000AllExports'!AC27*'2000IllegalPercentages'!L27)</f>
        <v xml:space="preserve"> </v>
      </c>
      <c r="AE27" s="92" t="str">
        <f>IF(SUM('2000AllExports'!N27:N27)=0," ",'2000AllExports'!AE27*'2000IllegalPercentages'!N27)</f>
        <v xml:space="preserve"> </v>
      </c>
      <c r="AF27" s="92" t="str">
        <f>IF(SUM('2000AllExports'!O27:O27)=0," ",'2000AllExports'!AF27*'2000IllegalPercentages'!O27)</f>
        <v xml:space="preserve"> </v>
      </c>
      <c r="AG27" s="92" t="str">
        <f>IF(SUM('2000AllExports'!P27:P27)=0," ",'2000AllExports'!AG27*'2000IllegalPercentages'!P27)</f>
        <v xml:space="preserve"> </v>
      </c>
      <c r="AH27" s="93">
        <f t="shared" si="1"/>
        <v>0</v>
      </c>
    </row>
    <row r="28" spans="1:34" ht="13">
      <c r="A28" t="s">
        <v>49</v>
      </c>
      <c r="B28" s="89" t="str">
        <f>IF(SUM('2000AllExports'!B28:B28)=0," ",'2000AllExports'!B28*'2000IllegalPercentages'!B28)</f>
        <v xml:space="preserve"> </v>
      </c>
      <c r="C28" s="89" t="str">
        <f>IF(SUM('2000AllExports'!C28:C28)=0," ",'2000AllExports'!C28*'2000IllegalPercentages'!C28)</f>
        <v xml:space="preserve"> </v>
      </c>
      <c r="D28" s="89" t="str">
        <f>IF(SUM('2000AllExports'!D28:D28)=0," ",'2000AllExports'!D28*'2000IllegalPercentages'!D28)</f>
        <v xml:space="preserve"> </v>
      </c>
      <c r="E28" s="89" t="str">
        <f>IF(SUM('2000AllExports'!E28:E28)=0," ",'2000AllExports'!E28*'2000IllegalPercentages'!E28)</f>
        <v xml:space="preserve"> </v>
      </c>
      <c r="F28" s="90" t="str">
        <f>IF(SUM('2000AllExports'!F28:F28)=0," ",'2000AllExports'!F28*'2000IllegalPercentages'!F28)</f>
        <v xml:space="preserve"> </v>
      </c>
      <c r="G28" s="90" t="str">
        <f>IF(SUM('2000AllExports'!G28:G28)=0," ",'2000AllExports'!G28*'2000IllegalPercentages'!G28)</f>
        <v xml:space="preserve"> </v>
      </c>
      <c r="H28" s="90" t="str">
        <f>IF(SUM('2000AllExports'!H28:H28)=0," ",'2000AllExports'!H28*'2000IllegalPercentages'!H28)</f>
        <v xml:space="preserve"> </v>
      </c>
      <c r="I28" s="90" t="str">
        <f>IF(SUM('2000AllExports'!I28:I28)=0," ",'2000AllExports'!I28*'2000IllegalPercentages'!I28)</f>
        <v xml:space="preserve"> </v>
      </c>
      <c r="J28" s="90" t="str">
        <f>IF(SUM('2000AllExports'!J28:J28)=0," ",'2000AllExports'!J28*'2000IllegalPercentages'!J28)</f>
        <v xml:space="preserve"> </v>
      </c>
      <c r="K28" s="90" t="str">
        <f>IF(SUM('2000AllExports'!K28:K28)=0," ",'2000AllExports'!K28*'2000IllegalPercentages'!K28)</f>
        <v xml:space="preserve"> </v>
      </c>
      <c r="L28" s="90" t="str">
        <f>IF(SUM('2000AllExports'!L28:L28)=0," ",'2000AllExports'!L28*'2000IllegalPercentages'!L28)</f>
        <v xml:space="preserve"> </v>
      </c>
      <c r="N28" s="90" t="str">
        <f>IF(SUM('2000AllExports'!N28:N28)=0," ",'2000AllExports'!N28*'2000IllegalPercentages'!N28)</f>
        <v xml:space="preserve"> </v>
      </c>
      <c r="O28" s="90" t="str">
        <f>IF(SUM('2000AllExports'!O28:O28)=0," ",'2000AllExports'!O28*'2000IllegalPercentages'!O28)</f>
        <v xml:space="preserve"> </v>
      </c>
      <c r="P28" s="90" t="str">
        <f>IF(SUM('2000AllExports'!P28:P28)=0," ",'2000AllExports'!P28*'2000IllegalPercentages'!P28)</f>
        <v xml:space="preserve"> </v>
      </c>
      <c r="Q28" s="91">
        <f t="shared" si="0"/>
        <v>0</v>
      </c>
      <c r="S28" s="92" t="str">
        <f>IF(SUM('2000AllExports'!B28:B28)=0," ",'2000AllExports'!S28*'2000IllegalPercentages'!B28)</f>
        <v xml:space="preserve"> </v>
      </c>
      <c r="T28" s="92" t="str">
        <f>IF(SUM('2000AllExports'!C28:C28)=0," ",'2000AllExports'!T28*'2000IllegalPercentages'!C28)</f>
        <v xml:space="preserve"> </v>
      </c>
      <c r="U28" s="92" t="str">
        <f>IF(SUM('2000AllExports'!D28:D28)=0," ",'2000AllExports'!U28*'2000IllegalPercentages'!D28)</f>
        <v xml:space="preserve"> </v>
      </c>
      <c r="V28" s="92" t="str">
        <f>IF(SUM('2000AllExports'!E28:E28)=0," ",'2000AllExports'!V28*'2000IllegalPercentages'!E28)</f>
        <v xml:space="preserve"> </v>
      </c>
      <c r="W28" s="92" t="str">
        <f>IF(SUM('2000AllExports'!F28:F28)=0," ",'2000AllExports'!W28*'2000IllegalPercentages'!F28)</f>
        <v xml:space="preserve"> </v>
      </c>
      <c r="X28" s="92" t="str">
        <f>IF(SUM('2000AllExports'!G28:G28)=0," ",'2000AllExports'!X28*'2000IllegalPercentages'!G28)</f>
        <v xml:space="preserve"> </v>
      </c>
      <c r="Y28" s="92" t="str">
        <f>IF(SUM('2000AllExports'!H28:H28)=0," ",'2000AllExports'!Y28*'2000IllegalPercentages'!H28)</f>
        <v xml:space="preserve"> </v>
      </c>
      <c r="Z28" s="92" t="str">
        <f>IF(SUM('2000AllExports'!I28:I28)=0," ",'2000AllExports'!Z28*'2000IllegalPercentages'!I28)</f>
        <v xml:space="preserve"> </v>
      </c>
      <c r="AA28" s="92" t="str">
        <f>IF(SUM('2000AllExports'!J28:J28)=0," ",'2000AllExports'!AA28*'2000IllegalPercentages'!J28)</f>
        <v xml:space="preserve"> </v>
      </c>
      <c r="AB28" s="92" t="str">
        <f>IF(SUM('2000AllExports'!K28:K28)=0," ",'2000AllExports'!AB28*'2000IllegalPercentages'!K28)</f>
        <v xml:space="preserve"> </v>
      </c>
      <c r="AC28" s="92" t="str">
        <f>IF(SUM('2000AllExports'!L28:L28)=0," ",'2000AllExports'!AC28*'2000IllegalPercentages'!L28)</f>
        <v xml:space="preserve"> </v>
      </c>
      <c r="AE28" s="92" t="str">
        <f>IF(SUM('2000AllExports'!N28:N28)=0," ",'2000AllExports'!AE28*'2000IllegalPercentages'!N28)</f>
        <v xml:space="preserve"> </v>
      </c>
      <c r="AF28" s="92" t="str">
        <f>IF(SUM('2000AllExports'!O28:O28)=0," ",'2000AllExports'!AF28*'2000IllegalPercentages'!O28)</f>
        <v xml:space="preserve"> </v>
      </c>
      <c r="AG28" s="92" t="str">
        <f>IF(SUM('2000AllExports'!P28:P28)=0," ",'2000AllExports'!AG28*'2000IllegalPercentages'!P28)</f>
        <v xml:space="preserve"> </v>
      </c>
      <c r="AH28" s="93">
        <f t="shared" si="1"/>
        <v>0</v>
      </c>
    </row>
    <row r="29" spans="1:34" ht="13">
      <c r="A29" t="s">
        <v>50</v>
      </c>
      <c r="B29" s="89" t="str">
        <f>IF(SUM('2000AllExports'!B29:B29)=0," ",'2000AllExports'!B29*'2000IllegalPercentages'!B29)</f>
        <v xml:space="preserve"> </v>
      </c>
      <c r="C29" s="89">
        <f>IF(SUM('2000AllExports'!C29:C29)=0," ",'2000AllExports'!C29*'2000IllegalPercentages'!C29)</f>
        <v>0.11800823507200001</v>
      </c>
      <c r="D29" s="89">
        <f>IF(SUM('2000AllExports'!D29:D29)=0," ",'2000AllExports'!D29*'2000IllegalPercentages'!D29)</f>
        <v>1.7885605919999999E-2</v>
      </c>
      <c r="E29" s="89" t="str">
        <f>IF(SUM('2000AllExports'!E29:E29)=0," ",'2000AllExports'!E29*'2000IllegalPercentages'!E29)</f>
        <v xml:space="preserve"> </v>
      </c>
      <c r="F29" s="90" t="str">
        <f>IF(SUM('2000AllExports'!F29:F29)=0," ",'2000AllExports'!F29*'2000IllegalPercentages'!F29)</f>
        <v xml:space="preserve"> </v>
      </c>
      <c r="G29" s="90" t="str">
        <f>IF(SUM('2000AllExports'!G29:G29)=0," ",'2000AllExports'!G29*'2000IllegalPercentages'!G29)</f>
        <v xml:space="preserve"> </v>
      </c>
      <c r="H29" s="90" t="str">
        <f>IF(SUM('2000AllExports'!H29:H29)=0," ",'2000AllExports'!H29*'2000IllegalPercentages'!H29)</f>
        <v xml:space="preserve"> </v>
      </c>
      <c r="I29" s="90" t="str">
        <f>IF(SUM('2000AllExports'!I29:I29)=0," ",'2000AllExports'!I29*'2000IllegalPercentages'!I29)</f>
        <v xml:space="preserve"> </v>
      </c>
      <c r="J29" s="90" t="str">
        <f>IF(SUM('2000AllExports'!J29:J29)=0," ",'2000AllExports'!J29*'2000IllegalPercentages'!J29)</f>
        <v xml:space="preserve"> </v>
      </c>
      <c r="K29" s="90" t="str">
        <f>IF(SUM('2000AllExports'!K29:K29)=0," ",'2000AllExports'!K29*'2000IllegalPercentages'!K29)</f>
        <v xml:space="preserve"> </v>
      </c>
      <c r="L29" s="90" t="str">
        <f>IF(SUM('2000AllExports'!L29:L29)=0," ",'2000AllExports'!L29*'2000IllegalPercentages'!L29)</f>
        <v xml:space="preserve"> </v>
      </c>
      <c r="N29" s="90" t="str">
        <f>IF(SUM('2000AllExports'!N29:N29)=0," ",'2000AllExports'!N29*'2000IllegalPercentages'!N29)</f>
        <v xml:space="preserve"> </v>
      </c>
      <c r="O29" s="90" t="str">
        <f>IF(SUM('2000AllExports'!O29:O29)=0," ",'2000AllExports'!O29*'2000IllegalPercentages'!O29)</f>
        <v xml:space="preserve"> </v>
      </c>
      <c r="P29" s="90" t="str">
        <f>IF(SUM('2000AllExports'!P29:P29)=0," ",'2000AllExports'!P29*'2000IllegalPercentages'!P29)</f>
        <v xml:space="preserve"> </v>
      </c>
      <c r="Q29" s="91">
        <f t="shared" si="0"/>
        <v>0.135893840992</v>
      </c>
      <c r="S29" s="92" t="str">
        <f>IF(SUM('2000AllExports'!B29:B29)=0," ",'2000AllExports'!S29*'2000IllegalPercentages'!B29)</f>
        <v xml:space="preserve"> </v>
      </c>
      <c r="T29" s="92">
        <f>IF(SUM('2000AllExports'!C29:C29)=0," ",'2000AllExports'!T29*'2000IllegalPercentages'!C29)</f>
        <v>19.194561999999998</v>
      </c>
      <c r="U29" s="92">
        <f>IF(SUM('2000AllExports'!D29:D29)=0," ",'2000AllExports'!U29*'2000IllegalPercentages'!D29)</f>
        <v>3.6876227999999998</v>
      </c>
      <c r="V29" s="92" t="str">
        <f>IF(SUM('2000AllExports'!E29:E29)=0," ",'2000AllExports'!V29*'2000IllegalPercentages'!E29)</f>
        <v xml:space="preserve"> </v>
      </c>
      <c r="W29" s="92" t="str">
        <f>IF(SUM('2000AllExports'!F29:F29)=0," ",'2000AllExports'!W29*'2000IllegalPercentages'!F29)</f>
        <v xml:space="preserve"> </v>
      </c>
      <c r="X29" s="92" t="str">
        <f>IF(SUM('2000AllExports'!G29:G29)=0," ",'2000AllExports'!X29*'2000IllegalPercentages'!G29)</f>
        <v xml:space="preserve"> </v>
      </c>
      <c r="Y29" s="92" t="str">
        <f>IF(SUM('2000AllExports'!H29:H29)=0," ",'2000AllExports'!Y29*'2000IllegalPercentages'!H29)</f>
        <v xml:space="preserve"> </v>
      </c>
      <c r="Z29" s="92" t="str">
        <f>IF(SUM('2000AllExports'!I29:I29)=0," ",'2000AllExports'!Z29*'2000IllegalPercentages'!I29)</f>
        <v xml:space="preserve"> </v>
      </c>
      <c r="AA29" s="92" t="str">
        <f>IF(SUM('2000AllExports'!J29:J29)=0," ",'2000AllExports'!AA29*'2000IllegalPercentages'!J29)</f>
        <v xml:space="preserve"> </v>
      </c>
      <c r="AB29" s="92" t="str">
        <f>IF(SUM('2000AllExports'!K29:K29)=0," ",'2000AllExports'!AB29*'2000IllegalPercentages'!K29)</f>
        <v xml:space="preserve"> </v>
      </c>
      <c r="AC29" s="92" t="str">
        <f>IF(SUM('2000AllExports'!L29:L29)=0," ",'2000AllExports'!AC29*'2000IllegalPercentages'!L29)</f>
        <v xml:space="preserve"> </v>
      </c>
      <c r="AE29" s="92" t="str">
        <f>IF(SUM('2000AllExports'!N29:N29)=0," ",'2000AllExports'!AE29*'2000IllegalPercentages'!N29)</f>
        <v xml:space="preserve"> </v>
      </c>
      <c r="AF29" s="92" t="str">
        <f>IF(SUM('2000AllExports'!O29:O29)=0," ",'2000AllExports'!AF29*'2000IllegalPercentages'!O29)</f>
        <v xml:space="preserve"> </v>
      </c>
      <c r="AG29" s="92" t="str">
        <f>IF(SUM('2000AllExports'!P29:P29)=0," ",'2000AllExports'!AG29*'2000IllegalPercentages'!P29)</f>
        <v xml:space="preserve"> </v>
      </c>
      <c r="AH29" s="93">
        <f t="shared" si="1"/>
        <v>22.882184799999997</v>
      </c>
    </row>
    <row r="30" spans="1:34" ht="13">
      <c r="A30" t="s">
        <v>51</v>
      </c>
      <c r="B30" s="89" t="str">
        <f>IF(SUM('2000AllExports'!B30:B30)=0," ",'2000AllExports'!B30*'2000IllegalPercentages'!B30)</f>
        <v xml:space="preserve"> </v>
      </c>
      <c r="C30" s="89" t="str">
        <f>IF(SUM('2000AllExports'!C30:C30)=0," ",'2000AllExports'!C30*'2000IllegalPercentages'!C30)</f>
        <v xml:space="preserve"> </v>
      </c>
      <c r="D30" s="89" t="str">
        <f>IF(SUM('2000AllExports'!D30:D30)=0," ",'2000AllExports'!D30*'2000IllegalPercentages'!D30)</f>
        <v xml:space="preserve"> </v>
      </c>
      <c r="E30" s="89" t="str">
        <f>IF(SUM('2000AllExports'!E30:E30)=0," ",'2000AllExports'!E30*'2000IllegalPercentages'!E30)</f>
        <v xml:space="preserve"> </v>
      </c>
      <c r="F30" s="90" t="str">
        <f>IF(SUM('2000AllExports'!F30:F30)=0," ",'2000AllExports'!F30*'2000IllegalPercentages'!F30)</f>
        <v xml:space="preserve"> </v>
      </c>
      <c r="G30" s="90" t="str">
        <f>IF(SUM('2000AllExports'!G30:G30)=0," ",'2000AllExports'!G30*'2000IllegalPercentages'!G30)</f>
        <v xml:space="preserve"> </v>
      </c>
      <c r="H30" s="90" t="str">
        <f>IF(SUM('2000AllExports'!H30:H30)=0," ",'2000AllExports'!H30*'2000IllegalPercentages'!H30)</f>
        <v xml:space="preserve"> </v>
      </c>
      <c r="I30" s="90" t="str">
        <f>IF(SUM('2000AllExports'!I30:I30)=0," ",'2000AllExports'!I30*'2000IllegalPercentages'!I30)</f>
        <v xml:space="preserve"> </v>
      </c>
      <c r="J30" s="90" t="str">
        <f>IF(SUM('2000AllExports'!J30:J30)=0," ",'2000AllExports'!J30*'2000IllegalPercentages'!J30)</f>
        <v xml:space="preserve"> </v>
      </c>
      <c r="K30" s="90" t="str">
        <f>IF(SUM('2000AllExports'!K30:K30)=0," ",'2000AllExports'!K30*'2000IllegalPercentages'!K30)</f>
        <v xml:space="preserve"> </v>
      </c>
      <c r="L30" s="90" t="str">
        <f>IF(SUM('2000AllExports'!L30:L30)=0," ",'2000AllExports'!L30*'2000IllegalPercentages'!L30)</f>
        <v xml:space="preserve"> </v>
      </c>
      <c r="N30" s="90" t="str">
        <f>IF(SUM('2000AllExports'!N30:N30)=0," ",'2000AllExports'!N30*'2000IllegalPercentages'!N30)</f>
        <v xml:space="preserve"> </v>
      </c>
      <c r="O30" s="90" t="str">
        <f>IF(SUM('2000AllExports'!O30:O30)=0," ",'2000AllExports'!O30*'2000IllegalPercentages'!O30)</f>
        <v xml:space="preserve"> </v>
      </c>
      <c r="P30" s="90" t="str">
        <f>IF(SUM('2000AllExports'!P30:P30)=0," ",'2000AllExports'!P30*'2000IllegalPercentages'!P30)</f>
        <v xml:space="preserve"> </v>
      </c>
      <c r="Q30" s="91">
        <f t="shared" si="0"/>
        <v>0</v>
      </c>
      <c r="S30" s="92" t="str">
        <f>IF(SUM('2000AllExports'!B30:B30)=0," ",'2000AllExports'!S30*'2000IllegalPercentages'!B30)</f>
        <v xml:space="preserve"> </v>
      </c>
      <c r="T30" s="92" t="str">
        <f>IF(SUM('2000AllExports'!C30:C30)=0," ",'2000AllExports'!T30*'2000IllegalPercentages'!C30)</f>
        <v xml:space="preserve"> </v>
      </c>
      <c r="U30" s="92" t="str">
        <f>IF(SUM('2000AllExports'!D30:D30)=0," ",'2000AllExports'!U30*'2000IllegalPercentages'!D30)</f>
        <v xml:space="preserve"> </v>
      </c>
      <c r="V30" s="92" t="str">
        <f>IF(SUM('2000AllExports'!E30:E30)=0," ",'2000AllExports'!V30*'2000IllegalPercentages'!E30)</f>
        <v xml:space="preserve"> </v>
      </c>
      <c r="W30" s="92" t="str">
        <f>IF(SUM('2000AllExports'!F30:F30)=0," ",'2000AllExports'!W30*'2000IllegalPercentages'!F30)</f>
        <v xml:space="preserve"> </v>
      </c>
      <c r="X30" s="92" t="str">
        <f>IF(SUM('2000AllExports'!G30:G30)=0," ",'2000AllExports'!X30*'2000IllegalPercentages'!G30)</f>
        <v xml:space="preserve"> </v>
      </c>
      <c r="Y30" s="92" t="str">
        <f>IF(SUM('2000AllExports'!H30:H30)=0," ",'2000AllExports'!Y30*'2000IllegalPercentages'!H30)</f>
        <v xml:space="preserve"> </v>
      </c>
      <c r="Z30" s="92" t="str">
        <f>IF(SUM('2000AllExports'!I30:I30)=0," ",'2000AllExports'!Z30*'2000IllegalPercentages'!I30)</f>
        <v xml:space="preserve"> </v>
      </c>
      <c r="AA30" s="92" t="str">
        <f>IF(SUM('2000AllExports'!J30:J30)=0," ",'2000AllExports'!AA30*'2000IllegalPercentages'!J30)</f>
        <v xml:space="preserve"> </v>
      </c>
      <c r="AB30" s="92" t="str">
        <f>IF(SUM('2000AllExports'!K30:K30)=0," ",'2000AllExports'!AB30*'2000IllegalPercentages'!K30)</f>
        <v xml:space="preserve"> </v>
      </c>
      <c r="AC30" s="92" t="str">
        <f>IF(SUM('2000AllExports'!L30:L30)=0," ",'2000AllExports'!AC30*'2000IllegalPercentages'!L30)</f>
        <v xml:space="preserve"> </v>
      </c>
      <c r="AE30" s="92" t="str">
        <f>IF(SUM('2000AllExports'!N30:N30)=0," ",'2000AllExports'!AE30*'2000IllegalPercentages'!N30)</f>
        <v xml:space="preserve"> </v>
      </c>
      <c r="AF30" s="92" t="str">
        <f>IF(SUM('2000AllExports'!O30:O30)=0," ",'2000AllExports'!AF30*'2000IllegalPercentages'!O30)</f>
        <v xml:space="preserve"> </v>
      </c>
      <c r="AG30" s="92" t="str">
        <f>IF(SUM('2000AllExports'!P30:P30)=0," ",'2000AllExports'!AG30*'2000IllegalPercentages'!P30)</f>
        <v xml:space="preserve"> </v>
      </c>
      <c r="AH30" s="93">
        <f t="shared" si="1"/>
        <v>0</v>
      </c>
    </row>
    <row r="31" spans="1:34" ht="13">
      <c r="A31" t="s">
        <v>53</v>
      </c>
      <c r="B31" s="89" t="str">
        <f>IF(SUM('2000AllExports'!B31:B31)=0," ",'2000AllExports'!B31*'2000IllegalPercentages'!B31)</f>
        <v xml:space="preserve"> </v>
      </c>
      <c r="C31" s="89">
        <f>IF(SUM('2000AllExports'!C31:C31)=0," ",'2000AllExports'!C31*'2000IllegalPercentages'!C31)</f>
        <v>1.7980165839999999E-2</v>
      </c>
      <c r="D31" s="89" t="str">
        <f>IF(SUM('2000AllExports'!D31:D31)=0," ",'2000AllExports'!D31*'2000IllegalPercentages'!D31)</f>
        <v xml:space="preserve"> </v>
      </c>
      <c r="E31" s="89" t="str">
        <f>IF(SUM('2000AllExports'!E31:E31)=0," ",'2000AllExports'!E31*'2000IllegalPercentages'!E31)</f>
        <v xml:space="preserve"> </v>
      </c>
      <c r="F31" s="90" t="str">
        <f>IF(SUM('2000AllExports'!F31:F31)=0," ",'2000AllExports'!F31*'2000IllegalPercentages'!F31)</f>
        <v xml:space="preserve"> </v>
      </c>
      <c r="G31" s="90" t="str">
        <f>IF(SUM('2000AllExports'!G31:G31)=0," ",'2000AllExports'!G31*'2000IllegalPercentages'!G31)</f>
        <v xml:space="preserve"> </v>
      </c>
      <c r="H31" s="90" t="str">
        <f>IF(SUM('2000AllExports'!H31:H31)=0," ",'2000AllExports'!H31*'2000IllegalPercentages'!H31)</f>
        <v xml:space="preserve"> </v>
      </c>
      <c r="I31" s="90" t="str">
        <f>IF(SUM('2000AllExports'!I31:I31)=0," ",'2000AllExports'!I31*'2000IllegalPercentages'!I31)</f>
        <v xml:space="preserve"> </v>
      </c>
      <c r="J31" s="90" t="str">
        <f>IF(SUM('2000AllExports'!J31:J31)=0," ",'2000AllExports'!J31*'2000IllegalPercentages'!J31)</f>
        <v xml:space="preserve"> </v>
      </c>
      <c r="K31" s="90" t="str">
        <f>IF(SUM('2000AllExports'!K31:K31)=0," ",'2000AllExports'!K31*'2000IllegalPercentages'!K31)</f>
        <v xml:space="preserve"> </v>
      </c>
      <c r="L31" s="90" t="str">
        <f>IF(SUM('2000AllExports'!L31:L31)=0," ",'2000AllExports'!L31*'2000IllegalPercentages'!L31)</f>
        <v xml:space="preserve"> </v>
      </c>
      <c r="N31" s="90" t="str">
        <f>IF(SUM('2000AllExports'!N31:N31)=0," ",'2000AllExports'!N31*'2000IllegalPercentages'!N31)</f>
        <v xml:space="preserve"> </v>
      </c>
      <c r="O31" s="90" t="str">
        <f>IF(SUM('2000AllExports'!O31:O31)=0," ",'2000AllExports'!O31*'2000IllegalPercentages'!O31)</f>
        <v xml:space="preserve"> </v>
      </c>
      <c r="P31" s="90" t="str">
        <f>IF(SUM('2000AllExports'!P31:P31)=0," ",'2000AllExports'!P31*'2000IllegalPercentages'!P31)</f>
        <v xml:space="preserve"> </v>
      </c>
      <c r="Q31" s="91">
        <f t="shared" si="0"/>
        <v>1.7980165839999999E-2</v>
      </c>
      <c r="S31" s="92" t="str">
        <f>IF(SUM('2000AllExports'!B31:B31)=0," ",'2000AllExports'!S31*'2000IllegalPercentages'!B31)</f>
        <v xml:space="preserve"> </v>
      </c>
      <c r="T31" s="92">
        <f>IF(SUM('2000AllExports'!C31:C31)=0," ",'2000AllExports'!T31*'2000IllegalPercentages'!C31)</f>
        <v>3.3029664999999997</v>
      </c>
      <c r="U31" s="92" t="str">
        <f>IF(SUM('2000AllExports'!D31:D31)=0," ",'2000AllExports'!U31*'2000IllegalPercentages'!D31)</f>
        <v xml:space="preserve"> </v>
      </c>
      <c r="V31" s="92" t="str">
        <f>IF(SUM('2000AllExports'!E31:E31)=0," ",'2000AllExports'!V31*'2000IllegalPercentages'!E31)</f>
        <v xml:space="preserve"> </v>
      </c>
      <c r="W31" s="92" t="str">
        <f>IF(SUM('2000AllExports'!F31:F31)=0," ",'2000AllExports'!W31*'2000IllegalPercentages'!F31)</f>
        <v xml:space="preserve"> </v>
      </c>
      <c r="X31" s="92" t="str">
        <f>IF(SUM('2000AllExports'!G31:G31)=0," ",'2000AllExports'!X31*'2000IllegalPercentages'!G31)</f>
        <v xml:space="preserve"> </v>
      </c>
      <c r="Y31" s="92" t="str">
        <f>IF(SUM('2000AllExports'!H31:H31)=0," ",'2000AllExports'!Y31*'2000IllegalPercentages'!H31)</f>
        <v xml:space="preserve"> </v>
      </c>
      <c r="Z31" s="92" t="str">
        <f>IF(SUM('2000AllExports'!I31:I31)=0," ",'2000AllExports'!Z31*'2000IllegalPercentages'!I31)</f>
        <v xml:space="preserve"> </v>
      </c>
      <c r="AA31" s="92" t="str">
        <f>IF(SUM('2000AllExports'!J31:J31)=0," ",'2000AllExports'!AA31*'2000IllegalPercentages'!J31)</f>
        <v xml:space="preserve"> </v>
      </c>
      <c r="AB31" s="92" t="str">
        <f>IF(SUM('2000AllExports'!K31:K31)=0," ",'2000AllExports'!AB31*'2000IllegalPercentages'!K31)</f>
        <v xml:space="preserve"> </v>
      </c>
      <c r="AC31" s="92" t="str">
        <f>IF(SUM('2000AllExports'!L31:L31)=0," ",'2000AllExports'!AC31*'2000IllegalPercentages'!L31)</f>
        <v xml:space="preserve"> </v>
      </c>
      <c r="AE31" s="92" t="str">
        <f>IF(SUM('2000AllExports'!N31:N31)=0," ",'2000AllExports'!AE31*'2000IllegalPercentages'!N31)</f>
        <v xml:space="preserve"> </v>
      </c>
      <c r="AF31" s="92" t="str">
        <f>IF(SUM('2000AllExports'!O31:O31)=0," ",'2000AllExports'!AF31*'2000IllegalPercentages'!O31)</f>
        <v xml:space="preserve"> </v>
      </c>
      <c r="AG31" s="92" t="str">
        <f>IF(SUM('2000AllExports'!P31:P31)=0," ",'2000AllExports'!AG31*'2000IllegalPercentages'!P31)</f>
        <v xml:space="preserve"> </v>
      </c>
      <c r="AH31" s="93">
        <f t="shared" si="1"/>
        <v>3.3029664999999997</v>
      </c>
    </row>
    <row r="32" spans="1:34" ht="13">
      <c r="A32" t="s">
        <v>60</v>
      </c>
      <c r="B32" s="89" t="str">
        <f>IF(SUM('2000AllExports'!B32:B32)=0," ",'2000AllExports'!B32*'2000IllegalPercentages'!B32)</f>
        <v xml:space="preserve"> </v>
      </c>
      <c r="C32" s="89">
        <f>IF(SUM('2000AllExports'!C32:C32)=0," ",'2000AllExports'!C32*'2000IllegalPercentages'!C32)</f>
        <v>9.9697943064720004E-2</v>
      </c>
      <c r="D32" s="89">
        <f>IF(SUM('2000AllExports'!D32:D32)=0," ",'2000AllExports'!D32*'2000IllegalPercentages'!D32)</f>
        <v>1.3152096552000002E-2</v>
      </c>
      <c r="E32" s="89">
        <f>IF(SUM('2000AllExports'!E32:E32)=0," ",'2000AllExports'!E32*'2000IllegalPercentages'!E32)</f>
        <v>1.3024809839999998E-2</v>
      </c>
      <c r="F32" s="90" t="str">
        <f>IF(SUM('2000AllExports'!F32:F32)=0," ",'2000AllExports'!F32*'2000IllegalPercentages'!F32)</f>
        <v xml:space="preserve"> </v>
      </c>
      <c r="G32" s="90" t="str">
        <f>IF(SUM('2000AllExports'!G32:G32)=0," ",'2000AllExports'!G32*'2000IllegalPercentages'!G32)</f>
        <v xml:space="preserve"> </v>
      </c>
      <c r="H32" s="90" t="str">
        <f>IF(SUM('2000AllExports'!H32:H32)=0," ",'2000AllExports'!H32*'2000IllegalPercentages'!H32)</f>
        <v xml:space="preserve"> </v>
      </c>
      <c r="I32" s="90" t="str">
        <f>IF(SUM('2000AllExports'!I32:I32)=0," ",'2000AllExports'!I32*'2000IllegalPercentages'!I32)</f>
        <v xml:space="preserve"> </v>
      </c>
      <c r="J32" s="90" t="str">
        <f>IF(SUM('2000AllExports'!J32:J32)=0," ",'2000AllExports'!J32*'2000IllegalPercentages'!J32)</f>
        <v xml:space="preserve"> </v>
      </c>
      <c r="K32" s="90" t="str">
        <f>IF(SUM('2000AllExports'!K32:K32)=0," ",'2000AllExports'!K32*'2000IllegalPercentages'!K32)</f>
        <v xml:space="preserve"> </v>
      </c>
      <c r="L32" s="90">
        <f>IF(SUM('2000AllExports'!L32:L32)=0," ",'2000AllExports'!L32*'2000IllegalPercentages'!L32)</f>
        <v>2.4181841600000101E-3</v>
      </c>
      <c r="N32" s="90" t="str">
        <f>IF(SUM('2000AllExports'!N32:N32)=0," ",'2000AllExports'!N32*'2000IllegalPercentages'!N32)</f>
        <v xml:space="preserve"> </v>
      </c>
      <c r="O32" s="90" t="str">
        <f>IF(SUM('2000AllExports'!O32:O32)=0," ",'2000AllExports'!O32*'2000IllegalPercentages'!O32)</f>
        <v xml:space="preserve"> </v>
      </c>
      <c r="P32" s="90" t="str">
        <f>IF(SUM('2000AllExports'!P32:P32)=0," ",'2000AllExports'!P32*'2000IllegalPercentages'!P32)</f>
        <v xml:space="preserve"> </v>
      </c>
      <c r="Q32" s="91">
        <f t="shared" si="0"/>
        <v>0.12829303361672001</v>
      </c>
      <c r="S32" s="92" t="str">
        <f>IF(SUM('2000AllExports'!B32:B32)=0," ",'2000AllExports'!S32*'2000IllegalPercentages'!B32)</f>
        <v xml:space="preserve"> </v>
      </c>
      <c r="T32" s="92">
        <f>IF(SUM('2000AllExports'!C32:C32)=0," ",'2000AllExports'!T32*'2000IllegalPercentages'!C32)</f>
        <v>14.101254599999997</v>
      </c>
      <c r="U32" s="92">
        <f>IF(SUM('2000AllExports'!D32:D32)=0," ",'2000AllExports'!U32*'2000IllegalPercentages'!D32)</f>
        <v>2.1983999999999999</v>
      </c>
      <c r="V32" s="92">
        <f>IF(SUM('2000AllExports'!E32:E32)=0," ",'2000AllExports'!V32*'2000IllegalPercentages'!E32)</f>
        <v>2.4208011999999997</v>
      </c>
      <c r="W32" s="92" t="str">
        <f>IF(SUM('2000AllExports'!F32:F32)=0," ",'2000AllExports'!W32*'2000IllegalPercentages'!F32)</f>
        <v xml:space="preserve"> </v>
      </c>
      <c r="X32" s="92" t="str">
        <f>IF(SUM('2000AllExports'!G32:G32)=0," ",'2000AllExports'!X32*'2000IllegalPercentages'!G32)</f>
        <v xml:space="preserve"> </v>
      </c>
      <c r="Y32" s="92" t="str">
        <f>IF(SUM('2000AllExports'!H32:H32)=0," ",'2000AllExports'!Y32*'2000IllegalPercentages'!H32)</f>
        <v xml:space="preserve"> </v>
      </c>
      <c r="Z32" s="92" t="str">
        <f>IF(SUM('2000AllExports'!I32:I32)=0," ",'2000AllExports'!Z32*'2000IllegalPercentages'!I32)</f>
        <v xml:space="preserve"> </v>
      </c>
      <c r="AA32" s="92" t="str">
        <f>IF(SUM('2000AllExports'!J32:J32)=0," ",'2000AllExports'!AA32*'2000IllegalPercentages'!J32)</f>
        <v xml:space="preserve"> </v>
      </c>
      <c r="AB32" s="92" t="str">
        <f>IF(SUM('2000AllExports'!K32:K32)=0," ",'2000AllExports'!AB32*'2000IllegalPercentages'!K32)</f>
        <v xml:space="preserve"> </v>
      </c>
      <c r="AC32" s="92">
        <f>IF(SUM('2000AllExports'!L32:L32)=0," ",'2000AllExports'!AC32*'2000IllegalPercentages'!L32)</f>
        <v>0.20219800000000016</v>
      </c>
      <c r="AE32" s="92" t="str">
        <f>IF(SUM('2000AllExports'!N32:N32)=0," ",'2000AllExports'!AE32*'2000IllegalPercentages'!N32)</f>
        <v xml:space="preserve"> </v>
      </c>
      <c r="AF32" s="92" t="str">
        <f>IF(SUM('2000AllExports'!O32:O32)=0," ",'2000AllExports'!AF32*'2000IllegalPercentages'!O32)</f>
        <v xml:space="preserve"> </v>
      </c>
      <c r="AG32" s="92" t="str">
        <f>IF(SUM('2000AllExports'!P32:P32)=0," ",'2000AllExports'!AG32*'2000IllegalPercentages'!P32)</f>
        <v xml:space="preserve"> </v>
      </c>
      <c r="AH32" s="93">
        <f t="shared" si="1"/>
        <v>18.922653799999996</v>
      </c>
    </row>
    <row r="33" spans="1:34" ht="13">
      <c r="A33" t="s">
        <v>24</v>
      </c>
      <c r="B33" s="89" t="str">
        <f>IF(SUM('2000AllExports'!B33:B33)=0," ",'2000AllExports'!B33*'2000IllegalPercentages'!B33)</f>
        <v xml:space="preserve"> </v>
      </c>
      <c r="C33" s="89" t="str">
        <f>IF(SUM('2000AllExports'!C33:C33)=0," ",'2000AllExports'!C33*'2000IllegalPercentages'!C33)</f>
        <v xml:space="preserve"> </v>
      </c>
      <c r="D33" s="89" t="str">
        <f>IF(SUM('2000AllExports'!D33:D33)=0," ",'2000AllExports'!D33*'2000IllegalPercentages'!D33)</f>
        <v xml:space="preserve"> </v>
      </c>
      <c r="E33" s="89" t="str">
        <f>IF(SUM('2000AllExports'!E33:E33)=0," ",'2000AllExports'!E33*'2000IllegalPercentages'!E33)</f>
        <v xml:space="preserve"> </v>
      </c>
      <c r="F33" s="90" t="str">
        <f>IF(SUM('2000AllExports'!F33:F33)=0," ",'2000AllExports'!F33*'2000IllegalPercentages'!F33)</f>
        <v xml:space="preserve"> </v>
      </c>
      <c r="G33" s="90" t="str">
        <f>IF(SUM('2000AllExports'!G33:G33)=0," ",'2000AllExports'!G33*'2000IllegalPercentages'!G33)</f>
        <v xml:space="preserve"> </v>
      </c>
      <c r="H33" s="90" t="str">
        <f>IF(SUM('2000AllExports'!H33:H33)=0," ",'2000AllExports'!H33*'2000IllegalPercentages'!H33)</f>
        <v xml:space="preserve"> </v>
      </c>
      <c r="I33" s="90" t="str">
        <f>IF(SUM('2000AllExports'!I33:I33)=0," ",'2000AllExports'!I33*'2000IllegalPercentages'!I33)</f>
        <v xml:space="preserve"> </v>
      </c>
      <c r="J33" s="90" t="str">
        <f>IF(SUM('2000AllExports'!J33:J33)=0," ",'2000AllExports'!J33*'2000IllegalPercentages'!J33)</f>
        <v xml:space="preserve"> </v>
      </c>
      <c r="K33" s="90" t="str">
        <f>IF(SUM('2000AllExports'!K33:K33)=0," ",'2000AllExports'!K33*'2000IllegalPercentages'!K33)</f>
        <v xml:space="preserve"> </v>
      </c>
      <c r="L33" s="90" t="str">
        <f>IF(SUM('2000AllExports'!L33:L33)=0," ",'2000AllExports'!L33*'2000IllegalPercentages'!L33)</f>
        <v xml:space="preserve"> </v>
      </c>
      <c r="N33" s="90" t="str">
        <f>IF(SUM('2000AllExports'!N33:N33)=0," ",'2000AllExports'!N33*'2000IllegalPercentages'!N33)</f>
        <v xml:space="preserve"> </v>
      </c>
      <c r="O33" s="90" t="str">
        <f>IF(SUM('2000AllExports'!O33:O33)=0," ",'2000AllExports'!O33*'2000IllegalPercentages'!O33)</f>
        <v xml:space="preserve"> </v>
      </c>
      <c r="P33" s="90" t="str">
        <f>IF(SUM('2000AllExports'!P33:P33)=0," ",'2000AllExports'!P33*'2000IllegalPercentages'!P33)</f>
        <v xml:space="preserve"> </v>
      </c>
      <c r="Q33" s="91">
        <f t="shared" si="0"/>
        <v>0</v>
      </c>
      <c r="S33" s="92" t="str">
        <f>IF(SUM('2000AllExports'!B33:B33)=0," ",'2000AllExports'!S33*'2000IllegalPercentages'!B33)</f>
        <v xml:space="preserve"> </v>
      </c>
      <c r="T33" s="92" t="str">
        <f>IF(SUM('2000AllExports'!C33:C33)=0," ",'2000AllExports'!T33*'2000IllegalPercentages'!C33)</f>
        <v xml:space="preserve"> </v>
      </c>
      <c r="U33" s="92" t="str">
        <f>IF(SUM('2000AllExports'!D33:D33)=0," ",'2000AllExports'!U33*'2000IllegalPercentages'!D33)</f>
        <v xml:space="preserve"> </v>
      </c>
      <c r="V33" s="92" t="str">
        <f>IF(SUM('2000AllExports'!E33:E33)=0," ",'2000AllExports'!V33*'2000IllegalPercentages'!E33)</f>
        <v xml:space="preserve"> </v>
      </c>
      <c r="W33" s="92" t="str">
        <f>IF(SUM('2000AllExports'!F33:F33)=0," ",'2000AllExports'!W33*'2000IllegalPercentages'!F33)</f>
        <v xml:space="preserve"> </v>
      </c>
      <c r="X33" s="92" t="str">
        <f>IF(SUM('2000AllExports'!G33:G33)=0," ",'2000AllExports'!X33*'2000IllegalPercentages'!G33)</f>
        <v xml:space="preserve"> </v>
      </c>
      <c r="Y33" s="92" t="str">
        <f>IF(SUM('2000AllExports'!H33:H33)=0," ",'2000AllExports'!Y33*'2000IllegalPercentages'!H33)</f>
        <v xml:space="preserve"> </v>
      </c>
      <c r="Z33" s="92" t="str">
        <f>IF(SUM('2000AllExports'!I33:I33)=0," ",'2000AllExports'!Z33*'2000IllegalPercentages'!I33)</f>
        <v xml:space="preserve"> </v>
      </c>
      <c r="AA33" s="92" t="str">
        <f>IF(SUM('2000AllExports'!J33:J33)=0," ",'2000AllExports'!AA33*'2000IllegalPercentages'!J33)</f>
        <v xml:space="preserve"> </v>
      </c>
      <c r="AB33" s="92" t="str">
        <f>IF(SUM('2000AllExports'!K33:K33)=0," ",'2000AllExports'!AB33*'2000IllegalPercentages'!K33)</f>
        <v xml:space="preserve"> </v>
      </c>
      <c r="AC33" s="92" t="str">
        <f>IF(SUM('2000AllExports'!L33:L33)=0," ",'2000AllExports'!AC33*'2000IllegalPercentages'!L33)</f>
        <v xml:space="preserve"> </v>
      </c>
      <c r="AE33" s="92" t="str">
        <f>IF(SUM('2000AllExports'!N33:N33)=0," ",'2000AllExports'!AE33*'2000IllegalPercentages'!N33)</f>
        <v xml:space="preserve"> </v>
      </c>
      <c r="AF33" s="92" t="str">
        <f>IF(SUM('2000AllExports'!O33:O33)=0," ",'2000AllExports'!AF33*'2000IllegalPercentages'!O33)</f>
        <v xml:space="preserve"> </v>
      </c>
      <c r="AG33" s="92" t="str">
        <f>IF(SUM('2000AllExports'!P33:P33)=0," ",'2000AllExports'!AG33*'2000IllegalPercentages'!P33)</f>
        <v xml:space="preserve"> </v>
      </c>
      <c r="AH33" s="93">
        <f t="shared" si="1"/>
        <v>0</v>
      </c>
    </row>
    <row r="34" spans="1:34" ht="13">
      <c r="A34" t="s">
        <v>27</v>
      </c>
      <c r="B34" s="89" t="str">
        <f>IF(SUM('2000AllExports'!B34:B34)=0," ",'2000AllExports'!B34*'2000IllegalPercentages'!B34)</f>
        <v xml:space="preserve"> </v>
      </c>
      <c r="C34" s="89" t="str">
        <f>IF(SUM('2000AllExports'!C34:C34)=0," ",'2000AllExports'!C34*'2000IllegalPercentages'!C34)</f>
        <v xml:space="preserve"> </v>
      </c>
      <c r="D34" s="89" t="str">
        <f>IF(SUM('2000AllExports'!D34:D34)=0," ",'2000AllExports'!D34*'2000IllegalPercentages'!D34)</f>
        <v xml:space="preserve"> </v>
      </c>
      <c r="E34" s="89" t="str">
        <f>IF(SUM('2000AllExports'!E34:E34)=0," ",'2000AllExports'!E34*'2000IllegalPercentages'!E34)</f>
        <v xml:space="preserve"> </v>
      </c>
      <c r="F34" s="90" t="str">
        <f>IF(SUM('2000AllExports'!F34:F34)=0," ",'2000AllExports'!F34*'2000IllegalPercentages'!F34)</f>
        <v xml:space="preserve"> </v>
      </c>
      <c r="G34" s="90" t="str">
        <f>IF(SUM('2000AllExports'!G34:G34)=0," ",'2000AllExports'!G34*'2000IllegalPercentages'!G34)</f>
        <v xml:space="preserve"> </v>
      </c>
      <c r="H34" s="90" t="str">
        <f>IF(SUM('2000AllExports'!H34:H34)=0," ",'2000AllExports'!H34*'2000IllegalPercentages'!H34)</f>
        <v xml:space="preserve"> </v>
      </c>
      <c r="I34" s="90" t="str">
        <f>IF(SUM('2000AllExports'!I34:I34)=0," ",'2000AllExports'!I34*'2000IllegalPercentages'!I34)</f>
        <v xml:space="preserve"> </v>
      </c>
      <c r="J34" s="90" t="str">
        <f>IF(SUM('2000AllExports'!J34:J34)=0," ",'2000AllExports'!J34*'2000IllegalPercentages'!J34)</f>
        <v xml:space="preserve"> </v>
      </c>
      <c r="K34" s="90" t="str">
        <f>IF(SUM('2000AllExports'!K34:K34)=0," ",'2000AllExports'!K34*'2000IllegalPercentages'!K34)</f>
        <v xml:space="preserve"> </v>
      </c>
      <c r="L34" s="90" t="str">
        <f>IF(SUM('2000AllExports'!L34:L34)=0," ",'2000AllExports'!L34*'2000IllegalPercentages'!L34)</f>
        <v xml:space="preserve"> </v>
      </c>
      <c r="N34" s="90" t="str">
        <f>IF(SUM('2000AllExports'!N34:N34)=0," ",'2000AllExports'!N34*'2000IllegalPercentages'!N34)</f>
        <v xml:space="preserve"> </v>
      </c>
      <c r="O34" s="90" t="str">
        <f>IF(SUM('2000AllExports'!O34:O34)=0," ",'2000AllExports'!O34*'2000IllegalPercentages'!O34)</f>
        <v xml:space="preserve"> </v>
      </c>
      <c r="P34" s="90" t="str">
        <f>IF(SUM('2000AllExports'!P34:P34)=0," ",'2000AllExports'!P34*'2000IllegalPercentages'!P34)</f>
        <v xml:space="preserve"> </v>
      </c>
      <c r="Q34" s="91">
        <f t="shared" si="0"/>
        <v>0</v>
      </c>
      <c r="S34" s="92" t="str">
        <f>IF(SUM('2000AllExports'!B34:B34)=0," ",'2000AllExports'!S34*'2000IllegalPercentages'!B34)</f>
        <v xml:space="preserve"> </v>
      </c>
      <c r="T34" s="92" t="str">
        <f>IF(SUM('2000AllExports'!C34:C34)=0," ",'2000AllExports'!T34*'2000IllegalPercentages'!C34)</f>
        <v xml:space="preserve"> </v>
      </c>
      <c r="U34" s="92" t="str">
        <f>IF(SUM('2000AllExports'!D34:D34)=0," ",'2000AllExports'!U34*'2000IllegalPercentages'!D34)</f>
        <v xml:space="preserve"> </v>
      </c>
      <c r="V34" s="92" t="str">
        <f>IF(SUM('2000AllExports'!E34:E34)=0," ",'2000AllExports'!V34*'2000IllegalPercentages'!E34)</f>
        <v xml:space="preserve"> </v>
      </c>
      <c r="W34" s="92" t="str">
        <f>IF(SUM('2000AllExports'!F34:F34)=0," ",'2000AllExports'!W34*'2000IllegalPercentages'!F34)</f>
        <v xml:space="preserve"> </v>
      </c>
      <c r="X34" s="92" t="str">
        <f>IF(SUM('2000AllExports'!G34:G34)=0," ",'2000AllExports'!X34*'2000IllegalPercentages'!G34)</f>
        <v xml:space="preserve"> </v>
      </c>
      <c r="Y34" s="92" t="str">
        <f>IF(SUM('2000AllExports'!H34:H34)=0," ",'2000AllExports'!Y34*'2000IllegalPercentages'!H34)</f>
        <v xml:space="preserve"> </v>
      </c>
      <c r="Z34" s="92" t="str">
        <f>IF(SUM('2000AllExports'!I34:I34)=0," ",'2000AllExports'!Z34*'2000IllegalPercentages'!I34)</f>
        <v xml:space="preserve"> </v>
      </c>
      <c r="AA34" s="92" t="str">
        <f>IF(SUM('2000AllExports'!J34:J34)=0," ",'2000AllExports'!AA34*'2000IllegalPercentages'!J34)</f>
        <v xml:space="preserve"> </v>
      </c>
      <c r="AB34" s="92" t="str">
        <f>IF(SUM('2000AllExports'!K34:K34)=0," ",'2000AllExports'!AB34*'2000IllegalPercentages'!K34)</f>
        <v xml:space="preserve"> </v>
      </c>
      <c r="AC34" s="92" t="str">
        <f>IF(SUM('2000AllExports'!L34:L34)=0," ",'2000AllExports'!AC34*'2000IllegalPercentages'!L34)</f>
        <v xml:space="preserve"> </v>
      </c>
      <c r="AE34" s="92" t="str">
        <f>IF(SUM('2000AllExports'!N34:N34)=0," ",'2000AllExports'!AE34*'2000IllegalPercentages'!N34)</f>
        <v xml:space="preserve"> </v>
      </c>
      <c r="AF34" s="92" t="str">
        <f>IF(SUM('2000AllExports'!O34:O34)=0," ",'2000AllExports'!AF34*'2000IllegalPercentages'!O34)</f>
        <v xml:space="preserve"> </v>
      </c>
      <c r="AG34" s="92" t="str">
        <f>IF(SUM('2000AllExports'!P34:P34)=0," ",'2000AllExports'!AG34*'2000IllegalPercentages'!P34)</f>
        <v xml:space="preserve"> </v>
      </c>
      <c r="AH34" s="93">
        <f t="shared" si="1"/>
        <v>0</v>
      </c>
    </row>
    <row r="35" spans="1:34" ht="13">
      <c r="A35" t="s">
        <v>72</v>
      </c>
      <c r="B35" s="89" t="str">
        <f>IF(SUM('2000AllExports'!B35:B35)=0," ",'2000AllExports'!B35*'2000IllegalPercentages'!B35)</f>
        <v xml:space="preserve"> </v>
      </c>
      <c r="C35" s="89" t="str">
        <f>IF(SUM('2000AllExports'!C35:C35)=0," ",'2000AllExports'!C35*'2000IllegalPercentages'!C35)</f>
        <v xml:space="preserve"> </v>
      </c>
      <c r="D35" s="89" t="str">
        <f>IF(SUM('2000AllExports'!D35:D35)=0," ",'2000AllExports'!D35*'2000IllegalPercentages'!D35)</f>
        <v xml:space="preserve"> </v>
      </c>
      <c r="E35" s="89" t="str">
        <f>IF(SUM('2000AllExports'!E35:E35)=0," ",'2000AllExports'!E35*'2000IllegalPercentages'!E35)</f>
        <v xml:space="preserve"> </v>
      </c>
      <c r="F35" s="90" t="str">
        <f>IF(SUM('2000AllExports'!F35:F35)=0," ",'2000AllExports'!F35*'2000IllegalPercentages'!F35)</f>
        <v xml:space="preserve"> </v>
      </c>
      <c r="G35" s="90" t="str">
        <f>IF(SUM('2000AllExports'!G35:G35)=0," ",'2000AllExports'!G35*'2000IllegalPercentages'!G35)</f>
        <v xml:space="preserve"> </v>
      </c>
      <c r="H35" s="90" t="str">
        <f>IF(SUM('2000AllExports'!H35:H35)=0," ",'2000AllExports'!H35*'2000IllegalPercentages'!H35)</f>
        <v xml:space="preserve"> </v>
      </c>
      <c r="I35" s="90" t="str">
        <f>IF(SUM('2000AllExports'!I35:I35)=0," ",'2000AllExports'!I35*'2000IllegalPercentages'!I35)</f>
        <v xml:space="preserve"> </v>
      </c>
      <c r="J35" s="90" t="str">
        <f>IF(SUM('2000AllExports'!J35:J35)=0," ",'2000AllExports'!J35*'2000IllegalPercentages'!J35)</f>
        <v xml:space="preserve"> </v>
      </c>
      <c r="K35" s="90" t="str">
        <f>IF(SUM('2000AllExports'!K35:K35)=0," ",'2000AllExports'!K35*'2000IllegalPercentages'!K35)</f>
        <v xml:space="preserve"> </v>
      </c>
      <c r="L35" s="90" t="str">
        <f>IF(SUM('2000AllExports'!L35:L35)=0," ",'2000AllExports'!L35*'2000IllegalPercentages'!L35)</f>
        <v xml:space="preserve"> </v>
      </c>
      <c r="N35" s="90" t="str">
        <f>IF(SUM('2000AllExports'!N35:N35)=0," ",'2000AllExports'!N35*'2000IllegalPercentages'!N35)</f>
        <v xml:space="preserve"> </v>
      </c>
      <c r="O35" s="90" t="str">
        <f>IF(SUM('2000AllExports'!O35:O35)=0," ",'2000AllExports'!O35*'2000IllegalPercentages'!O35)</f>
        <v xml:space="preserve"> </v>
      </c>
      <c r="P35" s="90" t="str">
        <f>IF(SUM('2000AllExports'!P35:P35)=0," ",'2000AllExports'!P35*'2000IllegalPercentages'!P35)</f>
        <v xml:space="preserve"> </v>
      </c>
      <c r="Q35" s="91">
        <f t="shared" si="0"/>
        <v>0</v>
      </c>
      <c r="S35" s="92" t="str">
        <f>IF(SUM('2000AllExports'!B35:B35)=0," ",'2000AllExports'!S35*'2000IllegalPercentages'!B35)</f>
        <v xml:space="preserve"> </v>
      </c>
      <c r="T35" s="92" t="str">
        <f>IF(SUM('2000AllExports'!C35:C35)=0," ",'2000AllExports'!T35*'2000IllegalPercentages'!C35)</f>
        <v xml:space="preserve"> </v>
      </c>
      <c r="U35" s="92" t="str">
        <f>IF(SUM('2000AllExports'!D35:D35)=0," ",'2000AllExports'!U35*'2000IllegalPercentages'!D35)</f>
        <v xml:space="preserve"> </v>
      </c>
      <c r="V35" s="92" t="str">
        <f>IF(SUM('2000AllExports'!E35:E35)=0," ",'2000AllExports'!V35*'2000IllegalPercentages'!E35)</f>
        <v xml:space="preserve"> </v>
      </c>
      <c r="W35" s="92" t="str">
        <f>IF(SUM('2000AllExports'!F35:F35)=0," ",'2000AllExports'!W35*'2000IllegalPercentages'!F35)</f>
        <v xml:space="preserve"> </v>
      </c>
      <c r="X35" s="92" t="str">
        <f>IF(SUM('2000AllExports'!G35:G35)=0," ",'2000AllExports'!X35*'2000IllegalPercentages'!G35)</f>
        <v xml:space="preserve"> </v>
      </c>
      <c r="Y35" s="92" t="str">
        <f>IF(SUM('2000AllExports'!H35:H35)=0," ",'2000AllExports'!Y35*'2000IllegalPercentages'!H35)</f>
        <v xml:space="preserve"> </v>
      </c>
      <c r="Z35" s="92" t="str">
        <f>IF(SUM('2000AllExports'!I35:I35)=0," ",'2000AllExports'!Z35*'2000IllegalPercentages'!I35)</f>
        <v xml:space="preserve"> </v>
      </c>
      <c r="AA35" s="92" t="str">
        <f>IF(SUM('2000AllExports'!J35:J35)=0," ",'2000AllExports'!AA35*'2000IllegalPercentages'!J35)</f>
        <v xml:space="preserve"> </v>
      </c>
      <c r="AB35" s="92" t="str">
        <f>IF(SUM('2000AllExports'!K35:K35)=0," ",'2000AllExports'!AB35*'2000IllegalPercentages'!K35)</f>
        <v xml:space="preserve"> </v>
      </c>
      <c r="AC35" s="92" t="str">
        <f>IF(SUM('2000AllExports'!L35:L35)=0," ",'2000AllExports'!AC35*'2000IllegalPercentages'!L35)</f>
        <v xml:space="preserve"> </v>
      </c>
      <c r="AE35" s="92" t="str">
        <f>IF(SUM('2000AllExports'!N35:N35)=0," ",'2000AllExports'!AE35*'2000IllegalPercentages'!N35)</f>
        <v xml:space="preserve"> </v>
      </c>
      <c r="AF35" s="92" t="str">
        <f>IF(SUM('2000AllExports'!O35:O35)=0," ",'2000AllExports'!AF35*'2000IllegalPercentages'!O35)</f>
        <v xml:space="preserve"> </v>
      </c>
      <c r="AG35" s="92" t="str">
        <f>IF(SUM('2000AllExports'!P35:P35)=0," ",'2000AllExports'!AG35*'2000IllegalPercentages'!P35)</f>
        <v xml:space="preserve"> </v>
      </c>
      <c r="AH35" s="93">
        <f t="shared" si="1"/>
        <v>0</v>
      </c>
    </row>
    <row r="36" spans="1:34" ht="13">
      <c r="A36" t="s">
        <v>62</v>
      </c>
      <c r="B36" s="89" t="str">
        <f>IF(SUM('2000AllExports'!B36:B36)=0," ",'2000AllExports'!B36*'2000IllegalPercentages'!B36)</f>
        <v xml:space="preserve"> </v>
      </c>
      <c r="C36" s="89" t="str">
        <f>IF(SUM('2000AllExports'!C36:C36)=0," ",'2000AllExports'!C36*'2000IllegalPercentages'!C36)</f>
        <v xml:space="preserve"> </v>
      </c>
      <c r="D36" s="89" t="str">
        <f>IF(SUM('2000AllExports'!D36:D36)=0," ",'2000AllExports'!D36*'2000IllegalPercentages'!D36)</f>
        <v xml:space="preserve"> </v>
      </c>
      <c r="E36" s="89" t="str">
        <f>IF(SUM('2000AllExports'!E36:E36)=0," ",'2000AllExports'!E36*'2000IllegalPercentages'!E36)</f>
        <v xml:space="preserve"> </v>
      </c>
      <c r="F36" s="90" t="str">
        <f>IF(SUM('2000AllExports'!F36:F36)=0," ",'2000AllExports'!F36*'2000IllegalPercentages'!F36)</f>
        <v xml:space="preserve"> </v>
      </c>
      <c r="G36" s="90" t="str">
        <f>IF(SUM('2000AllExports'!G36:G36)=0," ",'2000AllExports'!G36*'2000IllegalPercentages'!G36)</f>
        <v xml:space="preserve"> </v>
      </c>
      <c r="H36" s="90" t="str">
        <f>IF(SUM('2000AllExports'!H36:H36)=0," ",'2000AllExports'!H36*'2000IllegalPercentages'!H36)</f>
        <v xml:space="preserve"> </v>
      </c>
      <c r="I36" s="90" t="str">
        <f>IF(SUM('2000AllExports'!I36:I36)=0," ",'2000AllExports'!I36*'2000IllegalPercentages'!I36)</f>
        <v xml:space="preserve"> </v>
      </c>
      <c r="J36" s="90" t="str">
        <f>IF(SUM('2000AllExports'!J36:J36)=0," ",'2000AllExports'!J36*'2000IllegalPercentages'!J36)</f>
        <v xml:space="preserve"> </v>
      </c>
      <c r="K36" s="90" t="str">
        <f>IF(SUM('2000AllExports'!K36:K36)=0," ",'2000AllExports'!K36*'2000IllegalPercentages'!K36)</f>
        <v xml:space="preserve"> </v>
      </c>
      <c r="L36" s="90" t="str">
        <f>IF(SUM('2000AllExports'!L36:L36)=0," ",'2000AllExports'!L36*'2000IllegalPercentages'!L36)</f>
        <v xml:space="preserve"> </v>
      </c>
      <c r="N36" s="90" t="str">
        <f>IF(SUM('2000AllExports'!N36:N36)=0," ",'2000AllExports'!N36*'2000IllegalPercentages'!N36)</f>
        <v xml:space="preserve"> </v>
      </c>
      <c r="O36" s="90" t="str">
        <f>IF(SUM('2000AllExports'!O36:O36)=0," ",'2000AllExports'!O36*'2000IllegalPercentages'!O36)</f>
        <v xml:space="preserve"> </v>
      </c>
      <c r="P36" s="90" t="str">
        <f>IF(SUM('2000AllExports'!P36:P36)=0," ",'2000AllExports'!P36*'2000IllegalPercentages'!P36)</f>
        <v xml:space="preserve"> </v>
      </c>
      <c r="Q36" s="91">
        <f t="shared" si="0"/>
        <v>0</v>
      </c>
      <c r="S36" s="92" t="str">
        <f>IF(SUM('2000AllExports'!B36:B36)=0," ",'2000AllExports'!S36*'2000IllegalPercentages'!B36)</f>
        <v xml:space="preserve"> </v>
      </c>
      <c r="T36" s="92" t="str">
        <f>IF(SUM('2000AllExports'!C36:C36)=0," ",'2000AllExports'!T36*'2000IllegalPercentages'!C36)</f>
        <v xml:space="preserve"> </v>
      </c>
      <c r="U36" s="92" t="str">
        <f>IF(SUM('2000AllExports'!D36:D36)=0," ",'2000AllExports'!U36*'2000IllegalPercentages'!D36)</f>
        <v xml:space="preserve"> </v>
      </c>
      <c r="V36" s="92" t="str">
        <f>IF(SUM('2000AllExports'!E36:E36)=0," ",'2000AllExports'!V36*'2000IllegalPercentages'!E36)</f>
        <v xml:space="preserve"> </v>
      </c>
      <c r="W36" s="92" t="str">
        <f>IF(SUM('2000AllExports'!F36:F36)=0," ",'2000AllExports'!W36*'2000IllegalPercentages'!F36)</f>
        <v xml:space="preserve"> </v>
      </c>
      <c r="X36" s="92" t="str">
        <f>IF(SUM('2000AllExports'!G36:G36)=0," ",'2000AllExports'!X36*'2000IllegalPercentages'!G36)</f>
        <v xml:space="preserve"> </v>
      </c>
      <c r="Y36" s="92" t="str">
        <f>IF(SUM('2000AllExports'!H36:H36)=0," ",'2000AllExports'!Y36*'2000IllegalPercentages'!H36)</f>
        <v xml:space="preserve"> </v>
      </c>
      <c r="Z36" s="92" t="str">
        <f>IF(SUM('2000AllExports'!I36:I36)=0," ",'2000AllExports'!Z36*'2000IllegalPercentages'!I36)</f>
        <v xml:space="preserve"> </v>
      </c>
      <c r="AA36" s="92" t="str">
        <f>IF(SUM('2000AllExports'!J36:J36)=0," ",'2000AllExports'!AA36*'2000IllegalPercentages'!J36)</f>
        <v xml:space="preserve"> </v>
      </c>
      <c r="AB36" s="92" t="str">
        <f>IF(SUM('2000AllExports'!K36:K36)=0," ",'2000AllExports'!AB36*'2000IllegalPercentages'!K36)</f>
        <v xml:space="preserve"> </v>
      </c>
      <c r="AC36" s="92" t="str">
        <f>IF(SUM('2000AllExports'!L36:L36)=0," ",'2000AllExports'!AC36*'2000IllegalPercentages'!L36)</f>
        <v xml:space="preserve"> </v>
      </c>
      <c r="AE36" s="92" t="str">
        <f>IF(SUM('2000AllExports'!N36:N36)=0," ",'2000AllExports'!AE36*'2000IllegalPercentages'!N36)</f>
        <v xml:space="preserve"> </v>
      </c>
      <c r="AF36" s="92" t="str">
        <f>IF(SUM('2000AllExports'!O36:O36)=0," ",'2000AllExports'!AF36*'2000IllegalPercentages'!O36)</f>
        <v xml:space="preserve"> </v>
      </c>
      <c r="AG36" s="92" t="str">
        <f>IF(SUM('2000AllExports'!P36:P36)=0," ",'2000AllExports'!AG36*'2000IllegalPercentages'!P36)</f>
        <v xml:space="preserve"> </v>
      </c>
      <c r="AH36" s="93">
        <f t="shared" si="1"/>
        <v>0</v>
      </c>
    </row>
    <row r="37" spans="1:34" ht="13">
      <c r="A37" t="s">
        <v>6</v>
      </c>
      <c r="B37" s="89">
        <f>IF(SUM('2000AllExports'!B37:B37)=0," ",'2000AllExports'!B37*'2000IllegalPercentages'!B37)</f>
        <v>2.3241807119999996E-2</v>
      </c>
      <c r="C37" s="89" t="str">
        <f>IF(SUM('2000AllExports'!C37:C37)=0," ",'2000AllExports'!C37*'2000IllegalPercentages'!C37)</f>
        <v xml:space="preserve"> </v>
      </c>
      <c r="D37" s="89" t="str">
        <f>IF(SUM('2000AllExports'!D37:D37)=0," ",'2000AllExports'!D37*'2000IllegalPercentages'!D37)</f>
        <v xml:space="preserve"> </v>
      </c>
      <c r="E37" s="89" t="str">
        <f>IF(SUM('2000AllExports'!E37:E37)=0," ",'2000AllExports'!E37*'2000IllegalPercentages'!E37)</f>
        <v xml:space="preserve"> </v>
      </c>
      <c r="F37" s="90" t="str">
        <f>IF(SUM('2000AllExports'!F37:F37)=0," ",'2000AllExports'!F37*'2000IllegalPercentages'!F37)</f>
        <v xml:space="preserve"> </v>
      </c>
      <c r="G37" s="90" t="str">
        <f>IF(SUM('2000AllExports'!G37:G37)=0," ",'2000AllExports'!G37*'2000IllegalPercentages'!G37)</f>
        <v xml:space="preserve"> </v>
      </c>
      <c r="H37" s="90" t="str">
        <f>IF(SUM('2000AllExports'!H37:H37)=0," ",'2000AllExports'!H37*'2000IllegalPercentages'!H37)</f>
        <v xml:space="preserve"> </v>
      </c>
      <c r="I37" s="90" t="str">
        <f>IF(SUM('2000AllExports'!I37:I37)=0," ",'2000AllExports'!I37*'2000IllegalPercentages'!I37)</f>
        <v xml:space="preserve"> </v>
      </c>
      <c r="J37" s="90" t="str">
        <f>IF(SUM('2000AllExports'!J37:J37)=0," ",'2000AllExports'!J37*'2000IllegalPercentages'!J37)</f>
        <v xml:space="preserve"> </v>
      </c>
      <c r="K37" s="90" t="str">
        <f>IF(SUM('2000AllExports'!K37:K37)=0," ",'2000AllExports'!K37*'2000IllegalPercentages'!K37)</f>
        <v xml:space="preserve"> </v>
      </c>
      <c r="L37" s="90" t="str">
        <f>IF(SUM('2000AllExports'!L37:L37)=0," ",'2000AllExports'!L37*'2000IllegalPercentages'!L37)</f>
        <v xml:space="preserve"> </v>
      </c>
      <c r="N37" s="90" t="str">
        <f>IF(SUM('2000AllExports'!N37:N37)=0," ",'2000AllExports'!N37*'2000IllegalPercentages'!N37)</f>
        <v xml:space="preserve"> </v>
      </c>
      <c r="O37" s="90" t="str">
        <f>IF(SUM('2000AllExports'!O37:O37)=0," ",'2000AllExports'!O37*'2000IllegalPercentages'!O37)</f>
        <v xml:space="preserve"> </v>
      </c>
      <c r="P37" s="90" t="str">
        <f>IF(SUM('2000AllExports'!P37:P37)=0," ",'2000AllExports'!P37*'2000IllegalPercentages'!P37)</f>
        <v xml:space="preserve"> </v>
      </c>
      <c r="Q37" s="91">
        <f t="shared" si="0"/>
        <v>2.3241807119999996E-2</v>
      </c>
      <c r="S37" s="92">
        <f>IF(SUM('2000AllExports'!B37:B37)=0," ",'2000AllExports'!S37*'2000IllegalPercentages'!B37)</f>
        <v>3.088051399999999</v>
      </c>
      <c r="T37" s="92" t="str">
        <f>IF(SUM('2000AllExports'!C37:C37)=0," ",'2000AllExports'!T37*'2000IllegalPercentages'!C37)</f>
        <v xml:space="preserve"> </v>
      </c>
      <c r="U37" s="92" t="str">
        <f>IF(SUM('2000AllExports'!D37:D37)=0," ",'2000AllExports'!U37*'2000IllegalPercentages'!D37)</f>
        <v xml:space="preserve"> </v>
      </c>
      <c r="V37" s="92" t="str">
        <f>IF(SUM('2000AllExports'!E37:E37)=0," ",'2000AllExports'!V37*'2000IllegalPercentages'!E37)</f>
        <v xml:space="preserve"> </v>
      </c>
      <c r="W37" s="92" t="str">
        <f>IF(SUM('2000AllExports'!F37:F37)=0," ",'2000AllExports'!W37*'2000IllegalPercentages'!F37)</f>
        <v xml:space="preserve"> </v>
      </c>
      <c r="X37" s="92" t="str">
        <f>IF(SUM('2000AllExports'!G37:G37)=0," ",'2000AllExports'!X37*'2000IllegalPercentages'!G37)</f>
        <v xml:space="preserve"> </v>
      </c>
      <c r="Y37" s="92" t="str">
        <f>IF(SUM('2000AllExports'!H37:H37)=0," ",'2000AllExports'!Y37*'2000IllegalPercentages'!H37)</f>
        <v xml:space="preserve"> </v>
      </c>
      <c r="Z37" s="92" t="str">
        <f>IF(SUM('2000AllExports'!I37:I37)=0," ",'2000AllExports'!Z37*'2000IllegalPercentages'!I37)</f>
        <v xml:space="preserve"> </v>
      </c>
      <c r="AA37" s="92" t="str">
        <f>IF(SUM('2000AllExports'!J37:J37)=0," ",'2000AllExports'!AA37*'2000IllegalPercentages'!J37)</f>
        <v xml:space="preserve"> </v>
      </c>
      <c r="AB37" s="92" t="str">
        <f>IF(SUM('2000AllExports'!K37:K37)=0," ",'2000AllExports'!AB37*'2000IllegalPercentages'!K37)</f>
        <v xml:space="preserve"> </v>
      </c>
      <c r="AC37" s="92" t="str">
        <f>IF(SUM('2000AllExports'!L37:L37)=0," ",'2000AllExports'!AC37*'2000IllegalPercentages'!L37)</f>
        <v xml:space="preserve"> </v>
      </c>
      <c r="AE37" s="92" t="str">
        <f>IF(SUM('2000AllExports'!N37:N37)=0," ",'2000AllExports'!AE37*'2000IllegalPercentages'!N37)</f>
        <v xml:space="preserve"> </v>
      </c>
      <c r="AF37" s="92" t="str">
        <f>IF(SUM('2000AllExports'!O37:O37)=0," ",'2000AllExports'!AF37*'2000IllegalPercentages'!O37)</f>
        <v xml:space="preserve"> </v>
      </c>
      <c r="AG37" s="92" t="str">
        <f>IF(SUM('2000AllExports'!P37:P37)=0," ",'2000AllExports'!AG37*'2000IllegalPercentages'!P37)</f>
        <v xml:space="preserve"> </v>
      </c>
      <c r="AH37" s="93">
        <f t="shared" si="1"/>
        <v>3.088051399999999</v>
      </c>
    </row>
    <row r="38" spans="1:34" ht="13">
      <c r="A38" t="s">
        <v>41</v>
      </c>
      <c r="B38" s="89" t="str">
        <f>IF(SUM('2000AllExports'!B38:B38)=0," ",'2000AllExports'!B38*'2000IllegalPercentages'!B38)</f>
        <v xml:space="preserve"> </v>
      </c>
      <c r="C38" s="89" t="str">
        <f>IF(SUM('2000AllExports'!C38:C38)=0," ",'2000AllExports'!C38*'2000IllegalPercentages'!C38)</f>
        <v xml:space="preserve"> </v>
      </c>
      <c r="D38" s="89" t="str">
        <f>IF(SUM('2000AllExports'!D38:D38)=0," ",'2000AllExports'!D38*'2000IllegalPercentages'!D38)</f>
        <v xml:space="preserve"> </v>
      </c>
      <c r="E38" s="89" t="str">
        <f>IF(SUM('2000AllExports'!E38:E38)=0," ",'2000AllExports'!E38*'2000IllegalPercentages'!E38)</f>
        <v xml:space="preserve"> </v>
      </c>
      <c r="F38" s="90" t="str">
        <f>IF(SUM('2000AllExports'!F38:F38)=0," ",'2000AllExports'!F38*'2000IllegalPercentages'!F38)</f>
        <v xml:space="preserve"> </v>
      </c>
      <c r="G38" s="90" t="str">
        <f>IF(SUM('2000AllExports'!G38:G38)=0," ",'2000AllExports'!G38*'2000IllegalPercentages'!G38)</f>
        <v xml:space="preserve"> </v>
      </c>
      <c r="H38" s="90" t="str">
        <f>IF(SUM('2000AllExports'!H38:H38)=0," ",'2000AllExports'!H38*'2000IllegalPercentages'!H38)</f>
        <v xml:space="preserve"> </v>
      </c>
      <c r="I38" s="90" t="str">
        <f>IF(SUM('2000AllExports'!I38:I38)=0," ",'2000AllExports'!I38*'2000IllegalPercentages'!I38)</f>
        <v xml:space="preserve"> </v>
      </c>
      <c r="J38" s="90" t="str">
        <f>IF(SUM('2000AllExports'!J38:J38)=0," ",'2000AllExports'!J38*'2000IllegalPercentages'!J38)</f>
        <v xml:space="preserve"> </v>
      </c>
      <c r="K38" s="90" t="str">
        <f>IF(SUM('2000AllExports'!K38:K38)=0," ",'2000AllExports'!K38*'2000IllegalPercentages'!K38)</f>
        <v xml:space="preserve"> </v>
      </c>
      <c r="L38" s="90" t="str">
        <f>IF(SUM('2000AllExports'!L38:L38)=0," ",'2000AllExports'!L38*'2000IllegalPercentages'!L38)</f>
        <v xml:space="preserve"> </v>
      </c>
      <c r="N38" s="90" t="str">
        <f>IF(SUM('2000AllExports'!N38:N38)=0," ",'2000AllExports'!N38*'2000IllegalPercentages'!N38)</f>
        <v xml:space="preserve"> </v>
      </c>
      <c r="O38" s="90" t="str">
        <f>IF(SUM('2000AllExports'!O38:O38)=0," ",'2000AllExports'!O38*'2000IllegalPercentages'!O38)</f>
        <v xml:space="preserve"> </v>
      </c>
      <c r="P38" s="90" t="str">
        <f>IF(SUM('2000AllExports'!P38:P38)=0," ",'2000AllExports'!P38*'2000IllegalPercentages'!P38)</f>
        <v xml:space="preserve"> </v>
      </c>
      <c r="Q38" s="91">
        <f t="shared" si="0"/>
        <v>0</v>
      </c>
      <c r="S38" s="92" t="str">
        <f>IF(SUM('2000AllExports'!B38:B38)=0," ",'2000AllExports'!S38*'2000IllegalPercentages'!B38)</f>
        <v xml:space="preserve"> </v>
      </c>
      <c r="T38" s="92" t="str">
        <f>IF(SUM('2000AllExports'!C38:C38)=0," ",'2000AllExports'!T38*'2000IllegalPercentages'!C38)</f>
        <v xml:space="preserve"> </v>
      </c>
      <c r="U38" s="92" t="str">
        <f>IF(SUM('2000AllExports'!D38:D38)=0," ",'2000AllExports'!U38*'2000IllegalPercentages'!D38)</f>
        <v xml:space="preserve"> </v>
      </c>
      <c r="V38" s="92" t="str">
        <f>IF(SUM('2000AllExports'!E38:E38)=0," ",'2000AllExports'!V38*'2000IllegalPercentages'!E38)</f>
        <v xml:space="preserve"> </v>
      </c>
      <c r="W38" s="92" t="str">
        <f>IF(SUM('2000AllExports'!F38:F38)=0," ",'2000AllExports'!W38*'2000IllegalPercentages'!F38)</f>
        <v xml:space="preserve"> </v>
      </c>
      <c r="X38" s="92" t="str">
        <f>IF(SUM('2000AllExports'!G38:G38)=0," ",'2000AllExports'!X38*'2000IllegalPercentages'!G38)</f>
        <v xml:space="preserve"> </v>
      </c>
      <c r="Y38" s="92" t="str">
        <f>IF(SUM('2000AllExports'!H38:H38)=0," ",'2000AllExports'!Y38*'2000IllegalPercentages'!H38)</f>
        <v xml:space="preserve"> </v>
      </c>
      <c r="Z38" s="92" t="str">
        <f>IF(SUM('2000AllExports'!I38:I38)=0," ",'2000AllExports'!Z38*'2000IllegalPercentages'!I38)</f>
        <v xml:space="preserve"> </v>
      </c>
      <c r="AA38" s="92" t="str">
        <f>IF(SUM('2000AllExports'!J38:J38)=0," ",'2000AllExports'!AA38*'2000IllegalPercentages'!J38)</f>
        <v xml:space="preserve"> </v>
      </c>
      <c r="AB38" s="92" t="str">
        <f>IF(SUM('2000AllExports'!K38:K38)=0," ",'2000AllExports'!AB38*'2000IllegalPercentages'!K38)</f>
        <v xml:space="preserve"> </v>
      </c>
      <c r="AC38" s="92" t="str">
        <f>IF(SUM('2000AllExports'!L38:L38)=0," ",'2000AllExports'!AC38*'2000IllegalPercentages'!L38)</f>
        <v xml:space="preserve"> </v>
      </c>
      <c r="AE38" s="92" t="str">
        <f>IF(SUM('2000AllExports'!N38:N38)=0," ",'2000AllExports'!AE38*'2000IllegalPercentages'!N38)</f>
        <v xml:space="preserve"> </v>
      </c>
      <c r="AF38" s="92" t="str">
        <f>IF(SUM('2000AllExports'!O38:O38)=0," ",'2000AllExports'!AF38*'2000IllegalPercentages'!O38)</f>
        <v xml:space="preserve"> </v>
      </c>
      <c r="AG38" s="92" t="str">
        <f>IF(SUM('2000AllExports'!P38:P38)=0," ",'2000AllExports'!AG38*'2000IllegalPercentages'!P38)</f>
        <v xml:space="preserve"> </v>
      </c>
      <c r="AH38" s="93">
        <f t="shared" si="1"/>
        <v>0</v>
      </c>
    </row>
    <row r="39" spans="1:34" ht="13">
      <c r="A39" t="s">
        <v>57</v>
      </c>
      <c r="B39" s="89" t="str">
        <f>IF(SUM('2000AllExports'!B39:B39)=0," ",'2000AllExports'!B39*'2000IllegalPercentages'!B39)</f>
        <v xml:space="preserve"> </v>
      </c>
      <c r="C39" s="89" t="str">
        <f>IF(SUM('2000AllExports'!C39:C39)=0," ",'2000AllExports'!C39*'2000IllegalPercentages'!C39)</f>
        <v xml:space="preserve"> </v>
      </c>
      <c r="D39" s="89" t="str">
        <f>IF(SUM('2000AllExports'!D39:D39)=0," ",'2000AllExports'!D39*'2000IllegalPercentages'!D39)</f>
        <v xml:space="preserve"> </v>
      </c>
      <c r="E39" s="89" t="str">
        <f>IF(SUM('2000AllExports'!E39:E39)=0," ",'2000AllExports'!E39*'2000IllegalPercentages'!E39)</f>
        <v xml:space="preserve"> </v>
      </c>
      <c r="F39" s="90" t="str">
        <f>IF(SUM('2000AllExports'!F39:F39)=0," ",'2000AllExports'!F39*'2000IllegalPercentages'!F39)</f>
        <v xml:space="preserve"> </v>
      </c>
      <c r="G39" s="90" t="str">
        <f>IF(SUM('2000AllExports'!G39:G39)=0," ",'2000AllExports'!G39*'2000IllegalPercentages'!G39)</f>
        <v xml:space="preserve"> </v>
      </c>
      <c r="H39" s="90" t="str">
        <f>IF(SUM('2000AllExports'!H39:H39)=0," ",'2000AllExports'!H39*'2000IllegalPercentages'!H39)</f>
        <v xml:space="preserve"> </v>
      </c>
      <c r="I39" s="90" t="str">
        <f>IF(SUM('2000AllExports'!I39:I39)=0," ",'2000AllExports'!I39*'2000IllegalPercentages'!I39)</f>
        <v xml:space="preserve"> </v>
      </c>
      <c r="J39" s="90" t="str">
        <f>IF(SUM('2000AllExports'!J39:J39)=0," ",'2000AllExports'!J39*'2000IllegalPercentages'!J39)</f>
        <v xml:space="preserve"> </v>
      </c>
      <c r="K39" s="90" t="str">
        <f>IF(SUM('2000AllExports'!K39:K39)=0," ",'2000AllExports'!K39*'2000IllegalPercentages'!K39)</f>
        <v xml:space="preserve"> </v>
      </c>
      <c r="L39" s="90" t="str">
        <f>IF(SUM('2000AllExports'!L39:L39)=0," ",'2000AllExports'!L39*'2000IllegalPercentages'!L39)</f>
        <v xml:space="preserve"> </v>
      </c>
      <c r="N39" s="90" t="str">
        <f>IF(SUM('2000AllExports'!N39:N39)=0," ",'2000AllExports'!N39*'2000IllegalPercentages'!N39)</f>
        <v xml:space="preserve"> </v>
      </c>
      <c r="O39" s="90" t="str">
        <f>IF(SUM('2000AllExports'!O39:O39)=0," ",'2000AllExports'!O39*'2000IllegalPercentages'!O39)</f>
        <v xml:space="preserve"> </v>
      </c>
      <c r="P39" s="90" t="str">
        <f>IF(SUM('2000AllExports'!P39:P39)=0," ",'2000AllExports'!P39*'2000IllegalPercentages'!P39)</f>
        <v xml:space="preserve"> </v>
      </c>
      <c r="Q39" s="91">
        <f t="shared" si="0"/>
        <v>0</v>
      </c>
      <c r="S39" s="92" t="str">
        <f>IF(SUM('2000AllExports'!B39:B39)=0," ",'2000AllExports'!S39*'2000IllegalPercentages'!B39)</f>
        <v xml:space="preserve"> </v>
      </c>
      <c r="T39" s="92" t="str">
        <f>IF(SUM('2000AllExports'!C39:C39)=0," ",'2000AllExports'!T39*'2000IllegalPercentages'!C39)</f>
        <v xml:space="preserve"> </v>
      </c>
      <c r="U39" s="92" t="str">
        <f>IF(SUM('2000AllExports'!D39:D39)=0," ",'2000AllExports'!U39*'2000IllegalPercentages'!D39)</f>
        <v xml:space="preserve"> </v>
      </c>
      <c r="V39" s="92" t="str">
        <f>IF(SUM('2000AllExports'!E39:E39)=0," ",'2000AllExports'!V39*'2000IllegalPercentages'!E39)</f>
        <v xml:space="preserve"> </v>
      </c>
      <c r="W39" s="92" t="str">
        <f>IF(SUM('2000AllExports'!F39:F39)=0," ",'2000AllExports'!W39*'2000IllegalPercentages'!F39)</f>
        <v xml:space="preserve"> </v>
      </c>
      <c r="X39" s="92" t="str">
        <f>IF(SUM('2000AllExports'!G39:G39)=0," ",'2000AllExports'!X39*'2000IllegalPercentages'!G39)</f>
        <v xml:space="preserve"> </v>
      </c>
      <c r="Y39" s="92" t="str">
        <f>IF(SUM('2000AllExports'!H39:H39)=0," ",'2000AllExports'!Y39*'2000IllegalPercentages'!H39)</f>
        <v xml:space="preserve"> </v>
      </c>
      <c r="Z39" s="92" t="str">
        <f>IF(SUM('2000AllExports'!I39:I39)=0," ",'2000AllExports'!Z39*'2000IllegalPercentages'!I39)</f>
        <v xml:space="preserve"> </v>
      </c>
      <c r="AA39" s="92" t="str">
        <f>IF(SUM('2000AllExports'!J39:J39)=0," ",'2000AllExports'!AA39*'2000IllegalPercentages'!J39)</f>
        <v xml:space="preserve"> </v>
      </c>
      <c r="AB39" s="92" t="str">
        <f>IF(SUM('2000AllExports'!K39:K39)=0," ",'2000AllExports'!AB39*'2000IllegalPercentages'!K39)</f>
        <v xml:space="preserve"> </v>
      </c>
      <c r="AC39" s="92" t="str">
        <f>IF(SUM('2000AllExports'!L39:L39)=0," ",'2000AllExports'!AC39*'2000IllegalPercentages'!L39)</f>
        <v xml:space="preserve"> </v>
      </c>
      <c r="AE39" s="92" t="str">
        <f>IF(SUM('2000AllExports'!N39:N39)=0," ",'2000AllExports'!AE39*'2000IllegalPercentages'!N39)</f>
        <v xml:space="preserve"> </v>
      </c>
      <c r="AF39" s="92" t="str">
        <f>IF(SUM('2000AllExports'!O39:O39)=0," ",'2000AllExports'!AF39*'2000IllegalPercentages'!O39)</f>
        <v xml:space="preserve"> </v>
      </c>
      <c r="AG39" s="92" t="str">
        <f>IF(SUM('2000AllExports'!P39:P39)=0," ",'2000AllExports'!AG39*'2000IllegalPercentages'!P39)</f>
        <v xml:space="preserve"> </v>
      </c>
      <c r="AH39" s="93">
        <f t="shared" si="1"/>
        <v>0</v>
      </c>
    </row>
    <row r="40" spans="1:34" ht="13">
      <c r="A40" t="s">
        <v>61</v>
      </c>
      <c r="B40" s="89" t="str">
        <f>IF(SUM('2000AllExports'!B40:B40)=0," ",'2000AllExports'!B40*'2000IllegalPercentages'!B40)</f>
        <v xml:space="preserve"> </v>
      </c>
      <c r="C40" s="89" t="str">
        <f>IF(SUM('2000AllExports'!C40:C40)=0," ",'2000AllExports'!C40*'2000IllegalPercentages'!C40)</f>
        <v xml:space="preserve"> </v>
      </c>
      <c r="D40" s="89" t="str">
        <f>IF(SUM('2000AllExports'!D40:D40)=0," ",'2000AllExports'!D40*'2000IllegalPercentages'!D40)</f>
        <v xml:space="preserve"> </v>
      </c>
      <c r="E40" s="89" t="str">
        <f>IF(SUM('2000AllExports'!E40:E40)=0," ",'2000AllExports'!E40*'2000IllegalPercentages'!E40)</f>
        <v xml:space="preserve"> </v>
      </c>
      <c r="F40" s="90" t="str">
        <f>IF(SUM('2000AllExports'!F40:F40)=0," ",'2000AllExports'!F40*'2000IllegalPercentages'!F40)</f>
        <v xml:space="preserve"> </v>
      </c>
      <c r="G40" s="90" t="str">
        <f>IF(SUM('2000AllExports'!G40:G40)=0," ",'2000AllExports'!G40*'2000IllegalPercentages'!G40)</f>
        <v xml:space="preserve"> </v>
      </c>
      <c r="H40" s="90" t="str">
        <f>IF(SUM('2000AllExports'!H40:H40)=0," ",'2000AllExports'!H40*'2000IllegalPercentages'!H40)</f>
        <v xml:space="preserve"> </v>
      </c>
      <c r="I40" s="90" t="str">
        <f>IF(SUM('2000AllExports'!I40:I40)=0," ",'2000AllExports'!I40*'2000IllegalPercentages'!I40)</f>
        <v xml:space="preserve"> </v>
      </c>
      <c r="J40" s="90" t="str">
        <f>IF(SUM('2000AllExports'!J40:J40)=0," ",'2000AllExports'!J40*'2000IllegalPercentages'!J40)</f>
        <v xml:space="preserve"> </v>
      </c>
      <c r="K40" s="90" t="str">
        <f>IF(SUM('2000AllExports'!K40:K40)=0," ",'2000AllExports'!K40*'2000IllegalPercentages'!K40)</f>
        <v xml:space="preserve"> </v>
      </c>
      <c r="L40" s="90" t="str">
        <f>IF(SUM('2000AllExports'!L40:L40)=0," ",'2000AllExports'!L40*'2000IllegalPercentages'!L40)</f>
        <v xml:space="preserve"> </v>
      </c>
      <c r="N40" s="90" t="str">
        <f>IF(SUM('2000AllExports'!N40:N40)=0," ",'2000AllExports'!N40*'2000IllegalPercentages'!N40)</f>
        <v xml:space="preserve"> </v>
      </c>
      <c r="O40" s="90" t="str">
        <f>IF(SUM('2000AllExports'!O40:O40)=0," ",'2000AllExports'!O40*'2000IllegalPercentages'!O40)</f>
        <v xml:space="preserve"> </v>
      </c>
      <c r="P40" s="90" t="str">
        <f>IF(SUM('2000AllExports'!P40:P40)=0," ",'2000AllExports'!P40*'2000IllegalPercentages'!P40)</f>
        <v xml:space="preserve"> </v>
      </c>
      <c r="Q40" s="91">
        <f t="shared" si="0"/>
        <v>0</v>
      </c>
      <c r="S40" s="92" t="str">
        <f>IF(SUM('2000AllExports'!B40:B40)=0," ",'2000AllExports'!S40*'2000IllegalPercentages'!B40)</f>
        <v xml:space="preserve"> </v>
      </c>
      <c r="T40" s="92" t="str">
        <f>IF(SUM('2000AllExports'!C40:C40)=0," ",'2000AllExports'!T40*'2000IllegalPercentages'!C40)</f>
        <v xml:space="preserve"> </v>
      </c>
      <c r="U40" s="92" t="str">
        <f>IF(SUM('2000AllExports'!D40:D40)=0," ",'2000AllExports'!U40*'2000IllegalPercentages'!D40)</f>
        <v xml:space="preserve"> </v>
      </c>
      <c r="V40" s="92" t="str">
        <f>IF(SUM('2000AllExports'!E40:E40)=0," ",'2000AllExports'!V40*'2000IllegalPercentages'!E40)</f>
        <v xml:space="preserve"> </v>
      </c>
      <c r="W40" s="92" t="str">
        <f>IF(SUM('2000AllExports'!F40:F40)=0," ",'2000AllExports'!W40*'2000IllegalPercentages'!F40)</f>
        <v xml:space="preserve"> </v>
      </c>
      <c r="X40" s="92" t="str">
        <f>IF(SUM('2000AllExports'!G40:G40)=0," ",'2000AllExports'!X40*'2000IllegalPercentages'!G40)</f>
        <v xml:space="preserve"> </v>
      </c>
      <c r="Y40" s="92" t="str">
        <f>IF(SUM('2000AllExports'!H40:H40)=0," ",'2000AllExports'!Y40*'2000IllegalPercentages'!H40)</f>
        <v xml:space="preserve"> </v>
      </c>
      <c r="Z40" s="92" t="str">
        <f>IF(SUM('2000AllExports'!I40:I40)=0," ",'2000AllExports'!Z40*'2000IllegalPercentages'!I40)</f>
        <v xml:space="preserve"> </v>
      </c>
      <c r="AA40" s="92" t="str">
        <f>IF(SUM('2000AllExports'!J40:J40)=0," ",'2000AllExports'!AA40*'2000IllegalPercentages'!J40)</f>
        <v xml:space="preserve"> </v>
      </c>
      <c r="AB40" s="92" t="str">
        <f>IF(SUM('2000AllExports'!K40:K40)=0," ",'2000AllExports'!AB40*'2000IllegalPercentages'!K40)</f>
        <v xml:space="preserve"> </v>
      </c>
      <c r="AC40" s="92" t="str">
        <f>IF(SUM('2000AllExports'!L40:L40)=0," ",'2000AllExports'!AC40*'2000IllegalPercentages'!L40)</f>
        <v xml:space="preserve"> </v>
      </c>
      <c r="AE40" s="92" t="str">
        <f>IF(SUM('2000AllExports'!N40:N40)=0," ",'2000AllExports'!AE40*'2000IllegalPercentages'!N40)</f>
        <v xml:space="preserve"> </v>
      </c>
      <c r="AF40" s="92" t="str">
        <f>IF(SUM('2000AllExports'!O40:O40)=0," ",'2000AllExports'!AF40*'2000IllegalPercentages'!O40)</f>
        <v xml:space="preserve"> </v>
      </c>
      <c r="AG40" s="92" t="str">
        <f>IF(SUM('2000AllExports'!P40:P40)=0," ",'2000AllExports'!AG40*'2000IllegalPercentages'!P40)</f>
        <v xml:space="preserve"> </v>
      </c>
      <c r="AH40" s="93">
        <f t="shared" si="1"/>
        <v>0</v>
      </c>
    </row>
    <row r="41" spans="1:34" ht="13">
      <c r="A41" t="s">
        <v>59</v>
      </c>
      <c r="B41" s="89" t="str">
        <f>IF(SUM('2000AllExports'!B41:B41)=0," ",'2000AllExports'!B41*'2000IllegalPercentages'!B41)</f>
        <v xml:space="preserve"> </v>
      </c>
      <c r="C41" s="89">
        <f>IF(SUM('2000AllExports'!C41:C41)=0," ",'2000AllExports'!C41*'2000IllegalPercentages'!C41)</f>
        <v>1.8151648788000001E-2</v>
      </c>
      <c r="D41" s="89" t="str">
        <f>IF(SUM('2000AllExports'!D41:D41)=0," ",'2000AllExports'!D41*'2000IllegalPercentages'!D41)</f>
        <v xml:space="preserve"> </v>
      </c>
      <c r="E41" s="89" t="str">
        <f>IF(SUM('2000AllExports'!E41:E41)=0," ",'2000AllExports'!E41*'2000IllegalPercentages'!E41)</f>
        <v xml:space="preserve"> </v>
      </c>
      <c r="F41" s="90" t="str">
        <f>IF(SUM('2000AllExports'!F41:F41)=0," ",'2000AllExports'!F41*'2000IllegalPercentages'!F41)</f>
        <v xml:space="preserve"> </v>
      </c>
      <c r="G41" s="90" t="str">
        <f>IF(SUM('2000AllExports'!G41:G41)=0," ",'2000AllExports'!G41*'2000IllegalPercentages'!G41)</f>
        <v xml:space="preserve"> </v>
      </c>
      <c r="H41" s="90" t="str">
        <f>IF(SUM('2000AllExports'!H41:H41)=0," ",'2000AllExports'!H41*'2000IllegalPercentages'!H41)</f>
        <v xml:space="preserve"> </v>
      </c>
      <c r="I41" s="90" t="str">
        <f>IF(SUM('2000AllExports'!I41:I41)=0," ",'2000AllExports'!I41*'2000IllegalPercentages'!I41)</f>
        <v xml:space="preserve"> </v>
      </c>
      <c r="J41" s="90" t="str">
        <f>IF(SUM('2000AllExports'!J41:J41)=0," ",'2000AllExports'!J41*'2000IllegalPercentages'!J41)</f>
        <v xml:space="preserve"> </v>
      </c>
      <c r="K41" s="90" t="str">
        <f>IF(SUM('2000AllExports'!K41:K41)=0," ",'2000AllExports'!K41*'2000IllegalPercentages'!K41)</f>
        <v xml:space="preserve"> </v>
      </c>
      <c r="L41" s="90" t="str">
        <f>IF(SUM('2000AllExports'!L41:L41)=0," ",'2000AllExports'!L41*'2000IllegalPercentages'!L41)</f>
        <v xml:space="preserve"> </v>
      </c>
      <c r="N41" s="90" t="str">
        <f>IF(SUM('2000AllExports'!N41:N41)=0," ",'2000AllExports'!N41*'2000IllegalPercentages'!N41)</f>
        <v xml:space="preserve"> </v>
      </c>
      <c r="O41" s="90" t="str">
        <f>IF(SUM('2000AllExports'!O41:O41)=0," ",'2000AllExports'!O41*'2000IllegalPercentages'!O41)</f>
        <v xml:space="preserve"> </v>
      </c>
      <c r="P41" s="90" t="str">
        <f>IF(SUM('2000AllExports'!P41:P41)=0," ",'2000AllExports'!P41*'2000IllegalPercentages'!P41)</f>
        <v xml:space="preserve"> </v>
      </c>
      <c r="Q41" s="91">
        <f t="shared" si="0"/>
        <v>1.8151648788000001E-2</v>
      </c>
      <c r="S41" s="92" t="str">
        <f>IF(SUM('2000AllExports'!B41:B41)=0," ",'2000AllExports'!S41*'2000IllegalPercentages'!B41)</f>
        <v xml:space="preserve"> </v>
      </c>
      <c r="T41" s="92">
        <f>IF(SUM('2000AllExports'!C41:C41)=0," ",'2000AllExports'!T41*'2000IllegalPercentages'!C41)</f>
        <v>2.9164031999999995</v>
      </c>
      <c r="U41" s="92" t="str">
        <f>IF(SUM('2000AllExports'!D41:D41)=0," ",'2000AllExports'!U41*'2000IllegalPercentages'!D41)</f>
        <v xml:space="preserve"> </v>
      </c>
      <c r="V41" s="92" t="str">
        <f>IF(SUM('2000AllExports'!E41:E41)=0," ",'2000AllExports'!V41*'2000IllegalPercentages'!E41)</f>
        <v xml:space="preserve"> </v>
      </c>
      <c r="W41" s="92" t="str">
        <f>IF(SUM('2000AllExports'!F41:F41)=0," ",'2000AllExports'!W41*'2000IllegalPercentages'!F41)</f>
        <v xml:space="preserve"> </v>
      </c>
      <c r="X41" s="92" t="str">
        <f>IF(SUM('2000AllExports'!G41:G41)=0," ",'2000AllExports'!X41*'2000IllegalPercentages'!G41)</f>
        <v xml:space="preserve"> </v>
      </c>
      <c r="Y41" s="92" t="str">
        <f>IF(SUM('2000AllExports'!H41:H41)=0," ",'2000AllExports'!Y41*'2000IllegalPercentages'!H41)</f>
        <v xml:space="preserve"> </v>
      </c>
      <c r="Z41" s="92" t="str">
        <f>IF(SUM('2000AllExports'!I41:I41)=0," ",'2000AllExports'!Z41*'2000IllegalPercentages'!I41)</f>
        <v xml:space="preserve"> </v>
      </c>
      <c r="AA41" s="92" t="str">
        <f>IF(SUM('2000AllExports'!J41:J41)=0," ",'2000AllExports'!AA41*'2000IllegalPercentages'!J41)</f>
        <v xml:space="preserve"> </v>
      </c>
      <c r="AB41" s="92" t="str">
        <f>IF(SUM('2000AllExports'!K41:K41)=0," ",'2000AllExports'!AB41*'2000IllegalPercentages'!K41)</f>
        <v xml:space="preserve"> </v>
      </c>
      <c r="AC41" s="92" t="str">
        <f>IF(SUM('2000AllExports'!L41:L41)=0," ",'2000AllExports'!AC41*'2000IllegalPercentages'!L41)</f>
        <v xml:space="preserve"> </v>
      </c>
      <c r="AE41" s="92" t="str">
        <f>IF(SUM('2000AllExports'!N41:N41)=0," ",'2000AllExports'!AE41*'2000IllegalPercentages'!N41)</f>
        <v xml:space="preserve"> </v>
      </c>
      <c r="AF41" s="92" t="str">
        <f>IF(SUM('2000AllExports'!O41:O41)=0," ",'2000AllExports'!AF41*'2000IllegalPercentages'!O41)</f>
        <v xml:space="preserve"> </v>
      </c>
      <c r="AG41" s="92" t="str">
        <f>IF(SUM('2000AllExports'!P41:P41)=0," ",'2000AllExports'!AG41*'2000IllegalPercentages'!P41)</f>
        <v xml:space="preserve"> </v>
      </c>
      <c r="AH41" s="93">
        <f t="shared" si="1"/>
        <v>2.9164031999999995</v>
      </c>
    </row>
    <row r="42" spans="1:34" ht="13">
      <c r="A42" t="s">
        <v>8</v>
      </c>
      <c r="B42" s="89" t="str">
        <f>IF(SUM('2000AllExports'!B42:B42)=0," ",'2000AllExports'!B42*'2000IllegalPercentages'!B42)</f>
        <v xml:space="preserve"> </v>
      </c>
      <c r="C42" s="89" t="str">
        <f>IF(SUM('2000AllExports'!C42:C42)=0," ",'2000AllExports'!C42*'2000IllegalPercentages'!C42)</f>
        <v xml:space="preserve"> </v>
      </c>
      <c r="D42" s="89" t="str">
        <f>IF(SUM('2000AllExports'!D42:D42)=0," ",'2000AllExports'!D42*'2000IllegalPercentages'!D42)</f>
        <v xml:space="preserve"> </v>
      </c>
      <c r="E42" s="89" t="str">
        <f>IF(SUM('2000AllExports'!E42:E42)=0," ",'2000AllExports'!E42*'2000IllegalPercentages'!E42)</f>
        <v xml:space="preserve"> </v>
      </c>
      <c r="F42" s="90" t="str">
        <f>IF(SUM('2000AllExports'!F42:F42)=0," ",'2000AllExports'!F42*'2000IllegalPercentages'!F42)</f>
        <v xml:space="preserve"> </v>
      </c>
      <c r="G42" s="90" t="str">
        <f>IF(SUM('2000AllExports'!G42:G42)=0," ",'2000AllExports'!G42*'2000IllegalPercentages'!G42)</f>
        <v xml:space="preserve"> </v>
      </c>
      <c r="H42" s="90" t="str">
        <f>IF(SUM('2000AllExports'!H42:H42)=0," ",'2000AllExports'!H42*'2000IllegalPercentages'!H42)</f>
        <v xml:space="preserve"> </v>
      </c>
      <c r="I42" s="90" t="str">
        <f>IF(SUM('2000AllExports'!I42:I42)=0," ",'2000AllExports'!I42*'2000IllegalPercentages'!I42)</f>
        <v xml:space="preserve"> </v>
      </c>
      <c r="J42" s="90" t="str">
        <f>IF(SUM('2000AllExports'!J42:J42)=0," ",'2000AllExports'!J42*'2000IllegalPercentages'!J42)</f>
        <v xml:space="preserve"> </v>
      </c>
      <c r="K42" s="90" t="str">
        <f>IF(SUM('2000AllExports'!K42:K42)=0," ",'2000AllExports'!K42*'2000IllegalPercentages'!K42)</f>
        <v xml:space="preserve"> </v>
      </c>
      <c r="L42" s="90" t="str">
        <f>IF(SUM('2000AllExports'!L42:L42)=0," ",'2000AllExports'!L42*'2000IllegalPercentages'!L42)</f>
        <v xml:space="preserve"> </v>
      </c>
      <c r="N42" s="90" t="str">
        <f>IF(SUM('2000AllExports'!N42:N42)=0," ",'2000AllExports'!N42*'2000IllegalPercentages'!N42)</f>
        <v xml:space="preserve"> </v>
      </c>
      <c r="O42" s="90" t="str">
        <f>IF(SUM('2000AllExports'!O42:O42)=0," ",'2000AllExports'!O42*'2000IllegalPercentages'!O42)</f>
        <v xml:space="preserve"> </v>
      </c>
      <c r="P42" s="90" t="str">
        <f>IF(SUM('2000AllExports'!P42:P42)=0," ",'2000AllExports'!P42*'2000IllegalPercentages'!P42)</f>
        <v xml:space="preserve"> </v>
      </c>
      <c r="Q42" s="91">
        <f t="shared" si="0"/>
        <v>0</v>
      </c>
      <c r="S42" s="92" t="str">
        <f>IF(SUM('2000AllExports'!B42:B42)=0," ",'2000AllExports'!S42*'2000IllegalPercentages'!B42)</f>
        <v xml:space="preserve"> </v>
      </c>
      <c r="T42" s="92" t="str">
        <f>IF(SUM('2000AllExports'!C42:C42)=0," ",'2000AllExports'!T42*'2000IllegalPercentages'!C42)</f>
        <v xml:space="preserve"> </v>
      </c>
      <c r="U42" s="92" t="str">
        <f>IF(SUM('2000AllExports'!D42:D42)=0," ",'2000AllExports'!U42*'2000IllegalPercentages'!D42)</f>
        <v xml:space="preserve"> </v>
      </c>
      <c r="V42" s="92" t="str">
        <f>IF(SUM('2000AllExports'!E42:E42)=0," ",'2000AllExports'!V42*'2000IllegalPercentages'!E42)</f>
        <v xml:space="preserve"> </v>
      </c>
      <c r="W42" s="92" t="str">
        <f>IF(SUM('2000AllExports'!F42:F42)=0," ",'2000AllExports'!W42*'2000IllegalPercentages'!F42)</f>
        <v xml:space="preserve"> </v>
      </c>
      <c r="X42" s="92" t="str">
        <f>IF(SUM('2000AllExports'!G42:G42)=0," ",'2000AllExports'!X42*'2000IllegalPercentages'!G42)</f>
        <v xml:space="preserve"> </v>
      </c>
      <c r="Y42" s="92" t="str">
        <f>IF(SUM('2000AllExports'!H42:H42)=0," ",'2000AllExports'!Y42*'2000IllegalPercentages'!H42)</f>
        <v xml:space="preserve"> </v>
      </c>
      <c r="Z42" s="92" t="str">
        <f>IF(SUM('2000AllExports'!I42:I42)=0," ",'2000AllExports'!Z42*'2000IllegalPercentages'!I42)</f>
        <v xml:space="preserve"> </v>
      </c>
      <c r="AA42" s="92" t="str">
        <f>IF(SUM('2000AllExports'!J42:J42)=0," ",'2000AllExports'!AA42*'2000IllegalPercentages'!J42)</f>
        <v xml:space="preserve"> </v>
      </c>
      <c r="AB42" s="92" t="str">
        <f>IF(SUM('2000AllExports'!K42:K42)=0," ",'2000AllExports'!AB42*'2000IllegalPercentages'!K42)</f>
        <v xml:space="preserve"> </v>
      </c>
      <c r="AC42" s="92" t="str">
        <f>IF(SUM('2000AllExports'!L42:L42)=0," ",'2000AllExports'!AC42*'2000IllegalPercentages'!L42)</f>
        <v xml:space="preserve"> </v>
      </c>
      <c r="AE42" s="92" t="str">
        <f>IF(SUM('2000AllExports'!N42:N42)=0," ",'2000AllExports'!AE42*'2000IllegalPercentages'!N42)</f>
        <v xml:space="preserve"> </v>
      </c>
      <c r="AF42" s="92" t="str">
        <f>IF(SUM('2000AllExports'!O42:O42)=0," ",'2000AllExports'!AF42*'2000IllegalPercentages'!O42)</f>
        <v xml:space="preserve"> </v>
      </c>
      <c r="AG42" s="92" t="str">
        <f>IF(SUM('2000AllExports'!P42:P42)=0," ",'2000AllExports'!AG42*'2000IllegalPercentages'!P42)</f>
        <v xml:space="preserve"> </v>
      </c>
      <c r="AH42" s="93">
        <f t="shared" si="1"/>
        <v>0</v>
      </c>
    </row>
    <row r="43" spans="1:34" ht="13">
      <c r="A43" t="s">
        <v>40</v>
      </c>
      <c r="B43" s="89" t="str">
        <f>IF(SUM('2000AllExports'!B43:B43)=0," ",'2000AllExports'!B43*'2000IllegalPercentages'!B43)</f>
        <v xml:space="preserve"> </v>
      </c>
      <c r="C43" s="89" t="str">
        <f>IF(SUM('2000AllExports'!C43:C43)=0," ",'2000AllExports'!C43*'2000IllegalPercentages'!C43)</f>
        <v xml:space="preserve"> </v>
      </c>
      <c r="D43" s="89" t="str">
        <f>IF(SUM('2000AllExports'!D43:D43)=0," ",'2000AllExports'!D43*'2000IllegalPercentages'!D43)</f>
        <v xml:space="preserve"> </v>
      </c>
      <c r="E43" s="89" t="str">
        <f>IF(SUM('2000AllExports'!E43:E43)=0," ",'2000AllExports'!E43*'2000IllegalPercentages'!E43)</f>
        <v xml:space="preserve"> </v>
      </c>
      <c r="F43" s="90" t="str">
        <f>IF(SUM('2000AllExports'!F43:F43)=0," ",'2000AllExports'!F43*'2000IllegalPercentages'!F43)</f>
        <v xml:space="preserve"> </v>
      </c>
      <c r="G43" s="90" t="str">
        <f>IF(SUM('2000AllExports'!G43:G43)=0," ",'2000AllExports'!G43*'2000IllegalPercentages'!G43)</f>
        <v xml:space="preserve"> </v>
      </c>
      <c r="H43" s="90" t="str">
        <f>IF(SUM('2000AllExports'!H43:H43)=0," ",'2000AllExports'!H43*'2000IllegalPercentages'!H43)</f>
        <v xml:space="preserve"> </v>
      </c>
      <c r="I43" s="90" t="str">
        <f>IF(SUM('2000AllExports'!I43:I43)=0," ",'2000AllExports'!I43*'2000IllegalPercentages'!I43)</f>
        <v xml:space="preserve"> </v>
      </c>
      <c r="J43" s="90" t="str">
        <f>IF(SUM('2000AllExports'!J43:J43)=0," ",'2000AllExports'!J43*'2000IllegalPercentages'!J43)</f>
        <v xml:space="preserve"> </v>
      </c>
      <c r="K43" s="90" t="str">
        <f>IF(SUM('2000AllExports'!K43:K43)=0," ",'2000AllExports'!K43*'2000IllegalPercentages'!K43)</f>
        <v xml:space="preserve"> </v>
      </c>
      <c r="L43" s="90" t="str">
        <f>IF(SUM('2000AllExports'!L43:L43)=0," ",'2000AllExports'!L43*'2000IllegalPercentages'!L43)</f>
        <v xml:space="preserve"> </v>
      </c>
      <c r="N43" s="90" t="str">
        <f>IF(SUM('2000AllExports'!N43:N43)=0," ",'2000AllExports'!N43*'2000IllegalPercentages'!N43)</f>
        <v xml:space="preserve"> </v>
      </c>
      <c r="O43" s="90" t="str">
        <f>IF(SUM('2000AllExports'!O43:O43)=0," ",'2000AllExports'!O43*'2000IllegalPercentages'!O43)</f>
        <v xml:space="preserve"> </v>
      </c>
      <c r="P43" s="90" t="str">
        <f>IF(SUM('2000AllExports'!P43:P43)=0," ",'2000AllExports'!P43*'2000IllegalPercentages'!P43)</f>
        <v xml:space="preserve"> </v>
      </c>
      <c r="Q43" s="91">
        <f t="shared" si="0"/>
        <v>0</v>
      </c>
      <c r="S43" s="92" t="str">
        <f>IF(SUM('2000AllExports'!B43:B43)=0," ",'2000AllExports'!S43*'2000IllegalPercentages'!B43)</f>
        <v xml:space="preserve"> </v>
      </c>
      <c r="T43" s="92" t="str">
        <f>IF(SUM('2000AllExports'!C43:C43)=0," ",'2000AllExports'!T43*'2000IllegalPercentages'!C43)</f>
        <v xml:space="preserve"> </v>
      </c>
      <c r="U43" s="92" t="str">
        <f>IF(SUM('2000AllExports'!D43:D43)=0," ",'2000AllExports'!U43*'2000IllegalPercentages'!D43)</f>
        <v xml:space="preserve"> </v>
      </c>
      <c r="V43" s="92" t="str">
        <f>IF(SUM('2000AllExports'!E43:E43)=0," ",'2000AllExports'!V43*'2000IllegalPercentages'!E43)</f>
        <v xml:space="preserve"> </v>
      </c>
      <c r="W43" s="92" t="str">
        <f>IF(SUM('2000AllExports'!F43:F43)=0," ",'2000AllExports'!W43*'2000IllegalPercentages'!F43)</f>
        <v xml:space="preserve"> </v>
      </c>
      <c r="X43" s="92" t="str">
        <f>IF(SUM('2000AllExports'!G43:G43)=0," ",'2000AllExports'!X43*'2000IllegalPercentages'!G43)</f>
        <v xml:space="preserve"> </v>
      </c>
      <c r="Y43" s="92" t="str">
        <f>IF(SUM('2000AllExports'!H43:H43)=0," ",'2000AllExports'!Y43*'2000IllegalPercentages'!H43)</f>
        <v xml:space="preserve"> </v>
      </c>
      <c r="Z43" s="92" t="str">
        <f>IF(SUM('2000AllExports'!I43:I43)=0," ",'2000AllExports'!Z43*'2000IllegalPercentages'!I43)</f>
        <v xml:space="preserve"> </v>
      </c>
      <c r="AA43" s="92" t="str">
        <f>IF(SUM('2000AllExports'!J43:J43)=0," ",'2000AllExports'!AA43*'2000IllegalPercentages'!J43)</f>
        <v xml:space="preserve"> </v>
      </c>
      <c r="AB43" s="92" t="str">
        <f>IF(SUM('2000AllExports'!K43:K43)=0," ",'2000AllExports'!AB43*'2000IllegalPercentages'!K43)</f>
        <v xml:space="preserve"> </v>
      </c>
      <c r="AC43" s="92" t="str">
        <f>IF(SUM('2000AllExports'!L43:L43)=0," ",'2000AllExports'!AC43*'2000IllegalPercentages'!L43)</f>
        <v xml:space="preserve"> </v>
      </c>
      <c r="AE43" s="92" t="str">
        <f>IF(SUM('2000AllExports'!N43:N43)=0," ",'2000AllExports'!AE43*'2000IllegalPercentages'!N43)</f>
        <v xml:space="preserve"> </v>
      </c>
      <c r="AF43" s="92" t="str">
        <f>IF(SUM('2000AllExports'!O43:O43)=0," ",'2000AllExports'!AF43*'2000IllegalPercentages'!O43)</f>
        <v xml:space="preserve"> </v>
      </c>
      <c r="AG43" s="92" t="str">
        <f>IF(SUM('2000AllExports'!P43:P43)=0," ",'2000AllExports'!AG43*'2000IllegalPercentages'!P43)</f>
        <v xml:space="preserve"> </v>
      </c>
      <c r="AH43" s="93">
        <f t="shared" si="1"/>
        <v>0</v>
      </c>
    </row>
    <row r="44" spans="1:34" ht="13">
      <c r="A44" t="s">
        <v>9</v>
      </c>
      <c r="B44" s="89" t="str">
        <f>IF(SUM('2000AllExports'!B44:B44)=0," ",'2000AllExports'!B44*'2000IllegalPercentages'!B44)</f>
        <v xml:space="preserve"> </v>
      </c>
      <c r="C44" s="89" t="str">
        <f>IF(SUM('2000AllExports'!C44:C44)=0," ",'2000AllExports'!C44*'2000IllegalPercentages'!C44)</f>
        <v xml:space="preserve"> </v>
      </c>
      <c r="D44" s="89" t="str">
        <f>IF(SUM('2000AllExports'!D44:D44)=0," ",'2000AllExports'!D44*'2000IllegalPercentages'!D44)</f>
        <v xml:space="preserve"> </v>
      </c>
      <c r="E44" s="89" t="str">
        <f>IF(SUM('2000AllExports'!E44:E44)=0," ",'2000AllExports'!E44*'2000IllegalPercentages'!E44)</f>
        <v xml:space="preserve"> </v>
      </c>
      <c r="F44" s="90" t="str">
        <f>IF(SUM('2000AllExports'!F44:F44)=0," ",'2000AllExports'!F44*'2000IllegalPercentages'!F44)</f>
        <v xml:space="preserve"> </v>
      </c>
      <c r="G44" s="90" t="str">
        <f>IF(SUM('2000AllExports'!G44:G44)=0," ",'2000AllExports'!G44*'2000IllegalPercentages'!G44)</f>
        <v xml:space="preserve"> </v>
      </c>
      <c r="H44" s="90" t="str">
        <f>IF(SUM('2000AllExports'!H44:H44)=0," ",'2000AllExports'!H44*'2000IllegalPercentages'!H44)</f>
        <v xml:space="preserve"> </v>
      </c>
      <c r="I44" s="90" t="str">
        <f>IF(SUM('2000AllExports'!I44:I44)=0," ",'2000AllExports'!I44*'2000IllegalPercentages'!I44)</f>
        <v xml:space="preserve"> </v>
      </c>
      <c r="J44" s="90" t="str">
        <f>IF(SUM('2000AllExports'!J44:J44)=0," ",'2000AllExports'!J44*'2000IllegalPercentages'!J44)</f>
        <v xml:space="preserve"> </v>
      </c>
      <c r="K44" s="90" t="str">
        <f>IF(SUM('2000AllExports'!K44:K44)=0," ",'2000AllExports'!K44*'2000IllegalPercentages'!K44)</f>
        <v xml:space="preserve"> </v>
      </c>
      <c r="L44" s="90" t="str">
        <f>IF(SUM('2000AllExports'!L44:L44)=0," ",'2000AllExports'!L44*'2000IllegalPercentages'!L44)</f>
        <v xml:space="preserve"> </v>
      </c>
      <c r="N44" s="90" t="str">
        <f>IF(SUM('2000AllExports'!N44:N44)=0," ",'2000AllExports'!N44*'2000IllegalPercentages'!N44)</f>
        <v xml:space="preserve"> </v>
      </c>
      <c r="O44" s="90" t="str">
        <f>IF(SUM('2000AllExports'!O44:O44)=0," ",'2000AllExports'!O44*'2000IllegalPercentages'!O44)</f>
        <v xml:space="preserve"> </v>
      </c>
      <c r="P44" s="90" t="str">
        <f>IF(SUM('2000AllExports'!P44:P44)=0," ",'2000AllExports'!P44*'2000IllegalPercentages'!P44)</f>
        <v xml:space="preserve"> </v>
      </c>
      <c r="Q44" s="91">
        <f t="shared" si="0"/>
        <v>0</v>
      </c>
      <c r="S44" s="92" t="str">
        <f>IF(SUM('2000AllExports'!B44:B44)=0," ",'2000AllExports'!S44*'2000IllegalPercentages'!B44)</f>
        <v xml:space="preserve"> </v>
      </c>
      <c r="T44" s="92" t="str">
        <f>IF(SUM('2000AllExports'!C44:C44)=0," ",'2000AllExports'!T44*'2000IllegalPercentages'!C44)</f>
        <v xml:space="preserve"> </v>
      </c>
      <c r="U44" s="92" t="str">
        <f>IF(SUM('2000AllExports'!D44:D44)=0," ",'2000AllExports'!U44*'2000IllegalPercentages'!D44)</f>
        <v xml:space="preserve"> </v>
      </c>
      <c r="V44" s="92" t="str">
        <f>IF(SUM('2000AllExports'!E44:E44)=0," ",'2000AllExports'!V44*'2000IllegalPercentages'!E44)</f>
        <v xml:space="preserve"> </v>
      </c>
      <c r="W44" s="92" t="str">
        <f>IF(SUM('2000AllExports'!F44:F44)=0," ",'2000AllExports'!W44*'2000IllegalPercentages'!F44)</f>
        <v xml:space="preserve"> </v>
      </c>
      <c r="X44" s="92" t="str">
        <f>IF(SUM('2000AllExports'!G44:G44)=0," ",'2000AllExports'!X44*'2000IllegalPercentages'!G44)</f>
        <v xml:space="preserve"> </v>
      </c>
      <c r="Y44" s="92" t="str">
        <f>IF(SUM('2000AllExports'!H44:H44)=0," ",'2000AllExports'!Y44*'2000IllegalPercentages'!H44)</f>
        <v xml:space="preserve"> </v>
      </c>
      <c r="Z44" s="92" t="str">
        <f>IF(SUM('2000AllExports'!I44:I44)=0," ",'2000AllExports'!Z44*'2000IllegalPercentages'!I44)</f>
        <v xml:space="preserve"> </v>
      </c>
      <c r="AA44" s="92" t="str">
        <f>IF(SUM('2000AllExports'!J44:J44)=0," ",'2000AllExports'!AA44*'2000IllegalPercentages'!J44)</f>
        <v xml:space="preserve"> </v>
      </c>
      <c r="AB44" s="92" t="str">
        <f>IF(SUM('2000AllExports'!K44:K44)=0," ",'2000AllExports'!AB44*'2000IllegalPercentages'!K44)</f>
        <v xml:space="preserve"> </v>
      </c>
      <c r="AC44" s="92" t="str">
        <f>IF(SUM('2000AllExports'!L44:L44)=0," ",'2000AllExports'!AC44*'2000IllegalPercentages'!L44)</f>
        <v xml:space="preserve"> </v>
      </c>
      <c r="AE44" s="92" t="str">
        <f>IF(SUM('2000AllExports'!N44:N44)=0," ",'2000AllExports'!AE44*'2000IllegalPercentages'!N44)</f>
        <v xml:space="preserve"> </v>
      </c>
      <c r="AF44" s="92" t="str">
        <f>IF(SUM('2000AllExports'!O44:O44)=0," ",'2000AllExports'!AF44*'2000IllegalPercentages'!O44)</f>
        <v xml:space="preserve"> </v>
      </c>
      <c r="AG44" s="92" t="str">
        <f>IF(SUM('2000AllExports'!P44:P44)=0," ",'2000AllExports'!AG44*'2000IllegalPercentages'!P44)</f>
        <v xml:space="preserve"> </v>
      </c>
      <c r="AH44" s="93">
        <f t="shared" si="1"/>
        <v>0</v>
      </c>
    </row>
    <row r="45" spans="1:34" ht="13">
      <c r="A45" t="s">
        <v>10</v>
      </c>
      <c r="B45" s="89" t="str">
        <f>IF(SUM('2000AllExports'!B45:B45)=0," ",'2000AllExports'!B45*'2000IllegalPercentages'!B45)</f>
        <v xml:space="preserve"> </v>
      </c>
      <c r="C45" s="89" t="str">
        <f>IF(SUM('2000AllExports'!C45:C45)=0," ",'2000AllExports'!C45*'2000IllegalPercentages'!C45)</f>
        <v xml:space="preserve"> </v>
      </c>
      <c r="D45" s="89" t="str">
        <f>IF(SUM('2000AllExports'!D45:D45)=0," ",'2000AllExports'!D45*'2000IllegalPercentages'!D45)</f>
        <v xml:space="preserve"> </v>
      </c>
      <c r="E45" s="89" t="str">
        <f>IF(SUM('2000AllExports'!E45:E45)=0," ",'2000AllExports'!E45*'2000IllegalPercentages'!E45)</f>
        <v xml:space="preserve"> </v>
      </c>
      <c r="F45" s="90" t="str">
        <f>IF(SUM('2000AllExports'!F45:F45)=0," ",'2000AllExports'!F45*'2000IllegalPercentages'!F45)</f>
        <v xml:space="preserve"> </v>
      </c>
      <c r="G45" s="90" t="str">
        <f>IF(SUM('2000AllExports'!G45:G45)=0," ",'2000AllExports'!G45*'2000IllegalPercentages'!G45)</f>
        <v xml:space="preserve"> </v>
      </c>
      <c r="H45" s="90" t="str">
        <f>IF(SUM('2000AllExports'!H45:H45)=0," ",'2000AllExports'!H45*'2000IllegalPercentages'!H45)</f>
        <v xml:space="preserve"> </v>
      </c>
      <c r="I45" s="90" t="str">
        <f>IF(SUM('2000AllExports'!I45:I45)=0," ",'2000AllExports'!I45*'2000IllegalPercentages'!I45)</f>
        <v xml:space="preserve"> </v>
      </c>
      <c r="J45" s="90" t="str">
        <f>IF(SUM('2000AllExports'!J45:J45)=0," ",'2000AllExports'!J45*'2000IllegalPercentages'!J45)</f>
        <v xml:space="preserve"> </v>
      </c>
      <c r="K45" s="90" t="str">
        <f>IF(SUM('2000AllExports'!K45:K45)=0," ",'2000AllExports'!K45*'2000IllegalPercentages'!K45)</f>
        <v xml:space="preserve"> </v>
      </c>
      <c r="L45" s="90" t="str">
        <f>IF(SUM('2000AllExports'!L45:L45)=0," ",'2000AllExports'!L45*'2000IllegalPercentages'!L45)</f>
        <v xml:space="preserve"> </v>
      </c>
      <c r="N45" s="90" t="str">
        <f>IF(SUM('2000AllExports'!N45:N45)=0," ",'2000AllExports'!N45*'2000IllegalPercentages'!N45)</f>
        <v xml:space="preserve"> </v>
      </c>
      <c r="O45" s="90" t="str">
        <f>IF(SUM('2000AllExports'!O45:O45)=0," ",'2000AllExports'!O45*'2000IllegalPercentages'!O45)</f>
        <v xml:space="preserve"> </v>
      </c>
      <c r="P45" s="90" t="str">
        <f>IF(SUM('2000AllExports'!P45:P45)=0," ",'2000AllExports'!P45*'2000IllegalPercentages'!P45)</f>
        <v xml:space="preserve"> </v>
      </c>
      <c r="Q45" s="91">
        <f t="shared" si="0"/>
        <v>0</v>
      </c>
      <c r="S45" s="92" t="str">
        <f>IF(SUM('2000AllExports'!B45:B45)=0," ",'2000AllExports'!S45*'2000IllegalPercentages'!B45)</f>
        <v xml:space="preserve"> </v>
      </c>
      <c r="T45" s="92" t="str">
        <f>IF(SUM('2000AllExports'!C45:C45)=0," ",'2000AllExports'!T45*'2000IllegalPercentages'!C45)</f>
        <v xml:space="preserve"> </v>
      </c>
      <c r="U45" s="92" t="str">
        <f>IF(SUM('2000AllExports'!D45:D45)=0," ",'2000AllExports'!U45*'2000IllegalPercentages'!D45)</f>
        <v xml:space="preserve"> </v>
      </c>
      <c r="V45" s="92" t="str">
        <f>IF(SUM('2000AllExports'!E45:E45)=0," ",'2000AllExports'!V45*'2000IllegalPercentages'!E45)</f>
        <v xml:space="preserve"> </v>
      </c>
      <c r="W45" s="92" t="str">
        <f>IF(SUM('2000AllExports'!F45:F45)=0," ",'2000AllExports'!W45*'2000IllegalPercentages'!F45)</f>
        <v xml:space="preserve"> </v>
      </c>
      <c r="X45" s="92" t="str">
        <f>IF(SUM('2000AllExports'!G45:G45)=0," ",'2000AllExports'!X45*'2000IllegalPercentages'!G45)</f>
        <v xml:space="preserve"> </v>
      </c>
      <c r="Y45" s="92" t="str">
        <f>IF(SUM('2000AllExports'!H45:H45)=0," ",'2000AllExports'!Y45*'2000IllegalPercentages'!H45)</f>
        <v xml:space="preserve"> </v>
      </c>
      <c r="Z45" s="92" t="str">
        <f>IF(SUM('2000AllExports'!I45:I45)=0," ",'2000AllExports'!Z45*'2000IllegalPercentages'!I45)</f>
        <v xml:space="preserve"> </v>
      </c>
      <c r="AA45" s="92" t="str">
        <f>IF(SUM('2000AllExports'!J45:J45)=0," ",'2000AllExports'!AA45*'2000IllegalPercentages'!J45)</f>
        <v xml:space="preserve"> </v>
      </c>
      <c r="AB45" s="92" t="str">
        <f>IF(SUM('2000AllExports'!K45:K45)=0," ",'2000AllExports'!AB45*'2000IllegalPercentages'!K45)</f>
        <v xml:space="preserve"> </v>
      </c>
      <c r="AC45" s="92" t="str">
        <f>IF(SUM('2000AllExports'!L45:L45)=0," ",'2000AllExports'!AC45*'2000IllegalPercentages'!L45)</f>
        <v xml:space="preserve"> </v>
      </c>
      <c r="AE45" s="92" t="str">
        <f>IF(SUM('2000AllExports'!N45:N45)=0," ",'2000AllExports'!AE45*'2000IllegalPercentages'!N45)</f>
        <v xml:space="preserve"> </v>
      </c>
      <c r="AF45" s="92" t="str">
        <f>IF(SUM('2000AllExports'!O45:O45)=0," ",'2000AllExports'!AF45*'2000IllegalPercentages'!O45)</f>
        <v xml:space="preserve"> </v>
      </c>
      <c r="AG45" s="92" t="str">
        <f>IF(SUM('2000AllExports'!P45:P45)=0," ",'2000AllExports'!AG45*'2000IllegalPercentages'!P45)</f>
        <v xml:space="preserve"> </v>
      </c>
      <c r="AH45" s="93">
        <f t="shared" si="1"/>
        <v>0</v>
      </c>
    </row>
    <row r="46" spans="1:34" ht="13">
      <c r="A46" t="s">
        <v>52</v>
      </c>
      <c r="B46" s="89" t="str">
        <f>IF(SUM('2000AllExports'!B46:B46)=0," ",'2000AllExports'!B46*'2000IllegalPercentages'!B46)</f>
        <v xml:space="preserve"> </v>
      </c>
      <c r="C46" s="89" t="str">
        <f>IF(SUM('2000AllExports'!C46:C46)=0," ",'2000AllExports'!C46*'2000IllegalPercentages'!C46)</f>
        <v xml:space="preserve"> </v>
      </c>
      <c r="D46" s="89" t="str">
        <f>IF(SUM('2000AllExports'!D46:D46)=0," ",'2000AllExports'!D46*'2000IllegalPercentages'!D46)</f>
        <v xml:space="preserve"> </v>
      </c>
      <c r="E46" s="89" t="str">
        <f>IF(SUM('2000AllExports'!E46:E46)=0," ",'2000AllExports'!E46*'2000IllegalPercentages'!E46)</f>
        <v xml:space="preserve"> </v>
      </c>
      <c r="F46" s="90" t="str">
        <f>IF(SUM('2000AllExports'!F46:F46)=0," ",'2000AllExports'!F46*'2000IllegalPercentages'!F46)</f>
        <v xml:space="preserve"> </v>
      </c>
      <c r="G46" s="90" t="str">
        <f>IF(SUM('2000AllExports'!G46:G46)=0," ",'2000AllExports'!G46*'2000IllegalPercentages'!G46)</f>
        <v xml:space="preserve"> </v>
      </c>
      <c r="H46" s="90" t="str">
        <f>IF(SUM('2000AllExports'!H46:H46)=0," ",'2000AllExports'!H46*'2000IllegalPercentages'!H46)</f>
        <v xml:space="preserve"> </v>
      </c>
      <c r="I46" s="90" t="str">
        <f>IF(SUM('2000AllExports'!I46:I46)=0," ",'2000AllExports'!I46*'2000IllegalPercentages'!I46)</f>
        <v xml:space="preserve"> </v>
      </c>
      <c r="J46" s="90" t="str">
        <f>IF(SUM('2000AllExports'!J46:J46)=0," ",'2000AllExports'!J46*'2000IllegalPercentages'!J46)</f>
        <v xml:space="preserve"> </v>
      </c>
      <c r="K46" s="90" t="str">
        <f>IF(SUM('2000AllExports'!K46:K46)=0," ",'2000AllExports'!K46*'2000IllegalPercentages'!K46)</f>
        <v xml:space="preserve"> </v>
      </c>
      <c r="L46" s="90" t="str">
        <f>IF(SUM('2000AllExports'!L46:L46)=0," ",'2000AllExports'!L46*'2000IllegalPercentages'!L46)</f>
        <v xml:space="preserve"> </v>
      </c>
      <c r="N46" s="90" t="str">
        <f>IF(SUM('2000AllExports'!N46:N46)=0," ",'2000AllExports'!N46*'2000IllegalPercentages'!N46)</f>
        <v xml:space="preserve"> </v>
      </c>
      <c r="O46" s="90" t="str">
        <f>IF(SUM('2000AllExports'!O46:O46)=0," ",'2000AllExports'!O46*'2000IllegalPercentages'!O46)</f>
        <v xml:space="preserve"> </v>
      </c>
      <c r="P46" s="90" t="str">
        <f>IF(SUM('2000AllExports'!P46:P46)=0," ",'2000AllExports'!P46*'2000IllegalPercentages'!P46)</f>
        <v xml:space="preserve"> </v>
      </c>
      <c r="Q46" s="91">
        <f t="shared" si="0"/>
        <v>0</v>
      </c>
      <c r="S46" s="92" t="str">
        <f>IF(SUM('2000AllExports'!B46:B46)=0," ",'2000AllExports'!S46*'2000IllegalPercentages'!B46)</f>
        <v xml:space="preserve"> </v>
      </c>
      <c r="T46" s="92" t="str">
        <f>IF(SUM('2000AllExports'!C46:C46)=0," ",'2000AllExports'!T46*'2000IllegalPercentages'!C46)</f>
        <v xml:space="preserve"> </v>
      </c>
      <c r="U46" s="92" t="str">
        <f>IF(SUM('2000AllExports'!D46:D46)=0," ",'2000AllExports'!U46*'2000IllegalPercentages'!D46)</f>
        <v xml:space="preserve"> </v>
      </c>
      <c r="V46" s="92" t="str">
        <f>IF(SUM('2000AllExports'!E46:E46)=0," ",'2000AllExports'!V46*'2000IllegalPercentages'!E46)</f>
        <v xml:space="preserve"> </v>
      </c>
      <c r="W46" s="92" t="str">
        <f>IF(SUM('2000AllExports'!F46:F46)=0," ",'2000AllExports'!W46*'2000IllegalPercentages'!F46)</f>
        <v xml:space="preserve"> </v>
      </c>
      <c r="X46" s="92" t="str">
        <f>IF(SUM('2000AllExports'!G46:G46)=0," ",'2000AllExports'!X46*'2000IllegalPercentages'!G46)</f>
        <v xml:space="preserve"> </v>
      </c>
      <c r="Y46" s="92" t="str">
        <f>IF(SUM('2000AllExports'!H46:H46)=0," ",'2000AllExports'!Y46*'2000IllegalPercentages'!H46)</f>
        <v xml:space="preserve"> </v>
      </c>
      <c r="Z46" s="92" t="str">
        <f>IF(SUM('2000AllExports'!I46:I46)=0," ",'2000AllExports'!Z46*'2000IllegalPercentages'!I46)</f>
        <v xml:space="preserve"> </v>
      </c>
      <c r="AA46" s="92" t="str">
        <f>IF(SUM('2000AllExports'!J46:J46)=0," ",'2000AllExports'!AA46*'2000IllegalPercentages'!J46)</f>
        <v xml:space="preserve"> </v>
      </c>
      <c r="AB46" s="92" t="str">
        <f>IF(SUM('2000AllExports'!K46:K46)=0," ",'2000AllExports'!AB46*'2000IllegalPercentages'!K46)</f>
        <v xml:space="preserve"> </v>
      </c>
      <c r="AC46" s="92" t="str">
        <f>IF(SUM('2000AllExports'!L46:L46)=0," ",'2000AllExports'!AC46*'2000IllegalPercentages'!L46)</f>
        <v xml:space="preserve"> </v>
      </c>
      <c r="AE46" s="92" t="str">
        <f>IF(SUM('2000AllExports'!N46:N46)=0," ",'2000AllExports'!AE46*'2000IllegalPercentages'!N46)</f>
        <v xml:space="preserve"> </v>
      </c>
      <c r="AF46" s="92" t="str">
        <f>IF(SUM('2000AllExports'!O46:O46)=0," ",'2000AllExports'!AF46*'2000IllegalPercentages'!O46)</f>
        <v xml:space="preserve"> </v>
      </c>
      <c r="AG46" s="92" t="str">
        <f>IF(SUM('2000AllExports'!P46:P46)=0," ",'2000AllExports'!AG46*'2000IllegalPercentages'!P46)</f>
        <v xml:space="preserve"> </v>
      </c>
      <c r="AH46" s="93">
        <f t="shared" si="1"/>
        <v>0</v>
      </c>
    </row>
    <row r="47" spans="1:34" ht="13">
      <c r="A47" t="s">
        <v>54</v>
      </c>
      <c r="B47" s="89" t="str">
        <f>IF(SUM('2000AllExports'!B47:B47)=0," ",'2000AllExports'!B47*'2000IllegalPercentages'!B47)</f>
        <v xml:space="preserve"> </v>
      </c>
      <c r="C47" s="89">
        <f>IF(SUM('2000AllExports'!C47:C47)=0," ",'2000AllExports'!C47*'2000IllegalPercentages'!C47)</f>
        <v>1.93356998016E-2</v>
      </c>
      <c r="D47" s="89">
        <f>IF(SUM('2000AllExports'!D47:D47)=0," ",'2000AllExports'!D47*'2000IllegalPercentages'!D47)</f>
        <v>6.5784906880000001E-3</v>
      </c>
      <c r="E47" s="89" t="str">
        <f>IF(SUM('2000AllExports'!E47:E47)=0," ",'2000AllExports'!E47*'2000IllegalPercentages'!E47)</f>
        <v xml:space="preserve"> </v>
      </c>
      <c r="F47" s="90" t="str">
        <f>IF(SUM('2000AllExports'!F47:F47)=0," ",'2000AllExports'!F47*'2000IllegalPercentages'!F47)</f>
        <v xml:space="preserve"> </v>
      </c>
      <c r="G47" s="90" t="str">
        <f>IF(SUM('2000AllExports'!G47:G47)=0," ",'2000AllExports'!G47*'2000IllegalPercentages'!G47)</f>
        <v xml:space="preserve"> </v>
      </c>
      <c r="H47" s="90" t="str">
        <f>IF(SUM('2000AllExports'!H47:H47)=0," ",'2000AllExports'!H47*'2000IllegalPercentages'!H47)</f>
        <v xml:space="preserve"> </v>
      </c>
      <c r="I47" s="90" t="str">
        <f>IF(SUM('2000AllExports'!I47:I47)=0," ",'2000AllExports'!I47*'2000IllegalPercentages'!I47)</f>
        <v xml:space="preserve"> </v>
      </c>
      <c r="J47" s="90" t="str">
        <f>IF(SUM('2000AllExports'!J47:J47)=0," ",'2000AllExports'!J47*'2000IllegalPercentages'!J47)</f>
        <v xml:space="preserve"> </v>
      </c>
      <c r="K47" s="90" t="str">
        <f>IF(SUM('2000AllExports'!K47:K47)=0," ",'2000AllExports'!K47*'2000IllegalPercentages'!K47)</f>
        <v xml:space="preserve"> </v>
      </c>
      <c r="L47" s="90" t="str">
        <f>IF(SUM('2000AllExports'!L47:L47)=0," ",'2000AllExports'!L47*'2000IllegalPercentages'!L47)</f>
        <v xml:space="preserve"> </v>
      </c>
      <c r="N47" s="90" t="str">
        <f>IF(SUM('2000AllExports'!N47:N47)=0," ",'2000AllExports'!N47*'2000IllegalPercentages'!N47)</f>
        <v xml:space="preserve"> </v>
      </c>
      <c r="O47" s="90" t="str">
        <f>IF(SUM('2000AllExports'!O47:O47)=0," ",'2000AllExports'!O47*'2000IllegalPercentages'!O47)</f>
        <v xml:space="preserve"> </v>
      </c>
      <c r="P47" s="90" t="str">
        <f>IF(SUM('2000AllExports'!P47:P47)=0," ",'2000AllExports'!P47*'2000IllegalPercentages'!P47)</f>
        <v xml:space="preserve"> </v>
      </c>
      <c r="Q47" s="91">
        <f t="shared" si="0"/>
        <v>2.59141904896E-2</v>
      </c>
      <c r="S47" s="92" t="str">
        <f>IF(SUM('2000AllExports'!B47:B47)=0," ",'2000AllExports'!S47*'2000IllegalPercentages'!B47)</f>
        <v xml:space="preserve"> </v>
      </c>
      <c r="T47" s="92">
        <f>IF(SUM('2000AllExports'!C47:C47)=0," ",'2000AllExports'!T47*'2000IllegalPercentages'!C47)</f>
        <v>3.7530515999999996</v>
      </c>
      <c r="U47" s="92">
        <f>IF(SUM('2000AllExports'!D47:D47)=0," ",'2000AllExports'!U47*'2000IllegalPercentages'!D47)</f>
        <v>1.2282172</v>
      </c>
      <c r="V47" s="92" t="str">
        <f>IF(SUM('2000AllExports'!E47:E47)=0," ",'2000AllExports'!V47*'2000IllegalPercentages'!E47)</f>
        <v xml:space="preserve"> </v>
      </c>
      <c r="W47" s="92" t="str">
        <f>IF(SUM('2000AllExports'!F47:F47)=0," ",'2000AllExports'!W47*'2000IllegalPercentages'!F47)</f>
        <v xml:space="preserve"> </v>
      </c>
      <c r="X47" s="92" t="str">
        <f>IF(SUM('2000AllExports'!G47:G47)=0," ",'2000AllExports'!X47*'2000IllegalPercentages'!G47)</f>
        <v xml:space="preserve"> </v>
      </c>
      <c r="Y47" s="92" t="str">
        <f>IF(SUM('2000AllExports'!H47:H47)=0," ",'2000AllExports'!Y47*'2000IllegalPercentages'!H47)</f>
        <v xml:space="preserve"> </v>
      </c>
      <c r="Z47" s="92" t="str">
        <f>IF(SUM('2000AllExports'!I47:I47)=0," ",'2000AllExports'!Z47*'2000IllegalPercentages'!I47)</f>
        <v xml:space="preserve"> </v>
      </c>
      <c r="AA47" s="92" t="str">
        <f>IF(SUM('2000AllExports'!J47:J47)=0," ",'2000AllExports'!AA47*'2000IllegalPercentages'!J47)</f>
        <v xml:space="preserve"> </v>
      </c>
      <c r="AB47" s="92" t="str">
        <f>IF(SUM('2000AllExports'!K47:K47)=0," ",'2000AllExports'!AB47*'2000IllegalPercentages'!K47)</f>
        <v xml:space="preserve"> </v>
      </c>
      <c r="AC47" s="92" t="str">
        <f>IF(SUM('2000AllExports'!L47:L47)=0," ",'2000AllExports'!AC47*'2000IllegalPercentages'!L47)</f>
        <v xml:space="preserve"> </v>
      </c>
      <c r="AE47" s="92" t="str">
        <f>IF(SUM('2000AllExports'!N47:N47)=0," ",'2000AllExports'!AE47*'2000IllegalPercentages'!N47)</f>
        <v xml:space="preserve"> </v>
      </c>
      <c r="AF47" s="92" t="str">
        <f>IF(SUM('2000AllExports'!O47:O47)=0," ",'2000AllExports'!AF47*'2000IllegalPercentages'!O47)</f>
        <v xml:space="preserve"> </v>
      </c>
      <c r="AG47" s="92" t="str">
        <f>IF(SUM('2000AllExports'!P47:P47)=0," ",'2000AllExports'!AG47*'2000IllegalPercentages'!P47)</f>
        <v xml:space="preserve"> </v>
      </c>
      <c r="AH47" s="93">
        <f t="shared" si="1"/>
        <v>4.9812687999999996</v>
      </c>
    </row>
    <row r="48" spans="1:34" ht="13">
      <c r="A48" t="s">
        <v>7</v>
      </c>
      <c r="B48" s="89" t="str">
        <f>IF(SUM('2000AllExports'!B48:B48)=0," ",'2000AllExports'!B48*'2000IllegalPercentages'!B48)</f>
        <v xml:space="preserve"> </v>
      </c>
      <c r="C48" s="89" t="str">
        <f>IF(SUM('2000AllExports'!C48:C48)=0," ",'2000AllExports'!C48*'2000IllegalPercentages'!C48)</f>
        <v xml:space="preserve"> </v>
      </c>
      <c r="D48" s="89" t="str">
        <f>IF(SUM('2000AllExports'!D48:D48)=0," ",'2000AllExports'!D48*'2000IllegalPercentages'!D48)</f>
        <v xml:space="preserve"> </v>
      </c>
      <c r="E48" s="89" t="str">
        <f>IF(SUM('2000AllExports'!E48:E48)=0," ",'2000AllExports'!E48*'2000IllegalPercentages'!E48)</f>
        <v xml:space="preserve"> </v>
      </c>
      <c r="F48" s="90" t="str">
        <f>IF(SUM('2000AllExports'!F48:F48)=0," ",'2000AllExports'!F48*'2000IllegalPercentages'!F48)</f>
        <v xml:space="preserve"> </v>
      </c>
      <c r="G48" s="90" t="str">
        <f>IF(SUM('2000AllExports'!G48:G48)=0," ",'2000AllExports'!G48*'2000IllegalPercentages'!G48)</f>
        <v xml:space="preserve"> </v>
      </c>
      <c r="H48" s="90" t="str">
        <f>IF(SUM('2000AllExports'!H48:H48)=0," ",'2000AllExports'!H48*'2000IllegalPercentages'!H48)</f>
        <v xml:space="preserve"> </v>
      </c>
      <c r="I48" s="90" t="str">
        <f>IF(SUM('2000AllExports'!I48:I48)=0," ",'2000AllExports'!I48*'2000IllegalPercentages'!I48)</f>
        <v xml:space="preserve"> </v>
      </c>
      <c r="J48" s="90" t="str">
        <f>IF(SUM('2000AllExports'!J48:J48)=0," ",'2000AllExports'!J48*'2000IllegalPercentages'!J48)</f>
        <v xml:space="preserve"> </v>
      </c>
      <c r="K48" s="90" t="str">
        <f>IF(SUM('2000AllExports'!K48:K48)=0," ",'2000AllExports'!K48*'2000IllegalPercentages'!K48)</f>
        <v xml:space="preserve"> </v>
      </c>
      <c r="L48" s="90" t="str">
        <f>IF(SUM('2000AllExports'!L48:L48)=0," ",'2000AllExports'!L48*'2000IllegalPercentages'!L48)</f>
        <v xml:space="preserve"> </v>
      </c>
      <c r="N48" s="90" t="str">
        <f>IF(SUM('2000AllExports'!N48:N48)=0," ",'2000AllExports'!N48*'2000IllegalPercentages'!N48)</f>
        <v xml:space="preserve"> </v>
      </c>
      <c r="O48" s="90" t="str">
        <f>IF(SUM('2000AllExports'!O48:O48)=0," ",'2000AllExports'!O48*'2000IllegalPercentages'!O48)</f>
        <v xml:space="preserve"> </v>
      </c>
      <c r="P48" s="90" t="str">
        <f>IF(SUM('2000AllExports'!P48:P48)=0," ",'2000AllExports'!P48*'2000IllegalPercentages'!P48)</f>
        <v xml:space="preserve"> </v>
      </c>
      <c r="Q48" s="91">
        <f t="shared" si="0"/>
        <v>0</v>
      </c>
      <c r="S48" s="92" t="str">
        <f>IF(SUM('2000AllExports'!B48:B48)=0," ",'2000AllExports'!S48*'2000IllegalPercentages'!B48)</f>
        <v xml:space="preserve"> </v>
      </c>
      <c r="T48" s="92" t="str">
        <f>IF(SUM('2000AllExports'!C48:C48)=0," ",'2000AllExports'!T48*'2000IllegalPercentages'!C48)</f>
        <v xml:space="preserve"> </v>
      </c>
      <c r="U48" s="92" t="str">
        <f>IF(SUM('2000AllExports'!D48:D48)=0," ",'2000AllExports'!U48*'2000IllegalPercentages'!D48)</f>
        <v xml:space="preserve"> </v>
      </c>
      <c r="V48" s="92" t="str">
        <f>IF(SUM('2000AllExports'!E48:E48)=0," ",'2000AllExports'!V48*'2000IllegalPercentages'!E48)</f>
        <v xml:space="preserve"> </v>
      </c>
      <c r="W48" s="92" t="str">
        <f>IF(SUM('2000AllExports'!F48:F48)=0," ",'2000AllExports'!W48*'2000IllegalPercentages'!F48)</f>
        <v xml:space="preserve"> </v>
      </c>
      <c r="X48" s="92" t="str">
        <f>IF(SUM('2000AllExports'!G48:G48)=0," ",'2000AllExports'!X48*'2000IllegalPercentages'!G48)</f>
        <v xml:space="preserve"> </v>
      </c>
      <c r="Y48" s="92" t="str">
        <f>IF(SUM('2000AllExports'!H48:H48)=0," ",'2000AllExports'!Y48*'2000IllegalPercentages'!H48)</f>
        <v xml:space="preserve"> </v>
      </c>
      <c r="Z48" s="92" t="str">
        <f>IF(SUM('2000AllExports'!I48:I48)=0," ",'2000AllExports'!Z48*'2000IllegalPercentages'!I48)</f>
        <v xml:space="preserve"> </v>
      </c>
      <c r="AA48" s="92" t="str">
        <f>IF(SUM('2000AllExports'!J48:J48)=0," ",'2000AllExports'!AA48*'2000IllegalPercentages'!J48)</f>
        <v xml:space="preserve"> </v>
      </c>
      <c r="AB48" s="92" t="str">
        <f>IF(SUM('2000AllExports'!K48:K48)=0," ",'2000AllExports'!AB48*'2000IllegalPercentages'!K48)</f>
        <v xml:space="preserve"> </v>
      </c>
      <c r="AC48" s="92" t="str">
        <f>IF(SUM('2000AllExports'!L48:L48)=0," ",'2000AllExports'!AC48*'2000IllegalPercentages'!L48)</f>
        <v xml:space="preserve"> </v>
      </c>
      <c r="AE48" s="92" t="str">
        <f>IF(SUM('2000AllExports'!N48:N48)=0," ",'2000AllExports'!AE48*'2000IllegalPercentages'!N48)</f>
        <v xml:space="preserve"> </v>
      </c>
      <c r="AF48" s="92" t="str">
        <f>IF(SUM('2000AllExports'!O48:O48)=0," ",'2000AllExports'!AF48*'2000IllegalPercentages'!O48)</f>
        <v xml:space="preserve"> </v>
      </c>
      <c r="AG48" s="92" t="str">
        <f>IF(SUM('2000AllExports'!P48:P48)=0," ",'2000AllExports'!AG48*'2000IllegalPercentages'!P48)</f>
        <v xml:space="preserve"> </v>
      </c>
      <c r="AH48" s="93">
        <f t="shared" si="1"/>
        <v>0</v>
      </c>
    </row>
    <row r="49" spans="1:34" ht="13">
      <c r="A49" t="s">
        <v>17</v>
      </c>
      <c r="B49" s="89" t="str">
        <f>IF(SUM('2000AllExports'!B49:B49)=0," ",'2000AllExports'!B49*'2000IllegalPercentages'!B49)</f>
        <v xml:space="preserve"> </v>
      </c>
      <c r="C49" s="89">
        <f>IF(SUM('2000AllExports'!C49:C49)=0," ",'2000AllExports'!C49*'2000IllegalPercentages'!C49)</f>
        <v>1.1959628116799981E-2</v>
      </c>
      <c r="D49" s="89" t="str">
        <f>IF(SUM('2000AllExports'!D49:D49)=0," ",'2000AllExports'!D49*'2000IllegalPercentages'!D49)</f>
        <v xml:space="preserve"> </v>
      </c>
      <c r="E49" s="89" t="str">
        <f>IF(SUM('2000AllExports'!E49:E49)=0," ",'2000AllExports'!E49*'2000IllegalPercentages'!E49)</f>
        <v xml:space="preserve"> </v>
      </c>
      <c r="F49" s="90" t="str">
        <f>IF(SUM('2000AllExports'!F49:F49)=0," ",'2000AllExports'!F49*'2000IllegalPercentages'!F49)</f>
        <v xml:space="preserve"> </v>
      </c>
      <c r="G49" s="90" t="str">
        <f>IF(SUM('2000AllExports'!G49:G49)=0," ",'2000AllExports'!G49*'2000IllegalPercentages'!G49)</f>
        <v xml:space="preserve"> </v>
      </c>
      <c r="H49" s="90" t="str">
        <f>IF(SUM('2000AllExports'!H49:H49)=0," ",'2000AllExports'!H49*'2000IllegalPercentages'!H49)</f>
        <v xml:space="preserve"> </v>
      </c>
      <c r="I49" s="90" t="str">
        <f>IF(SUM('2000AllExports'!I49:I49)=0," ",'2000AllExports'!I49*'2000IllegalPercentages'!I49)</f>
        <v xml:space="preserve"> </v>
      </c>
      <c r="J49" s="90" t="str">
        <f>IF(SUM('2000AllExports'!J49:J49)=0," ",'2000AllExports'!J49*'2000IllegalPercentages'!J49)</f>
        <v xml:space="preserve"> </v>
      </c>
      <c r="K49" s="90" t="str">
        <f>IF(SUM('2000AllExports'!K49:K49)=0," ",'2000AllExports'!K49*'2000IllegalPercentages'!K49)</f>
        <v xml:space="preserve"> </v>
      </c>
      <c r="L49" s="90" t="str">
        <f>IF(SUM('2000AllExports'!L49:L49)=0," ",'2000AllExports'!L49*'2000IllegalPercentages'!L49)</f>
        <v xml:space="preserve"> </v>
      </c>
      <c r="N49" s="90" t="str">
        <f>IF(SUM('2000AllExports'!N49:N49)=0," ",'2000AllExports'!N49*'2000IllegalPercentages'!N49)</f>
        <v xml:space="preserve"> </v>
      </c>
      <c r="O49" s="90" t="str">
        <f>IF(SUM('2000AllExports'!O49:O49)=0," ",'2000AllExports'!O49*'2000IllegalPercentages'!O49)</f>
        <v xml:space="preserve"> </v>
      </c>
      <c r="P49" s="90" t="str">
        <f>IF(SUM('2000AllExports'!P49:P49)=0," ",'2000AllExports'!P49*'2000IllegalPercentages'!P49)</f>
        <v xml:space="preserve"> </v>
      </c>
      <c r="Q49" s="91">
        <f>SUM(B49:P49)</f>
        <v>1.1959628116799981E-2</v>
      </c>
      <c r="S49" s="92" t="str">
        <f>IF(SUM('2000AllExports'!B49:B49)=0," ",'2000AllExports'!S49*'2000IllegalPercentages'!B49)</f>
        <v xml:space="preserve"> </v>
      </c>
      <c r="T49" s="92">
        <f>IF(SUM('2000AllExports'!C49:C49)=0," ",'2000AllExports'!T49*'2000IllegalPercentages'!C49)</f>
        <v>1.662238800000017</v>
      </c>
      <c r="U49" s="92" t="str">
        <f>IF(SUM('2000AllExports'!D49:D49)=0," ",'2000AllExports'!U49*'2000IllegalPercentages'!D49)</f>
        <v xml:space="preserve"> </v>
      </c>
      <c r="V49" s="92" t="str">
        <f>IF(SUM('2000AllExports'!E49:E49)=0," ",'2000AllExports'!V49*'2000IllegalPercentages'!E49)</f>
        <v xml:space="preserve"> </v>
      </c>
      <c r="W49" s="92" t="str">
        <f>IF(SUM('2000AllExports'!F49:F49)=0," ",'2000AllExports'!W49*'2000IllegalPercentages'!F49)</f>
        <v xml:space="preserve"> </v>
      </c>
      <c r="X49" s="92" t="str">
        <f>IF(SUM('2000AllExports'!G49:G49)=0," ",'2000AllExports'!X49*'2000IllegalPercentages'!G49)</f>
        <v xml:space="preserve"> </v>
      </c>
      <c r="Y49" s="92" t="str">
        <f>IF(SUM('2000AllExports'!H49:H49)=0," ",'2000AllExports'!Y49*'2000IllegalPercentages'!H49)</f>
        <v xml:space="preserve"> </v>
      </c>
      <c r="Z49" s="92" t="str">
        <f>IF(SUM('2000AllExports'!I49:I49)=0," ",'2000AllExports'!Z49*'2000IllegalPercentages'!I49)</f>
        <v xml:space="preserve"> </v>
      </c>
      <c r="AA49" s="92" t="str">
        <f>IF(SUM('2000AllExports'!J49:J49)=0," ",'2000AllExports'!AA49*'2000IllegalPercentages'!J49)</f>
        <v xml:space="preserve"> </v>
      </c>
      <c r="AB49" s="92" t="str">
        <f>IF(SUM('2000AllExports'!K49:K49)=0," ",'2000AllExports'!AB49*'2000IllegalPercentages'!K49)</f>
        <v xml:space="preserve"> </v>
      </c>
      <c r="AC49" s="92" t="str">
        <f>IF(SUM('2000AllExports'!L49:L49)=0," ",'2000AllExports'!AC49*'2000IllegalPercentages'!L49)</f>
        <v xml:space="preserve"> </v>
      </c>
      <c r="AE49" s="92" t="str">
        <f>IF(SUM('2000AllExports'!N49:N49)=0," ",'2000AllExports'!AE49*'2000IllegalPercentages'!N49)</f>
        <v xml:space="preserve"> </v>
      </c>
      <c r="AF49" s="92" t="str">
        <f>IF(SUM('2000AllExports'!O49:O49)=0," ",'2000AllExports'!AF49*'2000IllegalPercentages'!O49)</f>
        <v xml:space="preserve"> </v>
      </c>
      <c r="AG49" s="92" t="str">
        <f>IF(SUM('2000AllExports'!P49:P49)=0," ",'2000AllExports'!AG49*'2000IllegalPercentages'!P49)</f>
        <v xml:space="preserve"> </v>
      </c>
      <c r="AH49" s="93">
        <f>SUM(S49:AG49)</f>
        <v>1.662238800000017</v>
      </c>
    </row>
    <row r="50" spans="1:34" ht="13">
      <c r="A50" s="7" t="s">
        <v>113</v>
      </c>
      <c r="B50" s="94">
        <f t="shared" ref="B50:K50" si="2">SUM(B4:B31)</f>
        <v>0</v>
      </c>
      <c r="C50" s="94">
        <f t="shared" si="2"/>
        <v>0.350110858734</v>
      </c>
      <c r="D50" s="94">
        <f t="shared" si="2"/>
        <v>6.135642822399999E-2</v>
      </c>
      <c r="E50" s="94">
        <f t="shared" si="2"/>
        <v>9.8301808640000009E-3</v>
      </c>
      <c r="F50" s="95">
        <f t="shared" si="2"/>
        <v>2.3459421789999997E-2</v>
      </c>
      <c r="G50" s="95">
        <f t="shared" si="2"/>
        <v>2.4044230000000002E-3</v>
      </c>
      <c r="H50" s="95">
        <f t="shared" si="2"/>
        <v>0</v>
      </c>
      <c r="I50" s="95">
        <f t="shared" si="2"/>
        <v>0</v>
      </c>
      <c r="J50" s="95">
        <f t="shared" si="2"/>
        <v>0</v>
      </c>
      <c r="K50" s="95">
        <f t="shared" si="2"/>
        <v>0</v>
      </c>
      <c r="L50" s="95">
        <f>SUM(L4:L31)</f>
        <v>9.8057290800000006E-3</v>
      </c>
      <c r="N50" s="95">
        <f>SUM(N4:N31)</f>
        <v>0</v>
      </c>
      <c r="O50" s="95">
        <f>SUM(O4:O31)</f>
        <v>0</v>
      </c>
      <c r="P50" s="95">
        <f>SUM(P4:P31)</f>
        <v>0</v>
      </c>
      <c r="Q50" s="96">
        <f>SUM(Q4:Q31)</f>
        <v>0.45696704169200003</v>
      </c>
      <c r="S50" s="81">
        <f>SUM(S4:S31)</f>
        <v>0</v>
      </c>
      <c r="T50" s="81">
        <f>SUM(T4:T31)</f>
        <v>59.309941999999992</v>
      </c>
      <c r="U50" s="81">
        <f>SUM(U4:U31)</f>
        <v>13.8116688</v>
      </c>
      <c r="V50" s="81">
        <f>SUM(V4:V31)</f>
        <v>2.2803895999999999</v>
      </c>
      <c r="W50" s="81">
        <f t="shared" ref="W50:AG50" si="3">SUM(W4:W31)</f>
        <v>6.1830280000000002</v>
      </c>
      <c r="X50" s="81">
        <f t="shared" si="3"/>
        <v>0.46577599999999997</v>
      </c>
      <c r="Y50" s="81">
        <f t="shared" si="3"/>
        <v>0</v>
      </c>
      <c r="Z50" s="81">
        <f>SUM(Z4:Z31)</f>
        <v>0</v>
      </c>
      <c r="AA50" s="81">
        <f>SUM(AA4:AA31)</f>
        <v>0</v>
      </c>
      <c r="AB50" s="81">
        <f t="shared" si="3"/>
        <v>0</v>
      </c>
      <c r="AC50" s="81">
        <f>SUM(AC4:AC31)</f>
        <v>1.6952852000000005</v>
      </c>
      <c r="AE50" s="81">
        <f t="shared" si="3"/>
        <v>0</v>
      </c>
      <c r="AF50" s="81">
        <f t="shared" si="3"/>
        <v>0</v>
      </c>
      <c r="AG50" s="81">
        <f t="shared" si="3"/>
        <v>0</v>
      </c>
      <c r="AH50" s="97">
        <f>SUM(AH4:AH31)</f>
        <v>83.746089599999991</v>
      </c>
    </row>
    <row r="51" spans="1:34" ht="26.15" customHeight="1">
      <c r="A51" s="82" t="s">
        <v>86</v>
      </c>
      <c r="B51" s="98">
        <f>SUM(B4:B49)</f>
        <v>2.3241807119999996E-2</v>
      </c>
      <c r="C51" s="98">
        <f>SUM(C4:C49)</f>
        <v>0.49925577850511998</v>
      </c>
      <c r="D51" s="98">
        <f>SUM(D4:D49)</f>
        <v>8.108701546399999E-2</v>
      </c>
      <c r="E51" s="98">
        <f t="shared" ref="E51:Q51" si="4">SUM(E4:E49)</f>
        <v>2.2854990703999999E-2</v>
      </c>
      <c r="F51" s="99">
        <f t="shared" si="4"/>
        <v>2.3459421789999997E-2</v>
      </c>
      <c r="G51" s="99">
        <f t="shared" si="4"/>
        <v>2.4044230000000002E-3</v>
      </c>
      <c r="H51" s="99">
        <f t="shared" si="4"/>
        <v>0</v>
      </c>
      <c r="I51" s="99">
        <f>SUM(I4:I49)</f>
        <v>0</v>
      </c>
      <c r="J51" s="99">
        <f>SUM(J4:J49)</f>
        <v>0</v>
      </c>
      <c r="K51" s="99">
        <f>SUM(K4:K49)</f>
        <v>0</v>
      </c>
      <c r="L51" s="99">
        <f>SUM(L4:L49)</f>
        <v>1.2223913240000011E-2</v>
      </c>
      <c r="N51" s="99">
        <f t="shared" si="4"/>
        <v>0</v>
      </c>
      <c r="O51" s="99">
        <f t="shared" si="4"/>
        <v>0</v>
      </c>
      <c r="P51" s="99">
        <f t="shared" si="4"/>
        <v>0</v>
      </c>
      <c r="Q51" s="100">
        <f t="shared" si="4"/>
        <v>0.66452734982312001</v>
      </c>
      <c r="S51" s="101">
        <f>SUM(S4:S49)</f>
        <v>3.088051399999999</v>
      </c>
      <c r="T51" s="101">
        <f>SUM(T4:T49)</f>
        <v>81.742890200000005</v>
      </c>
      <c r="U51" s="101">
        <f>SUM(U4:U49)</f>
        <v>17.238285999999999</v>
      </c>
      <c r="V51" s="101">
        <f>SUM(V4:V49)</f>
        <v>4.7011907999999991</v>
      </c>
      <c r="W51" s="101">
        <f t="shared" ref="W51:AG51" si="5">SUM(W4:W49)</f>
        <v>6.1830280000000002</v>
      </c>
      <c r="X51" s="101">
        <f t="shared" si="5"/>
        <v>0.46577599999999997</v>
      </c>
      <c r="Y51" s="101">
        <f t="shared" si="5"/>
        <v>0</v>
      </c>
      <c r="Z51" s="101">
        <f>SUM(Z4:Z49)</f>
        <v>0</v>
      </c>
      <c r="AA51" s="101">
        <f>SUM(AA4:AA49)</f>
        <v>0</v>
      </c>
      <c r="AB51" s="101">
        <f t="shared" si="5"/>
        <v>0</v>
      </c>
      <c r="AC51" s="101">
        <f>SUM(AC4:AC49)</f>
        <v>1.8974832000000006</v>
      </c>
      <c r="AE51" s="101">
        <f t="shared" si="5"/>
        <v>0</v>
      </c>
      <c r="AF51" s="101">
        <f t="shared" si="5"/>
        <v>0</v>
      </c>
      <c r="AG51" s="101">
        <f t="shared" si="5"/>
        <v>0</v>
      </c>
      <c r="AH51" s="102">
        <f>SUM(AH4:AH49)</f>
        <v>115.31670559999999</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IF(SUM('2001AllExports'!B4:B4)=0," ",'2001AllExports'!B4*'2001IllegalPercentages'!B4)</f>
        <v xml:space="preserve"> </v>
      </c>
      <c r="C4" s="89" t="str">
        <f>IF(SUM('2001AllExports'!C4:C4)=0," ",'2001AllExports'!C4*'2001IllegalPercentages'!C4)</f>
        <v xml:space="preserve"> </v>
      </c>
      <c r="D4" s="89" t="str">
        <f>IF(SUM('2001AllExports'!D4:D4)=0," ",'2001AllExports'!D4*'2001IllegalPercentages'!D4)</f>
        <v xml:space="preserve"> </v>
      </c>
      <c r="E4" s="89" t="str">
        <f>IF(SUM('2001AllExports'!E4:E4)=0," ",'2001AllExports'!E4*'2001IllegalPercentages'!E4)</f>
        <v xml:space="preserve"> </v>
      </c>
      <c r="F4" s="90" t="str">
        <f>IF(SUM('2001AllExports'!F4:F4)=0," ",'2001AllExports'!F4*'2001IllegalPercentages'!F4)</f>
        <v xml:space="preserve"> </v>
      </c>
      <c r="G4" s="90" t="str">
        <f>IF(SUM('2001AllExports'!G4:G4)=0," ",'2001AllExports'!G4*'2001IllegalPercentages'!G4)</f>
        <v xml:space="preserve"> </v>
      </c>
      <c r="H4" s="90" t="str">
        <f>IF(SUM('2001AllExports'!H4:H4)=0," ",'2001AllExports'!H4*'2001IllegalPercentages'!H4)</f>
        <v xml:space="preserve"> </v>
      </c>
      <c r="I4" s="90" t="str">
        <f>IF(SUM('2001AllExports'!I4:I4)=0," ",'2001AllExports'!I4*'2001IllegalPercentages'!I4)</f>
        <v xml:space="preserve"> </v>
      </c>
      <c r="J4" s="90" t="str">
        <f>IF(SUM('2001AllExports'!J4:J4)=0," ",'2001AllExports'!J4*'2001IllegalPercentages'!J4)</f>
        <v xml:space="preserve"> </v>
      </c>
      <c r="K4" s="90" t="str">
        <f>IF(SUM('2001AllExports'!K4:K4)=0," ",'2001AllExports'!K4*'2001IllegalPercentages'!K4)</f>
        <v xml:space="preserve"> </v>
      </c>
      <c r="L4" s="90" t="str">
        <f>IF(SUM('2001AllExports'!L4:L4)=0," ",'2001AllExports'!L4*'2001IllegalPercentages'!L4)</f>
        <v xml:space="preserve"> </v>
      </c>
      <c r="N4" s="90" t="str">
        <f>IF(SUM('2001AllExports'!N4:N4)=0," ",'2001AllExports'!N4*'2001IllegalPercentages'!N4)</f>
        <v xml:space="preserve"> </v>
      </c>
      <c r="O4" s="90" t="str">
        <f>IF(SUM('2001AllExports'!O4:O4)=0," ",'2001AllExports'!O4*'2001IllegalPercentages'!O4)</f>
        <v xml:space="preserve"> </v>
      </c>
      <c r="P4" s="90" t="str">
        <f>IF(SUM('2001AllExports'!P4:P4)=0," ",'2001AllExports'!P4*'2001IllegalPercentages'!P4)</f>
        <v xml:space="preserve"> </v>
      </c>
      <c r="Q4" s="91">
        <f t="shared" ref="Q4:Q48" si="0">SUM(B4:P4)</f>
        <v>0</v>
      </c>
      <c r="S4" s="92" t="str">
        <f>IF(SUM('2001AllExports'!B4:B4)=0," ",'2001AllExports'!S4*'2001IllegalPercentages'!B4)</f>
        <v xml:space="preserve"> </v>
      </c>
      <c r="T4" s="92" t="str">
        <f>IF(SUM('2001AllExports'!C4:C4)=0," ",'2001AllExports'!T4*'2001IllegalPercentages'!C4)</f>
        <v xml:space="preserve"> </v>
      </c>
      <c r="U4" s="92" t="str">
        <f>IF(SUM('2001AllExports'!D4:D4)=0," ",'2001AllExports'!U4*'2001IllegalPercentages'!D4)</f>
        <v xml:space="preserve"> </v>
      </c>
      <c r="V4" s="92" t="str">
        <f>IF(SUM('2001AllExports'!E4:E4)=0," ",'2001AllExports'!V4*'2001IllegalPercentages'!E4)</f>
        <v xml:space="preserve"> </v>
      </c>
      <c r="W4" s="92" t="str">
        <f>IF(SUM('2001AllExports'!F4:F4)=0," ",'2001AllExports'!W4*'2001IllegalPercentages'!F4)</f>
        <v xml:space="preserve"> </v>
      </c>
      <c r="X4" s="92" t="str">
        <f>IF(SUM('2001AllExports'!G4:G4)=0," ",'2001AllExports'!X4*'2001IllegalPercentages'!G4)</f>
        <v xml:space="preserve"> </v>
      </c>
      <c r="Y4" s="92" t="str">
        <f>IF(SUM('2001AllExports'!H4:H4)=0," ",'2001AllExports'!Y4*'2001IllegalPercentages'!H4)</f>
        <v xml:space="preserve"> </v>
      </c>
      <c r="Z4" s="92" t="str">
        <f>IF(SUM('2001AllExports'!I4:I4)=0," ",'2001AllExports'!Z4*'2001IllegalPercentages'!I4)</f>
        <v xml:space="preserve"> </v>
      </c>
      <c r="AA4" s="92" t="str">
        <f>IF(SUM('2001AllExports'!J4:J4)=0," ",'2001AllExports'!AA4*'2001IllegalPercentages'!J4)</f>
        <v xml:space="preserve"> </v>
      </c>
      <c r="AB4" s="92" t="str">
        <f>IF(SUM('2001AllExports'!K4:K4)=0," ",'2001AllExports'!AB4*'2001IllegalPercentages'!K4)</f>
        <v xml:space="preserve"> </v>
      </c>
      <c r="AC4" s="92" t="str">
        <f>IF(SUM('2001AllExports'!L4:L4)=0," ",'2001AllExports'!AC4*'2001IllegalPercentages'!L4)</f>
        <v xml:space="preserve"> </v>
      </c>
      <c r="AE4" s="92" t="str">
        <f>IF(SUM('2001AllExports'!N4:N4)=0," ",'2001AllExports'!AE4*'2001IllegalPercentages'!N4)</f>
        <v xml:space="preserve"> </v>
      </c>
      <c r="AF4" s="92" t="str">
        <f>IF(SUM('2001AllExports'!O4:O4)=0," ",'2001AllExports'!AF4*'2001IllegalPercentages'!O4)</f>
        <v xml:space="preserve"> </v>
      </c>
      <c r="AG4" s="92" t="str">
        <f>IF(SUM('2001AllExports'!P4:P4)=0," ",'2001AllExports'!AG4*'2001IllegalPercentages'!P4)</f>
        <v xml:space="preserve"> </v>
      </c>
      <c r="AH4" s="93">
        <f t="shared" ref="AH4:AH49" si="1">SUM(S4:AG4)</f>
        <v>0</v>
      </c>
    </row>
    <row r="5" spans="1:34" ht="13">
      <c r="A5" t="s">
        <v>25</v>
      </c>
      <c r="B5" s="89" t="str">
        <f>IF(SUM('2001AllExports'!B5:B5)=0," ",'2001AllExports'!B5*'2001IllegalPercentages'!B5)</f>
        <v xml:space="preserve"> </v>
      </c>
      <c r="C5" s="89">
        <f>IF(SUM('2001AllExports'!C5:C5)=0," ",'2001AllExports'!C5*'2001IllegalPercentages'!C5)</f>
        <v>3.3495444382400002E-3</v>
      </c>
      <c r="D5" s="89" t="str">
        <f>IF(SUM('2001AllExports'!D5:D5)=0," ",'2001AllExports'!D5*'2001IllegalPercentages'!D5)</f>
        <v xml:space="preserve"> </v>
      </c>
      <c r="E5" s="89">
        <f>IF(SUM('2001AllExports'!E5:E5)=0," ",'2001AllExports'!E5*'2001IllegalPercentages'!E5)</f>
        <v>2.5448648862000001E-3</v>
      </c>
      <c r="F5" s="90">
        <f>IF(SUM('2001AllExports'!F5:F5)=0," ",'2001AllExports'!F5*'2001IllegalPercentages'!F5)</f>
        <v>4.438258172599999E-3</v>
      </c>
      <c r="G5" s="90" t="str">
        <f>IF(SUM('2001AllExports'!G5:G5)=0," ",'2001AllExports'!G5*'2001IllegalPercentages'!G5)</f>
        <v xml:space="preserve"> </v>
      </c>
      <c r="H5" s="90" t="str">
        <f>IF(SUM('2001AllExports'!H5:H5)=0," ",'2001AllExports'!H5*'2001IllegalPercentages'!H5)</f>
        <v xml:space="preserve"> </v>
      </c>
      <c r="I5" s="90" t="str">
        <f>IF(SUM('2001AllExports'!I5:I5)=0," ",'2001AllExports'!I5*'2001IllegalPercentages'!I5)</f>
        <v xml:space="preserve"> </v>
      </c>
      <c r="J5" s="90" t="str">
        <f>IF(SUM('2001AllExports'!J5:J5)=0," ",'2001AllExports'!J5*'2001IllegalPercentages'!J5)</f>
        <v xml:space="preserve"> </v>
      </c>
      <c r="K5" s="90" t="str">
        <f>IF(SUM('2001AllExports'!K5:K5)=0," ",'2001AllExports'!K5*'2001IllegalPercentages'!K5)</f>
        <v xml:space="preserve"> </v>
      </c>
      <c r="L5" s="90" t="str">
        <f>IF(SUM('2001AllExports'!L5:L5)=0," ",'2001AllExports'!L5*'2001IllegalPercentages'!L5)</f>
        <v xml:space="preserve"> </v>
      </c>
      <c r="N5" s="90" t="str">
        <f>IF(SUM('2001AllExports'!N5:N5)=0," ",'2001AllExports'!N5*'2001IllegalPercentages'!N5)</f>
        <v xml:space="preserve"> </v>
      </c>
      <c r="O5" s="90" t="str">
        <f>IF(SUM('2001AllExports'!O5:O5)=0," ",'2001AllExports'!O5*'2001IllegalPercentages'!O5)</f>
        <v xml:space="preserve"> </v>
      </c>
      <c r="P5" s="90" t="str">
        <f>IF(SUM('2001AllExports'!P5:P5)=0," ",'2001AllExports'!P5*'2001IllegalPercentages'!P5)</f>
        <v xml:space="preserve"> </v>
      </c>
      <c r="Q5" s="91">
        <f t="shared" si="0"/>
        <v>1.033266749704E-2</v>
      </c>
      <c r="S5" s="92" t="str">
        <f>IF(SUM('2001AllExports'!B5:B5)=0," ",'2001AllExports'!S5*'2001IllegalPercentages'!B5)</f>
        <v xml:space="preserve"> </v>
      </c>
      <c r="T5" s="92">
        <f>IF(SUM('2001AllExports'!C5:C5)=0," ",'2001AllExports'!T5*'2001IllegalPercentages'!C5)</f>
        <v>0.55886263999999997</v>
      </c>
      <c r="U5" s="92" t="str">
        <f>IF(SUM('2001AllExports'!D5:D5)=0," ",'2001AllExports'!U5*'2001IllegalPercentages'!D5)</f>
        <v xml:space="preserve"> </v>
      </c>
      <c r="V5" s="92">
        <f>IF(SUM('2001AllExports'!E5:E5)=0," ",'2001AllExports'!V5*'2001IllegalPercentages'!E5)</f>
        <v>0.49665485999999992</v>
      </c>
      <c r="W5" s="92">
        <f>IF(SUM('2001AllExports'!F5:F5)=0," ",'2001AllExports'!W5*'2001IllegalPercentages'!F5)</f>
        <v>0.63416583999999998</v>
      </c>
      <c r="X5" s="92" t="str">
        <f>IF(SUM('2001AllExports'!G5:G5)=0," ",'2001AllExports'!X5*'2001IllegalPercentages'!G5)</f>
        <v xml:space="preserve"> </v>
      </c>
      <c r="Y5" s="92" t="str">
        <f>IF(SUM('2001AllExports'!H5:H5)=0," ",'2001AllExports'!Y5*'2001IllegalPercentages'!H5)</f>
        <v xml:space="preserve"> </v>
      </c>
      <c r="Z5" s="92" t="str">
        <f>IF(SUM('2001AllExports'!I5:I5)=0," ",'2001AllExports'!Z5*'2001IllegalPercentages'!I5)</f>
        <v xml:space="preserve"> </v>
      </c>
      <c r="AA5" s="92" t="str">
        <f>IF(SUM('2001AllExports'!J5:J5)=0," ",'2001AllExports'!AA5*'2001IllegalPercentages'!J5)</f>
        <v xml:space="preserve"> </v>
      </c>
      <c r="AB5" s="92" t="str">
        <f>IF(SUM('2001AllExports'!K5:K5)=0," ",'2001AllExports'!AB5*'2001IllegalPercentages'!K5)</f>
        <v xml:space="preserve"> </v>
      </c>
      <c r="AC5" s="92" t="str">
        <f>IF(SUM('2001AllExports'!L5:L5)=0," ",'2001AllExports'!AC5*'2001IllegalPercentages'!L5)</f>
        <v xml:space="preserve"> </v>
      </c>
      <c r="AE5" s="92" t="str">
        <f>IF(SUM('2001AllExports'!N5:N5)=0," ",'2001AllExports'!AE5*'2001IllegalPercentages'!N5)</f>
        <v xml:space="preserve"> </v>
      </c>
      <c r="AF5" s="92" t="str">
        <f>IF(SUM('2001AllExports'!O5:O5)=0," ",'2001AllExports'!AF5*'2001IllegalPercentages'!O5)</f>
        <v xml:space="preserve"> </v>
      </c>
      <c r="AG5" s="92" t="str">
        <f>IF(SUM('2001AllExports'!P5:P5)=0," ",'2001AllExports'!AG5*'2001IllegalPercentages'!P5)</f>
        <v xml:space="preserve"> </v>
      </c>
      <c r="AH5" s="93">
        <f t="shared" si="1"/>
        <v>1.6896833399999998</v>
      </c>
    </row>
    <row r="6" spans="1:34" ht="13">
      <c r="A6" t="s">
        <v>26</v>
      </c>
      <c r="B6" s="89" t="str">
        <f>IF(SUM('2001AllExports'!B6:B6)=0," ",'2001AllExports'!B6*'2001IllegalPercentages'!B6)</f>
        <v xml:space="preserve"> </v>
      </c>
      <c r="C6" s="89" t="str">
        <f>IF(SUM('2001AllExports'!C6:C6)=0," ",'2001AllExports'!C6*'2001IllegalPercentages'!C6)</f>
        <v xml:space="preserve"> </v>
      </c>
      <c r="D6" s="89" t="str">
        <f>IF(SUM('2001AllExports'!D6:D6)=0," ",'2001AllExports'!D6*'2001IllegalPercentages'!D6)</f>
        <v xml:space="preserve"> </v>
      </c>
      <c r="E6" s="89" t="str">
        <f>IF(SUM('2001AllExports'!E6:E6)=0," ",'2001AllExports'!E6*'2001IllegalPercentages'!E6)</f>
        <v xml:space="preserve"> </v>
      </c>
      <c r="F6" s="90" t="str">
        <f>IF(SUM('2001AllExports'!F6:F6)=0," ",'2001AllExports'!F6*'2001IllegalPercentages'!F6)</f>
        <v xml:space="preserve"> </v>
      </c>
      <c r="G6" s="90" t="str">
        <f>IF(SUM('2001AllExports'!G6:G6)=0," ",'2001AllExports'!G6*'2001IllegalPercentages'!G6)</f>
        <v xml:space="preserve"> </v>
      </c>
      <c r="H6" s="90" t="str">
        <f>IF(SUM('2001AllExports'!H6:H6)=0," ",'2001AllExports'!H6*'2001IllegalPercentages'!H6)</f>
        <v xml:space="preserve"> </v>
      </c>
      <c r="I6" s="90" t="str">
        <f>IF(SUM('2001AllExports'!I6:I6)=0," ",'2001AllExports'!I6*'2001IllegalPercentages'!I6)</f>
        <v xml:space="preserve"> </v>
      </c>
      <c r="J6" s="90" t="str">
        <f>IF(SUM('2001AllExports'!J6:J6)=0," ",'2001AllExports'!J6*'2001IllegalPercentages'!J6)</f>
        <v xml:space="preserve"> </v>
      </c>
      <c r="K6" s="90" t="str">
        <f>IF(SUM('2001AllExports'!K6:K6)=0," ",'2001AllExports'!K6*'2001IllegalPercentages'!K6)</f>
        <v xml:space="preserve"> </v>
      </c>
      <c r="L6" s="90" t="str">
        <f>IF(SUM('2001AllExports'!L6:L6)=0," ",'2001AllExports'!L6*'2001IllegalPercentages'!L6)</f>
        <v xml:space="preserve"> </v>
      </c>
      <c r="N6" s="90" t="str">
        <f>IF(SUM('2001AllExports'!N6:N6)=0," ",'2001AllExports'!N6*'2001IllegalPercentages'!N6)</f>
        <v xml:space="preserve"> </v>
      </c>
      <c r="O6" s="90" t="str">
        <f>IF(SUM('2001AllExports'!O6:O6)=0," ",'2001AllExports'!O6*'2001IllegalPercentages'!O6)</f>
        <v xml:space="preserve"> </v>
      </c>
      <c r="P6" s="90" t="str">
        <f>IF(SUM('2001AllExports'!P6:P6)=0," ",'2001AllExports'!P6*'2001IllegalPercentages'!P6)</f>
        <v xml:space="preserve"> </v>
      </c>
      <c r="Q6" s="91">
        <f t="shared" si="0"/>
        <v>0</v>
      </c>
      <c r="S6" s="92" t="str">
        <f>IF(SUM('2001AllExports'!B6:B6)=0," ",'2001AllExports'!S6*'2001IllegalPercentages'!B6)</f>
        <v xml:space="preserve"> </v>
      </c>
      <c r="T6" s="92" t="str">
        <f>IF(SUM('2001AllExports'!C6:C6)=0," ",'2001AllExports'!T6*'2001IllegalPercentages'!C6)</f>
        <v xml:space="preserve"> </v>
      </c>
      <c r="U6" s="92" t="str">
        <f>IF(SUM('2001AllExports'!D6:D6)=0," ",'2001AllExports'!U6*'2001IllegalPercentages'!D6)</f>
        <v xml:space="preserve"> </v>
      </c>
      <c r="V6" s="92" t="str">
        <f>IF(SUM('2001AllExports'!E6:E6)=0," ",'2001AllExports'!V6*'2001IllegalPercentages'!E6)</f>
        <v xml:space="preserve"> </v>
      </c>
      <c r="W6" s="92" t="str">
        <f>IF(SUM('2001AllExports'!F6:F6)=0," ",'2001AllExports'!W6*'2001IllegalPercentages'!F6)</f>
        <v xml:space="preserve"> </v>
      </c>
      <c r="X6" s="92" t="str">
        <f>IF(SUM('2001AllExports'!G6:G6)=0," ",'2001AllExports'!X6*'2001IllegalPercentages'!G6)</f>
        <v xml:space="preserve"> </v>
      </c>
      <c r="Y6" s="92" t="str">
        <f>IF(SUM('2001AllExports'!H6:H6)=0," ",'2001AllExports'!Y6*'2001IllegalPercentages'!H6)</f>
        <v xml:space="preserve"> </v>
      </c>
      <c r="Z6" s="92" t="str">
        <f>IF(SUM('2001AllExports'!I6:I6)=0," ",'2001AllExports'!Z6*'2001IllegalPercentages'!I6)</f>
        <v xml:space="preserve"> </v>
      </c>
      <c r="AA6" s="92" t="str">
        <f>IF(SUM('2001AllExports'!J6:J6)=0," ",'2001AllExports'!AA6*'2001IllegalPercentages'!J6)</f>
        <v xml:space="preserve"> </v>
      </c>
      <c r="AB6" s="92" t="str">
        <f>IF(SUM('2001AllExports'!K6:K6)=0," ",'2001AllExports'!AB6*'2001IllegalPercentages'!K6)</f>
        <v xml:space="preserve"> </v>
      </c>
      <c r="AC6" s="92" t="str">
        <f>IF(SUM('2001AllExports'!L6:L6)=0," ",'2001AllExports'!AC6*'2001IllegalPercentages'!L6)</f>
        <v xml:space="preserve"> </v>
      </c>
      <c r="AE6" s="92" t="str">
        <f>IF(SUM('2001AllExports'!N6:N6)=0," ",'2001AllExports'!AE6*'2001IllegalPercentages'!N6)</f>
        <v xml:space="preserve"> </v>
      </c>
      <c r="AF6" s="92" t="str">
        <f>IF(SUM('2001AllExports'!O6:O6)=0," ",'2001AllExports'!AF6*'2001IllegalPercentages'!O6)</f>
        <v xml:space="preserve"> </v>
      </c>
      <c r="AG6" s="92" t="str">
        <f>IF(SUM('2001AllExports'!P6:P6)=0," ",'2001AllExports'!AG6*'2001IllegalPercentages'!P6)</f>
        <v xml:space="preserve"> </v>
      </c>
      <c r="AH6" s="93">
        <f t="shared" si="1"/>
        <v>0</v>
      </c>
    </row>
    <row r="7" spans="1:34" ht="13">
      <c r="A7" t="s">
        <v>135</v>
      </c>
      <c r="B7" s="89" t="str">
        <f>IF(SUM('2001AllExports'!B7:B7)=0," ",'2001AllExports'!B7*'2001IllegalPercentages'!B7)</f>
        <v xml:space="preserve"> </v>
      </c>
      <c r="C7" s="89" t="str">
        <f>IF(SUM('2001AllExports'!C7:C7)=0," ",'2001AllExports'!C7*'2001IllegalPercentages'!C7)</f>
        <v xml:space="preserve"> </v>
      </c>
      <c r="D7" s="89" t="str">
        <f>IF(SUM('2001AllExports'!D7:D7)=0," ",'2001AllExports'!D7*'2001IllegalPercentages'!D7)</f>
        <v xml:space="preserve"> </v>
      </c>
      <c r="E7" s="89" t="str">
        <f>IF(SUM('2001AllExports'!E7:E7)=0," ",'2001AllExports'!E7*'2001IllegalPercentages'!E7)</f>
        <v xml:space="preserve"> </v>
      </c>
      <c r="F7" s="90" t="str">
        <f>IF(SUM('2001AllExports'!F7:F7)=0," ",'2001AllExports'!F7*'2001IllegalPercentages'!F7)</f>
        <v xml:space="preserve"> </v>
      </c>
      <c r="G7" s="90" t="str">
        <f>IF(SUM('2001AllExports'!G7:G7)=0," ",'2001AllExports'!G7*'2001IllegalPercentages'!G7)</f>
        <v xml:space="preserve"> </v>
      </c>
      <c r="H7" s="90" t="str">
        <f>IF(SUM('2001AllExports'!H7:H7)=0," ",'2001AllExports'!H7*'2001IllegalPercentages'!H7)</f>
        <v xml:space="preserve"> </v>
      </c>
      <c r="I7" s="90" t="str">
        <f>IF(SUM('2001AllExports'!I7:I7)=0," ",'2001AllExports'!I7*'2001IllegalPercentages'!I7)</f>
        <v xml:space="preserve"> </v>
      </c>
      <c r="J7" s="90" t="str">
        <f>IF(SUM('2001AllExports'!J7:J7)=0," ",'2001AllExports'!J7*'2001IllegalPercentages'!J7)</f>
        <v xml:space="preserve"> </v>
      </c>
      <c r="K7" s="90" t="str">
        <f>IF(SUM('2001AllExports'!K7:K7)=0," ",'2001AllExports'!K7*'2001IllegalPercentages'!K7)</f>
        <v xml:space="preserve"> </v>
      </c>
      <c r="L7" s="90" t="str">
        <f>IF(SUM('2001AllExports'!L7:L7)=0," ",'2001AllExports'!L7*'2001IllegalPercentages'!L7)</f>
        <v xml:space="preserve"> </v>
      </c>
      <c r="N7" s="90" t="str">
        <f>IF(SUM('2001AllExports'!N7:N7)=0," ",'2001AllExports'!N7*'2001IllegalPercentages'!N7)</f>
        <v xml:space="preserve"> </v>
      </c>
      <c r="O7" s="90" t="str">
        <f>IF(SUM('2001AllExports'!O7:O7)=0," ",'2001AllExports'!O7*'2001IllegalPercentages'!O7)</f>
        <v xml:space="preserve"> </v>
      </c>
      <c r="P7" s="90" t="str">
        <f>IF(SUM('2001AllExports'!P7:P7)=0," ",'2001AllExports'!P7*'2001IllegalPercentages'!P7)</f>
        <v xml:space="preserve"> </v>
      </c>
      <c r="Q7" s="91">
        <f>SUM(B7:P7)</f>
        <v>0</v>
      </c>
      <c r="S7" s="92" t="str">
        <f>IF(SUM('2001AllExports'!B7:B7)=0," ",'2001AllExports'!S7*'2001IllegalPercentages'!B7)</f>
        <v xml:space="preserve"> </v>
      </c>
      <c r="T7" s="92" t="str">
        <f>IF(SUM('2001AllExports'!C7:C7)=0," ",'2001AllExports'!T7*'2001IllegalPercentages'!C7)</f>
        <v xml:space="preserve"> </v>
      </c>
      <c r="U7" s="92" t="str">
        <f>IF(SUM('2001AllExports'!D7:D7)=0," ",'2001AllExports'!U7*'2001IllegalPercentages'!D7)</f>
        <v xml:space="preserve"> </v>
      </c>
      <c r="V7" s="92" t="str">
        <f>IF(SUM('2001AllExports'!E7:E7)=0," ",'2001AllExports'!V7*'2001IllegalPercentages'!E7)</f>
        <v xml:space="preserve"> </v>
      </c>
      <c r="W7" s="92" t="str">
        <f>IF(SUM('2001AllExports'!F7:F7)=0," ",'2001AllExports'!W7*'2001IllegalPercentages'!F7)</f>
        <v xml:space="preserve"> </v>
      </c>
      <c r="X7" s="92" t="str">
        <f>IF(SUM('2001AllExports'!G7:G7)=0," ",'2001AllExports'!X7*'2001IllegalPercentages'!G7)</f>
        <v xml:space="preserve"> </v>
      </c>
      <c r="Y7" s="92" t="str">
        <f>IF(SUM('2001AllExports'!H7:H7)=0," ",'2001AllExports'!Y7*'2001IllegalPercentages'!H7)</f>
        <v xml:space="preserve"> </v>
      </c>
      <c r="Z7" s="92" t="str">
        <f>IF(SUM('2001AllExports'!I7:I7)=0," ",'2001AllExports'!Z7*'2001IllegalPercentages'!I7)</f>
        <v xml:space="preserve"> </v>
      </c>
      <c r="AA7" s="92" t="str">
        <f>IF(SUM('2001AllExports'!J7:J7)=0," ",'2001AllExports'!AA7*'2001IllegalPercentages'!J7)</f>
        <v xml:space="preserve"> </v>
      </c>
      <c r="AB7" s="92" t="str">
        <f>IF(SUM('2001AllExports'!K7:K7)=0," ",'2001AllExports'!AB7*'2001IllegalPercentages'!K7)</f>
        <v xml:space="preserve"> </v>
      </c>
      <c r="AC7" s="92" t="str">
        <f>IF(SUM('2001AllExports'!L7:L7)=0," ",'2001AllExports'!AC7*'2001IllegalPercentages'!L7)</f>
        <v xml:space="preserve"> </v>
      </c>
      <c r="AE7" s="92" t="str">
        <f>IF(SUM('2001AllExports'!N7:N7)=0," ",'2001AllExports'!AE7*'2001IllegalPercentages'!N7)</f>
        <v xml:space="preserve"> </v>
      </c>
      <c r="AF7" s="92" t="str">
        <f>IF(SUM('2001AllExports'!O7:O7)=0," ",'2001AllExports'!AF7*'2001IllegalPercentages'!O7)</f>
        <v xml:space="preserve"> </v>
      </c>
      <c r="AG7" s="92" t="str">
        <f>IF(SUM('2001AllExports'!P7:P7)=0," ",'2001AllExports'!AG7*'2001IllegalPercentages'!P7)</f>
        <v xml:space="preserve"> </v>
      </c>
      <c r="AH7" s="93">
        <f>SUM(S7:AG7)</f>
        <v>0</v>
      </c>
    </row>
    <row r="8" spans="1:34" ht="13">
      <c r="A8" t="s">
        <v>28</v>
      </c>
      <c r="B8" s="89" t="str">
        <f>IF(SUM('2001AllExports'!B8:B8)=0," ",'2001AllExports'!B8*'2001IllegalPercentages'!B8)</f>
        <v xml:space="preserve"> </v>
      </c>
      <c r="C8" s="89" t="str">
        <f>IF(SUM('2001AllExports'!C8:C8)=0," ",'2001AllExports'!C8*'2001IllegalPercentages'!C8)</f>
        <v xml:space="preserve"> </v>
      </c>
      <c r="D8" s="89" t="str">
        <f>IF(SUM('2001AllExports'!D8:D8)=0," ",'2001AllExports'!D8*'2001IllegalPercentages'!D8)</f>
        <v xml:space="preserve"> </v>
      </c>
      <c r="E8" s="89" t="str">
        <f>IF(SUM('2001AllExports'!E8:E8)=0," ",'2001AllExports'!E8*'2001IllegalPercentages'!E8)</f>
        <v xml:space="preserve"> </v>
      </c>
      <c r="F8" s="90" t="str">
        <f>IF(SUM('2001AllExports'!F8:F8)=0," ",'2001AllExports'!F8*'2001IllegalPercentages'!F8)</f>
        <v xml:space="preserve"> </v>
      </c>
      <c r="G8" s="90" t="str">
        <f>IF(SUM('2001AllExports'!G8:G8)=0," ",'2001AllExports'!G8*'2001IllegalPercentages'!G8)</f>
        <v xml:space="preserve"> </v>
      </c>
      <c r="H8" s="90" t="str">
        <f>IF(SUM('2001AllExports'!H8:H8)=0," ",'2001AllExports'!H8*'2001IllegalPercentages'!H8)</f>
        <v xml:space="preserve"> </v>
      </c>
      <c r="I8" s="90" t="str">
        <f>IF(SUM('2001AllExports'!I8:I8)=0," ",'2001AllExports'!I8*'2001IllegalPercentages'!I8)</f>
        <v xml:space="preserve"> </v>
      </c>
      <c r="J8" s="90" t="str">
        <f>IF(SUM('2001AllExports'!J8:J8)=0," ",'2001AllExports'!J8*'2001IllegalPercentages'!J8)</f>
        <v xml:space="preserve"> </v>
      </c>
      <c r="K8" s="90" t="str">
        <f>IF(SUM('2001AllExports'!K8:K8)=0," ",'2001AllExports'!K8*'2001IllegalPercentages'!K8)</f>
        <v xml:space="preserve"> </v>
      </c>
      <c r="L8" s="90" t="str">
        <f>IF(SUM('2001AllExports'!L8:L8)=0," ",'2001AllExports'!L8*'2001IllegalPercentages'!L8)</f>
        <v xml:space="preserve"> </v>
      </c>
      <c r="N8" s="90" t="str">
        <f>IF(SUM('2001AllExports'!N8:N8)=0," ",'2001AllExports'!N8*'2001IllegalPercentages'!N8)</f>
        <v xml:space="preserve"> </v>
      </c>
      <c r="O8" s="90" t="str">
        <f>IF(SUM('2001AllExports'!O8:O8)=0," ",'2001AllExports'!O8*'2001IllegalPercentages'!O8)</f>
        <v xml:space="preserve"> </v>
      </c>
      <c r="P8" s="90" t="str">
        <f>IF(SUM('2001AllExports'!P8:P8)=0," ",'2001AllExports'!P8*'2001IllegalPercentages'!P8)</f>
        <v xml:space="preserve"> </v>
      </c>
      <c r="Q8" s="91">
        <f t="shared" si="0"/>
        <v>0</v>
      </c>
      <c r="S8" s="92" t="str">
        <f>IF(SUM('2001AllExports'!B8:B8)=0," ",'2001AllExports'!S8*'2001IllegalPercentages'!B8)</f>
        <v xml:space="preserve"> </v>
      </c>
      <c r="T8" s="92" t="str">
        <f>IF(SUM('2001AllExports'!C8:C8)=0," ",'2001AllExports'!T8*'2001IllegalPercentages'!C8)</f>
        <v xml:space="preserve"> </v>
      </c>
      <c r="U8" s="92" t="str">
        <f>IF(SUM('2001AllExports'!D8:D8)=0," ",'2001AllExports'!U8*'2001IllegalPercentages'!D8)</f>
        <v xml:space="preserve"> </v>
      </c>
      <c r="V8" s="92" t="str">
        <f>IF(SUM('2001AllExports'!E8:E8)=0," ",'2001AllExports'!V8*'2001IllegalPercentages'!E8)</f>
        <v xml:space="preserve"> </v>
      </c>
      <c r="W8" s="92" t="str">
        <f>IF(SUM('2001AllExports'!F8:F8)=0," ",'2001AllExports'!W8*'2001IllegalPercentages'!F8)</f>
        <v xml:space="preserve"> </v>
      </c>
      <c r="X8" s="92" t="str">
        <f>IF(SUM('2001AllExports'!G8:G8)=0," ",'2001AllExports'!X8*'2001IllegalPercentages'!G8)</f>
        <v xml:space="preserve"> </v>
      </c>
      <c r="Y8" s="92" t="str">
        <f>IF(SUM('2001AllExports'!H8:H8)=0," ",'2001AllExports'!Y8*'2001IllegalPercentages'!H8)</f>
        <v xml:space="preserve"> </v>
      </c>
      <c r="Z8" s="92" t="str">
        <f>IF(SUM('2001AllExports'!I8:I8)=0," ",'2001AllExports'!Z8*'2001IllegalPercentages'!I8)</f>
        <v xml:space="preserve"> </v>
      </c>
      <c r="AA8" s="92" t="str">
        <f>IF(SUM('2001AllExports'!J8:J8)=0," ",'2001AllExports'!AA8*'2001IllegalPercentages'!J8)</f>
        <v xml:space="preserve"> </v>
      </c>
      <c r="AB8" s="92" t="str">
        <f>IF(SUM('2001AllExports'!K8:K8)=0," ",'2001AllExports'!AB8*'2001IllegalPercentages'!K8)</f>
        <v xml:space="preserve"> </v>
      </c>
      <c r="AC8" s="92" t="str">
        <f>IF(SUM('2001AllExports'!L8:L8)=0," ",'2001AllExports'!AC8*'2001IllegalPercentages'!L8)</f>
        <v xml:space="preserve"> </v>
      </c>
      <c r="AE8" s="92" t="str">
        <f>IF(SUM('2001AllExports'!N8:N8)=0," ",'2001AllExports'!AE8*'2001IllegalPercentages'!N8)</f>
        <v xml:space="preserve"> </v>
      </c>
      <c r="AF8" s="92" t="str">
        <f>IF(SUM('2001AllExports'!O8:O8)=0," ",'2001AllExports'!AF8*'2001IllegalPercentages'!O8)</f>
        <v xml:space="preserve"> </v>
      </c>
      <c r="AG8" s="92" t="str">
        <f>IF(SUM('2001AllExports'!P8:P8)=0," ",'2001AllExports'!AG8*'2001IllegalPercentages'!P8)</f>
        <v xml:space="preserve"> </v>
      </c>
      <c r="AH8" s="93">
        <f t="shared" si="1"/>
        <v>0</v>
      </c>
    </row>
    <row r="9" spans="1:34" ht="13">
      <c r="A9" t="s">
        <v>29</v>
      </c>
      <c r="B9" s="89" t="str">
        <f>IF(SUM('2001AllExports'!B9:B9)=0," ",'2001AllExports'!B9*'2001IllegalPercentages'!B9)</f>
        <v xml:space="preserve"> </v>
      </c>
      <c r="C9" s="89" t="str">
        <f>IF(SUM('2001AllExports'!C9:C9)=0," ",'2001AllExports'!C9*'2001IllegalPercentages'!C9)</f>
        <v xml:space="preserve"> </v>
      </c>
      <c r="D9" s="89" t="str">
        <f>IF(SUM('2001AllExports'!D9:D9)=0," ",'2001AllExports'!D9*'2001IllegalPercentages'!D9)</f>
        <v xml:space="preserve"> </v>
      </c>
      <c r="E9" s="89" t="str">
        <f>IF(SUM('2001AllExports'!E9:E9)=0," ",'2001AllExports'!E9*'2001IllegalPercentages'!E9)</f>
        <v xml:space="preserve"> </v>
      </c>
      <c r="F9" s="90" t="str">
        <f>IF(SUM('2001AllExports'!F9:F9)=0," ",'2001AllExports'!F9*'2001IllegalPercentages'!F9)</f>
        <v xml:space="preserve"> </v>
      </c>
      <c r="G9" s="90" t="str">
        <f>IF(SUM('2001AllExports'!G9:G9)=0," ",'2001AllExports'!G9*'2001IllegalPercentages'!G9)</f>
        <v xml:space="preserve"> </v>
      </c>
      <c r="H9" s="90" t="str">
        <f>IF(SUM('2001AllExports'!H9:H9)=0," ",'2001AllExports'!H9*'2001IllegalPercentages'!H9)</f>
        <v xml:space="preserve"> </v>
      </c>
      <c r="I9" s="90" t="str">
        <f>IF(SUM('2001AllExports'!I9:I9)=0," ",'2001AllExports'!I9*'2001IllegalPercentages'!I9)</f>
        <v xml:space="preserve"> </v>
      </c>
      <c r="J9" s="90" t="str">
        <f>IF(SUM('2001AllExports'!J9:J9)=0," ",'2001AllExports'!J9*'2001IllegalPercentages'!J9)</f>
        <v xml:space="preserve"> </v>
      </c>
      <c r="K9" s="90" t="str">
        <f>IF(SUM('2001AllExports'!K9:K9)=0," ",'2001AllExports'!K9*'2001IllegalPercentages'!K9)</f>
        <v xml:space="preserve"> </v>
      </c>
      <c r="L9" s="90" t="str">
        <f>IF(SUM('2001AllExports'!L9:L9)=0," ",'2001AllExports'!L9*'2001IllegalPercentages'!L9)</f>
        <v xml:space="preserve"> </v>
      </c>
      <c r="N9" s="90" t="str">
        <f>IF(SUM('2001AllExports'!N9:N9)=0," ",'2001AllExports'!N9*'2001IllegalPercentages'!N9)</f>
        <v xml:space="preserve"> </v>
      </c>
      <c r="O9" s="90" t="str">
        <f>IF(SUM('2001AllExports'!O9:O9)=0," ",'2001AllExports'!O9*'2001IllegalPercentages'!O9)</f>
        <v xml:space="preserve"> </v>
      </c>
      <c r="P9" s="90" t="str">
        <f>IF(SUM('2001AllExports'!P9:P9)=0," ",'2001AllExports'!P9*'2001IllegalPercentages'!P9)</f>
        <v xml:space="preserve"> </v>
      </c>
      <c r="Q9" s="91">
        <f t="shared" si="0"/>
        <v>0</v>
      </c>
      <c r="S9" s="92" t="str">
        <f>IF(SUM('2001AllExports'!B9:B9)=0," ",'2001AllExports'!S9*'2001IllegalPercentages'!B9)</f>
        <v xml:space="preserve"> </v>
      </c>
      <c r="T9" s="92" t="str">
        <f>IF(SUM('2001AllExports'!C9:C9)=0," ",'2001AllExports'!T9*'2001IllegalPercentages'!C9)</f>
        <v xml:space="preserve"> </v>
      </c>
      <c r="U9" s="92" t="str">
        <f>IF(SUM('2001AllExports'!D9:D9)=0," ",'2001AllExports'!U9*'2001IllegalPercentages'!D9)</f>
        <v xml:space="preserve"> </v>
      </c>
      <c r="V9" s="92" t="str">
        <f>IF(SUM('2001AllExports'!E9:E9)=0," ",'2001AllExports'!V9*'2001IllegalPercentages'!E9)</f>
        <v xml:space="preserve"> </v>
      </c>
      <c r="W9" s="92" t="str">
        <f>IF(SUM('2001AllExports'!F9:F9)=0," ",'2001AllExports'!W9*'2001IllegalPercentages'!F9)</f>
        <v xml:space="preserve"> </v>
      </c>
      <c r="X9" s="92" t="str">
        <f>IF(SUM('2001AllExports'!G9:G9)=0," ",'2001AllExports'!X9*'2001IllegalPercentages'!G9)</f>
        <v xml:space="preserve"> </v>
      </c>
      <c r="Y9" s="92" t="str">
        <f>IF(SUM('2001AllExports'!H9:H9)=0," ",'2001AllExports'!Y9*'2001IllegalPercentages'!H9)</f>
        <v xml:space="preserve"> </v>
      </c>
      <c r="Z9" s="92" t="str">
        <f>IF(SUM('2001AllExports'!I9:I9)=0," ",'2001AllExports'!Z9*'2001IllegalPercentages'!I9)</f>
        <v xml:space="preserve"> </v>
      </c>
      <c r="AA9" s="92" t="str">
        <f>IF(SUM('2001AllExports'!J9:J9)=0," ",'2001AllExports'!AA9*'2001IllegalPercentages'!J9)</f>
        <v xml:space="preserve"> </v>
      </c>
      <c r="AB9" s="92" t="str">
        <f>IF(SUM('2001AllExports'!K9:K9)=0," ",'2001AllExports'!AB9*'2001IllegalPercentages'!K9)</f>
        <v xml:space="preserve"> </v>
      </c>
      <c r="AC9" s="92" t="str">
        <f>IF(SUM('2001AllExports'!L9:L9)=0," ",'2001AllExports'!AC9*'2001IllegalPercentages'!L9)</f>
        <v xml:space="preserve"> </v>
      </c>
      <c r="AE9" s="92" t="str">
        <f>IF(SUM('2001AllExports'!N9:N9)=0," ",'2001AllExports'!AE9*'2001IllegalPercentages'!N9)</f>
        <v xml:space="preserve"> </v>
      </c>
      <c r="AF9" s="92" t="str">
        <f>IF(SUM('2001AllExports'!O9:O9)=0," ",'2001AllExports'!AF9*'2001IllegalPercentages'!O9)</f>
        <v xml:space="preserve"> </v>
      </c>
      <c r="AG9" s="92" t="str">
        <f>IF(SUM('2001AllExports'!P9:P9)=0," ",'2001AllExports'!AG9*'2001IllegalPercentages'!P9)</f>
        <v xml:space="preserve"> </v>
      </c>
      <c r="AH9" s="93">
        <f t="shared" si="1"/>
        <v>0</v>
      </c>
    </row>
    <row r="10" spans="1:34" ht="13">
      <c r="A10" t="s">
        <v>30</v>
      </c>
      <c r="B10" s="89" t="str">
        <f>IF(SUM('2001AllExports'!B10:B10)=0," ",'2001AllExports'!B10*'2001IllegalPercentages'!B10)</f>
        <v xml:space="preserve"> </v>
      </c>
      <c r="C10" s="89" t="str">
        <f>IF(SUM('2001AllExports'!C10:C10)=0," ",'2001AllExports'!C10*'2001IllegalPercentages'!C10)</f>
        <v xml:space="preserve"> </v>
      </c>
      <c r="D10" s="89" t="str">
        <f>IF(SUM('2001AllExports'!D10:D10)=0," ",'2001AllExports'!D10*'2001IllegalPercentages'!D10)</f>
        <v xml:space="preserve"> </v>
      </c>
      <c r="E10" s="89" t="str">
        <f>IF(SUM('2001AllExports'!E10:E10)=0," ",'2001AllExports'!E10*'2001IllegalPercentages'!E10)</f>
        <v xml:space="preserve"> </v>
      </c>
      <c r="F10" s="90" t="str">
        <f>IF(SUM('2001AllExports'!F10:F10)=0," ",'2001AllExports'!F10*'2001IllegalPercentages'!F10)</f>
        <v xml:space="preserve"> </v>
      </c>
      <c r="G10" s="90" t="str">
        <f>IF(SUM('2001AllExports'!G10:G10)=0," ",'2001AllExports'!G10*'2001IllegalPercentages'!G10)</f>
        <v xml:space="preserve"> </v>
      </c>
      <c r="H10" s="90" t="str">
        <f>IF(SUM('2001AllExports'!H10:H10)=0," ",'2001AllExports'!H10*'2001IllegalPercentages'!H10)</f>
        <v xml:space="preserve"> </v>
      </c>
      <c r="I10" s="90" t="str">
        <f>IF(SUM('2001AllExports'!I10:I10)=0," ",'2001AllExports'!I10*'2001IllegalPercentages'!I10)</f>
        <v xml:space="preserve"> </v>
      </c>
      <c r="J10" s="90" t="str">
        <f>IF(SUM('2001AllExports'!J10:J10)=0," ",'2001AllExports'!J10*'2001IllegalPercentages'!J10)</f>
        <v xml:space="preserve"> </v>
      </c>
      <c r="K10" s="90" t="str">
        <f>IF(SUM('2001AllExports'!K10:K10)=0," ",'2001AllExports'!K10*'2001IllegalPercentages'!K10)</f>
        <v xml:space="preserve"> </v>
      </c>
      <c r="L10" s="90" t="str">
        <f>IF(SUM('2001AllExports'!L10:L10)=0," ",'2001AllExports'!L10*'2001IllegalPercentages'!L10)</f>
        <v xml:space="preserve"> </v>
      </c>
      <c r="N10" s="90" t="str">
        <f>IF(SUM('2001AllExports'!N10:N10)=0," ",'2001AllExports'!N10*'2001IllegalPercentages'!N10)</f>
        <v xml:space="preserve"> </v>
      </c>
      <c r="O10" s="90" t="str">
        <f>IF(SUM('2001AllExports'!O10:O10)=0," ",'2001AllExports'!O10*'2001IllegalPercentages'!O10)</f>
        <v xml:space="preserve"> </v>
      </c>
      <c r="P10" s="90" t="str">
        <f>IF(SUM('2001AllExports'!P10:P10)=0," ",'2001AllExports'!P10*'2001IllegalPercentages'!P10)</f>
        <v xml:space="preserve"> </v>
      </c>
      <c r="Q10" s="91">
        <f t="shared" si="0"/>
        <v>0</v>
      </c>
      <c r="S10" s="92" t="str">
        <f>IF(SUM('2001AllExports'!B10:B10)=0," ",'2001AllExports'!S10*'2001IllegalPercentages'!B10)</f>
        <v xml:space="preserve"> </v>
      </c>
      <c r="T10" s="92" t="str">
        <f>IF(SUM('2001AllExports'!C10:C10)=0," ",'2001AllExports'!T10*'2001IllegalPercentages'!C10)</f>
        <v xml:space="preserve"> </v>
      </c>
      <c r="U10" s="92" t="str">
        <f>IF(SUM('2001AllExports'!D10:D10)=0," ",'2001AllExports'!U10*'2001IllegalPercentages'!D10)</f>
        <v xml:space="preserve"> </v>
      </c>
      <c r="V10" s="92" t="str">
        <f>IF(SUM('2001AllExports'!E10:E10)=0," ",'2001AllExports'!V10*'2001IllegalPercentages'!E10)</f>
        <v xml:space="preserve"> </v>
      </c>
      <c r="W10" s="92" t="str">
        <f>IF(SUM('2001AllExports'!F10:F10)=0," ",'2001AllExports'!W10*'2001IllegalPercentages'!F10)</f>
        <v xml:space="preserve"> </v>
      </c>
      <c r="X10" s="92" t="str">
        <f>IF(SUM('2001AllExports'!G10:G10)=0," ",'2001AllExports'!X10*'2001IllegalPercentages'!G10)</f>
        <v xml:space="preserve"> </v>
      </c>
      <c r="Y10" s="92" t="str">
        <f>IF(SUM('2001AllExports'!H10:H10)=0," ",'2001AllExports'!Y10*'2001IllegalPercentages'!H10)</f>
        <v xml:space="preserve"> </v>
      </c>
      <c r="Z10" s="92" t="str">
        <f>IF(SUM('2001AllExports'!I10:I10)=0," ",'2001AllExports'!Z10*'2001IllegalPercentages'!I10)</f>
        <v xml:space="preserve"> </v>
      </c>
      <c r="AA10" s="92" t="str">
        <f>IF(SUM('2001AllExports'!J10:J10)=0," ",'2001AllExports'!AA10*'2001IllegalPercentages'!J10)</f>
        <v xml:space="preserve"> </v>
      </c>
      <c r="AB10" s="92" t="str">
        <f>IF(SUM('2001AllExports'!K10:K10)=0," ",'2001AllExports'!AB10*'2001IllegalPercentages'!K10)</f>
        <v xml:space="preserve"> </v>
      </c>
      <c r="AC10" s="92" t="str">
        <f>IF(SUM('2001AllExports'!L10:L10)=0," ",'2001AllExports'!AC10*'2001IllegalPercentages'!L10)</f>
        <v xml:space="preserve"> </v>
      </c>
      <c r="AE10" s="92" t="str">
        <f>IF(SUM('2001AllExports'!N10:N10)=0," ",'2001AllExports'!AE10*'2001IllegalPercentages'!N10)</f>
        <v xml:space="preserve"> </v>
      </c>
      <c r="AF10" s="92" t="str">
        <f>IF(SUM('2001AllExports'!O10:O10)=0," ",'2001AllExports'!AF10*'2001IllegalPercentages'!O10)</f>
        <v xml:space="preserve"> </v>
      </c>
      <c r="AG10" s="92" t="str">
        <f>IF(SUM('2001AllExports'!P10:P10)=0," ",'2001AllExports'!AG10*'2001IllegalPercentages'!P10)</f>
        <v xml:space="preserve"> </v>
      </c>
      <c r="AH10" s="93">
        <f t="shared" si="1"/>
        <v>0</v>
      </c>
    </row>
    <row r="11" spans="1:34" ht="13">
      <c r="A11" t="s">
        <v>31</v>
      </c>
      <c r="B11" s="89" t="str">
        <f>IF(SUM('2001AllExports'!B11:B11)=0," ",'2001AllExports'!B11*'2001IllegalPercentages'!B11)</f>
        <v xml:space="preserve"> </v>
      </c>
      <c r="C11" s="89" t="str">
        <f>IF(SUM('2001AllExports'!C11:C11)=0," ",'2001AllExports'!C11*'2001IllegalPercentages'!C11)</f>
        <v xml:space="preserve"> </v>
      </c>
      <c r="D11" s="89" t="str">
        <f>IF(SUM('2001AllExports'!D11:D11)=0," ",'2001AllExports'!D11*'2001IllegalPercentages'!D11)</f>
        <v xml:space="preserve"> </v>
      </c>
      <c r="E11" s="89" t="str">
        <f>IF(SUM('2001AllExports'!E11:E11)=0," ",'2001AllExports'!E11*'2001IllegalPercentages'!E11)</f>
        <v xml:space="preserve"> </v>
      </c>
      <c r="F11" s="90" t="str">
        <f>IF(SUM('2001AllExports'!F11:F11)=0," ",'2001AllExports'!F11*'2001IllegalPercentages'!F11)</f>
        <v xml:space="preserve"> </v>
      </c>
      <c r="G11" s="90" t="str">
        <f>IF(SUM('2001AllExports'!G11:G11)=0," ",'2001AllExports'!G11*'2001IllegalPercentages'!G11)</f>
        <v xml:space="preserve"> </v>
      </c>
      <c r="H11" s="90" t="str">
        <f>IF(SUM('2001AllExports'!H11:H11)=0," ",'2001AllExports'!H11*'2001IllegalPercentages'!H11)</f>
        <v xml:space="preserve"> </v>
      </c>
      <c r="I11" s="90" t="str">
        <f>IF(SUM('2001AllExports'!I11:I11)=0," ",'2001AllExports'!I11*'2001IllegalPercentages'!I11)</f>
        <v xml:space="preserve"> </v>
      </c>
      <c r="J11" s="90" t="str">
        <f>IF(SUM('2001AllExports'!J11:J11)=0," ",'2001AllExports'!J11*'2001IllegalPercentages'!J11)</f>
        <v xml:space="preserve"> </v>
      </c>
      <c r="K11" s="90" t="str">
        <f>IF(SUM('2001AllExports'!K11:K11)=0," ",'2001AllExports'!K11*'2001IllegalPercentages'!K11)</f>
        <v xml:space="preserve"> </v>
      </c>
      <c r="L11" s="90" t="str">
        <f>IF(SUM('2001AllExports'!L11:L11)=0," ",'2001AllExports'!L11*'2001IllegalPercentages'!L11)</f>
        <v xml:space="preserve"> </v>
      </c>
      <c r="N11" s="90" t="str">
        <f>IF(SUM('2001AllExports'!N11:N11)=0," ",'2001AllExports'!N11*'2001IllegalPercentages'!N11)</f>
        <v xml:space="preserve"> </v>
      </c>
      <c r="O11" s="90" t="str">
        <f>IF(SUM('2001AllExports'!O11:O11)=0," ",'2001AllExports'!O11*'2001IllegalPercentages'!O11)</f>
        <v xml:space="preserve"> </v>
      </c>
      <c r="P11" s="90" t="str">
        <f>IF(SUM('2001AllExports'!P11:P11)=0," ",'2001AllExports'!P11*'2001IllegalPercentages'!P11)</f>
        <v xml:space="preserve"> </v>
      </c>
      <c r="Q11" s="91">
        <f t="shared" si="0"/>
        <v>0</v>
      </c>
      <c r="S11" s="92" t="str">
        <f>IF(SUM('2001AllExports'!B11:B11)=0," ",'2001AllExports'!S11*'2001IllegalPercentages'!B11)</f>
        <v xml:space="preserve"> </v>
      </c>
      <c r="T11" s="92" t="str">
        <f>IF(SUM('2001AllExports'!C11:C11)=0," ",'2001AllExports'!T11*'2001IllegalPercentages'!C11)</f>
        <v xml:space="preserve"> </v>
      </c>
      <c r="U11" s="92" t="str">
        <f>IF(SUM('2001AllExports'!D11:D11)=0," ",'2001AllExports'!U11*'2001IllegalPercentages'!D11)</f>
        <v xml:space="preserve"> </v>
      </c>
      <c r="V11" s="92" t="str">
        <f>IF(SUM('2001AllExports'!E11:E11)=0," ",'2001AllExports'!V11*'2001IllegalPercentages'!E11)</f>
        <v xml:space="preserve"> </v>
      </c>
      <c r="W11" s="92" t="str">
        <f>IF(SUM('2001AllExports'!F11:F11)=0," ",'2001AllExports'!W11*'2001IllegalPercentages'!F11)</f>
        <v xml:space="preserve"> </v>
      </c>
      <c r="X11" s="92" t="str">
        <f>IF(SUM('2001AllExports'!G11:G11)=0," ",'2001AllExports'!X11*'2001IllegalPercentages'!G11)</f>
        <v xml:space="preserve"> </v>
      </c>
      <c r="Y11" s="92" t="str">
        <f>IF(SUM('2001AllExports'!H11:H11)=0," ",'2001AllExports'!Y11*'2001IllegalPercentages'!H11)</f>
        <v xml:space="preserve"> </v>
      </c>
      <c r="Z11" s="92" t="str">
        <f>IF(SUM('2001AllExports'!I11:I11)=0," ",'2001AllExports'!Z11*'2001IllegalPercentages'!I11)</f>
        <v xml:space="preserve"> </v>
      </c>
      <c r="AA11" s="92" t="str">
        <f>IF(SUM('2001AllExports'!J11:J11)=0," ",'2001AllExports'!AA11*'2001IllegalPercentages'!J11)</f>
        <v xml:space="preserve"> </v>
      </c>
      <c r="AB11" s="92" t="str">
        <f>IF(SUM('2001AllExports'!K11:K11)=0," ",'2001AllExports'!AB11*'2001IllegalPercentages'!K11)</f>
        <v xml:space="preserve"> </v>
      </c>
      <c r="AC11" s="92" t="str">
        <f>IF(SUM('2001AllExports'!L11:L11)=0," ",'2001AllExports'!AC11*'2001IllegalPercentages'!L11)</f>
        <v xml:space="preserve"> </v>
      </c>
      <c r="AE11" s="92" t="str">
        <f>IF(SUM('2001AllExports'!N11:N11)=0," ",'2001AllExports'!AE11*'2001IllegalPercentages'!N11)</f>
        <v xml:space="preserve"> </v>
      </c>
      <c r="AF11" s="92" t="str">
        <f>IF(SUM('2001AllExports'!O11:O11)=0," ",'2001AllExports'!AF11*'2001IllegalPercentages'!O11)</f>
        <v xml:space="preserve"> </v>
      </c>
      <c r="AG11" s="92" t="str">
        <f>IF(SUM('2001AllExports'!P11:P11)=0," ",'2001AllExports'!AG11*'2001IllegalPercentages'!P11)</f>
        <v xml:space="preserve"> </v>
      </c>
      <c r="AH11" s="93">
        <f t="shared" si="1"/>
        <v>0</v>
      </c>
    </row>
    <row r="12" spans="1:34" ht="13">
      <c r="A12" t="s">
        <v>32</v>
      </c>
      <c r="B12" s="89" t="str">
        <f>IF(SUM('2001AllExports'!B12:B12)=0," ",'2001AllExports'!B12*'2001IllegalPercentages'!B12)</f>
        <v xml:space="preserve"> </v>
      </c>
      <c r="C12" s="89" t="str">
        <f>IF(SUM('2001AllExports'!C12:C12)=0," ",'2001AllExports'!C12*'2001IllegalPercentages'!C12)</f>
        <v xml:space="preserve"> </v>
      </c>
      <c r="D12" s="89" t="str">
        <f>IF(SUM('2001AllExports'!D12:D12)=0," ",'2001AllExports'!D12*'2001IllegalPercentages'!D12)</f>
        <v xml:space="preserve"> </v>
      </c>
      <c r="E12" s="89" t="str">
        <f>IF(SUM('2001AllExports'!E12:E12)=0," ",'2001AllExports'!E12*'2001IllegalPercentages'!E12)</f>
        <v xml:space="preserve"> </v>
      </c>
      <c r="F12" s="90" t="str">
        <f>IF(SUM('2001AllExports'!F12:F12)=0," ",'2001AllExports'!F12*'2001IllegalPercentages'!F12)</f>
        <v xml:space="preserve"> </v>
      </c>
      <c r="G12" s="90" t="str">
        <f>IF(SUM('2001AllExports'!G12:G12)=0," ",'2001AllExports'!G12*'2001IllegalPercentages'!G12)</f>
        <v xml:space="preserve"> </v>
      </c>
      <c r="H12" s="90" t="str">
        <f>IF(SUM('2001AllExports'!H12:H12)=0," ",'2001AllExports'!H12*'2001IllegalPercentages'!H12)</f>
        <v xml:space="preserve"> </v>
      </c>
      <c r="I12" s="90" t="str">
        <f>IF(SUM('2001AllExports'!I12:I12)=0," ",'2001AllExports'!I12*'2001IllegalPercentages'!I12)</f>
        <v xml:space="preserve"> </v>
      </c>
      <c r="J12" s="90" t="str">
        <f>IF(SUM('2001AllExports'!J12:J12)=0," ",'2001AllExports'!J12*'2001IllegalPercentages'!J12)</f>
        <v xml:space="preserve"> </v>
      </c>
      <c r="K12" s="90" t="str">
        <f>IF(SUM('2001AllExports'!K12:K12)=0," ",'2001AllExports'!K12*'2001IllegalPercentages'!K12)</f>
        <v xml:space="preserve"> </v>
      </c>
      <c r="L12" s="90" t="str">
        <f>IF(SUM('2001AllExports'!L12:L12)=0," ",'2001AllExports'!L12*'2001IllegalPercentages'!L12)</f>
        <v xml:space="preserve"> </v>
      </c>
      <c r="N12" s="90" t="str">
        <f>IF(SUM('2001AllExports'!N12:N12)=0," ",'2001AllExports'!N12*'2001IllegalPercentages'!N12)</f>
        <v xml:space="preserve"> </v>
      </c>
      <c r="O12" s="90" t="str">
        <f>IF(SUM('2001AllExports'!O12:O12)=0," ",'2001AllExports'!O12*'2001IllegalPercentages'!O12)</f>
        <v xml:space="preserve"> </v>
      </c>
      <c r="P12" s="90" t="str">
        <f>IF(SUM('2001AllExports'!P12:P12)=0," ",'2001AllExports'!P12*'2001IllegalPercentages'!P12)</f>
        <v xml:space="preserve"> </v>
      </c>
      <c r="Q12" s="91">
        <f t="shared" si="0"/>
        <v>0</v>
      </c>
      <c r="S12" s="92" t="str">
        <f>IF(SUM('2001AllExports'!B12:B12)=0," ",'2001AllExports'!S12*'2001IllegalPercentages'!B12)</f>
        <v xml:space="preserve"> </v>
      </c>
      <c r="T12" s="92" t="str">
        <f>IF(SUM('2001AllExports'!C12:C12)=0," ",'2001AllExports'!T12*'2001IllegalPercentages'!C12)</f>
        <v xml:space="preserve"> </v>
      </c>
      <c r="U12" s="92" t="str">
        <f>IF(SUM('2001AllExports'!D12:D12)=0," ",'2001AllExports'!U12*'2001IllegalPercentages'!D12)</f>
        <v xml:space="preserve"> </v>
      </c>
      <c r="V12" s="92" t="str">
        <f>IF(SUM('2001AllExports'!E12:E12)=0," ",'2001AllExports'!V12*'2001IllegalPercentages'!E12)</f>
        <v xml:space="preserve"> </v>
      </c>
      <c r="W12" s="92" t="str">
        <f>IF(SUM('2001AllExports'!F12:F12)=0," ",'2001AllExports'!W12*'2001IllegalPercentages'!F12)</f>
        <v xml:space="preserve"> </v>
      </c>
      <c r="X12" s="92" t="str">
        <f>IF(SUM('2001AllExports'!G12:G12)=0," ",'2001AllExports'!X12*'2001IllegalPercentages'!G12)</f>
        <v xml:space="preserve"> </v>
      </c>
      <c r="Y12" s="92" t="str">
        <f>IF(SUM('2001AllExports'!H12:H12)=0," ",'2001AllExports'!Y12*'2001IllegalPercentages'!H12)</f>
        <v xml:space="preserve"> </v>
      </c>
      <c r="Z12" s="92" t="str">
        <f>IF(SUM('2001AllExports'!I12:I12)=0," ",'2001AllExports'!Z12*'2001IllegalPercentages'!I12)</f>
        <v xml:space="preserve"> </v>
      </c>
      <c r="AA12" s="92" t="str">
        <f>IF(SUM('2001AllExports'!J12:J12)=0," ",'2001AllExports'!AA12*'2001IllegalPercentages'!J12)</f>
        <v xml:space="preserve"> </v>
      </c>
      <c r="AB12" s="92" t="str">
        <f>IF(SUM('2001AllExports'!K12:K12)=0," ",'2001AllExports'!AB12*'2001IllegalPercentages'!K12)</f>
        <v xml:space="preserve"> </v>
      </c>
      <c r="AC12" s="92" t="str">
        <f>IF(SUM('2001AllExports'!L12:L12)=0," ",'2001AllExports'!AC12*'2001IllegalPercentages'!L12)</f>
        <v xml:space="preserve"> </v>
      </c>
      <c r="AE12" s="92" t="str">
        <f>IF(SUM('2001AllExports'!N12:N12)=0," ",'2001AllExports'!AE12*'2001IllegalPercentages'!N12)</f>
        <v xml:space="preserve"> </v>
      </c>
      <c r="AF12" s="92" t="str">
        <f>IF(SUM('2001AllExports'!O12:O12)=0," ",'2001AllExports'!AF12*'2001IllegalPercentages'!O12)</f>
        <v xml:space="preserve"> </v>
      </c>
      <c r="AG12" s="92" t="str">
        <f>IF(SUM('2001AllExports'!P12:P12)=0," ",'2001AllExports'!AG12*'2001IllegalPercentages'!P12)</f>
        <v xml:space="preserve"> </v>
      </c>
      <c r="AH12" s="93">
        <f t="shared" si="1"/>
        <v>0</v>
      </c>
    </row>
    <row r="13" spans="1:34" ht="13">
      <c r="A13" t="s">
        <v>33</v>
      </c>
      <c r="B13" s="89" t="str">
        <f>IF(SUM('2001AllExports'!B13:B13)=0," ",'2001AllExports'!B13*'2001IllegalPercentages'!B13)</f>
        <v xml:space="preserve"> </v>
      </c>
      <c r="C13" s="89">
        <f>IF(SUM('2001AllExports'!C13:C13)=0," ",'2001AllExports'!C13*'2001IllegalPercentages'!C13)</f>
        <v>2.525898540984E-2</v>
      </c>
      <c r="D13" s="89">
        <f>IF(SUM('2001AllExports'!D13:D13)=0," ",'2001AllExports'!D13*'2001IllegalPercentages'!D13)</f>
        <v>7.0616388570000008E-3</v>
      </c>
      <c r="E13" s="89">
        <f>IF(SUM('2001AllExports'!E13:E13)=0," ",'2001AllExports'!E13*'2001IllegalPercentages'!E13)</f>
        <v>7.6585666248000003E-3</v>
      </c>
      <c r="F13" s="90">
        <f>IF(SUM('2001AllExports'!F13:F13)=0," ",'2001AllExports'!F13*'2001IllegalPercentages'!F13)</f>
        <v>3.7109296909999994E-3</v>
      </c>
      <c r="G13" s="90" t="str">
        <f>IF(SUM('2001AllExports'!G13:G13)=0," ",'2001AllExports'!G13*'2001IllegalPercentages'!G13)</f>
        <v xml:space="preserve"> </v>
      </c>
      <c r="H13" s="90" t="str">
        <f>IF(SUM('2001AllExports'!H13:H13)=0," ",'2001AllExports'!H13*'2001IllegalPercentages'!H13)</f>
        <v xml:space="preserve"> </v>
      </c>
      <c r="I13" s="90" t="str">
        <f>IF(SUM('2001AllExports'!I13:I13)=0," ",'2001AllExports'!I13*'2001IllegalPercentages'!I13)</f>
        <v xml:space="preserve"> </v>
      </c>
      <c r="J13" s="90" t="str">
        <f>IF(SUM('2001AllExports'!J13:J13)=0," ",'2001AllExports'!J13*'2001IllegalPercentages'!J13)</f>
        <v xml:space="preserve"> </v>
      </c>
      <c r="K13" s="90" t="str">
        <f>IF(SUM('2001AllExports'!K13:K13)=0," ",'2001AllExports'!K13*'2001IllegalPercentages'!K13)</f>
        <v xml:space="preserve"> </v>
      </c>
      <c r="L13" s="90">
        <f>IF(SUM('2001AllExports'!L13:L13)=0," ",'2001AllExports'!L13*'2001IllegalPercentages'!L13)</f>
        <v>1.0393751276999999E-2</v>
      </c>
      <c r="N13" s="90" t="str">
        <f>IF(SUM('2001AllExports'!N13:N13)=0," ",'2001AllExports'!N13*'2001IllegalPercentages'!N13)</f>
        <v xml:space="preserve"> </v>
      </c>
      <c r="O13" s="90" t="str">
        <f>IF(SUM('2001AllExports'!O13:O13)=0," ",'2001AllExports'!O13*'2001IllegalPercentages'!O13)</f>
        <v xml:space="preserve"> </v>
      </c>
      <c r="P13" s="90" t="str">
        <f>IF(SUM('2001AllExports'!P13:P13)=0," ",'2001AllExports'!P13*'2001IllegalPercentages'!P13)</f>
        <v xml:space="preserve"> </v>
      </c>
      <c r="Q13" s="91">
        <f t="shared" si="0"/>
        <v>5.4083871859640004E-2</v>
      </c>
      <c r="S13" s="92" t="str">
        <f>IF(SUM('2001AllExports'!B13:B13)=0," ",'2001AllExports'!S13*'2001IllegalPercentages'!B13)</f>
        <v xml:space="preserve"> </v>
      </c>
      <c r="T13" s="92">
        <f>IF(SUM('2001AllExports'!C13:C13)=0," ",'2001AllExports'!T13*'2001IllegalPercentages'!C13)</f>
        <v>4.5916743599999998</v>
      </c>
      <c r="U13" s="92">
        <f>IF(SUM('2001AllExports'!D13:D13)=0," ",'2001AllExports'!U13*'2001IllegalPercentages'!D13)</f>
        <v>1.26171279</v>
      </c>
      <c r="V13" s="92">
        <f>IF(SUM('2001AllExports'!E13:E13)=0," ",'2001AllExports'!V13*'2001IllegalPercentages'!E13)</f>
        <v>1.7676492600000002</v>
      </c>
      <c r="W13" s="92">
        <f>IF(SUM('2001AllExports'!F13:F13)=0," ",'2001AllExports'!W13*'2001IllegalPercentages'!F13)</f>
        <v>0.88404035999999997</v>
      </c>
      <c r="X13" s="92" t="str">
        <f>IF(SUM('2001AllExports'!G13:G13)=0," ",'2001AllExports'!X13*'2001IllegalPercentages'!G13)</f>
        <v xml:space="preserve"> </v>
      </c>
      <c r="Y13" s="92" t="str">
        <f>IF(SUM('2001AllExports'!H13:H13)=0," ",'2001AllExports'!Y13*'2001IllegalPercentages'!H13)</f>
        <v xml:space="preserve"> </v>
      </c>
      <c r="Z13" s="92" t="str">
        <f>IF(SUM('2001AllExports'!I13:I13)=0," ",'2001AllExports'!Z13*'2001IllegalPercentages'!I13)</f>
        <v xml:space="preserve"> </v>
      </c>
      <c r="AA13" s="92" t="str">
        <f>IF(SUM('2001AllExports'!J13:J13)=0," ",'2001AllExports'!AA13*'2001IllegalPercentages'!J13)</f>
        <v xml:space="preserve"> </v>
      </c>
      <c r="AB13" s="92" t="str">
        <f>IF(SUM('2001AllExports'!K13:K13)=0," ",'2001AllExports'!AB13*'2001IllegalPercentages'!K13)</f>
        <v xml:space="preserve"> </v>
      </c>
      <c r="AC13" s="92">
        <f>IF(SUM('2001AllExports'!L13:L13)=0," ",'2001AllExports'!AC13*'2001IllegalPercentages'!L13)</f>
        <v>1.8763005300000009</v>
      </c>
      <c r="AE13" s="92" t="str">
        <f>IF(SUM('2001AllExports'!N13:N13)=0," ",'2001AllExports'!AE13*'2001IllegalPercentages'!N13)</f>
        <v xml:space="preserve"> </v>
      </c>
      <c r="AF13" s="92" t="str">
        <f>IF(SUM('2001AllExports'!O13:O13)=0," ",'2001AllExports'!AF13*'2001IllegalPercentages'!O13)</f>
        <v xml:space="preserve"> </v>
      </c>
      <c r="AG13" s="92" t="str">
        <f>IF(SUM('2001AllExports'!P13:P13)=0," ",'2001AllExports'!AG13*'2001IllegalPercentages'!P13)</f>
        <v xml:space="preserve"> </v>
      </c>
      <c r="AH13" s="93">
        <f t="shared" si="1"/>
        <v>10.3813773</v>
      </c>
    </row>
    <row r="14" spans="1:34" ht="13">
      <c r="A14" t="s">
        <v>34</v>
      </c>
      <c r="B14" s="89" t="str">
        <f>IF(SUM('2001AllExports'!B14:B14)=0," ",'2001AllExports'!B14*'2001IllegalPercentages'!B14)</f>
        <v xml:space="preserve"> </v>
      </c>
      <c r="C14" s="89" t="str">
        <f>IF(SUM('2001AllExports'!C14:C14)=0," ",'2001AllExports'!C14*'2001IllegalPercentages'!C14)</f>
        <v xml:space="preserve"> </v>
      </c>
      <c r="D14" s="89">
        <f>IF(SUM('2001AllExports'!D14:D14)=0," ",'2001AllExports'!D14*'2001IllegalPercentages'!D14)</f>
        <v>1.40642102328E-2</v>
      </c>
      <c r="E14" s="89" t="str">
        <f>IF(SUM('2001AllExports'!E14:E14)=0," ",'2001AllExports'!E14*'2001IllegalPercentages'!E14)</f>
        <v xml:space="preserve"> </v>
      </c>
      <c r="F14" s="90" t="str">
        <f>IF(SUM('2001AllExports'!F14:F14)=0," ",'2001AllExports'!F14*'2001IllegalPercentages'!F14)</f>
        <v xml:space="preserve"> </v>
      </c>
      <c r="G14" s="90" t="str">
        <f>IF(SUM('2001AllExports'!G14:G14)=0," ",'2001AllExports'!G14*'2001IllegalPercentages'!G14)</f>
        <v xml:space="preserve"> </v>
      </c>
      <c r="H14" s="90" t="str">
        <f>IF(SUM('2001AllExports'!H14:H14)=0," ",'2001AllExports'!H14*'2001IllegalPercentages'!H14)</f>
        <v xml:space="preserve"> </v>
      </c>
      <c r="I14" s="90" t="str">
        <f>IF(SUM('2001AllExports'!I14:I14)=0," ",'2001AllExports'!I14*'2001IllegalPercentages'!I14)</f>
        <v xml:space="preserve"> </v>
      </c>
      <c r="J14" s="90" t="str">
        <f>IF(SUM('2001AllExports'!J14:J14)=0," ",'2001AllExports'!J14*'2001IllegalPercentages'!J14)</f>
        <v xml:space="preserve"> </v>
      </c>
      <c r="K14" s="90" t="str">
        <f>IF(SUM('2001AllExports'!K14:K14)=0," ",'2001AllExports'!K14*'2001IllegalPercentages'!K14)</f>
        <v xml:space="preserve"> </v>
      </c>
      <c r="L14" s="90" t="str">
        <f>IF(SUM('2001AllExports'!L14:L14)=0," ",'2001AllExports'!L14*'2001IllegalPercentages'!L14)</f>
        <v xml:space="preserve"> </v>
      </c>
      <c r="N14" s="90" t="str">
        <f>IF(SUM('2001AllExports'!N14:N14)=0," ",'2001AllExports'!N14*'2001IllegalPercentages'!N14)</f>
        <v xml:space="preserve"> </v>
      </c>
      <c r="O14" s="90" t="str">
        <f>IF(SUM('2001AllExports'!O14:O14)=0," ",'2001AllExports'!O14*'2001IllegalPercentages'!O14)</f>
        <v xml:space="preserve"> </v>
      </c>
      <c r="P14" s="90" t="str">
        <f>IF(SUM('2001AllExports'!P14:P14)=0," ",'2001AllExports'!P14*'2001IllegalPercentages'!P14)</f>
        <v xml:space="preserve"> </v>
      </c>
      <c r="Q14" s="91">
        <f t="shared" si="0"/>
        <v>1.40642102328E-2</v>
      </c>
      <c r="S14" s="92" t="str">
        <f>IF(SUM('2001AllExports'!B14:B14)=0," ",'2001AllExports'!S14*'2001IllegalPercentages'!B14)</f>
        <v xml:space="preserve"> </v>
      </c>
      <c r="T14" s="92" t="str">
        <f>IF(SUM('2001AllExports'!C14:C14)=0," ",'2001AllExports'!T14*'2001IllegalPercentages'!C14)</f>
        <v xml:space="preserve"> </v>
      </c>
      <c r="U14" s="92">
        <f>IF(SUM('2001AllExports'!D14:D14)=0," ",'2001AllExports'!U14*'2001IllegalPercentages'!D14)</f>
        <v>2.7100429199999998</v>
      </c>
      <c r="V14" s="92" t="str">
        <f>IF(SUM('2001AllExports'!E14:E14)=0," ",'2001AllExports'!V14*'2001IllegalPercentages'!E14)</f>
        <v xml:space="preserve"> </v>
      </c>
      <c r="W14" s="92" t="str">
        <f>IF(SUM('2001AllExports'!F14:F14)=0," ",'2001AllExports'!W14*'2001IllegalPercentages'!F14)</f>
        <v xml:space="preserve"> </v>
      </c>
      <c r="X14" s="92" t="str">
        <f>IF(SUM('2001AllExports'!G14:G14)=0," ",'2001AllExports'!X14*'2001IllegalPercentages'!G14)</f>
        <v xml:space="preserve"> </v>
      </c>
      <c r="Y14" s="92" t="str">
        <f>IF(SUM('2001AllExports'!H14:H14)=0," ",'2001AllExports'!Y14*'2001IllegalPercentages'!H14)</f>
        <v xml:space="preserve"> </v>
      </c>
      <c r="Z14" s="92" t="str">
        <f>IF(SUM('2001AllExports'!I14:I14)=0," ",'2001AllExports'!Z14*'2001IllegalPercentages'!I14)</f>
        <v xml:space="preserve"> </v>
      </c>
      <c r="AA14" s="92" t="str">
        <f>IF(SUM('2001AllExports'!J14:J14)=0," ",'2001AllExports'!AA14*'2001IllegalPercentages'!J14)</f>
        <v xml:space="preserve"> </v>
      </c>
      <c r="AB14" s="92" t="str">
        <f>IF(SUM('2001AllExports'!K14:K14)=0," ",'2001AllExports'!AB14*'2001IllegalPercentages'!K14)</f>
        <v xml:space="preserve"> </v>
      </c>
      <c r="AC14" s="92" t="str">
        <f>IF(SUM('2001AllExports'!L14:L14)=0," ",'2001AllExports'!AC14*'2001IllegalPercentages'!L14)</f>
        <v xml:space="preserve"> </v>
      </c>
      <c r="AE14" s="92" t="str">
        <f>IF(SUM('2001AllExports'!N14:N14)=0," ",'2001AllExports'!AE14*'2001IllegalPercentages'!N14)</f>
        <v xml:space="preserve"> </v>
      </c>
      <c r="AF14" s="92" t="str">
        <f>IF(SUM('2001AllExports'!O14:O14)=0," ",'2001AllExports'!AF14*'2001IllegalPercentages'!O14)</f>
        <v xml:space="preserve"> </v>
      </c>
      <c r="AG14" s="92" t="str">
        <f>IF(SUM('2001AllExports'!P14:P14)=0," ",'2001AllExports'!AG14*'2001IllegalPercentages'!P14)</f>
        <v xml:space="preserve"> </v>
      </c>
      <c r="AH14" s="93">
        <f t="shared" si="1"/>
        <v>2.7100429199999998</v>
      </c>
    </row>
    <row r="15" spans="1:34" ht="13">
      <c r="A15" t="s">
        <v>35</v>
      </c>
      <c r="B15" s="89" t="str">
        <f>IF(SUM('2001AllExports'!B15:B15)=0," ",'2001AllExports'!B15*'2001IllegalPercentages'!B15)</f>
        <v xml:space="preserve"> </v>
      </c>
      <c r="C15" s="89">
        <f>IF(SUM('2001AllExports'!C15:C15)=0," ",'2001AllExports'!C15*'2001IllegalPercentages'!C15)</f>
        <v>1.4143258281880001E-2</v>
      </c>
      <c r="D15" s="89" t="str">
        <f>IF(SUM('2001AllExports'!D15:D15)=0," ",'2001AllExports'!D15*'2001IllegalPercentages'!D15)</f>
        <v xml:space="preserve"> </v>
      </c>
      <c r="E15" s="89" t="str">
        <f>IF(SUM('2001AllExports'!E15:E15)=0," ",'2001AllExports'!E15*'2001IllegalPercentages'!E15)</f>
        <v xml:space="preserve"> </v>
      </c>
      <c r="F15" s="90" t="str">
        <f>IF(SUM('2001AllExports'!F15:F15)=0," ",'2001AllExports'!F15*'2001IllegalPercentages'!F15)</f>
        <v xml:space="preserve"> </v>
      </c>
      <c r="G15" s="90" t="str">
        <f>IF(SUM('2001AllExports'!G15:G15)=0," ",'2001AllExports'!G15*'2001IllegalPercentages'!G15)</f>
        <v xml:space="preserve"> </v>
      </c>
      <c r="H15" s="90" t="str">
        <f>IF(SUM('2001AllExports'!H15:H15)=0," ",'2001AllExports'!H15*'2001IllegalPercentages'!H15)</f>
        <v xml:space="preserve"> </v>
      </c>
      <c r="I15" s="90" t="str">
        <f>IF(SUM('2001AllExports'!I15:I15)=0," ",'2001AllExports'!I15*'2001IllegalPercentages'!I15)</f>
        <v xml:space="preserve"> </v>
      </c>
      <c r="J15" s="90" t="str">
        <f>IF(SUM('2001AllExports'!J15:J15)=0," ",'2001AllExports'!J15*'2001IllegalPercentages'!J15)</f>
        <v xml:space="preserve"> </v>
      </c>
      <c r="K15" s="90" t="str">
        <f>IF(SUM('2001AllExports'!K15:K15)=0," ",'2001AllExports'!K15*'2001IllegalPercentages'!K15)</f>
        <v xml:space="preserve"> </v>
      </c>
      <c r="L15" s="90" t="str">
        <f>IF(SUM('2001AllExports'!L15:L15)=0," ",'2001AllExports'!L15*'2001IllegalPercentages'!L15)</f>
        <v xml:space="preserve"> </v>
      </c>
      <c r="N15" s="90" t="str">
        <f>IF(SUM('2001AllExports'!N15:N15)=0," ",'2001AllExports'!N15*'2001IllegalPercentages'!N15)</f>
        <v xml:space="preserve"> </v>
      </c>
      <c r="O15" s="90" t="str">
        <f>IF(SUM('2001AllExports'!O15:O15)=0," ",'2001AllExports'!O15*'2001IllegalPercentages'!O15)</f>
        <v xml:space="preserve"> </v>
      </c>
      <c r="P15" s="90" t="str">
        <f>IF(SUM('2001AllExports'!P15:P15)=0," ",'2001AllExports'!P15*'2001IllegalPercentages'!P15)</f>
        <v xml:space="preserve"> </v>
      </c>
      <c r="Q15" s="91">
        <f t="shared" si="0"/>
        <v>1.4143258281880001E-2</v>
      </c>
      <c r="S15" s="92" t="str">
        <f>IF(SUM('2001AllExports'!B15:B15)=0," ",'2001AllExports'!S15*'2001IllegalPercentages'!B15)</f>
        <v xml:space="preserve"> </v>
      </c>
      <c r="T15" s="92">
        <f>IF(SUM('2001AllExports'!C15:C15)=0," ",'2001AllExports'!T15*'2001IllegalPercentages'!C15)</f>
        <v>2.6980546599999999</v>
      </c>
      <c r="U15" s="92" t="str">
        <f>IF(SUM('2001AllExports'!D15:D15)=0," ",'2001AllExports'!U15*'2001IllegalPercentages'!D15)</f>
        <v xml:space="preserve"> </v>
      </c>
      <c r="V15" s="92" t="str">
        <f>IF(SUM('2001AllExports'!E15:E15)=0," ",'2001AllExports'!V15*'2001IllegalPercentages'!E15)</f>
        <v xml:space="preserve"> </v>
      </c>
      <c r="W15" s="92" t="str">
        <f>IF(SUM('2001AllExports'!F15:F15)=0," ",'2001AllExports'!W15*'2001IllegalPercentages'!F15)</f>
        <v xml:space="preserve"> </v>
      </c>
      <c r="X15" s="92" t="str">
        <f>IF(SUM('2001AllExports'!G15:G15)=0," ",'2001AllExports'!X15*'2001IllegalPercentages'!G15)</f>
        <v xml:space="preserve"> </v>
      </c>
      <c r="Y15" s="92" t="str">
        <f>IF(SUM('2001AllExports'!H15:H15)=0," ",'2001AllExports'!Y15*'2001IllegalPercentages'!H15)</f>
        <v xml:space="preserve"> </v>
      </c>
      <c r="Z15" s="92" t="str">
        <f>IF(SUM('2001AllExports'!I15:I15)=0," ",'2001AllExports'!Z15*'2001IllegalPercentages'!I15)</f>
        <v xml:space="preserve"> </v>
      </c>
      <c r="AA15" s="92" t="str">
        <f>IF(SUM('2001AllExports'!J15:J15)=0," ",'2001AllExports'!AA15*'2001IllegalPercentages'!J15)</f>
        <v xml:space="preserve"> </v>
      </c>
      <c r="AB15" s="92" t="str">
        <f>IF(SUM('2001AllExports'!K15:K15)=0," ",'2001AllExports'!AB15*'2001IllegalPercentages'!K15)</f>
        <v xml:space="preserve"> </v>
      </c>
      <c r="AC15" s="92" t="str">
        <f>IF(SUM('2001AllExports'!L15:L15)=0," ",'2001AllExports'!AC15*'2001IllegalPercentages'!L15)</f>
        <v xml:space="preserve"> </v>
      </c>
      <c r="AE15" s="92" t="str">
        <f>IF(SUM('2001AllExports'!N15:N15)=0," ",'2001AllExports'!AE15*'2001IllegalPercentages'!N15)</f>
        <v xml:space="preserve"> </v>
      </c>
      <c r="AF15" s="92" t="str">
        <f>IF(SUM('2001AllExports'!O15:O15)=0," ",'2001AllExports'!AF15*'2001IllegalPercentages'!O15)</f>
        <v xml:space="preserve"> </v>
      </c>
      <c r="AG15" s="92" t="str">
        <f>IF(SUM('2001AllExports'!P15:P15)=0," ",'2001AllExports'!AG15*'2001IllegalPercentages'!P15)</f>
        <v xml:space="preserve"> </v>
      </c>
      <c r="AH15" s="93">
        <f t="shared" si="1"/>
        <v>2.6980546599999999</v>
      </c>
    </row>
    <row r="16" spans="1:34" ht="13">
      <c r="A16" t="s">
        <v>36</v>
      </c>
      <c r="B16" s="89" t="str">
        <f>IF(SUM('2001AllExports'!B16:B16)=0," ",'2001AllExports'!B16*'2001IllegalPercentages'!B16)</f>
        <v xml:space="preserve"> </v>
      </c>
      <c r="C16" s="89" t="str">
        <f>IF(SUM('2001AllExports'!C16:C16)=0," ",'2001AllExports'!C16*'2001IllegalPercentages'!C16)</f>
        <v xml:space="preserve"> </v>
      </c>
      <c r="D16" s="89" t="str">
        <f>IF(SUM('2001AllExports'!D16:D16)=0," ",'2001AllExports'!D16*'2001IllegalPercentages'!D16)</f>
        <v xml:space="preserve"> </v>
      </c>
      <c r="E16" s="89" t="str">
        <f>IF(SUM('2001AllExports'!E16:E16)=0," ",'2001AllExports'!E16*'2001IllegalPercentages'!E16)</f>
        <v xml:space="preserve"> </v>
      </c>
      <c r="F16" s="90" t="str">
        <f>IF(SUM('2001AllExports'!F16:F16)=0," ",'2001AllExports'!F16*'2001IllegalPercentages'!F16)</f>
        <v xml:space="preserve"> </v>
      </c>
      <c r="G16" s="90" t="str">
        <f>IF(SUM('2001AllExports'!G16:G16)=0," ",'2001AllExports'!G16*'2001IllegalPercentages'!G16)</f>
        <v xml:space="preserve"> </v>
      </c>
      <c r="H16" s="90" t="str">
        <f>IF(SUM('2001AllExports'!H16:H16)=0," ",'2001AllExports'!H16*'2001IllegalPercentages'!H16)</f>
        <v xml:space="preserve"> </v>
      </c>
      <c r="I16" s="90" t="str">
        <f>IF(SUM('2001AllExports'!I16:I16)=0," ",'2001AllExports'!I16*'2001IllegalPercentages'!I16)</f>
        <v xml:space="preserve"> </v>
      </c>
      <c r="J16" s="90" t="str">
        <f>IF(SUM('2001AllExports'!J16:J16)=0," ",'2001AllExports'!J16*'2001IllegalPercentages'!J16)</f>
        <v xml:space="preserve"> </v>
      </c>
      <c r="K16" s="90" t="str">
        <f>IF(SUM('2001AllExports'!K16:K16)=0," ",'2001AllExports'!K16*'2001IllegalPercentages'!K16)</f>
        <v xml:space="preserve"> </v>
      </c>
      <c r="L16" s="90" t="str">
        <f>IF(SUM('2001AllExports'!L16:L16)=0," ",'2001AllExports'!L16*'2001IllegalPercentages'!L16)</f>
        <v xml:space="preserve"> </v>
      </c>
      <c r="N16" s="90" t="str">
        <f>IF(SUM('2001AllExports'!N16:N16)=0," ",'2001AllExports'!N16*'2001IllegalPercentages'!N16)</f>
        <v xml:space="preserve"> </v>
      </c>
      <c r="O16" s="90" t="str">
        <f>IF(SUM('2001AllExports'!O16:O16)=0," ",'2001AllExports'!O16*'2001IllegalPercentages'!O16)</f>
        <v xml:space="preserve"> </v>
      </c>
      <c r="P16" s="90" t="str">
        <f>IF(SUM('2001AllExports'!P16:P16)=0," ",'2001AllExports'!P16*'2001IllegalPercentages'!P16)</f>
        <v xml:space="preserve"> </v>
      </c>
      <c r="Q16" s="91">
        <f t="shared" si="0"/>
        <v>0</v>
      </c>
      <c r="S16" s="92" t="str">
        <f>IF(SUM('2001AllExports'!B16:B16)=0," ",'2001AllExports'!S16*'2001IllegalPercentages'!B16)</f>
        <v xml:space="preserve"> </v>
      </c>
      <c r="T16" s="92" t="str">
        <f>IF(SUM('2001AllExports'!C16:C16)=0," ",'2001AllExports'!T16*'2001IllegalPercentages'!C16)</f>
        <v xml:space="preserve"> </v>
      </c>
      <c r="U16" s="92" t="str">
        <f>IF(SUM('2001AllExports'!D16:D16)=0," ",'2001AllExports'!U16*'2001IllegalPercentages'!D16)</f>
        <v xml:space="preserve"> </v>
      </c>
      <c r="V16" s="92" t="str">
        <f>IF(SUM('2001AllExports'!E16:E16)=0," ",'2001AllExports'!V16*'2001IllegalPercentages'!E16)</f>
        <v xml:space="preserve"> </v>
      </c>
      <c r="W16" s="92" t="str">
        <f>IF(SUM('2001AllExports'!F16:F16)=0," ",'2001AllExports'!W16*'2001IllegalPercentages'!F16)</f>
        <v xml:space="preserve"> </v>
      </c>
      <c r="X16" s="92" t="str">
        <f>IF(SUM('2001AllExports'!G16:G16)=0," ",'2001AllExports'!X16*'2001IllegalPercentages'!G16)</f>
        <v xml:space="preserve"> </v>
      </c>
      <c r="Y16" s="92" t="str">
        <f>IF(SUM('2001AllExports'!H16:H16)=0," ",'2001AllExports'!Y16*'2001IllegalPercentages'!H16)</f>
        <v xml:space="preserve"> </v>
      </c>
      <c r="Z16" s="92" t="str">
        <f>IF(SUM('2001AllExports'!I16:I16)=0," ",'2001AllExports'!Z16*'2001IllegalPercentages'!I16)</f>
        <v xml:space="preserve"> </v>
      </c>
      <c r="AA16" s="92" t="str">
        <f>IF(SUM('2001AllExports'!J16:J16)=0," ",'2001AllExports'!AA16*'2001IllegalPercentages'!J16)</f>
        <v xml:space="preserve"> </v>
      </c>
      <c r="AB16" s="92" t="str">
        <f>IF(SUM('2001AllExports'!K16:K16)=0," ",'2001AllExports'!AB16*'2001IllegalPercentages'!K16)</f>
        <v xml:space="preserve"> </v>
      </c>
      <c r="AC16" s="92" t="str">
        <f>IF(SUM('2001AllExports'!L16:L16)=0," ",'2001AllExports'!AC16*'2001IllegalPercentages'!L16)</f>
        <v xml:space="preserve"> </v>
      </c>
      <c r="AE16" s="92" t="str">
        <f>IF(SUM('2001AllExports'!N16:N16)=0," ",'2001AllExports'!AE16*'2001IllegalPercentages'!N16)</f>
        <v xml:space="preserve"> </v>
      </c>
      <c r="AF16" s="92" t="str">
        <f>IF(SUM('2001AllExports'!O16:O16)=0," ",'2001AllExports'!AF16*'2001IllegalPercentages'!O16)</f>
        <v xml:space="preserve"> </v>
      </c>
      <c r="AG16" s="92" t="str">
        <f>IF(SUM('2001AllExports'!P16:P16)=0," ",'2001AllExports'!AG16*'2001IllegalPercentages'!P16)</f>
        <v xml:space="preserve"> </v>
      </c>
      <c r="AH16" s="93">
        <f t="shared" si="1"/>
        <v>0</v>
      </c>
    </row>
    <row r="17" spans="1:34" ht="13">
      <c r="A17" t="s">
        <v>37</v>
      </c>
      <c r="B17" s="89" t="str">
        <f>IF(SUM('2001AllExports'!B17:B17)=0," ",'2001AllExports'!B17*'2001IllegalPercentages'!B17)</f>
        <v xml:space="preserve"> </v>
      </c>
      <c r="C17" s="89">
        <f>IF(SUM('2001AllExports'!C17:C17)=0," ",'2001AllExports'!C17*'2001IllegalPercentages'!C17)</f>
        <v>1.7912465250680003E-2</v>
      </c>
      <c r="D17" s="89" t="str">
        <f>IF(SUM('2001AllExports'!D17:D17)=0," ",'2001AllExports'!D17*'2001IllegalPercentages'!D17)</f>
        <v xml:space="preserve"> </v>
      </c>
      <c r="E17" s="89" t="str">
        <f>IF(SUM('2001AllExports'!E17:E17)=0," ",'2001AllExports'!E17*'2001IllegalPercentages'!E17)</f>
        <v xml:space="preserve"> </v>
      </c>
      <c r="F17" s="90" t="str">
        <f>IF(SUM('2001AllExports'!F17:F17)=0," ",'2001AllExports'!F17*'2001IllegalPercentages'!F17)</f>
        <v xml:space="preserve"> </v>
      </c>
      <c r="G17" s="90" t="str">
        <f>IF(SUM('2001AllExports'!G17:G17)=0," ",'2001AllExports'!G17*'2001IllegalPercentages'!G17)</f>
        <v xml:space="preserve"> </v>
      </c>
      <c r="H17" s="90" t="str">
        <f>IF(SUM('2001AllExports'!H17:H17)=0," ",'2001AllExports'!H17*'2001IllegalPercentages'!H17)</f>
        <v xml:space="preserve"> </v>
      </c>
      <c r="I17" s="90" t="str">
        <f>IF(SUM('2001AllExports'!I17:I17)=0," ",'2001AllExports'!I17*'2001IllegalPercentages'!I17)</f>
        <v xml:space="preserve"> </v>
      </c>
      <c r="J17" s="90" t="str">
        <f>IF(SUM('2001AllExports'!J17:J17)=0," ",'2001AllExports'!J17*'2001IllegalPercentages'!J17)</f>
        <v xml:space="preserve"> </v>
      </c>
      <c r="K17" s="90" t="str">
        <f>IF(SUM('2001AllExports'!K17:K17)=0," ",'2001AllExports'!K17*'2001IllegalPercentages'!K17)</f>
        <v xml:space="preserve"> </v>
      </c>
      <c r="L17" s="90" t="str">
        <f>IF(SUM('2001AllExports'!L17:L17)=0," ",'2001AllExports'!L17*'2001IllegalPercentages'!L17)</f>
        <v xml:space="preserve"> </v>
      </c>
      <c r="N17" s="90" t="str">
        <f>IF(SUM('2001AllExports'!N17:N17)=0," ",'2001AllExports'!N17*'2001IllegalPercentages'!N17)</f>
        <v xml:space="preserve"> </v>
      </c>
      <c r="O17" s="90" t="str">
        <f>IF(SUM('2001AllExports'!O17:O17)=0," ",'2001AllExports'!O17*'2001IllegalPercentages'!O17)</f>
        <v xml:space="preserve"> </v>
      </c>
      <c r="P17" s="90" t="str">
        <f>IF(SUM('2001AllExports'!P17:P17)=0," ",'2001AllExports'!P17*'2001IllegalPercentages'!P17)</f>
        <v xml:space="preserve"> </v>
      </c>
      <c r="Q17" s="91">
        <f t="shared" si="0"/>
        <v>1.7912465250680003E-2</v>
      </c>
      <c r="S17" s="92" t="str">
        <f>IF(SUM('2001AllExports'!B17:B17)=0," ",'2001AllExports'!S17*'2001IllegalPercentages'!B17)</f>
        <v xml:space="preserve"> </v>
      </c>
      <c r="T17" s="92">
        <f>IF(SUM('2001AllExports'!C17:C17)=0," ",'2001AllExports'!T17*'2001IllegalPercentages'!C17)</f>
        <v>3.3758025699999998</v>
      </c>
      <c r="U17" s="92" t="str">
        <f>IF(SUM('2001AllExports'!D17:D17)=0," ",'2001AllExports'!U17*'2001IllegalPercentages'!D17)</f>
        <v xml:space="preserve"> </v>
      </c>
      <c r="V17" s="92" t="str">
        <f>IF(SUM('2001AllExports'!E17:E17)=0," ",'2001AllExports'!V17*'2001IllegalPercentages'!E17)</f>
        <v xml:space="preserve"> </v>
      </c>
      <c r="W17" s="92" t="str">
        <f>IF(SUM('2001AllExports'!F17:F17)=0," ",'2001AllExports'!W17*'2001IllegalPercentages'!F17)</f>
        <v xml:space="preserve"> </v>
      </c>
      <c r="X17" s="92" t="str">
        <f>IF(SUM('2001AllExports'!G17:G17)=0," ",'2001AllExports'!X17*'2001IllegalPercentages'!G17)</f>
        <v xml:space="preserve"> </v>
      </c>
      <c r="Y17" s="92" t="str">
        <f>IF(SUM('2001AllExports'!H17:H17)=0," ",'2001AllExports'!Y17*'2001IllegalPercentages'!H17)</f>
        <v xml:space="preserve"> </v>
      </c>
      <c r="Z17" s="92" t="str">
        <f>IF(SUM('2001AllExports'!I17:I17)=0," ",'2001AllExports'!Z17*'2001IllegalPercentages'!I17)</f>
        <v xml:space="preserve"> </v>
      </c>
      <c r="AA17" s="92" t="str">
        <f>IF(SUM('2001AllExports'!J17:J17)=0," ",'2001AllExports'!AA17*'2001IllegalPercentages'!J17)</f>
        <v xml:space="preserve"> </v>
      </c>
      <c r="AB17" s="92" t="str">
        <f>IF(SUM('2001AllExports'!K17:K17)=0," ",'2001AllExports'!AB17*'2001IllegalPercentages'!K17)</f>
        <v xml:space="preserve"> </v>
      </c>
      <c r="AC17" s="92" t="str">
        <f>IF(SUM('2001AllExports'!L17:L17)=0," ",'2001AllExports'!AC17*'2001IllegalPercentages'!L17)</f>
        <v xml:space="preserve"> </v>
      </c>
      <c r="AE17" s="92" t="str">
        <f>IF(SUM('2001AllExports'!N17:N17)=0," ",'2001AllExports'!AE17*'2001IllegalPercentages'!N17)</f>
        <v xml:space="preserve"> </v>
      </c>
      <c r="AF17" s="92" t="str">
        <f>IF(SUM('2001AllExports'!O17:O17)=0," ",'2001AllExports'!AF17*'2001IllegalPercentages'!O17)</f>
        <v xml:space="preserve"> </v>
      </c>
      <c r="AG17" s="92" t="str">
        <f>IF(SUM('2001AllExports'!P17:P17)=0," ",'2001AllExports'!AG17*'2001IllegalPercentages'!P17)</f>
        <v xml:space="preserve"> </v>
      </c>
      <c r="AH17" s="93">
        <f t="shared" si="1"/>
        <v>3.3758025699999998</v>
      </c>
    </row>
    <row r="18" spans="1:34" ht="13">
      <c r="A18" t="s">
        <v>38</v>
      </c>
      <c r="B18" s="89" t="str">
        <f>IF(SUM('2001AllExports'!B18:B18)=0," ",'2001AllExports'!B18*'2001IllegalPercentages'!B18)</f>
        <v xml:space="preserve"> </v>
      </c>
      <c r="C18" s="89">
        <f>IF(SUM('2001AllExports'!C18:C18)=0," ",'2001AllExports'!C18*'2001IllegalPercentages'!C18)</f>
        <v>0.10414316832192001</v>
      </c>
      <c r="D18" s="89">
        <f>IF(SUM('2001AllExports'!D18:D18)=0," ",'2001AllExports'!D18*'2001IllegalPercentages'!D18)</f>
        <v>2.36826811494E-2</v>
      </c>
      <c r="E18" s="89">
        <f>IF(SUM('2001AllExports'!E18:E18)=0," ",'2001AllExports'!E18*'2001IllegalPercentages'!E18)</f>
        <v>2.3428757352000002E-3</v>
      </c>
      <c r="F18" s="90">
        <f>IF(SUM('2001AllExports'!F18:F18)=0," ",'2001AllExports'!F18*'2001IllegalPercentages'!F18)</f>
        <v>1.7541734606199996E-2</v>
      </c>
      <c r="G18" s="90" t="str">
        <f>IF(SUM('2001AllExports'!G18:G18)=0," ",'2001AllExports'!G18*'2001IllegalPercentages'!G18)</f>
        <v xml:space="preserve"> </v>
      </c>
      <c r="H18" s="90" t="str">
        <f>IF(SUM('2001AllExports'!H18:H18)=0," ",'2001AllExports'!H18*'2001IllegalPercentages'!H18)</f>
        <v xml:space="preserve"> </v>
      </c>
      <c r="I18" s="90" t="str">
        <f>IF(SUM('2001AllExports'!I18:I18)=0," ",'2001AllExports'!I18*'2001IllegalPercentages'!I18)</f>
        <v xml:space="preserve"> </v>
      </c>
      <c r="J18" s="90" t="str">
        <f>IF(SUM('2001AllExports'!J18:J18)=0," ",'2001AllExports'!J18*'2001IllegalPercentages'!J18)</f>
        <v xml:space="preserve"> </v>
      </c>
      <c r="K18" s="90" t="str">
        <f>IF(SUM('2001AllExports'!K18:K18)=0," ",'2001AllExports'!K18*'2001IllegalPercentages'!K18)</f>
        <v xml:space="preserve"> </v>
      </c>
      <c r="L18" s="90" t="str">
        <f>IF(SUM('2001AllExports'!L18:L18)=0," ",'2001AllExports'!L18*'2001IllegalPercentages'!L18)</f>
        <v xml:space="preserve"> </v>
      </c>
      <c r="N18" s="90" t="str">
        <f>IF(SUM('2001AllExports'!N18:N18)=0," ",'2001AllExports'!N18*'2001IllegalPercentages'!N18)</f>
        <v xml:space="preserve"> </v>
      </c>
      <c r="O18" s="90" t="str">
        <f>IF(SUM('2001AllExports'!O18:O18)=0," ",'2001AllExports'!O18*'2001IllegalPercentages'!O18)</f>
        <v xml:space="preserve"> </v>
      </c>
      <c r="P18" s="90" t="str">
        <f>IF(SUM('2001AllExports'!P18:P18)=0," ",'2001AllExports'!P18*'2001IllegalPercentages'!P18)</f>
        <v xml:space="preserve"> </v>
      </c>
      <c r="Q18" s="91">
        <f t="shared" si="0"/>
        <v>0.14771045981272002</v>
      </c>
      <c r="S18" s="92" t="str">
        <f>IF(SUM('2001AllExports'!B18:B18)=0," ",'2001AllExports'!S18*'2001IllegalPercentages'!B18)</f>
        <v xml:space="preserve"> </v>
      </c>
      <c r="T18" s="92">
        <f>IF(SUM('2001AllExports'!C18:C18)=0," ",'2001AllExports'!T18*'2001IllegalPercentages'!C18)</f>
        <v>18.407394879999998</v>
      </c>
      <c r="U18" s="92">
        <f>IF(SUM('2001AllExports'!D18:D18)=0," ",'2001AllExports'!U18*'2001IllegalPercentages'!D18)</f>
        <v>6.9582813299999993</v>
      </c>
      <c r="V18" s="92">
        <f>IF(SUM('2001AllExports'!E18:E18)=0," ",'2001AllExports'!V18*'2001IllegalPercentages'!E18)</f>
        <v>0.47732138999999996</v>
      </c>
      <c r="W18" s="92">
        <f>IF(SUM('2001AllExports'!F18:F18)=0," ",'2001AllExports'!W18*'2001IllegalPercentages'!F18)</f>
        <v>5.1104402999999996</v>
      </c>
      <c r="X18" s="92" t="str">
        <f>IF(SUM('2001AllExports'!G18:G18)=0," ",'2001AllExports'!X18*'2001IllegalPercentages'!G18)</f>
        <v xml:space="preserve"> </v>
      </c>
      <c r="Y18" s="92" t="str">
        <f>IF(SUM('2001AllExports'!H18:H18)=0," ",'2001AllExports'!Y18*'2001IllegalPercentages'!H18)</f>
        <v xml:space="preserve"> </v>
      </c>
      <c r="Z18" s="92" t="str">
        <f>IF(SUM('2001AllExports'!I18:I18)=0," ",'2001AllExports'!Z18*'2001IllegalPercentages'!I18)</f>
        <v xml:space="preserve"> </v>
      </c>
      <c r="AA18" s="92" t="str">
        <f>IF(SUM('2001AllExports'!J18:J18)=0," ",'2001AllExports'!AA18*'2001IllegalPercentages'!J18)</f>
        <v xml:space="preserve"> </v>
      </c>
      <c r="AB18" s="92" t="str">
        <f>IF(SUM('2001AllExports'!K18:K18)=0," ",'2001AllExports'!AB18*'2001IllegalPercentages'!K18)</f>
        <v xml:space="preserve"> </v>
      </c>
      <c r="AC18" s="92" t="str">
        <f>IF(SUM('2001AllExports'!L18:L18)=0," ",'2001AllExports'!AC18*'2001IllegalPercentages'!L18)</f>
        <v xml:space="preserve"> </v>
      </c>
      <c r="AE18" s="92" t="str">
        <f>IF(SUM('2001AllExports'!N18:N18)=0," ",'2001AllExports'!AE18*'2001IllegalPercentages'!N18)</f>
        <v xml:space="preserve"> </v>
      </c>
      <c r="AF18" s="92" t="str">
        <f>IF(SUM('2001AllExports'!O18:O18)=0," ",'2001AllExports'!AF18*'2001IllegalPercentages'!O18)</f>
        <v xml:space="preserve"> </v>
      </c>
      <c r="AG18" s="92" t="str">
        <f>IF(SUM('2001AllExports'!P18:P18)=0," ",'2001AllExports'!AG18*'2001IllegalPercentages'!P18)</f>
        <v xml:space="preserve"> </v>
      </c>
      <c r="AH18" s="93">
        <f t="shared" si="1"/>
        <v>30.953437899999997</v>
      </c>
    </row>
    <row r="19" spans="1:34" ht="13">
      <c r="A19" t="s">
        <v>39</v>
      </c>
      <c r="B19" s="89" t="str">
        <f>IF(SUM('2001AllExports'!B19:B19)=0," ",'2001AllExports'!B19*'2001IllegalPercentages'!B19)</f>
        <v xml:space="preserve"> </v>
      </c>
      <c r="C19" s="89" t="str">
        <f>IF(SUM('2001AllExports'!C19:C19)=0," ",'2001AllExports'!C19*'2001IllegalPercentages'!C19)</f>
        <v xml:space="preserve"> </v>
      </c>
      <c r="D19" s="89" t="str">
        <f>IF(SUM('2001AllExports'!D19:D19)=0," ",'2001AllExports'!D19*'2001IllegalPercentages'!D19)</f>
        <v xml:space="preserve"> </v>
      </c>
      <c r="E19" s="89" t="str">
        <f>IF(SUM('2001AllExports'!E19:E19)=0," ",'2001AllExports'!E19*'2001IllegalPercentages'!E19)</f>
        <v xml:space="preserve"> </v>
      </c>
      <c r="F19" s="90" t="str">
        <f>IF(SUM('2001AllExports'!F19:F19)=0," ",'2001AllExports'!F19*'2001IllegalPercentages'!F19)</f>
        <v xml:space="preserve"> </v>
      </c>
      <c r="G19" s="90" t="str">
        <f>IF(SUM('2001AllExports'!G19:G19)=0," ",'2001AllExports'!G19*'2001IllegalPercentages'!G19)</f>
        <v xml:space="preserve"> </v>
      </c>
      <c r="H19" s="90" t="str">
        <f>IF(SUM('2001AllExports'!H19:H19)=0," ",'2001AllExports'!H19*'2001IllegalPercentages'!H19)</f>
        <v xml:space="preserve"> </v>
      </c>
      <c r="I19" s="90" t="str">
        <f>IF(SUM('2001AllExports'!I19:I19)=0," ",'2001AllExports'!I19*'2001IllegalPercentages'!I19)</f>
        <v xml:space="preserve"> </v>
      </c>
      <c r="J19" s="90" t="str">
        <f>IF(SUM('2001AllExports'!J19:J19)=0," ",'2001AllExports'!J19*'2001IllegalPercentages'!J19)</f>
        <v xml:space="preserve"> </v>
      </c>
      <c r="K19" s="90" t="str">
        <f>IF(SUM('2001AllExports'!K19:K19)=0," ",'2001AllExports'!K19*'2001IllegalPercentages'!K19)</f>
        <v xml:space="preserve"> </v>
      </c>
      <c r="L19" s="90" t="str">
        <f>IF(SUM('2001AllExports'!L19:L19)=0," ",'2001AllExports'!L19*'2001IllegalPercentages'!L19)</f>
        <v xml:space="preserve"> </v>
      </c>
      <c r="N19" s="90" t="str">
        <f>IF(SUM('2001AllExports'!N19:N19)=0," ",'2001AllExports'!N19*'2001IllegalPercentages'!N19)</f>
        <v xml:space="preserve"> </v>
      </c>
      <c r="O19" s="90" t="str">
        <f>IF(SUM('2001AllExports'!O19:O19)=0," ",'2001AllExports'!O19*'2001IllegalPercentages'!O19)</f>
        <v xml:space="preserve"> </v>
      </c>
      <c r="P19" s="90" t="str">
        <f>IF(SUM('2001AllExports'!P19:P19)=0," ",'2001AllExports'!P19*'2001IllegalPercentages'!P19)</f>
        <v xml:space="preserve"> </v>
      </c>
      <c r="Q19" s="91">
        <f t="shared" si="0"/>
        <v>0</v>
      </c>
      <c r="S19" s="92" t="str">
        <f>IF(SUM('2001AllExports'!B19:B19)=0," ",'2001AllExports'!S19*'2001IllegalPercentages'!B19)</f>
        <v xml:space="preserve"> </v>
      </c>
      <c r="T19" s="92" t="str">
        <f>IF(SUM('2001AllExports'!C19:C19)=0," ",'2001AllExports'!T19*'2001IllegalPercentages'!C19)</f>
        <v xml:space="preserve"> </v>
      </c>
      <c r="U19" s="92" t="str">
        <f>IF(SUM('2001AllExports'!D19:D19)=0," ",'2001AllExports'!U19*'2001IllegalPercentages'!D19)</f>
        <v xml:space="preserve"> </v>
      </c>
      <c r="V19" s="92" t="str">
        <f>IF(SUM('2001AllExports'!E19:E19)=0," ",'2001AllExports'!V19*'2001IllegalPercentages'!E19)</f>
        <v xml:space="preserve"> </v>
      </c>
      <c r="W19" s="92" t="str">
        <f>IF(SUM('2001AllExports'!F19:F19)=0," ",'2001AllExports'!W19*'2001IllegalPercentages'!F19)</f>
        <v xml:space="preserve"> </v>
      </c>
      <c r="X19" s="92" t="str">
        <f>IF(SUM('2001AllExports'!G19:G19)=0," ",'2001AllExports'!X19*'2001IllegalPercentages'!G19)</f>
        <v xml:space="preserve"> </v>
      </c>
      <c r="Y19" s="92" t="str">
        <f>IF(SUM('2001AllExports'!H19:H19)=0," ",'2001AllExports'!Y19*'2001IllegalPercentages'!H19)</f>
        <v xml:space="preserve"> </v>
      </c>
      <c r="Z19" s="92" t="str">
        <f>IF(SUM('2001AllExports'!I19:I19)=0," ",'2001AllExports'!Z19*'2001IllegalPercentages'!I19)</f>
        <v xml:space="preserve"> </v>
      </c>
      <c r="AA19" s="92" t="str">
        <f>IF(SUM('2001AllExports'!J19:J19)=0," ",'2001AllExports'!AA19*'2001IllegalPercentages'!J19)</f>
        <v xml:space="preserve"> </v>
      </c>
      <c r="AB19" s="92" t="str">
        <f>IF(SUM('2001AllExports'!K19:K19)=0," ",'2001AllExports'!AB19*'2001IllegalPercentages'!K19)</f>
        <v xml:space="preserve"> </v>
      </c>
      <c r="AC19" s="92" t="str">
        <f>IF(SUM('2001AllExports'!L19:L19)=0," ",'2001AllExports'!AC19*'2001IllegalPercentages'!L19)</f>
        <v xml:space="preserve"> </v>
      </c>
      <c r="AE19" s="92" t="str">
        <f>IF(SUM('2001AllExports'!N19:N19)=0," ",'2001AllExports'!AE19*'2001IllegalPercentages'!N19)</f>
        <v xml:space="preserve"> </v>
      </c>
      <c r="AF19" s="92" t="str">
        <f>IF(SUM('2001AllExports'!O19:O19)=0," ",'2001AllExports'!AF19*'2001IllegalPercentages'!O19)</f>
        <v xml:space="preserve"> </v>
      </c>
      <c r="AG19" s="92" t="str">
        <f>IF(SUM('2001AllExports'!P19:P19)=0," ",'2001AllExports'!AG19*'2001IllegalPercentages'!P19)</f>
        <v xml:space="preserve"> </v>
      </c>
      <c r="AH19" s="93">
        <f t="shared" si="1"/>
        <v>0</v>
      </c>
    </row>
    <row r="20" spans="1:34" ht="13">
      <c r="A20" t="s">
        <v>42</v>
      </c>
      <c r="B20" s="89" t="str">
        <f>IF(SUM('2001AllExports'!B20:B20)=0," ",'2001AllExports'!B20*'2001IllegalPercentages'!B20)</f>
        <v xml:space="preserve"> </v>
      </c>
      <c r="C20" s="89" t="str">
        <f>IF(SUM('2001AllExports'!C20:C20)=0," ",'2001AllExports'!C20*'2001IllegalPercentages'!C20)</f>
        <v xml:space="preserve"> </v>
      </c>
      <c r="D20" s="89" t="str">
        <f>IF(SUM('2001AllExports'!D20:D20)=0," ",'2001AllExports'!D20*'2001IllegalPercentages'!D20)</f>
        <v xml:space="preserve"> </v>
      </c>
      <c r="E20" s="89" t="str">
        <f>IF(SUM('2001AllExports'!E20:E20)=0," ",'2001AllExports'!E20*'2001IllegalPercentages'!E20)</f>
        <v xml:space="preserve"> </v>
      </c>
      <c r="F20" s="90" t="str">
        <f>IF(SUM('2001AllExports'!F20:F20)=0," ",'2001AllExports'!F20*'2001IllegalPercentages'!F20)</f>
        <v xml:space="preserve"> </v>
      </c>
      <c r="G20" s="90" t="str">
        <f>IF(SUM('2001AllExports'!G20:G20)=0," ",'2001AllExports'!G20*'2001IllegalPercentages'!G20)</f>
        <v xml:space="preserve"> </v>
      </c>
      <c r="H20" s="90" t="str">
        <f>IF(SUM('2001AllExports'!H20:H20)=0," ",'2001AllExports'!H20*'2001IllegalPercentages'!H20)</f>
        <v xml:space="preserve"> </v>
      </c>
      <c r="I20" s="90" t="str">
        <f>IF(SUM('2001AllExports'!I20:I20)=0," ",'2001AllExports'!I20*'2001IllegalPercentages'!I20)</f>
        <v xml:space="preserve"> </v>
      </c>
      <c r="J20" s="90" t="str">
        <f>IF(SUM('2001AllExports'!J20:J20)=0," ",'2001AllExports'!J20*'2001IllegalPercentages'!J20)</f>
        <v xml:space="preserve"> </v>
      </c>
      <c r="K20" s="90" t="str">
        <f>IF(SUM('2001AllExports'!K20:K20)=0," ",'2001AllExports'!K20*'2001IllegalPercentages'!K20)</f>
        <v xml:space="preserve"> </v>
      </c>
      <c r="L20" s="90" t="str">
        <f>IF(SUM('2001AllExports'!L20:L20)=0," ",'2001AllExports'!L20*'2001IllegalPercentages'!L20)</f>
        <v xml:space="preserve"> </v>
      </c>
      <c r="N20" s="90" t="str">
        <f>IF(SUM('2001AllExports'!N20:N20)=0," ",'2001AllExports'!N20*'2001IllegalPercentages'!N20)</f>
        <v xml:space="preserve"> </v>
      </c>
      <c r="O20" s="90" t="str">
        <f>IF(SUM('2001AllExports'!O20:O20)=0," ",'2001AllExports'!O20*'2001IllegalPercentages'!O20)</f>
        <v xml:space="preserve"> </v>
      </c>
      <c r="P20" s="90" t="str">
        <f>IF(SUM('2001AllExports'!P20:P20)=0," ",'2001AllExports'!P20*'2001IllegalPercentages'!P20)</f>
        <v xml:space="preserve"> </v>
      </c>
      <c r="Q20" s="91">
        <f t="shared" si="0"/>
        <v>0</v>
      </c>
      <c r="S20" s="92" t="str">
        <f>IF(SUM('2001AllExports'!B20:B20)=0," ",'2001AllExports'!S20*'2001IllegalPercentages'!B20)</f>
        <v xml:space="preserve"> </v>
      </c>
      <c r="T20" s="92" t="str">
        <f>IF(SUM('2001AllExports'!C20:C20)=0," ",'2001AllExports'!T20*'2001IllegalPercentages'!C20)</f>
        <v xml:space="preserve"> </v>
      </c>
      <c r="U20" s="92" t="str">
        <f>IF(SUM('2001AllExports'!D20:D20)=0," ",'2001AllExports'!U20*'2001IllegalPercentages'!D20)</f>
        <v xml:space="preserve"> </v>
      </c>
      <c r="V20" s="92" t="str">
        <f>IF(SUM('2001AllExports'!E20:E20)=0," ",'2001AllExports'!V20*'2001IllegalPercentages'!E20)</f>
        <v xml:space="preserve"> </v>
      </c>
      <c r="W20" s="92" t="str">
        <f>IF(SUM('2001AllExports'!F20:F20)=0," ",'2001AllExports'!W20*'2001IllegalPercentages'!F20)</f>
        <v xml:space="preserve"> </v>
      </c>
      <c r="X20" s="92" t="str">
        <f>IF(SUM('2001AllExports'!G20:G20)=0," ",'2001AllExports'!X20*'2001IllegalPercentages'!G20)</f>
        <v xml:space="preserve"> </v>
      </c>
      <c r="Y20" s="92" t="str">
        <f>IF(SUM('2001AllExports'!H20:H20)=0," ",'2001AllExports'!Y20*'2001IllegalPercentages'!H20)</f>
        <v xml:space="preserve"> </v>
      </c>
      <c r="Z20" s="92" t="str">
        <f>IF(SUM('2001AllExports'!I20:I20)=0," ",'2001AllExports'!Z20*'2001IllegalPercentages'!I20)</f>
        <v xml:space="preserve"> </v>
      </c>
      <c r="AA20" s="92" t="str">
        <f>IF(SUM('2001AllExports'!J20:J20)=0," ",'2001AllExports'!AA20*'2001IllegalPercentages'!J20)</f>
        <v xml:space="preserve"> </v>
      </c>
      <c r="AB20" s="92" t="str">
        <f>IF(SUM('2001AllExports'!K20:K20)=0," ",'2001AllExports'!AB20*'2001IllegalPercentages'!K20)</f>
        <v xml:space="preserve"> </v>
      </c>
      <c r="AC20" s="92" t="str">
        <f>IF(SUM('2001AllExports'!L20:L20)=0," ",'2001AllExports'!AC20*'2001IllegalPercentages'!L20)</f>
        <v xml:space="preserve"> </v>
      </c>
      <c r="AE20" s="92" t="str">
        <f>IF(SUM('2001AllExports'!N20:N20)=0," ",'2001AllExports'!AE20*'2001IllegalPercentages'!N20)</f>
        <v xml:space="preserve"> </v>
      </c>
      <c r="AF20" s="92" t="str">
        <f>IF(SUM('2001AllExports'!O20:O20)=0," ",'2001AllExports'!AF20*'2001IllegalPercentages'!O20)</f>
        <v xml:space="preserve"> </v>
      </c>
      <c r="AG20" s="92" t="str">
        <f>IF(SUM('2001AllExports'!P20:P20)=0," ",'2001AllExports'!AG20*'2001IllegalPercentages'!P20)</f>
        <v xml:space="preserve"> </v>
      </c>
      <c r="AH20" s="93">
        <f t="shared" si="1"/>
        <v>0</v>
      </c>
    </row>
    <row r="21" spans="1:34" ht="13">
      <c r="A21" t="s">
        <v>43</v>
      </c>
      <c r="B21" s="89" t="str">
        <f>IF(SUM('2001AllExports'!B21:B21)=0," ",'2001AllExports'!B21*'2001IllegalPercentages'!B21)</f>
        <v xml:space="preserve"> </v>
      </c>
      <c r="C21" s="89" t="str">
        <f>IF(SUM('2001AllExports'!C21:C21)=0," ",'2001AllExports'!C21*'2001IllegalPercentages'!C21)</f>
        <v xml:space="preserve"> </v>
      </c>
      <c r="D21" s="89" t="str">
        <f>IF(SUM('2001AllExports'!D21:D21)=0," ",'2001AllExports'!D21*'2001IllegalPercentages'!D21)</f>
        <v xml:space="preserve"> </v>
      </c>
      <c r="E21" s="89" t="str">
        <f>IF(SUM('2001AllExports'!E21:E21)=0," ",'2001AllExports'!E21*'2001IllegalPercentages'!E21)</f>
        <v xml:space="preserve"> </v>
      </c>
      <c r="F21" s="90" t="str">
        <f>IF(SUM('2001AllExports'!F21:F21)=0," ",'2001AllExports'!F21*'2001IllegalPercentages'!F21)</f>
        <v xml:space="preserve"> </v>
      </c>
      <c r="G21" s="90" t="str">
        <f>IF(SUM('2001AllExports'!G21:G21)=0," ",'2001AllExports'!G21*'2001IllegalPercentages'!G21)</f>
        <v xml:space="preserve"> </v>
      </c>
      <c r="H21" s="90" t="str">
        <f>IF(SUM('2001AllExports'!H21:H21)=0," ",'2001AllExports'!H21*'2001IllegalPercentages'!H21)</f>
        <v xml:space="preserve"> </v>
      </c>
      <c r="I21" s="90" t="str">
        <f>IF(SUM('2001AllExports'!I21:I21)=0," ",'2001AllExports'!I21*'2001IllegalPercentages'!I21)</f>
        <v xml:space="preserve"> </v>
      </c>
      <c r="J21" s="90" t="str">
        <f>IF(SUM('2001AllExports'!J21:J21)=0," ",'2001AllExports'!J21*'2001IllegalPercentages'!J21)</f>
        <v xml:space="preserve"> </v>
      </c>
      <c r="K21" s="90" t="str">
        <f>IF(SUM('2001AllExports'!K21:K21)=0," ",'2001AllExports'!K21*'2001IllegalPercentages'!K21)</f>
        <v xml:space="preserve"> </v>
      </c>
      <c r="L21" s="90" t="str">
        <f>IF(SUM('2001AllExports'!L21:L21)=0," ",'2001AllExports'!L21*'2001IllegalPercentages'!L21)</f>
        <v xml:space="preserve"> </v>
      </c>
      <c r="N21" s="90" t="str">
        <f>IF(SUM('2001AllExports'!N21:N21)=0," ",'2001AllExports'!N21*'2001IllegalPercentages'!N21)</f>
        <v xml:space="preserve"> </v>
      </c>
      <c r="O21" s="90" t="str">
        <f>IF(SUM('2001AllExports'!O21:O21)=0," ",'2001AllExports'!O21*'2001IllegalPercentages'!O21)</f>
        <v xml:space="preserve"> </v>
      </c>
      <c r="P21" s="90" t="str">
        <f>IF(SUM('2001AllExports'!P21:P21)=0," ",'2001AllExports'!P21*'2001IllegalPercentages'!P21)</f>
        <v xml:space="preserve"> </v>
      </c>
      <c r="Q21" s="91">
        <f t="shared" si="0"/>
        <v>0</v>
      </c>
      <c r="S21" s="92" t="str">
        <f>IF(SUM('2001AllExports'!B21:B21)=0," ",'2001AllExports'!S21*'2001IllegalPercentages'!B21)</f>
        <v xml:space="preserve"> </v>
      </c>
      <c r="T21" s="92" t="str">
        <f>IF(SUM('2001AllExports'!C21:C21)=0," ",'2001AllExports'!T21*'2001IllegalPercentages'!C21)</f>
        <v xml:space="preserve"> </v>
      </c>
      <c r="U21" s="92" t="str">
        <f>IF(SUM('2001AllExports'!D21:D21)=0," ",'2001AllExports'!U21*'2001IllegalPercentages'!D21)</f>
        <v xml:space="preserve"> </v>
      </c>
      <c r="V21" s="92" t="str">
        <f>IF(SUM('2001AllExports'!E21:E21)=0," ",'2001AllExports'!V21*'2001IllegalPercentages'!E21)</f>
        <v xml:space="preserve"> </v>
      </c>
      <c r="W21" s="92" t="str">
        <f>IF(SUM('2001AllExports'!F21:F21)=0," ",'2001AllExports'!W21*'2001IllegalPercentages'!F21)</f>
        <v xml:space="preserve"> </v>
      </c>
      <c r="X21" s="92" t="str">
        <f>IF(SUM('2001AllExports'!G21:G21)=0," ",'2001AllExports'!X21*'2001IllegalPercentages'!G21)</f>
        <v xml:space="preserve"> </v>
      </c>
      <c r="Y21" s="92" t="str">
        <f>IF(SUM('2001AllExports'!H21:H21)=0," ",'2001AllExports'!Y21*'2001IllegalPercentages'!H21)</f>
        <v xml:space="preserve"> </v>
      </c>
      <c r="Z21" s="92" t="str">
        <f>IF(SUM('2001AllExports'!I21:I21)=0," ",'2001AllExports'!Z21*'2001IllegalPercentages'!I21)</f>
        <v xml:space="preserve"> </v>
      </c>
      <c r="AA21" s="92" t="str">
        <f>IF(SUM('2001AllExports'!J21:J21)=0," ",'2001AllExports'!AA21*'2001IllegalPercentages'!J21)</f>
        <v xml:space="preserve"> </v>
      </c>
      <c r="AB21" s="92" t="str">
        <f>IF(SUM('2001AllExports'!K21:K21)=0," ",'2001AllExports'!AB21*'2001IllegalPercentages'!K21)</f>
        <v xml:space="preserve"> </v>
      </c>
      <c r="AC21" s="92" t="str">
        <f>IF(SUM('2001AllExports'!L21:L21)=0," ",'2001AllExports'!AC21*'2001IllegalPercentages'!L21)</f>
        <v xml:space="preserve"> </v>
      </c>
      <c r="AE21" s="92" t="str">
        <f>IF(SUM('2001AllExports'!N21:N21)=0," ",'2001AllExports'!AE21*'2001IllegalPercentages'!N21)</f>
        <v xml:space="preserve"> </v>
      </c>
      <c r="AF21" s="92" t="str">
        <f>IF(SUM('2001AllExports'!O21:O21)=0," ",'2001AllExports'!AF21*'2001IllegalPercentages'!O21)</f>
        <v xml:space="preserve"> </v>
      </c>
      <c r="AG21" s="92" t="str">
        <f>IF(SUM('2001AllExports'!P21:P21)=0," ",'2001AllExports'!AG21*'2001IllegalPercentages'!P21)</f>
        <v xml:space="preserve"> </v>
      </c>
      <c r="AH21" s="93">
        <f t="shared" si="1"/>
        <v>0</v>
      </c>
    </row>
    <row r="22" spans="1:34" ht="13">
      <c r="A22" t="s">
        <v>44</v>
      </c>
      <c r="B22" s="89" t="str">
        <f>IF(SUM('2001AllExports'!B22:B22)=0," ",'2001AllExports'!B22*'2001IllegalPercentages'!B22)</f>
        <v xml:space="preserve"> </v>
      </c>
      <c r="C22" s="89" t="str">
        <f>IF(SUM('2001AllExports'!C22:C22)=0," ",'2001AllExports'!C22*'2001IllegalPercentages'!C22)</f>
        <v xml:space="preserve"> </v>
      </c>
      <c r="D22" s="89" t="str">
        <f>IF(SUM('2001AllExports'!D22:D22)=0," ",'2001AllExports'!D22*'2001IllegalPercentages'!D22)</f>
        <v xml:space="preserve"> </v>
      </c>
      <c r="E22" s="89" t="str">
        <f>IF(SUM('2001AllExports'!E22:E22)=0," ",'2001AllExports'!E22*'2001IllegalPercentages'!E22)</f>
        <v xml:space="preserve"> </v>
      </c>
      <c r="F22" s="90" t="str">
        <f>IF(SUM('2001AllExports'!F22:F22)=0," ",'2001AllExports'!F22*'2001IllegalPercentages'!F22)</f>
        <v xml:space="preserve"> </v>
      </c>
      <c r="G22" s="90" t="str">
        <f>IF(SUM('2001AllExports'!G22:G22)=0," ",'2001AllExports'!G22*'2001IllegalPercentages'!G22)</f>
        <v xml:space="preserve"> </v>
      </c>
      <c r="H22" s="90" t="str">
        <f>IF(SUM('2001AllExports'!H22:H22)=0," ",'2001AllExports'!H22*'2001IllegalPercentages'!H22)</f>
        <v xml:space="preserve"> </v>
      </c>
      <c r="I22" s="90" t="str">
        <f>IF(SUM('2001AllExports'!I22:I22)=0," ",'2001AllExports'!I22*'2001IllegalPercentages'!I22)</f>
        <v xml:space="preserve"> </v>
      </c>
      <c r="J22" s="90" t="str">
        <f>IF(SUM('2001AllExports'!J22:J22)=0," ",'2001AllExports'!J22*'2001IllegalPercentages'!J22)</f>
        <v xml:space="preserve"> </v>
      </c>
      <c r="K22" s="90" t="str">
        <f>IF(SUM('2001AllExports'!K22:K22)=0," ",'2001AllExports'!K22*'2001IllegalPercentages'!K22)</f>
        <v xml:space="preserve"> </v>
      </c>
      <c r="L22" s="90" t="str">
        <f>IF(SUM('2001AllExports'!L22:L22)=0," ",'2001AllExports'!L22*'2001IllegalPercentages'!L22)</f>
        <v xml:space="preserve"> </v>
      </c>
      <c r="N22" s="90" t="str">
        <f>IF(SUM('2001AllExports'!N22:N22)=0," ",'2001AllExports'!N22*'2001IllegalPercentages'!N22)</f>
        <v xml:space="preserve"> </v>
      </c>
      <c r="O22" s="90" t="str">
        <f>IF(SUM('2001AllExports'!O22:O22)=0," ",'2001AllExports'!O22*'2001IllegalPercentages'!O22)</f>
        <v xml:space="preserve"> </v>
      </c>
      <c r="P22" s="90" t="str">
        <f>IF(SUM('2001AllExports'!P22:P22)=0," ",'2001AllExports'!P22*'2001IllegalPercentages'!P22)</f>
        <v xml:space="preserve"> </v>
      </c>
      <c r="Q22" s="91">
        <f t="shared" si="0"/>
        <v>0</v>
      </c>
      <c r="S22" s="92" t="str">
        <f>IF(SUM('2001AllExports'!B22:B22)=0," ",'2001AllExports'!S22*'2001IllegalPercentages'!B22)</f>
        <v xml:space="preserve"> </v>
      </c>
      <c r="T22" s="92" t="str">
        <f>IF(SUM('2001AllExports'!C22:C22)=0," ",'2001AllExports'!T22*'2001IllegalPercentages'!C22)</f>
        <v xml:space="preserve"> </v>
      </c>
      <c r="U22" s="92" t="str">
        <f>IF(SUM('2001AllExports'!D22:D22)=0," ",'2001AllExports'!U22*'2001IllegalPercentages'!D22)</f>
        <v xml:space="preserve"> </v>
      </c>
      <c r="V22" s="92" t="str">
        <f>IF(SUM('2001AllExports'!E22:E22)=0," ",'2001AllExports'!V22*'2001IllegalPercentages'!E22)</f>
        <v xml:space="preserve"> </v>
      </c>
      <c r="W22" s="92" t="str">
        <f>IF(SUM('2001AllExports'!F22:F22)=0," ",'2001AllExports'!W22*'2001IllegalPercentages'!F22)</f>
        <v xml:space="preserve"> </v>
      </c>
      <c r="X22" s="92" t="str">
        <f>IF(SUM('2001AllExports'!G22:G22)=0," ",'2001AllExports'!X22*'2001IllegalPercentages'!G22)</f>
        <v xml:space="preserve"> </v>
      </c>
      <c r="Y22" s="92" t="str">
        <f>IF(SUM('2001AllExports'!H22:H22)=0," ",'2001AllExports'!Y22*'2001IllegalPercentages'!H22)</f>
        <v xml:space="preserve"> </v>
      </c>
      <c r="Z22" s="92" t="str">
        <f>IF(SUM('2001AllExports'!I22:I22)=0," ",'2001AllExports'!Z22*'2001IllegalPercentages'!I22)</f>
        <v xml:space="preserve"> </v>
      </c>
      <c r="AA22" s="92" t="str">
        <f>IF(SUM('2001AllExports'!J22:J22)=0," ",'2001AllExports'!AA22*'2001IllegalPercentages'!J22)</f>
        <v xml:space="preserve"> </v>
      </c>
      <c r="AB22" s="92" t="str">
        <f>IF(SUM('2001AllExports'!K22:K22)=0," ",'2001AllExports'!AB22*'2001IllegalPercentages'!K22)</f>
        <v xml:space="preserve"> </v>
      </c>
      <c r="AC22" s="92" t="str">
        <f>IF(SUM('2001AllExports'!L22:L22)=0," ",'2001AllExports'!AC22*'2001IllegalPercentages'!L22)</f>
        <v xml:space="preserve"> </v>
      </c>
      <c r="AE22" s="92" t="str">
        <f>IF(SUM('2001AllExports'!N22:N22)=0," ",'2001AllExports'!AE22*'2001IllegalPercentages'!N22)</f>
        <v xml:space="preserve"> </v>
      </c>
      <c r="AF22" s="92" t="str">
        <f>IF(SUM('2001AllExports'!O22:O22)=0," ",'2001AllExports'!AF22*'2001IllegalPercentages'!O22)</f>
        <v xml:space="preserve"> </v>
      </c>
      <c r="AG22" s="92" t="str">
        <f>IF(SUM('2001AllExports'!P22:P22)=0," ",'2001AllExports'!AG22*'2001IllegalPercentages'!P22)</f>
        <v xml:space="preserve"> </v>
      </c>
      <c r="AH22" s="93">
        <f t="shared" si="1"/>
        <v>0</v>
      </c>
    </row>
    <row r="23" spans="1:34" ht="13">
      <c r="A23" t="s">
        <v>56</v>
      </c>
      <c r="B23" s="89" t="str">
        <f>IF(SUM('2001AllExports'!B23:B23)=0," ",'2001AllExports'!B23*'2001IllegalPercentages'!B23)</f>
        <v xml:space="preserve"> </v>
      </c>
      <c r="C23" s="89">
        <f>IF(SUM('2001AllExports'!C23:C23)=0," ",'2001AllExports'!C23*'2001IllegalPercentages'!C23)</f>
        <v>1.7622086966119999E-2</v>
      </c>
      <c r="D23" s="89" t="str">
        <f>IF(SUM('2001AllExports'!D23:D23)=0," ",'2001AllExports'!D23*'2001IllegalPercentages'!D23)</f>
        <v xml:space="preserve"> </v>
      </c>
      <c r="E23" s="89" t="str">
        <f>IF(SUM('2001AllExports'!E23:E23)=0," ",'2001AllExports'!E23*'2001IllegalPercentages'!E23)</f>
        <v xml:space="preserve"> </v>
      </c>
      <c r="F23" s="90" t="str">
        <f>IF(SUM('2001AllExports'!F23:F23)=0," ",'2001AllExports'!F23*'2001IllegalPercentages'!F23)</f>
        <v xml:space="preserve"> </v>
      </c>
      <c r="G23" s="90" t="str">
        <f>IF(SUM('2001AllExports'!G23:G23)=0," ",'2001AllExports'!G23*'2001IllegalPercentages'!G23)</f>
        <v xml:space="preserve"> </v>
      </c>
      <c r="H23" s="90" t="str">
        <f>IF(SUM('2001AllExports'!H23:H23)=0," ",'2001AllExports'!H23*'2001IllegalPercentages'!H23)</f>
        <v xml:space="preserve"> </v>
      </c>
      <c r="I23" s="90" t="str">
        <f>IF(SUM('2001AllExports'!I23:I23)=0," ",'2001AllExports'!I23*'2001IllegalPercentages'!I23)</f>
        <v xml:space="preserve"> </v>
      </c>
      <c r="J23" s="90" t="str">
        <f>IF(SUM('2001AllExports'!J23:J23)=0," ",'2001AllExports'!J23*'2001IllegalPercentages'!J23)</f>
        <v xml:space="preserve"> </v>
      </c>
      <c r="K23" s="90" t="str">
        <f>IF(SUM('2001AllExports'!K23:K23)=0," ",'2001AllExports'!K23*'2001IllegalPercentages'!K23)</f>
        <v xml:space="preserve"> </v>
      </c>
      <c r="L23" s="90" t="str">
        <f>IF(SUM('2001AllExports'!L23:L23)=0," ",'2001AllExports'!L23*'2001IllegalPercentages'!L23)</f>
        <v xml:space="preserve"> </v>
      </c>
      <c r="N23" s="90" t="str">
        <f>IF(SUM('2001AllExports'!N23:N23)=0," ",'2001AllExports'!N23*'2001IllegalPercentages'!N23)</f>
        <v xml:space="preserve"> </v>
      </c>
      <c r="O23" s="90" t="str">
        <f>IF(SUM('2001AllExports'!O23:O23)=0," ",'2001AllExports'!O23*'2001IllegalPercentages'!O23)</f>
        <v xml:space="preserve"> </v>
      </c>
      <c r="P23" s="90" t="str">
        <f>IF(SUM('2001AllExports'!P23:P23)=0," ",'2001AllExports'!P23*'2001IllegalPercentages'!P23)</f>
        <v xml:space="preserve"> </v>
      </c>
      <c r="Q23" s="91">
        <f t="shared" si="0"/>
        <v>1.7622086966119999E-2</v>
      </c>
      <c r="S23" s="92" t="str">
        <f>IF(SUM('2001AllExports'!B23:B23)=0," ",'2001AllExports'!S23*'2001IllegalPercentages'!B23)</f>
        <v xml:space="preserve"> </v>
      </c>
      <c r="T23" s="92">
        <f>IF(SUM('2001AllExports'!C23:C23)=0," ",'2001AllExports'!T23*'2001IllegalPercentages'!C23)</f>
        <v>2.4252466699999999</v>
      </c>
      <c r="U23" s="92" t="str">
        <f>IF(SUM('2001AllExports'!D23:D23)=0," ",'2001AllExports'!U23*'2001IllegalPercentages'!D23)</f>
        <v xml:space="preserve"> </v>
      </c>
      <c r="V23" s="92" t="str">
        <f>IF(SUM('2001AllExports'!E23:E23)=0," ",'2001AllExports'!V23*'2001IllegalPercentages'!E23)</f>
        <v xml:space="preserve"> </v>
      </c>
      <c r="W23" s="92" t="str">
        <f>IF(SUM('2001AllExports'!F23:F23)=0," ",'2001AllExports'!W23*'2001IllegalPercentages'!F23)</f>
        <v xml:space="preserve"> </v>
      </c>
      <c r="X23" s="92" t="str">
        <f>IF(SUM('2001AllExports'!G23:G23)=0," ",'2001AllExports'!X23*'2001IllegalPercentages'!G23)</f>
        <v xml:space="preserve"> </v>
      </c>
      <c r="Y23" s="92" t="str">
        <f>IF(SUM('2001AllExports'!H23:H23)=0," ",'2001AllExports'!Y23*'2001IllegalPercentages'!H23)</f>
        <v xml:space="preserve"> </v>
      </c>
      <c r="Z23" s="92" t="str">
        <f>IF(SUM('2001AllExports'!I23:I23)=0," ",'2001AllExports'!Z23*'2001IllegalPercentages'!I23)</f>
        <v xml:space="preserve"> </v>
      </c>
      <c r="AA23" s="92" t="str">
        <f>IF(SUM('2001AllExports'!J23:J23)=0," ",'2001AllExports'!AA23*'2001IllegalPercentages'!J23)</f>
        <v xml:space="preserve"> </v>
      </c>
      <c r="AB23" s="92" t="str">
        <f>IF(SUM('2001AllExports'!K23:K23)=0," ",'2001AllExports'!AB23*'2001IllegalPercentages'!K23)</f>
        <v xml:space="preserve"> </v>
      </c>
      <c r="AC23" s="92" t="str">
        <f>IF(SUM('2001AllExports'!L23:L23)=0," ",'2001AllExports'!AC23*'2001IllegalPercentages'!L23)</f>
        <v xml:space="preserve"> </v>
      </c>
      <c r="AE23" s="92" t="str">
        <f>IF(SUM('2001AllExports'!N23:N23)=0," ",'2001AllExports'!AE23*'2001IllegalPercentages'!N23)</f>
        <v xml:space="preserve"> </v>
      </c>
      <c r="AF23" s="92" t="str">
        <f>IF(SUM('2001AllExports'!O23:O23)=0," ",'2001AllExports'!AF23*'2001IllegalPercentages'!O23)</f>
        <v xml:space="preserve"> </v>
      </c>
      <c r="AG23" s="92" t="str">
        <f>IF(SUM('2001AllExports'!P23:P23)=0," ",'2001AllExports'!AG23*'2001IllegalPercentages'!P23)</f>
        <v xml:space="preserve"> </v>
      </c>
      <c r="AH23" s="93">
        <f t="shared" si="1"/>
        <v>2.4252466699999999</v>
      </c>
    </row>
    <row r="24" spans="1:34" ht="13">
      <c r="A24" t="s">
        <v>45</v>
      </c>
      <c r="B24" s="89" t="str">
        <f>IF(SUM('2001AllExports'!B24:B24)=0," ",'2001AllExports'!B24*'2001IllegalPercentages'!B24)</f>
        <v xml:space="preserve"> </v>
      </c>
      <c r="C24" s="89" t="str">
        <f>IF(SUM('2001AllExports'!C24:C24)=0," ",'2001AllExports'!C24*'2001IllegalPercentages'!C24)</f>
        <v xml:space="preserve"> </v>
      </c>
      <c r="D24" s="89" t="str">
        <f>IF(SUM('2001AllExports'!D24:D24)=0," ",'2001AllExports'!D24*'2001IllegalPercentages'!D24)</f>
        <v xml:space="preserve"> </v>
      </c>
      <c r="E24" s="89" t="str">
        <f>IF(SUM('2001AllExports'!E24:E24)=0," ",'2001AllExports'!E24*'2001IllegalPercentages'!E24)</f>
        <v xml:space="preserve"> </v>
      </c>
      <c r="F24" s="90" t="str">
        <f>IF(SUM('2001AllExports'!F24:F24)=0," ",'2001AllExports'!F24*'2001IllegalPercentages'!F24)</f>
        <v xml:space="preserve"> </v>
      </c>
      <c r="G24" s="90" t="str">
        <f>IF(SUM('2001AllExports'!G24:G24)=0," ",'2001AllExports'!G24*'2001IllegalPercentages'!G24)</f>
        <v xml:space="preserve"> </v>
      </c>
      <c r="H24" s="90" t="str">
        <f>IF(SUM('2001AllExports'!H24:H24)=0," ",'2001AllExports'!H24*'2001IllegalPercentages'!H24)</f>
        <v xml:space="preserve"> </v>
      </c>
      <c r="I24" s="90" t="str">
        <f>IF(SUM('2001AllExports'!I24:I24)=0," ",'2001AllExports'!I24*'2001IllegalPercentages'!I24)</f>
        <v xml:space="preserve"> </v>
      </c>
      <c r="J24" s="90" t="str">
        <f>IF(SUM('2001AllExports'!J24:J24)=0," ",'2001AllExports'!J24*'2001IllegalPercentages'!J24)</f>
        <v xml:space="preserve"> </v>
      </c>
      <c r="K24" s="90" t="str">
        <f>IF(SUM('2001AllExports'!K24:K24)=0," ",'2001AllExports'!K24*'2001IllegalPercentages'!K24)</f>
        <v xml:space="preserve"> </v>
      </c>
      <c r="L24" s="90" t="str">
        <f>IF(SUM('2001AllExports'!L24:L24)=0," ",'2001AllExports'!L24*'2001IllegalPercentages'!L24)</f>
        <v xml:space="preserve"> </v>
      </c>
      <c r="N24" s="90" t="str">
        <f>IF(SUM('2001AllExports'!N24:N24)=0," ",'2001AllExports'!N24*'2001IllegalPercentages'!N24)</f>
        <v xml:space="preserve"> </v>
      </c>
      <c r="O24" s="90" t="str">
        <f>IF(SUM('2001AllExports'!O24:O24)=0," ",'2001AllExports'!O24*'2001IllegalPercentages'!O24)</f>
        <v xml:space="preserve"> </v>
      </c>
      <c r="P24" s="90" t="str">
        <f>IF(SUM('2001AllExports'!P24:P24)=0," ",'2001AllExports'!P24*'2001IllegalPercentages'!P24)</f>
        <v xml:space="preserve"> </v>
      </c>
      <c r="Q24" s="91">
        <f t="shared" si="0"/>
        <v>0</v>
      </c>
      <c r="S24" s="92" t="str">
        <f>IF(SUM('2001AllExports'!B24:B24)=0," ",'2001AllExports'!S24*'2001IllegalPercentages'!B24)</f>
        <v xml:space="preserve"> </v>
      </c>
      <c r="T24" s="92" t="str">
        <f>IF(SUM('2001AllExports'!C24:C24)=0," ",'2001AllExports'!T24*'2001IllegalPercentages'!C24)</f>
        <v xml:space="preserve"> </v>
      </c>
      <c r="U24" s="92" t="str">
        <f>IF(SUM('2001AllExports'!D24:D24)=0," ",'2001AllExports'!U24*'2001IllegalPercentages'!D24)</f>
        <v xml:space="preserve"> </v>
      </c>
      <c r="V24" s="92" t="str">
        <f>IF(SUM('2001AllExports'!E24:E24)=0," ",'2001AllExports'!V24*'2001IllegalPercentages'!E24)</f>
        <v xml:space="preserve"> </v>
      </c>
      <c r="W24" s="92" t="str">
        <f>IF(SUM('2001AllExports'!F24:F24)=0," ",'2001AllExports'!W24*'2001IllegalPercentages'!F24)</f>
        <v xml:space="preserve"> </v>
      </c>
      <c r="X24" s="92" t="str">
        <f>IF(SUM('2001AllExports'!G24:G24)=0," ",'2001AllExports'!X24*'2001IllegalPercentages'!G24)</f>
        <v xml:space="preserve"> </v>
      </c>
      <c r="Y24" s="92" t="str">
        <f>IF(SUM('2001AllExports'!H24:H24)=0," ",'2001AllExports'!Y24*'2001IllegalPercentages'!H24)</f>
        <v xml:space="preserve"> </v>
      </c>
      <c r="Z24" s="92" t="str">
        <f>IF(SUM('2001AllExports'!I24:I24)=0," ",'2001AllExports'!Z24*'2001IllegalPercentages'!I24)</f>
        <v xml:space="preserve"> </v>
      </c>
      <c r="AA24" s="92" t="str">
        <f>IF(SUM('2001AllExports'!J24:J24)=0," ",'2001AllExports'!AA24*'2001IllegalPercentages'!J24)</f>
        <v xml:space="preserve"> </v>
      </c>
      <c r="AB24" s="92" t="str">
        <f>IF(SUM('2001AllExports'!K24:K24)=0," ",'2001AllExports'!AB24*'2001IllegalPercentages'!K24)</f>
        <v xml:space="preserve"> </v>
      </c>
      <c r="AC24" s="92" t="str">
        <f>IF(SUM('2001AllExports'!L24:L24)=0," ",'2001AllExports'!AC24*'2001IllegalPercentages'!L24)</f>
        <v xml:space="preserve"> </v>
      </c>
      <c r="AE24" s="92" t="str">
        <f>IF(SUM('2001AllExports'!N24:N24)=0," ",'2001AllExports'!AE24*'2001IllegalPercentages'!N24)</f>
        <v xml:space="preserve"> </v>
      </c>
      <c r="AF24" s="92" t="str">
        <f>IF(SUM('2001AllExports'!O24:O24)=0," ",'2001AllExports'!AF24*'2001IllegalPercentages'!O24)</f>
        <v xml:space="preserve"> </v>
      </c>
      <c r="AG24" s="92" t="str">
        <f>IF(SUM('2001AllExports'!P24:P24)=0," ",'2001AllExports'!AG24*'2001IllegalPercentages'!P24)</f>
        <v xml:space="preserve"> </v>
      </c>
      <c r="AH24" s="93">
        <f t="shared" si="1"/>
        <v>0</v>
      </c>
    </row>
    <row r="25" spans="1:34" ht="13">
      <c r="A25" t="s">
        <v>46</v>
      </c>
      <c r="B25" s="89" t="str">
        <f>IF(SUM('2001AllExports'!B25:B25)=0," ",'2001AllExports'!B25*'2001IllegalPercentages'!B25)</f>
        <v xml:space="preserve"> </v>
      </c>
      <c r="C25" s="89">
        <f>IF(SUM('2001AllExports'!C25:C25)=0," ",'2001AllExports'!C25*'2001IllegalPercentages'!C25)</f>
        <v>5.618683343000001E-3</v>
      </c>
      <c r="D25" s="89" t="str">
        <f>IF(SUM('2001AllExports'!D25:D25)=0," ",'2001AllExports'!D25*'2001IllegalPercentages'!D25)</f>
        <v xml:space="preserve"> </v>
      </c>
      <c r="E25" s="89" t="str">
        <f>IF(SUM('2001AllExports'!E25:E25)=0," ",'2001AllExports'!E25*'2001IllegalPercentages'!E25)</f>
        <v xml:space="preserve"> </v>
      </c>
      <c r="F25" s="90" t="str">
        <f>IF(SUM('2001AllExports'!F25:F25)=0," ",'2001AllExports'!F25*'2001IllegalPercentages'!F25)</f>
        <v xml:space="preserve"> </v>
      </c>
      <c r="G25" s="90" t="str">
        <f>IF(SUM('2001AllExports'!G25:G25)=0," ",'2001AllExports'!G25*'2001IllegalPercentages'!G25)</f>
        <v xml:space="preserve"> </v>
      </c>
      <c r="H25" s="90" t="str">
        <f>IF(SUM('2001AllExports'!H25:H25)=0," ",'2001AllExports'!H25*'2001IllegalPercentages'!H25)</f>
        <v xml:space="preserve"> </v>
      </c>
      <c r="I25" s="90" t="str">
        <f>IF(SUM('2001AllExports'!I25:I25)=0," ",'2001AllExports'!I25*'2001IllegalPercentages'!I25)</f>
        <v xml:space="preserve"> </v>
      </c>
      <c r="J25" s="90" t="str">
        <f>IF(SUM('2001AllExports'!J25:J25)=0," ",'2001AllExports'!J25*'2001IllegalPercentages'!J25)</f>
        <v xml:space="preserve"> </v>
      </c>
      <c r="K25" s="90" t="str">
        <f>IF(SUM('2001AllExports'!K25:K25)=0," ",'2001AllExports'!K25*'2001IllegalPercentages'!K25)</f>
        <v xml:space="preserve"> </v>
      </c>
      <c r="L25" s="90" t="str">
        <f>IF(SUM('2001AllExports'!L25:L25)=0," ",'2001AllExports'!L25*'2001IllegalPercentages'!L25)</f>
        <v xml:space="preserve"> </v>
      </c>
      <c r="N25" s="90" t="str">
        <f>IF(SUM('2001AllExports'!N25:N25)=0," ",'2001AllExports'!N25*'2001IllegalPercentages'!N25)</f>
        <v xml:space="preserve"> </v>
      </c>
      <c r="O25" s="90" t="str">
        <f>IF(SUM('2001AllExports'!O25:O25)=0," ",'2001AllExports'!O25*'2001IllegalPercentages'!O25)</f>
        <v xml:space="preserve"> </v>
      </c>
      <c r="P25" s="90" t="str">
        <f>IF(SUM('2001AllExports'!P25:P25)=0," ",'2001AllExports'!P25*'2001IllegalPercentages'!P25)</f>
        <v xml:space="preserve"> </v>
      </c>
      <c r="Q25" s="91">
        <f t="shared" si="0"/>
        <v>5.618683343000001E-3</v>
      </c>
      <c r="S25" s="92" t="str">
        <f>IF(SUM('2001AllExports'!B25:B25)=0," ",'2001AllExports'!S25*'2001IllegalPercentages'!B25)</f>
        <v xml:space="preserve"> </v>
      </c>
      <c r="T25" s="92">
        <f>IF(SUM('2001AllExports'!C25:C25)=0," ",'2001AllExports'!T25*'2001IllegalPercentages'!C25)</f>
        <v>0.75979742999999988</v>
      </c>
      <c r="U25" s="92" t="str">
        <f>IF(SUM('2001AllExports'!D25:D25)=0," ",'2001AllExports'!U25*'2001IllegalPercentages'!D25)</f>
        <v xml:space="preserve"> </v>
      </c>
      <c r="V25" s="92" t="str">
        <f>IF(SUM('2001AllExports'!E25:E25)=0," ",'2001AllExports'!V25*'2001IllegalPercentages'!E25)</f>
        <v xml:space="preserve"> </v>
      </c>
      <c r="W25" s="92" t="str">
        <f>IF(SUM('2001AllExports'!F25:F25)=0," ",'2001AllExports'!W25*'2001IllegalPercentages'!F25)</f>
        <v xml:space="preserve"> </v>
      </c>
      <c r="X25" s="92" t="str">
        <f>IF(SUM('2001AllExports'!G25:G25)=0," ",'2001AllExports'!X25*'2001IllegalPercentages'!G25)</f>
        <v xml:space="preserve"> </v>
      </c>
      <c r="Y25" s="92" t="str">
        <f>IF(SUM('2001AllExports'!H25:H25)=0," ",'2001AllExports'!Y25*'2001IllegalPercentages'!H25)</f>
        <v xml:space="preserve"> </v>
      </c>
      <c r="Z25" s="92" t="str">
        <f>IF(SUM('2001AllExports'!I25:I25)=0," ",'2001AllExports'!Z25*'2001IllegalPercentages'!I25)</f>
        <v xml:space="preserve"> </v>
      </c>
      <c r="AA25" s="92" t="str">
        <f>IF(SUM('2001AllExports'!J25:J25)=0," ",'2001AllExports'!AA25*'2001IllegalPercentages'!J25)</f>
        <v xml:space="preserve"> </v>
      </c>
      <c r="AB25" s="92" t="str">
        <f>IF(SUM('2001AllExports'!K25:K25)=0," ",'2001AllExports'!AB25*'2001IllegalPercentages'!K25)</f>
        <v xml:space="preserve"> </v>
      </c>
      <c r="AC25" s="92" t="str">
        <f>IF(SUM('2001AllExports'!L25:L25)=0," ",'2001AllExports'!AC25*'2001IllegalPercentages'!L25)</f>
        <v xml:space="preserve"> </v>
      </c>
      <c r="AE25" s="92" t="str">
        <f>IF(SUM('2001AllExports'!N25:N25)=0," ",'2001AllExports'!AE25*'2001IllegalPercentages'!N25)</f>
        <v xml:space="preserve"> </v>
      </c>
      <c r="AF25" s="92" t="str">
        <f>IF(SUM('2001AllExports'!O25:O25)=0," ",'2001AllExports'!AF25*'2001IllegalPercentages'!O25)</f>
        <v xml:space="preserve"> </v>
      </c>
      <c r="AG25" s="92" t="str">
        <f>IF(SUM('2001AllExports'!P25:P25)=0," ",'2001AllExports'!AG25*'2001IllegalPercentages'!P25)</f>
        <v xml:space="preserve"> </v>
      </c>
      <c r="AH25" s="93">
        <f t="shared" si="1"/>
        <v>0.75979742999999988</v>
      </c>
    </row>
    <row r="26" spans="1:34" ht="13">
      <c r="A26" t="s">
        <v>47</v>
      </c>
      <c r="B26" s="89" t="str">
        <f>IF(SUM('2001AllExports'!B26:B26)=0," ",'2001AllExports'!B26*'2001IllegalPercentages'!B26)</f>
        <v xml:space="preserve"> </v>
      </c>
      <c r="C26" s="89" t="str">
        <f>IF(SUM('2001AllExports'!C26:C26)=0," ",'2001AllExports'!C26*'2001IllegalPercentages'!C26)</f>
        <v xml:space="preserve"> </v>
      </c>
      <c r="D26" s="89" t="str">
        <f>IF(SUM('2001AllExports'!D26:D26)=0," ",'2001AllExports'!D26*'2001IllegalPercentages'!D26)</f>
        <v xml:space="preserve"> </v>
      </c>
      <c r="E26" s="89" t="str">
        <f>IF(SUM('2001AllExports'!E26:E26)=0," ",'2001AllExports'!E26*'2001IllegalPercentages'!E26)</f>
        <v xml:space="preserve"> </v>
      </c>
      <c r="F26" s="90" t="str">
        <f>IF(SUM('2001AllExports'!F26:F26)=0," ",'2001AllExports'!F26*'2001IllegalPercentages'!F26)</f>
        <v xml:space="preserve"> </v>
      </c>
      <c r="G26" s="90" t="str">
        <f>IF(SUM('2001AllExports'!G26:G26)=0," ",'2001AllExports'!G26*'2001IllegalPercentages'!G26)</f>
        <v xml:space="preserve"> </v>
      </c>
      <c r="H26" s="90" t="str">
        <f>IF(SUM('2001AllExports'!H26:H26)=0," ",'2001AllExports'!H26*'2001IllegalPercentages'!H26)</f>
        <v xml:space="preserve"> </v>
      </c>
      <c r="I26" s="90" t="str">
        <f>IF(SUM('2001AllExports'!I26:I26)=0," ",'2001AllExports'!I26*'2001IllegalPercentages'!I26)</f>
        <v xml:space="preserve"> </v>
      </c>
      <c r="J26" s="90" t="str">
        <f>IF(SUM('2001AllExports'!J26:J26)=0," ",'2001AllExports'!J26*'2001IllegalPercentages'!J26)</f>
        <v xml:space="preserve"> </v>
      </c>
      <c r="K26" s="90" t="str">
        <f>IF(SUM('2001AllExports'!K26:K26)=0," ",'2001AllExports'!K26*'2001IllegalPercentages'!K26)</f>
        <v xml:space="preserve"> </v>
      </c>
      <c r="L26" s="90" t="str">
        <f>IF(SUM('2001AllExports'!L26:L26)=0," ",'2001AllExports'!L26*'2001IllegalPercentages'!L26)</f>
        <v xml:space="preserve"> </v>
      </c>
      <c r="N26" s="90" t="str">
        <f>IF(SUM('2001AllExports'!N26:N26)=0," ",'2001AllExports'!N26*'2001IllegalPercentages'!N26)</f>
        <v xml:space="preserve"> </v>
      </c>
      <c r="O26" s="90" t="str">
        <f>IF(SUM('2001AllExports'!O26:O26)=0," ",'2001AllExports'!O26*'2001IllegalPercentages'!O26)</f>
        <v xml:space="preserve"> </v>
      </c>
      <c r="P26" s="90" t="str">
        <f>IF(SUM('2001AllExports'!P26:P26)=0," ",'2001AllExports'!P26*'2001IllegalPercentages'!P26)</f>
        <v xml:space="preserve"> </v>
      </c>
      <c r="Q26" s="91">
        <f t="shared" si="0"/>
        <v>0</v>
      </c>
      <c r="S26" s="92" t="str">
        <f>IF(SUM('2001AllExports'!B26:B26)=0," ",'2001AllExports'!S26*'2001IllegalPercentages'!B26)</f>
        <v xml:space="preserve"> </v>
      </c>
      <c r="T26" s="92" t="str">
        <f>IF(SUM('2001AllExports'!C26:C26)=0," ",'2001AllExports'!T26*'2001IllegalPercentages'!C26)</f>
        <v xml:space="preserve"> </v>
      </c>
      <c r="U26" s="92" t="str">
        <f>IF(SUM('2001AllExports'!D26:D26)=0," ",'2001AllExports'!U26*'2001IllegalPercentages'!D26)</f>
        <v xml:space="preserve"> </v>
      </c>
      <c r="V26" s="92" t="str">
        <f>IF(SUM('2001AllExports'!E26:E26)=0," ",'2001AllExports'!V26*'2001IllegalPercentages'!E26)</f>
        <v xml:space="preserve"> </v>
      </c>
      <c r="W26" s="92" t="str">
        <f>IF(SUM('2001AllExports'!F26:F26)=0," ",'2001AllExports'!W26*'2001IllegalPercentages'!F26)</f>
        <v xml:space="preserve"> </v>
      </c>
      <c r="X26" s="92" t="str">
        <f>IF(SUM('2001AllExports'!G26:G26)=0," ",'2001AllExports'!X26*'2001IllegalPercentages'!G26)</f>
        <v xml:space="preserve"> </v>
      </c>
      <c r="Y26" s="92" t="str">
        <f>IF(SUM('2001AllExports'!H26:H26)=0," ",'2001AllExports'!Y26*'2001IllegalPercentages'!H26)</f>
        <v xml:space="preserve"> </v>
      </c>
      <c r="Z26" s="92" t="str">
        <f>IF(SUM('2001AllExports'!I26:I26)=0," ",'2001AllExports'!Z26*'2001IllegalPercentages'!I26)</f>
        <v xml:space="preserve"> </v>
      </c>
      <c r="AA26" s="92" t="str">
        <f>IF(SUM('2001AllExports'!J26:J26)=0," ",'2001AllExports'!AA26*'2001IllegalPercentages'!J26)</f>
        <v xml:space="preserve"> </v>
      </c>
      <c r="AB26" s="92" t="str">
        <f>IF(SUM('2001AllExports'!K26:K26)=0," ",'2001AllExports'!AB26*'2001IllegalPercentages'!K26)</f>
        <v xml:space="preserve"> </v>
      </c>
      <c r="AC26" s="92" t="str">
        <f>IF(SUM('2001AllExports'!L26:L26)=0," ",'2001AllExports'!AC26*'2001IllegalPercentages'!L26)</f>
        <v xml:space="preserve"> </v>
      </c>
      <c r="AE26" s="92" t="str">
        <f>IF(SUM('2001AllExports'!N26:N26)=0," ",'2001AllExports'!AE26*'2001IllegalPercentages'!N26)</f>
        <v xml:space="preserve"> </v>
      </c>
      <c r="AF26" s="92" t="str">
        <f>IF(SUM('2001AllExports'!O26:O26)=0," ",'2001AllExports'!AF26*'2001IllegalPercentages'!O26)</f>
        <v xml:space="preserve"> </v>
      </c>
      <c r="AG26" s="92" t="str">
        <f>IF(SUM('2001AllExports'!P26:P26)=0," ",'2001AllExports'!AG26*'2001IllegalPercentages'!P26)</f>
        <v xml:space="preserve"> </v>
      </c>
      <c r="AH26" s="93">
        <f t="shared" si="1"/>
        <v>0</v>
      </c>
    </row>
    <row r="27" spans="1:34" ht="13">
      <c r="A27" t="s">
        <v>48</v>
      </c>
      <c r="B27" s="89" t="str">
        <f>IF(SUM('2001AllExports'!B27:B27)=0," ",'2001AllExports'!B27*'2001IllegalPercentages'!B27)</f>
        <v xml:space="preserve"> </v>
      </c>
      <c r="C27" s="89" t="str">
        <f>IF(SUM('2001AllExports'!C27:C27)=0," ",'2001AllExports'!C27*'2001IllegalPercentages'!C27)</f>
        <v xml:space="preserve"> </v>
      </c>
      <c r="D27" s="89" t="str">
        <f>IF(SUM('2001AllExports'!D27:D27)=0," ",'2001AllExports'!D27*'2001IllegalPercentages'!D27)</f>
        <v xml:space="preserve"> </v>
      </c>
      <c r="E27" s="89" t="str">
        <f>IF(SUM('2001AllExports'!E27:E27)=0," ",'2001AllExports'!E27*'2001IllegalPercentages'!E27)</f>
        <v xml:space="preserve"> </v>
      </c>
      <c r="F27" s="90" t="str">
        <f>IF(SUM('2001AllExports'!F27:F27)=0," ",'2001AllExports'!F27*'2001IllegalPercentages'!F27)</f>
        <v xml:space="preserve"> </v>
      </c>
      <c r="G27" s="90" t="str">
        <f>IF(SUM('2001AllExports'!G27:G27)=0," ",'2001AllExports'!G27*'2001IllegalPercentages'!G27)</f>
        <v xml:space="preserve"> </v>
      </c>
      <c r="H27" s="90" t="str">
        <f>IF(SUM('2001AllExports'!H27:H27)=0," ",'2001AllExports'!H27*'2001IllegalPercentages'!H27)</f>
        <v xml:space="preserve"> </v>
      </c>
      <c r="I27" s="90" t="str">
        <f>IF(SUM('2001AllExports'!I27:I27)=0," ",'2001AllExports'!I27*'2001IllegalPercentages'!I27)</f>
        <v xml:space="preserve"> </v>
      </c>
      <c r="J27" s="90" t="str">
        <f>IF(SUM('2001AllExports'!J27:J27)=0," ",'2001AllExports'!J27*'2001IllegalPercentages'!J27)</f>
        <v xml:space="preserve"> </v>
      </c>
      <c r="K27" s="90" t="str">
        <f>IF(SUM('2001AllExports'!K27:K27)=0," ",'2001AllExports'!K27*'2001IllegalPercentages'!K27)</f>
        <v xml:space="preserve"> </v>
      </c>
      <c r="L27" s="90" t="str">
        <f>IF(SUM('2001AllExports'!L27:L27)=0," ",'2001AllExports'!L27*'2001IllegalPercentages'!L27)</f>
        <v xml:space="preserve"> </v>
      </c>
      <c r="N27" s="90" t="str">
        <f>IF(SUM('2001AllExports'!N27:N27)=0," ",'2001AllExports'!N27*'2001IllegalPercentages'!N27)</f>
        <v xml:space="preserve"> </v>
      </c>
      <c r="O27" s="90" t="str">
        <f>IF(SUM('2001AllExports'!O27:O27)=0," ",'2001AllExports'!O27*'2001IllegalPercentages'!O27)</f>
        <v xml:space="preserve"> </v>
      </c>
      <c r="P27" s="90" t="str">
        <f>IF(SUM('2001AllExports'!P27:P27)=0," ",'2001AllExports'!P27*'2001IllegalPercentages'!P27)</f>
        <v xml:space="preserve"> </v>
      </c>
      <c r="Q27" s="91">
        <f t="shared" si="0"/>
        <v>0</v>
      </c>
      <c r="S27" s="92" t="str">
        <f>IF(SUM('2001AllExports'!B27:B27)=0," ",'2001AllExports'!S27*'2001IllegalPercentages'!B27)</f>
        <v xml:space="preserve"> </v>
      </c>
      <c r="T27" s="92" t="str">
        <f>IF(SUM('2001AllExports'!C27:C27)=0," ",'2001AllExports'!T27*'2001IllegalPercentages'!C27)</f>
        <v xml:space="preserve"> </v>
      </c>
      <c r="U27" s="92" t="str">
        <f>IF(SUM('2001AllExports'!D27:D27)=0," ",'2001AllExports'!U27*'2001IllegalPercentages'!D27)</f>
        <v xml:space="preserve"> </v>
      </c>
      <c r="V27" s="92" t="str">
        <f>IF(SUM('2001AllExports'!E27:E27)=0," ",'2001AllExports'!V27*'2001IllegalPercentages'!E27)</f>
        <v xml:space="preserve"> </v>
      </c>
      <c r="W27" s="92" t="str">
        <f>IF(SUM('2001AllExports'!F27:F27)=0," ",'2001AllExports'!W27*'2001IllegalPercentages'!F27)</f>
        <v xml:space="preserve"> </v>
      </c>
      <c r="X27" s="92" t="str">
        <f>IF(SUM('2001AllExports'!G27:G27)=0," ",'2001AllExports'!X27*'2001IllegalPercentages'!G27)</f>
        <v xml:space="preserve"> </v>
      </c>
      <c r="Y27" s="92" t="str">
        <f>IF(SUM('2001AllExports'!H27:H27)=0," ",'2001AllExports'!Y27*'2001IllegalPercentages'!H27)</f>
        <v xml:space="preserve"> </v>
      </c>
      <c r="Z27" s="92" t="str">
        <f>IF(SUM('2001AllExports'!I27:I27)=0," ",'2001AllExports'!Z27*'2001IllegalPercentages'!I27)</f>
        <v xml:space="preserve"> </v>
      </c>
      <c r="AA27" s="92" t="str">
        <f>IF(SUM('2001AllExports'!J27:J27)=0," ",'2001AllExports'!AA27*'2001IllegalPercentages'!J27)</f>
        <v xml:space="preserve"> </v>
      </c>
      <c r="AB27" s="92" t="str">
        <f>IF(SUM('2001AllExports'!K27:K27)=0," ",'2001AllExports'!AB27*'2001IllegalPercentages'!K27)</f>
        <v xml:space="preserve"> </v>
      </c>
      <c r="AC27" s="92" t="str">
        <f>IF(SUM('2001AllExports'!L27:L27)=0," ",'2001AllExports'!AC27*'2001IllegalPercentages'!L27)</f>
        <v xml:space="preserve"> </v>
      </c>
      <c r="AE27" s="92" t="str">
        <f>IF(SUM('2001AllExports'!N27:N27)=0," ",'2001AllExports'!AE27*'2001IllegalPercentages'!N27)</f>
        <v xml:space="preserve"> </v>
      </c>
      <c r="AF27" s="92" t="str">
        <f>IF(SUM('2001AllExports'!O27:O27)=0," ",'2001AllExports'!AF27*'2001IllegalPercentages'!O27)</f>
        <v xml:space="preserve"> </v>
      </c>
      <c r="AG27" s="92" t="str">
        <f>IF(SUM('2001AllExports'!P27:P27)=0," ",'2001AllExports'!AG27*'2001IllegalPercentages'!P27)</f>
        <v xml:space="preserve"> </v>
      </c>
      <c r="AH27" s="93">
        <f t="shared" si="1"/>
        <v>0</v>
      </c>
    </row>
    <row r="28" spans="1:34" ht="13">
      <c r="A28" t="s">
        <v>49</v>
      </c>
      <c r="B28" s="89" t="str">
        <f>IF(SUM('2001AllExports'!B28:B28)=0," ",'2001AllExports'!B28*'2001IllegalPercentages'!B28)</f>
        <v xml:space="preserve"> </v>
      </c>
      <c r="C28" s="89" t="str">
        <f>IF(SUM('2001AllExports'!C28:C28)=0," ",'2001AllExports'!C28*'2001IllegalPercentages'!C28)</f>
        <v xml:space="preserve"> </v>
      </c>
      <c r="D28" s="89" t="str">
        <f>IF(SUM('2001AllExports'!D28:D28)=0," ",'2001AllExports'!D28*'2001IllegalPercentages'!D28)</f>
        <v xml:space="preserve"> </v>
      </c>
      <c r="E28" s="89" t="str">
        <f>IF(SUM('2001AllExports'!E28:E28)=0," ",'2001AllExports'!E28*'2001IllegalPercentages'!E28)</f>
        <v xml:space="preserve"> </v>
      </c>
      <c r="F28" s="90" t="str">
        <f>IF(SUM('2001AllExports'!F28:F28)=0," ",'2001AllExports'!F28*'2001IllegalPercentages'!F28)</f>
        <v xml:space="preserve"> </v>
      </c>
      <c r="G28" s="90" t="str">
        <f>IF(SUM('2001AllExports'!G28:G28)=0," ",'2001AllExports'!G28*'2001IllegalPercentages'!G28)</f>
        <v xml:space="preserve"> </v>
      </c>
      <c r="H28" s="90" t="str">
        <f>IF(SUM('2001AllExports'!H28:H28)=0," ",'2001AllExports'!H28*'2001IllegalPercentages'!H28)</f>
        <v xml:space="preserve"> </v>
      </c>
      <c r="I28" s="90" t="str">
        <f>IF(SUM('2001AllExports'!I28:I28)=0," ",'2001AllExports'!I28*'2001IllegalPercentages'!I28)</f>
        <v xml:space="preserve"> </v>
      </c>
      <c r="J28" s="90" t="str">
        <f>IF(SUM('2001AllExports'!J28:J28)=0," ",'2001AllExports'!J28*'2001IllegalPercentages'!J28)</f>
        <v xml:space="preserve"> </v>
      </c>
      <c r="K28" s="90" t="str">
        <f>IF(SUM('2001AllExports'!K28:K28)=0," ",'2001AllExports'!K28*'2001IllegalPercentages'!K28)</f>
        <v xml:space="preserve"> </v>
      </c>
      <c r="L28" s="90" t="str">
        <f>IF(SUM('2001AllExports'!L28:L28)=0," ",'2001AllExports'!L28*'2001IllegalPercentages'!L28)</f>
        <v xml:space="preserve"> </v>
      </c>
      <c r="N28" s="90" t="str">
        <f>IF(SUM('2001AllExports'!N28:N28)=0," ",'2001AllExports'!N28*'2001IllegalPercentages'!N28)</f>
        <v xml:space="preserve"> </v>
      </c>
      <c r="O28" s="90" t="str">
        <f>IF(SUM('2001AllExports'!O28:O28)=0," ",'2001AllExports'!O28*'2001IllegalPercentages'!O28)</f>
        <v xml:space="preserve"> </v>
      </c>
      <c r="P28" s="90" t="str">
        <f>IF(SUM('2001AllExports'!P28:P28)=0," ",'2001AllExports'!P28*'2001IllegalPercentages'!P28)</f>
        <v xml:space="preserve"> </v>
      </c>
      <c r="Q28" s="91">
        <f t="shared" si="0"/>
        <v>0</v>
      </c>
      <c r="S28" s="92" t="str">
        <f>IF(SUM('2001AllExports'!B28:B28)=0," ",'2001AllExports'!S28*'2001IllegalPercentages'!B28)</f>
        <v xml:space="preserve"> </v>
      </c>
      <c r="T28" s="92" t="str">
        <f>IF(SUM('2001AllExports'!C28:C28)=0," ",'2001AllExports'!T28*'2001IllegalPercentages'!C28)</f>
        <v xml:space="preserve"> </v>
      </c>
      <c r="U28" s="92" t="str">
        <f>IF(SUM('2001AllExports'!D28:D28)=0," ",'2001AllExports'!U28*'2001IllegalPercentages'!D28)</f>
        <v xml:space="preserve"> </v>
      </c>
      <c r="V28" s="92" t="str">
        <f>IF(SUM('2001AllExports'!E28:E28)=0," ",'2001AllExports'!V28*'2001IllegalPercentages'!E28)</f>
        <v xml:space="preserve"> </v>
      </c>
      <c r="W28" s="92" t="str">
        <f>IF(SUM('2001AllExports'!F28:F28)=0," ",'2001AllExports'!W28*'2001IllegalPercentages'!F28)</f>
        <v xml:space="preserve"> </v>
      </c>
      <c r="X28" s="92" t="str">
        <f>IF(SUM('2001AllExports'!G28:G28)=0," ",'2001AllExports'!X28*'2001IllegalPercentages'!G28)</f>
        <v xml:space="preserve"> </v>
      </c>
      <c r="Y28" s="92" t="str">
        <f>IF(SUM('2001AllExports'!H28:H28)=0," ",'2001AllExports'!Y28*'2001IllegalPercentages'!H28)</f>
        <v xml:space="preserve"> </v>
      </c>
      <c r="Z28" s="92" t="str">
        <f>IF(SUM('2001AllExports'!I28:I28)=0," ",'2001AllExports'!Z28*'2001IllegalPercentages'!I28)</f>
        <v xml:space="preserve"> </v>
      </c>
      <c r="AA28" s="92" t="str">
        <f>IF(SUM('2001AllExports'!J28:J28)=0," ",'2001AllExports'!AA28*'2001IllegalPercentages'!J28)</f>
        <v xml:space="preserve"> </v>
      </c>
      <c r="AB28" s="92" t="str">
        <f>IF(SUM('2001AllExports'!K28:K28)=0," ",'2001AllExports'!AB28*'2001IllegalPercentages'!K28)</f>
        <v xml:space="preserve"> </v>
      </c>
      <c r="AC28" s="92" t="str">
        <f>IF(SUM('2001AllExports'!L28:L28)=0," ",'2001AllExports'!AC28*'2001IllegalPercentages'!L28)</f>
        <v xml:space="preserve"> </v>
      </c>
      <c r="AE28" s="92" t="str">
        <f>IF(SUM('2001AllExports'!N28:N28)=0," ",'2001AllExports'!AE28*'2001IllegalPercentages'!N28)</f>
        <v xml:space="preserve"> </v>
      </c>
      <c r="AF28" s="92" t="str">
        <f>IF(SUM('2001AllExports'!O28:O28)=0," ",'2001AllExports'!AF28*'2001IllegalPercentages'!O28)</f>
        <v xml:space="preserve"> </v>
      </c>
      <c r="AG28" s="92" t="str">
        <f>IF(SUM('2001AllExports'!P28:P28)=0," ",'2001AllExports'!AG28*'2001IllegalPercentages'!P28)</f>
        <v xml:space="preserve"> </v>
      </c>
      <c r="AH28" s="93">
        <f t="shared" si="1"/>
        <v>0</v>
      </c>
    </row>
    <row r="29" spans="1:34" ht="13">
      <c r="A29" t="s">
        <v>50</v>
      </c>
      <c r="B29" s="89" t="str">
        <f>IF(SUM('2001AllExports'!B29:B29)=0," ",'2001AllExports'!B29*'2001IllegalPercentages'!B29)</f>
        <v xml:space="preserve"> </v>
      </c>
      <c r="C29" s="89">
        <f>IF(SUM('2001AllExports'!C29:C29)=0," ",'2001AllExports'!C29*'2001IllegalPercentages'!C29)</f>
        <v>0.11729181686767999</v>
      </c>
      <c r="D29" s="89">
        <f>IF(SUM('2001AllExports'!D29:D29)=0," ",'2001AllExports'!D29*'2001IllegalPercentages'!D29)</f>
        <v>1.81116896142E-2</v>
      </c>
      <c r="E29" s="89" t="str">
        <f>IF(SUM('2001AllExports'!E29:E29)=0," ",'2001AllExports'!E29*'2001IllegalPercentages'!E29)</f>
        <v xml:space="preserve"> </v>
      </c>
      <c r="F29" s="90">
        <f>IF(SUM('2001AllExports'!F29:F29)=0," ",'2001AllExports'!F29*'2001IllegalPercentages'!F29)</f>
        <v>6.4721878045999994E-3</v>
      </c>
      <c r="G29" s="90" t="str">
        <f>IF(SUM('2001AllExports'!G29:G29)=0," ",'2001AllExports'!G29*'2001IllegalPercentages'!G29)</f>
        <v xml:space="preserve"> </v>
      </c>
      <c r="H29" s="90" t="str">
        <f>IF(SUM('2001AllExports'!H29:H29)=0," ",'2001AllExports'!H29*'2001IllegalPercentages'!H29)</f>
        <v xml:space="preserve"> </v>
      </c>
      <c r="I29" s="90" t="str">
        <f>IF(SUM('2001AllExports'!I29:I29)=0," ",'2001AllExports'!I29*'2001IllegalPercentages'!I29)</f>
        <v xml:space="preserve"> </v>
      </c>
      <c r="J29" s="90" t="str">
        <f>IF(SUM('2001AllExports'!J29:J29)=0," ",'2001AllExports'!J29*'2001IllegalPercentages'!J29)</f>
        <v xml:space="preserve"> </v>
      </c>
      <c r="K29" s="90" t="str">
        <f>IF(SUM('2001AllExports'!K29:K29)=0," ",'2001AllExports'!K29*'2001IllegalPercentages'!K29)</f>
        <v xml:space="preserve"> </v>
      </c>
      <c r="L29" s="90" t="str">
        <f>IF(SUM('2001AllExports'!L29:L29)=0," ",'2001AllExports'!L29*'2001IllegalPercentages'!L29)</f>
        <v xml:space="preserve"> </v>
      </c>
      <c r="N29" s="90" t="str">
        <f>IF(SUM('2001AllExports'!N29:N29)=0," ",'2001AllExports'!N29*'2001IllegalPercentages'!N29)</f>
        <v xml:space="preserve"> </v>
      </c>
      <c r="O29" s="90" t="str">
        <f>IF(SUM('2001AllExports'!O29:O29)=0," ",'2001AllExports'!O29*'2001IllegalPercentages'!O29)</f>
        <v xml:space="preserve"> </v>
      </c>
      <c r="P29" s="90" t="str">
        <f>IF(SUM('2001AllExports'!P29:P29)=0," ",'2001AllExports'!P29*'2001IllegalPercentages'!P29)</f>
        <v xml:space="preserve"> </v>
      </c>
      <c r="Q29" s="91">
        <f t="shared" si="0"/>
        <v>0.14187569428647998</v>
      </c>
      <c r="S29" s="92" t="str">
        <f>IF(SUM('2001AllExports'!B29:B29)=0," ",'2001AllExports'!S29*'2001IllegalPercentages'!B29)</f>
        <v xml:space="preserve"> </v>
      </c>
      <c r="T29" s="92">
        <f>IF(SUM('2001AllExports'!C29:C29)=0," ",'2001AllExports'!T29*'2001IllegalPercentages'!C29)</f>
        <v>19.212002809999998</v>
      </c>
      <c r="U29" s="92">
        <f>IF(SUM('2001AllExports'!D29:D29)=0," ",'2001AllExports'!U29*'2001IllegalPercentages'!D29)</f>
        <v>4.5177720900000002</v>
      </c>
      <c r="V29" s="92" t="str">
        <f>IF(SUM('2001AllExports'!E29:E29)=0," ",'2001AllExports'!V29*'2001IllegalPercentages'!E29)</f>
        <v xml:space="preserve"> </v>
      </c>
      <c r="W29" s="92">
        <f>IF(SUM('2001AllExports'!F29:F29)=0," ",'2001AllExports'!W29*'2001IllegalPercentages'!F29)</f>
        <v>1.4486404099999999</v>
      </c>
      <c r="X29" s="92" t="str">
        <f>IF(SUM('2001AllExports'!G29:G29)=0," ",'2001AllExports'!X29*'2001IllegalPercentages'!G29)</f>
        <v xml:space="preserve"> </v>
      </c>
      <c r="Y29" s="92" t="str">
        <f>IF(SUM('2001AllExports'!H29:H29)=0," ",'2001AllExports'!Y29*'2001IllegalPercentages'!H29)</f>
        <v xml:space="preserve"> </v>
      </c>
      <c r="Z29" s="92" t="str">
        <f>IF(SUM('2001AllExports'!I29:I29)=0," ",'2001AllExports'!Z29*'2001IllegalPercentages'!I29)</f>
        <v xml:space="preserve"> </v>
      </c>
      <c r="AA29" s="92" t="str">
        <f>IF(SUM('2001AllExports'!J29:J29)=0," ",'2001AllExports'!AA29*'2001IllegalPercentages'!J29)</f>
        <v xml:space="preserve"> </v>
      </c>
      <c r="AB29" s="92" t="str">
        <f>IF(SUM('2001AllExports'!K29:K29)=0," ",'2001AllExports'!AB29*'2001IllegalPercentages'!K29)</f>
        <v xml:space="preserve"> </v>
      </c>
      <c r="AC29" s="92" t="str">
        <f>IF(SUM('2001AllExports'!L29:L29)=0," ",'2001AllExports'!AC29*'2001IllegalPercentages'!L29)</f>
        <v xml:space="preserve"> </v>
      </c>
      <c r="AE29" s="92" t="str">
        <f>IF(SUM('2001AllExports'!N29:N29)=0," ",'2001AllExports'!AE29*'2001IllegalPercentages'!N29)</f>
        <v xml:space="preserve"> </v>
      </c>
      <c r="AF29" s="92" t="str">
        <f>IF(SUM('2001AllExports'!O29:O29)=0," ",'2001AllExports'!AF29*'2001IllegalPercentages'!O29)</f>
        <v xml:space="preserve"> </v>
      </c>
      <c r="AG29" s="92" t="str">
        <f>IF(SUM('2001AllExports'!P29:P29)=0," ",'2001AllExports'!AG29*'2001IllegalPercentages'!P29)</f>
        <v xml:space="preserve"> </v>
      </c>
      <c r="AH29" s="93">
        <f t="shared" si="1"/>
        <v>25.178415309999998</v>
      </c>
    </row>
    <row r="30" spans="1:34" ht="13">
      <c r="A30" t="s">
        <v>51</v>
      </c>
      <c r="B30" s="89" t="str">
        <f>IF(SUM('2001AllExports'!B30:B30)=0," ",'2001AllExports'!B30*'2001IllegalPercentages'!B30)</f>
        <v xml:space="preserve"> </v>
      </c>
      <c r="C30" s="89" t="str">
        <f>IF(SUM('2001AllExports'!C30:C30)=0," ",'2001AllExports'!C30*'2001IllegalPercentages'!C30)</f>
        <v xml:space="preserve"> </v>
      </c>
      <c r="D30" s="89" t="str">
        <f>IF(SUM('2001AllExports'!D30:D30)=0," ",'2001AllExports'!D30*'2001IllegalPercentages'!D30)</f>
        <v xml:space="preserve"> </v>
      </c>
      <c r="E30" s="89" t="str">
        <f>IF(SUM('2001AllExports'!E30:E30)=0," ",'2001AllExports'!E30*'2001IllegalPercentages'!E30)</f>
        <v xml:space="preserve"> </v>
      </c>
      <c r="F30" s="90" t="str">
        <f>IF(SUM('2001AllExports'!F30:F30)=0," ",'2001AllExports'!F30*'2001IllegalPercentages'!F30)</f>
        <v xml:space="preserve"> </v>
      </c>
      <c r="G30" s="90" t="str">
        <f>IF(SUM('2001AllExports'!G30:G30)=0," ",'2001AllExports'!G30*'2001IllegalPercentages'!G30)</f>
        <v xml:space="preserve"> </v>
      </c>
      <c r="H30" s="90" t="str">
        <f>IF(SUM('2001AllExports'!H30:H30)=0," ",'2001AllExports'!H30*'2001IllegalPercentages'!H30)</f>
        <v xml:space="preserve"> </v>
      </c>
      <c r="I30" s="90" t="str">
        <f>IF(SUM('2001AllExports'!I30:I30)=0," ",'2001AllExports'!I30*'2001IllegalPercentages'!I30)</f>
        <v xml:space="preserve"> </v>
      </c>
      <c r="J30" s="90" t="str">
        <f>IF(SUM('2001AllExports'!J30:J30)=0," ",'2001AllExports'!J30*'2001IllegalPercentages'!J30)</f>
        <v xml:space="preserve"> </v>
      </c>
      <c r="K30" s="90" t="str">
        <f>IF(SUM('2001AllExports'!K30:K30)=0," ",'2001AllExports'!K30*'2001IllegalPercentages'!K30)</f>
        <v xml:space="preserve"> </v>
      </c>
      <c r="L30" s="90" t="str">
        <f>IF(SUM('2001AllExports'!L30:L30)=0," ",'2001AllExports'!L30*'2001IllegalPercentages'!L30)</f>
        <v xml:space="preserve"> </v>
      </c>
      <c r="N30" s="90" t="str">
        <f>IF(SUM('2001AllExports'!N30:N30)=0," ",'2001AllExports'!N30*'2001IllegalPercentages'!N30)</f>
        <v xml:space="preserve"> </v>
      </c>
      <c r="O30" s="90" t="str">
        <f>IF(SUM('2001AllExports'!O30:O30)=0," ",'2001AllExports'!O30*'2001IllegalPercentages'!O30)</f>
        <v xml:space="preserve"> </v>
      </c>
      <c r="P30" s="90" t="str">
        <f>IF(SUM('2001AllExports'!P30:P30)=0," ",'2001AllExports'!P30*'2001IllegalPercentages'!P30)</f>
        <v xml:space="preserve"> </v>
      </c>
      <c r="Q30" s="91">
        <f t="shared" si="0"/>
        <v>0</v>
      </c>
      <c r="S30" s="92" t="str">
        <f>IF(SUM('2001AllExports'!B30:B30)=0," ",'2001AllExports'!S30*'2001IllegalPercentages'!B30)</f>
        <v xml:space="preserve"> </v>
      </c>
      <c r="T30" s="92" t="str">
        <f>IF(SUM('2001AllExports'!C30:C30)=0," ",'2001AllExports'!T30*'2001IllegalPercentages'!C30)</f>
        <v xml:space="preserve"> </v>
      </c>
      <c r="U30" s="92" t="str">
        <f>IF(SUM('2001AllExports'!D30:D30)=0," ",'2001AllExports'!U30*'2001IllegalPercentages'!D30)</f>
        <v xml:space="preserve"> </v>
      </c>
      <c r="V30" s="92" t="str">
        <f>IF(SUM('2001AllExports'!E30:E30)=0," ",'2001AllExports'!V30*'2001IllegalPercentages'!E30)</f>
        <v xml:space="preserve"> </v>
      </c>
      <c r="W30" s="92" t="str">
        <f>IF(SUM('2001AllExports'!F30:F30)=0," ",'2001AllExports'!W30*'2001IllegalPercentages'!F30)</f>
        <v xml:space="preserve"> </v>
      </c>
      <c r="X30" s="92" t="str">
        <f>IF(SUM('2001AllExports'!G30:G30)=0," ",'2001AllExports'!X30*'2001IllegalPercentages'!G30)</f>
        <v xml:space="preserve"> </v>
      </c>
      <c r="Y30" s="92" t="str">
        <f>IF(SUM('2001AllExports'!H30:H30)=0," ",'2001AllExports'!Y30*'2001IllegalPercentages'!H30)</f>
        <v xml:space="preserve"> </v>
      </c>
      <c r="Z30" s="92" t="str">
        <f>IF(SUM('2001AllExports'!I30:I30)=0," ",'2001AllExports'!Z30*'2001IllegalPercentages'!I30)</f>
        <v xml:space="preserve"> </v>
      </c>
      <c r="AA30" s="92" t="str">
        <f>IF(SUM('2001AllExports'!J30:J30)=0," ",'2001AllExports'!AA30*'2001IllegalPercentages'!J30)</f>
        <v xml:space="preserve"> </v>
      </c>
      <c r="AB30" s="92" t="str">
        <f>IF(SUM('2001AllExports'!K30:K30)=0," ",'2001AllExports'!AB30*'2001IllegalPercentages'!K30)</f>
        <v xml:space="preserve"> </v>
      </c>
      <c r="AC30" s="92" t="str">
        <f>IF(SUM('2001AllExports'!L30:L30)=0," ",'2001AllExports'!AC30*'2001IllegalPercentages'!L30)</f>
        <v xml:space="preserve"> </v>
      </c>
      <c r="AE30" s="92" t="str">
        <f>IF(SUM('2001AllExports'!N30:N30)=0," ",'2001AllExports'!AE30*'2001IllegalPercentages'!N30)</f>
        <v xml:space="preserve"> </v>
      </c>
      <c r="AF30" s="92" t="str">
        <f>IF(SUM('2001AllExports'!O30:O30)=0," ",'2001AllExports'!AF30*'2001IllegalPercentages'!O30)</f>
        <v xml:space="preserve"> </v>
      </c>
      <c r="AG30" s="92" t="str">
        <f>IF(SUM('2001AllExports'!P30:P30)=0," ",'2001AllExports'!AG30*'2001IllegalPercentages'!P30)</f>
        <v xml:space="preserve"> </v>
      </c>
      <c r="AH30" s="93">
        <f t="shared" si="1"/>
        <v>0</v>
      </c>
    </row>
    <row r="31" spans="1:34" ht="13">
      <c r="A31" t="s">
        <v>53</v>
      </c>
      <c r="B31" s="89" t="str">
        <f>IF(SUM('2001AllExports'!B31:B31)=0," ",'2001AllExports'!B31*'2001IllegalPercentages'!B31)</f>
        <v xml:space="preserve"> </v>
      </c>
      <c r="C31" s="89">
        <f>IF(SUM('2001AllExports'!C31:C31)=0," ",'2001AllExports'!C31*'2001IllegalPercentages'!C31)</f>
        <v>1.4148882864480001E-2</v>
      </c>
      <c r="D31" s="89" t="str">
        <f>IF(SUM('2001AllExports'!D31:D31)=0," ",'2001AllExports'!D31*'2001IllegalPercentages'!D31)</f>
        <v xml:space="preserve"> </v>
      </c>
      <c r="E31" s="89" t="str">
        <f>IF(SUM('2001AllExports'!E31:E31)=0," ",'2001AllExports'!E31*'2001IllegalPercentages'!E31)</f>
        <v xml:space="preserve"> </v>
      </c>
      <c r="F31" s="90" t="str">
        <f>IF(SUM('2001AllExports'!F31:F31)=0," ",'2001AllExports'!F31*'2001IllegalPercentages'!F31)</f>
        <v xml:space="preserve"> </v>
      </c>
      <c r="G31" s="90" t="str">
        <f>IF(SUM('2001AllExports'!G31:G31)=0," ",'2001AllExports'!G31*'2001IllegalPercentages'!G31)</f>
        <v xml:space="preserve"> </v>
      </c>
      <c r="H31" s="90" t="str">
        <f>IF(SUM('2001AllExports'!H31:H31)=0," ",'2001AllExports'!H31*'2001IllegalPercentages'!H31)</f>
        <v xml:space="preserve"> </v>
      </c>
      <c r="I31" s="90" t="str">
        <f>IF(SUM('2001AllExports'!I31:I31)=0," ",'2001AllExports'!I31*'2001IllegalPercentages'!I31)</f>
        <v xml:space="preserve"> </v>
      </c>
      <c r="J31" s="90" t="str">
        <f>IF(SUM('2001AllExports'!J31:J31)=0," ",'2001AllExports'!J31*'2001IllegalPercentages'!J31)</f>
        <v xml:space="preserve"> </v>
      </c>
      <c r="K31" s="90" t="str">
        <f>IF(SUM('2001AllExports'!K31:K31)=0," ",'2001AllExports'!K31*'2001IllegalPercentages'!K31)</f>
        <v xml:space="preserve"> </v>
      </c>
      <c r="L31" s="90" t="str">
        <f>IF(SUM('2001AllExports'!L31:L31)=0," ",'2001AllExports'!L31*'2001IllegalPercentages'!L31)</f>
        <v xml:space="preserve"> </v>
      </c>
      <c r="N31" s="90" t="str">
        <f>IF(SUM('2001AllExports'!N31:N31)=0," ",'2001AllExports'!N31*'2001IllegalPercentages'!N31)</f>
        <v xml:space="preserve"> </v>
      </c>
      <c r="O31" s="90" t="str">
        <f>IF(SUM('2001AllExports'!O31:O31)=0," ",'2001AllExports'!O31*'2001IllegalPercentages'!O31)</f>
        <v xml:space="preserve"> </v>
      </c>
      <c r="P31" s="90" t="str">
        <f>IF(SUM('2001AllExports'!P31:P31)=0," ",'2001AllExports'!P31*'2001IllegalPercentages'!P31)</f>
        <v xml:space="preserve"> </v>
      </c>
      <c r="Q31" s="91">
        <f t="shared" si="0"/>
        <v>1.4148882864480001E-2</v>
      </c>
      <c r="S31" s="92" t="str">
        <f>IF(SUM('2001AllExports'!B31:B31)=0," ",'2001AllExports'!S31*'2001IllegalPercentages'!B31)</f>
        <v xml:space="preserve"> </v>
      </c>
      <c r="T31" s="92">
        <f>IF(SUM('2001AllExports'!C31:C31)=0," ",'2001AllExports'!T31*'2001IllegalPercentages'!C31)</f>
        <v>2.8166233899999997</v>
      </c>
      <c r="U31" s="92" t="str">
        <f>IF(SUM('2001AllExports'!D31:D31)=0," ",'2001AllExports'!U31*'2001IllegalPercentages'!D31)</f>
        <v xml:space="preserve"> </v>
      </c>
      <c r="V31" s="92" t="str">
        <f>IF(SUM('2001AllExports'!E31:E31)=0," ",'2001AllExports'!V31*'2001IllegalPercentages'!E31)</f>
        <v xml:space="preserve"> </v>
      </c>
      <c r="W31" s="92" t="str">
        <f>IF(SUM('2001AllExports'!F31:F31)=0," ",'2001AllExports'!W31*'2001IllegalPercentages'!F31)</f>
        <v xml:space="preserve"> </v>
      </c>
      <c r="X31" s="92" t="str">
        <f>IF(SUM('2001AllExports'!G31:G31)=0," ",'2001AllExports'!X31*'2001IllegalPercentages'!G31)</f>
        <v xml:space="preserve"> </v>
      </c>
      <c r="Y31" s="92" t="str">
        <f>IF(SUM('2001AllExports'!H31:H31)=0," ",'2001AllExports'!Y31*'2001IllegalPercentages'!H31)</f>
        <v xml:space="preserve"> </v>
      </c>
      <c r="Z31" s="92" t="str">
        <f>IF(SUM('2001AllExports'!I31:I31)=0," ",'2001AllExports'!Z31*'2001IllegalPercentages'!I31)</f>
        <v xml:space="preserve"> </v>
      </c>
      <c r="AA31" s="92" t="str">
        <f>IF(SUM('2001AllExports'!J31:J31)=0," ",'2001AllExports'!AA31*'2001IllegalPercentages'!J31)</f>
        <v xml:space="preserve"> </v>
      </c>
      <c r="AB31" s="92" t="str">
        <f>IF(SUM('2001AllExports'!K31:K31)=0," ",'2001AllExports'!AB31*'2001IllegalPercentages'!K31)</f>
        <v xml:space="preserve"> </v>
      </c>
      <c r="AC31" s="92" t="str">
        <f>IF(SUM('2001AllExports'!L31:L31)=0," ",'2001AllExports'!AC31*'2001IllegalPercentages'!L31)</f>
        <v xml:space="preserve"> </v>
      </c>
      <c r="AE31" s="92" t="str">
        <f>IF(SUM('2001AllExports'!N31:N31)=0," ",'2001AllExports'!AE31*'2001IllegalPercentages'!N31)</f>
        <v xml:space="preserve"> </v>
      </c>
      <c r="AF31" s="92" t="str">
        <f>IF(SUM('2001AllExports'!O31:O31)=0," ",'2001AllExports'!AF31*'2001IllegalPercentages'!O31)</f>
        <v xml:space="preserve"> </v>
      </c>
      <c r="AG31" s="92" t="str">
        <f>IF(SUM('2001AllExports'!P31:P31)=0," ",'2001AllExports'!AG31*'2001IllegalPercentages'!P31)</f>
        <v xml:space="preserve"> </v>
      </c>
      <c r="AH31" s="93">
        <f t="shared" si="1"/>
        <v>2.8166233899999997</v>
      </c>
    </row>
    <row r="32" spans="1:34" ht="13">
      <c r="A32" t="s">
        <v>60</v>
      </c>
      <c r="B32" s="89" t="str">
        <f>IF(SUM('2001AllExports'!B32:B32)=0," ",'2001AllExports'!B32*'2001IllegalPercentages'!B32)</f>
        <v xml:space="preserve"> </v>
      </c>
      <c r="C32" s="89">
        <f>IF(SUM('2001AllExports'!C32:C32)=0," ",'2001AllExports'!C32*'2001IllegalPercentages'!C32)</f>
        <v>0.10970114686440002</v>
      </c>
      <c r="D32" s="89">
        <f>IF(SUM('2001AllExports'!D32:D32)=0," ",'2001AllExports'!D32*'2001IllegalPercentages'!D32)</f>
        <v>1.2853296623999999E-2</v>
      </c>
      <c r="E32" s="89">
        <f>IF(SUM('2001AllExports'!E32:E32)=0," ",'2001AllExports'!E32*'2001IllegalPercentages'!E32)</f>
        <v>1.1565521296000001E-2</v>
      </c>
      <c r="F32" s="90" t="str">
        <f>IF(SUM('2001AllExports'!F32:F32)=0," ",'2001AllExports'!F32*'2001IllegalPercentages'!F32)</f>
        <v xml:space="preserve"> </v>
      </c>
      <c r="G32" s="90" t="str">
        <f>IF(SUM('2001AllExports'!G32:G32)=0," ",'2001AllExports'!G32*'2001IllegalPercentages'!G32)</f>
        <v xml:space="preserve"> </v>
      </c>
      <c r="H32" s="90" t="str">
        <f>IF(SUM('2001AllExports'!H32:H32)=0," ",'2001AllExports'!H32*'2001IllegalPercentages'!H32)</f>
        <v xml:space="preserve"> </v>
      </c>
      <c r="I32" s="90" t="str">
        <f>IF(SUM('2001AllExports'!I32:I32)=0," ",'2001AllExports'!I32*'2001IllegalPercentages'!I32)</f>
        <v xml:space="preserve"> </v>
      </c>
      <c r="J32" s="90" t="str">
        <f>IF(SUM('2001AllExports'!J32:J32)=0," ",'2001AllExports'!J32*'2001IllegalPercentages'!J32)</f>
        <v xml:space="preserve"> </v>
      </c>
      <c r="K32" s="90" t="str">
        <f>IF(SUM('2001AllExports'!K32:K32)=0," ",'2001AllExports'!K32*'2001IllegalPercentages'!K32)</f>
        <v xml:space="preserve"> </v>
      </c>
      <c r="L32" s="90" t="str">
        <f>IF(SUM('2001AllExports'!L32:L32)=0," ",'2001AllExports'!L32*'2001IllegalPercentages'!L32)</f>
        <v xml:space="preserve"> </v>
      </c>
      <c r="N32" s="90" t="str">
        <f>IF(SUM('2001AllExports'!N32:N32)=0," ",'2001AllExports'!N32*'2001IllegalPercentages'!N32)</f>
        <v xml:space="preserve"> </v>
      </c>
      <c r="O32" s="90" t="str">
        <f>IF(SUM('2001AllExports'!O32:O32)=0," ",'2001AllExports'!O32*'2001IllegalPercentages'!O32)</f>
        <v xml:space="preserve"> </v>
      </c>
      <c r="P32" s="90" t="str">
        <f>IF(SUM('2001AllExports'!P32:P32)=0," ",'2001AllExports'!P32*'2001IllegalPercentages'!P32)</f>
        <v xml:space="preserve"> </v>
      </c>
      <c r="Q32" s="91">
        <f t="shared" si="0"/>
        <v>0.13411996478440003</v>
      </c>
      <c r="S32" s="92" t="str">
        <f>IF(SUM('2001AllExports'!B32:B32)=0," ",'2001AllExports'!S32*'2001IllegalPercentages'!B32)</f>
        <v xml:space="preserve"> </v>
      </c>
      <c r="T32" s="92">
        <f>IF(SUM('2001AllExports'!C32:C32)=0," ",'2001AllExports'!T32*'2001IllegalPercentages'!C32)</f>
        <v>14.747445599999999</v>
      </c>
      <c r="U32" s="92">
        <f>IF(SUM('2001AllExports'!D32:D32)=0," ",'2001AllExports'!U32*'2001IllegalPercentages'!D32)</f>
        <v>1.9208327999999999</v>
      </c>
      <c r="V32" s="92">
        <f>IF(SUM('2001AllExports'!E32:E32)=0," ",'2001AllExports'!V32*'2001IllegalPercentages'!E32)</f>
        <v>2.0760016000000001</v>
      </c>
      <c r="W32" s="92" t="str">
        <f>IF(SUM('2001AllExports'!F32:F32)=0," ",'2001AllExports'!W32*'2001IllegalPercentages'!F32)</f>
        <v xml:space="preserve"> </v>
      </c>
      <c r="X32" s="92" t="str">
        <f>IF(SUM('2001AllExports'!G32:G32)=0," ",'2001AllExports'!X32*'2001IllegalPercentages'!G32)</f>
        <v xml:space="preserve"> </v>
      </c>
      <c r="Y32" s="92" t="str">
        <f>IF(SUM('2001AllExports'!H32:H32)=0," ",'2001AllExports'!Y32*'2001IllegalPercentages'!H32)</f>
        <v xml:space="preserve"> </v>
      </c>
      <c r="Z32" s="92" t="str">
        <f>IF(SUM('2001AllExports'!I32:I32)=0," ",'2001AllExports'!Z32*'2001IllegalPercentages'!I32)</f>
        <v xml:space="preserve"> </v>
      </c>
      <c r="AA32" s="92" t="str">
        <f>IF(SUM('2001AllExports'!J32:J32)=0," ",'2001AllExports'!AA32*'2001IllegalPercentages'!J32)</f>
        <v xml:space="preserve"> </v>
      </c>
      <c r="AB32" s="92" t="str">
        <f>IF(SUM('2001AllExports'!K32:K32)=0," ",'2001AllExports'!AB32*'2001IllegalPercentages'!K32)</f>
        <v xml:space="preserve"> </v>
      </c>
      <c r="AC32" s="92" t="str">
        <f>IF(SUM('2001AllExports'!L32:L32)=0," ",'2001AllExports'!AC32*'2001IllegalPercentages'!L32)</f>
        <v xml:space="preserve"> </v>
      </c>
      <c r="AE32" s="92" t="str">
        <f>IF(SUM('2001AllExports'!N32:N32)=0," ",'2001AllExports'!AE32*'2001IllegalPercentages'!N32)</f>
        <v xml:space="preserve"> </v>
      </c>
      <c r="AF32" s="92" t="str">
        <f>IF(SUM('2001AllExports'!O32:O32)=0," ",'2001AllExports'!AF32*'2001IllegalPercentages'!O32)</f>
        <v xml:space="preserve"> </v>
      </c>
      <c r="AG32" s="92" t="str">
        <f>IF(SUM('2001AllExports'!P32:P32)=0," ",'2001AllExports'!AG32*'2001IllegalPercentages'!P32)</f>
        <v xml:space="preserve"> </v>
      </c>
      <c r="AH32" s="93">
        <f t="shared" si="1"/>
        <v>18.74428</v>
      </c>
    </row>
    <row r="33" spans="1:34" ht="13">
      <c r="A33" t="s">
        <v>24</v>
      </c>
      <c r="B33" s="89" t="str">
        <f>IF(SUM('2001AllExports'!B33:B33)=0," ",'2001AllExports'!B33*'2001IllegalPercentages'!B33)</f>
        <v xml:space="preserve"> </v>
      </c>
      <c r="C33" s="89" t="str">
        <f>IF(SUM('2001AllExports'!C33:C33)=0," ",'2001AllExports'!C33*'2001IllegalPercentages'!C33)</f>
        <v xml:space="preserve"> </v>
      </c>
      <c r="D33" s="89" t="str">
        <f>IF(SUM('2001AllExports'!D33:D33)=0," ",'2001AllExports'!D33*'2001IllegalPercentages'!D33)</f>
        <v xml:space="preserve"> </v>
      </c>
      <c r="E33" s="89" t="str">
        <f>IF(SUM('2001AllExports'!E33:E33)=0," ",'2001AllExports'!E33*'2001IllegalPercentages'!E33)</f>
        <v xml:space="preserve"> </v>
      </c>
      <c r="F33" s="90" t="str">
        <f>IF(SUM('2001AllExports'!F33:F33)=0," ",'2001AllExports'!F33*'2001IllegalPercentages'!F33)</f>
        <v xml:space="preserve"> </v>
      </c>
      <c r="G33" s="90" t="str">
        <f>IF(SUM('2001AllExports'!G33:G33)=0," ",'2001AllExports'!G33*'2001IllegalPercentages'!G33)</f>
        <v xml:space="preserve"> </v>
      </c>
      <c r="H33" s="90" t="str">
        <f>IF(SUM('2001AllExports'!H33:H33)=0," ",'2001AllExports'!H33*'2001IllegalPercentages'!H33)</f>
        <v xml:space="preserve"> </v>
      </c>
      <c r="I33" s="90" t="str">
        <f>IF(SUM('2001AllExports'!I33:I33)=0," ",'2001AllExports'!I33*'2001IllegalPercentages'!I33)</f>
        <v xml:space="preserve"> </v>
      </c>
      <c r="J33" s="90" t="str">
        <f>IF(SUM('2001AllExports'!J33:J33)=0," ",'2001AllExports'!J33*'2001IllegalPercentages'!J33)</f>
        <v xml:space="preserve"> </v>
      </c>
      <c r="K33" s="90" t="str">
        <f>IF(SUM('2001AllExports'!K33:K33)=0," ",'2001AllExports'!K33*'2001IllegalPercentages'!K33)</f>
        <v xml:space="preserve"> </v>
      </c>
      <c r="L33" s="90" t="str">
        <f>IF(SUM('2001AllExports'!L33:L33)=0," ",'2001AllExports'!L33*'2001IllegalPercentages'!L33)</f>
        <v xml:space="preserve"> </v>
      </c>
      <c r="N33" s="90" t="str">
        <f>IF(SUM('2001AllExports'!N33:N33)=0," ",'2001AllExports'!N33*'2001IllegalPercentages'!N33)</f>
        <v xml:space="preserve"> </v>
      </c>
      <c r="O33" s="90" t="str">
        <f>IF(SUM('2001AllExports'!O33:O33)=0," ",'2001AllExports'!O33*'2001IllegalPercentages'!O33)</f>
        <v xml:space="preserve"> </v>
      </c>
      <c r="P33" s="90" t="str">
        <f>IF(SUM('2001AllExports'!P33:P33)=0," ",'2001AllExports'!P33*'2001IllegalPercentages'!P33)</f>
        <v xml:space="preserve"> </v>
      </c>
      <c r="Q33" s="91">
        <f t="shared" si="0"/>
        <v>0</v>
      </c>
      <c r="S33" s="92" t="str">
        <f>IF(SUM('2001AllExports'!B33:B33)=0," ",'2001AllExports'!S33*'2001IllegalPercentages'!B33)</f>
        <v xml:space="preserve"> </v>
      </c>
      <c r="T33" s="92" t="str">
        <f>IF(SUM('2001AllExports'!C33:C33)=0," ",'2001AllExports'!T33*'2001IllegalPercentages'!C33)</f>
        <v xml:space="preserve"> </v>
      </c>
      <c r="U33" s="92" t="str">
        <f>IF(SUM('2001AllExports'!D33:D33)=0," ",'2001AllExports'!U33*'2001IllegalPercentages'!D33)</f>
        <v xml:space="preserve"> </v>
      </c>
      <c r="V33" s="92" t="str">
        <f>IF(SUM('2001AllExports'!E33:E33)=0," ",'2001AllExports'!V33*'2001IllegalPercentages'!E33)</f>
        <v xml:space="preserve"> </v>
      </c>
      <c r="W33" s="92" t="str">
        <f>IF(SUM('2001AllExports'!F33:F33)=0," ",'2001AllExports'!W33*'2001IllegalPercentages'!F33)</f>
        <v xml:space="preserve"> </v>
      </c>
      <c r="X33" s="92" t="str">
        <f>IF(SUM('2001AllExports'!G33:G33)=0," ",'2001AllExports'!X33*'2001IllegalPercentages'!G33)</f>
        <v xml:space="preserve"> </v>
      </c>
      <c r="Y33" s="92" t="str">
        <f>IF(SUM('2001AllExports'!H33:H33)=0," ",'2001AllExports'!Y33*'2001IllegalPercentages'!H33)</f>
        <v xml:space="preserve"> </v>
      </c>
      <c r="Z33" s="92" t="str">
        <f>IF(SUM('2001AllExports'!I33:I33)=0," ",'2001AllExports'!Z33*'2001IllegalPercentages'!I33)</f>
        <v xml:space="preserve"> </v>
      </c>
      <c r="AA33" s="92" t="str">
        <f>IF(SUM('2001AllExports'!J33:J33)=0," ",'2001AllExports'!AA33*'2001IllegalPercentages'!J33)</f>
        <v xml:space="preserve"> </v>
      </c>
      <c r="AB33" s="92" t="str">
        <f>IF(SUM('2001AllExports'!K33:K33)=0," ",'2001AllExports'!AB33*'2001IllegalPercentages'!K33)</f>
        <v xml:space="preserve"> </v>
      </c>
      <c r="AC33" s="92" t="str">
        <f>IF(SUM('2001AllExports'!L33:L33)=0," ",'2001AllExports'!AC33*'2001IllegalPercentages'!L33)</f>
        <v xml:space="preserve"> </v>
      </c>
      <c r="AE33" s="92" t="str">
        <f>IF(SUM('2001AllExports'!N33:N33)=0," ",'2001AllExports'!AE33*'2001IllegalPercentages'!N33)</f>
        <v xml:space="preserve"> </v>
      </c>
      <c r="AF33" s="92" t="str">
        <f>IF(SUM('2001AllExports'!O33:O33)=0," ",'2001AllExports'!AF33*'2001IllegalPercentages'!O33)</f>
        <v xml:space="preserve"> </v>
      </c>
      <c r="AG33" s="92" t="str">
        <f>IF(SUM('2001AllExports'!P33:P33)=0," ",'2001AllExports'!AG33*'2001IllegalPercentages'!P33)</f>
        <v xml:space="preserve"> </v>
      </c>
      <c r="AH33" s="93">
        <f t="shared" si="1"/>
        <v>0</v>
      </c>
    </row>
    <row r="34" spans="1:34" ht="13">
      <c r="A34" t="s">
        <v>27</v>
      </c>
      <c r="B34" s="89" t="str">
        <f>IF(SUM('2001AllExports'!B34:B34)=0," ",'2001AllExports'!B34*'2001IllegalPercentages'!B34)</f>
        <v xml:space="preserve"> </v>
      </c>
      <c r="C34" s="89" t="str">
        <f>IF(SUM('2001AllExports'!C34:C34)=0," ",'2001AllExports'!C34*'2001IllegalPercentages'!C34)</f>
        <v xml:space="preserve"> </v>
      </c>
      <c r="D34" s="89" t="str">
        <f>IF(SUM('2001AllExports'!D34:D34)=0," ",'2001AllExports'!D34*'2001IllegalPercentages'!D34)</f>
        <v xml:space="preserve"> </v>
      </c>
      <c r="E34" s="89" t="str">
        <f>IF(SUM('2001AllExports'!E34:E34)=0," ",'2001AllExports'!E34*'2001IllegalPercentages'!E34)</f>
        <v xml:space="preserve"> </v>
      </c>
      <c r="F34" s="90" t="str">
        <f>IF(SUM('2001AllExports'!F34:F34)=0," ",'2001AllExports'!F34*'2001IllegalPercentages'!F34)</f>
        <v xml:space="preserve"> </v>
      </c>
      <c r="G34" s="90" t="str">
        <f>IF(SUM('2001AllExports'!G34:G34)=0," ",'2001AllExports'!G34*'2001IllegalPercentages'!G34)</f>
        <v xml:space="preserve"> </v>
      </c>
      <c r="H34" s="90" t="str">
        <f>IF(SUM('2001AllExports'!H34:H34)=0," ",'2001AllExports'!H34*'2001IllegalPercentages'!H34)</f>
        <v xml:space="preserve"> </v>
      </c>
      <c r="I34" s="90" t="str">
        <f>IF(SUM('2001AllExports'!I34:I34)=0," ",'2001AllExports'!I34*'2001IllegalPercentages'!I34)</f>
        <v xml:space="preserve"> </v>
      </c>
      <c r="J34" s="90" t="str">
        <f>IF(SUM('2001AllExports'!J34:J34)=0," ",'2001AllExports'!J34*'2001IllegalPercentages'!J34)</f>
        <v xml:space="preserve"> </v>
      </c>
      <c r="K34" s="90" t="str">
        <f>IF(SUM('2001AllExports'!K34:K34)=0," ",'2001AllExports'!K34*'2001IllegalPercentages'!K34)</f>
        <v xml:space="preserve"> </v>
      </c>
      <c r="L34" s="90" t="str">
        <f>IF(SUM('2001AllExports'!L34:L34)=0," ",'2001AllExports'!L34*'2001IllegalPercentages'!L34)</f>
        <v xml:space="preserve"> </v>
      </c>
      <c r="N34" s="90" t="str">
        <f>IF(SUM('2001AllExports'!N34:N34)=0," ",'2001AllExports'!N34*'2001IllegalPercentages'!N34)</f>
        <v xml:space="preserve"> </v>
      </c>
      <c r="O34" s="90" t="str">
        <f>IF(SUM('2001AllExports'!O34:O34)=0," ",'2001AllExports'!O34*'2001IllegalPercentages'!O34)</f>
        <v xml:space="preserve"> </v>
      </c>
      <c r="P34" s="90" t="str">
        <f>IF(SUM('2001AllExports'!P34:P34)=0," ",'2001AllExports'!P34*'2001IllegalPercentages'!P34)</f>
        <v xml:space="preserve"> </v>
      </c>
      <c r="Q34" s="91">
        <f t="shared" si="0"/>
        <v>0</v>
      </c>
      <c r="S34" s="92" t="str">
        <f>IF(SUM('2001AllExports'!B34:B34)=0," ",'2001AllExports'!S34*'2001IllegalPercentages'!B34)</f>
        <v xml:space="preserve"> </v>
      </c>
      <c r="T34" s="92" t="str">
        <f>IF(SUM('2001AllExports'!C34:C34)=0," ",'2001AllExports'!T34*'2001IllegalPercentages'!C34)</f>
        <v xml:space="preserve"> </v>
      </c>
      <c r="U34" s="92" t="str">
        <f>IF(SUM('2001AllExports'!D34:D34)=0," ",'2001AllExports'!U34*'2001IllegalPercentages'!D34)</f>
        <v xml:space="preserve"> </v>
      </c>
      <c r="V34" s="92" t="str">
        <f>IF(SUM('2001AllExports'!E34:E34)=0," ",'2001AllExports'!V34*'2001IllegalPercentages'!E34)</f>
        <v xml:space="preserve"> </v>
      </c>
      <c r="W34" s="92" t="str">
        <f>IF(SUM('2001AllExports'!F34:F34)=0," ",'2001AllExports'!W34*'2001IllegalPercentages'!F34)</f>
        <v xml:space="preserve"> </v>
      </c>
      <c r="X34" s="92" t="str">
        <f>IF(SUM('2001AllExports'!G34:G34)=0," ",'2001AllExports'!X34*'2001IllegalPercentages'!G34)</f>
        <v xml:space="preserve"> </v>
      </c>
      <c r="Y34" s="92" t="str">
        <f>IF(SUM('2001AllExports'!H34:H34)=0," ",'2001AllExports'!Y34*'2001IllegalPercentages'!H34)</f>
        <v xml:space="preserve"> </v>
      </c>
      <c r="Z34" s="92" t="str">
        <f>IF(SUM('2001AllExports'!I34:I34)=0," ",'2001AllExports'!Z34*'2001IllegalPercentages'!I34)</f>
        <v xml:space="preserve"> </v>
      </c>
      <c r="AA34" s="92" t="str">
        <f>IF(SUM('2001AllExports'!J34:J34)=0," ",'2001AllExports'!AA34*'2001IllegalPercentages'!J34)</f>
        <v xml:space="preserve"> </v>
      </c>
      <c r="AB34" s="92" t="str">
        <f>IF(SUM('2001AllExports'!K34:K34)=0," ",'2001AllExports'!AB34*'2001IllegalPercentages'!K34)</f>
        <v xml:space="preserve"> </v>
      </c>
      <c r="AC34" s="92" t="str">
        <f>IF(SUM('2001AllExports'!L34:L34)=0," ",'2001AllExports'!AC34*'2001IllegalPercentages'!L34)</f>
        <v xml:space="preserve"> </v>
      </c>
      <c r="AE34" s="92" t="str">
        <f>IF(SUM('2001AllExports'!N34:N34)=0," ",'2001AllExports'!AE34*'2001IllegalPercentages'!N34)</f>
        <v xml:space="preserve"> </v>
      </c>
      <c r="AF34" s="92" t="str">
        <f>IF(SUM('2001AllExports'!O34:O34)=0," ",'2001AllExports'!AF34*'2001IllegalPercentages'!O34)</f>
        <v xml:space="preserve"> </v>
      </c>
      <c r="AG34" s="92" t="str">
        <f>IF(SUM('2001AllExports'!P34:P34)=0," ",'2001AllExports'!AG34*'2001IllegalPercentages'!P34)</f>
        <v xml:space="preserve"> </v>
      </c>
      <c r="AH34" s="93">
        <f t="shared" si="1"/>
        <v>0</v>
      </c>
    </row>
    <row r="35" spans="1:34" ht="13">
      <c r="A35" t="s">
        <v>72</v>
      </c>
      <c r="B35" s="89" t="str">
        <f>IF(SUM('2001AllExports'!B35:B35)=0," ",'2001AllExports'!B35*'2001IllegalPercentages'!B35)</f>
        <v xml:space="preserve"> </v>
      </c>
      <c r="C35" s="89" t="str">
        <f>IF(SUM('2001AllExports'!C35:C35)=0," ",'2001AllExports'!C35*'2001IllegalPercentages'!C35)</f>
        <v xml:space="preserve"> </v>
      </c>
      <c r="D35" s="89" t="str">
        <f>IF(SUM('2001AllExports'!D35:D35)=0," ",'2001AllExports'!D35*'2001IllegalPercentages'!D35)</f>
        <v xml:space="preserve"> </v>
      </c>
      <c r="E35" s="89" t="str">
        <f>IF(SUM('2001AllExports'!E35:E35)=0," ",'2001AllExports'!E35*'2001IllegalPercentages'!E35)</f>
        <v xml:space="preserve"> </v>
      </c>
      <c r="F35" s="90" t="str">
        <f>IF(SUM('2001AllExports'!F35:F35)=0," ",'2001AllExports'!F35*'2001IllegalPercentages'!F35)</f>
        <v xml:space="preserve"> </v>
      </c>
      <c r="G35" s="90" t="str">
        <f>IF(SUM('2001AllExports'!G35:G35)=0," ",'2001AllExports'!G35*'2001IllegalPercentages'!G35)</f>
        <v xml:space="preserve"> </v>
      </c>
      <c r="H35" s="90" t="str">
        <f>IF(SUM('2001AllExports'!H35:H35)=0," ",'2001AllExports'!H35*'2001IllegalPercentages'!H35)</f>
        <v xml:space="preserve"> </v>
      </c>
      <c r="I35" s="90" t="str">
        <f>IF(SUM('2001AllExports'!I35:I35)=0," ",'2001AllExports'!I35*'2001IllegalPercentages'!I35)</f>
        <v xml:space="preserve"> </v>
      </c>
      <c r="J35" s="90" t="str">
        <f>IF(SUM('2001AllExports'!J35:J35)=0," ",'2001AllExports'!J35*'2001IllegalPercentages'!J35)</f>
        <v xml:space="preserve"> </v>
      </c>
      <c r="K35" s="90" t="str">
        <f>IF(SUM('2001AllExports'!K35:K35)=0," ",'2001AllExports'!K35*'2001IllegalPercentages'!K35)</f>
        <v xml:space="preserve"> </v>
      </c>
      <c r="L35" s="90" t="str">
        <f>IF(SUM('2001AllExports'!L35:L35)=0," ",'2001AllExports'!L35*'2001IllegalPercentages'!L35)</f>
        <v xml:space="preserve"> </v>
      </c>
      <c r="N35" s="90" t="str">
        <f>IF(SUM('2001AllExports'!N35:N35)=0," ",'2001AllExports'!N35*'2001IllegalPercentages'!N35)</f>
        <v xml:space="preserve"> </v>
      </c>
      <c r="O35" s="90" t="str">
        <f>IF(SUM('2001AllExports'!O35:O35)=0," ",'2001AllExports'!O35*'2001IllegalPercentages'!O35)</f>
        <v xml:space="preserve"> </v>
      </c>
      <c r="P35" s="90" t="str">
        <f>IF(SUM('2001AllExports'!P35:P35)=0," ",'2001AllExports'!P35*'2001IllegalPercentages'!P35)</f>
        <v xml:space="preserve"> </v>
      </c>
      <c r="Q35" s="91">
        <f t="shared" si="0"/>
        <v>0</v>
      </c>
      <c r="S35" s="92" t="str">
        <f>IF(SUM('2001AllExports'!B35:B35)=0," ",'2001AllExports'!S35*'2001IllegalPercentages'!B35)</f>
        <v xml:space="preserve"> </v>
      </c>
      <c r="T35" s="92" t="str">
        <f>IF(SUM('2001AllExports'!C35:C35)=0," ",'2001AllExports'!T35*'2001IllegalPercentages'!C35)</f>
        <v xml:space="preserve"> </v>
      </c>
      <c r="U35" s="92" t="str">
        <f>IF(SUM('2001AllExports'!D35:D35)=0," ",'2001AllExports'!U35*'2001IllegalPercentages'!D35)</f>
        <v xml:space="preserve"> </v>
      </c>
      <c r="V35" s="92" t="str">
        <f>IF(SUM('2001AllExports'!E35:E35)=0," ",'2001AllExports'!V35*'2001IllegalPercentages'!E35)</f>
        <v xml:space="preserve"> </v>
      </c>
      <c r="W35" s="92" t="str">
        <f>IF(SUM('2001AllExports'!F35:F35)=0," ",'2001AllExports'!W35*'2001IllegalPercentages'!F35)</f>
        <v xml:space="preserve"> </v>
      </c>
      <c r="X35" s="92" t="str">
        <f>IF(SUM('2001AllExports'!G35:G35)=0," ",'2001AllExports'!X35*'2001IllegalPercentages'!G35)</f>
        <v xml:space="preserve"> </v>
      </c>
      <c r="Y35" s="92" t="str">
        <f>IF(SUM('2001AllExports'!H35:H35)=0," ",'2001AllExports'!Y35*'2001IllegalPercentages'!H35)</f>
        <v xml:space="preserve"> </v>
      </c>
      <c r="Z35" s="92" t="str">
        <f>IF(SUM('2001AllExports'!I35:I35)=0," ",'2001AllExports'!Z35*'2001IllegalPercentages'!I35)</f>
        <v xml:space="preserve"> </v>
      </c>
      <c r="AA35" s="92" t="str">
        <f>IF(SUM('2001AllExports'!J35:J35)=0," ",'2001AllExports'!AA35*'2001IllegalPercentages'!J35)</f>
        <v xml:space="preserve"> </v>
      </c>
      <c r="AB35" s="92" t="str">
        <f>IF(SUM('2001AllExports'!K35:K35)=0," ",'2001AllExports'!AB35*'2001IllegalPercentages'!K35)</f>
        <v xml:space="preserve"> </v>
      </c>
      <c r="AC35" s="92" t="str">
        <f>IF(SUM('2001AllExports'!L35:L35)=0," ",'2001AllExports'!AC35*'2001IllegalPercentages'!L35)</f>
        <v xml:space="preserve"> </v>
      </c>
      <c r="AE35" s="92" t="str">
        <f>IF(SUM('2001AllExports'!N35:N35)=0," ",'2001AllExports'!AE35*'2001IllegalPercentages'!N35)</f>
        <v xml:space="preserve"> </v>
      </c>
      <c r="AF35" s="92" t="str">
        <f>IF(SUM('2001AllExports'!O35:O35)=0," ",'2001AllExports'!AF35*'2001IllegalPercentages'!O35)</f>
        <v xml:space="preserve"> </v>
      </c>
      <c r="AG35" s="92" t="str">
        <f>IF(SUM('2001AllExports'!P35:P35)=0," ",'2001AllExports'!AG35*'2001IllegalPercentages'!P35)</f>
        <v xml:space="preserve"> </v>
      </c>
      <c r="AH35" s="93">
        <f t="shared" si="1"/>
        <v>0</v>
      </c>
    </row>
    <row r="36" spans="1:34" ht="13">
      <c r="A36" t="s">
        <v>62</v>
      </c>
      <c r="B36" s="89" t="str">
        <f>IF(SUM('2001AllExports'!B36:B36)=0," ",'2001AllExports'!B36*'2001IllegalPercentages'!B36)</f>
        <v xml:space="preserve"> </v>
      </c>
      <c r="C36" s="89" t="str">
        <f>IF(SUM('2001AllExports'!C36:C36)=0," ",'2001AllExports'!C36*'2001IllegalPercentages'!C36)</f>
        <v xml:space="preserve"> </v>
      </c>
      <c r="D36" s="89" t="str">
        <f>IF(SUM('2001AllExports'!D36:D36)=0," ",'2001AllExports'!D36*'2001IllegalPercentages'!D36)</f>
        <v xml:space="preserve"> </v>
      </c>
      <c r="E36" s="89" t="str">
        <f>IF(SUM('2001AllExports'!E36:E36)=0," ",'2001AllExports'!E36*'2001IllegalPercentages'!E36)</f>
        <v xml:space="preserve"> </v>
      </c>
      <c r="F36" s="90" t="str">
        <f>IF(SUM('2001AllExports'!F36:F36)=0," ",'2001AllExports'!F36*'2001IllegalPercentages'!F36)</f>
        <v xml:space="preserve"> </v>
      </c>
      <c r="G36" s="90" t="str">
        <f>IF(SUM('2001AllExports'!G36:G36)=0," ",'2001AllExports'!G36*'2001IllegalPercentages'!G36)</f>
        <v xml:space="preserve"> </v>
      </c>
      <c r="H36" s="90" t="str">
        <f>IF(SUM('2001AllExports'!H36:H36)=0," ",'2001AllExports'!H36*'2001IllegalPercentages'!H36)</f>
        <v xml:space="preserve"> </v>
      </c>
      <c r="I36" s="90" t="str">
        <f>IF(SUM('2001AllExports'!I36:I36)=0," ",'2001AllExports'!I36*'2001IllegalPercentages'!I36)</f>
        <v xml:space="preserve"> </v>
      </c>
      <c r="J36" s="90" t="str">
        <f>IF(SUM('2001AllExports'!J36:J36)=0," ",'2001AllExports'!J36*'2001IllegalPercentages'!J36)</f>
        <v xml:space="preserve"> </v>
      </c>
      <c r="K36" s="90" t="str">
        <f>IF(SUM('2001AllExports'!K36:K36)=0," ",'2001AllExports'!K36*'2001IllegalPercentages'!K36)</f>
        <v xml:space="preserve"> </v>
      </c>
      <c r="L36" s="90" t="str">
        <f>IF(SUM('2001AllExports'!L36:L36)=0," ",'2001AllExports'!L36*'2001IllegalPercentages'!L36)</f>
        <v xml:space="preserve"> </v>
      </c>
      <c r="N36" s="90" t="str">
        <f>IF(SUM('2001AllExports'!N36:N36)=0," ",'2001AllExports'!N36*'2001IllegalPercentages'!N36)</f>
        <v xml:space="preserve"> </v>
      </c>
      <c r="O36" s="90" t="str">
        <f>IF(SUM('2001AllExports'!O36:O36)=0," ",'2001AllExports'!O36*'2001IllegalPercentages'!O36)</f>
        <v xml:space="preserve"> </v>
      </c>
      <c r="P36" s="90" t="str">
        <f>IF(SUM('2001AllExports'!P36:P36)=0," ",'2001AllExports'!P36*'2001IllegalPercentages'!P36)</f>
        <v xml:space="preserve"> </v>
      </c>
      <c r="Q36" s="91">
        <f t="shared" si="0"/>
        <v>0</v>
      </c>
      <c r="S36" s="92" t="str">
        <f>IF(SUM('2001AllExports'!B36:B36)=0," ",'2001AllExports'!S36*'2001IllegalPercentages'!B36)</f>
        <v xml:space="preserve"> </v>
      </c>
      <c r="T36" s="92" t="str">
        <f>IF(SUM('2001AllExports'!C36:C36)=0," ",'2001AllExports'!T36*'2001IllegalPercentages'!C36)</f>
        <v xml:space="preserve"> </v>
      </c>
      <c r="U36" s="92" t="str">
        <f>IF(SUM('2001AllExports'!D36:D36)=0," ",'2001AllExports'!U36*'2001IllegalPercentages'!D36)</f>
        <v xml:space="preserve"> </v>
      </c>
      <c r="V36" s="92" t="str">
        <f>IF(SUM('2001AllExports'!E36:E36)=0," ",'2001AllExports'!V36*'2001IllegalPercentages'!E36)</f>
        <v xml:space="preserve"> </v>
      </c>
      <c r="W36" s="92" t="str">
        <f>IF(SUM('2001AllExports'!F36:F36)=0," ",'2001AllExports'!W36*'2001IllegalPercentages'!F36)</f>
        <v xml:space="preserve"> </v>
      </c>
      <c r="X36" s="92" t="str">
        <f>IF(SUM('2001AllExports'!G36:G36)=0," ",'2001AllExports'!X36*'2001IllegalPercentages'!G36)</f>
        <v xml:space="preserve"> </v>
      </c>
      <c r="Y36" s="92" t="str">
        <f>IF(SUM('2001AllExports'!H36:H36)=0," ",'2001AllExports'!Y36*'2001IllegalPercentages'!H36)</f>
        <v xml:space="preserve"> </v>
      </c>
      <c r="Z36" s="92" t="str">
        <f>IF(SUM('2001AllExports'!I36:I36)=0," ",'2001AllExports'!Z36*'2001IllegalPercentages'!I36)</f>
        <v xml:space="preserve"> </v>
      </c>
      <c r="AA36" s="92" t="str">
        <f>IF(SUM('2001AllExports'!J36:J36)=0," ",'2001AllExports'!AA36*'2001IllegalPercentages'!J36)</f>
        <v xml:space="preserve"> </v>
      </c>
      <c r="AB36" s="92" t="str">
        <f>IF(SUM('2001AllExports'!K36:K36)=0," ",'2001AllExports'!AB36*'2001IllegalPercentages'!K36)</f>
        <v xml:space="preserve"> </v>
      </c>
      <c r="AC36" s="92" t="str">
        <f>IF(SUM('2001AllExports'!L36:L36)=0," ",'2001AllExports'!AC36*'2001IllegalPercentages'!L36)</f>
        <v xml:space="preserve"> </v>
      </c>
      <c r="AE36" s="92" t="str">
        <f>IF(SUM('2001AllExports'!N36:N36)=0," ",'2001AllExports'!AE36*'2001IllegalPercentages'!N36)</f>
        <v xml:space="preserve"> </v>
      </c>
      <c r="AF36" s="92" t="str">
        <f>IF(SUM('2001AllExports'!O36:O36)=0," ",'2001AllExports'!AF36*'2001IllegalPercentages'!O36)</f>
        <v xml:space="preserve"> </v>
      </c>
      <c r="AG36" s="92" t="str">
        <f>IF(SUM('2001AllExports'!P36:P36)=0," ",'2001AllExports'!AG36*'2001IllegalPercentages'!P36)</f>
        <v xml:space="preserve"> </v>
      </c>
      <c r="AH36" s="93">
        <f t="shared" si="1"/>
        <v>0</v>
      </c>
    </row>
    <row r="37" spans="1:34" ht="13">
      <c r="A37" t="s">
        <v>6</v>
      </c>
      <c r="B37" s="89">
        <f>IF(SUM('2001AllExports'!B37:B37)=0," ",'2001AllExports'!B37*'2001IllegalPercentages'!B37)</f>
        <v>1.7023268219999992E-2</v>
      </c>
      <c r="C37" s="89" t="str">
        <f>IF(SUM('2001AllExports'!C37:C37)=0," ",'2001AllExports'!C37*'2001IllegalPercentages'!C37)</f>
        <v xml:space="preserve"> </v>
      </c>
      <c r="D37" s="89" t="str">
        <f>IF(SUM('2001AllExports'!D37:D37)=0," ",'2001AllExports'!D37*'2001IllegalPercentages'!D37)</f>
        <v xml:space="preserve"> </v>
      </c>
      <c r="E37" s="89" t="str">
        <f>IF(SUM('2001AllExports'!E37:E37)=0," ",'2001AllExports'!E37*'2001IllegalPercentages'!E37)</f>
        <v xml:space="preserve"> </v>
      </c>
      <c r="F37" s="90" t="str">
        <f>IF(SUM('2001AllExports'!F37:F37)=0," ",'2001AllExports'!F37*'2001IllegalPercentages'!F37)</f>
        <v xml:space="preserve"> </v>
      </c>
      <c r="G37" s="90" t="str">
        <f>IF(SUM('2001AllExports'!G37:G37)=0," ",'2001AllExports'!G37*'2001IllegalPercentages'!G37)</f>
        <v xml:space="preserve"> </v>
      </c>
      <c r="H37" s="90" t="str">
        <f>IF(SUM('2001AllExports'!H37:H37)=0," ",'2001AllExports'!H37*'2001IllegalPercentages'!H37)</f>
        <v xml:space="preserve"> </v>
      </c>
      <c r="I37" s="90" t="str">
        <f>IF(SUM('2001AllExports'!I37:I37)=0," ",'2001AllExports'!I37*'2001IllegalPercentages'!I37)</f>
        <v xml:space="preserve"> </v>
      </c>
      <c r="J37" s="90" t="str">
        <f>IF(SUM('2001AllExports'!J37:J37)=0," ",'2001AllExports'!J37*'2001IllegalPercentages'!J37)</f>
        <v xml:space="preserve"> </v>
      </c>
      <c r="K37" s="90" t="str">
        <f>IF(SUM('2001AllExports'!K37:K37)=0," ",'2001AllExports'!K37*'2001IllegalPercentages'!K37)</f>
        <v xml:space="preserve"> </v>
      </c>
      <c r="L37" s="90" t="str">
        <f>IF(SUM('2001AllExports'!L37:L37)=0," ",'2001AllExports'!L37*'2001IllegalPercentages'!L37)</f>
        <v xml:space="preserve"> </v>
      </c>
      <c r="N37" s="90" t="str">
        <f>IF(SUM('2001AllExports'!N37:N37)=0," ",'2001AllExports'!N37*'2001IllegalPercentages'!N37)</f>
        <v xml:space="preserve"> </v>
      </c>
      <c r="O37" s="90" t="str">
        <f>IF(SUM('2001AllExports'!O37:O37)=0," ",'2001AllExports'!O37*'2001IllegalPercentages'!O37)</f>
        <v xml:space="preserve"> </v>
      </c>
      <c r="P37" s="90" t="str">
        <f>IF(SUM('2001AllExports'!P37:P37)=0," ",'2001AllExports'!P37*'2001IllegalPercentages'!P37)</f>
        <v xml:space="preserve"> </v>
      </c>
      <c r="Q37" s="91">
        <f t="shared" si="0"/>
        <v>1.7023268219999992E-2</v>
      </c>
      <c r="S37" s="92">
        <f>IF(SUM('2001AllExports'!B37:B37)=0," ",'2001AllExports'!S37*'2001IllegalPercentages'!B37)</f>
        <v>2.3839229999999993</v>
      </c>
      <c r="T37" s="92" t="str">
        <f>IF(SUM('2001AllExports'!C37:C37)=0," ",'2001AllExports'!T37*'2001IllegalPercentages'!C37)</f>
        <v xml:space="preserve"> </v>
      </c>
      <c r="U37" s="92" t="str">
        <f>IF(SUM('2001AllExports'!D37:D37)=0," ",'2001AllExports'!U37*'2001IllegalPercentages'!D37)</f>
        <v xml:space="preserve"> </v>
      </c>
      <c r="V37" s="92" t="str">
        <f>IF(SUM('2001AllExports'!E37:E37)=0," ",'2001AllExports'!V37*'2001IllegalPercentages'!E37)</f>
        <v xml:space="preserve"> </v>
      </c>
      <c r="W37" s="92" t="str">
        <f>IF(SUM('2001AllExports'!F37:F37)=0," ",'2001AllExports'!W37*'2001IllegalPercentages'!F37)</f>
        <v xml:space="preserve"> </v>
      </c>
      <c r="X37" s="92" t="str">
        <f>IF(SUM('2001AllExports'!G37:G37)=0," ",'2001AllExports'!X37*'2001IllegalPercentages'!G37)</f>
        <v xml:space="preserve"> </v>
      </c>
      <c r="Y37" s="92" t="str">
        <f>IF(SUM('2001AllExports'!H37:H37)=0," ",'2001AllExports'!Y37*'2001IllegalPercentages'!H37)</f>
        <v xml:space="preserve"> </v>
      </c>
      <c r="Z37" s="92" t="str">
        <f>IF(SUM('2001AllExports'!I37:I37)=0," ",'2001AllExports'!Z37*'2001IllegalPercentages'!I37)</f>
        <v xml:space="preserve"> </v>
      </c>
      <c r="AA37" s="92" t="str">
        <f>IF(SUM('2001AllExports'!J37:J37)=0," ",'2001AllExports'!AA37*'2001IllegalPercentages'!J37)</f>
        <v xml:space="preserve"> </v>
      </c>
      <c r="AB37" s="92" t="str">
        <f>IF(SUM('2001AllExports'!K37:K37)=0," ",'2001AllExports'!AB37*'2001IllegalPercentages'!K37)</f>
        <v xml:space="preserve"> </v>
      </c>
      <c r="AC37" s="92" t="str">
        <f>IF(SUM('2001AllExports'!L37:L37)=0," ",'2001AllExports'!AC37*'2001IllegalPercentages'!L37)</f>
        <v xml:space="preserve"> </v>
      </c>
      <c r="AE37" s="92" t="str">
        <f>IF(SUM('2001AllExports'!N37:N37)=0," ",'2001AllExports'!AE37*'2001IllegalPercentages'!N37)</f>
        <v xml:space="preserve"> </v>
      </c>
      <c r="AF37" s="92" t="str">
        <f>IF(SUM('2001AllExports'!O37:O37)=0," ",'2001AllExports'!AF37*'2001IllegalPercentages'!O37)</f>
        <v xml:space="preserve"> </v>
      </c>
      <c r="AG37" s="92" t="str">
        <f>IF(SUM('2001AllExports'!P37:P37)=0," ",'2001AllExports'!AG37*'2001IllegalPercentages'!P37)</f>
        <v xml:space="preserve"> </v>
      </c>
      <c r="AH37" s="93">
        <f t="shared" si="1"/>
        <v>2.3839229999999993</v>
      </c>
    </row>
    <row r="38" spans="1:34" ht="13">
      <c r="A38" t="s">
        <v>41</v>
      </c>
      <c r="B38" s="89" t="str">
        <f>IF(SUM('2001AllExports'!B38:B38)=0," ",'2001AllExports'!B38*'2001IllegalPercentages'!B38)</f>
        <v xml:space="preserve"> </v>
      </c>
      <c r="C38" s="89" t="str">
        <f>IF(SUM('2001AllExports'!C38:C38)=0," ",'2001AllExports'!C38*'2001IllegalPercentages'!C38)</f>
        <v xml:space="preserve"> </v>
      </c>
      <c r="D38" s="89" t="str">
        <f>IF(SUM('2001AllExports'!D38:D38)=0," ",'2001AllExports'!D38*'2001IllegalPercentages'!D38)</f>
        <v xml:space="preserve"> </v>
      </c>
      <c r="E38" s="89" t="str">
        <f>IF(SUM('2001AllExports'!E38:E38)=0," ",'2001AllExports'!E38*'2001IllegalPercentages'!E38)</f>
        <v xml:space="preserve"> </v>
      </c>
      <c r="F38" s="90" t="str">
        <f>IF(SUM('2001AllExports'!F38:F38)=0," ",'2001AllExports'!F38*'2001IllegalPercentages'!F38)</f>
        <v xml:space="preserve"> </v>
      </c>
      <c r="G38" s="90" t="str">
        <f>IF(SUM('2001AllExports'!G38:G38)=0," ",'2001AllExports'!G38*'2001IllegalPercentages'!G38)</f>
        <v xml:space="preserve"> </v>
      </c>
      <c r="H38" s="90" t="str">
        <f>IF(SUM('2001AllExports'!H38:H38)=0," ",'2001AllExports'!H38*'2001IllegalPercentages'!H38)</f>
        <v xml:space="preserve"> </v>
      </c>
      <c r="I38" s="90" t="str">
        <f>IF(SUM('2001AllExports'!I38:I38)=0," ",'2001AllExports'!I38*'2001IllegalPercentages'!I38)</f>
        <v xml:space="preserve"> </v>
      </c>
      <c r="J38" s="90" t="str">
        <f>IF(SUM('2001AllExports'!J38:J38)=0," ",'2001AllExports'!J38*'2001IllegalPercentages'!J38)</f>
        <v xml:space="preserve"> </v>
      </c>
      <c r="K38" s="90" t="str">
        <f>IF(SUM('2001AllExports'!K38:K38)=0," ",'2001AllExports'!K38*'2001IllegalPercentages'!K38)</f>
        <v xml:space="preserve"> </v>
      </c>
      <c r="L38" s="90" t="str">
        <f>IF(SUM('2001AllExports'!L38:L38)=0," ",'2001AllExports'!L38*'2001IllegalPercentages'!L38)</f>
        <v xml:space="preserve"> </v>
      </c>
      <c r="N38" s="90" t="str">
        <f>IF(SUM('2001AllExports'!N38:N38)=0," ",'2001AllExports'!N38*'2001IllegalPercentages'!N38)</f>
        <v xml:space="preserve"> </v>
      </c>
      <c r="O38" s="90" t="str">
        <f>IF(SUM('2001AllExports'!O38:O38)=0," ",'2001AllExports'!O38*'2001IllegalPercentages'!O38)</f>
        <v xml:space="preserve"> </v>
      </c>
      <c r="P38" s="90" t="str">
        <f>IF(SUM('2001AllExports'!P38:P38)=0," ",'2001AllExports'!P38*'2001IllegalPercentages'!P38)</f>
        <v xml:space="preserve"> </v>
      </c>
      <c r="Q38" s="91">
        <f t="shared" si="0"/>
        <v>0</v>
      </c>
      <c r="S38" s="92" t="str">
        <f>IF(SUM('2001AllExports'!B38:B38)=0," ",'2001AllExports'!S38*'2001IllegalPercentages'!B38)</f>
        <v xml:space="preserve"> </v>
      </c>
      <c r="T38" s="92" t="str">
        <f>IF(SUM('2001AllExports'!C38:C38)=0," ",'2001AllExports'!T38*'2001IllegalPercentages'!C38)</f>
        <v xml:space="preserve"> </v>
      </c>
      <c r="U38" s="92" t="str">
        <f>IF(SUM('2001AllExports'!D38:D38)=0," ",'2001AllExports'!U38*'2001IllegalPercentages'!D38)</f>
        <v xml:space="preserve"> </v>
      </c>
      <c r="V38" s="92" t="str">
        <f>IF(SUM('2001AllExports'!E38:E38)=0," ",'2001AllExports'!V38*'2001IllegalPercentages'!E38)</f>
        <v xml:space="preserve"> </v>
      </c>
      <c r="W38" s="92" t="str">
        <f>IF(SUM('2001AllExports'!F38:F38)=0," ",'2001AllExports'!W38*'2001IllegalPercentages'!F38)</f>
        <v xml:space="preserve"> </v>
      </c>
      <c r="X38" s="92" t="str">
        <f>IF(SUM('2001AllExports'!G38:G38)=0," ",'2001AllExports'!X38*'2001IllegalPercentages'!G38)</f>
        <v xml:space="preserve"> </v>
      </c>
      <c r="Y38" s="92" t="str">
        <f>IF(SUM('2001AllExports'!H38:H38)=0," ",'2001AllExports'!Y38*'2001IllegalPercentages'!H38)</f>
        <v xml:space="preserve"> </v>
      </c>
      <c r="Z38" s="92" t="str">
        <f>IF(SUM('2001AllExports'!I38:I38)=0," ",'2001AllExports'!Z38*'2001IllegalPercentages'!I38)</f>
        <v xml:space="preserve"> </v>
      </c>
      <c r="AA38" s="92" t="str">
        <f>IF(SUM('2001AllExports'!J38:J38)=0," ",'2001AllExports'!AA38*'2001IllegalPercentages'!J38)</f>
        <v xml:space="preserve"> </v>
      </c>
      <c r="AB38" s="92" t="str">
        <f>IF(SUM('2001AllExports'!K38:K38)=0," ",'2001AllExports'!AB38*'2001IllegalPercentages'!K38)</f>
        <v xml:space="preserve"> </v>
      </c>
      <c r="AC38" s="92" t="str">
        <f>IF(SUM('2001AllExports'!L38:L38)=0," ",'2001AllExports'!AC38*'2001IllegalPercentages'!L38)</f>
        <v xml:space="preserve"> </v>
      </c>
      <c r="AE38" s="92" t="str">
        <f>IF(SUM('2001AllExports'!N38:N38)=0," ",'2001AllExports'!AE38*'2001IllegalPercentages'!N38)</f>
        <v xml:space="preserve"> </v>
      </c>
      <c r="AF38" s="92" t="str">
        <f>IF(SUM('2001AllExports'!O38:O38)=0," ",'2001AllExports'!AF38*'2001IllegalPercentages'!O38)</f>
        <v xml:space="preserve"> </v>
      </c>
      <c r="AG38" s="92" t="str">
        <f>IF(SUM('2001AllExports'!P38:P38)=0," ",'2001AllExports'!AG38*'2001IllegalPercentages'!P38)</f>
        <v xml:space="preserve"> </v>
      </c>
      <c r="AH38" s="93">
        <f t="shared" si="1"/>
        <v>0</v>
      </c>
    </row>
    <row r="39" spans="1:34" ht="13">
      <c r="A39" t="s">
        <v>57</v>
      </c>
      <c r="B39" s="89" t="str">
        <f>IF(SUM('2001AllExports'!B39:B39)=0," ",'2001AllExports'!B39*'2001IllegalPercentages'!B39)</f>
        <v xml:space="preserve"> </v>
      </c>
      <c r="C39" s="89" t="str">
        <f>IF(SUM('2001AllExports'!C39:C39)=0," ",'2001AllExports'!C39*'2001IllegalPercentages'!C39)</f>
        <v xml:space="preserve"> </v>
      </c>
      <c r="D39" s="89" t="str">
        <f>IF(SUM('2001AllExports'!D39:D39)=0," ",'2001AllExports'!D39*'2001IllegalPercentages'!D39)</f>
        <v xml:space="preserve"> </v>
      </c>
      <c r="E39" s="89" t="str">
        <f>IF(SUM('2001AllExports'!E39:E39)=0," ",'2001AllExports'!E39*'2001IllegalPercentages'!E39)</f>
        <v xml:space="preserve"> </v>
      </c>
      <c r="F39" s="90" t="str">
        <f>IF(SUM('2001AllExports'!F39:F39)=0," ",'2001AllExports'!F39*'2001IllegalPercentages'!F39)</f>
        <v xml:space="preserve"> </v>
      </c>
      <c r="G39" s="90" t="str">
        <f>IF(SUM('2001AllExports'!G39:G39)=0," ",'2001AllExports'!G39*'2001IllegalPercentages'!G39)</f>
        <v xml:space="preserve"> </v>
      </c>
      <c r="H39" s="90" t="str">
        <f>IF(SUM('2001AllExports'!H39:H39)=0," ",'2001AllExports'!H39*'2001IllegalPercentages'!H39)</f>
        <v xml:space="preserve"> </v>
      </c>
      <c r="I39" s="90" t="str">
        <f>IF(SUM('2001AllExports'!I39:I39)=0," ",'2001AllExports'!I39*'2001IllegalPercentages'!I39)</f>
        <v xml:space="preserve"> </v>
      </c>
      <c r="J39" s="90" t="str">
        <f>IF(SUM('2001AllExports'!J39:J39)=0," ",'2001AllExports'!J39*'2001IllegalPercentages'!J39)</f>
        <v xml:space="preserve"> </v>
      </c>
      <c r="K39" s="90" t="str">
        <f>IF(SUM('2001AllExports'!K39:K39)=0," ",'2001AllExports'!K39*'2001IllegalPercentages'!K39)</f>
        <v xml:space="preserve"> </v>
      </c>
      <c r="L39" s="90" t="str">
        <f>IF(SUM('2001AllExports'!L39:L39)=0," ",'2001AllExports'!L39*'2001IllegalPercentages'!L39)</f>
        <v xml:space="preserve"> </v>
      </c>
      <c r="N39" s="90" t="str">
        <f>IF(SUM('2001AllExports'!N39:N39)=0," ",'2001AllExports'!N39*'2001IllegalPercentages'!N39)</f>
        <v xml:space="preserve"> </v>
      </c>
      <c r="O39" s="90" t="str">
        <f>IF(SUM('2001AllExports'!O39:O39)=0," ",'2001AllExports'!O39*'2001IllegalPercentages'!O39)</f>
        <v xml:space="preserve"> </v>
      </c>
      <c r="P39" s="90" t="str">
        <f>IF(SUM('2001AllExports'!P39:P39)=0," ",'2001AllExports'!P39*'2001IllegalPercentages'!P39)</f>
        <v xml:space="preserve"> </v>
      </c>
      <c r="Q39" s="91">
        <f t="shared" si="0"/>
        <v>0</v>
      </c>
      <c r="S39" s="92" t="str">
        <f>IF(SUM('2001AllExports'!B39:B39)=0," ",'2001AllExports'!S39*'2001IllegalPercentages'!B39)</f>
        <v xml:space="preserve"> </v>
      </c>
      <c r="T39" s="92" t="str">
        <f>IF(SUM('2001AllExports'!C39:C39)=0," ",'2001AllExports'!T39*'2001IllegalPercentages'!C39)</f>
        <v xml:space="preserve"> </v>
      </c>
      <c r="U39" s="92" t="str">
        <f>IF(SUM('2001AllExports'!D39:D39)=0," ",'2001AllExports'!U39*'2001IllegalPercentages'!D39)</f>
        <v xml:space="preserve"> </v>
      </c>
      <c r="V39" s="92" t="str">
        <f>IF(SUM('2001AllExports'!E39:E39)=0," ",'2001AllExports'!V39*'2001IllegalPercentages'!E39)</f>
        <v xml:space="preserve"> </v>
      </c>
      <c r="W39" s="92" t="str">
        <f>IF(SUM('2001AllExports'!F39:F39)=0," ",'2001AllExports'!W39*'2001IllegalPercentages'!F39)</f>
        <v xml:space="preserve"> </v>
      </c>
      <c r="X39" s="92" t="str">
        <f>IF(SUM('2001AllExports'!G39:G39)=0," ",'2001AllExports'!X39*'2001IllegalPercentages'!G39)</f>
        <v xml:space="preserve"> </v>
      </c>
      <c r="Y39" s="92" t="str">
        <f>IF(SUM('2001AllExports'!H39:H39)=0," ",'2001AllExports'!Y39*'2001IllegalPercentages'!H39)</f>
        <v xml:space="preserve"> </v>
      </c>
      <c r="Z39" s="92" t="str">
        <f>IF(SUM('2001AllExports'!I39:I39)=0," ",'2001AllExports'!Z39*'2001IllegalPercentages'!I39)</f>
        <v xml:space="preserve"> </v>
      </c>
      <c r="AA39" s="92" t="str">
        <f>IF(SUM('2001AllExports'!J39:J39)=0," ",'2001AllExports'!AA39*'2001IllegalPercentages'!J39)</f>
        <v xml:space="preserve"> </v>
      </c>
      <c r="AB39" s="92" t="str">
        <f>IF(SUM('2001AllExports'!K39:K39)=0," ",'2001AllExports'!AB39*'2001IllegalPercentages'!K39)</f>
        <v xml:space="preserve"> </v>
      </c>
      <c r="AC39" s="92" t="str">
        <f>IF(SUM('2001AllExports'!L39:L39)=0," ",'2001AllExports'!AC39*'2001IllegalPercentages'!L39)</f>
        <v xml:space="preserve"> </v>
      </c>
      <c r="AE39" s="92" t="str">
        <f>IF(SUM('2001AllExports'!N39:N39)=0," ",'2001AllExports'!AE39*'2001IllegalPercentages'!N39)</f>
        <v xml:space="preserve"> </v>
      </c>
      <c r="AF39" s="92" t="str">
        <f>IF(SUM('2001AllExports'!O39:O39)=0," ",'2001AllExports'!AF39*'2001IllegalPercentages'!O39)</f>
        <v xml:space="preserve"> </v>
      </c>
      <c r="AG39" s="92" t="str">
        <f>IF(SUM('2001AllExports'!P39:P39)=0," ",'2001AllExports'!AG39*'2001IllegalPercentages'!P39)</f>
        <v xml:space="preserve"> </v>
      </c>
      <c r="AH39" s="93">
        <f t="shared" si="1"/>
        <v>0</v>
      </c>
    </row>
    <row r="40" spans="1:34" ht="13">
      <c r="A40" t="s">
        <v>61</v>
      </c>
      <c r="B40" s="89" t="str">
        <f>IF(SUM('2001AllExports'!B40:B40)=0," ",'2001AllExports'!B40*'2001IllegalPercentages'!B40)</f>
        <v xml:space="preserve"> </v>
      </c>
      <c r="C40" s="89" t="str">
        <f>IF(SUM('2001AllExports'!C40:C40)=0," ",'2001AllExports'!C40*'2001IllegalPercentages'!C40)</f>
        <v xml:space="preserve"> </v>
      </c>
      <c r="D40" s="89" t="str">
        <f>IF(SUM('2001AllExports'!D40:D40)=0," ",'2001AllExports'!D40*'2001IllegalPercentages'!D40)</f>
        <v xml:space="preserve"> </v>
      </c>
      <c r="E40" s="89" t="str">
        <f>IF(SUM('2001AllExports'!E40:E40)=0," ",'2001AllExports'!E40*'2001IllegalPercentages'!E40)</f>
        <v xml:space="preserve"> </v>
      </c>
      <c r="F40" s="90" t="str">
        <f>IF(SUM('2001AllExports'!F40:F40)=0," ",'2001AllExports'!F40*'2001IllegalPercentages'!F40)</f>
        <v xml:space="preserve"> </v>
      </c>
      <c r="G40" s="90" t="str">
        <f>IF(SUM('2001AllExports'!G40:G40)=0," ",'2001AllExports'!G40*'2001IllegalPercentages'!G40)</f>
        <v xml:space="preserve"> </v>
      </c>
      <c r="H40" s="90" t="str">
        <f>IF(SUM('2001AllExports'!H40:H40)=0," ",'2001AllExports'!H40*'2001IllegalPercentages'!H40)</f>
        <v xml:space="preserve"> </v>
      </c>
      <c r="I40" s="90" t="str">
        <f>IF(SUM('2001AllExports'!I40:I40)=0," ",'2001AllExports'!I40*'2001IllegalPercentages'!I40)</f>
        <v xml:space="preserve"> </v>
      </c>
      <c r="J40" s="90" t="str">
        <f>IF(SUM('2001AllExports'!J40:J40)=0," ",'2001AllExports'!J40*'2001IllegalPercentages'!J40)</f>
        <v xml:space="preserve"> </v>
      </c>
      <c r="K40" s="90" t="str">
        <f>IF(SUM('2001AllExports'!K40:K40)=0," ",'2001AllExports'!K40*'2001IllegalPercentages'!K40)</f>
        <v xml:space="preserve"> </v>
      </c>
      <c r="L40" s="90" t="str">
        <f>IF(SUM('2001AllExports'!L40:L40)=0," ",'2001AllExports'!L40*'2001IllegalPercentages'!L40)</f>
        <v xml:space="preserve"> </v>
      </c>
      <c r="N40" s="90" t="str">
        <f>IF(SUM('2001AllExports'!N40:N40)=0," ",'2001AllExports'!N40*'2001IllegalPercentages'!N40)</f>
        <v xml:space="preserve"> </v>
      </c>
      <c r="O40" s="90" t="str">
        <f>IF(SUM('2001AllExports'!O40:O40)=0," ",'2001AllExports'!O40*'2001IllegalPercentages'!O40)</f>
        <v xml:space="preserve"> </v>
      </c>
      <c r="P40" s="90" t="str">
        <f>IF(SUM('2001AllExports'!P40:P40)=0," ",'2001AllExports'!P40*'2001IllegalPercentages'!P40)</f>
        <v xml:space="preserve"> </v>
      </c>
      <c r="Q40" s="91">
        <f t="shared" si="0"/>
        <v>0</v>
      </c>
      <c r="S40" s="92" t="str">
        <f>IF(SUM('2001AllExports'!B40:B40)=0," ",'2001AllExports'!S40*'2001IllegalPercentages'!B40)</f>
        <v xml:space="preserve"> </v>
      </c>
      <c r="T40" s="92" t="str">
        <f>IF(SUM('2001AllExports'!C40:C40)=0," ",'2001AllExports'!T40*'2001IllegalPercentages'!C40)</f>
        <v xml:space="preserve"> </v>
      </c>
      <c r="U40" s="92" t="str">
        <f>IF(SUM('2001AllExports'!D40:D40)=0," ",'2001AllExports'!U40*'2001IllegalPercentages'!D40)</f>
        <v xml:space="preserve"> </v>
      </c>
      <c r="V40" s="92" t="str">
        <f>IF(SUM('2001AllExports'!E40:E40)=0," ",'2001AllExports'!V40*'2001IllegalPercentages'!E40)</f>
        <v xml:space="preserve"> </v>
      </c>
      <c r="W40" s="92" t="str">
        <f>IF(SUM('2001AllExports'!F40:F40)=0," ",'2001AllExports'!W40*'2001IllegalPercentages'!F40)</f>
        <v xml:space="preserve"> </v>
      </c>
      <c r="X40" s="92" t="str">
        <f>IF(SUM('2001AllExports'!G40:G40)=0," ",'2001AllExports'!X40*'2001IllegalPercentages'!G40)</f>
        <v xml:space="preserve"> </v>
      </c>
      <c r="Y40" s="92" t="str">
        <f>IF(SUM('2001AllExports'!H40:H40)=0," ",'2001AllExports'!Y40*'2001IllegalPercentages'!H40)</f>
        <v xml:space="preserve"> </v>
      </c>
      <c r="Z40" s="92" t="str">
        <f>IF(SUM('2001AllExports'!I40:I40)=0," ",'2001AllExports'!Z40*'2001IllegalPercentages'!I40)</f>
        <v xml:space="preserve"> </v>
      </c>
      <c r="AA40" s="92" t="str">
        <f>IF(SUM('2001AllExports'!J40:J40)=0," ",'2001AllExports'!AA40*'2001IllegalPercentages'!J40)</f>
        <v xml:space="preserve"> </v>
      </c>
      <c r="AB40" s="92" t="str">
        <f>IF(SUM('2001AllExports'!K40:K40)=0," ",'2001AllExports'!AB40*'2001IllegalPercentages'!K40)</f>
        <v xml:space="preserve"> </v>
      </c>
      <c r="AC40" s="92" t="str">
        <f>IF(SUM('2001AllExports'!L40:L40)=0," ",'2001AllExports'!AC40*'2001IllegalPercentages'!L40)</f>
        <v xml:space="preserve"> </v>
      </c>
      <c r="AE40" s="92" t="str">
        <f>IF(SUM('2001AllExports'!N40:N40)=0," ",'2001AllExports'!AE40*'2001IllegalPercentages'!N40)</f>
        <v xml:space="preserve"> </v>
      </c>
      <c r="AF40" s="92" t="str">
        <f>IF(SUM('2001AllExports'!O40:O40)=0," ",'2001AllExports'!AF40*'2001IllegalPercentages'!O40)</f>
        <v xml:space="preserve"> </v>
      </c>
      <c r="AG40" s="92" t="str">
        <f>IF(SUM('2001AllExports'!P40:P40)=0," ",'2001AllExports'!AG40*'2001IllegalPercentages'!P40)</f>
        <v xml:space="preserve"> </v>
      </c>
      <c r="AH40" s="93">
        <f t="shared" si="1"/>
        <v>0</v>
      </c>
    </row>
    <row r="41" spans="1:34" ht="13">
      <c r="A41" t="s">
        <v>59</v>
      </c>
      <c r="B41" s="89" t="str">
        <f>IF(SUM('2001AllExports'!B41:B41)=0," ",'2001AllExports'!B41*'2001IllegalPercentages'!B41)</f>
        <v xml:space="preserve"> </v>
      </c>
      <c r="C41" s="89">
        <f>IF(SUM('2001AllExports'!C41:C41)=0," ",'2001AllExports'!C41*'2001IllegalPercentages'!C41)</f>
        <v>1.5661852752000001E-2</v>
      </c>
      <c r="D41" s="89" t="str">
        <f>IF(SUM('2001AllExports'!D41:D41)=0," ",'2001AllExports'!D41*'2001IllegalPercentages'!D41)</f>
        <v xml:space="preserve"> </v>
      </c>
      <c r="E41" s="89" t="str">
        <f>IF(SUM('2001AllExports'!E41:E41)=0," ",'2001AllExports'!E41*'2001IllegalPercentages'!E41)</f>
        <v xml:space="preserve"> </v>
      </c>
      <c r="F41" s="90" t="str">
        <f>IF(SUM('2001AllExports'!F41:F41)=0," ",'2001AllExports'!F41*'2001IllegalPercentages'!F41)</f>
        <v xml:space="preserve"> </v>
      </c>
      <c r="G41" s="90" t="str">
        <f>IF(SUM('2001AllExports'!G41:G41)=0," ",'2001AllExports'!G41*'2001IllegalPercentages'!G41)</f>
        <v xml:space="preserve"> </v>
      </c>
      <c r="H41" s="90" t="str">
        <f>IF(SUM('2001AllExports'!H41:H41)=0," ",'2001AllExports'!H41*'2001IllegalPercentages'!H41)</f>
        <v xml:space="preserve"> </v>
      </c>
      <c r="I41" s="90" t="str">
        <f>IF(SUM('2001AllExports'!I41:I41)=0," ",'2001AllExports'!I41*'2001IllegalPercentages'!I41)</f>
        <v xml:space="preserve"> </v>
      </c>
      <c r="J41" s="90" t="str">
        <f>IF(SUM('2001AllExports'!J41:J41)=0," ",'2001AllExports'!J41*'2001IllegalPercentages'!J41)</f>
        <v xml:space="preserve"> </v>
      </c>
      <c r="K41" s="90" t="str">
        <f>IF(SUM('2001AllExports'!K41:K41)=0," ",'2001AllExports'!K41*'2001IllegalPercentages'!K41)</f>
        <v xml:space="preserve"> </v>
      </c>
      <c r="L41" s="90" t="str">
        <f>IF(SUM('2001AllExports'!L41:L41)=0," ",'2001AllExports'!L41*'2001IllegalPercentages'!L41)</f>
        <v xml:space="preserve"> </v>
      </c>
      <c r="N41" s="90" t="str">
        <f>IF(SUM('2001AllExports'!N41:N41)=0," ",'2001AllExports'!N41*'2001IllegalPercentages'!N41)</f>
        <v xml:space="preserve"> </v>
      </c>
      <c r="O41" s="90" t="str">
        <f>IF(SUM('2001AllExports'!O41:O41)=0," ",'2001AllExports'!O41*'2001IllegalPercentages'!O41)</f>
        <v xml:space="preserve"> </v>
      </c>
      <c r="P41" s="90" t="str">
        <f>IF(SUM('2001AllExports'!P41:P41)=0," ",'2001AllExports'!P41*'2001IllegalPercentages'!P41)</f>
        <v xml:space="preserve"> </v>
      </c>
      <c r="Q41" s="91">
        <f t="shared" si="0"/>
        <v>1.5661852752000001E-2</v>
      </c>
      <c r="S41" s="92" t="str">
        <f>IF(SUM('2001AllExports'!B41:B41)=0," ",'2001AllExports'!S41*'2001IllegalPercentages'!B41)</f>
        <v xml:space="preserve"> </v>
      </c>
      <c r="T41" s="92">
        <f>IF(SUM('2001AllExports'!C41:C41)=0," ",'2001AllExports'!T41*'2001IllegalPercentages'!C41)</f>
        <v>2.3337011999999997</v>
      </c>
      <c r="U41" s="92" t="str">
        <f>IF(SUM('2001AllExports'!D41:D41)=0," ",'2001AllExports'!U41*'2001IllegalPercentages'!D41)</f>
        <v xml:space="preserve"> </v>
      </c>
      <c r="V41" s="92" t="str">
        <f>IF(SUM('2001AllExports'!E41:E41)=0," ",'2001AllExports'!V41*'2001IllegalPercentages'!E41)</f>
        <v xml:space="preserve"> </v>
      </c>
      <c r="W41" s="92" t="str">
        <f>IF(SUM('2001AllExports'!F41:F41)=0," ",'2001AllExports'!W41*'2001IllegalPercentages'!F41)</f>
        <v xml:space="preserve"> </v>
      </c>
      <c r="X41" s="92" t="str">
        <f>IF(SUM('2001AllExports'!G41:G41)=0," ",'2001AllExports'!X41*'2001IllegalPercentages'!G41)</f>
        <v xml:space="preserve"> </v>
      </c>
      <c r="Y41" s="92" t="str">
        <f>IF(SUM('2001AllExports'!H41:H41)=0," ",'2001AllExports'!Y41*'2001IllegalPercentages'!H41)</f>
        <v xml:space="preserve"> </v>
      </c>
      <c r="Z41" s="92" t="str">
        <f>IF(SUM('2001AllExports'!I41:I41)=0," ",'2001AllExports'!Z41*'2001IllegalPercentages'!I41)</f>
        <v xml:space="preserve"> </v>
      </c>
      <c r="AA41" s="92" t="str">
        <f>IF(SUM('2001AllExports'!J41:J41)=0," ",'2001AllExports'!AA41*'2001IllegalPercentages'!J41)</f>
        <v xml:space="preserve"> </v>
      </c>
      <c r="AB41" s="92" t="str">
        <f>IF(SUM('2001AllExports'!K41:K41)=0," ",'2001AllExports'!AB41*'2001IllegalPercentages'!K41)</f>
        <v xml:space="preserve"> </v>
      </c>
      <c r="AC41" s="92" t="str">
        <f>IF(SUM('2001AllExports'!L41:L41)=0," ",'2001AllExports'!AC41*'2001IllegalPercentages'!L41)</f>
        <v xml:space="preserve"> </v>
      </c>
      <c r="AE41" s="92" t="str">
        <f>IF(SUM('2001AllExports'!N41:N41)=0," ",'2001AllExports'!AE41*'2001IllegalPercentages'!N41)</f>
        <v xml:space="preserve"> </v>
      </c>
      <c r="AF41" s="92" t="str">
        <f>IF(SUM('2001AllExports'!O41:O41)=0," ",'2001AllExports'!AF41*'2001IllegalPercentages'!O41)</f>
        <v xml:space="preserve"> </v>
      </c>
      <c r="AG41" s="92" t="str">
        <f>IF(SUM('2001AllExports'!P41:P41)=0," ",'2001AllExports'!AG41*'2001IllegalPercentages'!P41)</f>
        <v xml:space="preserve"> </v>
      </c>
      <c r="AH41" s="93">
        <f t="shared" si="1"/>
        <v>2.3337011999999997</v>
      </c>
    </row>
    <row r="42" spans="1:34" ht="13">
      <c r="A42" t="s">
        <v>8</v>
      </c>
      <c r="B42" s="89" t="str">
        <f>IF(SUM('2001AllExports'!B42:B42)=0," ",'2001AllExports'!B42*'2001IllegalPercentages'!B42)</f>
        <v xml:space="preserve"> </v>
      </c>
      <c r="C42" s="89" t="str">
        <f>IF(SUM('2001AllExports'!C42:C42)=0," ",'2001AllExports'!C42*'2001IllegalPercentages'!C42)</f>
        <v xml:space="preserve"> </v>
      </c>
      <c r="D42" s="89" t="str">
        <f>IF(SUM('2001AllExports'!D42:D42)=0," ",'2001AllExports'!D42*'2001IllegalPercentages'!D42)</f>
        <v xml:space="preserve"> </v>
      </c>
      <c r="E42" s="89" t="str">
        <f>IF(SUM('2001AllExports'!E42:E42)=0," ",'2001AllExports'!E42*'2001IllegalPercentages'!E42)</f>
        <v xml:space="preserve"> </v>
      </c>
      <c r="F42" s="90" t="str">
        <f>IF(SUM('2001AllExports'!F42:F42)=0," ",'2001AllExports'!F42*'2001IllegalPercentages'!F42)</f>
        <v xml:space="preserve"> </v>
      </c>
      <c r="G42" s="90" t="str">
        <f>IF(SUM('2001AllExports'!G42:G42)=0," ",'2001AllExports'!G42*'2001IllegalPercentages'!G42)</f>
        <v xml:space="preserve"> </v>
      </c>
      <c r="H42" s="90" t="str">
        <f>IF(SUM('2001AllExports'!H42:H42)=0," ",'2001AllExports'!H42*'2001IllegalPercentages'!H42)</f>
        <v xml:space="preserve"> </v>
      </c>
      <c r="I42" s="90" t="str">
        <f>IF(SUM('2001AllExports'!I42:I42)=0," ",'2001AllExports'!I42*'2001IllegalPercentages'!I42)</f>
        <v xml:space="preserve"> </v>
      </c>
      <c r="J42" s="90" t="str">
        <f>IF(SUM('2001AllExports'!J42:J42)=0," ",'2001AllExports'!J42*'2001IllegalPercentages'!J42)</f>
        <v xml:space="preserve"> </v>
      </c>
      <c r="K42" s="90" t="str">
        <f>IF(SUM('2001AllExports'!K42:K42)=0," ",'2001AllExports'!K42*'2001IllegalPercentages'!K42)</f>
        <v xml:space="preserve"> </v>
      </c>
      <c r="L42" s="90" t="str">
        <f>IF(SUM('2001AllExports'!L42:L42)=0," ",'2001AllExports'!L42*'2001IllegalPercentages'!L42)</f>
        <v xml:space="preserve"> </v>
      </c>
      <c r="N42" s="90" t="str">
        <f>IF(SUM('2001AllExports'!N42:N42)=0," ",'2001AllExports'!N42*'2001IllegalPercentages'!N42)</f>
        <v xml:space="preserve"> </v>
      </c>
      <c r="O42" s="90" t="str">
        <f>IF(SUM('2001AllExports'!O42:O42)=0," ",'2001AllExports'!O42*'2001IllegalPercentages'!O42)</f>
        <v xml:space="preserve"> </v>
      </c>
      <c r="P42" s="90" t="str">
        <f>IF(SUM('2001AllExports'!P42:P42)=0," ",'2001AllExports'!P42*'2001IllegalPercentages'!P42)</f>
        <v xml:space="preserve"> </v>
      </c>
      <c r="Q42" s="91">
        <f t="shared" si="0"/>
        <v>0</v>
      </c>
      <c r="S42" s="92" t="str">
        <f>IF(SUM('2001AllExports'!B42:B42)=0," ",'2001AllExports'!S42*'2001IllegalPercentages'!B42)</f>
        <v xml:space="preserve"> </v>
      </c>
      <c r="T42" s="92" t="str">
        <f>IF(SUM('2001AllExports'!C42:C42)=0," ",'2001AllExports'!T42*'2001IllegalPercentages'!C42)</f>
        <v xml:space="preserve"> </v>
      </c>
      <c r="U42" s="92" t="str">
        <f>IF(SUM('2001AllExports'!D42:D42)=0," ",'2001AllExports'!U42*'2001IllegalPercentages'!D42)</f>
        <v xml:space="preserve"> </v>
      </c>
      <c r="V42" s="92" t="str">
        <f>IF(SUM('2001AllExports'!E42:E42)=0," ",'2001AllExports'!V42*'2001IllegalPercentages'!E42)</f>
        <v xml:space="preserve"> </v>
      </c>
      <c r="W42" s="92" t="str">
        <f>IF(SUM('2001AllExports'!F42:F42)=0," ",'2001AllExports'!W42*'2001IllegalPercentages'!F42)</f>
        <v xml:space="preserve"> </v>
      </c>
      <c r="X42" s="92" t="str">
        <f>IF(SUM('2001AllExports'!G42:G42)=0," ",'2001AllExports'!X42*'2001IllegalPercentages'!G42)</f>
        <v xml:space="preserve"> </v>
      </c>
      <c r="Y42" s="92" t="str">
        <f>IF(SUM('2001AllExports'!H42:H42)=0," ",'2001AllExports'!Y42*'2001IllegalPercentages'!H42)</f>
        <v xml:space="preserve"> </v>
      </c>
      <c r="Z42" s="92" t="str">
        <f>IF(SUM('2001AllExports'!I42:I42)=0," ",'2001AllExports'!Z42*'2001IllegalPercentages'!I42)</f>
        <v xml:space="preserve"> </v>
      </c>
      <c r="AA42" s="92" t="str">
        <f>IF(SUM('2001AllExports'!J42:J42)=0," ",'2001AllExports'!AA42*'2001IllegalPercentages'!J42)</f>
        <v xml:space="preserve"> </v>
      </c>
      <c r="AB42" s="92" t="str">
        <f>IF(SUM('2001AllExports'!K42:K42)=0," ",'2001AllExports'!AB42*'2001IllegalPercentages'!K42)</f>
        <v xml:space="preserve"> </v>
      </c>
      <c r="AC42" s="92" t="str">
        <f>IF(SUM('2001AllExports'!L42:L42)=0," ",'2001AllExports'!AC42*'2001IllegalPercentages'!L42)</f>
        <v xml:space="preserve"> </v>
      </c>
      <c r="AE42" s="92" t="str">
        <f>IF(SUM('2001AllExports'!N42:N42)=0," ",'2001AllExports'!AE42*'2001IllegalPercentages'!N42)</f>
        <v xml:space="preserve"> </v>
      </c>
      <c r="AF42" s="92" t="str">
        <f>IF(SUM('2001AllExports'!O42:O42)=0," ",'2001AllExports'!AF42*'2001IllegalPercentages'!O42)</f>
        <v xml:space="preserve"> </v>
      </c>
      <c r="AG42" s="92" t="str">
        <f>IF(SUM('2001AllExports'!P42:P42)=0," ",'2001AllExports'!AG42*'2001IllegalPercentages'!P42)</f>
        <v xml:space="preserve"> </v>
      </c>
      <c r="AH42" s="93">
        <f t="shared" si="1"/>
        <v>0</v>
      </c>
    </row>
    <row r="43" spans="1:34" ht="13">
      <c r="A43" t="s">
        <v>40</v>
      </c>
      <c r="B43" s="89" t="str">
        <f>IF(SUM('2001AllExports'!B43:B43)=0," ",'2001AllExports'!B43*'2001IllegalPercentages'!B43)</f>
        <v xml:space="preserve"> </v>
      </c>
      <c r="C43" s="89" t="str">
        <f>IF(SUM('2001AllExports'!C43:C43)=0," ",'2001AllExports'!C43*'2001IllegalPercentages'!C43)</f>
        <v xml:space="preserve"> </v>
      </c>
      <c r="D43" s="89" t="str">
        <f>IF(SUM('2001AllExports'!D43:D43)=0," ",'2001AllExports'!D43*'2001IllegalPercentages'!D43)</f>
        <v xml:space="preserve"> </v>
      </c>
      <c r="E43" s="89" t="str">
        <f>IF(SUM('2001AllExports'!E43:E43)=0," ",'2001AllExports'!E43*'2001IllegalPercentages'!E43)</f>
        <v xml:space="preserve"> </v>
      </c>
      <c r="F43" s="90" t="str">
        <f>IF(SUM('2001AllExports'!F43:F43)=0," ",'2001AllExports'!F43*'2001IllegalPercentages'!F43)</f>
        <v xml:space="preserve"> </v>
      </c>
      <c r="G43" s="90" t="str">
        <f>IF(SUM('2001AllExports'!G43:G43)=0," ",'2001AllExports'!G43*'2001IllegalPercentages'!G43)</f>
        <v xml:space="preserve"> </v>
      </c>
      <c r="H43" s="90" t="str">
        <f>IF(SUM('2001AllExports'!H43:H43)=0," ",'2001AllExports'!H43*'2001IllegalPercentages'!H43)</f>
        <v xml:space="preserve"> </v>
      </c>
      <c r="I43" s="90" t="str">
        <f>IF(SUM('2001AllExports'!I43:I43)=0," ",'2001AllExports'!I43*'2001IllegalPercentages'!I43)</f>
        <v xml:space="preserve"> </v>
      </c>
      <c r="J43" s="90" t="str">
        <f>IF(SUM('2001AllExports'!J43:J43)=0," ",'2001AllExports'!J43*'2001IllegalPercentages'!J43)</f>
        <v xml:space="preserve"> </v>
      </c>
      <c r="K43" s="90" t="str">
        <f>IF(SUM('2001AllExports'!K43:K43)=0," ",'2001AllExports'!K43*'2001IllegalPercentages'!K43)</f>
        <v xml:space="preserve"> </v>
      </c>
      <c r="L43" s="90" t="str">
        <f>IF(SUM('2001AllExports'!L43:L43)=0," ",'2001AllExports'!L43*'2001IllegalPercentages'!L43)</f>
        <v xml:space="preserve"> </v>
      </c>
      <c r="N43" s="90" t="str">
        <f>IF(SUM('2001AllExports'!N43:N43)=0," ",'2001AllExports'!N43*'2001IllegalPercentages'!N43)</f>
        <v xml:space="preserve"> </v>
      </c>
      <c r="O43" s="90" t="str">
        <f>IF(SUM('2001AllExports'!O43:O43)=0," ",'2001AllExports'!O43*'2001IllegalPercentages'!O43)</f>
        <v xml:space="preserve"> </v>
      </c>
      <c r="P43" s="90" t="str">
        <f>IF(SUM('2001AllExports'!P43:P43)=0," ",'2001AllExports'!P43*'2001IllegalPercentages'!P43)</f>
        <v xml:space="preserve"> </v>
      </c>
      <c r="Q43" s="91">
        <f t="shared" si="0"/>
        <v>0</v>
      </c>
      <c r="S43" s="92" t="str">
        <f>IF(SUM('2001AllExports'!B43:B43)=0," ",'2001AllExports'!S43*'2001IllegalPercentages'!B43)</f>
        <v xml:space="preserve"> </v>
      </c>
      <c r="T43" s="92" t="str">
        <f>IF(SUM('2001AllExports'!C43:C43)=0," ",'2001AllExports'!T43*'2001IllegalPercentages'!C43)</f>
        <v xml:space="preserve"> </v>
      </c>
      <c r="U43" s="92" t="str">
        <f>IF(SUM('2001AllExports'!D43:D43)=0," ",'2001AllExports'!U43*'2001IllegalPercentages'!D43)</f>
        <v xml:space="preserve"> </v>
      </c>
      <c r="V43" s="92" t="str">
        <f>IF(SUM('2001AllExports'!E43:E43)=0," ",'2001AllExports'!V43*'2001IllegalPercentages'!E43)</f>
        <v xml:space="preserve"> </v>
      </c>
      <c r="W43" s="92" t="str">
        <f>IF(SUM('2001AllExports'!F43:F43)=0," ",'2001AllExports'!W43*'2001IllegalPercentages'!F43)</f>
        <v xml:space="preserve"> </v>
      </c>
      <c r="X43" s="92" t="str">
        <f>IF(SUM('2001AllExports'!G43:G43)=0," ",'2001AllExports'!X43*'2001IllegalPercentages'!G43)</f>
        <v xml:space="preserve"> </v>
      </c>
      <c r="Y43" s="92" t="str">
        <f>IF(SUM('2001AllExports'!H43:H43)=0," ",'2001AllExports'!Y43*'2001IllegalPercentages'!H43)</f>
        <v xml:space="preserve"> </v>
      </c>
      <c r="Z43" s="92" t="str">
        <f>IF(SUM('2001AllExports'!I43:I43)=0," ",'2001AllExports'!Z43*'2001IllegalPercentages'!I43)</f>
        <v xml:space="preserve"> </v>
      </c>
      <c r="AA43" s="92" t="str">
        <f>IF(SUM('2001AllExports'!J43:J43)=0," ",'2001AllExports'!AA43*'2001IllegalPercentages'!J43)</f>
        <v xml:space="preserve"> </v>
      </c>
      <c r="AB43" s="92" t="str">
        <f>IF(SUM('2001AllExports'!K43:K43)=0," ",'2001AllExports'!AB43*'2001IllegalPercentages'!K43)</f>
        <v xml:space="preserve"> </v>
      </c>
      <c r="AC43" s="92" t="str">
        <f>IF(SUM('2001AllExports'!L43:L43)=0," ",'2001AllExports'!AC43*'2001IllegalPercentages'!L43)</f>
        <v xml:space="preserve"> </v>
      </c>
      <c r="AE43" s="92" t="str">
        <f>IF(SUM('2001AllExports'!N43:N43)=0," ",'2001AllExports'!AE43*'2001IllegalPercentages'!N43)</f>
        <v xml:space="preserve"> </v>
      </c>
      <c r="AF43" s="92" t="str">
        <f>IF(SUM('2001AllExports'!O43:O43)=0," ",'2001AllExports'!AF43*'2001IllegalPercentages'!O43)</f>
        <v xml:space="preserve"> </v>
      </c>
      <c r="AG43" s="92" t="str">
        <f>IF(SUM('2001AllExports'!P43:P43)=0," ",'2001AllExports'!AG43*'2001IllegalPercentages'!P43)</f>
        <v xml:space="preserve"> </v>
      </c>
      <c r="AH43" s="93">
        <f t="shared" si="1"/>
        <v>0</v>
      </c>
    </row>
    <row r="44" spans="1:34" ht="13">
      <c r="A44" t="s">
        <v>9</v>
      </c>
      <c r="B44" s="89" t="str">
        <f>IF(SUM('2001AllExports'!B44:B44)=0," ",'2001AllExports'!B44*'2001IllegalPercentages'!B44)</f>
        <v xml:space="preserve"> </v>
      </c>
      <c r="C44" s="89" t="str">
        <f>IF(SUM('2001AllExports'!C44:C44)=0," ",'2001AllExports'!C44*'2001IllegalPercentages'!C44)</f>
        <v xml:space="preserve"> </v>
      </c>
      <c r="D44" s="89" t="str">
        <f>IF(SUM('2001AllExports'!D44:D44)=0," ",'2001AllExports'!D44*'2001IllegalPercentages'!D44)</f>
        <v xml:space="preserve"> </v>
      </c>
      <c r="E44" s="89" t="str">
        <f>IF(SUM('2001AllExports'!E44:E44)=0," ",'2001AllExports'!E44*'2001IllegalPercentages'!E44)</f>
        <v xml:space="preserve"> </v>
      </c>
      <c r="F44" s="90" t="str">
        <f>IF(SUM('2001AllExports'!F44:F44)=0," ",'2001AllExports'!F44*'2001IllegalPercentages'!F44)</f>
        <v xml:space="preserve"> </v>
      </c>
      <c r="G44" s="90" t="str">
        <f>IF(SUM('2001AllExports'!G44:G44)=0," ",'2001AllExports'!G44*'2001IllegalPercentages'!G44)</f>
        <v xml:space="preserve"> </v>
      </c>
      <c r="H44" s="90" t="str">
        <f>IF(SUM('2001AllExports'!H44:H44)=0," ",'2001AllExports'!H44*'2001IllegalPercentages'!H44)</f>
        <v xml:space="preserve"> </v>
      </c>
      <c r="I44" s="90" t="str">
        <f>IF(SUM('2001AllExports'!I44:I44)=0," ",'2001AllExports'!I44*'2001IllegalPercentages'!I44)</f>
        <v xml:space="preserve"> </v>
      </c>
      <c r="J44" s="90" t="str">
        <f>IF(SUM('2001AllExports'!J44:J44)=0," ",'2001AllExports'!J44*'2001IllegalPercentages'!J44)</f>
        <v xml:space="preserve"> </v>
      </c>
      <c r="K44" s="90" t="str">
        <f>IF(SUM('2001AllExports'!K44:K44)=0," ",'2001AllExports'!K44*'2001IllegalPercentages'!K44)</f>
        <v xml:space="preserve"> </v>
      </c>
      <c r="L44" s="90" t="str">
        <f>IF(SUM('2001AllExports'!L44:L44)=0," ",'2001AllExports'!L44*'2001IllegalPercentages'!L44)</f>
        <v xml:space="preserve"> </v>
      </c>
      <c r="N44" s="90" t="str">
        <f>IF(SUM('2001AllExports'!N44:N44)=0," ",'2001AllExports'!N44*'2001IllegalPercentages'!N44)</f>
        <v xml:space="preserve"> </v>
      </c>
      <c r="O44" s="90" t="str">
        <f>IF(SUM('2001AllExports'!O44:O44)=0," ",'2001AllExports'!O44*'2001IllegalPercentages'!O44)</f>
        <v xml:space="preserve"> </v>
      </c>
      <c r="P44" s="90" t="str">
        <f>IF(SUM('2001AllExports'!P44:P44)=0," ",'2001AllExports'!P44*'2001IllegalPercentages'!P44)</f>
        <v xml:space="preserve"> </v>
      </c>
      <c r="Q44" s="91">
        <f t="shared" si="0"/>
        <v>0</v>
      </c>
      <c r="S44" s="92" t="str">
        <f>IF(SUM('2001AllExports'!B44:B44)=0," ",'2001AllExports'!S44*'2001IllegalPercentages'!B44)</f>
        <v xml:space="preserve"> </v>
      </c>
      <c r="T44" s="92" t="str">
        <f>IF(SUM('2001AllExports'!C44:C44)=0," ",'2001AllExports'!T44*'2001IllegalPercentages'!C44)</f>
        <v xml:space="preserve"> </v>
      </c>
      <c r="U44" s="92" t="str">
        <f>IF(SUM('2001AllExports'!D44:D44)=0," ",'2001AllExports'!U44*'2001IllegalPercentages'!D44)</f>
        <v xml:space="preserve"> </v>
      </c>
      <c r="V44" s="92" t="str">
        <f>IF(SUM('2001AllExports'!E44:E44)=0," ",'2001AllExports'!V44*'2001IllegalPercentages'!E44)</f>
        <v xml:space="preserve"> </v>
      </c>
      <c r="W44" s="92" t="str">
        <f>IF(SUM('2001AllExports'!F44:F44)=0," ",'2001AllExports'!W44*'2001IllegalPercentages'!F44)</f>
        <v xml:space="preserve"> </v>
      </c>
      <c r="X44" s="92" t="str">
        <f>IF(SUM('2001AllExports'!G44:G44)=0," ",'2001AllExports'!X44*'2001IllegalPercentages'!G44)</f>
        <v xml:space="preserve"> </v>
      </c>
      <c r="Y44" s="92" t="str">
        <f>IF(SUM('2001AllExports'!H44:H44)=0," ",'2001AllExports'!Y44*'2001IllegalPercentages'!H44)</f>
        <v xml:space="preserve"> </v>
      </c>
      <c r="Z44" s="92" t="str">
        <f>IF(SUM('2001AllExports'!I44:I44)=0," ",'2001AllExports'!Z44*'2001IllegalPercentages'!I44)</f>
        <v xml:space="preserve"> </v>
      </c>
      <c r="AA44" s="92" t="str">
        <f>IF(SUM('2001AllExports'!J44:J44)=0," ",'2001AllExports'!AA44*'2001IllegalPercentages'!J44)</f>
        <v xml:space="preserve"> </v>
      </c>
      <c r="AB44" s="92" t="str">
        <f>IF(SUM('2001AllExports'!K44:K44)=0," ",'2001AllExports'!AB44*'2001IllegalPercentages'!K44)</f>
        <v xml:space="preserve"> </v>
      </c>
      <c r="AC44" s="92" t="str">
        <f>IF(SUM('2001AllExports'!L44:L44)=0," ",'2001AllExports'!AC44*'2001IllegalPercentages'!L44)</f>
        <v xml:space="preserve"> </v>
      </c>
      <c r="AE44" s="92" t="str">
        <f>IF(SUM('2001AllExports'!N44:N44)=0," ",'2001AllExports'!AE44*'2001IllegalPercentages'!N44)</f>
        <v xml:space="preserve"> </v>
      </c>
      <c r="AF44" s="92" t="str">
        <f>IF(SUM('2001AllExports'!O44:O44)=0," ",'2001AllExports'!AF44*'2001IllegalPercentages'!O44)</f>
        <v xml:space="preserve"> </v>
      </c>
      <c r="AG44" s="92" t="str">
        <f>IF(SUM('2001AllExports'!P44:P44)=0," ",'2001AllExports'!AG44*'2001IllegalPercentages'!P44)</f>
        <v xml:space="preserve"> </v>
      </c>
      <c r="AH44" s="93">
        <f t="shared" si="1"/>
        <v>0</v>
      </c>
    </row>
    <row r="45" spans="1:34" ht="13">
      <c r="A45" t="s">
        <v>10</v>
      </c>
      <c r="B45" s="89" t="str">
        <f>IF(SUM('2001AllExports'!B45:B45)=0," ",'2001AllExports'!B45*'2001IllegalPercentages'!B45)</f>
        <v xml:space="preserve"> </v>
      </c>
      <c r="C45" s="89" t="str">
        <f>IF(SUM('2001AllExports'!C45:C45)=0," ",'2001AllExports'!C45*'2001IllegalPercentages'!C45)</f>
        <v xml:space="preserve"> </v>
      </c>
      <c r="D45" s="89" t="str">
        <f>IF(SUM('2001AllExports'!D45:D45)=0," ",'2001AllExports'!D45*'2001IllegalPercentages'!D45)</f>
        <v xml:space="preserve"> </v>
      </c>
      <c r="E45" s="89" t="str">
        <f>IF(SUM('2001AllExports'!E45:E45)=0," ",'2001AllExports'!E45*'2001IllegalPercentages'!E45)</f>
        <v xml:space="preserve"> </v>
      </c>
      <c r="F45" s="90" t="str">
        <f>IF(SUM('2001AllExports'!F45:F45)=0," ",'2001AllExports'!F45*'2001IllegalPercentages'!F45)</f>
        <v xml:space="preserve"> </v>
      </c>
      <c r="G45" s="90" t="str">
        <f>IF(SUM('2001AllExports'!G45:G45)=0," ",'2001AllExports'!G45*'2001IllegalPercentages'!G45)</f>
        <v xml:space="preserve"> </v>
      </c>
      <c r="H45" s="90" t="str">
        <f>IF(SUM('2001AllExports'!H45:H45)=0," ",'2001AllExports'!H45*'2001IllegalPercentages'!H45)</f>
        <v xml:space="preserve"> </v>
      </c>
      <c r="I45" s="90" t="str">
        <f>IF(SUM('2001AllExports'!I45:I45)=0," ",'2001AllExports'!I45*'2001IllegalPercentages'!I45)</f>
        <v xml:space="preserve"> </v>
      </c>
      <c r="J45" s="90" t="str">
        <f>IF(SUM('2001AllExports'!J45:J45)=0," ",'2001AllExports'!J45*'2001IllegalPercentages'!J45)</f>
        <v xml:space="preserve"> </v>
      </c>
      <c r="K45" s="90" t="str">
        <f>IF(SUM('2001AllExports'!K45:K45)=0," ",'2001AllExports'!K45*'2001IllegalPercentages'!K45)</f>
        <v xml:space="preserve"> </v>
      </c>
      <c r="L45" s="90" t="str">
        <f>IF(SUM('2001AllExports'!L45:L45)=0," ",'2001AllExports'!L45*'2001IllegalPercentages'!L45)</f>
        <v xml:space="preserve"> </v>
      </c>
      <c r="N45" s="90" t="str">
        <f>IF(SUM('2001AllExports'!N45:N45)=0," ",'2001AllExports'!N45*'2001IllegalPercentages'!N45)</f>
        <v xml:space="preserve"> </v>
      </c>
      <c r="O45" s="90" t="str">
        <f>IF(SUM('2001AllExports'!O45:O45)=0," ",'2001AllExports'!O45*'2001IllegalPercentages'!O45)</f>
        <v xml:space="preserve"> </v>
      </c>
      <c r="P45" s="90" t="str">
        <f>IF(SUM('2001AllExports'!P45:P45)=0," ",'2001AllExports'!P45*'2001IllegalPercentages'!P45)</f>
        <v xml:space="preserve"> </v>
      </c>
      <c r="Q45" s="91">
        <f t="shared" si="0"/>
        <v>0</v>
      </c>
      <c r="S45" s="92" t="str">
        <f>IF(SUM('2001AllExports'!B45:B45)=0," ",'2001AllExports'!S45*'2001IllegalPercentages'!B45)</f>
        <v xml:space="preserve"> </v>
      </c>
      <c r="T45" s="92" t="str">
        <f>IF(SUM('2001AllExports'!C45:C45)=0," ",'2001AllExports'!T45*'2001IllegalPercentages'!C45)</f>
        <v xml:space="preserve"> </v>
      </c>
      <c r="U45" s="92" t="str">
        <f>IF(SUM('2001AllExports'!D45:D45)=0," ",'2001AllExports'!U45*'2001IllegalPercentages'!D45)</f>
        <v xml:space="preserve"> </v>
      </c>
      <c r="V45" s="92" t="str">
        <f>IF(SUM('2001AllExports'!E45:E45)=0," ",'2001AllExports'!V45*'2001IllegalPercentages'!E45)</f>
        <v xml:space="preserve"> </v>
      </c>
      <c r="W45" s="92" t="str">
        <f>IF(SUM('2001AllExports'!F45:F45)=0," ",'2001AllExports'!W45*'2001IllegalPercentages'!F45)</f>
        <v xml:space="preserve"> </v>
      </c>
      <c r="X45" s="92" t="str">
        <f>IF(SUM('2001AllExports'!G45:G45)=0," ",'2001AllExports'!X45*'2001IllegalPercentages'!G45)</f>
        <v xml:space="preserve"> </v>
      </c>
      <c r="Y45" s="92" t="str">
        <f>IF(SUM('2001AllExports'!H45:H45)=0," ",'2001AllExports'!Y45*'2001IllegalPercentages'!H45)</f>
        <v xml:space="preserve"> </v>
      </c>
      <c r="Z45" s="92" t="str">
        <f>IF(SUM('2001AllExports'!I45:I45)=0," ",'2001AllExports'!Z45*'2001IllegalPercentages'!I45)</f>
        <v xml:space="preserve"> </v>
      </c>
      <c r="AA45" s="92" t="str">
        <f>IF(SUM('2001AllExports'!J45:J45)=0," ",'2001AllExports'!AA45*'2001IllegalPercentages'!J45)</f>
        <v xml:space="preserve"> </v>
      </c>
      <c r="AB45" s="92" t="str">
        <f>IF(SUM('2001AllExports'!K45:K45)=0," ",'2001AllExports'!AB45*'2001IllegalPercentages'!K45)</f>
        <v xml:space="preserve"> </v>
      </c>
      <c r="AC45" s="92" t="str">
        <f>IF(SUM('2001AllExports'!L45:L45)=0," ",'2001AllExports'!AC45*'2001IllegalPercentages'!L45)</f>
        <v xml:space="preserve"> </v>
      </c>
      <c r="AE45" s="92" t="str">
        <f>IF(SUM('2001AllExports'!N45:N45)=0," ",'2001AllExports'!AE45*'2001IllegalPercentages'!N45)</f>
        <v xml:space="preserve"> </v>
      </c>
      <c r="AF45" s="92" t="str">
        <f>IF(SUM('2001AllExports'!O45:O45)=0," ",'2001AllExports'!AF45*'2001IllegalPercentages'!O45)</f>
        <v xml:space="preserve"> </v>
      </c>
      <c r="AG45" s="92" t="str">
        <f>IF(SUM('2001AllExports'!P45:P45)=0," ",'2001AllExports'!AG45*'2001IllegalPercentages'!P45)</f>
        <v xml:space="preserve"> </v>
      </c>
      <c r="AH45" s="93">
        <f t="shared" si="1"/>
        <v>0</v>
      </c>
    </row>
    <row r="46" spans="1:34" ht="13">
      <c r="A46" t="s">
        <v>52</v>
      </c>
      <c r="B46" s="89" t="str">
        <f>IF(SUM('2001AllExports'!B46:B46)=0," ",'2001AllExports'!B46*'2001IllegalPercentages'!B46)</f>
        <v xml:space="preserve"> </v>
      </c>
      <c r="C46" s="89" t="str">
        <f>IF(SUM('2001AllExports'!C46:C46)=0," ",'2001AllExports'!C46*'2001IllegalPercentages'!C46)</f>
        <v xml:space="preserve"> </v>
      </c>
      <c r="D46" s="89" t="str">
        <f>IF(SUM('2001AllExports'!D46:D46)=0," ",'2001AllExports'!D46*'2001IllegalPercentages'!D46)</f>
        <v xml:space="preserve"> </v>
      </c>
      <c r="E46" s="89" t="str">
        <f>IF(SUM('2001AllExports'!E46:E46)=0," ",'2001AllExports'!E46*'2001IllegalPercentages'!E46)</f>
        <v xml:space="preserve"> </v>
      </c>
      <c r="F46" s="90" t="str">
        <f>IF(SUM('2001AllExports'!F46:F46)=0," ",'2001AllExports'!F46*'2001IllegalPercentages'!F46)</f>
        <v xml:space="preserve"> </v>
      </c>
      <c r="G46" s="90" t="str">
        <f>IF(SUM('2001AllExports'!G46:G46)=0," ",'2001AllExports'!G46*'2001IllegalPercentages'!G46)</f>
        <v xml:space="preserve"> </v>
      </c>
      <c r="H46" s="90" t="str">
        <f>IF(SUM('2001AllExports'!H46:H46)=0," ",'2001AllExports'!H46*'2001IllegalPercentages'!H46)</f>
        <v xml:space="preserve"> </v>
      </c>
      <c r="I46" s="90" t="str">
        <f>IF(SUM('2001AllExports'!I46:I46)=0," ",'2001AllExports'!I46*'2001IllegalPercentages'!I46)</f>
        <v xml:space="preserve"> </v>
      </c>
      <c r="J46" s="90" t="str">
        <f>IF(SUM('2001AllExports'!J46:J46)=0," ",'2001AllExports'!J46*'2001IllegalPercentages'!J46)</f>
        <v xml:space="preserve"> </v>
      </c>
      <c r="K46" s="90" t="str">
        <f>IF(SUM('2001AllExports'!K46:K46)=0," ",'2001AllExports'!K46*'2001IllegalPercentages'!K46)</f>
        <v xml:space="preserve"> </v>
      </c>
      <c r="L46" s="90" t="str">
        <f>IF(SUM('2001AllExports'!L46:L46)=0," ",'2001AllExports'!L46*'2001IllegalPercentages'!L46)</f>
        <v xml:space="preserve"> </v>
      </c>
      <c r="N46" s="90" t="str">
        <f>IF(SUM('2001AllExports'!N46:N46)=0," ",'2001AllExports'!N46*'2001IllegalPercentages'!N46)</f>
        <v xml:space="preserve"> </v>
      </c>
      <c r="O46" s="90" t="str">
        <f>IF(SUM('2001AllExports'!O46:O46)=0," ",'2001AllExports'!O46*'2001IllegalPercentages'!O46)</f>
        <v xml:space="preserve"> </v>
      </c>
      <c r="P46" s="90" t="str">
        <f>IF(SUM('2001AllExports'!P46:P46)=0," ",'2001AllExports'!P46*'2001IllegalPercentages'!P46)</f>
        <v xml:space="preserve"> </v>
      </c>
      <c r="Q46" s="91">
        <f t="shared" si="0"/>
        <v>0</v>
      </c>
      <c r="S46" s="92" t="str">
        <f>IF(SUM('2001AllExports'!B46:B46)=0," ",'2001AllExports'!S46*'2001IllegalPercentages'!B46)</f>
        <v xml:space="preserve"> </v>
      </c>
      <c r="T46" s="92" t="str">
        <f>IF(SUM('2001AllExports'!C46:C46)=0," ",'2001AllExports'!T46*'2001IllegalPercentages'!C46)</f>
        <v xml:space="preserve"> </v>
      </c>
      <c r="U46" s="92" t="str">
        <f>IF(SUM('2001AllExports'!D46:D46)=0," ",'2001AllExports'!U46*'2001IllegalPercentages'!D46)</f>
        <v xml:space="preserve"> </v>
      </c>
      <c r="V46" s="92" t="str">
        <f>IF(SUM('2001AllExports'!E46:E46)=0," ",'2001AllExports'!V46*'2001IllegalPercentages'!E46)</f>
        <v xml:space="preserve"> </v>
      </c>
      <c r="W46" s="92" t="str">
        <f>IF(SUM('2001AllExports'!F46:F46)=0," ",'2001AllExports'!W46*'2001IllegalPercentages'!F46)</f>
        <v xml:space="preserve"> </v>
      </c>
      <c r="X46" s="92" t="str">
        <f>IF(SUM('2001AllExports'!G46:G46)=0," ",'2001AllExports'!X46*'2001IllegalPercentages'!G46)</f>
        <v xml:space="preserve"> </v>
      </c>
      <c r="Y46" s="92" t="str">
        <f>IF(SUM('2001AllExports'!H46:H46)=0," ",'2001AllExports'!Y46*'2001IllegalPercentages'!H46)</f>
        <v xml:space="preserve"> </v>
      </c>
      <c r="Z46" s="92" t="str">
        <f>IF(SUM('2001AllExports'!I46:I46)=0," ",'2001AllExports'!Z46*'2001IllegalPercentages'!I46)</f>
        <v xml:space="preserve"> </v>
      </c>
      <c r="AA46" s="92" t="str">
        <f>IF(SUM('2001AllExports'!J46:J46)=0," ",'2001AllExports'!AA46*'2001IllegalPercentages'!J46)</f>
        <v xml:space="preserve"> </v>
      </c>
      <c r="AB46" s="92" t="str">
        <f>IF(SUM('2001AllExports'!K46:K46)=0," ",'2001AllExports'!AB46*'2001IllegalPercentages'!K46)</f>
        <v xml:space="preserve"> </v>
      </c>
      <c r="AC46" s="92" t="str">
        <f>IF(SUM('2001AllExports'!L46:L46)=0," ",'2001AllExports'!AC46*'2001IllegalPercentages'!L46)</f>
        <v xml:space="preserve"> </v>
      </c>
      <c r="AE46" s="92" t="str">
        <f>IF(SUM('2001AllExports'!N46:N46)=0," ",'2001AllExports'!AE46*'2001IllegalPercentages'!N46)</f>
        <v xml:space="preserve"> </v>
      </c>
      <c r="AF46" s="92" t="str">
        <f>IF(SUM('2001AllExports'!O46:O46)=0," ",'2001AllExports'!AF46*'2001IllegalPercentages'!O46)</f>
        <v xml:space="preserve"> </v>
      </c>
      <c r="AG46" s="92" t="str">
        <f>IF(SUM('2001AllExports'!P46:P46)=0," ",'2001AllExports'!AG46*'2001IllegalPercentages'!P46)</f>
        <v xml:space="preserve"> </v>
      </c>
      <c r="AH46" s="93">
        <f t="shared" si="1"/>
        <v>0</v>
      </c>
    </row>
    <row r="47" spans="1:34" ht="13">
      <c r="A47" t="s">
        <v>54</v>
      </c>
      <c r="B47" s="89" t="str">
        <f>IF(SUM('2001AllExports'!B47:B47)=0," ",'2001AllExports'!B47*'2001IllegalPercentages'!B47)</f>
        <v xml:space="preserve"> </v>
      </c>
      <c r="C47" s="89">
        <f>IF(SUM('2001AllExports'!C47:C47)=0," ",'2001AllExports'!C47*'2001IllegalPercentages'!C47)</f>
        <v>1.4355126240000002E-2</v>
      </c>
      <c r="D47" s="89">
        <f>IF(SUM('2001AllExports'!D47:D47)=0," ",'2001AllExports'!D47*'2001IllegalPercentages'!D47)</f>
        <v>5.0911655199999996E-3</v>
      </c>
      <c r="E47" s="89" t="str">
        <f>IF(SUM('2001AllExports'!E47:E47)=0," ",'2001AllExports'!E47*'2001IllegalPercentages'!E47)</f>
        <v xml:space="preserve"> </v>
      </c>
      <c r="F47" s="90" t="str">
        <f>IF(SUM('2001AllExports'!F47:F47)=0," ",'2001AllExports'!F47*'2001IllegalPercentages'!F47)</f>
        <v xml:space="preserve"> </v>
      </c>
      <c r="G47" s="90" t="str">
        <f>IF(SUM('2001AllExports'!G47:G47)=0," ",'2001AllExports'!G47*'2001IllegalPercentages'!G47)</f>
        <v xml:space="preserve"> </v>
      </c>
      <c r="H47" s="90" t="str">
        <f>IF(SUM('2001AllExports'!H47:H47)=0," ",'2001AllExports'!H47*'2001IllegalPercentages'!H47)</f>
        <v xml:space="preserve"> </v>
      </c>
      <c r="I47" s="90" t="str">
        <f>IF(SUM('2001AllExports'!I47:I47)=0," ",'2001AllExports'!I47*'2001IllegalPercentages'!I47)</f>
        <v xml:space="preserve"> </v>
      </c>
      <c r="J47" s="90" t="str">
        <f>IF(SUM('2001AllExports'!J47:J47)=0," ",'2001AllExports'!J47*'2001IllegalPercentages'!J47)</f>
        <v xml:space="preserve"> </v>
      </c>
      <c r="K47" s="90" t="str">
        <f>IF(SUM('2001AllExports'!K47:K47)=0," ",'2001AllExports'!K47*'2001IllegalPercentages'!K47)</f>
        <v xml:space="preserve"> </v>
      </c>
      <c r="L47" s="90" t="str">
        <f>IF(SUM('2001AllExports'!L47:L47)=0," ",'2001AllExports'!L47*'2001IllegalPercentages'!L47)</f>
        <v xml:space="preserve"> </v>
      </c>
      <c r="N47" s="90" t="str">
        <f>IF(SUM('2001AllExports'!N47:N47)=0," ",'2001AllExports'!N47*'2001IllegalPercentages'!N47)</f>
        <v xml:space="preserve"> </v>
      </c>
      <c r="O47" s="90" t="str">
        <f>IF(SUM('2001AllExports'!O47:O47)=0," ",'2001AllExports'!O47*'2001IllegalPercentages'!O47)</f>
        <v xml:space="preserve"> </v>
      </c>
      <c r="P47" s="90" t="str">
        <f>IF(SUM('2001AllExports'!P47:P47)=0," ",'2001AllExports'!P47*'2001IllegalPercentages'!P47)</f>
        <v xml:space="preserve"> </v>
      </c>
      <c r="Q47" s="91">
        <f t="shared" si="0"/>
        <v>1.9446291760000001E-2</v>
      </c>
      <c r="S47" s="92" t="str">
        <f>IF(SUM('2001AllExports'!B47:B47)=0," ",'2001AllExports'!S47*'2001IllegalPercentages'!B47)</f>
        <v xml:space="preserve"> </v>
      </c>
      <c r="T47" s="92">
        <f>IF(SUM('2001AllExports'!C47:C47)=0," ",'2001AllExports'!T47*'2001IllegalPercentages'!C47)</f>
        <v>2.7937961999999996</v>
      </c>
      <c r="U47" s="92">
        <f>IF(SUM('2001AllExports'!D47:D47)=0," ",'2001AllExports'!U47*'2001IllegalPercentages'!D47)</f>
        <v>0.91789520000000013</v>
      </c>
      <c r="V47" s="92" t="str">
        <f>IF(SUM('2001AllExports'!E47:E47)=0," ",'2001AllExports'!V47*'2001IllegalPercentages'!E47)</f>
        <v xml:space="preserve"> </v>
      </c>
      <c r="W47" s="92" t="str">
        <f>IF(SUM('2001AllExports'!F47:F47)=0," ",'2001AllExports'!W47*'2001IllegalPercentages'!F47)</f>
        <v xml:space="preserve"> </v>
      </c>
      <c r="X47" s="92" t="str">
        <f>IF(SUM('2001AllExports'!G47:G47)=0," ",'2001AllExports'!X47*'2001IllegalPercentages'!G47)</f>
        <v xml:space="preserve"> </v>
      </c>
      <c r="Y47" s="92" t="str">
        <f>IF(SUM('2001AllExports'!H47:H47)=0," ",'2001AllExports'!Y47*'2001IllegalPercentages'!H47)</f>
        <v xml:space="preserve"> </v>
      </c>
      <c r="Z47" s="92" t="str">
        <f>IF(SUM('2001AllExports'!I47:I47)=0," ",'2001AllExports'!Z47*'2001IllegalPercentages'!I47)</f>
        <v xml:space="preserve"> </v>
      </c>
      <c r="AA47" s="92" t="str">
        <f>IF(SUM('2001AllExports'!J47:J47)=0," ",'2001AllExports'!AA47*'2001IllegalPercentages'!J47)</f>
        <v xml:space="preserve"> </v>
      </c>
      <c r="AB47" s="92" t="str">
        <f>IF(SUM('2001AllExports'!K47:K47)=0," ",'2001AllExports'!AB47*'2001IllegalPercentages'!K47)</f>
        <v xml:space="preserve"> </v>
      </c>
      <c r="AC47" s="92" t="str">
        <f>IF(SUM('2001AllExports'!L47:L47)=0," ",'2001AllExports'!AC47*'2001IllegalPercentages'!L47)</f>
        <v xml:space="preserve"> </v>
      </c>
      <c r="AE47" s="92" t="str">
        <f>IF(SUM('2001AllExports'!N47:N47)=0," ",'2001AllExports'!AE47*'2001IllegalPercentages'!N47)</f>
        <v xml:space="preserve"> </v>
      </c>
      <c r="AF47" s="92" t="str">
        <f>IF(SUM('2001AllExports'!O47:O47)=0," ",'2001AllExports'!AF47*'2001IllegalPercentages'!O47)</f>
        <v xml:space="preserve"> </v>
      </c>
      <c r="AG47" s="92" t="str">
        <f>IF(SUM('2001AllExports'!P47:P47)=0," ",'2001AllExports'!AG47*'2001IllegalPercentages'!P47)</f>
        <v xml:space="preserve"> </v>
      </c>
      <c r="AH47" s="93">
        <f t="shared" si="1"/>
        <v>3.7116913999999999</v>
      </c>
    </row>
    <row r="48" spans="1:34" ht="13">
      <c r="A48" t="s">
        <v>7</v>
      </c>
      <c r="B48" s="89" t="str">
        <f>IF(SUM('2001AllExports'!B48:B48)=0," ",'2001AllExports'!B48*'2001IllegalPercentages'!B48)</f>
        <v xml:space="preserve"> </v>
      </c>
      <c r="C48" s="89" t="str">
        <f>IF(SUM('2001AllExports'!C48:C48)=0," ",'2001AllExports'!C48*'2001IllegalPercentages'!C48)</f>
        <v xml:space="preserve"> </v>
      </c>
      <c r="D48" s="89" t="str">
        <f>IF(SUM('2001AllExports'!D48:D48)=0," ",'2001AllExports'!D48*'2001IllegalPercentages'!D48)</f>
        <v xml:space="preserve"> </v>
      </c>
      <c r="E48" s="89" t="str">
        <f>IF(SUM('2001AllExports'!E48:E48)=0," ",'2001AllExports'!E48*'2001IllegalPercentages'!E48)</f>
        <v xml:space="preserve"> </v>
      </c>
      <c r="F48" s="90" t="str">
        <f>IF(SUM('2001AllExports'!F48:F48)=0," ",'2001AllExports'!F48*'2001IllegalPercentages'!F48)</f>
        <v xml:space="preserve"> </v>
      </c>
      <c r="G48" s="90" t="str">
        <f>IF(SUM('2001AllExports'!G48:G48)=0," ",'2001AllExports'!G48*'2001IllegalPercentages'!G48)</f>
        <v xml:space="preserve"> </v>
      </c>
      <c r="H48" s="90" t="str">
        <f>IF(SUM('2001AllExports'!H48:H48)=0," ",'2001AllExports'!H48*'2001IllegalPercentages'!H48)</f>
        <v xml:space="preserve"> </v>
      </c>
      <c r="I48" s="90" t="str">
        <f>IF(SUM('2001AllExports'!I48:I48)=0," ",'2001AllExports'!I48*'2001IllegalPercentages'!I48)</f>
        <v xml:space="preserve"> </v>
      </c>
      <c r="J48" s="90" t="str">
        <f>IF(SUM('2001AllExports'!J48:J48)=0," ",'2001AllExports'!J48*'2001IllegalPercentages'!J48)</f>
        <v xml:space="preserve"> </v>
      </c>
      <c r="K48" s="90" t="str">
        <f>IF(SUM('2001AllExports'!K48:K48)=0," ",'2001AllExports'!K48*'2001IllegalPercentages'!K48)</f>
        <v xml:space="preserve"> </v>
      </c>
      <c r="L48" s="90" t="str">
        <f>IF(SUM('2001AllExports'!L48:L48)=0," ",'2001AllExports'!L48*'2001IllegalPercentages'!L48)</f>
        <v xml:space="preserve"> </v>
      </c>
      <c r="N48" s="90" t="str">
        <f>IF(SUM('2001AllExports'!N48:N48)=0," ",'2001AllExports'!N48*'2001IllegalPercentages'!N48)</f>
        <v xml:space="preserve"> </v>
      </c>
      <c r="O48" s="90" t="str">
        <f>IF(SUM('2001AllExports'!O48:O48)=0," ",'2001AllExports'!O48*'2001IllegalPercentages'!O48)</f>
        <v xml:space="preserve"> </v>
      </c>
      <c r="P48" s="90" t="str">
        <f>IF(SUM('2001AllExports'!P48:P48)=0," ",'2001AllExports'!P48*'2001IllegalPercentages'!P48)</f>
        <v xml:space="preserve"> </v>
      </c>
      <c r="Q48" s="91">
        <f t="shared" si="0"/>
        <v>0</v>
      </c>
      <c r="S48" s="92" t="str">
        <f>IF(SUM('2001AllExports'!B48:B48)=0," ",'2001AllExports'!S48*'2001IllegalPercentages'!B48)</f>
        <v xml:space="preserve"> </v>
      </c>
      <c r="T48" s="92" t="str">
        <f>IF(SUM('2001AllExports'!C48:C48)=0," ",'2001AllExports'!T48*'2001IllegalPercentages'!C48)</f>
        <v xml:space="preserve"> </v>
      </c>
      <c r="U48" s="92" t="str">
        <f>IF(SUM('2001AllExports'!D48:D48)=0," ",'2001AllExports'!U48*'2001IllegalPercentages'!D48)</f>
        <v xml:space="preserve"> </v>
      </c>
      <c r="V48" s="92" t="str">
        <f>IF(SUM('2001AllExports'!E48:E48)=0," ",'2001AllExports'!V48*'2001IllegalPercentages'!E48)</f>
        <v xml:space="preserve"> </v>
      </c>
      <c r="W48" s="92" t="str">
        <f>IF(SUM('2001AllExports'!F48:F48)=0," ",'2001AllExports'!W48*'2001IllegalPercentages'!F48)</f>
        <v xml:space="preserve"> </v>
      </c>
      <c r="X48" s="92" t="str">
        <f>IF(SUM('2001AllExports'!G48:G48)=0," ",'2001AllExports'!X48*'2001IllegalPercentages'!G48)</f>
        <v xml:space="preserve"> </v>
      </c>
      <c r="Y48" s="92" t="str">
        <f>IF(SUM('2001AllExports'!H48:H48)=0," ",'2001AllExports'!Y48*'2001IllegalPercentages'!H48)</f>
        <v xml:space="preserve"> </v>
      </c>
      <c r="Z48" s="92" t="str">
        <f>IF(SUM('2001AllExports'!I48:I48)=0," ",'2001AllExports'!Z48*'2001IllegalPercentages'!I48)</f>
        <v xml:space="preserve"> </v>
      </c>
      <c r="AA48" s="92" t="str">
        <f>IF(SUM('2001AllExports'!J48:J48)=0," ",'2001AllExports'!AA48*'2001IllegalPercentages'!J48)</f>
        <v xml:space="preserve"> </v>
      </c>
      <c r="AB48" s="92" t="str">
        <f>IF(SUM('2001AllExports'!K48:K48)=0," ",'2001AllExports'!AB48*'2001IllegalPercentages'!K48)</f>
        <v xml:space="preserve"> </v>
      </c>
      <c r="AC48" s="92" t="str">
        <f>IF(SUM('2001AllExports'!L48:L48)=0," ",'2001AllExports'!AC48*'2001IllegalPercentages'!L48)</f>
        <v xml:space="preserve"> </v>
      </c>
      <c r="AE48" s="92" t="str">
        <f>IF(SUM('2001AllExports'!N48:N48)=0," ",'2001AllExports'!AE48*'2001IllegalPercentages'!N48)</f>
        <v xml:space="preserve"> </v>
      </c>
      <c r="AF48" s="92" t="str">
        <f>IF(SUM('2001AllExports'!O48:O48)=0," ",'2001AllExports'!AF48*'2001IllegalPercentages'!O48)</f>
        <v xml:space="preserve"> </v>
      </c>
      <c r="AG48" s="92" t="str">
        <f>IF(SUM('2001AllExports'!P48:P48)=0," ",'2001AllExports'!AG48*'2001IllegalPercentages'!P48)</f>
        <v xml:space="preserve"> </v>
      </c>
      <c r="AH48" s="93">
        <f t="shared" si="1"/>
        <v>0</v>
      </c>
    </row>
    <row r="49" spans="1:34" ht="13">
      <c r="A49" t="s">
        <v>17</v>
      </c>
      <c r="B49" s="89">
        <f>IF(SUM('2001AllExports'!B49:B49)=0," ",'2001AllExports'!B49*'2001IllegalPercentages'!B49)</f>
        <v>2.7496541799999996E-2</v>
      </c>
      <c r="C49" s="89">
        <f>IF(SUM('2001AllExports'!C49:C49)=0," ",'2001AllExports'!C49*'2001IllegalPercentages'!C49)</f>
        <v>1.2548047948799866E-2</v>
      </c>
      <c r="D49" s="89" t="str">
        <f>IF(SUM('2001AllExports'!D49:D49)=0," ",'2001AllExports'!D49*'2001IllegalPercentages'!D49)</f>
        <v xml:space="preserve"> </v>
      </c>
      <c r="E49" s="89" t="str">
        <f>IF(SUM('2001AllExports'!E49:E49)=0," ",'2001AllExports'!E49*'2001IllegalPercentages'!E49)</f>
        <v xml:space="preserve"> </v>
      </c>
      <c r="F49" s="90" t="str">
        <f>IF(SUM('2001AllExports'!F49:F49)=0," ",'2001AllExports'!F49*'2001IllegalPercentages'!F49)</f>
        <v xml:space="preserve"> </v>
      </c>
      <c r="G49" s="90" t="str">
        <f>IF(SUM('2001AllExports'!G49:G49)=0," ",'2001AllExports'!G49*'2001IllegalPercentages'!G49)</f>
        <v xml:space="preserve"> </v>
      </c>
      <c r="H49" s="90" t="str">
        <f>IF(SUM('2001AllExports'!H49:H49)=0," ",'2001AllExports'!H49*'2001IllegalPercentages'!H49)</f>
        <v xml:space="preserve"> </v>
      </c>
      <c r="I49" s="90" t="str">
        <f>IF(SUM('2001AllExports'!I49:I49)=0," ",'2001AllExports'!I49*'2001IllegalPercentages'!I49)</f>
        <v xml:space="preserve"> </v>
      </c>
      <c r="J49" s="90" t="str">
        <f>IF(SUM('2001AllExports'!J49:J49)=0," ",'2001AllExports'!J49*'2001IllegalPercentages'!J49)</f>
        <v xml:space="preserve"> </v>
      </c>
      <c r="K49" s="90" t="str">
        <f>IF(SUM('2001AllExports'!K49:K49)=0," ",'2001AllExports'!K49*'2001IllegalPercentages'!K49)</f>
        <v xml:space="preserve"> </v>
      </c>
      <c r="L49" s="90" t="str">
        <f>IF(SUM('2001AllExports'!L49:L49)=0," ",'2001AllExports'!L49*'2001IllegalPercentages'!L49)</f>
        <v xml:space="preserve"> </v>
      </c>
      <c r="N49" s="90" t="str">
        <f>IF(SUM('2001AllExports'!N49:N49)=0," ",'2001AllExports'!N49*'2001IllegalPercentages'!N49)</f>
        <v xml:space="preserve"> </v>
      </c>
      <c r="O49" s="90" t="str">
        <f>IF(SUM('2001AllExports'!O49:O49)=0," ",'2001AllExports'!O49*'2001IllegalPercentages'!O49)</f>
        <v xml:space="preserve"> </v>
      </c>
      <c r="P49" s="90" t="str">
        <f>IF(SUM('2001AllExports'!P49:P49)=0," ",'2001AllExports'!P49*'2001IllegalPercentages'!P49)</f>
        <v xml:space="preserve"> </v>
      </c>
      <c r="Q49" s="91">
        <f>SUM(B49:P49)</f>
        <v>4.0044589748799861E-2</v>
      </c>
      <c r="S49" s="92">
        <f>IF(SUM('2001AllExports'!B49:B49)=0," ",'2001AllExports'!S49*'2001IllegalPercentages'!B49)</f>
        <v>3.9472110000000065</v>
      </c>
      <c r="T49" s="92">
        <f>IF(SUM('2001AllExports'!C49:C49)=0," ",'2001AllExports'!T49*'2001IllegalPercentages'!C49)</f>
        <v>1.6500540000000001</v>
      </c>
      <c r="U49" s="92" t="str">
        <f>IF(SUM('2001AllExports'!D49:D49)=0," ",'2001AllExports'!U49*'2001IllegalPercentages'!D49)</f>
        <v xml:space="preserve"> </v>
      </c>
      <c r="V49" s="92" t="str">
        <f>IF(SUM('2001AllExports'!E49:E49)=0," ",'2001AllExports'!V49*'2001IllegalPercentages'!E49)</f>
        <v xml:space="preserve"> </v>
      </c>
      <c r="W49" s="92" t="str">
        <f>IF(SUM('2001AllExports'!F49:F49)=0," ",'2001AllExports'!W49*'2001IllegalPercentages'!F49)</f>
        <v xml:space="preserve"> </v>
      </c>
      <c r="X49" s="92" t="str">
        <f>IF(SUM('2001AllExports'!G49:G49)=0," ",'2001AllExports'!X49*'2001IllegalPercentages'!G49)</f>
        <v xml:space="preserve"> </v>
      </c>
      <c r="Y49" s="92" t="str">
        <f>IF(SUM('2001AllExports'!H49:H49)=0," ",'2001AllExports'!Y49*'2001IllegalPercentages'!H49)</f>
        <v xml:space="preserve"> </v>
      </c>
      <c r="Z49" s="92" t="str">
        <f>IF(SUM('2001AllExports'!I49:I49)=0," ",'2001AllExports'!Z49*'2001IllegalPercentages'!I49)</f>
        <v xml:space="preserve"> </v>
      </c>
      <c r="AA49" s="92" t="str">
        <f>IF(SUM('2001AllExports'!J49:J49)=0," ",'2001AllExports'!AA49*'2001IllegalPercentages'!J49)</f>
        <v xml:space="preserve"> </v>
      </c>
      <c r="AB49" s="92" t="str">
        <f>IF(SUM('2001AllExports'!K49:K49)=0," ",'2001AllExports'!AB49*'2001IllegalPercentages'!K49)</f>
        <v xml:space="preserve"> </v>
      </c>
      <c r="AC49" s="92" t="str">
        <f>IF(SUM('2001AllExports'!L49:L49)=0," ",'2001AllExports'!AC49*'2001IllegalPercentages'!L49)</f>
        <v xml:space="preserve"> </v>
      </c>
      <c r="AE49" s="92" t="str">
        <f>IF(SUM('2001AllExports'!N49:N49)=0," ",'2001AllExports'!AE49*'2001IllegalPercentages'!N49)</f>
        <v xml:space="preserve"> </v>
      </c>
      <c r="AF49" s="92" t="str">
        <f>IF(SUM('2001AllExports'!O49:O49)=0," ",'2001AllExports'!AF49*'2001IllegalPercentages'!O49)</f>
        <v xml:space="preserve"> </v>
      </c>
      <c r="AG49" s="92" t="str">
        <f>IF(SUM('2001AllExports'!P49:P49)=0," ",'2001AllExports'!AG49*'2001IllegalPercentages'!P49)</f>
        <v xml:space="preserve"> </v>
      </c>
      <c r="AH49" s="93">
        <f t="shared" si="1"/>
        <v>5.5972650000000064</v>
      </c>
    </row>
    <row r="50" spans="1:34" ht="13">
      <c r="A50" s="7" t="s">
        <v>113</v>
      </c>
      <c r="B50" s="94">
        <f t="shared" ref="B50:K50" si="2">SUM(B4:B31)</f>
        <v>0</v>
      </c>
      <c r="C50" s="94">
        <f t="shared" si="2"/>
        <v>0.31948889174384004</v>
      </c>
      <c r="D50" s="94">
        <f t="shared" si="2"/>
        <v>6.2920219853400003E-2</v>
      </c>
      <c r="E50" s="94">
        <f t="shared" si="2"/>
        <v>1.2546307246200001E-2</v>
      </c>
      <c r="F50" s="95">
        <f t="shared" si="2"/>
        <v>3.2163110274399997E-2</v>
      </c>
      <c r="G50" s="95">
        <f t="shared" si="2"/>
        <v>0</v>
      </c>
      <c r="H50" s="95">
        <f t="shared" si="2"/>
        <v>0</v>
      </c>
      <c r="I50" s="95">
        <f t="shared" si="2"/>
        <v>0</v>
      </c>
      <c r="J50" s="95">
        <f t="shared" si="2"/>
        <v>0</v>
      </c>
      <c r="K50" s="95">
        <f t="shared" si="2"/>
        <v>0</v>
      </c>
      <c r="L50" s="95">
        <f>SUM(L4:L31)</f>
        <v>1.0393751276999999E-2</v>
      </c>
      <c r="N50" s="95">
        <f>SUM(N4:N31)</f>
        <v>0</v>
      </c>
      <c r="O50" s="95">
        <f>SUM(O4:O31)</f>
        <v>0</v>
      </c>
      <c r="P50" s="95">
        <f>SUM(P4:P31)</f>
        <v>0</v>
      </c>
      <c r="Q50" s="96">
        <f>SUM(Q4:Q31)</f>
        <v>0.43751228039484003</v>
      </c>
      <c r="S50" s="81">
        <f>SUM(S4:S31)</f>
        <v>0</v>
      </c>
      <c r="T50" s="81">
        <f>SUM(T4:T31)</f>
        <v>54.845459409999997</v>
      </c>
      <c r="U50" s="81">
        <f>SUM(U4:U31)</f>
        <v>15.44780913</v>
      </c>
      <c r="V50" s="81">
        <f>SUM(V4:V31)</f>
        <v>2.7416255100000004</v>
      </c>
      <c r="W50" s="81">
        <f t="shared" ref="W50:AG50" si="3">SUM(W4:W31)</f>
        <v>8.0772869099999998</v>
      </c>
      <c r="X50" s="81">
        <f t="shared" si="3"/>
        <v>0</v>
      </c>
      <c r="Y50" s="81">
        <f t="shared" si="3"/>
        <v>0</v>
      </c>
      <c r="Z50" s="81">
        <f>SUM(Z4:Z31)</f>
        <v>0</v>
      </c>
      <c r="AA50" s="81">
        <f>SUM(AA4:AA31)</f>
        <v>0</v>
      </c>
      <c r="AB50" s="81">
        <f t="shared" si="3"/>
        <v>0</v>
      </c>
      <c r="AC50" s="81">
        <f>SUM(AC4:AC31)</f>
        <v>1.8763005300000009</v>
      </c>
      <c r="AE50" s="81">
        <f t="shared" si="3"/>
        <v>0</v>
      </c>
      <c r="AF50" s="81">
        <f t="shared" si="3"/>
        <v>0</v>
      </c>
      <c r="AG50" s="81">
        <f t="shared" si="3"/>
        <v>0</v>
      </c>
      <c r="AH50" s="97">
        <f>SUM(AH4:AH31)</f>
        <v>82.988481489999998</v>
      </c>
    </row>
    <row r="51" spans="1:34" ht="26.15" customHeight="1">
      <c r="A51" s="82" t="s">
        <v>86</v>
      </c>
      <c r="B51" s="98">
        <f>SUM(B4:B49)</f>
        <v>4.4519810019999988E-2</v>
      </c>
      <c r="C51" s="98">
        <f>SUM(C4:C49)</f>
        <v>0.47175506554903995</v>
      </c>
      <c r="D51" s="98">
        <f>SUM(D4:D49)</f>
        <v>8.0864681997400004E-2</v>
      </c>
      <c r="E51" s="98">
        <f t="shared" ref="E51:Q51" si="4">SUM(E4:E49)</f>
        <v>2.4111828542200002E-2</v>
      </c>
      <c r="F51" s="99">
        <f t="shared" si="4"/>
        <v>3.2163110274399997E-2</v>
      </c>
      <c r="G51" s="99">
        <f t="shared" si="4"/>
        <v>0</v>
      </c>
      <c r="H51" s="99">
        <f t="shared" si="4"/>
        <v>0</v>
      </c>
      <c r="I51" s="99">
        <f>SUM(I4:I49)</f>
        <v>0</v>
      </c>
      <c r="J51" s="99">
        <f>SUM(J4:J49)</f>
        <v>0</v>
      </c>
      <c r="K51" s="99">
        <f>SUM(K4:K49)</f>
        <v>0</v>
      </c>
      <c r="L51" s="99">
        <f>SUM(L4:L49)</f>
        <v>1.0393751276999999E-2</v>
      </c>
      <c r="N51" s="99">
        <f t="shared" si="4"/>
        <v>0</v>
      </c>
      <c r="O51" s="99">
        <f t="shared" si="4"/>
        <v>0</v>
      </c>
      <c r="P51" s="99">
        <f t="shared" si="4"/>
        <v>0</v>
      </c>
      <c r="Q51" s="100">
        <f t="shared" si="4"/>
        <v>0.66380824766003999</v>
      </c>
      <c r="S51" s="101">
        <f>SUM(S4:S49)</f>
        <v>6.3311340000000058</v>
      </c>
      <c r="T51" s="101">
        <f>SUM(T4:T49)</f>
        <v>76.370456409999989</v>
      </c>
      <c r="U51" s="101">
        <f>SUM(U4:U49)</f>
        <v>18.286537129999999</v>
      </c>
      <c r="V51" s="101">
        <f>SUM(V4:V49)</f>
        <v>4.8176271100000001</v>
      </c>
      <c r="W51" s="101">
        <f t="shared" ref="W51:AG51" si="5">SUM(W4:W49)</f>
        <v>8.0772869099999998</v>
      </c>
      <c r="X51" s="101">
        <f t="shared" si="5"/>
        <v>0</v>
      </c>
      <c r="Y51" s="101">
        <f t="shared" si="5"/>
        <v>0</v>
      </c>
      <c r="Z51" s="101">
        <f>SUM(Z4:Z49)</f>
        <v>0</v>
      </c>
      <c r="AA51" s="101">
        <f>SUM(AA4:AA49)</f>
        <v>0</v>
      </c>
      <c r="AB51" s="101">
        <f t="shared" si="5"/>
        <v>0</v>
      </c>
      <c r="AC51" s="101">
        <f>SUM(AC4:AC49)</f>
        <v>1.8763005300000009</v>
      </c>
      <c r="AE51" s="101">
        <f t="shared" si="5"/>
        <v>0</v>
      </c>
      <c r="AF51" s="101">
        <f t="shared" si="5"/>
        <v>0</v>
      </c>
      <c r="AG51" s="101">
        <f t="shared" si="5"/>
        <v>0</v>
      </c>
      <c r="AH51" s="102">
        <f>SUM(AH4:AH49)</f>
        <v>115.75934209</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IF(SUM('2002AllExports'!B4:B4)=0," ",'2002AllExports'!B4*'2002IllegalPercentages'!B4)</f>
        <v xml:space="preserve"> </v>
      </c>
      <c r="C4" s="89" t="str">
        <f>IF(SUM('2002AllExports'!C4:C4)=0," ",'2002AllExports'!C4*'2002IllegalPercentages'!C4)</f>
        <v xml:space="preserve"> </v>
      </c>
      <c r="D4" s="89" t="str">
        <f>IF(SUM('2002AllExports'!D4:D4)=0," ",'2002AllExports'!D4*'2002IllegalPercentages'!D4)</f>
        <v xml:space="preserve"> </v>
      </c>
      <c r="E4" s="89" t="str">
        <f>IF(SUM('2002AllExports'!E4:E4)=0," ",'2002AllExports'!E4*'2002IllegalPercentages'!E4)</f>
        <v xml:space="preserve"> </v>
      </c>
      <c r="F4" s="90" t="str">
        <f>IF(SUM('2002AllExports'!F4:F4)=0," ",'2002AllExports'!F4*'2002IllegalPercentages'!F4)</f>
        <v xml:space="preserve"> </v>
      </c>
      <c r="G4" s="90" t="str">
        <f>IF(SUM('2002AllExports'!G4:G4)=0," ",'2002AllExports'!G4*'2002IllegalPercentages'!G4)</f>
        <v xml:space="preserve"> </v>
      </c>
      <c r="H4" s="90" t="str">
        <f>IF(SUM('2002AllExports'!H4:H4)=0," ",'2002AllExports'!H4*'2002IllegalPercentages'!H4)</f>
        <v xml:space="preserve"> </v>
      </c>
      <c r="I4" s="90" t="str">
        <f>IF(SUM('2002AllExports'!I4:I4)=0," ",'2002AllExports'!I4*'2002IllegalPercentages'!I4)</f>
        <v xml:space="preserve"> </v>
      </c>
      <c r="J4" s="90" t="str">
        <f>IF(SUM('2002AllExports'!J4:J4)=0," ",'2002AllExports'!J4*'2002IllegalPercentages'!J4)</f>
        <v xml:space="preserve"> </v>
      </c>
      <c r="K4" s="90" t="str">
        <f>IF(SUM('2002AllExports'!K4:K4)=0," ",'2002AllExports'!K4*'2002IllegalPercentages'!K4)</f>
        <v xml:space="preserve"> </v>
      </c>
      <c r="L4" s="90" t="str">
        <f>IF(SUM('2002AllExports'!L4:L4)=0," ",'2002AllExports'!L4*'2002IllegalPercentages'!L4)</f>
        <v xml:space="preserve"> </v>
      </c>
      <c r="N4" s="90" t="str">
        <f>IF(SUM('2002AllExports'!N4:N4)=0," ",'2002AllExports'!N4*'2002IllegalPercentages'!N4)</f>
        <v xml:space="preserve"> </v>
      </c>
      <c r="O4" s="90" t="str">
        <f>IF(SUM('2002AllExports'!O4:O4)=0," ",'2002AllExports'!O4*'2002IllegalPercentages'!O4)</f>
        <v xml:space="preserve"> </v>
      </c>
      <c r="P4" s="90" t="str">
        <f>IF(SUM('2002AllExports'!P4:P4)=0," ",'2002AllExports'!P4*'2002IllegalPercentages'!P4)</f>
        <v xml:space="preserve"> </v>
      </c>
      <c r="Q4" s="91">
        <f t="shared" ref="Q4:Q48" si="0">SUM(B4:P4)</f>
        <v>0</v>
      </c>
      <c r="S4" s="92" t="str">
        <f>IF(SUM('2002AllExports'!B4:B4)=0," ",'2002AllExports'!S4*'2002IllegalPercentages'!B4)</f>
        <v xml:space="preserve"> </v>
      </c>
      <c r="T4" s="92" t="str">
        <f>IF(SUM('2002AllExports'!C4:C4)=0," ",'2002AllExports'!T4*'2002IllegalPercentages'!C4)</f>
        <v xml:space="preserve"> </v>
      </c>
      <c r="U4" s="92" t="str">
        <f>IF(SUM('2002AllExports'!D4:D4)=0," ",'2002AllExports'!U4*'2002IllegalPercentages'!D4)</f>
        <v xml:space="preserve"> </v>
      </c>
      <c r="V4" s="92" t="str">
        <f>IF(SUM('2002AllExports'!E4:E4)=0," ",'2002AllExports'!V4*'2002IllegalPercentages'!E4)</f>
        <v xml:space="preserve"> </v>
      </c>
      <c r="W4" s="92" t="str">
        <f>IF(SUM('2002AllExports'!F4:F4)=0," ",'2002AllExports'!W4*'2002IllegalPercentages'!F4)</f>
        <v xml:space="preserve"> </v>
      </c>
      <c r="X4" s="92" t="str">
        <f>IF(SUM('2002AllExports'!G4:G4)=0," ",'2002AllExports'!X4*'2002IllegalPercentages'!G4)</f>
        <v xml:space="preserve"> </v>
      </c>
      <c r="Y4" s="92" t="str">
        <f>IF(SUM('2002AllExports'!H4:H4)=0," ",'2002AllExports'!Y4*'2002IllegalPercentages'!H4)</f>
        <v xml:space="preserve"> </v>
      </c>
      <c r="Z4" s="92" t="str">
        <f>IF(SUM('2002AllExports'!I4:I4)=0," ",'2002AllExports'!Z4*'2002IllegalPercentages'!I4)</f>
        <v xml:space="preserve"> </v>
      </c>
      <c r="AA4" s="92" t="str">
        <f>IF(SUM('2002AllExports'!J4:J4)=0," ",'2002AllExports'!AA4*'2002IllegalPercentages'!J4)</f>
        <v xml:space="preserve"> </v>
      </c>
      <c r="AB4" s="92" t="str">
        <f>IF(SUM('2002AllExports'!K4:K4)=0," ",'2002AllExports'!AB4*'2002IllegalPercentages'!K4)</f>
        <v xml:space="preserve"> </v>
      </c>
      <c r="AC4" s="92" t="str">
        <f>IF(SUM('2002AllExports'!L4:L4)=0," ",'2002AllExports'!AC4*'2002IllegalPercentages'!L4)</f>
        <v xml:space="preserve"> </v>
      </c>
      <c r="AE4" s="92" t="str">
        <f>IF(SUM('2002AllExports'!N4:N4)=0," ",'2002AllExports'!AE4*'2002IllegalPercentages'!N4)</f>
        <v xml:space="preserve"> </v>
      </c>
      <c r="AF4" s="92" t="str">
        <f>IF(SUM('2002AllExports'!O4:O4)=0," ",'2002AllExports'!AF4*'2002IllegalPercentages'!O4)</f>
        <v xml:space="preserve"> </v>
      </c>
      <c r="AG4" s="92" t="str">
        <f>IF(SUM('2002AllExports'!P4:P4)=0," ",'2002AllExports'!AG4*'2002IllegalPercentages'!P4)</f>
        <v xml:space="preserve"> </v>
      </c>
      <c r="AH4" s="93">
        <f t="shared" ref="AH4:AH49" si="1">SUM(S4:AG4)</f>
        <v>0</v>
      </c>
    </row>
    <row r="5" spans="1:34" ht="13">
      <c r="A5" t="s">
        <v>25</v>
      </c>
      <c r="B5" s="89" t="str">
        <f>IF(SUM('2002AllExports'!B5:B5)=0," ",'2002AllExports'!B5*'2002IllegalPercentages'!B5)</f>
        <v xml:space="preserve"> </v>
      </c>
      <c r="C5" s="89">
        <f>IF(SUM('2002AllExports'!C5:C5)=0," ",'2002AllExports'!C5*'2002IllegalPercentages'!C5)</f>
        <v>2.7870024000000004E-3</v>
      </c>
      <c r="D5" s="89" t="str">
        <f>IF(SUM('2002AllExports'!D5:D5)=0," ",'2002AllExports'!D5*'2002IllegalPercentages'!D5)</f>
        <v xml:space="preserve"> </v>
      </c>
      <c r="E5" s="89" t="str">
        <f>IF(SUM('2002AllExports'!E5:E5)=0," ",'2002AllExports'!E5*'2002IllegalPercentages'!E5)</f>
        <v xml:space="preserve"> </v>
      </c>
      <c r="F5" s="90" t="str">
        <f>IF(SUM('2002AllExports'!F5:F5)=0," ",'2002AllExports'!F5*'2002IllegalPercentages'!F5)</f>
        <v xml:space="preserve"> </v>
      </c>
      <c r="G5" s="90" t="str">
        <f>IF(SUM('2002AllExports'!G5:G5)=0," ",'2002AllExports'!G5*'2002IllegalPercentages'!G5)</f>
        <v xml:space="preserve"> </v>
      </c>
      <c r="H5" s="90" t="str">
        <f>IF(SUM('2002AllExports'!H5:H5)=0," ",'2002AllExports'!H5*'2002IllegalPercentages'!H5)</f>
        <v xml:space="preserve"> </v>
      </c>
      <c r="I5" s="90" t="str">
        <f>IF(SUM('2002AllExports'!I5:I5)=0," ",'2002AllExports'!I5*'2002IllegalPercentages'!I5)</f>
        <v xml:space="preserve"> </v>
      </c>
      <c r="J5" s="90" t="str">
        <f>IF(SUM('2002AllExports'!J5:J5)=0," ",'2002AllExports'!J5*'2002IllegalPercentages'!J5)</f>
        <v xml:space="preserve"> </v>
      </c>
      <c r="K5" s="90" t="str">
        <f>IF(SUM('2002AllExports'!K5:K5)=0," ",'2002AllExports'!K5*'2002IllegalPercentages'!K5)</f>
        <v xml:space="preserve"> </v>
      </c>
      <c r="L5" s="90" t="str">
        <f>IF(SUM('2002AllExports'!L5:L5)=0," ",'2002AllExports'!L5*'2002IllegalPercentages'!L5)</f>
        <v xml:space="preserve"> </v>
      </c>
      <c r="N5" s="90" t="str">
        <f>IF(SUM('2002AllExports'!N5:N5)=0," ",'2002AllExports'!N5*'2002IllegalPercentages'!N5)</f>
        <v xml:space="preserve"> </v>
      </c>
      <c r="O5" s="90" t="str">
        <f>IF(SUM('2002AllExports'!O5:O5)=0," ",'2002AllExports'!O5*'2002IllegalPercentages'!O5)</f>
        <v xml:space="preserve"> </v>
      </c>
      <c r="P5" s="90" t="str">
        <f>IF(SUM('2002AllExports'!P5:P5)=0," ",'2002AllExports'!P5*'2002IllegalPercentages'!P5)</f>
        <v xml:space="preserve"> </v>
      </c>
      <c r="Q5" s="91">
        <f t="shared" si="0"/>
        <v>2.7870024000000004E-3</v>
      </c>
      <c r="S5" s="92" t="str">
        <f>IF(SUM('2002AllExports'!B5:B5)=0," ",'2002AllExports'!S5*'2002IllegalPercentages'!B5)</f>
        <v xml:space="preserve"> </v>
      </c>
      <c r="T5" s="92">
        <f>IF(SUM('2002AllExports'!C5:C5)=0," ",'2002AllExports'!T5*'2002IllegalPercentages'!C5)</f>
        <v>0.43543487999999997</v>
      </c>
      <c r="U5" s="92" t="str">
        <f>IF(SUM('2002AllExports'!D5:D5)=0," ",'2002AllExports'!U5*'2002IllegalPercentages'!D5)</f>
        <v xml:space="preserve"> </v>
      </c>
      <c r="V5" s="92" t="str">
        <f>IF(SUM('2002AllExports'!E5:E5)=0," ",'2002AllExports'!V5*'2002IllegalPercentages'!E5)</f>
        <v xml:space="preserve"> </v>
      </c>
      <c r="W5" s="92" t="str">
        <f>IF(SUM('2002AllExports'!F5:F5)=0," ",'2002AllExports'!W5*'2002IllegalPercentages'!F5)</f>
        <v xml:space="preserve"> </v>
      </c>
      <c r="X5" s="92" t="str">
        <f>IF(SUM('2002AllExports'!G5:G5)=0," ",'2002AllExports'!X5*'2002IllegalPercentages'!G5)</f>
        <v xml:space="preserve"> </v>
      </c>
      <c r="Y5" s="92" t="str">
        <f>IF(SUM('2002AllExports'!H5:H5)=0," ",'2002AllExports'!Y5*'2002IllegalPercentages'!H5)</f>
        <v xml:space="preserve"> </v>
      </c>
      <c r="Z5" s="92" t="str">
        <f>IF(SUM('2002AllExports'!I5:I5)=0," ",'2002AllExports'!Z5*'2002IllegalPercentages'!I5)</f>
        <v xml:space="preserve"> </v>
      </c>
      <c r="AA5" s="92" t="str">
        <f>IF(SUM('2002AllExports'!J5:J5)=0," ",'2002AllExports'!AA5*'2002IllegalPercentages'!J5)</f>
        <v xml:space="preserve"> </v>
      </c>
      <c r="AB5" s="92" t="str">
        <f>IF(SUM('2002AllExports'!K5:K5)=0," ",'2002AllExports'!AB5*'2002IllegalPercentages'!K5)</f>
        <v xml:space="preserve"> </v>
      </c>
      <c r="AC5" s="92" t="str">
        <f>IF(SUM('2002AllExports'!L5:L5)=0," ",'2002AllExports'!AC5*'2002IllegalPercentages'!L5)</f>
        <v xml:space="preserve"> </v>
      </c>
      <c r="AE5" s="92" t="str">
        <f>IF(SUM('2002AllExports'!N5:N5)=0," ",'2002AllExports'!AE5*'2002IllegalPercentages'!N5)</f>
        <v xml:space="preserve"> </v>
      </c>
      <c r="AF5" s="92" t="str">
        <f>IF(SUM('2002AllExports'!O5:O5)=0," ",'2002AllExports'!AF5*'2002IllegalPercentages'!O5)</f>
        <v xml:space="preserve"> </v>
      </c>
      <c r="AG5" s="92" t="str">
        <f>IF(SUM('2002AllExports'!P5:P5)=0," ",'2002AllExports'!AG5*'2002IllegalPercentages'!P5)</f>
        <v xml:space="preserve"> </v>
      </c>
      <c r="AH5" s="93">
        <f t="shared" si="1"/>
        <v>0.43543487999999997</v>
      </c>
    </row>
    <row r="6" spans="1:34" ht="13">
      <c r="A6" t="s">
        <v>26</v>
      </c>
      <c r="B6" s="89" t="str">
        <f>IF(SUM('2002AllExports'!B6:B6)=0," ",'2002AllExports'!B6*'2002IllegalPercentages'!B6)</f>
        <v xml:space="preserve"> </v>
      </c>
      <c r="C6" s="89" t="str">
        <f>IF(SUM('2002AllExports'!C6:C6)=0," ",'2002AllExports'!C6*'2002IllegalPercentages'!C6)</f>
        <v xml:space="preserve"> </v>
      </c>
      <c r="D6" s="89" t="str">
        <f>IF(SUM('2002AllExports'!D6:D6)=0," ",'2002AllExports'!D6*'2002IllegalPercentages'!D6)</f>
        <v xml:space="preserve"> </v>
      </c>
      <c r="E6" s="89" t="str">
        <f>IF(SUM('2002AllExports'!E6:E6)=0," ",'2002AllExports'!E6*'2002IllegalPercentages'!E6)</f>
        <v xml:space="preserve"> </v>
      </c>
      <c r="F6" s="90" t="str">
        <f>IF(SUM('2002AllExports'!F6:F6)=0," ",'2002AllExports'!F6*'2002IllegalPercentages'!F6)</f>
        <v xml:space="preserve"> </v>
      </c>
      <c r="G6" s="90" t="str">
        <f>IF(SUM('2002AllExports'!G6:G6)=0," ",'2002AllExports'!G6*'2002IllegalPercentages'!G6)</f>
        <v xml:space="preserve"> </v>
      </c>
      <c r="H6" s="90" t="str">
        <f>IF(SUM('2002AllExports'!H6:H6)=0," ",'2002AllExports'!H6*'2002IllegalPercentages'!H6)</f>
        <v xml:space="preserve"> </v>
      </c>
      <c r="I6" s="90" t="str">
        <f>IF(SUM('2002AllExports'!I6:I6)=0," ",'2002AllExports'!I6*'2002IllegalPercentages'!I6)</f>
        <v xml:space="preserve"> </v>
      </c>
      <c r="J6" s="90" t="str">
        <f>IF(SUM('2002AllExports'!J6:J6)=0," ",'2002AllExports'!J6*'2002IllegalPercentages'!J6)</f>
        <v xml:space="preserve"> </v>
      </c>
      <c r="K6" s="90" t="str">
        <f>IF(SUM('2002AllExports'!K6:K6)=0," ",'2002AllExports'!K6*'2002IllegalPercentages'!K6)</f>
        <v xml:space="preserve"> </v>
      </c>
      <c r="L6" s="90" t="str">
        <f>IF(SUM('2002AllExports'!L6:L6)=0," ",'2002AllExports'!L6*'2002IllegalPercentages'!L6)</f>
        <v xml:space="preserve"> </v>
      </c>
      <c r="N6" s="90" t="str">
        <f>IF(SUM('2002AllExports'!N6:N6)=0," ",'2002AllExports'!N6*'2002IllegalPercentages'!N6)</f>
        <v xml:space="preserve"> </v>
      </c>
      <c r="O6" s="90" t="str">
        <f>IF(SUM('2002AllExports'!O6:O6)=0," ",'2002AllExports'!O6*'2002IllegalPercentages'!O6)</f>
        <v xml:space="preserve"> </v>
      </c>
      <c r="P6" s="90" t="str">
        <f>IF(SUM('2002AllExports'!P6:P6)=0," ",'2002AllExports'!P6*'2002IllegalPercentages'!P6)</f>
        <v xml:space="preserve"> </v>
      </c>
      <c r="Q6" s="91">
        <f t="shared" si="0"/>
        <v>0</v>
      </c>
      <c r="S6" s="92" t="str">
        <f>IF(SUM('2002AllExports'!B6:B6)=0," ",'2002AllExports'!S6*'2002IllegalPercentages'!B6)</f>
        <v xml:space="preserve"> </v>
      </c>
      <c r="T6" s="92" t="str">
        <f>IF(SUM('2002AllExports'!C6:C6)=0," ",'2002AllExports'!T6*'2002IllegalPercentages'!C6)</f>
        <v xml:space="preserve"> </v>
      </c>
      <c r="U6" s="92" t="str">
        <f>IF(SUM('2002AllExports'!D6:D6)=0," ",'2002AllExports'!U6*'2002IllegalPercentages'!D6)</f>
        <v xml:space="preserve"> </v>
      </c>
      <c r="V6" s="92" t="str">
        <f>IF(SUM('2002AllExports'!E6:E6)=0," ",'2002AllExports'!V6*'2002IllegalPercentages'!E6)</f>
        <v xml:space="preserve"> </v>
      </c>
      <c r="W6" s="92" t="str">
        <f>IF(SUM('2002AllExports'!F6:F6)=0," ",'2002AllExports'!W6*'2002IllegalPercentages'!F6)</f>
        <v xml:space="preserve"> </v>
      </c>
      <c r="X6" s="92" t="str">
        <f>IF(SUM('2002AllExports'!G6:G6)=0," ",'2002AllExports'!X6*'2002IllegalPercentages'!G6)</f>
        <v xml:space="preserve"> </v>
      </c>
      <c r="Y6" s="92" t="str">
        <f>IF(SUM('2002AllExports'!H6:H6)=0," ",'2002AllExports'!Y6*'2002IllegalPercentages'!H6)</f>
        <v xml:space="preserve"> </v>
      </c>
      <c r="Z6" s="92" t="str">
        <f>IF(SUM('2002AllExports'!I6:I6)=0," ",'2002AllExports'!Z6*'2002IllegalPercentages'!I6)</f>
        <v xml:space="preserve"> </v>
      </c>
      <c r="AA6" s="92" t="str">
        <f>IF(SUM('2002AllExports'!J6:J6)=0," ",'2002AllExports'!AA6*'2002IllegalPercentages'!J6)</f>
        <v xml:space="preserve"> </v>
      </c>
      <c r="AB6" s="92" t="str">
        <f>IF(SUM('2002AllExports'!K6:K6)=0," ",'2002AllExports'!AB6*'2002IllegalPercentages'!K6)</f>
        <v xml:space="preserve"> </v>
      </c>
      <c r="AC6" s="92" t="str">
        <f>IF(SUM('2002AllExports'!L6:L6)=0," ",'2002AllExports'!AC6*'2002IllegalPercentages'!L6)</f>
        <v xml:space="preserve"> </v>
      </c>
      <c r="AE6" s="92" t="str">
        <f>IF(SUM('2002AllExports'!N6:N6)=0," ",'2002AllExports'!AE6*'2002IllegalPercentages'!N6)</f>
        <v xml:space="preserve"> </v>
      </c>
      <c r="AF6" s="92" t="str">
        <f>IF(SUM('2002AllExports'!O6:O6)=0," ",'2002AllExports'!AF6*'2002IllegalPercentages'!O6)</f>
        <v xml:space="preserve"> </v>
      </c>
      <c r="AG6" s="92" t="str">
        <f>IF(SUM('2002AllExports'!P6:P6)=0," ",'2002AllExports'!AG6*'2002IllegalPercentages'!P6)</f>
        <v xml:space="preserve"> </v>
      </c>
      <c r="AH6" s="93">
        <f t="shared" si="1"/>
        <v>0</v>
      </c>
    </row>
    <row r="7" spans="1:34" ht="13">
      <c r="A7" t="s">
        <v>135</v>
      </c>
      <c r="B7" s="89" t="str">
        <f>IF(SUM('2002AllExports'!B7:B7)=0," ",'2002AllExports'!B7*'2002IllegalPercentages'!B7)</f>
        <v xml:space="preserve"> </v>
      </c>
      <c r="C7" s="89" t="str">
        <f>IF(SUM('2002AllExports'!C7:C7)=0," ",'2002AllExports'!C7*'2002IllegalPercentages'!C7)</f>
        <v xml:space="preserve"> </v>
      </c>
      <c r="D7" s="89" t="str">
        <f>IF(SUM('2002AllExports'!D7:D7)=0," ",'2002AllExports'!D7*'2002IllegalPercentages'!D7)</f>
        <v xml:space="preserve"> </v>
      </c>
      <c r="E7" s="89" t="str">
        <f>IF(SUM('2002AllExports'!E7:E7)=0," ",'2002AllExports'!E7*'2002IllegalPercentages'!E7)</f>
        <v xml:space="preserve"> </v>
      </c>
      <c r="F7" s="90" t="str">
        <f>IF(SUM('2002AllExports'!F7:F7)=0," ",'2002AllExports'!F7*'2002IllegalPercentages'!F7)</f>
        <v xml:space="preserve"> </v>
      </c>
      <c r="G7" s="90" t="str">
        <f>IF(SUM('2002AllExports'!G7:G7)=0," ",'2002AllExports'!G7*'2002IllegalPercentages'!G7)</f>
        <v xml:space="preserve"> </v>
      </c>
      <c r="H7" s="90" t="str">
        <f>IF(SUM('2002AllExports'!H7:H7)=0," ",'2002AllExports'!H7*'2002IllegalPercentages'!H7)</f>
        <v xml:space="preserve"> </v>
      </c>
      <c r="I7" s="90" t="str">
        <f>IF(SUM('2002AllExports'!I7:I7)=0," ",'2002AllExports'!I7*'2002IllegalPercentages'!I7)</f>
        <v xml:space="preserve"> </v>
      </c>
      <c r="J7" s="90" t="str">
        <f>IF(SUM('2002AllExports'!J7:J7)=0," ",'2002AllExports'!J7*'2002IllegalPercentages'!J7)</f>
        <v xml:space="preserve"> </v>
      </c>
      <c r="K7" s="90" t="str">
        <f>IF(SUM('2002AllExports'!K7:K7)=0," ",'2002AllExports'!K7*'2002IllegalPercentages'!K7)</f>
        <v xml:space="preserve"> </v>
      </c>
      <c r="L7" s="90" t="str">
        <f>IF(SUM('2002AllExports'!L7:L7)=0," ",'2002AllExports'!L7*'2002IllegalPercentages'!L7)</f>
        <v xml:space="preserve"> </v>
      </c>
      <c r="N7" s="90" t="str">
        <f>IF(SUM('2002AllExports'!N7:N7)=0," ",'2002AllExports'!N7*'2002IllegalPercentages'!N7)</f>
        <v xml:space="preserve"> </v>
      </c>
      <c r="O7" s="90" t="str">
        <f>IF(SUM('2002AllExports'!O7:O7)=0," ",'2002AllExports'!O7*'2002IllegalPercentages'!O7)</f>
        <v xml:space="preserve"> </v>
      </c>
      <c r="P7" s="90" t="str">
        <f>IF(SUM('2002AllExports'!P7:P7)=0," ",'2002AllExports'!P7*'2002IllegalPercentages'!P7)</f>
        <v xml:space="preserve"> </v>
      </c>
      <c r="Q7" s="91">
        <f>SUM(B7:P7)</f>
        <v>0</v>
      </c>
      <c r="S7" s="92" t="str">
        <f>IF(SUM('2002AllExports'!B7:B7)=0," ",'2002AllExports'!S7*'2002IllegalPercentages'!B7)</f>
        <v xml:space="preserve"> </v>
      </c>
      <c r="T7" s="92" t="str">
        <f>IF(SUM('2002AllExports'!C7:C7)=0," ",'2002AllExports'!T7*'2002IllegalPercentages'!C7)</f>
        <v xml:space="preserve"> </v>
      </c>
      <c r="U7" s="92" t="str">
        <f>IF(SUM('2002AllExports'!D7:D7)=0," ",'2002AllExports'!U7*'2002IllegalPercentages'!D7)</f>
        <v xml:space="preserve"> </v>
      </c>
      <c r="V7" s="92" t="str">
        <f>IF(SUM('2002AllExports'!E7:E7)=0," ",'2002AllExports'!V7*'2002IllegalPercentages'!E7)</f>
        <v xml:space="preserve"> </v>
      </c>
      <c r="W7" s="92" t="str">
        <f>IF(SUM('2002AllExports'!F7:F7)=0," ",'2002AllExports'!W7*'2002IllegalPercentages'!F7)</f>
        <v xml:space="preserve"> </v>
      </c>
      <c r="X7" s="92" t="str">
        <f>IF(SUM('2002AllExports'!G7:G7)=0," ",'2002AllExports'!X7*'2002IllegalPercentages'!G7)</f>
        <v xml:space="preserve"> </v>
      </c>
      <c r="Y7" s="92" t="str">
        <f>IF(SUM('2002AllExports'!H7:H7)=0," ",'2002AllExports'!Y7*'2002IllegalPercentages'!H7)</f>
        <v xml:space="preserve"> </v>
      </c>
      <c r="Z7" s="92" t="str">
        <f>IF(SUM('2002AllExports'!I7:I7)=0," ",'2002AllExports'!Z7*'2002IllegalPercentages'!I7)</f>
        <v xml:space="preserve"> </v>
      </c>
      <c r="AA7" s="92" t="str">
        <f>IF(SUM('2002AllExports'!J7:J7)=0," ",'2002AllExports'!AA7*'2002IllegalPercentages'!J7)</f>
        <v xml:space="preserve"> </v>
      </c>
      <c r="AB7" s="92" t="str">
        <f>IF(SUM('2002AllExports'!K7:K7)=0," ",'2002AllExports'!AB7*'2002IllegalPercentages'!K7)</f>
        <v xml:space="preserve"> </v>
      </c>
      <c r="AC7" s="92" t="str">
        <f>IF(SUM('2002AllExports'!L7:L7)=0," ",'2002AllExports'!AC7*'2002IllegalPercentages'!L7)</f>
        <v xml:space="preserve"> </v>
      </c>
      <c r="AE7" s="92" t="str">
        <f>IF(SUM('2002AllExports'!N7:N7)=0," ",'2002AllExports'!AE7*'2002IllegalPercentages'!N7)</f>
        <v xml:space="preserve"> </v>
      </c>
      <c r="AF7" s="92" t="str">
        <f>IF(SUM('2002AllExports'!O7:O7)=0," ",'2002AllExports'!AF7*'2002IllegalPercentages'!O7)</f>
        <v xml:space="preserve"> </v>
      </c>
      <c r="AG7" s="92" t="str">
        <f>IF(SUM('2002AllExports'!P7:P7)=0," ",'2002AllExports'!AG7*'2002IllegalPercentages'!P7)</f>
        <v xml:space="preserve"> </v>
      </c>
      <c r="AH7" s="93">
        <f>SUM(S7:AG7)</f>
        <v>0</v>
      </c>
    </row>
    <row r="8" spans="1:34" ht="13">
      <c r="A8" t="s">
        <v>28</v>
      </c>
      <c r="B8" s="89" t="str">
        <f>IF(SUM('2002AllExports'!B8:B8)=0," ",'2002AllExports'!B8*'2002IllegalPercentages'!B8)</f>
        <v xml:space="preserve"> </v>
      </c>
      <c r="C8" s="89" t="str">
        <f>IF(SUM('2002AllExports'!C8:C8)=0," ",'2002AllExports'!C8*'2002IllegalPercentages'!C8)</f>
        <v xml:space="preserve"> </v>
      </c>
      <c r="D8" s="89" t="str">
        <f>IF(SUM('2002AllExports'!D8:D8)=0," ",'2002AllExports'!D8*'2002IllegalPercentages'!D8)</f>
        <v xml:space="preserve"> </v>
      </c>
      <c r="E8" s="89" t="str">
        <f>IF(SUM('2002AllExports'!E8:E8)=0," ",'2002AllExports'!E8*'2002IllegalPercentages'!E8)</f>
        <v xml:space="preserve"> </v>
      </c>
      <c r="F8" s="90" t="str">
        <f>IF(SUM('2002AllExports'!F8:F8)=0," ",'2002AllExports'!F8*'2002IllegalPercentages'!F8)</f>
        <v xml:space="preserve"> </v>
      </c>
      <c r="G8" s="90" t="str">
        <f>IF(SUM('2002AllExports'!G8:G8)=0," ",'2002AllExports'!G8*'2002IllegalPercentages'!G8)</f>
        <v xml:space="preserve"> </v>
      </c>
      <c r="H8" s="90" t="str">
        <f>IF(SUM('2002AllExports'!H8:H8)=0," ",'2002AllExports'!H8*'2002IllegalPercentages'!H8)</f>
        <v xml:space="preserve"> </v>
      </c>
      <c r="I8" s="90" t="str">
        <f>IF(SUM('2002AllExports'!I8:I8)=0," ",'2002AllExports'!I8*'2002IllegalPercentages'!I8)</f>
        <v xml:space="preserve"> </v>
      </c>
      <c r="J8" s="90" t="str">
        <f>IF(SUM('2002AllExports'!J8:J8)=0," ",'2002AllExports'!J8*'2002IllegalPercentages'!J8)</f>
        <v xml:space="preserve"> </v>
      </c>
      <c r="K8" s="90" t="str">
        <f>IF(SUM('2002AllExports'!K8:K8)=0," ",'2002AllExports'!K8*'2002IllegalPercentages'!K8)</f>
        <v xml:space="preserve"> </v>
      </c>
      <c r="L8" s="90" t="str">
        <f>IF(SUM('2002AllExports'!L8:L8)=0," ",'2002AllExports'!L8*'2002IllegalPercentages'!L8)</f>
        <v xml:space="preserve"> </v>
      </c>
      <c r="N8" s="90" t="str">
        <f>IF(SUM('2002AllExports'!N8:N8)=0," ",'2002AllExports'!N8*'2002IllegalPercentages'!N8)</f>
        <v xml:space="preserve"> </v>
      </c>
      <c r="O8" s="90" t="str">
        <f>IF(SUM('2002AllExports'!O8:O8)=0," ",'2002AllExports'!O8*'2002IllegalPercentages'!O8)</f>
        <v xml:space="preserve"> </v>
      </c>
      <c r="P8" s="90" t="str">
        <f>IF(SUM('2002AllExports'!P8:P8)=0," ",'2002AllExports'!P8*'2002IllegalPercentages'!P8)</f>
        <v xml:space="preserve"> </v>
      </c>
      <c r="Q8" s="91">
        <f t="shared" si="0"/>
        <v>0</v>
      </c>
      <c r="S8" s="92" t="str">
        <f>IF(SUM('2002AllExports'!B8:B8)=0," ",'2002AllExports'!S8*'2002IllegalPercentages'!B8)</f>
        <v xml:space="preserve"> </v>
      </c>
      <c r="T8" s="92" t="str">
        <f>IF(SUM('2002AllExports'!C8:C8)=0," ",'2002AllExports'!T8*'2002IllegalPercentages'!C8)</f>
        <v xml:space="preserve"> </v>
      </c>
      <c r="U8" s="92" t="str">
        <f>IF(SUM('2002AllExports'!D8:D8)=0," ",'2002AllExports'!U8*'2002IllegalPercentages'!D8)</f>
        <v xml:space="preserve"> </v>
      </c>
      <c r="V8" s="92" t="str">
        <f>IF(SUM('2002AllExports'!E8:E8)=0," ",'2002AllExports'!V8*'2002IllegalPercentages'!E8)</f>
        <v xml:space="preserve"> </v>
      </c>
      <c r="W8" s="92" t="str">
        <f>IF(SUM('2002AllExports'!F8:F8)=0," ",'2002AllExports'!W8*'2002IllegalPercentages'!F8)</f>
        <v xml:space="preserve"> </v>
      </c>
      <c r="X8" s="92" t="str">
        <f>IF(SUM('2002AllExports'!G8:G8)=0," ",'2002AllExports'!X8*'2002IllegalPercentages'!G8)</f>
        <v xml:space="preserve"> </v>
      </c>
      <c r="Y8" s="92" t="str">
        <f>IF(SUM('2002AllExports'!H8:H8)=0," ",'2002AllExports'!Y8*'2002IllegalPercentages'!H8)</f>
        <v xml:space="preserve"> </v>
      </c>
      <c r="Z8" s="92" t="str">
        <f>IF(SUM('2002AllExports'!I8:I8)=0," ",'2002AllExports'!Z8*'2002IllegalPercentages'!I8)</f>
        <v xml:space="preserve"> </v>
      </c>
      <c r="AA8" s="92" t="str">
        <f>IF(SUM('2002AllExports'!J8:J8)=0," ",'2002AllExports'!AA8*'2002IllegalPercentages'!J8)</f>
        <v xml:space="preserve"> </v>
      </c>
      <c r="AB8" s="92" t="str">
        <f>IF(SUM('2002AllExports'!K8:K8)=0," ",'2002AllExports'!AB8*'2002IllegalPercentages'!K8)</f>
        <v xml:space="preserve"> </v>
      </c>
      <c r="AC8" s="92" t="str">
        <f>IF(SUM('2002AllExports'!L8:L8)=0," ",'2002AllExports'!AC8*'2002IllegalPercentages'!L8)</f>
        <v xml:space="preserve"> </v>
      </c>
      <c r="AE8" s="92" t="str">
        <f>IF(SUM('2002AllExports'!N8:N8)=0," ",'2002AllExports'!AE8*'2002IllegalPercentages'!N8)</f>
        <v xml:space="preserve"> </v>
      </c>
      <c r="AF8" s="92" t="str">
        <f>IF(SUM('2002AllExports'!O8:O8)=0," ",'2002AllExports'!AF8*'2002IllegalPercentages'!O8)</f>
        <v xml:space="preserve"> </v>
      </c>
      <c r="AG8" s="92" t="str">
        <f>IF(SUM('2002AllExports'!P8:P8)=0," ",'2002AllExports'!AG8*'2002IllegalPercentages'!P8)</f>
        <v xml:space="preserve"> </v>
      </c>
      <c r="AH8" s="93">
        <f t="shared" si="1"/>
        <v>0</v>
      </c>
    </row>
    <row r="9" spans="1:34" ht="13">
      <c r="A9" t="s">
        <v>29</v>
      </c>
      <c r="B9" s="89" t="str">
        <f>IF(SUM('2002AllExports'!B9:B9)=0," ",'2002AllExports'!B9*'2002IllegalPercentages'!B9)</f>
        <v xml:space="preserve"> </v>
      </c>
      <c r="C9" s="89" t="str">
        <f>IF(SUM('2002AllExports'!C9:C9)=0," ",'2002AllExports'!C9*'2002IllegalPercentages'!C9)</f>
        <v xml:space="preserve"> </v>
      </c>
      <c r="D9" s="89" t="str">
        <f>IF(SUM('2002AllExports'!D9:D9)=0," ",'2002AllExports'!D9*'2002IllegalPercentages'!D9)</f>
        <v xml:space="preserve"> </v>
      </c>
      <c r="E9" s="89" t="str">
        <f>IF(SUM('2002AllExports'!E9:E9)=0," ",'2002AllExports'!E9*'2002IllegalPercentages'!E9)</f>
        <v xml:space="preserve"> </v>
      </c>
      <c r="F9" s="90" t="str">
        <f>IF(SUM('2002AllExports'!F9:F9)=0," ",'2002AllExports'!F9*'2002IllegalPercentages'!F9)</f>
        <v xml:space="preserve"> </v>
      </c>
      <c r="G9" s="90" t="str">
        <f>IF(SUM('2002AllExports'!G9:G9)=0," ",'2002AllExports'!G9*'2002IllegalPercentages'!G9)</f>
        <v xml:space="preserve"> </v>
      </c>
      <c r="H9" s="90" t="str">
        <f>IF(SUM('2002AllExports'!H9:H9)=0," ",'2002AllExports'!H9*'2002IllegalPercentages'!H9)</f>
        <v xml:space="preserve"> </v>
      </c>
      <c r="I9" s="90" t="str">
        <f>IF(SUM('2002AllExports'!I9:I9)=0," ",'2002AllExports'!I9*'2002IllegalPercentages'!I9)</f>
        <v xml:space="preserve"> </v>
      </c>
      <c r="J9" s="90" t="str">
        <f>IF(SUM('2002AllExports'!J9:J9)=0," ",'2002AllExports'!J9*'2002IllegalPercentages'!J9)</f>
        <v xml:space="preserve"> </v>
      </c>
      <c r="K9" s="90" t="str">
        <f>IF(SUM('2002AllExports'!K9:K9)=0," ",'2002AllExports'!K9*'2002IllegalPercentages'!K9)</f>
        <v xml:space="preserve"> </v>
      </c>
      <c r="L9" s="90" t="str">
        <f>IF(SUM('2002AllExports'!L9:L9)=0," ",'2002AllExports'!L9*'2002IllegalPercentages'!L9)</f>
        <v xml:space="preserve"> </v>
      </c>
      <c r="N9" s="90" t="str">
        <f>IF(SUM('2002AllExports'!N9:N9)=0," ",'2002AllExports'!N9*'2002IllegalPercentages'!N9)</f>
        <v xml:space="preserve"> </v>
      </c>
      <c r="O9" s="90" t="str">
        <f>IF(SUM('2002AllExports'!O9:O9)=0," ",'2002AllExports'!O9*'2002IllegalPercentages'!O9)</f>
        <v xml:space="preserve"> </v>
      </c>
      <c r="P9" s="90" t="str">
        <f>IF(SUM('2002AllExports'!P9:P9)=0," ",'2002AllExports'!P9*'2002IllegalPercentages'!P9)</f>
        <v xml:space="preserve"> </v>
      </c>
      <c r="Q9" s="91">
        <f t="shared" si="0"/>
        <v>0</v>
      </c>
      <c r="S9" s="92" t="str">
        <f>IF(SUM('2002AllExports'!B9:B9)=0," ",'2002AllExports'!S9*'2002IllegalPercentages'!B9)</f>
        <v xml:space="preserve"> </v>
      </c>
      <c r="T9" s="92" t="str">
        <f>IF(SUM('2002AllExports'!C9:C9)=0," ",'2002AllExports'!T9*'2002IllegalPercentages'!C9)</f>
        <v xml:space="preserve"> </v>
      </c>
      <c r="U9" s="92" t="str">
        <f>IF(SUM('2002AllExports'!D9:D9)=0," ",'2002AllExports'!U9*'2002IllegalPercentages'!D9)</f>
        <v xml:space="preserve"> </v>
      </c>
      <c r="V9" s="92" t="str">
        <f>IF(SUM('2002AllExports'!E9:E9)=0," ",'2002AllExports'!V9*'2002IllegalPercentages'!E9)</f>
        <v xml:space="preserve"> </v>
      </c>
      <c r="W9" s="92" t="str">
        <f>IF(SUM('2002AllExports'!F9:F9)=0," ",'2002AllExports'!W9*'2002IllegalPercentages'!F9)</f>
        <v xml:space="preserve"> </v>
      </c>
      <c r="X9" s="92" t="str">
        <f>IF(SUM('2002AllExports'!G9:G9)=0," ",'2002AllExports'!X9*'2002IllegalPercentages'!G9)</f>
        <v xml:space="preserve"> </v>
      </c>
      <c r="Y9" s="92" t="str">
        <f>IF(SUM('2002AllExports'!H9:H9)=0," ",'2002AllExports'!Y9*'2002IllegalPercentages'!H9)</f>
        <v xml:space="preserve"> </v>
      </c>
      <c r="Z9" s="92" t="str">
        <f>IF(SUM('2002AllExports'!I9:I9)=0," ",'2002AllExports'!Z9*'2002IllegalPercentages'!I9)</f>
        <v xml:space="preserve"> </v>
      </c>
      <c r="AA9" s="92" t="str">
        <f>IF(SUM('2002AllExports'!J9:J9)=0," ",'2002AllExports'!AA9*'2002IllegalPercentages'!J9)</f>
        <v xml:space="preserve"> </v>
      </c>
      <c r="AB9" s="92" t="str">
        <f>IF(SUM('2002AllExports'!K9:K9)=0," ",'2002AllExports'!AB9*'2002IllegalPercentages'!K9)</f>
        <v xml:space="preserve"> </v>
      </c>
      <c r="AC9" s="92" t="str">
        <f>IF(SUM('2002AllExports'!L9:L9)=0," ",'2002AllExports'!AC9*'2002IllegalPercentages'!L9)</f>
        <v xml:space="preserve"> </v>
      </c>
      <c r="AE9" s="92" t="str">
        <f>IF(SUM('2002AllExports'!N9:N9)=0," ",'2002AllExports'!AE9*'2002IllegalPercentages'!N9)</f>
        <v xml:space="preserve"> </v>
      </c>
      <c r="AF9" s="92" t="str">
        <f>IF(SUM('2002AllExports'!O9:O9)=0," ",'2002AllExports'!AF9*'2002IllegalPercentages'!O9)</f>
        <v xml:space="preserve"> </v>
      </c>
      <c r="AG9" s="92" t="str">
        <f>IF(SUM('2002AllExports'!P9:P9)=0," ",'2002AllExports'!AG9*'2002IllegalPercentages'!P9)</f>
        <v xml:space="preserve"> </v>
      </c>
      <c r="AH9" s="93">
        <f t="shared" si="1"/>
        <v>0</v>
      </c>
    </row>
    <row r="10" spans="1:34" ht="13">
      <c r="A10" t="s">
        <v>30</v>
      </c>
      <c r="B10" s="89" t="str">
        <f>IF(SUM('2002AllExports'!B10:B10)=0," ",'2002AllExports'!B10*'2002IllegalPercentages'!B10)</f>
        <v xml:space="preserve"> </v>
      </c>
      <c r="C10" s="89" t="str">
        <f>IF(SUM('2002AllExports'!C10:C10)=0," ",'2002AllExports'!C10*'2002IllegalPercentages'!C10)</f>
        <v xml:space="preserve"> </v>
      </c>
      <c r="D10" s="89" t="str">
        <f>IF(SUM('2002AllExports'!D10:D10)=0," ",'2002AllExports'!D10*'2002IllegalPercentages'!D10)</f>
        <v xml:space="preserve"> </v>
      </c>
      <c r="E10" s="89" t="str">
        <f>IF(SUM('2002AllExports'!E10:E10)=0," ",'2002AllExports'!E10*'2002IllegalPercentages'!E10)</f>
        <v xml:space="preserve"> </v>
      </c>
      <c r="F10" s="90" t="str">
        <f>IF(SUM('2002AllExports'!F10:F10)=0," ",'2002AllExports'!F10*'2002IllegalPercentages'!F10)</f>
        <v xml:space="preserve"> </v>
      </c>
      <c r="G10" s="90" t="str">
        <f>IF(SUM('2002AllExports'!G10:G10)=0," ",'2002AllExports'!G10*'2002IllegalPercentages'!G10)</f>
        <v xml:space="preserve"> </v>
      </c>
      <c r="H10" s="90" t="str">
        <f>IF(SUM('2002AllExports'!H10:H10)=0," ",'2002AllExports'!H10*'2002IllegalPercentages'!H10)</f>
        <v xml:space="preserve"> </v>
      </c>
      <c r="I10" s="90" t="str">
        <f>IF(SUM('2002AllExports'!I10:I10)=0," ",'2002AllExports'!I10*'2002IllegalPercentages'!I10)</f>
        <v xml:space="preserve"> </v>
      </c>
      <c r="J10" s="90" t="str">
        <f>IF(SUM('2002AllExports'!J10:J10)=0," ",'2002AllExports'!J10*'2002IllegalPercentages'!J10)</f>
        <v xml:space="preserve"> </v>
      </c>
      <c r="K10" s="90" t="str">
        <f>IF(SUM('2002AllExports'!K10:K10)=0," ",'2002AllExports'!K10*'2002IllegalPercentages'!K10)</f>
        <v xml:space="preserve"> </v>
      </c>
      <c r="L10" s="90" t="str">
        <f>IF(SUM('2002AllExports'!L10:L10)=0," ",'2002AllExports'!L10*'2002IllegalPercentages'!L10)</f>
        <v xml:space="preserve"> </v>
      </c>
      <c r="N10" s="90" t="str">
        <f>IF(SUM('2002AllExports'!N10:N10)=0," ",'2002AllExports'!N10*'2002IllegalPercentages'!N10)</f>
        <v xml:space="preserve"> </v>
      </c>
      <c r="O10" s="90" t="str">
        <f>IF(SUM('2002AllExports'!O10:O10)=0," ",'2002AllExports'!O10*'2002IllegalPercentages'!O10)</f>
        <v xml:space="preserve"> </v>
      </c>
      <c r="P10" s="90" t="str">
        <f>IF(SUM('2002AllExports'!P10:P10)=0," ",'2002AllExports'!P10*'2002IllegalPercentages'!P10)</f>
        <v xml:space="preserve"> </v>
      </c>
      <c r="Q10" s="91">
        <f t="shared" si="0"/>
        <v>0</v>
      </c>
      <c r="S10" s="92" t="str">
        <f>IF(SUM('2002AllExports'!B10:B10)=0," ",'2002AllExports'!S10*'2002IllegalPercentages'!B10)</f>
        <v xml:space="preserve"> </v>
      </c>
      <c r="T10" s="92" t="str">
        <f>IF(SUM('2002AllExports'!C10:C10)=0," ",'2002AllExports'!T10*'2002IllegalPercentages'!C10)</f>
        <v xml:space="preserve"> </v>
      </c>
      <c r="U10" s="92" t="str">
        <f>IF(SUM('2002AllExports'!D10:D10)=0," ",'2002AllExports'!U10*'2002IllegalPercentages'!D10)</f>
        <v xml:space="preserve"> </v>
      </c>
      <c r="V10" s="92" t="str">
        <f>IF(SUM('2002AllExports'!E10:E10)=0," ",'2002AllExports'!V10*'2002IllegalPercentages'!E10)</f>
        <v xml:space="preserve"> </v>
      </c>
      <c r="W10" s="92" t="str">
        <f>IF(SUM('2002AllExports'!F10:F10)=0," ",'2002AllExports'!W10*'2002IllegalPercentages'!F10)</f>
        <v xml:space="preserve"> </v>
      </c>
      <c r="X10" s="92" t="str">
        <f>IF(SUM('2002AllExports'!G10:G10)=0," ",'2002AllExports'!X10*'2002IllegalPercentages'!G10)</f>
        <v xml:space="preserve"> </v>
      </c>
      <c r="Y10" s="92" t="str">
        <f>IF(SUM('2002AllExports'!H10:H10)=0," ",'2002AllExports'!Y10*'2002IllegalPercentages'!H10)</f>
        <v xml:space="preserve"> </v>
      </c>
      <c r="Z10" s="92" t="str">
        <f>IF(SUM('2002AllExports'!I10:I10)=0," ",'2002AllExports'!Z10*'2002IllegalPercentages'!I10)</f>
        <v xml:space="preserve"> </v>
      </c>
      <c r="AA10" s="92" t="str">
        <f>IF(SUM('2002AllExports'!J10:J10)=0," ",'2002AllExports'!AA10*'2002IllegalPercentages'!J10)</f>
        <v xml:space="preserve"> </v>
      </c>
      <c r="AB10" s="92" t="str">
        <f>IF(SUM('2002AllExports'!K10:K10)=0," ",'2002AllExports'!AB10*'2002IllegalPercentages'!K10)</f>
        <v xml:space="preserve"> </v>
      </c>
      <c r="AC10" s="92" t="str">
        <f>IF(SUM('2002AllExports'!L10:L10)=0," ",'2002AllExports'!AC10*'2002IllegalPercentages'!L10)</f>
        <v xml:space="preserve"> </v>
      </c>
      <c r="AE10" s="92" t="str">
        <f>IF(SUM('2002AllExports'!N10:N10)=0," ",'2002AllExports'!AE10*'2002IllegalPercentages'!N10)</f>
        <v xml:space="preserve"> </v>
      </c>
      <c r="AF10" s="92" t="str">
        <f>IF(SUM('2002AllExports'!O10:O10)=0," ",'2002AllExports'!AF10*'2002IllegalPercentages'!O10)</f>
        <v xml:space="preserve"> </v>
      </c>
      <c r="AG10" s="92" t="str">
        <f>IF(SUM('2002AllExports'!P10:P10)=0," ",'2002AllExports'!AG10*'2002IllegalPercentages'!P10)</f>
        <v xml:space="preserve"> </v>
      </c>
      <c r="AH10" s="93">
        <f t="shared" si="1"/>
        <v>0</v>
      </c>
    </row>
    <row r="11" spans="1:34" ht="13">
      <c r="A11" t="s">
        <v>31</v>
      </c>
      <c r="B11" s="89" t="str">
        <f>IF(SUM('2002AllExports'!B11:B11)=0," ",'2002AllExports'!B11*'2002IllegalPercentages'!B11)</f>
        <v xml:space="preserve"> </v>
      </c>
      <c r="C11" s="89" t="str">
        <f>IF(SUM('2002AllExports'!C11:C11)=0," ",'2002AllExports'!C11*'2002IllegalPercentages'!C11)</f>
        <v xml:space="preserve"> </v>
      </c>
      <c r="D11" s="89" t="str">
        <f>IF(SUM('2002AllExports'!D11:D11)=0," ",'2002AllExports'!D11*'2002IllegalPercentages'!D11)</f>
        <v xml:space="preserve"> </v>
      </c>
      <c r="E11" s="89" t="str">
        <f>IF(SUM('2002AllExports'!E11:E11)=0," ",'2002AllExports'!E11*'2002IllegalPercentages'!E11)</f>
        <v xml:space="preserve"> </v>
      </c>
      <c r="F11" s="90" t="str">
        <f>IF(SUM('2002AllExports'!F11:F11)=0," ",'2002AllExports'!F11*'2002IllegalPercentages'!F11)</f>
        <v xml:space="preserve"> </v>
      </c>
      <c r="G11" s="90" t="str">
        <f>IF(SUM('2002AllExports'!G11:G11)=0," ",'2002AllExports'!G11*'2002IllegalPercentages'!G11)</f>
        <v xml:space="preserve"> </v>
      </c>
      <c r="H11" s="90" t="str">
        <f>IF(SUM('2002AllExports'!H11:H11)=0," ",'2002AllExports'!H11*'2002IllegalPercentages'!H11)</f>
        <v xml:space="preserve"> </v>
      </c>
      <c r="I11" s="90" t="str">
        <f>IF(SUM('2002AllExports'!I11:I11)=0," ",'2002AllExports'!I11*'2002IllegalPercentages'!I11)</f>
        <v xml:space="preserve"> </v>
      </c>
      <c r="J11" s="90" t="str">
        <f>IF(SUM('2002AllExports'!J11:J11)=0," ",'2002AllExports'!J11*'2002IllegalPercentages'!J11)</f>
        <v xml:space="preserve"> </v>
      </c>
      <c r="K11" s="90" t="str">
        <f>IF(SUM('2002AllExports'!K11:K11)=0," ",'2002AllExports'!K11*'2002IllegalPercentages'!K11)</f>
        <v xml:space="preserve"> </v>
      </c>
      <c r="L11" s="90" t="str">
        <f>IF(SUM('2002AllExports'!L11:L11)=0," ",'2002AllExports'!L11*'2002IllegalPercentages'!L11)</f>
        <v xml:space="preserve"> </v>
      </c>
      <c r="N11" s="90" t="str">
        <f>IF(SUM('2002AllExports'!N11:N11)=0," ",'2002AllExports'!N11*'2002IllegalPercentages'!N11)</f>
        <v xml:space="preserve"> </v>
      </c>
      <c r="O11" s="90" t="str">
        <f>IF(SUM('2002AllExports'!O11:O11)=0," ",'2002AllExports'!O11*'2002IllegalPercentages'!O11)</f>
        <v xml:space="preserve"> </v>
      </c>
      <c r="P11" s="90" t="str">
        <f>IF(SUM('2002AllExports'!P11:P11)=0," ",'2002AllExports'!P11*'2002IllegalPercentages'!P11)</f>
        <v xml:space="preserve"> </v>
      </c>
      <c r="Q11" s="91">
        <f t="shared" si="0"/>
        <v>0</v>
      </c>
      <c r="S11" s="92" t="str">
        <f>IF(SUM('2002AllExports'!B11:B11)=0," ",'2002AllExports'!S11*'2002IllegalPercentages'!B11)</f>
        <v xml:space="preserve"> </v>
      </c>
      <c r="T11" s="92" t="str">
        <f>IF(SUM('2002AllExports'!C11:C11)=0," ",'2002AllExports'!T11*'2002IllegalPercentages'!C11)</f>
        <v xml:space="preserve"> </v>
      </c>
      <c r="U11" s="92" t="str">
        <f>IF(SUM('2002AllExports'!D11:D11)=0," ",'2002AllExports'!U11*'2002IllegalPercentages'!D11)</f>
        <v xml:space="preserve"> </v>
      </c>
      <c r="V11" s="92" t="str">
        <f>IF(SUM('2002AllExports'!E11:E11)=0," ",'2002AllExports'!V11*'2002IllegalPercentages'!E11)</f>
        <v xml:space="preserve"> </v>
      </c>
      <c r="W11" s="92" t="str">
        <f>IF(SUM('2002AllExports'!F11:F11)=0," ",'2002AllExports'!W11*'2002IllegalPercentages'!F11)</f>
        <v xml:space="preserve"> </v>
      </c>
      <c r="X11" s="92" t="str">
        <f>IF(SUM('2002AllExports'!G11:G11)=0," ",'2002AllExports'!X11*'2002IllegalPercentages'!G11)</f>
        <v xml:space="preserve"> </v>
      </c>
      <c r="Y11" s="92" t="str">
        <f>IF(SUM('2002AllExports'!H11:H11)=0," ",'2002AllExports'!Y11*'2002IllegalPercentages'!H11)</f>
        <v xml:space="preserve"> </v>
      </c>
      <c r="Z11" s="92" t="str">
        <f>IF(SUM('2002AllExports'!I11:I11)=0," ",'2002AllExports'!Z11*'2002IllegalPercentages'!I11)</f>
        <v xml:space="preserve"> </v>
      </c>
      <c r="AA11" s="92" t="str">
        <f>IF(SUM('2002AllExports'!J11:J11)=0," ",'2002AllExports'!AA11*'2002IllegalPercentages'!J11)</f>
        <v xml:space="preserve"> </v>
      </c>
      <c r="AB11" s="92" t="str">
        <f>IF(SUM('2002AllExports'!K11:K11)=0," ",'2002AllExports'!AB11*'2002IllegalPercentages'!K11)</f>
        <v xml:space="preserve"> </v>
      </c>
      <c r="AC11" s="92" t="str">
        <f>IF(SUM('2002AllExports'!L11:L11)=0," ",'2002AllExports'!AC11*'2002IllegalPercentages'!L11)</f>
        <v xml:space="preserve"> </v>
      </c>
      <c r="AE11" s="92" t="str">
        <f>IF(SUM('2002AllExports'!N11:N11)=0," ",'2002AllExports'!AE11*'2002IllegalPercentages'!N11)</f>
        <v xml:space="preserve"> </v>
      </c>
      <c r="AF11" s="92" t="str">
        <f>IF(SUM('2002AllExports'!O11:O11)=0," ",'2002AllExports'!AF11*'2002IllegalPercentages'!O11)</f>
        <v xml:space="preserve"> </v>
      </c>
      <c r="AG11" s="92" t="str">
        <f>IF(SUM('2002AllExports'!P11:P11)=0," ",'2002AllExports'!AG11*'2002IllegalPercentages'!P11)</f>
        <v xml:space="preserve"> </v>
      </c>
      <c r="AH11" s="93">
        <f t="shared" si="1"/>
        <v>0</v>
      </c>
    </row>
    <row r="12" spans="1:34" ht="13">
      <c r="A12" t="s">
        <v>32</v>
      </c>
      <c r="B12" s="89" t="str">
        <f>IF(SUM('2002AllExports'!B12:B12)=0," ",'2002AllExports'!B12*'2002IllegalPercentages'!B12)</f>
        <v xml:space="preserve"> </v>
      </c>
      <c r="C12" s="89" t="str">
        <f>IF(SUM('2002AllExports'!C12:C12)=0," ",'2002AllExports'!C12*'2002IllegalPercentages'!C12)</f>
        <v xml:space="preserve"> </v>
      </c>
      <c r="D12" s="89" t="str">
        <f>IF(SUM('2002AllExports'!D12:D12)=0," ",'2002AllExports'!D12*'2002IllegalPercentages'!D12)</f>
        <v xml:space="preserve"> </v>
      </c>
      <c r="E12" s="89" t="str">
        <f>IF(SUM('2002AllExports'!E12:E12)=0," ",'2002AllExports'!E12*'2002IllegalPercentages'!E12)</f>
        <v xml:space="preserve"> </v>
      </c>
      <c r="F12" s="90" t="str">
        <f>IF(SUM('2002AllExports'!F12:F12)=0," ",'2002AllExports'!F12*'2002IllegalPercentages'!F12)</f>
        <v xml:space="preserve"> </v>
      </c>
      <c r="G12" s="90" t="str">
        <f>IF(SUM('2002AllExports'!G12:G12)=0," ",'2002AllExports'!G12*'2002IllegalPercentages'!G12)</f>
        <v xml:space="preserve"> </v>
      </c>
      <c r="H12" s="90" t="str">
        <f>IF(SUM('2002AllExports'!H12:H12)=0," ",'2002AllExports'!H12*'2002IllegalPercentages'!H12)</f>
        <v xml:space="preserve"> </v>
      </c>
      <c r="I12" s="90" t="str">
        <f>IF(SUM('2002AllExports'!I12:I12)=0," ",'2002AllExports'!I12*'2002IllegalPercentages'!I12)</f>
        <v xml:space="preserve"> </v>
      </c>
      <c r="J12" s="90" t="str">
        <f>IF(SUM('2002AllExports'!J12:J12)=0," ",'2002AllExports'!J12*'2002IllegalPercentages'!J12)</f>
        <v xml:space="preserve"> </v>
      </c>
      <c r="K12" s="90" t="str">
        <f>IF(SUM('2002AllExports'!K12:K12)=0," ",'2002AllExports'!K12*'2002IllegalPercentages'!K12)</f>
        <v xml:space="preserve"> </v>
      </c>
      <c r="L12" s="90" t="str">
        <f>IF(SUM('2002AllExports'!L12:L12)=0," ",'2002AllExports'!L12*'2002IllegalPercentages'!L12)</f>
        <v xml:space="preserve"> </v>
      </c>
      <c r="N12" s="90" t="str">
        <f>IF(SUM('2002AllExports'!N12:N12)=0," ",'2002AllExports'!N12*'2002IllegalPercentages'!N12)</f>
        <v xml:space="preserve"> </v>
      </c>
      <c r="O12" s="90" t="str">
        <f>IF(SUM('2002AllExports'!O12:O12)=0," ",'2002AllExports'!O12*'2002IllegalPercentages'!O12)</f>
        <v xml:space="preserve"> </v>
      </c>
      <c r="P12" s="90" t="str">
        <f>IF(SUM('2002AllExports'!P12:P12)=0," ",'2002AllExports'!P12*'2002IllegalPercentages'!P12)</f>
        <v xml:space="preserve"> </v>
      </c>
      <c r="Q12" s="91">
        <f t="shared" si="0"/>
        <v>0</v>
      </c>
      <c r="S12" s="92" t="str">
        <f>IF(SUM('2002AllExports'!B12:B12)=0," ",'2002AllExports'!S12*'2002IllegalPercentages'!B12)</f>
        <v xml:space="preserve"> </v>
      </c>
      <c r="T12" s="92" t="str">
        <f>IF(SUM('2002AllExports'!C12:C12)=0," ",'2002AllExports'!T12*'2002IllegalPercentages'!C12)</f>
        <v xml:space="preserve"> </v>
      </c>
      <c r="U12" s="92" t="str">
        <f>IF(SUM('2002AllExports'!D12:D12)=0," ",'2002AllExports'!U12*'2002IllegalPercentages'!D12)</f>
        <v xml:space="preserve"> </v>
      </c>
      <c r="V12" s="92" t="str">
        <f>IF(SUM('2002AllExports'!E12:E12)=0," ",'2002AllExports'!V12*'2002IllegalPercentages'!E12)</f>
        <v xml:space="preserve"> </v>
      </c>
      <c r="W12" s="92" t="str">
        <f>IF(SUM('2002AllExports'!F12:F12)=0," ",'2002AllExports'!W12*'2002IllegalPercentages'!F12)</f>
        <v xml:space="preserve"> </v>
      </c>
      <c r="X12" s="92" t="str">
        <f>IF(SUM('2002AllExports'!G12:G12)=0," ",'2002AllExports'!X12*'2002IllegalPercentages'!G12)</f>
        <v xml:space="preserve"> </v>
      </c>
      <c r="Y12" s="92" t="str">
        <f>IF(SUM('2002AllExports'!H12:H12)=0," ",'2002AllExports'!Y12*'2002IllegalPercentages'!H12)</f>
        <v xml:space="preserve"> </v>
      </c>
      <c r="Z12" s="92" t="str">
        <f>IF(SUM('2002AllExports'!I12:I12)=0," ",'2002AllExports'!Z12*'2002IllegalPercentages'!I12)</f>
        <v xml:space="preserve"> </v>
      </c>
      <c r="AA12" s="92" t="str">
        <f>IF(SUM('2002AllExports'!J12:J12)=0," ",'2002AllExports'!AA12*'2002IllegalPercentages'!J12)</f>
        <v xml:space="preserve"> </v>
      </c>
      <c r="AB12" s="92" t="str">
        <f>IF(SUM('2002AllExports'!K12:K12)=0," ",'2002AllExports'!AB12*'2002IllegalPercentages'!K12)</f>
        <v xml:space="preserve"> </v>
      </c>
      <c r="AC12" s="92" t="str">
        <f>IF(SUM('2002AllExports'!L12:L12)=0," ",'2002AllExports'!AC12*'2002IllegalPercentages'!L12)</f>
        <v xml:space="preserve"> </v>
      </c>
      <c r="AE12" s="92" t="str">
        <f>IF(SUM('2002AllExports'!N12:N12)=0," ",'2002AllExports'!AE12*'2002IllegalPercentages'!N12)</f>
        <v xml:space="preserve"> </v>
      </c>
      <c r="AF12" s="92" t="str">
        <f>IF(SUM('2002AllExports'!O12:O12)=0," ",'2002AllExports'!AF12*'2002IllegalPercentages'!O12)</f>
        <v xml:space="preserve"> </v>
      </c>
      <c r="AG12" s="92" t="str">
        <f>IF(SUM('2002AllExports'!P12:P12)=0," ",'2002AllExports'!AG12*'2002IllegalPercentages'!P12)</f>
        <v xml:space="preserve"> </v>
      </c>
      <c r="AH12" s="93">
        <f t="shared" si="1"/>
        <v>0</v>
      </c>
    </row>
    <row r="13" spans="1:34" ht="13">
      <c r="A13" t="s">
        <v>33</v>
      </c>
      <c r="B13" s="89" t="str">
        <f>IF(SUM('2002AllExports'!B13:B13)=0," ",'2002AllExports'!B13*'2002IllegalPercentages'!B13)</f>
        <v xml:space="preserve"> </v>
      </c>
      <c r="C13" s="89">
        <f>IF(SUM('2002AllExports'!C13:C13)=0," ",'2002AllExports'!C13*'2002IllegalPercentages'!C13)</f>
        <v>2.0583232400640004E-2</v>
      </c>
      <c r="D13" s="89">
        <f>IF(SUM('2002AllExports'!D13:D13)=0," ",'2002AllExports'!D13*'2002IllegalPercentages'!D13)</f>
        <v>2.4899794499999997E-3</v>
      </c>
      <c r="E13" s="89">
        <f>IF(SUM('2002AllExports'!E13:E13)=0," ",'2002AllExports'!E13*'2002IllegalPercentages'!E13)</f>
        <v>6.0183708171999998E-3</v>
      </c>
      <c r="F13" s="90">
        <f>IF(SUM('2002AllExports'!F13:F13)=0," ",'2002AllExports'!F13*'2002IllegalPercentages'!F13)</f>
        <v>3.8601647615999993E-3</v>
      </c>
      <c r="G13" s="90" t="str">
        <f>IF(SUM('2002AllExports'!G13:G13)=0," ",'2002AllExports'!G13*'2002IllegalPercentages'!G13)</f>
        <v xml:space="preserve"> </v>
      </c>
      <c r="H13" s="90" t="str">
        <f>IF(SUM('2002AllExports'!H13:H13)=0," ",'2002AllExports'!H13*'2002IllegalPercentages'!H13)</f>
        <v xml:space="preserve"> </v>
      </c>
      <c r="I13" s="90" t="str">
        <f>IF(SUM('2002AllExports'!I13:I13)=0," ",'2002AllExports'!I13*'2002IllegalPercentages'!I13)</f>
        <v xml:space="preserve"> </v>
      </c>
      <c r="J13" s="90" t="str">
        <f>IF(SUM('2002AllExports'!J13:J13)=0," ",'2002AllExports'!J13*'2002IllegalPercentages'!J13)</f>
        <v xml:space="preserve"> </v>
      </c>
      <c r="K13" s="90" t="str">
        <f>IF(SUM('2002AllExports'!K13:K13)=0," ",'2002AllExports'!K13*'2002IllegalPercentages'!K13)</f>
        <v xml:space="preserve"> </v>
      </c>
      <c r="L13" s="90">
        <f>IF(SUM('2002AllExports'!L13:L13)=0," ",'2002AllExports'!L13*'2002IllegalPercentages'!L13)</f>
        <v>8.5263663939999963E-3</v>
      </c>
      <c r="N13" s="90" t="str">
        <f>IF(SUM('2002AllExports'!N13:N13)=0," ",'2002AllExports'!N13*'2002IllegalPercentages'!N13)</f>
        <v xml:space="preserve"> </v>
      </c>
      <c r="O13" s="90" t="str">
        <f>IF(SUM('2002AllExports'!O13:O13)=0," ",'2002AllExports'!O13*'2002IllegalPercentages'!O13)</f>
        <v xml:space="preserve"> </v>
      </c>
      <c r="P13" s="90" t="str">
        <f>IF(SUM('2002AllExports'!P13:P13)=0," ",'2002AllExports'!P13*'2002IllegalPercentages'!P13)</f>
        <v xml:space="preserve"> </v>
      </c>
      <c r="Q13" s="91">
        <f t="shared" si="0"/>
        <v>4.1478113823439994E-2</v>
      </c>
      <c r="S13" s="92" t="str">
        <f>IF(SUM('2002AllExports'!B13:B13)=0," ",'2002AllExports'!S13*'2002IllegalPercentages'!B13)</f>
        <v xml:space="preserve"> </v>
      </c>
      <c r="T13" s="92">
        <f>IF(SUM('2002AllExports'!C13:C13)=0," ",'2002AllExports'!T13*'2002IllegalPercentages'!C13)</f>
        <v>4.0556894400000001</v>
      </c>
      <c r="U13" s="92">
        <f>IF(SUM('2002AllExports'!D13:D13)=0," ",'2002AllExports'!U13*'2002IllegalPercentages'!D13)</f>
        <v>0.56115853999999998</v>
      </c>
      <c r="V13" s="92">
        <f>IF(SUM('2002AllExports'!E13:E13)=0," ",'2002AllExports'!V13*'2002IllegalPercentages'!E13)</f>
        <v>1.4819604800000001</v>
      </c>
      <c r="W13" s="92">
        <f>IF(SUM('2002AllExports'!F13:F13)=0," ",'2002AllExports'!W13*'2002IllegalPercentages'!F13)</f>
        <v>1.17553248</v>
      </c>
      <c r="X13" s="92" t="str">
        <f>IF(SUM('2002AllExports'!G13:G13)=0," ",'2002AllExports'!X13*'2002IllegalPercentages'!G13)</f>
        <v xml:space="preserve"> </v>
      </c>
      <c r="Y13" s="92" t="str">
        <f>IF(SUM('2002AllExports'!H13:H13)=0," ",'2002AllExports'!Y13*'2002IllegalPercentages'!H13)</f>
        <v xml:space="preserve"> </v>
      </c>
      <c r="Z13" s="92" t="str">
        <f>IF(SUM('2002AllExports'!I13:I13)=0," ",'2002AllExports'!Z13*'2002IllegalPercentages'!I13)</f>
        <v xml:space="preserve"> </v>
      </c>
      <c r="AA13" s="92" t="str">
        <f>IF(SUM('2002AllExports'!J13:J13)=0," ",'2002AllExports'!AA13*'2002IllegalPercentages'!J13)</f>
        <v xml:space="preserve"> </v>
      </c>
      <c r="AB13" s="92" t="str">
        <f>IF(SUM('2002AllExports'!K13:K13)=0," ",'2002AllExports'!AB13*'2002IllegalPercentages'!K13)</f>
        <v xml:space="preserve"> </v>
      </c>
      <c r="AC13" s="92">
        <f>IF(SUM('2002AllExports'!L13:L13)=0," ",'2002AllExports'!AC13*'2002IllegalPercentages'!L13)</f>
        <v>1.7294807000000003</v>
      </c>
      <c r="AE13" s="92" t="str">
        <f>IF(SUM('2002AllExports'!N13:N13)=0," ",'2002AllExports'!AE13*'2002IllegalPercentages'!N13)</f>
        <v xml:space="preserve"> </v>
      </c>
      <c r="AF13" s="92" t="str">
        <f>IF(SUM('2002AllExports'!O13:O13)=0," ",'2002AllExports'!AF13*'2002IllegalPercentages'!O13)</f>
        <v xml:space="preserve"> </v>
      </c>
      <c r="AG13" s="92" t="str">
        <f>IF(SUM('2002AllExports'!P13:P13)=0," ",'2002AllExports'!AG13*'2002IllegalPercentages'!P13)</f>
        <v xml:space="preserve"> </v>
      </c>
      <c r="AH13" s="93">
        <f t="shared" si="1"/>
        <v>9.0038216400000017</v>
      </c>
    </row>
    <row r="14" spans="1:34" ht="13">
      <c r="A14" t="s">
        <v>34</v>
      </c>
      <c r="B14" s="89" t="str">
        <f>IF(SUM('2002AllExports'!B14:B14)=0," ",'2002AllExports'!B14*'2002IllegalPercentages'!B14)</f>
        <v xml:space="preserve"> </v>
      </c>
      <c r="C14" s="89">
        <f>IF(SUM('2002AllExports'!C14:C14)=0," ",'2002AllExports'!C14*'2002IllegalPercentages'!C14)</f>
        <v>2.5283294400000001E-3</v>
      </c>
      <c r="D14" s="89">
        <f>IF(SUM('2002AllExports'!D14:D14)=0," ",'2002AllExports'!D14*'2002IllegalPercentages'!D14)</f>
        <v>1.1035463583199999E-2</v>
      </c>
      <c r="E14" s="89" t="str">
        <f>IF(SUM('2002AllExports'!E14:E14)=0," ",'2002AllExports'!E14*'2002IllegalPercentages'!E14)</f>
        <v xml:space="preserve"> </v>
      </c>
      <c r="F14" s="90" t="str">
        <f>IF(SUM('2002AllExports'!F14:F14)=0," ",'2002AllExports'!F14*'2002IllegalPercentages'!F14)</f>
        <v xml:space="preserve"> </v>
      </c>
      <c r="G14" s="90" t="str">
        <f>IF(SUM('2002AllExports'!G14:G14)=0," ",'2002AllExports'!G14*'2002IllegalPercentages'!G14)</f>
        <v xml:space="preserve"> </v>
      </c>
      <c r="H14" s="90" t="str">
        <f>IF(SUM('2002AllExports'!H14:H14)=0," ",'2002AllExports'!H14*'2002IllegalPercentages'!H14)</f>
        <v xml:space="preserve"> </v>
      </c>
      <c r="I14" s="90" t="str">
        <f>IF(SUM('2002AllExports'!I14:I14)=0," ",'2002AllExports'!I14*'2002IllegalPercentages'!I14)</f>
        <v xml:space="preserve"> </v>
      </c>
      <c r="J14" s="90" t="str">
        <f>IF(SUM('2002AllExports'!J14:J14)=0," ",'2002AllExports'!J14*'2002IllegalPercentages'!J14)</f>
        <v xml:space="preserve"> </v>
      </c>
      <c r="K14" s="90" t="str">
        <f>IF(SUM('2002AllExports'!K14:K14)=0," ",'2002AllExports'!K14*'2002IllegalPercentages'!K14)</f>
        <v xml:space="preserve"> </v>
      </c>
      <c r="L14" s="90" t="str">
        <f>IF(SUM('2002AllExports'!L14:L14)=0," ",'2002AllExports'!L14*'2002IllegalPercentages'!L14)</f>
        <v xml:space="preserve"> </v>
      </c>
      <c r="N14" s="90" t="str">
        <f>IF(SUM('2002AllExports'!N14:N14)=0," ",'2002AllExports'!N14*'2002IllegalPercentages'!N14)</f>
        <v xml:space="preserve"> </v>
      </c>
      <c r="O14" s="90" t="str">
        <f>IF(SUM('2002AllExports'!O14:O14)=0," ",'2002AllExports'!O14*'2002IllegalPercentages'!O14)</f>
        <v xml:space="preserve"> </v>
      </c>
      <c r="P14" s="90" t="str">
        <f>IF(SUM('2002AllExports'!P14:P14)=0," ",'2002AllExports'!P14*'2002IllegalPercentages'!P14)</f>
        <v xml:space="preserve"> </v>
      </c>
      <c r="Q14" s="91">
        <f t="shared" si="0"/>
        <v>1.3563793023199999E-2</v>
      </c>
      <c r="S14" s="92" t="str">
        <f>IF(SUM('2002AllExports'!B14:B14)=0," ",'2002AllExports'!S14*'2002IllegalPercentages'!B14)</f>
        <v xml:space="preserve"> </v>
      </c>
      <c r="T14" s="92">
        <f>IF(SUM('2002AllExports'!C14:C14)=0," ",'2002AllExports'!T14*'2002IllegalPercentages'!C14)</f>
        <v>0.51696624000000002</v>
      </c>
      <c r="U14" s="92">
        <f>IF(SUM('2002AllExports'!D14:D14)=0," ",'2002AllExports'!U14*'2002IllegalPercentages'!D14)</f>
        <v>2.2860013399999999</v>
      </c>
      <c r="V14" s="92" t="str">
        <f>IF(SUM('2002AllExports'!E14:E14)=0," ",'2002AllExports'!V14*'2002IllegalPercentages'!E14)</f>
        <v xml:space="preserve"> </v>
      </c>
      <c r="W14" s="92" t="str">
        <f>IF(SUM('2002AllExports'!F14:F14)=0," ",'2002AllExports'!W14*'2002IllegalPercentages'!F14)</f>
        <v xml:space="preserve"> </v>
      </c>
      <c r="X14" s="92" t="str">
        <f>IF(SUM('2002AllExports'!G14:G14)=0," ",'2002AllExports'!X14*'2002IllegalPercentages'!G14)</f>
        <v xml:space="preserve"> </v>
      </c>
      <c r="Y14" s="92" t="str">
        <f>IF(SUM('2002AllExports'!H14:H14)=0," ",'2002AllExports'!Y14*'2002IllegalPercentages'!H14)</f>
        <v xml:space="preserve"> </v>
      </c>
      <c r="Z14" s="92" t="str">
        <f>IF(SUM('2002AllExports'!I14:I14)=0," ",'2002AllExports'!Z14*'2002IllegalPercentages'!I14)</f>
        <v xml:space="preserve"> </v>
      </c>
      <c r="AA14" s="92" t="str">
        <f>IF(SUM('2002AllExports'!J14:J14)=0," ",'2002AllExports'!AA14*'2002IllegalPercentages'!J14)</f>
        <v xml:space="preserve"> </v>
      </c>
      <c r="AB14" s="92" t="str">
        <f>IF(SUM('2002AllExports'!K14:K14)=0," ",'2002AllExports'!AB14*'2002IllegalPercentages'!K14)</f>
        <v xml:space="preserve"> </v>
      </c>
      <c r="AC14" s="92" t="str">
        <f>IF(SUM('2002AllExports'!L14:L14)=0," ",'2002AllExports'!AC14*'2002IllegalPercentages'!L14)</f>
        <v xml:space="preserve"> </v>
      </c>
      <c r="AE14" s="92" t="str">
        <f>IF(SUM('2002AllExports'!N14:N14)=0," ",'2002AllExports'!AE14*'2002IllegalPercentages'!N14)</f>
        <v xml:space="preserve"> </v>
      </c>
      <c r="AF14" s="92" t="str">
        <f>IF(SUM('2002AllExports'!O14:O14)=0," ",'2002AllExports'!AF14*'2002IllegalPercentages'!O14)</f>
        <v xml:space="preserve"> </v>
      </c>
      <c r="AG14" s="92" t="str">
        <f>IF(SUM('2002AllExports'!P14:P14)=0," ",'2002AllExports'!AG14*'2002IllegalPercentages'!P14)</f>
        <v xml:space="preserve"> </v>
      </c>
      <c r="AH14" s="93">
        <f t="shared" si="1"/>
        <v>2.8029675799999998</v>
      </c>
    </row>
    <row r="15" spans="1:34" ht="13">
      <c r="A15" t="s">
        <v>35</v>
      </c>
      <c r="B15" s="89" t="str">
        <f>IF(SUM('2002AllExports'!B15:B15)=0," ",'2002AllExports'!B15*'2002IllegalPercentages'!B15)</f>
        <v xml:space="preserve"> </v>
      </c>
      <c r="C15" s="89">
        <f>IF(SUM('2002AllExports'!C15:C15)=0," ",'2002AllExports'!C15*'2002IllegalPercentages'!C15)</f>
        <v>9.9062509728000004E-3</v>
      </c>
      <c r="D15" s="89" t="str">
        <f>IF(SUM('2002AllExports'!D15:D15)=0," ",'2002AllExports'!D15*'2002IllegalPercentages'!D15)</f>
        <v xml:space="preserve"> </v>
      </c>
      <c r="E15" s="89" t="str">
        <f>IF(SUM('2002AllExports'!E15:E15)=0," ",'2002AllExports'!E15*'2002IllegalPercentages'!E15)</f>
        <v xml:space="preserve"> </v>
      </c>
      <c r="F15" s="90" t="str">
        <f>IF(SUM('2002AllExports'!F15:F15)=0," ",'2002AllExports'!F15*'2002IllegalPercentages'!F15)</f>
        <v xml:space="preserve"> </v>
      </c>
      <c r="G15" s="90" t="str">
        <f>IF(SUM('2002AllExports'!G15:G15)=0," ",'2002AllExports'!G15*'2002IllegalPercentages'!G15)</f>
        <v xml:space="preserve"> </v>
      </c>
      <c r="H15" s="90" t="str">
        <f>IF(SUM('2002AllExports'!H15:H15)=0," ",'2002AllExports'!H15*'2002IllegalPercentages'!H15)</f>
        <v xml:space="preserve"> </v>
      </c>
      <c r="I15" s="90" t="str">
        <f>IF(SUM('2002AllExports'!I15:I15)=0," ",'2002AllExports'!I15*'2002IllegalPercentages'!I15)</f>
        <v xml:space="preserve"> </v>
      </c>
      <c r="J15" s="90" t="str">
        <f>IF(SUM('2002AllExports'!J15:J15)=0," ",'2002AllExports'!J15*'2002IllegalPercentages'!J15)</f>
        <v xml:space="preserve"> </v>
      </c>
      <c r="K15" s="90" t="str">
        <f>IF(SUM('2002AllExports'!K15:K15)=0," ",'2002AllExports'!K15*'2002IllegalPercentages'!K15)</f>
        <v xml:space="preserve"> </v>
      </c>
      <c r="L15" s="90" t="str">
        <f>IF(SUM('2002AllExports'!L15:L15)=0," ",'2002AllExports'!L15*'2002IllegalPercentages'!L15)</f>
        <v xml:space="preserve"> </v>
      </c>
      <c r="N15" s="90" t="str">
        <f>IF(SUM('2002AllExports'!N15:N15)=0," ",'2002AllExports'!N15*'2002IllegalPercentages'!N15)</f>
        <v xml:space="preserve"> </v>
      </c>
      <c r="O15" s="90" t="str">
        <f>IF(SUM('2002AllExports'!O15:O15)=0," ",'2002AllExports'!O15*'2002IllegalPercentages'!O15)</f>
        <v xml:space="preserve"> </v>
      </c>
      <c r="P15" s="90" t="str">
        <f>IF(SUM('2002AllExports'!P15:P15)=0," ",'2002AllExports'!P15*'2002IllegalPercentages'!P15)</f>
        <v xml:space="preserve"> </v>
      </c>
      <c r="Q15" s="91">
        <f t="shared" si="0"/>
        <v>9.9062509728000004E-3</v>
      </c>
      <c r="S15" s="92" t="str">
        <f>IF(SUM('2002AllExports'!B15:B15)=0," ",'2002AllExports'!S15*'2002IllegalPercentages'!B15)</f>
        <v xml:space="preserve"> </v>
      </c>
      <c r="T15" s="92">
        <f>IF(SUM('2002AllExports'!C15:C15)=0," ",'2002AllExports'!T15*'2002IllegalPercentages'!C15)</f>
        <v>1.9140359999999998</v>
      </c>
      <c r="U15" s="92" t="str">
        <f>IF(SUM('2002AllExports'!D15:D15)=0," ",'2002AllExports'!U15*'2002IllegalPercentages'!D15)</f>
        <v xml:space="preserve"> </v>
      </c>
      <c r="V15" s="92" t="str">
        <f>IF(SUM('2002AllExports'!E15:E15)=0," ",'2002AllExports'!V15*'2002IllegalPercentages'!E15)</f>
        <v xml:space="preserve"> </v>
      </c>
      <c r="W15" s="92" t="str">
        <f>IF(SUM('2002AllExports'!F15:F15)=0," ",'2002AllExports'!W15*'2002IllegalPercentages'!F15)</f>
        <v xml:space="preserve"> </v>
      </c>
      <c r="X15" s="92" t="str">
        <f>IF(SUM('2002AllExports'!G15:G15)=0," ",'2002AllExports'!X15*'2002IllegalPercentages'!G15)</f>
        <v xml:space="preserve"> </v>
      </c>
      <c r="Y15" s="92" t="str">
        <f>IF(SUM('2002AllExports'!H15:H15)=0," ",'2002AllExports'!Y15*'2002IllegalPercentages'!H15)</f>
        <v xml:space="preserve"> </v>
      </c>
      <c r="Z15" s="92" t="str">
        <f>IF(SUM('2002AllExports'!I15:I15)=0," ",'2002AllExports'!Z15*'2002IllegalPercentages'!I15)</f>
        <v xml:space="preserve"> </v>
      </c>
      <c r="AA15" s="92" t="str">
        <f>IF(SUM('2002AllExports'!J15:J15)=0," ",'2002AllExports'!AA15*'2002IllegalPercentages'!J15)</f>
        <v xml:space="preserve"> </v>
      </c>
      <c r="AB15" s="92" t="str">
        <f>IF(SUM('2002AllExports'!K15:K15)=0," ",'2002AllExports'!AB15*'2002IllegalPercentages'!K15)</f>
        <v xml:space="preserve"> </v>
      </c>
      <c r="AC15" s="92" t="str">
        <f>IF(SUM('2002AllExports'!L15:L15)=0," ",'2002AllExports'!AC15*'2002IllegalPercentages'!L15)</f>
        <v xml:space="preserve"> </v>
      </c>
      <c r="AE15" s="92" t="str">
        <f>IF(SUM('2002AllExports'!N15:N15)=0," ",'2002AllExports'!AE15*'2002IllegalPercentages'!N15)</f>
        <v xml:space="preserve"> </v>
      </c>
      <c r="AF15" s="92" t="str">
        <f>IF(SUM('2002AllExports'!O15:O15)=0," ",'2002AllExports'!AF15*'2002IllegalPercentages'!O15)</f>
        <v xml:space="preserve"> </v>
      </c>
      <c r="AG15" s="92" t="str">
        <f>IF(SUM('2002AllExports'!P15:P15)=0," ",'2002AllExports'!AG15*'2002IllegalPercentages'!P15)</f>
        <v xml:space="preserve"> </v>
      </c>
      <c r="AH15" s="93">
        <f t="shared" si="1"/>
        <v>1.9140359999999998</v>
      </c>
    </row>
    <row r="16" spans="1:34" ht="13">
      <c r="A16" t="s">
        <v>36</v>
      </c>
      <c r="B16" s="89" t="str">
        <f>IF(SUM('2002AllExports'!B16:B16)=0," ",'2002AllExports'!B16*'2002IllegalPercentages'!B16)</f>
        <v xml:space="preserve"> </v>
      </c>
      <c r="C16" s="89" t="str">
        <f>IF(SUM('2002AllExports'!C16:C16)=0," ",'2002AllExports'!C16*'2002IllegalPercentages'!C16)</f>
        <v xml:space="preserve"> </v>
      </c>
      <c r="D16" s="89" t="str">
        <f>IF(SUM('2002AllExports'!D16:D16)=0," ",'2002AllExports'!D16*'2002IllegalPercentages'!D16)</f>
        <v xml:space="preserve"> </v>
      </c>
      <c r="E16" s="89" t="str">
        <f>IF(SUM('2002AllExports'!E16:E16)=0," ",'2002AllExports'!E16*'2002IllegalPercentages'!E16)</f>
        <v xml:space="preserve"> </v>
      </c>
      <c r="F16" s="90" t="str">
        <f>IF(SUM('2002AllExports'!F16:F16)=0," ",'2002AllExports'!F16*'2002IllegalPercentages'!F16)</f>
        <v xml:space="preserve"> </v>
      </c>
      <c r="G16" s="90" t="str">
        <f>IF(SUM('2002AllExports'!G16:G16)=0," ",'2002AllExports'!G16*'2002IllegalPercentages'!G16)</f>
        <v xml:space="preserve"> </v>
      </c>
      <c r="H16" s="90" t="str">
        <f>IF(SUM('2002AllExports'!H16:H16)=0," ",'2002AllExports'!H16*'2002IllegalPercentages'!H16)</f>
        <v xml:space="preserve"> </v>
      </c>
      <c r="I16" s="90" t="str">
        <f>IF(SUM('2002AllExports'!I16:I16)=0," ",'2002AllExports'!I16*'2002IllegalPercentages'!I16)</f>
        <v xml:space="preserve"> </v>
      </c>
      <c r="J16" s="90" t="str">
        <f>IF(SUM('2002AllExports'!J16:J16)=0," ",'2002AllExports'!J16*'2002IllegalPercentages'!J16)</f>
        <v xml:space="preserve"> </v>
      </c>
      <c r="K16" s="90" t="str">
        <f>IF(SUM('2002AllExports'!K16:K16)=0," ",'2002AllExports'!K16*'2002IllegalPercentages'!K16)</f>
        <v xml:space="preserve"> </v>
      </c>
      <c r="L16" s="90" t="str">
        <f>IF(SUM('2002AllExports'!L16:L16)=0," ",'2002AllExports'!L16*'2002IllegalPercentages'!L16)</f>
        <v xml:space="preserve"> </v>
      </c>
      <c r="N16" s="90" t="str">
        <f>IF(SUM('2002AllExports'!N16:N16)=0," ",'2002AllExports'!N16*'2002IllegalPercentages'!N16)</f>
        <v xml:space="preserve"> </v>
      </c>
      <c r="O16" s="90" t="str">
        <f>IF(SUM('2002AllExports'!O16:O16)=0," ",'2002AllExports'!O16*'2002IllegalPercentages'!O16)</f>
        <v xml:space="preserve"> </v>
      </c>
      <c r="P16" s="90" t="str">
        <f>IF(SUM('2002AllExports'!P16:P16)=0," ",'2002AllExports'!P16*'2002IllegalPercentages'!P16)</f>
        <v xml:space="preserve"> </v>
      </c>
      <c r="Q16" s="91">
        <f t="shared" si="0"/>
        <v>0</v>
      </c>
      <c r="S16" s="92" t="str">
        <f>IF(SUM('2002AllExports'!B16:B16)=0," ",'2002AllExports'!S16*'2002IllegalPercentages'!B16)</f>
        <v xml:space="preserve"> </v>
      </c>
      <c r="T16" s="92" t="str">
        <f>IF(SUM('2002AllExports'!C16:C16)=0," ",'2002AllExports'!T16*'2002IllegalPercentages'!C16)</f>
        <v xml:space="preserve"> </v>
      </c>
      <c r="U16" s="92" t="str">
        <f>IF(SUM('2002AllExports'!D16:D16)=0," ",'2002AllExports'!U16*'2002IllegalPercentages'!D16)</f>
        <v xml:space="preserve"> </v>
      </c>
      <c r="V16" s="92" t="str">
        <f>IF(SUM('2002AllExports'!E16:E16)=0," ",'2002AllExports'!V16*'2002IllegalPercentages'!E16)</f>
        <v xml:space="preserve"> </v>
      </c>
      <c r="W16" s="92" t="str">
        <f>IF(SUM('2002AllExports'!F16:F16)=0," ",'2002AllExports'!W16*'2002IllegalPercentages'!F16)</f>
        <v xml:space="preserve"> </v>
      </c>
      <c r="X16" s="92" t="str">
        <f>IF(SUM('2002AllExports'!G16:G16)=0," ",'2002AllExports'!X16*'2002IllegalPercentages'!G16)</f>
        <v xml:space="preserve"> </v>
      </c>
      <c r="Y16" s="92" t="str">
        <f>IF(SUM('2002AllExports'!H16:H16)=0," ",'2002AllExports'!Y16*'2002IllegalPercentages'!H16)</f>
        <v xml:space="preserve"> </v>
      </c>
      <c r="Z16" s="92" t="str">
        <f>IF(SUM('2002AllExports'!I16:I16)=0," ",'2002AllExports'!Z16*'2002IllegalPercentages'!I16)</f>
        <v xml:space="preserve"> </v>
      </c>
      <c r="AA16" s="92" t="str">
        <f>IF(SUM('2002AllExports'!J16:J16)=0," ",'2002AllExports'!AA16*'2002IllegalPercentages'!J16)</f>
        <v xml:space="preserve"> </v>
      </c>
      <c r="AB16" s="92" t="str">
        <f>IF(SUM('2002AllExports'!K16:K16)=0," ",'2002AllExports'!AB16*'2002IllegalPercentages'!K16)</f>
        <v xml:space="preserve"> </v>
      </c>
      <c r="AC16" s="92" t="str">
        <f>IF(SUM('2002AllExports'!L16:L16)=0," ",'2002AllExports'!AC16*'2002IllegalPercentages'!L16)</f>
        <v xml:space="preserve"> </v>
      </c>
      <c r="AE16" s="92" t="str">
        <f>IF(SUM('2002AllExports'!N16:N16)=0," ",'2002AllExports'!AE16*'2002IllegalPercentages'!N16)</f>
        <v xml:space="preserve"> </v>
      </c>
      <c r="AF16" s="92" t="str">
        <f>IF(SUM('2002AllExports'!O16:O16)=0," ",'2002AllExports'!AF16*'2002IllegalPercentages'!O16)</f>
        <v xml:space="preserve"> </v>
      </c>
      <c r="AG16" s="92" t="str">
        <f>IF(SUM('2002AllExports'!P16:P16)=0," ",'2002AllExports'!AG16*'2002IllegalPercentages'!P16)</f>
        <v xml:space="preserve"> </v>
      </c>
      <c r="AH16" s="93">
        <f t="shared" si="1"/>
        <v>0</v>
      </c>
    </row>
    <row r="17" spans="1:34" ht="13">
      <c r="A17" t="s">
        <v>37</v>
      </c>
      <c r="B17" s="89" t="str">
        <f>IF(SUM('2002AllExports'!B17:B17)=0," ",'2002AllExports'!B17*'2002IllegalPercentages'!B17)</f>
        <v xml:space="preserve"> </v>
      </c>
      <c r="C17" s="89">
        <f>IF(SUM('2002AllExports'!C17:C17)=0," ",'2002AllExports'!C17*'2002IllegalPercentages'!C17)</f>
        <v>9.9907789363199995E-3</v>
      </c>
      <c r="D17" s="89" t="str">
        <f>IF(SUM('2002AllExports'!D17:D17)=0," ",'2002AllExports'!D17*'2002IllegalPercentages'!D17)</f>
        <v xml:space="preserve"> </v>
      </c>
      <c r="E17" s="89" t="str">
        <f>IF(SUM('2002AllExports'!E17:E17)=0," ",'2002AllExports'!E17*'2002IllegalPercentages'!E17)</f>
        <v xml:space="preserve"> </v>
      </c>
      <c r="F17" s="90" t="str">
        <f>IF(SUM('2002AllExports'!F17:F17)=0," ",'2002AllExports'!F17*'2002IllegalPercentages'!F17)</f>
        <v xml:space="preserve"> </v>
      </c>
      <c r="G17" s="90" t="str">
        <f>IF(SUM('2002AllExports'!G17:G17)=0," ",'2002AllExports'!G17*'2002IllegalPercentages'!G17)</f>
        <v xml:space="preserve"> </v>
      </c>
      <c r="H17" s="90" t="str">
        <f>IF(SUM('2002AllExports'!H17:H17)=0," ",'2002AllExports'!H17*'2002IllegalPercentages'!H17)</f>
        <v xml:space="preserve"> </v>
      </c>
      <c r="I17" s="90" t="str">
        <f>IF(SUM('2002AllExports'!I17:I17)=0," ",'2002AllExports'!I17*'2002IllegalPercentages'!I17)</f>
        <v xml:space="preserve"> </v>
      </c>
      <c r="J17" s="90" t="str">
        <f>IF(SUM('2002AllExports'!J17:J17)=0," ",'2002AllExports'!J17*'2002IllegalPercentages'!J17)</f>
        <v xml:space="preserve"> </v>
      </c>
      <c r="K17" s="90" t="str">
        <f>IF(SUM('2002AllExports'!K17:K17)=0," ",'2002AllExports'!K17*'2002IllegalPercentages'!K17)</f>
        <v xml:space="preserve"> </v>
      </c>
      <c r="L17" s="90" t="str">
        <f>IF(SUM('2002AllExports'!L17:L17)=0," ",'2002AllExports'!L17*'2002IllegalPercentages'!L17)</f>
        <v xml:space="preserve"> </v>
      </c>
      <c r="N17" s="90" t="str">
        <f>IF(SUM('2002AllExports'!N17:N17)=0," ",'2002AllExports'!N17*'2002IllegalPercentages'!N17)</f>
        <v xml:space="preserve"> </v>
      </c>
      <c r="O17" s="90" t="str">
        <f>IF(SUM('2002AllExports'!O17:O17)=0," ",'2002AllExports'!O17*'2002IllegalPercentages'!O17)</f>
        <v xml:space="preserve"> </v>
      </c>
      <c r="P17" s="90" t="str">
        <f>IF(SUM('2002AllExports'!P17:P17)=0," ",'2002AllExports'!P17*'2002IllegalPercentages'!P17)</f>
        <v xml:space="preserve"> </v>
      </c>
      <c r="Q17" s="91">
        <f t="shared" si="0"/>
        <v>9.9907789363199995E-3</v>
      </c>
      <c r="S17" s="92" t="str">
        <f>IF(SUM('2002AllExports'!B17:B17)=0," ",'2002AllExports'!S17*'2002IllegalPercentages'!B17)</f>
        <v xml:space="preserve"> </v>
      </c>
      <c r="T17" s="92">
        <f>IF(SUM('2002AllExports'!C17:C17)=0," ",'2002AllExports'!T17*'2002IllegalPercentages'!C17)</f>
        <v>1.8699220799999998</v>
      </c>
      <c r="U17" s="92" t="str">
        <f>IF(SUM('2002AllExports'!D17:D17)=0," ",'2002AllExports'!U17*'2002IllegalPercentages'!D17)</f>
        <v xml:space="preserve"> </v>
      </c>
      <c r="V17" s="92" t="str">
        <f>IF(SUM('2002AllExports'!E17:E17)=0," ",'2002AllExports'!V17*'2002IllegalPercentages'!E17)</f>
        <v xml:space="preserve"> </v>
      </c>
      <c r="W17" s="92" t="str">
        <f>IF(SUM('2002AllExports'!F17:F17)=0," ",'2002AllExports'!W17*'2002IllegalPercentages'!F17)</f>
        <v xml:space="preserve"> </v>
      </c>
      <c r="X17" s="92" t="str">
        <f>IF(SUM('2002AllExports'!G17:G17)=0," ",'2002AllExports'!X17*'2002IllegalPercentages'!G17)</f>
        <v xml:space="preserve"> </v>
      </c>
      <c r="Y17" s="92" t="str">
        <f>IF(SUM('2002AllExports'!H17:H17)=0," ",'2002AllExports'!Y17*'2002IllegalPercentages'!H17)</f>
        <v xml:space="preserve"> </v>
      </c>
      <c r="Z17" s="92" t="str">
        <f>IF(SUM('2002AllExports'!I17:I17)=0," ",'2002AllExports'!Z17*'2002IllegalPercentages'!I17)</f>
        <v xml:space="preserve"> </v>
      </c>
      <c r="AA17" s="92" t="str">
        <f>IF(SUM('2002AllExports'!J17:J17)=0," ",'2002AllExports'!AA17*'2002IllegalPercentages'!J17)</f>
        <v xml:space="preserve"> </v>
      </c>
      <c r="AB17" s="92" t="str">
        <f>IF(SUM('2002AllExports'!K17:K17)=0," ",'2002AllExports'!AB17*'2002IllegalPercentages'!K17)</f>
        <v xml:space="preserve"> </v>
      </c>
      <c r="AC17" s="92" t="str">
        <f>IF(SUM('2002AllExports'!L17:L17)=0," ",'2002AllExports'!AC17*'2002IllegalPercentages'!L17)</f>
        <v xml:space="preserve"> </v>
      </c>
      <c r="AE17" s="92" t="str">
        <f>IF(SUM('2002AllExports'!N17:N17)=0," ",'2002AllExports'!AE17*'2002IllegalPercentages'!N17)</f>
        <v xml:space="preserve"> </v>
      </c>
      <c r="AF17" s="92" t="str">
        <f>IF(SUM('2002AllExports'!O17:O17)=0," ",'2002AllExports'!AF17*'2002IllegalPercentages'!O17)</f>
        <v xml:space="preserve"> </v>
      </c>
      <c r="AG17" s="92" t="str">
        <f>IF(SUM('2002AllExports'!P17:P17)=0," ",'2002AllExports'!AG17*'2002IllegalPercentages'!P17)</f>
        <v xml:space="preserve"> </v>
      </c>
      <c r="AH17" s="93">
        <f t="shared" si="1"/>
        <v>1.8699220799999998</v>
      </c>
    </row>
    <row r="18" spans="1:34" ht="13">
      <c r="A18" t="s">
        <v>38</v>
      </c>
      <c r="B18" s="89" t="str">
        <f>IF(SUM('2002AllExports'!B18:B18)=0," ",'2002AllExports'!B18*'2002IllegalPercentages'!B18)</f>
        <v xml:space="preserve"> </v>
      </c>
      <c r="C18" s="89">
        <f>IF(SUM('2002AllExports'!C18:C18)=0," ",'2002AllExports'!C18*'2002IllegalPercentages'!C18)</f>
        <v>8.9680474490879999E-2</v>
      </c>
      <c r="D18" s="89">
        <f>IF(SUM('2002AllExports'!D18:D18)=0," ",'2002AllExports'!D18*'2002IllegalPercentages'!D18)</f>
        <v>1.8090732352E-2</v>
      </c>
      <c r="E18" s="89" t="str">
        <f>IF(SUM('2002AllExports'!E18:E18)=0," ",'2002AllExports'!E18*'2002IllegalPercentages'!E18)</f>
        <v xml:space="preserve"> </v>
      </c>
      <c r="F18" s="90">
        <f>IF(SUM('2002AllExports'!F18:F18)=0," ",'2002AllExports'!F18*'2002IllegalPercentages'!F18)</f>
        <v>1.9579233878399997E-2</v>
      </c>
      <c r="G18" s="90" t="str">
        <f>IF(SUM('2002AllExports'!G18:G18)=0," ",'2002AllExports'!G18*'2002IllegalPercentages'!G18)</f>
        <v xml:space="preserve"> </v>
      </c>
      <c r="H18" s="90" t="str">
        <f>IF(SUM('2002AllExports'!H18:H18)=0," ",'2002AllExports'!H18*'2002IllegalPercentages'!H18)</f>
        <v xml:space="preserve"> </v>
      </c>
      <c r="I18" s="90" t="str">
        <f>IF(SUM('2002AllExports'!I18:I18)=0," ",'2002AllExports'!I18*'2002IllegalPercentages'!I18)</f>
        <v xml:space="preserve"> </v>
      </c>
      <c r="J18" s="90" t="str">
        <f>IF(SUM('2002AllExports'!J18:J18)=0," ",'2002AllExports'!J18*'2002IllegalPercentages'!J18)</f>
        <v xml:space="preserve"> </v>
      </c>
      <c r="K18" s="90" t="str">
        <f>IF(SUM('2002AllExports'!K18:K18)=0," ",'2002AllExports'!K18*'2002IllegalPercentages'!K18)</f>
        <v xml:space="preserve"> </v>
      </c>
      <c r="L18" s="90" t="str">
        <f>IF(SUM('2002AllExports'!L18:L18)=0," ",'2002AllExports'!L18*'2002IllegalPercentages'!L18)</f>
        <v xml:space="preserve"> </v>
      </c>
      <c r="N18" s="90" t="str">
        <f>IF(SUM('2002AllExports'!N18:N18)=0," ",'2002AllExports'!N18*'2002IllegalPercentages'!N18)</f>
        <v xml:space="preserve"> </v>
      </c>
      <c r="O18" s="90" t="str">
        <f>IF(SUM('2002AllExports'!O18:O18)=0," ",'2002AllExports'!O18*'2002IllegalPercentages'!O18)</f>
        <v xml:space="preserve"> </v>
      </c>
      <c r="P18" s="90" t="str">
        <f>IF(SUM('2002AllExports'!P18:P18)=0," ",'2002AllExports'!P18*'2002IllegalPercentages'!P18)</f>
        <v xml:space="preserve"> </v>
      </c>
      <c r="Q18" s="91">
        <f t="shared" si="0"/>
        <v>0.12735044072127999</v>
      </c>
      <c r="S18" s="92" t="str">
        <f>IF(SUM('2002AllExports'!B18:B18)=0," ",'2002AllExports'!S18*'2002IllegalPercentages'!B18)</f>
        <v xml:space="preserve"> </v>
      </c>
      <c r="T18" s="92">
        <f>IF(SUM('2002AllExports'!C18:C18)=0," ",'2002AllExports'!T18*'2002IllegalPercentages'!C18)</f>
        <v>17.347875839999997</v>
      </c>
      <c r="U18" s="92">
        <f>IF(SUM('2002AllExports'!D18:D18)=0," ",'2002AllExports'!U18*'2002IllegalPercentages'!D18)</f>
        <v>6.1575348199999995</v>
      </c>
      <c r="V18" s="92" t="str">
        <f>IF(SUM('2002AllExports'!E18:E18)=0," ",'2002AllExports'!V18*'2002IllegalPercentages'!E18)</f>
        <v xml:space="preserve"> </v>
      </c>
      <c r="W18" s="92">
        <f>IF(SUM('2002AllExports'!F18:F18)=0," ",'2002AllExports'!W18*'2002IllegalPercentages'!F18)</f>
        <v>5.7819091199999999</v>
      </c>
      <c r="X18" s="92" t="str">
        <f>IF(SUM('2002AllExports'!G18:G18)=0," ",'2002AllExports'!X18*'2002IllegalPercentages'!G18)</f>
        <v xml:space="preserve"> </v>
      </c>
      <c r="Y18" s="92" t="str">
        <f>IF(SUM('2002AllExports'!H18:H18)=0," ",'2002AllExports'!Y18*'2002IllegalPercentages'!H18)</f>
        <v xml:space="preserve"> </v>
      </c>
      <c r="Z18" s="92" t="str">
        <f>IF(SUM('2002AllExports'!I18:I18)=0," ",'2002AllExports'!Z18*'2002IllegalPercentages'!I18)</f>
        <v xml:space="preserve"> </v>
      </c>
      <c r="AA18" s="92" t="str">
        <f>IF(SUM('2002AllExports'!J18:J18)=0," ",'2002AllExports'!AA18*'2002IllegalPercentages'!J18)</f>
        <v xml:space="preserve"> </v>
      </c>
      <c r="AB18" s="92" t="str">
        <f>IF(SUM('2002AllExports'!K18:K18)=0," ",'2002AllExports'!AB18*'2002IllegalPercentages'!K18)</f>
        <v xml:space="preserve"> </v>
      </c>
      <c r="AC18" s="92" t="str">
        <f>IF(SUM('2002AllExports'!L18:L18)=0," ",'2002AllExports'!AC18*'2002IllegalPercentages'!L18)</f>
        <v xml:space="preserve"> </v>
      </c>
      <c r="AE18" s="92" t="str">
        <f>IF(SUM('2002AllExports'!N18:N18)=0," ",'2002AllExports'!AE18*'2002IllegalPercentages'!N18)</f>
        <v xml:space="preserve"> </v>
      </c>
      <c r="AF18" s="92" t="str">
        <f>IF(SUM('2002AllExports'!O18:O18)=0," ",'2002AllExports'!AF18*'2002IllegalPercentages'!O18)</f>
        <v xml:space="preserve"> </v>
      </c>
      <c r="AG18" s="92" t="str">
        <f>IF(SUM('2002AllExports'!P18:P18)=0," ",'2002AllExports'!AG18*'2002IllegalPercentages'!P18)</f>
        <v xml:space="preserve"> </v>
      </c>
      <c r="AH18" s="93">
        <f t="shared" si="1"/>
        <v>29.287319779999997</v>
      </c>
    </row>
    <row r="19" spans="1:34" ht="13">
      <c r="A19" t="s">
        <v>39</v>
      </c>
      <c r="B19" s="89" t="str">
        <f>IF(SUM('2002AllExports'!B19:B19)=0," ",'2002AllExports'!B19*'2002IllegalPercentages'!B19)</f>
        <v xml:space="preserve"> </v>
      </c>
      <c r="C19" s="89" t="str">
        <f>IF(SUM('2002AllExports'!C19:C19)=0," ",'2002AllExports'!C19*'2002IllegalPercentages'!C19)</f>
        <v xml:space="preserve"> </v>
      </c>
      <c r="D19" s="89" t="str">
        <f>IF(SUM('2002AllExports'!D19:D19)=0," ",'2002AllExports'!D19*'2002IllegalPercentages'!D19)</f>
        <v xml:space="preserve"> </v>
      </c>
      <c r="E19" s="89" t="str">
        <f>IF(SUM('2002AllExports'!E19:E19)=0," ",'2002AllExports'!E19*'2002IllegalPercentages'!E19)</f>
        <v xml:space="preserve"> </v>
      </c>
      <c r="F19" s="90" t="str">
        <f>IF(SUM('2002AllExports'!F19:F19)=0," ",'2002AllExports'!F19*'2002IllegalPercentages'!F19)</f>
        <v xml:space="preserve"> </v>
      </c>
      <c r="G19" s="90" t="str">
        <f>IF(SUM('2002AllExports'!G19:G19)=0," ",'2002AllExports'!G19*'2002IllegalPercentages'!G19)</f>
        <v xml:space="preserve"> </v>
      </c>
      <c r="H19" s="90" t="str">
        <f>IF(SUM('2002AllExports'!H19:H19)=0," ",'2002AllExports'!H19*'2002IllegalPercentages'!H19)</f>
        <v xml:space="preserve"> </v>
      </c>
      <c r="I19" s="90" t="str">
        <f>IF(SUM('2002AllExports'!I19:I19)=0," ",'2002AllExports'!I19*'2002IllegalPercentages'!I19)</f>
        <v xml:space="preserve"> </v>
      </c>
      <c r="J19" s="90" t="str">
        <f>IF(SUM('2002AllExports'!J19:J19)=0," ",'2002AllExports'!J19*'2002IllegalPercentages'!J19)</f>
        <v xml:space="preserve"> </v>
      </c>
      <c r="K19" s="90" t="str">
        <f>IF(SUM('2002AllExports'!K19:K19)=0," ",'2002AllExports'!K19*'2002IllegalPercentages'!K19)</f>
        <v xml:space="preserve"> </v>
      </c>
      <c r="L19" s="90" t="str">
        <f>IF(SUM('2002AllExports'!L19:L19)=0," ",'2002AllExports'!L19*'2002IllegalPercentages'!L19)</f>
        <v xml:space="preserve"> </v>
      </c>
      <c r="N19" s="90" t="str">
        <f>IF(SUM('2002AllExports'!N19:N19)=0," ",'2002AllExports'!N19*'2002IllegalPercentages'!N19)</f>
        <v xml:space="preserve"> </v>
      </c>
      <c r="O19" s="90" t="str">
        <f>IF(SUM('2002AllExports'!O19:O19)=0," ",'2002AllExports'!O19*'2002IllegalPercentages'!O19)</f>
        <v xml:space="preserve"> </v>
      </c>
      <c r="P19" s="90" t="str">
        <f>IF(SUM('2002AllExports'!P19:P19)=0," ",'2002AllExports'!P19*'2002IllegalPercentages'!P19)</f>
        <v xml:space="preserve"> </v>
      </c>
      <c r="Q19" s="91">
        <f t="shared" si="0"/>
        <v>0</v>
      </c>
      <c r="S19" s="92" t="str">
        <f>IF(SUM('2002AllExports'!B19:B19)=0," ",'2002AllExports'!S19*'2002IllegalPercentages'!B19)</f>
        <v xml:space="preserve"> </v>
      </c>
      <c r="T19" s="92" t="str">
        <f>IF(SUM('2002AllExports'!C19:C19)=0," ",'2002AllExports'!T19*'2002IllegalPercentages'!C19)</f>
        <v xml:space="preserve"> </v>
      </c>
      <c r="U19" s="92" t="str">
        <f>IF(SUM('2002AllExports'!D19:D19)=0," ",'2002AllExports'!U19*'2002IllegalPercentages'!D19)</f>
        <v xml:space="preserve"> </v>
      </c>
      <c r="V19" s="92" t="str">
        <f>IF(SUM('2002AllExports'!E19:E19)=0," ",'2002AllExports'!V19*'2002IllegalPercentages'!E19)</f>
        <v xml:space="preserve"> </v>
      </c>
      <c r="W19" s="92" t="str">
        <f>IF(SUM('2002AllExports'!F19:F19)=0," ",'2002AllExports'!W19*'2002IllegalPercentages'!F19)</f>
        <v xml:space="preserve"> </v>
      </c>
      <c r="X19" s="92" t="str">
        <f>IF(SUM('2002AllExports'!G19:G19)=0," ",'2002AllExports'!X19*'2002IllegalPercentages'!G19)</f>
        <v xml:space="preserve"> </v>
      </c>
      <c r="Y19" s="92" t="str">
        <f>IF(SUM('2002AllExports'!H19:H19)=0," ",'2002AllExports'!Y19*'2002IllegalPercentages'!H19)</f>
        <v xml:space="preserve"> </v>
      </c>
      <c r="Z19" s="92" t="str">
        <f>IF(SUM('2002AllExports'!I19:I19)=0," ",'2002AllExports'!Z19*'2002IllegalPercentages'!I19)</f>
        <v xml:space="preserve"> </v>
      </c>
      <c r="AA19" s="92" t="str">
        <f>IF(SUM('2002AllExports'!J19:J19)=0," ",'2002AllExports'!AA19*'2002IllegalPercentages'!J19)</f>
        <v xml:space="preserve"> </v>
      </c>
      <c r="AB19" s="92" t="str">
        <f>IF(SUM('2002AllExports'!K19:K19)=0," ",'2002AllExports'!AB19*'2002IllegalPercentages'!K19)</f>
        <v xml:space="preserve"> </v>
      </c>
      <c r="AC19" s="92" t="str">
        <f>IF(SUM('2002AllExports'!L19:L19)=0," ",'2002AllExports'!AC19*'2002IllegalPercentages'!L19)</f>
        <v xml:space="preserve"> </v>
      </c>
      <c r="AE19" s="92" t="str">
        <f>IF(SUM('2002AllExports'!N19:N19)=0," ",'2002AllExports'!AE19*'2002IllegalPercentages'!N19)</f>
        <v xml:space="preserve"> </v>
      </c>
      <c r="AF19" s="92" t="str">
        <f>IF(SUM('2002AllExports'!O19:O19)=0," ",'2002AllExports'!AF19*'2002IllegalPercentages'!O19)</f>
        <v xml:space="preserve"> </v>
      </c>
      <c r="AG19" s="92" t="str">
        <f>IF(SUM('2002AllExports'!P19:P19)=0," ",'2002AllExports'!AG19*'2002IllegalPercentages'!P19)</f>
        <v xml:space="preserve"> </v>
      </c>
      <c r="AH19" s="93">
        <f t="shared" si="1"/>
        <v>0</v>
      </c>
    </row>
    <row r="20" spans="1:34" ht="13">
      <c r="A20" t="s">
        <v>42</v>
      </c>
      <c r="B20" s="89" t="str">
        <f>IF(SUM('2002AllExports'!B20:B20)=0," ",'2002AllExports'!B20*'2002IllegalPercentages'!B20)</f>
        <v xml:space="preserve"> </v>
      </c>
      <c r="C20" s="89" t="str">
        <f>IF(SUM('2002AllExports'!C20:C20)=0," ",'2002AllExports'!C20*'2002IllegalPercentages'!C20)</f>
        <v xml:space="preserve"> </v>
      </c>
      <c r="D20" s="89" t="str">
        <f>IF(SUM('2002AllExports'!D20:D20)=0," ",'2002AllExports'!D20*'2002IllegalPercentages'!D20)</f>
        <v xml:space="preserve"> </v>
      </c>
      <c r="E20" s="89" t="str">
        <f>IF(SUM('2002AllExports'!E20:E20)=0," ",'2002AllExports'!E20*'2002IllegalPercentages'!E20)</f>
        <v xml:space="preserve"> </v>
      </c>
      <c r="F20" s="90" t="str">
        <f>IF(SUM('2002AllExports'!F20:F20)=0," ",'2002AllExports'!F20*'2002IllegalPercentages'!F20)</f>
        <v xml:space="preserve"> </v>
      </c>
      <c r="G20" s="90" t="str">
        <f>IF(SUM('2002AllExports'!G20:G20)=0," ",'2002AllExports'!G20*'2002IllegalPercentages'!G20)</f>
        <v xml:space="preserve"> </v>
      </c>
      <c r="H20" s="90" t="str">
        <f>IF(SUM('2002AllExports'!H20:H20)=0," ",'2002AllExports'!H20*'2002IllegalPercentages'!H20)</f>
        <v xml:space="preserve"> </v>
      </c>
      <c r="I20" s="90" t="str">
        <f>IF(SUM('2002AllExports'!I20:I20)=0," ",'2002AllExports'!I20*'2002IllegalPercentages'!I20)</f>
        <v xml:space="preserve"> </v>
      </c>
      <c r="J20" s="90" t="str">
        <f>IF(SUM('2002AllExports'!J20:J20)=0," ",'2002AllExports'!J20*'2002IllegalPercentages'!J20)</f>
        <v xml:space="preserve"> </v>
      </c>
      <c r="K20" s="90" t="str">
        <f>IF(SUM('2002AllExports'!K20:K20)=0," ",'2002AllExports'!K20*'2002IllegalPercentages'!K20)</f>
        <v xml:space="preserve"> </v>
      </c>
      <c r="L20" s="90" t="str">
        <f>IF(SUM('2002AllExports'!L20:L20)=0," ",'2002AllExports'!L20*'2002IllegalPercentages'!L20)</f>
        <v xml:space="preserve"> </v>
      </c>
      <c r="N20" s="90" t="str">
        <f>IF(SUM('2002AllExports'!N20:N20)=0," ",'2002AllExports'!N20*'2002IllegalPercentages'!N20)</f>
        <v xml:space="preserve"> </v>
      </c>
      <c r="O20" s="90" t="str">
        <f>IF(SUM('2002AllExports'!O20:O20)=0," ",'2002AllExports'!O20*'2002IllegalPercentages'!O20)</f>
        <v xml:space="preserve"> </v>
      </c>
      <c r="P20" s="90" t="str">
        <f>IF(SUM('2002AllExports'!P20:P20)=0," ",'2002AllExports'!P20*'2002IllegalPercentages'!P20)</f>
        <v xml:space="preserve"> </v>
      </c>
      <c r="Q20" s="91">
        <f t="shared" si="0"/>
        <v>0</v>
      </c>
      <c r="S20" s="92" t="str">
        <f>IF(SUM('2002AllExports'!B20:B20)=0," ",'2002AllExports'!S20*'2002IllegalPercentages'!B20)</f>
        <v xml:space="preserve"> </v>
      </c>
      <c r="T20" s="92" t="str">
        <f>IF(SUM('2002AllExports'!C20:C20)=0," ",'2002AllExports'!T20*'2002IllegalPercentages'!C20)</f>
        <v xml:space="preserve"> </v>
      </c>
      <c r="U20" s="92" t="str">
        <f>IF(SUM('2002AllExports'!D20:D20)=0," ",'2002AllExports'!U20*'2002IllegalPercentages'!D20)</f>
        <v xml:space="preserve"> </v>
      </c>
      <c r="V20" s="92" t="str">
        <f>IF(SUM('2002AllExports'!E20:E20)=0," ",'2002AllExports'!V20*'2002IllegalPercentages'!E20)</f>
        <v xml:space="preserve"> </v>
      </c>
      <c r="W20" s="92" t="str">
        <f>IF(SUM('2002AllExports'!F20:F20)=0," ",'2002AllExports'!W20*'2002IllegalPercentages'!F20)</f>
        <v xml:space="preserve"> </v>
      </c>
      <c r="X20" s="92" t="str">
        <f>IF(SUM('2002AllExports'!G20:G20)=0," ",'2002AllExports'!X20*'2002IllegalPercentages'!G20)</f>
        <v xml:space="preserve"> </v>
      </c>
      <c r="Y20" s="92" t="str">
        <f>IF(SUM('2002AllExports'!H20:H20)=0," ",'2002AllExports'!Y20*'2002IllegalPercentages'!H20)</f>
        <v xml:space="preserve"> </v>
      </c>
      <c r="Z20" s="92" t="str">
        <f>IF(SUM('2002AllExports'!I20:I20)=0," ",'2002AllExports'!Z20*'2002IllegalPercentages'!I20)</f>
        <v xml:space="preserve"> </v>
      </c>
      <c r="AA20" s="92" t="str">
        <f>IF(SUM('2002AllExports'!J20:J20)=0," ",'2002AllExports'!AA20*'2002IllegalPercentages'!J20)</f>
        <v xml:space="preserve"> </v>
      </c>
      <c r="AB20" s="92" t="str">
        <f>IF(SUM('2002AllExports'!K20:K20)=0," ",'2002AllExports'!AB20*'2002IllegalPercentages'!K20)</f>
        <v xml:space="preserve"> </v>
      </c>
      <c r="AC20" s="92" t="str">
        <f>IF(SUM('2002AllExports'!L20:L20)=0," ",'2002AllExports'!AC20*'2002IllegalPercentages'!L20)</f>
        <v xml:space="preserve"> </v>
      </c>
      <c r="AE20" s="92" t="str">
        <f>IF(SUM('2002AllExports'!N20:N20)=0," ",'2002AllExports'!AE20*'2002IllegalPercentages'!N20)</f>
        <v xml:space="preserve"> </v>
      </c>
      <c r="AF20" s="92" t="str">
        <f>IF(SUM('2002AllExports'!O20:O20)=0," ",'2002AllExports'!AF20*'2002IllegalPercentages'!O20)</f>
        <v xml:space="preserve"> </v>
      </c>
      <c r="AG20" s="92" t="str">
        <f>IF(SUM('2002AllExports'!P20:P20)=0," ",'2002AllExports'!AG20*'2002IllegalPercentages'!P20)</f>
        <v xml:space="preserve"> </v>
      </c>
      <c r="AH20" s="93">
        <f t="shared" si="1"/>
        <v>0</v>
      </c>
    </row>
    <row r="21" spans="1:34" ht="13">
      <c r="A21" t="s">
        <v>43</v>
      </c>
      <c r="B21" s="89" t="str">
        <f>IF(SUM('2002AllExports'!B21:B21)=0," ",'2002AllExports'!B21*'2002IllegalPercentages'!B21)</f>
        <v xml:space="preserve"> </v>
      </c>
      <c r="C21" s="89" t="str">
        <f>IF(SUM('2002AllExports'!C21:C21)=0," ",'2002AllExports'!C21*'2002IllegalPercentages'!C21)</f>
        <v xml:space="preserve"> </v>
      </c>
      <c r="D21" s="89" t="str">
        <f>IF(SUM('2002AllExports'!D21:D21)=0," ",'2002AllExports'!D21*'2002IllegalPercentages'!D21)</f>
        <v xml:space="preserve"> </v>
      </c>
      <c r="E21" s="89" t="str">
        <f>IF(SUM('2002AllExports'!E21:E21)=0," ",'2002AllExports'!E21*'2002IllegalPercentages'!E21)</f>
        <v xml:space="preserve"> </v>
      </c>
      <c r="F21" s="90" t="str">
        <f>IF(SUM('2002AllExports'!F21:F21)=0," ",'2002AllExports'!F21*'2002IllegalPercentages'!F21)</f>
        <v xml:space="preserve"> </v>
      </c>
      <c r="G21" s="90" t="str">
        <f>IF(SUM('2002AllExports'!G21:G21)=0," ",'2002AllExports'!G21*'2002IllegalPercentages'!G21)</f>
        <v xml:space="preserve"> </v>
      </c>
      <c r="H21" s="90" t="str">
        <f>IF(SUM('2002AllExports'!H21:H21)=0," ",'2002AllExports'!H21*'2002IllegalPercentages'!H21)</f>
        <v xml:space="preserve"> </v>
      </c>
      <c r="I21" s="90" t="str">
        <f>IF(SUM('2002AllExports'!I21:I21)=0," ",'2002AllExports'!I21*'2002IllegalPercentages'!I21)</f>
        <v xml:space="preserve"> </v>
      </c>
      <c r="J21" s="90" t="str">
        <f>IF(SUM('2002AllExports'!J21:J21)=0," ",'2002AllExports'!J21*'2002IllegalPercentages'!J21)</f>
        <v xml:space="preserve"> </v>
      </c>
      <c r="K21" s="90" t="str">
        <f>IF(SUM('2002AllExports'!K21:K21)=0," ",'2002AllExports'!K21*'2002IllegalPercentages'!K21)</f>
        <v xml:space="preserve"> </v>
      </c>
      <c r="L21" s="90" t="str">
        <f>IF(SUM('2002AllExports'!L21:L21)=0," ",'2002AllExports'!L21*'2002IllegalPercentages'!L21)</f>
        <v xml:space="preserve"> </v>
      </c>
      <c r="N21" s="90" t="str">
        <f>IF(SUM('2002AllExports'!N21:N21)=0," ",'2002AllExports'!N21*'2002IllegalPercentages'!N21)</f>
        <v xml:space="preserve"> </v>
      </c>
      <c r="O21" s="90" t="str">
        <f>IF(SUM('2002AllExports'!O21:O21)=0," ",'2002AllExports'!O21*'2002IllegalPercentages'!O21)</f>
        <v xml:space="preserve"> </v>
      </c>
      <c r="P21" s="90" t="str">
        <f>IF(SUM('2002AllExports'!P21:P21)=0," ",'2002AllExports'!P21*'2002IllegalPercentages'!P21)</f>
        <v xml:space="preserve"> </v>
      </c>
      <c r="Q21" s="91">
        <f t="shared" si="0"/>
        <v>0</v>
      </c>
      <c r="S21" s="92" t="str">
        <f>IF(SUM('2002AllExports'!B21:B21)=0," ",'2002AllExports'!S21*'2002IllegalPercentages'!B21)</f>
        <v xml:space="preserve"> </v>
      </c>
      <c r="T21" s="92" t="str">
        <f>IF(SUM('2002AllExports'!C21:C21)=0," ",'2002AllExports'!T21*'2002IllegalPercentages'!C21)</f>
        <v xml:space="preserve"> </v>
      </c>
      <c r="U21" s="92" t="str">
        <f>IF(SUM('2002AllExports'!D21:D21)=0," ",'2002AllExports'!U21*'2002IllegalPercentages'!D21)</f>
        <v xml:space="preserve"> </v>
      </c>
      <c r="V21" s="92" t="str">
        <f>IF(SUM('2002AllExports'!E21:E21)=0," ",'2002AllExports'!V21*'2002IllegalPercentages'!E21)</f>
        <v xml:space="preserve"> </v>
      </c>
      <c r="W21" s="92" t="str">
        <f>IF(SUM('2002AllExports'!F21:F21)=0," ",'2002AllExports'!W21*'2002IllegalPercentages'!F21)</f>
        <v xml:space="preserve"> </v>
      </c>
      <c r="X21" s="92" t="str">
        <f>IF(SUM('2002AllExports'!G21:G21)=0," ",'2002AllExports'!X21*'2002IllegalPercentages'!G21)</f>
        <v xml:space="preserve"> </v>
      </c>
      <c r="Y21" s="92" t="str">
        <f>IF(SUM('2002AllExports'!H21:H21)=0," ",'2002AllExports'!Y21*'2002IllegalPercentages'!H21)</f>
        <v xml:space="preserve"> </v>
      </c>
      <c r="Z21" s="92" t="str">
        <f>IF(SUM('2002AllExports'!I21:I21)=0," ",'2002AllExports'!Z21*'2002IllegalPercentages'!I21)</f>
        <v xml:space="preserve"> </v>
      </c>
      <c r="AA21" s="92" t="str">
        <f>IF(SUM('2002AllExports'!J21:J21)=0," ",'2002AllExports'!AA21*'2002IllegalPercentages'!J21)</f>
        <v xml:space="preserve"> </v>
      </c>
      <c r="AB21" s="92" t="str">
        <f>IF(SUM('2002AllExports'!K21:K21)=0," ",'2002AllExports'!AB21*'2002IllegalPercentages'!K21)</f>
        <v xml:space="preserve"> </v>
      </c>
      <c r="AC21" s="92" t="str">
        <f>IF(SUM('2002AllExports'!L21:L21)=0," ",'2002AllExports'!AC21*'2002IllegalPercentages'!L21)</f>
        <v xml:space="preserve"> </v>
      </c>
      <c r="AE21" s="92" t="str">
        <f>IF(SUM('2002AllExports'!N21:N21)=0," ",'2002AllExports'!AE21*'2002IllegalPercentages'!N21)</f>
        <v xml:space="preserve"> </v>
      </c>
      <c r="AF21" s="92" t="str">
        <f>IF(SUM('2002AllExports'!O21:O21)=0," ",'2002AllExports'!AF21*'2002IllegalPercentages'!O21)</f>
        <v xml:space="preserve"> </v>
      </c>
      <c r="AG21" s="92" t="str">
        <f>IF(SUM('2002AllExports'!P21:P21)=0," ",'2002AllExports'!AG21*'2002IllegalPercentages'!P21)</f>
        <v xml:space="preserve"> </v>
      </c>
      <c r="AH21" s="93">
        <f t="shared" si="1"/>
        <v>0</v>
      </c>
    </row>
    <row r="22" spans="1:34" ht="13">
      <c r="A22" t="s">
        <v>44</v>
      </c>
      <c r="B22" s="89" t="str">
        <f>IF(SUM('2002AllExports'!B22:B22)=0," ",'2002AllExports'!B22*'2002IllegalPercentages'!B22)</f>
        <v xml:space="preserve"> </v>
      </c>
      <c r="C22" s="89" t="str">
        <f>IF(SUM('2002AllExports'!C22:C22)=0," ",'2002AllExports'!C22*'2002IllegalPercentages'!C22)</f>
        <v xml:space="preserve"> </v>
      </c>
      <c r="D22" s="89" t="str">
        <f>IF(SUM('2002AllExports'!D22:D22)=0," ",'2002AllExports'!D22*'2002IllegalPercentages'!D22)</f>
        <v xml:space="preserve"> </v>
      </c>
      <c r="E22" s="89" t="str">
        <f>IF(SUM('2002AllExports'!E22:E22)=0," ",'2002AllExports'!E22*'2002IllegalPercentages'!E22)</f>
        <v xml:space="preserve"> </v>
      </c>
      <c r="F22" s="90" t="str">
        <f>IF(SUM('2002AllExports'!F22:F22)=0," ",'2002AllExports'!F22*'2002IllegalPercentages'!F22)</f>
        <v xml:space="preserve"> </v>
      </c>
      <c r="G22" s="90" t="str">
        <f>IF(SUM('2002AllExports'!G22:G22)=0," ",'2002AllExports'!G22*'2002IllegalPercentages'!G22)</f>
        <v xml:space="preserve"> </v>
      </c>
      <c r="H22" s="90" t="str">
        <f>IF(SUM('2002AllExports'!H22:H22)=0," ",'2002AllExports'!H22*'2002IllegalPercentages'!H22)</f>
        <v xml:space="preserve"> </v>
      </c>
      <c r="I22" s="90" t="str">
        <f>IF(SUM('2002AllExports'!I22:I22)=0," ",'2002AllExports'!I22*'2002IllegalPercentages'!I22)</f>
        <v xml:space="preserve"> </v>
      </c>
      <c r="J22" s="90" t="str">
        <f>IF(SUM('2002AllExports'!J22:J22)=0," ",'2002AllExports'!J22*'2002IllegalPercentages'!J22)</f>
        <v xml:space="preserve"> </v>
      </c>
      <c r="K22" s="90" t="str">
        <f>IF(SUM('2002AllExports'!K22:K22)=0," ",'2002AllExports'!K22*'2002IllegalPercentages'!K22)</f>
        <v xml:space="preserve"> </v>
      </c>
      <c r="L22" s="90" t="str">
        <f>IF(SUM('2002AllExports'!L22:L22)=0," ",'2002AllExports'!L22*'2002IllegalPercentages'!L22)</f>
        <v xml:space="preserve"> </v>
      </c>
      <c r="N22" s="90" t="str">
        <f>IF(SUM('2002AllExports'!N22:N22)=0," ",'2002AllExports'!N22*'2002IllegalPercentages'!N22)</f>
        <v xml:space="preserve"> </v>
      </c>
      <c r="O22" s="90" t="str">
        <f>IF(SUM('2002AllExports'!O22:O22)=0," ",'2002AllExports'!O22*'2002IllegalPercentages'!O22)</f>
        <v xml:space="preserve"> </v>
      </c>
      <c r="P22" s="90" t="str">
        <f>IF(SUM('2002AllExports'!P22:P22)=0," ",'2002AllExports'!P22*'2002IllegalPercentages'!P22)</f>
        <v xml:space="preserve"> </v>
      </c>
      <c r="Q22" s="91">
        <f t="shared" si="0"/>
        <v>0</v>
      </c>
      <c r="S22" s="92" t="str">
        <f>IF(SUM('2002AllExports'!B22:B22)=0," ",'2002AllExports'!S22*'2002IllegalPercentages'!B22)</f>
        <v xml:space="preserve"> </v>
      </c>
      <c r="T22" s="92" t="str">
        <f>IF(SUM('2002AllExports'!C22:C22)=0," ",'2002AllExports'!T22*'2002IllegalPercentages'!C22)</f>
        <v xml:space="preserve"> </v>
      </c>
      <c r="U22" s="92" t="str">
        <f>IF(SUM('2002AllExports'!D22:D22)=0," ",'2002AllExports'!U22*'2002IllegalPercentages'!D22)</f>
        <v xml:space="preserve"> </v>
      </c>
      <c r="V22" s="92" t="str">
        <f>IF(SUM('2002AllExports'!E22:E22)=0," ",'2002AllExports'!V22*'2002IllegalPercentages'!E22)</f>
        <v xml:space="preserve"> </v>
      </c>
      <c r="W22" s="92" t="str">
        <f>IF(SUM('2002AllExports'!F22:F22)=0," ",'2002AllExports'!W22*'2002IllegalPercentages'!F22)</f>
        <v xml:space="preserve"> </v>
      </c>
      <c r="X22" s="92" t="str">
        <f>IF(SUM('2002AllExports'!G22:G22)=0," ",'2002AllExports'!X22*'2002IllegalPercentages'!G22)</f>
        <v xml:space="preserve"> </v>
      </c>
      <c r="Y22" s="92" t="str">
        <f>IF(SUM('2002AllExports'!H22:H22)=0," ",'2002AllExports'!Y22*'2002IllegalPercentages'!H22)</f>
        <v xml:space="preserve"> </v>
      </c>
      <c r="Z22" s="92" t="str">
        <f>IF(SUM('2002AllExports'!I22:I22)=0," ",'2002AllExports'!Z22*'2002IllegalPercentages'!I22)</f>
        <v xml:space="preserve"> </v>
      </c>
      <c r="AA22" s="92" t="str">
        <f>IF(SUM('2002AllExports'!J22:J22)=0," ",'2002AllExports'!AA22*'2002IllegalPercentages'!J22)</f>
        <v xml:space="preserve"> </v>
      </c>
      <c r="AB22" s="92" t="str">
        <f>IF(SUM('2002AllExports'!K22:K22)=0," ",'2002AllExports'!AB22*'2002IllegalPercentages'!K22)</f>
        <v xml:space="preserve"> </v>
      </c>
      <c r="AC22" s="92" t="str">
        <f>IF(SUM('2002AllExports'!L22:L22)=0," ",'2002AllExports'!AC22*'2002IllegalPercentages'!L22)</f>
        <v xml:space="preserve"> </v>
      </c>
      <c r="AE22" s="92" t="str">
        <f>IF(SUM('2002AllExports'!N22:N22)=0," ",'2002AllExports'!AE22*'2002IllegalPercentages'!N22)</f>
        <v xml:space="preserve"> </v>
      </c>
      <c r="AF22" s="92" t="str">
        <f>IF(SUM('2002AllExports'!O22:O22)=0," ",'2002AllExports'!AF22*'2002IllegalPercentages'!O22)</f>
        <v xml:space="preserve"> </v>
      </c>
      <c r="AG22" s="92" t="str">
        <f>IF(SUM('2002AllExports'!P22:P22)=0," ",'2002AllExports'!AG22*'2002IllegalPercentages'!P22)</f>
        <v xml:space="preserve"> </v>
      </c>
      <c r="AH22" s="93">
        <f t="shared" si="1"/>
        <v>0</v>
      </c>
    </row>
    <row r="23" spans="1:34" ht="13">
      <c r="A23" t="s">
        <v>56</v>
      </c>
      <c r="B23" s="89" t="str">
        <f>IF(SUM('2002AllExports'!B23:B23)=0," ",'2002AllExports'!B23*'2002IllegalPercentages'!B23)</f>
        <v xml:space="preserve"> </v>
      </c>
      <c r="C23" s="89">
        <f>IF(SUM('2002AllExports'!C23:C23)=0," ",'2002AllExports'!C23*'2002IllegalPercentages'!C23)</f>
        <v>1.3083904579199999E-2</v>
      </c>
      <c r="D23" s="89" t="str">
        <f>IF(SUM('2002AllExports'!D23:D23)=0," ",'2002AllExports'!D23*'2002IllegalPercentages'!D23)</f>
        <v xml:space="preserve"> </v>
      </c>
      <c r="E23" s="89" t="str">
        <f>IF(SUM('2002AllExports'!E23:E23)=0," ",'2002AllExports'!E23*'2002IllegalPercentages'!E23)</f>
        <v xml:space="preserve"> </v>
      </c>
      <c r="F23" s="90" t="str">
        <f>IF(SUM('2002AllExports'!F23:F23)=0," ",'2002AllExports'!F23*'2002IllegalPercentages'!F23)</f>
        <v xml:space="preserve"> </v>
      </c>
      <c r="G23" s="90" t="str">
        <f>IF(SUM('2002AllExports'!G23:G23)=0," ",'2002AllExports'!G23*'2002IllegalPercentages'!G23)</f>
        <v xml:space="preserve"> </v>
      </c>
      <c r="H23" s="90" t="str">
        <f>IF(SUM('2002AllExports'!H23:H23)=0," ",'2002AllExports'!H23*'2002IllegalPercentages'!H23)</f>
        <v xml:space="preserve"> </v>
      </c>
      <c r="I23" s="90" t="str">
        <f>IF(SUM('2002AllExports'!I23:I23)=0," ",'2002AllExports'!I23*'2002IllegalPercentages'!I23)</f>
        <v xml:space="preserve"> </v>
      </c>
      <c r="J23" s="90" t="str">
        <f>IF(SUM('2002AllExports'!J23:J23)=0," ",'2002AllExports'!J23*'2002IllegalPercentages'!J23)</f>
        <v xml:space="preserve"> </v>
      </c>
      <c r="K23" s="90" t="str">
        <f>IF(SUM('2002AllExports'!K23:K23)=0," ",'2002AllExports'!K23*'2002IllegalPercentages'!K23)</f>
        <v xml:space="preserve"> </v>
      </c>
      <c r="L23" s="90">
        <f>IF(SUM('2002AllExports'!L23:L23)=0," ",'2002AllExports'!L23*'2002IllegalPercentages'!L23)</f>
        <v>2.2666945280000019E-3</v>
      </c>
      <c r="N23" s="90" t="str">
        <f>IF(SUM('2002AllExports'!N23:N23)=0," ",'2002AllExports'!N23*'2002IllegalPercentages'!N23)</f>
        <v xml:space="preserve"> </v>
      </c>
      <c r="O23" s="90" t="str">
        <f>IF(SUM('2002AllExports'!O23:O23)=0," ",'2002AllExports'!O23*'2002IllegalPercentages'!O23)</f>
        <v xml:space="preserve"> </v>
      </c>
      <c r="P23" s="90" t="str">
        <f>IF(SUM('2002AllExports'!P23:P23)=0," ",'2002AllExports'!P23*'2002IllegalPercentages'!P23)</f>
        <v xml:space="preserve"> </v>
      </c>
      <c r="Q23" s="91">
        <f t="shared" si="0"/>
        <v>1.5350599107200002E-2</v>
      </c>
      <c r="S23" s="92" t="str">
        <f>IF(SUM('2002AllExports'!B23:B23)=0," ",'2002AllExports'!S23*'2002IllegalPercentages'!B23)</f>
        <v xml:space="preserve"> </v>
      </c>
      <c r="T23" s="92">
        <f>IF(SUM('2002AllExports'!C23:C23)=0," ",'2002AllExports'!T23*'2002IllegalPercentages'!C23)</f>
        <v>1.6039713599999998</v>
      </c>
      <c r="U23" s="92" t="str">
        <f>IF(SUM('2002AllExports'!D23:D23)=0," ",'2002AllExports'!U23*'2002IllegalPercentages'!D23)</f>
        <v xml:space="preserve"> </v>
      </c>
      <c r="V23" s="92" t="str">
        <f>IF(SUM('2002AllExports'!E23:E23)=0," ",'2002AllExports'!V23*'2002IllegalPercentages'!E23)</f>
        <v xml:space="preserve"> </v>
      </c>
      <c r="W23" s="92" t="str">
        <f>IF(SUM('2002AllExports'!F23:F23)=0," ",'2002AllExports'!W23*'2002IllegalPercentages'!F23)</f>
        <v xml:space="preserve"> </v>
      </c>
      <c r="X23" s="92" t="str">
        <f>IF(SUM('2002AllExports'!G23:G23)=0," ",'2002AllExports'!X23*'2002IllegalPercentages'!G23)</f>
        <v xml:space="preserve"> </v>
      </c>
      <c r="Y23" s="92" t="str">
        <f>IF(SUM('2002AllExports'!H23:H23)=0," ",'2002AllExports'!Y23*'2002IllegalPercentages'!H23)</f>
        <v xml:space="preserve"> </v>
      </c>
      <c r="Z23" s="92" t="str">
        <f>IF(SUM('2002AllExports'!I23:I23)=0," ",'2002AllExports'!Z23*'2002IllegalPercentages'!I23)</f>
        <v xml:space="preserve"> </v>
      </c>
      <c r="AA23" s="92" t="str">
        <f>IF(SUM('2002AllExports'!J23:J23)=0," ",'2002AllExports'!AA23*'2002IllegalPercentages'!J23)</f>
        <v xml:space="preserve"> </v>
      </c>
      <c r="AB23" s="92" t="str">
        <f>IF(SUM('2002AllExports'!K23:K23)=0," ",'2002AllExports'!AB23*'2002IllegalPercentages'!K23)</f>
        <v xml:space="preserve"> </v>
      </c>
      <c r="AC23" s="92">
        <f>IF(SUM('2002AllExports'!L23:L23)=0," ",'2002AllExports'!AC23*'2002IllegalPercentages'!L23)</f>
        <v>0.10575285999999987</v>
      </c>
      <c r="AE23" s="92" t="str">
        <f>IF(SUM('2002AllExports'!N23:N23)=0," ",'2002AllExports'!AE23*'2002IllegalPercentages'!N23)</f>
        <v xml:space="preserve"> </v>
      </c>
      <c r="AF23" s="92" t="str">
        <f>IF(SUM('2002AllExports'!O23:O23)=0," ",'2002AllExports'!AF23*'2002IllegalPercentages'!O23)</f>
        <v xml:space="preserve"> </v>
      </c>
      <c r="AG23" s="92" t="str">
        <f>IF(SUM('2002AllExports'!P23:P23)=0," ",'2002AllExports'!AG23*'2002IllegalPercentages'!P23)</f>
        <v xml:space="preserve"> </v>
      </c>
      <c r="AH23" s="93">
        <f t="shared" si="1"/>
        <v>1.7097242199999998</v>
      </c>
    </row>
    <row r="24" spans="1:34" ht="13">
      <c r="A24" t="s">
        <v>45</v>
      </c>
      <c r="B24" s="89" t="str">
        <f>IF(SUM('2002AllExports'!B24:B24)=0," ",'2002AllExports'!B24*'2002IllegalPercentages'!B24)</f>
        <v xml:space="preserve"> </v>
      </c>
      <c r="C24" s="89" t="str">
        <f>IF(SUM('2002AllExports'!C24:C24)=0," ",'2002AllExports'!C24*'2002IllegalPercentages'!C24)</f>
        <v xml:space="preserve"> </v>
      </c>
      <c r="D24" s="89" t="str">
        <f>IF(SUM('2002AllExports'!D24:D24)=0," ",'2002AllExports'!D24*'2002IllegalPercentages'!D24)</f>
        <v xml:space="preserve"> </v>
      </c>
      <c r="E24" s="89" t="str">
        <f>IF(SUM('2002AllExports'!E24:E24)=0," ",'2002AllExports'!E24*'2002IllegalPercentages'!E24)</f>
        <v xml:space="preserve"> </v>
      </c>
      <c r="F24" s="90" t="str">
        <f>IF(SUM('2002AllExports'!F24:F24)=0," ",'2002AllExports'!F24*'2002IllegalPercentages'!F24)</f>
        <v xml:space="preserve"> </v>
      </c>
      <c r="G24" s="90" t="str">
        <f>IF(SUM('2002AllExports'!G24:G24)=0," ",'2002AllExports'!G24*'2002IllegalPercentages'!G24)</f>
        <v xml:space="preserve"> </v>
      </c>
      <c r="H24" s="90" t="str">
        <f>IF(SUM('2002AllExports'!H24:H24)=0," ",'2002AllExports'!H24*'2002IllegalPercentages'!H24)</f>
        <v xml:space="preserve"> </v>
      </c>
      <c r="I24" s="90" t="str">
        <f>IF(SUM('2002AllExports'!I24:I24)=0," ",'2002AllExports'!I24*'2002IllegalPercentages'!I24)</f>
        <v xml:space="preserve"> </v>
      </c>
      <c r="J24" s="90" t="str">
        <f>IF(SUM('2002AllExports'!J24:J24)=0," ",'2002AllExports'!J24*'2002IllegalPercentages'!J24)</f>
        <v xml:space="preserve"> </v>
      </c>
      <c r="K24" s="90" t="str">
        <f>IF(SUM('2002AllExports'!K24:K24)=0," ",'2002AllExports'!K24*'2002IllegalPercentages'!K24)</f>
        <v xml:space="preserve"> </v>
      </c>
      <c r="L24" s="90" t="str">
        <f>IF(SUM('2002AllExports'!L24:L24)=0," ",'2002AllExports'!L24*'2002IllegalPercentages'!L24)</f>
        <v xml:space="preserve"> </v>
      </c>
      <c r="N24" s="90" t="str">
        <f>IF(SUM('2002AllExports'!N24:N24)=0," ",'2002AllExports'!N24*'2002IllegalPercentages'!N24)</f>
        <v xml:space="preserve"> </v>
      </c>
      <c r="O24" s="90" t="str">
        <f>IF(SUM('2002AllExports'!O24:O24)=0," ",'2002AllExports'!O24*'2002IllegalPercentages'!O24)</f>
        <v xml:space="preserve"> </v>
      </c>
      <c r="P24" s="90" t="str">
        <f>IF(SUM('2002AllExports'!P24:P24)=0," ",'2002AllExports'!P24*'2002IllegalPercentages'!P24)</f>
        <v xml:space="preserve"> </v>
      </c>
      <c r="Q24" s="91">
        <f t="shared" si="0"/>
        <v>0</v>
      </c>
      <c r="S24" s="92" t="str">
        <f>IF(SUM('2002AllExports'!B24:B24)=0," ",'2002AllExports'!S24*'2002IllegalPercentages'!B24)</f>
        <v xml:space="preserve"> </v>
      </c>
      <c r="T24" s="92" t="str">
        <f>IF(SUM('2002AllExports'!C24:C24)=0," ",'2002AllExports'!T24*'2002IllegalPercentages'!C24)</f>
        <v xml:space="preserve"> </v>
      </c>
      <c r="U24" s="92" t="str">
        <f>IF(SUM('2002AllExports'!D24:D24)=0," ",'2002AllExports'!U24*'2002IllegalPercentages'!D24)</f>
        <v xml:space="preserve"> </v>
      </c>
      <c r="V24" s="92" t="str">
        <f>IF(SUM('2002AllExports'!E24:E24)=0," ",'2002AllExports'!V24*'2002IllegalPercentages'!E24)</f>
        <v xml:space="preserve"> </v>
      </c>
      <c r="W24" s="92" t="str">
        <f>IF(SUM('2002AllExports'!F24:F24)=0," ",'2002AllExports'!W24*'2002IllegalPercentages'!F24)</f>
        <v xml:space="preserve"> </v>
      </c>
      <c r="X24" s="92" t="str">
        <f>IF(SUM('2002AllExports'!G24:G24)=0," ",'2002AllExports'!X24*'2002IllegalPercentages'!G24)</f>
        <v xml:space="preserve"> </v>
      </c>
      <c r="Y24" s="92" t="str">
        <f>IF(SUM('2002AllExports'!H24:H24)=0," ",'2002AllExports'!Y24*'2002IllegalPercentages'!H24)</f>
        <v xml:space="preserve"> </v>
      </c>
      <c r="Z24" s="92" t="str">
        <f>IF(SUM('2002AllExports'!I24:I24)=0," ",'2002AllExports'!Z24*'2002IllegalPercentages'!I24)</f>
        <v xml:space="preserve"> </v>
      </c>
      <c r="AA24" s="92" t="str">
        <f>IF(SUM('2002AllExports'!J24:J24)=0," ",'2002AllExports'!AA24*'2002IllegalPercentages'!J24)</f>
        <v xml:space="preserve"> </v>
      </c>
      <c r="AB24" s="92" t="str">
        <f>IF(SUM('2002AllExports'!K24:K24)=0," ",'2002AllExports'!AB24*'2002IllegalPercentages'!K24)</f>
        <v xml:space="preserve"> </v>
      </c>
      <c r="AC24" s="92" t="str">
        <f>IF(SUM('2002AllExports'!L24:L24)=0," ",'2002AllExports'!AC24*'2002IllegalPercentages'!L24)</f>
        <v xml:space="preserve"> </v>
      </c>
      <c r="AE24" s="92" t="str">
        <f>IF(SUM('2002AllExports'!N24:N24)=0," ",'2002AllExports'!AE24*'2002IllegalPercentages'!N24)</f>
        <v xml:space="preserve"> </v>
      </c>
      <c r="AF24" s="92" t="str">
        <f>IF(SUM('2002AllExports'!O24:O24)=0," ",'2002AllExports'!AF24*'2002IllegalPercentages'!O24)</f>
        <v xml:space="preserve"> </v>
      </c>
      <c r="AG24" s="92" t="str">
        <f>IF(SUM('2002AllExports'!P24:P24)=0," ",'2002AllExports'!AG24*'2002IllegalPercentages'!P24)</f>
        <v xml:space="preserve"> </v>
      </c>
      <c r="AH24" s="93">
        <f t="shared" si="1"/>
        <v>0</v>
      </c>
    </row>
    <row r="25" spans="1:34" ht="13">
      <c r="A25" t="s">
        <v>46</v>
      </c>
      <c r="B25" s="89" t="str">
        <f>IF(SUM('2002AllExports'!B25:B25)=0," ",'2002AllExports'!B25*'2002IllegalPercentages'!B25)</f>
        <v xml:space="preserve"> </v>
      </c>
      <c r="C25" s="89">
        <f>IF(SUM('2002AllExports'!C25:C25)=0," ",'2002AllExports'!C25*'2002IllegalPercentages'!C25)</f>
        <v>7.7125611763200009E-3</v>
      </c>
      <c r="D25" s="89" t="str">
        <f>IF(SUM('2002AllExports'!D25:D25)=0," ",'2002AllExports'!D25*'2002IllegalPercentages'!D25)</f>
        <v xml:space="preserve"> </v>
      </c>
      <c r="E25" s="89" t="str">
        <f>IF(SUM('2002AllExports'!E25:E25)=0," ",'2002AllExports'!E25*'2002IllegalPercentages'!E25)</f>
        <v xml:space="preserve"> </v>
      </c>
      <c r="F25" s="90" t="str">
        <f>IF(SUM('2002AllExports'!F25:F25)=0," ",'2002AllExports'!F25*'2002IllegalPercentages'!F25)</f>
        <v xml:space="preserve"> </v>
      </c>
      <c r="G25" s="90" t="str">
        <f>IF(SUM('2002AllExports'!G25:G25)=0," ",'2002AllExports'!G25*'2002IllegalPercentages'!G25)</f>
        <v xml:space="preserve"> </v>
      </c>
      <c r="H25" s="90" t="str">
        <f>IF(SUM('2002AllExports'!H25:H25)=0," ",'2002AllExports'!H25*'2002IllegalPercentages'!H25)</f>
        <v xml:space="preserve"> </v>
      </c>
      <c r="I25" s="90" t="str">
        <f>IF(SUM('2002AllExports'!I25:I25)=0," ",'2002AllExports'!I25*'2002IllegalPercentages'!I25)</f>
        <v xml:space="preserve"> </v>
      </c>
      <c r="J25" s="90" t="str">
        <f>IF(SUM('2002AllExports'!J25:J25)=0," ",'2002AllExports'!J25*'2002IllegalPercentages'!J25)</f>
        <v xml:space="preserve"> </v>
      </c>
      <c r="K25" s="90" t="str">
        <f>IF(SUM('2002AllExports'!K25:K25)=0," ",'2002AllExports'!K25*'2002IllegalPercentages'!K25)</f>
        <v xml:space="preserve"> </v>
      </c>
      <c r="L25" s="90" t="str">
        <f>IF(SUM('2002AllExports'!L25:L25)=0," ",'2002AllExports'!L25*'2002IllegalPercentages'!L25)</f>
        <v xml:space="preserve"> </v>
      </c>
      <c r="N25" s="90" t="str">
        <f>IF(SUM('2002AllExports'!N25:N25)=0," ",'2002AllExports'!N25*'2002IllegalPercentages'!N25)</f>
        <v xml:space="preserve"> </v>
      </c>
      <c r="O25" s="90" t="str">
        <f>IF(SUM('2002AllExports'!O25:O25)=0," ",'2002AllExports'!O25*'2002IllegalPercentages'!O25)</f>
        <v xml:space="preserve"> </v>
      </c>
      <c r="P25" s="90" t="str">
        <f>IF(SUM('2002AllExports'!P25:P25)=0," ",'2002AllExports'!P25*'2002IllegalPercentages'!P25)</f>
        <v xml:space="preserve"> </v>
      </c>
      <c r="Q25" s="91">
        <f t="shared" si="0"/>
        <v>7.7125611763200009E-3</v>
      </c>
      <c r="S25" s="92" t="str">
        <f>IF(SUM('2002AllExports'!B25:B25)=0," ",'2002AllExports'!S25*'2002IllegalPercentages'!B25)</f>
        <v xml:space="preserve"> </v>
      </c>
      <c r="T25" s="92">
        <f>IF(SUM('2002AllExports'!C25:C25)=0," ",'2002AllExports'!T25*'2002IllegalPercentages'!C25)</f>
        <v>1.2194683200000001</v>
      </c>
      <c r="U25" s="92" t="str">
        <f>IF(SUM('2002AllExports'!D25:D25)=0," ",'2002AllExports'!U25*'2002IllegalPercentages'!D25)</f>
        <v xml:space="preserve"> </v>
      </c>
      <c r="V25" s="92" t="str">
        <f>IF(SUM('2002AllExports'!E25:E25)=0," ",'2002AllExports'!V25*'2002IllegalPercentages'!E25)</f>
        <v xml:space="preserve"> </v>
      </c>
      <c r="W25" s="92" t="str">
        <f>IF(SUM('2002AllExports'!F25:F25)=0," ",'2002AllExports'!W25*'2002IllegalPercentages'!F25)</f>
        <v xml:space="preserve"> </v>
      </c>
      <c r="X25" s="92" t="str">
        <f>IF(SUM('2002AllExports'!G25:G25)=0," ",'2002AllExports'!X25*'2002IllegalPercentages'!G25)</f>
        <v xml:space="preserve"> </v>
      </c>
      <c r="Y25" s="92" t="str">
        <f>IF(SUM('2002AllExports'!H25:H25)=0," ",'2002AllExports'!Y25*'2002IllegalPercentages'!H25)</f>
        <v xml:space="preserve"> </v>
      </c>
      <c r="Z25" s="92" t="str">
        <f>IF(SUM('2002AllExports'!I25:I25)=0," ",'2002AllExports'!Z25*'2002IllegalPercentages'!I25)</f>
        <v xml:space="preserve"> </v>
      </c>
      <c r="AA25" s="92" t="str">
        <f>IF(SUM('2002AllExports'!J25:J25)=0," ",'2002AllExports'!AA25*'2002IllegalPercentages'!J25)</f>
        <v xml:space="preserve"> </v>
      </c>
      <c r="AB25" s="92" t="str">
        <f>IF(SUM('2002AllExports'!K25:K25)=0," ",'2002AllExports'!AB25*'2002IllegalPercentages'!K25)</f>
        <v xml:space="preserve"> </v>
      </c>
      <c r="AC25" s="92" t="str">
        <f>IF(SUM('2002AllExports'!L25:L25)=0," ",'2002AllExports'!AC25*'2002IllegalPercentages'!L25)</f>
        <v xml:space="preserve"> </v>
      </c>
      <c r="AE25" s="92" t="str">
        <f>IF(SUM('2002AllExports'!N25:N25)=0," ",'2002AllExports'!AE25*'2002IllegalPercentages'!N25)</f>
        <v xml:space="preserve"> </v>
      </c>
      <c r="AF25" s="92" t="str">
        <f>IF(SUM('2002AllExports'!O25:O25)=0," ",'2002AllExports'!AF25*'2002IllegalPercentages'!O25)</f>
        <v xml:space="preserve"> </v>
      </c>
      <c r="AG25" s="92" t="str">
        <f>IF(SUM('2002AllExports'!P25:P25)=0," ",'2002AllExports'!AG25*'2002IllegalPercentages'!P25)</f>
        <v xml:space="preserve"> </v>
      </c>
      <c r="AH25" s="93">
        <f t="shared" si="1"/>
        <v>1.2194683200000001</v>
      </c>
    </row>
    <row r="26" spans="1:34" ht="13">
      <c r="A26" t="s">
        <v>47</v>
      </c>
      <c r="B26" s="89" t="str">
        <f>IF(SUM('2002AllExports'!B26:B26)=0," ",'2002AllExports'!B26*'2002IllegalPercentages'!B26)</f>
        <v xml:space="preserve"> </v>
      </c>
      <c r="C26" s="89" t="str">
        <f>IF(SUM('2002AllExports'!C26:C26)=0," ",'2002AllExports'!C26*'2002IllegalPercentages'!C26)</f>
        <v xml:space="preserve"> </v>
      </c>
      <c r="D26" s="89" t="str">
        <f>IF(SUM('2002AllExports'!D26:D26)=0," ",'2002AllExports'!D26*'2002IllegalPercentages'!D26)</f>
        <v xml:space="preserve"> </v>
      </c>
      <c r="E26" s="89" t="str">
        <f>IF(SUM('2002AllExports'!E26:E26)=0," ",'2002AllExports'!E26*'2002IllegalPercentages'!E26)</f>
        <v xml:space="preserve"> </v>
      </c>
      <c r="F26" s="90" t="str">
        <f>IF(SUM('2002AllExports'!F26:F26)=0," ",'2002AllExports'!F26*'2002IllegalPercentages'!F26)</f>
        <v xml:space="preserve"> </v>
      </c>
      <c r="G26" s="90" t="str">
        <f>IF(SUM('2002AllExports'!G26:G26)=0," ",'2002AllExports'!G26*'2002IllegalPercentages'!G26)</f>
        <v xml:space="preserve"> </v>
      </c>
      <c r="H26" s="90" t="str">
        <f>IF(SUM('2002AllExports'!H26:H26)=0," ",'2002AllExports'!H26*'2002IllegalPercentages'!H26)</f>
        <v xml:space="preserve"> </v>
      </c>
      <c r="I26" s="90" t="str">
        <f>IF(SUM('2002AllExports'!I26:I26)=0," ",'2002AllExports'!I26*'2002IllegalPercentages'!I26)</f>
        <v xml:space="preserve"> </v>
      </c>
      <c r="J26" s="90" t="str">
        <f>IF(SUM('2002AllExports'!J26:J26)=0," ",'2002AllExports'!J26*'2002IllegalPercentages'!J26)</f>
        <v xml:space="preserve"> </v>
      </c>
      <c r="K26" s="90" t="str">
        <f>IF(SUM('2002AllExports'!K26:K26)=0," ",'2002AllExports'!K26*'2002IllegalPercentages'!K26)</f>
        <v xml:space="preserve"> </v>
      </c>
      <c r="L26" s="90" t="str">
        <f>IF(SUM('2002AllExports'!L26:L26)=0," ",'2002AllExports'!L26*'2002IllegalPercentages'!L26)</f>
        <v xml:space="preserve"> </v>
      </c>
      <c r="N26" s="90" t="str">
        <f>IF(SUM('2002AllExports'!N26:N26)=0," ",'2002AllExports'!N26*'2002IllegalPercentages'!N26)</f>
        <v xml:space="preserve"> </v>
      </c>
      <c r="O26" s="90" t="str">
        <f>IF(SUM('2002AllExports'!O26:O26)=0," ",'2002AllExports'!O26*'2002IllegalPercentages'!O26)</f>
        <v xml:space="preserve"> </v>
      </c>
      <c r="P26" s="90" t="str">
        <f>IF(SUM('2002AllExports'!P26:P26)=0," ",'2002AllExports'!P26*'2002IllegalPercentages'!P26)</f>
        <v xml:space="preserve"> </v>
      </c>
      <c r="Q26" s="91">
        <f t="shared" si="0"/>
        <v>0</v>
      </c>
      <c r="S26" s="92" t="str">
        <f>IF(SUM('2002AllExports'!B26:B26)=0," ",'2002AllExports'!S26*'2002IllegalPercentages'!B26)</f>
        <v xml:space="preserve"> </v>
      </c>
      <c r="T26" s="92" t="str">
        <f>IF(SUM('2002AllExports'!C26:C26)=0," ",'2002AllExports'!T26*'2002IllegalPercentages'!C26)</f>
        <v xml:space="preserve"> </v>
      </c>
      <c r="U26" s="92" t="str">
        <f>IF(SUM('2002AllExports'!D26:D26)=0," ",'2002AllExports'!U26*'2002IllegalPercentages'!D26)</f>
        <v xml:space="preserve"> </v>
      </c>
      <c r="V26" s="92" t="str">
        <f>IF(SUM('2002AllExports'!E26:E26)=0," ",'2002AllExports'!V26*'2002IllegalPercentages'!E26)</f>
        <v xml:space="preserve"> </v>
      </c>
      <c r="W26" s="92" t="str">
        <f>IF(SUM('2002AllExports'!F26:F26)=0," ",'2002AllExports'!W26*'2002IllegalPercentages'!F26)</f>
        <v xml:space="preserve"> </v>
      </c>
      <c r="X26" s="92" t="str">
        <f>IF(SUM('2002AllExports'!G26:G26)=0," ",'2002AllExports'!X26*'2002IllegalPercentages'!G26)</f>
        <v xml:space="preserve"> </v>
      </c>
      <c r="Y26" s="92" t="str">
        <f>IF(SUM('2002AllExports'!H26:H26)=0," ",'2002AllExports'!Y26*'2002IllegalPercentages'!H26)</f>
        <v xml:space="preserve"> </v>
      </c>
      <c r="Z26" s="92" t="str">
        <f>IF(SUM('2002AllExports'!I26:I26)=0," ",'2002AllExports'!Z26*'2002IllegalPercentages'!I26)</f>
        <v xml:space="preserve"> </v>
      </c>
      <c r="AA26" s="92" t="str">
        <f>IF(SUM('2002AllExports'!J26:J26)=0," ",'2002AllExports'!AA26*'2002IllegalPercentages'!J26)</f>
        <v xml:space="preserve"> </v>
      </c>
      <c r="AB26" s="92" t="str">
        <f>IF(SUM('2002AllExports'!K26:K26)=0," ",'2002AllExports'!AB26*'2002IllegalPercentages'!K26)</f>
        <v xml:space="preserve"> </v>
      </c>
      <c r="AC26" s="92" t="str">
        <f>IF(SUM('2002AllExports'!L26:L26)=0," ",'2002AllExports'!AC26*'2002IllegalPercentages'!L26)</f>
        <v xml:space="preserve"> </v>
      </c>
      <c r="AE26" s="92" t="str">
        <f>IF(SUM('2002AllExports'!N26:N26)=0," ",'2002AllExports'!AE26*'2002IllegalPercentages'!N26)</f>
        <v xml:space="preserve"> </v>
      </c>
      <c r="AF26" s="92" t="str">
        <f>IF(SUM('2002AllExports'!O26:O26)=0," ",'2002AllExports'!AF26*'2002IllegalPercentages'!O26)</f>
        <v xml:space="preserve"> </v>
      </c>
      <c r="AG26" s="92" t="str">
        <f>IF(SUM('2002AllExports'!P26:P26)=0," ",'2002AllExports'!AG26*'2002IllegalPercentages'!P26)</f>
        <v xml:space="preserve"> </v>
      </c>
      <c r="AH26" s="93">
        <f t="shared" si="1"/>
        <v>0</v>
      </c>
    </row>
    <row r="27" spans="1:34" ht="13">
      <c r="A27" t="s">
        <v>48</v>
      </c>
      <c r="B27" s="89" t="str">
        <f>IF(SUM('2002AllExports'!B27:B27)=0," ",'2002AllExports'!B27*'2002IllegalPercentages'!B27)</f>
        <v xml:space="preserve"> </v>
      </c>
      <c r="C27" s="89" t="str">
        <f>IF(SUM('2002AllExports'!C27:C27)=0," ",'2002AllExports'!C27*'2002IllegalPercentages'!C27)</f>
        <v xml:space="preserve"> </v>
      </c>
      <c r="D27" s="89" t="str">
        <f>IF(SUM('2002AllExports'!D27:D27)=0," ",'2002AllExports'!D27*'2002IllegalPercentages'!D27)</f>
        <v xml:space="preserve"> </v>
      </c>
      <c r="E27" s="89" t="str">
        <f>IF(SUM('2002AllExports'!E27:E27)=0," ",'2002AllExports'!E27*'2002IllegalPercentages'!E27)</f>
        <v xml:space="preserve"> </v>
      </c>
      <c r="F27" s="90" t="str">
        <f>IF(SUM('2002AllExports'!F27:F27)=0," ",'2002AllExports'!F27*'2002IllegalPercentages'!F27)</f>
        <v xml:space="preserve"> </v>
      </c>
      <c r="G27" s="90" t="str">
        <f>IF(SUM('2002AllExports'!G27:G27)=0," ",'2002AllExports'!G27*'2002IllegalPercentages'!G27)</f>
        <v xml:space="preserve"> </v>
      </c>
      <c r="H27" s="90" t="str">
        <f>IF(SUM('2002AllExports'!H27:H27)=0," ",'2002AllExports'!H27*'2002IllegalPercentages'!H27)</f>
        <v xml:space="preserve"> </v>
      </c>
      <c r="I27" s="90" t="str">
        <f>IF(SUM('2002AllExports'!I27:I27)=0," ",'2002AllExports'!I27*'2002IllegalPercentages'!I27)</f>
        <v xml:space="preserve"> </v>
      </c>
      <c r="J27" s="90" t="str">
        <f>IF(SUM('2002AllExports'!J27:J27)=0," ",'2002AllExports'!J27*'2002IllegalPercentages'!J27)</f>
        <v xml:space="preserve"> </v>
      </c>
      <c r="K27" s="90" t="str">
        <f>IF(SUM('2002AllExports'!K27:K27)=0," ",'2002AllExports'!K27*'2002IllegalPercentages'!K27)</f>
        <v xml:space="preserve"> </v>
      </c>
      <c r="L27" s="90" t="str">
        <f>IF(SUM('2002AllExports'!L27:L27)=0," ",'2002AllExports'!L27*'2002IllegalPercentages'!L27)</f>
        <v xml:space="preserve"> </v>
      </c>
      <c r="N27" s="90" t="str">
        <f>IF(SUM('2002AllExports'!N27:N27)=0," ",'2002AllExports'!N27*'2002IllegalPercentages'!N27)</f>
        <v xml:space="preserve"> </v>
      </c>
      <c r="O27" s="90" t="str">
        <f>IF(SUM('2002AllExports'!O27:O27)=0," ",'2002AllExports'!O27*'2002IllegalPercentages'!O27)</f>
        <v xml:space="preserve"> </v>
      </c>
      <c r="P27" s="90" t="str">
        <f>IF(SUM('2002AllExports'!P27:P27)=0," ",'2002AllExports'!P27*'2002IllegalPercentages'!P27)</f>
        <v xml:space="preserve"> </v>
      </c>
      <c r="Q27" s="91">
        <f t="shared" si="0"/>
        <v>0</v>
      </c>
      <c r="S27" s="92" t="str">
        <f>IF(SUM('2002AllExports'!B27:B27)=0," ",'2002AllExports'!S27*'2002IllegalPercentages'!B27)</f>
        <v xml:space="preserve"> </v>
      </c>
      <c r="T27" s="92" t="str">
        <f>IF(SUM('2002AllExports'!C27:C27)=0," ",'2002AllExports'!T27*'2002IllegalPercentages'!C27)</f>
        <v xml:space="preserve"> </v>
      </c>
      <c r="U27" s="92" t="str">
        <f>IF(SUM('2002AllExports'!D27:D27)=0," ",'2002AllExports'!U27*'2002IllegalPercentages'!D27)</f>
        <v xml:space="preserve"> </v>
      </c>
      <c r="V27" s="92" t="str">
        <f>IF(SUM('2002AllExports'!E27:E27)=0," ",'2002AllExports'!V27*'2002IllegalPercentages'!E27)</f>
        <v xml:space="preserve"> </v>
      </c>
      <c r="W27" s="92" t="str">
        <f>IF(SUM('2002AllExports'!F27:F27)=0," ",'2002AllExports'!W27*'2002IllegalPercentages'!F27)</f>
        <v xml:space="preserve"> </v>
      </c>
      <c r="X27" s="92" t="str">
        <f>IF(SUM('2002AllExports'!G27:G27)=0," ",'2002AllExports'!X27*'2002IllegalPercentages'!G27)</f>
        <v xml:space="preserve"> </v>
      </c>
      <c r="Y27" s="92" t="str">
        <f>IF(SUM('2002AllExports'!H27:H27)=0," ",'2002AllExports'!Y27*'2002IllegalPercentages'!H27)</f>
        <v xml:space="preserve"> </v>
      </c>
      <c r="Z27" s="92" t="str">
        <f>IF(SUM('2002AllExports'!I27:I27)=0," ",'2002AllExports'!Z27*'2002IllegalPercentages'!I27)</f>
        <v xml:space="preserve"> </v>
      </c>
      <c r="AA27" s="92" t="str">
        <f>IF(SUM('2002AllExports'!J27:J27)=0," ",'2002AllExports'!AA27*'2002IllegalPercentages'!J27)</f>
        <v xml:space="preserve"> </v>
      </c>
      <c r="AB27" s="92" t="str">
        <f>IF(SUM('2002AllExports'!K27:K27)=0," ",'2002AllExports'!AB27*'2002IllegalPercentages'!K27)</f>
        <v xml:space="preserve"> </v>
      </c>
      <c r="AC27" s="92" t="str">
        <f>IF(SUM('2002AllExports'!L27:L27)=0," ",'2002AllExports'!AC27*'2002IllegalPercentages'!L27)</f>
        <v xml:space="preserve"> </v>
      </c>
      <c r="AE27" s="92" t="str">
        <f>IF(SUM('2002AllExports'!N27:N27)=0," ",'2002AllExports'!AE27*'2002IllegalPercentages'!N27)</f>
        <v xml:space="preserve"> </v>
      </c>
      <c r="AF27" s="92" t="str">
        <f>IF(SUM('2002AllExports'!O27:O27)=0," ",'2002AllExports'!AF27*'2002IllegalPercentages'!O27)</f>
        <v xml:space="preserve"> </v>
      </c>
      <c r="AG27" s="92" t="str">
        <f>IF(SUM('2002AllExports'!P27:P27)=0," ",'2002AllExports'!AG27*'2002IllegalPercentages'!P27)</f>
        <v xml:space="preserve"> </v>
      </c>
      <c r="AH27" s="93">
        <f t="shared" si="1"/>
        <v>0</v>
      </c>
    </row>
    <row r="28" spans="1:34" ht="13">
      <c r="A28" t="s">
        <v>49</v>
      </c>
      <c r="B28" s="89" t="str">
        <f>IF(SUM('2002AllExports'!B28:B28)=0," ",'2002AllExports'!B28*'2002IllegalPercentages'!B28)</f>
        <v xml:space="preserve"> </v>
      </c>
      <c r="C28" s="89" t="str">
        <f>IF(SUM('2002AllExports'!C28:C28)=0," ",'2002AllExports'!C28*'2002IllegalPercentages'!C28)</f>
        <v xml:space="preserve"> </v>
      </c>
      <c r="D28" s="89" t="str">
        <f>IF(SUM('2002AllExports'!D28:D28)=0," ",'2002AllExports'!D28*'2002IllegalPercentages'!D28)</f>
        <v xml:space="preserve"> </v>
      </c>
      <c r="E28" s="89" t="str">
        <f>IF(SUM('2002AllExports'!E28:E28)=0," ",'2002AllExports'!E28*'2002IllegalPercentages'!E28)</f>
        <v xml:space="preserve"> </v>
      </c>
      <c r="F28" s="90" t="str">
        <f>IF(SUM('2002AllExports'!F28:F28)=0," ",'2002AllExports'!F28*'2002IllegalPercentages'!F28)</f>
        <v xml:space="preserve"> </v>
      </c>
      <c r="G28" s="90" t="str">
        <f>IF(SUM('2002AllExports'!G28:G28)=0," ",'2002AllExports'!G28*'2002IllegalPercentages'!G28)</f>
        <v xml:space="preserve"> </v>
      </c>
      <c r="H28" s="90" t="str">
        <f>IF(SUM('2002AllExports'!H28:H28)=0," ",'2002AllExports'!H28*'2002IllegalPercentages'!H28)</f>
        <v xml:space="preserve"> </v>
      </c>
      <c r="I28" s="90" t="str">
        <f>IF(SUM('2002AllExports'!I28:I28)=0," ",'2002AllExports'!I28*'2002IllegalPercentages'!I28)</f>
        <v xml:space="preserve"> </v>
      </c>
      <c r="J28" s="90" t="str">
        <f>IF(SUM('2002AllExports'!J28:J28)=0," ",'2002AllExports'!J28*'2002IllegalPercentages'!J28)</f>
        <v xml:space="preserve"> </v>
      </c>
      <c r="K28" s="90" t="str">
        <f>IF(SUM('2002AllExports'!K28:K28)=0," ",'2002AllExports'!K28*'2002IllegalPercentages'!K28)</f>
        <v xml:space="preserve"> </v>
      </c>
      <c r="L28" s="90" t="str">
        <f>IF(SUM('2002AllExports'!L28:L28)=0," ",'2002AllExports'!L28*'2002IllegalPercentages'!L28)</f>
        <v xml:space="preserve"> </v>
      </c>
      <c r="N28" s="90" t="str">
        <f>IF(SUM('2002AllExports'!N28:N28)=0," ",'2002AllExports'!N28*'2002IllegalPercentages'!N28)</f>
        <v xml:space="preserve"> </v>
      </c>
      <c r="O28" s="90" t="str">
        <f>IF(SUM('2002AllExports'!O28:O28)=0," ",'2002AllExports'!O28*'2002IllegalPercentages'!O28)</f>
        <v xml:space="preserve"> </v>
      </c>
      <c r="P28" s="90" t="str">
        <f>IF(SUM('2002AllExports'!P28:P28)=0," ",'2002AllExports'!P28*'2002IllegalPercentages'!P28)</f>
        <v xml:space="preserve"> </v>
      </c>
      <c r="Q28" s="91">
        <f t="shared" si="0"/>
        <v>0</v>
      </c>
      <c r="S28" s="92" t="str">
        <f>IF(SUM('2002AllExports'!B28:B28)=0," ",'2002AllExports'!S28*'2002IllegalPercentages'!B28)</f>
        <v xml:space="preserve"> </v>
      </c>
      <c r="T28" s="92" t="str">
        <f>IF(SUM('2002AllExports'!C28:C28)=0," ",'2002AllExports'!T28*'2002IllegalPercentages'!C28)</f>
        <v xml:space="preserve"> </v>
      </c>
      <c r="U28" s="92" t="str">
        <f>IF(SUM('2002AllExports'!D28:D28)=0," ",'2002AllExports'!U28*'2002IllegalPercentages'!D28)</f>
        <v xml:space="preserve"> </v>
      </c>
      <c r="V28" s="92" t="str">
        <f>IF(SUM('2002AllExports'!E28:E28)=0," ",'2002AllExports'!V28*'2002IllegalPercentages'!E28)</f>
        <v xml:space="preserve"> </v>
      </c>
      <c r="W28" s="92" t="str">
        <f>IF(SUM('2002AllExports'!F28:F28)=0," ",'2002AllExports'!W28*'2002IllegalPercentages'!F28)</f>
        <v xml:space="preserve"> </v>
      </c>
      <c r="X28" s="92" t="str">
        <f>IF(SUM('2002AllExports'!G28:G28)=0," ",'2002AllExports'!X28*'2002IllegalPercentages'!G28)</f>
        <v xml:space="preserve"> </v>
      </c>
      <c r="Y28" s="92" t="str">
        <f>IF(SUM('2002AllExports'!H28:H28)=0," ",'2002AllExports'!Y28*'2002IllegalPercentages'!H28)</f>
        <v xml:space="preserve"> </v>
      </c>
      <c r="Z28" s="92" t="str">
        <f>IF(SUM('2002AllExports'!I28:I28)=0," ",'2002AllExports'!Z28*'2002IllegalPercentages'!I28)</f>
        <v xml:space="preserve"> </v>
      </c>
      <c r="AA28" s="92" t="str">
        <f>IF(SUM('2002AllExports'!J28:J28)=0," ",'2002AllExports'!AA28*'2002IllegalPercentages'!J28)</f>
        <v xml:space="preserve"> </v>
      </c>
      <c r="AB28" s="92" t="str">
        <f>IF(SUM('2002AllExports'!K28:K28)=0," ",'2002AllExports'!AB28*'2002IllegalPercentages'!K28)</f>
        <v xml:space="preserve"> </v>
      </c>
      <c r="AC28" s="92" t="str">
        <f>IF(SUM('2002AllExports'!L28:L28)=0," ",'2002AllExports'!AC28*'2002IllegalPercentages'!L28)</f>
        <v xml:space="preserve"> </v>
      </c>
      <c r="AE28" s="92" t="str">
        <f>IF(SUM('2002AllExports'!N28:N28)=0," ",'2002AllExports'!AE28*'2002IllegalPercentages'!N28)</f>
        <v xml:space="preserve"> </v>
      </c>
      <c r="AF28" s="92" t="str">
        <f>IF(SUM('2002AllExports'!O28:O28)=0," ",'2002AllExports'!AF28*'2002IllegalPercentages'!O28)</f>
        <v xml:space="preserve"> </v>
      </c>
      <c r="AG28" s="92" t="str">
        <f>IF(SUM('2002AllExports'!P28:P28)=0," ",'2002AllExports'!AG28*'2002IllegalPercentages'!P28)</f>
        <v xml:space="preserve"> </v>
      </c>
      <c r="AH28" s="93">
        <f t="shared" si="1"/>
        <v>0</v>
      </c>
    </row>
    <row r="29" spans="1:34" ht="13">
      <c r="A29" t="s">
        <v>50</v>
      </c>
      <c r="B29" s="89" t="str">
        <f>IF(SUM('2002AllExports'!B29:B29)=0," ",'2002AllExports'!B29*'2002IllegalPercentages'!B29)</f>
        <v xml:space="preserve"> </v>
      </c>
      <c r="C29" s="89">
        <f>IF(SUM('2002AllExports'!C29:C29)=0," ",'2002AllExports'!C29*'2002IllegalPercentages'!C29)</f>
        <v>8.3538064296960007E-2</v>
      </c>
      <c r="D29" s="89">
        <f>IF(SUM('2002AllExports'!D29:D29)=0," ",'2002AllExports'!D29*'2002IllegalPercentages'!D29)</f>
        <v>1.2491773683199998E-2</v>
      </c>
      <c r="E29" s="89" t="str">
        <f>IF(SUM('2002AllExports'!E29:E29)=0," ",'2002AllExports'!E29*'2002IllegalPercentages'!E29)</f>
        <v xml:space="preserve"> </v>
      </c>
      <c r="F29" s="90">
        <f>IF(SUM('2002AllExports'!F29:F29)=0," ",'2002AllExports'!F29*'2002IllegalPercentages'!F29)</f>
        <v>5.0623523999999984E-3</v>
      </c>
      <c r="G29" s="90" t="str">
        <f>IF(SUM('2002AllExports'!G29:G29)=0," ",'2002AllExports'!G29*'2002IllegalPercentages'!G29)</f>
        <v xml:space="preserve"> </v>
      </c>
      <c r="H29" s="90" t="str">
        <f>IF(SUM('2002AllExports'!H29:H29)=0," ",'2002AllExports'!H29*'2002IllegalPercentages'!H29)</f>
        <v xml:space="preserve"> </v>
      </c>
      <c r="I29" s="90" t="str">
        <f>IF(SUM('2002AllExports'!I29:I29)=0," ",'2002AllExports'!I29*'2002IllegalPercentages'!I29)</f>
        <v xml:space="preserve"> </v>
      </c>
      <c r="J29" s="90" t="str">
        <f>IF(SUM('2002AllExports'!J29:J29)=0," ",'2002AllExports'!J29*'2002IllegalPercentages'!J29)</f>
        <v xml:space="preserve"> </v>
      </c>
      <c r="K29" s="90" t="str">
        <f>IF(SUM('2002AllExports'!K29:K29)=0," ",'2002AllExports'!K29*'2002IllegalPercentages'!K29)</f>
        <v xml:space="preserve"> </v>
      </c>
      <c r="L29" s="90" t="str">
        <f>IF(SUM('2002AllExports'!L29:L29)=0," ",'2002AllExports'!L29*'2002IllegalPercentages'!L29)</f>
        <v xml:space="preserve"> </v>
      </c>
      <c r="N29" s="90" t="str">
        <f>IF(SUM('2002AllExports'!N29:N29)=0," ",'2002AllExports'!N29*'2002IllegalPercentages'!N29)</f>
        <v xml:space="preserve"> </v>
      </c>
      <c r="O29" s="90" t="str">
        <f>IF(SUM('2002AllExports'!O29:O29)=0," ",'2002AllExports'!O29*'2002IllegalPercentages'!O29)</f>
        <v xml:space="preserve"> </v>
      </c>
      <c r="P29" s="90" t="str">
        <f>IF(SUM('2002AllExports'!P29:P29)=0," ",'2002AllExports'!P29*'2002IllegalPercentages'!P29)</f>
        <v xml:space="preserve"> </v>
      </c>
      <c r="Q29" s="91">
        <f t="shared" si="0"/>
        <v>0.10109219038016</v>
      </c>
      <c r="S29" s="92" t="str">
        <f>IF(SUM('2002AllExports'!B29:B29)=0," ",'2002AllExports'!S29*'2002IllegalPercentages'!B29)</f>
        <v xml:space="preserve"> </v>
      </c>
      <c r="T29" s="92">
        <f>IF(SUM('2002AllExports'!C29:C29)=0," ",'2002AllExports'!T29*'2002IllegalPercentages'!C29)</f>
        <v>14.899608959999998</v>
      </c>
      <c r="U29" s="92">
        <f>IF(SUM('2002AllExports'!D29:D29)=0," ",'2002AllExports'!U29*'2002IllegalPercentages'!D29)</f>
        <v>3.48366672</v>
      </c>
      <c r="V29" s="92" t="str">
        <f>IF(SUM('2002AllExports'!E29:E29)=0," ",'2002AllExports'!V29*'2002IllegalPercentages'!E29)</f>
        <v xml:space="preserve"> </v>
      </c>
      <c r="W29" s="92">
        <f>IF(SUM('2002AllExports'!F29:F29)=0," ",'2002AllExports'!W29*'2002IllegalPercentages'!F29)</f>
        <v>1.1030246399999999</v>
      </c>
      <c r="X29" s="92" t="str">
        <f>IF(SUM('2002AllExports'!G29:G29)=0," ",'2002AllExports'!X29*'2002IllegalPercentages'!G29)</f>
        <v xml:space="preserve"> </v>
      </c>
      <c r="Y29" s="92" t="str">
        <f>IF(SUM('2002AllExports'!H29:H29)=0," ",'2002AllExports'!Y29*'2002IllegalPercentages'!H29)</f>
        <v xml:space="preserve"> </v>
      </c>
      <c r="Z29" s="92" t="str">
        <f>IF(SUM('2002AllExports'!I29:I29)=0," ",'2002AllExports'!Z29*'2002IllegalPercentages'!I29)</f>
        <v xml:space="preserve"> </v>
      </c>
      <c r="AA29" s="92" t="str">
        <f>IF(SUM('2002AllExports'!J29:J29)=0," ",'2002AllExports'!AA29*'2002IllegalPercentages'!J29)</f>
        <v xml:space="preserve"> </v>
      </c>
      <c r="AB29" s="92" t="str">
        <f>IF(SUM('2002AllExports'!K29:K29)=0," ",'2002AllExports'!AB29*'2002IllegalPercentages'!K29)</f>
        <v xml:space="preserve"> </v>
      </c>
      <c r="AC29" s="92" t="str">
        <f>IF(SUM('2002AllExports'!L29:L29)=0," ",'2002AllExports'!AC29*'2002IllegalPercentages'!L29)</f>
        <v xml:space="preserve"> </v>
      </c>
      <c r="AE29" s="92" t="str">
        <f>IF(SUM('2002AllExports'!N29:N29)=0," ",'2002AllExports'!AE29*'2002IllegalPercentages'!N29)</f>
        <v xml:space="preserve"> </v>
      </c>
      <c r="AF29" s="92" t="str">
        <f>IF(SUM('2002AllExports'!O29:O29)=0," ",'2002AllExports'!AF29*'2002IllegalPercentages'!O29)</f>
        <v xml:space="preserve"> </v>
      </c>
      <c r="AG29" s="92" t="str">
        <f>IF(SUM('2002AllExports'!P29:P29)=0," ",'2002AllExports'!AG29*'2002IllegalPercentages'!P29)</f>
        <v xml:space="preserve"> </v>
      </c>
      <c r="AH29" s="93">
        <f t="shared" si="1"/>
        <v>19.486300319999998</v>
      </c>
    </row>
    <row r="30" spans="1:34" ht="13">
      <c r="A30" t="s">
        <v>51</v>
      </c>
      <c r="B30" s="89" t="str">
        <f>IF(SUM('2002AllExports'!B30:B30)=0," ",'2002AllExports'!B30*'2002IllegalPercentages'!B30)</f>
        <v xml:space="preserve"> </v>
      </c>
      <c r="C30" s="89" t="str">
        <f>IF(SUM('2002AllExports'!C30:C30)=0," ",'2002AllExports'!C30*'2002IllegalPercentages'!C30)</f>
        <v xml:space="preserve"> </v>
      </c>
      <c r="D30" s="89" t="str">
        <f>IF(SUM('2002AllExports'!D30:D30)=0," ",'2002AllExports'!D30*'2002IllegalPercentages'!D30)</f>
        <v xml:space="preserve"> </v>
      </c>
      <c r="E30" s="89" t="str">
        <f>IF(SUM('2002AllExports'!E30:E30)=0," ",'2002AllExports'!E30*'2002IllegalPercentages'!E30)</f>
        <v xml:space="preserve"> </v>
      </c>
      <c r="F30" s="90" t="str">
        <f>IF(SUM('2002AllExports'!F30:F30)=0," ",'2002AllExports'!F30*'2002IllegalPercentages'!F30)</f>
        <v xml:space="preserve"> </v>
      </c>
      <c r="G30" s="90" t="str">
        <f>IF(SUM('2002AllExports'!G30:G30)=0," ",'2002AllExports'!G30*'2002IllegalPercentages'!G30)</f>
        <v xml:space="preserve"> </v>
      </c>
      <c r="H30" s="90" t="str">
        <f>IF(SUM('2002AllExports'!H30:H30)=0," ",'2002AllExports'!H30*'2002IllegalPercentages'!H30)</f>
        <v xml:space="preserve"> </v>
      </c>
      <c r="I30" s="90" t="str">
        <f>IF(SUM('2002AllExports'!I30:I30)=0," ",'2002AllExports'!I30*'2002IllegalPercentages'!I30)</f>
        <v xml:space="preserve"> </v>
      </c>
      <c r="J30" s="90" t="str">
        <f>IF(SUM('2002AllExports'!J30:J30)=0," ",'2002AllExports'!J30*'2002IllegalPercentages'!J30)</f>
        <v xml:space="preserve"> </v>
      </c>
      <c r="K30" s="90" t="str">
        <f>IF(SUM('2002AllExports'!K30:K30)=0," ",'2002AllExports'!K30*'2002IllegalPercentages'!K30)</f>
        <v xml:space="preserve"> </v>
      </c>
      <c r="L30" s="90" t="str">
        <f>IF(SUM('2002AllExports'!L30:L30)=0," ",'2002AllExports'!L30*'2002IllegalPercentages'!L30)</f>
        <v xml:space="preserve"> </v>
      </c>
      <c r="N30" s="90" t="str">
        <f>IF(SUM('2002AllExports'!N30:N30)=0," ",'2002AllExports'!N30*'2002IllegalPercentages'!N30)</f>
        <v xml:space="preserve"> </v>
      </c>
      <c r="O30" s="90" t="str">
        <f>IF(SUM('2002AllExports'!O30:O30)=0," ",'2002AllExports'!O30*'2002IllegalPercentages'!O30)</f>
        <v xml:space="preserve"> </v>
      </c>
      <c r="P30" s="90" t="str">
        <f>IF(SUM('2002AllExports'!P30:P30)=0," ",'2002AllExports'!P30*'2002IllegalPercentages'!P30)</f>
        <v xml:space="preserve"> </v>
      </c>
      <c r="Q30" s="91">
        <f t="shared" si="0"/>
        <v>0</v>
      </c>
      <c r="S30" s="92" t="str">
        <f>IF(SUM('2002AllExports'!B30:B30)=0," ",'2002AllExports'!S30*'2002IllegalPercentages'!B30)</f>
        <v xml:space="preserve"> </v>
      </c>
      <c r="T30" s="92" t="str">
        <f>IF(SUM('2002AllExports'!C30:C30)=0," ",'2002AllExports'!T30*'2002IllegalPercentages'!C30)</f>
        <v xml:space="preserve"> </v>
      </c>
      <c r="U30" s="92" t="str">
        <f>IF(SUM('2002AllExports'!D30:D30)=0," ",'2002AllExports'!U30*'2002IllegalPercentages'!D30)</f>
        <v xml:space="preserve"> </v>
      </c>
      <c r="V30" s="92" t="str">
        <f>IF(SUM('2002AllExports'!E30:E30)=0," ",'2002AllExports'!V30*'2002IllegalPercentages'!E30)</f>
        <v xml:space="preserve"> </v>
      </c>
      <c r="W30" s="92" t="str">
        <f>IF(SUM('2002AllExports'!F30:F30)=0," ",'2002AllExports'!W30*'2002IllegalPercentages'!F30)</f>
        <v xml:space="preserve"> </v>
      </c>
      <c r="X30" s="92" t="str">
        <f>IF(SUM('2002AllExports'!G30:G30)=0," ",'2002AllExports'!X30*'2002IllegalPercentages'!G30)</f>
        <v xml:space="preserve"> </v>
      </c>
      <c r="Y30" s="92" t="str">
        <f>IF(SUM('2002AllExports'!H30:H30)=0," ",'2002AllExports'!Y30*'2002IllegalPercentages'!H30)</f>
        <v xml:space="preserve"> </v>
      </c>
      <c r="Z30" s="92" t="str">
        <f>IF(SUM('2002AllExports'!I30:I30)=0," ",'2002AllExports'!Z30*'2002IllegalPercentages'!I30)</f>
        <v xml:space="preserve"> </v>
      </c>
      <c r="AA30" s="92" t="str">
        <f>IF(SUM('2002AllExports'!J30:J30)=0," ",'2002AllExports'!AA30*'2002IllegalPercentages'!J30)</f>
        <v xml:space="preserve"> </v>
      </c>
      <c r="AB30" s="92" t="str">
        <f>IF(SUM('2002AllExports'!K30:K30)=0," ",'2002AllExports'!AB30*'2002IllegalPercentages'!K30)</f>
        <v xml:space="preserve"> </v>
      </c>
      <c r="AC30" s="92" t="str">
        <f>IF(SUM('2002AllExports'!L30:L30)=0," ",'2002AllExports'!AC30*'2002IllegalPercentages'!L30)</f>
        <v xml:space="preserve"> </v>
      </c>
      <c r="AE30" s="92" t="str">
        <f>IF(SUM('2002AllExports'!N30:N30)=0," ",'2002AllExports'!AE30*'2002IllegalPercentages'!N30)</f>
        <v xml:space="preserve"> </v>
      </c>
      <c r="AF30" s="92" t="str">
        <f>IF(SUM('2002AllExports'!O30:O30)=0," ",'2002AllExports'!AF30*'2002IllegalPercentages'!O30)</f>
        <v xml:space="preserve"> </v>
      </c>
      <c r="AG30" s="92" t="str">
        <f>IF(SUM('2002AllExports'!P30:P30)=0," ",'2002AllExports'!AG30*'2002IllegalPercentages'!P30)</f>
        <v xml:space="preserve"> </v>
      </c>
      <c r="AH30" s="93">
        <f t="shared" si="1"/>
        <v>0</v>
      </c>
    </row>
    <row r="31" spans="1:34" ht="13">
      <c r="A31" t="s">
        <v>53</v>
      </c>
      <c r="B31" s="89" t="str">
        <f>IF(SUM('2002AllExports'!B31:B31)=0," ",'2002AllExports'!B31*'2002IllegalPercentages'!B31)</f>
        <v xml:space="preserve"> </v>
      </c>
      <c r="C31" s="89">
        <f>IF(SUM('2002AllExports'!C31:C31)=0," ",'2002AllExports'!C31*'2002IllegalPercentages'!C31)</f>
        <v>1.7287215429120005E-2</v>
      </c>
      <c r="D31" s="89" t="str">
        <f>IF(SUM('2002AllExports'!D31:D31)=0," ",'2002AllExports'!D31*'2002IllegalPercentages'!D31)</f>
        <v xml:space="preserve"> </v>
      </c>
      <c r="E31" s="89" t="str">
        <f>IF(SUM('2002AllExports'!E31:E31)=0," ",'2002AllExports'!E31*'2002IllegalPercentages'!E31)</f>
        <v xml:space="preserve"> </v>
      </c>
      <c r="F31" s="90" t="str">
        <f>IF(SUM('2002AllExports'!F31:F31)=0," ",'2002AllExports'!F31*'2002IllegalPercentages'!F31)</f>
        <v xml:space="preserve"> </v>
      </c>
      <c r="G31" s="90" t="str">
        <f>IF(SUM('2002AllExports'!G31:G31)=0," ",'2002AllExports'!G31*'2002IllegalPercentages'!G31)</f>
        <v xml:space="preserve"> </v>
      </c>
      <c r="H31" s="90" t="str">
        <f>IF(SUM('2002AllExports'!H31:H31)=0," ",'2002AllExports'!H31*'2002IllegalPercentages'!H31)</f>
        <v xml:space="preserve"> </v>
      </c>
      <c r="I31" s="90" t="str">
        <f>IF(SUM('2002AllExports'!I31:I31)=0," ",'2002AllExports'!I31*'2002IllegalPercentages'!I31)</f>
        <v xml:space="preserve"> </v>
      </c>
      <c r="J31" s="90" t="str">
        <f>IF(SUM('2002AllExports'!J31:J31)=0," ",'2002AllExports'!J31*'2002IllegalPercentages'!J31)</f>
        <v xml:space="preserve"> </v>
      </c>
      <c r="K31" s="90" t="str">
        <f>IF(SUM('2002AllExports'!K31:K31)=0," ",'2002AllExports'!K31*'2002IllegalPercentages'!K31)</f>
        <v xml:space="preserve"> </v>
      </c>
      <c r="L31" s="90" t="str">
        <f>IF(SUM('2002AllExports'!L31:L31)=0," ",'2002AllExports'!L31*'2002IllegalPercentages'!L31)</f>
        <v xml:space="preserve"> </v>
      </c>
      <c r="N31" s="90" t="str">
        <f>IF(SUM('2002AllExports'!N31:N31)=0," ",'2002AllExports'!N31*'2002IllegalPercentages'!N31)</f>
        <v xml:space="preserve"> </v>
      </c>
      <c r="O31" s="90" t="str">
        <f>IF(SUM('2002AllExports'!O31:O31)=0," ",'2002AllExports'!O31*'2002IllegalPercentages'!O31)</f>
        <v xml:space="preserve"> </v>
      </c>
      <c r="P31" s="90" t="str">
        <f>IF(SUM('2002AllExports'!P31:P31)=0," ",'2002AllExports'!P31*'2002IllegalPercentages'!P31)</f>
        <v xml:space="preserve"> </v>
      </c>
      <c r="Q31" s="91">
        <f t="shared" si="0"/>
        <v>1.7287215429120005E-2</v>
      </c>
      <c r="S31" s="92" t="str">
        <f>IF(SUM('2002AllExports'!B31:B31)=0," ",'2002AllExports'!S31*'2002IllegalPercentages'!B31)</f>
        <v xml:space="preserve"> </v>
      </c>
      <c r="T31" s="92">
        <f>IF(SUM('2002AllExports'!C31:C31)=0," ",'2002AllExports'!T31*'2002IllegalPercentages'!C31)</f>
        <v>3.5509900799999996</v>
      </c>
      <c r="U31" s="92" t="str">
        <f>IF(SUM('2002AllExports'!D31:D31)=0," ",'2002AllExports'!U31*'2002IllegalPercentages'!D31)</f>
        <v xml:space="preserve"> </v>
      </c>
      <c r="V31" s="92" t="str">
        <f>IF(SUM('2002AllExports'!E31:E31)=0," ",'2002AllExports'!V31*'2002IllegalPercentages'!E31)</f>
        <v xml:space="preserve"> </v>
      </c>
      <c r="W31" s="92" t="str">
        <f>IF(SUM('2002AllExports'!F31:F31)=0," ",'2002AllExports'!W31*'2002IllegalPercentages'!F31)</f>
        <v xml:space="preserve"> </v>
      </c>
      <c r="X31" s="92" t="str">
        <f>IF(SUM('2002AllExports'!G31:G31)=0," ",'2002AllExports'!X31*'2002IllegalPercentages'!G31)</f>
        <v xml:space="preserve"> </v>
      </c>
      <c r="Y31" s="92" t="str">
        <f>IF(SUM('2002AllExports'!H31:H31)=0," ",'2002AllExports'!Y31*'2002IllegalPercentages'!H31)</f>
        <v xml:space="preserve"> </v>
      </c>
      <c r="Z31" s="92" t="str">
        <f>IF(SUM('2002AllExports'!I31:I31)=0," ",'2002AllExports'!Z31*'2002IllegalPercentages'!I31)</f>
        <v xml:space="preserve"> </v>
      </c>
      <c r="AA31" s="92" t="str">
        <f>IF(SUM('2002AllExports'!J31:J31)=0," ",'2002AllExports'!AA31*'2002IllegalPercentages'!J31)</f>
        <v xml:space="preserve"> </v>
      </c>
      <c r="AB31" s="92" t="str">
        <f>IF(SUM('2002AllExports'!K31:K31)=0," ",'2002AllExports'!AB31*'2002IllegalPercentages'!K31)</f>
        <v xml:space="preserve"> </v>
      </c>
      <c r="AC31" s="92" t="str">
        <f>IF(SUM('2002AllExports'!L31:L31)=0," ",'2002AllExports'!AC31*'2002IllegalPercentages'!L31)</f>
        <v xml:space="preserve"> </v>
      </c>
      <c r="AE31" s="92" t="str">
        <f>IF(SUM('2002AllExports'!N31:N31)=0," ",'2002AllExports'!AE31*'2002IllegalPercentages'!N31)</f>
        <v xml:space="preserve"> </v>
      </c>
      <c r="AF31" s="92" t="str">
        <f>IF(SUM('2002AllExports'!O31:O31)=0," ",'2002AllExports'!AF31*'2002IllegalPercentages'!O31)</f>
        <v xml:space="preserve"> </v>
      </c>
      <c r="AG31" s="92" t="str">
        <f>IF(SUM('2002AllExports'!P31:P31)=0," ",'2002AllExports'!AG31*'2002IllegalPercentages'!P31)</f>
        <v xml:space="preserve"> </v>
      </c>
      <c r="AH31" s="93">
        <f t="shared" si="1"/>
        <v>3.5509900799999996</v>
      </c>
    </row>
    <row r="32" spans="1:34" ht="13">
      <c r="A32" t="s">
        <v>60</v>
      </c>
      <c r="B32" s="89" t="str">
        <f>IF(SUM('2002AllExports'!B32:B32)=0," ",'2002AllExports'!B32*'2002IllegalPercentages'!B32)</f>
        <v xml:space="preserve"> </v>
      </c>
      <c r="C32" s="89">
        <f>IF(SUM('2002AllExports'!C32:C32)=0," ",'2002AllExports'!C32*'2002IllegalPercentages'!C32)</f>
        <v>9.5768667321600012E-2</v>
      </c>
      <c r="D32" s="89">
        <f>IF(SUM('2002AllExports'!D32:D32)=0," ",'2002AllExports'!D32*'2002IllegalPercentages'!D32)</f>
        <v>9.3213688400000001E-3</v>
      </c>
      <c r="E32" s="89">
        <f>IF(SUM('2002AllExports'!E32:E32)=0," ",'2002AllExports'!E32*'2002IllegalPercentages'!E32)</f>
        <v>1.4278005504E-2</v>
      </c>
      <c r="F32" s="90" t="str">
        <f>IF(SUM('2002AllExports'!F32:F32)=0," ",'2002AllExports'!F32*'2002IllegalPercentages'!F32)</f>
        <v xml:space="preserve"> </v>
      </c>
      <c r="G32" s="90" t="str">
        <f>IF(SUM('2002AllExports'!G32:G32)=0," ",'2002AllExports'!G32*'2002IllegalPercentages'!G32)</f>
        <v xml:space="preserve"> </v>
      </c>
      <c r="H32" s="90" t="str">
        <f>IF(SUM('2002AllExports'!H32:H32)=0," ",'2002AllExports'!H32*'2002IllegalPercentages'!H32)</f>
        <v xml:space="preserve"> </v>
      </c>
      <c r="I32" s="90" t="str">
        <f>IF(SUM('2002AllExports'!I32:I32)=0," ",'2002AllExports'!I32*'2002IllegalPercentages'!I32)</f>
        <v xml:space="preserve"> </v>
      </c>
      <c r="J32" s="90" t="str">
        <f>IF(SUM('2002AllExports'!J32:J32)=0," ",'2002AllExports'!J32*'2002IllegalPercentages'!J32)</f>
        <v xml:space="preserve"> </v>
      </c>
      <c r="K32" s="90" t="str">
        <f>IF(SUM('2002AllExports'!K32:K32)=0," ",'2002AllExports'!K32*'2002IllegalPercentages'!K32)</f>
        <v xml:space="preserve"> </v>
      </c>
      <c r="L32" s="90" t="str">
        <f>IF(SUM('2002AllExports'!L32:L32)=0," ",'2002AllExports'!L32*'2002IllegalPercentages'!L32)</f>
        <v xml:space="preserve"> </v>
      </c>
      <c r="N32" s="90" t="str">
        <f>IF(SUM('2002AllExports'!N32:N32)=0," ",'2002AllExports'!N32*'2002IllegalPercentages'!N32)</f>
        <v xml:space="preserve"> </v>
      </c>
      <c r="O32" s="90" t="str">
        <f>IF(SUM('2002AllExports'!O32:O32)=0," ",'2002AllExports'!O32*'2002IllegalPercentages'!O32)</f>
        <v xml:space="preserve"> </v>
      </c>
      <c r="P32" s="90" t="str">
        <f>IF(SUM('2002AllExports'!P32:P32)=0," ",'2002AllExports'!P32*'2002IllegalPercentages'!P32)</f>
        <v xml:space="preserve"> </v>
      </c>
      <c r="Q32" s="91">
        <f t="shared" si="0"/>
        <v>0.11936804166560001</v>
      </c>
      <c r="S32" s="92" t="str">
        <f>IF(SUM('2002AllExports'!B32:B32)=0," ",'2002AllExports'!S32*'2002IllegalPercentages'!B32)</f>
        <v xml:space="preserve"> </v>
      </c>
      <c r="T32" s="92">
        <f>IF(SUM('2002AllExports'!C32:C32)=0," ",'2002AllExports'!T32*'2002IllegalPercentages'!C32)</f>
        <v>14.409146399999999</v>
      </c>
      <c r="U32" s="92">
        <f>IF(SUM('2002AllExports'!D32:D32)=0," ",'2002AllExports'!U32*'2002IllegalPercentages'!D32)</f>
        <v>1.5356415999999999</v>
      </c>
      <c r="V32" s="92">
        <f>IF(SUM('2002AllExports'!E32:E32)=0," ",'2002AllExports'!V32*'2002IllegalPercentages'!E32)</f>
        <v>2.5758236000000001</v>
      </c>
      <c r="W32" s="92" t="str">
        <f>IF(SUM('2002AllExports'!F32:F32)=0," ",'2002AllExports'!W32*'2002IllegalPercentages'!F32)</f>
        <v xml:space="preserve"> </v>
      </c>
      <c r="X32" s="92" t="str">
        <f>IF(SUM('2002AllExports'!G32:G32)=0," ",'2002AllExports'!X32*'2002IllegalPercentages'!G32)</f>
        <v xml:space="preserve"> </v>
      </c>
      <c r="Y32" s="92" t="str">
        <f>IF(SUM('2002AllExports'!H32:H32)=0," ",'2002AllExports'!Y32*'2002IllegalPercentages'!H32)</f>
        <v xml:space="preserve"> </v>
      </c>
      <c r="Z32" s="92" t="str">
        <f>IF(SUM('2002AllExports'!I32:I32)=0," ",'2002AllExports'!Z32*'2002IllegalPercentages'!I32)</f>
        <v xml:space="preserve"> </v>
      </c>
      <c r="AA32" s="92" t="str">
        <f>IF(SUM('2002AllExports'!J32:J32)=0," ",'2002AllExports'!AA32*'2002IllegalPercentages'!J32)</f>
        <v xml:space="preserve"> </v>
      </c>
      <c r="AB32" s="92" t="str">
        <f>IF(SUM('2002AllExports'!K32:K32)=0," ",'2002AllExports'!AB32*'2002IllegalPercentages'!K32)</f>
        <v xml:space="preserve"> </v>
      </c>
      <c r="AC32" s="92" t="str">
        <f>IF(SUM('2002AllExports'!L32:L32)=0," ",'2002AllExports'!AC32*'2002IllegalPercentages'!L32)</f>
        <v xml:space="preserve"> </v>
      </c>
      <c r="AE32" s="92" t="str">
        <f>IF(SUM('2002AllExports'!N32:N32)=0," ",'2002AllExports'!AE32*'2002IllegalPercentages'!N32)</f>
        <v xml:space="preserve"> </v>
      </c>
      <c r="AF32" s="92" t="str">
        <f>IF(SUM('2002AllExports'!O32:O32)=0," ",'2002AllExports'!AF32*'2002IllegalPercentages'!O32)</f>
        <v xml:space="preserve"> </v>
      </c>
      <c r="AG32" s="92" t="str">
        <f>IF(SUM('2002AllExports'!P32:P32)=0," ",'2002AllExports'!AG32*'2002IllegalPercentages'!P32)</f>
        <v xml:space="preserve"> </v>
      </c>
      <c r="AH32" s="93">
        <f t="shared" si="1"/>
        <v>18.520611599999999</v>
      </c>
    </row>
    <row r="33" spans="1:34" ht="13">
      <c r="A33" t="s">
        <v>24</v>
      </c>
      <c r="B33" s="89" t="str">
        <f>IF(SUM('2002AllExports'!B33:B33)=0," ",'2002AllExports'!B33*'2002IllegalPercentages'!B33)</f>
        <v xml:space="preserve"> </v>
      </c>
      <c r="C33" s="89" t="str">
        <f>IF(SUM('2002AllExports'!C33:C33)=0," ",'2002AllExports'!C33*'2002IllegalPercentages'!C33)</f>
        <v xml:space="preserve"> </v>
      </c>
      <c r="D33" s="89" t="str">
        <f>IF(SUM('2002AllExports'!D33:D33)=0," ",'2002AllExports'!D33*'2002IllegalPercentages'!D33)</f>
        <v xml:space="preserve"> </v>
      </c>
      <c r="E33" s="89" t="str">
        <f>IF(SUM('2002AllExports'!E33:E33)=0," ",'2002AllExports'!E33*'2002IllegalPercentages'!E33)</f>
        <v xml:space="preserve"> </v>
      </c>
      <c r="F33" s="90" t="str">
        <f>IF(SUM('2002AllExports'!F33:F33)=0," ",'2002AllExports'!F33*'2002IllegalPercentages'!F33)</f>
        <v xml:space="preserve"> </v>
      </c>
      <c r="G33" s="90" t="str">
        <f>IF(SUM('2002AllExports'!G33:G33)=0," ",'2002AllExports'!G33*'2002IllegalPercentages'!G33)</f>
        <v xml:space="preserve"> </v>
      </c>
      <c r="H33" s="90" t="str">
        <f>IF(SUM('2002AllExports'!H33:H33)=0," ",'2002AllExports'!H33*'2002IllegalPercentages'!H33)</f>
        <v xml:space="preserve"> </v>
      </c>
      <c r="I33" s="90" t="str">
        <f>IF(SUM('2002AllExports'!I33:I33)=0," ",'2002AllExports'!I33*'2002IllegalPercentages'!I33)</f>
        <v xml:space="preserve"> </v>
      </c>
      <c r="J33" s="90" t="str">
        <f>IF(SUM('2002AllExports'!J33:J33)=0," ",'2002AllExports'!J33*'2002IllegalPercentages'!J33)</f>
        <v xml:space="preserve"> </v>
      </c>
      <c r="K33" s="90" t="str">
        <f>IF(SUM('2002AllExports'!K33:K33)=0," ",'2002AllExports'!K33*'2002IllegalPercentages'!K33)</f>
        <v xml:space="preserve"> </v>
      </c>
      <c r="L33" s="90" t="str">
        <f>IF(SUM('2002AllExports'!L33:L33)=0," ",'2002AllExports'!L33*'2002IllegalPercentages'!L33)</f>
        <v xml:space="preserve"> </v>
      </c>
      <c r="N33" s="90" t="str">
        <f>IF(SUM('2002AllExports'!N33:N33)=0," ",'2002AllExports'!N33*'2002IllegalPercentages'!N33)</f>
        <v xml:space="preserve"> </v>
      </c>
      <c r="O33" s="90" t="str">
        <f>IF(SUM('2002AllExports'!O33:O33)=0," ",'2002AllExports'!O33*'2002IllegalPercentages'!O33)</f>
        <v xml:space="preserve"> </v>
      </c>
      <c r="P33" s="90" t="str">
        <f>IF(SUM('2002AllExports'!P33:P33)=0," ",'2002AllExports'!P33*'2002IllegalPercentages'!P33)</f>
        <v xml:space="preserve"> </v>
      </c>
      <c r="Q33" s="91">
        <f t="shared" si="0"/>
        <v>0</v>
      </c>
      <c r="S33" s="92" t="str">
        <f>IF(SUM('2002AllExports'!B33:B33)=0," ",'2002AllExports'!S33*'2002IllegalPercentages'!B33)</f>
        <v xml:space="preserve"> </v>
      </c>
      <c r="T33" s="92" t="str">
        <f>IF(SUM('2002AllExports'!C33:C33)=0," ",'2002AllExports'!T33*'2002IllegalPercentages'!C33)</f>
        <v xml:space="preserve"> </v>
      </c>
      <c r="U33" s="92" t="str">
        <f>IF(SUM('2002AllExports'!D33:D33)=0," ",'2002AllExports'!U33*'2002IllegalPercentages'!D33)</f>
        <v xml:space="preserve"> </v>
      </c>
      <c r="V33" s="92" t="str">
        <f>IF(SUM('2002AllExports'!E33:E33)=0," ",'2002AllExports'!V33*'2002IllegalPercentages'!E33)</f>
        <v xml:space="preserve"> </v>
      </c>
      <c r="W33" s="92" t="str">
        <f>IF(SUM('2002AllExports'!F33:F33)=0," ",'2002AllExports'!W33*'2002IllegalPercentages'!F33)</f>
        <v xml:space="preserve"> </v>
      </c>
      <c r="X33" s="92" t="str">
        <f>IF(SUM('2002AllExports'!G33:G33)=0," ",'2002AllExports'!X33*'2002IllegalPercentages'!G33)</f>
        <v xml:space="preserve"> </v>
      </c>
      <c r="Y33" s="92" t="str">
        <f>IF(SUM('2002AllExports'!H33:H33)=0," ",'2002AllExports'!Y33*'2002IllegalPercentages'!H33)</f>
        <v xml:space="preserve"> </v>
      </c>
      <c r="Z33" s="92" t="str">
        <f>IF(SUM('2002AllExports'!I33:I33)=0," ",'2002AllExports'!Z33*'2002IllegalPercentages'!I33)</f>
        <v xml:space="preserve"> </v>
      </c>
      <c r="AA33" s="92" t="str">
        <f>IF(SUM('2002AllExports'!J33:J33)=0," ",'2002AllExports'!AA33*'2002IllegalPercentages'!J33)</f>
        <v xml:space="preserve"> </v>
      </c>
      <c r="AB33" s="92" t="str">
        <f>IF(SUM('2002AllExports'!K33:K33)=0," ",'2002AllExports'!AB33*'2002IllegalPercentages'!K33)</f>
        <v xml:space="preserve"> </v>
      </c>
      <c r="AC33" s="92" t="str">
        <f>IF(SUM('2002AllExports'!L33:L33)=0," ",'2002AllExports'!AC33*'2002IllegalPercentages'!L33)</f>
        <v xml:space="preserve"> </v>
      </c>
      <c r="AE33" s="92" t="str">
        <f>IF(SUM('2002AllExports'!N33:N33)=0," ",'2002AllExports'!AE33*'2002IllegalPercentages'!N33)</f>
        <v xml:space="preserve"> </v>
      </c>
      <c r="AF33" s="92" t="str">
        <f>IF(SUM('2002AllExports'!O33:O33)=0," ",'2002AllExports'!AF33*'2002IllegalPercentages'!O33)</f>
        <v xml:space="preserve"> </v>
      </c>
      <c r="AG33" s="92" t="str">
        <f>IF(SUM('2002AllExports'!P33:P33)=0," ",'2002AllExports'!AG33*'2002IllegalPercentages'!P33)</f>
        <v xml:space="preserve"> </v>
      </c>
      <c r="AH33" s="93">
        <f t="shared" si="1"/>
        <v>0</v>
      </c>
    </row>
    <row r="34" spans="1:34" ht="13">
      <c r="A34" t="s">
        <v>27</v>
      </c>
      <c r="B34" s="89" t="str">
        <f>IF(SUM('2002AllExports'!B34:B34)=0," ",'2002AllExports'!B34*'2002IllegalPercentages'!B34)</f>
        <v xml:space="preserve"> </v>
      </c>
      <c r="C34" s="89" t="str">
        <f>IF(SUM('2002AllExports'!C34:C34)=0," ",'2002AllExports'!C34*'2002IllegalPercentages'!C34)</f>
        <v xml:space="preserve"> </v>
      </c>
      <c r="D34" s="89" t="str">
        <f>IF(SUM('2002AllExports'!D34:D34)=0," ",'2002AllExports'!D34*'2002IllegalPercentages'!D34)</f>
        <v xml:space="preserve"> </v>
      </c>
      <c r="E34" s="89" t="str">
        <f>IF(SUM('2002AllExports'!E34:E34)=0," ",'2002AllExports'!E34*'2002IllegalPercentages'!E34)</f>
        <v xml:space="preserve"> </v>
      </c>
      <c r="F34" s="90" t="str">
        <f>IF(SUM('2002AllExports'!F34:F34)=0," ",'2002AllExports'!F34*'2002IllegalPercentages'!F34)</f>
        <v xml:space="preserve"> </v>
      </c>
      <c r="G34" s="90" t="str">
        <f>IF(SUM('2002AllExports'!G34:G34)=0," ",'2002AllExports'!G34*'2002IllegalPercentages'!G34)</f>
        <v xml:space="preserve"> </v>
      </c>
      <c r="H34" s="90" t="str">
        <f>IF(SUM('2002AllExports'!H34:H34)=0," ",'2002AllExports'!H34*'2002IllegalPercentages'!H34)</f>
        <v xml:space="preserve"> </v>
      </c>
      <c r="I34" s="90" t="str">
        <f>IF(SUM('2002AllExports'!I34:I34)=0," ",'2002AllExports'!I34*'2002IllegalPercentages'!I34)</f>
        <v xml:space="preserve"> </v>
      </c>
      <c r="J34" s="90" t="str">
        <f>IF(SUM('2002AllExports'!J34:J34)=0," ",'2002AllExports'!J34*'2002IllegalPercentages'!J34)</f>
        <v xml:space="preserve"> </v>
      </c>
      <c r="K34" s="90" t="str">
        <f>IF(SUM('2002AllExports'!K34:K34)=0," ",'2002AllExports'!K34*'2002IllegalPercentages'!K34)</f>
        <v xml:space="preserve"> </v>
      </c>
      <c r="L34" s="90" t="str">
        <f>IF(SUM('2002AllExports'!L34:L34)=0," ",'2002AllExports'!L34*'2002IllegalPercentages'!L34)</f>
        <v xml:space="preserve"> </v>
      </c>
      <c r="N34" s="90" t="str">
        <f>IF(SUM('2002AllExports'!N34:N34)=0," ",'2002AllExports'!N34*'2002IllegalPercentages'!N34)</f>
        <v xml:space="preserve"> </v>
      </c>
      <c r="O34" s="90" t="str">
        <f>IF(SUM('2002AllExports'!O34:O34)=0," ",'2002AllExports'!O34*'2002IllegalPercentages'!O34)</f>
        <v xml:space="preserve"> </v>
      </c>
      <c r="P34" s="90" t="str">
        <f>IF(SUM('2002AllExports'!P34:P34)=0," ",'2002AllExports'!P34*'2002IllegalPercentages'!P34)</f>
        <v xml:space="preserve"> </v>
      </c>
      <c r="Q34" s="91">
        <f t="shared" si="0"/>
        <v>0</v>
      </c>
      <c r="S34" s="92" t="str">
        <f>IF(SUM('2002AllExports'!B34:B34)=0," ",'2002AllExports'!S34*'2002IllegalPercentages'!B34)</f>
        <v xml:space="preserve"> </v>
      </c>
      <c r="T34" s="92" t="str">
        <f>IF(SUM('2002AllExports'!C34:C34)=0," ",'2002AllExports'!T34*'2002IllegalPercentages'!C34)</f>
        <v xml:space="preserve"> </v>
      </c>
      <c r="U34" s="92" t="str">
        <f>IF(SUM('2002AllExports'!D34:D34)=0," ",'2002AllExports'!U34*'2002IllegalPercentages'!D34)</f>
        <v xml:space="preserve"> </v>
      </c>
      <c r="V34" s="92" t="str">
        <f>IF(SUM('2002AllExports'!E34:E34)=0," ",'2002AllExports'!V34*'2002IllegalPercentages'!E34)</f>
        <v xml:space="preserve"> </v>
      </c>
      <c r="W34" s="92" t="str">
        <f>IF(SUM('2002AllExports'!F34:F34)=0," ",'2002AllExports'!W34*'2002IllegalPercentages'!F34)</f>
        <v xml:space="preserve"> </v>
      </c>
      <c r="X34" s="92" t="str">
        <f>IF(SUM('2002AllExports'!G34:G34)=0," ",'2002AllExports'!X34*'2002IllegalPercentages'!G34)</f>
        <v xml:space="preserve"> </v>
      </c>
      <c r="Y34" s="92" t="str">
        <f>IF(SUM('2002AllExports'!H34:H34)=0," ",'2002AllExports'!Y34*'2002IllegalPercentages'!H34)</f>
        <v xml:space="preserve"> </v>
      </c>
      <c r="Z34" s="92" t="str">
        <f>IF(SUM('2002AllExports'!I34:I34)=0," ",'2002AllExports'!Z34*'2002IllegalPercentages'!I34)</f>
        <v xml:space="preserve"> </v>
      </c>
      <c r="AA34" s="92" t="str">
        <f>IF(SUM('2002AllExports'!J34:J34)=0," ",'2002AllExports'!AA34*'2002IllegalPercentages'!J34)</f>
        <v xml:space="preserve"> </v>
      </c>
      <c r="AB34" s="92" t="str">
        <f>IF(SUM('2002AllExports'!K34:K34)=0," ",'2002AllExports'!AB34*'2002IllegalPercentages'!K34)</f>
        <v xml:space="preserve"> </v>
      </c>
      <c r="AC34" s="92" t="str">
        <f>IF(SUM('2002AllExports'!L34:L34)=0," ",'2002AllExports'!AC34*'2002IllegalPercentages'!L34)</f>
        <v xml:space="preserve"> </v>
      </c>
      <c r="AE34" s="92" t="str">
        <f>IF(SUM('2002AllExports'!N34:N34)=0," ",'2002AllExports'!AE34*'2002IllegalPercentages'!N34)</f>
        <v xml:space="preserve"> </v>
      </c>
      <c r="AF34" s="92" t="str">
        <f>IF(SUM('2002AllExports'!O34:O34)=0," ",'2002AllExports'!AF34*'2002IllegalPercentages'!O34)</f>
        <v xml:space="preserve"> </v>
      </c>
      <c r="AG34" s="92" t="str">
        <f>IF(SUM('2002AllExports'!P34:P34)=0," ",'2002AllExports'!AG34*'2002IllegalPercentages'!P34)</f>
        <v xml:space="preserve"> </v>
      </c>
      <c r="AH34" s="93">
        <f t="shared" si="1"/>
        <v>0</v>
      </c>
    </row>
    <row r="35" spans="1:34" ht="13">
      <c r="A35" t="s">
        <v>72</v>
      </c>
      <c r="B35" s="89" t="str">
        <f>IF(SUM('2002AllExports'!B35:B35)=0," ",'2002AllExports'!B35*'2002IllegalPercentages'!B35)</f>
        <v xml:space="preserve"> </v>
      </c>
      <c r="C35" s="89" t="str">
        <f>IF(SUM('2002AllExports'!C35:C35)=0," ",'2002AllExports'!C35*'2002IllegalPercentages'!C35)</f>
        <v xml:space="preserve"> </v>
      </c>
      <c r="D35" s="89" t="str">
        <f>IF(SUM('2002AllExports'!D35:D35)=0," ",'2002AllExports'!D35*'2002IllegalPercentages'!D35)</f>
        <v xml:space="preserve"> </v>
      </c>
      <c r="E35" s="89" t="str">
        <f>IF(SUM('2002AllExports'!E35:E35)=0," ",'2002AllExports'!E35*'2002IllegalPercentages'!E35)</f>
        <v xml:space="preserve"> </v>
      </c>
      <c r="F35" s="90" t="str">
        <f>IF(SUM('2002AllExports'!F35:F35)=0," ",'2002AllExports'!F35*'2002IllegalPercentages'!F35)</f>
        <v xml:space="preserve"> </v>
      </c>
      <c r="G35" s="90" t="str">
        <f>IF(SUM('2002AllExports'!G35:G35)=0," ",'2002AllExports'!G35*'2002IllegalPercentages'!G35)</f>
        <v xml:space="preserve"> </v>
      </c>
      <c r="H35" s="90" t="str">
        <f>IF(SUM('2002AllExports'!H35:H35)=0," ",'2002AllExports'!H35*'2002IllegalPercentages'!H35)</f>
        <v xml:space="preserve"> </v>
      </c>
      <c r="I35" s="90" t="str">
        <f>IF(SUM('2002AllExports'!I35:I35)=0," ",'2002AllExports'!I35*'2002IllegalPercentages'!I35)</f>
        <v xml:space="preserve"> </v>
      </c>
      <c r="J35" s="90" t="str">
        <f>IF(SUM('2002AllExports'!J35:J35)=0," ",'2002AllExports'!J35*'2002IllegalPercentages'!J35)</f>
        <v xml:space="preserve"> </v>
      </c>
      <c r="K35" s="90" t="str">
        <f>IF(SUM('2002AllExports'!K35:K35)=0," ",'2002AllExports'!K35*'2002IllegalPercentages'!K35)</f>
        <v xml:space="preserve"> </v>
      </c>
      <c r="L35" s="90" t="str">
        <f>IF(SUM('2002AllExports'!L35:L35)=0," ",'2002AllExports'!L35*'2002IllegalPercentages'!L35)</f>
        <v xml:space="preserve"> </v>
      </c>
      <c r="N35" s="90" t="str">
        <f>IF(SUM('2002AllExports'!N35:N35)=0," ",'2002AllExports'!N35*'2002IllegalPercentages'!N35)</f>
        <v xml:space="preserve"> </v>
      </c>
      <c r="O35" s="90" t="str">
        <f>IF(SUM('2002AllExports'!O35:O35)=0," ",'2002AllExports'!O35*'2002IllegalPercentages'!O35)</f>
        <v xml:space="preserve"> </v>
      </c>
      <c r="P35" s="90" t="str">
        <f>IF(SUM('2002AllExports'!P35:P35)=0," ",'2002AllExports'!P35*'2002IllegalPercentages'!P35)</f>
        <v xml:space="preserve"> </v>
      </c>
      <c r="Q35" s="91">
        <f t="shared" si="0"/>
        <v>0</v>
      </c>
      <c r="S35" s="92" t="str">
        <f>IF(SUM('2002AllExports'!B35:B35)=0," ",'2002AllExports'!S35*'2002IllegalPercentages'!B35)</f>
        <v xml:space="preserve"> </v>
      </c>
      <c r="T35" s="92" t="str">
        <f>IF(SUM('2002AllExports'!C35:C35)=0," ",'2002AllExports'!T35*'2002IllegalPercentages'!C35)</f>
        <v xml:space="preserve"> </v>
      </c>
      <c r="U35" s="92" t="str">
        <f>IF(SUM('2002AllExports'!D35:D35)=0," ",'2002AllExports'!U35*'2002IllegalPercentages'!D35)</f>
        <v xml:space="preserve"> </v>
      </c>
      <c r="V35" s="92" t="str">
        <f>IF(SUM('2002AllExports'!E35:E35)=0," ",'2002AllExports'!V35*'2002IllegalPercentages'!E35)</f>
        <v xml:space="preserve"> </v>
      </c>
      <c r="W35" s="92" t="str">
        <f>IF(SUM('2002AllExports'!F35:F35)=0," ",'2002AllExports'!W35*'2002IllegalPercentages'!F35)</f>
        <v xml:space="preserve"> </v>
      </c>
      <c r="X35" s="92" t="str">
        <f>IF(SUM('2002AllExports'!G35:G35)=0," ",'2002AllExports'!X35*'2002IllegalPercentages'!G35)</f>
        <v xml:space="preserve"> </v>
      </c>
      <c r="Y35" s="92" t="str">
        <f>IF(SUM('2002AllExports'!H35:H35)=0," ",'2002AllExports'!Y35*'2002IllegalPercentages'!H35)</f>
        <v xml:space="preserve"> </v>
      </c>
      <c r="Z35" s="92" t="str">
        <f>IF(SUM('2002AllExports'!I35:I35)=0," ",'2002AllExports'!Z35*'2002IllegalPercentages'!I35)</f>
        <v xml:space="preserve"> </v>
      </c>
      <c r="AA35" s="92" t="str">
        <f>IF(SUM('2002AllExports'!J35:J35)=0," ",'2002AllExports'!AA35*'2002IllegalPercentages'!J35)</f>
        <v xml:space="preserve"> </v>
      </c>
      <c r="AB35" s="92" t="str">
        <f>IF(SUM('2002AllExports'!K35:K35)=0," ",'2002AllExports'!AB35*'2002IllegalPercentages'!K35)</f>
        <v xml:space="preserve"> </v>
      </c>
      <c r="AC35" s="92" t="str">
        <f>IF(SUM('2002AllExports'!L35:L35)=0," ",'2002AllExports'!AC35*'2002IllegalPercentages'!L35)</f>
        <v xml:space="preserve"> </v>
      </c>
      <c r="AE35" s="92" t="str">
        <f>IF(SUM('2002AllExports'!N35:N35)=0," ",'2002AllExports'!AE35*'2002IllegalPercentages'!N35)</f>
        <v xml:space="preserve"> </v>
      </c>
      <c r="AF35" s="92" t="str">
        <f>IF(SUM('2002AllExports'!O35:O35)=0," ",'2002AllExports'!AF35*'2002IllegalPercentages'!O35)</f>
        <v xml:space="preserve"> </v>
      </c>
      <c r="AG35" s="92" t="str">
        <f>IF(SUM('2002AllExports'!P35:P35)=0," ",'2002AllExports'!AG35*'2002IllegalPercentages'!P35)</f>
        <v xml:space="preserve"> </v>
      </c>
      <c r="AH35" s="93">
        <f t="shared" si="1"/>
        <v>0</v>
      </c>
    </row>
    <row r="36" spans="1:34" ht="13">
      <c r="A36" t="s">
        <v>62</v>
      </c>
      <c r="B36" s="89" t="str">
        <f>IF(SUM('2002AllExports'!B36:B36)=0," ",'2002AllExports'!B36*'2002IllegalPercentages'!B36)</f>
        <v xml:space="preserve"> </v>
      </c>
      <c r="C36" s="89" t="str">
        <f>IF(SUM('2002AllExports'!C36:C36)=0," ",'2002AllExports'!C36*'2002IllegalPercentages'!C36)</f>
        <v xml:space="preserve"> </v>
      </c>
      <c r="D36" s="89" t="str">
        <f>IF(SUM('2002AllExports'!D36:D36)=0," ",'2002AllExports'!D36*'2002IllegalPercentages'!D36)</f>
        <v xml:space="preserve"> </v>
      </c>
      <c r="E36" s="89" t="str">
        <f>IF(SUM('2002AllExports'!E36:E36)=0," ",'2002AllExports'!E36*'2002IllegalPercentages'!E36)</f>
        <v xml:space="preserve"> </v>
      </c>
      <c r="F36" s="90" t="str">
        <f>IF(SUM('2002AllExports'!F36:F36)=0," ",'2002AllExports'!F36*'2002IllegalPercentages'!F36)</f>
        <v xml:space="preserve"> </v>
      </c>
      <c r="G36" s="90" t="str">
        <f>IF(SUM('2002AllExports'!G36:G36)=0," ",'2002AllExports'!G36*'2002IllegalPercentages'!G36)</f>
        <v xml:space="preserve"> </v>
      </c>
      <c r="H36" s="90" t="str">
        <f>IF(SUM('2002AllExports'!H36:H36)=0," ",'2002AllExports'!H36*'2002IllegalPercentages'!H36)</f>
        <v xml:space="preserve"> </v>
      </c>
      <c r="I36" s="90" t="str">
        <f>IF(SUM('2002AllExports'!I36:I36)=0," ",'2002AllExports'!I36*'2002IllegalPercentages'!I36)</f>
        <v xml:space="preserve"> </v>
      </c>
      <c r="J36" s="90" t="str">
        <f>IF(SUM('2002AllExports'!J36:J36)=0," ",'2002AllExports'!J36*'2002IllegalPercentages'!J36)</f>
        <v xml:space="preserve"> </v>
      </c>
      <c r="K36" s="90" t="str">
        <f>IF(SUM('2002AllExports'!K36:K36)=0," ",'2002AllExports'!K36*'2002IllegalPercentages'!K36)</f>
        <v xml:space="preserve"> </v>
      </c>
      <c r="L36" s="90" t="str">
        <f>IF(SUM('2002AllExports'!L36:L36)=0," ",'2002AllExports'!L36*'2002IllegalPercentages'!L36)</f>
        <v xml:space="preserve"> </v>
      </c>
      <c r="N36" s="90" t="str">
        <f>IF(SUM('2002AllExports'!N36:N36)=0," ",'2002AllExports'!N36*'2002IllegalPercentages'!N36)</f>
        <v xml:space="preserve"> </v>
      </c>
      <c r="O36" s="90" t="str">
        <f>IF(SUM('2002AllExports'!O36:O36)=0," ",'2002AllExports'!O36*'2002IllegalPercentages'!O36)</f>
        <v xml:space="preserve"> </v>
      </c>
      <c r="P36" s="90" t="str">
        <f>IF(SUM('2002AllExports'!P36:P36)=0," ",'2002AllExports'!P36*'2002IllegalPercentages'!P36)</f>
        <v xml:space="preserve"> </v>
      </c>
      <c r="Q36" s="91">
        <f t="shared" si="0"/>
        <v>0</v>
      </c>
      <c r="S36" s="92" t="str">
        <f>IF(SUM('2002AllExports'!B36:B36)=0," ",'2002AllExports'!S36*'2002IllegalPercentages'!B36)</f>
        <v xml:space="preserve"> </v>
      </c>
      <c r="T36" s="92" t="str">
        <f>IF(SUM('2002AllExports'!C36:C36)=0," ",'2002AllExports'!T36*'2002IllegalPercentages'!C36)</f>
        <v xml:space="preserve"> </v>
      </c>
      <c r="U36" s="92" t="str">
        <f>IF(SUM('2002AllExports'!D36:D36)=0," ",'2002AllExports'!U36*'2002IllegalPercentages'!D36)</f>
        <v xml:space="preserve"> </v>
      </c>
      <c r="V36" s="92" t="str">
        <f>IF(SUM('2002AllExports'!E36:E36)=0," ",'2002AllExports'!V36*'2002IllegalPercentages'!E36)</f>
        <v xml:space="preserve"> </v>
      </c>
      <c r="W36" s="92" t="str">
        <f>IF(SUM('2002AllExports'!F36:F36)=0," ",'2002AllExports'!W36*'2002IllegalPercentages'!F36)</f>
        <v xml:space="preserve"> </v>
      </c>
      <c r="X36" s="92" t="str">
        <f>IF(SUM('2002AllExports'!G36:G36)=0," ",'2002AllExports'!X36*'2002IllegalPercentages'!G36)</f>
        <v xml:space="preserve"> </v>
      </c>
      <c r="Y36" s="92" t="str">
        <f>IF(SUM('2002AllExports'!H36:H36)=0," ",'2002AllExports'!Y36*'2002IllegalPercentages'!H36)</f>
        <v xml:space="preserve"> </v>
      </c>
      <c r="Z36" s="92" t="str">
        <f>IF(SUM('2002AllExports'!I36:I36)=0," ",'2002AllExports'!Z36*'2002IllegalPercentages'!I36)</f>
        <v xml:space="preserve"> </v>
      </c>
      <c r="AA36" s="92" t="str">
        <f>IF(SUM('2002AllExports'!J36:J36)=0," ",'2002AllExports'!AA36*'2002IllegalPercentages'!J36)</f>
        <v xml:space="preserve"> </v>
      </c>
      <c r="AB36" s="92" t="str">
        <f>IF(SUM('2002AllExports'!K36:K36)=0," ",'2002AllExports'!AB36*'2002IllegalPercentages'!K36)</f>
        <v xml:space="preserve"> </v>
      </c>
      <c r="AC36" s="92" t="str">
        <f>IF(SUM('2002AllExports'!L36:L36)=0," ",'2002AllExports'!AC36*'2002IllegalPercentages'!L36)</f>
        <v xml:space="preserve"> </v>
      </c>
      <c r="AE36" s="92" t="str">
        <f>IF(SUM('2002AllExports'!N36:N36)=0," ",'2002AllExports'!AE36*'2002IllegalPercentages'!N36)</f>
        <v xml:space="preserve"> </v>
      </c>
      <c r="AF36" s="92" t="str">
        <f>IF(SUM('2002AllExports'!O36:O36)=0," ",'2002AllExports'!AF36*'2002IllegalPercentages'!O36)</f>
        <v xml:space="preserve"> </v>
      </c>
      <c r="AG36" s="92" t="str">
        <f>IF(SUM('2002AllExports'!P36:P36)=0," ",'2002AllExports'!AG36*'2002IllegalPercentages'!P36)</f>
        <v xml:space="preserve"> </v>
      </c>
      <c r="AH36" s="93">
        <f t="shared" si="1"/>
        <v>0</v>
      </c>
    </row>
    <row r="37" spans="1:34" ht="13">
      <c r="A37" t="s">
        <v>6</v>
      </c>
      <c r="B37" s="89">
        <f>IF(SUM('2002AllExports'!B37:B37)=0," ",'2002AllExports'!B37*'2002IllegalPercentages'!B37)</f>
        <v>1.4817888959999994E-2</v>
      </c>
      <c r="C37" s="89" t="str">
        <f>IF(SUM('2002AllExports'!C37:C37)=0," ",'2002AllExports'!C37*'2002IllegalPercentages'!C37)</f>
        <v xml:space="preserve"> </v>
      </c>
      <c r="D37" s="89" t="str">
        <f>IF(SUM('2002AllExports'!D37:D37)=0," ",'2002AllExports'!D37*'2002IllegalPercentages'!D37)</f>
        <v xml:space="preserve"> </v>
      </c>
      <c r="E37" s="89" t="str">
        <f>IF(SUM('2002AllExports'!E37:E37)=0," ",'2002AllExports'!E37*'2002IllegalPercentages'!E37)</f>
        <v xml:space="preserve"> </v>
      </c>
      <c r="F37" s="90" t="str">
        <f>IF(SUM('2002AllExports'!F37:F37)=0," ",'2002AllExports'!F37*'2002IllegalPercentages'!F37)</f>
        <v xml:space="preserve"> </v>
      </c>
      <c r="G37" s="90" t="str">
        <f>IF(SUM('2002AllExports'!G37:G37)=0," ",'2002AllExports'!G37*'2002IllegalPercentages'!G37)</f>
        <v xml:space="preserve"> </v>
      </c>
      <c r="H37" s="90" t="str">
        <f>IF(SUM('2002AllExports'!H37:H37)=0," ",'2002AllExports'!H37*'2002IllegalPercentages'!H37)</f>
        <v xml:space="preserve"> </v>
      </c>
      <c r="I37" s="90" t="str">
        <f>IF(SUM('2002AllExports'!I37:I37)=0," ",'2002AllExports'!I37*'2002IllegalPercentages'!I37)</f>
        <v xml:space="preserve"> </v>
      </c>
      <c r="J37" s="90" t="str">
        <f>IF(SUM('2002AllExports'!J37:J37)=0," ",'2002AllExports'!J37*'2002IllegalPercentages'!J37)</f>
        <v xml:space="preserve"> </v>
      </c>
      <c r="K37" s="90" t="str">
        <f>IF(SUM('2002AllExports'!K37:K37)=0," ",'2002AllExports'!K37*'2002IllegalPercentages'!K37)</f>
        <v xml:space="preserve"> </v>
      </c>
      <c r="L37" s="90" t="str">
        <f>IF(SUM('2002AllExports'!L37:L37)=0," ",'2002AllExports'!L37*'2002IllegalPercentages'!L37)</f>
        <v xml:space="preserve"> </v>
      </c>
      <c r="N37" s="90" t="str">
        <f>IF(SUM('2002AllExports'!N37:N37)=0," ",'2002AllExports'!N37*'2002IllegalPercentages'!N37)</f>
        <v xml:space="preserve"> </v>
      </c>
      <c r="O37" s="90" t="str">
        <f>IF(SUM('2002AllExports'!O37:O37)=0," ",'2002AllExports'!O37*'2002IllegalPercentages'!O37)</f>
        <v xml:space="preserve"> </v>
      </c>
      <c r="P37" s="90" t="str">
        <f>IF(SUM('2002AllExports'!P37:P37)=0," ",'2002AllExports'!P37*'2002IllegalPercentages'!P37)</f>
        <v xml:space="preserve"> </v>
      </c>
      <c r="Q37" s="91">
        <f t="shared" si="0"/>
        <v>1.4817888959999994E-2</v>
      </c>
      <c r="S37" s="92">
        <f>IF(SUM('2002AllExports'!B37:B37)=0," ",'2002AllExports'!S37*'2002IllegalPercentages'!B37)</f>
        <v>2.4111935999999994</v>
      </c>
      <c r="T37" s="92" t="str">
        <f>IF(SUM('2002AllExports'!C37:C37)=0," ",'2002AllExports'!T37*'2002IllegalPercentages'!C37)</f>
        <v xml:space="preserve"> </v>
      </c>
      <c r="U37" s="92" t="str">
        <f>IF(SUM('2002AllExports'!D37:D37)=0," ",'2002AllExports'!U37*'2002IllegalPercentages'!D37)</f>
        <v xml:space="preserve"> </v>
      </c>
      <c r="V37" s="92" t="str">
        <f>IF(SUM('2002AllExports'!E37:E37)=0," ",'2002AllExports'!V37*'2002IllegalPercentages'!E37)</f>
        <v xml:space="preserve"> </v>
      </c>
      <c r="W37" s="92" t="str">
        <f>IF(SUM('2002AllExports'!F37:F37)=0," ",'2002AllExports'!W37*'2002IllegalPercentages'!F37)</f>
        <v xml:space="preserve"> </v>
      </c>
      <c r="X37" s="92" t="str">
        <f>IF(SUM('2002AllExports'!G37:G37)=0," ",'2002AllExports'!X37*'2002IllegalPercentages'!G37)</f>
        <v xml:space="preserve"> </v>
      </c>
      <c r="Y37" s="92" t="str">
        <f>IF(SUM('2002AllExports'!H37:H37)=0," ",'2002AllExports'!Y37*'2002IllegalPercentages'!H37)</f>
        <v xml:space="preserve"> </v>
      </c>
      <c r="Z37" s="92" t="str">
        <f>IF(SUM('2002AllExports'!I37:I37)=0," ",'2002AllExports'!Z37*'2002IllegalPercentages'!I37)</f>
        <v xml:space="preserve"> </v>
      </c>
      <c r="AA37" s="92" t="str">
        <f>IF(SUM('2002AllExports'!J37:J37)=0," ",'2002AllExports'!AA37*'2002IllegalPercentages'!J37)</f>
        <v xml:space="preserve"> </v>
      </c>
      <c r="AB37" s="92" t="str">
        <f>IF(SUM('2002AllExports'!K37:K37)=0," ",'2002AllExports'!AB37*'2002IllegalPercentages'!K37)</f>
        <v xml:space="preserve"> </v>
      </c>
      <c r="AC37" s="92" t="str">
        <f>IF(SUM('2002AllExports'!L37:L37)=0," ",'2002AllExports'!AC37*'2002IllegalPercentages'!L37)</f>
        <v xml:space="preserve"> </v>
      </c>
      <c r="AE37" s="92" t="str">
        <f>IF(SUM('2002AllExports'!N37:N37)=0," ",'2002AllExports'!AE37*'2002IllegalPercentages'!N37)</f>
        <v xml:space="preserve"> </v>
      </c>
      <c r="AF37" s="92" t="str">
        <f>IF(SUM('2002AllExports'!O37:O37)=0," ",'2002AllExports'!AF37*'2002IllegalPercentages'!O37)</f>
        <v xml:space="preserve"> </v>
      </c>
      <c r="AG37" s="92" t="str">
        <f>IF(SUM('2002AllExports'!P37:P37)=0," ",'2002AllExports'!AG37*'2002IllegalPercentages'!P37)</f>
        <v xml:space="preserve"> </v>
      </c>
      <c r="AH37" s="93">
        <f t="shared" si="1"/>
        <v>2.4111935999999994</v>
      </c>
    </row>
    <row r="38" spans="1:34" ht="13">
      <c r="A38" t="s">
        <v>41</v>
      </c>
      <c r="B38" s="89" t="str">
        <f>IF(SUM('2002AllExports'!B38:B38)=0," ",'2002AllExports'!B38*'2002IllegalPercentages'!B38)</f>
        <v xml:space="preserve"> </v>
      </c>
      <c r="C38" s="89" t="str">
        <f>IF(SUM('2002AllExports'!C38:C38)=0," ",'2002AllExports'!C38*'2002IllegalPercentages'!C38)</f>
        <v xml:space="preserve"> </v>
      </c>
      <c r="D38" s="89" t="str">
        <f>IF(SUM('2002AllExports'!D38:D38)=0," ",'2002AllExports'!D38*'2002IllegalPercentages'!D38)</f>
        <v xml:space="preserve"> </v>
      </c>
      <c r="E38" s="89" t="str">
        <f>IF(SUM('2002AllExports'!E38:E38)=0," ",'2002AllExports'!E38*'2002IllegalPercentages'!E38)</f>
        <v xml:space="preserve"> </v>
      </c>
      <c r="F38" s="90" t="str">
        <f>IF(SUM('2002AllExports'!F38:F38)=0," ",'2002AllExports'!F38*'2002IllegalPercentages'!F38)</f>
        <v xml:space="preserve"> </v>
      </c>
      <c r="G38" s="90" t="str">
        <f>IF(SUM('2002AllExports'!G38:G38)=0," ",'2002AllExports'!G38*'2002IllegalPercentages'!G38)</f>
        <v xml:space="preserve"> </v>
      </c>
      <c r="H38" s="90" t="str">
        <f>IF(SUM('2002AllExports'!H38:H38)=0," ",'2002AllExports'!H38*'2002IllegalPercentages'!H38)</f>
        <v xml:space="preserve"> </v>
      </c>
      <c r="I38" s="90" t="str">
        <f>IF(SUM('2002AllExports'!I38:I38)=0," ",'2002AllExports'!I38*'2002IllegalPercentages'!I38)</f>
        <v xml:space="preserve"> </v>
      </c>
      <c r="J38" s="90" t="str">
        <f>IF(SUM('2002AllExports'!J38:J38)=0," ",'2002AllExports'!J38*'2002IllegalPercentages'!J38)</f>
        <v xml:space="preserve"> </v>
      </c>
      <c r="K38" s="90" t="str">
        <f>IF(SUM('2002AllExports'!K38:K38)=0," ",'2002AllExports'!K38*'2002IllegalPercentages'!K38)</f>
        <v xml:space="preserve"> </v>
      </c>
      <c r="L38" s="90" t="str">
        <f>IF(SUM('2002AllExports'!L38:L38)=0," ",'2002AllExports'!L38*'2002IllegalPercentages'!L38)</f>
        <v xml:space="preserve"> </v>
      </c>
      <c r="N38" s="90" t="str">
        <f>IF(SUM('2002AllExports'!N38:N38)=0," ",'2002AllExports'!N38*'2002IllegalPercentages'!N38)</f>
        <v xml:space="preserve"> </v>
      </c>
      <c r="O38" s="90" t="str">
        <f>IF(SUM('2002AllExports'!O38:O38)=0," ",'2002AllExports'!O38*'2002IllegalPercentages'!O38)</f>
        <v xml:space="preserve"> </v>
      </c>
      <c r="P38" s="90" t="str">
        <f>IF(SUM('2002AllExports'!P38:P38)=0," ",'2002AllExports'!P38*'2002IllegalPercentages'!P38)</f>
        <v xml:space="preserve"> </v>
      </c>
      <c r="Q38" s="91">
        <f t="shared" si="0"/>
        <v>0</v>
      </c>
      <c r="S38" s="92" t="str">
        <f>IF(SUM('2002AllExports'!B38:B38)=0," ",'2002AllExports'!S38*'2002IllegalPercentages'!B38)</f>
        <v xml:space="preserve"> </v>
      </c>
      <c r="T38" s="92" t="str">
        <f>IF(SUM('2002AllExports'!C38:C38)=0," ",'2002AllExports'!T38*'2002IllegalPercentages'!C38)</f>
        <v xml:space="preserve"> </v>
      </c>
      <c r="U38" s="92" t="str">
        <f>IF(SUM('2002AllExports'!D38:D38)=0," ",'2002AllExports'!U38*'2002IllegalPercentages'!D38)</f>
        <v xml:space="preserve"> </v>
      </c>
      <c r="V38" s="92" t="str">
        <f>IF(SUM('2002AllExports'!E38:E38)=0," ",'2002AllExports'!V38*'2002IllegalPercentages'!E38)</f>
        <v xml:space="preserve"> </v>
      </c>
      <c r="W38" s="92" t="str">
        <f>IF(SUM('2002AllExports'!F38:F38)=0," ",'2002AllExports'!W38*'2002IllegalPercentages'!F38)</f>
        <v xml:space="preserve"> </v>
      </c>
      <c r="X38" s="92" t="str">
        <f>IF(SUM('2002AllExports'!G38:G38)=0," ",'2002AllExports'!X38*'2002IllegalPercentages'!G38)</f>
        <v xml:space="preserve"> </v>
      </c>
      <c r="Y38" s="92" t="str">
        <f>IF(SUM('2002AllExports'!H38:H38)=0," ",'2002AllExports'!Y38*'2002IllegalPercentages'!H38)</f>
        <v xml:space="preserve"> </v>
      </c>
      <c r="Z38" s="92" t="str">
        <f>IF(SUM('2002AllExports'!I38:I38)=0," ",'2002AllExports'!Z38*'2002IllegalPercentages'!I38)</f>
        <v xml:space="preserve"> </v>
      </c>
      <c r="AA38" s="92" t="str">
        <f>IF(SUM('2002AllExports'!J38:J38)=0," ",'2002AllExports'!AA38*'2002IllegalPercentages'!J38)</f>
        <v xml:space="preserve"> </v>
      </c>
      <c r="AB38" s="92" t="str">
        <f>IF(SUM('2002AllExports'!K38:K38)=0," ",'2002AllExports'!AB38*'2002IllegalPercentages'!K38)</f>
        <v xml:space="preserve"> </v>
      </c>
      <c r="AC38" s="92" t="str">
        <f>IF(SUM('2002AllExports'!L38:L38)=0," ",'2002AllExports'!AC38*'2002IllegalPercentages'!L38)</f>
        <v xml:space="preserve"> </v>
      </c>
      <c r="AE38" s="92" t="str">
        <f>IF(SUM('2002AllExports'!N38:N38)=0," ",'2002AllExports'!AE38*'2002IllegalPercentages'!N38)</f>
        <v xml:space="preserve"> </v>
      </c>
      <c r="AF38" s="92" t="str">
        <f>IF(SUM('2002AllExports'!O38:O38)=0," ",'2002AllExports'!AF38*'2002IllegalPercentages'!O38)</f>
        <v xml:space="preserve"> </v>
      </c>
      <c r="AG38" s="92" t="str">
        <f>IF(SUM('2002AllExports'!P38:P38)=0," ",'2002AllExports'!AG38*'2002IllegalPercentages'!P38)</f>
        <v xml:space="preserve"> </v>
      </c>
      <c r="AH38" s="93">
        <f t="shared" si="1"/>
        <v>0</v>
      </c>
    </row>
    <row r="39" spans="1:34" ht="13">
      <c r="A39" t="s">
        <v>57</v>
      </c>
      <c r="B39" s="89" t="str">
        <f>IF(SUM('2002AllExports'!B39:B39)=0," ",'2002AllExports'!B39*'2002IllegalPercentages'!B39)</f>
        <v xml:space="preserve"> </v>
      </c>
      <c r="C39" s="89" t="str">
        <f>IF(SUM('2002AllExports'!C39:C39)=0," ",'2002AllExports'!C39*'2002IllegalPercentages'!C39)</f>
        <v xml:space="preserve"> </v>
      </c>
      <c r="D39" s="89" t="str">
        <f>IF(SUM('2002AllExports'!D39:D39)=0," ",'2002AllExports'!D39*'2002IllegalPercentages'!D39)</f>
        <v xml:space="preserve"> </v>
      </c>
      <c r="E39" s="89" t="str">
        <f>IF(SUM('2002AllExports'!E39:E39)=0," ",'2002AllExports'!E39*'2002IllegalPercentages'!E39)</f>
        <v xml:space="preserve"> </v>
      </c>
      <c r="F39" s="90" t="str">
        <f>IF(SUM('2002AllExports'!F39:F39)=0," ",'2002AllExports'!F39*'2002IllegalPercentages'!F39)</f>
        <v xml:space="preserve"> </v>
      </c>
      <c r="G39" s="90" t="str">
        <f>IF(SUM('2002AllExports'!G39:G39)=0," ",'2002AllExports'!G39*'2002IllegalPercentages'!G39)</f>
        <v xml:space="preserve"> </v>
      </c>
      <c r="H39" s="90" t="str">
        <f>IF(SUM('2002AllExports'!H39:H39)=0," ",'2002AllExports'!H39*'2002IllegalPercentages'!H39)</f>
        <v xml:space="preserve"> </v>
      </c>
      <c r="I39" s="90" t="str">
        <f>IF(SUM('2002AllExports'!I39:I39)=0," ",'2002AllExports'!I39*'2002IllegalPercentages'!I39)</f>
        <v xml:space="preserve"> </v>
      </c>
      <c r="J39" s="90" t="str">
        <f>IF(SUM('2002AllExports'!J39:J39)=0," ",'2002AllExports'!J39*'2002IllegalPercentages'!J39)</f>
        <v xml:space="preserve"> </v>
      </c>
      <c r="K39" s="90" t="str">
        <f>IF(SUM('2002AllExports'!K39:K39)=0," ",'2002AllExports'!K39*'2002IllegalPercentages'!K39)</f>
        <v xml:space="preserve"> </v>
      </c>
      <c r="L39" s="90" t="str">
        <f>IF(SUM('2002AllExports'!L39:L39)=0," ",'2002AllExports'!L39*'2002IllegalPercentages'!L39)</f>
        <v xml:space="preserve"> </v>
      </c>
      <c r="N39" s="90" t="str">
        <f>IF(SUM('2002AllExports'!N39:N39)=0," ",'2002AllExports'!N39*'2002IllegalPercentages'!N39)</f>
        <v xml:space="preserve"> </v>
      </c>
      <c r="O39" s="90" t="str">
        <f>IF(SUM('2002AllExports'!O39:O39)=0," ",'2002AllExports'!O39*'2002IllegalPercentages'!O39)</f>
        <v xml:space="preserve"> </v>
      </c>
      <c r="P39" s="90" t="str">
        <f>IF(SUM('2002AllExports'!P39:P39)=0," ",'2002AllExports'!P39*'2002IllegalPercentages'!P39)</f>
        <v xml:space="preserve"> </v>
      </c>
      <c r="Q39" s="91">
        <f t="shared" si="0"/>
        <v>0</v>
      </c>
      <c r="S39" s="92" t="str">
        <f>IF(SUM('2002AllExports'!B39:B39)=0," ",'2002AllExports'!S39*'2002IllegalPercentages'!B39)</f>
        <v xml:space="preserve"> </v>
      </c>
      <c r="T39" s="92" t="str">
        <f>IF(SUM('2002AllExports'!C39:C39)=0," ",'2002AllExports'!T39*'2002IllegalPercentages'!C39)</f>
        <v xml:space="preserve"> </v>
      </c>
      <c r="U39" s="92" t="str">
        <f>IF(SUM('2002AllExports'!D39:D39)=0," ",'2002AllExports'!U39*'2002IllegalPercentages'!D39)</f>
        <v xml:space="preserve"> </v>
      </c>
      <c r="V39" s="92" t="str">
        <f>IF(SUM('2002AllExports'!E39:E39)=0," ",'2002AllExports'!V39*'2002IllegalPercentages'!E39)</f>
        <v xml:space="preserve"> </v>
      </c>
      <c r="W39" s="92" t="str">
        <f>IF(SUM('2002AllExports'!F39:F39)=0," ",'2002AllExports'!W39*'2002IllegalPercentages'!F39)</f>
        <v xml:space="preserve"> </v>
      </c>
      <c r="X39" s="92" t="str">
        <f>IF(SUM('2002AllExports'!G39:G39)=0," ",'2002AllExports'!X39*'2002IllegalPercentages'!G39)</f>
        <v xml:space="preserve"> </v>
      </c>
      <c r="Y39" s="92" t="str">
        <f>IF(SUM('2002AllExports'!H39:H39)=0," ",'2002AllExports'!Y39*'2002IllegalPercentages'!H39)</f>
        <v xml:space="preserve"> </v>
      </c>
      <c r="Z39" s="92" t="str">
        <f>IF(SUM('2002AllExports'!I39:I39)=0," ",'2002AllExports'!Z39*'2002IllegalPercentages'!I39)</f>
        <v xml:space="preserve"> </v>
      </c>
      <c r="AA39" s="92" t="str">
        <f>IF(SUM('2002AllExports'!J39:J39)=0," ",'2002AllExports'!AA39*'2002IllegalPercentages'!J39)</f>
        <v xml:space="preserve"> </v>
      </c>
      <c r="AB39" s="92" t="str">
        <f>IF(SUM('2002AllExports'!K39:K39)=0," ",'2002AllExports'!AB39*'2002IllegalPercentages'!K39)</f>
        <v xml:space="preserve"> </v>
      </c>
      <c r="AC39" s="92" t="str">
        <f>IF(SUM('2002AllExports'!L39:L39)=0," ",'2002AllExports'!AC39*'2002IllegalPercentages'!L39)</f>
        <v xml:space="preserve"> </v>
      </c>
      <c r="AE39" s="92" t="str">
        <f>IF(SUM('2002AllExports'!N39:N39)=0," ",'2002AllExports'!AE39*'2002IllegalPercentages'!N39)</f>
        <v xml:space="preserve"> </v>
      </c>
      <c r="AF39" s="92" t="str">
        <f>IF(SUM('2002AllExports'!O39:O39)=0," ",'2002AllExports'!AF39*'2002IllegalPercentages'!O39)</f>
        <v xml:space="preserve"> </v>
      </c>
      <c r="AG39" s="92" t="str">
        <f>IF(SUM('2002AllExports'!P39:P39)=0," ",'2002AllExports'!AG39*'2002IllegalPercentages'!P39)</f>
        <v xml:space="preserve"> </v>
      </c>
      <c r="AH39" s="93">
        <f t="shared" si="1"/>
        <v>0</v>
      </c>
    </row>
    <row r="40" spans="1:34" ht="13">
      <c r="A40" t="s">
        <v>61</v>
      </c>
      <c r="B40" s="89" t="str">
        <f>IF(SUM('2002AllExports'!B40:B40)=0," ",'2002AllExports'!B40*'2002IllegalPercentages'!B40)</f>
        <v xml:space="preserve"> </v>
      </c>
      <c r="C40" s="89" t="str">
        <f>IF(SUM('2002AllExports'!C40:C40)=0," ",'2002AllExports'!C40*'2002IllegalPercentages'!C40)</f>
        <v xml:space="preserve"> </v>
      </c>
      <c r="D40" s="89" t="str">
        <f>IF(SUM('2002AllExports'!D40:D40)=0," ",'2002AllExports'!D40*'2002IllegalPercentages'!D40)</f>
        <v xml:space="preserve"> </v>
      </c>
      <c r="E40" s="89" t="str">
        <f>IF(SUM('2002AllExports'!E40:E40)=0," ",'2002AllExports'!E40*'2002IllegalPercentages'!E40)</f>
        <v xml:space="preserve"> </v>
      </c>
      <c r="F40" s="90" t="str">
        <f>IF(SUM('2002AllExports'!F40:F40)=0," ",'2002AllExports'!F40*'2002IllegalPercentages'!F40)</f>
        <v xml:space="preserve"> </v>
      </c>
      <c r="G40" s="90" t="str">
        <f>IF(SUM('2002AllExports'!G40:G40)=0," ",'2002AllExports'!G40*'2002IllegalPercentages'!G40)</f>
        <v xml:space="preserve"> </v>
      </c>
      <c r="H40" s="90" t="str">
        <f>IF(SUM('2002AllExports'!H40:H40)=0," ",'2002AllExports'!H40*'2002IllegalPercentages'!H40)</f>
        <v xml:space="preserve"> </v>
      </c>
      <c r="I40" s="90" t="str">
        <f>IF(SUM('2002AllExports'!I40:I40)=0," ",'2002AllExports'!I40*'2002IllegalPercentages'!I40)</f>
        <v xml:space="preserve"> </v>
      </c>
      <c r="J40" s="90" t="str">
        <f>IF(SUM('2002AllExports'!J40:J40)=0," ",'2002AllExports'!J40*'2002IllegalPercentages'!J40)</f>
        <v xml:space="preserve"> </v>
      </c>
      <c r="K40" s="90" t="str">
        <f>IF(SUM('2002AllExports'!K40:K40)=0," ",'2002AllExports'!K40*'2002IllegalPercentages'!K40)</f>
        <v xml:space="preserve"> </v>
      </c>
      <c r="L40" s="90" t="str">
        <f>IF(SUM('2002AllExports'!L40:L40)=0," ",'2002AllExports'!L40*'2002IllegalPercentages'!L40)</f>
        <v xml:space="preserve"> </v>
      </c>
      <c r="N40" s="90" t="str">
        <f>IF(SUM('2002AllExports'!N40:N40)=0," ",'2002AllExports'!N40*'2002IllegalPercentages'!N40)</f>
        <v xml:space="preserve"> </v>
      </c>
      <c r="O40" s="90" t="str">
        <f>IF(SUM('2002AllExports'!O40:O40)=0," ",'2002AllExports'!O40*'2002IllegalPercentages'!O40)</f>
        <v xml:space="preserve"> </v>
      </c>
      <c r="P40" s="90" t="str">
        <f>IF(SUM('2002AllExports'!P40:P40)=0," ",'2002AllExports'!P40*'2002IllegalPercentages'!P40)</f>
        <v xml:space="preserve"> </v>
      </c>
      <c r="Q40" s="91">
        <f t="shared" si="0"/>
        <v>0</v>
      </c>
      <c r="S40" s="92" t="str">
        <f>IF(SUM('2002AllExports'!B40:B40)=0," ",'2002AllExports'!S40*'2002IllegalPercentages'!B40)</f>
        <v xml:space="preserve"> </v>
      </c>
      <c r="T40" s="92" t="str">
        <f>IF(SUM('2002AllExports'!C40:C40)=0," ",'2002AllExports'!T40*'2002IllegalPercentages'!C40)</f>
        <v xml:space="preserve"> </v>
      </c>
      <c r="U40" s="92" t="str">
        <f>IF(SUM('2002AllExports'!D40:D40)=0," ",'2002AllExports'!U40*'2002IllegalPercentages'!D40)</f>
        <v xml:space="preserve"> </v>
      </c>
      <c r="V40" s="92" t="str">
        <f>IF(SUM('2002AllExports'!E40:E40)=0," ",'2002AllExports'!V40*'2002IllegalPercentages'!E40)</f>
        <v xml:space="preserve"> </v>
      </c>
      <c r="W40" s="92" t="str">
        <f>IF(SUM('2002AllExports'!F40:F40)=0," ",'2002AllExports'!W40*'2002IllegalPercentages'!F40)</f>
        <v xml:space="preserve"> </v>
      </c>
      <c r="X40" s="92" t="str">
        <f>IF(SUM('2002AllExports'!G40:G40)=0," ",'2002AllExports'!X40*'2002IllegalPercentages'!G40)</f>
        <v xml:space="preserve"> </v>
      </c>
      <c r="Y40" s="92" t="str">
        <f>IF(SUM('2002AllExports'!H40:H40)=0," ",'2002AllExports'!Y40*'2002IllegalPercentages'!H40)</f>
        <v xml:space="preserve"> </v>
      </c>
      <c r="Z40" s="92" t="str">
        <f>IF(SUM('2002AllExports'!I40:I40)=0," ",'2002AllExports'!Z40*'2002IllegalPercentages'!I40)</f>
        <v xml:space="preserve"> </v>
      </c>
      <c r="AA40" s="92" t="str">
        <f>IF(SUM('2002AllExports'!J40:J40)=0," ",'2002AllExports'!AA40*'2002IllegalPercentages'!J40)</f>
        <v xml:space="preserve"> </v>
      </c>
      <c r="AB40" s="92" t="str">
        <f>IF(SUM('2002AllExports'!K40:K40)=0," ",'2002AllExports'!AB40*'2002IllegalPercentages'!K40)</f>
        <v xml:space="preserve"> </v>
      </c>
      <c r="AC40" s="92" t="str">
        <f>IF(SUM('2002AllExports'!L40:L40)=0," ",'2002AllExports'!AC40*'2002IllegalPercentages'!L40)</f>
        <v xml:space="preserve"> </v>
      </c>
      <c r="AE40" s="92" t="str">
        <f>IF(SUM('2002AllExports'!N40:N40)=0," ",'2002AllExports'!AE40*'2002IllegalPercentages'!N40)</f>
        <v xml:space="preserve"> </v>
      </c>
      <c r="AF40" s="92" t="str">
        <f>IF(SUM('2002AllExports'!O40:O40)=0," ",'2002AllExports'!AF40*'2002IllegalPercentages'!O40)</f>
        <v xml:space="preserve"> </v>
      </c>
      <c r="AG40" s="92" t="str">
        <f>IF(SUM('2002AllExports'!P40:P40)=0," ",'2002AllExports'!AG40*'2002IllegalPercentages'!P40)</f>
        <v xml:space="preserve"> </v>
      </c>
      <c r="AH40" s="93">
        <f t="shared" si="1"/>
        <v>0</v>
      </c>
    </row>
    <row r="41" spans="1:34" ht="13">
      <c r="A41" t="s">
        <v>59</v>
      </c>
      <c r="B41" s="89" t="str">
        <f>IF(SUM('2002AllExports'!B41:B41)=0," ",'2002AllExports'!B41*'2002IllegalPercentages'!B41)</f>
        <v xml:space="preserve"> </v>
      </c>
      <c r="C41" s="89">
        <f>IF(SUM('2002AllExports'!C41:C41)=0," ",'2002AllExports'!C41*'2002IllegalPercentages'!C41)</f>
        <v>1.44657746688E-2</v>
      </c>
      <c r="D41" s="89" t="str">
        <f>IF(SUM('2002AllExports'!D41:D41)=0," ",'2002AllExports'!D41*'2002IllegalPercentages'!D41)</f>
        <v xml:space="preserve"> </v>
      </c>
      <c r="E41" s="89" t="str">
        <f>IF(SUM('2002AllExports'!E41:E41)=0," ",'2002AllExports'!E41*'2002IllegalPercentages'!E41)</f>
        <v xml:space="preserve"> </v>
      </c>
      <c r="F41" s="90" t="str">
        <f>IF(SUM('2002AllExports'!F41:F41)=0," ",'2002AllExports'!F41*'2002IllegalPercentages'!F41)</f>
        <v xml:space="preserve"> </v>
      </c>
      <c r="G41" s="90" t="str">
        <f>IF(SUM('2002AllExports'!G41:G41)=0," ",'2002AllExports'!G41*'2002IllegalPercentages'!G41)</f>
        <v xml:space="preserve"> </v>
      </c>
      <c r="H41" s="90" t="str">
        <f>IF(SUM('2002AllExports'!H41:H41)=0," ",'2002AllExports'!H41*'2002IllegalPercentages'!H41)</f>
        <v xml:space="preserve"> </v>
      </c>
      <c r="I41" s="90" t="str">
        <f>IF(SUM('2002AllExports'!I41:I41)=0," ",'2002AllExports'!I41*'2002IllegalPercentages'!I41)</f>
        <v xml:space="preserve"> </v>
      </c>
      <c r="J41" s="90" t="str">
        <f>IF(SUM('2002AllExports'!J41:J41)=0," ",'2002AllExports'!J41*'2002IllegalPercentages'!J41)</f>
        <v xml:space="preserve"> </v>
      </c>
      <c r="K41" s="90" t="str">
        <f>IF(SUM('2002AllExports'!K41:K41)=0," ",'2002AllExports'!K41*'2002IllegalPercentages'!K41)</f>
        <v xml:space="preserve"> </v>
      </c>
      <c r="L41" s="90" t="str">
        <f>IF(SUM('2002AllExports'!L41:L41)=0," ",'2002AllExports'!L41*'2002IllegalPercentages'!L41)</f>
        <v xml:space="preserve"> </v>
      </c>
      <c r="N41" s="90" t="str">
        <f>IF(SUM('2002AllExports'!N41:N41)=0," ",'2002AllExports'!N41*'2002IllegalPercentages'!N41)</f>
        <v xml:space="preserve"> </v>
      </c>
      <c r="O41" s="90" t="str">
        <f>IF(SUM('2002AllExports'!O41:O41)=0," ",'2002AllExports'!O41*'2002IllegalPercentages'!O41)</f>
        <v xml:space="preserve"> </v>
      </c>
      <c r="P41" s="90" t="str">
        <f>IF(SUM('2002AllExports'!P41:P41)=0," ",'2002AllExports'!P41*'2002IllegalPercentages'!P41)</f>
        <v xml:space="preserve"> </v>
      </c>
      <c r="Q41" s="91">
        <f t="shared" si="0"/>
        <v>1.44657746688E-2</v>
      </c>
      <c r="S41" s="92" t="str">
        <f>IF(SUM('2002AllExports'!B41:B41)=0," ",'2002AllExports'!S41*'2002IllegalPercentages'!B41)</f>
        <v xml:space="preserve"> </v>
      </c>
      <c r="T41" s="92">
        <f>IF(SUM('2002AllExports'!C41:C41)=0," ",'2002AllExports'!T41*'2002IllegalPercentages'!C41)</f>
        <v>2.4260604000000003</v>
      </c>
      <c r="U41" s="92" t="str">
        <f>IF(SUM('2002AllExports'!D41:D41)=0," ",'2002AllExports'!U41*'2002IllegalPercentages'!D41)</f>
        <v xml:space="preserve"> </v>
      </c>
      <c r="V41" s="92" t="str">
        <f>IF(SUM('2002AllExports'!E41:E41)=0," ",'2002AllExports'!V41*'2002IllegalPercentages'!E41)</f>
        <v xml:space="preserve"> </v>
      </c>
      <c r="W41" s="92" t="str">
        <f>IF(SUM('2002AllExports'!F41:F41)=0," ",'2002AllExports'!W41*'2002IllegalPercentages'!F41)</f>
        <v xml:space="preserve"> </v>
      </c>
      <c r="X41" s="92" t="str">
        <f>IF(SUM('2002AllExports'!G41:G41)=0," ",'2002AllExports'!X41*'2002IllegalPercentages'!G41)</f>
        <v xml:space="preserve"> </v>
      </c>
      <c r="Y41" s="92" t="str">
        <f>IF(SUM('2002AllExports'!H41:H41)=0," ",'2002AllExports'!Y41*'2002IllegalPercentages'!H41)</f>
        <v xml:space="preserve"> </v>
      </c>
      <c r="Z41" s="92" t="str">
        <f>IF(SUM('2002AllExports'!I41:I41)=0," ",'2002AllExports'!Z41*'2002IllegalPercentages'!I41)</f>
        <v xml:space="preserve"> </v>
      </c>
      <c r="AA41" s="92" t="str">
        <f>IF(SUM('2002AllExports'!J41:J41)=0," ",'2002AllExports'!AA41*'2002IllegalPercentages'!J41)</f>
        <v xml:space="preserve"> </v>
      </c>
      <c r="AB41" s="92" t="str">
        <f>IF(SUM('2002AllExports'!K41:K41)=0," ",'2002AllExports'!AB41*'2002IllegalPercentages'!K41)</f>
        <v xml:space="preserve"> </v>
      </c>
      <c r="AC41" s="92" t="str">
        <f>IF(SUM('2002AllExports'!L41:L41)=0," ",'2002AllExports'!AC41*'2002IllegalPercentages'!L41)</f>
        <v xml:space="preserve"> </v>
      </c>
      <c r="AE41" s="92" t="str">
        <f>IF(SUM('2002AllExports'!N41:N41)=0," ",'2002AllExports'!AE41*'2002IllegalPercentages'!N41)</f>
        <v xml:space="preserve"> </v>
      </c>
      <c r="AF41" s="92" t="str">
        <f>IF(SUM('2002AllExports'!O41:O41)=0," ",'2002AllExports'!AF41*'2002IllegalPercentages'!O41)</f>
        <v xml:space="preserve"> </v>
      </c>
      <c r="AG41" s="92" t="str">
        <f>IF(SUM('2002AllExports'!P41:P41)=0," ",'2002AllExports'!AG41*'2002IllegalPercentages'!P41)</f>
        <v xml:space="preserve"> </v>
      </c>
      <c r="AH41" s="93">
        <f t="shared" si="1"/>
        <v>2.4260604000000003</v>
      </c>
    </row>
    <row r="42" spans="1:34" ht="13">
      <c r="A42" t="s">
        <v>8</v>
      </c>
      <c r="B42" s="89" t="str">
        <f>IF(SUM('2002AllExports'!B42:B42)=0," ",'2002AllExports'!B42*'2002IllegalPercentages'!B42)</f>
        <v xml:space="preserve"> </v>
      </c>
      <c r="C42" s="89" t="str">
        <f>IF(SUM('2002AllExports'!C42:C42)=0," ",'2002AllExports'!C42*'2002IllegalPercentages'!C42)</f>
        <v xml:space="preserve"> </v>
      </c>
      <c r="D42" s="89" t="str">
        <f>IF(SUM('2002AllExports'!D42:D42)=0," ",'2002AllExports'!D42*'2002IllegalPercentages'!D42)</f>
        <v xml:space="preserve"> </v>
      </c>
      <c r="E42" s="89" t="str">
        <f>IF(SUM('2002AllExports'!E42:E42)=0," ",'2002AllExports'!E42*'2002IllegalPercentages'!E42)</f>
        <v xml:space="preserve"> </v>
      </c>
      <c r="F42" s="90" t="str">
        <f>IF(SUM('2002AllExports'!F42:F42)=0," ",'2002AllExports'!F42*'2002IllegalPercentages'!F42)</f>
        <v xml:space="preserve"> </v>
      </c>
      <c r="G42" s="90" t="str">
        <f>IF(SUM('2002AllExports'!G42:G42)=0," ",'2002AllExports'!G42*'2002IllegalPercentages'!G42)</f>
        <v xml:space="preserve"> </v>
      </c>
      <c r="H42" s="90" t="str">
        <f>IF(SUM('2002AllExports'!H42:H42)=0," ",'2002AllExports'!H42*'2002IllegalPercentages'!H42)</f>
        <v xml:space="preserve"> </v>
      </c>
      <c r="I42" s="90" t="str">
        <f>IF(SUM('2002AllExports'!I42:I42)=0," ",'2002AllExports'!I42*'2002IllegalPercentages'!I42)</f>
        <v xml:space="preserve"> </v>
      </c>
      <c r="J42" s="90" t="str">
        <f>IF(SUM('2002AllExports'!J42:J42)=0," ",'2002AllExports'!J42*'2002IllegalPercentages'!J42)</f>
        <v xml:space="preserve"> </v>
      </c>
      <c r="K42" s="90" t="str">
        <f>IF(SUM('2002AllExports'!K42:K42)=0," ",'2002AllExports'!K42*'2002IllegalPercentages'!K42)</f>
        <v xml:space="preserve"> </v>
      </c>
      <c r="L42" s="90" t="str">
        <f>IF(SUM('2002AllExports'!L42:L42)=0," ",'2002AllExports'!L42*'2002IllegalPercentages'!L42)</f>
        <v xml:space="preserve"> </v>
      </c>
      <c r="N42" s="90" t="str">
        <f>IF(SUM('2002AllExports'!N42:N42)=0," ",'2002AllExports'!N42*'2002IllegalPercentages'!N42)</f>
        <v xml:space="preserve"> </v>
      </c>
      <c r="O42" s="90" t="str">
        <f>IF(SUM('2002AllExports'!O42:O42)=0," ",'2002AllExports'!O42*'2002IllegalPercentages'!O42)</f>
        <v xml:space="preserve"> </v>
      </c>
      <c r="P42" s="90" t="str">
        <f>IF(SUM('2002AllExports'!P42:P42)=0," ",'2002AllExports'!P42*'2002IllegalPercentages'!P42)</f>
        <v xml:space="preserve"> </v>
      </c>
      <c r="Q42" s="91">
        <f t="shared" si="0"/>
        <v>0</v>
      </c>
      <c r="S42" s="92" t="str">
        <f>IF(SUM('2002AllExports'!B42:B42)=0," ",'2002AllExports'!S42*'2002IllegalPercentages'!B42)</f>
        <v xml:space="preserve"> </v>
      </c>
      <c r="T42" s="92" t="str">
        <f>IF(SUM('2002AllExports'!C42:C42)=0," ",'2002AllExports'!T42*'2002IllegalPercentages'!C42)</f>
        <v xml:space="preserve"> </v>
      </c>
      <c r="U42" s="92" t="str">
        <f>IF(SUM('2002AllExports'!D42:D42)=0," ",'2002AllExports'!U42*'2002IllegalPercentages'!D42)</f>
        <v xml:space="preserve"> </v>
      </c>
      <c r="V42" s="92" t="str">
        <f>IF(SUM('2002AllExports'!E42:E42)=0," ",'2002AllExports'!V42*'2002IllegalPercentages'!E42)</f>
        <v xml:space="preserve"> </v>
      </c>
      <c r="W42" s="92" t="str">
        <f>IF(SUM('2002AllExports'!F42:F42)=0," ",'2002AllExports'!W42*'2002IllegalPercentages'!F42)</f>
        <v xml:space="preserve"> </v>
      </c>
      <c r="X42" s="92" t="str">
        <f>IF(SUM('2002AllExports'!G42:G42)=0," ",'2002AllExports'!X42*'2002IllegalPercentages'!G42)</f>
        <v xml:space="preserve"> </v>
      </c>
      <c r="Y42" s="92" t="str">
        <f>IF(SUM('2002AllExports'!H42:H42)=0," ",'2002AllExports'!Y42*'2002IllegalPercentages'!H42)</f>
        <v xml:space="preserve"> </v>
      </c>
      <c r="Z42" s="92" t="str">
        <f>IF(SUM('2002AllExports'!I42:I42)=0," ",'2002AllExports'!Z42*'2002IllegalPercentages'!I42)</f>
        <v xml:space="preserve"> </v>
      </c>
      <c r="AA42" s="92" t="str">
        <f>IF(SUM('2002AllExports'!J42:J42)=0," ",'2002AllExports'!AA42*'2002IllegalPercentages'!J42)</f>
        <v xml:space="preserve"> </v>
      </c>
      <c r="AB42" s="92" t="str">
        <f>IF(SUM('2002AllExports'!K42:K42)=0," ",'2002AllExports'!AB42*'2002IllegalPercentages'!K42)</f>
        <v xml:space="preserve"> </v>
      </c>
      <c r="AC42" s="92" t="str">
        <f>IF(SUM('2002AllExports'!L42:L42)=0," ",'2002AllExports'!AC42*'2002IllegalPercentages'!L42)</f>
        <v xml:space="preserve"> </v>
      </c>
      <c r="AE42" s="92" t="str">
        <f>IF(SUM('2002AllExports'!N42:N42)=0," ",'2002AllExports'!AE42*'2002IllegalPercentages'!N42)</f>
        <v xml:space="preserve"> </v>
      </c>
      <c r="AF42" s="92" t="str">
        <f>IF(SUM('2002AllExports'!O42:O42)=0," ",'2002AllExports'!AF42*'2002IllegalPercentages'!O42)</f>
        <v xml:space="preserve"> </v>
      </c>
      <c r="AG42" s="92" t="str">
        <f>IF(SUM('2002AllExports'!P42:P42)=0," ",'2002AllExports'!AG42*'2002IllegalPercentages'!P42)</f>
        <v xml:space="preserve"> </v>
      </c>
      <c r="AH42" s="93">
        <f t="shared" si="1"/>
        <v>0</v>
      </c>
    </row>
    <row r="43" spans="1:34" ht="13">
      <c r="A43" t="s">
        <v>40</v>
      </c>
      <c r="B43" s="89" t="str">
        <f>IF(SUM('2002AllExports'!B43:B43)=0," ",'2002AllExports'!B43*'2002IllegalPercentages'!B43)</f>
        <v xml:space="preserve"> </v>
      </c>
      <c r="C43" s="89" t="str">
        <f>IF(SUM('2002AllExports'!C43:C43)=0," ",'2002AllExports'!C43*'2002IllegalPercentages'!C43)</f>
        <v xml:space="preserve"> </v>
      </c>
      <c r="D43" s="89" t="str">
        <f>IF(SUM('2002AllExports'!D43:D43)=0," ",'2002AllExports'!D43*'2002IllegalPercentages'!D43)</f>
        <v xml:space="preserve"> </v>
      </c>
      <c r="E43" s="89" t="str">
        <f>IF(SUM('2002AllExports'!E43:E43)=0," ",'2002AllExports'!E43*'2002IllegalPercentages'!E43)</f>
        <v xml:space="preserve"> </v>
      </c>
      <c r="F43" s="90" t="str">
        <f>IF(SUM('2002AllExports'!F43:F43)=0," ",'2002AllExports'!F43*'2002IllegalPercentages'!F43)</f>
        <v xml:space="preserve"> </v>
      </c>
      <c r="G43" s="90" t="str">
        <f>IF(SUM('2002AllExports'!G43:G43)=0," ",'2002AllExports'!G43*'2002IllegalPercentages'!G43)</f>
        <v xml:space="preserve"> </v>
      </c>
      <c r="H43" s="90" t="str">
        <f>IF(SUM('2002AllExports'!H43:H43)=0," ",'2002AllExports'!H43*'2002IllegalPercentages'!H43)</f>
        <v xml:space="preserve"> </v>
      </c>
      <c r="I43" s="90" t="str">
        <f>IF(SUM('2002AllExports'!I43:I43)=0," ",'2002AllExports'!I43*'2002IllegalPercentages'!I43)</f>
        <v xml:space="preserve"> </v>
      </c>
      <c r="J43" s="90" t="str">
        <f>IF(SUM('2002AllExports'!J43:J43)=0," ",'2002AllExports'!J43*'2002IllegalPercentages'!J43)</f>
        <v xml:space="preserve"> </v>
      </c>
      <c r="K43" s="90" t="str">
        <f>IF(SUM('2002AllExports'!K43:K43)=0," ",'2002AllExports'!K43*'2002IllegalPercentages'!K43)</f>
        <v xml:space="preserve"> </v>
      </c>
      <c r="L43" s="90" t="str">
        <f>IF(SUM('2002AllExports'!L43:L43)=0," ",'2002AllExports'!L43*'2002IllegalPercentages'!L43)</f>
        <v xml:space="preserve"> </v>
      </c>
      <c r="N43" s="90" t="str">
        <f>IF(SUM('2002AllExports'!N43:N43)=0," ",'2002AllExports'!N43*'2002IllegalPercentages'!N43)</f>
        <v xml:space="preserve"> </v>
      </c>
      <c r="O43" s="90" t="str">
        <f>IF(SUM('2002AllExports'!O43:O43)=0," ",'2002AllExports'!O43*'2002IllegalPercentages'!O43)</f>
        <v xml:space="preserve"> </v>
      </c>
      <c r="P43" s="90" t="str">
        <f>IF(SUM('2002AllExports'!P43:P43)=0," ",'2002AllExports'!P43*'2002IllegalPercentages'!P43)</f>
        <v xml:space="preserve"> </v>
      </c>
      <c r="Q43" s="91">
        <f t="shared" si="0"/>
        <v>0</v>
      </c>
      <c r="S43" s="92" t="str">
        <f>IF(SUM('2002AllExports'!B43:B43)=0," ",'2002AllExports'!S43*'2002IllegalPercentages'!B43)</f>
        <v xml:space="preserve"> </v>
      </c>
      <c r="T43" s="92" t="str">
        <f>IF(SUM('2002AllExports'!C43:C43)=0," ",'2002AllExports'!T43*'2002IllegalPercentages'!C43)</f>
        <v xml:space="preserve"> </v>
      </c>
      <c r="U43" s="92" t="str">
        <f>IF(SUM('2002AllExports'!D43:D43)=0," ",'2002AllExports'!U43*'2002IllegalPercentages'!D43)</f>
        <v xml:space="preserve"> </v>
      </c>
      <c r="V43" s="92" t="str">
        <f>IF(SUM('2002AllExports'!E43:E43)=0," ",'2002AllExports'!V43*'2002IllegalPercentages'!E43)</f>
        <v xml:space="preserve"> </v>
      </c>
      <c r="W43" s="92" t="str">
        <f>IF(SUM('2002AllExports'!F43:F43)=0," ",'2002AllExports'!W43*'2002IllegalPercentages'!F43)</f>
        <v xml:space="preserve"> </v>
      </c>
      <c r="X43" s="92" t="str">
        <f>IF(SUM('2002AllExports'!G43:G43)=0," ",'2002AllExports'!X43*'2002IllegalPercentages'!G43)</f>
        <v xml:space="preserve"> </v>
      </c>
      <c r="Y43" s="92" t="str">
        <f>IF(SUM('2002AllExports'!H43:H43)=0," ",'2002AllExports'!Y43*'2002IllegalPercentages'!H43)</f>
        <v xml:space="preserve"> </v>
      </c>
      <c r="Z43" s="92" t="str">
        <f>IF(SUM('2002AllExports'!I43:I43)=0," ",'2002AllExports'!Z43*'2002IllegalPercentages'!I43)</f>
        <v xml:space="preserve"> </v>
      </c>
      <c r="AA43" s="92" t="str">
        <f>IF(SUM('2002AllExports'!J43:J43)=0," ",'2002AllExports'!AA43*'2002IllegalPercentages'!J43)</f>
        <v xml:space="preserve"> </v>
      </c>
      <c r="AB43" s="92" t="str">
        <f>IF(SUM('2002AllExports'!K43:K43)=0," ",'2002AllExports'!AB43*'2002IllegalPercentages'!K43)</f>
        <v xml:space="preserve"> </v>
      </c>
      <c r="AC43" s="92" t="str">
        <f>IF(SUM('2002AllExports'!L43:L43)=0," ",'2002AllExports'!AC43*'2002IllegalPercentages'!L43)</f>
        <v xml:space="preserve"> </v>
      </c>
      <c r="AE43" s="92" t="str">
        <f>IF(SUM('2002AllExports'!N43:N43)=0," ",'2002AllExports'!AE43*'2002IllegalPercentages'!N43)</f>
        <v xml:space="preserve"> </v>
      </c>
      <c r="AF43" s="92" t="str">
        <f>IF(SUM('2002AllExports'!O43:O43)=0," ",'2002AllExports'!AF43*'2002IllegalPercentages'!O43)</f>
        <v xml:space="preserve"> </v>
      </c>
      <c r="AG43" s="92" t="str">
        <f>IF(SUM('2002AllExports'!P43:P43)=0," ",'2002AllExports'!AG43*'2002IllegalPercentages'!P43)</f>
        <v xml:space="preserve"> </v>
      </c>
      <c r="AH43" s="93">
        <f t="shared" si="1"/>
        <v>0</v>
      </c>
    </row>
    <row r="44" spans="1:34" ht="13">
      <c r="A44" t="s">
        <v>9</v>
      </c>
      <c r="B44" s="89" t="str">
        <f>IF(SUM('2002AllExports'!B44:B44)=0," ",'2002AllExports'!B44*'2002IllegalPercentages'!B44)</f>
        <v xml:space="preserve"> </v>
      </c>
      <c r="C44" s="89" t="str">
        <f>IF(SUM('2002AllExports'!C44:C44)=0," ",'2002AllExports'!C44*'2002IllegalPercentages'!C44)</f>
        <v xml:space="preserve"> </v>
      </c>
      <c r="D44" s="89" t="str">
        <f>IF(SUM('2002AllExports'!D44:D44)=0," ",'2002AllExports'!D44*'2002IllegalPercentages'!D44)</f>
        <v xml:space="preserve"> </v>
      </c>
      <c r="E44" s="89" t="str">
        <f>IF(SUM('2002AllExports'!E44:E44)=0," ",'2002AllExports'!E44*'2002IllegalPercentages'!E44)</f>
        <v xml:space="preserve"> </v>
      </c>
      <c r="F44" s="90" t="str">
        <f>IF(SUM('2002AllExports'!F44:F44)=0," ",'2002AllExports'!F44*'2002IllegalPercentages'!F44)</f>
        <v xml:space="preserve"> </v>
      </c>
      <c r="G44" s="90" t="str">
        <f>IF(SUM('2002AllExports'!G44:G44)=0," ",'2002AllExports'!G44*'2002IllegalPercentages'!G44)</f>
        <v xml:space="preserve"> </v>
      </c>
      <c r="H44" s="90" t="str">
        <f>IF(SUM('2002AllExports'!H44:H44)=0," ",'2002AllExports'!H44*'2002IllegalPercentages'!H44)</f>
        <v xml:space="preserve"> </v>
      </c>
      <c r="I44" s="90" t="str">
        <f>IF(SUM('2002AllExports'!I44:I44)=0," ",'2002AllExports'!I44*'2002IllegalPercentages'!I44)</f>
        <v xml:space="preserve"> </v>
      </c>
      <c r="J44" s="90" t="str">
        <f>IF(SUM('2002AllExports'!J44:J44)=0," ",'2002AllExports'!J44*'2002IllegalPercentages'!J44)</f>
        <v xml:space="preserve"> </v>
      </c>
      <c r="K44" s="90" t="str">
        <f>IF(SUM('2002AllExports'!K44:K44)=0," ",'2002AllExports'!K44*'2002IllegalPercentages'!K44)</f>
        <v xml:space="preserve"> </v>
      </c>
      <c r="L44" s="90" t="str">
        <f>IF(SUM('2002AllExports'!L44:L44)=0," ",'2002AllExports'!L44*'2002IllegalPercentages'!L44)</f>
        <v xml:space="preserve"> </v>
      </c>
      <c r="N44" s="90" t="str">
        <f>IF(SUM('2002AllExports'!N44:N44)=0," ",'2002AllExports'!N44*'2002IllegalPercentages'!N44)</f>
        <v xml:space="preserve"> </v>
      </c>
      <c r="O44" s="90" t="str">
        <f>IF(SUM('2002AllExports'!O44:O44)=0," ",'2002AllExports'!O44*'2002IllegalPercentages'!O44)</f>
        <v xml:space="preserve"> </v>
      </c>
      <c r="P44" s="90" t="str">
        <f>IF(SUM('2002AllExports'!P44:P44)=0," ",'2002AllExports'!P44*'2002IllegalPercentages'!P44)</f>
        <v xml:space="preserve"> </v>
      </c>
      <c r="Q44" s="91">
        <f t="shared" si="0"/>
        <v>0</v>
      </c>
      <c r="S44" s="92" t="str">
        <f>IF(SUM('2002AllExports'!B44:B44)=0," ",'2002AllExports'!S44*'2002IllegalPercentages'!B44)</f>
        <v xml:space="preserve"> </v>
      </c>
      <c r="T44" s="92" t="str">
        <f>IF(SUM('2002AllExports'!C44:C44)=0," ",'2002AllExports'!T44*'2002IllegalPercentages'!C44)</f>
        <v xml:space="preserve"> </v>
      </c>
      <c r="U44" s="92" t="str">
        <f>IF(SUM('2002AllExports'!D44:D44)=0," ",'2002AllExports'!U44*'2002IllegalPercentages'!D44)</f>
        <v xml:space="preserve"> </v>
      </c>
      <c r="V44" s="92" t="str">
        <f>IF(SUM('2002AllExports'!E44:E44)=0," ",'2002AllExports'!V44*'2002IllegalPercentages'!E44)</f>
        <v xml:space="preserve"> </v>
      </c>
      <c r="W44" s="92" t="str">
        <f>IF(SUM('2002AllExports'!F44:F44)=0," ",'2002AllExports'!W44*'2002IllegalPercentages'!F44)</f>
        <v xml:space="preserve"> </v>
      </c>
      <c r="X44" s="92" t="str">
        <f>IF(SUM('2002AllExports'!G44:G44)=0," ",'2002AllExports'!X44*'2002IllegalPercentages'!G44)</f>
        <v xml:space="preserve"> </v>
      </c>
      <c r="Y44" s="92" t="str">
        <f>IF(SUM('2002AllExports'!H44:H44)=0," ",'2002AllExports'!Y44*'2002IllegalPercentages'!H44)</f>
        <v xml:space="preserve"> </v>
      </c>
      <c r="Z44" s="92" t="str">
        <f>IF(SUM('2002AllExports'!I44:I44)=0," ",'2002AllExports'!Z44*'2002IllegalPercentages'!I44)</f>
        <v xml:space="preserve"> </v>
      </c>
      <c r="AA44" s="92" t="str">
        <f>IF(SUM('2002AllExports'!J44:J44)=0," ",'2002AllExports'!AA44*'2002IllegalPercentages'!J44)</f>
        <v xml:space="preserve"> </v>
      </c>
      <c r="AB44" s="92" t="str">
        <f>IF(SUM('2002AllExports'!K44:K44)=0," ",'2002AllExports'!AB44*'2002IllegalPercentages'!K44)</f>
        <v xml:space="preserve"> </v>
      </c>
      <c r="AC44" s="92" t="str">
        <f>IF(SUM('2002AllExports'!L44:L44)=0," ",'2002AllExports'!AC44*'2002IllegalPercentages'!L44)</f>
        <v xml:space="preserve"> </v>
      </c>
      <c r="AE44" s="92" t="str">
        <f>IF(SUM('2002AllExports'!N44:N44)=0," ",'2002AllExports'!AE44*'2002IllegalPercentages'!N44)</f>
        <v xml:space="preserve"> </v>
      </c>
      <c r="AF44" s="92" t="str">
        <f>IF(SUM('2002AllExports'!O44:O44)=0," ",'2002AllExports'!AF44*'2002IllegalPercentages'!O44)</f>
        <v xml:space="preserve"> </v>
      </c>
      <c r="AG44" s="92" t="str">
        <f>IF(SUM('2002AllExports'!P44:P44)=0," ",'2002AllExports'!AG44*'2002IllegalPercentages'!P44)</f>
        <v xml:space="preserve"> </v>
      </c>
      <c r="AH44" s="93">
        <f t="shared" si="1"/>
        <v>0</v>
      </c>
    </row>
    <row r="45" spans="1:34" ht="13">
      <c r="A45" t="s">
        <v>10</v>
      </c>
      <c r="B45" s="89" t="str">
        <f>IF(SUM('2002AllExports'!B45:B45)=0," ",'2002AllExports'!B45*'2002IllegalPercentages'!B45)</f>
        <v xml:space="preserve"> </v>
      </c>
      <c r="C45" s="89" t="str">
        <f>IF(SUM('2002AllExports'!C45:C45)=0," ",'2002AllExports'!C45*'2002IllegalPercentages'!C45)</f>
        <v xml:space="preserve"> </v>
      </c>
      <c r="D45" s="89" t="str">
        <f>IF(SUM('2002AllExports'!D45:D45)=0," ",'2002AllExports'!D45*'2002IllegalPercentages'!D45)</f>
        <v xml:space="preserve"> </v>
      </c>
      <c r="E45" s="89" t="str">
        <f>IF(SUM('2002AllExports'!E45:E45)=0," ",'2002AllExports'!E45*'2002IllegalPercentages'!E45)</f>
        <v xml:space="preserve"> </v>
      </c>
      <c r="F45" s="90" t="str">
        <f>IF(SUM('2002AllExports'!F45:F45)=0," ",'2002AllExports'!F45*'2002IllegalPercentages'!F45)</f>
        <v xml:space="preserve"> </v>
      </c>
      <c r="G45" s="90" t="str">
        <f>IF(SUM('2002AllExports'!G45:G45)=0," ",'2002AllExports'!G45*'2002IllegalPercentages'!G45)</f>
        <v xml:space="preserve"> </v>
      </c>
      <c r="H45" s="90" t="str">
        <f>IF(SUM('2002AllExports'!H45:H45)=0," ",'2002AllExports'!H45*'2002IllegalPercentages'!H45)</f>
        <v xml:space="preserve"> </v>
      </c>
      <c r="I45" s="90" t="str">
        <f>IF(SUM('2002AllExports'!I45:I45)=0," ",'2002AllExports'!I45*'2002IllegalPercentages'!I45)</f>
        <v xml:space="preserve"> </v>
      </c>
      <c r="J45" s="90" t="str">
        <f>IF(SUM('2002AllExports'!J45:J45)=0," ",'2002AllExports'!J45*'2002IllegalPercentages'!J45)</f>
        <v xml:space="preserve"> </v>
      </c>
      <c r="K45" s="90" t="str">
        <f>IF(SUM('2002AllExports'!K45:K45)=0," ",'2002AllExports'!K45*'2002IllegalPercentages'!K45)</f>
        <v xml:space="preserve"> </v>
      </c>
      <c r="L45" s="90" t="str">
        <f>IF(SUM('2002AllExports'!L45:L45)=0," ",'2002AllExports'!L45*'2002IllegalPercentages'!L45)</f>
        <v xml:space="preserve"> </v>
      </c>
      <c r="N45" s="90" t="str">
        <f>IF(SUM('2002AllExports'!N45:N45)=0," ",'2002AllExports'!N45*'2002IllegalPercentages'!N45)</f>
        <v xml:space="preserve"> </v>
      </c>
      <c r="O45" s="90" t="str">
        <f>IF(SUM('2002AllExports'!O45:O45)=0," ",'2002AllExports'!O45*'2002IllegalPercentages'!O45)</f>
        <v xml:space="preserve"> </v>
      </c>
      <c r="P45" s="90" t="str">
        <f>IF(SUM('2002AllExports'!P45:P45)=0," ",'2002AllExports'!P45*'2002IllegalPercentages'!P45)</f>
        <v xml:space="preserve"> </v>
      </c>
      <c r="Q45" s="91">
        <f t="shared" si="0"/>
        <v>0</v>
      </c>
      <c r="S45" s="92" t="str">
        <f>IF(SUM('2002AllExports'!B45:B45)=0," ",'2002AllExports'!S45*'2002IllegalPercentages'!B45)</f>
        <v xml:space="preserve"> </v>
      </c>
      <c r="T45" s="92" t="str">
        <f>IF(SUM('2002AllExports'!C45:C45)=0," ",'2002AllExports'!T45*'2002IllegalPercentages'!C45)</f>
        <v xml:space="preserve"> </v>
      </c>
      <c r="U45" s="92" t="str">
        <f>IF(SUM('2002AllExports'!D45:D45)=0," ",'2002AllExports'!U45*'2002IllegalPercentages'!D45)</f>
        <v xml:space="preserve"> </v>
      </c>
      <c r="V45" s="92" t="str">
        <f>IF(SUM('2002AllExports'!E45:E45)=0," ",'2002AllExports'!V45*'2002IllegalPercentages'!E45)</f>
        <v xml:space="preserve"> </v>
      </c>
      <c r="W45" s="92" t="str">
        <f>IF(SUM('2002AllExports'!F45:F45)=0," ",'2002AllExports'!W45*'2002IllegalPercentages'!F45)</f>
        <v xml:space="preserve"> </v>
      </c>
      <c r="X45" s="92" t="str">
        <f>IF(SUM('2002AllExports'!G45:G45)=0," ",'2002AllExports'!X45*'2002IllegalPercentages'!G45)</f>
        <v xml:space="preserve"> </v>
      </c>
      <c r="Y45" s="92" t="str">
        <f>IF(SUM('2002AllExports'!H45:H45)=0," ",'2002AllExports'!Y45*'2002IllegalPercentages'!H45)</f>
        <v xml:space="preserve"> </v>
      </c>
      <c r="Z45" s="92" t="str">
        <f>IF(SUM('2002AllExports'!I45:I45)=0," ",'2002AllExports'!Z45*'2002IllegalPercentages'!I45)</f>
        <v xml:space="preserve"> </v>
      </c>
      <c r="AA45" s="92" t="str">
        <f>IF(SUM('2002AllExports'!J45:J45)=0," ",'2002AllExports'!AA45*'2002IllegalPercentages'!J45)</f>
        <v xml:space="preserve"> </v>
      </c>
      <c r="AB45" s="92" t="str">
        <f>IF(SUM('2002AllExports'!K45:K45)=0," ",'2002AllExports'!AB45*'2002IllegalPercentages'!K45)</f>
        <v xml:space="preserve"> </v>
      </c>
      <c r="AC45" s="92" t="str">
        <f>IF(SUM('2002AllExports'!L45:L45)=0," ",'2002AllExports'!AC45*'2002IllegalPercentages'!L45)</f>
        <v xml:space="preserve"> </v>
      </c>
      <c r="AE45" s="92" t="str">
        <f>IF(SUM('2002AllExports'!N45:N45)=0," ",'2002AllExports'!AE45*'2002IllegalPercentages'!N45)</f>
        <v xml:space="preserve"> </v>
      </c>
      <c r="AF45" s="92" t="str">
        <f>IF(SUM('2002AllExports'!O45:O45)=0," ",'2002AllExports'!AF45*'2002IllegalPercentages'!O45)</f>
        <v xml:space="preserve"> </v>
      </c>
      <c r="AG45" s="92" t="str">
        <f>IF(SUM('2002AllExports'!P45:P45)=0," ",'2002AllExports'!AG45*'2002IllegalPercentages'!P45)</f>
        <v xml:space="preserve"> </v>
      </c>
      <c r="AH45" s="93">
        <f t="shared" si="1"/>
        <v>0</v>
      </c>
    </row>
    <row r="46" spans="1:34" ht="13">
      <c r="A46" t="s">
        <v>52</v>
      </c>
      <c r="B46" s="89" t="str">
        <f>IF(SUM('2002AllExports'!B46:B46)=0," ",'2002AllExports'!B46*'2002IllegalPercentages'!B46)</f>
        <v xml:space="preserve"> </v>
      </c>
      <c r="C46" s="89" t="str">
        <f>IF(SUM('2002AllExports'!C46:C46)=0," ",'2002AllExports'!C46*'2002IllegalPercentages'!C46)</f>
        <v xml:space="preserve"> </v>
      </c>
      <c r="D46" s="89" t="str">
        <f>IF(SUM('2002AllExports'!D46:D46)=0," ",'2002AllExports'!D46*'2002IllegalPercentages'!D46)</f>
        <v xml:space="preserve"> </v>
      </c>
      <c r="E46" s="89" t="str">
        <f>IF(SUM('2002AllExports'!E46:E46)=0," ",'2002AllExports'!E46*'2002IllegalPercentages'!E46)</f>
        <v xml:space="preserve"> </v>
      </c>
      <c r="F46" s="90" t="str">
        <f>IF(SUM('2002AllExports'!F46:F46)=0," ",'2002AllExports'!F46*'2002IllegalPercentages'!F46)</f>
        <v xml:space="preserve"> </v>
      </c>
      <c r="G46" s="90" t="str">
        <f>IF(SUM('2002AllExports'!G46:G46)=0," ",'2002AllExports'!G46*'2002IllegalPercentages'!G46)</f>
        <v xml:space="preserve"> </v>
      </c>
      <c r="H46" s="90" t="str">
        <f>IF(SUM('2002AllExports'!H46:H46)=0," ",'2002AllExports'!H46*'2002IllegalPercentages'!H46)</f>
        <v xml:space="preserve"> </v>
      </c>
      <c r="I46" s="90" t="str">
        <f>IF(SUM('2002AllExports'!I46:I46)=0," ",'2002AllExports'!I46*'2002IllegalPercentages'!I46)</f>
        <v xml:space="preserve"> </v>
      </c>
      <c r="J46" s="90" t="str">
        <f>IF(SUM('2002AllExports'!J46:J46)=0," ",'2002AllExports'!J46*'2002IllegalPercentages'!J46)</f>
        <v xml:space="preserve"> </v>
      </c>
      <c r="K46" s="90" t="str">
        <f>IF(SUM('2002AllExports'!K46:K46)=0," ",'2002AllExports'!K46*'2002IllegalPercentages'!K46)</f>
        <v xml:space="preserve"> </v>
      </c>
      <c r="L46" s="90" t="str">
        <f>IF(SUM('2002AllExports'!L46:L46)=0," ",'2002AllExports'!L46*'2002IllegalPercentages'!L46)</f>
        <v xml:space="preserve"> </v>
      </c>
      <c r="N46" s="90" t="str">
        <f>IF(SUM('2002AllExports'!N46:N46)=0," ",'2002AllExports'!N46*'2002IllegalPercentages'!N46)</f>
        <v xml:space="preserve"> </v>
      </c>
      <c r="O46" s="90" t="str">
        <f>IF(SUM('2002AllExports'!O46:O46)=0," ",'2002AllExports'!O46*'2002IllegalPercentages'!O46)</f>
        <v xml:space="preserve"> </v>
      </c>
      <c r="P46" s="90" t="str">
        <f>IF(SUM('2002AllExports'!P46:P46)=0," ",'2002AllExports'!P46*'2002IllegalPercentages'!P46)</f>
        <v xml:space="preserve"> </v>
      </c>
      <c r="Q46" s="91">
        <f t="shared" si="0"/>
        <v>0</v>
      </c>
      <c r="S46" s="92" t="str">
        <f>IF(SUM('2002AllExports'!B46:B46)=0," ",'2002AllExports'!S46*'2002IllegalPercentages'!B46)</f>
        <v xml:space="preserve"> </v>
      </c>
      <c r="T46" s="92" t="str">
        <f>IF(SUM('2002AllExports'!C46:C46)=0," ",'2002AllExports'!T46*'2002IllegalPercentages'!C46)</f>
        <v xml:space="preserve"> </v>
      </c>
      <c r="U46" s="92" t="str">
        <f>IF(SUM('2002AllExports'!D46:D46)=0," ",'2002AllExports'!U46*'2002IllegalPercentages'!D46)</f>
        <v xml:space="preserve"> </v>
      </c>
      <c r="V46" s="92" t="str">
        <f>IF(SUM('2002AllExports'!E46:E46)=0," ",'2002AllExports'!V46*'2002IllegalPercentages'!E46)</f>
        <v xml:space="preserve"> </v>
      </c>
      <c r="W46" s="92" t="str">
        <f>IF(SUM('2002AllExports'!F46:F46)=0," ",'2002AllExports'!W46*'2002IllegalPercentages'!F46)</f>
        <v xml:space="preserve"> </v>
      </c>
      <c r="X46" s="92" t="str">
        <f>IF(SUM('2002AllExports'!G46:G46)=0," ",'2002AllExports'!X46*'2002IllegalPercentages'!G46)</f>
        <v xml:space="preserve"> </v>
      </c>
      <c r="Y46" s="92" t="str">
        <f>IF(SUM('2002AllExports'!H46:H46)=0," ",'2002AllExports'!Y46*'2002IllegalPercentages'!H46)</f>
        <v xml:space="preserve"> </v>
      </c>
      <c r="Z46" s="92" t="str">
        <f>IF(SUM('2002AllExports'!I46:I46)=0," ",'2002AllExports'!Z46*'2002IllegalPercentages'!I46)</f>
        <v xml:space="preserve"> </v>
      </c>
      <c r="AA46" s="92" t="str">
        <f>IF(SUM('2002AllExports'!J46:J46)=0," ",'2002AllExports'!AA46*'2002IllegalPercentages'!J46)</f>
        <v xml:space="preserve"> </v>
      </c>
      <c r="AB46" s="92" t="str">
        <f>IF(SUM('2002AllExports'!K46:K46)=0," ",'2002AllExports'!AB46*'2002IllegalPercentages'!K46)</f>
        <v xml:space="preserve"> </v>
      </c>
      <c r="AC46" s="92" t="str">
        <f>IF(SUM('2002AllExports'!L46:L46)=0," ",'2002AllExports'!AC46*'2002IllegalPercentages'!L46)</f>
        <v xml:space="preserve"> </v>
      </c>
      <c r="AE46" s="92" t="str">
        <f>IF(SUM('2002AllExports'!N46:N46)=0," ",'2002AllExports'!AE46*'2002IllegalPercentages'!N46)</f>
        <v xml:space="preserve"> </v>
      </c>
      <c r="AF46" s="92" t="str">
        <f>IF(SUM('2002AllExports'!O46:O46)=0," ",'2002AllExports'!AF46*'2002IllegalPercentages'!O46)</f>
        <v xml:space="preserve"> </v>
      </c>
      <c r="AG46" s="92" t="str">
        <f>IF(SUM('2002AllExports'!P46:P46)=0," ",'2002AllExports'!AG46*'2002IllegalPercentages'!P46)</f>
        <v xml:space="preserve"> </v>
      </c>
      <c r="AH46" s="93">
        <f t="shared" si="1"/>
        <v>0</v>
      </c>
    </row>
    <row r="47" spans="1:34" ht="13">
      <c r="A47" t="s">
        <v>54</v>
      </c>
      <c r="B47" s="89" t="str">
        <f>IF(SUM('2002AllExports'!B47:B47)=0," ",'2002AllExports'!B47*'2002IllegalPercentages'!B47)</f>
        <v xml:space="preserve"> </v>
      </c>
      <c r="C47" s="89">
        <f>IF(SUM('2002AllExports'!C47:C47)=0," ",'2002AllExports'!C47*'2002IllegalPercentages'!C47)</f>
        <v>1.38627104616E-2</v>
      </c>
      <c r="D47" s="89">
        <f>IF(SUM('2002AllExports'!D47:D47)=0," ",'2002AllExports'!D47*'2002IllegalPercentages'!D47)</f>
        <v>7.4232322080000001E-3</v>
      </c>
      <c r="E47" s="89" t="str">
        <f>IF(SUM('2002AllExports'!E47:E47)=0," ",'2002AllExports'!E47*'2002IllegalPercentages'!E47)</f>
        <v xml:space="preserve"> </v>
      </c>
      <c r="F47" s="90" t="str">
        <f>IF(SUM('2002AllExports'!F47:F47)=0," ",'2002AllExports'!F47*'2002IllegalPercentages'!F47)</f>
        <v xml:space="preserve"> </v>
      </c>
      <c r="G47" s="90" t="str">
        <f>IF(SUM('2002AllExports'!G47:G47)=0," ",'2002AllExports'!G47*'2002IllegalPercentages'!G47)</f>
        <v xml:space="preserve"> </v>
      </c>
      <c r="H47" s="90" t="str">
        <f>IF(SUM('2002AllExports'!H47:H47)=0," ",'2002AllExports'!H47*'2002IllegalPercentages'!H47)</f>
        <v xml:space="preserve"> </v>
      </c>
      <c r="I47" s="90" t="str">
        <f>IF(SUM('2002AllExports'!I47:I47)=0," ",'2002AllExports'!I47*'2002IllegalPercentages'!I47)</f>
        <v xml:space="preserve"> </v>
      </c>
      <c r="J47" s="90" t="str">
        <f>IF(SUM('2002AllExports'!J47:J47)=0," ",'2002AllExports'!J47*'2002IllegalPercentages'!J47)</f>
        <v xml:space="preserve"> </v>
      </c>
      <c r="K47" s="90" t="str">
        <f>IF(SUM('2002AllExports'!K47:K47)=0," ",'2002AllExports'!K47*'2002IllegalPercentages'!K47)</f>
        <v xml:space="preserve"> </v>
      </c>
      <c r="L47" s="90" t="str">
        <f>IF(SUM('2002AllExports'!L47:L47)=0," ",'2002AllExports'!L47*'2002IllegalPercentages'!L47)</f>
        <v xml:space="preserve"> </v>
      </c>
      <c r="N47" s="90" t="str">
        <f>IF(SUM('2002AllExports'!N47:N47)=0," ",'2002AllExports'!N47*'2002IllegalPercentages'!N47)</f>
        <v xml:space="preserve"> </v>
      </c>
      <c r="O47" s="90" t="str">
        <f>IF(SUM('2002AllExports'!O47:O47)=0," ",'2002AllExports'!O47*'2002IllegalPercentages'!O47)</f>
        <v xml:space="preserve"> </v>
      </c>
      <c r="P47" s="90" t="str">
        <f>IF(SUM('2002AllExports'!P47:P47)=0," ",'2002AllExports'!P47*'2002IllegalPercentages'!P47)</f>
        <v xml:space="preserve"> </v>
      </c>
      <c r="Q47" s="91">
        <f t="shared" si="0"/>
        <v>2.1285942669599999E-2</v>
      </c>
      <c r="S47" s="92" t="str">
        <f>IF(SUM('2002AllExports'!B47:B47)=0," ",'2002AllExports'!S47*'2002IllegalPercentages'!B47)</f>
        <v xml:space="preserve"> </v>
      </c>
      <c r="T47" s="92">
        <f>IF(SUM('2002AllExports'!C47:C47)=0," ",'2002AllExports'!T47*'2002IllegalPercentages'!C47)</f>
        <v>2.9542715999999998</v>
      </c>
      <c r="U47" s="92">
        <f>IF(SUM('2002AllExports'!D47:D47)=0," ",'2002AllExports'!U47*'2002IllegalPercentages'!D47)</f>
        <v>1.2585476</v>
      </c>
      <c r="V47" s="92" t="str">
        <f>IF(SUM('2002AllExports'!E47:E47)=0," ",'2002AllExports'!V47*'2002IllegalPercentages'!E47)</f>
        <v xml:space="preserve"> </v>
      </c>
      <c r="W47" s="92" t="str">
        <f>IF(SUM('2002AllExports'!F47:F47)=0," ",'2002AllExports'!W47*'2002IllegalPercentages'!F47)</f>
        <v xml:space="preserve"> </v>
      </c>
      <c r="X47" s="92" t="str">
        <f>IF(SUM('2002AllExports'!G47:G47)=0," ",'2002AllExports'!X47*'2002IllegalPercentages'!G47)</f>
        <v xml:space="preserve"> </v>
      </c>
      <c r="Y47" s="92" t="str">
        <f>IF(SUM('2002AllExports'!H47:H47)=0," ",'2002AllExports'!Y47*'2002IllegalPercentages'!H47)</f>
        <v xml:space="preserve"> </v>
      </c>
      <c r="Z47" s="92" t="str">
        <f>IF(SUM('2002AllExports'!I47:I47)=0," ",'2002AllExports'!Z47*'2002IllegalPercentages'!I47)</f>
        <v xml:space="preserve"> </v>
      </c>
      <c r="AA47" s="92" t="str">
        <f>IF(SUM('2002AllExports'!J47:J47)=0," ",'2002AllExports'!AA47*'2002IllegalPercentages'!J47)</f>
        <v xml:space="preserve"> </v>
      </c>
      <c r="AB47" s="92" t="str">
        <f>IF(SUM('2002AllExports'!K47:K47)=0," ",'2002AllExports'!AB47*'2002IllegalPercentages'!K47)</f>
        <v xml:space="preserve"> </v>
      </c>
      <c r="AC47" s="92" t="str">
        <f>IF(SUM('2002AllExports'!L47:L47)=0," ",'2002AllExports'!AC47*'2002IllegalPercentages'!L47)</f>
        <v xml:space="preserve"> </v>
      </c>
      <c r="AE47" s="92" t="str">
        <f>IF(SUM('2002AllExports'!N47:N47)=0," ",'2002AllExports'!AE47*'2002IllegalPercentages'!N47)</f>
        <v xml:space="preserve"> </v>
      </c>
      <c r="AF47" s="92" t="str">
        <f>IF(SUM('2002AllExports'!O47:O47)=0," ",'2002AllExports'!AF47*'2002IllegalPercentages'!O47)</f>
        <v xml:space="preserve"> </v>
      </c>
      <c r="AG47" s="92" t="str">
        <f>IF(SUM('2002AllExports'!P47:P47)=0," ",'2002AllExports'!AG47*'2002IllegalPercentages'!P47)</f>
        <v xml:space="preserve"> </v>
      </c>
      <c r="AH47" s="93">
        <f t="shared" si="1"/>
        <v>4.2128192000000002</v>
      </c>
    </row>
    <row r="48" spans="1:34" ht="13">
      <c r="A48" t="s">
        <v>7</v>
      </c>
      <c r="B48" s="89" t="str">
        <f>IF(SUM('2002AllExports'!B48:B48)=0," ",'2002AllExports'!B48*'2002IllegalPercentages'!B48)</f>
        <v xml:space="preserve"> </v>
      </c>
      <c r="C48" s="89" t="str">
        <f>IF(SUM('2002AllExports'!C48:C48)=0," ",'2002AllExports'!C48*'2002IllegalPercentages'!C48)</f>
        <v xml:space="preserve"> </v>
      </c>
      <c r="D48" s="89" t="str">
        <f>IF(SUM('2002AllExports'!D48:D48)=0," ",'2002AllExports'!D48*'2002IllegalPercentages'!D48)</f>
        <v xml:space="preserve"> </v>
      </c>
      <c r="E48" s="89" t="str">
        <f>IF(SUM('2002AllExports'!E48:E48)=0," ",'2002AllExports'!E48*'2002IllegalPercentages'!E48)</f>
        <v xml:space="preserve"> </v>
      </c>
      <c r="F48" s="90" t="str">
        <f>IF(SUM('2002AllExports'!F48:F48)=0," ",'2002AllExports'!F48*'2002IllegalPercentages'!F48)</f>
        <v xml:space="preserve"> </v>
      </c>
      <c r="G48" s="90" t="str">
        <f>IF(SUM('2002AllExports'!G48:G48)=0," ",'2002AllExports'!G48*'2002IllegalPercentages'!G48)</f>
        <v xml:space="preserve"> </v>
      </c>
      <c r="H48" s="90" t="str">
        <f>IF(SUM('2002AllExports'!H48:H48)=0," ",'2002AllExports'!H48*'2002IllegalPercentages'!H48)</f>
        <v xml:space="preserve"> </v>
      </c>
      <c r="I48" s="90" t="str">
        <f>IF(SUM('2002AllExports'!I48:I48)=0," ",'2002AllExports'!I48*'2002IllegalPercentages'!I48)</f>
        <v xml:space="preserve"> </v>
      </c>
      <c r="J48" s="90" t="str">
        <f>IF(SUM('2002AllExports'!J48:J48)=0," ",'2002AllExports'!J48*'2002IllegalPercentages'!J48)</f>
        <v xml:space="preserve"> </v>
      </c>
      <c r="K48" s="90" t="str">
        <f>IF(SUM('2002AllExports'!K48:K48)=0," ",'2002AllExports'!K48*'2002IllegalPercentages'!K48)</f>
        <v xml:space="preserve"> </v>
      </c>
      <c r="L48" s="90" t="str">
        <f>IF(SUM('2002AllExports'!L48:L48)=0," ",'2002AllExports'!L48*'2002IllegalPercentages'!L48)</f>
        <v xml:space="preserve"> </v>
      </c>
      <c r="N48" s="90" t="str">
        <f>IF(SUM('2002AllExports'!N48:N48)=0," ",'2002AllExports'!N48*'2002IllegalPercentages'!N48)</f>
        <v xml:space="preserve"> </v>
      </c>
      <c r="O48" s="90" t="str">
        <f>IF(SUM('2002AllExports'!O48:O48)=0," ",'2002AllExports'!O48*'2002IllegalPercentages'!O48)</f>
        <v xml:space="preserve"> </v>
      </c>
      <c r="P48" s="90" t="str">
        <f>IF(SUM('2002AllExports'!P48:P48)=0," ",'2002AllExports'!P48*'2002IllegalPercentages'!P48)</f>
        <v xml:space="preserve"> </v>
      </c>
      <c r="Q48" s="91">
        <f t="shared" si="0"/>
        <v>0</v>
      </c>
      <c r="S48" s="92" t="str">
        <f>IF(SUM('2002AllExports'!B48:B48)=0," ",'2002AllExports'!S48*'2002IllegalPercentages'!B48)</f>
        <v xml:space="preserve"> </v>
      </c>
      <c r="T48" s="92" t="str">
        <f>IF(SUM('2002AllExports'!C48:C48)=0," ",'2002AllExports'!T48*'2002IllegalPercentages'!C48)</f>
        <v xml:space="preserve"> </v>
      </c>
      <c r="U48" s="92" t="str">
        <f>IF(SUM('2002AllExports'!D48:D48)=0," ",'2002AllExports'!U48*'2002IllegalPercentages'!D48)</f>
        <v xml:space="preserve"> </v>
      </c>
      <c r="V48" s="92" t="str">
        <f>IF(SUM('2002AllExports'!E48:E48)=0," ",'2002AllExports'!V48*'2002IllegalPercentages'!E48)</f>
        <v xml:space="preserve"> </v>
      </c>
      <c r="W48" s="92" t="str">
        <f>IF(SUM('2002AllExports'!F48:F48)=0," ",'2002AllExports'!W48*'2002IllegalPercentages'!F48)</f>
        <v xml:space="preserve"> </v>
      </c>
      <c r="X48" s="92" t="str">
        <f>IF(SUM('2002AllExports'!G48:G48)=0," ",'2002AllExports'!X48*'2002IllegalPercentages'!G48)</f>
        <v xml:space="preserve"> </v>
      </c>
      <c r="Y48" s="92" t="str">
        <f>IF(SUM('2002AllExports'!H48:H48)=0," ",'2002AllExports'!Y48*'2002IllegalPercentages'!H48)</f>
        <v xml:space="preserve"> </v>
      </c>
      <c r="Z48" s="92" t="str">
        <f>IF(SUM('2002AllExports'!I48:I48)=0," ",'2002AllExports'!Z48*'2002IllegalPercentages'!I48)</f>
        <v xml:space="preserve"> </v>
      </c>
      <c r="AA48" s="92" t="str">
        <f>IF(SUM('2002AllExports'!J48:J48)=0," ",'2002AllExports'!AA48*'2002IllegalPercentages'!J48)</f>
        <v xml:space="preserve"> </v>
      </c>
      <c r="AB48" s="92" t="str">
        <f>IF(SUM('2002AllExports'!K48:K48)=0," ",'2002AllExports'!AB48*'2002IllegalPercentages'!K48)</f>
        <v xml:space="preserve"> </v>
      </c>
      <c r="AC48" s="92" t="str">
        <f>IF(SUM('2002AllExports'!L48:L48)=0," ",'2002AllExports'!AC48*'2002IllegalPercentages'!L48)</f>
        <v xml:space="preserve"> </v>
      </c>
      <c r="AE48" s="92" t="str">
        <f>IF(SUM('2002AllExports'!N48:N48)=0," ",'2002AllExports'!AE48*'2002IllegalPercentages'!N48)</f>
        <v xml:space="preserve"> </v>
      </c>
      <c r="AF48" s="92" t="str">
        <f>IF(SUM('2002AllExports'!O48:O48)=0," ",'2002AllExports'!AF48*'2002IllegalPercentages'!O48)</f>
        <v xml:space="preserve"> </v>
      </c>
      <c r="AG48" s="92" t="str">
        <f>IF(SUM('2002AllExports'!P48:P48)=0," ",'2002AllExports'!AG48*'2002IllegalPercentages'!P48)</f>
        <v xml:space="preserve"> </v>
      </c>
      <c r="AH48" s="93">
        <f t="shared" si="1"/>
        <v>0</v>
      </c>
    </row>
    <row r="49" spans="1:34" ht="13">
      <c r="A49" t="s">
        <v>17</v>
      </c>
      <c r="B49" s="89">
        <f>IF(SUM('2002AllExports'!B49:B49)=0," ",'2002AllExports'!B49*'2002IllegalPercentages'!B49)</f>
        <v>3.206066499999996E-2</v>
      </c>
      <c r="C49" s="89">
        <f>IF(SUM('2002AllExports'!C49:C49)=0," ",'2002AllExports'!C49*'2002IllegalPercentages'!C49)</f>
        <v>9.6970392792000704E-3</v>
      </c>
      <c r="D49" s="89" t="str">
        <f>IF(SUM('2002AllExports'!D49:D49)=0," ",'2002AllExports'!D49*'2002IllegalPercentages'!D49)</f>
        <v xml:space="preserve"> </v>
      </c>
      <c r="E49" s="89" t="str">
        <f>IF(SUM('2002AllExports'!E49:E49)=0," ",'2002AllExports'!E49*'2002IllegalPercentages'!E49)</f>
        <v xml:space="preserve"> </v>
      </c>
      <c r="F49" s="90" t="str">
        <f>IF(SUM('2002AllExports'!F49:F49)=0," ",'2002AllExports'!F49*'2002IllegalPercentages'!F49)</f>
        <v xml:space="preserve"> </v>
      </c>
      <c r="G49" s="90" t="str">
        <f>IF(SUM('2002AllExports'!G49:G49)=0," ",'2002AllExports'!G49*'2002IllegalPercentages'!G49)</f>
        <v xml:space="preserve"> </v>
      </c>
      <c r="H49" s="90" t="str">
        <f>IF(SUM('2002AllExports'!H49:H49)=0," ",'2002AllExports'!H49*'2002IllegalPercentages'!H49)</f>
        <v xml:space="preserve"> </v>
      </c>
      <c r="I49" s="90" t="str">
        <f>IF(SUM('2002AllExports'!I49:I49)=0," ",'2002AllExports'!I49*'2002IllegalPercentages'!I49)</f>
        <v xml:space="preserve"> </v>
      </c>
      <c r="J49" s="90" t="str">
        <f>IF(SUM('2002AllExports'!J49:J49)=0," ",'2002AllExports'!J49*'2002IllegalPercentages'!J49)</f>
        <v xml:space="preserve"> </v>
      </c>
      <c r="K49" s="90" t="str">
        <f>IF(SUM('2002AllExports'!K49:K49)=0," ",'2002AllExports'!K49*'2002IllegalPercentages'!K49)</f>
        <v xml:space="preserve"> </v>
      </c>
      <c r="L49" s="90" t="str">
        <f>IF(SUM('2002AllExports'!L49:L49)=0," ",'2002AllExports'!L49*'2002IllegalPercentages'!L49)</f>
        <v xml:space="preserve"> </v>
      </c>
      <c r="N49" s="90" t="str">
        <f>IF(SUM('2002AllExports'!N49:N49)=0," ",'2002AllExports'!N49*'2002IllegalPercentages'!N49)</f>
        <v xml:space="preserve"> </v>
      </c>
      <c r="O49" s="90" t="str">
        <f>IF(SUM('2002AllExports'!O49:O49)=0," ",'2002AllExports'!O49*'2002IllegalPercentages'!O49)</f>
        <v xml:space="preserve"> </v>
      </c>
      <c r="P49" s="90" t="str">
        <f>IF(SUM('2002AllExports'!P49:P49)=0," ",'2002AllExports'!P49*'2002IllegalPercentages'!P49)</f>
        <v xml:space="preserve"> </v>
      </c>
      <c r="Q49" s="91">
        <f>SUM(B49:P49)</f>
        <v>4.1757704279200031E-2</v>
      </c>
      <c r="S49" s="92">
        <f>IF(SUM('2002AllExports'!B49:B49)=0," ",'2002AllExports'!S49*'2002IllegalPercentages'!B49)</f>
        <v>4.6895989999999976</v>
      </c>
      <c r="T49" s="92">
        <f>IF(SUM('2002AllExports'!C49:C49)=0," ",'2002AllExports'!T49*'2002IllegalPercentages'!C49)</f>
        <v>1.2235464000000149</v>
      </c>
      <c r="U49" s="92" t="str">
        <f>IF(SUM('2002AllExports'!D49:D49)=0," ",'2002AllExports'!U49*'2002IllegalPercentages'!D49)</f>
        <v xml:space="preserve"> </v>
      </c>
      <c r="V49" s="92" t="str">
        <f>IF(SUM('2002AllExports'!E49:E49)=0," ",'2002AllExports'!V49*'2002IllegalPercentages'!E49)</f>
        <v xml:space="preserve"> </v>
      </c>
      <c r="W49" s="92" t="str">
        <f>IF(SUM('2002AllExports'!F49:F49)=0," ",'2002AllExports'!W49*'2002IllegalPercentages'!F49)</f>
        <v xml:space="preserve"> </v>
      </c>
      <c r="X49" s="92" t="str">
        <f>IF(SUM('2002AllExports'!G49:G49)=0," ",'2002AllExports'!X49*'2002IllegalPercentages'!G49)</f>
        <v xml:space="preserve"> </v>
      </c>
      <c r="Y49" s="92" t="str">
        <f>IF(SUM('2002AllExports'!H49:H49)=0," ",'2002AllExports'!Y49*'2002IllegalPercentages'!H49)</f>
        <v xml:space="preserve"> </v>
      </c>
      <c r="Z49" s="92" t="str">
        <f>IF(SUM('2002AllExports'!I49:I49)=0," ",'2002AllExports'!Z49*'2002IllegalPercentages'!I49)</f>
        <v xml:space="preserve"> </v>
      </c>
      <c r="AA49" s="92" t="str">
        <f>IF(SUM('2002AllExports'!J49:J49)=0," ",'2002AllExports'!AA49*'2002IllegalPercentages'!J49)</f>
        <v xml:space="preserve"> </v>
      </c>
      <c r="AB49" s="92" t="str">
        <f>IF(SUM('2002AllExports'!K49:K49)=0," ",'2002AllExports'!AB49*'2002IllegalPercentages'!K49)</f>
        <v xml:space="preserve"> </v>
      </c>
      <c r="AC49" s="92" t="str">
        <f>IF(SUM('2002AllExports'!L49:L49)=0," ",'2002AllExports'!AC49*'2002IllegalPercentages'!L49)</f>
        <v xml:space="preserve"> </v>
      </c>
      <c r="AE49" s="92" t="str">
        <f>IF(SUM('2002AllExports'!N49:N49)=0," ",'2002AllExports'!AE49*'2002IllegalPercentages'!N49)</f>
        <v xml:space="preserve"> </v>
      </c>
      <c r="AF49" s="92" t="str">
        <f>IF(SUM('2002AllExports'!O49:O49)=0," ",'2002AllExports'!AF49*'2002IllegalPercentages'!O49)</f>
        <v xml:space="preserve"> </v>
      </c>
      <c r="AG49" s="92" t="str">
        <f>IF(SUM('2002AllExports'!P49:P49)=0," ",'2002AllExports'!AG49*'2002IllegalPercentages'!P49)</f>
        <v xml:space="preserve"> </v>
      </c>
      <c r="AH49" s="93">
        <f t="shared" si="1"/>
        <v>5.9131454000000128</v>
      </c>
    </row>
    <row r="50" spans="1:34" ht="13">
      <c r="A50" s="7" t="s">
        <v>113</v>
      </c>
      <c r="B50" s="94">
        <f t="shared" ref="B50:K50" si="2">SUM(B4:B31)</f>
        <v>0</v>
      </c>
      <c r="C50" s="94">
        <f t="shared" si="2"/>
        <v>0.25709781412223998</v>
      </c>
      <c r="D50" s="94">
        <f t="shared" si="2"/>
        <v>4.4107949068400001E-2</v>
      </c>
      <c r="E50" s="94">
        <f t="shared" si="2"/>
        <v>6.0183708171999998E-3</v>
      </c>
      <c r="F50" s="95">
        <f t="shared" si="2"/>
        <v>2.8501751039999995E-2</v>
      </c>
      <c r="G50" s="95">
        <f t="shared" si="2"/>
        <v>0</v>
      </c>
      <c r="H50" s="95">
        <f t="shared" si="2"/>
        <v>0</v>
      </c>
      <c r="I50" s="95">
        <f t="shared" si="2"/>
        <v>0</v>
      </c>
      <c r="J50" s="95">
        <f t="shared" si="2"/>
        <v>0</v>
      </c>
      <c r="K50" s="95">
        <f t="shared" si="2"/>
        <v>0</v>
      </c>
      <c r="L50" s="95">
        <f>SUM(L4:L31)</f>
        <v>1.0793060921999997E-2</v>
      </c>
      <c r="N50" s="95">
        <f>SUM(N4:N31)</f>
        <v>0</v>
      </c>
      <c r="O50" s="95">
        <f>SUM(O4:O31)</f>
        <v>0</v>
      </c>
      <c r="P50" s="95">
        <f>SUM(P4:P31)</f>
        <v>0</v>
      </c>
      <c r="Q50" s="96">
        <f>SUM(Q4:Q31)</f>
        <v>0.34651894596983995</v>
      </c>
      <c r="S50" s="81">
        <f>SUM(S4:S31)</f>
        <v>0</v>
      </c>
      <c r="T50" s="81">
        <f>SUM(T4:T31)</f>
        <v>47.413963199999991</v>
      </c>
      <c r="U50" s="81">
        <f>SUM(U4:U31)</f>
        <v>12.48836142</v>
      </c>
      <c r="V50" s="81">
        <f>SUM(V4:V31)</f>
        <v>1.4819604800000001</v>
      </c>
      <c r="W50" s="81">
        <f t="shared" ref="W50:AG50" si="3">SUM(W4:W31)</f>
        <v>8.0604662400000002</v>
      </c>
      <c r="X50" s="81">
        <f t="shared" si="3"/>
        <v>0</v>
      </c>
      <c r="Y50" s="81">
        <f t="shared" si="3"/>
        <v>0</v>
      </c>
      <c r="Z50" s="81">
        <f>SUM(Z4:Z31)</f>
        <v>0</v>
      </c>
      <c r="AA50" s="81">
        <f>SUM(AA4:AA31)</f>
        <v>0</v>
      </c>
      <c r="AB50" s="81">
        <f t="shared" si="3"/>
        <v>0</v>
      </c>
      <c r="AC50" s="81">
        <f>SUM(AC4:AC31)</f>
        <v>1.8352335600000003</v>
      </c>
      <c r="AE50" s="81">
        <f t="shared" si="3"/>
        <v>0</v>
      </c>
      <c r="AF50" s="81">
        <f t="shared" si="3"/>
        <v>0</v>
      </c>
      <c r="AG50" s="81">
        <f t="shared" si="3"/>
        <v>0</v>
      </c>
      <c r="AH50" s="97">
        <f>SUM(AH4:AH31)</f>
        <v>71.279984900000002</v>
      </c>
    </row>
    <row r="51" spans="1:34" ht="26.15" customHeight="1">
      <c r="A51" s="82" t="s">
        <v>86</v>
      </c>
      <c r="B51" s="98">
        <f>SUM(B4:B49)</f>
        <v>4.6878553959999958E-2</v>
      </c>
      <c r="C51" s="98">
        <f>SUM(C4:C49)</f>
        <v>0.39089200585344003</v>
      </c>
      <c r="D51" s="98">
        <f>SUM(D4:D49)</f>
        <v>6.0852550116399999E-2</v>
      </c>
      <c r="E51" s="98">
        <f t="shared" ref="E51:Q51" si="4">SUM(E4:E49)</f>
        <v>2.0296376321199999E-2</v>
      </c>
      <c r="F51" s="99">
        <f t="shared" si="4"/>
        <v>2.8501751039999995E-2</v>
      </c>
      <c r="G51" s="99">
        <f t="shared" si="4"/>
        <v>0</v>
      </c>
      <c r="H51" s="99">
        <f t="shared" si="4"/>
        <v>0</v>
      </c>
      <c r="I51" s="99">
        <f>SUM(I4:I49)</f>
        <v>0</v>
      </c>
      <c r="J51" s="99">
        <f>SUM(J4:J49)</f>
        <v>0</v>
      </c>
      <c r="K51" s="99">
        <f>SUM(K4:K49)</f>
        <v>0</v>
      </c>
      <c r="L51" s="99">
        <f>SUM(L4:L49)</f>
        <v>1.0793060921999997E-2</v>
      </c>
      <c r="N51" s="99">
        <f t="shared" si="4"/>
        <v>0</v>
      </c>
      <c r="O51" s="99">
        <f t="shared" si="4"/>
        <v>0</v>
      </c>
      <c r="P51" s="99">
        <f t="shared" si="4"/>
        <v>0</v>
      </c>
      <c r="Q51" s="100">
        <f t="shared" si="4"/>
        <v>0.55821429821303992</v>
      </c>
      <c r="S51" s="101">
        <f>SUM(S4:S49)</f>
        <v>7.1007925999999966</v>
      </c>
      <c r="T51" s="101">
        <f>SUM(T4:T49)</f>
        <v>68.426988000000009</v>
      </c>
      <c r="U51" s="101">
        <f>SUM(U4:U49)</f>
        <v>15.28255062</v>
      </c>
      <c r="V51" s="101">
        <f>SUM(V4:V49)</f>
        <v>4.0577840800000002</v>
      </c>
      <c r="W51" s="101">
        <f t="shared" ref="W51:AG51" si="5">SUM(W4:W49)</f>
        <v>8.0604662400000002</v>
      </c>
      <c r="X51" s="101">
        <f t="shared" si="5"/>
        <v>0</v>
      </c>
      <c r="Y51" s="101">
        <f t="shared" si="5"/>
        <v>0</v>
      </c>
      <c r="Z51" s="101">
        <f>SUM(Z4:Z49)</f>
        <v>0</v>
      </c>
      <c r="AA51" s="101">
        <f>SUM(AA4:AA49)</f>
        <v>0</v>
      </c>
      <c r="AB51" s="101">
        <f t="shared" si="5"/>
        <v>0</v>
      </c>
      <c r="AC51" s="101">
        <f>SUM(AC4:AC49)</f>
        <v>1.8352335600000003</v>
      </c>
      <c r="AE51" s="101">
        <f t="shared" si="5"/>
        <v>0</v>
      </c>
      <c r="AF51" s="101">
        <f t="shared" si="5"/>
        <v>0</v>
      </c>
      <c r="AG51" s="101">
        <f t="shared" si="5"/>
        <v>0</v>
      </c>
      <c r="AH51" s="102">
        <f>SUM(AH4:AH49)</f>
        <v>104.76381510000002</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IF(SUM('2003AllExports'!B4:B4)=0," ",'2003AllExports'!B4*'2003IllegalPercentages'!B4)</f>
        <v xml:space="preserve"> </v>
      </c>
      <c r="C4" s="89" t="str">
        <f>IF(SUM('2003AllExports'!C4:C4)=0," ",'2003AllExports'!C4*'2003IllegalPercentages'!C4)</f>
        <v xml:space="preserve"> </v>
      </c>
      <c r="D4" s="89" t="str">
        <f>IF(SUM('2003AllExports'!D4:D4)=0," ",'2003AllExports'!D4*'2003IllegalPercentages'!D4)</f>
        <v xml:space="preserve"> </v>
      </c>
      <c r="E4" s="89" t="str">
        <f>IF(SUM('2003AllExports'!E4:E4)=0," ",'2003AllExports'!E4*'2003IllegalPercentages'!E4)</f>
        <v xml:space="preserve"> </v>
      </c>
      <c r="F4" s="90" t="str">
        <f>IF(SUM('2003AllExports'!F4:F4)=0," ",'2003AllExports'!F4*'2003IllegalPercentages'!F4)</f>
        <v xml:space="preserve"> </v>
      </c>
      <c r="G4" s="90" t="str">
        <f>IF(SUM('2003AllExports'!G4:G4)=0," ",'2003AllExports'!G4*'2003IllegalPercentages'!G4)</f>
        <v xml:space="preserve"> </v>
      </c>
      <c r="H4" s="90" t="str">
        <f>IF(SUM('2003AllExports'!H4:H4)=0," ",'2003AllExports'!H4*'2003IllegalPercentages'!H4)</f>
        <v xml:space="preserve"> </v>
      </c>
      <c r="I4" s="90" t="str">
        <f>IF(SUM('2003AllExports'!I4:I4)=0," ",'2003AllExports'!I4*'2003IllegalPercentages'!I4)</f>
        <v xml:space="preserve"> </v>
      </c>
      <c r="J4" s="90" t="str">
        <f>IF(SUM('2003AllExports'!J4:J4)=0," ",'2003AllExports'!J4*'2003IllegalPercentages'!J4)</f>
        <v xml:space="preserve"> </v>
      </c>
      <c r="K4" s="90" t="str">
        <f>IF(SUM('2003AllExports'!K4:K4)=0," ",'2003AllExports'!K4*'2003IllegalPercentages'!K4)</f>
        <v xml:space="preserve"> </v>
      </c>
      <c r="L4" s="90" t="str">
        <f>IF(SUM('2003AllExports'!L4:L4)=0," ",'2003AllExports'!L4*'2003IllegalPercentages'!L4)</f>
        <v xml:space="preserve"> </v>
      </c>
      <c r="N4" s="90" t="str">
        <f>IF(SUM('2003AllExports'!N4:N4)=0," ",'2003AllExports'!N4*'2003IllegalPercentages'!N4)</f>
        <v xml:space="preserve"> </v>
      </c>
      <c r="O4" s="90" t="str">
        <f>IF(SUM('2003AllExports'!O4:O4)=0," ",'2003AllExports'!O4*'2003IllegalPercentages'!O4)</f>
        <v xml:space="preserve"> </v>
      </c>
      <c r="P4" s="90" t="str">
        <f>IF(SUM('2003AllExports'!P4:P4)=0," ",'2003AllExports'!P4*'2003IllegalPercentages'!P4)</f>
        <v xml:space="preserve"> </v>
      </c>
      <c r="Q4" s="91">
        <f t="shared" ref="Q4:Q48" si="0">SUM(B4:P4)</f>
        <v>0</v>
      </c>
      <c r="S4" s="92" t="str">
        <f>IF(SUM('2003AllExports'!B4:B4)=0," ",'2003AllExports'!S4*'2003IllegalPercentages'!B4)</f>
        <v xml:space="preserve"> </v>
      </c>
      <c r="T4" s="92" t="str">
        <f>IF(SUM('2003AllExports'!C4:C4)=0," ",'2003AllExports'!T4*'2003IllegalPercentages'!C4)</f>
        <v xml:space="preserve"> </v>
      </c>
      <c r="U4" s="92" t="str">
        <f>IF(SUM('2003AllExports'!D4:D4)=0," ",'2003AllExports'!U4*'2003IllegalPercentages'!D4)</f>
        <v xml:space="preserve"> </v>
      </c>
      <c r="V4" s="92" t="str">
        <f>IF(SUM('2003AllExports'!E4:E4)=0," ",'2003AllExports'!V4*'2003IllegalPercentages'!E4)</f>
        <v xml:space="preserve"> </v>
      </c>
      <c r="W4" s="92" t="str">
        <f>IF(SUM('2003AllExports'!F4:F4)=0," ",'2003AllExports'!W4*'2003IllegalPercentages'!F4)</f>
        <v xml:space="preserve"> </v>
      </c>
      <c r="X4" s="92" t="str">
        <f>IF(SUM('2003AllExports'!G4:G4)=0," ",'2003AllExports'!X4*'2003IllegalPercentages'!G4)</f>
        <v xml:space="preserve"> </v>
      </c>
      <c r="Y4" s="92" t="str">
        <f>IF(SUM('2003AllExports'!H4:H4)=0," ",'2003AllExports'!Y4*'2003IllegalPercentages'!H4)</f>
        <v xml:space="preserve"> </v>
      </c>
      <c r="Z4" s="92" t="str">
        <f>IF(SUM('2003AllExports'!I4:I4)=0," ",'2003AllExports'!Z4*'2003IllegalPercentages'!I4)</f>
        <v xml:space="preserve"> </v>
      </c>
      <c r="AA4" s="92" t="str">
        <f>IF(SUM('2003AllExports'!J4:J4)=0," ",'2003AllExports'!AA4*'2003IllegalPercentages'!J4)</f>
        <v xml:space="preserve"> </v>
      </c>
      <c r="AB4" s="92" t="str">
        <f>IF(SUM('2003AllExports'!K4:K4)=0," ",'2003AllExports'!AB4*'2003IllegalPercentages'!K4)</f>
        <v xml:space="preserve"> </v>
      </c>
      <c r="AC4" s="92" t="str">
        <f>IF(SUM('2003AllExports'!L4:L4)=0," ",'2003AllExports'!AC4*'2003IllegalPercentages'!L4)</f>
        <v xml:space="preserve"> </v>
      </c>
      <c r="AE4" s="92" t="str">
        <f>IF(SUM('2003AllExports'!N4:N4)=0," ",'2003AllExports'!AE4*'2003IllegalPercentages'!N4)</f>
        <v xml:space="preserve"> </v>
      </c>
      <c r="AF4" s="92" t="str">
        <f>IF(SUM('2003AllExports'!O4:O4)=0," ",'2003AllExports'!AF4*'2003IllegalPercentages'!O4)</f>
        <v xml:space="preserve"> </v>
      </c>
      <c r="AG4" s="92" t="str">
        <f>IF(SUM('2003AllExports'!P4:P4)=0," ",'2003AllExports'!AG4*'2003IllegalPercentages'!P4)</f>
        <v xml:space="preserve"> </v>
      </c>
      <c r="AH4" s="93">
        <f t="shared" ref="AH4:AH49" si="1">SUM(S4:AG4)</f>
        <v>0</v>
      </c>
    </row>
    <row r="5" spans="1:34" ht="13">
      <c r="A5" t="s">
        <v>25</v>
      </c>
      <c r="B5" s="89" t="str">
        <f>IF(SUM('2003AllExports'!B5:B5)=0," ",'2003AllExports'!B5*'2003IllegalPercentages'!B5)</f>
        <v xml:space="preserve"> </v>
      </c>
      <c r="C5" s="89">
        <f>IF(SUM('2003AllExports'!C5:C5)=0," ",'2003AllExports'!C5*'2003IllegalPercentages'!C5)</f>
        <v>6.0280907086400007E-3</v>
      </c>
      <c r="D5" s="89" t="str">
        <f>IF(SUM('2003AllExports'!D5:D5)=0," ",'2003AllExports'!D5*'2003IllegalPercentages'!D5)</f>
        <v xml:space="preserve"> </v>
      </c>
      <c r="E5" s="89" t="str">
        <f>IF(SUM('2003AllExports'!E5:E5)=0," ",'2003AllExports'!E5*'2003IllegalPercentages'!E5)</f>
        <v xml:space="preserve"> </v>
      </c>
      <c r="F5" s="90" t="str">
        <f>IF(SUM('2003AllExports'!F5:F5)=0," ",'2003AllExports'!F5*'2003IllegalPercentages'!F5)</f>
        <v xml:space="preserve"> </v>
      </c>
      <c r="G5" s="90" t="str">
        <f>IF(SUM('2003AllExports'!G5:G5)=0," ",'2003AllExports'!G5*'2003IllegalPercentages'!G5)</f>
        <v xml:space="preserve"> </v>
      </c>
      <c r="H5" s="90" t="str">
        <f>IF(SUM('2003AllExports'!H5:H5)=0," ",'2003AllExports'!H5*'2003IllegalPercentages'!H5)</f>
        <v xml:space="preserve"> </v>
      </c>
      <c r="I5" s="90" t="str">
        <f>IF(SUM('2003AllExports'!I5:I5)=0," ",'2003AllExports'!I5*'2003IllegalPercentages'!I5)</f>
        <v xml:space="preserve"> </v>
      </c>
      <c r="J5" s="90" t="str">
        <f>IF(SUM('2003AllExports'!J5:J5)=0," ",'2003AllExports'!J5*'2003IllegalPercentages'!J5)</f>
        <v xml:space="preserve"> </v>
      </c>
      <c r="K5" s="90" t="str">
        <f>IF(SUM('2003AllExports'!K5:K5)=0," ",'2003AllExports'!K5*'2003IllegalPercentages'!K5)</f>
        <v xml:space="preserve"> </v>
      </c>
      <c r="L5" s="90" t="str">
        <f>IF(SUM('2003AllExports'!L5:L5)=0," ",'2003AllExports'!L5*'2003IllegalPercentages'!L5)</f>
        <v xml:space="preserve"> </v>
      </c>
      <c r="N5" s="90" t="str">
        <f>IF(SUM('2003AllExports'!N5:N5)=0," ",'2003AllExports'!N5*'2003IllegalPercentages'!N5)</f>
        <v xml:space="preserve"> </v>
      </c>
      <c r="O5" s="90" t="str">
        <f>IF(SUM('2003AllExports'!O5:O5)=0," ",'2003AllExports'!O5*'2003IllegalPercentages'!O5)</f>
        <v xml:space="preserve"> </v>
      </c>
      <c r="P5" s="90" t="str">
        <f>IF(SUM('2003AllExports'!P5:P5)=0," ",'2003AllExports'!P5*'2003IllegalPercentages'!P5)</f>
        <v xml:space="preserve"> </v>
      </c>
      <c r="Q5" s="91">
        <f t="shared" si="0"/>
        <v>6.0280907086400007E-3</v>
      </c>
      <c r="S5" s="92" t="str">
        <f>IF(SUM('2003AllExports'!B5:B5)=0," ",'2003AllExports'!S5*'2003IllegalPercentages'!B5)</f>
        <v xml:space="preserve"> </v>
      </c>
      <c r="T5" s="92">
        <f>IF(SUM('2003AllExports'!C5:C5)=0," ",'2003AllExports'!T5*'2003IllegalPercentages'!C5)</f>
        <v>1.1285997199999998</v>
      </c>
      <c r="U5" s="92" t="str">
        <f>IF(SUM('2003AllExports'!D5:D5)=0," ",'2003AllExports'!U5*'2003IllegalPercentages'!D5)</f>
        <v xml:space="preserve"> </v>
      </c>
      <c r="V5" s="92" t="str">
        <f>IF(SUM('2003AllExports'!E5:E5)=0," ",'2003AllExports'!V5*'2003IllegalPercentages'!E5)</f>
        <v xml:space="preserve"> </v>
      </c>
      <c r="W5" s="92" t="str">
        <f>IF(SUM('2003AllExports'!F5:F5)=0," ",'2003AllExports'!W5*'2003IllegalPercentages'!F5)</f>
        <v xml:space="preserve"> </v>
      </c>
      <c r="X5" s="92" t="str">
        <f>IF(SUM('2003AllExports'!G5:G5)=0," ",'2003AllExports'!X5*'2003IllegalPercentages'!G5)</f>
        <v xml:space="preserve"> </v>
      </c>
      <c r="Y5" s="92" t="str">
        <f>IF(SUM('2003AllExports'!H5:H5)=0," ",'2003AllExports'!Y5*'2003IllegalPercentages'!H5)</f>
        <v xml:space="preserve"> </v>
      </c>
      <c r="Z5" s="92" t="str">
        <f>IF(SUM('2003AllExports'!I5:I5)=0," ",'2003AllExports'!Z5*'2003IllegalPercentages'!I5)</f>
        <v xml:space="preserve"> </v>
      </c>
      <c r="AA5" s="92" t="str">
        <f>IF(SUM('2003AllExports'!J5:J5)=0," ",'2003AllExports'!AA5*'2003IllegalPercentages'!J5)</f>
        <v xml:space="preserve"> </v>
      </c>
      <c r="AB5" s="92" t="str">
        <f>IF(SUM('2003AllExports'!K5:K5)=0," ",'2003AllExports'!AB5*'2003IllegalPercentages'!K5)</f>
        <v xml:space="preserve"> </v>
      </c>
      <c r="AC5" s="92" t="str">
        <f>IF(SUM('2003AllExports'!L5:L5)=0," ",'2003AllExports'!AC5*'2003IllegalPercentages'!L5)</f>
        <v xml:space="preserve"> </v>
      </c>
      <c r="AE5" s="92" t="str">
        <f>IF(SUM('2003AllExports'!N5:N5)=0," ",'2003AllExports'!AE5*'2003IllegalPercentages'!N5)</f>
        <v xml:space="preserve"> </v>
      </c>
      <c r="AF5" s="92" t="str">
        <f>IF(SUM('2003AllExports'!O5:O5)=0," ",'2003AllExports'!AF5*'2003IllegalPercentages'!O5)</f>
        <v xml:space="preserve"> </v>
      </c>
      <c r="AG5" s="92" t="str">
        <f>IF(SUM('2003AllExports'!P5:P5)=0," ",'2003AllExports'!AG5*'2003IllegalPercentages'!P5)</f>
        <v xml:space="preserve"> </v>
      </c>
      <c r="AH5" s="93">
        <f t="shared" si="1"/>
        <v>1.1285997199999998</v>
      </c>
    </row>
    <row r="6" spans="1:34" ht="13">
      <c r="A6" t="s">
        <v>26</v>
      </c>
      <c r="B6" s="89" t="str">
        <f>IF(SUM('2003AllExports'!B6:B6)=0," ",'2003AllExports'!B6*'2003IllegalPercentages'!B6)</f>
        <v xml:space="preserve"> </v>
      </c>
      <c r="C6" s="89" t="str">
        <f>IF(SUM('2003AllExports'!C6:C6)=0," ",'2003AllExports'!C6*'2003IllegalPercentages'!C6)</f>
        <v xml:space="preserve"> </v>
      </c>
      <c r="D6" s="89" t="str">
        <f>IF(SUM('2003AllExports'!D6:D6)=0," ",'2003AllExports'!D6*'2003IllegalPercentages'!D6)</f>
        <v xml:space="preserve"> </v>
      </c>
      <c r="E6" s="89" t="str">
        <f>IF(SUM('2003AllExports'!E6:E6)=0," ",'2003AllExports'!E6*'2003IllegalPercentages'!E6)</f>
        <v xml:space="preserve"> </v>
      </c>
      <c r="F6" s="90" t="str">
        <f>IF(SUM('2003AllExports'!F6:F6)=0," ",'2003AllExports'!F6*'2003IllegalPercentages'!F6)</f>
        <v xml:space="preserve"> </v>
      </c>
      <c r="G6" s="90" t="str">
        <f>IF(SUM('2003AllExports'!G6:G6)=0," ",'2003AllExports'!G6*'2003IllegalPercentages'!G6)</f>
        <v xml:space="preserve"> </v>
      </c>
      <c r="H6" s="90" t="str">
        <f>IF(SUM('2003AllExports'!H6:H6)=0," ",'2003AllExports'!H6*'2003IllegalPercentages'!H6)</f>
        <v xml:space="preserve"> </v>
      </c>
      <c r="I6" s="90" t="str">
        <f>IF(SUM('2003AllExports'!I6:I6)=0," ",'2003AllExports'!I6*'2003IllegalPercentages'!I6)</f>
        <v xml:space="preserve"> </v>
      </c>
      <c r="J6" s="90" t="str">
        <f>IF(SUM('2003AllExports'!J6:J6)=0," ",'2003AllExports'!J6*'2003IllegalPercentages'!J6)</f>
        <v xml:space="preserve"> </v>
      </c>
      <c r="K6" s="90" t="str">
        <f>IF(SUM('2003AllExports'!K6:K6)=0," ",'2003AllExports'!K6*'2003IllegalPercentages'!K6)</f>
        <v xml:space="preserve"> </v>
      </c>
      <c r="L6" s="90" t="str">
        <f>IF(SUM('2003AllExports'!L6:L6)=0," ",'2003AllExports'!L6*'2003IllegalPercentages'!L6)</f>
        <v xml:space="preserve"> </v>
      </c>
      <c r="N6" s="90" t="str">
        <f>IF(SUM('2003AllExports'!N6:N6)=0," ",'2003AllExports'!N6*'2003IllegalPercentages'!N6)</f>
        <v xml:space="preserve"> </v>
      </c>
      <c r="O6" s="90" t="str">
        <f>IF(SUM('2003AllExports'!O6:O6)=0," ",'2003AllExports'!O6*'2003IllegalPercentages'!O6)</f>
        <v xml:space="preserve"> </v>
      </c>
      <c r="P6" s="90" t="str">
        <f>IF(SUM('2003AllExports'!P6:P6)=0," ",'2003AllExports'!P6*'2003IllegalPercentages'!P6)</f>
        <v xml:space="preserve"> </v>
      </c>
      <c r="Q6" s="91">
        <f t="shared" si="0"/>
        <v>0</v>
      </c>
      <c r="S6" s="92" t="str">
        <f>IF(SUM('2003AllExports'!B6:B6)=0," ",'2003AllExports'!S6*'2003IllegalPercentages'!B6)</f>
        <v xml:space="preserve"> </v>
      </c>
      <c r="T6" s="92" t="str">
        <f>IF(SUM('2003AllExports'!C6:C6)=0," ",'2003AllExports'!T6*'2003IllegalPercentages'!C6)</f>
        <v xml:space="preserve"> </v>
      </c>
      <c r="U6" s="92" t="str">
        <f>IF(SUM('2003AllExports'!D6:D6)=0," ",'2003AllExports'!U6*'2003IllegalPercentages'!D6)</f>
        <v xml:space="preserve"> </v>
      </c>
      <c r="V6" s="92" t="str">
        <f>IF(SUM('2003AllExports'!E6:E6)=0," ",'2003AllExports'!V6*'2003IllegalPercentages'!E6)</f>
        <v xml:space="preserve"> </v>
      </c>
      <c r="W6" s="92" t="str">
        <f>IF(SUM('2003AllExports'!F6:F6)=0," ",'2003AllExports'!W6*'2003IllegalPercentages'!F6)</f>
        <v xml:space="preserve"> </v>
      </c>
      <c r="X6" s="92" t="str">
        <f>IF(SUM('2003AllExports'!G6:G6)=0," ",'2003AllExports'!X6*'2003IllegalPercentages'!G6)</f>
        <v xml:space="preserve"> </v>
      </c>
      <c r="Y6" s="92" t="str">
        <f>IF(SUM('2003AllExports'!H6:H6)=0," ",'2003AllExports'!Y6*'2003IllegalPercentages'!H6)</f>
        <v xml:space="preserve"> </v>
      </c>
      <c r="Z6" s="92" t="str">
        <f>IF(SUM('2003AllExports'!I6:I6)=0," ",'2003AllExports'!Z6*'2003IllegalPercentages'!I6)</f>
        <v xml:space="preserve"> </v>
      </c>
      <c r="AA6" s="92" t="str">
        <f>IF(SUM('2003AllExports'!J6:J6)=0," ",'2003AllExports'!AA6*'2003IllegalPercentages'!J6)</f>
        <v xml:space="preserve"> </v>
      </c>
      <c r="AB6" s="92" t="str">
        <f>IF(SUM('2003AllExports'!K6:K6)=0," ",'2003AllExports'!AB6*'2003IllegalPercentages'!K6)</f>
        <v xml:space="preserve"> </v>
      </c>
      <c r="AC6" s="92" t="str">
        <f>IF(SUM('2003AllExports'!L6:L6)=0," ",'2003AllExports'!AC6*'2003IllegalPercentages'!L6)</f>
        <v xml:space="preserve"> </v>
      </c>
      <c r="AE6" s="92" t="str">
        <f>IF(SUM('2003AllExports'!N6:N6)=0," ",'2003AllExports'!AE6*'2003IllegalPercentages'!N6)</f>
        <v xml:space="preserve"> </v>
      </c>
      <c r="AF6" s="92" t="str">
        <f>IF(SUM('2003AllExports'!O6:O6)=0," ",'2003AllExports'!AF6*'2003IllegalPercentages'!O6)</f>
        <v xml:space="preserve"> </v>
      </c>
      <c r="AG6" s="92" t="str">
        <f>IF(SUM('2003AllExports'!P6:P6)=0," ",'2003AllExports'!AG6*'2003IllegalPercentages'!P6)</f>
        <v xml:space="preserve"> </v>
      </c>
      <c r="AH6" s="93">
        <f t="shared" si="1"/>
        <v>0</v>
      </c>
    </row>
    <row r="7" spans="1:34" ht="13">
      <c r="A7" t="s">
        <v>135</v>
      </c>
      <c r="B7" s="89" t="str">
        <f>IF(SUM('2003AllExports'!B7:B7)=0," ",'2003AllExports'!B7*'2003IllegalPercentages'!B7)</f>
        <v xml:space="preserve"> </v>
      </c>
      <c r="C7" s="89" t="str">
        <f>IF(SUM('2003AllExports'!C7:C7)=0," ",'2003AllExports'!C7*'2003IllegalPercentages'!C7)</f>
        <v xml:space="preserve"> </v>
      </c>
      <c r="D7" s="89" t="str">
        <f>IF(SUM('2003AllExports'!D7:D7)=0," ",'2003AllExports'!D7*'2003IllegalPercentages'!D7)</f>
        <v xml:space="preserve"> </v>
      </c>
      <c r="E7" s="89" t="str">
        <f>IF(SUM('2003AllExports'!E7:E7)=0," ",'2003AllExports'!E7*'2003IllegalPercentages'!E7)</f>
        <v xml:space="preserve"> </v>
      </c>
      <c r="F7" s="90" t="str">
        <f>IF(SUM('2003AllExports'!F7:F7)=0," ",'2003AllExports'!F7*'2003IllegalPercentages'!F7)</f>
        <v xml:space="preserve"> </v>
      </c>
      <c r="G7" s="90" t="str">
        <f>IF(SUM('2003AllExports'!G7:G7)=0," ",'2003AllExports'!G7*'2003IllegalPercentages'!G7)</f>
        <v xml:space="preserve"> </v>
      </c>
      <c r="H7" s="90" t="str">
        <f>IF(SUM('2003AllExports'!H7:H7)=0," ",'2003AllExports'!H7*'2003IllegalPercentages'!H7)</f>
        <v xml:space="preserve"> </v>
      </c>
      <c r="I7" s="90" t="str">
        <f>IF(SUM('2003AllExports'!I7:I7)=0," ",'2003AllExports'!I7*'2003IllegalPercentages'!I7)</f>
        <v xml:space="preserve"> </v>
      </c>
      <c r="J7" s="90" t="str">
        <f>IF(SUM('2003AllExports'!J7:J7)=0," ",'2003AllExports'!J7*'2003IllegalPercentages'!J7)</f>
        <v xml:space="preserve"> </v>
      </c>
      <c r="K7" s="90" t="str">
        <f>IF(SUM('2003AllExports'!K7:K7)=0," ",'2003AllExports'!K7*'2003IllegalPercentages'!K7)</f>
        <v xml:space="preserve"> </v>
      </c>
      <c r="L7" s="90" t="str">
        <f>IF(SUM('2003AllExports'!L7:L7)=0," ",'2003AllExports'!L7*'2003IllegalPercentages'!L7)</f>
        <v xml:space="preserve"> </v>
      </c>
      <c r="N7" s="90" t="str">
        <f>IF(SUM('2003AllExports'!N7:N7)=0," ",'2003AllExports'!N7*'2003IllegalPercentages'!N7)</f>
        <v xml:space="preserve"> </v>
      </c>
      <c r="O7" s="90" t="str">
        <f>IF(SUM('2003AllExports'!O7:O7)=0," ",'2003AllExports'!O7*'2003IllegalPercentages'!O7)</f>
        <v xml:space="preserve"> </v>
      </c>
      <c r="P7" s="90" t="str">
        <f>IF(SUM('2003AllExports'!P7:P7)=0," ",'2003AllExports'!P7*'2003IllegalPercentages'!P7)</f>
        <v xml:space="preserve"> </v>
      </c>
      <c r="Q7" s="91">
        <f>SUM(B7:P7)</f>
        <v>0</v>
      </c>
      <c r="S7" s="92" t="str">
        <f>IF(SUM('2003AllExports'!B7:B7)=0," ",'2003AllExports'!S7*'2003IllegalPercentages'!B7)</f>
        <v xml:space="preserve"> </v>
      </c>
      <c r="T7" s="92" t="str">
        <f>IF(SUM('2003AllExports'!C7:C7)=0," ",'2003AllExports'!T7*'2003IllegalPercentages'!C7)</f>
        <v xml:space="preserve"> </v>
      </c>
      <c r="U7" s="92" t="str">
        <f>IF(SUM('2003AllExports'!D7:D7)=0," ",'2003AllExports'!U7*'2003IllegalPercentages'!D7)</f>
        <v xml:space="preserve"> </v>
      </c>
      <c r="V7" s="92" t="str">
        <f>IF(SUM('2003AllExports'!E7:E7)=0," ",'2003AllExports'!V7*'2003IllegalPercentages'!E7)</f>
        <v xml:space="preserve"> </v>
      </c>
      <c r="W7" s="92" t="str">
        <f>IF(SUM('2003AllExports'!F7:F7)=0," ",'2003AllExports'!W7*'2003IllegalPercentages'!F7)</f>
        <v xml:space="preserve"> </v>
      </c>
      <c r="X7" s="92" t="str">
        <f>IF(SUM('2003AllExports'!G7:G7)=0," ",'2003AllExports'!X7*'2003IllegalPercentages'!G7)</f>
        <v xml:space="preserve"> </v>
      </c>
      <c r="Y7" s="92" t="str">
        <f>IF(SUM('2003AllExports'!H7:H7)=0," ",'2003AllExports'!Y7*'2003IllegalPercentages'!H7)</f>
        <v xml:space="preserve"> </v>
      </c>
      <c r="Z7" s="92" t="str">
        <f>IF(SUM('2003AllExports'!I7:I7)=0," ",'2003AllExports'!Z7*'2003IllegalPercentages'!I7)</f>
        <v xml:space="preserve"> </v>
      </c>
      <c r="AA7" s="92" t="str">
        <f>IF(SUM('2003AllExports'!J7:J7)=0," ",'2003AllExports'!AA7*'2003IllegalPercentages'!J7)</f>
        <v xml:space="preserve"> </v>
      </c>
      <c r="AB7" s="92" t="str">
        <f>IF(SUM('2003AllExports'!K7:K7)=0," ",'2003AllExports'!AB7*'2003IllegalPercentages'!K7)</f>
        <v xml:space="preserve"> </v>
      </c>
      <c r="AC7" s="92" t="str">
        <f>IF(SUM('2003AllExports'!L7:L7)=0," ",'2003AllExports'!AC7*'2003IllegalPercentages'!L7)</f>
        <v xml:space="preserve"> </v>
      </c>
      <c r="AE7" s="92" t="str">
        <f>IF(SUM('2003AllExports'!N7:N7)=0," ",'2003AllExports'!AE7*'2003IllegalPercentages'!N7)</f>
        <v xml:space="preserve"> </v>
      </c>
      <c r="AF7" s="92" t="str">
        <f>IF(SUM('2003AllExports'!O7:O7)=0," ",'2003AllExports'!AF7*'2003IllegalPercentages'!O7)</f>
        <v xml:space="preserve"> </v>
      </c>
      <c r="AG7" s="92" t="str">
        <f>IF(SUM('2003AllExports'!P7:P7)=0," ",'2003AllExports'!AG7*'2003IllegalPercentages'!P7)</f>
        <v xml:space="preserve"> </v>
      </c>
      <c r="AH7" s="93">
        <f>SUM(S7:AG7)</f>
        <v>0</v>
      </c>
    </row>
    <row r="8" spans="1:34" ht="13">
      <c r="A8" t="s">
        <v>28</v>
      </c>
      <c r="B8" s="89" t="str">
        <f>IF(SUM('2003AllExports'!B8:B8)=0," ",'2003AllExports'!B8*'2003IllegalPercentages'!B8)</f>
        <v xml:space="preserve"> </v>
      </c>
      <c r="C8" s="89" t="str">
        <f>IF(SUM('2003AllExports'!C8:C8)=0," ",'2003AllExports'!C8*'2003IllegalPercentages'!C8)</f>
        <v xml:space="preserve"> </v>
      </c>
      <c r="D8" s="89" t="str">
        <f>IF(SUM('2003AllExports'!D8:D8)=0," ",'2003AllExports'!D8*'2003IllegalPercentages'!D8)</f>
        <v xml:space="preserve"> </v>
      </c>
      <c r="E8" s="89" t="str">
        <f>IF(SUM('2003AllExports'!E8:E8)=0," ",'2003AllExports'!E8*'2003IllegalPercentages'!E8)</f>
        <v xml:space="preserve"> </v>
      </c>
      <c r="F8" s="90" t="str">
        <f>IF(SUM('2003AllExports'!F8:F8)=0," ",'2003AllExports'!F8*'2003IllegalPercentages'!F8)</f>
        <v xml:space="preserve"> </v>
      </c>
      <c r="G8" s="90" t="str">
        <f>IF(SUM('2003AllExports'!G8:G8)=0," ",'2003AllExports'!G8*'2003IllegalPercentages'!G8)</f>
        <v xml:space="preserve"> </v>
      </c>
      <c r="H8" s="90" t="str">
        <f>IF(SUM('2003AllExports'!H8:H8)=0," ",'2003AllExports'!H8*'2003IllegalPercentages'!H8)</f>
        <v xml:space="preserve"> </v>
      </c>
      <c r="I8" s="90" t="str">
        <f>IF(SUM('2003AllExports'!I8:I8)=0," ",'2003AllExports'!I8*'2003IllegalPercentages'!I8)</f>
        <v xml:space="preserve"> </v>
      </c>
      <c r="J8" s="90" t="str">
        <f>IF(SUM('2003AllExports'!J8:J8)=0," ",'2003AllExports'!J8*'2003IllegalPercentages'!J8)</f>
        <v xml:space="preserve"> </v>
      </c>
      <c r="K8" s="90" t="str">
        <f>IF(SUM('2003AllExports'!K8:K8)=0," ",'2003AllExports'!K8*'2003IllegalPercentages'!K8)</f>
        <v xml:space="preserve"> </v>
      </c>
      <c r="L8" s="90" t="str">
        <f>IF(SUM('2003AllExports'!L8:L8)=0," ",'2003AllExports'!L8*'2003IllegalPercentages'!L8)</f>
        <v xml:space="preserve"> </v>
      </c>
      <c r="N8" s="90" t="str">
        <f>IF(SUM('2003AllExports'!N8:N8)=0," ",'2003AllExports'!N8*'2003IllegalPercentages'!N8)</f>
        <v xml:space="preserve"> </v>
      </c>
      <c r="O8" s="90" t="str">
        <f>IF(SUM('2003AllExports'!O8:O8)=0," ",'2003AllExports'!O8*'2003IllegalPercentages'!O8)</f>
        <v xml:space="preserve"> </v>
      </c>
      <c r="P8" s="90" t="str">
        <f>IF(SUM('2003AllExports'!P8:P8)=0," ",'2003AllExports'!P8*'2003IllegalPercentages'!P8)</f>
        <v xml:space="preserve"> </v>
      </c>
      <c r="Q8" s="91">
        <f t="shared" si="0"/>
        <v>0</v>
      </c>
      <c r="S8" s="92" t="str">
        <f>IF(SUM('2003AllExports'!B8:B8)=0," ",'2003AllExports'!S8*'2003IllegalPercentages'!B8)</f>
        <v xml:space="preserve"> </v>
      </c>
      <c r="T8" s="92" t="str">
        <f>IF(SUM('2003AllExports'!C8:C8)=0," ",'2003AllExports'!T8*'2003IllegalPercentages'!C8)</f>
        <v xml:space="preserve"> </v>
      </c>
      <c r="U8" s="92" t="str">
        <f>IF(SUM('2003AllExports'!D8:D8)=0," ",'2003AllExports'!U8*'2003IllegalPercentages'!D8)</f>
        <v xml:space="preserve"> </v>
      </c>
      <c r="V8" s="92" t="str">
        <f>IF(SUM('2003AllExports'!E8:E8)=0," ",'2003AllExports'!V8*'2003IllegalPercentages'!E8)</f>
        <v xml:space="preserve"> </v>
      </c>
      <c r="W8" s="92" t="str">
        <f>IF(SUM('2003AllExports'!F8:F8)=0," ",'2003AllExports'!W8*'2003IllegalPercentages'!F8)</f>
        <v xml:space="preserve"> </v>
      </c>
      <c r="X8" s="92" t="str">
        <f>IF(SUM('2003AllExports'!G8:G8)=0," ",'2003AllExports'!X8*'2003IllegalPercentages'!G8)</f>
        <v xml:space="preserve"> </v>
      </c>
      <c r="Y8" s="92" t="str">
        <f>IF(SUM('2003AllExports'!H8:H8)=0," ",'2003AllExports'!Y8*'2003IllegalPercentages'!H8)</f>
        <v xml:space="preserve"> </v>
      </c>
      <c r="Z8" s="92" t="str">
        <f>IF(SUM('2003AllExports'!I8:I8)=0," ",'2003AllExports'!Z8*'2003IllegalPercentages'!I8)</f>
        <v xml:space="preserve"> </v>
      </c>
      <c r="AA8" s="92" t="str">
        <f>IF(SUM('2003AllExports'!J8:J8)=0," ",'2003AllExports'!AA8*'2003IllegalPercentages'!J8)</f>
        <v xml:space="preserve"> </v>
      </c>
      <c r="AB8" s="92" t="str">
        <f>IF(SUM('2003AllExports'!K8:K8)=0," ",'2003AllExports'!AB8*'2003IllegalPercentages'!K8)</f>
        <v xml:space="preserve"> </v>
      </c>
      <c r="AC8" s="92" t="str">
        <f>IF(SUM('2003AllExports'!L8:L8)=0," ",'2003AllExports'!AC8*'2003IllegalPercentages'!L8)</f>
        <v xml:space="preserve"> </v>
      </c>
      <c r="AE8" s="92" t="str">
        <f>IF(SUM('2003AllExports'!N8:N8)=0," ",'2003AllExports'!AE8*'2003IllegalPercentages'!N8)</f>
        <v xml:space="preserve"> </v>
      </c>
      <c r="AF8" s="92" t="str">
        <f>IF(SUM('2003AllExports'!O8:O8)=0," ",'2003AllExports'!AF8*'2003IllegalPercentages'!O8)</f>
        <v xml:space="preserve"> </v>
      </c>
      <c r="AG8" s="92" t="str">
        <f>IF(SUM('2003AllExports'!P8:P8)=0," ",'2003AllExports'!AG8*'2003IllegalPercentages'!P8)</f>
        <v xml:space="preserve"> </v>
      </c>
      <c r="AH8" s="93">
        <f t="shared" si="1"/>
        <v>0</v>
      </c>
    </row>
    <row r="9" spans="1:34" ht="13">
      <c r="A9" t="s">
        <v>29</v>
      </c>
      <c r="B9" s="89" t="str">
        <f>IF(SUM('2003AllExports'!B9:B9)=0," ",'2003AllExports'!B9*'2003IllegalPercentages'!B9)</f>
        <v xml:space="preserve"> </v>
      </c>
      <c r="C9" s="89" t="str">
        <f>IF(SUM('2003AllExports'!C9:C9)=0," ",'2003AllExports'!C9*'2003IllegalPercentages'!C9)</f>
        <v xml:space="preserve"> </v>
      </c>
      <c r="D9" s="89" t="str">
        <f>IF(SUM('2003AllExports'!D9:D9)=0," ",'2003AllExports'!D9*'2003IllegalPercentages'!D9)</f>
        <v xml:space="preserve"> </v>
      </c>
      <c r="E9" s="89" t="str">
        <f>IF(SUM('2003AllExports'!E9:E9)=0," ",'2003AllExports'!E9*'2003IllegalPercentages'!E9)</f>
        <v xml:space="preserve"> </v>
      </c>
      <c r="F9" s="90" t="str">
        <f>IF(SUM('2003AllExports'!F9:F9)=0," ",'2003AllExports'!F9*'2003IllegalPercentages'!F9)</f>
        <v xml:space="preserve"> </v>
      </c>
      <c r="G9" s="90" t="str">
        <f>IF(SUM('2003AllExports'!G9:G9)=0," ",'2003AllExports'!G9*'2003IllegalPercentages'!G9)</f>
        <v xml:space="preserve"> </v>
      </c>
      <c r="H9" s="90" t="str">
        <f>IF(SUM('2003AllExports'!H9:H9)=0," ",'2003AllExports'!H9*'2003IllegalPercentages'!H9)</f>
        <v xml:space="preserve"> </v>
      </c>
      <c r="I9" s="90" t="str">
        <f>IF(SUM('2003AllExports'!I9:I9)=0," ",'2003AllExports'!I9*'2003IllegalPercentages'!I9)</f>
        <v xml:space="preserve"> </v>
      </c>
      <c r="J9" s="90" t="str">
        <f>IF(SUM('2003AllExports'!J9:J9)=0," ",'2003AllExports'!J9*'2003IllegalPercentages'!J9)</f>
        <v xml:space="preserve"> </v>
      </c>
      <c r="K9" s="90" t="str">
        <f>IF(SUM('2003AllExports'!K9:K9)=0," ",'2003AllExports'!K9*'2003IllegalPercentages'!K9)</f>
        <v xml:space="preserve"> </v>
      </c>
      <c r="L9" s="90" t="str">
        <f>IF(SUM('2003AllExports'!L9:L9)=0," ",'2003AllExports'!L9*'2003IllegalPercentages'!L9)</f>
        <v xml:space="preserve"> </v>
      </c>
      <c r="N9" s="90" t="str">
        <f>IF(SUM('2003AllExports'!N9:N9)=0," ",'2003AllExports'!N9*'2003IllegalPercentages'!N9)</f>
        <v xml:space="preserve"> </v>
      </c>
      <c r="O9" s="90" t="str">
        <f>IF(SUM('2003AllExports'!O9:O9)=0," ",'2003AllExports'!O9*'2003IllegalPercentages'!O9)</f>
        <v xml:space="preserve"> </v>
      </c>
      <c r="P9" s="90" t="str">
        <f>IF(SUM('2003AllExports'!P9:P9)=0," ",'2003AllExports'!P9*'2003IllegalPercentages'!P9)</f>
        <v xml:space="preserve"> </v>
      </c>
      <c r="Q9" s="91">
        <f t="shared" si="0"/>
        <v>0</v>
      </c>
      <c r="S9" s="92" t="str">
        <f>IF(SUM('2003AllExports'!B9:B9)=0," ",'2003AllExports'!S9*'2003IllegalPercentages'!B9)</f>
        <v xml:space="preserve"> </v>
      </c>
      <c r="T9" s="92" t="str">
        <f>IF(SUM('2003AllExports'!C9:C9)=0," ",'2003AllExports'!T9*'2003IllegalPercentages'!C9)</f>
        <v xml:space="preserve"> </v>
      </c>
      <c r="U9" s="92" t="str">
        <f>IF(SUM('2003AllExports'!D9:D9)=0," ",'2003AllExports'!U9*'2003IllegalPercentages'!D9)</f>
        <v xml:space="preserve"> </v>
      </c>
      <c r="V9" s="92" t="str">
        <f>IF(SUM('2003AllExports'!E9:E9)=0," ",'2003AllExports'!V9*'2003IllegalPercentages'!E9)</f>
        <v xml:space="preserve"> </v>
      </c>
      <c r="W9" s="92" t="str">
        <f>IF(SUM('2003AllExports'!F9:F9)=0," ",'2003AllExports'!W9*'2003IllegalPercentages'!F9)</f>
        <v xml:space="preserve"> </v>
      </c>
      <c r="X9" s="92" t="str">
        <f>IF(SUM('2003AllExports'!G9:G9)=0," ",'2003AllExports'!X9*'2003IllegalPercentages'!G9)</f>
        <v xml:space="preserve"> </v>
      </c>
      <c r="Y9" s="92" t="str">
        <f>IF(SUM('2003AllExports'!H9:H9)=0," ",'2003AllExports'!Y9*'2003IllegalPercentages'!H9)</f>
        <v xml:space="preserve"> </v>
      </c>
      <c r="Z9" s="92" t="str">
        <f>IF(SUM('2003AllExports'!I9:I9)=0," ",'2003AllExports'!Z9*'2003IllegalPercentages'!I9)</f>
        <v xml:space="preserve"> </v>
      </c>
      <c r="AA9" s="92" t="str">
        <f>IF(SUM('2003AllExports'!J9:J9)=0," ",'2003AllExports'!AA9*'2003IllegalPercentages'!J9)</f>
        <v xml:space="preserve"> </v>
      </c>
      <c r="AB9" s="92" t="str">
        <f>IF(SUM('2003AllExports'!K9:K9)=0," ",'2003AllExports'!AB9*'2003IllegalPercentages'!K9)</f>
        <v xml:space="preserve"> </v>
      </c>
      <c r="AC9" s="92" t="str">
        <f>IF(SUM('2003AllExports'!L9:L9)=0," ",'2003AllExports'!AC9*'2003IllegalPercentages'!L9)</f>
        <v xml:space="preserve"> </v>
      </c>
      <c r="AE9" s="92" t="str">
        <f>IF(SUM('2003AllExports'!N9:N9)=0," ",'2003AllExports'!AE9*'2003IllegalPercentages'!N9)</f>
        <v xml:space="preserve"> </v>
      </c>
      <c r="AF9" s="92" t="str">
        <f>IF(SUM('2003AllExports'!O9:O9)=0," ",'2003AllExports'!AF9*'2003IllegalPercentages'!O9)</f>
        <v xml:space="preserve"> </v>
      </c>
      <c r="AG9" s="92" t="str">
        <f>IF(SUM('2003AllExports'!P9:P9)=0," ",'2003AllExports'!AG9*'2003IllegalPercentages'!P9)</f>
        <v xml:space="preserve"> </v>
      </c>
      <c r="AH9" s="93">
        <f t="shared" si="1"/>
        <v>0</v>
      </c>
    </row>
    <row r="10" spans="1:34" ht="13">
      <c r="A10" t="s">
        <v>30</v>
      </c>
      <c r="B10" s="89" t="str">
        <f>IF(SUM('2003AllExports'!B10:B10)=0," ",'2003AllExports'!B10*'2003IllegalPercentages'!B10)</f>
        <v xml:space="preserve"> </v>
      </c>
      <c r="C10" s="89" t="str">
        <f>IF(SUM('2003AllExports'!C10:C10)=0," ",'2003AllExports'!C10*'2003IllegalPercentages'!C10)</f>
        <v xml:space="preserve"> </v>
      </c>
      <c r="D10" s="89" t="str">
        <f>IF(SUM('2003AllExports'!D10:D10)=0," ",'2003AllExports'!D10*'2003IllegalPercentages'!D10)</f>
        <v xml:space="preserve"> </v>
      </c>
      <c r="E10" s="89" t="str">
        <f>IF(SUM('2003AllExports'!E10:E10)=0," ",'2003AllExports'!E10*'2003IllegalPercentages'!E10)</f>
        <v xml:space="preserve"> </v>
      </c>
      <c r="F10" s="90" t="str">
        <f>IF(SUM('2003AllExports'!F10:F10)=0," ",'2003AllExports'!F10*'2003IllegalPercentages'!F10)</f>
        <v xml:space="preserve"> </v>
      </c>
      <c r="G10" s="90" t="str">
        <f>IF(SUM('2003AllExports'!G10:G10)=0," ",'2003AllExports'!G10*'2003IllegalPercentages'!G10)</f>
        <v xml:space="preserve"> </v>
      </c>
      <c r="H10" s="90" t="str">
        <f>IF(SUM('2003AllExports'!H10:H10)=0," ",'2003AllExports'!H10*'2003IllegalPercentages'!H10)</f>
        <v xml:space="preserve"> </v>
      </c>
      <c r="I10" s="90" t="str">
        <f>IF(SUM('2003AllExports'!I10:I10)=0," ",'2003AllExports'!I10*'2003IllegalPercentages'!I10)</f>
        <v xml:space="preserve"> </v>
      </c>
      <c r="J10" s="90" t="str">
        <f>IF(SUM('2003AllExports'!J10:J10)=0," ",'2003AllExports'!J10*'2003IllegalPercentages'!J10)</f>
        <v xml:space="preserve"> </v>
      </c>
      <c r="K10" s="90" t="str">
        <f>IF(SUM('2003AllExports'!K10:K10)=0," ",'2003AllExports'!K10*'2003IllegalPercentages'!K10)</f>
        <v xml:space="preserve"> </v>
      </c>
      <c r="L10" s="90" t="str">
        <f>IF(SUM('2003AllExports'!L10:L10)=0," ",'2003AllExports'!L10*'2003IllegalPercentages'!L10)</f>
        <v xml:space="preserve"> </v>
      </c>
      <c r="N10" s="90" t="str">
        <f>IF(SUM('2003AllExports'!N10:N10)=0," ",'2003AllExports'!N10*'2003IllegalPercentages'!N10)</f>
        <v xml:space="preserve"> </v>
      </c>
      <c r="O10" s="90" t="str">
        <f>IF(SUM('2003AllExports'!O10:O10)=0," ",'2003AllExports'!O10*'2003IllegalPercentages'!O10)</f>
        <v xml:space="preserve"> </v>
      </c>
      <c r="P10" s="90" t="str">
        <f>IF(SUM('2003AllExports'!P10:P10)=0," ",'2003AllExports'!P10*'2003IllegalPercentages'!P10)</f>
        <v xml:space="preserve"> </v>
      </c>
      <c r="Q10" s="91">
        <f t="shared" si="0"/>
        <v>0</v>
      </c>
      <c r="S10" s="92" t="str">
        <f>IF(SUM('2003AllExports'!B10:B10)=0," ",'2003AllExports'!S10*'2003IllegalPercentages'!B10)</f>
        <v xml:space="preserve"> </v>
      </c>
      <c r="T10" s="92" t="str">
        <f>IF(SUM('2003AllExports'!C10:C10)=0," ",'2003AllExports'!T10*'2003IllegalPercentages'!C10)</f>
        <v xml:space="preserve"> </v>
      </c>
      <c r="U10" s="92" t="str">
        <f>IF(SUM('2003AllExports'!D10:D10)=0," ",'2003AllExports'!U10*'2003IllegalPercentages'!D10)</f>
        <v xml:space="preserve"> </v>
      </c>
      <c r="V10" s="92" t="str">
        <f>IF(SUM('2003AllExports'!E10:E10)=0," ",'2003AllExports'!V10*'2003IllegalPercentages'!E10)</f>
        <v xml:space="preserve"> </v>
      </c>
      <c r="W10" s="92" t="str">
        <f>IF(SUM('2003AllExports'!F10:F10)=0," ",'2003AllExports'!W10*'2003IllegalPercentages'!F10)</f>
        <v xml:space="preserve"> </v>
      </c>
      <c r="X10" s="92" t="str">
        <f>IF(SUM('2003AllExports'!G10:G10)=0," ",'2003AllExports'!X10*'2003IllegalPercentages'!G10)</f>
        <v xml:space="preserve"> </v>
      </c>
      <c r="Y10" s="92" t="str">
        <f>IF(SUM('2003AllExports'!H10:H10)=0," ",'2003AllExports'!Y10*'2003IllegalPercentages'!H10)</f>
        <v xml:space="preserve"> </v>
      </c>
      <c r="Z10" s="92" t="str">
        <f>IF(SUM('2003AllExports'!I10:I10)=0," ",'2003AllExports'!Z10*'2003IllegalPercentages'!I10)</f>
        <v xml:space="preserve"> </v>
      </c>
      <c r="AA10" s="92" t="str">
        <f>IF(SUM('2003AllExports'!J10:J10)=0," ",'2003AllExports'!AA10*'2003IllegalPercentages'!J10)</f>
        <v xml:space="preserve"> </v>
      </c>
      <c r="AB10" s="92" t="str">
        <f>IF(SUM('2003AllExports'!K10:K10)=0," ",'2003AllExports'!AB10*'2003IllegalPercentages'!K10)</f>
        <v xml:space="preserve"> </v>
      </c>
      <c r="AC10" s="92" t="str">
        <f>IF(SUM('2003AllExports'!L10:L10)=0," ",'2003AllExports'!AC10*'2003IllegalPercentages'!L10)</f>
        <v xml:space="preserve"> </v>
      </c>
      <c r="AE10" s="92" t="str">
        <f>IF(SUM('2003AllExports'!N10:N10)=0," ",'2003AllExports'!AE10*'2003IllegalPercentages'!N10)</f>
        <v xml:space="preserve"> </v>
      </c>
      <c r="AF10" s="92" t="str">
        <f>IF(SUM('2003AllExports'!O10:O10)=0," ",'2003AllExports'!AF10*'2003IllegalPercentages'!O10)</f>
        <v xml:space="preserve"> </v>
      </c>
      <c r="AG10" s="92" t="str">
        <f>IF(SUM('2003AllExports'!P10:P10)=0," ",'2003AllExports'!AG10*'2003IllegalPercentages'!P10)</f>
        <v xml:space="preserve"> </v>
      </c>
      <c r="AH10" s="93">
        <f t="shared" si="1"/>
        <v>0</v>
      </c>
    </row>
    <row r="11" spans="1:34" ht="13">
      <c r="A11" t="s">
        <v>31</v>
      </c>
      <c r="B11" s="89" t="str">
        <f>IF(SUM('2003AllExports'!B11:B11)=0," ",'2003AllExports'!B11*'2003IllegalPercentages'!B11)</f>
        <v xml:space="preserve"> </v>
      </c>
      <c r="C11" s="89" t="str">
        <f>IF(SUM('2003AllExports'!C11:C11)=0," ",'2003AllExports'!C11*'2003IllegalPercentages'!C11)</f>
        <v xml:space="preserve"> </v>
      </c>
      <c r="D11" s="89" t="str">
        <f>IF(SUM('2003AllExports'!D11:D11)=0," ",'2003AllExports'!D11*'2003IllegalPercentages'!D11)</f>
        <v xml:space="preserve"> </v>
      </c>
      <c r="E11" s="89" t="str">
        <f>IF(SUM('2003AllExports'!E11:E11)=0," ",'2003AllExports'!E11*'2003IllegalPercentages'!E11)</f>
        <v xml:space="preserve"> </v>
      </c>
      <c r="F11" s="90" t="str">
        <f>IF(SUM('2003AllExports'!F11:F11)=0," ",'2003AllExports'!F11*'2003IllegalPercentages'!F11)</f>
        <v xml:space="preserve"> </v>
      </c>
      <c r="G11" s="90" t="str">
        <f>IF(SUM('2003AllExports'!G11:G11)=0," ",'2003AllExports'!G11*'2003IllegalPercentages'!G11)</f>
        <v xml:space="preserve"> </v>
      </c>
      <c r="H11" s="90" t="str">
        <f>IF(SUM('2003AllExports'!H11:H11)=0," ",'2003AllExports'!H11*'2003IllegalPercentages'!H11)</f>
        <v xml:space="preserve"> </v>
      </c>
      <c r="I11" s="90" t="str">
        <f>IF(SUM('2003AllExports'!I11:I11)=0," ",'2003AllExports'!I11*'2003IllegalPercentages'!I11)</f>
        <v xml:space="preserve"> </v>
      </c>
      <c r="J11" s="90" t="str">
        <f>IF(SUM('2003AllExports'!J11:J11)=0," ",'2003AllExports'!J11*'2003IllegalPercentages'!J11)</f>
        <v xml:space="preserve"> </v>
      </c>
      <c r="K11" s="90" t="str">
        <f>IF(SUM('2003AllExports'!K11:K11)=0," ",'2003AllExports'!K11*'2003IllegalPercentages'!K11)</f>
        <v xml:space="preserve"> </v>
      </c>
      <c r="L11" s="90" t="str">
        <f>IF(SUM('2003AllExports'!L11:L11)=0," ",'2003AllExports'!L11*'2003IllegalPercentages'!L11)</f>
        <v xml:space="preserve"> </v>
      </c>
      <c r="N11" s="90" t="str">
        <f>IF(SUM('2003AllExports'!N11:N11)=0," ",'2003AllExports'!N11*'2003IllegalPercentages'!N11)</f>
        <v xml:space="preserve"> </v>
      </c>
      <c r="O11" s="90" t="str">
        <f>IF(SUM('2003AllExports'!O11:O11)=0," ",'2003AllExports'!O11*'2003IllegalPercentages'!O11)</f>
        <v xml:space="preserve"> </v>
      </c>
      <c r="P11" s="90" t="str">
        <f>IF(SUM('2003AllExports'!P11:P11)=0," ",'2003AllExports'!P11*'2003IllegalPercentages'!P11)</f>
        <v xml:space="preserve"> </v>
      </c>
      <c r="Q11" s="91">
        <f t="shared" si="0"/>
        <v>0</v>
      </c>
      <c r="S11" s="92" t="str">
        <f>IF(SUM('2003AllExports'!B11:B11)=0," ",'2003AllExports'!S11*'2003IllegalPercentages'!B11)</f>
        <v xml:space="preserve"> </v>
      </c>
      <c r="T11" s="92" t="str">
        <f>IF(SUM('2003AllExports'!C11:C11)=0," ",'2003AllExports'!T11*'2003IllegalPercentages'!C11)</f>
        <v xml:space="preserve"> </v>
      </c>
      <c r="U11" s="92" t="str">
        <f>IF(SUM('2003AllExports'!D11:D11)=0," ",'2003AllExports'!U11*'2003IllegalPercentages'!D11)</f>
        <v xml:space="preserve"> </v>
      </c>
      <c r="V11" s="92" t="str">
        <f>IF(SUM('2003AllExports'!E11:E11)=0," ",'2003AllExports'!V11*'2003IllegalPercentages'!E11)</f>
        <v xml:space="preserve"> </v>
      </c>
      <c r="W11" s="92" t="str">
        <f>IF(SUM('2003AllExports'!F11:F11)=0," ",'2003AllExports'!W11*'2003IllegalPercentages'!F11)</f>
        <v xml:space="preserve"> </v>
      </c>
      <c r="X11" s="92" t="str">
        <f>IF(SUM('2003AllExports'!G11:G11)=0," ",'2003AllExports'!X11*'2003IllegalPercentages'!G11)</f>
        <v xml:space="preserve"> </v>
      </c>
      <c r="Y11" s="92" t="str">
        <f>IF(SUM('2003AllExports'!H11:H11)=0," ",'2003AllExports'!Y11*'2003IllegalPercentages'!H11)</f>
        <v xml:space="preserve"> </v>
      </c>
      <c r="Z11" s="92" t="str">
        <f>IF(SUM('2003AllExports'!I11:I11)=0," ",'2003AllExports'!Z11*'2003IllegalPercentages'!I11)</f>
        <v xml:space="preserve"> </v>
      </c>
      <c r="AA11" s="92" t="str">
        <f>IF(SUM('2003AllExports'!J11:J11)=0," ",'2003AllExports'!AA11*'2003IllegalPercentages'!J11)</f>
        <v xml:space="preserve"> </v>
      </c>
      <c r="AB11" s="92" t="str">
        <f>IF(SUM('2003AllExports'!K11:K11)=0," ",'2003AllExports'!AB11*'2003IllegalPercentages'!K11)</f>
        <v xml:space="preserve"> </v>
      </c>
      <c r="AC11" s="92" t="str">
        <f>IF(SUM('2003AllExports'!L11:L11)=0," ",'2003AllExports'!AC11*'2003IllegalPercentages'!L11)</f>
        <v xml:space="preserve"> </v>
      </c>
      <c r="AE11" s="92" t="str">
        <f>IF(SUM('2003AllExports'!N11:N11)=0," ",'2003AllExports'!AE11*'2003IllegalPercentages'!N11)</f>
        <v xml:space="preserve"> </v>
      </c>
      <c r="AF11" s="92" t="str">
        <f>IF(SUM('2003AllExports'!O11:O11)=0," ",'2003AllExports'!AF11*'2003IllegalPercentages'!O11)</f>
        <v xml:space="preserve"> </v>
      </c>
      <c r="AG11" s="92" t="str">
        <f>IF(SUM('2003AllExports'!P11:P11)=0," ",'2003AllExports'!AG11*'2003IllegalPercentages'!P11)</f>
        <v xml:space="preserve"> </v>
      </c>
      <c r="AH11" s="93">
        <f t="shared" si="1"/>
        <v>0</v>
      </c>
    </row>
    <row r="12" spans="1:34" ht="13">
      <c r="A12" t="s">
        <v>32</v>
      </c>
      <c r="B12" s="89" t="str">
        <f>IF(SUM('2003AllExports'!B12:B12)=0," ",'2003AllExports'!B12*'2003IllegalPercentages'!B12)</f>
        <v xml:space="preserve"> </v>
      </c>
      <c r="C12" s="89" t="str">
        <f>IF(SUM('2003AllExports'!C12:C12)=0," ",'2003AllExports'!C12*'2003IllegalPercentages'!C12)</f>
        <v xml:space="preserve"> </v>
      </c>
      <c r="D12" s="89" t="str">
        <f>IF(SUM('2003AllExports'!D12:D12)=0," ",'2003AllExports'!D12*'2003IllegalPercentages'!D12)</f>
        <v xml:space="preserve"> </v>
      </c>
      <c r="E12" s="89" t="str">
        <f>IF(SUM('2003AllExports'!E12:E12)=0," ",'2003AllExports'!E12*'2003IllegalPercentages'!E12)</f>
        <v xml:space="preserve"> </v>
      </c>
      <c r="F12" s="90" t="str">
        <f>IF(SUM('2003AllExports'!F12:F12)=0," ",'2003AllExports'!F12*'2003IllegalPercentages'!F12)</f>
        <v xml:space="preserve"> </v>
      </c>
      <c r="G12" s="90" t="str">
        <f>IF(SUM('2003AllExports'!G12:G12)=0," ",'2003AllExports'!G12*'2003IllegalPercentages'!G12)</f>
        <v xml:space="preserve"> </v>
      </c>
      <c r="H12" s="90" t="str">
        <f>IF(SUM('2003AllExports'!H12:H12)=0," ",'2003AllExports'!H12*'2003IllegalPercentages'!H12)</f>
        <v xml:space="preserve"> </v>
      </c>
      <c r="I12" s="90" t="str">
        <f>IF(SUM('2003AllExports'!I12:I12)=0," ",'2003AllExports'!I12*'2003IllegalPercentages'!I12)</f>
        <v xml:space="preserve"> </v>
      </c>
      <c r="J12" s="90" t="str">
        <f>IF(SUM('2003AllExports'!J12:J12)=0," ",'2003AllExports'!J12*'2003IllegalPercentages'!J12)</f>
        <v xml:space="preserve"> </v>
      </c>
      <c r="K12" s="90" t="str">
        <f>IF(SUM('2003AllExports'!K12:K12)=0," ",'2003AllExports'!K12*'2003IllegalPercentages'!K12)</f>
        <v xml:space="preserve"> </v>
      </c>
      <c r="L12" s="90" t="str">
        <f>IF(SUM('2003AllExports'!L12:L12)=0," ",'2003AllExports'!L12*'2003IllegalPercentages'!L12)</f>
        <v xml:space="preserve"> </v>
      </c>
      <c r="N12" s="90" t="str">
        <f>IF(SUM('2003AllExports'!N12:N12)=0," ",'2003AllExports'!N12*'2003IllegalPercentages'!N12)</f>
        <v xml:space="preserve"> </v>
      </c>
      <c r="O12" s="90" t="str">
        <f>IF(SUM('2003AllExports'!O12:O12)=0," ",'2003AllExports'!O12*'2003IllegalPercentages'!O12)</f>
        <v xml:space="preserve"> </v>
      </c>
      <c r="P12" s="90" t="str">
        <f>IF(SUM('2003AllExports'!P12:P12)=0," ",'2003AllExports'!P12*'2003IllegalPercentages'!P12)</f>
        <v xml:space="preserve"> </v>
      </c>
      <c r="Q12" s="91">
        <f t="shared" si="0"/>
        <v>0</v>
      </c>
      <c r="S12" s="92" t="str">
        <f>IF(SUM('2003AllExports'!B12:B12)=0," ",'2003AllExports'!S12*'2003IllegalPercentages'!B12)</f>
        <v xml:space="preserve"> </v>
      </c>
      <c r="T12" s="92" t="str">
        <f>IF(SUM('2003AllExports'!C12:C12)=0," ",'2003AllExports'!T12*'2003IllegalPercentages'!C12)</f>
        <v xml:space="preserve"> </v>
      </c>
      <c r="U12" s="92" t="str">
        <f>IF(SUM('2003AllExports'!D12:D12)=0," ",'2003AllExports'!U12*'2003IllegalPercentages'!D12)</f>
        <v xml:space="preserve"> </v>
      </c>
      <c r="V12" s="92" t="str">
        <f>IF(SUM('2003AllExports'!E12:E12)=0," ",'2003AllExports'!V12*'2003IllegalPercentages'!E12)</f>
        <v xml:space="preserve"> </v>
      </c>
      <c r="W12" s="92" t="str">
        <f>IF(SUM('2003AllExports'!F12:F12)=0," ",'2003AllExports'!W12*'2003IllegalPercentages'!F12)</f>
        <v xml:space="preserve"> </v>
      </c>
      <c r="X12" s="92" t="str">
        <f>IF(SUM('2003AllExports'!G12:G12)=0," ",'2003AllExports'!X12*'2003IllegalPercentages'!G12)</f>
        <v xml:space="preserve"> </v>
      </c>
      <c r="Y12" s="92" t="str">
        <f>IF(SUM('2003AllExports'!H12:H12)=0," ",'2003AllExports'!Y12*'2003IllegalPercentages'!H12)</f>
        <v xml:space="preserve"> </v>
      </c>
      <c r="Z12" s="92" t="str">
        <f>IF(SUM('2003AllExports'!I12:I12)=0," ",'2003AllExports'!Z12*'2003IllegalPercentages'!I12)</f>
        <v xml:space="preserve"> </v>
      </c>
      <c r="AA12" s="92" t="str">
        <f>IF(SUM('2003AllExports'!J12:J12)=0," ",'2003AllExports'!AA12*'2003IllegalPercentages'!J12)</f>
        <v xml:space="preserve"> </v>
      </c>
      <c r="AB12" s="92" t="str">
        <f>IF(SUM('2003AllExports'!K12:K12)=0," ",'2003AllExports'!AB12*'2003IllegalPercentages'!K12)</f>
        <v xml:space="preserve"> </v>
      </c>
      <c r="AC12" s="92" t="str">
        <f>IF(SUM('2003AllExports'!L12:L12)=0," ",'2003AllExports'!AC12*'2003IllegalPercentages'!L12)</f>
        <v xml:space="preserve"> </v>
      </c>
      <c r="AE12" s="92" t="str">
        <f>IF(SUM('2003AllExports'!N12:N12)=0," ",'2003AllExports'!AE12*'2003IllegalPercentages'!N12)</f>
        <v xml:space="preserve"> </v>
      </c>
      <c r="AF12" s="92" t="str">
        <f>IF(SUM('2003AllExports'!O12:O12)=0," ",'2003AllExports'!AF12*'2003IllegalPercentages'!O12)</f>
        <v xml:space="preserve"> </v>
      </c>
      <c r="AG12" s="92" t="str">
        <f>IF(SUM('2003AllExports'!P12:P12)=0," ",'2003AllExports'!AG12*'2003IllegalPercentages'!P12)</f>
        <v xml:space="preserve"> </v>
      </c>
      <c r="AH12" s="93">
        <f t="shared" si="1"/>
        <v>0</v>
      </c>
    </row>
    <row r="13" spans="1:34" ht="13">
      <c r="A13" t="s">
        <v>33</v>
      </c>
      <c r="B13" s="89" t="str">
        <f>IF(SUM('2003AllExports'!B13:B13)=0," ",'2003AllExports'!B13*'2003IllegalPercentages'!B13)</f>
        <v xml:space="preserve"> </v>
      </c>
      <c r="C13" s="89">
        <f>IF(SUM('2003AllExports'!C13:C13)=0," ",'2003AllExports'!C13*'2003IllegalPercentages'!C13)</f>
        <v>1.2988127399520001E-2</v>
      </c>
      <c r="D13" s="89">
        <f>IF(SUM('2003AllExports'!D13:D13)=0," ",'2003AllExports'!D13*'2003IllegalPercentages'!D13)</f>
        <v>2.5678388203999995E-3</v>
      </c>
      <c r="E13" s="89">
        <f>IF(SUM('2003AllExports'!E13:E13)=0," ",'2003AllExports'!E13*'2003IllegalPercentages'!E13)</f>
        <v>5.1235454074000002E-3</v>
      </c>
      <c r="F13" s="90">
        <f>IF(SUM('2003AllExports'!F13:F13)=0," ",'2003AllExports'!F13*'2003IllegalPercentages'!F13)</f>
        <v>2.8910087373999992E-3</v>
      </c>
      <c r="G13" s="90" t="str">
        <f>IF(SUM('2003AllExports'!G13:G13)=0," ",'2003AllExports'!G13*'2003IllegalPercentages'!G13)</f>
        <v xml:space="preserve"> </v>
      </c>
      <c r="H13" s="90" t="str">
        <f>IF(SUM('2003AllExports'!H13:H13)=0," ",'2003AllExports'!H13*'2003IllegalPercentages'!H13)</f>
        <v xml:space="preserve"> </v>
      </c>
      <c r="I13" s="90" t="str">
        <f>IF(SUM('2003AllExports'!I13:I13)=0," ",'2003AllExports'!I13*'2003IllegalPercentages'!I13)</f>
        <v xml:space="preserve"> </v>
      </c>
      <c r="J13" s="90" t="str">
        <f>IF(SUM('2003AllExports'!J13:J13)=0," ",'2003AllExports'!J13*'2003IllegalPercentages'!J13)</f>
        <v xml:space="preserve"> </v>
      </c>
      <c r="K13" s="90" t="str">
        <f>IF(SUM('2003AllExports'!K13:K13)=0," ",'2003AllExports'!K13*'2003IllegalPercentages'!K13)</f>
        <v xml:space="preserve"> </v>
      </c>
      <c r="L13" s="90">
        <f>IF(SUM('2003AllExports'!L13:L13)=0," ",'2003AllExports'!L13*'2003IllegalPercentages'!L13)</f>
        <v>3.4836295129999934E-3</v>
      </c>
      <c r="N13" s="90" t="str">
        <f>IF(SUM('2003AllExports'!N13:N13)=0," ",'2003AllExports'!N13*'2003IllegalPercentages'!N13)</f>
        <v xml:space="preserve"> </v>
      </c>
      <c r="O13" s="90" t="str">
        <f>IF(SUM('2003AllExports'!O13:O13)=0," ",'2003AllExports'!O13*'2003IllegalPercentages'!O13)</f>
        <v xml:space="preserve"> </v>
      </c>
      <c r="P13" s="90" t="str">
        <f>IF(SUM('2003AllExports'!P13:P13)=0," ",'2003AllExports'!P13*'2003IllegalPercentages'!P13)</f>
        <v xml:space="preserve"> </v>
      </c>
      <c r="Q13" s="91">
        <f t="shared" si="0"/>
        <v>2.7054149877719993E-2</v>
      </c>
      <c r="S13" s="92" t="str">
        <f>IF(SUM('2003AllExports'!B13:B13)=0," ",'2003AllExports'!S13*'2003IllegalPercentages'!B13)</f>
        <v xml:space="preserve"> </v>
      </c>
      <c r="T13" s="92">
        <f>IF(SUM('2003AllExports'!C13:C13)=0," ",'2003AllExports'!T13*'2003IllegalPercentages'!C13)</f>
        <v>3.03323477</v>
      </c>
      <c r="U13" s="92">
        <f>IF(SUM('2003AllExports'!D13:D13)=0," ",'2003AllExports'!U13*'2003IllegalPercentages'!D13)</f>
        <v>0.64630748999999998</v>
      </c>
      <c r="V13" s="92">
        <f>IF(SUM('2003AllExports'!E13:E13)=0," ",'2003AllExports'!V13*'2003IllegalPercentages'!E13)</f>
        <v>1.4736167599999999</v>
      </c>
      <c r="W13" s="92">
        <f>IF(SUM('2003AllExports'!F13:F13)=0," ",'2003AllExports'!W13*'2003IllegalPercentages'!F13)</f>
        <v>1.3153546899999997</v>
      </c>
      <c r="X13" s="92" t="str">
        <f>IF(SUM('2003AllExports'!G13:G13)=0," ",'2003AllExports'!X13*'2003IllegalPercentages'!G13)</f>
        <v xml:space="preserve"> </v>
      </c>
      <c r="Y13" s="92" t="str">
        <f>IF(SUM('2003AllExports'!H13:H13)=0," ",'2003AllExports'!Y13*'2003IllegalPercentages'!H13)</f>
        <v xml:space="preserve"> </v>
      </c>
      <c r="Z13" s="92" t="str">
        <f>IF(SUM('2003AllExports'!I13:I13)=0," ",'2003AllExports'!Z13*'2003IllegalPercentages'!I13)</f>
        <v xml:space="preserve"> </v>
      </c>
      <c r="AA13" s="92" t="str">
        <f>IF(SUM('2003AllExports'!J13:J13)=0," ",'2003AllExports'!AA13*'2003IllegalPercentages'!J13)</f>
        <v xml:space="preserve"> </v>
      </c>
      <c r="AB13" s="92" t="str">
        <f>IF(SUM('2003AllExports'!K13:K13)=0," ",'2003AllExports'!AB13*'2003IllegalPercentages'!K13)</f>
        <v xml:space="preserve"> </v>
      </c>
      <c r="AC13" s="92">
        <f>IF(SUM('2003AllExports'!L13:L13)=0," ",'2003AllExports'!AC13*'2003IllegalPercentages'!L13)</f>
        <v>0.86854466000000008</v>
      </c>
      <c r="AE13" s="92" t="str">
        <f>IF(SUM('2003AllExports'!N13:N13)=0," ",'2003AllExports'!AE13*'2003IllegalPercentages'!N13)</f>
        <v xml:space="preserve"> </v>
      </c>
      <c r="AF13" s="92" t="str">
        <f>IF(SUM('2003AllExports'!O13:O13)=0," ",'2003AllExports'!AF13*'2003IllegalPercentages'!O13)</f>
        <v xml:space="preserve"> </v>
      </c>
      <c r="AG13" s="92" t="str">
        <f>IF(SUM('2003AllExports'!P13:P13)=0," ",'2003AllExports'!AG13*'2003IllegalPercentages'!P13)</f>
        <v xml:space="preserve"> </v>
      </c>
      <c r="AH13" s="93">
        <f t="shared" si="1"/>
        <v>7.3370583699999994</v>
      </c>
    </row>
    <row r="14" spans="1:34" ht="13">
      <c r="A14" t="s">
        <v>34</v>
      </c>
      <c r="B14" s="89" t="str">
        <f>IF(SUM('2003AllExports'!B14:B14)=0," ",'2003AllExports'!B14*'2003IllegalPercentages'!B14)</f>
        <v xml:space="preserve"> </v>
      </c>
      <c r="C14" s="89">
        <f>IF(SUM('2003AllExports'!C14:C14)=0," ",'2003AllExports'!C14*'2003IllegalPercentages'!C14)</f>
        <v>2.81875685E-3</v>
      </c>
      <c r="D14" s="89">
        <f>IF(SUM('2003AllExports'!D14:D14)=0," ",'2003AllExports'!D14*'2003IllegalPercentages'!D14)</f>
        <v>1.1722294415999998E-2</v>
      </c>
      <c r="E14" s="89" t="str">
        <f>IF(SUM('2003AllExports'!E14:E14)=0," ",'2003AllExports'!E14*'2003IllegalPercentages'!E14)</f>
        <v xml:space="preserve"> </v>
      </c>
      <c r="F14" s="90" t="str">
        <f>IF(SUM('2003AllExports'!F14:F14)=0," ",'2003AllExports'!F14*'2003IllegalPercentages'!F14)</f>
        <v xml:space="preserve"> </v>
      </c>
      <c r="G14" s="90" t="str">
        <f>IF(SUM('2003AllExports'!G14:G14)=0," ",'2003AllExports'!G14*'2003IllegalPercentages'!G14)</f>
        <v xml:space="preserve"> </v>
      </c>
      <c r="H14" s="90" t="str">
        <f>IF(SUM('2003AllExports'!H14:H14)=0," ",'2003AllExports'!H14*'2003IllegalPercentages'!H14)</f>
        <v xml:space="preserve"> </v>
      </c>
      <c r="I14" s="90" t="str">
        <f>IF(SUM('2003AllExports'!I14:I14)=0," ",'2003AllExports'!I14*'2003IllegalPercentages'!I14)</f>
        <v xml:space="preserve"> </v>
      </c>
      <c r="J14" s="90" t="str">
        <f>IF(SUM('2003AllExports'!J14:J14)=0," ",'2003AllExports'!J14*'2003IllegalPercentages'!J14)</f>
        <v xml:space="preserve"> </v>
      </c>
      <c r="K14" s="90" t="str">
        <f>IF(SUM('2003AllExports'!K14:K14)=0," ",'2003AllExports'!K14*'2003IllegalPercentages'!K14)</f>
        <v xml:space="preserve"> </v>
      </c>
      <c r="L14" s="90" t="str">
        <f>IF(SUM('2003AllExports'!L14:L14)=0," ",'2003AllExports'!L14*'2003IllegalPercentages'!L14)</f>
        <v xml:space="preserve"> </v>
      </c>
      <c r="N14" s="90" t="str">
        <f>IF(SUM('2003AllExports'!N14:N14)=0," ",'2003AllExports'!N14*'2003IllegalPercentages'!N14)</f>
        <v xml:space="preserve"> </v>
      </c>
      <c r="O14" s="90" t="str">
        <f>IF(SUM('2003AllExports'!O14:O14)=0," ",'2003AllExports'!O14*'2003IllegalPercentages'!O14)</f>
        <v xml:space="preserve"> </v>
      </c>
      <c r="P14" s="90" t="str">
        <f>IF(SUM('2003AllExports'!P14:P14)=0," ",'2003AllExports'!P14*'2003IllegalPercentages'!P14)</f>
        <v xml:space="preserve"> </v>
      </c>
      <c r="Q14" s="91">
        <f t="shared" si="0"/>
        <v>1.4541051265999997E-2</v>
      </c>
      <c r="S14" s="92" t="str">
        <f>IF(SUM('2003AllExports'!B14:B14)=0," ",'2003AllExports'!S14*'2003IllegalPercentages'!B14)</f>
        <v xml:space="preserve"> </v>
      </c>
      <c r="T14" s="92">
        <f>IF(SUM('2003AllExports'!C14:C14)=0," ",'2003AllExports'!T14*'2003IllegalPercentages'!C14)</f>
        <v>0.60705387999999993</v>
      </c>
      <c r="U14" s="92">
        <f>IF(SUM('2003AllExports'!D14:D14)=0," ",'2003AllExports'!U14*'2003IllegalPercentages'!D14)</f>
        <v>2.82109941</v>
      </c>
      <c r="V14" s="92" t="str">
        <f>IF(SUM('2003AllExports'!E14:E14)=0," ",'2003AllExports'!V14*'2003IllegalPercentages'!E14)</f>
        <v xml:space="preserve"> </v>
      </c>
      <c r="W14" s="92" t="str">
        <f>IF(SUM('2003AllExports'!F14:F14)=0," ",'2003AllExports'!W14*'2003IllegalPercentages'!F14)</f>
        <v xml:space="preserve"> </v>
      </c>
      <c r="X14" s="92" t="str">
        <f>IF(SUM('2003AllExports'!G14:G14)=0," ",'2003AllExports'!X14*'2003IllegalPercentages'!G14)</f>
        <v xml:space="preserve"> </v>
      </c>
      <c r="Y14" s="92" t="str">
        <f>IF(SUM('2003AllExports'!H14:H14)=0," ",'2003AllExports'!Y14*'2003IllegalPercentages'!H14)</f>
        <v xml:space="preserve"> </v>
      </c>
      <c r="Z14" s="92" t="str">
        <f>IF(SUM('2003AllExports'!I14:I14)=0," ",'2003AllExports'!Z14*'2003IllegalPercentages'!I14)</f>
        <v xml:space="preserve"> </v>
      </c>
      <c r="AA14" s="92" t="str">
        <f>IF(SUM('2003AllExports'!J14:J14)=0," ",'2003AllExports'!AA14*'2003IllegalPercentages'!J14)</f>
        <v xml:space="preserve"> </v>
      </c>
      <c r="AB14" s="92" t="str">
        <f>IF(SUM('2003AllExports'!K14:K14)=0," ",'2003AllExports'!AB14*'2003IllegalPercentages'!K14)</f>
        <v xml:space="preserve"> </v>
      </c>
      <c r="AC14" s="92" t="str">
        <f>IF(SUM('2003AllExports'!L14:L14)=0," ",'2003AllExports'!AC14*'2003IllegalPercentages'!L14)</f>
        <v xml:space="preserve"> </v>
      </c>
      <c r="AE14" s="92" t="str">
        <f>IF(SUM('2003AllExports'!N14:N14)=0," ",'2003AllExports'!AE14*'2003IllegalPercentages'!N14)</f>
        <v xml:space="preserve"> </v>
      </c>
      <c r="AF14" s="92" t="str">
        <f>IF(SUM('2003AllExports'!O14:O14)=0," ",'2003AllExports'!AF14*'2003IllegalPercentages'!O14)</f>
        <v xml:space="preserve"> </v>
      </c>
      <c r="AG14" s="92" t="str">
        <f>IF(SUM('2003AllExports'!P14:P14)=0," ",'2003AllExports'!AG14*'2003IllegalPercentages'!P14)</f>
        <v xml:space="preserve"> </v>
      </c>
      <c r="AH14" s="93">
        <f t="shared" si="1"/>
        <v>3.42815329</v>
      </c>
    </row>
    <row r="15" spans="1:34" ht="13">
      <c r="A15" t="s">
        <v>35</v>
      </c>
      <c r="B15" s="89" t="str">
        <f>IF(SUM('2003AllExports'!B15:B15)=0," ",'2003AllExports'!B15*'2003IllegalPercentages'!B15)</f>
        <v xml:space="preserve"> </v>
      </c>
      <c r="C15" s="89">
        <f>IF(SUM('2003AllExports'!C15:C15)=0," ",'2003AllExports'!C15*'2003IllegalPercentages'!C15)</f>
        <v>7.0240905825999997E-3</v>
      </c>
      <c r="D15" s="89" t="str">
        <f>IF(SUM('2003AllExports'!D15:D15)=0," ",'2003AllExports'!D15*'2003IllegalPercentages'!D15)</f>
        <v xml:space="preserve"> </v>
      </c>
      <c r="E15" s="89" t="str">
        <f>IF(SUM('2003AllExports'!E15:E15)=0," ",'2003AllExports'!E15*'2003IllegalPercentages'!E15)</f>
        <v xml:space="preserve"> </v>
      </c>
      <c r="F15" s="90" t="str">
        <f>IF(SUM('2003AllExports'!F15:F15)=0," ",'2003AllExports'!F15*'2003IllegalPercentages'!F15)</f>
        <v xml:space="preserve"> </v>
      </c>
      <c r="G15" s="90" t="str">
        <f>IF(SUM('2003AllExports'!G15:G15)=0," ",'2003AllExports'!G15*'2003IllegalPercentages'!G15)</f>
        <v xml:space="preserve"> </v>
      </c>
      <c r="H15" s="90" t="str">
        <f>IF(SUM('2003AllExports'!H15:H15)=0," ",'2003AllExports'!H15*'2003IllegalPercentages'!H15)</f>
        <v xml:space="preserve"> </v>
      </c>
      <c r="I15" s="90" t="str">
        <f>IF(SUM('2003AllExports'!I15:I15)=0," ",'2003AllExports'!I15*'2003IllegalPercentages'!I15)</f>
        <v xml:space="preserve"> </v>
      </c>
      <c r="J15" s="90" t="str">
        <f>IF(SUM('2003AllExports'!J15:J15)=0," ",'2003AllExports'!J15*'2003IllegalPercentages'!J15)</f>
        <v xml:space="preserve"> </v>
      </c>
      <c r="K15" s="90" t="str">
        <f>IF(SUM('2003AllExports'!K15:K15)=0," ",'2003AllExports'!K15*'2003IllegalPercentages'!K15)</f>
        <v xml:space="preserve"> </v>
      </c>
      <c r="L15" s="90" t="str">
        <f>IF(SUM('2003AllExports'!L15:L15)=0," ",'2003AllExports'!L15*'2003IllegalPercentages'!L15)</f>
        <v xml:space="preserve"> </v>
      </c>
      <c r="N15" s="90" t="str">
        <f>IF(SUM('2003AllExports'!N15:N15)=0," ",'2003AllExports'!N15*'2003IllegalPercentages'!N15)</f>
        <v xml:space="preserve"> </v>
      </c>
      <c r="O15" s="90" t="str">
        <f>IF(SUM('2003AllExports'!O15:O15)=0," ",'2003AllExports'!O15*'2003IllegalPercentages'!O15)</f>
        <v xml:space="preserve"> </v>
      </c>
      <c r="P15" s="90" t="str">
        <f>IF(SUM('2003AllExports'!P15:P15)=0," ",'2003AllExports'!P15*'2003IllegalPercentages'!P15)</f>
        <v xml:space="preserve"> </v>
      </c>
      <c r="Q15" s="91">
        <f t="shared" si="0"/>
        <v>7.0240905825999997E-3</v>
      </c>
      <c r="S15" s="92" t="str">
        <f>IF(SUM('2003AllExports'!B15:B15)=0," ",'2003AllExports'!S15*'2003IllegalPercentages'!B15)</f>
        <v xml:space="preserve"> </v>
      </c>
      <c r="T15" s="92">
        <f>IF(SUM('2003AllExports'!C15:C15)=0," ",'2003AllExports'!T15*'2003IllegalPercentages'!C15)</f>
        <v>1.7805620999999998</v>
      </c>
      <c r="U15" s="92" t="str">
        <f>IF(SUM('2003AllExports'!D15:D15)=0," ",'2003AllExports'!U15*'2003IllegalPercentages'!D15)</f>
        <v xml:space="preserve"> </v>
      </c>
      <c r="V15" s="92" t="str">
        <f>IF(SUM('2003AllExports'!E15:E15)=0," ",'2003AllExports'!V15*'2003IllegalPercentages'!E15)</f>
        <v xml:space="preserve"> </v>
      </c>
      <c r="W15" s="92" t="str">
        <f>IF(SUM('2003AllExports'!F15:F15)=0," ",'2003AllExports'!W15*'2003IllegalPercentages'!F15)</f>
        <v xml:space="preserve"> </v>
      </c>
      <c r="X15" s="92" t="str">
        <f>IF(SUM('2003AllExports'!G15:G15)=0," ",'2003AllExports'!X15*'2003IllegalPercentages'!G15)</f>
        <v xml:space="preserve"> </v>
      </c>
      <c r="Y15" s="92" t="str">
        <f>IF(SUM('2003AllExports'!H15:H15)=0," ",'2003AllExports'!Y15*'2003IllegalPercentages'!H15)</f>
        <v xml:space="preserve"> </v>
      </c>
      <c r="Z15" s="92" t="str">
        <f>IF(SUM('2003AllExports'!I15:I15)=0," ",'2003AllExports'!Z15*'2003IllegalPercentages'!I15)</f>
        <v xml:space="preserve"> </v>
      </c>
      <c r="AA15" s="92" t="str">
        <f>IF(SUM('2003AllExports'!J15:J15)=0," ",'2003AllExports'!AA15*'2003IllegalPercentages'!J15)</f>
        <v xml:space="preserve"> </v>
      </c>
      <c r="AB15" s="92" t="str">
        <f>IF(SUM('2003AllExports'!K15:K15)=0," ",'2003AllExports'!AB15*'2003IllegalPercentages'!K15)</f>
        <v xml:space="preserve"> </v>
      </c>
      <c r="AC15" s="92" t="str">
        <f>IF(SUM('2003AllExports'!L15:L15)=0," ",'2003AllExports'!AC15*'2003IllegalPercentages'!L15)</f>
        <v xml:space="preserve"> </v>
      </c>
      <c r="AE15" s="92" t="str">
        <f>IF(SUM('2003AllExports'!N15:N15)=0," ",'2003AllExports'!AE15*'2003IllegalPercentages'!N15)</f>
        <v xml:space="preserve"> </v>
      </c>
      <c r="AF15" s="92" t="str">
        <f>IF(SUM('2003AllExports'!O15:O15)=0," ",'2003AllExports'!AF15*'2003IllegalPercentages'!O15)</f>
        <v xml:space="preserve"> </v>
      </c>
      <c r="AG15" s="92" t="str">
        <f>IF(SUM('2003AllExports'!P15:P15)=0," ",'2003AllExports'!AG15*'2003IllegalPercentages'!P15)</f>
        <v xml:space="preserve"> </v>
      </c>
      <c r="AH15" s="93">
        <f t="shared" si="1"/>
        <v>1.7805620999999998</v>
      </c>
    </row>
    <row r="16" spans="1:34" ht="13">
      <c r="A16" t="s">
        <v>36</v>
      </c>
      <c r="B16" s="89" t="str">
        <f>IF(SUM('2003AllExports'!B16:B16)=0," ",'2003AllExports'!B16*'2003IllegalPercentages'!B16)</f>
        <v xml:space="preserve"> </v>
      </c>
      <c r="C16" s="89" t="str">
        <f>IF(SUM('2003AllExports'!C16:C16)=0," ",'2003AllExports'!C16*'2003IllegalPercentages'!C16)</f>
        <v xml:space="preserve"> </v>
      </c>
      <c r="D16" s="89" t="str">
        <f>IF(SUM('2003AllExports'!D16:D16)=0," ",'2003AllExports'!D16*'2003IllegalPercentages'!D16)</f>
        <v xml:space="preserve"> </v>
      </c>
      <c r="E16" s="89" t="str">
        <f>IF(SUM('2003AllExports'!E16:E16)=0," ",'2003AllExports'!E16*'2003IllegalPercentages'!E16)</f>
        <v xml:space="preserve"> </v>
      </c>
      <c r="F16" s="90" t="str">
        <f>IF(SUM('2003AllExports'!F16:F16)=0," ",'2003AllExports'!F16*'2003IllegalPercentages'!F16)</f>
        <v xml:space="preserve"> </v>
      </c>
      <c r="G16" s="90" t="str">
        <f>IF(SUM('2003AllExports'!G16:G16)=0," ",'2003AllExports'!G16*'2003IllegalPercentages'!G16)</f>
        <v xml:space="preserve"> </v>
      </c>
      <c r="H16" s="90" t="str">
        <f>IF(SUM('2003AllExports'!H16:H16)=0," ",'2003AllExports'!H16*'2003IllegalPercentages'!H16)</f>
        <v xml:space="preserve"> </v>
      </c>
      <c r="I16" s="90" t="str">
        <f>IF(SUM('2003AllExports'!I16:I16)=0," ",'2003AllExports'!I16*'2003IllegalPercentages'!I16)</f>
        <v xml:space="preserve"> </v>
      </c>
      <c r="J16" s="90" t="str">
        <f>IF(SUM('2003AllExports'!J16:J16)=0," ",'2003AllExports'!J16*'2003IllegalPercentages'!J16)</f>
        <v xml:space="preserve"> </v>
      </c>
      <c r="K16" s="90" t="str">
        <f>IF(SUM('2003AllExports'!K16:K16)=0," ",'2003AllExports'!K16*'2003IllegalPercentages'!K16)</f>
        <v xml:space="preserve"> </v>
      </c>
      <c r="L16" s="90" t="str">
        <f>IF(SUM('2003AllExports'!L16:L16)=0," ",'2003AllExports'!L16*'2003IllegalPercentages'!L16)</f>
        <v xml:space="preserve"> </v>
      </c>
      <c r="N16" s="90" t="str">
        <f>IF(SUM('2003AllExports'!N16:N16)=0," ",'2003AllExports'!N16*'2003IllegalPercentages'!N16)</f>
        <v xml:space="preserve"> </v>
      </c>
      <c r="O16" s="90" t="str">
        <f>IF(SUM('2003AllExports'!O16:O16)=0," ",'2003AllExports'!O16*'2003IllegalPercentages'!O16)</f>
        <v xml:space="preserve"> </v>
      </c>
      <c r="P16" s="90" t="str">
        <f>IF(SUM('2003AllExports'!P16:P16)=0," ",'2003AllExports'!P16*'2003IllegalPercentages'!P16)</f>
        <v xml:space="preserve"> </v>
      </c>
      <c r="Q16" s="91">
        <f t="shared" si="0"/>
        <v>0</v>
      </c>
      <c r="S16" s="92" t="str">
        <f>IF(SUM('2003AllExports'!B16:B16)=0," ",'2003AllExports'!S16*'2003IllegalPercentages'!B16)</f>
        <v xml:space="preserve"> </v>
      </c>
      <c r="T16" s="92" t="str">
        <f>IF(SUM('2003AllExports'!C16:C16)=0," ",'2003AllExports'!T16*'2003IllegalPercentages'!C16)</f>
        <v xml:space="preserve"> </v>
      </c>
      <c r="U16" s="92" t="str">
        <f>IF(SUM('2003AllExports'!D16:D16)=0," ",'2003AllExports'!U16*'2003IllegalPercentages'!D16)</f>
        <v xml:space="preserve"> </v>
      </c>
      <c r="V16" s="92" t="str">
        <f>IF(SUM('2003AllExports'!E16:E16)=0," ",'2003AllExports'!V16*'2003IllegalPercentages'!E16)</f>
        <v xml:space="preserve"> </v>
      </c>
      <c r="W16" s="92" t="str">
        <f>IF(SUM('2003AllExports'!F16:F16)=0," ",'2003AllExports'!W16*'2003IllegalPercentages'!F16)</f>
        <v xml:space="preserve"> </v>
      </c>
      <c r="X16" s="92" t="str">
        <f>IF(SUM('2003AllExports'!G16:G16)=0," ",'2003AllExports'!X16*'2003IllegalPercentages'!G16)</f>
        <v xml:space="preserve"> </v>
      </c>
      <c r="Y16" s="92" t="str">
        <f>IF(SUM('2003AllExports'!H16:H16)=0," ",'2003AllExports'!Y16*'2003IllegalPercentages'!H16)</f>
        <v xml:space="preserve"> </v>
      </c>
      <c r="Z16" s="92" t="str">
        <f>IF(SUM('2003AllExports'!I16:I16)=0," ",'2003AllExports'!Z16*'2003IllegalPercentages'!I16)</f>
        <v xml:space="preserve"> </v>
      </c>
      <c r="AA16" s="92" t="str">
        <f>IF(SUM('2003AllExports'!J16:J16)=0," ",'2003AllExports'!AA16*'2003IllegalPercentages'!J16)</f>
        <v xml:space="preserve"> </v>
      </c>
      <c r="AB16" s="92" t="str">
        <f>IF(SUM('2003AllExports'!K16:K16)=0," ",'2003AllExports'!AB16*'2003IllegalPercentages'!K16)</f>
        <v xml:space="preserve"> </v>
      </c>
      <c r="AC16" s="92" t="str">
        <f>IF(SUM('2003AllExports'!L16:L16)=0," ",'2003AllExports'!AC16*'2003IllegalPercentages'!L16)</f>
        <v xml:space="preserve"> </v>
      </c>
      <c r="AE16" s="92" t="str">
        <f>IF(SUM('2003AllExports'!N16:N16)=0," ",'2003AllExports'!AE16*'2003IllegalPercentages'!N16)</f>
        <v xml:space="preserve"> </v>
      </c>
      <c r="AF16" s="92" t="str">
        <f>IF(SUM('2003AllExports'!O16:O16)=0," ",'2003AllExports'!AF16*'2003IllegalPercentages'!O16)</f>
        <v xml:space="preserve"> </v>
      </c>
      <c r="AG16" s="92" t="str">
        <f>IF(SUM('2003AllExports'!P16:P16)=0," ",'2003AllExports'!AG16*'2003IllegalPercentages'!P16)</f>
        <v xml:space="preserve"> </v>
      </c>
      <c r="AH16" s="93">
        <f t="shared" si="1"/>
        <v>0</v>
      </c>
    </row>
    <row r="17" spans="1:34" ht="13">
      <c r="A17" t="s">
        <v>37</v>
      </c>
      <c r="B17" s="89" t="str">
        <f>IF(SUM('2003AllExports'!B17:B17)=0," ",'2003AllExports'!B17*'2003IllegalPercentages'!B17)</f>
        <v xml:space="preserve"> </v>
      </c>
      <c r="C17" s="89">
        <f>IF(SUM('2003AllExports'!C17:C17)=0," ",'2003AllExports'!C17*'2003IllegalPercentages'!C17)</f>
        <v>1.0628105488E-2</v>
      </c>
      <c r="D17" s="89" t="str">
        <f>IF(SUM('2003AllExports'!D17:D17)=0," ",'2003AllExports'!D17*'2003IllegalPercentages'!D17)</f>
        <v xml:space="preserve"> </v>
      </c>
      <c r="E17" s="89" t="str">
        <f>IF(SUM('2003AllExports'!E17:E17)=0," ",'2003AllExports'!E17*'2003IllegalPercentages'!E17)</f>
        <v xml:space="preserve"> </v>
      </c>
      <c r="F17" s="90" t="str">
        <f>IF(SUM('2003AllExports'!F17:F17)=0," ",'2003AllExports'!F17*'2003IllegalPercentages'!F17)</f>
        <v xml:space="preserve"> </v>
      </c>
      <c r="G17" s="90" t="str">
        <f>IF(SUM('2003AllExports'!G17:G17)=0," ",'2003AllExports'!G17*'2003IllegalPercentages'!G17)</f>
        <v xml:space="preserve"> </v>
      </c>
      <c r="H17" s="90" t="str">
        <f>IF(SUM('2003AllExports'!H17:H17)=0," ",'2003AllExports'!H17*'2003IllegalPercentages'!H17)</f>
        <v xml:space="preserve"> </v>
      </c>
      <c r="I17" s="90" t="str">
        <f>IF(SUM('2003AllExports'!I17:I17)=0," ",'2003AllExports'!I17*'2003IllegalPercentages'!I17)</f>
        <v xml:space="preserve"> </v>
      </c>
      <c r="J17" s="90" t="str">
        <f>IF(SUM('2003AllExports'!J17:J17)=0," ",'2003AllExports'!J17*'2003IllegalPercentages'!J17)</f>
        <v xml:space="preserve"> </v>
      </c>
      <c r="K17" s="90" t="str">
        <f>IF(SUM('2003AllExports'!K17:K17)=0," ",'2003AllExports'!K17*'2003IllegalPercentages'!K17)</f>
        <v xml:space="preserve"> </v>
      </c>
      <c r="L17" s="90" t="str">
        <f>IF(SUM('2003AllExports'!L17:L17)=0," ",'2003AllExports'!L17*'2003IllegalPercentages'!L17)</f>
        <v xml:space="preserve"> </v>
      </c>
      <c r="N17" s="90" t="str">
        <f>IF(SUM('2003AllExports'!N17:N17)=0," ",'2003AllExports'!N17*'2003IllegalPercentages'!N17)</f>
        <v xml:space="preserve"> </v>
      </c>
      <c r="O17" s="90" t="str">
        <f>IF(SUM('2003AllExports'!O17:O17)=0," ",'2003AllExports'!O17*'2003IllegalPercentages'!O17)</f>
        <v xml:space="preserve"> </v>
      </c>
      <c r="P17" s="90" t="str">
        <f>IF(SUM('2003AllExports'!P17:P17)=0," ",'2003AllExports'!P17*'2003IllegalPercentages'!P17)</f>
        <v xml:space="preserve"> </v>
      </c>
      <c r="Q17" s="91">
        <f t="shared" si="0"/>
        <v>1.0628105488E-2</v>
      </c>
      <c r="S17" s="92" t="str">
        <f>IF(SUM('2003AllExports'!B17:B17)=0," ",'2003AllExports'!S17*'2003IllegalPercentages'!B17)</f>
        <v xml:space="preserve"> </v>
      </c>
      <c r="T17" s="92">
        <f>IF(SUM('2003AllExports'!C17:C17)=0," ",'2003AllExports'!T17*'2003IllegalPercentages'!C17)</f>
        <v>2.3914516499999996</v>
      </c>
      <c r="U17" s="92" t="str">
        <f>IF(SUM('2003AllExports'!D17:D17)=0," ",'2003AllExports'!U17*'2003IllegalPercentages'!D17)</f>
        <v xml:space="preserve"> </v>
      </c>
      <c r="V17" s="92" t="str">
        <f>IF(SUM('2003AllExports'!E17:E17)=0," ",'2003AllExports'!V17*'2003IllegalPercentages'!E17)</f>
        <v xml:space="preserve"> </v>
      </c>
      <c r="W17" s="92" t="str">
        <f>IF(SUM('2003AllExports'!F17:F17)=0," ",'2003AllExports'!W17*'2003IllegalPercentages'!F17)</f>
        <v xml:space="preserve"> </v>
      </c>
      <c r="X17" s="92" t="str">
        <f>IF(SUM('2003AllExports'!G17:G17)=0," ",'2003AllExports'!X17*'2003IllegalPercentages'!G17)</f>
        <v xml:space="preserve"> </v>
      </c>
      <c r="Y17" s="92" t="str">
        <f>IF(SUM('2003AllExports'!H17:H17)=0," ",'2003AllExports'!Y17*'2003IllegalPercentages'!H17)</f>
        <v xml:space="preserve"> </v>
      </c>
      <c r="Z17" s="92" t="str">
        <f>IF(SUM('2003AllExports'!I17:I17)=0," ",'2003AllExports'!Z17*'2003IllegalPercentages'!I17)</f>
        <v xml:space="preserve"> </v>
      </c>
      <c r="AA17" s="92" t="str">
        <f>IF(SUM('2003AllExports'!J17:J17)=0," ",'2003AllExports'!AA17*'2003IllegalPercentages'!J17)</f>
        <v xml:space="preserve"> </v>
      </c>
      <c r="AB17" s="92" t="str">
        <f>IF(SUM('2003AllExports'!K17:K17)=0," ",'2003AllExports'!AB17*'2003IllegalPercentages'!K17)</f>
        <v xml:space="preserve"> </v>
      </c>
      <c r="AC17" s="92" t="str">
        <f>IF(SUM('2003AllExports'!L17:L17)=0," ",'2003AllExports'!AC17*'2003IllegalPercentages'!L17)</f>
        <v xml:space="preserve"> </v>
      </c>
      <c r="AE17" s="92" t="str">
        <f>IF(SUM('2003AllExports'!N17:N17)=0," ",'2003AllExports'!AE17*'2003IllegalPercentages'!N17)</f>
        <v xml:space="preserve"> </v>
      </c>
      <c r="AF17" s="92" t="str">
        <f>IF(SUM('2003AllExports'!O17:O17)=0," ",'2003AllExports'!AF17*'2003IllegalPercentages'!O17)</f>
        <v xml:space="preserve"> </v>
      </c>
      <c r="AG17" s="92" t="str">
        <f>IF(SUM('2003AllExports'!P17:P17)=0," ",'2003AllExports'!AG17*'2003IllegalPercentages'!P17)</f>
        <v xml:space="preserve"> </v>
      </c>
      <c r="AH17" s="93">
        <f t="shared" si="1"/>
        <v>2.3914516499999996</v>
      </c>
    </row>
    <row r="18" spans="1:34" ht="13">
      <c r="A18" t="s">
        <v>38</v>
      </c>
      <c r="B18" s="89" t="str">
        <f>IF(SUM('2003AllExports'!B18:B18)=0," ",'2003AllExports'!B18*'2003IllegalPercentages'!B18)</f>
        <v xml:space="preserve"> </v>
      </c>
      <c r="C18" s="89">
        <f>IF(SUM('2003AllExports'!C18:C18)=0," ",'2003AllExports'!C18*'2003IllegalPercentages'!C18)</f>
        <v>7.0416436985439992E-2</v>
      </c>
      <c r="D18" s="89">
        <f>IF(SUM('2003AllExports'!D18:D18)=0," ",'2003AllExports'!D18*'2003IllegalPercentages'!D18)</f>
        <v>1.8912448220399999E-2</v>
      </c>
      <c r="E18" s="89" t="str">
        <f>IF(SUM('2003AllExports'!E18:E18)=0," ",'2003AllExports'!E18*'2003IllegalPercentages'!E18)</f>
        <v xml:space="preserve"> </v>
      </c>
      <c r="F18" s="90">
        <f>IF(SUM('2003AllExports'!F18:F18)=0," ",'2003AllExports'!F18*'2003IllegalPercentages'!F18)</f>
        <v>1.9205977464799996E-2</v>
      </c>
      <c r="G18" s="90" t="str">
        <f>IF(SUM('2003AllExports'!G18:G18)=0," ",'2003AllExports'!G18*'2003IllegalPercentages'!G18)</f>
        <v xml:space="preserve"> </v>
      </c>
      <c r="H18" s="90" t="str">
        <f>IF(SUM('2003AllExports'!H18:H18)=0," ",'2003AllExports'!H18*'2003IllegalPercentages'!H18)</f>
        <v xml:space="preserve"> </v>
      </c>
      <c r="I18" s="90" t="str">
        <f>IF(SUM('2003AllExports'!I18:I18)=0," ",'2003AllExports'!I18*'2003IllegalPercentages'!I18)</f>
        <v xml:space="preserve"> </v>
      </c>
      <c r="J18" s="90" t="str">
        <f>IF(SUM('2003AllExports'!J18:J18)=0," ",'2003AllExports'!J18*'2003IllegalPercentages'!J18)</f>
        <v xml:space="preserve"> </v>
      </c>
      <c r="K18" s="90" t="str">
        <f>IF(SUM('2003AllExports'!K18:K18)=0," ",'2003AllExports'!K18*'2003IllegalPercentages'!K18)</f>
        <v xml:space="preserve"> </v>
      </c>
      <c r="L18" s="90" t="str">
        <f>IF(SUM('2003AllExports'!L18:L18)=0," ",'2003AllExports'!L18*'2003IllegalPercentages'!L18)</f>
        <v xml:space="preserve"> </v>
      </c>
      <c r="N18" s="90" t="str">
        <f>IF(SUM('2003AllExports'!N18:N18)=0," ",'2003AllExports'!N18*'2003IllegalPercentages'!N18)</f>
        <v xml:space="preserve"> </v>
      </c>
      <c r="O18" s="90" t="str">
        <f>IF(SUM('2003AllExports'!O18:O18)=0," ",'2003AllExports'!O18*'2003IllegalPercentages'!O18)</f>
        <v xml:space="preserve"> </v>
      </c>
      <c r="P18" s="90" t="str">
        <f>IF(SUM('2003AllExports'!P18:P18)=0," ",'2003AllExports'!P18*'2003IllegalPercentages'!P18)</f>
        <v xml:space="preserve"> </v>
      </c>
      <c r="Q18" s="91">
        <f t="shared" si="0"/>
        <v>0.10853486267064</v>
      </c>
      <c r="S18" s="92" t="str">
        <f>IF(SUM('2003AllExports'!B18:B18)=0," ",'2003AllExports'!S18*'2003IllegalPercentages'!B18)</f>
        <v xml:space="preserve"> </v>
      </c>
      <c r="T18" s="92">
        <f>IF(SUM('2003AllExports'!C18:C18)=0," ",'2003AllExports'!T18*'2003IllegalPercentages'!C18)</f>
        <v>16.6805162</v>
      </c>
      <c r="U18" s="92">
        <f>IF(SUM('2003AllExports'!D18:D18)=0," ",'2003AllExports'!U18*'2003IllegalPercentages'!D18)</f>
        <v>6.6030155599999993</v>
      </c>
      <c r="V18" s="92" t="str">
        <f>IF(SUM('2003AllExports'!E18:E18)=0," ",'2003AllExports'!V18*'2003IllegalPercentages'!E18)</f>
        <v xml:space="preserve"> </v>
      </c>
      <c r="W18" s="92">
        <f>IF(SUM('2003AllExports'!F18:F18)=0," ",'2003AllExports'!W18*'2003IllegalPercentages'!F18)</f>
        <v>6.6376671199999997</v>
      </c>
      <c r="X18" s="92" t="str">
        <f>IF(SUM('2003AllExports'!G18:G18)=0," ",'2003AllExports'!X18*'2003IllegalPercentages'!G18)</f>
        <v xml:space="preserve"> </v>
      </c>
      <c r="Y18" s="92" t="str">
        <f>IF(SUM('2003AllExports'!H18:H18)=0," ",'2003AllExports'!Y18*'2003IllegalPercentages'!H18)</f>
        <v xml:space="preserve"> </v>
      </c>
      <c r="Z18" s="92" t="str">
        <f>IF(SUM('2003AllExports'!I18:I18)=0," ",'2003AllExports'!Z18*'2003IllegalPercentages'!I18)</f>
        <v xml:space="preserve"> </v>
      </c>
      <c r="AA18" s="92" t="str">
        <f>IF(SUM('2003AllExports'!J18:J18)=0," ",'2003AllExports'!AA18*'2003IllegalPercentages'!J18)</f>
        <v xml:space="preserve"> </v>
      </c>
      <c r="AB18" s="92" t="str">
        <f>IF(SUM('2003AllExports'!K18:K18)=0," ",'2003AllExports'!AB18*'2003IllegalPercentages'!K18)</f>
        <v xml:space="preserve"> </v>
      </c>
      <c r="AC18" s="92" t="str">
        <f>IF(SUM('2003AllExports'!L18:L18)=0," ",'2003AllExports'!AC18*'2003IllegalPercentages'!L18)</f>
        <v xml:space="preserve"> </v>
      </c>
      <c r="AE18" s="92" t="str">
        <f>IF(SUM('2003AllExports'!N18:N18)=0," ",'2003AllExports'!AE18*'2003IllegalPercentages'!N18)</f>
        <v xml:space="preserve"> </v>
      </c>
      <c r="AF18" s="92" t="str">
        <f>IF(SUM('2003AllExports'!O18:O18)=0," ",'2003AllExports'!AF18*'2003IllegalPercentages'!O18)</f>
        <v xml:space="preserve"> </v>
      </c>
      <c r="AG18" s="92" t="str">
        <f>IF(SUM('2003AllExports'!P18:P18)=0," ",'2003AllExports'!AG18*'2003IllegalPercentages'!P18)</f>
        <v xml:space="preserve"> </v>
      </c>
      <c r="AH18" s="93">
        <f t="shared" si="1"/>
        <v>29.921198879999999</v>
      </c>
    </row>
    <row r="19" spans="1:34" ht="13">
      <c r="A19" t="s">
        <v>39</v>
      </c>
      <c r="B19" s="89" t="str">
        <f>IF(SUM('2003AllExports'!B19:B19)=0," ",'2003AllExports'!B19*'2003IllegalPercentages'!B19)</f>
        <v xml:space="preserve"> </v>
      </c>
      <c r="C19" s="89" t="str">
        <f>IF(SUM('2003AllExports'!C19:C19)=0," ",'2003AllExports'!C19*'2003IllegalPercentages'!C19)</f>
        <v xml:space="preserve"> </v>
      </c>
      <c r="D19" s="89" t="str">
        <f>IF(SUM('2003AllExports'!D19:D19)=0," ",'2003AllExports'!D19*'2003IllegalPercentages'!D19)</f>
        <v xml:space="preserve"> </v>
      </c>
      <c r="E19" s="89" t="str">
        <f>IF(SUM('2003AllExports'!E19:E19)=0," ",'2003AllExports'!E19*'2003IllegalPercentages'!E19)</f>
        <v xml:space="preserve"> </v>
      </c>
      <c r="F19" s="90" t="str">
        <f>IF(SUM('2003AllExports'!F19:F19)=0," ",'2003AllExports'!F19*'2003IllegalPercentages'!F19)</f>
        <v xml:space="preserve"> </v>
      </c>
      <c r="G19" s="90" t="str">
        <f>IF(SUM('2003AllExports'!G19:G19)=0," ",'2003AllExports'!G19*'2003IllegalPercentages'!G19)</f>
        <v xml:space="preserve"> </v>
      </c>
      <c r="H19" s="90" t="str">
        <f>IF(SUM('2003AllExports'!H19:H19)=0," ",'2003AllExports'!H19*'2003IllegalPercentages'!H19)</f>
        <v xml:space="preserve"> </v>
      </c>
      <c r="I19" s="90" t="str">
        <f>IF(SUM('2003AllExports'!I19:I19)=0," ",'2003AllExports'!I19*'2003IllegalPercentages'!I19)</f>
        <v xml:space="preserve"> </v>
      </c>
      <c r="J19" s="90" t="str">
        <f>IF(SUM('2003AllExports'!J19:J19)=0," ",'2003AllExports'!J19*'2003IllegalPercentages'!J19)</f>
        <v xml:space="preserve"> </v>
      </c>
      <c r="K19" s="90" t="str">
        <f>IF(SUM('2003AllExports'!K19:K19)=0," ",'2003AllExports'!K19*'2003IllegalPercentages'!K19)</f>
        <v xml:space="preserve"> </v>
      </c>
      <c r="L19" s="90" t="str">
        <f>IF(SUM('2003AllExports'!L19:L19)=0," ",'2003AllExports'!L19*'2003IllegalPercentages'!L19)</f>
        <v xml:space="preserve"> </v>
      </c>
      <c r="N19" s="90" t="str">
        <f>IF(SUM('2003AllExports'!N19:N19)=0," ",'2003AllExports'!N19*'2003IllegalPercentages'!N19)</f>
        <v xml:space="preserve"> </v>
      </c>
      <c r="O19" s="90" t="str">
        <f>IF(SUM('2003AllExports'!O19:O19)=0," ",'2003AllExports'!O19*'2003IllegalPercentages'!O19)</f>
        <v xml:space="preserve"> </v>
      </c>
      <c r="P19" s="90" t="str">
        <f>IF(SUM('2003AllExports'!P19:P19)=0," ",'2003AllExports'!P19*'2003IllegalPercentages'!P19)</f>
        <v xml:space="preserve"> </v>
      </c>
      <c r="Q19" s="91">
        <f t="shared" si="0"/>
        <v>0</v>
      </c>
      <c r="S19" s="92" t="str">
        <f>IF(SUM('2003AllExports'!B19:B19)=0," ",'2003AllExports'!S19*'2003IllegalPercentages'!B19)</f>
        <v xml:space="preserve"> </v>
      </c>
      <c r="T19" s="92" t="str">
        <f>IF(SUM('2003AllExports'!C19:C19)=0," ",'2003AllExports'!T19*'2003IllegalPercentages'!C19)</f>
        <v xml:space="preserve"> </v>
      </c>
      <c r="U19" s="92" t="str">
        <f>IF(SUM('2003AllExports'!D19:D19)=0," ",'2003AllExports'!U19*'2003IllegalPercentages'!D19)</f>
        <v xml:space="preserve"> </v>
      </c>
      <c r="V19" s="92" t="str">
        <f>IF(SUM('2003AllExports'!E19:E19)=0," ",'2003AllExports'!V19*'2003IllegalPercentages'!E19)</f>
        <v xml:space="preserve"> </v>
      </c>
      <c r="W19" s="92" t="str">
        <f>IF(SUM('2003AllExports'!F19:F19)=0," ",'2003AllExports'!W19*'2003IllegalPercentages'!F19)</f>
        <v xml:space="preserve"> </v>
      </c>
      <c r="X19" s="92" t="str">
        <f>IF(SUM('2003AllExports'!G19:G19)=0," ",'2003AllExports'!X19*'2003IllegalPercentages'!G19)</f>
        <v xml:space="preserve"> </v>
      </c>
      <c r="Y19" s="92" t="str">
        <f>IF(SUM('2003AllExports'!H19:H19)=0," ",'2003AllExports'!Y19*'2003IllegalPercentages'!H19)</f>
        <v xml:space="preserve"> </v>
      </c>
      <c r="Z19" s="92" t="str">
        <f>IF(SUM('2003AllExports'!I19:I19)=0," ",'2003AllExports'!Z19*'2003IllegalPercentages'!I19)</f>
        <v xml:space="preserve"> </v>
      </c>
      <c r="AA19" s="92" t="str">
        <f>IF(SUM('2003AllExports'!J19:J19)=0," ",'2003AllExports'!AA19*'2003IllegalPercentages'!J19)</f>
        <v xml:space="preserve"> </v>
      </c>
      <c r="AB19" s="92" t="str">
        <f>IF(SUM('2003AllExports'!K19:K19)=0," ",'2003AllExports'!AB19*'2003IllegalPercentages'!K19)</f>
        <v xml:space="preserve"> </v>
      </c>
      <c r="AC19" s="92" t="str">
        <f>IF(SUM('2003AllExports'!L19:L19)=0," ",'2003AllExports'!AC19*'2003IllegalPercentages'!L19)</f>
        <v xml:space="preserve"> </v>
      </c>
      <c r="AE19" s="92" t="str">
        <f>IF(SUM('2003AllExports'!N19:N19)=0," ",'2003AllExports'!AE19*'2003IllegalPercentages'!N19)</f>
        <v xml:space="preserve"> </v>
      </c>
      <c r="AF19" s="92" t="str">
        <f>IF(SUM('2003AllExports'!O19:O19)=0," ",'2003AllExports'!AF19*'2003IllegalPercentages'!O19)</f>
        <v xml:space="preserve"> </v>
      </c>
      <c r="AG19" s="92" t="str">
        <f>IF(SUM('2003AllExports'!P19:P19)=0," ",'2003AllExports'!AG19*'2003IllegalPercentages'!P19)</f>
        <v xml:space="preserve"> </v>
      </c>
      <c r="AH19" s="93">
        <f t="shared" si="1"/>
        <v>0</v>
      </c>
    </row>
    <row r="20" spans="1:34" ht="13">
      <c r="A20" t="s">
        <v>42</v>
      </c>
      <c r="B20" s="89" t="str">
        <f>IF(SUM('2003AllExports'!B20:B20)=0," ",'2003AllExports'!B20*'2003IllegalPercentages'!B20)</f>
        <v xml:space="preserve"> </v>
      </c>
      <c r="C20" s="89" t="str">
        <f>IF(SUM('2003AllExports'!C20:C20)=0," ",'2003AllExports'!C20*'2003IllegalPercentages'!C20)</f>
        <v xml:space="preserve"> </v>
      </c>
      <c r="D20" s="89" t="str">
        <f>IF(SUM('2003AllExports'!D20:D20)=0," ",'2003AllExports'!D20*'2003IllegalPercentages'!D20)</f>
        <v xml:space="preserve"> </v>
      </c>
      <c r="E20" s="89" t="str">
        <f>IF(SUM('2003AllExports'!E20:E20)=0," ",'2003AllExports'!E20*'2003IllegalPercentages'!E20)</f>
        <v xml:space="preserve"> </v>
      </c>
      <c r="F20" s="90" t="str">
        <f>IF(SUM('2003AllExports'!F20:F20)=0," ",'2003AllExports'!F20*'2003IllegalPercentages'!F20)</f>
        <v xml:space="preserve"> </v>
      </c>
      <c r="G20" s="90" t="str">
        <f>IF(SUM('2003AllExports'!G20:G20)=0," ",'2003AllExports'!G20*'2003IllegalPercentages'!G20)</f>
        <v xml:space="preserve"> </v>
      </c>
      <c r="H20" s="90" t="str">
        <f>IF(SUM('2003AllExports'!H20:H20)=0," ",'2003AllExports'!H20*'2003IllegalPercentages'!H20)</f>
        <v xml:space="preserve"> </v>
      </c>
      <c r="I20" s="90" t="str">
        <f>IF(SUM('2003AllExports'!I20:I20)=0," ",'2003AllExports'!I20*'2003IllegalPercentages'!I20)</f>
        <v xml:space="preserve"> </v>
      </c>
      <c r="J20" s="90" t="str">
        <f>IF(SUM('2003AllExports'!J20:J20)=0," ",'2003AllExports'!J20*'2003IllegalPercentages'!J20)</f>
        <v xml:space="preserve"> </v>
      </c>
      <c r="K20" s="90" t="str">
        <f>IF(SUM('2003AllExports'!K20:K20)=0," ",'2003AllExports'!K20*'2003IllegalPercentages'!K20)</f>
        <v xml:space="preserve"> </v>
      </c>
      <c r="L20" s="90" t="str">
        <f>IF(SUM('2003AllExports'!L20:L20)=0," ",'2003AllExports'!L20*'2003IllegalPercentages'!L20)</f>
        <v xml:space="preserve"> </v>
      </c>
      <c r="N20" s="90" t="str">
        <f>IF(SUM('2003AllExports'!N20:N20)=0," ",'2003AllExports'!N20*'2003IllegalPercentages'!N20)</f>
        <v xml:space="preserve"> </v>
      </c>
      <c r="O20" s="90" t="str">
        <f>IF(SUM('2003AllExports'!O20:O20)=0," ",'2003AllExports'!O20*'2003IllegalPercentages'!O20)</f>
        <v xml:space="preserve"> </v>
      </c>
      <c r="P20" s="90" t="str">
        <f>IF(SUM('2003AllExports'!P20:P20)=0," ",'2003AllExports'!P20*'2003IllegalPercentages'!P20)</f>
        <v xml:space="preserve"> </v>
      </c>
      <c r="Q20" s="91">
        <f t="shared" si="0"/>
        <v>0</v>
      </c>
      <c r="S20" s="92" t="str">
        <f>IF(SUM('2003AllExports'!B20:B20)=0," ",'2003AllExports'!S20*'2003IllegalPercentages'!B20)</f>
        <v xml:space="preserve"> </v>
      </c>
      <c r="T20" s="92" t="str">
        <f>IF(SUM('2003AllExports'!C20:C20)=0," ",'2003AllExports'!T20*'2003IllegalPercentages'!C20)</f>
        <v xml:space="preserve"> </v>
      </c>
      <c r="U20" s="92" t="str">
        <f>IF(SUM('2003AllExports'!D20:D20)=0," ",'2003AllExports'!U20*'2003IllegalPercentages'!D20)</f>
        <v xml:space="preserve"> </v>
      </c>
      <c r="V20" s="92" t="str">
        <f>IF(SUM('2003AllExports'!E20:E20)=0," ",'2003AllExports'!V20*'2003IllegalPercentages'!E20)</f>
        <v xml:space="preserve"> </v>
      </c>
      <c r="W20" s="92" t="str">
        <f>IF(SUM('2003AllExports'!F20:F20)=0," ",'2003AllExports'!W20*'2003IllegalPercentages'!F20)</f>
        <v xml:space="preserve"> </v>
      </c>
      <c r="X20" s="92" t="str">
        <f>IF(SUM('2003AllExports'!G20:G20)=0," ",'2003AllExports'!X20*'2003IllegalPercentages'!G20)</f>
        <v xml:space="preserve"> </v>
      </c>
      <c r="Y20" s="92" t="str">
        <f>IF(SUM('2003AllExports'!H20:H20)=0," ",'2003AllExports'!Y20*'2003IllegalPercentages'!H20)</f>
        <v xml:space="preserve"> </v>
      </c>
      <c r="Z20" s="92" t="str">
        <f>IF(SUM('2003AllExports'!I20:I20)=0," ",'2003AllExports'!Z20*'2003IllegalPercentages'!I20)</f>
        <v xml:space="preserve"> </v>
      </c>
      <c r="AA20" s="92" t="str">
        <f>IF(SUM('2003AllExports'!J20:J20)=0," ",'2003AllExports'!AA20*'2003IllegalPercentages'!J20)</f>
        <v xml:space="preserve"> </v>
      </c>
      <c r="AB20" s="92" t="str">
        <f>IF(SUM('2003AllExports'!K20:K20)=0," ",'2003AllExports'!AB20*'2003IllegalPercentages'!K20)</f>
        <v xml:space="preserve"> </v>
      </c>
      <c r="AC20" s="92" t="str">
        <f>IF(SUM('2003AllExports'!L20:L20)=0," ",'2003AllExports'!AC20*'2003IllegalPercentages'!L20)</f>
        <v xml:space="preserve"> </v>
      </c>
      <c r="AE20" s="92" t="str">
        <f>IF(SUM('2003AllExports'!N20:N20)=0," ",'2003AllExports'!AE20*'2003IllegalPercentages'!N20)</f>
        <v xml:space="preserve"> </v>
      </c>
      <c r="AF20" s="92" t="str">
        <f>IF(SUM('2003AllExports'!O20:O20)=0," ",'2003AllExports'!AF20*'2003IllegalPercentages'!O20)</f>
        <v xml:space="preserve"> </v>
      </c>
      <c r="AG20" s="92" t="str">
        <f>IF(SUM('2003AllExports'!P20:P20)=0," ",'2003AllExports'!AG20*'2003IllegalPercentages'!P20)</f>
        <v xml:space="preserve"> </v>
      </c>
      <c r="AH20" s="93">
        <f t="shared" si="1"/>
        <v>0</v>
      </c>
    </row>
    <row r="21" spans="1:34" ht="13">
      <c r="A21" t="s">
        <v>43</v>
      </c>
      <c r="B21" s="89" t="str">
        <f>IF(SUM('2003AllExports'!B21:B21)=0," ",'2003AllExports'!B21*'2003IllegalPercentages'!B21)</f>
        <v xml:space="preserve"> </v>
      </c>
      <c r="C21" s="89" t="str">
        <f>IF(SUM('2003AllExports'!C21:C21)=0," ",'2003AllExports'!C21*'2003IllegalPercentages'!C21)</f>
        <v xml:space="preserve"> </v>
      </c>
      <c r="D21" s="89" t="str">
        <f>IF(SUM('2003AllExports'!D21:D21)=0," ",'2003AllExports'!D21*'2003IllegalPercentages'!D21)</f>
        <v xml:space="preserve"> </v>
      </c>
      <c r="E21" s="89" t="str">
        <f>IF(SUM('2003AllExports'!E21:E21)=0," ",'2003AllExports'!E21*'2003IllegalPercentages'!E21)</f>
        <v xml:space="preserve"> </v>
      </c>
      <c r="F21" s="90" t="str">
        <f>IF(SUM('2003AllExports'!F21:F21)=0," ",'2003AllExports'!F21*'2003IllegalPercentages'!F21)</f>
        <v xml:space="preserve"> </v>
      </c>
      <c r="G21" s="90" t="str">
        <f>IF(SUM('2003AllExports'!G21:G21)=0," ",'2003AllExports'!G21*'2003IllegalPercentages'!G21)</f>
        <v xml:space="preserve"> </v>
      </c>
      <c r="H21" s="90" t="str">
        <f>IF(SUM('2003AllExports'!H21:H21)=0," ",'2003AllExports'!H21*'2003IllegalPercentages'!H21)</f>
        <v xml:space="preserve"> </v>
      </c>
      <c r="I21" s="90" t="str">
        <f>IF(SUM('2003AllExports'!I21:I21)=0," ",'2003AllExports'!I21*'2003IllegalPercentages'!I21)</f>
        <v xml:space="preserve"> </v>
      </c>
      <c r="J21" s="90" t="str">
        <f>IF(SUM('2003AllExports'!J21:J21)=0," ",'2003AllExports'!J21*'2003IllegalPercentages'!J21)</f>
        <v xml:space="preserve"> </v>
      </c>
      <c r="K21" s="90" t="str">
        <f>IF(SUM('2003AllExports'!K21:K21)=0," ",'2003AllExports'!K21*'2003IllegalPercentages'!K21)</f>
        <v xml:space="preserve"> </v>
      </c>
      <c r="L21" s="90" t="str">
        <f>IF(SUM('2003AllExports'!L21:L21)=0," ",'2003AllExports'!L21*'2003IllegalPercentages'!L21)</f>
        <v xml:space="preserve"> </v>
      </c>
      <c r="N21" s="90" t="str">
        <f>IF(SUM('2003AllExports'!N21:N21)=0," ",'2003AllExports'!N21*'2003IllegalPercentages'!N21)</f>
        <v xml:space="preserve"> </v>
      </c>
      <c r="O21" s="90" t="str">
        <f>IF(SUM('2003AllExports'!O21:O21)=0," ",'2003AllExports'!O21*'2003IllegalPercentages'!O21)</f>
        <v xml:space="preserve"> </v>
      </c>
      <c r="P21" s="90" t="str">
        <f>IF(SUM('2003AllExports'!P21:P21)=0," ",'2003AllExports'!P21*'2003IllegalPercentages'!P21)</f>
        <v xml:space="preserve"> </v>
      </c>
      <c r="Q21" s="91">
        <f t="shared" si="0"/>
        <v>0</v>
      </c>
      <c r="S21" s="92" t="str">
        <f>IF(SUM('2003AllExports'!B21:B21)=0," ",'2003AllExports'!S21*'2003IllegalPercentages'!B21)</f>
        <v xml:space="preserve"> </v>
      </c>
      <c r="T21" s="92" t="str">
        <f>IF(SUM('2003AllExports'!C21:C21)=0," ",'2003AllExports'!T21*'2003IllegalPercentages'!C21)</f>
        <v xml:space="preserve"> </v>
      </c>
      <c r="U21" s="92" t="str">
        <f>IF(SUM('2003AllExports'!D21:D21)=0," ",'2003AllExports'!U21*'2003IllegalPercentages'!D21)</f>
        <v xml:space="preserve"> </v>
      </c>
      <c r="V21" s="92" t="str">
        <f>IF(SUM('2003AllExports'!E21:E21)=0," ",'2003AllExports'!V21*'2003IllegalPercentages'!E21)</f>
        <v xml:space="preserve"> </v>
      </c>
      <c r="W21" s="92" t="str">
        <f>IF(SUM('2003AllExports'!F21:F21)=0," ",'2003AllExports'!W21*'2003IllegalPercentages'!F21)</f>
        <v xml:space="preserve"> </v>
      </c>
      <c r="X21" s="92" t="str">
        <f>IF(SUM('2003AllExports'!G21:G21)=0," ",'2003AllExports'!X21*'2003IllegalPercentages'!G21)</f>
        <v xml:space="preserve"> </v>
      </c>
      <c r="Y21" s="92" t="str">
        <f>IF(SUM('2003AllExports'!H21:H21)=0," ",'2003AllExports'!Y21*'2003IllegalPercentages'!H21)</f>
        <v xml:space="preserve"> </v>
      </c>
      <c r="Z21" s="92" t="str">
        <f>IF(SUM('2003AllExports'!I21:I21)=0," ",'2003AllExports'!Z21*'2003IllegalPercentages'!I21)</f>
        <v xml:space="preserve"> </v>
      </c>
      <c r="AA21" s="92" t="str">
        <f>IF(SUM('2003AllExports'!J21:J21)=0," ",'2003AllExports'!AA21*'2003IllegalPercentages'!J21)</f>
        <v xml:space="preserve"> </v>
      </c>
      <c r="AB21" s="92" t="str">
        <f>IF(SUM('2003AllExports'!K21:K21)=0," ",'2003AllExports'!AB21*'2003IllegalPercentages'!K21)</f>
        <v xml:space="preserve"> </v>
      </c>
      <c r="AC21" s="92" t="str">
        <f>IF(SUM('2003AllExports'!L21:L21)=0," ",'2003AllExports'!AC21*'2003IllegalPercentages'!L21)</f>
        <v xml:space="preserve"> </v>
      </c>
      <c r="AE21" s="92" t="str">
        <f>IF(SUM('2003AllExports'!N21:N21)=0," ",'2003AllExports'!AE21*'2003IllegalPercentages'!N21)</f>
        <v xml:space="preserve"> </v>
      </c>
      <c r="AF21" s="92" t="str">
        <f>IF(SUM('2003AllExports'!O21:O21)=0," ",'2003AllExports'!AF21*'2003IllegalPercentages'!O21)</f>
        <v xml:space="preserve"> </v>
      </c>
      <c r="AG21" s="92" t="str">
        <f>IF(SUM('2003AllExports'!P21:P21)=0," ",'2003AllExports'!AG21*'2003IllegalPercentages'!P21)</f>
        <v xml:space="preserve"> </v>
      </c>
      <c r="AH21" s="93">
        <f t="shared" si="1"/>
        <v>0</v>
      </c>
    </row>
    <row r="22" spans="1:34" ht="13">
      <c r="A22" t="s">
        <v>44</v>
      </c>
      <c r="B22" s="89" t="str">
        <f>IF(SUM('2003AllExports'!B22:B22)=0," ",'2003AllExports'!B22*'2003IllegalPercentages'!B22)</f>
        <v xml:space="preserve"> </v>
      </c>
      <c r="C22" s="89" t="str">
        <f>IF(SUM('2003AllExports'!C22:C22)=0," ",'2003AllExports'!C22*'2003IllegalPercentages'!C22)</f>
        <v xml:space="preserve"> </v>
      </c>
      <c r="D22" s="89" t="str">
        <f>IF(SUM('2003AllExports'!D22:D22)=0," ",'2003AllExports'!D22*'2003IllegalPercentages'!D22)</f>
        <v xml:space="preserve"> </v>
      </c>
      <c r="E22" s="89" t="str">
        <f>IF(SUM('2003AllExports'!E22:E22)=0," ",'2003AllExports'!E22*'2003IllegalPercentages'!E22)</f>
        <v xml:space="preserve"> </v>
      </c>
      <c r="F22" s="90" t="str">
        <f>IF(SUM('2003AllExports'!F22:F22)=0," ",'2003AllExports'!F22*'2003IllegalPercentages'!F22)</f>
        <v xml:space="preserve"> </v>
      </c>
      <c r="G22" s="90" t="str">
        <f>IF(SUM('2003AllExports'!G22:G22)=0," ",'2003AllExports'!G22*'2003IllegalPercentages'!G22)</f>
        <v xml:space="preserve"> </v>
      </c>
      <c r="H22" s="90" t="str">
        <f>IF(SUM('2003AllExports'!H22:H22)=0," ",'2003AllExports'!H22*'2003IllegalPercentages'!H22)</f>
        <v xml:space="preserve"> </v>
      </c>
      <c r="I22" s="90" t="str">
        <f>IF(SUM('2003AllExports'!I22:I22)=0," ",'2003AllExports'!I22*'2003IllegalPercentages'!I22)</f>
        <v xml:space="preserve"> </v>
      </c>
      <c r="J22" s="90" t="str">
        <f>IF(SUM('2003AllExports'!J22:J22)=0," ",'2003AllExports'!J22*'2003IllegalPercentages'!J22)</f>
        <v xml:space="preserve"> </v>
      </c>
      <c r="K22" s="90" t="str">
        <f>IF(SUM('2003AllExports'!K22:K22)=0," ",'2003AllExports'!K22*'2003IllegalPercentages'!K22)</f>
        <v xml:space="preserve"> </v>
      </c>
      <c r="L22" s="90" t="str">
        <f>IF(SUM('2003AllExports'!L22:L22)=0," ",'2003AllExports'!L22*'2003IllegalPercentages'!L22)</f>
        <v xml:space="preserve"> </v>
      </c>
      <c r="N22" s="90" t="str">
        <f>IF(SUM('2003AllExports'!N22:N22)=0," ",'2003AllExports'!N22*'2003IllegalPercentages'!N22)</f>
        <v xml:space="preserve"> </v>
      </c>
      <c r="O22" s="90" t="str">
        <f>IF(SUM('2003AllExports'!O22:O22)=0," ",'2003AllExports'!O22*'2003IllegalPercentages'!O22)</f>
        <v xml:space="preserve"> </v>
      </c>
      <c r="P22" s="90" t="str">
        <f>IF(SUM('2003AllExports'!P22:P22)=0," ",'2003AllExports'!P22*'2003IllegalPercentages'!P22)</f>
        <v xml:space="preserve"> </v>
      </c>
      <c r="Q22" s="91">
        <f t="shared" si="0"/>
        <v>0</v>
      </c>
      <c r="S22" s="92" t="str">
        <f>IF(SUM('2003AllExports'!B22:B22)=0," ",'2003AllExports'!S22*'2003IllegalPercentages'!B22)</f>
        <v xml:space="preserve"> </v>
      </c>
      <c r="T22" s="92" t="str">
        <f>IF(SUM('2003AllExports'!C22:C22)=0," ",'2003AllExports'!T22*'2003IllegalPercentages'!C22)</f>
        <v xml:space="preserve"> </v>
      </c>
      <c r="U22" s="92" t="str">
        <f>IF(SUM('2003AllExports'!D22:D22)=0," ",'2003AllExports'!U22*'2003IllegalPercentages'!D22)</f>
        <v xml:space="preserve"> </v>
      </c>
      <c r="V22" s="92" t="str">
        <f>IF(SUM('2003AllExports'!E22:E22)=0," ",'2003AllExports'!V22*'2003IllegalPercentages'!E22)</f>
        <v xml:space="preserve"> </v>
      </c>
      <c r="W22" s="92" t="str">
        <f>IF(SUM('2003AllExports'!F22:F22)=0," ",'2003AllExports'!W22*'2003IllegalPercentages'!F22)</f>
        <v xml:space="preserve"> </v>
      </c>
      <c r="X22" s="92" t="str">
        <f>IF(SUM('2003AllExports'!G22:G22)=0," ",'2003AllExports'!X22*'2003IllegalPercentages'!G22)</f>
        <v xml:space="preserve"> </v>
      </c>
      <c r="Y22" s="92" t="str">
        <f>IF(SUM('2003AllExports'!H22:H22)=0," ",'2003AllExports'!Y22*'2003IllegalPercentages'!H22)</f>
        <v xml:space="preserve"> </v>
      </c>
      <c r="Z22" s="92" t="str">
        <f>IF(SUM('2003AllExports'!I22:I22)=0," ",'2003AllExports'!Z22*'2003IllegalPercentages'!I22)</f>
        <v xml:space="preserve"> </v>
      </c>
      <c r="AA22" s="92" t="str">
        <f>IF(SUM('2003AllExports'!J22:J22)=0," ",'2003AllExports'!AA22*'2003IllegalPercentages'!J22)</f>
        <v xml:space="preserve"> </v>
      </c>
      <c r="AB22" s="92" t="str">
        <f>IF(SUM('2003AllExports'!K22:K22)=0," ",'2003AllExports'!AB22*'2003IllegalPercentages'!K22)</f>
        <v xml:space="preserve"> </v>
      </c>
      <c r="AC22" s="92" t="str">
        <f>IF(SUM('2003AllExports'!L22:L22)=0," ",'2003AllExports'!AC22*'2003IllegalPercentages'!L22)</f>
        <v xml:space="preserve"> </v>
      </c>
      <c r="AE22" s="92" t="str">
        <f>IF(SUM('2003AllExports'!N22:N22)=0," ",'2003AllExports'!AE22*'2003IllegalPercentages'!N22)</f>
        <v xml:space="preserve"> </v>
      </c>
      <c r="AF22" s="92" t="str">
        <f>IF(SUM('2003AllExports'!O22:O22)=0," ",'2003AllExports'!AF22*'2003IllegalPercentages'!O22)</f>
        <v xml:space="preserve"> </v>
      </c>
      <c r="AG22" s="92" t="str">
        <f>IF(SUM('2003AllExports'!P22:P22)=0," ",'2003AllExports'!AG22*'2003IllegalPercentages'!P22)</f>
        <v xml:space="preserve"> </v>
      </c>
      <c r="AH22" s="93">
        <f t="shared" si="1"/>
        <v>0</v>
      </c>
    </row>
    <row r="23" spans="1:34" ht="13">
      <c r="A23" t="s">
        <v>56</v>
      </c>
      <c r="B23" s="89" t="str">
        <f>IF(SUM('2003AllExports'!B23:B23)=0," ",'2003AllExports'!B23*'2003IllegalPercentages'!B23)</f>
        <v xml:space="preserve"> </v>
      </c>
      <c r="C23" s="89">
        <f>IF(SUM('2003AllExports'!C23:C23)=0," ",'2003AllExports'!C23*'2003IllegalPercentages'!C23)</f>
        <v>6.4548855243599995E-3</v>
      </c>
      <c r="D23" s="89" t="str">
        <f>IF(SUM('2003AllExports'!D23:D23)=0," ",'2003AllExports'!D23*'2003IllegalPercentages'!D23)</f>
        <v xml:space="preserve"> </v>
      </c>
      <c r="E23" s="89" t="str">
        <f>IF(SUM('2003AllExports'!E23:E23)=0," ",'2003AllExports'!E23*'2003IllegalPercentages'!E23)</f>
        <v xml:space="preserve"> </v>
      </c>
      <c r="F23" s="90" t="str">
        <f>IF(SUM('2003AllExports'!F23:F23)=0," ",'2003AllExports'!F23*'2003IllegalPercentages'!F23)</f>
        <v xml:space="preserve"> </v>
      </c>
      <c r="G23" s="90" t="str">
        <f>IF(SUM('2003AllExports'!G23:G23)=0," ",'2003AllExports'!G23*'2003IllegalPercentages'!G23)</f>
        <v xml:space="preserve"> </v>
      </c>
      <c r="H23" s="90" t="str">
        <f>IF(SUM('2003AllExports'!H23:H23)=0," ",'2003AllExports'!H23*'2003IllegalPercentages'!H23)</f>
        <v xml:space="preserve"> </v>
      </c>
      <c r="I23" s="90" t="str">
        <f>IF(SUM('2003AllExports'!I23:I23)=0," ",'2003AllExports'!I23*'2003IllegalPercentages'!I23)</f>
        <v xml:space="preserve"> </v>
      </c>
      <c r="J23" s="90" t="str">
        <f>IF(SUM('2003AllExports'!J23:J23)=0," ",'2003AllExports'!J23*'2003IllegalPercentages'!J23)</f>
        <v xml:space="preserve"> </v>
      </c>
      <c r="K23" s="90" t="str">
        <f>IF(SUM('2003AllExports'!K23:K23)=0," ",'2003AllExports'!K23*'2003IllegalPercentages'!K23)</f>
        <v xml:space="preserve"> </v>
      </c>
      <c r="L23" s="90" t="str">
        <f>IF(SUM('2003AllExports'!L23:L23)=0," ",'2003AllExports'!L23*'2003IllegalPercentages'!L23)</f>
        <v xml:space="preserve"> </v>
      </c>
      <c r="N23" s="90" t="str">
        <f>IF(SUM('2003AllExports'!N23:N23)=0," ",'2003AllExports'!N23*'2003IllegalPercentages'!N23)</f>
        <v xml:space="preserve"> </v>
      </c>
      <c r="O23" s="90" t="str">
        <f>IF(SUM('2003AllExports'!O23:O23)=0," ",'2003AllExports'!O23*'2003IllegalPercentages'!O23)</f>
        <v xml:space="preserve"> </v>
      </c>
      <c r="P23" s="90" t="str">
        <f>IF(SUM('2003AllExports'!P23:P23)=0," ",'2003AllExports'!P23*'2003IllegalPercentages'!P23)</f>
        <v xml:space="preserve"> </v>
      </c>
      <c r="Q23" s="91">
        <f t="shared" si="0"/>
        <v>6.4548855243599995E-3</v>
      </c>
      <c r="S23" s="92" t="str">
        <f>IF(SUM('2003AllExports'!B23:B23)=0," ",'2003AllExports'!S23*'2003IllegalPercentages'!B23)</f>
        <v xml:space="preserve"> </v>
      </c>
      <c r="T23" s="92">
        <f>IF(SUM('2003AllExports'!C23:C23)=0," ",'2003AllExports'!T23*'2003IllegalPercentages'!C23)</f>
        <v>0.99860853000000005</v>
      </c>
      <c r="U23" s="92" t="str">
        <f>IF(SUM('2003AllExports'!D23:D23)=0," ",'2003AllExports'!U23*'2003IllegalPercentages'!D23)</f>
        <v xml:space="preserve"> </v>
      </c>
      <c r="V23" s="92" t="str">
        <f>IF(SUM('2003AllExports'!E23:E23)=0," ",'2003AllExports'!V23*'2003IllegalPercentages'!E23)</f>
        <v xml:space="preserve"> </v>
      </c>
      <c r="W23" s="92" t="str">
        <f>IF(SUM('2003AllExports'!F23:F23)=0," ",'2003AllExports'!W23*'2003IllegalPercentages'!F23)</f>
        <v xml:space="preserve"> </v>
      </c>
      <c r="X23" s="92" t="str">
        <f>IF(SUM('2003AllExports'!G23:G23)=0," ",'2003AllExports'!X23*'2003IllegalPercentages'!G23)</f>
        <v xml:space="preserve"> </v>
      </c>
      <c r="Y23" s="92" t="str">
        <f>IF(SUM('2003AllExports'!H23:H23)=0," ",'2003AllExports'!Y23*'2003IllegalPercentages'!H23)</f>
        <v xml:space="preserve"> </v>
      </c>
      <c r="Z23" s="92" t="str">
        <f>IF(SUM('2003AllExports'!I23:I23)=0," ",'2003AllExports'!Z23*'2003IllegalPercentages'!I23)</f>
        <v xml:space="preserve"> </v>
      </c>
      <c r="AA23" s="92" t="str">
        <f>IF(SUM('2003AllExports'!J23:J23)=0," ",'2003AllExports'!AA23*'2003IllegalPercentages'!J23)</f>
        <v xml:space="preserve"> </v>
      </c>
      <c r="AB23" s="92" t="str">
        <f>IF(SUM('2003AllExports'!K23:K23)=0," ",'2003AllExports'!AB23*'2003IllegalPercentages'!K23)</f>
        <v xml:space="preserve"> </v>
      </c>
      <c r="AC23" s="92" t="str">
        <f>IF(SUM('2003AllExports'!L23:L23)=0," ",'2003AllExports'!AC23*'2003IllegalPercentages'!L23)</f>
        <v xml:space="preserve"> </v>
      </c>
      <c r="AE23" s="92" t="str">
        <f>IF(SUM('2003AllExports'!N23:N23)=0," ",'2003AllExports'!AE23*'2003IllegalPercentages'!N23)</f>
        <v xml:space="preserve"> </v>
      </c>
      <c r="AF23" s="92" t="str">
        <f>IF(SUM('2003AllExports'!O23:O23)=0," ",'2003AllExports'!AF23*'2003IllegalPercentages'!O23)</f>
        <v xml:space="preserve"> </v>
      </c>
      <c r="AG23" s="92" t="str">
        <f>IF(SUM('2003AllExports'!P23:P23)=0," ",'2003AllExports'!AG23*'2003IllegalPercentages'!P23)</f>
        <v xml:space="preserve"> </v>
      </c>
      <c r="AH23" s="93">
        <f t="shared" si="1"/>
        <v>0.99860853000000005</v>
      </c>
    </row>
    <row r="24" spans="1:34" ht="13">
      <c r="A24" t="s">
        <v>45</v>
      </c>
      <c r="B24" s="89" t="str">
        <f>IF(SUM('2003AllExports'!B24:B24)=0," ",'2003AllExports'!B24*'2003IllegalPercentages'!B24)</f>
        <v xml:space="preserve"> </v>
      </c>
      <c r="C24" s="89" t="str">
        <f>IF(SUM('2003AllExports'!C24:C24)=0," ",'2003AllExports'!C24*'2003IllegalPercentages'!C24)</f>
        <v xml:space="preserve"> </v>
      </c>
      <c r="D24" s="89" t="str">
        <f>IF(SUM('2003AllExports'!D24:D24)=0," ",'2003AllExports'!D24*'2003IllegalPercentages'!D24)</f>
        <v xml:space="preserve"> </v>
      </c>
      <c r="E24" s="89" t="str">
        <f>IF(SUM('2003AllExports'!E24:E24)=0," ",'2003AllExports'!E24*'2003IllegalPercentages'!E24)</f>
        <v xml:space="preserve"> </v>
      </c>
      <c r="F24" s="90" t="str">
        <f>IF(SUM('2003AllExports'!F24:F24)=0," ",'2003AllExports'!F24*'2003IllegalPercentages'!F24)</f>
        <v xml:space="preserve"> </v>
      </c>
      <c r="G24" s="90" t="str">
        <f>IF(SUM('2003AllExports'!G24:G24)=0," ",'2003AllExports'!G24*'2003IllegalPercentages'!G24)</f>
        <v xml:space="preserve"> </v>
      </c>
      <c r="H24" s="90" t="str">
        <f>IF(SUM('2003AllExports'!H24:H24)=0," ",'2003AllExports'!H24*'2003IllegalPercentages'!H24)</f>
        <v xml:space="preserve"> </v>
      </c>
      <c r="I24" s="90" t="str">
        <f>IF(SUM('2003AllExports'!I24:I24)=0," ",'2003AllExports'!I24*'2003IllegalPercentages'!I24)</f>
        <v xml:space="preserve"> </v>
      </c>
      <c r="J24" s="90" t="str">
        <f>IF(SUM('2003AllExports'!J24:J24)=0," ",'2003AllExports'!J24*'2003IllegalPercentages'!J24)</f>
        <v xml:space="preserve"> </v>
      </c>
      <c r="K24" s="90" t="str">
        <f>IF(SUM('2003AllExports'!K24:K24)=0," ",'2003AllExports'!K24*'2003IllegalPercentages'!K24)</f>
        <v xml:space="preserve"> </v>
      </c>
      <c r="L24" s="90" t="str">
        <f>IF(SUM('2003AllExports'!L24:L24)=0," ",'2003AllExports'!L24*'2003IllegalPercentages'!L24)</f>
        <v xml:space="preserve"> </v>
      </c>
      <c r="N24" s="90" t="str">
        <f>IF(SUM('2003AllExports'!N24:N24)=0," ",'2003AllExports'!N24*'2003IllegalPercentages'!N24)</f>
        <v xml:space="preserve"> </v>
      </c>
      <c r="O24" s="90" t="str">
        <f>IF(SUM('2003AllExports'!O24:O24)=0," ",'2003AllExports'!O24*'2003IllegalPercentages'!O24)</f>
        <v xml:space="preserve"> </v>
      </c>
      <c r="P24" s="90" t="str">
        <f>IF(SUM('2003AllExports'!P24:P24)=0," ",'2003AllExports'!P24*'2003IllegalPercentages'!P24)</f>
        <v xml:space="preserve"> </v>
      </c>
      <c r="Q24" s="91">
        <f t="shared" si="0"/>
        <v>0</v>
      </c>
      <c r="S24" s="92" t="str">
        <f>IF(SUM('2003AllExports'!B24:B24)=0," ",'2003AllExports'!S24*'2003IllegalPercentages'!B24)</f>
        <v xml:space="preserve"> </v>
      </c>
      <c r="T24" s="92" t="str">
        <f>IF(SUM('2003AllExports'!C24:C24)=0," ",'2003AllExports'!T24*'2003IllegalPercentages'!C24)</f>
        <v xml:space="preserve"> </v>
      </c>
      <c r="U24" s="92" t="str">
        <f>IF(SUM('2003AllExports'!D24:D24)=0," ",'2003AllExports'!U24*'2003IllegalPercentages'!D24)</f>
        <v xml:space="preserve"> </v>
      </c>
      <c r="V24" s="92" t="str">
        <f>IF(SUM('2003AllExports'!E24:E24)=0," ",'2003AllExports'!V24*'2003IllegalPercentages'!E24)</f>
        <v xml:space="preserve"> </v>
      </c>
      <c r="W24" s="92" t="str">
        <f>IF(SUM('2003AllExports'!F24:F24)=0," ",'2003AllExports'!W24*'2003IllegalPercentages'!F24)</f>
        <v xml:space="preserve"> </v>
      </c>
      <c r="X24" s="92" t="str">
        <f>IF(SUM('2003AllExports'!G24:G24)=0," ",'2003AllExports'!X24*'2003IllegalPercentages'!G24)</f>
        <v xml:space="preserve"> </v>
      </c>
      <c r="Y24" s="92" t="str">
        <f>IF(SUM('2003AllExports'!H24:H24)=0," ",'2003AllExports'!Y24*'2003IllegalPercentages'!H24)</f>
        <v xml:space="preserve"> </v>
      </c>
      <c r="Z24" s="92" t="str">
        <f>IF(SUM('2003AllExports'!I24:I24)=0," ",'2003AllExports'!Z24*'2003IllegalPercentages'!I24)</f>
        <v xml:space="preserve"> </v>
      </c>
      <c r="AA24" s="92" t="str">
        <f>IF(SUM('2003AllExports'!J24:J24)=0," ",'2003AllExports'!AA24*'2003IllegalPercentages'!J24)</f>
        <v xml:space="preserve"> </v>
      </c>
      <c r="AB24" s="92" t="str">
        <f>IF(SUM('2003AllExports'!K24:K24)=0," ",'2003AllExports'!AB24*'2003IllegalPercentages'!K24)</f>
        <v xml:space="preserve"> </v>
      </c>
      <c r="AC24" s="92" t="str">
        <f>IF(SUM('2003AllExports'!L24:L24)=0," ",'2003AllExports'!AC24*'2003IllegalPercentages'!L24)</f>
        <v xml:space="preserve"> </v>
      </c>
      <c r="AE24" s="92" t="str">
        <f>IF(SUM('2003AllExports'!N24:N24)=0," ",'2003AllExports'!AE24*'2003IllegalPercentages'!N24)</f>
        <v xml:space="preserve"> </v>
      </c>
      <c r="AF24" s="92" t="str">
        <f>IF(SUM('2003AllExports'!O24:O24)=0," ",'2003AllExports'!AF24*'2003IllegalPercentages'!O24)</f>
        <v xml:space="preserve"> </v>
      </c>
      <c r="AG24" s="92" t="str">
        <f>IF(SUM('2003AllExports'!P24:P24)=0," ",'2003AllExports'!AG24*'2003IllegalPercentages'!P24)</f>
        <v xml:space="preserve"> </v>
      </c>
      <c r="AH24" s="93">
        <f t="shared" si="1"/>
        <v>0</v>
      </c>
    </row>
    <row r="25" spans="1:34" ht="13">
      <c r="A25" t="s">
        <v>46</v>
      </c>
      <c r="B25" s="89" t="str">
        <f>IF(SUM('2003AllExports'!B25:B25)=0," ",'2003AllExports'!B25*'2003IllegalPercentages'!B25)</f>
        <v xml:space="preserve"> </v>
      </c>
      <c r="C25" s="89">
        <f>IF(SUM('2003AllExports'!C25:C25)=0," ",'2003AllExports'!C25*'2003IllegalPercentages'!C25)</f>
        <v>3.1988324549999999E-3</v>
      </c>
      <c r="D25" s="89" t="str">
        <f>IF(SUM('2003AllExports'!D25:D25)=0," ",'2003AllExports'!D25*'2003IllegalPercentages'!D25)</f>
        <v xml:space="preserve"> </v>
      </c>
      <c r="E25" s="89" t="str">
        <f>IF(SUM('2003AllExports'!E25:E25)=0," ",'2003AllExports'!E25*'2003IllegalPercentages'!E25)</f>
        <v xml:space="preserve"> </v>
      </c>
      <c r="F25" s="90" t="str">
        <f>IF(SUM('2003AllExports'!F25:F25)=0," ",'2003AllExports'!F25*'2003IllegalPercentages'!F25)</f>
        <v xml:space="preserve"> </v>
      </c>
      <c r="G25" s="90" t="str">
        <f>IF(SUM('2003AllExports'!G25:G25)=0," ",'2003AllExports'!G25*'2003IllegalPercentages'!G25)</f>
        <v xml:space="preserve"> </v>
      </c>
      <c r="H25" s="90" t="str">
        <f>IF(SUM('2003AllExports'!H25:H25)=0," ",'2003AllExports'!H25*'2003IllegalPercentages'!H25)</f>
        <v xml:space="preserve"> </v>
      </c>
      <c r="I25" s="90" t="str">
        <f>IF(SUM('2003AllExports'!I25:I25)=0," ",'2003AllExports'!I25*'2003IllegalPercentages'!I25)</f>
        <v xml:space="preserve"> </v>
      </c>
      <c r="J25" s="90" t="str">
        <f>IF(SUM('2003AllExports'!J25:J25)=0," ",'2003AllExports'!J25*'2003IllegalPercentages'!J25)</f>
        <v xml:space="preserve"> </v>
      </c>
      <c r="K25" s="90" t="str">
        <f>IF(SUM('2003AllExports'!K25:K25)=0," ",'2003AllExports'!K25*'2003IllegalPercentages'!K25)</f>
        <v xml:space="preserve"> </v>
      </c>
      <c r="L25" s="90" t="str">
        <f>IF(SUM('2003AllExports'!L25:L25)=0," ",'2003AllExports'!L25*'2003IllegalPercentages'!L25)</f>
        <v xml:space="preserve"> </v>
      </c>
      <c r="N25" s="90" t="str">
        <f>IF(SUM('2003AllExports'!N25:N25)=0," ",'2003AllExports'!N25*'2003IllegalPercentages'!N25)</f>
        <v xml:space="preserve"> </v>
      </c>
      <c r="O25" s="90" t="str">
        <f>IF(SUM('2003AllExports'!O25:O25)=0," ",'2003AllExports'!O25*'2003IllegalPercentages'!O25)</f>
        <v xml:space="preserve"> </v>
      </c>
      <c r="P25" s="90" t="str">
        <f>IF(SUM('2003AllExports'!P25:P25)=0," ",'2003AllExports'!P25*'2003IllegalPercentages'!P25)</f>
        <v xml:space="preserve"> </v>
      </c>
      <c r="Q25" s="91">
        <f t="shared" si="0"/>
        <v>3.1988324549999999E-3</v>
      </c>
      <c r="S25" s="92" t="str">
        <f>IF(SUM('2003AllExports'!B25:B25)=0," ",'2003AllExports'!S25*'2003IllegalPercentages'!B25)</f>
        <v xml:space="preserve"> </v>
      </c>
      <c r="T25" s="92">
        <f>IF(SUM('2003AllExports'!C25:C25)=0," ",'2003AllExports'!T25*'2003IllegalPercentages'!C25)</f>
        <v>0.56011356999999995</v>
      </c>
      <c r="U25" s="92" t="str">
        <f>IF(SUM('2003AllExports'!D25:D25)=0," ",'2003AllExports'!U25*'2003IllegalPercentages'!D25)</f>
        <v xml:space="preserve"> </v>
      </c>
      <c r="V25" s="92" t="str">
        <f>IF(SUM('2003AllExports'!E25:E25)=0," ",'2003AllExports'!V25*'2003IllegalPercentages'!E25)</f>
        <v xml:space="preserve"> </v>
      </c>
      <c r="W25" s="92" t="str">
        <f>IF(SUM('2003AllExports'!F25:F25)=0," ",'2003AllExports'!W25*'2003IllegalPercentages'!F25)</f>
        <v xml:space="preserve"> </v>
      </c>
      <c r="X25" s="92" t="str">
        <f>IF(SUM('2003AllExports'!G25:G25)=0," ",'2003AllExports'!X25*'2003IllegalPercentages'!G25)</f>
        <v xml:space="preserve"> </v>
      </c>
      <c r="Y25" s="92" t="str">
        <f>IF(SUM('2003AllExports'!H25:H25)=0," ",'2003AllExports'!Y25*'2003IllegalPercentages'!H25)</f>
        <v xml:space="preserve"> </v>
      </c>
      <c r="Z25" s="92" t="str">
        <f>IF(SUM('2003AllExports'!I25:I25)=0," ",'2003AllExports'!Z25*'2003IllegalPercentages'!I25)</f>
        <v xml:space="preserve"> </v>
      </c>
      <c r="AA25" s="92" t="str">
        <f>IF(SUM('2003AllExports'!J25:J25)=0," ",'2003AllExports'!AA25*'2003IllegalPercentages'!J25)</f>
        <v xml:space="preserve"> </v>
      </c>
      <c r="AB25" s="92" t="str">
        <f>IF(SUM('2003AllExports'!K25:K25)=0," ",'2003AllExports'!AB25*'2003IllegalPercentages'!K25)</f>
        <v xml:space="preserve"> </v>
      </c>
      <c r="AC25" s="92" t="str">
        <f>IF(SUM('2003AllExports'!L25:L25)=0," ",'2003AllExports'!AC25*'2003IllegalPercentages'!L25)</f>
        <v xml:space="preserve"> </v>
      </c>
      <c r="AE25" s="92" t="str">
        <f>IF(SUM('2003AllExports'!N25:N25)=0," ",'2003AllExports'!AE25*'2003IllegalPercentages'!N25)</f>
        <v xml:space="preserve"> </v>
      </c>
      <c r="AF25" s="92" t="str">
        <f>IF(SUM('2003AllExports'!O25:O25)=0," ",'2003AllExports'!AF25*'2003IllegalPercentages'!O25)</f>
        <v xml:space="preserve"> </v>
      </c>
      <c r="AG25" s="92" t="str">
        <f>IF(SUM('2003AllExports'!P25:P25)=0," ",'2003AllExports'!AG25*'2003IllegalPercentages'!P25)</f>
        <v xml:space="preserve"> </v>
      </c>
      <c r="AH25" s="93">
        <f t="shared" si="1"/>
        <v>0.56011356999999995</v>
      </c>
    </row>
    <row r="26" spans="1:34" ht="13">
      <c r="A26" t="s">
        <v>47</v>
      </c>
      <c r="B26" s="89" t="str">
        <f>IF(SUM('2003AllExports'!B26:B26)=0," ",'2003AllExports'!B26*'2003IllegalPercentages'!B26)</f>
        <v xml:space="preserve"> </v>
      </c>
      <c r="C26" s="89" t="str">
        <f>IF(SUM('2003AllExports'!C26:C26)=0," ",'2003AllExports'!C26*'2003IllegalPercentages'!C26)</f>
        <v xml:space="preserve"> </v>
      </c>
      <c r="D26" s="89" t="str">
        <f>IF(SUM('2003AllExports'!D26:D26)=0," ",'2003AllExports'!D26*'2003IllegalPercentages'!D26)</f>
        <v xml:space="preserve"> </v>
      </c>
      <c r="E26" s="89" t="str">
        <f>IF(SUM('2003AllExports'!E26:E26)=0," ",'2003AllExports'!E26*'2003IllegalPercentages'!E26)</f>
        <v xml:space="preserve"> </v>
      </c>
      <c r="F26" s="90" t="str">
        <f>IF(SUM('2003AllExports'!F26:F26)=0," ",'2003AllExports'!F26*'2003IllegalPercentages'!F26)</f>
        <v xml:space="preserve"> </v>
      </c>
      <c r="G26" s="90" t="str">
        <f>IF(SUM('2003AllExports'!G26:G26)=0," ",'2003AllExports'!G26*'2003IllegalPercentages'!G26)</f>
        <v xml:space="preserve"> </v>
      </c>
      <c r="H26" s="90" t="str">
        <f>IF(SUM('2003AllExports'!H26:H26)=0," ",'2003AllExports'!H26*'2003IllegalPercentages'!H26)</f>
        <v xml:space="preserve"> </v>
      </c>
      <c r="I26" s="90" t="str">
        <f>IF(SUM('2003AllExports'!I26:I26)=0," ",'2003AllExports'!I26*'2003IllegalPercentages'!I26)</f>
        <v xml:space="preserve"> </v>
      </c>
      <c r="J26" s="90" t="str">
        <f>IF(SUM('2003AllExports'!J26:J26)=0," ",'2003AllExports'!J26*'2003IllegalPercentages'!J26)</f>
        <v xml:space="preserve"> </v>
      </c>
      <c r="K26" s="90" t="str">
        <f>IF(SUM('2003AllExports'!K26:K26)=0," ",'2003AllExports'!K26*'2003IllegalPercentages'!K26)</f>
        <v xml:space="preserve"> </v>
      </c>
      <c r="L26" s="90" t="str">
        <f>IF(SUM('2003AllExports'!L26:L26)=0," ",'2003AllExports'!L26*'2003IllegalPercentages'!L26)</f>
        <v xml:space="preserve"> </v>
      </c>
      <c r="N26" s="90" t="str">
        <f>IF(SUM('2003AllExports'!N26:N26)=0," ",'2003AllExports'!N26*'2003IllegalPercentages'!N26)</f>
        <v xml:space="preserve"> </v>
      </c>
      <c r="O26" s="90" t="str">
        <f>IF(SUM('2003AllExports'!O26:O26)=0," ",'2003AllExports'!O26*'2003IllegalPercentages'!O26)</f>
        <v xml:space="preserve"> </v>
      </c>
      <c r="P26" s="90" t="str">
        <f>IF(SUM('2003AllExports'!P26:P26)=0," ",'2003AllExports'!P26*'2003IllegalPercentages'!P26)</f>
        <v xml:space="preserve"> </v>
      </c>
      <c r="Q26" s="91">
        <f t="shared" si="0"/>
        <v>0</v>
      </c>
      <c r="S26" s="92" t="str">
        <f>IF(SUM('2003AllExports'!B26:B26)=0," ",'2003AllExports'!S26*'2003IllegalPercentages'!B26)</f>
        <v xml:space="preserve"> </v>
      </c>
      <c r="T26" s="92" t="str">
        <f>IF(SUM('2003AllExports'!C26:C26)=0," ",'2003AllExports'!T26*'2003IllegalPercentages'!C26)</f>
        <v xml:space="preserve"> </v>
      </c>
      <c r="U26" s="92" t="str">
        <f>IF(SUM('2003AllExports'!D26:D26)=0," ",'2003AllExports'!U26*'2003IllegalPercentages'!D26)</f>
        <v xml:space="preserve"> </v>
      </c>
      <c r="V26" s="92" t="str">
        <f>IF(SUM('2003AllExports'!E26:E26)=0," ",'2003AllExports'!V26*'2003IllegalPercentages'!E26)</f>
        <v xml:space="preserve"> </v>
      </c>
      <c r="W26" s="92" t="str">
        <f>IF(SUM('2003AllExports'!F26:F26)=0," ",'2003AllExports'!W26*'2003IllegalPercentages'!F26)</f>
        <v xml:space="preserve"> </v>
      </c>
      <c r="X26" s="92" t="str">
        <f>IF(SUM('2003AllExports'!G26:G26)=0," ",'2003AllExports'!X26*'2003IllegalPercentages'!G26)</f>
        <v xml:space="preserve"> </v>
      </c>
      <c r="Y26" s="92" t="str">
        <f>IF(SUM('2003AllExports'!H26:H26)=0," ",'2003AllExports'!Y26*'2003IllegalPercentages'!H26)</f>
        <v xml:space="preserve"> </v>
      </c>
      <c r="Z26" s="92" t="str">
        <f>IF(SUM('2003AllExports'!I26:I26)=0," ",'2003AllExports'!Z26*'2003IllegalPercentages'!I26)</f>
        <v xml:space="preserve"> </v>
      </c>
      <c r="AA26" s="92" t="str">
        <f>IF(SUM('2003AllExports'!J26:J26)=0," ",'2003AllExports'!AA26*'2003IllegalPercentages'!J26)</f>
        <v xml:space="preserve"> </v>
      </c>
      <c r="AB26" s="92" t="str">
        <f>IF(SUM('2003AllExports'!K26:K26)=0," ",'2003AllExports'!AB26*'2003IllegalPercentages'!K26)</f>
        <v xml:space="preserve"> </v>
      </c>
      <c r="AC26" s="92" t="str">
        <f>IF(SUM('2003AllExports'!L26:L26)=0," ",'2003AllExports'!AC26*'2003IllegalPercentages'!L26)</f>
        <v xml:space="preserve"> </v>
      </c>
      <c r="AE26" s="92" t="str">
        <f>IF(SUM('2003AllExports'!N26:N26)=0," ",'2003AllExports'!AE26*'2003IllegalPercentages'!N26)</f>
        <v xml:space="preserve"> </v>
      </c>
      <c r="AF26" s="92" t="str">
        <f>IF(SUM('2003AllExports'!O26:O26)=0," ",'2003AllExports'!AF26*'2003IllegalPercentages'!O26)</f>
        <v xml:space="preserve"> </v>
      </c>
      <c r="AG26" s="92" t="str">
        <f>IF(SUM('2003AllExports'!P26:P26)=0," ",'2003AllExports'!AG26*'2003IllegalPercentages'!P26)</f>
        <v xml:space="preserve"> </v>
      </c>
      <c r="AH26" s="93">
        <f t="shared" si="1"/>
        <v>0</v>
      </c>
    </row>
    <row r="27" spans="1:34" ht="13">
      <c r="A27" t="s">
        <v>48</v>
      </c>
      <c r="B27" s="89" t="str">
        <f>IF(SUM('2003AllExports'!B27:B27)=0," ",'2003AllExports'!B27*'2003IllegalPercentages'!B27)</f>
        <v xml:space="preserve"> </v>
      </c>
      <c r="C27" s="89" t="str">
        <f>IF(SUM('2003AllExports'!C27:C27)=0," ",'2003AllExports'!C27*'2003IllegalPercentages'!C27)</f>
        <v xml:space="preserve"> </v>
      </c>
      <c r="D27" s="89" t="str">
        <f>IF(SUM('2003AllExports'!D27:D27)=0," ",'2003AllExports'!D27*'2003IllegalPercentages'!D27)</f>
        <v xml:space="preserve"> </v>
      </c>
      <c r="E27" s="89" t="str">
        <f>IF(SUM('2003AllExports'!E27:E27)=0," ",'2003AllExports'!E27*'2003IllegalPercentages'!E27)</f>
        <v xml:space="preserve"> </v>
      </c>
      <c r="F27" s="90" t="str">
        <f>IF(SUM('2003AllExports'!F27:F27)=0," ",'2003AllExports'!F27*'2003IllegalPercentages'!F27)</f>
        <v xml:space="preserve"> </v>
      </c>
      <c r="G27" s="90" t="str">
        <f>IF(SUM('2003AllExports'!G27:G27)=0," ",'2003AllExports'!G27*'2003IllegalPercentages'!G27)</f>
        <v xml:space="preserve"> </v>
      </c>
      <c r="H27" s="90" t="str">
        <f>IF(SUM('2003AllExports'!H27:H27)=0," ",'2003AllExports'!H27*'2003IllegalPercentages'!H27)</f>
        <v xml:space="preserve"> </v>
      </c>
      <c r="I27" s="90" t="str">
        <f>IF(SUM('2003AllExports'!I27:I27)=0," ",'2003AllExports'!I27*'2003IllegalPercentages'!I27)</f>
        <v xml:space="preserve"> </v>
      </c>
      <c r="J27" s="90" t="str">
        <f>IF(SUM('2003AllExports'!J27:J27)=0," ",'2003AllExports'!J27*'2003IllegalPercentages'!J27)</f>
        <v xml:space="preserve"> </v>
      </c>
      <c r="K27" s="90" t="str">
        <f>IF(SUM('2003AllExports'!K27:K27)=0," ",'2003AllExports'!K27*'2003IllegalPercentages'!K27)</f>
        <v xml:space="preserve"> </v>
      </c>
      <c r="L27" s="90" t="str">
        <f>IF(SUM('2003AllExports'!L27:L27)=0," ",'2003AllExports'!L27*'2003IllegalPercentages'!L27)</f>
        <v xml:space="preserve"> </v>
      </c>
      <c r="N27" s="90" t="str">
        <f>IF(SUM('2003AllExports'!N27:N27)=0," ",'2003AllExports'!N27*'2003IllegalPercentages'!N27)</f>
        <v xml:space="preserve"> </v>
      </c>
      <c r="O27" s="90" t="str">
        <f>IF(SUM('2003AllExports'!O27:O27)=0," ",'2003AllExports'!O27*'2003IllegalPercentages'!O27)</f>
        <v xml:space="preserve"> </v>
      </c>
      <c r="P27" s="90" t="str">
        <f>IF(SUM('2003AllExports'!P27:P27)=0," ",'2003AllExports'!P27*'2003IllegalPercentages'!P27)</f>
        <v xml:space="preserve"> </v>
      </c>
      <c r="Q27" s="91">
        <f t="shared" si="0"/>
        <v>0</v>
      </c>
      <c r="S27" s="92" t="str">
        <f>IF(SUM('2003AllExports'!B27:B27)=0," ",'2003AllExports'!S27*'2003IllegalPercentages'!B27)</f>
        <v xml:space="preserve"> </v>
      </c>
      <c r="T27" s="92" t="str">
        <f>IF(SUM('2003AllExports'!C27:C27)=0," ",'2003AllExports'!T27*'2003IllegalPercentages'!C27)</f>
        <v xml:space="preserve"> </v>
      </c>
      <c r="U27" s="92" t="str">
        <f>IF(SUM('2003AllExports'!D27:D27)=0," ",'2003AllExports'!U27*'2003IllegalPercentages'!D27)</f>
        <v xml:space="preserve"> </v>
      </c>
      <c r="V27" s="92" t="str">
        <f>IF(SUM('2003AllExports'!E27:E27)=0," ",'2003AllExports'!V27*'2003IllegalPercentages'!E27)</f>
        <v xml:space="preserve"> </v>
      </c>
      <c r="W27" s="92" t="str">
        <f>IF(SUM('2003AllExports'!F27:F27)=0," ",'2003AllExports'!W27*'2003IllegalPercentages'!F27)</f>
        <v xml:space="preserve"> </v>
      </c>
      <c r="X27" s="92" t="str">
        <f>IF(SUM('2003AllExports'!G27:G27)=0," ",'2003AllExports'!X27*'2003IllegalPercentages'!G27)</f>
        <v xml:space="preserve"> </v>
      </c>
      <c r="Y27" s="92" t="str">
        <f>IF(SUM('2003AllExports'!H27:H27)=0," ",'2003AllExports'!Y27*'2003IllegalPercentages'!H27)</f>
        <v xml:space="preserve"> </v>
      </c>
      <c r="Z27" s="92" t="str">
        <f>IF(SUM('2003AllExports'!I27:I27)=0," ",'2003AllExports'!Z27*'2003IllegalPercentages'!I27)</f>
        <v xml:space="preserve"> </v>
      </c>
      <c r="AA27" s="92" t="str">
        <f>IF(SUM('2003AllExports'!J27:J27)=0," ",'2003AllExports'!AA27*'2003IllegalPercentages'!J27)</f>
        <v xml:space="preserve"> </v>
      </c>
      <c r="AB27" s="92" t="str">
        <f>IF(SUM('2003AllExports'!K27:K27)=0," ",'2003AllExports'!AB27*'2003IllegalPercentages'!K27)</f>
        <v xml:space="preserve"> </v>
      </c>
      <c r="AC27" s="92" t="str">
        <f>IF(SUM('2003AllExports'!L27:L27)=0," ",'2003AllExports'!AC27*'2003IllegalPercentages'!L27)</f>
        <v xml:space="preserve"> </v>
      </c>
      <c r="AE27" s="92" t="str">
        <f>IF(SUM('2003AllExports'!N27:N27)=0," ",'2003AllExports'!AE27*'2003IllegalPercentages'!N27)</f>
        <v xml:space="preserve"> </v>
      </c>
      <c r="AF27" s="92" t="str">
        <f>IF(SUM('2003AllExports'!O27:O27)=0," ",'2003AllExports'!AF27*'2003IllegalPercentages'!O27)</f>
        <v xml:space="preserve"> </v>
      </c>
      <c r="AG27" s="92" t="str">
        <f>IF(SUM('2003AllExports'!P27:P27)=0," ",'2003AllExports'!AG27*'2003IllegalPercentages'!P27)</f>
        <v xml:space="preserve"> </v>
      </c>
      <c r="AH27" s="93">
        <f t="shared" si="1"/>
        <v>0</v>
      </c>
    </row>
    <row r="28" spans="1:34" ht="13">
      <c r="A28" t="s">
        <v>49</v>
      </c>
      <c r="B28" s="89" t="str">
        <f>IF(SUM('2003AllExports'!B28:B28)=0," ",'2003AllExports'!B28*'2003IllegalPercentages'!B28)</f>
        <v xml:space="preserve"> </v>
      </c>
      <c r="C28" s="89" t="str">
        <f>IF(SUM('2003AllExports'!C28:C28)=0," ",'2003AllExports'!C28*'2003IllegalPercentages'!C28)</f>
        <v xml:space="preserve"> </v>
      </c>
      <c r="D28" s="89" t="str">
        <f>IF(SUM('2003AllExports'!D28:D28)=0," ",'2003AllExports'!D28*'2003IllegalPercentages'!D28)</f>
        <v xml:space="preserve"> </v>
      </c>
      <c r="E28" s="89" t="str">
        <f>IF(SUM('2003AllExports'!E28:E28)=0," ",'2003AllExports'!E28*'2003IllegalPercentages'!E28)</f>
        <v xml:space="preserve"> </v>
      </c>
      <c r="F28" s="90" t="str">
        <f>IF(SUM('2003AllExports'!F28:F28)=0," ",'2003AllExports'!F28*'2003IllegalPercentages'!F28)</f>
        <v xml:space="preserve"> </v>
      </c>
      <c r="G28" s="90" t="str">
        <f>IF(SUM('2003AllExports'!G28:G28)=0," ",'2003AllExports'!G28*'2003IllegalPercentages'!G28)</f>
        <v xml:space="preserve"> </v>
      </c>
      <c r="H28" s="90" t="str">
        <f>IF(SUM('2003AllExports'!H28:H28)=0," ",'2003AllExports'!H28*'2003IllegalPercentages'!H28)</f>
        <v xml:space="preserve"> </v>
      </c>
      <c r="I28" s="90" t="str">
        <f>IF(SUM('2003AllExports'!I28:I28)=0," ",'2003AllExports'!I28*'2003IllegalPercentages'!I28)</f>
        <v xml:space="preserve"> </v>
      </c>
      <c r="J28" s="90" t="str">
        <f>IF(SUM('2003AllExports'!J28:J28)=0," ",'2003AllExports'!J28*'2003IllegalPercentages'!J28)</f>
        <v xml:space="preserve"> </v>
      </c>
      <c r="K28" s="90" t="str">
        <f>IF(SUM('2003AllExports'!K28:K28)=0," ",'2003AllExports'!K28*'2003IllegalPercentages'!K28)</f>
        <v xml:space="preserve"> </v>
      </c>
      <c r="L28" s="90" t="str">
        <f>IF(SUM('2003AllExports'!L28:L28)=0," ",'2003AllExports'!L28*'2003IllegalPercentages'!L28)</f>
        <v xml:space="preserve"> </v>
      </c>
      <c r="N28" s="90" t="str">
        <f>IF(SUM('2003AllExports'!N28:N28)=0," ",'2003AllExports'!N28*'2003IllegalPercentages'!N28)</f>
        <v xml:space="preserve"> </v>
      </c>
      <c r="O28" s="90" t="str">
        <f>IF(SUM('2003AllExports'!O28:O28)=0," ",'2003AllExports'!O28*'2003IllegalPercentages'!O28)</f>
        <v xml:space="preserve"> </v>
      </c>
      <c r="P28" s="90" t="str">
        <f>IF(SUM('2003AllExports'!P28:P28)=0," ",'2003AllExports'!P28*'2003IllegalPercentages'!P28)</f>
        <v xml:space="preserve"> </v>
      </c>
      <c r="Q28" s="91">
        <f t="shared" si="0"/>
        <v>0</v>
      </c>
      <c r="S28" s="92" t="str">
        <f>IF(SUM('2003AllExports'!B28:B28)=0," ",'2003AllExports'!S28*'2003IllegalPercentages'!B28)</f>
        <v xml:space="preserve"> </v>
      </c>
      <c r="T28" s="92" t="str">
        <f>IF(SUM('2003AllExports'!C28:C28)=0," ",'2003AllExports'!T28*'2003IllegalPercentages'!C28)</f>
        <v xml:space="preserve"> </v>
      </c>
      <c r="U28" s="92" t="str">
        <f>IF(SUM('2003AllExports'!D28:D28)=0," ",'2003AllExports'!U28*'2003IllegalPercentages'!D28)</f>
        <v xml:space="preserve"> </v>
      </c>
      <c r="V28" s="92" t="str">
        <f>IF(SUM('2003AllExports'!E28:E28)=0," ",'2003AllExports'!V28*'2003IllegalPercentages'!E28)</f>
        <v xml:space="preserve"> </v>
      </c>
      <c r="W28" s="92" t="str">
        <f>IF(SUM('2003AllExports'!F28:F28)=0," ",'2003AllExports'!W28*'2003IllegalPercentages'!F28)</f>
        <v xml:space="preserve"> </v>
      </c>
      <c r="X28" s="92" t="str">
        <f>IF(SUM('2003AllExports'!G28:G28)=0," ",'2003AllExports'!X28*'2003IllegalPercentages'!G28)</f>
        <v xml:space="preserve"> </v>
      </c>
      <c r="Y28" s="92" t="str">
        <f>IF(SUM('2003AllExports'!H28:H28)=0," ",'2003AllExports'!Y28*'2003IllegalPercentages'!H28)</f>
        <v xml:space="preserve"> </v>
      </c>
      <c r="Z28" s="92" t="str">
        <f>IF(SUM('2003AllExports'!I28:I28)=0," ",'2003AllExports'!Z28*'2003IllegalPercentages'!I28)</f>
        <v xml:space="preserve"> </v>
      </c>
      <c r="AA28" s="92" t="str">
        <f>IF(SUM('2003AllExports'!J28:J28)=0," ",'2003AllExports'!AA28*'2003IllegalPercentages'!J28)</f>
        <v xml:space="preserve"> </v>
      </c>
      <c r="AB28" s="92" t="str">
        <f>IF(SUM('2003AllExports'!K28:K28)=0," ",'2003AllExports'!AB28*'2003IllegalPercentages'!K28)</f>
        <v xml:space="preserve"> </v>
      </c>
      <c r="AC28" s="92" t="str">
        <f>IF(SUM('2003AllExports'!L28:L28)=0," ",'2003AllExports'!AC28*'2003IllegalPercentages'!L28)</f>
        <v xml:space="preserve"> </v>
      </c>
      <c r="AE28" s="92" t="str">
        <f>IF(SUM('2003AllExports'!N28:N28)=0," ",'2003AllExports'!AE28*'2003IllegalPercentages'!N28)</f>
        <v xml:space="preserve"> </v>
      </c>
      <c r="AF28" s="92" t="str">
        <f>IF(SUM('2003AllExports'!O28:O28)=0," ",'2003AllExports'!AF28*'2003IllegalPercentages'!O28)</f>
        <v xml:space="preserve"> </v>
      </c>
      <c r="AG28" s="92" t="str">
        <f>IF(SUM('2003AllExports'!P28:P28)=0," ",'2003AllExports'!AG28*'2003IllegalPercentages'!P28)</f>
        <v xml:space="preserve"> </v>
      </c>
      <c r="AH28" s="93">
        <f t="shared" si="1"/>
        <v>0</v>
      </c>
    </row>
    <row r="29" spans="1:34" ht="13">
      <c r="A29" t="s">
        <v>50</v>
      </c>
      <c r="B29" s="89" t="str">
        <f>IF(SUM('2003AllExports'!B29:B29)=0," ",'2003AllExports'!B29*'2003IllegalPercentages'!B29)</f>
        <v xml:space="preserve"> </v>
      </c>
      <c r="C29" s="89">
        <f>IF(SUM('2003AllExports'!C29:C29)=0," ",'2003AllExports'!C29*'2003IllegalPercentages'!C29)</f>
        <v>5.7607454981440001E-2</v>
      </c>
      <c r="D29" s="89">
        <f>IF(SUM('2003AllExports'!D29:D29)=0," ",'2003AllExports'!D29*'2003IllegalPercentages'!D29)</f>
        <v>1.2916886849999998E-2</v>
      </c>
      <c r="E29" s="89" t="str">
        <f>IF(SUM('2003AllExports'!E29:E29)=0," ",'2003AllExports'!E29*'2003IllegalPercentages'!E29)</f>
        <v xml:space="preserve"> </v>
      </c>
      <c r="F29" s="90">
        <f>IF(SUM('2003AllExports'!F29:F29)=0," ",'2003AllExports'!F29*'2003IllegalPercentages'!F29)</f>
        <v>1.0490900775599998E-2</v>
      </c>
      <c r="G29" s="90" t="str">
        <f>IF(SUM('2003AllExports'!G29:G29)=0," ",'2003AllExports'!G29*'2003IllegalPercentages'!G29)</f>
        <v xml:space="preserve"> </v>
      </c>
      <c r="H29" s="90" t="str">
        <f>IF(SUM('2003AllExports'!H29:H29)=0," ",'2003AllExports'!H29*'2003IllegalPercentages'!H29)</f>
        <v xml:space="preserve"> </v>
      </c>
      <c r="I29" s="90" t="str">
        <f>IF(SUM('2003AllExports'!I29:I29)=0," ",'2003AllExports'!I29*'2003IllegalPercentages'!I29)</f>
        <v xml:space="preserve"> </v>
      </c>
      <c r="J29" s="90" t="str">
        <f>IF(SUM('2003AllExports'!J29:J29)=0," ",'2003AllExports'!J29*'2003IllegalPercentages'!J29)</f>
        <v xml:space="preserve"> </v>
      </c>
      <c r="K29" s="90" t="str">
        <f>IF(SUM('2003AllExports'!K29:K29)=0," ",'2003AllExports'!K29*'2003IllegalPercentages'!K29)</f>
        <v xml:space="preserve"> </v>
      </c>
      <c r="L29" s="90" t="str">
        <f>IF(SUM('2003AllExports'!L29:L29)=0," ",'2003AllExports'!L29*'2003IllegalPercentages'!L29)</f>
        <v xml:space="preserve"> </v>
      </c>
      <c r="N29" s="90" t="str">
        <f>IF(SUM('2003AllExports'!N29:N29)=0," ",'2003AllExports'!N29*'2003IllegalPercentages'!N29)</f>
        <v xml:space="preserve"> </v>
      </c>
      <c r="O29" s="90" t="str">
        <f>IF(SUM('2003AllExports'!O29:O29)=0," ",'2003AllExports'!O29*'2003IllegalPercentages'!O29)</f>
        <v xml:space="preserve"> </v>
      </c>
      <c r="P29" s="90" t="str">
        <f>IF(SUM('2003AllExports'!P29:P29)=0," ",'2003AllExports'!P29*'2003IllegalPercentages'!P29)</f>
        <v xml:space="preserve"> </v>
      </c>
      <c r="Q29" s="91">
        <f t="shared" si="0"/>
        <v>8.1015242607040003E-2</v>
      </c>
      <c r="S29" s="92" t="str">
        <f>IF(SUM('2003AllExports'!B29:B29)=0," ",'2003AllExports'!S29*'2003IllegalPercentages'!B29)</f>
        <v xml:space="preserve"> </v>
      </c>
      <c r="T29" s="92">
        <f>IF(SUM('2003AllExports'!C29:C29)=0," ",'2003AllExports'!T29*'2003IllegalPercentages'!C29)</f>
        <v>12.611683899999999</v>
      </c>
      <c r="U29" s="92">
        <f>IF(SUM('2003AllExports'!D29:D29)=0," ",'2003AllExports'!U29*'2003IllegalPercentages'!D29)</f>
        <v>4.5451340199999999</v>
      </c>
      <c r="V29" s="92" t="str">
        <f>IF(SUM('2003AllExports'!E29:E29)=0," ",'2003AllExports'!V29*'2003IllegalPercentages'!E29)</f>
        <v xml:space="preserve"> </v>
      </c>
      <c r="W29" s="92">
        <f>IF(SUM('2003AllExports'!F29:F29)=0," ",'2003AllExports'!W29*'2003IllegalPercentages'!F29)</f>
        <v>2.6439859399999999</v>
      </c>
      <c r="X29" s="92" t="str">
        <f>IF(SUM('2003AllExports'!G29:G29)=0," ",'2003AllExports'!X29*'2003IllegalPercentages'!G29)</f>
        <v xml:space="preserve"> </v>
      </c>
      <c r="Y29" s="92" t="str">
        <f>IF(SUM('2003AllExports'!H29:H29)=0," ",'2003AllExports'!Y29*'2003IllegalPercentages'!H29)</f>
        <v xml:space="preserve"> </v>
      </c>
      <c r="Z29" s="92" t="str">
        <f>IF(SUM('2003AllExports'!I29:I29)=0," ",'2003AllExports'!Z29*'2003IllegalPercentages'!I29)</f>
        <v xml:space="preserve"> </v>
      </c>
      <c r="AA29" s="92" t="str">
        <f>IF(SUM('2003AllExports'!J29:J29)=0," ",'2003AllExports'!AA29*'2003IllegalPercentages'!J29)</f>
        <v xml:space="preserve"> </v>
      </c>
      <c r="AB29" s="92" t="str">
        <f>IF(SUM('2003AllExports'!K29:K29)=0," ",'2003AllExports'!AB29*'2003IllegalPercentages'!K29)</f>
        <v xml:space="preserve"> </v>
      </c>
      <c r="AC29" s="92" t="str">
        <f>IF(SUM('2003AllExports'!L29:L29)=0," ",'2003AllExports'!AC29*'2003IllegalPercentages'!L29)</f>
        <v xml:space="preserve"> </v>
      </c>
      <c r="AE29" s="92" t="str">
        <f>IF(SUM('2003AllExports'!N29:N29)=0," ",'2003AllExports'!AE29*'2003IllegalPercentages'!N29)</f>
        <v xml:space="preserve"> </v>
      </c>
      <c r="AF29" s="92" t="str">
        <f>IF(SUM('2003AllExports'!O29:O29)=0," ",'2003AllExports'!AF29*'2003IllegalPercentages'!O29)</f>
        <v xml:space="preserve"> </v>
      </c>
      <c r="AG29" s="92" t="str">
        <f>IF(SUM('2003AllExports'!P29:P29)=0," ",'2003AllExports'!AG29*'2003IllegalPercentages'!P29)</f>
        <v xml:space="preserve"> </v>
      </c>
      <c r="AH29" s="93">
        <f t="shared" si="1"/>
        <v>19.800803859999998</v>
      </c>
    </row>
    <row r="30" spans="1:34" ht="13">
      <c r="A30" t="s">
        <v>51</v>
      </c>
      <c r="B30" s="89" t="str">
        <f>IF(SUM('2003AllExports'!B30:B30)=0," ",'2003AllExports'!B30*'2003IllegalPercentages'!B30)</f>
        <v xml:space="preserve"> </v>
      </c>
      <c r="C30" s="89" t="str">
        <f>IF(SUM('2003AllExports'!C30:C30)=0," ",'2003AllExports'!C30*'2003IllegalPercentages'!C30)</f>
        <v xml:space="preserve"> </v>
      </c>
      <c r="D30" s="89" t="str">
        <f>IF(SUM('2003AllExports'!D30:D30)=0," ",'2003AllExports'!D30*'2003IllegalPercentages'!D30)</f>
        <v xml:space="preserve"> </v>
      </c>
      <c r="E30" s="89" t="str">
        <f>IF(SUM('2003AllExports'!E30:E30)=0," ",'2003AllExports'!E30*'2003IllegalPercentages'!E30)</f>
        <v xml:space="preserve"> </v>
      </c>
      <c r="F30" s="90" t="str">
        <f>IF(SUM('2003AllExports'!F30:F30)=0," ",'2003AllExports'!F30*'2003IllegalPercentages'!F30)</f>
        <v xml:space="preserve"> </v>
      </c>
      <c r="G30" s="90" t="str">
        <f>IF(SUM('2003AllExports'!G30:G30)=0," ",'2003AllExports'!G30*'2003IllegalPercentages'!G30)</f>
        <v xml:space="preserve"> </v>
      </c>
      <c r="H30" s="90" t="str">
        <f>IF(SUM('2003AllExports'!H30:H30)=0," ",'2003AllExports'!H30*'2003IllegalPercentages'!H30)</f>
        <v xml:space="preserve"> </v>
      </c>
      <c r="I30" s="90" t="str">
        <f>IF(SUM('2003AllExports'!I30:I30)=0," ",'2003AllExports'!I30*'2003IllegalPercentages'!I30)</f>
        <v xml:space="preserve"> </v>
      </c>
      <c r="J30" s="90" t="str">
        <f>IF(SUM('2003AllExports'!J30:J30)=0," ",'2003AllExports'!J30*'2003IllegalPercentages'!J30)</f>
        <v xml:space="preserve"> </v>
      </c>
      <c r="K30" s="90" t="str">
        <f>IF(SUM('2003AllExports'!K30:K30)=0," ",'2003AllExports'!K30*'2003IllegalPercentages'!K30)</f>
        <v xml:space="preserve"> </v>
      </c>
      <c r="L30" s="90" t="str">
        <f>IF(SUM('2003AllExports'!L30:L30)=0," ",'2003AllExports'!L30*'2003IllegalPercentages'!L30)</f>
        <v xml:space="preserve"> </v>
      </c>
      <c r="N30" s="90" t="str">
        <f>IF(SUM('2003AllExports'!N30:N30)=0," ",'2003AllExports'!N30*'2003IllegalPercentages'!N30)</f>
        <v xml:space="preserve"> </v>
      </c>
      <c r="O30" s="90" t="str">
        <f>IF(SUM('2003AllExports'!O30:O30)=0," ",'2003AllExports'!O30*'2003IllegalPercentages'!O30)</f>
        <v xml:space="preserve"> </v>
      </c>
      <c r="P30" s="90" t="str">
        <f>IF(SUM('2003AllExports'!P30:P30)=0," ",'2003AllExports'!P30*'2003IllegalPercentages'!P30)</f>
        <v xml:space="preserve"> </v>
      </c>
      <c r="Q30" s="91">
        <f t="shared" si="0"/>
        <v>0</v>
      </c>
      <c r="S30" s="92" t="str">
        <f>IF(SUM('2003AllExports'!B30:B30)=0," ",'2003AllExports'!S30*'2003IllegalPercentages'!B30)</f>
        <v xml:space="preserve"> </v>
      </c>
      <c r="T30" s="92" t="str">
        <f>IF(SUM('2003AllExports'!C30:C30)=0," ",'2003AllExports'!T30*'2003IllegalPercentages'!C30)</f>
        <v xml:space="preserve"> </v>
      </c>
      <c r="U30" s="92" t="str">
        <f>IF(SUM('2003AllExports'!D30:D30)=0," ",'2003AllExports'!U30*'2003IllegalPercentages'!D30)</f>
        <v xml:space="preserve"> </v>
      </c>
      <c r="V30" s="92" t="str">
        <f>IF(SUM('2003AllExports'!E30:E30)=0," ",'2003AllExports'!V30*'2003IllegalPercentages'!E30)</f>
        <v xml:space="preserve"> </v>
      </c>
      <c r="W30" s="92" t="str">
        <f>IF(SUM('2003AllExports'!F30:F30)=0," ",'2003AllExports'!W30*'2003IllegalPercentages'!F30)</f>
        <v xml:space="preserve"> </v>
      </c>
      <c r="X30" s="92" t="str">
        <f>IF(SUM('2003AllExports'!G30:G30)=0," ",'2003AllExports'!X30*'2003IllegalPercentages'!G30)</f>
        <v xml:space="preserve"> </v>
      </c>
      <c r="Y30" s="92" t="str">
        <f>IF(SUM('2003AllExports'!H30:H30)=0," ",'2003AllExports'!Y30*'2003IllegalPercentages'!H30)</f>
        <v xml:space="preserve"> </v>
      </c>
      <c r="Z30" s="92" t="str">
        <f>IF(SUM('2003AllExports'!I30:I30)=0," ",'2003AllExports'!Z30*'2003IllegalPercentages'!I30)</f>
        <v xml:space="preserve"> </v>
      </c>
      <c r="AA30" s="92" t="str">
        <f>IF(SUM('2003AllExports'!J30:J30)=0," ",'2003AllExports'!AA30*'2003IllegalPercentages'!J30)</f>
        <v xml:space="preserve"> </v>
      </c>
      <c r="AB30" s="92" t="str">
        <f>IF(SUM('2003AllExports'!K30:K30)=0," ",'2003AllExports'!AB30*'2003IllegalPercentages'!K30)</f>
        <v xml:space="preserve"> </v>
      </c>
      <c r="AC30" s="92" t="str">
        <f>IF(SUM('2003AllExports'!L30:L30)=0," ",'2003AllExports'!AC30*'2003IllegalPercentages'!L30)</f>
        <v xml:space="preserve"> </v>
      </c>
      <c r="AE30" s="92" t="str">
        <f>IF(SUM('2003AllExports'!N30:N30)=0," ",'2003AllExports'!AE30*'2003IllegalPercentages'!N30)</f>
        <v xml:space="preserve"> </v>
      </c>
      <c r="AF30" s="92" t="str">
        <f>IF(SUM('2003AllExports'!O30:O30)=0," ",'2003AllExports'!AF30*'2003IllegalPercentages'!O30)</f>
        <v xml:space="preserve"> </v>
      </c>
      <c r="AG30" s="92" t="str">
        <f>IF(SUM('2003AllExports'!P30:P30)=0," ",'2003AllExports'!AG30*'2003IllegalPercentages'!P30)</f>
        <v xml:space="preserve"> </v>
      </c>
      <c r="AH30" s="93">
        <f t="shared" si="1"/>
        <v>0</v>
      </c>
    </row>
    <row r="31" spans="1:34" ht="13">
      <c r="A31" t="s">
        <v>53</v>
      </c>
      <c r="B31" s="89" t="str">
        <f>IF(SUM('2003AllExports'!B31:B31)=0," ",'2003AllExports'!B31*'2003IllegalPercentages'!B31)</f>
        <v xml:space="preserve"> </v>
      </c>
      <c r="C31" s="89">
        <f>IF(SUM('2003AllExports'!C31:C31)=0," ",'2003AllExports'!C31*'2003IllegalPercentages'!C31)</f>
        <v>1.5509519323480001E-2</v>
      </c>
      <c r="D31" s="89" t="str">
        <f>IF(SUM('2003AllExports'!D31:D31)=0," ",'2003AllExports'!D31*'2003IllegalPercentages'!D31)</f>
        <v xml:space="preserve"> </v>
      </c>
      <c r="E31" s="89" t="str">
        <f>IF(SUM('2003AllExports'!E31:E31)=0," ",'2003AllExports'!E31*'2003IllegalPercentages'!E31)</f>
        <v xml:space="preserve"> </v>
      </c>
      <c r="F31" s="90" t="str">
        <f>IF(SUM('2003AllExports'!F31:F31)=0," ",'2003AllExports'!F31*'2003IllegalPercentages'!F31)</f>
        <v xml:space="preserve"> </v>
      </c>
      <c r="G31" s="90" t="str">
        <f>IF(SUM('2003AllExports'!G31:G31)=0," ",'2003AllExports'!G31*'2003IllegalPercentages'!G31)</f>
        <v xml:space="preserve"> </v>
      </c>
      <c r="H31" s="90" t="str">
        <f>IF(SUM('2003AllExports'!H31:H31)=0," ",'2003AllExports'!H31*'2003IllegalPercentages'!H31)</f>
        <v xml:space="preserve"> </v>
      </c>
      <c r="I31" s="90" t="str">
        <f>IF(SUM('2003AllExports'!I31:I31)=0," ",'2003AllExports'!I31*'2003IllegalPercentages'!I31)</f>
        <v xml:space="preserve"> </v>
      </c>
      <c r="J31" s="90" t="str">
        <f>IF(SUM('2003AllExports'!J31:J31)=0," ",'2003AllExports'!J31*'2003IllegalPercentages'!J31)</f>
        <v xml:space="preserve"> </v>
      </c>
      <c r="K31" s="90" t="str">
        <f>IF(SUM('2003AllExports'!K31:K31)=0," ",'2003AllExports'!K31*'2003IllegalPercentages'!K31)</f>
        <v xml:space="preserve"> </v>
      </c>
      <c r="L31" s="90" t="str">
        <f>IF(SUM('2003AllExports'!L31:L31)=0," ",'2003AllExports'!L31*'2003IllegalPercentages'!L31)</f>
        <v xml:space="preserve"> </v>
      </c>
      <c r="N31" s="90" t="str">
        <f>IF(SUM('2003AllExports'!N31:N31)=0," ",'2003AllExports'!N31*'2003IllegalPercentages'!N31)</f>
        <v xml:space="preserve"> </v>
      </c>
      <c r="O31" s="90" t="str">
        <f>IF(SUM('2003AllExports'!O31:O31)=0," ",'2003AllExports'!O31*'2003IllegalPercentages'!O31)</f>
        <v xml:space="preserve"> </v>
      </c>
      <c r="P31" s="90" t="str">
        <f>IF(SUM('2003AllExports'!P31:P31)=0," ",'2003AllExports'!P31*'2003IllegalPercentages'!P31)</f>
        <v xml:space="preserve"> </v>
      </c>
      <c r="Q31" s="91">
        <f t="shared" si="0"/>
        <v>1.5509519323480001E-2</v>
      </c>
      <c r="S31" s="92" t="str">
        <f>IF(SUM('2003AllExports'!B31:B31)=0," ",'2003AllExports'!S31*'2003IllegalPercentages'!B31)</f>
        <v xml:space="preserve"> </v>
      </c>
      <c r="T31" s="92">
        <f>IF(SUM('2003AllExports'!C31:C31)=0," ",'2003AllExports'!T31*'2003IllegalPercentages'!C31)</f>
        <v>3.9418852999999991</v>
      </c>
      <c r="U31" s="92" t="str">
        <f>IF(SUM('2003AllExports'!D31:D31)=0," ",'2003AllExports'!U31*'2003IllegalPercentages'!D31)</f>
        <v xml:space="preserve"> </v>
      </c>
      <c r="V31" s="92" t="str">
        <f>IF(SUM('2003AllExports'!E31:E31)=0," ",'2003AllExports'!V31*'2003IllegalPercentages'!E31)</f>
        <v xml:space="preserve"> </v>
      </c>
      <c r="W31" s="92" t="str">
        <f>IF(SUM('2003AllExports'!F31:F31)=0," ",'2003AllExports'!W31*'2003IllegalPercentages'!F31)</f>
        <v xml:space="preserve"> </v>
      </c>
      <c r="X31" s="92" t="str">
        <f>IF(SUM('2003AllExports'!G31:G31)=0," ",'2003AllExports'!X31*'2003IllegalPercentages'!G31)</f>
        <v xml:space="preserve"> </v>
      </c>
      <c r="Y31" s="92" t="str">
        <f>IF(SUM('2003AllExports'!H31:H31)=0," ",'2003AllExports'!Y31*'2003IllegalPercentages'!H31)</f>
        <v xml:space="preserve"> </v>
      </c>
      <c r="Z31" s="92" t="str">
        <f>IF(SUM('2003AllExports'!I31:I31)=0," ",'2003AllExports'!Z31*'2003IllegalPercentages'!I31)</f>
        <v xml:space="preserve"> </v>
      </c>
      <c r="AA31" s="92" t="str">
        <f>IF(SUM('2003AllExports'!J31:J31)=0," ",'2003AllExports'!AA31*'2003IllegalPercentages'!J31)</f>
        <v xml:space="preserve"> </v>
      </c>
      <c r="AB31" s="92" t="str">
        <f>IF(SUM('2003AllExports'!K31:K31)=0," ",'2003AllExports'!AB31*'2003IllegalPercentages'!K31)</f>
        <v xml:space="preserve"> </v>
      </c>
      <c r="AC31" s="92" t="str">
        <f>IF(SUM('2003AllExports'!L31:L31)=0," ",'2003AllExports'!AC31*'2003IllegalPercentages'!L31)</f>
        <v xml:space="preserve"> </v>
      </c>
      <c r="AE31" s="92" t="str">
        <f>IF(SUM('2003AllExports'!N31:N31)=0," ",'2003AllExports'!AE31*'2003IllegalPercentages'!N31)</f>
        <v xml:space="preserve"> </v>
      </c>
      <c r="AF31" s="92" t="str">
        <f>IF(SUM('2003AllExports'!O31:O31)=0," ",'2003AllExports'!AF31*'2003IllegalPercentages'!O31)</f>
        <v xml:space="preserve"> </v>
      </c>
      <c r="AG31" s="92" t="str">
        <f>IF(SUM('2003AllExports'!P31:P31)=0," ",'2003AllExports'!AG31*'2003IllegalPercentages'!P31)</f>
        <v xml:space="preserve"> </v>
      </c>
      <c r="AH31" s="93">
        <f t="shared" si="1"/>
        <v>3.9418852999999991</v>
      </c>
    </row>
    <row r="32" spans="1:34" ht="13">
      <c r="A32" t="s">
        <v>60</v>
      </c>
      <c r="B32" s="89" t="str">
        <f>IF(SUM('2003AllExports'!B32:B32)=0," ",'2003AllExports'!B32*'2003IllegalPercentages'!B32)</f>
        <v xml:space="preserve"> </v>
      </c>
      <c r="C32" s="89">
        <f>IF(SUM('2003AllExports'!C32:C32)=0," ",'2003AllExports'!C32*'2003IllegalPercentages'!C32)</f>
        <v>8.243802206640001E-2</v>
      </c>
      <c r="D32" s="89">
        <f>IF(SUM('2003AllExports'!D32:D32)=0," ",'2003AllExports'!D32*'2003IllegalPercentages'!D32)</f>
        <v>1.0245930576E-2</v>
      </c>
      <c r="E32" s="89">
        <f>IF(SUM('2003AllExports'!E32:E32)=0," ",'2003AllExports'!E32*'2003IllegalPercentages'!E32)</f>
        <v>1.1597830776000004E-2</v>
      </c>
      <c r="F32" s="90" t="str">
        <f>IF(SUM('2003AllExports'!F32:F32)=0," ",'2003AllExports'!F32*'2003IllegalPercentages'!F32)</f>
        <v xml:space="preserve"> </v>
      </c>
      <c r="G32" s="90">
        <f>IF(SUM('2003AllExports'!G32:G32)=0," ",'2003AllExports'!G32*'2003IllegalPercentages'!G32)</f>
        <v>2.2261022000000003E-3</v>
      </c>
      <c r="H32" s="90" t="str">
        <f>IF(SUM('2003AllExports'!H32:H32)=0," ",'2003AllExports'!H32*'2003IllegalPercentages'!H32)</f>
        <v xml:space="preserve"> </v>
      </c>
      <c r="I32" s="90" t="str">
        <f>IF(SUM('2003AllExports'!I32:I32)=0," ",'2003AllExports'!I32*'2003IllegalPercentages'!I32)</f>
        <v xml:space="preserve"> </v>
      </c>
      <c r="J32" s="90" t="str">
        <f>IF(SUM('2003AllExports'!J32:J32)=0," ",'2003AllExports'!J32*'2003IllegalPercentages'!J32)</f>
        <v xml:space="preserve"> </v>
      </c>
      <c r="K32" s="90" t="str">
        <f>IF(SUM('2003AllExports'!K32:K32)=0," ",'2003AllExports'!K32*'2003IllegalPercentages'!K32)</f>
        <v xml:space="preserve"> </v>
      </c>
      <c r="L32" s="90" t="str">
        <f>IF(SUM('2003AllExports'!L32:L32)=0," ",'2003AllExports'!L32*'2003IllegalPercentages'!L32)</f>
        <v xml:space="preserve"> </v>
      </c>
      <c r="N32" s="90" t="str">
        <f>IF(SUM('2003AllExports'!N32:N32)=0," ",'2003AllExports'!N32*'2003IllegalPercentages'!N32)</f>
        <v xml:space="preserve"> </v>
      </c>
      <c r="O32" s="90" t="str">
        <f>IF(SUM('2003AllExports'!O32:O32)=0," ",'2003AllExports'!O32*'2003IllegalPercentages'!O32)</f>
        <v xml:space="preserve"> </v>
      </c>
      <c r="P32" s="90" t="str">
        <f>IF(SUM('2003AllExports'!P32:P32)=0," ",'2003AllExports'!P32*'2003IllegalPercentages'!P32)</f>
        <v xml:space="preserve"> </v>
      </c>
      <c r="Q32" s="91">
        <f t="shared" si="0"/>
        <v>0.10650788561840001</v>
      </c>
      <c r="S32" s="92" t="str">
        <f>IF(SUM('2003AllExports'!B32:B32)=0," ",'2003AllExports'!S32*'2003IllegalPercentages'!B32)</f>
        <v xml:space="preserve"> </v>
      </c>
      <c r="T32" s="92">
        <f>IF(SUM('2003AllExports'!C32:C32)=0," ",'2003AllExports'!T32*'2003IllegalPercentages'!C32)</f>
        <v>15.450726599999998</v>
      </c>
      <c r="U32" s="92">
        <f>IF(SUM('2003AllExports'!D32:D32)=0," ",'2003AllExports'!U32*'2003IllegalPercentages'!D32)</f>
        <v>2.1053364000000001</v>
      </c>
      <c r="V32" s="92">
        <f>IF(SUM('2003AllExports'!E32:E32)=0," ",'2003AllExports'!V32*'2003IllegalPercentages'!E32)</f>
        <v>2.6940040000000001</v>
      </c>
      <c r="W32" s="92" t="str">
        <f>IF(SUM('2003AllExports'!F32:F32)=0," ",'2003AllExports'!W32*'2003IllegalPercentages'!F32)</f>
        <v xml:space="preserve"> </v>
      </c>
      <c r="X32" s="92">
        <f>IF(SUM('2003AllExports'!G32:G32)=0," ",'2003AllExports'!X32*'2003IllegalPercentages'!G32)</f>
        <v>0.16400799999999999</v>
      </c>
      <c r="Y32" s="92" t="str">
        <f>IF(SUM('2003AllExports'!H32:H32)=0," ",'2003AllExports'!Y32*'2003IllegalPercentages'!H32)</f>
        <v xml:space="preserve"> </v>
      </c>
      <c r="Z32" s="92" t="str">
        <f>IF(SUM('2003AllExports'!I32:I32)=0," ",'2003AllExports'!Z32*'2003IllegalPercentages'!I32)</f>
        <v xml:space="preserve"> </v>
      </c>
      <c r="AA32" s="92" t="str">
        <f>IF(SUM('2003AllExports'!J32:J32)=0," ",'2003AllExports'!AA32*'2003IllegalPercentages'!J32)</f>
        <v xml:space="preserve"> </v>
      </c>
      <c r="AB32" s="92" t="str">
        <f>IF(SUM('2003AllExports'!K32:K32)=0," ",'2003AllExports'!AB32*'2003IllegalPercentages'!K32)</f>
        <v xml:space="preserve"> </v>
      </c>
      <c r="AC32" s="92" t="str">
        <f>IF(SUM('2003AllExports'!L32:L32)=0," ",'2003AllExports'!AC32*'2003IllegalPercentages'!L32)</f>
        <v xml:space="preserve"> </v>
      </c>
      <c r="AE32" s="92" t="str">
        <f>IF(SUM('2003AllExports'!N32:N32)=0," ",'2003AllExports'!AE32*'2003IllegalPercentages'!N32)</f>
        <v xml:space="preserve"> </v>
      </c>
      <c r="AF32" s="92" t="str">
        <f>IF(SUM('2003AllExports'!O32:O32)=0," ",'2003AllExports'!AF32*'2003IllegalPercentages'!O32)</f>
        <v xml:space="preserve"> </v>
      </c>
      <c r="AG32" s="92" t="str">
        <f>IF(SUM('2003AllExports'!P32:P32)=0," ",'2003AllExports'!AG32*'2003IllegalPercentages'!P32)</f>
        <v xml:space="preserve"> </v>
      </c>
      <c r="AH32" s="93">
        <f t="shared" si="1"/>
        <v>20.414074999999997</v>
      </c>
    </row>
    <row r="33" spans="1:34" ht="13">
      <c r="A33" t="s">
        <v>24</v>
      </c>
      <c r="B33" s="89" t="str">
        <f>IF(SUM('2003AllExports'!B33:B33)=0," ",'2003AllExports'!B33*'2003IllegalPercentages'!B33)</f>
        <v xml:space="preserve"> </v>
      </c>
      <c r="C33" s="89" t="str">
        <f>IF(SUM('2003AllExports'!C33:C33)=0," ",'2003AllExports'!C33*'2003IllegalPercentages'!C33)</f>
        <v xml:space="preserve"> </v>
      </c>
      <c r="D33" s="89" t="str">
        <f>IF(SUM('2003AllExports'!D33:D33)=0," ",'2003AllExports'!D33*'2003IllegalPercentages'!D33)</f>
        <v xml:space="preserve"> </v>
      </c>
      <c r="E33" s="89" t="str">
        <f>IF(SUM('2003AllExports'!E33:E33)=0," ",'2003AllExports'!E33*'2003IllegalPercentages'!E33)</f>
        <v xml:space="preserve"> </v>
      </c>
      <c r="F33" s="90" t="str">
        <f>IF(SUM('2003AllExports'!F33:F33)=0," ",'2003AllExports'!F33*'2003IllegalPercentages'!F33)</f>
        <v xml:space="preserve"> </v>
      </c>
      <c r="G33" s="90" t="str">
        <f>IF(SUM('2003AllExports'!G33:G33)=0," ",'2003AllExports'!G33*'2003IllegalPercentages'!G33)</f>
        <v xml:space="preserve"> </v>
      </c>
      <c r="H33" s="90" t="str">
        <f>IF(SUM('2003AllExports'!H33:H33)=0," ",'2003AllExports'!H33*'2003IllegalPercentages'!H33)</f>
        <v xml:space="preserve"> </v>
      </c>
      <c r="I33" s="90" t="str">
        <f>IF(SUM('2003AllExports'!I33:I33)=0," ",'2003AllExports'!I33*'2003IllegalPercentages'!I33)</f>
        <v xml:space="preserve"> </v>
      </c>
      <c r="J33" s="90" t="str">
        <f>IF(SUM('2003AllExports'!J33:J33)=0," ",'2003AllExports'!J33*'2003IllegalPercentages'!J33)</f>
        <v xml:space="preserve"> </v>
      </c>
      <c r="K33" s="90" t="str">
        <f>IF(SUM('2003AllExports'!K33:K33)=0," ",'2003AllExports'!K33*'2003IllegalPercentages'!K33)</f>
        <v xml:space="preserve"> </v>
      </c>
      <c r="L33" s="90" t="str">
        <f>IF(SUM('2003AllExports'!L33:L33)=0," ",'2003AllExports'!L33*'2003IllegalPercentages'!L33)</f>
        <v xml:space="preserve"> </v>
      </c>
      <c r="N33" s="90" t="str">
        <f>IF(SUM('2003AllExports'!N33:N33)=0," ",'2003AllExports'!N33*'2003IllegalPercentages'!N33)</f>
        <v xml:space="preserve"> </v>
      </c>
      <c r="O33" s="90" t="str">
        <f>IF(SUM('2003AllExports'!O33:O33)=0," ",'2003AllExports'!O33*'2003IllegalPercentages'!O33)</f>
        <v xml:space="preserve"> </v>
      </c>
      <c r="P33" s="90" t="str">
        <f>IF(SUM('2003AllExports'!P33:P33)=0," ",'2003AllExports'!P33*'2003IllegalPercentages'!P33)</f>
        <v xml:space="preserve"> </v>
      </c>
      <c r="Q33" s="91">
        <f t="shared" si="0"/>
        <v>0</v>
      </c>
      <c r="S33" s="92" t="str">
        <f>IF(SUM('2003AllExports'!B33:B33)=0," ",'2003AllExports'!S33*'2003IllegalPercentages'!B33)</f>
        <v xml:space="preserve"> </v>
      </c>
      <c r="T33" s="92" t="str">
        <f>IF(SUM('2003AllExports'!C33:C33)=0," ",'2003AllExports'!T33*'2003IllegalPercentages'!C33)</f>
        <v xml:space="preserve"> </v>
      </c>
      <c r="U33" s="92" t="str">
        <f>IF(SUM('2003AllExports'!D33:D33)=0," ",'2003AllExports'!U33*'2003IllegalPercentages'!D33)</f>
        <v xml:space="preserve"> </v>
      </c>
      <c r="V33" s="92" t="str">
        <f>IF(SUM('2003AllExports'!E33:E33)=0," ",'2003AllExports'!V33*'2003IllegalPercentages'!E33)</f>
        <v xml:space="preserve"> </v>
      </c>
      <c r="W33" s="92" t="str">
        <f>IF(SUM('2003AllExports'!F33:F33)=0," ",'2003AllExports'!W33*'2003IllegalPercentages'!F33)</f>
        <v xml:space="preserve"> </v>
      </c>
      <c r="X33" s="92" t="str">
        <f>IF(SUM('2003AllExports'!G33:G33)=0," ",'2003AllExports'!X33*'2003IllegalPercentages'!G33)</f>
        <v xml:space="preserve"> </v>
      </c>
      <c r="Y33" s="92" t="str">
        <f>IF(SUM('2003AllExports'!H33:H33)=0," ",'2003AllExports'!Y33*'2003IllegalPercentages'!H33)</f>
        <v xml:space="preserve"> </v>
      </c>
      <c r="Z33" s="92" t="str">
        <f>IF(SUM('2003AllExports'!I33:I33)=0," ",'2003AllExports'!Z33*'2003IllegalPercentages'!I33)</f>
        <v xml:space="preserve"> </v>
      </c>
      <c r="AA33" s="92" t="str">
        <f>IF(SUM('2003AllExports'!J33:J33)=0," ",'2003AllExports'!AA33*'2003IllegalPercentages'!J33)</f>
        <v xml:space="preserve"> </v>
      </c>
      <c r="AB33" s="92" t="str">
        <f>IF(SUM('2003AllExports'!K33:K33)=0," ",'2003AllExports'!AB33*'2003IllegalPercentages'!K33)</f>
        <v xml:space="preserve"> </v>
      </c>
      <c r="AC33" s="92" t="str">
        <f>IF(SUM('2003AllExports'!L33:L33)=0," ",'2003AllExports'!AC33*'2003IllegalPercentages'!L33)</f>
        <v xml:space="preserve"> </v>
      </c>
      <c r="AE33" s="92" t="str">
        <f>IF(SUM('2003AllExports'!N33:N33)=0," ",'2003AllExports'!AE33*'2003IllegalPercentages'!N33)</f>
        <v xml:space="preserve"> </v>
      </c>
      <c r="AF33" s="92" t="str">
        <f>IF(SUM('2003AllExports'!O33:O33)=0," ",'2003AllExports'!AF33*'2003IllegalPercentages'!O33)</f>
        <v xml:space="preserve"> </v>
      </c>
      <c r="AG33" s="92" t="str">
        <f>IF(SUM('2003AllExports'!P33:P33)=0," ",'2003AllExports'!AG33*'2003IllegalPercentages'!P33)</f>
        <v xml:space="preserve"> </v>
      </c>
      <c r="AH33" s="93">
        <f t="shared" si="1"/>
        <v>0</v>
      </c>
    </row>
    <row r="34" spans="1:34" ht="13">
      <c r="A34" t="s">
        <v>27</v>
      </c>
      <c r="B34" s="89" t="str">
        <f>IF(SUM('2003AllExports'!B34:B34)=0," ",'2003AllExports'!B34*'2003IllegalPercentages'!B34)</f>
        <v xml:space="preserve"> </v>
      </c>
      <c r="C34" s="89" t="str">
        <f>IF(SUM('2003AllExports'!C34:C34)=0," ",'2003AllExports'!C34*'2003IllegalPercentages'!C34)</f>
        <v xml:space="preserve"> </v>
      </c>
      <c r="D34" s="89" t="str">
        <f>IF(SUM('2003AllExports'!D34:D34)=0," ",'2003AllExports'!D34*'2003IllegalPercentages'!D34)</f>
        <v xml:space="preserve"> </v>
      </c>
      <c r="E34" s="89" t="str">
        <f>IF(SUM('2003AllExports'!E34:E34)=0," ",'2003AllExports'!E34*'2003IllegalPercentages'!E34)</f>
        <v xml:space="preserve"> </v>
      </c>
      <c r="F34" s="90" t="str">
        <f>IF(SUM('2003AllExports'!F34:F34)=0," ",'2003AllExports'!F34*'2003IllegalPercentages'!F34)</f>
        <v xml:space="preserve"> </v>
      </c>
      <c r="G34" s="90" t="str">
        <f>IF(SUM('2003AllExports'!G34:G34)=0," ",'2003AllExports'!G34*'2003IllegalPercentages'!G34)</f>
        <v xml:space="preserve"> </v>
      </c>
      <c r="H34" s="90" t="str">
        <f>IF(SUM('2003AllExports'!H34:H34)=0," ",'2003AllExports'!H34*'2003IllegalPercentages'!H34)</f>
        <v xml:space="preserve"> </v>
      </c>
      <c r="I34" s="90" t="str">
        <f>IF(SUM('2003AllExports'!I34:I34)=0," ",'2003AllExports'!I34*'2003IllegalPercentages'!I34)</f>
        <v xml:space="preserve"> </v>
      </c>
      <c r="J34" s="90" t="str">
        <f>IF(SUM('2003AllExports'!J34:J34)=0," ",'2003AllExports'!J34*'2003IllegalPercentages'!J34)</f>
        <v xml:space="preserve"> </v>
      </c>
      <c r="K34" s="90" t="str">
        <f>IF(SUM('2003AllExports'!K34:K34)=0," ",'2003AllExports'!K34*'2003IllegalPercentages'!K34)</f>
        <v xml:space="preserve"> </v>
      </c>
      <c r="L34" s="90" t="str">
        <f>IF(SUM('2003AllExports'!L34:L34)=0," ",'2003AllExports'!L34*'2003IllegalPercentages'!L34)</f>
        <v xml:space="preserve"> </v>
      </c>
      <c r="N34" s="90" t="str">
        <f>IF(SUM('2003AllExports'!N34:N34)=0," ",'2003AllExports'!N34*'2003IllegalPercentages'!N34)</f>
        <v xml:space="preserve"> </v>
      </c>
      <c r="O34" s="90" t="str">
        <f>IF(SUM('2003AllExports'!O34:O34)=0," ",'2003AllExports'!O34*'2003IllegalPercentages'!O34)</f>
        <v xml:space="preserve"> </v>
      </c>
      <c r="P34" s="90" t="str">
        <f>IF(SUM('2003AllExports'!P34:P34)=0," ",'2003AllExports'!P34*'2003IllegalPercentages'!P34)</f>
        <v xml:space="preserve"> </v>
      </c>
      <c r="Q34" s="91">
        <f t="shared" si="0"/>
        <v>0</v>
      </c>
      <c r="S34" s="92" t="str">
        <f>IF(SUM('2003AllExports'!B34:B34)=0," ",'2003AllExports'!S34*'2003IllegalPercentages'!B34)</f>
        <v xml:space="preserve"> </v>
      </c>
      <c r="T34" s="92" t="str">
        <f>IF(SUM('2003AllExports'!C34:C34)=0," ",'2003AllExports'!T34*'2003IllegalPercentages'!C34)</f>
        <v xml:space="preserve"> </v>
      </c>
      <c r="U34" s="92" t="str">
        <f>IF(SUM('2003AllExports'!D34:D34)=0," ",'2003AllExports'!U34*'2003IllegalPercentages'!D34)</f>
        <v xml:space="preserve"> </v>
      </c>
      <c r="V34" s="92" t="str">
        <f>IF(SUM('2003AllExports'!E34:E34)=0," ",'2003AllExports'!V34*'2003IllegalPercentages'!E34)</f>
        <v xml:space="preserve"> </v>
      </c>
      <c r="W34" s="92" t="str">
        <f>IF(SUM('2003AllExports'!F34:F34)=0," ",'2003AllExports'!W34*'2003IllegalPercentages'!F34)</f>
        <v xml:space="preserve"> </v>
      </c>
      <c r="X34" s="92" t="str">
        <f>IF(SUM('2003AllExports'!G34:G34)=0," ",'2003AllExports'!X34*'2003IllegalPercentages'!G34)</f>
        <v xml:space="preserve"> </v>
      </c>
      <c r="Y34" s="92" t="str">
        <f>IF(SUM('2003AllExports'!H34:H34)=0," ",'2003AllExports'!Y34*'2003IllegalPercentages'!H34)</f>
        <v xml:space="preserve"> </v>
      </c>
      <c r="Z34" s="92" t="str">
        <f>IF(SUM('2003AllExports'!I34:I34)=0," ",'2003AllExports'!Z34*'2003IllegalPercentages'!I34)</f>
        <v xml:space="preserve"> </v>
      </c>
      <c r="AA34" s="92" t="str">
        <f>IF(SUM('2003AllExports'!J34:J34)=0," ",'2003AllExports'!AA34*'2003IllegalPercentages'!J34)</f>
        <v xml:space="preserve"> </v>
      </c>
      <c r="AB34" s="92" t="str">
        <f>IF(SUM('2003AllExports'!K34:K34)=0," ",'2003AllExports'!AB34*'2003IllegalPercentages'!K34)</f>
        <v xml:space="preserve"> </v>
      </c>
      <c r="AC34" s="92" t="str">
        <f>IF(SUM('2003AllExports'!L34:L34)=0," ",'2003AllExports'!AC34*'2003IllegalPercentages'!L34)</f>
        <v xml:space="preserve"> </v>
      </c>
      <c r="AE34" s="92" t="str">
        <f>IF(SUM('2003AllExports'!N34:N34)=0," ",'2003AllExports'!AE34*'2003IllegalPercentages'!N34)</f>
        <v xml:space="preserve"> </v>
      </c>
      <c r="AF34" s="92" t="str">
        <f>IF(SUM('2003AllExports'!O34:O34)=0," ",'2003AllExports'!AF34*'2003IllegalPercentages'!O34)</f>
        <v xml:space="preserve"> </v>
      </c>
      <c r="AG34" s="92" t="str">
        <f>IF(SUM('2003AllExports'!P34:P34)=0," ",'2003AllExports'!AG34*'2003IllegalPercentages'!P34)</f>
        <v xml:space="preserve"> </v>
      </c>
      <c r="AH34" s="93">
        <f t="shared" si="1"/>
        <v>0</v>
      </c>
    </row>
    <row r="35" spans="1:34" ht="13">
      <c r="A35" t="s">
        <v>72</v>
      </c>
      <c r="B35" s="89" t="str">
        <f>IF(SUM('2003AllExports'!B35:B35)=0," ",'2003AllExports'!B35*'2003IllegalPercentages'!B35)</f>
        <v xml:space="preserve"> </v>
      </c>
      <c r="C35" s="89" t="str">
        <f>IF(SUM('2003AllExports'!C35:C35)=0," ",'2003AllExports'!C35*'2003IllegalPercentages'!C35)</f>
        <v xml:space="preserve"> </v>
      </c>
      <c r="D35" s="89" t="str">
        <f>IF(SUM('2003AllExports'!D35:D35)=0," ",'2003AllExports'!D35*'2003IllegalPercentages'!D35)</f>
        <v xml:space="preserve"> </v>
      </c>
      <c r="E35" s="89" t="str">
        <f>IF(SUM('2003AllExports'!E35:E35)=0," ",'2003AllExports'!E35*'2003IllegalPercentages'!E35)</f>
        <v xml:space="preserve"> </v>
      </c>
      <c r="F35" s="90" t="str">
        <f>IF(SUM('2003AllExports'!F35:F35)=0," ",'2003AllExports'!F35*'2003IllegalPercentages'!F35)</f>
        <v xml:space="preserve"> </v>
      </c>
      <c r="G35" s="90" t="str">
        <f>IF(SUM('2003AllExports'!G35:G35)=0," ",'2003AllExports'!G35*'2003IllegalPercentages'!G35)</f>
        <v xml:space="preserve"> </v>
      </c>
      <c r="H35" s="90" t="str">
        <f>IF(SUM('2003AllExports'!H35:H35)=0," ",'2003AllExports'!H35*'2003IllegalPercentages'!H35)</f>
        <v xml:space="preserve"> </v>
      </c>
      <c r="I35" s="90" t="str">
        <f>IF(SUM('2003AllExports'!I35:I35)=0," ",'2003AllExports'!I35*'2003IllegalPercentages'!I35)</f>
        <v xml:space="preserve"> </v>
      </c>
      <c r="J35" s="90" t="str">
        <f>IF(SUM('2003AllExports'!J35:J35)=0," ",'2003AllExports'!J35*'2003IllegalPercentages'!J35)</f>
        <v xml:space="preserve"> </v>
      </c>
      <c r="K35" s="90" t="str">
        <f>IF(SUM('2003AllExports'!K35:K35)=0," ",'2003AllExports'!K35*'2003IllegalPercentages'!K35)</f>
        <v xml:space="preserve"> </v>
      </c>
      <c r="L35" s="90" t="str">
        <f>IF(SUM('2003AllExports'!L35:L35)=0," ",'2003AllExports'!L35*'2003IllegalPercentages'!L35)</f>
        <v xml:space="preserve"> </v>
      </c>
      <c r="N35" s="90" t="str">
        <f>IF(SUM('2003AllExports'!N35:N35)=0," ",'2003AllExports'!N35*'2003IllegalPercentages'!N35)</f>
        <v xml:space="preserve"> </v>
      </c>
      <c r="O35" s="90" t="str">
        <f>IF(SUM('2003AllExports'!O35:O35)=0," ",'2003AllExports'!O35*'2003IllegalPercentages'!O35)</f>
        <v xml:space="preserve"> </v>
      </c>
      <c r="P35" s="90" t="str">
        <f>IF(SUM('2003AllExports'!P35:P35)=0," ",'2003AllExports'!P35*'2003IllegalPercentages'!P35)</f>
        <v xml:space="preserve"> </v>
      </c>
      <c r="Q35" s="91">
        <f t="shared" si="0"/>
        <v>0</v>
      </c>
      <c r="S35" s="92" t="str">
        <f>IF(SUM('2003AllExports'!B35:B35)=0," ",'2003AllExports'!S35*'2003IllegalPercentages'!B35)</f>
        <v xml:space="preserve"> </v>
      </c>
      <c r="T35" s="92" t="str">
        <f>IF(SUM('2003AllExports'!C35:C35)=0," ",'2003AllExports'!T35*'2003IllegalPercentages'!C35)</f>
        <v xml:space="preserve"> </v>
      </c>
      <c r="U35" s="92" t="str">
        <f>IF(SUM('2003AllExports'!D35:D35)=0," ",'2003AllExports'!U35*'2003IllegalPercentages'!D35)</f>
        <v xml:space="preserve"> </v>
      </c>
      <c r="V35" s="92" t="str">
        <f>IF(SUM('2003AllExports'!E35:E35)=0," ",'2003AllExports'!V35*'2003IllegalPercentages'!E35)</f>
        <v xml:space="preserve"> </v>
      </c>
      <c r="W35" s="92" t="str">
        <f>IF(SUM('2003AllExports'!F35:F35)=0," ",'2003AllExports'!W35*'2003IllegalPercentages'!F35)</f>
        <v xml:space="preserve"> </v>
      </c>
      <c r="X35" s="92" t="str">
        <f>IF(SUM('2003AllExports'!G35:G35)=0," ",'2003AllExports'!X35*'2003IllegalPercentages'!G35)</f>
        <v xml:space="preserve"> </v>
      </c>
      <c r="Y35" s="92" t="str">
        <f>IF(SUM('2003AllExports'!H35:H35)=0," ",'2003AllExports'!Y35*'2003IllegalPercentages'!H35)</f>
        <v xml:space="preserve"> </v>
      </c>
      <c r="Z35" s="92" t="str">
        <f>IF(SUM('2003AllExports'!I35:I35)=0," ",'2003AllExports'!Z35*'2003IllegalPercentages'!I35)</f>
        <v xml:space="preserve"> </v>
      </c>
      <c r="AA35" s="92" t="str">
        <f>IF(SUM('2003AllExports'!J35:J35)=0," ",'2003AllExports'!AA35*'2003IllegalPercentages'!J35)</f>
        <v xml:space="preserve"> </v>
      </c>
      <c r="AB35" s="92" t="str">
        <f>IF(SUM('2003AllExports'!K35:K35)=0," ",'2003AllExports'!AB35*'2003IllegalPercentages'!K35)</f>
        <v xml:space="preserve"> </v>
      </c>
      <c r="AC35" s="92" t="str">
        <f>IF(SUM('2003AllExports'!L35:L35)=0," ",'2003AllExports'!AC35*'2003IllegalPercentages'!L35)</f>
        <v xml:space="preserve"> </v>
      </c>
      <c r="AE35" s="92" t="str">
        <f>IF(SUM('2003AllExports'!N35:N35)=0," ",'2003AllExports'!AE35*'2003IllegalPercentages'!N35)</f>
        <v xml:space="preserve"> </v>
      </c>
      <c r="AF35" s="92" t="str">
        <f>IF(SUM('2003AllExports'!O35:O35)=0," ",'2003AllExports'!AF35*'2003IllegalPercentages'!O35)</f>
        <v xml:space="preserve"> </v>
      </c>
      <c r="AG35" s="92" t="str">
        <f>IF(SUM('2003AllExports'!P35:P35)=0," ",'2003AllExports'!AG35*'2003IllegalPercentages'!P35)</f>
        <v xml:space="preserve"> </v>
      </c>
      <c r="AH35" s="93">
        <f t="shared" si="1"/>
        <v>0</v>
      </c>
    </row>
    <row r="36" spans="1:34" ht="13">
      <c r="A36" t="s">
        <v>62</v>
      </c>
      <c r="B36" s="89" t="str">
        <f>IF(SUM('2003AllExports'!B36:B36)=0," ",'2003AllExports'!B36*'2003IllegalPercentages'!B36)</f>
        <v xml:space="preserve"> </v>
      </c>
      <c r="C36" s="89" t="str">
        <f>IF(SUM('2003AllExports'!C36:C36)=0," ",'2003AllExports'!C36*'2003IllegalPercentages'!C36)</f>
        <v xml:space="preserve"> </v>
      </c>
      <c r="D36" s="89" t="str">
        <f>IF(SUM('2003AllExports'!D36:D36)=0," ",'2003AllExports'!D36*'2003IllegalPercentages'!D36)</f>
        <v xml:space="preserve"> </v>
      </c>
      <c r="E36" s="89" t="str">
        <f>IF(SUM('2003AllExports'!E36:E36)=0," ",'2003AllExports'!E36*'2003IllegalPercentages'!E36)</f>
        <v xml:space="preserve"> </v>
      </c>
      <c r="F36" s="90" t="str">
        <f>IF(SUM('2003AllExports'!F36:F36)=0," ",'2003AllExports'!F36*'2003IllegalPercentages'!F36)</f>
        <v xml:space="preserve"> </v>
      </c>
      <c r="G36" s="90" t="str">
        <f>IF(SUM('2003AllExports'!G36:G36)=0," ",'2003AllExports'!G36*'2003IllegalPercentages'!G36)</f>
        <v xml:space="preserve"> </v>
      </c>
      <c r="H36" s="90" t="str">
        <f>IF(SUM('2003AllExports'!H36:H36)=0," ",'2003AllExports'!H36*'2003IllegalPercentages'!H36)</f>
        <v xml:space="preserve"> </v>
      </c>
      <c r="I36" s="90" t="str">
        <f>IF(SUM('2003AllExports'!I36:I36)=0," ",'2003AllExports'!I36*'2003IllegalPercentages'!I36)</f>
        <v xml:space="preserve"> </v>
      </c>
      <c r="J36" s="90" t="str">
        <f>IF(SUM('2003AllExports'!J36:J36)=0," ",'2003AllExports'!J36*'2003IllegalPercentages'!J36)</f>
        <v xml:space="preserve"> </v>
      </c>
      <c r="K36" s="90" t="str">
        <f>IF(SUM('2003AllExports'!K36:K36)=0," ",'2003AllExports'!K36*'2003IllegalPercentages'!K36)</f>
        <v xml:space="preserve"> </v>
      </c>
      <c r="L36" s="90" t="str">
        <f>IF(SUM('2003AllExports'!L36:L36)=0," ",'2003AllExports'!L36*'2003IllegalPercentages'!L36)</f>
        <v xml:space="preserve"> </v>
      </c>
      <c r="N36" s="90" t="str">
        <f>IF(SUM('2003AllExports'!N36:N36)=0," ",'2003AllExports'!N36*'2003IllegalPercentages'!N36)</f>
        <v xml:space="preserve"> </v>
      </c>
      <c r="O36" s="90" t="str">
        <f>IF(SUM('2003AllExports'!O36:O36)=0," ",'2003AllExports'!O36*'2003IllegalPercentages'!O36)</f>
        <v xml:space="preserve"> </v>
      </c>
      <c r="P36" s="90" t="str">
        <f>IF(SUM('2003AllExports'!P36:P36)=0," ",'2003AllExports'!P36*'2003IllegalPercentages'!P36)</f>
        <v xml:space="preserve"> </v>
      </c>
      <c r="Q36" s="91">
        <f t="shared" si="0"/>
        <v>0</v>
      </c>
      <c r="S36" s="92" t="str">
        <f>IF(SUM('2003AllExports'!B36:B36)=0," ",'2003AllExports'!S36*'2003IllegalPercentages'!B36)</f>
        <v xml:space="preserve"> </v>
      </c>
      <c r="T36" s="92" t="str">
        <f>IF(SUM('2003AllExports'!C36:C36)=0," ",'2003AllExports'!T36*'2003IllegalPercentages'!C36)</f>
        <v xml:space="preserve"> </v>
      </c>
      <c r="U36" s="92" t="str">
        <f>IF(SUM('2003AllExports'!D36:D36)=0," ",'2003AllExports'!U36*'2003IllegalPercentages'!D36)</f>
        <v xml:space="preserve"> </v>
      </c>
      <c r="V36" s="92" t="str">
        <f>IF(SUM('2003AllExports'!E36:E36)=0," ",'2003AllExports'!V36*'2003IllegalPercentages'!E36)</f>
        <v xml:space="preserve"> </v>
      </c>
      <c r="W36" s="92" t="str">
        <f>IF(SUM('2003AllExports'!F36:F36)=0," ",'2003AllExports'!W36*'2003IllegalPercentages'!F36)</f>
        <v xml:space="preserve"> </v>
      </c>
      <c r="X36" s="92" t="str">
        <f>IF(SUM('2003AllExports'!G36:G36)=0," ",'2003AllExports'!X36*'2003IllegalPercentages'!G36)</f>
        <v xml:space="preserve"> </v>
      </c>
      <c r="Y36" s="92" t="str">
        <f>IF(SUM('2003AllExports'!H36:H36)=0," ",'2003AllExports'!Y36*'2003IllegalPercentages'!H36)</f>
        <v xml:space="preserve"> </v>
      </c>
      <c r="Z36" s="92" t="str">
        <f>IF(SUM('2003AllExports'!I36:I36)=0," ",'2003AllExports'!Z36*'2003IllegalPercentages'!I36)</f>
        <v xml:space="preserve"> </v>
      </c>
      <c r="AA36" s="92" t="str">
        <f>IF(SUM('2003AllExports'!J36:J36)=0," ",'2003AllExports'!AA36*'2003IllegalPercentages'!J36)</f>
        <v xml:space="preserve"> </v>
      </c>
      <c r="AB36" s="92" t="str">
        <f>IF(SUM('2003AllExports'!K36:K36)=0," ",'2003AllExports'!AB36*'2003IllegalPercentages'!K36)</f>
        <v xml:space="preserve"> </v>
      </c>
      <c r="AC36" s="92" t="str">
        <f>IF(SUM('2003AllExports'!L36:L36)=0," ",'2003AllExports'!AC36*'2003IllegalPercentages'!L36)</f>
        <v xml:space="preserve"> </v>
      </c>
      <c r="AE36" s="92" t="str">
        <f>IF(SUM('2003AllExports'!N36:N36)=0," ",'2003AllExports'!AE36*'2003IllegalPercentages'!N36)</f>
        <v xml:space="preserve"> </v>
      </c>
      <c r="AF36" s="92" t="str">
        <f>IF(SUM('2003AllExports'!O36:O36)=0," ",'2003AllExports'!AF36*'2003IllegalPercentages'!O36)</f>
        <v xml:space="preserve"> </v>
      </c>
      <c r="AG36" s="92" t="str">
        <f>IF(SUM('2003AllExports'!P36:P36)=0," ",'2003AllExports'!AG36*'2003IllegalPercentages'!P36)</f>
        <v xml:space="preserve"> </v>
      </c>
      <c r="AH36" s="93">
        <f t="shared" si="1"/>
        <v>0</v>
      </c>
    </row>
    <row r="37" spans="1:34" ht="13">
      <c r="A37" t="s">
        <v>6</v>
      </c>
      <c r="B37" s="89">
        <f>IF(SUM('2003AllExports'!B37:B37)=0," ",'2003AllExports'!B37*'2003IllegalPercentages'!B37)</f>
        <v>1.5120183819999996E-2</v>
      </c>
      <c r="C37" s="89" t="str">
        <f>IF(SUM('2003AllExports'!C37:C37)=0," ",'2003AllExports'!C37*'2003IllegalPercentages'!C37)</f>
        <v xml:space="preserve"> </v>
      </c>
      <c r="D37" s="89" t="str">
        <f>IF(SUM('2003AllExports'!D37:D37)=0," ",'2003AllExports'!D37*'2003IllegalPercentages'!D37)</f>
        <v xml:space="preserve"> </v>
      </c>
      <c r="E37" s="89" t="str">
        <f>IF(SUM('2003AllExports'!E37:E37)=0," ",'2003AllExports'!E37*'2003IllegalPercentages'!E37)</f>
        <v xml:space="preserve"> </v>
      </c>
      <c r="F37" s="90" t="str">
        <f>IF(SUM('2003AllExports'!F37:F37)=0," ",'2003AllExports'!F37*'2003IllegalPercentages'!F37)</f>
        <v xml:space="preserve"> </v>
      </c>
      <c r="G37" s="90" t="str">
        <f>IF(SUM('2003AllExports'!G37:G37)=0," ",'2003AllExports'!G37*'2003IllegalPercentages'!G37)</f>
        <v xml:space="preserve"> </v>
      </c>
      <c r="H37" s="90" t="str">
        <f>IF(SUM('2003AllExports'!H37:H37)=0," ",'2003AllExports'!H37*'2003IllegalPercentages'!H37)</f>
        <v xml:space="preserve"> </v>
      </c>
      <c r="I37" s="90" t="str">
        <f>IF(SUM('2003AllExports'!I37:I37)=0," ",'2003AllExports'!I37*'2003IllegalPercentages'!I37)</f>
        <v xml:space="preserve"> </v>
      </c>
      <c r="J37" s="90" t="str">
        <f>IF(SUM('2003AllExports'!J37:J37)=0," ",'2003AllExports'!J37*'2003IllegalPercentages'!J37)</f>
        <v xml:space="preserve"> </v>
      </c>
      <c r="K37" s="90" t="str">
        <f>IF(SUM('2003AllExports'!K37:K37)=0," ",'2003AllExports'!K37*'2003IllegalPercentages'!K37)</f>
        <v xml:space="preserve"> </v>
      </c>
      <c r="L37" s="90" t="str">
        <f>IF(SUM('2003AllExports'!L37:L37)=0," ",'2003AllExports'!L37*'2003IllegalPercentages'!L37)</f>
        <v xml:space="preserve"> </v>
      </c>
      <c r="N37" s="90" t="str">
        <f>IF(SUM('2003AllExports'!N37:N37)=0," ",'2003AllExports'!N37*'2003IllegalPercentages'!N37)</f>
        <v xml:space="preserve"> </v>
      </c>
      <c r="O37" s="90" t="str">
        <f>IF(SUM('2003AllExports'!O37:O37)=0," ",'2003AllExports'!O37*'2003IllegalPercentages'!O37)</f>
        <v xml:space="preserve"> </v>
      </c>
      <c r="P37" s="90" t="str">
        <f>IF(SUM('2003AllExports'!P37:P37)=0," ",'2003AllExports'!P37*'2003IllegalPercentages'!P37)</f>
        <v xml:space="preserve"> </v>
      </c>
      <c r="Q37" s="91">
        <f t="shared" si="0"/>
        <v>1.5120183819999996E-2</v>
      </c>
      <c r="S37" s="92">
        <f>IF(SUM('2003AllExports'!B37:B37)=0," ",'2003AllExports'!S37*'2003IllegalPercentages'!B37)</f>
        <v>2.748431099999999</v>
      </c>
      <c r="T37" s="92" t="str">
        <f>IF(SUM('2003AllExports'!C37:C37)=0," ",'2003AllExports'!T37*'2003IllegalPercentages'!C37)</f>
        <v xml:space="preserve"> </v>
      </c>
      <c r="U37" s="92" t="str">
        <f>IF(SUM('2003AllExports'!D37:D37)=0," ",'2003AllExports'!U37*'2003IllegalPercentages'!D37)</f>
        <v xml:space="preserve"> </v>
      </c>
      <c r="V37" s="92" t="str">
        <f>IF(SUM('2003AllExports'!E37:E37)=0," ",'2003AllExports'!V37*'2003IllegalPercentages'!E37)</f>
        <v xml:space="preserve"> </v>
      </c>
      <c r="W37" s="92" t="str">
        <f>IF(SUM('2003AllExports'!F37:F37)=0," ",'2003AllExports'!W37*'2003IllegalPercentages'!F37)</f>
        <v xml:space="preserve"> </v>
      </c>
      <c r="X37" s="92" t="str">
        <f>IF(SUM('2003AllExports'!G37:G37)=0," ",'2003AllExports'!X37*'2003IllegalPercentages'!G37)</f>
        <v xml:space="preserve"> </v>
      </c>
      <c r="Y37" s="92" t="str">
        <f>IF(SUM('2003AllExports'!H37:H37)=0," ",'2003AllExports'!Y37*'2003IllegalPercentages'!H37)</f>
        <v xml:space="preserve"> </v>
      </c>
      <c r="Z37" s="92" t="str">
        <f>IF(SUM('2003AllExports'!I37:I37)=0," ",'2003AllExports'!Z37*'2003IllegalPercentages'!I37)</f>
        <v xml:space="preserve"> </v>
      </c>
      <c r="AA37" s="92" t="str">
        <f>IF(SUM('2003AllExports'!J37:J37)=0," ",'2003AllExports'!AA37*'2003IllegalPercentages'!J37)</f>
        <v xml:space="preserve"> </v>
      </c>
      <c r="AB37" s="92" t="str">
        <f>IF(SUM('2003AllExports'!K37:K37)=0," ",'2003AllExports'!AB37*'2003IllegalPercentages'!K37)</f>
        <v xml:space="preserve"> </v>
      </c>
      <c r="AC37" s="92" t="str">
        <f>IF(SUM('2003AllExports'!L37:L37)=0," ",'2003AllExports'!AC37*'2003IllegalPercentages'!L37)</f>
        <v xml:space="preserve"> </v>
      </c>
      <c r="AE37" s="92" t="str">
        <f>IF(SUM('2003AllExports'!N37:N37)=0," ",'2003AllExports'!AE37*'2003IllegalPercentages'!N37)</f>
        <v xml:space="preserve"> </v>
      </c>
      <c r="AF37" s="92" t="str">
        <f>IF(SUM('2003AllExports'!O37:O37)=0," ",'2003AllExports'!AF37*'2003IllegalPercentages'!O37)</f>
        <v xml:space="preserve"> </v>
      </c>
      <c r="AG37" s="92" t="str">
        <f>IF(SUM('2003AllExports'!P37:P37)=0," ",'2003AllExports'!AG37*'2003IllegalPercentages'!P37)</f>
        <v xml:space="preserve"> </v>
      </c>
      <c r="AH37" s="93">
        <f t="shared" si="1"/>
        <v>2.748431099999999</v>
      </c>
    </row>
    <row r="38" spans="1:34" ht="13">
      <c r="A38" t="s">
        <v>41</v>
      </c>
      <c r="B38" s="89" t="str">
        <f>IF(SUM('2003AllExports'!B38:B38)=0," ",'2003AllExports'!B38*'2003IllegalPercentages'!B38)</f>
        <v xml:space="preserve"> </v>
      </c>
      <c r="C38" s="89" t="str">
        <f>IF(SUM('2003AllExports'!C38:C38)=0," ",'2003AllExports'!C38*'2003IllegalPercentages'!C38)</f>
        <v xml:space="preserve"> </v>
      </c>
      <c r="D38" s="89" t="str">
        <f>IF(SUM('2003AllExports'!D38:D38)=0," ",'2003AllExports'!D38*'2003IllegalPercentages'!D38)</f>
        <v xml:space="preserve"> </v>
      </c>
      <c r="E38" s="89" t="str">
        <f>IF(SUM('2003AllExports'!E38:E38)=0," ",'2003AllExports'!E38*'2003IllegalPercentages'!E38)</f>
        <v xml:space="preserve"> </v>
      </c>
      <c r="F38" s="90" t="str">
        <f>IF(SUM('2003AllExports'!F38:F38)=0," ",'2003AllExports'!F38*'2003IllegalPercentages'!F38)</f>
        <v xml:space="preserve"> </v>
      </c>
      <c r="G38" s="90" t="str">
        <f>IF(SUM('2003AllExports'!G38:G38)=0," ",'2003AllExports'!G38*'2003IllegalPercentages'!G38)</f>
        <v xml:space="preserve"> </v>
      </c>
      <c r="H38" s="90" t="str">
        <f>IF(SUM('2003AllExports'!H38:H38)=0," ",'2003AllExports'!H38*'2003IllegalPercentages'!H38)</f>
        <v xml:space="preserve"> </v>
      </c>
      <c r="I38" s="90" t="str">
        <f>IF(SUM('2003AllExports'!I38:I38)=0," ",'2003AllExports'!I38*'2003IllegalPercentages'!I38)</f>
        <v xml:space="preserve"> </v>
      </c>
      <c r="J38" s="90" t="str">
        <f>IF(SUM('2003AllExports'!J38:J38)=0," ",'2003AllExports'!J38*'2003IllegalPercentages'!J38)</f>
        <v xml:space="preserve"> </v>
      </c>
      <c r="K38" s="90" t="str">
        <f>IF(SUM('2003AllExports'!K38:K38)=0," ",'2003AllExports'!K38*'2003IllegalPercentages'!K38)</f>
        <v xml:space="preserve"> </v>
      </c>
      <c r="L38" s="90" t="str">
        <f>IF(SUM('2003AllExports'!L38:L38)=0," ",'2003AllExports'!L38*'2003IllegalPercentages'!L38)</f>
        <v xml:space="preserve"> </v>
      </c>
      <c r="N38" s="90" t="str">
        <f>IF(SUM('2003AllExports'!N38:N38)=0," ",'2003AllExports'!N38*'2003IllegalPercentages'!N38)</f>
        <v xml:space="preserve"> </v>
      </c>
      <c r="O38" s="90" t="str">
        <f>IF(SUM('2003AllExports'!O38:O38)=0," ",'2003AllExports'!O38*'2003IllegalPercentages'!O38)</f>
        <v xml:space="preserve"> </v>
      </c>
      <c r="P38" s="90" t="str">
        <f>IF(SUM('2003AllExports'!P38:P38)=0," ",'2003AllExports'!P38*'2003IllegalPercentages'!P38)</f>
        <v xml:space="preserve"> </v>
      </c>
      <c r="Q38" s="91">
        <f t="shared" si="0"/>
        <v>0</v>
      </c>
      <c r="S38" s="92" t="str">
        <f>IF(SUM('2003AllExports'!B38:B38)=0," ",'2003AllExports'!S38*'2003IllegalPercentages'!B38)</f>
        <v xml:space="preserve"> </v>
      </c>
      <c r="T38" s="92" t="str">
        <f>IF(SUM('2003AllExports'!C38:C38)=0," ",'2003AllExports'!T38*'2003IllegalPercentages'!C38)</f>
        <v xml:space="preserve"> </v>
      </c>
      <c r="U38" s="92" t="str">
        <f>IF(SUM('2003AllExports'!D38:D38)=0," ",'2003AllExports'!U38*'2003IllegalPercentages'!D38)</f>
        <v xml:space="preserve"> </v>
      </c>
      <c r="V38" s="92" t="str">
        <f>IF(SUM('2003AllExports'!E38:E38)=0," ",'2003AllExports'!V38*'2003IllegalPercentages'!E38)</f>
        <v xml:space="preserve"> </v>
      </c>
      <c r="W38" s="92" t="str">
        <f>IF(SUM('2003AllExports'!F38:F38)=0," ",'2003AllExports'!W38*'2003IllegalPercentages'!F38)</f>
        <v xml:space="preserve"> </v>
      </c>
      <c r="X38" s="92" t="str">
        <f>IF(SUM('2003AllExports'!G38:G38)=0," ",'2003AllExports'!X38*'2003IllegalPercentages'!G38)</f>
        <v xml:space="preserve"> </v>
      </c>
      <c r="Y38" s="92" t="str">
        <f>IF(SUM('2003AllExports'!H38:H38)=0," ",'2003AllExports'!Y38*'2003IllegalPercentages'!H38)</f>
        <v xml:space="preserve"> </v>
      </c>
      <c r="Z38" s="92" t="str">
        <f>IF(SUM('2003AllExports'!I38:I38)=0," ",'2003AllExports'!Z38*'2003IllegalPercentages'!I38)</f>
        <v xml:space="preserve"> </v>
      </c>
      <c r="AA38" s="92" t="str">
        <f>IF(SUM('2003AllExports'!J38:J38)=0," ",'2003AllExports'!AA38*'2003IllegalPercentages'!J38)</f>
        <v xml:space="preserve"> </v>
      </c>
      <c r="AB38" s="92" t="str">
        <f>IF(SUM('2003AllExports'!K38:K38)=0," ",'2003AllExports'!AB38*'2003IllegalPercentages'!K38)</f>
        <v xml:space="preserve"> </v>
      </c>
      <c r="AC38" s="92" t="str">
        <f>IF(SUM('2003AllExports'!L38:L38)=0," ",'2003AllExports'!AC38*'2003IllegalPercentages'!L38)</f>
        <v xml:space="preserve"> </v>
      </c>
      <c r="AE38" s="92" t="str">
        <f>IF(SUM('2003AllExports'!N38:N38)=0," ",'2003AllExports'!AE38*'2003IllegalPercentages'!N38)</f>
        <v xml:space="preserve"> </v>
      </c>
      <c r="AF38" s="92" t="str">
        <f>IF(SUM('2003AllExports'!O38:O38)=0," ",'2003AllExports'!AF38*'2003IllegalPercentages'!O38)</f>
        <v xml:space="preserve"> </v>
      </c>
      <c r="AG38" s="92" t="str">
        <f>IF(SUM('2003AllExports'!P38:P38)=0," ",'2003AllExports'!AG38*'2003IllegalPercentages'!P38)</f>
        <v xml:space="preserve"> </v>
      </c>
      <c r="AH38" s="93">
        <f t="shared" si="1"/>
        <v>0</v>
      </c>
    </row>
    <row r="39" spans="1:34" ht="13">
      <c r="A39" t="s">
        <v>57</v>
      </c>
      <c r="B39" s="89" t="str">
        <f>IF(SUM('2003AllExports'!B39:B39)=0," ",'2003AllExports'!B39*'2003IllegalPercentages'!B39)</f>
        <v xml:space="preserve"> </v>
      </c>
      <c r="C39" s="89" t="str">
        <f>IF(SUM('2003AllExports'!C39:C39)=0," ",'2003AllExports'!C39*'2003IllegalPercentages'!C39)</f>
        <v xml:space="preserve"> </v>
      </c>
      <c r="D39" s="89" t="str">
        <f>IF(SUM('2003AllExports'!D39:D39)=0," ",'2003AllExports'!D39*'2003IllegalPercentages'!D39)</f>
        <v xml:space="preserve"> </v>
      </c>
      <c r="E39" s="89" t="str">
        <f>IF(SUM('2003AllExports'!E39:E39)=0," ",'2003AllExports'!E39*'2003IllegalPercentages'!E39)</f>
        <v xml:space="preserve"> </v>
      </c>
      <c r="F39" s="90" t="str">
        <f>IF(SUM('2003AllExports'!F39:F39)=0," ",'2003AllExports'!F39*'2003IllegalPercentages'!F39)</f>
        <v xml:space="preserve"> </v>
      </c>
      <c r="G39" s="90" t="str">
        <f>IF(SUM('2003AllExports'!G39:G39)=0," ",'2003AllExports'!G39*'2003IllegalPercentages'!G39)</f>
        <v xml:space="preserve"> </v>
      </c>
      <c r="H39" s="90" t="str">
        <f>IF(SUM('2003AllExports'!H39:H39)=0," ",'2003AllExports'!H39*'2003IllegalPercentages'!H39)</f>
        <v xml:space="preserve"> </v>
      </c>
      <c r="I39" s="90" t="str">
        <f>IF(SUM('2003AllExports'!I39:I39)=0," ",'2003AllExports'!I39*'2003IllegalPercentages'!I39)</f>
        <v xml:space="preserve"> </v>
      </c>
      <c r="J39" s="90" t="str">
        <f>IF(SUM('2003AllExports'!J39:J39)=0," ",'2003AllExports'!J39*'2003IllegalPercentages'!J39)</f>
        <v xml:space="preserve"> </v>
      </c>
      <c r="K39" s="90" t="str">
        <f>IF(SUM('2003AllExports'!K39:K39)=0," ",'2003AllExports'!K39*'2003IllegalPercentages'!K39)</f>
        <v xml:space="preserve"> </v>
      </c>
      <c r="L39" s="90" t="str">
        <f>IF(SUM('2003AllExports'!L39:L39)=0," ",'2003AllExports'!L39*'2003IllegalPercentages'!L39)</f>
        <v xml:space="preserve"> </v>
      </c>
      <c r="N39" s="90" t="str">
        <f>IF(SUM('2003AllExports'!N39:N39)=0," ",'2003AllExports'!N39*'2003IllegalPercentages'!N39)</f>
        <v xml:space="preserve"> </v>
      </c>
      <c r="O39" s="90" t="str">
        <f>IF(SUM('2003AllExports'!O39:O39)=0," ",'2003AllExports'!O39*'2003IllegalPercentages'!O39)</f>
        <v xml:space="preserve"> </v>
      </c>
      <c r="P39" s="90" t="str">
        <f>IF(SUM('2003AllExports'!P39:P39)=0," ",'2003AllExports'!P39*'2003IllegalPercentages'!P39)</f>
        <v xml:space="preserve"> </v>
      </c>
      <c r="Q39" s="91">
        <f t="shared" si="0"/>
        <v>0</v>
      </c>
      <c r="S39" s="92" t="str">
        <f>IF(SUM('2003AllExports'!B39:B39)=0," ",'2003AllExports'!S39*'2003IllegalPercentages'!B39)</f>
        <v xml:space="preserve"> </v>
      </c>
      <c r="T39" s="92" t="str">
        <f>IF(SUM('2003AllExports'!C39:C39)=0," ",'2003AllExports'!T39*'2003IllegalPercentages'!C39)</f>
        <v xml:space="preserve"> </v>
      </c>
      <c r="U39" s="92" t="str">
        <f>IF(SUM('2003AllExports'!D39:D39)=0," ",'2003AllExports'!U39*'2003IllegalPercentages'!D39)</f>
        <v xml:space="preserve"> </v>
      </c>
      <c r="V39" s="92" t="str">
        <f>IF(SUM('2003AllExports'!E39:E39)=0," ",'2003AllExports'!V39*'2003IllegalPercentages'!E39)</f>
        <v xml:space="preserve"> </v>
      </c>
      <c r="W39" s="92" t="str">
        <f>IF(SUM('2003AllExports'!F39:F39)=0," ",'2003AllExports'!W39*'2003IllegalPercentages'!F39)</f>
        <v xml:space="preserve"> </v>
      </c>
      <c r="X39" s="92" t="str">
        <f>IF(SUM('2003AllExports'!G39:G39)=0," ",'2003AllExports'!X39*'2003IllegalPercentages'!G39)</f>
        <v xml:space="preserve"> </v>
      </c>
      <c r="Y39" s="92" t="str">
        <f>IF(SUM('2003AllExports'!H39:H39)=0," ",'2003AllExports'!Y39*'2003IllegalPercentages'!H39)</f>
        <v xml:space="preserve"> </v>
      </c>
      <c r="Z39" s="92" t="str">
        <f>IF(SUM('2003AllExports'!I39:I39)=0," ",'2003AllExports'!Z39*'2003IllegalPercentages'!I39)</f>
        <v xml:space="preserve"> </v>
      </c>
      <c r="AA39" s="92" t="str">
        <f>IF(SUM('2003AllExports'!J39:J39)=0," ",'2003AllExports'!AA39*'2003IllegalPercentages'!J39)</f>
        <v xml:space="preserve"> </v>
      </c>
      <c r="AB39" s="92" t="str">
        <f>IF(SUM('2003AllExports'!K39:K39)=0," ",'2003AllExports'!AB39*'2003IllegalPercentages'!K39)</f>
        <v xml:space="preserve"> </v>
      </c>
      <c r="AC39" s="92" t="str">
        <f>IF(SUM('2003AllExports'!L39:L39)=0," ",'2003AllExports'!AC39*'2003IllegalPercentages'!L39)</f>
        <v xml:space="preserve"> </v>
      </c>
      <c r="AE39" s="92" t="str">
        <f>IF(SUM('2003AllExports'!N39:N39)=0," ",'2003AllExports'!AE39*'2003IllegalPercentages'!N39)</f>
        <v xml:space="preserve"> </v>
      </c>
      <c r="AF39" s="92" t="str">
        <f>IF(SUM('2003AllExports'!O39:O39)=0," ",'2003AllExports'!AF39*'2003IllegalPercentages'!O39)</f>
        <v xml:space="preserve"> </v>
      </c>
      <c r="AG39" s="92" t="str">
        <f>IF(SUM('2003AllExports'!P39:P39)=0," ",'2003AllExports'!AG39*'2003IllegalPercentages'!P39)</f>
        <v xml:space="preserve"> </v>
      </c>
      <c r="AH39" s="93">
        <f t="shared" si="1"/>
        <v>0</v>
      </c>
    </row>
    <row r="40" spans="1:34" ht="13">
      <c r="A40" t="s">
        <v>61</v>
      </c>
      <c r="B40" s="89" t="str">
        <f>IF(SUM('2003AllExports'!B40:B40)=0," ",'2003AllExports'!B40*'2003IllegalPercentages'!B40)</f>
        <v xml:space="preserve"> </v>
      </c>
      <c r="C40" s="89" t="str">
        <f>IF(SUM('2003AllExports'!C40:C40)=0," ",'2003AllExports'!C40*'2003IllegalPercentages'!C40)</f>
        <v xml:space="preserve"> </v>
      </c>
      <c r="D40" s="89" t="str">
        <f>IF(SUM('2003AllExports'!D40:D40)=0," ",'2003AllExports'!D40*'2003IllegalPercentages'!D40)</f>
        <v xml:space="preserve"> </v>
      </c>
      <c r="E40" s="89" t="str">
        <f>IF(SUM('2003AllExports'!E40:E40)=0," ",'2003AllExports'!E40*'2003IllegalPercentages'!E40)</f>
        <v xml:space="preserve"> </v>
      </c>
      <c r="F40" s="90" t="str">
        <f>IF(SUM('2003AllExports'!F40:F40)=0," ",'2003AllExports'!F40*'2003IllegalPercentages'!F40)</f>
        <v xml:space="preserve"> </v>
      </c>
      <c r="G40" s="90" t="str">
        <f>IF(SUM('2003AllExports'!G40:G40)=0," ",'2003AllExports'!G40*'2003IllegalPercentages'!G40)</f>
        <v xml:space="preserve"> </v>
      </c>
      <c r="H40" s="90" t="str">
        <f>IF(SUM('2003AllExports'!H40:H40)=0," ",'2003AllExports'!H40*'2003IllegalPercentages'!H40)</f>
        <v xml:space="preserve"> </v>
      </c>
      <c r="I40" s="90" t="str">
        <f>IF(SUM('2003AllExports'!I40:I40)=0," ",'2003AllExports'!I40*'2003IllegalPercentages'!I40)</f>
        <v xml:space="preserve"> </v>
      </c>
      <c r="J40" s="90" t="str">
        <f>IF(SUM('2003AllExports'!J40:J40)=0," ",'2003AllExports'!J40*'2003IllegalPercentages'!J40)</f>
        <v xml:space="preserve"> </v>
      </c>
      <c r="K40" s="90" t="str">
        <f>IF(SUM('2003AllExports'!K40:K40)=0," ",'2003AllExports'!K40*'2003IllegalPercentages'!K40)</f>
        <v xml:space="preserve"> </v>
      </c>
      <c r="L40" s="90" t="str">
        <f>IF(SUM('2003AllExports'!L40:L40)=0," ",'2003AllExports'!L40*'2003IllegalPercentages'!L40)</f>
        <v xml:space="preserve"> </v>
      </c>
      <c r="N40" s="90" t="str">
        <f>IF(SUM('2003AllExports'!N40:N40)=0," ",'2003AllExports'!N40*'2003IllegalPercentages'!N40)</f>
        <v xml:space="preserve"> </v>
      </c>
      <c r="O40" s="90" t="str">
        <f>IF(SUM('2003AllExports'!O40:O40)=0," ",'2003AllExports'!O40*'2003IllegalPercentages'!O40)</f>
        <v xml:space="preserve"> </v>
      </c>
      <c r="P40" s="90" t="str">
        <f>IF(SUM('2003AllExports'!P40:P40)=0," ",'2003AllExports'!P40*'2003IllegalPercentages'!P40)</f>
        <v xml:space="preserve"> </v>
      </c>
      <c r="Q40" s="91">
        <f t="shared" si="0"/>
        <v>0</v>
      </c>
      <c r="S40" s="92" t="str">
        <f>IF(SUM('2003AllExports'!B40:B40)=0," ",'2003AllExports'!S40*'2003IllegalPercentages'!B40)</f>
        <v xml:space="preserve"> </v>
      </c>
      <c r="T40" s="92" t="str">
        <f>IF(SUM('2003AllExports'!C40:C40)=0," ",'2003AllExports'!T40*'2003IllegalPercentages'!C40)</f>
        <v xml:space="preserve"> </v>
      </c>
      <c r="U40" s="92" t="str">
        <f>IF(SUM('2003AllExports'!D40:D40)=0," ",'2003AllExports'!U40*'2003IllegalPercentages'!D40)</f>
        <v xml:space="preserve"> </v>
      </c>
      <c r="V40" s="92" t="str">
        <f>IF(SUM('2003AllExports'!E40:E40)=0," ",'2003AllExports'!V40*'2003IllegalPercentages'!E40)</f>
        <v xml:space="preserve"> </v>
      </c>
      <c r="W40" s="92" t="str">
        <f>IF(SUM('2003AllExports'!F40:F40)=0," ",'2003AllExports'!W40*'2003IllegalPercentages'!F40)</f>
        <v xml:space="preserve"> </v>
      </c>
      <c r="X40" s="92" t="str">
        <f>IF(SUM('2003AllExports'!G40:G40)=0," ",'2003AllExports'!X40*'2003IllegalPercentages'!G40)</f>
        <v xml:space="preserve"> </v>
      </c>
      <c r="Y40" s="92" t="str">
        <f>IF(SUM('2003AllExports'!H40:H40)=0," ",'2003AllExports'!Y40*'2003IllegalPercentages'!H40)</f>
        <v xml:space="preserve"> </v>
      </c>
      <c r="Z40" s="92" t="str">
        <f>IF(SUM('2003AllExports'!I40:I40)=0," ",'2003AllExports'!Z40*'2003IllegalPercentages'!I40)</f>
        <v xml:space="preserve"> </v>
      </c>
      <c r="AA40" s="92" t="str">
        <f>IF(SUM('2003AllExports'!J40:J40)=0," ",'2003AllExports'!AA40*'2003IllegalPercentages'!J40)</f>
        <v xml:space="preserve"> </v>
      </c>
      <c r="AB40" s="92" t="str">
        <f>IF(SUM('2003AllExports'!K40:K40)=0," ",'2003AllExports'!AB40*'2003IllegalPercentages'!K40)</f>
        <v xml:space="preserve"> </v>
      </c>
      <c r="AC40" s="92" t="str">
        <f>IF(SUM('2003AllExports'!L40:L40)=0," ",'2003AllExports'!AC40*'2003IllegalPercentages'!L40)</f>
        <v xml:space="preserve"> </v>
      </c>
      <c r="AE40" s="92" t="str">
        <f>IF(SUM('2003AllExports'!N40:N40)=0," ",'2003AllExports'!AE40*'2003IllegalPercentages'!N40)</f>
        <v xml:space="preserve"> </v>
      </c>
      <c r="AF40" s="92" t="str">
        <f>IF(SUM('2003AllExports'!O40:O40)=0," ",'2003AllExports'!AF40*'2003IllegalPercentages'!O40)</f>
        <v xml:space="preserve"> </v>
      </c>
      <c r="AG40" s="92" t="str">
        <f>IF(SUM('2003AllExports'!P40:P40)=0," ",'2003AllExports'!AG40*'2003IllegalPercentages'!P40)</f>
        <v xml:space="preserve"> </v>
      </c>
      <c r="AH40" s="93">
        <f t="shared" si="1"/>
        <v>0</v>
      </c>
    </row>
    <row r="41" spans="1:34" ht="13">
      <c r="A41" t="s">
        <v>59</v>
      </c>
      <c r="B41" s="89" t="str">
        <f>IF(SUM('2003AllExports'!B41:B41)=0," ",'2003AllExports'!B41*'2003IllegalPercentages'!B41)</f>
        <v xml:space="preserve"> </v>
      </c>
      <c r="C41" s="89">
        <f>IF(SUM('2003AllExports'!C41:C41)=0," ",'2003AllExports'!C41*'2003IllegalPercentages'!C41)</f>
        <v>1.2610880100000001E-2</v>
      </c>
      <c r="D41" s="89" t="str">
        <f>IF(SUM('2003AllExports'!D41:D41)=0," ",'2003AllExports'!D41*'2003IllegalPercentages'!D41)</f>
        <v xml:space="preserve"> </v>
      </c>
      <c r="E41" s="89" t="str">
        <f>IF(SUM('2003AllExports'!E41:E41)=0," ",'2003AllExports'!E41*'2003IllegalPercentages'!E41)</f>
        <v xml:space="preserve"> </v>
      </c>
      <c r="F41" s="90" t="str">
        <f>IF(SUM('2003AllExports'!F41:F41)=0," ",'2003AllExports'!F41*'2003IllegalPercentages'!F41)</f>
        <v xml:space="preserve"> </v>
      </c>
      <c r="G41" s="90" t="str">
        <f>IF(SUM('2003AllExports'!G41:G41)=0," ",'2003AllExports'!G41*'2003IllegalPercentages'!G41)</f>
        <v xml:space="preserve"> </v>
      </c>
      <c r="H41" s="90" t="str">
        <f>IF(SUM('2003AllExports'!H41:H41)=0," ",'2003AllExports'!H41*'2003IllegalPercentages'!H41)</f>
        <v xml:space="preserve"> </v>
      </c>
      <c r="I41" s="90" t="str">
        <f>IF(SUM('2003AllExports'!I41:I41)=0," ",'2003AllExports'!I41*'2003IllegalPercentages'!I41)</f>
        <v xml:space="preserve"> </v>
      </c>
      <c r="J41" s="90" t="str">
        <f>IF(SUM('2003AllExports'!J41:J41)=0," ",'2003AllExports'!J41*'2003IllegalPercentages'!J41)</f>
        <v xml:space="preserve"> </v>
      </c>
      <c r="K41" s="90" t="str">
        <f>IF(SUM('2003AllExports'!K41:K41)=0," ",'2003AllExports'!K41*'2003IllegalPercentages'!K41)</f>
        <v xml:space="preserve"> </v>
      </c>
      <c r="L41" s="90" t="str">
        <f>IF(SUM('2003AllExports'!L41:L41)=0," ",'2003AllExports'!L41*'2003IllegalPercentages'!L41)</f>
        <v xml:space="preserve"> </v>
      </c>
      <c r="N41" s="90" t="str">
        <f>IF(SUM('2003AllExports'!N41:N41)=0," ",'2003AllExports'!N41*'2003IllegalPercentages'!N41)</f>
        <v xml:space="preserve"> </v>
      </c>
      <c r="O41" s="90" t="str">
        <f>IF(SUM('2003AllExports'!O41:O41)=0," ",'2003AllExports'!O41*'2003IllegalPercentages'!O41)</f>
        <v xml:space="preserve"> </v>
      </c>
      <c r="P41" s="90" t="str">
        <f>IF(SUM('2003AllExports'!P41:P41)=0," ",'2003AllExports'!P41*'2003IllegalPercentages'!P41)</f>
        <v xml:space="preserve"> </v>
      </c>
      <c r="Q41" s="91">
        <f t="shared" si="0"/>
        <v>1.2610880100000001E-2</v>
      </c>
      <c r="S41" s="92" t="str">
        <f>IF(SUM('2003AllExports'!B41:B41)=0," ",'2003AllExports'!S41*'2003IllegalPercentages'!B41)</f>
        <v xml:space="preserve"> </v>
      </c>
      <c r="T41" s="92">
        <f>IF(SUM('2003AllExports'!C41:C41)=0," ",'2003AllExports'!T41*'2003IllegalPercentages'!C41)</f>
        <v>2.4128285999999997</v>
      </c>
      <c r="U41" s="92" t="str">
        <f>IF(SUM('2003AllExports'!D41:D41)=0," ",'2003AllExports'!U41*'2003IllegalPercentages'!D41)</f>
        <v xml:space="preserve"> </v>
      </c>
      <c r="V41" s="92" t="str">
        <f>IF(SUM('2003AllExports'!E41:E41)=0," ",'2003AllExports'!V41*'2003IllegalPercentages'!E41)</f>
        <v xml:space="preserve"> </v>
      </c>
      <c r="W41" s="92" t="str">
        <f>IF(SUM('2003AllExports'!F41:F41)=0," ",'2003AllExports'!W41*'2003IllegalPercentages'!F41)</f>
        <v xml:space="preserve"> </v>
      </c>
      <c r="X41" s="92" t="str">
        <f>IF(SUM('2003AllExports'!G41:G41)=0," ",'2003AllExports'!X41*'2003IllegalPercentages'!G41)</f>
        <v xml:space="preserve"> </v>
      </c>
      <c r="Y41" s="92" t="str">
        <f>IF(SUM('2003AllExports'!H41:H41)=0," ",'2003AllExports'!Y41*'2003IllegalPercentages'!H41)</f>
        <v xml:space="preserve"> </v>
      </c>
      <c r="Z41" s="92" t="str">
        <f>IF(SUM('2003AllExports'!I41:I41)=0," ",'2003AllExports'!Z41*'2003IllegalPercentages'!I41)</f>
        <v xml:space="preserve"> </v>
      </c>
      <c r="AA41" s="92" t="str">
        <f>IF(SUM('2003AllExports'!J41:J41)=0," ",'2003AllExports'!AA41*'2003IllegalPercentages'!J41)</f>
        <v xml:space="preserve"> </v>
      </c>
      <c r="AB41" s="92" t="str">
        <f>IF(SUM('2003AllExports'!K41:K41)=0," ",'2003AllExports'!AB41*'2003IllegalPercentages'!K41)</f>
        <v xml:space="preserve"> </v>
      </c>
      <c r="AC41" s="92" t="str">
        <f>IF(SUM('2003AllExports'!L41:L41)=0," ",'2003AllExports'!AC41*'2003IllegalPercentages'!L41)</f>
        <v xml:space="preserve"> </v>
      </c>
      <c r="AE41" s="92" t="str">
        <f>IF(SUM('2003AllExports'!N41:N41)=0," ",'2003AllExports'!AE41*'2003IllegalPercentages'!N41)</f>
        <v xml:space="preserve"> </v>
      </c>
      <c r="AF41" s="92" t="str">
        <f>IF(SUM('2003AllExports'!O41:O41)=0," ",'2003AllExports'!AF41*'2003IllegalPercentages'!O41)</f>
        <v xml:space="preserve"> </v>
      </c>
      <c r="AG41" s="92" t="str">
        <f>IF(SUM('2003AllExports'!P41:P41)=0," ",'2003AllExports'!AG41*'2003IllegalPercentages'!P41)</f>
        <v xml:space="preserve"> </v>
      </c>
      <c r="AH41" s="93">
        <f t="shared" si="1"/>
        <v>2.4128285999999997</v>
      </c>
    </row>
    <row r="42" spans="1:34" ht="13">
      <c r="A42" t="s">
        <v>8</v>
      </c>
      <c r="B42" s="89" t="str">
        <f>IF(SUM('2003AllExports'!B42:B42)=0," ",'2003AllExports'!B42*'2003IllegalPercentages'!B42)</f>
        <v xml:space="preserve"> </v>
      </c>
      <c r="C42" s="89" t="str">
        <f>IF(SUM('2003AllExports'!C42:C42)=0," ",'2003AllExports'!C42*'2003IllegalPercentages'!C42)</f>
        <v xml:space="preserve"> </v>
      </c>
      <c r="D42" s="89" t="str">
        <f>IF(SUM('2003AllExports'!D42:D42)=0," ",'2003AllExports'!D42*'2003IllegalPercentages'!D42)</f>
        <v xml:space="preserve"> </v>
      </c>
      <c r="E42" s="89" t="str">
        <f>IF(SUM('2003AllExports'!E42:E42)=0," ",'2003AllExports'!E42*'2003IllegalPercentages'!E42)</f>
        <v xml:space="preserve"> </v>
      </c>
      <c r="F42" s="90" t="str">
        <f>IF(SUM('2003AllExports'!F42:F42)=0," ",'2003AllExports'!F42*'2003IllegalPercentages'!F42)</f>
        <v xml:space="preserve"> </v>
      </c>
      <c r="G42" s="90" t="str">
        <f>IF(SUM('2003AllExports'!G42:G42)=0," ",'2003AllExports'!G42*'2003IllegalPercentages'!G42)</f>
        <v xml:space="preserve"> </v>
      </c>
      <c r="H42" s="90" t="str">
        <f>IF(SUM('2003AllExports'!H42:H42)=0," ",'2003AllExports'!H42*'2003IllegalPercentages'!H42)</f>
        <v xml:space="preserve"> </v>
      </c>
      <c r="I42" s="90" t="str">
        <f>IF(SUM('2003AllExports'!I42:I42)=0," ",'2003AllExports'!I42*'2003IllegalPercentages'!I42)</f>
        <v xml:space="preserve"> </v>
      </c>
      <c r="J42" s="90" t="str">
        <f>IF(SUM('2003AllExports'!J42:J42)=0," ",'2003AllExports'!J42*'2003IllegalPercentages'!J42)</f>
        <v xml:space="preserve"> </v>
      </c>
      <c r="K42" s="90" t="str">
        <f>IF(SUM('2003AllExports'!K42:K42)=0," ",'2003AllExports'!K42*'2003IllegalPercentages'!K42)</f>
        <v xml:space="preserve"> </v>
      </c>
      <c r="L42" s="90" t="str">
        <f>IF(SUM('2003AllExports'!L42:L42)=0," ",'2003AllExports'!L42*'2003IllegalPercentages'!L42)</f>
        <v xml:space="preserve"> </v>
      </c>
      <c r="N42" s="90" t="str">
        <f>IF(SUM('2003AllExports'!N42:N42)=0," ",'2003AllExports'!N42*'2003IllegalPercentages'!N42)</f>
        <v xml:space="preserve"> </v>
      </c>
      <c r="O42" s="90" t="str">
        <f>IF(SUM('2003AllExports'!O42:O42)=0," ",'2003AllExports'!O42*'2003IllegalPercentages'!O42)</f>
        <v xml:space="preserve"> </v>
      </c>
      <c r="P42" s="90" t="str">
        <f>IF(SUM('2003AllExports'!P42:P42)=0," ",'2003AllExports'!P42*'2003IllegalPercentages'!P42)</f>
        <v xml:space="preserve"> </v>
      </c>
      <c r="Q42" s="91">
        <f t="shared" si="0"/>
        <v>0</v>
      </c>
      <c r="S42" s="92" t="str">
        <f>IF(SUM('2003AllExports'!B42:B42)=0," ",'2003AllExports'!S42*'2003IllegalPercentages'!B42)</f>
        <v xml:space="preserve"> </v>
      </c>
      <c r="T42" s="92" t="str">
        <f>IF(SUM('2003AllExports'!C42:C42)=0," ",'2003AllExports'!T42*'2003IllegalPercentages'!C42)</f>
        <v xml:space="preserve"> </v>
      </c>
      <c r="U42" s="92" t="str">
        <f>IF(SUM('2003AllExports'!D42:D42)=0," ",'2003AllExports'!U42*'2003IllegalPercentages'!D42)</f>
        <v xml:space="preserve"> </v>
      </c>
      <c r="V42" s="92" t="str">
        <f>IF(SUM('2003AllExports'!E42:E42)=0," ",'2003AllExports'!V42*'2003IllegalPercentages'!E42)</f>
        <v xml:space="preserve"> </v>
      </c>
      <c r="W42" s="92" t="str">
        <f>IF(SUM('2003AllExports'!F42:F42)=0," ",'2003AllExports'!W42*'2003IllegalPercentages'!F42)</f>
        <v xml:space="preserve"> </v>
      </c>
      <c r="X42" s="92" t="str">
        <f>IF(SUM('2003AllExports'!G42:G42)=0," ",'2003AllExports'!X42*'2003IllegalPercentages'!G42)</f>
        <v xml:space="preserve"> </v>
      </c>
      <c r="Y42" s="92" t="str">
        <f>IF(SUM('2003AllExports'!H42:H42)=0," ",'2003AllExports'!Y42*'2003IllegalPercentages'!H42)</f>
        <v xml:space="preserve"> </v>
      </c>
      <c r="Z42" s="92" t="str">
        <f>IF(SUM('2003AllExports'!I42:I42)=0," ",'2003AllExports'!Z42*'2003IllegalPercentages'!I42)</f>
        <v xml:space="preserve"> </v>
      </c>
      <c r="AA42" s="92" t="str">
        <f>IF(SUM('2003AllExports'!J42:J42)=0," ",'2003AllExports'!AA42*'2003IllegalPercentages'!J42)</f>
        <v xml:space="preserve"> </v>
      </c>
      <c r="AB42" s="92" t="str">
        <f>IF(SUM('2003AllExports'!K42:K42)=0," ",'2003AllExports'!AB42*'2003IllegalPercentages'!K42)</f>
        <v xml:space="preserve"> </v>
      </c>
      <c r="AC42" s="92" t="str">
        <f>IF(SUM('2003AllExports'!L42:L42)=0," ",'2003AllExports'!AC42*'2003IllegalPercentages'!L42)</f>
        <v xml:space="preserve"> </v>
      </c>
      <c r="AE42" s="92" t="str">
        <f>IF(SUM('2003AllExports'!N42:N42)=0," ",'2003AllExports'!AE42*'2003IllegalPercentages'!N42)</f>
        <v xml:space="preserve"> </v>
      </c>
      <c r="AF42" s="92" t="str">
        <f>IF(SUM('2003AllExports'!O42:O42)=0," ",'2003AllExports'!AF42*'2003IllegalPercentages'!O42)</f>
        <v xml:space="preserve"> </v>
      </c>
      <c r="AG42" s="92" t="str">
        <f>IF(SUM('2003AllExports'!P42:P42)=0," ",'2003AllExports'!AG42*'2003IllegalPercentages'!P42)</f>
        <v xml:space="preserve"> </v>
      </c>
      <c r="AH42" s="93">
        <f t="shared" si="1"/>
        <v>0</v>
      </c>
    </row>
    <row r="43" spans="1:34" ht="13">
      <c r="A43" t="s">
        <v>40</v>
      </c>
      <c r="B43" s="89" t="str">
        <f>IF(SUM('2003AllExports'!B43:B43)=0," ",'2003AllExports'!B43*'2003IllegalPercentages'!B43)</f>
        <v xml:space="preserve"> </v>
      </c>
      <c r="C43" s="89" t="str">
        <f>IF(SUM('2003AllExports'!C43:C43)=0," ",'2003AllExports'!C43*'2003IllegalPercentages'!C43)</f>
        <v xml:space="preserve"> </v>
      </c>
      <c r="D43" s="89" t="str">
        <f>IF(SUM('2003AllExports'!D43:D43)=0," ",'2003AllExports'!D43*'2003IllegalPercentages'!D43)</f>
        <v xml:space="preserve"> </v>
      </c>
      <c r="E43" s="89" t="str">
        <f>IF(SUM('2003AllExports'!E43:E43)=0," ",'2003AllExports'!E43*'2003IllegalPercentages'!E43)</f>
        <v xml:space="preserve"> </v>
      </c>
      <c r="F43" s="90" t="str">
        <f>IF(SUM('2003AllExports'!F43:F43)=0," ",'2003AllExports'!F43*'2003IllegalPercentages'!F43)</f>
        <v xml:space="preserve"> </v>
      </c>
      <c r="G43" s="90" t="str">
        <f>IF(SUM('2003AllExports'!G43:G43)=0," ",'2003AllExports'!G43*'2003IllegalPercentages'!G43)</f>
        <v xml:space="preserve"> </v>
      </c>
      <c r="H43" s="90" t="str">
        <f>IF(SUM('2003AllExports'!H43:H43)=0," ",'2003AllExports'!H43*'2003IllegalPercentages'!H43)</f>
        <v xml:space="preserve"> </v>
      </c>
      <c r="I43" s="90" t="str">
        <f>IF(SUM('2003AllExports'!I43:I43)=0," ",'2003AllExports'!I43*'2003IllegalPercentages'!I43)</f>
        <v xml:space="preserve"> </v>
      </c>
      <c r="J43" s="90" t="str">
        <f>IF(SUM('2003AllExports'!J43:J43)=0," ",'2003AllExports'!J43*'2003IllegalPercentages'!J43)</f>
        <v xml:space="preserve"> </v>
      </c>
      <c r="K43" s="90" t="str">
        <f>IF(SUM('2003AllExports'!K43:K43)=0," ",'2003AllExports'!K43*'2003IllegalPercentages'!K43)</f>
        <v xml:space="preserve"> </v>
      </c>
      <c r="L43" s="90" t="str">
        <f>IF(SUM('2003AllExports'!L43:L43)=0," ",'2003AllExports'!L43*'2003IllegalPercentages'!L43)</f>
        <v xml:space="preserve"> </v>
      </c>
      <c r="N43" s="90" t="str">
        <f>IF(SUM('2003AllExports'!N43:N43)=0," ",'2003AllExports'!N43*'2003IllegalPercentages'!N43)</f>
        <v xml:space="preserve"> </v>
      </c>
      <c r="O43" s="90" t="str">
        <f>IF(SUM('2003AllExports'!O43:O43)=0," ",'2003AllExports'!O43*'2003IllegalPercentages'!O43)</f>
        <v xml:space="preserve"> </v>
      </c>
      <c r="P43" s="90" t="str">
        <f>IF(SUM('2003AllExports'!P43:P43)=0," ",'2003AllExports'!P43*'2003IllegalPercentages'!P43)</f>
        <v xml:space="preserve"> </v>
      </c>
      <c r="Q43" s="91">
        <f t="shared" si="0"/>
        <v>0</v>
      </c>
      <c r="S43" s="92" t="str">
        <f>IF(SUM('2003AllExports'!B43:B43)=0," ",'2003AllExports'!S43*'2003IllegalPercentages'!B43)</f>
        <v xml:space="preserve"> </v>
      </c>
      <c r="T43" s="92" t="str">
        <f>IF(SUM('2003AllExports'!C43:C43)=0," ",'2003AllExports'!T43*'2003IllegalPercentages'!C43)</f>
        <v xml:space="preserve"> </v>
      </c>
      <c r="U43" s="92" t="str">
        <f>IF(SUM('2003AllExports'!D43:D43)=0," ",'2003AllExports'!U43*'2003IllegalPercentages'!D43)</f>
        <v xml:space="preserve"> </v>
      </c>
      <c r="V43" s="92" t="str">
        <f>IF(SUM('2003AllExports'!E43:E43)=0," ",'2003AllExports'!V43*'2003IllegalPercentages'!E43)</f>
        <v xml:space="preserve"> </v>
      </c>
      <c r="W43" s="92" t="str">
        <f>IF(SUM('2003AllExports'!F43:F43)=0," ",'2003AllExports'!W43*'2003IllegalPercentages'!F43)</f>
        <v xml:space="preserve"> </v>
      </c>
      <c r="X43" s="92" t="str">
        <f>IF(SUM('2003AllExports'!G43:G43)=0," ",'2003AllExports'!X43*'2003IllegalPercentages'!G43)</f>
        <v xml:space="preserve"> </v>
      </c>
      <c r="Y43" s="92" t="str">
        <f>IF(SUM('2003AllExports'!H43:H43)=0," ",'2003AllExports'!Y43*'2003IllegalPercentages'!H43)</f>
        <v xml:space="preserve"> </v>
      </c>
      <c r="Z43" s="92" t="str">
        <f>IF(SUM('2003AllExports'!I43:I43)=0," ",'2003AllExports'!Z43*'2003IllegalPercentages'!I43)</f>
        <v xml:space="preserve"> </v>
      </c>
      <c r="AA43" s="92" t="str">
        <f>IF(SUM('2003AllExports'!J43:J43)=0," ",'2003AllExports'!AA43*'2003IllegalPercentages'!J43)</f>
        <v xml:space="preserve"> </v>
      </c>
      <c r="AB43" s="92" t="str">
        <f>IF(SUM('2003AllExports'!K43:K43)=0," ",'2003AllExports'!AB43*'2003IllegalPercentages'!K43)</f>
        <v xml:space="preserve"> </v>
      </c>
      <c r="AC43" s="92" t="str">
        <f>IF(SUM('2003AllExports'!L43:L43)=0," ",'2003AllExports'!AC43*'2003IllegalPercentages'!L43)</f>
        <v xml:space="preserve"> </v>
      </c>
      <c r="AE43" s="92" t="str">
        <f>IF(SUM('2003AllExports'!N43:N43)=0," ",'2003AllExports'!AE43*'2003IllegalPercentages'!N43)</f>
        <v xml:space="preserve"> </v>
      </c>
      <c r="AF43" s="92" t="str">
        <f>IF(SUM('2003AllExports'!O43:O43)=0," ",'2003AllExports'!AF43*'2003IllegalPercentages'!O43)</f>
        <v xml:space="preserve"> </v>
      </c>
      <c r="AG43" s="92" t="str">
        <f>IF(SUM('2003AllExports'!P43:P43)=0," ",'2003AllExports'!AG43*'2003IllegalPercentages'!P43)</f>
        <v xml:space="preserve"> </v>
      </c>
      <c r="AH43" s="93">
        <f t="shared" si="1"/>
        <v>0</v>
      </c>
    </row>
    <row r="44" spans="1:34" ht="13">
      <c r="A44" t="s">
        <v>9</v>
      </c>
      <c r="B44" s="89" t="str">
        <f>IF(SUM('2003AllExports'!B44:B44)=0," ",'2003AllExports'!B44*'2003IllegalPercentages'!B44)</f>
        <v xml:space="preserve"> </v>
      </c>
      <c r="C44" s="89" t="str">
        <f>IF(SUM('2003AllExports'!C44:C44)=0," ",'2003AllExports'!C44*'2003IllegalPercentages'!C44)</f>
        <v xml:space="preserve"> </v>
      </c>
      <c r="D44" s="89" t="str">
        <f>IF(SUM('2003AllExports'!D44:D44)=0," ",'2003AllExports'!D44*'2003IllegalPercentages'!D44)</f>
        <v xml:space="preserve"> </v>
      </c>
      <c r="E44" s="89" t="str">
        <f>IF(SUM('2003AllExports'!E44:E44)=0," ",'2003AllExports'!E44*'2003IllegalPercentages'!E44)</f>
        <v xml:space="preserve"> </v>
      </c>
      <c r="F44" s="90" t="str">
        <f>IF(SUM('2003AllExports'!F44:F44)=0," ",'2003AllExports'!F44*'2003IllegalPercentages'!F44)</f>
        <v xml:space="preserve"> </v>
      </c>
      <c r="G44" s="90" t="str">
        <f>IF(SUM('2003AllExports'!G44:G44)=0," ",'2003AllExports'!G44*'2003IllegalPercentages'!G44)</f>
        <v xml:space="preserve"> </v>
      </c>
      <c r="H44" s="90" t="str">
        <f>IF(SUM('2003AllExports'!H44:H44)=0," ",'2003AllExports'!H44*'2003IllegalPercentages'!H44)</f>
        <v xml:space="preserve"> </v>
      </c>
      <c r="I44" s="90" t="str">
        <f>IF(SUM('2003AllExports'!I44:I44)=0," ",'2003AllExports'!I44*'2003IllegalPercentages'!I44)</f>
        <v xml:space="preserve"> </v>
      </c>
      <c r="J44" s="90" t="str">
        <f>IF(SUM('2003AllExports'!J44:J44)=0," ",'2003AllExports'!J44*'2003IllegalPercentages'!J44)</f>
        <v xml:space="preserve"> </v>
      </c>
      <c r="K44" s="90" t="str">
        <f>IF(SUM('2003AllExports'!K44:K44)=0," ",'2003AllExports'!K44*'2003IllegalPercentages'!K44)</f>
        <v xml:space="preserve"> </v>
      </c>
      <c r="L44" s="90" t="str">
        <f>IF(SUM('2003AllExports'!L44:L44)=0," ",'2003AllExports'!L44*'2003IllegalPercentages'!L44)</f>
        <v xml:space="preserve"> </v>
      </c>
      <c r="N44" s="90" t="str">
        <f>IF(SUM('2003AllExports'!N44:N44)=0," ",'2003AllExports'!N44*'2003IllegalPercentages'!N44)</f>
        <v xml:space="preserve"> </v>
      </c>
      <c r="O44" s="90" t="str">
        <f>IF(SUM('2003AllExports'!O44:O44)=0," ",'2003AllExports'!O44*'2003IllegalPercentages'!O44)</f>
        <v xml:space="preserve"> </v>
      </c>
      <c r="P44" s="90" t="str">
        <f>IF(SUM('2003AllExports'!P44:P44)=0," ",'2003AllExports'!P44*'2003IllegalPercentages'!P44)</f>
        <v xml:space="preserve"> </v>
      </c>
      <c r="Q44" s="91">
        <f t="shared" si="0"/>
        <v>0</v>
      </c>
      <c r="S44" s="92" t="str">
        <f>IF(SUM('2003AllExports'!B44:B44)=0," ",'2003AllExports'!S44*'2003IllegalPercentages'!B44)</f>
        <v xml:space="preserve"> </v>
      </c>
      <c r="T44" s="92" t="str">
        <f>IF(SUM('2003AllExports'!C44:C44)=0," ",'2003AllExports'!T44*'2003IllegalPercentages'!C44)</f>
        <v xml:space="preserve"> </v>
      </c>
      <c r="U44" s="92" t="str">
        <f>IF(SUM('2003AllExports'!D44:D44)=0," ",'2003AllExports'!U44*'2003IllegalPercentages'!D44)</f>
        <v xml:space="preserve"> </v>
      </c>
      <c r="V44" s="92" t="str">
        <f>IF(SUM('2003AllExports'!E44:E44)=0," ",'2003AllExports'!V44*'2003IllegalPercentages'!E44)</f>
        <v xml:space="preserve"> </v>
      </c>
      <c r="W44" s="92" t="str">
        <f>IF(SUM('2003AllExports'!F44:F44)=0," ",'2003AllExports'!W44*'2003IllegalPercentages'!F44)</f>
        <v xml:space="preserve"> </v>
      </c>
      <c r="X44" s="92" t="str">
        <f>IF(SUM('2003AllExports'!G44:G44)=0," ",'2003AllExports'!X44*'2003IllegalPercentages'!G44)</f>
        <v xml:space="preserve"> </v>
      </c>
      <c r="Y44" s="92" t="str">
        <f>IF(SUM('2003AllExports'!H44:H44)=0," ",'2003AllExports'!Y44*'2003IllegalPercentages'!H44)</f>
        <v xml:space="preserve"> </v>
      </c>
      <c r="Z44" s="92" t="str">
        <f>IF(SUM('2003AllExports'!I44:I44)=0," ",'2003AllExports'!Z44*'2003IllegalPercentages'!I44)</f>
        <v xml:space="preserve"> </v>
      </c>
      <c r="AA44" s="92" t="str">
        <f>IF(SUM('2003AllExports'!J44:J44)=0," ",'2003AllExports'!AA44*'2003IllegalPercentages'!J44)</f>
        <v xml:space="preserve"> </v>
      </c>
      <c r="AB44" s="92" t="str">
        <f>IF(SUM('2003AllExports'!K44:K44)=0," ",'2003AllExports'!AB44*'2003IllegalPercentages'!K44)</f>
        <v xml:space="preserve"> </v>
      </c>
      <c r="AC44" s="92" t="str">
        <f>IF(SUM('2003AllExports'!L44:L44)=0," ",'2003AllExports'!AC44*'2003IllegalPercentages'!L44)</f>
        <v xml:space="preserve"> </v>
      </c>
      <c r="AE44" s="92" t="str">
        <f>IF(SUM('2003AllExports'!N44:N44)=0," ",'2003AllExports'!AE44*'2003IllegalPercentages'!N44)</f>
        <v xml:space="preserve"> </v>
      </c>
      <c r="AF44" s="92" t="str">
        <f>IF(SUM('2003AllExports'!O44:O44)=0," ",'2003AllExports'!AF44*'2003IllegalPercentages'!O44)</f>
        <v xml:space="preserve"> </v>
      </c>
      <c r="AG44" s="92" t="str">
        <f>IF(SUM('2003AllExports'!P44:P44)=0," ",'2003AllExports'!AG44*'2003IllegalPercentages'!P44)</f>
        <v xml:space="preserve"> </v>
      </c>
      <c r="AH44" s="93">
        <f t="shared" si="1"/>
        <v>0</v>
      </c>
    </row>
    <row r="45" spans="1:34" ht="13">
      <c r="A45" t="s">
        <v>10</v>
      </c>
      <c r="B45" s="89" t="str">
        <f>IF(SUM('2003AllExports'!B45:B45)=0," ",'2003AllExports'!B45*'2003IllegalPercentages'!B45)</f>
        <v xml:space="preserve"> </v>
      </c>
      <c r="C45" s="89" t="str">
        <f>IF(SUM('2003AllExports'!C45:C45)=0," ",'2003AllExports'!C45*'2003IllegalPercentages'!C45)</f>
        <v xml:space="preserve"> </v>
      </c>
      <c r="D45" s="89" t="str">
        <f>IF(SUM('2003AllExports'!D45:D45)=0," ",'2003AllExports'!D45*'2003IllegalPercentages'!D45)</f>
        <v xml:space="preserve"> </v>
      </c>
      <c r="E45" s="89" t="str">
        <f>IF(SUM('2003AllExports'!E45:E45)=0," ",'2003AllExports'!E45*'2003IllegalPercentages'!E45)</f>
        <v xml:space="preserve"> </v>
      </c>
      <c r="F45" s="90" t="str">
        <f>IF(SUM('2003AllExports'!F45:F45)=0," ",'2003AllExports'!F45*'2003IllegalPercentages'!F45)</f>
        <v xml:space="preserve"> </v>
      </c>
      <c r="G45" s="90" t="str">
        <f>IF(SUM('2003AllExports'!G45:G45)=0," ",'2003AllExports'!G45*'2003IllegalPercentages'!G45)</f>
        <v xml:space="preserve"> </v>
      </c>
      <c r="H45" s="90" t="str">
        <f>IF(SUM('2003AllExports'!H45:H45)=0," ",'2003AllExports'!H45*'2003IllegalPercentages'!H45)</f>
        <v xml:space="preserve"> </v>
      </c>
      <c r="I45" s="90" t="str">
        <f>IF(SUM('2003AllExports'!I45:I45)=0," ",'2003AllExports'!I45*'2003IllegalPercentages'!I45)</f>
        <v xml:space="preserve"> </v>
      </c>
      <c r="J45" s="90" t="str">
        <f>IF(SUM('2003AllExports'!J45:J45)=0," ",'2003AllExports'!J45*'2003IllegalPercentages'!J45)</f>
        <v xml:space="preserve"> </v>
      </c>
      <c r="K45" s="90" t="str">
        <f>IF(SUM('2003AllExports'!K45:K45)=0," ",'2003AllExports'!K45*'2003IllegalPercentages'!K45)</f>
        <v xml:space="preserve"> </v>
      </c>
      <c r="L45" s="90" t="str">
        <f>IF(SUM('2003AllExports'!L45:L45)=0," ",'2003AllExports'!L45*'2003IllegalPercentages'!L45)</f>
        <v xml:space="preserve"> </v>
      </c>
      <c r="N45" s="90" t="str">
        <f>IF(SUM('2003AllExports'!N45:N45)=0," ",'2003AllExports'!N45*'2003IllegalPercentages'!N45)</f>
        <v xml:space="preserve"> </v>
      </c>
      <c r="O45" s="90" t="str">
        <f>IF(SUM('2003AllExports'!O45:O45)=0," ",'2003AllExports'!O45*'2003IllegalPercentages'!O45)</f>
        <v xml:space="preserve"> </v>
      </c>
      <c r="P45" s="90" t="str">
        <f>IF(SUM('2003AllExports'!P45:P45)=0," ",'2003AllExports'!P45*'2003IllegalPercentages'!P45)</f>
        <v xml:space="preserve"> </v>
      </c>
      <c r="Q45" s="91">
        <f t="shared" si="0"/>
        <v>0</v>
      </c>
      <c r="S45" s="92" t="str">
        <f>IF(SUM('2003AllExports'!B45:B45)=0," ",'2003AllExports'!S45*'2003IllegalPercentages'!B45)</f>
        <v xml:space="preserve"> </v>
      </c>
      <c r="T45" s="92" t="str">
        <f>IF(SUM('2003AllExports'!C45:C45)=0," ",'2003AllExports'!T45*'2003IllegalPercentages'!C45)</f>
        <v xml:space="preserve"> </v>
      </c>
      <c r="U45" s="92" t="str">
        <f>IF(SUM('2003AllExports'!D45:D45)=0," ",'2003AllExports'!U45*'2003IllegalPercentages'!D45)</f>
        <v xml:space="preserve"> </v>
      </c>
      <c r="V45" s="92" t="str">
        <f>IF(SUM('2003AllExports'!E45:E45)=0," ",'2003AllExports'!V45*'2003IllegalPercentages'!E45)</f>
        <v xml:space="preserve"> </v>
      </c>
      <c r="W45" s="92" t="str">
        <f>IF(SUM('2003AllExports'!F45:F45)=0," ",'2003AllExports'!W45*'2003IllegalPercentages'!F45)</f>
        <v xml:space="preserve"> </v>
      </c>
      <c r="X45" s="92" t="str">
        <f>IF(SUM('2003AllExports'!G45:G45)=0," ",'2003AllExports'!X45*'2003IllegalPercentages'!G45)</f>
        <v xml:space="preserve"> </v>
      </c>
      <c r="Y45" s="92" t="str">
        <f>IF(SUM('2003AllExports'!H45:H45)=0," ",'2003AllExports'!Y45*'2003IllegalPercentages'!H45)</f>
        <v xml:space="preserve"> </v>
      </c>
      <c r="Z45" s="92" t="str">
        <f>IF(SUM('2003AllExports'!I45:I45)=0," ",'2003AllExports'!Z45*'2003IllegalPercentages'!I45)</f>
        <v xml:space="preserve"> </v>
      </c>
      <c r="AA45" s="92" t="str">
        <f>IF(SUM('2003AllExports'!J45:J45)=0," ",'2003AllExports'!AA45*'2003IllegalPercentages'!J45)</f>
        <v xml:space="preserve"> </v>
      </c>
      <c r="AB45" s="92" t="str">
        <f>IF(SUM('2003AllExports'!K45:K45)=0," ",'2003AllExports'!AB45*'2003IllegalPercentages'!K45)</f>
        <v xml:space="preserve"> </v>
      </c>
      <c r="AC45" s="92" t="str">
        <f>IF(SUM('2003AllExports'!L45:L45)=0," ",'2003AllExports'!AC45*'2003IllegalPercentages'!L45)</f>
        <v xml:space="preserve"> </v>
      </c>
      <c r="AE45" s="92" t="str">
        <f>IF(SUM('2003AllExports'!N45:N45)=0," ",'2003AllExports'!AE45*'2003IllegalPercentages'!N45)</f>
        <v xml:space="preserve"> </v>
      </c>
      <c r="AF45" s="92" t="str">
        <f>IF(SUM('2003AllExports'!O45:O45)=0," ",'2003AllExports'!AF45*'2003IllegalPercentages'!O45)</f>
        <v xml:space="preserve"> </v>
      </c>
      <c r="AG45" s="92" t="str">
        <f>IF(SUM('2003AllExports'!P45:P45)=0," ",'2003AllExports'!AG45*'2003IllegalPercentages'!P45)</f>
        <v xml:space="preserve"> </v>
      </c>
      <c r="AH45" s="93">
        <f t="shared" si="1"/>
        <v>0</v>
      </c>
    </row>
    <row r="46" spans="1:34" ht="13">
      <c r="A46" t="s">
        <v>52</v>
      </c>
      <c r="B46" s="89" t="str">
        <f>IF(SUM('2003AllExports'!B46:B46)=0," ",'2003AllExports'!B46*'2003IllegalPercentages'!B46)</f>
        <v xml:space="preserve"> </v>
      </c>
      <c r="C46" s="89" t="str">
        <f>IF(SUM('2003AllExports'!C46:C46)=0," ",'2003AllExports'!C46*'2003IllegalPercentages'!C46)</f>
        <v xml:space="preserve"> </v>
      </c>
      <c r="D46" s="89" t="str">
        <f>IF(SUM('2003AllExports'!D46:D46)=0," ",'2003AllExports'!D46*'2003IllegalPercentages'!D46)</f>
        <v xml:space="preserve"> </v>
      </c>
      <c r="E46" s="89" t="str">
        <f>IF(SUM('2003AllExports'!E46:E46)=0," ",'2003AllExports'!E46*'2003IllegalPercentages'!E46)</f>
        <v xml:space="preserve"> </v>
      </c>
      <c r="F46" s="90" t="str">
        <f>IF(SUM('2003AllExports'!F46:F46)=0," ",'2003AllExports'!F46*'2003IllegalPercentages'!F46)</f>
        <v xml:space="preserve"> </v>
      </c>
      <c r="G46" s="90" t="str">
        <f>IF(SUM('2003AllExports'!G46:G46)=0," ",'2003AllExports'!G46*'2003IllegalPercentages'!G46)</f>
        <v xml:space="preserve"> </v>
      </c>
      <c r="H46" s="90" t="str">
        <f>IF(SUM('2003AllExports'!H46:H46)=0," ",'2003AllExports'!H46*'2003IllegalPercentages'!H46)</f>
        <v xml:space="preserve"> </v>
      </c>
      <c r="I46" s="90" t="str">
        <f>IF(SUM('2003AllExports'!I46:I46)=0," ",'2003AllExports'!I46*'2003IllegalPercentages'!I46)</f>
        <v xml:space="preserve"> </v>
      </c>
      <c r="J46" s="90" t="str">
        <f>IF(SUM('2003AllExports'!J46:J46)=0," ",'2003AllExports'!J46*'2003IllegalPercentages'!J46)</f>
        <v xml:space="preserve"> </v>
      </c>
      <c r="K46" s="90" t="str">
        <f>IF(SUM('2003AllExports'!K46:K46)=0," ",'2003AllExports'!K46*'2003IllegalPercentages'!K46)</f>
        <v xml:space="preserve"> </v>
      </c>
      <c r="L46" s="90" t="str">
        <f>IF(SUM('2003AllExports'!L46:L46)=0," ",'2003AllExports'!L46*'2003IllegalPercentages'!L46)</f>
        <v xml:space="preserve"> </v>
      </c>
      <c r="N46" s="90" t="str">
        <f>IF(SUM('2003AllExports'!N46:N46)=0," ",'2003AllExports'!N46*'2003IllegalPercentages'!N46)</f>
        <v xml:space="preserve"> </v>
      </c>
      <c r="O46" s="90" t="str">
        <f>IF(SUM('2003AllExports'!O46:O46)=0," ",'2003AllExports'!O46*'2003IllegalPercentages'!O46)</f>
        <v xml:space="preserve"> </v>
      </c>
      <c r="P46" s="90" t="str">
        <f>IF(SUM('2003AllExports'!P46:P46)=0," ",'2003AllExports'!P46*'2003IllegalPercentages'!P46)</f>
        <v xml:space="preserve"> </v>
      </c>
      <c r="Q46" s="91">
        <f t="shared" si="0"/>
        <v>0</v>
      </c>
      <c r="S46" s="92" t="str">
        <f>IF(SUM('2003AllExports'!B46:B46)=0," ",'2003AllExports'!S46*'2003IllegalPercentages'!B46)</f>
        <v xml:space="preserve"> </v>
      </c>
      <c r="T46" s="92" t="str">
        <f>IF(SUM('2003AllExports'!C46:C46)=0," ",'2003AllExports'!T46*'2003IllegalPercentages'!C46)</f>
        <v xml:space="preserve"> </v>
      </c>
      <c r="U46" s="92" t="str">
        <f>IF(SUM('2003AllExports'!D46:D46)=0," ",'2003AllExports'!U46*'2003IllegalPercentages'!D46)</f>
        <v xml:space="preserve"> </v>
      </c>
      <c r="V46" s="92" t="str">
        <f>IF(SUM('2003AllExports'!E46:E46)=0," ",'2003AllExports'!V46*'2003IllegalPercentages'!E46)</f>
        <v xml:space="preserve"> </v>
      </c>
      <c r="W46" s="92" t="str">
        <f>IF(SUM('2003AllExports'!F46:F46)=0," ",'2003AllExports'!W46*'2003IllegalPercentages'!F46)</f>
        <v xml:space="preserve"> </v>
      </c>
      <c r="X46" s="92" t="str">
        <f>IF(SUM('2003AllExports'!G46:G46)=0," ",'2003AllExports'!X46*'2003IllegalPercentages'!G46)</f>
        <v xml:space="preserve"> </v>
      </c>
      <c r="Y46" s="92" t="str">
        <f>IF(SUM('2003AllExports'!H46:H46)=0," ",'2003AllExports'!Y46*'2003IllegalPercentages'!H46)</f>
        <v xml:space="preserve"> </v>
      </c>
      <c r="Z46" s="92" t="str">
        <f>IF(SUM('2003AllExports'!I46:I46)=0," ",'2003AllExports'!Z46*'2003IllegalPercentages'!I46)</f>
        <v xml:space="preserve"> </v>
      </c>
      <c r="AA46" s="92" t="str">
        <f>IF(SUM('2003AllExports'!J46:J46)=0," ",'2003AllExports'!AA46*'2003IllegalPercentages'!J46)</f>
        <v xml:space="preserve"> </v>
      </c>
      <c r="AB46" s="92" t="str">
        <f>IF(SUM('2003AllExports'!K46:K46)=0," ",'2003AllExports'!AB46*'2003IllegalPercentages'!K46)</f>
        <v xml:space="preserve"> </v>
      </c>
      <c r="AC46" s="92" t="str">
        <f>IF(SUM('2003AllExports'!L46:L46)=0," ",'2003AllExports'!AC46*'2003IllegalPercentages'!L46)</f>
        <v xml:space="preserve"> </v>
      </c>
      <c r="AE46" s="92" t="str">
        <f>IF(SUM('2003AllExports'!N46:N46)=0," ",'2003AllExports'!AE46*'2003IllegalPercentages'!N46)</f>
        <v xml:space="preserve"> </v>
      </c>
      <c r="AF46" s="92" t="str">
        <f>IF(SUM('2003AllExports'!O46:O46)=0," ",'2003AllExports'!AF46*'2003IllegalPercentages'!O46)</f>
        <v xml:space="preserve"> </v>
      </c>
      <c r="AG46" s="92" t="str">
        <f>IF(SUM('2003AllExports'!P46:P46)=0," ",'2003AllExports'!AG46*'2003IllegalPercentages'!P46)</f>
        <v xml:space="preserve"> </v>
      </c>
      <c r="AH46" s="93">
        <f t="shared" si="1"/>
        <v>0</v>
      </c>
    </row>
    <row r="47" spans="1:34" ht="13">
      <c r="A47" t="s">
        <v>54</v>
      </c>
      <c r="B47" s="89" t="str">
        <f>IF(SUM('2003AllExports'!B47:B47)=0," ",'2003AllExports'!B47*'2003IllegalPercentages'!B47)</f>
        <v xml:space="preserve"> </v>
      </c>
      <c r="C47" s="89">
        <f>IF(SUM('2003AllExports'!C47:C47)=0," ",'2003AllExports'!C47*'2003IllegalPercentages'!C47)</f>
        <v>1.04834463552E-2</v>
      </c>
      <c r="D47" s="89">
        <f>IF(SUM('2003AllExports'!D47:D47)=0," ",'2003AllExports'!D47*'2003IllegalPercentages'!D47)</f>
        <v>5.6490377439999996E-3</v>
      </c>
      <c r="E47" s="89" t="str">
        <f>IF(SUM('2003AllExports'!E47:E47)=0," ",'2003AllExports'!E47*'2003IllegalPercentages'!E47)</f>
        <v xml:space="preserve"> </v>
      </c>
      <c r="F47" s="90" t="str">
        <f>IF(SUM('2003AllExports'!F47:F47)=0," ",'2003AllExports'!F47*'2003IllegalPercentages'!F47)</f>
        <v xml:space="preserve"> </v>
      </c>
      <c r="G47" s="90" t="str">
        <f>IF(SUM('2003AllExports'!G47:G47)=0," ",'2003AllExports'!G47*'2003IllegalPercentages'!G47)</f>
        <v xml:space="preserve"> </v>
      </c>
      <c r="H47" s="90" t="str">
        <f>IF(SUM('2003AllExports'!H47:H47)=0," ",'2003AllExports'!H47*'2003IllegalPercentages'!H47)</f>
        <v xml:space="preserve"> </v>
      </c>
      <c r="I47" s="90" t="str">
        <f>IF(SUM('2003AllExports'!I47:I47)=0," ",'2003AllExports'!I47*'2003IllegalPercentages'!I47)</f>
        <v xml:space="preserve"> </v>
      </c>
      <c r="J47" s="90" t="str">
        <f>IF(SUM('2003AllExports'!J47:J47)=0," ",'2003AllExports'!J47*'2003IllegalPercentages'!J47)</f>
        <v xml:space="preserve"> </v>
      </c>
      <c r="K47" s="90" t="str">
        <f>IF(SUM('2003AllExports'!K47:K47)=0," ",'2003AllExports'!K47*'2003IllegalPercentages'!K47)</f>
        <v xml:space="preserve"> </v>
      </c>
      <c r="L47" s="90" t="str">
        <f>IF(SUM('2003AllExports'!L47:L47)=0," ",'2003AllExports'!L47*'2003IllegalPercentages'!L47)</f>
        <v xml:space="preserve"> </v>
      </c>
      <c r="N47" s="90" t="str">
        <f>IF(SUM('2003AllExports'!N47:N47)=0," ",'2003AllExports'!N47*'2003IllegalPercentages'!N47)</f>
        <v xml:space="preserve"> </v>
      </c>
      <c r="O47" s="90" t="str">
        <f>IF(SUM('2003AllExports'!O47:O47)=0," ",'2003AllExports'!O47*'2003IllegalPercentages'!O47)</f>
        <v xml:space="preserve"> </v>
      </c>
      <c r="P47" s="90" t="str">
        <f>IF(SUM('2003AllExports'!P47:P47)=0," ",'2003AllExports'!P47*'2003IllegalPercentages'!P47)</f>
        <v xml:space="preserve"> </v>
      </c>
      <c r="Q47" s="91">
        <f t="shared" si="0"/>
        <v>1.6132484099199998E-2</v>
      </c>
      <c r="S47" s="92" t="str">
        <f>IF(SUM('2003AllExports'!B47:B47)=0," ",'2003AllExports'!S47*'2003IllegalPercentages'!B47)</f>
        <v xml:space="preserve"> </v>
      </c>
      <c r="T47" s="92">
        <f>IF(SUM('2003AllExports'!C47:C47)=0," ",'2003AllExports'!T47*'2003IllegalPercentages'!C47)</f>
        <v>2.7523775999999995</v>
      </c>
      <c r="U47" s="92">
        <f>IF(SUM('2003AllExports'!D47:D47)=0," ",'2003AllExports'!U47*'2003IllegalPercentages'!D47)</f>
        <v>1.0086763999999999</v>
      </c>
      <c r="V47" s="92" t="str">
        <f>IF(SUM('2003AllExports'!E47:E47)=0," ",'2003AllExports'!V47*'2003IllegalPercentages'!E47)</f>
        <v xml:space="preserve"> </v>
      </c>
      <c r="W47" s="92" t="str">
        <f>IF(SUM('2003AllExports'!F47:F47)=0," ",'2003AllExports'!W47*'2003IllegalPercentages'!F47)</f>
        <v xml:space="preserve"> </v>
      </c>
      <c r="X47" s="92" t="str">
        <f>IF(SUM('2003AllExports'!G47:G47)=0," ",'2003AllExports'!X47*'2003IllegalPercentages'!G47)</f>
        <v xml:space="preserve"> </v>
      </c>
      <c r="Y47" s="92" t="str">
        <f>IF(SUM('2003AllExports'!H47:H47)=0," ",'2003AllExports'!Y47*'2003IllegalPercentages'!H47)</f>
        <v xml:space="preserve"> </v>
      </c>
      <c r="Z47" s="92" t="str">
        <f>IF(SUM('2003AllExports'!I47:I47)=0," ",'2003AllExports'!Z47*'2003IllegalPercentages'!I47)</f>
        <v xml:space="preserve"> </v>
      </c>
      <c r="AA47" s="92" t="str">
        <f>IF(SUM('2003AllExports'!J47:J47)=0," ",'2003AllExports'!AA47*'2003IllegalPercentages'!J47)</f>
        <v xml:space="preserve"> </v>
      </c>
      <c r="AB47" s="92" t="str">
        <f>IF(SUM('2003AllExports'!K47:K47)=0," ",'2003AllExports'!AB47*'2003IllegalPercentages'!K47)</f>
        <v xml:space="preserve"> </v>
      </c>
      <c r="AC47" s="92" t="str">
        <f>IF(SUM('2003AllExports'!L47:L47)=0," ",'2003AllExports'!AC47*'2003IllegalPercentages'!L47)</f>
        <v xml:space="preserve"> </v>
      </c>
      <c r="AE47" s="92" t="str">
        <f>IF(SUM('2003AllExports'!N47:N47)=0," ",'2003AllExports'!AE47*'2003IllegalPercentages'!N47)</f>
        <v xml:space="preserve"> </v>
      </c>
      <c r="AF47" s="92" t="str">
        <f>IF(SUM('2003AllExports'!O47:O47)=0," ",'2003AllExports'!AF47*'2003IllegalPercentages'!O47)</f>
        <v xml:space="preserve"> </v>
      </c>
      <c r="AG47" s="92" t="str">
        <f>IF(SUM('2003AllExports'!P47:P47)=0," ",'2003AllExports'!AG47*'2003IllegalPercentages'!P47)</f>
        <v xml:space="preserve"> </v>
      </c>
      <c r="AH47" s="93">
        <f t="shared" si="1"/>
        <v>3.7610539999999997</v>
      </c>
    </row>
    <row r="48" spans="1:34" ht="13">
      <c r="A48" t="s">
        <v>7</v>
      </c>
      <c r="B48" s="89" t="str">
        <f>IF(SUM('2003AllExports'!B48:B48)=0," ",'2003AllExports'!B48*'2003IllegalPercentages'!B48)</f>
        <v xml:space="preserve"> </v>
      </c>
      <c r="C48" s="89" t="str">
        <f>IF(SUM('2003AllExports'!C48:C48)=0," ",'2003AllExports'!C48*'2003IllegalPercentages'!C48)</f>
        <v xml:space="preserve"> </v>
      </c>
      <c r="D48" s="89" t="str">
        <f>IF(SUM('2003AllExports'!D48:D48)=0," ",'2003AllExports'!D48*'2003IllegalPercentages'!D48)</f>
        <v xml:space="preserve"> </v>
      </c>
      <c r="E48" s="89" t="str">
        <f>IF(SUM('2003AllExports'!E48:E48)=0," ",'2003AllExports'!E48*'2003IllegalPercentages'!E48)</f>
        <v xml:space="preserve"> </v>
      </c>
      <c r="F48" s="90" t="str">
        <f>IF(SUM('2003AllExports'!F48:F48)=0," ",'2003AllExports'!F48*'2003IllegalPercentages'!F48)</f>
        <v xml:space="preserve"> </v>
      </c>
      <c r="G48" s="90" t="str">
        <f>IF(SUM('2003AllExports'!G48:G48)=0," ",'2003AllExports'!G48*'2003IllegalPercentages'!G48)</f>
        <v xml:space="preserve"> </v>
      </c>
      <c r="H48" s="90" t="str">
        <f>IF(SUM('2003AllExports'!H48:H48)=0," ",'2003AllExports'!H48*'2003IllegalPercentages'!H48)</f>
        <v xml:space="preserve"> </v>
      </c>
      <c r="I48" s="90" t="str">
        <f>IF(SUM('2003AllExports'!I48:I48)=0," ",'2003AllExports'!I48*'2003IllegalPercentages'!I48)</f>
        <v xml:space="preserve"> </v>
      </c>
      <c r="J48" s="90" t="str">
        <f>IF(SUM('2003AllExports'!J48:J48)=0," ",'2003AllExports'!J48*'2003IllegalPercentages'!J48)</f>
        <v xml:space="preserve"> </v>
      </c>
      <c r="K48" s="90" t="str">
        <f>IF(SUM('2003AllExports'!K48:K48)=0," ",'2003AllExports'!K48*'2003IllegalPercentages'!K48)</f>
        <v xml:space="preserve"> </v>
      </c>
      <c r="L48" s="90" t="str">
        <f>IF(SUM('2003AllExports'!L48:L48)=0," ",'2003AllExports'!L48*'2003IllegalPercentages'!L48)</f>
        <v xml:space="preserve"> </v>
      </c>
      <c r="N48" s="90" t="str">
        <f>IF(SUM('2003AllExports'!N48:N48)=0," ",'2003AllExports'!N48*'2003IllegalPercentages'!N48)</f>
        <v xml:space="preserve"> </v>
      </c>
      <c r="O48" s="90" t="str">
        <f>IF(SUM('2003AllExports'!O48:O48)=0," ",'2003AllExports'!O48*'2003IllegalPercentages'!O48)</f>
        <v xml:space="preserve"> </v>
      </c>
      <c r="P48" s="90" t="str">
        <f>IF(SUM('2003AllExports'!P48:P48)=0," ",'2003AllExports'!P48*'2003IllegalPercentages'!P48)</f>
        <v xml:space="preserve"> </v>
      </c>
      <c r="Q48" s="91">
        <f t="shared" si="0"/>
        <v>0</v>
      </c>
      <c r="S48" s="92" t="str">
        <f>IF(SUM('2003AllExports'!B48:B48)=0," ",'2003AllExports'!S48*'2003IllegalPercentages'!B48)</f>
        <v xml:space="preserve"> </v>
      </c>
      <c r="T48" s="92" t="str">
        <f>IF(SUM('2003AllExports'!C48:C48)=0," ",'2003AllExports'!T48*'2003IllegalPercentages'!C48)</f>
        <v xml:space="preserve"> </v>
      </c>
      <c r="U48" s="92" t="str">
        <f>IF(SUM('2003AllExports'!D48:D48)=0," ",'2003AllExports'!U48*'2003IllegalPercentages'!D48)</f>
        <v xml:space="preserve"> </v>
      </c>
      <c r="V48" s="92" t="str">
        <f>IF(SUM('2003AllExports'!E48:E48)=0," ",'2003AllExports'!V48*'2003IllegalPercentages'!E48)</f>
        <v xml:space="preserve"> </v>
      </c>
      <c r="W48" s="92" t="str">
        <f>IF(SUM('2003AllExports'!F48:F48)=0," ",'2003AllExports'!W48*'2003IllegalPercentages'!F48)</f>
        <v xml:space="preserve"> </v>
      </c>
      <c r="X48" s="92" t="str">
        <f>IF(SUM('2003AllExports'!G48:G48)=0," ",'2003AllExports'!X48*'2003IllegalPercentages'!G48)</f>
        <v xml:space="preserve"> </v>
      </c>
      <c r="Y48" s="92" t="str">
        <f>IF(SUM('2003AllExports'!H48:H48)=0," ",'2003AllExports'!Y48*'2003IllegalPercentages'!H48)</f>
        <v xml:space="preserve"> </v>
      </c>
      <c r="Z48" s="92" t="str">
        <f>IF(SUM('2003AllExports'!I48:I48)=0," ",'2003AllExports'!Z48*'2003IllegalPercentages'!I48)</f>
        <v xml:space="preserve"> </v>
      </c>
      <c r="AA48" s="92" t="str">
        <f>IF(SUM('2003AllExports'!J48:J48)=0," ",'2003AllExports'!AA48*'2003IllegalPercentages'!J48)</f>
        <v xml:space="preserve"> </v>
      </c>
      <c r="AB48" s="92" t="str">
        <f>IF(SUM('2003AllExports'!K48:K48)=0," ",'2003AllExports'!AB48*'2003IllegalPercentages'!K48)</f>
        <v xml:space="preserve"> </v>
      </c>
      <c r="AC48" s="92" t="str">
        <f>IF(SUM('2003AllExports'!L48:L48)=0," ",'2003AllExports'!AC48*'2003IllegalPercentages'!L48)</f>
        <v xml:space="preserve"> </v>
      </c>
      <c r="AE48" s="92" t="str">
        <f>IF(SUM('2003AllExports'!N48:N48)=0," ",'2003AllExports'!AE48*'2003IllegalPercentages'!N48)</f>
        <v xml:space="preserve"> </v>
      </c>
      <c r="AF48" s="92" t="str">
        <f>IF(SUM('2003AllExports'!O48:O48)=0," ",'2003AllExports'!AF48*'2003IllegalPercentages'!O48)</f>
        <v xml:space="preserve"> </v>
      </c>
      <c r="AG48" s="92" t="str">
        <f>IF(SUM('2003AllExports'!P48:P48)=0," ",'2003AllExports'!AG48*'2003IllegalPercentages'!P48)</f>
        <v xml:space="preserve"> </v>
      </c>
      <c r="AH48" s="93">
        <f t="shared" si="1"/>
        <v>0</v>
      </c>
    </row>
    <row r="49" spans="1:34" ht="13">
      <c r="A49" t="s">
        <v>17</v>
      </c>
      <c r="B49" s="89">
        <f>IF(SUM('2003AllExports'!B49:B49)=0," ",'2003AllExports'!B49*'2003IllegalPercentages'!B49)</f>
        <v>2.6288798199999991E-2</v>
      </c>
      <c r="C49" s="89">
        <f>IF(SUM('2003AllExports'!C49:C49)=0," ",'2003AllExports'!C49*'2003IllegalPercentages'!C49)</f>
        <v>6.310264178399993E-3</v>
      </c>
      <c r="D49" s="89" t="str">
        <f>IF(SUM('2003AllExports'!D49:D49)=0," ",'2003AllExports'!D49*'2003IllegalPercentages'!D49)</f>
        <v xml:space="preserve"> </v>
      </c>
      <c r="E49" s="89" t="str">
        <f>IF(SUM('2003AllExports'!E49:E49)=0," ",'2003AllExports'!E49*'2003IllegalPercentages'!E49)</f>
        <v xml:space="preserve"> </v>
      </c>
      <c r="F49" s="90" t="str">
        <f>IF(SUM('2003AllExports'!F49:F49)=0," ",'2003AllExports'!F49*'2003IllegalPercentages'!F49)</f>
        <v xml:space="preserve"> </v>
      </c>
      <c r="G49" s="90" t="str">
        <f>IF(SUM('2003AllExports'!G49:G49)=0," ",'2003AllExports'!G49*'2003IllegalPercentages'!G49)</f>
        <v xml:space="preserve"> </v>
      </c>
      <c r="H49" s="90" t="str">
        <f>IF(SUM('2003AllExports'!H49:H49)=0," ",'2003AllExports'!H49*'2003IllegalPercentages'!H49)</f>
        <v xml:space="preserve"> </v>
      </c>
      <c r="I49" s="90" t="str">
        <f>IF(SUM('2003AllExports'!I49:I49)=0," ",'2003AllExports'!I49*'2003IllegalPercentages'!I49)</f>
        <v xml:space="preserve"> </v>
      </c>
      <c r="J49" s="90" t="str">
        <f>IF(SUM('2003AllExports'!J49:J49)=0," ",'2003AllExports'!J49*'2003IllegalPercentages'!J49)</f>
        <v xml:space="preserve"> </v>
      </c>
      <c r="K49" s="90" t="str">
        <f>IF(SUM('2003AllExports'!K49:K49)=0," ",'2003AllExports'!K49*'2003IllegalPercentages'!K49)</f>
        <v xml:space="preserve"> </v>
      </c>
      <c r="L49" s="90" t="str">
        <f>IF(SUM('2003AllExports'!L49:L49)=0," ",'2003AllExports'!L49*'2003IllegalPercentages'!L49)</f>
        <v xml:space="preserve"> </v>
      </c>
      <c r="N49" s="90" t="str">
        <f>IF(SUM('2003AllExports'!N49:N49)=0," ",'2003AllExports'!N49*'2003IllegalPercentages'!N49)</f>
        <v xml:space="preserve"> </v>
      </c>
      <c r="O49" s="90" t="str">
        <f>IF(SUM('2003AllExports'!O49:O49)=0," ",'2003AllExports'!O49*'2003IllegalPercentages'!O49)</f>
        <v xml:space="preserve"> </v>
      </c>
      <c r="P49" s="90" t="str">
        <f>IF(SUM('2003AllExports'!P49:P49)=0," ",'2003AllExports'!P49*'2003IllegalPercentages'!P49)</f>
        <v xml:space="preserve"> </v>
      </c>
      <c r="Q49" s="91">
        <f>SUM(B49:P49)</f>
        <v>3.2599062378399983E-2</v>
      </c>
      <c r="S49" s="92">
        <f>IF(SUM('2003AllExports'!B49:B49)=0," ",'2003AllExports'!S49*'2003IllegalPercentages'!B49)</f>
        <v>5.5481330000000035</v>
      </c>
      <c r="T49" s="92">
        <f>IF(SUM('2003AllExports'!C49:C49)=0," ",'2003AllExports'!T49*'2003IllegalPercentages'!C49)</f>
        <v>0.93381720000000423</v>
      </c>
      <c r="U49" s="92" t="str">
        <f>IF(SUM('2003AllExports'!D49:D49)=0," ",'2003AllExports'!U49*'2003IllegalPercentages'!D49)</f>
        <v xml:space="preserve"> </v>
      </c>
      <c r="V49" s="92" t="str">
        <f>IF(SUM('2003AllExports'!E49:E49)=0," ",'2003AllExports'!V49*'2003IllegalPercentages'!E49)</f>
        <v xml:space="preserve"> </v>
      </c>
      <c r="W49" s="92" t="str">
        <f>IF(SUM('2003AllExports'!F49:F49)=0," ",'2003AllExports'!W49*'2003IllegalPercentages'!F49)</f>
        <v xml:space="preserve"> </v>
      </c>
      <c r="X49" s="92" t="str">
        <f>IF(SUM('2003AllExports'!G49:G49)=0," ",'2003AllExports'!X49*'2003IllegalPercentages'!G49)</f>
        <v xml:space="preserve"> </v>
      </c>
      <c r="Y49" s="92" t="str">
        <f>IF(SUM('2003AllExports'!H49:H49)=0," ",'2003AllExports'!Y49*'2003IllegalPercentages'!H49)</f>
        <v xml:space="preserve"> </v>
      </c>
      <c r="Z49" s="92" t="str">
        <f>IF(SUM('2003AllExports'!I49:I49)=0," ",'2003AllExports'!Z49*'2003IllegalPercentages'!I49)</f>
        <v xml:space="preserve"> </v>
      </c>
      <c r="AA49" s="92" t="str">
        <f>IF(SUM('2003AllExports'!J49:J49)=0," ",'2003AllExports'!AA49*'2003IllegalPercentages'!J49)</f>
        <v xml:space="preserve"> </v>
      </c>
      <c r="AB49" s="92" t="str">
        <f>IF(SUM('2003AllExports'!K49:K49)=0," ",'2003AllExports'!AB49*'2003IllegalPercentages'!K49)</f>
        <v xml:space="preserve"> </v>
      </c>
      <c r="AC49" s="92" t="str">
        <f>IF(SUM('2003AllExports'!L49:L49)=0," ",'2003AllExports'!AC49*'2003IllegalPercentages'!L49)</f>
        <v xml:space="preserve"> </v>
      </c>
      <c r="AE49" s="92" t="str">
        <f>IF(SUM('2003AllExports'!N49:N49)=0," ",'2003AllExports'!AE49*'2003IllegalPercentages'!N49)</f>
        <v xml:space="preserve"> </v>
      </c>
      <c r="AF49" s="92" t="str">
        <f>IF(SUM('2003AllExports'!O49:O49)=0," ",'2003AllExports'!AF49*'2003IllegalPercentages'!O49)</f>
        <v xml:space="preserve"> </v>
      </c>
      <c r="AG49" s="92" t="str">
        <f>IF(SUM('2003AllExports'!P49:P49)=0," ",'2003AllExports'!AG49*'2003IllegalPercentages'!P49)</f>
        <v xml:space="preserve"> </v>
      </c>
      <c r="AH49" s="93">
        <f t="shared" si="1"/>
        <v>6.481950200000008</v>
      </c>
    </row>
    <row r="50" spans="1:34" ht="13">
      <c r="A50" s="7" t="s">
        <v>113</v>
      </c>
      <c r="B50" s="94">
        <f t="shared" ref="B50:K50" si="2">SUM(B4:B31)</f>
        <v>0</v>
      </c>
      <c r="C50" s="94">
        <f t="shared" si="2"/>
        <v>0.19267430029847998</v>
      </c>
      <c r="D50" s="94">
        <f t="shared" si="2"/>
        <v>4.6119468306799992E-2</v>
      </c>
      <c r="E50" s="94">
        <f t="shared" si="2"/>
        <v>5.1235454074000002E-3</v>
      </c>
      <c r="F50" s="95">
        <f t="shared" si="2"/>
        <v>3.258788697779999E-2</v>
      </c>
      <c r="G50" s="95">
        <f t="shared" si="2"/>
        <v>0</v>
      </c>
      <c r="H50" s="95">
        <f t="shared" si="2"/>
        <v>0</v>
      </c>
      <c r="I50" s="95">
        <f t="shared" si="2"/>
        <v>0</v>
      </c>
      <c r="J50" s="95">
        <f t="shared" si="2"/>
        <v>0</v>
      </c>
      <c r="K50" s="95">
        <f t="shared" si="2"/>
        <v>0</v>
      </c>
      <c r="L50" s="95">
        <f>SUM(L4:L31)</f>
        <v>3.4836295129999934E-3</v>
      </c>
      <c r="N50" s="95">
        <f>SUM(N4:N31)</f>
        <v>0</v>
      </c>
      <c r="O50" s="95">
        <f>SUM(O4:O31)</f>
        <v>0</v>
      </c>
      <c r="P50" s="95">
        <f>SUM(P4:P31)</f>
        <v>0</v>
      </c>
      <c r="Q50" s="96">
        <f>SUM(Q4:Q31)</f>
        <v>0.27998883050348</v>
      </c>
      <c r="S50" s="81">
        <f>SUM(S4:S31)</f>
        <v>0</v>
      </c>
      <c r="T50" s="81">
        <f>SUM(T4:T31)</f>
        <v>43.733709619999985</v>
      </c>
      <c r="U50" s="81">
        <f>SUM(U4:U31)</f>
        <v>14.615556479999999</v>
      </c>
      <c r="V50" s="81">
        <f>SUM(V4:V31)</f>
        <v>1.4736167599999999</v>
      </c>
      <c r="W50" s="81">
        <f t="shared" ref="W50:AG50" si="3">SUM(W4:W31)</f>
        <v>10.59700775</v>
      </c>
      <c r="X50" s="81">
        <f t="shared" si="3"/>
        <v>0</v>
      </c>
      <c r="Y50" s="81">
        <f t="shared" si="3"/>
        <v>0</v>
      </c>
      <c r="Z50" s="81">
        <f>SUM(Z4:Z31)</f>
        <v>0</v>
      </c>
      <c r="AA50" s="81">
        <f>SUM(AA4:AA31)</f>
        <v>0</v>
      </c>
      <c r="AB50" s="81">
        <f t="shared" si="3"/>
        <v>0</v>
      </c>
      <c r="AC50" s="81">
        <f>SUM(AC4:AC31)</f>
        <v>0.86854466000000008</v>
      </c>
      <c r="AE50" s="81">
        <f t="shared" si="3"/>
        <v>0</v>
      </c>
      <c r="AF50" s="81">
        <f t="shared" si="3"/>
        <v>0</v>
      </c>
      <c r="AG50" s="81">
        <f t="shared" si="3"/>
        <v>0</v>
      </c>
      <c r="AH50" s="97">
        <f>SUM(AH4:AH31)</f>
        <v>71.288435269999994</v>
      </c>
    </row>
    <row r="51" spans="1:34" ht="26.15" customHeight="1">
      <c r="A51" s="82" t="s">
        <v>86</v>
      </c>
      <c r="B51" s="98">
        <f>SUM(B4:B49)</f>
        <v>4.1408982019999985E-2</v>
      </c>
      <c r="C51" s="98">
        <f>SUM(C4:C49)</f>
        <v>0.30451691299847994</v>
      </c>
      <c r="D51" s="98">
        <f>SUM(D4:D49)</f>
        <v>6.2014436626799993E-2</v>
      </c>
      <c r="E51" s="98">
        <f t="shared" ref="E51:Q51" si="4">SUM(E4:E49)</f>
        <v>1.6721376183400003E-2</v>
      </c>
      <c r="F51" s="99">
        <f t="shared" si="4"/>
        <v>3.258788697779999E-2</v>
      </c>
      <c r="G51" s="99">
        <f t="shared" si="4"/>
        <v>2.2261022000000003E-3</v>
      </c>
      <c r="H51" s="99">
        <f t="shared" si="4"/>
        <v>0</v>
      </c>
      <c r="I51" s="99">
        <f>SUM(I4:I49)</f>
        <v>0</v>
      </c>
      <c r="J51" s="99">
        <f>SUM(J4:J49)</f>
        <v>0</v>
      </c>
      <c r="K51" s="99">
        <f>SUM(K4:K49)</f>
        <v>0</v>
      </c>
      <c r="L51" s="99">
        <f>SUM(L4:L49)</f>
        <v>3.4836295129999934E-3</v>
      </c>
      <c r="N51" s="99">
        <f t="shared" si="4"/>
        <v>0</v>
      </c>
      <c r="O51" s="99">
        <f t="shared" si="4"/>
        <v>0</v>
      </c>
      <c r="P51" s="99">
        <f t="shared" si="4"/>
        <v>0</v>
      </c>
      <c r="Q51" s="100">
        <f t="shared" si="4"/>
        <v>0.46295932651948002</v>
      </c>
      <c r="S51" s="101">
        <f>SUM(S4:S49)</f>
        <v>8.296564100000003</v>
      </c>
      <c r="T51" s="101">
        <f>SUM(T4:T49)</f>
        <v>65.283459619999988</v>
      </c>
      <c r="U51" s="101">
        <f>SUM(U4:U49)</f>
        <v>17.729569279999996</v>
      </c>
      <c r="V51" s="101">
        <f>SUM(V4:V49)</f>
        <v>4.1676207600000001</v>
      </c>
      <c r="W51" s="101">
        <f t="shared" ref="W51:AG51" si="5">SUM(W4:W49)</f>
        <v>10.59700775</v>
      </c>
      <c r="X51" s="101">
        <f t="shared" si="5"/>
        <v>0.16400799999999999</v>
      </c>
      <c r="Y51" s="101">
        <f t="shared" si="5"/>
        <v>0</v>
      </c>
      <c r="Z51" s="101">
        <f>SUM(Z4:Z49)</f>
        <v>0</v>
      </c>
      <c r="AA51" s="101">
        <f>SUM(AA4:AA49)</f>
        <v>0</v>
      </c>
      <c r="AB51" s="101">
        <f t="shared" si="5"/>
        <v>0</v>
      </c>
      <c r="AC51" s="101">
        <f>SUM(AC4:AC49)</f>
        <v>0.86854466000000008</v>
      </c>
      <c r="AE51" s="101">
        <f t="shared" si="5"/>
        <v>0</v>
      </c>
      <c r="AF51" s="101">
        <f t="shared" si="5"/>
        <v>0</v>
      </c>
      <c r="AG51" s="101">
        <f t="shared" si="5"/>
        <v>0</v>
      </c>
      <c r="AH51" s="102">
        <f>SUM(AH4:AH49)</f>
        <v>107.10677417000001</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IF(SUM('2004AllExports'!B4:B4)=0," ",'2004AllExports'!B4*'2004IllegalPercentages'!B4)</f>
        <v xml:space="preserve"> </v>
      </c>
      <c r="C4" s="89" t="str">
        <f>IF(SUM('2004AllExports'!C4:C4)=0," ",'2004AllExports'!C4*'2004IllegalPercentages'!C4)</f>
        <v xml:space="preserve"> </v>
      </c>
      <c r="D4" s="89" t="str">
        <f>IF(SUM('2004AllExports'!D4:D4)=0," ",'2004AllExports'!D4*'2004IllegalPercentages'!D4)</f>
        <v xml:space="preserve"> </v>
      </c>
      <c r="E4" s="89" t="str">
        <f>IF(SUM('2004AllExports'!E4:E4)=0," ",'2004AllExports'!E4*'2004IllegalPercentages'!E4)</f>
        <v xml:space="preserve"> </v>
      </c>
      <c r="F4" s="90" t="str">
        <f>IF(SUM('2004AllExports'!F4:F4)=0," ",'2004AllExports'!F4*'2004IllegalPercentages'!F4)</f>
        <v xml:space="preserve"> </v>
      </c>
      <c r="G4" s="90" t="str">
        <f>IF(SUM('2004AllExports'!G4:G4)=0," ",'2004AllExports'!G4*'2004IllegalPercentages'!G4)</f>
        <v xml:space="preserve"> </v>
      </c>
      <c r="H4" s="90" t="str">
        <f>IF(SUM('2004AllExports'!H4:H4)=0," ",'2004AllExports'!H4*'2004IllegalPercentages'!H4)</f>
        <v xml:space="preserve"> </v>
      </c>
      <c r="I4" s="90" t="str">
        <f>IF(SUM('2004AllExports'!I4:I4)=0," ",'2004AllExports'!I4*'2004IllegalPercentages'!I4)</f>
        <v xml:space="preserve"> </v>
      </c>
      <c r="J4" s="90" t="str">
        <f>IF(SUM('2004AllExports'!J4:J4)=0," ",'2004AllExports'!J4*'2004IllegalPercentages'!J4)</f>
        <v xml:space="preserve"> </v>
      </c>
      <c r="K4" s="90" t="str">
        <f>IF(SUM('2004AllExports'!K4:K4)=0," ",'2004AllExports'!K4*'2004IllegalPercentages'!K4)</f>
        <v xml:space="preserve"> </v>
      </c>
      <c r="L4" s="90" t="str">
        <f>IF(SUM('2004AllExports'!L4:L4)=0," ",'2004AllExports'!L4*'2004IllegalPercentages'!L4)</f>
        <v xml:space="preserve"> </v>
      </c>
      <c r="N4" s="90" t="str">
        <f>IF(SUM('2004AllExports'!N4:N4)=0," ",'2004AllExports'!N4*'2004IllegalPercentages'!N4)</f>
        <v xml:space="preserve"> </v>
      </c>
      <c r="O4" s="90" t="str">
        <f>IF(SUM('2004AllExports'!O4:O4)=0," ",'2004AllExports'!O4*'2004IllegalPercentages'!O4)</f>
        <v xml:space="preserve"> </v>
      </c>
      <c r="P4" s="90" t="str">
        <f>IF(SUM('2004AllExports'!P4:P4)=0," ",'2004AllExports'!P4*'2004IllegalPercentages'!P4)</f>
        <v xml:space="preserve"> </v>
      </c>
      <c r="Q4" s="91">
        <f t="shared" ref="Q4:Q48" si="0">SUM(B4:P4)</f>
        <v>0</v>
      </c>
      <c r="S4" s="92" t="str">
        <f>IF(SUM('2004AllExports'!B4:B4)=0," ",'2004AllExports'!S4*'2004IllegalPercentages'!B4)</f>
        <v xml:space="preserve"> </v>
      </c>
      <c r="T4" s="92" t="str">
        <f>IF(SUM('2004AllExports'!C4:C4)=0," ",'2004AllExports'!T4*'2004IllegalPercentages'!C4)</f>
        <v xml:space="preserve"> </v>
      </c>
      <c r="U4" s="92" t="str">
        <f>IF(SUM('2004AllExports'!D4:D4)=0," ",'2004AllExports'!U4*'2004IllegalPercentages'!D4)</f>
        <v xml:space="preserve"> </v>
      </c>
      <c r="V4" s="92" t="str">
        <f>IF(SUM('2004AllExports'!E4:E4)=0," ",'2004AllExports'!V4*'2004IllegalPercentages'!E4)</f>
        <v xml:space="preserve"> </v>
      </c>
      <c r="W4" s="92" t="str">
        <f>IF(SUM('2004AllExports'!F4:F4)=0," ",'2004AllExports'!W4*'2004IllegalPercentages'!F4)</f>
        <v xml:space="preserve"> </v>
      </c>
      <c r="X4" s="92" t="str">
        <f>IF(SUM('2004AllExports'!G4:G4)=0," ",'2004AllExports'!X4*'2004IllegalPercentages'!G4)</f>
        <v xml:space="preserve"> </v>
      </c>
      <c r="Y4" s="92" t="str">
        <f>IF(SUM('2004AllExports'!H4:H4)=0," ",'2004AllExports'!Y4*'2004IllegalPercentages'!H4)</f>
        <v xml:space="preserve"> </v>
      </c>
      <c r="Z4" s="92" t="str">
        <f>IF(SUM('2004AllExports'!I4:I4)=0," ",'2004AllExports'!Z4*'2004IllegalPercentages'!I4)</f>
        <v xml:space="preserve"> </v>
      </c>
      <c r="AA4" s="92" t="str">
        <f>IF(SUM('2004AllExports'!J4:J4)=0," ",'2004AllExports'!AA4*'2004IllegalPercentages'!J4)</f>
        <v xml:space="preserve"> </v>
      </c>
      <c r="AB4" s="92" t="str">
        <f>IF(SUM('2004AllExports'!K4:K4)=0," ",'2004AllExports'!AB4*'2004IllegalPercentages'!K4)</f>
        <v xml:space="preserve"> </v>
      </c>
      <c r="AC4" s="92" t="str">
        <f>IF(SUM('2004AllExports'!L4:L4)=0," ",'2004AllExports'!AC4*'2004IllegalPercentages'!L4)</f>
        <v xml:space="preserve"> </v>
      </c>
      <c r="AE4" s="92" t="str">
        <f>IF(SUM('2004AllExports'!N4:N4)=0," ",'2004AllExports'!AE4*'2004IllegalPercentages'!N4)</f>
        <v xml:space="preserve"> </v>
      </c>
      <c r="AF4" s="92" t="str">
        <f>IF(SUM('2004AllExports'!O4:O4)=0," ",'2004AllExports'!AF4*'2004IllegalPercentages'!O4)</f>
        <v xml:space="preserve"> </v>
      </c>
      <c r="AG4" s="92" t="str">
        <f>IF(SUM('2004AllExports'!P4:P4)=0," ",'2004AllExports'!AG4*'2004IllegalPercentages'!P4)</f>
        <v xml:space="preserve"> </v>
      </c>
      <c r="AH4" s="93">
        <f t="shared" ref="AH4:AH49" si="1">SUM(S4:AG4)</f>
        <v>0</v>
      </c>
    </row>
    <row r="5" spans="1:34" ht="13">
      <c r="A5" t="s">
        <v>25</v>
      </c>
      <c r="B5" s="89" t="str">
        <f>IF(SUM('2004AllExports'!B5:B5)=0," ",'2004AllExports'!B5*'2004IllegalPercentages'!B5)</f>
        <v xml:space="preserve"> </v>
      </c>
      <c r="C5" s="89">
        <f>IF(SUM('2004AllExports'!C5:C5)=0," ",'2004AllExports'!C5*'2004IllegalPercentages'!C5)</f>
        <v>4.6207988153599997E-3</v>
      </c>
      <c r="D5" s="89" t="str">
        <f>IF(SUM('2004AllExports'!D5:D5)=0," ",'2004AllExports'!D5*'2004IllegalPercentages'!D5)</f>
        <v xml:space="preserve"> </v>
      </c>
      <c r="E5" s="89" t="str">
        <f>IF(SUM('2004AllExports'!E5:E5)=0," ",'2004AllExports'!E5*'2004IllegalPercentages'!E5)</f>
        <v xml:space="preserve"> </v>
      </c>
      <c r="F5" s="90" t="str">
        <f>IF(SUM('2004AllExports'!F5:F5)=0," ",'2004AllExports'!F5*'2004IllegalPercentages'!F5)</f>
        <v xml:space="preserve"> </v>
      </c>
      <c r="G5" s="90" t="str">
        <f>IF(SUM('2004AllExports'!G5:G5)=0," ",'2004AllExports'!G5*'2004IllegalPercentages'!G5)</f>
        <v xml:space="preserve"> </v>
      </c>
      <c r="H5" s="90" t="str">
        <f>IF(SUM('2004AllExports'!H5:H5)=0," ",'2004AllExports'!H5*'2004IllegalPercentages'!H5)</f>
        <v xml:space="preserve"> </v>
      </c>
      <c r="I5" s="90" t="str">
        <f>IF(SUM('2004AllExports'!I5:I5)=0," ",'2004AllExports'!I5*'2004IllegalPercentages'!I5)</f>
        <v xml:space="preserve"> </v>
      </c>
      <c r="J5" s="90" t="str">
        <f>IF(SUM('2004AllExports'!J5:J5)=0," ",'2004AllExports'!J5*'2004IllegalPercentages'!J5)</f>
        <v xml:space="preserve"> </v>
      </c>
      <c r="K5" s="90" t="str">
        <f>IF(SUM('2004AllExports'!K5:K5)=0," ",'2004AllExports'!K5*'2004IllegalPercentages'!K5)</f>
        <v xml:space="preserve"> </v>
      </c>
      <c r="L5" s="90" t="str">
        <f>IF(SUM('2004AllExports'!L5:L5)=0," ",'2004AllExports'!L5*'2004IllegalPercentages'!L5)</f>
        <v xml:space="preserve"> </v>
      </c>
      <c r="N5" s="90" t="str">
        <f>IF(SUM('2004AllExports'!N5:N5)=0," ",'2004AllExports'!N5*'2004IllegalPercentages'!N5)</f>
        <v xml:space="preserve"> </v>
      </c>
      <c r="O5" s="90" t="str">
        <f>IF(SUM('2004AllExports'!O5:O5)=0," ",'2004AllExports'!O5*'2004IllegalPercentages'!O5)</f>
        <v xml:space="preserve"> </v>
      </c>
      <c r="P5" s="90" t="str">
        <f>IF(SUM('2004AllExports'!P5:P5)=0," ",'2004AllExports'!P5*'2004IllegalPercentages'!P5)</f>
        <v xml:space="preserve"> </v>
      </c>
      <c r="Q5" s="91">
        <f t="shared" si="0"/>
        <v>4.6207988153599997E-3</v>
      </c>
      <c r="S5" s="92" t="str">
        <f>IF(SUM('2004AllExports'!B5:B5)=0," ",'2004AllExports'!S5*'2004IllegalPercentages'!B5)</f>
        <v xml:space="preserve"> </v>
      </c>
      <c r="T5" s="92">
        <f>IF(SUM('2004AllExports'!C5:C5)=0," ",'2004AllExports'!T5*'2004IllegalPercentages'!C5)</f>
        <v>0.98790565999999991</v>
      </c>
      <c r="U5" s="92" t="str">
        <f>IF(SUM('2004AllExports'!D5:D5)=0," ",'2004AllExports'!U5*'2004IllegalPercentages'!D5)</f>
        <v xml:space="preserve"> </v>
      </c>
      <c r="V5" s="92" t="str">
        <f>IF(SUM('2004AllExports'!E5:E5)=0," ",'2004AllExports'!V5*'2004IllegalPercentages'!E5)</f>
        <v xml:space="preserve"> </v>
      </c>
      <c r="W5" s="92" t="str">
        <f>IF(SUM('2004AllExports'!F5:F5)=0," ",'2004AllExports'!W5*'2004IllegalPercentages'!F5)</f>
        <v xml:space="preserve"> </v>
      </c>
      <c r="X5" s="92" t="str">
        <f>IF(SUM('2004AllExports'!G5:G5)=0," ",'2004AllExports'!X5*'2004IllegalPercentages'!G5)</f>
        <v xml:space="preserve"> </v>
      </c>
      <c r="Y5" s="92" t="str">
        <f>IF(SUM('2004AllExports'!H5:H5)=0," ",'2004AllExports'!Y5*'2004IllegalPercentages'!H5)</f>
        <v xml:space="preserve"> </v>
      </c>
      <c r="Z5" s="92" t="str">
        <f>IF(SUM('2004AllExports'!I5:I5)=0," ",'2004AllExports'!Z5*'2004IllegalPercentages'!I5)</f>
        <v xml:space="preserve"> </v>
      </c>
      <c r="AA5" s="92" t="str">
        <f>IF(SUM('2004AllExports'!J5:J5)=0," ",'2004AllExports'!AA5*'2004IllegalPercentages'!J5)</f>
        <v xml:space="preserve"> </v>
      </c>
      <c r="AB5" s="92" t="str">
        <f>IF(SUM('2004AllExports'!K5:K5)=0," ",'2004AllExports'!AB5*'2004IllegalPercentages'!K5)</f>
        <v xml:space="preserve"> </v>
      </c>
      <c r="AC5" s="92" t="str">
        <f>IF(SUM('2004AllExports'!L5:L5)=0," ",'2004AllExports'!AC5*'2004IllegalPercentages'!L5)</f>
        <v xml:space="preserve"> </v>
      </c>
      <c r="AE5" s="92" t="str">
        <f>IF(SUM('2004AllExports'!N5:N5)=0," ",'2004AllExports'!AE5*'2004IllegalPercentages'!N5)</f>
        <v xml:space="preserve"> </v>
      </c>
      <c r="AF5" s="92" t="str">
        <f>IF(SUM('2004AllExports'!O5:O5)=0," ",'2004AllExports'!AF5*'2004IllegalPercentages'!O5)</f>
        <v xml:space="preserve"> </v>
      </c>
      <c r="AG5" s="92" t="str">
        <f>IF(SUM('2004AllExports'!P5:P5)=0," ",'2004AllExports'!AG5*'2004IllegalPercentages'!P5)</f>
        <v xml:space="preserve"> </v>
      </c>
      <c r="AH5" s="93">
        <f t="shared" si="1"/>
        <v>0.98790565999999991</v>
      </c>
    </row>
    <row r="6" spans="1:34" ht="13">
      <c r="A6" t="s">
        <v>26</v>
      </c>
      <c r="B6" s="89" t="str">
        <f>IF(SUM('2004AllExports'!B6:B6)=0," ",'2004AllExports'!B6*'2004IllegalPercentages'!B6)</f>
        <v xml:space="preserve"> </v>
      </c>
      <c r="C6" s="89" t="str">
        <f>IF(SUM('2004AllExports'!C6:C6)=0," ",'2004AllExports'!C6*'2004IllegalPercentages'!C6)</f>
        <v xml:space="preserve"> </v>
      </c>
      <c r="D6" s="89" t="str">
        <f>IF(SUM('2004AllExports'!D6:D6)=0," ",'2004AllExports'!D6*'2004IllegalPercentages'!D6)</f>
        <v xml:space="preserve"> </v>
      </c>
      <c r="E6" s="89" t="str">
        <f>IF(SUM('2004AllExports'!E6:E6)=0," ",'2004AllExports'!E6*'2004IllegalPercentages'!E6)</f>
        <v xml:space="preserve"> </v>
      </c>
      <c r="F6" s="90" t="str">
        <f>IF(SUM('2004AllExports'!F6:F6)=0," ",'2004AllExports'!F6*'2004IllegalPercentages'!F6)</f>
        <v xml:space="preserve"> </v>
      </c>
      <c r="G6" s="90" t="str">
        <f>IF(SUM('2004AllExports'!G6:G6)=0," ",'2004AllExports'!G6*'2004IllegalPercentages'!G6)</f>
        <v xml:space="preserve"> </v>
      </c>
      <c r="H6" s="90" t="str">
        <f>IF(SUM('2004AllExports'!H6:H6)=0," ",'2004AllExports'!H6*'2004IllegalPercentages'!H6)</f>
        <v xml:space="preserve"> </v>
      </c>
      <c r="I6" s="90" t="str">
        <f>IF(SUM('2004AllExports'!I6:I6)=0," ",'2004AllExports'!I6*'2004IllegalPercentages'!I6)</f>
        <v xml:space="preserve"> </v>
      </c>
      <c r="J6" s="90" t="str">
        <f>IF(SUM('2004AllExports'!J6:J6)=0," ",'2004AllExports'!J6*'2004IllegalPercentages'!J6)</f>
        <v xml:space="preserve"> </v>
      </c>
      <c r="K6" s="90" t="str">
        <f>IF(SUM('2004AllExports'!K6:K6)=0," ",'2004AllExports'!K6*'2004IllegalPercentages'!K6)</f>
        <v xml:space="preserve"> </v>
      </c>
      <c r="L6" s="90" t="str">
        <f>IF(SUM('2004AllExports'!L6:L6)=0," ",'2004AllExports'!L6*'2004IllegalPercentages'!L6)</f>
        <v xml:space="preserve"> </v>
      </c>
      <c r="N6" s="90" t="str">
        <f>IF(SUM('2004AllExports'!N6:N6)=0," ",'2004AllExports'!N6*'2004IllegalPercentages'!N6)</f>
        <v xml:space="preserve"> </v>
      </c>
      <c r="O6" s="90" t="str">
        <f>IF(SUM('2004AllExports'!O6:O6)=0," ",'2004AllExports'!O6*'2004IllegalPercentages'!O6)</f>
        <v xml:space="preserve"> </v>
      </c>
      <c r="P6" s="90" t="str">
        <f>IF(SUM('2004AllExports'!P6:P6)=0," ",'2004AllExports'!P6*'2004IllegalPercentages'!P6)</f>
        <v xml:space="preserve"> </v>
      </c>
      <c r="Q6" s="91">
        <f t="shared" si="0"/>
        <v>0</v>
      </c>
      <c r="S6" s="92" t="str">
        <f>IF(SUM('2004AllExports'!B6:B6)=0," ",'2004AllExports'!S6*'2004IllegalPercentages'!B6)</f>
        <v xml:space="preserve"> </v>
      </c>
      <c r="T6" s="92" t="str">
        <f>IF(SUM('2004AllExports'!C6:C6)=0," ",'2004AllExports'!T6*'2004IllegalPercentages'!C6)</f>
        <v xml:space="preserve"> </v>
      </c>
      <c r="U6" s="92" t="str">
        <f>IF(SUM('2004AllExports'!D6:D6)=0," ",'2004AllExports'!U6*'2004IllegalPercentages'!D6)</f>
        <v xml:space="preserve"> </v>
      </c>
      <c r="V6" s="92" t="str">
        <f>IF(SUM('2004AllExports'!E6:E6)=0," ",'2004AllExports'!V6*'2004IllegalPercentages'!E6)</f>
        <v xml:space="preserve"> </v>
      </c>
      <c r="W6" s="92" t="str">
        <f>IF(SUM('2004AllExports'!F6:F6)=0," ",'2004AllExports'!W6*'2004IllegalPercentages'!F6)</f>
        <v xml:space="preserve"> </v>
      </c>
      <c r="X6" s="92" t="str">
        <f>IF(SUM('2004AllExports'!G6:G6)=0," ",'2004AllExports'!X6*'2004IllegalPercentages'!G6)</f>
        <v xml:space="preserve"> </v>
      </c>
      <c r="Y6" s="92" t="str">
        <f>IF(SUM('2004AllExports'!H6:H6)=0," ",'2004AllExports'!Y6*'2004IllegalPercentages'!H6)</f>
        <v xml:space="preserve"> </v>
      </c>
      <c r="Z6" s="92" t="str">
        <f>IF(SUM('2004AllExports'!I6:I6)=0," ",'2004AllExports'!Z6*'2004IllegalPercentages'!I6)</f>
        <v xml:space="preserve"> </v>
      </c>
      <c r="AA6" s="92" t="str">
        <f>IF(SUM('2004AllExports'!J6:J6)=0," ",'2004AllExports'!AA6*'2004IllegalPercentages'!J6)</f>
        <v xml:space="preserve"> </v>
      </c>
      <c r="AB6" s="92" t="str">
        <f>IF(SUM('2004AllExports'!K6:K6)=0," ",'2004AllExports'!AB6*'2004IllegalPercentages'!K6)</f>
        <v xml:space="preserve"> </v>
      </c>
      <c r="AC6" s="92" t="str">
        <f>IF(SUM('2004AllExports'!L6:L6)=0," ",'2004AllExports'!AC6*'2004IllegalPercentages'!L6)</f>
        <v xml:space="preserve"> </v>
      </c>
      <c r="AE6" s="92" t="str">
        <f>IF(SUM('2004AllExports'!N6:N6)=0," ",'2004AllExports'!AE6*'2004IllegalPercentages'!N6)</f>
        <v xml:space="preserve"> </v>
      </c>
      <c r="AF6" s="92" t="str">
        <f>IF(SUM('2004AllExports'!O6:O6)=0," ",'2004AllExports'!AF6*'2004IllegalPercentages'!O6)</f>
        <v xml:space="preserve"> </v>
      </c>
      <c r="AG6" s="92" t="str">
        <f>IF(SUM('2004AllExports'!P6:P6)=0," ",'2004AllExports'!AG6*'2004IllegalPercentages'!P6)</f>
        <v xml:space="preserve"> </v>
      </c>
      <c r="AH6" s="93">
        <f t="shared" si="1"/>
        <v>0</v>
      </c>
    </row>
    <row r="7" spans="1:34" ht="13">
      <c r="A7" t="s">
        <v>135</v>
      </c>
      <c r="B7" s="89" t="str">
        <f>IF(SUM('2004AllExports'!B7:B7)=0," ",'2004AllExports'!B7*'2004IllegalPercentages'!B7)</f>
        <v xml:space="preserve"> </v>
      </c>
      <c r="C7" s="89" t="str">
        <f>IF(SUM('2004AllExports'!C7:C7)=0," ",'2004AllExports'!C7*'2004IllegalPercentages'!C7)</f>
        <v xml:space="preserve"> </v>
      </c>
      <c r="D7" s="89" t="str">
        <f>IF(SUM('2004AllExports'!D7:D7)=0," ",'2004AllExports'!D7*'2004IllegalPercentages'!D7)</f>
        <v xml:space="preserve"> </v>
      </c>
      <c r="E7" s="89" t="str">
        <f>IF(SUM('2004AllExports'!E7:E7)=0," ",'2004AllExports'!E7*'2004IllegalPercentages'!E7)</f>
        <v xml:space="preserve"> </v>
      </c>
      <c r="F7" s="90" t="str">
        <f>IF(SUM('2004AllExports'!F7:F7)=0," ",'2004AllExports'!F7*'2004IllegalPercentages'!F7)</f>
        <v xml:space="preserve"> </v>
      </c>
      <c r="G7" s="90" t="str">
        <f>IF(SUM('2004AllExports'!G7:G7)=0," ",'2004AllExports'!G7*'2004IllegalPercentages'!G7)</f>
        <v xml:space="preserve"> </v>
      </c>
      <c r="H7" s="90" t="str">
        <f>IF(SUM('2004AllExports'!H7:H7)=0," ",'2004AllExports'!H7*'2004IllegalPercentages'!H7)</f>
        <v xml:space="preserve"> </v>
      </c>
      <c r="I7" s="90" t="str">
        <f>IF(SUM('2004AllExports'!I7:I7)=0," ",'2004AllExports'!I7*'2004IllegalPercentages'!I7)</f>
        <v xml:space="preserve"> </v>
      </c>
      <c r="J7" s="90" t="str">
        <f>IF(SUM('2004AllExports'!J7:J7)=0," ",'2004AllExports'!J7*'2004IllegalPercentages'!J7)</f>
        <v xml:space="preserve"> </v>
      </c>
      <c r="K7" s="90" t="str">
        <f>IF(SUM('2004AllExports'!K7:K7)=0," ",'2004AllExports'!K7*'2004IllegalPercentages'!K7)</f>
        <v xml:space="preserve"> </v>
      </c>
      <c r="L7" s="90" t="str">
        <f>IF(SUM('2004AllExports'!L7:L7)=0," ",'2004AllExports'!L7*'2004IllegalPercentages'!L7)</f>
        <v xml:space="preserve"> </v>
      </c>
      <c r="N7" s="90" t="str">
        <f>IF(SUM('2004AllExports'!N7:N7)=0," ",'2004AllExports'!N7*'2004IllegalPercentages'!N7)</f>
        <v xml:space="preserve"> </v>
      </c>
      <c r="O7" s="90" t="str">
        <f>IF(SUM('2004AllExports'!O7:O7)=0," ",'2004AllExports'!O7*'2004IllegalPercentages'!O7)</f>
        <v xml:space="preserve"> </v>
      </c>
      <c r="P7" s="90" t="str">
        <f>IF(SUM('2004AllExports'!P7:P7)=0," ",'2004AllExports'!P7*'2004IllegalPercentages'!P7)</f>
        <v xml:space="preserve"> </v>
      </c>
      <c r="Q7" s="91">
        <f>SUM(B7:P7)</f>
        <v>0</v>
      </c>
      <c r="S7" s="92" t="str">
        <f>IF(SUM('2004AllExports'!B7:B7)=0," ",'2004AllExports'!S7*'2004IllegalPercentages'!B7)</f>
        <v xml:space="preserve"> </v>
      </c>
      <c r="T7" s="92" t="str">
        <f>IF(SUM('2004AllExports'!C7:C7)=0," ",'2004AllExports'!T7*'2004IllegalPercentages'!C7)</f>
        <v xml:space="preserve"> </v>
      </c>
      <c r="U7" s="92" t="str">
        <f>IF(SUM('2004AllExports'!D7:D7)=0," ",'2004AllExports'!U7*'2004IllegalPercentages'!D7)</f>
        <v xml:space="preserve"> </v>
      </c>
      <c r="V7" s="92" t="str">
        <f>IF(SUM('2004AllExports'!E7:E7)=0," ",'2004AllExports'!V7*'2004IllegalPercentages'!E7)</f>
        <v xml:space="preserve"> </v>
      </c>
      <c r="W7" s="92" t="str">
        <f>IF(SUM('2004AllExports'!F7:F7)=0," ",'2004AllExports'!W7*'2004IllegalPercentages'!F7)</f>
        <v xml:space="preserve"> </v>
      </c>
      <c r="X7" s="92" t="str">
        <f>IF(SUM('2004AllExports'!G7:G7)=0," ",'2004AllExports'!X7*'2004IllegalPercentages'!G7)</f>
        <v xml:space="preserve"> </v>
      </c>
      <c r="Y7" s="92" t="str">
        <f>IF(SUM('2004AllExports'!H7:H7)=0," ",'2004AllExports'!Y7*'2004IllegalPercentages'!H7)</f>
        <v xml:space="preserve"> </v>
      </c>
      <c r="Z7" s="92" t="str">
        <f>IF(SUM('2004AllExports'!I7:I7)=0," ",'2004AllExports'!Z7*'2004IllegalPercentages'!I7)</f>
        <v xml:space="preserve"> </v>
      </c>
      <c r="AA7" s="92" t="str">
        <f>IF(SUM('2004AllExports'!J7:J7)=0," ",'2004AllExports'!AA7*'2004IllegalPercentages'!J7)</f>
        <v xml:space="preserve"> </v>
      </c>
      <c r="AB7" s="92" t="str">
        <f>IF(SUM('2004AllExports'!K7:K7)=0," ",'2004AllExports'!AB7*'2004IllegalPercentages'!K7)</f>
        <v xml:space="preserve"> </v>
      </c>
      <c r="AC7" s="92" t="str">
        <f>IF(SUM('2004AllExports'!L7:L7)=0," ",'2004AllExports'!AC7*'2004IllegalPercentages'!L7)</f>
        <v xml:space="preserve"> </v>
      </c>
      <c r="AE7" s="92" t="str">
        <f>IF(SUM('2004AllExports'!N7:N7)=0," ",'2004AllExports'!AE7*'2004IllegalPercentages'!N7)</f>
        <v xml:space="preserve"> </v>
      </c>
      <c r="AF7" s="92" t="str">
        <f>IF(SUM('2004AllExports'!O7:O7)=0," ",'2004AllExports'!AF7*'2004IllegalPercentages'!O7)</f>
        <v xml:space="preserve"> </v>
      </c>
      <c r="AG7" s="92" t="str">
        <f>IF(SUM('2004AllExports'!P7:P7)=0," ",'2004AllExports'!AG7*'2004IllegalPercentages'!P7)</f>
        <v xml:space="preserve"> </v>
      </c>
      <c r="AH7" s="93">
        <f>SUM(S7:AG7)</f>
        <v>0</v>
      </c>
    </row>
    <row r="8" spans="1:34" ht="13">
      <c r="A8" t="s">
        <v>28</v>
      </c>
      <c r="B8" s="89" t="str">
        <f>IF(SUM('2004AllExports'!B8:B8)=0," ",'2004AllExports'!B8*'2004IllegalPercentages'!B8)</f>
        <v xml:space="preserve"> </v>
      </c>
      <c r="C8" s="89" t="str">
        <f>IF(SUM('2004AllExports'!C8:C8)=0," ",'2004AllExports'!C8*'2004IllegalPercentages'!C8)</f>
        <v xml:space="preserve"> </v>
      </c>
      <c r="D8" s="89" t="str">
        <f>IF(SUM('2004AllExports'!D8:D8)=0," ",'2004AllExports'!D8*'2004IllegalPercentages'!D8)</f>
        <v xml:space="preserve"> </v>
      </c>
      <c r="E8" s="89" t="str">
        <f>IF(SUM('2004AllExports'!E8:E8)=0," ",'2004AllExports'!E8*'2004IllegalPercentages'!E8)</f>
        <v xml:space="preserve"> </v>
      </c>
      <c r="F8" s="90" t="str">
        <f>IF(SUM('2004AllExports'!F8:F8)=0," ",'2004AllExports'!F8*'2004IllegalPercentages'!F8)</f>
        <v xml:space="preserve"> </v>
      </c>
      <c r="G8" s="90" t="str">
        <f>IF(SUM('2004AllExports'!G8:G8)=0," ",'2004AllExports'!G8*'2004IllegalPercentages'!G8)</f>
        <v xml:space="preserve"> </v>
      </c>
      <c r="H8" s="90" t="str">
        <f>IF(SUM('2004AllExports'!H8:H8)=0," ",'2004AllExports'!H8*'2004IllegalPercentages'!H8)</f>
        <v xml:space="preserve"> </v>
      </c>
      <c r="I8" s="90" t="str">
        <f>IF(SUM('2004AllExports'!I8:I8)=0," ",'2004AllExports'!I8*'2004IllegalPercentages'!I8)</f>
        <v xml:space="preserve"> </v>
      </c>
      <c r="J8" s="90" t="str">
        <f>IF(SUM('2004AllExports'!J8:J8)=0," ",'2004AllExports'!J8*'2004IllegalPercentages'!J8)</f>
        <v xml:space="preserve"> </v>
      </c>
      <c r="K8" s="90" t="str">
        <f>IF(SUM('2004AllExports'!K8:K8)=0," ",'2004AllExports'!K8*'2004IllegalPercentages'!K8)</f>
        <v xml:space="preserve"> </v>
      </c>
      <c r="L8" s="90" t="str">
        <f>IF(SUM('2004AllExports'!L8:L8)=0," ",'2004AllExports'!L8*'2004IllegalPercentages'!L8)</f>
        <v xml:space="preserve"> </v>
      </c>
      <c r="N8" s="90" t="str">
        <f>IF(SUM('2004AllExports'!N8:N8)=0," ",'2004AllExports'!N8*'2004IllegalPercentages'!N8)</f>
        <v xml:space="preserve"> </v>
      </c>
      <c r="O8" s="90" t="str">
        <f>IF(SUM('2004AllExports'!O8:O8)=0," ",'2004AllExports'!O8*'2004IllegalPercentages'!O8)</f>
        <v xml:space="preserve"> </v>
      </c>
      <c r="P8" s="90" t="str">
        <f>IF(SUM('2004AllExports'!P8:P8)=0," ",'2004AllExports'!P8*'2004IllegalPercentages'!P8)</f>
        <v xml:space="preserve"> </v>
      </c>
      <c r="Q8" s="91">
        <f t="shared" si="0"/>
        <v>0</v>
      </c>
      <c r="S8" s="92" t="str">
        <f>IF(SUM('2004AllExports'!B8:B8)=0," ",'2004AllExports'!S8*'2004IllegalPercentages'!B8)</f>
        <v xml:space="preserve"> </v>
      </c>
      <c r="T8" s="92" t="str">
        <f>IF(SUM('2004AllExports'!C8:C8)=0," ",'2004AllExports'!T8*'2004IllegalPercentages'!C8)</f>
        <v xml:space="preserve"> </v>
      </c>
      <c r="U8" s="92" t="str">
        <f>IF(SUM('2004AllExports'!D8:D8)=0," ",'2004AllExports'!U8*'2004IllegalPercentages'!D8)</f>
        <v xml:space="preserve"> </v>
      </c>
      <c r="V8" s="92" t="str">
        <f>IF(SUM('2004AllExports'!E8:E8)=0," ",'2004AllExports'!V8*'2004IllegalPercentages'!E8)</f>
        <v xml:space="preserve"> </v>
      </c>
      <c r="W8" s="92" t="str">
        <f>IF(SUM('2004AllExports'!F8:F8)=0," ",'2004AllExports'!W8*'2004IllegalPercentages'!F8)</f>
        <v xml:space="preserve"> </v>
      </c>
      <c r="X8" s="92" t="str">
        <f>IF(SUM('2004AllExports'!G8:G8)=0," ",'2004AllExports'!X8*'2004IllegalPercentages'!G8)</f>
        <v xml:space="preserve"> </v>
      </c>
      <c r="Y8" s="92" t="str">
        <f>IF(SUM('2004AllExports'!H8:H8)=0," ",'2004AllExports'!Y8*'2004IllegalPercentages'!H8)</f>
        <v xml:space="preserve"> </v>
      </c>
      <c r="Z8" s="92" t="str">
        <f>IF(SUM('2004AllExports'!I8:I8)=0," ",'2004AllExports'!Z8*'2004IllegalPercentages'!I8)</f>
        <v xml:space="preserve"> </v>
      </c>
      <c r="AA8" s="92" t="str">
        <f>IF(SUM('2004AllExports'!J8:J8)=0," ",'2004AllExports'!AA8*'2004IllegalPercentages'!J8)</f>
        <v xml:space="preserve"> </v>
      </c>
      <c r="AB8" s="92" t="str">
        <f>IF(SUM('2004AllExports'!K8:K8)=0," ",'2004AllExports'!AB8*'2004IllegalPercentages'!K8)</f>
        <v xml:space="preserve"> </v>
      </c>
      <c r="AC8" s="92" t="str">
        <f>IF(SUM('2004AllExports'!L8:L8)=0," ",'2004AllExports'!AC8*'2004IllegalPercentages'!L8)</f>
        <v xml:space="preserve"> </v>
      </c>
      <c r="AE8" s="92" t="str">
        <f>IF(SUM('2004AllExports'!N8:N8)=0," ",'2004AllExports'!AE8*'2004IllegalPercentages'!N8)</f>
        <v xml:space="preserve"> </v>
      </c>
      <c r="AF8" s="92" t="str">
        <f>IF(SUM('2004AllExports'!O8:O8)=0," ",'2004AllExports'!AF8*'2004IllegalPercentages'!O8)</f>
        <v xml:space="preserve"> </v>
      </c>
      <c r="AG8" s="92" t="str">
        <f>IF(SUM('2004AllExports'!P8:P8)=0," ",'2004AllExports'!AG8*'2004IllegalPercentages'!P8)</f>
        <v xml:space="preserve"> </v>
      </c>
      <c r="AH8" s="93">
        <f t="shared" si="1"/>
        <v>0</v>
      </c>
    </row>
    <row r="9" spans="1:34" ht="13">
      <c r="A9" t="s">
        <v>29</v>
      </c>
      <c r="B9" s="89" t="str">
        <f>IF(SUM('2004AllExports'!B9:B9)=0," ",'2004AllExports'!B9*'2004IllegalPercentages'!B9)</f>
        <v xml:space="preserve"> </v>
      </c>
      <c r="C9" s="89" t="str">
        <f>IF(SUM('2004AllExports'!C9:C9)=0," ",'2004AllExports'!C9*'2004IllegalPercentages'!C9)</f>
        <v xml:space="preserve"> </v>
      </c>
      <c r="D9" s="89" t="str">
        <f>IF(SUM('2004AllExports'!D9:D9)=0," ",'2004AllExports'!D9*'2004IllegalPercentages'!D9)</f>
        <v xml:space="preserve"> </v>
      </c>
      <c r="E9" s="89" t="str">
        <f>IF(SUM('2004AllExports'!E9:E9)=0," ",'2004AllExports'!E9*'2004IllegalPercentages'!E9)</f>
        <v xml:space="preserve"> </v>
      </c>
      <c r="F9" s="90" t="str">
        <f>IF(SUM('2004AllExports'!F9:F9)=0," ",'2004AllExports'!F9*'2004IllegalPercentages'!F9)</f>
        <v xml:space="preserve"> </v>
      </c>
      <c r="G9" s="90" t="str">
        <f>IF(SUM('2004AllExports'!G9:G9)=0," ",'2004AllExports'!G9*'2004IllegalPercentages'!G9)</f>
        <v xml:space="preserve"> </v>
      </c>
      <c r="H9" s="90" t="str">
        <f>IF(SUM('2004AllExports'!H9:H9)=0," ",'2004AllExports'!H9*'2004IllegalPercentages'!H9)</f>
        <v xml:space="preserve"> </v>
      </c>
      <c r="I9" s="90" t="str">
        <f>IF(SUM('2004AllExports'!I9:I9)=0," ",'2004AllExports'!I9*'2004IllegalPercentages'!I9)</f>
        <v xml:space="preserve"> </v>
      </c>
      <c r="J9" s="90" t="str">
        <f>IF(SUM('2004AllExports'!J9:J9)=0," ",'2004AllExports'!J9*'2004IllegalPercentages'!J9)</f>
        <v xml:space="preserve"> </v>
      </c>
      <c r="K9" s="90" t="str">
        <f>IF(SUM('2004AllExports'!K9:K9)=0," ",'2004AllExports'!K9*'2004IllegalPercentages'!K9)</f>
        <v xml:space="preserve"> </v>
      </c>
      <c r="L9" s="90" t="str">
        <f>IF(SUM('2004AllExports'!L9:L9)=0," ",'2004AllExports'!L9*'2004IllegalPercentages'!L9)</f>
        <v xml:space="preserve"> </v>
      </c>
      <c r="N9" s="90" t="str">
        <f>IF(SUM('2004AllExports'!N9:N9)=0," ",'2004AllExports'!N9*'2004IllegalPercentages'!N9)</f>
        <v xml:space="preserve"> </v>
      </c>
      <c r="O9" s="90" t="str">
        <f>IF(SUM('2004AllExports'!O9:O9)=0," ",'2004AllExports'!O9*'2004IllegalPercentages'!O9)</f>
        <v xml:space="preserve"> </v>
      </c>
      <c r="P9" s="90" t="str">
        <f>IF(SUM('2004AllExports'!P9:P9)=0," ",'2004AllExports'!P9*'2004IllegalPercentages'!P9)</f>
        <v xml:space="preserve"> </v>
      </c>
      <c r="Q9" s="91">
        <f t="shared" si="0"/>
        <v>0</v>
      </c>
      <c r="S9" s="92" t="str">
        <f>IF(SUM('2004AllExports'!B9:B9)=0," ",'2004AllExports'!S9*'2004IllegalPercentages'!B9)</f>
        <v xml:space="preserve"> </v>
      </c>
      <c r="T9" s="92" t="str">
        <f>IF(SUM('2004AllExports'!C9:C9)=0," ",'2004AllExports'!T9*'2004IllegalPercentages'!C9)</f>
        <v xml:space="preserve"> </v>
      </c>
      <c r="U9" s="92" t="str">
        <f>IF(SUM('2004AllExports'!D9:D9)=0," ",'2004AllExports'!U9*'2004IllegalPercentages'!D9)</f>
        <v xml:space="preserve"> </v>
      </c>
      <c r="V9" s="92" t="str">
        <f>IF(SUM('2004AllExports'!E9:E9)=0," ",'2004AllExports'!V9*'2004IllegalPercentages'!E9)</f>
        <v xml:space="preserve"> </v>
      </c>
      <c r="W9" s="92" t="str">
        <f>IF(SUM('2004AllExports'!F9:F9)=0," ",'2004AllExports'!W9*'2004IllegalPercentages'!F9)</f>
        <v xml:space="preserve"> </v>
      </c>
      <c r="X9" s="92" t="str">
        <f>IF(SUM('2004AllExports'!G9:G9)=0," ",'2004AllExports'!X9*'2004IllegalPercentages'!G9)</f>
        <v xml:space="preserve"> </v>
      </c>
      <c r="Y9" s="92" t="str">
        <f>IF(SUM('2004AllExports'!H9:H9)=0," ",'2004AllExports'!Y9*'2004IllegalPercentages'!H9)</f>
        <v xml:space="preserve"> </v>
      </c>
      <c r="Z9" s="92" t="str">
        <f>IF(SUM('2004AllExports'!I9:I9)=0," ",'2004AllExports'!Z9*'2004IllegalPercentages'!I9)</f>
        <v xml:space="preserve"> </v>
      </c>
      <c r="AA9" s="92" t="str">
        <f>IF(SUM('2004AllExports'!J9:J9)=0," ",'2004AllExports'!AA9*'2004IllegalPercentages'!J9)</f>
        <v xml:space="preserve"> </v>
      </c>
      <c r="AB9" s="92" t="str">
        <f>IF(SUM('2004AllExports'!K9:K9)=0," ",'2004AllExports'!AB9*'2004IllegalPercentages'!K9)</f>
        <v xml:space="preserve"> </v>
      </c>
      <c r="AC9" s="92" t="str">
        <f>IF(SUM('2004AllExports'!L9:L9)=0," ",'2004AllExports'!AC9*'2004IllegalPercentages'!L9)</f>
        <v xml:space="preserve"> </v>
      </c>
      <c r="AE9" s="92" t="str">
        <f>IF(SUM('2004AllExports'!N9:N9)=0," ",'2004AllExports'!AE9*'2004IllegalPercentages'!N9)</f>
        <v xml:space="preserve"> </v>
      </c>
      <c r="AF9" s="92" t="str">
        <f>IF(SUM('2004AllExports'!O9:O9)=0," ",'2004AllExports'!AF9*'2004IllegalPercentages'!O9)</f>
        <v xml:space="preserve"> </v>
      </c>
      <c r="AG9" s="92" t="str">
        <f>IF(SUM('2004AllExports'!P9:P9)=0," ",'2004AllExports'!AG9*'2004IllegalPercentages'!P9)</f>
        <v xml:space="preserve"> </v>
      </c>
      <c r="AH9" s="93">
        <f t="shared" si="1"/>
        <v>0</v>
      </c>
    </row>
    <row r="10" spans="1:34" ht="13">
      <c r="A10" t="s">
        <v>30</v>
      </c>
      <c r="B10" s="89" t="str">
        <f>IF(SUM('2004AllExports'!B10:B10)=0," ",'2004AllExports'!B10*'2004IllegalPercentages'!B10)</f>
        <v xml:space="preserve"> </v>
      </c>
      <c r="C10" s="89" t="str">
        <f>IF(SUM('2004AllExports'!C10:C10)=0," ",'2004AllExports'!C10*'2004IllegalPercentages'!C10)</f>
        <v xml:space="preserve"> </v>
      </c>
      <c r="D10" s="89" t="str">
        <f>IF(SUM('2004AllExports'!D10:D10)=0," ",'2004AllExports'!D10*'2004IllegalPercentages'!D10)</f>
        <v xml:space="preserve"> </v>
      </c>
      <c r="E10" s="89" t="str">
        <f>IF(SUM('2004AllExports'!E10:E10)=0," ",'2004AllExports'!E10*'2004IllegalPercentages'!E10)</f>
        <v xml:space="preserve"> </v>
      </c>
      <c r="F10" s="90" t="str">
        <f>IF(SUM('2004AllExports'!F10:F10)=0," ",'2004AllExports'!F10*'2004IllegalPercentages'!F10)</f>
        <v xml:space="preserve"> </v>
      </c>
      <c r="G10" s="90" t="str">
        <f>IF(SUM('2004AllExports'!G10:G10)=0," ",'2004AllExports'!G10*'2004IllegalPercentages'!G10)</f>
        <v xml:space="preserve"> </v>
      </c>
      <c r="H10" s="90" t="str">
        <f>IF(SUM('2004AllExports'!H10:H10)=0," ",'2004AllExports'!H10*'2004IllegalPercentages'!H10)</f>
        <v xml:space="preserve"> </v>
      </c>
      <c r="I10" s="90" t="str">
        <f>IF(SUM('2004AllExports'!I10:I10)=0," ",'2004AllExports'!I10*'2004IllegalPercentages'!I10)</f>
        <v xml:space="preserve"> </v>
      </c>
      <c r="J10" s="90" t="str">
        <f>IF(SUM('2004AllExports'!J10:J10)=0," ",'2004AllExports'!J10*'2004IllegalPercentages'!J10)</f>
        <v xml:space="preserve"> </v>
      </c>
      <c r="K10" s="90" t="str">
        <f>IF(SUM('2004AllExports'!K10:K10)=0," ",'2004AllExports'!K10*'2004IllegalPercentages'!K10)</f>
        <v xml:space="preserve"> </v>
      </c>
      <c r="L10" s="90" t="str">
        <f>IF(SUM('2004AllExports'!L10:L10)=0," ",'2004AllExports'!L10*'2004IllegalPercentages'!L10)</f>
        <v xml:space="preserve"> </v>
      </c>
      <c r="N10" s="90" t="str">
        <f>IF(SUM('2004AllExports'!N10:N10)=0," ",'2004AllExports'!N10*'2004IllegalPercentages'!N10)</f>
        <v xml:space="preserve"> </v>
      </c>
      <c r="O10" s="90" t="str">
        <f>IF(SUM('2004AllExports'!O10:O10)=0," ",'2004AllExports'!O10*'2004IllegalPercentages'!O10)</f>
        <v xml:space="preserve"> </v>
      </c>
      <c r="P10" s="90" t="str">
        <f>IF(SUM('2004AllExports'!P10:P10)=0," ",'2004AllExports'!P10*'2004IllegalPercentages'!P10)</f>
        <v xml:space="preserve"> </v>
      </c>
      <c r="Q10" s="91">
        <f t="shared" si="0"/>
        <v>0</v>
      </c>
      <c r="S10" s="92" t="str">
        <f>IF(SUM('2004AllExports'!B10:B10)=0," ",'2004AllExports'!S10*'2004IllegalPercentages'!B10)</f>
        <v xml:space="preserve"> </v>
      </c>
      <c r="T10" s="92" t="str">
        <f>IF(SUM('2004AllExports'!C10:C10)=0," ",'2004AllExports'!T10*'2004IllegalPercentages'!C10)</f>
        <v xml:space="preserve"> </v>
      </c>
      <c r="U10" s="92" t="str">
        <f>IF(SUM('2004AllExports'!D10:D10)=0," ",'2004AllExports'!U10*'2004IllegalPercentages'!D10)</f>
        <v xml:space="preserve"> </v>
      </c>
      <c r="V10" s="92" t="str">
        <f>IF(SUM('2004AllExports'!E10:E10)=0," ",'2004AllExports'!V10*'2004IllegalPercentages'!E10)</f>
        <v xml:space="preserve"> </v>
      </c>
      <c r="W10" s="92" t="str">
        <f>IF(SUM('2004AllExports'!F10:F10)=0," ",'2004AllExports'!W10*'2004IllegalPercentages'!F10)</f>
        <v xml:space="preserve"> </v>
      </c>
      <c r="X10" s="92" t="str">
        <f>IF(SUM('2004AllExports'!G10:G10)=0," ",'2004AllExports'!X10*'2004IllegalPercentages'!G10)</f>
        <v xml:space="preserve"> </v>
      </c>
      <c r="Y10" s="92" t="str">
        <f>IF(SUM('2004AllExports'!H10:H10)=0," ",'2004AllExports'!Y10*'2004IllegalPercentages'!H10)</f>
        <v xml:space="preserve"> </v>
      </c>
      <c r="Z10" s="92" t="str">
        <f>IF(SUM('2004AllExports'!I10:I10)=0," ",'2004AllExports'!Z10*'2004IllegalPercentages'!I10)</f>
        <v xml:space="preserve"> </v>
      </c>
      <c r="AA10" s="92" t="str">
        <f>IF(SUM('2004AllExports'!J10:J10)=0," ",'2004AllExports'!AA10*'2004IllegalPercentages'!J10)</f>
        <v xml:space="preserve"> </v>
      </c>
      <c r="AB10" s="92" t="str">
        <f>IF(SUM('2004AllExports'!K10:K10)=0," ",'2004AllExports'!AB10*'2004IllegalPercentages'!K10)</f>
        <v xml:space="preserve"> </v>
      </c>
      <c r="AC10" s="92" t="str">
        <f>IF(SUM('2004AllExports'!L10:L10)=0," ",'2004AllExports'!AC10*'2004IllegalPercentages'!L10)</f>
        <v xml:space="preserve"> </v>
      </c>
      <c r="AE10" s="92" t="str">
        <f>IF(SUM('2004AllExports'!N10:N10)=0," ",'2004AllExports'!AE10*'2004IllegalPercentages'!N10)</f>
        <v xml:space="preserve"> </v>
      </c>
      <c r="AF10" s="92" t="str">
        <f>IF(SUM('2004AllExports'!O10:O10)=0," ",'2004AllExports'!AF10*'2004IllegalPercentages'!O10)</f>
        <v xml:space="preserve"> </v>
      </c>
      <c r="AG10" s="92" t="str">
        <f>IF(SUM('2004AllExports'!P10:P10)=0," ",'2004AllExports'!AG10*'2004IllegalPercentages'!P10)</f>
        <v xml:space="preserve"> </v>
      </c>
      <c r="AH10" s="93">
        <f t="shared" si="1"/>
        <v>0</v>
      </c>
    </row>
    <row r="11" spans="1:34" ht="13">
      <c r="A11" t="s">
        <v>31</v>
      </c>
      <c r="B11" s="89" t="str">
        <f>IF(SUM('2004AllExports'!B11:B11)=0," ",'2004AllExports'!B11*'2004IllegalPercentages'!B11)</f>
        <v xml:space="preserve"> </v>
      </c>
      <c r="C11" s="89" t="str">
        <f>IF(SUM('2004AllExports'!C11:C11)=0," ",'2004AllExports'!C11*'2004IllegalPercentages'!C11)</f>
        <v xml:space="preserve"> </v>
      </c>
      <c r="D11" s="89" t="str">
        <f>IF(SUM('2004AllExports'!D11:D11)=0," ",'2004AllExports'!D11*'2004IllegalPercentages'!D11)</f>
        <v xml:space="preserve"> </v>
      </c>
      <c r="E11" s="89" t="str">
        <f>IF(SUM('2004AllExports'!E11:E11)=0," ",'2004AllExports'!E11*'2004IllegalPercentages'!E11)</f>
        <v xml:space="preserve"> </v>
      </c>
      <c r="F11" s="90" t="str">
        <f>IF(SUM('2004AllExports'!F11:F11)=0," ",'2004AllExports'!F11*'2004IllegalPercentages'!F11)</f>
        <v xml:space="preserve"> </v>
      </c>
      <c r="G11" s="90" t="str">
        <f>IF(SUM('2004AllExports'!G11:G11)=0," ",'2004AllExports'!G11*'2004IllegalPercentages'!G11)</f>
        <v xml:space="preserve"> </v>
      </c>
      <c r="H11" s="90" t="str">
        <f>IF(SUM('2004AllExports'!H11:H11)=0," ",'2004AllExports'!H11*'2004IllegalPercentages'!H11)</f>
        <v xml:space="preserve"> </v>
      </c>
      <c r="I11" s="90" t="str">
        <f>IF(SUM('2004AllExports'!I11:I11)=0," ",'2004AllExports'!I11*'2004IllegalPercentages'!I11)</f>
        <v xml:space="preserve"> </v>
      </c>
      <c r="J11" s="90" t="str">
        <f>IF(SUM('2004AllExports'!J11:J11)=0," ",'2004AllExports'!J11*'2004IllegalPercentages'!J11)</f>
        <v xml:space="preserve"> </v>
      </c>
      <c r="K11" s="90" t="str">
        <f>IF(SUM('2004AllExports'!K11:K11)=0," ",'2004AllExports'!K11*'2004IllegalPercentages'!K11)</f>
        <v xml:space="preserve"> </v>
      </c>
      <c r="L11" s="90" t="str">
        <f>IF(SUM('2004AllExports'!L11:L11)=0," ",'2004AllExports'!L11*'2004IllegalPercentages'!L11)</f>
        <v xml:space="preserve"> </v>
      </c>
      <c r="N11" s="90" t="str">
        <f>IF(SUM('2004AllExports'!N11:N11)=0," ",'2004AllExports'!N11*'2004IllegalPercentages'!N11)</f>
        <v xml:space="preserve"> </v>
      </c>
      <c r="O11" s="90" t="str">
        <f>IF(SUM('2004AllExports'!O11:O11)=0," ",'2004AllExports'!O11*'2004IllegalPercentages'!O11)</f>
        <v xml:space="preserve"> </v>
      </c>
      <c r="P11" s="90" t="str">
        <f>IF(SUM('2004AllExports'!P11:P11)=0," ",'2004AllExports'!P11*'2004IllegalPercentages'!P11)</f>
        <v xml:space="preserve"> </v>
      </c>
      <c r="Q11" s="91">
        <f t="shared" si="0"/>
        <v>0</v>
      </c>
      <c r="S11" s="92" t="str">
        <f>IF(SUM('2004AllExports'!B11:B11)=0," ",'2004AllExports'!S11*'2004IllegalPercentages'!B11)</f>
        <v xml:space="preserve"> </v>
      </c>
      <c r="T11" s="92" t="str">
        <f>IF(SUM('2004AllExports'!C11:C11)=0," ",'2004AllExports'!T11*'2004IllegalPercentages'!C11)</f>
        <v xml:space="preserve"> </v>
      </c>
      <c r="U11" s="92" t="str">
        <f>IF(SUM('2004AllExports'!D11:D11)=0," ",'2004AllExports'!U11*'2004IllegalPercentages'!D11)</f>
        <v xml:space="preserve"> </v>
      </c>
      <c r="V11" s="92" t="str">
        <f>IF(SUM('2004AllExports'!E11:E11)=0," ",'2004AllExports'!V11*'2004IllegalPercentages'!E11)</f>
        <v xml:space="preserve"> </v>
      </c>
      <c r="W11" s="92" t="str">
        <f>IF(SUM('2004AllExports'!F11:F11)=0," ",'2004AllExports'!W11*'2004IllegalPercentages'!F11)</f>
        <v xml:space="preserve"> </v>
      </c>
      <c r="X11" s="92" t="str">
        <f>IF(SUM('2004AllExports'!G11:G11)=0," ",'2004AllExports'!X11*'2004IllegalPercentages'!G11)</f>
        <v xml:space="preserve"> </v>
      </c>
      <c r="Y11" s="92" t="str">
        <f>IF(SUM('2004AllExports'!H11:H11)=0," ",'2004AllExports'!Y11*'2004IllegalPercentages'!H11)</f>
        <v xml:space="preserve"> </v>
      </c>
      <c r="Z11" s="92" t="str">
        <f>IF(SUM('2004AllExports'!I11:I11)=0," ",'2004AllExports'!Z11*'2004IllegalPercentages'!I11)</f>
        <v xml:space="preserve"> </v>
      </c>
      <c r="AA11" s="92" t="str">
        <f>IF(SUM('2004AllExports'!J11:J11)=0," ",'2004AllExports'!AA11*'2004IllegalPercentages'!J11)</f>
        <v xml:space="preserve"> </v>
      </c>
      <c r="AB11" s="92" t="str">
        <f>IF(SUM('2004AllExports'!K11:K11)=0," ",'2004AllExports'!AB11*'2004IllegalPercentages'!K11)</f>
        <v xml:space="preserve"> </v>
      </c>
      <c r="AC11" s="92" t="str">
        <f>IF(SUM('2004AllExports'!L11:L11)=0," ",'2004AllExports'!AC11*'2004IllegalPercentages'!L11)</f>
        <v xml:space="preserve"> </v>
      </c>
      <c r="AE11" s="92" t="str">
        <f>IF(SUM('2004AllExports'!N11:N11)=0," ",'2004AllExports'!AE11*'2004IllegalPercentages'!N11)</f>
        <v xml:space="preserve"> </v>
      </c>
      <c r="AF11" s="92" t="str">
        <f>IF(SUM('2004AllExports'!O11:O11)=0," ",'2004AllExports'!AF11*'2004IllegalPercentages'!O11)</f>
        <v xml:space="preserve"> </v>
      </c>
      <c r="AG11" s="92" t="str">
        <f>IF(SUM('2004AllExports'!P11:P11)=0," ",'2004AllExports'!AG11*'2004IllegalPercentages'!P11)</f>
        <v xml:space="preserve"> </v>
      </c>
      <c r="AH11" s="93">
        <f t="shared" si="1"/>
        <v>0</v>
      </c>
    </row>
    <row r="12" spans="1:34" ht="13">
      <c r="A12" t="s">
        <v>32</v>
      </c>
      <c r="B12" s="89" t="str">
        <f>IF(SUM('2004AllExports'!B12:B12)=0," ",'2004AllExports'!B12*'2004IllegalPercentages'!B12)</f>
        <v xml:space="preserve"> </v>
      </c>
      <c r="C12" s="89" t="str">
        <f>IF(SUM('2004AllExports'!C12:C12)=0," ",'2004AllExports'!C12*'2004IllegalPercentages'!C12)</f>
        <v xml:space="preserve"> </v>
      </c>
      <c r="D12" s="89" t="str">
        <f>IF(SUM('2004AllExports'!D12:D12)=0," ",'2004AllExports'!D12*'2004IllegalPercentages'!D12)</f>
        <v xml:space="preserve"> </v>
      </c>
      <c r="E12" s="89" t="str">
        <f>IF(SUM('2004AllExports'!E12:E12)=0," ",'2004AllExports'!E12*'2004IllegalPercentages'!E12)</f>
        <v xml:space="preserve"> </v>
      </c>
      <c r="F12" s="90" t="str">
        <f>IF(SUM('2004AllExports'!F12:F12)=0," ",'2004AllExports'!F12*'2004IllegalPercentages'!F12)</f>
        <v xml:space="preserve"> </v>
      </c>
      <c r="G12" s="90" t="str">
        <f>IF(SUM('2004AllExports'!G12:G12)=0," ",'2004AllExports'!G12*'2004IllegalPercentages'!G12)</f>
        <v xml:space="preserve"> </v>
      </c>
      <c r="H12" s="90" t="str">
        <f>IF(SUM('2004AllExports'!H12:H12)=0," ",'2004AllExports'!H12*'2004IllegalPercentages'!H12)</f>
        <v xml:space="preserve"> </v>
      </c>
      <c r="I12" s="90" t="str">
        <f>IF(SUM('2004AllExports'!I12:I12)=0," ",'2004AllExports'!I12*'2004IllegalPercentages'!I12)</f>
        <v xml:space="preserve"> </v>
      </c>
      <c r="J12" s="90" t="str">
        <f>IF(SUM('2004AllExports'!J12:J12)=0," ",'2004AllExports'!J12*'2004IllegalPercentages'!J12)</f>
        <v xml:space="preserve"> </v>
      </c>
      <c r="K12" s="90" t="str">
        <f>IF(SUM('2004AllExports'!K12:K12)=0," ",'2004AllExports'!K12*'2004IllegalPercentages'!K12)</f>
        <v xml:space="preserve"> </v>
      </c>
      <c r="L12" s="90" t="str">
        <f>IF(SUM('2004AllExports'!L12:L12)=0," ",'2004AllExports'!L12*'2004IllegalPercentages'!L12)</f>
        <v xml:space="preserve"> </v>
      </c>
      <c r="N12" s="90" t="str">
        <f>IF(SUM('2004AllExports'!N12:N12)=0," ",'2004AllExports'!N12*'2004IllegalPercentages'!N12)</f>
        <v xml:space="preserve"> </v>
      </c>
      <c r="O12" s="90" t="str">
        <f>IF(SUM('2004AllExports'!O12:O12)=0," ",'2004AllExports'!O12*'2004IllegalPercentages'!O12)</f>
        <v xml:space="preserve"> </v>
      </c>
      <c r="P12" s="90" t="str">
        <f>IF(SUM('2004AllExports'!P12:P12)=0," ",'2004AllExports'!P12*'2004IllegalPercentages'!P12)</f>
        <v xml:space="preserve"> </v>
      </c>
      <c r="Q12" s="91">
        <f t="shared" si="0"/>
        <v>0</v>
      </c>
      <c r="S12" s="92" t="str">
        <f>IF(SUM('2004AllExports'!B12:B12)=0," ",'2004AllExports'!S12*'2004IllegalPercentages'!B12)</f>
        <v xml:space="preserve"> </v>
      </c>
      <c r="T12" s="92" t="str">
        <f>IF(SUM('2004AllExports'!C12:C12)=0," ",'2004AllExports'!T12*'2004IllegalPercentages'!C12)</f>
        <v xml:space="preserve"> </v>
      </c>
      <c r="U12" s="92" t="str">
        <f>IF(SUM('2004AllExports'!D12:D12)=0," ",'2004AllExports'!U12*'2004IllegalPercentages'!D12)</f>
        <v xml:space="preserve"> </v>
      </c>
      <c r="V12" s="92" t="str">
        <f>IF(SUM('2004AllExports'!E12:E12)=0," ",'2004AllExports'!V12*'2004IllegalPercentages'!E12)</f>
        <v xml:space="preserve"> </v>
      </c>
      <c r="W12" s="92" t="str">
        <f>IF(SUM('2004AllExports'!F12:F12)=0," ",'2004AllExports'!W12*'2004IllegalPercentages'!F12)</f>
        <v xml:space="preserve"> </v>
      </c>
      <c r="X12" s="92" t="str">
        <f>IF(SUM('2004AllExports'!G12:G12)=0," ",'2004AllExports'!X12*'2004IllegalPercentages'!G12)</f>
        <v xml:space="preserve"> </v>
      </c>
      <c r="Y12" s="92" t="str">
        <f>IF(SUM('2004AllExports'!H12:H12)=0," ",'2004AllExports'!Y12*'2004IllegalPercentages'!H12)</f>
        <v xml:space="preserve"> </v>
      </c>
      <c r="Z12" s="92" t="str">
        <f>IF(SUM('2004AllExports'!I12:I12)=0," ",'2004AllExports'!Z12*'2004IllegalPercentages'!I12)</f>
        <v xml:space="preserve"> </v>
      </c>
      <c r="AA12" s="92" t="str">
        <f>IF(SUM('2004AllExports'!J12:J12)=0," ",'2004AllExports'!AA12*'2004IllegalPercentages'!J12)</f>
        <v xml:space="preserve"> </v>
      </c>
      <c r="AB12" s="92" t="str">
        <f>IF(SUM('2004AllExports'!K12:K12)=0," ",'2004AllExports'!AB12*'2004IllegalPercentages'!K12)</f>
        <v xml:space="preserve"> </v>
      </c>
      <c r="AC12" s="92" t="str">
        <f>IF(SUM('2004AllExports'!L12:L12)=0," ",'2004AllExports'!AC12*'2004IllegalPercentages'!L12)</f>
        <v xml:space="preserve"> </v>
      </c>
      <c r="AE12" s="92" t="str">
        <f>IF(SUM('2004AllExports'!N12:N12)=0," ",'2004AllExports'!AE12*'2004IllegalPercentages'!N12)</f>
        <v xml:space="preserve"> </v>
      </c>
      <c r="AF12" s="92" t="str">
        <f>IF(SUM('2004AllExports'!O12:O12)=0," ",'2004AllExports'!AF12*'2004IllegalPercentages'!O12)</f>
        <v xml:space="preserve"> </v>
      </c>
      <c r="AG12" s="92" t="str">
        <f>IF(SUM('2004AllExports'!P12:P12)=0," ",'2004AllExports'!AG12*'2004IllegalPercentages'!P12)</f>
        <v xml:space="preserve"> </v>
      </c>
      <c r="AH12" s="93">
        <f t="shared" si="1"/>
        <v>0</v>
      </c>
    </row>
    <row r="13" spans="1:34" ht="13">
      <c r="A13" t="s">
        <v>33</v>
      </c>
      <c r="B13" s="89" t="str">
        <f>IF(SUM('2004AllExports'!B13:B13)=0," ",'2004AllExports'!B13*'2004IllegalPercentages'!B13)</f>
        <v xml:space="preserve"> </v>
      </c>
      <c r="C13" s="89">
        <f>IF(SUM('2004AllExports'!C13:C13)=0," ",'2004AllExports'!C13*'2004IllegalPercentages'!C13)</f>
        <v>1.604149241968E-2</v>
      </c>
      <c r="D13" s="89">
        <f>IF(SUM('2004AllExports'!D13:D13)=0," ",'2004AllExports'!D13*'2004IllegalPercentages'!D13)</f>
        <v>3.0905994168000006E-3</v>
      </c>
      <c r="E13" s="89">
        <f>IF(SUM('2004AllExports'!E13:E13)=0," ",'2004AllExports'!E13*'2004IllegalPercentages'!E13)</f>
        <v>5.6684717711999993E-3</v>
      </c>
      <c r="F13" s="90">
        <f>IF(SUM('2004AllExports'!F13:F13)=0," ",'2004AllExports'!F13*'2004IllegalPercentages'!F13)</f>
        <v>3.6033147891999994E-3</v>
      </c>
      <c r="G13" s="90" t="str">
        <f>IF(SUM('2004AllExports'!G13:G13)=0," ",'2004AllExports'!G13*'2004IllegalPercentages'!G13)</f>
        <v xml:space="preserve"> </v>
      </c>
      <c r="H13" s="90" t="str">
        <f>IF(SUM('2004AllExports'!H13:H13)=0," ",'2004AllExports'!H13*'2004IllegalPercentages'!H13)</f>
        <v xml:space="preserve"> </v>
      </c>
      <c r="I13" s="90" t="str">
        <f>IF(SUM('2004AllExports'!I13:I13)=0," ",'2004AllExports'!I13*'2004IllegalPercentages'!I13)</f>
        <v xml:space="preserve"> </v>
      </c>
      <c r="J13" s="90" t="str">
        <f>IF(SUM('2004AllExports'!J13:J13)=0," ",'2004AllExports'!J13*'2004IllegalPercentages'!J13)</f>
        <v xml:space="preserve"> </v>
      </c>
      <c r="K13" s="90" t="str">
        <f>IF(SUM('2004AllExports'!K13:K13)=0," ",'2004AllExports'!K13*'2004IllegalPercentages'!K13)</f>
        <v xml:space="preserve"> </v>
      </c>
      <c r="L13" s="90">
        <f>IF(SUM('2004AllExports'!L13:L13)=0," ",'2004AllExports'!L13*'2004IllegalPercentages'!L13)</f>
        <v>5.2639211519999946E-3</v>
      </c>
      <c r="N13" s="90" t="str">
        <f>IF(SUM('2004AllExports'!N13:N13)=0," ",'2004AllExports'!N13*'2004IllegalPercentages'!N13)</f>
        <v xml:space="preserve"> </v>
      </c>
      <c r="O13" s="90" t="str">
        <f>IF(SUM('2004AllExports'!O13:O13)=0," ",'2004AllExports'!O13*'2004IllegalPercentages'!O13)</f>
        <v xml:space="preserve"> </v>
      </c>
      <c r="P13" s="90" t="str">
        <f>IF(SUM('2004AllExports'!P13:P13)=0," ",'2004AllExports'!P13*'2004IllegalPercentages'!P13)</f>
        <v xml:space="preserve"> </v>
      </c>
      <c r="Q13" s="91">
        <f t="shared" si="0"/>
        <v>3.3667799548879995E-2</v>
      </c>
      <c r="S13" s="92" t="str">
        <f>IF(SUM('2004AllExports'!B13:B13)=0," ",'2004AllExports'!S13*'2004IllegalPercentages'!B13)</f>
        <v xml:space="preserve"> </v>
      </c>
      <c r="T13" s="92">
        <f>IF(SUM('2004AllExports'!C13:C13)=0," ",'2004AllExports'!T13*'2004IllegalPercentages'!C13)</f>
        <v>4.4404347399999997</v>
      </c>
      <c r="U13" s="92">
        <f>IF(SUM('2004AllExports'!D13:D13)=0," ",'2004AllExports'!U13*'2004IllegalPercentages'!D13)</f>
        <v>0.78127236000000011</v>
      </c>
      <c r="V13" s="92">
        <f>IF(SUM('2004AllExports'!E13:E13)=0," ",'2004AllExports'!V13*'2004IllegalPercentages'!E13)</f>
        <v>1.6982712000000002</v>
      </c>
      <c r="W13" s="92">
        <f>IF(SUM('2004AllExports'!F13:F13)=0," ",'2004AllExports'!W13*'2004IllegalPercentages'!F13)</f>
        <v>1.9243336399999997</v>
      </c>
      <c r="X13" s="92" t="str">
        <f>IF(SUM('2004AllExports'!G13:G13)=0," ",'2004AllExports'!X13*'2004IllegalPercentages'!G13)</f>
        <v xml:space="preserve"> </v>
      </c>
      <c r="Y13" s="92" t="str">
        <f>IF(SUM('2004AllExports'!H13:H13)=0," ",'2004AllExports'!Y13*'2004IllegalPercentages'!H13)</f>
        <v xml:space="preserve"> </v>
      </c>
      <c r="Z13" s="92" t="str">
        <f>IF(SUM('2004AllExports'!I13:I13)=0," ",'2004AllExports'!Z13*'2004IllegalPercentages'!I13)</f>
        <v xml:space="preserve"> </v>
      </c>
      <c r="AA13" s="92" t="str">
        <f>IF(SUM('2004AllExports'!J13:J13)=0," ",'2004AllExports'!AA13*'2004IllegalPercentages'!J13)</f>
        <v xml:space="preserve"> </v>
      </c>
      <c r="AB13" s="92" t="str">
        <f>IF(SUM('2004AllExports'!K13:K13)=0," ",'2004AllExports'!AB13*'2004IllegalPercentages'!K13)</f>
        <v xml:space="preserve"> </v>
      </c>
      <c r="AC13" s="92">
        <f>IF(SUM('2004AllExports'!L13:L13)=0," ",'2004AllExports'!AC13*'2004IllegalPercentages'!L13)</f>
        <v>0.90657252000000055</v>
      </c>
      <c r="AE13" s="92" t="str">
        <f>IF(SUM('2004AllExports'!N13:N13)=0," ",'2004AllExports'!AE13*'2004IllegalPercentages'!N13)</f>
        <v xml:space="preserve"> </v>
      </c>
      <c r="AF13" s="92" t="str">
        <f>IF(SUM('2004AllExports'!O13:O13)=0," ",'2004AllExports'!AF13*'2004IllegalPercentages'!O13)</f>
        <v xml:space="preserve"> </v>
      </c>
      <c r="AG13" s="92" t="str">
        <f>IF(SUM('2004AllExports'!P13:P13)=0," ",'2004AllExports'!AG13*'2004IllegalPercentages'!P13)</f>
        <v xml:space="preserve"> </v>
      </c>
      <c r="AH13" s="93">
        <f t="shared" si="1"/>
        <v>9.7508844600000018</v>
      </c>
    </row>
    <row r="14" spans="1:34" ht="13">
      <c r="A14" t="s">
        <v>34</v>
      </c>
      <c r="B14" s="89" t="str">
        <f>IF(SUM('2004AllExports'!B14:B14)=0," ",'2004AllExports'!B14*'2004IllegalPercentages'!B14)</f>
        <v xml:space="preserve"> </v>
      </c>
      <c r="C14" s="89">
        <f>IF(SUM('2004AllExports'!C14:C14)=0," ",'2004AllExports'!C14*'2004IllegalPercentages'!C14)</f>
        <v>3.2341930129600001E-3</v>
      </c>
      <c r="D14" s="89">
        <f>IF(SUM('2004AllExports'!D14:D14)=0," ",'2004AllExports'!D14*'2004IllegalPercentages'!D14)</f>
        <v>1.4230090173600001E-2</v>
      </c>
      <c r="E14" s="89" t="str">
        <f>IF(SUM('2004AllExports'!E14:E14)=0," ",'2004AllExports'!E14*'2004IllegalPercentages'!E14)</f>
        <v xml:space="preserve"> </v>
      </c>
      <c r="F14" s="90" t="str">
        <f>IF(SUM('2004AllExports'!F14:F14)=0," ",'2004AllExports'!F14*'2004IllegalPercentages'!F14)</f>
        <v xml:space="preserve"> </v>
      </c>
      <c r="G14" s="90" t="str">
        <f>IF(SUM('2004AllExports'!G14:G14)=0," ",'2004AllExports'!G14*'2004IllegalPercentages'!G14)</f>
        <v xml:space="preserve"> </v>
      </c>
      <c r="H14" s="90" t="str">
        <f>IF(SUM('2004AllExports'!H14:H14)=0," ",'2004AllExports'!H14*'2004IllegalPercentages'!H14)</f>
        <v xml:space="preserve"> </v>
      </c>
      <c r="I14" s="90" t="str">
        <f>IF(SUM('2004AllExports'!I14:I14)=0," ",'2004AllExports'!I14*'2004IllegalPercentages'!I14)</f>
        <v xml:space="preserve"> </v>
      </c>
      <c r="J14" s="90" t="str">
        <f>IF(SUM('2004AllExports'!J14:J14)=0," ",'2004AllExports'!J14*'2004IllegalPercentages'!J14)</f>
        <v xml:space="preserve"> </v>
      </c>
      <c r="K14" s="90" t="str">
        <f>IF(SUM('2004AllExports'!K14:K14)=0," ",'2004AllExports'!K14*'2004IllegalPercentages'!K14)</f>
        <v xml:space="preserve"> </v>
      </c>
      <c r="L14" s="90" t="str">
        <f>IF(SUM('2004AllExports'!L14:L14)=0," ",'2004AllExports'!L14*'2004IllegalPercentages'!L14)</f>
        <v xml:space="preserve"> </v>
      </c>
      <c r="N14" s="90" t="str">
        <f>IF(SUM('2004AllExports'!N14:N14)=0," ",'2004AllExports'!N14*'2004IllegalPercentages'!N14)</f>
        <v xml:space="preserve"> </v>
      </c>
      <c r="O14" s="90" t="str">
        <f>IF(SUM('2004AllExports'!O14:O14)=0," ",'2004AllExports'!O14*'2004IllegalPercentages'!O14)</f>
        <v xml:space="preserve"> </v>
      </c>
      <c r="P14" s="90" t="str">
        <f>IF(SUM('2004AllExports'!P14:P14)=0," ",'2004AllExports'!P14*'2004IllegalPercentages'!P14)</f>
        <v xml:space="preserve"> </v>
      </c>
      <c r="Q14" s="91">
        <f t="shared" si="0"/>
        <v>1.7464283186560001E-2</v>
      </c>
      <c r="S14" s="92" t="str">
        <f>IF(SUM('2004AllExports'!B14:B14)=0," ",'2004AllExports'!S14*'2004IllegalPercentages'!B14)</f>
        <v xml:space="preserve"> </v>
      </c>
      <c r="T14" s="92">
        <f>IF(SUM('2004AllExports'!C14:C14)=0," ",'2004AllExports'!T14*'2004IllegalPercentages'!C14)</f>
        <v>0.83710983999999988</v>
      </c>
      <c r="U14" s="92">
        <f>IF(SUM('2004AllExports'!D14:D14)=0," ",'2004AllExports'!U14*'2004IllegalPercentages'!D14)</f>
        <v>3.7077627600000005</v>
      </c>
      <c r="V14" s="92" t="str">
        <f>IF(SUM('2004AllExports'!E14:E14)=0," ",'2004AllExports'!V14*'2004IllegalPercentages'!E14)</f>
        <v xml:space="preserve"> </v>
      </c>
      <c r="W14" s="92" t="str">
        <f>IF(SUM('2004AllExports'!F14:F14)=0," ",'2004AllExports'!W14*'2004IllegalPercentages'!F14)</f>
        <v xml:space="preserve"> </v>
      </c>
      <c r="X14" s="92" t="str">
        <f>IF(SUM('2004AllExports'!G14:G14)=0," ",'2004AllExports'!X14*'2004IllegalPercentages'!G14)</f>
        <v xml:space="preserve"> </v>
      </c>
      <c r="Y14" s="92" t="str">
        <f>IF(SUM('2004AllExports'!H14:H14)=0," ",'2004AllExports'!Y14*'2004IllegalPercentages'!H14)</f>
        <v xml:space="preserve"> </v>
      </c>
      <c r="Z14" s="92" t="str">
        <f>IF(SUM('2004AllExports'!I14:I14)=0," ",'2004AllExports'!Z14*'2004IllegalPercentages'!I14)</f>
        <v xml:space="preserve"> </v>
      </c>
      <c r="AA14" s="92" t="str">
        <f>IF(SUM('2004AllExports'!J14:J14)=0," ",'2004AllExports'!AA14*'2004IllegalPercentages'!J14)</f>
        <v xml:space="preserve"> </v>
      </c>
      <c r="AB14" s="92" t="str">
        <f>IF(SUM('2004AllExports'!K14:K14)=0," ",'2004AllExports'!AB14*'2004IllegalPercentages'!K14)</f>
        <v xml:space="preserve"> </v>
      </c>
      <c r="AC14" s="92" t="str">
        <f>IF(SUM('2004AllExports'!L14:L14)=0," ",'2004AllExports'!AC14*'2004IllegalPercentages'!L14)</f>
        <v xml:space="preserve"> </v>
      </c>
      <c r="AE14" s="92" t="str">
        <f>IF(SUM('2004AllExports'!N14:N14)=0," ",'2004AllExports'!AE14*'2004IllegalPercentages'!N14)</f>
        <v xml:space="preserve"> </v>
      </c>
      <c r="AF14" s="92" t="str">
        <f>IF(SUM('2004AllExports'!O14:O14)=0," ",'2004AllExports'!AF14*'2004IllegalPercentages'!O14)</f>
        <v xml:space="preserve"> </v>
      </c>
      <c r="AG14" s="92" t="str">
        <f>IF(SUM('2004AllExports'!P14:P14)=0," ",'2004AllExports'!AG14*'2004IllegalPercentages'!P14)</f>
        <v xml:space="preserve"> </v>
      </c>
      <c r="AH14" s="93">
        <f t="shared" si="1"/>
        <v>4.5448726000000006</v>
      </c>
    </row>
    <row r="15" spans="1:34" ht="13">
      <c r="A15" t="s">
        <v>35</v>
      </c>
      <c r="B15" s="89" t="str">
        <f>IF(SUM('2004AllExports'!B15:B15)=0," ",'2004AllExports'!B15*'2004IllegalPercentages'!B15)</f>
        <v xml:space="preserve"> </v>
      </c>
      <c r="C15" s="89">
        <f>IF(SUM('2004AllExports'!C15:C15)=0," ",'2004AllExports'!C15*'2004IllegalPercentages'!C15)</f>
        <v>1.4008874799919999E-2</v>
      </c>
      <c r="D15" s="89" t="str">
        <f>IF(SUM('2004AllExports'!D15:D15)=0," ",'2004AllExports'!D15*'2004IllegalPercentages'!D15)</f>
        <v xml:space="preserve"> </v>
      </c>
      <c r="E15" s="89" t="str">
        <f>IF(SUM('2004AllExports'!E15:E15)=0," ",'2004AllExports'!E15*'2004IllegalPercentages'!E15)</f>
        <v xml:space="preserve"> </v>
      </c>
      <c r="F15" s="90" t="str">
        <f>IF(SUM('2004AllExports'!F15:F15)=0," ",'2004AllExports'!F15*'2004IllegalPercentages'!F15)</f>
        <v xml:space="preserve"> </v>
      </c>
      <c r="G15" s="90" t="str">
        <f>IF(SUM('2004AllExports'!G15:G15)=0," ",'2004AllExports'!G15*'2004IllegalPercentages'!G15)</f>
        <v xml:space="preserve"> </v>
      </c>
      <c r="H15" s="90" t="str">
        <f>IF(SUM('2004AllExports'!H15:H15)=0," ",'2004AllExports'!H15*'2004IllegalPercentages'!H15)</f>
        <v xml:space="preserve"> </v>
      </c>
      <c r="I15" s="90" t="str">
        <f>IF(SUM('2004AllExports'!I15:I15)=0," ",'2004AllExports'!I15*'2004IllegalPercentages'!I15)</f>
        <v xml:space="preserve"> </v>
      </c>
      <c r="J15" s="90" t="str">
        <f>IF(SUM('2004AllExports'!J15:J15)=0," ",'2004AllExports'!J15*'2004IllegalPercentages'!J15)</f>
        <v xml:space="preserve"> </v>
      </c>
      <c r="K15" s="90" t="str">
        <f>IF(SUM('2004AllExports'!K15:K15)=0," ",'2004AllExports'!K15*'2004IllegalPercentages'!K15)</f>
        <v xml:space="preserve"> </v>
      </c>
      <c r="L15" s="90" t="str">
        <f>IF(SUM('2004AllExports'!L15:L15)=0," ",'2004AllExports'!L15*'2004IllegalPercentages'!L15)</f>
        <v xml:space="preserve"> </v>
      </c>
      <c r="N15" s="90" t="str">
        <f>IF(SUM('2004AllExports'!N15:N15)=0," ",'2004AllExports'!N15*'2004IllegalPercentages'!N15)</f>
        <v xml:space="preserve"> </v>
      </c>
      <c r="O15" s="90" t="str">
        <f>IF(SUM('2004AllExports'!O15:O15)=0," ",'2004AllExports'!O15*'2004IllegalPercentages'!O15)</f>
        <v xml:space="preserve"> </v>
      </c>
      <c r="P15" s="90" t="str">
        <f>IF(SUM('2004AllExports'!P15:P15)=0," ",'2004AllExports'!P15*'2004IllegalPercentages'!P15)</f>
        <v xml:space="preserve"> </v>
      </c>
      <c r="Q15" s="91">
        <f t="shared" si="0"/>
        <v>1.4008874799919999E-2</v>
      </c>
      <c r="S15" s="92" t="str">
        <f>IF(SUM('2004AllExports'!B15:B15)=0," ",'2004AllExports'!S15*'2004IllegalPercentages'!B15)</f>
        <v xml:space="preserve"> </v>
      </c>
      <c r="T15" s="92">
        <f>IF(SUM('2004AllExports'!C15:C15)=0," ",'2004AllExports'!T15*'2004IllegalPercentages'!C15)</f>
        <v>4.6706141399999996</v>
      </c>
      <c r="U15" s="92" t="str">
        <f>IF(SUM('2004AllExports'!D15:D15)=0," ",'2004AllExports'!U15*'2004IllegalPercentages'!D15)</f>
        <v xml:space="preserve"> </v>
      </c>
      <c r="V15" s="92" t="str">
        <f>IF(SUM('2004AllExports'!E15:E15)=0," ",'2004AllExports'!V15*'2004IllegalPercentages'!E15)</f>
        <v xml:space="preserve"> </v>
      </c>
      <c r="W15" s="92" t="str">
        <f>IF(SUM('2004AllExports'!F15:F15)=0," ",'2004AllExports'!W15*'2004IllegalPercentages'!F15)</f>
        <v xml:space="preserve"> </v>
      </c>
      <c r="X15" s="92" t="str">
        <f>IF(SUM('2004AllExports'!G15:G15)=0," ",'2004AllExports'!X15*'2004IllegalPercentages'!G15)</f>
        <v xml:space="preserve"> </v>
      </c>
      <c r="Y15" s="92" t="str">
        <f>IF(SUM('2004AllExports'!H15:H15)=0," ",'2004AllExports'!Y15*'2004IllegalPercentages'!H15)</f>
        <v xml:space="preserve"> </v>
      </c>
      <c r="Z15" s="92" t="str">
        <f>IF(SUM('2004AllExports'!I15:I15)=0," ",'2004AllExports'!Z15*'2004IllegalPercentages'!I15)</f>
        <v xml:space="preserve"> </v>
      </c>
      <c r="AA15" s="92" t="str">
        <f>IF(SUM('2004AllExports'!J15:J15)=0," ",'2004AllExports'!AA15*'2004IllegalPercentages'!J15)</f>
        <v xml:space="preserve"> </v>
      </c>
      <c r="AB15" s="92" t="str">
        <f>IF(SUM('2004AllExports'!K15:K15)=0," ",'2004AllExports'!AB15*'2004IllegalPercentages'!K15)</f>
        <v xml:space="preserve"> </v>
      </c>
      <c r="AC15" s="92" t="str">
        <f>IF(SUM('2004AllExports'!L15:L15)=0," ",'2004AllExports'!AC15*'2004IllegalPercentages'!L15)</f>
        <v xml:space="preserve"> </v>
      </c>
      <c r="AE15" s="92" t="str">
        <f>IF(SUM('2004AllExports'!N15:N15)=0," ",'2004AllExports'!AE15*'2004IllegalPercentages'!N15)</f>
        <v xml:space="preserve"> </v>
      </c>
      <c r="AF15" s="92" t="str">
        <f>IF(SUM('2004AllExports'!O15:O15)=0," ",'2004AllExports'!AF15*'2004IllegalPercentages'!O15)</f>
        <v xml:space="preserve"> </v>
      </c>
      <c r="AG15" s="92" t="str">
        <f>IF(SUM('2004AllExports'!P15:P15)=0," ",'2004AllExports'!AG15*'2004IllegalPercentages'!P15)</f>
        <v xml:space="preserve"> </v>
      </c>
      <c r="AH15" s="93">
        <f t="shared" si="1"/>
        <v>4.6706141399999996</v>
      </c>
    </row>
    <row r="16" spans="1:34" ht="13">
      <c r="A16" t="s">
        <v>36</v>
      </c>
      <c r="B16" s="89" t="str">
        <f>IF(SUM('2004AllExports'!B16:B16)=0," ",'2004AllExports'!B16*'2004IllegalPercentages'!B16)</f>
        <v xml:space="preserve"> </v>
      </c>
      <c r="C16" s="89" t="str">
        <f>IF(SUM('2004AllExports'!C16:C16)=0," ",'2004AllExports'!C16*'2004IllegalPercentages'!C16)</f>
        <v xml:space="preserve"> </v>
      </c>
      <c r="D16" s="89" t="str">
        <f>IF(SUM('2004AllExports'!D16:D16)=0," ",'2004AllExports'!D16*'2004IllegalPercentages'!D16)</f>
        <v xml:space="preserve"> </v>
      </c>
      <c r="E16" s="89" t="str">
        <f>IF(SUM('2004AllExports'!E16:E16)=0," ",'2004AllExports'!E16*'2004IllegalPercentages'!E16)</f>
        <v xml:space="preserve"> </v>
      </c>
      <c r="F16" s="90" t="str">
        <f>IF(SUM('2004AllExports'!F16:F16)=0," ",'2004AllExports'!F16*'2004IllegalPercentages'!F16)</f>
        <v xml:space="preserve"> </v>
      </c>
      <c r="G16" s="90" t="str">
        <f>IF(SUM('2004AllExports'!G16:G16)=0," ",'2004AllExports'!G16*'2004IllegalPercentages'!G16)</f>
        <v xml:space="preserve"> </v>
      </c>
      <c r="H16" s="90" t="str">
        <f>IF(SUM('2004AllExports'!H16:H16)=0," ",'2004AllExports'!H16*'2004IllegalPercentages'!H16)</f>
        <v xml:space="preserve"> </v>
      </c>
      <c r="I16" s="90" t="str">
        <f>IF(SUM('2004AllExports'!I16:I16)=0," ",'2004AllExports'!I16*'2004IllegalPercentages'!I16)</f>
        <v xml:space="preserve"> </v>
      </c>
      <c r="J16" s="90" t="str">
        <f>IF(SUM('2004AllExports'!J16:J16)=0," ",'2004AllExports'!J16*'2004IllegalPercentages'!J16)</f>
        <v xml:space="preserve"> </v>
      </c>
      <c r="K16" s="90" t="str">
        <f>IF(SUM('2004AllExports'!K16:K16)=0," ",'2004AllExports'!K16*'2004IllegalPercentages'!K16)</f>
        <v xml:space="preserve"> </v>
      </c>
      <c r="L16" s="90" t="str">
        <f>IF(SUM('2004AllExports'!L16:L16)=0," ",'2004AllExports'!L16*'2004IllegalPercentages'!L16)</f>
        <v xml:space="preserve"> </v>
      </c>
      <c r="N16" s="90" t="str">
        <f>IF(SUM('2004AllExports'!N16:N16)=0," ",'2004AllExports'!N16*'2004IllegalPercentages'!N16)</f>
        <v xml:space="preserve"> </v>
      </c>
      <c r="O16" s="90" t="str">
        <f>IF(SUM('2004AllExports'!O16:O16)=0," ",'2004AllExports'!O16*'2004IllegalPercentages'!O16)</f>
        <v xml:space="preserve"> </v>
      </c>
      <c r="P16" s="90" t="str">
        <f>IF(SUM('2004AllExports'!P16:P16)=0," ",'2004AllExports'!P16*'2004IllegalPercentages'!P16)</f>
        <v xml:space="preserve"> </v>
      </c>
      <c r="Q16" s="91">
        <f t="shared" si="0"/>
        <v>0</v>
      </c>
      <c r="S16" s="92" t="str">
        <f>IF(SUM('2004AllExports'!B16:B16)=0," ",'2004AllExports'!S16*'2004IllegalPercentages'!B16)</f>
        <v xml:space="preserve"> </v>
      </c>
      <c r="T16" s="92" t="str">
        <f>IF(SUM('2004AllExports'!C16:C16)=0," ",'2004AllExports'!T16*'2004IllegalPercentages'!C16)</f>
        <v xml:space="preserve"> </v>
      </c>
      <c r="U16" s="92" t="str">
        <f>IF(SUM('2004AllExports'!D16:D16)=0," ",'2004AllExports'!U16*'2004IllegalPercentages'!D16)</f>
        <v xml:space="preserve"> </v>
      </c>
      <c r="V16" s="92" t="str">
        <f>IF(SUM('2004AllExports'!E16:E16)=0," ",'2004AllExports'!V16*'2004IllegalPercentages'!E16)</f>
        <v xml:space="preserve"> </v>
      </c>
      <c r="W16" s="92" t="str">
        <f>IF(SUM('2004AllExports'!F16:F16)=0," ",'2004AllExports'!W16*'2004IllegalPercentages'!F16)</f>
        <v xml:space="preserve"> </v>
      </c>
      <c r="X16" s="92" t="str">
        <f>IF(SUM('2004AllExports'!G16:G16)=0," ",'2004AllExports'!X16*'2004IllegalPercentages'!G16)</f>
        <v xml:space="preserve"> </v>
      </c>
      <c r="Y16" s="92" t="str">
        <f>IF(SUM('2004AllExports'!H16:H16)=0," ",'2004AllExports'!Y16*'2004IllegalPercentages'!H16)</f>
        <v xml:space="preserve"> </v>
      </c>
      <c r="Z16" s="92" t="str">
        <f>IF(SUM('2004AllExports'!I16:I16)=0," ",'2004AllExports'!Z16*'2004IllegalPercentages'!I16)</f>
        <v xml:space="preserve"> </v>
      </c>
      <c r="AA16" s="92" t="str">
        <f>IF(SUM('2004AllExports'!J16:J16)=0," ",'2004AllExports'!AA16*'2004IllegalPercentages'!J16)</f>
        <v xml:space="preserve"> </v>
      </c>
      <c r="AB16" s="92" t="str">
        <f>IF(SUM('2004AllExports'!K16:K16)=0," ",'2004AllExports'!AB16*'2004IllegalPercentages'!K16)</f>
        <v xml:space="preserve"> </v>
      </c>
      <c r="AC16" s="92" t="str">
        <f>IF(SUM('2004AllExports'!L16:L16)=0," ",'2004AllExports'!AC16*'2004IllegalPercentages'!L16)</f>
        <v xml:space="preserve"> </v>
      </c>
      <c r="AE16" s="92" t="str">
        <f>IF(SUM('2004AllExports'!N16:N16)=0," ",'2004AllExports'!AE16*'2004IllegalPercentages'!N16)</f>
        <v xml:space="preserve"> </v>
      </c>
      <c r="AF16" s="92" t="str">
        <f>IF(SUM('2004AllExports'!O16:O16)=0," ",'2004AllExports'!AF16*'2004IllegalPercentages'!O16)</f>
        <v xml:space="preserve"> </v>
      </c>
      <c r="AG16" s="92" t="str">
        <f>IF(SUM('2004AllExports'!P16:P16)=0," ",'2004AllExports'!AG16*'2004IllegalPercentages'!P16)</f>
        <v xml:space="preserve"> </v>
      </c>
      <c r="AH16" s="93">
        <f t="shared" si="1"/>
        <v>0</v>
      </c>
    </row>
    <row r="17" spans="1:34" ht="13">
      <c r="A17" t="s">
        <v>37</v>
      </c>
      <c r="B17" s="89" t="str">
        <f>IF(SUM('2004AllExports'!B17:B17)=0," ",'2004AllExports'!B17*'2004IllegalPercentages'!B17)</f>
        <v xml:space="preserve"> </v>
      </c>
      <c r="C17" s="89">
        <f>IF(SUM('2004AllExports'!C17:C17)=0," ",'2004AllExports'!C17*'2004IllegalPercentages'!C17)</f>
        <v>6.4407940906400004E-3</v>
      </c>
      <c r="D17" s="89" t="str">
        <f>IF(SUM('2004AllExports'!D17:D17)=0," ",'2004AllExports'!D17*'2004IllegalPercentages'!D17)</f>
        <v xml:space="preserve"> </v>
      </c>
      <c r="E17" s="89" t="str">
        <f>IF(SUM('2004AllExports'!E17:E17)=0," ",'2004AllExports'!E17*'2004IllegalPercentages'!E17)</f>
        <v xml:space="preserve"> </v>
      </c>
      <c r="F17" s="90" t="str">
        <f>IF(SUM('2004AllExports'!F17:F17)=0," ",'2004AllExports'!F17*'2004IllegalPercentages'!F17)</f>
        <v xml:space="preserve"> </v>
      </c>
      <c r="G17" s="90" t="str">
        <f>IF(SUM('2004AllExports'!G17:G17)=0," ",'2004AllExports'!G17*'2004IllegalPercentages'!G17)</f>
        <v xml:space="preserve"> </v>
      </c>
      <c r="H17" s="90" t="str">
        <f>IF(SUM('2004AllExports'!H17:H17)=0," ",'2004AllExports'!H17*'2004IllegalPercentages'!H17)</f>
        <v xml:space="preserve"> </v>
      </c>
      <c r="I17" s="90" t="str">
        <f>IF(SUM('2004AllExports'!I17:I17)=0," ",'2004AllExports'!I17*'2004IllegalPercentages'!I17)</f>
        <v xml:space="preserve"> </v>
      </c>
      <c r="J17" s="90" t="str">
        <f>IF(SUM('2004AllExports'!J17:J17)=0," ",'2004AllExports'!J17*'2004IllegalPercentages'!J17)</f>
        <v xml:space="preserve"> </v>
      </c>
      <c r="K17" s="90" t="str">
        <f>IF(SUM('2004AllExports'!K17:K17)=0," ",'2004AllExports'!K17*'2004IllegalPercentages'!K17)</f>
        <v xml:space="preserve"> </v>
      </c>
      <c r="L17" s="90" t="str">
        <f>IF(SUM('2004AllExports'!L17:L17)=0," ",'2004AllExports'!L17*'2004IllegalPercentages'!L17)</f>
        <v xml:space="preserve"> </v>
      </c>
      <c r="N17" s="90" t="str">
        <f>IF(SUM('2004AllExports'!N17:N17)=0," ",'2004AllExports'!N17*'2004IllegalPercentages'!N17)</f>
        <v xml:space="preserve"> </v>
      </c>
      <c r="O17" s="90" t="str">
        <f>IF(SUM('2004AllExports'!O17:O17)=0," ",'2004AllExports'!O17*'2004IllegalPercentages'!O17)</f>
        <v xml:space="preserve"> </v>
      </c>
      <c r="P17" s="90" t="str">
        <f>IF(SUM('2004AllExports'!P17:P17)=0," ",'2004AllExports'!P17*'2004IllegalPercentages'!P17)</f>
        <v xml:space="preserve"> </v>
      </c>
      <c r="Q17" s="91">
        <f t="shared" si="0"/>
        <v>6.4407940906400004E-3</v>
      </c>
      <c r="S17" s="92" t="str">
        <f>IF(SUM('2004AllExports'!B17:B17)=0," ",'2004AllExports'!S17*'2004IllegalPercentages'!B17)</f>
        <v xml:space="preserve"> </v>
      </c>
      <c r="T17" s="92">
        <f>IF(SUM('2004AllExports'!C17:C17)=0," ",'2004AllExports'!T17*'2004IllegalPercentages'!C17)</f>
        <v>2.3906940599999995</v>
      </c>
      <c r="U17" s="92" t="str">
        <f>IF(SUM('2004AllExports'!D17:D17)=0," ",'2004AllExports'!U17*'2004IllegalPercentages'!D17)</f>
        <v xml:space="preserve"> </v>
      </c>
      <c r="V17" s="92" t="str">
        <f>IF(SUM('2004AllExports'!E17:E17)=0," ",'2004AllExports'!V17*'2004IllegalPercentages'!E17)</f>
        <v xml:space="preserve"> </v>
      </c>
      <c r="W17" s="92" t="str">
        <f>IF(SUM('2004AllExports'!F17:F17)=0," ",'2004AllExports'!W17*'2004IllegalPercentages'!F17)</f>
        <v xml:space="preserve"> </v>
      </c>
      <c r="X17" s="92" t="str">
        <f>IF(SUM('2004AllExports'!G17:G17)=0," ",'2004AllExports'!X17*'2004IllegalPercentages'!G17)</f>
        <v xml:space="preserve"> </v>
      </c>
      <c r="Y17" s="92" t="str">
        <f>IF(SUM('2004AllExports'!H17:H17)=0," ",'2004AllExports'!Y17*'2004IllegalPercentages'!H17)</f>
        <v xml:space="preserve"> </v>
      </c>
      <c r="Z17" s="92" t="str">
        <f>IF(SUM('2004AllExports'!I17:I17)=0," ",'2004AllExports'!Z17*'2004IllegalPercentages'!I17)</f>
        <v xml:space="preserve"> </v>
      </c>
      <c r="AA17" s="92" t="str">
        <f>IF(SUM('2004AllExports'!J17:J17)=0," ",'2004AllExports'!AA17*'2004IllegalPercentages'!J17)</f>
        <v xml:space="preserve"> </v>
      </c>
      <c r="AB17" s="92" t="str">
        <f>IF(SUM('2004AllExports'!K17:K17)=0," ",'2004AllExports'!AB17*'2004IllegalPercentages'!K17)</f>
        <v xml:space="preserve"> </v>
      </c>
      <c r="AC17" s="92" t="str">
        <f>IF(SUM('2004AllExports'!L17:L17)=0," ",'2004AllExports'!AC17*'2004IllegalPercentages'!L17)</f>
        <v xml:space="preserve"> </v>
      </c>
      <c r="AE17" s="92" t="str">
        <f>IF(SUM('2004AllExports'!N17:N17)=0," ",'2004AllExports'!AE17*'2004IllegalPercentages'!N17)</f>
        <v xml:space="preserve"> </v>
      </c>
      <c r="AF17" s="92" t="str">
        <f>IF(SUM('2004AllExports'!O17:O17)=0," ",'2004AllExports'!AF17*'2004IllegalPercentages'!O17)</f>
        <v xml:space="preserve"> </v>
      </c>
      <c r="AG17" s="92" t="str">
        <f>IF(SUM('2004AllExports'!P17:P17)=0," ",'2004AllExports'!AG17*'2004IllegalPercentages'!P17)</f>
        <v xml:space="preserve"> </v>
      </c>
      <c r="AH17" s="93">
        <f t="shared" si="1"/>
        <v>2.3906940599999995</v>
      </c>
    </row>
    <row r="18" spans="1:34" ht="13">
      <c r="A18" t="s">
        <v>38</v>
      </c>
      <c r="B18" s="89" t="str">
        <f>IF(SUM('2004AllExports'!B18:B18)=0," ",'2004AllExports'!B18*'2004IllegalPercentages'!B18)</f>
        <v xml:space="preserve"> </v>
      </c>
      <c r="C18" s="89">
        <f>IF(SUM('2004AllExports'!C18:C18)=0," ",'2004AllExports'!C18*'2004IllegalPercentages'!C18)</f>
        <v>6.6915792427120008E-2</v>
      </c>
      <c r="D18" s="89">
        <f>IF(SUM('2004AllExports'!D18:D18)=0," ",'2004AllExports'!D18*'2004IllegalPercentages'!D18)</f>
        <v>1.91459613744E-2</v>
      </c>
      <c r="E18" s="89">
        <f>IF(SUM('2004AllExports'!E18:E18)=0," ",'2004AllExports'!E18*'2004IllegalPercentages'!E18)</f>
        <v>1.8194223599999999E-3</v>
      </c>
      <c r="F18" s="90">
        <f>IF(SUM('2004AllExports'!F18:F18)=0," ",'2004AllExports'!F18*'2004IllegalPercentages'!F18)</f>
        <v>2.1830418903999997E-2</v>
      </c>
      <c r="G18" s="90">
        <f>IF(SUM('2004AllExports'!G18:G18)=0," ",'2004AllExports'!G18*'2004IllegalPercentages'!G18)</f>
        <v>2.4760751400000006E-3</v>
      </c>
      <c r="H18" s="90" t="str">
        <f>IF(SUM('2004AllExports'!H18:H18)=0," ",'2004AllExports'!H18*'2004IllegalPercentages'!H18)</f>
        <v xml:space="preserve"> </v>
      </c>
      <c r="I18" s="90" t="str">
        <f>IF(SUM('2004AllExports'!I18:I18)=0," ",'2004AllExports'!I18*'2004IllegalPercentages'!I18)</f>
        <v xml:space="preserve"> </v>
      </c>
      <c r="J18" s="90" t="str">
        <f>IF(SUM('2004AllExports'!J18:J18)=0," ",'2004AllExports'!J18*'2004IllegalPercentages'!J18)</f>
        <v xml:space="preserve"> </v>
      </c>
      <c r="K18" s="90" t="str">
        <f>IF(SUM('2004AllExports'!K18:K18)=0," ",'2004AllExports'!K18*'2004IllegalPercentages'!K18)</f>
        <v xml:space="preserve"> </v>
      </c>
      <c r="L18" s="90" t="str">
        <f>IF(SUM('2004AllExports'!L18:L18)=0," ",'2004AllExports'!L18*'2004IllegalPercentages'!L18)</f>
        <v xml:space="preserve"> </v>
      </c>
      <c r="N18" s="90" t="str">
        <f>IF(SUM('2004AllExports'!N18:N18)=0," ",'2004AllExports'!N18*'2004IllegalPercentages'!N18)</f>
        <v xml:space="preserve"> </v>
      </c>
      <c r="O18" s="90" t="str">
        <f>IF(SUM('2004AllExports'!O18:O18)=0," ",'2004AllExports'!O18*'2004IllegalPercentages'!O18)</f>
        <v xml:space="preserve"> </v>
      </c>
      <c r="P18" s="90" t="str">
        <f>IF(SUM('2004AllExports'!P18:P18)=0," ",'2004AllExports'!P18*'2004IllegalPercentages'!P18)</f>
        <v xml:space="preserve"> </v>
      </c>
      <c r="Q18" s="91">
        <f t="shared" si="0"/>
        <v>0.11218767020552001</v>
      </c>
      <c r="S18" s="92" t="str">
        <f>IF(SUM('2004AllExports'!B18:B18)=0," ",'2004AllExports'!S18*'2004IllegalPercentages'!B18)</f>
        <v xml:space="preserve"> </v>
      </c>
      <c r="T18" s="92">
        <f>IF(SUM('2004AllExports'!C18:C18)=0," ",'2004AllExports'!T18*'2004IllegalPercentages'!C18)</f>
        <v>17.665816079999999</v>
      </c>
      <c r="U18" s="92">
        <f>IF(SUM('2004AllExports'!D18:D18)=0," ",'2004AllExports'!U18*'2004IllegalPercentages'!D18)</f>
        <v>6.88368672</v>
      </c>
      <c r="V18" s="92">
        <f>IF(SUM('2004AllExports'!E18:E18)=0," ",'2004AllExports'!V18*'2004IllegalPercentages'!E18)</f>
        <v>0.58180788000000005</v>
      </c>
      <c r="W18" s="92">
        <f>IF(SUM('2004AllExports'!F18:F18)=0," ",'2004AllExports'!W18*'2004IllegalPercentages'!F18)</f>
        <v>8.0055662999999999</v>
      </c>
      <c r="X18" s="92">
        <f>IF(SUM('2004AllExports'!G18:G18)=0," ",'2004AllExports'!X18*'2004IllegalPercentages'!G18)</f>
        <v>0.65955096000000002</v>
      </c>
      <c r="Y18" s="92" t="str">
        <f>IF(SUM('2004AllExports'!H18:H18)=0," ",'2004AllExports'!Y18*'2004IllegalPercentages'!H18)</f>
        <v xml:space="preserve"> </v>
      </c>
      <c r="Z18" s="92" t="str">
        <f>IF(SUM('2004AllExports'!I18:I18)=0," ",'2004AllExports'!Z18*'2004IllegalPercentages'!I18)</f>
        <v xml:space="preserve"> </v>
      </c>
      <c r="AA18" s="92" t="str">
        <f>IF(SUM('2004AllExports'!J18:J18)=0," ",'2004AllExports'!AA18*'2004IllegalPercentages'!J18)</f>
        <v xml:space="preserve"> </v>
      </c>
      <c r="AB18" s="92" t="str">
        <f>IF(SUM('2004AllExports'!K18:K18)=0," ",'2004AllExports'!AB18*'2004IllegalPercentages'!K18)</f>
        <v xml:space="preserve"> </v>
      </c>
      <c r="AC18" s="92" t="str">
        <f>IF(SUM('2004AllExports'!L18:L18)=0," ",'2004AllExports'!AC18*'2004IllegalPercentages'!L18)</f>
        <v xml:space="preserve"> </v>
      </c>
      <c r="AE18" s="92" t="str">
        <f>IF(SUM('2004AllExports'!N18:N18)=0," ",'2004AllExports'!AE18*'2004IllegalPercentages'!N18)</f>
        <v xml:space="preserve"> </v>
      </c>
      <c r="AF18" s="92" t="str">
        <f>IF(SUM('2004AllExports'!O18:O18)=0," ",'2004AllExports'!AF18*'2004IllegalPercentages'!O18)</f>
        <v xml:space="preserve"> </v>
      </c>
      <c r="AG18" s="92" t="str">
        <f>IF(SUM('2004AllExports'!P18:P18)=0," ",'2004AllExports'!AG18*'2004IllegalPercentages'!P18)</f>
        <v xml:space="preserve"> </v>
      </c>
      <c r="AH18" s="93">
        <f t="shared" si="1"/>
        <v>33.796427939999994</v>
      </c>
    </row>
    <row r="19" spans="1:34" ht="13">
      <c r="A19" t="s">
        <v>39</v>
      </c>
      <c r="B19" s="89" t="str">
        <f>IF(SUM('2004AllExports'!B19:B19)=0," ",'2004AllExports'!B19*'2004IllegalPercentages'!B19)</f>
        <v xml:space="preserve"> </v>
      </c>
      <c r="C19" s="89" t="str">
        <f>IF(SUM('2004AllExports'!C19:C19)=0," ",'2004AllExports'!C19*'2004IllegalPercentages'!C19)</f>
        <v xml:space="preserve"> </v>
      </c>
      <c r="D19" s="89" t="str">
        <f>IF(SUM('2004AllExports'!D19:D19)=0," ",'2004AllExports'!D19*'2004IllegalPercentages'!D19)</f>
        <v xml:space="preserve"> </v>
      </c>
      <c r="E19" s="89" t="str">
        <f>IF(SUM('2004AllExports'!E19:E19)=0," ",'2004AllExports'!E19*'2004IllegalPercentages'!E19)</f>
        <v xml:space="preserve"> </v>
      </c>
      <c r="F19" s="90" t="str">
        <f>IF(SUM('2004AllExports'!F19:F19)=0," ",'2004AllExports'!F19*'2004IllegalPercentages'!F19)</f>
        <v xml:space="preserve"> </v>
      </c>
      <c r="G19" s="90" t="str">
        <f>IF(SUM('2004AllExports'!G19:G19)=0," ",'2004AllExports'!G19*'2004IllegalPercentages'!G19)</f>
        <v xml:space="preserve"> </v>
      </c>
      <c r="H19" s="90" t="str">
        <f>IF(SUM('2004AllExports'!H19:H19)=0," ",'2004AllExports'!H19*'2004IllegalPercentages'!H19)</f>
        <v xml:space="preserve"> </v>
      </c>
      <c r="I19" s="90" t="str">
        <f>IF(SUM('2004AllExports'!I19:I19)=0," ",'2004AllExports'!I19*'2004IllegalPercentages'!I19)</f>
        <v xml:space="preserve"> </v>
      </c>
      <c r="J19" s="90" t="str">
        <f>IF(SUM('2004AllExports'!J19:J19)=0," ",'2004AllExports'!J19*'2004IllegalPercentages'!J19)</f>
        <v xml:space="preserve"> </v>
      </c>
      <c r="K19" s="90" t="str">
        <f>IF(SUM('2004AllExports'!K19:K19)=0," ",'2004AllExports'!K19*'2004IllegalPercentages'!K19)</f>
        <v xml:space="preserve"> </v>
      </c>
      <c r="L19" s="90" t="str">
        <f>IF(SUM('2004AllExports'!L19:L19)=0," ",'2004AllExports'!L19*'2004IllegalPercentages'!L19)</f>
        <v xml:space="preserve"> </v>
      </c>
      <c r="N19" s="90" t="str">
        <f>IF(SUM('2004AllExports'!N19:N19)=0," ",'2004AllExports'!N19*'2004IllegalPercentages'!N19)</f>
        <v xml:space="preserve"> </v>
      </c>
      <c r="O19" s="90" t="str">
        <f>IF(SUM('2004AllExports'!O19:O19)=0," ",'2004AllExports'!O19*'2004IllegalPercentages'!O19)</f>
        <v xml:space="preserve"> </v>
      </c>
      <c r="P19" s="90" t="str">
        <f>IF(SUM('2004AllExports'!P19:P19)=0," ",'2004AllExports'!P19*'2004IllegalPercentages'!P19)</f>
        <v xml:space="preserve"> </v>
      </c>
      <c r="Q19" s="91">
        <f t="shared" si="0"/>
        <v>0</v>
      </c>
      <c r="S19" s="92" t="str">
        <f>IF(SUM('2004AllExports'!B19:B19)=0," ",'2004AllExports'!S19*'2004IllegalPercentages'!B19)</f>
        <v xml:space="preserve"> </v>
      </c>
      <c r="T19" s="92" t="str">
        <f>IF(SUM('2004AllExports'!C19:C19)=0," ",'2004AllExports'!T19*'2004IllegalPercentages'!C19)</f>
        <v xml:space="preserve"> </v>
      </c>
      <c r="U19" s="92" t="str">
        <f>IF(SUM('2004AllExports'!D19:D19)=0," ",'2004AllExports'!U19*'2004IllegalPercentages'!D19)</f>
        <v xml:space="preserve"> </v>
      </c>
      <c r="V19" s="92" t="str">
        <f>IF(SUM('2004AllExports'!E19:E19)=0," ",'2004AllExports'!V19*'2004IllegalPercentages'!E19)</f>
        <v xml:space="preserve"> </v>
      </c>
      <c r="W19" s="92" t="str">
        <f>IF(SUM('2004AllExports'!F19:F19)=0," ",'2004AllExports'!W19*'2004IllegalPercentages'!F19)</f>
        <v xml:space="preserve"> </v>
      </c>
      <c r="X19" s="92" t="str">
        <f>IF(SUM('2004AllExports'!G19:G19)=0," ",'2004AllExports'!X19*'2004IllegalPercentages'!G19)</f>
        <v xml:space="preserve"> </v>
      </c>
      <c r="Y19" s="92" t="str">
        <f>IF(SUM('2004AllExports'!H19:H19)=0," ",'2004AllExports'!Y19*'2004IllegalPercentages'!H19)</f>
        <v xml:space="preserve"> </v>
      </c>
      <c r="Z19" s="92" t="str">
        <f>IF(SUM('2004AllExports'!I19:I19)=0," ",'2004AllExports'!Z19*'2004IllegalPercentages'!I19)</f>
        <v xml:space="preserve"> </v>
      </c>
      <c r="AA19" s="92" t="str">
        <f>IF(SUM('2004AllExports'!J19:J19)=0," ",'2004AllExports'!AA19*'2004IllegalPercentages'!J19)</f>
        <v xml:space="preserve"> </v>
      </c>
      <c r="AB19" s="92" t="str">
        <f>IF(SUM('2004AllExports'!K19:K19)=0," ",'2004AllExports'!AB19*'2004IllegalPercentages'!K19)</f>
        <v xml:space="preserve"> </v>
      </c>
      <c r="AC19" s="92" t="str">
        <f>IF(SUM('2004AllExports'!L19:L19)=0," ",'2004AllExports'!AC19*'2004IllegalPercentages'!L19)</f>
        <v xml:space="preserve"> </v>
      </c>
      <c r="AE19" s="92" t="str">
        <f>IF(SUM('2004AllExports'!N19:N19)=0," ",'2004AllExports'!AE19*'2004IllegalPercentages'!N19)</f>
        <v xml:space="preserve"> </v>
      </c>
      <c r="AF19" s="92" t="str">
        <f>IF(SUM('2004AllExports'!O19:O19)=0," ",'2004AllExports'!AF19*'2004IllegalPercentages'!O19)</f>
        <v xml:space="preserve"> </v>
      </c>
      <c r="AG19" s="92" t="str">
        <f>IF(SUM('2004AllExports'!P19:P19)=0," ",'2004AllExports'!AG19*'2004IllegalPercentages'!P19)</f>
        <v xml:space="preserve"> </v>
      </c>
      <c r="AH19" s="93">
        <f t="shared" si="1"/>
        <v>0</v>
      </c>
    </row>
    <row r="20" spans="1:34" ht="13">
      <c r="A20" t="s">
        <v>42</v>
      </c>
      <c r="B20" s="89" t="str">
        <f>IF(SUM('2004AllExports'!B20:B20)=0," ",'2004AllExports'!B20*'2004IllegalPercentages'!B20)</f>
        <v xml:space="preserve"> </v>
      </c>
      <c r="C20" s="89" t="str">
        <f>IF(SUM('2004AllExports'!C20:C20)=0," ",'2004AllExports'!C20*'2004IllegalPercentages'!C20)</f>
        <v xml:space="preserve"> </v>
      </c>
      <c r="D20" s="89" t="str">
        <f>IF(SUM('2004AllExports'!D20:D20)=0," ",'2004AllExports'!D20*'2004IllegalPercentages'!D20)</f>
        <v xml:space="preserve"> </v>
      </c>
      <c r="E20" s="89" t="str">
        <f>IF(SUM('2004AllExports'!E20:E20)=0," ",'2004AllExports'!E20*'2004IllegalPercentages'!E20)</f>
        <v xml:space="preserve"> </v>
      </c>
      <c r="F20" s="90" t="str">
        <f>IF(SUM('2004AllExports'!F20:F20)=0," ",'2004AllExports'!F20*'2004IllegalPercentages'!F20)</f>
        <v xml:space="preserve"> </v>
      </c>
      <c r="G20" s="90" t="str">
        <f>IF(SUM('2004AllExports'!G20:G20)=0," ",'2004AllExports'!G20*'2004IllegalPercentages'!G20)</f>
        <v xml:space="preserve"> </v>
      </c>
      <c r="H20" s="90" t="str">
        <f>IF(SUM('2004AllExports'!H20:H20)=0," ",'2004AllExports'!H20*'2004IllegalPercentages'!H20)</f>
        <v xml:space="preserve"> </v>
      </c>
      <c r="I20" s="90" t="str">
        <f>IF(SUM('2004AllExports'!I20:I20)=0," ",'2004AllExports'!I20*'2004IllegalPercentages'!I20)</f>
        <v xml:space="preserve"> </v>
      </c>
      <c r="J20" s="90" t="str">
        <f>IF(SUM('2004AllExports'!J20:J20)=0," ",'2004AllExports'!J20*'2004IllegalPercentages'!J20)</f>
        <v xml:space="preserve"> </v>
      </c>
      <c r="K20" s="90" t="str">
        <f>IF(SUM('2004AllExports'!K20:K20)=0," ",'2004AllExports'!K20*'2004IllegalPercentages'!K20)</f>
        <v xml:space="preserve"> </v>
      </c>
      <c r="L20" s="90" t="str">
        <f>IF(SUM('2004AllExports'!L20:L20)=0," ",'2004AllExports'!L20*'2004IllegalPercentages'!L20)</f>
        <v xml:space="preserve"> </v>
      </c>
      <c r="N20" s="90" t="str">
        <f>IF(SUM('2004AllExports'!N20:N20)=0," ",'2004AllExports'!N20*'2004IllegalPercentages'!N20)</f>
        <v xml:space="preserve"> </v>
      </c>
      <c r="O20" s="90" t="str">
        <f>IF(SUM('2004AllExports'!O20:O20)=0," ",'2004AllExports'!O20*'2004IllegalPercentages'!O20)</f>
        <v xml:space="preserve"> </v>
      </c>
      <c r="P20" s="90" t="str">
        <f>IF(SUM('2004AllExports'!P20:P20)=0," ",'2004AllExports'!P20*'2004IllegalPercentages'!P20)</f>
        <v xml:space="preserve"> </v>
      </c>
      <c r="Q20" s="91">
        <f t="shared" si="0"/>
        <v>0</v>
      </c>
      <c r="S20" s="92" t="str">
        <f>IF(SUM('2004AllExports'!B20:B20)=0," ",'2004AllExports'!S20*'2004IllegalPercentages'!B20)</f>
        <v xml:space="preserve"> </v>
      </c>
      <c r="T20" s="92" t="str">
        <f>IF(SUM('2004AllExports'!C20:C20)=0," ",'2004AllExports'!T20*'2004IllegalPercentages'!C20)</f>
        <v xml:space="preserve"> </v>
      </c>
      <c r="U20" s="92" t="str">
        <f>IF(SUM('2004AllExports'!D20:D20)=0," ",'2004AllExports'!U20*'2004IllegalPercentages'!D20)</f>
        <v xml:space="preserve"> </v>
      </c>
      <c r="V20" s="92" t="str">
        <f>IF(SUM('2004AllExports'!E20:E20)=0," ",'2004AllExports'!V20*'2004IllegalPercentages'!E20)</f>
        <v xml:space="preserve"> </v>
      </c>
      <c r="W20" s="92" t="str">
        <f>IF(SUM('2004AllExports'!F20:F20)=0," ",'2004AllExports'!W20*'2004IllegalPercentages'!F20)</f>
        <v xml:space="preserve"> </v>
      </c>
      <c r="X20" s="92" t="str">
        <f>IF(SUM('2004AllExports'!G20:G20)=0," ",'2004AllExports'!X20*'2004IllegalPercentages'!G20)</f>
        <v xml:space="preserve"> </v>
      </c>
      <c r="Y20" s="92" t="str">
        <f>IF(SUM('2004AllExports'!H20:H20)=0," ",'2004AllExports'!Y20*'2004IllegalPercentages'!H20)</f>
        <v xml:space="preserve"> </v>
      </c>
      <c r="Z20" s="92" t="str">
        <f>IF(SUM('2004AllExports'!I20:I20)=0," ",'2004AllExports'!Z20*'2004IllegalPercentages'!I20)</f>
        <v xml:space="preserve"> </v>
      </c>
      <c r="AA20" s="92" t="str">
        <f>IF(SUM('2004AllExports'!J20:J20)=0," ",'2004AllExports'!AA20*'2004IllegalPercentages'!J20)</f>
        <v xml:space="preserve"> </v>
      </c>
      <c r="AB20" s="92" t="str">
        <f>IF(SUM('2004AllExports'!K20:K20)=0," ",'2004AllExports'!AB20*'2004IllegalPercentages'!K20)</f>
        <v xml:space="preserve"> </v>
      </c>
      <c r="AC20" s="92" t="str">
        <f>IF(SUM('2004AllExports'!L20:L20)=0," ",'2004AllExports'!AC20*'2004IllegalPercentages'!L20)</f>
        <v xml:space="preserve"> </v>
      </c>
      <c r="AE20" s="92" t="str">
        <f>IF(SUM('2004AllExports'!N20:N20)=0," ",'2004AllExports'!AE20*'2004IllegalPercentages'!N20)</f>
        <v xml:space="preserve"> </v>
      </c>
      <c r="AF20" s="92" t="str">
        <f>IF(SUM('2004AllExports'!O20:O20)=0," ",'2004AllExports'!AF20*'2004IllegalPercentages'!O20)</f>
        <v xml:space="preserve"> </v>
      </c>
      <c r="AG20" s="92" t="str">
        <f>IF(SUM('2004AllExports'!P20:P20)=0," ",'2004AllExports'!AG20*'2004IllegalPercentages'!P20)</f>
        <v xml:space="preserve"> </v>
      </c>
      <c r="AH20" s="93">
        <f t="shared" si="1"/>
        <v>0</v>
      </c>
    </row>
    <row r="21" spans="1:34" ht="13">
      <c r="A21" t="s">
        <v>43</v>
      </c>
      <c r="B21" s="89" t="str">
        <f>IF(SUM('2004AllExports'!B21:B21)=0," ",'2004AllExports'!B21*'2004IllegalPercentages'!B21)</f>
        <v xml:space="preserve"> </v>
      </c>
      <c r="C21" s="89" t="str">
        <f>IF(SUM('2004AllExports'!C21:C21)=0," ",'2004AllExports'!C21*'2004IllegalPercentages'!C21)</f>
        <v xml:space="preserve"> </v>
      </c>
      <c r="D21" s="89" t="str">
        <f>IF(SUM('2004AllExports'!D21:D21)=0," ",'2004AllExports'!D21*'2004IllegalPercentages'!D21)</f>
        <v xml:space="preserve"> </v>
      </c>
      <c r="E21" s="89" t="str">
        <f>IF(SUM('2004AllExports'!E21:E21)=0," ",'2004AllExports'!E21*'2004IllegalPercentages'!E21)</f>
        <v xml:space="preserve"> </v>
      </c>
      <c r="F21" s="90" t="str">
        <f>IF(SUM('2004AllExports'!F21:F21)=0," ",'2004AllExports'!F21*'2004IllegalPercentages'!F21)</f>
        <v xml:space="preserve"> </v>
      </c>
      <c r="G21" s="90" t="str">
        <f>IF(SUM('2004AllExports'!G21:G21)=0," ",'2004AllExports'!G21*'2004IllegalPercentages'!G21)</f>
        <v xml:space="preserve"> </v>
      </c>
      <c r="H21" s="90" t="str">
        <f>IF(SUM('2004AllExports'!H21:H21)=0," ",'2004AllExports'!H21*'2004IllegalPercentages'!H21)</f>
        <v xml:space="preserve"> </v>
      </c>
      <c r="I21" s="90" t="str">
        <f>IF(SUM('2004AllExports'!I21:I21)=0," ",'2004AllExports'!I21*'2004IllegalPercentages'!I21)</f>
        <v xml:space="preserve"> </v>
      </c>
      <c r="J21" s="90" t="str">
        <f>IF(SUM('2004AllExports'!J21:J21)=0," ",'2004AllExports'!J21*'2004IllegalPercentages'!J21)</f>
        <v xml:space="preserve"> </v>
      </c>
      <c r="K21" s="90" t="str">
        <f>IF(SUM('2004AllExports'!K21:K21)=0," ",'2004AllExports'!K21*'2004IllegalPercentages'!K21)</f>
        <v xml:space="preserve"> </v>
      </c>
      <c r="L21" s="90" t="str">
        <f>IF(SUM('2004AllExports'!L21:L21)=0," ",'2004AllExports'!L21*'2004IllegalPercentages'!L21)</f>
        <v xml:space="preserve"> </v>
      </c>
      <c r="N21" s="90" t="str">
        <f>IF(SUM('2004AllExports'!N21:N21)=0," ",'2004AllExports'!N21*'2004IllegalPercentages'!N21)</f>
        <v xml:space="preserve"> </v>
      </c>
      <c r="O21" s="90" t="str">
        <f>IF(SUM('2004AllExports'!O21:O21)=0," ",'2004AllExports'!O21*'2004IllegalPercentages'!O21)</f>
        <v xml:space="preserve"> </v>
      </c>
      <c r="P21" s="90" t="str">
        <f>IF(SUM('2004AllExports'!P21:P21)=0," ",'2004AllExports'!P21*'2004IllegalPercentages'!P21)</f>
        <v xml:space="preserve"> </v>
      </c>
      <c r="Q21" s="91">
        <f t="shared" si="0"/>
        <v>0</v>
      </c>
      <c r="S21" s="92" t="str">
        <f>IF(SUM('2004AllExports'!B21:B21)=0," ",'2004AllExports'!S21*'2004IllegalPercentages'!B21)</f>
        <v xml:space="preserve"> </v>
      </c>
      <c r="T21" s="92" t="str">
        <f>IF(SUM('2004AllExports'!C21:C21)=0," ",'2004AllExports'!T21*'2004IllegalPercentages'!C21)</f>
        <v xml:space="preserve"> </v>
      </c>
      <c r="U21" s="92" t="str">
        <f>IF(SUM('2004AllExports'!D21:D21)=0," ",'2004AllExports'!U21*'2004IllegalPercentages'!D21)</f>
        <v xml:space="preserve"> </v>
      </c>
      <c r="V21" s="92" t="str">
        <f>IF(SUM('2004AllExports'!E21:E21)=0," ",'2004AllExports'!V21*'2004IllegalPercentages'!E21)</f>
        <v xml:space="preserve"> </v>
      </c>
      <c r="W21" s="92" t="str">
        <f>IF(SUM('2004AllExports'!F21:F21)=0," ",'2004AllExports'!W21*'2004IllegalPercentages'!F21)</f>
        <v xml:space="preserve"> </v>
      </c>
      <c r="X21" s="92" t="str">
        <f>IF(SUM('2004AllExports'!G21:G21)=0," ",'2004AllExports'!X21*'2004IllegalPercentages'!G21)</f>
        <v xml:space="preserve"> </v>
      </c>
      <c r="Y21" s="92" t="str">
        <f>IF(SUM('2004AllExports'!H21:H21)=0," ",'2004AllExports'!Y21*'2004IllegalPercentages'!H21)</f>
        <v xml:space="preserve"> </v>
      </c>
      <c r="Z21" s="92" t="str">
        <f>IF(SUM('2004AllExports'!I21:I21)=0," ",'2004AllExports'!Z21*'2004IllegalPercentages'!I21)</f>
        <v xml:space="preserve"> </v>
      </c>
      <c r="AA21" s="92" t="str">
        <f>IF(SUM('2004AllExports'!J21:J21)=0," ",'2004AllExports'!AA21*'2004IllegalPercentages'!J21)</f>
        <v xml:space="preserve"> </v>
      </c>
      <c r="AB21" s="92" t="str">
        <f>IF(SUM('2004AllExports'!K21:K21)=0," ",'2004AllExports'!AB21*'2004IllegalPercentages'!K21)</f>
        <v xml:space="preserve"> </v>
      </c>
      <c r="AC21" s="92" t="str">
        <f>IF(SUM('2004AllExports'!L21:L21)=0," ",'2004AllExports'!AC21*'2004IllegalPercentages'!L21)</f>
        <v xml:space="preserve"> </v>
      </c>
      <c r="AE21" s="92" t="str">
        <f>IF(SUM('2004AllExports'!N21:N21)=0," ",'2004AllExports'!AE21*'2004IllegalPercentages'!N21)</f>
        <v xml:space="preserve"> </v>
      </c>
      <c r="AF21" s="92" t="str">
        <f>IF(SUM('2004AllExports'!O21:O21)=0," ",'2004AllExports'!AF21*'2004IllegalPercentages'!O21)</f>
        <v xml:space="preserve"> </v>
      </c>
      <c r="AG21" s="92" t="str">
        <f>IF(SUM('2004AllExports'!P21:P21)=0," ",'2004AllExports'!AG21*'2004IllegalPercentages'!P21)</f>
        <v xml:space="preserve"> </v>
      </c>
      <c r="AH21" s="93">
        <f t="shared" si="1"/>
        <v>0</v>
      </c>
    </row>
    <row r="22" spans="1:34" ht="13">
      <c r="A22" t="s">
        <v>44</v>
      </c>
      <c r="B22" s="89" t="str">
        <f>IF(SUM('2004AllExports'!B22:B22)=0," ",'2004AllExports'!B22*'2004IllegalPercentages'!B22)</f>
        <v xml:space="preserve"> </v>
      </c>
      <c r="C22" s="89" t="str">
        <f>IF(SUM('2004AllExports'!C22:C22)=0," ",'2004AllExports'!C22*'2004IllegalPercentages'!C22)</f>
        <v xml:space="preserve"> </v>
      </c>
      <c r="D22" s="89" t="str">
        <f>IF(SUM('2004AllExports'!D22:D22)=0," ",'2004AllExports'!D22*'2004IllegalPercentages'!D22)</f>
        <v xml:space="preserve"> </v>
      </c>
      <c r="E22" s="89" t="str">
        <f>IF(SUM('2004AllExports'!E22:E22)=0," ",'2004AllExports'!E22*'2004IllegalPercentages'!E22)</f>
        <v xml:space="preserve"> </v>
      </c>
      <c r="F22" s="90" t="str">
        <f>IF(SUM('2004AllExports'!F22:F22)=0," ",'2004AllExports'!F22*'2004IllegalPercentages'!F22)</f>
        <v xml:space="preserve"> </v>
      </c>
      <c r="G22" s="90" t="str">
        <f>IF(SUM('2004AllExports'!G22:G22)=0," ",'2004AllExports'!G22*'2004IllegalPercentages'!G22)</f>
        <v xml:space="preserve"> </v>
      </c>
      <c r="H22" s="90" t="str">
        <f>IF(SUM('2004AllExports'!H22:H22)=0," ",'2004AllExports'!H22*'2004IllegalPercentages'!H22)</f>
        <v xml:space="preserve"> </v>
      </c>
      <c r="I22" s="90" t="str">
        <f>IF(SUM('2004AllExports'!I22:I22)=0," ",'2004AllExports'!I22*'2004IllegalPercentages'!I22)</f>
        <v xml:space="preserve"> </v>
      </c>
      <c r="J22" s="90" t="str">
        <f>IF(SUM('2004AllExports'!J22:J22)=0," ",'2004AllExports'!J22*'2004IllegalPercentages'!J22)</f>
        <v xml:space="preserve"> </v>
      </c>
      <c r="K22" s="90" t="str">
        <f>IF(SUM('2004AllExports'!K22:K22)=0," ",'2004AllExports'!K22*'2004IllegalPercentages'!K22)</f>
        <v xml:space="preserve"> </v>
      </c>
      <c r="L22" s="90" t="str">
        <f>IF(SUM('2004AllExports'!L22:L22)=0," ",'2004AllExports'!L22*'2004IllegalPercentages'!L22)</f>
        <v xml:space="preserve"> </v>
      </c>
      <c r="N22" s="90" t="str">
        <f>IF(SUM('2004AllExports'!N22:N22)=0," ",'2004AllExports'!N22*'2004IllegalPercentages'!N22)</f>
        <v xml:space="preserve"> </v>
      </c>
      <c r="O22" s="90" t="str">
        <f>IF(SUM('2004AllExports'!O22:O22)=0," ",'2004AllExports'!O22*'2004IllegalPercentages'!O22)</f>
        <v xml:space="preserve"> </v>
      </c>
      <c r="P22" s="90" t="str">
        <f>IF(SUM('2004AllExports'!P22:P22)=0," ",'2004AllExports'!P22*'2004IllegalPercentages'!P22)</f>
        <v xml:space="preserve"> </v>
      </c>
      <c r="Q22" s="91">
        <f t="shared" si="0"/>
        <v>0</v>
      </c>
      <c r="S22" s="92" t="str">
        <f>IF(SUM('2004AllExports'!B22:B22)=0," ",'2004AllExports'!S22*'2004IllegalPercentages'!B22)</f>
        <v xml:space="preserve"> </v>
      </c>
      <c r="T22" s="92" t="str">
        <f>IF(SUM('2004AllExports'!C22:C22)=0," ",'2004AllExports'!T22*'2004IllegalPercentages'!C22)</f>
        <v xml:space="preserve"> </v>
      </c>
      <c r="U22" s="92" t="str">
        <f>IF(SUM('2004AllExports'!D22:D22)=0," ",'2004AllExports'!U22*'2004IllegalPercentages'!D22)</f>
        <v xml:space="preserve"> </v>
      </c>
      <c r="V22" s="92" t="str">
        <f>IF(SUM('2004AllExports'!E22:E22)=0," ",'2004AllExports'!V22*'2004IllegalPercentages'!E22)</f>
        <v xml:space="preserve"> </v>
      </c>
      <c r="W22" s="92" t="str">
        <f>IF(SUM('2004AllExports'!F22:F22)=0," ",'2004AllExports'!W22*'2004IllegalPercentages'!F22)</f>
        <v xml:space="preserve"> </v>
      </c>
      <c r="X22" s="92" t="str">
        <f>IF(SUM('2004AllExports'!G22:G22)=0," ",'2004AllExports'!X22*'2004IllegalPercentages'!G22)</f>
        <v xml:space="preserve"> </v>
      </c>
      <c r="Y22" s="92" t="str">
        <f>IF(SUM('2004AllExports'!H22:H22)=0," ",'2004AllExports'!Y22*'2004IllegalPercentages'!H22)</f>
        <v xml:space="preserve"> </v>
      </c>
      <c r="Z22" s="92" t="str">
        <f>IF(SUM('2004AllExports'!I22:I22)=0," ",'2004AllExports'!Z22*'2004IllegalPercentages'!I22)</f>
        <v xml:space="preserve"> </v>
      </c>
      <c r="AA22" s="92" t="str">
        <f>IF(SUM('2004AllExports'!J22:J22)=0," ",'2004AllExports'!AA22*'2004IllegalPercentages'!J22)</f>
        <v xml:space="preserve"> </v>
      </c>
      <c r="AB22" s="92" t="str">
        <f>IF(SUM('2004AllExports'!K22:K22)=0," ",'2004AllExports'!AB22*'2004IllegalPercentages'!K22)</f>
        <v xml:space="preserve"> </v>
      </c>
      <c r="AC22" s="92" t="str">
        <f>IF(SUM('2004AllExports'!L22:L22)=0," ",'2004AllExports'!AC22*'2004IllegalPercentages'!L22)</f>
        <v xml:space="preserve"> </v>
      </c>
      <c r="AE22" s="92" t="str">
        <f>IF(SUM('2004AllExports'!N22:N22)=0," ",'2004AllExports'!AE22*'2004IllegalPercentages'!N22)</f>
        <v xml:space="preserve"> </v>
      </c>
      <c r="AF22" s="92" t="str">
        <f>IF(SUM('2004AllExports'!O22:O22)=0," ",'2004AllExports'!AF22*'2004IllegalPercentages'!O22)</f>
        <v xml:space="preserve"> </v>
      </c>
      <c r="AG22" s="92" t="str">
        <f>IF(SUM('2004AllExports'!P22:P22)=0," ",'2004AllExports'!AG22*'2004IllegalPercentages'!P22)</f>
        <v xml:space="preserve"> </v>
      </c>
      <c r="AH22" s="93">
        <f t="shared" si="1"/>
        <v>0</v>
      </c>
    </row>
    <row r="23" spans="1:34" ht="13">
      <c r="A23" t="s">
        <v>56</v>
      </c>
      <c r="B23" s="89" t="str">
        <f>IF(SUM('2004AllExports'!B23:B23)=0," ",'2004AllExports'!B23*'2004IllegalPercentages'!B23)</f>
        <v xml:space="preserve"> </v>
      </c>
      <c r="C23" s="89">
        <f>IF(SUM('2004AllExports'!C23:C23)=0," ",'2004AllExports'!C23*'2004IllegalPercentages'!C23)</f>
        <v>8.0158516037600012E-3</v>
      </c>
      <c r="D23" s="89" t="str">
        <f>IF(SUM('2004AllExports'!D23:D23)=0," ",'2004AllExports'!D23*'2004IllegalPercentages'!D23)</f>
        <v xml:space="preserve"> </v>
      </c>
      <c r="E23" s="89" t="str">
        <f>IF(SUM('2004AllExports'!E23:E23)=0," ",'2004AllExports'!E23*'2004IllegalPercentages'!E23)</f>
        <v xml:space="preserve"> </v>
      </c>
      <c r="F23" s="90" t="str">
        <f>IF(SUM('2004AllExports'!F23:F23)=0," ",'2004AllExports'!F23*'2004IllegalPercentages'!F23)</f>
        <v xml:space="preserve"> </v>
      </c>
      <c r="G23" s="90" t="str">
        <f>IF(SUM('2004AllExports'!G23:G23)=0," ",'2004AllExports'!G23*'2004IllegalPercentages'!G23)</f>
        <v xml:space="preserve"> </v>
      </c>
      <c r="H23" s="90" t="str">
        <f>IF(SUM('2004AllExports'!H23:H23)=0," ",'2004AllExports'!H23*'2004IllegalPercentages'!H23)</f>
        <v xml:space="preserve"> </v>
      </c>
      <c r="I23" s="90" t="str">
        <f>IF(SUM('2004AllExports'!I23:I23)=0," ",'2004AllExports'!I23*'2004IllegalPercentages'!I23)</f>
        <v xml:space="preserve"> </v>
      </c>
      <c r="J23" s="90" t="str">
        <f>IF(SUM('2004AllExports'!J23:J23)=0," ",'2004AllExports'!J23*'2004IllegalPercentages'!J23)</f>
        <v xml:space="preserve"> </v>
      </c>
      <c r="K23" s="90" t="str">
        <f>IF(SUM('2004AllExports'!K23:K23)=0," ",'2004AllExports'!K23*'2004IllegalPercentages'!K23)</f>
        <v xml:space="preserve"> </v>
      </c>
      <c r="L23" s="90" t="str">
        <f>IF(SUM('2004AllExports'!L23:L23)=0," ",'2004AllExports'!L23*'2004IllegalPercentages'!L23)</f>
        <v xml:space="preserve"> </v>
      </c>
      <c r="N23" s="90" t="str">
        <f>IF(SUM('2004AllExports'!N23:N23)=0," ",'2004AllExports'!N23*'2004IllegalPercentages'!N23)</f>
        <v xml:space="preserve"> </v>
      </c>
      <c r="O23" s="90" t="str">
        <f>IF(SUM('2004AllExports'!O23:O23)=0," ",'2004AllExports'!O23*'2004IllegalPercentages'!O23)</f>
        <v xml:space="preserve"> </v>
      </c>
      <c r="P23" s="90" t="str">
        <f>IF(SUM('2004AllExports'!P23:P23)=0," ",'2004AllExports'!P23*'2004IllegalPercentages'!P23)</f>
        <v xml:space="preserve"> </v>
      </c>
      <c r="Q23" s="91">
        <f t="shared" si="0"/>
        <v>8.0158516037600012E-3</v>
      </c>
      <c r="S23" s="92" t="str">
        <f>IF(SUM('2004AllExports'!B23:B23)=0," ",'2004AllExports'!S23*'2004IllegalPercentages'!B23)</f>
        <v xml:space="preserve"> </v>
      </c>
      <c r="T23" s="92">
        <f>IF(SUM('2004AllExports'!C23:C23)=0," ",'2004AllExports'!T23*'2004IllegalPercentages'!C23)</f>
        <v>1.17199122</v>
      </c>
      <c r="U23" s="92" t="str">
        <f>IF(SUM('2004AllExports'!D23:D23)=0," ",'2004AllExports'!U23*'2004IllegalPercentages'!D23)</f>
        <v xml:space="preserve"> </v>
      </c>
      <c r="V23" s="92" t="str">
        <f>IF(SUM('2004AllExports'!E23:E23)=0," ",'2004AllExports'!V23*'2004IllegalPercentages'!E23)</f>
        <v xml:space="preserve"> </v>
      </c>
      <c r="W23" s="92" t="str">
        <f>IF(SUM('2004AllExports'!F23:F23)=0," ",'2004AllExports'!W23*'2004IllegalPercentages'!F23)</f>
        <v xml:space="preserve"> </v>
      </c>
      <c r="X23" s="92" t="str">
        <f>IF(SUM('2004AllExports'!G23:G23)=0," ",'2004AllExports'!X23*'2004IllegalPercentages'!G23)</f>
        <v xml:space="preserve"> </v>
      </c>
      <c r="Y23" s="92" t="str">
        <f>IF(SUM('2004AllExports'!H23:H23)=0," ",'2004AllExports'!Y23*'2004IllegalPercentages'!H23)</f>
        <v xml:space="preserve"> </v>
      </c>
      <c r="Z23" s="92" t="str">
        <f>IF(SUM('2004AllExports'!I23:I23)=0," ",'2004AllExports'!Z23*'2004IllegalPercentages'!I23)</f>
        <v xml:space="preserve"> </v>
      </c>
      <c r="AA23" s="92" t="str">
        <f>IF(SUM('2004AllExports'!J23:J23)=0," ",'2004AllExports'!AA23*'2004IllegalPercentages'!J23)</f>
        <v xml:space="preserve"> </v>
      </c>
      <c r="AB23" s="92" t="str">
        <f>IF(SUM('2004AllExports'!K23:K23)=0," ",'2004AllExports'!AB23*'2004IllegalPercentages'!K23)</f>
        <v xml:space="preserve"> </v>
      </c>
      <c r="AC23" s="92" t="str">
        <f>IF(SUM('2004AllExports'!L23:L23)=0," ",'2004AllExports'!AC23*'2004IllegalPercentages'!L23)</f>
        <v xml:space="preserve"> </v>
      </c>
      <c r="AE23" s="92" t="str">
        <f>IF(SUM('2004AllExports'!N23:N23)=0," ",'2004AllExports'!AE23*'2004IllegalPercentages'!N23)</f>
        <v xml:space="preserve"> </v>
      </c>
      <c r="AF23" s="92" t="str">
        <f>IF(SUM('2004AllExports'!O23:O23)=0," ",'2004AllExports'!AF23*'2004IllegalPercentages'!O23)</f>
        <v xml:space="preserve"> </v>
      </c>
      <c r="AG23" s="92" t="str">
        <f>IF(SUM('2004AllExports'!P23:P23)=0," ",'2004AllExports'!AG23*'2004IllegalPercentages'!P23)</f>
        <v xml:space="preserve"> </v>
      </c>
      <c r="AH23" s="93">
        <f t="shared" si="1"/>
        <v>1.17199122</v>
      </c>
    </row>
    <row r="24" spans="1:34" ht="13">
      <c r="A24" t="s">
        <v>45</v>
      </c>
      <c r="B24" s="89" t="str">
        <f>IF(SUM('2004AllExports'!B24:B24)=0," ",'2004AllExports'!B24*'2004IllegalPercentages'!B24)</f>
        <v xml:space="preserve"> </v>
      </c>
      <c r="C24" s="89" t="str">
        <f>IF(SUM('2004AllExports'!C24:C24)=0," ",'2004AllExports'!C24*'2004IllegalPercentages'!C24)</f>
        <v xml:space="preserve"> </v>
      </c>
      <c r="D24" s="89" t="str">
        <f>IF(SUM('2004AllExports'!D24:D24)=0," ",'2004AllExports'!D24*'2004IllegalPercentages'!D24)</f>
        <v xml:space="preserve"> </v>
      </c>
      <c r="E24" s="89" t="str">
        <f>IF(SUM('2004AllExports'!E24:E24)=0," ",'2004AllExports'!E24*'2004IllegalPercentages'!E24)</f>
        <v xml:space="preserve"> </v>
      </c>
      <c r="F24" s="90" t="str">
        <f>IF(SUM('2004AllExports'!F24:F24)=0," ",'2004AllExports'!F24*'2004IllegalPercentages'!F24)</f>
        <v xml:space="preserve"> </v>
      </c>
      <c r="G24" s="90" t="str">
        <f>IF(SUM('2004AllExports'!G24:G24)=0," ",'2004AllExports'!G24*'2004IllegalPercentages'!G24)</f>
        <v xml:space="preserve"> </v>
      </c>
      <c r="H24" s="90" t="str">
        <f>IF(SUM('2004AllExports'!H24:H24)=0," ",'2004AllExports'!H24*'2004IllegalPercentages'!H24)</f>
        <v xml:space="preserve"> </v>
      </c>
      <c r="I24" s="90" t="str">
        <f>IF(SUM('2004AllExports'!I24:I24)=0," ",'2004AllExports'!I24*'2004IllegalPercentages'!I24)</f>
        <v xml:space="preserve"> </v>
      </c>
      <c r="J24" s="90" t="str">
        <f>IF(SUM('2004AllExports'!J24:J24)=0," ",'2004AllExports'!J24*'2004IllegalPercentages'!J24)</f>
        <v xml:space="preserve"> </v>
      </c>
      <c r="K24" s="90" t="str">
        <f>IF(SUM('2004AllExports'!K24:K24)=0," ",'2004AllExports'!K24*'2004IllegalPercentages'!K24)</f>
        <v xml:space="preserve"> </v>
      </c>
      <c r="L24" s="90" t="str">
        <f>IF(SUM('2004AllExports'!L24:L24)=0," ",'2004AllExports'!L24*'2004IllegalPercentages'!L24)</f>
        <v xml:space="preserve"> </v>
      </c>
      <c r="N24" s="90" t="str">
        <f>IF(SUM('2004AllExports'!N24:N24)=0," ",'2004AllExports'!N24*'2004IllegalPercentages'!N24)</f>
        <v xml:space="preserve"> </v>
      </c>
      <c r="O24" s="90" t="str">
        <f>IF(SUM('2004AllExports'!O24:O24)=0," ",'2004AllExports'!O24*'2004IllegalPercentages'!O24)</f>
        <v xml:space="preserve"> </v>
      </c>
      <c r="P24" s="90" t="str">
        <f>IF(SUM('2004AllExports'!P24:P24)=0," ",'2004AllExports'!P24*'2004IllegalPercentages'!P24)</f>
        <v xml:space="preserve"> </v>
      </c>
      <c r="Q24" s="91">
        <f t="shared" si="0"/>
        <v>0</v>
      </c>
      <c r="S24" s="92" t="str">
        <f>IF(SUM('2004AllExports'!B24:B24)=0," ",'2004AllExports'!S24*'2004IllegalPercentages'!B24)</f>
        <v xml:space="preserve"> </v>
      </c>
      <c r="T24" s="92" t="str">
        <f>IF(SUM('2004AllExports'!C24:C24)=0," ",'2004AllExports'!T24*'2004IllegalPercentages'!C24)</f>
        <v xml:space="preserve"> </v>
      </c>
      <c r="U24" s="92" t="str">
        <f>IF(SUM('2004AllExports'!D24:D24)=0," ",'2004AllExports'!U24*'2004IllegalPercentages'!D24)</f>
        <v xml:space="preserve"> </v>
      </c>
      <c r="V24" s="92" t="str">
        <f>IF(SUM('2004AllExports'!E24:E24)=0," ",'2004AllExports'!V24*'2004IllegalPercentages'!E24)</f>
        <v xml:space="preserve"> </v>
      </c>
      <c r="W24" s="92" t="str">
        <f>IF(SUM('2004AllExports'!F24:F24)=0," ",'2004AllExports'!W24*'2004IllegalPercentages'!F24)</f>
        <v xml:space="preserve"> </v>
      </c>
      <c r="X24" s="92" t="str">
        <f>IF(SUM('2004AllExports'!G24:G24)=0," ",'2004AllExports'!X24*'2004IllegalPercentages'!G24)</f>
        <v xml:space="preserve"> </v>
      </c>
      <c r="Y24" s="92" t="str">
        <f>IF(SUM('2004AllExports'!H24:H24)=0," ",'2004AllExports'!Y24*'2004IllegalPercentages'!H24)</f>
        <v xml:space="preserve"> </v>
      </c>
      <c r="Z24" s="92" t="str">
        <f>IF(SUM('2004AllExports'!I24:I24)=0," ",'2004AllExports'!Z24*'2004IllegalPercentages'!I24)</f>
        <v xml:space="preserve"> </v>
      </c>
      <c r="AA24" s="92" t="str">
        <f>IF(SUM('2004AllExports'!J24:J24)=0," ",'2004AllExports'!AA24*'2004IllegalPercentages'!J24)</f>
        <v xml:space="preserve"> </v>
      </c>
      <c r="AB24" s="92" t="str">
        <f>IF(SUM('2004AllExports'!K24:K24)=0," ",'2004AllExports'!AB24*'2004IllegalPercentages'!K24)</f>
        <v xml:space="preserve"> </v>
      </c>
      <c r="AC24" s="92" t="str">
        <f>IF(SUM('2004AllExports'!L24:L24)=0," ",'2004AllExports'!AC24*'2004IllegalPercentages'!L24)</f>
        <v xml:space="preserve"> </v>
      </c>
      <c r="AE24" s="92" t="str">
        <f>IF(SUM('2004AllExports'!N24:N24)=0," ",'2004AllExports'!AE24*'2004IllegalPercentages'!N24)</f>
        <v xml:space="preserve"> </v>
      </c>
      <c r="AF24" s="92" t="str">
        <f>IF(SUM('2004AllExports'!O24:O24)=0," ",'2004AllExports'!AF24*'2004IllegalPercentages'!O24)</f>
        <v xml:space="preserve"> </v>
      </c>
      <c r="AG24" s="92" t="str">
        <f>IF(SUM('2004AllExports'!P24:P24)=0," ",'2004AllExports'!AG24*'2004IllegalPercentages'!P24)</f>
        <v xml:space="preserve"> </v>
      </c>
      <c r="AH24" s="93">
        <f t="shared" si="1"/>
        <v>0</v>
      </c>
    </row>
    <row r="25" spans="1:34" ht="13">
      <c r="A25" t="s">
        <v>46</v>
      </c>
      <c r="B25" s="89" t="str">
        <f>IF(SUM('2004AllExports'!B25:B25)=0," ",'2004AllExports'!B25*'2004IllegalPercentages'!B25)</f>
        <v xml:space="preserve"> </v>
      </c>
      <c r="C25" s="89">
        <f>IF(SUM('2004AllExports'!C25:C25)=0," ",'2004AllExports'!C25*'2004IllegalPercentages'!C25)</f>
        <v>2.6564642322399997E-3</v>
      </c>
      <c r="D25" s="89" t="str">
        <f>IF(SUM('2004AllExports'!D25:D25)=0," ",'2004AllExports'!D25*'2004IllegalPercentages'!D25)</f>
        <v xml:space="preserve"> </v>
      </c>
      <c r="E25" s="89" t="str">
        <f>IF(SUM('2004AllExports'!E25:E25)=0," ",'2004AllExports'!E25*'2004IllegalPercentages'!E25)</f>
        <v xml:space="preserve"> </v>
      </c>
      <c r="F25" s="90" t="str">
        <f>IF(SUM('2004AllExports'!F25:F25)=0," ",'2004AllExports'!F25*'2004IllegalPercentages'!F25)</f>
        <v xml:space="preserve"> </v>
      </c>
      <c r="G25" s="90" t="str">
        <f>IF(SUM('2004AllExports'!G25:G25)=0," ",'2004AllExports'!G25*'2004IllegalPercentages'!G25)</f>
        <v xml:space="preserve"> </v>
      </c>
      <c r="H25" s="90" t="str">
        <f>IF(SUM('2004AllExports'!H25:H25)=0," ",'2004AllExports'!H25*'2004IllegalPercentages'!H25)</f>
        <v xml:space="preserve"> </v>
      </c>
      <c r="I25" s="90" t="str">
        <f>IF(SUM('2004AllExports'!I25:I25)=0," ",'2004AllExports'!I25*'2004IllegalPercentages'!I25)</f>
        <v xml:space="preserve"> </v>
      </c>
      <c r="J25" s="90" t="str">
        <f>IF(SUM('2004AllExports'!J25:J25)=0," ",'2004AllExports'!J25*'2004IllegalPercentages'!J25)</f>
        <v xml:space="preserve"> </v>
      </c>
      <c r="K25" s="90" t="str">
        <f>IF(SUM('2004AllExports'!K25:K25)=0," ",'2004AllExports'!K25*'2004IllegalPercentages'!K25)</f>
        <v xml:space="preserve"> </v>
      </c>
      <c r="L25" s="90" t="str">
        <f>IF(SUM('2004AllExports'!L25:L25)=0," ",'2004AllExports'!L25*'2004IllegalPercentages'!L25)</f>
        <v xml:space="preserve"> </v>
      </c>
      <c r="N25" s="90" t="str">
        <f>IF(SUM('2004AllExports'!N25:N25)=0," ",'2004AllExports'!N25*'2004IllegalPercentages'!N25)</f>
        <v xml:space="preserve"> </v>
      </c>
      <c r="O25" s="90" t="str">
        <f>IF(SUM('2004AllExports'!O25:O25)=0," ",'2004AllExports'!O25*'2004IllegalPercentages'!O25)</f>
        <v xml:space="preserve"> </v>
      </c>
      <c r="P25" s="90" t="str">
        <f>IF(SUM('2004AllExports'!P25:P25)=0," ",'2004AllExports'!P25*'2004IllegalPercentages'!P25)</f>
        <v xml:space="preserve"> </v>
      </c>
      <c r="Q25" s="91">
        <f t="shared" si="0"/>
        <v>2.6564642322399997E-3</v>
      </c>
      <c r="S25" s="92" t="str">
        <f>IF(SUM('2004AllExports'!B25:B25)=0," ",'2004AllExports'!S25*'2004IllegalPercentages'!B25)</f>
        <v xml:space="preserve"> </v>
      </c>
      <c r="T25" s="92">
        <f>IF(SUM('2004AllExports'!C25:C25)=0," ",'2004AllExports'!T25*'2004IllegalPercentages'!C25)</f>
        <v>0.61850357999999994</v>
      </c>
      <c r="U25" s="92" t="str">
        <f>IF(SUM('2004AllExports'!D25:D25)=0," ",'2004AllExports'!U25*'2004IllegalPercentages'!D25)</f>
        <v xml:space="preserve"> </v>
      </c>
      <c r="V25" s="92" t="str">
        <f>IF(SUM('2004AllExports'!E25:E25)=0," ",'2004AllExports'!V25*'2004IllegalPercentages'!E25)</f>
        <v xml:space="preserve"> </v>
      </c>
      <c r="W25" s="92" t="str">
        <f>IF(SUM('2004AllExports'!F25:F25)=0," ",'2004AllExports'!W25*'2004IllegalPercentages'!F25)</f>
        <v xml:space="preserve"> </v>
      </c>
      <c r="X25" s="92" t="str">
        <f>IF(SUM('2004AllExports'!G25:G25)=0," ",'2004AllExports'!X25*'2004IllegalPercentages'!G25)</f>
        <v xml:space="preserve"> </v>
      </c>
      <c r="Y25" s="92" t="str">
        <f>IF(SUM('2004AllExports'!H25:H25)=0," ",'2004AllExports'!Y25*'2004IllegalPercentages'!H25)</f>
        <v xml:space="preserve"> </v>
      </c>
      <c r="Z25" s="92" t="str">
        <f>IF(SUM('2004AllExports'!I25:I25)=0," ",'2004AllExports'!Z25*'2004IllegalPercentages'!I25)</f>
        <v xml:space="preserve"> </v>
      </c>
      <c r="AA25" s="92" t="str">
        <f>IF(SUM('2004AllExports'!J25:J25)=0," ",'2004AllExports'!AA25*'2004IllegalPercentages'!J25)</f>
        <v xml:space="preserve"> </v>
      </c>
      <c r="AB25" s="92" t="str">
        <f>IF(SUM('2004AllExports'!K25:K25)=0," ",'2004AllExports'!AB25*'2004IllegalPercentages'!K25)</f>
        <v xml:space="preserve"> </v>
      </c>
      <c r="AC25" s="92" t="str">
        <f>IF(SUM('2004AllExports'!L25:L25)=0," ",'2004AllExports'!AC25*'2004IllegalPercentages'!L25)</f>
        <v xml:space="preserve"> </v>
      </c>
      <c r="AE25" s="92" t="str">
        <f>IF(SUM('2004AllExports'!N25:N25)=0," ",'2004AllExports'!AE25*'2004IllegalPercentages'!N25)</f>
        <v xml:space="preserve"> </v>
      </c>
      <c r="AF25" s="92" t="str">
        <f>IF(SUM('2004AllExports'!O25:O25)=0," ",'2004AllExports'!AF25*'2004IllegalPercentages'!O25)</f>
        <v xml:space="preserve"> </v>
      </c>
      <c r="AG25" s="92" t="str">
        <f>IF(SUM('2004AllExports'!P25:P25)=0," ",'2004AllExports'!AG25*'2004IllegalPercentages'!P25)</f>
        <v xml:space="preserve"> </v>
      </c>
      <c r="AH25" s="93">
        <f t="shared" si="1"/>
        <v>0.61850357999999994</v>
      </c>
    </row>
    <row r="26" spans="1:34" ht="13">
      <c r="A26" t="s">
        <v>47</v>
      </c>
      <c r="B26" s="89" t="str">
        <f>IF(SUM('2004AllExports'!B26:B26)=0," ",'2004AllExports'!B26*'2004IllegalPercentages'!B26)</f>
        <v xml:space="preserve"> </v>
      </c>
      <c r="C26" s="89" t="str">
        <f>IF(SUM('2004AllExports'!C26:C26)=0," ",'2004AllExports'!C26*'2004IllegalPercentages'!C26)</f>
        <v xml:space="preserve"> </v>
      </c>
      <c r="D26" s="89" t="str">
        <f>IF(SUM('2004AllExports'!D26:D26)=0," ",'2004AllExports'!D26*'2004IllegalPercentages'!D26)</f>
        <v xml:space="preserve"> </v>
      </c>
      <c r="E26" s="89" t="str">
        <f>IF(SUM('2004AllExports'!E26:E26)=0," ",'2004AllExports'!E26*'2004IllegalPercentages'!E26)</f>
        <v xml:space="preserve"> </v>
      </c>
      <c r="F26" s="90" t="str">
        <f>IF(SUM('2004AllExports'!F26:F26)=0," ",'2004AllExports'!F26*'2004IllegalPercentages'!F26)</f>
        <v xml:space="preserve"> </v>
      </c>
      <c r="G26" s="90" t="str">
        <f>IF(SUM('2004AllExports'!G26:G26)=0," ",'2004AllExports'!G26*'2004IllegalPercentages'!G26)</f>
        <v xml:space="preserve"> </v>
      </c>
      <c r="H26" s="90" t="str">
        <f>IF(SUM('2004AllExports'!H26:H26)=0," ",'2004AllExports'!H26*'2004IllegalPercentages'!H26)</f>
        <v xml:space="preserve"> </v>
      </c>
      <c r="I26" s="90" t="str">
        <f>IF(SUM('2004AllExports'!I26:I26)=0," ",'2004AllExports'!I26*'2004IllegalPercentages'!I26)</f>
        <v xml:space="preserve"> </v>
      </c>
      <c r="J26" s="90" t="str">
        <f>IF(SUM('2004AllExports'!J26:J26)=0," ",'2004AllExports'!J26*'2004IllegalPercentages'!J26)</f>
        <v xml:space="preserve"> </v>
      </c>
      <c r="K26" s="90" t="str">
        <f>IF(SUM('2004AllExports'!K26:K26)=0," ",'2004AllExports'!K26*'2004IllegalPercentages'!K26)</f>
        <v xml:space="preserve"> </v>
      </c>
      <c r="L26" s="90" t="str">
        <f>IF(SUM('2004AllExports'!L26:L26)=0," ",'2004AllExports'!L26*'2004IllegalPercentages'!L26)</f>
        <v xml:space="preserve"> </v>
      </c>
      <c r="N26" s="90" t="str">
        <f>IF(SUM('2004AllExports'!N26:N26)=0," ",'2004AllExports'!N26*'2004IllegalPercentages'!N26)</f>
        <v xml:space="preserve"> </v>
      </c>
      <c r="O26" s="90" t="str">
        <f>IF(SUM('2004AllExports'!O26:O26)=0," ",'2004AllExports'!O26*'2004IllegalPercentages'!O26)</f>
        <v xml:space="preserve"> </v>
      </c>
      <c r="P26" s="90" t="str">
        <f>IF(SUM('2004AllExports'!P26:P26)=0," ",'2004AllExports'!P26*'2004IllegalPercentages'!P26)</f>
        <v xml:space="preserve"> </v>
      </c>
      <c r="Q26" s="91">
        <f t="shared" si="0"/>
        <v>0</v>
      </c>
      <c r="S26" s="92" t="str">
        <f>IF(SUM('2004AllExports'!B26:B26)=0," ",'2004AllExports'!S26*'2004IllegalPercentages'!B26)</f>
        <v xml:space="preserve"> </v>
      </c>
      <c r="T26" s="92" t="str">
        <f>IF(SUM('2004AllExports'!C26:C26)=0," ",'2004AllExports'!T26*'2004IllegalPercentages'!C26)</f>
        <v xml:space="preserve"> </v>
      </c>
      <c r="U26" s="92" t="str">
        <f>IF(SUM('2004AllExports'!D26:D26)=0," ",'2004AllExports'!U26*'2004IllegalPercentages'!D26)</f>
        <v xml:space="preserve"> </v>
      </c>
      <c r="V26" s="92" t="str">
        <f>IF(SUM('2004AllExports'!E26:E26)=0," ",'2004AllExports'!V26*'2004IllegalPercentages'!E26)</f>
        <v xml:space="preserve"> </v>
      </c>
      <c r="W26" s="92" t="str">
        <f>IF(SUM('2004AllExports'!F26:F26)=0," ",'2004AllExports'!W26*'2004IllegalPercentages'!F26)</f>
        <v xml:space="preserve"> </v>
      </c>
      <c r="X26" s="92" t="str">
        <f>IF(SUM('2004AllExports'!G26:G26)=0," ",'2004AllExports'!X26*'2004IllegalPercentages'!G26)</f>
        <v xml:space="preserve"> </v>
      </c>
      <c r="Y26" s="92" t="str">
        <f>IF(SUM('2004AllExports'!H26:H26)=0," ",'2004AllExports'!Y26*'2004IllegalPercentages'!H26)</f>
        <v xml:space="preserve"> </v>
      </c>
      <c r="Z26" s="92" t="str">
        <f>IF(SUM('2004AllExports'!I26:I26)=0," ",'2004AllExports'!Z26*'2004IllegalPercentages'!I26)</f>
        <v xml:space="preserve"> </v>
      </c>
      <c r="AA26" s="92" t="str">
        <f>IF(SUM('2004AllExports'!J26:J26)=0," ",'2004AllExports'!AA26*'2004IllegalPercentages'!J26)</f>
        <v xml:space="preserve"> </v>
      </c>
      <c r="AB26" s="92" t="str">
        <f>IF(SUM('2004AllExports'!K26:K26)=0," ",'2004AllExports'!AB26*'2004IllegalPercentages'!K26)</f>
        <v xml:space="preserve"> </v>
      </c>
      <c r="AC26" s="92" t="str">
        <f>IF(SUM('2004AllExports'!L26:L26)=0," ",'2004AllExports'!AC26*'2004IllegalPercentages'!L26)</f>
        <v xml:space="preserve"> </v>
      </c>
      <c r="AE26" s="92" t="str">
        <f>IF(SUM('2004AllExports'!N26:N26)=0," ",'2004AllExports'!AE26*'2004IllegalPercentages'!N26)</f>
        <v xml:space="preserve"> </v>
      </c>
      <c r="AF26" s="92" t="str">
        <f>IF(SUM('2004AllExports'!O26:O26)=0," ",'2004AllExports'!AF26*'2004IllegalPercentages'!O26)</f>
        <v xml:space="preserve"> </v>
      </c>
      <c r="AG26" s="92" t="str">
        <f>IF(SUM('2004AllExports'!P26:P26)=0," ",'2004AllExports'!AG26*'2004IllegalPercentages'!P26)</f>
        <v xml:space="preserve"> </v>
      </c>
      <c r="AH26" s="93">
        <f t="shared" si="1"/>
        <v>0</v>
      </c>
    </row>
    <row r="27" spans="1:34" ht="13">
      <c r="A27" t="s">
        <v>48</v>
      </c>
      <c r="B27" s="89" t="str">
        <f>IF(SUM('2004AllExports'!B27:B27)=0," ",'2004AllExports'!B27*'2004IllegalPercentages'!B27)</f>
        <v xml:space="preserve"> </v>
      </c>
      <c r="C27" s="89" t="str">
        <f>IF(SUM('2004AllExports'!C27:C27)=0," ",'2004AllExports'!C27*'2004IllegalPercentages'!C27)</f>
        <v xml:space="preserve"> </v>
      </c>
      <c r="D27" s="89" t="str">
        <f>IF(SUM('2004AllExports'!D27:D27)=0," ",'2004AllExports'!D27*'2004IllegalPercentages'!D27)</f>
        <v xml:space="preserve"> </v>
      </c>
      <c r="E27" s="89" t="str">
        <f>IF(SUM('2004AllExports'!E27:E27)=0," ",'2004AllExports'!E27*'2004IllegalPercentages'!E27)</f>
        <v xml:space="preserve"> </v>
      </c>
      <c r="F27" s="90" t="str">
        <f>IF(SUM('2004AllExports'!F27:F27)=0," ",'2004AllExports'!F27*'2004IllegalPercentages'!F27)</f>
        <v xml:space="preserve"> </v>
      </c>
      <c r="G27" s="90" t="str">
        <f>IF(SUM('2004AllExports'!G27:G27)=0," ",'2004AllExports'!G27*'2004IllegalPercentages'!G27)</f>
        <v xml:space="preserve"> </v>
      </c>
      <c r="H27" s="90" t="str">
        <f>IF(SUM('2004AllExports'!H27:H27)=0," ",'2004AllExports'!H27*'2004IllegalPercentages'!H27)</f>
        <v xml:space="preserve"> </v>
      </c>
      <c r="I27" s="90" t="str">
        <f>IF(SUM('2004AllExports'!I27:I27)=0," ",'2004AllExports'!I27*'2004IllegalPercentages'!I27)</f>
        <v xml:space="preserve"> </v>
      </c>
      <c r="J27" s="90" t="str">
        <f>IF(SUM('2004AllExports'!J27:J27)=0," ",'2004AllExports'!J27*'2004IllegalPercentages'!J27)</f>
        <v xml:space="preserve"> </v>
      </c>
      <c r="K27" s="90" t="str">
        <f>IF(SUM('2004AllExports'!K27:K27)=0," ",'2004AllExports'!K27*'2004IllegalPercentages'!K27)</f>
        <v xml:space="preserve"> </v>
      </c>
      <c r="L27" s="90" t="str">
        <f>IF(SUM('2004AllExports'!L27:L27)=0," ",'2004AllExports'!L27*'2004IllegalPercentages'!L27)</f>
        <v xml:space="preserve"> </v>
      </c>
      <c r="N27" s="90" t="str">
        <f>IF(SUM('2004AllExports'!N27:N27)=0," ",'2004AllExports'!N27*'2004IllegalPercentages'!N27)</f>
        <v xml:space="preserve"> </v>
      </c>
      <c r="O27" s="90" t="str">
        <f>IF(SUM('2004AllExports'!O27:O27)=0," ",'2004AllExports'!O27*'2004IllegalPercentages'!O27)</f>
        <v xml:space="preserve"> </v>
      </c>
      <c r="P27" s="90" t="str">
        <f>IF(SUM('2004AllExports'!P27:P27)=0," ",'2004AllExports'!P27*'2004IllegalPercentages'!P27)</f>
        <v xml:space="preserve"> </v>
      </c>
      <c r="Q27" s="91">
        <f t="shared" si="0"/>
        <v>0</v>
      </c>
      <c r="S27" s="92" t="str">
        <f>IF(SUM('2004AllExports'!B27:B27)=0," ",'2004AllExports'!S27*'2004IllegalPercentages'!B27)</f>
        <v xml:space="preserve"> </v>
      </c>
      <c r="T27" s="92" t="str">
        <f>IF(SUM('2004AllExports'!C27:C27)=0," ",'2004AllExports'!T27*'2004IllegalPercentages'!C27)</f>
        <v xml:space="preserve"> </v>
      </c>
      <c r="U27" s="92" t="str">
        <f>IF(SUM('2004AllExports'!D27:D27)=0," ",'2004AllExports'!U27*'2004IllegalPercentages'!D27)</f>
        <v xml:space="preserve"> </v>
      </c>
      <c r="V27" s="92" t="str">
        <f>IF(SUM('2004AllExports'!E27:E27)=0," ",'2004AllExports'!V27*'2004IllegalPercentages'!E27)</f>
        <v xml:space="preserve"> </v>
      </c>
      <c r="W27" s="92" t="str">
        <f>IF(SUM('2004AllExports'!F27:F27)=0," ",'2004AllExports'!W27*'2004IllegalPercentages'!F27)</f>
        <v xml:space="preserve"> </v>
      </c>
      <c r="X27" s="92" t="str">
        <f>IF(SUM('2004AllExports'!G27:G27)=0," ",'2004AllExports'!X27*'2004IllegalPercentages'!G27)</f>
        <v xml:space="preserve"> </v>
      </c>
      <c r="Y27" s="92" t="str">
        <f>IF(SUM('2004AllExports'!H27:H27)=0," ",'2004AllExports'!Y27*'2004IllegalPercentages'!H27)</f>
        <v xml:space="preserve"> </v>
      </c>
      <c r="Z27" s="92" t="str">
        <f>IF(SUM('2004AllExports'!I27:I27)=0," ",'2004AllExports'!Z27*'2004IllegalPercentages'!I27)</f>
        <v xml:space="preserve"> </v>
      </c>
      <c r="AA27" s="92" t="str">
        <f>IF(SUM('2004AllExports'!J27:J27)=0," ",'2004AllExports'!AA27*'2004IllegalPercentages'!J27)</f>
        <v xml:space="preserve"> </v>
      </c>
      <c r="AB27" s="92" t="str">
        <f>IF(SUM('2004AllExports'!K27:K27)=0," ",'2004AllExports'!AB27*'2004IllegalPercentages'!K27)</f>
        <v xml:space="preserve"> </v>
      </c>
      <c r="AC27" s="92" t="str">
        <f>IF(SUM('2004AllExports'!L27:L27)=0," ",'2004AllExports'!AC27*'2004IllegalPercentages'!L27)</f>
        <v xml:space="preserve"> </v>
      </c>
      <c r="AE27" s="92" t="str">
        <f>IF(SUM('2004AllExports'!N27:N27)=0," ",'2004AllExports'!AE27*'2004IllegalPercentages'!N27)</f>
        <v xml:space="preserve"> </v>
      </c>
      <c r="AF27" s="92" t="str">
        <f>IF(SUM('2004AllExports'!O27:O27)=0," ",'2004AllExports'!AF27*'2004IllegalPercentages'!O27)</f>
        <v xml:space="preserve"> </v>
      </c>
      <c r="AG27" s="92" t="str">
        <f>IF(SUM('2004AllExports'!P27:P27)=0," ",'2004AllExports'!AG27*'2004IllegalPercentages'!P27)</f>
        <v xml:space="preserve"> </v>
      </c>
      <c r="AH27" s="93">
        <f t="shared" si="1"/>
        <v>0</v>
      </c>
    </row>
    <row r="28" spans="1:34" ht="13">
      <c r="A28" t="s">
        <v>49</v>
      </c>
      <c r="B28" s="89" t="str">
        <f>IF(SUM('2004AllExports'!B28:B28)=0," ",'2004AllExports'!B28*'2004IllegalPercentages'!B28)</f>
        <v xml:space="preserve"> </v>
      </c>
      <c r="C28" s="89" t="str">
        <f>IF(SUM('2004AllExports'!C28:C28)=0," ",'2004AllExports'!C28*'2004IllegalPercentages'!C28)</f>
        <v xml:space="preserve"> </v>
      </c>
      <c r="D28" s="89" t="str">
        <f>IF(SUM('2004AllExports'!D28:D28)=0," ",'2004AllExports'!D28*'2004IllegalPercentages'!D28)</f>
        <v xml:space="preserve"> </v>
      </c>
      <c r="E28" s="89" t="str">
        <f>IF(SUM('2004AllExports'!E28:E28)=0," ",'2004AllExports'!E28*'2004IllegalPercentages'!E28)</f>
        <v xml:space="preserve"> </v>
      </c>
      <c r="F28" s="90" t="str">
        <f>IF(SUM('2004AllExports'!F28:F28)=0," ",'2004AllExports'!F28*'2004IllegalPercentages'!F28)</f>
        <v xml:space="preserve"> </v>
      </c>
      <c r="G28" s="90" t="str">
        <f>IF(SUM('2004AllExports'!G28:G28)=0," ",'2004AllExports'!G28*'2004IllegalPercentages'!G28)</f>
        <v xml:space="preserve"> </v>
      </c>
      <c r="H28" s="90" t="str">
        <f>IF(SUM('2004AllExports'!H28:H28)=0," ",'2004AllExports'!H28*'2004IllegalPercentages'!H28)</f>
        <v xml:space="preserve"> </v>
      </c>
      <c r="I28" s="90" t="str">
        <f>IF(SUM('2004AllExports'!I28:I28)=0," ",'2004AllExports'!I28*'2004IllegalPercentages'!I28)</f>
        <v xml:space="preserve"> </v>
      </c>
      <c r="J28" s="90" t="str">
        <f>IF(SUM('2004AllExports'!J28:J28)=0," ",'2004AllExports'!J28*'2004IllegalPercentages'!J28)</f>
        <v xml:space="preserve"> </v>
      </c>
      <c r="K28" s="90" t="str">
        <f>IF(SUM('2004AllExports'!K28:K28)=0," ",'2004AllExports'!K28*'2004IllegalPercentages'!K28)</f>
        <v xml:space="preserve"> </v>
      </c>
      <c r="L28" s="90" t="str">
        <f>IF(SUM('2004AllExports'!L28:L28)=0," ",'2004AllExports'!L28*'2004IllegalPercentages'!L28)</f>
        <v xml:space="preserve"> </v>
      </c>
      <c r="N28" s="90" t="str">
        <f>IF(SUM('2004AllExports'!N28:N28)=0," ",'2004AllExports'!N28*'2004IllegalPercentages'!N28)</f>
        <v xml:space="preserve"> </v>
      </c>
      <c r="O28" s="90" t="str">
        <f>IF(SUM('2004AllExports'!O28:O28)=0," ",'2004AllExports'!O28*'2004IllegalPercentages'!O28)</f>
        <v xml:space="preserve"> </v>
      </c>
      <c r="P28" s="90" t="str">
        <f>IF(SUM('2004AllExports'!P28:P28)=0," ",'2004AllExports'!P28*'2004IllegalPercentages'!P28)</f>
        <v xml:space="preserve"> </v>
      </c>
      <c r="Q28" s="91">
        <f t="shared" si="0"/>
        <v>0</v>
      </c>
      <c r="S28" s="92" t="str">
        <f>IF(SUM('2004AllExports'!B28:B28)=0," ",'2004AllExports'!S28*'2004IllegalPercentages'!B28)</f>
        <v xml:space="preserve"> </v>
      </c>
      <c r="T28" s="92" t="str">
        <f>IF(SUM('2004AllExports'!C28:C28)=0," ",'2004AllExports'!T28*'2004IllegalPercentages'!C28)</f>
        <v xml:space="preserve"> </v>
      </c>
      <c r="U28" s="92" t="str">
        <f>IF(SUM('2004AllExports'!D28:D28)=0," ",'2004AllExports'!U28*'2004IllegalPercentages'!D28)</f>
        <v xml:space="preserve"> </v>
      </c>
      <c r="V28" s="92" t="str">
        <f>IF(SUM('2004AllExports'!E28:E28)=0," ",'2004AllExports'!V28*'2004IllegalPercentages'!E28)</f>
        <v xml:space="preserve"> </v>
      </c>
      <c r="W28" s="92" t="str">
        <f>IF(SUM('2004AllExports'!F28:F28)=0," ",'2004AllExports'!W28*'2004IllegalPercentages'!F28)</f>
        <v xml:space="preserve"> </v>
      </c>
      <c r="X28" s="92" t="str">
        <f>IF(SUM('2004AllExports'!G28:G28)=0," ",'2004AllExports'!X28*'2004IllegalPercentages'!G28)</f>
        <v xml:space="preserve"> </v>
      </c>
      <c r="Y28" s="92" t="str">
        <f>IF(SUM('2004AllExports'!H28:H28)=0," ",'2004AllExports'!Y28*'2004IllegalPercentages'!H28)</f>
        <v xml:space="preserve"> </v>
      </c>
      <c r="Z28" s="92" t="str">
        <f>IF(SUM('2004AllExports'!I28:I28)=0," ",'2004AllExports'!Z28*'2004IllegalPercentages'!I28)</f>
        <v xml:space="preserve"> </v>
      </c>
      <c r="AA28" s="92" t="str">
        <f>IF(SUM('2004AllExports'!J28:J28)=0," ",'2004AllExports'!AA28*'2004IllegalPercentages'!J28)</f>
        <v xml:space="preserve"> </v>
      </c>
      <c r="AB28" s="92" t="str">
        <f>IF(SUM('2004AllExports'!K28:K28)=0," ",'2004AllExports'!AB28*'2004IllegalPercentages'!K28)</f>
        <v xml:space="preserve"> </v>
      </c>
      <c r="AC28" s="92" t="str">
        <f>IF(SUM('2004AllExports'!L28:L28)=0," ",'2004AllExports'!AC28*'2004IllegalPercentages'!L28)</f>
        <v xml:space="preserve"> </v>
      </c>
      <c r="AE28" s="92" t="str">
        <f>IF(SUM('2004AllExports'!N28:N28)=0," ",'2004AllExports'!AE28*'2004IllegalPercentages'!N28)</f>
        <v xml:space="preserve"> </v>
      </c>
      <c r="AF28" s="92" t="str">
        <f>IF(SUM('2004AllExports'!O28:O28)=0," ",'2004AllExports'!AF28*'2004IllegalPercentages'!O28)</f>
        <v xml:space="preserve"> </v>
      </c>
      <c r="AG28" s="92" t="str">
        <f>IF(SUM('2004AllExports'!P28:P28)=0," ",'2004AllExports'!AG28*'2004IllegalPercentages'!P28)</f>
        <v xml:space="preserve"> </v>
      </c>
      <c r="AH28" s="93">
        <f t="shared" si="1"/>
        <v>0</v>
      </c>
    </row>
    <row r="29" spans="1:34" ht="13">
      <c r="A29" t="s">
        <v>50</v>
      </c>
      <c r="B29" s="89" t="str">
        <f>IF(SUM('2004AllExports'!B29:B29)=0," ",'2004AllExports'!B29*'2004IllegalPercentages'!B29)</f>
        <v xml:space="preserve"> </v>
      </c>
      <c r="C29" s="89">
        <f>IF(SUM('2004AllExports'!C29:C29)=0," ",'2004AllExports'!C29*'2004IllegalPercentages'!C29)</f>
        <v>7.0070380110639999E-2</v>
      </c>
      <c r="D29" s="89">
        <f>IF(SUM('2004AllExports'!D29:D29)=0," ",'2004AllExports'!D29*'2004IllegalPercentages'!D29)</f>
        <v>1.2145109608799998E-2</v>
      </c>
      <c r="E29" s="89" t="str">
        <f>IF(SUM('2004AllExports'!E29:E29)=0," ",'2004AllExports'!E29*'2004IllegalPercentages'!E29)</f>
        <v xml:space="preserve"> </v>
      </c>
      <c r="F29" s="90">
        <f>IF(SUM('2004AllExports'!F29:F29)=0," ",'2004AllExports'!F29*'2004IllegalPercentages'!F29)</f>
        <v>1.6039051582399998E-2</v>
      </c>
      <c r="G29" s="90" t="str">
        <f>IF(SUM('2004AllExports'!G29:G29)=0," ",'2004AllExports'!G29*'2004IllegalPercentages'!G29)</f>
        <v xml:space="preserve"> </v>
      </c>
      <c r="H29" s="90" t="str">
        <f>IF(SUM('2004AllExports'!H29:H29)=0," ",'2004AllExports'!H29*'2004IllegalPercentages'!H29)</f>
        <v xml:space="preserve"> </v>
      </c>
      <c r="I29" s="90" t="str">
        <f>IF(SUM('2004AllExports'!I29:I29)=0," ",'2004AllExports'!I29*'2004IllegalPercentages'!I29)</f>
        <v xml:space="preserve"> </v>
      </c>
      <c r="J29" s="90" t="str">
        <f>IF(SUM('2004AllExports'!J29:J29)=0," ",'2004AllExports'!J29*'2004IllegalPercentages'!J29)</f>
        <v xml:space="preserve"> </v>
      </c>
      <c r="K29" s="90" t="str">
        <f>IF(SUM('2004AllExports'!K29:K29)=0," ",'2004AllExports'!K29*'2004IllegalPercentages'!K29)</f>
        <v xml:space="preserve"> </v>
      </c>
      <c r="L29" s="90" t="str">
        <f>IF(SUM('2004AllExports'!L29:L29)=0," ",'2004AllExports'!L29*'2004IllegalPercentages'!L29)</f>
        <v xml:space="preserve"> </v>
      </c>
      <c r="N29" s="90" t="str">
        <f>IF(SUM('2004AllExports'!N29:N29)=0," ",'2004AllExports'!N29*'2004IllegalPercentages'!N29)</f>
        <v xml:space="preserve"> </v>
      </c>
      <c r="O29" s="90" t="str">
        <f>IF(SUM('2004AllExports'!O29:O29)=0," ",'2004AllExports'!O29*'2004IllegalPercentages'!O29)</f>
        <v xml:space="preserve"> </v>
      </c>
      <c r="P29" s="90" t="str">
        <f>IF(SUM('2004AllExports'!P29:P29)=0," ",'2004AllExports'!P29*'2004IllegalPercentages'!P29)</f>
        <v xml:space="preserve"> </v>
      </c>
      <c r="Q29" s="91">
        <f t="shared" si="0"/>
        <v>9.8254541301839998E-2</v>
      </c>
      <c r="S29" s="92" t="str">
        <f>IF(SUM('2004AllExports'!B29:B29)=0," ",'2004AllExports'!S29*'2004IllegalPercentages'!B29)</f>
        <v xml:space="preserve"> </v>
      </c>
      <c r="T29" s="92">
        <f>IF(SUM('2004AllExports'!C29:C29)=0," ",'2004AllExports'!T29*'2004IllegalPercentages'!C29)</f>
        <v>17.76697836</v>
      </c>
      <c r="U29" s="92">
        <f>IF(SUM('2004AllExports'!D29:D29)=0," ",'2004AllExports'!U29*'2004IllegalPercentages'!D29)</f>
        <v>4.487925960000001</v>
      </c>
      <c r="V29" s="92" t="str">
        <f>IF(SUM('2004AllExports'!E29:E29)=0," ",'2004AllExports'!V29*'2004IllegalPercentages'!E29)</f>
        <v xml:space="preserve"> </v>
      </c>
      <c r="W29" s="92">
        <f>IF(SUM('2004AllExports'!F29:F29)=0," ",'2004AllExports'!W29*'2004IllegalPercentages'!F29)</f>
        <v>4.7923071400000001</v>
      </c>
      <c r="X29" s="92" t="str">
        <f>IF(SUM('2004AllExports'!G29:G29)=0," ",'2004AllExports'!X29*'2004IllegalPercentages'!G29)</f>
        <v xml:space="preserve"> </v>
      </c>
      <c r="Y29" s="92" t="str">
        <f>IF(SUM('2004AllExports'!H29:H29)=0," ",'2004AllExports'!Y29*'2004IllegalPercentages'!H29)</f>
        <v xml:space="preserve"> </v>
      </c>
      <c r="Z29" s="92" t="str">
        <f>IF(SUM('2004AllExports'!I29:I29)=0," ",'2004AllExports'!Z29*'2004IllegalPercentages'!I29)</f>
        <v xml:space="preserve"> </v>
      </c>
      <c r="AA29" s="92" t="str">
        <f>IF(SUM('2004AllExports'!J29:J29)=0," ",'2004AllExports'!AA29*'2004IllegalPercentages'!J29)</f>
        <v xml:space="preserve"> </v>
      </c>
      <c r="AB29" s="92" t="str">
        <f>IF(SUM('2004AllExports'!K29:K29)=0," ",'2004AllExports'!AB29*'2004IllegalPercentages'!K29)</f>
        <v xml:space="preserve"> </v>
      </c>
      <c r="AC29" s="92" t="str">
        <f>IF(SUM('2004AllExports'!L29:L29)=0," ",'2004AllExports'!AC29*'2004IllegalPercentages'!L29)</f>
        <v xml:space="preserve"> </v>
      </c>
      <c r="AE29" s="92" t="str">
        <f>IF(SUM('2004AllExports'!N29:N29)=0," ",'2004AllExports'!AE29*'2004IllegalPercentages'!N29)</f>
        <v xml:space="preserve"> </v>
      </c>
      <c r="AF29" s="92" t="str">
        <f>IF(SUM('2004AllExports'!O29:O29)=0," ",'2004AllExports'!AF29*'2004IllegalPercentages'!O29)</f>
        <v xml:space="preserve"> </v>
      </c>
      <c r="AG29" s="92" t="str">
        <f>IF(SUM('2004AllExports'!P29:P29)=0," ",'2004AllExports'!AG29*'2004IllegalPercentages'!P29)</f>
        <v xml:space="preserve"> </v>
      </c>
      <c r="AH29" s="93">
        <f t="shared" si="1"/>
        <v>27.04721146</v>
      </c>
    </row>
    <row r="30" spans="1:34" ht="13">
      <c r="A30" t="s">
        <v>51</v>
      </c>
      <c r="B30" s="89" t="str">
        <f>IF(SUM('2004AllExports'!B30:B30)=0," ",'2004AllExports'!B30*'2004IllegalPercentages'!B30)</f>
        <v xml:space="preserve"> </v>
      </c>
      <c r="C30" s="89" t="str">
        <f>IF(SUM('2004AllExports'!C30:C30)=0," ",'2004AllExports'!C30*'2004IllegalPercentages'!C30)</f>
        <v xml:space="preserve"> </v>
      </c>
      <c r="D30" s="89" t="str">
        <f>IF(SUM('2004AllExports'!D30:D30)=0," ",'2004AllExports'!D30*'2004IllegalPercentages'!D30)</f>
        <v xml:space="preserve"> </v>
      </c>
      <c r="E30" s="89" t="str">
        <f>IF(SUM('2004AllExports'!E30:E30)=0," ",'2004AllExports'!E30*'2004IllegalPercentages'!E30)</f>
        <v xml:space="preserve"> </v>
      </c>
      <c r="F30" s="90" t="str">
        <f>IF(SUM('2004AllExports'!F30:F30)=0," ",'2004AllExports'!F30*'2004IllegalPercentages'!F30)</f>
        <v xml:space="preserve"> </v>
      </c>
      <c r="G30" s="90" t="str">
        <f>IF(SUM('2004AllExports'!G30:G30)=0," ",'2004AllExports'!G30*'2004IllegalPercentages'!G30)</f>
        <v xml:space="preserve"> </v>
      </c>
      <c r="H30" s="90" t="str">
        <f>IF(SUM('2004AllExports'!H30:H30)=0," ",'2004AllExports'!H30*'2004IllegalPercentages'!H30)</f>
        <v xml:space="preserve"> </v>
      </c>
      <c r="I30" s="90" t="str">
        <f>IF(SUM('2004AllExports'!I30:I30)=0," ",'2004AllExports'!I30*'2004IllegalPercentages'!I30)</f>
        <v xml:space="preserve"> </v>
      </c>
      <c r="J30" s="90" t="str">
        <f>IF(SUM('2004AllExports'!J30:J30)=0," ",'2004AllExports'!J30*'2004IllegalPercentages'!J30)</f>
        <v xml:space="preserve"> </v>
      </c>
      <c r="K30" s="90" t="str">
        <f>IF(SUM('2004AllExports'!K30:K30)=0," ",'2004AllExports'!K30*'2004IllegalPercentages'!K30)</f>
        <v xml:space="preserve"> </v>
      </c>
      <c r="L30" s="90" t="str">
        <f>IF(SUM('2004AllExports'!L30:L30)=0," ",'2004AllExports'!L30*'2004IllegalPercentages'!L30)</f>
        <v xml:space="preserve"> </v>
      </c>
      <c r="N30" s="90" t="str">
        <f>IF(SUM('2004AllExports'!N30:N30)=0," ",'2004AllExports'!N30*'2004IllegalPercentages'!N30)</f>
        <v xml:space="preserve"> </v>
      </c>
      <c r="O30" s="90" t="str">
        <f>IF(SUM('2004AllExports'!O30:O30)=0," ",'2004AllExports'!O30*'2004IllegalPercentages'!O30)</f>
        <v xml:space="preserve"> </v>
      </c>
      <c r="P30" s="90" t="str">
        <f>IF(SUM('2004AllExports'!P30:P30)=0," ",'2004AllExports'!P30*'2004IllegalPercentages'!P30)</f>
        <v xml:space="preserve"> </v>
      </c>
      <c r="Q30" s="91">
        <f t="shared" si="0"/>
        <v>0</v>
      </c>
      <c r="S30" s="92" t="str">
        <f>IF(SUM('2004AllExports'!B30:B30)=0," ",'2004AllExports'!S30*'2004IllegalPercentages'!B30)</f>
        <v xml:space="preserve"> </v>
      </c>
      <c r="T30" s="92" t="str">
        <f>IF(SUM('2004AllExports'!C30:C30)=0," ",'2004AllExports'!T30*'2004IllegalPercentages'!C30)</f>
        <v xml:space="preserve"> </v>
      </c>
      <c r="U30" s="92" t="str">
        <f>IF(SUM('2004AllExports'!D30:D30)=0," ",'2004AllExports'!U30*'2004IllegalPercentages'!D30)</f>
        <v xml:space="preserve"> </v>
      </c>
      <c r="V30" s="92" t="str">
        <f>IF(SUM('2004AllExports'!E30:E30)=0," ",'2004AllExports'!V30*'2004IllegalPercentages'!E30)</f>
        <v xml:space="preserve"> </v>
      </c>
      <c r="W30" s="92" t="str">
        <f>IF(SUM('2004AllExports'!F30:F30)=0," ",'2004AllExports'!W30*'2004IllegalPercentages'!F30)</f>
        <v xml:space="preserve"> </v>
      </c>
      <c r="X30" s="92" t="str">
        <f>IF(SUM('2004AllExports'!G30:G30)=0," ",'2004AllExports'!X30*'2004IllegalPercentages'!G30)</f>
        <v xml:space="preserve"> </v>
      </c>
      <c r="Y30" s="92" t="str">
        <f>IF(SUM('2004AllExports'!H30:H30)=0," ",'2004AllExports'!Y30*'2004IllegalPercentages'!H30)</f>
        <v xml:space="preserve"> </v>
      </c>
      <c r="Z30" s="92" t="str">
        <f>IF(SUM('2004AllExports'!I30:I30)=0," ",'2004AllExports'!Z30*'2004IllegalPercentages'!I30)</f>
        <v xml:space="preserve"> </v>
      </c>
      <c r="AA30" s="92" t="str">
        <f>IF(SUM('2004AllExports'!J30:J30)=0," ",'2004AllExports'!AA30*'2004IllegalPercentages'!J30)</f>
        <v xml:space="preserve"> </v>
      </c>
      <c r="AB30" s="92" t="str">
        <f>IF(SUM('2004AllExports'!K30:K30)=0," ",'2004AllExports'!AB30*'2004IllegalPercentages'!K30)</f>
        <v xml:space="preserve"> </v>
      </c>
      <c r="AC30" s="92" t="str">
        <f>IF(SUM('2004AllExports'!L30:L30)=0," ",'2004AllExports'!AC30*'2004IllegalPercentages'!L30)</f>
        <v xml:space="preserve"> </v>
      </c>
      <c r="AE30" s="92" t="str">
        <f>IF(SUM('2004AllExports'!N30:N30)=0," ",'2004AllExports'!AE30*'2004IllegalPercentages'!N30)</f>
        <v xml:space="preserve"> </v>
      </c>
      <c r="AF30" s="92" t="str">
        <f>IF(SUM('2004AllExports'!O30:O30)=0," ",'2004AllExports'!AF30*'2004IllegalPercentages'!O30)</f>
        <v xml:space="preserve"> </v>
      </c>
      <c r="AG30" s="92" t="str">
        <f>IF(SUM('2004AllExports'!P30:P30)=0," ",'2004AllExports'!AG30*'2004IllegalPercentages'!P30)</f>
        <v xml:space="preserve"> </v>
      </c>
      <c r="AH30" s="93">
        <f t="shared" si="1"/>
        <v>0</v>
      </c>
    </row>
    <row r="31" spans="1:34" ht="13">
      <c r="A31" t="s">
        <v>53</v>
      </c>
      <c r="B31" s="89" t="str">
        <f>IF(SUM('2004AllExports'!B31:B31)=0," ",'2004AllExports'!B31*'2004IllegalPercentages'!B31)</f>
        <v xml:space="preserve"> </v>
      </c>
      <c r="C31" s="89">
        <f>IF(SUM('2004AllExports'!C31:C31)=0," ",'2004AllExports'!C31*'2004IllegalPercentages'!C31)</f>
        <v>1.7501185614639998E-2</v>
      </c>
      <c r="D31" s="89" t="str">
        <f>IF(SUM('2004AllExports'!D31:D31)=0," ",'2004AllExports'!D31*'2004IllegalPercentages'!D31)</f>
        <v xml:space="preserve"> </v>
      </c>
      <c r="E31" s="89" t="str">
        <f>IF(SUM('2004AllExports'!E31:E31)=0," ",'2004AllExports'!E31*'2004IllegalPercentages'!E31)</f>
        <v xml:space="preserve"> </v>
      </c>
      <c r="F31" s="90" t="str">
        <f>IF(SUM('2004AllExports'!F31:F31)=0," ",'2004AllExports'!F31*'2004IllegalPercentages'!F31)</f>
        <v xml:space="preserve"> </v>
      </c>
      <c r="G31" s="90" t="str">
        <f>IF(SUM('2004AllExports'!G31:G31)=0," ",'2004AllExports'!G31*'2004IllegalPercentages'!G31)</f>
        <v xml:space="preserve"> </v>
      </c>
      <c r="H31" s="90" t="str">
        <f>IF(SUM('2004AllExports'!H31:H31)=0," ",'2004AllExports'!H31*'2004IllegalPercentages'!H31)</f>
        <v xml:space="preserve"> </v>
      </c>
      <c r="I31" s="90" t="str">
        <f>IF(SUM('2004AllExports'!I31:I31)=0," ",'2004AllExports'!I31*'2004IllegalPercentages'!I31)</f>
        <v xml:space="preserve"> </v>
      </c>
      <c r="J31" s="90" t="str">
        <f>IF(SUM('2004AllExports'!J31:J31)=0," ",'2004AllExports'!J31*'2004IllegalPercentages'!J31)</f>
        <v xml:space="preserve"> </v>
      </c>
      <c r="K31" s="90" t="str">
        <f>IF(SUM('2004AllExports'!K31:K31)=0," ",'2004AllExports'!K31*'2004IllegalPercentages'!K31)</f>
        <v xml:space="preserve"> </v>
      </c>
      <c r="L31" s="90" t="str">
        <f>IF(SUM('2004AllExports'!L31:L31)=0," ",'2004AllExports'!L31*'2004IllegalPercentages'!L31)</f>
        <v xml:space="preserve"> </v>
      </c>
      <c r="N31" s="90" t="str">
        <f>IF(SUM('2004AllExports'!N31:N31)=0," ",'2004AllExports'!N31*'2004IllegalPercentages'!N31)</f>
        <v xml:space="preserve"> </v>
      </c>
      <c r="O31" s="90" t="str">
        <f>IF(SUM('2004AllExports'!O31:O31)=0," ",'2004AllExports'!O31*'2004IllegalPercentages'!O31)</f>
        <v xml:space="preserve"> </v>
      </c>
      <c r="P31" s="90" t="str">
        <f>IF(SUM('2004AllExports'!P31:P31)=0," ",'2004AllExports'!P31*'2004IllegalPercentages'!P31)</f>
        <v xml:space="preserve"> </v>
      </c>
      <c r="Q31" s="91">
        <f t="shared" si="0"/>
        <v>1.7501185614639998E-2</v>
      </c>
      <c r="S31" s="92" t="str">
        <f>IF(SUM('2004AllExports'!B31:B31)=0," ",'2004AllExports'!S31*'2004IllegalPercentages'!B31)</f>
        <v xml:space="preserve"> </v>
      </c>
      <c r="T31" s="92">
        <f>IF(SUM('2004AllExports'!C31:C31)=0," ",'2004AllExports'!T31*'2004IllegalPercentages'!C31)</f>
        <v>5.6911420799999997</v>
      </c>
      <c r="U31" s="92" t="str">
        <f>IF(SUM('2004AllExports'!D31:D31)=0," ",'2004AllExports'!U31*'2004IllegalPercentages'!D31)</f>
        <v xml:space="preserve"> </v>
      </c>
      <c r="V31" s="92" t="str">
        <f>IF(SUM('2004AllExports'!E31:E31)=0," ",'2004AllExports'!V31*'2004IllegalPercentages'!E31)</f>
        <v xml:space="preserve"> </v>
      </c>
      <c r="W31" s="92" t="str">
        <f>IF(SUM('2004AllExports'!F31:F31)=0," ",'2004AllExports'!W31*'2004IllegalPercentages'!F31)</f>
        <v xml:space="preserve"> </v>
      </c>
      <c r="X31" s="92" t="str">
        <f>IF(SUM('2004AllExports'!G31:G31)=0," ",'2004AllExports'!X31*'2004IllegalPercentages'!G31)</f>
        <v xml:space="preserve"> </v>
      </c>
      <c r="Y31" s="92" t="str">
        <f>IF(SUM('2004AllExports'!H31:H31)=0," ",'2004AllExports'!Y31*'2004IllegalPercentages'!H31)</f>
        <v xml:space="preserve"> </v>
      </c>
      <c r="Z31" s="92" t="str">
        <f>IF(SUM('2004AllExports'!I31:I31)=0," ",'2004AllExports'!Z31*'2004IllegalPercentages'!I31)</f>
        <v xml:space="preserve"> </v>
      </c>
      <c r="AA31" s="92" t="str">
        <f>IF(SUM('2004AllExports'!J31:J31)=0," ",'2004AllExports'!AA31*'2004IllegalPercentages'!J31)</f>
        <v xml:space="preserve"> </v>
      </c>
      <c r="AB31" s="92" t="str">
        <f>IF(SUM('2004AllExports'!K31:K31)=0," ",'2004AllExports'!AB31*'2004IllegalPercentages'!K31)</f>
        <v xml:space="preserve"> </v>
      </c>
      <c r="AC31" s="92" t="str">
        <f>IF(SUM('2004AllExports'!L31:L31)=0," ",'2004AllExports'!AC31*'2004IllegalPercentages'!L31)</f>
        <v xml:space="preserve"> </v>
      </c>
      <c r="AE31" s="92" t="str">
        <f>IF(SUM('2004AllExports'!N31:N31)=0," ",'2004AllExports'!AE31*'2004IllegalPercentages'!N31)</f>
        <v xml:space="preserve"> </v>
      </c>
      <c r="AF31" s="92" t="str">
        <f>IF(SUM('2004AllExports'!O31:O31)=0," ",'2004AllExports'!AF31*'2004IllegalPercentages'!O31)</f>
        <v xml:space="preserve"> </v>
      </c>
      <c r="AG31" s="92" t="str">
        <f>IF(SUM('2004AllExports'!P31:P31)=0," ",'2004AllExports'!AG31*'2004IllegalPercentages'!P31)</f>
        <v xml:space="preserve"> </v>
      </c>
      <c r="AH31" s="93">
        <f t="shared" si="1"/>
        <v>5.6911420799999997</v>
      </c>
    </row>
    <row r="32" spans="1:34" ht="13">
      <c r="A32" t="s">
        <v>60</v>
      </c>
      <c r="B32" s="89" t="str">
        <f>IF(SUM('2004AllExports'!B32:B32)=0," ",'2004AllExports'!B32*'2004IllegalPercentages'!B32)</f>
        <v xml:space="preserve"> </v>
      </c>
      <c r="C32" s="89">
        <f>IF(SUM('2004AllExports'!C32:C32)=0," ",'2004AllExports'!C32*'2004IllegalPercentages'!C32)</f>
        <v>8.14678608744E-2</v>
      </c>
      <c r="D32" s="89">
        <f>IF(SUM('2004AllExports'!D32:D32)=0," ",'2004AllExports'!D32*'2004IllegalPercentages'!D32)</f>
        <v>7.7579549040000008E-3</v>
      </c>
      <c r="E32" s="89">
        <f>IF(SUM('2004AllExports'!E32:E32)=0," ",'2004AllExports'!E32*'2004IllegalPercentages'!E32)</f>
        <v>1.4052872119999999E-2</v>
      </c>
      <c r="F32" s="90" t="str">
        <f>IF(SUM('2004AllExports'!F32:F32)=0," ",'2004AllExports'!F32*'2004IllegalPercentages'!F32)</f>
        <v xml:space="preserve"> </v>
      </c>
      <c r="G32" s="90">
        <f>IF(SUM('2004AllExports'!G32:G32)=0," ",'2004AllExports'!G32*'2004IllegalPercentages'!G32)</f>
        <v>2.7582197999999995E-3</v>
      </c>
      <c r="H32" s="90" t="str">
        <f>IF(SUM('2004AllExports'!H32:H32)=0," ",'2004AllExports'!H32*'2004IllegalPercentages'!H32)</f>
        <v xml:space="preserve"> </v>
      </c>
      <c r="I32" s="90" t="str">
        <f>IF(SUM('2004AllExports'!I32:I32)=0," ",'2004AllExports'!I32*'2004IllegalPercentages'!I32)</f>
        <v xml:space="preserve"> </v>
      </c>
      <c r="J32" s="90" t="str">
        <f>IF(SUM('2004AllExports'!J32:J32)=0," ",'2004AllExports'!J32*'2004IllegalPercentages'!J32)</f>
        <v xml:space="preserve"> </v>
      </c>
      <c r="K32" s="90" t="str">
        <f>IF(SUM('2004AllExports'!K32:K32)=0," ",'2004AllExports'!K32*'2004IllegalPercentages'!K32)</f>
        <v xml:space="preserve"> </v>
      </c>
      <c r="L32" s="90" t="str">
        <f>IF(SUM('2004AllExports'!L32:L32)=0," ",'2004AllExports'!L32*'2004IllegalPercentages'!L32)</f>
        <v xml:space="preserve"> </v>
      </c>
      <c r="N32" s="90" t="str">
        <f>IF(SUM('2004AllExports'!N32:N32)=0," ",'2004AllExports'!N32*'2004IllegalPercentages'!N32)</f>
        <v xml:space="preserve"> </v>
      </c>
      <c r="O32" s="90" t="str">
        <f>IF(SUM('2004AllExports'!O32:O32)=0," ",'2004AllExports'!O32*'2004IllegalPercentages'!O32)</f>
        <v xml:space="preserve"> </v>
      </c>
      <c r="P32" s="90" t="str">
        <f>IF(SUM('2004AllExports'!P32:P32)=0," ",'2004AllExports'!P32*'2004IllegalPercentages'!P32)</f>
        <v xml:space="preserve"> </v>
      </c>
      <c r="Q32" s="91">
        <f t="shared" si="0"/>
        <v>0.1060369076984</v>
      </c>
      <c r="S32" s="92" t="str">
        <f>IF(SUM('2004AllExports'!B32:B32)=0," ",'2004AllExports'!S32*'2004IllegalPercentages'!B32)</f>
        <v xml:space="preserve"> </v>
      </c>
      <c r="T32" s="92">
        <f>IF(SUM('2004AllExports'!C32:C32)=0," ",'2004AllExports'!T32*'2004IllegalPercentages'!C32)</f>
        <v>16.157208599999997</v>
      </c>
      <c r="U32" s="92">
        <f>IF(SUM('2004AllExports'!D32:D32)=0," ",'2004AllExports'!U32*'2004IllegalPercentages'!D32)</f>
        <v>1.675886</v>
      </c>
      <c r="V32" s="92">
        <f>IF(SUM('2004AllExports'!E32:E32)=0," ",'2004AllExports'!V32*'2004IllegalPercentages'!E32)</f>
        <v>3.6031403999999996</v>
      </c>
      <c r="W32" s="92" t="str">
        <f>IF(SUM('2004AllExports'!F32:F32)=0," ",'2004AllExports'!W32*'2004IllegalPercentages'!F32)</f>
        <v xml:space="preserve"> </v>
      </c>
      <c r="X32" s="92">
        <f>IF(SUM('2004AllExports'!G32:G32)=0," ",'2004AllExports'!X32*'2004IllegalPercentages'!G32)</f>
        <v>0.25338879999999991</v>
      </c>
      <c r="Y32" s="92" t="str">
        <f>IF(SUM('2004AllExports'!H32:H32)=0," ",'2004AllExports'!Y32*'2004IllegalPercentages'!H32)</f>
        <v xml:space="preserve"> </v>
      </c>
      <c r="Z32" s="92" t="str">
        <f>IF(SUM('2004AllExports'!I32:I32)=0," ",'2004AllExports'!Z32*'2004IllegalPercentages'!I32)</f>
        <v xml:space="preserve"> </v>
      </c>
      <c r="AA32" s="92" t="str">
        <f>IF(SUM('2004AllExports'!J32:J32)=0," ",'2004AllExports'!AA32*'2004IllegalPercentages'!J32)</f>
        <v xml:space="preserve"> </v>
      </c>
      <c r="AB32" s="92" t="str">
        <f>IF(SUM('2004AllExports'!K32:K32)=0," ",'2004AllExports'!AB32*'2004IllegalPercentages'!K32)</f>
        <v xml:space="preserve"> </v>
      </c>
      <c r="AC32" s="92" t="str">
        <f>IF(SUM('2004AllExports'!L32:L32)=0," ",'2004AllExports'!AC32*'2004IllegalPercentages'!L32)</f>
        <v xml:space="preserve"> </v>
      </c>
      <c r="AE32" s="92" t="str">
        <f>IF(SUM('2004AllExports'!N32:N32)=0," ",'2004AllExports'!AE32*'2004IllegalPercentages'!N32)</f>
        <v xml:space="preserve"> </v>
      </c>
      <c r="AF32" s="92" t="str">
        <f>IF(SUM('2004AllExports'!O32:O32)=0," ",'2004AllExports'!AF32*'2004IllegalPercentages'!O32)</f>
        <v xml:space="preserve"> </v>
      </c>
      <c r="AG32" s="92" t="str">
        <f>IF(SUM('2004AllExports'!P32:P32)=0," ",'2004AllExports'!AG32*'2004IllegalPercentages'!P32)</f>
        <v xml:space="preserve"> </v>
      </c>
      <c r="AH32" s="93">
        <f t="shared" si="1"/>
        <v>21.689623799999996</v>
      </c>
    </row>
    <row r="33" spans="1:34" ht="13">
      <c r="A33" t="s">
        <v>24</v>
      </c>
      <c r="B33" s="89" t="str">
        <f>IF(SUM('2004AllExports'!B33:B33)=0," ",'2004AllExports'!B33*'2004IllegalPercentages'!B33)</f>
        <v xml:space="preserve"> </v>
      </c>
      <c r="C33" s="89" t="str">
        <f>IF(SUM('2004AllExports'!C33:C33)=0," ",'2004AllExports'!C33*'2004IllegalPercentages'!C33)</f>
        <v xml:space="preserve"> </v>
      </c>
      <c r="D33" s="89" t="str">
        <f>IF(SUM('2004AllExports'!D33:D33)=0," ",'2004AllExports'!D33*'2004IllegalPercentages'!D33)</f>
        <v xml:space="preserve"> </v>
      </c>
      <c r="E33" s="89" t="str">
        <f>IF(SUM('2004AllExports'!E33:E33)=0," ",'2004AllExports'!E33*'2004IllegalPercentages'!E33)</f>
        <v xml:space="preserve"> </v>
      </c>
      <c r="F33" s="90" t="str">
        <f>IF(SUM('2004AllExports'!F33:F33)=0," ",'2004AllExports'!F33*'2004IllegalPercentages'!F33)</f>
        <v xml:space="preserve"> </v>
      </c>
      <c r="G33" s="90" t="str">
        <f>IF(SUM('2004AllExports'!G33:G33)=0," ",'2004AllExports'!G33*'2004IllegalPercentages'!G33)</f>
        <v xml:space="preserve"> </v>
      </c>
      <c r="H33" s="90" t="str">
        <f>IF(SUM('2004AllExports'!H33:H33)=0," ",'2004AllExports'!H33*'2004IllegalPercentages'!H33)</f>
        <v xml:space="preserve"> </v>
      </c>
      <c r="I33" s="90" t="str">
        <f>IF(SUM('2004AllExports'!I33:I33)=0," ",'2004AllExports'!I33*'2004IllegalPercentages'!I33)</f>
        <v xml:space="preserve"> </v>
      </c>
      <c r="J33" s="90" t="str">
        <f>IF(SUM('2004AllExports'!J33:J33)=0," ",'2004AllExports'!J33*'2004IllegalPercentages'!J33)</f>
        <v xml:space="preserve"> </v>
      </c>
      <c r="K33" s="90" t="str">
        <f>IF(SUM('2004AllExports'!K33:K33)=0," ",'2004AllExports'!K33*'2004IllegalPercentages'!K33)</f>
        <v xml:space="preserve"> </v>
      </c>
      <c r="L33" s="90" t="str">
        <f>IF(SUM('2004AllExports'!L33:L33)=0," ",'2004AllExports'!L33*'2004IllegalPercentages'!L33)</f>
        <v xml:space="preserve"> </v>
      </c>
      <c r="N33" s="90" t="str">
        <f>IF(SUM('2004AllExports'!N33:N33)=0," ",'2004AllExports'!N33*'2004IllegalPercentages'!N33)</f>
        <v xml:space="preserve"> </v>
      </c>
      <c r="O33" s="90" t="str">
        <f>IF(SUM('2004AllExports'!O33:O33)=0," ",'2004AllExports'!O33*'2004IllegalPercentages'!O33)</f>
        <v xml:space="preserve"> </v>
      </c>
      <c r="P33" s="90" t="str">
        <f>IF(SUM('2004AllExports'!P33:P33)=0," ",'2004AllExports'!P33*'2004IllegalPercentages'!P33)</f>
        <v xml:space="preserve"> </v>
      </c>
      <c r="Q33" s="91">
        <f t="shared" si="0"/>
        <v>0</v>
      </c>
      <c r="S33" s="92" t="str">
        <f>IF(SUM('2004AllExports'!B33:B33)=0," ",'2004AllExports'!S33*'2004IllegalPercentages'!B33)</f>
        <v xml:space="preserve"> </v>
      </c>
      <c r="T33" s="92" t="str">
        <f>IF(SUM('2004AllExports'!C33:C33)=0," ",'2004AllExports'!T33*'2004IllegalPercentages'!C33)</f>
        <v xml:space="preserve"> </v>
      </c>
      <c r="U33" s="92" t="str">
        <f>IF(SUM('2004AllExports'!D33:D33)=0," ",'2004AllExports'!U33*'2004IllegalPercentages'!D33)</f>
        <v xml:space="preserve"> </v>
      </c>
      <c r="V33" s="92" t="str">
        <f>IF(SUM('2004AllExports'!E33:E33)=0," ",'2004AllExports'!V33*'2004IllegalPercentages'!E33)</f>
        <v xml:space="preserve"> </v>
      </c>
      <c r="W33" s="92" t="str">
        <f>IF(SUM('2004AllExports'!F33:F33)=0," ",'2004AllExports'!W33*'2004IllegalPercentages'!F33)</f>
        <v xml:space="preserve"> </v>
      </c>
      <c r="X33" s="92" t="str">
        <f>IF(SUM('2004AllExports'!G33:G33)=0," ",'2004AllExports'!X33*'2004IllegalPercentages'!G33)</f>
        <v xml:space="preserve"> </v>
      </c>
      <c r="Y33" s="92" t="str">
        <f>IF(SUM('2004AllExports'!H33:H33)=0," ",'2004AllExports'!Y33*'2004IllegalPercentages'!H33)</f>
        <v xml:space="preserve"> </v>
      </c>
      <c r="Z33" s="92" t="str">
        <f>IF(SUM('2004AllExports'!I33:I33)=0," ",'2004AllExports'!Z33*'2004IllegalPercentages'!I33)</f>
        <v xml:space="preserve"> </v>
      </c>
      <c r="AA33" s="92" t="str">
        <f>IF(SUM('2004AllExports'!J33:J33)=0," ",'2004AllExports'!AA33*'2004IllegalPercentages'!J33)</f>
        <v xml:space="preserve"> </v>
      </c>
      <c r="AB33" s="92" t="str">
        <f>IF(SUM('2004AllExports'!K33:K33)=0," ",'2004AllExports'!AB33*'2004IllegalPercentages'!K33)</f>
        <v xml:space="preserve"> </v>
      </c>
      <c r="AC33" s="92" t="str">
        <f>IF(SUM('2004AllExports'!L33:L33)=0," ",'2004AllExports'!AC33*'2004IllegalPercentages'!L33)</f>
        <v xml:space="preserve"> </v>
      </c>
      <c r="AE33" s="92" t="str">
        <f>IF(SUM('2004AllExports'!N33:N33)=0," ",'2004AllExports'!AE33*'2004IllegalPercentages'!N33)</f>
        <v xml:space="preserve"> </v>
      </c>
      <c r="AF33" s="92" t="str">
        <f>IF(SUM('2004AllExports'!O33:O33)=0," ",'2004AllExports'!AF33*'2004IllegalPercentages'!O33)</f>
        <v xml:space="preserve"> </v>
      </c>
      <c r="AG33" s="92" t="str">
        <f>IF(SUM('2004AllExports'!P33:P33)=0," ",'2004AllExports'!AG33*'2004IllegalPercentages'!P33)</f>
        <v xml:space="preserve"> </v>
      </c>
      <c r="AH33" s="93">
        <f t="shared" si="1"/>
        <v>0</v>
      </c>
    </row>
    <row r="34" spans="1:34" ht="13">
      <c r="A34" t="s">
        <v>27</v>
      </c>
      <c r="B34" s="89" t="str">
        <f>IF(SUM('2004AllExports'!B34:B34)=0," ",'2004AllExports'!B34*'2004IllegalPercentages'!B34)</f>
        <v xml:space="preserve"> </v>
      </c>
      <c r="C34" s="89" t="str">
        <f>IF(SUM('2004AllExports'!C34:C34)=0," ",'2004AllExports'!C34*'2004IllegalPercentages'!C34)</f>
        <v xml:space="preserve"> </v>
      </c>
      <c r="D34" s="89" t="str">
        <f>IF(SUM('2004AllExports'!D34:D34)=0," ",'2004AllExports'!D34*'2004IllegalPercentages'!D34)</f>
        <v xml:space="preserve"> </v>
      </c>
      <c r="E34" s="89" t="str">
        <f>IF(SUM('2004AllExports'!E34:E34)=0," ",'2004AllExports'!E34*'2004IllegalPercentages'!E34)</f>
        <v xml:space="preserve"> </v>
      </c>
      <c r="F34" s="90" t="str">
        <f>IF(SUM('2004AllExports'!F34:F34)=0," ",'2004AllExports'!F34*'2004IllegalPercentages'!F34)</f>
        <v xml:space="preserve"> </v>
      </c>
      <c r="G34" s="90" t="str">
        <f>IF(SUM('2004AllExports'!G34:G34)=0," ",'2004AllExports'!G34*'2004IllegalPercentages'!G34)</f>
        <v xml:space="preserve"> </v>
      </c>
      <c r="H34" s="90" t="str">
        <f>IF(SUM('2004AllExports'!H34:H34)=0," ",'2004AllExports'!H34*'2004IllegalPercentages'!H34)</f>
        <v xml:space="preserve"> </v>
      </c>
      <c r="I34" s="90" t="str">
        <f>IF(SUM('2004AllExports'!I34:I34)=0," ",'2004AllExports'!I34*'2004IllegalPercentages'!I34)</f>
        <v xml:space="preserve"> </v>
      </c>
      <c r="J34" s="90" t="str">
        <f>IF(SUM('2004AllExports'!J34:J34)=0," ",'2004AllExports'!J34*'2004IllegalPercentages'!J34)</f>
        <v xml:space="preserve"> </v>
      </c>
      <c r="K34" s="90" t="str">
        <f>IF(SUM('2004AllExports'!K34:K34)=0," ",'2004AllExports'!K34*'2004IllegalPercentages'!K34)</f>
        <v xml:space="preserve"> </v>
      </c>
      <c r="L34" s="90" t="str">
        <f>IF(SUM('2004AllExports'!L34:L34)=0," ",'2004AllExports'!L34*'2004IllegalPercentages'!L34)</f>
        <v xml:space="preserve"> </v>
      </c>
      <c r="N34" s="90" t="str">
        <f>IF(SUM('2004AllExports'!N34:N34)=0," ",'2004AllExports'!N34*'2004IllegalPercentages'!N34)</f>
        <v xml:space="preserve"> </v>
      </c>
      <c r="O34" s="90" t="str">
        <f>IF(SUM('2004AllExports'!O34:O34)=0," ",'2004AllExports'!O34*'2004IllegalPercentages'!O34)</f>
        <v xml:space="preserve"> </v>
      </c>
      <c r="P34" s="90" t="str">
        <f>IF(SUM('2004AllExports'!P34:P34)=0," ",'2004AllExports'!P34*'2004IllegalPercentages'!P34)</f>
        <v xml:space="preserve"> </v>
      </c>
      <c r="Q34" s="91">
        <f t="shared" si="0"/>
        <v>0</v>
      </c>
      <c r="S34" s="92" t="str">
        <f>IF(SUM('2004AllExports'!B34:B34)=0," ",'2004AllExports'!S34*'2004IllegalPercentages'!B34)</f>
        <v xml:space="preserve"> </v>
      </c>
      <c r="T34" s="92" t="str">
        <f>IF(SUM('2004AllExports'!C34:C34)=0," ",'2004AllExports'!T34*'2004IllegalPercentages'!C34)</f>
        <v xml:space="preserve"> </v>
      </c>
      <c r="U34" s="92" t="str">
        <f>IF(SUM('2004AllExports'!D34:D34)=0," ",'2004AllExports'!U34*'2004IllegalPercentages'!D34)</f>
        <v xml:space="preserve"> </v>
      </c>
      <c r="V34" s="92" t="str">
        <f>IF(SUM('2004AllExports'!E34:E34)=0," ",'2004AllExports'!V34*'2004IllegalPercentages'!E34)</f>
        <v xml:space="preserve"> </v>
      </c>
      <c r="W34" s="92" t="str">
        <f>IF(SUM('2004AllExports'!F34:F34)=0," ",'2004AllExports'!W34*'2004IllegalPercentages'!F34)</f>
        <v xml:space="preserve"> </v>
      </c>
      <c r="X34" s="92" t="str">
        <f>IF(SUM('2004AllExports'!G34:G34)=0," ",'2004AllExports'!X34*'2004IllegalPercentages'!G34)</f>
        <v xml:space="preserve"> </v>
      </c>
      <c r="Y34" s="92" t="str">
        <f>IF(SUM('2004AllExports'!H34:H34)=0," ",'2004AllExports'!Y34*'2004IllegalPercentages'!H34)</f>
        <v xml:space="preserve"> </v>
      </c>
      <c r="Z34" s="92" t="str">
        <f>IF(SUM('2004AllExports'!I34:I34)=0," ",'2004AllExports'!Z34*'2004IllegalPercentages'!I34)</f>
        <v xml:space="preserve"> </v>
      </c>
      <c r="AA34" s="92" t="str">
        <f>IF(SUM('2004AllExports'!J34:J34)=0," ",'2004AllExports'!AA34*'2004IllegalPercentages'!J34)</f>
        <v xml:space="preserve"> </v>
      </c>
      <c r="AB34" s="92" t="str">
        <f>IF(SUM('2004AllExports'!K34:K34)=0," ",'2004AllExports'!AB34*'2004IllegalPercentages'!K34)</f>
        <v xml:space="preserve"> </v>
      </c>
      <c r="AC34" s="92" t="str">
        <f>IF(SUM('2004AllExports'!L34:L34)=0," ",'2004AllExports'!AC34*'2004IllegalPercentages'!L34)</f>
        <v xml:space="preserve"> </v>
      </c>
      <c r="AE34" s="92" t="str">
        <f>IF(SUM('2004AllExports'!N34:N34)=0," ",'2004AllExports'!AE34*'2004IllegalPercentages'!N34)</f>
        <v xml:space="preserve"> </v>
      </c>
      <c r="AF34" s="92" t="str">
        <f>IF(SUM('2004AllExports'!O34:O34)=0," ",'2004AllExports'!AF34*'2004IllegalPercentages'!O34)</f>
        <v xml:space="preserve"> </v>
      </c>
      <c r="AG34" s="92" t="str">
        <f>IF(SUM('2004AllExports'!P34:P34)=0," ",'2004AllExports'!AG34*'2004IllegalPercentages'!P34)</f>
        <v xml:space="preserve"> </v>
      </c>
      <c r="AH34" s="93">
        <f t="shared" si="1"/>
        <v>0</v>
      </c>
    </row>
    <row r="35" spans="1:34" ht="13">
      <c r="A35" t="s">
        <v>72</v>
      </c>
      <c r="B35" s="89" t="str">
        <f>IF(SUM('2004AllExports'!B35:B35)=0," ",'2004AllExports'!B35*'2004IllegalPercentages'!B35)</f>
        <v xml:space="preserve"> </v>
      </c>
      <c r="C35" s="89" t="str">
        <f>IF(SUM('2004AllExports'!C35:C35)=0," ",'2004AllExports'!C35*'2004IllegalPercentages'!C35)</f>
        <v xml:space="preserve"> </v>
      </c>
      <c r="D35" s="89" t="str">
        <f>IF(SUM('2004AllExports'!D35:D35)=0," ",'2004AllExports'!D35*'2004IllegalPercentages'!D35)</f>
        <v xml:space="preserve"> </v>
      </c>
      <c r="E35" s="89" t="str">
        <f>IF(SUM('2004AllExports'!E35:E35)=0," ",'2004AllExports'!E35*'2004IllegalPercentages'!E35)</f>
        <v xml:space="preserve"> </v>
      </c>
      <c r="F35" s="90" t="str">
        <f>IF(SUM('2004AllExports'!F35:F35)=0," ",'2004AllExports'!F35*'2004IllegalPercentages'!F35)</f>
        <v xml:space="preserve"> </v>
      </c>
      <c r="G35" s="90" t="str">
        <f>IF(SUM('2004AllExports'!G35:G35)=0," ",'2004AllExports'!G35*'2004IllegalPercentages'!G35)</f>
        <v xml:space="preserve"> </v>
      </c>
      <c r="H35" s="90" t="str">
        <f>IF(SUM('2004AllExports'!H35:H35)=0," ",'2004AllExports'!H35*'2004IllegalPercentages'!H35)</f>
        <v xml:space="preserve"> </v>
      </c>
      <c r="I35" s="90" t="str">
        <f>IF(SUM('2004AllExports'!I35:I35)=0," ",'2004AllExports'!I35*'2004IllegalPercentages'!I35)</f>
        <v xml:space="preserve"> </v>
      </c>
      <c r="J35" s="90" t="str">
        <f>IF(SUM('2004AllExports'!J35:J35)=0," ",'2004AllExports'!J35*'2004IllegalPercentages'!J35)</f>
        <v xml:space="preserve"> </v>
      </c>
      <c r="K35" s="90" t="str">
        <f>IF(SUM('2004AllExports'!K35:K35)=0," ",'2004AllExports'!K35*'2004IllegalPercentages'!K35)</f>
        <v xml:space="preserve"> </v>
      </c>
      <c r="L35" s="90" t="str">
        <f>IF(SUM('2004AllExports'!L35:L35)=0," ",'2004AllExports'!L35*'2004IllegalPercentages'!L35)</f>
        <v xml:space="preserve"> </v>
      </c>
      <c r="N35" s="90" t="str">
        <f>IF(SUM('2004AllExports'!N35:N35)=0," ",'2004AllExports'!N35*'2004IllegalPercentages'!N35)</f>
        <v xml:space="preserve"> </v>
      </c>
      <c r="O35" s="90" t="str">
        <f>IF(SUM('2004AllExports'!O35:O35)=0," ",'2004AllExports'!O35*'2004IllegalPercentages'!O35)</f>
        <v xml:space="preserve"> </v>
      </c>
      <c r="P35" s="90" t="str">
        <f>IF(SUM('2004AllExports'!P35:P35)=0," ",'2004AllExports'!P35*'2004IllegalPercentages'!P35)</f>
        <v xml:space="preserve"> </v>
      </c>
      <c r="Q35" s="91">
        <f t="shared" si="0"/>
        <v>0</v>
      </c>
      <c r="S35" s="92" t="str">
        <f>IF(SUM('2004AllExports'!B35:B35)=0," ",'2004AllExports'!S35*'2004IllegalPercentages'!B35)</f>
        <v xml:space="preserve"> </v>
      </c>
      <c r="T35" s="92" t="str">
        <f>IF(SUM('2004AllExports'!C35:C35)=0," ",'2004AllExports'!T35*'2004IllegalPercentages'!C35)</f>
        <v xml:space="preserve"> </v>
      </c>
      <c r="U35" s="92" t="str">
        <f>IF(SUM('2004AllExports'!D35:D35)=0," ",'2004AllExports'!U35*'2004IllegalPercentages'!D35)</f>
        <v xml:space="preserve"> </v>
      </c>
      <c r="V35" s="92" t="str">
        <f>IF(SUM('2004AllExports'!E35:E35)=0," ",'2004AllExports'!V35*'2004IllegalPercentages'!E35)</f>
        <v xml:space="preserve"> </v>
      </c>
      <c r="W35" s="92" t="str">
        <f>IF(SUM('2004AllExports'!F35:F35)=0," ",'2004AllExports'!W35*'2004IllegalPercentages'!F35)</f>
        <v xml:space="preserve"> </v>
      </c>
      <c r="X35" s="92" t="str">
        <f>IF(SUM('2004AllExports'!G35:G35)=0," ",'2004AllExports'!X35*'2004IllegalPercentages'!G35)</f>
        <v xml:space="preserve"> </v>
      </c>
      <c r="Y35" s="92" t="str">
        <f>IF(SUM('2004AllExports'!H35:H35)=0," ",'2004AllExports'!Y35*'2004IllegalPercentages'!H35)</f>
        <v xml:space="preserve"> </v>
      </c>
      <c r="Z35" s="92" t="str">
        <f>IF(SUM('2004AllExports'!I35:I35)=0," ",'2004AllExports'!Z35*'2004IllegalPercentages'!I35)</f>
        <v xml:space="preserve"> </v>
      </c>
      <c r="AA35" s="92" t="str">
        <f>IF(SUM('2004AllExports'!J35:J35)=0," ",'2004AllExports'!AA35*'2004IllegalPercentages'!J35)</f>
        <v xml:space="preserve"> </v>
      </c>
      <c r="AB35" s="92" t="str">
        <f>IF(SUM('2004AllExports'!K35:K35)=0," ",'2004AllExports'!AB35*'2004IllegalPercentages'!K35)</f>
        <v xml:space="preserve"> </v>
      </c>
      <c r="AC35" s="92" t="str">
        <f>IF(SUM('2004AllExports'!L35:L35)=0," ",'2004AllExports'!AC35*'2004IllegalPercentages'!L35)</f>
        <v xml:space="preserve"> </v>
      </c>
      <c r="AE35" s="92" t="str">
        <f>IF(SUM('2004AllExports'!N35:N35)=0," ",'2004AllExports'!AE35*'2004IllegalPercentages'!N35)</f>
        <v xml:space="preserve"> </v>
      </c>
      <c r="AF35" s="92" t="str">
        <f>IF(SUM('2004AllExports'!O35:O35)=0," ",'2004AllExports'!AF35*'2004IllegalPercentages'!O35)</f>
        <v xml:space="preserve"> </v>
      </c>
      <c r="AG35" s="92" t="str">
        <f>IF(SUM('2004AllExports'!P35:P35)=0," ",'2004AllExports'!AG35*'2004IllegalPercentages'!P35)</f>
        <v xml:space="preserve"> </v>
      </c>
      <c r="AH35" s="93">
        <f t="shared" si="1"/>
        <v>0</v>
      </c>
    </row>
    <row r="36" spans="1:34" ht="13">
      <c r="A36" t="s">
        <v>62</v>
      </c>
      <c r="B36" s="89" t="str">
        <f>IF(SUM('2004AllExports'!B36:B36)=0," ",'2004AllExports'!B36*'2004IllegalPercentages'!B36)</f>
        <v xml:space="preserve"> </v>
      </c>
      <c r="C36" s="89" t="str">
        <f>IF(SUM('2004AllExports'!C36:C36)=0," ",'2004AllExports'!C36*'2004IllegalPercentages'!C36)</f>
        <v xml:space="preserve"> </v>
      </c>
      <c r="D36" s="89" t="str">
        <f>IF(SUM('2004AllExports'!D36:D36)=0," ",'2004AllExports'!D36*'2004IllegalPercentages'!D36)</f>
        <v xml:space="preserve"> </v>
      </c>
      <c r="E36" s="89" t="str">
        <f>IF(SUM('2004AllExports'!E36:E36)=0," ",'2004AllExports'!E36*'2004IllegalPercentages'!E36)</f>
        <v xml:space="preserve"> </v>
      </c>
      <c r="F36" s="90" t="str">
        <f>IF(SUM('2004AllExports'!F36:F36)=0," ",'2004AllExports'!F36*'2004IllegalPercentages'!F36)</f>
        <v xml:space="preserve"> </v>
      </c>
      <c r="G36" s="90" t="str">
        <f>IF(SUM('2004AllExports'!G36:G36)=0," ",'2004AllExports'!G36*'2004IllegalPercentages'!G36)</f>
        <v xml:space="preserve"> </v>
      </c>
      <c r="H36" s="90" t="str">
        <f>IF(SUM('2004AllExports'!H36:H36)=0," ",'2004AllExports'!H36*'2004IllegalPercentages'!H36)</f>
        <v xml:space="preserve"> </v>
      </c>
      <c r="I36" s="90" t="str">
        <f>IF(SUM('2004AllExports'!I36:I36)=0," ",'2004AllExports'!I36*'2004IllegalPercentages'!I36)</f>
        <v xml:space="preserve"> </v>
      </c>
      <c r="J36" s="90" t="str">
        <f>IF(SUM('2004AllExports'!J36:J36)=0," ",'2004AllExports'!J36*'2004IllegalPercentages'!J36)</f>
        <v xml:space="preserve"> </v>
      </c>
      <c r="K36" s="90" t="str">
        <f>IF(SUM('2004AllExports'!K36:K36)=0," ",'2004AllExports'!K36*'2004IllegalPercentages'!K36)</f>
        <v xml:space="preserve"> </v>
      </c>
      <c r="L36" s="90" t="str">
        <f>IF(SUM('2004AllExports'!L36:L36)=0," ",'2004AllExports'!L36*'2004IllegalPercentages'!L36)</f>
        <v xml:space="preserve"> </v>
      </c>
      <c r="N36" s="90" t="str">
        <f>IF(SUM('2004AllExports'!N36:N36)=0," ",'2004AllExports'!N36*'2004IllegalPercentages'!N36)</f>
        <v xml:space="preserve"> </v>
      </c>
      <c r="O36" s="90" t="str">
        <f>IF(SUM('2004AllExports'!O36:O36)=0," ",'2004AllExports'!O36*'2004IllegalPercentages'!O36)</f>
        <v xml:space="preserve"> </v>
      </c>
      <c r="P36" s="90" t="str">
        <f>IF(SUM('2004AllExports'!P36:P36)=0," ",'2004AllExports'!P36*'2004IllegalPercentages'!P36)</f>
        <v xml:space="preserve"> </v>
      </c>
      <c r="Q36" s="91">
        <f t="shared" si="0"/>
        <v>0</v>
      </c>
      <c r="S36" s="92" t="str">
        <f>IF(SUM('2004AllExports'!B36:B36)=0," ",'2004AllExports'!S36*'2004IllegalPercentages'!B36)</f>
        <v xml:space="preserve"> </v>
      </c>
      <c r="T36" s="92" t="str">
        <f>IF(SUM('2004AllExports'!C36:C36)=0," ",'2004AllExports'!T36*'2004IllegalPercentages'!C36)</f>
        <v xml:space="preserve"> </v>
      </c>
      <c r="U36" s="92" t="str">
        <f>IF(SUM('2004AllExports'!D36:D36)=0," ",'2004AllExports'!U36*'2004IllegalPercentages'!D36)</f>
        <v xml:space="preserve"> </v>
      </c>
      <c r="V36" s="92" t="str">
        <f>IF(SUM('2004AllExports'!E36:E36)=0," ",'2004AllExports'!V36*'2004IllegalPercentages'!E36)</f>
        <v xml:space="preserve"> </v>
      </c>
      <c r="W36" s="92" t="str">
        <f>IF(SUM('2004AllExports'!F36:F36)=0," ",'2004AllExports'!W36*'2004IllegalPercentages'!F36)</f>
        <v xml:space="preserve"> </v>
      </c>
      <c r="X36" s="92" t="str">
        <f>IF(SUM('2004AllExports'!G36:G36)=0," ",'2004AllExports'!X36*'2004IllegalPercentages'!G36)</f>
        <v xml:space="preserve"> </v>
      </c>
      <c r="Y36" s="92" t="str">
        <f>IF(SUM('2004AllExports'!H36:H36)=0," ",'2004AllExports'!Y36*'2004IllegalPercentages'!H36)</f>
        <v xml:space="preserve"> </v>
      </c>
      <c r="Z36" s="92" t="str">
        <f>IF(SUM('2004AllExports'!I36:I36)=0," ",'2004AllExports'!Z36*'2004IllegalPercentages'!I36)</f>
        <v xml:space="preserve"> </v>
      </c>
      <c r="AA36" s="92" t="str">
        <f>IF(SUM('2004AllExports'!J36:J36)=0," ",'2004AllExports'!AA36*'2004IllegalPercentages'!J36)</f>
        <v xml:space="preserve"> </v>
      </c>
      <c r="AB36" s="92" t="str">
        <f>IF(SUM('2004AllExports'!K36:K36)=0," ",'2004AllExports'!AB36*'2004IllegalPercentages'!K36)</f>
        <v xml:space="preserve"> </v>
      </c>
      <c r="AC36" s="92" t="str">
        <f>IF(SUM('2004AllExports'!L36:L36)=0," ",'2004AllExports'!AC36*'2004IllegalPercentages'!L36)</f>
        <v xml:space="preserve"> </v>
      </c>
      <c r="AE36" s="92" t="str">
        <f>IF(SUM('2004AllExports'!N36:N36)=0," ",'2004AllExports'!AE36*'2004IllegalPercentages'!N36)</f>
        <v xml:space="preserve"> </v>
      </c>
      <c r="AF36" s="92" t="str">
        <f>IF(SUM('2004AllExports'!O36:O36)=0," ",'2004AllExports'!AF36*'2004IllegalPercentages'!O36)</f>
        <v xml:space="preserve"> </v>
      </c>
      <c r="AG36" s="92" t="str">
        <f>IF(SUM('2004AllExports'!P36:P36)=0," ",'2004AllExports'!AG36*'2004IllegalPercentages'!P36)</f>
        <v xml:space="preserve"> </v>
      </c>
      <c r="AH36" s="93">
        <f t="shared" si="1"/>
        <v>0</v>
      </c>
    </row>
    <row r="37" spans="1:34" ht="13">
      <c r="A37" t="s">
        <v>6</v>
      </c>
      <c r="B37" s="89">
        <f>IF(SUM('2004AllExports'!B37:B37)=0," ",'2004AllExports'!B37*'2004IllegalPercentages'!B37)</f>
        <v>1.7956573879999993E-2</v>
      </c>
      <c r="C37" s="89" t="str">
        <f>IF(SUM('2004AllExports'!C37:C37)=0," ",'2004AllExports'!C37*'2004IllegalPercentages'!C37)</f>
        <v xml:space="preserve"> </v>
      </c>
      <c r="D37" s="89" t="str">
        <f>IF(SUM('2004AllExports'!D37:D37)=0," ",'2004AllExports'!D37*'2004IllegalPercentages'!D37)</f>
        <v xml:space="preserve"> </v>
      </c>
      <c r="E37" s="89" t="str">
        <f>IF(SUM('2004AllExports'!E37:E37)=0," ",'2004AllExports'!E37*'2004IllegalPercentages'!E37)</f>
        <v xml:space="preserve"> </v>
      </c>
      <c r="F37" s="90" t="str">
        <f>IF(SUM('2004AllExports'!F37:F37)=0," ",'2004AllExports'!F37*'2004IllegalPercentages'!F37)</f>
        <v xml:space="preserve"> </v>
      </c>
      <c r="G37" s="90" t="str">
        <f>IF(SUM('2004AllExports'!G37:G37)=0," ",'2004AllExports'!G37*'2004IllegalPercentages'!G37)</f>
        <v xml:space="preserve"> </v>
      </c>
      <c r="H37" s="90" t="str">
        <f>IF(SUM('2004AllExports'!H37:H37)=0," ",'2004AllExports'!H37*'2004IllegalPercentages'!H37)</f>
        <v xml:space="preserve"> </v>
      </c>
      <c r="I37" s="90" t="str">
        <f>IF(SUM('2004AllExports'!I37:I37)=0," ",'2004AllExports'!I37*'2004IllegalPercentages'!I37)</f>
        <v xml:space="preserve"> </v>
      </c>
      <c r="J37" s="90" t="str">
        <f>IF(SUM('2004AllExports'!J37:J37)=0," ",'2004AllExports'!J37*'2004IllegalPercentages'!J37)</f>
        <v xml:space="preserve"> </v>
      </c>
      <c r="K37" s="90" t="str">
        <f>IF(SUM('2004AllExports'!K37:K37)=0," ",'2004AllExports'!K37*'2004IllegalPercentages'!K37)</f>
        <v xml:space="preserve"> </v>
      </c>
      <c r="L37" s="90" t="str">
        <f>IF(SUM('2004AllExports'!L37:L37)=0," ",'2004AllExports'!L37*'2004IllegalPercentages'!L37)</f>
        <v xml:space="preserve"> </v>
      </c>
      <c r="N37" s="90" t="str">
        <f>IF(SUM('2004AllExports'!N37:N37)=0," ",'2004AllExports'!N37*'2004IllegalPercentages'!N37)</f>
        <v xml:space="preserve"> </v>
      </c>
      <c r="O37" s="90" t="str">
        <f>IF(SUM('2004AllExports'!O37:O37)=0," ",'2004AllExports'!O37*'2004IllegalPercentages'!O37)</f>
        <v xml:space="preserve"> </v>
      </c>
      <c r="P37" s="90" t="str">
        <f>IF(SUM('2004AllExports'!P37:P37)=0," ",'2004AllExports'!P37*'2004IllegalPercentages'!P37)</f>
        <v xml:space="preserve"> </v>
      </c>
      <c r="Q37" s="91">
        <f t="shared" si="0"/>
        <v>1.7956573879999993E-2</v>
      </c>
      <c r="S37" s="92">
        <f>IF(SUM('2004AllExports'!B37:B37)=0," ",'2004AllExports'!S37*'2004IllegalPercentages'!B37)</f>
        <v>3.437796099999999</v>
      </c>
      <c r="T37" s="92" t="str">
        <f>IF(SUM('2004AllExports'!C37:C37)=0," ",'2004AllExports'!T37*'2004IllegalPercentages'!C37)</f>
        <v xml:space="preserve"> </v>
      </c>
      <c r="U37" s="92" t="str">
        <f>IF(SUM('2004AllExports'!D37:D37)=0," ",'2004AllExports'!U37*'2004IllegalPercentages'!D37)</f>
        <v xml:space="preserve"> </v>
      </c>
      <c r="V37" s="92" t="str">
        <f>IF(SUM('2004AllExports'!E37:E37)=0," ",'2004AllExports'!V37*'2004IllegalPercentages'!E37)</f>
        <v xml:space="preserve"> </v>
      </c>
      <c r="W37" s="92" t="str">
        <f>IF(SUM('2004AllExports'!F37:F37)=0," ",'2004AllExports'!W37*'2004IllegalPercentages'!F37)</f>
        <v xml:space="preserve"> </v>
      </c>
      <c r="X37" s="92" t="str">
        <f>IF(SUM('2004AllExports'!G37:G37)=0," ",'2004AllExports'!X37*'2004IllegalPercentages'!G37)</f>
        <v xml:space="preserve"> </v>
      </c>
      <c r="Y37" s="92" t="str">
        <f>IF(SUM('2004AllExports'!H37:H37)=0," ",'2004AllExports'!Y37*'2004IllegalPercentages'!H37)</f>
        <v xml:space="preserve"> </v>
      </c>
      <c r="Z37" s="92" t="str">
        <f>IF(SUM('2004AllExports'!I37:I37)=0," ",'2004AllExports'!Z37*'2004IllegalPercentages'!I37)</f>
        <v xml:space="preserve"> </v>
      </c>
      <c r="AA37" s="92" t="str">
        <f>IF(SUM('2004AllExports'!J37:J37)=0," ",'2004AllExports'!AA37*'2004IllegalPercentages'!J37)</f>
        <v xml:space="preserve"> </v>
      </c>
      <c r="AB37" s="92" t="str">
        <f>IF(SUM('2004AllExports'!K37:K37)=0," ",'2004AllExports'!AB37*'2004IllegalPercentages'!K37)</f>
        <v xml:space="preserve"> </v>
      </c>
      <c r="AC37" s="92" t="str">
        <f>IF(SUM('2004AllExports'!L37:L37)=0," ",'2004AllExports'!AC37*'2004IllegalPercentages'!L37)</f>
        <v xml:space="preserve"> </v>
      </c>
      <c r="AE37" s="92" t="str">
        <f>IF(SUM('2004AllExports'!N37:N37)=0," ",'2004AllExports'!AE37*'2004IllegalPercentages'!N37)</f>
        <v xml:space="preserve"> </v>
      </c>
      <c r="AF37" s="92" t="str">
        <f>IF(SUM('2004AllExports'!O37:O37)=0," ",'2004AllExports'!AF37*'2004IllegalPercentages'!O37)</f>
        <v xml:space="preserve"> </v>
      </c>
      <c r="AG37" s="92" t="str">
        <f>IF(SUM('2004AllExports'!P37:P37)=0," ",'2004AllExports'!AG37*'2004IllegalPercentages'!P37)</f>
        <v xml:space="preserve"> </v>
      </c>
      <c r="AH37" s="93">
        <f t="shared" si="1"/>
        <v>3.437796099999999</v>
      </c>
    </row>
    <row r="38" spans="1:34" ht="13">
      <c r="A38" t="s">
        <v>41</v>
      </c>
      <c r="B38" s="89" t="str">
        <f>IF(SUM('2004AllExports'!B38:B38)=0," ",'2004AllExports'!B38*'2004IllegalPercentages'!B38)</f>
        <v xml:space="preserve"> </v>
      </c>
      <c r="C38" s="89" t="str">
        <f>IF(SUM('2004AllExports'!C38:C38)=0," ",'2004AllExports'!C38*'2004IllegalPercentages'!C38)</f>
        <v xml:space="preserve"> </v>
      </c>
      <c r="D38" s="89" t="str">
        <f>IF(SUM('2004AllExports'!D38:D38)=0," ",'2004AllExports'!D38*'2004IllegalPercentages'!D38)</f>
        <v xml:space="preserve"> </v>
      </c>
      <c r="E38" s="89" t="str">
        <f>IF(SUM('2004AllExports'!E38:E38)=0," ",'2004AllExports'!E38*'2004IllegalPercentages'!E38)</f>
        <v xml:space="preserve"> </v>
      </c>
      <c r="F38" s="90" t="str">
        <f>IF(SUM('2004AllExports'!F38:F38)=0," ",'2004AllExports'!F38*'2004IllegalPercentages'!F38)</f>
        <v xml:space="preserve"> </v>
      </c>
      <c r="G38" s="90" t="str">
        <f>IF(SUM('2004AllExports'!G38:G38)=0," ",'2004AllExports'!G38*'2004IllegalPercentages'!G38)</f>
        <v xml:space="preserve"> </v>
      </c>
      <c r="H38" s="90" t="str">
        <f>IF(SUM('2004AllExports'!H38:H38)=0," ",'2004AllExports'!H38*'2004IllegalPercentages'!H38)</f>
        <v xml:space="preserve"> </v>
      </c>
      <c r="I38" s="90" t="str">
        <f>IF(SUM('2004AllExports'!I38:I38)=0," ",'2004AllExports'!I38*'2004IllegalPercentages'!I38)</f>
        <v xml:space="preserve"> </v>
      </c>
      <c r="J38" s="90" t="str">
        <f>IF(SUM('2004AllExports'!J38:J38)=0," ",'2004AllExports'!J38*'2004IllegalPercentages'!J38)</f>
        <v xml:space="preserve"> </v>
      </c>
      <c r="K38" s="90" t="str">
        <f>IF(SUM('2004AllExports'!K38:K38)=0," ",'2004AllExports'!K38*'2004IllegalPercentages'!K38)</f>
        <v xml:space="preserve"> </v>
      </c>
      <c r="L38" s="90" t="str">
        <f>IF(SUM('2004AllExports'!L38:L38)=0," ",'2004AllExports'!L38*'2004IllegalPercentages'!L38)</f>
        <v xml:space="preserve"> </v>
      </c>
      <c r="N38" s="90" t="str">
        <f>IF(SUM('2004AllExports'!N38:N38)=0," ",'2004AllExports'!N38*'2004IllegalPercentages'!N38)</f>
        <v xml:space="preserve"> </v>
      </c>
      <c r="O38" s="90" t="str">
        <f>IF(SUM('2004AllExports'!O38:O38)=0," ",'2004AllExports'!O38*'2004IllegalPercentages'!O38)</f>
        <v xml:space="preserve"> </v>
      </c>
      <c r="P38" s="90" t="str">
        <f>IF(SUM('2004AllExports'!P38:P38)=0," ",'2004AllExports'!P38*'2004IllegalPercentages'!P38)</f>
        <v xml:space="preserve"> </v>
      </c>
      <c r="Q38" s="91">
        <f t="shared" si="0"/>
        <v>0</v>
      </c>
      <c r="S38" s="92" t="str">
        <f>IF(SUM('2004AllExports'!B38:B38)=0," ",'2004AllExports'!S38*'2004IllegalPercentages'!B38)</f>
        <v xml:space="preserve"> </v>
      </c>
      <c r="T38" s="92" t="str">
        <f>IF(SUM('2004AllExports'!C38:C38)=0," ",'2004AllExports'!T38*'2004IllegalPercentages'!C38)</f>
        <v xml:space="preserve"> </v>
      </c>
      <c r="U38" s="92" t="str">
        <f>IF(SUM('2004AllExports'!D38:D38)=0," ",'2004AllExports'!U38*'2004IllegalPercentages'!D38)</f>
        <v xml:space="preserve"> </v>
      </c>
      <c r="V38" s="92" t="str">
        <f>IF(SUM('2004AllExports'!E38:E38)=0," ",'2004AllExports'!V38*'2004IllegalPercentages'!E38)</f>
        <v xml:space="preserve"> </v>
      </c>
      <c r="W38" s="92" t="str">
        <f>IF(SUM('2004AllExports'!F38:F38)=0," ",'2004AllExports'!W38*'2004IllegalPercentages'!F38)</f>
        <v xml:space="preserve"> </v>
      </c>
      <c r="X38" s="92" t="str">
        <f>IF(SUM('2004AllExports'!G38:G38)=0," ",'2004AllExports'!X38*'2004IllegalPercentages'!G38)</f>
        <v xml:space="preserve"> </v>
      </c>
      <c r="Y38" s="92" t="str">
        <f>IF(SUM('2004AllExports'!H38:H38)=0," ",'2004AllExports'!Y38*'2004IllegalPercentages'!H38)</f>
        <v xml:space="preserve"> </v>
      </c>
      <c r="Z38" s="92" t="str">
        <f>IF(SUM('2004AllExports'!I38:I38)=0," ",'2004AllExports'!Z38*'2004IllegalPercentages'!I38)</f>
        <v xml:space="preserve"> </v>
      </c>
      <c r="AA38" s="92" t="str">
        <f>IF(SUM('2004AllExports'!J38:J38)=0," ",'2004AllExports'!AA38*'2004IllegalPercentages'!J38)</f>
        <v xml:space="preserve"> </v>
      </c>
      <c r="AB38" s="92" t="str">
        <f>IF(SUM('2004AllExports'!K38:K38)=0," ",'2004AllExports'!AB38*'2004IllegalPercentages'!K38)</f>
        <v xml:space="preserve"> </v>
      </c>
      <c r="AC38" s="92" t="str">
        <f>IF(SUM('2004AllExports'!L38:L38)=0," ",'2004AllExports'!AC38*'2004IllegalPercentages'!L38)</f>
        <v xml:space="preserve"> </v>
      </c>
      <c r="AE38" s="92" t="str">
        <f>IF(SUM('2004AllExports'!N38:N38)=0," ",'2004AllExports'!AE38*'2004IllegalPercentages'!N38)</f>
        <v xml:space="preserve"> </v>
      </c>
      <c r="AF38" s="92" t="str">
        <f>IF(SUM('2004AllExports'!O38:O38)=0," ",'2004AllExports'!AF38*'2004IllegalPercentages'!O38)</f>
        <v xml:space="preserve"> </v>
      </c>
      <c r="AG38" s="92" t="str">
        <f>IF(SUM('2004AllExports'!P38:P38)=0," ",'2004AllExports'!AG38*'2004IllegalPercentages'!P38)</f>
        <v xml:space="preserve"> </v>
      </c>
      <c r="AH38" s="93">
        <f t="shared" si="1"/>
        <v>0</v>
      </c>
    </row>
    <row r="39" spans="1:34" ht="13">
      <c r="A39" t="s">
        <v>57</v>
      </c>
      <c r="B39" s="89" t="str">
        <f>IF(SUM('2004AllExports'!B39:B39)=0," ",'2004AllExports'!B39*'2004IllegalPercentages'!B39)</f>
        <v xml:space="preserve"> </v>
      </c>
      <c r="C39" s="89" t="str">
        <f>IF(SUM('2004AllExports'!C39:C39)=0," ",'2004AllExports'!C39*'2004IllegalPercentages'!C39)</f>
        <v xml:space="preserve"> </v>
      </c>
      <c r="D39" s="89" t="str">
        <f>IF(SUM('2004AllExports'!D39:D39)=0," ",'2004AllExports'!D39*'2004IllegalPercentages'!D39)</f>
        <v xml:space="preserve"> </v>
      </c>
      <c r="E39" s="89" t="str">
        <f>IF(SUM('2004AllExports'!E39:E39)=0," ",'2004AllExports'!E39*'2004IllegalPercentages'!E39)</f>
        <v xml:space="preserve"> </v>
      </c>
      <c r="F39" s="90" t="str">
        <f>IF(SUM('2004AllExports'!F39:F39)=0," ",'2004AllExports'!F39*'2004IllegalPercentages'!F39)</f>
        <v xml:space="preserve"> </v>
      </c>
      <c r="G39" s="90" t="str">
        <f>IF(SUM('2004AllExports'!G39:G39)=0," ",'2004AllExports'!G39*'2004IllegalPercentages'!G39)</f>
        <v xml:space="preserve"> </v>
      </c>
      <c r="H39" s="90" t="str">
        <f>IF(SUM('2004AllExports'!H39:H39)=0," ",'2004AllExports'!H39*'2004IllegalPercentages'!H39)</f>
        <v xml:space="preserve"> </v>
      </c>
      <c r="I39" s="90" t="str">
        <f>IF(SUM('2004AllExports'!I39:I39)=0," ",'2004AllExports'!I39*'2004IllegalPercentages'!I39)</f>
        <v xml:space="preserve"> </v>
      </c>
      <c r="J39" s="90" t="str">
        <f>IF(SUM('2004AllExports'!J39:J39)=0," ",'2004AllExports'!J39*'2004IllegalPercentages'!J39)</f>
        <v xml:space="preserve"> </v>
      </c>
      <c r="K39" s="90" t="str">
        <f>IF(SUM('2004AllExports'!K39:K39)=0," ",'2004AllExports'!K39*'2004IllegalPercentages'!K39)</f>
        <v xml:space="preserve"> </v>
      </c>
      <c r="L39" s="90" t="str">
        <f>IF(SUM('2004AllExports'!L39:L39)=0," ",'2004AllExports'!L39*'2004IllegalPercentages'!L39)</f>
        <v xml:space="preserve"> </v>
      </c>
      <c r="N39" s="90" t="str">
        <f>IF(SUM('2004AllExports'!N39:N39)=0," ",'2004AllExports'!N39*'2004IllegalPercentages'!N39)</f>
        <v xml:space="preserve"> </v>
      </c>
      <c r="O39" s="90" t="str">
        <f>IF(SUM('2004AllExports'!O39:O39)=0," ",'2004AllExports'!O39*'2004IllegalPercentages'!O39)</f>
        <v xml:space="preserve"> </v>
      </c>
      <c r="P39" s="90" t="str">
        <f>IF(SUM('2004AllExports'!P39:P39)=0," ",'2004AllExports'!P39*'2004IllegalPercentages'!P39)</f>
        <v xml:space="preserve"> </v>
      </c>
      <c r="Q39" s="91">
        <f t="shared" si="0"/>
        <v>0</v>
      </c>
      <c r="S39" s="92" t="str">
        <f>IF(SUM('2004AllExports'!B39:B39)=0," ",'2004AllExports'!S39*'2004IllegalPercentages'!B39)</f>
        <v xml:space="preserve"> </v>
      </c>
      <c r="T39" s="92" t="str">
        <f>IF(SUM('2004AllExports'!C39:C39)=0," ",'2004AllExports'!T39*'2004IllegalPercentages'!C39)</f>
        <v xml:space="preserve"> </v>
      </c>
      <c r="U39" s="92" t="str">
        <f>IF(SUM('2004AllExports'!D39:D39)=0," ",'2004AllExports'!U39*'2004IllegalPercentages'!D39)</f>
        <v xml:space="preserve"> </v>
      </c>
      <c r="V39" s="92" t="str">
        <f>IF(SUM('2004AllExports'!E39:E39)=0," ",'2004AllExports'!V39*'2004IllegalPercentages'!E39)</f>
        <v xml:space="preserve"> </v>
      </c>
      <c r="W39" s="92" t="str">
        <f>IF(SUM('2004AllExports'!F39:F39)=0," ",'2004AllExports'!W39*'2004IllegalPercentages'!F39)</f>
        <v xml:space="preserve"> </v>
      </c>
      <c r="X39" s="92" t="str">
        <f>IF(SUM('2004AllExports'!G39:G39)=0," ",'2004AllExports'!X39*'2004IllegalPercentages'!G39)</f>
        <v xml:space="preserve"> </v>
      </c>
      <c r="Y39" s="92" t="str">
        <f>IF(SUM('2004AllExports'!H39:H39)=0," ",'2004AllExports'!Y39*'2004IllegalPercentages'!H39)</f>
        <v xml:space="preserve"> </v>
      </c>
      <c r="Z39" s="92" t="str">
        <f>IF(SUM('2004AllExports'!I39:I39)=0," ",'2004AllExports'!Z39*'2004IllegalPercentages'!I39)</f>
        <v xml:space="preserve"> </v>
      </c>
      <c r="AA39" s="92" t="str">
        <f>IF(SUM('2004AllExports'!J39:J39)=0," ",'2004AllExports'!AA39*'2004IllegalPercentages'!J39)</f>
        <v xml:space="preserve"> </v>
      </c>
      <c r="AB39" s="92" t="str">
        <f>IF(SUM('2004AllExports'!K39:K39)=0," ",'2004AllExports'!AB39*'2004IllegalPercentages'!K39)</f>
        <v xml:space="preserve"> </v>
      </c>
      <c r="AC39" s="92" t="str">
        <f>IF(SUM('2004AllExports'!L39:L39)=0," ",'2004AllExports'!AC39*'2004IllegalPercentages'!L39)</f>
        <v xml:space="preserve"> </v>
      </c>
      <c r="AE39" s="92" t="str">
        <f>IF(SUM('2004AllExports'!N39:N39)=0," ",'2004AllExports'!AE39*'2004IllegalPercentages'!N39)</f>
        <v xml:space="preserve"> </v>
      </c>
      <c r="AF39" s="92" t="str">
        <f>IF(SUM('2004AllExports'!O39:O39)=0," ",'2004AllExports'!AF39*'2004IllegalPercentages'!O39)</f>
        <v xml:space="preserve"> </v>
      </c>
      <c r="AG39" s="92" t="str">
        <f>IF(SUM('2004AllExports'!P39:P39)=0," ",'2004AllExports'!AG39*'2004IllegalPercentages'!P39)</f>
        <v xml:space="preserve"> </v>
      </c>
      <c r="AH39" s="93">
        <f t="shared" si="1"/>
        <v>0</v>
      </c>
    </row>
    <row r="40" spans="1:34" ht="13">
      <c r="A40" t="s">
        <v>61</v>
      </c>
      <c r="B40" s="89" t="str">
        <f>IF(SUM('2004AllExports'!B40:B40)=0," ",'2004AllExports'!B40*'2004IllegalPercentages'!B40)</f>
        <v xml:space="preserve"> </v>
      </c>
      <c r="C40" s="89" t="str">
        <f>IF(SUM('2004AllExports'!C40:C40)=0," ",'2004AllExports'!C40*'2004IllegalPercentages'!C40)</f>
        <v xml:space="preserve"> </v>
      </c>
      <c r="D40" s="89" t="str">
        <f>IF(SUM('2004AllExports'!D40:D40)=0," ",'2004AllExports'!D40*'2004IllegalPercentages'!D40)</f>
        <v xml:space="preserve"> </v>
      </c>
      <c r="E40" s="89" t="str">
        <f>IF(SUM('2004AllExports'!E40:E40)=0," ",'2004AllExports'!E40*'2004IllegalPercentages'!E40)</f>
        <v xml:space="preserve"> </v>
      </c>
      <c r="F40" s="90" t="str">
        <f>IF(SUM('2004AllExports'!F40:F40)=0," ",'2004AllExports'!F40*'2004IllegalPercentages'!F40)</f>
        <v xml:space="preserve"> </v>
      </c>
      <c r="G40" s="90" t="str">
        <f>IF(SUM('2004AllExports'!G40:G40)=0," ",'2004AllExports'!G40*'2004IllegalPercentages'!G40)</f>
        <v xml:space="preserve"> </v>
      </c>
      <c r="H40" s="90" t="str">
        <f>IF(SUM('2004AllExports'!H40:H40)=0," ",'2004AllExports'!H40*'2004IllegalPercentages'!H40)</f>
        <v xml:space="preserve"> </v>
      </c>
      <c r="I40" s="90" t="str">
        <f>IF(SUM('2004AllExports'!I40:I40)=0," ",'2004AllExports'!I40*'2004IllegalPercentages'!I40)</f>
        <v xml:space="preserve"> </v>
      </c>
      <c r="J40" s="90" t="str">
        <f>IF(SUM('2004AllExports'!J40:J40)=0," ",'2004AllExports'!J40*'2004IllegalPercentages'!J40)</f>
        <v xml:space="preserve"> </v>
      </c>
      <c r="K40" s="90" t="str">
        <f>IF(SUM('2004AllExports'!K40:K40)=0," ",'2004AllExports'!K40*'2004IllegalPercentages'!K40)</f>
        <v xml:space="preserve"> </v>
      </c>
      <c r="L40" s="90" t="str">
        <f>IF(SUM('2004AllExports'!L40:L40)=0," ",'2004AllExports'!L40*'2004IllegalPercentages'!L40)</f>
        <v xml:space="preserve"> </v>
      </c>
      <c r="N40" s="90" t="str">
        <f>IF(SUM('2004AllExports'!N40:N40)=0," ",'2004AllExports'!N40*'2004IllegalPercentages'!N40)</f>
        <v xml:space="preserve"> </v>
      </c>
      <c r="O40" s="90" t="str">
        <f>IF(SUM('2004AllExports'!O40:O40)=0," ",'2004AllExports'!O40*'2004IllegalPercentages'!O40)</f>
        <v xml:space="preserve"> </v>
      </c>
      <c r="P40" s="90" t="str">
        <f>IF(SUM('2004AllExports'!P40:P40)=0," ",'2004AllExports'!P40*'2004IllegalPercentages'!P40)</f>
        <v xml:space="preserve"> </v>
      </c>
      <c r="Q40" s="91">
        <f t="shared" si="0"/>
        <v>0</v>
      </c>
      <c r="S40" s="92" t="str">
        <f>IF(SUM('2004AllExports'!B40:B40)=0," ",'2004AllExports'!S40*'2004IllegalPercentages'!B40)</f>
        <v xml:space="preserve"> </v>
      </c>
      <c r="T40" s="92" t="str">
        <f>IF(SUM('2004AllExports'!C40:C40)=0," ",'2004AllExports'!T40*'2004IllegalPercentages'!C40)</f>
        <v xml:space="preserve"> </v>
      </c>
      <c r="U40" s="92" t="str">
        <f>IF(SUM('2004AllExports'!D40:D40)=0," ",'2004AllExports'!U40*'2004IllegalPercentages'!D40)</f>
        <v xml:space="preserve"> </v>
      </c>
      <c r="V40" s="92" t="str">
        <f>IF(SUM('2004AllExports'!E40:E40)=0," ",'2004AllExports'!V40*'2004IllegalPercentages'!E40)</f>
        <v xml:space="preserve"> </v>
      </c>
      <c r="W40" s="92" t="str">
        <f>IF(SUM('2004AllExports'!F40:F40)=0," ",'2004AllExports'!W40*'2004IllegalPercentages'!F40)</f>
        <v xml:space="preserve"> </v>
      </c>
      <c r="X40" s="92" t="str">
        <f>IF(SUM('2004AllExports'!G40:G40)=0," ",'2004AllExports'!X40*'2004IllegalPercentages'!G40)</f>
        <v xml:space="preserve"> </v>
      </c>
      <c r="Y40" s="92" t="str">
        <f>IF(SUM('2004AllExports'!H40:H40)=0," ",'2004AllExports'!Y40*'2004IllegalPercentages'!H40)</f>
        <v xml:space="preserve"> </v>
      </c>
      <c r="Z40" s="92" t="str">
        <f>IF(SUM('2004AllExports'!I40:I40)=0," ",'2004AllExports'!Z40*'2004IllegalPercentages'!I40)</f>
        <v xml:space="preserve"> </v>
      </c>
      <c r="AA40" s="92" t="str">
        <f>IF(SUM('2004AllExports'!J40:J40)=0," ",'2004AllExports'!AA40*'2004IllegalPercentages'!J40)</f>
        <v xml:space="preserve"> </v>
      </c>
      <c r="AB40" s="92" t="str">
        <f>IF(SUM('2004AllExports'!K40:K40)=0," ",'2004AllExports'!AB40*'2004IllegalPercentages'!K40)</f>
        <v xml:space="preserve"> </v>
      </c>
      <c r="AC40" s="92" t="str">
        <f>IF(SUM('2004AllExports'!L40:L40)=0," ",'2004AllExports'!AC40*'2004IllegalPercentages'!L40)</f>
        <v xml:space="preserve"> </v>
      </c>
      <c r="AE40" s="92" t="str">
        <f>IF(SUM('2004AllExports'!N40:N40)=0," ",'2004AllExports'!AE40*'2004IllegalPercentages'!N40)</f>
        <v xml:space="preserve"> </v>
      </c>
      <c r="AF40" s="92" t="str">
        <f>IF(SUM('2004AllExports'!O40:O40)=0," ",'2004AllExports'!AF40*'2004IllegalPercentages'!O40)</f>
        <v xml:space="preserve"> </v>
      </c>
      <c r="AG40" s="92" t="str">
        <f>IF(SUM('2004AllExports'!P40:P40)=0," ",'2004AllExports'!AG40*'2004IllegalPercentages'!P40)</f>
        <v xml:space="preserve"> </v>
      </c>
      <c r="AH40" s="93">
        <f t="shared" si="1"/>
        <v>0</v>
      </c>
    </row>
    <row r="41" spans="1:34" ht="13">
      <c r="A41" t="s">
        <v>59</v>
      </c>
      <c r="B41" s="89" t="str">
        <f>IF(SUM('2004AllExports'!B41:B41)=0," ",'2004AllExports'!B41*'2004IllegalPercentages'!B41)</f>
        <v xml:space="preserve"> </v>
      </c>
      <c r="C41" s="89">
        <f>IF(SUM('2004AllExports'!C41:C41)=0," ",'2004AllExports'!C41*'2004IllegalPercentages'!C41)</f>
        <v>2.26442278608E-2</v>
      </c>
      <c r="D41" s="89" t="str">
        <f>IF(SUM('2004AllExports'!D41:D41)=0," ",'2004AllExports'!D41*'2004IllegalPercentages'!D41)</f>
        <v xml:space="preserve"> </v>
      </c>
      <c r="E41" s="89" t="str">
        <f>IF(SUM('2004AllExports'!E41:E41)=0," ",'2004AllExports'!E41*'2004IllegalPercentages'!E41)</f>
        <v xml:space="preserve"> </v>
      </c>
      <c r="F41" s="90">
        <f>IF(SUM('2004AllExports'!F41:F41)=0," ",'2004AllExports'!F41*'2004IllegalPercentages'!F41)</f>
        <v>4.6270008399999993E-3</v>
      </c>
      <c r="G41" s="90" t="str">
        <f>IF(SUM('2004AllExports'!G41:G41)=0," ",'2004AllExports'!G41*'2004IllegalPercentages'!G41)</f>
        <v xml:space="preserve"> </v>
      </c>
      <c r="H41" s="90" t="str">
        <f>IF(SUM('2004AllExports'!H41:H41)=0," ",'2004AllExports'!H41*'2004IllegalPercentages'!H41)</f>
        <v xml:space="preserve"> </v>
      </c>
      <c r="I41" s="90" t="str">
        <f>IF(SUM('2004AllExports'!I41:I41)=0," ",'2004AllExports'!I41*'2004IllegalPercentages'!I41)</f>
        <v xml:space="preserve"> </v>
      </c>
      <c r="J41" s="90" t="str">
        <f>IF(SUM('2004AllExports'!J41:J41)=0," ",'2004AllExports'!J41*'2004IllegalPercentages'!J41)</f>
        <v xml:space="preserve"> </v>
      </c>
      <c r="K41" s="90" t="str">
        <f>IF(SUM('2004AllExports'!K41:K41)=0," ",'2004AllExports'!K41*'2004IllegalPercentages'!K41)</f>
        <v xml:space="preserve"> </v>
      </c>
      <c r="L41" s="90" t="str">
        <f>IF(SUM('2004AllExports'!L41:L41)=0," ",'2004AllExports'!L41*'2004IllegalPercentages'!L41)</f>
        <v xml:space="preserve"> </v>
      </c>
      <c r="N41" s="90" t="str">
        <f>IF(SUM('2004AllExports'!N41:N41)=0," ",'2004AllExports'!N41*'2004IllegalPercentages'!N41)</f>
        <v xml:space="preserve"> </v>
      </c>
      <c r="O41" s="90" t="str">
        <f>IF(SUM('2004AllExports'!O41:O41)=0," ",'2004AllExports'!O41*'2004IllegalPercentages'!O41)</f>
        <v xml:space="preserve"> </v>
      </c>
      <c r="P41" s="90" t="str">
        <f>IF(SUM('2004AllExports'!P41:P41)=0," ",'2004AllExports'!P41*'2004IllegalPercentages'!P41)</f>
        <v xml:space="preserve"> </v>
      </c>
      <c r="Q41" s="91">
        <f t="shared" si="0"/>
        <v>2.7271228700799999E-2</v>
      </c>
      <c r="S41" s="92" t="str">
        <f>IF(SUM('2004AllExports'!B41:B41)=0," ",'2004AllExports'!S41*'2004IllegalPercentages'!B41)</f>
        <v xml:space="preserve"> </v>
      </c>
      <c r="T41" s="92">
        <f>IF(SUM('2004AllExports'!C41:C41)=0," ",'2004AllExports'!T41*'2004IllegalPercentages'!C41)</f>
        <v>4.7304719999999998</v>
      </c>
      <c r="U41" s="92" t="str">
        <f>IF(SUM('2004AllExports'!D41:D41)=0," ",'2004AllExports'!U41*'2004IllegalPercentages'!D41)</f>
        <v xml:space="preserve"> </v>
      </c>
      <c r="V41" s="92" t="str">
        <f>IF(SUM('2004AllExports'!E41:E41)=0," ",'2004AllExports'!V41*'2004IllegalPercentages'!E41)</f>
        <v xml:space="preserve"> </v>
      </c>
      <c r="W41" s="92">
        <f>IF(SUM('2004AllExports'!F41:F41)=0," ",'2004AllExports'!W41*'2004IllegalPercentages'!F41)</f>
        <v>1.1804579999999998</v>
      </c>
      <c r="X41" s="92" t="str">
        <f>IF(SUM('2004AllExports'!G41:G41)=0," ",'2004AllExports'!X41*'2004IllegalPercentages'!G41)</f>
        <v xml:space="preserve"> </v>
      </c>
      <c r="Y41" s="92" t="str">
        <f>IF(SUM('2004AllExports'!H41:H41)=0," ",'2004AllExports'!Y41*'2004IllegalPercentages'!H41)</f>
        <v xml:space="preserve"> </v>
      </c>
      <c r="Z41" s="92" t="str">
        <f>IF(SUM('2004AllExports'!I41:I41)=0," ",'2004AllExports'!Z41*'2004IllegalPercentages'!I41)</f>
        <v xml:space="preserve"> </v>
      </c>
      <c r="AA41" s="92" t="str">
        <f>IF(SUM('2004AllExports'!J41:J41)=0," ",'2004AllExports'!AA41*'2004IllegalPercentages'!J41)</f>
        <v xml:space="preserve"> </v>
      </c>
      <c r="AB41" s="92" t="str">
        <f>IF(SUM('2004AllExports'!K41:K41)=0," ",'2004AllExports'!AB41*'2004IllegalPercentages'!K41)</f>
        <v xml:space="preserve"> </v>
      </c>
      <c r="AC41" s="92" t="str">
        <f>IF(SUM('2004AllExports'!L41:L41)=0," ",'2004AllExports'!AC41*'2004IllegalPercentages'!L41)</f>
        <v xml:space="preserve"> </v>
      </c>
      <c r="AE41" s="92" t="str">
        <f>IF(SUM('2004AllExports'!N41:N41)=0," ",'2004AllExports'!AE41*'2004IllegalPercentages'!N41)</f>
        <v xml:space="preserve"> </v>
      </c>
      <c r="AF41" s="92" t="str">
        <f>IF(SUM('2004AllExports'!O41:O41)=0," ",'2004AllExports'!AF41*'2004IllegalPercentages'!O41)</f>
        <v xml:space="preserve"> </v>
      </c>
      <c r="AG41" s="92" t="str">
        <f>IF(SUM('2004AllExports'!P41:P41)=0," ",'2004AllExports'!AG41*'2004IllegalPercentages'!P41)</f>
        <v xml:space="preserve"> </v>
      </c>
      <c r="AH41" s="93">
        <f t="shared" si="1"/>
        <v>5.9109299999999996</v>
      </c>
    </row>
    <row r="42" spans="1:34" ht="13">
      <c r="A42" t="s">
        <v>8</v>
      </c>
      <c r="B42" s="89" t="str">
        <f>IF(SUM('2004AllExports'!B42:B42)=0," ",'2004AllExports'!B42*'2004IllegalPercentages'!B42)</f>
        <v xml:space="preserve"> </v>
      </c>
      <c r="C42" s="89" t="str">
        <f>IF(SUM('2004AllExports'!C42:C42)=0," ",'2004AllExports'!C42*'2004IllegalPercentages'!C42)</f>
        <v xml:space="preserve"> </v>
      </c>
      <c r="D42" s="89" t="str">
        <f>IF(SUM('2004AllExports'!D42:D42)=0," ",'2004AllExports'!D42*'2004IllegalPercentages'!D42)</f>
        <v xml:space="preserve"> </v>
      </c>
      <c r="E42" s="89" t="str">
        <f>IF(SUM('2004AllExports'!E42:E42)=0," ",'2004AllExports'!E42*'2004IllegalPercentages'!E42)</f>
        <v xml:space="preserve"> </v>
      </c>
      <c r="F42" s="90" t="str">
        <f>IF(SUM('2004AllExports'!F42:F42)=0," ",'2004AllExports'!F42*'2004IllegalPercentages'!F42)</f>
        <v xml:space="preserve"> </v>
      </c>
      <c r="G42" s="90" t="str">
        <f>IF(SUM('2004AllExports'!G42:G42)=0," ",'2004AllExports'!G42*'2004IllegalPercentages'!G42)</f>
        <v xml:space="preserve"> </v>
      </c>
      <c r="H42" s="90" t="str">
        <f>IF(SUM('2004AllExports'!H42:H42)=0," ",'2004AllExports'!H42*'2004IllegalPercentages'!H42)</f>
        <v xml:space="preserve"> </v>
      </c>
      <c r="I42" s="90" t="str">
        <f>IF(SUM('2004AllExports'!I42:I42)=0," ",'2004AllExports'!I42*'2004IllegalPercentages'!I42)</f>
        <v xml:space="preserve"> </v>
      </c>
      <c r="J42" s="90" t="str">
        <f>IF(SUM('2004AllExports'!J42:J42)=0," ",'2004AllExports'!J42*'2004IllegalPercentages'!J42)</f>
        <v xml:space="preserve"> </v>
      </c>
      <c r="K42" s="90" t="str">
        <f>IF(SUM('2004AllExports'!K42:K42)=0," ",'2004AllExports'!K42*'2004IllegalPercentages'!K42)</f>
        <v xml:space="preserve"> </v>
      </c>
      <c r="L42" s="90" t="str">
        <f>IF(SUM('2004AllExports'!L42:L42)=0," ",'2004AllExports'!L42*'2004IllegalPercentages'!L42)</f>
        <v xml:space="preserve"> </v>
      </c>
      <c r="N42" s="90" t="str">
        <f>IF(SUM('2004AllExports'!N42:N42)=0," ",'2004AllExports'!N42*'2004IllegalPercentages'!N42)</f>
        <v xml:space="preserve"> </v>
      </c>
      <c r="O42" s="90" t="str">
        <f>IF(SUM('2004AllExports'!O42:O42)=0," ",'2004AllExports'!O42*'2004IllegalPercentages'!O42)</f>
        <v xml:space="preserve"> </v>
      </c>
      <c r="P42" s="90" t="str">
        <f>IF(SUM('2004AllExports'!P42:P42)=0," ",'2004AllExports'!P42*'2004IllegalPercentages'!P42)</f>
        <v xml:space="preserve"> </v>
      </c>
      <c r="Q42" s="91">
        <f t="shared" si="0"/>
        <v>0</v>
      </c>
      <c r="S42" s="92" t="str">
        <f>IF(SUM('2004AllExports'!B42:B42)=0," ",'2004AllExports'!S42*'2004IllegalPercentages'!B42)</f>
        <v xml:space="preserve"> </v>
      </c>
      <c r="T42" s="92" t="str">
        <f>IF(SUM('2004AllExports'!C42:C42)=0," ",'2004AllExports'!T42*'2004IllegalPercentages'!C42)</f>
        <v xml:space="preserve"> </v>
      </c>
      <c r="U42" s="92" t="str">
        <f>IF(SUM('2004AllExports'!D42:D42)=0," ",'2004AllExports'!U42*'2004IllegalPercentages'!D42)</f>
        <v xml:space="preserve"> </v>
      </c>
      <c r="V42" s="92" t="str">
        <f>IF(SUM('2004AllExports'!E42:E42)=0," ",'2004AllExports'!V42*'2004IllegalPercentages'!E42)</f>
        <v xml:space="preserve"> </v>
      </c>
      <c r="W42" s="92" t="str">
        <f>IF(SUM('2004AllExports'!F42:F42)=0," ",'2004AllExports'!W42*'2004IllegalPercentages'!F42)</f>
        <v xml:space="preserve"> </v>
      </c>
      <c r="X42" s="92" t="str">
        <f>IF(SUM('2004AllExports'!G42:G42)=0," ",'2004AllExports'!X42*'2004IllegalPercentages'!G42)</f>
        <v xml:space="preserve"> </v>
      </c>
      <c r="Y42" s="92" t="str">
        <f>IF(SUM('2004AllExports'!H42:H42)=0," ",'2004AllExports'!Y42*'2004IllegalPercentages'!H42)</f>
        <v xml:space="preserve"> </v>
      </c>
      <c r="Z42" s="92" t="str">
        <f>IF(SUM('2004AllExports'!I42:I42)=0," ",'2004AllExports'!Z42*'2004IllegalPercentages'!I42)</f>
        <v xml:space="preserve"> </v>
      </c>
      <c r="AA42" s="92" t="str">
        <f>IF(SUM('2004AllExports'!J42:J42)=0," ",'2004AllExports'!AA42*'2004IllegalPercentages'!J42)</f>
        <v xml:space="preserve"> </v>
      </c>
      <c r="AB42" s="92" t="str">
        <f>IF(SUM('2004AllExports'!K42:K42)=0," ",'2004AllExports'!AB42*'2004IllegalPercentages'!K42)</f>
        <v xml:space="preserve"> </v>
      </c>
      <c r="AC42" s="92" t="str">
        <f>IF(SUM('2004AllExports'!L42:L42)=0," ",'2004AllExports'!AC42*'2004IllegalPercentages'!L42)</f>
        <v xml:space="preserve"> </v>
      </c>
      <c r="AE42" s="92" t="str">
        <f>IF(SUM('2004AllExports'!N42:N42)=0," ",'2004AllExports'!AE42*'2004IllegalPercentages'!N42)</f>
        <v xml:space="preserve"> </v>
      </c>
      <c r="AF42" s="92" t="str">
        <f>IF(SUM('2004AllExports'!O42:O42)=0," ",'2004AllExports'!AF42*'2004IllegalPercentages'!O42)</f>
        <v xml:space="preserve"> </v>
      </c>
      <c r="AG42" s="92" t="str">
        <f>IF(SUM('2004AllExports'!P42:P42)=0," ",'2004AllExports'!AG42*'2004IllegalPercentages'!P42)</f>
        <v xml:space="preserve"> </v>
      </c>
      <c r="AH42" s="93">
        <f t="shared" si="1"/>
        <v>0</v>
      </c>
    </row>
    <row r="43" spans="1:34" ht="13">
      <c r="A43" t="s">
        <v>40</v>
      </c>
      <c r="B43" s="89" t="str">
        <f>IF(SUM('2004AllExports'!B43:B43)=0," ",'2004AllExports'!B43*'2004IllegalPercentages'!B43)</f>
        <v xml:space="preserve"> </v>
      </c>
      <c r="C43" s="89" t="str">
        <f>IF(SUM('2004AllExports'!C43:C43)=0," ",'2004AllExports'!C43*'2004IllegalPercentages'!C43)</f>
        <v xml:space="preserve"> </v>
      </c>
      <c r="D43" s="89" t="str">
        <f>IF(SUM('2004AllExports'!D43:D43)=0," ",'2004AllExports'!D43*'2004IllegalPercentages'!D43)</f>
        <v xml:space="preserve"> </v>
      </c>
      <c r="E43" s="89" t="str">
        <f>IF(SUM('2004AllExports'!E43:E43)=0," ",'2004AllExports'!E43*'2004IllegalPercentages'!E43)</f>
        <v xml:space="preserve"> </v>
      </c>
      <c r="F43" s="90" t="str">
        <f>IF(SUM('2004AllExports'!F43:F43)=0," ",'2004AllExports'!F43*'2004IllegalPercentages'!F43)</f>
        <v xml:space="preserve"> </v>
      </c>
      <c r="G43" s="90" t="str">
        <f>IF(SUM('2004AllExports'!G43:G43)=0," ",'2004AllExports'!G43*'2004IllegalPercentages'!G43)</f>
        <v xml:space="preserve"> </v>
      </c>
      <c r="H43" s="90" t="str">
        <f>IF(SUM('2004AllExports'!H43:H43)=0," ",'2004AllExports'!H43*'2004IllegalPercentages'!H43)</f>
        <v xml:space="preserve"> </v>
      </c>
      <c r="I43" s="90" t="str">
        <f>IF(SUM('2004AllExports'!I43:I43)=0," ",'2004AllExports'!I43*'2004IllegalPercentages'!I43)</f>
        <v xml:space="preserve"> </v>
      </c>
      <c r="J43" s="90" t="str">
        <f>IF(SUM('2004AllExports'!J43:J43)=0," ",'2004AllExports'!J43*'2004IllegalPercentages'!J43)</f>
        <v xml:space="preserve"> </v>
      </c>
      <c r="K43" s="90" t="str">
        <f>IF(SUM('2004AllExports'!K43:K43)=0," ",'2004AllExports'!K43*'2004IllegalPercentages'!K43)</f>
        <v xml:space="preserve"> </v>
      </c>
      <c r="L43" s="90" t="str">
        <f>IF(SUM('2004AllExports'!L43:L43)=0," ",'2004AllExports'!L43*'2004IllegalPercentages'!L43)</f>
        <v xml:space="preserve"> </v>
      </c>
      <c r="N43" s="90" t="str">
        <f>IF(SUM('2004AllExports'!N43:N43)=0," ",'2004AllExports'!N43*'2004IllegalPercentages'!N43)</f>
        <v xml:space="preserve"> </v>
      </c>
      <c r="O43" s="90" t="str">
        <f>IF(SUM('2004AllExports'!O43:O43)=0," ",'2004AllExports'!O43*'2004IllegalPercentages'!O43)</f>
        <v xml:space="preserve"> </v>
      </c>
      <c r="P43" s="90" t="str">
        <f>IF(SUM('2004AllExports'!P43:P43)=0," ",'2004AllExports'!P43*'2004IllegalPercentages'!P43)</f>
        <v xml:space="preserve"> </v>
      </c>
      <c r="Q43" s="91">
        <f t="shared" si="0"/>
        <v>0</v>
      </c>
      <c r="S43" s="92" t="str">
        <f>IF(SUM('2004AllExports'!B43:B43)=0," ",'2004AllExports'!S43*'2004IllegalPercentages'!B43)</f>
        <v xml:space="preserve"> </v>
      </c>
      <c r="T43" s="92" t="str">
        <f>IF(SUM('2004AllExports'!C43:C43)=0," ",'2004AllExports'!T43*'2004IllegalPercentages'!C43)</f>
        <v xml:space="preserve"> </v>
      </c>
      <c r="U43" s="92" t="str">
        <f>IF(SUM('2004AllExports'!D43:D43)=0," ",'2004AllExports'!U43*'2004IllegalPercentages'!D43)</f>
        <v xml:space="preserve"> </v>
      </c>
      <c r="V43" s="92" t="str">
        <f>IF(SUM('2004AllExports'!E43:E43)=0," ",'2004AllExports'!V43*'2004IllegalPercentages'!E43)</f>
        <v xml:space="preserve"> </v>
      </c>
      <c r="W43" s="92" t="str">
        <f>IF(SUM('2004AllExports'!F43:F43)=0," ",'2004AllExports'!W43*'2004IllegalPercentages'!F43)</f>
        <v xml:space="preserve"> </v>
      </c>
      <c r="X43" s="92" t="str">
        <f>IF(SUM('2004AllExports'!G43:G43)=0," ",'2004AllExports'!X43*'2004IllegalPercentages'!G43)</f>
        <v xml:space="preserve"> </v>
      </c>
      <c r="Y43" s="92" t="str">
        <f>IF(SUM('2004AllExports'!H43:H43)=0," ",'2004AllExports'!Y43*'2004IllegalPercentages'!H43)</f>
        <v xml:space="preserve"> </v>
      </c>
      <c r="Z43" s="92" t="str">
        <f>IF(SUM('2004AllExports'!I43:I43)=0," ",'2004AllExports'!Z43*'2004IllegalPercentages'!I43)</f>
        <v xml:space="preserve"> </v>
      </c>
      <c r="AA43" s="92" t="str">
        <f>IF(SUM('2004AllExports'!J43:J43)=0," ",'2004AllExports'!AA43*'2004IllegalPercentages'!J43)</f>
        <v xml:space="preserve"> </v>
      </c>
      <c r="AB43" s="92" t="str">
        <f>IF(SUM('2004AllExports'!K43:K43)=0," ",'2004AllExports'!AB43*'2004IllegalPercentages'!K43)</f>
        <v xml:space="preserve"> </v>
      </c>
      <c r="AC43" s="92" t="str">
        <f>IF(SUM('2004AllExports'!L43:L43)=0," ",'2004AllExports'!AC43*'2004IllegalPercentages'!L43)</f>
        <v xml:space="preserve"> </v>
      </c>
      <c r="AE43" s="92" t="str">
        <f>IF(SUM('2004AllExports'!N43:N43)=0," ",'2004AllExports'!AE43*'2004IllegalPercentages'!N43)</f>
        <v xml:space="preserve"> </v>
      </c>
      <c r="AF43" s="92" t="str">
        <f>IF(SUM('2004AllExports'!O43:O43)=0," ",'2004AllExports'!AF43*'2004IllegalPercentages'!O43)</f>
        <v xml:space="preserve"> </v>
      </c>
      <c r="AG43" s="92" t="str">
        <f>IF(SUM('2004AllExports'!P43:P43)=0," ",'2004AllExports'!AG43*'2004IllegalPercentages'!P43)</f>
        <v xml:space="preserve"> </v>
      </c>
      <c r="AH43" s="93">
        <f t="shared" si="1"/>
        <v>0</v>
      </c>
    </row>
    <row r="44" spans="1:34" ht="13">
      <c r="A44" t="s">
        <v>9</v>
      </c>
      <c r="B44" s="89" t="str">
        <f>IF(SUM('2004AllExports'!B44:B44)=0," ",'2004AllExports'!B44*'2004IllegalPercentages'!B44)</f>
        <v xml:space="preserve"> </v>
      </c>
      <c r="C44" s="89" t="str">
        <f>IF(SUM('2004AllExports'!C44:C44)=0," ",'2004AllExports'!C44*'2004IllegalPercentages'!C44)</f>
        <v xml:space="preserve"> </v>
      </c>
      <c r="D44" s="89" t="str">
        <f>IF(SUM('2004AllExports'!D44:D44)=0," ",'2004AllExports'!D44*'2004IllegalPercentages'!D44)</f>
        <v xml:space="preserve"> </v>
      </c>
      <c r="E44" s="89" t="str">
        <f>IF(SUM('2004AllExports'!E44:E44)=0," ",'2004AllExports'!E44*'2004IllegalPercentages'!E44)</f>
        <v xml:space="preserve"> </v>
      </c>
      <c r="F44" s="90" t="str">
        <f>IF(SUM('2004AllExports'!F44:F44)=0," ",'2004AllExports'!F44*'2004IllegalPercentages'!F44)</f>
        <v xml:space="preserve"> </v>
      </c>
      <c r="G44" s="90" t="str">
        <f>IF(SUM('2004AllExports'!G44:G44)=0," ",'2004AllExports'!G44*'2004IllegalPercentages'!G44)</f>
        <v xml:space="preserve"> </v>
      </c>
      <c r="H44" s="90" t="str">
        <f>IF(SUM('2004AllExports'!H44:H44)=0," ",'2004AllExports'!H44*'2004IllegalPercentages'!H44)</f>
        <v xml:space="preserve"> </v>
      </c>
      <c r="I44" s="90" t="str">
        <f>IF(SUM('2004AllExports'!I44:I44)=0," ",'2004AllExports'!I44*'2004IllegalPercentages'!I44)</f>
        <v xml:space="preserve"> </v>
      </c>
      <c r="J44" s="90" t="str">
        <f>IF(SUM('2004AllExports'!J44:J44)=0," ",'2004AllExports'!J44*'2004IllegalPercentages'!J44)</f>
        <v xml:space="preserve"> </v>
      </c>
      <c r="K44" s="90" t="str">
        <f>IF(SUM('2004AllExports'!K44:K44)=0," ",'2004AllExports'!K44*'2004IllegalPercentages'!K44)</f>
        <v xml:space="preserve"> </v>
      </c>
      <c r="L44" s="90" t="str">
        <f>IF(SUM('2004AllExports'!L44:L44)=0," ",'2004AllExports'!L44*'2004IllegalPercentages'!L44)</f>
        <v xml:space="preserve"> </v>
      </c>
      <c r="N44" s="90" t="str">
        <f>IF(SUM('2004AllExports'!N44:N44)=0," ",'2004AllExports'!N44*'2004IllegalPercentages'!N44)</f>
        <v xml:space="preserve"> </v>
      </c>
      <c r="O44" s="90" t="str">
        <f>IF(SUM('2004AllExports'!O44:O44)=0," ",'2004AllExports'!O44*'2004IllegalPercentages'!O44)</f>
        <v xml:space="preserve"> </v>
      </c>
      <c r="P44" s="90" t="str">
        <f>IF(SUM('2004AllExports'!P44:P44)=0," ",'2004AllExports'!P44*'2004IllegalPercentages'!P44)</f>
        <v xml:space="preserve"> </v>
      </c>
      <c r="Q44" s="91">
        <f t="shared" si="0"/>
        <v>0</v>
      </c>
      <c r="S44" s="92" t="str">
        <f>IF(SUM('2004AllExports'!B44:B44)=0," ",'2004AllExports'!S44*'2004IllegalPercentages'!B44)</f>
        <v xml:space="preserve"> </v>
      </c>
      <c r="T44" s="92" t="str">
        <f>IF(SUM('2004AllExports'!C44:C44)=0," ",'2004AllExports'!T44*'2004IllegalPercentages'!C44)</f>
        <v xml:space="preserve"> </v>
      </c>
      <c r="U44" s="92" t="str">
        <f>IF(SUM('2004AllExports'!D44:D44)=0," ",'2004AllExports'!U44*'2004IllegalPercentages'!D44)</f>
        <v xml:space="preserve"> </v>
      </c>
      <c r="V44" s="92" t="str">
        <f>IF(SUM('2004AllExports'!E44:E44)=0," ",'2004AllExports'!V44*'2004IllegalPercentages'!E44)</f>
        <v xml:space="preserve"> </v>
      </c>
      <c r="W44" s="92" t="str">
        <f>IF(SUM('2004AllExports'!F44:F44)=0," ",'2004AllExports'!W44*'2004IllegalPercentages'!F44)</f>
        <v xml:space="preserve"> </v>
      </c>
      <c r="X44" s="92" t="str">
        <f>IF(SUM('2004AllExports'!G44:G44)=0," ",'2004AllExports'!X44*'2004IllegalPercentages'!G44)</f>
        <v xml:space="preserve"> </v>
      </c>
      <c r="Y44" s="92" t="str">
        <f>IF(SUM('2004AllExports'!H44:H44)=0," ",'2004AllExports'!Y44*'2004IllegalPercentages'!H44)</f>
        <v xml:space="preserve"> </v>
      </c>
      <c r="Z44" s="92" t="str">
        <f>IF(SUM('2004AllExports'!I44:I44)=0," ",'2004AllExports'!Z44*'2004IllegalPercentages'!I44)</f>
        <v xml:space="preserve"> </v>
      </c>
      <c r="AA44" s="92" t="str">
        <f>IF(SUM('2004AllExports'!J44:J44)=0," ",'2004AllExports'!AA44*'2004IllegalPercentages'!J44)</f>
        <v xml:space="preserve"> </v>
      </c>
      <c r="AB44" s="92" t="str">
        <f>IF(SUM('2004AllExports'!K44:K44)=0," ",'2004AllExports'!AB44*'2004IllegalPercentages'!K44)</f>
        <v xml:space="preserve"> </v>
      </c>
      <c r="AC44" s="92" t="str">
        <f>IF(SUM('2004AllExports'!L44:L44)=0," ",'2004AllExports'!AC44*'2004IllegalPercentages'!L44)</f>
        <v xml:space="preserve"> </v>
      </c>
      <c r="AE44" s="92" t="str">
        <f>IF(SUM('2004AllExports'!N44:N44)=0," ",'2004AllExports'!AE44*'2004IllegalPercentages'!N44)</f>
        <v xml:space="preserve"> </v>
      </c>
      <c r="AF44" s="92" t="str">
        <f>IF(SUM('2004AllExports'!O44:O44)=0," ",'2004AllExports'!AF44*'2004IllegalPercentages'!O44)</f>
        <v xml:space="preserve"> </v>
      </c>
      <c r="AG44" s="92" t="str">
        <f>IF(SUM('2004AllExports'!P44:P44)=0," ",'2004AllExports'!AG44*'2004IllegalPercentages'!P44)</f>
        <v xml:space="preserve"> </v>
      </c>
      <c r="AH44" s="93">
        <f t="shared" si="1"/>
        <v>0</v>
      </c>
    </row>
    <row r="45" spans="1:34" ht="13">
      <c r="A45" t="s">
        <v>10</v>
      </c>
      <c r="B45" s="89" t="str">
        <f>IF(SUM('2004AllExports'!B45:B45)=0," ",'2004AllExports'!B45*'2004IllegalPercentages'!B45)</f>
        <v xml:space="preserve"> </v>
      </c>
      <c r="C45" s="89" t="str">
        <f>IF(SUM('2004AllExports'!C45:C45)=0," ",'2004AllExports'!C45*'2004IllegalPercentages'!C45)</f>
        <v xml:space="preserve"> </v>
      </c>
      <c r="D45" s="89" t="str">
        <f>IF(SUM('2004AllExports'!D45:D45)=0," ",'2004AllExports'!D45*'2004IllegalPercentages'!D45)</f>
        <v xml:space="preserve"> </v>
      </c>
      <c r="E45" s="89" t="str">
        <f>IF(SUM('2004AllExports'!E45:E45)=0," ",'2004AllExports'!E45*'2004IllegalPercentages'!E45)</f>
        <v xml:space="preserve"> </v>
      </c>
      <c r="F45" s="90" t="str">
        <f>IF(SUM('2004AllExports'!F45:F45)=0," ",'2004AllExports'!F45*'2004IllegalPercentages'!F45)</f>
        <v xml:space="preserve"> </v>
      </c>
      <c r="G45" s="90" t="str">
        <f>IF(SUM('2004AllExports'!G45:G45)=0," ",'2004AllExports'!G45*'2004IllegalPercentages'!G45)</f>
        <v xml:space="preserve"> </v>
      </c>
      <c r="H45" s="90" t="str">
        <f>IF(SUM('2004AllExports'!H45:H45)=0," ",'2004AllExports'!H45*'2004IllegalPercentages'!H45)</f>
        <v xml:space="preserve"> </v>
      </c>
      <c r="I45" s="90" t="str">
        <f>IF(SUM('2004AllExports'!I45:I45)=0," ",'2004AllExports'!I45*'2004IllegalPercentages'!I45)</f>
        <v xml:space="preserve"> </v>
      </c>
      <c r="J45" s="90" t="str">
        <f>IF(SUM('2004AllExports'!J45:J45)=0," ",'2004AllExports'!J45*'2004IllegalPercentages'!J45)</f>
        <v xml:space="preserve"> </v>
      </c>
      <c r="K45" s="90" t="str">
        <f>IF(SUM('2004AllExports'!K45:K45)=0," ",'2004AllExports'!K45*'2004IllegalPercentages'!K45)</f>
        <v xml:space="preserve"> </v>
      </c>
      <c r="L45" s="90" t="str">
        <f>IF(SUM('2004AllExports'!L45:L45)=0," ",'2004AllExports'!L45*'2004IllegalPercentages'!L45)</f>
        <v xml:space="preserve"> </v>
      </c>
      <c r="N45" s="90" t="str">
        <f>IF(SUM('2004AllExports'!N45:N45)=0," ",'2004AllExports'!N45*'2004IllegalPercentages'!N45)</f>
        <v xml:space="preserve"> </v>
      </c>
      <c r="O45" s="90" t="str">
        <f>IF(SUM('2004AllExports'!O45:O45)=0," ",'2004AllExports'!O45*'2004IllegalPercentages'!O45)</f>
        <v xml:space="preserve"> </v>
      </c>
      <c r="P45" s="90" t="str">
        <f>IF(SUM('2004AllExports'!P45:P45)=0," ",'2004AllExports'!P45*'2004IllegalPercentages'!P45)</f>
        <v xml:space="preserve"> </v>
      </c>
      <c r="Q45" s="91">
        <f t="shared" si="0"/>
        <v>0</v>
      </c>
      <c r="S45" s="92" t="str">
        <f>IF(SUM('2004AllExports'!B45:B45)=0," ",'2004AllExports'!S45*'2004IllegalPercentages'!B45)</f>
        <v xml:space="preserve"> </v>
      </c>
      <c r="T45" s="92" t="str">
        <f>IF(SUM('2004AllExports'!C45:C45)=0," ",'2004AllExports'!T45*'2004IllegalPercentages'!C45)</f>
        <v xml:space="preserve"> </v>
      </c>
      <c r="U45" s="92" t="str">
        <f>IF(SUM('2004AllExports'!D45:D45)=0," ",'2004AllExports'!U45*'2004IllegalPercentages'!D45)</f>
        <v xml:space="preserve"> </v>
      </c>
      <c r="V45" s="92" t="str">
        <f>IF(SUM('2004AllExports'!E45:E45)=0," ",'2004AllExports'!V45*'2004IllegalPercentages'!E45)</f>
        <v xml:space="preserve"> </v>
      </c>
      <c r="W45" s="92" t="str">
        <f>IF(SUM('2004AllExports'!F45:F45)=0," ",'2004AllExports'!W45*'2004IllegalPercentages'!F45)</f>
        <v xml:space="preserve"> </v>
      </c>
      <c r="X45" s="92" t="str">
        <f>IF(SUM('2004AllExports'!G45:G45)=0," ",'2004AllExports'!X45*'2004IllegalPercentages'!G45)</f>
        <v xml:space="preserve"> </v>
      </c>
      <c r="Y45" s="92" t="str">
        <f>IF(SUM('2004AllExports'!H45:H45)=0," ",'2004AllExports'!Y45*'2004IllegalPercentages'!H45)</f>
        <v xml:space="preserve"> </v>
      </c>
      <c r="Z45" s="92" t="str">
        <f>IF(SUM('2004AllExports'!I45:I45)=0," ",'2004AllExports'!Z45*'2004IllegalPercentages'!I45)</f>
        <v xml:space="preserve"> </v>
      </c>
      <c r="AA45" s="92" t="str">
        <f>IF(SUM('2004AllExports'!J45:J45)=0," ",'2004AllExports'!AA45*'2004IllegalPercentages'!J45)</f>
        <v xml:space="preserve"> </v>
      </c>
      <c r="AB45" s="92" t="str">
        <f>IF(SUM('2004AllExports'!K45:K45)=0," ",'2004AllExports'!AB45*'2004IllegalPercentages'!K45)</f>
        <v xml:space="preserve"> </v>
      </c>
      <c r="AC45" s="92" t="str">
        <f>IF(SUM('2004AllExports'!L45:L45)=0," ",'2004AllExports'!AC45*'2004IllegalPercentages'!L45)</f>
        <v xml:space="preserve"> </v>
      </c>
      <c r="AE45" s="92" t="str">
        <f>IF(SUM('2004AllExports'!N45:N45)=0," ",'2004AllExports'!AE45*'2004IllegalPercentages'!N45)</f>
        <v xml:space="preserve"> </v>
      </c>
      <c r="AF45" s="92" t="str">
        <f>IF(SUM('2004AllExports'!O45:O45)=0," ",'2004AllExports'!AF45*'2004IllegalPercentages'!O45)</f>
        <v xml:space="preserve"> </v>
      </c>
      <c r="AG45" s="92" t="str">
        <f>IF(SUM('2004AllExports'!P45:P45)=0," ",'2004AllExports'!AG45*'2004IllegalPercentages'!P45)</f>
        <v xml:space="preserve"> </v>
      </c>
      <c r="AH45" s="93">
        <f t="shared" si="1"/>
        <v>0</v>
      </c>
    </row>
    <row r="46" spans="1:34" ht="13">
      <c r="A46" t="s">
        <v>52</v>
      </c>
      <c r="B46" s="89" t="str">
        <f>IF(SUM('2004AllExports'!B46:B46)=0," ",'2004AllExports'!B46*'2004IllegalPercentages'!B46)</f>
        <v xml:space="preserve"> </v>
      </c>
      <c r="C46" s="89" t="str">
        <f>IF(SUM('2004AllExports'!C46:C46)=0," ",'2004AllExports'!C46*'2004IllegalPercentages'!C46)</f>
        <v xml:space="preserve"> </v>
      </c>
      <c r="D46" s="89" t="str">
        <f>IF(SUM('2004AllExports'!D46:D46)=0," ",'2004AllExports'!D46*'2004IllegalPercentages'!D46)</f>
        <v xml:space="preserve"> </v>
      </c>
      <c r="E46" s="89" t="str">
        <f>IF(SUM('2004AllExports'!E46:E46)=0," ",'2004AllExports'!E46*'2004IllegalPercentages'!E46)</f>
        <v xml:space="preserve"> </v>
      </c>
      <c r="F46" s="90" t="str">
        <f>IF(SUM('2004AllExports'!F46:F46)=0," ",'2004AllExports'!F46*'2004IllegalPercentages'!F46)</f>
        <v xml:space="preserve"> </v>
      </c>
      <c r="G46" s="90" t="str">
        <f>IF(SUM('2004AllExports'!G46:G46)=0," ",'2004AllExports'!G46*'2004IllegalPercentages'!G46)</f>
        <v xml:space="preserve"> </v>
      </c>
      <c r="H46" s="90" t="str">
        <f>IF(SUM('2004AllExports'!H46:H46)=0," ",'2004AllExports'!H46*'2004IllegalPercentages'!H46)</f>
        <v xml:space="preserve"> </v>
      </c>
      <c r="I46" s="90" t="str">
        <f>IF(SUM('2004AllExports'!I46:I46)=0," ",'2004AllExports'!I46*'2004IllegalPercentages'!I46)</f>
        <v xml:space="preserve"> </v>
      </c>
      <c r="J46" s="90" t="str">
        <f>IF(SUM('2004AllExports'!J46:J46)=0," ",'2004AllExports'!J46*'2004IllegalPercentages'!J46)</f>
        <v xml:space="preserve"> </v>
      </c>
      <c r="K46" s="90" t="str">
        <f>IF(SUM('2004AllExports'!K46:K46)=0," ",'2004AllExports'!K46*'2004IllegalPercentages'!K46)</f>
        <v xml:space="preserve"> </v>
      </c>
      <c r="L46" s="90" t="str">
        <f>IF(SUM('2004AllExports'!L46:L46)=0," ",'2004AllExports'!L46*'2004IllegalPercentages'!L46)</f>
        <v xml:space="preserve"> </v>
      </c>
      <c r="N46" s="90" t="str">
        <f>IF(SUM('2004AllExports'!N46:N46)=0," ",'2004AllExports'!N46*'2004IllegalPercentages'!N46)</f>
        <v xml:space="preserve"> </v>
      </c>
      <c r="O46" s="90" t="str">
        <f>IF(SUM('2004AllExports'!O46:O46)=0," ",'2004AllExports'!O46*'2004IllegalPercentages'!O46)</f>
        <v xml:space="preserve"> </v>
      </c>
      <c r="P46" s="90" t="str">
        <f>IF(SUM('2004AllExports'!P46:P46)=0," ",'2004AllExports'!P46*'2004IllegalPercentages'!P46)</f>
        <v xml:space="preserve"> </v>
      </c>
      <c r="Q46" s="91">
        <f t="shared" si="0"/>
        <v>0</v>
      </c>
      <c r="S46" s="92" t="str">
        <f>IF(SUM('2004AllExports'!B46:B46)=0," ",'2004AllExports'!S46*'2004IllegalPercentages'!B46)</f>
        <v xml:space="preserve"> </v>
      </c>
      <c r="T46" s="92" t="str">
        <f>IF(SUM('2004AllExports'!C46:C46)=0," ",'2004AllExports'!T46*'2004IllegalPercentages'!C46)</f>
        <v xml:space="preserve"> </v>
      </c>
      <c r="U46" s="92" t="str">
        <f>IF(SUM('2004AllExports'!D46:D46)=0," ",'2004AllExports'!U46*'2004IllegalPercentages'!D46)</f>
        <v xml:space="preserve"> </v>
      </c>
      <c r="V46" s="92" t="str">
        <f>IF(SUM('2004AllExports'!E46:E46)=0," ",'2004AllExports'!V46*'2004IllegalPercentages'!E46)</f>
        <v xml:space="preserve"> </v>
      </c>
      <c r="W46" s="92" t="str">
        <f>IF(SUM('2004AllExports'!F46:F46)=0," ",'2004AllExports'!W46*'2004IllegalPercentages'!F46)</f>
        <v xml:space="preserve"> </v>
      </c>
      <c r="X46" s="92" t="str">
        <f>IF(SUM('2004AllExports'!G46:G46)=0," ",'2004AllExports'!X46*'2004IllegalPercentages'!G46)</f>
        <v xml:space="preserve"> </v>
      </c>
      <c r="Y46" s="92" t="str">
        <f>IF(SUM('2004AllExports'!H46:H46)=0," ",'2004AllExports'!Y46*'2004IllegalPercentages'!H46)</f>
        <v xml:space="preserve"> </v>
      </c>
      <c r="Z46" s="92" t="str">
        <f>IF(SUM('2004AllExports'!I46:I46)=0," ",'2004AllExports'!Z46*'2004IllegalPercentages'!I46)</f>
        <v xml:space="preserve"> </v>
      </c>
      <c r="AA46" s="92" t="str">
        <f>IF(SUM('2004AllExports'!J46:J46)=0," ",'2004AllExports'!AA46*'2004IllegalPercentages'!J46)</f>
        <v xml:space="preserve"> </v>
      </c>
      <c r="AB46" s="92" t="str">
        <f>IF(SUM('2004AllExports'!K46:K46)=0," ",'2004AllExports'!AB46*'2004IllegalPercentages'!K46)</f>
        <v xml:space="preserve"> </v>
      </c>
      <c r="AC46" s="92" t="str">
        <f>IF(SUM('2004AllExports'!L46:L46)=0," ",'2004AllExports'!AC46*'2004IllegalPercentages'!L46)</f>
        <v xml:space="preserve"> </v>
      </c>
      <c r="AE46" s="92" t="str">
        <f>IF(SUM('2004AllExports'!N46:N46)=0," ",'2004AllExports'!AE46*'2004IllegalPercentages'!N46)</f>
        <v xml:space="preserve"> </v>
      </c>
      <c r="AF46" s="92" t="str">
        <f>IF(SUM('2004AllExports'!O46:O46)=0," ",'2004AllExports'!AF46*'2004IllegalPercentages'!O46)</f>
        <v xml:space="preserve"> </v>
      </c>
      <c r="AG46" s="92" t="str">
        <f>IF(SUM('2004AllExports'!P46:P46)=0," ",'2004AllExports'!AG46*'2004IllegalPercentages'!P46)</f>
        <v xml:space="preserve"> </v>
      </c>
      <c r="AH46" s="93">
        <f t="shared" si="1"/>
        <v>0</v>
      </c>
    </row>
    <row r="47" spans="1:34" ht="13">
      <c r="A47" t="s">
        <v>54</v>
      </c>
      <c r="B47" s="89" t="str">
        <f>IF(SUM('2004AllExports'!B47:B47)=0," ",'2004AllExports'!B47*'2004IllegalPercentages'!B47)</f>
        <v xml:space="preserve"> </v>
      </c>
      <c r="C47" s="89">
        <f>IF(SUM('2004AllExports'!C47:C47)=0," ",'2004AllExports'!C47*'2004IllegalPercentages'!C47)</f>
        <v>2.1828423489600002E-2</v>
      </c>
      <c r="D47" s="89">
        <f>IF(SUM('2004AllExports'!D47:D47)=0," ",'2004AllExports'!D47*'2004IllegalPercentages'!D47)</f>
        <v>8.0094642879999997E-3</v>
      </c>
      <c r="E47" s="89" t="str">
        <f>IF(SUM('2004AllExports'!E47:E47)=0," ",'2004AllExports'!E47*'2004IllegalPercentages'!E47)</f>
        <v xml:space="preserve"> </v>
      </c>
      <c r="F47" s="90">
        <f>IF(SUM('2004AllExports'!F47:F47)=0," ",'2004AllExports'!F47*'2004IllegalPercentages'!F47)</f>
        <v>3.4709528699999994E-3</v>
      </c>
      <c r="G47" s="90" t="str">
        <f>IF(SUM('2004AllExports'!G47:G47)=0," ",'2004AllExports'!G47*'2004IllegalPercentages'!G47)</f>
        <v xml:space="preserve"> </v>
      </c>
      <c r="H47" s="90" t="str">
        <f>IF(SUM('2004AllExports'!H47:H47)=0," ",'2004AllExports'!H47*'2004IllegalPercentages'!H47)</f>
        <v xml:space="preserve"> </v>
      </c>
      <c r="I47" s="90" t="str">
        <f>IF(SUM('2004AllExports'!I47:I47)=0," ",'2004AllExports'!I47*'2004IllegalPercentages'!I47)</f>
        <v xml:space="preserve"> </v>
      </c>
      <c r="J47" s="90" t="str">
        <f>IF(SUM('2004AllExports'!J47:J47)=0," ",'2004AllExports'!J47*'2004IllegalPercentages'!J47)</f>
        <v xml:space="preserve"> </v>
      </c>
      <c r="K47" s="90" t="str">
        <f>IF(SUM('2004AllExports'!K47:K47)=0," ",'2004AllExports'!K47*'2004IllegalPercentages'!K47)</f>
        <v xml:space="preserve"> </v>
      </c>
      <c r="L47" s="90" t="str">
        <f>IF(SUM('2004AllExports'!L47:L47)=0," ",'2004AllExports'!L47*'2004IllegalPercentages'!L47)</f>
        <v xml:space="preserve"> </v>
      </c>
      <c r="N47" s="90" t="str">
        <f>IF(SUM('2004AllExports'!N47:N47)=0," ",'2004AllExports'!N47*'2004IllegalPercentages'!N47)</f>
        <v xml:space="preserve"> </v>
      </c>
      <c r="O47" s="90" t="str">
        <f>IF(SUM('2004AllExports'!O47:O47)=0," ",'2004AllExports'!O47*'2004IllegalPercentages'!O47)</f>
        <v xml:space="preserve"> </v>
      </c>
      <c r="P47" s="90" t="str">
        <f>IF(SUM('2004AllExports'!P47:P47)=0," ",'2004AllExports'!P47*'2004IllegalPercentages'!P47)</f>
        <v xml:space="preserve"> </v>
      </c>
      <c r="Q47" s="91">
        <f t="shared" si="0"/>
        <v>3.3308840647600001E-2</v>
      </c>
      <c r="S47" s="92" t="str">
        <f>IF(SUM('2004AllExports'!B47:B47)=0," ",'2004AllExports'!S47*'2004IllegalPercentages'!B47)</f>
        <v xml:space="preserve"> </v>
      </c>
      <c r="T47" s="92">
        <f>IF(SUM('2004AllExports'!C47:C47)=0," ",'2004AllExports'!T47*'2004IllegalPercentages'!C47)</f>
        <v>6.7721021999999991</v>
      </c>
      <c r="U47" s="92">
        <f>IF(SUM('2004AllExports'!D47:D47)=0," ",'2004AllExports'!U47*'2004IllegalPercentages'!D47)</f>
        <v>1.8116371999999998</v>
      </c>
      <c r="V47" s="92" t="str">
        <f>IF(SUM('2004AllExports'!E47:E47)=0," ",'2004AllExports'!V47*'2004IllegalPercentages'!E47)</f>
        <v xml:space="preserve"> </v>
      </c>
      <c r="W47" s="92">
        <f>IF(SUM('2004AllExports'!F47:F47)=0," ",'2004AllExports'!W47*'2004IllegalPercentages'!F47)</f>
        <v>1.4429084999999999</v>
      </c>
      <c r="X47" s="92" t="str">
        <f>IF(SUM('2004AllExports'!G47:G47)=0," ",'2004AllExports'!X47*'2004IllegalPercentages'!G47)</f>
        <v xml:space="preserve"> </v>
      </c>
      <c r="Y47" s="92" t="str">
        <f>IF(SUM('2004AllExports'!H47:H47)=0," ",'2004AllExports'!Y47*'2004IllegalPercentages'!H47)</f>
        <v xml:space="preserve"> </v>
      </c>
      <c r="Z47" s="92" t="str">
        <f>IF(SUM('2004AllExports'!I47:I47)=0," ",'2004AllExports'!Z47*'2004IllegalPercentages'!I47)</f>
        <v xml:space="preserve"> </v>
      </c>
      <c r="AA47" s="92" t="str">
        <f>IF(SUM('2004AllExports'!J47:J47)=0," ",'2004AllExports'!AA47*'2004IllegalPercentages'!J47)</f>
        <v xml:space="preserve"> </v>
      </c>
      <c r="AB47" s="92" t="str">
        <f>IF(SUM('2004AllExports'!K47:K47)=0," ",'2004AllExports'!AB47*'2004IllegalPercentages'!K47)</f>
        <v xml:space="preserve"> </v>
      </c>
      <c r="AC47" s="92" t="str">
        <f>IF(SUM('2004AllExports'!L47:L47)=0," ",'2004AllExports'!AC47*'2004IllegalPercentages'!L47)</f>
        <v xml:space="preserve"> </v>
      </c>
      <c r="AE47" s="92" t="str">
        <f>IF(SUM('2004AllExports'!N47:N47)=0," ",'2004AllExports'!AE47*'2004IllegalPercentages'!N47)</f>
        <v xml:space="preserve"> </v>
      </c>
      <c r="AF47" s="92" t="str">
        <f>IF(SUM('2004AllExports'!O47:O47)=0," ",'2004AllExports'!AF47*'2004IllegalPercentages'!O47)</f>
        <v xml:space="preserve"> </v>
      </c>
      <c r="AG47" s="92" t="str">
        <f>IF(SUM('2004AllExports'!P47:P47)=0," ",'2004AllExports'!AG47*'2004IllegalPercentages'!P47)</f>
        <v xml:space="preserve"> </v>
      </c>
      <c r="AH47" s="93">
        <f t="shared" si="1"/>
        <v>10.026647899999999</v>
      </c>
    </row>
    <row r="48" spans="1:34" ht="13">
      <c r="A48" t="s">
        <v>7</v>
      </c>
      <c r="B48" s="89" t="str">
        <f>IF(SUM('2004AllExports'!B48:B48)=0," ",'2004AllExports'!B48*'2004IllegalPercentages'!B48)</f>
        <v xml:space="preserve"> </v>
      </c>
      <c r="C48" s="89" t="str">
        <f>IF(SUM('2004AllExports'!C48:C48)=0," ",'2004AllExports'!C48*'2004IllegalPercentages'!C48)</f>
        <v xml:space="preserve"> </v>
      </c>
      <c r="D48" s="89" t="str">
        <f>IF(SUM('2004AllExports'!D48:D48)=0," ",'2004AllExports'!D48*'2004IllegalPercentages'!D48)</f>
        <v xml:space="preserve"> </v>
      </c>
      <c r="E48" s="89" t="str">
        <f>IF(SUM('2004AllExports'!E48:E48)=0," ",'2004AllExports'!E48*'2004IllegalPercentages'!E48)</f>
        <v xml:space="preserve"> </v>
      </c>
      <c r="F48" s="90" t="str">
        <f>IF(SUM('2004AllExports'!F48:F48)=0," ",'2004AllExports'!F48*'2004IllegalPercentages'!F48)</f>
        <v xml:space="preserve"> </v>
      </c>
      <c r="G48" s="90" t="str">
        <f>IF(SUM('2004AllExports'!G48:G48)=0," ",'2004AllExports'!G48*'2004IllegalPercentages'!G48)</f>
        <v xml:space="preserve"> </v>
      </c>
      <c r="H48" s="90" t="str">
        <f>IF(SUM('2004AllExports'!H48:H48)=0," ",'2004AllExports'!H48*'2004IllegalPercentages'!H48)</f>
        <v xml:space="preserve"> </v>
      </c>
      <c r="I48" s="90" t="str">
        <f>IF(SUM('2004AllExports'!I48:I48)=0," ",'2004AllExports'!I48*'2004IllegalPercentages'!I48)</f>
        <v xml:space="preserve"> </v>
      </c>
      <c r="J48" s="90" t="str">
        <f>IF(SUM('2004AllExports'!J48:J48)=0," ",'2004AllExports'!J48*'2004IllegalPercentages'!J48)</f>
        <v xml:space="preserve"> </v>
      </c>
      <c r="K48" s="90" t="str">
        <f>IF(SUM('2004AllExports'!K48:K48)=0," ",'2004AllExports'!K48*'2004IllegalPercentages'!K48)</f>
        <v xml:space="preserve"> </v>
      </c>
      <c r="L48" s="90" t="str">
        <f>IF(SUM('2004AllExports'!L48:L48)=0," ",'2004AllExports'!L48*'2004IllegalPercentages'!L48)</f>
        <v xml:space="preserve"> </v>
      </c>
      <c r="N48" s="90" t="str">
        <f>IF(SUM('2004AllExports'!N48:N48)=0," ",'2004AllExports'!N48*'2004IllegalPercentages'!N48)</f>
        <v xml:space="preserve"> </v>
      </c>
      <c r="O48" s="90" t="str">
        <f>IF(SUM('2004AllExports'!O48:O48)=0," ",'2004AllExports'!O48*'2004IllegalPercentages'!O48)</f>
        <v xml:space="preserve"> </v>
      </c>
      <c r="P48" s="90" t="str">
        <f>IF(SUM('2004AllExports'!P48:P48)=0," ",'2004AllExports'!P48*'2004IllegalPercentages'!P48)</f>
        <v xml:space="preserve"> </v>
      </c>
      <c r="Q48" s="91">
        <f t="shared" si="0"/>
        <v>0</v>
      </c>
      <c r="S48" s="92" t="str">
        <f>IF(SUM('2004AllExports'!B48:B48)=0," ",'2004AllExports'!S48*'2004IllegalPercentages'!B48)</f>
        <v xml:space="preserve"> </v>
      </c>
      <c r="T48" s="92" t="str">
        <f>IF(SUM('2004AllExports'!C48:C48)=0," ",'2004AllExports'!T48*'2004IllegalPercentages'!C48)</f>
        <v xml:space="preserve"> </v>
      </c>
      <c r="U48" s="92" t="str">
        <f>IF(SUM('2004AllExports'!D48:D48)=0," ",'2004AllExports'!U48*'2004IllegalPercentages'!D48)</f>
        <v xml:space="preserve"> </v>
      </c>
      <c r="V48" s="92" t="str">
        <f>IF(SUM('2004AllExports'!E48:E48)=0," ",'2004AllExports'!V48*'2004IllegalPercentages'!E48)</f>
        <v xml:space="preserve"> </v>
      </c>
      <c r="W48" s="92" t="str">
        <f>IF(SUM('2004AllExports'!F48:F48)=0," ",'2004AllExports'!W48*'2004IllegalPercentages'!F48)</f>
        <v xml:space="preserve"> </v>
      </c>
      <c r="X48" s="92" t="str">
        <f>IF(SUM('2004AllExports'!G48:G48)=0," ",'2004AllExports'!X48*'2004IllegalPercentages'!G48)</f>
        <v xml:space="preserve"> </v>
      </c>
      <c r="Y48" s="92" t="str">
        <f>IF(SUM('2004AllExports'!H48:H48)=0," ",'2004AllExports'!Y48*'2004IllegalPercentages'!H48)</f>
        <v xml:space="preserve"> </v>
      </c>
      <c r="Z48" s="92" t="str">
        <f>IF(SUM('2004AllExports'!I48:I48)=0," ",'2004AllExports'!Z48*'2004IllegalPercentages'!I48)</f>
        <v xml:space="preserve"> </v>
      </c>
      <c r="AA48" s="92" t="str">
        <f>IF(SUM('2004AllExports'!J48:J48)=0," ",'2004AllExports'!AA48*'2004IllegalPercentages'!J48)</f>
        <v xml:space="preserve"> </v>
      </c>
      <c r="AB48" s="92" t="str">
        <f>IF(SUM('2004AllExports'!K48:K48)=0," ",'2004AllExports'!AB48*'2004IllegalPercentages'!K48)</f>
        <v xml:space="preserve"> </v>
      </c>
      <c r="AC48" s="92" t="str">
        <f>IF(SUM('2004AllExports'!L48:L48)=0," ",'2004AllExports'!AC48*'2004IllegalPercentages'!L48)</f>
        <v xml:space="preserve"> </v>
      </c>
      <c r="AE48" s="92" t="str">
        <f>IF(SUM('2004AllExports'!N48:N48)=0," ",'2004AllExports'!AE48*'2004IllegalPercentages'!N48)</f>
        <v xml:space="preserve"> </v>
      </c>
      <c r="AF48" s="92" t="str">
        <f>IF(SUM('2004AllExports'!O48:O48)=0," ",'2004AllExports'!AF48*'2004IllegalPercentages'!O48)</f>
        <v xml:space="preserve"> </v>
      </c>
      <c r="AG48" s="92" t="str">
        <f>IF(SUM('2004AllExports'!P48:P48)=0," ",'2004AllExports'!AG48*'2004IllegalPercentages'!P48)</f>
        <v xml:space="preserve"> </v>
      </c>
      <c r="AH48" s="93">
        <f t="shared" si="1"/>
        <v>0</v>
      </c>
    </row>
    <row r="49" spans="1:34" ht="13">
      <c r="A49" t="s">
        <v>17</v>
      </c>
      <c r="B49" s="89">
        <f>IF(SUM('2004AllExports'!B49:B49)=0," ",'2004AllExports'!B49*'2004IllegalPercentages'!B49)</f>
        <v>2.3333221799999998E-2</v>
      </c>
      <c r="C49" s="89">
        <f>IF(SUM('2004AllExports'!C49:C49)=0," ",'2004AllExports'!C49*'2004IllegalPercentages'!C49)</f>
        <v>9.2691648503999691E-3</v>
      </c>
      <c r="D49" s="89" t="str">
        <f>IF(SUM('2004AllExports'!D49:D49)=0," ",'2004AllExports'!D49*'2004IllegalPercentages'!D49)</f>
        <v xml:space="preserve"> </v>
      </c>
      <c r="E49" s="89" t="str">
        <f>IF(SUM('2004AllExports'!E49:E49)=0," ",'2004AllExports'!E49*'2004IllegalPercentages'!E49)</f>
        <v xml:space="preserve"> </v>
      </c>
      <c r="F49" s="90" t="str">
        <f>IF(SUM('2004AllExports'!F49:F49)=0," ",'2004AllExports'!F49*'2004IllegalPercentages'!F49)</f>
        <v xml:space="preserve"> </v>
      </c>
      <c r="G49" s="90" t="str">
        <f>IF(SUM('2004AllExports'!G49:G49)=0," ",'2004AllExports'!G49*'2004IllegalPercentages'!G49)</f>
        <v xml:space="preserve"> </v>
      </c>
      <c r="H49" s="90" t="str">
        <f>IF(SUM('2004AllExports'!H49:H49)=0," ",'2004AllExports'!H49*'2004IllegalPercentages'!H49)</f>
        <v xml:space="preserve"> </v>
      </c>
      <c r="I49" s="90" t="str">
        <f>IF(SUM('2004AllExports'!I49:I49)=0," ",'2004AllExports'!I49*'2004IllegalPercentages'!I49)</f>
        <v xml:space="preserve"> </v>
      </c>
      <c r="J49" s="90" t="str">
        <f>IF(SUM('2004AllExports'!J49:J49)=0," ",'2004AllExports'!J49*'2004IllegalPercentages'!J49)</f>
        <v xml:space="preserve"> </v>
      </c>
      <c r="K49" s="90" t="str">
        <f>IF(SUM('2004AllExports'!K49:K49)=0," ",'2004AllExports'!K49*'2004IllegalPercentages'!K49)</f>
        <v xml:space="preserve"> </v>
      </c>
      <c r="L49" s="90" t="str">
        <f>IF(SUM('2004AllExports'!L49:L49)=0," ",'2004AllExports'!L49*'2004IllegalPercentages'!L49)</f>
        <v xml:space="preserve"> </v>
      </c>
      <c r="N49" s="90" t="str">
        <f>IF(SUM('2004AllExports'!N49:N49)=0," ",'2004AllExports'!N49*'2004IllegalPercentages'!N49)</f>
        <v xml:space="preserve"> </v>
      </c>
      <c r="O49" s="90" t="str">
        <f>IF(SUM('2004AllExports'!O49:O49)=0," ",'2004AllExports'!O49*'2004IllegalPercentages'!O49)</f>
        <v xml:space="preserve"> </v>
      </c>
      <c r="P49" s="90" t="str">
        <f>IF(SUM('2004AllExports'!P49:P49)=0," ",'2004AllExports'!P49*'2004IllegalPercentages'!P49)</f>
        <v xml:space="preserve"> </v>
      </c>
      <c r="Q49" s="91">
        <f>SUM(B49:P49)</f>
        <v>3.2602386650399967E-2</v>
      </c>
      <c r="S49" s="92">
        <f>IF(SUM('2004AllExports'!B49:B49)=0," ",'2004AllExports'!S49*'2004IllegalPercentages'!B49)</f>
        <v>5.1978129999999965</v>
      </c>
      <c r="T49" s="92">
        <f>IF(SUM('2004AllExports'!C49:C49)=0," ",'2004AllExports'!T49*'2004IllegalPercentages'!C49)</f>
        <v>1.4489591999999958</v>
      </c>
      <c r="U49" s="92" t="str">
        <f>IF(SUM('2004AllExports'!D49:D49)=0," ",'2004AllExports'!U49*'2004IllegalPercentages'!D49)</f>
        <v xml:space="preserve"> </v>
      </c>
      <c r="V49" s="92" t="str">
        <f>IF(SUM('2004AllExports'!E49:E49)=0," ",'2004AllExports'!V49*'2004IllegalPercentages'!E49)</f>
        <v xml:space="preserve"> </v>
      </c>
      <c r="W49" s="92" t="str">
        <f>IF(SUM('2004AllExports'!F49:F49)=0," ",'2004AllExports'!W49*'2004IllegalPercentages'!F49)</f>
        <v xml:space="preserve"> </v>
      </c>
      <c r="X49" s="92" t="str">
        <f>IF(SUM('2004AllExports'!G49:G49)=0," ",'2004AllExports'!X49*'2004IllegalPercentages'!G49)</f>
        <v xml:space="preserve"> </v>
      </c>
      <c r="Y49" s="92" t="str">
        <f>IF(SUM('2004AllExports'!H49:H49)=0," ",'2004AllExports'!Y49*'2004IllegalPercentages'!H49)</f>
        <v xml:space="preserve"> </v>
      </c>
      <c r="Z49" s="92" t="str">
        <f>IF(SUM('2004AllExports'!I49:I49)=0," ",'2004AllExports'!Z49*'2004IllegalPercentages'!I49)</f>
        <v xml:space="preserve"> </v>
      </c>
      <c r="AA49" s="92" t="str">
        <f>IF(SUM('2004AllExports'!J49:J49)=0," ",'2004AllExports'!AA49*'2004IllegalPercentages'!J49)</f>
        <v xml:space="preserve"> </v>
      </c>
      <c r="AB49" s="92" t="str">
        <f>IF(SUM('2004AllExports'!K49:K49)=0," ",'2004AllExports'!AB49*'2004IllegalPercentages'!K49)</f>
        <v xml:space="preserve"> </v>
      </c>
      <c r="AC49" s="92" t="str">
        <f>IF(SUM('2004AllExports'!L49:L49)=0," ",'2004AllExports'!AC49*'2004IllegalPercentages'!L49)</f>
        <v xml:space="preserve"> </v>
      </c>
      <c r="AE49" s="92" t="str">
        <f>IF(SUM('2004AllExports'!N49:N49)=0," ",'2004AllExports'!AE49*'2004IllegalPercentages'!N49)</f>
        <v xml:space="preserve"> </v>
      </c>
      <c r="AF49" s="92" t="str">
        <f>IF(SUM('2004AllExports'!O49:O49)=0," ",'2004AllExports'!AF49*'2004IllegalPercentages'!O49)</f>
        <v xml:space="preserve"> </v>
      </c>
      <c r="AG49" s="92" t="str">
        <f>IF(SUM('2004AllExports'!P49:P49)=0," ",'2004AllExports'!AG49*'2004IllegalPercentages'!P49)</f>
        <v xml:space="preserve"> </v>
      </c>
      <c r="AH49" s="93">
        <f t="shared" si="1"/>
        <v>6.646772199999992</v>
      </c>
    </row>
    <row r="50" spans="1:34" ht="13">
      <c r="A50" s="7" t="s">
        <v>113</v>
      </c>
      <c r="B50" s="94">
        <f t="shared" ref="B50:K50" si="2">SUM(B4:B31)</f>
        <v>0</v>
      </c>
      <c r="C50" s="94">
        <f t="shared" si="2"/>
        <v>0.20950582712696</v>
      </c>
      <c r="D50" s="94">
        <f t="shared" si="2"/>
        <v>4.8611760573600005E-2</v>
      </c>
      <c r="E50" s="94">
        <f t="shared" si="2"/>
        <v>7.4878941311999989E-3</v>
      </c>
      <c r="F50" s="95">
        <f t="shared" si="2"/>
        <v>4.1472785275599999E-2</v>
      </c>
      <c r="G50" s="95">
        <f t="shared" si="2"/>
        <v>2.4760751400000006E-3</v>
      </c>
      <c r="H50" s="95">
        <f t="shared" si="2"/>
        <v>0</v>
      </c>
      <c r="I50" s="95">
        <f t="shared" si="2"/>
        <v>0</v>
      </c>
      <c r="J50" s="95">
        <f t="shared" si="2"/>
        <v>0</v>
      </c>
      <c r="K50" s="95">
        <f t="shared" si="2"/>
        <v>0</v>
      </c>
      <c r="L50" s="95">
        <f>SUM(L4:L31)</f>
        <v>5.2639211519999946E-3</v>
      </c>
      <c r="N50" s="95">
        <f>SUM(N4:N31)</f>
        <v>0</v>
      </c>
      <c r="O50" s="95">
        <f>SUM(O4:O31)</f>
        <v>0</v>
      </c>
      <c r="P50" s="95">
        <f>SUM(P4:P31)</f>
        <v>0</v>
      </c>
      <c r="Q50" s="96">
        <f>SUM(Q4:Q31)</f>
        <v>0.31481826339935998</v>
      </c>
      <c r="S50" s="81">
        <f>SUM(S4:S31)</f>
        <v>0</v>
      </c>
      <c r="T50" s="81">
        <f>SUM(T4:T31)</f>
        <v>56.241189760000005</v>
      </c>
      <c r="U50" s="81">
        <f>SUM(U4:U31)</f>
        <v>15.860647800000002</v>
      </c>
      <c r="V50" s="81">
        <f>SUM(V4:V31)</f>
        <v>2.2800790800000001</v>
      </c>
      <c r="W50" s="81">
        <f t="shared" ref="W50:AG50" si="3">SUM(W4:W31)</f>
        <v>14.72220708</v>
      </c>
      <c r="X50" s="81">
        <f t="shared" si="3"/>
        <v>0.65955096000000002</v>
      </c>
      <c r="Y50" s="81">
        <f t="shared" si="3"/>
        <v>0</v>
      </c>
      <c r="Z50" s="81">
        <f>SUM(Z4:Z31)</f>
        <v>0</v>
      </c>
      <c r="AA50" s="81">
        <f>SUM(AA4:AA31)</f>
        <v>0</v>
      </c>
      <c r="AB50" s="81">
        <f t="shared" si="3"/>
        <v>0</v>
      </c>
      <c r="AC50" s="81">
        <f>SUM(AC4:AC31)</f>
        <v>0.90657252000000055</v>
      </c>
      <c r="AE50" s="81">
        <f t="shared" si="3"/>
        <v>0</v>
      </c>
      <c r="AF50" s="81">
        <f t="shared" si="3"/>
        <v>0</v>
      </c>
      <c r="AG50" s="81">
        <f t="shared" si="3"/>
        <v>0</v>
      </c>
      <c r="AH50" s="97">
        <f>SUM(AH4:AH31)</f>
        <v>90.670247200000006</v>
      </c>
    </row>
    <row r="51" spans="1:34" ht="26.15" customHeight="1">
      <c r="A51" s="82" t="s">
        <v>86</v>
      </c>
      <c r="B51" s="98">
        <f>SUM(B4:B49)</f>
        <v>4.1289795679999991E-2</v>
      </c>
      <c r="C51" s="98">
        <f>SUM(C4:C49)</f>
        <v>0.34471550420216002</v>
      </c>
      <c r="D51" s="98">
        <f>SUM(D4:D49)</f>
        <v>6.4379179765600009E-2</v>
      </c>
      <c r="E51" s="98">
        <f t="shared" ref="E51:Q51" si="4">SUM(E4:E49)</f>
        <v>2.1540766251199998E-2</v>
      </c>
      <c r="F51" s="99">
        <f t="shared" si="4"/>
        <v>4.9570738985600001E-2</v>
      </c>
      <c r="G51" s="99">
        <f t="shared" si="4"/>
        <v>5.2342949400000002E-3</v>
      </c>
      <c r="H51" s="99">
        <f t="shared" si="4"/>
        <v>0</v>
      </c>
      <c r="I51" s="99">
        <f>SUM(I4:I49)</f>
        <v>0</v>
      </c>
      <c r="J51" s="99">
        <f>SUM(J4:J49)</f>
        <v>0</v>
      </c>
      <c r="K51" s="99">
        <f>SUM(K4:K49)</f>
        <v>0</v>
      </c>
      <c r="L51" s="99">
        <f>SUM(L4:L49)</f>
        <v>5.2639211519999946E-3</v>
      </c>
      <c r="N51" s="99">
        <f t="shared" si="4"/>
        <v>0</v>
      </c>
      <c r="O51" s="99">
        <f t="shared" si="4"/>
        <v>0</v>
      </c>
      <c r="P51" s="99">
        <f t="shared" si="4"/>
        <v>0</v>
      </c>
      <c r="Q51" s="100">
        <f t="shared" si="4"/>
        <v>0.53199420097655992</v>
      </c>
      <c r="S51" s="101">
        <f>SUM(S4:S49)</f>
        <v>8.6356090999999964</v>
      </c>
      <c r="T51" s="101">
        <f>SUM(T4:T49)</f>
        <v>85.349931760000004</v>
      </c>
      <c r="U51" s="101">
        <f>SUM(U4:U49)</f>
        <v>19.348171000000001</v>
      </c>
      <c r="V51" s="101">
        <f>SUM(V4:V49)</f>
        <v>5.8832194799999993</v>
      </c>
      <c r="W51" s="101">
        <f t="shared" ref="W51:AG51" si="5">SUM(W4:W49)</f>
        <v>17.34557358</v>
      </c>
      <c r="X51" s="101">
        <f t="shared" si="5"/>
        <v>0.91293975999999999</v>
      </c>
      <c r="Y51" s="101">
        <f t="shared" si="5"/>
        <v>0</v>
      </c>
      <c r="Z51" s="101">
        <f>SUM(Z4:Z49)</f>
        <v>0</v>
      </c>
      <c r="AA51" s="101">
        <f>SUM(AA4:AA49)</f>
        <v>0</v>
      </c>
      <c r="AB51" s="101">
        <f t="shared" si="5"/>
        <v>0</v>
      </c>
      <c r="AC51" s="101">
        <f>SUM(AC4:AC49)</f>
        <v>0.90657252000000055</v>
      </c>
      <c r="AE51" s="101">
        <f t="shared" si="5"/>
        <v>0</v>
      </c>
      <c r="AF51" s="101">
        <f t="shared" si="5"/>
        <v>0</v>
      </c>
      <c r="AG51" s="101">
        <f t="shared" si="5"/>
        <v>0</v>
      </c>
      <c r="AH51" s="102">
        <f>SUM(AH4:AH49)</f>
        <v>138.38201719999998</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IF(SUM('2005AllExports'!B4:B4)=0," ",'2005AllExports'!B4*'2005IllegalPercentages'!B4)</f>
        <v xml:space="preserve"> </v>
      </c>
      <c r="C4" s="89" t="str">
        <f>IF(SUM('2005AllExports'!C4:C4)=0," ",'2005AllExports'!C4*'2005IllegalPercentages'!C4)</f>
        <v xml:space="preserve"> </v>
      </c>
      <c r="D4" s="89" t="str">
        <f>IF(SUM('2005AllExports'!D4:D4)=0," ",'2005AllExports'!D4*'2005IllegalPercentages'!D4)</f>
        <v xml:space="preserve"> </v>
      </c>
      <c r="E4" s="89" t="str">
        <f>IF(SUM('2005AllExports'!E4:E4)=0," ",'2005AllExports'!E4*'2005IllegalPercentages'!E4)</f>
        <v xml:space="preserve"> </v>
      </c>
      <c r="F4" s="90" t="str">
        <f>IF(SUM('2005AllExports'!F4:F4)=0," ",'2005AllExports'!F4*'2005IllegalPercentages'!F4)</f>
        <v xml:space="preserve"> </v>
      </c>
      <c r="G4" s="90" t="str">
        <f>IF(SUM('2005AllExports'!G4:G4)=0," ",'2005AllExports'!G4*'2005IllegalPercentages'!G4)</f>
        <v xml:space="preserve"> </v>
      </c>
      <c r="H4" s="90" t="str">
        <f>IF(SUM('2005AllExports'!H4:H4)=0," ",'2005AllExports'!H4*'2005IllegalPercentages'!H4)</f>
        <v xml:space="preserve"> </v>
      </c>
      <c r="I4" s="90" t="str">
        <f>IF(SUM('2005AllExports'!I4:I4)=0," ",'2005AllExports'!I4*'2005IllegalPercentages'!I4)</f>
        <v xml:space="preserve"> </v>
      </c>
      <c r="J4" s="90" t="str">
        <f>IF(SUM('2005AllExports'!J4:J4)=0," ",'2005AllExports'!J4*'2005IllegalPercentages'!J4)</f>
        <v xml:space="preserve"> </v>
      </c>
      <c r="K4" s="90" t="str">
        <f>IF(SUM('2005AllExports'!K4:K4)=0," ",'2005AllExports'!K4*'2005IllegalPercentages'!K4)</f>
        <v xml:space="preserve"> </v>
      </c>
      <c r="L4" s="90" t="str">
        <f>IF(SUM('2005AllExports'!L4:L4)=0," ",'2005AllExports'!L4*'2005IllegalPercentages'!L4)</f>
        <v xml:space="preserve"> </v>
      </c>
      <c r="N4" s="90" t="str">
        <f>IF(SUM('2005AllExports'!N4:N4)=0," ",'2005AllExports'!N4*'2005IllegalPercentages'!N4)</f>
        <v xml:space="preserve"> </v>
      </c>
      <c r="O4" s="90" t="str">
        <f>IF(SUM('2005AllExports'!O4:O4)=0," ",'2005AllExports'!O4*'2005IllegalPercentages'!O4)</f>
        <v xml:space="preserve"> </v>
      </c>
      <c r="P4" s="90" t="str">
        <f>IF(SUM('2005AllExports'!P4:P4)=0," ",'2005AllExports'!P4*'2005IllegalPercentages'!P4)</f>
        <v xml:space="preserve"> </v>
      </c>
      <c r="Q4" s="91">
        <f t="shared" ref="Q4:Q48" si="0">SUM(B4:P4)</f>
        <v>0</v>
      </c>
      <c r="S4" s="92" t="str">
        <f>IF(SUM('2005AllExports'!B4:B4)=0," ",'2005AllExports'!S4*'2005IllegalPercentages'!B4)</f>
        <v xml:space="preserve"> </v>
      </c>
      <c r="T4" s="92" t="str">
        <f>IF(SUM('2005AllExports'!C4:C4)=0," ",'2005AllExports'!T4*'2005IllegalPercentages'!C4)</f>
        <v xml:space="preserve"> </v>
      </c>
      <c r="U4" s="92" t="str">
        <f>IF(SUM('2005AllExports'!D4:D4)=0," ",'2005AllExports'!U4*'2005IllegalPercentages'!D4)</f>
        <v xml:space="preserve"> </v>
      </c>
      <c r="V4" s="92" t="str">
        <f>IF(SUM('2005AllExports'!E4:E4)=0," ",'2005AllExports'!V4*'2005IllegalPercentages'!E4)</f>
        <v xml:space="preserve"> </v>
      </c>
      <c r="W4" s="92" t="str">
        <f>IF(SUM('2005AllExports'!F4:F4)=0," ",'2005AllExports'!W4*'2005IllegalPercentages'!F4)</f>
        <v xml:space="preserve"> </v>
      </c>
      <c r="X4" s="92" t="str">
        <f>IF(SUM('2005AllExports'!G4:G4)=0," ",'2005AllExports'!X4*'2005IllegalPercentages'!G4)</f>
        <v xml:space="preserve"> </v>
      </c>
      <c r="Y4" s="92" t="str">
        <f>IF(SUM('2005AllExports'!H4:H4)=0," ",'2005AllExports'!Y4*'2005IllegalPercentages'!H4)</f>
        <v xml:space="preserve"> </v>
      </c>
      <c r="Z4" s="92" t="str">
        <f>IF(SUM('2005AllExports'!I4:I4)=0," ",'2005AllExports'!Z4*'2005IllegalPercentages'!I4)</f>
        <v xml:space="preserve"> </v>
      </c>
      <c r="AA4" s="92" t="str">
        <f>IF(SUM('2005AllExports'!J4:J4)=0," ",'2005AllExports'!AA4*'2005IllegalPercentages'!J4)</f>
        <v xml:space="preserve"> </v>
      </c>
      <c r="AB4" s="92" t="str">
        <f>IF(SUM('2005AllExports'!K4:K4)=0," ",'2005AllExports'!AB4*'2005IllegalPercentages'!K4)</f>
        <v xml:space="preserve"> </v>
      </c>
      <c r="AC4" s="92" t="str">
        <f>IF(SUM('2005AllExports'!L4:L4)=0," ",'2005AllExports'!AC4*'2005IllegalPercentages'!L4)</f>
        <v xml:space="preserve"> </v>
      </c>
      <c r="AE4" s="92" t="str">
        <f>IF(SUM('2005AllExports'!N4:N4)=0," ",'2005AllExports'!AE4*'2005IllegalPercentages'!N4)</f>
        <v xml:space="preserve"> </v>
      </c>
      <c r="AF4" s="92" t="str">
        <f>IF(SUM('2005AllExports'!O4:O4)=0," ",'2005AllExports'!AF4*'2005IllegalPercentages'!O4)</f>
        <v xml:space="preserve"> </v>
      </c>
      <c r="AG4" s="92" t="str">
        <f>IF(SUM('2005AllExports'!P4:P4)=0," ",'2005AllExports'!AG4*'2005IllegalPercentages'!P4)</f>
        <v xml:space="preserve"> </v>
      </c>
      <c r="AH4" s="93">
        <f t="shared" ref="AH4:AH49" si="1">SUM(S4:AG4)</f>
        <v>0</v>
      </c>
    </row>
    <row r="5" spans="1:34" ht="13">
      <c r="A5" t="s">
        <v>25</v>
      </c>
      <c r="B5" s="89" t="str">
        <f>IF(SUM('2005AllExports'!B5:B5)=0," ",'2005AllExports'!B5*'2005IllegalPercentages'!B5)</f>
        <v xml:space="preserve"> </v>
      </c>
      <c r="C5" s="89">
        <f>IF(SUM('2005AllExports'!C5:C5)=0," ",'2005AllExports'!C5*'2005IllegalPercentages'!C5)</f>
        <v>5.7812707133999995E-3</v>
      </c>
      <c r="D5" s="89" t="str">
        <f>IF(SUM('2005AllExports'!D5:D5)=0," ",'2005AllExports'!D5*'2005IllegalPercentages'!D5)</f>
        <v xml:space="preserve"> </v>
      </c>
      <c r="E5" s="89">
        <f>IF(SUM('2005AllExports'!E5:E5)=0," ",'2005AllExports'!E5*'2005IllegalPercentages'!E5)</f>
        <v>2.6625893419999999E-3</v>
      </c>
      <c r="F5" s="90" t="str">
        <f>IF(SUM('2005AllExports'!F5:F5)=0," ",'2005AllExports'!F5*'2005IllegalPercentages'!F5)</f>
        <v xml:space="preserve"> </v>
      </c>
      <c r="G5" s="90" t="str">
        <f>IF(SUM('2005AllExports'!G5:G5)=0," ",'2005AllExports'!G5*'2005IllegalPercentages'!G5)</f>
        <v xml:space="preserve"> </v>
      </c>
      <c r="H5" s="90" t="str">
        <f>IF(SUM('2005AllExports'!H5:H5)=0," ",'2005AllExports'!H5*'2005IllegalPercentages'!H5)</f>
        <v xml:space="preserve"> </v>
      </c>
      <c r="I5" s="90" t="str">
        <f>IF(SUM('2005AllExports'!I5:I5)=0," ",'2005AllExports'!I5*'2005IllegalPercentages'!I5)</f>
        <v xml:space="preserve"> </v>
      </c>
      <c r="J5" s="90" t="str">
        <f>IF(SUM('2005AllExports'!J5:J5)=0," ",'2005AllExports'!J5*'2005IllegalPercentages'!J5)</f>
        <v xml:space="preserve"> </v>
      </c>
      <c r="K5" s="90" t="str">
        <f>IF(SUM('2005AllExports'!K5:K5)=0," ",'2005AllExports'!K5*'2005IllegalPercentages'!K5)</f>
        <v xml:space="preserve"> </v>
      </c>
      <c r="L5" s="90" t="str">
        <f>IF(SUM('2005AllExports'!L5:L5)=0," ",'2005AllExports'!L5*'2005IllegalPercentages'!L5)</f>
        <v xml:space="preserve"> </v>
      </c>
      <c r="N5" s="90" t="str">
        <f>IF(SUM('2005AllExports'!N5:N5)=0," ",'2005AllExports'!N5*'2005IllegalPercentages'!N5)</f>
        <v xml:space="preserve"> </v>
      </c>
      <c r="O5" s="90" t="str">
        <f>IF(SUM('2005AllExports'!O5:O5)=0," ",'2005AllExports'!O5*'2005IllegalPercentages'!O5)</f>
        <v xml:space="preserve"> </v>
      </c>
      <c r="P5" s="90" t="str">
        <f>IF(SUM('2005AllExports'!P5:P5)=0," ",'2005AllExports'!P5*'2005IllegalPercentages'!P5)</f>
        <v xml:space="preserve"> </v>
      </c>
      <c r="Q5" s="91">
        <f t="shared" si="0"/>
        <v>8.4438600553999998E-3</v>
      </c>
      <c r="S5" s="92" t="str">
        <f>IF(SUM('2005AllExports'!B5:B5)=0," ",'2005AllExports'!S5*'2005IllegalPercentages'!B5)</f>
        <v xml:space="preserve"> </v>
      </c>
      <c r="T5" s="92">
        <f>IF(SUM('2005AllExports'!C5:C5)=0," ",'2005AllExports'!T5*'2005IllegalPercentages'!C5)</f>
        <v>1.5316915499999999</v>
      </c>
      <c r="U5" s="92" t="str">
        <f>IF(SUM('2005AllExports'!D5:D5)=0," ",'2005AllExports'!U5*'2005IllegalPercentages'!D5)</f>
        <v xml:space="preserve"> </v>
      </c>
      <c r="V5" s="92">
        <f>IF(SUM('2005AllExports'!E5:E5)=0," ",'2005AllExports'!V5*'2005IllegalPercentages'!E5)</f>
        <v>0.73502624999999999</v>
      </c>
      <c r="W5" s="92" t="str">
        <f>IF(SUM('2005AllExports'!F5:F5)=0," ",'2005AllExports'!W5*'2005IllegalPercentages'!F5)</f>
        <v xml:space="preserve"> </v>
      </c>
      <c r="X5" s="92" t="str">
        <f>IF(SUM('2005AllExports'!G5:G5)=0," ",'2005AllExports'!X5*'2005IllegalPercentages'!G5)</f>
        <v xml:space="preserve"> </v>
      </c>
      <c r="Y5" s="92" t="str">
        <f>IF(SUM('2005AllExports'!H5:H5)=0," ",'2005AllExports'!Y5*'2005IllegalPercentages'!H5)</f>
        <v xml:space="preserve"> </v>
      </c>
      <c r="Z5" s="92" t="str">
        <f>IF(SUM('2005AllExports'!I5:I5)=0," ",'2005AllExports'!Z5*'2005IllegalPercentages'!I5)</f>
        <v xml:space="preserve"> </v>
      </c>
      <c r="AA5" s="92" t="str">
        <f>IF(SUM('2005AllExports'!J5:J5)=0," ",'2005AllExports'!AA5*'2005IllegalPercentages'!J5)</f>
        <v xml:space="preserve"> </v>
      </c>
      <c r="AB5" s="92" t="str">
        <f>IF(SUM('2005AllExports'!K5:K5)=0," ",'2005AllExports'!AB5*'2005IllegalPercentages'!K5)</f>
        <v xml:space="preserve"> </v>
      </c>
      <c r="AC5" s="92" t="str">
        <f>IF(SUM('2005AllExports'!L5:L5)=0," ",'2005AllExports'!AC5*'2005IllegalPercentages'!L5)</f>
        <v xml:space="preserve"> </v>
      </c>
      <c r="AE5" s="92" t="str">
        <f>IF(SUM('2005AllExports'!N5:N5)=0," ",'2005AllExports'!AE5*'2005IllegalPercentages'!N5)</f>
        <v xml:space="preserve"> </v>
      </c>
      <c r="AF5" s="92" t="str">
        <f>IF(SUM('2005AllExports'!O5:O5)=0," ",'2005AllExports'!AF5*'2005IllegalPercentages'!O5)</f>
        <v xml:space="preserve"> </v>
      </c>
      <c r="AG5" s="92" t="str">
        <f>IF(SUM('2005AllExports'!P5:P5)=0," ",'2005AllExports'!AG5*'2005IllegalPercentages'!P5)</f>
        <v xml:space="preserve"> </v>
      </c>
      <c r="AH5" s="93">
        <f t="shared" si="1"/>
        <v>2.2667177999999999</v>
      </c>
    </row>
    <row r="6" spans="1:34" ht="13">
      <c r="A6" t="s">
        <v>26</v>
      </c>
      <c r="B6" s="89" t="str">
        <f>IF(SUM('2005AllExports'!B6:B6)=0," ",'2005AllExports'!B6*'2005IllegalPercentages'!B6)</f>
        <v xml:space="preserve"> </v>
      </c>
      <c r="C6" s="89" t="str">
        <f>IF(SUM('2005AllExports'!C6:C6)=0," ",'2005AllExports'!C6*'2005IllegalPercentages'!C6)</f>
        <v xml:space="preserve"> </v>
      </c>
      <c r="D6" s="89" t="str">
        <f>IF(SUM('2005AllExports'!D6:D6)=0," ",'2005AllExports'!D6*'2005IllegalPercentages'!D6)</f>
        <v xml:space="preserve"> </v>
      </c>
      <c r="E6" s="89" t="str">
        <f>IF(SUM('2005AllExports'!E6:E6)=0," ",'2005AllExports'!E6*'2005IllegalPercentages'!E6)</f>
        <v xml:space="preserve"> </v>
      </c>
      <c r="F6" s="90" t="str">
        <f>IF(SUM('2005AllExports'!F6:F6)=0," ",'2005AllExports'!F6*'2005IllegalPercentages'!F6)</f>
        <v xml:space="preserve"> </v>
      </c>
      <c r="G6" s="90" t="str">
        <f>IF(SUM('2005AllExports'!G6:G6)=0," ",'2005AllExports'!G6*'2005IllegalPercentages'!G6)</f>
        <v xml:space="preserve"> </v>
      </c>
      <c r="H6" s="90" t="str">
        <f>IF(SUM('2005AllExports'!H6:H6)=0," ",'2005AllExports'!H6*'2005IllegalPercentages'!H6)</f>
        <v xml:space="preserve"> </v>
      </c>
      <c r="I6" s="90" t="str">
        <f>IF(SUM('2005AllExports'!I6:I6)=0," ",'2005AllExports'!I6*'2005IllegalPercentages'!I6)</f>
        <v xml:space="preserve"> </v>
      </c>
      <c r="J6" s="90" t="str">
        <f>IF(SUM('2005AllExports'!J6:J6)=0," ",'2005AllExports'!J6*'2005IllegalPercentages'!J6)</f>
        <v xml:space="preserve"> </v>
      </c>
      <c r="K6" s="90" t="str">
        <f>IF(SUM('2005AllExports'!K6:K6)=0," ",'2005AllExports'!K6*'2005IllegalPercentages'!K6)</f>
        <v xml:space="preserve"> </v>
      </c>
      <c r="L6" s="90" t="str">
        <f>IF(SUM('2005AllExports'!L6:L6)=0," ",'2005AllExports'!L6*'2005IllegalPercentages'!L6)</f>
        <v xml:space="preserve"> </v>
      </c>
      <c r="N6" s="90" t="str">
        <f>IF(SUM('2005AllExports'!N6:N6)=0," ",'2005AllExports'!N6*'2005IllegalPercentages'!N6)</f>
        <v xml:space="preserve"> </v>
      </c>
      <c r="O6" s="90" t="str">
        <f>IF(SUM('2005AllExports'!O6:O6)=0," ",'2005AllExports'!O6*'2005IllegalPercentages'!O6)</f>
        <v xml:space="preserve"> </v>
      </c>
      <c r="P6" s="90" t="str">
        <f>IF(SUM('2005AllExports'!P6:P6)=0," ",'2005AllExports'!P6*'2005IllegalPercentages'!P6)</f>
        <v xml:space="preserve"> </v>
      </c>
      <c r="Q6" s="91">
        <f t="shared" si="0"/>
        <v>0</v>
      </c>
      <c r="S6" s="92" t="str">
        <f>IF(SUM('2005AllExports'!B6:B6)=0," ",'2005AllExports'!S6*'2005IllegalPercentages'!B6)</f>
        <v xml:space="preserve"> </v>
      </c>
      <c r="T6" s="92" t="str">
        <f>IF(SUM('2005AllExports'!C6:C6)=0," ",'2005AllExports'!T6*'2005IllegalPercentages'!C6)</f>
        <v xml:space="preserve"> </v>
      </c>
      <c r="U6" s="92" t="str">
        <f>IF(SUM('2005AllExports'!D6:D6)=0," ",'2005AllExports'!U6*'2005IllegalPercentages'!D6)</f>
        <v xml:space="preserve"> </v>
      </c>
      <c r="V6" s="92" t="str">
        <f>IF(SUM('2005AllExports'!E6:E6)=0," ",'2005AllExports'!V6*'2005IllegalPercentages'!E6)</f>
        <v xml:space="preserve"> </v>
      </c>
      <c r="W6" s="92" t="str">
        <f>IF(SUM('2005AllExports'!F6:F6)=0," ",'2005AllExports'!W6*'2005IllegalPercentages'!F6)</f>
        <v xml:space="preserve"> </v>
      </c>
      <c r="X6" s="92" t="str">
        <f>IF(SUM('2005AllExports'!G6:G6)=0," ",'2005AllExports'!X6*'2005IllegalPercentages'!G6)</f>
        <v xml:space="preserve"> </v>
      </c>
      <c r="Y6" s="92" t="str">
        <f>IF(SUM('2005AllExports'!H6:H6)=0," ",'2005AllExports'!Y6*'2005IllegalPercentages'!H6)</f>
        <v xml:space="preserve"> </v>
      </c>
      <c r="Z6" s="92" t="str">
        <f>IF(SUM('2005AllExports'!I6:I6)=0," ",'2005AllExports'!Z6*'2005IllegalPercentages'!I6)</f>
        <v xml:space="preserve"> </v>
      </c>
      <c r="AA6" s="92" t="str">
        <f>IF(SUM('2005AllExports'!J6:J6)=0," ",'2005AllExports'!AA6*'2005IllegalPercentages'!J6)</f>
        <v xml:space="preserve"> </v>
      </c>
      <c r="AB6" s="92" t="str">
        <f>IF(SUM('2005AllExports'!K6:K6)=0," ",'2005AllExports'!AB6*'2005IllegalPercentages'!K6)</f>
        <v xml:space="preserve"> </v>
      </c>
      <c r="AC6" s="92" t="str">
        <f>IF(SUM('2005AllExports'!L6:L6)=0," ",'2005AllExports'!AC6*'2005IllegalPercentages'!L6)</f>
        <v xml:space="preserve"> </v>
      </c>
      <c r="AE6" s="92" t="str">
        <f>IF(SUM('2005AllExports'!N6:N6)=0," ",'2005AllExports'!AE6*'2005IllegalPercentages'!N6)</f>
        <v xml:space="preserve"> </v>
      </c>
      <c r="AF6" s="92" t="str">
        <f>IF(SUM('2005AllExports'!O6:O6)=0," ",'2005AllExports'!AF6*'2005IllegalPercentages'!O6)</f>
        <v xml:space="preserve"> </v>
      </c>
      <c r="AG6" s="92" t="str">
        <f>IF(SUM('2005AllExports'!P6:P6)=0," ",'2005AllExports'!AG6*'2005IllegalPercentages'!P6)</f>
        <v xml:space="preserve"> </v>
      </c>
      <c r="AH6" s="93">
        <f t="shared" si="1"/>
        <v>0</v>
      </c>
    </row>
    <row r="7" spans="1:34" ht="13">
      <c r="A7" t="s">
        <v>135</v>
      </c>
      <c r="B7" s="89" t="str">
        <f>IF(SUM('2005AllExports'!B7:B7)=0," ",'2005AllExports'!B7*'2005IllegalPercentages'!B7)</f>
        <v xml:space="preserve"> </v>
      </c>
      <c r="C7" s="89" t="str">
        <f>IF(SUM('2005AllExports'!C7:C7)=0," ",'2005AllExports'!C7*'2005IllegalPercentages'!C7)</f>
        <v xml:space="preserve"> </v>
      </c>
      <c r="D7" s="89" t="str">
        <f>IF(SUM('2005AllExports'!D7:D7)=0," ",'2005AllExports'!D7*'2005IllegalPercentages'!D7)</f>
        <v xml:space="preserve"> </v>
      </c>
      <c r="E7" s="89" t="str">
        <f>IF(SUM('2005AllExports'!E7:E7)=0," ",'2005AllExports'!E7*'2005IllegalPercentages'!E7)</f>
        <v xml:space="preserve"> </v>
      </c>
      <c r="F7" s="90" t="str">
        <f>IF(SUM('2005AllExports'!F7:F7)=0," ",'2005AllExports'!F7*'2005IllegalPercentages'!F7)</f>
        <v xml:space="preserve"> </v>
      </c>
      <c r="G7" s="90" t="str">
        <f>IF(SUM('2005AllExports'!G7:G7)=0," ",'2005AllExports'!G7*'2005IllegalPercentages'!G7)</f>
        <v xml:space="preserve"> </v>
      </c>
      <c r="H7" s="90" t="str">
        <f>IF(SUM('2005AllExports'!H7:H7)=0," ",'2005AllExports'!H7*'2005IllegalPercentages'!H7)</f>
        <v xml:space="preserve"> </v>
      </c>
      <c r="I7" s="90" t="str">
        <f>IF(SUM('2005AllExports'!I7:I7)=0," ",'2005AllExports'!I7*'2005IllegalPercentages'!I7)</f>
        <v xml:space="preserve"> </v>
      </c>
      <c r="J7" s="90" t="str">
        <f>IF(SUM('2005AllExports'!J7:J7)=0," ",'2005AllExports'!J7*'2005IllegalPercentages'!J7)</f>
        <v xml:space="preserve"> </v>
      </c>
      <c r="K7" s="90" t="str">
        <f>IF(SUM('2005AllExports'!K7:K7)=0," ",'2005AllExports'!K7*'2005IllegalPercentages'!K7)</f>
        <v xml:space="preserve"> </v>
      </c>
      <c r="L7" s="90" t="str">
        <f>IF(SUM('2005AllExports'!L7:L7)=0," ",'2005AllExports'!L7*'2005IllegalPercentages'!L7)</f>
        <v xml:space="preserve"> </v>
      </c>
      <c r="N7" s="90" t="str">
        <f>IF(SUM('2005AllExports'!N7:N7)=0," ",'2005AllExports'!N7*'2005IllegalPercentages'!N7)</f>
        <v xml:space="preserve"> </v>
      </c>
      <c r="O7" s="90" t="str">
        <f>IF(SUM('2005AllExports'!O7:O7)=0," ",'2005AllExports'!O7*'2005IllegalPercentages'!O7)</f>
        <v xml:space="preserve"> </v>
      </c>
      <c r="P7" s="90" t="str">
        <f>IF(SUM('2005AllExports'!P7:P7)=0," ",'2005AllExports'!P7*'2005IllegalPercentages'!P7)</f>
        <v xml:space="preserve"> </v>
      </c>
      <c r="Q7" s="91">
        <f>SUM(B7:P7)</f>
        <v>0</v>
      </c>
      <c r="S7" s="92" t="str">
        <f>IF(SUM('2005AllExports'!B7:B7)=0," ",'2005AllExports'!S7*'2005IllegalPercentages'!B7)</f>
        <v xml:space="preserve"> </v>
      </c>
      <c r="T7" s="92" t="str">
        <f>IF(SUM('2005AllExports'!C7:C7)=0," ",'2005AllExports'!T7*'2005IllegalPercentages'!C7)</f>
        <v xml:space="preserve"> </v>
      </c>
      <c r="U7" s="92" t="str">
        <f>IF(SUM('2005AllExports'!D7:D7)=0," ",'2005AllExports'!U7*'2005IllegalPercentages'!D7)</f>
        <v xml:space="preserve"> </v>
      </c>
      <c r="V7" s="92" t="str">
        <f>IF(SUM('2005AllExports'!E7:E7)=0," ",'2005AllExports'!V7*'2005IllegalPercentages'!E7)</f>
        <v xml:space="preserve"> </v>
      </c>
      <c r="W7" s="92" t="str">
        <f>IF(SUM('2005AllExports'!F7:F7)=0," ",'2005AllExports'!W7*'2005IllegalPercentages'!F7)</f>
        <v xml:space="preserve"> </v>
      </c>
      <c r="X7" s="92" t="str">
        <f>IF(SUM('2005AllExports'!G7:G7)=0," ",'2005AllExports'!X7*'2005IllegalPercentages'!G7)</f>
        <v xml:space="preserve"> </v>
      </c>
      <c r="Y7" s="92" t="str">
        <f>IF(SUM('2005AllExports'!H7:H7)=0," ",'2005AllExports'!Y7*'2005IllegalPercentages'!H7)</f>
        <v xml:space="preserve"> </v>
      </c>
      <c r="Z7" s="92" t="str">
        <f>IF(SUM('2005AllExports'!I7:I7)=0," ",'2005AllExports'!Z7*'2005IllegalPercentages'!I7)</f>
        <v xml:space="preserve"> </v>
      </c>
      <c r="AA7" s="92" t="str">
        <f>IF(SUM('2005AllExports'!J7:J7)=0," ",'2005AllExports'!AA7*'2005IllegalPercentages'!J7)</f>
        <v xml:space="preserve"> </v>
      </c>
      <c r="AB7" s="92" t="str">
        <f>IF(SUM('2005AllExports'!K7:K7)=0," ",'2005AllExports'!AB7*'2005IllegalPercentages'!K7)</f>
        <v xml:space="preserve"> </v>
      </c>
      <c r="AC7" s="92" t="str">
        <f>IF(SUM('2005AllExports'!L7:L7)=0," ",'2005AllExports'!AC7*'2005IllegalPercentages'!L7)</f>
        <v xml:space="preserve"> </v>
      </c>
      <c r="AE7" s="92" t="str">
        <f>IF(SUM('2005AllExports'!N7:N7)=0," ",'2005AllExports'!AE7*'2005IllegalPercentages'!N7)</f>
        <v xml:space="preserve"> </v>
      </c>
      <c r="AF7" s="92" t="str">
        <f>IF(SUM('2005AllExports'!O7:O7)=0," ",'2005AllExports'!AF7*'2005IllegalPercentages'!O7)</f>
        <v xml:space="preserve"> </v>
      </c>
      <c r="AG7" s="92" t="str">
        <f>IF(SUM('2005AllExports'!P7:P7)=0," ",'2005AllExports'!AG7*'2005IllegalPercentages'!P7)</f>
        <v xml:space="preserve"> </v>
      </c>
      <c r="AH7" s="93">
        <f>SUM(S7:AG7)</f>
        <v>0</v>
      </c>
    </row>
    <row r="8" spans="1:34" ht="13">
      <c r="A8" t="s">
        <v>28</v>
      </c>
      <c r="B8" s="89" t="str">
        <f>IF(SUM('2005AllExports'!B8:B8)=0," ",'2005AllExports'!B8*'2005IllegalPercentages'!B8)</f>
        <v xml:space="preserve"> </v>
      </c>
      <c r="C8" s="89" t="str">
        <f>IF(SUM('2005AllExports'!C8:C8)=0," ",'2005AllExports'!C8*'2005IllegalPercentages'!C8)</f>
        <v xml:space="preserve"> </v>
      </c>
      <c r="D8" s="89" t="str">
        <f>IF(SUM('2005AllExports'!D8:D8)=0," ",'2005AllExports'!D8*'2005IllegalPercentages'!D8)</f>
        <v xml:space="preserve"> </v>
      </c>
      <c r="E8" s="89" t="str">
        <f>IF(SUM('2005AllExports'!E8:E8)=0," ",'2005AllExports'!E8*'2005IllegalPercentages'!E8)</f>
        <v xml:space="preserve"> </v>
      </c>
      <c r="F8" s="90" t="str">
        <f>IF(SUM('2005AllExports'!F8:F8)=0," ",'2005AllExports'!F8*'2005IllegalPercentages'!F8)</f>
        <v xml:space="preserve"> </v>
      </c>
      <c r="G8" s="90" t="str">
        <f>IF(SUM('2005AllExports'!G8:G8)=0," ",'2005AllExports'!G8*'2005IllegalPercentages'!G8)</f>
        <v xml:space="preserve"> </v>
      </c>
      <c r="H8" s="90" t="str">
        <f>IF(SUM('2005AllExports'!H8:H8)=0," ",'2005AllExports'!H8*'2005IllegalPercentages'!H8)</f>
        <v xml:space="preserve"> </v>
      </c>
      <c r="I8" s="90" t="str">
        <f>IF(SUM('2005AllExports'!I8:I8)=0," ",'2005AllExports'!I8*'2005IllegalPercentages'!I8)</f>
        <v xml:space="preserve"> </v>
      </c>
      <c r="J8" s="90" t="str">
        <f>IF(SUM('2005AllExports'!J8:J8)=0," ",'2005AllExports'!J8*'2005IllegalPercentages'!J8)</f>
        <v xml:space="preserve"> </v>
      </c>
      <c r="K8" s="90" t="str">
        <f>IF(SUM('2005AllExports'!K8:K8)=0," ",'2005AllExports'!K8*'2005IllegalPercentages'!K8)</f>
        <v xml:space="preserve"> </v>
      </c>
      <c r="L8" s="90" t="str">
        <f>IF(SUM('2005AllExports'!L8:L8)=0," ",'2005AllExports'!L8*'2005IllegalPercentages'!L8)</f>
        <v xml:space="preserve"> </v>
      </c>
      <c r="N8" s="90" t="str">
        <f>IF(SUM('2005AllExports'!N8:N8)=0," ",'2005AllExports'!N8*'2005IllegalPercentages'!N8)</f>
        <v xml:space="preserve"> </v>
      </c>
      <c r="O8" s="90" t="str">
        <f>IF(SUM('2005AllExports'!O8:O8)=0," ",'2005AllExports'!O8*'2005IllegalPercentages'!O8)</f>
        <v xml:space="preserve"> </v>
      </c>
      <c r="P8" s="90" t="str">
        <f>IF(SUM('2005AllExports'!P8:P8)=0," ",'2005AllExports'!P8*'2005IllegalPercentages'!P8)</f>
        <v xml:space="preserve"> </v>
      </c>
      <c r="Q8" s="91">
        <f t="shared" si="0"/>
        <v>0</v>
      </c>
      <c r="S8" s="92" t="str">
        <f>IF(SUM('2005AllExports'!B8:B8)=0," ",'2005AllExports'!S8*'2005IllegalPercentages'!B8)</f>
        <v xml:space="preserve"> </v>
      </c>
      <c r="T8" s="92" t="str">
        <f>IF(SUM('2005AllExports'!C8:C8)=0," ",'2005AllExports'!T8*'2005IllegalPercentages'!C8)</f>
        <v xml:space="preserve"> </v>
      </c>
      <c r="U8" s="92" t="str">
        <f>IF(SUM('2005AllExports'!D8:D8)=0," ",'2005AllExports'!U8*'2005IllegalPercentages'!D8)</f>
        <v xml:space="preserve"> </v>
      </c>
      <c r="V8" s="92" t="str">
        <f>IF(SUM('2005AllExports'!E8:E8)=0," ",'2005AllExports'!V8*'2005IllegalPercentages'!E8)</f>
        <v xml:space="preserve"> </v>
      </c>
      <c r="W8" s="92" t="str">
        <f>IF(SUM('2005AllExports'!F8:F8)=0," ",'2005AllExports'!W8*'2005IllegalPercentages'!F8)</f>
        <v xml:space="preserve"> </v>
      </c>
      <c r="X8" s="92" t="str">
        <f>IF(SUM('2005AllExports'!G8:G8)=0," ",'2005AllExports'!X8*'2005IllegalPercentages'!G8)</f>
        <v xml:space="preserve"> </v>
      </c>
      <c r="Y8" s="92" t="str">
        <f>IF(SUM('2005AllExports'!H8:H8)=0," ",'2005AllExports'!Y8*'2005IllegalPercentages'!H8)</f>
        <v xml:space="preserve"> </v>
      </c>
      <c r="Z8" s="92" t="str">
        <f>IF(SUM('2005AllExports'!I8:I8)=0," ",'2005AllExports'!Z8*'2005IllegalPercentages'!I8)</f>
        <v xml:space="preserve"> </v>
      </c>
      <c r="AA8" s="92" t="str">
        <f>IF(SUM('2005AllExports'!J8:J8)=0," ",'2005AllExports'!AA8*'2005IllegalPercentages'!J8)</f>
        <v xml:space="preserve"> </v>
      </c>
      <c r="AB8" s="92" t="str">
        <f>IF(SUM('2005AllExports'!K8:K8)=0," ",'2005AllExports'!AB8*'2005IllegalPercentages'!K8)</f>
        <v xml:space="preserve"> </v>
      </c>
      <c r="AC8" s="92" t="str">
        <f>IF(SUM('2005AllExports'!L8:L8)=0," ",'2005AllExports'!AC8*'2005IllegalPercentages'!L8)</f>
        <v xml:space="preserve"> </v>
      </c>
      <c r="AE8" s="92" t="str">
        <f>IF(SUM('2005AllExports'!N8:N8)=0," ",'2005AllExports'!AE8*'2005IllegalPercentages'!N8)</f>
        <v xml:space="preserve"> </v>
      </c>
      <c r="AF8" s="92" t="str">
        <f>IF(SUM('2005AllExports'!O8:O8)=0," ",'2005AllExports'!AF8*'2005IllegalPercentages'!O8)</f>
        <v xml:space="preserve"> </v>
      </c>
      <c r="AG8" s="92" t="str">
        <f>IF(SUM('2005AllExports'!P8:P8)=0," ",'2005AllExports'!AG8*'2005IllegalPercentages'!P8)</f>
        <v xml:space="preserve"> </v>
      </c>
      <c r="AH8" s="93">
        <f t="shared" si="1"/>
        <v>0</v>
      </c>
    </row>
    <row r="9" spans="1:34" ht="13">
      <c r="A9" t="s">
        <v>29</v>
      </c>
      <c r="B9" s="89" t="str">
        <f>IF(SUM('2005AllExports'!B9:B9)=0," ",'2005AllExports'!B9*'2005IllegalPercentages'!B9)</f>
        <v xml:space="preserve"> </v>
      </c>
      <c r="C9" s="89" t="str">
        <f>IF(SUM('2005AllExports'!C9:C9)=0," ",'2005AllExports'!C9*'2005IllegalPercentages'!C9)</f>
        <v xml:space="preserve"> </v>
      </c>
      <c r="D9" s="89" t="str">
        <f>IF(SUM('2005AllExports'!D9:D9)=0," ",'2005AllExports'!D9*'2005IllegalPercentages'!D9)</f>
        <v xml:space="preserve"> </v>
      </c>
      <c r="E9" s="89" t="str">
        <f>IF(SUM('2005AllExports'!E9:E9)=0," ",'2005AllExports'!E9*'2005IllegalPercentages'!E9)</f>
        <v xml:space="preserve"> </v>
      </c>
      <c r="F9" s="90" t="str">
        <f>IF(SUM('2005AllExports'!F9:F9)=0," ",'2005AllExports'!F9*'2005IllegalPercentages'!F9)</f>
        <v xml:space="preserve"> </v>
      </c>
      <c r="G9" s="90" t="str">
        <f>IF(SUM('2005AllExports'!G9:G9)=0," ",'2005AllExports'!G9*'2005IllegalPercentages'!G9)</f>
        <v xml:space="preserve"> </v>
      </c>
      <c r="H9" s="90" t="str">
        <f>IF(SUM('2005AllExports'!H9:H9)=0," ",'2005AllExports'!H9*'2005IllegalPercentages'!H9)</f>
        <v xml:space="preserve"> </v>
      </c>
      <c r="I9" s="90" t="str">
        <f>IF(SUM('2005AllExports'!I9:I9)=0," ",'2005AllExports'!I9*'2005IllegalPercentages'!I9)</f>
        <v xml:space="preserve"> </v>
      </c>
      <c r="J9" s="90" t="str">
        <f>IF(SUM('2005AllExports'!J9:J9)=0," ",'2005AllExports'!J9*'2005IllegalPercentages'!J9)</f>
        <v xml:space="preserve"> </v>
      </c>
      <c r="K9" s="90" t="str">
        <f>IF(SUM('2005AllExports'!K9:K9)=0," ",'2005AllExports'!K9*'2005IllegalPercentages'!K9)</f>
        <v xml:space="preserve"> </v>
      </c>
      <c r="L9" s="90" t="str">
        <f>IF(SUM('2005AllExports'!L9:L9)=0," ",'2005AllExports'!L9*'2005IllegalPercentages'!L9)</f>
        <v xml:space="preserve"> </v>
      </c>
      <c r="N9" s="90" t="str">
        <f>IF(SUM('2005AllExports'!N9:N9)=0," ",'2005AllExports'!N9*'2005IllegalPercentages'!N9)</f>
        <v xml:space="preserve"> </v>
      </c>
      <c r="O9" s="90" t="str">
        <f>IF(SUM('2005AllExports'!O9:O9)=0," ",'2005AllExports'!O9*'2005IllegalPercentages'!O9)</f>
        <v xml:space="preserve"> </v>
      </c>
      <c r="P9" s="90" t="str">
        <f>IF(SUM('2005AllExports'!P9:P9)=0," ",'2005AllExports'!P9*'2005IllegalPercentages'!P9)</f>
        <v xml:space="preserve"> </v>
      </c>
      <c r="Q9" s="91">
        <f t="shared" si="0"/>
        <v>0</v>
      </c>
      <c r="S9" s="92" t="str">
        <f>IF(SUM('2005AllExports'!B9:B9)=0," ",'2005AllExports'!S9*'2005IllegalPercentages'!B9)</f>
        <v xml:space="preserve"> </v>
      </c>
      <c r="T9" s="92" t="str">
        <f>IF(SUM('2005AllExports'!C9:C9)=0," ",'2005AllExports'!T9*'2005IllegalPercentages'!C9)</f>
        <v xml:space="preserve"> </v>
      </c>
      <c r="U9" s="92" t="str">
        <f>IF(SUM('2005AllExports'!D9:D9)=0," ",'2005AllExports'!U9*'2005IllegalPercentages'!D9)</f>
        <v xml:space="preserve"> </v>
      </c>
      <c r="V9" s="92" t="str">
        <f>IF(SUM('2005AllExports'!E9:E9)=0," ",'2005AllExports'!V9*'2005IllegalPercentages'!E9)</f>
        <v xml:space="preserve"> </v>
      </c>
      <c r="W9" s="92" t="str">
        <f>IF(SUM('2005AllExports'!F9:F9)=0," ",'2005AllExports'!W9*'2005IllegalPercentages'!F9)</f>
        <v xml:space="preserve"> </v>
      </c>
      <c r="X9" s="92" t="str">
        <f>IF(SUM('2005AllExports'!G9:G9)=0," ",'2005AllExports'!X9*'2005IllegalPercentages'!G9)</f>
        <v xml:space="preserve"> </v>
      </c>
      <c r="Y9" s="92" t="str">
        <f>IF(SUM('2005AllExports'!H9:H9)=0," ",'2005AllExports'!Y9*'2005IllegalPercentages'!H9)</f>
        <v xml:space="preserve"> </v>
      </c>
      <c r="Z9" s="92" t="str">
        <f>IF(SUM('2005AllExports'!I9:I9)=0," ",'2005AllExports'!Z9*'2005IllegalPercentages'!I9)</f>
        <v xml:space="preserve"> </v>
      </c>
      <c r="AA9" s="92" t="str">
        <f>IF(SUM('2005AllExports'!J9:J9)=0," ",'2005AllExports'!AA9*'2005IllegalPercentages'!J9)</f>
        <v xml:space="preserve"> </v>
      </c>
      <c r="AB9" s="92" t="str">
        <f>IF(SUM('2005AllExports'!K9:K9)=0," ",'2005AllExports'!AB9*'2005IllegalPercentages'!K9)</f>
        <v xml:space="preserve"> </v>
      </c>
      <c r="AC9" s="92" t="str">
        <f>IF(SUM('2005AllExports'!L9:L9)=0," ",'2005AllExports'!AC9*'2005IllegalPercentages'!L9)</f>
        <v xml:space="preserve"> </v>
      </c>
      <c r="AE9" s="92" t="str">
        <f>IF(SUM('2005AllExports'!N9:N9)=0," ",'2005AllExports'!AE9*'2005IllegalPercentages'!N9)</f>
        <v xml:space="preserve"> </v>
      </c>
      <c r="AF9" s="92" t="str">
        <f>IF(SUM('2005AllExports'!O9:O9)=0," ",'2005AllExports'!AF9*'2005IllegalPercentages'!O9)</f>
        <v xml:space="preserve"> </v>
      </c>
      <c r="AG9" s="92" t="str">
        <f>IF(SUM('2005AllExports'!P9:P9)=0," ",'2005AllExports'!AG9*'2005IllegalPercentages'!P9)</f>
        <v xml:space="preserve"> </v>
      </c>
      <c r="AH9" s="93">
        <f t="shared" si="1"/>
        <v>0</v>
      </c>
    </row>
    <row r="10" spans="1:34" ht="13">
      <c r="A10" t="s">
        <v>30</v>
      </c>
      <c r="B10" s="89" t="str">
        <f>IF(SUM('2005AllExports'!B10:B10)=0," ",'2005AllExports'!B10*'2005IllegalPercentages'!B10)</f>
        <v xml:space="preserve"> </v>
      </c>
      <c r="C10" s="89" t="str">
        <f>IF(SUM('2005AllExports'!C10:C10)=0," ",'2005AllExports'!C10*'2005IllegalPercentages'!C10)</f>
        <v xml:space="preserve"> </v>
      </c>
      <c r="D10" s="89" t="str">
        <f>IF(SUM('2005AllExports'!D10:D10)=0," ",'2005AllExports'!D10*'2005IllegalPercentages'!D10)</f>
        <v xml:space="preserve"> </v>
      </c>
      <c r="E10" s="89" t="str">
        <f>IF(SUM('2005AllExports'!E10:E10)=0," ",'2005AllExports'!E10*'2005IllegalPercentages'!E10)</f>
        <v xml:space="preserve"> </v>
      </c>
      <c r="F10" s="90" t="str">
        <f>IF(SUM('2005AllExports'!F10:F10)=0," ",'2005AllExports'!F10*'2005IllegalPercentages'!F10)</f>
        <v xml:space="preserve"> </v>
      </c>
      <c r="G10" s="90" t="str">
        <f>IF(SUM('2005AllExports'!G10:G10)=0," ",'2005AllExports'!G10*'2005IllegalPercentages'!G10)</f>
        <v xml:space="preserve"> </v>
      </c>
      <c r="H10" s="90" t="str">
        <f>IF(SUM('2005AllExports'!H10:H10)=0," ",'2005AllExports'!H10*'2005IllegalPercentages'!H10)</f>
        <v xml:space="preserve"> </v>
      </c>
      <c r="I10" s="90" t="str">
        <f>IF(SUM('2005AllExports'!I10:I10)=0," ",'2005AllExports'!I10*'2005IllegalPercentages'!I10)</f>
        <v xml:space="preserve"> </v>
      </c>
      <c r="J10" s="90" t="str">
        <f>IF(SUM('2005AllExports'!J10:J10)=0," ",'2005AllExports'!J10*'2005IllegalPercentages'!J10)</f>
        <v xml:space="preserve"> </v>
      </c>
      <c r="K10" s="90" t="str">
        <f>IF(SUM('2005AllExports'!K10:K10)=0," ",'2005AllExports'!K10*'2005IllegalPercentages'!K10)</f>
        <v xml:space="preserve"> </v>
      </c>
      <c r="L10" s="90" t="str">
        <f>IF(SUM('2005AllExports'!L10:L10)=0," ",'2005AllExports'!L10*'2005IllegalPercentages'!L10)</f>
        <v xml:space="preserve"> </v>
      </c>
      <c r="N10" s="90" t="str">
        <f>IF(SUM('2005AllExports'!N10:N10)=0," ",'2005AllExports'!N10*'2005IllegalPercentages'!N10)</f>
        <v xml:space="preserve"> </v>
      </c>
      <c r="O10" s="90" t="str">
        <f>IF(SUM('2005AllExports'!O10:O10)=0," ",'2005AllExports'!O10*'2005IllegalPercentages'!O10)</f>
        <v xml:space="preserve"> </v>
      </c>
      <c r="P10" s="90" t="str">
        <f>IF(SUM('2005AllExports'!P10:P10)=0," ",'2005AllExports'!P10*'2005IllegalPercentages'!P10)</f>
        <v xml:space="preserve"> </v>
      </c>
      <c r="Q10" s="91">
        <f t="shared" si="0"/>
        <v>0</v>
      </c>
      <c r="S10" s="92" t="str">
        <f>IF(SUM('2005AllExports'!B10:B10)=0," ",'2005AllExports'!S10*'2005IllegalPercentages'!B10)</f>
        <v xml:space="preserve"> </v>
      </c>
      <c r="T10" s="92" t="str">
        <f>IF(SUM('2005AllExports'!C10:C10)=0," ",'2005AllExports'!T10*'2005IllegalPercentages'!C10)</f>
        <v xml:space="preserve"> </v>
      </c>
      <c r="U10" s="92" t="str">
        <f>IF(SUM('2005AllExports'!D10:D10)=0," ",'2005AllExports'!U10*'2005IllegalPercentages'!D10)</f>
        <v xml:space="preserve"> </v>
      </c>
      <c r="V10" s="92" t="str">
        <f>IF(SUM('2005AllExports'!E10:E10)=0," ",'2005AllExports'!V10*'2005IllegalPercentages'!E10)</f>
        <v xml:space="preserve"> </v>
      </c>
      <c r="W10" s="92" t="str">
        <f>IF(SUM('2005AllExports'!F10:F10)=0," ",'2005AllExports'!W10*'2005IllegalPercentages'!F10)</f>
        <v xml:space="preserve"> </v>
      </c>
      <c r="X10" s="92" t="str">
        <f>IF(SUM('2005AllExports'!G10:G10)=0," ",'2005AllExports'!X10*'2005IllegalPercentages'!G10)</f>
        <v xml:space="preserve"> </v>
      </c>
      <c r="Y10" s="92" t="str">
        <f>IF(SUM('2005AllExports'!H10:H10)=0," ",'2005AllExports'!Y10*'2005IllegalPercentages'!H10)</f>
        <v xml:space="preserve"> </v>
      </c>
      <c r="Z10" s="92" t="str">
        <f>IF(SUM('2005AllExports'!I10:I10)=0," ",'2005AllExports'!Z10*'2005IllegalPercentages'!I10)</f>
        <v xml:space="preserve"> </v>
      </c>
      <c r="AA10" s="92" t="str">
        <f>IF(SUM('2005AllExports'!J10:J10)=0," ",'2005AllExports'!AA10*'2005IllegalPercentages'!J10)</f>
        <v xml:space="preserve"> </v>
      </c>
      <c r="AB10" s="92" t="str">
        <f>IF(SUM('2005AllExports'!K10:K10)=0," ",'2005AllExports'!AB10*'2005IllegalPercentages'!K10)</f>
        <v xml:space="preserve"> </v>
      </c>
      <c r="AC10" s="92" t="str">
        <f>IF(SUM('2005AllExports'!L10:L10)=0," ",'2005AllExports'!AC10*'2005IllegalPercentages'!L10)</f>
        <v xml:space="preserve"> </v>
      </c>
      <c r="AE10" s="92" t="str">
        <f>IF(SUM('2005AllExports'!N10:N10)=0," ",'2005AllExports'!AE10*'2005IllegalPercentages'!N10)</f>
        <v xml:space="preserve"> </v>
      </c>
      <c r="AF10" s="92" t="str">
        <f>IF(SUM('2005AllExports'!O10:O10)=0," ",'2005AllExports'!AF10*'2005IllegalPercentages'!O10)</f>
        <v xml:space="preserve"> </v>
      </c>
      <c r="AG10" s="92" t="str">
        <f>IF(SUM('2005AllExports'!P10:P10)=0," ",'2005AllExports'!AG10*'2005IllegalPercentages'!P10)</f>
        <v xml:space="preserve"> </v>
      </c>
      <c r="AH10" s="93">
        <f t="shared" si="1"/>
        <v>0</v>
      </c>
    </row>
    <row r="11" spans="1:34" ht="13">
      <c r="A11" t="s">
        <v>31</v>
      </c>
      <c r="B11" s="89" t="str">
        <f>IF(SUM('2005AllExports'!B11:B11)=0," ",'2005AllExports'!B11*'2005IllegalPercentages'!B11)</f>
        <v xml:space="preserve"> </v>
      </c>
      <c r="C11" s="89" t="str">
        <f>IF(SUM('2005AllExports'!C11:C11)=0," ",'2005AllExports'!C11*'2005IllegalPercentages'!C11)</f>
        <v xml:space="preserve"> </v>
      </c>
      <c r="D11" s="89" t="str">
        <f>IF(SUM('2005AllExports'!D11:D11)=0," ",'2005AllExports'!D11*'2005IllegalPercentages'!D11)</f>
        <v xml:space="preserve"> </v>
      </c>
      <c r="E11" s="89" t="str">
        <f>IF(SUM('2005AllExports'!E11:E11)=0," ",'2005AllExports'!E11*'2005IllegalPercentages'!E11)</f>
        <v xml:space="preserve"> </v>
      </c>
      <c r="F11" s="90" t="str">
        <f>IF(SUM('2005AllExports'!F11:F11)=0," ",'2005AllExports'!F11*'2005IllegalPercentages'!F11)</f>
        <v xml:space="preserve"> </v>
      </c>
      <c r="G11" s="90" t="str">
        <f>IF(SUM('2005AllExports'!G11:G11)=0," ",'2005AllExports'!G11*'2005IllegalPercentages'!G11)</f>
        <v xml:space="preserve"> </v>
      </c>
      <c r="H11" s="90" t="str">
        <f>IF(SUM('2005AllExports'!H11:H11)=0," ",'2005AllExports'!H11*'2005IllegalPercentages'!H11)</f>
        <v xml:space="preserve"> </v>
      </c>
      <c r="I11" s="90" t="str">
        <f>IF(SUM('2005AllExports'!I11:I11)=0," ",'2005AllExports'!I11*'2005IllegalPercentages'!I11)</f>
        <v xml:space="preserve"> </v>
      </c>
      <c r="J11" s="90" t="str">
        <f>IF(SUM('2005AllExports'!J11:J11)=0," ",'2005AllExports'!J11*'2005IllegalPercentages'!J11)</f>
        <v xml:space="preserve"> </v>
      </c>
      <c r="K11" s="90" t="str">
        <f>IF(SUM('2005AllExports'!K11:K11)=0," ",'2005AllExports'!K11*'2005IllegalPercentages'!K11)</f>
        <v xml:space="preserve"> </v>
      </c>
      <c r="L11" s="90" t="str">
        <f>IF(SUM('2005AllExports'!L11:L11)=0," ",'2005AllExports'!L11*'2005IllegalPercentages'!L11)</f>
        <v xml:space="preserve"> </v>
      </c>
      <c r="N11" s="90" t="str">
        <f>IF(SUM('2005AllExports'!N11:N11)=0," ",'2005AllExports'!N11*'2005IllegalPercentages'!N11)</f>
        <v xml:space="preserve"> </v>
      </c>
      <c r="O11" s="90" t="str">
        <f>IF(SUM('2005AllExports'!O11:O11)=0," ",'2005AllExports'!O11*'2005IllegalPercentages'!O11)</f>
        <v xml:space="preserve"> </v>
      </c>
      <c r="P11" s="90" t="str">
        <f>IF(SUM('2005AllExports'!P11:P11)=0," ",'2005AllExports'!P11*'2005IllegalPercentages'!P11)</f>
        <v xml:space="preserve"> </v>
      </c>
      <c r="Q11" s="91">
        <f t="shared" si="0"/>
        <v>0</v>
      </c>
      <c r="S11" s="92" t="str">
        <f>IF(SUM('2005AllExports'!B11:B11)=0," ",'2005AllExports'!S11*'2005IllegalPercentages'!B11)</f>
        <v xml:space="preserve"> </v>
      </c>
      <c r="T11" s="92" t="str">
        <f>IF(SUM('2005AllExports'!C11:C11)=0," ",'2005AllExports'!T11*'2005IllegalPercentages'!C11)</f>
        <v xml:space="preserve"> </v>
      </c>
      <c r="U11" s="92" t="str">
        <f>IF(SUM('2005AllExports'!D11:D11)=0," ",'2005AllExports'!U11*'2005IllegalPercentages'!D11)</f>
        <v xml:space="preserve"> </v>
      </c>
      <c r="V11" s="92" t="str">
        <f>IF(SUM('2005AllExports'!E11:E11)=0," ",'2005AllExports'!V11*'2005IllegalPercentages'!E11)</f>
        <v xml:space="preserve"> </v>
      </c>
      <c r="W11" s="92" t="str">
        <f>IF(SUM('2005AllExports'!F11:F11)=0," ",'2005AllExports'!W11*'2005IllegalPercentages'!F11)</f>
        <v xml:space="preserve"> </v>
      </c>
      <c r="X11" s="92" t="str">
        <f>IF(SUM('2005AllExports'!G11:G11)=0," ",'2005AllExports'!X11*'2005IllegalPercentages'!G11)</f>
        <v xml:space="preserve"> </v>
      </c>
      <c r="Y11" s="92" t="str">
        <f>IF(SUM('2005AllExports'!H11:H11)=0," ",'2005AllExports'!Y11*'2005IllegalPercentages'!H11)</f>
        <v xml:space="preserve"> </v>
      </c>
      <c r="Z11" s="92" t="str">
        <f>IF(SUM('2005AllExports'!I11:I11)=0," ",'2005AllExports'!Z11*'2005IllegalPercentages'!I11)</f>
        <v xml:space="preserve"> </v>
      </c>
      <c r="AA11" s="92" t="str">
        <f>IF(SUM('2005AllExports'!J11:J11)=0," ",'2005AllExports'!AA11*'2005IllegalPercentages'!J11)</f>
        <v xml:space="preserve"> </v>
      </c>
      <c r="AB11" s="92" t="str">
        <f>IF(SUM('2005AllExports'!K11:K11)=0," ",'2005AllExports'!AB11*'2005IllegalPercentages'!K11)</f>
        <v xml:space="preserve"> </v>
      </c>
      <c r="AC11" s="92" t="str">
        <f>IF(SUM('2005AllExports'!L11:L11)=0," ",'2005AllExports'!AC11*'2005IllegalPercentages'!L11)</f>
        <v xml:space="preserve"> </v>
      </c>
      <c r="AE11" s="92" t="str">
        <f>IF(SUM('2005AllExports'!N11:N11)=0," ",'2005AllExports'!AE11*'2005IllegalPercentages'!N11)</f>
        <v xml:space="preserve"> </v>
      </c>
      <c r="AF11" s="92" t="str">
        <f>IF(SUM('2005AllExports'!O11:O11)=0," ",'2005AllExports'!AF11*'2005IllegalPercentages'!O11)</f>
        <v xml:space="preserve"> </v>
      </c>
      <c r="AG11" s="92" t="str">
        <f>IF(SUM('2005AllExports'!P11:P11)=0," ",'2005AllExports'!AG11*'2005IllegalPercentages'!P11)</f>
        <v xml:space="preserve"> </v>
      </c>
      <c r="AH11" s="93">
        <f t="shared" si="1"/>
        <v>0</v>
      </c>
    </row>
    <row r="12" spans="1:34" ht="13">
      <c r="A12" t="s">
        <v>32</v>
      </c>
      <c r="B12" s="89" t="str">
        <f>IF(SUM('2005AllExports'!B12:B12)=0," ",'2005AllExports'!B12*'2005IllegalPercentages'!B12)</f>
        <v xml:space="preserve"> </v>
      </c>
      <c r="C12" s="89" t="str">
        <f>IF(SUM('2005AllExports'!C12:C12)=0," ",'2005AllExports'!C12*'2005IllegalPercentages'!C12)</f>
        <v xml:space="preserve"> </v>
      </c>
      <c r="D12" s="89" t="str">
        <f>IF(SUM('2005AllExports'!D12:D12)=0," ",'2005AllExports'!D12*'2005IllegalPercentages'!D12)</f>
        <v xml:space="preserve"> </v>
      </c>
      <c r="E12" s="89" t="str">
        <f>IF(SUM('2005AllExports'!E12:E12)=0," ",'2005AllExports'!E12*'2005IllegalPercentages'!E12)</f>
        <v xml:space="preserve"> </v>
      </c>
      <c r="F12" s="90" t="str">
        <f>IF(SUM('2005AllExports'!F12:F12)=0," ",'2005AllExports'!F12*'2005IllegalPercentages'!F12)</f>
        <v xml:space="preserve"> </v>
      </c>
      <c r="G12" s="90" t="str">
        <f>IF(SUM('2005AllExports'!G12:G12)=0," ",'2005AllExports'!G12*'2005IllegalPercentages'!G12)</f>
        <v xml:space="preserve"> </v>
      </c>
      <c r="H12" s="90" t="str">
        <f>IF(SUM('2005AllExports'!H12:H12)=0," ",'2005AllExports'!H12*'2005IllegalPercentages'!H12)</f>
        <v xml:space="preserve"> </v>
      </c>
      <c r="I12" s="90" t="str">
        <f>IF(SUM('2005AllExports'!I12:I12)=0," ",'2005AllExports'!I12*'2005IllegalPercentages'!I12)</f>
        <v xml:space="preserve"> </v>
      </c>
      <c r="J12" s="90" t="str">
        <f>IF(SUM('2005AllExports'!J12:J12)=0," ",'2005AllExports'!J12*'2005IllegalPercentages'!J12)</f>
        <v xml:space="preserve"> </v>
      </c>
      <c r="K12" s="90" t="str">
        <f>IF(SUM('2005AllExports'!K12:K12)=0," ",'2005AllExports'!K12*'2005IllegalPercentages'!K12)</f>
        <v xml:space="preserve"> </v>
      </c>
      <c r="L12" s="90" t="str">
        <f>IF(SUM('2005AllExports'!L12:L12)=0," ",'2005AllExports'!L12*'2005IllegalPercentages'!L12)</f>
        <v xml:space="preserve"> </v>
      </c>
      <c r="N12" s="90" t="str">
        <f>IF(SUM('2005AllExports'!N12:N12)=0," ",'2005AllExports'!N12*'2005IllegalPercentages'!N12)</f>
        <v xml:space="preserve"> </v>
      </c>
      <c r="O12" s="90" t="str">
        <f>IF(SUM('2005AllExports'!O12:O12)=0," ",'2005AllExports'!O12*'2005IllegalPercentages'!O12)</f>
        <v xml:space="preserve"> </v>
      </c>
      <c r="P12" s="90" t="str">
        <f>IF(SUM('2005AllExports'!P12:P12)=0," ",'2005AllExports'!P12*'2005IllegalPercentages'!P12)</f>
        <v xml:space="preserve"> </v>
      </c>
      <c r="Q12" s="91">
        <f t="shared" si="0"/>
        <v>0</v>
      </c>
      <c r="S12" s="92" t="str">
        <f>IF(SUM('2005AllExports'!B12:B12)=0," ",'2005AllExports'!S12*'2005IllegalPercentages'!B12)</f>
        <v xml:space="preserve"> </v>
      </c>
      <c r="T12" s="92" t="str">
        <f>IF(SUM('2005AllExports'!C12:C12)=0," ",'2005AllExports'!T12*'2005IllegalPercentages'!C12)</f>
        <v xml:space="preserve"> </v>
      </c>
      <c r="U12" s="92" t="str">
        <f>IF(SUM('2005AllExports'!D12:D12)=0," ",'2005AllExports'!U12*'2005IllegalPercentages'!D12)</f>
        <v xml:space="preserve"> </v>
      </c>
      <c r="V12" s="92" t="str">
        <f>IF(SUM('2005AllExports'!E12:E12)=0," ",'2005AllExports'!V12*'2005IllegalPercentages'!E12)</f>
        <v xml:space="preserve"> </v>
      </c>
      <c r="W12" s="92" t="str">
        <f>IF(SUM('2005AllExports'!F12:F12)=0," ",'2005AllExports'!W12*'2005IllegalPercentages'!F12)</f>
        <v xml:space="preserve"> </v>
      </c>
      <c r="X12" s="92" t="str">
        <f>IF(SUM('2005AllExports'!G12:G12)=0," ",'2005AllExports'!X12*'2005IllegalPercentages'!G12)</f>
        <v xml:space="preserve"> </v>
      </c>
      <c r="Y12" s="92" t="str">
        <f>IF(SUM('2005AllExports'!H12:H12)=0," ",'2005AllExports'!Y12*'2005IllegalPercentages'!H12)</f>
        <v xml:space="preserve"> </v>
      </c>
      <c r="Z12" s="92" t="str">
        <f>IF(SUM('2005AllExports'!I12:I12)=0," ",'2005AllExports'!Z12*'2005IllegalPercentages'!I12)</f>
        <v xml:space="preserve"> </v>
      </c>
      <c r="AA12" s="92" t="str">
        <f>IF(SUM('2005AllExports'!J12:J12)=0," ",'2005AllExports'!AA12*'2005IllegalPercentages'!J12)</f>
        <v xml:space="preserve"> </v>
      </c>
      <c r="AB12" s="92" t="str">
        <f>IF(SUM('2005AllExports'!K12:K12)=0," ",'2005AllExports'!AB12*'2005IllegalPercentages'!K12)</f>
        <v xml:space="preserve"> </v>
      </c>
      <c r="AC12" s="92" t="str">
        <f>IF(SUM('2005AllExports'!L12:L12)=0," ",'2005AllExports'!AC12*'2005IllegalPercentages'!L12)</f>
        <v xml:space="preserve"> </v>
      </c>
      <c r="AE12" s="92" t="str">
        <f>IF(SUM('2005AllExports'!N12:N12)=0," ",'2005AllExports'!AE12*'2005IllegalPercentages'!N12)</f>
        <v xml:space="preserve"> </v>
      </c>
      <c r="AF12" s="92" t="str">
        <f>IF(SUM('2005AllExports'!O12:O12)=0," ",'2005AllExports'!AF12*'2005IllegalPercentages'!O12)</f>
        <v xml:space="preserve"> </v>
      </c>
      <c r="AG12" s="92" t="str">
        <f>IF(SUM('2005AllExports'!P12:P12)=0," ",'2005AllExports'!AG12*'2005IllegalPercentages'!P12)</f>
        <v xml:space="preserve"> </v>
      </c>
      <c r="AH12" s="93">
        <f t="shared" si="1"/>
        <v>0</v>
      </c>
    </row>
    <row r="13" spans="1:34" ht="13">
      <c r="A13" t="s">
        <v>33</v>
      </c>
      <c r="B13" s="89" t="str">
        <f>IF(SUM('2005AllExports'!B13:B13)=0," ",'2005AllExports'!B13*'2005IllegalPercentages'!B13)</f>
        <v xml:space="preserve"> </v>
      </c>
      <c r="C13" s="89">
        <f>IF(SUM('2005AllExports'!C13:C13)=0," ",'2005AllExports'!C13*'2005IllegalPercentages'!C13)</f>
        <v>1.6277054484599998E-2</v>
      </c>
      <c r="D13" s="89">
        <f>IF(SUM('2005AllExports'!D13:D13)=0," ",'2005AllExports'!D13*'2005IllegalPercentages'!D13)</f>
        <v>3.1857991409999994E-3</v>
      </c>
      <c r="E13" s="89">
        <f>IF(SUM('2005AllExports'!E13:E13)=0," ",'2005AllExports'!E13*'2005IllegalPercentages'!E13)</f>
        <v>4.7255752390000004E-3</v>
      </c>
      <c r="F13" s="90">
        <f>IF(SUM('2005AllExports'!F13:F13)=0," ",'2005AllExports'!F13*'2005IllegalPercentages'!F13)</f>
        <v>2.6187606899999998E-3</v>
      </c>
      <c r="G13" s="90" t="str">
        <f>IF(SUM('2005AllExports'!G13:G13)=0," ",'2005AllExports'!G13*'2005IllegalPercentages'!G13)</f>
        <v xml:space="preserve"> </v>
      </c>
      <c r="H13" s="90" t="str">
        <f>IF(SUM('2005AllExports'!H13:H13)=0," ",'2005AllExports'!H13*'2005IllegalPercentages'!H13)</f>
        <v xml:space="preserve"> </v>
      </c>
      <c r="I13" s="90" t="str">
        <f>IF(SUM('2005AllExports'!I13:I13)=0," ",'2005AllExports'!I13*'2005IllegalPercentages'!I13)</f>
        <v xml:space="preserve"> </v>
      </c>
      <c r="J13" s="90" t="str">
        <f>IF(SUM('2005AllExports'!J13:J13)=0," ",'2005AllExports'!J13*'2005IllegalPercentages'!J13)</f>
        <v xml:space="preserve"> </v>
      </c>
      <c r="K13" s="90" t="str">
        <f>IF(SUM('2005AllExports'!K13:K13)=0," ",'2005AllExports'!K13*'2005IllegalPercentages'!K13)</f>
        <v xml:space="preserve"> </v>
      </c>
      <c r="L13" s="90">
        <f>IF(SUM('2005AllExports'!L13:L13)=0," ",'2005AllExports'!L13*'2005IllegalPercentages'!L13)</f>
        <v>2.7995723700000061E-3</v>
      </c>
      <c r="N13" s="90" t="str">
        <f>IF(SUM('2005AllExports'!N13:N13)=0," ",'2005AllExports'!N13*'2005IllegalPercentages'!N13)</f>
        <v xml:space="preserve"> </v>
      </c>
      <c r="O13" s="90" t="str">
        <f>IF(SUM('2005AllExports'!O13:O13)=0," ",'2005AllExports'!O13*'2005IllegalPercentages'!O13)</f>
        <v xml:space="preserve"> </v>
      </c>
      <c r="P13" s="90" t="str">
        <f>IF(SUM('2005AllExports'!P13:P13)=0," ",'2005AllExports'!P13*'2005IllegalPercentages'!P13)</f>
        <v xml:space="preserve"> </v>
      </c>
      <c r="Q13" s="91">
        <f t="shared" si="0"/>
        <v>2.9606761924600003E-2</v>
      </c>
      <c r="S13" s="92" t="str">
        <f>IF(SUM('2005AllExports'!B13:B13)=0," ",'2005AllExports'!S13*'2005IllegalPercentages'!B13)</f>
        <v xml:space="preserve"> </v>
      </c>
      <c r="T13" s="92">
        <f>IF(SUM('2005AllExports'!C13:C13)=0," ",'2005AllExports'!T13*'2005IllegalPercentages'!C13)</f>
        <v>4.1784830999999993</v>
      </c>
      <c r="U13" s="92">
        <f>IF(SUM('2005AllExports'!D13:D13)=0," ",'2005AllExports'!U13*'2005IllegalPercentages'!D13)</f>
        <v>0.82159034999999991</v>
      </c>
      <c r="V13" s="92">
        <f>IF(SUM('2005AllExports'!E13:E13)=0," ",'2005AllExports'!V13*'2005IllegalPercentages'!E13)</f>
        <v>1.4260984500000002</v>
      </c>
      <c r="W13" s="92">
        <f>IF(SUM('2005AllExports'!F13:F13)=0," ",'2005AllExports'!W13*'2005IllegalPercentages'!F13)</f>
        <v>1.3077225000000001</v>
      </c>
      <c r="X13" s="92" t="str">
        <f>IF(SUM('2005AllExports'!G13:G13)=0," ",'2005AllExports'!X13*'2005IllegalPercentages'!G13)</f>
        <v xml:space="preserve"> </v>
      </c>
      <c r="Y13" s="92" t="str">
        <f>IF(SUM('2005AllExports'!H13:H13)=0," ",'2005AllExports'!Y13*'2005IllegalPercentages'!H13)</f>
        <v xml:space="preserve"> </v>
      </c>
      <c r="Z13" s="92" t="str">
        <f>IF(SUM('2005AllExports'!I13:I13)=0," ",'2005AllExports'!Z13*'2005IllegalPercentages'!I13)</f>
        <v xml:space="preserve"> </v>
      </c>
      <c r="AA13" s="92" t="str">
        <f>IF(SUM('2005AllExports'!J13:J13)=0," ",'2005AllExports'!AA13*'2005IllegalPercentages'!J13)</f>
        <v xml:space="preserve"> </v>
      </c>
      <c r="AB13" s="92" t="str">
        <f>IF(SUM('2005AllExports'!K13:K13)=0," ",'2005AllExports'!AB13*'2005IllegalPercentages'!K13)</f>
        <v xml:space="preserve"> </v>
      </c>
      <c r="AC13" s="92">
        <f>IF(SUM('2005AllExports'!L13:L13)=0," ",'2005AllExports'!AC13*'2005IllegalPercentages'!L13)</f>
        <v>0.65836014999999981</v>
      </c>
      <c r="AE13" s="92" t="str">
        <f>IF(SUM('2005AllExports'!N13:N13)=0," ",'2005AllExports'!AE13*'2005IllegalPercentages'!N13)</f>
        <v xml:space="preserve"> </v>
      </c>
      <c r="AF13" s="92" t="str">
        <f>IF(SUM('2005AllExports'!O13:O13)=0," ",'2005AllExports'!AF13*'2005IllegalPercentages'!O13)</f>
        <v xml:space="preserve"> </v>
      </c>
      <c r="AG13" s="92" t="str">
        <f>IF(SUM('2005AllExports'!P13:P13)=0," ",'2005AllExports'!AG13*'2005IllegalPercentages'!P13)</f>
        <v xml:space="preserve"> </v>
      </c>
      <c r="AH13" s="93">
        <f t="shared" si="1"/>
        <v>8.3922545500000005</v>
      </c>
    </row>
    <row r="14" spans="1:34" ht="13">
      <c r="A14" t="s">
        <v>34</v>
      </c>
      <c r="B14" s="89" t="str">
        <f>IF(SUM('2005AllExports'!B14:B14)=0," ",'2005AllExports'!B14*'2005IllegalPercentages'!B14)</f>
        <v xml:space="preserve"> </v>
      </c>
      <c r="C14" s="89">
        <f>IF(SUM('2005AllExports'!C14:C14)=0," ",'2005AllExports'!C14*'2005IllegalPercentages'!C14)</f>
        <v>2.7234994877999999E-3</v>
      </c>
      <c r="D14" s="89">
        <f>IF(SUM('2005AllExports'!D14:D14)=0," ",'2005AllExports'!D14*'2005IllegalPercentages'!D14)</f>
        <v>1.4991479635999998E-2</v>
      </c>
      <c r="E14" s="89" t="str">
        <f>IF(SUM('2005AllExports'!E14:E14)=0," ",'2005AllExports'!E14*'2005IllegalPercentages'!E14)</f>
        <v xml:space="preserve"> </v>
      </c>
      <c r="F14" s="90" t="str">
        <f>IF(SUM('2005AllExports'!F14:F14)=0," ",'2005AllExports'!F14*'2005IllegalPercentages'!F14)</f>
        <v xml:space="preserve"> </v>
      </c>
      <c r="G14" s="90">
        <f>IF(SUM('2005AllExports'!G14:G14)=0," ",'2005AllExports'!G14*'2005IllegalPercentages'!G14)</f>
        <v>2.1040845000000002E-3</v>
      </c>
      <c r="H14" s="90" t="str">
        <f>IF(SUM('2005AllExports'!H14:H14)=0," ",'2005AllExports'!H14*'2005IllegalPercentages'!H14)</f>
        <v xml:space="preserve"> </v>
      </c>
      <c r="I14" s="90" t="str">
        <f>IF(SUM('2005AllExports'!I14:I14)=0," ",'2005AllExports'!I14*'2005IllegalPercentages'!I14)</f>
        <v xml:space="preserve"> </v>
      </c>
      <c r="J14" s="90" t="str">
        <f>IF(SUM('2005AllExports'!J14:J14)=0," ",'2005AllExports'!J14*'2005IllegalPercentages'!J14)</f>
        <v xml:space="preserve"> </v>
      </c>
      <c r="K14" s="90" t="str">
        <f>IF(SUM('2005AllExports'!K14:K14)=0," ",'2005AllExports'!K14*'2005IllegalPercentages'!K14)</f>
        <v xml:space="preserve"> </v>
      </c>
      <c r="L14" s="90" t="str">
        <f>IF(SUM('2005AllExports'!L14:L14)=0," ",'2005AllExports'!L14*'2005IllegalPercentages'!L14)</f>
        <v xml:space="preserve"> </v>
      </c>
      <c r="N14" s="90" t="str">
        <f>IF(SUM('2005AllExports'!N14:N14)=0," ",'2005AllExports'!N14*'2005IllegalPercentages'!N14)</f>
        <v xml:space="preserve"> </v>
      </c>
      <c r="O14" s="90" t="str">
        <f>IF(SUM('2005AllExports'!O14:O14)=0," ",'2005AllExports'!O14*'2005IllegalPercentages'!O14)</f>
        <v xml:space="preserve"> </v>
      </c>
      <c r="P14" s="90" t="str">
        <f>IF(SUM('2005AllExports'!P14:P14)=0," ",'2005AllExports'!P14*'2005IllegalPercentages'!P14)</f>
        <v xml:space="preserve"> </v>
      </c>
      <c r="Q14" s="91">
        <f t="shared" si="0"/>
        <v>1.9819063623799996E-2</v>
      </c>
      <c r="S14" s="92" t="str">
        <f>IF(SUM('2005AllExports'!B14:B14)=0," ",'2005AllExports'!S14*'2005IllegalPercentages'!B14)</f>
        <v xml:space="preserve"> </v>
      </c>
      <c r="T14" s="92">
        <f>IF(SUM('2005AllExports'!C14:C14)=0," ",'2005AllExports'!T14*'2005IllegalPercentages'!C14)</f>
        <v>0.8132318999999999</v>
      </c>
      <c r="U14" s="92">
        <f>IF(SUM('2005AllExports'!D14:D14)=0," ",'2005AllExports'!U14*'2005IllegalPercentages'!D14)</f>
        <v>4.0590399500000007</v>
      </c>
      <c r="V14" s="92" t="str">
        <f>IF(SUM('2005AllExports'!E14:E14)=0," ",'2005AllExports'!V14*'2005IllegalPercentages'!E14)</f>
        <v xml:space="preserve"> </v>
      </c>
      <c r="W14" s="92" t="str">
        <f>IF(SUM('2005AllExports'!F14:F14)=0," ",'2005AllExports'!W14*'2005IllegalPercentages'!F14)</f>
        <v xml:space="preserve"> </v>
      </c>
      <c r="X14" s="92">
        <f>IF(SUM('2005AllExports'!G14:G14)=0," ",'2005AllExports'!X14*'2005IllegalPercentages'!G14)</f>
        <v>0.45969209999999999</v>
      </c>
      <c r="Y14" s="92" t="str">
        <f>IF(SUM('2005AllExports'!H14:H14)=0," ",'2005AllExports'!Y14*'2005IllegalPercentages'!H14)</f>
        <v xml:space="preserve"> </v>
      </c>
      <c r="Z14" s="92" t="str">
        <f>IF(SUM('2005AllExports'!I14:I14)=0," ",'2005AllExports'!Z14*'2005IllegalPercentages'!I14)</f>
        <v xml:space="preserve"> </v>
      </c>
      <c r="AA14" s="92" t="str">
        <f>IF(SUM('2005AllExports'!J14:J14)=0," ",'2005AllExports'!AA14*'2005IllegalPercentages'!J14)</f>
        <v xml:space="preserve"> </v>
      </c>
      <c r="AB14" s="92" t="str">
        <f>IF(SUM('2005AllExports'!K14:K14)=0," ",'2005AllExports'!AB14*'2005IllegalPercentages'!K14)</f>
        <v xml:space="preserve"> </v>
      </c>
      <c r="AC14" s="92" t="str">
        <f>IF(SUM('2005AllExports'!L14:L14)=0," ",'2005AllExports'!AC14*'2005IllegalPercentages'!L14)</f>
        <v xml:space="preserve"> </v>
      </c>
      <c r="AE14" s="92" t="str">
        <f>IF(SUM('2005AllExports'!N14:N14)=0," ",'2005AllExports'!AE14*'2005IllegalPercentages'!N14)</f>
        <v xml:space="preserve"> </v>
      </c>
      <c r="AF14" s="92" t="str">
        <f>IF(SUM('2005AllExports'!O14:O14)=0," ",'2005AllExports'!AF14*'2005IllegalPercentages'!O14)</f>
        <v xml:space="preserve"> </v>
      </c>
      <c r="AG14" s="92" t="str">
        <f>IF(SUM('2005AllExports'!P14:P14)=0," ",'2005AllExports'!AG14*'2005IllegalPercentages'!P14)</f>
        <v xml:space="preserve"> </v>
      </c>
      <c r="AH14" s="93">
        <f t="shared" si="1"/>
        <v>5.3319639500000005</v>
      </c>
    </row>
    <row r="15" spans="1:34" ht="13">
      <c r="A15" t="s">
        <v>35</v>
      </c>
      <c r="B15" s="89" t="str">
        <f>IF(SUM('2005AllExports'!B15:B15)=0," ",'2005AllExports'!B15*'2005IllegalPercentages'!B15)</f>
        <v xml:space="preserve"> </v>
      </c>
      <c r="C15" s="89">
        <f>IF(SUM('2005AllExports'!C15:C15)=0," ",'2005AllExports'!C15*'2005IllegalPercentages'!C15)</f>
        <v>8.8729950581999985E-3</v>
      </c>
      <c r="D15" s="89" t="str">
        <f>IF(SUM('2005AllExports'!D15:D15)=0," ",'2005AllExports'!D15*'2005IllegalPercentages'!D15)</f>
        <v xml:space="preserve"> </v>
      </c>
      <c r="E15" s="89" t="str">
        <f>IF(SUM('2005AllExports'!E15:E15)=0," ",'2005AllExports'!E15*'2005IllegalPercentages'!E15)</f>
        <v xml:space="preserve"> </v>
      </c>
      <c r="F15" s="90" t="str">
        <f>IF(SUM('2005AllExports'!F15:F15)=0," ",'2005AllExports'!F15*'2005IllegalPercentages'!F15)</f>
        <v xml:space="preserve"> </v>
      </c>
      <c r="G15" s="90" t="str">
        <f>IF(SUM('2005AllExports'!G15:G15)=0," ",'2005AllExports'!G15*'2005IllegalPercentages'!G15)</f>
        <v xml:space="preserve"> </v>
      </c>
      <c r="H15" s="90" t="str">
        <f>IF(SUM('2005AllExports'!H15:H15)=0," ",'2005AllExports'!H15*'2005IllegalPercentages'!H15)</f>
        <v xml:space="preserve"> </v>
      </c>
      <c r="I15" s="90" t="str">
        <f>IF(SUM('2005AllExports'!I15:I15)=0," ",'2005AllExports'!I15*'2005IllegalPercentages'!I15)</f>
        <v xml:space="preserve"> </v>
      </c>
      <c r="J15" s="90" t="str">
        <f>IF(SUM('2005AllExports'!J15:J15)=0," ",'2005AllExports'!J15*'2005IllegalPercentages'!J15)</f>
        <v xml:space="preserve"> </v>
      </c>
      <c r="K15" s="90" t="str">
        <f>IF(SUM('2005AllExports'!K15:K15)=0," ",'2005AllExports'!K15*'2005IllegalPercentages'!K15)</f>
        <v xml:space="preserve"> </v>
      </c>
      <c r="L15" s="90" t="str">
        <f>IF(SUM('2005AllExports'!L15:L15)=0," ",'2005AllExports'!L15*'2005IllegalPercentages'!L15)</f>
        <v xml:space="preserve"> </v>
      </c>
      <c r="N15" s="90" t="str">
        <f>IF(SUM('2005AllExports'!N15:N15)=0," ",'2005AllExports'!N15*'2005IllegalPercentages'!N15)</f>
        <v xml:space="preserve"> </v>
      </c>
      <c r="O15" s="90" t="str">
        <f>IF(SUM('2005AllExports'!O15:O15)=0," ",'2005AllExports'!O15*'2005IllegalPercentages'!O15)</f>
        <v xml:space="preserve"> </v>
      </c>
      <c r="P15" s="90" t="str">
        <f>IF(SUM('2005AllExports'!P15:P15)=0," ",'2005AllExports'!P15*'2005IllegalPercentages'!P15)</f>
        <v xml:space="preserve"> </v>
      </c>
      <c r="Q15" s="91">
        <f t="shared" si="0"/>
        <v>8.8729950581999985E-3</v>
      </c>
      <c r="S15" s="92" t="str">
        <f>IF(SUM('2005AllExports'!B15:B15)=0," ",'2005AllExports'!S15*'2005IllegalPercentages'!B15)</f>
        <v xml:space="preserve"> </v>
      </c>
      <c r="T15" s="92">
        <f>IF(SUM('2005AllExports'!C15:C15)=0," ",'2005AllExports'!T15*'2005IllegalPercentages'!C15)</f>
        <v>3.1504171499999996</v>
      </c>
      <c r="U15" s="92" t="str">
        <f>IF(SUM('2005AllExports'!D15:D15)=0," ",'2005AllExports'!U15*'2005IllegalPercentages'!D15)</f>
        <v xml:space="preserve"> </v>
      </c>
      <c r="V15" s="92" t="str">
        <f>IF(SUM('2005AllExports'!E15:E15)=0," ",'2005AllExports'!V15*'2005IllegalPercentages'!E15)</f>
        <v xml:space="preserve"> </v>
      </c>
      <c r="W15" s="92" t="str">
        <f>IF(SUM('2005AllExports'!F15:F15)=0," ",'2005AllExports'!W15*'2005IllegalPercentages'!F15)</f>
        <v xml:space="preserve"> </v>
      </c>
      <c r="X15" s="92" t="str">
        <f>IF(SUM('2005AllExports'!G15:G15)=0," ",'2005AllExports'!X15*'2005IllegalPercentages'!G15)</f>
        <v xml:space="preserve"> </v>
      </c>
      <c r="Y15" s="92" t="str">
        <f>IF(SUM('2005AllExports'!H15:H15)=0," ",'2005AllExports'!Y15*'2005IllegalPercentages'!H15)</f>
        <v xml:space="preserve"> </v>
      </c>
      <c r="Z15" s="92" t="str">
        <f>IF(SUM('2005AllExports'!I15:I15)=0," ",'2005AllExports'!Z15*'2005IllegalPercentages'!I15)</f>
        <v xml:space="preserve"> </v>
      </c>
      <c r="AA15" s="92" t="str">
        <f>IF(SUM('2005AllExports'!J15:J15)=0," ",'2005AllExports'!AA15*'2005IllegalPercentages'!J15)</f>
        <v xml:space="preserve"> </v>
      </c>
      <c r="AB15" s="92" t="str">
        <f>IF(SUM('2005AllExports'!K15:K15)=0," ",'2005AllExports'!AB15*'2005IllegalPercentages'!K15)</f>
        <v xml:space="preserve"> </v>
      </c>
      <c r="AC15" s="92" t="str">
        <f>IF(SUM('2005AllExports'!L15:L15)=0," ",'2005AllExports'!AC15*'2005IllegalPercentages'!L15)</f>
        <v xml:space="preserve"> </v>
      </c>
      <c r="AE15" s="92" t="str">
        <f>IF(SUM('2005AllExports'!N15:N15)=0," ",'2005AllExports'!AE15*'2005IllegalPercentages'!N15)</f>
        <v xml:space="preserve"> </v>
      </c>
      <c r="AF15" s="92" t="str">
        <f>IF(SUM('2005AllExports'!O15:O15)=0," ",'2005AllExports'!AF15*'2005IllegalPercentages'!O15)</f>
        <v xml:space="preserve"> </v>
      </c>
      <c r="AG15" s="92" t="str">
        <f>IF(SUM('2005AllExports'!P15:P15)=0," ",'2005AllExports'!AG15*'2005IllegalPercentages'!P15)</f>
        <v xml:space="preserve"> </v>
      </c>
      <c r="AH15" s="93">
        <f t="shared" si="1"/>
        <v>3.1504171499999996</v>
      </c>
    </row>
    <row r="16" spans="1:34" ht="13">
      <c r="A16" t="s">
        <v>36</v>
      </c>
      <c r="B16" s="89" t="str">
        <f>IF(SUM('2005AllExports'!B16:B16)=0," ",'2005AllExports'!B16*'2005IllegalPercentages'!B16)</f>
        <v xml:space="preserve"> </v>
      </c>
      <c r="C16" s="89" t="str">
        <f>IF(SUM('2005AllExports'!C16:C16)=0," ",'2005AllExports'!C16*'2005IllegalPercentages'!C16)</f>
        <v xml:space="preserve"> </v>
      </c>
      <c r="D16" s="89" t="str">
        <f>IF(SUM('2005AllExports'!D16:D16)=0," ",'2005AllExports'!D16*'2005IllegalPercentages'!D16)</f>
        <v xml:space="preserve"> </v>
      </c>
      <c r="E16" s="89" t="str">
        <f>IF(SUM('2005AllExports'!E16:E16)=0," ",'2005AllExports'!E16*'2005IllegalPercentages'!E16)</f>
        <v xml:space="preserve"> </v>
      </c>
      <c r="F16" s="90" t="str">
        <f>IF(SUM('2005AllExports'!F16:F16)=0," ",'2005AllExports'!F16*'2005IllegalPercentages'!F16)</f>
        <v xml:space="preserve"> </v>
      </c>
      <c r="G16" s="90" t="str">
        <f>IF(SUM('2005AllExports'!G16:G16)=0," ",'2005AllExports'!G16*'2005IllegalPercentages'!G16)</f>
        <v xml:space="preserve"> </v>
      </c>
      <c r="H16" s="90" t="str">
        <f>IF(SUM('2005AllExports'!H16:H16)=0," ",'2005AllExports'!H16*'2005IllegalPercentages'!H16)</f>
        <v xml:space="preserve"> </v>
      </c>
      <c r="I16" s="90" t="str">
        <f>IF(SUM('2005AllExports'!I16:I16)=0," ",'2005AllExports'!I16*'2005IllegalPercentages'!I16)</f>
        <v xml:space="preserve"> </v>
      </c>
      <c r="J16" s="90" t="str">
        <f>IF(SUM('2005AllExports'!J16:J16)=0," ",'2005AllExports'!J16*'2005IllegalPercentages'!J16)</f>
        <v xml:space="preserve"> </v>
      </c>
      <c r="K16" s="90" t="str">
        <f>IF(SUM('2005AllExports'!K16:K16)=0," ",'2005AllExports'!K16*'2005IllegalPercentages'!K16)</f>
        <v xml:space="preserve"> </v>
      </c>
      <c r="L16" s="90" t="str">
        <f>IF(SUM('2005AllExports'!L16:L16)=0," ",'2005AllExports'!L16*'2005IllegalPercentages'!L16)</f>
        <v xml:space="preserve"> </v>
      </c>
      <c r="N16" s="90" t="str">
        <f>IF(SUM('2005AllExports'!N16:N16)=0," ",'2005AllExports'!N16*'2005IllegalPercentages'!N16)</f>
        <v xml:space="preserve"> </v>
      </c>
      <c r="O16" s="90" t="str">
        <f>IF(SUM('2005AllExports'!O16:O16)=0," ",'2005AllExports'!O16*'2005IllegalPercentages'!O16)</f>
        <v xml:space="preserve"> </v>
      </c>
      <c r="P16" s="90" t="str">
        <f>IF(SUM('2005AllExports'!P16:P16)=0," ",'2005AllExports'!P16*'2005IllegalPercentages'!P16)</f>
        <v xml:space="preserve"> </v>
      </c>
      <c r="Q16" s="91">
        <f t="shared" si="0"/>
        <v>0</v>
      </c>
      <c r="S16" s="92" t="str">
        <f>IF(SUM('2005AllExports'!B16:B16)=0," ",'2005AllExports'!S16*'2005IllegalPercentages'!B16)</f>
        <v xml:space="preserve"> </v>
      </c>
      <c r="T16" s="92" t="str">
        <f>IF(SUM('2005AllExports'!C16:C16)=0," ",'2005AllExports'!T16*'2005IllegalPercentages'!C16)</f>
        <v xml:space="preserve"> </v>
      </c>
      <c r="U16" s="92" t="str">
        <f>IF(SUM('2005AllExports'!D16:D16)=0," ",'2005AllExports'!U16*'2005IllegalPercentages'!D16)</f>
        <v xml:space="preserve"> </v>
      </c>
      <c r="V16" s="92" t="str">
        <f>IF(SUM('2005AllExports'!E16:E16)=0," ",'2005AllExports'!V16*'2005IllegalPercentages'!E16)</f>
        <v xml:space="preserve"> </v>
      </c>
      <c r="W16" s="92" t="str">
        <f>IF(SUM('2005AllExports'!F16:F16)=0," ",'2005AllExports'!W16*'2005IllegalPercentages'!F16)</f>
        <v xml:space="preserve"> </v>
      </c>
      <c r="X16" s="92" t="str">
        <f>IF(SUM('2005AllExports'!G16:G16)=0," ",'2005AllExports'!X16*'2005IllegalPercentages'!G16)</f>
        <v xml:space="preserve"> </v>
      </c>
      <c r="Y16" s="92" t="str">
        <f>IF(SUM('2005AllExports'!H16:H16)=0," ",'2005AllExports'!Y16*'2005IllegalPercentages'!H16)</f>
        <v xml:space="preserve"> </v>
      </c>
      <c r="Z16" s="92" t="str">
        <f>IF(SUM('2005AllExports'!I16:I16)=0," ",'2005AllExports'!Z16*'2005IllegalPercentages'!I16)</f>
        <v xml:space="preserve"> </v>
      </c>
      <c r="AA16" s="92" t="str">
        <f>IF(SUM('2005AllExports'!J16:J16)=0," ",'2005AllExports'!AA16*'2005IllegalPercentages'!J16)</f>
        <v xml:space="preserve"> </v>
      </c>
      <c r="AB16" s="92" t="str">
        <f>IF(SUM('2005AllExports'!K16:K16)=0," ",'2005AllExports'!AB16*'2005IllegalPercentages'!K16)</f>
        <v xml:space="preserve"> </v>
      </c>
      <c r="AC16" s="92" t="str">
        <f>IF(SUM('2005AllExports'!L16:L16)=0," ",'2005AllExports'!AC16*'2005IllegalPercentages'!L16)</f>
        <v xml:space="preserve"> </v>
      </c>
      <c r="AE16" s="92" t="str">
        <f>IF(SUM('2005AllExports'!N16:N16)=0," ",'2005AllExports'!AE16*'2005IllegalPercentages'!N16)</f>
        <v xml:space="preserve"> </v>
      </c>
      <c r="AF16" s="92" t="str">
        <f>IF(SUM('2005AllExports'!O16:O16)=0," ",'2005AllExports'!AF16*'2005IllegalPercentages'!O16)</f>
        <v xml:space="preserve"> </v>
      </c>
      <c r="AG16" s="92" t="str">
        <f>IF(SUM('2005AllExports'!P16:P16)=0," ",'2005AllExports'!AG16*'2005IllegalPercentages'!P16)</f>
        <v xml:space="preserve"> </v>
      </c>
      <c r="AH16" s="93">
        <f t="shared" si="1"/>
        <v>0</v>
      </c>
    </row>
    <row r="17" spans="1:34" ht="13">
      <c r="A17" t="s">
        <v>37</v>
      </c>
      <c r="B17" s="89" t="str">
        <f>IF(SUM('2005AllExports'!B17:B17)=0," ",'2005AllExports'!B17*'2005IllegalPercentages'!B17)</f>
        <v xml:space="preserve"> </v>
      </c>
      <c r="C17" s="89">
        <f>IF(SUM('2005AllExports'!C17:C17)=0," ",'2005AllExports'!C17*'2005IllegalPercentages'!C17)</f>
        <v>7.7960039975999984E-3</v>
      </c>
      <c r="D17" s="89" t="str">
        <f>IF(SUM('2005AllExports'!D17:D17)=0," ",'2005AllExports'!D17*'2005IllegalPercentages'!D17)</f>
        <v xml:space="preserve"> </v>
      </c>
      <c r="E17" s="89" t="str">
        <f>IF(SUM('2005AllExports'!E17:E17)=0," ",'2005AllExports'!E17*'2005IllegalPercentages'!E17)</f>
        <v xml:space="preserve"> </v>
      </c>
      <c r="F17" s="90" t="str">
        <f>IF(SUM('2005AllExports'!F17:F17)=0," ",'2005AllExports'!F17*'2005IllegalPercentages'!F17)</f>
        <v xml:space="preserve"> </v>
      </c>
      <c r="G17" s="90" t="str">
        <f>IF(SUM('2005AllExports'!G17:G17)=0," ",'2005AllExports'!G17*'2005IllegalPercentages'!G17)</f>
        <v xml:space="preserve"> </v>
      </c>
      <c r="H17" s="90" t="str">
        <f>IF(SUM('2005AllExports'!H17:H17)=0," ",'2005AllExports'!H17*'2005IllegalPercentages'!H17)</f>
        <v xml:space="preserve"> </v>
      </c>
      <c r="I17" s="90" t="str">
        <f>IF(SUM('2005AllExports'!I17:I17)=0," ",'2005AllExports'!I17*'2005IllegalPercentages'!I17)</f>
        <v xml:space="preserve"> </v>
      </c>
      <c r="J17" s="90" t="str">
        <f>IF(SUM('2005AllExports'!J17:J17)=0," ",'2005AllExports'!J17*'2005IllegalPercentages'!J17)</f>
        <v xml:space="preserve"> </v>
      </c>
      <c r="K17" s="90" t="str">
        <f>IF(SUM('2005AllExports'!K17:K17)=0," ",'2005AllExports'!K17*'2005IllegalPercentages'!K17)</f>
        <v xml:space="preserve"> </v>
      </c>
      <c r="L17" s="90" t="str">
        <f>IF(SUM('2005AllExports'!L17:L17)=0," ",'2005AllExports'!L17*'2005IllegalPercentages'!L17)</f>
        <v xml:space="preserve"> </v>
      </c>
      <c r="N17" s="90" t="str">
        <f>IF(SUM('2005AllExports'!N17:N17)=0," ",'2005AllExports'!N17*'2005IllegalPercentages'!N17)</f>
        <v xml:space="preserve"> </v>
      </c>
      <c r="O17" s="90" t="str">
        <f>IF(SUM('2005AllExports'!O17:O17)=0," ",'2005AllExports'!O17*'2005IllegalPercentages'!O17)</f>
        <v xml:space="preserve"> </v>
      </c>
      <c r="P17" s="90" t="str">
        <f>IF(SUM('2005AllExports'!P17:P17)=0," ",'2005AllExports'!P17*'2005IllegalPercentages'!P17)</f>
        <v xml:space="preserve"> </v>
      </c>
      <c r="Q17" s="91">
        <f t="shared" si="0"/>
        <v>7.7960039975999984E-3</v>
      </c>
      <c r="S17" s="92" t="str">
        <f>IF(SUM('2005AllExports'!B17:B17)=0," ",'2005AllExports'!S17*'2005IllegalPercentages'!B17)</f>
        <v xml:space="preserve"> </v>
      </c>
      <c r="T17" s="92">
        <f>IF(SUM('2005AllExports'!C17:C17)=0," ",'2005AllExports'!T17*'2005IllegalPercentages'!C17)</f>
        <v>3.1895549999999999</v>
      </c>
      <c r="U17" s="92" t="str">
        <f>IF(SUM('2005AllExports'!D17:D17)=0," ",'2005AllExports'!U17*'2005IllegalPercentages'!D17)</f>
        <v xml:space="preserve"> </v>
      </c>
      <c r="V17" s="92" t="str">
        <f>IF(SUM('2005AllExports'!E17:E17)=0," ",'2005AllExports'!V17*'2005IllegalPercentages'!E17)</f>
        <v xml:space="preserve"> </v>
      </c>
      <c r="W17" s="92" t="str">
        <f>IF(SUM('2005AllExports'!F17:F17)=0," ",'2005AllExports'!W17*'2005IllegalPercentages'!F17)</f>
        <v xml:space="preserve"> </v>
      </c>
      <c r="X17" s="92" t="str">
        <f>IF(SUM('2005AllExports'!G17:G17)=0," ",'2005AllExports'!X17*'2005IllegalPercentages'!G17)</f>
        <v xml:space="preserve"> </v>
      </c>
      <c r="Y17" s="92" t="str">
        <f>IF(SUM('2005AllExports'!H17:H17)=0," ",'2005AllExports'!Y17*'2005IllegalPercentages'!H17)</f>
        <v xml:space="preserve"> </v>
      </c>
      <c r="Z17" s="92" t="str">
        <f>IF(SUM('2005AllExports'!I17:I17)=0," ",'2005AllExports'!Z17*'2005IllegalPercentages'!I17)</f>
        <v xml:space="preserve"> </v>
      </c>
      <c r="AA17" s="92" t="str">
        <f>IF(SUM('2005AllExports'!J17:J17)=0," ",'2005AllExports'!AA17*'2005IllegalPercentages'!J17)</f>
        <v xml:space="preserve"> </v>
      </c>
      <c r="AB17" s="92" t="str">
        <f>IF(SUM('2005AllExports'!K17:K17)=0," ",'2005AllExports'!AB17*'2005IllegalPercentages'!K17)</f>
        <v xml:space="preserve"> </v>
      </c>
      <c r="AC17" s="92" t="str">
        <f>IF(SUM('2005AllExports'!L17:L17)=0," ",'2005AllExports'!AC17*'2005IllegalPercentages'!L17)</f>
        <v xml:space="preserve"> </v>
      </c>
      <c r="AE17" s="92" t="str">
        <f>IF(SUM('2005AllExports'!N17:N17)=0," ",'2005AllExports'!AE17*'2005IllegalPercentages'!N17)</f>
        <v xml:space="preserve"> </v>
      </c>
      <c r="AF17" s="92" t="str">
        <f>IF(SUM('2005AllExports'!O17:O17)=0," ",'2005AllExports'!AF17*'2005IllegalPercentages'!O17)</f>
        <v xml:space="preserve"> </v>
      </c>
      <c r="AG17" s="92" t="str">
        <f>IF(SUM('2005AllExports'!P17:P17)=0," ",'2005AllExports'!AG17*'2005IllegalPercentages'!P17)</f>
        <v xml:space="preserve"> </v>
      </c>
      <c r="AH17" s="93">
        <f t="shared" si="1"/>
        <v>3.1895549999999999</v>
      </c>
    </row>
    <row r="18" spans="1:34" ht="13">
      <c r="A18" t="s">
        <v>38</v>
      </c>
      <c r="B18" s="89" t="str">
        <f>IF(SUM('2005AllExports'!B18:B18)=0," ",'2005AllExports'!B18*'2005IllegalPercentages'!B18)</f>
        <v xml:space="preserve"> </v>
      </c>
      <c r="C18" s="89">
        <f>IF(SUM('2005AllExports'!C18:C18)=0," ",'2005AllExports'!C18*'2005IllegalPercentages'!C18)</f>
        <v>6.1738965943200004E-2</v>
      </c>
      <c r="D18" s="89">
        <f>IF(SUM('2005AllExports'!D18:D18)=0," ",'2005AllExports'!D18*'2005IllegalPercentages'!D18)</f>
        <v>1.9581405529E-2</v>
      </c>
      <c r="E18" s="89" t="str">
        <f>IF(SUM('2005AllExports'!E18:E18)=0," ",'2005AllExports'!E18*'2005IllegalPercentages'!E18)</f>
        <v xml:space="preserve"> </v>
      </c>
      <c r="F18" s="90">
        <f>IF(SUM('2005AllExports'!F18:F18)=0," ",'2005AllExports'!F18*'2005IllegalPercentages'!F18)</f>
        <v>1.4692380192000001E-2</v>
      </c>
      <c r="G18" s="90">
        <f>IF(SUM('2005AllExports'!G18:G18)=0," ",'2005AllExports'!G18*'2005IllegalPercentages'!G18)</f>
        <v>2.2634839500000007E-3</v>
      </c>
      <c r="H18" s="90" t="str">
        <f>IF(SUM('2005AllExports'!H18:H18)=0," ",'2005AllExports'!H18*'2005IllegalPercentages'!H18)</f>
        <v xml:space="preserve"> </v>
      </c>
      <c r="I18" s="90" t="str">
        <f>IF(SUM('2005AllExports'!I18:I18)=0," ",'2005AllExports'!I18*'2005IllegalPercentages'!I18)</f>
        <v xml:space="preserve"> </v>
      </c>
      <c r="J18" s="90" t="str">
        <f>IF(SUM('2005AllExports'!J18:J18)=0," ",'2005AllExports'!J18*'2005IllegalPercentages'!J18)</f>
        <v xml:space="preserve"> </v>
      </c>
      <c r="K18" s="90" t="str">
        <f>IF(SUM('2005AllExports'!K18:K18)=0," ",'2005AllExports'!K18*'2005IllegalPercentages'!K18)</f>
        <v xml:space="preserve"> </v>
      </c>
      <c r="L18" s="90" t="str">
        <f>IF(SUM('2005AllExports'!L18:L18)=0," ",'2005AllExports'!L18*'2005IllegalPercentages'!L18)</f>
        <v xml:space="preserve"> </v>
      </c>
      <c r="N18" s="90" t="str">
        <f>IF(SUM('2005AllExports'!N18:N18)=0," ",'2005AllExports'!N18*'2005IllegalPercentages'!N18)</f>
        <v xml:space="preserve"> </v>
      </c>
      <c r="O18" s="90" t="str">
        <f>IF(SUM('2005AllExports'!O18:O18)=0," ",'2005AllExports'!O18*'2005IllegalPercentages'!O18)</f>
        <v xml:space="preserve"> </v>
      </c>
      <c r="P18" s="90" t="str">
        <f>IF(SUM('2005AllExports'!P18:P18)=0," ",'2005AllExports'!P18*'2005IllegalPercentages'!P18)</f>
        <v xml:space="preserve"> </v>
      </c>
      <c r="Q18" s="91">
        <f t="shared" si="0"/>
        <v>9.8276235614200014E-2</v>
      </c>
      <c r="S18" s="92" t="str">
        <f>IF(SUM('2005AllExports'!B18:B18)=0," ",'2005AllExports'!S18*'2005IllegalPercentages'!B18)</f>
        <v xml:space="preserve"> </v>
      </c>
      <c r="T18" s="92">
        <f>IF(SUM('2005AllExports'!C18:C18)=0," ",'2005AllExports'!T18*'2005IllegalPercentages'!C18)</f>
        <v>17.629846199999999</v>
      </c>
      <c r="U18" s="92">
        <f>IF(SUM('2005AllExports'!D18:D18)=0," ",'2005AllExports'!U18*'2005IllegalPercentages'!D18)</f>
        <v>7.1105569500000012</v>
      </c>
      <c r="V18" s="92" t="str">
        <f>IF(SUM('2005AllExports'!E18:E18)=0," ",'2005AllExports'!V18*'2005IllegalPercentages'!E18)</f>
        <v xml:space="preserve"> </v>
      </c>
      <c r="W18" s="92">
        <f>IF(SUM('2005AllExports'!F18:F18)=0," ",'2005AllExports'!W18*'2005IllegalPercentages'!F18)</f>
        <v>6.1687120499999999</v>
      </c>
      <c r="X18" s="92">
        <f>IF(SUM('2005AllExports'!G18:G18)=0," ",'2005AllExports'!X18*'2005IllegalPercentages'!G18)</f>
        <v>0.60973920000000015</v>
      </c>
      <c r="Y18" s="92" t="str">
        <f>IF(SUM('2005AllExports'!H18:H18)=0," ",'2005AllExports'!Y18*'2005IllegalPercentages'!H18)</f>
        <v xml:space="preserve"> </v>
      </c>
      <c r="Z18" s="92" t="str">
        <f>IF(SUM('2005AllExports'!I18:I18)=0," ",'2005AllExports'!Z18*'2005IllegalPercentages'!I18)</f>
        <v xml:space="preserve"> </v>
      </c>
      <c r="AA18" s="92" t="str">
        <f>IF(SUM('2005AllExports'!J18:J18)=0," ",'2005AllExports'!AA18*'2005IllegalPercentages'!J18)</f>
        <v xml:space="preserve"> </v>
      </c>
      <c r="AB18" s="92" t="str">
        <f>IF(SUM('2005AllExports'!K18:K18)=0," ",'2005AllExports'!AB18*'2005IllegalPercentages'!K18)</f>
        <v xml:space="preserve"> </v>
      </c>
      <c r="AC18" s="92" t="str">
        <f>IF(SUM('2005AllExports'!L18:L18)=0," ",'2005AllExports'!AC18*'2005IllegalPercentages'!L18)</f>
        <v xml:space="preserve"> </v>
      </c>
      <c r="AE18" s="92" t="str">
        <f>IF(SUM('2005AllExports'!N18:N18)=0," ",'2005AllExports'!AE18*'2005IllegalPercentages'!N18)</f>
        <v xml:space="preserve"> </v>
      </c>
      <c r="AF18" s="92" t="str">
        <f>IF(SUM('2005AllExports'!O18:O18)=0," ",'2005AllExports'!AF18*'2005IllegalPercentages'!O18)</f>
        <v xml:space="preserve"> </v>
      </c>
      <c r="AG18" s="92" t="str">
        <f>IF(SUM('2005AllExports'!P18:P18)=0," ",'2005AllExports'!AG18*'2005IllegalPercentages'!P18)</f>
        <v xml:space="preserve"> </v>
      </c>
      <c r="AH18" s="93">
        <f t="shared" si="1"/>
        <v>31.518854399999999</v>
      </c>
    </row>
    <row r="19" spans="1:34" ht="13">
      <c r="A19" t="s">
        <v>39</v>
      </c>
      <c r="B19" s="89" t="str">
        <f>IF(SUM('2005AllExports'!B19:B19)=0," ",'2005AllExports'!B19*'2005IllegalPercentages'!B19)</f>
        <v xml:space="preserve"> </v>
      </c>
      <c r="C19" s="89" t="str">
        <f>IF(SUM('2005AllExports'!C19:C19)=0," ",'2005AllExports'!C19*'2005IllegalPercentages'!C19)</f>
        <v xml:space="preserve"> </v>
      </c>
      <c r="D19" s="89" t="str">
        <f>IF(SUM('2005AllExports'!D19:D19)=0," ",'2005AllExports'!D19*'2005IllegalPercentages'!D19)</f>
        <v xml:space="preserve"> </v>
      </c>
      <c r="E19" s="89" t="str">
        <f>IF(SUM('2005AllExports'!E19:E19)=0," ",'2005AllExports'!E19*'2005IllegalPercentages'!E19)</f>
        <v xml:space="preserve"> </v>
      </c>
      <c r="F19" s="90" t="str">
        <f>IF(SUM('2005AllExports'!F19:F19)=0," ",'2005AllExports'!F19*'2005IllegalPercentages'!F19)</f>
        <v xml:space="preserve"> </v>
      </c>
      <c r="G19" s="90" t="str">
        <f>IF(SUM('2005AllExports'!G19:G19)=0," ",'2005AllExports'!G19*'2005IllegalPercentages'!G19)</f>
        <v xml:space="preserve"> </v>
      </c>
      <c r="H19" s="90" t="str">
        <f>IF(SUM('2005AllExports'!H19:H19)=0," ",'2005AllExports'!H19*'2005IllegalPercentages'!H19)</f>
        <v xml:space="preserve"> </v>
      </c>
      <c r="I19" s="90" t="str">
        <f>IF(SUM('2005AllExports'!I19:I19)=0," ",'2005AllExports'!I19*'2005IllegalPercentages'!I19)</f>
        <v xml:space="preserve"> </v>
      </c>
      <c r="J19" s="90" t="str">
        <f>IF(SUM('2005AllExports'!J19:J19)=0," ",'2005AllExports'!J19*'2005IllegalPercentages'!J19)</f>
        <v xml:space="preserve"> </v>
      </c>
      <c r="K19" s="90" t="str">
        <f>IF(SUM('2005AllExports'!K19:K19)=0," ",'2005AllExports'!K19*'2005IllegalPercentages'!K19)</f>
        <v xml:space="preserve"> </v>
      </c>
      <c r="L19" s="90" t="str">
        <f>IF(SUM('2005AllExports'!L19:L19)=0," ",'2005AllExports'!L19*'2005IllegalPercentages'!L19)</f>
        <v xml:space="preserve"> </v>
      </c>
      <c r="N19" s="90" t="str">
        <f>IF(SUM('2005AllExports'!N19:N19)=0," ",'2005AllExports'!N19*'2005IllegalPercentages'!N19)</f>
        <v xml:space="preserve"> </v>
      </c>
      <c r="O19" s="90" t="str">
        <f>IF(SUM('2005AllExports'!O19:O19)=0," ",'2005AllExports'!O19*'2005IllegalPercentages'!O19)</f>
        <v xml:space="preserve"> </v>
      </c>
      <c r="P19" s="90" t="str">
        <f>IF(SUM('2005AllExports'!P19:P19)=0," ",'2005AllExports'!P19*'2005IllegalPercentages'!P19)</f>
        <v xml:space="preserve"> </v>
      </c>
      <c r="Q19" s="91">
        <f t="shared" si="0"/>
        <v>0</v>
      </c>
      <c r="S19" s="92" t="str">
        <f>IF(SUM('2005AllExports'!B19:B19)=0," ",'2005AllExports'!S19*'2005IllegalPercentages'!B19)</f>
        <v xml:space="preserve"> </v>
      </c>
      <c r="T19" s="92" t="str">
        <f>IF(SUM('2005AllExports'!C19:C19)=0," ",'2005AllExports'!T19*'2005IllegalPercentages'!C19)</f>
        <v xml:space="preserve"> </v>
      </c>
      <c r="U19" s="92" t="str">
        <f>IF(SUM('2005AllExports'!D19:D19)=0," ",'2005AllExports'!U19*'2005IllegalPercentages'!D19)</f>
        <v xml:space="preserve"> </v>
      </c>
      <c r="V19" s="92" t="str">
        <f>IF(SUM('2005AllExports'!E19:E19)=0," ",'2005AllExports'!V19*'2005IllegalPercentages'!E19)</f>
        <v xml:space="preserve"> </v>
      </c>
      <c r="W19" s="92" t="str">
        <f>IF(SUM('2005AllExports'!F19:F19)=0," ",'2005AllExports'!W19*'2005IllegalPercentages'!F19)</f>
        <v xml:space="preserve"> </v>
      </c>
      <c r="X19" s="92" t="str">
        <f>IF(SUM('2005AllExports'!G19:G19)=0," ",'2005AllExports'!X19*'2005IllegalPercentages'!G19)</f>
        <v xml:space="preserve"> </v>
      </c>
      <c r="Y19" s="92" t="str">
        <f>IF(SUM('2005AllExports'!H19:H19)=0," ",'2005AllExports'!Y19*'2005IllegalPercentages'!H19)</f>
        <v xml:space="preserve"> </v>
      </c>
      <c r="Z19" s="92" t="str">
        <f>IF(SUM('2005AllExports'!I19:I19)=0," ",'2005AllExports'!Z19*'2005IllegalPercentages'!I19)</f>
        <v xml:space="preserve"> </v>
      </c>
      <c r="AA19" s="92" t="str">
        <f>IF(SUM('2005AllExports'!J19:J19)=0," ",'2005AllExports'!AA19*'2005IllegalPercentages'!J19)</f>
        <v xml:space="preserve"> </v>
      </c>
      <c r="AB19" s="92" t="str">
        <f>IF(SUM('2005AllExports'!K19:K19)=0," ",'2005AllExports'!AB19*'2005IllegalPercentages'!K19)</f>
        <v xml:space="preserve"> </v>
      </c>
      <c r="AC19" s="92" t="str">
        <f>IF(SUM('2005AllExports'!L19:L19)=0," ",'2005AllExports'!AC19*'2005IllegalPercentages'!L19)</f>
        <v xml:space="preserve"> </v>
      </c>
      <c r="AE19" s="92" t="str">
        <f>IF(SUM('2005AllExports'!N19:N19)=0," ",'2005AllExports'!AE19*'2005IllegalPercentages'!N19)</f>
        <v xml:space="preserve"> </v>
      </c>
      <c r="AF19" s="92" t="str">
        <f>IF(SUM('2005AllExports'!O19:O19)=0," ",'2005AllExports'!AF19*'2005IllegalPercentages'!O19)</f>
        <v xml:space="preserve"> </v>
      </c>
      <c r="AG19" s="92" t="str">
        <f>IF(SUM('2005AllExports'!P19:P19)=0," ",'2005AllExports'!AG19*'2005IllegalPercentages'!P19)</f>
        <v xml:space="preserve"> </v>
      </c>
      <c r="AH19" s="93">
        <f t="shared" si="1"/>
        <v>0</v>
      </c>
    </row>
    <row r="20" spans="1:34" ht="13">
      <c r="A20" t="s">
        <v>42</v>
      </c>
      <c r="B20" s="89" t="str">
        <f>IF(SUM('2005AllExports'!B20:B20)=0," ",'2005AllExports'!B20*'2005IllegalPercentages'!B20)</f>
        <v xml:space="preserve"> </v>
      </c>
      <c r="C20" s="89" t="str">
        <f>IF(SUM('2005AllExports'!C20:C20)=0," ",'2005AllExports'!C20*'2005IllegalPercentages'!C20)</f>
        <v xml:space="preserve"> </v>
      </c>
      <c r="D20" s="89" t="str">
        <f>IF(SUM('2005AllExports'!D20:D20)=0," ",'2005AllExports'!D20*'2005IllegalPercentages'!D20)</f>
        <v xml:space="preserve"> </v>
      </c>
      <c r="E20" s="89" t="str">
        <f>IF(SUM('2005AllExports'!E20:E20)=0," ",'2005AllExports'!E20*'2005IllegalPercentages'!E20)</f>
        <v xml:space="preserve"> </v>
      </c>
      <c r="F20" s="90" t="str">
        <f>IF(SUM('2005AllExports'!F20:F20)=0," ",'2005AllExports'!F20*'2005IllegalPercentages'!F20)</f>
        <v xml:space="preserve"> </v>
      </c>
      <c r="G20" s="90" t="str">
        <f>IF(SUM('2005AllExports'!G20:G20)=0," ",'2005AllExports'!G20*'2005IllegalPercentages'!G20)</f>
        <v xml:space="preserve"> </v>
      </c>
      <c r="H20" s="90" t="str">
        <f>IF(SUM('2005AllExports'!H20:H20)=0," ",'2005AllExports'!H20*'2005IllegalPercentages'!H20)</f>
        <v xml:space="preserve"> </v>
      </c>
      <c r="I20" s="90" t="str">
        <f>IF(SUM('2005AllExports'!I20:I20)=0," ",'2005AllExports'!I20*'2005IllegalPercentages'!I20)</f>
        <v xml:space="preserve"> </v>
      </c>
      <c r="J20" s="90" t="str">
        <f>IF(SUM('2005AllExports'!J20:J20)=0," ",'2005AllExports'!J20*'2005IllegalPercentages'!J20)</f>
        <v xml:space="preserve"> </v>
      </c>
      <c r="K20" s="90" t="str">
        <f>IF(SUM('2005AllExports'!K20:K20)=0," ",'2005AllExports'!K20*'2005IllegalPercentages'!K20)</f>
        <v xml:space="preserve"> </v>
      </c>
      <c r="L20" s="90" t="str">
        <f>IF(SUM('2005AllExports'!L20:L20)=0," ",'2005AllExports'!L20*'2005IllegalPercentages'!L20)</f>
        <v xml:space="preserve"> </v>
      </c>
      <c r="N20" s="90" t="str">
        <f>IF(SUM('2005AllExports'!N20:N20)=0," ",'2005AllExports'!N20*'2005IllegalPercentages'!N20)</f>
        <v xml:space="preserve"> </v>
      </c>
      <c r="O20" s="90" t="str">
        <f>IF(SUM('2005AllExports'!O20:O20)=0," ",'2005AllExports'!O20*'2005IllegalPercentages'!O20)</f>
        <v xml:space="preserve"> </v>
      </c>
      <c r="P20" s="90" t="str">
        <f>IF(SUM('2005AllExports'!P20:P20)=0," ",'2005AllExports'!P20*'2005IllegalPercentages'!P20)</f>
        <v xml:space="preserve"> </v>
      </c>
      <c r="Q20" s="91">
        <f t="shared" si="0"/>
        <v>0</v>
      </c>
      <c r="S20" s="92" t="str">
        <f>IF(SUM('2005AllExports'!B20:B20)=0," ",'2005AllExports'!S20*'2005IllegalPercentages'!B20)</f>
        <v xml:space="preserve"> </v>
      </c>
      <c r="T20" s="92" t="str">
        <f>IF(SUM('2005AllExports'!C20:C20)=0," ",'2005AllExports'!T20*'2005IllegalPercentages'!C20)</f>
        <v xml:space="preserve"> </v>
      </c>
      <c r="U20" s="92" t="str">
        <f>IF(SUM('2005AllExports'!D20:D20)=0," ",'2005AllExports'!U20*'2005IllegalPercentages'!D20)</f>
        <v xml:space="preserve"> </v>
      </c>
      <c r="V20" s="92" t="str">
        <f>IF(SUM('2005AllExports'!E20:E20)=0," ",'2005AllExports'!V20*'2005IllegalPercentages'!E20)</f>
        <v xml:space="preserve"> </v>
      </c>
      <c r="W20" s="92" t="str">
        <f>IF(SUM('2005AllExports'!F20:F20)=0," ",'2005AllExports'!W20*'2005IllegalPercentages'!F20)</f>
        <v xml:space="preserve"> </v>
      </c>
      <c r="X20" s="92" t="str">
        <f>IF(SUM('2005AllExports'!G20:G20)=0," ",'2005AllExports'!X20*'2005IllegalPercentages'!G20)</f>
        <v xml:space="preserve"> </v>
      </c>
      <c r="Y20" s="92" t="str">
        <f>IF(SUM('2005AllExports'!H20:H20)=0," ",'2005AllExports'!Y20*'2005IllegalPercentages'!H20)</f>
        <v xml:space="preserve"> </v>
      </c>
      <c r="Z20" s="92" t="str">
        <f>IF(SUM('2005AllExports'!I20:I20)=0," ",'2005AllExports'!Z20*'2005IllegalPercentages'!I20)</f>
        <v xml:space="preserve"> </v>
      </c>
      <c r="AA20" s="92" t="str">
        <f>IF(SUM('2005AllExports'!J20:J20)=0," ",'2005AllExports'!AA20*'2005IllegalPercentages'!J20)</f>
        <v xml:space="preserve"> </v>
      </c>
      <c r="AB20" s="92" t="str">
        <f>IF(SUM('2005AllExports'!K20:K20)=0," ",'2005AllExports'!AB20*'2005IllegalPercentages'!K20)</f>
        <v xml:space="preserve"> </v>
      </c>
      <c r="AC20" s="92" t="str">
        <f>IF(SUM('2005AllExports'!L20:L20)=0," ",'2005AllExports'!AC20*'2005IllegalPercentages'!L20)</f>
        <v xml:space="preserve"> </v>
      </c>
      <c r="AE20" s="92" t="str">
        <f>IF(SUM('2005AllExports'!N20:N20)=0," ",'2005AllExports'!AE20*'2005IllegalPercentages'!N20)</f>
        <v xml:space="preserve"> </v>
      </c>
      <c r="AF20" s="92" t="str">
        <f>IF(SUM('2005AllExports'!O20:O20)=0," ",'2005AllExports'!AF20*'2005IllegalPercentages'!O20)</f>
        <v xml:space="preserve"> </v>
      </c>
      <c r="AG20" s="92" t="str">
        <f>IF(SUM('2005AllExports'!P20:P20)=0," ",'2005AllExports'!AG20*'2005IllegalPercentages'!P20)</f>
        <v xml:space="preserve"> </v>
      </c>
      <c r="AH20" s="93">
        <f t="shared" si="1"/>
        <v>0</v>
      </c>
    </row>
    <row r="21" spans="1:34" ht="13">
      <c r="A21" t="s">
        <v>43</v>
      </c>
      <c r="B21" s="89" t="str">
        <f>IF(SUM('2005AllExports'!B21:B21)=0," ",'2005AllExports'!B21*'2005IllegalPercentages'!B21)</f>
        <v xml:space="preserve"> </v>
      </c>
      <c r="C21" s="89" t="str">
        <f>IF(SUM('2005AllExports'!C21:C21)=0," ",'2005AllExports'!C21*'2005IllegalPercentages'!C21)</f>
        <v xml:space="preserve"> </v>
      </c>
      <c r="D21" s="89" t="str">
        <f>IF(SUM('2005AllExports'!D21:D21)=0," ",'2005AllExports'!D21*'2005IllegalPercentages'!D21)</f>
        <v xml:space="preserve"> </v>
      </c>
      <c r="E21" s="89" t="str">
        <f>IF(SUM('2005AllExports'!E21:E21)=0," ",'2005AllExports'!E21*'2005IllegalPercentages'!E21)</f>
        <v xml:space="preserve"> </v>
      </c>
      <c r="F21" s="90" t="str">
        <f>IF(SUM('2005AllExports'!F21:F21)=0," ",'2005AllExports'!F21*'2005IllegalPercentages'!F21)</f>
        <v xml:space="preserve"> </v>
      </c>
      <c r="G21" s="90" t="str">
        <f>IF(SUM('2005AllExports'!G21:G21)=0," ",'2005AllExports'!G21*'2005IllegalPercentages'!G21)</f>
        <v xml:space="preserve"> </v>
      </c>
      <c r="H21" s="90" t="str">
        <f>IF(SUM('2005AllExports'!H21:H21)=0," ",'2005AllExports'!H21*'2005IllegalPercentages'!H21)</f>
        <v xml:space="preserve"> </v>
      </c>
      <c r="I21" s="90" t="str">
        <f>IF(SUM('2005AllExports'!I21:I21)=0," ",'2005AllExports'!I21*'2005IllegalPercentages'!I21)</f>
        <v xml:space="preserve"> </v>
      </c>
      <c r="J21" s="90" t="str">
        <f>IF(SUM('2005AllExports'!J21:J21)=0," ",'2005AllExports'!J21*'2005IllegalPercentages'!J21)</f>
        <v xml:space="preserve"> </v>
      </c>
      <c r="K21" s="90" t="str">
        <f>IF(SUM('2005AllExports'!K21:K21)=0," ",'2005AllExports'!K21*'2005IllegalPercentages'!K21)</f>
        <v xml:space="preserve"> </v>
      </c>
      <c r="L21" s="90" t="str">
        <f>IF(SUM('2005AllExports'!L21:L21)=0," ",'2005AllExports'!L21*'2005IllegalPercentages'!L21)</f>
        <v xml:space="preserve"> </v>
      </c>
      <c r="N21" s="90" t="str">
        <f>IF(SUM('2005AllExports'!N21:N21)=0," ",'2005AllExports'!N21*'2005IllegalPercentages'!N21)</f>
        <v xml:space="preserve"> </v>
      </c>
      <c r="O21" s="90" t="str">
        <f>IF(SUM('2005AllExports'!O21:O21)=0," ",'2005AllExports'!O21*'2005IllegalPercentages'!O21)</f>
        <v xml:space="preserve"> </v>
      </c>
      <c r="P21" s="90" t="str">
        <f>IF(SUM('2005AllExports'!P21:P21)=0," ",'2005AllExports'!P21*'2005IllegalPercentages'!P21)</f>
        <v xml:space="preserve"> </v>
      </c>
      <c r="Q21" s="91">
        <f t="shared" si="0"/>
        <v>0</v>
      </c>
      <c r="S21" s="92" t="str">
        <f>IF(SUM('2005AllExports'!B21:B21)=0," ",'2005AllExports'!S21*'2005IllegalPercentages'!B21)</f>
        <v xml:space="preserve"> </v>
      </c>
      <c r="T21" s="92" t="str">
        <f>IF(SUM('2005AllExports'!C21:C21)=0," ",'2005AllExports'!T21*'2005IllegalPercentages'!C21)</f>
        <v xml:space="preserve"> </v>
      </c>
      <c r="U21" s="92" t="str">
        <f>IF(SUM('2005AllExports'!D21:D21)=0," ",'2005AllExports'!U21*'2005IllegalPercentages'!D21)</f>
        <v xml:space="preserve"> </v>
      </c>
      <c r="V21" s="92" t="str">
        <f>IF(SUM('2005AllExports'!E21:E21)=0," ",'2005AllExports'!V21*'2005IllegalPercentages'!E21)</f>
        <v xml:space="preserve"> </v>
      </c>
      <c r="W21" s="92" t="str">
        <f>IF(SUM('2005AllExports'!F21:F21)=0," ",'2005AllExports'!W21*'2005IllegalPercentages'!F21)</f>
        <v xml:space="preserve"> </v>
      </c>
      <c r="X21" s="92" t="str">
        <f>IF(SUM('2005AllExports'!G21:G21)=0," ",'2005AllExports'!X21*'2005IllegalPercentages'!G21)</f>
        <v xml:space="preserve"> </v>
      </c>
      <c r="Y21" s="92" t="str">
        <f>IF(SUM('2005AllExports'!H21:H21)=0," ",'2005AllExports'!Y21*'2005IllegalPercentages'!H21)</f>
        <v xml:space="preserve"> </v>
      </c>
      <c r="Z21" s="92" t="str">
        <f>IF(SUM('2005AllExports'!I21:I21)=0," ",'2005AllExports'!Z21*'2005IllegalPercentages'!I21)</f>
        <v xml:space="preserve"> </v>
      </c>
      <c r="AA21" s="92" t="str">
        <f>IF(SUM('2005AllExports'!J21:J21)=0," ",'2005AllExports'!AA21*'2005IllegalPercentages'!J21)</f>
        <v xml:space="preserve"> </v>
      </c>
      <c r="AB21" s="92" t="str">
        <f>IF(SUM('2005AllExports'!K21:K21)=0," ",'2005AllExports'!AB21*'2005IllegalPercentages'!K21)</f>
        <v xml:space="preserve"> </v>
      </c>
      <c r="AC21" s="92" t="str">
        <f>IF(SUM('2005AllExports'!L21:L21)=0," ",'2005AllExports'!AC21*'2005IllegalPercentages'!L21)</f>
        <v xml:space="preserve"> </v>
      </c>
      <c r="AE21" s="92" t="str">
        <f>IF(SUM('2005AllExports'!N21:N21)=0," ",'2005AllExports'!AE21*'2005IllegalPercentages'!N21)</f>
        <v xml:space="preserve"> </v>
      </c>
      <c r="AF21" s="92" t="str">
        <f>IF(SUM('2005AllExports'!O21:O21)=0," ",'2005AllExports'!AF21*'2005IllegalPercentages'!O21)</f>
        <v xml:space="preserve"> </v>
      </c>
      <c r="AG21" s="92" t="str">
        <f>IF(SUM('2005AllExports'!P21:P21)=0," ",'2005AllExports'!AG21*'2005IllegalPercentages'!P21)</f>
        <v xml:space="preserve"> </v>
      </c>
      <c r="AH21" s="93">
        <f t="shared" si="1"/>
        <v>0</v>
      </c>
    </row>
    <row r="22" spans="1:34" ht="13">
      <c r="A22" t="s">
        <v>44</v>
      </c>
      <c r="B22" s="89" t="str">
        <f>IF(SUM('2005AllExports'!B22:B22)=0," ",'2005AllExports'!B22*'2005IllegalPercentages'!B22)</f>
        <v xml:space="preserve"> </v>
      </c>
      <c r="C22" s="89" t="str">
        <f>IF(SUM('2005AllExports'!C22:C22)=0," ",'2005AllExports'!C22*'2005IllegalPercentages'!C22)</f>
        <v xml:space="preserve"> </v>
      </c>
      <c r="D22" s="89" t="str">
        <f>IF(SUM('2005AllExports'!D22:D22)=0," ",'2005AllExports'!D22*'2005IllegalPercentages'!D22)</f>
        <v xml:space="preserve"> </v>
      </c>
      <c r="E22" s="89" t="str">
        <f>IF(SUM('2005AllExports'!E22:E22)=0," ",'2005AllExports'!E22*'2005IllegalPercentages'!E22)</f>
        <v xml:space="preserve"> </v>
      </c>
      <c r="F22" s="90" t="str">
        <f>IF(SUM('2005AllExports'!F22:F22)=0," ",'2005AllExports'!F22*'2005IllegalPercentages'!F22)</f>
        <v xml:space="preserve"> </v>
      </c>
      <c r="G22" s="90" t="str">
        <f>IF(SUM('2005AllExports'!G22:G22)=0," ",'2005AllExports'!G22*'2005IllegalPercentages'!G22)</f>
        <v xml:space="preserve"> </v>
      </c>
      <c r="H22" s="90" t="str">
        <f>IF(SUM('2005AllExports'!H22:H22)=0," ",'2005AllExports'!H22*'2005IllegalPercentages'!H22)</f>
        <v xml:space="preserve"> </v>
      </c>
      <c r="I22" s="90" t="str">
        <f>IF(SUM('2005AllExports'!I22:I22)=0," ",'2005AllExports'!I22*'2005IllegalPercentages'!I22)</f>
        <v xml:space="preserve"> </v>
      </c>
      <c r="J22" s="90" t="str">
        <f>IF(SUM('2005AllExports'!J22:J22)=0," ",'2005AllExports'!J22*'2005IllegalPercentages'!J22)</f>
        <v xml:space="preserve"> </v>
      </c>
      <c r="K22" s="90" t="str">
        <f>IF(SUM('2005AllExports'!K22:K22)=0," ",'2005AllExports'!K22*'2005IllegalPercentages'!K22)</f>
        <v xml:space="preserve"> </v>
      </c>
      <c r="L22" s="90" t="str">
        <f>IF(SUM('2005AllExports'!L22:L22)=0," ",'2005AllExports'!L22*'2005IllegalPercentages'!L22)</f>
        <v xml:space="preserve"> </v>
      </c>
      <c r="N22" s="90" t="str">
        <f>IF(SUM('2005AllExports'!N22:N22)=0," ",'2005AllExports'!N22*'2005IllegalPercentages'!N22)</f>
        <v xml:space="preserve"> </v>
      </c>
      <c r="O22" s="90" t="str">
        <f>IF(SUM('2005AllExports'!O22:O22)=0," ",'2005AllExports'!O22*'2005IllegalPercentages'!O22)</f>
        <v xml:space="preserve"> </v>
      </c>
      <c r="P22" s="90" t="str">
        <f>IF(SUM('2005AllExports'!P22:P22)=0," ",'2005AllExports'!P22*'2005IllegalPercentages'!P22)</f>
        <v xml:space="preserve"> </v>
      </c>
      <c r="Q22" s="91">
        <f t="shared" si="0"/>
        <v>0</v>
      </c>
      <c r="S22" s="92" t="str">
        <f>IF(SUM('2005AllExports'!B22:B22)=0," ",'2005AllExports'!S22*'2005IllegalPercentages'!B22)</f>
        <v xml:space="preserve"> </v>
      </c>
      <c r="T22" s="92" t="str">
        <f>IF(SUM('2005AllExports'!C22:C22)=0," ",'2005AllExports'!T22*'2005IllegalPercentages'!C22)</f>
        <v xml:space="preserve"> </v>
      </c>
      <c r="U22" s="92" t="str">
        <f>IF(SUM('2005AllExports'!D22:D22)=0," ",'2005AllExports'!U22*'2005IllegalPercentages'!D22)</f>
        <v xml:space="preserve"> </v>
      </c>
      <c r="V22" s="92" t="str">
        <f>IF(SUM('2005AllExports'!E22:E22)=0," ",'2005AllExports'!V22*'2005IllegalPercentages'!E22)</f>
        <v xml:space="preserve"> </v>
      </c>
      <c r="W22" s="92" t="str">
        <f>IF(SUM('2005AllExports'!F22:F22)=0," ",'2005AllExports'!W22*'2005IllegalPercentages'!F22)</f>
        <v xml:space="preserve"> </v>
      </c>
      <c r="X22" s="92" t="str">
        <f>IF(SUM('2005AllExports'!G22:G22)=0," ",'2005AllExports'!X22*'2005IllegalPercentages'!G22)</f>
        <v xml:space="preserve"> </v>
      </c>
      <c r="Y22" s="92" t="str">
        <f>IF(SUM('2005AllExports'!H22:H22)=0," ",'2005AllExports'!Y22*'2005IllegalPercentages'!H22)</f>
        <v xml:space="preserve"> </v>
      </c>
      <c r="Z22" s="92" t="str">
        <f>IF(SUM('2005AllExports'!I22:I22)=0," ",'2005AllExports'!Z22*'2005IllegalPercentages'!I22)</f>
        <v xml:space="preserve"> </v>
      </c>
      <c r="AA22" s="92" t="str">
        <f>IF(SUM('2005AllExports'!J22:J22)=0," ",'2005AllExports'!AA22*'2005IllegalPercentages'!J22)</f>
        <v xml:space="preserve"> </v>
      </c>
      <c r="AB22" s="92" t="str">
        <f>IF(SUM('2005AllExports'!K22:K22)=0," ",'2005AllExports'!AB22*'2005IllegalPercentages'!K22)</f>
        <v xml:space="preserve"> </v>
      </c>
      <c r="AC22" s="92" t="str">
        <f>IF(SUM('2005AllExports'!L22:L22)=0," ",'2005AllExports'!AC22*'2005IllegalPercentages'!L22)</f>
        <v xml:space="preserve"> </v>
      </c>
      <c r="AE22" s="92" t="str">
        <f>IF(SUM('2005AllExports'!N22:N22)=0," ",'2005AllExports'!AE22*'2005IllegalPercentages'!N22)</f>
        <v xml:space="preserve"> </v>
      </c>
      <c r="AF22" s="92" t="str">
        <f>IF(SUM('2005AllExports'!O22:O22)=0," ",'2005AllExports'!AF22*'2005IllegalPercentages'!O22)</f>
        <v xml:space="preserve"> </v>
      </c>
      <c r="AG22" s="92" t="str">
        <f>IF(SUM('2005AllExports'!P22:P22)=0," ",'2005AllExports'!AG22*'2005IllegalPercentages'!P22)</f>
        <v xml:space="preserve"> </v>
      </c>
      <c r="AH22" s="93">
        <f t="shared" si="1"/>
        <v>0</v>
      </c>
    </row>
    <row r="23" spans="1:34" ht="13">
      <c r="A23" t="s">
        <v>56</v>
      </c>
      <c r="B23" s="89" t="str">
        <f>IF(SUM('2005AllExports'!B23:B23)=0," ",'2005AllExports'!B23*'2005IllegalPercentages'!B23)</f>
        <v xml:space="preserve"> </v>
      </c>
      <c r="C23" s="89">
        <f>IF(SUM('2005AllExports'!C23:C23)=0," ",'2005AllExports'!C23*'2005IllegalPercentages'!C23)</f>
        <v>6.6394904940000003E-3</v>
      </c>
      <c r="D23" s="89" t="str">
        <f>IF(SUM('2005AllExports'!D23:D23)=0," ",'2005AllExports'!D23*'2005IllegalPercentages'!D23)</f>
        <v xml:space="preserve"> </v>
      </c>
      <c r="E23" s="89" t="str">
        <f>IF(SUM('2005AllExports'!E23:E23)=0," ",'2005AllExports'!E23*'2005IllegalPercentages'!E23)</f>
        <v xml:space="preserve"> </v>
      </c>
      <c r="F23" s="90" t="str">
        <f>IF(SUM('2005AllExports'!F23:F23)=0," ",'2005AllExports'!F23*'2005IllegalPercentages'!F23)</f>
        <v xml:space="preserve"> </v>
      </c>
      <c r="G23" s="90" t="str">
        <f>IF(SUM('2005AllExports'!G23:G23)=0," ",'2005AllExports'!G23*'2005IllegalPercentages'!G23)</f>
        <v xml:space="preserve"> </v>
      </c>
      <c r="H23" s="90" t="str">
        <f>IF(SUM('2005AllExports'!H23:H23)=0," ",'2005AllExports'!H23*'2005IllegalPercentages'!H23)</f>
        <v xml:space="preserve"> </v>
      </c>
      <c r="I23" s="90" t="str">
        <f>IF(SUM('2005AllExports'!I23:I23)=0," ",'2005AllExports'!I23*'2005IllegalPercentages'!I23)</f>
        <v xml:space="preserve"> </v>
      </c>
      <c r="J23" s="90" t="str">
        <f>IF(SUM('2005AllExports'!J23:J23)=0," ",'2005AllExports'!J23*'2005IllegalPercentages'!J23)</f>
        <v xml:space="preserve"> </v>
      </c>
      <c r="K23" s="90" t="str">
        <f>IF(SUM('2005AllExports'!K23:K23)=0," ",'2005AllExports'!K23*'2005IllegalPercentages'!K23)</f>
        <v xml:space="preserve"> </v>
      </c>
      <c r="L23" s="90" t="str">
        <f>IF(SUM('2005AllExports'!L23:L23)=0," ",'2005AllExports'!L23*'2005IllegalPercentages'!L23)</f>
        <v xml:space="preserve"> </v>
      </c>
      <c r="N23" s="90" t="str">
        <f>IF(SUM('2005AllExports'!N23:N23)=0," ",'2005AllExports'!N23*'2005IllegalPercentages'!N23)</f>
        <v xml:space="preserve"> </v>
      </c>
      <c r="O23" s="90" t="str">
        <f>IF(SUM('2005AllExports'!O23:O23)=0," ",'2005AllExports'!O23*'2005IllegalPercentages'!O23)</f>
        <v xml:space="preserve"> </v>
      </c>
      <c r="P23" s="90" t="str">
        <f>IF(SUM('2005AllExports'!P23:P23)=0," ",'2005AllExports'!P23*'2005IllegalPercentages'!P23)</f>
        <v xml:space="preserve"> </v>
      </c>
      <c r="Q23" s="91">
        <f t="shared" si="0"/>
        <v>6.6394904940000003E-3</v>
      </c>
      <c r="S23" s="92" t="str">
        <f>IF(SUM('2005AllExports'!B23:B23)=0," ",'2005AllExports'!S23*'2005IllegalPercentages'!B23)</f>
        <v xml:space="preserve"> </v>
      </c>
      <c r="T23" s="92">
        <f>IF(SUM('2005AllExports'!C23:C23)=0," ",'2005AllExports'!T23*'2005IllegalPercentages'!C23)</f>
        <v>1.0085692499999999</v>
      </c>
      <c r="U23" s="92" t="str">
        <f>IF(SUM('2005AllExports'!D23:D23)=0," ",'2005AllExports'!U23*'2005IllegalPercentages'!D23)</f>
        <v xml:space="preserve"> </v>
      </c>
      <c r="V23" s="92" t="str">
        <f>IF(SUM('2005AllExports'!E23:E23)=0," ",'2005AllExports'!V23*'2005IllegalPercentages'!E23)</f>
        <v xml:space="preserve"> </v>
      </c>
      <c r="W23" s="92" t="str">
        <f>IF(SUM('2005AllExports'!F23:F23)=0," ",'2005AllExports'!W23*'2005IllegalPercentages'!F23)</f>
        <v xml:space="preserve"> </v>
      </c>
      <c r="X23" s="92" t="str">
        <f>IF(SUM('2005AllExports'!G23:G23)=0," ",'2005AllExports'!X23*'2005IllegalPercentages'!G23)</f>
        <v xml:space="preserve"> </v>
      </c>
      <c r="Y23" s="92" t="str">
        <f>IF(SUM('2005AllExports'!H23:H23)=0," ",'2005AllExports'!Y23*'2005IllegalPercentages'!H23)</f>
        <v xml:space="preserve"> </v>
      </c>
      <c r="Z23" s="92" t="str">
        <f>IF(SUM('2005AllExports'!I23:I23)=0," ",'2005AllExports'!Z23*'2005IllegalPercentages'!I23)</f>
        <v xml:space="preserve"> </v>
      </c>
      <c r="AA23" s="92" t="str">
        <f>IF(SUM('2005AllExports'!J23:J23)=0," ",'2005AllExports'!AA23*'2005IllegalPercentages'!J23)</f>
        <v xml:space="preserve"> </v>
      </c>
      <c r="AB23" s="92" t="str">
        <f>IF(SUM('2005AllExports'!K23:K23)=0," ",'2005AllExports'!AB23*'2005IllegalPercentages'!K23)</f>
        <v xml:space="preserve"> </v>
      </c>
      <c r="AC23" s="92" t="str">
        <f>IF(SUM('2005AllExports'!L23:L23)=0," ",'2005AllExports'!AC23*'2005IllegalPercentages'!L23)</f>
        <v xml:space="preserve"> </v>
      </c>
      <c r="AE23" s="92" t="str">
        <f>IF(SUM('2005AllExports'!N23:N23)=0," ",'2005AllExports'!AE23*'2005IllegalPercentages'!N23)</f>
        <v xml:space="preserve"> </v>
      </c>
      <c r="AF23" s="92" t="str">
        <f>IF(SUM('2005AllExports'!O23:O23)=0," ",'2005AllExports'!AF23*'2005IllegalPercentages'!O23)</f>
        <v xml:space="preserve"> </v>
      </c>
      <c r="AG23" s="92" t="str">
        <f>IF(SUM('2005AllExports'!P23:P23)=0," ",'2005AllExports'!AG23*'2005IllegalPercentages'!P23)</f>
        <v xml:space="preserve"> </v>
      </c>
      <c r="AH23" s="93">
        <f t="shared" si="1"/>
        <v>1.0085692499999999</v>
      </c>
    </row>
    <row r="24" spans="1:34" ht="13">
      <c r="A24" t="s">
        <v>45</v>
      </c>
      <c r="B24" s="89" t="str">
        <f>IF(SUM('2005AllExports'!B24:B24)=0," ",'2005AllExports'!B24*'2005IllegalPercentages'!B24)</f>
        <v xml:space="preserve"> </v>
      </c>
      <c r="C24" s="89" t="str">
        <f>IF(SUM('2005AllExports'!C24:C24)=0," ",'2005AllExports'!C24*'2005IllegalPercentages'!C24)</f>
        <v xml:space="preserve"> </v>
      </c>
      <c r="D24" s="89" t="str">
        <f>IF(SUM('2005AllExports'!D24:D24)=0," ",'2005AllExports'!D24*'2005IllegalPercentages'!D24)</f>
        <v xml:space="preserve"> </v>
      </c>
      <c r="E24" s="89" t="str">
        <f>IF(SUM('2005AllExports'!E24:E24)=0," ",'2005AllExports'!E24*'2005IllegalPercentages'!E24)</f>
        <v xml:space="preserve"> </v>
      </c>
      <c r="F24" s="90" t="str">
        <f>IF(SUM('2005AllExports'!F24:F24)=0," ",'2005AllExports'!F24*'2005IllegalPercentages'!F24)</f>
        <v xml:space="preserve"> </v>
      </c>
      <c r="G24" s="90" t="str">
        <f>IF(SUM('2005AllExports'!G24:G24)=0," ",'2005AllExports'!G24*'2005IllegalPercentages'!G24)</f>
        <v xml:space="preserve"> </v>
      </c>
      <c r="H24" s="90" t="str">
        <f>IF(SUM('2005AllExports'!H24:H24)=0," ",'2005AllExports'!H24*'2005IllegalPercentages'!H24)</f>
        <v xml:space="preserve"> </v>
      </c>
      <c r="I24" s="90" t="str">
        <f>IF(SUM('2005AllExports'!I24:I24)=0," ",'2005AllExports'!I24*'2005IllegalPercentages'!I24)</f>
        <v xml:space="preserve"> </v>
      </c>
      <c r="J24" s="90" t="str">
        <f>IF(SUM('2005AllExports'!J24:J24)=0," ",'2005AllExports'!J24*'2005IllegalPercentages'!J24)</f>
        <v xml:space="preserve"> </v>
      </c>
      <c r="K24" s="90" t="str">
        <f>IF(SUM('2005AllExports'!K24:K24)=0," ",'2005AllExports'!K24*'2005IllegalPercentages'!K24)</f>
        <v xml:space="preserve"> </v>
      </c>
      <c r="L24" s="90" t="str">
        <f>IF(SUM('2005AllExports'!L24:L24)=0," ",'2005AllExports'!L24*'2005IllegalPercentages'!L24)</f>
        <v xml:space="preserve"> </v>
      </c>
      <c r="N24" s="90" t="str">
        <f>IF(SUM('2005AllExports'!N24:N24)=0," ",'2005AllExports'!N24*'2005IllegalPercentages'!N24)</f>
        <v xml:space="preserve"> </v>
      </c>
      <c r="O24" s="90" t="str">
        <f>IF(SUM('2005AllExports'!O24:O24)=0," ",'2005AllExports'!O24*'2005IllegalPercentages'!O24)</f>
        <v xml:space="preserve"> </v>
      </c>
      <c r="P24" s="90" t="str">
        <f>IF(SUM('2005AllExports'!P24:P24)=0," ",'2005AllExports'!P24*'2005IllegalPercentages'!P24)</f>
        <v xml:space="preserve"> </v>
      </c>
      <c r="Q24" s="91">
        <f t="shared" si="0"/>
        <v>0</v>
      </c>
      <c r="S24" s="92" t="str">
        <f>IF(SUM('2005AllExports'!B24:B24)=0," ",'2005AllExports'!S24*'2005IllegalPercentages'!B24)</f>
        <v xml:space="preserve"> </v>
      </c>
      <c r="T24" s="92" t="str">
        <f>IF(SUM('2005AllExports'!C24:C24)=0," ",'2005AllExports'!T24*'2005IllegalPercentages'!C24)</f>
        <v xml:space="preserve"> </v>
      </c>
      <c r="U24" s="92" t="str">
        <f>IF(SUM('2005AllExports'!D24:D24)=0," ",'2005AllExports'!U24*'2005IllegalPercentages'!D24)</f>
        <v xml:space="preserve"> </v>
      </c>
      <c r="V24" s="92" t="str">
        <f>IF(SUM('2005AllExports'!E24:E24)=0," ",'2005AllExports'!V24*'2005IllegalPercentages'!E24)</f>
        <v xml:space="preserve"> </v>
      </c>
      <c r="W24" s="92" t="str">
        <f>IF(SUM('2005AllExports'!F24:F24)=0," ",'2005AllExports'!W24*'2005IllegalPercentages'!F24)</f>
        <v xml:space="preserve"> </v>
      </c>
      <c r="X24" s="92" t="str">
        <f>IF(SUM('2005AllExports'!G24:G24)=0," ",'2005AllExports'!X24*'2005IllegalPercentages'!G24)</f>
        <v xml:space="preserve"> </v>
      </c>
      <c r="Y24" s="92" t="str">
        <f>IF(SUM('2005AllExports'!H24:H24)=0," ",'2005AllExports'!Y24*'2005IllegalPercentages'!H24)</f>
        <v xml:space="preserve"> </v>
      </c>
      <c r="Z24" s="92" t="str">
        <f>IF(SUM('2005AllExports'!I24:I24)=0," ",'2005AllExports'!Z24*'2005IllegalPercentages'!I24)</f>
        <v xml:space="preserve"> </v>
      </c>
      <c r="AA24" s="92" t="str">
        <f>IF(SUM('2005AllExports'!J24:J24)=0," ",'2005AllExports'!AA24*'2005IllegalPercentages'!J24)</f>
        <v xml:space="preserve"> </v>
      </c>
      <c r="AB24" s="92" t="str">
        <f>IF(SUM('2005AllExports'!K24:K24)=0," ",'2005AllExports'!AB24*'2005IllegalPercentages'!K24)</f>
        <v xml:space="preserve"> </v>
      </c>
      <c r="AC24" s="92" t="str">
        <f>IF(SUM('2005AllExports'!L24:L24)=0," ",'2005AllExports'!AC24*'2005IllegalPercentages'!L24)</f>
        <v xml:space="preserve"> </v>
      </c>
      <c r="AE24" s="92" t="str">
        <f>IF(SUM('2005AllExports'!N24:N24)=0," ",'2005AllExports'!AE24*'2005IllegalPercentages'!N24)</f>
        <v xml:space="preserve"> </v>
      </c>
      <c r="AF24" s="92" t="str">
        <f>IF(SUM('2005AllExports'!O24:O24)=0," ",'2005AllExports'!AF24*'2005IllegalPercentages'!O24)</f>
        <v xml:space="preserve"> </v>
      </c>
      <c r="AG24" s="92" t="str">
        <f>IF(SUM('2005AllExports'!P24:P24)=0," ",'2005AllExports'!AG24*'2005IllegalPercentages'!P24)</f>
        <v xml:space="preserve"> </v>
      </c>
      <c r="AH24" s="93">
        <f t="shared" si="1"/>
        <v>0</v>
      </c>
    </row>
    <row r="25" spans="1:34" ht="13">
      <c r="A25" t="s">
        <v>46</v>
      </c>
      <c r="B25" s="89" t="str">
        <f>IF(SUM('2005AllExports'!B25:B25)=0," ",'2005AllExports'!B25*'2005IllegalPercentages'!B25)</f>
        <v xml:space="preserve"> </v>
      </c>
      <c r="C25" s="89">
        <f>IF(SUM('2005AllExports'!C25:C25)=0," ",'2005AllExports'!C25*'2005IllegalPercentages'!C25)</f>
        <v>2.3799850074000001E-3</v>
      </c>
      <c r="D25" s="89" t="str">
        <f>IF(SUM('2005AllExports'!D25:D25)=0," ",'2005AllExports'!D25*'2005IllegalPercentages'!D25)</f>
        <v xml:space="preserve"> </v>
      </c>
      <c r="E25" s="89" t="str">
        <f>IF(SUM('2005AllExports'!E25:E25)=0," ",'2005AllExports'!E25*'2005IllegalPercentages'!E25)</f>
        <v xml:space="preserve"> </v>
      </c>
      <c r="F25" s="90" t="str">
        <f>IF(SUM('2005AllExports'!F25:F25)=0," ",'2005AllExports'!F25*'2005IllegalPercentages'!F25)</f>
        <v xml:space="preserve"> </v>
      </c>
      <c r="G25" s="90" t="str">
        <f>IF(SUM('2005AllExports'!G25:G25)=0," ",'2005AllExports'!G25*'2005IllegalPercentages'!G25)</f>
        <v xml:space="preserve"> </v>
      </c>
      <c r="H25" s="90" t="str">
        <f>IF(SUM('2005AllExports'!H25:H25)=0," ",'2005AllExports'!H25*'2005IllegalPercentages'!H25)</f>
        <v xml:space="preserve"> </v>
      </c>
      <c r="I25" s="90" t="str">
        <f>IF(SUM('2005AllExports'!I25:I25)=0," ",'2005AllExports'!I25*'2005IllegalPercentages'!I25)</f>
        <v xml:space="preserve"> </v>
      </c>
      <c r="J25" s="90" t="str">
        <f>IF(SUM('2005AllExports'!J25:J25)=0," ",'2005AllExports'!J25*'2005IllegalPercentages'!J25)</f>
        <v xml:space="preserve"> </v>
      </c>
      <c r="K25" s="90" t="str">
        <f>IF(SUM('2005AllExports'!K25:K25)=0," ",'2005AllExports'!K25*'2005IllegalPercentages'!K25)</f>
        <v xml:space="preserve"> </v>
      </c>
      <c r="L25" s="90" t="str">
        <f>IF(SUM('2005AllExports'!L25:L25)=0," ",'2005AllExports'!L25*'2005IllegalPercentages'!L25)</f>
        <v xml:space="preserve"> </v>
      </c>
      <c r="N25" s="90" t="str">
        <f>IF(SUM('2005AllExports'!N25:N25)=0," ",'2005AllExports'!N25*'2005IllegalPercentages'!N25)</f>
        <v xml:space="preserve"> </v>
      </c>
      <c r="O25" s="90" t="str">
        <f>IF(SUM('2005AllExports'!O25:O25)=0," ",'2005AllExports'!O25*'2005IllegalPercentages'!O25)</f>
        <v xml:space="preserve"> </v>
      </c>
      <c r="P25" s="90" t="str">
        <f>IF(SUM('2005AllExports'!P25:P25)=0," ",'2005AllExports'!P25*'2005IllegalPercentages'!P25)</f>
        <v xml:space="preserve"> </v>
      </c>
      <c r="Q25" s="91">
        <f t="shared" si="0"/>
        <v>2.3799850074000001E-3</v>
      </c>
      <c r="S25" s="92" t="str">
        <f>IF(SUM('2005AllExports'!B25:B25)=0," ",'2005AllExports'!S25*'2005IllegalPercentages'!B25)</f>
        <v xml:space="preserve"> </v>
      </c>
      <c r="T25" s="92">
        <f>IF(SUM('2005AllExports'!C25:C25)=0," ",'2005AllExports'!T25*'2005IllegalPercentages'!C25)</f>
        <v>0.65681369999999983</v>
      </c>
      <c r="U25" s="92" t="str">
        <f>IF(SUM('2005AllExports'!D25:D25)=0," ",'2005AllExports'!U25*'2005IllegalPercentages'!D25)</f>
        <v xml:space="preserve"> </v>
      </c>
      <c r="V25" s="92" t="str">
        <f>IF(SUM('2005AllExports'!E25:E25)=0," ",'2005AllExports'!V25*'2005IllegalPercentages'!E25)</f>
        <v xml:space="preserve"> </v>
      </c>
      <c r="W25" s="92" t="str">
        <f>IF(SUM('2005AllExports'!F25:F25)=0," ",'2005AllExports'!W25*'2005IllegalPercentages'!F25)</f>
        <v xml:space="preserve"> </v>
      </c>
      <c r="X25" s="92" t="str">
        <f>IF(SUM('2005AllExports'!G25:G25)=0," ",'2005AllExports'!X25*'2005IllegalPercentages'!G25)</f>
        <v xml:space="preserve"> </v>
      </c>
      <c r="Y25" s="92" t="str">
        <f>IF(SUM('2005AllExports'!H25:H25)=0," ",'2005AllExports'!Y25*'2005IllegalPercentages'!H25)</f>
        <v xml:space="preserve"> </v>
      </c>
      <c r="Z25" s="92" t="str">
        <f>IF(SUM('2005AllExports'!I25:I25)=0," ",'2005AllExports'!Z25*'2005IllegalPercentages'!I25)</f>
        <v xml:space="preserve"> </v>
      </c>
      <c r="AA25" s="92" t="str">
        <f>IF(SUM('2005AllExports'!J25:J25)=0," ",'2005AllExports'!AA25*'2005IllegalPercentages'!J25)</f>
        <v xml:space="preserve"> </v>
      </c>
      <c r="AB25" s="92" t="str">
        <f>IF(SUM('2005AllExports'!K25:K25)=0," ",'2005AllExports'!AB25*'2005IllegalPercentages'!K25)</f>
        <v xml:space="preserve"> </v>
      </c>
      <c r="AC25" s="92" t="str">
        <f>IF(SUM('2005AllExports'!L25:L25)=0," ",'2005AllExports'!AC25*'2005IllegalPercentages'!L25)</f>
        <v xml:space="preserve"> </v>
      </c>
      <c r="AE25" s="92" t="str">
        <f>IF(SUM('2005AllExports'!N25:N25)=0," ",'2005AllExports'!AE25*'2005IllegalPercentages'!N25)</f>
        <v xml:space="preserve"> </v>
      </c>
      <c r="AF25" s="92" t="str">
        <f>IF(SUM('2005AllExports'!O25:O25)=0," ",'2005AllExports'!AF25*'2005IllegalPercentages'!O25)</f>
        <v xml:space="preserve"> </v>
      </c>
      <c r="AG25" s="92" t="str">
        <f>IF(SUM('2005AllExports'!P25:P25)=0," ",'2005AllExports'!AG25*'2005IllegalPercentages'!P25)</f>
        <v xml:space="preserve"> </v>
      </c>
      <c r="AH25" s="93">
        <f t="shared" si="1"/>
        <v>0.65681369999999983</v>
      </c>
    </row>
    <row r="26" spans="1:34" ht="13">
      <c r="A26" t="s">
        <v>47</v>
      </c>
      <c r="B26" s="89" t="str">
        <f>IF(SUM('2005AllExports'!B26:B26)=0," ",'2005AllExports'!B26*'2005IllegalPercentages'!B26)</f>
        <v xml:space="preserve"> </v>
      </c>
      <c r="C26" s="89" t="str">
        <f>IF(SUM('2005AllExports'!C26:C26)=0," ",'2005AllExports'!C26*'2005IllegalPercentages'!C26)</f>
        <v xml:space="preserve"> </v>
      </c>
      <c r="D26" s="89" t="str">
        <f>IF(SUM('2005AllExports'!D26:D26)=0," ",'2005AllExports'!D26*'2005IllegalPercentages'!D26)</f>
        <v xml:space="preserve"> </v>
      </c>
      <c r="E26" s="89" t="str">
        <f>IF(SUM('2005AllExports'!E26:E26)=0," ",'2005AllExports'!E26*'2005IllegalPercentages'!E26)</f>
        <v xml:space="preserve"> </v>
      </c>
      <c r="F26" s="90" t="str">
        <f>IF(SUM('2005AllExports'!F26:F26)=0," ",'2005AllExports'!F26*'2005IllegalPercentages'!F26)</f>
        <v xml:space="preserve"> </v>
      </c>
      <c r="G26" s="90" t="str">
        <f>IF(SUM('2005AllExports'!G26:G26)=0," ",'2005AllExports'!G26*'2005IllegalPercentages'!G26)</f>
        <v xml:space="preserve"> </v>
      </c>
      <c r="H26" s="90" t="str">
        <f>IF(SUM('2005AllExports'!H26:H26)=0," ",'2005AllExports'!H26*'2005IllegalPercentages'!H26)</f>
        <v xml:space="preserve"> </v>
      </c>
      <c r="I26" s="90" t="str">
        <f>IF(SUM('2005AllExports'!I26:I26)=0," ",'2005AllExports'!I26*'2005IllegalPercentages'!I26)</f>
        <v xml:space="preserve"> </v>
      </c>
      <c r="J26" s="90" t="str">
        <f>IF(SUM('2005AllExports'!J26:J26)=0," ",'2005AllExports'!J26*'2005IllegalPercentages'!J26)</f>
        <v xml:space="preserve"> </v>
      </c>
      <c r="K26" s="90" t="str">
        <f>IF(SUM('2005AllExports'!K26:K26)=0," ",'2005AllExports'!K26*'2005IllegalPercentages'!K26)</f>
        <v xml:space="preserve"> </v>
      </c>
      <c r="L26" s="90" t="str">
        <f>IF(SUM('2005AllExports'!L26:L26)=0," ",'2005AllExports'!L26*'2005IllegalPercentages'!L26)</f>
        <v xml:space="preserve"> </v>
      </c>
      <c r="N26" s="90" t="str">
        <f>IF(SUM('2005AllExports'!N26:N26)=0," ",'2005AllExports'!N26*'2005IllegalPercentages'!N26)</f>
        <v xml:space="preserve"> </v>
      </c>
      <c r="O26" s="90" t="str">
        <f>IF(SUM('2005AllExports'!O26:O26)=0," ",'2005AllExports'!O26*'2005IllegalPercentages'!O26)</f>
        <v xml:space="preserve"> </v>
      </c>
      <c r="P26" s="90" t="str">
        <f>IF(SUM('2005AllExports'!P26:P26)=0," ",'2005AllExports'!P26*'2005IllegalPercentages'!P26)</f>
        <v xml:space="preserve"> </v>
      </c>
      <c r="Q26" s="91">
        <f t="shared" si="0"/>
        <v>0</v>
      </c>
      <c r="S26" s="92" t="str">
        <f>IF(SUM('2005AllExports'!B26:B26)=0," ",'2005AllExports'!S26*'2005IllegalPercentages'!B26)</f>
        <v xml:space="preserve"> </v>
      </c>
      <c r="T26" s="92" t="str">
        <f>IF(SUM('2005AllExports'!C26:C26)=0," ",'2005AllExports'!T26*'2005IllegalPercentages'!C26)</f>
        <v xml:space="preserve"> </v>
      </c>
      <c r="U26" s="92" t="str">
        <f>IF(SUM('2005AllExports'!D26:D26)=0," ",'2005AllExports'!U26*'2005IllegalPercentages'!D26)</f>
        <v xml:space="preserve"> </v>
      </c>
      <c r="V26" s="92" t="str">
        <f>IF(SUM('2005AllExports'!E26:E26)=0," ",'2005AllExports'!V26*'2005IllegalPercentages'!E26)</f>
        <v xml:space="preserve"> </v>
      </c>
      <c r="W26" s="92" t="str">
        <f>IF(SUM('2005AllExports'!F26:F26)=0," ",'2005AllExports'!W26*'2005IllegalPercentages'!F26)</f>
        <v xml:space="preserve"> </v>
      </c>
      <c r="X26" s="92" t="str">
        <f>IF(SUM('2005AllExports'!G26:G26)=0," ",'2005AllExports'!X26*'2005IllegalPercentages'!G26)</f>
        <v xml:space="preserve"> </v>
      </c>
      <c r="Y26" s="92" t="str">
        <f>IF(SUM('2005AllExports'!H26:H26)=0," ",'2005AllExports'!Y26*'2005IllegalPercentages'!H26)</f>
        <v xml:space="preserve"> </v>
      </c>
      <c r="Z26" s="92" t="str">
        <f>IF(SUM('2005AllExports'!I26:I26)=0," ",'2005AllExports'!Z26*'2005IllegalPercentages'!I26)</f>
        <v xml:space="preserve"> </v>
      </c>
      <c r="AA26" s="92" t="str">
        <f>IF(SUM('2005AllExports'!J26:J26)=0," ",'2005AllExports'!AA26*'2005IllegalPercentages'!J26)</f>
        <v xml:space="preserve"> </v>
      </c>
      <c r="AB26" s="92" t="str">
        <f>IF(SUM('2005AllExports'!K26:K26)=0," ",'2005AllExports'!AB26*'2005IllegalPercentages'!K26)</f>
        <v xml:space="preserve"> </v>
      </c>
      <c r="AC26" s="92" t="str">
        <f>IF(SUM('2005AllExports'!L26:L26)=0," ",'2005AllExports'!AC26*'2005IllegalPercentages'!L26)</f>
        <v xml:space="preserve"> </v>
      </c>
      <c r="AE26" s="92" t="str">
        <f>IF(SUM('2005AllExports'!N26:N26)=0," ",'2005AllExports'!AE26*'2005IllegalPercentages'!N26)</f>
        <v xml:space="preserve"> </v>
      </c>
      <c r="AF26" s="92" t="str">
        <f>IF(SUM('2005AllExports'!O26:O26)=0," ",'2005AllExports'!AF26*'2005IllegalPercentages'!O26)</f>
        <v xml:space="preserve"> </v>
      </c>
      <c r="AG26" s="92" t="str">
        <f>IF(SUM('2005AllExports'!P26:P26)=0," ",'2005AllExports'!AG26*'2005IllegalPercentages'!P26)</f>
        <v xml:space="preserve"> </v>
      </c>
      <c r="AH26" s="93">
        <f t="shared" si="1"/>
        <v>0</v>
      </c>
    </row>
    <row r="27" spans="1:34" ht="13">
      <c r="A27" t="s">
        <v>48</v>
      </c>
      <c r="B27" s="89" t="str">
        <f>IF(SUM('2005AllExports'!B27:B27)=0," ",'2005AllExports'!B27*'2005IllegalPercentages'!B27)</f>
        <v xml:space="preserve"> </v>
      </c>
      <c r="C27" s="89" t="str">
        <f>IF(SUM('2005AllExports'!C27:C27)=0," ",'2005AllExports'!C27*'2005IllegalPercentages'!C27)</f>
        <v xml:space="preserve"> </v>
      </c>
      <c r="D27" s="89" t="str">
        <f>IF(SUM('2005AllExports'!D27:D27)=0," ",'2005AllExports'!D27*'2005IllegalPercentages'!D27)</f>
        <v xml:space="preserve"> </v>
      </c>
      <c r="E27" s="89" t="str">
        <f>IF(SUM('2005AllExports'!E27:E27)=0," ",'2005AllExports'!E27*'2005IllegalPercentages'!E27)</f>
        <v xml:space="preserve"> </v>
      </c>
      <c r="F27" s="90" t="str">
        <f>IF(SUM('2005AllExports'!F27:F27)=0," ",'2005AllExports'!F27*'2005IllegalPercentages'!F27)</f>
        <v xml:space="preserve"> </v>
      </c>
      <c r="G27" s="90" t="str">
        <f>IF(SUM('2005AllExports'!G27:G27)=0," ",'2005AllExports'!G27*'2005IllegalPercentages'!G27)</f>
        <v xml:space="preserve"> </v>
      </c>
      <c r="H27" s="90" t="str">
        <f>IF(SUM('2005AllExports'!H27:H27)=0," ",'2005AllExports'!H27*'2005IllegalPercentages'!H27)</f>
        <v xml:space="preserve"> </v>
      </c>
      <c r="I27" s="90" t="str">
        <f>IF(SUM('2005AllExports'!I27:I27)=0," ",'2005AllExports'!I27*'2005IllegalPercentages'!I27)</f>
        <v xml:space="preserve"> </v>
      </c>
      <c r="J27" s="90" t="str">
        <f>IF(SUM('2005AllExports'!J27:J27)=0," ",'2005AllExports'!J27*'2005IllegalPercentages'!J27)</f>
        <v xml:space="preserve"> </v>
      </c>
      <c r="K27" s="90" t="str">
        <f>IF(SUM('2005AllExports'!K27:K27)=0," ",'2005AllExports'!K27*'2005IllegalPercentages'!K27)</f>
        <v xml:space="preserve"> </v>
      </c>
      <c r="L27" s="90" t="str">
        <f>IF(SUM('2005AllExports'!L27:L27)=0," ",'2005AllExports'!L27*'2005IllegalPercentages'!L27)</f>
        <v xml:space="preserve"> </v>
      </c>
      <c r="N27" s="90" t="str">
        <f>IF(SUM('2005AllExports'!N27:N27)=0," ",'2005AllExports'!N27*'2005IllegalPercentages'!N27)</f>
        <v xml:space="preserve"> </v>
      </c>
      <c r="O27" s="90" t="str">
        <f>IF(SUM('2005AllExports'!O27:O27)=0," ",'2005AllExports'!O27*'2005IllegalPercentages'!O27)</f>
        <v xml:space="preserve"> </v>
      </c>
      <c r="P27" s="90" t="str">
        <f>IF(SUM('2005AllExports'!P27:P27)=0," ",'2005AllExports'!P27*'2005IllegalPercentages'!P27)</f>
        <v xml:space="preserve"> </v>
      </c>
      <c r="Q27" s="91">
        <f t="shared" si="0"/>
        <v>0</v>
      </c>
      <c r="S27" s="92" t="str">
        <f>IF(SUM('2005AllExports'!B27:B27)=0," ",'2005AllExports'!S27*'2005IllegalPercentages'!B27)</f>
        <v xml:space="preserve"> </v>
      </c>
      <c r="T27" s="92" t="str">
        <f>IF(SUM('2005AllExports'!C27:C27)=0," ",'2005AllExports'!T27*'2005IllegalPercentages'!C27)</f>
        <v xml:space="preserve"> </v>
      </c>
      <c r="U27" s="92" t="str">
        <f>IF(SUM('2005AllExports'!D27:D27)=0," ",'2005AllExports'!U27*'2005IllegalPercentages'!D27)</f>
        <v xml:space="preserve"> </v>
      </c>
      <c r="V27" s="92" t="str">
        <f>IF(SUM('2005AllExports'!E27:E27)=0," ",'2005AllExports'!V27*'2005IllegalPercentages'!E27)</f>
        <v xml:space="preserve"> </v>
      </c>
      <c r="W27" s="92" t="str">
        <f>IF(SUM('2005AllExports'!F27:F27)=0," ",'2005AllExports'!W27*'2005IllegalPercentages'!F27)</f>
        <v xml:space="preserve"> </v>
      </c>
      <c r="X27" s="92" t="str">
        <f>IF(SUM('2005AllExports'!G27:G27)=0," ",'2005AllExports'!X27*'2005IllegalPercentages'!G27)</f>
        <v xml:space="preserve"> </v>
      </c>
      <c r="Y27" s="92" t="str">
        <f>IF(SUM('2005AllExports'!H27:H27)=0," ",'2005AllExports'!Y27*'2005IllegalPercentages'!H27)</f>
        <v xml:space="preserve"> </v>
      </c>
      <c r="Z27" s="92" t="str">
        <f>IF(SUM('2005AllExports'!I27:I27)=0," ",'2005AllExports'!Z27*'2005IllegalPercentages'!I27)</f>
        <v xml:space="preserve"> </v>
      </c>
      <c r="AA27" s="92" t="str">
        <f>IF(SUM('2005AllExports'!J27:J27)=0," ",'2005AllExports'!AA27*'2005IllegalPercentages'!J27)</f>
        <v xml:space="preserve"> </v>
      </c>
      <c r="AB27" s="92" t="str">
        <f>IF(SUM('2005AllExports'!K27:K27)=0," ",'2005AllExports'!AB27*'2005IllegalPercentages'!K27)</f>
        <v xml:space="preserve"> </v>
      </c>
      <c r="AC27" s="92" t="str">
        <f>IF(SUM('2005AllExports'!L27:L27)=0," ",'2005AllExports'!AC27*'2005IllegalPercentages'!L27)</f>
        <v xml:space="preserve"> </v>
      </c>
      <c r="AE27" s="92" t="str">
        <f>IF(SUM('2005AllExports'!N27:N27)=0," ",'2005AllExports'!AE27*'2005IllegalPercentages'!N27)</f>
        <v xml:space="preserve"> </v>
      </c>
      <c r="AF27" s="92" t="str">
        <f>IF(SUM('2005AllExports'!O27:O27)=0," ",'2005AllExports'!AF27*'2005IllegalPercentages'!O27)</f>
        <v xml:space="preserve"> </v>
      </c>
      <c r="AG27" s="92" t="str">
        <f>IF(SUM('2005AllExports'!P27:P27)=0," ",'2005AllExports'!AG27*'2005IllegalPercentages'!P27)</f>
        <v xml:space="preserve"> </v>
      </c>
      <c r="AH27" s="93">
        <f t="shared" si="1"/>
        <v>0</v>
      </c>
    </row>
    <row r="28" spans="1:34" ht="13">
      <c r="A28" t="s">
        <v>49</v>
      </c>
      <c r="B28" s="89" t="str">
        <f>IF(SUM('2005AllExports'!B28:B28)=0," ",'2005AllExports'!B28*'2005IllegalPercentages'!B28)</f>
        <v xml:space="preserve"> </v>
      </c>
      <c r="C28" s="89" t="str">
        <f>IF(SUM('2005AllExports'!C28:C28)=0," ",'2005AllExports'!C28*'2005IllegalPercentages'!C28)</f>
        <v xml:space="preserve"> </v>
      </c>
      <c r="D28" s="89" t="str">
        <f>IF(SUM('2005AllExports'!D28:D28)=0," ",'2005AllExports'!D28*'2005IllegalPercentages'!D28)</f>
        <v xml:space="preserve"> </v>
      </c>
      <c r="E28" s="89" t="str">
        <f>IF(SUM('2005AllExports'!E28:E28)=0," ",'2005AllExports'!E28*'2005IllegalPercentages'!E28)</f>
        <v xml:space="preserve"> </v>
      </c>
      <c r="F28" s="90" t="str">
        <f>IF(SUM('2005AllExports'!F28:F28)=0," ",'2005AllExports'!F28*'2005IllegalPercentages'!F28)</f>
        <v xml:space="preserve"> </v>
      </c>
      <c r="G28" s="90" t="str">
        <f>IF(SUM('2005AllExports'!G28:G28)=0," ",'2005AllExports'!G28*'2005IllegalPercentages'!G28)</f>
        <v xml:space="preserve"> </v>
      </c>
      <c r="H28" s="90" t="str">
        <f>IF(SUM('2005AllExports'!H28:H28)=0," ",'2005AllExports'!H28*'2005IllegalPercentages'!H28)</f>
        <v xml:space="preserve"> </v>
      </c>
      <c r="I28" s="90" t="str">
        <f>IF(SUM('2005AllExports'!I28:I28)=0," ",'2005AllExports'!I28*'2005IllegalPercentages'!I28)</f>
        <v xml:space="preserve"> </v>
      </c>
      <c r="J28" s="90" t="str">
        <f>IF(SUM('2005AllExports'!J28:J28)=0," ",'2005AllExports'!J28*'2005IllegalPercentages'!J28)</f>
        <v xml:space="preserve"> </v>
      </c>
      <c r="K28" s="90" t="str">
        <f>IF(SUM('2005AllExports'!K28:K28)=0," ",'2005AllExports'!K28*'2005IllegalPercentages'!K28)</f>
        <v xml:space="preserve"> </v>
      </c>
      <c r="L28" s="90" t="str">
        <f>IF(SUM('2005AllExports'!L28:L28)=0," ",'2005AllExports'!L28*'2005IllegalPercentages'!L28)</f>
        <v xml:space="preserve"> </v>
      </c>
      <c r="N28" s="90" t="str">
        <f>IF(SUM('2005AllExports'!N28:N28)=0," ",'2005AllExports'!N28*'2005IllegalPercentages'!N28)</f>
        <v xml:space="preserve"> </v>
      </c>
      <c r="O28" s="90" t="str">
        <f>IF(SUM('2005AllExports'!O28:O28)=0," ",'2005AllExports'!O28*'2005IllegalPercentages'!O28)</f>
        <v xml:space="preserve"> </v>
      </c>
      <c r="P28" s="90" t="str">
        <f>IF(SUM('2005AllExports'!P28:P28)=0," ",'2005AllExports'!P28*'2005IllegalPercentages'!P28)</f>
        <v xml:space="preserve"> </v>
      </c>
      <c r="Q28" s="91">
        <f t="shared" si="0"/>
        <v>0</v>
      </c>
      <c r="S28" s="92" t="str">
        <f>IF(SUM('2005AllExports'!B28:B28)=0," ",'2005AllExports'!S28*'2005IllegalPercentages'!B28)</f>
        <v xml:space="preserve"> </v>
      </c>
      <c r="T28" s="92" t="str">
        <f>IF(SUM('2005AllExports'!C28:C28)=0," ",'2005AllExports'!T28*'2005IllegalPercentages'!C28)</f>
        <v xml:space="preserve"> </v>
      </c>
      <c r="U28" s="92" t="str">
        <f>IF(SUM('2005AllExports'!D28:D28)=0," ",'2005AllExports'!U28*'2005IllegalPercentages'!D28)</f>
        <v xml:space="preserve"> </v>
      </c>
      <c r="V28" s="92" t="str">
        <f>IF(SUM('2005AllExports'!E28:E28)=0," ",'2005AllExports'!V28*'2005IllegalPercentages'!E28)</f>
        <v xml:space="preserve"> </v>
      </c>
      <c r="W28" s="92" t="str">
        <f>IF(SUM('2005AllExports'!F28:F28)=0," ",'2005AllExports'!W28*'2005IllegalPercentages'!F28)</f>
        <v xml:space="preserve"> </v>
      </c>
      <c r="X28" s="92" t="str">
        <f>IF(SUM('2005AllExports'!G28:G28)=0," ",'2005AllExports'!X28*'2005IllegalPercentages'!G28)</f>
        <v xml:space="preserve"> </v>
      </c>
      <c r="Y28" s="92" t="str">
        <f>IF(SUM('2005AllExports'!H28:H28)=0," ",'2005AllExports'!Y28*'2005IllegalPercentages'!H28)</f>
        <v xml:space="preserve"> </v>
      </c>
      <c r="Z28" s="92" t="str">
        <f>IF(SUM('2005AllExports'!I28:I28)=0," ",'2005AllExports'!Z28*'2005IllegalPercentages'!I28)</f>
        <v xml:space="preserve"> </v>
      </c>
      <c r="AA28" s="92" t="str">
        <f>IF(SUM('2005AllExports'!J28:J28)=0," ",'2005AllExports'!AA28*'2005IllegalPercentages'!J28)</f>
        <v xml:space="preserve"> </v>
      </c>
      <c r="AB28" s="92" t="str">
        <f>IF(SUM('2005AllExports'!K28:K28)=0," ",'2005AllExports'!AB28*'2005IllegalPercentages'!K28)</f>
        <v xml:space="preserve"> </v>
      </c>
      <c r="AC28" s="92" t="str">
        <f>IF(SUM('2005AllExports'!L28:L28)=0," ",'2005AllExports'!AC28*'2005IllegalPercentages'!L28)</f>
        <v xml:space="preserve"> </v>
      </c>
      <c r="AE28" s="92" t="str">
        <f>IF(SUM('2005AllExports'!N28:N28)=0," ",'2005AllExports'!AE28*'2005IllegalPercentages'!N28)</f>
        <v xml:space="preserve"> </v>
      </c>
      <c r="AF28" s="92" t="str">
        <f>IF(SUM('2005AllExports'!O28:O28)=0," ",'2005AllExports'!AF28*'2005IllegalPercentages'!O28)</f>
        <v xml:space="preserve"> </v>
      </c>
      <c r="AG28" s="92" t="str">
        <f>IF(SUM('2005AllExports'!P28:P28)=0," ",'2005AllExports'!AG28*'2005IllegalPercentages'!P28)</f>
        <v xml:space="preserve"> </v>
      </c>
      <c r="AH28" s="93">
        <f t="shared" si="1"/>
        <v>0</v>
      </c>
    </row>
    <row r="29" spans="1:34" ht="13">
      <c r="A29" t="s">
        <v>50</v>
      </c>
      <c r="B29" s="89" t="str">
        <f>IF(SUM('2005AllExports'!B29:B29)=0," ",'2005AllExports'!B29*'2005IllegalPercentages'!B29)</f>
        <v xml:space="preserve"> </v>
      </c>
      <c r="C29" s="89">
        <f>IF(SUM('2005AllExports'!C29:C29)=0," ",'2005AllExports'!C29*'2005IllegalPercentages'!C29)</f>
        <v>6.7415345688600012E-2</v>
      </c>
      <c r="D29" s="89">
        <f>IF(SUM('2005AllExports'!D29:D29)=0," ",'2005AllExports'!D29*'2005IllegalPercentages'!D29)</f>
        <v>1.4572483086000001E-2</v>
      </c>
      <c r="E29" s="89" t="str">
        <f>IF(SUM('2005AllExports'!E29:E29)=0," ",'2005AllExports'!E29*'2005IllegalPercentages'!E29)</f>
        <v xml:space="preserve"> </v>
      </c>
      <c r="F29" s="90">
        <f>IF(SUM('2005AllExports'!F29:F29)=0," ",'2005AllExports'!F29*'2005IllegalPercentages'!F29)</f>
        <v>9.3916799549999992E-3</v>
      </c>
      <c r="G29" s="90" t="str">
        <f>IF(SUM('2005AllExports'!G29:G29)=0," ",'2005AllExports'!G29*'2005IllegalPercentages'!G29)</f>
        <v xml:space="preserve"> </v>
      </c>
      <c r="H29" s="90" t="str">
        <f>IF(SUM('2005AllExports'!H29:H29)=0," ",'2005AllExports'!H29*'2005IllegalPercentages'!H29)</f>
        <v xml:space="preserve"> </v>
      </c>
      <c r="I29" s="90" t="str">
        <f>IF(SUM('2005AllExports'!I29:I29)=0," ",'2005AllExports'!I29*'2005IllegalPercentages'!I29)</f>
        <v xml:space="preserve"> </v>
      </c>
      <c r="J29" s="90" t="str">
        <f>IF(SUM('2005AllExports'!J29:J29)=0," ",'2005AllExports'!J29*'2005IllegalPercentages'!J29)</f>
        <v xml:space="preserve"> </v>
      </c>
      <c r="K29" s="90" t="str">
        <f>IF(SUM('2005AllExports'!K29:K29)=0," ",'2005AllExports'!K29*'2005IllegalPercentages'!K29)</f>
        <v xml:space="preserve"> </v>
      </c>
      <c r="L29" s="90" t="str">
        <f>IF(SUM('2005AllExports'!L29:L29)=0," ",'2005AllExports'!L29*'2005IllegalPercentages'!L29)</f>
        <v xml:space="preserve"> </v>
      </c>
      <c r="N29" s="90" t="str">
        <f>IF(SUM('2005AllExports'!N29:N29)=0," ",'2005AllExports'!N29*'2005IllegalPercentages'!N29)</f>
        <v xml:space="preserve"> </v>
      </c>
      <c r="O29" s="90" t="str">
        <f>IF(SUM('2005AllExports'!O29:O29)=0," ",'2005AllExports'!O29*'2005IllegalPercentages'!O29)</f>
        <v xml:space="preserve"> </v>
      </c>
      <c r="P29" s="90" t="str">
        <f>IF(SUM('2005AllExports'!P29:P29)=0," ",'2005AllExports'!P29*'2005IllegalPercentages'!P29)</f>
        <v xml:space="preserve"> </v>
      </c>
      <c r="Q29" s="91">
        <f t="shared" si="0"/>
        <v>9.1379508729600004E-2</v>
      </c>
      <c r="S29" s="92" t="str">
        <f>IF(SUM('2005AllExports'!B29:B29)=0," ",'2005AllExports'!S29*'2005IllegalPercentages'!B29)</f>
        <v xml:space="preserve"> </v>
      </c>
      <c r="T29" s="92">
        <f>IF(SUM('2005AllExports'!C29:C29)=0," ",'2005AllExports'!T29*'2005IllegalPercentages'!C29)</f>
        <v>18.375151049999999</v>
      </c>
      <c r="U29" s="92">
        <f>IF(SUM('2005AllExports'!D29:D29)=0," ",'2005AllExports'!U29*'2005IllegalPercentages'!D29)</f>
        <v>5.1896638500000005</v>
      </c>
      <c r="V29" s="92" t="str">
        <f>IF(SUM('2005AllExports'!E29:E29)=0," ",'2005AllExports'!V29*'2005IllegalPercentages'!E29)</f>
        <v xml:space="preserve"> </v>
      </c>
      <c r="W29" s="92">
        <f>IF(SUM('2005AllExports'!F29:F29)=0," ",'2005AllExports'!W29*'2005IllegalPercentages'!F29)</f>
        <v>2.9031345000000002</v>
      </c>
      <c r="X29" s="92" t="str">
        <f>IF(SUM('2005AllExports'!G29:G29)=0," ",'2005AllExports'!X29*'2005IllegalPercentages'!G29)</f>
        <v xml:space="preserve"> </v>
      </c>
      <c r="Y29" s="92" t="str">
        <f>IF(SUM('2005AllExports'!H29:H29)=0," ",'2005AllExports'!Y29*'2005IllegalPercentages'!H29)</f>
        <v xml:space="preserve"> </v>
      </c>
      <c r="Z29" s="92" t="str">
        <f>IF(SUM('2005AllExports'!I29:I29)=0," ",'2005AllExports'!Z29*'2005IllegalPercentages'!I29)</f>
        <v xml:space="preserve"> </v>
      </c>
      <c r="AA29" s="92" t="str">
        <f>IF(SUM('2005AllExports'!J29:J29)=0," ",'2005AllExports'!AA29*'2005IllegalPercentages'!J29)</f>
        <v xml:space="preserve"> </v>
      </c>
      <c r="AB29" s="92" t="str">
        <f>IF(SUM('2005AllExports'!K29:K29)=0," ",'2005AllExports'!AB29*'2005IllegalPercentages'!K29)</f>
        <v xml:space="preserve"> </v>
      </c>
      <c r="AC29" s="92" t="str">
        <f>IF(SUM('2005AllExports'!L29:L29)=0," ",'2005AllExports'!AC29*'2005IllegalPercentages'!L29)</f>
        <v xml:space="preserve"> </v>
      </c>
      <c r="AE29" s="92" t="str">
        <f>IF(SUM('2005AllExports'!N29:N29)=0," ",'2005AllExports'!AE29*'2005IllegalPercentages'!N29)</f>
        <v xml:space="preserve"> </v>
      </c>
      <c r="AF29" s="92" t="str">
        <f>IF(SUM('2005AllExports'!O29:O29)=0," ",'2005AllExports'!AF29*'2005IllegalPercentages'!O29)</f>
        <v xml:space="preserve"> </v>
      </c>
      <c r="AG29" s="92" t="str">
        <f>IF(SUM('2005AllExports'!P29:P29)=0," ",'2005AllExports'!AG29*'2005IllegalPercentages'!P29)</f>
        <v xml:space="preserve"> </v>
      </c>
      <c r="AH29" s="93">
        <f t="shared" si="1"/>
        <v>26.467949400000002</v>
      </c>
    </row>
    <row r="30" spans="1:34" ht="13">
      <c r="A30" t="s">
        <v>51</v>
      </c>
      <c r="B30" s="89" t="str">
        <f>IF(SUM('2005AllExports'!B30:B30)=0," ",'2005AllExports'!B30*'2005IllegalPercentages'!B30)</f>
        <v xml:space="preserve"> </v>
      </c>
      <c r="C30" s="89" t="str">
        <f>IF(SUM('2005AllExports'!C30:C30)=0," ",'2005AllExports'!C30*'2005IllegalPercentages'!C30)</f>
        <v xml:space="preserve"> </v>
      </c>
      <c r="D30" s="89" t="str">
        <f>IF(SUM('2005AllExports'!D30:D30)=0," ",'2005AllExports'!D30*'2005IllegalPercentages'!D30)</f>
        <v xml:space="preserve"> </v>
      </c>
      <c r="E30" s="89" t="str">
        <f>IF(SUM('2005AllExports'!E30:E30)=0," ",'2005AllExports'!E30*'2005IllegalPercentages'!E30)</f>
        <v xml:space="preserve"> </v>
      </c>
      <c r="F30" s="90" t="str">
        <f>IF(SUM('2005AllExports'!F30:F30)=0," ",'2005AllExports'!F30*'2005IllegalPercentages'!F30)</f>
        <v xml:space="preserve"> </v>
      </c>
      <c r="G30" s="90" t="str">
        <f>IF(SUM('2005AllExports'!G30:G30)=0," ",'2005AllExports'!G30*'2005IllegalPercentages'!G30)</f>
        <v xml:space="preserve"> </v>
      </c>
      <c r="H30" s="90" t="str">
        <f>IF(SUM('2005AllExports'!H30:H30)=0," ",'2005AllExports'!H30*'2005IllegalPercentages'!H30)</f>
        <v xml:space="preserve"> </v>
      </c>
      <c r="I30" s="90" t="str">
        <f>IF(SUM('2005AllExports'!I30:I30)=0," ",'2005AllExports'!I30*'2005IllegalPercentages'!I30)</f>
        <v xml:space="preserve"> </v>
      </c>
      <c r="J30" s="90" t="str">
        <f>IF(SUM('2005AllExports'!J30:J30)=0," ",'2005AllExports'!J30*'2005IllegalPercentages'!J30)</f>
        <v xml:space="preserve"> </v>
      </c>
      <c r="K30" s="90" t="str">
        <f>IF(SUM('2005AllExports'!K30:K30)=0," ",'2005AllExports'!K30*'2005IllegalPercentages'!K30)</f>
        <v xml:space="preserve"> </v>
      </c>
      <c r="L30" s="90" t="str">
        <f>IF(SUM('2005AllExports'!L30:L30)=0," ",'2005AllExports'!L30*'2005IllegalPercentages'!L30)</f>
        <v xml:space="preserve"> </v>
      </c>
      <c r="N30" s="90" t="str">
        <f>IF(SUM('2005AllExports'!N30:N30)=0," ",'2005AllExports'!N30*'2005IllegalPercentages'!N30)</f>
        <v xml:space="preserve"> </v>
      </c>
      <c r="O30" s="90" t="str">
        <f>IF(SUM('2005AllExports'!O30:O30)=0," ",'2005AllExports'!O30*'2005IllegalPercentages'!O30)</f>
        <v xml:space="preserve"> </v>
      </c>
      <c r="P30" s="90" t="str">
        <f>IF(SUM('2005AllExports'!P30:P30)=0," ",'2005AllExports'!P30*'2005IllegalPercentages'!P30)</f>
        <v xml:space="preserve"> </v>
      </c>
      <c r="Q30" s="91">
        <f t="shared" si="0"/>
        <v>0</v>
      </c>
      <c r="S30" s="92" t="str">
        <f>IF(SUM('2005AllExports'!B30:B30)=0," ",'2005AllExports'!S30*'2005IllegalPercentages'!B30)</f>
        <v xml:space="preserve"> </v>
      </c>
      <c r="T30" s="92" t="str">
        <f>IF(SUM('2005AllExports'!C30:C30)=0," ",'2005AllExports'!T30*'2005IllegalPercentages'!C30)</f>
        <v xml:space="preserve"> </v>
      </c>
      <c r="U30" s="92" t="str">
        <f>IF(SUM('2005AllExports'!D30:D30)=0," ",'2005AllExports'!U30*'2005IllegalPercentages'!D30)</f>
        <v xml:space="preserve"> </v>
      </c>
      <c r="V30" s="92" t="str">
        <f>IF(SUM('2005AllExports'!E30:E30)=0," ",'2005AllExports'!V30*'2005IllegalPercentages'!E30)</f>
        <v xml:space="preserve"> </v>
      </c>
      <c r="W30" s="92" t="str">
        <f>IF(SUM('2005AllExports'!F30:F30)=0," ",'2005AllExports'!W30*'2005IllegalPercentages'!F30)</f>
        <v xml:space="preserve"> </v>
      </c>
      <c r="X30" s="92" t="str">
        <f>IF(SUM('2005AllExports'!G30:G30)=0," ",'2005AllExports'!X30*'2005IllegalPercentages'!G30)</f>
        <v xml:space="preserve"> </v>
      </c>
      <c r="Y30" s="92" t="str">
        <f>IF(SUM('2005AllExports'!H30:H30)=0," ",'2005AllExports'!Y30*'2005IllegalPercentages'!H30)</f>
        <v xml:space="preserve"> </v>
      </c>
      <c r="Z30" s="92" t="str">
        <f>IF(SUM('2005AllExports'!I30:I30)=0," ",'2005AllExports'!Z30*'2005IllegalPercentages'!I30)</f>
        <v xml:space="preserve"> </v>
      </c>
      <c r="AA30" s="92" t="str">
        <f>IF(SUM('2005AllExports'!J30:J30)=0," ",'2005AllExports'!AA30*'2005IllegalPercentages'!J30)</f>
        <v xml:space="preserve"> </v>
      </c>
      <c r="AB30" s="92" t="str">
        <f>IF(SUM('2005AllExports'!K30:K30)=0," ",'2005AllExports'!AB30*'2005IllegalPercentages'!K30)</f>
        <v xml:space="preserve"> </v>
      </c>
      <c r="AC30" s="92" t="str">
        <f>IF(SUM('2005AllExports'!L30:L30)=0," ",'2005AllExports'!AC30*'2005IllegalPercentages'!L30)</f>
        <v xml:space="preserve"> </v>
      </c>
      <c r="AE30" s="92" t="str">
        <f>IF(SUM('2005AllExports'!N30:N30)=0," ",'2005AllExports'!AE30*'2005IllegalPercentages'!N30)</f>
        <v xml:space="preserve"> </v>
      </c>
      <c r="AF30" s="92" t="str">
        <f>IF(SUM('2005AllExports'!O30:O30)=0," ",'2005AllExports'!AF30*'2005IllegalPercentages'!O30)</f>
        <v xml:space="preserve"> </v>
      </c>
      <c r="AG30" s="92" t="str">
        <f>IF(SUM('2005AllExports'!P30:P30)=0," ",'2005AllExports'!AG30*'2005IllegalPercentages'!P30)</f>
        <v xml:space="preserve"> </v>
      </c>
      <c r="AH30" s="93">
        <f t="shared" si="1"/>
        <v>0</v>
      </c>
    </row>
    <row r="31" spans="1:34" ht="13">
      <c r="A31" t="s">
        <v>53</v>
      </c>
      <c r="B31" s="89" t="str">
        <f>IF(SUM('2005AllExports'!B31:B31)=0," ",'2005AllExports'!B31*'2005IllegalPercentages'!B31)</f>
        <v xml:space="preserve"> </v>
      </c>
      <c r="C31" s="89">
        <f>IF(SUM('2005AllExports'!C31:C31)=0," ",'2005AllExports'!C31*'2005IllegalPercentages'!C31)</f>
        <v>1.6008494392799999E-2</v>
      </c>
      <c r="D31" s="89" t="str">
        <f>IF(SUM('2005AllExports'!D31:D31)=0," ",'2005AllExports'!D31*'2005IllegalPercentages'!D31)</f>
        <v xml:space="preserve"> </v>
      </c>
      <c r="E31" s="89" t="str">
        <f>IF(SUM('2005AllExports'!E31:E31)=0," ",'2005AllExports'!E31*'2005IllegalPercentages'!E31)</f>
        <v xml:space="preserve"> </v>
      </c>
      <c r="F31" s="90" t="str">
        <f>IF(SUM('2005AllExports'!F31:F31)=0," ",'2005AllExports'!F31*'2005IllegalPercentages'!F31)</f>
        <v xml:space="preserve"> </v>
      </c>
      <c r="G31" s="90" t="str">
        <f>IF(SUM('2005AllExports'!G31:G31)=0," ",'2005AllExports'!G31*'2005IllegalPercentages'!G31)</f>
        <v xml:space="preserve"> </v>
      </c>
      <c r="H31" s="90" t="str">
        <f>IF(SUM('2005AllExports'!H31:H31)=0," ",'2005AllExports'!H31*'2005IllegalPercentages'!H31)</f>
        <v xml:space="preserve"> </v>
      </c>
      <c r="I31" s="90" t="str">
        <f>IF(SUM('2005AllExports'!I31:I31)=0," ",'2005AllExports'!I31*'2005IllegalPercentages'!I31)</f>
        <v xml:space="preserve"> </v>
      </c>
      <c r="J31" s="90" t="str">
        <f>IF(SUM('2005AllExports'!J31:J31)=0," ",'2005AllExports'!J31*'2005IllegalPercentages'!J31)</f>
        <v xml:space="preserve"> </v>
      </c>
      <c r="K31" s="90" t="str">
        <f>IF(SUM('2005AllExports'!K31:K31)=0," ",'2005AllExports'!K31*'2005IllegalPercentages'!K31)</f>
        <v xml:space="preserve"> </v>
      </c>
      <c r="L31" s="90" t="str">
        <f>IF(SUM('2005AllExports'!L31:L31)=0," ",'2005AllExports'!L31*'2005IllegalPercentages'!L31)</f>
        <v xml:space="preserve"> </v>
      </c>
      <c r="N31" s="90" t="str">
        <f>IF(SUM('2005AllExports'!N31:N31)=0," ",'2005AllExports'!N31*'2005IllegalPercentages'!N31)</f>
        <v xml:space="preserve"> </v>
      </c>
      <c r="O31" s="90" t="str">
        <f>IF(SUM('2005AllExports'!O31:O31)=0," ",'2005AllExports'!O31*'2005IllegalPercentages'!O31)</f>
        <v xml:space="preserve"> </v>
      </c>
      <c r="P31" s="90" t="str">
        <f>IF(SUM('2005AllExports'!P31:P31)=0," ",'2005AllExports'!P31*'2005IllegalPercentages'!P31)</f>
        <v xml:space="preserve"> </v>
      </c>
      <c r="Q31" s="91">
        <f t="shared" si="0"/>
        <v>1.6008494392799999E-2</v>
      </c>
      <c r="S31" s="92" t="str">
        <f>IF(SUM('2005AllExports'!B31:B31)=0," ",'2005AllExports'!S31*'2005IllegalPercentages'!B31)</f>
        <v xml:space="preserve"> </v>
      </c>
      <c r="T31" s="92">
        <f>IF(SUM('2005AllExports'!C31:C31)=0," ",'2005AllExports'!T31*'2005IllegalPercentages'!C31)</f>
        <v>5.5522421999999994</v>
      </c>
      <c r="U31" s="92" t="str">
        <f>IF(SUM('2005AllExports'!D31:D31)=0," ",'2005AllExports'!U31*'2005IllegalPercentages'!D31)</f>
        <v xml:space="preserve"> </v>
      </c>
      <c r="V31" s="92" t="str">
        <f>IF(SUM('2005AllExports'!E31:E31)=0," ",'2005AllExports'!V31*'2005IllegalPercentages'!E31)</f>
        <v xml:space="preserve"> </v>
      </c>
      <c r="W31" s="92" t="str">
        <f>IF(SUM('2005AllExports'!F31:F31)=0," ",'2005AllExports'!W31*'2005IllegalPercentages'!F31)</f>
        <v xml:space="preserve"> </v>
      </c>
      <c r="X31" s="92" t="str">
        <f>IF(SUM('2005AllExports'!G31:G31)=0," ",'2005AllExports'!X31*'2005IllegalPercentages'!G31)</f>
        <v xml:space="preserve"> </v>
      </c>
      <c r="Y31" s="92" t="str">
        <f>IF(SUM('2005AllExports'!H31:H31)=0," ",'2005AllExports'!Y31*'2005IllegalPercentages'!H31)</f>
        <v xml:space="preserve"> </v>
      </c>
      <c r="Z31" s="92" t="str">
        <f>IF(SUM('2005AllExports'!I31:I31)=0," ",'2005AllExports'!Z31*'2005IllegalPercentages'!I31)</f>
        <v xml:space="preserve"> </v>
      </c>
      <c r="AA31" s="92" t="str">
        <f>IF(SUM('2005AllExports'!J31:J31)=0," ",'2005AllExports'!AA31*'2005IllegalPercentages'!J31)</f>
        <v xml:space="preserve"> </v>
      </c>
      <c r="AB31" s="92" t="str">
        <f>IF(SUM('2005AllExports'!K31:K31)=0," ",'2005AllExports'!AB31*'2005IllegalPercentages'!K31)</f>
        <v xml:space="preserve"> </v>
      </c>
      <c r="AC31" s="92" t="str">
        <f>IF(SUM('2005AllExports'!L31:L31)=0," ",'2005AllExports'!AC31*'2005IllegalPercentages'!L31)</f>
        <v xml:space="preserve"> </v>
      </c>
      <c r="AE31" s="92" t="str">
        <f>IF(SUM('2005AllExports'!N31:N31)=0," ",'2005AllExports'!AE31*'2005IllegalPercentages'!N31)</f>
        <v xml:space="preserve"> </v>
      </c>
      <c r="AF31" s="92" t="str">
        <f>IF(SUM('2005AllExports'!O31:O31)=0," ",'2005AllExports'!AF31*'2005IllegalPercentages'!O31)</f>
        <v xml:space="preserve"> </v>
      </c>
      <c r="AG31" s="92" t="str">
        <f>IF(SUM('2005AllExports'!P31:P31)=0," ",'2005AllExports'!AG31*'2005IllegalPercentages'!P31)</f>
        <v xml:space="preserve"> </v>
      </c>
      <c r="AH31" s="93">
        <f t="shared" si="1"/>
        <v>5.5522421999999994</v>
      </c>
    </row>
    <row r="32" spans="1:34" ht="13">
      <c r="A32" t="s">
        <v>60</v>
      </c>
      <c r="B32" s="89" t="str">
        <f>IF(SUM('2005AllExports'!B32:B32)=0," ",'2005AllExports'!B32*'2005IllegalPercentages'!B32)</f>
        <v xml:space="preserve"> </v>
      </c>
      <c r="C32" s="89">
        <f>IF(SUM('2005AllExports'!C32:C32)=0," ",'2005AllExports'!C32*'2005IllegalPercentages'!C32)</f>
        <v>7.5246244163999998E-2</v>
      </c>
      <c r="D32" s="89">
        <f>IF(SUM('2005AllExports'!D32:D32)=0," ",'2005AllExports'!D32*'2005IllegalPercentages'!D32)</f>
        <v>1.2191878048E-2</v>
      </c>
      <c r="E32" s="89">
        <f>IF(SUM('2005AllExports'!E32:E32)=0," ",'2005AllExports'!E32*'2005IllegalPercentages'!E32)</f>
        <v>1.4179892104000001E-2</v>
      </c>
      <c r="F32" s="90" t="str">
        <f>IF(SUM('2005AllExports'!F32:F32)=0," ",'2005AllExports'!F32*'2005IllegalPercentages'!F32)</f>
        <v xml:space="preserve"> </v>
      </c>
      <c r="G32" s="90" t="str">
        <f>IF(SUM('2005AllExports'!G32:G32)=0," ",'2005AllExports'!G32*'2005IllegalPercentages'!G32)</f>
        <v xml:space="preserve"> </v>
      </c>
      <c r="H32" s="90" t="str">
        <f>IF(SUM('2005AllExports'!H32:H32)=0," ",'2005AllExports'!H32*'2005IllegalPercentages'!H32)</f>
        <v xml:space="preserve"> </v>
      </c>
      <c r="I32" s="90" t="str">
        <f>IF(SUM('2005AllExports'!I32:I32)=0," ",'2005AllExports'!I32*'2005IllegalPercentages'!I32)</f>
        <v xml:space="preserve"> </v>
      </c>
      <c r="J32" s="90" t="str">
        <f>IF(SUM('2005AllExports'!J32:J32)=0," ",'2005AllExports'!J32*'2005IllegalPercentages'!J32)</f>
        <v xml:space="preserve"> </v>
      </c>
      <c r="K32" s="90" t="str">
        <f>IF(SUM('2005AllExports'!K32:K32)=0," ",'2005AllExports'!K32*'2005IllegalPercentages'!K32)</f>
        <v xml:space="preserve"> </v>
      </c>
      <c r="L32" s="90" t="str">
        <f>IF(SUM('2005AllExports'!L32:L32)=0," ",'2005AllExports'!L32*'2005IllegalPercentages'!L32)</f>
        <v xml:space="preserve"> </v>
      </c>
      <c r="N32" s="90" t="str">
        <f>IF(SUM('2005AllExports'!N32:N32)=0," ",'2005AllExports'!N32*'2005IllegalPercentages'!N32)</f>
        <v xml:space="preserve"> </v>
      </c>
      <c r="O32" s="90" t="str">
        <f>IF(SUM('2005AllExports'!O32:O32)=0," ",'2005AllExports'!O32*'2005IllegalPercentages'!O32)</f>
        <v xml:space="preserve"> </v>
      </c>
      <c r="P32" s="90" t="str">
        <f>IF(SUM('2005AllExports'!P32:P32)=0," ",'2005AllExports'!P32*'2005IllegalPercentages'!P32)</f>
        <v xml:space="preserve"> </v>
      </c>
      <c r="Q32" s="91">
        <f t="shared" si="0"/>
        <v>0.101618014316</v>
      </c>
      <c r="S32" s="92" t="str">
        <f>IF(SUM('2005AllExports'!B32:B32)=0," ",'2005AllExports'!S32*'2005IllegalPercentages'!B32)</f>
        <v xml:space="preserve"> </v>
      </c>
      <c r="T32" s="92">
        <f>IF(SUM('2005AllExports'!C32:C32)=0," ",'2005AllExports'!T32*'2005IllegalPercentages'!C32)</f>
        <v>14.884622999999998</v>
      </c>
      <c r="U32" s="92">
        <f>IF(SUM('2005AllExports'!D32:D32)=0," ",'2005AllExports'!U32*'2005IllegalPercentages'!D32)</f>
        <v>2.6789124000000002</v>
      </c>
      <c r="V32" s="92">
        <f>IF(SUM('2005AllExports'!E32:E32)=0," ",'2005AllExports'!V32*'2005IllegalPercentages'!E32)</f>
        <v>3.3748411999999997</v>
      </c>
      <c r="W32" s="92" t="str">
        <f>IF(SUM('2005AllExports'!F32:F32)=0," ",'2005AllExports'!W32*'2005IllegalPercentages'!F32)</f>
        <v xml:space="preserve"> </v>
      </c>
      <c r="X32" s="92" t="str">
        <f>IF(SUM('2005AllExports'!G32:G32)=0," ",'2005AllExports'!X32*'2005IllegalPercentages'!G32)</f>
        <v xml:space="preserve"> </v>
      </c>
      <c r="Y32" s="92" t="str">
        <f>IF(SUM('2005AllExports'!H32:H32)=0," ",'2005AllExports'!Y32*'2005IllegalPercentages'!H32)</f>
        <v xml:space="preserve"> </v>
      </c>
      <c r="Z32" s="92" t="str">
        <f>IF(SUM('2005AllExports'!I32:I32)=0," ",'2005AllExports'!Z32*'2005IllegalPercentages'!I32)</f>
        <v xml:space="preserve"> </v>
      </c>
      <c r="AA32" s="92" t="str">
        <f>IF(SUM('2005AllExports'!J32:J32)=0," ",'2005AllExports'!AA32*'2005IllegalPercentages'!J32)</f>
        <v xml:space="preserve"> </v>
      </c>
      <c r="AB32" s="92" t="str">
        <f>IF(SUM('2005AllExports'!K32:K32)=0," ",'2005AllExports'!AB32*'2005IllegalPercentages'!K32)</f>
        <v xml:space="preserve"> </v>
      </c>
      <c r="AC32" s="92" t="str">
        <f>IF(SUM('2005AllExports'!L32:L32)=0," ",'2005AllExports'!AC32*'2005IllegalPercentages'!L32)</f>
        <v xml:space="preserve"> </v>
      </c>
      <c r="AE32" s="92" t="str">
        <f>IF(SUM('2005AllExports'!N32:N32)=0," ",'2005AllExports'!AE32*'2005IllegalPercentages'!N32)</f>
        <v xml:space="preserve"> </v>
      </c>
      <c r="AF32" s="92" t="str">
        <f>IF(SUM('2005AllExports'!O32:O32)=0," ",'2005AllExports'!AF32*'2005IllegalPercentages'!O32)</f>
        <v xml:space="preserve"> </v>
      </c>
      <c r="AG32" s="92" t="str">
        <f>IF(SUM('2005AllExports'!P32:P32)=0," ",'2005AllExports'!AG32*'2005IllegalPercentages'!P32)</f>
        <v xml:space="preserve"> </v>
      </c>
      <c r="AH32" s="93">
        <f t="shared" si="1"/>
        <v>20.938376599999998</v>
      </c>
    </row>
    <row r="33" spans="1:34" ht="13">
      <c r="A33" t="s">
        <v>24</v>
      </c>
      <c r="B33" s="89" t="str">
        <f>IF(SUM('2005AllExports'!B33:B33)=0," ",'2005AllExports'!B33*'2005IllegalPercentages'!B33)</f>
        <v xml:space="preserve"> </v>
      </c>
      <c r="C33" s="89" t="str">
        <f>IF(SUM('2005AllExports'!C33:C33)=0," ",'2005AllExports'!C33*'2005IllegalPercentages'!C33)</f>
        <v xml:space="preserve"> </v>
      </c>
      <c r="D33" s="89" t="str">
        <f>IF(SUM('2005AllExports'!D33:D33)=0," ",'2005AllExports'!D33*'2005IllegalPercentages'!D33)</f>
        <v xml:space="preserve"> </v>
      </c>
      <c r="E33" s="89" t="str">
        <f>IF(SUM('2005AllExports'!E33:E33)=0," ",'2005AllExports'!E33*'2005IllegalPercentages'!E33)</f>
        <v xml:space="preserve"> </v>
      </c>
      <c r="F33" s="90" t="str">
        <f>IF(SUM('2005AllExports'!F33:F33)=0," ",'2005AllExports'!F33*'2005IllegalPercentages'!F33)</f>
        <v xml:space="preserve"> </v>
      </c>
      <c r="G33" s="90" t="str">
        <f>IF(SUM('2005AllExports'!G33:G33)=0," ",'2005AllExports'!G33*'2005IllegalPercentages'!G33)</f>
        <v xml:space="preserve"> </v>
      </c>
      <c r="H33" s="90" t="str">
        <f>IF(SUM('2005AllExports'!H33:H33)=0," ",'2005AllExports'!H33*'2005IllegalPercentages'!H33)</f>
        <v xml:space="preserve"> </v>
      </c>
      <c r="I33" s="90" t="str">
        <f>IF(SUM('2005AllExports'!I33:I33)=0," ",'2005AllExports'!I33*'2005IllegalPercentages'!I33)</f>
        <v xml:space="preserve"> </v>
      </c>
      <c r="J33" s="90" t="str">
        <f>IF(SUM('2005AllExports'!J33:J33)=0," ",'2005AllExports'!J33*'2005IllegalPercentages'!J33)</f>
        <v xml:space="preserve"> </v>
      </c>
      <c r="K33" s="90" t="str">
        <f>IF(SUM('2005AllExports'!K33:K33)=0," ",'2005AllExports'!K33*'2005IllegalPercentages'!K33)</f>
        <v xml:space="preserve"> </v>
      </c>
      <c r="L33" s="90" t="str">
        <f>IF(SUM('2005AllExports'!L33:L33)=0," ",'2005AllExports'!L33*'2005IllegalPercentages'!L33)</f>
        <v xml:space="preserve"> </v>
      </c>
      <c r="N33" s="90" t="str">
        <f>IF(SUM('2005AllExports'!N33:N33)=0," ",'2005AllExports'!N33*'2005IllegalPercentages'!N33)</f>
        <v xml:space="preserve"> </v>
      </c>
      <c r="O33" s="90" t="str">
        <f>IF(SUM('2005AllExports'!O33:O33)=0," ",'2005AllExports'!O33*'2005IllegalPercentages'!O33)</f>
        <v xml:space="preserve"> </v>
      </c>
      <c r="P33" s="90" t="str">
        <f>IF(SUM('2005AllExports'!P33:P33)=0," ",'2005AllExports'!P33*'2005IllegalPercentages'!P33)</f>
        <v xml:space="preserve"> </v>
      </c>
      <c r="Q33" s="91">
        <f t="shared" si="0"/>
        <v>0</v>
      </c>
      <c r="S33" s="92" t="str">
        <f>IF(SUM('2005AllExports'!B33:B33)=0," ",'2005AllExports'!S33*'2005IllegalPercentages'!B33)</f>
        <v xml:space="preserve"> </v>
      </c>
      <c r="T33" s="92" t="str">
        <f>IF(SUM('2005AllExports'!C33:C33)=0," ",'2005AllExports'!T33*'2005IllegalPercentages'!C33)</f>
        <v xml:space="preserve"> </v>
      </c>
      <c r="U33" s="92" t="str">
        <f>IF(SUM('2005AllExports'!D33:D33)=0," ",'2005AllExports'!U33*'2005IllegalPercentages'!D33)</f>
        <v xml:space="preserve"> </v>
      </c>
      <c r="V33" s="92" t="str">
        <f>IF(SUM('2005AllExports'!E33:E33)=0," ",'2005AllExports'!V33*'2005IllegalPercentages'!E33)</f>
        <v xml:space="preserve"> </v>
      </c>
      <c r="W33" s="92" t="str">
        <f>IF(SUM('2005AllExports'!F33:F33)=0," ",'2005AllExports'!W33*'2005IllegalPercentages'!F33)</f>
        <v xml:space="preserve"> </v>
      </c>
      <c r="X33" s="92" t="str">
        <f>IF(SUM('2005AllExports'!G33:G33)=0," ",'2005AllExports'!X33*'2005IllegalPercentages'!G33)</f>
        <v xml:space="preserve"> </v>
      </c>
      <c r="Y33" s="92" t="str">
        <f>IF(SUM('2005AllExports'!H33:H33)=0," ",'2005AllExports'!Y33*'2005IllegalPercentages'!H33)</f>
        <v xml:space="preserve"> </v>
      </c>
      <c r="Z33" s="92" t="str">
        <f>IF(SUM('2005AllExports'!I33:I33)=0," ",'2005AllExports'!Z33*'2005IllegalPercentages'!I33)</f>
        <v xml:space="preserve"> </v>
      </c>
      <c r="AA33" s="92" t="str">
        <f>IF(SUM('2005AllExports'!J33:J33)=0," ",'2005AllExports'!AA33*'2005IllegalPercentages'!J33)</f>
        <v xml:space="preserve"> </v>
      </c>
      <c r="AB33" s="92" t="str">
        <f>IF(SUM('2005AllExports'!K33:K33)=0," ",'2005AllExports'!AB33*'2005IllegalPercentages'!K33)</f>
        <v xml:space="preserve"> </v>
      </c>
      <c r="AC33" s="92" t="str">
        <f>IF(SUM('2005AllExports'!L33:L33)=0," ",'2005AllExports'!AC33*'2005IllegalPercentages'!L33)</f>
        <v xml:space="preserve"> </v>
      </c>
      <c r="AE33" s="92" t="str">
        <f>IF(SUM('2005AllExports'!N33:N33)=0," ",'2005AllExports'!AE33*'2005IllegalPercentages'!N33)</f>
        <v xml:space="preserve"> </v>
      </c>
      <c r="AF33" s="92" t="str">
        <f>IF(SUM('2005AllExports'!O33:O33)=0," ",'2005AllExports'!AF33*'2005IllegalPercentages'!O33)</f>
        <v xml:space="preserve"> </v>
      </c>
      <c r="AG33" s="92" t="str">
        <f>IF(SUM('2005AllExports'!P33:P33)=0," ",'2005AllExports'!AG33*'2005IllegalPercentages'!P33)</f>
        <v xml:space="preserve"> </v>
      </c>
      <c r="AH33" s="93">
        <f t="shared" si="1"/>
        <v>0</v>
      </c>
    </row>
    <row r="34" spans="1:34" ht="13">
      <c r="A34" t="s">
        <v>27</v>
      </c>
      <c r="B34" s="89" t="str">
        <f>IF(SUM('2005AllExports'!B34:B34)=0," ",'2005AllExports'!B34*'2005IllegalPercentages'!B34)</f>
        <v xml:space="preserve"> </v>
      </c>
      <c r="C34" s="89" t="str">
        <f>IF(SUM('2005AllExports'!C34:C34)=0," ",'2005AllExports'!C34*'2005IllegalPercentages'!C34)</f>
        <v xml:space="preserve"> </v>
      </c>
      <c r="D34" s="89" t="str">
        <f>IF(SUM('2005AllExports'!D34:D34)=0," ",'2005AllExports'!D34*'2005IllegalPercentages'!D34)</f>
        <v xml:space="preserve"> </v>
      </c>
      <c r="E34" s="89" t="str">
        <f>IF(SUM('2005AllExports'!E34:E34)=0," ",'2005AllExports'!E34*'2005IllegalPercentages'!E34)</f>
        <v xml:space="preserve"> </v>
      </c>
      <c r="F34" s="90" t="str">
        <f>IF(SUM('2005AllExports'!F34:F34)=0," ",'2005AllExports'!F34*'2005IllegalPercentages'!F34)</f>
        <v xml:space="preserve"> </v>
      </c>
      <c r="G34" s="90" t="str">
        <f>IF(SUM('2005AllExports'!G34:G34)=0," ",'2005AllExports'!G34*'2005IllegalPercentages'!G34)</f>
        <v xml:space="preserve"> </v>
      </c>
      <c r="H34" s="90" t="str">
        <f>IF(SUM('2005AllExports'!H34:H34)=0," ",'2005AllExports'!H34*'2005IllegalPercentages'!H34)</f>
        <v xml:space="preserve"> </v>
      </c>
      <c r="I34" s="90" t="str">
        <f>IF(SUM('2005AllExports'!I34:I34)=0," ",'2005AllExports'!I34*'2005IllegalPercentages'!I34)</f>
        <v xml:space="preserve"> </v>
      </c>
      <c r="J34" s="90" t="str">
        <f>IF(SUM('2005AllExports'!J34:J34)=0," ",'2005AllExports'!J34*'2005IllegalPercentages'!J34)</f>
        <v xml:space="preserve"> </v>
      </c>
      <c r="K34" s="90" t="str">
        <f>IF(SUM('2005AllExports'!K34:K34)=0," ",'2005AllExports'!K34*'2005IllegalPercentages'!K34)</f>
        <v xml:space="preserve"> </v>
      </c>
      <c r="L34" s="90" t="str">
        <f>IF(SUM('2005AllExports'!L34:L34)=0," ",'2005AllExports'!L34*'2005IllegalPercentages'!L34)</f>
        <v xml:space="preserve"> </v>
      </c>
      <c r="N34" s="90" t="str">
        <f>IF(SUM('2005AllExports'!N34:N34)=0," ",'2005AllExports'!N34*'2005IllegalPercentages'!N34)</f>
        <v xml:space="preserve"> </v>
      </c>
      <c r="O34" s="90" t="str">
        <f>IF(SUM('2005AllExports'!O34:O34)=0," ",'2005AllExports'!O34*'2005IllegalPercentages'!O34)</f>
        <v xml:space="preserve"> </v>
      </c>
      <c r="P34" s="90" t="str">
        <f>IF(SUM('2005AllExports'!P34:P34)=0," ",'2005AllExports'!P34*'2005IllegalPercentages'!P34)</f>
        <v xml:space="preserve"> </v>
      </c>
      <c r="Q34" s="91">
        <f t="shared" si="0"/>
        <v>0</v>
      </c>
      <c r="S34" s="92" t="str">
        <f>IF(SUM('2005AllExports'!B34:B34)=0," ",'2005AllExports'!S34*'2005IllegalPercentages'!B34)</f>
        <v xml:space="preserve"> </v>
      </c>
      <c r="T34" s="92" t="str">
        <f>IF(SUM('2005AllExports'!C34:C34)=0," ",'2005AllExports'!T34*'2005IllegalPercentages'!C34)</f>
        <v xml:space="preserve"> </v>
      </c>
      <c r="U34" s="92" t="str">
        <f>IF(SUM('2005AllExports'!D34:D34)=0," ",'2005AllExports'!U34*'2005IllegalPercentages'!D34)</f>
        <v xml:space="preserve"> </v>
      </c>
      <c r="V34" s="92" t="str">
        <f>IF(SUM('2005AllExports'!E34:E34)=0," ",'2005AllExports'!V34*'2005IllegalPercentages'!E34)</f>
        <v xml:space="preserve"> </v>
      </c>
      <c r="W34" s="92" t="str">
        <f>IF(SUM('2005AllExports'!F34:F34)=0," ",'2005AllExports'!W34*'2005IllegalPercentages'!F34)</f>
        <v xml:space="preserve"> </v>
      </c>
      <c r="X34" s="92" t="str">
        <f>IF(SUM('2005AllExports'!G34:G34)=0," ",'2005AllExports'!X34*'2005IllegalPercentages'!G34)</f>
        <v xml:space="preserve"> </v>
      </c>
      <c r="Y34" s="92" t="str">
        <f>IF(SUM('2005AllExports'!H34:H34)=0," ",'2005AllExports'!Y34*'2005IllegalPercentages'!H34)</f>
        <v xml:space="preserve"> </v>
      </c>
      <c r="Z34" s="92" t="str">
        <f>IF(SUM('2005AllExports'!I34:I34)=0," ",'2005AllExports'!Z34*'2005IllegalPercentages'!I34)</f>
        <v xml:space="preserve"> </v>
      </c>
      <c r="AA34" s="92" t="str">
        <f>IF(SUM('2005AllExports'!J34:J34)=0," ",'2005AllExports'!AA34*'2005IllegalPercentages'!J34)</f>
        <v xml:space="preserve"> </v>
      </c>
      <c r="AB34" s="92" t="str">
        <f>IF(SUM('2005AllExports'!K34:K34)=0," ",'2005AllExports'!AB34*'2005IllegalPercentages'!K34)</f>
        <v xml:space="preserve"> </v>
      </c>
      <c r="AC34" s="92" t="str">
        <f>IF(SUM('2005AllExports'!L34:L34)=0," ",'2005AllExports'!AC34*'2005IllegalPercentages'!L34)</f>
        <v xml:space="preserve"> </v>
      </c>
      <c r="AE34" s="92" t="str">
        <f>IF(SUM('2005AllExports'!N34:N34)=0," ",'2005AllExports'!AE34*'2005IllegalPercentages'!N34)</f>
        <v xml:space="preserve"> </v>
      </c>
      <c r="AF34" s="92" t="str">
        <f>IF(SUM('2005AllExports'!O34:O34)=0," ",'2005AllExports'!AF34*'2005IllegalPercentages'!O34)</f>
        <v xml:space="preserve"> </v>
      </c>
      <c r="AG34" s="92" t="str">
        <f>IF(SUM('2005AllExports'!P34:P34)=0," ",'2005AllExports'!AG34*'2005IllegalPercentages'!P34)</f>
        <v xml:space="preserve"> </v>
      </c>
      <c r="AH34" s="93">
        <f t="shared" si="1"/>
        <v>0</v>
      </c>
    </row>
    <row r="35" spans="1:34" ht="13">
      <c r="A35" t="s">
        <v>72</v>
      </c>
      <c r="B35" s="89" t="str">
        <f>IF(SUM('2005AllExports'!B35:B35)=0," ",'2005AllExports'!B35*'2005IllegalPercentages'!B35)</f>
        <v xml:space="preserve"> </v>
      </c>
      <c r="C35" s="89" t="str">
        <f>IF(SUM('2005AllExports'!C35:C35)=0," ",'2005AllExports'!C35*'2005IllegalPercentages'!C35)</f>
        <v xml:space="preserve"> </v>
      </c>
      <c r="D35" s="89" t="str">
        <f>IF(SUM('2005AllExports'!D35:D35)=0," ",'2005AllExports'!D35*'2005IllegalPercentages'!D35)</f>
        <v xml:space="preserve"> </v>
      </c>
      <c r="E35" s="89" t="str">
        <f>IF(SUM('2005AllExports'!E35:E35)=0," ",'2005AllExports'!E35*'2005IllegalPercentages'!E35)</f>
        <v xml:space="preserve"> </v>
      </c>
      <c r="F35" s="90" t="str">
        <f>IF(SUM('2005AllExports'!F35:F35)=0," ",'2005AllExports'!F35*'2005IllegalPercentages'!F35)</f>
        <v xml:space="preserve"> </v>
      </c>
      <c r="G35" s="90" t="str">
        <f>IF(SUM('2005AllExports'!G35:G35)=0," ",'2005AllExports'!G35*'2005IllegalPercentages'!G35)</f>
        <v xml:space="preserve"> </v>
      </c>
      <c r="H35" s="90" t="str">
        <f>IF(SUM('2005AllExports'!H35:H35)=0," ",'2005AllExports'!H35*'2005IllegalPercentages'!H35)</f>
        <v xml:space="preserve"> </v>
      </c>
      <c r="I35" s="90" t="str">
        <f>IF(SUM('2005AllExports'!I35:I35)=0," ",'2005AllExports'!I35*'2005IllegalPercentages'!I35)</f>
        <v xml:space="preserve"> </v>
      </c>
      <c r="J35" s="90" t="str">
        <f>IF(SUM('2005AllExports'!J35:J35)=0," ",'2005AllExports'!J35*'2005IllegalPercentages'!J35)</f>
        <v xml:space="preserve"> </v>
      </c>
      <c r="K35" s="90" t="str">
        <f>IF(SUM('2005AllExports'!K35:K35)=0," ",'2005AllExports'!K35*'2005IllegalPercentages'!K35)</f>
        <v xml:space="preserve"> </v>
      </c>
      <c r="L35" s="90" t="str">
        <f>IF(SUM('2005AllExports'!L35:L35)=0," ",'2005AllExports'!L35*'2005IllegalPercentages'!L35)</f>
        <v xml:space="preserve"> </v>
      </c>
      <c r="N35" s="90" t="str">
        <f>IF(SUM('2005AllExports'!N35:N35)=0," ",'2005AllExports'!N35*'2005IllegalPercentages'!N35)</f>
        <v xml:space="preserve"> </v>
      </c>
      <c r="O35" s="90" t="str">
        <f>IF(SUM('2005AllExports'!O35:O35)=0," ",'2005AllExports'!O35*'2005IllegalPercentages'!O35)</f>
        <v xml:space="preserve"> </v>
      </c>
      <c r="P35" s="90" t="str">
        <f>IF(SUM('2005AllExports'!P35:P35)=0," ",'2005AllExports'!P35*'2005IllegalPercentages'!P35)</f>
        <v xml:space="preserve"> </v>
      </c>
      <c r="Q35" s="91">
        <f t="shared" si="0"/>
        <v>0</v>
      </c>
      <c r="S35" s="92" t="str">
        <f>IF(SUM('2005AllExports'!B35:B35)=0," ",'2005AllExports'!S35*'2005IllegalPercentages'!B35)</f>
        <v xml:space="preserve"> </v>
      </c>
      <c r="T35" s="92" t="str">
        <f>IF(SUM('2005AllExports'!C35:C35)=0," ",'2005AllExports'!T35*'2005IllegalPercentages'!C35)</f>
        <v xml:space="preserve"> </v>
      </c>
      <c r="U35" s="92" t="str">
        <f>IF(SUM('2005AllExports'!D35:D35)=0," ",'2005AllExports'!U35*'2005IllegalPercentages'!D35)</f>
        <v xml:space="preserve"> </v>
      </c>
      <c r="V35" s="92" t="str">
        <f>IF(SUM('2005AllExports'!E35:E35)=0," ",'2005AllExports'!V35*'2005IllegalPercentages'!E35)</f>
        <v xml:space="preserve"> </v>
      </c>
      <c r="W35" s="92" t="str">
        <f>IF(SUM('2005AllExports'!F35:F35)=0," ",'2005AllExports'!W35*'2005IllegalPercentages'!F35)</f>
        <v xml:space="preserve"> </v>
      </c>
      <c r="X35" s="92" t="str">
        <f>IF(SUM('2005AllExports'!G35:G35)=0," ",'2005AllExports'!X35*'2005IllegalPercentages'!G35)</f>
        <v xml:space="preserve"> </v>
      </c>
      <c r="Y35" s="92" t="str">
        <f>IF(SUM('2005AllExports'!H35:H35)=0," ",'2005AllExports'!Y35*'2005IllegalPercentages'!H35)</f>
        <v xml:space="preserve"> </v>
      </c>
      <c r="Z35" s="92" t="str">
        <f>IF(SUM('2005AllExports'!I35:I35)=0," ",'2005AllExports'!Z35*'2005IllegalPercentages'!I35)</f>
        <v xml:space="preserve"> </v>
      </c>
      <c r="AA35" s="92" t="str">
        <f>IF(SUM('2005AllExports'!J35:J35)=0," ",'2005AllExports'!AA35*'2005IllegalPercentages'!J35)</f>
        <v xml:space="preserve"> </v>
      </c>
      <c r="AB35" s="92" t="str">
        <f>IF(SUM('2005AllExports'!K35:K35)=0," ",'2005AllExports'!AB35*'2005IllegalPercentages'!K35)</f>
        <v xml:space="preserve"> </v>
      </c>
      <c r="AC35" s="92" t="str">
        <f>IF(SUM('2005AllExports'!L35:L35)=0," ",'2005AllExports'!AC35*'2005IllegalPercentages'!L35)</f>
        <v xml:space="preserve"> </v>
      </c>
      <c r="AE35" s="92" t="str">
        <f>IF(SUM('2005AllExports'!N35:N35)=0," ",'2005AllExports'!AE35*'2005IllegalPercentages'!N35)</f>
        <v xml:space="preserve"> </v>
      </c>
      <c r="AF35" s="92" t="str">
        <f>IF(SUM('2005AllExports'!O35:O35)=0," ",'2005AllExports'!AF35*'2005IllegalPercentages'!O35)</f>
        <v xml:space="preserve"> </v>
      </c>
      <c r="AG35" s="92" t="str">
        <f>IF(SUM('2005AllExports'!P35:P35)=0," ",'2005AllExports'!AG35*'2005IllegalPercentages'!P35)</f>
        <v xml:space="preserve"> </v>
      </c>
      <c r="AH35" s="93">
        <f t="shared" si="1"/>
        <v>0</v>
      </c>
    </row>
    <row r="36" spans="1:34" ht="13">
      <c r="A36" t="s">
        <v>62</v>
      </c>
      <c r="B36" s="89" t="str">
        <f>IF(SUM('2005AllExports'!B36:B36)=0," ",'2005AllExports'!B36*'2005IllegalPercentages'!B36)</f>
        <v xml:space="preserve"> </v>
      </c>
      <c r="C36" s="89" t="str">
        <f>IF(SUM('2005AllExports'!C36:C36)=0," ",'2005AllExports'!C36*'2005IllegalPercentages'!C36)</f>
        <v xml:space="preserve"> </v>
      </c>
      <c r="D36" s="89" t="str">
        <f>IF(SUM('2005AllExports'!D36:D36)=0," ",'2005AllExports'!D36*'2005IllegalPercentages'!D36)</f>
        <v xml:space="preserve"> </v>
      </c>
      <c r="E36" s="89" t="str">
        <f>IF(SUM('2005AllExports'!E36:E36)=0," ",'2005AllExports'!E36*'2005IllegalPercentages'!E36)</f>
        <v xml:space="preserve"> </v>
      </c>
      <c r="F36" s="90" t="str">
        <f>IF(SUM('2005AllExports'!F36:F36)=0," ",'2005AllExports'!F36*'2005IllegalPercentages'!F36)</f>
        <v xml:space="preserve"> </v>
      </c>
      <c r="G36" s="90" t="str">
        <f>IF(SUM('2005AllExports'!G36:G36)=0," ",'2005AllExports'!G36*'2005IllegalPercentages'!G36)</f>
        <v xml:space="preserve"> </v>
      </c>
      <c r="H36" s="90" t="str">
        <f>IF(SUM('2005AllExports'!H36:H36)=0," ",'2005AllExports'!H36*'2005IllegalPercentages'!H36)</f>
        <v xml:space="preserve"> </v>
      </c>
      <c r="I36" s="90" t="str">
        <f>IF(SUM('2005AllExports'!I36:I36)=0," ",'2005AllExports'!I36*'2005IllegalPercentages'!I36)</f>
        <v xml:space="preserve"> </v>
      </c>
      <c r="J36" s="90" t="str">
        <f>IF(SUM('2005AllExports'!J36:J36)=0," ",'2005AllExports'!J36*'2005IllegalPercentages'!J36)</f>
        <v xml:space="preserve"> </v>
      </c>
      <c r="K36" s="90" t="str">
        <f>IF(SUM('2005AllExports'!K36:K36)=0," ",'2005AllExports'!K36*'2005IllegalPercentages'!K36)</f>
        <v xml:space="preserve"> </v>
      </c>
      <c r="L36" s="90" t="str">
        <f>IF(SUM('2005AllExports'!L36:L36)=0," ",'2005AllExports'!L36*'2005IllegalPercentages'!L36)</f>
        <v xml:space="preserve"> </v>
      </c>
      <c r="N36" s="90" t="str">
        <f>IF(SUM('2005AllExports'!N36:N36)=0," ",'2005AllExports'!N36*'2005IllegalPercentages'!N36)</f>
        <v xml:space="preserve"> </v>
      </c>
      <c r="O36" s="90" t="str">
        <f>IF(SUM('2005AllExports'!O36:O36)=0," ",'2005AllExports'!O36*'2005IllegalPercentages'!O36)</f>
        <v xml:space="preserve"> </v>
      </c>
      <c r="P36" s="90" t="str">
        <f>IF(SUM('2005AllExports'!P36:P36)=0," ",'2005AllExports'!P36*'2005IllegalPercentages'!P36)</f>
        <v xml:space="preserve"> </v>
      </c>
      <c r="Q36" s="91">
        <f t="shared" si="0"/>
        <v>0</v>
      </c>
      <c r="S36" s="92" t="str">
        <f>IF(SUM('2005AllExports'!B36:B36)=0," ",'2005AllExports'!S36*'2005IllegalPercentages'!B36)</f>
        <v xml:space="preserve"> </v>
      </c>
      <c r="T36" s="92" t="str">
        <f>IF(SUM('2005AllExports'!C36:C36)=0," ",'2005AllExports'!T36*'2005IllegalPercentages'!C36)</f>
        <v xml:space="preserve"> </v>
      </c>
      <c r="U36" s="92" t="str">
        <f>IF(SUM('2005AllExports'!D36:D36)=0," ",'2005AllExports'!U36*'2005IllegalPercentages'!D36)</f>
        <v xml:space="preserve"> </v>
      </c>
      <c r="V36" s="92" t="str">
        <f>IF(SUM('2005AllExports'!E36:E36)=0," ",'2005AllExports'!V36*'2005IllegalPercentages'!E36)</f>
        <v xml:space="preserve"> </v>
      </c>
      <c r="W36" s="92" t="str">
        <f>IF(SUM('2005AllExports'!F36:F36)=0," ",'2005AllExports'!W36*'2005IllegalPercentages'!F36)</f>
        <v xml:space="preserve"> </v>
      </c>
      <c r="X36" s="92" t="str">
        <f>IF(SUM('2005AllExports'!G36:G36)=0," ",'2005AllExports'!X36*'2005IllegalPercentages'!G36)</f>
        <v xml:space="preserve"> </v>
      </c>
      <c r="Y36" s="92" t="str">
        <f>IF(SUM('2005AllExports'!H36:H36)=0," ",'2005AllExports'!Y36*'2005IllegalPercentages'!H36)</f>
        <v xml:space="preserve"> </v>
      </c>
      <c r="Z36" s="92" t="str">
        <f>IF(SUM('2005AllExports'!I36:I36)=0," ",'2005AllExports'!Z36*'2005IllegalPercentages'!I36)</f>
        <v xml:space="preserve"> </v>
      </c>
      <c r="AA36" s="92" t="str">
        <f>IF(SUM('2005AllExports'!J36:J36)=0," ",'2005AllExports'!AA36*'2005IllegalPercentages'!J36)</f>
        <v xml:space="preserve"> </v>
      </c>
      <c r="AB36" s="92" t="str">
        <f>IF(SUM('2005AllExports'!K36:K36)=0," ",'2005AllExports'!AB36*'2005IllegalPercentages'!K36)</f>
        <v xml:space="preserve"> </v>
      </c>
      <c r="AC36" s="92" t="str">
        <f>IF(SUM('2005AllExports'!L36:L36)=0," ",'2005AllExports'!AC36*'2005IllegalPercentages'!L36)</f>
        <v xml:space="preserve"> </v>
      </c>
      <c r="AE36" s="92" t="str">
        <f>IF(SUM('2005AllExports'!N36:N36)=0," ",'2005AllExports'!AE36*'2005IllegalPercentages'!N36)</f>
        <v xml:space="preserve"> </v>
      </c>
      <c r="AF36" s="92" t="str">
        <f>IF(SUM('2005AllExports'!O36:O36)=0," ",'2005AllExports'!AF36*'2005IllegalPercentages'!O36)</f>
        <v xml:space="preserve"> </v>
      </c>
      <c r="AG36" s="92" t="str">
        <f>IF(SUM('2005AllExports'!P36:P36)=0," ",'2005AllExports'!AG36*'2005IllegalPercentages'!P36)</f>
        <v xml:space="preserve"> </v>
      </c>
      <c r="AH36" s="93">
        <f t="shared" si="1"/>
        <v>0</v>
      </c>
    </row>
    <row r="37" spans="1:34" ht="13">
      <c r="A37" t="s">
        <v>6</v>
      </c>
      <c r="B37" s="89">
        <f>IF(SUM('2005AllExports'!B37:B37)=0," ",'2005AllExports'!B37*'2005IllegalPercentages'!B37)</f>
        <v>2.2084732179999993E-2</v>
      </c>
      <c r="C37" s="89" t="str">
        <f>IF(SUM('2005AllExports'!C37:C37)=0," ",'2005AllExports'!C37*'2005IllegalPercentages'!C37)</f>
        <v xml:space="preserve"> </v>
      </c>
      <c r="D37" s="89" t="str">
        <f>IF(SUM('2005AllExports'!D37:D37)=0," ",'2005AllExports'!D37*'2005IllegalPercentages'!D37)</f>
        <v xml:space="preserve"> </v>
      </c>
      <c r="E37" s="89" t="str">
        <f>IF(SUM('2005AllExports'!E37:E37)=0," ",'2005AllExports'!E37*'2005IllegalPercentages'!E37)</f>
        <v xml:space="preserve"> </v>
      </c>
      <c r="F37" s="90" t="str">
        <f>IF(SUM('2005AllExports'!F37:F37)=0," ",'2005AllExports'!F37*'2005IllegalPercentages'!F37)</f>
        <v xml:space="preserve"> </v>
      </c>
      <c r="G37" s="90" t="str">
        <f>IF(SUM('2005AllExports'!G37:G37)=0," ",'2005AllExports'!G37*'2005IllegalPercentages'!G37)</f>
        <v xml:space="preserve"> </v>
      </c>
      <c r="H37" s="90" t="str">
        <f>IF(SUM('2005AllExports'!H37:H37)=0," ",'2005AllExports'!H37*'2005IllegalPercentages'!H37)</f>
        <v xml:space="preserve"> </v>
      </c>
      <c r="I37" s="90" t="str">
        <f>IF(SUM('2005AllExports'!I37:I37)=0," ",'2005AllExports'!I37*'2005IllegalPercentages'!I37)</f>
        <v xml:space="preserve"> </v>
      </c>
      <c r="J37" s="90" t="str">
        <f>IF(SUM('2005AllExports'!J37:J37)=0," ",'2005AllExports'!J37*'2005IllegalPercentages'!J37)</f>
        <v xml:space="preserve"> </v>
      </c>
      <c r="K37" s="90" t="str">
        <f>IF(SUM('2005AllExports'!K37:K37)=0," ",'2005AllExports'!K37*'2005IllegalPercentages'!K37)</f>
        <v xml:space="preserve"> </v>
      </c>
      <c r="L37" s="90" t="str">
        <f>IF(SUM('2005AllExports'!L37:L37)=0," ",'2005AllExports'!L37*'2005IllegalPercentages'!L37)</f>
        <v xml:space="preserve"> </v>
      </c>
      <c r="N37" s="90" t="str">
        <f>IF(SUM('2005AllExports'!N37:N37)=0," ",'2005AllExports'!N37*'2005IllegalPercentages'!N37)</f>
        <v xml:space="preserve"> </v>
      </c>
      <c r="O37" s="90" t="str">
        <f>IF(SUM('2005AllExports'!O37:O37)=0," ",'2005AllExports'!O37*'2005IllegalPercentages'!O37)</f>
        <v xml:space="preserve"> </v>
      </c>
      <c r="P37" s="90" t="str">
        <f>IF(SUM('2005AllExports'!P37:P37)=0," ",'2005AllExports'!P37*'2005IllegalPercentages'!P37)</f>
        <v xml:space="preserve"> </v>
      </c>
      <c r="Q37" s="91">
        <f t="shared" si="0"/>
        <v>2.2084732179999993E-2</v>
      </c>
      <c r="S37" s="92">
        <f>IF(SUM('2005AllExports'!B37:B37)=0," ",'2005AllExports'!S37*'2005IllegalPercentages'!B37)</f>
        <v>3.6294632999999989</v>
      </c>
      <c r="T37" s="92" t="str">
        <f>IF(SUM('2005AllExports'!C37:C37)=0," ",'2005AllExports'!T37*'2005IllegalPercentages'!C37)</f>
        <v xml:space="preserve"> </v>
      </c>
      <c r="U37" s="92" t="str">
        <f>IF(SUM('2005AllExports'!D37:D37)=0," ",'2005AllExports'!U37*'2005IllegalPercentages'!D37)</f>
        <v xml:space="preserve"> </v>
      </c>
      <c r="V37" s="92" t="str">
        <f>IF(SUM('2005AllExports'!E37:E37)=0," ",'2005AllExports'!V37*'2005IllegalPercentages'!E37)</f>
        <v xml:space="preserve"> </v>
      </c>
      <c r="W37" s="92" t="str">
        <f>IF(SUM('2005AllExports'!F37:F37)=0," ",'2005AllExports'!W37*'2005IllegalPercentages'!F37)</f>
        <v xml:space="preserve"> </v>
      </c>
      <c r="X37" s="92" t="str">
        <f>IF(SUM('2005AllExports'!G37:G37)=0," ",'2005AllExports'!X37*'2005IllegalPercentages'!G37)</f>
        <v xml:space="preserve"> </v>
      </c>
      <c r="Y37" s="92" t="str">
        <f>IF(SUM('2005AllExports'!H37:H37)=0," ",'2005AllExports'!Y37*'2005IllegalPercentages'!H37)</f>
        <v xml:space="preserve"> </v>
      </c>
      <c r="Z37" s="92" t="str">
        <f>IF(SUM('2005AllExports'!I37:I37)=0," ",'2005AllExports'!Z37*'2005IllegalPercentages'!I37)</f>
        <v xml:space="preserve"> </v>
      </c>
      <c r="AA37" s="92" t="str">
        <f>IF(SUM('2005AllExports'!J37:J37)=0," ",'2005AllExports'!AA37*'2005IllegalPercentages'!J37)</f>
        <v xml:space="preserve"> </v>
      </c>
      <c r="AB37" s="92" t="str">
        <f>IF(SUM('2005AllExports'!K37:K37)=0," ",'2005AllExports'!AB37*'2005IllegalPercentages'!K37)</f>
        <v xml:space="preserve"> </v>
      </c>
      <c r="AC37" s="92" t="str">
        <f>IF(SUM('2005AllExports'!L37:L37)=0," ",'2005AllExports'!AC37*'2005IllegalPercentages'!L37)</f>
        <v xml:space="preserve"> </v>
      </c>
      <c r="AE37" s="92" t="str">
        <f>IF(SUM('2005AllExports'!N37:N37)=0," ",'2005AllExports'!AE37*'2005IllegalPercentages'!N37)</f>
        <v xml:space="preserve"> </v>
      </c>
      <c r="AF37" s="92" t="str">
        <f>IF(SUM('2005AllExports'!O37:O37)=0," ",'2005AllExports'!AF37*'2005IllegalPercentages'!O37)</f>
        <v xml:space="preserve"> </v>
      </c>
      <c r="AG37" s="92" t="str">
        <f>IF(SUM('2005AllExports'!P37:P37)=0," ",'2005AllExports'!AG37*'2005IllegalPercentages'!P37)</f>
        <v xml:space="preserve"> </v>
      </c>
      <c r="AH37" s="93">
        <f t="shared" si="1"/>
        <v>3.6294632999999989</v>
      </c>
    </row>
    <row r="38" spans="1:34" ht="13">
      <c r="A38" t="s">
        <v>41</v>
      </c>
      <c r="B38" s="89" t="str">
        <f>IF(SUM('2005AllExports'!B38:B38)=0," ",'2005AllExports'!B38*'2005IllegalPercentages'!B38)</f>
        <v xml:space="preserve"> </v>
      </c>
      <c r="C38" s="89" t="str">
        <f>IF(SUM('2005AllExports'!C38:C38)=0," ",'2005AllExports'!C38*'2005IllegalPercentages'!C38)</f>
        <v xml:space="preserve"> </v>
      </c>
      <c r="D38" s="89" t="str">
        <f>IF(SUM('2005AllExports'!D38:D38)=0," ",'2005AllExports'!D38*'2005IllegalPercentages'!D38)</f>
        <v xml:space="preserve"> </v>
      </c>
      <c r="E38" s="89" t="str">
        <f>IF(SUM('2005AllExports'!E38:E38)=0," ",'2005AllExports'!E38*'2005IllegalPercentages'!E38)</f>
        <v xml:space="preserve"> </v>
      </c>
      <c r="F38" s="90" t="str">
        <f>IF(SUM('2005AllExports'!F38:F38)=0," ",'2005AllExports'!F38*'2005IllegalPercentages'!F38)</f>
        <v xml:space="preserve"> </v>
      </c>
      <c r="G38" s="90" t="str">
        <f>IF(SUM('2005AllExports'!G38:G38)=0," ",'2005AllExports'!G38*'2005IllegalPercentages'!G38)</f>
        <v xml:space="preserve"> </v>
      </c>
      <c r="H38" s="90" t="str">
        <f>IF(SUM('2005AllExports'!H38:H38)=0," ",'2005AllExports'!H38*'2005IllegalPercentages'!H38)</f>
        <v xml:space="preserve"> </v>
      </c>
      <c r="I38" s="90" t="str">
        <f>IF(SUM('2005AllExports'!I38:I38)=0," ",'2005AllExports'!I38*'2005IllegalPercentages'!I38)</f>
        <v xml:space="preserve"> </v>
      </c>
      <c r="J38" s="90" t="str">
        <f>IF(SUM('2005AllExports'!J38:J38)=0," ",'2005AllExports'!J38*'2005IllegalPercentages'!J38)</f>
        <v xml:space="preserve"> </v>
      </c>
      <c r="K38" s="90" t="str">
        <f>IF(SUM('2005AllExports'!K38:K38)=0," ",'2005AllExports'!K38*'2005IllegalPercentages'!K38)</f>
        <v xml:space="preserve"> </v>
      </c>
      <c r="L38" s="90" t="str">
        <f>IF(SUM('2005AllExports'!L38:L38)=0," ",'2005AllExports'!L38*'2005IllegalPercentages'!L38)</f>
        <v xml:space="preserve"> </v>
      </c>
      <c r="N38" s="90" t="str">
        <f>IF(SUM('2005AllExports'!N38:N38)=0," ",'2005AllExports'!N38*'2005IllegalPercentages'!N38)</f>
        <v xml:space="preserve"> </v>
      </c>
      <c r="O38" s="90" t="str">
        <f>IF(SUM('2005AllExports'!O38:O38)=0," ",'2005AllExports'!O38*'2005IllegalPercentages'!O38)</f>
        <v xml:space="preserve"> </v>
      </c>
      <c r="P38" s="90" t="str">
        <f>IF(SUM('2005AllExports'!P38:P38)=0," ",'2005AllExports'!P38*'2005IllegalPercentages'!P38)</f>
        <v xml:space="preserve"> </v>
      </c>
      <c r="Q38" s="91">
        <f t="shared" si="0"/>
        <v>0</v>
      </c>
      <c r="S38" s="92" t="str">
        <f>IF(SUM('2005AllExports'!B38:B38)=0," ",'2005AllExports'!S38*'2005IllegalPercentages'!B38)</f>
        <v xml:space="preserve"> </v>
      </c>
      <c r="T38" s="92" t="str">
        <f>IF(SUM('2005AllExports'!C38:C38)=0," ",'2005AllExports'!T38*'2005IllegalPercentages'!C38)</f>
        <v xml:space="preserve"> </v>
      </c>
      <c r="U38" s="92" t="str">
        <f>IF(SUM('2005AllExports'!D38:D38)=0," ",'2005AllExports'!U38*'2005IllegalPercentages'!D38)</f>
        <v xml:space="preserve"> </v>
      </c>
      <c r="V38" s="92" t="str">
        <f>IF(SUM('2005AllExports'!E38:E38)=0," ",'2005AllExports'!V38*'2005IllegalPercentages'!E38)</f>
        <v xml:space="preserve"> </v>
      </c>
      <c r="W38" s="92" t="str">
        <f>IF(SUM('2005AllExports'!F38:F38)=0," ",'2005AllExports'!W38*'2005IllegalPercentages'!F38)</f>
        <v xml:space="preserve"> </v>
      </c>
      <c r="X38" s="92" t="str">
        <f>IF(SUM('2005AllExports'!G38:G38)=0," ",'2005AllExports'!X38*'2005IllegalPercentages'!G38)</f>
        <v xml:space="preserve"> </v>
      </c>
      <c r="Y38" s="92" t="str">
        <f>IF(SUM('2005AllExports'!H38:H38)=0," ",'2005AllExports'!Y38*'2005IllegalPercentages'!H38)</f>
        <v xml:space="preserve"> </v>
      </c>
      <c r="Z38" s="92" t="str">
        <f>IF(SUM('2005AllExports'!I38:I38)=0," ",'2005AllExports'!Z38*'2005IllegalPercentages'!I38)</f>
        <v xml:space="preserve"> </v>
      </c>
      <c r="AA38" s="92" t="str">
        <f>IF(SUM('2005AllExports'!J38:J38)=0," ",'2005AllExports'!AA38*'2005IllegalPercentages'!J38)</f>
        <v xml:space="preserve"> </v>
      </c>
      <c r="AB38" s="92" t="str">
        <f>IF(SUM('2005AllExports'!K38:K38)=0," ",'2005AllExports'!AB38*'2005IllegalPercentages'!K38)</f>
        <v xml:space="preserve"> </v>
      </c>
      <c r="AC38" s="92" t="str">
        <f>IF(SUM('2005AllExports'!L38:L38)=0," ",'2005AllExports'!AC38*'2005IllegalPercentages'!L38)</f>
        <v xml:space="preserve"> </v>
      </c>
      <c r="AE38" s="92" t="str">
        <f>IF(SUM('2005AllExports'!N38:N38)=0," ",'2005AllExports'!AE38*'2005IllegalPercentages'!N38)</f>
        <v xml:space="preserve"> </v>
      </c>
      <c r="AF38" s="92" t="str">
        <f>IF(SUM('2005AllExports'!O38:O38)=0," ",'2005AllExports'!AF38*'2005IllegalPercentages'!O38)</f>
        <v xml:space="preserve"> </v>
      </c>
      <c r="AG38" s="92" t="str">
        <f>IF(SUM('2005AllExports'!P38:P38)=0," ",'2005AllExports'!AG38*'2005IllegalPercentages'!P38)</f>
        <v xml:space="preserve"> </v>
      </c>
      <c r="AH38" s="93">
        <f t="shared" si="1"/>
        <v>0</v>
      </c>
    </row>
    <row r="39" spans="1:34" ht="13">
      <c r="A39" t="s">
        <v>57</v>
      </c>
      <c r="B39" s="89" t="str">
        <f>IF(SUM('2005AllExports'!B39:B39)=0," ",'2005AllExports'!B39*'2005IllegalPercentages'!B39)</f>
        <v xml:space="preserve"> </v>
      </c>
      <c r="C39" s="89" t="str">
        <f>IF(SUM('2005AllExports'!C39:C39)=0," ",'2005AllExports'!C39*'2005IllegalPercentages'!C39)</f>
        <v xml:space="preserve"> </v>
      </c>
      <c r="D39" s="89" t="str">
        <f>IF(SUM('2005AllExports'!D39:D39)=0," ",'2005AllExports'!D39*'2005IllegalPercentages'!D39)</f>
        <v xml:space="preserve"> </v>
      </c>
      <c r="E39" s="89" t="str">
        <f>IF(SUM('2005AllExports'!E39:E39)=0," ",'2005AllExports'!E39*'2005IllegalPercentages'!E39)</f>
        <v xml:space="preserve"> </v>
      </c>
      <c r="F39" s="90" t="str">
        <f>IF(SUM('2005AllExports'!F39:F39)=0," ",'2005AllExports'!F39*'2005IllegalPercentages'!F39)</f>
        <v xml:space="preserve"> </v>
      </c>
      <c r="G39" s="90" t="str">
        <f>IF(SUM('2005AllExports'!G39:G39)=0," ",'2005AllExports'!G39*'2005IllegalPercentages'!G39)</f>
        <v xml:space="preserve"> </v>
      </c>
      <c r="H39" s="90" t="str">
        <f>IF(SUM('2005AllExports'!H39:H39)=0," ",'2005AllExports'!H39*'2005IllegalPercentages'!H39)</f>
        <v xml:space="preserve"> </v>
      </c>
      <c r="I39" s="90" t="str">
        <f>IF(SUM('2005AllExports'!I39:I39)=0," ",'2005AllExports'!I39*'2005IllegalPercentages'!I39)</f>
        <v xml:space="preserve"> </v>
      </c>
      <c r="J39" s="90" t="str">
        <f>IF(SUM('2005AllExports'!J39:J39)=0," ",'2005AllExports'!J39*'2005IllegalPercentages'!J39)</f>
        <v xml:space="preserve"> </v>
      </c>
      <c r="K39" s="90" t="str">
        <f>IF(SUM('2005AllExports'!K39:K39)=0," ",'2005AllExports'!K39*'2005IllegalPercentages'!K39)</f>
        <v xml:space="preserve"> </v>
      </c>
      <c r="L39" s="90" t="str">
        <f>IF(SUM('2005AllExports'!L39:L39)=0," ",'2005AllExports'!L39*'2005IllegalPercentages'!L39)</f>
        <v xml:space="preserve"> </v>
      </c>
      <c r="N39" s="90" t="str">
        <f>IF(SUM('2005AllExports'!N39:N39)=0," ",'2005AllExports'!N39*'2005IllegalPercentages'!N39)</f>
        <v xml:space="preserve"> </v>
      </c>
      <c r="O39" s="90" t="str">
        <f>IF(SUM('2005AllExports'!O39:O39)=0," ",'2005AllExports'!O39*'2005IllegalPercentages'!O39)</f>
        <v xml:space="preserve"> </v>
      </c>
      <c r="P39" s="90" t="str">
        <f>IF(SUM('2005AllExports'!P39:P39)=0," ",'2005AllExports'!P39*'2005IllegalPercentages'!P39)</f>
        <v xml:space="preserve"> </v>
      </c>
      <c r="Q39" s="91">
        <f t="shared" si="0"/>
        <v>0</v>
      </c>
      <c r="S39" s="92" t="str">
        <f>IF(SUM('2005AllExports'!B39:B39)=0," ",'2005AllExports'!S39*'2005IllegalPercentages'!B39)</f>
        <v xml:space="preserve"> </v>
      </c>
      <c r="T39" s="92" t="str">
        <f>IF(SUM('2005AllExports'!C39:C39)=0," ",'2005AllExports'!T39*'2005IllegalPercentages'!C39)</f>
        <v xml:space="preserve"> </v>
      </c>
      <c r="U39" s="92" t="str">
        <f>IF(SUM('2005AllExports'!D39:D39)=0," ",'2005AllExports'!U39*'2005IllegalPercentages'!D39)</f>
        <v xml:space="preserve"> </v>
      </c>
      <c r="V39" s="92" t="str">
        <f>IF(SUM('2005AllExports'!E39:E39)=0," ",'2005AllExports'!V39*'2005IllegalPercentages'!E39)</f>
        <v xml:space="preserve"> </v>
      </c>
      <c r="W39" s="92" t="str">
        <f>IF(SUM('2005AllExports'!F39:F39)=0," ",'2005AllExports'!W39*'2005IllegalPercentages'!F39)</f>
        <v xml:space="preserve"> </v>
      </c>
      <c r="X39" s="92" t="str">
        <f>IF(SUM('2005AllExports'!G39:G39)=0," ",'2005AllExports'!X39*'2005IllegalPercentages'!G39)</f>
        <v xml:space="preserve"> </v>
      </c>
      <c r="Y39" s="92" t="str">
        <f>IF(SUM('2005AllExports'!H39:H39)=0," ",'2005AllExports'!Y39*'2005IllegalPercentages'!H39)</f>
        <v xml:space="preserve"> </v>
      </c>
      <c r="Z39" s="92" t="str">
        <f>IF(SUM('2005AllExports'!I39:I39)=0," ",'2005AllExports'!Z39*'2005IllegalPercentages'!I39)</f>
        <v xml:space="preserve"> </v>
      </c>
      <c r="AA39" s="92" t="str">
        <f>IF(SUM('2005AllExports'!J39:J39)=0," ",'2005AllExports'!AA39*'2005IllegalPercentages'!J39)</f>
        <v xml:space="preserve"> </v>
      </c>
      <c r="AB39" s="92" t="str">
        <f>IF(SUM('2005AllExports'!K39:K39)=0," ",'2005AllExports'!AB39*'2005IllegalPercentages'!K39)</f>
        <v xml:space="preserve"> </v>
      </c>
      <c r="AC39" s="92" t="str">
        <f>IF(SUM('2005AllExports'!L39:L39)=0," ",'2005AllExports'!AC39*'2005IllegalPercentages'!L39)</f>
        <v xml:space="preserve"> </v>
      </c>
      <c r="AE39" s="92" t="str">
        <f>IF(SUM('2005AllExports'!N39:N39)=0," ",'2005AllExports'!AE39*'2005IllegalPercentages'!N39)</f>
        <v xml:space="preserve"> </v>
      </c>
      <c r="AF39" s="92" t="str">
        <f>IF(SUM('2005AllExports'!O39:O39)=0," ",'2005AllExports'!AF39*'2005IllegalPercentages'!O39)</f>
        <v xml:space="preserve"> </v>
      </c>
      <c r="AG39" s="92" t="str">
        <f>IF(SUM('2005AllExports'!P39:P39)=0," ",'2005AllExports'!AG39*'2005IllegalPercentages'!P39)</f>
        <v xml:space="preserve"> </v>
      </c>
      <c r="AH39" s="93">
        <f t="shared" si="1"/>
        <v>0</v>
      </c>
    </row>
    <row r="40" spans="1:34" ht="13">
      <c r="A40" t="s">
        <v>61</v>
      </c>
      <c r="B40" s="89" t="str">
        <f>IF(SUM('2005AllExports'!B40:B40)=0," ",'2005AllExports'!B40*'2005IllegalPercentages'!B40)</f>
        <v xml:space="preserve"> </v>
      </c>
      <c r="C40" s="89" t="str">
        <f>IF(SUM('2005AllExports'!C40:C40)=0," ",'2005AllExports'!C40*'2005IllegalPercentages'!C40)</f>
        <v xml:space="preserve"> </v>
      </c>
      <c r="D40" s="89" t="str">
        <f>IF(SUM('2005AllExports'!D40:D40)=0," ",'2005AllExports'!D40*'2005IllegalPercentages'!D40)</f>
        <v xml:space="preserve"> </v>
      </c>
      <c r="E40" s="89" t="str">
        <f>IF(SUM('2005AllExports'!E40:E40)=0," ",'2005AllExports'!E40*'2005IllegalPercentages'!E40)</f>
        <v xml:space="preserve"> </v>
      </c>
      <c r="F40" s="90" t="str">
        <f>IF(SUM('2005AllExports'!F40:F40)=0," ",'2005AllExports'!F40*'2005IllegalPercentages'!F40)</f>
        <v xml:space="preserve"> </v>
      </c>
      <c r="G40" s="90" t="str">
        <f>IF(SUM('2005AllExports'!G40:G40)=0," ",'2005AllExports'!G40*'2005IllegalPercentages'!G40)</f>
        <v xml:space="preserve"> </v>
      </c>
      <c r="H40" s="90" t="str">
        <f>IF(SUM('2005AllExports'!H40:H40)=0," ",'2005AllExports'!H40*'2005IllegalPercentages'!H40)</f>
        <v xml:space="preserve"> </v>
      </c>
      <c r="I40" s="90" t="str">
        <f>IF(SUM('2005AllExports'!I40:I40)=0," ",'2005AllExports'!I40*'2005IllegalPercentages'!I40)</f>
        <v xml:space="preserve"> </v>
      </c>
      <c r="J40" s="90" t="str">
        <f>IF(SUM('2005AllExports'!J40:J40)=0," ",'2005AllExports'!J40*'2005IllegalPercentages'!J40)</f>
        <v xml:space="preserve"> </v>
      </c>
      <c r="K40" s="90" t="str">
        <f>IF(SUM('2005AllExports'!K40:K40)=0," ",'2005AllExports'!K40*'2005IllegalPercentages'!K40)</f>
        <v xml:space="preserve"> </v>
      </c>
      <c r="L40" s="90" t="str">
        <f>IF(SUM('2005AllExports'!L40:L40)=0," ",'2005AllExports'!L40*'2005IllegalPercentages'!L40)</f>
        <v xml:space="preserve"> </v>
      </c>
      <c r="N40" s="90" t="str">
        <f>IF(SUM('2005AllExports'!N40:N40)=0," ",'2005AllExports'!N40*'2005IllegalPercentages'!N40)</f>
        <v xml:space="preserve"> </v>
      </c>
      <c r="O40" s="90" t="str">
        <f>IF(SUM('2005AllExports'!O40:O40)=0," ",'2005AllExports'!O40*'2005IllegalPercentages'!O40)</f>
        <v xml:space="preserve"> </v>
      </c>
      <c r="P40" s="90" t="str">
        <f>IF(SUM('2005AllExports'!P40:P40)=0," ",'2005AllExports'!P40*'2005IllegalPercentages'!P40)</f>
        <v xml:space="preserve"> </v>
      </c>
      <c r="Q40" s="91">
        <f t="shared" si="0"/>
        <v>0</v>
      </c>
      <c r="S40" s="92" t="str">
        <f>IF(SUM('2005AllExports'!B40:B40)=0," ",'2005AllExports'!S40*'2005IllegalPercentages'!B40)</f>
        <v xml:space="preserve"> </v>
      </c>
      <c r="T40" s="92" t="str">
        <f>IF(SUM('2005AllExports'!C40:C40)=0," ",'2005AllExports'!T40*'2005IllegalPercentages'!C40)</f>
        <v xml:space="preserve"> </v>
      </c>
      <c r="U40" s="92" t="str">
        <f>IF(SUM('2005AllExports'!D40:D40)=0," ",'2005AllExports'!U40*'2005IllegalPercentages'!D40)</f>
        <v xml:space="preserve"> </v>
      </c>
      <c r="V40" s="92" t="str">
        <f>IF(SUM('2005AllExports'!E40:E40)=0," ",'2005AllExports'!V40*'2005IllegalPercentages'!E40)</f>
        <v xml:space="preserve"> </v>
      </c>
      <c r="W40" s="92" t="str">
        <f>IF(SUM('2005AllExports'!F40:F40)=0," ",'2005AllExports'!W40*'2005IllegalPercentages'!F40)</f>
        <v xml:space="preserve"> </v>
      </c>
      <c r="X40" s="92" t="str">
        <f>IF(SUM('2005AllExports'!G40:G40)=0," ",'2005AllExports'!X40*'2005IllegalPercentages'!G40)</f>
        <v xml:space="preserve"> </v>
      </c>
      <c r="Y40" s="92" t="str">
        <f>IF(SUM('2005AllExports'!H40:H40)=0," ",'2005AllExports'!Y40*'2005IllegalPercentages'!H40)</f>
        <v xml:space="preserve"> </v>
      </c>
      <c r="Z40" s="92" t="str">
        <f>IF(SUM('2005AllExports'!I40:I40)=0," ",'2005AllExports'!Z40*'2005IllegalPercentages'!I40)</f>
        <v xml:space="preserve"> </v>
      </c>
      <c r="AA40" s="92" t="str">
        <f>IF(SUM('2005AllExports'!J40:J40)=0," ",'2005AllExports'!AA40*'2005IllegalPercentages'!J40)</f>
        <v xml:space="preserve"> </v>
      </c>
      <c r="AB40" s="92" t="str">
        <f>IF(SUM('2005AllExports'!K40:K40)=0," ",'2005AllExports'!AB40*'2005IllegalPercentages'!K40)</f>
        <v xml:space="preserve"> </v>
      </c>
      <c r="AC40" s="92" t="str">
        <f>IF(SUM('2005AllExports'!L40:L40)=0," ",'2005AllExports'!AC40*'2005IllegalPercentages'!L40)</f>
        <v xml:space="preserve"> </v>
      </c>
      <c r="AE40" s="92" t="str">
        <f>IF(SUM('2005AllExports'!N40:N40)=0," ",'2005AllExports'!AE40*'2005IllegalPercentages'!N40)</f>
        <v xml:space="preserve"> </v>
      </c>
      <c r="AF40" s="92" t="str">
        <f>IF(SUM('2005AllExports'!O40:O40)=0," ",'2005AllExports'!AF40*'2005IllegalPercentages'!O40)</f>
        <v xml:space="preserve"> </v>
      </c>
      <c r="AG40" s="92" t="str">
        <f>IF(SUM('2005AllExports'!P40:P40)=0," ",'2005AllExports'!AG40*'2005IllegalPercentages'!P40)</f>
        <v xml:space="preserve"> </v>
      </c>
      <c r="AH40" s="93">
        <f t="shared" si="1"/>
        <v>0</v>
      </c>
    </row>
    <row r="41" spans="1:34" ht="13">
      <c r="A41" t="s">
        <v>59</v>
      </c>
      <c r="B41" s="89" t="str">
        <f>IF(SUM('2005AllExports'!B41:B41)=0," ",'2005AllExports'!B41*'2005IllegalPercentages'!B41)</f>
        <v xml:space="preserve"> </v>
      </c>
      <c r="C41" s="89">
        <f>IF(SUM('2005AllExports'!C41:C41)=0," ",'2005AllExports'!C41*'2005IllegalPercentages'!C41)</f>
        <v>2.2180125458400004E-2</v>
      </c>
      <c r="D41" s="89">
        <f>IF(SUM('2005AllExports'!D41:D41)=0," ",'2005AllExports'!D41*'2005IllegalPercentages'!D41)</f>
        <v>3.4380819200000006E-3</v>
      </c>
      <c r="E41" s="89" t="str">
        <f>IF(SUM('2005AllExports'!E41:E41)=0," ",'2005AllExports'!E41*'2005IllegalPercentages'!E41)</f>
        <v xml:space="preserve"> </v>
      </c>
      <c r="F41" s="90" t="str">
        <f>IF(SUM('2005AllExports'!F41:F41)=0," ",'2005AllExports'!F41*'2005IllegalPercentages'!F41)</f>
        <v xml:space="preserve"> </v>
      </c>
      <c r="G41" s="90" t="str">
        <f>IF(SUM('2005AllExports'!G41:G41)=0," ",'2005AllExports'!G41*'2005IllegalPercentages'!G41)</f>
        <v xml:space="preserve"> </v>
      </c>
      <c r="H41" s="90" t="str">
        <f>IF(SUM('2005AllExports'!H41:H41)=0," ",'2005AllExports'!H41*'2005IllegalPercentages'!H41)</f>
        <v xml:space="preserve"> </v>
      </c>
      <c r="I41" s="90" t="str">
        <f>IF(SUM('2005AllExports'!I41:I41)=0," ",'2005AllExports'!I41*'2005IllegalPercentages'!I41)</f>
        <v xml:space="preserve"> </v>
      </c>
      <c r="J41" s="90" t="str">
        <f>IF(SUM('2005AllExports'!J41:J41)=0," ",'2005AllExports'!J41*'2005IllegalPercentages'!J41)</f>
        <v xml:space="preserve"> </v>
      </c>
      <c r="K41" s="90" t="str">
        <f>IF(SUM('2005AllExports'!K41:K41)=0," ",'2005AllExports'!K41*'2005IllegalPercentages'!K41)</f>
        <v xml:space="preserve"> </v>
      </c>
      <c r="L41" s="90" t="str">
        <f>IF(SUM('2005AllExports'!L41:L41)=0," ",'2005AllExports'!L41*'2005IllegalPercentages'!L41)</f>
        <v xml:space="preserve"> </v>
      </c>
      <c r="N41" s="90" t="str">
        <f>IF(SUM('2005AllExports'!N41:N41)=0," ",'2005AllExports'!N41*'2005IllegalPercentages'!N41)</f>
        <v xml:space="preserve"> </v>
      </c>
      <c r="O41" s="90" t="str">
        <f>IF(SUM('2005AllExports'!O41:O41)=0," ",'2005AllExports'!O41*'2005IllegalPercentages'!O41)</f>
        <v xml:space="preserve"> </v>
      </c>
      <c r="P41" s="90" t="str">
        <f>IF(SUM('2005AllExports'!P41:P41)=0," ",'2005AllExports'!P41*'2005IllegalPercentages'!P41)</f>
        <v xml:space="preserve"> </v>
      </c>
      <c r="Q41" s="91">
        <f t="shared" si="0"/>
        <v>2.5618207378400003E-2</v>
      </c>
      <c r="S41" s="92" t="str">
        <f>IF(SUM('2005AllExports'!B41:B41)=0," ",'2005AllExports'!S41*'2005IllegalPercentages'!B41)</f>
        <v xml:space="preserve"> </v>
      </c>
      <c r="T41" s="92">
        <f>IF(SUM('2005AllExports'!C41:C41)=0," ",'2005AllExports'!T41*'2005IllegalPercentages'!C41)</f>
        <v>5.2926443999999995</v>
      </c>
      <c r="U41" s="92">
        <f>IF(SUM('2005AllExports'!D41:D41)=0," ",'2005AllExports'!U41*'2005IllegalPercentages'!D41)</f>
        <v>0.79451880000000008</v>
      </c>
      <c r="V41" s="92" t="str">
        <f>IF(SUM('2005AllExports'!E41:E41)=0," ",'2005AllExports'!V41*'2005IllegalPercentages'!E41)</f>
        <v xml:space="preserve"> </v>
      </c>
      <c r="W41" s="92" t="str">
        <f>IF(SUM('2005AllExports'!F41:F41)=0," ",'2005AllExports'!W41*'2005IllegalPercentages'!F41)</f>
        <v xml:space="preserve"> </v>
      </c>
      <c r="X41" s="92" t="str">
        <f>IF(SUM('2005AllExports'!G41:G41)=0," ",'2005AllExports'!X41*'2005IllegalPercentages'!G41)</f>
        <v xml:space="preserve"> </v>
      </c>
      <c r="Y41" s="92" t="str">
        <f>IF(SUM('2005AllExports'!H41:H41)=0," ",'2005AllExports'!Y41*'2005IllegalPercentages'!H41)</f>
        <v xml:space="preserve"> </v>
      </c>
      <c r="Z41" s="92" t="str">
        <f>IF(SUM('2005AllExports'!I41:I41)=0," ",'2005AllExports'!Z41*'2005IllegalPercentages'!I41)</f>
        <v xml:space="preserve"> </v>
      </c>
      <c r="AA41" s="92" t="str">
        <f>IF(SUM('2005AllExports'!J41:J41)=0," ",'2005AllExports'!AA41*'2005IllegalPercentages'!J41)</f>
        <v xml:space="preserve"> </v>
      </c>
      <c r="AB41" s="92" t="str">
        <f>IF(SUM('2005AllExports'!K41:K41)=0," ",'2005AllExports'!AB41*'2005IllegalPercentages'!K41)</f>
        <v xml:space="preserve"> </v>
      </c>
      <c r="AC41" s="92" t="str">
        <f>IF(SUM('2005AllExports'!L41:L41)=0," ",'2005AllExports'!AC41*'2005IllegalPercentages'!L41)</f>
        <v xml:space="preserve"> </v>
      </c>
      <c r="AE41" s="92" t="str">
        <f>IF(SUM('2005AllExports'!N41:N41)=0," ",'2005AllExports'!AE41*'2005IllegalPercentages'!N41)</f>
        <v xml:space="preserve"> </v>
      </c>
      <c r="AF41" s="92" t="str">
        <f>IF(SUM('2005AllExports'!O41:O41)=0," ",'2005AllExports'!AF41*'2005IllegalPercentages'!O41)</f>
        <v xml:space="preserve"> </v>
      </c>
      <c r="AG41" s="92" t="str">
        <f>IF(SUM('2005AllExports'!P41:P41)=0," ",'2005AllExports'!AG41*'2005IllegalPercentages'!P41)</f>
        <v xml:space="preserve"> </v>
      </c>
      <c r="AH41" s="93">
        <f t="shared" si="1"/>
        <v>6.0871631999999991</v>
      </c>
    </row>
    <row r="42" spans="1:34" ht="13">
      <c r="A42" t="s">
        <v>8</v>
      </c>
      <c r="B42" s="89" t="str">
        <f>IF(SUM('2005AllExports'!B42:B42)=0," ",'2005AllExports'!B42*'2005IllegalPercentages'!B42)</f>
        <v xml:space="preserve"> </v>
      </c>
      <c r="C42" s="89" t="str">
        <f>IF(SUM('2005AllExports'!C42:C42)=0," ",'2005AllExports'!C42*'2005IllegalPercentages'!C42)</f>
        <v xml:space="preserve"> </v>
      </c>
      <c r="D42" s="89" t="str">
        <f>IF(SUM('2005AllExports'!D42:D42)=0," ",'2005AllExports'!D42*'2005IllegalPercentages'!D42)</f>
        <v xml:space="preserve"> </v>
      </c>
      <c r="E42" s="89" t="str">
        <f>IF(SUM('2005AllExports'!E42:E42)=0," ",'2005AllExports'!E42*'2005IllegalPercentages'!E42)</f>
        <v xml:space="preserve"> </v>
      </c>
      <c r="F42" s="90" t="str">
        <f>IF(SUM('2005AllExports'!F42:F42)=0," ",'2005AllExports'!F42*'2005IllegalPercentages'!F42)</f>
        <v xml:space="preserve"> </v>
      </c>
      <c r="G42" s="90" t="str">
        <f>IF(SUM('2005AllExports'!G42:G42)=0," ",'2005AllExports'!G42*'2005IllegalPercentages'!G42)</f>
        <v xml:space="preserve"> </v>
      </c>
      <c r="H42" s="90" t="str">
        <f>IF(SUM('2005AllExports'!H42:H42)=0," ",'2005AllExports'!H42*'2005IllegalPercentages'!H42)</f>
        <v xml:space="preserve"> </v>
      </c>
      <c r="I42" s="90" t="str">
        <f>IF(SUM('2005AllExports'!I42:I42)=0," ",'2005AllExports'!I42*'2005IllegalPercentages'!I42)</f>
        <v xml:space="preserve"> </v>
      </c>
      <c r="J42" s="90" t="str">
        <f>IF(SUM('2005AllExports'!J42:J42)=0," ",'2005AllExports'!J42*'2005IllegalPercentages'!J42)</f>
        <v xml:space="preserve"> </v>
      </c>
      <c r="K42" s="90" t="str">
        <f>IF(SUM('2005AllExports'!K42:K42)=0," ",'2005AllExports'!K42*'2005IllegalPercentages'!K42)</f>
        <v xml:space="preserve"> </v>
      </c>
      <c r="L42" s="90" t="str">
        <f>IF(SUM('2005AllExports'!L42:L42)=0," ",'2005AllExports'!L42*'2005IllegalPercentages'!L42)</f>
        <v xml:space="preserve"> </v>
      </c>
      <c r="N42" s="90" t="str">
        <f>IF(SUM('2005AllExports'!N42:N42)=0," ",'2005AllExports'!N42*'2005IllegalPercentages'!N42)</f>
        <v xml:space="preserve"> </v>
      </c>
      <c r="O42" s="90" t="str">
        <f>IF(SUM('2005AllExports'!O42:O42)=0," ",'2005AllExports'!O42*'2005IllegalPercentages'!O42)</f>
        <v xml:space="preserve"> </v>
      </c>
      <c r="P42" s="90" t="str">
        <f>IF(SUM('2005AllExports'!P42:P42)=0," ",'2005AllExports'!P42*'2005IllegalPercentages'!P42)</f>
        <v xml:space="preserve"> </v>
      </c>
      <c r="Q42" s="91">
        <f t="shared" si="0"/>
        <v>0</v>
      </c>
      <c r="S42" s="92" t="str">
        <f>IF(SUM('2005AllExports'!B42:B42)=0," ",'2005AllExports'!S42*'2005IllegalPercentages'!B42)</f>
        <v xml:space="preserve"> </v>
      </c>
      <c r="T42" s="92" t="str">
        <f>IF(SUM('2005AllExports'!C42:C42)=0," ",'2005AllExports'!T42*'2005IllegalPercentages'!C42)</f>
        <v xml:space="preserve"> </v>
      </c>
      <c r="U42" s="92" t="str">
        <f>IF(SUM('2005AllExports'!D42:D42)=0," ",'2005AllExports'!U42*'2005IllegalPercentages'!D42)</f>
        <v xml:space="preserve"> </v>
      </c>
      <c r="V42" s="92" t="str">
        <f>IF(SUM('2005AllExports'!E42:E42)=0," ",'2005AllExports'!V42*'2005IllegalPercentages'!E42)</f>
        <v xml:space="preserve"> </v>
      </c>
      <c r="W42" s="92" t="str">
        <f>IF(SUM('2005AllExports'!F42:F42)=0," ",'2005AllExports'!W42*'2005IllegalPercentages'!F42)</f>
        <v xml:space="preserve"> </v>
      </c>
      <c r="X42" s="92" t="str">
        <f>IF(SUM('2005AllExports'!G42:G42)=0," ",'2005AllExports'!X42*'2005IllegalPercentages'!G42)</f>
        <v xml:space="preserve"> </v>
      </c>
      <c r="Y42" s="92" t="str">
        <f>IF(SUM('2005AllExports'!H42:H42)=0," ",'2005AllExports'!Y42*'2005IllegalPercentages'!H42)</f>
        <v xml:space="preserve"> </v>
      </c>
      <c r="Z42" s="92" t="str">
        <f>IF(SUM('2005AllExports'!I42:I42)=0," ",'2005AllExports'!Z42*'2005IllegalPercentages'!I42)</f>
        <v xml:space="preserve"> </v>
      </c>
      <c r="AA42" s="92" t="str">
        <f>IF(SUM('2005AllExports'!J42:J42)=0," ",'2005AllExports'!AA42*'2005IllegalPercentages'!J42)</f>
        <v xml:space="preserve"> </v>
      </c>
      <c r="AB42" s="92" t="str">
        <f>IF(SUM('2005AllExports'!K42:K42)=0," ",'2005AllExports'!AB42*'2005IllegalPercentages'!K42)</f>
        <v xml:space="preserve"> </v>
      </c>
      <c r="AC42" s="92" t="str">
        <f>IF(SUM('2005AllExports'!L42:L42)=0," ",'2005AllExports'!AC42*'2005IllegalPercentages'!L42)</f>
        <v xml:space="preserve"> </v>
      </c>
      <c r="AE42" s="92" t="str">
        <f>IF(SUM('2005AllExports'!N42:N42)=0," ",'2005AllExports'!AE42*'2005IllegalPercentages'!N42)</f>
        <v xml:space="preserve"> </v>
      </c>
      <c r="AF42" s="92" t="str">
        <f>IF(SUM('2005AllExports'!O42:O42)=0," ",'2005AllExports'!AF42*'2005IllegalPercentages'!O42)</f>
        <v xml:space="preserve"> </v>
      </c>
      <c r="AG42" s="92" t="str">
        <f>IF(SUM('2005AllExports'!P42:P42)=0," ",'2005AllExports'!AG42*'2005IllegalPercentages'!P42)</f>
        <v xml:space="preserve"> </v>
      </c>
      <c r="AH42" s="93">
        <f t="shared" si="1"/>
        <v>0</v>
      </c>
    </row>
    <row r="43" spans="1:34" ht="13">
      <c r="A43" t="s">
        <v>40</v>
      </c>
      <c r="B43" s="89" t="str">
        <f>IF(SUM('2005AllExports'!B43:B43)=0," ",'2005AllExports'!B43*'2005IllegalPercentages'!B43)</f>
        <v xml:space="preserve"> </v>
      </c>
      <c r="C43" s="89" t="str">
        <f>IF(SUM('2005AllExports'!C43:C43)=0," ",'2005AllExports'!C43*'2005IllegalPercentages'!C43)</f>
        <v xml:space="preserve"> </v>
      </c>
      <c r="D43" s="89" t="str">
        <f>IF(SUM('2005AllExports'!D43:D43)=0," ",'2005AllExports'!D43*'2005IllegalPercentages'!D43)</f>
        <v xml:space="preserve"> </v>
      </c>
      <c r="E43" s="89" t="str">
        <f>IF(SUM('2005AllExports'!E43:E43)=0," ",'2005AllExports'!E43*'2005IllegalPercentages'!E43)</f>
        <v xml:space="preserve"> </v>
      </c>
      <c r="F43" s="90" t="str">
        <f>IF(SUM('2005AllExports'!F43:F43)=0," ",'2005AllExports'!F43*'2005IllegalPercentages'!F43)</f>
        <v xml:space="preserve"> </v>
      </c>
      <c r="G43" s="90" t="str">
        <f>IF(SUM('2005AllExports'!G43:G43)=0," ",'2005AllExports'!G43*'2005IllegalPercentages'!G43)</f>
        <v xml:space="preserve"> </v>
      </c>
      <c r="H43" s="90" t="str">
        <f>IF(SUM('2005AllExports'!H43:H43)=0," ",'2005AllExports'!H43*'2005IllegalPercentages'!H43)</f>
        <v xml:space="preserve"> </v>
      </c>
      <c r="I43" s="90" t="str">
        <f>IF(SUM('2005AllExports'!I43:I43)=0," ",'2005AllExports'!I43*'2005IllegalPercentages'!I43)</f>
        <v xml:space="preserve"> </v>
      </c>
      <c r="J43" s="90" t="str">
        <f>IF(SUM('2005AllExports'!J43:J43)=0," ",'2005AllExports'!J43*'2005IllegalPercentages'!J43)</f>
        <v xml:space="preserve"> </v>
      </c>
      <c r="K43" s="90" t="str">
        <f>IF(SUM('2005AllExports'!K43:K43)=0," ",'2005AllExports'!K43*'2005IllegalPercentages'!K43)</f>
        <v xml:space="preserve"> </v>
      </c>
      <c r="L43" s="90" t="str">
        <f>IF(SUM('2005AllExports'!L43:L43)=0," ",'2005AllExports'!L43*'2005IllegalPercentages'!L43)</f>
        <v xml:space="preserve"> </v>
      </c>
      <c r="N43" s="90" t="str">
        <f>IF(SUM('2005AllExports'!N43:N43)=0," ",'2005AllExports'!N43*'2005IllegalPercentages'!N43)</f>
        <v xml:space="preserve"> </v>
      </c>
      <c r="O43" s="90" t="str">
        <f>IF(SUM('2005AllExports'!O43:O43)=0," ",'2005AllExports'!O43*'2005IllegalPercentages'!O43)</f>
        <v xml:space="preserve"> </v>
      </c>
      <c r="P43" s="90" t="str">
        <f>IF(SUM('2005AllExports'!P43:P43)=0," ",'2005AllExports'!P43*'2005IllegalPercentages'!P43)</f>
        <v xml:space="preserve"> </v>
      </c>
      <c r="Q43" s="91">
        <f t="shared" si="0"/>
        <v>0</v>
      </c>
      <c r="S43" s="92" t="str">
        <f>IF(SUM('2005AllExports'!B43:B43)=0," ",'2005AllExports'!S43*'2005IllegalPercentages'!B43)</f>
        <v xml:space="preserve"> </v>
      </c>
      <c r="T43" s="92" t="str">
        <f>IF(SUM('2005AllExports'!C43:C43)=0," ",'2005AllExports'!T43*'2005IllegalPercentages'!C43)</f>
        <v xml:space="preserve"> </v>
      </c>
      <c r="U43" s="92" t="str">
        <f>IF(SUM('2005AllExports'!D43:D43)=0," ",'2005AllExports'!U43*'2005IllegalPercentages'!D43)</f>
        <v xml:space="preserve"> </v>
      </c>
      <c r="V43" s="92" t="str">
        <f>IF(SUM('2005AllExports'!E43:E43)=0," ",'2005AllExports'!V43*'2005IllegalPercentages'!E43)</f>
        <v xml:space="preserve"> </v>
      </c>
      <c r="W43" s="92" t="str">
        <f>IF(SUM('2005AllExports'!F43:F43)=0," ",'2005AllExports'!W43*'2005IllegalPercentages'!F43)</f>
        <v xml:space="preserve"> </v>
      </c>
      <c r="X43" s="92" t="str">
        <f>IF(SUM('2005AllExports'!G43:G43)=0," ",'2005AllExports'!X43*'2005IllegalPercentages'!G43)</f>
        <v xml:space="preserve"> </v>
      </c>
      <c r="Y43" s="92" t="str">
        <f>IF(SUM('2005AllExports'!H43:H43)=0," ",'2005AllExports'!Y43*'2005IllegalPercentages'!H43)</f>
        <v xml:space="preserve"> </v>
      </c>
      <c r="Z43" s="92" t="str">
        <f>IF(SUM('2005AllExports'!I43:I43)=0," ",'2005AllExports'!Z43*'2005IllegalPercentages'!I43)</f>
        <v xml:space="preserve"> </v>
      </c>
      <c r="AA43" s="92" t="str">
        <f>IF(SUM('2005AllExports'!J43:J43)=0," ",'2005AllExports'!AA43*'2005IllegalPercentages'!J43)</f>
        <v xml:space="preserve"> </v>
      </c>
      <c r="AB43" s="92" t="str">
        <f>IF(SUM('2005AllExports'!K43:K43)=0," ",'2005AllExports'!AB43*'2005IllegalPercentages'!K43)</f>
        <v xml:space="preserve"> </v>
      </c>
      <c r="AC43" s="92" t="str">
        <f>IF(SUM('2005AllExports'!L43:L43)=0," ",'2005AllExports'!AC43*'2005IllegalPercentages'!L43)</f>
        <v xml:space="preserve"> </v>
      </c>
      <c r="AE43" s="92" t="str">
        <f>IF(SUM('2005AllExports'!N43:N43)=0," ",'2005AllExports'!AE43*'2005IllegalPercentages'!N43)</f>
        <v xml:space="preserve"> </v>
      </c>
      <c r="AF43" s="92" t="str">
        <f>IF(SUM('2005AllExports'!O43:O43)=0," ",'2005AllExports'!AF43*'2005IllegalPercentages'!O43)</f>
        <v xml:space="preserve"> </v>
      </c>
      <c r="AG43" s="92" t="str">
        <f>IF(SUM('2005AllExports'!P43:P43)=0," ",'2005AllExports'!AG43*'2005IllegalPercentages'!P43)</f>
        <v xml:space="preserve"> </v>
      </c>
      <c r="AH43" s="93">
        <f t="shared" si="1"/>
        <v>0</v>
      </c>
    </row>
    <row r="44" spans="1:34" ht="13">
      <c r="A44" t="s">
        <v>9</v>
      </c>
      <c r="B44" s="89" t="str">
        <f>IF(SUM('2005AllExports'!B44:B44)=0," ",'2005AllExports'!B44*'2005IllegalPercentages'!B44)</f>
        <v xml:space="preserve"> </v>
      </c>
      <c r="C44" s="89" t="str">
        <f>IF(SUM('2005AllExports'!C44:C44)=0," ",'2005AllExports'!C44*'2005IllegalPercentages'!C44)</f>
        <v xml:space="preserve"> </v>
      </c>
      <c r="D44" s="89" t="str">
        <f>IF(SUM('2005AllExports'!D44:D44)=0," ",'2005AllExports'!D44*'2005IllegalPercentages'!D44)</f>
        <v xml:space="preserve"> </v>
      </c>
      <c r="E44" s="89" t="str">
        <f>IF(SUM('2005AllExports'!E44:E44)=0," ",'2005AllExports'!E44*'2005IllegalPercentages'!E44)</f>
        <v xml:space="preserve"> </v>
      </c>
      <c r="F44" s="90" t="str">
        <f>IF(SUM('2005AllExports'!F44:F44)=0," ",'2005AllExports'!F44*'2005IllegalPercentages'!F44)</f>
        <v xml:space="preserve"> </v>
      </c>
      <c r="G44" s="90" t="str">
        <f>IF(SUM('2005AllExports'!G44:G44)=0," ",'2005AllExports'!G44*'2005IllegalPercentages'!G44)</f>
        <v xml:space="preserve"> </v>
      </c>
      <c r="H44" s="90" t="str">
        <f>IF(SUM('2005AllExports'!H44:H44)=0," ",'2005AllExports'!H44*'2005IllegalPercentages'!H44)</f>
        <v xml:space="preserve"> </v>
      </c>
      <c r="I44" s="90" t="str">
        <f>IF(SUM('2005AllExports'!I44:I44)=0," ",'2005AllExports'!I44*'2005IllegalPercentages'!I44)</f>
        <v xml:space="preserve"> </v>
      </c>
      <c r="J44" s="90" t="str">
        <f>IF(SUM('2005AllExports'!J44:J44)=0," ",'2005AllExports'!J44*'2005IllegalPercentages'!J44)</f>
        <v xml:space="preserve"> </v>
      </c>
      <c r="K44" s="90" t="str">
        <f>IF(SUM('2005AllExports'!K44:K44)=0," ",'2005AllExports'!K44*'2005IllegalPercentages'!K44)</f>
        <v xml:space="preserve"> </v>
      </c>
      <c r="L44" s="90" t="str">
        <f>IF(SUM('2005AllExports'!L44:L44)=0," ",'2005AllExports'!L44*'2005IllegalPercentages'!L44)</f>
        <v xml:space="preserve"> </v>
      </c>
      <c r="N44" s="90" t="str">
        <f>IF(SUM('2005AllExports'!N44:N44)=0," ",'2005AllExports'!N44*'2005IllegalPercentages'!N44)</f>
        <v xml:space="preserve"> </v>
      </c>
      <c r="O44" s="90" t="str">
        <f>IF(SUM('2005AllExports'!O44:O44)=0," ",'2005AllExports'!O44*'2005IllegalPercentages'!O44)</f>
        <v xml:space="preserve"> </v>
      </c>
      <c r="P44" s="90" t="str">
        <f>IF(SUM('2005AllExports'!P44:P44)=0," ",'2005AllExports'!P44*'2005IllegalPercentages'!P44)</f>
        <v xml:space="preserve"> </v>
      </c>
      <c r="Q44" s="91">
        <f t="shared" si="0"/>
        <v>0</v>
      </c>
      <c r="S44" s="92" t="str">
        <f>IF(SUM('2005AllExports'!B44:B44)=0," ",'2005AllExports'!S44*'2005IllegalPercentages'!B44)</f>
        <v xml:space="preserve"> </v>
      </c>
      <c r="T44" s="92" t="str">
        <f>IF(SUM('2005AllExports'!C44:C44)=0," ",'2005AllExports'!T44*'2005IllegalPercentages'!C44)</f>
        <v xml:space="preserve"> </v>
      </c>
      <c r="U44" s="92" t="str">
        <f>IF(SUM('2005AllExports'!D44:D44)=0," ",'2005AllExports'!U44*'2005IllegalPercentages'!D44)</f>
        <v xml:space="preserve"> </v>
      </c>
      <c r="V44" s="92" t="str">
        <f>IF(SUM('2005AllExports'!E44:E44)=0," ",'2005AllExports'!V44*'2005IllegalPercentages'!E44)</f>
        <v xml:space="preserve"> </v>
      </c>
      <c r="W44" s="92" t="str">
        <f>IF(SUM('2005AllExports'!F44:F44)=0," ",'2005AllExports'!W44*'2005IllegalPercentages'!F44)</f>
        <v xml:space="preserve"> </v>
      </c>
      <c r="X44" s="92" t="str">
        <f>IF(SUM('2005AllExports'!G44:G44)=0," ",'2005AllExports'!X44*'2005IllegalPercentages'!G44)</f>
        <v xml:space="preserve"> </v>
      </c>
      <c r="Y44" s="92" t="str">
        <f>IF(SUM('2005AllExports'!H44:H44)=0," ",'2005AllExports'!Y44*'2005IllegalPercentages'!H44)</f>
        <v xml:space="preserve"> </v>
      </c>
      <c r="Z44" s="92" t="str">
        <f>IF(SUM('2005AllExports'!I44:I44)=0," ",'2005AllExports'!Z44*'2005IllegalPercentages'!I44)</f>
        <v xml:space="preserve"> </v>
      </c>
      <c r="AA44" s="92" t="str">
        <f>IF(SUM('2005AllExports'!J44:J44)=0," ",'2005AllExports'!AA44*'2005IllegalPercentages'!J44)</f>
        <v xml:space="preserve"> </v>
      </c>
      <c r="AB44" s="92" t="str">
        <f>IF(SUM('2005AllExports'!K44:K44)=0," ",'2005AllExports'!AB44*'2005IllegalPercentages'!K44)</f>
        <v xml:space="preserve"> </v>
      </c>
      <c r="AC44" s="92" t="str">
        <f>IF(SUM('2005AllExports'!L44:L44)=0," ",'2005AllExports'!AC44*'2005IllegalPercentages'!L44)</f>
        <v xml:space="preserve"> </v>
      </c>
      <c r="AE44" s="92" t="str">
        <f>IF(SUM('2005AllExports'!N44:N44)=0," ",'2005AllExports'!AE44*'2005IllegalPercentages'!N44)</f>
        <v xml:space="preserve"> </v>
      </c>
      <c r="AF44" s="92" t="str">
        <f>IF(SUM('2005AllExports'!O44:O44)=0," ",'2005AllExports'!AF44*'2005IllegalPercentages'!O44)</f>
        <v xml:space="preserve"> </v>
      </c>
      <c r="AG44" s="92" t="str">
        <f>IF(SUM('2005AllExports'!P44:P44)=0," ",'2005AllExports'!AG44*'2005IllegalPercentages'!P44)</f>
        <v xml:space="preserve"> </v>
      </c>
      <c r="AH44" s="93">
        <f t="shared" si="1"/>
        <v>0</v>
      </c>
    </row>
    <row r="45" spans="1:34" ht="13">
      <c r="A45" t="s">
        <v>10</v>
      </c>
      <c r="B45" s="89" t="str">
        <f>IF(SUM('2005AllExports'!B45:B45)=0," ",'2005AllExports'!B45*'2005IllegalPercentages'!B45)</f>
        <v xml:space="preserve"> </v>
      </c>
      <c r="C45" s="89" t="str">
        <f>IF(SUM('2005AllExports'!C45:C45)=0," ",'2005AllExports'!C45*'2005IllegalPercentages'!C45)</f>
        <v xml:space="preserve"> </v>
      </c>
      <c r="D45" s="89" t="str">
        <f>IF(SUM('2005AllExports'!D45:D45)=0," ",'2005AllExports'!D45*'2005IllegalPercentages'!D45)</f>
        <v xml:space="preserve"> </v>
      </c>
      <c r="E45" s="89" t="str">
        <f>IF(SUM('2005AllExports'!E45:E45)=0," ",'2005AllExports'!E45*'2005IllegalPercentages'!E45)</f>
        <v xml:space="preserve"> </v>
      </c>
      <c r="F45" s="90" t="str">
        <f>IF(SUM('2005AllExports'!F45:F45)=0," ",'2005AllExports'!F45*'2005IllegalPercentages'!F45)</f>
        <v xml:space="preserve"> </v>
      </c>
      <c r="G45" s="90" t="str">
        <f>IF(SUM('2005AllExports'!G45:G45)=0," ",'2005AllExports'!G45*'2005IllegalPercentages'!G45)</f>
        <v xml:space="preserve"> </v>
      </c>
      <c r="H45" s="90" t="str">
        <f>IF(SUM('2005AllExports'!H45:H45)=0," ",'2005AllExports'!H45*'2005IllegalPercentages'!H45)</f>
        <v xml:space="preserve"> </v>
      </c>
      <c r="I45" s="90" t="str">
        <f>IF(SUM('2005AllExports'!I45:I45)=0," ",'2005AllExports'!I45*'2005IllegalPercentages'!I45)</f>
        <v xml:space="preserve"> </v>
      </c>
      <c r="J45" s="90" t="str">
        <f>IF(SUM('2005AllExports'!J45:J45)=0," ",'2005AllExports'!J45*'2005IllegalPercentages'!J45)</f>
        <v xml:space="preserve"> </v>
      </c>
      <c r="K45" s="90" t="str">
        <f>IF(SUM('2005AllExports'!K45:K45)=0," ",'2005AllExports'!K45*'2005IllegalPercentages'!K45)</f>
        <v xml:space="preserve"> </v>
      </c>
      <c r="L45" s="90" t="str">
        <f>IF(SUM('2005AllExports'!L45:L45)=0," ",'2005AllExports'!L45*'2005IllegalPercentages'!L45)</f>
        <v xml:space="preserve"> </v>
      </c>
      <c r="N45" s="90" t="str">
        <f>IF(SUM('2005AllExports'!N45:N45)=0," ",'2005AllExports'!N45*'2005IllegalPercentages'!N45)</f>
        <v xml:space="preserve"> </v>
      </c>
      <c r="O45" s="90" t="str">
        <f>IF(SUM('2005AllExports'!O45:O45)=0," ",'2005AllExports'!O45*'2005IllegalPercentages'!O45)</f>
        <v xml:space="preserve"> </v>
      </c>
      <c r="P45" s="90" t="str">
        <f>IF(SUM('2005AllExports'!P45:P45)=0," ",'2005AllExports'!P45*'2005IllegalPercentages'!P45)</f>
        <v xml:space="preserve"> </v>
      </c>
      <c r="Q45" s="91">
        <f t="shared" si="0"/>
        <v>0</v>
      </c>
      <c r="S45" s="92" t="str">
        <f>IF(SUM('2005AllExports'!B45:B45)=0," ",'2005AllExports'!S45*'2005IllegalPercentages'!B45)</f>
        <v xml:space="preserve"> </v>
      </c>
      <c r="T45" s="92" t="str">
        <f>IF(SUM('2005AllExports'!C45:C45)=0," ",'2005AllExports'!T45*'2005IllegalPercentages'!C45)</f>
        <v xml:space="preserve"> </v>
      </c>
      <c r="U45" s="92" t="str">
        <f>IF(SUM('2005AllExports'!D45:D45)=0," ",'2005AllExports'!U45*'2005IllegalPercentages'!D45)</f>
        <v xml:space="preserve"> </v>
      </c>
      <c r="V45" s="92" t="str">
        <f>IF(SUM('2005AllExports'!E45:E45)=0," ",'2005AllExports'!V45*'2005IllegalPercentages'!E45)</f>
        <v xml:space="preserve"> </v>
      </c>
      <c r="W45" s="92" t="str">
        <f>IF(SUM('2005AllExports'!F45:F45)=0," ",'2005AllExports'!W45*'2005IllegalPercentages'!F45)</f>
        <v xml:space="preserve"> </v>
      </c>
      <c r="X45" s="92" t="str">
        <f>IF(SUM('2005AllExports'!G45:G45)=0," ",'2005AllExports'!X45*'2005IllegalPercentages'!G45)</f>
        <v xml:space="preserve"> </v>
      </c>
      <c r="Y45" s="92" t="str">
        <f>IF(SUM('2005AllExports'!H45:H45)=0," ",'2005AllExports'!Y45*'2005IllegalPercentages'!H45)</f>
        <v xml:space="preserve"> </v>
      </c>
      <c r="Z45" s="92" t="str">
        <f>IF(SUM('2005AllExports'!I45:I45)=0," ",'2005AllExports'!Z45*'2005IllegalPercentages'!I45)</f>
        <v xml:space="preserve"> </v>
      </c>
      <c r="AA45" s="92" t="str">
        <f>IF(SUM('2005AllExports'!J45:J45)=0," ",'2005AllExports'!AA45*'2005IllegalPercentages'!J45)</f>
        <v xml:space="preserve"> </v>
      </c>
      <c r="AB45" s="92" t="str">
        <f>IF(SUM('2005AllExports'!K45:K45)=0," ",'2005AllExports'!AB45*'2005IllegalPercentages'!K45)</f>
        <v xml:space="preserve"> </v>
      </c>
      <c r="AC45" s="92" t="str">
        <f>IF(SUM('2005AllExports'!L45:L45)=0," ",'2005AllExports'!AC45*'2005IllegalPercentages'!L45)</f>
        <v xml:space="preserve"> </v>
      </c>
      <c r="AE45" s="92" t="str">
        <f>IF(SUM('2005AllExports'!N45:N45)=0," ",'2005AllExports'!AE45*'2005IllegalPercentages'!N45)</f>
        <v xml:space="preserve"> </v>
      </c>
      <c r="AF45" s="92" t="str">
        <f>IF(SUM('2005AllExports'!O45:O45)=0," ",'2005AllExports'!AF45*'2005IllegalPercentages'!O45)</f>
        <v xml:space="preserve"> </v>
      </c>
      <c r="AG45" s="92" t="str">
        <f>IF(SUM('2005AllExports'!P45:P45)=0," ",'2005AllExports'!AG45*'2005IllegalPercentages'!P45)</f>
        <v xml:space="preserve"> </v>
      </c>
      <c r="AH45" s="93">
        <f t="shared" si="1"/>
        <v>0</v>
      </c>
    </row>
    <row r="46" spans="1:34" ht="13">
      <c r="A46" t="s">
        <v>52</v>
      </c>
      <c r="B46" s="89" t="str">
        <f>IF(SUM('2005AllExports'!B46:B46)=0," ",'2005AllExports'!B46*'2005IllegalPercentages'!B46)</f>
        <v xml:space="preserve"> </v>
      </c>
      <c r="C46" s="89" t="str">
        <f>IF(SUM('2005AllExports'!C46:C46)=0," ",'2005AllExports'!C46*'2005IllegalPercentages'!C46)</f>
        <v xml:space="preserve"> </v>
      </c>
      <c r="D46" s="89" t="str">
        <f>IF(SUM('2005AllExports'!D46:D46)=0," ",'2005AllExports'!D46*'2005IllegalPercentages'!D46)</f>
        <v xml:space="preserve"> </v>
      </c>
      <c r="E46" s="89" t="str">
        <f>IF(SUM('2005AllExports'!E46:E46)=0," ",'2005AllExports'!E46*'2005IllegalPercentages'!E46)</f>
        <v xml:space="preserve"> </v>
      </c>
      <c r="F46" s="90" t="str">
        <f>IF(SUM('2005AllExports'!F46:F46)=0," ",'2005AllExports'!F46*'2005IllegalPercentages'!F46)</f>
        <v xml:space="preserve"> </v>
      </c>
      <c r="G46" s="90" t="str">
        <f>IF(SUM('2005AllExports'!G46:G46)=0," ",'2005AllExports'!G46*'2005IllegalPercentages'!G46)</f>
        <v xml:space="preserve"> </v>
      </c>
      <c r="H46" s="90" t="str">
        <f>IF(SUM('2005AllExports'!H46:H46)=0," ",'2005AllExports'!H46*'2005IllegalPercentages'!H46)</f>
        <v xml:space="preserve"> </v>
      </c>
      <c r="I46" s="90" t="str">
        <f>IF(SUM('2005AllExports'!I46:I46)=0," ",'2005AllExports'!I46*'2005IllegalPercentages'!I46)</f>
        <v xml:space="preserve"> </v>
      </c>
      <c r="J46" s="90" t="str">
        <f>IF(SUM('2005AllExports'!J46:J46)=0," ",'2005AllExports'!J46*'2005IllegalPercentages'!J46)</f>
        <v xml:space="preserve"> </v>
      </c>
      <c r="K46" s="90" t="str">
        <f>IF(SUM('2005AllExports'!K46:K46)=0," ",'2005AllExports'!K46*'2005IllegalPercentages'!K46)</f>
        <v xml:space="preserve"> </v>
      </c>
      <c r="L46" s="90" t="str">
        <f>IF(SUM('2005AllExports'!L46:L46)=0," ",'2005AllExports'!L46*'2005IllegalPercentages'!L46)</f>
        <v xml:space="preserve"> </v>
      </c>
      <c r="N46" s="90" t="str">
        <f>IF(SUM('2005AllExports'!N46:N46)=0," ",'2005AllExports'!N46*'2005IllegalPercentages'!N46)</f>
        <v xml:space="preserve"> </v>
      </c>
      <c r="O46" s="90" t="str">
        <f>IF(SUM('2005AllExports'!O46:O46)=0," ",'2005AllExports'!O46*'2005IllegalPercentages'!O46)</f>
        <v xml:space="preserve"> </v>
      </c>
      <c r="P46" s="90" t="str">
        <f>IF(SUM('2005AllExports'!P46:P46)=0," ",'2005AllExports'!P46*'2005IllegalPercentages'!P46)</f>
        <v xml:space="preserve"> </v>
      </c>
      <c r="Q46" s="91">
        <f t="shared" si="0"/>
        <v>0</v>
      </c>
      <c r="S46" s="92" t="str">
        <f>IF(SUM('2005AllExports'!B46:B46)=0," ",'2005AllExports'!S46*'2005IllegalPercentages'!B46)</f>
        <v xml:space="preserve"> </v>
      </c>
      <c r="T46" s="92" t="str">
        <f>IF(SUM('2005AllExports'!C46:C46)=0," ",'2005AllExports'!T46*'2005IllegalPercentages'!C46)</f>
        <v xml:space="preserve"> </v>
      </c>
      <c r="U46" s="92" t="str">
        <f>IF(SUM('2005AllExports'!D46:D46)=0," ",'2005AllExports'!U46*'2005IllegalPercentages'!D46)</f>
        <v xml:space="preserve"> </v>
      </c>
      <c r="V46" s="92" t="str">
        <f>IF(SUM('2005AllExports'!E46:E46)=0," ",'2005AllExports'!V46*'2005IllegalPercentages'!E46)</f>
        <v xml:space="preserve"> </v>
      </c>
      <c r="W46" s="92" t="str">
        <f>IF(SUM('2005AllExports'!F46:F46)=0," ",'2005AllExports'!W46*'2005IllegalPercentages'!F46)</f>
        <v xml:space="preserve"> </v>
      </c>
      <c r="X46" s="92" t="str">
        <f>IF(SUM('2005AllExports'!G46:G46)=0," ",'2005AllExports'!X46*'2005IllegalPercentages'!G46)</f>
        <v xml:space="preserve"> </v>
      </c>
      <c r="Y46" s="92" t="str">
        <f>IF(SUM('2005AllExports'!H46:H46)=0," ",'2005AllExports'!Y46*'2005IllegalPercentages'!H46)</f>
        <v xml:space="preserve"> </v>
      </c>
      <c r="Z46" s="92" t="str">
        <f>IF(SUM('2005AllExports'!I46:I46)=0," ",'2005AllExports'!Z46*'2005IllegalPercentages'!I46)</f>
        <v xml:space="preserve"> </v>
      </c>
      <c r="AA46" s="92" t="str">
        <f>IF(SUM('2005AllExports'!J46:J46)=0," ",'2005AllExports'!AA46*'2005IllegalPercentages'!J46)</f>
        <v xml:space="preserve"> </v>
      </c>
      <c r="AB46" s="92" t="str">
        <f>IF(SUM('2005AllExports'!K46:K46)=0," ",'2005AllExports'!AB46*'2005IllegalPercentages'!K46)</f>
        <v xml:space="preserve"> </v>
      </c>
      <c r="AC46" s="92" t="str">
        <f>IF(SUM('2005AllExports'!L46:L46)=0," ",'2005AllExports'!AC46*'2005IllegalPercentages'!L46)</f>
        <v xml:space="preserve"> </v>
      </c>
      <c r="AE46" s="92" t="str">
        <f>IF(SUM('2005AllExports'!N46:N46)=0," ",'2005AllExports'!AE46*'2005IllegalPercentages'!N46)</f>
        <v xml:space="preserve"> </v>
      </c>
      <c r="AF46" s="92" t="str">
        <f>IF(SUM('2005AllExports'!O46:O46)=0," ",'2005AllExports'!AF46*'2005IllegalPercentages'!O46)</f>
        <v xml:space="preserve"> </v>
      </c>
      <c r="AG46" s="92" t="str">
        <f>IF(SUM('2005AllExports'!P46:P46)=0," ",'2005AllExports'!AG46*'2005IllegalPercentages'!P46)</f>
        <v xml:space="preserve"> </v>
      </c>
      <c r="AH46" s="93">
        <f t="shared" si="1"/>
        <v>0</v>
      </c>
    </row>
    <row r="47" spans="1:34" ht="13">
      <c r="A47" t="s">
        <v>54</v>
      </c>
      <c r="B47" s="89" t="str">
        <f>IF(SUM('2005AllExports'!B47:B47)=0," ",'2005AllExports'!B47*'2005IllegalPercentages'!B47)</f>
        <v xml:space="preserve"> </v>
      </c>
      <c r="C47" s="89">
        <f>IF(SUM('2005AllExports'!C47:C47)=0," ",'2005AllExports'!C47*'2005IllegalPercentages'!C47)</f>
        <v>2.06217492936E-2</v>
      </c>
      <c r="D47" s="89">
        <f>IF(SUM('2005AllExports'!D47:D47)=0," ",'2005AllExports'!D47*'2005IllegalPercentages'!D47)</f>
        <v>6.2454182559999998E-3</v>
      </c>
      <c r="E47" s="89" t="str">
        <f>IF(SUM('2005AllExports'!E47:E47)=0," ",'2005AllExports'!E47*'2005IllegalPercentages'!E47)</f>
        <v xml:space="preserve"> </v>
      </c>
      <c r="F47" s="90">
        <f>IF(SUM('2005AllExports'!F47:F47)=0," ",'2005AllExports'!F47*'2005IllegalPercentages'!F47)</f>
        <v>2.5321271499999997E-3</v>
      </c>
      <c r="G47" s="90" t="str">
        <f>IF(SUM('2005AllExports'!G47:G47)=0," ",'2005AllExports'!G47*'2005IllegalPercentages'!G47)</f>
        <v xml:space="preserve"> </v>
      </c>
      <c r="H47" s="90" t="str">
        <f>IF(SUM('2005AllExports'!H47:H47)=0," ",'2005AllExports'!H47*'2005IllegalPercentages'!H47)</f>
        <v xml:space="preserve"> </v>
      </c>
      <c r="I47" s="90" t="str">
        <f>IF(SUM('2005AllExports'!I47:I47)=0," ",'2005AllExports'!I47*'2005IllegalPercentages'!I47)</f>
        <v xml:space="preserve"> </v>
      </c>
      <c r="J47" s="90" t="str">
        <f>IF(SUM('2005AllExports'!J47:J47)=0," ",'2005AllExports'!J47*'2005IllegalPercentages'!J47)</f>
        <v xml:space="preserve"> </v>
      </c>
      <c r="K47" s="90" t="str">
        <f>IF(SUM('2005AllExports'!K47:K47)=0," ",'2005AllExports'!K47*'2005IllegalPercentages'!K47)</f>
        <v xml:space="preserve"> </v>
      </c>
      <c r="L47" s="90" t="str">
        <f>IF(SUM('2005AllExports'!L47:L47)=0," ",'2005AllExports'!L47*'2005IllegalPercentages'!L47)</f>
        <v xml:space="preserve"> </v>
      </c>
      <c r="N47" s="90" t="str">
        <f>IF(SUM('2005AllExports'!N47:N47)=0," ",'2005AllExports'!N47*'2005IllegalPercentages'!N47)</f>
        <v xml:space="preserve"> </v>
      </c>
      <c r="O47" s="90" t="str">
        <f>IF(SUM('2005AllExports'!O47:O47)=0," ",'2005AllExports'!O47*'2005IllegalPercentages'!O47)</f>
        <v xml:space="preserve"> </v>
      </c>
      <c r="P47" s="90" t="str">
        <f>IF(SUM('2005AllExports'!P47:P47)=0," ",'2005AllExports'!P47*'2005IllegalPercentages'!P47)</f>
        <v xml:space="preserve"> </v>
      </c>
      <c r="Q47" s="91">
        <f t="shared" si="0"/>
        <v>2.9399294699600002E-2</v>
      </c>
      <c r="S47" s="92" t="str">
        <f>IF(SUM('2005AllExports'!B47:B47)=0," ",'2005AllExports'!S47*'2005IllegalPercentages'!B47)</f>
        <v xml:space="preserve"> </v>
      </c>
      <c r="T47" s="92">
        <f>IF(SUM('2005AllExports'!C47:C47)=0," ",'2005AllExports'!T47*'2005IllegalPercentages'!C47)</f>
        <v>6.9771402</v>
      </c>
      <c r="U47" s="92">
        <f>IF(SUM('2005AllExports'!D47:D47)=0," ",'2005AllExports'!U47*'2005IllegalPercentages'!D47)</f>
        <v>1.6471396</v>
      </c>
      <c r="V47" s="92" t="str">
        <f>IF(SUM('2005AllExports'!E47:E47)=0," ",'2005AllExports'!V47*'2005IllegalPercentages'!E47)</f>
        <v xml:space="preserve"> </v>
      </c>
      <c r="W47" s="92">
        <f>IF(SUM('2005AllExports'!F47:F47)=0," ",'2005AllExports'!W47*'2005IllegalPercentages'!F47)</f>
        <v>1.1636355</v>
      </c>
      <c r="X47" s="92" t="str">
        <f>IF(SUM('2005AllExports'!G47:G47)=0," ",'2005AllExports'!X47*'2005IllegalPercentages'!G47)</f>
        <v xml:space="preserve"> </v>
      </c>
      <c r="Y47" s="92" t="str">
        <f>IF(SUM('2005AllExports'!H47:H47)=0," ",'2005AllExports'!Y47*'2005IllegalPercentages'!H47)</f>
        <v xml:space="preserve"> </v>
      </c>
      <c r="Z47" s="92" t="str">
        <f>IF(SUM('2005AllExports'!I47:I47)=0," ",'2005AllExports'!Z47*'2005IllegalPercentages'!I47)</f>
        <v xml:space="preserve"> </v>
      </c>
      <c r="AA47" s="92" t="str">
        <f>IF(SUM('2005AllExports'!J47:J47)=0," ",'2005AllExports'!AA47*'2005IllegalPercentages'!J47)</f>
        <v xml:space="preserve"> </v>
      </c>
      <c r="AB47" s="92" t="str">
        <f>IF(SUM('2005AllExports'!K47:K47)=0," ",'2005AllExports'!AB47*'2005IllegalPercentages'!K47)</f>
        <v xml:space="preserve"> </v>
      </c>
      <c r="AC47" s="92" t="str">
        <f>IF(SUM('2005AllExports'!L47:L47)=0," ",'2005AllExports'!AC47*'2005IllegalPercentages'!L47)</f>
        <v xml:space="preserve"> </v>
      </c>
      <c r="AE47" s="92" t="str">
        <f>IF(SUM('2005AllExports'!N47:N47)=0," ",'2005AllExports'!AE47*'2005IllegalPercentages'!N47)</f>
        <v xml:space="preserve"> </v>
      </c>
      <c r="AF47" s="92" t="str">
        <f>IF(SUM('2005AllExports'!O47:O47)=0," ",'2005AllExports'!AF47*'2005IllegalPercentages'!O47)</f>
        <v xml:space="preserve"> </v>
      </c>
      <c r="AG47" s="92" t="str">
        <f>IF(SUM('2005AllExports'!P47:P47)=0," ",'2005AllExports'!AG47*'2005IllegalPercentages'!P47)</f>
        <v xml:space="preserve"> </v>
      </c>
      <c r="AH47" s="93">
        <f t="shared" si="1"/>
        <v>9.7879152999999999</v>
      </c>
    </row>
    <row r="48" spans="1:34" ht="13">
      <c r="A48" t="s">
        <v>7</v>
      </c>
      <c r="B48" s="89" t="str">
        <f>IF(SUM('2005AllExports'!B48:B48)=0," ",'2005AllExports'!B48*'2005IllegalPercentages'!B48)</f>
        <v xml:space="preserve"> </v>
      </c>
      <c r="C48" s="89" t="str">
        <f>IF(SUM('2005AllExports'!C48:C48)=0," ",'2005AllExports'!C48*'2005IllegalPercentages'!C48)</f>
        <v xml:space="preserve"> </v>
      </c>
      <c r="D48" s="89" t="str">
        <f>IF(SUM('2005AllExports'!D48:D48)=0," ",'2005AllExports'!D48*'2005IllegalPercentages'!D48)</f>
        <v xml:space="preserve"> </v>
      </c>
      <c r="E48" s="89" t="str">
        <f>IF(SUM('2005AllExports'!E48:E48)=0," ",'2005AllExports'!E48*'2005IllegalPercentages'!E48)</f>
        <v xml:space="preserve"> </v>
      </c>
      <c r="F48" s="90" t="str">
        <f>IF(SUM('2005AllExports'!F48:F48)=0," ",'2005AllExports'!F48*'2005IllegalPercentages'!F48)</f>
        <v xml:space="preserve"> </v>
      </c>
      <c r="G48" s="90" t="str">
        <f>IF(SUM('2005AllExports'!G48:G48)=0," ",'2005AllExports'!G48*'2005IllegalPercentages'!G48)</f>
        <v xml:space="preserve"> </v>
      </c>
      <c r="H48" s="90" t="str">
        <f>IF(SUM('2005AllExports'!H48:H48)=0," ",'2005AllExports'!H48*'2005IllegalPercentages'!H48)</f>
        <v xml:space="preserve"> </v>
      </c>
      <c r="I48" s="90" t="str">
        <f>IF(SUM('2005AllExports'!I48:I48)=0," ",'2005AllExports'!I48*'2005IllegalPercentages'!I48)</f>
        <v xml:space="preserve"> </v>
      </c>
      <c r="J48" s="90" t="str">
        <f>IF(SUM('2005AllExports'!J48:J48)=0," ",'2005AllExports'!J48*'2005IllegalPercentages'!J48)</f>
        <v xml:space="preserve"> </v>
      </c>
      <c r="K48" s="90" t="str">
        <f>IF(SUM('2005AllExports'!K48:K48)=0," ",'2005AllExports'!K48*'2005IllegalPercentages'!K48)</f>
        <v xml:space="preserve"> </v>
      </c>
      <c r="L48" s="90" t="str">
        <f>IF(SUM('2005AllExports'!L48:L48)=0," ",'2005AllExports'!L48*'2005IllegalPercentages'!L48)</f>
        <v xml:space="preserve"> </v>
      </c>
      <c r="N48" s="90" t="str">
        <f>IF(SUM('2005AllExports'!N48:N48)=0," ",'2005AllExports'!N48*'2005IllegalPercentages'!N48)</f>
        <v xml:space="preserve"> </v>
      </c>
      <c r="O48" s="90" t="str">
        <f>IF(SUM('2005AllExports'!O48:O48)=0," ",'2005AllExports'!O48*'2005IllegalPercentages'!O48)</f>
        <v xml:space="preserve"> </v>
      </c>
      <c r="P48" s="90" t="str">
        <f>IF(SUM('2005AllExports'!P48:P48)=0," ",'2005AllExports'!P48*'2005IllegalPercentages'!P48)</f>
        <v xml:space="preserve"> </v>
      </c>
      <c r="Q48" s="91">
        <f t="shared" si="0"/>
        <v>0</v>
      </c>
      <c r="S48" s="92" t="str">
        <f>IF(SUM('2005AllExports'!B48:B48)=0," ",'2005AllExports'!S48*'2005IllegalPercentages'!B48)</f>
        <v xml:space="preserve"> </v>
      </c>
      <c r="T48" s="92" t="str">
        <f>IF(SUM('2005AllExports'!C48:C48)=0," ",'2005AllExports'!T48*'2005IllegalPercentages'!C48)</f>
        <v xml:space="preserve"> </v>
      </c>
      <c r="U48" s="92" t="str">
        <f>IF(SUM('2005AllExports'!D48:D48)=0," ",'2005AllExports'!U48*'2005IllegalPercentages'!D48)</f>
        <v xml:space="preserve"> </v>
      </c>
      <c r="V48" s="92" t="str">
        <f>IF(SUM('2005AllExports'!E48:E48)=0," ",'2005AllExports'!V48*'2005IllegalPercentages'!E48)</f>
        <v xml:space="preserve"> </v>
      </c>
      <c r="W48" s="92" t="str">
        <f>IF(SUM('2005AllExports'!F48:F48)=0," ",'2005AllExports'!W48*'2005IllegalPercentages'!F48)</f>
        <v xml:space="preserve"> </v>
      </c>
      <c r="X48" s="92" t="str">
        <f>IF(SUM('2005AllExports'!G48:G48)=0," ",'2005AllExports'!X48*'2005IllegalPercentages'!G48)</f>
        <v xml:space="preserve"> </v>
      </c>
      <c r="Y48" s="92" t="str">
        <f>IF(SUM('2005AllExports'!H48:H48)=0," ",'2005AllExports'!Y48*'2005IllegalPercentages'!H48)</f>
        <v xml:space="preserve"> </v>
      </c>
      <c r="Z48" s="92" t="str">
        <f>IF(SUM('2005AllExports'!I48:I48)=0," ",'2005AllExports'!Z48*'2005IllegalPercentages'!I48)</f>
        <v xml:space="preserve"> </v>
      </c>
      <c r="AA48" s="92" t="str">
        <f>IF(SUM('2005AllExports'!J48:J48)=0," ",'2005AllExports'!AA48*'2005IllegalPercentages'!J48)</f>
        <v xml:space="preserve"> </v>
      </c>
      <c r="AB48" s="92" t="str">
        <f>IF(SUM('2005AllExports'!K48:K48)=0," ",'2005AllExports'!AB48*'2005IllegalPercentages'!K48)</f>
        <v xml:space="preserve"> </v>
      </c>
      <c r="AC48" s="92" t="str">
        <f>IF(SUM('2005AllExports'!L48:L48)=0," ",'2005AllExports'!AC48*'2005IllegalPercentages'!L48)</f>
        <v xml:space="preserve"> </v>
      </c>
      <c r="AE48" s="92" t="str">
        <f>IF(SUM('2005AllExports'!N48:N48)=0," ",'2005AllExports'!AE48*'2005IllegalPercentages'!N48)</f>
        <v xml:space="preserve"> </v>
      </c>
      <c r="AF48" s="92" t="str">
        <f>IF(SUM('2005AllExports'!O48:O48)=0," ",'2005AllExports'!AF48*'2005IllegalPercentages'!O48)</f>
        <v xml:space="preserve"> </v>
      </c>
      <c r="AG48" s="92" t="str">
        <f>IF(SUM('2005AllExports'!P48:P48)=0," ",'2005AllExports'!AG48*'2005IllegalPercentages'!P48)</f>
        <v xml:space="preserve"> </v>
      </c>
      <c r="AH48" s="93">
        <f t="shared" si="1"/>
        <v>0</v>
      </c>
    </row>
    <row r="49" spans="1:34" ht="13">
      <c r="A49" t="s">
        <v>17</v>
      </c>
      <c r="B49" s="89">
        <f>IF(SUM('2005AllExports'!B49:B49)=0," ",'2005AllExports'!B49*'2005IllegalPercentages'!B49)</f>
        <v>2.2559238799999992E-2</v>
      </c>
      <c r="C49" s="89">
        <f>IF(SUM('2005AllExports'!C49:C49)=0," ",'2005AllExports'!C49*'2005IllegalPercentages'!C49)</f>
        <v>3.835693461600087E-3</v>
      </c>
      <c r="D49" s="89" t="str">
        <f>IF(SUM('2005AllExports'!D49:D49)=0," ",'2005AllExports'!D49*'2005IllegalPercentages'!D49)</f>
        <v xml:space="preserve"> </v>
      </c>
      <c r="E49" s="89" t="str">
        <f>IF(SUM('2005AllExports'!E49:E49)=0," ",'2005AllExports'!E49*'2005IllegalPercentages'!E49)</f>
        <v xml:space="preserve"> </v>
      </c>
      <c r="F49" s="90" t="str">
        <f>IF(SUM('2005AllExports'!F49:F49)=0," ",'2005AllExports'!F49*'2005IllegalPercentages'!F49)</f>
        <v xml:space="preserve"> </v>
      </c>
      <c r="G49" s="90" t="str">
        <f>IF(SUM('2005AllExports'!G49:G49)=0," ",'2005AllExports'!G49*'2005IllegalPercentages'!G49)</f>
        <v xml:space="preserve"> </v>
      </c>
      <c r="H49" s="90" t="str">
        <f>IF(SUM('2005AllExports'!H49:H49)=0," ",'2005AllExports'!H49*'2005IllegalPercentages'!H49)</f>
        <v xml:space="preserve"> </v>
      </c>
      <c r="I49" s="90" t="str">
        <f>IF(SUM('2005AllExports'!I49:I49)=0," ",'2005AllExports'!I49*'2005IllegalPercentages'!I49)</f>
        <v xml:space="preserve"> </v>
      </c>
      <c r="J49" s="90" t="str">
        <f>IF(SUM('2005AllExports'!J49:J49)=0," ",'2005AllExports'!J49*'2005IllegalPercentages'!J49)</f>
        <v xml:space="preserve"> </v>
      </c>
      <c r="K49" s="90" t="str">
        <f>IF(SUM('2005AllExports'!K49:K49)=0," ",'2005AllExports'!K49*'2005IllegalPercentages'!K49)</f>
        <v xml:space="preserve"> </v>
      </c>
      <c r="L49" s="90" t="str">
        <f>IF(SUM('2005AllExports'!L49:L49)=0," ",'2005AllExports'!L49*'2005IllegalPercentages'!L49)</f>
        <v xml:space="preserve"> </v>
      </c>
      <c r="N49" s="90" t="str">
        <f>IF(SUM('2005AllExports'!N49:N49)=0," ",'2005AllExports'!N49*'2005IllegalPercentages'!N49)</f>
        <v xml:space="preserve"> </v>
      </c>
      <c r="O49" s="90" t="str">
        <f>IF(SUM('2005AllExports'!O49:O49)=0," ",'2005AllExports'!O49*'2005IllegalPercentages'!O49)</f>
        <v xml:space="preserve"> </v>
      </c>
      <c r="P49" s="90" t="str">
        <f>IF(SUM('2005AllExports'!P49:P49)=0," ",'2005AllExports'!P49*'2005IllegalPercentages'!P49)</f>
        <v xml:space="preserve"> </v>
      </c>
      <c r="Q49" s="91">
        <f>SUM(B49:P49)</f>
        <v>2.6394932261600078E-2</v>
      </c>
      <c r="S49" s="92">
        <f>IF(SUM('2005AllExports'!B49:B49)=0," ",'2005AllExports'!S49*'2005IllegalPercentages'!B49)</f>
        <v>3.9606479999999991</v>
      </c>
      <c r="T49" s="92">
        <f>IF(SUM('2005AllExports'!C49:C49)=0," ",'2005AllExports'!T49*'2005IllegalPercentages'!C49)</f>
        <v>0.67673580000003419</v>
      </c>
      <c r="U49" s="92" t="str">
        <f>IF(SUM('2005AllExports'!D49:D49)=0," ",'2005AllExports'!U49*'2005IllegalPercentages'!D49)</f>
        <v xml:space="preserve"> </v>
      </c>
      <c r="V49" s="92" t="str">
        <f>IF(SUM('2005AllExports'!E49:E49)=0," ",'2005AllExports'!V49*'2005IllegalPercentages'!E49)</f>
        <v xml:space="preserve"> </v>
      </c>
      <c r="W49" s="92" t="str">
        <f>IF(SUM('2005AllExports'!F49:F49)=0," ",'2005AllExports'!W49*'2005IllegalPercentages'!F49)</f>
        <v xml:space="preserve"> </v>
      </c>
      <c r="X49" s="92" t="str">
        <f>IF(SUM('2005AllExports'!G49:G49)=0," ",'2005AllExports'!X49*'2005IllegalPercentages'!G49)</f>
        <v xml:space="preserve"> </v>
      </c>
      <c r="Y49" s="92" t="str">
        <f>IF(SUM('2005AllExports'!H49:H49)=0," ",'2005AllExports'!Y49*'2005IllegalPercentages'!H49)</f>
        <v xml:space="preserve"> </v>
      </c>
      <c r="Z49" s="92" t="str">
        <f>IF(SUM('2005AllExports'!I49:I49)=0," ",'2005AllExports'!Z49*'2005IllegalPercentages'!I49)</f>
        <v xml:space="preserve"> </v>
      </c>
      <c r="AA49" s="92" t="str">
        <f>IF(SUM('2005AllExports'!J49:J49)=0," ",'2005AllExports'!AA49*'2005IllegalPercentages'!J49)</f>
        <v xml:space="preserve"> </v>
      </c>
      <c r="AB49" s="92" t="str">
        <f>IF(SUM('2005AllExports'!K49:K49)=0," ",'2005AllExports'!AB49*'2005IllegalPercentages'!K49)</f>
        <v xml:space="preserve"> </v>
      </c>
      <c r="AC49" s="92" t="str">
        <f>IF(SUM('2005AllExports'!L49:L49)=0," ",'2005AllExports'!AC49*'2005IllegalPercentages'!L49)</f>
        <v xml:space="preserve"> </v>
      </c>
      <c r="AE49" s="92" t="str">
        <f>IF(SUM('2005AllExports'!N49:N49)=0," ",'2005AllExports'!AE49*'2005IllegalPercentages'!N49)</f>
        <v xml:space="preserve"> </v>
      </c>
      <c r="AF49" s="92" t="str">
        <f>IF(SUM('2005AllExports'!O49:O49)=0," ",'2005AllExports'!AF49*'2005IllegalPercentages'!O49)</f>
        <v xml:space="preserve"> </v>
      </c>
      <c r="AG49" s="92" t="str">
        <f>IF(SUM('2005AllExports'!P49:P49)=0," ",'2005AllExports'!AG49*'2005IllegalPercentages'!P49)</f>
        <v xml:space="preserve"> </v>
      </c>
      <c r="AH49" s="93">
        <f t="shared" si="1"/>
        <v>4.6373838000000331</v>
      </c>
    </row>
    <row r="50" spans="1:34" ht="13">
      <c r="A50" s="7" t="s">
        <v>113</v>
      </c>
      <c r="B50" s="94">
        <f t="shared" ref="B50:K50" si="2">SUM(B4:B31)</f>
        <v>0</v>
      </c>
      <c r="C50" s="94">
        <f t="shared" si="2"/>
        <v>0.19563310526760003</v>
      </c>
      <c r="D50" s="94">
        <f t="shared" si="2"/>
        <v>5.2331167392E-2</v>
      </c>
      <c r="E50" s="94">
        <f t="shared" si="2"/>
        <v>7.3881645810000007E-3</v>
      </c>
      <c r="F50" s="95">
        <f t="shared" si="2"/>
        <v>2.6702820836999999E-2</v>
      </c>
      <c r="G50" s="95">
        <f t="shared" si="2"/>
        <v>4.3675684500000013E-3</v>
      </c>
      <c r="H50" s="95">
        <f t="shared" si="2"/>
        <v>0</v>
      </c>
      <c r="I50" s="95">
        <f t="shared" si="2"/>
        <v>0</v>
      </c>
      <c r="J50" s="95">
        <f t="shared" si="2"/>
        <v>0</v>
      </c>
      <c r="K50" s="95">
        <f t="shared" si="2"/>
        <v>0</v>
      </c>
      <c r="L50" s="95">
        <f>SUM(L4:L31)</f>
        <v>2.7995723700000061E-3</v>
      </c>
      <c r="N50" s="95">
        <f>SUM(N4:N31)</f>
        <v>0</v>
      </c>
      <c r="O50" s="95">
        <f>SUM(O4:O31)</f>
        <v>0</v>
      </c>
      <c r="P50" s="95">
        <f>SUM(P4:P31)</f>
        <v>0</v>
      </c>
      <c r="Q50" s="96">
        <f>SUM(Q4:Q31)</f>
        <v>0.28922239889760004</v>
      </c>
      <c r="S50" s="81">
        <f>SUM(S4:S31)</f>
        <v>0</v>
      </c>
      <c r="T50" s="81">
        <f>SUM(T4:T31)</f>
        <v>56.086001099999997</v>
      </c>
      <c r="U50" s="81">
        <f>SUM(U4:U31)</f>
        <v>17.180851100000005</v>
      </c>
      <c r="V50" s="81">
        <f>SUM(V4:V31)</f>
        <v>2.1611247000000002</v>
      </c>
      <c r="W50" s="81">
        <f t="shared" ref="W50:AG50" si="3">SUM(W4:W31)</f>
        <v>10.379569050000001</v>
      </c>
      <c r="X50" s="81">
        <f t="shared" si="3"/>
        <v>1.0694313000000002</v>
      </c>
      <c r="Y50" s="81">
        <f t="shared" si="3"/>
        <v>0</v>
      </c>
      <c r="Z50" s="81">
        <f>SUM(Z4:Z31)</f>
        <v>0</v>
      </c>
      <c r="AA50" s="81">
        <f>SUM(AA4:AA31)</f>
        <v>0</v>
      </c>
      <c r="AB50" s="81">
        <f t="shared" si="3"/>
        <v>0</v>
      </c>
      <c r="AC50" s="81">
        <f>SUM(AC4:AC31)</f>
        <v>0.65836014999999981</v>
      </c>
      <c r="AE50" s="81">
        <f t="shared" si="3"/>
        <v>0</v>
      </c>
      <c r="AF50" s="81">
        <f t="shared" si="3"/>
        <v>0</v>
      </c>
      <c r="AG50" s="81">
        <f t="shared" si="3"/>
        <v>0</v>
      </c>
      <c r="AH50" s="97">
        <f>SUM(AH4:AH31)</f>
        <v>87.535337400000003</v>
      </c>
    </row>
    <row r="51" spans="1:34" ht="26.15" customHeight="1">
      <c r="A51" s="82" t="s">
        <v>86</v>
      </c>
      <c r="B51" s="98">
        <f>SUM(B4:B49)</f>
        <v>4.4643970979999989E-2</v>
      </c>
      <c r="C51" s="98">
        <f>SUM(C4:C49)</f>
        <v>0.31751691764520007</v>
      </c>
      <c r="D51" s="98">
        <f>SUM(D4:D49)</f>
        <v>7.4206545616E-2</v>
      </c>
      <c r="E51" s="98">
        <f t="shared" ref="E51:Q51" si="4">SUM(E4:E49)</f>
        <v>2.1568056685000003E-2</v>
      </c>
      <c r="F51" s="99">
        <f t="shared" si="4"/>
        <v>2.9234947987E-2</v>
      </c>
      <c r="G51" s="99">
        <f t="shared" si="4"/>
        <v>4.3675684500000013E-3</v>
      </c>
      <c r="H51" s="99">
        <f t="shared" si="4"/>
        <v>0</v>
      </c>
      <c r="I51" s="99">
        <f>SUM(I4:I49)</f>
        <v>0</v>
      </c>
      <c r="J51" s="99">
        <f>SUM(J4:J49)</f>
        <v>0</v>
      </c>
      <c r="K51" s="99">
        <f>SUM(K4:K49)</f>
        <v>0</v>
      </c>
      <c r="L51" s="99">
        <f>SUM(L4:L49)</f>
        <v>2.7995723700000061E-3</v>
      </c>
      <c r="N51" s="99">
        <f t="shared" si="4"/>
        <v>0</v>
      </c>
      <c r="O51" s="99">
        <f t="shared" si="4"/>
        <v>0</v>
      </c>
      <c r="P51" s="99">
        <f t="shared" si="4"/>
        <v>0</v>
      </c>
      <c r="Q51" s="100">
        <f t="shared" si="4"/>
        <v>0.49433757973320008</v>
      </c>
      <c r="S51" s="101">
        <f>SUM(S4:S49)</f>
        <v>7.5901112999999985</v>
      </c>
      <c r="T51" s="101">
        <f>SUM(T4:T49)</f>
        <v>83.91714450000002</v>
      </c>
      <c r="U51" s="101">
        <f>SUM(U4:U49)</f>
        <v>22.301421900000005</v>
      </c>
      <c r="V51" s="101">
        <f>SUM(V4:V49)</f>
        <v>5.5359658999999999</v>
      </c>
      <c r="W51" s="101">
        <f t="shared" ref="W51:AG51" si="5">SUM(W4:W49)</f>
        <v>11.54320455</v>
      </c>
      <c r="X51" s="101">
        <f t="shared" si="5"/>
        <v>1.0694313000000002</v>
      </c>
      <c r="Y51" s="101">
        <f t="shared" si="5"/>
        <v>0</v>
      </c>
      <c r="Z51" s="101">
        <f>SUM(Z4:Z49)</f>
        <v>0</v>
      </c>
      <c r="AA51" s="101">
        <f>SUM(AA4:AA49)</f>
        <v>0</v>
      </c>
      <c r="AB51" s="101">
        <f t="shared" si="5"/>
        <v>0</v>
      </c>
      <c r="AC51" s="101">
        <f>SUM(AC4:AC49)</f>
        <v>0.65836014999999981</v>
      </c>
      <c r="AE51" s="101">
        <f t="shared" si="5"/>
        <v>0</v>
      </c>
      <c r="AF51" s="101">
        <f t="shared" si="5"/>
        <v>0</v>
      </c>
      <c r="AG51" s="101">
        <f t="shared" si="5"/>
        <v>0</v>
      </c>
      <c r="AH51" s="102">
        <f>SUM(AH4:AH49)</f>
        <v>132.61563960000001</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IF(SUM('2006AllExports'!B4:B4)=0," ",'2006AllExports'!B4*'2006IllegalPercentages'!B4)</f>
        <v xml:space="preserve"> </v>
      </c>
      <c r="C4" s="89" t="str">
        <f>IF(SUM('2006AllExports'!C4:C4)=0," ",'2006AllExports'!C4*'2006IllegalPercentages'!C4)</f>
        <v xml:space="preserve"> </v>
      </c>
      <c r="D4" s="89" t="str">
        <f>IF(SUM('2006AllExports'!D4:D4)=0," ",'2006AllExports'!D4*'2006IllegalPercentages'!D4)</f>
        <v xml:space="preserve"> </v>
      </c>
      <c r="E4" s="89" t="str">
        <f>IF(SUM('2006AllExports'!E4:E4)=0," ",'2006AllExports'!E4*'2006IllegalPercentages'!E4)</f>
        <v xml:space="preserve"> </v>
      </c>
      <c r="F4" s="90" t="str">
        <f>IF(SUM('2006AllExports'!F4:F4)=0," ",'2006AllExports'!F4*'2006IllegalPercentages'!F4)</f>
        <v xml:space="preserve"> </v>
      </c>
      <c r="G4" s="90" t="str">
        <f>IF(SUM('2006AllExports'!G4:G4)=0," ",'2006AllExports'!G4*'2006IllegalPercentages'!G4)</f>
        <v xml:space="preserve"> </v>
      </c>
      <c r="H4" s="90" t="str">
        <f>IF(SUM('2006AllExports'!H4:H4)=0," ",'2006AllExports'!H4*'2006IllegalPercentages'!H4)</f>
        <v xml:space="preserve"> </v>
      </c>
      <c r="I4" s="90" t="str">
        <f>IF(SUM('2006AllExports'!I4:I4)=0," ",'2006AllExports'!I4*'2006IllegalPercentages'!I4)</f>
        <v xml:space="preserve"> </v>
      </c>
      <c r="J4" s="90" t="str">
        <f>IF(SUM('2006AllExports'!J4:J4)=0," ",'2006AllExports'!J4*'2006IllegalPercentages'!J4)</f>
        <v xml:space="preserve"> </v>
      </c>
      <c r="K4" s="90" t="str">
        <f>IF(SUM('2006AllExports'!K4:K4)=0," ",'2006AllExports'!K4*'2006IllegalPercentages'!K4)</f>
        <v xml:space="preserve"> </v>
      </c>
      <c r="L4" s="90" t="str">
        <f>IF(SUM('2006AllExports'!L4:L4)=0," ",'2006AllExports'!L4*'2006IllegalPercentages'!L4)</f>
        <v xml:space="preserve"> </v>
      </c>
      <c r="N4" s="90" t="str">
        <f>IF(SUM('2006AllExports'!N4:N4)=0," ",'2006AllExports'!N4*'2006IllegalPercentages'!N4)</f>
        <v xml:space="preserve"> </v>
      </c>
      <c r="O4" s="90" t="str">
        <f>IF(SUM('2006AllExports'!O4:O4)=0," ",'2006AllExports'!O4*'2006IllegalPercentages'!O4)</f>
        <v xml:space="preserve"> </v>
      </c>
      <c r="P4" s="90" t="str">
        <f>IF(SUM('2006AllExports'!P4:P4)=0," ",'2006AllExports'!P4*'2006IllegalPercentages'!P4)</f>
        <v xml:space="preserve"> </v>
      </c>
      <c r="Q4" s="91">
        <f t="shared" ref="Q4:Q48" si="0">SUM(B4:P4)</f>
        <v>0</v>
      </c>
      <c r="S4" s="92" t="str">
        <f>IF(SUM('2006AllExports'!B4:B4)=0," ",'2006AllExports'!S4*'2006IllegalPercentages'!B4)</f>
        <v xml:space="preserve"> </v>
      </c>
      <c r="T4" s="92" t="str">
        <f>IF(SUM('2006AllExports'!C4:C4)=0," ",'2006AllExports'!T4*'2006IllegalPercentages'!C4)</f>
        <v xml:space="preserve"> </v>
      </c>
      <c r="U4" s="92" t="str">
        <f>IF(SUM('2006AllExports'!D4:D4)=0," ",'2006AllExports'!U4*'2006IllegalPercentages'!D4)</f>
        <v xml:space="preserve"> </v>
      </c>
      <c r="V4" s="92" t="str">
        <f>IF(SUM('2006AllExports'!E4:E4)=0," ",'2006AllExports'!V4*'2006IllegalPercentages'!E4)</f>
        <v xml:space="preserve"> </v>
      </c>
      <c r="W4" s="92" t="str">
        <f>IF(SUM('2006AllExports'!F4:F4)=0," ",'2006AllExports'!W4*'2006IllegalPercentages'!F4)</f>
        <v xml:space="preserve"> </v>
      </c>
      <c r="X4" s="92" t="str">
        <f>IF(SUM('2006AllExports'!G4:G4)=0," ",'2006AllExports'!X4*'2006IllegalPercentages'!G4)</f>
        <v xml:space="preserve"> </v>
      </c>
      <c r="Y4" s="92" t="str">
        <f>IF(SUM('2006AllExports'!H4:H4)=0," ",'2006AllExports'!Y4*'2006IllegalPercentages'!H4)</f>
        <v xml:space="preserve"> </v>
      </c>
      <c r="Z4" s="92" t="str">
        <f>IF(SUM('2006AllExports'!I4:I4)=0," ",'2006AllExports'!Z4*'2006IllegalPercentages'!I4)</f>
        <v xml:space="preserve"> </v>
      </c>
      <c r="AA4" s="92" t="str">
        <f>IF(SUM('2006AllExports'!J4:J4)=0," ",'2006AllExports'!AA4*'2006IllegalPercentages'!J4)</f>
        <v xml:space="preserve"> </v>
      </c>
      <c r="AB4" s="92" t="str">
        <f>IF(SUM('2006AllExports'!K4:K4)=0," ",'2006AllExports'!AB4*'2006IllegalPercentages'!K4)</f>
        <v xml:space="preserve"> </v>
      </c>
      <c r="AC4" s="92" t="str">
        <f>IF(SUM('2006AllExports'!L4:L4)=0," ",'2006AllExports'!AC4*'2006IllegalPercentages'!L4)</f>
        <v xml:space="preserve"> </v>
      </c>
      <c r="AE4" s="92" t="str">
        <f>IF(SUM('2006AllExports'!N4:N4)=0," ",'2006AllExports'!AE4*'2006IllegalPercentages'!N4)</f>
        <v xml:space="preserve"> </v>
      </c>
      <c r="AF4" s="92" t="str">
        <f>IF(SUM('2006AllExports'!O4:O4)=0," ",'2006AllExports'!AF4*'2006IllegalPercentages'!O4)</f>
        <v xml:space="preserve"> </v>
      </c>
      <c r="AG4" s="92" t="str">
        <f>IF(SUM('2006AllExports'!P4:P4)=0," ",'2006AllExports'!AG4*'2006IllegalPercentages'!P4)</f>
        <v xml:space="preserve"> </v>
      </c>
      <c r="AH4" s="93">
        <f t="shared" ref="AH4:AH49" si="1">SUM(S4:AG4)</f>
        <v>0</v>
      </c>
    </row>
    <row r="5" spans="1:34" ht="13">
      <c r="A5" t="s">
        <v>25</v>
      </c>
      <c r="B5" s="89" t="str">
        <f>IF(SUM('2006AllExports'!B5:B5)=0," ",'2006AllExports'!B5*'2006IllegalPercentages'!B5)</f>
        <v xml:space="preserve"> </v>
      </c>
      <c r="C5" s="89">
        <f>IF(SUM('2006AllExports'!C5:C5)=0," ",'2006AllExports'!C5*'2006IllegalPercentages'!C5)</f>
        <v>5.1762951239999995E-3</v>
      </c>
      <c r="D5" s="89" t="str">
        <f>IF(SUM('2006AllExports'!D5:D5)=0," ",'2006AllExports'!D5*'2006IllegalPercentages'!D5)</f>
        <v xml:space="preserve"> </v>
      </c>
      <c r="E5" s="89">
        <f>IF(SUM('2006AllExports'!E5:E5)=0," ",'2006AllExports'!E5*'2006IllegalPercentages'!E5)</f>
        <v>3.4966193164000002E-3</v>
      </c>
      <c r="F5" s="90" t="str">
        <f>IF(SUM('2006AllExports'!F5:F5)=0," ",'2006AllExports'!F5*'2006IllegalPercentages'!F5)</f>
        <v xml:space="preserve"> </v>
      </c>
      <c r="G5" s="90" t="str">
        <f>IF(SUM('2006AllExports'!G5:G5)=0," ",'2006AllExports'!G5*'2006IllegalPercentages'!G5)</f>
        <v xml:space="preserve"> </v>
      </c>
      <c r="H5" s="90" t="str">
        <f>IF(SUM('2006AllExports'!H5:H5)=0," ",'2006AllExports'!H5*'2006IllegalPercentages'!H5)</f>
        <v xml:space="preserve"> </v>
      </c>
      <c r="I5" s="90" t="str">
        <f>IF(SUM('2006AllExports'!I5:I5)=0," ",'2006AllExports'!I5*'2006IllegalPercentages'!I5)</f>
        <v xml:space="preserve"> </v>
      </c>
      <c r="J5" s="90" t="str">
        <f>IF(SUM('2006AllExports'!J5:J5)=0," ",'2006AllExports'!J5*'2006IllegalPercentages'!J5)</f>
        <v xml:space="preserve"> </v>
      </c>
      <c r="K5" s="90" t="str">
        <f>IF(SUM('2006AllExports'!K5:K5)=0," ",'2006AllExports'!K5*'2006IllegalPercentages'!K5)</f>
        <v xml:space="preserve"> </v>
      </c>
      <c r="L5" s="90" t="str">
        <f>IF(SUM('2006AllExports'!L5:L5)=0," ",'2006AllExports'!L5*'2006IllegalPercentages'!L5)</f>
        <v xml:space="preserve"> </v>
      </c>
      <c r="N5" s="90" t="str">
        <f>IF(SUM('2006AllExports'!N5:N5)=0," ",'2006AllExports'!N5*'2006IllegalPercentages'!N5)</f>
        <v xml:space="preserve"> </v>
      </c>
      <c r="O5" s="90" t="str">
        <f>IF(SUM('2006AllExports'!O5:O5)=0," ",'2006AllExports'!O5*'2006IllegalPercentages'!O5)</f>
        <v xml:space="preserve"> </v>
      </c>
      <c r="P5" s="90" t="str">
        <f>IF(SUM('2006AllExports'!P5:P5)=0," ",'2006AllExports'!P5*'2006IllegalPercentages'!P5)</f>
        <v xml:space="preserve"> </v>
      </c>
      <c r="Q5" s="91">
        <f t="shared" si="0"/>
        <v>8.6729144403999998E-3</v>
      </c>
      <c r="S5" s="92" t="str">
        <f>IF(SUM('2006AllExports'!B5:B5)=0," ",'2006AllExports'!S5*'2006IllegalPercentages'!B5)</f>
        <v xml:space="preserve"> </v>
      </c>
      <c r="T5" s="92">
        <f>IF(SUM('2006AllExports'!C5:C5)=0," ",'2006AllExports'!T5*'2006IllegalPercentages'!C5)</f>
        <v>1.3740953599999999</v>
      </c>
      <c r="U5" s="92" t="str">
        <f>IF(SUM('2006AllExports'!D5:D5)=0," ",'2006AllExports'!U5*'2006IllegalPercentages'!D5)</f>
        <v xml:space="preserve"> </v>
      </c>
      <c r="V5" s="92">
        <f>IF(SUM('2006AllExports'!E5:E5)=0," ",'2006AllExports'!V5*'2006IllegalPercentages'!E5)</f>
        <v>1.0005819200000001</v>
      </c>
      <c r="W5" s="92" t="str">
        <f>IF(SUM('2006AllExports'!F5:F5)=0," ",'2006AllExports'!W5*'2006IllegalPercentages'!F5)</f>
        <v xml:space="preserve"> </v>
      </c>
      <c r="X5" s="92" t="str">
        <f>IF(SUM('2006AllExports'!G5:G5)=0," ",'2006AllExports'!X5*'2006IllegalPercentages'!G5)</f>
        <v xml:space="preserve"> </v>
      </c>
      <c r="Y5" s="92" t="str">
        <f>IF(SUM('2006AllExports'!H5:H5)=0," ",'2006AllExports'!Y5*'2006IllegalPercentages'!H5)</f>
        <v xml:space="preserve"> </v>
      </c>
      <c r="Z5" s="92" t="str">
        <f>IF(SUM('2006AllExports'!I5:I5)=0," ",'2006AllExports'!Z5*'2006IllegalPercentages'!I5)</f>
        <v xml:space="preserve"> </v>
      </c>
      <c r="AA5" s="92" t="str">
        <f>IF(SUM('2006AllExports'!J5:J5)=0," ",'2006AllExports'!AA5*'2006IllegalPercentages'!J5)</f>
        <v xml:space="preserve"> </v>
      </c>
      <c r="AB5" s="92" t="str">
        <f>IF(SUM('2006AllExports'!K5:K5)=0," ",'2006AllExports'!AB5*'2006IllegalPercentages'!K5)</f>
        <v xml:space="preserve"> </v>
      </c>
      <c r="AC5" s="92" t="str">
        <f>IF(SUM('2006AllExports'!L5:L5)=0," ",'2006AllExports'!AC5*'2006IllegalPercentages'!L5)</f>
        <v xml:space="preserve"> </v>
      </c>
      <c r="AE5" s="92" t="str">
        <f>IF(SUM('2006AllExports'!N5:N5)=0," ",'2006AllExports'!AE5*'2006IllegalPercentages'!N5)</f>
        <v xml:space="preserve"> </v>
      </c>
      <c r="AF5" s="92" t="str">
        <f>IF(SUM('2006AllExports'!O5:O5)=0," ",'2006AllExports'!AF5*'2006IllegalPercentages'!O5)</f>
        <v xml:space="preserve"> </v>
      </c>
      <c r="AG5" s="92" t="str">
        <f>IF(SUM('2006AllExports'!P5:P5)=0," ",'2006AllExports'!AG5*'2006IllegalPercentages'!P5)</f>
        <v xml:space="preserve"> </v>
      </c>
      <c r="AH5" s="93">
        <f t="shared" si="1"/>
        <v>2.3746772800000002</v>
      </c>
    </row>
    <row r="6" spans="1:34" ht="13">
      <c r="A6" t="s">
        <v>26</v>
      </c>
      <c r="B6" s="89" t="str">
        <f>IF(SUM('2006AllExports'!B6:B6)=0," ",'2006AllExports'!B6*'2006IllegalPercentages'!B6)</f>
        <v xml:space="preserve"> </v>
      </c>
      <c r="C6" s="89" t="str">
        <f>IF(SUM('2006AllExports'!C6:C6)=0," ",'2006AllExports'!C6*'2006IllegalPercentages'!C6)</f>
        <v xml:space="preserve"> </v>
      </c>
      <c r="D6" s="89" t="str">
        <f>IF(SUM('2006AllExports'!D6:D6)=0," ",'2006AllExports'!D6*'2006IllegalPercentages'!D6)</f>
        <v xml:space="preserve"> </v>
      </c>
      <c r="E6" s="89" t="str">
        <f>IF(SUM('2006AllExports'!E6:E6)=0," ",'2006AllExports'!E6*'2006IllegalPercentages'!E6)</f>
        <v xml:space="preserve"> </v>
      </c>
      <c r="F6" s="90" t="str">
        <f>IF(SUM('2006AllExports'!F6:F6)=0," ",'2006AllExports'!F6*'2006IllegalPercentages'!F6)</f>
        <v xml:space="preserve"> </v>
      </c>
      <c r="G6" s="90" t="str">
        <f>IF(SUM('2006AllExports'!G6:G6)=0," ",'2006AllExports'!G6*'2006IllegalPercentages'!G6)</f>
        <v xml:space="preserve"> </v>
      </c>
      <c r="H6" s="90" t="str">
        <f>IF(SUM('2006AllExports'!H6:H6)=0," ",'2006AllExports'!H6*'2006IllegalPercentages'!H6)</f>
        <v xml:space="preserve"> </v>
      </c>
      <c r="I6" s="90" t="str">
        <f>IF(SUM('2006AllExports'!I6:I6)=0," ",'2006AllExports'!I6*'2006IllegalPercentages'!I6)</f>
        <v xml:space="preserve"> </v>
      </c>
      <c r="J6" s="90" t="str">
        <f>IF(SUM('2006AllExports'!J6:J6)=0," ",'2006AllExports'!J6*'2006IllegalPercentages'!J6)</f>
        <v xml:space="preserve"> </v>
      </c>
      <c r="K6" s="90" t="str">
        <f>IF(SUM('2006AllExports'!K6:K6)=0," ",'2006AllExports'!K6*'2006IllegalPercentages'!K6)</f>
        <v xml:space="preserve"> </v>
      </c>
      <c r="L6" s="90" t="str">
        <f>IF(SUM('2006AllExports'!L6:L6)=0," ",'2006AllExports'!L6*'2006IllegalPercentages'!L6)</f>
        <v xml:space="preserve"> </v>
      </c>
      <c r="N6" s="90" t="str">
        <f>IF(SUM('2006AllExports'!N6:N6)=0," ",'2006AllExports'!N6*'2006IllegalPercentages'!N6)</f>
        <v xml:space="preserve"> </v>
      </c>
      <c r="O6" s="90" t="str">
        <f>IF(SUM('2006AllExports'!O6:O6)=0," ",'2006AllExports'!O6*'2006IllegalPercentages'!O6)</f>
        <v xml:space="preserve"> </v>
      </c>
      <c r="P6" s="90" t="str">
        <f>IF(SUM('2006AllExports'!P6:P6)=0," ",'2006AllExports'!P6*'2006IllegalPercentages'!P6)</f>
        <v xml:space="preserve"> </v>
      </c>
      <c r="Q6" s="91">
        <f t="shared" si="0"/>
        <v>0</v>
      </c>
      <c r="S6" s="92" t="str">
        <f>IF(SUM('2006AllExports'!B6:B6)=0," ",'2006AllExports'!S6*'2006IllegalPercentages'!B6)</f>
        <v xml:space="preserve"> </v>
      </c>
      <c r="T6" s="92" t="str">
        <f>IF(SUM('2006AllExports'!C6:C6)=0," ",'2006AllExports'!T6*'2006IllegalPercentages'!C6)</f>
        <v xml:space="preserve"> </v>
      </c>
      <c r="U6" s="92" t="str">
        <f>IF(SUM('2006AllExports'!D6:D6)=0," ",'2006AllExports'!U6*'2006IllegalPercentages'!D6)</f>
        <v xml:space="preserve"> </v>
      </c>
      <c r="V6" s="92" t="str">
        <f>IF(SUM('2006AllExports'!E6:E6)=0," ",'2006AllExports'!V6*'2006IllegalPercentages'!E6)</f>
        <v xml:space="preserve"> </v>
      </c>
      <c r="W6" s="92" t="str">
        <f>IF(SUM('2006AllExports'!F6:F6)=0," ",'2006AllExports'!W6*'2006IllegalPercentages'!F6)</f>
        <v xml:space="preserve"> </v>
      </c>
      <c r="X6" s="92" t="str">
        <f>IF(SUM('2006AllExports'!G6:G6)=0," ",'2006AllExports'!X6*'2006IllegalPercentages'!G6)</f>
        <v xml:space="preserve"> </v>
      </c>
      <c r="Y6" s="92" t="str">
        <f>IF(SUM('2006AllExports'!H6:H6)=0," ",'2006AllExports'!Y6*'2006IllegalPercentages'!H6)</f>
        <v xml:space="preserve"> </v>
      </c>
      <c r="Z6" s="92" t="str">
        <f>IF(SUM('2006AllExports'!I6:I6)=0," ",'2006AllExports'!Z6*'2006IllegalPercentages'!I6)</f>
        <v xml:space="preserve"> </v>
      </c>
      <c r="AA6" s="92" t="str">
        <f>IF(SUM('2006AllExports'!J6:J6)=0," ",'2006AllExports'!AA6*'2006IllegalPercentages'!J6)</f>
        <v xml:space="preserve"> </v>
      </c>
      <c r="AB6" s="92" t="str">
        <f>IF(SUM('2006AllExports'!K6:K6)=0," ",'2006AllExports'!AB6*'2006IllegalPercentages'!K6)</f>
        <v xml:space="preserve"> </v>
      </c>
      <c r="AC6" s="92" t="str">
        <f>IF(SUM('2006AllExports'!L6:L6)=0," ",'2006AllExports'!AC6*'2006IllegalPercentages'!L6)</f>
        <v xml:space="preserve"> </v>
      </c>
      <c r="AE6" s="92" t="str">
        <f>IF(SUM('2006AllExports'!N6:N6)=0," ",'2006AllExports'!AE6*'2006IllegalPercentages'!N6)</f>
        <v xml:space="preserve"> </v>
      </c>
      <c r="AF6" s="92" t="str">
        <f>IF(SUM('2006AllExports'!O6:O6)=0," ",'2006AllExports'!AF6*'2006IllegalPercentages'!O6)</f>
        <v xml:space="preserve"> </v>
      </c>
      <c r="AG6" s="92" t="str">
        <f>IF(SUM('2006AllExports'!P6:P6)=0," ",'2006AllExports'!AG6*'2006IllegalPercentages'!P6)</f>
        <v xml:space="preserve"> </v>
      </c>
      <c r="AH6" s="93">
        <f t="shared" si="1"/>
        <v>0</v>
      </c>
    </row>
    <row r="7" spans="1:34" ht="13">
      <c r="A7" t="s">
        <v>135</v>
      </c>
      <c r="B7" s="89" t="str">
        <f>IF(SUM('2006AllExports'!B7:B7)=0," ",'2006AllExports'!B7*'2006IllegalPercentages'!B7)</f>
        <v xml:space="preserve"> </v>
      </c>
      <c r="C7" s="89" t="str">
        <f>IF(SUM('2006AllExports'!C7:C7)=0," ",'2006AllExports'!C7*'2006IllegalPercentages'!C7)</f>
        <v xml:space="preserve"> </v>
      </c>
      <c r="D7" s="89" t="str">
        <f>IF(SUM('2006AllExports'!D7:D7)=0," ",'2006AllExports'!D7*'2006IllegalPercentages'!D7)</f>
        <v xml:space="preserve"> </v>
      </c>
      <c r="E7" s="89" t="str">
        <f>IF(SUM('2006AllExports'!E7:E7)=0," ",'2006AllExports'!E7*'2006IllegalPercentages'!E7)</f>
        <v xml:space="preserve"> </v>
      </c>
      <c r="F7" s="90" t="str">
        <f>IF(SUM('2006AllExports'!F7:F7)=0," ",'2006AllExports'!F7*'2006IllegalPercentages'!F7)</f>
        <v xml:space="preserve"> </v>
      </c>
      <c r="G7" s="90" t="str">
        <f>IF(SUM('2006AllExports'!G7:G7)=0," ",'2006AllExports'!G7*'2006IllegalPercentages'!G7)</f>
        <v xml:space="preserve"> </v>
      </c>
      <c r="H7" s="90" t="str">
        <f>IF(SUM('2006AllExports'!H7:H7)=0," ",'2006AllExports'!H7*'2006IllegalPercentages'!H7)</f>
        <v xml:space="preserve"> </v>
      </c>
      <c r="I7" s="90" t="str">
        <f>IF(SUM('2006AllExports'!I7:I7)=0," ",'2006AllExports'!I7*'2006IllegalPercentages'!I7)</f>
        <v xml:space="preserve"> </v>
      </c>
      <c r="J7" s="90" t="str">
        <f>IF(SUM('2006AllExports'!J7:J7)=0," ",'2006AllExports'!J7*'2006IllegalPercentages'!J7)</f>
        <v xml:space="preserve"> </v>
      </c>
      <c r="K7" s="90" t="str">
        <f>IF(SUM('2006AllExports'!K7:K7)=0," ",'2006AllExports'!K7*'2006IllegalPercentages'!K7)</f>
        <v xml:space="preserve"> </v>
      </c>
      <c r="L7" s="90" t="str">
        <f>IF(SUM('2006AllExports'!L7:L7)=0," ",'2006AllExports'!L7*'2006IllegalPercentages'!L7)</f>
        <v xml:space="preserve"> </v>
      </c>
      <c r="N7" s="90" t="str">
        <f>IF(SUM('2006AllExports'!N7:N7)=0," ",'2006AllExports'!N7*'2006IllegalPercentages'!N7)</f>
        <v xml:space="preserve"> </v>
      </c>
      <c r="O7" s="90" t="str">
        <f>IF(SUM('2006AllExports'!O7:O7)=0," ",'2006AllExports'!O7*'2006IllegalPercentages'!O7)</f>
        <v xml:space="preserve"> </v>
      </c>
      <c r="P7" s="90" t="str">
        <f>IF(SUM('2006AllExports'!P7:P7)=0," ",'2006AllExports'!P7*'2006IllegalPercentages'!P7)</f>
        <v xml:space="preserve"> </v>
      </c>
      <c r="Q7" s="91">
        <f>SUM(B7:P7)</f>
        <v>0</v>
      </c>
      <c r="S7" s="92" t="str">
        <f>IF(SUM('2006AllExports'!B7:B7)=0," ",'2006AllExports'!S7*'2006IllegalPercentages'!B7)</f>
        <v xml:space="preserve"> </v>
      </c>
      <c r="T7" s="92" t="str">
        <f>IF(SUM('2006AllExports'!C7:C7)=0," ",'2006AllExports'!T7*'2006IllegalPercentages'!C7)</f>
        <v xml:space="preserve"> </v>
      </c>
      <c r="U7" s="92" t="str">
        <f>IF(SUM('2006AllExports'!D7:D7)=0," ",'2006AllExports'!U7*'2006IllegalPercentages'!D7)</f>
        <v xml:space="preserve"> </v>
      </c>
      <c r="V7" s="92" t="str">
        <f>IF(SUM('2006AllExports'!E7:E7)=0," ",'2006AllExports'!V7*'2006IllegalPercentages'!E7)</f>
        <v xml:space="preserve"> </v>
      </c>
      <c r="W7" s="92" t="str">
        <f>IF(SUM('2006AllExports'!F7:F7)=0," ",'2006AllExports'!W7*'2006IllegalPercentages'!F7)</f>
        <v xml:space="preserve"> </v>
      </c>
      <c r="X7" s="92" t="str">
        <f>IF(SUM('2006AllExports'!G7:G7)=0," ",'2006AllExports'!X7*'2006IllegalPercentages'!G7)</f>
        <v xml:space="preserve"> </v>
      </c>
      <c r="Y7" s="92" t="str">
        <f>IF(SUM('2006AllExports'!H7:H7)=0," ",'2006AllExports'!Y7*'2006IllegalPercentages'!H7)</f>
        <v xml:space="preserve"> </v>
      </c>
      <c r="Z7" s="92" t="str">
        <f>IF(SUM('2006AllExports'!I7:I7)=0," ",'2006AllExports'!Z7*'2006IllegalPercentages'!I7)</f>
        <v xml:space="preserve"> </v>
      </c>
      <c r="AA7" s="92" t="str">
        <f>IF(SUM('2006AllExports'!J7:J7)=0," ",'2006AllExports'!AA7*'2006IllegalPercentages'!J7)</f>
        <v xml:space="preserve"> </v>
      </c>
      <c r="AB7" s="92" t="str">
        <f>IF(SUM('2006AllExports'!K7:K7)=0," ",'2006AllExports'!AB7*'2006IllegalPercentages'!K7)</f>
        <v xml:space="preserve"> </v>
      </c>
      <c r="AC7" s="92" t="str">
        <f>IF(SUM('2006AllExports'!L7:L7)=0," ",'2006AllExports'!AC7*'2006IllegalPercentages'!L7)</f>
        <v xml:space="preserve"> </v>
      </c>
      <c r="AE7" s="92" t="str">
        <f>IF(SUM('2006AllExports'!N7:N7)=0," ",'2006AllExports'!AE7*'2006IllegalPercentages'!N7)</f>
        <v xml:space="preserve"> </v>
      </c>
      <c r="AF7" s="92" t="str">
        <f>IF(SUM('2006AllExports'!O7:O7)=0," ",'2006AllExports'!AF7*'2006IllegalPercentages'!O7)</f>
        <v xml:space="preserve"> </v>
      </c>
      <c r="AG7" s="92" t="str">
        <f>IF(SUM('2006AllExports'!P7:P7)=0," ",'2006AllExports'!AG7*'2006IllegalPercentages'!P7)</f>
        <v xml:space="preserve"> </v>
      </c>
      <c r="AH7" s="93">
        <f>SUM(S7:AG7)</f>
        <v>0</v>
      </c>
    </row>
    <row r="8" spans="1:34" ht="13">
      <c r="A8" t="s">
        <v>28</v>
      </c>
      <c r="B8" s="89" t="str">
        <f>IF(SUM('2006AllExports'!B8:B8)=0," ",'2006AllExports'!B8*'2006IllegalPercentages'!B8)</f>
        <v xml:space="preserve"> </v>
      </c>
      <c r="C8" s="89" t="str">
        <f>IF(SUM('2006AllExports'!C8:C8)=0," ",'2006AllExports'!C8*'2006IllegalPercentages'!C8)</f>
        <v xml:space="preserve"> </v>
      </c>
      <c r="D8" s="89" t="str">
        <f>IF(SUM('2006AllExports'!D8:D8)=0," ",'2006AllExports'!D8*'2006IllegalPercentages'!D8)</f>
        <v xml:space="preserve"> </v>
      </c>
      <c r="E8" s="89" t="str">
        <f>IF(SUM('2006AllExports'!E8:E8)=0," ",'2006AllExports'!E8*'2006IllegalPercentages'!E8)</f>
        <v xml:space="preserve"> </v>
      </c>
      <c r="F8" s="90" t="str">
        <f>IF(SUM('2006AllExports'!F8:F8)=0," ",'2006AllExports'!F8*'2006IllegalPercentages'!F8)</f>
        <v xml:space="preserve"> </v>
      </c>
      <c r="G8" s="90" t="str">
        <f>IF(SUM('2006AllExports'!G8:G8)=0," ",'2006AllExports'!G8*'2006IllegalPercentages'!G8)</f>
        <v xml:space="preserve"> </v>
      </c>
      <c r="H8" s="90" t="str">
        <f>IF(SUM('2006AllExports'!H8:H8)=0," ",'2006AllExports'!H8*'2006IllegalPercentages'!H8)</f>
        <v xml:space="preserve"> </v>
      </c>
      <c r="I8" s="90" t="str">
        <f>IF(SUM('2006AllExports'!I8:I8)=0," ",'2006AllExports'!I8*'2006IllegalPercentages'!I8)</f>
        <v xml:space="preserve"> </v>
      </c>
      <c r="J8" s="90" t="str">
        <f>IF(SUM('2006AllExports'!J8:J8)=0," ",'2006AllExports'!J8*'2006IllegalPercentages'!J8)</f>
        <v xml:space="preserve"> </v>
      </c>
      <c r="K8" s="90" t="str">
        <f>IF(SUM('2006AllExports'!K8:K8)=0," ",'2006AllExports'!K8*'2006IllegalPercentages'!K8)</f>
        <v xml:space="preserve"> </v>
      </c>
      <c r="L8" s="90" t="str">
        <f>IF(SUM('2006AllExports'!L8:L8)=0," ",'2006AllExports'!L8*'2006IllegalPercentages'!L8)</f>
        <v xml:space="preserve"> </v>
      </c>
      <c r="N8" s="90" t="str">
        <f>IF(SUM('2006AllExports'!N8:N8)=0," ",'2006AllExports'!N8*'2006IllegalPercentages'!N8)</f>
        <v xml:space="preserve"> </v>
      </c>
      <c r="O8" s="90" t="str">
        <f>IF(SUM('2006AllExports'!O8:O8)=0," ",'2006AllExports'!O8*'2006IllegalPercentages'!O8)</f>
        <v xml:space="preserve"> </v>
      </c>
      <c r="P8" s="90" t="str">
        <f>IF(SUM('2006AllExports'!P8:P8)=0," ",'2006AllExports'!P8*'2006IllegalPercentages'!P8)</f>
        <v xml:space="preserve"> </v>
      </c>
      <c r="Q8" s="91">
        <f t="shared" si="0"/>
        <v>0</v>
      </c>
      <c r="S8" s="92" t="str">
        <f>IF(SUM('2006AllExports'!B8:B8)=0," ",'2006AllExports'!S8*'2006IllegalPercentages'!B8)</f>
        <v xml:space="preserve"> </v>
      </c>
      <c r="T8" s="92" t="str">
        <f>IF(SUM('2006AllExports'!C8:C8)=0," ",'2006AllExports'!T8*'2006IllegalPercentages'!C8)</f>
        <v xml:space="preserve"> </v>
      </c>
      <c r="U8" s="92" t="str">
        <f>IF(SUM('2006AllExports'!D8:D8)=0," ",'2006AllExports'!U8*'2006IllegalPercentages'!D8)</f>
        <v xml:space="preserve"> </v>
      </c>
      <c r="V8" s="92" t="str">
        <f>IF(SUM('2006AllExports'!E8:E8)=0," ",'2006AllExports'!V8*'2006IllegalPercentages'!E8)</f>
        <v xml:space="preserve"> </v>
      </c>
      <c r="W8" s="92" t="str">
        <f>IF(SUM('2006AllExports'!F8:F8)=0," ",'2006AllExports'!W8*'2006IllegalPercentages'!F8)</f>
        <v xml:space="preserve"> </v>
      </c>
      <c r="X8" s="92" t="str">
        <f>IF(SUM('2006AllExports'!G8:G8)=0," ",'2006AllExports'!X8*'2006IllegalPercentages'!G8)</f>
        <v xml:space="preserve"> </v>
      </c>
      <c r="Y8" s="92" t="str">
        <f>IF(SUM('2006AllExports'!H8:H8)=0," ",'2006AllExports'!Y8*'2006IllegalPercentages'!H8)</f>
        <v xml:space="preserve"> </v>
      </c>
      <c r="Z8" s="92" t="str">
        <f>IF(SUM('2006AllExports'!I8:I8)=0," ",'2006AllExports'!Z8*'2006IllegalPercentages'!I8)</f>
        <v xml:space="preserve"> </v>
      </c>
      <c r="AA8" s="92" t="str">
        <f>IF(SUM('2006AllExports'!J8:J8)=0," ",'2006AllExports'!AA8*'2006IllegalPercentages'!J8)</f>
        <v xml:space="preserve"> </v>
      </c>
      <c r="AB8" s="92" t="str">
        <f>IF(SUM('2006AllExports'!K8:K8)=0," ",'2006AllExports'!AB8*'2006IllegalPercentages'!K8)</f>
        <v xml:space="preserve"> </v>
      </c>
      <c r="AC8" s="92" t="str">
        <f>IF(SUM('2006AllExports'!L8:L8)=0," ",'2006AllExports'!AC8*'2006IllegalPercentages'!L8)</f>
        <v xml:space="preserve"> </v>
      </c>
      <c r="AE8" s="92" t="str">
        <f>IF(SUM('2006AllExports'!N8:N8)=0," ",'2006AllExports'!AE8*'2006IllegalPercentages'!N8)</f>
        <v xml:space="preserve"> </v>
      </c>
      <c r="AF8" s="92" t="str">
        <f>IF(SUM('2006AllExports'!O8:O8)=0," ",'2006AllExports'!AF8*'2006IllegalPercentages'!O8)</f>
        <v xml:space="preserve"> </v>
      </c>
      <c r="AG8" s="92" t="str">
        <f>IF(SUM('2006AllExports'!P8:P8)=0," ",'2006AllExports'!AG8*'2006IllegalPercentages'!P8)</f>
        <v xml:space="preserve"> </v>
      </c>
      <c r="AH8" s="93">
        <f t="shared" si="1"/>
        <v>0</v>
      </c>
    </row>
    <row r="9" spans="1:34" ht="13">
      <c r="A9" t="s">
        <v>29</v>
      </c>
      <c r="B9" s="89" t="str">
        <f>IF(SUM('2006AllExports'!B9:B9)=0," ",'2006AllExports'!B9*'2006IllegalPercentages'!B9)</f>
        <v xml:space="preserve"> </v>
      </c>
      <c r="C9" s="89" t="str">
        <f>IF(SUM('2006AllExports'!C9:C9)=0," ",'2006AllExports'!C9*'2006IllegalPercentages'!C9)</f>
        <v xml:space="preserve"> </v>
      </c>
      <c r="D9" s="89" t="str">
        <f>IF(SUM('2006AllExports'!D9:D9)=0," ",'2006AllExports'!D9*'2006IllegalPercentages'!D9)</f>
        <v xml:space="preserve"> </v>
      </c>
      <c r="E9" s="89" t="str">
        <f>IF(SUM('2006AllExports'!E9:E9)=0," ",'2006AllExports'!E9*'2006IllegalPercentages'!E9)</f>
        <v xml:space="preserve"> </v>
      </c>
      <c r="F9" s="90" t="str">
        <f>IF(SUM('2006AllExports'!F9:F9)=0," ",'2006AllExports'!F9*'2006IllegalPercentages'!F9)</f>
        <v xml:space="preserve"> </v>
      </c>
      <c r="G9" s="90" t="str">
        <f>IF(SUM('2006AllExports'!G9:G9)=0," ",'2006AllExports'!G9*'2006IllegalPercentages'!G9)</f>
        <v xml:space="preserve"> </v>
      </c>
      <c r="H9" s="90" t="str">
        <f>IF(SUM('2006AllExports'!H9:H9)=0," ",'2006AllExports'!H9*'2006IllegalPercentages'!H9)</f>
        <v xml:space="preserve"> </v>
      </c>
      <c r="I9" s="90" t="str">
        <f>IF(SUM('2006AllExports'!I9:I9)=0," ",'2006AllExports'!I9*'2006IllegalPercentages'!I9)</f>
        <v xml:space="preserve"> </v>
      </c>
      <c r="J9" s="90" t="str">
        <f>IF(SUM('2006AllExports'!J9:J9)=0," ",'2006AllExports'!J9*'2006IllegalPercentages'!J9)</f>
        <v xml:space="preserve"> </v>
      </c>
      <c r="K9" s="90" t="str">
        <f>IF(SUM('2006AllExports'!K9:K9)=0," ",'2006AllExports'!K9*'2006IllegalPercentages'!K9)</f>
        <v xml:space="preserve"> </v>
      </c>
      <c r="L9" s="90" t="str">
        <f>IF(SUM('2006AllExports'!L9:L9)=0," ",'2006AllExports'!L9*'2006IllegalPercentages'!L9)</f>
        <v xml:space="preserve"> </v>
      </c>
      <c r="N9" s="90" t="str">
        <f>IF(SUM('2006AllExports'!N9:N9)=0," ",'2006AllExports'!N9*'2006IllegalPercentages'!N9)</f>
        <v xml:space="preserve"> </v>
      </c>
      <c r="O9" s="90" t="str">
        <f>IF(SUM('2006AllExports'!O9:O9)=0," ",'2006AllExports'!O9*'2006IllegalPercentages'!O9)</f>
        <v xml:space="preserve"> </v>
      </c>
      <c r="P9" s="90" t="str">
        <f>IF(SUM('2006AllExports'!P9:P9)=0," ",'2006AllExports'!P9*'2006IllegalPercentages'!P9)</f>
        <v xml:space="preserve"> </v>
      </c>
      <c r="Q9" s="91">
        <f t="shared" si="0"/>
        <v>0</v>
      </c>
      <c r="S9" s="92" t="str">
        <f>IF(SUM('2006AllExports'!B9:B9)=0," ",'2006AllExports'!S9*'2006IllegalPercentages'!B9)</f>
        <v xml:space="preserve"> </v>
      </c>
      <c r="T9" s="92" t="str">
        <f>IF(SUM('2006AllExports'!C9:C9)=0," ",'2006AllExports'!T9*'2006IllegalPercentages'!C9)</f>
        <v xml:space="preserve"> </v>
      </c>
      <c r="U9" s="92" t="str">
        <f>IF(SUM('2006AllExports'!D9:D9)=0," ",'2006AllExports'!U9*'2006IllegalPercentages'!D9)</f>
        <v xml:space="preserve"> </v>
      </c>
      <c r="V9" s="92" t="str">
        <f>IF(SUM('2006AllExports'!E9:E9)=0," ",'2006AllExports'!V9*'2006IllegalPercentages'!E9)</f>
        <v xml:space="preserve"> </v>
      </c>
      <c r="W9" s="92" t="str">
        <f>IF(SUM('2006AllExports'!F9:F9)=0," ",'2006AllExports'!W9*'2006IllegalPercentages'!F9)</f>
        <v xml:space="preserve"> </v>
      </c>
      <c r="X9" s="92" t="str">
        <f>IF(SUM('2006AllExports'!G9:G9)=0," ",'2006AllExports'!X9*'2006IllegalPercentages'!G9)</f>
        <v xml:space="preserve"> </v>
      </c>
      <c r="Y9" s="92" t="str">
        <f>IF(SUM('2006AllExports'!H9:H9)=0," ",'2006AllExports'!Y9*'2006IllegalPercentages'!H9)</f>
        <v xml:space="preserve"> </v>
      </c>
      <c r="Z9" s="92" t="str">
        <f>IF(SUM('2006AllExports'!I9:I9)=0," ",'2006AllExports'!Z9*'2006IllegalPercentages'!I9)</f>
        <v xml:space="preserve"> </v>
      </c>
      <c r="AA9" s="92" t="str">
        <f>IF(SUM('2006AllExports'!J9:J9)=0," ",'2006AllExports'!AA9*'2006IllegalPercentages'!J9)</f>
        <v xml:space="preserve"> </v>
      </c>
      <c r="AB9" s="92" t="str">
        <f>IF(SUM('2006AllExports'!K9:K9)=0," ",'2006AllExports'!AB9*'2006IllegalPercentages'!K9)</f>
        <v xml:space="preserve"> </v>
      </c>
      <c r="AC9" s="92" t="str">
        <f>IF(SUM('2006AllExports'!L9:L9)=0," ",'2006AllExports'!AC9*'2006IllegalPercentages'!L9)</f>
        <v xml:space="preserve"> </v>
      </c>
      <c r="AE9" s="92" t="str">
        <f>IF(SUM('2006AllExports'!N9:N9)=0," ",'2006AllExports'!AE9*'2006IllegalPercentages'!N9)</f>
        <v xml:space="preserve"> </v>
      </c>
      <c r="AF9" s="92" t="str">
        <f>IF(SUM('2006AllExports'!O9:O9)=0," ",'2006AllExports'!AF9*'2006IllegalPercentages'!O9)</f>
        <v xml:space="preserve"> </v>
      </c>
      <c r="AG9" s="92" t="str">
        <f>IF(SUM('2006AllExports'!P9:P9)=0," ",'2006AllExports'!AG9*'2006IllegalPercentages'!P9)</f>
        <v xml:space="preserve"> </v>
      </c>
      <c r="AH9" s="93">
        <f t="shared" si="1"/>
        <v>0</v>
      </c>
    </row>
    <row r="10" spans="1:34" ht="13">
      <c r="A10" t="s">
        <v>30</v>
      </c>
      <c r="B10" s="89" t="str">
        <f>IF(SUM('2006AllExports'!B10:B10)=0," ",'2006AllExports'!B10*'2006IllegalPercentages'!B10)</f>
        <v xml:space="preserve"> </v>
      </c>
      <c r="C10" s="89" t="str">
        <f>IF(SUM('2006AllExports'!C10:C10)=0," ",'2006AllExports'!C10*'2006IllegalPercentages'!C10)</f>
        <v xml:space="preserve"> </v>
      </c>
      <c r="D10" s="89" t="str">
        <f>IF(SUM('2006AllExports'!D10:D10)=0," ",'2006AllExports'!D10*'2006IllegalPercentages'!D10)</f>
        <v xml:space="preserve"> </v>
      </c>
      <c r="E10" s="89" t="str">
        <f>IF(SUM('2006AllExports'!E10:E10)=0," ",'2006AllExports'!E10*'2006IllegalPercentages'!E10)</f>
        <v xml:space="preserve"> </v>
      </c>
      <c r="F10" s="90" t="str">
        <f>IF(SUM('2006AllExports'!F10:F10)=0," ",'2006AllExports'!F10*'2006IllegalPercentages'!F10)</f>
        <v xml:space="preserve"> </v>
      </c>
      <c r="G10" s="90" t="str">
        <f>IF(SUM('2006AllExports'!G10:G10)=0," ",'2006AllExports'!G10*'2006IllegalPercentages'!G10)</f>
        <v xml:space="preserve"> </v>
      </c>
      <c r="H10" s="90" t="str">
        <f>IF(SUM('2006AllExports'!H10:H10)=0," ",'2006AllExports'!H10*'2006IllegalPercentages'!H10)</f>
        <v xml:space="preserve"> </v>
      </c>
      <c r="I10" s="90" t="str">
        <f>IF(SUM('2006AllExports'!I10:I10)=0," ",'2006AllExports'!I10*'2006IllegalPercentages'!I10)</f>
        <v xml:space="preserve"> </v>
      </c>
      <c r="J10" s="90" t="str">
        <f>IF(SUM('2006AllExports'!J10:J10)=0," ",'2006AllExports'!J10*'2006IllegalPercentages'!J10)</f>
        <v xml:space="preserve"> </v>
      </c>
      <c r="K10" s="90" t="str">
        <f>IF(SUM('2006AllExports'!K10:K10)=0," ",'2006AllExports'!K10*'2006IllegalPercentages'!K10)</f>
        <v xml:space="preserve"> </v>
      </c>
      <c r="L10" s="90" t="str">
        <f>IF(SUM('2006AllExports'!L10:L10)=0," ",'2006AllExports'!L10*'2006IllegalPercentages'!L10)</f>
        <v xml:space="preserve"> </v>
      </c>
      <c r="N10" s="90" t="str">
        <f>IF(SUM('2006AllExports'!N10:N10)=0," ",'2006AllExports'!N10*'2006IllegalPercentages'!N10)</f>
        <v xml:space="preserve"> </v>
      </c>
      <c r="O10" s="90" t="str">
        <f>IF(SUM('2006AllExports'!O10:O10)=0," ",'2006AllExports'!O10*'2006IllegalPercentages'!O10)</f>
        <v xml:space="preserve"> </v>
      </c>
      <c r="P10" s="90" t="str">
        <f>IF(SUM('2006AllExports'!P10:P10)=0," ",'2006AllExports'!P10*'2006IllegalPercentages'!P10)</f>
        <v xml:space="preserve"> </v>
      </c>
      <c r="Q10" s="91">
        <f t="shared" si="0"/>
        <v>0</v>
      </c>
      <c r="S10" s="92" t="str">
        <f>IF(SUM('2006AllExports'!B10:B10)=0," ",'2006AllExports'!S10*'2006IllegalPercentages'!B10)</f>
        <v xml:space="preserve"> </v>
      </c>
      <c r="T10" s="92" t="str">
        <f>IF(SUM('2006AllExports'!C10:C10)=0," ",'2006AllExports'!T10*'2006IllegalPercentages'!C10)</f>
        <v xml:space="preserve"> </v>
      </c>
      <c r="U10" s="92" t="str">
        <f>IF(SUM('2006AllExports'!D10:D10)=0," ",'2006AllExports'!U10*'2006IllegalPercentages'!D10)</f>
        <v xml:space="preserve"> </v>
      </c>
      <c r="V10" s="92" t="str">
        <f>IF(SUM('2006AllExports'!E10:E10)=0," ",'2006AllExports'!V10*'2006IllegalPercentages'!E10)</f>
        <v xml:space="preserve"> </v>
      </c>
      <c r="W10" s="92" t="str">
        <f>IF(SUM('2006AllExports'!F10:F10)=0," ",'2006AllExports'!W10*'2006IllegalPercentages'!F10)</f>
        <v xml:space="preserve"> </v>
      </c>
      <c r="X10" s="92" t="str">
        <f>IF(SUM('2006AllExports'!G10:G10)=0," ",'2006AllExports'!X10*'2006IllegalPercentages'!G10)</f>
        <v xml:space="preserve"> </v>
      </c>
      <c r="Y10" s="92" t="str">
        <f>IF(SUM('2006AllExports'!H10:H10)=0," ",'2006AllExports'!Y10*'2006IllegalPercentages'!H10)</f>
        <v xml:space="preserve"> </v>
      </c>
      <c r="Z10" s="92" t="str">
        <f>IF(SUM('2006AllExports'!I10:I10)=0," ",'2006AllExports'!Z10*'2006IllegalPercentages'!I10)</f>
        <v xml:space="preserve"> </v>
      </c>
      <c r="AA10" s="92" t="str">
        <f>IF(SUM('2006AllExports'!J10:J10)=0," ",'2006AllExports'!AA10*'2006IllegalPercentages'!J10)</f>
        <v xml:space="preserve"> </v>
      </c>
      <c r="AB10" s="92" t="str">
        <f>IF(SUM('2006AllExports'!K10:K10)=0," ",'2006AllExports'!AB10*'2006IllegalPercentages'!K10)</f>
        <v xml:space="preserve"> </v>
      </c>
      <c r="AC10" s="92" t="str">
        <f>IF(SUM('2006AllExports'!L10:L10)=0," ",'2006AllExports'!AC10*'2006IllegalPercentages'!L10)</f>
        <v xml:space="preserve"> </v>
      </c>
      <c r="AE10" s="92" t="str">
        <f>IF(SUM('2006AllExports'!N10:N10)=0," ",'2006AllExports'!AE10*'2006IllegalPercentages'!N10)</f>
        <v xml:space="preserve"> </v>
      </c>
      <c r="AF10" s="92" t="str">
        <f>IF(SUM('2006AllExports'!O10:O10)=0," ",'2006AllExports'!AF10*'2006IllegalPercentages'!O10)</f>
        <v xml:space="preserve"> </v>
      </c>
      <c r="AG10" s="92" t="str">
        <f>IF(SUM('2006AllExports'!P10:P10)=0," ",'2006AllExports'!AG10*'2006IllegalPercentages'!P10)</f>
        <v xml:space="preserve"> </v>
      </c>
      <c r="AH10" s="93">
        <f t="shared" si="1"/>
        <v>0</v>
      </c>
    </row>
    <row r="11" spans="1:34" ht="13">
      <c r="A11" t="s">
        <v>31</v>
      </c>
      <c r="B11" s="89" t="str">
        <f>IF(SUM('2006AllExports'!B11:B11)=0," ",'2006AllExports'!B11*'2006IllegalPercentages'!B11)</f>
        <v xml:space="preserve"> </v>
      </c>
      <c r="C11" s="89" t="str">
        <f>IF(SUM('2006AllExports'!C11:C11)=0," ",'2006AllExports'!C11*'2006IllegalPercentages'!C11)</f>
        <v xml:space="preserve"> </v>
      </c>
      <c r="D11" s="89" t="str">
        <f>IF(SUM('2006AllExports'!D11:D11)=0," ",'2006AllExports'!D11*'2006IllegalPercentages'!D11)</f>
        <v xml:space="preserve"> </v>
      </c>
      <c r="E11" s="89" t="str">
        <f>IF(SUM('2006AllExports'!E11:E11)=0," ",'2006AllExports'!E11*'2006IllegalPercentages'!E11)</f>
        <v xml:space="preserve"> </v>
      </c>
      <c r="F11" s="90" t="str">
        <f>IF(SUM('2006AllExports'!F11:F11)=0," ",'2006AllExports'!F11*'2006IllegalPercentages'!F11)</f>
        <v xml:space="preserve"> </v>
      </c>
      <c r="G11" s="90" t="str">
        <f>IF(SUM('2006AllExports'!G11:G11)=0," ",'2006AllExports'!G11*'2006IllegalPercentages'!G11)</f>
        <v xml:space="preserve"> </v>
      </c>
      <c r="H11" s="90" t="str">
        <f>IF(SUM('2006AllExports'!H11:H11)=0," ",'2006AllExports'!H11*'2006IllegalPercentages'!H11)</f>
        <v xml:space="preserve"> </v>
      </c>
      <c r="I11" s="90" t="str">
        <f>IF(SUM('2006AllExports'!I11:I11)=0," ",'2006AllExports'!I11*'2006IllegalPercentages'!I11)</f>
        <v xml:space="preserve"> </v>
      </c>
      <c r="J11" s="90" t="str">
        <f>IF(SUM('2006AllExports'!J11:J11)=0," ",'2006AllExports'!J11*'2006IllegalPercentages'!J11)</f>
        <v xml:space="preserve"> </v>
      </c>
      <c r="K11" s="90" t="str">
        <f>IF(SUM('2006AllExports'!K11:K11)=0," ",'2006AllExports'!K11*'2006IllegalPercentages'!K11)</f>
        <v xml:space="preserve"> </v>
      </c>
      <c r="L11" s="90" t="str">
        <f>IF(SUM('2006AllExports'!L11:L11)=0," ",'2006AllExports'!L11*'2006IllegalPercentages'!L11)</f>
        <v xml:space="preserve"> </v>
      </c>
      <c r="N11" s="90" t="str">
        <f>IF(SUM('2006AllExports'!N11:N11)=0," ",'2006AllExports'!N11*'2006IllegalPercentages'!N11)</f>
        <v xml:space="preserve"> </v>
      </c>
      <c r="O11" s="90" t="str">
        <f>IF(SUM('2006AllExports'!O11:O11)=0," ",'2006AllExports'!O11*'2006IllegalPercentages'!O11)</f>
        <v xml:space="preserve"> </v>
      </c>
      <c r="P11" s="90" t="str">
        <f>IF(SUM('2006AllExports'!P11:P11)=0," ",'2006AllExports'!P11*'2006IllegalPercentages'!P11)</f>
        <v xml:space="preserve"> </v>
      </c>
      <c r="Q11" s="91">
        <f t="shared" si="0"/>
        <v>0</v>
      </c>
      <c r="S11" s="92" t="str">
        <f>IF(SUM('2006AllExports'!B11:B11)=0," ",'2006AllExports'!S11*'2006IllegalPercentages'!B11)</f>
        <v xml:space="preserve"> </v>
      </c>
      <c r="T11" s="92" t="str">
        <f>IF(SUM('2006AllExports'!C11:C11)=0," ",'2006AllExports'!T11*'2006IllegalPercentages'!C11)</f>
        <v xml:space="preserve"> </v>
      </c>
      <c r="U11" s="92" t="str">
        <f>IF(SUM('2006AllExports'!D11:D11)=0," ",'2006AllExports'!U11*'2006IllegalPercentages'!D11)</f>
        <v xml:space="preserve"> </v>
      </c>
      <c r="V11" s="92" t="str">
        <f>IF(SUM('2006AllExports'!E11:E11)=0," ",'2006AllExports'!V11*'2006IllegalPercentages'!E11)</f>
        <v xml:space="preserve"> </v>
      </c>
      <c r="W11" s="92" t="str">
        <f>IF(SUM('2006AllExports'!F11:F11)=0," ",'2006AllExports'!W11*'2006IllegalPercentages'!F11)</f>
        <v xml:space="preserve"> </v>
      </c>
      <c r="X11" s="92" t="str">
        <f>IF(SUM('2006AllExports'!G11:G11)=0," ",'2006AllExports'!X11*'2006IllegalPercentages'!G11)</f>
        <v xml:space="preserve"> </v>
      </c>
      <c r="Y11" s="92" t="str">
        <f>IF(SUM('2006AllExports'!H11:H11)=0," ",'2006AllExports'!Y11*'2006IllegalPercentages'!H11)</f>
        <v xml:space="preserve"> </v>
      </c>
      <c r="Z11" s="92" t="str">
        <f>IF(SUM('2006AllExports'!I11:I11)=0," ",'2006AllExports'!Z11*'2006IllegalPercentages'!I11)</f>
        <v xml:space="preserve"> </v>
      </c>
      <c r="AA11" s="92" t="str">
        <f>IF(SUM('2006AllExports'!J11:J11)=0," ",'2006AllExports'!AA11*'2006IllegalPercentages'!J11)</f>
        <v xml:space="preserve"> </v>
      </c>
      <c r="AB11" s="92" t="str">
        <f>IF(SUM('2006AllExports'!K11:K11)=0," ",'2006AllExports'!AB11*'2006IllegalPercentages'!K11)</f>
        <v xml:space="preserve"> </v>
      </c>
      <c r="AC11" s="92" t="str">
        <f>IF(SUM('2006AllExports'!L11:L11)=0," ",'2006AllExports'!AC11*'2006IllegalPercentages'!L11)</f>
        <v xml:space="preserve"> </v>
      </c>
      <c r="AE11" s="92" t="str">
        <f>IF(SUM('2006AllExports'!N11:N11)=0," ",'2006AllExports'!AE11*'2006IllegalPercentages'!N11)</f>
        <v xml:space="preserve"> </v>
      </c>
      <c r="AF11" s="92" t="str">
        <f>IF(SUM('2006AllExports'!O11:O11)=0," ",'2006AllExports'!AF11*'2006IllegalPercentages'!O11)</f>
        <v xml:space="preserve"> </v>
      </c>
      <c r="AG11" s="92" t="str">
        <f>IF(SUM('2006AllExports'!P11:P11)=0," ",'2006AllExports'!AG11*'2006IllegalPercentages'!P11)</f>
        <v xml:space="preserve"> </v>
      </c>
      <c r="AH11" s="93">
        <f t="shared" si="1"/>
        <v>0</v>
      </c>
    </row>
    <row r="12" spans="1:34" ht="13">
      <c r="A12" t="s">
        <v>32</v>
      </c>
      <c r="B12" s="89" t="str">
        <f>IF(SUM('2006AllExports'!B12:B12)=0," ",'2006AllExports'!B12*'2006IllegalPercentages'!B12)</f>
        <v xml:space="preserve"> </v>
      </c>
      <c r="C12" s="89" t="str">
        <f>IF(SUM('2006AllExports'!C12:C12)=0," ",'2006AllExports'!C12*'2006IllegalPercentages'!C12)</f>
        <v xml:space="preserve"> </v>
      </c>
      <c r="D12" s="89" t="str">
        <f>IF(SUM('2006AllExports'!D12:D12)=0," ",'2006AllExports'!D12*'2006IllegalPercentages'!D12)</f>
        <v xml:space="preserve"> </v>
      </c>
      <c r="E12" s="89" t="str">
        <f>IF(SUM('2006AllExports'!E12:E12)=0," ",'2006AllExports'!E12*'2006IllegalPercentages'!E12)</f>
        <v xml:space="preserve"> </v>
      </c>
      <c r="F12" s="90" t="str">
        <f>IF(SUM('2006AllExports'!F12:F12)=0," ",'2006AllExports'!F12*'2006IllegalPercentages'!F12)</f>
        <v xml:space="preserve"> </v>
      </c>
      <c r="G12" s="90" t="str">
        <f>IF(SUM('2006AllExports'!G12:G12)=0," ",'2006AllExports'!G12*'2006IllegalPercentages'!G12)</f>
        <v xml:space="preserve"> </v>
      </c>
      <c r="H12" s="90" t="str">
        <f>IF(SUM('2006AllExports'!H12:H12)=0," ",'2006AllExports'!H12*'2006IllegalPercentages'!H12)</f>
        <v xml:space="preserve"> </v>
      </c>
      <c r="I12" s="90" t="str">
        <f>IF(SUM('2006AllExports'!I12:I12)=0," ",'2006AllExports'!I12*'2006IllegalPercentages'!I12)</f>
        <v xml:space="preserve"> </v>
      </c>
      <c r="J12" s="90" t="str">
        <f>IF(SUM('2006AllExports'!J12:J12)=0," ",'2006AllExports'!J12*'2006IllegalPercentages'!J12)</f>
        <v xml:space="preserve"> </v>
      </c>
      <c r="K12" s="90" t="str">
        <f>IF(SUM('2006AllExports'!K12:K12)=0," ",'2006AllExports'!K12*'2006IllegalPercentages'!K12)</f>
        <v xml:space="preserve"> </v>
      </c>
      <c r="L12" s="90" t="str">
        <f>IF(SUM('2006AllExports'!L12:L12)=0," ",'2006AllExports'!L12*'2006IllegalPercentages'!L12)</f>
        <v xml:space="preserve"> </v>
      </c>
      <c r="N12" s="90" t="str">
        <f>IF(SUM('2006AllExports'!N12:N12)=0," ",'2006AllExports'!N12*'2006IllegalPercentages'!N12)</f>
        <v xml:space="preserve"> </v>
      </c>
      <c r="O12" s="90" t="str">
        <f>IF(SUM('2006AllExports'!O12:O12)=0," ",'2006AllExports'!O12*'2006IllegalPercentages'!O12)</f>
        <v xml:space="preserve"> </v>
      </c>
      <c r="P12" s="90" t="str">
        <f>IF(SUM('2006AllExports'!P12:P12)=0," ",'2006AllExports'!P12*'2006IllegalPercentages'!P12)</f>
        <v xml:space="preserve"> </v>
      </c>
      <c r="Q12" s="91">
        <f t="shared" si="0"/>
        <v>0</v>
      </c>
      <c r="S12" s="92" t="str">
        <f>IF(SUM('2006AllExports'!B12:B12)=0," ",'2006AllExports'!S12*'2006IllegalPercentages'!B12)</f>
        <v xml:space="preserve"> </v>
      </c>
      <c r="T12" s="92" t="str">
        <f>IF(SUM('2006AllExports'!C12:C12)=0," ",'2006AllExports'!T12*'2006IllegalPercentages'!C12)</f>
        <v xml:space="preserve"> </v>
      </c>
      <c r="U12" s="92" t="str">
        <f>IF(SUM('2006AllExports'!D12:D12)=0," ",'2006AllExports'!U12*'2006IllegalPercentages'!D12)</f>
        <v xml:space="preserve"> </v>
      </c>
      <c r="V12" s="92" t="str">
        <f>IF(SUM('2006AllExports'!E12:E12)=0," ",'2006AllExports'!V12*'2006IllegalPercentages'!E12)</f>
        <v xml:space="preserve"> </v>
      </c>
      <c r="W12" s="92" t="str">
        <f>IF(SUM('2006AllExports'!F12:F12)=0," ",'2006AllExports'!W12*'2006IllegalPercentages'!F12)</f>
        <v xml:space="preserve"> </v>
      </c>
      <c r="X12" s="92" t="str">
        <f>IF(SUM('2006AllExports'!G12:G12)=0," ",'2006AllExports'!X12*'2006IllegalPercentages'!G12)</f>
        <v xml:space="preserve"> </v>
      </c>
      <c r="Y12" s="92" t="str">
        <f>IF(SUM('2006AllExports'!H12:H12)=0," ",'2006AllExports'!Y12*'2006IllegalPercentages'!H12)</f>
        <v xml:space="preserve"> </v>
      </c>
      <c r="Z12" s="92" t="str">
        <f>IF(SUM('2006AllExports'!I12:I12)=0," ",'2006AllExports'!Z12*'2006IllegalPercentages'!I12)</f>
        <v xml:space="preserve"> </v>
      </c>
      <c r="AA12" s="92" t="str">
        <f>IF(SUM('2006AllExports'!J12:J12)=0," ",'2006AllExports'!AA12*'2006IllegalPercentages'!J12)</f>
        <v xml:space="preserve"> </v>
      </c>
      <c r="AB12" s="92" t="str">
        <f>IF(SUM('2006AllExports'!K12:K12)=0," ",'2006AllExports'!AB12*'2006IllegalPercentages'!K12)</f>
        <v xml:space="preserve"> </v>
      </c>
      <c r="AC12" s="92" t="str">
        <f>IF(SUM('2006AllExports'!L12:L12)=0," ",'2006AllExports'!AC12*'2006IllegalPercentages'!L12)</f>
        <v xml:space="preserve"> </v>
      </c>
      <c r="AE12" s="92" t="str">
        <f>IF(SUM('2006AllExports'!N12:N12)=0," ",'2006AllExports'!AE12*'2006IllegalPercentages'!N12)</f>
        <v xml:space="preserve"> </v>
      </c>
      <c r="AF12" s="92" t="str">
        <f>IF(SUM('2006AllExports'!O12:O12)=0," ",'2006AllExports'!AF12*'2006IllegalPercentages'!O12)</f>
        <v xml:space="preserve"> </v>
      </c>
      <c r="AG12" s="92" t="str">
        <f>IF(SUM('2006AllExports'!P12:P12)=0," ",'2006AllExports'!AG12*'2006IllegalPercentages'!P12)</f>
        <v xml:space="preserve"> </v>
      </c>
      <c r="AH12" s="93">
        <f t="shared" si="1"/>
        <v>0</v>
      </c>
    </row>
    <row r="13" spans="1:34" ht="13">
      <c r="A13" t="s">
        <v>33</v>
      </c>
      <c r="B13" s="89" t="str">
        <f>IF(SUM('2006AllExports'!B13:B13)=0," ",'2006AllExports'!B13*'2006IllegalPercentages'!B13)</f>
        <v xml:space="preserve"> </v>
      </c>
      <c r="C13" s="89">
        <f>IF(SUM('2006AllExports'!C13:C13)=0," ",'2006AllExports'!C13*'2006IllegalPercentages'!C13)</f>
        <v>1.346237868976E-2</v>
      </c>
      <c r="D13" s="89">
        <f>IF(SUM('2006AllExports'!D13:D13)=0," ",'2006AllExports'!D13*'2006IllegalPercentages'!D13)</f>
        <v>2.0614088683999997E-3</v>
      </c>
      <c r="E13" s="89">
        <f>IF(SUM('2006AllExports'!E13:E13)=0," ",'2006AllExports'!E13*'2006IllegalPercentages'!E13)</f>
        <v>4.3853155528000001E-3</v>
      </c>
      <c r="F13" s="90">
        <f>IF(SUM('2006AllExports'!F13:F13)=0," ",'2006AllExports'!F13*'2006IllegalPercentages'!F13)</f>
        <v>3.2334207751999995E-3</v>
      </c>
      <c r="G13" s="90" t="str">
        <f>IF(SUM('2006AllExports'!G13:G13)=0," ",'2006AllExports'!G13*'2006IllegalPercentages'!G13)</f>
        <v xml:space="preserve"> </v>
      </c>
      <c r="H13" s="90" t="str">
        <f>IF(SUM('2006AllExports'!H13:H13)=0," ",'2006AllExports'!H13*'2006IllegalPercentages'!H13)</f>
        <v xml:space="preserve"> </v>
      </c>
      <c r="I13" s="90" t="str">
        <f>IF(SUM('2006AllExports'!I13:I13)=0," ",'2006AllExports'!I13*'2006IllegalPercentages'!I13)</f>
        <v xml:space="preserve"> </v>
      </c>
      <c r="J13" s="90" t="str">
        <f>IF(SUM('2006AllExports'!J13:J13)=0," ",'2006AllExports'!J13*'2006IllegalPercentages'!J13)</f>
        <v xml:space="preserve"> </v>
      </c>
      <c r="K13" s="90" t="str">
        <f>IF(SUM('2006AllExports'!K13:K13)=0," ",'2006AllExports'!K13*'2006IllegalPercentages'!K13)</f>
        <v xml:space="preserve"> </v>
      </c>
      <c r="L13" s="90">
        <f>IF(SUM('2006AllExports'!L13:L13)=0," ",'2006AllExports'!L13*'2006IllegalPercentages'!L13)</f>
        <v>7.0522498759999896E-3</v>
      </c>
      <c r="N13" s="90" t="str">
        <f>IF(SUM('2006AllExports'!N13:N13)=0," ",'2006AllExports'!N13*'2006IllegalPercentages'!N13)</f>
        <v xml:space="preserve"> </v>
      </c>
      <c r="O13" s="90" t="str">
        <f>IF(SUM('2006AllExports'!O13:O13)=0," ",'2006AllExports'!O13*'2006IllegalPercentages'!O13)</f>
        <v xml:space="preserve"> </v>
      </c>
      <c r="P13" s="90" t="str">
        <f>IF(SUM('2006AllExports'!P13:P13)=0," ",'2006AllExports'!P13*'2006IllegalPercentages'!P13)</f>
        <v xml:space="preserve"> </v>
      </c>
      <c r="Q13" s="91">
        <f t="shared" si="0"/>
        <v>3.0194773762159989E-2</v>
      </c>
      <c r="S13" s="92" t="str">
        <f>IF(SUM('2006AllExports'!B13:B13)=0," ",'2006AllExports'!S13*'2006IllegalPercentages'!B13)</f>
        <v xml:space="preserve"> </v>
      </c>
      <c r="T13" s="92">
        <f>IF(SUM('2006AllExports'!C13:C13)=0," ",'2006AllExports'!T13*'2006IllegalPercentages'!C13)</f>
        <v>3.6862649999999992</v>
      </c>
      <c r="U13" s="92">
        <f>IF(SUM('2006AllExports'!D13:D13)=0," ",'2006AllExports'!U13*'2006IllegalPercentages'!D13)</f>
        <v>0.52998146000000002</v>
      </c>
      <c r="V13" s="92">
        <f>IF(SUM('2006AllExports'!E13:E13)=0," ",'2006AllExports'!V13*'2006IllegalPercentages'!E13)</f>
        <v>1.30696612</v>
      </c>
      <c r="W13" s="92">
        <f>IF(SUM('2006AllExports'!F13:F13)=0," ",'2006AllExports'!W13*'2006IllegalPercentages'!F13)</f>
        <v>1.5374937599999998</v>
      </c>
      <c r="X13" s="92" t="str">
        <f>IF(SUM('2006AllExports'!G13:G13)=0," ",'2006AllExports'!X13*'2006IllegalPercentages'!G13)</f>
        <v xml:space="preserve"> </v>
      </c>
      <c r="Y13" s="92" t="str">
        <f>IF(SUM('2006AllExports'!H13:H13)=0," ",'2006AllExports'!Y13*'2006IllegalPercentages'!H13)</f>
        <v xml:space="preserve"> </v>
      </c>
      <c r="Z13" s="92" t="str">
        <f>IF(SUM('2006AllExports'!I13:I13)=0," ",'2006AllExports'!Z13*'2006IllegalPercentages'!I13)</f>
        <v xml:space="preserve"> </v>
      </c>
      <c r="AA13" s="92" t="str">
        <f>IF(SUM('2006AllExports'!J13:J13)=0," ",'2006AllExports'!AA13*'2006IllegalPercentages'!J13)</f>
        <v xml:space="preserve"> </v>
      </c>
      <c r="AB13" s="92" t="str">
        <f>IF(SUM('2006AllExports'!K13:K13)=0," ",'2006AllExports'!AB13*'2006IllegalPercentages'!K13)</f>
        <v xml:space="preserve"> </v>
      </c>
      <c r="AC13" s="92">
        <f>IF(SUM('2006AllExports'!L13:L13)=0," ",'2006AllExports'!AC13*'2006IllegalPercentages'!L13)</f>
        <v>1.1858662800000004</v>
      </c>
      <c r="AE13" s="92" t="str">
        <f>IF(SUM('2006AllExports'!N13:N13)=0," ",'2006AllExports'!AE13*'2006IllegalPercentages'!N13)</f>
        <v xml:space="preserve"> </v>
      </c>
      <c r="AF13" s="92" t="str">
        <f>IF(SUM('2006AllExports'!O13:O13)=0," ",'2006AllExports'!AF13*'2006IllegalPercentages'!O13)</f>
        <v xml:space="preserve"> </v>
      </c>
      <c r="AG13" s="92" t="str">
        <f>IF(SUM('2006AllExports'!P13:P13)=0," ",'2006AllExports'!AG13*'2006IllegalPercentages'!P13)</f>
        <v xml:space="preserve"> </v>
      </c>
      <c r="AH13" s="93">
        <f t="shared" si="1"/>
        <v>8.2465726200000002</v>
      </c>
    </row>
    <row r="14" spans="1:34" ht="13">
      <c r="A14" t="s">
        <v>34</v>
      </c>
      <c r="B14" s="89" t="str">
        <f>IF(SUM('2006AllExports'!B14:B14)=0," ",'2006AllExports'!B14*'2006IllegalPercentages'!B14)</f>
        <v xml:space="preserve"> </v>
      </c>
      <c r="C14" s="89">
        <f>IF(SUM('2006AllExports'!C14:C14)=0," ",'2006AllExports'!C14*'2006IllegalPercentages'!C14)</f>
        <v>3.2073225183999999E-3</v>
      </c>
      <c r="D14" s="89">
        <f>IF(SUM('2006AllExports'!D14:D14)=0," ",'2006AllExports'!D14*'2006IllegalPercentages'!D14)</f>
        <v>9.8017723412000008E-3</v>
      </c>
      <c r="E14" s="89" t="str">
        <f>IF(SUM('2006AllExports'!E14:E14)=0," ",'2006AllExports'!E14*'2006IllegalPercentages'!E14)</f>
        <v xml:space="preserve"> </v>
      </c>
      <c r="F14" s="90" t="str">
        <f>IF(SUM('2006AllExports'!F14:F14)=0," ",'2006AllExports'!F14*'2006IllegalPercentages'!F14)</f>
        <v xml:space="preserve"> </v>
      </c>
      <c r="G14" s="90" t="str">
        <f>IF(SUM('2006AllExports'!G14:G14)=0," ",'2006AllExports'!G14*'2006IllegalPercentages'!G14)</f>
        <v xml:space="preserve"> </v>
      </c>
      <c r="H14" s="90" t="str">
        <f>IF(SUM('2006AllExports'!H14:H14)=0," ",'2006AllExports'!H14*'2006IllegalPercentages'!H14)</f>
        <v xml:space="preserve"> </v>
      </c>
      <c r="I14" s="90" t="str">
        <f>IF(SUM('2006AllExports'!I14:I14)=0," ",'2006AllExports'!I14*'2006IllegalPercentages'!I14)</f>
        <v xml:space="preserve"> </v>
      </c>
      <c r="J14" s="90" t="str">
        <f>IF(SUM('2006AllExports'!J14:J14)=0," ",'2006AllExports'!J14*'2006IllegalPercentages'!J14)</f>
        <v xml:space="preserve"> </v>
      </c>
      <c r="K14" s="90" t="str">
        <f>IF(SUM('2006AllExports'!K14:K14)=0," ",'2006AllExports'!K14*'2006IllegalPercentages'!K14)</f>
        <v xml:space="preserve"> </v>
      </c>
      <c r="L14" s="90" t="str">
        <f>IF(SUM('2006AllExports'!L14:L14)=0," ",'2006AllExports'!L14*'2006IllegalPercentages'!L14)</f>
        <v xml:space="preserve"> </v>
      </c>
      <c r="N14" s="90" t="str">
        <f>IF(SUM('2006AllExports'!N14:N14)=0," ",'2006AllExports'!N14*'2006IllegalPercentages'!N14)</f>
        <v xml:space="preserve"> </v>
      </c>
      <c r="O14" s="90" t="str">
        <f>IF(SUM('2006AllExports'!O14:O14)=0," ",'2006AllExports'!O14*'2006IllegalPercentages'!O14)</f>
        <v xml:space="preserve"> </v>
      </c>
      <c r="P14" s="90" t="str">
        <f>IF(SUM('2006AllExports'!P14:P14)=0," ",'2006AllExports'!P14*'2006IllegalPercentages'!P14)</f>
        <v xml:space="preserve"> </v>
      </c>
      <c r="Q14" s="91">
        <f t="shared" si="0"/>
        <v>1.3009094859600001E-2</v>
      </c>
      <c r="S14" s="92" t="str">
        <f>IF(SUM('2006AllExports'!B14:B14)=0," ",'2006AllExports'!S14*'2006IllegalPercentages'!B14)</f>
        <v xml:space="preserve"> </v>
      </c>
      <c r="T14" s="92">
        <f>IF(SUM('2006AllExports'!C14:C14)=0," ",'2006AllExports'!T14*'2006IllegalPercentages'!C14)</f>
        <v>0.84255599999999986</v>
      </c>
      <c r="U14" s="92">
        <f>IF(SUM('2006AllExports'!D14:D14)=0," ",'2006AllExports'!U14*'2006IllegalPercentages'!D14)</f>
        <v>2.8131018599999997</v>
      </c>
      <c r="V14" s="92" t="str">
        <f>IF(SUM('2006AllExports'!E14:E14)=0," ",'2006AllExports'!V14*'2006IllegalPercentages'!E14)</f>
        <v xml:space="preserve"> </v>
      </c>
      <c r="W14" s="92" t="str">
        <f>IF(SUM('2006AllExports'!F14:F14)=0," ",'2006AllExports'!W14*'2006IllegalPercentages'!F14)</f>
        <v xml:space="preserve"> </v>
      </c>
      <c r="X14" s="92" t="str">
        <f>IF(SUM('2006AllExports'!G14:G14)=0," ",'2006AllExports'!X14*'2006IllegalPercentages'!G14)</f>
        <v xml:space="preserve"> </v>
      </c>
      <c r="Y14" s="92" t="str">
        <f>IF(SUM('2006AllExports'!H14:H14)=0," ",'2006AllExports'!Y14*'2006IllegalPercentages'!H14)</f>
        <v xml:space="preserve"> </v>
      </c>
      <c r="Z14" s="92" t="str">
        <f>IF(SUM('2006AllExports'!I14:I14)=0," ",'2006AllExports'!Z14*'2006IllegalPercentages'!I14)</f>
        <v xml:space="preserve"> </v>
      </c>
      <c r="AA14" s="92" t="str">
        <f>IF(SUM('2006AllExports'!J14:J14)=0," ",'2006AllExports'!AA14*'2006IllegalPercentages'!J14)</f>
        <v xml:space="preserve"> </v>
      </c>
      <c r="AB14" s="92" t="str">
        <f>IF(SUM('2006AllExports'!K14:K14)=0," ",'2006AllExports'!AB14*'2006IllegalPercentages'!K14)</f>
        <v xml:space="preserve"> </v>
      </c>
      <c r="AC14" s="92" t="str">
        <f>IF(SUM('2006AllExports'!L14:L14)=0," ",'2006AllExports'!AC14*'2006IllegalPercentages'!L14)</f>
        <v xml:space="preserve"> </v>
      </c>
      <c r="AE14" s="92" t="str">
        <f>IF(SUM('2006AllExports'!N14:N14)=0," ",'2006AllExports'!AE14*'2006IllegalPercentages'!N14)</f>
        <v xml:space="preserve"> </v>
      </c>
      <c r="AF14" s="92" t="str">
        <f>IF(SUM('2006AllExports'!O14:O14)=0," ",'2006AllExports'!AF14*'2006IllegalPercentages'!O14)</f>
        <v xml:space="preserve"> </v>
      </c>
      <c r="AG14" s="92" t="str">
        <f>IF(SUM('2006AllExports'!P14:P14)=0," ",'2006AllExports'!AG14*'2006IllegalPercentages'!P14)</f>
        <v xml:space="preserve"> </v>
      </c>
      <c r="AH14" s="93">
        <f t="shared" si="1"/>
        <v>3.6556578599999998</v>
      </c>
    </row>
    <row r="15" spans="1:34" ht="13">
      <c r="A15" t="s">
        <v>35</v>
      </c>
      <c r="B15" s="89" t="str">
        <f>IF(SUM('2006AllExports'!B15:B15)=0," ",'2006AllExports'!B15*'2006IllegalPercentages'!B15)</f>
        <v xml:space="preserve"> </v>
      </c>
      <c r="C15" s="89">
        <f>IF(SUM('2006AllExports'!C15:C15)=0," ",'2006AllExports'!C15*'2006IllegalPercentages'!C15)</f>
        <v>7.4394193473600002E-3</v>
      </c>
      <c r="D15" s="89" t="str">
        <f>IF(SUM('2006AllExports'!D15:D15)=0," ",'2006AllExports'!D15*'2006IllegalPercentages'!D15)</f>
        <v xml:space="preserve"> </v>
      </c>
      <c r="E15" s="89" t="str">
        <f>IF(SUM('2006AllExports'!E15:E15)=0," ",'2006AllExports'!E15*'2006IllegalPercentages'!E15)</f>
        <v xml:space="preserve"> </v>
      </c>
      <c r="F15" s="90" t="str">
        <f>IF(SUM('2006AllExports'!F15:F15)=0," ",'2006AllExports'!F15*'2006IllegalPercentages'!F15)</f>
        <v xml:space="preserve"> </v>
      </c>
      <c r="G15" s="90" t="str">
        <f>IF(SUM('2006AllExports'!G15:G15)=0," ",'2006AllExports'!G15*'2006IllegalPercentages'!G15)</f>
        <v xml:space="preserve"> </v>
      </c>
      <c r="H15" s="90" t="str">
        <f>IF(SUM('2006AllExports'!H15:H15)=0," ",'2006AllExports'!H15*'2006IllegalPercentages'!H15)</f>
        <v xml:space="preserve"> </v>
      </c>
      <c r="I15" s="90" t="str">
        <f>IF(SUM('2006AllExports'!I15:I15)=0," ",'2006AllExports'!I15*'2006IllegalPercentages'!I15)</f>
        <v xml:space="preserve"> </v>
      </c>
      <c r="J15" s="90" t="str">
        <f>IF(SUM('2006AllExports'!J15:J15)=0," ",'2006AllExports'!J15*'2006IllegalPercentages'!J15)</f>
        <v xml:space="preserve"> </v>
      </c>
      <c r="K15" s="90" t="str">
        <f>IF(SUM('2006AllExports'!K15:K15)=0," ",'2006AllExports'!K15*'2006IllegalPercentages'!K15)</f>
        <v xml:space="preserve"> </v>
      </c>
      <c r="L15" s="90" t="str">
        <f>IF(SUM('2006AllExports'!L15:L15)=0," ",'2006AllExports'!L15*'2006IllegalPercentages'!L15)</f>
        <v xml:space="preserve"> </v>
      </c>
      <c r="N15" s="90" t="str">
        <f>IF(SUM('2006AllExports'!N15:N15)=0," ",'2006AllExports'!N15*'2006IllegalPercentages'!N15)</f>
        <v xml:space="preserve"> </v>
      </c>
      <c r="O15" s="90" t="str">
        <f>IF(SUM('2006AllExports'!O15:O15)=0," ",'2006AllExports'!O15*'2006IllegalPercentages'!O15)</f>
        <v xml:space="preserve"> </v>
      </c>
      <c r="P15" s="90" t="str">
        <f>IF(SUM('2006AllExports'!P15:P15)=0," ",'2006AllExports'!P15*'2006IllegalPercentages'!P15)</f>
        <v xml:space="preserve"> </v>
      </c>
      <c r="Q15" s="91">
        <f t="shared" si="0"/>
        <v>7.4394193473600002E-3</v>
      </c>
      <c r="S15" s="92" t="str">
        <f>IF(SUM('2006AllExports'!B15:B15)=0," ",'2006AllExports'!S15*'2006IllegalPercentages'!B15)</f>
        <v xml:space="preserve"> </v>
      </c>
      <c r="T15" s="92">
        <f>IF(SUM('2006AllExports'!C15:C15)=0," ",'2006AllExports'!T15*'2006IllegalPercentages'!C15)</f>
        <v>2.7797765599999997</v>
      </c>
      <c r="U15" s="92" t="str">
        <f>IF(SUM('2006AllExports'!D15:D15)=0," ",'2006AllExports'!U15*'2006IllegalPercentages'!D15)</f>
        <v xml:space="preserve"> </v>
      </c>
      <c r="V15" s="92" t="str">
        <f>IF(SUM('2006AllExports'!E15:E15)=0," ",'2006AllExports'!V15*'2006IllegalPercentages'!E15)</f>
        <v xml:space="preserve"> </v>
      </c>
      <c r="W15" s="92" t="str">
        <f>IF(SUM('2006AllExports'!F15:F15)=0," ",'2006AllExports'!W15*'2006IllegalPercentages'!F15)</f>
        <v xml:space="preserve"> </v>
      </c>
      <c r="X15" s="92" t="str">
        <f>IF(SUM('2006AllExports'!G15:G15)=0," ",'2006AllExports'!X15*'2006IllegalPercentages'!G15)</f>
        <v xml:space="preserve"> </v>
      </c>
      <c r="Y15" s="92" t="str">
        <f>IF(SUM('2006AllExports'!H15:H15)=0," ",'2006AllExports'!Y15*'2006IllegalPercentages'!H15)</f>
        <v xml:space="preserve"> </v>
      </c>
      <c r="Z15" s="92" t="str">
        <f>IF(SUM('2006AllExports'!I15:I15)=0," ",'2006AllExports'!Z15*'2006IllegalPercentages'!I15)</f>
        <v xml:space="preserve"> </v>
      </c>
      <c r="AA15" s="92" t="str">
        <f>IF(SUM('2006AllExports'!J15:J15)=0," ",'2006AllExports'!AA15*'2006IllegalPercentages'!J15)</f>
        <v xml:space="preserve"> </v>
      </c>
      <c r="AB15" s="92" t="str">
        <f>IF(SUM('2006AllExports'!K15:K15)=0," ",'2006AllExports'!AB15*'2006IllegalPercentages'!K15)</f>
        <v xml:space="preserve"> </v>
      </c>
      <c r="AC15" s="92" t="str">
        <f>IF(SUM('2006AllExports'!L15:L15)=0," ",'2006AllExports'!AC15*'2006IllegalPercentages'!L15)</f>
        <v xml:space="preserve"> </v>
      </c>
      <c r="AE15" s="92" t="str">
        <f>IF(SUM('2006AllExports'!N15:N15)=0," ",'2006AllExports'!AE15*'2006IllegalPercentages'!N15)</f>
        <v xml:space="preserve"> </v>
      </c>
      <c r="AF15" s="92" t="str">
        <f>IF(SUM('2006AllExports'!O15:O15)=0," ",'2006AllExports'!AF15*'2006IllegalPercentages'!O15)</f>
        <v xml:space="preserve"> </v>
      </c>
      <c r="AG15" s="92" t="str">
        <f>IF(SUM('2006AllExports'!P15:P15)=0," ",'2006AllExports'!AG15*'2006IllegalPercentages'!P15)</f>
        <v xml:space="preserve"> </v>
      </c>
      <c r="AH15" s="93">
        <f t="shared" si="1"/>
        <v>2.7797765599999997</v>
      </c>
    </row>
    <row r="16" spans="1:34" ht="13">
      <c r="A16" t="s">
        <v>36</v>
      </c>
      <c r="B16" s="89" t="str">
        <f>IF(SUM('2006AllExports'!B16:B16)=0," ",'2006AllExports'!B16*'2006IllegalPercentages'!B16)</f>
        <v xml:space="preserve"> </v>
      </c>
      <c r="C16" s="89" t="str">
        <f>IF(SUM('2006AllExports'!C16:C16)=0," ",'2006AllExports'!C16*'2006IllegalPercentages'!C16)</f>
        <v xml:space="preserve"> </v>
      </c>
      <c r="D16" s="89" t="str">
        <f>IF(SUM('2006AllExports'!D16:D16)=0," ",'2006AllExports'!D16*'2006IllegalPercentages'!D16)</f>
        <v xml:space="preserve"> </v>
      </c>
      <c r="E16" s="89" t="str">
        <f>IF(SUM('2006AllExports'!E16:E16)=0," ",'2006AllExports'!E16*'2006IllegalPercentages'!E16)</f>
        <v xml:space="preserve"> </v>
      </c>
      <c r="F16" s="90" t="str">
        <f>IF(SUM('2006AllExports'!F16:F16)=0," ",'2006AllExports'!F16*'2006IllegalPercentages'!F16)</f>
        <v xml:space="preserve"> </v>
      </c>
      <c r="G16" s="90" t="str">
        <f>IF(SUM('2006AllExports'!G16:G16)=0," ",'2006AllExports'!G16*'2006IllegalPercentages'!G16)</f>
        <v xml:space="preserve"> </v>
      </c>
      <c r="H16" s="90" t="str">
        <f>IF(SUM('2006AllExports'!H16:H16)=0," ",'2006AllExports'!H16*'2006IllegalPercentages'!H16)</f>
        <v xml:space="preserve"> </v>
      </c>
      <c r="I16" s="90" t="str">
        <f>IF(SUM('2006AllExports'!I16:I16)=0," ",'2006AllExports'!I16*'2006IllegalPercentages'!I16)</f>
        <v xml:space="preserve"> </v>
      </c>
      <c r="J16" s="90" t="str">
        <f>IF(SUM('2006AllExports'!J16:J16)=0," ",'2006AllExports'!J16*'2006IllegalPercentages'!J16)</f>
        <v xml:space="preserve"> </v>
      </c>
      <c r="K16" s="90" t="str">
        <f>IF(SUM('2006AllExports'!K16:K16)=0," ",'2006AllExports'!K16*'2006IllegalPercentages'!K16)</f>
        <v xml:space="preserve"> </v>
      </c>
      <c r="L16" s="90" t="str">
        <f>IF(SUM('2006AllExports'!L16:L16)=0," ",'2006AllExports'!L16*'2006IllegalPercentages'!L16)</f>
        <v xml:space="preserve"> </v>
      </c>
      <c r="N16" s="90" t="str">
        <f>IF(SUM('2006AllExports'!N16:N16)=0," ",'2006AllExports'!N16*'2006IllegalPercentages'!N16)</f>
        <v xml:space="preserve"> </v>
      </c>
      <c r="O16" s="90" t="str">
        <f>IF(SUM('2006AllExports'!O16:O16)=0," ",'2006AllExports'!O16*'2006IllegalPercentages'!O16)</f>
        <v xml:space="preserve"> </v>
      </c>
      <c r="P16" s="90" t="str">
        <f>IF(SUM('2006AllExports'!P16:P16)=0," ",'2006AllExports'!P16*'2006IllegalPercentages'!P16)</f>
        <v xml:space="preserve"> </v>
      </c>
      <c r="Q16" s="91">
        <f t="shared" si="0"/>
        <v>0</v>
      </c>
      <c r="S16" s="92" t="str">
        <f>IF(SUM('2006AllExports'!B16:B16)=0," ",'2006AllExports'!S16*'2006IllegalPercentages'!B16)</f>
        <v xml:space="preserve"> </v>
      </c>
      <c r="T16" s="92" t="str">
        <f>IF(SUM('2006AllExports'!C16:C16)=0," ",'2006AllExports'!T16*'2006IllegalPercentages'!C16)</f>
        <v xml:space="preserve"> </v>
      </c>
      <c r="U16" s="92" t="str">
        <f>IF(SUM('2006AllExports'!D16:D16)=0," ",'2006AllExports'!U16*'2006IllegalPercentages'!D16)</f>
        <v xml:space="preserve"> </v>
      </c>
      <c r="V16" s="92" t="str">
        <f>IF(SUM('2006AllExports'!E16:E16)=0," ",'2006AllExports'!V16*'2006IllegalPercentages'!E16)</f>
        <v xml:space="preserve"> </v>
      </c>
      <c r="W16" s="92" t="str">
        <f>IF(SUM('2006AllExports'!F16:F16)=0," ",'2006AllExports'!W16*'2006IllegalPercentages'!F16)</f>
        <v xml:space="preserve"> </v>
      </c>
      <c r="X16" s="92" t="str">
        <f>IF(SUM('2006AllExports'!G16:G16)=0," ",'2006AllExports'!X16*'2006IllegalPercentages'!G16)</f>
        <v xml:space="preserve"> </v>
      </c>
      <c r="Y16" s="92" t="str">
        <f>IF(SUM('2006AllExports'!H16:H16)=0," ",'2006AllExports'!Y16*'2006IllegalPercentages'!H16)</f>
        <v xml:space="preserve"> </v>
      </c>
      <c r="Z16" s="92" t="str">
        <f>IF(SUM('2006AllExports'!I16:I16)=0," ",'2006AllExports'!Z16*'2006IllegalPercentages'!I16)</f>
        <v xml:space="preserve"> </v>
      </c>
      <c r="AA16" s="92" t="str">
        <f>IF(SUM('2006AllExports'!J16:J16)=0," ",'2006AllExports'!AA16*'2006IllegalPercentages'!J16)</f>
        <v xml:space="preserve"> </v>
      </c>
      <c r="AB16" s="92" t="str">
        <f>IF(SUM('2006AllExports'!K16:K16)=0," ",'2006AllExports'!AB16*'2006IllegalPercentages'!K16)</f>
        <v xml:space="preserve"> </v>
      </c>
      <c r="AC16" s="92" t="str">
        <f>IF(SUM('2006AllExports'!L16:L16)=0," ",'2006AllExports'!AC16*'2006IllegalPercentages'!L16)</f>
        <v xml:space="preserve"> </v>
      </c>
      <c r="AE16" s="92" t="str">
        <f>IF(SUM('2006AllExports'!N16:N16)=0," ",'2006AllExports'!AE16*'2006IllegalPercentages'!N16)</f>
        <v xml:space="preserve"> </v>
      </c>
      <c r="AF16" s="92" t="str">
        <f>IF(SUM('2006AllExports'!O16:O16)=0," ",'2006AllExports'!AF16*'2006IllegalPercentages'!O16)</f>
        <v xml:space="preserve"> </v>
      </c>
      <c r="AG16" s="92" t="str">
        <f>IF(SUM('2006AllExports'!P16:P16)=0," ",'2006AllExports'!AG16*'2006IllegalPercentages'!P16)</f>
        <v xml:space="preserve"> </v>
      </c>
      <c r="AH16" s="93">
        <f t="shared" si="1"/>
        <v>0</v>
      </c>
    </row>
    <row r="17" spans="1:34" ht="13">
      <c r="A17" t="s">
        <v>37</v>
      </c>
      <c r="B17" s="89" t="str">
        <f>IF(SUM('2006AllExports'!B17:B17)=0," ",'2006AllExports'!B17*'2006IllegalPercentages'!B17)</f>
        <v xml:space="preserve"> </v>
      </c>
      <c r="C17" s="89">
        <f>IF(SUM('2006AllExports'!C17:C17)=0," ",'2006AllExports'!C17*'2006IllegalPercentages'!C17)</f>
        <v>6.1661386987200001E-3</v>
      </c>
      <c r="D17" s="89" t="str">
        <f>IF(SUM('2006AllExports'!D17:D17)=0," ",'2006AllExports'!D17*'2006IllegalPercentages'!D17)</f>
        <v xml:space="preserve"> </v>
      </c>
      <c r="E17" s="89" t="str">
        <f>IF(SUM('2006AllExports'!E17:E17)=0," ",'2006AllExports'!E17*'2006IllegalPercentages'!E17)</f>
        <v xml:space="preserve"> </v>
      </c>
      <c r="F17" s="90" t="str">
        <f>IF(SUM('2006AllExports'!F17:F17)=0," ",'2006AllExports'!F17*'2006IllegalPercentages'!F17)</f>
        <v xml:space="preserve"> </v>
      </c>
      <c r="G17" s="90" t="str">
        <f>IF(SUM('2006AllExports'!G17:G17)=0," ",'2006AllExports'!G17*'2006IllegalPercentages'!G17)</f>
        <v xml:space="preserve"> </v>
      </c>
      <c r="H17" s="90" t="str">
        <f>IF(SUM('2006AllExports'!H17:H17)=0," ",'2006AllExports'!H17*'2006IllegalPercentages'!H17)</f>
        <v xml:space="preserve"> </v>
      </c>
      <c r="I17" s="90" t="str">
        <f>IF(SUM('2006AllExports'!I17:I17)=0," ",'2006AllExports'!I17*'2006IllegalPercentages'!I17)</f>
        <v xml:space="preserve"> </v>
      </c>
      <c r="J17" s="90" t="str">
        <f>IF(SUM('2006AllExports'!J17:J17)=0," ",'2006AllExports'!J17*'2006IllegalPercentages'!J17)</f>
        <v xml:space="preserve"> </v>
      </c>
      <c r="K17" s="90" t="str">
        <f>IF(SUM('2006AllExports'!K17:K17)=0," ",'2006AllExports'!K17*'2006IllegalPercentages'!K17)</f>
        <v xml:space="preserve"> </v>
      </c>
      <c r="L17" s="90" t="str">
        <f>IF(SUM('2006AllExports'!L17:L17)=0," ",'2006AllExports'!L17*'2006IllegalPercentages'!L17)</f>
        <v xml:space="preserve"> </v>
      </c>
      <c r="N17" s="90" t="str">
        <f>IF(SUM('2006AllExports'!N17:N17)=0," ",'2006AllExports'!N17*'2006IllegalPercentages'!N17)</f>
        <v xml:space="preserve"> </v>
      </c>
      <c r="O17" s="90" t="str">
        <f>IF(SUM('2006AllExports'!O17:O17)=0," ",'2006AllExports'!O17*'2006IllegalPercentages'!O17)</f>
        <v xml:space="preserve"> </v>
      </c>
      <c r="P17" s="90" t="str">
        <f>IF(SUM('2006AllExports'!P17:P17)=0," ",'2006AllExports'!P17*'2006IllegalPercentages'!P17)</f>
        <v xml:space="preserve"> </v>
      </c>
      <c r="Q17" s="91">
        <f t="shared" si="0"/>
        <v>6.1661386987200001E-3</v>
      </c>
      <c r="S17" s="92" t="str">
        <f>IF(SUM('2006AllExports'!B17:B17)=0," ",'2006AllExports'!S17*'2006IllegalPercentages'!B17)</f>
        <v xml:space="preserve"> </v>
      </c>
      <c r="T17" s="92">
        <f>IF(SUM('2006AllExports'!C17:C17)=0," ",'2006AllExports'!T17*'2006IllegalPercentages'!C17)</f>
        <v>2.6953506799999993</v>
      </c>
      <c r="U17" s="92" t="str">
        <f>IF(SUM('2006AllExports'!D17:D17)=0," ",'2006AllExports'!U17*'2006IllegalPercentages'!D17)</f>
        <v xml:space="preserve"> </v>
      </c>
      <c r="V17" s="92" t="str">
        <f>IF(SUM('2006AllExports'!E17:E17)=0," ",'2006AllExports'!V17*'2006IllegalPercentages'!E17)</f>
        <v xml:space="preserve"> </v>
      </c>
      <c r="W17" s="92" t="str">
        <f>IF(SUM('2006AllExports'!F17:F17)=0," ",'2006AllExports'!W17*'2006IllegalPercentages'!F17)</f>
        <v xml:space="preserve"> </v>
      </c>
      <c r="X17" s="92" t="str">
        <f>IF(SUM('2006AllExports'!G17:G17)=0," ",'2006AllExports'!X17*'2006IllegalPercentages'!G17)</f>
        <v xml:space="preserve"> </v>
      </c>
      <c r="Y17" s="92" t="str">
        <f>IF(SUM('2006AllExports'!H17:H17)=0," ",'2006AllExports'!Y17*'2006IllegalPercentages'!H17)</f>
        <v xml:space="preserve"> </v>
      </c>
      <c r="Z17" s="92" t="str">
        <f>IF(SUM('2006AllExports'!I17:I17)=0," ",'2006AllExports'!Z17*'2006IllegalPercentages'!I17)</f>
        <v xml:space="preserve"> </v>
      </c>
      <c r="AA17" s="92" t="str">
        <f>IF(SUM('2006AllExports'!J17:J17)=0," ",'2006AllExports'!AA17*'2006IllegalPercentages'!J17)</f>
        <v xml:space="preserve"> </v>
      </c>
      <c r="AB17" s="92" t="str">
        <f>IF(SUM('2006AllExports'!K17:K17)=0," ",'2006AllExports'!AB17*'2006IllegalPercentages'!K17)</f>
        <v xml:space="preserve"> </v>
      </c>
      <c r="AC17" s="92" t="str">
        <f>IF(SUM('2006AllExports'!L17:L17)=0," ",'2006AllExports'!AC17*'2006IllegalPercentages'!L17)</f>
        <v xml:space="preserve"> </v>
      </c>
      <c r="AE17" s="92" t="str">
        <f>IF(SUM('2006AllExports'!N17:N17)=0," ",'2006AllExports'!AE17*'2006IllegalPercentages'!N17)</f>
        <v xml:space="preserve"> </v>
      </c>
      <c r="AF17" s="92" t="str">
        <f>IF(SUM('2006AllExports'!O17:O17)=0," ",'2006AllExports'!AF17*'2006IllegalPercentages'!O17)</f>
        <v xml:space="preserve"> </v>
      </c>
      <c r="AG17" s="92" t="str">
        <f>IF(SUM('2006AllExports'!P17:P17)=0," ",'2006AllExports'!AG17*'2006IllegalPercentages'!P17)</f>
        <v xml:space="preserve"> </v>
      </c>
      <c r="AH17" s="93">
        <f t="shared" si="1"/>
        <v>2.6953506799999993</v>
      </c>
    </row>
    <row r="18" spans="1:34" ht="13">
      <c r="A18" t="s">
        <v>38</v>
      </c>
      <c r="B18" s="89" t="str">
        <f>IF(SUM('2006AllExports'!B18:B18)=0," ",'2006AllExports'!B18*'2006IllegalPercentages'!B18)</f>
        <v xml:space="preserve"> </v>
      </c>
      <c r="C18" s="89">
        <f>IF(SUM('2006AllExports'!C18:C18)=0," ",'2006AllExports'!C18*'2006IllegalPercentages'!C18)</f>
        <v>5.0609854655359998E-2</v>
      </c>
      <c r="D18" s="89">
        <f>IF(SUM('2006AllExports'!D18:D18)=0," ",'2006AllExports'!D18*'2006IllegalPercentages'!D18)</f>
        <v>2.0120101786399999E-2</v>
      </c>
      <c r="E18" s="89" t="str">
        <f>IF(SUM('2006AllExports'!E18:E18)=0," ",'2006AllExports'!E18*'2006IllegalPercentages'!E18)</f>
        <v xml:space="preserve"> </v>
      </c>
      <c r="F18" s="90">
        <f>IF(SUM('2006AllExports'!F18:F18)=0," ",'2006AllExports'!F18*'2006IllegalPercentages'!F18)</f>
        <v>1.0811131099999999E-2</v>
      </c>
      <c r="G18" s="90" t="str">
        <f>IF(SUM('2006AllExports'!G18:G18)=0," ",'2006AllExports'!G18*'2006IllegalPercentages'!G18)</f>
        <v xml:space="preserve"> </v>
      </c>
      <c r="H18" s="90" t="str">
        <f>IF(SUM('2006AllExports'!H18:H18)=0," ",'2006AllExports'!H18*'2006IllegalPercentages'!H18)</f>
        <v xml:space="preserve"> </v>
      </c>
      <c r="I18" s="90" t="str">
        <f>IF(SUM('2006AllExports'!I18:I18)=0," ",'2006AllExports'!I18*'2006IllegalPercentages'!I18)</f>
        <v xml:space="preserve"> </v>
      </c>
      <c r="J18" s="90" t="str">
        <f>IF(SUM('2006AllExports'!J18:J18)=0," ",'2006AllExports'!J18*'2006IllegalPercentages'!J18)</f>
        <v xml:space="preserve"> </v>
      </c>
      <c r="K18" s="90" t="str">
        <f>IF(SUM('2006AllExports'!K18:K18)=0," ",'2006AllExports'!K18*'2006IllegalPercentages'!K18)</f>
        <v xml:space="preserve"> </v>
      </c>
      <c r="L18" s="90" t="str">
        <f>IF(SUM('2006AllExports'!L18:L18)=0," ",'2006AllExports'!L18*'2006IllegalPercentages'!L18)</f>
        <v xml:space="preserve"> </v>
      </c>
      <c r="N18" s="90" t="str">
        <f>IF(SUM('2006AllExports'!N18:N18)=0," ",'2006AllExports'!N18*'2006IllegalPercentages'!N18)</f>
        <v xml:space="preserve"> </v>
      </c>
      <c r="O18" s="90" t="str">
        <f>IF(SUM('2006AllExports'!O18:O18)=0," ",'2006AllExports'!O18*'2006IllegalPercentages'!O18)</f>
        <v xml:space="preserve"> </v>
      </c>
      <c r="P18" s="90" t="str">
        <f>IF(SUM('2006AllExports'!P18:P18)=0," ",'2006AllExports'!P18*'2006IllegalPercentages'!P18)</f>
        <v xml:space="preserve"> </v>
      </c>
      <c r="Q18" s="91">
        <f t="shared" si="0"/>
        <v>8.1541087541759996E-2</v>
      </c>
      <c r="S18" s="92" t="str">
        <f>IF(SUM('2006AllExports'!B18:B18)=0," ",'2006AllExports'!S18*'2006IllegalPercentages'!B18)</f>
        <v xml:space="preserve"> </v>
      </c>
      <c r="T18" s="92">
        <f>IF(SUM('2006AllExports'!C18:C18)=0," ",'2006AllExports'!T18*'2006IllegalPercentages'!C18)</f>
        <v>14.166065319999998</v>
      </c>
      <c r="U18" s="92">
        <f>IF(SUM('2006AllExports'!D18:D18)=0," ",'2006AllExports'!U18*'2006IllegalPercentages'!D18)</f>
        <v>6.9884072600000007</v>
      </c>
      <c r="V18" s="92" t="str">
        <f>IF(SUM('2006AllExports'!E18:E18)=0," ",'2006AllExports'!V18*'2006IllegalPercentages'!E18)</f>
        <v xml:space="preserve"> </v>
      </c>
      <c r="W18" s="92">
        <f>IF(SUM('2006AllExports'!F18:F18)=0," ",'2006AllExports'!W18*'2006IllegalPercentages'!F18)</f>
        <v>4.9246454399999999</v>
      </c>
      <c r="X18" s="92" t="str">
        <f>IF(SUM('2006AllExports'!G18:G18)=0," ",'2006AllExports'!X18*'2006IllegalPercentages'!G18)</f>
        <v xml:space="preserve"> </v>
      </c>
      <c r="Y18" s="92" t="str">
        <f>IF(SUM('2006AllExports'!H18:H18)=0," ",'2006AllExports'!Y18*'2006IllegalPercentages'!H18)</f>
        <v xml:space="preserve"> </v>
      </c>
      <c r="Z18" s="92" t="str">
        <f>IF(SUM('2006AllExports'!I18:I18)=0," ",'2006AllExports'!Z18*'2006IllegalPercentages'!I18)</f>
        <v xml:space="preserve"> </v>
      </c>
      <c r="AA18" s="92" t="str">
        <f>IF(SUM('2006AllExports'!J18:J18)=0," ",'2006AllExports'!AA18*'2006IllegalPercentages'!J18)</f>
        <v xml:space="preserve"> </v>
      </c>
      <c r="AB18" s="92" t="str">
        <f>IF(SUM('2006AllExports'!K18:K18)=0," ",'2006AllExports'!AB18*'2006IllegalPercentages'!K18)</f>
        <v xml:space="preserve"> </v>
      </c>
      <c r="AC18" s="92" t="str">
        <f>IF(SUM('2006AllExports'!L18:L18)=0," ",'2006AllExports'!AC18*'2006IllegalPercentages'!L18)</f>
        <v xml:space="preserve"> </v>
      </c>
      <c r="AE18" s="92" t="str">
        <f>IF(SUM('2006AllExports'!N18:N18)=0," ",'2006AllExports'!AE18*'2006IllegalPercentages'!N18)</f>
        <v xml:space="preserve"> </v>
      </c>
      <c r="AF18" s="92" t="str">
        <f>IF(SUM('2006AllExports'!O18:O18)=0," ",'2006AllExports'!AF18*'2006IllegalPercentages'!O18)</f>
        <v xml:space="preserve"> </v>
      </c>
      <c r="AG18" s="92" t="str">
        <f>IF(SUM('2006AllExports'!P18:P18)=0," ",'2006AllExports'!AG18*'2006IllegalPercentages'!P18)</f>
        <v xml:space="preserve"> </v>
      </c>
      <c r="AH18" s="93">
        <f t="shared" si="1"/>
        <v>26.079118019999996</v>
      </c>
    </row>
    <row r="19" spans="1:34" ht="13">
      <c r="A19" t="s">
        <v>39</v>
      </c>
      <c r="B19" s="89" t="str">
        <f>IF(SUM('2006AllExports'!B19:B19)=0," ",'2006AllExports'!B19*'2006IllegalPercentages'!B19)</f>
        <v xml:space="preserve"> </v>
      </c>
      <c r="C19" s="89" t="str">
        <f>IF(SUM('2006AllExports'!C19:C19)=0," ",'2006AllExports'!C19*'2006IllegalPercentages'!C19)</f>
        <v xml:space="preserve"> </v>
      </c>
      <c r="D19" s="89" t="str">
        <f>IF(SUM('2006AllExports'!D19:D19)=0," ",'2006AllExports'!D19*'2006IllegalPercentages'!D19)</f>
        <v xml:space="preserve"> </v>
      </c>
      <c r="E19" s="89" t="str">
        <f>IF(SUM('2006AllExports'!E19:E19)=0," ",'2006AllExports'!E19*'2006IllegalPercentages'!E19)</f>
        <v xml:space="preserve"> </v>
      </c>
      <c r="F19" s="90" t="str">
        <f>IF(SUM('2006AllExports'!F19:F19)=0," ",'2006AllExports'!F19*'2006IllegalPercentages'!F19)</f>
        <v xml:space="preserve"> </v>
      </c>
      <c r="G19" s="90" t="str">
        <f>IF(SUM('2006AllExports'!G19:G19)=0," ",'2006AllExports'!G19*'2006IllegalPercentages'!G19)</f>
        <v xml:space="preserve"> </v>
      </c>
      <c r="H19" s="90" t="str">
        <f>IF(SUM('2006AllExports'!H19:H19)=0," ",'2006AllExports'!H19*'2006IllegalPercentages'!H19)</f>
        <v xml:space="preserve"> </v>
      </c>
      <c r="I19" s="90" t="str">
        <f>IF(SUM('2006AllExports'!I19:I19)=0," ",'2006AllExports'!I19*'2006IllegalPercentages'!I19)</f>
        <v xml:space="preserve"> </v>
      </c>
      <c r="J19" s="90" t="str">
        <f>IF(SUM('2006AllExports'!J19:J19)=0," ",'2006AllExports'!J19*'2006IllegalPercentages'!J19)</f>
        <v xml:space="preserve"> </v>
      </c>
      <c r="K19" s="90" t="str">
        <f>IF(SUM('2006AllExports'!K19:K19)=0," ",'2006AllExports'!K19*'2006IllegalPercentages'!K19)</f>
        <v xml:space="preserve"> </v>
      </c>
      <c r="L19" s="90" t="str">
        <f>IF(SUM('2006AllExports'!L19:L19)=0," ",'2006AllExports'!L19*'2006IllegalPercentages'!L19)</f>
        <v xml:space="preserve"> </v>
      </c>
      <c r="N19" s="90" t="str">
        <f>IF(SUM('2006AllExports'!N19:N19)=0," ",'2006AllExports'!N19*'2006IllegalPercentages'!N19)</f>
        <v xml:space="preserve"> </v>
      </c>
      <c r="O19" s="90" t="str">
        <f>IF(SUM('2006AllExports'!O19:O19)=0," ",'2006AllExports'!O19*'2006IllegalPercentages'!O19)</f>
        <v xml:space="preserve"> </v>
      </c>
      <c r="P19" s="90" t="str">
        <f>IF(SUM('2006AllExports'!P19:P19)=0," ",'2006AllExports'!P19*'2006IllegalPercentages'!P19)</f>
        <v xml:space="preserve"> </v>
      </c>
      <c r="Q19" s="91">
        <f t="shared" si="0"/>
        <v>0</v>
      </c>
      <c r="S19" s="92" t="str">
        <f>IF(SUM('2006AllExports'!B19:B19)=0," ",'2006AllExports'!S19*'2006IllegalPercentages'!B19)</f>
        <v xml:space="preserve"> </v>
      </c>
      <c r="T19" s="92" t="str">
        <f>IF(SUM('2006AllExports'!C19:C19)=0," ",'2006AllExports'!T19*'2006IllegalPercentages'!C19)</f>
        <v xml:space="preserve"> </v>
      </c>
      <c r="U19" s="92" t="str">
        <f>IF(SUM('2006AllExports'!D19:D19)=0," ",'2006AllExports'!U19*'2006IllegalPercentages'!D19)</f>
        <v xml:space="preserve"> </v>
      </c>
      <c r="V19" s="92" t="str">
        <f>IF(SUM('2006AllExports'!E19:E19)=0," ",'2006AllExports'!V19*'2006IllegalPercentages'!E19)</f>
        <v xml:space="preserve"> </v>
      </c>
      <c r="W19" s="92" t="str">
        <f>IF(SUM('2006AllExports'!F19:F19)=0," ",'2006AllExports'!W19*'2006IllegalPercentages'!F19)</f>
        <v xml:space="preserve"> </v>
      </c>
      <c r="X19" s="92" t="str">
        <f>IF(SUM('2006AllExports'!G19:G19)=0," ",'2006AllExports'!X19*'2006IllegalPercentages'!G19)</f>
        <v xml:space="preserve"> </v>
      </c>
      <c r="Y19" s="92" t="str">
        <f>IF(SUM('2006AllExports'!H19:H19)=0," ",'2006AllExports'!Y19*'2006IllegalPercentages'!H19)</f>
        <v xml:space="preserve"> </v>
      </c>
      <c r="Z19" s="92" t="str">
        <f>IF(SUM('2006AllExports'!I19:I19)=0," ",'2006AllExports'!Z19*'2006IllegalPercentages'!I19)</f>
        <v xml:space="preserve"> </v>
      </c>
      <c r="AA19" s="92" t="str">
        <f>IF(SUM('2006AllExports'!J19:J19)=0," ",'2006AllExports'!AA19*'2006IllegalPercentages'!J19)</f>
        <v xml:space="preserve"> </v>
      </c>
      <c r="AB19" s="92" t="str">
        <f>IF(SUM('2006AllExports'!K19:K19)=0," ",'2006AllExports'!AB19*'2006IllegalPercentages'!K19)</f>
        <v xml:space="preserve"> </v>
      </c>
      <c r="AC19" s="92" t="str">
        <f>IF(SUM('2006AllExports'!L19:L19)=0," ",'2006AllExports'!AC19*'2006IllegalPercentages'!L19)</f>
        <v xml:space="preserve"> </v>
      </c>
      <c r="AE19" s="92" t="str">
        <f>IF(SUM('2006AllExports'!N19:N19)=0," ",'2006AllExports'!AE19*'2006IllegalPercentages'!N19)</f>
        <v xml:space="preserve"> </v>
      </c>
      <c r="AF19" s="92" t="str">
        <f>IF(SUM('2006AllExports'!O19:O19)=0," ",'2006AllExports'!AF19*'2006IllegalPercentages'!O19)</f>
        <v xml:space="preserve"> </v>
      </c>
      <c r="AG19" s="92" t="str">
        <f>IF(SUM('2006AllExports'!P19:P19)=0," ",'2006AllExports'!AG19*'2006IllegalPercentages'!P19)</f>
        <v xml:space="preserve"> </v>
      </c>
      <c r="AH19" s="93">
        <f t="shared" si="1"/>
        <v>0</v>
      </c>
    </row>
    <row r="20" spans="1:34" ht="13">
      <c r="A20" t="s">
        <v>42</v>
      </c>
      <c r="B20" s="89" t="str">
        <f>IF(SUM('2006AllExports'!B20:B20)=0," ",'2006AllExports'!B20*'2006IllegalPercentages'!B20)</f>
        <v xml:space="preserve"> </v>
      </c>
      <c r="C20" s="89" t="str">
        <f>IF(SUM('2006AllExports'!C20:C20)=0," ",'2006AllExports'!C20*'2006IllegalPercentages'!C20)</f>
        <v xml:space="preserve"> </v>
      </c>
      <c r="D20" s="89" t="str">
        <f>IF(SUM('2006AllExports'!D20:D20)=0," ",'2006AllExports'!D20*'2006IllegalPercentages'!D20)</f>
        <v xml:space="preserve"> </v>
      </c>
      <c r="E20" s="89" t="str">
        <f>IF(SUM('2006AllExports'!E20:E20)=0," ",'2006AllExports'!E20*'2006IllegalPercentages'!E20)</f>
        <v xml:space="preserve"> </v>
      </c>
      <c r="F20" s="90" t="str">
        <f>IF(SUM('2006AllExports'!F20:F20)=0," ",'2006AllExports'!F20*'2006IllegalPercentages'!F20)</f>
        <v xml:space="preserve"> </v>
      </c>
      <c r="G20" s="90" t="str">
        <f>IF(SUM('2006AllExports'!G20:G20)=0," ",'2006AllExports'!G20*'2006IllegalPercentages'!G20)</f>
        <v xml:space="preserve"> </v>
      </c>
      <c r="H20" s="90" t="str">
        <f>IF(SUM('2006AllExports'!H20:H20)=0," ",'2006AllExports'!H20*'2006IllegalPercentages'!H20)</f>
        <v xml:space="preserve"> </v>
      </c>
      <c r="I20" s="90" t="str">
        <f>IF(SUM('2006AllExports'!I20:I20)=0," ",'2006AllExports'!I20*'2006IllegalPercentages'!I20)</f>
        <v xml:space="preserve"> </v>
      </c>
      <c r="J20" s="90" t="str">
        <f>IF(SUM('2006AllExports'!J20:J20)=0," ",'2006AllExports'!J20*'2006IllegalPercentages'!J20)</f>
        <v xml:space="preserve"> </v>
      </c>
      <c r="K20" s="90" t="str">
        <f>IF(SUM('2006AllExports'!K20:K20)=0," ",'2006AllExports'!K20*'2006IllegalPercentages'!K20)</f>
        <v xml:space="preserve"> </v>
      </c>
      <c r="L20" s="90" t="str">
        <f>IF(SUM('2006AllExports'!L20:L20)=0," ",'2006AllExports'!L20*'2006IllegalPercentages'!L20)</f>
        <v xml:space="preserve"> </v>
      </c>
      <c r="N20" s="90" t="str">
        <f>IF(SUM('2006AllExports'!N20:N20)=0," ",'2006AllExports'!N20*'2006IllegalPercentages'!N20)</f>
        <v xml:space="preserve"> </v>
      </c>
      <c r="O20" s="90" t="str">
        <f>IF(SUM('2006AllExports'!O20:O20)=0," ",'2006AllExports'!O20*'2006IllegalPercentages'!O20)</f>
        <v xml:space="preserve"> </v>
      </c>
      <c r="P20" s="90" t="str">
        <f>IF(SUM('2006AllExports'!P20:P20)=0," ",'2006AllExports'!P20*'2006IllegalPercentages'!P20)</f>
        <v xml:space="preserve"> </v>
      </c>
      <c r="Q20" s="91">
        <f t="shared" si="0"/>
        <v>0</v>
      </c>
      <c r="S20" s="92" t="str">
        <f>IF(SUM('2006AllExports'!B20:B20)=0," ",'2006AllExports'!S20*'2006IllegalPercentages'!B20)</f>
        <v xml:space="preserve"> </v>
      </c>
      <c r="T20" s="92" t="str">
        <f>IF(SUM('2006AllExports'!C20:C20)=0," ",'2006AllExports'!T20*'2006IllegalPercentages'!C20)</f>
        <v xml:space="preserve"> </v>
      </c>
      <c r="U20" s="92" t="str">
        <f>IF(SUM('2006AllExports'!D20:D20)=0," ",'2006AllExports'!U20*'2006IllegalPercentages'!D20)</f>
        <v xml:space="preserve"> </v>
      </c>
      <c r="V20" s="92" t="str">
        <f>IF(SUM('2006AllExports'!E20:E20)=0," ",'2006AllExports'!V20*'2006IllegalPercentages'!E20)</f>
        <v xml:space="preserve"> </v>
      </c>
      <c r="W20" s="92" t="str">
        <f>IF(SUM('2006AllExports'!F20:F20)=0," ",'2006AllExports'!W20*'2006IllegalPercentages'!F20)</f>
        <v xml:space="preserve"> </v>
      </c>
      <c r="X20" s="92" t="str">
        <f>IF(SUM('2006AllExports'!G20:G20)=0," ",'2006AllExports'!X20*'2006IllegalPercentages'!G20)</f>
        <v xml:space="preserve"> </v>
      </c>
      <c r="Y20" s="92" t="str">
        <f>IF(SUM('2006AllExports'!H20:H20)=0," ",'2006AllExports'!Y20*'2006IllegalPercentages'!H20)</f>
        <v xml:space="preserve"> </v>
      </c>
      <c r="Z20" s="92" t="str">
        <f>IF(SUM('2006AllExports'!I20:I20)=0," ",'2006AllExports'!Z20*'2006IllegalPercentages'!I20)</f>
        <v xml:space="preserve"> </v>
      </c>
      <c r="AA20" s="92" t="str">
        <f>IF(SUM('2006AllExports'!J20:J20)=0," ",'2006AllExports'!AA20*'2006IllegalPercentages'!J20)</f>
        <v xml:space="preserve"> </v>
      </c>
      <c r="AB20" s="92" t="str">
        <f>IF(SUM('2006AllExports'!K20:K20)=0," ",'2006AllExports'!AB20*'2006IllegalPercentages'!K20)</f>
        <v xml:space="preserve"> </v>
      </c>
      <c r="AC20" s="92" t="str">
        <f>IF(SUM('2006AllExports'!L20:L20)=0," ",'2006AllExports'!AC20*'2006IllegalPercentages'!L20)</f>
        <v xml:space="preserve"> </v>
      </c>
      <c r="AE20" s="92" t="str">
        <f>IF(SUM('2006AllExports'!N20:N20)=0," ",'2006AllExports'!AE20*'2006IllegalPercentages'!N20)</f>
        <v xml:space="preserve"> </v>
      </c>
      <c r="AF20" s="92" t="str">
        <f>IF(SUM('2006AllExports'!O20:O20)=0," ",'2006AllExports'!AF20*'2006IllegalPercentages'!O20)</f>
        <v xml:space="preserve"> </v>
      </c>
      <c r="AG20" s="92" t="str">
        <f>IF(SUM('2006AllExports'!P20:P20)=0," ",'2006AllExports'!AG20*'2006IllegalPercentages'!P20)</f>
        <v xml:space="preserve"> </v>
      </c>
      <c r="AH20" s="93">
        <f t="shared" si="1"/>
        <v>0</v>
      </c>
    </row>
    <row r="21" spans="1:34" ht="13">
      <c r="A21" t="s">
        <v>43</v>
      </c>
      <c r="B21" s="89" t="str">
        <f>IF(SUM('2006AllExports'!B21:B21)=0," ",'2006AllExports'!B21*'2006IllegalPercentages'!B21)</f>
        <v xml:space="preserve"> </v>
      </c>
      <c r="C21" s="89" t="str">
        <f>IF(SUM('2006AllExports'!C21:C21)=0," ",'2006AllExports'!C21*'2006IllegalPercentages'!C21)</f>
        <v xml:space="preserve"> </v>
      </c>
      <c r="D21" s="89" t="str">
        <f>IF(SUM('2006AllExports'!D21:D21)=0," ",'2006AllExports'!D21*'2006IllegalPercentages'!D21)</f>
        <v xml:space="preserve"> </v>
      </c>
      <c r="E21" s="89" t="str">
        <f>IF(SUM('2006AllExports'!E21:E21)=0," ",'2006AllExports'!E21*'2006IllegalPercentages'!E21)</f>
        <v xml:space="preserve"> </v>
      </c>
      <c r="F21" s="90" t="str">
        <f>IF(SUM('2006AllExports'!F21:F21)=0," ",'2006AllExports'!F21*'2006IllegalPercentages'!F21)</f>
        <v xml:space="preserve"> </v>
      </c>
      <c r="G21" s="90" t="str">
        <f>IF(SUM('2006AllExports'!G21:G21)=0," ",'2006AllExports'!G21*'2006IllegalPercentages'!G21)</f>
        <v xml:space="preserve"> </v>
      </c>
      <c r="H21" s="90" t="str">
        <f>IF(SUM('2006AllExports'!H21:H21)=0," ",'2006AllExports'!H21*'2006IllegalPercentages'!H21)</f>
        <v xml:space="preserve"> </v>
      </c>
      <c r="I21" s="90" t="str">
        <f>IF(SUM('2006AllExports'!I21:I21)=0," ",'2006AllExports'!I21*'2006IllegalPercentages'!I21)</f>
        <v xml:space="preserve"> </v>
      </c>
      <c r="J21" s="90" t="str">
        <f>IF(SUM('2006AllExports'!J21:J21)=0," ",'2006AllExports'!J21*'2006IllegalPercentages'!J21)</f>
        <v xml:space="preserve"> </v>
      </c>
      <c r="K21" s="90" t="str">
        <f>IF(SUM('2006AllExports'!K21:K21)=0," ",'2006AllExports'!K21*'2006IllegalPercentages'!K21)</f>
        <v xml:space="preserve"> </v>
      </c>
      <c r="L21" s="90" t="str">
        <f>IF(SUM('2006AllExports'!L21:L21)=0," ",'2006AllExports'!L21*'2006IllegalPercentages'!L21)</f>
        <v xml:space="preserve"> </v>
      </c>
      <c r="N21" s="90" t="str">
        <f>IF(SUM('2006AllExports'!N21:N21)=0," ",'2006AllExports'!N21*'2006IllegalPercentages'!N21)</f>
        <v xml:space="preserve"> </v>
      </c>
      <c r="O21" s="90" t="str">
        <f>IF(SUM('2006AllExports'!O21:O21)=0," ",'2006AllExports'!O21*'2006IllegalPercentages'!O21)</f>
        <v xml:space="preserve"> </v>
      </c>
      <c r="P21" s="90" t="str">
        <f>IF(SUM('2006AllExports'!P21:P21)=0," ",'2006AllExports'!P21*'2006IllegalPercentages'!P21)</f>
        <v xml:space="preserve"> </v>
      </c>
      <c r="Q21" s="91">
        <f t="shared" si="0"/>
        <v>0</v>
      </c>
      <c r="S21" s="92" t="str">
        <f>IF(SUM('2006AllExports'!B21:B21)=0," ",'2006AllExports'!S21*'2006IllegalPercentages'!B21)</f>
        <v xml:space="preserve"> </v>
      </c>
      <c r="T21" s="92" t="str">
        <f>IF(SUM('2006AllExports'!C21:C21)=0," ",'2006AllExports'!T21*'2006IllegalPercentages'!C21)</f>
        <v xml:space="preserve"> </v>
      </c>
      <c r="U21" s="92" t="str">
        <f>IF(SUM('2006AllExports'!D21:D21)=0," ",'2006AllExports'!U21*'2006IllegalPercentages'!D21)</f>
        <v xml:space="preserve"> </v>
      </c>
      <c r="V21" s="92" t="str">
        <f>IF(SUM('2006AllExports'!E21:E21)=0," ",'2006AllExports'!V21*'2006IllegalPercentages'!E21)</f>
        <v xml:space="preserve"> </v>
      </c>
      <c r="W21" s="92" t="str">
        <f>IF(SUM('2006AllExports'!F21:F21)=0," ",'2006AllExports'!W21*'2006IllegalPercentages'!F21)</f>
        <v xml:space="preserve"> </v>
      </c>
      <c r="X21" s="92" t="str">
        <f>IF(SUM('2006AllExports'!G21:G21)=0," ",'2006AllExports'!X21*'2006IllegalPercentages'!G21)</f>
        <v xml:space="preserve"> </v>
      </c>
      <c r="Y21" s="92" t="str">
        <f>IF(SUM('2006AllExports'!H21:H21)=0," ",'2006AllExports'!Y21*'2006IllegalPercentages'!H21)</f>
        <v xml:space="preserve"> </v>
      </c>
      <c r="Z21" s="92" t="str">
        <f>IF(SUM('2006AllExports'!I21:I21)=0," ",'2006AllExports'!Z21*'2006IllegalPercentages'!I21)</f>
        <v xml:space="preserve"> </v>
      </c>
      <c r="AA21" s="92" t="str">
        <f>IF(SUM('2006AllExports'!J21:J21)=0," ",'2006AllExports'!AA21*'2006IllegalPercentages'!J21)</f>
        <v xml:space="preserve"> </v>
      </c>
      <c r="AB21" s="92" t="str">
        <f>IF(SUM('2006AllExports'!K21:K21)=0," ",'2006AllExports'!AB21*'2006IllegalPercentages'!K21)</f>
        <v xml:space="preserve"> </v>
      </c>
      <c r="AC21" s="92" t="str">
        <f>IF(SUM('2006AllExports'!L21:L21)=0," ",'2006AllExports'!AC21*'2006IllegalPercentages'!L21)</f>
        <v xml:space="preserve"> </v>
      </c>
      <c r="AE21" s="92" t="str">
        <f>IF(SUM('2006AllExports'!N21:N21)=0," ",'2006AllExports'!AE21*'2006IllegalPercentages'!N21)</f>
        <v xml:space="preserve"> </v>
      </c>
      <c r="AF21" s="92" t="str">
        <f>IF(SUM('2006AllExports'!O21:O21)=0," ",'2006AllExports'!AF21*'2006IllegalPercentages'!O21)</f>
        <v xml:space="preserve"> </v>
      </c>
      <c r="AG21" s="92" t="str">
        <f>IF(SUM('2006AllExports'!P21:P21)=0," ",'2006AllExports'!AG21*'2006IllegalPercentages'!P21)</f>
        <v xml:space="preserve"> </v>
      </c>
      <c r="AH21" s="93">
        <f t="shared" si="1"/>
        <v>0</v>
      </c>
    </row>
    <row r="22" spans="1:34" ht="13">
      <c r="A22" t="s">
        <v>44</v>
      </c>
      <c r="B22" s="89" t="str">
        <f>IF(SUM('2006AllExports'!B22:B22)=0," ",'2006AllExports'!B22*'2006IllegalPercentages'!B22)</f>
        <v xml:space="preserve"> </v>
      </c>
      <c r="C22" s="89" t="str">
        <f>IF(SUM('2006AllExports'!C22:C22)=0," ",'2006AllExports'!C22*'2006IllegalPercentages'!C22)</f>
        <v xml:space="preserve"> </v>
      </c>
      <c r="D22" s="89" t="str">
        <f>IF(SUM('2006AllExports'!D22:D22)=0," ",'2006AllExports'!D22*'2006IllegalPercentages'!D22)</f>
        <v xml:space="preserve"> </v>
      </c>
      <c r="E22" s="89" t="str">
        <f>IF(SUM('2006AllExports'!E22:E22)=0," ",'2006AllExports'!E22*'2006IllegalPercentages'!E22)</f>
        <v xml:space="preserve"> </v>
      </c>
      <c r="F22" s="90" t="str">
        <f>IF(SUM('2006AllExports'!F22:F22)=0," ",'2006AllExports'!F22*'2006IllegalPercentages'!F22)</f>
        <v xml:space="preserve"> </v>
      </c>
      <c r="G22" s="90" t="str">
        <f>IF(SUM('2006AllExports'!G22:G22)=0," ",'2006AllExports'!G22*'2006IllegalPercentages'!G22)</f>
        <v xml:space="preserve"> </v>
      </c>
      <c r="H22" s="90" t="str">
        <f>IF(SUM('2006AllExports'!H22:H22)=0," ",'2006AllExports'!H22*'2006IllegalPercentages'!H22)</f>
        <v xml:space="preserve"> </v>
      </c>
      <c r="I22" s="90" t="str">
        <f>IF(SUM('2006AllExports'!I22:I22)=0," ",'2006AllExports'!I22*'2006IllegalPercentages'!I22)</f>
        <v xml:space="preserve"> </v>
      </c>
      <c r="J22" s="90" t="str">
        <f>IF(SUM('2006AllExports'!J22:J22)=0," ",'2006AllExports'!J22*'2006IllegalPercentages'!J22)</f>
        <v xml:space="preserve"> </v>
      </c>
      <c r="K22" s="90" t="str">
        <f>IF(SUM('2006AllExports'!K22:K22)=0," ",'2006AllExports'!K22*'2006IllegalPercentages'!K22)</f>
        <v xml:space="preserve"> </v>
      </c>
      <c r="L22" s="90" t="str">
        <f>IF(SUM('2006AllExports'!L22:L22)=0," ",'2006AllExports'!L22*'2006IllegalPercentages'!L22)</f>
        <v xml:space="preserve"> </v>
      </c>
      <c r="N22" s="90" t="str">
        <f>IF(SUM('2006AllExports'!N22:N22)=0," ",'2006AllExports'!N22*'2006IllegalPercentages'!N22)</f>
        <v xml:space="preserve"> </v>
      </c>
      <c r="O22" s="90" t="str">
        <f>IF(SUM('2006AllExports'!O22:O22)=0," ",'2006AllExports'!O22*'2006IllegalPercentages'!O22)</f>
        <v xml:space="preserve"> </v>
      </c>
      <c r="P22" s="90" t="str">
        <f>IF(SUM('2006AllExports'!P22:P22)=0," ",'2006AllExports'!P22*'2006IllegalPercentages'!P22)</f>
        <v xml:space="preserve"> </v>
      </c>
      <c r="Q22" s="91">
        <f t="shared" si="0"/>
        <v>0</v>
      </c>
      <c r="S22" s="92" t="str">
        <f>IF(SUM('2006AllExports'!B22:B22)=0," ",'2006AllExports'!S22*'2006IllegalPercentages'!B22)</f>
        <v xml:space="preserve"> </v>
      </c>
      <c r="T22" s="92" t="str">
        <f>IF(SUM('2006AllExports'!C22:C22)=0," ",'2006AllExports'!T22*'2006IllegalPercentages'!C22)</f>
        <v xml:space="preserve"> </v>
      </c>
      <c r="U22" s="92" t="str">
        <f>IF(SUM('2006AllExports'!D22:D22)=0," ",'2006AllExports'!U22*'2006IllegalPercentages'!D22)</f>
        <v xml:space="preserve"> </v>
      </c>
      <c r="V22" s="92" t="str">
        <f>IF(SUM('2006AllExports'!E22:E22)=0," ",'2006AllExports'!V22*'2006IllegalPercentages'!E22)</f>
        <v xml:space="preserve"> </v>
      </c>
      <c r="W22" s="92" t="str">
        <f>IF(SUM('2006AllExports'!F22:F22)=0," ",'2006AllExports'!W22*'2006IllegalPercentages'!F22)</f>
        <v xml:space="preserve"> </v>
      </c>
      <c r="X22" s="92" t="str">
        <f>IF(SUM('2006AllExports'!G22:G22)=0," ",'2006AllExports'!X22*'2006IllegalPercentages'!G22)</f>
        <v xml:space="preserve"> </v>
      </c>
      <c r="Y22" s="92" t="str">
        <f>IF(SUM('2006AllExports'!H22:H22)=0," ",'2006AllExports'!Y22*'2006IllegalPercentages'!H22)</f>
        <v xml:space="preserve"> </v>
      </c>
      <c r="Z22" s="92" t="str">
        <f>IF(SUM('2006AllExports'!I22:I22)=0," ",'2006AllExports'!Z22*'2006IllegalPercentages'!I22)</f>
        <v xml:space="preserve"> </v>
      </c>
      <c r="AA22" s="92" t="str">
        <f>IF(SUM('2006AllExports'!J22:J22)=0," ",'2006AllExports'!AA22*'2006IllegalPercentages'!J22)</f>
        <v xml:space="preserve"> </v>
      </c>
      <c r="AB22" s="92" t="str">
        <f>IF(SUM('2006AllExports'!K22:K22)=0," ",'2006AllExports'!AB22*'2006IllegalPercentages'!K22)</f>
        <v xml:space="preserve"> </v>
      </c>
      <c r="AC22" s="92" t="str">
        <f>IF(SUM('2006AllExports'!L22:L22)=0," ",'2006AllExports'!AC22*'2006IllegalPercentages'!L22)</f>
        <v xml:space="preserve"> </v>
      </c>
      <c r="AE22" s="92" t="str">
        <f>IF(SUM('2006AllExports'!N22:N22)=0," ",'2006AllExports'!AE22*'2006IllegalPercentages'!N22)</f>
        <v xml:space="preserve"> </v>
      </c>
      <c r="AF22" s="92" t="str">
        <f>IF(SUM('2006AllExports'!O22:O22)=0," ",'2006AllExports'!AF22*'2006IllegalPercentages'!O22)</f>
        <v xml:space="preserve"> </v>
      </c>
      <c r="AG22" s="92" t="str">
        <f>IF(SUM('2006AllExports'!P22:P22)=0," ",'2006AllExports'!AG22*'2006IllegalPercentages'!P22)</f>
        <v xml:space="preserve"> </v>
      </c>
      <c r="AH22" s="93">
        <f t="shared" si="1"/>
        <v>0</v>
      </c>
    </row>
    <row r="23" spans="1:34" ht="13">
      <c r="A23" t="s">
        <v>56</v>
      </c>
      <c r="B23" s="89" t="str">
        <f>IF(SUM('2006AllExports'!B23:B23)=0," ",'2006AllExports'!B23*'2006IllegalPercentages'!B23)</f>
        <v xml:space="preserve"> </v>
      </c>
      <c r="C23" s="89">
        <f>IF(SUM('2006AllExports'!C23:C23)=0," ",'2006AllExports'!C23*'2006IllegalPercentages'!C23)</f>
        <v>1.0112840978239999E-2</v>
      </c>
      <c r="D23" s="89" t="str">
        <f>IF(SUM('2006AllExports'!D23:D23)=0," ",'2006AllExports'!D23*'2006IllegalPercentages'!D23)</f>
        <v xml:space="preserve"> </v>
      </c>
      <c r="E23" s="89" t="str">
        <f>IF(SUM('2006AllExports'!E23:E23)=0," ",'2006AllExports'!E23*'2006IllegalPercentages'!E23)</f>
        <v xml:space="preserve"> </v>
      </c>
      <c r="F23" s="90">
        <f>IF(SUM('2006AllExports'!F23:F23)=0," ",'2006AllExports'!F23*'2006IllegalPercentages'!F23)</f>
        <v>2.2321049519999996E-3</v>
      </c>
      <c r="G23" s="90" t="str">
        <f>IF(SUM('2006AllExports'!G23:G23)=0," ",'2006AllExports'!G23*'2006IllegalPercentages'!G23)</f>
        <v xml:space="preserve"> </v>
      </c>
      <c r="H23" s="90" t="str">
        <f>IF(SUM('2006AllExports'!H23:H23)=0," ",'2006AllExports'!H23*'2006IllegalPercentages'!H23)</f>
        <v xml:space="preserve"> </v>
      </c>
      <c r="I23" s="90" t="str">
        <f>IF(SUM('2006AllExports'!I23:I23)=0," ",'2006AllExports'!I23*'2006IllegalPercentages'!I23)</f>
        <v xml:space="preserve"> </v>
      </c>
      <c r="J23" s="90" t="str">
        <f>IF(SUM('2006AllExports'!J23:J23)=0," ",'2006AllExports'!J23*'2006IllegalPercentages'!J23)</f>
        <v xml:space="preserve"> </v>
      </c>
      <c r="K23" s="90" t="str">
        <f>IF(SUM('2006AllExports'!K23:K23)=0," ",'2006AllExports'!K23*'2006IllegalPercentages'!K23)</f>
        <v xml:space="preserve"> </v>
      </c>
      <c r="L23" s="90">
        <f>IF(SUM('2006AllExports'!L23:L23)=0," ",'2006AllExports'!L23*'2006IllegalPercentages'!L23)</f>
        <v>2.357997138000003E-3</v>
      </c>
      <c r="N23" s="90" t="str">
        <f>IF(SUM('2006AllExports'!N23:N23)=0," ",'2006AllExports'!N23*'2006IllegalPercentages'!N23)</f>
        <v xml:space="preserve"> </v>
      </c>
      <c r="O23" s="90" t="str">
        <f>IF(SUM('2006AllExports'!O23:O23)=0," ",'2006AllExports'!O23*'2006IllegalPercentages'!O23)</f>
        <v xml:space="preserve"> </v>
      </c>
      <c r="P23" s="90" t="str">
        <f>IF(SUM('2006AllExports'!P23:P23)=0," ",'2006AllExports'!P23*'2006IllegalPercentages'!P23)</f>
        <v xml:space="preserve"> </v>
      </c>
      <c r="Q23" s="91">
        <f t="shared" si="0"/>
        <v>1.4702943068240002E-2</v>
      </c>
      <c r="S23" s="92" t="str">
        <f>IF(SUM('2006AllExports'!B23:B23)=0," ",'2006AllExports'!S23*'2006IllegalPercentages'!B23)</f>
        <v xml:space="preserve"> </v>
      </c>
      <c r="T23" s="92">
        <f>IF(SUM('2006AllExports'!C23:C23)=0," ",'2006AllExports'!T23*'2006IllegalPercentages'!C23)</f>
        <v>1.3849479599999999</v>
      </c>
      <c r="U23" s="92" t="str">
        <f>IF(SUM('2006AllExports'!D23:D23)=0," ",'2006AllExports'!U23*'2006IllegalPercentages'!D23)</f>
        <v xml:space="preserve"> </v>
      </c>
      <c r="V23" s="92" t="str">
        <f>IF(SUM('2006AllExports'!E23:E23)=0," ",'2006AllExports'!V23*'2006IllegalPercentages'!E23)</f>
        <v xml:space="preserve"> </v>
      </c>
      <c r="W23" s="92">
        <f>IF(SUM('2006AllExports'!F23:F23)=0," ",'2006AllExports'!W23*'2006IllegalPercentages'!F23)</f>
        <v>0.41676271999999998</v>
      </c>
      <c r="X23" s="92" t="str">
        <f>IF(SUM('2006AllExports'!G23:G23)=0," ",'2006AllExports'!X23*'2006IllegalPercentages'!G23)</f>
        <v xml:space="preserve"> </v>
      </c>
      <c r="Y23" s="92" t="str">
        <f>IF(SUM('2006AllExports'!H23:H23)=0," ",'2006AllExports'!Y23*'2006IllegalPercentages'!H23)</f>
        <v xml:space="preserve"> </v>
      </c>
      <c r="Z23" s="92" t="str">
        <f>IF(SUM('2006AllExports'!I23:I23)=0," ",'2006AllExports'!Z23*'2006IllegalPercentages'!I23)</f>
        <v xml:space="preserve"> </v>
      </c>
      <c r="AA23" s="92" t="str">
        <f>IF(SUM('2006AllExports'!J23:J23)=0," ",'2006AllExports'!AA23*'2006IllegalPercentages'!J23)</f>
        <v xml:space="preserve"> </v>
      </c>
      <c r="AB23" s="92" t="str">
        <f>IF(SUM('2006AllExports'!K23:K23)=0," ",'2006AllExports'!AB23*'2006IllegalPercentages'!K23)</f>
        <v xml:space="preserve"> </v>
      </c>
      <c r="AC23" s="92">
        <f>IF(SUM('2006AllExports'!L23:L23)=0," ",'2006AllExports'!AC23*'2006IllegalPercentages'!L23)</f>
        <v>0.21861489999999992</v>
      </c>
      <c r="AE23" s="92" t="str">
        <f>IF(SUM('2006AllExports'!N23:N23)=0," ",'2006AllExports'!AE23*'2006IllegalPercentages'!N23)</f>
        <v xml:space="preserve"> </v>
      </c>
      <c r="AF23" s="92" t="str">
        <f>IF(SUM('2006AllExports'!O23:O23)=0," ",'2006AllExports'!AF23*'2006IllegalPercentages'!O23)</f>
        <v xml:space="preserve"> </v>
      </c>
      <c r="AG23" s="92" t="str">
        <f>IF(SUM('2006AllExports'!P23:P23)=0," ",'2006AllExports'!AG23*'2006IllegalPercentages'!P23)</f>
        <v xml:space="preserve"> </v>
      </c>
      <c r="AH23" s="93">
        <f t="shared" si="1"/>
        <v>2.0203255799999997</v>
      </c>
    </row>
    <row r="24" spans="1:34" ht="13">
      <c r="A24" t="s">
        <v>45</v>
      </c>
      <c r="B24" s="89" t="str">
        <f>IF(SUM('2006AllExports'!B24:B24)=0," ",'2006AllExports'!B24*'2006IllegalPercentages'!B24)</f>
        <v xml:space="preserve"> </v>
      </c>
      <c r="C24" s="89" t="str">
        <f>IF(SUM('2006AllExports'!C24:C24)=0," ",'2006AllExports'!C24*'2006IllegalPercentages'!C24)</f>
        <v xml:space="preserve"> </v>
      </c>
      <c r="D24" s="89" t="str">
        <f>IF(SUM('2006AllExports'!D24:D24)=0," ",'2006AllExports'!D24*'2006IllegalPercentages'!D24)</f>
        <v xml:space="preserve"> </v>
      </c>
      <c r="E24" s="89" t="str">
        <f>IF(SUM('2006AllExports'!E24:E24)=0," ",'2006AllExports'!E24*'2006IllegalPercentages'!E24)</f>
        <v xml:space="preserve"> </v>
      </c>
      <c r="F24" s="90" t="str">
        <f>IF(SUM('2006AllExports'!F24:F24)=0," ",'2006AllExports'!F24*'2006IllegalPercentages'!F24)</f>
        <v xml:space="preserve"> </v>
      </c>
      <c r="G24" s="90" t="str">
        <f>IF(SUM('2006AllExports'!G24:G24)=0," ",'2006AllExports'!G24*'2006IllegalPercentages'!G24)</f>
        <v xml:space="preserve"> </v>
      </c>
      <c r="H24" s="90" t="str">
        <f>IF(SUM('2006AllExports'!H24:H24)=0," ",'2006AllExports'!H24*'2006IllegalPercentages'!H24)</f>
        <v xml:space="preserve"> </v>
      </c>
      <c r="I24" s="90" t="str">
        <f>IF(SUM('2006AllExports'!I24:I24)=0," ",'2006AllExports'!I24*'2006IllegalPercentages'!I24)</f>
        <v xml:space="preserve"> </v>
      </c>
      <c r="J24" s="90" t="str">
        <f>IF(SUM('2006AllExports'!J24:J24)=0," ",'2006AllExports'!J24*'2006IllegalPercentages'!J24)</f>
        <v xml:space="preserve"> </v>
      </c>
      <c r="K24" s="90" t="str">
        <f>IF(SUM('2006AllExports'!K24:K24)=0," ",'2006AllExports'!K24*'2006IllegalPercentages'!K24)</f>
        <v xml:space="preserve"> </v>
      </c>
      <c r="L24" s="90" t="str">
        <f>IF(SUM('2006AllExports'!L24:L24)=0," ",'2006AllExports'!L24*'2006IllegalPercentages'!L24)</f>
        <v xml:space="preserve"> </v>
      </c>
      <c r="N24" s="90" t="str">
        <f>IF(SUM('2006AllExports'!N24:N24)=0," ",'2006AllExports'!N24*'2006IllegalPercentages'!N24)</f>
        <v xml:space="preserve"> </v>
      </c>
      <c r="O24" s="90" t="str">
        <f>IF(SUM('2006AllExports'!O24:O24)=0," ",'2006AllExports'!O24*'2006IllegalPercentages'!O24)</f>
        <v xml:space="preserve"> </v>
      </c>
      <c r="P24" s="90" t="str">
        <f>IF(SUM('2006AllExports'!P24:P24)=0," ",'2006AllExports'!P24*'2006IllegalPercentages'!P24)</f>
        <v xml:space="preserve"> </v>
      </c>
      <c r="Q24" s="91">
        <f t="shared" si="0"/>
        <v>0</v>
      </c>
      <c r="S24" s="92" t="str">
        <f>IF(SUM('2006AllExports'!B24:B24)=0," ",'2006AllExports'!S24*'2006IllegalPercentages'!B24)</f>
        <v xml:space="preserve"> </v>
      </c>
      <c r="T24" s="92" t="str">
        <f>IF(SUM('2006AllExports'!C24:C24)=0," ",'2006AllExports'!T24*'2006IllegalPercentages'!C24)</f>
        <v xml:space="preserve"> </v>
      </c>
      <c r="U24" s="92" t="str">
        <f>IF(SUM('2006AllExports'!D24:D24)=0," ",'2006AllExports'!U24*'2006IllegalPercentages'!D24)</f>
        <v xml:space="preserve"> </v>
      </c>
      <c r="V24" s="92" t="str">
        <f>IF(SUM('2006AllExports'!E24:E24)=0," ",'2006AllExports'!V24*'2006IllegalPercentages'!E24)</f>
        <v xml:space="preserve"> </v>
      </c>
      <c r="W24" s="92" t="str">
        <f>IF(SUM('2006AllExports'!F24:F24)=0," ",'2006AllExports'!W24*'2006IllegalPercentages'!F24)</f>
        <v xml:space="preserve"> </v>
      </c>
      <c r="X24" s="92" t="str">
        <f>IF(SUM('2006AllExports'!G24:G24)=0," ",'2006AllExports'!X24*'2006IllegalPercentages'!G24)</f>
        <v xml:space="preserve"> </v>
      </c>
      <c r="Y24" s="92" t="str">
        <f>IF(SUM('2006AllExports'!H24:H24)=0," ",'2006AllExports'!Y24*'2006IllegalPercentages'!H24)</f>
        <v xml:space="preserve"> </v>
      </c>
      <c r="Z24" s="92" t="str">
        <f>IF(SUM('2006AllExports'!I24:I24)=0," ",'2006AllExports'!Z24*'2006IllegalPercentages'!I24)</f>
        <v xml:space="preserve"> </v>
      </c>
      <c r="AA24" s="92" t="str">
        <f>IF(SUM('2006AllExports'!J24:J24)=0," ",'2006AllExports'!AA24*'2006IllegalPercentages'!J24)</f>
        <v xml:space="preserve"> </v>
      </c>
      <c r="AB24" s="92" t="str">
        <f>IF(SUM('2006AllExports'!K24:K24)=0," ",'2006AllExports'!AB24*'2006IllegalPercentages'!K24)</f>
        <v xml:space="preserve"> </v>
      </c>
      <c r="AC24" s="92" t="str">
        <f>IF(SUM('2006AllExports'!L24:L24)=0," ",'2006AllExports'!AC24*'2006IllegalPercentages'!L24)</f>
        <v xml:space="preserve"> </v>
      </c>
      <c r="AE24" s="92" t="str">
        <f>IF(SUM('2006AllExports'!N24:N24)=0," ",'2006AllExports'!AE24*'2006IllegalPercentages'!N24)</f>
        <v xml:space="preserve"> </v>
      </c>
      <c r="AF24" s="92" t="str">
        <f>IF(SUM('2006AllExports'!O24:O24)=0," ",'2006AllExports'!AF24*'2006IllegalPercentages'!O24)</f>
        <v xml:space="preserve"> </v>
      </c>
      <c r="AG24" s="92" t="str">
        <f>IF(SUM('2006AllExports'!P24:P24)=0," ",'2006AllExports'!AG24*'2006IllegalPercentages'!P24)</f>
        <v xml:space="preserve"> </v>
      </c>
      <c r="AH24" s="93">
        <f t="shared" si="1"/>
        <v>0</v>
      </c>
    </row>
    <row r="25" spans="1:34" ht="13">
      <c r="A25" t="s">
        <v>46</v>
      </c>
      <c r="B25" s="89" t="str">
        <f>IF(SUM('2006AllExports'!B25:B25)=0," ",'2006AllExports'!B25*'2006IllegalPercentages'!B25)</f>
        <v xml:space="preserve"> </v>
      </c>
      <c r="C25" s="89" t="str">
        <f>IF(SUM('2006AllExports'!C25:C25)=0," ",'2006AllExports'!C25*'2006IllegalPercentages'!C25)</f>
        <v xml:space="preserve"> </v>
      </c>
      <c r="D25" s="89" t="str">
        <f>IF(SUM('2006AllExports'!D25:D25)=0," ",'2006AllExports'!D25*'2006IllegalPercentages'!D25)</f>
        <v xml:space="preserve"> </v>
      </c>
      <c r="E25" s="89" t="str">
        <f>IF(SUM('2006AllExports'!E25:E25)=0," ",'2006AllExports'!E25*'2006IllegalPercentages'!E25)</f>
        <v xml:space="preserve"> </v>
      </c>
      <c r="F25" s="90" t="str">
        <f>IF(SUM('2006AllExports'!F25:F25)=0," ",'2006AllExports'!F25*'2006IllegalPercentages'!F25)</f>
        <v xml:space="preserve"> </v>
      </c>
      <c r="G25" s="90" t="str">
        <f>IF(SUM('2006AllExports'!G25:G25)=0," ",'2006AllExports'!G25*'2006IllegalPercentages'!G25)</f>
        <v xml:space="preserve"> </v>
      </c>
      <c r="H25" s="90" t="str">
        <f>IF(SUM('2006AllExports'!H25:H25)=0," ",'2006AllExports'!H25*'2006IllegalPercentages'!H25)</f>
        <v xml:space="preserve"> </v>
      </c>
      <c r="I25" s="90" t="str">
        <f>IF(SUM('2006AllExports'!I25:I25)=0," ",'2006AllExports'!I25*'2006IllegalPercentages'!I25)</f>
        <v xml:space="preserve"> </v>
      </c>
      <c r="J25" s="90" t="str">
        <f>IF(SUM('2006AllExports'!J25:J25)=0," ",'2006AllExports'!J25*'2006IllegalPercentages'!J25)</f>
        <v xml:space="preserve"> </v>
      </c>
      <c r="K25" s="90" t="str">
        <f>IF(SUM('2006AllExports'!K25:K25)=0," ",'2006AllExports'!K25*'2006IllegalPercentages'!K25)</f>
        <v xml:space="preserve"> </v>
      </c>
      <c r="L25" s="90" t="str">
        <f>IF(SUM('2006AllExports'!L25:L25)=0," ",'2006AllExports'!L25*'2006IllegalPercentages'!L25)</f>
        <v xml:space="preserve"> </v>
      </c>
      <c r="N25" s="90" t="str">
        <f>IF(SUM('2006AllExports'!N25:N25)=0," ",'2006AllExports'!N25*'2006IllegalPercentages'!N25)</f>
        <v xml:space="preserve"> </v>
      </c>
      <c r="O25" s="90" t="str">
        <f>IF(SUM('2006AllExports'!O25:O25)=0," ",'2006AllExports'!O25*'2006IllegalPercentages'!O25)</f>
        <v xml:space="preserve"> </v>
      </c>
      <c r="P25" s="90" t="str">
        <f>IF(SUM('2006AllExports'!P25:P25)=0," ",'2006AllExports'!P25*'2006IllegalPercentages'!P25)</f>
        <v xml:space="preserve"> </v>
      </c>
      <c r="Q25" s="91">
        <f t="shared" si="0"/>
        <v>0</v>
      </c>
      <c r="S25" s="92" t="str">
        <f>IF(SUM('2006AllExports'!B25:B25)=0," ",'2006AllExports'!S25*'2006IllegalPercentages'!B25)</f>
        <v xml:space="preserve"> </v>
      </c>
      <c r="T25" s="92" t="str">
        <f>IF(SUM('2006AllExports'!C25:C25)=0," ",'2006AllExports'!T25*'2006IllegalPercentages'!C25)</f>
        <v xml:space="preserve"> </v>
      </c>
      <c r="U25" s="92" t="str">
        <f>IF(SUM('2006AllExports'!D25:D25)=0," ",'2006AllExports'!U25*'2006IllegalPercentages'!D25)</f>
        <v xml:space="preserve"> </v>
      </c>
      <c r="V25" s="92" t="str">
        <f>IF(SUM('2006AllExports'!E25:E25)=0," ",'2006AllExports'!V25*'2006IllegalPercentages'!E25)</f>
        <v xml:space="preserve"> </v>
      </c>
      <c r="W25" s="92" t="str">
        <f>IF(SUM('2006AllExports'!F25:F25)=0," ",'2006AllExports'!W25*'2006IllegalPercentages'!F25)</f>
        <v xml:space="preserve"> </v>
      </c>
      <c r="X25" s="92" t="str">
        <f>IF(SUM('2006AllExports'!G25:G25)=0," ",'2006AllExports'!X25*'2006IllegalPercentages'!G25)</f>
        <v xml:space="preserve"> </v>
      </c>
      <c r="Y25" s="92" t="str">
        <f>IF(SUM('2006AllExports'!H25:H25)=0," ",'2006AllExports'!Y25*'2006IllegalPercentages'!H25)</f>
        <v xml:space="preserve"> </v>
      </c>
      <c r="Z25" s="92" t="str">
        <f>IF(SUM('2006AllExports'!I25:I25)=0," ",'2006AllExports'!Z25*'2006IllegalPercentages'!I25)</f>
        <v xml:space="preserve"> </v>
      </c>
      <c r="AA25" s="92" t="str">
        <f>IF(SUM('2006AllExports'!J25:J25)=0," ",'2006AllExports'!AA25*'2006IllegalPercentages'!J25)</f>
        <v xml:space="preserve"> </v>
      </c>
      <c r="AB25" s="92" t="str">
        <f>IF(SUM('2006AllExports'!K25:K25)=0," ",'2006AllExports'!AB25*'2006IllegalPercentages'!K25)</f>
        <v xml:space="preserve"> </v>
      </c>
      <c r="AC25" s="92" t="str">
        <f>IF(SUM('2006AllExports'!L25:L25)=0," ",'2006AllExports'!AC25*'2006IllegalPercentages'!L25)</f>
        <v xml:space="preserve"> </v>
      </c>
      <c r="AE25" s="92" t="str">
        <f>IF(SUM('2006AllExports'!N25:N25)=0," ",'2006AllExports'!AE25*'2006IllegalPercentages'!N25)</f>
        <v xml:space="preserve"> </v>
      </c>
      <c r="AF25" s="92" t="str">
        <f>IF(SUM('2006AllExports'!O25:O25)=0," ",'2006AllExports'!AF25*'2006IllegalPercentages'!O25)</f>
        <v xml:space="preserve"> </v>
      </c>
      <c r="AG25" s="92" t="str">
        <f>IF(SUM('2006AllExports'!P25:P25)=0," ",'2006AllExports'!AG25*'2006IllegalPercentages'!P25)</f>
        <v xml:space="preserve"> </v>
      </c>
      <c r="AH25" s="93">
        <f t="shared" si="1"/>
        <v>0</v>
      </c>
    </row>
    <row r="26" spans="1:34" ht="13">
      <c r="A26" t="s">
        <v>47</v>
      </c>
      <c r="B26" s="89" t="str">
        <f>IF(SUM('2006AllExports'!B26:B26)=0," ",'2006AllExports'!B26*'2006IllegalPercentages'!B26)</f>
        <v xml:space="preserve"> </v>
      </c>
      <c r="C26" s="89" t="str">
        <f>IF(SUM('2006AllExports'!C26:C26)=0," ",'2006AllExports'!C26*'2006IllegalPercentages'!C26)</f>
        <v xml:space="preserve"> </v>
      </c>
      <c r="D26" s="89">
        <f>IF(SUM('2006AllExports'!D26:D26)=0," ",'2006AllExports'!D26*'2006IllegalPercentages'!D26)</f>
        <v>1.7400330415999999E-3</v>
      </c>
      <c r="E26" s="89" t="str">
        <f>IF(SUM('2006AllExports'!E26:E26)=0," ",'2006AllExports'!E26*'2006IllegalPercentages'!E26)</f>
        <v xml:space="preserve"> </v>
      </c>
      <c r="F26" s="90" t="str">
        <f>IF(SUM('2006AllExports'!F26:F26)=0," ",'2006AllExports'!F26*'2006IllegalPercentages'!F26)</f>
        <v xml:space="preserve"> </v>
      </c>
      <c r="G26" s="90" t="str">
        <f>IF(SUM('2006AllExports'!G26:G26)=0," ",'2006AllExports'!G26*'2006IllegalPercentages'!G26)</f>
        <v xml:space="preserve"> </v>
      </c>
      <c r="H26" s="90" t="str">
        <f>IF(SUM('2006AllExports'!H26:H26)=0," ",'2006AllExports'!H26*'2006IllegalPercentages'!H26)</f>
        <v xml:space="preserve"> </v>
      </c>
      <c r="I26" s="90" t="str">
        <f>IF(SUM('2006AllExports'!I26:I26)=0," ",'2006AllExports'!I26*'2006IllegalPercentages'!I26)</f>
        <v xml:space="preserve"> </v>
      </c>
      <c r="J26" s="90" t="str">
        <f>IF(SUM('2006AllExports'!J26:J26)=0," ",'2006AllExports'!J26*'2006IllegalPercentages'!J26)</f>
        <v xml:space="preserve"> </v>
      </c>
      <c r="K26" s="90" t="str">
        <f>IF(SUM('2006AllExports'!K26:K26)=0," ",'2006AllExports'!K26*'2006IllegalPercentages'!K26)</f>
        <v xml:space="preserve"> </v>
      </c>
      <c r="L26" s="90" t="str">
        <f>IF(SUM('2006AllExports'!L26:L26)=0," ",'2006AllExports'!L26*'2006IllegalPercentages'!L26)</f>
        <v xml:space="preserve"> </v>
      </c>
      <c r="N26" s="90" t="str">
        <f>IF(SUM('2006AllExports'!N26:N26)=0," ",'2006AllExports'!N26*'2006IllegalPercentages'!N26)</f>
        <v xml:space="preserve"> </v>
      </c>
      <c r="O26" s="90" t="str">
        <f>IF(SUM('2006AllExports'!O26:O26)=0," ",'2006AllExports'!O26*'2006IllegalPercentages'!O26)</f>
        <v xml:space="preserve"> </v>
      </c>
      <c r="P26" s="90" t="str">
        <f>IF(SUM('2006AllExports'!P26:P26)=0," ",'2006AllExports'!P26*'2006IllegalPercentages'!P26)</f>
        <v xml:space="preserve"> </v>
      </c>
      <c r="Q26" s="91">
        <f t="shared" si="0"/>
        <v>1.7400330415999999E-3</v>
      </c>
      <c r="S26" s="92" t="str">
        <f>IF(SUM('2006AllExports'!B26:B26)=0," ",'2006AllExports'!S26*'2006IllegalPercentages'!B26)</f>
        <v xml:space="preserve"> </v>
      </c>
      <c r="T26" s="92" t="str">
        <f>IF(SUM('2006AllExports'!C26:C26)=0," ",'2006AllExports'!T26*'2006IllegalPercentages'!C26)</f>
        <v xml:space="preserve"> </v>
      </c>
      <c r="U26" s="92">
        <f>IF(SUM('2006AllExports'!D26:D26)=0," ",'2006AllExports'!U26*'2006IllegalPercentages'!D26)</f>
        <v>0.48385876000000005</v>
      </c>
      <c r="V26" s="92" t="str">
        <f>IF(SUM('2006AllExports'!E26:E26)=0," ",'2006AllExports'!V26*'2006IllegalPercentages'!E26)</f>
        <v xml:space="preserve"> </v>
      </c>
      <c r="W26" s="92" t="str">
        <f>IF(SUM('2006AllExports'!F26:F26)=0," ",'2006AllExports'!W26*'2006IllegalPercentages'!F26)</f>
        <v xml:space="preserve"> </v>
      </c>
      <c r="X26" s="92" t="str">
        <f>IF(SUM('2006AllExports'!G26:G26)=0," ",'2006AllExports'!X26*'2006IllegalPercentages'!G26)</f>
        <v xml:space="preserve"> </v>
      </c>
      <c r="Y26" s="92" t="str">
        <f>IF(SUM('2006AllExports'!H26:H26)=0," ",'2006AllExports'!Y26*'2006IllegalPercentages'!H26)</f>
        <v xml:space="preserve"> </v>
      </c>
      <c r="Z26" s="92" t="str">
        <f>IF(SUM('2006AllExports'!I26:I26)=0," ",'2006AllExports'!Z26*'2006IllegalPercentages'!I26)</f>
        <v xml:space="preserve"> </v>
      </c>
      <c r="AA26" s="92" t="str">
        <f>IF(SUM('2006AllExports'!J26:J26)=0," ",'2006AllExports'!AA26*'2006IllegalPercentages'!J26)</f>
        <v xml:space="preserve"> </v>
      </c>
      <c r="AB26" s="92" t="str">
        <f>IF(SUM('2006AllExports'!K26:K26)=0," ",'2006AllExports'!AB26*'2006IllegalPercentages'!K26)</f>
        <v xml:space="preserve"> </v>
      </c>
      <c r="AC26" s="92" t="str">
        <f>IF(SUM('2006AllExports'!L26:L26)=0," ",'2006AllExports'!AC26*'2006IllegalPercentages'!L26)</f>
        <v xml:space="preserve"> </v>
      </c>
      <c r="AE26" s="92" t="str">
        <f>IF(SUM('2006AllExports'!N26:N26)=0," ",'2006AllExports'!AE26*'2006IllegalPercentages'!N26)</f>
        <v xml:space="preserve"> </v>
      </c>
      <c r="AF26" s="92" t="str">
        <f>IF(SUM('2006AllExports'!O26:O26)=0," ",'2006AllExports'!AF26*'2006IllegalPercentages'!O26)</f>
        <v xml:space="preserve"> </v>
      </c>
      <c r="AG26" s="92" t="str">
        <f>IF(SUM('2006AllExports'!P26:P26)=0," ",'2006AllExports'!AG26*'2006IllegalPercentages'!P26)</f>
        <v xml:space="preserve"> </v>
      </c>
      <c r="AH26" s="93">
        <f t="shared" si="1"/>
        <v>0.48385876000000005</v>
      </c>
    </row>
    <row r="27" spans="1:34" ht="13">
      <c r="A27" t="s">
        <v>48</v>
      </c>
      <c r="B27" s="89" t="str">
        <f>IF(SUM('2006AllExports'!B27:B27)=0," ",'2006AllExports'!B27*'2006IllegalPercentages'!B27)</f>
        <v xml:space="preserve"> </v>
      </c>
      <c r="C27" s="89" t="str">
        <f>IF(SUM('2006AllExports'!C27:C27)=0," ",'2006AllExports'!C27*'2006IllegalPercentages'!C27)</f>
        <v xml:space="preserve"> </v>
      </c>
      <c r="D27" s="89" t="str">
        <f>IF(SUM('2006AllExports'!D27:D27)=0," ",'2006AllExports'!D27*'2006IllegalPercentages'!D27)</f>
        <v xml:space="preserve"> </v>
      </c>
      <c r="E27" s="89" t="str">
        <f>IF(SUM('2006AllExports'!E27:E27)=0," ",'2006AllExports'!E27*'2006IllegalPercentages'!E27)</f>
        <v xml:space="preserve"> </v>
      </c>
      <c r="F27" s="90" t="str">
        <f>IF(SUM('2006AllExports'!F27:F27)=0," ",'2006AllExports'!F27*'2006IllegalPercentages'!F27)</f>
        <v xml:space="preserve"> </v>
      </c>
      <c r="G27" s="90" t="str">
        <f>IF(SUM('2006AllExports'!G27:G27)=0," ",'2006AllExports'!G27*'2006IllegalPercentages'!G27)</f>
        <v xml:space="preserve"> </v>
      </c>
      <c r="H27" s="90" t="str">
        <f>IF(SUM('2006AllExports'!H27:H27)=0," ",'2006AllExports'!H27*'2006IllegalPercentages'!H27)</f>
        <v xml:space="preserve"> </v>
      </c>
      <c r="I27" s="90" t="str">
        <f>IF(SUM('2006AllExports'!I27:I27)=0," ",'2006AllExports'!I27*'2006IllegalPercentages'!I27)</f>
        <v xml:space="preserve"> </v>
      </c>
      <c r="J27" s="90" t="str">
        <f>IF(SUM('2006AllExports'!J27:J27)=0," ",'2006AllExports'!J27*'2006IllegalPercentages'!J27)</f>
        <v xml:space="preserve"> </v>
      </c>
      <c r="K27" s="90" t="str">
        <f>IF(SUM('2006AllExports'!K27:K27)=0," ",'2006AllExports'!K27*'2006IllegalPercentages'!K27)</f>
        <v xml:space="preserve"> </v>
      </c>
      <c r="L27" s="90" t="str">
        <f>IF(SUM('2006AllExports'!L27:L27)=0," ",'2006AllExports'!L27*'2006IllegalPercentages'!L27)</f>
        <v xml:space="preserve"> </v>
      </c>
      <c r="N27" s="90" t="str">
        <f>IF(SUM('2006AllExports'!N27:N27)=0," ",'2006AllExports'!N27*'2006IllegalPercentages'!N27)</f>
        <v xml:space="preserve"> </v>
      </c>
      <c r="O27" s="90" t="str">
        <f>IF(SUM('2006AllExports'!O27:O27)=0," ",'2006AllExports'!O27*'2006IllegalPercentages'!O27)</f>
        <v xml:space="preserve"> </v>
      </c>
      <c r="P27" s="90" t="str">
        <f>IF(SUM('2006AllExports'!P27:P27)=0," ",'2006AllExports'!P27*'2006IllegalPercentages'!P27)</f>
        <v xml:space="preserve"> </v>
      </c>
      <c r="Q27" s="91">
        <f t="shared" si="0"/>
        <v>0</v>
      </c>
      <c r="S27" s="92" t="str">
        <f>IF(SUM('2006AllExports'!B27:B27)=0," ",'2006AllExports'!S27*'2006IllegalPercentages'!B27)</f>
        <v xml:space="preserve"> </v>
      </c>
      <c r="T27" s="92" t="str">
        <f>IF(SUM('2006AllExports'!C27:C27)=0," ",'2006AllExports'!T27*'2006IllegalPercentages'!C27)</f>
        <v xml:space="preserve"> </v>
      </c>
      <c r="U27" s="92" t="str">
        <f>IF(SUM('2006AllExports'!D27:D27)=0," ",'2006AllExports'!U27*'2006IllegalPercentages'!D27)</f>
        <v xml:space="preserve"> </v>
      </c>
      <c r="V27" s="92" t="str">
        <f>IF(SUM('2006AllExports'!E27:E27)=0," ",'2006AllExports'!V27*'2006IllegalPercentages'!E27)</f>
        <v xml:space="preserve"> </v>
      </c>
      <c r="W27" s="92" t="str">
        <f>IF(SUM('2006AllExports'!F27:F27)=0," ",'2006AllExports'!W27*'2006IllegalPercentages'!F27)</f>
        <v xml:space="preserve"> </v>
      </c>
      <c r="X27" s="92" t="str">
        <f>IF(SUM('2006AllExports'!G27:G27)=0," ",'2006AllExports'!X27*'2006IllegalPercentages'!G27)</f>
        <v xml:space="preserve"> </v>
      </c>
      <c r="Y27" s="92" t="str">
        <f>IF(SUM('2006AllExports'!H27:H27)=0," ",'2006AllExports'!Y27*'2006IllegalPercentages'!H27)</f>
        <v xml:space="preserve"> </v>
      </c>
      <c r="Z27" s="92" t="str">
        <f>IF(SUM('2006AllExports'!I27:I27)=0," ",'2006AllExports'!Z27*'2006IllegalPercentages'!I27)</f>
        <v xml:space="preserve"> </v>
      </c>
      <c r="AA27" s="92" t="str">
        <f>IF(SUM('2006AllExports'!J27:J27)=0," ",'2006AllExports'!AA27*'2006IllegalPercentages'!J27)</f>
        <v xml:space="preserve"> </v>
      </c>
      <c r="AB27" s="92" t="str">
        <f>IF(SUM('2006AllExports'!K27:K27)=0," ",'2006AllExports'!AB27*'2006IllegalPercentages'!K27)</f>
        <v xml:space="preserve"> </v>
      </c>
      <c r="AC27" s="92" t="str">
        <f>IF(SUM('2006AllExports'!L27:L27)=0," ",'2006AllExports'!AC27*'2006IllegalPercentages'!L27)</f>
        <v xml:space="preserve"> </v>
      </c>
      <c r="AE27" s="92" t="str">
        <f>IF(SUM('2006AllExports'!N27:N27)=0," ",'2006AllExports'!AE27*'2006IllegalPercentages'!N27)</f>
        <v xml:space="preserve"> </v>
      </c>
      <c r="AF27" s="92" t="str">
        <f>IF(SUM('2006AllExports'!O27:O27)=0," ",'2006AllExports'!AF27*'2006IllegalPercentages'!O27)</f>
        <v xml:space="preserve"> </v>
      </c>
      <c r="AG27" s="92" t="str">
        <f>IF(SUM('2006AllExports'!P27:P27)=0," ",'2006AllExports'!AG27*'2006IllegalPercentages'!P27)</f>
        <v xml:space="preserve"> </v>
      </c>
      <c r="AH27" s="93">
        <f t="shared" si="1"/>
        <v>0</v>
      </c>
    </row>
    <row r="28" spans="1:34" ht="13">
      <c r="A28" t="s">
        <v>49</v>
      </c>
      <c r="B28" s="89" t="str">
        <f>IF(SUM('2006AllExports'!B28:B28)=0," ",'2006AllExports'!B28*'2006IllegalPercentages'!B28)</f>
        <v xml:space="preserve"> </v>
      </c>
      <c r="C28" s="89" t="str">
        <f>IF(SUM('2006AllExports'!C28:C28)=0," ",'2006AllExports'!C28*'2006IllegalPercentages'!C28)</f>
        <v xml:space="preserve"> </v>
      </c>
      <c r="D28" s="89" t="str">
        <f>IF(SUM('2006AllExports'!D28:D28)=0," ",'2006AllExports'!D28*'2006IllegalPercentages'!D28)</f>
        <v xml:space="preserve"> </v>
      </c>
      <c r="E28" s="89" t="str">
        <f>IF(SUM('2006AllExports'!E28:E28)=0," ",'2006AllExports'!E28*'2006IllegalPercentages'!E28)</f>
        <v xml:space="preserve"> </v>
      </c>
      <c r="F28" s="90" t="str">
        <f>IF(SUM('2006AllExports'!F28:F28)=0," ",'2006AllExports'!F28*'2006IllegalPercentages'!F28)</f>
        <v xml:space="preserve"> </v>
      </c>
      <c r="G28" s="90" t="str">
        <f>IF(SUM('2006AllExports'!G28:G28)=0," ",'2006AllExports'!G28*'2006IllegalPercentages'!G28)</f>
        <v xml:space="preserve"> </v>
      </c>
      <c r="H28" s="90" t="str">
        <f>IF(SUM('2006AllExports'!H28:H28)=0," ",'2006AllExports'!H28*'2006IllegalPercentages'!H28)</f>
        <v xml:space="preserve"> </v>
      </c>
      <c r="I28" s="90" t="str">
        <f>IF(SUM('2006AllExports'!I28:I28)=0," ",'2006AllExports'!I28*'2006IllegalPercentages'!I28)</f>
        <v xml:space="preserve"> </v>
      </c>
      <c r="J28" s="90" t="str">
        <f>IF(SUM('2006AllExports'!J28:J28)=0," ",'2006AllExports'!J28*'2006IllegalPercentages'!J28)</f>
        <v xml:space="preserve"> </v>
      </c>
      <c r="K28" s="90" t="str">
        <f>IF(SUM('2006AllExports'!K28:K28)=0," ",'2006AllExports'!K28*'2006IllegalPercentages'!K28)</f>
        <v xml:space="preserve"> </v>
      </c>
      <c r="L28" s="90" t="str">
        <f>IF(SUM('2006AllExports'!L28:L28)=0," ",'2006AllExports'!L28*'2006IllegalPercentages'!L28)</f>
        <v xml:space="preserve"> </v>
      </c>
      <c r="N28" s="90" t="str">
        <f>IF(SUM('2006AllExports'!N28:N28)=0," ",'2006AllExports'!N28*'2006IllegalPercentages'!N28)</f>
        <v xml:space="preserve"> </v>
      </c>
      <c r="O28" s="90" t="str">
        <f>IF(SUM('2006AllExports'!O28:O28)=0," ",'2006AllExports'!O28*'2006IllegalPercentages'!O28)</f>
        <v xml:space="preserve"> </v>
      </c>
      <c r="P28" s="90" t="str">
        <f>IF(SUM('2006AllExports'!P28:P28)=0," ",'2006AllExports'!P28*'2006IllegalPercentages'!P28)</f>
        <v xml:space="preserve"> </v>
      </c>
      <c r="Q28" s="91">
        <f t="shared" si="0"/>
        <v>0</v>
      </c>
      <c r="S28" s="92" t="str">
        <f>IF(SUM('2006AllExports'!B28:B28)=0," ",'2006AllExports'!S28*'2006IllegalPercentages'!B28)</f>
        <v xml:space="preserve"> </v>
      </c>
      <c r="T28" s="92" t="str">
        <f>IF(SUM('2006AllExports'!C28:C28)=0," ",'2006AllExports'!T28*'2006IllegalPercentages'!C28)</f>
        <v xml:space="preserve"> </v>
      </c>
      <c r="U28" s="92" t="str">
        <f>IF(SUM('2006AllExports'!D28:D28)=0," ",'2006AllExports'!U28*'2006IllegalPercentages'!D28)</f>
        <v xml:space="preserve"> </v>
      </c>
      <c r="V28" s="92" t="str">
        <f>IF(SUM('2006AllExports'!E28:E28)=0," ",'2006AllExports'!V28*'2006IllegalPercentages'!E28)</f>
        <v xml:space="preserve"> </v>
      </c>
      <c r="W28" s="92" t="str">
        <f>IF(SUM('2006AllExports'!F28:F28)=0," ",'2006AllExports'!W28*'2006IllegalPercentages'!F28)</f>
        <v xml:space="preserve"> </v>
      </c>
      <c r="X28" s="92" t="str">
        <f>IF(SUM('2006AllExports'!G28:G28)=0," ",'2006AllExports'!X28*'2006IllegalPercentages'!G28)</f>
        <v xml:space="preserve"> </v>
      </c>
      <c r="Y28" s="92" t="str">
        <f>IF(SUM('2006AllExports'!H28:H28)=0," ",'2006AllExports'!Y28*'2006IllegalPercentages'!H28)</f>
        <v xml:space="preserve"> </v>
      </c>
      <c r="Z28" s="92" t="str">
        <f>IF(SUM('2006AllExports'!I28:I28)=0," ",'2006AllExports'!Z28*'2006IllegalPercentages'!I28)</f>
        <v xml:space="preserve"> </v>
      </c>
      <c r="AA28" s="92" t="str">
        <f>IF(SUM('2006AllExports'!J28:J28)=0," ",'2006AllExports'!AA28*'2006IllegalPercentages'!J28)</f>
        <v xml:space="preserve"> </v>
      </c>
      <c r="AB28" s="92" t="str">
        <f>IF(SUM('2006AllExports'!K28:K28)=0," ",'2006AllExports'!AB28*'2006IllegalPercentages'!K28)</f>
        <v xml:space="preserve"> </v>
      </c>
      <c r="AC28" s="92" t="str">
        <f>IF(SUM('2006AllExports'!L28:L28)=0," ",'2006AllExports'!AC28*'2006IllegalPercentages'!L28)</f>
        <v xml:space="preserve"> </v>
      </c>
      <c r="AE28" s="92" t="str">
        <f>IF(SUM('2006AllExports'!N28:N28)=0," ",'2006AllExports'!AE28*'2006IllegalPercentages'!N28)</f>
        <v xml:space="preserve"> </v>
      </c>
      <c r="AF28" s="92" t="str">
        <f>IF(SUM('2006AllExports'!O28:O28)=0," ",'2006AllExports'!AF28*'2006IllegalPercentages'!O28)</f>
        <v xml:space="preserve"> </v>
      </c>
      <c r="AG28" s="92" t="str">
        <f>IF(SUM('2006AllExports'!P28:P28)=0," ",'2006AllExports'!AG28*'2006IllegalPercentages'!P28)</f>
        <v xml:space="preserve"> </v>
      </c>
      <c r="AH28" s="93">
        <f t="shared" si="1"/>
        <v>0</v>
      </c>
    </row>
    <row r="29" spans="1:34" ht="13">
      <c r="A29" t="s">
        <v>50</v>
      </c>
      <c r="B29" s="89" t="str">
        <f>IF(SUM('2006AllExports'!B29:B29)=0," ",'2006AllExports'!B29*'2006IllegalPercentages'!B29)</f>
        <v xml:space="preserve"> </v>
      </c>
      <c r="C29" s="89">
        <f>IF(SUM('2006AllExports'!C29:C29)=0," ",'2006AllExports'!C29*'2006IllegalPercentages'!C29)</f>
        <v>5.4543546337279994E-2</v>
      </c>
      <c r="D29" s="89">
        <f>IF(SUM('2006AllExports'!D29:D29)=0," ",'2006AllExports'!D29*'2006IllegalPercentages'!D29)</f>
        <v>1.16015048268E-2</v>
      </c>
      <c r="E29" s="89" t="str">
        <f>IF(SUM('2006AllExports'!E29:E29)=0," ",'2006AllExports'!E29*'2006IllegalPercentages'!E29)</f>
        <v xml:space="preserve"> </v>
      </c>
      <c r="F29" s="90" t="str">
        <f>IF(SUM('2006AllExports'!F29:F29)=0," ",'2006AllExports'!F29*'2006IllegalPercentages'!F29)</f>
        <v xml:space="preserve"> </v>
      </c>
      <c r="G29" s="90" t="str">
        <f>IF(SUM('2006AllExports'!G29:G29)=0," ",'2006AllExports'!G29*'2006IllegalPercentages'!G29)</f>
        <v xml:space="preserve"> </v>
      </c>
      <c r="H29" s="90" t="str">
        <f>IF(SUM('2006AllExports'!H29:H29)=0," ",'2006AllExports'!H29*'2006IllegalPercentages'!H29)</f>
        <v xml:space="preserve"> </v>
      </c>
      <c r="I29" s="90" t="str">
        <f>IF(SUM('2006AllExports'!I29:I29)=0," ",'2006AllExports'!I29*'2006IllegalPercentages'!I29)</f>
        <v xml:space="preserve"> </v>
      </c>
      <c r="J29" s="90" t="str">
        <f>IF(SUM('2006AllExports'!J29:J29)=0," ",'2006AllExports'!J29*'2006IllegalPercentages'!J29)</f>
        <v xml:space="preserve"> </v>
      </c>
      <c r="K29" s="90" t="str">
        <f>IF(SUM('2006AllExports'!K29:K29)=0," ",'2006AllExports'!K29*'2006IllegalPercentages'!K29)</f>
        <v xml:space="preserve"> </v>
      </c>
      <c r="L29" s="90" t="str">
        <f>IF(SUM('2006AllExports'!L29:L29)=0," ",'2006AllExports'!L29*'2006IllegalPercentages'!L29)</f>
        <v xml:space="preserve"> </v>
      </c>
      <c r="N29" s="90" t="str">
        <f>IF(SUM('2006AllExports'!N29:N29)=0," ",'2006AllExports'!N29*'2006IllegalPercentages'!N29)</f>
        <v xml:space="preserve"> </v>
      </c>
      <c r="O29" s="90" t="str">
        <f>IF(SUM('2006AllExports'!O29:O29)=0," ",'2006AllExports'!O29*'2006IllegalPercentages'!O29)</f>
        <v xml:space="preserve"> </v>
      </c>
      <c r="P29" s="90" t="str">
        <f>IF(SUM('2006AllExports'!P29:P29)=0," ",'2006AllExports'!P29*'2006IllegalPercentages'!P29)</f>
        <v xml:space="preserve"> </v>
      </c>
      <c r="Q29" s="91">
        <f t="shared" si="0"/>
        <v>6.6145051164079996E-2</v>
      </c>
      <c r="S29" s="92" t="str">
        <f>IF(SUM('2006AllExports'!B29:B29)=0," ",'2006AllExports'!S29*'2006IllegalPercentages'!B29)</f>
        <v xml:space="preserve"> </v>
      </c>
      <c r="T29" s="92">
        <f>IF(SUM('2006AllExports'!C29:C29)=0," ",'2006AllExports'!T29*'2006IllegalPercentages'!C29)</f>
        <v>14.111658879999997</v>
      </c>
      <c r="U29" s="92">
        <f>IF(SUM('2006AllExports'!D29:D29)=0," ",'2006AllExports'!U29*'2006IllegalPercentages'!D29)</f>
        <v>4.6562411800000003</v>
      </c>
      <c r="V29" s="92" t="str">
        <f>IF(SUM('2006AllExports'!E29:E29)=0," ",'2006AllExports'!V29*'2006IllegalPercentages'!E29)</f>
        <v xml:space="preserve"> </v>
      </c>
      <c r="W29" s="92" t="str">
        <f>IF(SUM('2006AllExports'!F29:F29)=0," ",'2006AllExports'!W29*'2006IllegalPercentages'!F29)</f>
        <v xml:space="preserve"> </v>
      </c>
      <c r="X29" s="92" t="str">
        <f>IF(SUM('2006AllExports'!G29:G29)=0," ",'2006AllExports'!X29*'2006IllegalPercentages'!G29)</f>
        <v xml:space="preserve"> </v>
      </c>
      <c r="Y29" s="92" t="str">
        <f>IF(SUM('2006AllExports'!H29:H29)=0," ",'2006AllExports'!Y29*'2006IllegalPercentages'!H29)</f>
        <v xml:space="preserve"> </v>
      </c>
      <c r="Z29" s="92" t="str">
        <f>IF(SUM('2006AllExports'!I29:I29)=0," ",'2006AllExports'!Z29*'2006IllegalPercentages'!I29)</f>
        <v xml:space="preserve"> </v>
      </c>
      <c r="AA29" s="92" t="str">
        <f>IF(SUM('2006AllExports'!J29:J29)=0," ",'2006AllExports'!AA29*'2006IllegalPercentages'!J29)</f>
        <v xml:space="preserve"> </v>
      </c>
      <c r="AB29" s="92" t="str">
        <f>IF(SUM('2006AllExports'!K29:K29)=0," ",'2006AllExports'!AB29*'2006IllegalPercentages'!K29)</f>
        <v xml:space="preserve"> </v>
      </c>
      <c r="AC29" s="92" t="str">
        <f>IF(SUM('2006AllExports'!L29:L29)=0," ",'2006AllExports'!AC29*'2006IllegalPercentages'!L29)</f>
        <v xml:space="preserve"> </v>
      </c>
      <c r="AE29" s="92" t="str">
        <f>IF(SUM('2006AllExports'!N29:N29)=0," ",'2006AllExports'!AE29*'2006IllegalPercentages'!N29)</f>
        <v xml:space="preserve"> </v>
      </c>
      <c r="AF29" s="92" t="str">
        <f>IF(SUM('2006AllExports'!O29:O29)=0," ",'2006AllExports'!AF29*'2006IllegalPercentages'!O29)</f>
        <v xml:space="preserve"> </v>
      </c>
      <c r="AG29" s="92" t="str">
        <f>IF(SUM('2006AllExports'!P29:P29)=0," ",'2006AllExports'!AG29*'2006IllegalPercentages'!P29)</f>
        <v xml:space="preserve"> </v>
      </c>
      <c r="AH29" s="93">
        <f t="shared" si="1"/>
        <v>18.767900059999995</v>
      </c>
    </row>
    <row r="30" spans="1:34" ht="13">
      <c r="A30" t="s">
        <v>51</v>
      </c>
      <c r="B30" s="89" t="str">
        <f>IF(SUM('2006AllExports'!B30:B30)=0," ",'2006AllExports'!B30*'2006IllegalPercentages'!B30)</f>
        <v xml:space="preserve"> </v>
      </c>
      <c r="C30" s="89" t="str">
        <f>IF(SUM('2006AllExports'!C30:C30)=0," ",'2006AllExports'!C30*'2006IllegalPercentages'!C30)</f>
        <v xml:space="preserve"> </v>
      </c>
      <c r="D30" s="89" t="str">
        <f>IF(SUM('2006AllExports'!D30:D30)=0," ",'2006AllExports'!D30*'2006IllegalPercentages'!D30)</f>
        <v xml:space="preserve"> </v>
      </c>
      <c r="E30" s="89" t="str">
        <f>IF(SUM('2006AllExports'!E30:E30)=0," ",'2006AllExports'!E30*'2006IllegalPercentages'!E30)</f>
        <v xml:space="preserve"> </v>
      </c>
      <c r="F30" s="90" t="str">
        <f>IF(SUM('2006AllExports'!F30:F30)=0," ",'2006AllExports'!F30*'2006IllegalPercentages'!F30)</f>
        <v xml:space="preserve"> </v>
      </c>
      <c r="G30" s="90" t="str">
        <f>IF(SUM('2006AllExports'!G30:G30)=0," ",'2006AllExports'!G30*'2006IllegalPercentages'!G30)</f>
        <v xml:space="preserve"> </v>
      </c>
      <c r="H30" s="90" t="str">
        <f>IF(SUM('2006AllExports'!H30:H30)=0," ",'2006AllExports'!H30*'2006IllegalPercentages'!H30)</f>
        <v xml:space="preserve"> </v>
      </c>
      <c r="I30" s="90" t="str">
        <f>IF(SUM('2006AllExports'!I30:I30)=0," ",'2006AllExports'!I30*'2006IllegalPercentages'!I30)</f>
        <v xml:space="preserve"> </v>
      </c>
      <c r="J30" s="90" t="str">
        <f>IF(SUM('2006AllExports'!J30:J30)=0," ",'2006AllExports'!J30*'2006IllegalPercentages'!J30)</f>
        <v xml:space="preserve"> </v>
      </c>
      <c r="K30" s="90" t="str">
        <f>IF(SUM('2006AllExports'!K30:K30)=0," ",'2006AllExports'!K30*'2006IllegalPercentages'!K30)</f>
        <v xml:space="preserve"> </v>
      </c>
      <c r="L30" s="90" t="str">
        <f>IF(SUM('2006AllExports'!L30:L30)=0," ",'2006AllExports'!L30*'2006IllegalPercentages'!L30)</f>
        <v xml:space="preserve"> </v>
      </c>
      <c r="N30" s="90" t="str">
        <f>IF(SUM('2006AllExports'!N30:N30)=0," ",'2006AllExports'!N30*'2006IllegalPercentages'!N30)</f>
        <v xml:space="preserve"> </v>
      </c>
      <c r="O30" s="90" t="str">
        <f>IF(SUM('2006AllExports'!O30:O30)=0," ",'2006AllExports'!O30*'2006IllegalPercentages'!O30)</f>
        <v xml:space="preserve"> </v>
      </c>
      <c r="P30" s="90" t="str">
        <f>IF(SUM('2006AllExports'!P30:P30)=0," ",'2006AllExports'!P30*'2006IllegalPercentages'!P30)</f>
        <v xml:space="preserve"> </v>
      </c>
      <c r="Q30" s="91">
        <f t="shared" si="0"/>
        <v>0</v>
      </c>
      <c r="S30" s="92" t="str">
        <f>IF(SUM('2006AllExports'!B30:B30)=0," ",'2006AllExports'!S30*'2006IllegalPercentages'!B30)</f>
        <v xml:space="preserve"> </v>
      </c>
      <c r="T30" s="92" t="str">
        <f>IF(SUM('2006AllExports'!C30:C30)=0," ",'2006AllExports'!T30*'2006IllegalPercentages'!C30)</f>
        <v xml:space="preserve"> </v>
      </c>
      <c r="U30" s="92" t="str">
        <f>IF(SUM('2006AllExports'!D30:D30)=0," ",'2006AllExports'!U30*'2006IllegalPercentages'!D30)</f>
        <v xml:space="preserve"> </v>
      </c>
      <c r="V30" s="92" t="str">
        <f>IF(SUM('2006AllExports'!E30:E30)=0," ",'2006AllExports'!V30*'2006IllegalPercentages'!E30)</f>
        <v xml:space="preserve"> </v>
      </c>
      <c r="W30" s="92" t="str">
        <f>IF(SUM('2006AllExports'!F30:F30)=0," ",'2006AllExports'!W30*'2006IllegalPercentages'!F30)</f>
        <v xml:space="preserve"> </v>
      </c>
      <c r="X30" s="92" t="str">
        <f>IF(SUM('2006AllExports'!G30:G30)=0," ",'2006AllExports'!X30*'2006IllegalPercentages'!G30)</f>
        <v xml:space="preserve"> </v>
      </c>
      <c r="Y30" s="92" t="str">
        <f>IF(SUM('2006AllExports'!H30:H30)=0," ",'2006AllExports'!Y30*'2006IllegalPercentages'!H30)</f>
        <v xml:space="preserve"> </v>
      </c>
      <c r="Z30" s="92" t="str">
        <f>IF(SUM('2006AllExports'!I30:I30)=0," ",'2006AllExports'!Z30*'2006IllegalPercentages'!I30)</f>
        <v xml:space="preserve"> </v>
      </c>
      <c r="AA30" s="92" t="str">
        <f>IF(SUM('2006AllExports'!J30:J30)=0," ",'2006AllExports'!AA30*'2006IllegalPercentages'!J30)</f>
        <v xml:space="preserve"> </v>
      </c>
      <c r="AB30" s="92" t="str">
        <f>IF(SUM('2006AllExports'!K30:K30)=0," ",'2006AllExports'!AB30*'2006IllegalPercentages'!K30)</f>
        <v xml:space="preserve"> </v>
      </c>
      <c r="AC30" s="92" t="str">
        <f>IF(SUM('2006AllExports'!L30:L30)=0," ",'2006AllExports'!AC30*'2006IllegalPercentages'!L30)</f>
        <v xml:space="preserve"> </v>
      </c>
      <c r="AE30" s="92" t="str">
        <f>IF(SUM('2006AllExports'!N30:N30)=0," ",'2006AllExports'!AE30*'2006IllegalPercentages'!N30)</f>
        <v xml:space="preserve"> </v>
      </c>
      <c r="AF30" s="92" t="str">
        <f>IF(SUM('2006AllExports'!O30:O30)=0," ",'2006AllExports'!AF30*'2006IllegalPercentages'!O30)</f>
        <v xml:space="preserve"> </v>
      </c>
      <c r="AG30" s="92" t="str">
        <f>IF(SUM('2006AllExports'!P30:P30)=0," ",'2006AllExports'!AG30*'2006IllegalPercentages'!P30)</f>
        <v xml:space="preserve"> </v>
      </c>
      <c r="AH30" s="93">
        <f t="shared" si="1"/>
        <v>0</v>
      </c>
    </row>
    <row r="31" spans="1:34" ht="13">
      <c r="A31" t="s">
        <v>53</v>
      </c>
      <c r="B31" s="89" t="str">
        <f>IF(SUM('2006AllExports'!B31:B31)=0," ",'2006AllExports'!B31*'2006IllegalPercentages'!B31)</f>
        <v xml:space="preserve"> </v>
      </c>
      <c r="C31" s="89">
        <f>IF(SUM('2006AllExports'!C31:C31)=0," ",'2006AllExports'!C31*'2006IllegalPercentages'!C31)</f>
        <v>1.4885398367839999E-2</v>
      </c>
      <c r="D31" s="89" t="str">
        <f>IF(SUM('2006AllExports'!D31:D31)=0," ",'2006AllExports'!D31*'2006IllegalPercentages'!D31)</f>
        <v xml:space="preserve"> </v>
      </c>
      <c r="E31" s="89" t="str">
        <f>IF(SUM('2006AllExports'!E31:E31)=0," ",'2006AllExports'!E31*'2006IllegalPercentages'!E31)</f>
        <v xml:space="preserve"> </v>
      </c>
      <c r="F31" s="90" t="str">
        <f>IF(SUM('2006AllExports'!F31:F31)=0," ",'2006AllExports'!F31*'2006IllegalPercentages'!F31)</f>
        <v xml:space="preserve"> </v>
      </c>
      <c r="G31" s="90" t="str">
        <f>IF(SUM('2006AllExports'!G31:G31)=0," ",'2006AllExports'!G31*'2006IllegalPercentages'!G31)</f>
        <v xml:space="preserve"> </v>
      </c>
      <c r="H31" s="90" t="str">
        <f>IF(SUM('2006AllExports'!H31:H31)=0," ",'2006AllExports'!H31*'2006IllegalPercentages'!H31)</f>
        <v xml:space="preserve"> </v>
      </c>
      <c r="I31" s="90" t="str">
        <f>IF(SUM('2006AllExports'!I31:I31)=0," ",'2006AllExports'!I31*'2006IllegalPercentages'!I31)</f>
        <v xml:space="preserve"> </v>
      </c>
      <c r="J31" s="90" t="str">
        <f>IF(SUM('2006AllExports'!J31:J31)=0," ",'2006AllExports'!J31*'2006IllegalPercentages'!J31)</f>
        <v xml:space="preserve"> </v>
      </c>
      <c r="K31" s="90" t="str">
        <f>IF(SUM('2006AllExports'!K31:K31)=0," ",'2006AllExports'!K31*'2006IllegalPercentages'!K31)</f>
        <v xml:space="preserve"> </v>
      </c>
      <c r="L31" s="90" t="str">
        <f>IF(SUM('2006AllExports'!L31:L31)=0," ",'2006AllExports'!L31*'2006IllegalPercentages'!L31)</f>
        <v xml:space="preserve"> </v>
      </c>
      <c r="N31" s="90" t="str">
        <f>IF(SUM('2006AllExports'!N31:N31)=0," ",'2006AllExports'!N31*'2006IllegalPercentages'!N31)</f>
        <v xml:space="preserve"> </v>
      </c>
      <c r="O31" s="90" t="str">
        <f>IF(SUM('2006AllExports'!O31:O31)=0," ",'2006AllExports'!O31*'2006IllegalPercentages'!O31)</f>
        <v xml:space="preserve"> </v>
      </c>
      <c r="P31" s="90" t="str">
        <f>IF(SUM('2006AllExports'!P31:P31)=0," ",'2006AllExports'!P31*'2006IllegalPercentages'!P31)</f>
        <v xml:space="preserve"> </v>
      </c>
      <c r="Q31" s="91">
        <f t="shared" si="0"/>
        <v>1.4885398367839999E-2</v>
      </c>
      <c r="S31" s="92" t="str">
        <f>IF(SUM('2006AllExports'!B31:B31)=0," ",'2006AllExports'!S31*'2006IllegalPercentages'!B31)</f>
        <v xml:space="preserve"> </v>
      </c>
      <c r="T31" s="92">
        <f>IF(SUM('2006AllExports'!C31:C31)=0," ",'2006AllExports'!T31*'2006IllegalPercentages'!C31)</f>
        <v>5.120660159999999</v>
      </c>
      <c r="U31" s="92" t="str">
        <f>IF(SUM('2006AllExports'!D31:D31)=0," ",'2006AllExports'!U31*'2006IllegalPercentages'!D31)</f>
        <v xml:space="preserve"> </v>
      </c>
      <c r="V31" s="92" t="str">
        <f>IF(SUM('2006AllExports'!E31:E31)=0," ",'2006AllExports'!V31*'2006IllegalPercentages'!E31)</f>
        <v xml:space="preserve"> </v>
      </c>
      <c r="W31" s="92" t="str">
        <f>IF(SUM('2006AllExports'!F31:F31)=0," ",'2006AllExports'!W31*'2006IllegalPercentages'!F31)</f>
        <v xml:space="preserve"> </v>
      </c>
      <c r="X31" s="92" t="str">
        <f>IF(SUM('2006AllExports'!G31:G31)=0," ",'2006AllExports'!X31*'2006IllegalPercentages'!G31)</f>
        <v xml:space="preserve"> </v>
      </c>
      <c r="Y31" s="92" t="str">
        <f>IF(SUM('2006AllExports'!H31:H31)=0," ",'2006AllExports'!Y31*'2006IllegalPercentages'!H31)</f>
        <v xml:space="preserve"> </v>
      </c>
      <c r="Z31" s="92" t="str">
        <f>IF(SUM('2006AllExports'!I31:I31)=0," ",'2006AllExports'!Z31*'2006IllegalPercentages'!I31)</f>
        <v xml:space="preserve"> </v>
      </c>
      <c r="AA31" s="92" t="str">
        <f>IF(SUM('2006AllExports'!J31:J31)=0," ",'2006AllExports'!AA31*'2006IllegalPercentages'!J31)</f>
        <v xml:space="preserve"> </v>
      </c>
      <c r="AB31" s="92" t="str">
        <f>IF(SUM('2006AllExports'!K31:K31)=0," ",'2006AllExports'!AB31*'2006IllegalPercentages'!K31)</f>
        <v xml:space="preserve"> </v>
      </c>
      <c r="AC31" s="92" t="str">
        <f>IF(SUM('2006AllExports'!L31:L31)=0," ",'2006AllExports'!AC31*'2006IllegalPercentages'!L31)</f>
        <v xml:space="preserve"> </v>
      </c>
      <c r="AE31" s="92" t="str">
        <f>IF(SUM('2006AllExports'!N31:N31)=0," ",'2006AllExports'!AE31*'2006IllegalPercentages'!N31)</f>
        <v xml:space="preserve"> </v>
      </c>
      <c r="AF31" s="92" t="str">
        <f>IF(SUM('2006AllExports'!O31:O31)=0," ",'2006AllExports'!AF31*'2006IllegalPercentages'!O31)</f>
        <v xml:space="preserve"> </v>
      </c>
      <c r="AG31" s="92" t="str">
        <f>IF(SUM('2006AllExports'!P31:P31)=0," ",'2006AllExports'!AG31*'2006IllegalPercentages'!P31)</f>
        <v xml:space="preserve"> </v>
      </c>
      <c r="AH31" s="93">
        <f t="shared" si="1"/>
        <v>5.120660159999999</v>
      </c>
    </row>
    <row r="32" spans="1:34" ht="13">
      <c r="A32" t="s">
        <v>60</v>
      </c>
      <c r="B32" s="89" t="str">
        <f>IF(SUM('2006AllExports'!B32:B32)=0," ",'2006AllExports'!B32*'2006IllegalPercentages'!B32)</f>
        <v xml:space="preserve"> </v>
      </c>
      <c r="C32" s="89">
        <f>IF(SUM('2006AllExports'!C32:C32)=0," ",'2006AllExports'!C32*'2006IllegalPercentages'!C32)</f>
        <v>8.0692559001599995E-2</v>
      </c>
      <c r="D32" s="89">
        <f>IF(SUM('2006AllExports'!D32:D32)=0," ",'2006AllExports'!D32*'2006IllegalPercentages'!D32)</f>
        <v>8.2453796879999996E-3</v>
      </c>
      <c r="E32" s="89">
        <f>IF(SUM('2006AllExports'!E32:E32)=0," ",'2006AllExports'!E32*'2006IllegalPercentages'!E32)</f>
        <v>1.8388727056E-2</v>
      </c>
      <c r="F32" s="90">
        <f>IF(SUM('2006AllExports'!F32:F32)=0," ",'2006AllExports'!F32*'2006IllegalPercentages'!F32)</f>
        <v>2.9562056299999996E-3</v>
      </c>
      <c r="G32" s="90" t="str">
        <f>IF(SUM('2006AllExports'!G32:G32)=0," ",'2006AllExports'!G32*'2006IllegalPercentages'!G32)</f>
        <v xml:space="preserve"> </v>
      </c>
      <c r="H32" s="90" t="str">
        <f>IF(SUM('2006AllExports'!H32:H32)=0," ",'2006AllExports'!H32*'2006IllegalPercentages'!H32)</f>
        <v xml:space="preserve"> </v>
      </c>
      <c r="I32" s="90" t="str">
        <f>IF(SUM('2006AllExports'!I32:I32)=0," ",'2006AllExports'!I32*'2006IllegalPercentages'!I32)</f>
        <v xml:space="preserve"> </v>
      </c>
      <c r="J32" s="90" t="str">
        <f>IF(SUM('2006AllExports'!J32:J32)=0," ",'2006AllExports'!J32*'2006IllegalPercentages'!J32)</f>
        <v xml:space="preserve"> </v>
      </c>
      <c r="K32" s="90" t="str">
        <f>IF(SUM('2006AllExports'!K32:K32)=0," ",'2006AllExports'!K32*'2006IllegalPercentages'!K32)</f>
        <v xml:space="preserve"> </v>
      </c>
      <c r="L32" s="90" t="str">
        <f>IF(SUM('2006AllExports'!L32:L32)=0," ",'2006AllExports'!L32*'2006IllegalPercentages'!L32)</f>
        <v xml:space="preserve"> </v>
      </c>
      <c r="N32" s="90" t="str">
        <f>IF(SUM('2006AllExports'!N32:N32)=0," ",'2006AllExports'!N32*'2006IllegalPercentages'!N32)</f>
        <v xml:space="preserve"> </v>
      </c>
      <c r="O32" s="90" t="str">
        <f>IF(SUM('2006AllExports'!O32:O32)=0," ",'2006AllExports'!O32*'2006IllegalPercentages'!O32)</f>
        <v xml:space="preserve"> </v>
      </c>
      <c r="P32" s="90" t="str">
        <f>IF(SUM('2006AllExports'!P32:P32)=0," ",'2006AllExports'!P32*'2006IllegalPercentages'!P32)</f>
        <v xml:space="preserve"> </v>
      </c>
      <c r="Q32" s="91">
        <f t="shared" si="0"/>
        <v>0.1102828713756</v>
      </c>
      <c r="S32" s="92" t="str">
        <f>IF(SUM('2006AllExports'!B32:B32)=0," ",'2006AllExports'!S32*'2006IllegalPercentages'!B32)</f>
        <v xml:space="preserve"> </v>
      </c>
      <c r="T32" s="92">
        <f>IF(SUM('2006AllExports'!C32:C32)=0," ",'2006AllExports'!T32*'2006IllegalPercentages'!C32)</f>
        <v>14.6065062</v>
      </c>
      <c r="U32" s="92">
        <f>IF(SUM('2006AllExports'!D32:D32)=0," ",'2006AllExports'!U32*'2006IllegalPercentages'!D32)</f>
        <v>1.9830208</v>
      </c>
      <c r="V32" s="92">
        <f>IF(SUM('2006AllExports'!E32:E32)=0," ",'2006AllExports'!V32*'2006IllegalPercentages'!E32)</f>
        <v>4.6774979999999999</v>
      </c>
      <c r="W32" s="92">
        <f>IF(SUM('2006AllExports'!F32:F32)=0," ",'2006AllExports'!W32*'2006IllegalPercentages'!F32)</f>
        <v>0.53361349999999996</v>
      </c>
      <c r="X32" s="92" t="str">
        <f>IF(SUM('2006AllExports'!G32:G32)=0," ",'2006AllExports'!X32*'2006IllegalPercentages'!G32)</f>
        <v xml:space="preserve"> </v>
      </c>
      <c r="Y32" s="92" t="str">
        <f>IF(SUM('2006AllExports'!H32:H32)=0," ",'2006AllExports'!Y32*'2006IllegalPercentages'!H32)</f>
        <v xml:space="preserve"> </v>
      </c>
      <c r="Z32" s="92" t="str">
        <f>IF(SUM('2006AllExports'!I32:I32)=0," ",'2006AllExports'!Z32*'2006IllegalPercentages'!I32)</f>
        <v xml:space="preserve"> </v>
      </c>
      <c r="AA32" s="92" t="str">
        <f>IF(SUM('2006AllExports'!J32:J32)=0," ",'2006AllExports'!AA32*'2006IllegalPercentages'!J32)</f>
        <v xml:space="preserve"> </v>
      </c>
      <c r="AB32" s="92" t="str">
        <f>IF(SUM('2006AllExports'!K32:K32)=0," ",'2006AllExports'!AB32*'2006IllegalPercentages'!K32)</f>
        <v xml:space="preserve"> </v>
      </c>
      <c r="AC32" s="92" t="str">
        <f>IF(SUM('2006AllExports'!L32:L32)=0," ",'2006AllExports'!AC32*'2006IllegalPercentages'!L32)</f>
        <v xml:space="preserve"> </v>
      </c>
      <c r="AE32" s="92" t="str">
        <f>IF(SUM('2006AllExports'!N32:N32)=0," ",'2006AllExports'!AE32*'2006IllegalPercentages'!N32)</f>
        <v xml:space="preserve"> </v>
      </c>
      <c r="AF32" s="92" t="str">
        <f>IF(SUM('2006AllExports'!O32:O32)=0," ",'2006AllExports'!AF32*'2006IllegalPercentages'!O32)</f>
        <v xml:space="preserve"> </v>
      </c>
      <c r="AG32" s="92" t="str">
        <f>IF(SUM('2006AllExports'!P32:P32)=0," ",'2006AllExports'!AG32*'2006IllegalPercentages'!P32)</f>
        <v xml:space="preserve"> </v>
      </c>
      <c r="AH32" s="93">
        <f t="shared" si="1"/>
        <v>21.800638500000002</v>
      </c>
    </row>
    <row r="33" spans="1:34" ht="13">
      <c r="A33" t="s">
        <v>24</v>
      </c>
      <c r="B33" s="89" t="str">
        <f>IF(SUM('2006AllExports'!B33:B33)=0," ",'2006AllExports'!B33*'2006IllegalPercentages'!B33)</f>
        <v xml:space="preserve"> </v>
      </c>
      <c r="C33" s="89" t="str">
        <f>IF(SUM('2006AllExports'!C33:C33)=0," ",'2006AllExports'!C33*'2006IllegalPercentages'!C33)</f>
        <v xml:space="preserve"> </v>
      </c>
      <c r="D33" s="89" t="str">
        <f>IF(SUM('2006AllExports'!D33:D33)=0," ",'2006AllExports'!D33*'2006IllegalPercentages'!D33)</f>
        <v xml:space="preserve"> </v>
      </c>
      <c r="E33" s="89" t="str">
        <f>IF(SUM('2006AllExports'!E33:E33)=0," ",'2006AllExports'!E33*'2006IllegalPercentages'!E33)</f>
        <v xml:space="preserve"> </v>
      </c>
      <c r="F33" s="90" t="str">
        <f>IF(SUM('2006AllExports'!F33:F33)=0," ",'2006AllExports'!F33*'2006IllegalPercentages'!F33)</f>
        <v xml:space="preserve"> </v>
      </c>
      <c r="G33" s="90" t="str">
        <f>IF(SUM('2006AllExports'!G33:G33)=0," ",'2006AllExports'!G33*'2006IllegalPercentages'!G33)</f>
        <v xml:space="preserve"> </v>
      </c>
      <c r="H33" s="90" t="str">
        <f>IF(SUM('2006AllExports'!H33:H33)=0," ",'2006AllExports'!H33*'2006IllegalPercentages'!H33)</f>
        <v xml:space="preserve"> </v>
      </c>
      <c r="I33" s="90" t="str">
        <f>IF(SUM('2006AllExports'!I33:I33)=0," ",'2006AllExports'!I33*'2006IllegalPercentages'!I33)</f>
        <v xml:space="preserve"> </v>
      </c>
      <c r="J33" s="90" t="str">
        <f>IF(SUM('2006AllExports'!J33:J33)=0," ",'2006AllExports'!J33*'2006IllegalPercentages'!J33)</f>
        <v xml:space="preserve"> </v>
      </c>
      <c r="K33" s="90" t="str">
        <f>IF(SUM('2006AllExports'!K33:K33)=0," ",'2006AllExports'!K33*'2006IllegalPercentages'!K33)</f>
        <v xml:space="preserve"> </v>
      </c>
      <c r="L33" s="90" t="str">
        <f>IF(SUM('2006AllExports'!L33:L33)=0," ",'2006AllExports'!L33*'2006IllegalPercentages'!L33)</f>
        <v xml:space="preserve"> </v>
      </c>
      <c r="N33" s="90" t="str">
        <f>IF(SUM('2006AllExports'!N33:N33)=0," ",'2006AllExports'!N33*'2006IllegalPercentages'!N33)</f>
        <v xml:space="preserve"> </v>
      </c>
      <c r="O33" s="90" t="str">
        <f>IF(SUM('2006AllExports'!O33:O33)=0," ",'2006AllExports'!O33*'2006IllegalPercentages'!O33)</f>
        <v xml:space="preserve"> </v>
      </c>
      <c r="P33" s="90" t="str">
        <f>IF(SUM('2006AllExports'!P33:P33)=0," ",'2006AllExports'!P33*'2006IllegalPercentages'!P33)</f>
        <v xml:space="preserve"> </v>
      </c>
      <c r="Q33" s="91">
        <f t="shared" si="0"/>
        <v>0</v>
      </c>
      <c r="S33" s="92" t="str">
        <f>IF(SUM('2006AllExports'!B33:B33)=0," ",'2006AllExports'!S33*'2006IllegalPercentages'!B33)</f>
        <v xml:space="preserve"> </v>
      </c>
      <c r="T33" s="92" t="str">
        <f>IF(SUM('2006AllExports'!C33:C33)=0," ",'2006AllExports'!T33*'2006IllegalPercentages'!C33)</f>
        <v xml:space="preserve"> </v>
      </c>
      <c r="U33" s="92" t="str">
        <f>IF(SUM('2006AllExports'!D33:D33)=0," ",'2006AllExports'!U33*'2006IllegalPercentages'!D33)</f>
        <v xml:space="preserve"> </v>
      </c>
      <c r="V33" s="92" t="str">
        <f>IF(SUM('2006AllExports'!E33:E33)=0," ",'2006AllExports'!V33*'2006IllegalPercentages'!E33)</f>
        <v xml:space="preserve"> </v>
      </c>
      <c r="W33" s="92" t="str">
        <f>IF(SUM('2006AllExports'!F33:F33)=0," ",'2006AllExports'!W33*'2006IllegalPercentages'!F33)</f>
        <v xml:space="preserve"> </v>
      </c>
      <c r="X33" s="92" t="str">
        <f>IF(SUM('2006AllExports'!G33:G33)=0," ",'2006AllExports'!X33*'2006IllegalPercentages'!G33)</f>
        <v xml:space="preserve"> </v>
      </c>
      <c r="Y33" s="92" t="str">
        <f>IF(SUM('2006AllExports'!H33:H33)=0," ",'2006AllExports'!Y33*'2006IllegalPercentages'!H33)</f>
        <v xml:space="preserve"> </v>
      </c>
      <c r="Z33" s="92" t="str">
        <f>IF(SUM('2006AllExports'!I33:I33)=0," ",'2006AllExports'!Z33*'2006IllegalPercentages'!I33)</f>
        <v xml:space="preserve"> </v>
      </c>
      <c r="AA33" s="92" t="str">
        <f>IF(SUM('2006AllExports'!J33:J33)=0," ",'2006AllExports'!AA33*'2006IllegalPercentages'!J33)</f>
        <v xml:space="preserve"> </v>
      </c>
      <c r="AB33" s="92" t="str">
        <f>IF(SUM('2006AllExports'!K33:K33)=0," ",'2006AllExports'!AB33*'2006IllegalPercentages'!K33)</f>
        <v xml:space="preserve"> </v>
      </c>
      <c r="AC33" s="92" t="str">
        <f>IF(SUM('2006AllExports'!L33:L33)=0," ",'2006AllExports'!AC33*'2006IllegalPercentages'!L33)</f>
        <v xml:space="preserve"> </v>
      </c>
      <c r="AE33" s="92" t="str">
        <f>IF(SUM('2006AllExports'!N33:N33)=0," ",'2006AllExports'!AE33*'2006IllegalPercentages'!N33)</f>
        <v xml:space="preserve"> </v>
      </c>
      <c r="AF33" s="92" t="str">
        <f>IF(SUM('2006AllExports'!O33:O33)=0," ",'2006AllExports'!AF33*'2006IllegalPercentages'!O33)</f>
        <v xml:space="preserve"> </v>
      </c>
      <c r="AG33" s="92" t="str">
        <f>IF(SUM('2006AllExports'!P33:P33)=0," ",'2006AllExports'!AG33*'2006IllegalPercentages'!P33)</f>
        <v xml:space="preserve"> </v>
      </c>
      <c r="AH33" s="93">
        <f t="shared" si="1"/>
        <v>0</v>
      </c>
    </row>
    <row r="34" spans="1:34" ht="13">
      <c r="A34" t="s">
        <v>27</v>
      </c>
      <c r="B34" s="89" t="str">
        <f>IF(SUM('2006AllExports'!B34:B34)=0," ",'2006AllExports'!B34*'2006IllegalPercentages'!B34)</f>
        <v xml:space="preserve"> </v>
      </c>
      <c r="C34" s="89" t="str">
        <f>IF(SUM('2006AllExports'!C34:C34)=0," ",'2006AllExports'!C34*'2006IllegalPercentages'!C34)</f>
        <v xml:space="preserve"> </v>
      </c>
      <c r="D34" s="89" t="str">
        <f>IF(SUM('2006AllExports'!D34:D34)=0," ",'2006AllExports'!D34*'2006IllegalPercentages'!D34)</f>
        <v xml:space="preserve"> </v>
      </c>
      <c r="E34" s="89" t="str">
        <f>IF(SUM('2006AllExports'!E34:E34)=0," ",'2006AllExports'!E34*'2006IllegalPercentages'!E34)</f>
        <v xml:space="preserve"> </v>
      </c>
      <c r="F34" s="90" t="str">
        <f>IF(SUM('2006AllExports'!F34:F34)=0," ",'2006AllExports'!F34*'2006IllegalPercentages'!F34)</f>
        <v xml:space="preserve"> </v>
      </c>
      <c r="G34" s="90" t="str">
        <f>IF(SUM('2006AllExports'!G34:G34)=0," ",'2006AllExports'!G34*'2006IllegalPercentages'!G34)</f>
        <v xml:space="preserve"> </v>
      </c>
      <c r="H34" s="90" t="str">
        <f>IF(SUM('2006AllExports'!H34:H34)=0," ",'2006AllExports'!H34*'2006IllegalPercentages'!H34)</f>
        <v xml:space="preserve"> </v>
      </c>
      <c r="I34" s="90" t="str">
        <f>IF(SUM('2006AllExports'!I34:I34)=0," ",'2006AllExports'!I34*'2006IllegalPercentages'!I34)</f>
        <v xml:space="preserve"> </v>
      </c>
      <c r="J34" s="90" t="str">
        <f>IF(SUM('2006AllExports'!J34:J34)=0," ",'2006AllExports'!J34*'2006IllegalPercentages'!J34)</f>
        <v xml:space="preserve"> </v>
      </c>
      <c r="K34" s="90" t="str">
        <f>IF(SUM('2006AllExports'!K34:K34)=0," ",'2006AllExports'!K34*'2006IllegalPercentages'!K34)</f>
        <v xml:space="preserve"> </v>
      </c>
      <c r="L34" s="90" t="str">
        <f>IF(SUM('2006AllExports'!L34:L34)=0," ",'2006AllExports'!L34*'2006IllegalPercentages'!L34)</f>
        <v xml:space="preserve"> </v>
      </c>
      <c r="N34" s="90" t="str">
        <f>IF(SUM('2006AllExports'!N34:N34)=0," ",'2006AllExports'!N34*'2006IllegalPercentages'!N34)</f>
        <v xml:space="preserve"> </v>
      </c>
      <c r="O34" s="90" t="str">
        <f>IF(SUM('2006AllExports'!O34:O34)=0," ",'2006AllExports'!O34*'2006IllegalPercentages'!O34)</f>
        <v xml:space="preserve"> </v>
      </c>
      <c r="P34" s="90" t="str">
        <f>IF(SUM('2006AllExports'!P34:P34)=0," ",'2006AllExports'!P34*'2006IllegalPercentages'!P34)</f>
        <v xml:space="preserve"> </v>
      </c>
      <c r="Q34" s="91">
        <f t="shared" si="0"/>
        <v>0</v>
      </c>
      <c r="S34" s="92" t="str">
        <f>IF(SUM('2006AllExports'!B34:B34)=0," ",'2006AllExports'!S34*'2006IllegalPercentages'!B34)</f>
        <v xml:space="preserve"> </v>
      </c>
      <c r="T34" s="92" t="str">
        <f>IF(SUM('2006AllExports'!C34:C34)=0," ",'2006AllExports'!T34*'2006IllegalPercentages'!C34)</f>
        <v xml:space="preserve"> </v>
      </c>
      <c r="U34" s="92" t="str">
        <f>IF(SUM('2006AllExports'!D34:D34)=0," ",'2006AllExports'!U34*'2006IllegalPercentages'!D34)</f>
        <v xml:space="preserve"> </v>
      </c>
      <c r="V34" s="92" t="str">
        <f>IF(SUM('2006AllExports'!E34:E34)=0," ",'2006AllExports'!V34*'2006IllegalPercentages'!E34)</f>
        <v xml:space="preserve"> </v>
      </c>
      <c r="W34" s="92" t="str">
        <f>IF(SUM('2006AllExports'!F34:F34)=0," ",'2006AllExports'!W34*'2006IllegalPercentages'!F34)</f>
        <v xml:space="preserve"> </v>
      </c>
      <c r="X34" s="92" t="str">
        <f>IF(SUM('2006AllExports'!G34:G34)=0," ",'2006AllExports'!X34*'2006IllegalPercentages'!G34)</f>
        <v xml:space="preserve"> </v>
      </c>
      <c r="Y34" s="92" t="str">
        <f>IF(SUM('2006AllExports'!H34:H34)=0," ",'2006AllExports'!Y34*'2006IllegalPercentages'!H34)</f>
        <v xml:space="preserve"> </v>
      </c>
      <c r="Z34" s="92" t="str">
        <f>IF(SUM('2006AllExports'!I34:I34)=0," ",'2006AllExports'!Z34*'2006IllegalPercentages'!I34)</f>
        <v xml:space="preserve"> </v>
      </c>
      <c r="AA34" s="92" t="str">
        <f>IF(SUM('2006AllExports'!J34:J34)=0," ",'2006AllExports'!AA34*'2006IllegalPercentages'!J34)</f>
        <v xml:space="preserve"> </v>
      </c>
      <c r="AB34" s="92" t="str">
        <f>IF(SUM('2006AllExports'!K34:K34)=0," ",'2006AllExports'!AB34*'2006IllegalPercentages'!K34)</f>
        <v xml:space="preserve"> </v>
      </c>
      <c r="AC34" s="92" t="str">
        <f>IF(SUM('2006AllExports'!L34:L34)=0," ",'2006AllExports'!AC34*'2006IllegalPercentages'!L34)</f>
        <v xml:space="preserve"> </v>
      </c>
      <c r="AE34" s="92" t="str">
        <f>IF(SUM('2006AllExports'!N34:N34)=0," ",'2006AllExports'!AE34*'2006IllegalPercentages'!N34)</f>
        <v xml:space="preserve"> </v>
      </c>
      <c r="AF34" s="92" t="str">
        <f>IF(SUM('2006AllExports'!O34:O34)=0," ",'2006AllExports'!AF34*'2006IllegalPercentages'!O34)</f>
        <v xml:space="preserve"> </v>
      </c>
      <c r="AG34" s="92" t="str">
        <f>IF(SUM('2006AllExports'!P34:P34)=0," ",'2006AllExports'!AG34*'2006IllegalPercentages'!P34)</f>
        <v xml:space="preserve"> </v>
      </c>
      <c r="AH34" s="93">
        <f t="shared" si="1"/>
        <v>0</v>
      </c>
    </row>
    <row r="35" spans="1:34" ht="13">
      <c r="A35" t="s">
        <v>72</v>
      </c>
      <c r="B35" s="89" t="str">
        <f>IF(SUM('2006AllExports'!B35:B35)=0," ",'2006AllExports'!B35*'2006IllegalPercentages'!B35)</f>
        <v xml:space="preserve"> </v>
      </c>
      <c r="C35" s="89">
        <f>IF(SUM('2006AllExports'!C35:C35)=0," ",'2006AllExports'!C35*'2006IllegalPercentages'!C35)</f>
        <v>8.4772724400000009E-3</v>
      </c>
      <c r="D35" s="89" t="str">
        <f>IF(SUM('2006AllExports'!D35:D35)=0," ",'2006AllExports'!D35*'2006IllegalPercentages'!D35)</f>
        <v xml:space="preserve"> </v>
      </c>
      <c r="E35" s="89" t="str">
        <f>IF(SUM('2006AllExports'!E35:E35)=0," ",'2006AllExports'!E35*'2006IllegalPercentages'!E35)</f>
        <v xml:space="preserve"> </v>
      </c>
      <c r="F35" s="90" t="str">
        <f>IF(SUM('2006AllExports'!F35:F35)=0," ",'2006AllExports'!F35*'2006IllegalPercentages'!F35)</f>
        <v xml:space="preserve"> </v>
      </c>
      <c r="G35" s="90" t="str">
        <f>IF(SUM('2006AllExports'!G35:G35)=0," ",'2006AllExports'!G35*'2006IllegalPercentages'!G35)</f>
        <v xml:space="preserve"> </v>
      </c>
      <c r="H35" s="90" t="str">
        <f>IF(SUM('2006AllExports'!H35:H35)=0," ",'2006AllExports'!H35*'2006IllegalPercentages'!H35)</f>
        <v xml:space="preserve"> </v>
      </c>
      <c r="I35" s="90" t="str">
        <f>IF(SUM('2006AllExports'!I35:I35)=0," ",'2006AllExports'!I35*'2006IllegalPercentages'!I35)</f>
        <v xml:space="preserve"> </v>
      </c>
      <c r="J35" s="90" t="str">
        <f>IF(SUM('2006AllExports'!J35:J35)=0," ",'2006AllExports'!J35*'2006IllegalPercentages'!J35)</f>
        <v xml:space="preserve"> </v>
      </c>
      <c r="K35" s="90" t="str">
        <f>IF(SUM('2006AllExports'!K35:K35)=0," ",'2006AllExports'!K35*'2006IllegalPercentages'!K35)</f>
        <v xml:space="preserve"> </v>
      </c>
      <c r="L35" s="90" t="str">
        <f>IF(SUM('2006AllExports'!L35:L35)=0," ",'2006AllExports'!L35*'2006IllegalPercentages'!L35)</f>
        <v xml:space="preserve"> </v>
      </c>
      <c r="N35" s="90" t="str">
        <f>IF(SUM('2006AllExports'!N35:N35)=0," ",'2006AllExports'!N35*'2006IllegalPercentages'!N35)</f>
        <v xml:space="preserve"> </v>
      </c>
      <c r="O35" s="90" t="str">
        <f>IF(SUM('2006AllExports'!O35:O35)=0," ",'2006AllExports'!O35*'2006IllegalPercentages'!O35)</f>
        <v xml:space="preserve"> </v>
      </c>
      <c r="P35" s="90" t="str">
        <f>IF(SUM('2006AllExports'!P35:P35)=0," ",'2006AllExports'!P35*'2006IllegalPercentages'!P35)</f>
        <v xml:space="preserve"> </v>
      </c>
      <c r="Q35" s="91">
        <f t="shared" si="0"/>
        <v>8.4772724400000009E-3</v>
      </c>
      <c r="S35" s="92" t="str">
        <f>IF(SUM('2006AllExports'!B35:B35)=0," ",'2006AllExports'!S35*'2006IllegalPercentages'!B35)</f>
        <v xml:space="preserve"> </v>
      </c>
      <c r="T35" s="92">
        <f>IF(SUM('2006AllExports'!C35:C35)=0," ",'2006AllExports'!T35*'2006IllegalPercentages'!C35)</f>
        <v>1.7129999999999999</v>
      </c>
      <c r="U35" s="92" t="str">
        <f>IF(SUM('2006AllExports'!D35:D35)=0," ",'2006AllExports'!U35*'2006IllegalPercentages'!D35)</f>
        <v xml:space="preserve"> </v>
      </c>
      <c r="V35" s="92" t="str">
        <f>IF(SUM('2006AllExports'!E35:E35)=0," ",'2006AllExports'!V35*'2006IllegalPercentages'!E35)</f>
        <v xml:space="preserve"> </v>
      </c>
      <c r="W35" s="92" t="str">
        <f>IF(SUM('2006AllExports'!F35:F35)=0," ",'2006AllExports'!W35*'2006IllegalPercentages'!F35)</f>
        <v xml:space="preserve"> </v>
      </c>
      <c r="X35" s="92" t="str">
        <f>IF(SUM('2006AllExports'!G35:G35)=0," ",'2006AllExports'!X35*'2006IllegalPercentages'!G35)</f>
        <v xml:space="preserve"> </v>
      </c>
      <c r="Y35" s="92" t="str">
        <f>IF(SUM('2006AllExports'!H35:H35)=0," ",'2006AllExports'!Y35*'2006IllegalPercentages'!H35)</f>
        <v xml:space="preserve"> </v>
      </c>
      <c r="Z35" s="92" t="str">
        <f>IF(SUM('2006AllExports'!I35:I35)=0," ",'2006AllExports'!Z35*'2006IllegalPercentages'!I35)</f>
        <v xml:space="preserve"> </v>
      </c>
      <c r="AA35" s="92" t="str">
        <f>IF(SUM('2006AllExports'!J35:J35)=0," ",'2006AllExports'!AA35*'2006IllegalPercentages'!J35)</f>
        <v xml:space="preserve"> </v>
      </c>
      <c r="AB35" s="92" t="str">
        <f>IF(SUM('2006AllExports'!K35:K35)=0," ",'2006AllExports'!AB35*'2006IllegalPercentages'!K35)</f>
        <v xml:space="preserve"> </v>
      </c>
      <c r="AC35" s="92" t="str">
        <f>IF(SUM('2006AllExports'!L35:L35)=0," ",'2006AllExports'!AC35*'2006IllegalPercentages'!L35)</f>
        <v xml:space="preserve"> </v>
      </c>
      <c r="AE35" s="92" t="str">
        <f>IF(SUM('2006AllExports'!N35:N35)=0," ",'2006AllExports'!AE35*'2006IllegalPercentages'!N35)</f>
        <v xml:space="preserve"> </v>
      </c>
      <c r="AF35" s="92" t="str">
        <f>IF(SUM('2006AllExports'!O35:O35)=0," ",'2006AllExports'!AF35*'2006IllegalPercentages'!O35)</f>
        <v xml:space="preserve"> </v>
      </c>
      <c r="AG35" s="92" t="str">
        <f>IF(SUM('2006AllExports'!P35:P35)=0," ",'2006AllExports'!AG35*'2006IllegalPercentages'!P35)</f>
        <v xml:space="preserve"> </v>
      </c>
      <c r="AH35" s="93">
        <f t="shared" si="1"/>
        <v>1.7129999999999999</v>
      </c>
    </row>
    <row r="36" spans="1:34" ht="13">
      <c r="A36" t="s">
        <v>62</v>
      </c>
      <c r="B36" s="89" t="str">
        <f>IF(SUM('2006AllExports'!B36:B36)=0," ",'2006AllExports'!B36*'2006IllegalPercentages'!B36)</f>
        <v xml:space="preserve"> </v>
      </c>
      <c r="C36" s="89" t="str">
        <f>IF(SUM('2006AllExports'!C36:C36)=0," ",'2006AllExports'!C36*'2006IllegalPercentages'!C36)</f>
        <v xml:space="preserve"> </v>
      </c>
      <c r="D36" s="89" t="str">
        <f>IF(SUM('2006AllExports'!D36:D36)=0," ",'2006AllExports'!D36*'2006IllegalPercentages'!D36)</f>
        <v xml:space="preserve"> </v>
      </c>
      <c r="E36" s="89" t="str">
        <f>IF(SUM('2006AllExports'!E36:E36)=0," ",'2006AllExports'!E36*'2006IllegalPercentages'!E36)</f>
        <v xml:space="preserve"> </v>
      </c>
      <c r="F36" s="90" t="str">
        <f>IF(SUM('2006AllExports'!F36:F36)=0," ",'2006AllExports'!F36*'2006IllegalPercentages'!F36)</f>
        <v xml:space="preserve"> </v>
      </c>
      <c r="G36" s="90" t="str">
        <f>IF(SUM('2006AllExports'!G36:G36)=0," ",'2006AllExports'!G36*'2006IllegalPercentages'!G36)</f>
        <v xml:space="preserve"> </v>
      </c>
      <c r="H36" s="90" t="str">
        <f>IF(SUM('2006AllExports'!H36:H36)=0," ",'2006AllExports'!H36*'2006IllegalPercentages'!H36)</f>
        <v xml:space="preserve"> </v>
      </c>
      <c r="I36" s="90" t="str">
        <f>IF(SUM('2006AllExports'!I36:I36)=0," ",'2006AllExports'!I36*'2006IllegalPercentages'!I36)</f>
        <v xml:space="preserve"> </v>
      </c>
      <c r="J36" s="90" t="str">
        <f>IF(SUM('2006AllExports'!J36:J36)=0," ",'2006AllExports'!J36*'2006IllegalPercentages'!J36)</f>
        <v xml:space="preserve"> </v>
      </c>
      <c r="K36" s="90" t="str">
        <f>IF(SUM('2006AllExports'!K36:K36)=0," ",'2006AllExports'!K36*'2006IllegalPercentages'!K36)</f>
        <v xml:space="preserve"> </v>
      </c>
      <c r="L36" s="90" t="str">
        <f>IF(SUM('2006AllExports'!L36:L36)=0," ",'2006AllExports'!L36*'2006IllegalPercentages'!L36)</f>
        <v xml:space="preserve"> </v>
      </c>
      <c r="N36" s="90" t="str">
        <f>IF(SUM('2006AllExports'!N36:N36)=0," ",'2006AllExports'!N36*'2006IllegalPercentages'!N36)</f>
        <v xml:space="preserve"> </v>
      </c>
      <c r="O36" s="90" t="str">
        <f>IF(SUM('2006AllExports'!O36:O36)=0," ",'2006AllExports'!O36*'2006IllegalPercentages'!O36)</f>
        <v xml:space="preserve"> </v>
      </c>
      <c r="P36" s="90" t="str">
        <f>IF(SUM('2006AllExports'!P36:P36)=0," ",'2006AllExports'!P36*'2006IllegalPercentages'!P36)</f>
        <v xml:space="preserve"> </v>
      </c>
      <c r="Q36" s="91">
        <f t="shared" si="0"/>
        <v>0</v>
      </c>
      <c r="S36" s="92" t="str">
        <f>IF(SUM('2006AllExports'!B36:B36)=0," ",'2006AllExports'!S36*'2006IllegalPercentages'!B36)</f>
        <v xml:space="preserve"> </v>
      </c>
      <c r="T36" s="92" t="str">
        <f>IF(SUM('2006AllExports'!C36:C36)=0," ",'2006AllExports'!T36*'2006IllegalPercentages'!C36)</f>
        <v xml:space="preserve"> </v>
      </c>
      <c r="U36" s="92" t="str">
        <f>IF(SUM('2006AllExports'!D36:D36)=0," ",'2006AllExports'!U36*'2006IllegalPercentages'!D36)</f>
        <v xml:space="preserve"> </v>
      </c>
      <c r="V36" s="92" t="str">
        <f>IF(SUM('2006AllExports'!E36:E36)=0," ",'2006AllExports'!V36*'2006IllegalPercentages'!E36)</f>
        <v xml:space="preserve"> </v>
      </c>
      <c r="W36" s="92" t="str">
        <f>IF(SUM('2006AllExports'!F36:F36)=0," ",'2006AllExports'!W36*'2006IllegalPercentages'!F36)</f>
        <v xml:space="preserve"> </v>
      </c>
      <c r="X36" s="92" t="str">
        <f>IF(SUM('2006AllExports'!G36:G36)=0," ",'2006AllExports'!X36*'2006IllegalPercentages'!G36)</f>
        <v xml:space="preserve"> </v>
      </c>
      <c r="Y36" s="92" t="str">
        <f>IF(SUM('2006AllExports'!H36:H36)=0," ",'2006AllExports'!Y36*'2006IllegalPercentages'!H36)</f>
        <v xml:space="preserve"> </v>
      </c>
      <c r="Z36" s="92" t="str">
        <f>IF(SUM('2006AllExports'!I36:I36)=0," ",'2006AllExports'!Z36*'2006IllegalPercentages'!I36)</f>
        <v xml:space="preserve"> </v>
      </c>
      <c r="AA36" s="92" t="str">
        <f>IF(SUM('2006AllExports'!J36:J36)=0," ",'2006AllExports'!AA36*'2006IllegalPercentages'!J36)</f>
        <v xml:space="preserve"> </v>
      </c>
      <c r="AB36" s="92" t="str">
        <f>IF(SUM('2006AllExports'!K36:K36)=0," ",'2006AllExports'!AB36*'2006IllegalPercentages'!K36)</f>
        <v xml:space="preserve"> </v>
      </c>
      <c r="AC36" s="92" t="str">
        <f>IF(SUM('2006AllExports'!L36:L36)=0," ",'2006AllExports'!AC36*'2006IllegalPercentages'!L36)</f>
        <v xml:space="preserve"> </v>
      </c>
      <c r="AE36" s="92" t="str">
        <f>IF(SUM('2006AllExports'!N36:N36)=0," ",'2006AllExports'!AE36*'2006IllegalPercentages'!N36)</f>
        <v xml:space="preserve"> </v>
      </c>
      <c r="AF36" s="92" t="str">
        <f>IF(SUM('2006AllExports'!O36:O36)=0," ",'2006AllExports'!AF36*'2006IllegalPercentages'!O36)</f>
        <v xml:space="preserve"> </v>
      </c>
      <c r="AG36" s="92" t="str">
        <f>IF(SUM('2006AllExports'!P36:P36)=0," ",'2006AllExports'!AG36*'2006IllegalPercentages'!P36)</f>
        <v xml:space="preserve"> </v>
      </c>
      <c r="AH36" s="93">
        <f t="shared" si="1"/>
        <v>0</v>
      </c>
    </row>
    <row r="37" spans="1:34" ht="13">
      <c r="A37" t="s">
        <v>6</v>
      </c>
      <c r="B37" s="89">
        <f>IF(SUM('2006AllExports'!B37:B37)=0," ",'2006AllExports'!B37*'2006IllegalPercentages'!B37)</f>
        <v>1.4321137599999994E-2</v>
      </c>
      <c r="C37" s="89" t="str">
        <f>IF(SUM('2006AllExports'!C37:C37)=0," ",'2006AllExports'!C37*'2006IllegalPercentages'!C37)</f>
        <v xml:space="preserve"> </v>
      </c>
      <c r="D37" s="89" t="str">
        <f>IF(SUM('2006AllExports'!D37:D37)=0," ",'2006AllExports'!D37*'2006IllegalPercentages'!D37)</f>
        <v xml:space="preserve"> </v>
      </c>
      <c r="E37" s="89" t="str">
        <f>IF(SUM('2006AllExports'!E37:E37)=0," ",'2006AllExports'!E37*'2006IllegalPercentages'!E37)</f>
        <v xml:space="preserve"> </v>
      </c>
      <c r="F37" s="90" t="str">
        <f>IF(SUM('2006AllExports'!F37:F37)=0," ",'2006AllExports'!F37*'2006IllegalPercentages'!F37)</f>
        <v xml:space="preserve"> </v>
      </c>
      <c r="G37" s="90" t="str">
        <f>IF(SUM('2006AllExports'!G37:G37)=0," ",'2006AllExports'!G37*'2006IllegalPercentages'!G37)</f>
        <v xml:space="preserve"> </v>
      </c>
      <c r="H37" s="90" t="str">
        <f>IF(SUM('2006AllExports'!H37:H37)=0," ",'2006AllExports'!H37*'2006IllegalPercentages'!H37)</f>
        <v xml:space="preserve"> </v>
      </c>
      <c r="I37" s="90" t="str">
        <f>IF(SUM('2006AllExports'!I37:I37)=0," ",'2006AllExports'!I37*'2006IllegalPercentages'!I37)</f>
        <v xml:space="preserve"> </v>
      </c>
      <c r="J37" s="90" t="str">
        <f>IF(SUM('2006AllExports'!J37:J37)=0," ",'2006AllExports'!J37*'2006IllegalPercentages'!J37)</f>
        <v xml:space="preserve"> </v>
      </c>
      <c r="K37" s="90" t="str">
        <f>IF(SUM('2006AllExports'!K37:K37)=0," ",'2006AllExports'!K37*'2006IllegalPercentages'!K37)</f>
        <v xml:space="preserve"> </v>
      </c>
      <c r="L37" s="90" t="str">
        <f>IF(SUM('2006AllExports'!L37:L37)=0," ",'2006AllExports'!L37*'2006IllegalPercentages'!L37)</f>
        <v xml:space="preserve"> </v>
      </c>
      <c r="N37" s="90" t="str">
        <f>IF(SUM('2006AllExports'!N37:N37)=0," ",'2006AllExports'!N37*'2006IllegalPercentages'!N37)</f>
        <v xml:space="preserve"> </v>
      </c>
      <c r="O37" s="90" t="str">
        <f>IF(SUM('2006AllExports'!O37:O37)=0," ",'2006AllExports'!O37*'2006IllegalPercentages'!O37)</f>
        <v xml:space="preserve"> </v>
      </c>
      <c r="P37" s="90" t="str">
        <f>IF(SUM('2006AllExports'!P37:P37)=0," ",'2006AllExports'!P37*'2006IllegalPercentages'!P37)</f>
        <v xml:space="preserve"> </v>
      </c>
      <c r="Q37" s="91">
        <f t="shared" si="0"/>
        <v>1.4321137599999994E-2</v>
      </c>
      <c r="S37" s="92">
        <f>IF(SUM('2006AllExports'!B37:B37)=0," ",'2006AllExports'!S37*'2006IllegalPercentages'!B37)</f>
        <v>2.2240385999999996</v>
      </c>
      <c r="T37" s="92" t="str">
        <f>IF(SUM('2006AllExports'!C37:C37)=0," ",'2006AllExports'!T37*'2006IllegalPercentages'!C37)</f>
        <v xml:space="preserve"> </v>
      </c>
      <c r="U37" s="92" t="str">
        <f>IF(SUM('2006AllExports'!D37:D37)=0," ",'2006AllExports'!U37*'2006IllegalPercentages'!D37)</f>
        <v xml:space="preserve"> </v>
      </c>
      <c r="V37" s="92" t="str">
        <f>IF(SUM('2006AllExports'!E37:E37)=0," ",'2006AllExports'!V37*'2006IllegalPercentages'!E37)</f>
        <v xml:space="preserve"> </v>
      </c>
      <c r="W37" s="92" t="str">
        <f>IF(SUM('2006AllExports'!F37:F37)=0," ",'2006AllExports'!W37*'2006IllegalPercentages'!F37)</f>
        <v xml:space="preserve"> </v>
      </c>
      <c r="X37" s="92" t="str">
        <f>IF(SUM('2006AllExports'!G37:G37)=0," ",'2006AllExports'!X37*'2006IllegalPercentages'!G37)</f>
        <v xml:space="preserve"> </v>
      </c>
      <c r="Y37" s="92" t="str">
        <f>IF(SUM('2006AllExports'!H37:H37)=0," ",'2006AllExports'!Y37*'2006IllegalPercentages'!H37)</f>
        <v xml:space="preserve"> </v>
      </c>
      <c r="Z37" s="92" t="str">
        <f>IF(SUM('2006AllExports'!I37:I37)=0," ",'2006AllExports'!Z37*'2006IllegalPercentages'!I37)</f>
        <v xml:space="preserve"> </v>
      </c>
      <c r="AA37" s="92" t="str">
        <f>IF(SUM('2006AllExports'!J37:J37)=0," ",'2006AllExports'!AA37*'2006IllegalPercentages'!J37)</f>
        <v xml:space="preserve"> </v>
      </c>
      <c r="AB37" s="92" t="str">
        <f>IF(SUM('2006AllExports'!K37:K37)=0," ",'2006AllExports'!AB37*'2006IllegalPercentages'!K37)</f>
        <v xml:space="preserve"> </v>
      </c>
      <c r="AC37" s="92" t="str">
        <f>IF(SUM('2006AllExports'!L37:L37)=0," ",'2006AllExports'!AC37*'2006IllegalPercentages'!L37)</f>
        <v xml:space="preserve"> </v>
      </c>
      <c r="AE37" s="92" t="str">
        <f>IF(SUM('2006AllExports'!N37:N37)=0," ",'2006AllExports'!AE37*'2006IllegalPercentages'!N37)</f>
        <v xml:space="preserve"> </v>
      </c>
      <c r="AF37" s="92" t="str">
        <f>IF(SUM('2006AllExports'!O37:O37)=0," ",'2006AllExports'!AF37*'2006IllegalPercentages'!O37)</f>
        <v xml:space="preserve"> </v>
      </c>
      <c r="AG37" s="92" t="str">
        <f>IF(SUM('2006AllExports'!P37:P37)=0," ",'2006AllExports'!AG37*'2006IllegalPercentages'!P37)</f>
        <v xml:space="preserve"> </v>
      </c>
      <c r="AH37" s="93">
        <f t="shared" si="1"/>
        <v>2.2240385999999996</v>
      </c>
    </row>
    <row r="38" spans="1:34" ht="13">
      <c r="A38" t="s">
        <v>41</v>
      </c>
      <c r="B38" s="89" t="str">
        <f>IF(SUM('2006AllExports'!B38:B38)=0," ",'2006AllExports'!B38*'2006IllegalPercentages'!B38)</f>
        <v xml:space="preserve"> </v>
      </c>
      <c r="C38" s="89" t="str">
        <f>IF(SUM('2006AllExports'!C38:C38)=0," ",'2006AllExports'!C38*'2006IllegalPercentages'!C38)</f>
        <v xml:space="preserve"> </v>
      </c>
      <c r="D38" s="89" t="str">
        <f>IF(SUM('2006AllExports'!D38:D38)=0," ",'2006AllExports'!D38*'2006IllegalPercentages'!D38)</f>
        <v xml:space="preserve"> </v>
      </c>
      <c r="E38" s="89" t="str">
        <f>IF(SUM('2006AllExports'!E38:E38)=0," ",'2006AllExports'!E38*'2006IllegalPercentages'!E38)</f>
        <v xml:space="preserve"> </v>
      </c>
      <c r="F38" s="90" t="str">
        <f>IF(SUM('2006AllExports'!F38:F38)=0," ",'2006AllExports'!F38*'2006IllegalPercentages'!F38)</f>
        <v xml:space="preserve"> </v>
      </c>
      <c r="G38" s="90" t="str">
        <f>IF(SUM('2006AllExports'!G38:G38)=0," ",'2006AllExports'!G38*'2006IllegalPercentages'!G38)</f>
        <v xml:space="preserve"> </v>
      </c>
      <c r="H38" s="90" t="str">
        <f>IF(SUM('2006AllExports'!H38:H38)=0," ",'2006AllExports'!H38*'2006IllegalPercentages'!H38)</f>
        <v xml:space="preserve"> </v>
      </c>
      <c r="I38" s="90" t="str">
        <f>IF(SUM('2006AllExports'!I38:I38)=0," ",'2006AllExports'!I38*'2006IllegalPercentages'!I38)</f>
        <v xml:space="preserve"> </v>
      </c>
      <c r="J38" s="90" t="str">
        <f>IF(SUM('2006AllExports'!J38:J38)=0," ",'2006AllExports'!J38*'2006IllegalPercentages'!J38)</f>
        <v xml:space="preserve"> </v>
      </c>
      <c r="K38" s="90" t="str">
        <f>IF(SUM('2006AllExports'!K38:K38)=0," ",'2006AllExports'!K38*'2006IllegalPercentages'!K38)</f>
        <v xml:space="preserve"> </v>
      </c>
      <c r="L38" s="90" t="str">
        <f>IF(SUM('2006AllExports'!L38:L38)=0," ",'2006AllExports'!L38*'2006IllegalPercentages'!L38)</f>
        <v xml:space="preserve"> </v>
      </c>
      <c r="N38" s="90" t="str">
        <f>IF(SUM('2006AllExports'!N38:N38)=0," ",'2006AllExports'!N38*'2006IllegalPercentages'!N38)</f>
        <v xml:space="preserve"> </v>
      </c>
      <c r="O38" s="90" t="str">
        <f>IF(SUM('2006AllExports'!O38:O38)=0," ",'2006AllExports'!O38*'2006IllegalPercentages'!O38)</f>
        <v xml:space="preserve"> </v>
      </c>
      <c r="P38" s="90" t="str">
        <f>IF(SUM('2006AllExports'!P38:P38)=0," ",'2006AllExports'!P38*'2006IllegalPercentages'!P38)</f>
        <v xml:space="preserve"> </v>
      </c>
      <c r="Q38" s="91">
        <f t="shared" si="0"/>
        <v>0</v>
      </c>
      <c r="S38" s="92" t="str">
        <f>IF(SUM('2006AllExports'!B38:B38)=0," ",'2006AllExports'!S38*'2006IllegalPercentages'!B38)</f>
        <v xml:space="preserve"> </v>
      </c>
      <c r="T38" s="92" t="str">
        <f>IF(SUM('2006AllExports'!C38:C38)=0," ",'2006AllExports'!T38*'2006IllegalPercentages'!C38)</f>
        <v xml:space="preserve"> </v>
      </c>
      <c r="U38" s="92" t="str">
        <f>IF(SUM('2006AllExports'!D38:D38)=0," ",'2006AllExports'!U38*'2006IllegalPercentages'!D38)</f>
        <v xml:space="preserve"> </v>
      </c>
      <c r="V38" s="92" t="str">
        <f>IF(SUM('2006AllExports'!E38:E38)=0," ",'2006AllExports'!V38*'2006IllegalPercentages'!E38)</f>
        <v xml:space="preserve"> </v>
      </c>
      <c r="W38" s="92" t="str">
        <f>IF(SUM('2006AllExports'!F38:F38)=0," ",'2006AllExports'!W38*'2006IllegalPercentages'!F38)</f>
        <v xml:space="preserve"> </v>
      </c>
      <c r="X38" s="92" t="str">
        <f>IF(SUM('2006AllExports'!G38:G38)=0," ",'2006AllExports'!X38*'2006IllegalPercentages'!G38)</f>
        <v xml:space="preserve"> </v>
      </c>
      <c r="Y38" s="92" t="str">
        <f>IF(SUM('2006AllExports'!H38:H38)=0," ",'2006AllExports'!Y38*'2006IllegalPercentages'!H38)</f>
        <v xml:space="preserve"> </v>
      </c>
      <c r="Z38" s="92" t="str">
        <f>IF(SUM('2006AllExports'!I38:I38)=0," ",'2006AllExports'!Z38*'2006IllegalPercentages'!I38)</f>
        <v xml:space="preserve"> </v>
      </c>
      <c r="AA38" s="92" t="str">
        <f>IF(SUM('2006AllExports'!J38:J38)=0," ",'2006AllExports'!AA38*'2006IllegalPercentages'!J38)</f>
        <v xml:space="preserve"> </v>
      </c>
      <c r="AB38" s="92" t="str">
        <f>IF(SUM('2006AllExports'!K38:K38)=0," ",'2006AllExports'!AB38*'2006IllegalPercentages'!K38)</f>
        <v xml:space="preserve"> </v>
      </c>
      <c r="AC38" s="92" t="str">
        <f>IF(SUM('2006AllExports'!L38:L38)=0," ",'2006AllExports'!AC38*'2006IllegalPercentages'!L38)</f>
        <v xml:space="preserve"> </v>
      </c>
      <c r="AE38" s="92" t="str">
        <f>IF(SUM('2006AllExports'!N38:N38)=0," ",'2006AllExports'!AE38*'2006IllegalPercentages'!N38)</f>
        <v xml:space="preserve"> </v>
      </c>
      <c r="AF38" s="92" t="str">
        <f>IF(SUM('2006AllExports'!O38:O38)=0," ",'2006AllExports'!AF38*'2006IllegalPercentages'!O38)</f>
        <v xml:space="preserve"> </v>
      </c>
      <c r="AG38" s="92" t="str">
        <f>IF(SUM('2006AllExports'!P38:P38)=0," ",'2006AllExports'!AG38*'2006IllegalPercentages'!P38)</f>
        <v xml:space="preserve"> </v>
      </c>
      <c r="AH38" s="93">
        <f t="shared" si="1"/>
        <v>0</v>
      </c>
    </row>
    <row r="39" spans="1:34" ht="13">
      <c r="A39" t="s">
        <v>57</v>
      </c>
      <c r="B39" s="89" t="str">
        <f>IF(SUM('2006AllExports'!B39:B39)=0," ",'2006AllExports'!B39*'2006IllegalPercentages'!B39)</f>
        <v xml:space="preserve"> </v>
      </c>
      <c r="C39" s="89">
        <f>IF(SUM('2006AllExports'!C39:C39)=0," ",'2006AllExports'!C39*'2006IllegalPercentages'!C39)</f>
        <v>7.6788918023999991E-3</v>
      </c>
      <c r="D39" s="89" t="str">
        <f>IF(SUM('2006AllExports'!D39:D39)=0," ",'2006AllExports'!D39*'2006IllegalPercentages'!D39)</f>
        <v xml:space="preserve"> </v>
      </c>
      <c r="E39" s="89" t="str">
        <f>IF(SUM('2006AllExports'!E39:E39)=0," ",'2006AllExports'!E39*'2006IllegalPercentages'!E39)</f>
        <v xml:space="preserve"> </v>
      </c>
      <c r="F39" s="90" t="str">
        <f>IF(SUM('2006AllExports'!F39:F39)=0," ",'2006AllExports'!F39*'2006IllegalPercentages'!F39)</f>
        <v xml:space="preserve"> </v>
      </c>
      <c r="G39" s="90" t="str">
        <f>IF(SUM('2006AllExports'!G39:G39)=0," ",'2006AllExports'!G39*'2006IllegalPercentages'!G39)</f>
        <v xml:space="preserve"> </v>
      </c>
      <c r="H39" s="90" t="str">
        <f>IF(SUM('2006AllExports'!H39:H39)=0," ",'2006AllExports'!H39*'2006IllegalPercentages'!H39)</f>
        <v xml:space="preserve"> </v>
      </c>
      <c r="I39" s="90" t="str">
        <f>IF(SUM('2006AllExports'!I39:I39)=0," ",'2006AllExports'!I39*'2006IllegalPercentages'!I39)</f>
        <v xml:space="preserve"> </v>
      </c>
      <c r="J39" s="90" t="str">
        <f>IF(SUM('2006AllExports'!J39:J39)=0," ",'2006AllExports'!J39*'2006IllegalPercentages'!J39)</f>
        <v xml:space="preserve"> </v>
      </c>
      <c r="K39" s="90" t="str">
        <f>IF(SUM('2006AllExports'!K39:K39)=0," ",'2006AllExports'!K39*'2006IllegalPercentages'!K39)</f>
        <v xml:space="preserve"> </v>
      </c>
      <c r="L39" s="90" t="str">
        <f>IF(SUM('2006AllExports'!L39:L39)=0," ",'2006AllExports'!L39*'2006IllegalPercentages'!L39)</f>
        <v xml:space="preserve"> </v>
      </c>
      <c r="N39" s="90" t="str">
        <f>IF(SUM('2006AllExports'!N39:N39)=0," ",'2006AllExports'!N39*'2006IllegalPercentages'!N39)</f>
        <v xml:space="preserve"> </v>
      </c>
      <c r="O39" s="90" t="str">
        <f>IF(SUM('2006AllExports'!O39:O39)=0," ",'2006AllExports'!O39*'2006IllegalPercentages'!O39)</f>
        <v xml:space="preserve"> </v>
      </c>
      <c r="P39" s="90" t="str">
        <f>IF(SUM('2006AllExports'!P39:P39)=0," ",'2006AllExports'!P39*'2006IllegalPercentages'!P39)</f>
        <v xml:space="preserve"> </v>
      </c>
      <c r="Q39" s="91">
        <f t="shared" si="0"/>
        <v>7.6788918023999991E-3</v>
      </c>
      <c r="S39" s="92" t="str">
        <f>IF(SUM('2006AllExports'!B39:B39)=0," ",'2006AllExports'!S39*'2006IllegalPercentages'!B39)</f>
        <v xml:space="preserve"> </v>
      </c>
      <c r="T39" s="92">
        <f>IF(SUM('2006AllExports'!C39:C39)=0," ",'2006AllExports'!T39*'2006IllegalPercentages'!C39)</f>
        <v>0.43817339999999999</v>
      </c>
      <c r="U39" s="92" t="str">
        <f>IF(SUM('2006AllExports'!D39:D39)=0," ",'2006AllExports'!U39*'2006IllegalPercentages'!D39)</f>
        <v xml:space="preserve"> </v>
      </c>
      <c r="V39" s="92" t="str">
        <f>IF(SUM('2006AllExports'!E39:E39)=0," ",'2006AllExports'!V39*'2006IllegalPercentages'!E39)</f>
        <v xml:space="preserve"> </v>
      </c>
      <c r="W39" s="92" t="str">
        <f>IF(SUM('2006AllExports'!F39:F39)=0," ",'2006AllExports'!W39*'2006IllegalPercentages'!F39)</f>
        <v xml:space="preserve"> </v>
      </c>
      <c r="X39" s="92" t="str">
        <f>IF(SUM('2006AllExports'!G39:G39)=0," ",'2006AllExports'!X39*'2006IllegalPercentages'!G39)</f>
        <v xml:space="preserve"> </v>
      </c>
      <c r="Y39" s="92" t="str">
        <f>IF(SUM('2006AllExports'!H39:H39)=0," ",'2006AllExports'!Y39*'2006IllegalPercentages'!H39)</f>
        <v xml:space="preserve"> </v>
      </c>
      <c r="Z39" s="92" t="str">
        <f>IF(SUM('2006AllExports'!I39:I39)=0," ",'2006AllExports'!Z39*'2006IllegalPercentages'!I39)</f>
        <v xml:space="preserve"> </v>
      </c>
      <c r="AA39" s="92" t="str">
        <f>IF(SUM('2006AllExports'!J39:J39)=0," ",'2006AllExports'!AA39*'2006IllegalPercentages'!J39)</f>
        <v xml:space="preserve"> </v>
      </c>
      <c r="AB39" s="92" t="str">
        <f>IF(SUM('2006AllExports'!K39:K39)=0," ",'2006AllExports'!AB39*'2006IllegalPercentages'!K39)</f>
        <v xml:space="preserve"> </v>
      </c>
      <c r="AC39" s="92" t="str">
        <f>IF(SUM('2006AllExports'!L39:L39)=0," ",'2006AllExports'!AC39*'2006IllegalPercentages'!L39)</f>
        <v xml:space="preserve"> </v>
      </c>
      <c r="AE39" s="92" t="str">
        <f>IF(SUM('2006AllExports'!N39:N39)=0," ",'2006AllExports'!AE39*'2006IllegalPercentages'!N39)</f>
        <v xml:space="preserve"> </v>
      </c>
      <c r="AF39" s="92" t="str">
        <f>IF(SUM('2006AllExports'!O39:O39)=0," ",'2006AllExports'!AF39*'2006IllegalPercentages'!O39)</f>
        <v xml:space="preserve"> </v>
      </c>
      <c r="AG39" s="92" t="str">
        <f>IF(SUM('2006AllExports'!P39:P39)=0," ",'2006AllExports'!AG39*'2006IllegalPercentages'!P39)</f>
        <v xml:space="preserve"> </v>
      </c>
      <c r="AH39" s="93">
        <f t="shared" si="1"/>
        <v>0.43817339999999999</v>
      </c>
    </row>
    <row r="40" spans="1:34" ht="13">
      <c r="A40" t="s">
        <v>61</v>
      </c>
      <c r="B40" s="89" t="str">
        <f>IF(SUM('2006AllExports'!B40:B40)=0," ",'2006AllExports'!B40*'2006IllegalPercentages'!B40)</f>
        <v xml:space="preserve"> </v>
      </c>
      <c r="C40" s="89" t="str">
        <f>IF(SUM('2006AllExports'!C40:C40)=0," ",'2006AllExports'!C40*'2006IllegalPercentages'!C40)</f>
        <v xml:space="preserve"> </v>
      </c>
      <c r="D40" s="89" t="str">
        <f>IF(SUM('2006AllExports'!D40:D40)=0," ",'2006AllExports'!D40*'2006IllegalPercentages'!D40)</f>
        <v xml:space="preserve"> </v>
      </c>
      <c r="E40" s="89" t="str">
        <f>IF(SUM('2006AllExports'!E40:E40)=0," ",'2006AllExports'!E40*'2006IllegalPercentages'!E40)</f>
        <v xml:space="preserve"> </v>
      </c>
      <c r="F40" s="90" t="str">
        <f>IF(SUM('2006AllExports'!F40:F40)=0," ",'2006AllExports'!F40*'2006IllegalPercentages'!F40)</f>
        <v xml:space="preserve"> </v>
      </c>
      <c r="G40" s="90" t="str">
        <f>IF(SUM('2006AllExports'!G40:G40)=0," ",'2006AllExports'!G40*'2006IllegalPercentages'!G40)</f>
        <v xml:space="preserve"> </v>
      </c>
      <c r="H40" s="90" t="str">
        <f>IF(SUM('2006AllExports'!H40:H40)=0," ",'2006AllExports'!H40*'2006IllegalPercentages'!H40)</f>
        <v xml:space="preserve"> </v>
      </c>
      <c r="I40" s="90" t="str">
        <f>IF(SUM('2006AllExports'!I40:I40)=0," ",'2006AllExports'!I40*'2006IllegalPercentages'!I40)</f>
        <v xml:space="preserve"> </v>
      </c>
      <c r="J40" s="90" t="str">
        <f>IF(SUM('2006AllExports'!J40:J40)=0," ",'2006AllExports'!J40*'2006IllegalPercentages'!J40)</f>
        <v xml:space="preserve"> </v>
      </c>
      <c r="K40" s="90" t="str">
        <f>IF(SUM('2006AllExports'!K40:K40)=0," ",'2006AllExports'!K40*'2006IllegalPercentages'!K40)</f>
        <v xml:space="preserve"> </v>
      </c>
      <c r="L40" s="90" t="str">
        <f>IF(SUM('2006AllExports'!L40:L40)=0," ",'2006AllExports'!L40*'2006IllegalPercentages'!L40)</f>
        <v xml:space="preserve"> </v>
      </c>
      <c r="N40" s="90" t="str">
        <f>IF(SUM('2006AllExports'!N40:N40)=0," ",'2006AllExports'!N40*'2006IllegalPercentages'!N40)</f>
        <v xml:space="preserve"> </v>
      </c>
      <c r="O40" s="90" t="str">
        <f>IF(SUM('2006AllExports'!O40:O40)=0," ",'2006AllExports'!O40*'2006IllegalPercentages'!O40)</f>
        <v xml:space="preserve"> </v>
      </c>
      <c r="P40" s="90" t="str">
        <f>IF(SUM('2006AllExports'!P40:P40)=0," ",'2006AllExports'!P40*'2006IllegalPercentages'!P40)</f>
        <v xml:space="preserve"> </v>
      </c>
      <c r="Q40" s="91">
        <f t="shared" si="0"/>
        <v>0</v>
      </c>
      <c r="S40" s="92" t="str">
        <f>IF(SUM('2006AllExports'!B40:B40)=0," ",'2006AllExports'!S40*'2006IllegalPercentages'!B40)</f>
        <v xml:space="preserve"> </v>
      </c>
      <c r="T40" s="92" t="str">
        <f>IF(SUM('2006AllExports'!C40:C40)=0," ",'2006AllExports'!T40*'2006IllegalPercentages'!C40)</f>
        <v xml:space="preserve"> </v>
      </c>
      <c r="U40" s="92" t="str">
        <f>IF(SUM('2006AllExports'!D40:D40)=0," ",'2006AllExports'!U40*'2006IllegalPercentages'!D40)</f>
        <v xml:space="preserve"> </v>
      </c>
      <c r="V40" s="92" t="str">
        <f>IF(SUM('2006AllExports'!E40:E40)=0," ",'2006AllExports'!V40*'2006IllegalPercentages'!E40)</f>
        <v xml:space="preserve"> </v>
      </c>
      <c r="W40" s="92" t="str">
        <f>IF(SUM('2006AllExports'!F40:F40)=0," ",'2006AllExports'!W40*'2006IllegalPercentages'!F40)</f>
        <v xml:space="preserve"> </v>
      </c>
      <c r="X40" s="92" t="str">
        <f>IF(SUM('2006AllExports'!G40:G40)=0," ",'2006AllExports'!X40*'2006IllegalPercentages'!G40)</f>
        <v xml:space="preserve"> </v>
      </c>
      <c r="Y40" s="92" t="str">
        <f>IF(SUM('2006AllExports'!H40:H40)=0," ",'2006AllExports'!Y40*'2006IllegalPercentages'!H40)</f>
        <v xml:space="preserve"> </v>
      </c>
      <c r="Z40" s="92" t="str">
        <f>IF(SUM('2006AllExports'!I40:I40)=0," ",'2006AllExports'!Z40*'2006IllegalPercentages'!I40)</f>
        <v xml:space="preserve"> </v>
      </c>
      <c r="AA40" s="92" t="str">
        <f>IF(SUM('2006AllExports'!J40:J40)=0," ",'2006AllExports'!AA40*'2006IllegalPercentages'!J40)</f>
        <v xml:space="preserve"> </v>
      </c>
      <c r="AB40" s="92" t="str">
        <f>IF(SUM('2006AllExports'!K40:K40)=0," ",'2006AllExports'!AB40*'2006IllegalPercentages'!K40)</f>
        <v xml:space="preserve"> </v>
      </c>
      <c r="AC40" s="92" t="str">
        <f>IF(SUM('2006AllExports'!L40:L40)=0," ",'2006AllExports'!AC40*'2006IllegalPercentages'!L40)</f>
        <v xml:space="preserve"> </v>
      </c>
      <c r="AE40" s="92" t="str">
        <f>IF(SUM('2006AllExports'!N40:N40)=0," ",'2006AllExports'!AE40*'2006IllegalPercentages'!N40)</f>
        <v xml:space="preserve"> </v>
      </c>
      <c r="AF40" s="92" t="str">
        <f>IF(SUM('2006AllExports'!O40:O40)=0," ",'2006AllExports'!AF40*'2006IllegalPercentages'!O40)</f>
        <v xml:space="preserve"> </v>
      </c>
      <c r="AG40" s="92" t="str">
        <f>IF(SUM('2006AllExports'!P40:P40)=0," ",'2006AllExports'!AG40*'2006IllegalPercentages'!P40)</f>
        <v xml:space="preserve"> </v>
      </c>
      <c r="AH40" s="93">
        <f t="shared" si="1"/>
        <v>0</v>
      </c>
    </row>
    <row r="41" spans="1:34" ht="13">
      <c r="A41" t="s">
        <v>59</v>
      </c>
      <c r="B41" s="89" t="str">
        <f>IF(SUM('2006AllExports'!B41:B41)=0," ",'2006AllExports'!B41*'2006IllegalPercentages'!B41)</f>
        <v xml:space="preserve"> </v>
      </c>
      <c r="C41" s="89">
        <f>IF(SUM('2006AllExports'!C41:C41)=0," ",'2006AllExports'!C41*'2006IllegalPercentages'!C41)</f>
        <v>3.3730353165600004E-2</v>
      </c>
      <c r="D41" s="89">
        <f>IF(SUM('2006AllExports'!D41:D41)=0," ",'2006AllExports'!D41*'2006IllegalPercentages'!D41)</f>
        <v>2.0255325439999996E-3</v>
      </c>
      <c r="E41" s="89" t="str">
        <f>IF(SUM('2006AllExports'!E41:E41)=0," ",'2006AllExports'!E41*'2006IllegalPercentages'!E41)</f>
        <v xml:space="preserve"> </v>
      </c>
      <c r="F41" s="90" t="str">
        <f>IF(SUM('2006AllExports'!F41:F41)=0," ",'2006AllExports'!F41*'2006IllegalPercentages'!F41)</f>
        <v xml:space="preserve"> </v>
      </c>
      <c r="G41" s="90" t="str">
        <f>IF(SUM('2006AllExports'!G41:G41)=0," ",'2006AllExports'!G41*'2006IllegalPercentages'!G41)</f>
        <v xml:space="preserve"> </v>
      </c>
      <c r="H41" s="90" t="str">
        <f>IF(SUM('2006AllExports'!H41:H41)=0," ",'2006AllExports'!H41*'2006IllegalPercentages'!H41)</f>
        <v xml:space="preserve"> </v>
      </c>
      <c r="I41" s="90" t="str">
        <f>IF(SUM('2006AllExports'!I41:I41)=0," ",'2006AllExports'!I41*'2006IllegalPercentages'!I41)</f>
        <v xml:space="preserve"> </v>
      </c>
      <c r="J41" s="90" t="str">
        <f>IF(SUM('2006AllExports'!J41:J41)=0," ",'2006AllExports'!J41*'2006IllegalPercentages'!J41)</f>
        <v xml:space="preserve"> </v>
      </c>
      <c r="K41" s="90" t="str">
        <f>IF(SUM('2006AllExports'!K41:K41)=0," ",'2006AllExports'!K41*'2006IllegalPercentages'!K41)</f>
        <v xml:space="preserve"> </v>
      </c>
      <c r="L41" s="90" t="str">
        <f>IF(SUM('2006AllExports'!L41:L41)=0," ",'2006AllExports'!L41*'2006IllegalPercentages'!L41)</f>
        <v xml:space="preserve"> </v>
      </c>
      <c r="N41" s="90" t="str">
        <f>IF(SUM('2006AllExports'!N41:N41)=0," ",'2006AllExports'!N41*'2006IllegalPercentages'!N41)</f>
        <v xml:space="preserve"> </v>
      </c>
      <c r="O41" s="90" t="str">
        <f>IF(SUM('2006AllExports'!O41:O41)=0," ",'2006AllExports'!O41*'2006IllegalPercentages'!O41)</f>
        <v xml:space="preserve"> </v>
      </c>
      <c r="P41" s="90" t="str">
        <f>IF(SUM('2006AllExports'!P41:P41)=0," ",'2006AllExports'!P41*'2006IllegalPercentages'!P41)</f>
        <v xml:space="preserve"> </v>
      </c>
      <c r="Q41" s="91">
        <f t="shared" si="0"/>
        <v>3.5755885709600005E-2</v>
      </c>
      <c r="S41" s="92" t="str">
        <f>IF(SUM('2006AllExports'!B41:B41)=0," ",'2006AllExports'!S41*'2006IllegalPercentages'!B41)</f>
        <v xml:space="preserve"> </v>
      </c>
      <c r="T41" s="92">
        <f>IF(SUM('2006AllExports'!C41:C41)=0," ",'2006AllExports'!T41*'2006IllegalPercentages'!C41)</f>
        <v>7.7639621999999999</v>
      </c>
      <c r="U41" s="92">
        <f>IF(SUM('2006AllExports'!D41:D41)=0," ",'2006AllExports'!U41*'2006IllegalPercentages'!D41)</f>
        <v>0.4580188</v>
      </c>
      <c r="V41" s="92" t="str">
        <f>IF(SUM('2006AllExports'!E41:E41)=0," ",'2006AllExports'!V41*'2006IllegalPercentages'!E41)</f>
        <v xml:space="preserve"> </v>
      </c>
      <c r="W41" s="92" t="str">
        <f>IF(SUM('2006AllExports'!F41:F41)=0," ",'2006AllExports'!W41*'2006IllegalPercentages'!F41)</f>
        <v xml:space="preserve"> </v>
      </c>
      <c r="X41" s="92" t="str">
        <f>IF(SUM('2006AllExports'!G41:G41)=0," ",'2006AllExports'!X41*'2006IllegalPercentages'!G41)</f>
        <v xml:space="preserve"> </v>
      </c>
      <c r="Y41" s="92" t="str">
        <f>IF(SUM('2006AllExports'!H41:H41)=0," ",'2006AllExports'!Y41*'2006IllegalPercentages'!H41)</f>
        <v xml:space="preserve"> </v>
      </c>
      <c r="Z41" s="92" t="str">
        <f>IF(SUM('2006AllExports'!I41:I41)=0," ",'2006AllExports'!Z41*'2006IllegalPercentages'!I41)</f>
        <v xml:space="preserve"> </v>
      </c>
      <c r="AA41" s="92" t="str">
        <f>IF(SUM('2006AllExports'!J41:J41)=0," ",'2006AllExports'!AA41*'2006IllegalPercentages'!J41)</f>
        <v xml:space="preserve"> </v>
      </c>
      <c r="AB41" s="92" t="str">
        <f>IF(SUM('2006AllExports'!K41:K41)=0," ",'2006AllExports'!AB41*'2006IllegalPercentages'!K41)</f>
        <v xml:space="preserve"> </v>
      </c>
      <c r="AC41" s="92" t="str">
        <f>IF(SUM('2006AllExports'!L41:L41)=0," ",'2006AllExports'!AC41*'2006IllegalPercentages'!L41)</f>
        <v xml:space="preserve"> </v>
      </c>
      <c r="AE41" s="92" t="str">
        <f>IF(SUM('2006AllExports'!N41:N41)=0," ",'2006AllExports'!AE41*'2006IllegalPercentages'!N41)</f>
        <v xml:space="preserve"> </v>
      </c>
      <c r="AF41" s="92" t="str">
        <f>IF(SUM('2006AllExports'!O41:O41)=0," ",'2006AllExports'!AF41*'2006IllegalPercentages'!O41)</f>
        <v xml:space="preserve"> </v>
      </c>
      <c r="AG41" s="92" t="str">
        <f>IF(SUM('2006AllExports'!P41:P41)=0," ",'2006AllExports'!AG41*'2006IllegalPercentages'!P41)</f>
        <v xml:space="preserve"> </v>
      </c>
      <c r="AH41" s="93">
        <f t="shared" si="1"/>
        <v>8.2219809999999995</v>
      </c>
    </row>
    <row r="42" spans="1:34" ht="13">
      <c r="A42" t="s">
        <v>8</v>
      </c>
      <c r="B42" s="89" t="str">
        <f>IF(SUM('2006AllExports'!B42:B42)=0," ",'2006AllExports'!B42*'2006IllegalPercentages'!B42)</f>
        <v xml:space="preserve"> </v>
      </c>
      <c r="C42" s="89" t="str">
        <f>IF(SUM('2006AllExports'!C42:C42)=0," ",'2006AllExports'!C42*'2006IllegalPercentages'!C42)</f>
        <v xml:space="preserve"> </v>
      </c>
      <c r="D42" s="89" t="str">
        <f>IF(SUM('2006AllExports'!D42:D42)=0," ",'2006AllExports'!D42*'2006IllegalPercentages'!D42)</f>
        <v xml:space="preserve"> </v>
      </c>
      <c r="E42" s="89" t="str">
        <f>IF(SUM('2006AllExports'!E42:E42)=0," ",'2006AllExports'!E42*'2006IllegalPercentages'!E42)</f>
        <v xml:space="preserve"> </v>
      </c>
      <c r="F42" s="90" t="str">
        <f>IF(SUM('2006AllExports'!F42:F42)=0," ",'2006AllExports'!F42*'2006IllegalPercentages'!F42)</f>
        <v xml:space="preserve"> </v>
      </c>
      <c r="G42" s="90" t="str">
        <f>IF(SUM('2006AllExports'!G42:G42)=0," ",'2006AllExports'!G42*'2006IllegalPercentages'!G42)</f>
        <v xml:space="preserve"> </v>
      </c>
      <c r="H42" s="90" t="str">
        <f>IF(SUM('2006AllExports'!H42:H42)=0," ",'2006AllExports'!H42*'2006IllegalPercentages'!H42)</f>
        <v xml:space="preserve"> </v>
      </c>
      <c r="I42" s="90" t="str">
        <f>IF(SUM('2006AllExports'!I42:I42)=0," ",'2006AllExports'!I42*'2006IllegalPercentages'!I42)</f>
        <v xml:space="preserve"> </v>
      </c>
      <c r="J42" s="90" t="str">
        <f>IF(SUM('2006AllExports'!J42:J42)=0," ",'2006AllExports'!J42*'2006IllegalPercentages'!J42)</f>
        <v xml:space="preserve"> </v>
      </c>
      <c r="K42" s="90" t="str">
        <f>IF(SUM('2006AllExports'!K42:K42)=0," ",'2006AllExports'!K42*'2006IllegalPercentages'!K42)</f>
        <v xml:space="preserve"> </v>
      </c>
      <c r="L42" s="90" t="str">
        <f>IF(SUM('2006AllExports'!L42:L42)=0," ",'2006AllExports'!L42*'2006IllegalPercentages'!L42)</f>
        <v xml:space="preserve"> </v>
      </c>
      <c r="N42" s="90" t="str">
        <f>IF(SUM('2006AllExports'!N42:N42)=0," ",'2006AllExports'!N42*'2006IllegalPercentages'!N42)</f>
        <v xml:space="preserve"> </v>
      </c>
      <c r="O42" s="90" t="str">
        <f>IF(SUM('2006AllExports'!O42:O42)=0," ",'2006AllExports'!O42*'2006IllegalPercentages'!O42)</f>
        <v xml:space="preserve"> </v>
      </c>
      <c r="P42" s="90" t="str">
        <f>IF(SUM('2006AllExports'!P42:P42)=0," ",'2006AllExports'!P42*'2006IllegalPercentages'!P42)</f>
        <v xml:space="preserve"> </v>
      </c>
      <c r="Q42" s="91">
        <f t="shared" si="0"/>
        <v>0</v>
      </c>
      <c r="S42" s="92" t="str">
        <f>IF(SUM('2006AllExports'!B42:B42)=0," ",'2006AllExports'!S42*'2006IllegalPercentages'!B42)</f>
        <v xml:space="preserve"> </v>
      </c>
      <c r="T42" s="92" t="str">
        <f>IF(SUM('2006AllExports'!C42:C42)=0," ",'2006AllExports'!T42*'2006IllegalPercentages'!C42)</f>
        <v xml:space="preserve"> </v>
      </c>
      <c r="U42" s="92" t="str">
        <f>IF(SUM('2006AllExports'!D42:D42)=0," ",'2006AllExports'!U42*'2006IllegalPercentages'!D42)</f>
        <v xml:space="preserve"> </v>
      </c>
      <c r="V42" s="92" t="str">
        <f>IF(SUM('2006AllExports'!E42:E42)=0," ",'2006AllExports'!V42*'2006IllegalPercentages'!E42)</f>
        <v xml:space="preserve"> </v>
      </c>
      <c r="W42" s="92" t="str">
        <f>IF(SUM('2006AllExports'!F42:F42)=0," ",'2006AllExports'!W42*'2006IllegalPercentages'!F42)</f>
        <v xml:space="preserve"> </v>
      </c>
      <c r="X42" s="92" t="str">
        <f>IF(SUM('2006AllExports'!G42:G42)=0," ",'2006AllExports'!X42*'2006IllegalPercentages'!G42)</f>
        <v xml:space="preserve"> </v>
      </c>
      <c r="Y42" s="92" t="str">
        <f>IF(SUM('2006AllExports'!H42:H42)=0," ",'2006AllExports'!Y42*'2006IllegalPercentages'!H42)</f>
        <v xml:space="preserve"> </v>
      </c>
      <c r="Z42" s="92" t="str">
        <f>IF(SUM('2006AllExports'!I42:I42)=0," ",'2006AllExports'!Z42*'2006IllegalPercentages'!I42)</f>
        <v xml:space="preserve"> </v>
      </c>
      <c r="AA42" s="92" t="str">
        <f>IF(SUM('2006AllExports'!J42:J42)=0," ",'2006AllExports'!AA42*'2006IllegalPercentages'!J42)</f>
        <v xml:space="preserve"> </v>
      </c>
      <c r="AB42" s="92" t="str">
        <f>IF(SUM('2006AllExports'!K42:K42)=0," ",'2006AllExports'!AB42*'2006IllegalPercentages'!K42)</f>
        <v xml:space="preserve"> </v>
      </c>
      <c r="AC42" s="92" t="str">
        <f>IF(SUM('2006AllExports'!L42:L42)=0," ",'2006AllExports'!AC42*'2006IllegalPercentages'!L42)</f>
        <v xml:space="preserve"> </v>
      </c>
      <c r="AE42" s="92" t="str">
        <f>IF(SUM('2006AllExports'!N42:N42)=0," ",'2006AllExports'!AE42*'2006IllegalPercentages'!N42)</f>
        <v xml:space="preserve"> </v>
      </c>
      <c r="AF42" s="92" t="str">
        <f>IF(SUM('2006AllExports'!O42:O42)=0," ",'2006AllExports'!AF42*'2006IllegalPercentages'!O42)</f>
        <v xml:space="preserve"> </v>
      </c>
      <c r="AG42" s="92" t="str">
        <f>IF(SUM('2006AllExports'!P42:P42)=0," ",'2006AllExports'!AG42*'2006IllegalPercentages'!P42)</f>
        <v xml:space="preserve"> </v>
      </c>
      <c r="AH42" s="93">
        <f t="shared" si="1"/>
        <v>0</v>
      </c>
    </row>
    <row r="43" spans="1:34" ht="13">
      <c r="A43" t="s">
        <v>40</v>
      </c>
      <c r="B43" s="89" t="str">
        <f>IF(SUM('2006AllExports'!B43:B43)=0," ",'2006AllExports'!B43*'2006IllegalPercentages'!B43)</f>
        <v xml:space="preserve"> </v>
      </c>
      <c r="C43" s="89" t="str">
        <f>IF(SUM('2006AllExports'!C43:C43)=0," ",'2006AllExports'!C43*'2006IllegalPercentages'!C43)</f>
        <v xml:space="preserve"> </v>
      </c>
      <c r="D43" s="89" t="str">
        <f>IF(SUM('2006AllExports'!D43:D43)=0," ",'2006AllExports'!D43*'2006IllegalPercentages'!D43)</f>
        <v xml:space="preserve"> </v>
      </c>
      <c r="E43" s="89" t="str">
        <f>IF(SUM('2006AllExports'!E43:E43)=0," ",'2006AllExports'!E43*'2006IllegalPercentages'!E43)</f>
        <v xml:space="preserve"> </v>
      </c>
      <c r="F43" s="90" t="str">
        <f>IF(SUM('2006AllExports'!F43:F43)=0," ",'2006AllExports'!F43*'2006IllegalPercentages'!F43)</f>
        <v xml:space="preserve"> </v>
      </c>
      <c r="G43" s="90" t="str">
        <f>IF(SUM('2006AllExports'!G43:G43)=0," ",'2006AllExports'!G43*'2006IllegalPercentages'!G43)</f>
        <v xml:space="preserve"> </v>
      </c>
      <c r="H43" s="90" t="str">
        <f>IF(SUM('2006AllExports'!H43:H43)=0," ",'2006AllExports'!H43*'2006IllegalPercentages'!H43)</f>
        <v xml:space="preserve"> </v>
      </c>
      <c r="I43" s="90" t="str">
        <f>IF(SUM('2006AllExports'!I43:I43)=0," ",'2006AllExports'!I43*'2006IllegalPercentages'!I43)</f>
        <v xml:space="preserve"> </v>
      </c>
      <c r="J43" s="90" t="str">
        <f>IF(SUM('2006AllExports'!J43:J43)=0," ",'2006AllExports'!J43*'2006IllegalPercentages'!J43)</f>
        <v xml:space="preserve"> </v>
      </c>
      <c r="K43" s="90" t="str">
        <f>IF(SUM('2006AllExports'!K43:K43)=0," ",'2006AllExports'!K43*'2006IllegalPercentages'!K43)</f>
        <v xml:space="preserve"> </v>
      </c>
      <c r="L43" s="90" t="str">
        <f>IF(SUM('2006AllExports'!L43:L43)=0," ",'2006AllExports'!L43*'2006IllegalPercentages'!L43)</f>
        <v xml:space="preserve"> </v>
      </c>
      <c r="N43" s="90" t="str">
        <f>IF(SUM('2006AllExports'!N43:N43)=0," ",'2006AllExports'!N43*'2006IllegalPercentages'!N43)</f>
        <v xml:space="preserve"> </v>
      </c>
      <c r="O43" s="90" t="str">
        <f>IF(SUM('2006AllExports'!O43:O43)=0," ",'2006AllExports'!O43*'2006IllegalPercentages'!O43)</f>
        <v xml:space="preserve"> </v>
      </c>
      <c r="P43" s="90" t="str">
        <f>IF(SUM('2006AllExports'!P43:P43)=0," ",'2006AllExports'!P43*'2006IllegalPercentages'!P43)</f>
        <v xml:space="preserve"> </v>
      </c>
      <c r="Q43" s="91">
        <f t="shared" si="0"/>
        <v>0</v>
      </c>
      <c r="S43" s="92" t="str">
        <f>IF(SUM('2006AllExports'!B43:B43)=0," ",'2006AllExports'!S43*'2006IllegalPercentages'!B43)</f>
        <v xml:space="preserve"> </v>
      </c>
      <c r="T43" s="92" t="str">
        <f>IF(SUM('2006AllExports'!C43:C43)=0," ",'2006AllExports'!T43*'2006IllegalPercentages'!C43)</f>
        <v xml:space="preserve"> </v>
      </c>
      <c r="U43" s="92" t="str">
        <f>IF(SUM('2006AllExports'!D43:D43)=0," ",'2006AllExports'!U43*'2006IllegalPercentages'!D43)</f>
        <v xml:space="preserve"> </v>
      </c>
      <c r="V43" s="92" t="str">
        <f>IF(SUM('2006AllExports'!E43:E43)=0," ",'2006AllExports'!V43*'2006IllegalPercentages'!E43)</f>
        <v xml:space="preserve"> </v>
      </c>
      <c r="W43" s="92" t="str">
        <f>IF(SUM('2006AllExports'!F43:F43)=0," ",'2006AllExports'!W43*'2006IllegalPercentages'!F43)</f>
        <v xml:space="preserve"> </v>
      </c>
      <c r="X43" s="92" t="str">
        <f>IF(SUM('2006AllExports'!G43:G43)=0," ",'2006AllExports'!X43*'2006IllegalPercentages'!G43)</f>
        <v xml:space="preserve"> </v>
      </c>
      <c r="Y43" s="92" t="str">
        <f>IF(SUM('2006AllExports'!H43:H43)=0," ",'2006AllExports'!Y43*'2006IllegalPercentages'!H43)</f>
        <v xml:space="preserve"> </v>
      </c>
      <c r="Z43" s="92" t="str">
        <f>IF(SUM('2006AllExports'!I43:I43)=0," ",'2006AllExports'!Z43*'2006IllegalPercentages'!I43)</f>
        <v xml:space="preserve"> </v>
      </c>
      <c r="AA43" s="92" t="str">
        <f>IF(SUM('2006AllExports'!J43:J43)=0," ",'2006AllExports'!AA43*'2006IllegalPercentages'!J43)</f>
        <v xml:space="preserve"> </v>
      </c>
      <c r="AB43" s="92" t="str">
        <f>IF(SUM('2006AllExports'!K43:K43)=0," ",'2006AllExports'!AB43*'2006IllegalPercentages'!K43)</f>
        <v xml:space="preserve"> </v>
      </c>
      <c r="AC43" s="92" t="str">
        <f>IF(SUM('2006AllExports'!L43:L43)=0," ",'2006AllExports'!AC43*'2006IllegalPercentages'!L43)</f>
        <v xml:space="preserve"> </v>
      </c>
      <c r="AE43" s="92" t="str">
        <f>IF(SUM('2006AllExports'!N43:N43)=0," ",'2006AllExports'!AE43*'2006IllegalPercentages'!N43)</f>
        <v xml:space="preserve"> </v>
      </c>
      <c r="AF43" s="92" t="str">
        <f>IF(SUM('2006AllExports'!O43:O43)=0," ",'2006AllExports'!AF43*'2006IllegalPercentages'!O43)</f>
        <v xml:space="preserve"> </v>
      </c>
      <c r="AG43" s="92" t="str">
        <f>IF(SUM('2006AllExports'!P43:P43)=0," ",'2006AllExports'!AG43*'2006IllegalPercentages'!P43)</f>
        <v xml:space="preserve"> </v>
      </c>
      <c r="AH43" s="93">
        <f t="shared" si="1"/>
        <v>0</v>
      </c>
    </row>
    <row r="44" spans="1:34" ht="13">
      <c r="A44" t="s">
        <v>9</v>
      </c>
      <c r="B44" s="89" t="str">
        <f>IF(SUM('2006AllExports'!B44:B44)=0," ",'2006AllExports'!B44*'2006IllegalPercentages'!B44)</f>
        <v xml:space="preserve"> </v>
      </c>
      <c r="C44" s="89" t="str">
        <f>IF(SUM('2006AllExports'!C44:C44)=0," ",'2006AllExports'!C44*'2006IllegalPercentages'!C44)</f>
        <v xml:space="preserve"> </v>
      </c>
      <c r="D44" s="89" t="str">
        <f>IF(SUM('2006AllExports'!D44:D44)=0," ",'2006AllExports'!D44*'2006IllegalPercentages'!D44)</f>
        <v xml:space="preserve"> </v>
      </c>
      <c r="E44" s="89" t="str">
        <f>IF(SUM('2006AllExports'!E44:E44)=0," ",'2006AllExports'!E44*'2006IllegalPercentages'!E44)</f>
        <v xml:space="preserve"> </v>
      </c>
      <c r="F44" s="90" t="str">
        <f>IF(SUM('2006AllExports'!F44:F44)=0," ",'2006AllExports'!F44*'2006IllegalPercentages'!F44)</f>
        <v xml:space="preserve"> </v>
      </c>
      <c r="G44" s="90" t="str">
        <f>IF(SUM('2006AllExports'!G44:G44)=0," ",'2006AllExports'!G44*'2006IllegalPercentages'!G44)</f>
        <v xml:space="preserve"> </v>
      </c>
      <c r="H44" s="90" t="str">
        <f>IF(SUM('2006AllExports'!H44:H44)=0," ",'2006AllExports'!H44*'2006IllegalPercentages'!H44)</f>
        <v xml:space="preserve"> </v>
      </c>
      <c r="I44" s="90" t="str">
        <f>IF(SUM('2006AllExports'!I44:I44)=0," ",'2006AllExports'!I44*'2006IllegalPercentages'!I44)</f>
        <v xml:space="preserve"> </v>
      </c>
      <c r="J44" s="90" t="str">
        <f>IF(SUM('2006AllExports'!J44:J44)=0," ",'2006AllExports'!J44*'2006IllegalPercentages'!J44)</f>
        <v xml:space="preserve"> </v>
      </c>
      <c r="K44" s="90" t="str">
        <f>IF(SUM('2006AllExports'!K44:K44)=0," ",'2006AllExports'!K44*'2006IllegalPercentages'!K44)</f>
        <v xml:space="preserve"> </v>
      </c>
      <c r="L44" s="90" t="str">
        <f>IF(SUM('2006AllExports'!L44:L44)=0," ",'2006AllExports'!L44*'2006IllegalPercentages'!L44)</f>
        <v xml:space="preserve"> </v>
      </c>
      <c r="N44" s="90" t="str">
        <f>IF(SUM('2006AllExports'!N44:N44)=0," ",'2006AllExports'!N44*'2006IllegalPercentages'!N44)</f>
        <v xml:space="preserve"> </v>
      </c>
      <c r="O44" s="90" t="str">
        <f>IF(SUM('2006AllExports'!O44:O44)=0," ",'2006AllExports'!O44*'2006IllegalPercentages'!O44)</f>
        <v xml:space="preserve"> </v>
      </c>
      <c r="P44" s="90" t="str">
        <f>IF(SUM('2006AllExports'!P44:P44)=0," ",'2006AllExports'!P44*'2006IllegalPercentages'!P44)</f>
        <v xml:space="preserve"> </v>
      </c>
      <c r="Q44" s="91">
        <f t="shared" si="0"/>
        <v>0</v>
      </c>
      <c r="S44" s="92" t="str">
        <f>IF(SUM('2006AllExports'!B44:B44)=0," ",'2006AllExports'!S44*'2006IllegalPercentages'!B44)</f>
        <v xml:space="preserve"> </v>
      </c>
      <c r="T44" s="92" t="str">
        <f>IF(SUM('2006AllExports'!C44:C44)=0," ",'2006AllExports'!T44*'2006IllegalPercentages'!C44)</f>
        <v xml:space="preserve"> </v>
      </c>
      <c r="U44" s="92" t="str">
        <f>IF(SUM('2006AllExports'!D44:D44)=0," ",'2006AllExports'!U44*'2006IllegalPercentages'!D44)</f>
        <v xml:space="preserve"> </v>
      </c>
      <c r="V44" s="92" t="str">
        <f>IF(SUM('2006AllExports'!E44:E44)=0," ",'2006AllExports'!V44*'2006IllegalPercentages'!E44)</f>
        <v xml:space="preserve"> </v>
      </c>
      <c r="W44" s="92" t="str">
        <f>IF(SUM('2006AllExports'!F44:F44)=0," ",'2006AllExports'!W44*'2006IllegalPercentages'!F44)</f>
        <v xml:space="preserve"> </v>
      </c>
      <c r="X44" s="92" t="str">
        <f>IF(SUM('2006AllExports'!G44:G44)=0," ",'2006AllExports'!X44*'2006IllegalPercentages'!G44)</f>
        <v xml:space="preserve"> </v>
      </c>
      <c r="Y44" s="92" t="str">
        <f>IF(SUM('2006AllExports'!H44:H44)=0," ",'2006AllExports'!Y44*'2006IllegalPercentages'!H44)</f>
        <v xml:space="preserve"> </v>
      </c>
      <c r="Z44" s="92" t="str">
        <f>IF(SUM('2006AllExports'!I44:I44)=0," ",'2006AllExports'!Z44*'2006IllegalPercentages'!I44)</f>
        <v xml:space="preserve"> </v>
      </c>
      <c r="AA44" s="92" t="str">
        <f>IF(SUM('2006AllExports'!J44:J44)=0," ",'2006AllExports'!AA44*'2006IllegalPercentages'!J44)</f>
        <v xml:space="preserve"> </v>
      </c>
      <c r="AB44" s="92" t="str">
        <f>IF(SUM('2006AllExports'!K44:K44)=0," ",'2006AllExports'!AB44*'2006IllegalPercentages'!K44)</f>
        <v xml:space="preserve"> </v>
      </c>
      <c r="AC44" s="92" t="str">
        <f>IF(SUM('2006AllExports'!L44:L44)=0," ",'2006AllExports'!AC44*'2006IllegalPercentages'!L44)</f>
        <v xml:space="preserve"> </v>
      </c>
      <c r="AE44" s="92" t="str">
        <f>IF(SUM('2006AllExports'!N44:N44)=0," ",'2006AllExports'!AE44*'2006IllegalPercentages'!N44)</f>
        <v xml:space="preserve"> </v>
      </c>
      <c r="AF44" s="92" t="str">
        <f>IF(SUM('2006AllExports'!O44:O44)=0," ",'2006AllExports'!AF44*'2006IllegalPercentages'!O44)</f>
        <v xml:space="preserve"> </v>
      </c>
      <c r="AG44" s="92" t="str">
        <f>IF(SUM('2006AllExports'!P44:P44)=0," ",'2006AllExports'!AG44*'2006IllegalPercentages'!P44)</f>
        <v xml:space="preserve"> </v>
      </c>
      <c r="AH44" s="93">
        <f t="shared" si="1"/>
        <v>0</v>
      </c>
    </row>
    <row r="45" spans="1:34" ht="13">
      <c r="A45" t="s">
        <v>10</v>
      </c>
      <c r="B45" s="89" t="str">
        <f>IF(SUM('2006AllExports'!B45:B45)=0," ",'2006AllExports'!B45*'2006IllegalPercentages'!B45)</f>
        <v xml:space="preserve"> </v>
      </c>
      <c r="C45" s="89" t="str">
        <f>IF(SUM('2006AllExports'!C45:C45)=0," ",'2006AllExports'!C45*'2006IllegalPercentages'!C45)</f>
        <v xml:space="preserve"> </v>
      </c>
      <c r="D45" s="89" t="str">
        <f>IF(SUM('2006AllExports'!D45:D45)=0," ",'2006AllExports'!D45*'2006IllegalPercentages'!D45)</f>
        <v xml:space="preserve"> </v>
      </c>
      <c r="E45" s="89" t="str">
        <f>IF(SUM('2006AllExports'!E45:E45)=0," ",'2006AllExports'!E45*'2006IllegalPercentages'!E45)</f>
        <v xml:space="preserve"> </v>
      </c>
      <c r="F45" s="90" t="str">
        <f>IF(SUM('2006AllExports'!F45:F45)=0," ",'2006AllExports'!F45*'2006IllegalPercentages'!F45)</f>
        <v xml:space="preserve"> </v>
      </c>
      <c r="G45" s="90" t="str">
        <f>IF(SUM('2006AllExports'!G45:G45)=0," ",'2006AllExports'!G45*'2006IllegalPercentages'!G45)</f>
        <v xml:space="preserve"> </v>
      </c>
      <c r="H45" s="90" t="str">
        <f>IF(SUM('2006AllExports'!H45:H45)=0," ",'2006AllExports'!H45*'2006IllegalPercentages'!H45)</f>
        <v xml:space="preserve"> </v>
      </c>
      <c r="I45" s="90" t="str">
        <f>IF(SUM('2006AllExports'!I45:I45)=0," ",'2006AllExports'!I45*'2006IllegalPercentages'!I45)</f>
        <v xml:space="preserve"> </v>
      </c>
      <c r="J45" s="90" t="str">
        <f>IF(SUM('2006AllExports'!J45:J45)=0," ",'2006AllExports'!J45*'2006IllegalPercentages'!J45)</f>
        <v xml:space="preserve"> </v>
      </c>
      <c r="K45" s="90" t="str">
        <f>IF(SUM('2006AllExports'!K45:K45)=0," ",'2006AllExports'!K45*'2006IllegalPercentages'!K45)</f>
        <v xml:space="preserve"> </v>
      </c>
      <c r="L45" s="90" t="str">
        <f>IF(SUM('2006AllExports'!L45:L45)=0," ",'2006AllExports'!L45*'2006IllegalPercentages'!L45)</f>
        <v xml:space="preserve"> </v>
      </c>
      <c r="N45" s="90" t="str">
        <f>IF(SUM('2006AllExports'!N45:N45)=0," ",'2006AllExports'!N45*'2006IllegalPercentages'!N45)</f>
        <v xml:space="preserve"> </v>
      </c>
      <c r="O45" s="90" t="str">
        <f>IF(SUM('2006AllExports'!O45:O45)=0," ",'2006AllExports'!O45*'2006IllegalPercentages'!O45)</f>
        <v xml:space="preserve"> </v>
      </c>
      <c r="P45" s="90" t="str">
        <f>IF(SUM('2006AllExports'!P45:P45)=0," ",'2006AllExports'!P45*'2006IllegalPercentages'!P45)</f>
        <v xml:space="preserve"> </v>
      </c>
      <c r="Q45" s="91">
        <f t="shared" si="0"/>
        <v>0</v>
      </c>
      <c r="S45" s="92" t="str">
        <f>IF(SUM('2006AllExports'!B45:B45)=0," ",'2006AllExports'!S45*'2006IllegalPercentages'!B45)</f>
        <v xml:space="preserve"> </v>
      </c>
      <c r="T45" s="92" t="str">
        <f>IF(SUM('2006AllExports'!C45:C45)=0," ",'2006AllExports'!T45*'2006IllegalPercentages'!C45)</f>
        <v xml:space="preserve"> </v>
      </c>
      <c r="U45" s="92" t="str">
        <f>IF(SUM('2006AllExports'!D45:D45)=0," ",'2006AllExports'!U45*'2006IllegalPercentages'!D45)</f>
        <v xml:space="preserve"> </v>
      </c>
      <c r="V45" s="92" t="str">
        <f>IF(SUM('2006AllExports'!E45:E45)=0," ",'2006AllExports'!V45*'2006IllegalPercentages'!E45)</f>
        <v xml:space="preserve"> </v>
      </c>
      <c r="W45" s="92" t="str">
        <f>IF(SUM('2006AllExports'!F45:F45)=0," ",'2006AllExports'!W45*'2006IllegalPercentages'!F45)</f>
        <v xml:space="preserve"> </v>
      </c>
      <c r="X45" s="92" t="str">
        <f>IF(SUM('2006AllExports'!G45:G45)=0," ",'2006AllExports'!X45*'2006IllegalPercentages'!G45)</f>
        <v xml:space="preserve"> </v>
      </c>
      <c r="Y45" s="92" t="str">
        <f>IF(SUM('2006AllExports'!H45:H45)=0," ",'2006AllExports'!Y45*'2006IllegalPercentages'!H45)</f>
        <v xml:space="preserve"> </v>
      </c>
      <c r="Z45" s="92" t="str">
        <f>IF(SUM('2006AllExports'!I45:I45)=0," ",'2006AllExports'!Z45*'2006IllegalPercentages'!I45)</f>
        <v xml:space="preserve"> </v>
      </c>
      <c r="AA45" s="92" t="str">
        <f>IF(SUM('2006AllExports'!J45:J45)=0," ",'2006AllExports'!AA45*'2006IllegalPercentages'!J45)</f>
        <v xml:space="preserve"> </v>
      </c>
      <c r="AB45" s="92" t="str">
        <f>IF(SUM('2006AllExports'!K45:K45)=0," ",'2006AllExports'!AB45*'2006IllegalPercentages'!K45)</f>
        <v xml:space="preserve"> </v>
      </c>
      <c r="AC45" s="92" t="str">
        <f>IF(SUM('2006AllExports'!L45:L45)=0," ",'2006AllExports'!AC45*'2006IllegalPercentages'!L45)</f>
        <v xml:space="preserve"> </v>
      </c>
      <c r="AE45" s="92" t="str">
        <f>IF(SUM('2006AllExports'!N45:N45)=0," ",'2006AllExports'!AE45*'2006IllegalPercentages'!N45)</f>
        <v xml:space="preserve"> </v>
      </c>
      <c r="AF45" s="92" t="str">
        <f>IF(SUM('2006AllExports'!O45:O45)=0," ",'2006AllExports'!AF45*'2006IllegalPercentages'!O45)</f>
        <v xml:space="preserve"> </v>
      </c>
      <c r="AG45" s="92" t="str">
        <f>IF(SUM('2006AllExports'!P45:P45)=0," ",'2006AllExports'!AG45*'2006IllegalPercentages'!P45)</f>
        <v xml:space="preserve"> </v>
      </c>
      <c r="AH45" s="93">
        <f t="shared" si="1"/>
        <v>0</v>
      </c>
    </row>
    <row r="46" spans="1:34" ht="13">
      <c r="A46" t="s">
        <v>52</v>
      </c>
      <c r="B46" s="89" t="str">
        <f>IF(SUM('2006AllExports'!B46:B46)=0," ",'2006AllExports'!B46*'2006IllegalPercentages'!B46)</f>
        <v xml:space="preserve"> </v>
      </c>
      <c r="C46" s="89" t="str">
        <f>IF(SUM('2006AllExports'!C46:C46)=0," ",'2006AllExports'!C46*'2006IllegalPercentages'!C46)</f>
        <v xml:space="preserve"> </v>
      </c>
      <c r="D46" s="89" t="str">
        <f>IF(SUM('2006AllExports'!D46:D46)=0," ",'2006AllExports'!D46*'2006IllegalPercentages'!D46)</f>
        <v xml:space="preserve"> </v>
      </c>
      <c r="E46" s="89" t="str">
        <f>IF(SUM('2006AllExports'!E46:E46)=0," ",'2006AllExports'!E46*'2006IllegalPercentages'!E46)</f>
        <v xml:space="preserve"> </v>
      </c>
      <c r="F46" s="90" t="str">
        <f>IF(SUM('2006AllExports'!F46:F46)=0," ",'2006AllExports'!F46*'2006IllegalPercentages'!F46)</f>
        <v xml:space="preserve"> </v>
      </c>
      <c r="G46" s="90" t="str">
        <f>IF(SUM('2006AllExports'!G46:G46)=0," ",'2006AllExports'!G46*'2006IllegalPercentages'!G46)</f>
        <v xml:space="preserve"> </v>
      </c>
      <c r="H46" s="90" t="str">
        <f>IF(SUM('2006AllExports'!H46:H46)=0," ",'2006AllExports'!H46*'2006IllegalPercentages'!H46)</f>
        <v xml:space="preserve"> </v>
      </c>
      <c r="I46" s="90" t="str">
        <f>IF(SUM('2006AllExports'!I46:I46)=0," ",'2006AllExports'!I46*'2006IllegalPercentages'!I46)</f>
        <v xml:space="preserve"> </v>
      </c>
      <c r="J46" s="90" t="str">
        <f>IF(SUM('2006AllExports'!J46:J46)=0," ",'2006AllExports'!J46*'2006IllegalPercentages'!J46)</f>
        <v xml:space="preserve"> </v>
      </c>
      <c r="K46" s="90" t="str">
        <f>IF(SUM('2006AllExports'!K46:K46)=0," ",'2006AllExports'!K46*'2006IllegalPercentages'!K46)</f>
        <v xml:space="preserve"> </v>
      </c>
      <c r="L46" s="90" t="str">
        <f>IF(SUM('2006AllExports'!L46:L46)=0," ",'2006AllExports'!L46*'2006IllegalPercentages'!L46)</f>
        <v xml:space="preserve"> </v>
      </c>
      <c r="N46" s="90" t="str">
        <f>IF(SUM('2006AllExports'!N46:N46)=0," ",'2006AllExports'!N46*'2006IllegalPercentages'!N46)</f>
        <v xml:space="preserve"> </v>
      </c>
      <c r="O46" s="90" t="str">
        <f>IF(SUM('2006AllExports'!O46:O46)=0," ",'2006AllExports'!O46*'2006IllegalPercentages'!O46)</f>
        <v xml:space="preserve"> </v>
      </c>
      <c r="P46" s="90" t="str">
        <f>IF(SUM('2006AllExports'!P46:P46)=0," ",'2006AllExports'!P46*'2006IllegalPercentages'!P46)</f>
        <v xml:space="preserve"> </v>
      </c>
      <c r="Q46" s="91">
        <f t="shared" si="0"/>
        <v>0</v>
      </c>
      <c r="S46" s="92" t="str">
        <f>IF(SUM('2006AllExports'!B46:B46)=0," ",'2006AllExports'!S46*'2006IllegalPercentages'!B46)</f>
        <v xml:space="preserve"> </v>
      </c>
      <c r="T46" s="92" t="str">
        <f>IF(SUM('2006AllExports'!C46:C46)=0," ",'2006AllExports'!T46*'2006IllegalPercentages'!C46)</f>
        <v xml:space="preserve"> </v>
      </c>
      <c r="U46" s="92" t="str">
        <f>IF(SUM('2006AllExports'!D46:D46)=0," ",'2006AllExports'!U46*'2006IllegalPercentages'!D46)</f>
        <v xml:space="preserve"> </v>
      </c>
      <c r="V46" s="92" t="str">
        <f>IF(SUM('2006AllExports'!E46:E46)=0," ",'2006AllExports'!V46*'2006IllegalPercentages'!E46)</f>
        <v xml:space="preserve"> </v>
      </c>
      <c r="W46" s="92" t="str">
        <f>IF(SUM('2006AllExports'!F46:F46)=0," ",'2006AllExports'!W46*'2006IllegalPercentages'!F46)</f>
        <v xml:space="preserve"> </v>
      </c>
      <c r="X46" s="92" t="str">
        <f>IF(SUM('2006AllExports'!G46:G46)=0," ",'2006AllExports'!X46*'2006IllegalPercentages'!G46)</f>
        <v xml:space="preserve"> </v>
      </c>
      <c r="Y46" s="92" t="str">
        <f>IF(SUM('2006AllExports'!H46:H46)=0," ",'2006AllExports'!Y46*'2006IllegalPercentages'!H46)</f>
        <v xml:space="preserve"> </v>
      </c>
      <c r="Z46" s="92" t="str">
        <f>IF(SUM('2006AllExports'!I46:I46)=0," ",'2006AllExports'!Z46*'2006IllegalPercentages'!I46)</f>
        <v xml:space="preserve"> </v>
      </c>
      <c r="AA46" s="92" t="str">
        <f>IF(SUM('2006AllExports'!J46:J46)=0," ",'2006AllExports'!AA46*'2006IllegalPercentages'!J46)</f>
        <v xml:space="preserve"> </v>
      </c>
      <c r="AB46" s="92" t="str">
        <f>IF(SUM('2006AllExports'!K46:K46)=0," ",'2006AllExports'!AB46*'2006IllegalPercentages'!K46)</f>
        <v xml:space="preserve"> </v>
      </c>
      <c r="AC46" s="92" t="str">
        <f>IF(SUM('2006AllExports'!L46:L46)=0," ",'2006AllExports'!AC46*'2006IllegalPercentages'!L46)</f>
        <v xml:space="preserve"> </v>
      </c>
      <c r="AE46" s="92" t="str">
        <f>IF(SUM('2006AllExports'!N46:N46)=0," ",'2006AllExports'!AE46*'2006IllegalPercentages'!N46)</f>
        <v xml:space="preserve"> </v>
      </c>
      <c r="AF46" s="92" t="str">
        <f>IF(SUM('2006AllExports'!O46:O46)=0," ",'2006AllExports'!AF46*'2006IllegalPercentages'!O46)</f>
        <v xml:space="preserve"> </v>
      </c>
      <c r="AG46" s="92" t="str">
        <f>IF(SUM('2006AllExports'!P46:P46)=0," ",'2006AllExports'!AG46*'2006IllegalPercentages'!P46)</f>
        <v xml:space="preserve"> </v>
      </c>
      <c r="AH46" s="93">
        <f t="shared" si="1"/>
        <v>0</v>
      </c>
    </row>
    <row r="47" spans="1:34" ht="13">
      <c r="A47" t="s">
        <v>54</v>
      </c>
      <c r="B47" s="89" t="str">
        <f>IF(SUM('2006AllExports'!B47:B47)=0," ",'2006AllExports'!B47*'2006IllegalPercentages'!B47)</f>
        <v xml:space="preserve"> </v>
      </c>
      <c r="C47" s="89">
        <f>IF(SUM('2006AllExports'!C47:C47)=0," ",'2006AllExports'!C47*'2006IllegalPercentages'!C47)</f>
        <v>1.7752284950400002E-2</v>
      </c>
      <c r="D47" s="89">
        <f>IF(SUM('2006AllExports'!D47:D47)=0," ",'2006AllExports'!D47*'2006IllegalPercentages'!D47)</f>
        <v>7.3652410159999989E-3</v>
      </c>
      <c r="E47" s="89" t="str">
        <f>IF(SUM('2006AllExports'!E47:E47)=0," ",'2006AllExports'!E47*'2006IllegalPercentages'!E47)</f>
        <v xml:space="preserve"> </v>
      </c>
      <c r="F47" s="90" t="str">
        <f>IF(SUM('2006AllExports'!F47:F47)=0," ",'2006AllExports'!F47*'2006IllegalPercentages'!F47)</f>
        <v xml:space="preserve"> </v>
      </c>
      <c r="G47" s="90" t="str">
        <f>IF(SUM('2006AllExports'!G47:G47)=0," ",'2006AllExports'!G47*'2006IllegalPercentages'!G47)</f>
        <v xml:space="preserve"> </v>
      </c>
      <c r="H47" s="90" t="str">
        <f>IF(SUM('2006AllExports'!H47:H47)=0," ",'2006AllExports'!H47*'2006IllegalPercentages'!H47)</f>
        <v xml:space="preserve"> </v>
      </c>
      <c r="I47" s="90" t="str">
        <f>IF(SUM('2006AllExports'!I47:I47)=0," ",'2006AllExports'!I47*'2006IllegalPercentages'!I47)</f>
        <v xml:space="preserve"> </v>
      </c>
      <c r="J47" s="90" t="str">
        <f>IF(SUM('2006AllExports'!J47:J47)=0," ",'2006AllExports'!J47*'2006IllegalPercentages'!J47)</f>
        <v xml:space="preserve"> </v>
      </c>
      <c r="K47" s="90" t="str">
        <f>IF(SUM('2006AllExports'!K47:K47)=0," ",'2006AllExports'!K47*'2006IllegalPercentages'!K47)</f>
        <v xml:space="preserve"> </v>
      </c>
      <c r="L47" s="90" t="str">
        <f>IF(SUM('2006AllExports'!L47:L47)=0," ",'2006AllExports'!L47*'2006IllegalPercentages'!L47)</f>
        <v xml:space="preserve"> </v>
      </c>
      <c r="N47" s="90" t="str">
        <f>IF(SUM('2006AllExports'!N47:N47)=0," ",'2006AllExports'!N47*'2006IllegalPercentages'!N47)</f>
        <v xml:space="preserve"> </v>
      </c>
      <c r="O47" s="90" t="str">
        <f>IF(SUM('2006AllExports'!O47:O47)=0," ",'2006AllExports'!O47*'2006IllegalPercentages'!O47)</f>
        <v xml:space="preserve"> </v>
      </c>
      <c r="P47" s="90" t="str">
        <f>IF(SUM('2006AllExports'!P47:P47)=0," ",'2006AllExports'!P47*'2006IllegalPercentages'!P47)</f>
        <v xml:space="preserve"> </v>
      </c>
      <c r="Q47" s="91">
        <f t="shared" si="0"/>
        <v>2.51175259664E-2</v>
      </c>
      <c r="S47" s="92" t="str">
        <f>IF(SUM('2006AllExports'!B47:B47)=0," ",'2006AllExports'!S47*'2006IllegalPercentages'!B47)</f>
        <v xml:space="preserve"> </v>
      </c>
      <c r="T47" s="92">
        <f>IF(SUM('2006AllExports'!C47:C47)=0," ",'2006AllExports'!T47*'2006IllegalPercentages'!C47)</f>
        <v>7.0573463999999992</v>
      </c>
      <c r="U47" s="92">
        <f>IF(SUM('2006AllExports'!D47:D47)=0," ",'2006AllExports'!U47*'2006IllegalPercentages'!D47)</f>
        <v>2.1114679999999999</v>
      </c>
      <c r="V47" s="92" t="str">
        <f>IF(SUM('2006AllExports'!E47:E47)=0," ",'2006AllExports'!V47*'2006IllegalPercentages'!E47)</f>
        <v xml:space="preserve"> </v>
      </c>
      <c r="W47" s="92" t="str">
        <f>IF(SUM('2006AllExports'!F47:F47)=0," ",'2006AllExports'!W47*'2006IllegalPercentages'!F47)</f>
        <v xml:space="preserve"> </v>
      </c>
      <c r="X47" s="92" t="str">
        <f>IF(SUM('2006AllExports'!G47:G47)=0," ",'2006AllExports'!X47*'2006IllegalPercentages'!G47)</f>
        <v xml:space="preserve"> </v>
      </c>
      <c r="Y47" s="92" t="str">
        <f>IF(SUM('2006AllExports'!H47:H47)=0," ",'2006AllExports'!Y47*'2006IllegalPercentages'!H47)</f>
        <v xml:space="preserve"> </v>
      </c>
      <c r="Z47" s="92" t="str">
        <f>IF(SUM('2006AllExports'!I47:I47)=0," ",'2006AllExports'!Z47*'2006IllegalPercentages'!I47)</f>
        <v xml:space="preserve"> </v>
      </c>
      <c r="AA47" s="92" t="str">
        <f>IF(SUM('2006AllExports'!J47:J47)=0," ",'2006AllExports'!AA47*'2006IllegalPercentages'!J47)</f>
        <v xml:space="preserve"> </v>
      </c>
      <c r="AB47" s="92" t="str">
        <f>IF(SUM('2006AllExports'!K47:K47)=0," ",'2006AllExports'!AB47*'2006IllegalPercentages'!K47)</f>
        <v xml:space="preserve"> </v>
      </c>
      <c r="AC47" s="92" t="str">
        <f>IF(SUM('2006AllExports'!L47:L47)=0," ",'2006AllExports'!AC47*'2006IllegalPercentages'!L47)</f>
        <v xml:space="preserve"> </v>
      </c>
      <c r="AE47" s="92" t="str">
        <f>IF(SUM('2006AllExports'!N47:N47)=0," ",'2006AllExports'!AE47*'2006IllegalPercentages'!N47)</f>
        <v xml:space="preserve"> </v>
      </c>
      <c r="AF47" s="92" t="str">
        <f>IF(SUM('2006AllExports'!O47:O47)=0," ",'2006AllExports'!AF47*'2006IllegalPercentages'!O47)</f>
        <v xml:space="preserve"> </v>
      </c>
      <c r="AG47" s="92" t="str">
        <f>IF(SUM('2006AllExports'!P47:P47)=0," ",'2006AllExports'!AG47*'2006IllegalPercentages'!P47)</f>
        <v xml:space="preserve"> </v>
      </c>
      <c r="AH47" s="93">
        <f t="shared" si="1"/>
        <v>9.1688143999999987</v>
      </c>
    </row>
    <row r="48" spans="1:34" ht="13">
      <c r="A48" t="s">
        <v>7</v>
      </c>
      <c r="B48" s="89" t="str">
        <f>IF(SUM('2006AllExports'!B48:B48)=0," ",'2006AllExports'!B48*'2006IllegalPercentages'!B48)</f>
        <v xml:space="preserve"> </v>
      </c>
      <c r="C48" s="89" t="str">
        <f>IF(SUM('2006AllExports'!C48:C48)=0," ",'2006AllExports'!C48*'2006IllegalPercentages'!C48)</f>
        <v xml:space="preserve"> </v>
      </c>
      <c r="D48" s="89" t="str">
        <f>IF(SUM('2006AllExports'!D48:D48)=0," ",'2006AllExports'!D48*'2006IllegalPercentages'!D48)</f>
        <v xml:space="preserve"> </v>
      </c>
      <c r="E48" s="89" t="str">
        <f>IF(SUM('2006AllExports'!E48:E48)=0," ",'2006AllExports'!E48*'2006IllegalPercentages'!E48)</f>
        <v xml:space="preserve"> </v>
      </c>
      <c r="F48" s="90" t="str">
        <f>IF(SUM('2006AllExports'!F48:F48)=0," ",'2006AllExports'!F48*'2006IllegalPercentages'!F48)</f>
        <v xml:space="preserve"> </v>
      </c>
      <c r="G48" s="90" t="str">
        <f>IF(SUM('2006AllExports'!G48:G48)=0," ",'2006AllExports'!G48*'2006IllegalPercentages'!G48)</f>
        <v xml:space="preserve"> </v>
      </c>
      <c r="H48" s="90" t="str">
        <f>IF(SUM('2006AllExports'!H48:H48)=0," ",'2006AllExports'!H48*'2006IllegalPercentages'!H48)</f>
        <v xml:space="preserve"> </v>
      </c>
      <c r="I48" s="90" t="str">
        <f>IF(SUM('2006AllExports'!I48:I48)=0," ",'2006AllExports'!I48*'2006IllegalPercentages'!I48)</f>
        <v xml:space="preserve"> </v>
      </c>
      <c r="J48" s="90" t="str">
        <f>IF(SUM('2006AllExports'!J48:J48)=0," ",'2006AllExports'!J48*'2006IllegalPercentages'!J48)</f>
        <v xml:space="preserve"> </v>
      </c>
      <c r="K48" s="90" t="str">
        <f>IF(SUM('2006AllExports'!K48:K48)=0," ",'2006AllExports'!K48*'2006IllegalPercentages'!K48)</f>
        <v xml:space="preserve"> </v>
      </c>
      <c r="L48" s="90" t="str">
        <f>IF(SUM('2006AllExports'!L48:L48)=0," ",'2006AllExports'!L48*'2006IllegalPercentages'!L48)</f>
        <v xml:space="preserve"> </v>
      </c>
      <c r="N48" s="90" t="str">
        <f>IF(SUM('2006AllExports'!N48:N48)=0," ",'2006AllExports'!N48*'2006IllegalPercentages'!N48)</f>
        <v xml:space="preserve"> </v>
      </c>
      <c r="O48" s="90" t="str">
        <f>IF(SUM('2006AllExports'!O48:O48)=0," ",'2006AllExports'!O48*'2006IllegalPercentages'!O48)</f>
        <v xml:space="preserve"> </v>
      </c>
      <c r="P48" s="90" t="str">
        <f>IF(SUM('2006AllExports'!P48:P48)=0," ",'2006AllExports'!P48*'2006IllegalPercentages'!P48)</f>
        <v xml:space="preserve"> </v>
      </c>
      <c r="Q48" s="91">
        <f t="shared" si="0"/>
        <v>0</v>
      </c>
      <c r="S48" s="92" t="str">
        <f>IF(SUM('2006AllExports'!B48:B48)=0," ",'2006AllExports'!S48*'2006IllegalPercentages'!B48)</f>
        <v xml:space="preserve"> </v>
      </c>
      <c r="T48" s="92" t="str">
        <f>IF(SUM('2006AllExports'!C48:C48)=0," ",'2006AllExports'!T48*'2006IllegalPercentages'!C48)</f>
        <v xml:space="preserve"> </v>
      </c>
      <c r="U48" s="92" t="str">
        <f>IF(SUM('2006AllExports'!D48:D48)=0," ",'2006AllExports'!U48*'2006IllegalPercentages'!D48)</f>
        <v xml:space="preserve"> </v>
      </c>
      <c r="V48" s="92" t="str">
        <f>IF(SUM('2006AllExports'!E48:E48)=0," ",'2006AllExports'!V48*'2006IllegalPercentages'!E48)</f>
        <v xml:space="preserve"> </v>
      </c>
      <c r="W48" s="92" t="str">
        <f>IF(SUM('2006AllExports'!F48:F48)=0," ",'2006AllExports'!W48*'2006IllegalPercentages'!F48)</f>
        <v xml:space="preserve"> </v>
      </c>
      <c r="X48" s="92" t="str">
        <f>IF(SUM('2006AllExports'!G48:G48)=0," ",'2006AllExports'!X48*'2006IllegalPercentages'!G48)</f>
        <v xml:space="preserve"> </v>
      </c>
      <c r="Y48" s="92" t="str">
        <f>IF(SUM('2006AllExports'!H48:H48)=0," ",'2006AllExports'!Y48*'2006IllegalPercentages'!H48)</f>
        <v xml:space="preserve"> </v>
      </c>
      <c r="Z48" s="92" t="str">
        <f>IF(SUM('2006AllExports'!I48:I48)=0," ",'2006AllExports'!Z48*'2006IllegalPercentages'!I48)</f>
        <v xml:space="preserve"> </v>
      </c>
      <c r="AA48" s="92" t="str">
        <f>IF(SUM('2006AllExports'!J48:J48)=0," ",'2006AllExports'!AA48*'2006IllegalPercentages'!J48)</f>
        <v xml:space="preserve"> </v>
      </c>
      <c r="AB48" s="92" t="str">
        <f>IF(SUM('2006AllExports'!K48:K48)=0," ",'2006AllExports'!AB48*'2006IllegalPercentages'!K48)</f>
        <v xml:space="preserve"> </v>
      </c>
      <c r="AC48" s="92" t="str">
        <f>IF(SUM('2006AllExports'!L48:L48)=0," ",'2006AllExports'!AC48*'2006IllegalPercentages'!L48)</f>
        <v xml:space="preserve"> </v>
      </c>
      <c r="AE48" s="92" t="str">
        <f>IF(SUM('2006AllExports'!N48:N48)=0," ",'2006AllExports'!AE48*'2006IllegalPercentages'!N48)</f>
        <v xml:space="preserve"> </v>
      </c>
      <c r="AF48" s="92" t="str">
        <f>IF(SUM('2006AllExports'!O48:O48)=0," ",'2006AllExports'!AF48*'2006IllegalPercentages'!O48)</f>
        <v xml:space="preserve"> </v>
      </c>
      <c r="AG48" s="92" t="str">
        <f>IF(SUM('2006AllExports'!P48:P48)=0," ",'2006AllExports'!AG48*'2006IllegalPercentages'!P48)</f>
        <v xml:space="preserve"> </v>
      </c>
      <c r="AH48" s="93">
        <f t="shared" si="1"/>
        <v>0</v>
      </c>
    </row>
    <row r="49" spans="1:34" ht="13">
      <c r="A49" t="s">
        <v>17</v>
      </c>
      <c r="B49" s="89" t="str">
        <f>IF(SUM('2006AllExports'!B49:B49)=0," ",'2006AllExports'!B49*'2006IllegalPercentages'!B49)</f>
        <v xml:space="preserve"> </v>
      </c>
      <c r="C49" s="89">
        <f>IF(SUM('2006AllExports'!C49:C49)=0," ",'2006AllExports'!C49*'2006IllegalPercentages'!C49)</f>
        <v>5.7313473671999791E-3</v>
      </c>
      <c r="D49" s="89" t="str">
        <f>IF(SUM('2006AllExports'!D49:D49)=0," ",'2006AllExports'!D49*'2006IllegalPercentages'!D49)</f>
        <v xml:space="preserve"> </v>
      </c>
      <c r="E49" s="89" t="str">
        <f>IF(SUM('2006AllExports'!E49:E49)=0," ",'2006AllExports'!E49*'2006IllegalPercentages'!E49)</f>
        <v xml:space="preserve"> </v>
      </c>
      <c r="F49" s="90" t="str">
        <f>IF(SUM('2006AllExports'!F49:F49)=0," ",'2006AllExports'!F49*'2006IllegalPercentages'!F49)</f>
        <v xml:space="preserve"> </v>
      </c>
      <c r="G49" s="90" t="str">
        <f>IF(SUM('2006AllExports'!G49:G49)=0," ",'2006AllExports'!G49*'2006IllegalPercentages'!G49)</f>
        <v xml:space="preserve"> </v>
      </c>
      <c r="H49" s="90" t="str">
        <f>IF(SUM('2006AllExports'!H49:H49)=0," ",'2006AllExports'!H49*'2006IllegalPercentages'!H49)</f>
        <v xml:space="preserve"> </v>
      </c>
      <c r="I49" s="90" t="str">
        <f>IF(SUM('2006AllExports'!I49:I49)=0," ",'2006AllExports'!I49*'2006IllegalPercentages'!I49)</f>
        <v xml:space="preserve"> </v>
      </c>
      <c r="J49" s="90" t="str">
        <f>IF(SUM('2006AllExports'!J49:J49)=0," ",'2006AllExports'!J49*'2006IllegalPercentages'!J49)</f>
        <v xml:space="preserve"> </v>
      </c>
      <c r="K49" s="90" t="str">
        <f>IF(SUM('2006AllExports'!K49:K49)=0," ",'2006AllExports'!K49*'2006IllegalPercentages'!K49)</f>
        <v xml:space="preserve"> </v>
      </c>
      <c r="L49" s="90" t="str">
        <f>IF(SUM('2006AllExports'!L49:L49)=0," ",'2006AllExports'!L49*'2006IllegalPercentages'!L49)</f>
        <v xml:space="preserve"> </v>
      </c>
      <c r="N49" s="90" t="str">
        <f>IF(SUM('2006AllExports'!N49:N49)=0," ",'2006AllExports'!N49*'2006IllegalPercentages'!N49)</f>
        <v xml:space="preserve"> </v>
      </c>
      <c r="O49" s="90" t="str">
        <f>IF(SUM('2006AllExports'!O49:O49)=0," ",'2006AllExports'!O49*'2006IllegalPercentages'!O49)</f>
        <v xml:space="preserve"> </v>
      </c>
      <c r="P49" s="90" t="str">
        <f>IF(SUM('2006AllExports'!P49:P49)=0," ",'2006AllExports'!P49*'2006IllegalPercentages'!P49)</f>
        <v xml:space="preserve"> </v>
      </c>
      <c r="Q49" s="91">
        <f>SUM(B49:P49)</f>
        <v>5.7313473671999791E-3</v>
      </c>
      <c r="S49" s="92" t="str">
        <f>IF(SUM('2006AllExports'!B49:B49)=0," ",'2006AllExports'!S49*'2006IllegalPercentages'!B49)</f>
        <v xml:space="preserve"> </v>
      </c>
      <c r="T49" s="92">
        <f>IF(SUM('2006AllExports'!C49:C49)=0," ",'2006AllExports'!T49*'2006IllegalPercentages'!C49)</f>
        <v>0.99393840000000178</v>
      </c>
      <c r="U49" s="92" t="str">
        <f>IF(SUM('2006AllExports'!D49:D49)=0," ",'2006AllExports'!U49*'2006IllegalPercentages'!D49)</f>
        <v xml:space="preserve"> </v>
      </c>
      <c r="V49" s="92" t="str">
        <f>IF(SUM('2006AllExports'!E49:E49)=0," ",'2006AllExports'!V49*'2006IllegalPercentages'!E49)</f>
        <v xml:space="preserve"> </v>
      </c>
      <c r="W49" s="92" t="str">
        <f>IF(SUM('2006AllExports'!F49:F49)=0," ",'2006AllExports'!W49*'2006IllegalPercentages'!F49)</f>
        <v xml:space="preserve"> </v>
      </c>
      <c r="X49" s="92" t="str">
        <f>IF(SUM('2006AllExports'!G49:G49)=0," ",'2006AllExports'!X49*'2006IllegalPercentages'!G49)</f>
        <v xml:space="preserve"> </v>
      </c>
      <c r="Y49" s="92" t="str">
        <f>IF(SUM('2006AllExports'!H49:H49)=0," ",'2006AllExports'!Y49*'2006IllegalPercentages'!H49)</f>
        <v xml:space="preserve"> </v>
      </c>
      <c r="Z49" s="92" t="str">
        <f>IF(SUM('2006AllExports'!I49:I49)=0," ",'2006AllExports'!Z49*'2006IllegalPercentages'!I49)</f>
        <v xml:space="preserve"> </v>
      </c>
      <c r="AA49" s="92" t="str">
        <f>IF(SUM('2006AllExports'!J49:J49)=0," ",'2006AllExports'!AA49*'2006IllegalPercentages'!J49)</f>
        <v xml:space="preserve"> </v>
      </c>
      <c r="AB49" s="92" t="str">
        <f>IF(SUM('2006AllExports'!K49:K49)=0," ",'2006AllExports'!AB49*'2006IllegalPercentages'!K49)</f>
        <v xml:space="preserve"> </v>
      </c>
      <c r="AC49" s="92" t="str">
        <f>IF(SUM('2006AllExports'!L49:L49)=0," ",'2006AllExports'!AC49*'2006IllegalPercentages'!L49)</f>
        <v xml:space="preserve"> </v>
      </c>
      <c r="AE49" s="92" t="str">
        <f>IF(SUM('2006AllExports'!N49:N49)=0," ",'2006AllExports'!AE49*'2006IllegalPercentages'!N49)</f>
        <v xml:space="preserve"> </v>
      </c>
      <c r="AF49" s="92" t="str">
        <f>IF(SUM('2006AllExports'!O49:O49)=0," ",'2006AllExports'!AF49*'2006IllegalPercentages'!O49)</f>
        <v xml:space="preserve"> </v>
      </c>
      <c r="AG49" s="92" t="str">
        <f>IF(SUM('2006AllExports'!P49:P49)=0," ",'2006AllExports'!AG49*'2006IllegalPercentages'!P49)</f>
        <v xml:space="preserve"> </v>
      </c>
      <c r="AH49" s="93">
        <f t="shared" si="1"/>
        <v>0.99393840000000178</v>
      </c>
    </row>
    <row r="50" spans="1:34" ht="13">
      <c r="A50" s="7" t="s">
        <v>113</v>
      </c>
      <c r="B50" s="94">
        <f t="shared" ref="B50:K50" si="2">SUM(B4:B31)</f>
        <v>0</v>
      </c>
      <c r="C50" s="94">
        <f t="shared" si="2"/>
        <v>0.16560319471695997</v>
      </c>
      <c r="D50" s="94">
        <f t="shared" si="2"/>
        <v>4.5324820864400005E-2</v>
      </c>
      <c r="E50" s="94">
        <f t="shared" si="2"/>
        <v>7.8819348692000003E-3</v>
      </c>
      <c r="F50" s="95">
        <f t="shared" si="2"/>
        <v>1.6276656827199996E-2</v>
      </c>
      <c r="G50" s="95">
        <f t="shared" si="2"/>
        <v>0</v>
      </c>
      <c r="H50" s="95">
        <f t="shared" si="2"/>
        <v>0</v>
      </c>
      <c r="I50" s="95">
        <f t="shared" si="2"/>
        <v>0</v>
      </c>
      <c r="J50" s="95">
        <f t="shared" si="2"/>
        <v>0</v>
      </c>
      <c r="K50" s="95">
        <f t="shared" si="2"/>
        <v>0</v>
      </c>
      <c r="L50" s="95">
        <f>SUM(L4:L31)</f>
        <v>9.4102470139999922E-3</v>
      </c>
      <c r="N50" s="95">
        <f>SUM(N4:N31)</f>
        <v>0</v>
      </c>
      <c r="O50" s="95">
        <f>SUM(O4:O31)</f>
        <v>0</v>
      </c>
      <c r="P50" s="95">
        <f>SUM(P4:P31)</f>
        <v>0</v>
      </c>
      <c r="Q50" s="96">
        <f>SUM(Q4:Q31)</f>
        <v>0.24449685429175996</v>
      </c>
      <c r="S50" s="81">
        <f>SUM(S4:S31)</f>
        <v>0</v>
      </c>
      <c r="T50" s="81">
        <f>SUM(T4:T31)</f>
        <v>46.161375919999998</v>
      </c>
      <c r="U50" s="81">
        <f>SUM(U4:U31)</f>
        <v>15.471590520000001</v>
      </c>
      <c r="V50" s="81">
        <f>SUM(V4:V31)</f>
        <v>2.3075480400000004</v>
      </c>
      <c r="W50" s="81">
        <f t="shared" ref="W50:AG50" si="3">SUM(W4:W31)</f>
        <v>6.8789019199999997</v>
      </c>
      <c r="X50" s="81">
        <f t="shared" si="3"/>
        <v>0</v>
      </c>
      <c r="Y50" s="81">
        <f t="shared" si="3"/>
        <v>0</v>
      </c>
      <c r="Z50" s="81">
        <f>SUM(Z4:Z31)</f>
        <v>0</v>
      </c>
      <c r="AA50" s="81">
        <f>SUM(AA4:AA31)</f>
        <v>0</v>
      </c>
      <c r="AB50" s="81">
        <f t="shared" si="3"/>
        <v>0</v>
      </c>
      <c r="AC50" s="81">
        <f>SUM(AC4:AC31)</f>
        <v>1.4044811800000003</v>
      </c>
      <c r="AE50" s="81">
        <f t="shared" si="3"/>
        <v>0</v>
      </c>
      <c r="AF50" s="81">
        <f t="shared" si="3"/>
        <v>0</v>
      </c>
      <c r="AG50" s="81">
        <f t="shared" si="3"/>
        <v>0</v>
      </c>
      <c r="AH50" s="97">
        <f>SUM(AH4:AH31)</f>
        <v>72.223897579999985</v>
      </c>
    </row>
    <row r="51" spans="1:34" ht="26.15" customHeight="1">
      <c r="A51" s="82" t="s">
        <v>86</v>
      </c>
      <c r="B51" s="98">
        <f>SUM(B4:B49)</f>
        <v>1.4321137599999994E-2</v>
      </c>
      <c r="C51" s="98">
        <f>SUM(C4:C49)</f>
        <v>0.31966590344415996</v>
      </c>
      <c r="D51" s="98">
        <f>SUM(D4:D49)</f>
        <v>6.2960974112400009E-2</v>
      </c>
      <c r="E51" s="98">
        <f t="shared" ref="E51:Q51" si="4">SUM(E4:E49)</f>
        <v>2.6270661925200001E-2</v>
      </c>
      <c r="F51" s="99">
        <f t="shared" si="4"/>
        <v>1.9232862457199996E-2</v>
      </c>
      <c r="G51" s="99">
        <f t="shared" si="4"/>
        <v>0</v>
      </c>
      <c r="H51" s="99">
        <f t="shared" si="4"/>
        <v>0</v>
      </c>
      <c r="I51" s="99">
        <f>SUM(I4:I49)</f>
        <v>0</v>
      </c>
      <c r="J51" s="99">
        <f>SUM(J4:J49)</f>
        <v>0</v>
      </c>
      <c r="K51" s="99">
        <f>SUM(K4:K49)</f>
        <v>0</v>
      </c>
      <c r="L51" s="99">
        <f>SUM(L4:L49)</f>
        <v>9.4102470139999922E-3</v>
      </c>
      <c r="N51" s="99">
        <f t="shared" si="4"/>
        <v>0</v>
      </c>
      <c r="O51" s="99">
        <f t="shared" si="4"/>
        <v>0</v>
      </c>
      <c r="P51" s="99">
        <f t="shared" si="4"/>
        <v>0</v>
      </c>
      <c r="Q51" s="100">
        <f t="shared" si="4"/>
        <v>0.45186178655295994</v>
      </c>
      <c r="S51" s="101">
        <f>SUM(S4:S49)</f>
        <v>2.2240385999999996</v>
      </c>
      <c r="T51" s="101">
        <f>SUM(T4:T49)</f>
        <v>78.73430252</v>
      </c>
      <c r="U51" s="101">
        <f>SUM(U4:U49)</f>
        <v>20.024098120000001</v>
      </c>
      <c r="V51" s="101">
        <f>SUM(V4:V49)</f>
        <v>6.9850460400000003</v>
      </c>
      <c r="W51" s="101">
        <f t="shared" ref="W51:AG51" si="5">SUM(W4:W49)</f>
        <v>7.4125154200000001</v>
      </c>
      <c r="X51" s="101">
        <f t="shared" si="5"/>
        <v>0</v>
      </c>
      <c r="Y51" s="101">
        <f t="shared" si="5"/>
        <v>0</v>
      </c>
      <c r="Z51" s="101">
        <f>SUM(Z4:Z49)</f>
        <v>0</v>
      </c>
      <c r="AA51" s="101">
        <f>SUM(AA4:AA49)</f>
        <v>0</v>
      </c>
      <c r="AB51" s="101">
        <f t="shared" si="5"/>
        <v>0</v>
      </c>
      <c r="AC51" s="101">
        <f>SUM(AC4:AC49)</f>
        <v>1.4044811800000003</v>
      </c>
      <c r="AE51" s="101">
        <f t="shared" si="5"/>
        <v>0</v>
      </c>
      <c r="AF51" s="101">
        <f t="shared" si="5"/>
        <v>0</v>
      </c>
      <c r="AG51" s="101">
        <f t="shared" si="5"/>
        <v>0</v>
      </c>
      <c r="AH51" s="102">
        <f>SUM(AH4:AH49)</f>
        <v>116.78448187999999</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IF(SUM('2007AllExports'!B4:B4)=0," ",'2007AllExports'!B4*'2007IllegalPercentages'!B4)</f>
        <v xml:space="preserve"> </v>
      </c>
      <c r="C4" s="89" t="str">
        <f>IF(SUM('2007AllExports'!C4:C4)=0," ",'2007AllExports'!C4*'2007IllegalPercentages'!C4)</f>
        <v xml:space="preserve"> </v>
      </c>
      <c r="D4" s="89" t="str">
        <f>IF(SUM('2007AllExports'!D4:D4)=0," ",'2007AllExports'!D4*'2007IllegalPercentages'!D4)</f>
        <v xml:space="preserve"> </v>
      </c>
      <c r="E4" s="89" t="str">
        <f>IF(SUM('2007AllExports'!E4:E4)=0," ",'2007AllExports'!E4*'2007IllegalPercentages'!E4)</f>
        <v xml:space="preserve"> </v>
      </c>
      <c r="F4" s="90" t="str">
        <f>IF(SUM('2007AllExports'!F4:F4)=0," ",'2007AllExports'!F4*'2007IllegalPercentages'!F4)</f>
        <v xml:space="preserve"> </v>
      </c>
      <c r="G4" s="90" t="str">
        <f>IF(SUM('2007AllExports'!G4:G4)=0," ",'2007AllExports'!G4*'2007IllegalPercentages'!G4)</f>
        <v xml:space="preserve"> </v>
      </c>
      <c r="H4" s="90" t="str">
        <f>IF(SUM('2007AllExports'!H4:H4)=0," ",'2007AllExports'!H4*'2007IllegalPercentages'!H4)</f>
        <v xml:space="preserve"> </v>
      </c>
      <c r="I4" s="90" t="str">
        <f>IF(SUM('2007AllExports'!I4:I4)=0," ",'2007AllExports'!I4*'2007IllegalPercentages'!I4)</f>
        <v xml:space="preserve"> </v>
      </c>
      <c r="J4" s="90" t="str">
        <f>IF(SUM('2007AllExports'!J4:J4)=0," ",'2007AllExports'!J4*'2007IllegalPercentages'!J4)</f>
        <v xml:space="preserve"> </v>
      </c>
      <c r="K4" s="90" t="str">
        <f>IF(SUM('2007AllExports'!K4:K4)=0," ",'2007AllExports'!K4*'2007IllegalPercentages'!K4)</f>
        <v xml:space="preserve"> </v>
      </c>
      <c r="L4" s="90" t="str">
        <f>IF(SUM('2007AllExports'!L4:L4)=0," ",'2007AllExports'!L4*'2007IllegalPercentages'!L4)</f>
        <v xml:space="preserve"> </v>
      </c>
      <c r="N4" s="90" t="str">
        <f>IF(SUM('2007AllExports'!N4:N4)=0," ",'2007AllExports'!N4*'2007IllegalPercentages'!N4)</f>
        <v xml:space="preserve"> </v>
      </c>
      <c r="O4" s="90" t="str">
        <f>IF(SUM('2007AllExports'!O4:O4)=0," ",'2007AllExports'!O4*'2007IllegalPercentages'!O4)</f>
        <v xml:space="preserve"> </v>
      </c>
      <c r="P4" s="90" t="str">
        <f>IF(SUM('2007AllExports'!P4:P4)=0," ",'2007AllExports'!P4*'2007IllegalPercentages'!P4)</f>
        <v xml:space="preserve"> </v>
      </c>
      <c r="Q4" s="91">
        <f t="shared" ref="Q4:Q48" si="0">SUM(B4:P4)</f>
        <v>0</v>
      </c>
      <c r="S4" s="92" t="str">
        <f>IF(SUM('2007AllExports'!B4:B4)=0," ",'2007AllExports'!S4*'2007IllegalPercentages'!B4)</f>
        <v xml:space="preserve"> </v>
      </c>
      <c r="T4" s="92" t="str">
        <f>IF(SUM('2007AllExports'!C4:C4)=0," ",'2007AllExports'!T4*'2007IllegalPercentages'!C4)</f>
        <v xml:space="preserve"> </v>
      </c>
      <c r="U4" s="92" t="str">
        <f>IF(SUM('2007AllExports'!D4:D4)=0," ",'2007AllExports'!U4*'2007IllegalPercentages'!D4)</f>
        <v xml:space="preserve"> </v>
      </c>
      <c r="V4" s="92" t="str">
        <f>IF(SUM('2007AllExports'!E4:E4)=0," ",'2007AllExports'!V4*'2007IllegalPercentages'!E4)</f>
        <v xml:space="preserve"> </v>
      </c>
      <c r="W4" s="92" t="str">
        <f>IF(SUM('2007AllExports'!F4:F4)=0," ",'2007AllExports'!W4*'2007IllegalPercentages'!F4)</f>
        <v xml:space="preserve"> </v>
      </c>
      <c r="X4" s="92" t="str">
        <f>IF(SUM('2007AllExports'!G4:G4)=0," ",'2007AllExports'!X4*'2007IllegalPercentages'!G4)</f>
        <v xml:space="preserve"> </v>
      </c>
      <c r="Y4" s="92" t="str">
        <f>IF(SUM('2007AllExports'!H4:H4)=0," ",'2007AllExports'!Y4*'2007IllegalPercentages'!H4)</f>
        <v xml:space="preserve"> </v>
      </c>
      <c r="Z4" s="92" t="str">
        <f>IF(SUM('2007AllExports'!I4:I4)=0," ",'2007AllExports'!Z4*'2007IllegalPercentages'!I4)</f>
        <v xml:space="preserve"> </v>
      </c>
      <c r="AA4" s="92" t="str">
        <f>IF(SUM('2007AllExports'!J4:J4)=0," ",'2007AllExports'!AA4*'2007IllegalPercentages'!J4)</f>
        <v xml:space="preserve"> </v>
      </c>
      <c r="AB4" s="92" t="str">
        <f>IF(SUM('2007AllExports'!K4:K4)=0," ",'2007AllExports'!AB4*'2007IllegalPercentages'!K4)</f>
        <v xml:space="preserve"> </v>
      </c>
      <c r="AC4" s="92" t="str">
        <f>IF(SUM('2007AllExports'!L4:L4)=0," ",'2007AllExports'!AC4*'2007IllegalPercentages'!L4)</f>
        <v xml:space="preserve"> </v>
      </c>
      <c r="AE4" s="92" t="str">
        <f>IF(SUM('2007AllExports'!N4:N4)=0," ",'2007AllExports'!AE4*'2007IllegalPercentages'!N4)</f>
        <v xml:space="preserve"> </v>
      </c>
      <c r="AF4" s="92" t="str">
        <f>IF(SUM('2007AllExports'!O4:O4)=0," ",'2007AllExports'!AF4*'2007IllegalPercentages'!O4)</f>
        <v xml:space="preserve"> </v>
      </c>
      <c r="AG4" s="92" t="str">
        <f>IF(SUM('2007AllExports'!P4:P4)=0," ",'2007AllExports'!AG4*'2007IllegalPercentages'!P4)</f>
        <v xml:space="preserve"> </v>
      </c>
      <c r="AH4" s="93">
        <f t="shared" ref="AH4:AH49" si="1">SUM(S4:AG4)</f>
        <v>0</v>
      </c>
    </row>
    <row r="5" spans="1:34" ht="13">
      <c r="A5" t="s">
        <v>25</v>
      </c>
      <c r="B5" s="89" t="str">
        <f>IF(SUM('2007AllExports'!B5:B5)=0," ",'2007AllExports'!B5*'2007IllegalPercentages'!B5)</f>
        <v xml:space="preserve"> </v>
      </c>
      <c r="C5" s="89">
        <f>IF(SUM('2007AllExports'!C5:C5)=0," ",'2007AllExports'!C5*'2007IllegalPercentages'!C5)</f>
        <v>4.5644011795199987E-3</v>
      </c>
      <c r="D5" s="89">
        <f>IF(SUM('2007AllExports'!D5:D5)=0," ",'2007AllExports'!D5*'2007IllegalPercentages'!D5)</f>
        <v>1.9521929657999998E-3</v>
      </c>
      <c r="E5" s="89">
        <f>IF(SUM('2007AllExports'!E5:E5)=0," ",'2007AllExports'!E5*'2007IllegalPercentages'!E5)</f>
        <v>2.3916331361999998E-3</v>
      </c>
      <c r="F5" s="90">
        <f>IF(SUM('2007AllExports'!F5:F5)=0," ",'2007AllExports'!F5*'2007IllegalPercentages'!F5)</f>
        <v>3.6087290329999996E-3</v>
      </c>
      <c r="G5" s="90" t="str">
        <f>IF(SUM('2007AllExports'!G5:G5)=0," ",'2007AllExports'!G5*'2007IllegalPercentages'!G5)</f>
        <v xml:space="preserve"> </v>
      </c>
      <c r="H5" s="90" t="str">
        <f>IF(SUM('2007AllExports'!H5:H5)=0," ",'2007AllExports'!H5*'2007IllegalPercentages'!H5)</f>
        <v xml:space="preserve"> </v>
      </c>
      <c r="I5" s="90" t="str">
        <f>IF(SUM('2007AllExports'!I5:I5)=0," ",'2007AllExports'!I5*'2007IllegalPercentages'!I5)</f>
        <v xml:space="preserve"> </v>
      </c>
      <c r="J5" s="90" t="str">
        <f>IF(SUM('2007AllExports'!J5:J5)=0," ",'2007AllExports'!J5*'2007IllegalPercentages'!J5)</f>
        <v xml:space="preserve"> </v>
      </c>
      <c r="K5" s="90" t="str">
        <f>IF(SUM('2007AllExports'!K5:K5)=0," ",'2007AllExports'!K5*'2007IllegalPercentages'!K5)</f>
        <v xml:space="preserve"> </v>
      </c>
      <c r="L5" s="90" t="str">
        <f>IF(SUM('2007AllExports'!L5:L5)=0," ",'2007AllExports'!L5*'2007IllegalPercentages'!L5)</f>
        <v xml:space="preserve"> </v>
      </c>
      <c r="N5" s="90" t="str">
        <f>IF(SUM('2007AllExports'!N5:N5)=0," ",'2007AllExports'!N5*'2007IllegalPercentages'!N5)</f>
        <v xml:space="preserve"> </v>
      </c>
      <c r="O5" s="90" t="str">
        <f>IF(SUM('2007AllExports'!O5:O5)=0," ",'2007AllExports'!O5*'2007IllegalPercentages'!O5)</f>
        <v xml:space="preserve"> </v>
      </c>
      <c r="P5" s="90" t="str">
        <f>IF(SUM('2007AllExports'!P5:P5)=0," ",'2007AllExports'!P5*'2007IllegalPercentages'!P5)</f>
        <v xml:space="preserve"> </v>
      </c>
      <c r="Q5" s="91">
        <f t="shared" si="0"/>
        <v>1.251695631452E-2</v>
      </c>
      <c r="S5" s="92" t="str">
        <f>IF(SUM('2007AllExports'!B5:B5)=0," ",'2007AllExports'!S5*'2007IllegalPercentages'!B5)</f>
        <v xml:space="preserve"> </v>
      </c>
      <c r="T5" s="92">
        <f>IF(SUM('2007AllExports'!C5:C5)=0," ",'2007AllExports'!T5*'2007IllegalPercentages'!C5)</f>
        <v>1.3165309999999999</v>
      </c>
      <c r="U5" s="92">
        <f>IF(SUM('2007AllExports'!D5:D5)=0," ",'2007AllExports'!U5*'2007IllegalPercentages'!D5)</f>
        <v>0.60526785000000005</v>
      </c>
      <c r="V5" s="92">
        <f>IF(SUM('2007AllExports'!E5:E5)=0," ",'2007AllExports'!V5*'2007IllegalPercentages'!E5)</f>
        <v>0.77681900999999998</v>
      </c>
      <c r="W5" s="92">
        <f>IF(SUM('2007AllExports'!F5:F5)=0," ",'2007AllExports'!W5*'2007IllegalPercentages'!F5)</f>
        <v>0.92522411999999998</v>
      </c>
      <c r="X5" s="92" t="str">
        <f>IF(SUM('2007AllExports'!G5:G5)=0," ",'2007AllExports'!X5*'2007IllegalPercentages'!G5)</f>
        <v xml:space="preserve"> </v>
      </c>
      <c r="Y5" s="92" t="str">
        <f>IF(SUM('2007AllExports'!H5:H5)=0," ",'2007AllExports'!Y5*'2007IllegalPercentages'!H5)</f>
        <v xml:space="preserve"> </v>
      </c>
      <c r="Z5" s="92" t="str">
        <f>IF(SUM('2007AllExports'!I5:I5)=0," ",'2007AllExports'!Z5*'2007IllegalPercentages'!I5)</f>
        <v xml:space="preserve"> </v>
      </c>
      <c r="AA5" s="92" t="str">
        <f>IF(SUM('2007AllExports'!J5:J5)=0," ",'2007AllExports'!AA5*'2007IllegalPercentages'!J5)</f>
        <v xml:space="preserve"> </v>
      </c>
      <c r="AB5" s="92" t="str">
        <f>IF(SUM('2007AllExports'!K5:K5)=0," ",'2007AllExports'!AB5*'2007IllegalPercentages'!K5)</f>
        <v xml:space="preserve"> </v>
      </c>
      <c r="AC5" s="92" t="str">
        <f>IF(SUM('2007AllExports'!L5:L5)=0," ",'2007AllExports'!AC5*'2007IllegalPercentages'!L5)</f>
        <v xml:space="preserve"> </v>
      </c>
      <c r="AE5" s="92" t="str">
        <f>IF(SUM('2007AllExports'!N5:N5)=0," ",'2007AllExports'!AE5*'2007IllegalPercentages'!N5)</f>
        <v xml:space="preserve"> </v>
      </c>
      <c r="AF5" s="92" t="str">
        <f>IF(SUM('2007AllExports'!O5:O5)=0," ",'2007AllExports'!AF5*'2007IllegalPercentages'!O5)</f>
        <v xml:space="preserve"> </v>
      </c>
      <c r="AG5" s="92" t="str">
        <f>IF(SUM('2007AllExports'!P5:P5)=0," ",'2007AllExports'!AG5*'2007IllegalPercentages'!P5)</f>
        <v xml:space="preserve"> </v>
      </c>
      <c r="AH5" s="93">
        <f t="shared" si="1"/>
        <v>3.6238419799999999</v>
      </c>
    </row>
    <row r="6" spans="1:34" ht="13">
      <c r="A6" t="s">
        <v>26</v>
      </c>
      <c r="B6" s="89" t="str">
        <f>IF(SUM('2007AllExports'!B6:B6)=0," ",'2007AllExports'!B6*'2007IllegalPercentages'!B6)</f>
        <v xml:space="preserve"> </v>
      </c>
      <c r="C6" s="89" t="str">
        <f>IF(SUM('2007AllExports'!C6:C6)=0," ",'2007AllExports'!C6*'2007IllegalPercentages'!C6)</f>
        <v xml:space="preserve"> </v>
      </c>
      <c r="D6" s="89" t="str">
        <f>IF(SUM('2007AllExports'!D6:D6)=0," ",'2007AllExports'!D6*'2007IllegalPercentages'!D6)</f>
        <v xml:space="preserve"> </v>
      </c>
      <c r="E6" s="89" t="str">
        <f>IF(SUM('2007AllExports'!E6:E6)=0," ",'2007AllExports'!E6*'2007IllegalPercentages'!E6)</f>
        <v xml:space="preserve"> </v>
      </c>
      <c r="F6" s="90" t="str">
        <f>IF(SUM('2007AllExports'!F6:F6)=0," ",'2007AllExports'!F6*'2007IllegalPercentages'!F6)</f>
        <v xml:space="preserve"> </v>
      </c>
      <c r="G6" s="90" t="str">
        <f>IF(SUM('2007AllExports'!G6:G6)=0," ",'2007AllExports'!G6*'2007IllegalPercentages'!G6)</f>
        <v xml:space="preserve"> </v>
      </c>
      <c r="H6" s="90" t="str">
        <f>IF(SUM('2007AllExports'!H6:H6)=0," ",'2007AllExports'!H6*'2007IllegalPercentages'!H6)</f>
        <v xml:space="preserve"> </v>
      </c>
      <c r="I6" s="90" t="str">
        <f>IF(SUM('2007AllExports'!I6:I6)=0," ",'2007AllExports'!I6*'2007IllegalPercentages'!I6)</f>
        <v xml:space="preserve"> </v>
      </c>
      <c r="J6" s="90" t="str">
        <f>IF(SUM('2007AllExports'!J6:J6)=0," ",'2007AllExports'!J6*'2007IllegalPercentages'!J6)</f>
        <v xml:space="preserve"> </v>
      </c>
      <c r="K6" s="90" t="str">
        <f>IF(SUM('2007AllExports'!K6:K6)=0," ",'2007AllExports'!K6*'2007IllegalPercentages'!K6)</f>
        <v xml:space="preserve"> </v>
      </c>
      <c r="L6" s="90" t="str">
        <f>IF(SUM('2007AllExports'!L6:L6)=0," ",'2007AllExports'!L6*'2007IllegalPercentages'!L6)</f>
        <v xml:space="preserve"> </v>
      </c>
      <c r="N6" s="90" t="str">
        <f>IF(SUM('2007AllExports'!N6:N6)=0," ",'2007AllExports'!N6*'2007IllegalPercentages'!N6)</f>
        <v xml:space="preserve"> </v>
      </c>
      <c r="O6" s="90" t="str">
        <f>IF(SUM('2007AllExports'!O6:O6)=0," ",'2007AllExports'!O6*'2007IllegalPercentages'!O6)</f>
        <v xml:space="preserve"> </v>
      </c>
      <c r="P6" s="90" t="str">
        <f>IF(SUM('2007AllExports'!P6:P6)=0," ",'2007AllExports'!P6*'2007IllegalPercentages'!P6)</f>
        <v xml:space="preserve"> </v>
      </c>
      <c r="Q6" s="91">
        <f t="shared" si="0"/>
        <v>0</v>
      </c>
      <c r="S6" s="92" t="str">
        <f>IF(SUM('2007AllExports'!B6:B6)=0," ",'2007AllExports'!S6*'2007IllegalPercentages'!B6)</f>
        <v xml:space="preserve"> </v>
      </c>
      <c r="T6" s="92" t="str">
        <f>IF(SUM('2007AllExports'!C6:C6)=0," ",'2007AllExports'!T6*'2007IllegalPercentages'!C6)</f>
        <v xml:space="preserve"> </v>
      </c>
      <c r="U6" s="92" t="str">
        <f>IF(SUM('2007AllExports'!D6:D6)=0," ",'2007AllExports'!U6*'2007IllegalPercentages'!D6)</f>
        <v xml:space="preserve"> </v>
      </c>
      <c r="V6" s="92" t="str">
        <f>IF(SUM('2007AllExports'!E6:E6)=0," ",'2007AllExports'!V6*'2007IllegalPercentages'!E6)</f>
        <v xml:space="preserve"> </v>
      </c>
      <c r="W6" s="92" t="str">
        <f>IF(SUM('2007AllExports'!F6:F6)=0," ",'2007AllExports'!W6*'2007IllegalPercentages'!F6)</f>
        <v xml:space="preserve"> </v>
      </c>
      <c r="X6" s="92" t="str">
        <f>IF(SUM('2007AllExports'!G6:G6)=0," ",'2007AllExports'!X6*'2007IllegalPercentages'!G6)</f>
        <v xml:space="preserve"> </v>
      </c>
      <c r="Y6" s="92" t="str">
        <f>IF(SUM('2007AllExports'!H6:H6)=0," ",'2007AllExports'!Y6*'2007IllegalPercentages'!H6)</f>
        <v xml:space="preserve"> </v>
      </c>
      <c r="Z6" s="92" t="str">
        <f>IF(SUM('2007AllExports'!I6:I6)=0," ",'2007AllExports'!Z6*'2007IllegalPercentages'!I6)</f>
        <v xml:space="preserve"> </v>
      </c>
      <c r="AA6" s="92" t="str">
        <f>IF(SUM('2007AllExports'!J6:J6)=0," ",'2007AllExports'!AA6*'2007IllegalPercentages'!J6)</f>
        <v xml:space="preserve"> </v>
      </c>
      <c r="AB6" s="92" t="str">
        <f>IF(SUM('2007AllExports'!K6:K6)=0," ",'2007AllExports'!AB6*'2007IllegalPercentages'!K6)</f>
        <v xml:space="preserve"> </v>
      </c>
      <c r="AC6" s="92" t="str">
        <f>IF(SUM('2007AllExports'!L6:L6)=0," ",'2007AllExports'!AC6*'2007IllegalPercentages'!L6)</f>
        <v xml:space="preserve"> </v>
      </c>
      <c r="AE6" s="92" t="str">
        <f>IF(SUM('2007AllExports'!N6:N6)=0," ",'2007AllExports'!AE6*'2007IllegalPercentages'!N6)</f>
        <v xml:space="preserve"> </v>
      </c>
      <c r="AF6" s="92" t="str">
        <f>IF(SUM('2007AllExports'!O6:O6)=0," ",'2007AllExports'!AF6*'2007IllegalPercentages'!O6)</f>
        <v xml:space="preserve"> </v>
      </c>
      <c r="AG6" s="92" t="str">
        <f>IF(SUM('2007AllExports'!P6:P6)=0," ",'2007AllExports'!AG6*'2007IllegalPercentages'!P6)</f>
        <v xml:space="preserve"> </v>
      </c>
      <c r="AH6" s="93">
        <f t="shared" si="1"/>
        <v>0</v>
      </c>
    </row>
    <row r="7" spans="1:34" ht="13">
      <c r="A7" t="s">
        <v>135</v>
      </c>
      <c r="B7" s="89" t="str">
        <f>IF(SUM('2007AllExports'!B7:B7)=0," ",'2007AllExports'!B7*'2007IllegalPercentages'!B7)</f>
        <v xml:space="preserve"> </v>
      </c>
      <c r="C7" s="89" t="str">
        <f>IF(SUM('2007AllExports'!C7:C7)=0," ",'2007AllExports'!C7*'2007IllegalPercentages'!C7)</f>
        <v xml:space="preserve"> </v>
      </c>
      <c r="D7" s="89" t="str">
        <f>IF(SUM('2007AllExports'!D7:D7)=0," ",'2007AllExports'!D7*'2007IllegalPercentages'!D7)</f>
        <v xml:space="preserve"> </v>
      </c>
      <c r="E7" s="89" t="str">
        <f>IF(SUM('2007AllExports'!E7:E7)=0," ",'2007AllExports'!E7*'2007IllegalPercentages'!E7)</f>
        <v xml:space="preserve"> </v>
      </c>
      <c r="F7" s="90" t="str">
        <f>IF(SUM('2007AllExports'!F7:F7)=0," ",'2007AllExports'!F7*'2007IllegalPercentages'!F7)</f>
        <v xml:space="preserve"> </v>
      </c>
      <c r="G7" s="90" t="str">
        <f>IF(SUM('2007AllExports'!G7:G7)=0," ",'2007AllExports'!G7*'2007IllegalPercentages'!G7)</f>
        <v xml:space="preserve"> </v>
      </c>
      <c r="H7" s="90" t="str">
        <f>IF(SUM('2007AllExports'!H7:H7)=0," ",'2007AllExports'!H7*'2007IllegalPercentages'!H7)</f>
        <v xml:space="preserve"> </v>
      </c>
      <c r="I7" s="90" t="str">
        <f>IF(SUM('2007AllExports'!I7:I7)=0," ",'2007AllExports'!I7*'2007IllegalPercentages'!I7)</f>
        <v xml:space="preserve"> </v>
      </c>
      <c r="J7" s="90" t="str">
        <f>IF(SUM('2007AllExports'!J7:J7)=0," ",'2007AllExports'!J7*'2007IllegalPercentages'!J7)</f>
        <v xml:space="preserve"> </v>
      </c>
      <c r="K7" s="90" t="str">
        <f>IF(SUM('2007AllExports'!K7:K7)=0," ",'2007AllExports'!K7*'2007IllegalPercentages'!K7)</f>
        <v xml:space="preserve"> </v>
      </c>
      <c r="L7" s="90" t="str">
        <f>IF(SUM('2007AllExports'!L7:L7)=0," ",'2007AllExports'!L7*'2007IllegalPercentages'!L7)</f>
        <v xml:space="preserve"> </v>
      </c>
      <c r="N7" s="90" t="str">
        <f>IF(SUM('2007AllExports'!N7:N7)=0," ",'2007AllExports'!N7*'2007IllegalPercentages'!N7)</f>
        <v xml:space="preserve"> </v>
      </c>
      <c r="O7" s="90" t="str">
        <f>IF(SUM('2007AllExports'!O7:O7)=0," ",'2007AllExports'!O7*'2007IllegalPercentages'!O7)</f>
        <v xml:space="preserve"> </v>
      </c>
      <c r="P7" s="90" t="str">
        <f>IF(SUM('2007AllExports'!P7:P7)=0," ",'2007AllExports'!P7*'2007IllegalPercentages'!P7)</f>
        <v xml:space="preserve"> </v>
      </c>
      <c r="Q7" s="91">
        <f>SUM(B7:P7)</f>
        <v>0</v>
      </c>
      <c r="S7" s="92" t="str">
        <f>IF(SUM('2007AllExports'!B7:B7)=0," ",'2007AllExports'!S7*'2007IllegalPercentages'!B7)</f>
        <v xml:space="preserve"> </v>
      </c>
      <c r="T7" s="92" t="str">
        <f>IF(SUM('2007AllExports'!C7:C7)=0," ",'2007AllExports'!T7*'2007IllegalPercentages'!C7)</f>
        <v xml:space="preserve"> </v>
      </c>
      <c r="U7" s="92" t="str">
        <f>IF(SUM('2007AllExports'!D7:D7)=0," ",'2007AllExports'!U7*'2007IllegalPercentages'!D7)</f>
        <v xml:space="preserve"> </v>
      </c>
      <c r="V7" s="92" t="str">
        <f>IF(SUM('2007AllExports'!E7:E7)=0," ",'2007AllExports'!V7*'2007IllegalPercentages'!E7)</f>
        <v xml:space="preserve"> </v>
      </c>
      <c r="W7" s="92" t="str">
        <f>IF(SUM('2007AllExports'!F7:F7)=0," ",'2007AllExports'!W7*'2007IllegalPercentages'!F7)</f>
        <v xml:space="preserve"> </v>
      </c>
      <c r="X7" s="92" t="str">
        <f>IF(SUM('2007AllExports'!G7:G7)=0," ",'2007AllExports'!X7*'2007IllegalPercentages'!G7)</f>
        <v xml:space="preserve"> </v>
      </c>
      <c r="Y7" s="92" t="str">
        <f>IF(SUM('2007AllExports'!H7:H7)=0," ",'2007AllExports'!Y7*'2007IllegalPercentages'!H7)</f>
        <v xml:space="preserve"> </v>
      </c>
      <c r="Z7" s="92" t="str">
        <f>IF(SUM('2007AllExports'!I7:I7)=0," ",'2007AllExports'!Z7*'2007IllegalPercentages'!I7)</f>
        <v xml:space="preserve"> </v>
      </c>
      <c r="AA7" s="92" t="str">
        <f>IF(SUM('2007AllExports'!J7:J7)=0," ",'2007AllExports'!AA7*'2007IllegalPercentages'!J7)</f>
        <v xml:space="preserve"> </v>
      </c>
      <c r="AB7" s="92" t="str">
        <f>IF(SUM('2007AllExports'!K7:K7)=0," ",'2007AllExports'!AB7*'2007IllegalPercentages'!K7)</f>
        <v xml:space="preserve"> </v>
      </c>
      <c r="AC7" s="92" t="str">
        <f>IF(SUM('2007AllExports'!L7:L7)=0," ",'2007AllExports'!AC7*'2007IllegalPercentages'!L7)</f>
        <v xml:space="preserve"> </v>
      </c>
      <c r="AE7" s="92" t="str">
        <f>IF(SUM('2007AllExports'!N7:N7)=0," ",'2007AllExports'!AE7*'2007IllegalPercentages'!N7)</f>
        <v xml:space="preserve"> </v>
      </c>
      <c r="AF7" s="92" t="str">
        <f>IF(SUM('2007AllExports'!O7:O7)=0," ",'2007AllExports'!AF7*'2007IllegalPercentages'!O7)</f>
        <v xml:space="preserve"> </v>
      </c>
      <c r="AG7" s="92" t="str">
        <f>IF(SUM('2007AllExports'!P7:P7)=0," ",'2007AllExports'!AG7*'2007IllegalPercentages'!P7)</f>
        <v xml:space="preserve"> </v>
      </c>
      <c r="AH7" s="93">
        <f>SUM(S7:AG7)</f>
        <v>0</v>
      </c>
    </row>
    <row r="8" spans="1:34" ht="13">
      <c r="A8" t="s">
        <v>28</v>
      </c>
      <c r="B8" s="89" t="str">
        <f>IF(SUM('2007AllExports'!B8:B8)=0," ",'2007AllExports'!B8*'2007IllegalPercentages'!B8)</f>
        <v xml:space="preserve"> </v>
      </c>
      <c r="C8" s="89" t="str">
        <f>IF(SUM('2007AllExports'!C8:C8)=0," ",'2007AllExports'!C8*'2007IllegalPercentages'!C8)</f>
        <v xml:space="preserve"> </v>
      </c>
      <c r="D8" s="89" t="str">
        <f>IF(SUM('2007AllExports'!D8:D8)=0," ",'2007AllExports'!D8*'2007IllegalPercentages'!D8)</f>
        <v xml:space="preserve"> </v>
      </c>
      <c r="E8" s="89" t="str">
        <f>IF(SUM('2007AllExports'!E8:E8)=0," ",'2007AllExports'!E8*'2007IllegalPercentages'!E8)</f>
        <v xml:space="preserve"> </v>
      </c>
      <c r="F8" s="90" t="str">
        <f>IF(SUM('2007AllExports'!F8:F8)=0," ",'2007AllExports'!F8*'2007IllegalPercentages'!F8)</f>
        <v xml:space="preserve"> </v>
      </c>
      <c r="G8" s="90" t="str">
        <f>IF(SUM('2007AllExports'!G8:G8)=0," ",'2007AllExports'!G8*'2007IllegalPercentages'!G8)</f>
        <v xml:space="preserve"> </v>
      </c>
      <c r="H8" s="90" t="str">
        <f>IF(SUM('2007AllExports'!H8:H8)=0," ",'2007AllExports'!H8*'2007IllegalPercentages'!H8)</f>
        <v xml:space="preserve"> </v>
      </c>
      <c r="I8" s="90" t="str">
        <f>IF(SUM('2007AllExports'!I8:I8)=0," ",'2007AllExports'!I8*'2007IllegalPercentages'!I8)</f>
        <v xml:space="preserve"> </v>
      </c>
      <c r="J8" s="90" t="str">
        <f>IF(SUM('2007AllExports'!J8:J8)=0," ",'2007AllExports'!J8*'2007IllegalPercentages'!J8)</f>
        <v xml:space="preserve"> </v>
      </c>
      <c r="K8" s="90" t="str">
        <f>IF(SUM('2007AllExports'!K8:K8)=0," ",'2007AllExports'!K8*'2007IllegalPercentages'!K8)</f>
        <v xml:space="preserve"> </v>
      </c>
      <c r="L8" s="90" t="str">
        <f>IF(SUM('2007AllExports'!L8:L8)=0," ",'2007AllExports'!L8*'2007IllegalPercentages'!L8)</f>
        <v xml:space="preserve"> </v>
      </c>
      <c r="N8" s="90" t="str">
        <f>IF(SUM('2007AllExports'!N8:N8)=0," ",'2007AllExports'!N8*'2007IllegalPercentages'!N8)</f>
        <v xml:space="preserve"> </v>
      </c>
      <c r="O8" s="90" t="str">
        <f>IF(SUM('2007AllExports'!O8:O8)=0," ",'2007AllExports'!O8*'2007IllegalPercentages'!O8)</f>
        <v xml:space="preserve"> </v>
      </c>
      <c r="P8" s="90" t="str">
        <f>IF(SUM('2007AllExports'!P8:P8)=0," ",'2007AllExports'!P8*'2007IllegalPercentages'!P8)</f>
        <v xml:space="preserve"> </v>
      </c>
      <c r="Q8" s="91">
        <f t="shared" si="0"/>
        <v>0</v>
      </c>
      <c r="S8" s="92" t="str">
        <f>IF(SUM('2007AllExports'!B8:B8)=0," ",'2007AllExports'!S8*'2007IllegalPercentages'!B8)</f>
        <v xml:space="preserve"> </v>
      </c>
      <c r="T8" s="92" t="str">
        <f>IF(SUM('2007AllExports'!C8:C8)=0," ",'2007AllExports'!T8*'2007IllegalPercentages'!C8)</f>
        <v xml:space="preserve"> </v>
      </c>
      <c r="U8" s="92" t="str">
        <f>IF(SUM('2007AllExports'!D8:D8)=0," ",'2007AllExports'!U8*'2007IllegalPercentages'!D8)</f>
        <v xml:space="preserve"> </v>
      </c>
      <c r="V8" s="92" t="str">
        <f>IF(SUM('2007AllExports'!E8:E8)=0," ",'2007AllExports'!V8*'2007IllegalPercentages'!E8)</f>
        <v xml:space="preserve"> </v>
      </c>
      <c r="W8" s="92" t="str">
        <f>IF(SUM('2007AllExports'!F8:F8)=0," ",'2007AllExports'!W8*'2007IllegalPercentages'!F8)</f>
        <v xml:space="preserve"> </v>
      </c>
      <c r="X8" s="92" t="str">
        <f>IF(SUM('2007AllExports'!G8:G8)=0," ",'2007AllExports'!X8*'2007IllegalPercentages'!G8)</f>
        <v xml:space="preserve"> </v>
      </c>
      <c r="Y8" s="92" t="str">
        <f>IF(SUM('2007AllExports'!H8:H8)=0," ",'2007AllExports'!Y8*'2007IllegalPercentages'!H8)</f>
        <v xml:space="preserve"> </v>
      </c>
      <c r="Z8" s="92" t="str">
        <f>IF(SUM('2007AllExports'!I8:I8)=0," ",'2007AllExports'!Z8*'2007IllegalPercentages'!I8)</f>
        <v xml:space="preserve"> </v>
      </c>
      <c r="AA8" s="92" t="str">
        <f>IF(SUM('2007AllExports'!J8:J8)=0," ",'2007AllExports'!AA8*'2007IllegalPercentages'!J8)</f>
        <v xml:space="preserve"> </v>
      </c>
      <c r="AB8" s="92" t="str">
        <f>IF(SUM('2007AllExports'!K8:K8)=0," ",'2007AllExports'!AB8*'2007IllegalPercentages'!K8)</f>
        <v xml:space="preserve"> </v>
      </c>
      <c r="AC8" s="92" t="str">
        <f>IF(SUM('2007AllExports'!L8:L8)=0," ",'2007AllExports'!AC8*'2007IllegalPercentages'!L8)</f>
        <v xml:space="preserve"> </v>
      </c>
      <c r="AE8" s="92" t="str">
        <f>IF(SUM('2007AllExports'!N8:N8)=0," ",'2007AllExports'!AE8*'2007IllegalPercentages'!N8)</f>
        <v xml:space="preserve"> </v>
      </c>
      <c r="AF8" s="92" t="str">
        <f>IF(SUM('2007AllExports'!O8:O8)=0," ",'2007AllExports'!AF8*'2007IllegalPercentages'!O8)</f>
        <v xml:space="preserve"> </v>
      </c>
      <c r="AG8" s="92" t="str">
        <f>IF(SUM('2007AllExports'!P8:P8)=0," ",'2007AllExports'!AG8*'2007IllegalPercentages'!P8)</f>
        <v xml:space="preserve"> </v>
      </c>
      <c r="AH8" s="93">
        <f t="shared" si="1"/>
        <v>0</v>
      </c>
    </row>
    <row r="9" spans="1:34" ht="13">
      <c r="A9" t="s">
        <v>29</v>
      </c>
      <c r="B9" s="89" t="str">
        <f>IF(SUM('2007AllExports'!B9:B9)=0," ",'2007AllExports'!B9*'2007IllegalPercentages'!B9)</f>
        <v xml:space="preserve"> </v>
      </c>
      <c r="C9" s="89" t="str">
        <f>IF(SUM('2007AllExports'!C9:C9)=0," ",'2007AllExports'!C9*'2007IllegalPercentages'!C9)</f>
        <v xml:space="preserve"> </v>
      </c>
      <c r="D9" s="89" t="str">
        <f>IF(SUM('2007AllExports'!D9:D9)=0," ",'2007AllExports'!D9*'2007IllegalPercentages'!D9)</f>
        <v xml:space="preserve"> </v>
      </c>
      <c r="E9" s="89" t="str">
        <f>IF(SUM('2007AllExports'!E9:E9)=0," ",'2007AllExports'!E9*'2007IllegalPercentages'!E9)</f>
        <v xml:space="preserve"> </v>
      </c>
      <c r="F9" s="90" t="str">
        <f>IF(SUM('2007AllExports'!F9:F9)=0," ",'2007AllExports'!F9*'2007IllegalPercentages'!F9)</f>
        <v xml:space="preserve"> </v>
      </c>
      <c r="G9" s="90" t="str">
        <f>IF(SUM('2007AllExports'!G9:G9)=0," ",'2007AllExports'!G9*'2007IllegalPercentages'!G9)</f>
        <v xml:space="preserve"> </v>
      </c>
      <c r="H9" s="90" t="str">
        <f>IF(SUM('2007AllExports'!H9:H9)=0," ",'2007AllExports'!H9*'2007IllegalPercentages'!H9)</f>
        <v xml:space="preserve"> </v>
      </c>
      <c r="I9" s="90" t="str">
        <f>IF(SUM('2007AllExports'!I9:I9)=0," ",'2007AllExports'!I9*'2007IllegalPercentages'!I9)</f>
        <v xml:space="preserve"> </v>
      </c>
      <c r="J9" s="90" t="str">
        <f>IF(SUM('2007AllExports'!J9:J9)=0," ",'2007AllExports'!J9*'2007IllegalPercentages'!J9)</f>
        <v xml:space="preserve"> </v>
      </c>
      <c r="K9" s="90" t="str">
        <f>IF(SUM('2007AllExports'!K9:K9)=0," ",'2007AllExports'!K9*'2007IllegalPercentages'!K9)</f>
        <v xml:space="preserve"> </v>
      </c>
      <c r="L9" s="90" t="str">
        <f>IF(SUM('2007AllExports'!L9:L9)=0," ",'2007AllExports'!L9*'2007IllegalPercentages'!L9)</f>
        <v xml:space="preserve"> </v>
      </c>
      <c r="N9" s="90" t="str">
        <f>IF(SUM('2007AllExports'!N9:N9)=0," ",'2007AllExports'!N9*'2007IllegalPercentages'!N9)</f>
        <v xml:space="preserve"> </v>
      </c>
      <c r="O9" s="90" t="str">
        <f>IF(SUM('2007AllExports'!O9:O9)=0," ",'2007AllExports'!O9*'2007IllegalPercentages'!O9)</f>
        <v xml:space="preserve"> </v>
      </c>
      <c r="P9" s="90" t="str">
        <f>IF(SUM('2007AllExports'!P9:P9)=0," ",'2007AllExports'!P9*'2007IllegalPercentages'!P9)</f>
        <v xml:space="preserve"> </v>
      </c>
      <c r="Q9" s="91">
        <f t="shared" si="0"/>
        <v>0</v>
      </c>
      <c r="S9" s="92" t="str">
        <f>IF(SUM('2007AllExports'!B9:B9)=0," ",'2007AllExports'!S9*'2007IllegalPercentages'!B9)</f>
        <v xml:space="preserve"> </v>
      </c>
      <c r="T9" s="92" t="str">
        <f>IF(SUM('2007AllExports'!C9:C9)=0," ",'2007AllExports'!T9*'2007IllegalPercentages'!C9)</f>
        <v xml:space="preserve"> </v>
      </c>
      <c r="U9" s="92" t="str">
        <f>IF(SUM('2007AllExports'!D9:D9)=0," ",'2007AllExports'!U9*'2007IllegalPercentages'!D9)</f>
        <v xml:space="preserve"> </v>
      </c>
      <c r="V9" s="92" t="str">
        <f>IF(SUM('2007AllExports'!E9:E9)=0," ",'2007AllExports'!V9*'2007IllegalPercentages'!E9)</f>
        <v xml:space="preserve"> </v>
      </c>
      <c r="W9" s="92" t="str">
        <f>IF(SUM('2007AllExports'!F9:F9)=0," ",'2007AllExports'!W9*'2007IllegalPercentages'!F9)</f>
        <v xml:space="preserve"> </v>
      </c>
      <c r="X9" s="92" t="str">
        <f>IF(SUM('2007AllExports'!G9:G9)=0," ",'2007AllExports'!X9*'2007IllegalPercentages'!G9)</f>
        <v xml:space="preserve"> </v>
      </c>
      <c r="Y9" s="92" t="str">
        <f>IF(SUM('2007AllExports'!H9:H9)=0," ",'2007AllExports'!Y9*'2007IllegalPercentages'!H9)</f>
        <v xml:space="preserve"> </v>
      </c>
      <c r="Z9" s="92" t="str">
        <f>IF(SUM('2007AllExports'!I9:I9)=0," ",'2007AllExports'!Z9*'2007IllegalPercentages'!I9)</f>
        <v xml:space="preserve"> </v>
      </c>
      <c r="AA9" s="92" t="str">
        <f>IF(SUM('2007AllExports'!J9:J9)=0," ",'2007AllExports'!AA9*'2007IllegalPercentages'!J9)</f>
        <v xml:space="preserve"> </v>
      </c>
      <c r="AB9" s="92" t="str">
        <f>IF(SUM('2007AllExports'!K9:K9)=0," ",'2007AllExports'!AB9*'2007IllegalPercentages'!K9)</f>
        <v xml:space="preserve"> </v>
      </c>
      <c r="AC9" s="92" t="str">
        <f>IF(SUM('2007AllExports'!L9:L9)=0," ",'2007AllExports'!AC9*'2007IllegalPercentages'!L9)</f>
        <v xml:space="preserve"> </v>
      </c>
      <c r="AE9" s="92" t="str">
        <f>IF(SUM('2007AllExports'!N9:N9)=0," ",'2007AllExports'!AE9*'2007IllegalPercentages'!N9)</f>
        <v xml:space="preserve"> </v>
      </c>
      <c r="AF9" s="92" t="str">
        <f>IF(SUM('2007AllExports'!O9:O9)=0," ",'2007AllExports'!AF9*'2007IllegalPercentages'!O9)</f>
        <v xml:space="preserve"> </v>
      </c>
      <c r="AG9" s="92" t="str">
        <f>IF(SUM('2007AllExports'!P9:P9)=0," ",'2007AllExports'!AG9*'2007IllegalPercentages'!P9)</f>
        <v xml:space="preserve"> </v>
      </c>
      <c r="AH9" s="93">
        <f t="shared" si="1"/>
        <v>0</v>
      </c>
    </row>
    <row r="10" spans="1:34" ht="13">
      <c r="A10" t="s">
        <v>30</v>
      </c>
      <c r="B10" s="89" t="str">
        <f>IF(SUM('2007AllExports'!B10:B10)=0," ",'2007AllExports'!B10*'2007IllegalPercentages'!B10)</f>
        <v xml:space="preserve"> </v>
      </c>
      <c r="C10" s="89" t="str">
        <f>IF(SUM('2007AllExports'!C10:C10)=0," ",'2007AllExports'!C10*'2007IllegalPercentages'!C10)</f>
        <v xml:space="preserve"> </v>
      </c>
      <c r="D10" s="89" t="str">
        <f>IF(SUM('2007AllExports'!D10:D10)=0," ",'2007AllExports'!D10*'2007IllegalPercentages'!D10)</f>
        <v xml:space="preserve"> </v>
      </c>
      <c r="E10" s="89" t="str">
        <f>IF(SUM('2007AllExports'!E10:E10)=0," ",'2007AllExports'!E10*'2007IllegalPercentages'!E10)</f>
        <v xml:space="preserve"> </v>
      </c>
      <c r="F10" s="90" t="str">
        <f>IF(SUM('2007AllExports'!F10:F10)=0," ",'2007AllExports'!F10*'2007IllegalPercentages'!F10)</f>
        <v xml:space="preserve"> </v>
      </c>
      <c r="G10" s="90" t="str">
        <f>IF(SUM('2007AllExports'!G10:G10)=0," ",'2007AllExports'!G10*'2007IllegalPercentages'!G10)</f>
        <v xml:space="preserve"> </v>
      </c>
      <c r="H10" s="90" t="str">
        <f>IF(SUM('2007AllExports'!H10:H10)=0," ",'2007AllExports'!H10*'2007IllegalPercentages'!H10)</f>
        <v xml:space="preserve"> </v>
      </c>
      <c r="I10" s="90" t="str">
        <f>IF(SUM('2007AllExports'!I10:I10)=0," ",'2007AllExports'!I10*'2007IllegalPercentages'!I10)</f>
        <v xml:space="preserve"> </v>
      </c>
      <c r="J10" s="90" t="str">
        <f>IF(SUM('2007AllExports'!J10:J10)=0," ",'2007AllExports'!J10*'2007IllegalPercentages'!J10)</f>
        <v xml:space="preserve"> </v>
      </c>
      <c r="K10" s="90" t="str">
        <f>IF(SUM('2007AllExports'!K10:K10)=0," ",'2007AllExports'!K10*'2007IllegalPercentages'!K10)</f>
        <v xml:space="preserve"> </v>
      </c>
      <c r="L10" s="90" t="str">
        <f>IF(SUM('2007AllExports'!L10:L10)=0," ",'2007AllExports'!L10*'2007IllegalPercentages'!L10)</f>
        <v xml:space="preserve"> </v>
      </c>
      <c r="N10" s="90" t="str">
        <f>IF(SUM('2007AllExports'!N10:N10)=0," ",'2007AllExports'!N10*'2007IllegalPercentages'!N10)</f>
        <v xml:space="preserve"> </v>
      </c>
      <c r="O10" s="90" t="str">
        <f>IF(SUM('2007AllExports'!O10:O10)=0," ",'2007AllExports'!O10*'2007IllegalPercentages'!O10)</f>
        <v xml:space="preserve"> </v>
      </c>
      <c r="P10" s="90" t="str">
        <f>IF(SUM('2007AllExports'!P10:P10)=0," ",'2007AllExports'!P10*'2007IllegalPercentages'!P10)</f>
        <v xml:space="preserve"> </v>
      </c>
      <c r="Q10" s="91">
        <f t="shared" si="0"/>
        <v>0</v>
      </c>
      <c r="S10" s="92" t="str">
        <f>IF(SUM('2007AllExports'!B10:B10)=0," ",'2007AllExports'!S10*'2007IllegalPercentages'!B10)</f>
        <v xml:space="preserve"> </v>
      </c>
      <c r="T10" s="92" t="str">
        <f>IF(SUM('2007AllExports'!C10:C10)=0," ",'2007AllExports'!T10*'2007IllegalPercentages'!C10)</f>
        <v xml:space="preserve"> </v>
      </c>
      <c r="U10" s="92" t="str">
        <f>IF(SUM('2007AllExports'!D10:D10)=0," ",'2007AllExports'!U10*'2007IllegalPercentages'!D10)</f>
        <v xml:space="preserve"> </v>
      </c>
      <c r="V10" s="92" t="str">
        <f>IF(SUM('2007AllExports'!E10:E10)=0," ",'2007AllExports'!V10*'2007IllegalPercentages'!E10)</f>
        <v xml:space="preserve"> </v>
      </c>
      <c r="W10" s="92" t="str">
        <f>IF(SUM('2007AllExports'!F10:F10)=0," ",'2007AllExports'!W10*'2007IllegalPercentages'!F10)</f>
        <v xml:space="preserve"> </v>
      </c>
      <c r="X10" s="92" t="str">
        <f>IF(SUM('2007AllExports'!G10:G10)=0," ",'2007AllExports'!X10*'2007IllegalPercentages'!G10)</f>
        <v xml:space="preserve"> </v>
      </c>
      <c r="Y10" s="92" t="str">
        <f>IF(SUM('2007AllExports'!H10:H10)=0," ",'2007AllExports'!Y10*'2007IllegalPercentages'!H10)</f>
        <v xml:space="preserve"> </v>
      </c>
      <c r="Z10" s="92" t="str">
        <f>IF(SUM('2007AllExports'!I10:I10)=0," ",'2007AllExports'!Z10*'2007IllegalPercentages'!I10)</f>
        <v xml:space="preserve"> </v>
      </c>
      <c r="AA10" s="92" t="str">
        <f>IF(SUM('2007AllExports'!J10:J10)=0," ",'2007AllExports'!AA10*'2007IllegalPercentages'!J10)</f>
        <v xml:space="preserve"> </v>
      </c>
      <c r="AB10" s="92" t="str">
        <f>IF(SUM('2007AllExports'!K10:K10)=0," ",'2007AllExports'!AB10*'2007IllegalPercentages'!K10)</f>
        <v xml:space="preserve"> </v>
      </c>
      <c r="AC10" s="92" t="str">
        <f>IF(SUM('2007AllExports'!L10:L10)=0," ",'2007AllExports'!AC10*'2007IllegalPercentages'!L10)</f>
        <v xml:space="preserve"> </v>
      </c>
      <c r="AE10" s="92" t="str">
        <f>IF(SUM('2007AllExports'!N10:N10)=0," ",'2007AllExports'!AE10*'2007IllegalPercentages'!N10)</f>
        <v xml:space="preserve"> </v>
      </c>
      <c r="AF10" s="92" t="str">
        <f>IF(SUM('2007AllExports'!O10:O10)=0," ",'2007AllExports'!AF10*'2007IllegalPercentages'!O10)</f>
        <v xml:space="preserve"> </v>
      </c>
      <c r="AG10" s="92" t="str">
        <f>IF(SUM('2007AllExports'!P10:P10)=0," ",'2007AllExports'!AG10*'2007IllegalPercentages'!P10)</f>
        <v xml:space="preserve"> </v>
      </c>
      <c r="AH10" s="93">
        <f t="shared" si="1"/>
        <v>0</v>
      </c>
    </row>
    <row r="11" spans="1:34" ht="13">
      <c r="A11" t="s">
        <v>31</v>
      </c>
      <c r="B11" s="89" t="str">
        <f>IF(SUM('2007AllExports'!B11:B11)=0," ",'2007AllExports'!B11*'2007IllegalPercentages'!B11)</f>
        <v xml:space="preserve"> </v>
      </c>
      <c r="C11" s="89" t="str">
        <f>IF(SUM('2007AllExports'!C11:C11)=0," ",'2007AllExports'!C11*'2007IllegalPercentages'!C11)</f>
        <v xml:space="preserve"> </v>
      </c>
      <c r="D11" s="89" t="str">
        <f>IF(SUM('2007AllExports'!D11:D11)=0," ",'2007AllExports'!D11*'2007IllegalPercentages'!D11)</f>
        <v xml:space="preserve"> </v>
      </c>
      <c r="E11" s="89" t="str">
        <f>IF(SUM('2007AllExports'!E11:E11)=0," ",'2007AllExports'!E11*'2007IllegalPercentages'!E11)</f>
        <v xml:space="preserve"> </v>
      </c>
      <c r="F11" s="90" t="str">
        <f>IF(SUM('2007AllExports'!F11:F11)=0," ",'2007AllExports'!F11*'2007IllegalPercentages'!F11)</f>
        <v xml:space="preserve"> </v>
      </c>
      <c r="G11" s="90" t="str">
        <f>IF(SUM('2007AllExports'!G11:G11)=0," ",'2007AllExports'!G11*'2007IllegalPercentages'!G11)</f>
        <v xml:space="preserve"> </v>
      </c>
      <c r="H11" s="90" t="str">
        <f>IF(SUM('2007AllExports'!H11:H11)=0," ",'2007AllExports'!H11*'2007IllegalPercentages'!H11)</f>
        <v xml:space="preserve"> </v>
      </c>
      <c r="I11" s="90" t="str">
        <f>IF(SUM('2007AllExports'!I11:I11)=0," ",'2007AllExports'!I11*'2007IllegalPercentages'!I11)</f>
        <v xml:space="preserve"> </v>
      </c>
      <c r="J11" s="90" t="str">
        <f>IF(SUM('2007AllExports'!J11:J11)=0," ",'2007AllExports'!J11*'2007IllegalPercentages'!J11)</f>
        <v xml:space="preserve"> </v>
      </c>
      <c r="K11" s="90" t="str">
        <f>IF(SUM('2007AllExports'!K11:K11)=0," ",'2007AllExports'!K11*'2007IllegalPercentages'!K11)</f>
        <v xml:space="preserve"> </v>
      </c>
      <c r="L11" s="90" t="str">
        <f>IF(SUM('2007AllExports'!L11:L11)=0," ",'2007AllExports'!L11*'2007IllegalPercentages'!L11)</f>
        <v xml:space="preserve"> </v>
      </c>
      <c r="N11" s="90" t="str">
        <f>IF(SUM('2007AllExports'!N11:N11)=0," ",'2007AllExports'!N11*'2007IllegalPercentages'!N11)</f>
        <v xml:space="preserve"> </v>
      </c>
      <c r="O11" s="90" t="str">
        <f>IF(SUM('2007AllExports'!O11:O11)=0," ",'2007AllExports'!O11*'2007IllegalPercentages'!O11)</f>
        <v xml:space="preserve"> </v>
      </c>
      <c r="P11" s="90" t="str">
        <f>IF(SUM('2007AllExports'!P11:P11)=0," ",'2007AllExports'!P11*'2007IllegalPercentages'!P11)</f>
        <v xml:space="preserve"> </v>
      </c>
      <c r="Q11" s="91">
        <f t="shared" si="0"/>
        <v>0</v>
      </c>
      <c r="S11" s="92" t="str">
        <f>IF(SUM('2007AllExports'!B11:B11)=0," ",'2007AllExports'!S11*'2007IllegalPercentages'!B11)</f>
        <v xml:space="preserve"> </v>
      </c>
      <c r="T11" s="92" t="str">
        <f>IF(SUM('2007AllExports'!C11:C11)=0," ",'2007AllExports'!T11*'2007IllegalPercentages'!C11)</f>
        <v xml:space="preserve"> </v>
      </c>
      <c r="U11" s="92" t="str">
        <f>IF(SUM('2007AllExports'!D11:D11)=0," ",'2007AllExports'!U11*'2007IllegalPercentages'!D11)</f>
        <v xml:space="preserve"> </v>
      </c>
      <c r="V11" s="92" t="str">
        <f>IF(SUM('2007AllExports'!E11:E11)=0," ",'2007AllExports'!V11*'2007IllegalPercentages'!E11)</f>
        <v xml:space="preserve"> </v>
      </c>
      <c r="W11" s="92" t="str">
        <f>IF(SUM('2007AllExports'!F11:F11)=0," ",'2007AllExports'!W11*'2007IllegalPercentages'!F11)</f>
        <v xml:space="preserve"> </v>
      </c>
      <c r="X11" s="92" t="str">
        <f>IF(SUM('2007AllExports'!G11:G11)=0," ",'2007AllExports'!X11*'2007IllegalPercentages'!G11)</f>
        <v xml:space="preserve"> </v>
      </c>
      <c r="Y11" s="92" t="str">
        <f>IF(SUM('2007AllExports'!H11:H11)=0," ",'2007AllExports'!Y11*'2007IllegalPercentages'!H11)</f>
        <v xml:space="preserve"> </v>
      </c>
      <c r="Z11" s="92" t="str">
        <f>IF(SUM('2007AllExports'!I11:I11)=0," ",'2007AllExports'!Z11*'2007IllegalPercentages'!I11)</f>
        <v xml:space="preserve"> </v>
      </c>
      <c r="AA11" s="92" t="str">
        <f>IF(SUM('2007AllExports'!J11:J11)=0," ",'2007AllExports'!AA11*'2007IllegalPercentages'!J11)</f>
        <v xml:space="preserve"> </v>
      </c>
      <c r="AB11" s="92" t="str">
        <f>IF(SUM('2007AllExports'!K11:K11)=0," ",'2007AllExports'!AB11*'2007IllegalPercentages'!K11)</f>
        <v xml:space="preserve"> </v>
      </c>
      <c r="AC11" s="92" t="str">
        <f>IF(SUM('2007AllExports'!L11:L11)=0," ",'2007AllExports'!AC11*'2007IllegalPercentages'!L11)</f>
        <v xml:space="preserve"> </v>
      </c>
      <c r="AE11" s="92" t="str">
        <f>IF(SUM('2007AllExports'!N11:N11)=0," ",'2007AllExports'!AE11*'2007IllegalPercentages'!N11)</f>
        <v xml:space="preserve"> </v>
      </c>
      <c r="AF11" s="92" t="str">
        <f>IF(SUM('2007AllExports'!O11:O11)=0," ",'2007AllExports'!AF11*'2007IllegalPercentages'!O11)</f>
        <v xml:space="preserve"> </v>
      </c>
      <c r="AG11" s="92" t="str">
        <f>IF(SUM('2007AllExports'!P11:P11)=0," ",'2007AllExports'!AG11*'2007IllegalPercentages'!P11)</f>
        <v xml:space="preserve"> </v>
      </c>
      <c r="AH11" s="93">
        <f t="shared" si="1"/>
        <v>0</v>
      </c>
    </row>
    <row r="12" spans="1:34" ht="13">
      <c r="A12" t="s">
        <v>32</v>
      </c>
      <c r="B12" s="89" t="str">
        <f>IF(SUM('2007AllExports'!B12:B12)=0," ",'2007AllExports'!B12*'2007IllegalPercentages'!B12)</f>
        <v xml:space="preserve"> </v>
      </c>
      <c r="C12" s="89" t="str">
        <f>IF(SUM('2007AllExports'!C12:C12)=0," ",'2007AllExports'!C12*'2007IllegalPercentages'!C12)</f>
        <v xml:space="preserve"> </v>
      </c>
      <c r="D12" s="89" t="str">
        <f>IF(SUM('2007AllExports'!D12:D12)=0," ",'2007AllExports'!D12*'2007IllegalPercentages'!D12)</f>
        <v xml:space="preserve"> </v>
      </c>
      <c r="E12" s="89" t="str">
        <f>IF(SUM('2007AllExports'!E12:E12)=0," ",'2007AllExports'!E12*'2007IllegalPercentages'!E12)</f>
        <v xml:space="preserve"> </v>
      </c>
      <c r="F12" s="90" t="str">
        <f>IF(SUM('2007AllExports'!F12:F12)=0," ",'2007AllExports'!F12*'2007IllegalPercentages'!F12)</f>
        <v xml:space="preserve"> </v>
      </c>
      <c r="G12" s="90" t="str">
        <f>IF(SUM('2007AllExports'!G12:G12)=0," ",'2007AllExports'!G12*'2007IllegalPercentages'!G12)</f>
        <v xml:space="preserve"> </v>
      </c>
      <c r="H12" s="90" t="str">
        <f>IF(SUM('2007AllExports'!H12:H12)=0," ",'2007AllExports'!H12*'2007IllegalPercentages'!H12)</f>
        <v xml:space="preserve"> </v>
      </c>
      <c r="I12" s="90" t="str">
        <f>IF(SUM('2007AllExports'!I12:I12)=0," ",'2007AllExports'!I12*'2007IllegalPercentages'!I12)</f>
        <v xml:space="preserve"> </v>
      </c>
      <c r="J12" s="90" t="str">
        <f>IF(SUM('2007AllExports'!J12:J12)=0," ",'2007AllExports'!J12*'2007IllegalPercentages'!J12)</f>
        <v xml:space="preserve"> </v>
      </c>
      <c r="K12" s="90" t="str">
        <f>IF(SUM('2007AllExports'!K12:K12)=0," ",'2007AllExports'!K12*'2007IllegalPercentages'!K12)</f>
        <v xml:space="preserve"> </v>
      </c>
      <c r="L12" s="90" t="str">
        <f>IF(SUM('2007AllExports'!L12:L12)=0," ",'2007AllExports'!L12*'2007IllegalPercentages'!L12)</f>
        <v xml:space="preserve"> </v>
      </c>
      <c r="N12" s="90" t="str">
        <f>IF(SUM('2007AllExports'!N12:N12)=0," ",'2007AllExports'!N12*'2007IllegalPercentages'!N12)</f>
        <v xml:space="preserve"> </v>
      </c>
      <c r="O12" s="90" t="str">
        <f>IF(SUM('2007AllExports'!O12:O12)=0," ",'2007AllExports'!O12*'2007IllegalPercentages'!O12)</f>
        <v xml:space="preserve"> </v>
      </c>
      <c r="P12" s="90" t="str">
        <f>IF(SUM('2007AllExports'!P12:P12)=0," ",'2007AllExports'!P12*'2007IllegalPercentages'!P12)</f>
        <v xml:space="preserve"> </v>
      </c>
      <c r="Q12" s="91">
        <f t="shared" si="0"/>
        <v>0</v>
      </c>
      <c r="S12" s="92" t="str">
        <f>IF(SUM('2007AllExports'!B12:B12)=0," ",'2007AllExports'!S12*'2007IllegalPercentages'!B12)</f>
        <v xml:space="preserve"> </v>
      </c>
      <c r="T12" s="92" t="str">
        <f>IF(SUM('2007AllExports'!C12:C12)=0," ",'2007AllExports'!T12*'2007IllegalPercentages'!C12)</f>
        <v xml:space="preserve"> </v>
      </c>
      <c r="U12" s="92" t="str">
        <f>IF(SUM('2007AllExports'!D12:D12)=0," ",'2007AllExports'!U12*'2007IllegalPercentages'!D12)</f>
        <v xml:space="preserve"> </v>
      </c>
      <c r="V12" s="92" t="str">
        <f>IF(SUM('2007AllExports'!E12:E12)=0," ",'2007AllExports'!V12*'2007IllegalPercentages'!E12)</f>
        <v xml:space="preserve"> </v>
      </c>
      <c r="W12" s="92" t="str">
        <f>IF(SUM('2007AllExports'!F12:F12)=0," ",'2007AllExports'!W12*'2007IllegalPercentages'!F12)</f>
        <v xml:space="preserve"> </v>
      </c>
      <c r="X12" s="92" t="str">
        <f>IF(SUM('2007AllExports'!G12:G12)=0," ",'2007AllExports'!X12*'2007IllegalPercentages'!G12)</f>
        <v xml:space="preserve"> </v>
      </c>
      <c r="Y12" s="92" t="str">
        <f>IF(SUM('2007AllExports'!H12:H12)=0," ",'2007AllExports'!Y12*'2007IllegalPercentages'!H12)</f>
        <v xml:space="preserve"> </v>
      </c>
      <c r="Z12" s="92" t="str">
        <f>IF(SUM('2007AllExports'!I12:I12)=0," ",'2007AllExports'!Z12*'2007IllegalPercentages'!I12)</f>
        <v xml:space="preserve"> </v>
      </c>
      <c r="AA12" s="92" t="str">
        <f>IF(SUM('2007AllExports'!J12:J12)=0," ",'2007AllExports'!AA12*'2007IllegalPercentages'!J12)</f>
        <v xml:space="preserve"> </v>
      </c>
      <c r="AB12" s="92" t="str">
        <f>IF(SUM('2007AllExports'!K12:K12)=0," ",'2007AllExports'!AB12*'2007IllegalPercentages'!K12)</f>
        <v xml:space="preserve"> </v>
      </c>
      <c r="AC12" s="92" t="str">
        <f>IF(SUM('2007AllExports'!L12:L12)=0," ",'2007AllExports'!AC12*'2007IllegalPercentages'!L12)</f>
        <v xml:space="preserve"> </v>
      </c>
      <c r="AE12" s="92" t="str">
        <f>IF(SUM('2007AllExports'!N12:N12)=0," ",'2007AllExports'!AE12*'2007IllegalPercentages'!N12)</f>
        <v xml:space="preserve"> </v>
      </c>
      <c r="AF12" s="92" t="str">
        <f>IF(SUM('2007AllExports'!O12:O12)=0," ",'2007AllExports'!AF12*'2007IllegalPercentages'!O12)</f>
        <v xml:space="preserve"> </v>
      </c>
      <c r="AG12" s="92" t="str">
        <f>IF(SUM('2007AllExports'!P12:P12)=0," ",'2007AllExports'!AG12*'2007IllegalPercentages'!P12)</f>
        <v xml:space="preserve"> </v>
      </c>
      <c r="AH12" s="93">
        <f t="shared" si="1"/>
        <v>0</v>
      </c>
    </row>
    <row r="13" spans="1:34" ht="13">
      <c r="A13" t="s">
        <v>33</v>
      </c>
      <c r="B13" s="89" t="str">
        <f>IF(SUM('2007AllExports'!B13:B13)=0," ",'2007AllExports'!B13*'2007IllegalPercentages'!B13)</f>
        <v xml:space="preserve"> </v>
      </c>
      <c r="C13" s="89">
        <f>IF(SUM('2007AllExports'!C13:C13)=0," ",'2007AllExports'!C13*'2007IllegalPercentages'!C13)</f>
        <v>1.1638502734039999E-2</v>
      </c>
      <c r="D13" s="89" t="str">
        <f>IF(SUM('2007AllExports'!D13:D13)=0," ",'2007AllExports'!D13*'2007IllegalPercentages'!D13)</f>
        <v xml:space="preserve"> </v>
      </c>
      <c r="E13" s="89">
        <f>IF(SUM('2007AllExports'!E13:E13)=0," ",'2007AllExports'!E13*'2007IllegalPercentages'!E13)</f>
        <v>4.0575040968000003E-3</v>
      </c>
      <c r="F13" s="90">
        <f>IF(SUM('2007AllExports'!F13:F13)=0," ",'2007AllExports'!F13*'2007IllegalPercentages'!F13)</f>
        <v>2.5206915705999998E-3</v>
      </c>
      <c r="G13" s="90" t="str">
        <f>IF(SUM('2007AllExports'!G13:G13)=0," ",'2007AllExports'!G13*'2007IllegalPercentages'!G13)</f>
        <v xml:space="preserve"> </v>
      </c>
      <c r="H13" s="90" t="str">
        <f>IF(SUM('2007AllExports'!H13:H13)=0," ",'2007AllExports'!H13*'2007IllegalPercentages'!H13)</f>
        <v xml:space="preserve"> </v>
      </c>
      <c r="I13" s="90" t="str">
        <f>IF(SUM('2007AllExports'!I13:I13)=0," ",'2007AllExports'!I13*'2007IllegalPercentages'!I13)</f>
        <v xml:space="preserve"> </v>
      </c>
      <c r="J13" s="90" t="str">
        <f>IF(SUM('2007AllExports'!J13:J13)=0," ",'2007AllExports'!J13*'2007IllegalPercentages'!J13)</f>
        <v xml:space="preserve"> </v>
      </c>
      <c r="K13" s="90" t="str">
        <f>IF(SUM('2007AllExports'!K13:K13)=0," ",'2007AllExports'!K13*'2007IllegalPercentages'!K13)</f>
        <v xml:space="preserve"> </v>
      </c>
      <c r="L13" s="90">
        <f>IF(SUM('2007AllExports'!L13:L13)=0," ",'2007AllExports'!L13*'2007IllegalPercentages'!L13)</f>
        <v>5.7831020940000005E-3</v>
      </c>
      <c r="N13" s="90" t="str">
        <f>IF(SUM('2007AllExports'!N13:N13)=0," ",'2007AllExports'!N13*'2007IllegalPercentages'!N13)</f>
        <v xml:space="preserve"> </v>
      </c>
      <c r="O13" s="90" t="str">
        <f>IF(SUM('2007AllExports'!O13:O13)=0," ",'2007AllExports'!O13*'2007IllegalPercentages'!O13)</f>
        <v xml:space="preserve"> </v>
      </c>
      <c r="P13" s="90" t="str">
        <f>IF(SUM('2007AllExports'!P13:P13)=0," ",'2007AllExports'!P13*'2007IllegalPercentages'!P13)</f>
        <v xml:space="preserve"> </v>
      </c>
      <c r="Q13" s="91">
        <f t="shared" si="0"/>
        <v>2.399980049544E-2</v>
      </c>
      <c r="S13" s="92" t="str">
        <f>IF(SUM('2007AllExports'!B13:B13)=0," ",'2007AllExports'!S13*'2007IllegalPercentages'!B13)</f>
        <v xml:space="preserve"> </v>
      </c>
      <c r="T13" s="92">
        <f>IF(SUM('2007AllExports'!C13:C13)=0," ",'2007AllExports'!T13*'2007IllegalPercentages'!C13)</f>
        <v>3.5869378799999994</v>
      </c>
      <c r="U13" s="92" t="str">
        <f>IF(SUM('2007AllExports'!D13:D13)=0," ",'2007AllExports'!U13*'2007IllegalPercentages'!D13)</f>
        <v xml:space="preserve"> </v>
      </c>
      <c r="V13" s="92">
        <f>IF(SUM('2007AllExports'!E13:E13)=0," ",'2007AllExports'!V13*'2007IllegalPercentages'!E13)</f>
        <v>1.40972469</v>
      </c>
      <c r="W13" s="92">
        <f>IF(SUM('2007AllExports'!F13:F13)=0," ",'2007AllExports'!W13*'2007IllegalPercentages'!F13)</f>
        <v>1.22596397</v>
      </c>
      <c r="X13" s="92" t="str">
        <f>IF(SUM('2007AllExports'!G13:G13)=0," ",'2007AllExports'!X13*'2007IllegalPercentages'!G13)</f>
        <v xml:space="preserve"> </v>
      </c>
      <c r="Y13" s="92" t="str">
        <f>IF(SUM('2007AllExports'!H13:H13)=0," ",'2007AllExports'!Y13*'2007IllegalPercentages'!H13)</f>
        <v xml:space="preserve"> </v>
      </c>
      <c r="Z13" s="92" t="str">
        <f>IF(SUM('2007AllExports'!I13:I13)=0," ",'2007AllExports'!Z13*'2007IllegalPercentages'!I13)</f>
        <v xml:space="preserve"> </v>
      </c>
      <c r="AA13" s="92" t="str">
        <f>IF(SUM('2007AllExports'!J13:J13)=0," ",'2007AllExports'!AA13*'2007IllegalPercentages'!J13)</f>
        <v xml:space="preserve"> </v>
      </c>
      <c r="AB13" s="92" t="str">
        <f>IF(SUM('2007AllExports'!K13:K13)=0," ",'2007AllExports'!AB13*'2007IllegalPercentages'!K13)</f>
        <v xml:space="preserve"> </v>
      </c>
      <c r="AC13" s="92">
        <f>IF(SUM('2007AllExports'!L13:L13)=0," ",'2007AllExports'!AC13*'2007IllegalPercentages'!L13)</f>
        <v>1.19895204</v>
      </c>
      <c r="AE13" s="92" t="str">
        <f>IF(SUM('2007AllExports'!N13:N13)=0," ",'2007AllExports'!AE13*'2007IllegalPercentages'!N13)</f>
        <v xml:space="preserve"> </v>
      </c>
      <c r="AF13" s="92" t="str">
        <f>IF(SUM('2007AllExports'!O13:O13)=0," ",'2007AllExports'!AF13*'2007IllegalPercentages'!O13)</f>
        <v xml:space="preserve"> </v>
      </c>
      <c r="AG13" s="92" t="str">
        <f>IF(SUM('2007AllExports'!P13:P13)=0," ",'2007AllExports'!AG13*'2007IllegalPercentages'!P13)</f>
        <v xml:space="preserve"> </v>
      </c>
      <c r="AH13" s="93">
        <f t="shared" si="1"/>
        <v>7.4215785800000003</v>
      </c>
    </row>
    <row r="14" spans="1:34" ht="13">
      <c r="A14" t="s">
        <v>34</v>
      </c>
      <c r="B14" s="89" t="str">
        <f>IF(SUM('2007AllExports'!B14:B14)=0," ",'2007AllExports'!B14*'2007IllegalPercentages'!B14)</f>
        <v xml:space="preserve"> </v>
      </c>
      <c r="C14" s="89">
        <f>IF(SUM('2007AllExports'!C14:C14)=0," ",'2007AllExports'!C14*'2007IllegalPercentages'!C14)</f>
        <v>4.3435026252799996E-3</v>
      </c>
      <c r="D14" s="89">
        <f>IF(SUM('2007AllExports'!D14:D14)=0," ",'2007AllExports'!D14*'2007IllegalPercentages'!D14)</f>
        <v>9.5318309393999986E-3</v>
      </c>
      <c r="E14" s="89" t="str">
        <f>IF(SUM('2007AllExports'!E14:E14)=0," ",'2007AllExports'!E14*'2007IllegalPercentages'!E14)</f>
        <v xml:space="preserve"> </v>
      </c>
      <c r="F14" s="90" t="str">
        <f>IF(SUM('2007AllExports'!F14:F14)=0," ",'2007AllExports'!F14*'2007IllegalPercentages'!F14)</f>
        <v xml:space="preserve"> </v>
      </c>
      <c r="G14" s="90" t="str">
        <f>IF(SUM('2007AllExports'!G14:G14)=0," ",'2007AllExports'!G14*'2007IllegalPercentages'!G14)</f>
        <v xml:space="preserve"> </v>
      </c>
      <c r="H14" s="90" t="str">
        <f>IF(SUM('2007AllExports'!H14:H14)=0," ",'2007AllExports'!H14*'2007IllegalPercentages'!H14)</f>
        <v xml:space="preserve"> </v>
      </c>
      <c r="I14" s="90" t="str">
        <f>IF(SUM('2007AllExports'!I14:I14)=0," ",'2007AllExports'!I14*'2007IllegalPercentages'!I14)</f>
        <v xml:space="preserve"> </v>
      </c>
      <c r="J14" s="90" t="str">
        <f>IF(SUM('2007AllExports'!J14:J14)=0," ",'2007AllExports'!J14*'2007IllegalPercentages'!J14)</f>
        <v xml:space="preserve"> </v>
      </c>
      <c r="K14" s="90" t="str">
        <f>IF(SUM('2007AllExports'!K14:K14)=0," ",'2007AllExports'!K14*'2007IllegalPercentages'!K14)</f>
        <v xml:space="preserve"> </v>
      </c>
      <c r="L14" s="90" t="str">
        <f>IF(SUM('2007AllExports'!L14:L14)=0," ",'2007AllExports'!L14*'2007IllegalPercentages'!L14)</f>
        <v xml:space="preserve"> </v>
      </c>
      <c r="N14" s="90" t="str">
        <f>IF(SUM('2007AllExports'!N14:N14)=0," ",'2007AllExports'!N14*'2007IllegalPercentages'!N14)</f>
        <v xml:space="preserve"> </v>
      </c>
      <c r="O14" s="90" t="str">
        <f>IF(SUM('2007AllExports'!O14:O14)=0," ",'2007AllExports'!O14*'2007IllegalPercentages'!O14)</f>
        <v xml:space="preserve"> </v>
      </c>
      <c r="P14" s="90" t="str">
        <f>IF(SUM('2007AllExports'!P14:P14)=0," ",'2007AllExports'!P14*'2007IllegalPercentages'!P14)</f>
        <v xml:space="preserve"> </v>
      </c>
      <c r="Q14" s="91">
        <f t="shared" si="0"/>
        <v>1.3875333564679997E-2</v>
      </c>
      <c r="S14" s="92" t="str">
        <f>IF(SUM('2007AllExports'!B14:B14)=0," ",'2007AllExports'!S14*'2007IllegalPercentages'!B14)</f>
        <v xml:space="preserve"> </v>
      </c>
      <c r="T14" s="92">
        <f>IF(SUM('2007AllExports'!C14:C14)=0," ",'2007AllExports'!T14*'2007IllegalPercentages'!C14)</f>
        <v>1.2243041699999997</v>
      </c>
      <c r="U14" s="92">
        <f>IF(SUM('2007AllExports'!D14:D14)=0," ",'2007AllExports'!U14*'2007IllegalPercentages'!D14)</f>
        <v>3.1883761799999997</v>
      </c>
      <c r="V14" s="92" t="str">
        <f>IF(SUM('2007AllExports'!E14:E14)=0," ",'2007AllExports'!V14*'2007IllegalPercentages'!E14)</f>
        <v xml:space="preserve"> </v>
      </c>
      <c r="W14" s="92" t="str">
        <f>IF(SUM('2007AllExports'!F14:F14)=0," ",'2007AllExports'!W14*'2007IllegalPercentages'!F14)</f>
        <v xml:space="preserve"> </v>
      </c>
      <c r="X14" s="92" t="str">
        <f>IF(SUM('2007AllExports'!G14:G14)=0," ",'2007AllExports'!X14*'2007IllegalPercentages'!G14)</f>
        <v xml:space="preserve"> </v>
      </c>
      <c r="Y14" s="92" t="str">
        <f>IF(SUM('2007AllExports'!H14:H14)=0," ",'2007AllExports'!Y14*'2007IllegalPercentages'!H14)</f>
        <v xml:space="preserve"> </v>
      </c>
      <c r="Z14" s="92" t="str">
        <f>IF(SUM('2007AllExports'!I14:I14)=0," ",'2007AllExports'!Z14*'2007IllegalPercentages'!I14)</f>
        <v xml:space="preserve"> </v>
      </c>
      <c r="AA14" s="92" t="str">
        <f>IF(SUM('2007AllExports'!J14:J14)=0," ",'2007AllExports'!AA14*'2007IllegalPercentages'!J14)</f>
        <v xml:space="preserve"> </v>
      </c>
      <c r="AB14" s="92" t="str">
        <f>IF(SUM('2007AllExports'!K14:K14)=0," ",'2007AllExports'!AB14*'2007IllegalPercentages'!K14)</f>
        <v xml:space="preserve"> </v>
      </c>
      <c r="AC14" s="92" t="str">
        <f>IF(SUM('2007AllExports'!L14:L14)=0," ",'2007AllExports'!AC14*'2007IllegalPercentages'!L14)</f>
        <v xml:space="preserve"> </v>
      </c>
      <c r="AE14" s="92" t="str">
        <f>IF(SUM('2007AllExports'!N14:N14)=0," ",'2007AllExports'!AE14*'2007IllegalPercentages'!N14)</f>
        <v xml:space="preserve"> </v>
      </c>
      <c r="AF14" s="92" t="str">
        <f>IF(SUM('2007AllExports'!O14:O14)=0," ",'2007AllExports'!AF14*'2007IllegalPercentages'!O14)</f>
        <v xml:space="preserve"> </v>
      </c>
      <c r="AG14" s="92" t="str">
        <f>IF(SUM('2007AllExports'!P14:P14)=0," ",'2007AllExports'!AG14*'2007IllegalPercentages'!P14)</f>
        <v xml:space="preserve"> </v>
      </c>
      <c r="AH14" s="93">
        <f t="shared" si="1"/>
        <v>4.4126803499999996</v>
      </c>
    </row>
    <row r="15" spans="1:34" ht="13">
      <c r="A15" t="s">
        <v>35</v>
      </c>
      <c r="B15" s="89" t="str">
        <f>IF(SUM('2007AllExports'!B15:B15)=0," ",'2007AllExports'!B15*'2007IllegalPercentages'!B15)</f>
        <v xml:space="preserve"> </v>
      </c>
      <c r="C15" s="89">
        <f>IF(SUM('2007AllExports'!C15:C15)=0," ",'2007AllExports'!C15*'2007IllegalPercentages'!C15)</f>
        <v>7.8910457990000009E-3</v>
      </c>
      <c r="D15" s="89" t="str">
        <f>IF(SUM('2007AllExports'!D15:D15)=0," ",'2007AllExports'!D15*'2007IllegalPercentages'!D15)</f>
        <v xml:space="preserve"> </v>
      </c>
      <c r="E15" s="89" t="str">
        <f>IF(SUM('2007AllExports'!E15:E15)=0," ",'2007AllExports'!E15*'2007IllegalPercentages'!E15)</f>
        <v xml:space="preserve"> </v>
      </c>
      <c r="F15" s="90" t="str">
        <f>IF(SUM('2007AllExports'!F15:F15)=0," ",'2007AllExports'!F15*'2007IllegalPercentages'!F15)</f>
        <v xml:space="preserve"> </v>
      </c>
      <c r="G15" s="90" t="str">
        <f>IF(SUM('2007AllExports'!G15:G15)=0," ",'2007AllExports'!G15*'2007IllegalPercentages'!G15)</f>
        <v xml:space="preserve"> </v>
      </c>
      <c r="H15" s="90" t="str">
        <f>IF(SUM('2007AllExports'!H15:H15)=0," ",'2007AllExports'!H15*'2007IllegalPercentages'!H15)</f>
        <v xml:space="preserve"> </v>
      </c>
      <c r="I15" s="90" t="str">
        <f>IF(SUM('2007AllExports'!I15:I15)=0," ",'2007AllExports'!I15*'2007IllegalPercentages'!I15)</f>
        <v xml:space="preserve"> </v>
      </c>
      <c r="J15" s="90" t="str">
        <f>IF(SUM('2007AllExports'!J15:J15)=0," ",'2007AllExports'!J15*'2007IllegalPercentages'!J15)</f>
        <v xml:space="preserve"> </v>
      </c>
      <c r="K15" s="90" t="str">
        <f>IF(SUM('2007AllExports'!K15:K15)=0," ",'2007AllExports'!K15*'2007IllegalPercentages'!K15)</f>
        <v xml:space="preserve"> </v>
      </c>
      <c r="L15" s="90" t="str">
        <f>IF(SUM('2007AllExports'!L15:L15)=0," ",'2007AllExports'!L15*'2007IllegalPercentages'!L15)</f>
        <v xml:space="preserve"> </v>
      </c>
      <c r="N15" s="90" t="str">
        <f>IF(SUM('2007AllExports'!N15:N15)=0," ",'2007AllExports'!N15*'2007IllegalPercentages'!N15)</f>
        <v xml:space="preserve"> </v>
      </c>
      <c r="O15" s="90" t="str">
        <f>IF(SUM('2007AllExports'!O15:O15)=0," ",'2007AllExports'!O15*'2007IllegalPercentages'!O15)</f>
        <v xml:space="preserve"> </v>
      </c>
      <c r="P15" s="90" t="str">
        <f>IF(SUM('2007AllExports'!P15:P15)=0," ",'2007AllExports'!P15*'2007IllegalPercentages'!P15)</f>
        <v xml:space="preserve"> </v>
      </c>
      <c r="Q15" s="91">
        <f t="shared" si="0"/>
        <v>7.8910457990000009E-3</v>
      </c>
      <c r="S15" s="92" t="str">
        <f>IF(SUM('2007AllExports'!B15:B15)=0," ",'2007AllExports'!S15*'2007IllegalPercentages'!B15)</f>
        <v xml:space="preserve"> </v>
      </c>
      <c r="T15" s="92">
        <f>IF(SUM('2007AllExports'!C15:C15)=0," ",'2007AllExports'!T15*'2007IllegalPercentages'!C15)</f>
        <v>3.4179629299999994</v>
      </c>
      <c r="U15" s="92" t="str">
        <f>IF(SUM('2007AllExports'!D15:D15)=0," ",'2007AllExports'!U15*'2007IllegalPercentages'!D15)</f>
        <v xml:space="preserve"> </v>
      </c>
      <c r="V15" s="92" t="str">
        <f>IF(SUM('2007AllExports'!E15:E15)=0," ",'2007AllExports'!V15*'2007IllegalPercentages'!E15)</f>
        <v xml:space="preserve"> </v>
      </c>
      <c r="W15" s="92" t="str">
        <f>IF(SUM('2007AllExports'!F15:F15)=0," ",'2007AllExports'!W15*'2007IllegalPercentages'!F15)</f>
        <v xml:space="preserve"> </v>
      </c>
      <c r="X15" s="92" t="str">
        <f>IF(SUM('2007AllExports'!G15:G15)=0," ",'2007AllExports'!X15*'2007IllegalPercentages'!G15)</f>
        <v xml:space="preserve"> </v>
      </c>
      <c r="Y15" s="92" t="str">
        <f>IF(SUM('2007AllExports'!H15:H15)=0," ",'2007AllExports'!Y15*'2007IllegalPercentages'!H15)</f>
        <v xml:space="preserve"> </v>
      </c>
      <c r="Z15" s="92" t="str">
        <f>IF(SUM('2007AllExports'!I15:I15)=0," ",'2007AllExports'!Z15*'2007IllegalPercentages'!I15)</f>
        <v xml:space="preserve"> </v>
      </c>
      <c r="AA15" s="92" t="str">
        <f>IF(SUM('2007AllExports'!J15:J15)=0," ",'2007AllExports'!AA15*'2007IllegalPercentages'!J15)</f>
        <v xml:space="preserve"> </v>
      </c>
      <c r="AB15" s="92" t="str">
        <f>IF(SUM('2007AllExports'!K15:K15)=0," ",'2007AllExports'!AB15*'2007IllegalPercentages'!K15)</f>
        <v xml:space="preserve"> </v>
      </c>
      <c r="AC15" s="92" t="str">
        <f>IF(SUM('2007AllExports'!L15:L15)=0," ",'2007AllExports'!AC15*'2007IllegalPercentages'!L15)</f>
        <v xml:space="preserve"> </v>
      </c>
      <c r="AE15" s="92" t="str">
        <f>IF(SUM('2007AllExports'!N15:N15)=0," ",'2007AllExports'!AE15*'2007IllegalPercentages'!N15)</f>
        <v xml:space="preserve"> </v>
      </c>
      <c r="AF15" s="92" t="str">
        <f>IF(SUM('2007AllExports'!O15:O15)=0," ",'2007AllExports'!AF15*'2007IllegalPercentages'!O15)</f>
        <v xml:space="preserve"> </v>
      </c>
      <c r="AG15" s="92" t="str">
        <f>IF(SUM('2007AllExports'!P15:P15)=0," ",'2007AllExports'!AG15*'2007IllegalPercentages'!P15)</f>
        <v xml:space="preserve"> </v>
      </c>
      <c r="AH15" s="93">
        <f t="shared" si="1"/>
        <v>3.4179629299999994</v>
      </c>
    </row>
    <row r="16" spans="1:34" ht="13">
      <c r="A16" t="s">
        <v>36</v>
      </c>
      <c r="B16" s="89" t="str">
        <f>IF(SUM('2007AllExports'!B16:B16)=0," ",'2007AllExports'!B16*'2007IllegalPercentages'!B16)</f>
        <v xml:space="preserve"> </v>
      </c>
      <c r="C16" s="89" t="str">
        <f>IF(SUM('2007AllExports'!C16:C16)=0," ",'2007AllExports'!C16*'2007IllegalPercentages'!C16)</f>
        <v xml:space="preserve"> </v>
      </c>
      <c r="D16" s="89" t="str">
        <f>IF(SUM('2007AllExports'!D16:D16)=0," ",'2007AllExports'!D16*'2007IllegalPercentages'!D16)</f>
        <v xml:space="preserve"> </v>
      </c>
      <c r="E16" s="89" t="str">
        <f>IF(SUM('2007AllExports'!E16:E16)=0," ",'2007AllExports'!E16*'2007IllegalPercentages'!E16)</f>
        <v xml:space="preserve"> </v>
      </c>
      <c r="F16" s="90" t="str">
        <f>IF(SUM('2007AllExports'!F16:F16)=0," ",'2007AllExports'!F16*'2007IllegalPercentages'!F16)</f>
        <v xml:space="preserve"> </v>
      </c>
      <c r="G16" s="90" t="str">
        <f>IF(SUM('2007AllExports'!G16:G16)=0," ",'2007AllExports'!G16*'2007IllegalPercentages'!G16)</f>
        <v xml:space="preserve"> </v>
      </c>
      <c r="H16" s="90" t="str">
        <f>IF(SUM('2007AllExports'!H16:H16)=0," ",'2007AllExports'!H16*'2007IllegalPercentages'!H16)</f>
        <v xml:space="preserve"> </v>
      </c>
      <c r="I16" s="90" t="str">
        <f>IF(SUM('2007AllExports'!I16:I16)=0," ",'2007AllExports'!I16*'2007IllegalPercentages'!I16)</f>
        <v xml:space="preserve"> </v>
      </c>
      <c r="J16" s="90" t="str">
        <f>IF(SUM('2007AllExports'!J16:J16)=0," ",'2007AllExports'!J16*'2007IllegalPercentages'!J16)</f>
        <v xml:space="preserve"> </v>
      </c>
      <c r="K16" s="90" t="str">
        <f>IF(SUM('2007AllExports'!K16:K16)=0," ",'2007AllExports'!K16*'2007IllegalPercentages'!K16)</f>
        <v xml:space="preserve"> </v>
      </c>
      <c r="L16" s="90" t="str">
        <f>IF(SUM('2007AllExports'!L16:L16)=0," ",'2007AllExports'!L16*'2007IllegalPercentages'!L16)</f>
        <v xml:space="preserve"> </v>
      </c>
      <c r="N16" s="90" t="str">
        <f>IF(SUM('2007AllExports'!N16:N16)=0," ",'2007AllExports'!N16*'2007IllegalPercentages'!N16)</f>
        <v xml:space="preserve"> </v>
      </c>
      <c r="O16" s="90" t="str">
        <f>IF(SUM('2007AllExports'!O16:O16)=0," ",'2007AllExports'!O16*'2007IllegalPercentages'!O16)</f>
        <v xml:space="preserve"> </v>
      </c>
      <c r="P16" s="90" t="str">
        <f>IF(SUM('2007AllExports'!P16:P16)=0," ",'2007AllExports'!P16*'2007IllegalPercentages'!P16)</f>
        <v xml:space="preserve"> </v>
      </c>
      <c r="Q16" s="91">
        <f t="shared" si="0"/>
        <v>0</v>
      </c>
      <c r="S16" s="92" t="str">
        <f>IF(SUM('2007AllExports'!B16:B16)=0," ",'2007AllExports'!S16*'2007IllegalPercentages'!B16)</f>
        <v xml:space="preserve"> </v>
      </c>
      <c r="T16" s="92" t="str">
        <f>IF(SUM('2007AllExports'!C16:C16)=0," ",'2007AllExports'!T16*'2007IllegalPercentages'!C16)</f>
        <v xml:space="preserve"> </v>
      </c>
      <c r="U16" s="92" t="str">
        <f>IF(SUM('2007AllExports'!D16:D16)=0," ",'2007AllExports'!U16*'2007IllegalPercentages'!D16)</f>
        <v xml:space="preserve"> </v>
      </c>
      <c r="V16" s="92" t="str">
        <f>IF(SUM('2007AllExports'!E16:E16)=0," ",'2007AllExports'!V16*'2007IllegalPercentages'!E16)</f>
        <v xml:space="preserve"> </v>
      </c>
      <c r="W16" s="92" t="str">
        <f>IF(SUM('2007AllExports'!F16:F16)=0," ",'2007AllExports'!W16*'2007IllegalPercentages'!F16)</f>
        <v xml:space="preserve"> </v>
      </c>
      <c r="X16" s="92" t="str">
        <f>IF(SUM('2007AllExports'!G16:G16)=0," ",'2007AllExports'!X16*'2007IllegalPercentages'!G16)</f>
        <v xml:space="preserve"> </v>
      </c>
      <c r="Y16" s="92" t="str">
        <f>IF(SUM('2007AllExports'!H16:H16)=0," ",'2007AllExports'!Y16*'2007IllegalPercentages'!H16)</f>
        <v xml:space="preserve"> </v>
      </c>
      <c r="Z16" s="92" t="str">
        <f>IF(SUM('2007AllExports'!I16:I16)=0," ",'2007AllExports'!Z16*'2007IllegalPercentages'!I16)</f>
        <v xml:space="preserve"> </v>
      </c>
      <c r="AA16" s="92" t="str">
        <f>IF(SUM('2007AllExports'!J16:J16)=0," ",'2007AllExports'!AA16*'2007IllegalPercentages'!J16)</f>
        <v xml:space="preserve"> </v>
      </c>
      <c r="AB16" s="92" t="str">
        <f>IF(SUM('2007AllExports'!K16:K16)=0," ",'2007AllExports'!AB16*'2007IllegalPercentages'!K16)</f>
        <v xml:space="preserve"> </v>
      </c>
      <c r="AC16" s="92" t="str">
        <f>IF(SUM('2007AllExports'!L16:L16)=0," ",'2007AllExports'!AC16*'2007IllegalPercentages'!L16)</f>
        <v xml:space="preserve"> </v>
      </c>
      <c r="AE16" s="92" t="str">
        <f>IF(SUM('2007AllExports'!N16:N16)=0," ",'2007AllExports'!AE16*'2007IllegalPercentages'!N16)</f>
        <v xml:space="preserve"> </v>
      </c>
      <c r="AF16" s="92" t="str">
        <f>IF(SUM('2007AllExports'!O16:O16)=0," ",'2007AllExports'!AF16*'2007IllegalPercentages'!O16)</f>
        <v xml:space="preserve"> </v>
      </c>
      <c r="AG16" s="92" t="str">
        <f>IF(SUM('2007AllExports'!P16:P16)=0," ",'2007AllExports'!AG16*'2007IllegalPercentages'!P16)</f>
        <v xml:space="preserve"> </v>
      </c>
      <c r="AH16" s="93">
        <f t="shared" si="1"/>
        <v>0</v>
      </c>
    </row>
    <row r="17" spans="1:34" ht="13">
      <c r="A17" t="s">
        <v>37</v>
      </c>
      <c r="B17" s="89" t="str">
        <f>IF(SUM('2007AllExports'!B17:B17)=0," ",'2007AllExports'!B17*'2007IllegalPercentages'!B17)</f>
        <v xml:space="preserve"> </v>
      </c>
      <c r="C17" s="89">
        <f>IF(SUM('2007AllExports'!C17:C17)=0," ",'2007AllExports'!C17*'2007IllegalPercentages'!C17)</f>
        <v>6.72521143112E-3</v>
      </c>
      <c r="D17" s="89" t="str">
        <f>IF(SUM('2007AllExports'!D17:D17)=0," ",'2007AllExports'!D17*'2007IllegalPercentages'!D17)</f>
        <v xml:space="preserve"> </v>
      </c>
      <c r="E17" s="89" t="str">
        <f>IF(SUM('2007AllExports'!E17:E17)=0," ",'2007AllExports'!E17*'2007IllegalPercentages'!E17)</f>
        <v xml:space="preserve"> </v>
      </c>
      <c r="F17" s="90" t="str">
        <f>IF(SUM('2007AllExports'!F17:F17)=0," ",'2007AllExports'!F17*'2007IllegalPercentages'!F17)</f>
        <v xml:space="preserve"> </v>
      </c>
      <c r="G17" s="90" t="str">
        <f>IF(SUM('2007AllExports'!G17:G17)=0," ",'2007AllExports'!G17*'2007IllegalPercentages'!G17)</f>
        <v xml:space="preserve"> </v>
      </c>
      <c r="H17" s="90" t="str">
        <f>IF(SUM('2007AllExports'!H17:H17)=0," ",'2007AllExports'!H17*'2007IllegalPercentages'!H17)</f>
        <v xml:space="preserve"> </v>
      </c>
      <c r="I17" s="90" t="str">
        <f>IF(SUM('2007AllExports'!I17:I17)=0," ",'2007AllExports'!I17*'2007IllegalPercentages'!I17)</f>
        <v xml:space="preserve"> </v>
      </c>
      <c r="J17" s="90" t="str">
        <f>IF(SUM('2007AllExports'!J17:J17)=0," ",'2007AllExports'!J17*'2007IllegalPercentages'!J17)</f>
        <v xml:space="preserve"> </v>
      </c>
      <c r="K17" s="90" t="str">
        <f>IF(SUM('2007AllExports'!K17:K17)=0," ",'2007AllExports'!K17*'2007IllegalPercentages'!K17)</f>
        <v xml:space="preserve"> </v>
      </c>
      <c r="L17" s="90" t="str">
        <f>IF(SUM('2007AllExports'!L17:L17)=0," ",'2007AllExports'!L17*'2007IllegalPercentages'!L17)</f>
        <v xml:space="preserve"> </v>
      </c>
      <c r="N17" s="90" t="str">
        <f>IF(SUM('2007AllExports'!N17:N17)=0," ",'2007AllExports'!N17*'2007IllegalPercentages'!N17)</f>
        <v xml:space="preserve"> </v>
      </c>
      <c r="O17" s="90" t="str">
        <f>IF(SUM('2007AllExports'!O17:O17)=0," ",'2007AllExports'!O17*'2007IllegalPercentages'!O17)</f>
        <v xml:space="preserve"> </v>
      </c>
      <c r="P17" s="90" t="str">
        <f>IF(SUM('2007AllExports'!P17:P17)=0," ",'2007AllExports'!P17*'2007IllegalPercentages'!P17)</f>
        <v xml:space="preserve"> </v>
      </c>
      <c r="Q17" s="91">
        <f t="shared" si="0"/>
        <v>6.72521143112E-3</v>
      </c>
      <c r="S17" s="92" t="str">
        <f>IF(SUM('2007AllExports'!B17:B17)=0," ",'2007AllExports'!S17*'2007IllegalPercentages'!B17)</f>
        <v xml:space="preserve"> </v>
      </c>
      <c r="T17" s="92">
        <f>IF(SUM('2007AllExports'!C17:C17)=0," ",'2007AllExports'!T17*'2007IllegalPercentages'!C17)</f>
        <v>3.3764808299999993</v>
      </c>
      <c r="U17" s="92" t="str">
        <f>IF(SUM('2007AllExports'!D17:D17)=0," ",'2007AllExports'!U17*'2007IllegalPercentages'!D17)</f>
        <v xml:space="preserve"> </v>
      </c>
      <c r="V17" s="92" t="str">
        <f>IF(SUM('2007AllExports'!E17:E17)=0," ",'2007AllExports'!V17*'2007IllegalPercentages'!E17)</f>
        <v xml:space="preserve"> </v>
      </c>
      <c r="W17" s="92" t="str">
        <f>IF(SUM('2007AllExports'!F17:F17)=0," ",'2007AllExports'!W17*'2007IllegalPercentages'!F17)</f>
        <v xml:space="preserve"> </v>
      </c>
      <c r="X17" s="92" t="str">
        <f>IF(SUM('2007AllExports'!G17:G17)=0," ",'2007AllExports'!X17*'2007IllegalPercentages'!G17)</f>
        <v xml:space="preserve"> </v>
      </c>
      <c r="Y17" s="92" t="str">
        <f>IF(SUM('2007AllExports'!H17:H17)=0," ",'2007AllExports'!Y17*'2007IllegalPercentages'!H17)</f>
        <v xml:space="preserve"> </v>
      </c>
      <c r="Z17" s="92" t="str">
        <f>IF(SUM('2007AllExports'!I17:I17)=0," ",'2007AllExports'!Z17*'2007IllegalPercentages'!I17)</f>
        <v xml:space="preserve"> </v>
      </c>
      <c r="AA17" s="92" t="str">
        <f>IF(SUM('2007AllExports'!J17:J17)=0," ",'2007AllExports'!AA17*'2007IllegalPercentages'!J17)</f>
        <v xml:space="preserve"> </v>
      </c>
      <c r="AB17" s="92" t="str">
        <f>IF(SUM('2007AllExports'!K17:K17)=0," ",'2007AllExports'!AB17*'2007IllegalPercentages'!K17)</f>
        <v xml:space="preserve"> </v>
      </c>
      <c r="AC17" s="92" t="str">
        <f>IF(SUM('2007AllExports'!L17:L17)=0," ",'2007AllExports'!AC17*'2007IllegalPercentages'!L17)</f>
        <v xml:space="preserve"> </v>
      </c>
      <c r="AE17" s="92" t="str">
        <f>IF(SUM('2007AllExports'!N17:N17)=0," ",'2007AllExports'!AE17*'2007IllegalPercentages'!N17)</f>
        <v xml:space="preserve"> </v>
      </c>
      <c r="AF17" s="92" t="str">
        <f>IF(SUM('2007AllExports'!O17:O17)=0," ",'2007AllExports'!AF17*'2007IllegalPercentages'!O17)</f>
        <v xml:space="preserve"> </v>
      </c>
      <c r="AG17" s="92" t="str">
        <f>IF(SUM('2007AllExports'!P17:P17)=0," ",'2007AllExports'!AG17*'2007IllegalPercentages'!P17)</f>
        <v xml:space="preserve"> </v>
      </c>
      <c r="AH17" s="93">
        <f t="shared" si="1"/>
        <v>3.3764808299999993</v>
      </c>
    </row>
    <row r="18" spans="1:34" ht="13">
      <c r="A18" t="s">
        <v>38</v>
      </c>
      <c r="B18" s="89" t="str">
        <f>IF(SUM('2007AllExports'!B18:B18)=0," ",'2007AllExports'!B18*'2007IllegalPercentages'!B18)</f>
        <v xml:space="preserve"> </v>
      </c>
      <c r="C18" s="89">
        <f>IF(SUM('2007AllExports'!C18:C18)=0," ",'2007AllExports'!C18*'2007IllegalPercentages'!C18)</f>
        <v>4.8787293391199998E-2</v>
      </c>
      <c r="D18" s="89">
        <f>IF(SUM('2007AllExports'!D18:D18)=0," ",'2007AllExports'!D18*'2007IllegalPercentages'!D18)</f>
        <v>2.0989067899800002E-2</v>
      </c>
      <c r="E18" s="89" t="str">
        <f>IF(SUM('2007AllExports'!E18:E18)=0," ",'2007AllExports'!E18*'2007IllegalPercentages'!E18)</f>
        <v xml:space="preserve"> </v>
      </c>
      <c r="F18" s="90">
        <f>IF(SUM('2007AllExports'!F18:F18)=0," ",'2007AllExports'!F18*'2007IllegalPercentages'!F18)</f>
        <v>8.5308435729999979E-3</v>
      </c>
      <c r="G18" s="90">
        <f>IF(SUM('2007AllExports'!G18:G18)=0," ",'2007AllExports'!G18*'2007IllegalPercentages'!G18)</f>
        <v>2.5348461600000001E-3</v>
      </c>
      <c r="H18" s="90" t="str">
        <f>IF(SUM('2007AllExports'!H18:H18)=0," ",'2007AllExports'!H18*'2007IllegalPercentages'!H18)</f>
        <v xml:space="preserve"> </v>
      </c>
      <c r="I18" s="90" t="str">
        <f>IF(SUM('2007AllExports'!I18:I18)=0," ",'2007AllExports'!I18*'2007IllegalPercentages'!I18)</f>
        <v xml:space="preserve"> </v>
      </c>
      <c r="J18" s="90" t="str">
        <f>IF(SUM('2007AllExports'!J18:J18)=0," ",'2007AllExports'!J18*'2007IllegalPercentages'!J18)</f>
        <v xml:space="preserve"> </v>
      </c>
      <c r="K18" s="90" t="str">
        <f>IF(SUM('2007AllExports'!K18:K18)=0," ",'2007AllExports'!K18*'2007IllegalPercentages'!K18)</f>
        <v xml:space="preserve"> </v>
      </c>
      <c r="L18" s="90" t="str">
        <f>IF(SUM('2007AllExports'!L18:L18)=0," ",'2007AllExports'!L18*'2007IllegalPercentages'!L18)</f>
        <v xml:space="preserve"> </v>
      </c>
      <c r="N18" s="90" t="str">
        <f>IF(SUM('2007AllExports'!N18:N18)=0," ",'2007AllExports'!N18*'2007IllegalPercentages'!N18)</f>
        <v xml:space="preserve"> </v>
      </c>
      <c r="O18" s="90" t="str">
        <f>IF(SUM('2007AllExports'!O18:O18)=0," ",'2007AllExports'!O18*'2007IllegalPercentages'!O18)</f>
        <v xml:space="preserve"> </v>
      </c>
      <c r="P18" s="90" t="str">
        <f>IF(SUM('2007AllExports'!P18:P18)=0," ",'2007AllExports'!P18*'2007IllegalPercentages'!P18)</f>
        <v xml:space="preserve"> </v>
      </c>
      <c r="Q18" s="91">
        <f t="shared" si="0"/>
        <v>8.0842051024000008E-2</v>
      </c>
      <c r="S18" s="92" t="str">
        <f>IF(SUM('2007AllExports'!B18:B18)=0," ",'2007AllExports'!S18*'2007IllegalPercentages'!B18)</f>
        <v xml:space="preserve"> </v>
      </c>
      <c r="T18" s="92">
        <f>IF(SUM('2007AllExports'!C18:C18)=0," ",'2007AllExports'!T18*'2007IllegalPercentages'!C18)</f>
        <v>16.458513159999995</v>
      </c>
      <c r="U18" s="92">
        <f>IF(SUM('2007AllExports'!D18:D18)=0," ",'2007AllExports'!U18*'2007IllegalPercentages'!D18)</f>
        <v>8.1413762100000007</v>
      </c>
      <c r="V18" s="92" t="str">
        <f>IF(SUM('2007AllExports'!E18:E18)=0," ",'2007AllExports'!V18*'2007IllegalPercentages'!E18)</f>
        <v xml:space="preserve"> </v>
      </c>
      <c r="W18" s="92">
        <f>IF(SUM('2007AllExports'!F18:F18)=0," ",'2007AllExports'!W18*'2007IllegalPercentages'!F18)</f>
        <v>4.0445868799999998</v>
      </c>
      <c r="X18" s="92">
        <f>IF(SUM('2007AllExports'!G18:G18)=0," ",'2007AllExports'!X18*'2007IllegalPercentages'!G18)</f>
        <v>0.71849019000000003</v>
      </c>
      <c r="Y18" s="92" t="str">
        <f>IF(SUM('2007AllExports'!H18:H18)=0," ",'2007AllExports'!Y18*'2007IllegalPercentages'!H18)</f>
        <v xml:space="preserve"> </v>
      </c>
      <c r="Z18" s="92" t="str">
        <f>IF(SUM('2007AllExports'!I18:I18)=0," ",'2007AllExports'!Z18*'2007IllegalPercentages'!I18)</f>
        <v xml:space="preserve"> </v>
      </c>
      <c r="AA18" s="92" t="str">
        <f>IF(SUM('2007AllExports'!J18:J18)=0," ",'2007AllExports'!AA18*'2007IllegalPercentages'!J18)</f>
        <v xml:space="preserve"> </v>
      </c>
      <c r="AB18" s="92" t="str">
        <f>IF(SUM('2007AllExports'!K18:K18)=0," ",'2007AllExports'!AB18*'2007IllegalPercentages'!K18)</f>
        <v xml:space="preserve"> </v>
      </c>
      <c r="AC18" s="92" t="str">
        <f>IF(SUM('2007AllExports'!L18:L18)=0," ",'2007AllExports'!AC18*'2007IllegalPercentages'!L18)</f>
        <v xml:space="preserve"> </v>
      </c>
      <c r="AE18" s="92" t="str">
        <f>IF(SUM('2007AllExports'!N18:N18)=0," ",'2007AllExports'!AE18*'2007IllegalPercentages'!N18)</f>
        <v xml:space="preserve"> </v>
      </c>
      <c r="AF18" s="92" t="str">
        <f>IF(SUM('2007AllExports'!O18:O18)=0," ",'2007AllExports'!AF18*'2007IllegalPercentages'!O18)</f>
        <v xml:space="preserve"> </v>
      </c>
      <c r="AG18" s="92" t="str">
        <f>IF(SUM('2007AllExports'!P18:P18)=0," ",'2007AllExports'!AG18*'2007IllegalPercentages'!P18)</f>
        <v xml:space="preserve"> </v>
      </c>
      <c r="AH18" s="93">
        <f t="shared" si="1"/>
        <v>29.362966439999997</v>
      </c>
    </row>
    <row r="19" spans="1:34" ht="13">
      <c r="A19" t="s">
        <v>39</v>
      </c>
      <c r="B19" s="89" t="str">
        <f>IF(SUM('2007AllExports'!B19:B19)=0," ",'2007AllExports'!B19*'2007IllegalPercentages'!B19)</f>
        <v xml:space="preserve"> </v>
      </c>
      <c r="C19" s="89" t="str">
        <f>IF(SUM('2007AllExports'!C19:C19)=0," ",'2007AllExports'!C19*'2007IllegalPercentages'!C19)</f>
        <v xml:space="preserve"> </v>
      </c>
      <c r="D19" s="89" t="str">
        <f>IF(SUM('2007AllExports'!D19:D19)=0," ",'2007AllExports'!D19*'2007IllegalPercentages'!D19)</f>
        <v xml:space="preserve"> </v>
      </c>
      <c r="E19" s="89" t="str">
        <f>IF(SUM('2007AllExports'!E19:E19)=0," ",'2007AllExports'!E19*'2007IllegalPercentages'!E19)</f>
        <v xml:space="preserve"> </v>
      </c>
      <c r="F19" s="90" t="str">
        <f>IF(SUM('2007AllExports'!F19:F19)=0," ",'2007AllExports'!F19*'2007IllegalPercentages'!F19)</f>
        <v xml:space="preserve"> </v>
      </c>
      <c r="G19" s="90" t="str">
        <f>IF(SUM('2007AllExports'!G19:G19)=0," ",'2007AllExports'!G19*'2007IllegalPercentages'!G19)</f>
        <v xml:space="preserve"> </v>
      </c>
      <c r="H19" s="90" t="str">
        <f>IF(SUM('2007AllExports'!H19:H19)=0," ",'2007AllExports'!H19*'2007IllegalPercentages'!H19)</f>
        <v xml:space="preserve"> </v>
      </c>
      <c r="I19" s="90" t="str">
        <f>IF(SUM('2007AllExports'!I19:I19)=0," ",'2007AllExports'!I19*'2007IllegalPercentages'!I19)</f>
        <v xml:space="preserve"> </v>
      </c>
      <c r="J19" s="90" t="str">
        <f>IF(SUM('2007AllExports'!J19:J19)=0," ",'2007AllExports'!J19*'2007IllegalPercentages'!J19)</f>
        <v xml:space="preserve"> </v>
      </c>
      <c r="K19" s="90" t="str">
        <f>IF(SUM('2007AllExports'!K19:K19)=0," ",'2007AllExports'!K19*'2007IllegalPercentages'!K19)</f>
        <v xml:space="preserve"> </v>
      </c>
      <c r="L19" s="90" t="str">
        <f>IF(SUM('2007AllExports'!L19:L19)=0," ",'2007AllExports'!L19*'2007IllegalPercentages'!L19)</f>
        <v xml:space="preserve"> </v>
      </c>
      <c r="N19" s="90" t="str">
        <f>IF(SUM('2007AllExports'!N19:N19)=0," ",'2007AllExports'!N19*'2007IllegalPercentages'!N19)</f>
        <v xml:space="preserve"> </v>
      </c>
      <c r="O19" s="90" t="str">
        <f>IF(SUM('2007AllExports'!O19:O19)=0," ",'2007AllExports'!O19*'2007IllegalPercentages'!O19)</f>
        <v xml:space="preserve"> </v>
      </c>
      <c r="P19" s="90" t="str">
        <f>IF(SUM('2007AllExports'!P19:P19)=0," ",'2007AllExports'!P19*'2007IllegalPercentages'!P19)</f>
        <v xml:space="preserve"> </v>
      </c>
      <c r="Q19" s="91">
        <f t="shared" si="0"/>
        <v>0</v>
      </c>
      <c r="S19" s="92" t="str">
        <f>IF(SUM('2007AllExports'!B19:B19)=0," ",'2007AllExports'!S19*'2007IllegalPercentages'!B19)</f>
        <v xml:space="preserve"> </v>
      </c>
      <c r="T19" s="92" t="str">
        <f>IF(SUM('2007AllExports'!C19:C19)=0," ",'2007AllExports'!T19*'2007IllegalPercentages'!C19)</f>
        <v xml:space="preserve"> </v>
      </c>
      <c r="U19" s="92" t="str">
        <f>IF(SUM('2007AllExports'!D19:D19)=0," ",'2007AllExports'!U19*'2007IllegalPercentages'!D19)</f>
        <v xml:space="preserve"> </v>
      </c>
      <c r="V19" s="92" t="str">
        <f>IF(SUM('2007AllExports'!E19:E19)=0," ",'2007AllExports'!V19*'2007IllegalPercentages'!E19)</f>
        <v xml:space="preserve"> </v>
      </c>
      <c r="W19" s="92" t="str">
        <f>IF(SUM('2007AllExports'!F19:F19)=0," ",'2007AllExports'!W19*'2007IllegalPercentages'!F19)</f>
        <v xml:space="preserve"> </v>
      </c>
      <c r="X19" s="92" t="str">
        <f>IF(SUM('2007AllExports'!G19:G19)=0," ",'2007AllExports'!X19*'2007IllegalPercentages'!G19)</f>
        <v xml:space="preserve"> </v>
      </c>
      <c r="Y19" s="92" t="str">
        <f>IF(SUM('2007AllExports'!H19:H19)=0," ",'2007AllExports'!Y19*'2007IllegalPercentages'!H19)</f>
        <v xml:space="preserve"> </v>
      </c>
      <c r="Z19" s="92" t="str">
        <f>IF(SUM('2007AllExports'!I19:I19)=0," ",'2007AllExports'!Z19*'2007IllegalPercentages'!I19)</f>
        <v xml:space="preserve"> </v>
      </c>
      <c r="AA19" s="92" t="str">
        <f>IF(SUM('2007AllExports'!J19:J19)=0," ",'2007AllExports'!AA19*'2007IllegalPercentages'!J19)</f>
        <v xml:space="preserve"> </v>
      </c>
      <c r="AB19" s="92" t="str">
        <f>IF(SUM('2007AllExports'!K19:K19)=0," ",'2007AllExports'!AB19*'2007IllegalPercentages'!K19)</f>
        <v xml:space="preserve"> </v>
      </c>
      <c r="AC19" s="92" t="str">
        <f>IF(SUM('2007AllExports'!L19:L19)=0," ",'2007AllExports'!AC19*'2007IllegalPercentages'!L19)</f>
        <v xml:space="preserve"> </v>
      </c>
      <c r="AE19" s="92" t="str">
        <f>IF(SUM('2007AllExports'!N19:N19)=0," ",'2007AllExports'!AE19*'2007IllegalPercentages'!N19)</f>
        <v xml:space="preserve"> </v>
      </c>
      <c r="AF19" s="92" t="str">
        <f>IF(SUM('2007AllExports'!O19:O19)=0," ",'2007AllExports'!AF19*'2007IllegalPercentages'!O19)</f>
        <v xml:space="preserve"> </v>
      </c>
      <c r="AG19" s="92" t="str">
        <f>IF(SUM('2007AllExports'!P19:P19)=0," ",'2007AllExports'!AG19*'2007IllegalPercentages'!P19)</f>
        <v xml:space="preserve"> </v>
      </c>
      <c r="AH19" s="93">
        <f t="shared" si="1"/>
        <v>0</v>
      </c>
    </row>
    <row r="20" spans="1:34" ht="13">
      <c r="A20" t="s">
        <v>42</v>
      </c>
      <c r="B20" s="89" t="str">
        <f>IF(SUM('2007AllExports'!B20:B20)=0," ",'2007AllExports'!B20*'2007IllegalPercentages'!B20)</f>
        <v xml:space="preserve"> </v>
      </c>
      <c r="C20" s="89" t="str">
        <f>IF(SUM('2007AllExports'!C20:C20)=0," ",'2007AllExports'!C20*'2007IllegalPercentages'!C20)</f>
        <v xml:space="preserve"> </v>
      </c>
      <c r="D20" s="89" t="str">
        <f>IF(SUM('2007AllExports'!D20:D20)=0," ",'2007AllExports'!D20*'2007IllegalPercentages'!D20)</f>
        <v xml:space="preserve"> </v>
      </c>
      <c r="E20" s="89" t="str">
        <f>IF(SUM('2007AllExports'!E20:E20)=0," ",'2007AllExports'!E20*'2007IllegalPercentages'!E20)</f>
        <v xml:space="preserve"> </v>
      </c>
      <c r="F20" s="90" t="str">
        <f>IF(SUM('2007AllExports'!F20:F20)=0," ",'2007AllExports'!F20*'2007IllegalPercentages'!F20)</f>
        <v xml:space="preserve"> </v>
      </c>
      <c r="G20" s="90" t="str">
        <f>IF(SUM('2007AllExports'!G20:G20)=0," ",'2007AllExports'!G20*'2007IllegalPercentages'!G20)</f>
        <v xml:space="preserve"> </v>
      </c>
      <c r="H20" s="90" t="str">
        <f>IF(SUM('2007AllExports'!H20:H20)=0," ",'2007AllExports'!H20*'2007IllegalPercentages'!H20)</f>
        <v xml:space="preserve"> </v>
      </c>
      <c r="I20" s="90" t="str">
        <f>IF(SUM('2007AllExports'!I20:I20)=0," ",'2007AllExports'!I20*'2007IllegalPercentages'!I20)</f>
        <v xml:space="preserve"> </v>
      </c>
      <c r="J20" s="90" t="str">
        <f>IF(SUM('2007AllExports'!J20:J20)=0," ",'2007AllExports'!J20*'2007IllegalPercentages'!J20)</f>
        <v xml:space="preserve"> </v>
      </c>
      <c r="K20" s="90" t="str">
        <f>IF(SUM('2007AllExports'!K20:K20)=0," ",'2007AllExports'!K20*'2007IllegalPercentages'!K20)</f>
        <v xml:space="preserve"> </v>
      </c>
      <c r="L20" s="90" t="str">
        <f>IF(SUM('2007AllExports'!L20:L20)=0," ",'2007AllExports'!L20*'2007IllegalPercentages'!L20)</f>
        <v xml:space="preserve"> </v>
      </c>
      <c r="N20" s="90" t="str">
        <f>IF(SUM('2007AllExports'!N20:N20)=0," ",'2007AllExports'!N20*'2007IllegalPercentages'!N20)</f>
        <v xml:space="preserve"> </v>
      </c>
      <c r="O20" s="90" t="str">
        <f>IF(SUM('2007AllExports'!O20:O20)=0," ",'2007AllExports'!O20*'2007IllegalPercentages'!O20)</f>
        <v xml:space="preserve"> </v>
      </c>
      <c r="P20" s="90" t="str">
        <f>IF(SUM('2007AllExports'!P20:P20)=0," ",'2007AllExports'!P20*'2007IllegalPercentages'!P20)</f>
        <v xml:space="preserve"> </v>
      </c>
      <c r="Q20" s="91">
        <f t="shared" si="0"/>
        <v>0</v>
      </c>
      <c r="S20" s="92" t="str">
        <f>IF(SUM('2007AllExports'!B20:B20)=0," ",'2007AllExports'!S20*'2007IllegalPercentages'!B20)</f>
        <v xml:space="preserve"> </v>
      </c>
      <c r="T20" s="92" t="str">
        <f>IF(SUM('2007AllExports'!C20:C20)=0," ",'2007AllExports'!T20*'2007IllegalPercentages'!C20)</f>
        <v xml:space="preserve"> </v>
      </c>
      <c r="U20" s="92" t="str">
        <f>IF(SUM('2007AllExports'!D20:D20)=0," ",'2007AllExports'!U20*'2007IllegalPercentages'!D20)</f>
        <v xml:space="preserve"> </v>
      </c>
      <c r="V20" s="92" t="str">
        <f>IF(SUM('2007AllExports'!E20:E20)=0," ",'2007AllExports'!V20*'2007IllegalPercentages'!E20)</f>
        <v xml:space="preserve"> </v>
      </c>
      <c r="W20" s="92" t="str">
        <f>IF(SUM('2007AllExports'!F20:F20)=0," ",'2007AllExports'!W20*'2007IllegalPercentages'!F20)</f>
        <v xml:space="preserve"> </v>
      </c>
      <c r="X20" s="92" t="str">
        <f>IF(SUM('2007AllExports'!G20:G20)=0," ",'2007AllExports'!X20*'2007IllegalPercentages'!G20)</f>
        <v xml:space="preserve"> </v>
      </c>
      <c r="Y20" s="92" t="str">
        <f>IF(SUM('2007AllExports'!H20:H20)=0," ",'2007AllExports'!Y20*'2007IllegalPercentages'!H20)</f>
        <v xml:space="preserve"> </v>
      </c>
      <c r="Z20" s="92" t="str">
        <f>IF(SUM('2007AllExports'!I20:I20)=0," ",'2007AllExports'!Z20*'2007IllegalPercentages'!I20)</f>
        <v xml:space="preserve"> </v>
      </c>
      <c r="AA20" s="92" t="str">
        <f>IF(SUM('2007AllExports'!J20:J20)=0," ",'2007AllExports'!AA20*'2007IllegalPercentages'!J20)</f>
        <v xml:space="preserve"> </v>
      </c>
      <c r="AB20" s="92" t="str">
        <f>IF(SUM('2007AllExports'!K20:K20)=0," ",'2007AllExports'!AB20*'2007IllegalPercentages'!K20)</f>
        <v xml:space="preserve"> </v>
      </c>
      <c r="AC20" s="92" t="str">
        <f>IF(SUM('2007AllExports'!L20:L20)=0," ",'2007AllExports'!AC20*'2007IllegalPercentages'!L20)</f>
        <v xml:space="preserve"> </v>
      </c>
      <c r="AE20" s="92" t="str">
        <f>IF(SUM('2007AllExports'!N20:N20)=0," ",'2007AllExports'!AE20*'2007IllegalPercentages'!N20)</f>
        <v xml:space="preserve"> </v>
      </c>
      <c r="AF20" s="92" t="str">
        <f>IF(SUM('2007AllExports'!O20:O20)=0," ",'2007AllExports'!AF20*'2007IllegalPercentages'!O20)</f>
        <v xml:space="preserve"> </v>
      </c>
      <c r="AG20" s="92" t="str">
        <f>IF(SUM('2007AllExports'!P20:P20)=0," ",'2007AllExports'!AG20*'2007IllegalPercentages'!P20)</f>
        <v xml:space="preserve"> </v>
      </c>
      <c r="AH20" s="93">
        <f t="shared" si="1"/>
        <v>0</v>
      </c>
    </row>
    <row r="21" spans="1:34" ht="13">
      <c r="A21" t="s">
        <v>43</v>
      </c>
      <c r="B21" s="89" t="str">
        <f>IF(SUM('2007AllExports'!B21:B21)=0," ",'2007AllExports'!B21*'2007IllegalPercentages'!B21)</f>
        <v xml:space="preserve"> </v>
      </c>
      <c r="C21" s="89" t="str">
        <f>IF(SUM('2007AllExports'!C21:C21)=0," ",'2007AllExports'!C21*'2007IllegalPercentages'!C21)</f>
        <v xml:space="preserve"> </v>
      </c>
      <c r="D21" s="89" t="str">
        <f>IF(SUM('2007AllExports'!D21:D21)=0," ",'2007AllExports'!D21*'2007IllegalPercentages'!D21)</f>
        <v xml:space="preserve"> </v>
      </c>
      <c r="E21" s="89" t="str">
        <f>IF(SUM('2007AllExports'!E21:E21)=0," ",'2007AllExports'!E21*'2007IllegalPercentages'!E21)</f>
        <v xml:space="preserve"> </v>
      </c>
      <c r="F21" s="90" t="str">
        <f>IF(SUM('2007AllExports'!F21:F21)=0," ",'2007AllExports'!F21*'2007IllegalPercentages'!F21)</f>
        <v xml:space="preserve"> </v>
      </c>
      <c r="G21" s="90" t="str">
        <f>IF(SUM('2007AllExports'!G21:G21)=0," ",'2007AllExports'!G21*'2007IllegalPercentages'!G21)</f>
        <v xml:space="preserve"> </v>
      </c>
      <c r="H21" s="90" t="str">
        <f>IF(SUM('2007AllExports'!H21:H21)=0," ",'2007AllExports'!H21*'2007IllegalPercentages'!H21)</f>
        <v xml:space="preserve"> </v>
      </c>
      <c r="I21" s="90" t="str">
        <f>IF(SUM('2007AllExports'!I21:I21)=0," ",'2007AllExports'!I21*'2007IllegalPercentages'!I21)</f>
        <v xml:space="preserve"> </v>
      </c>
      <c r="J21" s="90" t="str">
        <f>IF(SUM('2007AllExports'!J21:J21)=0," ",'2007AllExports'!J21*'2007IllegalPercentages'!J21)</f>
        <v xml:space="preserve"> </v>
      </c>
      <c r="K21" s="90" t="str">
        <f>IF(SUM('2007AllExports'!K21:K21)=0," ",'2007AllExports'!K21*'2007IllegalPercentages'!K21)</f>
        <v xml:space="preserve"> </v>
      </c>
      <c r="L21" s="90" t="str">
        <f>IF(SUM('2007AllExports'!L21:L21)=0," ",'2007AllExports'!L21*'2007IllegalPercentages'!L21)</f>
        <v xml:space="preserve"> </v>
      </c>
      <c r="N21" s="90" t="str">
        <f>IF(SUM('2007AllExports'!N21:N21)=0," ",'2007AllExports'!N21*'2007IllegalPercentages'!N21)</f>
        <v xml:space="preserve"> </v>
      </c>
      <c r="O21" s="90" t="str">
        <f>IF(SUM('2007AllExports'!O21:O21)=0," ",'2007AllExports'!O21*'2007IllegalPercentages'!O21)</f>
        <v xml:space="preserve"> </v>
      </c>
      <c r="P21" s="90" t="str">
        <f>IF(SUM('2007AllExports'!P21:P21)=0," ",'2007AllExports'!P21*'2007IllegalPercentages'!P21)</f>
        <v xml:space="preserve"> </v>
      </c>
      <c r="Q21" s="91">
        <f t="shared" si="0"/>
        <v>0</v>
      </c>
      <c r="S21" s="92" t="str">
        <f>IF(SUM('2007AllExports'!B21:B21)=0," ",'2007AllExports'!S21*'2007IllegalPercentages'!B21)</f>
        <v xml:space="preserve"> </v>
      </c>
      <c r="T21" s="92" t="str">
        <f>IF(SUM('2007AllExports'!C21:C21)=0," ",'2007AllExports'!T21*'2007IllegalPercentages'!C21)</f>
        <v xml:space="preserve"> </v>
      </c>
      <c r="U21" s="92" t="str">
        <f>IF(SUM('2007AllExports'!D21:D21)=0," ",'2007AllExports'!U21*'2007IllegalPercentages'!D21)</f>
        <v xml:space="preserve"> </v>
      </c>
      <c r="V21" s="92" t="str">
        <f>IF(SUM('2007AllExports'!E21:E21)=0," ",'2007AllExports'!V21*'2007IllegalPercentages'!E21)</f>
        <v xml:space="preserve"> </v>
      </c>
      <c r="W21" s="92" t="str">
        <f>IF(SUM('2007AllExports'!F21:F21)=0," ",'2007AllExports'!W21*'2007IllegalPercentages'!F21)</f>
        <v xml:space="preserve"> </v>
      </c>
      <c r="X21" s="92" t="str">
        <f>IF(SUM('2007AllExports'!G21:G21)=0," ",'2007AllExports'!X21*'2007IllegalPercentages'!G21)</f>
        <v xml:space="preserve"> </v>
      </c>
      <c r="Y21" s="92" t="str">
        <f>IF(SUM('2007AllExports'!H21:H21)=0," ",'2007AllExports'!Y21*'2007IllegalPercentages'!H21)</f>
        <v xml:space="preserve"> </v>
      </c>
      <c r="Z21" s="92" t="str">
        <f>IF(SUM('2007AllExports'!I21:I21)=0," ",'2007AllExports'!Z21*'2007IllegalPercentages'!I21)</f>
        <v xml:space="preserve"> </v>
      </c>
      <c r="AA21" s="92" t="str">
        <f>IF(SUM('2007AllExports'!J21:J21)=0," ",'2007AllExports'!AA21*'2007IllegalPercentages'!J21)</f>
        <v xml:space="preserve"> </v>
      </c>
      <c r="AB21" s="92" t="str">
        <f>IF(SUM('2007AllExports'!K21:K21)=0," ",'2007AllExports'!AB21*'2007IllegalPercentages'!K21)</f>
        <v xml:space="preserve"> </v>
      </c>
      <c r="AC21" s="92" t="str">
        <f>IF(SUM('2007AllExports'!L21:L21)=0," ",'2007AllExports'!AC21*'2007IllegalPercentages'!L21)</f>
        <v xml:space="preserve"> </v>
      </c>
      <c r="AE21" s="92" t="str">
        <f>IF(SUM('2007AllExports'!N21:N21)=0," ",'2007AllExports'!AE21*'2007IllegalPercentages'!N21)</f>
        <v xml:space="preserve"> </v>
      </c>
      <c r="AF21" s="92" t="str">
        <f>IF(SUM('2007AllExports'!O21:O21)=0," ",'2007AllExports'!AF21*'2007IllegalPercentages'!O21)</f>
        <v xml:space="preserve"> </v>
      </c>
      <c r="AG21" s="92" t="str">
        <f>IF(SUM('2007AllExports'!P21:P21)=0," ",'2007AllExports'!AG21*'2007IllegalPercentages'!P21)</f>
        <v xml:space="preserve"> </v>
      </c>
      <c r="AH21" s="93">
        <f t="shared" si="1"/>
        <v>0</v>
      </c>
    </row>
    <row r="22" spans="1:34" ht="13">
      <c r="A22" t="s">
        <v>44</v>
      </c>
      <c r="B22" s="89" t="str">
        <f>IF(SUM('2007AllExports'!B22:B22)=0," ",'2007AllExports'!B22*'2007IllegalPercentages'!B22)</f>
        <v xml:space="preserve"> </v>
      </c>
      <c r="C22" s="89" t="str">
        <f>IF(SUM('2007AllExports'!C22:C22)=0," ",'2007AllExports'!C22*'2007IllegalPercentages'!C22)</f>
        <v xml:space="preserve"> </v>
      </c>
      <c r="D22" s="89" t="str">
        <f>IF(SUM('2007AllExports'!D22:D22)=0," ",'2007AllExports'!D22*'2007IllegalPercentages'!D22)</f>
        <v xml:space="preserve"> </v>
      </c>
      <c r="E22" s="89" t="str">
        <f>IF(SUM('2007AllExports'!E22:E22)=0," ",'2007AllExports'!E22*'2007IllegalPercentages'!E22)</f>
        <v xml:space="preserve"> </v>
      </c>
      <c r="F22" s="90" t="str">
        <f>IF(SUM('2007AllExports'!F22:F22)=0," ",'2007AllExports'!F22*'2007IllegalPercentages'!F22)</f>
        <v xml:space="preserve"> </v>
      </c>
      <c r="G22" s="90" t="str">
        <f>IF(SUM('2007AllExports'!G22:G22)=0," ",'2007AllExports'!G22*'2007IllegalPercentages'!G22)</f>
        <v xml:space="preserve"> </v>
      </c>
      <c r="H22" s="90" t="str">
        <f>IF(SUM('2007AllExports'!H22:H22)=0," ",'2007AllExports'!H22*'2007IllegalPercentages'!H22)</f>
        <v xml:space="preserve"> </v>
      </c>
      <c r="I22" s="90" t="str">
        <f>IF(SUM('2007AllExports'!I22:I22)=0," ",'2007AllExports'!I22*'2007IllegalPercentages'!I22)</f>
        <v xml:space="preserve"> </v>
      </c>
      <c r="J22" s="90" t="str">
        <f>IF(SUM('2007AllExports'!J22:J22)=0," ",'2007AllExports'!J22*'2007IllegalPercentages'!J22)</f>
        <v xml:space="preserve"> </v>
      </c>
      <c r="K22" s="90" t="str">
        <f>IF(SUM('2007AllExports'!K22:K22)=0," ",'2007AllExports'!K22*'2007IllegalPercentages'!K22)</f>
        <v xml:space="preserve"> </v>
      </c>
      <c r="L22" s="90" t="str">
        <f>IF(SUM('2007AllExports'!L22:L22)=0," ",'2007AllExports'!L22*'2007IllegalPercentages'!L22)</f>
        <v xml:space="preserve"> </v>
      </c>
      <c r="N22" s="90" t="str">
        <f>IF(SUM('2007AllExports'!N22:N22)=0," ",'2007AllExports'!N22*'2007IllegalPercentages'!N22)</f>
        <v xml:space="preserve"> </v>
      </c>
      <c r="O22" s="90" t="str">
        <f>IF(SUM('2007AllExports'!O22:O22)=0," ",'2007AllExports'!O22*'2007IllegalPercentages'!O22)</f>
        <v xml:space="preserve"> </v>
      </c>
      <c r="P22" s="90" t="str">
        <f>IF(SUM('2007AllExports'!P22:P22)=0," ",'2007AllExports'!P22*'2007IllegalPercentages'!P22)</f>
        <v xml:space="preserve"> </v>
      </c>
      <c r="Q22" s="91">
        <f t="shared" si="0"/>
        <v>0</v>
      </c>
      <c r="S22" s="92" t="str">
        <f>IF(SUM('2007AllExports'!B22:B22)=0," ",'2007AllExports'!S22*'2007IllegalPercentages'!B22)</f>
        <v xml:space="preserve"> </v>
      </c>
      <c r="T22" s="92" t="str">
        <f>IF(SUM('2007AllExports'!C22:C22)=0," ",'2007AllExports'!T22*'2007IllegalPercentages'!C22)</f>
        <v xml:space="preserve"> </v>
      </c>
      <c r="U22" s="92" t="str">
        <f>IF(SUM('2007AllExports'!D22:D22)=0," ",'2007AllExports'!U22*'2007IllegalPercentages'!D22)</f>
        <v xml:space="preserve"> </v>
      </c>
      <c r="V22" s="92" t="str">
        <f>IF(SUM('2007AllExports'!E22:E22)=0," ",'2007AllExports'!V22*'2007IllegalPercentages'!E22)</f>
        <v xml:space="preserve"> </v>
      </c>
      <c r="W22" s="92" t="str">
        <f>IF(SUM('2007AllExports'!F22:F22)=0," ",'2007AllExports'!W22*'2007IllegalPercentages'!F22)</f>
        <v xml:space="preserve"> </v>
      </c>
      <c r="X22" s="92" t="str">
        <f>IF(SUM('2007AllExports'!G22:G22)=0," ",'2007AllExports'!X22*'2007IllegalPercentages'!G22)</f>
        <v xml:space="preserve"> </v>
      </c>
      <c r="Y22" s="92" t="str">
        <f>IF(SUM('2007AllExports'!H22:H22)=0," ",'2007AllExports'!Y22*'2007IllegalPercentages'!H22)</f>
        <v xml:space="preserve"> </v>
      </c>
      <c r="Z22" s="92" t="str">
        <f>IF(SUM('2007AllExports'!I22:I22)=0," ",'2007AllExports'!Z22*'2007IllegalPercentages'!I22)</f>
        <v xml:space="preserve"> </v>
      </c>
      <c r="AA22" s="92" t="str">
        <f>IF(SUM('2007AllExports'!J22:J22)=0," ",'2007AllExports'!AA22*'2007IllegalPercentages'!J22)</f>
        <v xml:space="preserve"> </v>
      </c>
      <c r="AB22" s="92" t="str">
        <f>IF(SUM('2007AllExports'!K22:K22)=0," ",'2007AllExports'!AB22*'2007IllegalPercentages'!K22)</f>
        <v xml:space="preserve"> </v>
      </c>
      <c r="AC22" s="92" t="str">
        <f>IF(SUM('2007AllExports'!L22:L22)=0," ",'2007AllExports'!AC22*'2007IllegalPercentages'!L22)</f>
        <v xml:space="preserve"> </v>
      </c>
      <c r="AE22" s="92" t="str">
        <f>IF(SUM('2007AllExports'!N22:N22)=0," ",'2007AllExports'!AE22*'2007IllegalPercentages'!N22)</f>
        <v xml:space="preserve"> </v>
      </c>
      <c r="AF22" s="92" t="str">
        <f>IF(SUM('2007AllExports'!O22:O22)=0," ",'2007AllExports'!AF22*'2007IllegalPercentages'!O22)</f>
        <v xml:space="preserve"> </v>
      </c>
      <c r="AG22" s="92" t="str">
        <f>IF(SUM('2007AllExports'!P22:P22)=0," ",'2007AllExports'!AG22*'2007IllegalPercentages'!P22)</f>
        <v xml:space="preserve"> </v>
      </c>
      <c r="AH22" s="93">
        <f t="shared" si="1"/>
        <v>0</v>
      </c>
    </row>
    <row r="23" spans="1:34" ht="13">
      <c r="A23" t="s">
        <v>56</v>
      </c>
      <c r="B23" s="89" t="str">
        <f>IF(SUM('2007AllExports'!B23:B23)=0," ",'2007AllExports'!B23*'2007IllegalPercentages'!B23)</f>
        <v xml:space="preserve"> </v>
      </c>
      <c r="C23" s="89">
        <f>IF(SUM('2007AllExports'!C23:C23)=0," ",'2007AllExports'!C23*'2007IllegalPercentages'!C23)</f>
        <v>1.6268642313559997E-2</v>
      </c>
      <c r="D23" s="89" t="str">
        <f>IF(SUM('2007AllExports'!D23:D23)=0," ",'2007AllExports'!D23*'2007IllegalPercentages'!D23)</f>
        <v xml:space="preserve"> </v>
      </c>
      <c r="E23" s="89" t="str">
        <f>IF(SUM('2007AllExports'!E23:E23)=0," ",'2007AllExports'!E23*'2007IllegalPercentages'!E23)</f>
        <v xml:space="preserve"> </v>
      </c>
      <c r="F23" s="90" t="str">
        <f>IF(SUM('2007AllExports'!F23:F23)=0," ",'2007AllExports'!F23*'2007IllegalPercentages'!F23)</f>
        <v xml:space="preserve"> </v>
      </c>
      <c r="G23" s="90" t="str">
        <f>IF(SUM('2007AllExports'!G23:G23)=0," ",'2007AllExports'!G23*'2007IllegalPercentages'!G23)</f>
        <v xml:space="preserve"> </v>
      </c>
      <c r="H23" s="90" t="str">
        <f>IF(SUM('2007AllExports'!H23:H23)=0," ",'2007AllExports'!H23*'2007IllegalPercentages'!H23)</f>
        <v xml:space="preserve"> </v>
      </c>
      <c r="I23" s="90" t="str">
        <f>IF(SUM('2007AllExports'!I23:I23)=0," ",'2007AllExports'!I23*'2007IllegalPercentages'!I23)</f>
        <v xml:space="preserve"> </v>
      </c>
      <c r="J23" s="90" t="str">
        <f>IF(SUM('2007AllExports'!J23:J23)=0," ",'2007AllExports'!J23*'2007IllegalPercentages'!J23)</f>
        <v xml:space="preserve"> </v>
      </c>
      <c r="K23" s="90" t="str">
        <f>IF(SUM('2007AllExports'!K23:K23)=0," ",'2007AllExports'!K23*'2007IllegalPercentages'!K23)</f>
        <v xml:space="preserve"> </v>
      </c>
      <c r="L23" s="90" t="str">
        <f>IF(SUM('2007AllExports'!L23:L23)=0," ",'2007AllExports'!L23*'2007IllegalPercentages'!L23)</f>
        <v xml:space="preserve"> </v>
      </c>
      <c r="N23" s="90" t="str">
        <f>IF(SUM('2007AllExports'!N23:N23)=0," ",'2007AllExports'!N23*'2007IllegalPercentages'!N23)</f>
        <v xml:space="preserve"> </v>
      </c>
      <c r="O23" s="90" t="str">
        <f>IF(SUM('2007AllExports'!O23:O23)=0," ",'2007AllExports'!O23*'2007IllegalPercentages'!O23)</f>
        <v xml:space="preserve"> </v>
      </c>
      <c r="P23" s="90" t="str">
        <f>IF(SUM('2007AllExports'!P23:P23)=0," ",'2007AllExports'!P23*'2007IllegalPercentages'!P23)</f>
        <v xml:space="preserve"> </v>
      </c>
      <c r="Q23" s="91">
        <f t="shared" si="0"/>
        <v>1.6268642313559997E-2</v>
      </c>
      <c r="S23" s="92" t="str">
        <f>IF(SUM('2007AllExports'!B23:B23)=0," ",'2007AllExports'!S23*'2007IllegalPercentages'!B23)</f>
        <v xml:space="preserve"> </v>
      </c>
      <c r="T23" s="92">
        <f>IF(SUM('2007AllExports'!C23:C23)=0," ",'2007AllExports'!T23*'2007IllegalPercentages'!C23)</f>
        <v>2.6040460299999997</v>
      </c>
      <c r="U23" s="92" t="str">
        <f>IF(SUM('2007AllExports'!D23:D23)=0," ",'2007AllExports'!U23*'2007IllegalPercentages'!D23)</f>
        <v xml:space="preserve"> </v>
      </c>
      <c r="V23" s="92" t="str">
        <f>IF(SUM('2007AllExports'!E23:E23)=0," ",'2007AllExports'!V23*'2007IllegalPercentages'!E23)</f>
        <v xml:space="preserve"> </v>
      </c>
      <c r="W23" s="92" t="str">
        <f>IF(SUM('2007AllExports'!F23:F23)=0," ",'2007AllExports'!W23*'2007IllegalPercentages'!F23)</f>
        <v xml:space="preserve"> </v>
      </c>
      <c r="X23" s="92" t="str">
        <f>IF(SUM('2007AllExports'!G23:G23)=0," ",'2007AllExports'!X23*'2007IllegalPercentages'!G23)</f>
        <v xml:space="preserve"> </v>
      </c>
      <c r="Y23" s="92" t="str">
        <f>IF(SUM('2007AllExports'!H23:H23)=0," ",'2007AllExports'!Y23*'2007IllegalPercentages'!H23)</f>
        <v xml:space="preserve"> </v>
      </c>
      <c r="Z23" s="92" t="str">
        <f>IF(SUM('2007AllExports'!I23:I23)=0," ",'2007AllExports'!Z23*'2007IllegalPercentages'!I23)</f>
        <v xml:space="preserve"> </v>
      </c>
      <c r="AA23" s="92" t="str">
        <f>IF(SUM('2007AllExports'!J23:J23)=0," ",'2007AllExports'!AA23*'2007IllegalPercentages'!J23)</f>
        <v xml:space="preserve"> </v>
      </c>
      <c r="AB23" s="92" t="str">
        <f>IF(SUM('2007AllExports'!K23:K23)=0," ",'2007AllExports'!AB23*'2007IllegalPercentages'!K23)</f>
        <v xml:space="preserve"> </v>
      </c>
      <c r="AC23" s="92" t="str">
        <f>IF(SUM('2007AllExports'!L23:L23)=0," ",'2007AllExports'!AC23*'2007IllegalPercentages'!L23)</f>
        <v xml:space="preserve"> </v>
      </c>
      <c r="AE23" s="92" t="str">
        <f>IF(SUM('2007AllExports'!N23:N23)=0," ",'2007AllExports'!AE23*'2007IllegalPercentages'!N23)</f>
        <v xml:space="preserve"> </v>
      </c>
      <c r="AF23" s="92" t="str">
        <f>IF(SUM('2007AllExports'!O23:O23)=0," ",'2007AllExports'!AF23*'2007IllegalPercentages'!O23)</f>
        <v xml:space="preserve"> </v>
      </c>
      <c r="AG23" s="92" t="str">
        <f>IF(SUM('2007AllExports'!P23:P23)=0," ",'2007AllExports'!AG23*'2007IllegalPercentages'!P23)</f>
        <v xml:space="preserve"> </v>
      </c>
      <c r="AH23" s="93">
        <f t="shared" si="1"/>
        <v>2.6040460299999997</v>
      </c>
    </row>
    <row r="24" spans="1:34" ht="13">
      <c r="A24" t="s">
        <v>45</v>
      </c>
      <c r="B24" s="89" t="str">
        <f>IF(SUM('2007AllExports'!B24:B24)=0," ",'2007AllExports'!B24*'2007IllegalPercentages'!B24)</f>
        <v xml:space="preserve"> </v>
      </c>
      <c r="C24" s="89" t="str">
        <f>IF(SUM('2007AllExports'!C24:C24)=0," ",'2007AllExports'!C24*'2007IllegalPercentages'!C24)</f>
        <v xml:space="preserve"> </v>
      </c>
      <c r="D24" s="89" t="str">
        <f>IF(SUM('2007AllExports'!D24:D24)=0," ",'2007AllExports'!D24*'2007IllegalPercentages'!D24)</f>
        <v xml:space="preserve"> </v>
      </c>
      <c r="E24" s="89" t="str">
        <f>IF(SUM('2007AllExports'!E24:E24)=0," ",'2007AllExports'!E24*'2007IllegalPercentages'!E24)</f>
        <v xml:space="preserve"> </v>
      </c>
      <c r="F24" s="90" t="str">
        <f>IF(SUM('2007AllExports'!F24:F24)=0," ",'2007AllExports'!F24*'2007IllegalPercentages'!F24)</f>
        <v xml:space="preserve"> </v>
      </c>
      <c r="G24" s="90" t="str">
        <f>IF(SUM('2007AllExports'!G24:G24)=0," ",'2007AllExports'!G24*'2007IllegalPercentages'!G24)</f>
        <v xml:space="preserve"> </v>
      </c>
      <c r="H24" s="90" t="str">
        <f>IF(SUM('2007AllExports'!H24:H24)=0," ",'2007AllExports'!H24*'2007IllegalPercentages'!H24)</f>
        <v xml:space="preserve"> </v>
      </c>
      <c r="I24" s="90" t="str">
        <f>IF(SUM('2007AllExports'!I24:I24)=0," ",'2007AllExports'!I24*'2007IllegalPercentages'!I24)</f>
        <v xml:space="preserve"> </v>
      </c>
      <c r="J24" s="90" t="str">
        <f>IF(SUM('2007AllExports'!J24:J24)=0," ",'2007AllExports'!J24*'2007IllegalPercentages'!J24)</f>
        <v xml:space="preserve"> </v>
      </c>
      <c r="K24" s="90" t="str">
        <f>IF(SUM('2007AllExports'!K24:K24)=0," ",'2007AllExports'!K24*'2007IllegalPercentages'!K24)</f>
        <v xml:space="preserve"> </v>
      </c>
      <c r="L24" s="90" t="str">
        <f>IF(SUM('2007AllExports'!L24:L24)=0," ",'2007AllExports'!L24*'2007IllegalPercentages'!L24)</f>
        <v xml:space="preserve"> </v>
      </c>
      <c r="N24" s="90" t="str">
        <f>IF(SUM('2007AllExports'!N24:N24)=0," ",'2007AllExports'!N24*'2007IllegalPercentages'!N24)</f>
        <v xml:space="preserve"> </v>
      </c>
      <c r="O24" s="90" t="str">
        <f>IF(SUM('2007AllExports'!O24:O24)=0," ",'2007AllExports'!O24*'2007IllegalPercentages'!O24)</f>
        <v xml:space="preserve"> </v>
      </c>
      <c r="P24" s="90" t="str">
        <f>IF(SUM('2007AllExports'!P24:P24)=0," ",'2007AllExports'!P24*'2007IllegalPercentages'!P24)</f>
        <v xml:space="preserve"> </v>
      </c>
      <c r="Q24" s="91">
        <f t="shared" si="0"/>
        <v>0</v>
      </c>
      <c r="S24" s="92" t="str">
        <f>IF(SUM('2007AllExports'!B24:B24)=0," ",'2007AllExports'!S24*'2007IllegalPercentages'!B24)</f>
        <v xml:space="preserve"> </v>
      </c>
      <c r="T24" s="92" t="str">
        <f>IF(SUM('2007AllExports'!C24:C24)=0," ",'2007AllExports'!T24*'2007IllegalPercentages'!C24)</f>
        <v xml:space="preserve"> </v>
      </c>
      <c r="U24" s="92" t="str">
        <f>IF(SUM('2007AllExports'!D24:D24)=0," ",'2007AllExports'!U24*'2007IllegalPercentages'!D24)</f>
        <v xml:space="preserve"> </v>
      </c>
      <c r="V24" s="92" t="str">
        <f>IF(SUM('2007AllExports'!E24:E24)=0," ",'2007AllExports'!V24*'2007IllegalPercentages'!E24)</f>
        <v xml:space="preserve"> </v>
      </c>
      <c r="W24" s="92" t="str">
        <f>IF(SUM('2007AllExports'!F24:F24)=0," ",'2007AllExports'!W24*'2007IllegalPercentages'!F24)</f>
        <v xml:space="preserve"> </v>
      </c>
      <c r="X24" s="92" t="str">
        <f>IF(SUM('2007AllExports'!G24:G24)=0," ",'2007AllExports'!X24*'2007IllegalPercentages'!G24)</f>
        <v xml:space="preserve"> </v>
      </c>
      <c r="Y24" s="92" t="str">
        <f>IF(SUM('2007AllExports'!H24:H24)=0," ",'2007AllExports'!Y24*'2007IllegalPercentages'!H24)</f>
        <v xml:space="preserve"> </v>
      </c>
      <c r="Z24" s="92" t="str">
        <f>IF(SUM('2007AllExports'!I24:I24)=0," ",'2007AllExports'!Z24*'2007IllegalPercentages'!I24)</f>
        <v xml:space="preserve"> </v>
      </c>
      <c r="AA24" s="92" t="str">
        <f>IF(SUM('2007AllExports'!J24:J24)=0," ",'2007AllExports'!AA24*'2007IllegalPercentages'!J24)</f>
        <v xml:space="preserve"> </v>
      </c>
      <c r="AB24" s="92" t="str">
        <f>IF(SUM('2007AllExports'!K24:K24)=0," ",'2007AllExports'!AB24*'2007IllegalPercentages'!K24)</f>
        <v xml:space="preserve"> </v>
      </c>
      <c r="AC24" s="92" t="str">
        <f>IF(SUM('2007AllExports'!L24:L24)=0," ",'2007AllExports'!AC24*'2007IllegalPercentages'!L24)</f>
        <v xml:space="preserve"> </v>
      </c>
      <c r="AE24" s="92" t="str">
        <f>IF(SUM('2007AllExports'!N24:N24)=0," ",'2007AllExports'!AE24*'2007IllegalPercentages'!N24)</f>
        <v xml:space="preserve"> </v>
      </c>
      <c r="AF24" s="92" t="str">
        <f>IF(SUM('2007AllExports'!O24:O24)=0," ",'2007AllExports'!AF24*'2007IllegalPercentages'!O24)</f>
        <v xml:space="preserve"> </v>
      </c>
      <c r="AG24" s="92" t="str">
        <f>IF(SUM('2007AllExports'!P24:P24)=0," ",'2007AllExports'!AG24*'2007IllegalPercentages'!P24)</f>
        <v xml:space="preserve"> </v>
      </c>
      <c r="AH24" s="93">
        <f t="shared" si="1"/>
        <v>0</v>
      </c>
    </row>
    <row r="25" spans="1:34" ht="13">
      <c r="A25" t="s">
        <v>46</v>
      </c>
      <c r="B25" s="89" t="str">
        <f>IF(SUM('2007AllExports'!B25:B25)=0," ",'2007AllExports'!B25*'2007IllegalPercentages'!B25)</f>
        <v xml:space="preserve"> </v>
      </c>
      <c r="C25" s="89" t="str">
        <f>IF(SUM('2007AllExports'!C25:C25)=0," ",'2007AllExports'!C25*'2007IllegalPercentages'!C25)</f>
        <v xml:space="preserve"> </v>
      </c>
      <c r="D25" s="89" t="str">
        <f>IF(SUM('2007AllExports'!D25:D25)=0," ",'2007AllExports'!D25*'2007IllegalPercentages'!D25)</f>
        <v xml:space="preserve"> </v>
      </c>
      <c r="E25" s="89" t="str">
        <f>IF(SUM('2007AllExports'!E25:E25)=0," ",'2007AllExports'!E25*'2007IllegalPercentages'!E25)</f>
        <v xml:space="preserve"> </v>
      </c>
      <c r="F25" s="90" t="str">
        <f>IF(SUM('2007AllExports'!F25:F25)=0," ",'2007AllExports'!F25*'2007IllegalPercentages'!F25)</f>
        <v xml:space="preserve"> </v>
      </c>
      <c r="G25" s="90" t="str">
        <f>IF(SUM('2007AllExports'!G25:G25)=0," ",'2007AllExports'!G25*'2007IllegalPercentages'!G25)</f>
        <v xml:space="preserve"> </v>
      </c>
      <c r="H25" s="90" t="str">
        <f>IF(SUM('2007AllExports'!H25:H25)=0," ",'2007AllExports'!H25*'2007IllegalPercentages'!H25)</f>
        <v xml:space="preserve"> </v>
      </c>
      <c r="I25" s="90" t="str">
        <f>IF(SUM('2007AllExports'!I25:I25)=0," ",'2007AllExports'!I25*'2007IllegalPercentages'!I25)</f>
        <v xml:space="preserve"> </v>
      </c>
      <c r="J25" s="90" t="str">
        <f>IF(SUM('2007AllExports'!J25:J25)=0," ",'2007AllExports'!J25*'2007IllegalPercentages'!J25)</f>
        <v xml:space="preserve"> </v>
      </c>
      <c r="K25" s="90" t="str">
        <f>IF(SUM('2007AllExports'!K25:K25)=0," ",'2007AllExports'!K25*'2007IllegalPercentages'!K25)</f>
        <v xml:space="preserve"> </v>
      </c>
      <c r="L25" s="90" t="str">
        <f>IF(SUM('2007AllExports'!L25:L25)=0," ",'2007AllExports'!L25*'2007IllegalPercentages'!L25)</f>
        <v xml:space="preserve"> </v>
      </c>
      <c r="N25" s="90" t="str">
        <f>IF(SUM('2007AllExports'!N25:N25)=0," ",'2007AllExports'!N25*'2007IllegalPercentages'!N25)</f>
        <v xml:space="preserve"> </v>
      </c>
      <c r="O25" s="90" t="str">
        <f>IF(SUM('2007AllExports'!O25:O25)=0," ",'2007AllExports'!O25*'2007IllegalPercentages'!O25)</f>
        <v xml:space="preserve"> </v>
      </c>
      <c r="P25" s="90" t="str">
        <f>IF(SUM('2007AllExports'!P25:P25)=0," ",'2007AllExports'!P25*'2007IllegalPercentages'!P25)</f>
        <v xml:space="preserve"> </v>
      </c>
      <c r="Q25" s="91">
        <f t="shared" si="0"/>
        <v>0</v>
      </c>
      <c r="S25" s="92" t="str">
        <f>IF(SUM('2007AllExports'!B25:B25)=0," ",'2007AllExports'!S25*'2007IllegalPercentages'!B25)</f>
        <v xml:space="preserve"> </v>
      </c>
      <c r="T25" s="92" t="str">
        <f>IF(SUM('2007AllExports'!C25:C25)=0," ",'2007AllExports'!T25*'2007IllegalPercentages'!C25)</f>
        <v xml:space="preserve"> </v>
      </c>
      <c r="U25" s="92" t="str">
        <f>IF(SUM('2007AllExports'!D25:D25)=0," ",'2007AllExports'!U25*'2007IllegalPercentages'!D25)</f>
        <v xml:space="preserve"> </v>
      </c>
      <c r="V25" s="92" t="str">
        <f>IF(SUM('2007AllExports'!E25:E25)=0," ",'2007AllExports'!V25*'2007IllegalPercentages'!E25)</f>
        <v xml:space="preserve"> </v>
      </c>
      <c r="W25" s="92" t="str">
        <f>IF(SUM('2007AllExports'!F25:F25)=0," ",'2007AllExports'!W25*'2007IllegalPercentages'!F25)</f>
        <v xml:space="preserve"> </v>
      </c>
      <c r="X25" s="92" t="str">
        <f>IF(SUM('2007AllExports'!G25:G25)=0," ",'2007AllExports'!X25*'2007IllegalPercentages'!G25)</f>
        <v xml:space="preserve"> </v>
      </c>
      <c r="Y25" s="92" t="str">
        <f>IF(SUM('2007AllExports'!H25:H25)=0," ",'2007AllExports'!Y25*'2007IllegalPercentages'!H25)</f>
        <v xml:space="preserve"> </v>
      </c>
      <c r="Z25" s="92" t="str">
        <f>IF(SUM('2007AllExports'!I25:I25)=0," ",'2007AllExports'!Z25*'2007IllegalPercentages'!I25)</f>
        <v xml:space="preserve"> </v>
      </c>
      <c r="AA25" s="92" t="str">
        <f>IF(SUM('2007AllExports'!J25:J25)=0," ",'2007AllExports'!AA25*'2007IllegalPercentages'!J25)</f>
        <v xml:space="preserve"> </v>
      </c>
      <c r="AB25" s="92" t="str">
        <f>IF(SUM('2007AllExports'!K25:K25)=0," ",'2007AllExports'!AB25*'2007IllegalPercentages'!K25)</f>
        <v xml:space="preserve"> </v>
      </c>
      <c r="AC25" s="92" t="str">
        <f>IF(SUM('2007AllExports'!L25:L25)=0," ",'2007AllExports'!AC25*'2007IllegalPercentages'!L25)</f>
        <v xml:space="preserve"> </v>
      </c>
      <c r="AE25" s="92" t="str">
        <f>IF(SUM('2007AllExports'!N25:N25)=0," ",'2007AllExports'!AE25*'2007IllegalPercentages'!N25)</f>
        <v xml:space="preserve"> </v>
      </c>
      <c r="AF25" s="92" t="str">
        <f>IF(SUM('2007AllExports'!O25:O25)=0," ",'2007AllExports'!AF25*'2007IllegalPercentages'!O25)</f>
        <v xml:space="preserve"> </v>
      </c>
      <c r="AG25" s="92" t="str">
        <f>IF(SUM('2007AllExports'!P25:P25)=0," ",'2007AllExports'!AG25*'2007IllegalPercentages'!P25)</f>
        <v xml:space="preserve"> </v>
      </c>
      <c r="AH25" s="93">
        <f t="shared" si="1"/>
        <v>0</v>
      </c>
    </row>
    <row r="26" spans="1:34" ht="13">
      <c r="A26" t="s">
        <v>47</v>
      </c>
      <c r="B26" s="89" t="str">
        <f>IF(SUM('2007AllExports'!B26:B26)=0," ",'2007AllExports'!B26*'2007IllegalPercentages'!B26)</f>
        <v xml:space="preserve"> </v>
      </c>
      <c r="C26" s="89" t="str">
        <f>IF(SUM('2007AllExports'!C26:C26)=0," ",'2007AllExports'!C26*'2007IllegalPercentages'!C26)</f>
        <v xml:space="preserve"> </v>
      </c>
      <c r="D26" s="89">
        <f>IF(SUM('2007AllExports'!D26:D26)=0," ",'2007AllExports'!D26*'2007IllegalPercentages'!D26)</f>
        <v>2.6734821035999997E-3</v>
      </c>
      <c r="E26" s="89" t="str">
        <f>IF(SUM('2007AllExports'!E26:E26)=0," ",'2007AllExports'!E26*'2007IllegalPercentages'!E26)</f>
        <v xml:space="preserve"> </v>
      </c>
      <c r="F26" s="90" t="str">
        <f>IF(SUM('2007AllExports'!F26:F26)=0," ",'2007AllExports'!F26*'2007IllegalPercentages'!F26)</f>
        <v xml:space="preserve"> </v>
      </c>
      <c r="G26" s="90" t="str">
        <f>IF(SUM('2007AllExports'!G26:G26)=0," ",'2007AllExports'!G26*'2007IllegalPercentages'!G26)</f>
        <v xml:space="preserve"> </v>
      </c>
      <c r="H26" s="90" t="str">
        <f>IF(SUM('2007AllExports'!H26:H26)=0," ",'2007AllExports'!H26*'2007IllegalPercentages'!H26)</f>
        <v xml:space="preserve"> </v>
      </c>
      <c r="I26" s="90" t="str">
        <f>IF(SUM('2007AllExports'!I26:I26)=0," ",'2007AllExports'!I26*'2007IllegalPercentages'!I26)</f>
        <v xml:space="preserve"> </v>
      </c>
      <c r="J26" s="90" t="str">
        <f>IF(SUM('2007AllExports'!J26:J26)=0," ",'2007AllExports'!J26*'2007IllegalPercentages'!J26)</f>
        <v xml:space="preserve"> </v>
      </c>
      <c r="K26" s="90" t="str">
        <f>IF(SUM('2007AllExports'!K26:K26)=0," ",'2007AllExports'!K26*'2007IllegalPercentages'!K26)</f>
        <v xml:space="preserve"> </v>
      </c>
      <c r="L26" s="90" t="str">
        <f>IF(SUM('2007AllExports'!L26:L26)=0," ",'2007AllExports'!L26*'2007IllegalPercentages'!L26)</f>
        <v xml:space="preserve"> </v>
      </c>
      <c r="N26" s="90" t="str">
        <f>IF(SUM('2007AllExports'!N26:N26)=0," ",'2007AllExports'!N26*'2007IllegalPercentages'!N26)</f>
        <v xml:space="preserve"> </v>
      </c>
      <c r="O26" s="90" t="str">
        <f>IF(SUM('2007AllExports'!O26:O26)=0," ",'2007AllExports'!O26*'2007IllegalPercentages'!O26)</f>
        <v xml:space="preserve"> </v>
      </c>
      <c r="P26" s="90" t="str">
        <f>IF(SUM('2007AllExports'!P26:P26)=0," ",'2007AllExports'!P26*'2007IllegalPercentages'!P26)</f>
        <v xml:space="preserve"> </v>
      </c>
      <c r="Q26" s="91">
        <f t="shared" si="0"/>
        <v>2.6734821035999997E-3</v>
      </c>
      <c r="S26" s="92" t="str">
        <f>IF(SUM('2007AllExports'!B26:B26)=0," ",'2007AllExports'!S26*'2007IllegalPercentages'!B26)</f>
        <v xml:space="preserve"> </v>
      </c>
      <c r="T26" s="92" t="str">
        <f>IF(SUM('2007AllExports'!C26:C26)=0," ",'2007AllExports'!T26*'2007IllegalPercentages'!C26)</f>
        <v xml:space="preserve"> </v>
      </c>
      <c r="U26" s="92">
        <f>IF(SUM('2007AllExports'!D26:D26)=0," ",'2007AllExports'!U26*'2007IllegalPercentages'!D26)</f>
        <v>0.88538174999999997</v>
      </c>
      <c r="V26" s="92" t="str">
        <f>IF(SUM('2007AllExports'!E26:E26)=0," ",'2007AllExports'!V26*'2007IllegalPercentages'!E26)</f>
        <v xml:space="preserve"> </v>
      </c>
      <c r="W26" s="92" t="str">
        <f>IF(SUM('2007AllExports'!F26:F26)=0," ",'2007AllExports'!W26*'2007IllegalPercentages'!F26)</f>
        <v xml:space="preserve"> </v>
      </c>
      <c r="X26" s="92" t="str">
        <f>IF(SUM('2007AllExports'!G26:G26)=0," ",'2007AllExports'!X26*'2007IllegalPercentages'!G26)</f>
        <v xml:space="preserve"> </v>
      </c>
      <c r="Y26" s="92" t="str">
        <f>IF(SUM('2007AllExports'!H26:H26)=0," ",'2007AllExports'!Y26*'2007IllegalPercentages'!H26)</f>
        <v xml:space="preserve"> </v>
      </c>
      <c r="Z26" s="92" t="str">
        <f>IF(SUM('2007AllExports'!I26:I26)=0," ",'2007AllExports'!Z26*'2007IllegalPercentages'!I26)</f>
        <v xml:space="preserve"> </v>
      </c>
      <c r="AA26" s="92" t="str">
        <f>IF(SUM('2007AllExports'!J26:J26)=0," ",'2007AllExports'!AA26*'2007IllegalPercentages'!J26)</f>
        <v xml:space="preserve"> </v>
      </c>
      <c r="AB26" s="92" t="str">
        <f>IF(SUM('2007AllExports'!K26:K26)=0," ",'2007AllExports'!AB26*'2007IllegalPercentages'!K26)</f>
        <v xml:space="preserve"> </v>
      </c>
      <c r="AC26" s="92" t="str">
        <f>IF(SUM('2007AllExports'!L26:L26)=0," ",'2007AllExports'!AC26*'2007IllegalPercentages'!L26)</f>
        <v xml:space="preserve"> </v>
      </c>
      <c r="AE26" s="92" t="str">
        <f>IF(SUM('2007AllExports'!N26:N26)=0," ",'2007AllExports'!AE26*'2007IllegalPercentages'!N26)</f>
        <v xml:space="preserve"> </v>
      </c>
      <c r="AF26" s="92" t="str">
        <f>IF(SUM('2007AllExports'!O26:O26)=0," ",'2007AllExports'!AF26*'2007IllegalPercentages'!O26)</f>
        <v xml:space="preserve"> </v>
      </c>
      <c r="AG26" s="92" t="str">
        <f>IF(SUM('2007AllExports'!P26:P26)=0," ",'2007AllExports'!AG26*'2007IllegalPercentages'!P26)</f>
        <v xml:space="preserve"> </v>
      </c>
      <c r="AH26" s="93">
        <f t="shared" si="1"/>
        <v>0.88538174999999997</v>
      </c>
    </row>
    <row r="27" spans="1:34" ht="13">
      <c r="A27" t="s">
        <v>48</v>
      </c>
      <c r="B27" s="89" t="str">
        <f>IF(SUM('2007AllExports'!B27:B27)=0," ",'2007AllExports'!B27*'2007IllegalPercentages'!B27)</f>
        <v xml:space="preserve"> </v>
      </c>
      <c r="C27" s="89" t="str">
        <f>IF(SUM('2007AllExports'!C27:C27)=0," ",'2007AllExports'!C27*'2007IllegalPercentages'!C27)</f>
        <v xml:space="preserve"> </v>
      </c>
      <c r="D27" s="89" t="str">
        <f>IF(SUM('2007AllExports'!D27:D27)=0," ",'2007AllExports'!D27*'2007IllegalPercentages'!D27)</f>
        <v xml:space="preserve"> </v>
      </c>
      <c r="E27" s="89" t="str">
        <f>IF(SUM('2007AllExports'!E27:E27)=0," ",'2007AllExports'!E27*'2007IllegalPercentages'!E27)</f>
        <v xml:space="preserve"> </v>
      </c>
      <c r="F27" s="90" t="str">
        <f>IF(SUM('2007AllExports'!F27:F27)=0," ",'2007AllExports'!F27*'2007IllegalPercentages'!F27)</f>
        <v xml:space="preserve"> </v>
      </c>
      <c r="G27" s="90" t="str">
        <f>IF(SUM('2007AllExports'!G27:G27)=0," ",'2007AllExports'!G27*'2007IllegalPercentages'!G27)</f>
        <v xml:space="preserve"> </v>
      </c>
      <c r="H27" s="90" t="str">
        <f>IF(SUM('2007AllExports'!H27:H27)=0," ",'2007AllExports'!H27*'2007IllegalPercentages'!H27)</f>
        <v xml:space="preserve"> </v>
      </c>
      <c r="I27" s="90" t="str">
        <f>IF(SUM('2007AllExports'!I27:I27)=0," ",'2007AllExports'!I27*'2007IllegalPercentages'!I27)</f>
        <v xml:space="preserve"> </v>
      </c>
      <c r="J27" s="90" t="str">
        <f>IF(SUM('2007AllExports'!J27:J27)=0," ",'2007AllExports'!J27*'2007IllegalPercentages'!J27)</f>
        <v xml:space="preserve"> </v>
      </c>
      <c r="K27" s="90" t="str">
        <f>IF(SUM('2007AllExports'!K27:K27)=0," ",'2007AllExports'!K27*'2007IllegalPercentages'!K27)</f>
        <v xml:space="preserve"> </v>
      </c>
      <c r="L27" s="90" t="str">
        <f>IF(SUM('2007AllExports'!L27:L27)=0," ",'2007AllExports'!L27*'2007IllegalPercentages'!L27)</f>
        <v xml:space="preserve"> </v>
      </c>
      <c r="N27" s="90" t="str">
        <f>IF(SUM('2007AllExports'!N27:N27)=0," ",'2007AllExports'!N27*'2007IllegalPercentages'!N27)</f>
        <v xml:space="preserve"> </v>
      </c>
      <c r="O27" s="90" t="str">
        <f>IF(SUM('2007AllExports'!O27:O27)=0," ",'2007AllExports'!O27*'2007IllegalPercentages'!O27)</f>
        <v xml:space="preserve"> </v>
      </c>
      <c r="P27" s="90" t="str">
        <f>IF(SUM('2007AllExports'!P27:P27)=0," ",'2007AllExports'!P27*'2007IllegalPercentages'!P27)</f>
        <v xml:space="preserve"> </v>
      </c>
      <c r="Q27" s="91">
        <f t="shared" si="0"/>
        <v>0</v>
      </c>
      <c r="S27" s="92" t="str">
        <f>IF(SUM('2007AllExports'!B27:B27)=0," ",'2007AllExports'!S27*'2007IllegalPercentages'!B27)</f>
        <v xml:space="preserve"> </v>
      </c>
      <c r="T27" s="92" t="str">
        <f>IF(SUM('2007AllExports'!C27:C27)=0," ",'2007AllExports'!T27*'2007IllegalPercentages'!C27)</f>
        <v xml:space="preserve"> </v>
      </c>
      <c r="U27" s="92" t="str">
        <f>IF(SUM('2007AllExports'!D27:D27)=0," ",'2007AllExports'!U27*'2007IllegalPercentages'!D27)</f>
        <v xml:space="preserve"> </v>
      </c>
      <c r="V27" s="92" t="str">
        <f>IF(SUM('2007AllExports'!E27:E27)=0," ",'2007AllExports'!V27*'2007IllegalPercentages'!E27)</f>
        <v xml:space="preserve"> </v>
      </c>
      <c r="W27" s="92" t="str">
        <f>IF(SUM('2007AllExports'!F27:F27)=0," ",'2007AllExports'!W27*'2007IllegalPercentages'!F27)</f>
        <v xml:space="preserve"> </v>
      </c>
      <c r="X27" s="92" t="str">
        <f>IF(SUM('2007AllExports'!G27:G27)=0," ",'2007AllExports'!X27*'2007IllegalPercentages'!G27)</f>
        <v xml:space="preserve"> </v>
      </c>
      <c r="Y27" s="92" t="str">
        <f>IF(SUM('2007AllExports'!H27:H27)=0," ",'2007AllExports'!Y27*'2007IllegalPercentages'!H27)</f>
        <v xml:space="preserve"> </v>
      </c>
      <c r="Z27" s="92" t="str">
        <f>IF(SUM('2007AllExports'!I27:I27)=0," ",'2007AllExports'!Z27*'2007IllegalPercentages'!I27)</f>
        <v xml:space="preserve"> </v>
      </c>
      <c r="AA27" s="92" t="str">
        <f>IF(SUM('2007AllExports'!J27:J27)=0," ",'2007AllExports'!AA27*'2007IllegalPercentages'!J27)</f>
        <v xml:space="preserve"> </v>
      </c>
      <c r="AB27" s="92" t="str">
        <f>IF(SUM('2007AllExports'!K27:K27)=0," ",'2007AllExports'!AB27*'2007IllegalPercentages'!K27)</f>
        <v xml:space="preserve"> </v>
      </c>
      <c r="AC27" s="92" t="str">
        <f>IF(SUM('2007AllExports'!L27:L27)=0," ",'2007AllExports'!AC27*'2007IllegalPercentages'!L27)</f>
        <v xml:space="preserve"> </v>
      </c>
      <c r="AE27" s="92" t="str">
        <f>IF(SUM('2007AllExports'!N27:N27)=0," ",'2007AllExports'!AE27*'2007IllegalPercentages'!N27)</f>
        <v xml:space="preserve"> </v>
      </c>
      <c r="AF27" s="92" t="str">
        <f>IF(SUM('2007AllExports'!O27:O27)=0," ",'2007AllExports'!AF27*'2007IllegalPercentages'!O27)</f>
        <v xml:space="preserve"> </v>
      </c>
      <c r="AG27" s="92" t="str">
        <f>IF(SUM('2007AllExports'!P27:P27)=0," ",'2007AllExports'!AG27*'2007IllegalPercentages'!P27)</f>
        <v xml:space="preserve"> </v>
      </c>
      <c r="AH27" s="93">
        <f t="shared" si="1"/>
        <v>0</v>
      </c>
    </row>
    <row r="28" spans="1:34" ht="13">
      <c r="A28" t="s">
        <v>49</v>
      </c>
      <c r="B28" s="89" t="str">
        <f>IF(SUM('2007AllExports'!B28:B28)=0," ",'2007AllExports'!B28*'2007IllegalPercentages'!B28)</f>
        <v xml:space="preserve"> </v>
      </c>
      <c r="C28" s="89" t="str">
        <f>IF(SUM('2007AllExports'!C28:C28)=0," ",'2007AllExports'!C28*'2007IllegalPercentages'!C28)</f>
        <v xml:space="preserve"> </v>
      </c>
      <c r="D28" s="89" t="str">
        <f>IF(SUM('2007AllExports'!D28:D28)=0," ",'2007AllExports'!D28*'2007IllegalPercentages'!D28)</f>
        <v xml:space="preserve"> </v>
      </c>
      <c r="E28" s="89" t="str">
        <f>IF(SUM('2007AllExports'!E28:E28)=0," ",'2007AllExports'!E28*'2007IllegalPercentages'!E28)</f>
        <v xml:space="preserve"> </v>
      </c>
      <c r="F28" s="90" t="str">
        <f>IF(SUM('2007AllExports'!F28:F28)=0," ",'2007AllExports'!F28*'2007IllegalPercentages'!F28)</f>
        <v xml:space="preserve"> </v>
      </c>
      <c r="G28" s="90" t="str">
        <f>IF(SUM('2007AllExports'!G28:G28)=0," ",'2007AllExports'!G28*'2007IllegalPercentages'!G28)</f>
        <v xml:space="preserve"> </v>
      </c>
      <c r="H28" s="90" t="str">
        <f>IF(SUM('2007AllExports'!H28:H28)=0," ",'2007AllExports'!H28*'2007IllegalPercentages'!H28)</f>
        <v xml:space="preserve"> </v>
      </c>
      <c r="I28" s="90" t="str">
        <f>IF(SUM('2007AllExports'!I28:I28)=0," ",'2007AllExports'!I28*'2007IllegalPercentages'!I28)</f>
        <v xml:space="preserve"> </v>
      </c>
      <c r="J28" s="90" t="str">
        <f>IF(SUM('2007AllExports'!J28:J28)=0," ",'2007AllExports'!J28*'2007IllegalPercentages'!J28)</f>
        <v xml:space="preserve"> </v>
      </c>
      <c r="K28" s="90" t="str">
        <f>IF(SUM('2007AllExports'!K28:K28)=0," ",'2007AllExports'!K28*'2007IllegalPercentages'!K28)</f>
        <v xml:space="preserve"> </v>
      </c>
      <c r="L28" s="90" t="str">
        <f>IF(SUM('2007AllExports'!L28:L28)=0," ",'2007AllExports'!L28*'2007IllegalPercentages'!L28)</f>
        <v xml:space="preserve"> </v>
      </c>
      <c r="N28" s="90" t="str">
        <f>IF(SUM('2007AllExports'!N28:N28)=0," ",'2007AllExports'!N28*'2007IllegalPercentages'!N28)</f>
        <v xml:space="preserve"> </v>
      </c>
      <c r="O28" s="90" t="str">
        <f>IF(SUM('2007AllExports'!O28:O28)=0," ",'2007AllExports'!O28*'2007IllegalPercentages'!O28)</f>
        <v xml:space="preserve"> </v>
      </c>
      <c r="P28" s="90" t="str">
        <f>IF(SUM('2007AllExports'!P28:P28)=0," ",'2007AllExports'!P28*'2007IllegalPercentages'!P28)</f>
        <v xml:space="preserve"> </v>
      </c>
      <c r="Q28" s="91">
        <f t="shared" si="0"/>
        <v>0</v>
      </c>
      <c r="S28" s="92" t="str">
        <f>IF(SUM('2007AllExports'!B28:B28)=0," ",'2007AllExports'!S28*'2007IllegalPercentages'!B28)</f>
        <v xml:space="preserve"> </v>
      </c>
      <c r="T28" s="92" t="str">
        <f>IF(SUM('2007AllExports'!C28:C28)=0," ",'2007AllExports'!T28*'2007IllegalPercentages'!C28)</f>
        <v xml:space="preserve"> </v>
      </c>
      <c r="U28" s="92" t="str">
        <f>IF(SUM('2007AllExports'!D28:D28)=0," ",'2007AllExports'!U28*'2007IllegalPercentages'!D28)</f>
        <v xml:space="preserve"> </v>
      </c>
      <c r="V28" s="92" t="str">
        <f>IF(SUM('2007AllExports'!E28:E28)=0," ",'2007AllExports'!V28*'2007IllegalPercentages'!E28)</f>
        <v xml:space="preserve"> </v>
      </c>
      <c r="W28" s="92" t="str">
        <f>IF(SUM('2007AllExports'!F28:F28)=0," ",'2007AllExports'!W28*'2007IllegalPercentages'!F28)</f>
        <v xml:space="preserve"> </v>
      </c>
      <c r="X28" s="92" t="str">
        <f>IF(SUM('2007AllExports'!G28:G28)=0," ",'2007AllExports'!X28*'2007IllegalPercentages'!G28)</f>
        <v xml:space="preserve"> </v>
      </c>
      <c r="Y28" s="92" t="str">
        <f>IF(SUM('2007AllExports'!H28:H28)=0," ",'2007AllExports'!Y28*'2007IllegalPercentages'!H28)</f>
        <v xml:space="preserve"> </v>
      </c>
      <c r="Z28" s="92" t="str">
        <f>IF(SUM('2007AllExports'!I28:I28)=0," ",'2007AllExports'!Z28*'2007IllegalPercentages'!I28)</f>
        <v xml:space="preserve"> </v>
      </c>
      <c r="AA28" s="92" t="str">
        <f>IF(SUM('2007AllExports'!J28:J28)=0," ",'2007AllExports'!AA28*'2007IllegalPercentages'!J28)</f>
        <v xml:space="preserve"> </v>
      </c>
      <c r="AB28" s="92" t="str">
        <f>IF(SUM('2007AllExports'!K28:K28)=0," ",'2007AllExports'!AB28*'2007IllegalPercentages'!K28)</f>
        <v xml:space="preserve"> </v>
      </c>
      <c r="AC28" s="92" t="str">
        <f>IF(SUM('2007AllExports'!L28:L28)=0," ",'2007AllExports'!AC28*'2007IllegalPercentages'!L28)</f>
        <v xml:space="preserve"> </v>
      </c>
      <c r="AE28" s="92" t="str">
        <f>IF(SUM('2007AllExports'!N28:N28)=0," ",'2007AllExports'!AE28*'2007IllegalPercentages'!N28)</f>
        <v xml:space="preserve"> </v>
      </c>
      <c r="AF28" s="92" t="str">
        <f>IF(SUM('2007AllExports'!O28:O28)=0," ",'2007AllExports'!AF28*'2007IllegalPercentages'!O28)</f>
        <v xml:space="preserve"> </v>
      </c>
      <c r="AG28" s="92" t="str">
        <f>IF(SUM('2007AllExports'!P28:P28)=0," ",'2007AllExports'!AG28*'2007IllegalPercentages'!P28)</f>
        <v xml:space="preserve"> </v>
      </c>
      <c r="AH28" s="93">
        <f t="shared" si="1"/>
        <v>0</v>
      </c>
    </row>
    <row r="29" spans="1:34" ht="13">
      <c r="A29" t="s">
        <v>50</v>
      </c>
      <c r="B29" s="89" t="str">
        <f>IF(SUM('2007AllExports'!B29:B29)=0," ",'2007AllExports'!B29*'2007IllegalPercentages'!B29)</f>
        <v xml:space="preserve"> </v>
      </c>
      <c r="C29" s="89">
        <f>IF(SUM('2007AllExports'!C29:C29)=0," ",'2007AllExports'!C29*'2007IllegalPercentages'!C29)</f>
        <v>3.4999610624159995E-2</v>
      </c>
      <c r="D29" s="89">
        <f>IF(SUM('2007AllExports'!D29:D29)=0," ",'2007AllExports'!D29*'2007IllegalPercentages'!D29)</f>
        <v>1.1153168796E-2</v>
      </c>
      <c r="E29" s="89" t="str">
        <f>IF(SUM('2007AllExports'!E29:E29)=0," ",'2007AllExports'!E29*'2007IllegalPercentages'!E29)</f>
        <v xml:space="preserve"> </v>
      </c>
      <c r="F29" s="90" t="str">
        <f>IF(SUM('2007AllExports'!F29:F29)=0," ",'2007AllExports'!F29*'2007IllegalPercentages'!F29)</f>
        <v xml:space="preserve"> </v>
      </c>
      <c r="G29" s="90" t="str">
        <f>IF(SUM('2007AllExports'!G29:G29)=0," ",'2007AllExports'!G29*'2007IllegalPercentages'!G29)</f>
        <v xml:space="preserve"> </v>
      </c>
      <c r="H29" s="90" t="str">
        <f>IF(SUM('2007AllExports'!H29:H29)=0," ",'2007AllExports'!H29*'2007IllegalPercentages'!H29)</f>
        <v xml:space="preserve"> </v>
      </c>
      <c r="I29" s="90" t="str">
        <f>IF(SUM('2007AllExports'!I29:I29)=0," ",'2007AllExports'!I29*'2007IllegalPercentages'!I29)</f>
        <v xml:space="preserve"> </v>
      </c>
      <c r="J29" s="90" t="str">
        <f>IF(SUM('2007AllExports'!J29:J29)=0," ",'2007AllExports'!J29*'2007IllegalPercentages'!J29)</f>
        <v xml:space="preserve"> </v>
      </c>
      <c r="K29" s="90" t="str">
        <f>IF(SUM('2007AllExports'!K29:K29)=0," ",'2007AllExports'!K29*'2007IllegalPercentages'!K29)</f>
        <v xml:space="preserve"> </v>
      </c>
      <c r="L29" s="90" t="str">
        <f>IF(SUM('2007AllExports'!L29:L29)=0," ",'2007AllExports'!L29*'2007IllegalPercentages'!L29)</f>
        <v xml:space="preserve"> </v>
      </c>
      <c r="N29" s="90" t="str">
        <f>IF(SUM('2007AllExports'!N29:N29)=0," ",'2007AllExports'!N29*'2007IllegalPercentages'!N29)</f>
        <v xml:space="preserve"> </v>
      </c>
      <c r="O29" s="90" t="str">
        <f>IF(SUM('2007AllExports'!O29:O29)=0," ",'2007AllExports'!O29*'2007IllegalPercentages'!O29)</f>
        <v xml:space="preserve"> </v>
      </c>
      <c r="P29" s="90" t="str">
        <f>IF(SUM('2007AllExports'!P29:P29)=0," ",'2007AllExports'!P29*'2007IllegalPercentages'!P29)</f>
        <v xml:space="preserve"> </v>
      </c>
      <c r="Q29" s="91">
        <f t="shared" si="0"/>
        <v>4.6152779420159995E-2</v>
      </c>
      <c r="S29" s="92" t="str">
        <f>IF(SUM('2007AllExports'!B29:B29)=0," ",'2007AllExports'!S29*'2007IllegalPercentages'!B29)</f>
        <v xml:space="preserve"> </v>
      </c>
      <c r="T29" s="92">
        <f>IF(SUM('2007AllExports'!C29:C29)=0," ",'2007AllExports'!T29*'2007IllegalPercentages'!C29)</f>
        <v>10.353020129999999</v>
      </c>
      <c r="U29" s="92">
        <f>IF(SUM('2007AllExports'!D29:D29)=0," ",'2007AllExports'!U29*'2007IllegalPercentages'!D29)</f>
        <v>4.5396648000000006</v>
      </c>
      <c r="V29" s="92" t="str">
        <f>IF(SUM('2007AllExports'!E29:E29)=0," ",'2007AllExports'!V29*'2007IllegalPercentages'!E29)</f>
        <v xml:space="preserve"> </v>
      </c>
      <c r="W29" s="92" t="str">
        <f>IF(SUM('2007AllExports'!F29:F29)=0," ",'2007AllExports'!W29*'2007IllegalPercentages'!F29)</f>
        <v xml:space="preserve"> </v>
      </c>
      <c r="X29" s="92" t="str">
        <f>IF(SUM('2007AllExports'!G29:G29)=0," ",'2007AllExports'!X29*'2007IllegalPercentages'!G29)</f>
        <v xml:space="preserve"> </v>
      </c>
      <c r="Y29" s="92" t="str">
        <f>IF(SUM('2007AllExports'!H29:H29)=0," ",'2007AllExports'!Y29*'2007IllegalPercentages'!H29)</f>
        <v xml:space="preserve"> </v>
      </c>
      <c r="Z29" s="92" t="str">
        <f>IF(SUM('2007AllExports'!I29:I29)=0," ",'2007AllExports'!Z29*'2007IllegalPercentages'!I29)</f>
        <v xml:space="preserve"> </v>
      </c>
      <c r="AA29" s="92" t="str">
        <f>IF(SUM('2007AllExports'!J29:J29)=0," ",'2007AllExports'!AA29*'2007IllegalPercentages'!J29)</f>
        <v xml:space="preserve"> </v>
      </c>
      <c r="AB29" s="92" t="str">
        <f>IF(SUM('2007AllExports'!K29:K29)=0," ",'2007AllExports'!AB29*'2007IllegalPercentages'!K29)</f>
        <v xml:space="preserve"> </v>
      </c>
      <c r="AC29" s="92" t="str">
        <f>IF(SUM('2007AllExports'!L29:L29)=0," ",'2007AllExports'!AC29*'2007IllegalPercentages'!L29)</f>
        <v xml:space="preserve"> </v>
      </c>
      <c r="AE29" s="92" t="str">
        <f>IF(SUM('2007AllExports'!N29:N29)=0," ",'2007AllExports'!AE29*'2007IllegalPercentages'!N29)</f>
        <v xml:space="preserve"> </v>
      </c>
      <c r="AF29" s="92" t="str">
        <f>IF(SUM('2007AllExports'!O29:O29)=0," ",'2007AllExports'!AF29*'2007IllegalPercentages'!O29)</f>
        <v xml:space="preserve"> </v>
      </c>
      <c r="AG29" s="92" t="str">
        <f>IF(SUM('2007AllExports'!P29:P29)=0," ",'2007AllExports'!AG29*'2007IllegalPercentages'!P29)</f>
        <v xml:space="preserve"> </v>
      </c>
      <c r="AH29" s="93">
        <f t="shared" si="1"/>
        <v>14.89268493</v>
      </c>
    </row>
    <row r="30" spans="1:34" ht="13">
      <c r="A30" t="s">
        <v>51</v>
      </c>
      <c r="B30" s="89" t="str">
        <f>IF(SUM('2007AllExports'!B30:B30)=0," ",'2007AllExports'!B30*'2007IllegalPercentages'!B30)</f>
        <v xml:space="preserve"> </v>
      </c>
      <c r="C30" s="89" t="str">
        <f>IF(SUM('2007AllExports'!C30:C30)=0," ",'2007AllExports'!C30*'2007IllegalPercentages'!C30)</f>
        <v xml:space="preserve"> </v>
      </c>
      <c r="D30" s="89" t="str">
        <f>IF(SUM('2007AllExports'!D30:D30)=0," ",'2007AllExports'!D30*'2007IllegalPercentages'!D30)</f>
        <v xml:space="preserve"> </v>
      </c>
      <c r="E30" s="89" t="str">
        <f>IF(SUM('2007AllExports'!E30:E30)=0," ",'2007AllExports'!E30*'2007IllegalPercentages'!E30)</f>
        <v xml:space="preserve"> </v>
      </c>
      <c r="F30" s="90" t="str">
        <f>IF(SUM('2007AllExports'!F30:F30)=0," ",'2007AllExports'!F30*'2007IllegalPercentages'!F30)</f>
        <v xml:space="preserve"> </v>
      </c>
      <c r="G30" s="90" t="str">
        <f>IF(SUM('2007AllExports'!G30:G30)=0," ",'2007AllExports'!G30*'2007IllegalPercentages'!G30)</f>
        <v xml:space="preserve"> </v>
      </c>
      <c r="H30" s="90" t="str">
        <f>IF(SUM('2007AllExports'!H30:H30)=0," ",'2007AllExports'!H30*'2007IllegalPercentages'!H30)</f>
        <v xml:space="preserve"> </v>
      </c>
      <c r="I30" s="90" t="str">
        <f>IF(SUM('2007AllExports'!I30:I30)=0," ",'2007AllExports'!I30*'2007IllegalPercentages'!I30)</f>
        <v xml:space="preserve"> </v>
      </c>
      <c r="J30" s="90" t="str">
        <f>IF(SUM('2007AllExports'!J30:J30)=0," ",'2007AllExports'!J30*'2007IllegalPercentages'!J30)</f>
        <v xml:space="preserve"> </v>
      </c>
      <c r="K30" s="90" t="str">
        <f>IF(SUM('2007AllExports'!K30:K30)=0," ",'2007AllExports'!K30*'2007IllegalPercentages'!K30)</f>
        <v xml:space="preserve"> </v>
      </c>
      <c r="L30" s="90" t="str">
        <f>IF(SUM('2007AllExports'!L30:L30)=0," ",'2007AllExports'!L30*'2007IllegalPercentages'!L30)</f>
        <v xml:space="preserve"> </v>
      </c>
      <c r="N30" s="90" t="str">
        <f>IF(SUM('2007AllExports'!N30:N30)=0," ",'2007AllExports'!N30*'2007IllegalPercentages'!N30)</f>
        <v xml:space="preserve"> </v>
      </c>
      <c r="O30" s="90" t="str">
        <f>IF(SUM('2007AllExports'!O30:O30)=0," ",'2007AllExports'!O30*'2007IllegalPercentages'!O30)</f>
        <v xml:space="preserve"> </v>
      </c>
      <c r="P30" s="90" t="str">
        <f>IF(SUM('2007AllExports'!P30:P30)=0," ",'2007AllExports'!P30*'2007IllegalPercentages'!P30)</f>
        <v xml:space="preserve"> </v>
      </c>
      <c r="Q30" s="91">
        <f t="shared" si="0"/>
        <v>0</v>
      </c>
      <c r="S30" s="92" t="str">
        <f>IF(SUM('2007AllExports'!B30:B30)=0," ",'2007AllExports'!S30*'2007IllegalPercentages'!B30)</f>
        <v xml:space="preserve"> </v>
      </c>
      <c r="T30" s="92" t="str">
        <f>IF(SUM('2007AllExports'!C30:C30)=0," ",'2007AllExports'!T30*'2007IllegalPercentages'!C30)</f>
        <v xml:space="preserve"> </v>
      </c>
      <c r="U30" s="92" t="str">
        <f>IF(SUM('2007AllExports'!D30:D30)=0," ",'2007AllExports'!U30*'2007IllegalPercentages'!D30)</f>
        <v xml:space="preserve"> </v>
      </c>
      <c r="V30" s="92" t="str">
        <f>IF(SUM('2007AllExports'!E30:E30)=0," ",'2007AllExports'!V30*'2007IllegalPercentages'!E30)</f>
        <v xml:space="preserve"> </v>
      </c>
      <c r="W30" s="92" t="str">
        <f>IF(SUM('2007AllExports'!F30:F30)=0," ",'2007AllExports'!W30*'2007IllegalPercentages'!F30)</f>
        <v xml:space="preserve"> </v>
      </c>
      <c r="X30" s="92" t="str">
        <f>IF(SUM('2007AllExports'!G30:G30)=0," ",'2007AllExports'!X30*'2007IllegalPercentages'!G30)</f>
        <v xml:space="preserve"> </v>
      </c>
      <c r="Y30" s="92" t="str">
        <f>IF(SUM('2007AllExports'!H30:H30)=0," ",'2007AllExports'!Y30*'2007IllegalPercentages'!H30)</f>
        <v xml:space="preserve"> </v>
      </c>
      <c r="Z30" s="92" t="str">
        <f>IF(SUM('2007AllExports'!I30:I30)=0," ",'2007AllExports'!Z30*'2007IllegalPercentages'!I30)</f>
        <v xml:space="preserve"> </v>
      </c>
      <c r="AA30" s="92" t="str">
        <f>IF(SUM('2007AllExports'!J30:J30)=0," ",'2007AllExports'!AA30*'2007IllegalPercentages'!J30)</f>
        <v xml:space="preserve"> </v>
      </c>
      <c r="AB30" s="92" t="str">
        <f>IF(SUM('2007AllExports'!K30:K30)=0," ",'2007AllExports'!AB30*'2007IllegalPercentages'!K30)</f>
        <v xml:space="preserve"> </v>
      </c>
      <c r="AC30" s="92" t="str">
        <f>IF(SUM('2007AllExports'!L30:L30)=0," ",'2007AllExports'!AC30*'2007IllegalPercentages'!L30)</f>
        <v xml:space="preserve"> </v>
      </c>
      <c r="AE30" s="92" t="str">
        <f>IF(SUM('2007AllExports'!N30:N30)=0," ",'2007AllExports'!AE30*'2007IllegalPercentages'!N30)</f>
        <v xml:space="preserve"> </v>
      </c>
      <c r="AF30" s="92" t="str">
        <f>IF(SUM('2007AllExports'!O30:O30)=0," ",'2007AllExports'!AF30*'2007IllegalPercentages'!O30)</f>
        <v xml:space="preserve"> </v>
      </c>
      <c r="AG30" s="92" t="str">
        <f>IF(SUM('2007AllExports'!P30:P30)=0," ",'2007AllExports'!AG30*'2007IllegalPercentages'!P30)</f>
        <v xml:space="preserve"> </v>
      </c>
      <c r="AH30" s="93">
        <f t="shared" si="1"/>
        <v>0</v>
      </c>
    </row>
    <row r="31" spans="1:34" ht="13">
      <c r="A31" t="s">
        <v>53</v>
      </c>
      <c r="B31" s="89" t="str">
        <f>IF(SUM('2007AllExports'!B31:B31)=0," ",'2007AllExports'!B31*'2007IllegalPercentages'!B31)</f>
        <v xml:space="preserve"> </v>
      </c>
      <c r="C31" s="89">
        <f>IF(SUM('2007AllExports'!C31:C31)=0," ",'2007AllExports'!C31*'2007IllegalPercentages'!C31)</f>
        <v>1.8287925459439996E-2</v>
      </c>
      <c r="D31" s="89" t="str">
        <f>IF(SUM('2007AllExports'!D31:D31)=0," ",'2007AllExports'!D31*'2007IllegalPercentages'!D31)</f>
        <v xml:space="preserve"> </v>
      </c>
      <c r="E31" s="89" t="str">
        <f>IF(SUM('2007AllExports'!E31:E31)=0," ",'2007AllExports'!E31*'2007IllegalPercentages'!E31)</f>
        <v xml:space="preserve"> </v>
      </c>
      <c r="F31" s="90" t="str">
        <f>IF(SUM('2007AllExports'!F31:F31)=0," ",'2007AllExports'!F31*'2007IllegalPercentages'!F31)</f>
        <v xml:space="preserve"> </v>
      </c>
      <c r="G31" s="90" t="str">
        <f>IF(SUM('2007AllExports'!G31:G31)=0," ",'2007AllExports'!G31*'2007IllegalPercentages'!G31)</f>
        <v xml:space="preserve"> </v>
      </c>
      <c r="H31" s="90" t="str">
        <f>IF(SUM('2007AllExports'!H31:H31)=0," ",'2007AllExports'!H31*'2007IllegalPercentages'!H31)</f>
        <v xml:space="preserve"> </v>
      </c>
      <c r="I31" s="90" t="str">
        <f>IF(SUM('2007AllExports'!I31:I31)=0," ",'2007AllExports'!I31*'2007IllegalPercentages'!I31)</f>
        <v xml:space="preserve"> </v>
      </c>
      <c r="J31" s="90" t="str">
        <f>IF(SUM('2007AllExports'!J31:J31)=0," ",'2007AllExports'!J31*'2007IllegalPercentages'!J31)</f>
        <v xml:space="preserve"> </v>
      </c>
      <c r="K31" s="90" t="str">
        <f>IF(SUM('2007AllExports'!K31:K31)=0," ",'2007AllExports'!K31*'2007IllegalPercentages'!K31)</f>
        <v xml:space="preserve"> </v>
      </c>
      <c r="L31" s="90" t="str">
        <f>IF(SUM('2007AllExports'!L31:L31)=0," ",'2007AllExports'!L31*'2007IllegalPercentages'!L31)</f>
        <v xml:space="preserve"> </v>
      </c>
      <c r="N31" s="90" t="str">
        <f>IF(SUM('2007AllExports'!N31:N31)=0," ",'2007AllExports'!N31*'2007IllegalPercentages'!N31)</f>
        <v xml:space="preserve"> </v>
      </c>
      <c r="O31" s="90" t="str">
        <f>IF(SUM('2007AllExports'!O31:O31)=0," ",'2007AllExports'!O31*'2007IllegalPercentages'!O31)</f>
        <v xml:space="preserve"> </v>
      </c>
      <c r="P31" s="90" t="str">
        <f>IF(SUM('2007AllExports'!P31:P31)=0," ",'2007AllExports'!P31*'2007IllegalPercentages'!P31)</f>
        <v xml:space="preserve"> </v>
      </c>
      <c r="Q31" s="91">
        <f t="shared" si="0"/>
        <v>1.8287925459439996E-2</v>
      </c>
      <c r="S31" s="92" t="str">
        <f>IF(SUM('2007AllExports'!B31:B31)=0," ",'2007AllExports'!S31*'2007IllegalPercentages'!B31)</f>
        <v xml:space="preserve"> </v>
      </c>
      <c r="T31" s="92">
        <f>IF(SUM('2007AllExports'!C31:C31)=0," ",'2007AllExports'!T31*'2007IllegalPercentages'!C31)</f>
        <v>7.2333529299999988</v>
      </c>
      <c r="U31" s="92" t="str">
        <f>IF(SUM('2007AllExports'!D31:D31)=0," ",'2007AllExports'!U31*'2007IllegalPercentages'!D31)</f>
        <v xml:space="preserve"> </v>
      </c>
      <c r="V31" s="92" t="str">
        <f>IF(SUM('2007AllExports'!E31:E31)=0," ",'2007AllExports'!V31*'2007IllegalPercentages'!E31)</f>
        <v xml:space="preserve"> </v>
      </c>
      <c r="W31" s="92" t="str">
        <f>IF(SUM('2007AllExports'!F31:F31)=0," ",'2007AllExports'!W31*'2007IllegalPercentages'!F31)</f>
        <v xml:space="preserve"> </v>
      </c>
      <c r="X31" s="92" t="str">
        <f>IF(SUM('2007AllExports'!G31:G31)=0," ",'2007AllExports'!X31*'2007IllegalPercentages'!G31)</f>
        <v xml:space="preserve"> </v>
      </c>
      <c r="Y31" s="92" t="str">
        <f>IF(SUM('2007AllExports'!H31:H31)=0," ",'2007AllExports'!Y31*'2007IllegalPercentages'!H31)</f>
        <v xml:space="preserve"> </v>
      </c>
      <c r="Z31" s="92" t="str">
        <f>IF(SUM('2007AllExports'!I31:I31)=0," ",'2007AllExports'!Z31*'2007IllegalPercentages'!I31)</f>
        <v xml:space="preserve"> </v>
      </c>
      <c r="AA31" s="92" t="str">
        <f>IF(SUM('2007AllExports'!J31:J31)=0," ",'2007AllExports'!AA31*'2007IllegalPercentages'!J31)</f>
        <v xml:space="preserve"> </v>
      </c>
      <c r="AB31" s="92" t="str">
        <f>IF(SUM('2007AllExports'!K31:K31)=0," ",'2007AllExports'!AB31*'2007IllegalPercentages'!K31)</f>
        <v xml:space="preserve"> </v>
      </c>
      <c r="AC31" s="92" t="str">
        <f>IF(SUM('2007AllExports'!L31:L31)=0," ",'2007AllExports'!AC31*'2007IllegalPercentages'!L31)</f>
        <v xml:space="preserve"> </v>
      </c>
      <c r="AE31" s="92" t="str">
        <f>IF(SUM('2007AllExports'!N31:N31)=0," ",'2007AllExports'!AE31*'2007IllegalPercentages'!N31)</f>
        <v xml:space="preserve"> </v>
      </c>
      <c r="AF31" s="92" t="str">
        <f>IF(SUM('2007AllExports'!O31:O31)=0," ",'2007AllExports'!AF31*'2007IllegalPercentages'!O31)</f>
        <v xml:space="preserve"> </v>
      </c>
      <c r="AG31" s="92" t="str">
        <f>IF(SUM('2007AllExports'!P31:P31)=0," ",'2007AllExports'!AG31*'2007IllegalPercentages'!P31)</f>
        <v xml:space="preserve"> </v>
      </c>
      <c r="AH31" s="93">
        <f t="shared" si="1"/>
        <v>7.2333529299999988</v>
      </c>
    </row>
    <row r="32" spans="1:34" ht="13">
      <c r="A32" t="s">
        <v>60</v>
      </c>
      <c r="B32" s="89" t="str">
        <f>IF(SUM('2007AllExports'!B32:B32)=0," ",'2007AllExports'!B32*'2007IllegalPercentages'!B32)</f>
        <v xml:space="preserve"> </v>
      </c>
      <c r="C32" s="89">
        <f>IF(SUM('2007AllExports'!C32:C32)=0," ",'2007AllExports'!C32*'2007IllegalPercentages'!C32)</f>
        <v>8.3394690069600014E-2</v>
      </c>
      <c r="D32" s="89">
        <f>IF(SUM('2007AllExports'!D32:D32)=0," ",'2007AllExports'!D32*'2007IllegalPercentages'!D32)</f>
        <v>1.0021222287999999E-2</v>
      </c>
      <c r="E32" s="89">
        <f>IF(SUM('2007AllExports'!E32:E32)=0," ",'2007AllExports'!E32*'2007IllegalPercentages'!E32)</f>
        <v>2.3913990744E-2</v>
      </c>
      <c r="F32" s="90" t="str">
        <f>IF(SUM('2007AllExports'!F32:F32)=0," ",'2007AllExports'!F32*'2007IllegalPercentages'!F32)</f>
        <v xml:space="preserve"> </v>
      </c>
      <c r="G32" s="90">
        <f>IF(SUM('2007AllExports'!G32:G32)=0," ",'2007AllExports'!G32*'2007IllegalPercentages'!G32)</f>
        <v>2.2915381999999997E-3</v>
      </c>
      <c r="H32" s="90" t="str">
        <f>IF(SUM('2007AllExports'!H32:H32)=0," ",'2007AllExports'!H32*'2007IllegalPercentages'!H32)</f>
        <v xml:space="preserve"> </v>
      </c>
      <c r="I32" s="90" t="str">
        <f>IF(SUM('2007AllExports'!I32:I32)=0," ",'2007AllExports'!I32*'2007IllegalPercentages'!I32)</f>
        <v xml:space="preserve"> </v>
      </c>
      <c r="J32" s="90" t="str">
        <f>IF(SUM('2007AllExports'!J32:J32)=0," ",'2007AllExports'!J32*'2007IllegalPercentages'!J32)</f>
        <v xml:space="preserve"> </v>
      </c>
      <c r="K32" s="90" t="str">
        <f>IF(SUM('2007AllExports'!K32:K32)=0," ",'2007AllExports'!K32*'2007IllegalPercentages'!K32)</f>
        <v xml:space="preserve"> </v>
      </c>
      <c r="L32" s="90" t="str">
        <f>IF(SUM('2007AllExports'!L32:L32)=0," ",'2007AllExports'!L32*'2007IllegalPercentages'!L32)</f>
        <v xml:space="preserve"> </v>
      </c>
      <c r="N32" s="90" t="str">
        <f>IF(SUM('2007AllExports'!N32:N32)=0," ",'2007AllExports'!N32*'2007IllegalPercentages'!N32)</f>
        <v xml:space="preserve"> </v>
      </c>
      <c r="O32" s="90" t="str">
        <f>IF(SUM('2007AllExports'!O32:O32)=0," ",'2007AllExports'!O32*'2007IllegalPercentages'!O32)</f>
        <v xml:space="preserve"> </v>
      </c>
      <c r="P32" s="90" t="str">
        <f>IF(SUM('2007AllExports'!P32:P32)=0," ",'2007AllExports'!P32*'2007IllegalPercentages'!P32)</f>
        <v xml:space="preserve"> </v>
      </c>
      <c r="Q32" s="91">
        <f t="shared" si="0"/>
        <v>0.1196214413016</v>
      </c>
      <c r="S32" s="92" t="str">
        <f>IF(SUM('2007AllExports'!B32:B32)=0," ",'2007AllExports'!S32*'2007IllegalPercentages'!B32)</f>
        <v xml:space="preserve"> </v>
      </c>
      <c r="T32" s="92">
        <f>IF(SUM('2007AllExports'!C32:C32)=0," ",'2007AllExports'!T32*'2007IllegalPercentages'!C32)</f>
        <v>16.540021199999998</v>
      </c>
      <c r="U32" s="92">
        <f>IF(SUM('2007AllExports'!D32:D32)=0," ",'2007AllExports'!U32*'2007IllegalPercentages'!D32)</f>
        <v>2.2029375999999998</v>
      </c>
      <c r="V32" s="92">
        <f>IF(SUM('2007AllExports'!E32:E32)=0," ",'2007AllExports'!V32*'2007IllegalPercentages'!E32)</f>
        <v>6.468948000000001</v>
      </c>
      <c r="W32" s="92" t="str">
        <f>IF(SUM('2007AllExports'!F32:F32)=0," ",'2007AllExports'!W32*'2007IllegalPercentages'!F32)</f>
        <v xml:space="preserve"> </v>
      </c>
      <c r="X32" s="92">
        <f>IF(SUM('2007AllExports'!G32:G32)=0," ",'2007AllExports'!X32*'2007IllegalPercentages'!G32)</f>
        <v>0.32544759999999995</v>
      </c>
      <c r="Y32" s="92" t="str">
        <f>IF(SUM('2007AllExports'!H32:H32)=0," ",'2007AllExports'!Y32*'2007IllegalPercentages'!H32)</f>
        <v xml:space="preserve"> </v>
      </c>
      <c r="Z32" s="92" t="str">
        <f>IF(SUM('2007AllExports'!I32:I32)=0," ",'2007AllExports'!Z32*'2007IllegalPercentages'!I32)</f>
        <v xml:space="preserve"> </v>
      </c>
      <c r="AA32" s="92" t="str">
        <f>IF(SUM('2007AllExports'!J32:J32)=0," ",'2007AllExports'!AA32*'2007IllegalPercentages'!J32)</f>
        <v xml:space="preserve"> </v>
      </c>
      <c r="AB32" s="92" t="str">
        <f>IF(SUM('2007AllExports'!K32:K32)=0," ",'2007AllExports'!AB32*'2007IllegalPercentages'!K32)</f>
        <v xml:space="preserve"> </v>
      </c>
      <c r="AC32" s="92" t="str">
        <f>IF(SUM('2007AllExports'!L32:L32)=0," ",'2007AllExports'!AC32*'2007IllegalPercentages'!L32)</f>
        <v xml:space="preserve"> </v>
      </c>
      <c r="AE32" s="92" t="str">
        <f>IF(SUM('2007AllExports'!N32:N32)=0," ",'2007AllExports'!AE32*'2007IllegalPercentages'!N32)</f>
        <v xml:space="preserve"> </v>
      </c>
      <c r="AF32" s="92" t="str">
        <f>IF(SUM('2007AllExports'!O32:O32)=0," ",'2007AllExports'!AF32*'2007IllegalPercentages'!O32)</f>
        <v xml:space="preserve"> </v>
      </c>
      <c r="AG32" s="92" t="str">
        <f>IF(SUM('2007AllExports'!P32:P32)=0," ",'2007AllExports'!AG32*'2007IllegalPercentages'!P32)</f>
        <v xml:space="preserve"> </v>
      </c>
      <c r="AH32" s="93">
        <f t="shared" si="1"/>
        <v>25.537354399999998</v>
      </c>
    </row>
    <row r="33" spans="1:34" ht="13">
      <c r="A33" t="s">
        <v>24</v>
      </c>
      <c r="B33" s="89" t="str">
        <f>IF(SUM('2007AllExports'!B33:B33)=0," ",'2007AllExports'!B33*'2007IllegalPercentages'!B33)</f>
        <v xml:space="preserve"> </v>
      </c>
      <c r="C33" s="89" t="str">
        <f>IF(SUM('2007AllExports'!C33:C33)=0," ",'2007AllExports'!C33*'2007IllegalPercentages'!C33)</f>
        <v xml:space="preserve"> </v>
      </c>
      <c r="D33" s="89" t="str">
        <f>IF(SUM('2007AllExports'!D33:D33)=0," ",'2007AllExports'!D33*'2007IllegalPercentages'!D33)</f>
        <v xml:space="preserve"> </v>
      </c>
      <c r="E33" s="89" t="str">
        <f>IF(SUM('2007AllExports'!E33:E33)=0," ",'2007AllExports'!E33*'2007IllegalPercentages'!E33)</f>
        <v xml:space="preserve"> </v>
      </c>
      <c r="F33" s="90" t="str">
        <f>IF(SUM('2007AllExports'!F33:F33)=0," ",'2007AllExports'!F33*'2007IllegalPercentages'!F33)</f>
        <v xml:space="preserve"> </v>
      </c>
      <c r="G33" s="90" t="str">
        <f>IF(SUM('2007AllExports'!G33:G33)=0," ",'2007AllExports'!G33*'2007IllegalPercentages'!G33)</f>
        <v xml:space="preserve"> </v>
      </c>
      <c r="H33" s="90" t="str">
        <f>IF(SUM('2007AllExports'!H33:H33)=0," ",'2007AllExports'!H33*'2007IllegalPercentages'!H33)</f>
        <v xml:space="preserve"> </v>
      </c>
      <c r="I33" s="90" t="str">
        <f>IF(SUM('2007AllExports'!I33:I33)=0," ",'2007AllExports'!I33*'2007IllegalPercentages'!I33)</f>
        <v xml:space="preserve"> </v>
      </c>
      <c r="J33" s="90" t="str">
        <f>IF(SUM('2007AllExports'!J33:J33)=0," ",'2007AllExports'!J33*'2007IllegalPercentages'!J33)</f>
        <v xml:space="preserve"> </v>
      </c>
      <c r="K33" s="90" t="str">
        <f>IF(SUM('2007AllExports'!K33:K33)=0," ",'2007AllExports'!K33*'2007IllegalPercentages'!K33)</f>
        <v xml:space="preserve"> </v>
      </c>
      <c r="L33" s="90" t="str">
        <f>IF(SUM('2007AllExports'!L33:L33)=0," ",'2007AllExports'!L33*'2007IllegalPercentages'!L33)</f>
        <v xml:space="preserve"> </v>
      </c>
      <c r="N33" s="90" t="str">
        <f>IF(SUM('2007AllExports'!N33:N33)=0," ",'2007AllExports'!N33*'2007IllegalPercentages'!N33)</f>
        <v xml:space="preserve"> </v>
      </c>
      <c r="O33" s="90" t="str">
        <f>IF(SUM('2007AllExports'!O33:O33)=0," ",'2007AllExports'!O33*'2007IllegalPercentages'!O33)</f>
        <v xml:space="preserve"> </v>
      </c>
      <c r="P33" s="90" t="str">
        <f>IF(SUM('2007AllExports'!P33:P33)=0," ",'2007AllExports'!P33*'2007IllegalPercentages'!P33)</f>
        <v xml:space="preserve"> </v>
      </c>
      <c r="Q33" s="91">
        <f t="shared" si="0"/>
        <v>0</v>
      </c>
      <c r="S33" s="92" t="str">
        <f>IF(SUM('2007AllExports'!B33:B33)=0," ",'2007AllExports'!S33*'2007IllegalPercentages'!B33)</f>
        <v xml:space="preserve"> </v>
      </c>
      <c r="T33" s="92" t="str">
        <f>IF(SUM('2007AllExports'!C33:C33)=0," ",'2007AllExports'!T33*'2007IllegalPercentages'!C33)</f>
        <v xml:space="preserve"> </v>
      </c>
      <c r="U33" s="92" t="str">
        <f>IF(SUM('2007AllExports'!D33:D33)=0," ",'2007AllExports'!U33*'2007IllegalPercentages'!D33)</f>
        <v xml:space="preserve"> </v>
      </c>
      <c r="V33" s="92" t="str">
        <f>IF(SUM('2007AllExports'!E33:E33)=0," ",'2007AllExports'!V33*'2007IllegalPercentages'!E33)</f>
        <v xml:space="preserve"> </v>
      </c>
      <c r="W33" s="92" t="str">
        <f>IF(SUM('2007AllExports'!F33:F33)=0," ",'2007AllExports'!W33*'2007IllegalPercentages'!F33)</f>
        <v xml:space="preserve"> </v>
      </c>
      <c r="X33" s="92" t="str">
        <f>IF(SUM('2007AllExports'!G33:G33)=0," ",'2007AllExports'!X33*'2007IllegalPercentages'!G33)</f>
        <v xml:space="preserve"> </v>
      </c>
      <c r="Y33" s="92" t="str">
        <f>IF(SUM('2007AllExports'!H33:H33)=0," ",'2007AllExports'!Y33*'2007IllegalPercentages'!H33)</f>
        <v xml:space="preserve"> </v>
      </c>
      <c r="Z33" s="92" t="str">
        <f>IF(SUM('2007AllExports'!I33:I33)=0," ",'2007AllExports'!Z33*'2007IllegalPercentages'!I33)</f>
        <v xml:space="preserve"> </v>
      </c>
      <c r="AA33" s="92" t="str">
        <f>IF(SUM('2007AllExports'!J33:J33)=0," ",'2007AllExports'!AA33*'2007IllegalPercentages'!J33)</f>
        <v xml:space="preserve"> </v>
      </c>
      <c r="AB33" s="92" t="str">
        <f>IF(SUM('2007AllExports'!K33:K33)=0," ",'2007AllExports'!AB33*'2007IllegalPercentages'!K33)</f>
        <v xml:space="preserve"> </v>
      </c>
      <c r="AC33" s="92" t="str">
        <f>IF(SUM('2007AllExports'!L33:L33)=0," ",'2007AllExports'!AC33*'2007IllegalPercentages'!L33)</f>
        <v xml:space="preserve"> </v>
      </c>
      <c r="AE33" s="92" t="str">
        <f>IF(SUM('2007AllExports'!N33:N33)=0," ",'2007AllExports'!AE33*'2007IllegalPercentages'!N33)</f>
        <v xml:space="preserve"> </v>
      </c>
      <c r="AF33" s="92" t="str">
        <f>IF(SUM('2007AllExports'!O33:O33)=0," ",'2007AllExports'!AF33*'2007IllegalPercentages'!O33)</f>
        <v xml:space="preserve"> </v>
      </c>
      <c r="AG33" s="92" t="str">
        <f>IF(SUM('2007AllExports'!P33:P33)=0," ",'2007AllExports'!AG33*'2007IllegalPercentages'!P33)</f>
        <v xml:space="preserve"> </v>
      </c>
      <c r="AH33" s="93">
        <f t="shared" si="1"/>
        <v>0</v>
      </c>
    </row>
    <row r="34" spans="1:34" ht="13">
      <c r="A34" t="s">
        <v>27</v>
      </c>
      <c r="B34" s="89" t="str">
        <f>IF(SUM('2007AllExports'!B34:B34)=0," ",'2007AllExports'!B34*'2007IllegalPercentages'!B34)</f>
        <v xml:space="preserve"> </v>
      </c>
      <c r="C34" s="89" t="str">
        <f>IF(SUM('2007AllExports'!C34:C34)=0," ",'2007AllExports'!C34*'2007IllegalPercentages'!C34)</f>
        <v xml:space="preserve"> </v>
      </c>
      <c r="D34" s="89" t="str">
        <f>IF(SUM('2007AllExports'!D34:D34)=0," ",'2007AllExports'!D34*'2007IllegalPercentages'!D34)</f>
        <v xml:space="preserve"> </v>
      </c>
      <c r="E34" s="89" t="str">
        <f>IF(SUM('2007AllExports'!E34:E34)=0," ",'2007AllExports'!E34*'2007IllegalPercentages'!E34)</f>
        <v xml:space="preserve"> </v>
      </c>
      <c r="F34" s="90" t="str">
        <f>IF(SUM('2007AllExports'!F34:F34)=0," ",'2007AllExports'!F34*'2007IllegalPercentages'!F34)</f>
        <v xml:space="preserve"> </v>
      </c>
      <c r="G34" s="90" t="str">
        <f>IF(SUM('2007AllExports'!G34:G34)=0," ",'2007AllExports'!G34*'2007IllegalPercentages'!G34)</f>
        <v xml:space="preserve"> </v>
      </c>
      <c r="H34" s="90" t="str">
        <f>IF(SUM('2007AllExports'!H34:H34)=0," ",'2007AllExports'!H34*'2007IllegalPercentages'!H34)</f>
        <v xml:space="preserve"> </v>
      </c>
      <c r="I34" s="90" t="str">
        <f>IF(SUM('2007AllExports'!I34:I34)=0," ",'2007AllExports'!I34*'2007IllegalPercentages'!I34)</f>
        <v xml:space="preserve"> </v>
      </c>
      <c r="J34" s="90" t="str">
        <f>IF(SUM('2007AllExports'!J34:J34)=0," ",'2007AllExports'!J34*'2007IllegalPercentages'!J34)</f>
        <v xml:space="preserve"> </v>
      </c>
      <c r="K34" s="90" t="str">
        <f>IF(SUM('2007AllExports'!K34:K34)=0," ",'2007AllExports'!K34*'2007IllegalPercentages'!K34)</f>
        <v xml:space="preserve"> </v>
      </c>
      <c r="L34" s="90" t="str">
        <f>IF(SUM('2007AllExports'!L34:L34)=0," ",'2007AllExports'!L34*'2007IllegalPercentages'!L34)</f>
        <v xml:space="preserve"> </v>
      </c>
      <c r="N34" s="90" t="str">
        <f>IF(SUM('2007AllExports'!N34:N34)=0," ",'2007AllExports'!N34*'2007IllegalPercentages'!N34)</f>
        <v xml:space="preserve"> </v>
      </c>
      <c r="O34" s="90" t="str">
        <f>IF(SUM('2007AllExports'!O34:O34)=0," ",'2007AllExports'!O34*'2007IllegalPercentages'!O34)</f>
        <v xml:space="preserve"> </v>
      </c>
      <c r="P34" s="90" t="str">
        <f>IF(SUM('2007AllExports'!P34:P34)=0," ",'2007AllExports'!P34*'2007IllegalPercentages'!P34)</f>
        <v xml:space="preserve"> </v>
      </c>
      <c r="Q34" s="91">
        <f t="shared" si="0"/>
        <v>0</v>
      </c>
      <c r="S34" s="92" t="str">
        <f>IF(SUM('2007AllExports'!B34:B34)=0," ",'2007AllExports'!S34*'2007IllegalPercentages'!B34)</f>
        <v xml:space="preserve"> </v>
      </c>
      <c r="T34" s="92" t="str">
        <f>IF(SUM('2007AllExports'!C34:C34)=0," ",'2007AllExports'!T34*'2007IllegalPercentages'!C34)</f>
        <v xml:space="preserve"> </v>
      </c>
      <c r="U34" s="92" t="str">
        <f>IF(SUM('2007AllExports'!D34:D34)=0," ",'2007AllExports'!U34*'2007IllegalPercentages'!D34)</f>
        <v xml:space="preserve"> </v>
      </c>
      <c r="V34" s="92" t="str">
        <f>IF(SUM('2007AllExports'!E34:E34)=0," ",'2007AllExports'!V34*'2007IllegalPercentages'!E34)</f>
        <v xml:space="preserve"> </v>
      </c>
      <c r="W34" s="92" t="str">
        <f>IF(SUM('2007AllExports'!F34:F34)=0," ",'2007AllExports'!W34*'2007IllegalPercentages'!F34)</f>
        <v xml:space="preserve"> </v>
      </c>
      <c r="X34" s="92" t="str">
        <f>IF(SUM('2007AllExports'!G34:G34)=0," ",'2007AllExports'!X34*'2007IllegalPercentages'!G34)</f>
        <v xml:space="preserve"> </v>
      </c>
      <c r="Y34" s="92" t="str">
        <f>IF(SUM('2007AllExports'!H34:H34)=0," ",'2007AllExports'!Y34*'2007IllegalPercentages'!H34)</f>
        <v xml:space="preserve"> </v>
      </c>
      <c r="Z34" s="92" t="str">
        <f>IF(SUM('2007AllExports'!I34:I34)=0," ",'2007AllExports'!Z34*'2007IllegalPercentages'!I34)</f>
        <v xml:space="preserve"> </v>
      </c>
      <c r="AA34" s="92" t="str">
        <f>IF(SUM('2007AllExports'!J34:J34)=0," ",'2007AllExports'!AA34*'2007IllegalPercentages'!J34)</f>
        <v xml:space="preserve"> </v>
      </c>
      <c r="AB34" s="92" t="str">
        <f>IF(SUM('2007AllExports'!K34:K34)=0," ",'2007AllExports'!AB34*'2007IllegalPercentages'!K34)</f>
        <v xml:space="preserve"> </v>
      </c>
      <c r="AC34" s="92" t="str">
        <f>IF(SUM('2007AllExports'!L34:L34)=0," ",'2007AllExports'!AC34*'2007IllegalPercentages'!L34)</f>
        <v xml:space="preserve"> </v>
      </c>
      <c r="AE34" s="92" t="str">
        <f>IF(SUM('2007AllExports'!N34:N34)=0," ",'2007AllExports'!AE34*'2007IllegalPercentages'!N34)</f>
        <v xml:space="preserve"> </v>
      </c>
      <c r="AF34" s="92" t="str">
        <f>IF(SUM('2007AllExports'!O34:O34)=0," ",'2007AllExports'!AF34*'2007IllegalPercentages'!O34)</f>
        <v xml:space="preserve"> </v>
      </c>
      <c r="AG34" s="92" t="str">
        <f>IF(SUM('2007AllExports'!P34:P34)=0," ",'2007AllExports'!AG34*'2007IllegalPercentages'!P34)</f>
        <v xml:space="preserve"> </v>
      </c>
      <c r="AH34" s="93">
        <f t="shared" si="1"/>
        <v>0</v>
      </c>
    </row>
    <row r="35" spans="1:34" ht="13">
      <c r="A35" t="s">
        <v>72</v>
      </c>
      <c r="B35" s="89" t="str">
        <f>IF(SUM('2007AllExports'!B35:B35)=0," ",'2007AllExports'!B35*'2007IllegalPercentages'!B35)</f>
        <v xml:space="preserve"> </v>
      </c>
      <c r="C35" s="89" t="str">
        <f>IF(SUM('2007AllExports'!C35:C35)=0," ",'2007AllExports'!C35*'2007IllegalPercentages'!C35)</f>
        <v xml:space="preserve"> </v>
      </c>
      <c r="D35" s="89" t="str">
        <f>IF(SUM('2007AllExports'!D35:D35)=0," ",'2007AllExports'!D35*'2007IllegalPercentages'!D35)</f>
        <v xml:space="preserve"> </v>
      </c>
      <c r="E35" s="89" t="str">
        <f>IF(SUM('2007AllExports'!E35:E35)=0," ",'2007AllExports'!E35*'2007IllegalPercentages'!E35)</f>
        <v xml:space="preserve"> </v>
      </c>
      <c r="F35" s="90" t="str">
        <f>IF(SUM('2007AllExports'!F35:F35)=0," ",'2007AllExports'!F35*'2007IllegalPercentages'!F35)</f>
        <v xml:space="preserve"> </v>
      </c>
      <c r="G35" s="90" t="str">
        <f>IF(SUM('2007AllExports'!G35:G35)=0," ",'2007AllExports'!G35*'2007IllegalPercentages'!G35)</f>
        <v xml:space="preserve"> </v>
      </c>
      <c r="H35" s="90" t="str">
        <f>IF(SUM('2007AllExports'!H35:H35)=0," ",'2007AllExports'!H35*'2007IllegalPercentages'!H35)</f>
        <v xml:space="preserve"> </v>
      </c>
      <c r="I35" s="90" t="str">
        <f>IF(SUM('2007AllExports'!I35:I35)=0," ",'2007AllExports'!I35*'2007IllegalPercentages'!I35)</f>
        <v xml:space="preserve"> </v>
      </c>
      <c r="J35" s="90" t="str">
        <f>IF(SUM('2007AllExports'!J35:J35)=0," ",'2007AllExports'!J35*'2007IllegalPercentages'!J35)</f>
        <v xml:space="preserve"> </v>
      </c>
      <c r="K35" s="90" t="str">
        <f>IF(SUM('2007AllExports'!K35:K35)=0," ",'2007AllExports'!K35*'2007IllegalPercentages'!K35)</f>
        <v xml:space="preserve"> </v>
      </c>
      <c r="L35" s="90" t="str">
        <f>IF(SUM('2007AllExports'!L35:L35)=0," ",'2007AllExports'!L35*'2007IllegalPercentages'!L35)</f>
        <v xml:space="preserve"> </v>
      </c>
      <c r="N35" s="90" t="str">
        <f>IF(SUM('2007AllExports'!N35:N35)=0," ",'2007AllExports'!N35*'2007IllegalPercentages'!N35)</f>
        <v xml:space="preserve"> </v>
      </c>
      <c r="O35" s="90" t="str">
        <f>IF(SUM('2007AllExports'!O35:O35)=0," ",'2007AllExports'!O35*'2007IllegalPercentages'!O35)</f>
        <v xml:space="preserve"> </v>
      </c>
      <c r="P35" s="90" t="str">
        <f>IF(SUM('2007AllExports'!P35:P35)=0," ",'2007AllExports'!P35*'2007IllegalPercentages'!P35)</f>
        <v xml:space="preserve"> </v>
      </c>
      <c r="Q35" s="91">
        <f t="shared" si="0"/>
        <v>0</v>
      </c>
      <c r="S35" s="92" t="str">
        <f>IF(SUM('2007AllExports'!B35:B35)=0," ",'2007AllExports'!S35*'2007IllegalPercentages'!B35)</f>
        <v xml:space="preserve"> </v>
      </c>
      <c r="T35" s="92" t="str">
        <f>IF(SUM('2007AllExports'!C35:C35)=0," ",'2007AllExports'!T35*'2007IllegalPercentages'!C35)</f>
        <v xml:space="preserve"> </v>
      </c>
      <c r="U35" s="92" t="str">
        <f>IF(SUM('2007AllExports'!D35:D35)=0," ",'2007AllExports'!U35*'2007IllegalPercentages'!D35)</f>
        <v xml:space="preserve"> </v>
      </c>
      <c r="V35" s="92" t="str">
        <f>IF(SUM('2007AllExports'!E35:E35)=0," ",'2007AllExports'!V35*'2007IllegalPercentages'!E35)</f>
        <v xml:space="preserve"> </v>
      </c>
      <c r="W35" s="92" t="str">
        <f>IF(SUM('2007AllExports'!F35:F35)=0," ",'2007AllExports'!W35*'2007IllegalPercentages'!F35)</f>
        <v xml:space="preserve"> </v>
      </c>
      <c r="X35" s="92" t="str">
        <f>IF(SUM('2007AllExports'!G35:G35)=0," ",'2007AllExports'!X35*'2007IllegalPercentages'!G35)</f>
        <v xml:space="preserve"> </v>
      </c>
      <c r="Y35" s="92" t="str">
        <f>IF(SUM('2007AllExports'!H35:H35)=0," ",'2007AllExports'!Y35*'2007IllegalPercentages'!H35)</f>
        <v xml:space="preserve"> </v>
      </c>
      <c r="Z35" s="92" t="str">
        <f>IF(SUM('2007AllExports'!I35:I35)=0," ",'2007AllExports'!Z35*'2007IllegalPercentages'!I35)</f>
        <v xml:space="preserve"> </v>
      </c>
      <c r="AA35" s="92" t="str">
        <f>IF(SUM('2007AllExports'!J35:J35)=0," ",'2007AllExports'!AA35*'2007IllegalPercentages'!J35)</f>
        <v xml:space="preserve"> </v>
      </c>
      <c r="AB35" s="92" t="str">
        <f>IF(SUM('2007AllExports'!K35:K35)=0," ",'2007AllExports'!AB35*'2007IllegalPercentages'!K35)</f>
        <v xml:space="preserve"> </v>
      </c>
      <c r="AC35" s="92" t="str">
        <f>IF(SUM('2007AllExports'!L35:L35)=0," ",'2007AllExports'!AC35*'2007IllegalPercentages'!L35)</f>
        <v xml:space="preserve"> </v>
      </c>
      <c r="AE35" s="92" t="str">
        <f>IF(SUM('2007AllExports'!N35:N35)=0," ",'2007AllExports'!AE35*'2007IllegalPercentages'!N35)</f>
        <v xml:space="preserve"> </v>
      </c>
      <c r="AF35" s="92" t="str">
        <f>IF(SUM('2007AllExports'!O35:O35)=0," ",'2007AllExports'!AF35*'2007IllegalPercentages'!O35)</f>
        <v xml:space="preserve"> </v>
      </c>
      <c r="AG35" s="92" t="str">
        <f>IF(SUM('2007AllExports'!P35:P35)=0," ",'2007AllExports'!AG35*'2007IllegalPercentages'!P35)</f>
        <v xml:space="preserve"> </v>
      </c>
      <c r="AH35" s="93">
        <f t="shared" si="1"/>
        <v>0</v>
      </c>
    </row>
    <row r="36" spans="1:34" ht="13">
      <c r="A36" t="s">
        <v>62</v>
      </c>
      <c r="B36" s="89" t="str">
        <f>IF(SUM('2007AllExports'!B36:B36)=0," ",'2007AllExports'!B36*'2007IllegalPercentages'!B36)</f>
        <v xml:space="preserve"> </v>
      </c>
      <c r="C36" s="89" t="str">
        <f>IF(SUM('2007AllExports'!C36:C36)=0," ",'2007AllExports'!C36*'2007IllegalPercentages'!C36)</f>
        <v xml:space="preserve"> </v>
      </c>
      <c r="D36" s="89" t="str">
        <f>IF(SUM('2007AllExports'!D36:D36)=0," ",'2007AllExports'!D36*'2007IllegalPercentages'!D36)</f>
        <v xml:space="preserve"> </v>
      </c>
      <c r="E36" s="89" t="str">
        <f>IF(SUM('2007AllExports'!E36:E36)=0," ",'2007AllExports'!E36*'2007IllegalPercentages'!E36)</f>
        <v xml:space="preserve"> </v>
      </c>
      <c r="F36" s="90" t="str">
        <f>IF(SUM('2007AllExports'!F36:F36)=0," ",'2007AllExports'!F36*'2007IllegalPercentages'!F36)</f>
        <v xml:space="preserve"> </v>
      </c>
      <c r="G36" s="90" t="str">
        <f>IF(SUM('2007AllExports'!G36:G36)=0," ",'2007AllExports'!G36*'2007IllegalPercentages'!G36)</f>
        <v xml:space="preserve"> </v>
      </c>
      <c r="H36" s="90" t="str">
        <f>IF(SUM('2007AllExports'!H36:H36)=0," ",'2007AllExports'!H36*'2007IllegalPercentages'!H36)</f>
        <v xml:space="preserve"> </v>
      </c>
      <c r="I36" s="90" t="str">
        <f>IF(SUM('2007AllExports'!I36:I36)=0," ",'2007AllExports'!I36*'2007IllegalPercentages'!I36)</f>
        <v xml:space="preserve"> </v>
      </c>
      <c r="J36" s="90" t="str">
        <f>IF(SUM('2007AllExports'!J36:J36)=0," ",'2007AllExports'!J36*'2007IllegalPercentages'!J36)</f>
        <v xml:space="preserve"> </v>
      </c>
      <c r="K36" s="90" t="str">
        <f>IF(SUM('2007AllExports'!K36:K36)=0," ",'2007AllExports'!K36*'2007IllegalPercentages'!K36)</f>
        <v xml:space="preserve"> </v>
      </c>
      <c r="L36" s="90" t="str">
        <f>IF(SUM('2007AllExports'!L36:L36)=0," ",'2007AllExports'!L36*'2007IllegalPercentages'!L36)</f>
        <v xml:space="preserve"> </v>
      </c>
      <c r="N36" s="90" t="str">
        <f>IF(SUM('2007AllExports'!N36:N36)=0," ",'2007AllExports'!N36*'2007IllegalPercentages'!N36)</f>
        <v xml:space="preserve"> </v>
      </c>
      <c r="O36" s="90" t="str">
        <f>IF(SUM('2007AllExports'!O36:O36)=0," ",'2007AllExports'!O36*'2007IllegalPercentages'!O36)</f>
        <v xml:space="preserve"> </v>
      </c>
      <c r="P36" s="90" t="str">
        <f>IF(SUM('2007AllExports'!P36:P36)=0," ",'2007AllExports'!P36*'2007IllegalPercentages'!P36)</f>
        <v xml:space="preserve"> </v>
      </c>
      <c r="Q36" s="91">
        <f t="shared" si="0"/>
        <v>0</v>
      </c>
      <c r="S36" s="92" t="str">
        <f>IF(SUM('2007AllExports'!B36:B36)=0," ",'2007AllExports'!S36*'2007IllegalPercentages'!B36)</f>
        <v xml:space="preserve"> </v>
      </c>
      <c r="T36" s="92" t="str">
        <f>IF(SUM('2007AllExports'!C36:C36)=0," ",'2007AllExports'!T36*'2007IllegalPercentages'!C36)</f>
        <v xml:space="preserve"> </v>
      </c>
      <c r="U36" s="92" t="str">
        <f>IF(SUM('2007AllExports'!D36:D36)=0," ",'2007AllExports'!U36*'2007IllegalPercentages'!D36)</f>
        <v xml:space="preserve"> </v>
      </c>
      <c r="V36" s="92" t="str">
        <f>IF(SUM('2007AllExports'!E36:E36)=0," ",'2007AllExports'!V36*'2007IllegalPercentages'!E36)</f>
        <v xml:space="preserve"> </v>
      </c>
      <c r="W36" s="92" t="str">
        <f>IF(SUM('2007AllExports'!F36:F36)=0," ",'2007AllExports'!W36*'2007IllegalPercentages'!F36)</f>
        <v xml:space="preserve"> </v>
      </c>
      <c r="X36" s="92" t="str">
        <f>IF(SUM('2007AllExports'!G36:G36)=0," ",'2007AllExports'!X36*'2007IllegalPercentages'!G36)</f>
        <v xml:space="preserve"> </v>
      </c>
      <c r="Y36" s="92" t="str">
        <f>IF(SUM('2007AllExports'!H36:H36)=0," ",'2007AllExports'!Y36*'2007IllegalPercentages'!H36)</f>
        <v xml:space="preserve"> </v>
      </c>
      <c r="Z36" s="92" t="str">
        <f>IF(SUM('2007AllExports'!I36:I36)=0," ",'2007AllExports'!Z36*'2007IllegalPercentages'!I36)</f>
        <v xml:space="preserve"> </v>
      </c>
      <c r="AA36" s="92" t="str">
        <f>IF(SUM('2007AllExports'!J36:J36)=0," ",'2007AllExports'!AA36*'2007IllegalPercentages'!J36)</f>
        <v xml:space="preserve"> </v>
      </c>
      <c r="AB36" s="92" t="str">
        <f>IF(SUM('2007AllExports'!K36:K36)=0," ",'2007AllExports'!AB36*'2007IllegalPercentages'!K36)</f>
        <v xml:space="preserve"> </v>
      </c>
      <c r="AC36" s="92" t="str">
        <f>IF(SUM('2007AllExports'!L36:L36)=0," ",'2007AllExports'!AC36*'2007IllegalPercentages'!L36)</f>
        <v xml:space="preserve"> </v>
      </c>
      <c r="AE36" s="92" t="str">
        <f>IF(SUM('2007AllExports'!N36:N36)=0," ",'2007AllExports'!AE36*'2007IllegalPercentages'!N36)</f>
        <v xml:space="preserve"> </v>
      </c>
      <c r="AF36" s="92" t="str">
        <f>IF(SUM('2007AllExports'!O36:O36)=0," ",'2007AllExports'!AF36*'2007IllegalPercentages'!O36)</f>
        <v xml:space="preserve"> </v>
      </c>
      <c r="AG36" s="92" t="str">
        <f>IF(SUM('2007AllExports'!P36:P36)=0," ",'2007AllExports'!AG36*'2007IllegalPercentages'!P36)</f>
        <v xml:space="preserve"> </v>
      </c>
      <c r="AH36" s="93">
        <f t="shared" si="1"/>
        <v>0</v>
      </c>
    </row>
    <row r="37" spans="1:34" ht="13">
      <c r="A37" t="s">
        <v>6</v>
      </c>
      <c r="B37" s="89">
        <f>IF(SUM('2007AllExports'!B37:B37)=0," ",'2007AllExports'!B37*'2007IllegalPercentages'!B37)</f>
        <v>1.6513562659999995E-2</v>
      </c>
      <c r="C37" s="89" t="str">
        <f>IF(SUM('2007AllExports'!C37:C37)=0," ",'2007AllExports'!C37*'2007IllegalPercentages'!C37)</f>
        <v xml:space="preserve"> </v>
      </c>
      <c r="D37" s="89" t="str">
        <f>IF(SUM('2007AllExports'!D37:D37)=0," ",'2007AllExports'!D37*'2007IllegalPercentages'!D37)</f>
        <v xml:space="preserve"> </v>
      </c>
      <c r="E37" s="89" t="str">
        <f>IF(SUM('2007AllExports'!E37:E37)=0," ",'2007AllExports'!E37*'2007IllegalPercentages'!E37)</f>
        <v xml:space="preserve"> </v>
      </c>
      <c r="F37" s="90" t="str">
        <f>IF(SUM('2007AllExports'!F37:F37)=0," ",'2007AllExports'!F37*'2007IllegalPercentages'!F37)</f>
        <v xml:space="preserve"> </v>
      </c>
      <c r="G37" s="90" t="str">
        <f>IF(SUM('2007AllExports'!G37:G37)=0," ",'2007AllExports'!G37*'2007IllegalPercentages'!G37)</f>
        <v xml:space="preserve"> </v>
      </c>
      <c r="H37" s="90" t="str">
        <f>IF(SUM('2007AllExports'!H37:H37)=0," ",'2007AllExports'!H37*'2007IllegalPercentages'!H37)</f>
        <v xml:space="preserve"> </v>
      </c>
      <c r="I37" s="90" t="str">
        <f>IF(SUM('2007AllExports'!I37:I37)=0," ",'2007AllExports'!I37*'2007IllegalPercentages'!I37)</f>
        <v xml:space="preserve"> </v>
      </c>
      <c r="J37" s="90" t="str">
        <f>IF(SUM('2007AllExports'!J37:J37)=0," ",'2007AllExports'!J37*'2007IllegalPercentages'!J37)</f>
        <v xml:space="preserve"> </v>
      </c>
      <c r="K37" s="90" t="str">
        <f>IF(SUM('2007AllExports'!K37:K37)=0," ",'2007AllExports'!K37*'2007IllegalPercentages'!K37)</f>
        <v xml:space="preserve"> </v>
      </c>
      <c r="L37" s="90" t="str">
        <f>IF(SUM('2007AllExports'!L37:L37)=0," ",'2007AllExports'!L37*'2007IllegalPercentages'!L37)</f>
        <v xml:space="preserve"> </v>
      </c>
      <c r="N37" s="90" t="str">
        <f>IF(SUM('2007AllExports'!N37:N37)=0," ",'2007AllExports'!N37*'2007IllegalPercentages'!N37)</f>
        <v xml:space="preserve"> </v>
      </c>
      <c r="O37" s="90" t="str">
        <f>IF(SUM('2007AllExports'!O37:O37)=0," ",'2007AllExports'!O37*'2007IllegalPercentages'!O37)</f>
        <v xml:space="preserve"> </v>
      </c>
      <c r="P37" s="90" t="str">
        <f>IF(SUM('2007AllExports'!P37:P37)=0," ",'2007AllExports'!P37*'2007IllegalPercentages'!P37)</f>
        <v xml:space="preserve"> </v>
      </c>
      <c r="Q37" s="91">
        <f t="shared" si="0"/>
        <v>1.6513562659999995E-2</v>
      </c>
      <c r="S37" s="92">
        <f>IF(SUM('2007AllExports'!B37:B37)=0," ",'2007AllExports'!S37*'2007IllegalPercentages'!B37)</f>
        <v>2.9016997999999989</v>
      </c>
      <c r="T37" s="92" t="str">
        <f>IF(SUM('2007AllExports'!C37:C37)=0," ",'2007AllExports'!T37*'2007IllegalPercentages'!C37)</f>
        <v xml:space="preserve"> </v>
      </c>
      <c r="U37" s="92" t="str">
        <f>IF(SUM('2007AllExports'!D37:D37)=0," ",'2007AllExports'!U37*'2007IllegalPercentages'!D37)</f>
        <v xml:space="preserve"> </v>
      </c>
      <c r="V37" s="92" t="str">
        <f>IF(SUM('2007AllExports'!E37:E37)=0," ",'2007AllExports'!V37*'2007IllegalPercentages'!E37)</f>
        <v xml:space="preserve"> </v>
      </c>
      <c r="W37" s="92" t="str">
        <f>IF(SUM('2007AllExports'!F37:F37)=0," ",'2007AllExports'!W37*'2007IllegalPercentages'!F37)</f>
        <v xml:space="preserve"> </v>
      </c>
      <c r="X37" s="92" t="str">
        <f>IF(SUM('2007AllExports'!G37:G37)=0," ",'2007AllExports'!X37*'2007IllegalPercentages'!G37)</f>
        <v xml:space="preserve"> </v>
      </c>
      <c r="Y37" s="92" t="str">
        <f>IF(SUM('2007AllExports'!H37:H37)=0," ",'2007AllExports'!Y37*'2007IllegalPercentages'!H37)</f>
        <v xml:space="preserve"> </v>
      </c>
      <c r="Z37" s="92" t="str">
        <f>IF(SUM('2007AllExports'!I37:I37)=0," ",'2007AllExports'!Z37*'2007IllegalPercentages'!I37)</f>
        <v xml:space="preserve"> </v>
      </c>
      <c r="AA37" s="92" t="str">
        <f>IF(SUM('2007AllExports'!J37:J37)=0," ",'2007AllExports'!AA37*'2007IllegalPercentages'!J37)</f>
        <v xml:space="preserve"> </v>
      </c>
      <c r="AB37" s="92" t="str">
        <f>IF(SUM('2007AllExports'!K37:K37)=0," ",'2007AllExports'!AB37*'2007IllegalPercentages'!K37)</f>
        <v xml:space="preserve"> </v>
      </c>
      <c r="AC37" s="92" t="str">
        <f>IF(SUM('2007AllExports'!L37:L37)=0," ",'2007AllExports'!AC37*'2007IllegalPercentages'!L37)</f>
        <v xml:space="preserve"> </v>
      </c>
      <c r="AE37" s="92" t="str">
        <f>IF(SUM('2007AllExports'!N37:N37)=0," ",'2007AllExports'!AE37*'2007IllegalPercentages'!N37)</f>
        <v xml:space="preserve"> </v>
      </c>
      <c r="AF37" s="92" t="str">
        <f>IF(SUM('2007AllExports'!O37:O37)=0," ",'2007AllExports'!AF37*'2007IllegalPercentages'!O37)</f>
        <v xml:space="preserve"> </v>
      </c>
      <c r="AG37" s="92" t="str">
        <f>IF(SUM('2007AllExports'!P37:P37)=0," ",'2007AllExports'!AG37*'2007IllegalPercentages'!P37)</f>
        <v xml:space="preserve"> </v>
      </c>
      <c r="AH37" s="93">
        <f t="shared" si="1"/>
        <v>2.9016997999999989</v>
      </c>
    </row>
    <row r="38" spans="1:34" ht="13">
      <c r="A38" t="s">
        <v>41</v>
      </c>
      <c r="B38" s="89" t="str">
        <f>IF(SUM('2007AllExports'!B38:B38)=0," ",'2007AllExports'!B38*'2007IllegalPercentages'!B38)</f>
        <v xml:space="preserve"> </v>
      </c>
      <c r="C38" s="89" t="str">
        <f>IF(SUM('2007AllExports'!C38:C38)=0," ",'2007AllExports'!C38*'2007IllegalPercentages'!C38)</f>
        <v xml:space="preserve"> </v>
      </c>
      <c r="D38" s="89" t="str">
        <f>IF(SUM('2007AllExports'!D38:D38)=0," ",'2007AllExports'!D38*'2007IllegalPercentages'!D38)</f>
        <v xml:space="preserve"> </v>
      </c>
      <c r="E38" s="89" t="str">
        <f>IF(SUM('2007AllExports'!E38:E38)=0," ",'2007AllExports'!E38*'2007IllegalPercentages'!E38)</f>
        <v xml:space="preserve"> </v>
      </c>
      <c r="F38" s="90" t="str">
        <f>IF(SUM('2007AllExports'!F38:F38)=0," ",'2007AllExports'!F38*'2007IllegalPercentages'!F38)</f>
        <v xml:space="preserve"> </v>
      </c>
      <c r="G38" s="90" t="str">
        <f>IF(SUM('2007AllExports'!G38:G38)=0," ",'2007AllExports'!G38*'2007IllegalPercentages'!G38)</f>
        <v xml:space="preserve"> </v>
      </c>
      <c r="H38" s="90" t="str">
        <f>IF(SUM('2007AllExports'!H38:H38)=0," ",'2007AllExports'!H38*'2007IllegalPercentages'!H38)</f>
        <v xml:space="preserve"> </v>
      </c>
      <c r="I38" s="90" t="str">
        <f>IF(SUM('2007AllExports'!I38:I38)=0," ",'2007AllExports'!I38*'2007IllegalPercentages'!I38)</f>
        <v xml:space="preserve"> </v>
      </c>
      <c r="J38" s="90" t="str">
        <f>IF(SUM('2007AllExports'!J38:J38)=0," ",'2007AllExports'!J38*'2007IllegalPercentages'!J38)</f>
        <v xml:space="preserve"> </v>
      </c>
      <c r="K38" s="90" t="str">
        <f>IF(SUM('2007AllExports'!K38:K38)=0," ",'2007AllExports'!K38*'2007IllegalPercentages'!K38)</f>
        <v xml:space="preserve"> </v>
      </c>
      <c r="L38" s="90" t="str">
        <f>IF(SUM('2007AllExports'!L38:L38)=0," ",'2007AllExports'!L38*'2007IllegalPercentages'!L38)</f>
        <v xml:space="preserve"> </v>
      </c>
      <c r="N38" s="90" t="str">
        <f>IF(SUM('2007AllExports'!N38:N38)=0," ",'2007AllExports'!N38*'2007IllegalPercentages'!N38)</f>
        <v xml:space="preserve"> </v>
      </c>
      <c r="O38" s="90" t="str">
        <f>IF(SUM('2007AllExports'!O38:O38)=0," ",'2007AllExports'!O38*'2007IllegalPercentages'!O38)</f>
        <v xml:space="preserve"> </v>
      </c>
      <c r="P38" s="90" t="str">
        <f>IF(SUM('2007AllExports'!P38:P38)=0," ",'2007AllExports'!P38*'2007IllegalPercentages'!P38)</f>
        <v xml:space="preserve"> </v>
      </c>
      <c r="Q38" s="91">
        <f t="shared" si="0"/>
        <v>0</v>
      </c>
      <c r="S38" s="92" t="str">
        <f>IF(SUM('2007AllExports'!B38:B38)=0," ",'2007AllExports'!S38*'2007IllegalPercentages'!B38)</f>
        <v xml:space="preserve"> </v>
      </c>
      <c r="T38" s="92" t="str">
        <f>IF(SUM('2007AllExports'!C38:C38)=0," ",'2007AllExports'!T38*'2007IllegalPercentages'!C38)</f>
        <v xml:space="preserve"> </v>
      </c>
      <c r="U38" s="92" t="str">
        <f>IF(SUM('2007AllExports'!D38:D38)=0," ",'2007AllExports'!U38*'2007IllegalPercentages'!D38)</f>
        <v xml:space="preserve"> </v>
      </c>
      <c r="V38" s="92" t="str">
        <f>IF(SUM('2007AllExports'!E38:E38)=0," ",'2007AllExports'!V38*'2007IllegalPercentages'!E38)</f>
        <v xml:space="preserve"> </v>
      </c>
      <c r="W38" s="92" t="str">
        <f>IF(SUM('2007AllExports'!F38:F38)=0," ",'2007AllExports'!W38*'2007IllegalPercentages'!F38)</f>
        <v xml:space="preserve"> </v>
      </c>
      <c r="X38" s="92" t="str">
        <f>IF(SUM('2007AllExports'!G38:G38)=0," ",'2007AllExports'!X38*'2007IllegalPercentages'!G38)</f>
        <v xml:space="preserve"> </v>
      </c>
      <c r="Y38" s="92" t="str">
        <f>IF(SUM('2007AllExports'!H38:H38)=0," ",'2007AllExports'!Y38*'2007IllegalPercentages'!H38)</f>
        <v xml:space="preserve"> </v>
      </c>
      <c r="Z38" s="92" t="str">
        <f>IF(SUM('2007AllExports'!I38:I38)=0," ",'2007AllExports'!Z38*'2007IllegalPercentages'!I38)</f>
        <v xml:space="preserve"> </v>
      </c>
      <c r="AA38" s="92" t="str">
        <f>IF(SUM('2007AllExports'!J38:J38)=0," ",'2007AllExports'!AA38*'2007IllegalPercentages'!J38)</f>
        <v xml:space="preserve"> </v>
      </c>
      <c r="AB38" s="92" t="str">
        <f>IF(SUM('2007AllExports'!K38:K38)=0," ",'2007AllExports'!AB38*'2007IllegalPercentages'!K38)</f>
        <v xml:space="preserve"> </v>
      </c>
      <c r="AC38" s="92" t="str">
        <f>IF(SUM('2007AllExports'!L38:L38)=0," ",'2007AllExports'!AC38*'2007IllegalPercentages'!L38)</f>
        <v xml:space="preserve"> </v>
      </c>
      <c r="AE38" s="92" t="str">
        <f>IF(SUM('2007AllExports'!N38:N38)=0," ",'2007AllExports'!AE38*'2007IllegalPercentages'!N38)</f>
        <v xml:space="preserve"> </v>
      </c>
      <c r="AF38" s="92" t="str">
        <f>IF(SUM('2007AllExports'!O38:O38)=0," ",'2007AllExports'!AF38*'2007IllegalPercentages'!O38)</f>
        <v xml:space="preserve"> </v>
      </c>
      <c r="AG38" s="92" t="str">
        <f>IF(SUM('2007AllExports'!P38:P38)=0," ",'2007AllExports'!AG38*'2007IllegalPercentages'!P38)</f>
        <v xml:space="preserve"> </v>
      </c>
      <c r="AH38" s="93">
        <f t="shared" si="1"/>
        <v>0</v>
      </c>
    </row>
    <row r="39" spans="1:34" ht="13">
      <c r="A39" t="s">
        <v>57</v>
      </c>
      <c r="B39" s="89" t="str">
        <f>IF(SUM('2007AllExports'!B39:B39)=0," ",'2007AllExports'!B39*'2007IllegalPercentages'!B39)</f>
        <v xml:space="preserve"> </v>
      </c>
      <c r="C39" s="89">
        <f>IF(SUM('2007AllExports'!C39:C39)=0," ",'2007AllExports'!C39*'2007IllegalPercentages'!C39)</f>
        <v>5.0765057615999995E-3</v>
      </c>
      <c r="D39" s="89" t="str">
        <f>IF(SUM('2007AllExports'!D39:D39)=0," ",'2007AllExports'!D39*'2007IllegalPercentages'!D39)</f>
        <v xml:space="preserve"> </v>
      </c>
      <c r="E39" s="89" t="str">
        <f>IF(SUM('2007AllExports'!E39:E39)=0," ",'2007AllExports'!E39*'2007IllegalPercentages'!E39)</f>
        <v xml:space="preserve"> </v>
      </c>
      <c r="F39" s="90" t="str">
        <f>IF(SUM('2007AllExports'!F39:F39)=0," ",'2007AllExports'!F39*'2007IllegalPercentages'!F39)</f>
        <v xml:space="preserve"> </v>
      </c>
      <c r="G39" s="90" t="str">
        <f>IF(SUM('2007AllExports'!G39:G39)=0," ",'2007AllExports'!G39*'2007IllegalPercentages'!G39)</f>
        <v xml:space="preserve"> </v>
      </c>
      <c r="H39" s="90" t="str">
        <f>IF(SUM('2007AllExports'!H39:H39)=0," ",'2007AllExports'!H39*'2007IllegalPercentages'!H39)</f>
        <v xml:space="preserve"> </v>
      </c>
      <c r="I39" s="90" t="str">
        <f>IF(SUM('2007AllExports'!I39:I39)=0," ",'2007AllExports'!I39*'2007IllegalPercentages'!I39)</f>
        <v xml:space="preserve"> </v>
      </c>
      <c r="J39" s="90" t="str">
        <f>IF(SUM('2007AllExports'!J39:J39)=0," ",'2007AllExports'!J39*'2007IllegalPercentages'!J39)</f>
        <v xml:space="preserve"> </v>
      </c>
      <c r="K39" s="90" t="str">
        <f>IF(SUM('2007AllExports'!K39:K39)=0," ",'2007AllExports'!K39*'2007IllegalPercentages'!K39)</f>
        <v xml:space="preserve"> </v>
      </c>
      <c r="L39" s="90" t="str">
        <f>IF(SUM('2007AllExports'!L39:L39)=0," ",'2007AllExports'!L39*'2007IllegalPercentages'!L39)</f>
        <v xml:space="preserve"> </v>
      </c>
      <c r="N39" s="90" t="str">
        <f>IF(SUM('2007AllExports'!N39:N39)=0," ",'2007AllExports'!N39*'2007IllegalPercentages'!N39)</f>
        <v xml:space="preserve"> </v>
      </c>
      <c r="O39" s="90" t="str">
        <f>IF(SUM('2007AllExports'!O39:O39)=0," ",'2007AllExports'!O39*'2007IllegalPercentages'!O39)</f>
        <v xml:space="preserve"> </v>
      </c>
      <c r="P39" s="90" t="str">
        <f>IF(SUM('2007AllExports'!P39:P39)=0," ",'2007AllExports'!P39*'2007IllegalPercentages'!P39)</f>
        <v xml:space="preserve"> </v>
      </c>
      <c r="Q39" s="91">
        <f t="shared" si="0"/>
        <v>5.0765057615999995E-3</v>
      </c>
      <c r="S39" s="92" t="str">
        <f>IF(SUM('2007AllExports'!B39:B39)=0," ",'2007AllExports'!S39*'2007IllegalPercentages'!B39)</f>
        <v xml:space="preserve"> </v>
      </c>
      <c r="T39" s="92">
        <f>IF(SUM('2007AllExports'!C39:C39)=0," ",'2007AllExports'!T39*'2007IllegalPercentages'!C39)</f>
        <v>0.44060879999999991</v>
      </c>
      <c r="U39" s="92" t="str">
        <f>IF(SUM('2007AllExports'!D39:D39)=0," ",'2007AllExports'!U39*'2007IllegalPercentages'!D39)</f>
        <v xml:space="preserve"> </v>
      </c>
      <c r="V39" s="92" t="str">
        <f>IF(SUM('2007AllExports'!E39:E39)=0," ",'2007AllExports'!V39*'2007IllegalPercentages'!E39)</f>
        <v xml:space="preserve"> </v>
      </c>
      <c r="W39" s="92" t="str">
        <f>IF(SUM('2007AllExports'!F39:F39)=0," ",'2007AllExports'!W39*'2007IllegalPercentages'!F39)</f>
        <v xml:space="preserve"> </v>
      </c>
      <c r="X39" s="92" t="str">
        <f>IF(SUM('2007AllExports'!G39:G39)=0," ",'2007AllExports'!X39*'2007IllegalPercentages'!G39)</f>
        <v xml:space="preserve"> </v>
      </c>
      <c r="Y39" s="92" t="str">
        <f>IF(SUM('2007AllExports'!H39:H39)=0," ",'2007AllExports'!Y39*'2007IllegalPercentages'!H39)</f>
        <v xml:space="preserve"> </v>
      </c>
      <c r="Z39" s="92" t="str">
        <f>IF(SUM('2007AllExports'!I39:I39)=0," ",'2007AllExports'!Z39*'2007IllegalPercentages'!I39)</f>
        <v xml:space="preserve"> </v>
      </c>
      <c r="AA39" s="92" t="str">
        <f>IF(SUM('2007AllExports'!J39:J39)=0," ",'2007AllExports'!AA39*'2007IllegalPercentages'!J39)</f>
        <v xml:space="preserve"> </v>
      </c>
      <c r="AB39" s="92" t="str">
        <f>IF(SUM('2007AllExports'!K39:K39)=0," ",'2007AllExports'!AB39*'2007IllegalPercentages'!K39)</f>
        <v xml:space="preserve"> </v>
      </c>
      <c r="AC39" s="92" t="str">
        <f>IF(SUM('2007AllExports'!L39:L39)=0," ",'2007AllExports'!AC39*'2007IllegalPercentages'!L39)</f>
        <v xml:space="preserve"> </v>
      </c>
      <c r="AE39" s="92" t="str">
        <f>IF(SUM('2007AllExports'!N39:N39)=0," ",'2007AllExports'!AE39*'2007IllegalPercentages'!N39)</f>
        <v xml:space="preserve"> </v>
      </c>
      <c r="AF39" s="92" t="str">
        <f>IF(SUM('2007AllExports'!O39:O39)=0," ",'2007AllExports'!AF39*'2007IllegalPercentages'!O39)</f>
        <v xml:space="preserve"> </v>
      </c>
      <c r="AG39" s="92" t="str">
        <f>IF(SUM('2007AllExports'!P39:P39)=0," ",'2007AllExports'!AG39*'2007IllegalPercentages'!P39)</f>
        <v xml:space="preserve"> </v>
      </c>
      <c r="AH39" s="93">
        <f t="shared" si="1"/>
        <v>0.44060879999999991</v>
      </c>
    </row>
    <row r="40" spans="1:34" ht="13">
      <c r="A40" t="s">
        <v>61</v>
      </c>
      <c r="B40" s="89" t="str">
        <f>IF(SUM('2007AllExports'!B40:B40)=0," ",'2007AllExports'!B40*'2007IllegalPercentages'!B40)</f>
        <v xml:space="preserve"> </v>
      </c>
      <c r="C40" s="89" t="str">
        <f>IF(SUM('2007AllExports'!C40:C40)=0," ",'2007AllExports'!C40*'2007IllegalPercentages'!C40)</f>
        <v xml:space="preserve"> </v>
      </c>
      <c r="D40" s="89" t="str">
        <f>IF(SUM('2007AllExports'!D40:D40)=0," ",'2007AllExports'!D40*'2007IllegalPercentages'!D40)</f>
        <v xml:space="preserve"> </v>
      </c>
      <c r="E40" s="89" t="str">
        <f>IF(SUM('2007AllExports'!E40:E40)=0," ",'2007AllExports'!E40*'2007IllegalPercentages'!E40)</f>
        <v xml:space="preserve"> </v>
      </c>
      <c r="F40" s="90" t="str">
        <f>IF(SUM('2007AllExports'!F40:F40)=0," ",'2007AllExports'!F40*'2007IllegalPercentages'!F40)</f>
        <v xml:space="preserve"> </v>
      </c>
      <c r="G40" s="90" t="str">
        <f>IF(SUM('2007AllExports'!G40:G40)=0," ",'2007AllExports'!G40*'2007IllegalPercentages'!G40)</f>
        <v xml:space="preserve"> </v>
      </c>
      <c r="H40" s="90" t="str">
        <f>IF(SUM('2007AllExports'!H40:H40)=0," ",'2007AllExports'!H40*'2007IllegalPercentages'!H40)</f>
        <v xml:space="preserve"> </v>
      </c>
      <c r="I40" s="90" t="str">
        <f>IF(SUM('2007AllExports'!I40:I40)=0," ",'2007AllExports'!I40*'2007IllegalPercentages'!I40)</f>
        <v xml:space="preserve"> </v>
      </c>
      <c r="J40" s="90" t="str">
        <f>IF(SUM('2007AllExports'!J40:J40)=0," ",'2007AllExports'!J40*'2007IllegalPercentages'!J40)</f>
        <v xml:space="preserve"> </v>
      </c>
      <c r="K40" s="90" t="str">
        <f>IF(SUM('2007AllExports'!K40:K40)=0," ",'2007AllExports'!K40*'2007IllegalPercentages'!K40)</f>
        <v xml:space="preserve"> </v>
      </c>
      <c r="L40" s="90" t="str">
        <f>IF(SUM('2007AllExports'!L40:L40)=0," ",'2007AllExports'!L40*'2007IllegalPercentages'!L40)</f>
        <v xml:space="preserve"> </v>
      </c>
      <c r="N40" s="90" t="str">
        <f>IF(SUM('2007AllExports'!N40:N40)=0," ",'2007AllExports'!N40*'2007IllegalPercentages'!N40)</f>
        <v xml:space="preserve"> </v>
      </c>
      <c r="O40" s="90" t="str">
        <f>IF(SUM('2007AllExports'!O40:O40)=0," ",'2007AllExports'!O40*'2007IllegalPercentages'!O40)</f>
        <v xml:space="preserve"> </v>
      </c>
      <c r="P40" s="90" t="str">
        <f>IF(SUM('2007AllExports'!P40:P40)=0," ",'2007AllExports'!P40*'2007IllegalPercentages'!P40)</f>
        <v xml:space="preserve"> </v>
      </c>
      <c r="Q40" s="91">
        <f t="shared" si="0"/>
        <v>0</v>
      </c>
      <c r="S40" s="92" t="str">
        <f>IF(SUM('2007AllExports'!B40:B40)=0," ",'2007AllExports'!S40*'2007IllegalPercentages'!B40)</f>
        <v xml:space="preserve"> </v>
      </c>
      <c r="T40" s="92" t="str">
        <f>IF(SUM('2007AllExports'!C40:C40)=0," ",'2007AllExports'!T40*'2007IllegalPercentages'!C40)</f>
        <v xml:space="preserve"> </v>
      </c>
      <c r="U40" s="92" t="str">
        <f>IF(SUM('2007AllExports'!D40:D40)=0," ",'2007AllExports'!U40*'2007IllegalPercentages'!D40)</f>
        <v xml:space="preserve"> </v>
      </c>
      <c r="V40" s="92" t="str">
        <f>IF(SUM('2007AllExports'!E40:E40)=0," ",'2007AllExports'!V40*'2007IllegalPercentages'!E40)</f>
        <v xml:space="preserve"> </v>
      </c>
      <c r="W40" s="92" t="str">
        <f>IF(SUM('2007AllExports'!F40:F40)=0," ",'2007AllExports'!W40*'2007IllegalPercentages'!F40)</f>
        <v xml:space="preserve"> </v>
      </c>
      <c r="X40" s="92" t="str">
        <f>IF(SUM('2007AllExports'!G40:G40)=0," ",'2007AllExports'!X40*'2007IllegalPercentages'!G40)</f>
        <v xml:space="preserve"> </v>
      </c>
      <c r="Y40" s="92" t="str">
        <f>IF(SUM('2007AllExports'!H40:H40)=0," ",'2007AllExports'!Y40*'2007IllegalPercentages'!H40)</f>
        <v xml:space="preserve"> </v>
      </c>
      <c r="Z40" s="92" t="str">
        <f>IF(SUM('2007AllExports'!I40:I40)=0," ",'2007AllExports'!Z40*'2007IllegalPercentages'!I40)</f>
        <v xml:space="preserve"> </v>
      </c>
      <c r="AA40" s="92" t="str">
        <f>IF(SUM('2007AllExports'!J40:J40)=0," ",'2007AllExports'!AA40*'2007IllegalPercentages'!J40)</f>
        <v xml:space="preserve"> </v>
      </c>
      <c r="AB40" s="92" t="str">
        <f>IF(SUM('2007AllExports'!K40:K40)=0," ",'2007AllExports'!AB40*'2007IllegalPercentages'!K40)</f>
        <v xml:space="preserve"> </v>
      </c>
      <c r="AC40" s="92" t="str">
        <f>IF(SUM('2007AllExports'!L40:L40)=0," ",'2007AllExports'!AC40*'2007IllegalPercentages'!L40)</f>
        <v xml:space="preserve"> </v>
      </c>
      <c r="AE40" s="92" t="str">
        <f>IF(SUM('2007AllExports'!N40:N40)=0," ",'2007AllExports'!AE40*'2007IllegalPercentages'!N40)</f>
        <v xml:space="preserve"> </v>
      </c>
      <c r="AF40" s="92" t="str">
        <f>IF(SUM('2007AllExports'!O40:O40)=0," ",'2007AllExports'!AF40*'2007IllegalPercentages'!O40)</f>
        <v xml:space="preserve"> </v>
      </c>
      <c r="AG40" s="92" t="str">
        <f>IF(SUM('2007AllExports'!P40:P40)=0," ",'2007AllExports'!AG40*'2007IllegalPercentages'!P40)</f>
        <v xml:space="preserve"> </v>
      </c>
      <c r="AH40" s="93">
        <f t="shared" si="1"/>
        <v>0</v>
      </c>
    </row>
    <row r="41" spans="1:34" ht="13">
      <c r="A41" t="s">
        <v>59</v>
      </c>
      <c r="B41" s="89" t="str">
        <f>IF(SUM('2007AllExports'!B41:B41)=0," ",'2007AllExports'!B41*'2007IllegalPercentages'!B41)</f>
        <v xml:space="preserve"> </v>
      </c>
      <c r="C41" s="89">
        <f>IF(SUM('2007AllExports'!C41:C41)=0," ",'2007AllExports'!C41*'2007IllegalPercentages'!C41)</f>
        <v>3.6172887878399999E-2</v>
      </c>
      <c r="D41" s="89" t="str">
        <f>IF(SUM('2007AllExports'!D41:D41)=0," ",'2007AllExports'!D41*'2007IllegalPercentages'!D41)</f>
        <v xml:space="preserve"> </v>
      </c>
      <c r="E41" s="89" t="str">
        <f>IF(SUM('2007AllExports'!E41:E41)=0," ",'2007AllExports'!E41*'2007IllegalPercentages'!E41)</f>
        <v xml:space="preserve"> </v>
      </c>
      <c r="F41" s="90" t="str">
        <f>IF(SUM('2007AllExports'!F41:F41)=0," ",'2007AllExports'!F41*'2007IllegalPercentages'!F41)</f>
        <v xml:space="preserve"> </v>
      </c>
      <c r="G41" s="90" t="str">
        <f>IF(SUM('2007AllExports'!G41:G41)=0," ",'2007AllExports'!G41*'2007IllegalPercentages'!G41)</f>
        <v xml:space="preserve"> </v>
      </c>
      <c r="H41" s="90" t="str">
        <f>IF(SUM('2007AllExports'!H41:H41)=0," ",'2007AllExports'!H41*'2007IllegalPercentages'!H41)</f>
        <v xml:space="preserve"> </v>
      </c>
      <c r="I41" s="90" t="str">
        <f>IF(SUM('2007AllExports'!I41:I41)=0," ",'2007AllExports'!I41*'2007IllegalPercentages'!I41)</f>
        <v xml:space="preserve"> </v>
      </c>
      <c r="J41" s="90" t="str">
        <f>IF(SUM('2007AllExports'!J41:J41)=0," ",'2007AllExports'!J41*'2007IllegalPercentages'!J41)</f>
        <v xml:space="preserve"> </v>
      </c>
      <c r="K41" s="90" t="str">
        <f>IF(SUM('2007AllExports'!K41:K41)=0," ",'2007AllExports'!K41*'2007IllegalPercentages'!K41)</f>
        <v xml:space="preserve"> </v>
      </c>
      <c r="L41" s="90" t="str">
        <f>IF(SUM('2007AllExports'!L41:L41)=0," ",'2007AllExports'!L41*'2007IllegalPercentages'!L41)</f>
        <v xml:space="preserve"> </v>
      </c>
      <c r="N41" s="90" t="str">
        <f>IF(SUM('2007AllExports'!N41:N41)=0," ",'2007AllExports'!N41*'2007IllegalPercentages'!N41)</f>
        <v xml:space="preserve"> </v>
      </c>
      <c r="O41" s="90" t="str">
        <f>IF(SUM('2007AllExports'!O41:O41)=0," ",'2007AllExports'!O41*'2007IllegalPercentages'!O41)</f>
        <v xml:space="preserve"> </v>
      </c>
      <c r="P41" s="90" t="str">
        <f>IF(SUM('2007AllExports'!P41:P41)=0," ",'2007AllExports'!P41*'2007IllegalPercentages'!P41)</f>
        <v xml:space="preserve"> </v>
      </c>
      <c r="Q41" s="91">
        <f t="shared" si="0"/>
        <v>3.6172887878399999E-2</v>
      </c>
      <c r="S41" s="92" t="str">
        <f>IF(SUM('2007AllExports'!B41:B41)=0," ",'2007AllExports'!S41*'2007IllegalPercentages'!B41)</f>
        <v xml:space="preserve"> </v>
      </c>
      <c r="T41" s="92">
        <f>IF(SUM('2007AllExports'!C41:C41)=0," ",'2007AllExports'!T41*'2007IllegalPercentages'!C41)</f>
        <v>9.2371499999999997</v>
      </c>
      <c r="U41" s="92" t="str">
        <f>IF(SUM('2007AllExports'!D41:D41)=0," ",'2007AllExports'!U41*'2007IllegalPercentages'!D41)</f>
        <v xml:space="preserve"> </v>
      </c>
      <c r="V41" s="92" t="str">
        <f>IF(SUM('2007AllExports'!E41:E41)=0," ",'2007AllExports'!V41*'2007IllegalPercentages'!E41)</f>
        <v xml:space="preserve"> </v>
      </c>
      <c r="W41" s="92" t="str">
        <f>IF(SUM('2007AllExports'!F41:F41)=0," ",'2007AllExports'!W41*'2007IllegalPercentages'!F41)</f>
        <v xml:space="preserve"> </v>
      </c>
      <c r="X41" s="92" t="str">
        <f>IF(SUM('2007AllExports'!G41:G41)=0," ",'2007AllExports'!X41*'2007IllegalPercentages'!G41)</f>
        <v xml:space="preserve"> </v>
      </c>
      <c r="Y41" s="92" t="str">
        <f>IF(SUM('2007AllExports'!H41:H41)=0," ",'2007AllExports'!Y41*'2007IllegalPercentages'!H41)</f>
        <v xml:space="preserve"> </v>
      </c>
      <c r="Z41" s="92" t="str">
        <f>IF(SUM('2007AllExports'!I41:I41)=0," ",'2007AllExports'!Z41*'2007IllegalPercentages'!I41)</f>
        <v xml:space="preserve"> </v>
      </c>
      <c r="AA41" s="92" t="str">
        <f>IF(SUM('2007AllExports'!J41:J41)=0," ",'2007AllExports'!AA41*'2007IllegalPercentages'!J41)</f>
        <v xml:space="preserve"> </v>
      </c>
      <c r="AB41" s="92" t="str">
        <f>IF(SUM('2007AllExports'!K41:K41)=0," ",'2007AllExports'!AB41*'2007IllegalPercentages'!K41)</f>
        <v xml:space="preserve"> </v>
      </c>
      <c r="AC41" s="92" t="str">
        <f>IF(SUM('2007AllExports'!L41:L41)=0," ",'2007AllExports'!AC41*'2007IllegalPercentages'!L41)</f>
        <v xml:space="preserve"> </v>
      </c>
      <c r="AE41" s="92" t="str">
        <f>IF(SUM('2007AllExports'!N41:N41)=0," ",'2007AllExports'!AE41*'2007IllegalPercentages'!N41)</f>
        <v xml:space="preserve"> </v>
      </c>
      <c r="AF41" s="92" t="str">
        <f>IF(SUM('2007AllExports'!O41:O41)=0," ",'2007AllExports'!AF41*'2007IllegalPercentages'!O41)</f>
        <v xml:space="preserve"> </v>
      </c>
      <c r="AG41" s="92" t="str">
        <f>IF(SUM('2007AllExports'!P41:P41)=0," ",'2007AllExports'!AG41*'2007IllegalPercentages'!P41)</f>
        <v xml:space="preserve"> </v>
      </c>
      <c r="AH41" s="93">
        <f t="shared" si="1"/>
        <v>9.2371499999999997</v>
      </c>
    </row>
    <row r="42" spans="1:34" ht="13">
      <c r="A42" t="s">
        <v>8</v>
      </c>
      <c r="B42" s="89" t="str">
        <f>IF(SUM('2007AllExports'!B42:B42)=0," ",'2007AllExports'!B42*'2007IllegalPercentages'!B42)</f>
        <v xml:space="preserve"> </v>
      </c>
      <c r="C42" s="89" t="str">
        <f>IF(SUM('2007AllExports'!C42:C42)=0," ",'2007AllExports'!C42*'2007IllegalPercentages'!C42)</f>
        <v xml:space="preserve"> </v>
      </c>
      <c r="D42" s="89" t="str">
        <f>IF(SUM('2007AllExports'!D42:D42)=0," ",'2007AllExports'!D42*'2007IllegalPercentages'!D42)</f>
        <v xml:space="preserve"> </v>
      </c>
      <c r="E42" s="89" t="str">
        <f>IF(SUM('2007AllExports'!E42:E42)=0," ",'2007AllExports'!E42*'2007IllegalPercentages'!E42)</f>
        <v xml:space="preserve"> </v>
      </c>
      <c r="F42" s="90" t="str">
        <f>IF(SUM('2007AllExports'!F42:F42)=0," ",'2007AllExports'!F42*'2007IllegalPercentages'!F42)</f>
        <v xml:space="preserve"> </v>
      </c>
      <c r="G42" s="90" t="str">
        <f>IF(SUM('2007AllExports'!G42:G42)=0," ",'2007AllExports'!G42*'2007IllegalPercentages'!G42)</f>
        <v xml:space="preserve"> </v>
      </c>
      <c r="H42" s="90" t="str">
        <f>IF(SUM('2007AllExports'!H42:H42)=0," ",'2007AllExports'!H42*'2007IllegalPercentages'!H42)</f>
        <v xml:space="preserve"> </v>
      </c>
      <c r="I42" s="90" t="str">
        <f>IF(SUM('2007AllExports'!I42:I42)=0," ",'2007AllExports'!I42*'2007IllegalPercentages'!I42)</f>
        <v xml:space="preserve"> </v>
      </c>
      <c r="J42" s="90" t="str">
        <f>IF(SUM('2007AllExports'!J42:J42)=0," ",'2007AllExports'!J42*'2007IllegalPercentages'!J42)</f>
        <v xml:space="preserve"> </v>
      </c>
      <c r="K42" s="90" t="str">
        <f>IF(SUM('2007AllExports'!K42:K42)=0," ",'2007AllExports'!K42*'2007IllegalPercentages'!K42)</f>
        <v xml:space="preserve"> </v>
      </c>
      <c r="L42" s="90" t="str">
        <f>IF(SUM('2007AllExports'!L42:L42)=0," ",'2007AllExports'!L42*'2007IllegalPercentages'!L42)</f>
        <v xml:space="preserve"> </v>
      </c>
      <c r="N42" s="90" t="str">
        <f>IF(SUM('2007AllExports'!N42:N42)=0," ",'2007AllExports'!N42*'2007IllegalPercentages'!N42)</f>
        <v xml:space="preserve"> </v>
      </c>
      <c r="O42" s="90" t="str">
        <f>IF(SUM('2007AllExports'!O42:O42)=0," ",'2007AllExports'!O42*'2007IllegalPercentages'!O42)</f>
        <v xml:space="preserve"> </v>
      </c>
      <c r="P42" s="90" t="str">
        <f>IF(SUM('2007AllExports'!P42:P42)=0," ",'2007AllExports'!P42*'2007IllegalPercentages'!P42)</f>
        <v xml:space="preserve"> </v>
      </c>
      <c r="Q42" s="91">
        <f t="shared" si="0"/>
        <v>0</v>
      </c>
      <c r="S42" s="92" t="str">
        <f>IF(SUM('2007AllExports'!B42:B42)=0," ",'2007AllExports'!S42*'2007IllegalPercentages'!B42)</f>
        <v xml:space="preserve"> </v>
      </c>
      <c r="T42" s="92" t="str">
        <f>IF(SUM('2007AllExports'!C42:C42)=0," ",'2007AllExports'!T42*'2007IllegalPercentages'!C42)</f>
        <v xml:space="preserve"> </v>
      </c>
      <c r="U42" s="92" t="str">
        <f>IF(SUM('2007AllExports'!D42:D42)=0," ",'2007AllExports'!U42*'2007IllegalPercentages'!D42)</f>
        <v xml:space="preserve"> </v>
      </c>
      <c r="V42" s="92" t="str">
        <f>IF(SUM('2007AllExports'!E42:E42)=0," ",'2007AllExports'!V42*'2007IllegalPercentages'!E42)</f>
        <v xml:space="preserve"> </v>
      </c>
      <c r="W42" s="92" t="str">
        <f>IF(SUM('2007AllExports'!F42:F42)=0," ",'2007AllExports'!W42*'2007IllegalPercentages'!F42)</f>
        <v xml:space="preserve"> </v>
      </c>
      <c r="X42" s="92" t="str">
        <f>IF(SUM('2007AllExports'!G42:G42)=0," ",'2007AllExports'!X42*'2007IllegalPercentages'!G42)</f>
        <v xml:space="preserve"> </v>
      </c>
      <c r="Y42" s="92" t="str">
        <f>IF(SUM('2007AllExports'!H42:H42)=0," ",'2007AllExports'!Y42*'2007IllegalPercentages'!H42)</f>
        <v xml:space="preserve"> </v>
      </c>
      <c r="Z42" s="92" t="str">
        <f>IF(SUM('2007AllExports'!I42:I42)=0," ",'2007AllExports'!Z42*'2007IllegalPercentages'!I42)</f>
        <v xml:space="preserve"> </v>
      </c>
      <c r="AA42" s="92" t="str">
        <f>IF(SUM('2007AllExports'!J42:J42)=0," ",'2007AllExports'!AA42*'2007IllegalPercentages'!J42)</f>
        <v xml:space="preserve"> </v>
      </c>
      <c r="AB42" s="92" t="str">
        <f>IF(SUM('2007AllExports'!K42:K42)=0," ",'2007AllExports'!AB42*'2007IllegalPercentages'!K42)</f>
        <v xml:space="preserve"> </v>
      </c>
      <c r="AC42" s="92" t="str">
        <f>IF(SUM('2007AllExports'!L42:L42)=0," ",'2007AllExports'!AC42*'2007IllegalPercentages'!L42)</f>
        <v xml:space="preserve"> </v>
      </c>
      <c r="AE42" s="92" t="str">
        <f>IF(SUM('2007AllExports'!N42:N42)=0," ",'2007AllExports'!AE42*'2007IllegalPercentages'!N42)</f>
        <v xml:space="preserve"> </v>
      </c>
      <c r="AF42" s="92" t="str">
        <f>IF(SUM('2007AllExports'!O42:O42)=0," ",'2007AllExports'!AF42*'2007IllegalPercentages'!O42)</f>
        <v xml:space="preserve"> </v>
      </c>
      <c r="AG42" s="92" t="str">
        <f>IF(SUM('2007AllExports'!P42:P42)=0," ",'2007AllExports'!AG42*'2007IllegalPercentages'!P42)</f>
        <v xml:space="preserve"> </v>
      </c>
      <c r="AH42" s="93">
        <f t="shared" si="1"/>
        <v>0</v>
      </c>
    </row>
    <row r="43" spans="1:34" ht="13">
      <c r="A43" t="s">
        <v>40</v>
      </c>
      <c r="B43" s="89" t="str">
        <f>IF(SUM('2007AllExports'!B43:B43)=0," ",'2007AllExports'!B43*'2007IllegalPercentages'!B43)</f>
        <v xml:space="preserve"> </v>
      </c>
      <c r="C43" s="89" t="str">
        <f>IF(SUM('2007AllExports'!C43:C43)=0," ",'2007AllExports'!C43*'2007IllegalPercentages'!C43)</f>
        <v xml:space="preserve"> </v>
      </c>
      <c r="D43" s="89" t="str">
        <f>IF(SUM('2007AllExports'!D43:D43)=0," ",'2007AllExports'!D43*'2007IllegalPercentages'!D43)</f>
        <v xml:space="preserve"> </v>
      </c>
      <c r="E43" s="89" t="str">
        <f>IF(SUM('2007AllExports'!E43:E43)=0," ",'2007AllExports'!E43*'2007IllegalPercentages'!E43)</f>
        <v xml:space="preserve"> </v>
      </c>
      <c r="F43" s="90" t="str">
        <f>IF(SUM('2007AllExports'!F43:F43)=0," ",'2007AllExports'!F43*'2007IllegalPercentages'!F43)</f>
        <v xml:space="preserve"> </v>
      </c>
      <c r="G43" s="90" t="str">
        <f>IF(SUM('2007AllExports'!G43:G43)=0," ",'2007AllExports'!G43*'2007IllegalPercentages'!G43)</f>
        <v xml:space="preserve"> </v>
      </c>
      <c r="H43" s="90" t="str">
        <f>IF(SUM('2007AllExports'!H43:H43)=0," ",'2007AllExports'!H43*'2007IllegalPercentages'!H43)</f>
        <v xml:space="preserve"> </v>
      </c>
      <c r="I43" s="90" t="str">
        <f>IF(SUM('2007AllExports'!I43:I43)=0," ",'2007AllExports'!I43*'2007IllegalPercentages'!I43)</f>
        <v xml:space="preserve"> </v>
      </c>
      <c r="J43" s="90" t="str">
        <f>IF(SUM('2007AllExports'!J43:J43)=0," ",'2007AllExports'!J43*'2007IllegalPercentages'!J43)</f>
        <v xml:space="preserve"> </v>
      </c>
      <c r="K43" s="90" t="str">
        <f>IF(SUM('2007AllExports'!K43:K43)=0," ",'2007AllExports'!K43*'2007IllegalPercentages'!K43)</f>
        <v xml:space="preserve"> </v>
      </c>
      <c r="L43" s="90" t="str">
        <f>IF(SUM('2007AllExports'!L43:L43)=0," ",'2007AllExports'!L43*'2007IllegalPercentages'!L43)</f>
        <v xml:space="preserve"> </v>
      </c>
      <c r="N43" s="90" t="str">
        <f>IF(SUM('2007AllExports'!N43:N43)=0," ",'2007AllExports'!N43*'2007IllegalPercentages'!N43)</f>
        <v xml:space="preserve"> </v>
      </c>
      <c r="O43" s="90" t="str">
        <f>IF(SUM('2007AllExports'!O43:O43)=0," ",'2007AllExports'!O43*'2007IllegalPercentages'!O43)</f>
        <v xml:space="preserve"> </v>
      </c>
      <c r="P43" s="90" t="str">
        <f>IF(SUM('2007AllExports'!P43:P43)=0," ",'2007AllExports'!P43*'2007IllegalPercentages'!P43)</f>
        <v xml:space="preserve"> </v>
      </c>
      <c r="Q43" s="91">
        <f t="shared" si="0"/>
        <v>0</v>
      </c>
      <c r="S43" s="92" t="str">
        <f>IF(SUM('2007AllExports'!B43:B43)=0," ",'2007AllExports'!S43*'2007IllegalPercentages'!B43)</f>
        <v xml:space="preserve"> </v>
      </c>
      <c r="T43" s="92" t="str">
        <f>IF(SUM('2007AllExports'!C43:C43)=0," ",'2007AllExports'!T43*'2007IllegalPercentages'!C43)</f>
        <v xml:space="preserve"> </v>
      </c>
      <c r="U43" s="92" t="str">
        <f>IF(SUM('2007AllExports'!D43:D43)=0," ",'2007AllExports'!U43*'2007IllegalPercentages'!D43)</f>
        <v xml:space="preserve"> </v>
      </c>
      <c r="V43" s="92" t="str">
        <f>IF(SUM('2007AllExports'!E43:E43)=0," ",'2007AllExports'!V43*'2007IllegalPercentages'!E43)</f>
        <v xml:space="preserve"> </v>
      </c>
      <c r="W43" s="92" t="str">
        <f>IF(SUM('2007AllExports'!F43:F43)=0," ",'2007AllExports'!W43*'2007IllegalPercentages'!F43)</f>
        <v xml:space="preserve"> </v>
      </c>
      <c r="X43" s="92" t="str">
        <f>IF(SUM('2007AllExports'!G43:G43)=0," ",'2007AllExports'!X43*'2007IllegalPercentages'!G43)</f>
        <v xml:space="preserve"> </v>
      </c>
      <c r="Y43" s="92" t="str">
        <f>IF(SUM('2007AllExports'!H43:H43)=0," ",'2007AllExports'!Y43*'2007IllegalPercentages'!H43)</f>
        <v xml:space="preserve"> </v>
      </c>
      <c r="Z43" s="92" t="str">
        <f>IF(SUM('2007AllExports'!I43:I43)=0," ",'2007AllExports'!Z43*'2007IllegalPercentages'!I43)</f>
        <v xml:space="preserve"> </v>
      </c>
      <c r="AA43" s="92" t="str">
        <f>IF(SUM('2007AllExports'!J43:J43)=0," ",'2007AllExports'!AA43*'2007IllegalPercentages'!J43)</f>
        <v xml:space="preserve"> </v>
      </c>
      <c r="AB43" s="92" t="str">
        <f>IF(SUM('2007AllExports'!K43:K43)=0," ",'2007AllExports'!AB43*'2007IllegalPercentages'!K43)</f>
        <v xml:space="preserve"> </v>
      </c>
      <c r="AC43" s="92" t="str">
        <f>IF(SUM('2007AllExports'!L43:L43)=0," ",'2007AllExports'!AC43*'2007IllegalPercentages'!L43)</f>
        <v xml:space="preserve"> </v>
      </c>
      <c r="AE43" s="92" t="str">
        <f>IF(SUM('2007AllExports'!N43:N43)=0," ",'2007AllExports'!AE43*'2007IllegalPercentages'!N43)</f>
        <v xml:space="preserve"> </v>
      </c>
      <c r="AF43" s="92" t="str">
        <f>IF(SUM('2007AllExports'!O43:O43)=0," ",'2007AllExports'!AF43*'2007IllegalPercentages'!O43)</f>
        <v xml:space="preserve"> </v>
      </c>
      <c r="AG43" s="92" t="str">
        <f>IF(SUM('2007AllExports'!P43:P43)=0," ",'2007AllExports'!AG43*'2007IllegalPercentages'!P43)</f>
        <v xml:space="preserve"> </v>
      </c>
      <c r="AH43" s="93">
        <f t="shared" si="1"/>
        <v>0</v>
      </c>
    </row>
    <row r="44" spans="1:34" ht="13">
      <c r="A44" t="s">
        <v>9</v>
      </c>
      <c r="B44" s="89" t="str">
        <f>IF(SUM('2007AllExports'!B44:B44)=0," ",'2007AllExports'!B44*'2007IllegalPercentages'!B44)</f>
        <v xml:space="preserve"> </v>
      </c>
      <c r="C44" s="89" t="str">
        <f>IF(SUM('2007AllExports'!C44:C44)=0," ",'2007AllExports'!C44*'2007IllegalPercentages'!C44)</f>
        <v xml:space="preserve"> </v>
      </c>
      <c r="D44" s="89" t="str">
        <f>IF(SUM('2007AllExports'!D44:D44)=0," ",'2007AllExports'!D44*'2007IllegalPercentages'!D44)</f>
        <v xml:space="preserve"> </v>
      </c>
      <c r="E44" s="89" t="str">
        <f>IF(SUM('2007AllExports'!E44:E44)=0," ",'2007AllExports'!E44*'2007IllegalPercentages'!E44)</f>
        <v xml:space="preserve"> </v>
      </c>
      <c r="F44" s="90" t="str">
        <f>IF(SUM('2007AllExports'!F44:F44)=0," ",'2007AllExports'!F44*'2007IllegalPercentages'!F44)</f>
        <v xml:space="preserve"> </v>
      </c>
      <c r="G44" s="90" t="str">
        <f>IF(SUM('2007AllExports'!G44:G44)=0," ",'2007AllExports'!G44*'2007IllegalPercentages'!G44)</f>
        <v xml:space="preserve"> </v>
      </c>
      <c r="H44" s="90" t="str">
        <f>IF(SUM('2007AllExports'!H44:H44)=0," ",'2007AllExports'!H44*'2007IllegalPercentages'!H44)</f>
        <v xml:space="preserve"> </v>
      </c>
      <c r="I44" s="90" t="str">
        <f>IF(SUM('2007AllExports'!I44:I44)=0," ",'2007AllExports'!I44*'2007IllegalPercentages'!I44)</f>
        <v xml:space="preserve"> </v>
      </c>
      <c r="J44" s="90" t="str">
        <f>IF(SUM('2007AllExports'!J44:J44)=0," ",'2007AllExports'!J44*'2007IllegalPercentages'!J44)</f>
        <v xml:space="preserve"> </v>
      </c>
      <c r="K44" s="90" t="str">
        <f>IF(SUM('2007AllExports'!K44:K44)=0," ",'2007AllExports'!K44*'2007IllegalPercentages'!K44)</f>
        <v xml:space="preserve"> </v>
      </c>
      <c r="L44" s="90" t="str">
        <f>IF(SUM('2007AllExports'!L44:L44)=0," ",'2007AllExports'!L44*'2007IllegalPercentages'!L44)</f>
        <v xml:space="preserve"> </v>
      </c>
      <c r="N44" s="90" t="str">
        <f>IF(SUM('2007AllExports'!N44:N44)=0," ",'2007AllExports'!N44*'2007IllegalPercentages'!N44)</f>
        <v xml:space="preserve"> </v>
      </c>
      <c r="O44" s="90" t="str">
        <f>IF(SUM('2007AllExports'!O44:O44)=0," ",'2007AllExports'!O44*'2007IllegalPercentages'!O44)</f>
        <v xml:space="preserve"> </v>
      </c>
      <c r="P44" s="90" t="str">
        <f>IF(SUM('2007AllExports'!P44:P44)=0," ",'2007AllExports'!P44*'2007IllegalPercentages'!P44)</f>
        <v xml:space="preserve"> </v>
      </c>
      <c r="Q44" s="91">
        <f t="shared" si="0"/>
        <v>0</v>
      </c>
      <c r="S44" s="92" t="str">
        <f>IF(SUM('2007AllExports'!B44:B44)=0," ",'2007AllExports'!S44*'2007IllegalPercentages'!B44)</f>
        <v xml:space="preserve"> </v>
      </c>
      <c r="T44" s="92" t="str">
        <f>IF(SUM('2007AllExports'!C44:C44)=0," ",'2007AllExports'!T44*'2007IllegalPercentages'!C44)</f>
        <v xml:space="preserve"> </v>
      </c>
      <c r="U44" s="92" t="str">
        <f>IF(SUM('2007AllExports'!D44:D44)=0," ",'2007AllExports'!U44*'2007IllegalPercentages'!D44)</f>
        <v xml:space="preserve"> </v>
      </c>
      <c r="V44" s="92" t="str">
        <f>IF(SUM('2007AllExports'!E44:E44)=0," ",'2007AllExports'!V44*'2007IllegalPercentages'!E44)</f>
        <v xml:space="preserve"> </v>
      </c>
      <c r="W44" s="92" t="str">
        <f>IF(SUM('2007AllExports'!F44:F44)=0," ",'2007AllExports'!W44*'2007IllegalPercentages'!F44)</f>
        <v xml:space="preserve"> </v>
      </c>
      <c r="X44" s="92" t="str">
        <f>IF(SUM('2007AllExports'!G44:G44)=0," ",'2007AllExports'!X44*'2007IllegalPercentages'!G44)</f>
        <v xml:space="preserve"> </v>
      </c>
      <c r="Y44" s="92" t="str">
        <f>IF(SUM('2007AllExports'!H44:H44)=0," ",'2007AllExports'!Y44*'2007IllegalPercentages'!H44)</f>
        <v xml:space="preserve"> </v>
      </c>
      <c r="Z44" s="92" t="str">
        <f>IF(SUM('2007AllExports'!I44:I44)=0," ",'2007AllExports'!Z44*'2007IllegalPercentages'!I44)</f>
        <v xml:space="preserve"> </v>
      </c>
      <c r="AA44" s="92" t="str">
        <f>IF(SUM('2007AllExports'!J44:J44)=0," ",'2007AllExports'!AA44*'2007IllegalPercentages'!J44)</f>
        <v xml:space="preserve"> </v>
      </c>
      <c r="AB44" s="92" t="str">
        <f>IF(SUM('2007AllExports'!K44:K44)=0," ",'2007AllExports'!AB44*'2007IllegalPercentages'!K44)</f>
        <v xml:space="preserve"> </v>
      </c>
      <c r="AC44" s="92" t="str">
        <f>IF(SUM('2007AllExports'!L44:L44)=0," ",'2007AllExports'!AC44*'2007IllegalPercentages'!L44)</f>
        <v xml:space="preserve"> </v>
      </c>
      <c r="AE44" s="92" t="str">
        <f>IF(SUM('2007AllExports'!N44:N44)=0," ",'2007AllExports'!AE44*'2007IllegalPercentages'!N44)</f>
        <v xml:space="preserve"> </v>
      </c>
      <c r="AF44" s="92" t="str">
        <f>IF(SUM('2007AllExports'!O44:O44)=0," ",'2007AllExports'!AF44*'2007IllegalPercentages'!O44)</f>
        <v xml:space="preserve"> </v>
      </c>
      <c r="AG44" s="92" t="str">
        <f>IF(SUM('2007AllExports'!P44:P44)=0," ",'2007AllExports'!AG44*'2007IllegalPercentages'!P44)</f>
        <v xml:space="preserve"> </v>
      </c>
      <c r="AH44" s="93">
        <f t="shared" si="1"/>
        <v>0</v>
      </c>
    </row>
    <row r="45" spans="1:34" ht="13">
      <c r="A45" t="s">
        <v>10</v>
      </c>
      <c r="B45" s="89" t="str">
        <f>IF(SUM('2007AllExports'!B45:B45)=0," ",'2007AllExports'!B45*'2007IllegalPercentages'!B45)</f>
        <v xml:space="preserve"> </v>
      </c>
      <c r="C45" s="89" t="str">
        <f>IF(SUM('2007AllExports'!C45:C45)=0," ",'2007AllExports'!C45*'2007IllegalPercentages'!C45)</f>
        <v xml:space="preserve"> </v>
      </c>
      <c r="D45" s="89" t="str">
        <f>IF(SUM('2007AllExports'!D45:D45)=0," ",'2007AllExports'!D45*'2007IllegalPercentages'!D45)</f>
        <v xml:space="preserve"> </v>
      </c>
      <c r="E45" s="89" t="str">
        <f>IF(SUM('2007AllExports'!E45:E45)=0," ",'2007AllExports'!E45*'2007IllegalPercentages'!E45)</f>
        <v xml:space="preserve"> </v>
      </c>
      <c r="F45" s="90" t="str">
        <f>IF(SUM('2007AllExports'!F45:F45)=0," ",'2007AllExports'!F45*'2007IllegalPercentages'!F45)</f>
        <v xml:space="preserve"> </v>
      </c>
      <c r="G45" s="90" t="str">
        <f>IF(SUM('2007AllExports'!G45:G45)=0," ",'2007AllExports'!G45*'2007IllegalPercentages'!G45)</f>
        <v xml:space="preserve"> </v>
      </c>
      <c r="H45" s="90" t="str">
        <f>IF(SUM('2007AllExports'!H45:H45)=0," ",'2007AllExports'!H45*'2007IllegalPercentages'!H45)</f>
        <v xml:space="preserve"> </v>
      </c>
      <c r="I45" s="90" t="str">
        <f>IF(SUM('2007AllExports'!I45:I45)=0," ",'2007AllExports'!I45*'2007IllegalPercentages'!I45)</f>
        <v xml:space="preserve"> </v>
      </c>
      <c r="J45" s="90" t="str">
        <f>IF(SUM('2007AllExports'!J45:J45)=0," ",'2007AllExports'!J45*'2007IllegalPercentages'!J45)</f>
        <v xml:space="preserve"> </v>
      </c>
      <c r="K45" s="90" t="str">
        <f>IF(SUM('2007AllExports'!K45:K45)=0," ",'2007AllExports'!K45*'2007IllegalPercentages'!K45)</f>
        <v xml:space="preserve"> </v>
      </c>
      <c r="L45" s="90" t="str">
        <f>IF(SUM('2007AllExports'!L45:L45)=0," ",'2007AllExports'!L45*'2007IllegalPercentages'!L45)</f>
        <v xml:space="preserve"> </v>
      </c>
      <c r="N45" s="90" t="str">
        <f>IF(SUM('2007AllExports'!N45:N45)=0," ",'2007AllExports'!N45*'2007IllegalPercentages'!N45)</f>
        <v xml:space="preserve"> </v>
      </c>
      <c r="O45" s="90" t="str">
        <f>IF(SUM('2007AllExports'!O45:O45)=0," ",'2007AllExports'!O45*'2007IllegalPercentages'!O45)</f>
        <v xml:space="preserve"> </v>
      </c>
      <c r="P45" s="90" t="str">
        <f>IF(SUM('2007AllExports'!P45:P45)=0," ",'2007AllExports'!P45*'2007IllegalPercentages'!P45)</f>
        <v xml:space="preserve"> </v>
      </c>
      <c r="Q45" s="91">
        <f t="shared" si="0"/>
        <v>0</v>
      </c>
      <c r="S45" s="92" t="str">
        <f>IF(SUM('2007AllExports'!B45:B45)=0," ",'2007AllExports'!S45*'2007IllegalPercentages'!B45)</f>
        <v xml:space="preserve"> </v>
      </c>
      <c r="T45" s="92" t="str">
        <f>IF(SUM('2007AllExports'!C45:C45)=0," ",'2007AllExports'!T45*'2007IllegalPercentages'!C45)</f>
        <v xml:space="preserve"> </v>
      </c>
      <c r="U45" s="92" t="str">
        <f>IF(SUM('2007AllExports'!D45:D45)=0," ",'2007AllExports'!U45*'2007IllegalPercentages'!D45)</f>
        <v xml:space="preserve"> </v>
      </c>
      <c r="V45" s="92" t="str">
        <f>IF(SUM('2007AllExports'!E45:E45)=0," ",'2007AllExports'!V45*'2007IllegalPercentages'!E45)</f>
        <v xml:space="preserve"> </v>
      </c>
      <c r="W45" s="92" t="str">
        <f>IF(SUM('2007AllExports'!F45:F45)=0," ",'2007AllExports'!W45*'2007IllegalPercentages'!F45)</f>
        <v xml:space="preserve"> </v>
      </c>
      <c r="X45" s="92" t="str">
        <f>IF(SUM('2007AllExports'!G45:G45)=0," ",'2007AllExports'!X45*'2007IllegalPercentages'!G45)</f>
        <v xml:space="preserve"> </v>
      </c>
      <c r="Y45" s="92" t="str">
        <f>IF(SUM('2007AllExports'!H45:H45)=0," ",'2007AllExports'!Y45*'2007IllegalPercentages'!H45)</f>
        <v xml:space="preserve"> </v>
      </c>
      <c r="Z45" s="92" t="str">
        <f>IF(SUM('2007AllExports'!I45:I45)=0," ",'2007AllExports'!Z45*'2007IllegalPercentages'!I45)</f>
        <v xml:space="preserve"> </v>
      </c>
      <c r="AA45" s="92" t="str">
        <f>IF(SUM('2007AllExports'!J45:J45)=0," ",'2007AllExports'!AA45*'2007IllegalPercentages'!J45)</f>
        <v xml:space="preserve"> </v>
      </c>
      <c r="AB45" s="92" t="str">
        <f>IF(SUM('2007AllExports'!K45:K45)=0," ",'2007AllExports'!AB45*'2007IllegalPercentages'!K45)</f>
        <v xml:space="preserve"> </v>
      </c>
      <c r="AC45" s="92" t="str">
        <f>IF(SUM('2007AllExports'!L45:L45)=0," ",'2007AllExports'!AC45*'2007IllegalPercentages'!L45)</f>
        <v xml:space="preserve"> </v>
      </c>
      <c r="AE45" s="92" t="str">
        <f>IF(SUM('2007AllExports'!N45:N45)=0," ",'2007AllExports'!AE45*'2007IllegalPercentages'!N45)</f>
        <v xml:space="preserve"> </v>
      </c>
      <c r="AF45" s="92" t="str">
        <f>IF(SUM('2007AllExports'!O45:O45)=0," ",'2007AllExports'!AF45*'2007IllegalPercentages'!O45)</f>
        <v xml:space="preserve"> </v>
      </c>
      <c r="AG45" s="92" t="str">
        <f>IF(SUM('2007AllExports'!P45:P45)=0," ",'2007AllExports'!AG45*'2007IllegalPercentages'!P45)</f>
        <v xml:space="preserve"> </v>
      </c>
      <c r="AH45" s="93">
        <f t="shared" si="1"/>
        <v>0</v>
      </c>
    </row>
    <row r="46" spans="1:34" ht="13">
      <c r="A46" t="s">
        <v>52</v>
      </c>
      <c r="B46" s="89" t="str">
        <f>IF(SUM('2007AllExports'!B46:B46)=0," ",'2007AllExports'!B46*'2007IllegalPercentages'!B46)</f>
        <v xml:space="preserve"> </v>
      </c>
      <c r="C46" s="89" t="str">
        <f>IF(SUM('2007AllExports'!C46:C46)=0," ",'2007AllExports'!C46*'2007IllegalPercentages'!C46)</f>
        <v xml:space="preserve"> </v>
      </c>
      <c r="D46" s="89" t="str">
        <f>IF(SUM('2007AllExports'!D46:D46)=0," ",'2007AllExports'!D46*'2007IllegalPercentages'!D46)</f>
        <v xml:space="preserve"> </v>
      </c>
      <c r="E46" s="89" t="str">
        <f>IF(SUM('2007AllExports'!E46:E46)=0," ",'2007AllExports'!E46*'2007IllegalPercentages'!E46)</f>
        <v xml:space="preserve"> </v>
      </c>
      <c r="F46" s="90" t="str">
        <f>IF(SUM('2007AllExports'!F46:F46)=0," ",'2007AllExports'!F46*'2007IllegalPercentages'!F46)</f>
        <v xml:space="preserve"> </v>
      </c>
      <c r="G46" s="90" t="str">
        <f>IF(SUM('2007AllExports'!G46:G46)=0," ",'2007AllExports'!G46*'2007IllegalPercentages'!G46)</f>
        <v xml:space="preserve"> </v>
      </c>
      <c r="H46" s="90" t="str">
        <f>IF(SUM('2007AllExports'!H46:H46)=0," ",'2007AllExports'!H46*'2007IllegalPercentages'!H46)</f>
        <v xml:space="preserve"> </v>
      </c>
      <c r="I46" s="90" t="str">
        <f>IF(SUM('2007AllExports'!I46:I46)=0," ",'2007AllExports'!I46*'2007IllegalPercentages'!I46)</f>
        <v xml:space="preserve"> </v>
      </c>
      <c r="J46" s="90" t="str">
        <f>IF(SUM('2007AllExports'!J46:J46)=0," ",'2007AllExports'!J46*'2007IllegalPercentages'!J46)</f>
        <v xml:space="preserve"> </v>
      </c>
      <c r="K46" s="90" t="str">
        <f>IF(SUM('2007AllExports'!K46:K46)=0," ",'2007AllExports'!K46*'2007IllegalPercentages'!K46)</f>
        <v xml:space="preserve"> </v>
      </c>
      <c r="L46" s="90" t="str">
        <f>IF(SUM('2007AllExports'!L46:L46)=0," ",'2007AllExports'!L46*'2007IllegalPercentages'!L46)</f>
        <v xml:space="preserve"> </v>
      </c>
      <c r="N46" s="90" t="str">
        <f>IF(SUM('2007AllExports'!N46:N46)=0," ",'2007AllExports'!N46*'2007IllegalPercentages'!N46)</f>
        <v xml:space="preserve"> </v>
      </c>
      <c r="O46" s="90" t="str">
        <f>IF(SUM('2007AllExports'!O46:O46)=0," ",'2007AllExports'!O46*'2007IllegalPercentages'!O46)</f>
        <v xml:space="preserve"> </v>
      </c>
      <c r="P46" s="90" t="str">
        <f>IF(SUM('2007AllExports'!P46:P46)=0," ",'2007AllExports'!P46*'2007IllegalPercentages'!P46)</f>
        <v xml:space="preserve"> </v>
      </c>
      <c r="Q46" s="91">
        <f t="shared" si="0"/>
        <v>0</v>
      </c>
      <c r="S46" s="92" t="str">
        <f>IF(SUM('2007AllExports'!B46:B46)=0," ",'2007AllExports'!S46*'2007IllegalPercentages'!B46)</f>
        <v xml:space="preserve"> </v>
      </c>
      <c r="T46" s="92" t="str">
        <f>IF(SUM('2007AllExports'!C46:C46)=0," ",'2007AllExports'!T46*'2007IllegalPercentages'!C46)</f>
        <v xml:space="preserve"> </v>
      </c>
      <c r="U46" s="92" t="str">
        <f>IF(SUM('2007AllExports'!D46:D46)=0," ",'2007AllExports'!U46*'2007IllegalPercentages'!D46)</f>
        <v xml:space="preserve"> </v>
      </c>
      <c r="V46" s="92" t="str">
        <f>IF(SUM('2007AllExports'!E46:E46)=0," ",'2007AllExports'!V46*'2007IllegalPercentages'!E46)</f>
        <v xml:space="preserve"> </v>
      </c>
      <c r="W46" s="92" t="str">
        <f>IF(SUM('2007AllExports'!F46:F46)=0," ",'2007AllExports'!W46*'2007IllegalPercentages'!F46)</f>
        <v xml:space="preserve"> </v>
      </c>
      <c r="X46" s="92" t="str">
        <f>IF(SUM('2007AllExports'!G46:G46)=0," ",'2007AllExports'!X46*'2007IllegalPercentages'!G46)</f>
        <v xml:space="preserve"> </v>
      </c>
      <c r="Y46" s="92" t="str">
        <f>IF(SUM('2007AllExports'!H46:H46)=0," ",'2007AllExports'!Y46*'2007IllegalPercentages'!H46)</f>
        <v xml:space="preserve"> </v>
      </c>
      <c r="Z46" s="92" t="str">
        <f>IF(SUM('2007AllExports'!I46:I46)=0," ",'2007AllExports'!Z46*'2007IllegalPercentages'!I46)</f>
        <v xml:space="preserve"> </v>
      </c>
      <c r="AA46" s="92" t="str">
        <f>IF(SUM('2007AllExports'!J46:J46)=0," ",'2007AllExports'!AA46*'2007IllegalPercentages'!J46)</f>
        <v xml:space="preserve"> </v>
      </c>
      <c r="AB46" s="92" t="str">
        <f>IF(SUM('2007AllExports'!K46:K46)=0," ",'2007AllExports'!AB46*'2007IllegalPercentages'!K46)</f>
        <v xml:space="preserve"> </v>
      </c>
      <c r="AC46" s="92" t="str">
        <f>IF(SUM('2007AllExports'!L46:L46)=0," ",'2007AllExports'!AC46*'2007IllegalPercentages'!L46)</f>
        <v xml:space="preserve"> </v>
      </c>
      <c r="AE46" s="92" t="str">
        <f>IF(SUM('2007AllExports'!N46:N46)=0," ",'2007AllExports'!AE46*'2007IllegalPercentages'!N46)</f>
        <v xml:space="preserve"> </v>
      </c>
      <c r="AF46" s="92" t="str">
        <f>IF(SUM('2007AllExports'!O46:O46)=0," ",'2007AllExports'!AF46*'2007IllegalPercentages'!O46)</f>
        <v xml:space="preserve"> </v>
      </c>
      <c r="AG46" s="92" t="str">
        <f>IF(SUM('2007AllExports'!P46:P46)=0," ",'2007AllExports'!AG46*'2007IllegalPercentages'!P46)</f>
        <v xml:space="preserve"> </v>
      </c>
      <c r="AH46" s="93">
        <f t="shared" si="1"/>
        <v>0</v>
      </c>
    </row>
    <row r="47" spans="1:34" ht="13">
      <c r="A47" t="s">
        <v>54</v>
      </c>
      <c r="B47" s="89" t="str">
        <f>IF(SUM('2007AllExports'!B47:B47)=0," ",'2007AllExports'!B47*'2007IllegalPercentages'!B47)</f>
        <v xml:space="preserve"> </v>
      </c>
      <c r="C47" s="89">
        <f>IF(SUM('2007AllExports'!C47:C47)=0," ",'2007AllExports'!C47*'2007IllegalPercentages'!C47)</f>
        <v>1.7639745396000002E-2</v>
      </c>
      <c r="D47" s="89">
        <f>IF(SUM('2007AllExports'!D47:D47)=0," ",'2007AllExports'!D47*'2007IllegalPercentages'!D47)</f>
        <v>7.1412509279999981E-3</v>
      </c>
      <c r="E47" s="89" t="str">
        <f>IF(SUM('2007AllExports'!E47:E47)=0," ",'2007AllExports'!E47*'2007IllegalPercentages'!E47)</f>
        <v xml:space="preserve"> </v>
      </c>
      <c r="F47" s="90" t="str">
        <f>IF(SUM('2007AllExports'!F47:F47)=0," ",'2007AllExports'!F47*'2007IllegalPercentages'!F47)</f>
        <v xml:space="preserve"> </v>
      </c>
      <c r="G47" s="90" t="str">
        <f>IF(SUM('2007AllExports'!G47:G47)=0," ",'2007AllExports'!G47*'2007IllegalPercentages'!G47)</f>
        <v xml:space="preserve"> </v>
      </c>
      <c r="H47" s="90" t="str">
        <f>IF(SUM('2007AllExports'!H47:H47)=0," ",'2007AllExports'!H47*'2007IllegalPercentages'!H47)</f>
        <v xml:space="preserve"> </v>
      </c>
      <c r="I47" s="90" t="str">
        <f>IF(SUM('2007AllExports'!I47:I47)=0," ",'2007AllExports'!I47*'2007IllegalPercentages'!I47)</f>
        <v xml:space="preserve"> </v>
      </c>
      <c r="J47" s="90" t="str">
        <f>IF(SUM('2007AllExports'!J47:J47)=0," ",'2007AllExports'!J47*'2007IllegalPercentages'!J47)</f>
        <v xml:space="preserve"> </v>
      </c>
      <c r="K47" s="90" t="str">
        <f>IF(SUM('2007AllExports'!K47:K47)=0," ",'2007AllExports'!K47*'2007IllegalPercentages'!K47)</f>
        <v xml:space="preserve"> </v>
      </c>
      <c r="L47" s="90" t="str">
        <f>IF(SUM('2007AllExports'!L47:L47)=0," ",'2007AllExports'!L47*'2007IllegalPercentages'!L47)</f>
        <v xml:space="preserve"> </v>
      </c>
      <c r="N47" s="90" t="str">
        <f>IF(SUM('2007AllExports'!N47:N47)=0," ",'2007AllExports'!N47*'2007IllegalPercentages'!N47)</f>
        <v xml:space="preserve"> </v>
      </c>
      <c r="O47" s="90" t="str">
        <f>IF(SUM('2007AllExports'!O47:O47)=0," ",'2007AllExports'!O47*'2007IllegalPercentages'!O47)</f>
        <v xml:space="preserve"> </v>
      </c>
      <c r="P47" s="90" t="str">
        <f>IF(SUM('2007AllExports'!P47:P47)=0," ",'2007AllExports'!P47*'2007IllegalPercentages'!P47)</f>
        <v xml:space="preserve"> </v>
      </c>
      <c r="Q47" s="91">
        <f t="shared" si="0"/>
        <v>2.4780996324E-2</v>
      </c>
      <c r="S47" s="92" t="str">
        <f>IF(SUM('2007AllExports'!B47:B47)=0," ",'2007AllExports'!S47*'2007IllegalPercentages'!B47)</f>
        <v xml:space="preserve"> </v>
      </c>
      <c r="T47" s="92">
        <f>IF(SUM('2007AllExports'!C47:C47)=0," ",'2007AllExports'!T47*'2007IllegalPercentages'!C47)</f>
        <v>7.6831314000000006</v>
      </c>
      <c r="U47" s="92">
        <f>IF(SUM('2007AllExports'!D47:D47)=0," ",'2007AllExports'!U47*'2007IllegalPercentages'!D47)</f>
        <v>2.3756803999999998</v>
      </c>
      <c r="V47" s="92" t="str">
        <f>IF(SUM('2007AllExports'!E47:E47)=0," ",'2007AllExports'!V47*'2007IllegalPercentages'!E47)</f>
        <v xml:space="preserve"> </v>
      </c>
      <c r="W47" s="92" t="str">
        <f>IF(SUM('2007AllExports'!F47:F47)=0," ",'2007AllExports'!W47*'2007IllegalPercentages'!F47)</f>
        <v xml:space="preserve"> </v>
      </c>
      <c r="X47" s="92" t="str">
        <f>IF(SUM('2007AllExports'!G47:G47)=0," ",'2007AllExports'!X47*'2007IllegalPercentages'!G47)</f>
        <v xml:space="preserve"> </v>
      </c>
      <c r="Y47" s="92" t="str">
        <f>IF(SUM('2007AllExports'!H47:H47)=0," ",'2007AllExports'!Y47*'2007IllegalPercentages'!H47)</f>
        <v xml:space="preserve"> </v>
      </c>
      <c r="Z47" s="92" t="str">
        <f>IF(SUM('2007AllExports'!I47:I47)=0," ",'2007AllExports'!Z47*'2007IllegalPercentages'!I47)</f>
        <v xml:space="preserve"> </v>
      </c>
      <c r="AA47" s="92" t="str">
        <f>IF(SUM('2007AllExports'!J47:J47)=0," ",'2007AllExports'!AA47*'2007IllegalPercentages'!J47)</f>
        <v xml:space="preserve"> </v>
      </c>
      <c r="AB47" s="92" t="str">
        <f>IF(SUM('2007AllExports'!K47:K47)=0," ",'2007AllExports'!AB47*'2007IllegalPercentages'!K47)</f>
        <v xml:space="preserve"> </v>
      </c>
      <c r="AC47" s="92" t="str">
        <f>IF(SUM('2007AllExports'!L47:L47)=0," ",'2007AllExports'!AC47*'2007IllegalPercentages'!L47)</f>
        <v xml:space="preserve"> </v>
      </c>
      <c r="AE47" s="92" t="str">
        <f>IF(SUM('2007AllExports'!N47:N47)=0," ",'2007AllExports'!AE47*'2007IllegalPercentages'!N47)</f>
        <v xml:space="preserve"> </v>
      </c>
      <c r="AF47" s="92" t="str">
        <f>IF(SUM('2007AllExports'!O47:O47)=0," ",'2007AllExports'!AF47*'2007IllegalPercentages'!O47)</f>
        <v xml:space="preserve"> </v>
      </c>
      <c r="AG47" s="92" t="str">
        <f>IF(SUM('2007AllExports'!P47:P47)=0," ",'2007AllExports'!AG47*'2007IllegalPercentages'!P47)</f>
        <v xml:space="preserve"> </v>
      </c>
      <c r="AH47" s="93">
        <f t="shared" si="1"/>
        <v>10.058811800000001</v>
      </c>
    </row>
    <row r="48" spans="1:34" ht="13">
      <c r="A48" t="s">
        <v>7</v>
      </c>
      <c r="B48" s="89">
        <f>IF(SUM('2007AllExports'!B48:B48)=0," ",'2007AllExports'!B48*'2007IllegalPercentages'!B48)</f>
        <v>2.0405001400000001E-2</v>
      </c>
      <c r="C48" s="89" t="str">
        <f>IF(SUM('2007AllExports'!C48:C48)=0," ",'2007AllExports'!C48*'2007IllegalPercentages'!C48)</f>
        <v xml:space="preserve"> </v>
      </c>
      <c r="D48" s="89" t="str">
        <f>IF(SUM('2007AllExports'!D48:D48)=0," ",'2007AllExports'!D48*'2007IllegalPercentages'!D48)</f>
        <v xml:space="preserve"> </v>
      </c>
      <c r="E48" s="89" t="str">
        <f>IF(SUM('2007AllExports'!E48:E48)=0," ",'2007AllExports'!E48*'2007IllegalPercentages'!E48)</f>
        <v xml:space="preserve"> </v>
      </c>
      <c r="F48" s="90" t="str">
        <f>IF(SUM('2007AllExports'!F48:F48)=0," ",'2007AllExports'!F48*'2007IllegalPercentages'!F48)</f>
        <v xml:space="preserve"> </v>
      </c>
      <c r="G48" s="90" t="str">
        <f>IF(SUM('2007AllExports'!G48:G48)=0," ",'2007AllExports'!G48*'2007IllegalPercentages'!G48)</f>
        <v xml:space="preserve"> </v>
      </c>
      <c r="H48" s="90" t="str">
        <f>IF(SUM('2007AllExports'!H48:H48)=0," ",'2007AllExports'!H48*'2007IllegalPercentages'!H48)</f>
        <v xml:space="preserve"> </v>
      </c>
      <c r="I48" s="90" t="str">
        <f>IF(SUM('2007AllExports'!I48:I48)=0," ",'2007AllExports'!I48*'2007IllegalPercentages'!I48)</f>
        <v xml:space="preserve"> </v>
      </c>
      <c r="J48" s="90" t="str">
        <f>IF(SUM('2007AllExports'!J48:J48)=0," ",'2007AllExports'!J48*'2007IllegalPercentages'!J48)</f>
        <v xml:space="preserve"> </v>
      </c>
      <c r="K48" s="90" t="str">
        <f>IF(SUM('2007AllExports'!K48:K48)=0," ",'2007AllExports'!K48*'2007IllegalPercentages'!K48)</f>
        <v xml:space="preserve"> </v>
      </c>
      <c r="L48" s="90" t="str">
        <f>IF(SUM('2007AllExports'!L48:L48)=0," ",'2007AllExports'!L48*'2007IllegalPercentages'!L48)</f>
        <v xml:space="preserve"> </v>
      </c>
      <c r="N48" s="90" t="str">
        <f>IF(SUM('2007AllExports'!N48:N48)=0," ",'2007AllExports'!N48*'2007IllegalPercentages'!N48)</f>
        <v xml:space="preserve"> </v>
      </c>
      <c r="O48" s="90" t="str">
        <f>IF(SUM('2007AllExports'!O48:O48)=0," ",'2007AllExports'!O48*'2007IllegalPercentages'!O48)</f>
        <v xml:space="preserve"> </v>
      </c>
      <c r="P48" s="90" t="str">
        <f>IF(SUM('2007AllExports'!P48:P48)=0," ",'2007AllExports'!P48*'2007IllegalPercentages'!P48)</f>
        <v xml:space="preserve"> </v>
      </c>
      <c r="Q48" s="91">
        <f t="shared" si="0"/>
        <v>2.0405001400000001E-2</v>
      </c>
      <c r="S48" s="92">
        <f>IF(SUM('2007AllExports'!B48:B48)=0," ",'2007AllExports'!S48*'2007IllegalPercentages'!B48)</f>
        <v>4.8721709999999998</v>
      </c>
      <c r="T48" s="92" t="str">
        <f>IF(SUM('2007AllExports'!C48:C48)=0," ",'2007AllExports'!T48*'2007IllegalPercentages'!C48)</f>
        <v xml:space="preserve"> </v>
      </c>
      <c r="U48" s="92" t="str">
        <f>IF(SUM('2007AllExports'!D48:D48)=0," ",'2007AllExports'!U48*'2007IllegalPercentages'!D48)</f>
        <v xml:space="preserve"> </v>
      </c>
      <c r="V48" s="92" t="str">
        <f>IF(SUM('2007AllExports'!E48:E48)=0," ",'2007AllExports'!V48*'2007IllegalPercentages'!E48)</f>
        <v xml:space="preserve"> </v>
      </c>
      <c r="W48" s="92" t="str">
        <f>IF(SUM('2007AllExports'!F48:F48)=0," ",'2007AllExports'!W48*'2007IllegalPercentages'!F48)</f>
        <v xml:space="preserve"> </v>
      </c>
      <c r="X48" s="92" t="str">
        <f>IF(SUM('2007AllExports'!G48:G48)=0," ",'2007AllExports'!X48*'2007IllegalPercentages'!G48)</f>
        <v xml:space="preserve"> </v>
      </c>
      <c r="Y48" s="92" t="str">
        <f>IF(SUM('2007AllExports'!H48:H48)=0," ",'2007AllExports'!Y48*'2007IllegalPercentages'!H48)</f>
        <v xml:space="preserve"> </v>
      </c>
      <c r="Z48" s="92" t="str">
        <f>IF(SUM('2007AllExports'!I48:I48)=0," ",'2007AllExports'!Z48*'2007IllegalPercentages'!I48)</f>
        <v xml:space="preserve"> </v>
      </c>
      <c r="AA48" s="92" t="str">
        <f>IF(SUM('2007AllExports'!J48:J48)=0," ",'2007AllExports'!AA48*'2007IllegalPercentages'!J48)</f>
        <v xml:space="preserve"> </v>
      </c>
      <c r="AB48" s="92" t="str">
        <f>IF(SUM('2007AllExports'!K48:K48)=0," ",'2007AllExports'!AB48*'2007IllegalPercentages'!K48)</f>
        <v xml:space="preserve"> </v>
      </c>
      <c r="AC48" s="92" t="str">
        <f>IF(SUM('2007AllExports'!L48:L48)=0," ",'2007AllExports'!AC48*'2007IllegalPercentages'!L48)</f>
        <v xml:space="preserve"> </v>
      </c>
      <c r="AE48" s="92" t="str">
        <f>IF(SUM('2007AllExports'!N48:N48)=0," ",'2007AllExports'!AE48*'2007IllegalPercentages'!N48)</f>
        <v xml:space="preserve"> </v>
      </c>
      <c r="AF48" s="92" t="str">
        <f>IF(SUM('2007AllExports'!O48:O48)=0," ",'2007AllExports'!AF48*'2007IllegalPercentages'!O48)</f>
        <v xml:space="preserve"> </v>
      </c>
      <c r="AG48" s="92" t="str">
        <f>IF(SUM('2007AllExports'!P48:P48)=0," ",'2007AllExports'!AG48*'2007IllegalPercentages'!P48)</f>
        <v xml:space="preserve"> </v>
      </c>
      <c r="AH48" s="93">
        <f t="shared" si="1"/>
        <v>4.8721709999999998</v>
      </c>
    </row>
    <row r="49" spans="1:34" ht="13">
      <c r="A49" t="s">
        <v>17</v>
      </c>
      <c r="B49" s="89">
        <f>IF(SUM('2007AllExports'!B49:B49)=0," ",'2007AllExports'!B49*'2007IllegalPercentages'!B49)</f>
        <v>5.3697518000000166E-3</v>
      </c>
      <c r="C49" s="89">
        <f>IF(SUM('2007AllExports'!C49:C49)=0," ",'2007AllExports'!C49*'2007IllegalPercentages'!C49)</f>
        <v>1.1694162698399889E-2</v>
      </c>
      <c r="D49" s="89" t="str">
        <f>IF(SUM('2007AllExports'!D49:D49)=0," ",'2007AllExports'!D49*'2007IllegalPercentages'!D49)</f>
        <v xml:space="preserve"> </v>
      </c>
      <c r="E49" s="89" t="str">
        <f>IF(SUM('2007AllExports'!E49:E49)=0," ",'2007AllExports'!E49*'2007IllegalPercentages'!E49)</f>
        <v xml:space="preserve"> </v>
      </c>
      <c r="F49" s="90" t="str">
        <f>IF(SUM('2007AllExports'!F49:F49)=0," ",'2007AllExports'!F49*'2007IllegalPercentages'!F49)</f>
        <v xml:space="preserve"> </v>
      </c>
      <c r="G49" s="90" t="str">
        <f>IF(SUM('2007AllExports'!G49:G49)=0," ",'2007AllExports'!G49*'2007IllegalPercentages'!G49)</f>
        <v xml:space="preserve"> </v>
      </c>
      <c r="H49" s="90" t="str">
        <f>IF(SUM('2007AllExports'!H49:H49)=0," ",'2007AllExports'!H49*'2007IllegalPercentages'!H49)</f>
        <v xml:space="preserve"> </v>
      </c>
      <c r="I49" s="90" t="str">
        <f>IF(SUM('2007AllExports'!I49:I49)=0," ",'2007AllExports'!I49*'2007IllegalPercentages'!I49)</f>
        <v xml:space="preserve"> </v>
      </c>
      <c r="J49" s="90" t="str">
        <f>IF(SUM('2007AllExports'!J49:J49)=0," ",'2007AllExports'!J49*'2007IllegalPercentages'!J49)</f>
        <v xml:space="preserve"> </v>
      </c>
      <c r="K49" s="90" t="str">
        <f>IF(SUM('2007AllExports'!K49:K49)=0," ",'2007AllExports'!K49*'2007IllegalPercentages'!K49)</f>
        <v xml:space="preserve"> </v>
      </c>
      <c r="L49" s="90" t="str">
        <f>IF(SUM('2007AllExports'!L49:L49)=0," ",'2007AllExports'!L49*'2007IllegalPercentages'!L49)</f>
        <v xml:space="preserve"> </v>
      </c>
      <c r="N49" s="90" t="str">
        <f>IF(SUM('2007AllExports'!N49:N49)=0," ",'2007AllExports'!N49*'2007IllegalPercentages'!N49)</f>
        <v xml:space="preserve"> </v>
      </c>
      <c r="O49" s="90" t="str">
        <f>IF(SUM('2007AllExports'!O49:O49)=0," ",'2007AllExports'!O49*'2007IllegalPercentages'!O49)</f>
        <v xml:space="preserve"> </v>
      </c>
      <c r="P49" s="90" t="str">
        <f>IF(SUM('2007AllExports'!P49:P49)=0," ",'2007AllExports'!P49*'2007IllegalPercentages'!P49)</f>
        <v xml:space="preserve"> </v>
      </c>
      <c r="Q49" s="91">
        <f>SUM(B49:P49)</f>
        <v>1.7063914498399904E-2</v>
      </c>
      <c r="S49" s="92">
        <f>IF(SUM('2007AllExports'!B49:B49)=0," ",'2007AllExports'!S49*'2007IllegalPercentages'!B49)</f>
        <v>0.68080499999999944</v>
      </c>
      <c r="T49" s="92">
        <f>IF(SUM('2007AllExports'!C49:C49)=0," ",'2007AllExports'!T49*'2007IllegalPercentages'!C49)</f>
        <v>2.11141080000001</v>
      </c>
      <c r="U49" s="92" t="str">
        <f>IF(SUM('2007AllExports'!D49:D49)=0," ",'2007AllExports'!U49*'2007IllegalPercentages'!D49)</f>
        <v xml:space="preserve"> </v>
      </c>
      <c r="V49" s="92" t="str">
        <f>IF(SUM('2007AllExports'!E49:E49)=0," ",'2007AllExports'!V49*'2007IllegalPercentages'!E49)</f>
        <v xml:space="preserve"> </v>
      </c>
      <c r="W49" s="92" t="str">
        <f>IF(SUM('2007AllExports'!F49:F49)=0," ",'2007AllExports'!W49*'2007IllegalPercentages'!F49)</f>
        <v xml:space="preserve"> </v>
      </c>
      <c r="X49" s="92" t="str">
        <f>IF(SUM('2007AllExports'!G49:G49)=0," ",'2007AllExports'!X49*'2007IllegalPercentages'!G49)</f>
        <v xml:space="preserve"> </v>
      </c>
      <c r="Y49" s="92" t="str">
        <f>IF(SUM('2007AllExports'!H49:H49)=0," ",'2007AllExports'!Y49*'2007IllegalPercentages'!H49)</f>
        <v xml:space="preserve"> </v>
      </c>
      <c r="Z49" s="92" t="str">
        <f>IF(SUM('2007AllExports'!I49:I49)=0," ",'2007AllExports'!Z49*'2007IllegalPercentages'!I49)</f>
        <v xml:space="preserve"> </v>
      </c>
      <c r="AA49" s="92" t="str">
        <f>IF(SUM('2007AllExports'!J49:J49)=0," ",'2007AllExports'!AA49*'2007IllegalPercentages'!J49)</f>
        <v xml:space="preserve"> </v>
      </c>
      <c r="AB49" s="92" t="str">
        <f>IF(SUM('2007AllExports'!K49:K49)=0," ",'2007AllExports'!AB49*'2007IllegalPercentages'!K49)</f>
        <v xml:space="preserve"> </v>
      </c>
      <c r="AC49" s="92" t="str">
        <f>IF(SUM('2007AllExports'!L49:L49)=0," ",'2007AllExports'!AC49*'2007IllegalPercentages'!L49)</f>
        <v xml:space="preserve"> </v>
      </c>
      <c r="AE49" s="92" t="str">
        <f>IF(SUM('2007AllExports'!N49:N49)=0," ",'2007AllExports'!AE49*'2007IllegalPercentages'!N49)</f>
        <v xml:space="preserve"> </v>
      </c>
      <c r="AF49" s="92" t="str">
        <f>IF(SUM('2007AllExports'!O49:O49)=0," ",'2007AllExports'!AF49*'2007IllegalPercentages'!O49)</f>
        <v xml:space="preserve"> </v>
      </c>
      <c r="AG49" s="92" t="str">
        <f>IF(SUM('2007AllExports'!P49:P49)=0," ",'2007AllExports'!AG49*'2007IllegalPercentages'!P49)</f>
        <v xml:space="preserve"> </v>
      </c>
      <c r="AH49" s="93">
        <f t="shared" si="1"/>
        <v>2.7922158000000095</v>
      </c>
    </row>
    <row r="50" spans="1:34" ht="13">
      <c r="A50" s="7" t="s">
        <v>113</v>
      </c>
      <c r="B50" s="94">
        <f t="shared" ref="B50:K50" si="2">SUM(B4:B31)</f>
        <v>0</v>
      </c>
      <c r="C50" s="94">
        <f t="shared" si="2"/>
        <v>0.15350613555731998</v>
      </c>
      <c r="D50" s="94">
        <f t="shared" si="2"/>
        <v>4.6299742704600001E-2</v>
      </c>
      <c r="E50" s="94">
        <f t="shared" si="2"/>
        <v>6.4491372330000001E-3</v>
      </c>
      <c r="F50" s="95">
        <f t="shared" si="2"/>
        <v>1.4660264176599998E-2</v>
      </c>
      <c r="G50" s="95">
        <f t="shared" si="2"/>
        <v>2.5348461600000001E-3</v>
      </c>
      <c r="H50" s="95">
        <f t="shared" si="2"/>
        <v>0</v>
      </c>
      <c r="I50" s="95">
        <f t="shared" si="2"/>
        <v>0</v>
      </c>
      <c r="J50" s="95">
        <f t="shared" si="2"/>
        <v>0</v>
      </c>
      <c r="K50" s="95">
        <f t="shared" si="2"/>
        <v>0</v>
      </c>
      <c r="L50" s="95">
        <f>SUM(L4:L31)</f>
        <v>5.7831020940000005E-3</v>
      </c>
      <c r="N50" s="95">
        <f>SUM(N4:N31)</f>
        <v>0</v>
      </c>
      <c r="O50" s="95">
        <f>SUM(O4:O31)</f>
        <v>0</v>
      </c>
      <c r="P50" s="95">
        <f>SUM(P4:P31)</f>
        <v>0</v>
      </c>
      <c r="Q50" s="96">
        <f>SUM(Q4:Q31)</f>
        <v>0.22923322792551998</v>
      </c>
      <c r="S50" s="81">
        <f>SUM(S4:S31)</f>
        <v>0</v>
      </c>
      <c r="T50" s="81">
        <f>SUM(T4:T31)</f>
        <v>49.571149059999996</v>
      </c>
      <c r="U50" s="81">
        <f>SUM(U4:U31)</f>
        <v>17.360066790000001</v>
      </c>
      <c r="V50" s="81">
        <f>SUM(V4:V31)</f>
        <v>2.1865437000000001</v>
      </c>
      <c r="W50" s="81">
        <f t="shared" ref="W50:AG50" si="3">SUM(W4:W31)</f>
        <v>6.1957749699999995</v>
      </c>
      <c r="X50" s="81">
        <f t="shared" si="3"/>
        <v>0.71849019000000003</v>
      </c>
      <c r="Y50" s="81">
        <f t="shared" si="3"/>
        <v>0</v>
      </c>
      <c r="Z50" s="81">
        <f>SUM(Z4:Z31)</f>
        <v>0</v>
      </c>
      <c r="AA50" s="81">
        <f>SUM(AA4:AA31)</f>
        <v>0</v>
      </c>
      <c r="AB50" s="81">
        <f t="shared" si="3"/>
        <v>0</v>
      </c>
      <c r="AC50" s="81">
        <f>SUM(AC4:AC31)</f>
        <v>1.19895204</v>
      </c>
      <c r="AE50" s="81">
        <f t="shared" si="3"/>
        <v>0</v>
      </c>
      <c r="AF50" s="81">
        <f t="shared" si="3"/>
        <v>0</v>
      </c>
      <c r="AG50" s="81">
        <f t="shared" si="3"/>
        <v>0</v>
      </c>
      <c r="AH50" s="97">
        <f>SUM(AH4:AH31)</f>
        <v>77.230976749999982</v>
      </c>
    </row>
    <row r="51" spans="1:34" ht="26.15" customHeight="1">
      <c r="A51" s="82" t="s">
        <v>86</v>
      </c>
      <c r="B51" s="98">
        <f>SUM(B4:B49)</f>
        <v>4.2288315860000009E-2</v>
      </c>
      <c r="C51" s="98">
        <f>SUM(C4:C49)</f>
        <v>0.30748412736131986</v>
      </c>
      <c r="D51" s="98">
        <f>SUM(D4:D49)</f>
        <v>6.3462215920600001E-2</v>
      </c>
      <c r="E51" s="98">
        <f t="shared" ref="E51:Q51" si="4">SUM(E4:E49)</f>
        <v>3.0363127976999998E-2</v>
      </c>
      <c r="F51" s="99">
        <f t="shared" si="4"/>
        <v>1.4660264176599998E-2</v>
      </c>
      <c r="G51" s="99">
        <f t="shared" si="4"/>
        <v>4.8263843599999998E-3</v>
      </c>
      <c r="H51" s="99">
        <f t="shared" si="4"/>
        <v>0</v>
      </c>
      <c r="I51" s="99">
        <f>SUM(I4:I49)</f>
        <v>0</v>
      </c>
      <c r="J51" s="99">
        <f>SUM(J4:J49)</f>
        <v>0</v>
      </c>
      <c r="K51" s="99">
        <f>SUM(K4:K49)</f>
        <v>0</v>
      </c>
      <c r="L51" s="99">
        <f>SUM(L4:L49)</f>
        <v>5.7831020940000005E-3</v>
      </c>
      <c r="N51" s="99">
        <f t="shared" si="4"/>
        <v>0</v>
      </c>
      <c r="O51" s="99">
        <f t="shared" si="4"/>
        <v>0</v>
      </c>
      <c r="P51" s="99">
        <f t="shared" si="4"/>
        <v>0</v>
      </c>
      <c r="Q51" s="100">
        <f t="shared" si="4"/>
        <v>0.46886753774951989</v>
      </c>
      <c r="S51" s="101">
        <f>SUM(S4:S49)</f>
        <v>8.4546757999999986</v>
      </c>
      <c r="T51" s="101">
        <f>SUM(T4:T49)</f>
        <v>85.58347126000001</v>
      </c>
      <c r="U51" s="101">
        <f>SUM(U4:U49)</f>
        <v>21.93868479</v>
      </c>
      <c r="V51" s="101">
        <f>SUM(V4:V49)</f>
        <v>8.6554917000000007</v>
      </c>
      <c r="W51" s="101">
        <f t="shared" ref="W51:AG51" si="5">SUM(W4:W49)</f>
        <v>6.1957749699999995</v>
      </c>
      <c r="X51" s="101">
        <f t="shared" si="5"/>
        <v>1.04393779</v>
      </c>
      <c r="Y51" s="101">
        <f t="shared" si="5"/>
        <v>0</v>
      </c>
      <c r="Z51" s="101">
        <f>SUM(Z4:Z49)</f>
        <v>0</v>
      </c>
      <c r="AA51" s="101">
        <f>SUM(AA4:AA49)</f>
        <v>0</v>
      </c>
      <c r="AB51" s="101">
        <f t="shared" si="5"/>
        <v>0</v>
      </c>
      <c r="AC51" s="101">
        <f>SUM(AC4:AC49)</f>
        <v>1.19895204</v>
      </c>
      <c r="AE51" s="101">
        <f t="shared" si="5"/>
        <v>0</v>
      </c>
      <c r="AF51" s="101">
        <f t="shared" si="5"/>
        <v>0</v>
      </c>
      <c r="AG51" s="101">
        <f t="shared" si="5"/>
        <v>0</v>
      </c>
      <c r="AH51" s="102">
        <f>SUM(AH4:AH49)</f>
        <v>133.07098834999999</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IF(SUM('2008AllExports'!B4:B4)=0," ",'2008AllExports'!B4*'2008IllegalPercentages'!B4)</f>
        <v xml:space="preserve"> </v>
      </c>
      <c r="C4" s="89" t="str">
        <f>IF(SUM('2008AllExports'!C4:C4)=0," ",'2008AllExports'!C4*'2008IllegalPercentages'!C4)</f>
        <v xml:space="preserve"> </v>
      </c>
      <c r="D4" s="89" t="str">
        <f>IF(SUM('2008AllExports'!D4:D4)=0," ",'2008AllExports'!D4*'2008IllegalPercentages'!D4)</f>
        <v xml:space="preserve"> </v>
      </c>
      <c r="E4" s="89" t="str">
        <f>IF(SUM('2008AllExports'!E4:E4)=0," ",'2008AllExports'!E4*'2008IllegalPercentages'!E4)</f>
        <v xml:space="preserve"> </v>
      </c>
      <c r="F4" s="90" t="str">
        <f>IF(SUM('2008AllExports'!F4:F4)=0," ",'2008AllExports'!F4*'2008IllegalPercentages'!F4)</f>
        <v xml:space="preserve"> </v>
      </c>
      <c r="G4" s="90" t="str">
        <f>IF(SUM('2008AllExports'!G4:G4)=0," ",'2008AllExports'!G4*'2008IllegalPercentages'!G4)</f>
        <v xml:space="preserve"> </v>
      </c>
      <c r="H4" s="90" t="str">
        <f>IF(SUM('2008AllExports'!H4:H4)=0," ",'2008AllExports'!H4*'2008IllegalPercentages'!H4)</f>
        <v xml:space="preserve"> </v>
      </c>
      <c r="I4" s="90" t="str">
        <f>IF(SUM('2008AllExports'!I4:I4)=0," ",'2008AllExports'!I4*'2008IllegalPercentages'!I4)</f>
        <v xml:space="preserve"> </v>
      </c>
      <c r="J4" s="90" t="str">
        <f>IF(SUM('2008AllExports'!J4:J4)=0," ",'2008AllExports'!J4*'2008IllegalPercentages'!J4)</f>
        <v xml:space="preserve"> </v>
      </c>
      <c r="K4" s="90" t="str">
        <f>IF(SUM('2008AllExports'!K4:K4)=0," ",'2008AllExports'!K4*'2008IllegalPercentages'!K4)</f>
        <v xml:space="preserve"> </v>
      </c>
      <c r="L4" s="90" t="str">
        <f>IF(SUM('2008AllExports'!L4:L4)=0," ",'2008AllExports'!L4*'2008IllegalPercentages'!L4)</f>
        <v xml:space="preserve"> </v>
      </c>
      <c r="N4" s="90" t="str">
        <f>IF(SUM('2008AllExports'!N4:N4)=0," ",'2008AllExports'!N4*'2008IllegalPercentages'!N4)</f>
        <v xml:space="preserve"> </v>
      </c>
      <c r="O4" s="90" t="str">
        <f>IF(SUM('2008AllExports'!O4:O4)=0," ",'2008AllExports'!O4*'2008IllegalPercentages'!O4)</f>
        <v xml:space="preserve"> </v>
      </c>
      <c r="P4" s="90" t="str">
        <f>IF(SUM('2008AllExports'!P4:P4)=0," ",'2008AllExports'!P4*'2008IllegalPercentages'!P4)</f>
        <v xml:space="preserve"> </v>
      </c>
      <c r="Q4" s="91">
        <f t="shared" ref="Q4:Q48" si="0">SUM(B4:P4)</f>
        <v>0</v>
      </c>
      <c r="S4" s="92" t="str">
        <f>IF(SUM('2008AllExports'!B4:B4)=0," ",'2008AllExports'!S4*'2008IllegalPercentages'!B4)</f>
        <v xml:space="preserve"> </v>
      </c>
      <c r="T4" s="92" t="str">
        <f>IF(SUM('2008AllExports'!C4:C4)=0," ",'2008AllExports'!T4*'2008IllegalPercentages'!C4)</f>
        <v xml:space="preserve"> </v>
      </c>
      <c r="U4" s="92" t="str">
        <f>IF(SUM('2008AllExports'!D4:D4)=0," ",'2008AllExports'!U4*'2008IllegalPercentages'!D4)</f>
        <v xml:space="preserve"> </v>
      </c>
      <c r="V4" s="92" t="str">
        <f>IF(SUM('2008AllExports'!E4:E4)=0," ",'2008AllExports'!V4*'2008IllegalPercentages'!E4)</f>
        <v xml:space="preserve"> </v>
      </c>
      <c r="W4" s="92" t="str">
        <f>IF(SUM('2008AllExports'!F4:F4)=0," ",'2008AllExports'!W4*'2008IllegalPercentages'!F4)</f>
        <v xml:space="preserve"> </v>
      </c>
      <c r="X4" s="92" t="str">
        <f>IF(SUM('2008AllExports'!G4:G4)=0," ",'2008AllExports'!X4*'2008IllegalPercentages'!G4)</f>
        <v xml:space="preserve"> </v>
      </c>
      <c r="Y4" s="92" t="str">
        <f>IF(SUM('2008AllExports'!H4:H4)=0," ",'2008AllExports'!Y4*'2008IllegalPercentages'!H4)</f>
        <v xml:space="preserve"> </v>
      </c>
      <c r="Z4" s="92" t="str">
        <f>IF(SUM('2008AllExports'!I4:I4)=0," ",'2008AllExports'!Z4*'2008IllegalPercentages'!I4)</f>
        <v xml:space="preserve"> </v>
      </c>
      <c r="AA4" s="92" t="str">
        <f>IF(SUM('2008AllExports'!J4:J4)=0," ",'2008AllExports'!AA4*'2008IllegalPercentages'!J4)</f>
        <v xml:space="preserve"> </v>
      </c>
      <c r="AB4" s="92" t="str">
        <f>IF(SUM('2008AllExports'!K4:K4)=0," ",'2008AllExports'!AB4*'2008IllegalPercentages'!K4)</f>
        <v xml:space="preserve"> </v>
      </c>
      <c r="AC4" s="92" t="str">
        <f>IF(SUM('2008AllExports'!L4:L4)=0," ",'2008AllExports'!AC4*'2008IllegalPercentages'!L4)</f>
        <v xml:space="preserve"> </v>
      </c>
      <c r="AE4" s="92" t="str">
        <f>IF(SUM('2008AllExports'!N4:N4)=0," ",'2008AllExports'!AE4*'2008IllegalPercentages'!N4)</f>
        <v xml:space="preserve"> </v>
      </c>
      <c r="AF4" s="92" t="str">
        <f>IF(SUM('2008AllExports'!O4:O4)=0," ",'2008AllExports'!AF4*'2008IllegalPercentages'!O4)</f>
        <v xml:space="preserve"> </v>
      </c>
      <c r="AG4" s="92" t="str">
        <f>IF(SUM('2008AllExports'!P4:P4)=0," ",'2008AllExports'!AG4*'2008IllegalPercentages'!P4)</f>
        <v xml:space="preserve"> </v>
      </c>
      <c r="AH4" s="93">
        <f t="shared" ref="AH4:AH49" si="1">SUM(S4:AG4)</f>
        <v>0</v>
      </c>
    </row>
    <row r="5" spans="1:34" ht="13">
      <c r="A5" t="s">
        <v>25</v>
      </c>
      <c r="B5" s="89" t="str">
        <f>IF(SUM('2008AllExports'!B5:B5)=0," ",'2008AllExports'!B5*'2008IllegalPercentages'!B5)</f>
        <v xml:space="preserve"> </v>
      </c>
      <c r="C5" s="89">
        <f>IF(SUM('2008AllExports'!C5:C5)=0," ",'2008AllExports'!C5*'2008IllegalPercentages'!C5)</f>
        <v>4.1188446499199997E-3</v>
      </c>
      <c r="D5" s="89">
        <f>IF(SUM('2008AllExports'!D5:D5)=0," ",'2008AllExports'!D5*'2008IllegalPercentages'!D5)</f>
        <v>2.0673945599999997E-3</v>
      </c>
      <c r="E5" s="89">
        <f>IF(SUM('2008AllExports'!E5:E5)=0," ",'2008AllExports'!E5*'2008IllegalPercentages'!E5)</f>
        <v>2.7433884799999996E-3</v>
      </c>
      <c r="F5" s="90" t="str">
        <f>IF(SUM('2008AllExports'!F5:F5)=0," ",'2008AllExports'!F5*'2008IllegalPercentages'!F5)</f>
        <v xml:space="preserve"> </v>
      </c>
      <c r="G5" s="90" t="str">
        <f>IF(SUM('2008AllExports'!G5:G5)=0," ",'2008AllExports'!G5*'2008IllegalPercentages'!G5)</f>
        <v xml:space="preserve"> </v>
      </c>
      <c r="H5" s="90" t="str">
        <f>IF(SUM('2008AllExports'!H5:H5)=0," ",'2008AllExports'!H5*'2008IllegalPercentages'!H5)</f>
        <v xml:space="preserve"> </v>
      </c>
      <c r="I5" s="90" t="str">
        <f>IF(SUM('2008AllExports'!I5:I5)=0," ",'2008AllExports'!I5*'2008IllegalPercentages'!I5)</f>
        <v xml:space="preserve"> </v>
      </c>
      <c r="J5" s="90" t="str">
        <f>IF(SUM('2008AllExports'!J5:J5)=0," ",'2008AllExports'!J5*'2008IllegalPercentages'!J5)</f>
        <v xml:space="preserve"> </v>
      </c>
      <c r="K5" s="90" t="str">
        <f>IF(SUM('2008AllExports'!K5:K5)=0," ",'2008AllExports'!K5*'2008IllegalPercentages'!K5)</f>
        <v xml:space="preserve"> </v>
      </c>
      <c r="L5" s="90" t="str">
        <f>IF(SUM('2008AllExports'!L5:L5)=0," ",'2008AllExports'!L5*'2008IllegalPercentages'!L5)</f>
        <v xml:space="preserve"> </v>
      </c>
      <c r="N5" s="90" t="str">
        <f>IF(SUM('2008AllExports'!N5:N5)=0," ",'2008AllExports'!N5*'2008IllegalPercentages'!N5)</f>
        <v xml:space="preserve"> </v>
      </c>
      <c r="O5" s="90" t="str">
        <f>IF(SUM('2008AllExports'!O5:O5)=0," ",'2008AllExports'!O5*'2008IllegalPercentages'!O5)</f>
        <v xml:space="preserve"> </v>
      </c>
      <c r="P5" s="90" t="str">
        <f>IF(SUM('2008AllExports'!P5:P5)=0," ",'2008AllExports'!P5*'2008IllegalPercentages'!P5)</f>
        <v xml:space="preserve"> </v>
      </c>
      <c r="Q5" s="91">
        <f t="shared" si="0"/>
        <v>8.9296276899199986E-3</v>
      </c>
      <c r="S5" s="92" t="str">
        <f>IF(SUM('2008AllExports'!B5:B5)=0," ",'2008AllExports'!S5*'2008IllegalPercentages'!B5)</f>
        <v xml:space="preserve"> </v>
      </c>
      <c r="T5" s="92">
        <f>IF(SUM('2008AllExports'!C5:C5)=0," ",'2008AllExports'!T5*'2008IllegalPercentages'!C5)</f>
        <v>1.4111180999999997</v>
      </c>
      <c r="U5" s="92">
        <f>IF(SUM('2008AllExports'!D5:D5)=0," ",'2008AllExports'!U5*'2008IllegalPercentages'!D5)</f>
        <v>0.70681183999999986</v>
      </c>
      <c r="V5" s="92">
        <f>IF(SUM('2008AllExports'!E5:E5)=0," ",'2008AllExports'!V5*'2008IllegalPercentages'!E5)</f>
        <v>1.01777984</v>
      </c>
      <c r="W5" s="92" t="str">
        <f>IF(SUM('2008AllExports'!F5:F5)=0," ",'2008AllExports'!W5*'2008IllegalPercentages'!F5)</f>
        <v xml:space="preserve"> </v>
      </c>
      <c r="X5" s="92" t="str">
        <f>IF(SUM('2008AllExports'!G5:G5)=0," ",'2008AllExports'!X5*'2008IllegalPercentages'!G5)</f>
        <v xml:space="preserve"> </v>
      </c>
      <c r="Y5" s="92" t="str">
        <f>IF(SUM('2008AllExports'!H5:H5)=0," ",'2008AllExports'!Y5*'2008IllegalPercentages'!H5)</f>
        <v xml:space="preserve"> </v>
      </c>
      <c r="Z5" s="92" t="str">
        <f>IF(SUM('2008AllExports'!I5:I5)=0," ",'2008AllExports'!Z5*'2008IllegalPercentages'!I5)</f>
        <v xml:space="preserve"> </v>
      </c>
      <c r="AA5" s="92" t="str">
        <f>IF(SUM('2008AllExports'!J5:J5)=0," ",'2008AllExports'!AA5*'2008IllegalPercentages'!J5)</f>
        <v xml:space="preserve"> </v>
      </c>
      <c r="AB5" s="92" t="str">
        <f>IF(SUM('2008AllExports'!K5:K5)=0," ",'2008AllExports'!AB5*'2008IllegalPercentages'!K5)</f>
        <v xml:space="preserve"> </v>
      </c>
      <c r="AC5" s="92" t="str">
        <f>IF(SUM('2008AllExports'!L5:L5)=0," ",'2008AllExports'!AC5*'2008IllegalPercentages'!L5)</f>
        <v xml:space="preserve"> </v>
      </c>
      <c r="AE5" s="92" t="str">
        <f>IF(SUM('2008AllExports'!N5:N5)=0," ",'2008AllExports'!AE5*'2008IllegalPercentages'!N5)</f>
        <v xml:space="preserve"> </v>
      </c>
      <c r="AF5" s="92" t="str">
        <f>IF(SUM('2008AllExports'!O5:O5)=0," ",'2008AllExports'!AF5*'2008IllegalPercentages'!O5)</f>
        <v xml:space="preserve"> </v>
      </c>
      <c r="AG5" s="92" t="str">
        <f>IF(SUM('2008AllExports'!P5:P5)=0," ",'2008AllExports'!AG5*'2008IllegalPercentages'!P5)</f>
        <v xml:space="preserve"> </v>
      </c>
      <c r="AH5" s="93">
        <f t="shared" si="1"/>
        <v>3.13570978</v>
      </c>
    </row>
    <row r="6" spans="1:34" ht="13">
      <c r="A6" t="s">
        <v>26</v>
      </c>
      <c r="B6" s="89" t="str">
        <f>IF(SUM('2008AllExports'!B6:B6)=0," ",'2008AllExports'!B6*'2008IllegalPercentages'!B6)</f>
        <v xml:space="preserve"> </v>
      </c>
      <c r="C6" s="89" t="str">
        <f>IF(SUM('2008AllExports'!C6:C6)=0," ",'2008AllExports'!C6*'2008IllegalPercentages'!C6)</f>
        <v xml:space="preserve"> </v>
      </c>
      <c r="D6" s="89" t="str">
        <f>IF(SUM('2008AllExports'!D6:D6)=0," ",'2008AllExports'!D6*'2008IllegalPercentages'!D6)</f>
        <v xml:space="preserve"> </v>
      </c>
      <c r="E6" s="89" t="str">
        <f>IF(SUM('2008AllExports'!E6:E6)=0," ",'2008AllExports'!E6*'2008IllegalPercentages'!E6)</f>
        <v xml:space="preserve"> </v>
      </c>
      <c r="F6" s="90" t="str">
        <f>IF(SUM('2008AllExports'!F6:F6)=0," ",'2008AllExports'!F6*'2008IllegalPercentages'!F6)</f>
        <v xml:space="preserve"> </v>
      </c>
      <c r="G6" s="90" t="str">
        <f>IF(SUM('2008AllExports'!G6:G6)=0," ",'2008AllExports'!G6*'2008IllegalPercentages'!G6)</f>
        <v xml:space="preserve"> </v>
      </c>
      <c r="H6" s="90" t="str">
        <f>IF(SUM('2008AllExports'!H6:H6)=0," ",'2008AllExports'!H6*'2008IllegalPercentages'!H6)</f>
        <v xml:space="preserve"> </v>
      </c>
      <c r="I6" s="90" t="str">
        <f>IF(SUM('2008AllExports'!I6:I6)=0," ",'2008AllExports'!I6*'2008IllegalPercentages'!I6)</f>
        <v xml:space="preserve"> </v>
      </c>
      <c r="J6" s="90" t="str">
        <f>IF(SUM('2008AllExports'!J6:J6)=0," ",'2008AllExports'!J6*'2008IllegalPercentages'!J6)</f>
        <v xml:space="preserve"> </v>
      </c>
      <c r="K6" s="90" t="str">
        <f>IF(SUM('2008AllExports'!K6:K6)=0," ",'2008AllExports'!K6*'2008IllegalPercentages'!K6)</f>
        <v xml:space="preserve"> </v>
      </c>
      <c r="L6" s="90" t="str">
        <f>IF(SUM('2008AllExports'!L6:L6)=0," ",'2008AllExports'!L6*'2008IllegalPercentages'!L6)</f>
        <v xml:space="preserve"> </v>
      </c>
      <c r="N6" s="90" t="str">
        <f>IF(SUM('2008AllExports'!N6:N6)=0," ",'2008AllExports'!N6*'2008IllegalPercentages'!N6)</f>
        <v xml:space="preserve"> </v>
      </c>
      <c r="O6" s="90" t="str">
        <f>IF(SUM('2008AllExports'!O6:O6)=0," ",'2008AllExports'!O6*'2008IllegalPercentages'!O6)</f>
        <v xml:space="preserve"> </v>
      </c>
      <c r="P6" s="90" t="str">
        <f>IF(SUM('2008AllExports'!P6:P6)=0," ",'2008AllExports'!P6*'2008IllegalPercentages'!P6)</f>
        <v xml:space="preserve"> </v>
      </c>
      <c r="Q6" s="91">
        <f t="shared" si="0"/>
        <v>0</v>
      </c>
      <c r="S6" s="92" t="str">
        <f>IF(SUM('2008AllExports'!B6:B6)=0," ",'2008AllExports'!S6*'2008IllegalPercentages'!B6)</f>
        <v xml:space="preserve"> </v>
      </c>
      <c r="T6" s="92" t="str">
        <f>IF(SUM('2008AllExports'!C6:C6)=0," ",'2008AllExports'!T6*'2008IllegalPercentages'!C6)</f>
        <v xml:space="preserve"> </v>
      </c>
      <c r="U6" s="92" t="str">
        <f>IF(SUM('2008AllExports'!D6:D6)=0," ",'2008AllExports'!U6*'2008IllegalPercentages'!D6)</f>
        <v xml:space="preserve"> </v>
      </c>
      <c r="V6" s="92" t="str">
        <f>IF(SUM('2008AllExports'!E6:E6)=0," ",'2008AllExports'!V6*'2008IllegalPercentages'!E6)</f>
        <v xml:space="preserve"> </v>
      </c>
      <c r="W6" s="92" t="str">
        <f>IF(SUM('2008AllExports'!F6:F6)=0," ",'2008AllExports'!W6*'2008IllegalPercentages'!F6)</f>
        <v xml:space="preserve"> </v>
      </c>
      <c r="X6" s="92" t="str">
        <f>IF(SUM('2008AllExports'!G6:G6)=0," ",'2008AllExports'!X6*'2008IllegalPercentages'!G6)</f>
        <v xml:space="preserve"> </v>
      </c>
      <c r="Y6" s="92" t="str">
        <f>IF(SUM('2008AllExports'!H6:H6)=0," ",'2008AllExports'!Y6*'2008IllegalPercentages'!H6)</f>
        <v xml:space="preserve"> </v>
      </c>
      <c r="Z6" s="92" t="str">
        <f>IF(SUM('2008AllExports'!I6:I6)=0," ",'2008AllExports'!Z6*'2008IllegalPercentages'!I6)</f>
        <v xml:space="preserve"> </v>
      </c>
      <c r="AA6" s="92" t="str">
        <f>IF(SUM('2008AllExports'!J6:J6)=0," ",'2008AllExports'!AA6*'2008IllegalPercentages'!J6)</f>
        <v xml:space="preserve"> </v>
      </c>
      <c r="AB6" s="92" t="str">
        <f>IF(SUM('2008AllExports'!K6:K6)=0," ",'2008AllExports'!AB6*'2008IllegalPercentages'!K6)</f>
        <v xml:space="preserve"> </v>
      </c>
      <c r="AC6" s="92" t="str">
        <f>IF(SUM('2008AllExports'!L6:L6)=0," ",'2008AllExports'!AC6*'2008IllegalPercentages'!L6)</f>
        <v xml:space="preserve"> </v>
      </c>
      <c r="AE6" s="92" t="str">
        <f>IF(SUM('2008AllExports'!N6:N6)=0," ",'2008AllExports'!AE6*'2008IllegalPercentages'!N6)</f>
        <v xml:space="preserve"> </v>
      </c>
      <c r="AF6" s="92" t="str">
        <f>IF(SUM('2008AllExports'!O6:O6)=0," ",'2008AllExports'!AF6*'2008IllegalPercentages'!O6)</f>
        <v xml:space="preserve"> </v>
      </c>
      <c r="AG6" s="92" t="str">
        <f>IF(SUM('2008AllExports'!P6:P6)=0," ",'2008AllExports'!AG6*'2008IllegalPercentages'!P6)</f>
        <v xml:space="preserve"> </v>
      </c>
      <c r="AH6" s="93">
        <f t="shared" si="1"/>
        <v>0</v>
      </c>
    </row>
    <row r="7" spans="1:34" ht="13">
      <c r="A7" t="s">
        <v>135</v>
      </c>
      <c r="B7" s="89" t="str">
        <f>IF(SUM('2008AllExports'!B7:B7)=0," ",'2008AllExports'!B7*'2008IllegalPercentages'!B7)</f>
        <v xml:space="preserve"> </v>
      </c>
      <c r="C7" s="89" t="str">
        <f>IF(SUM('2008AllExports'!C7:C7)=0," ",'2008AllExports'!C7*'2008IllegalPercentages'!C7)</f>
        <v xml:space="preserve"> </v>
      </c>
      <c r="D7" s="89" t="str">
        <f>IF(SUM('2008AllExports'!D7:D7)=0," ",'2008AllExports'!D7*'2008IllegalPercentages'!D7)</f>
        <v xml:space="preserve"> </v>
      </c>
      <c r="E7" s="89" t="str">
        <f>IF(SUM('2008AllExports'!E7:E7)=0," ",'2008AllExports'!E7*'2008IllegalPercentages'!E7)</f>
        <v xml:space="preserve"> </v>
      </c>
      <c r="F7" s="90" t="str">
        <f>IF(SUM('2008AllExports'!F7:F7)=0," ",'2008AllExports'!F7*'2008IllegalPercentages'!F7)</f>
        <v xml:space="preserve"> </v>
      </c>
      <c r="G7" s="90" t="str">
        <f>IF(SUM('2008AllExports'!G7:G7)=0," ",'2008AllExports'!G7*'2008IllegalPercentages'!G7)</f>
        <v xml:space="preserve"> </v>
      </c>
      <c r="H7" s="90" t="str">
        <f>IF(SUM('2008AllExports'!H7:H7)=0," ",'2008AllExports'!H7*'2008IllegalPercentages'!H7)</f>
        <v xml:space="preserve"> </v>
      </c>
      <c r="I7" s="90" t="str">
        <f>IF(SUM('2008AllExports'!I7:I7)=0," ",'2008AllExports'!I7*'2008IllegalPercentages'!I7)</f>
        <v xml:space="preserve"> </v>
      </c>
      <c r="J7" s="90" t="str">
        <f>IF(SUM('2008AllExports'!J7:J7)=0," ",'2008AllExports'!J7*'2008IllegalPercentages'!J7)</f>
        <v xml:space="preserve"> </v>
      </c>
      <c r="K7" s="90" t="str">
        <f>IF(SUM('2008AllExports'!K7:K7)=0," ",'2008AllExports'!K7*'2008IllegalPercentages'!K7)</f>
        <v xml:space="preserve"> </v>
      </c>
      <c r="L7" s="90" t="str">
        <f>IF(SUM('2008AllExports'!L7:L7)=0," ",'2008AllExports'!L7*'2008IllegalPercentages'!L7)</f>
        <v xml:space="preserve"> </v>
      </c>
      <c r="N7" s="90" t="str">
        <f>IF(SUM('2008AllExports'!N7:N7)=0," ",'2008AllExports'!N7*'2008IllegalPercentages'!N7)</f>
        <v xml:space="preserve"> </v>
      </c>
      <c r="O7" s="90" t="str">
        <f>IF(SUM('2008AllExports'!O7:O7)=0," ",'2008AllExports'!O7*'2008IllegalPercentages'!O7)</f>
        <v xml:space="preserve"> </v>
      </c>
      <c r="P7" s="90" t="str">
        <f>IF(SUM('2008AllExports'!P7:P7)=0," ",'2008AllExports'!P7*'2008IllegalPercentages'!P7)</f>
        <v xml:space="preserve"> </v>
      </c>
      <c r="Q7" s="91">
        <f>SUM(B7:P7)</f>
        <v>0</v>
      </c>
      <c r="S7" s="92" t="str">
        <f>IF(SUM('2008AllExports'!B7:B7)=0," ",'2008AllExports'!S7*'2008IllegalPercentages'!B7)</f>
        <v xml:space="preserve"> </v>
      </c>
      <c r="T7" s="92" t="str">
        <f>IF(SUM('2008AllExports'!C7:C7)=0," ",'2008AllExports'!T7*'2008IllegalPercentages'!C7)</f>
        <v xml:space="preserve"> </v>
      </c>
      <c r="U7" s="92" t="str">
        <f>IF(SUM('2008AllExports'!D7:D7)=0," ",'2008AllExports'!U7*'2008IllegalPercentages'!D7)</f>
        <v xml:space="preserve"> </v>
      </c>
      <c r="V7" s="92" t="str">
        <f>IF(SUM('2008AllExports'!E7:E7)=0," ",'2008AllExports'!V7*'2008IllegalPercentages'!E7)</f>
        <v xml:space="preserve"> </v>
      </c>
      <c r="W7" s="92" t="str">
        <f>IF(SUM('2008AllExports'!F7:F7)=0," ",'2008AllExports'!W7*'2008IllegalPercentages'!F7)</f>
        <v xml:space="preserve"> </v>
      </c>
      <c r="X7" s="92" t="str">
        <f>IF(SUM('2008AllExports'!G7:G7)=0," ",'2008AllExports'!X7*'2008IllegalPercentages'!G7)</f>
        <v xml:space="preserve"> </v>
      </c>
      <c r="Y7" s="92" t="str">
        <f>IF(SUM('2008AllExports'!H7:H7)=0," ",'2008AllExports'!Y7*'2008IllegalPercentages'!H7)</f>
        <v xml:space="preserve"> </v>
      </c>
      <c r="Z7" s="92" t="str">
        <f>IF(SUM('2008AllExports'!I7:I7)=0," ",'2008AllExports'!Z7*'2008IllegalPercentages'!I7)</f>
        <v xml:space="preserve"> </v>
      </c>
      <c r="AA7" s="92" t="str">
        <f>IF(SUM('2008AllExports'!J7:J7)=0," ",'2008AllExports'!AA7*'2008IllegalPercentages'!J7)</f>
        <v xml:space="preserve"> </v>
      </c>
      <c r="AB7" s="92" t="str">
        <f>IF(SUM('2008AllExports'!K7:K7)=0," ",'2008AllExports'!AB7*'2008IllegalPercentages'!K7)</f>
        <v xml:space="preserve"> </v>
      </c>
      <c r="AC7" s="92" t="str">
        <f>IF(SUM('2008AllExports'!L7:L7)=0," ",'2008AllExports'!AC7*'2008IllegalPercentages'!L7)</f>
        <v xml:space="preserve"> </v>
      </c>
      <c r="AE7" s="92" t="str">
        <f>IF(SUM('2008AllExports'!N7:N7)=0," ",'2008AllExports'!AE7*'2008IllegalPercentages'!N7)</f>
        <v xml:space="preserve"> </v>
      </c>
      <c r="AF7" s="92" t="str">
        <f>IF(SUM('2008AllExports'!O7:O7)=0," ",'2008AllExports'!AF7*'2008IllegalPercentages'!O7)</f>
        <v xml:space="preserve"> </v>
      </c>
      <c r="AG7" s="92" t="str">
        <f>IF(SUM('2008AllExports'!P7:P7)=0," ",'2008AllExports'!AG7*'2008IllegalPercentages'!P7)</f>
        <v xml:space="preserve"> </v>
      </c>
      <c r="AH7" s="93">
        <f>SUM(S7:AG7)</f>
        <v>0</v>
      </c>
    </row>
    <row r="8" spans="1:34" ht="13">
      <c r="A8" t="s">
        <v>28</v>
      </c>
      <c r="B8" s="89" t="str">
        <f>IF(SUM('2008AllExports'!B8:B8)=0," ",'2008AllExports'!B8*'2008IllegalPercentages'!B8)</f>
        <v xml:space="preserve"> </v>
      </c>
      <c r="C8" s="89" t="str">
        <f>IF(SUM('2008AllExports'!C8:C8)=0," ",'2008AllExports'!C8*'2008IllegalPercentages'!C8)</f>
        <v xml:space="preserve"> </v>
      </c>
      <c r="D8" s="89" t="str">
        <f>IF(SUM('2008AllExports'!D8:D8)=0," ",'2008AllExports'!D8*'2008IllegalPercentages'!D8)</f>
        <v xml:space="preserve"> </v>
      </c>
      <c r="E8" s="89" t="str">
        <f>IF(SUM('2008AllExports'!E8:E8)=0," ",'2008AllExports'!E8*'2008IllegalPercentages'!E8)</f>
        <v xml:space="preserve"> </v>
      </c>
      <c r="F8" s="90" t="str">
        <f>IF(SUM('2008AllExports'!F8:F8)=0," ",'2008AllExports'!F8*'2008IllegalPercentages'!F8)</f>
        <v xml:space="preserve"> </v>
      </c>
      <c r="G8" s="90" t="str">
        <f>IF(SUM('2008AllExports'!G8:G8)=0," ",'2008AllExports'!G8*'2008IllegalPercentages'!G8)</f>
        <v xml:space="preserve"> </v>
      </c>
      <c r="H8" s="90" t="str">
        <f>IF(SUM('2008AllExports'!H8:H8)=0," ",'2008AllExports'!H8*'2008IllegalPercentages'!H8)</f>
        <v xml:space="preserve"> </v>
      </c>
      <c r="I8" s="90" t="str">
        <f>IF(SUM('2008AllExports'!I8:I8)=0," ",'2008AllExports'!I8*'2008IllegalPercentages'!I8)</f>
        <v xml:space="preserve"> </v>
      </c>
      <c r="J8" s="90" t="str">
        <f>IF(SUM('2008AllExports'!J8:J8)=0," ",'2008AllExports'!J8*'2008IllegalPercentages'!J8)</f>
        <v xml:space="preserve"> </v>
      </c>
      <c r="K8" s="90" t="str">
        <f>IF(SUM('2008AllExports'!K8:K8)=0," ",'2008AllExports'!K8*'2008IllegalPercentages'!K8)</f>
        <v xml:space="preserve"> </v>
      </c>
      <c r="L8" s="90" t="str">
        <f>IF(SUM('2008AllExports'!L8:L8)=0," ",'2008AllExports'!L8*'2008IllegalPercentages'!L8)</f>
        <v xml:space="preserve"> </v>
      </c>
      <c r="N8" s="90" t="str">
        <f>IF(SUM('2008AllExports'!N8:N8)=0," ",'2008AllExports'!N8*'2008IllegalPercentages'!N8)</f>
        <v xml:space="preserve"> </v>
      </c>
      <c r="O8" s="90" t="str">
        <f>IF(SUM('2008AllExports'!O8:O8)=0," ",'2008AllExports'!O8*'2008IllegalPercentages'!O8)</f>
        <v xml:space="preserve"> </v>
      </c>
      <c r="P8" s="90" t="str">
        <f>IF(SUM('2008AllExports'!P8:P8)=0," ",'2008AllExports'!P8*'2008IllegalPercentages'!P8)</f>
        <v xml:space="preserve"> </v>
      </c>
      <c r="Q8" s="91">
        <f t="shared" si="0"/>
        <v>0</v>
      </c>
      <c r="S8" s="92" t="str">
        <f>IF(SUM('2008AllExports'!B8:B8)=0," ",'2008AllExports'!S8*'2008IllegalPercentages'!B8)</f>
        <v xml:space="preserve"> </v>
      </c>
      <c r="T8" s="92" t="str">
        <f>IF(SUM('2008AllExports'!C8:C8)=0," ",'2008AllExports'!T8*'2008IllegalPercentages'!C8)</f>
        <v xml:space="preserve"> </v>
      </c>
      <c r="U8" s="92" t="str">
        <f>IF(SUM('2008AllExports'!D8:D8)=0," ",'2008AllExports'!U8*'2008IllegalPercentages'!D8)</f>
        <v xml:space="preserve"> </v>
      </c>
      <c r="V8" s="92" t="str">
        <f>IF(SUM('2008AllExports'!E8:E8)=0," ",'2008AllExports'!V8*'2008IllegalPercentages'!E8)</f>
        <v xml:space="preserve"> </v>
      </c>
      <c r="W8" s="92" t="str">
        <f>IF(SUM('2008AllExports'!F8:F8)=0," ",'2008AllExports'!W8*'2008IllegalPercentages'!F8)</f>
        <v xml:space="preserve"> </v>
      </c>
      <c r="X8" s="92" t="str">
        <f>IF(SUM('2008AllExports'!G8:G8)=0," ",'2008AllExports'!X8*'2008IllegalPercentages'!G8)</f>
        <v xml:space="preserve"> </v>
      </c>
      <c r="Y8" s="92" t="str">
        <f>IF(SUM('2008AllExports'!H8:H8)=0," ",'2008AllExports'!Y8*'2008IllegalPercentages'!H8)</f>
        <v xml:space="preserve"> </v>
      </c>
      <c r="Z8" s="92" t="str">
        <f>IF(SUM('2008AllExports'!I8:I8)=0," ",'2008AllExports'!Z8*'2008IllegalPercentages'!I8)</f>
        <v xml:space="preserve"> </v>
      </c>
      <c r="AA8" s="92" t="str">
        <f>IF(SUM('2008AllExports'!J8:J8)=0," ",'2008AllExports'!AA8*'2008IllegalPercentages'!J8)</f>
        <v xml:space="preserve"> </v>
      </c>
      <c r="AB8" s="92" t="str">
        <f>IF(SUM('2008AllExports'!K8:K8)=0," ",'2008AllExports'!AB8*'2008IllegalPercentages'!K8)</f>
        <v xml:space="preserve"> </v>
      </c>
      <c r="AC8" s="92" t="str">
        <f>IF(SUM('2008AllExports'!L8:L8)=0," ",'2008AllExports'!AC8*'2008IllegalPercentages'!L8)</f>
        <v xml:space="preserve"> </v>
      </c>
      <c r="AE8" s="92" t="str">
        <f>IF(SUM('2008AllExports'!N8:N8)=0," ",'2008AllExports'!AE8*'2008IllegalPercentages'!N8)</f>
        <v xml:space="preserve"> </v>
      </c>
      <c r="AF8" s="92" t="str">
        <f>IF(SUM('2008AllExports'!O8:O8)=0," ",'2008AllExports'!AF8*'2008IllegalPercentages'!O8)</f>
        <v xml:space="preserve"> </v>
      </c>
      <c r="AG8" s="92" t="str">
        <f>IF(SUM('2008AllExports'!P8:P8)=0," ",'2008AllExports'!AG8*'2008IllegalPercentages'!P8)</f>
        <v xml:space="preserve"> </v>
      </c>
      <c r="AH8" s="93">
        <f t="shared" si="1"/>
        <v>0</v>
      </c>
    </row>
    <row r="9" spans="1:34" ht="13">
      <c r="A9" t="s">
        <v>29</v>
      </c>
      <c r="B9" s="89" t="str">
        <f>IF(SUM('2008AllExports'!B9:B9)=0," ",'2008AllExports'!B9*'2008IllegalPercentages'!B9)</f>
        <v xml:space="preserve"> </v>
      </c>
      <c r="C9" s="89" t="str">
        <f>IF(SUM('2008AllExports'!C9:C9)=0," ",'2008AllExports'!C9*'2008IllegalPercentages'!C9)</f>
        <v xml:space="preserve"> </v>
      </c>
      <c r="D9" s="89" t="str">
        <f>IF(SUM('2008AllExports'!D9:D9)=0," ",'2008AllExports'!D9*'2008IllegalPercentages'!D9)</f>
        <v xml:space="preserve"> </v>
      </c>
      <c r="E9" s="89" t="str">
        <f>IF(SUM('2008AllExports'!E9:E9)=0," ",'2008AllExports'!E9*'2008IllegalPercentages'!E9)</f>
        <v xml:space="preserve"> </v>
      </c>
      <c r="F9" s="90" t="str">
        <f>IF(SUM('2008AllExports'!F9:F9)=0," ",'2008AllExports'!F9*'2008IllegalPercentages'!F9)</f>
        <v xml:space="preserve"> </v>
      </c>
      <c r="G9" s="90" t="str">
        <f>IF(SUM('2008AllExports'!G9:G9)=0," ",'2008AllExports'!G9*'2008IllegalPercentages'!G9)</f>
        <v xml:space="preserve"> </v>
      </c>
      <c r="H9" s="90" t="str">
        <f>IF(SUM('2008AllExports'!H9:H9)=0," ",'2008AllExports'!H9*'2008IllegalPercentages'!H9)</f>
        <v xml:space="preserve"> </v>
      </c>
      <c r="I9" s="90" t="str">
        <f>IF(SUM('2008AllExports'!I9:I9)=0," ",'2008AllExports'!I9*'2008IllegalPercentages'!I9)</f>
        <v xml:space="preserve"> </v>
      </c>
      <c r="J9" s="90" t="str">
        <f>IF(SUM('2008AllExports'!J9:J9)=0," ",'2008AllExports'!J9*'2008IllegalPercentages'!J9)</f>
        <v xml:space="preserve"> </v>
      </c>
      <c r="K9" s="90" t="str">
        <f>IF(SUM('2008AllExports'!K9:K9)=0," ",'2008AllExports'!K9*'2008IllegalPercentages'!K9)</f>
        <v xml:space="preserve"> </v>
      </c>
      <c r="L9" s="90" t="str">
        <f>IF(SUM('2008AllExports'!L9:L9)=0," ",'2008AllExports'!L9*'2008IllegalPercentages'!L9)</f>
        <v xml:space="preserve"> </v>
      </c>
      <c r="N9" s="90" t="str">
        <f>IF(SUM('2008AllExports'!N9:N9)=0," ",'2008AllExports'!N9*'2008IllegalPercentages'!N9)</f>
        <v xml:space="preserve"> </v>
      </c>
      <c r="O9" s="90" t="str">
        <f>IF(SUM('2008AllExports'!O9:O9)=0," ",'2008AllExports'!O9*'2008IllegalPercentages'!O9)</f>
        <v xml:space="preserve"> </v>
      </c>
      <c r="P9" s="90" t="str">
        <f>IF(SUM('2008AllExports'!P9:P9)=0," ",'2008AllExports'!P9*'2008IllegalPercentages'!P9)</f>
        <v xml:space="preserve"> </v>
      </c>
      <c r="Q9" s="91">
        <f t="shared" si="0"/>
        <v>0</v>
      </c>
      <c r="S9" s="92" t="str">
        <f>IF(SUM('2008AllExports'!B9:B9)=0," ",'2008AllExports'!S9*'2008IllegalPercentages'!B9)</f>
        <v xml:space="preserve"> </v>
      </c>
      <c r="T9" s="92" t="str">
        <f>IF(SUM('2008AllExports'!C9:C9)=0," ",'2008AllExports'!T9*'2008IllegalPercentages'!C9)</f>
        <v xml:space="preserve"> </v>
      </c>
      <c r="U9" s="92" t="str">
        <f>IF(SUM('2008AllExports'!D9:D9)=0," ",'2008AllExports'!U9*'2008IllegalPercentages'!D9)</f>
        <v xml:space="preserve"> </v>
      </c>
      <c r="V9" s="92" t="str">
        <f>IF(SUM('2008AllExports'!E9:E9)=0," ",'2008AllExports'!V9*'2008IllegalPercentages'!E9)</f>
        <v xml:space="preserve"> </v>
      </c>
      <c r="W9" s="92" t="str">
        <f>IF(SUM('2008AllExports'!F9:F9)=0," ",'2008AllExports'!W9*'2008IllegalPercentages'!F9)</f>
        <v xml:space="preserve"> </v>
      </c>
      <c r="X9" s="92" t="str">
        <f>IF(SUM('2008AllExports'!G9:G9)=0," ",'2008AllExports'!X9*'2008IllegalPercentages'!G9)</f>
        <v xml:space="preserve"> </v>
      </c>
      <c r="Y9" s="92" t="str">
        <f>IF(SUM('2008AllExports'!H9:H9)=0," ",'2008AllExports'!Y9*'2008IllegalPercentages'!H9)</f>
        <v xml:space="preserve"> </v>
      </c>
      <c r="Z9" s="92" t="str">
        <f>IF(SUM('2008AllExports'!I9:I9)=0," ",'2008AllExports'!Z9*'2008IllegalPercentages'!I9)</f>
        <v xml:space="preserve"> </v>
      </c>
      <c r="AA9" s="92" t="str">
        <f>IF(SUM('2008AllExports'!J9:J9)=0," ",'2008AllExports'!AA9*'2008IllegalPercentages'!J9)</f>
        <v xml:space="preserve"> </v>
      </c>
      <c r="AB9" s="92" t="str">
        <f>IF(SUM('2008AllExports'!K9:K9)=0," ",'2008AllExports'!AB9*'2008IllegalPercentages'!K9)</f>
        <v xml:space="preserve"> </v>
      </c>
      <c r="AC9" s="92" t="str">
        <f>IF(SUM('2008AllExports'!L9:L9)=0," ",'2008AllExports'!AC9*'2008IllegalPercentages'!L9)</f>
        <v xml:space="preserve"> </v>
      </c>
      <c r="AE9" s="92" t="str">
        <f>IF(SUM('2008AllExports'!N9:N9)=0," ",'2008AllExports'!AE9*'2008IllegalPercentages'!N9)</f>
        <v xml:space="preserve"> </v>
      </c>
      <c r="AF9" s="92" t="str">
        <f>IF(SUM('2008AllExports'!O9:O9)=0," ",'2008AllExports'!AF9*'2008IllegalPercentages'!O9)</f>
        <v xml:space="preserve"> </v>
      </c>
      <c r="AG9" s="92" t="str">
        <f>IF(SUM('2008AllExports'!P9:P9)=0," ",'2008AllExports'!AG9*'2008IllegalPercentages'!P9)</f>
        <v xml:space="preserve"> </v>
      </c>
      <c r="AH9" s="93">
        <f t="shared" si="1"/>
        <v>0</v>
      </c>
    </row>
    <row r="10" spans="1:34" ht="13">
      <c r="A10" t="s">
        <v>30</v>
      </c>
      <c r="B10" s="89" t="str">
        <f>IF(SUM('2008AllExports'!B10:B10)=0," ",'2008AllExports'!B10*'2008IllegalPercentages'!B10)</f>
        <v xml:space="preserve"> </v>
      </c>
      <c r="C10" s="89" t="str">
        <f>IF(SUM('2008AllExports'!C10:C10)=0," ",'2008AllExports'!C10*'2008IllegalPercentages'!C10)</f>
        <v xml:space="preserve"> </v>
      </c>
      <c r="D10" s="89" t="str">
        <f>IF(SUM('2008AllExports'!D10:D10)=0," ",'2008AllExports'!D10*'2008IllegalPercentages'!D10)</f>
        <v xml:space="preserve"> </v>
      </c>
      <c r="E10" s="89" t="str">
        <f>IF(SUM('2008AllExports'!E10:E10)=0," ",'2008AllExports'!E10*'2008IllegalPercentages'!E10)</f>
        <v xml:space="preserve"> </v>
      </c>
      <c r="F10" s="90" t="str">
        <f>IF(SUM('2008AllExports'!F10:F10)=0," ",'2008AllExports'!F10*'2008IllegalPercentages'!F10)</f>
        <v xml:space="preserve"> </v>
      </c>
      <c r="G10" s="90" t="str">
        <f>IF(SUM('2008AllExports'!G10:G10)=0," ",'2008AllExports'!G10*'2008IllegalPercentages'!G10)</f>
        <v xml:space="preserve"> </v>
      </c>
      <c r="H10" s="90" t="str">
        <f>IF(SUM('2008AllExports'!H10:H10)=0," ",'2008AllExports'!H10*'2008IllegalPercentages'!H10)</f>
        <v xml:space="preserve"> </v>
      </c>
      <c r="I10" s="90" t="str">
        <f>IF(SUM('2008AllExports'!I10:I10)=0," ",'2008AllExports'!I10*'2008IllegalPercentages'!I10)</f>
        <v xml:space="preserve"> </v>
      </c>
      <c r="J10" s="90" t="str">
        <f>IF(SUM('2008AllExports'!J10:J10)=0," ",'2008AllExports'!J10*'2008IllegalPercentages'!J10)</f>
        <v xml:space="preserve"> </v>
      </c>
      <c r="K10" s="90" t="str">
        <f>IF(SUM('2008AllExports'!K10:K10)=0," ",'2008AllExports'!K10*'2008IllegalPercentages'!K10)</f>
        <v xml:space="preserve"> </v>
      </c>
      <c r="L10" s="90" t="str">
        <f>IF(SUM('2008AllExports'!L10:L10)=0," ",'2008AllExports'!L10*'2008IllegalPercentages'!L10)</f>
        <v xml:space="preserve"> </v>
      </c>
      <c r="N10" s="90" t="str">
        <f>IF(SUM('2008AllExports'!N10:N10)=0," ",'2008AllExports'!N10*'2008IllegalPercentages'!N10)</f>
        <v xml:space="preserve"> </v>
      </c>
      <c r="O10" s="90" t="str">
        <f>IF(SUM('2008AllExports'!O10:O10)=0," ",'2008AllExports'!O10*'2008IllegalPercentages'!O10)</f>
        <v xml:space="preserve"> </v>
      </c>
      <c r="P10" s="90" t="str">
        <f>IF(SUM('2008AllExports'!P10:P10)=0," ",'2008AllExports'!P10*'2008IllegalPercentages'!P10)</f>
        <v xml:space="preserve"> </v>
      </c>
      <c r="Q10" s="91">
        <f t="shared" si="0"/>
        <v>0</v>
      </c>
      <c r="S10" s="92" t="str">
        <f>IF(SUM('2008AllExports'!B10:B10)=0," ",'2008AllExports'!S10*'2008IllegalPercentages'!B10)</f>
        <v xml:space="preserve"> </v>
      </c>
      <c r="T10" s="92" t="str">
        <f>IF(SUM('2008AllExports'!C10:C10)=0," ",'2008AllExports'!T10*'2008IllegalPercentages'!C10)</f>
        <v xml:space="preserve"> </v>
      </c>
      <c r="U10" s="92" t="str">
        <f>IF(SUM('2008AllExports'!D10:D10)=0," ",'2008AllExports'!U10*'2008IllegalPercentages'!D10)</f>
        <v xml:space="preserve"> </v>
      </c>
      <c r="V10" s="92" t="str">
        <f>IF(SUM('2008AllExports'!E10:E10)=0," ",'2008AllExports'!V10*'2008IllegalPercentages'!E10)</f>
        <v xml:space="preserve"> </v>
      </c>
      <c r="W10" s="92" t="str">
        <f>IF(SUM('2008AllExports'!F10:F10)=0," ",'2008AllExports'!W10*'2008IllegalPercentages'!F10)</f>
        <v xml:space="preserve"> </v>
      </c>
      <c r="X10" s="92" t="str">
        <f>IF(SUM('2008AllExports'!G10:G10)=0," ",'2008AllExports'!X10*'2008IllegalPercentages'!G10)</f>
        <v xml:space="preserve"> </v>
      </c>
      <c r="Y10" s="92" t="str">
        <f>IF(SUM('2008AllExports'!H10:H10)=0," ",'2008AllExports'!Y10*'2008IllegalPercentages'!H10)</f>
        <v xml:space="preserve"> </v>
      </c>
      <c r="Z10" s="92" t="str">
        <f>IF(SUM('2008AllExports'!I10:I10)=0," ",'2008AllExports'!Z10*'2008IllegalPercentages'!I10)</f>
        <v xml:space="preserve"> </v>
      </c>
      <c r="AA10" s="92" t="str">
        <f>IF(SUM('2008AllExports'!J10:J10)=0," ",'2008AllExports'!AA10*'2008IllegalPercentages'!J10)</f>
        <v xml:space="preserve"> </v>
      </c>
      <c r="AB10" s="92" t="str">
        <f>IF(SUM('2008AllExports'!K10:K10)=0," ",'2008AllExports'!AB10*'2008IllegalPercentages'!K10)</f>
        <v xml:space="preserve"> </v>
      </c>
      <c r="AC10" s="92" t="str">
        <f>IF(SUM('2008AllExports'!L10:L10)=0," ",'2008AllExports'!AC10*'2008IllegalPercentages'!L10)</f>
        <v xml:space="preserve"> </v>
      </c>
      <c r="AE10" s="92" t="str">
        <f>IF(SUM('2008AllExports'!N10:N10)=0," ",'2008AllExports'!AE10*'2008IllegalPercentages'!N10)</f>
        <v xml:space="preserve"> </v>
      </c>
      <c r="AF10" s="92" t="str">
        <f>IF(SUM('2008AllExports'!O10:O10)=0," ",'2008AllExports'!AF10*'2008IllegalPercentages'!O10)</f>
        <v xml:space="preserve"> </v>
      </c>
      <c r="AG10" s="92" t="str">
        <f>IF(SUM('2008AllExports'!P10:P10)=0," ",'2008AllExports'!AG10*'2008IllegalPercentages'!P10)</f>
        <v xml:space="preserve"> </v>
      </c>
      <c r="AH10" s="93">
        <f t="shared" si="1"/>
        <v>0</v>
      </c>
    </row>
    <row r="11" spans="1:34" ht="13">
      <c r="A11" t="s">
        <v>31</v>
      </c>
      <c r="B11" s="89" t="str">
        <f>IF(SUM('2008AllExports'!B11:B11)=0," ",'2008AllExports'!B11*'2008IllegalPercentages'!B11)</f>
        <v xml:space="preserve"> </v>
      </c>
      <c r="C11" s="89" t="str">
        <f>IF(SUM('2008AllExports'!C11:C11)=0," ",'2008AllExports'!C11*'2008IllegalPercentages'!C11)</f>
        <v xml:space="preserve"> </v>
      </c>
      <c r="D11" s="89" t="str">
        <f>IF(SUM('2008AllExports'!D11:D11)=0," ",'2008AllExports'!D11*'2008IllegalPercentages'!D11)</f>
        <v xml:space="preserve"> </v>
      </c>
      <c r="E11" s="89" t="str">
        <f>IF(SUM('2008AllExports'!E11:E11)=0," ",'2008AllExports'!E11*'2008IllegalPercentages'!E11)</f>
        <v xml:space="preserve"> </v>
      </c>
      <c r="F11" s="90" t="str">
        <f>IF(SUM('2008AllExports'!F11:F11)=0," ",'2008AllExports'!F11*'2008IllegalPercentages'!F11)</f>
        <v xml:space="preserve"> </v>
      </c>
      <c r="G11" s="90" t="str">
        <f>IF(SUM('2008AllExports'!G11:G11)=0," ",'2008AllExports'!G11*'2008IllegalPercentages'!G11)</f>
        <v xml:space="preserve"> </v>
      </c>
      <c r="H11" s="90" t="str">
        <f>IF(SUM('2008AllExports'!H11:H11)=0," ",'2008AllExports'!H11*'2008IllegalPercentages'!H11)</f>
        <v xml:space="preserve"> </v>
      </c>
      <c r="I11" s="90" t="str">
        <f>IF(SUM('2008AllExports'!I11:I11)=0," ",'2008AllExports'!I11*'2008IllegalPercentages'!I11)</f>
        <v xml:space="preserve"> </v>
      </c>
      <c r="J11" s="90" t="str">
        <f>IF(SUM('2008AllExports'!J11:J11)=0," ",'2008AllExports'!J11*'2008IllegalPercentages'!J11)</f>
        <v xml:space="preserve"> </v>
      </c>
      <c r="K11" s="90" t="str">
        <f>IF(SUM('2008AllExports'!K11:K11)=0," ",'2008AllExports'!K11*'2008IllegalPercentages'!K11)</f>
        <v xml:space="preserve"> </v>
      </c>
      <c r="L11" s="90" t="str">
        <f>IF(SUM('2008AllExports'!L11:L11)=0," ",'2008AllExports'!L11*'2008IllegalPercentages'!L11)</f>
        <v xml:space="preserve"> </v>
      </c>
      <c r="N11" s="90" t="str">
        <f>IF(SUM('2008AllExports'!N11:N11)=0," ",'2008AllExports'!N11*'2008IllegalPercentages'!N11)</f>
        <v xml:space="preserve"> </v>
      </c>
      <c r="O11" s="90" t="str">
        <f>IF(SUM('2008AllExports'!O11:O11)=0," ",'2008AllExports'!O11*'2008IllegalPercentages'!O11)</f>
        <v xml:space="preserve"> </v>
      </c>
      <c r="P11" s="90" t="str">
        <f>IF(SUM('2008AllExports'!P11:P11)=0," ",'2008AllExports'!P11*'2008IllegalPercentages'!P11)</f>
        <v xml:space="preserve"> </v>
      </c>
      <c r="Q11" s="91">
        <f t="shared" si="0"/>
        <v>0</v>
      </c>
      <c r="S11" s="92" t="str">
        <f>IF(SUM('2008AllExports'!B11:B11)=0," ",'2008AllExports'!S11*'2008IllegalPercentages'!B11)</f>
        <v xml:space="preserve"> </v>
      </c>
      <c r="T11" s="92" t="str">
        <f>IF(SUM('2008AllExports'!C11:C11)=0," ",'2008AllExports'!T11*'2008IllegalPercentages'!C11)</f>
        <v xml:space="preserve"> </v>
      </c>
      <c r="U11" s="92" t="str">
        <f>IF(SUM('2008AllExports'!D11:D11)=0," ",'2008AllExports'!U11*'2008IllegalPercentages'!D11)</f>
        <v xml:space="preserve"> </v>
      </c>
      <c r="V11" s="92" t="str">
        <f>IF(SUM('2008AllExports'!E11:E11)=0," ",'2008AllExports'!V11*'2008IllegalPercentages'!E11)</f>
        <v xml:space="preserve"> </v>
      </c>
      <c r="W11" s="92" t="str">
        <f>IF(SUM('2008AllExports'!F11:F11)=0," ",'2008AllExports'!W11*'2008IllegalPercentages'!F11)</f>
        <v xml:space="preserve"> </v>
      </c>
      <c r="X11" s="92" t="str">
        <f>IF(SUM('2008AllExports'!G11:G11)=0," ",'2008AllExports'!X11*'2008IllegalPercentages'!G11)</f>
        <v xml:space="preserve"> </v>
      </c>
      <c r="Y11" s="92" t="str">
        <f>IF(SUM('2008AllExports'!H11:H11)=0," ",'2008AllExports'!Y11*'2008IllegalPercentages'!H11)</f>
        <v xml:space="preserve"> </v>
      </c>
      <c r="Z11" s="92" t="str">
        <f>IF(SUM('2008AllExports'!I11:I11)=0," ",'2008AllExports'!Z11*'2008IllegalPercentages'!I11)</f>
        <v xml:space="preserve"> </v>
      </c>
      <c r="AA11" s="92" t="str">
        <f>IF(SUM('2008AllExports'!J11:J11)=0," ",'2008AllExports'!AA11*'2008IllegalPercentages'!J11)</f>
        <v xml:space="preserve"> </v>
      </c>
      <c r="AB11" s="92" t="str">
        <f>IF(SUM('2008AllExports'!K11:K11)=0," ",'2008AllExports'!AB11*'2008IllegalPercentages'!K11)</f>
        <v xml:space="preserve"> </v>
      </c>
      <c r="AC11" s="92" t="str">
        <f>IF(SUM('2008AllExports'!L11:L11)=0," ",'2008AllExports'!AC11*'2008IllegalPercentages'!L11)</f>
        <v xml:space="preserve"> </v>
      </c>
      <c r="AE11" s="92" t="str">
        <f>IF(SUM('2008AllExports'!N11:N11)=0," ",'2008AllExports'!AE11*'2008IllegalPercentages'!N11)</f>
        <v xml:space="preserve"> </v>
      </c>
      <c r="AF11" s="92" t="str">
        <f>IF(SUM('2008AllExports'!O11:O11)=0," ",'2008AllExports'!AF11*'2008IllegalPercentages'!O11)</f>
        <v xml:space="preserve"> </v>
      </c>
      <c r="AG11" s="92" t="str">
        <f>IF(SUM('2008AllExports'!P11:P11)=0," ",'2008AllExports'!AG11*'2008IllegalPercentages'!P11)</f>
        <v xml:space="preserve"> </v>
      </c>
      <c r="AH11" s="93">
        <f t="shared" si="1"/>
        <v>0</v>
      </c>
    </row>
    <row r="12" spans="1:34" ht="13">
      <c r="A12" t="s">
        <v>32</v>
      </c>
      <c r="B12" s="89" t="str">
        <f>IF(SUM('2008AllExports'!B12:B12)=0," ",'2008AllExports'!B12*'2008IllegalPercentages'!B12)</f>
        <v xml:space="preserve"> </v>
      </c>
      <c r="C12" s="89" t="str">
        <f>IF(SUM('2008AllExports'!C12:C12)=0," ",'2008AllExports'!C12*'2008IllegalPercentages'!C12)</f>
        <v xml:space="preserve"> </v>
      </c>
      <c r="D12" s="89" t="str">
        <f>IF(SUM('2008AllExports'!D12:D12)=0," ",'2008AllExports'!D12*'2008IllegalPercentages'!D12)</f>
        <v xml:space="preserve"> </v>
      </c>
      <c r="E12" s="89" t="str">
        <f>IF(SUM('2008AllExports'!E12:E12)=0," ",'2008AllExports'!E12*'2008IllegalPercentages'!E12)</f>
        <v xml:space="preserve"> </v>
      </c>
      <c r="F12" s="90" t="str">
        <f>IF(SUM('2008AllExports'!F12:F12)=0," ",'2008AllExports'!F12*'2008IllegalPercentages'!F12)</f>
        <v xml:space="preserve"> </v>
      </c>
      <c r="G12" s="90" t="str">
        <f>IF(SUM('2008AllExports'!G12:G12)=0," ",'2008AllExports'!G12*'2008IllegalPercentages'!G12)</f>
        <v xml:space="preserve"> </v>
      </c>
      <c r="H12" s="90" t="str">
        <f>IF(SUM('2008AllExports'!H12:H12)=0," ",'2008AllExports'!H12*'2008IllegalPercentages'!H12)</f>
        <v xml:space="preserve"> </v>
      </c>
      <c r="I12" s="90" t="str">
        <f>IF(SUM('2008AllExports'!I12:I12)=0," ",'2008AllExports'!I12*'2008IllegalPercentages'!I12)</f>
        <v xml:space="preserve"> </v>
      </c>
      <c r="J12" s="90" t="str">
        <f>IF(SUM('2008AllExports'!J12:J12)=0," ",'2008AllExports'!J12*'2008IllegalPercentages'!J12)</f>
        <v xml:space="preserve"> </v>
      </c>
      <c r="K12" s="90" t="str">
        <f>IF(SUM('2008AllExports'!K12:K12)=0," ",'2008AllExports'!K12*'2008IllegalPercentages'!K12)</f>
        <v xml:space="preserve"> </v>
      </c>
      <c r="L12" s="90" t="str">
        <f>IF(SUM('2008AllExports'!L12:L12)=0," ",'2008AllExports'!L12*'2008IllegalPercentages'!L12)</f>
        <v xml:space="preserve"> </v>
      </c>
      <c r="N12" s="90" t="str">
        <f>IF(SUM('2008AllExports'!N12:N12)=0," ",'2008AllExports'!N12*'2008IllegalPercentages'!N12)</f>
        <v xml:space="preserve"> </v>
      </c>
      <c r="O12" s="90" t="str">
        <f>IF(SUM('2008AllExports'!O12:O12)=0," ",'2008AllExports'!O12*'2008IllegalPercentages'!O12)</f>
        <v xml:space="preserve"> </v>
      </c>
      <c r="P12" s="90" t="str">
        <f>IF(SUM('2008AllExports'!P12:P12)=0," ",'2008AllExports'!P12*'2008IllegalPercentages'!P12)</f>
        <v xml:space="preserve"> </v>
      </c>
      <c r="Q12" s="91">
        <f t="shared" si="0"/>
        <v>0</v>
      </c>
      <c r="S12" s="92" t="str">
        <f>IF(SUM('2008AllExports'!B12:B12)=0," ",'2008AllExports'!S12*'2008IllegalPercentages'!B12)</f>
        <v xml:space="preserve"> </v>
      </c>
      <c r="T12" s="92" t="str">
        <f>IF(SUM('2008AllExports'!C12:C12)=0," ",'2008AllExports'!T12*'2008IllegalPercentages'!C12)</f>
        <v xml:space="preserve"> </v>
      </c>
      <c r="U12" s="92" t="str">
        <f>IF(SUM('2008AllExports'!D12:D12)=0," ",'2008AllExports'!U12*'2008IllegalPercentages'!D12)</f>
        <v xml:space="preserve"> </v>
      </c>
      <c r="V12" s="92" t="str">
        <f>IF(SUM('2008AllExports'!E12:E12)=0," ",'2008AllExports'!V12*'2008IllegalPercentages'!E12)</f>
        <v xml:space="preserve"> </v>
      </c>
      <c r="W12" s="92" t="str">
        <f>IF(SUM('2008AllExports'!F12:F12)=0," ",'2008AllExports'!W12*'2008IllegalPercentages'!F12)</f>
        <v xml:space="preserve"> </v>
      </c>
      <c r="X12" s="92" t="str">
        <f>IF(SUM('2008AllExports'!G12:G12)=0," ",'2008AllExports'!X12*'2008IllegalPercentages'!G12)</f>
        <v xml:space="preserve"> </v>
      </c>
      <c r="Y12" s="92" t="str">
        <f>IF(SUM('2008AllExports'!H12:H12)=0," ",'2008AllExports'!Y12*'2008IllegalPercentages'!H12)</f>
        <v xml:space="preserve"> </v>
      </c>
      <c r="Z12" s="92" t="str">
        <f>IF(SUM('2008AllExports'!I12:I12)=0," ",'2008AllExports'!Z12*'2008IllegalPercentages'!I12)</f>
        <v xml:space="preserve"> </v>
      </c>
      <c r="AA12" s="92" t="str">
        <f>IF(SUM('2008AllExports'!J12:J12)=0," ",'2008AllExports'!AA12*'2008IllegalPercentages'!J12)</f>
        <v xml:space="preserve"> </v>
      </c>
      <c r="AB12" s="92" t="str">
        <f>IF(SUM('2008AllExports'!K12:K12)=0," ",'2008AllExports'!AB12*'2008IllegalPercentages'!K12)</f>
        <v xml:space="preserve"> </v>
      </c>
      <c r="AC12" s="92" t="str">
        <f>IF(SUM('2008AllExports'!L12:L12)=0," ",'2008AllExports'!AC12*'2008IllegalPercentages'!L12)</f>
        <v xml:space="preserve"> </v>
      </c>
      <c r="AE12" s="92" t="str">
        <f>IF(SUM('2008AllExports'!N12:N12)=0," ",'2008AllExports'!AE12*'2008IllegalPercentages'!N12)</f>
        <v xml:space="preserve"> </v>
      </c>
      <c r="AF12" s="92" t="str">
        <f>IF(SUM('2008AllExports'!O12:O12)=0," ",'2008AllExports'!AF12*'2008IllegalPercentages'!O12)</f>
        <v xml:space="preserve"> </v>
      </c>
      <c r="AG12" s="92" t="str">
        <f>IF(SUM('2008AllExports'!P12:P12)=0," ",'2008AllExports'!AG12*'2008IllegalPercentages'!P12)</f>
        <v xml:space="preserve"> </v>
      </c>
      <c r="AH12" s="93">
        <f t="shared" si="1"/>
        <v>0</v>
      </c>
    </row>
    <row r="13" spans="1:34" ht="13">
      <c r="A13" t="s">
        <v>33</v>
      </c>
      <c r="B13" s="89" t="str">
        <f>IF(SUM('2008AllExports'!B13:B13)=0," ",'2008AllExports'!B13*'2008IllegalPercentages'!B13)</f>
        <v xml:space="preserve"> </v>
      </c>
      <c r="C13" s="89">
        <f>IF(SUM('2008AllExports'!C13:C13)=0," ",'2008AllExports'!C13*'2008IllegalPercentages'!C13)</f>
        <v>9.3577851057600001E-3</v>
      </c>
      <c r="D13" s="89" t="str">
        <f>IF(SUM('2008AllExports'!D13:D13)=0," ",'2008AllExports'!D13*'2008IllegalPercentages'!D13)</f>
        <v xml:space="preserve"> </v>
      </c>
      <c r="E13" s="89">
        <f>IF(SUM('2008AllExports'!E13:E13)=0," ",'2008AllExports'!E13*'2008IllegalPercentages'!E13)</f>
        <v>3.5145233535999998E-3</v>
      </c>
      <c r="F13" s="90" t="str">
        <f>IF(SUM('2008AllExports'!F13:F13)=0," ",'2008AllExports'!F13*'2008IllegalPercentages'!F13)</f>
        <v xml:space="preserve"> </v>
      </c>
      <c r="G13" s="90" t="str">
        <f>IF(SUM('2008AllExports'!G13:G13)=0," ",'2008AllExports'!G13*'2008IllegalPercentages'!G13)</f>
        <v xml:space="preserve"> </v>
      </c>
      <c r="H13" s="90" t="str">
        <f>IF(SUM('2008AllExports'!H13:H13)=0," ",'2008AllExports'!H13*'2008IllegalPercentages'!H13)</f>
        <v xml:space="preserve"> </v>
      </c>
      <c r="I13" s="90" t="str">
        <f>IF(SUM('2008AllExports'!I13:I13)=0," ",'2008AllExports'!I13*'2008IllegalPercentages'!I13)</f>
        <v xml:space="preserve"> </v>
      </c>
      <c r="J13" s="90" t="str">
        <f>IF(SUM('2008AllExports'!J13:J13)=0," ",'2008AllExports'!J13*'2008IllegalPercentages'!J13)</f>
        <v xml:space="preserve"> </v>
      </c>
      <c r="K13" s="90" t="str">
        <f>IF(SUM('2008AllExports'!K13:K13)=0," ",'2008AllExports'!K13*'2008IllegalPercentages'!K13)</f>
        <v xml:space="preserve"> </v>
      </c>
      <c r="L13" s="90">
        <f>IF(SUM('2008AllExports'!L13:L13)=0," ",'2008AllExports'!L13*'2008IllegalPercentages'!L13)</f>
        <v>7.4496448319999976E-3</v>
      </c>
      <c r="N13" s="90" t="str">
        <f>IF(SUM('2008AllExports'!N13:N13)=0," ",'2008AllExports'!N13*'2008IllegalPercentages'!N13)</f>
        <v xml:space="preserve"> </v>
      </c>
      <c r="O13" s="90" t="str">
        <f>IF(SUM('2008AllExports'!O13:O13)=0," ",'2008AllExports'!O13*'2008IllegalPercentages'!O13)</f>
        <v xml:space="preserve"> </v>
      </c>
      <c r="P13" s="90" t="str">
        <f>IF(SUM('2008AllExports'!P13:P13)=0," ",'2008AllExports'!P13*'2008IllegalPercentages'!P13)</f>
        <v xml:space="preserve"> </v>
      </c>
      <c r="Q13" s="91">
        <f t="shared" si="0"/>
        <v>2.0321953291359999E-2</v>
      </c>
      <c r="S13" s="92" t="str">
        <f>IF(SUM('2008AllExports'!B13:B13)=0," ",'2008AllExports'!S13*'2008IllegalPercentages'!B13)</f>
        <v xml:space="preserve"> </v>
      </c>
      <c r="T13" s="92">
        <f>IF(SUM('2008AllExports'!C13:C13)=0," ",'2008AllExports'!T13*'2008IllegalPercentages'!C13)</f>
        <v>3.0031264199999992</v>
      </c>
      <c r="U13" s="92" t="str">
        <f>IF(SUM('2008AllExports'!D13:D13)=0," ",'2008AllExports'!U13*'2008IllegalPercentages'!D13)</f>
        <v xml:space="preserve"> </v>
      </c>
      <c r="V13" s="92">
        <f>IF(SUM('2008AllExports'!E13:E13)=0," ",'2008AllExports'!V13*'2008IllegalPercentages'!E13)</f>
        <v>1.3232342399999999</v>
      </c>
      <c r="W13" s="92" t="str">
        <f>IF(SUM('2008AllExports'!F13:F13)=0," ",'2008AllExports'!W13*'2008IllegalPercentages'!F13)</f>
        <v xml:space="preserve"> </v>
      </c>
      <c r="X13" s="92" t="str">
        <f>IF(SUM('2008AllExports'!G13:G13)=0," ",'2008AllExports'!X13*'2008IllegalPercentages'!G13)</f>
        <v xml:space="preserve"> </v>
      </c>
      <c r="Y13" s="92" t="str">
        <f>IF(SUM('2008AllExports'!H13:H13)=0," ",'2008AllExports'!Y13*'2008IllegalPercentages'!H13)</f>
        <v xml:space="preserve"> </v>
      </c>
      <c r="Z13" s="92" t="str">
        <f>IF(SUM('2008AllExports'!I13:I13)=0," ",'2008AllExports'!Z13*'2008IllegalPercentages'!I13)</f>
        <v xml:space="preserve"> </v>
      </c>
      <c r="AA13" s="92" t="str">
        <f>IF(SUM('2008AllExports'!J13:J13)=0," ",'2008AllExports'!AA13*'2008IllegalPercentages'!J13)</f>
        <v xml:space="preserve"> </v>
      </c>
      <c r="AB13" s="92" t="str">
        <f>IF(SUM('2008AllExports'!K13:K13)=0," ",'2008AllExports'!AB13*'2008IllegalPercentages'!K13)</f>
        <v xml:space="preserve"> </v>
      </c>
      <c r="AC13" s="92">
        <f>IF(SUM('2008AllExports'!L13:L13)=0," ",'2008AllExports'!AC13*'2008IllegalPercentages'!L13)</f>
        <v>1.8956316800000006</v>
      </c>
      <c r="AE13" s="92" t="str">
        <f>IF(SUM('2008AllExports'!N13:N13)=0," ",'2008AllExports'!AE13*'2008IllegalPercentages'!N13)</f>
        <v xml:space="preserve"> </v>
      </c>
      <c r="AF13" s="92" t="str">
        <f>IF(SUM('2008AllExports'!O13:O13)=0," ",'2008AllExports'!AF13*'2008IllegalPercentages'!O13)</f>
        <v xml:space="preserve"> </v>
      </c>
      <c r="AG13" s="92" t="str">
        <f>IF(SUM('2008AllExports'!P13:P13)=0," ",'2008AllExports'!AG13*'2008IllegalPercentages'!P13)</f>
        <v xml:space="preserve"> </v>
      </c>
      <c r="AH13" s="93">
        <f t="shared" si="1"/>
        <v>6.2219923399999999</v>
      </c>
    </row>
    <row r="14" spans="1:34" ht="13">
      <c r="A14" t="s">
        <v>34</v>
      </c>
      <c r="B14" s="89" t="str">
        <f>IF(SUM('2008AllExports'!B14:B14)=0," ",'2008AllExports'!B14*'2008IllegalPercentages'!B14)</f>
        <v xml:space="preserve"> </v>
      </c>
      <c r="C14" s="89">
        <f>IF(SUM('2008AllExports'!C14:C14)=0," ",'2008AllExports'!C14*'2008IllegalPercentages'!C14)</f>
        <v>3.3808077357599998E-3</v>
      </c>
      <c r="D14" s="89">
        <f>IF(SUM('2008AllExports'!D14:D14)=0," ",'2008AllExports'!D14*'2008IllegalPercentages'!D14)</f>
        <v>1.0892123737599997E-2</v>
      </c>
      <c r="E14" s="89" t="str">
        <f>IF(SUM('2008AllExports'!E14:E14)=0," ",'2008AllExports'!E14*'2008IllegalPercentages'!E14)</f>
        <v xml:space="preserve"> </v>
      </c>
      <c r="F14" s="90" t="str">
        <f>IF(SUM('2008AllExports'!F14:F14)=0," ",'2008AllExports'!F14*'2008IllegalPercentages'!F14)</f>
        <v xml:space="preserve"> </v>
      </c>
      <c r="G14" s="90" t="str">
        <f>IF(SUM('2008AllExports'!G14:G14)=0," ",'2008AllExports'!G14*'2008IllegalPercentages'!G14)</f>
        <v xml:space="preserve"> </v>
      </c>
      <c r="H14" s="90" t="str">
        <f>IF(SUM('2008AllExports'!H14:H14)=0," ",'2008AllExports'!H14*'2008IllegalPercentages'!H14)</f>
        <v xml:space="preserve"> </v>
      </c>
      <c r="I14" s="90" t="str">
        <f>IF(SUM('2008AllExports'!I14:I14)=0," ",'2008AllExports'!I14*'2008IllegalPercentages'!I14)</f>
        <v xml:space="preserve"> </v>
      </c>
      <c r="J14" s="90" t="str">
        <f>IF(SUM('2008AllExports'!J14:J14)=0," ",'2008AllExports'!J14*'2008IllegalPercentages'!J14)</f>
        <v xml:space="preserve"> </v>
      </c>
      <c r="K14" s="90" t="str">
        <f>IF(SUM('2008AllExports'!K14:K14)=0," ",'2008AllExports'!K14*'2008IllegalPercentages'!K14)</f>
        <v xml:space="preserve"> </v>
      </c>
      <c r="L14" s="90" t="str">
        <f>IF(SUM('2008AllExports'!L14:L14)=0," ",'2008AllExports'!L14*'2008IllegalPercentages'!L14)</f>
        <v xml:space="preserve"> </v>
      </c>
      <c r="N14" s="90" t="str">
        <f>IF(SUM('2008AllExports'!N14:N14)=0," ",'2008AllExports'!N14*'2008IllegalPercentages'!N14)</f>
        <v xml:space="preserve"> </v>
      </c>
      <c r="O14" s="90" t="str">
        <f>IF(SUM('2008AllExports'!O14:O14)=0," ",'2008AllExports'!O14*'2008IllegalPercentages'!O14)</f>
        <v xml:space="preserve"> </v>
      </c>
      <c r="P14" s="90" t="str">
        <f>IF(SUM('2008AllExports'!P14:P14)=0," ",'2008AllExports'!P14*'2008IllegalPercentages'!P14)</f>
        <v xml:space="preserve"> </v>
      </c>
      <c r="Q14" s="91">
        <f t="shared" si="0"/>
        <v>1.4272931473359996E-2</v>
      </c>
      <c r="S14" s="92" t="str">
        <f>IF(SUM('2008AllExports'!B14:B14)=0," ",'2008AllExports'!S14*'2008IllegalPercentages'!B14)</f>
        <v xml:space="preserve"> </v>
      </c>
      <c r="T14" s="92">
        <f>IF(SUM('2008AllExports'!C14:C14)=0," ",'2008AllExports'!T14*'2008IllegalPercentages'!C14)</f>
        <v>1.1271380399999997</v>
      </c>
      <c r="U14" s="92">
        <f>IF(SUM('2008AllExports'!D14:D14)=0," ",'2008AllExports'!U14*'2008IllegalPercentages'!D14)</f>
        <v>3.9159350399999995</v>
      </c>
      <c r="V14" s="92" t="str">
        <f>IF(SUM('2008AllExports'!E14:E14)=0," ",'2008AllExports'!V14*'2008IllegalPercentages'!E14)</f>
        <v xml:space="preserve"> </v>
      </c>
      <c r="W14" s="92" t="str">
        <f>IF(SUM('2008AllExports'!F14:F14)=0," ",'2008AllExports'!W14*'2008IllegalPercentages'!F14)</f>
        <v xml:space="preserve"> </v>
      </c>
      <c r="X14" s="92" t="str">
        <f>IF(SUM('2008AllExports'!G14:G14)=0," ",'2008AllExports'!X14*'2008IllegalPercentages'!G14)</f>
        <v xml:space="preserve"> </v>
      </c>
      <c r="Y14" s="92" t="str">
        <f>IF(SUM('2008AllExports'!H14:H14)=0," ",'2008AllExports'!Y14*'2008IllegalPercentages'!H14)</f>
        <v xml:space="preserve"> </v>
      </c>
      <c r="Z14" s="92" t="str">
        <f>IF(SUM('2008AllExports'!I14:I14)=0," ",'2008AllExports'!Z14*'2008IllegalPercentages'!I14)</f>
        <v xml:space="preserve"> </v>
      </c>
      <c r="AA14" s="92" t="str">
        <f>IF(SUM('2008AllExports'!J14:J14)=0," ",'2008AllExports'!AA14*'2008IllegalPercentages'!J14)</f>
        <v xml:space="preserve"> </v>
      </c>
      <c r="AB14" s="92" t="str">
        <f>IF(SUM('2008AllExports'!K14:K14)=0," ",'2008AllExports'!AB14*'2008IllegalPercentages'!K14)</f>
        <v xml:space="preserve"> </v>
      </c>
      <c r="AC14" s="92" t="str">
        <f>IF(SUM('2008AllExports'!L14:L14)=0," ",'2008AllExports'!AC14*'2008IllegalPercentages'!L14)</f>
        <v xml:space="preserve"> </v>
      </c>
      <c r="AE14" s="92" t="str">
        <f>IF(SUM('2008AllExports'!N14:N14)=0," ",'2008AllExports'!AE14*'2008IllegalPercentages'!N14)</f>
        <v xml:space="preserve"> </v>
      </c>
      <c r="AF14" s="92" t="str">
        <f>IF(SUM('2008AllExports'!O14:O14)=0," ",'2008AllExports'!AF14*'2008IllegalPercentages'!O14)</f>
        <v xml:space="preserve"> </v>
      </c>
      <c r="AG14" s="92" t="str">
        <f>IF(SUM('2008AllExports'!P14:P14)=0," ",'2008AllExports'!AG14*'2008IllegalPercentages'!P14)</f>
        <v xml:space="preserve"> </v>
      </c>
      <c r="AH14" s="93">
        <f t="shared" si="1"/>
        <v>5.0430730799999992</v>
      </c>
    </row>
    <row r="15" spans="1:34" ht="13">
      <c r="A15" t="s">
        <v>35</v>
      </c>
      <c r="B15" s="89" t="str">
        <f>IF(SUM('2008AllExports'!B15:B15)=0," ",'2008AllExports'!B15*'2008IllegalPercentages'!B15)</f>
        <v xml:space="preserve"> </v>
      </c>
      <c r="C15" s="89">
        <f>IF(SUM('2008AllExports'!C15:C15)=0," ",'2008AllExports'!C15*'2008IllegalPercentages'!C15)</f>
        <v>7.4973494013599986E-3</v>
      </c>
      <c r="D15" s="89" t="str">
        <f>IF(SUM('2008AllExports'!D15:D15)=0," ",'2008AllExports'!D15*'2008IllegalPercentages'!D15)</f>
        <v xml:space="preserve"> </v>
      </c>
      <c r="E15" s="89" t="str">
        <f>IF(SUM('2008AllExports'!E15:E15)=0," ",'2008AllExports'!E15*'2008IllegalPercentages'!E15)</f>
        <v xml:space="preserve"> </v>
      </c>
      <c r="F15" s="90" t="str">
        <f>IF(SUM('2008AllExports'!F15:F15)=0," ",'2008AllExports'!F15*'2008IllegalPercentages'!F15)</f>
        <v xml:space="preserve"> </v>
      </c>
      <c r="G15" s="90" t="str">
        <f>IF(SUM('2008AllExports'!G15:G15)=0," ",'2008AllExports'!G15*'2008IllegalPercentages'!G15)</f>
        <v xml:space="preserve"> </v>
      </c>
      <c r="H15" s="90" t="str">
        <f>IF(SUM('2008AllExports'!H15:H15)=0," ",'2008AllExports'!H15*'2008IllegalPercentages'!H15)</f>
        <v xml:space="preserve"> </v>
      </c>
      <c r="I15" s="90" t="str">
        <f>IF(SUM('2008AllExports'!I15:I15)=0," ",'2008AllExports'!I15*'2008IllegalPercentages'!I15)</f>
        <v xml:space="preserve"> </v>
      </c>
      <c r="J15" s="90" t="str">
        <f>IF(SUM('2008AllExports'!J15:J15)=0," ",'2008AllExports'!J15*'2008IllegalPercentages'!J15)</f>
        <v xml:space="preserve"> </v>
      </c>
      <c r="K15" s="90" t="str">
        <f>IF(SUM('2008AllExports'!K15:K15)=0," ",'2008AllExports'!K15*'2008IllegalPercentages'!K15)</f>
        <v xml:space="preserve"> </v>
      </c>
      <c r="L15" s="90" t="str">
        <f>IF(SUM('2008AllExports'!L15:L15)=0," ",'2008AllExports'!L15*'2008IllegalPercentages'!L15)</f>
        <v xml:space="preserve"> </v>
      </c>
      <c r="N15" s="90" t="str">
        <f>IF(SUM('2008AllExports'!N15:N15)=0," ",'2008AllExports'!N15*'2008IllegalPercentages'!N15)</f>
        <v xml:space="preserve"> </v>
      </c>
      <c r="O15" s="90" t="str">
        <f>IF(SUM('2008AllExports'!O15:O15)=0," ",'2008AllExports'!O15*'2008IllegalPercentages'!O15)</f>
        <v xml:space="preserve"> </v>
      </c>
      <c r="P15" s="90" t="str">
        <f>IF(SUM('2008AllExports'!P15:P15)=0," ",'2008AllExports'!P15*'2008IllegalPercentages'!P15)</f>
        <v xml:space="preserve"> </v>
      </c>
      <c r="Q15" s="91">
        <f t="shared" si="0"/>
        <v>7.4973494013599986E-3</v>
      </c>
      <c r="S15" s="92" t="str">
        <f>IF(SUM('2008AllExports'!B15:B15)=0," ",'2008AllExports'!S15*'2008IllegalPercentages'!B15)</f>
        <v xml:space="preserve"> </v>
      </c>
      <c r="T15" s="92">
        <f>IF(SUM('2008AllExports'!C15:C15)=0," ",'2008AllExports'!T15*'2008IllegalPercentages'!C15)</f>
        <v>3.6662329199999988</v>
      </c>
      <c r="U15" s="92" t="str">
        <f>IF(SUM('2008AllExports'!D15:D15)=0," ",'2008AllExports'!U15*'2008IllegalPercentages'!D15)</f>
        <v xml:space="preserve"> </v>
      </c>
      <c r="V15" s="92" t="str">
        <f>IF(SUM('2008AllExports'!E15:E15)=0," ",'2008AllExports'!V15*'2008IllegalPercentages'!E15)</f>
        <v xml:space="preserve"> </v>
      </c>
      <c r="W15" s="92" t="str">
        <f>IF(SUM('2008AllExports'!F15:F15)=0," ",'2008AllExports'!W15*'2008IllegalPercentages'!F15)</f>
        <v xml:space="preserve"> </v>
      </c>
      <c r="X15" s="92" t="str">
        <f>IF(SUM('2008AllExports'!G15:G15)=0," ",'2008AllExports'!X15*'2008IllegalPercentages'!G15)</f>
        <v xml:space="preserve"> </v>
      </c>
      <c r="Y15" s="92" t="str">
        <f>IF(SUM('2008AllExports'!H15:H15)=0," ",'2008AllExports'!Y15*'2008IllegalPercentages'!H15)</f>
        <v xml:space="preserve"> </v>
      </c>
      <c r="Z15" s="92" t="str">
        <f>IF(SUM('2008AllExports'!I15:I15)=0," ",'2008AllExports'!Z15*'2008IllegalPercentages'!I15)</f>
        <v xml:space="preserve"> </v>
      </c>
      <c r="AA15" s="92" t="str">
        <f>IF(SUM('2008AllExports'!J15:J15)=0," ",'2008AllExports'!AA15*'2008IllegalPercentages'!J15)</f>
        <v xml:space="preserve"> </v>
      </c>
      <c r="AB15" s="92" t="str">
        <f>IF(SUM('2008AllExports'!K15:K15)=0," ",'2008AllExports'!AB15*'2008IllegalPercentages'!K15)</f>
        <v xml:space="preserve"> </v>
      </c>
      <c r="AC15" s="92" t="str">
        <f>IF(SUM('2008AllExports'!L15:L15)=0," ",'2008AllExports'!AC15*'2008IllegalPercentages'!L15)</f>
        <v xml:space="preserve"> </v>
      </c>
      <c r="AE15" s="92" t="str">
        <f>IF(SUM('2008AllExports'!N15:N15)=0," ",'2008AllExports'!AE15*'2008IllegalPercentages'!N15)</f>
        <v xml:space="preserve"> </v>
      </c>
      <c r="AF15" s="92" t="str">
        <f>IF(SUM('2008AllExports'!O15:O15)=0," ",'2008AllExports'!AF15*'2008IllegalPercentages'!O15)</f>
        <v xml:space="preserve"> </v>
      </c>
      <c r="AG15" s="92" t="str">
        <f>IF(SUM('2008AllExports'!P15:P15)=0," ",'2008AllExports'!AG15*'2008IllegalPercentages'!P15)</f>
        <v xml:space="preserve"> </v>
      </c>
      <c r="AH15" s="93">
        <f t="shared" si="1"/>
        <v>3.6662329199999988</v>
      </c>
    </row>
    <row r="16" spans="1:34" ht="13">
      <c r="A16" t="s">
        <v>36</v>
      </c>
      <c r="B16" s="89" t="str">
        <f>IF(SUM('2008AllExports'!B16:B16)=0," ",'2008AllExports'!B16*'2008IllegalPercentages'!B16)</f>
        <v xml:space="preserve"> </v>
      </c>
      <c r="C16" s="89" t="str">
        <f>IF(SUM('2008AllExports'!C16:C16)=0," ",'2008AllExports'!C16*'2008IllegalPercentages'!C16)</f>
        <v xml:space="preserve"> </v>
      </c>
      <c r="D16" s="89" t="str">
        <f>IF(SUM('2008AllExports'!D16:D16)=0," ",'2008AllExports'!D16*'2008IllegalPercentages'!D16)</f>
        <v xml:space="preserve"> </v>
      </c>
      <c r="E16" s="89" t="str">
        <f>IF(SUM('2008AllExports'!E16:E16)=0," ",'2008AllExports'!E16*'2008IllegalPercentages'!E16)</f>
        <v xml:space="preserve"> </v>
      </c>
      <c r="F16" s="90" t="str">
        <f>IF(SUM('2008AllExports'!F16:F16)=0," ",'2008AllExports'!F16*'2008IllegalPercentages'!F16)</f>
        <v xml:space="preserve"> </v>
      </c>
      <c r="G16" s="90" t="str">
        <f>IF(SUM('2008AllExports'!G16:G16)=0," ",'2008AllExports'!G16*'2008IllegalPercentages'!G16)</f>
        <v xml:space="preserve"> </v>
      </c>
      <c r="H16" s="90" t="str">
        <f>IF(SUM('2008AllExports'!H16:H16)=0," ",'2008AllExports'!H16*'2008IllegalPercentages'!H16)</f>
        <v xml:space="preserve"> </v>
      </c>
      <c r="I16" s="90" t="str">
        <f>IF(SUM('2008AllExports'!I16:I16)=0," ",'2008AllExports'!I16*'2008IllegalPercentages'!I16)</f>
        <v xml:space="preserve"> </v>
      </c>
      <c r="J16" s="90" t="str">
        <f>IF(SUM('2008AllExports'!J16:J16)=0," ",'2008AllExports'!J16*'2008IllegalPercentages'!J16)</f>
        <v xml:space="preserve"> </v>
      </c>
      <c r="K16" s="90" t="str">
        <f>IF(SUM('2008AllExports'!K16:K16)=0," ",'2008AllExports'!K16*'2008IllegalPercentages'!K16)</f>
        <v xml:space="preserve"> </v>
      </c>
      <c r="L16" s="90" t="str">
        <f>IF(SUM('2008AllExports'!L16:L16)=0," ",'2008AllExports'!L16*'2008IllegalPercentages'!L16)</f>
        <v xml:space="preserve"> </v>
      </c>
      <c r="N16" s="90" t="str">
        <f>IF(SUM('2008AllExports'!N16:N16)=0," ",'2008AllExports'!N16*'2008IllegalPercentages'!N16)</f>
        <v xml:space="preserve"> </v>
      </c>
      <c r="O16" s="90" t="str">
        <f>IF(SUM('2008AllExports'!O16:O16)=0," ",'2008AllExports'!O16*'2008IllegalPercentages'!O16)</f>
        <v xml:space="preserve"> </v>
      </c>
      <c r="P16" s="90" t="str">
        <f>IF(SUM('2008AllExports'!P16:P16)=0," ",'2008AllExports'!P16*'2008IllegalPercentages'!P16)</f>
        <v xml:space="preserve"> </v>
      </c>
      <c r="Q16" s="91">
        <f t="shared" si="0"/>
        <v>0</v>
      </c>
      <c r="S16" s="92" t="str">
        <f>IF(SUM('2008AllExports'!B16:B16)=0," ",'2008AllExports'!S16*'2008IllegalPercentages'!B16)</f>
        <v xml:space="preserve"> </v>
      </c>
      <c r="T16" s="92" t="str">
        <f>IF(SUM('2008AllExports'!C16:C16)=0," ",'2008AllExports'!T16*'2008IllegalPercentages'!C16)</f>
        <v xml:space="preserve"> </v>
      </c>
      <c r="U16" s="92" t="str">
        <f>IF(SUM('2008AllExports'!D16:D16)=0," ",'2008AllExports'!U16*'2008IllegalPercentages'!D16)</f>
        <v xml:space="preserve"> </v>
      </c>
      <c r="V16" s="92" t="str">
        <f>IF(SUM('2008AllExports'!E16:E16)=0," ",'2008AllExports'!V16*'2008IllegalPercentages'!E16)</f>
        <v xml:space="preserve"> </v>
      </c>
      <c r="W16" s="92" t="str">
        <f>IF(SUM('2008AllExports'!F16:F16)=0," ",'2008AllExports'!W16*'2008IllegalPercentages'!F16)</f>
        <v xml:space="preserve"> </v>
      </c>
      <c r="X16" s="92" t="str">
        <f>IF(SUM('2008AllExports'!G16:G16)=0," ",'2008AllExports'!X16*'2008IllegalPercentages'!G16)</f>
        <v xml:space="preserve"> </v>
      </c>
      <c r="Y16" s="92" t="str">
        <f>IF(SUM('2008AllExports'!H16:H16)=0," ",'2008AllExports'!Y16*'2008IllegalPercentages'!H16)</f>
        <v xml:space="preserve"> </v>
      </c>
      <c r="Z16" s="92" t="str">
        <f>IF(SUM('2008AllExports'!I16:I16)=0," ",'2008AllExports'!Z16*'2008IllegalPercentages'!I16)</f>
        <v xml:space="preserve"> </v>
      </c>
      <c r="AA16" s="92" t="str">
        <f>IF(SUM('2008AllExports'!J16:J16)=0," ",'2008AllExports'!AA16*'2008IllegalPercentages'!J16)</f>
        <v xml:space="preserve"> </v>
      </c>
      <c r="AB16" s="92" t="str">
        <f>IF(SUM('2008AllExports'!K16:K16)=0," ",'2008AllExports'!AB16*'2008IllegalPercentages'!K16)</f>
        <v xml:space="preserve"> </v>
      </c>
      <c r="AC16" s="92" t="str">
        <f>IF(SUM('2008AllExports'!L16:L16)=0," ",'2008AllExports'!AC16*'2008IllegalPercentages'!L16)</f>
        <v xml:space="preserve"> </v>
      </c>
      <c r="AE16" s="92" t="str">
        <f>IF(SUM('2008AllExports'!N16:N16)=0," ",'2008AllExports'!AE16*'2008IllegalPercentages'!N16)</f>
        <v xml:space="preserve"> </v>
      </c>
      <c r="AF16" s="92" t="str">
        <f>IF(SUM('2008AllExports'!O16:O16)=0," ",'2008AllExports'!AF16*'2008IllegalPercentages'!O16)</f>
        <v xml:space="preserve"> </v>
      </c>
      <c r="AG16" s="92" t="str">
        <f>IF(SUM('2008AllExports'!P16:P16)=0," ",'2008AllExports'!AG16*'2008IllegalPercentages'!P16)</f>
        <v xml:space="preserve"> </v>
      </c>
      <c r="AH16" s="93">
        <f t="shared" si="1"/>
        <v>0</v>
      </c>
    </row>
    <row r="17" spans="1:34" ht="13">
      <c r="A17" t="s">
        <v>37</v>
      </c>
      <c r="B17" s="89" t="str">
        <f>IF(SUM('2008AllExports'!B17:B17)=0," ",'2008AllExports'!B17*'2008IllegalPercentages'!B17)</f>
        <v xml:space="preserve"> </v>
      </c>
      <c r="C17" s="89">
        <f>IF(SUM('2008AllExports'!C17:C17)=0," ",'2008AllExports'!C17*'2008IllegalPercentages'!C17)</f>
        <v>4.3927852768799987E-3</v>
      </c>
      <c r="D17" s="89" t="str">
        <f>IF(SUM('2008AllExports'!D17:D17)=0," ",'2008AllExports'!D17*'2008IllegalPercentages'!D17)</f>
        <v xml:space="preserve"> </v>
      </c>
      <c r="E17" s="89" t="str">
        <f>IF(SUM('2008AllExports'!E17:E17)=0," ",'2008AllExports'!E17*'2008IllegalPercentages'!E17)</f>
        <v xml:space="preserve"> </v>
      </c>
      <c r="F17" s="90" t="str">
        <f>IF(SUM('2008AllExports'!F17:F17)=0," ",'2008AllExports'!F17*'2008IllegalPercentages'!F17)</f>
        <v xml:space="preserve"> </v>
      </c>
      <c r="G17" s="90" t="str">
        <f>IF(SUM('2008AllExports'!G17:G17)=0," ",'2008AllExports'!G17*'2008IllegalPercentages'!G17)</f>
        <v xml:space="preserve"> </v>
      </c>
      <c r="H17" s="90" t="str">
        <f>IF(SUM('2008AllExports'!H17:H17)=0," ",'2008AllExports'!H17*'2008IllegalPercentages'!H17)</f>
        <v xml:space="preserve"> </v>
      </c>
      <c r="I17" s="90" t="str">
        <f>IF(SUM('2008AllExports'!I17:I17)=0," ",'2008AllExports'!I17*'2008IllegalPercentages'!I17)</f>
        <v xml:space="preserve"> </v>
      </c>
      <c r="J17" s="90" t="str">
        <f>IF(SUM('2008AllExports'!J17:J17)=0," ",'2008AllExports'!J17*'2008IllegalPercentages'!J17)</f>
        <v xml:space="preserve"> </v>
      </c>
      <c r="K17" s="90" t="str">
        <f>IF(SUM('2008AllExports'!K17:K17)=0," ",'2008AllExports'!K17*'2008IllegalPercentages'!K17)</f>
        <v xml:space="preserve"> </v>
      </c>
      <c r="L17" s="90" t="str">
        <f>IF(SUM('2008AllExports'!L17:L17)=0," ",'2008AllExports'!L17*'2008IllegalPercentages'!L17)</f>
        <v xml:space="preserve"> </v>
      </c>
      <c r="N17" s="90" t="str">
        <f>IF(SUM('2008AllExports'!N17:N17)=0," ",'2008AllExports'!N17*'2008IllegalPercentages'!N17)</f>
        <v xml:space="preserve"> </v>
      </c>
      <c r="O17" s="90" t="str">
        <f>IF(SUM('2008AllExports'!O17:O17)=0," ",'2008AllExports'!O17*'2008IllegalPercentages'!O17)</f>
        <v xml:space="preserve"> </v>
      </c>
      <c r="P17" s="90" t="str">
        <f>IF(SUM('2008AllExports'!P17:P17)=0," ",'2008AllExports'!P17*'2008IllegalPercentages'!P17)</f>
        <v xml:space="preserve"> </v>
      </c>
      <c r="Q17" s="91">
        <f t="shared" si="0"/>
        <v>4.3927852768799987E-3</v>
      </c>
      <c r="S17" s="92" t="str">
        <f>IF(SUM('2008AllExports'!B17:B17)=0," ",'2008AllExports'!S17*'2008IllegalPercentages'!B17)</f>
        <v xml:space="preserve"> </v>
      </c>
      <c r="T17" s="92">
        <f>IF(SUM('2008AllExports'!C17:C17)=0," ",'2008AllExports'!T17*'2008IllegalPercentages'!C17)</f>
        <v>2.3347056599999996</v>
      </c>
      <c r="U17" s="92" t="str">
        <f>IF(SUM('2008AllExports'!D17:D17)=0," ",'2008AllExports'!U17*'2008IllegalPercentages'!D17)</f>
        <v xml:space="preserve"> </v>
      </c>
      <c r="V17" s="92" t="str">
        <f>IF(SUM('2008AllExports'!E17:E17)=0," ",'2008AllExports'!V17*'2008IllegalPercentages'!E17)</f>
        <v xml:space="preserve"> </v>
      </c>
      <c r="W17" s="92" t="str">
        <f>IF(SUM('2008AllExports'!F17:F17)=0," ",'2008AllExports'!W17*'2008IllegalPercentages'!F17)</f>
        <v xml:space="preserve"> </v>
      </c>
      <c r="X17" s="92" t="str">
        <f>IF(SUM('2008AllExports'!G17:G17)=0," ",'2008AllExports'!X17*'2008IllegalPercentages'!G17)</f>
        <v xml:space="preserve"> </v>
      </c>
      <c r="Y17" s="92" t="str">
        <f>IF(SUM('2008AllExports'!H17:H17)=0," ",'2008AllExports'!Y17*'2008IllegalPercentages'!H17)</f>
        <v xml:space="preserve"> </v>
      </c>
      <c r="Z17" s="92" t="str">
        <f>IF(SUM('2008AllExports'!I17:I17)=0," ",'2008AllExports'!Z17*'2008IllegalPercentages'!I17)</f>
        <v xml:space="preserve"> </v>
      </c>
      <c r="AA17" s="92" t="str">
        <f>IF(SUM('2008AllExports'!J17:J17)=0," ",'2008AllExports'!AA17*'2008IllegalPercentages'!J17)</f>
        <v xml:space="preserve"> </v>
      </c>
      <c r="AB17" s="92" t="str">
        <f>IF(SUM('2008AllExports'!K17:K17)=0," ",'2008AllExports'!AB17*'2008IllegalPercentages'!K17)</f>
        <v xml:space="preserve"> </v>
      </c>
      <c r="AC17" s="92" t="str">
        <f>IF(SUM('2008AllExports'!L17:L17)=0," ",'2008AllExports'!AC17*'2008IllegalPercentages'!L17)</f>
        <v xml:space="preserve"> </v>
      </c>
      <c r="AE17" s="92" t="str">
        <f>IF(SUM('2008AllExports'!N17:N17)=0," ",'2008AllExports'!AE17*'2008IllegalPercentages'!N17)</f>
        <v xml:space="preserve"> </v>
      </c>
      <c r="AF17" s="92" t="str">
        <f>IF(SUM('2008AllExports'!O17:O17)=0," ",'2008AllExports'!AF17*'2008IllegalPercentages'!O17)</f>
        <v xml:space="preserve"> </v>
      </c>
      <c r="AG17" s="92" t="str">
        <f>IF(SUM('2008AllExports'!P17:P17)=0," ",'2008AllExports'!AG17*'2008IllegalPercentages'!P17)</f>
        <v xml:space="preserve"> </v>
      </c>
      <c r="AH17" s="93">
        <f t="shared" si="1"/>
        <v>2.3347056599999996</v>
      </c>
    </row>
    <row r="18" spans="1:34" ht="13">
      <c r="A18" t="s">
        <v>38</v>
      </c>
      <c r="B18" s="89" t="str">
        <f>IF(SUM('2008AllExports'!B18:B18)=0," ",'2008AllExports'!B18*'2008IllegalPercentages'!B18)</f>
        <v xml:space="preserve"> </v>
      </c>
      <c r="C18" s="89">
        <f>IF(SUM('2008AllExports'!C18:C18)=0," ",'2008AllExports'!C18*'2008IllegalPercentages'!C18)</f>
        <v>4.9438282115039998E-2</v>
      </c>
      <c r="D18" s="89">
        <f>IF(SUM('2008AllExports'!D18:D18)=0," ",'2008AllExports'!D18*'2008IllegalPercentages'!D18)</f>
        <v>1.7650802399999999E-2</v>
      </c>
      <c r="E18" s="89" t="str">
        <f>IF(SUM('2008AllExports'!E18:E18)=0," ",'2008AllExports'!E18*'2008IllegalPercentages'!E18)</f>
        <v xml:space="preserve"> </v>
      </c>
      <c r="F18" s="90">
        <f>IF(SUM('2008AllExports'!F18:F18)=0," ",'2008AllExports'!F18*'2008IllegalPercentages'!F18)</f>
        <v>6.3694264451999985E-3</v>
      </c>
      <c r="G18" s="90">
        <f>IF(SUM('2008AllExports'!G18:G18)=0," ",'2008AllExports'!G18*'2008IllegalPercentages'!G18)</f>
        <v>2.34348688E-3</v>
      </c>
      <c r="H18" s="90" t="str">
        <f>IF(SUM('2008AllExports'!H18:H18)=0," ",'2008AllExports'!H18*'2008IllegalPercentages'!H18)</f>
        <v xml:space="preserve"> </v>
      </c>
      <c r="I18" s="90" t="str">
        <f>IF(SUM('2008AllExports'!I18:I18)=0," ",'2008AllExports'!I18*'2008IllegalPercentages'!I18)</f>
        <v xml:space="preserve"> </v>
      </c>
      <c r="J18" s="90" t="str">
        <f>IF(SUM('2008AllExports'!J18:J18)=0," ",'2008AllExports'!J18*'2008IllegalPercentages'!J18)</f>
        <v xml:space="preserve"> </v>
      </c>
      <c r="K18" s="90" t="str">
        <f>IF(SUM('2008AllExports'!K18:K18)=0," ",'2008AllExports'!K18*'2008IllegalPercentages'!K18)</f>
        <v xml:space="preserve"> </v>
      </c>
      <c r="L18" s="90" t="str">
        <f>IF(SUM('2008AllExports'!L18:L18)=0," ",'2008AllExports'!L18*'2008IllegalPercentages'!L18)</f>
        <v xml:space="preserve"> </v>
      </c>
      <c r="N18" s="90" t="str">
        <f>IF(SUM('2008AllExports'!N18:N18)=0," ",'2008AllExports'!N18*'2008IllegalPercentages'!N18)</f>
        <v xml:space="preserve"> </v>
      </c>
      <c r="O18" s="90" t="str">
        <f>IF(SUM('2008AllExports'!O18:O18)=0," ",'2008AllExports'!O18*'2008IllegalPercentages'!O18)</f>
        <v xml:space="preserve"> </v>
      </c>
      <c r="P18" s="90" t="str">
        <f>IF(SUM('2008AllExports'!P18:P18)=0," ",'2008AllExports'!P18*'2008IllegalPercentages'!P18)</f>
        <v xml:space="preserve"> </v>
      </c>
      <c r="Q18" s="91">
        <f t="shared" si="0"/>
        <v>7.5801997840239999E-2</v>
      </c>
      <c r="S18" s="92" t="str">
        <f>IF(SUM('2008AllExports'!B18:B18)=0," ",'2008AllExports'!S18*'2008IllegalPercentages'!B18)</f>
        <v xml:space="preserve"> </v>
      </c>
      <c r="T18" s="92">
        <f>IF(SUM('2008AllExports'!C18:C18)=0," ",'2008AllExports'!T18*'2008IllegalPercentages'!C18)</f>
        <v>18.490761659999997</v>
      </c>
      <c r="U18" s="92">
        <f>IF(SUM('2008AllExports'!D18:D18)=0," ",'2008AllExports'!U18*'2008IllegalPercentages'!D18)</f>
        <v>7.5757088000000001</v>
      </c>
      <c r="V18" s="92" t="str">
        <f>IF(SUM('2008AllExports'!E18:E18)=0," ",'2008AllExports'!V18*'2008IllegalPercentages'!E18)</f>
        <v xml:space="preserve"> </v>
      </c>
      <c r="W18" s="92">
        <f>IF(SUM('2008AllExports'!F18:F18)=0," ",'2008AllExports'!W18*'2008IllegalPercentages'!F18)</f>
        <v>3.1398830399999995</v>
      </c>
      <c r="X18" s="92">
        <f>IF(SUM('2008AllExports'!G18:G18)=0," ",'2008AllExports'!X18*'2008IllegalPercentages'!G18)</f>
        <v>0.62606784000000004</v>
      </c>
      <c r="Y18" s="92" t="str">
        <f>IF(SUM('2008AllExports'!H18:H18)=0," ",'2008AllExports'!Y18*'2008IllegalPercentages'!H18)</f>
        <v xml:space="preserve"> </v>
      </c>
      <c r="Z18" s="92" t="str">
        <f>IF(SUM('2008AllExports'!I18:I18)=0," ",'2008AllExports'!Z18*'2008IllegalPercentages'!I18)</f>
        <v xml:space="preserve"> </v>
      </c>
      <c r="AA18" s="92" t="str">
        <f>IF(SUM('2008AllExports'!J18:J18)=0," ",'2008AllExports'!AA18*'2008IllegalPercentages'!J18)</f>
        <v xml:space="preserve"> </v>
      </c>
      <c r="AB18" s="92" t="str">
        <f>IF(SUM('2008AllExports'!K18:K18)=0," ",'2008AllExports'!AB18*'2008IllegalPercentages'!K18)</f>
        <v xml:space="preserve"> </v>
      </c>
      <c r="AC18" s="92" t="str">
        <f>IF(SUM('2008AllExports'!L18:L18)=0," ",'2008AllExports'!AC18*'2008IllegalPercentages'!L18)</f>
        <v xml:space="preserve"> </v>
      </c>
      <c r="AE18" s="92" t="str">
        <f>IF(SUM('2008AllExports'!N18:N18)=0," ",'2008AllExports'!AE18*'2008IllegalPercentages'!N18)</f>
        <v xml:space="preserve"> </v>
      </c>
      <c r="AF18" s="92" t="str">
        <f>IF(SUM('2008AllExports'!O18:O18)=0," ",'2008AllExports'!AF18*'2008IllegalPercentages'!O18)</f>
        <v xml:space="preserve"> </v>
      </c>
      <c r="AG18" s="92" t="str">
        <f>IF(SUM('2008AllExports'!P18:P18)=0," ",'2008AllExports'!AG18*'2008IllegalPercentages'!P18)</f>
        <v xml:space="preserve"> </v>
      </c>
      <c r="AH18" s="93">
        <f t="shared" si="1"/>
        <v>29.83242134</v>
      </c>
    </row>
    <row r="19" spans="1:34" ht="13">
      <c r="A19" t="s">
        <v>39</v>
      </c>
      <c r="B19" s="89" t="str">
        <f>IF(SUM('2008AllExports'!B19:B19)=0," ",'2008AllExports'!B19*'2008IllegalPercentages'!B19)</f>
        <v xml:space="preserve"> </v>
      </c>
      <c r="C19" s="89" t="str">
        <f>IF(SUM('2008AllExports'!C19:C19)=0," ",'2008AllExports'!C19*'2008IllegalPercentages'!C19)</f>
        <v xml:space="preserve"> </v>
      </c>
      <c r="D19" s="89" t="str">
        <f>IF(SUM('2008AllExports'!D19:D19)=0," ",'2008AllExports'!D19*'2008IllegalPercentages'!D19)</f>
        <v xml:space="preserve"> </v>
      </c>
      <c r="E19" s="89" t="str">
        <f>IF(SUM('2008AllExports'!E19:E19)=0," ",'2008AllExports'!E19*'2008IllegalPercentages'!E19)</f>
        <v xml:space="preserve"> </v>
      </c>
      <c r="F19" s="90" t="str">
        <f>IF(SUM('2008AllExports'!F19:F19)=0," ",'2008AllExports'!F19*'2008IllegalPercentages'!F19)</f>
        <v xml:space="preserve"> </v>
      </c>
      <c r="G19" s="90" t="str">
        <f>IF(SUM('2008AllExports'!G19:G19)=0," ",'2008AllExports'!G19*'2008IllegalPercentages'!G19)</f>
        <v xml:space="preserve"> </v>
      </c>
      <c r="H19" s="90" t="str">
        <f>IF(SUM('2008AllExports'!H19:H19)=0," ",'2008AllExports'!H19*'2008IllegalPercentages'!H19)</f>
        <v xml:space="preserve"> </v>
      </c>
      <c r="I19" s="90" t="str">
        <f>IF(SUM('2008AllExports'!I19:I19)=0," ",'2008AllExports'!I19*'2008IllegalPercentages'!I19)</f>
        <v xml:space="preserve"> </v>
      </c>
      <c r="J19" s="90" t="str">
        <f>IF(SUM('2008AllExports'!J19:J19)=0," ",'2008AllExports'!J19*'2008IllegalPercentages'!J19)</f>
        <v xml:space="preserve"> </v>
      </c>
      <c r="K19" s="90" t="str">
        <f>IF(SUM('2008AllExports'!K19:K19)=0," ",'2008AllExports'!K19*'2008IllegalPercentages'!K19)</f>
        <v xml:space="preserve"> </v>
      </c>
      <c r="L19" s="90" t="str">
        <f>IF(SUM('2008AllExports'!L19:L19)=0," ",'2008AllExports'!L19*'2008IllegalPercentages'!L19)</f>
        <v xml:space="preserve"> </v>
      </c>
      <c r="N19" s="90" t="str">
        <f>IF(SUM('2008AllExports'!N19:N19)=0," ",'2008AllExports'!N19*'2008IllegalPercentages'!N19)</f>
        <v xml:space="preserve"> </v>
      </c>
      <c r="O19" s="90" t="str">
        <f>IF(SUM('2008AllExports'!O19:O19)=0," ",'2008AllExports'!O19*'2008IllegalPercentages'!O19)</f>
        <v xml:space="preserve"> </v>
      </c>
      <c r="P19" s="90" t="str">
        <f>IF(SUM('2008AllExports'!P19:P19)=0," ",'2008AllExports'!P19*'2008IllegalPercentages'!P19)</f>
        <v xml:space="preserve"> </v>
      </c>
      <c r="Q19" s="91">
        <f t="shared" si="0"/>
        <v>0</v>
      </c>
      <c r="S19" s="92" t="str">
        <f>IF(SUM('2008AllExports'!B19:B19)=0," ",'2008AllExports'!S19*'2008IllegalPercentages'!B19)</f>
        <v xml:space="preserve"> </v>
      </c>
      <c r="T19" s="92" t="str">
        <f>IF(SUM('2008AllExports'!C19:C19)=0," ",'2008AllExports'!T19*'2008IllegalPercentages'!C19)</f>
        <v xml:space="preserve"> </v>
      </c>
      <c r="U19" s="92" t="str">
        <f>IF(SUM('2008AllExports'!D19:D19)=0," ",'2008AllExports'!U19*'2008IllegalPercentages'!D19)</f>
        <v xml:space="preserve"> </v>
      </c>
      <c r="V19" s="92" t="str">
        <f>IF(SUM('2008AllExports'!E19:E19)=0," ",'2008AllExports'!V19*'2008IllegalPercentages'!E19)</f>
        <v xml:space="preserve"> </v>
      </c>
      <c r="W19" s="92" t="str">
        <f>IF(SUM('2008AllExports'!F19:F19)=0," ",'2008AllExports'!W19*'2008IllegalPercentages'!F19)</f>
        <v xml:space="preserve"> </v>
      </c>
      <c r="X19" s="92" t="str">
        <f>IF(SUM('2008AllExports'!G19:G19)=0," ",'2008AllExports'!X19*'2008IllegalPercentages'!G19)</f>
        <v xml:space="preserve"> </v>
      </c>
      <c r="Y19" s="92" t="str">
        <f>IF(SUM('2008AllExports'!H19:H19)=0," ",'2008AllExports'!Y19*'2008IllegalPercentages'!H19)</f>
        <v xml:space="preserve"> </v>
      </c>
      <c r="Z19" s="92" t="str">
        <f>IF(SUM('2008AllExports'!I19:I19)=0," ",'2008AllExports'!Z19*'2008IllegalPercentages'!I19)</f>
        <v xml:space="preserve"> </v>
      </c>
      <c r="AA19" s="92" t="str">
        <f>IF(SUM('2008AllExports'!J19:J19)=0," ",'2008AllExports'!AA19*'2008IllegalPercentages'!J19)</f>
        <v xml:space="preserve"> </v>
      </c>
      <c r="AB19" s="92" t="str">
        <f>IF(SUM('2008AllExports'!K19:K19)=0," ",'2008AllExports'!AB19*'2008IllegalPercentages'!K19)</f>
        <v xml:space="preserve"> </v>
      </c>
      <c r="AC19" s="92" t="str">
        <f>IF(SUM('2008AllExports'!L19:L19)=0," ",'2008AllExports'!AC19*'2008IllegalPercentages'!L19)</f>
        <v xml:space="preserve"> </v>
      </c>
      <c r="AE19" s="92" t="str">
        <f>IF(SUM('2008AllExports'!N19:N19)=0," ",'2008AllExports'!AE19*'2008IllegalPercentages'!N19)</f>
        <v xml:space="preserve"> </v>
      </c>
      <c r="AF19" s="92" t="str">
        <f>IF(SUM('2008AllExports'!O19:O19)=0," ",'2008AllExports'!AF19*'2008IllegalPercentages'!O19)</f>
        <v xml:space="preserve"> </v>
      </c>
      <c r="AG19" s="92" t="str">
        <f>IF(SUM('2008AllExports'!P19:P19)=0," ",'2008AllExports'!AG19*'2008IllegalPercentages'!P19)</f>
        <v xml:space="preserve"> </v>
      </c>
      <c r="AH19" s="93">
        <f t="shared" si="1"/>
        <v>0</v>
      </c>
    </row>
    <row r="20" spans="1:34" ht="13">
      <c r="A20" t="s">
        <v>42</v>
      </c>
      <c r="B20" s="89" t="str">
        <f>IF(SUM('2008AllExports'!B20:B20)=0," ",'2008AllExports'!B20*'2008IllegalPercentages'!B20)</f>
        <v xml:space="preserve"> </v>
      </c>
      <c r="C20" s="89" t="str">
        <f>IF(SUM('2008AllExports'!C20:C20)=0," ",'2008AllExports'!C20*'2008IllegalPercentages'!C20)</f>
        <v xml:space="preserve"> </v>
      </c>
      <c r="D20" s="89" t="str">
        <f>IF(SUM('2008AllExports'!D20:D20)=0," ",'2008AllExports'!D20*'2008IllegalPercentages'!D20)</f>
        <v xml:space="preserve"> </v>
      </c>
      <c r="E20" s="89" t="str">
        <f>IF(SUM('2008AllExports'!E20:E20)=0," ",'2008AllExports'!E20*'2008IllegalPercentages'!E20)</f>
        <v xml:space="preserve"> </v>
      </c>
      <c r="F20" s="90" t="str">
        <f>IF(SUM('2008AllExports'!F20:F20)=0," ",'2008AllExports'!F20*'2008IllegalPercentages'!F20)</f>
        <v xml:space="preserve"> </v>
      </c>
      <c r="G20" s="90" t="str">
        <f>IF(SUM('2008AllExports'!G20:G20)=0," ",'2008AllExports'!G20*'2008IllegalPercentages'!G20)</f>
        <v xml:space="preserve"> </v>
      </c>
      <c r="H20" s="90" t="str">
        <f>IF(SUM('2008AllExports'!H20:H20)=0," ",'2008AllExports'!H20*'2008IllegalPercentages'!H20)</f>
        <v xml:space="preserve"> </v>
      </c>
      <c r="I20" s="90" t="str">
        <f>IF(SUM('2008AllExports'!I20:I20)=0," ",'2008AllExports'!I20*'2008IllegalPercentages'!I20)</f>
        <v xml:space="preserve"> </v>
      </c>
      <c r="J20" s="90" t="str">
        <f>IF(SUM('2008AllExports'!J20:J20)=0," ",'2008AllExports'!J20*'2008IllegalPercentages'!J20)</f>
        <v xml:space="preserve"> </v>
      </c>
      <c r="K20" s="90" t="str">
        <f>IF(SUM('2008AllExports'!K20:K20)=0," ",'2008AllExports'!K20*'2008IllegalPercentages'!K20)</f>
        <v xml:space="preserve"> </v>
      </c>
      <c r="L20" s="90" t="str">
        <f>IF(SUM('2008AllExports'!L20:L20)=0," ",'2008AllExports'!L20*'2008IllegalPercentages'!L20)</f>
        <v xml:space="preserve"> </v>
      </c>
      <c r="N20" s="90" t="str">
        <f>IF(SUM('2008AllExports'!N20:N20)=0," ",'2008AllExports'!N20*'2008IllegalPercentages'!N20)</f>
        <v xml:space="preserve"> </v>
      </c>
      <c r="O20" s="90" t="str">
        <f>IF(SUM('2008AllExports'!O20:O20)=0," ",'2008AllExports'!O20*'2008IllegalPercentages'!O20)</f>
        <v xml:space="preserve"> </v>
      </c>
      <c r="P20" s="90" t="str">
        <f>IF(SUM('2008AllExports'!P20:P20)=0," ",'2008AllExports'!P20*'2008IllegalPercentages'!P20)</f>
        <v xml:space="preserve"> </v>
      </c>
      <c r="Q20" s="91">
        <f t="shared" si="0"/>
        <v>0</v>
      </c>
      <c r="S20" s="92" t="str">
        <f>IF(SUM('2008AllExports'!B20:B20)=0," ",'2008AllExports'!S20*'2008IllegalPercentages'!B20)</f>
        <v xml:space="preserve"> </v>
      </c>
      <c r="T20" s="92" t="str">
        <f>IF(SUM('2008AllExports'!C20:C20)=0," ",'2008AllExports'!T20*'2008IllegalPercentages'!C20)</f>
        <v xml:space="preserve"> </v>
      </c>
      <c r="U20" s="92" t="str">
        <f>IF(SUM('2008AllExports'!D20:D20)=0," ",'2008AllExports'!U20*'2008IllegalPercentages'!D20)</f>
        <v xml:space="preserve"> </v>
      </c>
      <c r="V20" s="92" t="str">
        <f>IF(SUM('2008AllExports'!E20:E20)=0," ",'2008AllExports'!V20*'2008IllegalPercentages'!E20)</f>
        <v xml:space="preserve"> </v>
      </c>
      <c r="W20" s="92" t="str">
        <f>IF(SUM('2008AllExports'!F20:F20)=0," ",'2008AllExports'!W20*'2008IllegalPercentages'!F20)</f>
        <v xml:space="preserve"> </v>
      </c>
      <c r="X20" s="92" t="str">
        <f>IF(SUM('2008AllExports'!G20:G20)=0," ",'2008AllExports'!X20*'2008IllegalPercentages'!G20)</f>
        <v xml:space="preserve"> </v>
      </c>
      <c r="Y20" s="92" t="str">
        <f>IF(SUM('2008AllExports'!H20:H20)=0," ",'2008AllExports'!Y20*'2008IllegalPercentages'!H20)</f>
        <v xml:space="preserve"> </v>
      </c>
      <c r="Z20" s="92" t="str">
        <f>IF(SUM('2008AllExports'!I20:I20)=0," ",'2008AllExports'!Z20*'2008IllegalPercentages'!I20)</f>
        <v xml:space="preserve"> </v>
      </c>
      <c r="AA20" s="92" t="str">
        <f>IF(SUM('2008AllExports'!J20:J20)=0," ",'2008AllExports'!AA20*'2008IllegalPercentages'!J20)</f>
        <v xml:space="preserve"> </v>
      </c>
      <c r="AB20" s="92" t="str">
        <f>IF(SUM('2008AllExports'!K20:K20)=0," ",'2008AllExports'!AB20*'2008IllegalPercentages'!K20)</f>
        <v xml:space="preserve"> </v>
      </c>
      <c r="AC20" s="92" t="str">
        <f>IF(SUM('2008AllExports'!L20:L20)=0," ",'2008AllExports'!AC20*'2008IllegalPercentages'!L20)</f>
        <v xml:space="preserve"> </v>
      </c>
      <c r="AE20" s="92" t="str">
        <f>IF(SUM('2008AllExports'!N20:N20)=0," ",'2008AllExports'!AE20*'2008IllegalPercentages'!N20)</f>
        <v xml:space="preserve"> </v>
      </c>
      <c r="AF20" s="92" t="str">
        <f>IF(SUM('2008AllExports'!O20:O20)=0," ",'2008AllExports'!AF20*'2008IllegalPercentages'!O20)</f>
        <v xml:space="preserve"> </v>
      </c>
      <c r="AG20" s="92" t="str">
        <f>IF(SUM('2008AllExports'!P20:P20)=0," ",'2008AllExports'!AG20*'2008IllegalPercentages'!P20)</f>
        <v xml:space="preserve"> </v>
      </c>
      <c r="AH20" s="93">
        <f t="shared" si="1"/>
        <v>0</v>
      </c>
    </row>
    <row r="21" spans="1:34" ht="13">
      <c r="A21" t="s">
        <v>43</v>
      </c>
      <c r="B21" s="89" t="str">
        <f>IF(SUM('2008AllExports'!B21:B21)=0," ",'2008AllExports'!B21*'2008IllegalPercentages'!B21)</f>
        <v xml:space="preserve"> </v>
      </c>
      <c r="C21" s="89" t="str">
        <f>IF(SUM('2008AllExports'!C21:C21)=0," ",'2008AllExports'!C21*'2008IllegalPercentages'!C21)</f>
        <v xml:space="preserve"> </v>
      </c>
      <c r="D21" s="89" t="str">
        <f>IF(SUM('2008AllExports'!D21:D21)=0," ",'2008AllExports'!D21*'2008IllegalPercentages'!D21)</f>
        <v xml:space="preserve"> </v>
      </c>
      <c r="E21" s="89" t="str">
        <f>IF(SUM('2008AllExports'!E21:E21)=0," ",'2008AllExports'!E21*'2008IllegalPercentages'!E21)</f>
        <v xml:space="preserve"> </v>
      </c>
      <c r="F21" s="90" t="str">
        <f>IF(SUM('2008AllExports'!F21:F21)=0," ",'2008AllExports'!F21*'2008IllegalPercentages'!F21)</f>
        <v xml:space="preserve"> </v>
      </c>
      <c r="G21" s="90" t="str">
        <f>IF(SUM('2008AllExports'!G21:G21)=0," ",'2008AllExports'!G21*'2008IllegalPercentages'!G21)</f>
        <v xml:space="preserve"> </v>
      </c>
      <c r="H21" s="90" t="str">
        <f>IF(SUM('2008AllExports'!H21:H21)=0," ",'2008AllExports'!H21*'2008IllegalPercentages'!H21)</f>
        <v xml:space="preserve"> </v>
      </c>
      <c r="I21" s="90" t="str">
        <f>IF(SUM('2008AllExports'!I21:I21)=0," ",'2008AllExports'!I21*'2008IllegalPercentages'!I21)</f>
        <v xml:space="preserve"> </v>
      </c>
      <c r="J21" s="90" t="str">
        <f>IF(SUM('2008AllExports'!J21:J21)=0," ",'2008AllExports'!J21*'2008IllegalPercentages'!J21)</f>
        <v xml:space="preserve"> </v>
      </c>
      <c r="K21" s="90" t="str">
        <f>IF(SUM('2008AllExports'!K21:K21)=0," ",'2008AllExports'!K21*'2008IllegalPercentages'!K21)</f>
        <v xml:space="preserve"> </v>
      </c>
      <c r="L21" s="90" t="str">
        <f>IF(SUM('2008AllExports'!L21:L21)=0," ",'2008AllExports'!L21*'2008IllegalPercentages'!L21)</f>
        <v xml:space="preserve"> </v>
      </c>
      <c r="N21" s="90" t="str">
        <f>IF(SUM('2008AllExports'!N21:N21)=0," ",'2008AllExports'!N21*'2008IllegalPercentages'!N21)</f>
        <v xml:space="preserve"> </v>
      </c>
      <c r="O21" s="90" t="str">
        <f>IF(SUM('2008AllExports'!O21:O21)=0," ",'2008AllExports'!O21*'2008IllegalPercentages'!O21)</f>
        <v xml:space="preserve"> </v>
      </c>
      <c r="P21" s="90" t="str">
        <f>IF(SUM('2008AllExports'!P21:P21)=0," ",'2008AllExports'!P21*'2008IllegalPercentages'!P21)</f>
        <v xml:space="preserve"> </v>
      </c>
      <c r="Q21" s="91">
        <f t="shared" si="0"/>
        <v>0</v>
      </c>
      <c r="S21" s="92" t="str">
        <f>IF(SUM('2008AllExports'!B21:B21)=0," ",'2008AllExports'!S21*'2008IllegalPercentages'!B21)</f>
        <v xml:space="preserve"> </v>
      </c>
      <c r="T21" s="92" t="str">
        <f>IF(SUM('2008AllExports'!C21:C21)=0," ",'2008AllExports'!T21*'2008IllegalPercentages'!C21)</f>
        <v xml:space="preserve"> </v>
      </c>
      <c r="U21" s="92" t="str">
        <f>IF(SUM('2008AllExports'!D21:D21)=0," ",'2008AllExports'!U21*'2008IllegalPercentages'!D21)</f>
        <v xml:space="preserve"> </v>
      </c>
      <c r="V21" s="92" t="str">
        <f>IF(SUM('2008AllExports'!E21:E21)=0," ",'2008AllExports'!V21*'2008IllegalPercentages'!E21)</f>
        <v xml:space="preserve"> </v>
      </c>
      <c r="W21" s="92" t="str">
        <f>IF(SUM('2008AllExports'!F21:F21)=0," ",'2008AllExports'!W21*'2008IllegalPercentages'!F21)</f>
        <v xml:space="preserve"> </v>
      </c>
      <c r="X21" s="92" t="str">
        <f>IF(SUM('2008AllExports'!G21:G21)=0," ",'2008AllExports'!X21*'2008IllegalPercentages'!G21)</f>
        <v xml:space="preserve"> </v>
      </c>
      <c r="Y21" s="92" t="str">
        <f>IF(SUM('2008AllExports'!H21:H21)=0," ",'2008AllExports'!Y21*'2008IllegalPercentages'!H21)</f>
        <v xml:space="preserve"> </v>
      </c>
      <c r="Z21" s="92" t="str">
        <f>IF(SUM('2008AllExports'!I21:I21)=0," ",'2008AllExports'!Z21*'2008IllegalPercentages'!I21)</f>
        <v xml:space="preserve"> </v>
      </c>
      <c r="AA21" s="92" t="str">
        <f>IF(SUM('2008AllExports'!J21:J21)=0," ",'2008AllExports'!AA21*'2008IllegalPercentages'!J21)</f>
        <v xml:space="preserve"> </v>
      </c>
      <c r="AB21" s="92" t="str">
        <f>IF(SUM('2008AllExports'!K21:K21)=0," ",'2008AllExports'!AB21*'2008IllegalPercentages'!K21)</f>
        <v xml:space="preserve"> </v>
      </c>
      <c r="AC21" s="92" t="str">
        <f>IF(SUM('2008AllExports'!L21:L21)=0," ",'2008AllExports'!AC21*'2008IllegalPercentages'!L21)</f>
        <v xml:space="preserve"> </v>
      </c>
      <c r="AE21" s="92" t="str">
        <f>IF(SUM('2008AllExports'!N21:N21)=0," ",'2008AllExports'!AE21*'2008IllegalPercentages'!N21)</f>
        <v xml:space="preserve"> </v>
      </c>
      <c r="AF21" s="92" t="str">
        <f>IF(SUM('2008AllExports'!O21:O21)=0," ",'2008AllExports'!AF21*'2008IllegalPercentages'!O21)</f>
        <v xml:space="preserve"> </v>
      </c>
      <c r="AG21" s="92" t="str">
        <f>IF(SUM('2008AllExports'!P21:P21)=0," ",'2008AllExports'!AG21*'2008IllegalPercentages'!P21)</f>
        <v xml:space="preserve"> </v>
      </c>
      <c r="AH21" s="93">
        <f t="shared" si="1"/>
        <v>0</v>
      </c>
    </row>
    <row r="22" spans="1:34" ht="13">
      <c r="A22" t="s">
        <v>44</v>
      </c>
      <c r="B22" s="89" t="str">
        <f>IF(SUM('2008AllExports'!B22:B22)=0," ",'2008AllExports'!B22*'2008IllegalPercentages'!B22)</f>
        <v xml:space="preserve"> </v>
      </c>
      <c r="C22" s="89" t="str">
        <f>IF(SUM('2008AllExports'!C22:C22)=0," ",'2008AllExports'!C22*'2008IllegalPercentages'!C22)</f>
        <v xml:space="preserve"> </v>
      </c>
      <c r="D22" s="89" t="str">
        <f>IF(SUM('2008AllExports'!D22:D22)=0," ",'2008AllExports'!D22*'2008IllegalPercentages'!D22)</f>
        <v xml:space="preserve"> </v>
      </c>
      <c r="E22" s="89" t="str">
        <f>IF(SUM('2008AllExports'!E22:E22)=0," ",'2008AllExports'!E22*'2008IllegalPercentages'!E22)</f>
        <v xml:space="preserve"> </v>
      </c>
      <c r="F22" s="90" t="str">
        <f>IF(SUM('2008AllExports'!F22:F22)=0," ",'2008AllExports'!F22*'2008IllegalPercentages'!F22)</f>
        <v xml:space="preserve"> </v>
      </c>
      <c r="G22" s="90" t="str">
        <f>IF(SUM('2008AllExports'!G22:G22)=0," ",'2008AllExports'!G22*'2008IllegalPercentages'!G22)</f>
        <v xml:space="preserve"> </v>
      </c>
      <c r="H22" s="90" t="str">
        <f>IF(SUM('2008AllExports'!H22:H22)=0," ",'2008AllExports'!H22*'2008IllegalPercentages'!H22)</f>
        <v xml:space="preserve"> </v>
      </c>
      <c r="I22" s="90" t="str">
        <f>IF(SUM('2008AllExports'!I22:I22)=0," ",'2008AllExports'!I22*'2008IllegalPercentages'!I22)</f>
        <v xml:space="preserve"> </v>
      </c>
      <c r="J22" s="90" t="str">
        <f>IF(SUM('2008AllExports'!J22:J22)=0," ",'2008AllExports'!J22*'2008IllegalPercentages'!J22)</f>
        <v xml:space="preserve"> </v>
      </c>
      <c r="K22" s="90" t="str">
        <f>IF(SUM('2008AllExports'!K22:K22)=0," ",'2008AllExports'!K22*'2008IllegalPercentages'!K22)</f>
        <v xml:space="preserve"> </v>
      </c>
      <c r="L22" s="90" t="str">
        <f>IF(SUM('2008AllExports'!L22:L22)=0," ",'2008AllExports'!L22*'2008IllegalPercentages'!L22)</f>
        <v xml:space="preserve"> </v>
      </c>
      <c r="N22" s="90" t="str">
        <f>IF(SUM('2008AllExports'!N22:N22)=0," ",'2008AllExports'!N22*'2008IllegalPercentages'!N22)</f>
        <v xml:space="preserve"> </v>
      </c>
      <c r="O22" s="90" t="str">
        <f>IF(SUM('2008AllExports'!O22:O22)=0," ",'2008AllExports'!O22*'2008IllegalPercentages'!O22)</f>
        <v xml:space="preserve"> </v>
      </c>
      <c r="P22" s="90" t="str">
        <f>IF(SUM('2008AllExports'!P22:P22)=0," ",'2008AllExports'!P22*'2008IllegalPercentages'!P22)</f>
        <v xml:space="preserve"> </v>
      </c>
      <c r="Q22" s="91">
        <f t="shared" si="0"/>
        <v>0</v>
      </c>
      <c r="S22" s="92" t="str">
        <f>IF(SUM('2008AllExports'!B22:B22)=0," ",'2008AllExports'!S22*'2008IllegalPercentages'!B22)</f>
        <v xml:space="preserve"> </v>
      </c>
      <c r="T22" s="92" t="str">
        <f>IF(SUM('2008AllExports'!C22:C22)=0," ",'2008AllExports'!T22*'2008IllegalPercentages'!C22)</f>
        <v xml:space="preserve"> </v>
      </c>
      <c r="U22" s="92" t="str">
        <f>IF(SUM('2008AllExports'!D22:D22)=0," ",'2008AllExports'!U22*'2008IllegalPercentages'!D22)</f>
        <v xml:space="preserve"> </v>
      </c>
      <c r="V22" s="92" t="str">
        <f>IF(SUM('2008AllExports'!E22:E22)=0," ",'2008AllExports'!V22*'2008IllegalPercentages'!E22)</f>
        <v xml:space="preserve"> </v>
      </c>
      <c r="W22" s="92" t="str">
        <f>IF(SUM('2008AllExports'!F22:F22)=0," ",'2008AllExports'!W22*'2008IllegalPercentages'!F22)</f>
        <v xml:space="preserve"> </v>
      </c>
      <c r="X22" s="92" t="str">
        <f>IF(SUM('2008AllExports'!G22:G22)=0," ",'2008AllExports'!X22*'2008IllegalPercentages'!G22)</f>
        <v xml:space="preserve"> </v>
      </c>
      <c r="Y22" s="92" t="str">
        <f>IF(SUM('2008AllExports'!H22:H22)=0," ",'2008AllExports'!Y22*'2008IllegalPercentages'!H22)</f>
        <v xml:space="preserve"> </v>
      </c>
      <c r="Z22" s="92" t="str">
        <f>IF(SUM('2008AllExports'!I22:I22)=0," ",'2008AllExports'!Z22*'2008IllegalPercentages'!I22)</f>
        <v xml:space="preserve"> </v>
      </c>
      <c r="AA22" s="92" t="str">
        <f>IF(SUM('2008AllExports'!J22:J22)=0," ",'2008AllExports'!AA22*'2008IllegalPercentages'!J22)</f>
        <v xml:space="preserve"> </v>
      </c>
      <c r="AB22" s="92" t="str">
        <f>IF(SUM('2008AllExports'!K22:K22)=0," ",'2008AllExports'!AB22*'2008IllegalPercentages'!K22)</f>
        <v xml:space="preserve"> </v>
      </c>
      <c r="AC22" s="92" t="str">
        <f>IF(SUM('2008AllExports'!L22:L22)=0," ",'2008AllExports'!AC22*'2008IllegalPercentages'!L22)</f>
        <v xml:space="preserve"> </v>
      </c>
      <c r="AE22" s="92" t="str">
        <f>IF(SUM('2008AllExports'!N22:N22)=0," ",'2008AllExports'!AE22*'2008IllegalPercentages'!N22)</f>
        <v xml:space="preserve"> </v>
      </c>
      <c r="AF22" s="92" t="str">
        <f>IF(SUM('2008AllExports'!O22:O22)=0," ",'2008AllExports'!AF22*'2008IllegalPercentages'!O22)</f>
        <v xml:space="preserve"> </v>
      </c>
      <c r="AG22" s="92" t="str">
        <f>IF(SUM('2008AllExports'!P22:P22)=0," ",'2008AllExports'!AG22*'2008IllegalPercentages'!P22)</f>
        <v xml:space="preserve"> </v>
      </c>
      <c r="AH22" s="93">
        <f t="shared" si="1"/>
        <v>0</v>
      </c>
    </row>
    <row r="23" spans="1:34" ht="13">
      <c r="A23" t="s">
        <v>56</v>
      </c>
      <c r="B23" s="89" t="str">
        <f>IF(SUM('2008AllExports'!B23:B23)=0," ",'2008AllExports'!B23*'2008IllegalPercentages'!B23)</f>
        <v xml:space="preserve"> </v>
      </c>
      <c r="C23" s="89">
        <f>IF(SUM('2008AllExports'!C23:C23)=0," ",'2008AllExports'!C23*'2008IllegalPercentages'!C23)</f>
        <v>1.5072454487999999E-2</v>
      </c>
      <c r="D23" s="89" t="str">
        <f>IF(SUM('2008AllExports'!D23:D23)=0," ",'2008AllExports'!D23*'2008IllegalPercentages'!D23)</f>
        <v xml:space="preserve"> </v>
      </c>
      <c r="E23" s="89" t="str">
        <f>IF(SUM('2008AllExports'!E23:E23)=0," ",'2008AllExports'!E23*'2008IllegalPercentages'!E23)</f>
        <v xml:space="preserve"> </v>
      </c>
      <c r="F23" s="90" t="str">
        <f>IF(SUM('2008AllExports'!F23:F23)=0," ",'2008AllExports'!F23*'2008IllegalPercentages'!F23)</f>
        <v xml:space="preserve"> </v>
      </c>
      <c r="G23" s="90">
        <f>IF(SUM('2008AllExports'!G23:G23)=0," ",'2008AllExports'!G23*'2008IllegalPercentages'!G23)</f>
        <v>2.2804936000000004E-3</v>
      </c>
      <c r="H23" s="90" t="str">
        <f>IF(SUM('2008AllExports'!H23:H23)=0," ",'2008AllExports'!H23*'2008IllegalPercentages'!H23)</f>
        <v xml:space="preserve"> </v>
      </c>
      <c r="I23" s="90" t="str">
        <f>IF(SUM('2008AllExports'!I23:I23)=0," ",'2008AllExports'!I23*'2008IllegalPercentages'!I23)</f>
        <v xml:space="preserve"> </v>
      </c>
      <c r="J23" s="90" t="str">
        <f>IF(SUM('2008AllExports'!J23:J23)=0," ",'2008AllExports'!J23*'2008IllegalPercentages'!J23)</f>
        <v xml:space="preserve"> </v>
      </c>
      <c r="K23" s="90" t="str">
        <f>IF(SUM('2008AllExports'!K23:K23)=0," ",'2008AllExports'!K23*'2008IllegalPercentages'!K23)</f>
        <v xml:space="preserve"> </v>
      </c>
      <c r="L23" s="90" t="str">
        <f>IF(SUM('2008AllExports'!L23:L23)=0," ",'2008AllExports'!L23*'2008IllegalPercentages'!L23)</f>
        <v xml:space="preserve"> </v>
      </c>
      <c r="N23" s="90" t="str">
        <f>IF(SUM('2008AllExports'!N23:N23)=0," ",'2008AllExports'!N23*'2008IllegalPercentages'!N23)</f>
        <v xml:space="preserve"> </v>
      </c>
      <c r="O23" s="90" t="str">
        <f>IF(SUM('2008AllExports'!O23:O23)=0," ",'2008AllExports'!O23*'2008IllegalPercentages'!O23)</f>
        <v xml:space="preserve"> </v>
      </c>
      <c r="P23" s="90" t="str">
        <f>IF(SUM('2008AllExports'!P23:P23)=0," ",'2008AllExports'!P23*'2008IllegalPercentages'!P23)</f>
        <v xml:space="preserve"> </v>
      </c>
      <c r="Q23" s="91">
        <f t="shared" si="0"/>
        <v>1.7352948088E-2</v>
      </c>
      <c r="S23" s="92" t="str">
        <f>IF(SUM('2008AllExports'!B23:B23)=0," ",'2008AllExports'!S23*'2008IllegalPercentages'!B23)</f>
        <v xml:space="preserve"> </v>
      </c>
      <c r="T23" s="92">
        <f>IF(SUM('2008AllExports'!C23:C23)=0," ",'2008AllExports'!T23*'2008IllegalPercentages'!C23)</f>
        <v>2.5725621599999995</v>
      </c>
      <c r="U23" s="92" t="str">
        <f>IF(SUM('2008AllExports'!D23:D23)=0," ",'2008AllExports'!U23*'2008IllegalPercentages'!D23)</f>
        <v xml:space="preserve"> </v>
      </c>
      <c r="V23" s="92" t="str">
        <f>IF(SUM('2008AllExports'!E23:E23)=0," ",'2008AllExports'!V23*'2008IllegalPercentages'!E23)</f>
        <v xml:space="preserve"> </v>
      </c>
      <c r="W23" s="92" t="str">
        <f>IF(SUM('2008AllExports'!F23:F23)=0," ",'2008AllExports'!W23*'2008IllegalPercentages'!F23)</f>
        <v xml:space="preserve"> </v>
      </c>
      <c r="X23" s="92">
        <f>IF(SUM('2008AllExports'!G23:G23)=0," ",'2008AllExports'!X23*'2008IllegalPercentages'!G23)</f>
        <v>0.29236735999999997</v>
      </c>
      <c r="Y23" s="92" t="str">
        <f>IF(SUM('2008AllExports'!H23:H23)=0," ",'2008AllExports'!Y23*'2008IllegalPercentages'!H23)</f>
        <v xml:space="preserve"> </v>
      </c>
      <c r="Z23" s="92" t="str">
        <f>IF(SUM('2008AllExports'!I23:I23)=0," ",'2008AllExports'!Z23*'2008IllegalPercentages'!I23)</f>
        <v xml:space="preserve"> </v>
      </c>
      <c r="AA23" s="92" t="str">
        <f>IF(SUM('2008AllExports'!J23:J23)=0," ",'2008AllExports'!AA23*'2008IllegalPercentages'!J23)</f>
        <v xml:space="preserve"> </v>
      </c>
      <c r="AB23" s="92" t="str">
        <f>IF(SUM('2008AllExports'!K23:K23)=0," ",'2008AllExports'!AB23*'2008IllegalPercentages'!K23)</f>
        <v xml:space="preserve"> </v>
      </c>
      <c r="AC23" s="92" t="str">
        <f>IF(SUM('2008AllExports'!L23:L23)=0," ",'2008AllExports'!AC23*'2008IllegalPercentages'!L23)</f>
        <v xml:space="preserve"> </v>
      </c>
      <c r="AE23" s="92" t="str">
        <f>IF(SUM('2008AllExports'!N23:N23)=0," ",'2008AllExports'!AE23*'2008IllegalPercentages'!N23)</f>
        <v xml:space="preserve"> </v>
      </c>
      <c r="AF23" s="92" t="str">
        <f>IF(SUM('2008AllExports'!O23:O23)=0," ",'2008AllExports'!AF23*'2008IllegalPercentages'!O23)</f>
        <v xml:space="preserve"> </v>
      </c>
      <c r="AG23" s="92" t="str">
        <f>IF(SUM('2008AllExports'!P23:P23)=0," ",'2008AllExports'!AG23*'2008IllegalPercentages'!P23)</f>
        <v xml:space="preserve"> </v>
      </c>
      <c r="AH23" s="93">
        <f t="shared" si="1"/>
        <v>2.8649295199999996</v>
      </c>
    </row>
    <row r="24" spans="1:34" ht="13">
      <c r="A24" t="s">
        <v>45</v>
      </c>
      <c r="B24" s="89" t="str">
        <f>IF(SUM('2008AllExports'!B24:B24)=0," ",'2008AllExports'!B24*'2008IllegalPercentages'!B24)</f>
        <v xml:space="preserve"> </v>
      </c>
      <c r="C24" s="89" t="str">
        <f>IF(SUM('2008AllExports'!C24:C24)=0," ",'2008AllExports'!C24*'2008IllegalPercentages'!C24)</f>
        <v xml:space="preserve"> </v>
      </c>
      <c r="D24" s="89" t="str">
        <f>IF(SUM('2008AllExports'!D24:D24)=0," ",'2008AllExports'!D24*'2008IllegalPercentages'!D24)</f>
        <v xml:space="preserve"> </v>
      </c>
      <c r="E24" s="89" t="str">
        <f>IF(SUM('2008AllExports'!E24:E24)=0," ",'2008AllExports'!E24*'2008IllegalPercentages'!E24)</f>
        <v xml:space="preserve"> </v>
      </c>
      <c r="F24" s="90" t="str">
        <f>IF(SUM('2008AllExports'!F24:F24)=0," ",'2008AllExports'!F24*'2008IllegalPercentages'!F24)</f>
        <v xml:space="preserve"> </v>
      </c>
      <c r="G24" s="90" t="str">
        <f>IF(SUM('2008AllExports'!G24:G24)=0," ",'2008AllExports'!G24*'2008IllegalPercentages'!G24)</f>
        <v xml:space="preserve"> </v>
      </c>
      <c r="H24" s="90" t="str">
        <f>IF(SUM('2008AllExports'!H24:H24)=0," ",'2008AllExports'!H24*'2008IllegalPercentages'!H24)</f>
        <v xml:space="preserve"> </v>
      </c>
      <c r="I24" s="90" t="str">
        <f>IF(SUM('2008AllExports'!I24:I24)=0," ",'2008AllExports'!I24*'2008IllegalPercentages'!I24)</f>
        <v xml:space="preserve"> </v>
      </c>
      <c r="J24" s="90" t="str">
        <f>IF(SUM('2008AllExports'!J24:J24)=0," ",'2008AllExports'!J24*'2008IllegalPercentages'!J24)</f>
        <v xml:space="preserve"> </v>
      </c>
      <c r="K24" s="90" t="str">
        <f>IF(SUM('2008AllExports'!K24:K24)=0," ",'2008AllExports'!K24*'2008IllegalPercentages'!K24)</f>
        <v xml:space="preserve"> </v>
      </c>
      <c r="L24" s="90" t="str">
        <f>IF(SUM('2008AllExports'!L24:L24)=0," ",'2008AllExports'!L24*'2008IllegalPercentages'!L24)</f>
        <v xml:space="preserve"> </v>
      </c>
      <c r="N24" s="90" t="str">
        <f>IF(SUM('2008AllExports'!N24:N24)=0," ",'2008AllExports'!N24*'2008IllegalPercentages'!N24)</f>
        <v xml:space="preserve"> </v>
      </c>
      <c r="O24" s="90" t="str">
        <f>IF(SUM('2008AllExports'!O24:O24)=0," ",'2008AllExports'!O24*'2008IllegalPercentages'!O24)</f>
        <v xml:space="preserve"> </v>
      </c>
      <c r="P24" s="90" t="str">
        <f>IF(SUM('2008AllExports'!P24:P24)=0," ",'2008AllExports'!P24*'2008IllegalPercentages'!P24)</f>
        <v xml:space="preserve"> </v>
      </c>
      <c r="Q24" s="91">
        <f t="shared" si="0"/>
        <v>0</v>
      </c>
      <c r="S24" s="92" t="str">
        <f>IF(SUM('2008AllExports'!B24:B24)=0," ",'2008AllExports'!S24*'2008IllegalPercentages'!B24)</f>
        <v xml:space="preserve"> </v>
      </c>
      <c r="T24" s="92" t="str">
        <f>IF(SUM('2008AllExports'!C24:C24)=0," ",'2008AllExports'!T24*'2008IllegalPercentages'!C24)</f>
        <v xml:space="preserve"> </v>
      </c>
      <c r="U24" s="92" t="str">
        <f>IF(SUM('2008AllExports'!D24:D24)=0," ",'2008AllExports'!U24*'2008IllegalPercentages'!D24)</f>
        <v xml:space="preserve"> </v>
      </c>
      <c r="V24" s="92" t="str">
        <f>IF(SUM('2008AllExports'!E24:E24)=0," ",'2008AllExports'!V24*'2008IllegalPercentages'!E24)</f>
        <v xml:space="preserve"> </v>
      </c>
      <c r="W24" s="92" t="str">
        <f>IF(SUM('2008AllExports'!F24:F24)=0," ",'2008AllExports'!W24*'2008IllegalPercentages'!F24)</f>
        <v xml:space="preserve"> </v>
      </c>
      <c r="X24" s="92" t="str">
        <f>IF(SUM('2008AllExports'!G24:G24)=0," ",'2008AllExports'!X24*'2008IllegalPercentages'!G24)</f>
        <v xml:space="preserve"> </v>
      </c>
      <c r="Y24" s="92" t="str">
        <f>IF(SUM('2008AllExports'!H24:H24)=0," ",'2008AllExports'!Y24*'2008IllegalPercentages'!H24)</f>
        <v xml:space="preserve"> </v>
      </c>
      <c r="Z24" s="92" t="str">
        <f>IF(SUM('2008AllExports'!I24:I24)=0," ",'2008AllExports'!Z24*'2008IllegalPercentages'!I24)</f>
        <v xml:space="preserve"> </v>
      </c>
      <c r="AA24" s="92" t="str">
        <f>IF(SUM('2008AllExports'!J24:J24)=0," ",'2008AllExports'!AA24*'2008IllegalPercentages'!J24)</f>
        <v xml:space="preserve"> </v>
      </c>
      <c r="AB24" s="92" t="str">
        <f>IF(SUM('2008AllExports'!K24:K24)=0," ",'2008AllExports'!AB24*'2008IllegalPercentages'!K24)</f>
        <v xml:space="preserve"> </v>
      </c>
      <c r="AC24" s="92" t="str">
        <f>IF(SUM('2008AllExports'!L24:L24)=0," ",'2008AllExports'!AC24*'2008IllegalPercentages'!L24)</f>
        <v xml:space="preserve"> </v>
      </c>
      <c r="AE24" s="92" t="str">
        <f>IF(SUM('2008AllExports'!N24:N24)=0," ",'2008AllExports'!AE24*'2008IllegalPercentages'!N24)</f>
        <v xml:space="preserve"> </v>
      </c>
      <c r="AF24" s="92" t="str">
        <f>IF(SUM('2008AllExports'!O24:O24)=0," ",'2008AllExports'!AF24*'2008IllegalPercentages'!O24)</f>
        <v xml:space="preserve"> </v>
      </c>
      <c r="AG24" s="92" t="str">
        <f>IF(SUM('2008AllExports'!P24:P24)=0," ",'2008AllExports'!AG24*'2008IllegalPercentages'!P24)</f>
        <v xml:space="preserve"> </v>
      </c>
      <c r="AH24" s="93">
        <f t="shared" si="1"/>
        <v>0</v>
      </c>
    </row>
    <row r="25" spans="1:34" ht="13">
      <c r="A25" t="s">
        <v>46</v>
      </c>
      <c r="B25" s="89" t="str">
        <f>IF(SUM('2008AllExports'!B25:B25)=0," ",'2008AllExports'!B25*'2008IllegalPercentages'!B25)</f>
        <v xml:space="preserve"> </v>
      </c>
      <c r="C25" s="89" t="str">
        <f>IF(SUM('2008AllExports'!C25:C25)=0," ",'2008AllExports'!C25*'2008IllegalPercentages'!C25)</f>
        <v xml:space="preserve"> </v>
      </c>
      <c r="D25" s="89" t="str">
        <f>IF(SUM('2008AllExports'!D25:D25)=0," ",'2008AllExports'!D25*'2008IllegalPercentages'!D25)</f>
        <v xml:space="preserve"> </v>
      </c>
      <c r="E25" s="89" t="str">
        <f>IF(SUM('2008AllExports'!E25:E25)=0," ",'2008AllExports'!E25*'2008IllegalPercentages'!E25)</f>
        <v xml:space="preserve"> </v>
      </c>
      <c r="F25" s="90" t="str">
        <f>IF(SUM('2008AllExports'!F25:F25)=0," ",'2008AllExports'!F25*'2008IllegalPercentages'!F25)</f>
        <v xml:space="preserve"> </v>
      </c>
      <c r="G25" s="90" t="str">
        <f>IF(SUM('2008AllExports'!G25:G25)=0," ",'2008AllExports'!G25*'2008IllegalPercentages'!G25)</f>
        <v xml:space="preserve"> </v>
      </c>
      <c r="H25" s="90" t="str">
        <f>IF(SUM('2008AllExports'!H25:H25)=0," ",'2008AllExports'!H25*'2008IllegalPercentages'!H25)</f>
        <v xml:space="preserve"> </v>
      </c>
      <c r="I25" s="90" t="str">
        <f>IF(SUM('2008AllExports'!I25:I25)=0," ",'2008AllExports'!I25*'2008IllegalPercentages'!I25)</f>
        <v xml:space="preserve"> </v>
      </c>
      <c r="J25" s="90" t="str">
        <f>IF(SUM('2008AllExports'!J25:J25)=0," ",'2008AllExports'!J25*'2008IllegalPercentages'!J25)</f>
        <v xml:space="preserve"> </v>
      </c>
      <c r="K25" s="90" t="str">
        <f>IF(SUM('2008AllExports'!K25:K25)=0," ",'2008AllExports'!K25*'2008IllegalPercentages'!K25)</f>
        <v xml:space="preserve"> </v>
      </c>
      <c r="L25" s="90" t="str">
        <f>IF(SUM('2008AllExports'!L25:L25)=0," ",'2008AllExports'!L25*'2008IllegalPercentages'!L25)</f>
        <v xml:space="preserve"> </v>
      </c>
      <c r="N25" s="90" t="str">
        <f>IF(SUM('2008AllExports'!N25:N25)=0," ",'2008AllExports'!N25*'2008IllegalPercentages'!N25)</f>
        <v xml:space="preserve"> </v>
      </c>
      <c r="O25" s="90" t="str">
        <f>IF(SUM('2008AllExports'!O25:O25)=0," ",'2008AllExports'!O25*'2008IllegalPercentages'!O25)</f>
        <v xml:space="preserve"> </v>
      </c>
      <c r="P25" s="90" t="str">
        <f>IF(SUM('2008AllExports'!P25:P25)=0," ",'2008AllExports'!P25*'2008IllegalPercentages'!P25)</f>
        <v xml:space="preserve"> </v>
      </c>
      <c r="Q25" s="91">
        <f t="shared" si="0"/>
        <v>0</v>
      </c>
      <c r="S25" s="92" t="str">
        <f>IF(SUM('2008AllExports'!B25:B25)=0," ",'2008AllExports'!S25*'2008IllegalPercentages'!B25)</f>
        <v xml:space="preserve"> </v>
      </c>
      <c r="T25" s="92" t="str">
        <f>IF(SUM('2008AllExports'!C25:C25)=0," ",'2008AllExports'!T25*'2008IllegalPercentages'!C25)</f>
        <v xml:space="preserve"> </v>
      </c>
      <c r="U25" s="92" t="str">
        <f>IF(SUM('2008AllExports'!D25:D25)=0," ",'2008AllExports'!U25*'2008IllegalPercentages'!D25)</f>
        <v xml:space="preserve"> </v>
      </c>
      <c r="V25" s="92" t="str">
        <f>IF(SUM('2008AllExports'!E25:E25)=0," ",'2008AllExports'!V25*'2008IllegalPercentages'!E25)</f>
        <v xml:space="preserve"> </v>
      </c>
      <c r="W25" s="92" t="str">
        <f>IF(SUM('2008AllExports'!F25:F25)=0," ",'2008AllExports'!W25*'2008IllegalPercentages'!F25)</f>
        <v xml:space="preserve"> </v>
      </c>
      <c r="X25" s="92" t="str">
        <f>IF(SUM('2008AllExports'!G25:G25)=0," ",'2008AllExports'!X25*'2008IllegalPercentages'!G25)</f>
        <v xml:space="preserve"> </v>
      </c>
      <c r="Y25" s="92" t="str">
        <f>IF(SUM('2008AllExports'!H25:H25)=0," ",'2008AllExports'!Y25*'2008IllegalPercentages'!H25)</f>
        <v xml:space="preserve"> </v>
      </c>
      <c r="Z25" s="92" t="str">
        <f>IF(SUM('2008AllExports'!I25:I25)=0," ",'2008AllExports'!Z25*'2008IllegalPercentages'!I25)</f>
        <v xml:space="preserve"> </v>
      </c>
      <c r="AA25" s="92" t="str">
        <f>IF(SUM('2008AllExports'!J25:J25)=0," ",'2008AllExports'!AA25*'2008IllegalPercentages'!J25)</f>
        <v xml:space="preserve"> </v>
      </c>
      <c r="AB25" s="92" t="str">
        <f>IF(SUM('2008AllExports'!K25:K25)=0," ",'2008AllExports'!AB25*'2008IllegalPercentages'!K25)</f>
        <v xml:space="preserve"> </v>
      </c>
      <c r="AC25" s="92" t="str">
        <f>IF(SUM('2008AllExports'!L25:L25)=0," ",'2008AllExports'!AC25*'2008IllegalPercentages'!L25)</f>
        <v xml:space="preserve"> </v>
      </c>
      <c r="AE25" s="92" t="str">
        <f>IF(SUM('2008AllExports'!N25:N25)=0," ",'2008AllExports'!AE25*'2008IllegalPercentages'!N25)</f>
        <v xml:space="preserve"> </v>
      </c>
      <c r="AF25" s="92" t="str">
        <f>IF(SUM('2008AllExports'!O25:O25)=0," ",'2008AllExports'!AF25*'2008IllegalPercentages'!O25)</f>
        <v xml:space="preserve"> </v>
      </c>
      <c r="AG25" s="92" t="str">
        <f>IF(SUM('2008AllExports'!P25:P25)=0," ",'2008AllExports'!AG25*'2008IllegalPercentages'!P25)</f>
        <v xml:space="preserve"> </v>
      </c>
      <c r="AH25" s="93">
        <f t="shared" si="1"/>
        <v>0</v>
      </c>
    </row>
    <row r="26" spans="1:34" ht="13">
      <c r="A26" t="s">
        <v>47</v>
      </c>
      <c r="B26" s="89" t="str">
        <f>IF(SUM('2008AllExports'!B26:B26)=0," ",'2008AllExports'!B26*'2008IllegalPercentages'!B26)</f>
        <v xml:space="preserve"> </v>
      </c>
      <c r="C26" s="89" t="str">
        <f>IF(SUM('2008AllExports'!C26:C26)=0," ",'2008AllExports'!C26*'2008IllegalPercentages'!C26)</f>
        <v xml:space="preserve"> </v>
      </c>
      <c r="D26" s="89" t="str">
        <f>IF(SUM('2008AllExports'!D26:D26)=0," ",'2008AllExports'!D26*'2008IllegalPercentages'!D26)</f>
        <v xml:space="preserve"> </v>
      </c>
      <c r="E26" s="89" t="str">
        <f>IF(SUM('2008AllExports'!E26:E26)=0," ",'2008AllExports'!E26*'2008IllegalPercentages'!E26)</f>
        <v xml:space="preserve"> </v>
      </c>
      <c r="F26" s="90" t="str">
        <f>IF(SUM('2008AllExports'!F26:F26)=0," ",'2008AllExports'!F26*'2008IllegalPercentages'!F26)</f>
        <v xml:space="preserve"> </v>
      </c>
      <c r="G26" s="90" t="str">
        <f>IF(SUM('2008AllExports'!G26:G26)=0," ",'2008AllExports'!G26*'2008IllegalPercentages'!G26)</f>
        <v xml:space="preserve"> </v>
      </c>
      <c r="H26" s="90" t="str">
        <f>IF(SUM('2008AllExports'!H26:H26)=0," ",'2008AllExports'!H26*'2008IllegalPercentages'!H26)</f>
        <v xml:space="preserve"> </v>
      </c>
      <c r="I26" s="90" t="str">
        <f>IF(SUM('2008AllExports'!I26:I26)=0," ",'2008AllExports'!I26*'2008IllegalPercentages'!I26)</f>
        <v xml:space="preserve"> </v>
      </c>
      <c r="J26" s="90" t="str">
        <f>IF(SUM('2008AllExports'!J26:J26)=0," ",'2008AllExports'!J26*'2008IllegalPercentages'!J26)</f>
        <v xml:space="preserve"> </v>
      </c>
      <c r="K26" s="90" t="str">
        <f>IF(SUM('2008AllExports'!K26:K26)=0," ",'2008AllExports'!K26*'2008IllegalPercentages'!K26)</f>
        <v xml:space="preserve"> </v>
      </c>
      <c r="L26" s="90" t="str">
        <f>IF(SUM('2008AllExports'!L26:L26)=0," ",'2008AllExports'!L26*'2008IllegalPercentages'!L26)</f>
        <v xml:space="preserve"> </v>
      </c>
      <c r="N26" s="90" t="str">
        <f>IF(SUM('2008AllExports'!N26:N26)=0," ",'2008AllExports'!N26*'2008IllegalPercentages'!N26)</f>
        <v xml:space="preserve"> </v>
      </c>
      <c r="O26" s="90" t="str">
        <f>IF(SUM('2008AllExports'!O26:O26)=0," ",'2008AllExports'!O26*'2008IllegalPercentages'!O26)</f>
        <v xml:space="preserve"> </v>
      </c>
      <c r="P26" s="90" t="str">
        <f>IF(SUM('2008AllExports'!P26:P26)=0," ",'2008AllExports'!P26*'2008IllegalPercentages'!P26)</f>
        <v xml:space="preserve"> </v>
      </c>
      <c r="Q26" s="91">
        <f t="shared" si="0"/>
        <v>0</v>
      </c>
      <c r="S26" s="92" t="str">
        <f>IF(SUM('2008AllExports'!B26:B26)=0," ",'2008AllExports'!S26*'2008IllegalPercentages'!B26)</f>
        <v xml:space="preserve"> </v>
      </c>
      <c r="T26" s="92" t="str">
        <f>IF(SUM('2008AllExports'!C26:C26)=0," ",'2008AllExports'!T26*'2008IllegalPercentages'!C26)</f>
        <v xml:space="preserve"> </v>
      </c>
      <c r="U26" s="92" t="str">
        <f>IF(SUM('2008AllExports'!D26:D26)=0," ",'2008AllExports'!U26*'2008IllegalPercentages'!D26)</f>
        <v xml:space="preserve"> </v>
      </c>
      <c r="V26" s="92" t="str">
        <f>IF(SUM('2008AllExports'!E26:E26)=0," ",'2008AllExports'!V26*'2008IllegalPercentages'!E26)</f>
        <v xml:space="preserve"> </v>
      </c>
      <c r="W26" s="92" t="str">
        <f>IF(SUM('2008AllExports'!F26:F26)=0," ",'2008AllExports'!W26*'2008IllegalPercentages'!F26)</f>
        <v xml:space="preserve"> </v>
      </c>
      <c r="X26" s="92" t="str">
        <f>IF(SUM('2008AllExports'!G26:G26)=0," ",'2008AllExports'!X26*'2008IllegalPercentages'!G26)</f>
        <v xml:space="preserve"> </v>
      </c>
      <c r="Y26" s="92" t="str">
        <f>IF(SUM('2008AllExports'!H26:H26)=0," ",'2008AllExports'!Y26*'2008IllegalPercentages'!H26)</f>
        <v xml:space="preserve"> </v>
      </c>
      <c r="Z26" s="92" t="str">
        <f>IF(SUM('2008AllExports'!I26:I26)=0," ",'2008AllExports'!Z26*'2008IllegalPercentages'!I26)</f>
        <v xml:space="preserve"> </v>
      </c>
      <c r="AA26" s="92" t="str">
        <f>IF(SUM('2008AllExports'!J26:J26)=0," ",'2008AllExports'!AA26*'2008IllegalPercentages'!J26)</f>
        <v xml:space="preserve"> </v>
      </c>
      <c r="AB26" s="92" t="str">
        <f>IF(SUM('2008AllExports'!K26:K26)=0," ",'2008AllExports'!AB26*'2008IllegalPercentages'!K26)</f>
        <v xml:space="preserve"> </v>
      </c>
      <c r="AC26" s="92" t="str">
        <f>IF(SUM('2008AllExports'!L26:L26)=0," ",'2008AllExports'!AC26*'2008IllegalPercentages'!L26)</f>
        <v xml:space="preserve"> </v>
      </c>
      <c r="AE26" s="92" t="str">
        <f>IF(SUM('2008AllExports'!N26:N26)=0," ",'2008AllExports'!AE26*'2008IllegalPercentages'!N26)</f>
        <v xml:space="preserve"> </v>
      </c>
      <c r="AF26" s="92" t="str">
        <f>IF(SUM('2008AllExports'!O26:O26)=0," ",'2008AllExports'!AF26*'2008IllegalPercentages'!O26)</f>
        <v xml:space="preserve"> </v>
      </c>
      <c r="AG26" s="92" t="str">
        <f>IF(SUM('2008AllExports'!P26:P26)=0," ",'2008AllExports'!AG26*'2008IllegalPercentages'!P26)</f>
        <v xml:space="preserve"> </v>
      </c>
      <c r="AH26" s="93">
        <f t="shared" si="1"/>
        <v>0</v>
      </c>
    </row>
    <row r="27" spans="1:34" ht="13">
      <c r="A27" t="s">
        <v>48</v>
      </c>
      <c r="B27" s="89" t="str">
        <f>IF(SUM('2008AllExports'!B27:B27)=0," ",'2008AllExports'!B27*'2008IllegalPercentages'!B27)</f>
        <v xml:space="preserve"> </v>
      </c>
      <c r="C27" s="89" t="str">
        <f>IF(SUM('2008AllExports'!C27:C27)=0," ",'2008AllExports'!C27*'2008IllegalPercentages'!C27)</f>
        <v xml:space="preserve"> </v>
      </c>
      <c r="D27" s="89" t="str">
        <f>IF(SUM('2008AllExports'!D27:D27)=0," ",'2008AllExports'!D27*'2008IllegalPercentages'!D27)</f>
        <v xml:space="preserve"> </v>
      </c>
      <c r="E27" s="89" t="str">
        <f>IF(SUM('2008AllExports'!E27:E27)=0," ",'2008AllExports'!E27*'2008IllegalPercentages'!E27)</f>
        <v xml:space="preserve"> </v>
      </c>
      <c r="F27" s="90" t="str">
        <f>IF(SUM('2008AllExports'!F27:F27)=0," ",'2008AllExports'!F27*'2008IllegalPercentages'!F27)</f>
        <v xml:space="preserve"> </v>
      </c>
      <c r="G27" s="90" t="str">
        <f>IF(SUM('2008AllExports'!G27:G27)=0," ",'2008AllExports'!G27*'2008IllegalPercentages'!G27)</f>
        <v xml:space="preserve"> </v>
      </c>
      <c r="H27" s="90" t="str">
        <f>IF(SUM('2008AllExports'!H27:H27)=0," ",'2008AllExports'!H27*'2008IllegalPercentages'!H27)</f>
        <v xml:space="preserve"> </v>
      </c>
      <c r="I27" s="90" t="str">
        <f>IF(SUM('2008AllExports'!I27:I27)=0," ",'2008AllExports'!I27*'2008IllegalPercentages'!I27)</f>
        <v xml:space="preserve"> </v>
      </c>
      <c r="J27" s="90" t="str">
        <f>IF(SUM('2008AllExports'!J27:J27)=0," ",'2008AllExports'!J27*'2008IllegalPercentages'!J27)</f>
        <v xml:space="preserve"> </v>
      </c>
      <c r="K27" s="90" t="str">
        <f>IF(SUM('2008AllExports'!K27:K27)=0," ",'2008AllExports'!K27*'2008IllegalPercentages'!K27)</f>
        <v xml:space="preserve"> </v>
      </c>
      <c r="L27" s="90" t="str">
        <f>IF(SUM('2008AllExports'!L27:L27)=0," ",'2008AllExports'!L27*'2008IllegalPercentages'!L27)</f>
        <v xml:space="preserve"> </v>
      </c>
      <c r="N27" s="90" t="str">
        <f>IF(SUM('2008AllExports'!N27:N27)=0," ",'2008AllExports'!N27*'2008IllegalPercentages'!N27)</f>
        <v xml:space="preserve"> </v>
      </c>
      <c r="O27" s="90" t="str">
        <f>IF(SUM('2008AllExports'!O27:O27)=0," ",'2008AllExports'!O27*'2008IllegalPercentages'!O27)</f>
        <v xml:space="preserve"> </v>
      </c>
      <c r="P27" s="90" t="str">
        <f>IF(SUM('2008AllExports'!P27:P27)=0," ",'2008AllExports'!P27*'2008IllegalPercentages'!P27)</f>
        <v xml:space="preserve"> </v>
      </c>
      <c r="Q27" s="91">
        <f t="shared" si="0"/>
        <v>0</v>
      </c>
      <c r="S27" s="92" t="str">
        <f>IF(SUM('2008AllExports'!B27:B27)=0," ",'2008AllExports'!S27*'2008IllegalPercentages'!B27)</f>
        <v xml:space="preserve"> </v>
      </c>
      <c r="T27" s="92" t="str">
        <f>IF(SUM('2008AllExports'!C27:C27)=0," ",'2008AllExports'!T27*'2008IllegalPercentages'!C27)</f>
        <v xml:space="preserve"> </v>
      </c>
      <c r="U27" s="92" t="str">
        <f>IF(SUM('2008AllExports'!D27:D27)=0," ",'2008AllExports'!U27*'2008IllegalPercentages'!D27)</f>
        <v xml:space="preserve"> </v>
      </c>
      <c r="V27" s="92" t="str">
        <f>IF(SUM('2008AllExports'!E27:E27)=0," ",'2008AllExports'!V27*'2008IllegalPercentages'!E27)</f>
        <v xml:space="preserve"> </v>
      </c>
      <c r="W27" s="92" t="str">
        <f>IF(SUM('2008AllExports'!F27:F27)=0," ",'2008AllExports'!W27*'2008IllegalPercentages'!F27)</f>
        <v xml:space="preserve"> </v>
      </c>
      <c r="X27" s="92" t="str">
        <f>IF(SUM('2008AllExports'!G27:G27)=0," ",'2008AllExports'!X27*'2008IllegalPercentages'!G27)</f>
        <v xml:space="preserve"> </v>
      </c>
      <c r="Y27" s="92" t="str">
        <f>IF(SUM('2008AllExports'!H27:H27)=0," ",'2008AllExports'!Y27*'2008IllegalPercentages'!H27)</f>
        <v xml:space="preserve"> </v>
      </c>
      <c r="Z27" s="92" t="str">
        <f>IF(SUM('2008AllExports'!I27:I27)=0," ",'2008AllExports'!Z27*'2008IllegalPercentages'!I27)</f>
        <v xml:space="preserve"> </v>
      </c>
      <c r="AA27" s="92" t="str">
        <f>IF(SUM('2008AllExports'!J27:J27)=0," ",'2008AllExports'!AA27*'2008IllegalPercentages'!J27)</f>
        <v xml:space="preserve"> </v>
      </c>
      <c r="AB27" s="92" t="str">
        <f>IF(SUM('2008AllExports'!K27:K27)=0," ",'2008AllExports'!AB27*'2008IllegalPercentages'!K27)</f>
        <v xml:space="preserve"> </v>
      </c>
      <c r="AC27" s="92" t="str">
        <f>IF(SUM('2008AllExports'!L27:L27)=0," ",'2008AllExports'!AC27*'2008IllegalPercentages'!L27)</f>
        <v xml:space="preserve"> </v>
      </c>
      <c r="AE27" s="92" t="str">
        <f>IF(SUM('2008AllExports'!N27:N27)=0," ",'2008AllExports'!AE27*'2008IllegalPercentages'!N27)</f>
        <v xml:space="preserve"> </v>
      </c>
      <c r="AF27" s="92" t="str">
        <f>IF(SUM('2008AllExports'!O27:O27)=0," ",'2008AllExports'!AF27*'2008IllegalPercentages'!O27)</f>
        <v xml:space="preserve"> </v>
      </c>
      <c r="AG27" s="92" t="str">
        <f>IF(SUM('2008AllExports'!P27:P27)=0," ",'2008AllExports'!AG27*'2008IllegalPercentages'!P27)</f>
        <v xml:space="preserve"> </v>
      </c>
      <c r="AH27" s="93">
        <f t="shared" si="1"/>
        <v>0</v>
      </c>
    </row>
    <row r="28" spans="1:34" ht="13">
      <c r="A28" t="s">
        <v>49</v>
      </c>
      <c r="B28" s="89" t="str">
        <f>IF(SUM('2008AllExports'!B28:B28)=0," ",'2008AllExports'!B28*'2008IllegalPercentages'!B28)</f>
        <v xml:space="preserve"> </v>
      </c>
      <c r="C28" s="89" t="str">
        <f>IF(SUM('2008AllExports'!C28:C28)=0," ",'2008AllExports'!C28*'2008IllegalPercentages'!C28)</f>
        <v xml:space="preserve"> </v>
      </c>
      <c r="D28" s="89" t="str">
        <f>IF(SUM('2008AllExports'!D28:D28)=0," ",'2008AllExports'!D28*'2008IllegalPercentages'!D28)</f>
        <v xml:space="preserve"> </v>
      </c>
      <c r="E28" s="89" t="str">
        <f>IF(SUM('2008AllExports'!E28:E28)=0," ",'2008AllExports'!E28*'2008IllegalPercentages'!E28)</f>
        <v xml:space="preserve"> </v>
      </c>
      <c r="F28" s="90" t="str">
        <f>IF(SUM('2008AllExports'!F28:F28)=0," ",'2008AllExports'!F28*'2008IllegalPercentages'!F28)</f>
        <v xml:space="preserve"> </v>
      </c>
      <c r="G28" s="90" t="str">
        <f>IF(SUM('2008AllExports'!G28:G28)=0," ",'2008AllExports'!G28*'2008IllegalPercentages'!G28)</f>
        <v xml:space="preserve"> </v>
      </c>
      <c r="H28" s="90" t="str">
        <f>IF(SUM('2008AllExports'!H28:H28)=0," ",'2008AllExports'!H28*'2008IllegalPercentages'!H28)</f>
        <v xml:space="preserve"> </v>
      </c>
      <c r="I28" s="90" t="str">
        <f>IF(SUM('2008AllExports'!I28:I28)=0," ",'2008AllExports'!I28*'2008IllegalPercentages'!I28)</f>
        <v xml:space="preserve"> </v>
      </c>
      <c r="J28" s="90" t="str">
        <f>IF(SUM('2008AllExports'!J28:J28)=0," ",'2008AllExports'!J28*'2008IllegalPercentages'!J28)</f>
        <v xml:space="preserve"> </v>
      </c>
      <c r="K28" s="90" t="str">
        <f>IF(SUM('2008AllExports'!K28:K28)=0," ",'2008AllExports'!K28*'2008IllegalPercentages'!K28)</f>
        <v xml:space="preserve"> </v>
      </c>
      <c r="L28" s="90" t="str">
        <f>IF(SUM('2008AllExports'!L28:L28)=0," ",'2008AllExports'!L28*'2008IllegalPercentages'!L28)</f>
        <v xml:space="preserve"> </v>
      </c>
      <c r="N28" s="90" t="str">
        <f>IF(SUM('2008AllExports'!N28:N28)=0," ",'2008AllExports'!N28*'2008IllegalPercentages'!N28)</f>
        <v xml:space="preserve"> </v>
      </c>
      <c r="O28" s="90" t="str">
        <f>IF(SUM('2008AllExports'!O28:O28)=0," ",'2008AllExports'!O28*'2008IllegalPercentages'!O28)</f>
        <v xml:space="preserve"> </v>
      </c>
      <c r="P28" s="90" t="str">
        <f>IF(SUM('2008AllExports'!P28:P28)=0," ",'2008AllExports'!P28*'2008IllegalPercentages'!P28)</f>
        <v xml:space="preserve"> </v>
      </c>
      <c r="Q28" s="91">
        <f t="shared" si="0"/>
        <v>0</v>
      </c>
      <c r="S28" s="92" t="str">
        <f>IF(SUM('2008AllExports'!B28:B28)=0," ",'2008AllExports'!S28*'2008IllegalPercentages'!B28)</f>
        <v xml:space="preserve"> </v>
      </c>
      <c r="T28" s="92" t="str">
        <f>IF(SUM('2008AllExports'!C28:C28)=0," ",'2008AllExports'!T28*'2008IllegalPercentages'!C28)</f>
        <v xml:space="preserve"> </v>
      </c>
      <c r="U28" s="92" t="str">
        <f>IF(SUM('2008AllExports'!D28:D28)=0," ",'2008AllExports'!U28*'2008IllegalPercentages'!D28)</f>
        <v xml:space="preserve"> </v>
      </c>
      <c r="V28" s="92" t="str">
        <f>IF(SUM('2008AllExports'!E28:E28)=0," ",'2008AllExports'!V28*'2008IllegalPercentages'!E28)</f>
        <v xml:space="preserve"> </v>
      </c>
      <c r="W28" s="92" t="str">
        <f>IF(SUM('2008AllExports'!F28:F28)=0," ",'2008AllExports'!W28*'2008IllegalPercentages'!F28)</f>
        <v xml:space="preserve"> </v>
      </c>
      <c r="X28" s="92" t="str">
        <f>IF(SUM('2008AllExports'!G28:G28)=0," ",'2008AllExports'!X28*'2008IllegalPercentages'!G28)</f>
        <v xml:space="preserve"> </v>
      </c>
      <c r="Y28" s="92" t="str">
        <f>IF(SUM('2008AllExports'!H28:H28)=0," ",'2008AllExports'!Y28*'2008IllegalPercentages'!H28)</f>
        <v xml:space="preserve"> </v>
      </c>
      <c r="Z28" s="92" t="str">
        <f>IF(SUM('2008AllExports'!I28:I28)=0," ",'2008AllExports'!Z28*'2008IllegalPercentages'!I28)</f>
        <v xml:space="preserve"> </v>
      </c>
      <c r="AA28" s="92" t="str">
        <f>IF(SUM('2008AllExports'!J28:J28)=0," ",'2008AllExports'!AA28*'2008IllegalPercentages'!J28)</f>
        <v xml:space="preserve"> </v>
      </c>
      <c r="AB28" s="92" t="str">
        <f>IF(SUM('2008AllExports'!K28:K28)=0," ",'2008AllExports'!AB28*'2008IllegalPercentages'!K28)</f>
        <v xml:space="preserve"> </v>
      </c>
      <c r="AC28" s="92" t="str">
        <f>IF(SUM('2008AllExports'!L28:L28)=0," ",'2008AllExports'!AC28*'2008IllegalPercentages'!L28)</f>
        <v xml:space="preserve"> </v>
      </c>
      <c r="AE28" s="92" t="str">
        <f>IF(SUM('2008AllExports'!N28:N28)=0," ",'2008AllExports'!AE28*'2008IllegalPercentages'!N28)</f>
        <v xml:space="preserve"> </v>
      </c>
      <c r="AF28" s="92" t="str">
        <f>IF(SUM('2008AllExports'!O28:O28)=0," ",'2008AllExports'!AF28*'2008IllegalPercentages'!O28)</f>
        <v xml:space="preserve"> </v>
      </c>
      <c r="AG28" s="92" t="str">
        <f>IF(SUM('2008AllExports'!P28:P28)=0," ",'2008AllExports'!AG28*'2008IllegalPercentages'!P28)</f>
        <v xml:space="preserve"> </v>
      </c>
      <c r="AH28" s="93">
        <f t="shared" si="1"/>
        <v>0</v>
      </c>
    </row>
    <row r="29" spans="1:34" ht="13">
      <c r="A29" t="s">
        <v>50</v>
      </c>
      <c r="B29" s="89" t="str">
        <f>IF(SUM('2008AllExports'!B29:B29)=0," ",'2008AllExports'!B29*'2008IllegalPercentages'!B29)</f>
        <v xml:space="preserve"> </v>
      </c>
      <c r="C29" s="89">
        <f>IF(SUM('2008AllExports'!C29:C29)=0," ",'2008AllExports'!C29*'2008IllegalPercentages'!C29)</f>
        <v>3.1779462798719994E-2</v>
      </c>
      <c r="D29" s="89">
        <f>IF(SUM('2008AllExports'!D29:D29)=0," ",'2008AllExports'!D29*'2008IllegalPercentages'!D29)</f>
        <v>9.7653068799999996E-3</v>
      </c>
      <c r="E29" s="89" t="str">
        <f>IF(SUM('2008AllExports'!E29:E29)=0," ",'2008AllExports'!E29*'2008IllegalPercentages'!E29)</f>
        <v xml:space="preserve"> </v>
      </c>
      <c r="F29" s="90" t="str">
        <f>IF(SUM('2008AllExports'!F29:F29)=0," ",'2008AllExports'!F29*'2008IllegalPercentages'!F29)</f>
        <v xml:space="preserve"> </v>
      </c>
      <c r="G29" s="90" t="str">
        <f>IF(SUM('2008AllExports'!G29:G29)=0," ",'2008AllExports'!G29*'2008IllegalPercentages'!G29)</f>
        <v xml:space="preserve"> </v>
      </c>
      <c r="H29" s="90" t="str">
        <f>IF(SUM('2008AllExports'!H29:H29)=0," ",'2008AllExports'!H29*'2008IllegalPercentages'!H29)</f>
        <v xml:space="preserve"> </v>
      </c>
      <c r="I29" s="90" t="str">
        <f>IF(SUM('2008AllExports'!I29:I29)=0," ",'2008AllExports'!I29*'2008IllegalPercentages'!I29)</f>
        <v xml:space="preserve"> </v>
      </c>
      <c r="J29" s="90" t="str">
        <f>IF(SUM('2008AllExports'!J29:J29)=0," ",'2008AllExports'!J29*'2008IllegalPercentages'!J29)</f>
        <v xml:space="preserve"> </v>
      </c>
      <c r="K29" s="90" t="str">
        <f>IF(SUM('2008AllExports'!K29:K29)=0," ",'2008AllExports'!K29*'2008IllegalPercentages'!K29)</f>
        <v xml:space="preserve"> </v>
      </c>
      <c r="L29" s="90" t="str">
        <f>IF(SUM('2008AllExports'!L29:L29)=0," ",'2008AllExports'!L29*'2008IllegalPercentages'!L29)</f>
        <v xml:space="preserve"> </v>
      </c>
      <c r="N29" s="90" t="str">
        <f>IF(SUM('2008AllExports'!N29:N29)=0," ",'2008AllExports'!N29*'2008IllegalPercentages'!N29)</f>
        <v xml:space="preserve"> </v>
      </c>
      <c r="O29" s="90" t="str">
        <f>IF(SUM('2008AllExports'!O29:O29)=0," ",'2008AllExports'!O29*'2008IllegalPercentages'!O29)</f>
        <v xml:space="preserve"> </v>
      </c>
      <c r="P29" s="90" t="str">
        <f>IF(SUM('2008AllExports'!P29:P29)=0," ",'2008AllExports'!P29*'2008IllegalPercentages'!P29)</f>
        <v xml:space="preserve"> </v>
      </c>
      <c r="Q29" s="91">
        <f t="shared" si="0"/>
        <v>4.1544769678719992E-2</v>
      </c>
      <c r="S29" s="92" t="str">
        <f>IF(SUM('2008AllExports'!B29:B29)=0," ",'2008AllExports'!S29*'2008IllegalPercentages'!B29)</f>
        <v xml:space="preserve"> </v>
      </c>
      <c r="T29" s="92">
        <f>IF(SUM('2008AllExports'!C29:C29)=0," ",'2008AllExports'!T29*'2008IllegalPercentages'!C29)</f>
        <v>10.673673779999998</v>
      </c>
      <c r="U29" s="92">
        <f>IF(SUM('2008AllExports'!D29:D29)=0," ",'2008AllExports'!U29*'2008IllegalPercentages'!D29)</f>
        <v>4.3087785600000004</v>
      </c>
      <c r="V29" s="92" t="str">
        <f>IF(SUM('2008AllExports'!E29:E29)=0," ",'2008AllExports'!V29*'2008IllegalPercentages'!E29)</f>
        <v xml:space="preserve"> </v>
      </c>
      <c r="W29" s="92" t="str">
        <f>IF(SUM('2008AllExports'!F29:F29)=0," ",'2008AllExports'!W29*'2008IllegalPercentages'!F29)</f>
        <v xml:space="preserve"> </v>
      </c>
      <c r="X29" s="92" t="str">
        <f>IF(SUM('2008AllExports'!G29:G29)=0," ",'2008AllExports'!X29*'2008IllegalPercentages'!G29)</f>
        <v xml:space="preserve"> </v>
      </c>
      <c r="Y29" s="92" t="str">
        <f>IF(SUM('2008AllExports'!H29:H29)=0," ",'2008AllExports'!Y29*'2008IllegalPercentages'!H29)</f>
        <v xml:space="preserve"> </v>
      </c>
      <c r="Z29" s="92" t="str">
        <f>IF(SUM('2008AllExports'!I29:I29)=0," ",'2008AllExports'!Z29*'2008IllegalPercentages'!I29)</f>
        <v xml:space="preserve"> </v>
      </c>
      <c r="AA29" s="92" t="str">
        <f>IF(SUM('2008AllExports'!J29:J29)=0," ",'2008AllExports'!AA29*'2008IllegalPercentages'!J29)</f>
        <v xml:space="preserve"> </v>
      </c>
      <c r="AB29" s="92" t="str">
        <f>IF(SUM('2008AllExports'!K29:K29)=0," ",'2008AllExports'!AB29*'2008IllegalPercentages'!K29)</f>
        <v xml:space="preserve"> </v>
      </c>
      <c r="AC29" s="92" t="str">
        <f>IF(SUM('2008AllExports'!L29:L29)=0," ",'2008AllExports'!AC29*'2008IllegalPercentages'!L29)</f>
        <v xml:space="preserve"> </v>
      </c>
      <c r="AE29" s="92" t="str">
        <f>IF(SUM('2008AllExports'!N29:N29)=0," ",'2008AllExports'!AE29*'2008IllegalPercentages'!N29)</f>
        <v xml:space="preserve"> </v>
      </c>
      <c r="AF29" s="92" t="str">
        <f>IF(SUM('2008AllExports'!O29:O29)=0," ",'2008AllExports'!AF29*'2008IllegalPercentages'!O29)</f>
        <v xml:space="preserve"> </v>
      </c>
      <c r="AG29" s="92" t="str">
        <f>IF(SUM('2008AllExports'!P29:P29)=0," ",'2008AllExports'!AG29*'2008IllegalPercentages'!P29)</f>
        <v xml:space="preserve"> </v>
      </c>
      <c r="AH29" s="93">
        <f t="shared" si="1"/>
        <v>14.982452339999998</v>
      </c>
    </row>
    <row r="30" spans="1:34" ht="13">
      <c r="A30" t="s">
        <v>51</v>
      </c>
      <c r="B30" s="89" t="str">
        <f>IF(SUM('2008AllExports'!B30:B30)=0," ",'2008AllExports'!B30*'2008IllegalPercentages'!B30)</f>
        <v xml:space="preserve"> </v>
      </c>
      <c r="C30" s="89" t="str">
        <f>IF(SUM('2008AllExports'!C30:C30)=0," ",'2008AllExports'!C30*'2008IllegalPercentages'!C30)</f>
        <v xml:space="preserve"> </v>
      </c>
      <c r="D30" s="89" t="str">
        <f>IF(SUM('2008AllExports'!D30:D30)=0," ",'2008AllExports'!D30*'2008IllegalPercentages'!D30)</f>
        <v xml:space="preserve"> </v>
      </c>
      <c r="E30" s="89" t="str">
        <f>IF(SUM('2008AllExports'!E30:E30)=0," ",'2008AllExports'!E30*'2008IllegalPercentages'!E30)</f>
        <v xml:space="preserve"> </v>
      </c>
      <c r="F30" s="90" t="str">
        <f>IF(SUM('2008AllExports'!F30:F30)=0," ",'2008AllExports'!F30*'2008IllegalPercentages'!F30)</f>
        <v xml:space="preserve"> </v>
      </c>
      <c r="G30" s="90" t="str">
        <f>IF(SUM('2008AllExports'!G30:G30)=0," ",'2008AllExports'!G30*'2008IllegalPercentages'!G30)</f>
        <v xml:space="preserve"> </v>
      </c>
      <c r="H30" s="90" t="str">
        <f>IF(SUM('2008AllExports'!H30:H30)=0," ",'2008AllExports'!H30*'2008IllegalPercentages'!H30)</f>
        <v xml:space="preserve"> </v>
      </c>
      <c r="I30" s="90" t="str">
        <f>IF(SUM('2008AllExports'!I30:I30)=0," ",'2008AllExports'!I30*'2008IllegalPercentages'!I30)</f>
        <v xml:space="preserve"> </v>
      </c>
      <c r="J30" s="90" t="str">
        <f>IF(SUM('2008AllExports'!J30:J30)=0," ",'2008AllExports'!J30*'2008IllegalPercentages'!J30)</f>
        <v xml:space="preserve"> </v>
      </c>
      <c r="K30" s="90" t="str">
        <f>IF(SUM('2008AllExports'!K30:K30)=0," ",'2008AllExports'!K30*'2008IllegalPercentages'!K30)</f>
        <v xml:space="preserve"> </v>
      </c>
      <c r="L30" s="90" t="str">
        <f>IF(SUM('2008AllExports'!L30:L30)=0," ",'2008AllExports'!L30*'2008IllegalPercentages'!L30)</f>
        <v xml:space="preserve"> </v>
      </c>
      <c r="N30" s="90" t="str">
        <f>IF(SUM('2008AllExports'!N30:N30)=0," ",'2008AllExports'!N30*'2008IllegalPercentages'!N30)</f>
        <v xml:space="preserve"> </v>
      </c>
      <c r="O30" s="90" t="str">
        <f>IF(SUM('2008AllExports'!O30:O30)=0," ",'2008AllExports'!O30*'2008IllegalPercentages'!O30)</f>
        <v xml:space="preserve"> </v>
      </c>
      <c r="P30" s="90" t="str">
        <f>IF(SUM('2008AllExports'!P30:P30)=0," ",'2008AllExports'!P30*'2008IllegalPercentages'!P30)</f>
        <v xml:space="preserve"> </v>
      </c>
      <c r="Q30" s="91">
        <f t="shared" si="0"/>
        <v>0</v>
      </c>
      <c r="S30" s="92" t="str">
        <f>IF(SUM('2008AllExports'!B30:B30)=0," ",'2008AllExports'!S30*'2008IllegalPercentages'!B30)</f>
        <v xml:space="preserve"> </v>
      </c>
      <c r="T30" s="92" t="str">
        <f>IF(SUM('2008AllExports'!C30:C30)=0," ",'2008AllExports'!T30*'2008IllegalPercentages'!C30)</f>
        <v xml:space="preserve"> </v>
      </c>
      <c r="U30" s="92" t="str">
        <f>IF(SUM('2008AllExports'!D30:D30)=0," ",'2008AllExports'!U30*'2008IllegalPercentages'!D30)</f>
        <v xml:space="preserve"> </v>
      </c>
      <c r="V30" s="92" t="str">
        <f>IF(SUM('2008AllExports'!E30:E30)=0," ",'2008AllExports'!V30*'2008IllegalPercentages'!E30)</f>
        <v xml:space="preserve"> </v>
      </c>
      <c r="W30" s="92" t="str">
        <f>IF(SUM('2008AllExports'!F30:F30)=0," ",'2008AllExports'!W30*'2008IllegalPercentages'!F30)</f>
        <v xml:space="preserve"> </v>
      </c>
      <c r="X30" s="92" t="str">
        <f>IF(SUM('2008AllExports'!G30:G30)=0," ",'2008AllExports'!X30*'2008IllegalPercentages'!G30)</f>
        <v xml:space="preserve"> </v>
      </c>
      <c r="Y30" s="92" t="str">
        <f>IF(SUM('2008AllExports'!H30:H30)=0," ",'2008AllExports'!Y30*'2008IllegalPercentages'!H30)</f>
        <v xml:space="preserve"> </v>
      </c>
      <c r="Z30" s="92" t="str">
        <f>IF(SUM('2008AllExports'!I30:I30)=0," ",'2008AllExports'!Z30*'2008IllegalPercentages'!I30)</f>
        <v xml:space="preserve"> </v>
      </c>
      <c r="AA30" s="92" t="str">
        <f>IF(SUM('2008AllExports'!J30:J30)=0," ",'2008AllExports'!AA30*'2008IllegalPercentages'!J30)</f>
        <v xml:space="preserve"> </v>
      </c>
      <c r="AB30" s="92" t="str">
        <f>IF(SUM('2008AllExports'!K30:K30)=0," ",'2008AllExports'!AB30*'2008IllegalPercentages'!K30)</f>
        <v xml:space="preserve"> </v>
      </c>
      <c r="AC30" s="92" t="str">
        <f>IF(SUM('2008AllExports'!L30:L30)=0," ",'2008AllExports'!AC30*'2008IllegalPercentages'!L30)</f>
        <v xml:space="preserve"> </v>
      </c>
      <c r="AE30" s="92" t="str">
        <f>IF(SUM('2008AllExports'!N30:N30)=0," ",'2008AllExports'!AE30*'2008IllegalPercentages'!N30)</f>
        <v xml:space="preserve"> </v>
      </c>
      <c r="AF30" s="92" t="str">
        <f>IF(SUM('2008AllExports'!O30:O30)=0," ",'2008AllExports'!AF30*'2008IllegalPercentages'!O30)</f>
        <v xml:space="preserve"> </v>
      </c>
      <c r="AG30" s="92" t="str">
        <f>IF(SUM('2008AllExports'!P30:P30)=0," ",'2008AllExports'!AG30*'2008IllegalPercentages'!P30)</f>
        <v xml:space="preserve"> </v>
      </c>
      <c r="AH30" s="93">
        <f t="shared" si="1"/>
        <v>0</v>
      </c>
    </row>
    <row r="31" spans="1:34" ht="13">
      <c r="A31" t="s">
        <v>53</v>
      </c>
      <c r="B31" s="89" t="str">
        <f>IF(SUM('2008AllExports'!B31:B31)=0," ",'2008AllExports'!B31*'2008IllegalPercentages'!B31)</f>
        <v xml:space="preserve"> </v>
      </c>
      <c r="C31" s="89">
        <f>IF(SUM('2008AllExports'!C31:C31)=0," ",'2008AllExports'!C31*'2008IllegalPercentages'!C31)</f>
        <v>1.386430377696E-2</v>
      </c>
      <c r="D31" s="89" t="str">
        <f>IF(SUM('2008AllExports'!D31:D31)=0," ",'2008AllExports'!D31*'2008IllegalPercentages'!D31)</f>
        <v xml:space="preserve"> </v>
      </c>
      <c r="E31" s="89" t="str">
        <f>IF(SUM('2008AllExports'!E31:E31)=0," ",'2008AllExports'!E31*'2008IllegalPercentages'!E31)</f>
        <v xml:space="preserve"> </v>
      </c>
      <c r="F31" s="90" t="str">
        <f>IF(SUM('2008AllExports'!F31:F31)=0," ",'2008AllExports'!F31*'2008IllegalPercentages'!F31)</f>
        <v xml:space="preserve"> </v>
      </c>
      <c r="G31" s="90" t="str">
        <f>IF(SUM('2008AllExports'!G31:G31)=0," ",'2008AllExports'!G31*'2008IllegalPercentages'!G31)</f>
        <v xml:space="preserve"> </v>
      </c>
      <c r="H31" s="90" t="str">
        <f>IF(SUM('2008AllExports'!H31:H31)=0," ",'2008AllExports'!H31*'2008IllegalPercentages'!H31)</f>
        <v xml:space="preserve"> </v>
      </c>
      <c r="I31" s="90" t="str">
        <f>IF(SUM('2008AllExports'!I31:I31)=0," ",'2008AllExports'!I31*'2008IllegalPercentages'!I31)</f>
        <v xml:space="preserve"> </v>
      </c>
      <c r="J31" s="90" t="str">
        <f>IF(SUM('2008AllExports'!J31:J31)=0," ",'2008AllExports'!J31*'2008IllegalPercentages'!J31)</f>
        <v xml:space="preserve"> </v>
      </c>
      <c r="K31" s="90" t="str">
        <f>IF(SUM('2008AllExports'!K31:K31)=0," ",'2008AllExports'!K31*'2008IllegalPercentages'!K31)</f>
        <v xml:space="preserve"> </v>
      </c>
      <c r="L31" s="90" t="str">
        <f>IF(SUM('2008AllExports'!L31:L31)=0," ",'2008AllExports'!L31*'2008IllegalPercentages'!L31)</f>
        <v xml:space="preserve"> </v>
      </c>
      <c r="N31" s="90" t="str">
        <f>IF(SUM('2008AllExports'!N31:N31)=0," ",'2008AllExports'!N31*'2008IllegalPercentages'!N31)</f>
        <v xml:space="preserve"> </v>
      </c>
      <c r="O31" s="90" t="str">
        <f>IF(SUM('2008AllExports'!O31:O31)=0," ",'2008AllExports'!O31*'2008IllegalPercentages'!O31)</f>
        <v xml:space="preserve"> </v>
      </c>
      <c r="P31" s="90" t="str">
        <f>IF(SUM('2008AllExports'!P31:P31)=0," ",'2008AllExports'!P31*'2008IllegalPercentages'!P31)</f>
        <v xml:space="preserve"> </v>
      </c>
      <c r="Q31" s="91">
        <f t="shared" si="0"/>
        <v>1.386430377696E-2</v>
      </c>
      <c r="S31" s="92" t="str">
        <f>IF(SUM('2008AllExports'!B31:B31)=0," ",'2008AllExports'!S31*'2008IllegalPercentages'!B31)</f>
        <v xml:space="preserve"> </v>
      </c>
      <c r="T31" s="92">
        <f>IF(SUM('2008AllExports'!C31:C31)=0," ",'2008AllExports'!T31*'2008IllegalPercentages'!C31)</f>
        <v>6.3071504999999988</v>
      </c>
      <c r="U31" s="92" t="str">
        <f>IF(SUM('2008AllExports'!D31:D31)=0," ",'2008AllExports'!U31*'2008IllegalPercentages'!D31)</f>
        <v xml:space="preserve"> </v>
      </c>
      <c r="V31" s="92" t="str">
        <f>IF(SUM('2008AllExports'!E31:E31)=0," ",'2008AllExports'!V31*'2008IllegalPercentages'!E31)</f>
        <v xml:space="preserve"> </v>
      </c>
      <c r="W31" s="92" t="str">
        <f>IF(SUM('2008AllExports'!F31:F31)=0," ",'2008AllExports'!W31*'2008IllegalPercentages'!F31)</f>
        <v xml:space="preserve"> </v>
      </c>
      <c r="X31" s="92" t="str">
        <f>IF(SUM('2008AllExports'!G31:G31)=0," ",'2008AllExports'!X31*'2008IllegalPercentages'!G31)</f>
        <v xml:space="preserve"> </v>
      </c>
      <c r="Y31" s="92" t="str">
        <f>IF(SUM('2008AllExports'!H31:H31)=0," ",'2008AllExports'!Y31*'2008IllegalPercentages'!H31)</f>
        <v xml:space="preserve"> </v>
      </c>
      <c r="Z31" s="92" t="str">
        <f>IF(SUM('2008AllExports'!I31:I31)=0," ",'2008AllExports'!Z31*'2008IllegalPercentages'!I31)</f>
        <v xml:space="preserve"> </v>
      </c>
      <c r="AA31" s="92" t="str">
        <f>IF(SUM('2008AllExports'!J31:J31)=0," ",'2008AllExports'!AA31*'2008IllegalPercentages'!J31)</f>
        <v xml:space="preserve"> </v>
      </c>
      <c r="AB31" s="92" t="str">
        <f>IF(SUM('2008AllExports'!K31:K31)=0," ",'2008AllExports'!AB31*'2008IllegalPercentages'!K31)</f>
        <v xml:space="preserve"> </v>
      </c>
      <c r="AC31" s="92" t="str">
        <f>IF(SUM('2008AllExports'!L31:L31)=0," ",'2008AllExports'!AC31*'2008IllegalPercentages'!L31)</f>
        <v xml:space="preserve"> </v>
      </c>
      <c r="AE31" s="92" t="str">
        <f>IF(SUM('2008AllExports'!N31:N31)=0," ",'2008AllExports'!AE31*'2008IllegalPercentages'!N31)</f>
        <v xml:space="preserve"> </v>
      </c>
      <c r="AF31" s="92" t="str">
        <f>IF(SUM('2008AllExports'!O31:O31)=0," ",'2008AllExports'!AF31*'2008IllegalPercentages'!O31)</f>
        <v xml:space="preserve"> </v>
      </c>
      <c r="AG31" s="92" t="str">
        <f>IF(SUM('2008AllExports'!P31:P31)=0," ",'2008AllExports'!AG31*'2008IllegalPercentages'!P31)</f>
        <v xml:space="preserve"> </v>
      </c>
      <c r="AH31" s="93">
        <f t="shared" si="1"/>
        <v>6.3071504999999988</v>
      </c>
    </row>
    <row r="32" spans="1:34" ht="13">
      <c r="A32" t="s">
        <v>60</v>
      </c>
      <c r="B32" s="89" t="str">
        <f>IF(SUM('2008AllExports'!B32:B32)=0," ",'2008AllExports'!B32*'2008IllegalPercentages'!B32)</f>
        <v xml:space="preserve"> </v>
      </c>
      <c r="C32" s="89">
        <f>IF(SUM('2008AllExports'!C32:C32)=0," ",'2008AllExports'!C32*'2008IllegalPercentages'!C32)</f>
        <v>8.3660481122400002E-2</v>
      </c>
      <c r="D32" s="89">
        <f>IF(SUM('2008AllExports'!D32:D32)=0," ",'2008AllExports'!D32*'2008IllegalPercentages'!D32)</f>
        <v>1.2418769664E-2</v>
      </c>
      <c r="E32" s="89">
        <f>IF(SUM('2008AllExports'!E32:E32)=0," ",'2008AllExports'!E32*'2008IllegalPercentages'!E32)</f>
        <v>2.0233127600000001E-2</v>
      </c>
      <c r="F32" s="90">
        <f>IF(SUM('2008AllExports'!F32:F32)=0," ",'2008AllExports'!F32*'2008IllegalPercentages'!F32)</f>
        <v>3.0883211799999995E-3</v>
      </c>
      <c r="G32" s="90" t="str">
        <f>IF(SUM('2008AllExports'!G32:G32)=0," ",'2008AllExports'!G32*'2008IllegalPercentages'!G32)</f>
        <v xml:space="preserve"> </v>
      </c>
      <c r="H32" s="90" t="str">
        <f>IF(SUM('2008AllExports'!H32:H32)=0," ",'2008AllExports'!H32*'2008IllegalPercentages'!H32)</f>
        <v xml:space="preserve"> </v>
      </c>
      <c r="I32" s="90" t="str">
        <f>IF(SUM('2008AllExports'!I32:I32)=0," ",'2008AllExports'!I32*'2008IllegalPercentages'!I32)</f>
        <v xml:space="preserve"> </v>
      </c>
      <c r="J32" s="90" t="str">
        <f>IF(SUM('2008AllExports'!J32:J32)=0," ",'2008AllExports'!J32*'2008IllegalPercentages'!J32)</f>
        <v xml:space="preserve"> </v>
      </c>
      <c r="K32" s="90" t="str">
        <f>IF(SUM('2008AllExports'!K32:K32)=0," ",'2008AllExports'!K32*'2008IllegalPercentages'!K32)</f>
        <v xml:space="preserve"> </v>
      </c>
      <c r="L32" s="90" t="str">
        <f>IF(SUM('2008AllExports'!L32:L32)=0," ",'2008AllExports'!L32*'2008IllegalPercentages'!L32)</f>
        <v xml:space="preserve"> </v>
      </c>
      <c r="N32" s="90" t="str">
        <f>IF(SUM('2008AllExports'!N32:N32)=0," ",'2008AllExports'!N32*'2008IllegalPercentages'!N32)</f>
        <v xml:space="preserve"> </v>
      </c>
      <c r="O32" s="90" t="str">
        <f>IF(SUM('2008AllExports'!O32:O32)=0," ",'2008AllExports'!O32*'2008IllegalPercentages'!O32)</f>
        <v xml:space="preserve"> </v>
      </c>
      <c r="P32" s="90" t="str">
        <f>IF(SUM('2008AllExports'!P32:P32)=0," ",'2008AllExports'!P32*'2008IllegalPercentages'!P32)</f>
        <v xml:space="preserve"> </v>
      </c>
      <c r="Q32" s="91">
        <f t="shared" si="0"/>
        <v>0.11940069956640001</v>
      </c>
      <c r="S32" s="92" t="str">
        <f>IF(SUM('2008AllExports'!B32:B32)=0," ",'2008AllExports'!S32*'2008IllegalPercentages'!B32)</f>
        <v xml:space="preserve"> </v>
      </c>
      <c r="T32" s="92">
        <f>IF(SUM('2008AllExports'!C32:C32)=0," ",'2008AllExports'!T32*'2008IllegalPercentages'!C32)</f>
        <v>18.304102799999999</v>
      </c>
      <c r="U32" s="92">
        <f>IF(SUM('2008AllExports'!D32:D32)=0," ",'2008AllExports'!U32*'2008IllegalPercentages'!D32)</f>
        <v>3.5387052000000008</v>
      </c>
      <c r="V32" s="92">
        <f>IF(SUM('2008AllExports'!E32:E32)=0," ",'2008AllExports'!V32*'2008IllegalPercentages'!E32)</f>
        <v>5.6282468000000003</v>
      </c>
      <c r="W32" s="92">
        <f>IF(SUM('2008AllExports'!F32:F32)=0," ",'2008AllExports'!W32*'2008IllegalPercentages'!F32)</f>
        <v>0.294902</v>
      </c>
      <c r="X32" s="92" t="str">
        <f>IF(SUM('2008AllExports'!G32:G32)=0," ",'2008AllExports'!X32*'2008IllegalPercentages'!G32)</f>
        <v xml:space="preserve"> </v>
      </c>
      <c r="Y32" s="92" t="str">
        <f>IF(SUM('2008AllExports'!H32:H32)=0," ",'2008AllExports'!Y32*'2008IllegalPercentages'!H32)</f>
        <v xml:space="preserve"> </v>
      </c>
      <c r="Z32" s="92" t="str">
        <f>IF(SUM('2008AllExports'!I32:I32)=0," ",'2008AllExports'!Z32*'2008IllegalPercentages'!I32)</f>
        <v xml:space="preserve"> </v>
      </c>
      <c r="AA32" s="92" t="str">
        <f>IF(SUM('2008AllExports'!J32:J32)=0," ",'2008AllExports'!AA32*'2008IllegalPercentages'!J32)</f>
        <v xml:space="preserve"> </v>
      </c>
      <c r="AB32" s="92" t="str">
        <f>IF(SUM('2008AllExports'!K32:K32)=0," ",'2008AllExports'!AB32*'2008IllegalPercentages'!K32)</f>
        <v xml:space="preserve"> </v>
      </c>
      <c r="AC32" s="92" t="str">
        <f>IF(SUM('2008AllExports'!L32:L32)=0," ",'2008AllExports'!AC32*'2008IllegalPercentages'!L32)</f>
        <v xml:space="preserve"> </v>
      </c>
      <c r="AE32" s="92" t="str">
        <f>IF(SUM('2008AllExports'!N32:N32)=0," ",'2008AllExports'!AE32*'2008IllegalPercentages'!N32)</f>
        <v xml:space="preserve"> </v>
      </c>
      <c r="AF32" s="92" t="str">
        <f>IF(SUM('2008AllExports'!O32:O32)=0," ",'2008AllExports'!AF32*'2008IllegalPercentages'!O32)</f>
        <v xml:space="preserve"> </v>
      </c>
      <c r="AG32" s="92" t="str">
        <f>IF(SUM('2008AllExports'!P32:P32)=0," ",'2008AllExports'!AG32*'2008IllegalPercentages'!P32)</f>
        <v xml:space="preserve"> </v>
      </c>
      <c r="AH32" s="93">
        <f t="shared" si="1"/>
        <v>27.765956799999998</v>
      </c>
    </row>
    <row r="33" spans="1:34" ht="13">
      <c r="A33" t="s">
        <v>24</v>
      </c>
      <c r="B33" s="89" t="str">
        <f>IF(SUM('2008AllExports'!B33:B33)=0," ",'2008AllExports'!B33*'2008IllegalPercentages'!B33)</f>
        <v xml:space="preserve"> </v>
      </c>
      <c r="C33" s="89" t="str">
        <f>IF(SUM('2008AllExports'!C33:C33)=0," ",'2008AllExports'!C33*'2008IllegalPercentages'!C33)</f>
        <v xml:space="preserve"> </v>
      </c>
      <c r="D33" s="89" t="str">
        <f>IF(SUM('2008AllExports'!D33:D33)=0," ",'2008AllExports'!D33*'2008IllegalPercentages'!D33)</f>
        <v xml:space="preserve"> </v>
      </c>
      <c r="E33" s="89" t="str">
        <f>IF(SUM('2008AllExports'!E33:E33)=0," ",'2008AllExports'!E33*'2008IllegalPercentages'!E33)</f>
        <v xml:space="preserve"> </v>
      </c>
      <c r="F33" s="90" t="str">
        <f>IF(SUM('2008AllExports'!F33:F33)=0," ",'2008AllExports'!F33*'2008IllegalPercentages'!F33)</f>
        <v xml:space="preserve"> </v>
      </c>
      <c r="G33" s="90" t="str">
        <f>IF(SUM('2008AllExports'!G33:G33)=0," ",'2008AllExports'!G33*'2008IllegalPercentages'!G33)</f>
        <v xml:space="preserve"> </v>
      </c>
      <c r="H33" s="90" t="str">
        <f>IF(SUM('2008AllExports'!H33:H33)=0," ",'2008AllExports'!H33*'2008IllegalPercentages'!H33)</f>
        <v xml:space="preserve"> </v>
      </c>
      <c r="I33" s="90" t="str">
        <f>IF(SUM('2008AllExports'!I33:I33)=0," ",'2008AllExports'!I33*'2008IllegalPercentages'!I33)</f>
        <v xml:space="preserve"> </v>
      </c>
      <c r="J33" s="90" t="str">
        <f>IF(SUM('2008AllExports'!J33:J33)=0," ",'2008AllExports'!J33*'2008IllegalPercentages'!J33)</f>
        <v xml:space="preserve"> </v>
      </c>
      <c r="K33" s="90" t="str">
        <f>IF(SUM('2008AllExports'!K33:K33)=0," ",'2008AllExports'!K33*'2008IllegalPercentages'!K33)</f>
        <v xml:space="preserve"> </v>
      </c>
      <c r="L33" s="90" t="str">
        <f>IF(SUM('2008AllExports'!L33:L33)=0," ",'2008AllExports'!L33*'2008IllegalPercentages'!L33)</f>
        <v xml:space="preserve"> </v>
      </c>
      <c r="N33" s="90" t="str">
        <f>IF(SUM('2008AllExports'!N33:N33)=0," ",'2008AllExports'!N33*'2008IllegalPercentages'!N33)</f>
        <v xml:space="preserve"> </v>
      </c>
      <c r="O33" s="90" t="str">
        <f>IF(SUM('2008AllExports'!O33:O33)=0," ",'2008AllExports'!O33*'2008IllegalPercentages'!O33)</f>
        <v xml:space="preserve"> </v>
      </c>
      <c r="P33" s="90" t="str">
        <f>IF(SUM('2008AllExports'!P33:P33)=0," ",'2008AllExports'!P33*'2008IllegalPercentages'!P33)</f>
        <v xml:space="preserve"> </v>
      </c>
      <c r="Q33" s="91">
        <f t="shared" si="0"/>
        <v>0</v>
      </c>
      <c r="S33" s="92" t="str">
        <f>IF(SUM('2008AllExports'!B33:B33)=0," ",'2008AllExports'!S33*'2008IllegalPercentages'!B33)</f>
        <v xml:space="preserve"> </v>
      </c>
      <c r="T33" s="92" t="str">
        <f>IF(SUM('2008AllExports'!C33:C33)=0," ",'2008AllExports'!T33*'2008IllegalPercentages'!C33)</f>
        <v xml:space="preserve"> </v>
      </c>
      <c r="U33" s="92" t="str">
        <f>IF(SUM('2008AllExports'!D33:D33)=0," ",'2008AllExports'!U33*'2008IllegalPercentages'!D33)</f>
        <v xml:space="preserve"> </v>
      </c>
      <c r="V33" s="92" t="str">
        <f>IF(SUM('2008AllExports'!E33:E33)=0," ",'2008AllExports'!V33*'2008IllegalPercentages'!E33)</f>
        <v xml:space="preserve"> </v>
      </c>
      <c r="W33" s="92" t="str">
        <f>IF(SUM('2008AllExports'!F33:F33)=0," ",'2008AllExports'!W33*'2008IllegalPercentages'!F33)</f>
        <v xml:space="preserve"> </v>
      </c>
      <c r="X33" s="92" t="str">
        <f>IF(SUM('2008AllExports'!G33:G33)=0," ",'2008AllExports'!X33*'2008IllegalPercentages'!G33)</f>
        <v xml:space="preserve"> </v>
      </c>
      <c r="Y33" s="92" t="str">
        <f>IF(SUM('2008AllExports'!H33:H33)=0," ",'2008AllExports'!Y33*'2008IllegalPercentages'!H33)</f>
        <v xml:space="preserve"> </v>
      </c>
      <c r="Z33" s="92" t="str">
        <f>IF(SUM('2008AllExports'!I33:I33)=0," ",'2008AllExports'!Z33*'2008IllegalPercentages'!I33)</f>
        <v xml:space="preserve"> </v>
      </c>
      <c r="AA33" s="92" t="str">
        <f>IF(SUM('2008AllExports'!J33:J33)=0," ",'2008AllExports'!AA33*'2008IllegalPercentages'!J33)</f>
        <v xml:space="preserve"> </v>
      </c>
      <c r="AB33" s="92" t="str">
        <f>IF(SUM('2008AllExports'!K33:K33)=0," ",'2008AllExports'!AB33*'2008IllegalPercentages'!K33)</f>
        <v xml:space="preserve"> </v>
      </c>
      <c r="AC33" s="92" t="str">
        <f>IF(SUM('2008AllExports'!L33:L33)=0," ",'2008AllExports'!AC33*'2008IllegalPercentages'!L33)</f>
        <v xml:space="preserve"> </v>
      </c>
      <c r="AE33" s="92" t="str">
        <f>IF(SUM('2008AllExports'!N33:N33)=0," ",'2008AllExports'!AE33*'2008IllegalPercentages'!N33)</f>
        <v xml:space="preserve"> </v>
      </c>
      <c r="AF33" s="92" t="str">
        <f>IF(SUM('2008AllExports'!O33:O33)=0," ",'2008AllExports'!AF33*'2008IllegalPercentages'!O33)</f>
        <v xml:space="preserve"> </v>
      </c>
      <c r="AG33" s="92" t="str">
        <f>IF(SUM('2008AllExports'!P33:P33)=0," ",'2008AllExports'!AG33*'2008IllegalPercentages'!P33)</f>
        <v xml:space="preserve"> </v>
      </c>
      <c r="AH33" s="93">
        <f t="shared" si="1"/>
        <v>0</v>
      </c>
    </row>
    <row r="34" spans="1:34" ht="13">
      <c r="A34" t="s">
        <v>27</v>
      </c>
      <c r="B34" s="89" t="str">
        <f>IF(SUM('2008AllExports'!B34:B34)=0," ",'2008AllExports'!B34*'2008IllegalPercentages'!B34)</f>
        <v xml:space="preserve"> </v>
      </c>
      <c r="C34" s="89" t="str">
        <f>IF(SUM('2008AllExports'!C34:C34)=0," ",'2008AllExports'!C34*'2008IllegalPercentages'!C34)</f>
        <v xml:space="preserve"> </v>
      </c>
      <c r="D34" s="89" t="str">
        <f>IF(SUM('2008AllExports'!D34:D34)=0," ",'2008AllExports'!D34*'2008IllegalPercentages'!D34)</f>
        <v xml:space="preserve"> </v>
      </c>
      <c r="E34" s="89" t="str">
        <f>IF(SUM('2008AllExports'!E34:E34)=0," ",'2008AllExports'!E34*'2008IllegalPercentages'!E34)</f>
        <v xml:space="preserve"> </v>
      </c>
      <c r="F34" s="90" t="str">
        <f>IF(SUM('2008AllExports'!F34:F34)=0," ",'2008AllExports'!F34*'2008IllegalPercentages'!F34)</f>
        <v xml:space="preserve"> </v>
      </c>
      <c r="G34" s="90" t="str">
        <f>IF(SUM('2008AllExports'!G34:G34)=0," ",'2008AllExports'!G34*'2008IllegalPercentages'!G34)</f>
        <v xml:space="preserve"> </v>
      </c>
      <c r="H34" s="90" t="str">
        <f>IF(SUM('2008AllExports'!H34:H34)=0," ",'2008AllExports'!H34*'2008IllegalPercentages'!H34)</f>
        <v xml:space="preserve"> </v>
      </c>
      <c r="I34" s="90" t="str">
        <f>IF(SUM('2008AllExports'!I34:I34)=0," ",'2008AllExports'!I34*'2008IllegalPercentages'!I34)</f>
        <v xml:space="preserve"> </v>
      </c>
      <c r="J34" s="90" t="str">
        <f>IF(SUM('2008AllExports'!J34:J34)=0," ",'2008AllExports'!J34*'2008IllegalPercentages'!J34)</f>
        <v xml:space="preserve"> </v>
      </c>
      <c r="K34" s="90" t="str">
        <f>IF(SUM('2008AllExports'!K34:K34)=0," ",'2008AllExports'!K34*'2008IllegalPercentages'!K34)</f>
        <v xml:space="preserve"> </v>
      </c>
      <c r="L34" s="90" t="str">
        <f>IF(SUM('2008AllExports'!L34:L34)=0," ",'2008AllExports'!L34*'2008IllegalPercentages'!L34)</f>
        <v xml:space="preserve"> </v>
      </c>
      <c r="N34" s="90" t="str">
        <f>IF(SUM('2008AllExports'!N34:N34)=0," ",'2008AllExports'!N34*'2008IllegalPercentages'!N34)</f>
        <v xml:space="preserve"> </v>
      </c>
      <c r="O34" s="90" t="str">
        <f>IF(SUM('2008AllExports'!O34:O34)=0," ",'2008AllExports'!O34*'2008IllegalPercentages'!O34)</f>
        <v xml:space="preserve"> </v>
      </c>
      <c r="P34" s="90" t="str">
        <f>IF(SUM('2008AllExports'!P34:P34)=0," ",'2008AllExports'!P34*'2008IllegalPercentages'!P34)</f>
        <v xml:space="preserve"> </v>
      </c>
      <c r="Q34" s="91">
        <f t="shared" si="0"/>
        <v>0</v>
      </c>
      <c r="S34" s="92" t="str">
        <f>IF(SUM('2008AllExports'!B34:B34)=0," ",'2008AllExports'!S34*'2008IllegalPercentages'!B34)</f>
        <v xml:space="preserve"> </v>
      </c>
      <c r="T34" s="92" t="str">
        <f>IF(SUM('2008AllExports'!C34:C34)=0," ",'2008AllExports'!T34*'2008IllegalPercentages'!C34)</f>
        <v xml:space="preserve"> </v>
      </c>
      <c r="U34" s="92" t="str">
        <f>IF(SUM('2008AllExports'!D34:D34)=0," ",'2008AllExports'!U34*'2008IllegalPercentages'!D34)</f>
        <v xml:space="preserve"> </v>
      </c>
      <c r="V34" s="92" t="str">
        <f>IF(SUM('2008AllExports'!E34:E34)=0," ",'2008AllExports'!V34*'2008IllegalPercentages'!E34)</f>
        <v xml:space="preserve"> </v>
      </c>
      <c r="W34" s="92" t="str">
        <f>IF(SUM('2008AllExports'!F34:F34)=0," ",'2008AllExports'!W34*'2008IllegalPercentages'!F34)</f>
        <v xml:space="preserve"> </v>
      </c>
      <c r="X34" s="92" t="str">
        <f>IF(SUM('2008AllExports'!G34:G34)=0," ",'2008AllExports'!X34*'2008IllegalPercentages'!G34)</f>
        <v xml:space="preserve"> </v>
      </c>
      <c r="Y34" s="92" t="str">
        <f>IF(SUM('2008AllExports'!H34:H34)=0," ",'2008AllExports'!Y34*'2008IllegalPercentages'!H34)</f>
        <v xml:space="preserve"> </v>
      </c>
      <c r="Z34" s="92" t="str">
        <f>IF(SUM('2008AllExports'!I34:I34)=0," ",'2008AllExports'!Z34*'2008IllegalPercentages'!I34)</f>
        <v xml:space="preserve"> </v>
      </c>
      <c r="AA34" s="92" t="str">
        <f>IF(SUM('2008AllExports'!J34:J34)=0," ",'2008AllExports'!AA34*'2008IllegalPercentages'!J34)</f>
        <v xml:space="preserve"> </v>
      </c>
      <c r="AB34" s="92" t="str">
        <f>IF(SUM('2008AllExports'!K34:K34)=0," ",'2008AllExports'!AB34*'2008IllegalPercentages'!K34)</f>
        <v xml:space="preserve"> </v>
      </c>
      <c r="AC34" s="92" t="str">
        <f>IF(SUM('2008AllExports'!L34:L34)=0," ",'2008AllExports'!AC34*'2008IllegalPercentages'!L34)</f>
        <v xml:space="preserve"> </v>
      </c>
      <c r="AE34" s="92" t="str">
        <f>IF(SUM('2008AllExports'!N34:N34)=0," ",'2008AllExports'!AE34*'2008IllegalPercentages'!N34)</f>
        <v xml:space="preserve"> </v>
      </c>
      <c r="AF34" s="92" t="str">
        <f>IF(SUM('2008AllExports'!O34:O34)=0," ",'2008AllExports'!AF34*'2008IllegalPercentages'!O34)</f>
        <v xml:space="preserve"> </v>
      </c>
      <c r="AG34" s="92" t="str">
        <f>IF(SUM('2008AllExports'!P34:P34)=0," ",'2008AllExports'!AG34*'2008IllegalPercentages'!P34)</f>
        <v xml:space="preserve"> </v>
      </c>
      <c r="AH34" s="93">
        <f t="shared" si="1"/>
        <v>0</v>
      </c>
    </row>
    <row r="35" spans="1:34" ht="13">
      <c r="A35" t="s">
        <v>72</v>
      </c>
      <c r="B35" s="89" t="str">
        <f>IF(SUM('2008AllExports'!B35:B35)=0," ",'2008AllExports'!B35*'2008IllegalPercentages'!B35)</f>
        <v xml:space="preserve"> </v>
      </c>
      <c r="C35" s="89" t="str">
        <f>IF(SUM('2008AllExports'!C35:C35)=0," ",'2008AllExports'!C35*'2008IllegalPercentages'!C35)</f>
        <v xml:space="preserve"> </v>
      </c>
      <c r="D35" s="89" t="str">
        <f>IF(SUM('2008AllExports'!D35:D35)=0," ",'2008AllExports'!D35*'2008IllegalPercentages'!D35)</f>
        <v xml:space="preserve"> </v>
      </c>
      <c r="E35" s="89" t="str">
        <f>IF(SUM('2008AllExports'!E35:E35)=0," ",'2008AllExports'!E35*'2008IllegalPercentages'!E35)</f>
        <v xml:space="preserve"> </v>
      </c>
      <c r="F35" s="90" t="str">
        <f>IF(SUM('2008AllExports'!F35:F35)=0," ",'2008AllExports'!F35*'2008IllegalPercentages'!F35)</f>
        <v xml:space="preserve"> </v>
      </c>
      <c r="G35" s="90" t="str">
        <f>IF(SUM('2008AllExports'!G35:G35)=0," ",'2008AllExports'!G35*'2008IllegalPercentages'!G35)</f>
        <v xml:space="preserve"> </v>
      </c>
      <c r="H35" s="90" t="str">
        <f>IF(SUM('2008AllExports'!H35:H35)=0," ",'2008AllExports'!H35*'2008IllegalPercentages'!H35)</f>
        <v xml:space="preserve"> </v>
      </c>
      <c r="I35" s="90" t="str">
        <f>IF(SUM('2008AllExports'!I35:I35)=0," ",'2008AllExports'!I35*'2008IllegalPercentages'!I35)</f>
        <v xml:space="preserve"> </v>
      </c>
      <c r="J35" s="90" t="str">
        <f>IF(SUM('2008AllExports'!J35:J35)=0," ",'2008AllExports'!J35*'2008IllegalPercentages'!J35)</f>
        <v xml:space="preserve"> </v>
      </c>
      <c r="K35" s="90" t="str">
        <f>IF(SUM('2008AllExports'!K35:K35)=0," ",'2008AllExports'!K35*'2008IllegalPercentages'!K35)</f>
        <v xml:space="preserve"> </v>
      </c>
      <c r="L35" s="90" t="str">
        <f>IF(SUM('2008AllExports'!L35:L35)=0," ",'2008AllExports'!L35*'2008IllegalPercentages'!L35)</f>
        <v xml:space="preserve"> </v>
      </c>
      <c r="N35" s="90" t="str">
        <f>IF(SUM('2008AllExports'!N35:N35)=0," ",'2008AllExports'!N35*'2008IllegalPercentages'!N35)</f>
        <v xml:space="preserve"> </v>
      </c>
      <c r="O35" s="90" t="str">
        <f>IF(SUM('2008AllExports'!O35:O35)=0," ",'2008AllExports'!O35*'2008IllegalPercentages'!O35)</f>
        <v xml:space="preserve"> </v>
      </c>
      <c r="P35" s="90" t="str">
        <f>IF(SUM('2008AllExports'!P35:P35)=0," ",'2008AllExports'!P35*'2008IllegalPercentages'!P35)</f>
        <v xml:space="preserve"> </v>
      </c>
      <c r="Q35" s="91">
        <f t="shared" si="0"/>
        <v>0</v>
      </c>
      <c r="S35" s="92" t="str">
        <f>IF(SUM('2008AllExports'!B35:B35)=0," ",'2008AllExports'!S35*'2008IllegalPercentages'!B35)</f>
        <v xml:space="preserve"> </v>
      </c>
      <c r="T35" s="92" t="str">
        <f>IF(SUM('2008AllExports'!C35:C35)=0," ",'2008AllExports'!T35*'2008IllegalPercentages'!C35)</f>
        <v xml:space="preserve"> </v>
      </c>
      <c r="U35" s="92" t="str">
        <f>IF(SUM('2008AllExports'!D35:D35)=0," ",'2008AllExports'!U35*'2008IllegalPercentages'!D35)</f>
        <v xml:space="preserve"> </v>
      </c>
      <c r="V35" s="92" t="str">
        <f>IF(SUM('2008AllExports'!E35:E35)=0," ",'2008AllExports'!V35*'2008IllegalPercentages'!E35)</f>
        <v xml:space="preserve"> </v>
      </c>
      <c r="W35" s="92" t="str">
        <f>IF(SUM('2008AllExports'!F35:F35)=0," ",'2008AllExports'!W35*'2008IllegalPercentages'!F35)</f>
        <v xml:space="preserve"> </v>
      </c>
      <c r="X35" s="92" t="str">
        <f>IF(SUM('2008AllExports'!G35:G35)=0," ",'2008AllExports'!X35*'2008IllegalPercentages'!G35)</f>
        <v xml:space="preserve"> </v>
      </c>
      <c r="Y35" s="92" t="str">
        <f>IF(SUM('2008AllExports'!H35:H35)=0," ",'2008AllExports'!Y35*'2008IllegalPercentages'!H35)</f>
        <v xml:space="preserve"> </v>
      </c>
      <c r="Z35" s="92" t="str">
        <f>IF(SUM('2008AllExports'!I35:I35)=0," ",'2008AllExports'!Z35*'2008IllegalPercentages'!I35)</f>
        <v xml:space="preserve"> </v>
      </c>
      <c r="AA35" s="92" t="str">
        <f>IF(SUM('2008AllExports'!J35:J35)=0," ",'2008AllExports'!AA35*'2008IllegalPercentages'!J35)</f>
        <v xml:space="preserve"> </v>
      </c>
      <c r="AB35" s="92" t="str">
        <f>IF(SUM('2008AllExports'!K35:K35)=0," ",'2008AllExports'!AB35*'2008IllegalPercentages'!K35)</f>
        <v xml:space="preserve"> </v>
      </c>
      <c r="AC35" s="92" t="str">
        <f>IF(SUM('2008AllExports'!L35:L35)=0," ",'2008AllExports'!AC35*'2008IllegalPercentages'!L35)</f>
        <v xml:space="preserve"> </v>
      </c>
      <c r="AE35" s="92" t="str">
        <f>IF(SUM('2008AllExports'!N35:N35)=0," ",'2008AllExports'!AE35*'2008IllegalPercentages'!N35)</f>
        <v xml:space="preserve"> </v>
      </c>
      <c r="AF35" s="92" t="str">
        <f>IF(SUM('2008AllExports'!O35:O35)=0," ",'2008AllExports'!AF35*'2008IllegalPercentages'!O35)</f>
        <v xml:space="preserve"> </v>
      </c>
      <c r="AG35" s="92" t="str">
        <f>IF(SUM('2008AllExports'!P35:P35)=0," ",'2008AllExports'!AG35*'2008IllegalPercentages'!P35)</f>
        <v xml:space="preserve"> </v>
      </c>
      <c r="AH35" s="93">
        <f t="shared" si="1"/>
        <v>0</v>
      </c>
    </row>
    <row r="36" spans="1:34" ht="13">
      <c r="A36" t="s">
        <v>62</v>
      </c>
      <c r="B36" s="89" t="str">
        <f>IF(SUM('2008AllExports'!B36:B36)=0," ",'2008AllExports'!B36*'2008IllegalPercentages'!B36)</f>
        <v xml:space="preserve"> </v>
      </c>
      <c r="C36" s="89" t="str">
        <f>IF(SUM('2008AllExports'!C36:C36)=0," ",'2008AllExports'!C36*'2008IllegalPercentages'!C36)</f>
        <v xml:space="preserve"> </v>
      </c>
      <c r="D36" s="89" t="str">
        <f>IF(SUM('2008AllExports'!D36:D36)=0," ",'2008AllExports'!D36*'2008IllegalPercentages'!D36)</f>
        <v xml:space="preserve"> </v>
      </c>
      <c r="E36" s="89" t="str">
        <f>IF(SUM('2008AllExports'!E36:E36)=0," ",'2008AllExports'!E36*'2008IllegalPercentages'!E36)</f>
        <v xml:space="preserve"> </v>
      </c>
      <c r="F36" s="90" t="str">
        <f>IF(SUM('2008AllExports'!F36:F36)=0," ",'2008AllExports'!F36*'2008IllegalPercentages'!F36)</f>
        <v xml:space="preserve"> </v>
      </c>
      <c r="G36" s="90" t="str">
        <f>IF(SUM('2008AllExports'!G36:G36)=0," ",'2008AllExports'!G36*'2008IllegalPercentages'!G36)</f>
        <v xml:space="preserve"> </v>
      </c>
      <c r="H36" s="90" t="str">
        <f>IF(SUM('2008AllExports'!H36:H36)=0," ",'2008AllExports'!H36*'2008IllegalPercentages'!H36)</f>
        <v xml:space="preserve"> </v>
      </c>
      <c r="I36" s="90" t="str">
        <f>IF(SUM('2008AllExports'!I36:I36)=0," ",'2008AllExports'!I36*'2008IllegalPercentages'!I36)</f>
        <v xml:space="preserve"> </v>
      </c>
      <c r="J36" s="90" t="str">
        <f>IF(SUM('2008AllExports'!J36:J36)=0," ",'2008AllExports'!J36*'2008IllegalPercentages'!J36)</f>
        <v xml:space="preserve"> </v>
      </c>
      <c r="K36" s="90" t="str">
        <f>IF(SUM('2008AllExports'!K36:K36)=0," ",'2008AllExports'!K36*'2008IllegalPercentages'!K36)</f>
        <v xml:space="preserve"> </v>
      </c>
      <c r="L36" s="90" t="str">
        <f>IF(SUM('2008AllExports'!L36:L36)=0," ",'2008AllExports'!L36*'2008IllegalPercentages'!L36)</f>
        <v xml:space="preserve"> </v>
      </c>
      <c r="N36" s="90" t="str">
        <f>IF(SUM('2008AllExports'!N36:N36)=0," ",'2008AllExports'!N36*'2008IllegalPercentages'!N36)</f>
        <v xml:space="preserve"> </v>
      </c>
      <c r="O36" s="90" t="str">
        <f>IF(SUM('2008AllExports'!O36:O36)=0," ",'2008AllExports'!O36*'2008IllegalPercentages'!O36)</f>
        <v xml:space="preserve"> </v>
      </c>
      <c r="P36" s="90" t="str">
        <f>IF(SUM('2008AllExports'!P36:P36)=0," ",'2008AllExports'!P36*'2008IllegalPercentages'!P36)</f>
        <v xml:space="preserve"> </v>
      </c>
      <c r="Q36" s="91">
        <f t="shared" si="0"/>
        <v>0</v>
      </c>
      <c r="S36" s="92" t="str">
        <f>IF(SUM('2008AllExports'!B36:B36)=0," ",'2008AllExports'!S36*'2008IllegalPercentages'!B36)</f>
        <v xml:space="preserve"> </v>
      </c>
      <c r="T36" s="92" t="str">
        <f>IF(SUM('2008AllExports'!C36:C36)=0," ",'2008AllExports'!T36*'2008IllegalPercentages'!C36)</f>
        <v xml:space="preserve"> </v>
      </c>
      <c r="U36" s="92" t="str">
        <f>IF(SUM('2008AllExports'!D36:D36)=0," ",'2008AllExports'!U36*'2008IllegalPercentages'!D36)</f>
        <v xml:space="preserve"> </v>
      </c>
      <c r="V36" s="92" t="str">
        <f>IF(SUM('2008AllExports'!E36:E36)=0," ",'2008AllExports'!V36*'2008IllegalPercentages'!E36)</f>
        <v xml:space="preserve"> </v>
      </c>
      <c r="W36" s="92" t="str">
        <f>IF(SUM('2008AllExports'!F36:F36)=0," ",'2008AllExports'!W36*'2008IllegalPercentages'!F36)</f>
        <v xml:space="preserve"> </v>
      </c>
      <c r="X36" s="92" t="str">
        <f>IF(SUM('2008AllExports'!G36:G36)=0," ",'2008AllExports'!X36*'2008IllegalPercentages'!G36)</f>
        <v xml:space="preserve"> </v>
      </c>
      <c r="Y36" s="92" t="str">
        <f>IF(SUM('2008AllExports'!H36:H36)=0," ",'2008AllExports'!Y36*'2008IllegalPercentages'!H36)</f>
        <v xml:space="preserve"> </v>
      </c>
      <c r="Z36" s="92" t="str">
        <f>IF(SUM('2008AllExports'!I36:I36)=0," ",'2008AllExports'!Z36*'2008IllegalPercentages'!I36)</f>
        <v xml:space="preserve"> </v>
      </c>
      <c r="AA36" s="92" t="str">
        <f>IF(SUM('2008AllExports'!J36:J36)=0," ",'2008AllExports'!AA36*'2008IllegalPercentages'!J36)</f>
        <v xml:space="preserve"> </v>
      </c>
      <c r="AB36" s="92" t="str">
        <f>IF(SUM('2008AllExports'!K36:K36)=0," ",'2008AllExports'!AB36*'2008IllegalPercentages'!K36)</f>
        <v xml:space="preserve"> </v>
      </c>
      <c r="AC36" s="92" t="str">
        <f>IF(SUM('2008AllExports'!L36:L36)=0," ",'2008AllExports'!AC36*'2008IllegalPercentages'!L36)</f>
        <v xml:space="preserve"> </v>
      </c>
      <c r="AE36" s="92" t="str">
        <f>IF(SUM('2008AllExports'!N36:N36)=0," ",'2008AllExports'!AE36*'2008IllegalPercentages'!N36)</f>
        <v xml:space="preserve"> </v>
      </c>
      <c r="AF36" s="92" t="str">
        <f>IF(SUM('2008AllExports'!O36:O36)=0," ",'2008AllExports'!AF36*'2008IllegalPercentages'!O36)</f>
        <v xml:space="preserve"> </v>
      </c>
      <c r="AG36" s="92" t="str">
        <f>IF(SUM('2008AllExports'!P36:P36)=0," ",'2008AllExports'!AG36*'2008IllegalPercentages'!P36)</f>
        <v xml:space="preserve"> </v>
      </c>
      <c r="AH36" s="93">
        <f t="shared" si="1"/>
        <v>0</v>
      </c>
    </row>
    <row r="37" spans="1:34" ht="13">
      <c r="A37" t="s">
        <v>6</v>
      </c>
      <c r="B37" s="89">
        <f>IF(SUM('2008AllExports'!B37:B37)=0," ",'2008AllExports'!B37*'2008IllegalPercentages'!B37)</f>
        <v>1.8351869059999998E-2</v>
      </c>
      <c r="C37" s="89" t="str">
        <f>IF(SUM('2008AllExports'!C37:C37)=0," ",'2008AllExports'!C37*'2008IllegalPercentages'!C37)</f>
        <v xml:space="preserve"> </v>
      </c>
      <c r="D37" s="89" t="str">
        <f>IF(SUM('2008AllExports'!D37:D37)=0," ",'2008AllExports'!D37*'2008IllegalPercentages'!D37)</f>
        <v xml:space="preserve"> </v>
      </c>
      <c r="E37" s="89" t="str">
        <f>IF(SUM('2008AllExports'!E37:E37)=0," ",'2008AllExports'!E37*'2008IllegalPercentages'!E37)</f>
        <v xml:space="preserve"> </v>
      </c>
      <c r="F37" s="90" t="str">
        <f>IF(SUM('2008AllExports'!F37:F37)=0," ",'2008AllExports'!F37*'2008IllegalPercentages'!F37)</f>
        <v xml:space="preserve"> </v>
      </c>
      <c r="G37" s="90" t="str">
        <f>IF(SUM('2008AllExports'!G37:G37)=0," ",'2008AllExports'!G37*'2008IllegalPercentages'!G37)</f>
        <v xml:space="preserve"> </v>
      </c>
      <c r="H37" s="90" t="str">
        <f>IF(SUM('2008AllExports'!H37:H37)=0," ",'2008AllExports'!H37*'2008IllegalPercentages'!H37)</f>
        <v xml:space="preserve"> </v>
      </c>
      <c r="I37" s="90" t="str">
        <f>IF(SUM('2008AllExports'!I37:I37)=0," ",'2008AllExports'!I37*'2008IllegalPercentages'!I37)</f>
        <v xml:space="preserve"> </v>
      </c>
      <c r="J37" s="90" t="str">
        <f>IF(SUM('2008AllExports'!J37:J37)=0," ",'2008AllExports'!J37*'2008IllegalPercentages'!J37)</f>
        <v xml:space="preserve"> </v>
      </c>
      <c r="K37" s="90" t="str">
        <f>IF(SUM('2008AllExports'!K37:K37)=0," ",'2008AllExports'!K37*'2008IllegalPercentages'!K37)</f>
        <v xml:space="preserve"> </v>
      </c>
      <c r="L37" s="90" t="str">
        <f>IF(SUM('2008AllExports'!L37:L37)=0," ",'2008AllExports'!L37*'2008IllegalPercentages'!L37)</f>
        <v xml:space="preserve"> </v>
      </c>
      <c r="N37" s="90" t="str">
        <f>IF(SUM('2008AllExports'!N37:N37)=0," ",'2008AllExports'!N37*'2008IllegalPercentages'!N37)</f>
        <v xml:space="preserve"> </v>
      </c>
      <c r="O37" s="90" t="str">
        <f>IF(SUM('2008AllExports'!O37:O37)=0," ",'2008AllExports'!O37*'2008IllegalPercentages'!O37)</f>
        <v xml:space="preserve"> </v>
      </c>
      <c r="P37" s="90" t="str">
        <f>IF(SUM('2008AllExports'!P37:P37)=0," ",'2008AllExports'!P37*'2008IllegalPercentages'!P37)</f>
        <v xml:space="preserve"> </v>
      </c>
      <c r="Q37" s="91">
        <f t="shared" si="0"/>
        <v>1.8351869059999998E-2</v>
      </c>
      <c r="S37" s="92">
        <f>IF(SUM('2008AllExports'!B37:B37)=0," ",'2008AllExports'!S37*'2008IllegalPercentages'!B37)</f>
        <v>3.3685503999999993</v>
      </c>
      <c r="T37" s="92" t="str">
        <f>IF(SUM('2008AllExports'!C37:C37)=0," ",'2008AllExports'!T37*'2008IllegalPercentages'!C37)</f>
        <v xml:space="preserve"> </v>
      </c>
      <c r="U37" s="92" t="str">
        <f>IF(SUM('2008AllExports'!D37:D37)=0," ",'2008AllExports'!U37*'2008IllegalPercentages'!D37)</f>
        <v xml:space="preserve"> </v>
      </c>
      <c r="V37" s="92" t="str">
        <f>IF(SUM('2008AllExports'!E37:E37)=0," ",'2008AllExports'!V37*'2008IllegalPercentages'!E37)</f>
        <v xml:space="preserve"> </v>
      </c>
      <c r="W37" s="92" t="str">
        <f>IF(SUM('2008AllExports'!F37:F37)=0," ",'2008AllExports'!W37*'2008IllegalPercentages'!F37)</f>
        <v xml:space="preserve"> </v>
      </c>
      <c r="X37" s="92" t="str">
        <f>IF(SUM('2008AllExports'!G37:G37)=0," ",'2008AllExports'!X37*'2008IllegalPercentages'!G37)</f>
        <v xml:space="preserve"> </v>
      </c>
      <c r="Y37" s="92" t="str">
        <f>IF(SUM('2008AllExports'!H37:H37)=0," ",'2008AllExports'!Y37*'2008IllegalPercentages'!H37)</f>
        <v xml:space="preserve"> </v>
      </c>
      <c r="Z37" s="92" t="str">
        <f>IF(SUM('2008AllExports'!I37:I37)=0," ",'2008AllExports'!Z37*'2008IllegalPercentages'!I37)</f>
        <v xml:space="preserve"> </v>
      </c>
      <c r="AA37" s="92" t="str">
        <f>IF(SUM('2008AllExports'!J37:J37)=0," ",'2008AllExports'!AA37*'2008IllegalPercentages'!J37)</f>
        <v xml:space="preserve"> </v>
      </c>
      <c r="AB37" s="92" t="str">
        <f>IF(SUM('2008AllExports'!K37:K37)=0," ",'2008AllExports'!AB37*'2008IllegalPercentages'!K37)</f>
        <v xml:space="preserve"> </v>
      </c>
      <c r="AC37" s="92" t="str">
        <f>IF(SUM('2008AllExports'!L37:L37)=0," ",'2008AllExports'!AC37*'2008IllegalPercentages'!L37)</f>
        <v xml:space="preserve"> </v>
      </c>
      <c r="AE37" s="92" t="str">
        <f>IF(SUM('2008AllExports'!N37:N37)=0," ",'2008AllExports'!AE37*'2008IllegalPercentages'!N37)</f>
        <v xml:space="preserve"> </v>
      </c>
      <c r="AF37" s="92" t="str">
        <f>IF(SUM('2008AllExports'!O37:O37)=0," ",'2008AllExports'!AF37*'2008IllegalPercentages'!O37)</f>
        <v xml:space="preserve"> </v>
      </c>
      <c r="AG37" s="92" t="str">
        <f>IF(SUM('2008AllExports'!P37:P37)=0," ",'2008AllExports'!AG37*'2008IllegalPercentages'!P37)</f>
        <v xml:space="preserve"> </v>
      </c>
      <c r="AH37" s="93">
        <f t="shared" si="1"/>
        <v>3.3685503999999993</v>
      </c>
    </row>
    <row r="38" spans="1:34" ht="13">
      <c r="A38" t="s">
        <v>41</v>
      </c>
      <c r="B38" s="89" t="str">
        <f>IF(SUM('2008AllExports'!B38:B38)=0," ",'2008AllExports'!B38*'2008IllegalPercentages'!B38)</f>
        <v xml:space="preserve"> </v>
      </c>
      <c r="C38" s="89" t="str">
        <f>IF(SUM('2008AllExports'!C38:C38)=0," ",'2008AllExports'!C38*'2008IllegalPercentages'!C38)</f>
        <v xml:space="preserve"> </v>
      </c>
      <c r="D38" s="89" t="str">
        <f>IF(SUM('2008AllExports'!D38:D38)=0," ",'2008AllExports'!D38*'2008IllegalPercentages'!D38)</f>
        <v xml:space="preserve"> </v>
      </c>
      <c r="E38" s="89" t="str">
        <f>IF(SUM('2008AllExports'!E38:E38)=0," ",'2008AllExports'!E38*'2008IllegalPercentages'!E38)</f>
        <v xml:space="preserve"> </v>
      </c>
      <c r="F38" s="90" t="str">
        <f>IF(SUM('2008AllExports'!F38:F38)=0," ",'2008AllExports'!F38*'2008IllegalPercentages'!F38)</f>
        <v xml:space="preserve"> </v>
      </c>
      <c r="G38" s="90" t="str">
        <f>IF(SUM('2008AllExports'!G38:G38)=0," ",'2008AllExports'!G38*'2008IllegalPercentages'!G38)</f>
        <v xml:space="preserve"> </v>
      </c>
      <c r="H38" s="90" t="str">
        <f>IF(SUM('2008AllExports'!H38:H38)=0," ",'2008AllExports'!H38*'2008IllegalPercentages'!H38)</f>
        <v xml:space="preserve"> </v>
      </c>
      <c r="I38" s="90" t="str">
        <f>IF(SUM('2008AllExports'!I38:I38)=0," ",'2008AllExports'!I38*'2008IllegalPercentages'!I38)</f>
        <v xml:space="preserve"> </v>
      </c>
      <c r="J38" s="90" t="str">
        <f>IF(SUM('2008AllExports'!J38:J38)=0," ",'2008AllExports'!J38*'2008IllegalPercentages'!J38)</f>
        <v xml:space="preserve"> </v>
      </c>
      <c r="K38" s="90" t="str">
        <f>IF(SUM('2008AllExports'!K38:K38)=0," ",'2008AllExports'!K38*'2008IllegalPercentages'!K38)</f>
        <v xml:space="preserve"> </v>
      </c>
      <c r="L38" s="90" t="str">
        <f>IF(SUM('2008AllExports'!L38:L38)=0," ",'2008AllExports'!L38*'2008IllegalPercentages'!L38)</f>
        <v xml:space="preserve"> </v>
      </c>
      <c r="N38" s="90" t="str">
        <f>IF(SUM('2008AllExports'!N38:N38)=0," ",'2008AllExports'!N38*'2008IllegalPercentages'!N38)</f>
        <v xml:space="preserve"> </v>
      </c>
      <c r="O38" s="90" t="str">
        <f>IF(SUM('2008AllExports'!O38:O38)=0," ",'2008AllExports'!O38*'2008IllegalPercentages'!O38)</f>
        <v xml:space="preserve"> </v>
      </c>
      <c r="P38" s="90" t="str">
        <f>IF(SUM('2008AllExports'!P38:P38)=0," ",'2008AllExports'!P38*'2008IllegalPercentages'!P38)</f>
        <v xml:space="preserve"> </v>
      </c>
      <c r="Q38" s="91">
        <f t="shared" si="0"/>
        <v>0</v>
      </c>
      <c r="S38" s="92" t="str">
        <f>IF(SUM('2008AllExports'!B38:B38)=0," ",'2008AllExports'!S38*'2008IllegalPercentages'!B38)</f>
        <v xml:space="preserve"> </v>
      </c>
      <c r="T38" s="92" t="str">
        <f>IF(SUM('2008AllExports'!C38:C38)=0," ",'2008AllExports'!T38*'2008IllegalPercentages'!C38)</f>
        <v xml:space="preserve"> </v>
      </c>
      <c r="U38" s="92" t="str">
        <f>IF(SUM('2008AllExports'!D38:D38)=0," ",'2008AllExports'!U38*'2008IllegalPercentages'!D38)</f>
        <v xml:space="preserve"> </v>
      </c>
      <c r="V38" s="92" t="str">
        <f>IF(SUM('2008AllExports'!E38:E38)=0," ",'2008AllExports'!V38*'2008IllegalPercentages'!E38)</f>
        <v xml:space="preserve"> </v>
      </c>
      <c r="W38" s="92" t="str">
        <f>IF(SUM('2008AllExports'!F38:F38)=0," ",'2008AllExports'!W38*'2008IllegalPercentages'!F38)</f>
        <v xml:space="preserve"> </v>
      </c>
      <c r="X38" s="92" t="str">
        <f>IF(SUM('2008AllExports'!G38:G38)=0," ",'2008AllExports'!X38*'2008IllegalPercentages'!G38)</f>
        <v xml:space="preserve"> </v>
      </c>
      <c r="Y38" s="92" t="str">
        <f>IF(SUM('2008AllExports'!H38:H38)=0," ",'2008AllExports'!Y38*'2008IllegalPercentages'!H38)</f>
        <v xml:space="preserve"> </v>
      </c>
      <c r="Z38" s="92" t="str">
        <f>IF(SUM('2008AllExports'!I38:I38)=0," ",'2008AllExports'!Z38*'2008IllegalPercentages'!I38)</f>
        <v xml:space="preserve"> </v>
      </c>
      <c r="AA38" s="92" t="str">
        <f>IF(SUM('2008AllExports'!J38:J38)=0," ",'2008AllExports'!AA38*'2008IllegalPercentages'!J38)</f>
        <v xml:space="preserve"> </v>
      </c>
      <c r="AB38" s="92" t="str">
        <f>IF(SUM('2008AllExports'!K38:K38)=0," ",'2008AllExports'!AB38*'2008IllegalPercentages'!K38)</f>
        <v xml:space="preserve"> </v>
      </c>
      <c r="AC38" s="92" t="str">
        <f>IF(SUM('2008AllExports'!L38:L38)=0," ",'2008AllExports'!AC38*'2008IllegalPercentages'!L38)</f>
        <v xml:space="preserve"> </v>
      </c>
      <c r="AE38" s="92" t="str">
        <f>IF(SUM('2008AllExports'!N38:N38)=0," ",'2008AllExports'!AE38*'2008IllegalPercentages'!N38)</f>
        <v xml:space="preserve"> </v>
      </c>
      <c r="AF38" s="92" t="str">
        <f>IF(SUM('2008AllExports'!O38:O38)=0," ",'2008AllExports'!AF38*'2008IllegalPercentages'!O38)</f>
        <v xml:space="preserve"> </v>
      </c>
      <c r="AG38" s="92" t="str">
        <f>IF(SUM('2008AllExports'!P38:P38)=0," ",'2008AllExports'!AG38*'2008IllegalPercentages'!P38)</f>
        <v xml:space="preserve"> </v>
      </c>
      <c r="AH38" s="93">
        <f t="shared" si="1"/>
        <v>0</v>
      </c>
    </row>
    <row r="39" spans="1:34" ht="13">
      <c r="A39" t="s">
        <v>57</v>
      </c>
      <c r="B39" s="89" t="str">
        <f>IF(SUM('2008AllExports'!B39:B39)=0," ",'2008AllExports'!B39*'2008IllegalPercentages'!B39)</f>
        <v xml:space="preserve"> </v>
      </c>
      <c r="C39" s="89" t="str">
        <f>IF(SUM('2008AllExports'!C39:C39)=0," ",'2008AllExports'!C39*'2008IllegalPercentages'!C39)</f>
        <v xml:space="preserve"> </v>
      </c>
      <c r="D39" s="89" t="str">
        <f>IF(SUM('2008AllExports'!D39:D39)=0," ",'2008AllExports'!D39*'2008IllegalPercentages'!D39)</f>
        <v xml:space="preserve"> </v>
      </c>
      <c r="E39" s="89" t="str">
        <f>IF(SUM('2008AllExports'!E39:E39)=0," ",'2008AllExports'!E39*'2008IllegalPercentages'!E39)</f>
        <v xml:space="preserve"> </v>
      </c>
      <c r="F39" s="90" t="str">
        <f>IF(SUM('2008AllExports'!F39:F39)=0," ",'2008AllExports'!F39*'2008IllegalPercentages'!F39)</f>
        <v xml:space="preserve"> </v>
      </c>
      <c r="G39" s="90" t="str">
        <f>IF(SUM('2008AllExports'!G39:G39)=0," ",'2008AllExports'!G39*'2008IllegalPercentages'!G39)</f>
        <v xml:space="preserve"> </v>
      </c>
      <c r="H39" s="90" t="str">
        <f>IF(SUM('2008AllExports'!H39:H39)=0," ",'2008AllExports'!H39*'2008IllegalPercentages'!H39)</f>
        <v xml:space="preserve"> </v>
      </c>
      <c r="I39" s="90" t="str">
        <f>IF(SUM('2008AllExports'!I39:I39)=0," ",'2008AllExports'!I39*'2008IllegalPercentages'!I39)</f>
        <v xml:space="preserve"> </v>
      </c>
      <c r="J39" s="90" t="str">
        <f>IF(SUM('2008AllExports'!J39:J39)=0," ",'2008AllExports'!J39*'2008IllegalPercentages'!J39)</f>
        <v xml:space="preserve"> </v>
      </c>
      <c r="K39" s="90" t="str">
        <f>IF(SUM('2008AllExports'!K39:K39)=0," ",'2008AllExports'!K39*'2008IllegalPercentages'!K39)</f>
        <v xml:space="preserve"> </v>
      </c>
      <c r="L39" s="90" t="str">
        <f>IF(SUM('2008AllExports'!L39:L39)=0," ",'2008AllExports'!L39*'2008IllegalPercentages'!L39)</f>
        <v xml:space="preserve"> </v>
      </c>
      <c r="N39" s="90" t="str">
        <f>IF(SUM('2008AllExports'!N39:N39)=0," ",'2008AllExports'!N39*'2008IllegalPercentages'!N39)</f>
        <v xml:space="preserve"> </v>
      </c>
      <c r="O39" s="90" t="str">
        <f>IF(SUM('2008AllExports'!O39:O39)=0," ",'2008AllExports'!O39*'2008IllegalPercentages'!O39)</f>
        <v xml:space="preserve"> </v>
      </c>
      <c r="P39" s="90" t="str">
        <f>IF(SUM('2008AllExports'!P39:P39)=0," ",'2008AllExports'!P39*'2008IllegalPercentages'!P39)</f>
        <v xml:space="preserve"> </v>
      </c>
      <c r="Q39" s="91">
        <f t="shared" si="0"/>
        <v>0</v>
      </c>
      <c r="S39" s="92" t="str">
        <f>IF(SUM('2008AllExports'!B39:B39)=0," ",'2008AllExports'!S39*'2008IllegalPercentages'!B39)</f>
        <v xml:space="preserve"> </v>
      </c>
      <c r="T39" s="92" t="str">
        <f>IF(SUM('2008AllExports'!C39:C39)=0," ",'2008AllExports'!T39*'2008IllegalPercentages'!C39)</f>
        <v xml:space="preserve"> </v>
      </c>
      <c r="U39" s="92" t="str">
        <f>IF(SUM('2008AllExports'!D39:D39)=0," ",'2008AllExports'!U39*'2008IllegalPercentages'!D39)</f>
        <v xml:space="preserve"> </v>
      </c>
      <c r="V39" s="92" t="str">
        <f>IF(SUM('2008AllExports'!E39:E39)=0," ",'2008AllExports'!V39*'2008IllegalPercentages'!E39)</f>
        <v xml:space="preserve"> </v>
      </c>
      <c r="W39" s="92" t="str">
        <f>IF(SUM('2008AllExports'!F39:F39)=0," ",'2008AllExports'!W39*'2008IllegalPercentages'!F39)</f>
        <v xml:space="preserve"> </v>
      </c>
      <c r="X39" s="92" t="str">
        <f>IF(SUM('2008AllExports'!G39:G39)=0," ",'2008AllExports'!X39*'2008IllegalPercentages'!G39)</f>
        <v xml:space="preserve"> </v>
      </c>
      <c r="Y39" s="92" t="str">
        <f>IF(SUM('2008AllExports'!H39:H39)=0," ",'2008AllExports'!Y39*'2008IllegalPercentages'!H39)</f>
        <v xml:space="preserve"> </v>
      </c>
      <c r="Z39" s="92" t="str">
        <f>IF(SUM('2008AllExports'!I39:I39)=0," ",'2008AllExports'!Z39*'2008IllegalPercentages'!I39)</f>
        <v xml:space="preserve"> </v>
      </c>
      <c r="AA39" s="92" t="str">
        <f>IF(SUM('2008AllExports'!J39:J39)=0," ",'2008AllExports'!AA39*'2008IllegalPercentages'!J39)</f>
        <v xml:space="preserve"> </v>
      </c>
      <c r="AB39" s="92" t="str">
        <f>IF(SUM('2008AllExports'!K39:K39)=0," ",'2008AllExports'!AB39*'2008IllegalPercentages'!K39)</f>
        <v xml:space="preserve"> </v>
      </c>
      <c r="AC39" s="92" t="str">
        <f>IF(SUM('2008AllExports'!L39:L39)=0," ",'2008AllExports'!AC39*'2008IllegalPercentages'!L39)</f>
        <v xml:space="preserve"> </v>
      </c>
      <c r="AE39" s="92" t="str">
        <f>IF(SUM('2008AllExports'!N39:N39)=0," ",'2008AllExports'!AE39*'2008IllegalPercentages'!N39)</f>
        <v xml:space="preserve"> </v>
      </c>
      <c r="AF39" s="92" t="str">
        <f>IF(SUM('2008AllExports'!O39:O39)=0," ",'2008AllExports'!AF39*'2008IllegalPercentages'!O39)</f>
        <v xml:space="preserve"> </v>
      </c>
      <c r="AG39" s="92" t="str">
        <f>IF(SUM('2008AllExports'!P39:P39)=0," ",'2008AllExports'!AG39*'2008IllegalPercentages'!P39)</f>
        <v xml:space="preserve"> </v>
      </c>
      <c r="AH39" s="93">
        <f t="shared" si="1"/>
        <v>0</v>
      </c>
    </row>
    <row r="40" spans="1:34" ht="13">
      <c r="A40" t="s">
        <v>61</v>
      </c>
      <c r="B40" s="89" t="str">
        <f>IF(SUM('2008AllExports'!B40:B40)=0," ",'2008AllExports'!B40*'2008IllegalPercentages'!B40)</f>
        <v xml:space="preserve"> </v>
      </c>
      <c r="C40" s="89" t="str">
        <f>IF(SUM('2008AllExports'!C40:C40)=0," ",'2008AllExports'!C40*'2008IllegalPercentages'!C40)</f>
        <v xml:space="preserve"> </v>
      </c>
      <c r="D40" s="89" t="str">
        <f>IF(SUM('2008AllExports'!D40:D40)=0," ",'2008AllExports'!D40*'2008IllegalPercentages'!D40)</f>
        <v xml:space="preserve"> </v>
      </c>
      <c r="E40" s="89" t="str">
        <f>IF(SUM('2008AllExports'!E40:E40)=0," ",'2008AllExports'!E40*'2008IllegalPercentages'!E40)</f>
        <v xml:space="preserve"> </v>
      </c>
      <c r="F40" s="90" t="str">
        <f>IF(SUM('2008AllExports'!F40:F40)=0," ",'2008AllExports'!F40*'2008IllegalPercentages'!F40)</f>
        <v xml:space="preserve"> </v>
      </c>
      <c r="G40" s="90" t="str">
        <f>IF(SUM('2008AllExports'!G40:G40)=0," ",'2008AllExports'!G40*'2008IllegalPercentages'!G40)</f>
        <v xml:space="preserve"> </v>
      </c>
      <c r="H40" s="90" t="str">
        <f>IF(SUM('2008AllExports'!H40:H40)=0," ",'2008AllExports'!H40*'2008IllegalPercentages'!H40)</f>
        <v xml:space="preserve"> </v>
      </c>
      <c r="I40" s="90" t="str">
        <f>IF(SUM('2008AllExports'!I40:I40)=0," ",'2008AllExports'!I40*'2008IllegalPercentages'!I40)</f>
        <v xml:space="preserve"> </v>
      </c>
      <c r="J40" s="90" t="str">
        <f>IF(SUM('2008AllExports'!J40:J40)=0," ",'2008AllExports'!J40*'2008IllegalPercentages'!J40)</f>
        <v xml:space="preserve"> </v>
      </c>
      <c r="K40" s="90" t="str">
        <f>IF(SUM('2008AllExports'!K40:K40)=0," ",'2008AllExports'!K40*'2008IllegalPercentages'!K40)</f>
        <v xml:space="preserve"> </v>
      </c>
      <c r="L40" s="90" t="str">
        <f>IF(SUM('2008AllExports'!L40:L40)=0," ",'2008AllExports'!L40*'2008IllegalPercentages'!L40)</f>
        <v xml:space="preserve"> </v>
      </c>
      <c r="N40" s="90" t="str">
        <f>IF(SUM('2008AllExports'!N40:N40)=0," ",'2008AllExports'!N40*'2008IllegalPercentages'!N40)</f>
        <v xml:space="preserve"> </v>
      </c>
      <c r="O40" s="90" t="str">
        <f>IF(SUM('2008AllExports'!O40:O40)=0," ",'2008AllExports'!O40*'2008IllegalPercentages'!O40)</f>
        <v xml:space="preserve"> </v>
      </c>
      <c r="P40" s="90" t="str">
        <f>IF(SUM('2008AllExports'!P40:P40)=0," ",'2008AllExports'!P40*'2008IllegalPercentages'!P40)</f>
        <v xml:space="preserve"> </v>
      </c>
      <c r="Q40" s="91">
        <f t="shared" si="0"/>
        <v>0</v>
      </c>
      <c r="S40" s="92" t="str">
        <f>IF(SUM('2008AllExports'!B40:B40)=0," ",'2008AllExports'!S40*'2008IllegalPercentages'!B40)</f>
        <v xml:space="preserve"> </v>
      </c>
      <c r="T40" s="92" t="str">
        <f>IF(SUM('2008AllExports'!C40:C40)=0," ",'2008AllExports'!T40*'2008IllegalPercentages'!C40)</f>
        <v xml:space="preserve"> </v>
      </c>
      <c r="U40" s="92" t="str">
        <f>IF(SUM('2008AllExports'!D40:D40)=0," ",'2008AllExports'!U40*'2008IllegalPercentages'!D40)</f>
        <v xml:space="preserve"> </v>
      </c>
      <c r="V40" s="92" t="str">
        <f>IF(SUM('2008AllExports'!E40:E40)=0," ",'2008AllExports'!V40*'2008IllegalPercentages'!E40)</f>
        <v xml:space="preserve"> </v>
      </c>
      <c r="W40" s="92" t="str">
        <f>IF(SUM('2008AllExports'!F40:F40)=0," ",'2008AllExports'!W40*'2008IllegalPercentages'!F40)</f>
        <v xml:space="preserve"> </v>
      </c>
      <c r="X40" s="92" t="str">
        <f>IF(SUM('2008AllExports'!G40:G40)=0," ",'2008AllExports'!X40*'2008IllegalPercentages'!G40)</f>
        <v xml:space="preserve"> </v>
      </c>
      <c r="Y40" s="92" t="str">
        <f>IF(SUM('2008AllExports'!H40:H40)=0," ",'2008AllExports'!Y40*'2008IllegalPercentages'!H40)</f>
        <v xml:space="preserve"> </v>
      </c>
      <c r="Z40" s="92" t="str">
        <f>IF(SUM('2008AllExports'!I40:I40)=0," ",'2008AllExports'!Z40*'2008IllegalPercentages'!I40)</f>
        <v xml:space="preserve"> </v>
      </c>
      <c r="AA40" s="92" t="str">
        <f>IF(SUM('2008AllExports'!J40:J40)=0," ",'2008AllExports'!AA40*'2008IllegalPercentages'!J40)</f>
        <v xml:space="preserve"> </v>
      </c>
      <c r="AB40" s="92" t="str">
        <f>IF(SUM('2008AllExports'!K40:K40)=0," ",'2008AllExports'!AB40*'2008IllegalPercentages'!K40)</f>
        <v xml:space="preserve"> </v>
      </c>
      <c r="AC40" s="92" t="str">
        <f>IF(SUM('2008AllExports'!L40:L40)=0," ",'2008AllExports'!AC40*'2008IllegalPercentages'!L40)</f>
        <v xml:space="preserve"> </v>
      </c>
      <c r="AE40" s="92" t="str">
        <f>IF(SUM('2008AllExports'!N40:N40)=0," ",'2008AllExports'!AE40*'2008IllegalPercentages'!N40)</f>
        <v xml:space="preserve"> </v>
      </c>
      <c r="AF40" s="92" t="str">
        <f>IF(SUM('2008AllExports'!O40:O40)=0," ",'2008AllExports'!AF40*'2008IllegalPercentages'!O40)</f>
        <v xml:space="preserve"> </v>
      </c>
      <c r="AG40" s="92" t="str">
        <f>IF(SUM('2008AllExports'!P40:P40)=0," ",'2008AllExports'!AG40*'2008IllegalPercentages'!P40)</f>
        <v xml:space="preserve"> </v>
      </c>
      <c r="AH40" s="93">
        <f t="shared" si="1"/>
        <v>0</v>
      </c>
    </row>
    <row r="41" spans="1:34" ht="13">
      <c r="A41" t="s">
        <v>59</v>
      </c>
      <c r="B41" s="89" t="str">
        <f>IF(SUM('2008AllExports'!B41:B41)=0," ",'2008AllExports'!B41*'2008IllegalPercentages'!B41)</f>
        <v xml:space="preserve"> </v>
      </c>
      <c r="C41" s="89">
        <f>IF(SUM('2008AllExports'!C41:C41)=0," ",'2008AllExports'!C41*'2008IllegalPercentages'!C41)</f>
        <v>4.0284624525600006E-2</v>
      </c>
      <c r="D41" s="89">
        <f>IF(SUM('2008AllExports'!D41:D41)=0," ",'2008AllExports'!D41*'2008IllegalPercentages'!D41)</f>
        <v>2.8310699200000001E-3</v>
      </c>
      <c r="E41" s="89" t="str">
        <f>IF(SUM('2008AllExports'!E41:E41)=0," ",'2008AllExports'!E41*'2008IllegalPercentages'!E41)</f>
        <v xml:space="preserve"> </v>
      </c>
      <c r="F41" s="90" t="str">
        <f>IF(SUM('2008AllExports'!F41:F41)=0," ",'2008AllExports'!F41*'2008IllegalPercentages'!F41)</f>
        <v xml:space="preserve"> </v>
      </c>
      <c r="G41" s="90" t="str">
        <f>IF(SUM('2008AllExports'!G41:G41)=0," ",'2008AllExports'!G41*'2008IllegalPercentages'!G41)</f>
        <v xml:space="preserve"> </v>
      </c>
      <c r="H41" s="90" t="str">
        <f>IF(SUM('2008AllExports'!H41:H41)=0," ",'2008AllExports'!H41*'2008IllegalPercentages'!H41)</f>
        <v xml:space="preserve"> </v>
      </c>
      <c r="I41" s="90" t="str">
        <f>IF(SUM('2008AllExports'!I41:I41)=0," ",'2008AllExports'!I41*'2008IllegalPercentages'!I41)</f>
        <v xml:space="preserve"> </v>
      </c>
      <c r="J41" s="90" t="str">
        <f>IF(SUM('2008AllExports'!J41:J41)=0," ",'2008AllExports'!J41*'2008IllegalPercentages'!J41)</f>
        <v xml:space="preserve"> </v>
      </c>
      <c r="K41" s="90" t="str">
        <f>IF(SUM('2008AllExports'!K41:K41)=0," ",'2008AllExports'!K41*'2008IllegalPercentages'!K41)</f>
        <v xml:space="preserve"> </v>
      </c>
      <c r="L41" s="90" t="str">
        <f>IF(SUM('2008AllExports'!L41:L41)=0," ",'2008AllExports'!L41*'2008IllegalPercentages'!L41)</f>
        <v xml:space="preserve"> </v>
      </c>
      <c r="N41" s="90" t="str">
        <f>IF(SUM('2008AllExports'!N41:N41)=0," ",'2008AllExports'!N41*'2008IllegalPercentages'!N41)</f>
        <v xml:space="preserve"> </v>
      </c>
      <c r="O41" s="90" t="str">
        <f>IF(SUM('2008AllExports'!O41:O41)=0," ",'2008AllExports'!O41*'2008IllegalPercentages'!O41)</f>
        <v xml:space="preserve"> </v>
      </c>
      <c r="P41" s="90" t="str">
        <f>IF(SUM('2008AllExports'!P41:P41)=0," ",'2008AllExports'!P41*'2008IllegalPercentages'!P41)</f>
        <v xml:space="preserve"> </v>
      </c>
      <c r="Q41" s="91">
        <f t="shared" si="0"/>
        <v>4.3115694445600004E-2</v>
      </c>
      <c r="S41" s="92" t="str">
        <f>IF(SUM('2008AllExports'!B41:B41)=0," ",'2008AllExports'!S41*'2008IllegalPercentages'!B41)</f>
        <v xml:space="preserve"> </v>
      </c>
      <c r="T41" s="92">
        <f>IF(SUM('2008AllExports'!C41:C41)=0," ",'2008AllExports'!T41*'2008IllegalPercentages'!C41)</f>
        <v>11.483172</v>
      </c>
      <c r="U41" s="92">
        <f>IF(SUM('2008AllExports'!D41:D41)=0," ",'2008AllExports'!U41*'2008IllegalPercentages'!D41)</f>
        <v>0.89883480000000004</v>
      </c>
      <c r="V41" s="92" t="str">
        <f>IF(SUM('2008AllExports'!E41:E41)=0," ",'2008AllExports'!V41*'2008IllegalPercentages'!E41)</f>
        <v xml:space="preserve"> </v>
      </c>
      <c r="W41" s="92" t="str">
        <f>IF(SUM('2008AllExports'!F41:F41)=0," ",'2008AllExports'!W41*'2008IllegalPercentages'!F41)</f>
        <v xml:space="preserve"> </v>
      </c>
      <c r="X41" s="92" t="str">
        <f>IF(SUM('2008AllExports'!G41:G41)=0," ",'2008AllExports'!X41*'2008IllegalPercentages'!G41)</f>
        <v xml:space="preserve"> </v>
      </c>
      <c r="Y41" s="92" t="str">
        <f>IF(SUM('2008AllExports'!H41:H41)=0," ",'2008AllExports'!Y41*'2008IllegalPercentages'!H41)</f>
        <v xml:space="preserve"> </v>
      </c>
      <c r="Z41" s="92" t="str">
        <f>IF(SUM('2008AllExports'!I41:I41)=0," ",'2008AllExports'!Z41*'2008IllegalPercentages'!I41)</f>
        <v xml:space="preserve"> </v>
      </c>
      <c r="AA41" s="92" t="str">
        <f>IF(SUM('2008AllExports'!J41:J41)=0," ",'2008AllExports'!AA41*'2008IllegalPercentages'!J41)</f>
        <v xml:space="preserve"> </v>
      </c>
      <c r="AB41" s="92" t="str">
        <f>IF(SUM('2008AllExports'!K41:K41)=0," ",'2008AllExports'!AB41*'2008IllegalPercentages'!K41)</f>
        <v xml:space="preserve"> </v>
      </c>
      <c r="AC41" s="92" t="str">
        <f>IF(SUM('2008AllExports'!L41:L41)=0," ",'2008AllExports'!AC41*'2008IllegalPercentages'!L41)</f>
        <v xml:space="preserve"> </v>
      </c>
      <c r="AE41" s="92" t="str">
        <f>IF(SUM('2008AllExports'!N41:N41)=0," ",'2008AllExports'!AE41*'2008IllegalPercentages'!N41)</f>
        <v xml:space="preserve"> </v>
      </c>
      <c r="AF41" s="92" t="str">
        <f>IF(SUM('2008AllExports'!O41:O41)=0," ",'2008AllExports'!AF41*'2008IllegalPercentages'!O41)</f>
        <v xml:space="preserve"> </v>
      </c>
      <c r="AG41" s="92" t="str">
        <f>IF(SUM('2008AllExports'!P41:P41)=0," ",'2008AllExports'!AG41*'2008IllegalPercentages'!P41)</f>
        <v xml:space="preserve"> </v>
      </c>
      <c r="AH41" s="93">
        <f t="shared" si="1"/>
        <v>12.382006799999999</v>
      </c>
    </row>
    <row r="42" spans="1:34" ht="13">
      <c r="A42" t="s">
        <v>8</v>
      </c>
      <c r="B42" s="89" t="str">
        <f>IF(SUM('2008AllExports'!B42:B42)=0," ",'2008AllExports'!B42*'2008IllegalPercentages'!B42)</f>
        <v xml:space="preserve"> </v>
      </c>
      <c r="C42" s="89" t="str">
        <f>IF(SUM('2008AllExports'!C42:C42)=0," ",'2008AllExports'!C42*'2008IllegalPercentages'!C42)</f>
        <v xml:space="preserve"> </v>
      </c>
      <c r="D42" s="89" t="str">
        <f>IF(SUM('2008AllExports'!D42:D42)=0," ",'2008AllExports'!D42*'2008IllegalPercentages'!D42)</f>
        <v xml:space="preserve"> </v>
      </c>
      <c r="E42" s="89" t="str">
        <f>IF(SUM('2008AllExports'!E42:E42)=0," ",'2008AllExports'!E42*'2008IllegalPercentages'!E42)</f>
        <v xml:space="preserve"> </v>
      </c>
      <c r="F42" s="90" t="str">
        <f>IF(SUM('2008AllExports'!F42:F42)=0," ",'2008AllExports'!F42*'2008IllegalPercentages'!F42)</f>
        <v xml:space="preserve"> </v>
      </c>
      <c r="G42" s="90" t="str">
        <f>IF(SUM('2008AllExports'!G42:G42)=0," ",'2008AllExports'!G42*'2008IllegalPercentages'!G42)</f>
        <v xml:space="preserve"> </v>
      </c>
      <c r="H42" s="90" t="str">
        <f>IF(SUM('2008AllExports'!H42:H42)=0," ",'2008AllExports'!H42*'2008IllegalPercentages'!H42)</f>
        <v xml:space="preserve"> </v>
      </c>
      <c r="I42" s="90" t="str">
        <f>IF(SUM('2008AllExports'!I42:I42)=0," ",'2008AllExports'!I42*'2008IllegalPercentages'!I42)</f>
        <v xml:space="preserve"> </v>
      </c>
      <c r="J42" s="90" t="str">
        <f>IF(SUM('2008AllExports'!J42:J42)=0," ",'2008AllExports'!J42*'2008IllegalPercentages'!J42)</f>
        <v xml:space="preserve"> </v>
      </c>
      <c r="K42" s="90" t="str">
        <f>IF(SUM('2008AllExports'!K42:K42)=0," ",'2008AllExports'!K42*'2008IllegalPercentages'!K42)</f>
        <v xml:space="preserve"> </v>
      </c>
      <c r="L42" s="90" t="str">
        <f>IF(SUM('2008AllExports'!L42:L42)=0," ",'2008AllExports'!L42*'2008IllegalPercentages'!L42)</f>
        <v xml:space="preserve"> </v>
      </c>
      <c r="N42" s="90" t="str">
        <f>IF(SUM('2008AllExports'!N42:N42)=0," ",'2008AllExports'!N42*'2008IllegalPercentages'!N42)</f>
        <v xml:space="preserve"> </v>
      </c>
      <c r="O42" s="90" t="str">
        <f>IF(SUM('2008AllExports'!O42:O42)=0," ",'2008AllExports'!O42*'2008IllegalPercentages'!O42)</f>
        <v xml:space="preserve"> </v>
      </c>
      <c r="P42" s="90" t="str">
        <f>IF(SUM('2008AllExports'!P42:P42)=0," ",'2008AllExports'!P42*'2008IllegalPercentages'!P42)</f>
        <v xml:space="preserve"> </v>
      </c>
      <c r="Q42" s="91">
        <f t="shared" si="0"/>
        <v>0</v>
      </c>
      <c r="S42" s="92" t="str">
        <f>IF(SUM('2008AllExports'!B42:B42)=0," ",'2008AllExports'!S42*'2008IllegalPercentages'!B42)</f>
        <v xml:space="preserve"> </v>
      </c>
      <c r="T42" s="92" t="str">
        <f>IF(SUM('2008AllExports'!C42:C42)=0," ",'2008AllExports'!T42*'2008IllegalPercentages'!C42)</f>
        <v xml:space="preserve"> </v>
      </c>
      <c r="U42" s="92" t="str">
        <f>IF(SUM('2008AllExports'!D42:D42)=0," ",'2008AllExports'!U42*'2008IllegalPercentages'!D42)</f>
        <v xml:space="preserve"> </v>
      </c>
      <c r="V42" s="92" t="str">
        <f>IF(SUM('2008AllExports'!E42:E42)=0," ",'2008AllExports'!V42*'2008IllegalPercentages'!E42)</f>
        <v xml:space="preserve"> </v>
      </c>
      <c r="W42" s="92" t="str">
        <f>IF(SUM('2008AllExports'!F42:F42)=0," ",'2008AllExports'!W42*'2008IllegalPercentages'!F42)</f>
        <v xml:space="preserve"> </v>
      </c>
      <c r="X42" s="92" t="str">
        <f>IF(SUM('2008AllExports'!G42:G42)=0," ",'2008AllExports'!X42*'2008IllegalPercentages'!G42)</f>
        <v xml:space="preserve"> </v>
      </c>
      <c r="Y42" s="92" t="str">
        <f>IF(SUM('2008AllExports'!H42:H42)=0," ",'2008AllExports'!Y42*'2008IllegalPercentages'!H42)</f>
        <v xml:space="preserve"> </v>
      </c>
      <c r="Z42" s="92" t="str">
        <f>IF(SUM('2008AllExports'!I42:I42)=0," ",'2008AllExports'!Z42*'2008IllegalPercentages'!I42)</f>
        <v xml:space="preserve"> </v>
      </c>
      <c r="AA42" s="92" t="str">
        <f>IF(SUM('2008AllExports'!J42:J42)=0," ",'2008AllExports'!AA42*'2008IllegalPercentages'!J42)</f>
        <v xml:space="preserve"> </v>
      </c>
      <c r="AB42" s="92" t="str">
        <f>IF(SUM('2008AllExports'!K42:K42)=0," ",'2008AllExports'!AB42*'2008IllegalPercentages'!K42)</f>
        <v xml:space="preserve"> </v>
      </c>
      <c r="AC42" s="92" t="str">
        <f>IF(SUM('2008AllExports'!L42:L42)=0," ",'2008AllExports'!AC42*'2008IllegalPercentages'!L42)</f>
        <v xml:space="preserve"> </v>
      </c>
      <c r="AE42" s="92" t="str">
        <f>IF(SUM('2008AllExports'!N42:N42)=0," ",'2008AllExports'!AE42*'2008IllegalPercentages'!N42)</f>
        <v xml:space="preserve"> </v>
      </c>
      <c r="AF42" s="92" t="str">
        <f>IF(SUM('2008AllExports'!O42:O42)=0," ",'2008AllExports'!AF42*'2008IllegalPercentages'!O42)</f>
        <v xml:space="preserve"> </v>
      </c>
      <c r="AG42" s="92" t="str">
        <f>IF(SUM('2008AllExports'!P42:P42)=0," ",'2008AllExports'!AG42*'2008IllegalPercentages'!P42)</f>
        <v xml:space="preserve"> </v>
      </c>
      <c r="AH42" s="93">
        <f t="shared" si="1"/>
        <v>0</v>
      </c>
    </row>
    <row r="43" spans="1:34" ht="13">
      <c r="A43" t="s">
        <v>40</v>
      </c>
      <c r="B43" s="89" t="str">
        <f>IF(SUM('2008AllExports'!B43:B43)=0," ",'2008AllExports'!B43*'2008IllegalPercentages'!B43)</f>
        <v xml:space="preserve"> </v>
      </c>
      <c r="C43" s="89" t="str">
        <f>IF(SUM('2008AllExports'!C43:C43)=0," ",'2008AllExports'!C43*'2008IllegalPercentages'!C43)</f>
        <v xml:space="preserve"> </v>
      </c>
      <c r="D43" s="89" t="str">
        <f>IF(SUM('2008AllExports'!D43:D43)=0," ",'2008AllExports'!D43*'2008IllegalPercentages'!D43)</f>
        <v xml:space="preserve"> </v>
      </c>
      <c r="E43" s="89" t="str">
        <f>IF(SUM('2008AllExports'!E43:E43)=0," ",'2008AllExports'!E43*'2008IllegalPercentages'!E43)</f>
        <v xml:space="preserve"> </v>
      </c>
      <c r="F43" s="90" t="str">
        <f>IF(SUM('2008AllExports'!F43:F43)=0," ",'2008AllExports'!F43*'2008IllegalPercentages'!F43)</f>
        <v xml:space="preserve"> </v>
      </c>
      <c r="G43" s="90" t="str">
        <f>IF(SUM('2008AllExports'!G43:G43)=0," ",'2008AllExports'!G43*'2008IllegalPercentages'!G43)</f>
        <v xml:space="preserve"> </v>
      </c>
      <c r="H43" s="90" t="str">
        <f>IF(SUM('2008AllExports'!H43:H43)=0," ",'2008AllExports'!H43*'2008IllegalPercentages'!H43)</f>
        <v xml:space="preserve"> </v>
      </c>
      <c r="I43" s="90" t="str">
        <f>IF(SUM('2008AllExports'!I43:I43)=0," ",'2008AllExports'!I43*'2008IllegalPercentages'!I43)</f>
        <v xml:space="preserve"> </v>
      </c>
      <c r="J43" s="90" t="str">
        <f>IF(SUM('2008AllExports'!J43:J43)=0," ",'2008AllExports'!J43*'2008IllegalPercentages'!J43)</f>
        <v xml:space="preserve"> </v>
      </c>
      <c r="K43" s="90" t="str">
        <f>IF(SUM('2008AllExports'!K43:K43)=0," ",'2008AllExports'!K43*'2008IllegalPercentages'!K43)</f>
        <v xml:space="preserve"> </v>
      </c>
      <c r="L43" s="90" t="str">
        <f>IF(SUM('2008AllExports'!L43:L43)=0," ",'2008AllExports'!L43*'2008IllegalPercentages'!L43)</f>
        <v xml:space="preserve"> </v>
      </c>
      <c r="N43" s="90" t="str">
        <f>IF(SUM('2008AllExports'!N43:N43)=0," ",'2008AllExports'!N43*'2008IllegalPercentages'!N43)</f>
        <v xml:space="preserve"> </v>
      </c>
      <c r="O43" s="90" t="str">
        <f>IF(SUM('2008AllExports'!O43:O43)=0," ",'2008AllExports'!O43*'2008IllegalPercentages'!O43)</f>
        <v xml:space="preserve"> </v>
      </c>
      <c r="P43" s="90" t="str">
        <f>IF(SUM('2008AllExports'!P43:P43)=0," ",'2008AllExports'!P43*'2008IllegalPercentages'!P43)</f>
        <v xml:space="preserve"> </v>
      </c>
      <c r="Q43" s="91">
        <f t="shared" si="0"/>
        <v>0</v>
      </c>
      <c r="S43" s="92" t="str">
        <f>IF(SUM('2008AllExports'!B43:B43)=0," ",'2008AllExports'!S43*'2008IllegalPercentages'!B43)</f>
        <v xml:space="preserve"> </v>
      </c>
      <c r="T43" s="92" t="str">
        <f>IF(SUM('2008AllExports'!C43:C43)=0," ",'2008AllExports'!T43*'2008IllegalPercentages'!C43)</f>
        <v xml:space="preserve"> </v>
      </c>
      <c r="U43" s="92" t="str">
        <f>IF(SUM('2008AllExports'!D43:D43)=0," ",'2008AllExports'!U43*'2008IllegalPercentages'!D43)</f>
        <v xml:space="preserve"> </v>
      </c>
      <c r="V43" s="92" t="str">
        <f>IF(SUM('2008AllExports'!E43:E43)=0," ",'2008AllExports'!V43*'2008IllegalPercentages'!E43)</f>
        <v xml:space="preserve"> </v>
      </c>
      <c r="W43" s="92" t="str">
        <f>IF(SUM('2008AllExports'!F43:F43)=0," ",'2008AllExports'!W43*'2008IllegalPercentages'!F43)</f>
        <v xml:space="preserve"> </v>
      </c>
      <c r="X43" s="92" t="str">
        <f>IF(SUM('2008AllExports'!G43:G43)=0," ",'2008AllExports'!X43*'2008IllegalPercentages'!G43)</f>
        <v xml:space="preserve"> </v>
      </c>
      <c r="Y43" s="92" t="str">
        <f>IF(SUM('2008AllExports'!H43:H43)=0," ",'2008AllExports'!Y43*'2008IllegalPercentages'!H43)</f>
        <v xml:space="preserve"> </v>
      </c>
      <c r="Z43" s="92" t="str">
        <f>IF(SUM('2008AllExports'!I43:I43)=0," ",'2008AllExports'!Z43*'2008IllegalPercentages'!I43)</f>
        <v xml:space="preserve"> </v>
      </c>
      <c r="AA43" s="92" t="str">
        <f>IF(SUM('2008AllExports'!J43:J43)=0," ",'2008AllExports'!AA43*'2008IllegalPercentages'!J43)</f>
        <v xml:space="preserve"> </v>
      </c>
      <c r="AB43" s="92" t="str">
        <f>IF(SUM('2008AllExports'!K43:K43)=0," ",'2008AllExports'!AB43*'2008IllegalPercentages'!K43)</f>
        <v xml:space="preserve"> </v>
      </c>
      <c r="AC43" s="92" t="str">
        <f>IF(SUM('2008AllExports'!L43:L43)=0," ",'2008AllExports'!AC43*'2008IllegalPercentages'!L43)</f>
        <v xml:space="preserve"> </v>
      </c>
      <c r="AE43" s="92" t="str">
        <f>IF(SUM('2008AllExports'!N43:N43)=0," ",'2008AllExports'!AE43*'2008IllegalPercentages'!N43)</f>
        <v xml:space="preserve"> </v>
      </c>
      <c r="AF43" s="92" t="str">
        <f>IF(SUM('2008AllExports'!O43:O43)=0," ",'2008AllExports'!AF43*'2008IllegalPercentages'!O43)</f>
        <v xml:space="preserve"> </v>
      </c>
      <c r="AG43" s="92" t="str">
        <f>IF(SUM('2008AllExports'!P43:P43)=0," ",'2008AllExports'!AG43*'2008IllegalPercentages'!P43)</f>
        <v xml:space="preserve"> </v>
      </c>
      <c r="AH43" s="93">
        <f t="shared" si="1"/>
        <v>0</v>
      </c>
    </row>
    <row r="44" spans="1:34" ht="13">
      <c r="A44" t="s">
        <v>9</v>
      </c>
      <c r="B44" s="89" t="str">
        <f>IF(SUM('2008AllExports'!B44:B44)=0," ",'2008AllExports'!B44*'2008IllegalPercentages'!B44)</f>
        <v xml:space="preserve"> </v>
      </c>
      <c r="C44" s="89" t="str">
        <f>IF(SUM('2008AllExports'!C44:C44)=0," ",'2008AllExports'!C44*'2008IllegalPercentages'!C44)</f>
        <v xml:space="preserve"> </v>
      </c>
      <c r="D44" s="89" t="str">
        <f>IF(SUM('2008AllExports'!D44:D44)=0," ",'2008AllExports'!D44*'2008IllegalPercentages'!D44)</f>
        <v xml:space="preserve"> </v>
      </c>
      <c r="E44" s="89" t="str">
        <f>IF(SUM('2008AllExports'!E44:E44)=0," ",'2008AllExports'!E44*'2008IllegalPercentages'!E44)</f>
        <v xml:space="preserve"> </v>
      </c>
      <c r="F44" s="90" t="str">
        <f>IF(SUM('2008AllExports'!F44:F44)=0," ",'2008AllExports'!F44*'2008IllegalPercentages'!F44)</f>
        <v xml:space="preserve"> </v>
      </c>
      <c r="G44" s="90" t="str">
        <f>IF(SUM('2008AllExports'!G44:G44)=0," ",'2008AllExports'!G44*'2008IllegalPercentages'!G44)</f>
        <v xml:space="preserve"> </v>
      </c>
      <c r="H44" s="90" t="str">
        <f>IF(SUM('2008AllExports'!H44:H44)=0," ",'2008AllExports'!H44*'2008IllegalPercentages'!H44)</f>
        <v xml:space="preserve"> </v>
      </c>
      <c r="I44" s="90" t="str">
        <f>IF(SUM('2008AllExports'!I44:I44)=0," ",'2008AllExports'!I44*'2008IllegalPercentages'!I44)</f>
        <v xml:space="preserve"> </v>
      </c>
      <c r="J44" s="90" t="str">
        <f>IF(SUM('2008AllExports'!J44:J44)=0," ",'2008AllExports'!J44*'2008IllegalPercentages'!J44)</f>
        <v xml:space="preserve"> </v>
      </c>
      <c r="K44" s="90" t="str">
        <f>IF(SUM('2008AllExports'!K44:K44)=0," ",'2008AllExports'!K44*'2008IllegalPercentages'!K44)</f>
        <v xml:space="preserve"> </v>
      </c>
      <c r="L44" s="90" t="str">
        <f>IF(SUM('2008AllExports'!L44:L44)=0," ",'2008AllExports'!L44*'2008IllegalPercentages'!L44)</f>
        <v xml:space="preserve"> </v>
      </c>
      <c r="N44" s="90" t="str">
        <f>IF(SUM('2008AllExports'!N44:N44)=0," ",'2008AllExports'!N44*'2008IllegalPercentages'!N44)</f>
        <v xml:space="preserve"> </v>
      </c>
      <c r="O44" s="90" t="str">
        <f>IF(SUM('2008AllExports'!O44:O44)=0," ",'2008AllExports'!O44*'2008IllegalPercentages'!O44)</f>
        <v xml:space="preserve"> </v>
      </c>
      <c r="P44" s="90" t="str">
        <f>IF(SUM('2008AllExports'!P44:P44)=0," ",'2008AllExports'!P44*'2008IllegalPercentages'!P44)</f>
        <v xml:space="preserve"> </v>
      </c>
      <c r="Q44" s="91">
        <f t="shared" si="0"/>
        <v>0</v>
      </c>
      <c r="S44" s="92" t="str">
        <f>IF(SUM('2008AllExports'!B44:B44)=0," ",'2008AllExports'!S44*'2008IllegalPercentages'!B44)</f>
        <v xml:space="preserve"> </v>
      </c>
      <c r="T44" s="92" t="str">
        <f>IF(SUM('2008AllExports'!C44:C44)=0," ",'2008AllExports'!T44*'2008IllegalPercentages'!C44)</f>
        <v xml:space="preserve"> </v>
      </c>
      <c r="U44" s="92" t="str">
        <f>IF(SUM('2008AllExports'!D44:D44)=0," ",'2008AllExports'!U44*'2008IllegalPercentages'!D44)</f>
        <v xml:space="preserve"> </v>
      </c>
      <c r="V44" s="92" t="str">
        <f>IF(SUM('2008AllExports'!E44:E44)=0," ",'2008AllExports'!V44*'2008IllegalPercentages'!E44)</f>
        <v xml:space="preserve"> </v>
      </c>
      <c r="W44" s="92" t="str">
        <f>IF(SUM('2008AllExports'!F44:F44)=0," ",'2008AllExports'!W44*'2008IllegalPercentages'!F44)</f>
        <v xml:space="preserve"> </v>
      </c>
      <c r="X44" s="92" t="str">
        <f>IF(SUM('2008AllExports'!G44:G44)=0," ",'2008AllExports'!X44*'2008IllegalPercentages'!G44)</f>
        <v xml:space="preserve"> </v>
      </c>
      <c r="Y44" s="92" t="str">
        <f>IF(SUM('2008AllExports'!H44:H44)=0," ",'2008AllExports'!Y44*'2008IllegalPercentages'!H44)</f>
        <v xml:space="preserve"> </v>
      </c>
      <c r="Z44" s="92" t="str">
        <f>IF(SUM('2008AllExports'!I44:I44)=0," ",'2008AllExports'!Z44*'2008IllegalPercentages'!I44)</f>
        <v xml:space="preserve"> </v>
      </c>
      <c r="AA44" s="92" t="str">
        <f>IF(SUM('2008AllExports'!J44:J44)=0," ",'2008AllExports'!AA44*'2008IllegalPercentages'!J44)</f>
        <v xml:space="preserve"> </v>
      </c>
      <c r="AB44" s="92" t="str">
        <f>IF(SUM('2008AllExports'!K44:K44)=0," ",'2008AllExports'!AB44*'2008IllegalPercentages'!K44)</f>
        <v xml:space="preserve"> </v>
      </c>
      <c r="AC44" s="92" t="str">
        <f>IF(SUM('2008AllExports'!L44:L44)=0," ",'2008AllExports'!AC44*'2008IllegalPercentages'!L44)</f>
        <v xml:space="preserve"> </v>
      </c>
      <c r="AE44" s="92" t="str">
        <f>IF(SUM('2008AllExports'!N44:N44)=0," ",'2008AllExports'!AE44*'2008IllegalPercentages'!N44)</f>
        <v xml:space="preserve"> </v>
      </c>
      <c r="AF44" s="92" t="str">
        <f>IF(SUM('2008AllExports'!O44:O44)=0," ",'2008AllExports'!AF44*'2008IllegalPercentages'!O44)</f>
        <v xml:space="preserve"> </v>
      </c>
      <c r="AG44" s="92" t="str">
        <f>IF(SUM('2008AllExports'!P44:P44)=0," ",'2008AllExports'!AG44*'2008IllegalPercentages'!P44)</f>
        <v xml:space="preserve"> </v>
      </c>
      <c r="AH44" s="93">
        <f t="shared" si="1"/>
        <v>0</v>
      </c>
    </row>
    <row r="45" spans="1:34" ht="13">
      <c r="A45" t="s">
        <v>10</v>
      </c>
      <c r="B45" s="89" t="str">
        <f>IF(SUM('2008AllExports'!B45:B45)=0," ",'2008AllExports'!B45*'2008IllegalPercentages'!B45)</f>
        <v xml:space="preserve"> </v>
      </c>
      <c r="C45" s="89" t="str">
        <f>IF(SUM('2008AllExports'!C45:C45)=0," ",'2008AllExports'!C45*'2008IllegalPercentages'!C45)</f>
        <v xml:space="preserve"> </v>
      </c>
      <c r="D45" s="89" t="str">
        <f>IF(SUM('2008AllExports'!D45:D45)=0," ",'2008AllExports'!D45*'2008IllegalPercentages'!D45)</f>
        <v xml:space="preserve"> </v>
      </c>
      <c r="E45" s="89" t="str">
        <f>IF(SUM('2008AllExports'!E45:E45)=0," ",'2008AllExports'!E45*'2008IllegalPercentages'!E45)</f>
        <v xml:space="preserve"> </v>
      </c>
      <c r="F45" s="90" t="str">
        <f>IF(SUM('2008AllExports'!F45:F45)=0," ",'2008AllExports'!F45*'2008IllegalPercentages'!F45)</f>
        <v xml:space="preserve"> </v>
      </c>
      <c r="G45" s="90" t="str">
        <f>IF(SUM('2008AllExports'!G45:G45)=0," ",'2008AllExports'!G45*'2008IllegalPercentages'!G45)</f>
        <v xml:space="preserve"> </v>
      </c>
      <c r="H45" s="90" t="str">
        <f>IF(SUM('2008AllExports'!H45:H45)=0," ",'2008AllExports'!H45*'2008IllegalPercentages'!H45)</f>
        <v xml:space="preserve"> </v>
      </c>
      <c r="I45" s="90" t="str">
        <f>IF(SUM('2008AllExports'!I45:I45)=0," ",'2008AllExports'!I45*'2008IllegalPercentages'!I45)</f>
        <v xml:space="preserve"> </v>
      </c>
      <c r="J45" s="90" t="str">
        <f>IF(SUM('2008AllExports'!J45:J45)=0," ",'2008AllExports'!J45*'2008IllegalPercentages'!J45)</f>
        <v xml:space="preserve"> </v>
      </c>
      <c r="K45" s="90" t="str">
        <f>IF(SUM('2008AllExports'!K45:K45)=0," ",'2008AllExports'!K45*'2008IllegalPercentages'!K45)</f>
        <v xml:space="preserve"> </v>
      </c>
      <c r="L45" s="90" t="str">
        <f>IF(SUM('2008AllExports'!L45:L45)=0," ",'2008AllExports'!L45*'2008IllegalPercentages'!L45)</f>
        <v xml:space="preserve"> </v>
      </c>
      <c r="N45" s="90" t="str">
        <f>IF(SUM('2008AllExports'!N45:N45)=0," ",'2008AllExports'!N45*'2008IllegalPercentages'!N45)</f>
        <v xml:space="preserve"> </v>
      </c>
      <c r="O45" s="90" t="str">
        <f>IF(SUM('2008AllExports'!O45:O45)=0," ",'2008AllExports'!O45*'2008IllegalPercentages'!O45)</f>
        <v xml:space="preserve"> </v>
      </c>
      <c r="P45" s="90" t="str">
        <f>IF(SUM('2008AllExports'!P45:P45)=0," ",'2008AllExports'!P45*'2008IllegalPercentages'!P45)</f>
        <v xml:space="preserve"> </v>
      </c>
      <c r="Q45" s="91">
        <f t="shared" si="0"/>
        <v>0</v>
      </c>
      <c r="S45" s="92" t="str">
        <f>IF(SUM('2008AllExports'!B45:B45)=0," ",'2008AllExports'!S45*'2008IllegalPercentages'!B45)</f>
        <v xml:space="preserve"> </v>
      </c>
      <c r="T45" s="92" t="str">
        <f>IF(SUM('2008AllExports'!C45:C45)=0," ",'2008AllExports'!T45*'2008IllegalPercentages'!C45)</f>
        <v xml:space="preserve"> </v>
      </c>
      <c r="U45" s="92" t="str">
        <f>IF(SUM('2008AllExports'!D45:D45)=0," ",'2008AllExports'!U45*'2008IllegalPercentages'!D45)</f>
        <v xml:space="preserve"> </v>
      </c>
      <c r="V45" s="92" t="str">
        <f>IF(SUM('2008AllExports'!E45:E45)=0," ",'2008AllExports'!V45*'2008IllegalPercentages'!E45)</f>
        <v xml:space="preserve"> </v>
      </c>
      <c r="W45" s="92" t="str">
        <f>IF(SUM('2008AllExports'!F45:F45)=0," ",'2008AllExports'!W45*'2008IllegalPercentages'!F45)</f>
        <v xml:space="preserve"> </v>
      </c>
      <c r="X45" s="92" t="str">
        <f>IF(SUM('2008AllExports'!G45:G45)=0," ",'2008AllExports'!X45*'2008IllegalPercentages'!G45)</f>
        <v xml:space="preserve"> </v>
      </c>
      <c r="Y45" s="92" t="str">
        <f>IF(SUM('2008AllExports'!H45:H45)=0," ",'2008AllExports'!Y45*'2008IllegalPercentages'!H45)</f>
        <v xml:space="preserve"> </v>
      </c>
      <c r="Z45" s="92" t="str">
        <f>IF(SUM('2008AllExports'!I45:I45)=0," ",'2008AllExports'!Z45*'2008IllegalPercentages'!I45)</f>
        <v xml:space="preserve"> </v>
      </c>
      <c r="AA45" s="92" t="str">
        <f>IF(SUM('2008AllExports'!J45:J45)=0," ",'2008AllExports'!AA45*'2008IllegalPercentages'!J45)</f>
        <v xml:space="preserve"> </v>
      </c>
      <c r="AB45" s="92" t="str">
        <f>IF(SUM('2008AllExports'!K45:K45)=0," ",'2008AllExports'!AB45*'2008IllegalPercentages'!K45)</f>
        <v xml:space="preserve"> </v>
      </c>
      <c r="AC45" s="92" t="str">
        <f>IF(SUM('2008AllExports'!L45:L45)=0," ",'2008AllExports'!AC45*'2008IllegalPercentages'!L45)</f>
        <v xml:space="preserve"> </v>
      </c>
      <c r="AE45" s="92" t="str">
        <f>IF(SUM('2008AllExports'!N45:N45)=0," ",'2008AllExports'!AE45*'2008IllegalPercentages'!N45)</f>
        <v xml:space="preserve"> </v>
      </c>
      <c r="AF45" s="92" t="str">
        <f>IF(SUM('2008AllExports'!O45:O45)=0," ",'2008AllExports'!AF45*'2008IllegalPercentages'!O45)</f>
        <v xml:space="preserve"> </v>
      </c>
      <c r="AG45" s="92" t="str">
        <f>IF(SUM('2008AllExports'!P45:P45)=0," ",'2008AllExports'!AG45*'2008IllegalPercentages'!P45)</f>
        <v xml:space="preserve"> </v>
      </c>
      <c r="AH45" s="93">
        <f t="shared" si="1"/>
        <v>0</v>
      </c>
    </row>
    <row r="46" spans="1:34" ht="13">
      <c r="A46" t="s">
        <v>52</v>
      </c>
      <c r="B46" s="89" t="str">
        <f>IF(SUM('2008AllExports'!B46:B46)=0," ",'2008AllExports'!B46*'2008IllegalPercentages'!B46)</f>
        <v xml:space="preserve"> </v>
      </c>
      <c r="C46" s="89" t="str">
        <f>IF(SUM('2008AllExports'!C46:C46)=0," ",'2008AllExports'!C46*'2008IllegalPercentages'!C46)</f>
        <v xml:space="preserve"> </v>
      </c>
      <c r="D46" s="89" t="str">
        <f>IF(SUM('2008AllExports'!D46:D46)=0," ",'2008AllExports'!D46*'2008IllegalPercentages'!D46)</f>
        <v xml:space="preserve"> </v>
      </c>
      <c r="E46" s="89" t="str">
        <f>IF(SUM('2008AllExports'!E46:E46)=0," ",'2008AllExports'!E46*'2008IllegalPercentages'!E46)</f>
        <v xml:space="preserve"> </v>
      </c>
      <c r="F46" s="90" t="str">
        <f>IF(SUM('2008AllExports'!F46:F46)=0," ",'2008AllExports'!F46*'2008IllegalPercentages'!F46)</f>
        <v xml:space="preserve"> </v>
      </c>
      <c r="G46" s="90" t="str">
        <f>IF(SUM('2008AllExports'!G46:G46)=0," ",'2008AllExports'!G46*'2008IllegalPercentages'!G46)</f>
        <v xml:space="preserve"> </v>
      </c>
      <c r="H46" s="90" t="str">
        <f>IF(SUM('2008AllExports'!H46:H46)=0," ",'2008AllExports'!H46*'2008IllegalPercentages'!H46)</f>
        <v xml:space="preserve"> </v>
      </c>
      <c r="I46" s="90" t="str">
        <f>IF(SUM('2008AllExports'!I46:I46)=0," ",'2008AllExports'!I46*'2008IllegalPercentages'!I46)</f>
        <v xml:space="preserve"> </v>
      </c>
      <c r="J46" s="90" t="str">
        <f>IF(SUM('2008AllExports'!J46:J46)=0," ",'2008AllExports'!J46*'2008IllegalPercentages'!J46)</f>
        <v xml:space="preserve"> </v>
      </c>
      <c r="K46" s="90" t="str">
        <f>IF(SUM('2008AllExports'!K46:K46)=0," ",'2008AllExports'!K46*'2008IllegalPercentages'!K46)</f>
        <v xml:space="preserve"> </v>
      </c>
      <c r="L46" s="90" t="str">
        <f>IF(SUM('2008AllExports'!L46:L46)=0," ",'2008AllExports'!L46*'2008IllegalPercentages'!L46)</f>
        <v xml:space="preserve"> </v>
      </c>
      <c r="N46" s="90" t="str">
        <f>IF(SUM('2008AllExports'!N46:N46)=0," ",'2008AllExports'!N46*'2008IllegalPercentages'!N46)</f>
        <v xml:space="preserve"> </v>
      </c>
      <c r="O46" s="90" t="str">
        <f>IF(SUM('2008AllExports'!O46:O46)=0," ",'2008AllExports'!O46*'2008IllegalPercentages'!O46)</f>
        <v xml:space="preserve"> </v>
      </c>
      <c r="P46" s="90" t="str">
        <f>IF(SUM('2008AllExports'!P46:P46)=0," ",'2008AllExports'!P46*'2008IllegalPercentages'!P46)</f>
        <v xml:space="preserve"> </v>
      </c>
      <c r="Q46" s="91">
        <f t="shared" si="0"/>
        <v>0</v>
      </c>
      <c r="S46" s="92" t="str">
        <f>IF(SUM('2008AllExports'!B46:B46)=0," ",'2008AllExports'!S46*'2008IllegalPercentages'!B46)</f>
        <v xml:space="preserve"> </v>
      </c>
      <c r="T46" s="92" t="str">
        <f>IF(SUM('2008AllExports'!C46:C46)=0," ",'2008AllExports'!T46*'2008IllegalPercentages'!C46)</f>
        <v xml:space="preserve"> </v>
      </c>
      <c r="U46" s="92" t="str">
        <f>IF(SUM('2008AllExports'!D46:D46)=0," ",'2008AllExports'!U46*'2008IllegalPercentages'!D46)</f>
        <v xml:space="preserve"> </v>
      </c>
      <c r="V46" s="92" t="str">
        <f>IF(SUM('2008AllExports'!E46:E46)=0," ",'2008AllExports'!V46*'2008IllegalPercentages'!E46)</f>
        <v xml:space="preserve"> </v>
      </c>
      <c r="W46" s="92" t="str">
        <f>IF(SUM('2008AllExports'!F46:F46)=0," ",'2008AllExports'!W46*'2008IllegalPercentages'!F46)</f>
        <v xml:space="preserve"> </v>
      </c>
      <c r="X46" s="92" t="str">
        <f>IF(SUM('2008AllExports'!G46:G46)=0," ",'2008AllExports'!X46*'2008IllegalPercentages'!G46)</f>
        <v xml:space="preserve"> </v>
      </c>
      <c r="Y46" s="92" t="str">
        <f>IF(SUM('2008AllExports'!H46:H46)=0," ",'2008AllExports'!Y46*'2008IllegalPercentages'!H46)</f>
        <v xml:space="preserve"> </v>
      </c>
      <c r="Z46" s="92" t="str">
        <f>IF(SUM('2008AllExports'!I46:I46)=0," ",'2008AllExports'!Z46*'2008IllegalPercentages'!I46)</f>
        <v xml:space="preserve"> </v>
      </c>
      <c r="AA46" s="92" t="str">
        <f>IF(SUM('2008AllExports'!J46:J46)=0," ",'2008AllExports'!AA46*'2008IllegalPercentages'!J46)</f>
        <v xml:space="preserve"> </v>
      </c>
      <c r="AB46" s="92" t="str">
        <f>IF(SUM('2008AllExports'!K46:K46)=0," ",'2008AllExports'!AB46*'2008IllegalPercentages'!K46)</f>
        <v xml:space="preserve"> </v>
      </c>
      <c r="AC46" s="92" t="str">
        <f>IF(SUM('2008AllExports'!L46:L46)=0," ",'2008AllExports'!AC46*'2008IllegalPercentages'!L46)</f>
        <v xml:space="preserve"> </v>
      </c>
      <c r="AE46" s="92" t="str">
        <f>IF(SUM('2008AllExports'!N46:N46)=0," ",'2008AllExports'!AE46*'2008IllegalPercentages'!N46)</f>
        <v xml:space="preserve"> </v>
      </c>
      <c r="AF46" s="92" t="str">
        <f>IF(SUM('2008AllExports'!O46:O46)=0," ",'2008AllExports'!AF46*'2008IllegalPercentages'!O46)</f>
        <v xml:space="preserve"> </v>
      </c>
      <c r="AG46" s="92" t="str">
        <f>IF(SUM('2008AllExports'!P46:P46)=0," ",'2008AllExports'!AG46*'2008IllegalPercentages'!P46)</f>
        <v xml:space="preserve"> </v>
      </c>
      <c r="AH46" s="93">
        <f t="shared" si="1"/>
        <v>0</v>
      </c>
    </row>
    <row r="47" spans="1:34" ht="13">
      <c r="A47" t="s">
        <v>54</v>
      </c>
      <c r="B47" s="89" t="str">
        <f>IF(SUM('2008AllExports'!B47:B47)=0," ",'2008AllExports'!B47*'2008IllegalPercentages'!B47)</f>
        <v xml:space="preserve"> </v>
      </c>
      <c r="C47" s="89">
        <f>IF(SUM('2008AllExports'!C47:C47)=0," ",'2008AllExports'!C47*'2008IllegalPercentages'!C47)</f>
        <v>1.9345380163200001E-2</v>
      </c>
      <c r="D47" s="89">
        <f>IF(SUM('2008AllExports'!D47:D47)=0," ",'2008AllExports'!D47*'2008IllegalPercentages'!D47)</f>
        <v>7.6368770240000002E-3</v>
      </c>
      <c r="E47" s="89" t="str">
        <f>IF(SUM('2008AllExports'!E47:E47)=0," ",'2008AllExports'!E47*'2008IllegalPercentages'!E47)</f>
        <v xml:space="preserve"> </v>
      </c>
      <c r="F47" s="90" t="str">
        <f>IF(SUM('2008AllExports'!F47:F47)=0," ",'2008AllExports'!F47*'2008IllegalPercentages'!F47)</f>
        <v xml:space="preserve"> </v>
      </c>
      <c r="G47" s="90" t="str">
        <f>IF(SUM('2008AllExports'!G47:G47)=0," ",'2008AllExports'!G47*'2008IllegalPercentages'!G47)</f>
        <v xml:space="preserve"> </v>
      </c>
      <c r="H47" s="90" t="str">
        <f>IF(SUM('2008AllExports'!H47:H47)=0," ",'2008AllExports'!H47*'2008IllegalPercentages'!H47)</f>
        <v xml:space="preserve"> </v>
      </c>
      <c r="I47" s="90" t="str">
        <f>IF(SUM('2008AllExports'!I47:I47)=0," ",'2008AllExports'!I47*'2008IllegalPercentages'!I47)</f>
        <v xml:space="preserve"> </v>
      </c>
      <c r="J47" s="90" t="str">
        <f>IF(SUM('2008AllExports'!J47:J47)=0," ",'2008AllExports'!J47*'2008IllegalPercentages'!J47)</f>
        <v xml:space="preserve"> </v>
      </c>
      <c r="K47" s="90" t="str">
        <f>IF(SUM('2008AllExports'!K47:K47)=0," ",'2008AllExports'!K47*'2008IllegalPercentages'!K47)</f>
        <v xml:space="preserve"> </v>
      </c>
      <c r="L47" s="90" t="str">
        <f>IF(SUM('2008AllExports'!L47:L47)=0," ",'2008AllExports'!L47*'2008IllegalPercentages'!L47)</f>
        <v xml:space="preserve"> </v>
      </c>
      <c r="N47" s="90" t="str">
        <f>IF(SUM('2008AllExports'!N47:N47)=0," ",'2008AllExports'!N47*'2008IllegalPercentages'!N47)</f>
        <v xml:space="preserve"> </v>
      </c>
      <c r="O47" s="90" t="str">
        <f>IF(SUM('2008AllExports'!O47:O47)=0," ",'2008AllExports'!O47*'2008IllegalPercentages'!O47)</f>
        <v xml:space="preserve"> </v>
      </c>
      <c r="P47" s="90" t="str">
        <f>IF(SUM('2008AllExports'!P47:P47)=0," ",'2008AllExports'!P47*'2008IllegalPercentages'!P47)</f>
        <v xml:space="preserve"> </v>
      </c>
      <c r="Q47" s="91">
        <f t="shared" si="0"/>
        <v>2.6982257187200001E-2</v>
      </c>
      <c r="S47" s="92" t="str">
        <f>IF(SUM('2008AllExports'!B47:B47)=0," ",'2008AllExports'!S47*'2008IllegalPercentages'!B47)</f>
        <v xml:space="preserve"> </v>
      </c>
      <c r="T47" s="92">
        <f>IF(SUM('2008AllExports'!C47:C47)=0," ",'2008AllExports'!T47*'2008IllegalPercentages'!C47)</f>
        <v>8.9143746000000004</v>
      </c>
      <c r="U47" s="92">
        <f>IF(SUM('2008AllExports'!D47:D47)=0," ",'2008AllExports'!U47*'2008IllegalPercentages'!D47)</f>
        <v>2.4102540000000001</v>
      </c>
      <c r="V47" s="92" t="str">
        <f>IF(SUM('2008AllExports'!E47:E47)=0," ",'2008AllExports'!V47*'2008IllegalPercentages'!E47)</f>
        <v xml:space="preserve"> </v>
      </c>
      <c r="W47" s="92" t="str">
        <f>IF(SUM('2008AllExports'!F47:F47)=0," ",'2008AllExports'!W47*'2008IllegalPercentages'!F47)</f>
        <v xml:space="preserve"> </v>
      </c>
      <c r="X47" s="92" t="str">
        <f>IF(SUM('2008AllExports'!G47:G47)=0," ",'2008AllExports'!X47*'2008IllegalPercentages'!G47)</f>
        <v xml:space="preserve"> </v>
      </c>
      <c r="Y47" s="92" t="str">
        <f>IF(SUM('2008AllExports'!H47:H47)=0," ",'2008AllExports'!Y47*'2008IllegalPercentages'!H47)</f>
        <v xml:space="preserve"> </v>
      </c>
      <c r="Z47" s="92" t="str">
        <f>IF(SUM('2008AllExports'!I47:I47)=0," ",'2008AllExports'!Z47*'2008IllegalPercentages'!I47)</f>
        <v xml:space="preserve"> </v>
      </c>
      <c r="AA47" s="92" t="str">
        <f>IF(SUM('2008AllExports'!J47:J47)=0," ",'2008AllExports'!AA47*'2008IllegalPercentages'!J47)</f>
        <v xml:space="preserve"> </v>
      </c>
      <c r="AB47" s="92" t="str">
        <f>IF(SUM('2008AllExports'!K47:K47)=0," ",'2008AllExports'!AB47*'2008IllegalPercentages'!K47)</f>
        <v xml:space="preserve"> </v>
      </c>
      <c r="AC47" s="92" t="str">
        <f>IF(SUM('2008AllExports'!L47:L47)=0," ",'2008AllExports'!AC47*'2008IllegalPercentages'!L47)</f>
        <v xml:space="preserve"> </v>
      </c>
      <c r="AE47" s="92" t="str">
        <f>IF(SUM('2008AllExports'!N47:N47)=0," ",'2008AllExports'!AE47*'2008IllegalPercentages'!N47)</f>
        <v xml:space="preserve"> </v>
      </c>
      <c r="AF47" s="92" t="str">
        <f>IF(SUM('2008AllExports'!O47:O47)=0," ",'2008AllExports'!AF47*'2008IllegalPercentages'!O47)</f>
        <v xml:space="preserve"> </v>
      </c>
      <c r="AG47" s="92" t="str">
        <f>IF(SUM('2008AllExports'!P47:P47)=0," ",'2008AllExports'!AG47*'2008IllegalPercentages'!P47)</f>
        <v xml:space="preserve"> </v>
      </c>
      <c r="AH47" s="93">
        <f t="shared" si="1"/>
        <v>11.3246286</v>
      </c>
    </row>
    <row r="48" spans="1:34" ht="13">
      <c r="A48" t="s">
        <v>7</v>
      </c>
      <c r="B48" s="89">
        <f>IF(SUM('2008AllExports'!B48:B48)=0," ",'2008AllExports'!B48*'2008IllegalPercentages'!B48)</f>
        <v>2.0767411E-2</v>
      </c>
      <c r="C48" s="89" t="str">
        <f>IF(SUM('2008AllExports'!C48:C48)=0," ",'2008AllExports'!C48*'2008IllegalPercentages'!C48)</f>
        <v xml:space="preserve"> </v>
      </c>
      <c r="D48" s="89" t="str">
        <f>IF(SUM('2008AllExports'!D48:D48)=0," ",'2008AllExports'!D48*'2008IllegalPercentages'!D48)</f>
        <v xml:space="preserve"> </v>
      </c>
      <c r="E48" s="89" t="str">
        <f>IF(SUM('2008AllExports'!E48:E48)=0," ",'2008AllExports'!E48*'2008IllegalPercentages'!E48)</f>
        <v xml:space="preserve"> </v>
      </c>
      <c r="F48" s="90" t="str">
        <f>IF(SUM('2008AllExports'!F48:F48)=0," ",'2008AllExports'!F48*'2008IllegalPercentages'!F48)</f>
        <v xml:space="preserve"> </v>
      </c>
      <c r="G48" s="90" t="str">
        <f>IF(SUM('2008AllExports'!G48:G48)=0," ",'2008AllExports'!G48*'2008IllegalPercentages'!G48)</f>
        <v xml:space="preserve"> </v>
      </c>
      <c r="H48" s="90" t="str">
        <f>IF(SUM('2008AllExports'!H48:H48)=0," ",'2008AllExports'!H48*'2008IllegalPercentages'!H48)</f>
        <v xml:space="preserve"> </v>
      </c>
      <c r="I48" s="90" t="str">
        <f>IF(SUM('2008AllExports'!I48:I48)=0," ",'2008AllExports'!I48*'2008IllegalPercentages'!I48)</f>
        <v xml:space="preserve"> </v>
      </c>
      <c r="J48" s="90" t="str">
        <f>IF(SUM('2008AllExports'!J48:J48)=0," ",'2008AllExports'!J48*'2008IllegalPercentages'!J48)</f>
        <v xml:space="preserve"> </v>
      </c>
      <c r="K48" s="90" t="str">
        <f>IF(SUM('2008AllExports'!K48:K48)=0," ",'2008AllExports'!K48*'2008IllegalPercentages'!K48)</f>
        <v xml:space="preserve"> </v>
      </c>
      <c r="L48" s="90" t="str">
        <f>IF(SUM('2008AllExports'!L48:L48)=0," ",'2008AllExports'!L48*'2008IllegalPercentages'!L48)</f>
        <v xml:space="preserve"> </v>
      </c>
      <c r="N48" s="90" t="str">
        <f>IF(SUM('2008AllExports'!N48:N48)=0," ",'2008AllExports'!N48*'2008IllegalPercentages'!N48)</f>
        <v xml:space="preserve"> </v>
      </c>
      <c r="O48" s="90" t="str">
        <f>IF(SUM('2008AllExports'!O48:O48)=0," ",'2008AllExports'!O48*'2008IllegalPercentages'!O48)</f>
        <v xml:space="preserve"> </v>
      </c>
      <c r="P48" s="90" t="str">
        <f>IF(SUM('2008AllExports'!P48:P48)=0," ",'2008AllExports'!P48*'2008IllegalPercentages'!P48)</f>
        <v xml:space="preserve"> </v>
      </c>
      <c r="Q48" s="91">
        <f t="shared" si="0"/>
        <v>2.0767411E-2</v>
      </c>
      <c r="S48" s="92">
        <f>IF(SUM('2008AllExports'!B48:B48)=0," ",'2008AllExports'!S48*'2008IllegalPercentages'!B48)</f>
        <v>5.1000939999999995</v>
      </c>
      <c r="T48" s="92" t="str">
        <f>IF(SUM('2008AllExports'!C48:C48)=0," ",'2008AllExports'!T48*'2008IllegalPercentages'!C48)</f>
        <v xml:space="preserve"> </v>
      </c>
      <c r="U48" s="92" t="str">
        <f>IF(SUM('2008AllExports'!D48:D48)=0," ",'2008AllExports'!U48*'2008IllegalPercentages'!D48)</f>
        <v xml:space="preserve"> </v>
      </c>
      <c r="V48" s="92" t="str">
        <f>IF(SUM('2008AllExports'!E48:E48)=0," ",'2008AllExports'!V48*'2008IllegalPercentages'!E48)</f>
        <v xml:space="preserve"> </v>
      </c>
      <c r="W48" s="92" t="str">
        <f>IF(SUM('2008AllExports'!F48:F48)=0," ",'2008AllExports'!W48*'2008IllegalPercentages'!F48)</f>
        <v xml:space="preserve"> </v>
      </c>
      <c r="X48" s="92" t="str">
        <f>IF(SUM('2008AllExports'!G48:G48)=0," ",'2008AllExports'!X48*'2008IllegalPercentages'!G48)</f>
        <v xml:space="preserve"> </v>
      </c>
      <c r="Y48" s="92" t="str">
        <f>IF(SUM('2008AllExports'!H48:H48)=0," ",'2008AllExports'!Y48*'2008IllegalPercentages'!H48)</f>
        <v xml:space="preserve"> </v>
      </c>
      <c r="Z48" s="92" t="str">
        <f>IF(SUM('2008AllExports'!I48:I48)=0," ",'2008AllExports'!Z48*'2008IllegalPercentages'!I48)</f>
        <v xml:space="preserve"> </v>
      </c>
      <c r="AA48" s="92" t="str">
        <f>IF(SUM('2008AllExports'!J48:J48)=0," ",'2008AllExports'!AA48*'2008IllegalPercentages'!J48)</f>
        <v xml:space="preserve"> </v>
      </c>
      <c r="AB48" s="92" t="str">
        <f>IF(SUM('2008AllExports'!K48:K48)=0," ",'2008AllExports'!AB48*'2008IllegalPercentages'!K48)</f>
        <v xml:space="preserve"> </v>
      </c>
      <c r="AC48" s="92" t="str">
        <f>IF(SUM('2008AllExports'!L48:L48)=0," ",'2008AllExports'!AC48*'2008IllegalPercentages'!L48)</f>
        <v xml:space="preserve"> </v>
      </c>
      <c r="AE48" s="92" t="str">
        <f>IF(SUM('2008AllExports'!N48:N48)=0," ",'2008AllExports'!AE48*'2008IllegalPercentages'!N48)</f>
        <v xml:space="preserve"> </v>
      </c>
      <c r="AF48" s="92" t="str">
        <f>IF(SUM('2008AllExports'!O48:O48)=0," ",'2008AllExports'!AF48*'2008IllegalPercentages'!O48)</f>
        <v xml:space="preserve"> </v>
      </c>
      <c r="AG48" s="92" t="str">
        <f>IF(SUM('2008AllExports'!P48:P48)=0," ",'2008AllExports'!AG48*'2008IllegalPercentages'!P48)</f>
        <v xml:space="preserve"> </v>
      </c>
      <c r="AH48" s="93">
        <f t="shared" si="1"/>
        <v>5.1000939999999995</v>
      </c>
    </row>
    <row r="49" spans="1:34" ht="13">
      <c r="A49" t="s">
        <v>17</v>
      </c>
      <c r="B49" s="89" t="str">
        <f>IF(SUM('2008AllExports'!B49:B49)=0," ",'2008AllExports'!B49*'2008IllegalPercentages'!B49)</f>
        <v xml:space="preserve"> </v>
      </c>
      <c r="C49" s="89">
        <f>IF(SUM('2008AllExports'!C49:C49)=0," ",'2008AllExports'!C49*'2008IllegalPercentages'!C49)</f>
        <v>8.154866865600097E-3</v>
      </c>
      <c r="D49" s="89" t="str">
        <f>IF(SUM('2008AllExports'!D49:D49)=0," ",'2008AllExports'!D49*'2008IllegalPercentages'!D49)</f>
        <v xml:space="preserve"> </v>
      </c>
      <c r="E49" s="89" t="str">
        <f>IF(SUM('2008AllExports'!E49:E49)=0," ",'2008AllExports'!E49*'2008IllegalPercentages'!E49)</f>
        <v xml:space="preserve"> </v>
      </c>
      <c r="F49" s="90" t="str">
        <f>IF(SUM('2008AllExports'!F49:F49)=0," ",'2008AllExports'!F49*'2008IllegalPercentages'!F49)</f>
        <v xml:space="preserve"> </v>
      </c>
      <c r="G49" s="90" t="str">
        <f>IF(SUM('2008AllExports'!G49:G49)=0," ",'2008AllExports'!G49*'2008IllegalPercentages'!G49)</f>
        <v xml:space="preserve"> </v>
      </c>
      <c r="H49" s="90" t="str">
        <f>IF(SUM('2008AllExports'!H49:H49)=0," ",'2008AllExports'!H49*'2008IllegalPercentages'!H49)</f>
        <v xml:space="preserve"> </v>
      </c>
      <c r="I49" s="90" t="str">
        <f>IF(SUM('2008AllExports'!I49:I49)=0," ",'2008AllExports'!I49*'2008IllegalPercentages'!I49)</f>
        <v xml:space="preserve"> </v>
      </c>
      <c r="J49" s="90" t="str">
        <f>IF(SUM('2008AllExports'!J49:J49)=0," ",'2008AllExports'!J49*'2008IllegalPercentages'!J49)</f>
        <v xml:space="preserve"> </v>
      </c>
      <c r="K49" s="90" t="str">
        <f>IF(SUM('2008AllExports'!K49:K49)=0," ",'2008AllExports'!K49*'2008IllegalPercentages'!K49)</f>
        <v xml:space="preserve"> </v>
      </c>
      <c r="L49" s="90" t="str">
        <f>IF(SUM('2008AllExports'!L49:L49)=0," ",'2008AllExports'!L49*'2008IllegalPercentages'!L49)</f>
        <v xml:space="preserve"> </v>
      </c>
      <c r="N49" s="90" t="str">
        <f>IF(SUM('2008AllExports'!N49:N49)=0," ",'2008AllExports'!N49*'2008IllegalPercentages'!N49)</f>
        <v xml:space="preserve"> </v>
      </c>
      <c r="O49" s="90" t="str">
        <f>IF(SUM('2008AllExports'!O49:O49)=0," ",'2008AllExports'!O49*'2008IllegalPercentages'!O49)</f>
        <v xml:space="preserve"> </v>
      </c>
      <c r="P49" s="90" t="str">
        <f>IF(SUM('2008AllExports'!P49:P49)=0," ",'2008AllExports'!P49*'2008IllegalPercentages'!P49)</f>
        <v xml:space="preserve"> </v>
      </c>
      <c r="Q49" s="91">
        <f>SUM(B49:P49)</f>
        <v>8.154866865600097E-3</v>
      </c>
      <c r="S49" s="92" t="str">
        <f>IF(SUM('2008AllExports'!B49:B49)=0," ",'2008AllExports'!S49*'2008IllegalPercentages'!B49)</f>
        <v xml:space="preserve"> </v>
      </c>
      <c r="T49" s="92">
        <f>IF(SUM('2008AllExports'!C49:C49)=0," ",'2008AllExports'!T49*'2008IllegalPercentages'!C49)</f>
        <v>1.6724207999999747</v>
      </c>
      <c r="U49" s="92" t="str">
        <f>IF(SUM('2008AllExports'!D49:D49)=0," ",'2008AllExports'!U49*'2008IllegalPercentages'!D49)</f>
        <v xml:space="preserve"> </v>
      </c>
      <c r="V49" s="92" t="str">
        <f>IF(SUM('2008AllExports'!E49:E49)=0," ",'2008AllExports'!V49*'2008IllegalPercentages'!E49)</f>
        <v xml:space="preserve"> </v>
      </c>
      <c r="W49" s="92" t="str">
        <f>IF(SUM('2008AllExports'!F49:F49)=0," ",'2008AllExports'!W49*'2008IllegalPercentages'!F49)</f>
        <v xml:space="preserve"> </v>
      </c>
      <c r="X49" s="92" t="str">
        <f>IF(SUM('2008AllExports'!G49:G49)=0," ",'2008AllExports'!X49*'2008IllegalPercentages'!G49)</f>
        <v xml:space="preserve"> </v>
      </c>
      <c r="Y49" s="92" t="str">
        <f>IF(SUM('2008AllExports'!H49:H49)=0," ",'2008AllExports'!Y49*'2008IllegalPercentages'!H49)</f>
        <v xml:space="preserve"> </v>
      </c>
      <c r="Z49" s="92" t="str">
        <f>IF(SUM('2008AllExports'!I49:I49)=0," ",'2008AllExports'!Z49*'2008IllegalPercentages'!I49)</f>
        <v xml:space="preserve"> </v>
      </c>
      <c r="AA49" s="92" t="str">
        <f>IF(SUM('2008AllExports'!J49:J49)=0," ",'2008AllExports'!AA49*'2008IllegalPercentages'!J49)</f>
        <v xml:space="preserve"> </v>
      </c>
      <c r="AB49" s="92" t="str">
        <f>IF(SUM('2008AllExports'!K49:K49)=0," ",'2008AllExports'!AB49*'2008IllegalPercentages'!K49)</f>
        <v xml:space="preserve"> </v>
      </c>
      <c r="AC49" s="92" t="str">
        <f>IF(SUM('2008AllExports'!L49:L49)=0," ",'2008AllExports'!AC49*'2008IllegalPercentages'!L49)</f>
        <v xml:space="preserve"> </v>
      </c>
      <c r="AE49" s="92" t="str">
        <f>IF(SUM('2008AllExports'!N49:N49)=0," ",'2008AllExports'!AE49*'2008IllegalPercentages'!N49)</f>
        <v xml:space="preserve"> </v>
      </c>
      <c r="AF49" s="92" t="str">
        <f>IF(SUM('2008AllExports'!O49:O49)=0," ",'2008AllExports'!AF49*'2008IllegalPercentages'!O49)</f>
        <v xml:space="preserve"> </v>
      </c>
      <c r="AG49" s="92" t="str">
        <f>IF(SUM('2008AllExports'!P49:P49)=0," ",'2008AllExports'!AG49*'2008IllegalPercentages'!P49)</f>
        <v xml:space="preserve"> </v>
      </c>
      <c r="AH49" s="93">
        <f t="shared" si="1"/>
        <v>1.6724207999999747</v>
      </c>
    </row>
    <row r="50" spans="1:34" ht="13">
      <c r="A50" s="7" t="s">
        <v>113</v>
      </c>
      <c r="B50" s="94">
        <f t="shared" ref="B50:K50" si="2">SUM(B4:B31)</f>
        <v>0</v>
      </c>
      <c r="C50" s="94">
        <f t="shared" si="2"/>
        <v>0.13890207534839999</v>
      </c>
      <c r="D50" s="94">
        <f t="shared" si="2"/>
        <v>4.0375627577599993E-2</v>
      </c>
      <c r="E50" s="94">
        <f t="shared" si="2"/>
        <v>6.2579118335999995E-3</v>
      </c>
      <c r="F50" s="95">
        <f t="shared" si="2"/>
        <v>6.3694264451999985E-3</v>
      </c>
      <c r="G50" s="95">
        <f t="shared" si="2"/>
        <v>4.6239804800000004E-3</v>
      </c>
      <c r="H50" s="95">
        <f t="shared" si="2"/>
        <v>0</v>
      </c>
      <c r="I50" s="95">
        <f t="shared" si="2"/>
        <v>0</v>
      </c>
      <c r="J50" s="95">
        <f t="shared" si="2"/>
        <v>0</v>
      </c>
      <c r="K50" s="95">
        <f t="shared" si="2"/>
        <v>0</v>
      </c>
      <c r="L50" s="95">
        <f>SUM(L4:L31)</f>
        <v>7.4496448319999976E-3</v>
      </c>
      <c r="N50" s="95">
        <f>SUM(N4:N31)</f>
        <v>0</v>
      </c>
      <c r="O50" s="95">
        <f>SUM(O4:O31)</f>
        <v>0</v>
      </c>
      <c r="P50" s="95">
        <f>SUM(P4:P31)</f>
        <v>0</v>
      </c>
      <c r="Q50" s="96">
        <f>SUM(Q4:Q31)</f>
        <v>0.20397866651679999</v>
      </c>
      <c r="S50" s="81">
        <f>SUM(S4:S31)</f>
        <v>0</v>
      </c>
      <c r="T50" s="81">
        <f>SUM(T4:T31)</f>
        <v>49.586469239999992</v>
      </c>
      <c r="U50" s="81">
        <f>SUM(U4:U31)</f>
        <v>16.507234239999999</v>
      </c>
      <c r="V50" s="81">
        <f>SUM(V4:V31)</f>
        <v>2.3410140799999999</v>
      </c>
      <c r="W50" s="81">
        <f t="shared" ref="W50:AG50" si="3">SUM(W4:W31)</f>
        <v>3.1398830399999995</v>
      </c>
      <c r="X50" s="81">
        <f t="shared" si="3"/>
        <v>0.91843520000000001</v>
      </c>
      <c r="Y50" s="81">
        <f t="shared" si="3"/>
        <v>0</v>
      </c>
      <c r="Z50" s="81">
        <f>SUM(Z4:Z31)</f>
        <v>0</v>
      </c>
      <c r="AA50" s="81">
        <f>SUM(AA4:AA31)</f>
        <v>0</v>
      </c>
      <c r="AB50" s="81">
        <f t="shared" si="3"/>
        <v>0</v>
      </c>
      <c r="AC50" s="81">
        <f>SUM(AC4:AC31)</f>
        <v>1.8956316800000006</v>
      </c>
      <c r="AE50" s="81">
        <f t="shared" si="3"/>
        <v>0</v>
      </c>
      <c r="AF50" s="81">
        <f t="shared" si="3"/>
        <v>0</v>
      </c>
      <c r="AG50" s="81">
        <f t="shared" si="3"/>
        <v>0</v>
      </c>
      <c r="AH50" s="97">
        <f>SUM(AH4:AH31)</f>
        <v>74.388667479999981</v>
      </c>
    </row>
    <row r="51" spans="1:34" ht="26.15" customHeight="1">
      <c r="A51" s="82" t="s">
        <v>86</v>
      </c>
      <c r="B51" s="98">
        <f>SUM(B4:B49)</f>
        <v>3.9119280059999997E-2</v>
      </c>
      <c r="C51" s="98">
        <f>SUM(C4:C49)</f>
        <v>0.29034742802520003</v>
      </c>
      <c r="D51" s="98">
        <f>SUM(D4:D49)</f>
        <v>6.3262344185599992E-2</v>
      </c>
      <c r="E51" s="98">
        <f t="shared" ref="E51:Q51" si="4">SUM(E4:E49)</f>
        <v>2.6491039433600001E-2</v>
      </c>
      <c r="F51" s="99">
        <f t="shared" si="4"/>
        <v>9.4577476251999984E-3</v>
      </c>
      <c r="G51" s="99">
        <f t="shared" si="4"/>
        <v>4.6239804800000004E-3</v>
      </c>
      <c r="H51" s="99">
        <f t="shared" si="4"/>
        <v>0</v>
      </c>
      <c r="I51" s="99">
        <f>SUM(I4:I49)</f>
        <v>0</v>
      </c>
      <c r="J51" s="99">
        <f>SUM(J4:J49)</f>
        <v>0</v>
      </c>
      <c r="K51" s="99">
        <f>SUM(K4:K49)</f>
        <v>0</v>
      </c>
      <c r="L51" s="99">
        <f>SUM(L4:L49)</f>
        <v>7.4496448319999976E-3</v>
      </c>
      <c r="N51" s="99">
        <f t="shared" si="4"/>
        <v>0</v>
      </c>
      <c r="O51" s="99">
        <f t="shared" si="4"/>
        <v>0</v>
      </c>
      <c r="P51" s="99">
        <f t="shared" si="4"/>
        <v>0</v>
      </c>
      <c r="Q51" s="100">
        <f t="shared" si="4"/>
        <v>0.44075146464160009</v>
      </c>
      <c r="S51" s="101">
        <f>SUM(S4:S49)</f>
        <v>8.4686443999999987</v>
      </c>
      <c r="T51" s="101">
        <f>SUM(T4:T49)</f>
        <v>89.960539439999962</v>
      </c>
      <c r="U51" s="101">
        <f>SUM(U4:U49)</f>
        <v>23.355028239999996</v>
      </c>
      <c r="V51" s="101">
        <f>SUM(V4:V49)</f>
        <v>7.9692608800000002</v>
      </c>
      <c r="W51" s="101">
        <f t="shared" ref="W51:AG51" si="5">SUM(W4:W49)</f>
        <v>3.4347850399999995</v>
      </c>
      <c r="X51" s="101">
        <f t="shared" si="5"/>
        <v>0.91843520000000001</v>
      </c>
      <c r="Y51" s="101">
        <f t="shared" si="5"/>
        <v>0</v>
      </c>
      <c r="Z51" s="101">
        <f>SUM(Z4:Z49)</f>
        <v>0</v>
      </c>
      <c r="AA51" s="101">
        <f>SUM(AA4:AA49)</f>
        <v>0</v>
      </c>
      <c r="AB51" s="101">
        <f t="shared" si="5"/>
        <v>0</v>
      </c>
      <c r="AC51" s="101">
        <f>SUM(AC4:AC49)</f>
        <v>1.8956316800000006</v>
      </c>
      <c r="AE51" s="101">
        <f t="shared" si="5"/>
        <v>0</v>
      </c>
      <c r="AF51" s="101">
        <f t="shared" si="5"/>
        <v>0</v>
      </c>
      <c r="AG51" s="101">
        <f t="shared" si="5"/>
        <v>0</v>
      </c>
      <c r="AH51" s="102">
        <f>SUM(AH4:AH49)</f>
        <v>136.00232487999997</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IF(SUM('2009AllExports'!B4:B4)=0," ",'2009AllExports'!B4*'2009IllegalPercentages'!B4)</f>
        <v xml:space="preserve"> </v>
      </c>
      <c r="C4" s="89" t="str">
        <f>IF(SUM('2009AllExports'!C4:C4)=0," ",'2009AllExports'!C4*'2009IllegalPercentages'!C4)</f>
        <v xml:space="preserve"> </v>
      </c>
      <c r="D4" s="89" t="str">
        <f>IF(SUM('2009AllExports'!D4:D4)=0," ",'2009AllExports'!D4*'2009IllegalPercentages'!D4)</f>
        <v xml:space="preserve"> </v>
      </c>
      <c r="E4" s="89" t="str">
        <f>IF(SUM('2009AllExports'!E4:E4)=0," ",'2009AllExports'!E4*'2009IllegalPercentages'!E4)</f>
        <v xml:space="preserve"> </v>
      </c>
      <c r="F4" s="90" t="str">
        <f>IF(SUM('2009AllExports'!F4:F4)=0," ",'2009AllExports'!F4*'2009IllegalPercentages'!F4)</f>
        <v xml:space="preserve"> </v>
      </c>
      <c r="G4" s="90" t="str">
        <f>IF(SUM('2009AllExports'!G4:G4)=0," ",'2009AllExports'!G4*'2009IllegalPercentages'!G4)</f>
        <v xml:space="preserve"> </v>
      </c>
      <c r="H4" s="90" t="str">
        <f>IF(SUM('2009AllExports'!H4:H4)=0," ",'2009AllExports'!H4*'2009IllegalPercentages'!H4)</f>
        <v xml:space="preserve"> </v>
      </c>
      <c r="I4" s="90" t="str">
        <f>IF(SUM('2009AllExports'!I4:I4)=0," ",'2009AllExports'!I4*'2009IllegalPercentages'!I4)</f>
        <v xml:space="preserve"> </v>
      </c>
      <c r="J4" s="90" t="str">
        <f>IF(SUM('2009AllExports'!J4:J4)=0," ",'2009AllExports'!J4*'2009IllegalPercentages'!J4)</f>
        <v xml:space="preserve"> </v>
      </c>
      <c r="K4" s="90" t="str">
        <f>IF(SUM('2009AllExports'!K4:K4)=0," ",'2009AllExports'!K4*'2009IllegalPercentages'!K4)</f>
        <v xml:space="preserve"> </v>
      </c>
      <c r="L4" s="90" t="str">
        <f>IF(SUM('2009AllExports'!L4:L4)=0," ",'2009AllExports'!L4*'2009IllegalPercentages'!L4)</f>
        <v xml:space="preserve"> </v>
      </c>
      <c r="N4" s="90" t="str">
        <f>IF(SUM('2009AllExports'!N4:N4)=0," ",'2009AllExports'!N4*'2009IllegalPercentages'!N4)</f>
        <v xml:space="preserve"> </v>
      </c>
      <c r="O4" s="90" t="str">
        <f>IF(SUM('2009AllExports'!O4:O4)=0," ",'2009AllExports'!O4*'2009IllegalPercentages'!O4)</f>
        <v xml:space="preserve"> </v>
      </c>
      <c r="P4" s="90" t="str">
        <f>IF(SUM('2009AllExports'!P4:P4)=0," ",'2009AllExports'!P4*'2009IllegalPercentages'!P4)</f>
        <v xml:space="preserve"> </v>
      </c>
      <c r="Q4" s="91">
        <f t="shared" ref="Q4:Q48" si="0">SUM(B4:P4)</f>
        <v>0</v>
      </c>
      <c r="S4" s="92" t="str">
        <f>IF(SUM('2009AllExports'!B4:B4)=0," ",'2009AllExports'!S4*'2009IllegalPercentages'!B4)</f>
        <v xml:space="preserve"> </v>
      </c>
      <c r="T4" s="92" t="str">
        <f>IF(SUM('2009AllExports'!C4:C4)=0," ",'2009AllExports'!T4*'2009IllegalPercentages'!C4)</f>
        <v xml:space="preserve"> </v>
      </c>
      <c r="U4" s="92" t="str">
        <f>IF(SUM('2009AllExports'!D4:D4)=0," ",'2009AllExports'!U4*'2009IllegalPercentages'!D4)</f>
        <v xml:space="preserve"> </v>
      </c>
      <c r="V4" s="92" t="str">
        <f>IF(SUM('2009AllExports'!E4:E4)=0," ",'2009AllExports'!V4*'2009IllegalPercentages'!E4)</f>
        <v xml:space="preserve"> </v>
      </c>
      <c r="W4" s="92" t="str">
        <f>IF(SUM('2009AllExports'!F4:F4)=0," ",'2009AllExports'!W4*'2009IllegalPercentages'!F4)</f>
        <v xml:space="preserve"> </v>
      </c>
      <c r="X4" s="92" t="str">
        <f>IF(SUM('2009AllExports'!G4:G4)=0," ",'2009AllExports'!X4*'2009IllegalPercentages'!G4)</f>
        <v xml:space="preserve"> </v>
      </c>
      <c r="Y4" s="92" t="str">
        <f>IF(SUM('2009AllExports'!H4:H4)=0," ",'2009AllExports'!Y4*'2009IllegalPercentages'!H4)</f>
        <v xml:space="preserve"> </v>
      </c>
      <c r="Z4" s="92" t="str">
        <f>IF(SUM('2009AllExports'!I4:I4)=0," ",'2009AllExports'!Z4*'2009IllegalPercentages'!I4)</f>
        <v xml:space="preserve"> </v>
      </c>
      <c r="AA4" s="92" t="str">
        <f>IF(SUM('2009AllExports'!J4:J4)=0," ",'2009AllExports'!AA4*'2009IllegalPercentages'!J4)</f>
        <v xml:space="preserve"> </v>
      </c>
      <c r="AB4" s="92" t="str">
        <f>IF(SUM('2009AllExports'!K4:K4)=0," ",'2009AllExports'!AB4*'2009IllegalPercentages'!K4)</f>
        <v xml:space="preserve"> </v>
      </c>
      <c r="AC4" s="92" t="str">
        <f>IF(SUM('2009AllExports'!L4:L4)=0," ",'2009AllExports'!AC4*'2009IllegalPercentages'!L4)</f>
        <v xml:space="preserve"> </v>
      </c>
      <c r="AE4" s="92" t="str">
        <f>IF(SUM('2009AllExports'!N4:N4)=0," ",'2009AllExports'!AE4*'2009IllegalPercentages'!N4)</f>
        <v xml:space="preserve"> </v>
      </c>
      <c r="AF4" s="92" t="str">
        <f>IF(SUM('2009AllExports'!O4:O4)=0," ",'2009AllExports'!AF4*'2009IllegalPercentages'!O4)</f>
        <v xml:space="preserve"> </v>
      </c>
      <c r="AG4" s="92" t="str">
        <f>IF(SUM('2009AllExports'!P4:P4)=0," ",'2009AllExports'!AG4*'2009IllegalPercentages'!P4)</f>
        <v xml:space="preserve"> </v>
      </c>
      <c r="AH4" s="93">
        <f t="shared" ref="AH4:AH49" si="1">SUM(S4:AG4)</f>
        <v>0</v>
      </c>
    </row>
    <row r="5" spans="1:34" ht="13">
      <c r="A5" t="s">
        <v>25</v>
      </c>
      <c r="B5" s="89" t="str">
        <f>IF(SUM('2009AllExports'!B5:B5)=0," ",'2009AllExports'!B5*'2009IllegalPercentages'!B5)</f>
        <v xml:space="preserve"> </v>
      </c>
      <c r="C5" s="89">
        <f>IF(SUM('2009AllExports'!C5:C5)=0," ",'2009AllExports'!C5*'2009IllegalPercentages'!C5)</f>
        <v>2.1357845345199994E-3</v>
      </c>
      <c r="D5" s="89" t="str">
        <f>IF(SUM('2009AllExports'!D5:D5)=0," ",'2009AllExports'!D5*'2009IllegalPercentages'!D5)</f>
        <v xml:space="preserve"> </v>
      </c>
      <c r="E5" s="89" t="str">
        <f>IF(SUM('2009AllExports'!E5:E5)=0," ",'2009AllExports'!E5*'2009IllegalPercentages'!E5)</f>
        <v xml:space="preserve"> </v>
      </c>
      <c r="F5" s="90" t="str">
        <f>IF(SUM('2009AllExports'!F5:F5)=0," ",'2009AllExports'!F5*'2009IllegalPercentages'!F5)</f>
        <v xml:space="preserve"> </v>
      </c>
      <c r="G5" s="90" t="str">
        <f>IF(SUM('2009AllExports'!G5:G5)=0," ",'2009AllExports'!G5*'2009IllegalPercentages'!G5)</f>
        <v xml:space="preserve"> </v>
      </c>
      <c r="H5" s="90" t="str">
        <f>IF(SUM('2009AllExports'!H5:H5)=0," ",'2009AllExports'!H5*'2009IllegalPercentages'!H5)</f>
        <v xml:space="preserve"> </v>
      </c>
      <c r="I5" s="90" t="str">
        <f>IF(SUM('2009AllExports'!I5:I5)=0," ",'2009AllExports'!I5*'2009IllegalPercentages'!I5)</f>
        <v xml:space="preserve"> </v>
      </c>
      <c r="J5" s="90" t="str">
        <f>IF(SUM('2009AllExports'!J5:J5)=0," ",'2009AllExports'!J5*'2009IllegalPercentages'!J5)</f>
        <v xml:space="preserve"> </v>
      </c>
      <c r="K5" s="90" t="str">
        <f>IF(SUM('2009AllExports'!K5:K5)=0," ",'2009AllExports'!K5*'2009IllegalPercentages'!K5)</f>
        <v xml:space="preserve"> </v>
      </c>
      <c r="L5" s="90" t="str">
        <f>IF(SUM('2009AllExports'!L5:L5)=0," ",'2009AllExports'!L5*'2009IllegalPercentages'!L5)</f>
        <v xml:space="preserve"> </v>
      </c>
      <c r="N5" s="90" t="str">
        <f>IF(SUM('2009AllExports'!N5:N5)=0," ",'2009AllExports'!N5*'2009IllegalPercentages'!N5)</f>
        <v xml:space="preserve"> </v>
      </c>
      <c r="O5" s="90" t="str">
        <f>IF(SUM('2009AllExports'!O5:O5)=0," ",'2009AllExports'!O5*'2009IllegalPercentages'!O5)</f>
        <v xml:space="preserve"> </v>
      </c>
      <c r="P5" s="90" t="str">
        <f>IF(SUM('2009AllExports'!P5:P5)=0," ",'2009AllExports'!P5*'2009IllegalPercentages'!P5)</f>
        <v xml:space="preserve"> </v>
      </c>
      <c r="Q5" s="91">
        <f t="shared" si="0"/>
        <v>2.1357845345199994E-3</v>
      </c>
      <c r="S5" s="92" t="str">
        <f>IF(SUM('2009AllExports'!B5:B5)=0," ",'2009AllExports'!S5*'2009IllegalPercentages'!B5)</f>
        <v xml:space="preserve"> </v>
      </c>
      <c r="T5" s="92">
        <f>IF(SUM('2009AllExports'!C5:C5)=0," ",'2009AllExports'!T5*'2009IllegalPercentages'!C5)</f>
        <v>0.68422931999999992</v>
      </c>
      <c r="U5" s="92" t="str">
        <f>IF(SUM('2009AllExports'!D5:D5)=0," ",'2009AllExports'!U5*'2009IllegalPercentages'!D5)</f>
        <v xml:space="preserve"> </v>
      </c>
      <c r="V5" s="92" t="str">
        <f>IF(SUM('2009AllExports'!E5:E5)=0," ",'2009AllExports'!V5*'2009IllegalPercentages'!E5)</f>
        <v xml:space="preserve"> </v>
      </c>
      <c r="W5" s="92" t="str">
        <f>IF(SUM('2009AllExports'!F5:F5)=0," ",'2009AllExports'!W5*'2009IllegalPercentages'!F5)</f>
        <v xml:space="preserve"> </v>
      </c>
      <c r="X5" s="92" t="str">
        <f>IF(SUM('2009AllExports'!G5:G5)=0," ",'2009AllExports'!X5*'2009IllegalPercentages'!G5)</f>
        <v xml:space="preserve"> </v>
      </c>
      <c r="Y5" s="92" t="str">
        <f>IF(SUM('2009AllExports'!H5:H5)=0," ",'2009AllExports'!Y5*'2009IllegalPercentages'!H5)</f>
        <v xml:space="preserve"> </v>
      </c>
      <c r="Z5" s="92" t="str">
        <f>IF(SUM('2009AllExports'!I5:I5)=0," ",'2009AllExports'!Z5*'2009IllegalPercentages'!I5)</f>
        <v xml:space="preserve"> </v>
      </c>
      <c r="AA5" s="92" t="str">
        <f>IF(SUM('2009AllExports'!J5:J5)=0," ",'2009AllExports'!AA5*'2009IllegalPercentages'!J5)</f>
        <v xml:space="preserve"> </v>
      </c>
      <c r="AB5" s="92" t="str">
        <f>IF(SUM('2009AllExports'!K5:K5)=0," ",'2009AllExports'!AB5*'2009IllegalPercentages'!K5)</f>
        <v xml:space="preserve"> </v>
      </c>
      <c r="AC5" s="92" t="str">
        <f>IF(SUM('2009AllExports'!L5:L5)=0," ",'2009AllExports'!AC5*'2009IllegalPercentages'!L5)</f>
        <v xml:space="preserve"> </v>
      </c>
      <c r="AE5" s="92" t="str">
        <f>IF(SUM('2009AllExports'!N5:N5)=0," ",'2009AllExports'!AE5*'2009IllegalPercentages'!N5)</f>
        <v xml:space="preserve"> </v>
      </c>
      <c r="AF5" s="92" t="str">
        <f>IF(SUM('2009AllExports'!O5:O5)=0," ",'2009AllExports'!AF5*'2009IllegalPercentages'!O5)</f>
        <v xml:space="preserve"> </v>
      </c>
      <c r="AG5" s="92" t="str">
        <f>IF(SUM('2009AllExports'!P5:P5)=0," ",'2009AllExports'!AG5*'2009IllegalPercentages'!P5)</f>
        <v xml:space="preserve"> </v>
      </c>
      <c r="AH5" s="93">
        <f t="shared" si="1"/>
        <v>0.68422931999999992</v>
      </c>
    </row>
    <row r="6" spans="1:34" ht="13">
      <c r="A6" t="s">
        <v>26</v>
      </c>
      <c r="B6" s="89" t="str">
        <f>IF(SUM('2009AllExports'!B6:B6)=0," ",'2009AllExports'!B6*'2009IllegalPercentages'!B6)</f>
        <v xml:space="preserve"> </v>
      </c>
      <c r="C6" s="89" t="str">
        <f>IF(SUM('2009AllExports'!C6:C6)=0," ",'2009AllExports'!C6*'2009IllegalPercentages'!C6)</f>
        <v xml:space="preserve"> </v>
      </c>
      <c r="D6" s="89" t="str">
        <f>IF(SUM('2009AllExports'!D6:D6)=0," ",'2009AllExports'!D6*'2009IllegalPercentages'!D6)</f>
        <v xml:space="preserve"> </v>
      </c>
      <c r="E6" s="89" t="str">
        <f>IF(SUM('2009AllExports'!E6:E6)=0," ",'2009AllExports'!E6*'2009IllegalPercentages'!E6)</f>
        <v xml:space="preserve"> </v>
      </c>
      <c r="F6" s="90" t="str">
        <f>IF(SUM('2009AllExports'!F6:F6)=0," ",'2009AllExports'!F6*'2009IllegalPercentages'!F6)</f>
        <v xml:space="preserve"> </v>
      </c>
      <c r="G6" s="90" t="str">
        <f>IF(SUM('2009AllExports'!G6:G6)=0," ",'2009AllExports'!G6*'2009IllegalPercentages'!G6)</f>
        <v xml:space="preserve"> </v>
      </c>
      <c r="H6" s="90" t="str">
        <f>IF(SUM('2009AllExports'!H6:H6)=0," ",'2009AllExports'!H6*'2009IllegalPercentages'!H6)</f>
        <v xml:space="preserve"> </v>
      </c>
      <c r="I6" s="90" t="str">
        <f>IF(SUM('2009AllExports'!I6:I6)=0," ",'2009AllExports'!I6*'2009IllegalPercentages'!I6)</f>
        <v xml:space="preserve"> </v>
      </c>
      <c r="J6" s="90" t="str">
        <f>IF(SUM('2009AllExports'!J6:J6)=0," ",'2009AllExports'!J6*'2009IllegalPercentages'!J6)</f>
        <v xml:space="preserve"> </v>
      </c>
      <c r="K6" s="90" t="str">
        <f>IF(SUM('2009AllExports'!K6:K6)=0," ",'2009AllExports'!K6*'2009IllegalPercentages'!K6)</f>
        <v xml:space="preserve"> </v>
      </c>
      <c r="L6" s="90" t="str">
        <f>IF(SUM('2009AllExports'!L6:L6)=0," ",'2009AllExports'!L6*'2009IllegalPercentages'!L6)</f>
        <v xml:space="preserve"> </v>
      </c>
      <c r="N6" s="90" t="str">
        <f>IF(SUM('2009AllExports'!N6:N6)=0," ",'2009AllExports'!N6*'2009IllegalPercentages'!N6)</f>
        <v xml:space="preserve"> </v>
      </c>
      <c r="O6" s="90" t="str">
        <f>IF(SUM('2009AllExports'!O6:O6)=0," ",'2009AllExports'!O6*'2009IllegalPercentages'!O6)</f>
        <v xml:space="preserve"> </v>
      </c>
      <c r="P6" s="90" t="str">
        <f>IF(SUM('2009AllExports'!P6:P6)=0," ",'2009AllExports'!P6*'2009IllegalPercentages'!P6)</f>
        <v xml:space="preserve"> </v>
      </c>
      <c r="Q6" s="91">
        <f t="shared" si="0"/>
        <v>0</v>
      </c>
      <c r="S6" s="92" t="str">
        <f>IF(SUM('2009AllExports'!B6:B6)=0," ",'2009AllExports'!S6*'2009IllegalPercentages'!B6)</f>
        <v xml:space="preserve"> </v>
      </c>
      <c r="T6" s="92" t="str">
        <f>IF(SUM('2009AllExports'!C6:C6)=0," ",'2009AllExports'!T6*'2009IllegalPercentages'!C6)</f>
        <v xml:space="preserve"> </v>
      </c>
      <c r="U6" s="92" t="str">
        <f>IF(SUM('2009AllExports'!D6:D6)=0," ",'2009AllExports'!U6*'2009IllegalPercentages'!D6)</f>
        <v xml:space="preserve"> </v>
      </c>
      <c r="V6" s="92" t="str">
        <f>IF(SUM('2009AllExports'!E6:E6)=0," ",'2009AllExports'!V6*'2009IllegalPercentages'!E6)</f>
        <v xml:space="preserve"> </v>
      </c>
      <c r="W6" s="92" t="str">
        <f>IF(SUM('2009AllExports'!F6:F6)=0," ",'2009AllExports'!W6*'2009IllegalPercentages'!F6)</f>
        <v xml:space="preserve"> </v>
      </c>
      <c r="X6" s="92" t="str">
        <f>IF(SUM('2009AllExports'!G6:G6)=0," ",'2009AllExports'!X6*'2009IllegalPercentages'!G6)</f>
        <v xml:space="preserve"> </v>
      </c>
      <c r="Y6" s="92" t="str">
        <f>IF(SUM('2009AllExports'!H6:H6)=0," ",'2009AllExports'!Y6*'2009IllegalPercentages'!H6)</f>
        <v xml:space="preserve"> </v>
      </c>
      <c r="Z6" s="92" t="str">
        <f>IF(SUM('2009AllExports'!I6:I6)=0," ",'2009AllExports'!Z6*'2009IllegalPercentages'!I6)</f>
        <v xml:space="preserve"> </v>
      </c>
      <c r="AA6" s="92" t="str">
        <f>IF(SUM('2009AllExports'!J6:J6)=0," ",'2009AllExports'!AA6*'2009IllegalPercentages'!J6)</f>
        <v xml:space="preserve"> </v>
      </c>
      <c r="AB6" s="92" t="str">
        <f>IF(SUM('2009AllExports'!K6:K6)=0," ",'2009AllExports'!AB6*'2009IllegalPercentages'!K6)</f>
        <v xml:space="preserve"> </v>
      </c>
      <c r="AC6" s="92" t="str">
        <f>IF(SUM('2009AllExports'!L6:L6)=0," ",'2009AllExports'!AC6*'2009IllegalPercentages'!L6)</f>
        <v xml:space="preserve"> </v>
      </c>
      <c r="AE6" s="92" t="str">
        <f>IF(SUM('2009AllExports'!N6:N6)=0," ",'2009AllExports'!AE6*'2009IllegalPercentages'!N6)</f>
        <v xml:space="preserve"> </v>
      </c>
      <c r="AF6" s="92" t="str">
        <f>IF(SUM('2009AllExports'!O6:O6)=0," ",'2009AllExports'!AF6*'2009IllegalPercentages'!O6)</f>
        <v xml:space="preserve"> </v>
      </c>
      <c r="AG6" s="92" t="str">
        <f>IF(SUM('2009AllExports'!P6:P6)=0," ",'2009AllExports'!AG6*'2009IllegalPercentages'!P6)</f>
        <v xml:space="preserve"> </v>
      </c>
      <c r="AH6" s="93">
        <f t="shared" si="1"/>
        <v>0</v>
      </c>
    </row>
    <row r="7" spans="1:34" ht="13">
      <c r="A7" t="s">
        <v>135</v>
      </c>
      <c r="B7" s="89" t="str">
        <f>IF(SUM('2009AllExports'!B7:B7)=0," ",'2009AllExports'!B7*'2009IllegalPercentages'!B7)</f>
        <v xml:space="preserve"> </v>
      </c>
      <c r="C7" s="89" t="str">
        <f>IF(SUM('2009AllExports'!C7:C7)=0," ",'2009AllExports'!C7*'2009IllegalPercentages'!C7)</f>
        <v xml:space="preserve"> </v>
      </c>
      <c r="D7" s="89" t="str">
        <f>IF(SUM('2009AllExports'!D7:D7)=0," ",'2009AllExports'!D7*'2009IllegalPercentages'!D7)</f>
        <v xml:space="preserve"> </v>
      </c>
      <c r="E7" s="89" t="str">
        <f>IF(SUM('2009AllExports'!E7:E7)=0," ",'2009AllExports'!E7*'2009IllegalPercentages'!E7)</f>
        <v xml:space="preserve"> </v>
      </c>
      <c r="F7" s="90" t="str">
        <f>IF(SUM('2009AllExports'!F7:F7)=0," ",'2009AllExports'!F7*'2009IllegalPercentages'!F7)</f>
        <v xml:space="preserve"> </v>
      </c>
      <c r="G7" s="90" t="str">
        <f>IF(SUM('2009AllExports'!G7:G7)=0," ",'2009AllExports'!G7*'2009IllegalPercentages'!G7)</f>
        <v xml:space="preserve"> </v>
      </c>
      <c r="H7" s="90" t="str">
        <f>IF(SUM('2009AllExports'!H7:H7)=0," ",'2009AllExports'!H7*'2009IllegalPercentages'!H7)</f>
        <v xml:space="preserve"> </v>
      </c>
      <c r="I7" s="90" t="str">
        <f>IF(SUM('2009AllExports'!I7:I7)=0," ",'2009AllExports'!I7*'2009IllegalPercentages'!I7)</f>
        <v xml:space="preserve"> </v>
      </c>
      <c r="J7" s="90" t="str">
        <f>IF(SUM('2009AllExports'!J7:J7)=0," ",'2009AllExports'!J7*'2009IllegalPercentages'!J7)</f>
        <v xml:space="preserve"> </v>
      </c>
      <c r="K7" s="90" t="str">
        <f>IF(SUM('2009AllExports'!K7:K7)=0," ",'2009AllExports'!K7*'2009IllegalPercentages'!K7)</f>
        <v xml:space="preserve"> </v>
      </c>
      <c r="L7" s="90" t="str">
        <f>IF(SUM('2009AllExports'!L7:L7)=0," ",'2009AllExports'!L7*'2009IllegalPercentages'!L7)</f>
        <v xml:space="preserve"> </v>
      </c>
      <c r="N7" s="90" t="str">
        <f>IF(SUM('2009AllExports'!N7:N7)=0," ",'2009AllExports'!N7*'2009IllegalPercentages'!N7)</f>
        <v xml:space="preserve"> </v>
      </c>
      <c r="O7" s="90" t="str">
        <f>IF(SUM('2009AllExports'!O7:O7)=0," ",'2009AllExports'!O7*'2009IllegalPercentages'!O7)</f>
        <v xml:space="preserve"> </v>
      </c>
      <c r="P7" s="90" t="str">
        <f>IF(SUM('2009AllExports'!P7:P7)=0," ",'2009AllExports'!P7*'2009IllegalPercentages'!P7)</f>
        <v xml:space="preserve"> </v>
      </c>
      <c r="Q7" s="91">
        <f>SUM(B7:P7)</f>
        <v>0</v>
      </c>
      <c r="S7" s="92" t="str">
        <f>IF(SUM('2009AllExports'!B7:B7)=0," ",'2009AllExports'!S7*'2009IllegalPercentages'!B7)</f>
        <v xml:space="preserve"> </v>
      </c>
      <c r="T7" s="92" t="str">
        <f>IF(SUM('2009AllExports'!C7:C7)=0," ",'2009AllExports'!T7*'2009IllegalPercentages'!C7)</f>
        <v xml:space="preserve"> </v>
      </c>
      <c r="U7" s="92" t="str">
        <f>IF(SUM('2009AllExports'!D7:D7)=0," ",'2009AllExports'!U7*'2009IllegalPercentages'!D7)</f>
        <v xml:space="preserve"> </v>
      </c>
      <c r="V7" s="92" t="str">
        <f>IF(SUM('2009AllExports'!E7:E7)=0," ",'2009AllExports'!V7*'2009IllegalPercentages'!E7)</f>
        <v xml:space="preserve"> </v>
      </c>
      <c r="W7" s="92" t="str">
        <f>IF(SUM('2009AllExports'!F7:F7)=0," ",'2009AllExports'!W7*'2009IllegalPercentages'!F7)</f>
        <v xml:space="preserve"> </v>
      </c>
      <c r="X7" s="92" t="str">
        <f>IF(SUM('2009AllExports'!G7:G7)=0," ",'2009AllExports'!X7*'2009IllegalPercentages'!G7)</f>
        <v xml:space="preserve"> </v>
      </c>
      <c r="Y7" s="92" t="str">
        <f>IF(SUM('2009AllExports'!H7:H7)=0," ",'2009AllExports'!Y7*'2009IllegalPercentages'!H7)</f>
        <v xml:space="preserve"> </v>
      </c>
      <c r="Z7" s="92" t="str">
        <f>IF(SUM('2009AllExports'!I7:I7)=0," ",'2009AllExports'!Z7*'2009IllegalPercentages'!I7)</f>
        <v xml:space="preserve"> </v>
      </c>
      <c r="AA7" s="92" t="str">
        <f>IF(SUM('2009AllExports'!J7:J7)=0," ",'2009AllExports'!AA7*'2009IllegalPercentages'!J7)</f>
        <v xml:space="preserve"> </v>
      </c>
      <c r="AB7" s="92" t="str">
        <f>IF(SUM('2009AllExports'!K7:K7)=0," ",'2009AllExports'!AB7*'2009IllegalPercentages'!K7)</f>
        <v xml:space="preserve"> </v>
      </c>
      <c r="AC7" s="92" t="str">
        <f>IF(SUM('2009AllExports'!L7:L7)=0," ",'2009AllExports'!AC7*'2009IllegalPercentages'!L7)</f>
        <v xml:space="preserve"> </v>
      </c>
      <c r="AE7" s="92" t="str">
        <f>IF(SUM('2009AllExports'!N7:N7)=0," ",'2009AllExports'!AE7*'2009IllegalPercentages'!N7)</f>
        <v xml:space="preserve"> </v>
      </c>
      <c r="AF7" s="92" t="str">
        <f>IF(SUM('2009AllExports'!O7:O7)=0," ",'2009AllExports'!AF7*'2009IllegalPercentages'!O7)</f>
        <v xml:space="preserve"> </v>
      </c>
      <c r="AG7" s="92" t="str">
        <f>IF(SUM('2009AllExports'!P7:P7)=0," ",'2009AllExports'!AG7*'2009IllegalPercentages'!P7)</f>
        <v xml:space="preserve"> </v>
      </c>
      <c r="AH7" s="93">
        <f>SUM(S7:AG7)</f>
        <v>0</v>
      </c>
    </row>
    <row r="8" spans="1:34" ht="13">
      <c r="A8" t="s">
        <v>28</v>
      </c>
      <c r="B8" s="89" t="str">
        <f>IF(SUM('2009AllExports'!B8:B8)=0," ",'2009AllExports'!B8*'2009IllegalPercentages'!B8)</f>
        <v xml:space="preserve"> </v>
      </c>
      <c r="C8" s="89" t="str">
        <f>IF(SUM('2009AllExports'!C8:C8)=0," ",'2009AllExports'!C8*'2009IllegalPercentages'!C8)</f>
        <v xml:space="preserve"> </v>
      </c>
      <c r="D8" s="89" t="str">
        <f>IF(SUM('2009AllExports'!D8:D8)=0," ",'2009AllExports'!D8*'2009IllegalPercentages'!D8)</f>
        <v xml:space="preserve"> </v>
      </c>
      <c r="E8" s="89" t="str">
        <f>IF(SUM('2009AllExports'!E8:E8)=0," ",'2009AllExports'!E8*'2009IllegalPercentages'!E8)</f>
        <v xml:space="preserve"> </v>
      </c>
      <c r="F8" s="90" t="str">
        <f>IF(SUM('2009AllExports'!F8:F8)=0," ",'2009AllExports'!F8*'2009IllegalPercentages'!F8)</f>
        <v xml:space="preserve"> </v>
      </c>
      <c r="G8" s="90" t="str">
        <f>IF(SUM('2009AllExports'!G8:G8)=0," ",'2009AllExports'!G8*'2009IllegalPercentages'!G8)</f>
        <v xml:space="preserve"> </v>
      </c>
      <c r="H8" s="90" t="str">
        <f>IF(SUM('2009AllExports'!H8:H8)=0," ",'2009AllExports'!H8*'2009IllegalPercentages'!H8)</f>
        <v xml:space="preserve"> </v>
      </c>
      <c r="I8" s="90" t="str">
        <f>IF(SUM('2009AllExports'!I8:I8)=0," ",'2009AllExports'!I8*'2009IllegalPercentages'!I8)</f>
        <v xml:space="preserve"> </v>
      </c>
      <c r="J8" s="90" t="str">
        <f>IF(SUM('2009AllExports'!J8:J8)=0," ",'2009AllExports'!J8*'2009IllegalPercentages'!J8)</f>
        <v xml:space="preserve"> </v>
      </c>
      <c r="K8" s="90" t="str">
        <f>IF(SUM('2009AllExports'!K8:K8)=0," ",'2009AllExports'!K8*'2009IllegalPercentages'!K8)</f>
        <v xml:space="preserve"> </v>
      </c>
      <c r="L8" s="90" t="str">
        <f>IF(SUM('2009AllExports'!L8:L8)=0," ",'2009AllExports'!L8*'2009IllegalPercentages'!L8)</f>
        <v xml:space="preserve"> </v>
      </c>
      <c r="N8" s="90" t="str">
        <f>IF(SUM('2009AllExports'!N8:N8)=0," ",'2009AllExports'!N8*'2009IllegalPercentages'!N8)</f>
        <v xml:space="preserve"> </v>
      </c>
      <c r="O8" s="90" t="str">
        <f>IF(SUM('2009AllExports'!O8:O8)=0," ",'2009AllExports'!O8*'2009IllegalPercentages'!O8)</f>
        <v xml:space="preserve"> </v>
      </c>
      <c r="P8" s="90" t="str">
        <f>IF(SUM('2009AllExports'!P8:P8)=0," ",'2009AllExports'!P8*'2009IllegalPercentages'!P8)</f>
        <v xml:space="preserve"> </v>
      </c>
      <c r="Q8" s="91">
        <f t="shared" si="0"/>
        <v>0</v>
      </c>
      <c r="S8" s="92" t="str">
        <f>IF(SUM('2009AllExports'!B8:B8)=0," ",'2009AllExports'!S8*'2009IllegalPercentages'!B8)</f>
        <v xml:space="preserve"> </v>
      </c>
      <c r="T8" s="92" t="str">
        <f>IF(SUM('2009AllExports'!C8:C8)=0," ",'2009AllExports'!T8*'2009IllegalPercentages'!C8)</f>
        <v xml:space="preserve"> </v>
      </c>
      <c r="U8" s="92" t="str">
        <f>IF(SUM('2009AllExports'!D8:D8)=0," ",'2009AllExports'!U8*'2009IllegalPercentages'!D8)</f>
        <v xml:space="preserve"> </v>
      </c>
      <c r="V8" s="92" t="str">
        <f>IF(SUM('2009AllExports'!E8:E8)=0," ",'2009AllExports'!V8*'2009IllegalPercentages'!E8)</f>
        <v xml:space="preserve"> </v>
      </c>
      <c r="W8" s="92" t="str">
        <f>IF(SUM('2009AllExports'!F8:F8)=0," ",'2009AllExports'!W8*'2009IllegalPercentages'!F8)</f>
        <v xml:space="preserve"> </v>
      </c>
      <c r="X8" s="92" t="str">
        <f>IF(SUM('2009AllExports'!G8:G8)=0," ",'2009AllExports'!X8*'2009IllegalPercentages'!G8)</f>
        <v xml:space="preserve"> </v>
      </c>
      <c r="Y8" s="92" t="str">
        <f>IF(SUM('2009AllExports'!H8:H8)=0," ",'2009AllExports'!Y8*'2009IllegalPercentages'!H8)</f>
        <v xml:space="preserve"> </v>
      </c>
      <c r="Z8" s="92" t="str">
        <f>IF(SUM('2009AllExports'!I8:I8)=0," ",'2009AllExports'!Z8*'2009IllegalPercentages'!I8)</f>
        <v xml:space="preserve"> </v>
      </c>
      <c r="AA8" s="92" t="str">
        <f>IF(SUM('2009AllExports'!J8:J8)=0," ",'2009AllExports'!AA8*'2009IllegalPercentages'!J8)</f>
        <v xml:space="preserve"> </v>
      </c>
      <c r="AB8" s="92" t="str">
        <f>IF(SUM('2009AllExports'!K8:K8)=0," ",'2009AllExports'!AB8*'2009IllegalPercentages'!K8)</f>
        <v xml:space="preserve"> </v>
      </c>
      <c r="AC8" s="92" t="str">
        <f>IF(SUM('2009AllExports'!L8:L8)=0," ",'2009AllExports'!AC8*'2009IllegalPercentages'!L8)</f>
        <v xml:space="preserve"> </v>
      </c>
      <c r="AE8" s="92" t="str">
        <f>IF(SUM('2009AllExports'!N8:N8)=0," ",'2009AllExports'!AE8*'2009IllegalPercentages'!N8)</f>
        <v xml:space="preserve"> </v>
      </c>
      <c r="AF8" s="92" t="str">
        <f>IF(SUM('2009AllExports'!O8:O8)=0," ",'2009AllExports'!AF8*'2009IllegalPercentages'!O8)</f>
        <v xml:space="preserve"> </v>
      </c>
      <c r="AG8" s="92" t="str">
        <f>IF(SUM('2009AllExports'!P8:P8)=0," ",'2009AllExports'!AG8*'2009IllegalPercentages'!P8)</f>
        <v xml:space="preserve"> </v>
      </c>
      <c r="AH8" s="93">
        <f t="shared" si="1"/>
        <v>0</v>
      </c>
    </row>
    <row r="9" spans="1:34" ht="13">
      <c r="A9" t="s">
        <v>29</v>
      </c>
      <c r="B9" s="89" t="str">
        <f>IF(SUM('2009AllExports'!B9:B9)=0," ",'2009AllExports'!B9*'2009IllegalPercentages'!B9)</f>
        <v xml:space="preserve"> </v>
      </c>
      <c r="C9" s="89" t="str">
        <f>IF(SUM('2009AllExports'!C9:C9)=0," ",'2009AllExports'!C9*'2009IllegalPercentages'!C9)</f>
        <v xml:space="preserve"> </v>
      </c>
      <c r="D9" s="89" t="str">
        <f>IF(SUM('2009AllExports'!D9:D9)=0," ",'2009AllExports'!D9*'2009IllegalPercentages'!D9)</f>
        <v xml:space="preserve"> </v>
      </c>
      <c r="E9" s="89" t="str">
        <f>IF(SUM('2009AllExports'!E9:E9)=0," ",'2009AllExports'!E9*'2009IllegalPercentages'!E9)</f>
        <v xml:space="preserve"> </v>
      </c>
      <c r="F9" s="90" t="str">
        <f>IF(SUM('2009AllExports'!F9:F9)=0," ",'2009AllExports'!F9*'2009IllegalPercentages'!F9)</f>
        <v xml:space="preserve"> </v>
      </c>
      <c r="G9" s="90" t="str">
        <f>IF(SUM('2009AllExports'!G9:G9)=0," ",'2009AllExports'!G9*'2009IllegalPercentages'!G9)</f>
        <v xml:space="preserve"> </v>
      </c>
      <c r="H9" s="90" t="str">
        <f>IF(SUM('2009AllExports'!H9:H9)=0," ",'2009AllExports'!H9*'2009IllegalPercentages'!H9)</f>
        <v xml:space="preserve"> </v>
      </c>
      <c r="I9" s="90" t="str">
        <f>IF(SUM('2009AllExports'!I9:I9)=0," ",'2009AllExports'!I9*'2009IllegalPercentages'!I9)</f>
        <v xml:space="preserve"> </v>
      </c>
      <c r="J9" s="90" t="str">
        <f>IF(SUM('2009AllExports'!J9:J9)=0," ",'2009AllExports'!J9*'2009IllegalPercentages'!J9)</f>
        <v xml:space="preserve"> </v>
      </c>
      <c r="K9" s="90" t="str">
        <f>IF(SUM('2009AllExports'!K9:K9)=0," ",'2009AllExports'!K9*'2009IllegalPercentages'!K9)</f>
        <v xml:space="preserve"> </v>
      </c>
      <c r="L9" s="90" t="str">
        <f>IF(SUM('2009AllExports'!L9:L9)=0," ",'2009AllExports'!L9*'2009IllegalPercentages'!L9)</f>
        <v xml:space="preserve"> </v>
      </c>
      <c r="N9" s="90" t="str">
        <f>IF(SUM('2009AllExports'!N9:N9)=0," ",'2009AllExports'!N9*'2009IllegalPercentages'!N9)</f>
        <v xml:space="preserve"> </v>
      </c>
      <c r="O9" s="90" t="str">
        <f>IF(SUM('2009AllExports'!O9:O9)=0," ",'2009AllExports'!O9*'2009IllegalPercentages'!O9)</f>
        <v xml:space="preserve"> </v>
      </c>
      <c r="P9" s="90" t="str">
        <f>IF(SUM('2009AllExports'!P9:P9)=0," ",'2009AllExports'!P9*'2009IllegalPercentages'!P9)</f>
        <v xml:space="preserve"> </v>
      </c>
      <c r="Q9" s="91">
        <f t="shared" si="0"/>
        <v>0</v>
      </c>
      <c r="S9" s="92" t="str">
        <f>IF(SUM('2009AllExports'!B9:B9)=0," ",'2009AllExports'!S9*'2009IllegalPercentages'!B9)</f>
        <v xml:space="preserve"> </v>
      </c>
      <c r="T9" s="92" t="str">
        <f>IF(SUM('2009AllExports'!C9:C9)=0," ",'2009AllExports'!T9*'2009IllegalPercentages'!C9)</f>
        <v xml:space="preserve"> </v>
      </c>
      <c r="U9" s="92" t="str">
        <f>IF(SUM('2009AllExports'!D9:D9)=0," ",'2009AllExports'!U9*'2009IllegalPercentages'!D9)</f>
        <v xml:space="preserve"> </v>
      </c>
      <c r="V9" s="92" t="str">
        <f>IF(SUM('2009AllExports'!E9:E9)=0," ",'2009AllExports'!V9*'2009IllegalPercentages'!E9)</f>
        <v xml:space="preserve"> </v>
      </c>
      <c r="W9" s="92" t="str">
        <f>IF(SUM('2009AllExports'!F9:F9)=0," ",'2009AllExports'!W9*'2009IllegalPercentages'!F9)</f>
        <v xml:space="preserve"> </v>
      </c>
      <c r="X9" s="92" t="str">
        <f>IF(SUM('2009AllExports'!G9:G9)=0," ",'2009AllExports'!X9*'2009IllegalPercentages'!G9)</f>
        <v xml:space="preserve"> </v>
      </c>
      <c r="Y9" s="92" t="str">
        <f>IF(SUM('2009AllExports'!H9:H9)=0," ",'2009AllExports'!Y9*'2009IllegalPercentages'!H9)</f>
        <v xml:space="preserve"> </v>
      </c>
      <c r="Z9" s="92" t="str">
        <f>IF(SUM('2009AllExports'!I9:I9)=0," ",'2009AllExports'!Z9*'2009IllegalPercentages'!I9)</f>
        <v xml:space="preserve"> </v>
      </c>
      <c r="AA9" s="92" t="str">
        <f>IF(SUM('2009AllExports'!J9:J9)=0," ",'2009AllExports'!AA9*'2009IllegalPercentages'!J9)</f>
        <v xml:space="preserve"> </v>
      </c>
      <c r="AB9" s="92" t="str">
        <f>IF(SUM('2009AllExports'!K9:K9)=0," ",'2009AllExports'!AB9*'2009IllegalPercentages'!K9)</f>
        <v xml:space="preserve"> </v>
      </c>
      <c r="AC9" s="92" t="str">
        <f>IF(SUM('2009AllExports'!L9:L9)=0," ",'2009AllExports'!AC9*'2009IllegalPercentages'!L9)</f>
        <v xml:space="preserve"> </v>
      </c>
      <c r="AE9" s="92" t="str">
        <f>IF(SUM('2009AllExports'!N9:N9)=0," ",'2009AllExports'!AE9*'2009IllegalPercentages'!N9)</f>
        <v xml:space="preserve"> </v>
      </c>
      <c r="AF9" s="92" t="str">
        <f>IF(SUM('2009AllExports'!O9:O9)=0," ",'2009AllExports'!AF9*'2009IllegalPercentages'!O9)</f>
        <v xml:space="preserve"> </v>
      </c>
      <c r="AG9" s="92" t="str">
        <f>IF(SUM('2009AllExports'!P9:P9)=0," ",'2009AllExports'!AG9*'2009IllegalPercentages'!P9)</f>
        <v xml:space="preserve"> </v>
      </c>
      <c r="AH9" s="93">
        <f t="shared" si="1"/>
        <v>0</v>
      </c>
    </row>
    <row r="10" spans="1:34" ht="13">
      <c r="A10" t="s">
        <v>30</v>
      </c>
      <c r="B10" s="89" t="str">
        <f>IF(SUM('2009AllExports'!B10:B10)=0," ",'2009AllExports'!B10*'2009IllegalPercentages'!B10)</f>
        <v xml:space="preserve"> </v>
      </c>
      <c r="C10" s="89" t="str">
        <f>IF(SUM('2009AllExports'!C10:C10)=0," ",'2009AllExports'!C10*'2009IllegalPercentages'!C10)</f>
        <v xml:space="preserve"> </v>
      </c>
      <c r="D10" s="89" t="str">
        <f>IF(SUM('2009AllExports'!D10:D10)=0," ",'2009AllExports'!D10*'2009IllegalPercentages'!D10)</f>
        <v xml:space="preserve"> </v>
      </c>
      <c r="E10" s="89" t="str">
        <f>IF(SUM('2009AllExports'!E10:E10)=0," ",'2009AllExports'!E10*'2009IllegalPercentages'!E10)</f>
        <v xml:space="preserve"> </v>
      </c>
      <c r="F10" s="90" t="str">
        <f>IF(SUM('2009AllExports'!F10:F10)=0," ",'2009AllExports'!F10*'2009IllegalPercentages'!F10)</f>
        <v xml:space="preserve"> </v>
      </c>
      <c r="G10" s="90" t="str">
        <f>IF(SUM('2009AllExports'!G10:G10)=0," ",'2009AllExports'!G10*'2009IllegalPercentages'!G10)</f>
        <v xml:space="preserve"> </v>
      </c>
      <c r="H10" s="90" t="str">
        <f>IF(SUM('2009AllExports'!H10:H10)=0," ",'2009AllExports'!H10*'2009IllegalPercentages'!H10)</f>
        <v xml:space="preserve"> </v>
      </c>
      <c r="I10" s="90" t="str">
        <f>IF(SUM('2009AllExports'!I10:I10)=0," ",'2009AllExports'!I10*'2009IllegalPercentages'!I10)</f>
        <v xml:space="preserve"> </v>
      </c>
      <c r="J10" s="90" t="str">
        <f>IF(SUM('2009AllExports'!J10:J10)=0," ",'2009AllExports'!J10*'2009IllegalPercentages'!J10)</f>
        <v xml:space="preserve"> </v>
      </c>
      <c r="K10" s="90" t="str">
        <f>IF(SUM('2009AllExports'!K10:K10)=0," ",'2009AllExports'!K10*'2009IllegalPercentages'!K10)</f>
        <v xml:space="preserve"> </v>
      </c>
      <c r="L10" s="90" t="str">
        <f>IF(SUM('2009AllExports'!L10:L10)=0," ",'2009AllExports'!L10*'2009IllegalPercentages'!L10)</f>
        <v xml:space="preserve"> </v>
      </c>
      <c r="N10" s="90" t="str">
        <f>IF(SUM('2009AllExports'!N10:N10)=0," ",'2009AllExports'!N10*'2009IllegalPercentages'!N10)</f>
        <v xml:space="preserve"> </v>
      </c>
      <c r="O10" s="90" t="str">
        <f>IF(SUM('2009AllExports'!O10:O10)=0," ",'2009AllExports'!O10*'2009IllegalPercentages'!O10)</f>
        <v xml:space="preserve"> </v>
      </c>
      <c r="P10" s="90" t="str">
        <f>IF(SUM('2009AllExports'!P10:P10)=0," ",'2009AllExports'!P10*'2009IllegalPercentages'!P10)</f>
        <v xml:space="preserve"> </v>
      </c>
      <c r="Q10" s="91">
        <f t="shared" si="0"/>
        <v>0</v>
      </c>
      <c r="S10" s="92" t="str">
        <f>IF(SUM('2009AllExports'!B10:B10)=0," ",'2009AllExports'!S10*'2009IllegalPercentages'!B10)</f>
        <v xml:space="preserve"> </v>
      </c>
      <c r="T10" s="92" t="str">
        <f>IF(SUM('2009AllExports'!C10:C10)=0," ",'2009AllExports'!T10*'2009IllegalPercentages'!C10)</f>
        <v xml:space="preserve"> </v>
      </c>
      <c r="U10" s="92" t="str">
        <f>IF(SUM('2009AllExports'!D10:D10)=0," ",'2009AllExports'!U10*'2009IllegalPercentages'!D10)</f>
        <v xml:space="preserve"> </v>
      </c>
      <c r="V10" s="92" t="str">
        <f>IF(SUM('2009AllExports'!E10:E10)=0," ",'2009AllExports'!V10*'2009IllegalPercentages'!E10)</f>
        <v xml:space="preserve"> </v>
      </c>
      <c r="W10" s="92" t="str">
        <f>IF(SUM('2009AllExports'!F10:F10)=0," ",'2009AllExports'!W10*'2009IllegalPercentages'!F10)</f>
        <v xml:space="preserve"> </v>
      </c>
      <c r="X10" s="92" t="str">
        <f>IF(SUM('2009AllExports'!G10:G10)=0," ",'2009AllExports'!X10*'2009IllegalPercentages'!G10)</f>
        <v xml:space="preserve"> </v>
      </c>
      <c r="Y10" s="92" t="str">
        <f>IF(SUM('2009AllExports'!H10:H10)=0," ",'2009AllExports'!Y10*'2009IllegalPercentages'!H10)</f>
        <v xml:space="preserve"> </v>
      </c>
      <c r="Z10" s="92" t="str">
        <f>IF(SUM('2009AllExports'!I10:I10)=0," ",'2009AllExports'!Z10*'2009IllegalPercentages'!I10)</f>
        <v xml:space="preserve"> </v>
      </c>
      <c r="AA10" s="92" t="str">
        <f>IF(SUM('2009AllExports'!J10:J10)=0," ",'2009AllExports'!AA10*'2009IllegalPercentages'!J10)</f>
        <v xml:space="preserve"> </v>
      </c>
      <c r="AB10" s="92" t="str">
        <f>IF(SUM('2009AllExports'!K10:K10)=0," ",'2009AllExports'!AB10*'2009IllegalPercentages'!K10)</f>
        <v xml:space="preserve"> </v>
      </c>
      <c r="AC10" s="92" t="str">
        <f>IF(SUM('2009AllExports'!L10:L10)=0," ",'2009AllExports'!AC10*'2009IllegalPercentages'!L10)</f>
        <v xml:space="preserve"> </v>
      </c>
      <c r="AE10" s="92" t="str">
        <f>IF(SUM('2009AllExports'!N10:N10)=0," ",'2009AllExports'!AE10*'2009IllegalPercentages'!N10)</f>
        <v xml:space="preserve"> </v>
      </c>
      <c r="AF10" s="92" t="str">
        <f>IF(SUM('2009AllExports'!O10:O10)=0," ",'2009AllExports'!AF10*'2009IllegalPercentages'!O10)</f>
        <v xml:space="preserve"> </v>
      </c>
      <c r="AG10" s="92" t="str">
        <f>IF(SUM('2009AllExports'!P10:P10)=0," ",'2009AllExports'!AG10*'2009IllegalPercentages'!P10)</f>
        <v xml:space="preserve"> </v>
      </c>
      <c r="AH10" s="93">
        <f t="shared" si="1"/>
        <v>0</v>
      </c>
    </row>
    <row r="11" spans="1:34" ht="13">
      <c r="A11" t="s">
        <v>31</v>
      </c>
      <c r="B11" s="89" t="str">
        <f>IF(SUM('2009AllExports'!B11:B11)=0," ",'2009AllExports'!B11*'2009IllegalPercentages'!B11)</f>
        <v xml:space="preserve"> </v>
      </c>
      <c r="C11" s="89" t="str">
        <f>IF(SUM('2009AllExports'!C11:C11)=0," ",'2009AllExports'!C11*'2009IllegalPercentages'!C11)</f>
        <v xml:space="preserve"> </v>
      </c>
      <c r="D11" s="89" t="str">
        <f>IF(SUM('2009AllExports'!D11:D11)=0," ",'2009AllExports'!D11*'2009IllegalPercentages'!D11)</f>
        <v xml:space="preserve"> </v>
      </c>
      <c r="E11" s="89" t="str">
        <f>IF(SUM('2009AllExports'!E11:E11)=0," ",'2009AllExports'!E11*'2009IllegalPercentages'!E11)</f>
        <v xml:space="preserve"> </v>
      </c>
      <c r="F11" s="90" t="str">
        <f>IF(SUM('2009AllExports'!F11:F11)=0," ",'2009AllExports'!F11*'2009IllegalPercentages'!F11)</f>
        <v xml:space="preserve"> </v>
      </c>
      <c r="G11" s="90" t="str">
        <f>IF(SUM('2009AllExports'!G11:G11)=0," ",'2009AllExports'!G11*'2009IllegalPercentages'!G11)</f>
        <v xml:space="preserve"> </v>
      </c>
      <c r="H11" s="90" t="str">
        <f>IF(SUM('2009AllExports'!H11:H11)=0," ",'2009AllExports'!H11*'2009IllegalPercentages'!H11)</f>
        <v xml:space="preserve"> </v>
      </c>
      <c r="I11" s="90" t="str">
        <f>IF(SUM('2009AllExports'!I11:I11)=0," ",'2009AllExports'!I11*'2009IllegalPercentages'!I11)</f>
        <v xml:space="preserve"> </v>
      </c>
      <c r="J11" s="90" t="str">
        <f>IF(SUM('2009AllExports'!J11:J11)=0," ",'2009AllExports'!J11*'2009IllegalPercentages'!J11)</f>
        <v xml:space="preserve"> </v>
      </c>
      <c r="K11" s="90" t="str">
        <f>IF(SUM('2009AllExports'!K11:K11)=0," ",'2009AllExports'!K11*'2009IllegalPercentages'!K11)</f>
        <v xml:space="preserve"> </v>
      </c>
      <c r="L11" s="90" t="str">
        <f>IF(SUM('2009AllExports'!L11:L11)=0," ",'2009AllExports'!L11*'2009IllegalPercentages'!L11)</f>
        <v xml:space="preserve"> </v>
      </c>
      <c r="N11" s="90" t="str">
        <f>IF(SUM('2009AllExports'!N11:N11)=0," ",'2009AllExports'!N11*'2009IllegalPercentages'!N11)</f>
        <v xml:space="preserve"> </v>
      </c>
      <c r="O11" s="90" t="str">
        <f>IF(SUM('2009AllExports'!O11:O11)=0," ",'2009AllExports'!O11*'2009IllegalPercentages'!O11)</f>
        <v xml:space="preserve"> </v>
      </c>
      <c r="P11" s="90" t="str">
        <f>IF(SUM('2009AllExports'!P11:P11)=0," ",'2009AllExports'!P11*'2009IllegalPercentages'!P11)</f>
        <v xml:space="preserve"> </v>
      </c>
      <c r="Q11" s="91">
        <f t="shared" si="0"/>
        <v>0</v>
      </c>
      <c r="S11" s="92" t="str">
        <f>IF(SUM('2009AllExports'!B11:B11)=0," ",'2009AllExports'!S11*'2009IllegalPercentages'!B11)</f>
        <v xml:space="preserve"> </v>
      </c>
      <c r="T11" s="92" t="str">
        <f>IF(SUM('2009AllExports'!C11:C11)=0," ",'2009AllExports'!T11*'2009IllegalPercentages'!C11)</f>
        <v xml:space="preserve"> </v>
      </c>
      <c r="U11" s="92" t="str">
        <f>IF(SUM('2009AllExports'!D11:D11)=0," ",'2009AllExports'!U11*'2009IllegalPercentages'!D11)</f>
        <v xml:space="preserve"> </v>
      </c>
      <c r="V11" s="92" t="str">
        <f>IF(SUM('2009AllExports'!E11:E11)=0," ",'2009AllExports'!V11*'2009IllegalPercentages'!E11)</f>
        <v xml:space="preserve"> </v>
      </c>
      <c r="W11" s="92" t="str">
        <f>IF(SUM('2009AllExports'!F11:F11)=0," ",'2009AllExports'!W11*'2009IllegalPercentages'!F11)</f>
        <v xml:space="preserve"> </v>
      </c>
      <c r="X11" s="92" t="str">
        <f>IF(SUM('2009AllExports'!G11:G11)=0," ",'2009AllExports'!X11*'2009IllegalPercentages'!G11)</f>
        <v xml:space="preserve"> </v>
      </c>
      <c r="Y11" s="92" t="str">
        <f>IF(SUM('2009AllExports'!H11:H11)=0," ",'2009AllExports'!Y11*'2009IllegalPercentages'!H11)</f>
        <v xml:space="preserve"> </v>
      </c>
      <c r="Z11" s="92" t="str">
        <f>IF(SUM('2009AllExports'!I11:I11)=0," ",'2009AllExports'!Z11*'2009IllegalPercentages'!I11)</f>
        <v xml:space="preserve"> </v>
      </c>
      <c r="AA11" s="92" t="str">
        <f>IF(SUM('2009AllExports'!J11:J11)=0," ",'2009AllExports'!AA11*'2009IllegalPercentages'!J11)</f>
        <v xml:space="preserve"> </v>
      </c>
      <c r="AB11" s="92" t="str">
        <f>IF(SUM('2009AllExports'!K11:K11)=0," ",'2009AllExports'!AB11*'2009IllegalPercentages'!K11)</f>
        <v xml:space="preserve"> </v>
      </c>
      <c r="AC11" s="92" t="str">
        <f>IF(SUM('2009AllExports'!L11:L11)=0," ",'2009AllExports'!AC11*'2009IllegalPercentages'!L11)</f>
        <v xml:space="preserve"> </v>
      </c>
      <c r="AE11" s="92" t="str">
        <f>IF(SUM('2009AllExports'!N11:N11)=0," ",'2009AllExports'!AE11*'2009IllegalPercentages'!N11)</f>
        <v xml:space="preserve"> </v>
      </c>
      <c r="AF11" s="92" t="str">
        <f>IF(SUM('2009AllExports'!O11:O11)=0," ",'2009AllExports'!AF11*'2009IllegalPercentages'!O11)</f>
        <v xml:space="preserve"> </v>
      </c>
      <c r="AG11" s="92" t="str">
        <f>IF(SUM('2009AllExports'!P11:P11)=0," ",'2009AllExports'!AG11*'2009IllegalPercentages'!P11)</f>
        <v xml:space="preserve"> </v>
      </c>
      <c r="AH11" s="93">
        <f t="shared" si="1"/>
        <v>0</v>
      </c>
    </row>
    <row r="12" spans="1:34" ht="13">
      <c r="A12" t="s">
        <v>32</v>
      </c>
      <c r="B12" s="89" t="str">
        <f>IF(SUM('2009AllExports'!B12:B12)=0," ",'2009AllExports'!B12*'2009IllegalPercentages'!B12)</f>
        <v xml:space="preserve"> </v>
      </c>
      <c r="C12" s="89" t="str">
        <f>IF(SUM('2009AllExports'!C12:C12)=0," ",'2009AllExports'!C12*'2009IllegalPercentages'!C12)</f>
        <v xml:space="preserve"> </v>
      </c>
      <c r="D12" s="89" t="str">
        <f>IF(SUM('2009AllExports'!D12:D12)=0," ",'2009AllExports'!D12*'2009IllegalPercentages'!D12)</f>
        <v xml:space="preserve"> </v>
      </c>
      <c r="E12" s="89" t="str">
        <f>IF(SUM('2009AllExports'!E12:E12)=0," ",'2009AllExports'!E12*'2009IllegalPercentages'!E12)</f>
        <v xml:space="preserve"> </v>
      </c>
      <c r="F12" s="90" t="str">
        <f>IF(SUM('2009AllExports'!F12:F12)=0," ",'2009AllExports'!F12*'2009IllegalPercentages'!F12)</f>
        <v xml:space="preserve"> </v>
      </c>
      <c r="G12" s="90" t="str">
        <f>IF(SUM('2009AllExports'!G12:G12)=0," ",'2009AllExports'!G12*'2009IllegalPercentages'!G12)</f>
        <v xml:space="preserve"> </v>
      </c>
      <c r="H12" s="90" t="str">
        <f>IF(SUM('2009AllExports'!H12:H12)=0," ",'2009AllExports'!H12*'2009IllegalPercentages'!H12)</f>
        <v xml:space="preserve"> </v>
      </c>
      <c r="I12" s="90" t="str">
        <f>IF(SUM('2009AllExports'!I12:I12)=0," ",'2009AllExports'!I12*'2009IllegalPercentages'!I12)</f>
        <v xml:space="preserve"> </v>
      </c>
      <c r="J12" s="90" t="str">
        <f>IF(SUM('2009AllExports'!J12:J12)=0," ",'2009AllExports'!J12*'2009IllegalPercentages'!J12)</f>
        <v xml:space="preserve"> </v>
      </c>
      <c r="K12" s="90" t="str">
        <f>IF(SUM('2009AllExports'!K12:K12)=0," ",'2009AllExports'!K12*'2009IllegalPercentages'!K12)</f>
        <v xml:space="preserve"> </v>
      </c>
      <c r="L12" s="90" t="str">
        <f>IF(SUM('2009AllExports'!L12:L12)=0," ",'2009AllExports'!L12*'2009IllegalPercentages'!L12)</f>
        <v xml:space="preserve"> </v>
      </c>
      <c r="N12" s="90" t="str">
        <f>IF(SUM('2009AllExports'!N12:N12)=0," ",'2009AllExports'!N12*'2009IllegalPercentages'!N12)</f>
        <v xml:space="preserve"> </v>
      </c>
      <c r="O12" s="90" t="str">
        <f>IF(SUM('2009AllExports'!O12:O12)=0," ",'2009AllExports'!O12*'2009IllegalPercentages'!O12)</f>
        <v xml:space="preserve"> </v>
      </c>
      <c r="P12" s="90" t="str">
        <f>IF(SUM('2009AllExports'!P12:P12)=0," ",'2009AllExports'!P12*'2009IllegalPercentages'!P12)</f>
        <v xml:space="preserve"> </v>
      </c>
      <c r="Q12" s="91">
        <f t="shared" si="0"/>
        <v>0</v>
      </c>
      <c r="S12" s="92" t="str">
        <f>IF(SUM('2009AllExports'!B12:B12)=0," ",'2009AllExports'!S12*'2009IllegalPercentages'!B12)</f>
        <v xml:space="preserve"> </v>
      </c>
      <c r="T12" s="92" t="str">
        <f>IF(SUM('2009AllExports'!C12:C12)=0," ",'2009AllExports'!T12*'2009IllegalPercentages'!C12)</f>
        <v xml:space="preserve"> </v>
      </c>
      <c r="U12" s="92" t="str">
        <f>IF(SUM('2009AllExports'!D12:D12)=0," ",'2009AllExports'!U12*'2009IllegalPercentages'!D12)</f>
        <v xml:space="preserve"> </v>
      </c>
      <c r="V12" s="92" t="str">
        <f>IF(SUM('2009AllExports'!E12:E12)=0," ",'2009AllExports'!V12*'2009IllegalPercentages'!E12)</f>
        <v xml:space="preserve"> </v>
      </c>
      <c r="W12" s="92" t="str">
        <f>IF(SUM('2009AllExports'!F12:F12)=0," ",'2009AllExports'!W12*'2009IllegalPercentages'!F12)</f>
        <v xml:space="preserve"> </v>
      </c>
      <c r="X12" s="92" t="str">
        <f>IF(SUM('2009AllExports'!G12:G12)=0," ",'2009AllExports'!X12*'2009IllegalPercentages'!G12)</f>
        <v xml:space="preserve"> </v>
      </c>
      <c r="Y12" s="92" t="str">
        <f>IF(SUM('2009AllExports'!H12:H12)=0," ",'2009AllExports'!Y12*'2009IllegalPercentages'!H12)</f>
        <v xml:space="preserve"> </v>
      </c>
      <c r="Z12" s="92" t="str">
        <f>IF(SUM('2009AllExports'!I12:I12)=0," ",'2009AllExports'!Z12*'2009IllegalPercentages'!I12)</f>
        <v xml:space="preserve"> </v>
      </c>
      <c r="AA12" s="92" t="str">
        <f>IF(SUM('2009AllExports'!J12:J12)=0," ",'2009AllExports'!AA12*'2009IllegalPercentages'!J12)</f>
        <v xml:space="preserve"> </v>
      </c>
      <c r="AB12" s="92" t="str">
        <f>IF(SUM('2009AllExports'!K12:K12)=0," ",'2009AllExports'!AB12*'2009IllegalPercentages'!K12)</f>
        <v xml:space="preserve"> </v>
      </c>
      <c r="AC12" s="92" t="str">
        <f>IF(SUM('2009AllExports'!L12:L12)=0," ",'2009AllExports'!AC12*'2009IllegalPercentages'!L12)</f>
        <v xml:space="preserve"> </v>
      </c>
      <c r="AE12" s="92" t="str">
        <f>IF(SUM('2009AllExports'!N12:N12)=0," ",'2009AllExports'!AE12*'2009IllegalPercentages'!N12)</f>
        <v xml:space="preserve"> </v>
      </c>
      <c r="AF12" s="92" t="str">
        <f>IF(SUM('2009AllExports'!O12:O12)=0," ",'2009AllExports'!AF12*'2009IllegalPercentages'!O12)</f>
        <v xml:space="preserve"> </v>
      </c>
      <c r="AG12" s="92" t="str">
        <f>IF(SUM('2009AllExports'!P12:P12)=0," ",'2009AllExports'!AG12*'2009IllegalPercentages'!P12)</f>
        <v xml:space="preserve"> </v>
      </c>
      <c r="AH12" s="93">
        <f t="shared" si="1"/>
        <v>0</v>
      </c>
    </row>
    <row r="13" spans="1:34" ht="13">
      <c r="A13" t="s">
        <v>33</v>
      </c>
      <c r="B13" s="89" t="str">
        <f>IF(SUM('2009AllExports'!B13:B13)=0," ",'2009AllExports'!B13*'2009IllegalPercentages'!B13)</f>
        <v xml:space="preserve"> </v>
      </c>
      <c r="C13" s="89">
        <f>IF(SUM('2009AllExports'!C13:C13)=0," ",'2009AllExports'!C13*'2009IllegalPercentages'!C13)</f>
        <v>4.8062091313599989E-3</v>
      </c>
      <c r="D13" s="89" t="str">
        <f>IF(SUM('2009AllExports'!D13:D13)=0," ",'2009AllExports'!D13*'2009IllegalPercentages'!D13)</f>
        <v xml:space="preserve"> </v>
      </c>
      <c r="E13" s="89">
        <f>IF(SUM('2009AllExports'!E13:E13)=0," ",'2009AllExports'!E13*'2009IllegalPercentages'!E13)</f>
        <v>3.0759572927999998E-3</v>
      </c>
      <c r="F13" s="90" t="str">
        <f>IF(SUM('2009AllExports'!F13:F13)=0," ",'2009AllExports'!F13*'2009IllegalPercentages'!F13)</f>
        <v xml:space="preserve"> </v>
      </c>
      <c r="G13" s="90" t="str">
        <f>IF(SUM('2009AllExports'!G13:G13)=0," ",'2009AllExports'!G13*'2009IllegalPercentages'!G13)</f>
        <v xml:space="preserve"> </v>
      </c>
      <c r="H13" s="90" t="str">
        <f>IF(SUM('2009AllExports'!H13:H13)=0," ",'2009AllExports'!H13*'2009IllegalPercentages'!H13)</f>
        <v xml:space="preserve"> </v>
      </c>
      <c r="I13" s="90" t="str">
        <f>IF(SUM('2009AllExports'!I13:I13)=0," ",'2009AllExports'!I13*'2009IllegalPercentages'!I13)</f>
        <v xml:space="preserve"> </v>
      </c>
      <c r="J13" s="90" t="str">
        <f>IF(SUM('2009AllExports'!J13:J13)=0," ",'2009AllExports'!J13*'2009IllegalPercentages'!J13)</f>
        <v xml:space="preserve"> </v>
      </c>
      <c r="K13" s="90" t="str">
        <f>IF(SUM('2009AllExports'!K13:K13)=0," ",'2009AllExports'!K13*'2009IllegalPercentages'!K13)</f>
        <v xml:space="preserve"> </v>
      </c>
      <c r="L13" s="90">
        <f>IF(SUM('2009AllExports'!L13:L13)=0," ",'2009AllExports'!L13*'2009IllegalPercentages'!L13)</f>
        <v>2.0295812963999986E-3</v>
      </c>
      <c r="N13" s="90" t="str">
        <f>IF(SUM('2009AllExports'!N13:N13)=0," ",'2009AllExports'!N13*'2009IllegalPercentages'!N13)</f>
        <v xml:space="preserve"> </v>
      </c>
      <c r="O13" s="90" t="str">
        <f>IF(SUM('2009AllExports'!O13:O13)=0," ",'2009AllExports'!O13*'2009IllegalPercentages'!O13)</f>
        <v xml:space="preserve"> </v>
      </c>
      <c r="P13" s="90" t="str">
        <f>IF(SUM('2009AllExports'!P13:P13)=0," ",'2009AllExports'!P13*'2009IllegalPercentages'!P13)</f>
        <v xml:space="preserve"> </v>
      </c>
      <c r="Q13" s="91">
        <f t="shared" si="0"/>
        <v>9.9117477205599974E-3</v>
      </c>
      <c r="S13" s="92" t="str">
        <f>IF(SUM('2009AllExports'!B13:B13)=0," ",'2009AllExports'!S13*'2009IllegalPercentages'!B13)</f>
        <v xml:space="preserve"> </v>
      </c>
      <c r="T13" s="92">
        <f>IF(SUM('2009AllExports'!C13:C13)=0," ",'2009AllExports'!T13*'2009IllegalPercentages'!C13)</f>
        <v>1.4589468699999997</v>
      </c>
      <c r="U13" s="92" t="str">
        <f>IF(SUM('2009AllExports'!D13:D13)=0," ",'2009AllExports'!U13*'2009IllegalPercentages'!D13)</f>
        <v xml:space="preserve"> </v>
      </c>
      <c r="V13" s="92">
        <f>IF(SUM('2009AllExports'!E13:E13)=0," ",'2009AllExports'!V13*'2009IllegalPercentages'!E13)</f>
        <v>1.1185103800000002</v>
      </c>
      <c r="W13" s="92" t="str">
        <f>IF(SUM('2009AllExports'!F13:F13)=0," ",'2009AllExports'!W13*'2009IllegalPercentages'!F13)</f>
        <v xml:space="preserve"> </v>
      </c>
      <c r="X13" s="92" t="str">
        <f>IF(SUM('2009AllExports'!G13:G13)=0," ",'2009AllExports'!X13*'2009IllegalPercentages'!G13)</f>
        <v xml:space="preserve"> </v>
      </c>
      <c r="Y13" s="92" t="str">
        <f>IF(SUM('2009AllExports'!H13:H13)=0," ",'2009AllExports'!Y13*'2009IllegalPercentages'!H13)</f>
        <v xml:space="preserve"> </v>
      </c>
      <c r="Z13" s="92" t="str">
        <f>IF(SUM('2009AllExports'!I13:I13)=0," ",'2009AllExports'!Z13*'2009IllegalPercentages'!I13)</f>
        <v xml:space="preserve"> </v>
      </c>
      <c r="AA13" s="92" t="str">
        <f>IF(SUM('2009AllExports'!J13:J13)=0," ",'2009AllExports'!AA13*'2009IllegalPercentages'!J13)</f>
        <v xml:space="preserve"> </v>
      </c>
      <c r="AB13" s="92" t="str">
        <f>IF(SUM('2009AllExports'!K13:K13)=0," ",'2009AllExports'!AB13*'2009IllegalPercentages'!K13)</f>
        <v xml:space="preserve"> </v>
      </c>
      <c r="AC13" s="92">
        <f>IF(SUM('2009AllExports'!L13:L13)=0," ",'2009AllExports'!AC13*'2009IllegalPercentages'!L13)</f>
        <v>0.57491143000000011</v>
      </c>
      <c r="AE13" s="92" t="str">
        <f>IF(SUM('2009AllExports'!N13:N13)=0," ",'2009AllExports'!AE13*'2009IllegalPercentages'!N13)</f>
        <v xml:space="preserve"> </v>
      </c>
      <c r="AF13" s="92" t="str">
        <f>IF(SUM('2009AllExports'!O13:O13)=0," ",'2009AllExports'!AF13*'2009IllegalPercentages'!O13)</f>
        <v xml:space="preserve"> </v>
      </c>
      <c r="AG13" s="92" t="str">
        <f>IF(SUM('2009AllExports'!P13:P13)=0," ",'2009AllExports'!AG13*'2009IllegalPercentages'!P13)</f>
        <v xml:space="preserve"> </v>
      </c>
      <c r="AH13" s="93">
        <f t="shared" si="1"/>
        <v>3.1523686800000004</v>
      </c>
    </row>
    <row r="14" spans="1:34" ht="13">
      <c r="A14" t="s">
        <v>34</v>
      </c>
      <c r="B14" s="89" t="str">
        <f>IF(SUM('2009AllExports'!B14:B14)=0," ",'2009AllExports'!B14*'2009IllegalPercentages'!B14)</f>
        <v xml:space="preserve"> </v>
      </c>
      <c r="C14" s="89">
        <f>IF(SUM('2009AllExports'!C14:C14)=0," ",'2009AllExports'!C14*'2009IllegalPercentages'!C14)</f>
        <v>2.2089278047199993E-3</v>
      </c>
      <c r="D14" s="89">
        <f>IF(SUM('2009AllExports'!D14:D14)=0," ",'2009AllExports'!D14*'2009IllegalPercentages'!D14)</f>
        <v>5.4276186257999999E-3</v>
      </c>
      <c r="E14" s="89" t="str">
        <f>IF(SUM('2009AllExports'!E14:E14)=0," ",'2009AllExports'!E14*'2009IllegalPercentages'!E14)</f>
        <v xml:space="preserve"> </v>
      </c>
      <c r="F14" s="90" t="str">
        <f>IF(SUM('2009AllExports'!F14:F14)=0," ",'2009AllExports'!F14*'2009IllegalPercentages'!F14)</f>
        <v xml:space="preserve"> </v>
      </c>
      <c r="G14" s="90" t="str">
        <f>IF(SUM('2009AllExports'!G14:G14)=0," ",'2009AllExports'!G14*'2009IllegalPercentages'!G14)</f>
        <v xml:space="preserve"> </v>
      </c>
      <c r="H14" s="90" t="str">
        <f>IF(SUM('2009AllExports'!H14:H14)=0," ",'2009AllExports'!H14*'2009IllegalPercentages'!H14)</f>
        <v xml:space="preserve"> </v>
      </c>
      <c r="I14" s="90" t="str">
        <f>IF(SUM('2009AllExports'!I14:I14)=0," ",'2009AllExports'!I14*'2009IllegalPercentages'!I14)</f>
        <v xml:space="preserve"> </v>
      </c>
      <c r="J14" s="90" t="str">
        <f>IF(SUM('2009AllExports'!J14:J14)=0," ",'2009AllExports'!J14*'2009IllegalPercentages'!J14)</f>
        <v xml:space="preserve"> </v>
      </c>
      <c r="K14" s="90" t="str">
        <f>IF(SUM('2009AllExports'!K14:K14)=0," ",'2009AllExports'!K14*'2009IllegalPercentages'!K14)</f>
        <v xml:space="preserve"> </v>
      </c>
      <c r="L14" s="90" t="str">
        <f>IF(SUM('2009AllExports'!L14:L14)=0," ",'2009AllExports'!L14*'2009IllegalPercentages'!L14)</f>
        <v xml:space="preserve"> </v>
      </c>
      <c r="N14" s="90" t="str">
        <f>IF(SUM('2009AllExports'!N14:N14)=0," ",'2009AllExports'!N14*'2009IllegalPercentages'!N14)</f>
        <v xml:space="preserve"> </v>
      </c>
      <c r="O14" s="90" t="str">
        <f>IF(SUM('2009AllExports'!O14:O14)=0," ",'2009AllExports'!O14*'2009IllegalPercentages'!O14)</f>
        <v xml:space="preserve"> </v>
      </c>
      <c r="P14" s="90" t="str">
        <f>IF(SUM('2009AllExports'!P14:P14)=0," ",'2009AllExports'!P14*'2009IllegalPercentages'!P14)</f>
        <v xml:space="preserve"> </v>
      </c>
      <c r="Q14" s="91">
        <f t="shared" si="0"/>
        <v>7.6365464305199991E-3</v>
      </c>
      <c r="S14" s="92" t="str">
        <f>IF(SUM('2009AllExports'!B14:B14)=0," ",'2009AllExports'!S14*'2009IllegalPercentages'!B14)</f>
        <v xml:space="preserve"> </v>
      </c>
      <c r="T14" s="92">
        <f>IF(SUM('2009AllExports'!C14:C14)=0," ",'2009AllExports'!T14*'2009IllegalPercentages'!C14)</f>
        <v>0.76514937999999977</v>
      </c>
      <c r="U14" s="92">
        <f>IF(SUM('2009AllExports'!D14:D14)=0," ",'2009AllExports'!U14*'2009IllegalPercentages'!D14)</f>
        <v>1.7525062600000001</v>
      </c>
      <c r="V14" s="92" t="str">
        <f>IF(SUM('2009AllExports'!E14:E14)=0," ",'2009AllExports'!V14*'2009IllegalPercentages'!E14)</f>
        <v xml:space="preserve"> </v>
      </c>
      <c r="W14" s="92" t="str">
        <f>IF(SUM('2009AllExports'!F14:F14)=0," ",'2009AllExports'!W14*'2009IllegalPercentages'!F14)</f>
        <v xml:space="preserve"> </v>
      </c>
      <c r="X14" s="92" t="str">
        <f>IF(SUM('2009AllExports'!G14:G14)=0," ",'2009AllExports'!X14*'2009IllegalPercentages'!G14)</f>
        <v xml:space="preserve"> </v>
      </c>
      <c r="Y14" s="92" t="str">
        <f>IF(SUM('2009AllExports'!H14:H14)=0," ",'2009AllExports'!Y14*'2009IllegalPercentages'!H14)</f>
        <v xml:space="preserve"> </v>
      </c>
      <c r="Z14" s="92" t="str">
        <f>IF(SUM('2009AllExports'!I14:I14)=0," ",'2009AllExports'!Z14*'2009IllegalPercentages'!I14)</f>
        <v xml:space="preserve"> </v>
      </c>
      <c r="AA14" s="92" t="str">
        <f>IF(SUM('2009AllExports'!J14:J14)=0," ",'2009AllExports'!AA14*'2009IllegalPercentages'!J14)</f>
        <v xml:space="preserve"> </v>
      </c>
      <c r="AB14" s="92" t="str">
        <f>IF(SUM('2009AllExports'!K14:K14)=0," ",'2009AllExports'!AB14*'2009IllegalPercentages'!K14)</f>
        <v xml:space="preserve"> </v>
      </c>
      <c r="AC14" s="92" t="str">
        <f>IF(SUM('2009AllExports'!L14:L14)=0," ",'2009AllExports'!AC14*'2009IllegalPercentages'!L14)</f>
        <v xml:space="preserve"> </v>
      </c>
      <c r="AE14" s="92" t="str">
        <f>IF(SUM('2009AllExports'!N14:N14)=0," ",'2009AllExports'!AE14*'2009IllegalPercentages'!N14)</f>
        <v xml:space="preserve"> </v>
      </c>
      <c r="AF14" s="92" t="str">
        <f>IF(SUM('2009AllExports'!O14:O14)=0," ",'2009AllExports'!AF14*'2009IllegalPercentages'!O14)</f>
        <v xml:space="preserve"> </v>
      </c>
      <c r="AG14" s="92" t="str">
        <f>IF(SUM('2009AllExports'!P14:P14)=0," ",'2009AllExports'!AG14*'2009IllegalPercentages'!P14)</f>
        <v xml:space="preserve"> </v>
      </c>
      <c r="AH14" s="93">
        <f t="shared" si="1"/>
        <v>2.5176556400000001</v>
      </c>
    </row>
    <row r="15" spans="1:34" ht="13">
      <c r="A15" t="s">
        <v>35</v>
      </c>
      <c r="B15" s="89" t="str">
        <f>IF(SUM('2009AllExports'!B15:B15)=0," ",'2009AllExports'!B15*'2009IllegalPercentages'!B15)</f>
        <v xml:space="preserve"> </v>
      </c>
      <c r="C15" s="89">
        <f>IF(SUM('2009AllExports'!C15:C15)=0," ",'2009AllExports'!C15*'2009IllegalPercentages'!C15)</f>
        <v>3.7129452432799991E-3</v>
      </c>
      <c r="D15" s="89" t="str">
        <f>IF(SUM('2009AllExports'!D15:D15)=0," ",'2009AllExports'!D15*'2009IllegalPercentages'!D15)</f>
        <v xml:space="preserve"> </v>
      </c>
      <c r="E15" s="89" t="str">
        <f>IF(SUM('2009AllExports'!E15:E15)=0," ",'2009AllExports'!E15*'2009IllegalPercentages'!E15)</f>
        <v xml:space="preserve"> </v>
      </c>
      <c r="F15" s="90" t="str">
        <f>IF(SUM('2009AllExports'!F15:F15)=0," ",'2009AllExports'!F15*'2009IllegalPercentages'!F15)</f>
        <v xml:space="preserve"> </v>
      </c>
      <c r="G15" s="90" t="str">
        <f>IF(SUM('2009AllExports'!G15:G15)=0," ",'2009AllExports'!G15*'2009IllegalPercentages'!G15)</f>
        <v xml:space="preserve"> </v>
      </c>
      <c r="H15" s="90" t="str">
        <f>IF(SUM('2009AllExports'!H15:H15)=0," ",'2009AllExports'!H15*'2009IllegalPercentages'!H15)</f>
        <v xml:space="preserve"> </v>
      </c>
      <c r="I15" s="90" t="str">
        <f>IF(SUM('2009AllExports'!I15:I15)=0," ",'2009AllExports'!I15*'2009IllegalPercentages'!I15)</f>
        <v xml:space="preserve"> </v>
      </c>
      <c r="J15" s="90" t="str">
        <f>IF(SUM('2009AllExports'!J15:J15)=0," ",'2009AllExports'!J15*'2009IllegalPercentages'!J15)</f>
        <v xml:space="preserve"> </v>
      </c>
      <c r="K15" s="90" t="str">
        <f>IF(SUM('2009AllExports'!K15:K15)=0," ",'2009AllExports'!K15*'2009IllegalPercentages'!K15)</f>
        <v xml:space="preserve"> </v>
      </c>
      <c r="L15" s="90" t="str">
        <f>IF(SUM('2009AllExports'!L15:L15)=0," ",'2009AllExports'!L15*'2009IllegalPercentages'!L15)</f>
        <v xml:space="preserve"> </v>
      </c>
      <c r="N15" s="90" t="str">
        <f>IF(SUM('2009AllExports'!N15:N15)=0," ",'2009AllExports'!N15*'2009IllegalPercentages'!N15)</f>
        <v xml:space="preserve"> </v>
      </c>
      <c r="O15" s="90" t="str">
        <f>IF(SUM('2009AllExports'!O15:O15)=0," ",'2009AllExports'!O15*'2009IllegalPercentages'!O15)</f>
        <v xml:space="preserve"> </v>
      </c>
      <c r="P15" s="90" t="str">
        <f>IF(SUM('2009AllExports'!P15:P15)=0," ",'2009AllExports'!P15*'2009IllegalPercentages'!P15)</f>
        <v xml:space="preserve"> </v>
      </c>
      <c r="Q15" s="91">
        <f t="shared" si="0"/>
        <v>3.7129452432799991E-3</v>
      </c>
      <c r="S15" s="92" t="str">
        <f>IF(SUM('2009AllExports'!B15:B15)=0," ",'2009AllExports'!S15*'2009IllegalPercentages'!B15)</f>
        <v xml:space="preserve"> </v>
      </c>
      <c r="T15" s="92">
        <f>IF(SUM('2009AllExports'!C15:C15)=0," ",'2009AllExports'!T15*'2009IllegalPercentages'!C15)</f>
        <v>1.6803874599999995</v>
      </c>
      <c r="U15" s="92" t="str">
        <f>IF(SUM('2009AllExports'!D15:D15)=0," ",'2009AllExports'!U15*'2009IllegalPercentages'!D15)</f>
        <v xml:space="preserve"> </v>
      </c>
      <c r="V15" s="92" t="str">
        <f>IF(SUM('2009AllExports'!E15:E15)=0," ",'2009AllExports'!V15*'2009IllegalPercentages'!E15)</f>
        <v xml:space="preserve"> </v>
      </c>
      <c r="W15" s="92" t="str">
        <f>IF(SUM('2009AllExports'!F15:F15)=0," ",'2009AllExports'!W15*'2009IllegalPercentages'!F15)</f>
        <v xml:space="preserve"> </v>
      </c>
      <c r="X15" s="92" t="str">
        <f>IF(SUM('2009AllExports'!G15:G15)=0," ",'2009AllExports'!X15*'2009IllegalPercentages'!G15)</f>
        <v xml:space="preserve"> </v>
      </c>
      <c r="Y15" s="92" t="str">
        <f>IF(SUM('2009AllExports'!H15:H15)=0," ",'2009AllExports'!Y15*'2009IllegalPercentages'!H15)</f>
        <v xml:space="preserve"> </v>
      </c>
      <c r="Z15" s="92" t="str">
        <f>IF(SUM('2009AllExports'!I15:I15)=0," ",'2009AllExports'!Z15*'2009IllegalPercentages'!I15)</f>
        <v xml:space="preserve"> </v>
      </c>
      <c r="AA15" s="92" t="str">
        <f>IF(SUM('2009AllExports'!J15:J15)=0," ",'2009AllExports'!AA15*'2009IllegalPercentages'!J15)</f>
        <v xml:space="preserve"> </v>
      </c>
      <c r="AB15" s="92" t="str">
        <f>IF(SUM('2009AllExports'!K15:K15)=0," ",'2009AllExports'!AB15*'2009IllegalPercentages'!K15)</f>
        <v xml:space="preserve"> </v>
      </c>
      <c r="AC15" s="92" t="str">
        <f>IF(SUM('2009AllExports'!L15:L15)=0," ",'2009AllExports'!AC15*'2009IllegalPercentages'!L15)</f>
        <v xml:space="preserve"> </v>
      </c>
      <c r="AE15" s="92" t="str">
        <f>IF(SUM('2009AllExports'!N15:N15)=0," ",'2009AllExports'!AE15*'2009IllegalPercentages'!N15)</f>
        <v xml:space="preserve"> </v>
      </c>
      <c r="AF15" s="92" t="str">
        <f>IF(SUM('2009AllExports'!O15:O15)=0," ",'2009AllExports'!AF15*'2009IllegalPercentages'!O15)</f>
        <v xml:space="preserve"> </v>
      </c>
      <c r="AG15" s="92" t="str">
        <f>IF(SUM('2009AllExports'!P15:P15)=0," ",'2009AllExports'!AG15*'2009IllegalPercentages'!P15)</f>
        <v xml:space="preserve"> </v>
      </c>
      <c r="AH15" s="93">
        <f t="shared" si="1"/>
        <v>1.6803874599999995</v>
      </c>
    </row>
    <row r="16" spans="1:34" ht="13">
      <c r="A16" t="s">
        <v>36</v>
      </c>
      <c r="B16" s="89" t="str">
        <f>IF(SUM('2009AllExports'!B16:B16)=0," ",'2009AllExports'!B16*'2009IllegalPercentages'!B16)</f>
        <v xml:space="preserve"> </v>
      </c>
      <c r="C16" s="89" t="str">
        <f>IF(SUM('2009AllExports'!C16:C16)=0," ",'2009AllExports'!C16*'2009IllegalPercentages'!C16)</f>
        <v xml:space="preserve"> </v>
      </c>
      <c r="D16" s="89" t="str">
        <f>IF(SUM('2009AllExports'!D16:D16)=0," ",'2009AllExports'!D16*'2009IllegalPercentages'!D16)</f>
        <v xml:space="preserve"> </v>
      </c>
      <c r="E16" s="89" t="str">
        <f>IF(SUM('2009AllExports'!E16:E16)=0," ",'2009AllExports'!E16*'2009IllegalPercentages'!E16)</f>
        <v xml:space="preserve"> </v>
      </c>
      <c r="F16" s="90" t="str">
        <f>IF(SUM('2009AllExports'!F16:F16)=0," ",'2009AllExports'!F16*'2009IllegalPercentages'!F16)</f>
        <v xml:space="preserve"> </v>
      </c>
      <c r="G16" s="90" t="str">
        <f>IF(SUM('2009AllExports'!G16:G16)=0," ",'2009AllExports'!G16*'2009IllegalPercentages'!G16)</f>
        <v xml:space="preserve"> </v>
      </c>
      <c r="H16" s="90" t="str">
        <f>IF(SUM('2009AllExports'!H16:H16)=0," ",'2009AllExports'!H16*'2009IllegalPercentages'!H16)</f>
        <v xml:space="preserve"> </v>
      </c>
      <c r="I16" s="90" t="str">
        <f>IF(SUM('2009AllExports'!I16:I16)=0," ",'2009AllExports'!I16*'2009IllegalPercentages'!I16)</f>
        <v xml:space="preserve"> </v>
      </c>
      <c r="J16" s="90" t="str">
        <f>IF(SUM('2009AllExports'!J16:J16)=0," ",'2009AllExports'!J16*'2009IllegalPercentages'!J16)</f>
        <v xml:space="preserve"> </v>
      </c>
      <c r="K16" s="90" t="str">
        <f>IF(SUM('2009AllExports'!K16:K16)=0," ",'2009AllExports'!K16*'2009IllegalPercentages'!K16)</f>
        <v xml:space="preserve"> </v>
      </c>
      <c r="L16" s="90" t="str">
        <f>IF(SUM('2009AllExports'!L16:L16)=0," ",'2009AllExports'!L16*'2009IllegalPercentages'!L16)</f>
        <v xml:space="preserve"> </v>
      </c>
      <c r="N16" s="90" t="str">
        <f>IF(SUM('2009AllExports'!N16:N16)=0," ",'2009AllExports'!N16*'2009IllegalPercentages'!N16)</f>
        <v xml:space="preserve"> </v>
      </c>
      <c r="O16" s="90" t="str">
        <f>IF(SUM('2009AllExports'!O16:O16)=0," ",'2009AllExports'!O16*'2009IllegalPercentages'!O16)</f>
        <v xml:space="preserve"> </v>
      </c>
      <c r="P16" s="90" t="str">
        <f>IF(SUM('2009AllExports'!P16:P16)=0," ",'2009AllExports'!P16*'2009IllegalPercentages'!P16)</f>
        <v xml:space="preserve"> </v>
      </c>
      <c r="Q16" s="91">
        <f t="shared" si="0"/>
        <v>0</v>
      </c>
      <c r="S16" s="92" t="str">
        <f>IF(SUM('2009AllExports'!B16:B16)=0," ",'2009AllExports'!S16*'2009IllegalPercentages'!B16)</f>
        <v xml:space="preserve"> </v>
      </c>
      <c r="T16" s="92" t="str">
        <f>IF(SUM('2009AllExports'!C16:C16)=0," ",'2009AllExports'!T16*'2009IllegalPercentages'!C16)</f>
        <v xml:space="preserve"> </v>
      </c>
      <c r="U16" s="92" t="str">
        <f>IF(SUM('2009AllExports'!D16:D16)=0," ",'2009AllExports'!U16*'2009IllegalPercentages'!D16)</f>
        <v xml:space="preserve"> </v>
      </c>
      <c r="V16" s="92" t="str">
        <f>IF(SUM('2009AllExports'!E16:E16)=0," ",'2009AllExports'!V16*'2009IllegalPercentages'!E16)</f>
        <v xml:space="preserve"> </v>
      </c>
      <c r="W16" s="92" t="str">
        <f>IF(SUM('2009AllExports'!F16:F16)=0," ",'2009AllExports'!W16*'2009IllegalPercentages'!F16)</f>
        <v xml:space="preserve"> </v>
      </c>
      <c r="X16" s="92" t="str">
        <f>IF(SUM('2009AllExports'!G16:G16)=0," ",'2009AllExports'!X16*'2009IllegalPercentages'!G16)</f>
        <v xml:space="preserve"> </v>
      </c>
      <c r="Y16" s="92" t="str">
        <f>IF(SUM('2009AllExports'!H16:H16)=0," ",'2009AllExports'!Y16*'2009IllegalPercentages'!H16)</f>
        <v xml:space="preserve"> </v>
      </c>
      <c r="Z16" s="92" t="str">
        <f>IF(SUM('2009AllExports'!I16:I16)=0," ",'2009AllExports'!Z16*'2009IllegalPercentages'!I16)</f>
        <v xml:space="preserve"> </v>
      </c>
      <c r="AA16" s="92" t="str">
        <f>IF(SUM('2009AllExports'!J16:J16)=0," ",'2009AllExports'!AA16*'2009IllegalPercentages'!J16)</f>
        <v xml:space="preserve"> </v>
      </c>
      <c r="AB16" s="92" t="str">
        <f>IF(SUM('2009AllExports'!K16:K16)=0," ",'2009AllExports'!AB16*'2009IllegalPercentages'!K16)</f>
        <v xml:space="preserve"> </v>
      </c>
      <c r="AC16" s="92" t="str">
        <f>IF(SUM('2009AllExports'!L16:L16)=0," ",'2009AllExports'!AC16*'2009IllegalPercentages'!L16)</f>
        <v xml:space="preserve"> </v>
      </c>
      <c r="AE16" s="92" t="str">
        <f>IF(SUM('2009AllExports'!N16:N16)=0," ",'2009AllExports'!AE16*'2009IllegalPercentages'!N16)</f>
        <v xml:space="preserve"> </v>
      </c>
      <c r="AF16" s="92" t="str">
        <f>IF(SUM('2009AllExports'!O16:O16)=0," ",'2009AllExports'!AF16*'2009IllegalPercentages'!O16)</f>
        <v xml:space="preserve"> </v>
      </c>
      <c r="AG16" s="92" t="str">
        <f>IF(SUM('2009AllExports'!P16:P16)=0," ",'2009AllExports'!AG16*'2009IllegalPercentages'!P16)</f>
        <v xml:space="preserve"> </v>
      </c>
      <c r="AH16" s="93">
        <f t="shared" si="1"/>
        <v>0</v>
      </c>
    </row>
    <row r="17" spans="1:34" ht="13">
      <c r="A17" t="s">
        <v>37</v>
      </c>
      <c r="B17" s="89" t="str">
        <f>IF(SUM('2009AllExports'!B17:B17)=0," ",'2009AllExports'!B17*'2009IllegalPercentages'!B17)</f>
        <v xml:space="preserve"> </v>
      </c>
      <c r="C17" s="89" t="str">
        <f>IF(SUM('2009AllExports'!C17:C17)=0," ",'2009AllExports'!C17*'2009IllegalPercentages'!C17)</f>
        <v xml:space="preserve"> </v>
      </c>
      <c r="D17" s="89" t="str">
        <f>IF(SUM('2009AllExports'!D17:D17)=0," ",'2009AllExports'!D17*'2009IllegalPercentages'!D17)</f>
        <v xml:space="preserve"> </v>
      </c>
      <c r="E17" s="89" t="str">
        <f>IF(SUM('2009AllExports'!E17:E17)=0," ",'2009AllExports'!E17*'2009IllegalPercentages'!E17)</f>
        <v xml:space="preserve"> </v>
      </c>
      <c r="F17" s="90" t="str">
        <f>IF(SUM('2009AllExports'!F17:F17)=0," ",'2009AllExports'!F17*'2009IllegalPercentages'!F17)</f>
        <v xml:space="preserve"> </v>
      </c>
      <c r="G17" s="90" t="str">
        <f>IF(SUM('2009AllExports'!G17:G17)=0," ",'2009AllExports'!G17*'2009IllegalPercentages'!G17)</f>
        <v xml:space="preserve"> </v>
      </c>
      <c r="H17" s="90" t="str">
        <f>IF(SUM('2009AllExports'!H17:H17)=0," ",'2009AllExports'!H17*'2009IllegalPercentages'!H17)</f>
        <v xml:space="preserve"> </v>
      </c>
      <c r="I17" s="90" t="str">
        <f>IF(SUM('2009AllExports'!I17:I17)=0," ",'2009AllExports'!I17*'2009IllegalPercentages'!I17)</f>
        <v xml:space="preserve"> </v>
      </c>
      <c r="J17" s="90" t="str">
        <f>IF(SUM('2009AllExports'!J17:J17)=0," ",'2009AllExports'!J17*'2009IllegalPercentages'!J17)</f>
        <v xml:space="preserve"> </v>
      </c>
      <c r="K17" s="90" t="str">
        <f>IF(SUM('2009AllExports'!K17:K17)=0," ",'2009AllExports'!K17*'2009IllegalPercentages'!K17)</f>
        <v xml:space="preserve"> </v>
      </c>
      <c r="L17" s="90" t="str">
        <f>IF(SUM('2009AllExports'!L17:L17)=0," ",'2009AllExports'!L17*'2009IllegalPercentages'!L17)</f>
        <v xml:space="preserve"> </v>
      </c>
      <c r="N17" s="90" t="str">
        <f>IF(SUM('2009AllExports'!N17:N17)=0," ",'2009AllExports'!N17*'2009IllegalPercentages'!N17)</f>
        <v xml:space="preserve"> </v>
      </c>
      <c r="O17" s="90" t="str">
        <f>IF(SUM('2009AllExports'!O17:O17)=0," ",'2009AllExports'!O17*'2009IllegalPercentages'!O17)</f>
        <v xml:space="preserve"> </v>
      </c>
      <c r="P17" s="90" t="str">
        <f>IF(SUM('2009AllExports'!P17:P17)=0," ",'2009AllExports'!P17*'2009IllegalPercentages'!P17)</f>
        <v xml:space="preserve"> </v>
      </c>
      <c r="Q17" s="91">
        <f t="shared" si="0"/>
        <v>0</v>
      </c>
      <c r="S17" s="92" t="str">
        <f>IF(SUM('2009AllExports'!B17:B17)=0," ",'2009AllExports'!S17*'2009IllegalPercentages'!B17)</f>
        <v xml:space="preserve"> </v>
      </c>
      <c r="T17" s="92" t="str">
        <f>IF(SUM('2009AllExports'!C17:C17)=0," ",'2009AllExports'!T17*'2009IllegalPercentages'!C17)</f>
        <v xml:space="preserve"> </v>
      </c>
      <c r="U17" s="92" t="str">
        <f>IF(SUM('2009AllExports'!D17:D17)=0," ",'2009AllExports'!U17*'2009IllegalPercentages'!D17)</f>
        <v xml:space="preserve"> </v>
      </c>
      <c r="V17" s="92" t="str">
        <f>IF(SUM('2009AllExports'!E17:E17)=0," ",'2009AllExports'!V17*'2009IllegalPercentages'!E17)</f>
        <v xml:space="preserve"> </v>
      </c>
      <c r="W17" s="92" t="str">
        <f>IF(SUM('2009AllExports'!F17:F17)=0," ",'2009AllExports'!W17*'2009IllegalPercentages'!F17)</f>
        <v xml:space="preserve"> </v>
      </c>
      <c r="X17" s="92" t="str">
        <f>IF(SUM('2009AllExports'!G17:G17)=0," ",'2009AllExports'!X17*'2009IllegalPercentages'!G17)</f>
        <v xml:space="preserve"> </v>
      </c>
      <c r="Y17" s="92" t="str">
        <f>IF(SUM('2009AllExports'!H17:H17)=0," ",'2009AllExports'!Y17*'2009IllegalPercentages'!H17)</f>
        <v xml:space="preserve"> </v>
      </c>
      <c r="Z17" s="92" t="str">
        <f>IF(SUM('2009AllExports'!I17:I17)=0," ",'2009AllExports'!Z17*'2009IllegalPercentages'!I17)</f>
        <v xml:space="preserve"> </v>
      </c>
      <c r="AA17" s="92" t="str">
        <f>IF(SUM('2009AllExports'!J17:J17)=0," ",'2009AllExports'!AA17*'2009IllegalPercentages'!J17)</f>
        <v xml:space="preserve"> </v>
      </c>
      <c r="AB17" s="92" t="str">
        <f>IF(SUM('2009AllExports'!K17:K17)=0," ",'2009AllExports'!AB17*'2009IllegalPercentages'!K17)</f>
        <v xml:space="preserve"> </v>
      </c>
      <c r="AC17" s="92" t="str">
        <f>IF(SUM('2009AllExports'!L17:L17)=0," ",'2009AllExports'!AC17*'2009IllegalPercentages'!L17)</f>
        <v xml:space="preserve"> </v>
      </c>
      <c r="AE17" s="92" t="str">
        <f>IF(SUM('2009AllExports'!N17:N17)=0," ",'2009AllExports'!AE17*'2009IllegalPercentages'!N17)</f>
        <v xml:space="preserve"> </v>
      </c>
      <c r="AF17" s="92" t="str">
        <f>IF(SUM('2009AllExports'!O17:O17)=0," ",'2009AllExports'!AF17*'2009IllegalPercentages'!O17)</f>
        <v xml:space="preserve"> </v>
      </c>
      <c r="AG17" s="92" t="str">
        <f>IF(SUM('2009AllExports'!P17:P17)=0," ",'2009AllExports'!AG17*'2009IllegalPercentages'!P17)</f>
        <v xml:space="preserve"> </v>
      </c>
      <c r="AH17" s="93">
        <f t="shared" si="1"/>
        <v>0</v>
      </c>
    </row>
    <row r="18" spans="1:34" ht="13">
      <c r="A18" t="s">
        <v>38</v>
      </c>
      <c r="B18" s="89" t="str">
        <f>IF(SUM('2009AllExports'!B18:B18)=0," ",'2009AllExports'!B18*'2009IllegalPercentages'!B18)</f>
        <v xml:space="preserve"> </v>
      </c>
      <c r="C18" s="89">
        <f>IF(SUM('2009AllExports'!C18:C18)=0," ",'2009AllExports'!C18*'2009IllegalPercentages'!C18)</f>
        <v>2.0002709432159992E-2</v>
      </c>
      <c r="D18" s="89">
        <f>IF(SUM('2009AllExports'!D18:D18)=0," ",'2009AllExports'!D18*'2009IllegalPercentages'!D18)</f>
        <v>1.061701361E-2</v>
      </c>
      <c r="E18" s="89" t="str">
        <f>IF(SUM('2009AllExports'!E18:E18)=0," ",'2009AllExports'!E18*'2009IllegalPercentages'!E18)</f>
        <v xml:space="preserve"> </v>
      </c>
      <c r="F18" s="90">
        <f>IF(SUM('2009AllExports'!F18:F18)=0," ",'2009AllExports'!F18*'2009IllegalPercentages'!F18)</f>
        <v>6.4513559613999993E-3</v>
      </c>
      <c r="G18" s="90" t="str">
        <f>IF(SUM('2009AllExports'!G18:G18)=0," ",'2009AllExports'!G18*'2009IllegalPercentages'!G18)</f>
        <v xml:space="preserve"> </v>
      </c>
      <c r="H18" s="90" t="str">
        <f>IF(SUM('2009AllExports'!H18:H18)=0," ",'2009AllExports'!H18*'2009IllegalPercentages'!H18)</f>
        <v xml:space="preserve"> </v>
      </c>
      <c r="I18" s="90" t="str">
        <f>IF(SUM('2009AllExports'!I18:I18)=0," ",'2009AllExports'!I18*'2009IllegalPercentages'!I18)</f>
        <v xml:space="preserve"> </v>
      </c>
      <c r="J18" s="90" t="str">
        <f>IF(SUM('2009AllExports'!J18:J18)=0," ",'2009AllExports'!J18*'2009IllegalPercentages'!J18)</f>
        <v xml:space="preserve"> </v>
      </c>
      <c r="K18" s="90" t="str">
        <f>IF(SUM('2009AllExports'!K18:K18)=0," ",'2009AllExports'!K18*'2009IllegalPercentages'!K18)</f>
        <v xml:space="preserve"> </v>
      </c>
      <c r="L18" s="90" t="str">
        <f>IF(SUM('2009AllExports'!L18:L18)=0," ",'2009AllExports'!L18*'2009IllegalPercentages'!L18)</f>
        <v xml:space="preserve"> </v>
      </c>
      <c r="N18" s="90" t="str">
        <f>IF(SUM('2009AllExports'!N18:N18)=0," ",'2009AllExports'!N18*'2009IllegalPercentages'!N18)</f>
        <v xml:space="preserve"> </v>
      </c>
      <c r="O18" s="90" t="str">
        <f>IF(SUM('2009AllExports'!O18:O18)=0," ",'2009AllExports'!O18*'2009IllegalPercentages'!O18)</f>
        <v xml:space="preserve"> </v>
      </c>
      <c r="P18" s="90" t="str">
        <f>IF(SUM('2009AllExports'!P18:P18)=0," ",'2009AllExports'!P18*'2009IllegalPercentages'!P18)</f>
        <v xml:space="preserve"> </v>
      </c>
      <c r="Q18" s="91">
        <f t="shared" si="0"/>
        <v>3.7071079003559992E-2</v>
      </c>
      <c r="S18" s="92" t="str">
        <f>IF(SUM('2009AllExports'!B18:B18)=0," ",'2009AllExports'!S18*'2009IllegalPercentages'!B18)</f>
        <v xml:space="preserve"> </v>
      </c>
      <c r="T18" s="92">
        <f>IF(SUM('2009AllExports'!C18:C18)=0," ",'2009AllExports'!T18*'2009IllegalPercentages'!C18)</f>
        <v>7.152479109999998</v>
      </c>
      <c r="U18" s="92">
        <f>IF(SUM('2009AllExports'!D18:D18)=0," ",'2009AllExports'!U18*'2009IllegalPercentages'!D18)</f>
        <v>4.0966651900000004</v>
      </c>
      <c r="V18" s="92" t="str">
        <f>IF(SUM('2009AllExports'!E18:E18)=0," ",'2009AllExports'!V18*'2009IllegalPercentages'!E18)</f>
        <v xml:space="preserve"> </v>
      </c>
      <c r="W18" s="92">
        <f>IF(SUM('2009AllExports'!F18:F18)=0," ",'2009AllExports'!W18*'2009IllegalPercentages'!F18)</f>
        <v>2.5282600799999999</v>
      </c>
      <c r="X18" s="92" t="str">
        <f>IF(SUM('2009AllExports'!G18:G18)=0," ",'2009AllExports'!X18*'2009IllegalPercentages'!G18)</f>
        <v xml:space="preserve"> </v>
      </c>
      <c r="Y18" s="92" t="str">
        <f>IF(SUM('2009AllExports'!H18:H18)=0," ",'2009AllExports'!Y18*'2009IllegalPercentages'!H18)</f>
        <v xml:space="preserve"> </v>
      </c>
      <c r="Z18" s="92" t="str">
        <f>IF(SUM('2009AllExports'!I18:I18)=0," ",'2009AllExports'!Z18*'2009IllegalPercentages'!I18)</f>
        <v xml:space="preserve"> </v>
      </c>
      <c r="AA18" s="92" t="str">
        <f>IF(SUM('2009AllExports'!J18:J18)=0," ",'2009AllExports'!AA18*'2009IllegalPercentages'!J18)</f>
        <v xml:space="preserve"> </v>
      </c>
      <c r="AB18" s="92" t="str">
        <f>IF(SUM('2009AllExports'!K18:K18)=0," ",'2009AllExports'!AB18*'2009IllegalPercentages'!K18)</f>
        <v xml:space="preserve"> </v>
      </c>
      <c r="AC18" s="92" t="str">
        <f>IF(SUM('2009AllExports'!L18:L18)=0," ",'2009AllExports'!AC18*'2009IllegalPercentages'!L18)</f>
        <v xml:space="preserve"> </v>
      </c>
      <c r="AE18" s="92" t="str">
        <f>IF(SUM('2009AllExports'!N18:N18)=0," ",'2009AllExports'!AE18*'2009IllegalPercentages'!N18)</f>
        <v xml:space="preserve"> </v>
      </c>
      <c r="AF18" s="92" t="str">
        <f>IF(SUM('2009AllExports'!O18:O18)=0," ",'2009AllExports'!AF18*'2009IllegalPercentages'!O18)</f>
        <v xml:space="preserve"> </v>
      </c>
      <c r="AG18" s="92" t="str">
        <f>IF(SUM('2009AllExports'!P18:P18)=0," ",'2009AllExports'!AG18*'2009IllegalPercentages'!P18)</f>
        <v xml:space="preserve"> </v>
      </c>
      <c r="AH18" s="93">
        <f t="shared" si="1"/>
        <v>13.777404379999997</v>
      </c>
    </row>
    <row r="19" spans="1:34" ht="13">
      <c r="A19" t="s">
        <v>39</v>
      </c>
      <c r="B19" s="89" t="str">
        <f>IF(SUM('2009AllExports'!B19:B19)=0," ",'2009AllExports'!B19*'2009IllegalPercentages'!B19)</f>
        <v xml:space="preserve"> </v>
      </c>
      <c r="C19" s="89" t="str">
        <f>IF(SUM('2009AllExports'!C19:C19)=0," ",'2009AllExports'!C19*'2009IllegalPercentages'!C19)</f>
        <v xml:space="preserve"> </v>
      </c>
      <c r="D19" s="89" t="str">
        <f>IF(SUM('2009AllExports'!D19:D19)=0," ",'2009AllExports'!D19*'2009IllegalPercentages'!D19)</f>
        <v xml:space="preserve"> </v>
      </c>
      <c r="E19" s="89" t="str">
        <f>IF(SUM('2009AllExports'!E19:E19)=0," ",'2009AllExports'!E19*'2009IllegalPercentages'!E19)</f>
        <v xml:space="preserve"> </v>
      </c>
      <c r="F19" s="90" t="str">
        <f>IF(SUM('2009AllExports'!F19:F19)=0," ",'2009AllExports'!F19*'2009IllegalPercentages'!F19)</f>
        <v xml:space="preserve"> </v>
      </c>
      <c r="G19" s="90" t="str">
        <f>IF(SUM('2009AllExports'!G19:G19)=0," ",'2009AllExports'!G19*'2009IllegalPercentages'!G19)</f>
        <v xml:space="preserve"> </v>
      </c>
      <c r="H19" s="90" t="str">
        <f>IF(SUM('2009AllExports'!H19:H19)=0," ",'2009AllExports'!H19*'2009IllegalPercentages'!H19)</f>
        <v xml:space="preserve"> </v>
      </c>
      <c r="I19" s="90" t="str">
        <f>IF(SUM('2009AllExports'!I19:I19)=0," ",'2009AllExports'!I19*'2009IllegalPercentages'!I19)</f>
        <v xml:space="preserve"> </v>
      </c>
      <c r="J19" s="90" t="str">
        <f>IF(SUM('2009AllExports'!J19:J19)=0," ",'2009AllExports'!J19*'2009IllegalPercentages'!J19)</f>
        <v xml:space="preserve"> </v>
      </c>
      <c r="K19" s="90" t="str">
        <f>IF(SUM('2009AllExports'!K19:K19)=0," ",'2009AllExports'!K19*'2009IllegalPercentages'!K19)</f>
        <v xml:space="preserve"> </v>
      </c>
      <c r="L19" s="90" t="str">
        <f>IF(SUM('2009AllExports'!L19:L19)=0," ",'2009AllExports'!L19*'2009IllegalPercentages'!L19)</f>
        <v xml:space="preserve"> </v>
      </c>
      <c r="N19" s="90" t="str">
        <f>IF(SUM('2009AllExports'!N19:N19)=0," ",'2009AllExports'!N19*'2009IllegalPercentages'!N19)</f>
        <v xml:space="preserve"> </v>
      </c>
      <c r="O19" s="90" t="str">
        <f>IF(SUM('2009AllExports'!O19:O19)=0," ",'2009AllExports'!O19*'2009IllegalPercentages'!O19)</f>
        <v xml:space="preserve"> </v>
      </c>
      <c r="P19" s="90" t="str">
        <f>IF(SUM('2009AllExports'!P19:P19)=0," ",'2009AllExports'!P19*'2009IllegalPercentages'!P19)</f>
        <v xml:space="preserve"> </v>
      </c>
      <c r="Q19" s="91">
        <f t="shared" si="0"/>
        <v>0</v>
      </c>
      <c r="S19" s="92" t="str">
        <f>IF(SUM('2009AllExports'!B19:B19)=0," ",'2009AllExports'!S19*'2009IllegalPercentages'!B19)</f>
        <v xml:space="preserve"> </v>
      </c>
      <c r="T19" s="92" t="str">
        <f>IF(SUM('2009AllExports'!C19:C19)=0," ",'2009AllExports'!T19*'2009IllegalPercentages'!C19)</f>
        <v xml:space="preserve"> </v>
      </c>
      <c r="U19" s="92" t="str">
        <f>IF(SUM('2009AllExports'!D19:D19)=0," ",'2009AllExports'!U19*'2009IllegalPercentages'!D19)</f>
        <v xml:space="preserve"> </v>
      </c>
      <c r="V19" s="92" t="str">
        <f>IF(SUM('2009AllExports'!E19:E19)=0," ",'2009AllExports'!V19*'2009IllegalPercentages'!E19)</f>
        <v xml:space="preserve"> </v>
      </c>
      <c r="W19" s="92" t="str">
        <f>IF(SUM('2009AllExports'!F19:F19)=0," ",'2009AllExports'!W19*'2009IllegalPercentages'!F19)</f>
        <v xml:space="preserve"> </v>
      </c>
      <c r="X19" s="92" t="str">
        <f>IF(SUM('2009AllExports'!G19:G19)=0," ",'2009AllExports'!X19*'2009IllegalPercentages'!G19)</f>
        <v xml:space="preserve"> </v>
      </c>
      <c r="Y19" s="92" t="str">
        <f>IF(SUM('2009AllExports'!H19:H19)=0," ",'2009AllExports'!Y19*'2009IllegalPercentages'!H19)</f>
        <v xml:space="preserve"> </v>
      </c>
      <c r="Z19" s="92" t="str">
        <f>IF(SUM('2009AllExports'!I19:I19)=0," ",'2009AllExports'!Z19*'2009IllegalPercentages'!I19)</f>
        <v xml:space="preserve"> </v>
      </c>
      <c r="AA19" s="92" t="str">
        <f>IF(SUM('2009AllExports'!J19:J19)=0," ",'2009AllExports'!AA19*'2009IllegalPercentages'!J19)</f>
        <v xml:space="preserve"> </v>
      </c>
      <c r="AB19" s="92" t="str">
        <f>IF(SUM('2009AllExports'!K19:K19)=0," ",'2009AllExports'!AB19*'2009IllegalPercentages'!K19)</f>
        <v xml:space="preserve"> </v>
      </c>
      <c r="AC19" s="92" t="str">
        <f>IF(SUM('2009AllExports'!L19:L19)=0," ",'2009AllExports'!AC19*'2009IllegalPercentages'!L19)</f>
        <v xml:space="preserve"> </v>
      </c>
      <c r="AE19" s="92" t="str">
        <f>IF(SUM('2009AllExports'!N19:N19)=0," ",'2009AllExports'!AE19*'2009IllegalPercentages'!N19)</f>
        <v xml:space="preserve"> </v>
      </c>
      <c r="AF19" s="92" t="str">
        <f>IF(SUM('2009AllExports'!O19:O19)=0," ",'2009AllExports'!AF19*'2009IllegalPercentages'!O19)</f>
        <v xml:space="preserve"> </v>
      </c>
      <c r="AG19" s="92" t="str">
        <f>IF(SUM('2009AllExports'!P19:P19)=0," ",'2009AllExports'!AG19*'2009IllegalPercentages'!P19)</f>
        <v xml:space="preserve"> </v>
      </c>
      <c r="AH19" s="93">
        <f t="shared" si="1"/>
        <v>0</v>
      </c>
    </row>
    <row r="20" spans="1:34" ht="13">
      <c r="A20" t="s">
        <v>42</v>
      </c>
      <c r="B20" s="89" t="str">
        <f>IF(SUM('2009AllExports'!B20:B20)=0," ",'2009AllExports'!B20*'2009IllegalPercentages'!B20)</f>
        <v xml:space="preserve"> </v>
      </c>
      <c r="C20" s="89" t="str">
        <f>IF(SUM('2009AllExports'!C20:C20)=0," ",'2009AllExports'!C20*'2009IllegalPercentages'!C20)</f>
        <v xml:space="preserve"> </v>
      </c>
      <c r="D20" s="89" t="str">
        <f>IF(SUM('2009AllExports'!D20:D20)=0," ",'2009AllExports'!D20*'2009IllegalPercentages'!D20)</f>
        <v xml:space="preserve"> </v>
      </c>
      <c r="E20" s="89" t="str">
        <f>IF(SUM('2009AllExports'!E20:E20)=0," ",'2009AllExports'!E20*'2009IllegalPercentages'!E20)</f>
        <v xml:space="preserve"> </v>
      </c>
      <c r="F20" s="90" t="str">
        <f>IF(SUM('2009AllExports'!F20:F20)=0," ",'2009AllExports'!F20*'2009IllegalPercentages'!F20)</f>
        <v xml:space="preserve"> </v>
      </c>
      <c r="G20" s="90" t="str">
        <f>IF(SUM('2009AllExports'!G20:G20)=0," ",'2009AllExports'!G20*'2009IllegalPercentages'!G20)</f>
        <v xml:space="preserve"> </v>
      </c>
      <c r="H20" s="90" t="str">
        <f>IF(SUM('2009AllExports'!H20:H20)=0," ",'2009AllExports'!H20*'2009IllegalPercentages'!H20)</f>
        <v xml:space="preserve"> </v>
      </c>
      <c r="I20" s="90" t="str">
        <f>IF(SUM('2009AllExports'!I20:I20)=0," ",'2009AllExports'!I20*'2009IllegalPercentages'!I20)</f>
        <v xml:space="preserve"> </v>
      </c>
      <c r="J20" s="90" t="str">
        <f>IF(SUM('2009AllExports'!J20:J20)=0," ",'2009AllExports'!J20*'2009IllegalPercentages'!J20)</f>
        <v xml:space="preserve"> </v>
      </c>
      <c r="K20" s="90" t="str">
        <f>IF(SUM('2009AllExports'!K20:K20)=0," ",'2009AllExports'!K20*'2009IllegalPercentages'!K20)</f>
        <v xml:space="preserve"> </v>
      </c>
      <c r="L20" s="90" t="str">
        <f>IF(SUM('2009AllExports'!L20:L20)=0," ",'2009AllExports'!L20*'2009IllegalPercentages'!L20)</f>
        <v xml:space="preserve"> </v>
      </c>
      <c r="N20" s="90" t="str">
        <f>IF(SUM('2009AllExports'!N20:N20)=0," ",'2009AllExports'!N20*'2009IllegalPercentages'!N20)</f>
        <v xml:space="preserve"> </v>
      </c>
      <c r="O20" s="90" t="str">
        <f>IF(SUM('2009AllExports'!O20:O20)=0," ",'2009AllExports'!O20*'2009IllegalPercentages'!O20)</f>
        <v xml:space="preserve"> </v>
      </c>
      <c r="P20" s="90" t="str">
        <f>IF(SUM('2009AllExports'!P20:P20)=0," ",'2009AllExports'!P20*'2009IllegalPercentages'!P20)</f>
        <v xml:space="preserve"> </v>
      </c>
      <c r="Q20" s="91">
        <f t="shared" si="0"/>
        <v>0</v>
      </c>
      <c r="S20" s="92" t="str">
        <f>IF(SUM('2009AllExports'!B20:B20)=0," ",'2009AllExports'!S20*'2009IllegalPercentages'!B20)</f>
        <v xml:space="preserve"> </v>
      </c>
      <c r="T20" s="92" t="str">
        <f>IF(SUM('2009AllExports'!C20:C20)=0," ",'2009AllExports'!T20*'2009IllegalPercentages'!C20)</f>
        <v xml:space="preserve"> </v>
      </c>
      <c r="U20" s="92" t="str">
        <f>IF(SUM('2009AllExports'!D20:D20)=0," ",'2009AllExports'!U20*'2009IllegalPercentages'!D20)</f>
        <v xml:space="preserve"> </v>
      </c>
      <c r="V20" s="92" t="str">
        <f>IF(SUM('2009AllExports'!E20:E20)=0," ",'2009AllExports'!V20*'2009IllegalPercentages'!E20)</f>
        <v xml:space="preserve"> </v>
      </c>
      <c r="W20" s="92" t="str">
        <f>IF(SUM('2009AllExports'!F20:F20)=0," ",'2009AllExports'!W20*'2009IllegalPercentages'!F20)</f>
        <v xml:space="preserve"> </v>
      </c>
      <c r="X20" s="92" t="str">
        <f>IF(SUM('2009AllExports'!G20:G20)=0," ",'2009AllExports'!X20*'2009IllegalPercentages'!G20)</f>
        <v xml:space="preserve"> </v>
      </c>
      <c r="Y20" s="92" t="str">
        <f>IF(SUM('2009AllExports'!H20:H20)=0," ",'2009AllExports'!Y20*'2009IllegalPercentages'!H20)</f>
        <v xml:space="preserve"> </v>
      </c>
      <c r="Z20" s="92" t="str">
        <f>IF(SUM('2009AllExports'!I20:I20)=0," ",'2009AllExports'!Z20*'2009IllegalPercentages'!I20)</f>
        <v xml:space="preserve"> </v>
      </c>
      <c r="AA20" s="92" t="str">
        <f>IF(SUM('2009AllExports'!J20:J20)=0," ",'2009AllExports'!AA20*'2009IllegalPercentages'!J20)</f>
        <v xml:space="preserve"> </v>
      </c>
      <c r="AB20" s="92" t="str">
        <f>IF(SUM('2009AllExports'!K20:K20)=0," ",'2009AllExports'!AB20*'2009IllegalPercentages'!K20)</f>
        <v xml:space="preserve"> </v>
      </c>
      <c r="AC20" s="92" t="str">
        <f>IF(SUM('2009AllExports'!L20:L20)=0," ",'2009AllExports'!AC20*'2009IllegalPercentages'!L20)</f>
        <v xml:space="preserve"> </v>
      </c>
      <c r="AE20" s="92" t="str">
        <f>IF(SUM('2009AllExports'!N20:N20)=0," ",'2009AllExports'!AE20*'2009IllegalPercentages'!N20)</f>
        <v xml:space="preserve"> </v>
      </c>
      <c r="AF20" s="92" t="str">
        <f>IF(SUM('2009AllExports'!O20:O20)=0," ",'2009AllExports'!AF20*'2009IllegalPercentages'!O20)</f>
        <v xml:space="preserve"> </v>
      </c>
      <c r="AG20" s="92" t="str">
        <f>IF(SUM('2009AllExports'!P20:P20)=0," ",'2009AllExports'!AG20*'2009IllegalPercentages'!P20)</f>
        <v xml:space="preserve"> </v>
      </c>
      <c r="AH20" s="93">
        <f t="shared" si="1"/>
        <v>0</v>
      </c>
    </row>
    <row r="21" spans="1:34" ht="13">
      <c r="A21" t="s">
        <v>43</v>
      </c>
      <c r="B21" s="89" t="str">
        <f>IF(SUM('2009AllExports'!B21:B21)=0," ",'2009AllExports'!B21*'2009IllegalPercentages'!B21)</f>
        <v xml:space="preserve"> </v>
      </c>
      <c r="C21" s="89" t="str">
        <f>IF(SUM('2009AllExports'!C21:C21)=0," ",'2009AllExports'!C21*'2009IllegalPercentages'!C21)</f>
        <v xml:space="preserve"> </v>
      </c>
      <c r="D21" s="89" t="str">
        <f>IF(SUM('2009AllExports'!D21:D21)=0," ",'2009AllExports'!D21*'2009IllegalPercentages'!D21)</f>
        <v xml:space="preserve"> </v>
      </c>
      <c r="E21" s="89" t="str">
        <f>IF(SUM('2009AllExports'!E21:E21)=0," ",'2009AllExports'!E21*'2009IllegalPercentages'!E21)</f>
        <v xml:space="preserve"> </v>
      </c>
      <c r="F21" s="90" t="str">
        <f>IF(SUM('2009AllExports'!F21:F21)=0," ",'2009AllExports'!F21*'2009IllegalPercentages'!F21)</f>
        <v xml:space="preserve"> </v>
      </c>
      <c r="G21" s="90" t="str">
        <f>IF(SUM('2009AllExports'!G21:G21)=0," ",'2009AllExports'!G21*'2009IllegalPercentages'!G21)</f>
        <v xml:space="preserve"> </v>
      </c>
      <c r="H21" s="90" t="str">
        <f>IF(SUM('2009AllExports'!H21:H21)=0," ",'2009AllExports'!H21*'2009IllegalPercentages'!H21)</f>
        <v xml:space="preserve"> </v>
      </c>
      <c r="I21" s="90" t="str">
        <f>IF(SUM('2009AllExports'!I21:I21)=0," ",'2009AllExports'!I21*'2009IllegalPercentages'!I21)</f>
        <v xml:space="preserve"> </v>
      </c>
      <c r="J21" s="90" t="str">
        <f>IF(SUM('2009AllExports'!J21:J21)=0," ",'2009AllExports'!J21*'2009IllegalPercentages'!J21)</f>
        <v xml:space="preserve"> </v>
      </c>
      <c r="K21" s="90" t="str">
        <f>IF(SUM('2009AllExports'!K21:K21)=0," ",'2009AllExports'!K21*'2009IllegalPercentages'!K21)</f>
        <v xml:space="preserve"> </v>
      </c>
      <c r="L21" s="90" t="str">
        <f>IF(SUM('2009AllExports'!L21:L21)=0," ",'2009AllExports'!L21*'2009IllegalPercentages'!L21)</f>
        <v xml:space="preserve"> </v>
      </c>
      <c r="N21" s="90" t="str">
        <f>IF(SUM('2009AllExports'!N21:N21)=0," ",'2009AllExports'!N21*'2009IllegalPercentages'!N21)</f>
        <v xml:space="preserve"> </v>
      </c>
      <c r="O21" s="90" t="str">
        <f>IF(SUM('2009AllExports'!O21:O21)=0," ",'2009AllExports'!O21*'2009IllegalPercentages'!O21)</f>
        <v xml:space="preserve"> </v>
      </c>
      <c r="P21" s="90" t="str">
        <f>IF(SUM('2009AllExports'!P21:P21)=0," ",'2009AllExports'!P21*'2009IllegalPercentages'!P21)</f>
        <v xml:space="preserve"> </v>
      </c>
      <c r="Q21" s="91">
        <f t="shared" si="0"/>
        <v>0</v>
      </c>
      <c r="S21" s="92" t="str">
        <f>IF(SUM('2009AllExports'!B21:B21)=0," ",'2009AllExports'!S21*'2009IllegalPercentages'!B21)</f>
        <v xml:space="preserve"> </v>
      </c>
      <c r="T21" s="92" t="str">
        <f>IF(SUM('2009AllExports'!C21:C21)=0," ",'2009AllExports'!T21*'2009IllegalPercentages'!C21)</f>
        <v xml:space="preserve"> </v>
      </c>
      <c r="U21" s="92" t="str">
        <f>IF(SUM('2009AllExports'!D21:D21)=0," ",'2009AllExports'!U21*'2009IllegalPercentages'!D21)</f>
        <v xml:space="preserve"> </v>
      </c>
      <c r="V21" s="92" t="str">
        <f>IF(SUM('2009AllExports'!E21:E21)=0," ",'2009AllExports'!V21*'2009IllegalPercentages'!E21)</f>
        <v xml:space="preserve"> </v>
      </c>
      <c r="W21" s="92" t="str">
        <f>IF(SUM('2009AllExports'!F21:F21)=0," ",'2009AllExports'!W21*'2009IllegalPercentages'!F21)</f>
        <v xml:space="preserve"> </v>
      </c>
      <c r="X21" s="92" t="str">
        <f>IF(SUM('2009AllExports'!G21:G21)=0," ",'2009AllExports'!X21*'2009IllegalPercentages'!G21)</f>
        <v xml:space="preserve"> </v>
      </c>
      <c r="Y21" s="92" t="str">
        <f>IF(SUM('2009AllExports'!H21:H21)=0," ",'2009AllExports'!Y21*'2009IllegalPercentages'!H21)</f>
        <v xml:space="preserve"> </v>
      </c>
      <c r="Z21" s="92" t="str">
        <f>IF(SUM('2009AllExports'!I21:I21)=0," ",'2009AllExports'!Z21*'2009IllegalPercentages'!I21)</f>
        <v xml:space="preserve"> </v>
      </c>
      <c r="AA21" s="92" t="str">
        <f>IF(SUM('2009AllExports'!J21:J21)=0," ",'2009AllExports'!AA21*'2009IllegalPercentages'!J21)</f>
        <v xml:space="preserve"> </v>
      </c>
      <c r="AB21" s="92" t="str">
        <f>IF(SUM('2009AllExports'!K21:K21)=0," ",'2009AllExports'!AB21*'2009IllegalPercentages'!K21)</f>
        <v xml:space="preserve"> </v>
      </c>
      <c r="AC21" s="92" t="str">
        <f>IF(SUM('2009AllExports'!L21:L21)=0," ",'2009AllExports'!AC21*'2009IllegalPercentages'!L21)</f>
        <v xml:space="preserve"> </v>
      </c>
      <c r="AE21" s="92" t="str">
        <f>IF(SUM('2009AllExports'!N21:N21)=0," ",'2009AllExports'!AE21*'2009IllegalPercentages'!N21)</f>
        <v xml:space="preserve"> </v>
      </c>
      <c r="AF21" s="92" t="str">
        <f>IF(SUM('2009AllExports'!O21:O21)=0," ",'2009AllExports'!AF21*'2009IllegalPercentages'!O21)</f>
        <v xml:space="preserve"> </v>
      </c>
      <c r="AG21" s="92" t="str">
        <f>IF(SUM('2009AllExports'!P21:P21)=0," ",'2009AllExports'!AG21*'2009IllegalPercentages'!P21)</f>
        <v xml:space="preserve"> </v>
      </c>
      <c r="AH21" s="93">
        <f t="shared" si="1"/>
        <v>0</v>
      </c>
    </row>
    <row r="22" spans="1:34" ht="13">
      <c r="A22" t="s">
        <v>44</v>
      </c>
      <c r="B22" s="89" t="str">
        <f>IF(SUM('2009AllExports'!B22:B22)=0," ",'2009AllExports'!B22*'2009IllegalPercentages'!B22)</f>
        <v xml:space="preserve"> </v>
      </c>
      <c r="C22" s="89" t="str">
        <f>IF(SUM('2009AllExports'!C22:C22)=0," ",'2009AllExports'!C22*'2009IllegalPercentages'!C22)</f>
        <v xml:space="preserve"> </v>
      </c>
      <c r="D22" s="89" t="str">
        <f>IF(SUM('2009AllExports'!D22:D22)=0," ",'2009AllExports'!D22*'2009IllegalPercentages'!D22)</f>
        <v xml:space="preserve"> </v>
      </c>
      <c r="E22" s="89" t="str">
        <f>IF(SUM('2009AllExports'!E22:E22)=0," ",'2009AllExports'!E22*'2009IllegalPercentages'!E22)</f>
        <v xml:space="preserve"> </v>
      </c>
      <c r="F22" s="90" t="str">
        <f>IF(SUM('2009AllExports'!F22:F22)=0," ",'2009AllExports'!F22*'2009IllegalPercentages'!F22)</f>
        <v xml:space="preserve"> </v>
      </c>
      <c r="G22" s="90" t="str">
        <f>IF(SUM('2009AllExports'!G22:G22)=0," ",'2009AllExports'!G22*'2009IllegalPercentages'!G22)</f>
        <v xml:space="preserve"> </v>
      </c>
      <c r="H22" s="90" t="str">
        <f>IF(SUM('2009AllExports'!H22:H22)=0," ",'2009AllExports'!H22*'2009IllegalPercentages'!H22)</f>
        <v xml:space="preserve"> </v>
      </c>
      <c r="I22" s="90" t="str">
        <f>IF(SUM('2009AllExports'!I22:I22)=0," ",'2009AllExports'!I22*'2009IllegalPercentages'!I22)</f>
        <v xml:space="preserve"> </v>
      </c>
      <c r="J22" s="90" t="str">
        <f>IF(SUM('2009AllExports'!J22:J22)=0," ",'2009AllExports'!J22*'2009IllegalPercentages'!J22)</f>
        <v xml:space="preserve"> </v>
      </c>
      <c r="K22" s="90" t="str">
        <f>IF(SUM('2009AllExports'!K22:K22)=0," ",'2009AllExports'!K22*'2009IllegalPercentages'!K22)</f>
        <v xml:space="preserve"> </v>
      </c>
      <c r="L22" s="90" t="str">
        <f>IF(SUM('2009AllExports'!L22:L22)=0," ",'2009AllExports'!L22*'2009IllegalPercentages'!L22)</f>
        <v xml:space="preserve"> </v>
      </c>
      <c r="N22" s="90" t="str">
        <f>IF(SUM('2009AllExports'!N22:N22)=0," ",'2009AllExports'!N22*'2009IllegalPercentages'!N22)</f>
        <v xml:space="preserve"> </v>
      </c>
      <c r="O22" s="90" t="str">
        <f>IF(SUM('2009AllExports'!O22:O22)=0," ",'2009AllExports'!O22*'2009IllegalPercentages'!O22)</f>
        <v xml:space="preserve"> </v>
      </c>
      <c r="P22" s="90" t="str">
        <f>IF(SUM('2009AllExports'!P22:P22)=0," ",'2009AllExports'!P22*'2009IllegalPercentages'!P22)</f>
        <v xml:space="preserve"> </v>
      </c>
      <c r="Q22" s="91">
        <f t="shared" si="0"/>
        <v>0</v>
      </c>
      <c r="S22" s="92" t="str">
        <f>IF(SUM('2009AllExports'!B22:B22)=0," ",'2009AllExports'!S22*'2009IllegalPercentages'!B22)</f>
        <v xml:space="preserve"> </v>
      </c>
      <c r="T22" s="92" t="str">
        <f>IF(SUM('2009AllExports'!C22:C22)=0," ",'2009AllExports'!T22*'2009IllegalPercentages'!C22)</f>
        <v xml:space="preserve"> </v>
      </c>
      <c r="U22" s="92" t="str">
        <f>IF(SUM('2009AllExports'!D22:D22)=0," ",'2009AllExports'!U22*'2009IllegalPercentages'!D22)</f>
        <v xml:space="preserve"> </v>
      </c>
      <c r="V22" s="92" t="str">
        <f>IF(SUM('2009AllExports'!E22:E22)=0," ",'2009AllExports'!V22*'2009IllegalPercentages'!E22)</f>
        <v xml:space="preserve"> </v>
      </c>
      <c r="W22" s="92" t="str">
        <f>IF(SUM('2009AllExports'!F22:F22)=0," ",'2009AllExports'!W22*'2009IllegalPercentages'!F22)</f>
        <v xml:space="preserve"> </v>
      </c>
      <c r="X22" s="92" t="str">
        <f>IF(SUM('2009AllExports'!G22:G22)=0," ",'2009AllExports'!X22*'2009IllegalPercentages'!G22)</f>
        <v xml:space="preserve"> </v>
      </c>
      <c r="Y22" s="92" t="str">
        <f>IF(SUM('2009AllExports'!H22:H22)=0," ",'2009AllExports'!Y22*'2009IllegalPercentages'!H22)</f>
        <v xml:space="preserve"> </v>
      </c>
      <c r="Z22" s="92" t="str">
        <f>IF(SUM('2009AllExports'!I22:I22)=0," ",'2009AllExports'!Z22*'2009IllegalPercentages'!I22)</f>
        <v xml:space="preserve"> </v>
      </c>
      <c r="AA22" s="92" t="str">
        <f>IF(SUM('2009AllExports'!J22:J22)=0," ",'2009AllExports'!AA22*'2009IllegalPercentages'!J22)</f>
        <v xml:space="preserve"> </v>
      </c>
      <c r="AB22" s="92" t="str">
        <f>IF(SUM('2009AllExports'!K22:K22)=0," ",'2009AllExports'!AB22*'2009IllegalPercentages'!K22)</f>
        <v xml:space="preserve"> </v>
      </c>
      <c r="AC22" s="92" t="str">
        <f>IF(SUM('2009AllExports'!L22:L22)=0," ",'2009AllExports'!AC22*'2009IllegalPercentages'!L22)</f>
        <v xml:space="preserve"> </v>
      </c>
      <c r="AE22" s="92" t="str">
        <f>IF(SUM('2009AllExports'!N22:N22)=0," ",'2009AllExports'!AE22*'2009IllegalPercentages'!N22)</f>
        <v xml:space="preserve"> </v>
      </c>
      <c r="AF22" s="92" t="str">
        <f>IF(SUM('2009AllExports'!O22:O22)=0," ",'2009AllExports'!AF22*'2009IllegalPercentages'!O22)</f>
        <v xml:space="preserve"> </v>
      </c>
      <c r="AG22" s="92" t="str">
        <f>IF(SUM('2009AllExports'!P22:P22)=0," ",'2009AllExports'!AG22*'2009IllegalPercentages'!P22)</f>
        <v xml:space="preserve"> </v>
      </c>
      <c r="AH22" s="93">
        <f t="shared" si="1"/>
        <v>0</v>
      </c>
    </row>
    <row r="23" spans="1:34" ht="13">
      <c r="A23" t="s">
        <v>56</v>
      </c>
      <c r="B23" s="89" t="str">
        <f>IF(SUM('2009AllExports'!B23:B23)=0," ",'2009AllExports'!B23*'2009IllegalPercentages'!B23)</f>
        <v xml:space="preserve"> </v>
      </c>
      <c r="C23" s="89">
        <f>IF(SUM('2009AllExports'!C23:C23)=0," ",'2009AllExports'!C23*'2009IllegalPercentages'!C23)</f>
        <v>8.8180738864399987E-3</v>
      </c>
      <c r="D23" s="89" t="str">
        <f>IF(SUM('2009AllExports'!D23:D23)=0," ",'2009AllExports'!D23*'2009IllegalPercentages'!D23)</f>
        <v xml:space="preserve"> </v>
      </c>
      <c r="E23" s="89" t="str">
        <f>IF(SUM('2009AllExports'!E23:E23)=0," ",'2009AllExports'!E23*'2009IllegalPercentages'!E23)</f>
        <v xml:space="preserve"> </v>
      </c>
      <c r="F23" s="90" t="str">
        <f>IF(SUM('2009AllExports'!F23:F23)=0," ",'2009AllExports'!F23*'2009IllegalPercentages'!F23)</f>
        <v xml:space="preserve"> </v>
      </c>
      <c r="G23" s="90" t="str">
        <f>IF(SUM('2009AllExports'!G23:G23)=0," ",'2009AllExports'!G23*'2009IllegalPercentages'!G23)</f>
        <v xml:space="preserve"> </v>
      </c>
      <c r="H23" s="90" t="str">
        <f>IF(SUM('2009AllExports'!H23:H23)=0," ",'2009AllExports'!H23*'2009IllegalPercentages'!H23)</f>
        <v xml:space="preserve"> </v>
      </c>
      <c r="I23" s="90" t="str">
        <f>IF(SUM('2009AllExports'!I23:I23)=0," ",'2009AllExports'!I23*'2009IllegalPercentages'!I23)</f>
        <v xml:space="preserve"> </v>
      </c>
      <c r="J23" s="90" t="str">
        <f>IF(SUM('2009AllExports'!J23:J23)=0," ",'2009AllExports'!J23*'2009IllegalPercentages'!J23)</f>
        <v xml:space="preserve"> </v>
      </c>
      <c r="K23" s="90" t="str">
        <f>IF(SUM('2009AllExports'!K23:K23)=0," ",'2009AllExports'!K23*'2009IllegalPercentages'!K23)</f>
        <v xml:space="preserve"> </v>
      </c>
      <c r="L23" s="90" t="str">
        <f>IF(SUM('2009AllExports'!L23:L23)=0," ",'2009AllExports'!L23*'2009IllegalPercentages'!L23)</f>
        <v xml:space="preserve"> </v>
      </c>
      <c r="N23" s="90" t="str">
        <f>IF(SUM('2009AllExports'!N23:N23)=0," ",'2009AllExports'!N23*'2009IllegalPercentages'!N23)</f>
        <v xml:space="preserve"> </v>
      </c>
      <c r="O23" s="90" t="str">
        <f>IF(SUM('2009AllExports'!O23:O23)=0," ",'2009AllExports'!O23*'2009IllegalPercentages'!O23)</f>
        <v xml:space="preserve"> </v>
      </c>
      <c r="P23" s="90" t="str">
        <f>IF(SUM('2009AllExports'!P23:P23)=0," ",'2009AllExports'!P23*'2009IllegalPercentages'!P23)</f>
        <v xml:space="preserve"> </v>
      </c>
      <c r="Q23" s="91">
        <f t="shared" si="0"/>
        <v>8.8180738864399987E-3</v>
      </c>
      <c r="S23" s="92" t="str">
        <f>IF(SUM('2009AllExports'!B23:B23)=0," ",'2009AllExports'!S23*'2009IllegalPercentages'!B23)</f>
        <v xml:space="preserve"> </v>
      </c>
      <c r="T23" s="92">
        <f>IF(SUM('2009AllExports'!C23:C23)=0," ",'2009AllExports'!T23*'2009IllegalPercentages'!C23)</f>
        <v>1.2664949199999997</v>
      </c>
      <c r="U23" s="92" t="str">
        <f>IF(SUM('2009AllExports'!D23:D23)=0," ",'2009AllExports'!U23*'2009IllegalPercentages'!D23)</f>
        <v xml:space="preserve"> </v>
      </c>
      <c r="V23" s="92" t="str">
        <f>IF(SUM('2009AllExports'!E23:E23)=0," ",'2009AllExports'!V23*'2009IllegalPercentages'!E23)</f>
        <v xml:space="preserve"> </v>
      </c>
      <c r="W23" s="92" t="str">
        <f>IF(SUM('2009AllExports'!F23:F23)=0," ",'2009AllExports'!W23*'2009IllegalPercentages'!F23)</f>
        <v xml:space="preserve"> </v>
      </c>
      <c r="X23" s="92" t="str">
        <f>IF(SUM('2009AllExports'!G23:G23)=0," ",'2009AllExports'!X23*'2009IllegalPercentages'!G23)</f>
        <v xml:space="preserve"> </v>
      </c>
      <c r="Y23" s="92" t="str">
        <f>IF(SUM('2009AllExports'!H23:H23)=0," ",'2009AllExports'!Y23*'2009IllegalPercentages'!H23)</f>
        <v xml:space="preserve"> </v>
      </c>
      <c r="Z23" s="92" t="str">
        <f>IF(SUM('2009AllExports'!I23:I23)=0," ",'2009AllExports'!Z23*'2009IllegalPercentages'!I23)</f>
        <v xml:space="preserve"> </v>
      </c>
      <c r="AA23" s="92" t="str">
        <f>IF(SUM('2009AllExports'!J23:J23)=0," ",'2009AllExports'!AA23*'2009IllegalPercentages'!J23)</f>
        <v xml:space="preserve"> </v>
      </c>
      <c r="AB23" s="92" t="str">
        <f>IF(SUM('2009AllExports'!K23:K23)=0," ",'2009AllExports'!AB23*'2009IllegalPercentages'!K23)</f>
        <v xml:space="preserve"> </v>
      </c>
      <c r="AC23" s="92" t="str">
        <f>IF(SUM('2009AllExports'!L23:L23)=0," ",'2009AllExports'!AC23*'2009IllegalPercentages'!L23)</f>
        <v xml:space="preserve"> </v>
      </c>
      <c r="AE23" s="92" t="str">
        <f>IF(SUM('2009AllExports'!N23:N23)=0," ",'2009AllExports'!AE23*'2009IllegalPercentages'!N23)</f>
        <v xml:space="preserve"> </v>
      </c>
      <c r="AF23" s="92" t="str">
        <f>IF(SUM('2009AllExports'!O23:O23)=0," ",'2009AllExports'!AF23*'2009IllegalPercentages'!O23)</f>
        <v xml:space="preserve"> </v>
      </c>
      <c r="AG23" s="92" t="str">
        <f>IF(SUM('2009AllExports'!P23:P23)=0," ",'2009AllExports'!AG23*'2009IllegalPercentages'!P23)</f>
        <v xml:space="preserve"> </v>
      </c>
      <c r="AH23" s="93">
        <f t="shared" si="1"/>
        <v>1.2664949199999997</v>
      </c>
    </row>
    <row r="24" spans="1:34" ht="13">
      <c r="A24" t="s">
        <v>45</v>
      </c>
      <c r="B24" s="89" t="str">
        <f>IF(SUM('2009AllExports'!B24:B24)=0," ",'2009AllExports'!B24*'2009IllegalPercentages'!B24)</f>
        <v xml:space="preserve"> </v>
      </c>
      <c r="C24" s="89" t="str">
        <f>IF(SUM('2009AllExports'!C24:C24)=0," ",'2009AllExports'!C24*'2009IllegalPercentages'!C24)</f>
        <v xml:space="preserve"> </v>
      </c>
      <c r="D24" s="89" t="str">
        <f>IF(SUM('2009AllExports'!D24:D24)=0," ",'2009AllExports'!D24*'2009IllegalPercentages'!D24)</f>
        <v xml:space="preserve"> </v>
      </c>
      <c r="E24" s="89" t="str">
        <f>IF(SUM('2009AllExports'!E24:E24)=0," ",'2009AllExports'!E24*'2009IllegalPercentages'!E24)</f>
        <v xml:space="preserve"> </v>
      </c>
      <c r="F24" s="90" t="str">
        <f>IF(SUM('2009AllExports'!F24:F24)=0," ",'2009AllExports'!F24*'2009IllegalPercentages'!F24)</f>
        <v xml:space="preserve"> </v>
      </c>
      <c r="G24" s="90" t="str">
        <f>IF(SUM('2009AllExports'!G24:G24)=0," ",'2009AllExports'!G24*'2009IllegalPercentages'!G24)</f>
        <v xml:space="preserve"> </v>
      </c>
      <c r="H24" s="90" t="str">
        <f>IF(SUM('2009AllExports'!H24:H24)=0," ",'2009AllExports'!H24*'2009IllegalPercentages'!H24)</f>
        <v xml:space="preserve"> </v>
      </c>
      <c r="I24" s="90" t="str">
        <f>IF(SUM('2009AllExports'!I24:I24)=0," ",'2009AllExports'!I24*'2009IllegalPercentages'!I24)</f>
        <v xml:space="preserve"> </v>
      </c>
      <c r="J24" s="90" t="str">
        <f>IF(SUM('2009AllExports'!J24:J24)=0," ",'2009AllExports'!J24*'2009IllegalPercentages'!J24)</f>
        <v xml:space="preserve"> </v>
      </c>
      <c r="K24" s="90" t="str">
        <f>IF(SUM('2009AllExports'!K24:K24)=0," ",'2009AllExports'!K24*'2009IllegalPercentages'!K24)</f>
        <v xml:space="preserve"> </v>
      </c>
      <c r="L24" s="90" t="str">
        <f>IF(SUM('2009AllExports'!L24:L24)=0," ",'2009AllExports'!L24*'2009IllegalPercentages'!L24)</f>
        <v xml:space="preserve"> </v>
      </c>
      <c r="N24" s="90" t="str">
        <f>IF(SUM('2009AllExports'!N24:N24)=0," ",'2009AllExports'!N24*'2009IllegalPercentages'!N24)</f>
        <v xml:space="preserve"> </v>
      </c>
      <c r="O24" s="90" t="str">
        <f>IF(SUM('2009AllExports'!O24:O24)=0," ",'2009AllExports'!O24*'2009IllegalPercentages'!O24)</f>
        <v xml:space="preserve"> </v>
      </c>
      <c r="P24" s="90" t="str">
        <f>IF(SUM('2009AllExports'!P24:P24)=0," ",'2009AllExports'!P24*'2009IllegalPercentages'!P24)</f>
        <v xml:space="preserve"> </v>
      </c>
      <c r="Q24" s="91">
        <f t="shared" si="0"/>
        <v>0</v>
      </c>
      <c r="S24" s="92" t="str">
        <f>IF(SUM('2009AllExports'!B24:B24)=0," ",'2009AllExports'!S24*'2009IllegalPercentages'!B24)</f>
        <v xml:space="preserve"> </v>
      </c>
      <c r="T24" s="92" t="str">
        <f>IF(SUM('2009AllExports'!C24:C24)=0," ",'2009AllExports'!T24*'2009IllegalPercentages'!C24)</f>
        <v xml:space="preserve"> </v>
      </c>
      <c r="U24" s="92" t="str">
        <f>IF(SUM('2009AllExports'!D24:D24)=0," ",'2009AllExports'!U24*'2009IllegalPercentages'!D24)</f>
        <v xml:space="preserve"> </v>
      </c>
      <c r="V24" s="92" t="str">
        <f>IF(SUM('2009AllExports'!E24:E24)=0," ",'2009AllExports'!V24*'2009IllegalPercentages'!E24)</f>
        <v xml:space="preserve"> </v>
      </c>
      <c r="W24" s="92" t="str">
        <f>IF(SUM('2009AllExports'!F24:F24)=0," ",'2009AllExports'!W24*'2009IllegalPercentages'!F24)</f>
        <v xml:space="preserve"> </v>
      </c>
      <c r="X24" s="92" t="str">
        <f>IF(SUM('2009AllExports'!G24:G24)=0," ",'2009AllExports'!X24*'2009IllegalPercentages'!G24)</f>
        <v xml:space="preserve"> </v>
      </c>
      <c r="Y24" s="92" t="str">
        <f>IF(SUM('2009AllExports'!H24:H24)=0," ",'2009AllExports'!Y24*'2009IllegalPercentages'!H24)</f>
        <v xml:space="preserve"> </v>
      </c>
      <c r="Z24" s="92" t="str">
        <f>IF(SUM('2009AllExports'!I24:I24)=0," ",'2009AllExports'!Z24*'2009IllegalPercentages'!I24)</f>
        <v xml:space="preserve"> </v>
      </c>
      <c r="AA24" s="92" t="str">
        <f>IF(SUM('2009AllExports'!J24:J24)=0," ",'2009AllExports'!AA24*'2009IllegalPercentages'!J24)</f>
        <v xml:space="preserve"> </v>
      </c>
      <c r="AB24" s="92" t="str">
        <f>IF(SUM('2009AllExports'!K24:K24)=0," ",'2009AllExports'!AB24*'2009IllegalPercentages'!K24)</f>
        <v xml:space="preserve"> </v>
      </c>
      <c r="AC24" s="92" t="str">
        <f>IF(SUM('2009AllExports'!L24:L24)=0," ",'2009AllExports'!AC24*'2009IllegalPercentages'!L24)</f>
        <v xml:space="preserve"> </v>
      </c>
      <c r="AE24" s="92" t="str">
        <f>IF(SUM('2009AllExports'!N24:N24)=0," ",'2009AllExports'!AE24*'2009IllegalPercentages'!N24)</f>
        <v xml:space="preserve"> </v>
      </c>
      <c r="AF24" s="92" t="str">
        <f>IF(SUM('2009AllExports'!O24:O24)=0," ",'2009AllExports'!AF24*'2009IllegalPercentages'!O24)</f>
        <v xml:space="preserve"> </v>
      </c>
      <c r="AG24" s="92" t="str">
        <f>IF(SUM('2009AllExports'!P24:P24)=0," ",'2009AllExports'!AG24*'2009IllegalPercentages'!P24)</f>
        <v xml:space="preserve"> </v>
      </c>
      <c r="AH24" s="93">
        <f t="shared" si="1"/>
        <v>0</v>
      </c>
    </row>
    <row r="25" spans="1:34" ht="13">
      <c r="A25" t="s">
        <v>46</v>
      </c>
      <c r="B25" s="89" t="str">
        <f>IF(SUM('2009AllExports'!B25:B25)=0," ",'2009AllExports'!B25*'2009IllegalPercentages'!B25)</f>
        <v xml:space="preserve"> </v>
      </c>
      <c r="C25" s="89" t="str">
        <f>IF(SUM('2009AllExports'!C25:C25)=0," ",'2009AllExports'!C25*'2009IllegalPercentages'!C25)</f>
        <v xml:space="preserve"> </v>
      </c>
      <c r="D25" s="89" t="str">
        <f>IF(SUM('2009AllExports'!D25:D25)=0," ",'2009AllExports'!D25*'2009IllegalPercentages'!D25)</f>
        <v xml:space="preserve"> </v>
      </c>
      <c r="E25" s="89" t="str">
        <f>IF(SUM('2009AllExports'!E25:E25)=0," ",'2009AllExports'!E25*'2009IllegalPercentages'!E25)</f>
        <v xml:space="preserve"> </v>
      </c>
      <c r="F25" s="90" t="str">
        <f>IF(SUM('2009AllExports'!F25:F25)=0," ",'2009AllExports'!F25*'2009IllegalPercentages'!F25)</f>
        <v xml:space="preserve"> </v>
      </c>
      <c r="G25" s="90" t="str">
        <f>IF(SUM('2009AllExports'!G25:G25)=0," ",'2009AllExports'!G25*'2009IllegalPercentages'!G25)</f>
        <v xml:space="preserve"> </v>
      </c>
      <c r="H25" s="90" t="str">
        <f>IF(SUM('2009AllExports'!H25:H25)=0," ",'2009AllExports'!H25*'2009IllegalPercentages'!H25)</f>
        <v xml:space="preserve"> </v>
      </c>
      <c r="I25" s="90" t="str">
        <f>IF(SUM('2009AllExports'!I25:I25)=0," ",'2009AllExports'!I25*'2009IllegalPercentages'!I25)</f>
        <v xml:space="preserve"> </v>
      </c>
      <c r="J25" s="90" t="str">
        <f>IF(SUM('2009AllExports'!J25:J25)=0," ",'2009AllExports'!J25*'2009IllegalPercentages'!J25)</f>
        <v xml:space="preserve"> </v>
      </c>
      <c r="K25" s="90" t="str">
        <f>IF(SUM('2009AllExports'!K25:K25)=0," ",'2009AllExports'!K25*'2009IllegalPercentages'!K25)</f>
        <v xml:space="preserve"> </v>
      </c>
      <c r="L25" s="90" t="str">
        <f>IF(SUM('2009AllExports'!L25:L25)=0," ",'2009AllExports'!L25*'2009IllegalPercentages'!L25)</f>
        <v xml:space="preserve"> </v>
      </c>
      <c r="N25" s="90" t="str">
        <f>IF(SUM('2009AllExports'!N25:N25)=0," ",'2009AllExports'!N25*'2009IllegalPercentages'!N25)</f>
        <v xml:space="preserve"> </v>
      </c>
      <c r="O25" s="90" t="str">
        <f>IF(SUM('2009AllExports'!O25:O25)=0," ",'2009AllExports'!O25*'2009IllegalPercentages'!O25)</f>
        <v xml:space="preserve"> </v>
      </c>
      <c r="P25" s="90" t="str">
        <f>IF(SUM('2009AllExports'!P25:P25)=0," ",'2009AllExports'!P25*'2009IllegalPercentages'!P25)</f>
        <v xml:space="preserve"> </v>
      </c>
      <c r="Q25" s="91">
        <f t="shared" si="0"/>
        <v>0</v>
      </c>
      <c r="S25" s="92" t="str">
        <f>IF(SUM('2009AllExports'!B25:B25)=0," ",'2009AllExports'!S25*'2009IllegalPercentages'!B25)</f>
        <v xml:space="preserve"> </v>
      </c>
      <c r="T25" s="92" t="str">
        <f>IF(SUM('2009AllExports'!C25:C25)=0," ",'2009AllExports'!T25*'2009IllegalPercentages'!C25)</f>
        <v xml:space="preserve"> </v>
      </c>
      <c r="U25" s="92" t="str">
        <f>IF(SUM('2009AllExports'!D25:D25)=0," ",'2009AllExports'!U25*'2009IllegalPercentages'!D25)</f>
        <v xml:space="preserve"> </v>
      </c>
      <c r="V25" s="92" t="str">
        <f>IF(SUM('2009AllExports'!E25:E25)=0," ",'2009AllExports'!V25*'2009IllegalPercentages'!E25)</f>
        <v xml:space="preserve"> </v>
      </c>
      <c r="W25" s="92" t="str">
        <f>IF(SUM('2009AllExports'!F25:F25)=0," ",'2009AllExports'!W25*'2009IllegalPercentages'!F25)</f>
        <v xml:space="preserve"> </v>
      </c>
      <c r="X25" s="92" t="str">
        <f>IF(SUM('2009AllExports'!G25:G25)=0," ",'2009AllExports'!X25*'2009IllegalPercentages'!G25)</f>
        <v xml:space="preserve"> </v>
      </c>
      <c r="Y25" s="92" t="str">
        <f>IF(SUM('2009AllExports'!H25:H25)=0," ",'2009AllExports'!Y25*'2009IllegalPercentages'!H25)</f>
        <v xml:space="preserve"> </v>
      </c>
      <c r="Z25" s="92" t="str">
        <f>IF(SUM('2009AllExports'!I25:I25)=0," ",'2009AllExports'!Z25*'2009IllegalPercentages'!I25)</f>
        <v xml:space="preserve"> </v>
      </c>
      <c r="AA25" s="92" t="str">
        <f>IF(SUM('2009AllExports'!J25:J25)=0," ",'2009AllExports'!AA25*'2009IllegalPercentages'!J25)</f>
        <v xml:space="preserve"> </v>
      </c>
      <c r="AB25" s="92" t="str">
        <f>IF(SUM('2009AllExports'!K25:K25)=0," ",'2009AllExports'!AB25*'2009IllegalPercentages'!K25)</f>
        <v xml:space="preserve"> </v>
      </c>
      <c r="AC25" s="92" t="str">
        <f>IF(SUM('2009AllExports'!L25:L25)=0," ",'2009AllExports'!AC25*'2009IllegalPercentages'!L25)</f>
        <v xml:space="preserve"> </v>
      </c>
      <c r="AE25" s="92" t="str">
        <f>IF(SUM('2009AllExports'!N25:N25)=0," ",'2009AllExports'!AE25*'2009IllegalPercentages'!N25)</f>
        <v xml:space="preserve"> </v>
      </c>
      <c r="AF25" s="92" t="str">
        <f>IF(SUM('2009AllExports'!O25:O25)=0," ",'2009AllExports'!AF25*'2009IllegalPercentages'!O25)</f>
        <v xml:space="preserve"> </v>
      </c>
      <c r="AG25" s="92" t="str">
        <f>IF(SUM('2009AllExports'!P25:P25)=0," ",'2009AllExports'!AG25*'2009IllegalPercentages'!P25)</f>
        <v xml:space="preserve"> </v>
      </c>
      <c r="AH25" s="93">
        <f t="shared" si="1"/>
        <v>0</v>
      </c>
    </row>
    <row r="26" spans="1:34" ht="13">
      <c r="A26" t="s">
        <v>47</v>
      </c>
      <c r="B26" s="89" t="str">
        <f>IF(SUM('2009AllExports'!B26:B26)=0," ",'2009AllExports'!B26*'2009IllegalPercentages'!B26)</f>
        <v xml:space="preserve"> </v>
      </c>
      <c r="C26" s="89" t="str">
        <f>IF(SUM('2009AllExports'!C26:C26)=0," ",'2009AllExports'!C26*'2009IllegalPercentages'!C26)</f>
        <v xml:space="preserve"> </v>
      </c>
      <c r="D26" s="89" t="str">
        <f>IF(SUM('2009AllExports'!D26:D26)=0," ",'2009AllExports'!D26*'2009IllegalPercentages'!D26)</f>
        <v xml:space="preserve"> </v>
      </c>
      <c r="E26" s="89" t="str">
        <f>IF(SUM('2009AllExports'!E26:E26)=0," ",'2009AllExports'!E26*'2009IllegalPercentages'!E26)</f>
        <v xml:space="preserve"> </v>
      </c>
      <c r="F26" s="90" t="str">
        <f>IF(SUM('2009AllExports'!F26:F26)=0," ",'2009AllExports'!F26*'2009IllegalPercentages'!F26)</f>
        <v xml:space="preserve"> </v>
      </c>
      <c r="G26" s="90" t="str">
        <f>IF(SUM('2009AllExports'!G26:G26)=0," ",'2009AllExports'!G26*'2009IllegalPercentages'!G26)</f>
        <v xml:space="preserve"> </v>
      </c>
      <c r="H26" s="90" t="str">
        <f>IF(SUM('2009AllExports'!H26:H26)=0," ",'2009AllExports'!H26*'2009IllegalPercentages'!H26)</f>
        <v xml:space="preserve"> </v>
      </c>
      <c r="I26" s="90" t="str">
        <f>IF(SUM('2009AllExports'!I26:I26)=0," ",'2009AllExports'!I26*'2009IllegalPercentages'!I26)</f>
        <v xml:space="preserve"> </v>
      </c>
      <c r="J26" s="90" t="str">
        <f>IF(SUM('2009AllExports'!J26:J26)=0," ",'2009AllExports'!J26*'2009IllegalPercentages'!J26)</f>
        <v xml:space="preserve"> </v>
      </c>
      <c r="K26" s="90" t="str">
        <f>IF(SUM('2009AllExports'!K26:K26)=0," ",'2009AllExports'!K26*'2009IllegalPercentages'!K26)</f>
        <v xml:space="preserve"> </v>
      </c>
      <c r="L26" s="90" t="str">
        <f>IF(SUM('2009AllExports'!L26:L26)=0," ",'2009AllExports'!L26*'2009IllegalPercentages'!L26)</f>
        <v xml:space="preserve"> </v>
      </c>
      <c r="N26" s="90" t="str">
        <f>IF(SUM('2009AllExports'!N26:N26)=0," ",'2009AllExports'!N26*'2009IllegalPercentages'!N26)</f>
        <v xml:space="preserve"> </v>
      </c>
      <c r="O26" s="90" t="str">
        <f>IF(SUM('2009AllExports'!O26:O26)=0," ",'2009AllExports'!O26*'2009IllegalPercentages'!O26)</f>
        <v xml:space="preserve"> </v>
      </c>
      <c r="P26" s="90" t="str">
        <f>IF(SUM('2009AllExports'!P26:P26)=0," ",'2009AllExports'!P26*'2009IllegalPercentages'!P26)</f>
        <v xml:space="preserve"> </v>
      </c>
      <c r="Q26" s="91">
        <f t="shared" si="0"/>
        <v>0</v>
      </c>
      <c r="S26" s="92" t="str">
        <f>IF(SUM('2009AllExports'!B26:B26)=0," ",'2009AllExports'!S26*'2009IllegalPercentages'!B26)</f>
        <v xml:space="preserve"> </v>
      </c>
      <c r="T26" s="92" t="str">
        <f>IF(SUM('2009AllExports'!C26:C26)=0," ",'2009AllExports'!T26*'2009IllegalPercentages'!C26)</f>
        <v xml:space="preserve"> </v>
      </c>
      <c r="U26" s="92" t="str">
        <f>IF(SUM('2009AllExports'!D26:D26)=0," ",'2009AllExports'!U26*'2009IllegalPercentages'!D26)</f>
        <v xml:space="preserve"> </v>
      </c>
      <c r="V26" s="92" t="str">
        <f>IF(SUM('2009AllExports'!E26:E26)=0," ",'2009AllExports'!V26*'2009IllegalPercentages'!E26)</f>
        <v xml:space="preserve"> </v>
      </c>
      <c r="W26" s="92" t="str">
        <f>IF(SUM('2009AllExports'!F26:F26)=0," ",'2009AllExports'!W26*'2009IllegalPercentages'!F26)</f>
        <v xml:space="preserve"> </v>
      </c>
      <c r="X26" s="92" t="str">
        <f>IF(SUM('2009AllExports'!G26:G26)=0," ",'2009AllExports'!X26*'2009IllegalPercentages'!G26)</f>
        <v xml:space="preserve"> </v>
      </c>
      <c r="Y26" s="92" t="str">
        <f>IF(SUM('2009AllExports'!H26:H26)=0," ",'2009AllExports'!Y26*'2009IllegalPercentages'!H26)</f>
        <v xml:space="preserve"> </v>
      </c>
      <c r="Z26" s="92" t="str">
        <f>IF(SUM('2009AllExports'!I26:I26)=0," ",'2009AllExports'!Z26*'2009IllegalPercentages'!I26)</f>
        <v xml:space="preserve"> </v>
      </c>
      <c r="AA26" s="92" t="str">
        <f>IF(SUM('2009AllExports'!J26:J26)=0," ",'2009AllExports'!AA26*'2009IllegalPercentages'!J26)</f>
        <v xml:space="preserve"> </v>
      </c>
      <c r="AB26" s="92" t="str">
        <f>IF(SUM('2009AllExports'!K26:K26)=0," ",'2009AllExports'!AB26*'2009IllegalPercentages'!K26)</f>
        <v xml:space="preserve"> </v>
      </c>
      <c r="AC26" s="92" t="str">
        <f>IF(SUM('2009AllExports'!L26:L26)=0," ",'2009AllExports'!AC26*'2009IllegalPercentages'!L26)</f>
        <v xml:space="preserve"> </v>
      </c>
      <c r="AE26" s="92" t="str">
        <f>IF(SUM('2009AllExports'!N26:N26)=0," ",'2009AllExports'!AE26*'2009IllegalPercentages'!N26)</f>
        <v xml:space="preserve"> </v>
      </c>
      <c r="AF26" s="92" t="str">
        <f>IF(SUM('2009AllExports'!O26:O26)=0," ",'2009AllExports'!AF26*'2009IllegalPercentages'!O26)</f>
        <v xml:space="preserve"> </v>
      </c>
      <c r="AG26" s="92" t="str">
        <f>IF(SUM('2009AllExports'!P26:P26)=0," ",'2009AllExports'!AG26*'2009IllegalPercentages'!P26)</f>
        <v xml:space="preserve"> </v>
      </c>
      <c r="AH26" s="93">
        <f t="shared" si="1"/>
        <v>0</v>
      </c>
    </row>
    <row r="27" spans="1:34" ht="13">
      <c r="A27" t="s">
        <v>48</v>
      </c>
      <c r="B27" s="89" t="str">
        <f>IF(SUM('2009AllExports'!B27:B27)=0," ",'2009AllExports'!B27*'2009IllegalPercentages'!B27)</f>
        <v xml:space="preserve"> </v>
      </c>
      <c r="C27" s="89" t="str">
        <f>IF(SUM('2009AllExports'!C27:C27)=0," ",'2009AllExports'!C27*'2009IllegalPercentages'!C27)</f>
        <v xml:space="preserve"> </v>
      </c>
      <c r="D27" s="89" t="str">
        <f>IF(SUM('2009AllExports'!D27:D27)=0," ",'2009AllExports'!D27*'2009IllegalPercentages'!D27)</f>
        <v xml:space="preserve"> </v>
      </c>
      <c r="E27" s="89" t="str">
        <f>IF(SUM('2009AllExports'!E27:E27)=0," ",'2009AllExports'!E27*'2009IllegalPercentages'!E27)</f>
        <v xml:space="preserve"> </v>
      </c>
      <c r="F27" s="90" t="str">
        <f>IF(SUM('2009AllExports'!F27:F27)=0," ",'2009AllExports'!F27*'2009IllegalPercentages'!F27)</f>
        <v xml:space="preserve"> </v>
      </c>
      <c r="G27" s="90" t="str">
        <f>IF(SUM('2009AllExports'!G27:G27)=0," ",'2009AllExports'!G27*'2009IllegalPercentages'!G27)</f>
        <v xml:space="preserve"> </v>
      </c>
      <c r="H27" s="90" t="str">
        <f>IF(SUM('2009AllExports'!H27:H27)=0," ",'2009AllExports'!H27*'2009IllegalPercentages'!H27)</f>
        <v xml:space="preserve"> </v>
      </c>
      <c r="I27" s="90" t="str">
        <f>IF(SUM('2009AllExports'!I27:I27)=0," ",'2009AllExports'!I27*'2009IllegalPercentages'!I27)</f>
        <v xml:space="preserve"> </v>
      </c>
      <c r="J27" s="90" t="str">
        <f>IF(SUM('2009AllExports'!J27:J27)=0," ",'2009AllExports'!J27*'2009IllegalPercentages'!J27)</f>
        <v xml:space="preserve"> </v>
      </c>
      <c r="K27" s="90" t="str">
        <f>IF(SUM('2009AllExports'!K27:K27)=0," ",'2009AllExports'!K27*'2009IllegalPercentages'!K27)</f>
        <v xml:space="preserve"> </v>
      </c>
      <c r="L27" s="90" t="str">
        <f>IF(SUM('2009AllExports'!L27:L27)=0," ",'2009AllExports'!L27*'2009IllegalPercentages'!L27)</f>
        <v xml:space="preserve"> </v>
      </c>
      <c r="N27" s="90" t="str">
        <f>IF(SUM('2009AllExports'!N27:N27)=0," ",'2009AllExports'!N27*'2009IllegalPercentages'!N27)</f>
        <v xml:space="preserve"> </v>
      </c>
      <c r="O27" s="90" t="str">
        <f>IF(SUM('2009AllExports'!O27:O27)=0," ",'2009AllExports'!O27*'2009IllegalPercentages'!O27)</f>
        <v xml:space="preserve"> </v>
      </c>
      <c r="P27" s="90" t="str">
        <f>IF(SUM('2009AllExports'!P27:P27)=0," ",'2009AllExports'!P27*'2009IllegalPercentages'!P27)</f>
        <v xml:space="preserve"> </v>
      </c>
      <c r="Q27" s="91">
        <f t="shared" si="0"/>
        <v>0</v>
      </c>
      <c r="S27" s="92" t="str">
        <f>IF(SUM('2009AllExports'!B27:B27)=0," ",'2009AllExports'!S27*'2009IllegalPercentages'!B27)</f>
        <v xml:space="preserve"> </v>
      </c>
      <c r="T27" s="92" t="str">
        <f>IF(SUM('2009AllExports'!C27:C27)=0," ",'2009AllExports'!T27*'2009IllegalPercentages'!C27)</f>
        <v xml:space="preserve"> </v>
      </c>
      <c r="U27" s="92" t="str">
        <f>IF(SUM('2009AllExports'!D27:D27)=0," ",'2009AllExports'!U27*'2009IllegalPercentages'!D27)</f>
        <v xml:space="preserve"> </v>
      </c>
      <c r="V27" s="92" t="str">
        <f>IF(SUM('2009AllExports'!E27:E27)=0," ",'2009AllExports'!V27*'2009IllegalPercentages'!E27)</f>
        <v xml:space="preserve"> </v>
      </c>
      <c r="W27" s="92" t="str">
        <f>IF(SUM('2009AllExports'!F27:F27)=0," ",'2009AllExports'!W27*'2009IllegalPercentages'!F27)</f>
        <v xml:space="preserve"> </v>
      </c>
      <c r="X27" s="92" t="str">
        <f>IF(SUM('2009AllExports'!G27:G27)=0," ",'2009AllExports'!X27*'2009IllegalPercentages'!G27)</f>
        <v xml:space="preserve"> </v>
      </c>
      <c r="Y27" s="92" t="str">
        <f>IF(SUM('2009AllExports'!H27:H27)=0," ",'2009AllExports'!Y27*'2009IllegalPercentages'!H27)</f>
        <v xml:space="preserve"> </v>
      </c>
      <c r="Z27" s="92" t="str">
        <f>IF(SUM('2009AllExports'!I27:I27)=0," ",'2009AllExports'!Z27*'2009IllegalPercentages'!I27)</f>
        <v xml:space="preserve"> </v>
      </c>
      <c r="AA27" s="92" t="str">
        <f>IF(SUM('2009AllExports'!J27:J27)=0," ",'2009AllExports'!AA27*'2009IllegalPercentages'!J27)</f>
        <v xml:space="preserve"> </v>
      </c>
      <c r="AB27" s="92" t="str">
        <f>IF(SUM('2009AllExports'!K27:K27)=0," ",'2009AllExports'!AB27*'2009IllegalPercentages'!K27)</f>
        <v xml:space="preserve"> </v>
      </c>
      <c r="AC27" s="92" t="str">
        <f>IF(SUM('2009AllExports'!L27:L27)=0," ",'2009AllExports'!AC27*'2009IllegalPercentages'!L27)</f>
        <v xml:space="preserve"> </v>
      </c>
      <c r="AE27" s="92" t="str">
        <f>IF(SUM('2009AllExports'!N27:N27)=0," ",'2009AllExports'!AE27*'2009IllegalPercentages'!N27)</f>
        <v xml:space="preserve"> </v>
      </c>
      <c r="AF27" s="92" t="str">
        <f>IF(SUM('2009AllExports'!O27:O27)=0," ",'2009AllExports'!AF27*'2009IllegalPercentages'!O27)</f>
        <v xml:space="preserve"> </v>
      </c>
      <c r="AG27" s="92" t="str">
        <f>IF(SUM('2009AllExports'!P27:P27)=0," ",'2009AllExports'!AG27*'2009IllegalPercentages'!P27)</f>
        <v xml:space="preserve"> </v>
      </c>
      <c r="AH27" s="93">
        <f t="shared" si="1"/>
        <v>0</v>
      </c>
    </row>
    <row r="28" spans="1:34" ht="13">
      <c r="A28" t="s">
        <v>49</v>
      </c>
      <c r="B28" s="89" t="str">
        <f>IF(SUM('2009AllExports'!B28:B28)=0," ",'2009AllExports'!B28*'2009IllegalPercentages'!B28)</f>
        <v xml:space="preserve"> </v>
      </c>
      <c r="C28" s="89" t="str">
        <f>IF(SUM('2009AllExports'!C28:C28)=0," ",'2009AllExports'!C28*'2009IllegalPercentages'!C28)</f>
        <v xml:space="preserve"> </v>
      </c>
      <c r="D28" s="89" t="str">
        <f>IF(SUM('2009AllExports'!D28:D28)=0," ",'2009AllExports'!D28*'2009IllegalPercentages'!D28)</f>
        <v xml:space="preserve"> </v>
      </c>
      <c r="E28" s="89" t="str">
        <f>IF(SUM('2009AllExports'!E28:E28)=0," ",'2009AllExports'!E28*'2009IllegalPercentages'!E28)</f>
        <v xml:space="preserve"> </v>
      </c>
      <c r="F28" s="90" t="str">
        <f>IF(SUM('2009AllExports'!F28:F28)=0," ",'2009AllExports'!F28*'2009IllegalPercentages'!F28)</f>
        <v xml:space="preserve"> </v>
      </c>
      <c r="G28" s="90" t="str">
        <f>IF(SUM('2009AllExports'!G28:G28)=0," ",'2009AllExports'!G28*'2009IllegalPercentages'!G28)</f>
        <v xml:space="preserve"> </v>
      </c>
      <c r="H28" s="90" t="str">
        <f>IF(SUM('2009AllExports'!H28:H28)=0," ",'2009AllExports'!H28*'2009IllegalPercentages'!H28)</f>
        <v xml:space="preserve"> </v>
      </c>
      <c r="I28" s="90" t="str">
        <f>IF(SUM('2009AllExports'!I28:I28)=0," ",'2009AllExports'!I28*'2009IllegalPercentages'!I28)</f>
        <v xml:space="preserve"> </v>
      </c>
      <c r="J28" s="90" t="str">
        <f>IF(SUM('2009AllExports'!J28:J28)=0," ",'2009AllExports'!J28*'2009IllegalPercentages'!J28)</f>
        <v xml:space="preserve"> </v>
      </c>
      <c r="K28" s="90" t="str">
        <f>IF(SUM('2009AllExports'!K28:K28)=0," ",'2009AllExports'!K28*'2009IllegalPercentages'!K28)</f>
        <v xml:space="preserve"> </v>
      </c>
      <c r="L28" s="90" t="str">
        <f>IF(SUM('2009AllExports'!L28:L28)=0," ",'2009AllExports'!L28*'2009IllegalPercentages'!L28)</f>
        <v xml:space="preserve"> </v>
      </c>
      <c r="N28" s="90" t="str">
        <f>IF(SUM('2009AllExports'!N28:N28)=0," ",'2009AllExports'!N28*'2009IllegalPercentages'!N28)</f>
        <v xml:space="preserve"> </v>
      </c>
      <c r="O28" s="90" t="str">
        <f>IF(SUM('2009AllExports'!O28:O28)=0," ",'2009AllExports'!O28*'2009IllegalPercentages'!O28)</f>
        <v xml:space="preserve"> </v>
      </c>
      <c r="P28" s="90" t="str">
        <f>IF(SUM('2009AllExports'!P28:P28)=0," ",'2009AllExports'!P28*'2009IllegalPercentages'!P28)</f>
        <v xml:space="preserve"> </v>
      </c>
      <c r="Q28" s="91">
        <f t="shared" si="0"/>
        <v>0</v>
      </c>
      <c r="S28" s="92" t="str">
        <f>IF(SUM('2009AllExports'!B28:B28)=0," ",'2009AllExports'!S28*'2009IllegalPercentages'!B28)</f>
        <v xml:space="preserve"> </v>
      </c>
      <c r="T28" s="92" t="str">
        <f>IF(SUM('2009AllExports'!C28:C28)=0," ",'2009AllExports'!T28*'2009IllegalPercentages'!C28)</f>
        <v xml:space="preserve"> </v>
      </c>
      <c r="U28" s="92" t="str">
        <f>IF(SUM('2009AllExports'!D28:D28)=0," ",'2009AllExports'!U28*'2009IllegalPercentages'!D28)</f>
        <v xml:space="preserve"> </v>
      </c>
      <c r="V28" s="92" t="str">
        <f>IF(SUM('2009AllExports'!E28:E28)=0," ",'2009AllExports'!V28*'2009IllegalPercentages'!E28)</f>
        <v xml:space="preserve"> </v>
      </c>
      <c r="W28" s="92" t="str">
        <f>IF(SUM('2009AllExports'!F28:F28)=0," ",'2009AllExports'!W28*'2009IllegalPercentages'!F28)</f>
        <v xml:space="preserve"> </v>
      </c>
      <c r="X28" s="92" t="str">
        <f>IF(SUM('2009AllExports'!G28:G28)=0," ",'2009AllExports'!X28*'2009IllegalPercentages'!G28)</f>
        <v xml:space="preserve"> </v>
      </c>
      <c r="Y28" s="92" t="str">
        <f>IF(SUM('2009AllExports'!H28:H28)=0," ",'2009AllExports'!Y28*'2009IllegalPercentages'!H28)</f>
        <v xml:space="preserve"> </v>
      </c>
      <c r="Z28" s="92" t="str">
        <f>IF(SUM('2009AllExports'!I28:I28)=0," ",'2009AllExports'!Z28*'2009IllegalPercentages'!I28)</f>
        <v xml:space="preserve"> </v>
      </c>
      <c r="AA28" s="92" t="str">
        <f>IF(SUM('2009AllExports'!J28:J28)=0," ",'2009AllExports'!AA28*'2009IllegalPercentages'!J28)</f>
        <v xml:space="preserve"> </v>
      </c>
      <c r="AB28" s="92" t="str">
        <f>IF(SUM('2009AllExports'!K28:K28)=0," ",'2009AllExports'!AB28*'2009IllegalPercentages'!K28)</f>
        <v xml:space="preserve"> </v>
      </c>
      <c r="AC28" s="92" t="str">
        <f>IF(SUM('2009AllExports'!L28:L28)=0," ",'2009AllExports'!AC28*'2009IllegalPercentages'!L28)</f>
        <v xml:space="preserve"> </v>
      </c>
      <c r="AE28" s="92" t="str">
        <f>IF(SUM('2009AllExports'!N28:N28)=0," ",'2009AllExports'!AE28*'2009IllegalPercentages'!N28)</f>
        <v xml:space="preserve"> </v>
      </c>
      <c r="AF28" s="92" t="str">
        <f>IF(SUM('2009AllExports'!O28:O28)=0," ",'2009AllExports'!AF28*'2009IllegalPercentages'!O28)</f>
        <v xml:space="preserve"> </v>
      </c>
      <c r="AG28" s="92" t="str">
        <f>IF(SUM('2009AllExports'!P28:P28)=0," ",'2009AllExports'!AG28*'2009IllegalPercentages'!P28)</f>
        <v xml:space="preserve"> </v>
      </c>
      <c r="AH28" s="93">
        <f t="shared" si="1"/>
        <v>0</v>
      </c>
    </row>
    <row r="29" spans="1:34" ht="13">
      <c r="A29" t="s">
        <v>50</v>
      </c>
      <c r="B29" s="89" t="str">
        <f>IF(SUM('2009AllExports'!B29:B29)=0," ",'2009AllExports'!B29*'2009IllegalPercentages'!B29)</f>
        <v xml:space="preserve"> </v>
      </c>
      <c r="C29" s="89">
        <f>IF(SUM('2009AllExports'!C29:C29)=0," ",'2009AllExports'!C29*'2009IllegalPercentages'!C29)</f>
        <v>5.0613941596399986E-3</v>
      </c>
      <c r="D29" s="89">
        <f>IF(SUM('2009AllExports'!D29:D29)=0," ",'2009AllExports'!D29*'2009IllegalPercentages'!D29)</f>
        <v>4.0647675726000008E-3</v>
      </c>
      <c r="E29" s="89" t="str">
        <f>IF(SUM('2009AllExports'!E29:E29)=0," ",'2009AllExports'!E29*'2009IllegalPercentages'!E29)</f>
        <v xml:space="preserve"> </v>
      </c>
      <c r="F29" s="90" t="str">
        <f>IF(SUM('2009AllExports'!F29:F29)=0," ",'2009AllExports'!F29*'2009IllegalPercentages'!F29)</f>
        <v xml:space="preserve"> </v>
      </c>
      <c r="G29" s="90" t="str">
        <f>IF(SUM('2009AllExports'!G29:G29)=0," ",'2009AllExports'!G29*'2009IllegalPercentages'!G29)</f>
        <v xml:space="preserve"> </v>
      </c>
      <c r="H29" s="90" t="str">
        <f>IF(SUM('2009AllExports'!H29:H29)=0," ",'2009AllExports'!H29*'2009IllegalPercentages'!H29)</f>
        <v xml:space="preserve"> </v>
      </c>
      <c r="I29" s="90" t="str">
        <f>IF(SUM('2009AllExports'!I29:I29)=0," ",'2009AllExports'!I29*'2009IllegalPercentages'!I29)</f>
        <v xml:space="preserve"> </v>
      </c>
      <c r="J29" s="90" t="str">
        <f>IF(SUM('2009AllExports'!J29:J29)=0," ",'2009AllExports'!J29*'2009IllegalPercentages'!J29)</f>
        <v xml:space="preserve"> </v>
      </c>
      <c r="K29" s="90" t="str">
        <f>IF(SUM('2009AllExports'!K29:K29)=0," ",'2009AllExports'!K29*'2009IllegalPercentages'!K29)</f>
        <v xml:space="preserve"> </v>
      </c>
      <c r="L29" s="90" t="str">
        <f>IF(SUM('2009AllExports'!L29:L29)=0," ",'2009AllExports'!L29*'2009IllegalPercentages'!L29)</f>
        <v xml:space="preserve"> </v>
      </c>
      <c r="N29" s="90" t="str">
        <f>IF(SUM('2009AllExports'!N29:N29)=0," ",'2009AllExports'!N29*'2009IllegalPercentages'!N29)</f>
        <v xml:space="preserve"> </v>
      </c>
      <c r="O29" s="90" t="str">
        <f>IF(SUM('2009AllExports'!O29:O29)=0," ",'2009AllExports'!O29*'2009IllegalPercentages'!O29)</f>
        <v xml:space="preserve"> </v>
      </c>
      <c r="P29" s="90" t="str">
        <f>IF(SUM('2009AllExports'!P29:P29)=0," ",'2009AllExports'!P29*'2009IllegalPercentages'!P29)</f>
        <v xml:space="preserve"> </v>
      </c>
      <c r="Q29" s="91">
        <f t="shared" si="0"/>
        <v>9.1261617322399985E-3</v>
      </c>
      <c r="S29" s="92" t="str">
        <f>IF(SUM('2009AllExports'!B29:B29)=0," ",'2009AllExports'!S29*'2009IllegalPercentages'!B29)</f>
        <v xml:space="preserve"> </v>
      </c>
      <c r="T29" s="92">
        <f>IF(SUM('2009AllExports'!C29:C29)=0," ",'2009AllExports'!T29*'2009IllegalPercentages'!C29)</f>
        <v>2.9857298799999992</v>
      </c>
      <c r="U29" s="92">
        <f>IF(SUM('2009AllExports'!D29:D29)=0," ",'2009AllExports'!U29*'2009IllegalPercentages'!D29)</f>
        <v>1.7361376400000001</v>
      </c>
      <c r="V29" s="92" t="str">
        <f>IF(SUM('2009AllExports'!E29:E29)=0," ",'2009AllExports'!V29*'2009IllegalPercentages'!E29)</f>
        <v xml:space="preserve"> </v>
      </c>
      <c r="W29" s="92" t="str">
        <f>IF(SUM('2009AllExports'!F29:F29)=0," ",'2009AllExports'!W29*'2009IllegalPercentages'!F29)</f>
        <v xml:space="preserve"> </v>
      </c>
      <c r="X29" s="92" t="str">
        <f>IF(SUM('2009AllExports'!G29:G29)=0," ",'2009AllExports'!X29*'2009IllegalPercentages'!G29)</f>
        <v xml:space="preserve"> </v>
      </c>
      <c r="Y29" s="92" t="str">
        <f>IF(SUM('2009AllExports'!H29:H29)=0," ",'2009AllExports'!Y29*'2009IllegalPercentages'!H29)</f>
        <v xml:space="preserve"> </v>
      </c>
      <c r="Z29" s="92" t="str">
        <f>IF(SUM('2009AllExports'!I29:I29)=0," ",'2009AllExports'!Z29*'2009IllegalPercentages'!I29)</f>
        <v xml:space="preserve"> </v>
      </c>
      <c r="AA29" s="92" t="str">
        <f>IF(SUM('2009AllExports'!J29:J29)=0," ",'2009AllExports'!AA29*'2009IllegalPercentages'!J29)</f>
        <v xml:space="preserve"> </v>
      </c>
      <c r="AB29" s="92" t="str">
        <f>IF(SUM('2009AllExports'!K29:K29)=0," ",'2009AllExports'!AB29*'2009IllegalPercentages'!K29)</f>
        <v xml:space="preserve"> </v>
      </c>
      <c r="AC29" s="92" t="str">
        <f>IF(SUM('2009AllExports'!L29:L29)=0," ",'2009AllExports'!AC29*'2009IllegalPercentages'!L29)</f>
        <v xml:space="preserve"> </v>
      </c>
      <c r="AE29" s="92" t="str">
        <f>IF(SUM('2009AllExports'!N29:N29)=0," ",'2009AllExports'!AE29*'2009IllegalPercentages'!N29)</f>
        <v xml:space="preserve"> </v>
      </c>
      <c r="AF29" s="92" t="str">
        <f>IF(SUM('2009AllExports'!O29:O29)=0," ",'2009AllExports'!AF29*'2009IllegalPercentages'!O29)</f>
        <v xml:space="preserve"> </v>
      </c>
      <c r="AG29" s="92" t="str">
        <f>IF(SUM('2009AllExports'!P29:P29)=0," ",'2009AllExports'!AG29*'2009IllegalPercentages'!P29)</f>
        <v xml:space="preserve"> </v>
      </c>
      <c r="AH29" s="93">
        <f t="shared" si="1"/>
        <v>4.7218675199999991</v>
      </c>
    </row>
    <row r="30" spans="1:34" ht="13">
      <c r="A30" t="s">
        <v>51</v>
      </c>
      <c r="B30" s="89" t="str">
        <f>IF(SUM('2009AllExports'!B30:B30)=0," ",'2009AllExports'!B30*'2009IllegalPercentages'!B30)</f>
        <v xml:space="preserve"> </v>
      </c>
      <c r="C30" s="89" t="str">
        <f>IF(SUM('2009AllExports'!C30:C30)=0," ",'2009AllExports'!C30*'2009IllegalPercentages'!C30)</f>
        <v xml:space="preserve"> </v>
      </c>
      <c r="D30" s="89" t="str">
        <f>IF(SUM('2009AllExports'!D30:D30)=0," ",'2009AllExports'!D30*'2009IllegalPercentages'!D30)</f>
        <v xml:space="preserve"> </v>
      </c>
      <c r="E30" s="89" t="str">
        <f>IF(SUM('2009AllExports'!E30:E30)=0," ",'2009AllExports'!E30*'2009IllegalPercentages'!E30)</f>
        <v xml:space="preserve"> </v>
      </c>
      <c r="F30" s="90" t="str">
        <f>IF(SUM('2009AllExports'!F30:F30)=0," ",'2009AllExports'!F30*'2009IllegalPercentages'!F30)</f>
        <v xml:space="preserve"> </v>
      </c>
      <c r="G30" s="90" t="str">
        <f>IF(SUM('2009AllExports'!G30:G30)=0," ",'2009AllExports'!G30*'2009IllegalPercentages'!G30)</f>
        <v xml:space="preserve"> </v>
      </c>
      <c r="H30" s="90" t="str">
        <f>IF(SUM('2009AllExports'!H30:H30)=0," ",'2009AllExports'!H30*'2009IllegalPercentages'!H30)</f>
        <v xml:space="preserve"> </v>
      </c>
      <c r="I30" s="90" t="str">
        <f>IF(SUM('2009AllExports'!I30:I30)=0," ",'2009AllExports'!I30*'2009IllegalPercentages'!I30)</f>
        <v xml:space="preserve"> </v>
      </c>
      <c r="J30" s="90" t="str">
        <f>IF(SUM('2009AllExports'!J30:J30)=0," ",'2009AllExports'!J30*'2009IllegalPercentages'!J30)</f>
        <v xml:space="preserve"> </v>
      </c>
      <c r="K30" s="90" t="str">
        <f>IF(SUM('2009AllExports'!K30:K30)=0," ",'2009AllExports'!K30*'2009IllegalPercentages'!K30)</f>
        <v xml:space="preserve"> </v>
      </c>
      <c r="L30" s="90" t="str">
        <f>IF(SUM('2009AllExports'!L30:L30)=0," ",'2009AllExports'!L30*'2009IllegalPercentages'!L30)</f>
        <v xml:space="preserve"> </v>
      </c>
      <c r="N30" s="90" t="str">
        <f>IF(SUM('2009AllExports'!N30:N30)=0," ",'2009AllExports'!N30*'2009IllegalPercentages'!N30)</f>
        <v xml:space="preserve"> </v>
      </c>
      <c r="O30" s="90" t="str">
        <f>IF(SUM('2009AllExports'!O30:O30)=0," ",'2009AllExports'!O30*'2009IllegalPercentages'!O30)</f>
        <v xml:space="preserve"> </v>
      </c>
      <c r="P30" s="90" t="str">
        <f>IF(SUM('2009AllExports'!P30:P30)=0," ",'2009AllExports'!P30*'2009IllegalPercentages'!P30)</f>
        <v xml:space="preserve"> </v>
      </c>
      <c r="Q30" s="91">
        <f t="shared" si="0"/>
        <v>0</v>
      </c>
      <c r="S30" s="92" t="str">
        <f>IF(SUM('2009AllExports'!B30:B30)=0," ",'2009AllExports'!S30*'2009IllegalPercentages'!B30)</f>
        <v xml:space="preserve"> </v>
      </c>
      <c r="T30" s="92" t="str">
        <f>IF(SUM('2009AllExports'!C30:C30)=0," ",'2009AllExports'!T30*'2009IllegalPercentages'!C30)</f>
        <v xml:space="preserve"> </v>
      </c>
      <c r="U30" s="92" t="str">
        <f>IF(SUM('2009AllExports'!D30:D30)=0," ",'2009AllExports'!U30*'2009IllegalPercentages'!D30)</f>
        <v xml:space="preserve"> </v>
      </c>
      <c r="V30" s="92" t="str">
        <f>IF(SUM('2009AllExports'!E30:E30)=0," ",'2009AllExports'!V30*'2009IllegalPercentages'!E30)</f>
        <v xml:space="preserve"> </v>
      </c>
      <c r="W30" s="92" t="str">
        <f>IF(SUM('2009AllExports'!F30:F30)=0," ",'2009AllExports'!W30*'2009IllegalPercentages'!F30)</f>
        <v xml:space="preserve"> </v>
      </c>
      <c r="X30" s="92" t="str">
        <f>IF(SUM('2009AllExports'!G30:G30)=0," ",'2009AllExports'!X30*'2009IllegalPercentages'!G30)</f>
        <v xml:space="preserve"> </v>
      </c>
      <c r="Y30" s="92" t="str">
        <f>IF(SUM('2009AllExports'!H30:H30)=0," ",'2009AllExports'!Y30*'2009IllegalPercentages'!H30)</f>
        <v xml:space="preserve"> </v>
      </c>
      <c r="Z30" s="92" t="str">
        <f>IF(SUM('2009AllExports'!I30:I30)=0," ",'2009AllExports'!Z30*'2009IllegalPercentages'!I30)</f>
        <v xml:space="preserve"> </v>
      </c>
      <c r="AA30" s="92" t="str">
        <f>IF(SUM('2009AllExports'!J30:J30)=0," ",'2009AllExports'!AA30*'2009IllegalPercentages'!J30)</f>
        <v xml:space="preserve"> </v>
      </c>
      <c r="AB30" s="92" t="str">
        <f>IF(SUM('2009AllExports'!K30:K30)=0," ",'2009AllExports'!AB30*'2009IllegalPercentages'!K30)</f>
        <v xml:space="preserve"> </v>
      </c>
      <c r="AC30" s="92" t="str">
        <f>IF(SUM('2009AllExports'!L30:L30)=0," ",'2009AllExports'!AC30*'2009IllegalPercentages'!L30)</f>
        <v xml:space="preserve"> </v>
      </c>
      <c r="AE30" s="92" t="str">
        <f>IF(SUM('2009AllExports'!N30:N30)=0," ",'2009AllExports'!AE30*'2009IllegalPercentages'!N30)</f>
        <v xml:space="preserve"> </v>
      </c>
      <c r="AF30" s="92" t="str">
        <f>IF(SUM('2009AllExports'!O30:O30)=0," ",'2009AllExports'!AF30*'2009IllegalPercentages'!O30)</f>
        <v xml:space="preserve"> </v>
      </c>
      <c r="AG30" s="92" t="str">
        <f>IF(SUM('2009AllExports'!P30:P30)=0," ",'2009AllExports'!AG30*'2009IllegalPercentages'!P30)</f>
        <v xml:space="preserve"> </v>
      </c>
      <c r="AH30" s="93">
        <f t="shared" si="1"/>
        <v>0</v>
      </c>
    </row>
    <row r="31" spans="1:34" ht="13">
      <c r="A31" t="s">
        <v>53</v>
      </c>
      <c r="B31" s="89" t="str">
        <f>IF(SUM('2009AllExports'!B31:B31)=0," ",'2009AllExports'!B31*'2009IllegalPercentages'!B31)</f>
        <v xml:space="preserve"> </v>
      </c>
      <c r="C31" s="89">
        <f>IF(SUM('2009AllExports'!C31:C31)=0," ",'2009AllExports'!C31*'2009IllegalPercentages'!C31)</f>
        <v>8.1442939395999989E-3</v>
      </c>
      <c r="D31" s="89" t="str">
        <f>IF(SUM('2009AllExports'!D31:D31)=0," ",'2009AllExports'!D31*'2009IllegalPercentages'!D31)</f>
        <v xml:space="preserve"> </v>
      </c>
      <c r="E31" s="89" t="str">
        <f>IF(SUM('2009AllExports'!E31:E31)=0," ",'2009AllExports'!E31*'2009IllegalPercentages'!E31)</f>
        <v xml:space="preserve"> </v>
      </c>
      <c r="F31" s="90">
        <f>IF(SUM('2009AllExports'!F31:F31)=0," ",'2009AllExports'!F31*'2009IllegalPercentages'!F31)</f>
        <v>2.5994494624E-3</v>
      </c>
      <c r="G31" s="90" t="str">
        <f>IF(SUM('2009AllExports'!G31:G31)=0," ",'2009AllExports'!G31*'2009IllegalPercentages'!G31)</f>
        <v xml:space="preserve"> </v>
      </c>
      <c r="H31" s="90" t="str">
        <f>IF(SUM('2009AllExports'!H31:H31)=0," ",'2009AllExports'!H31*'2009IllegalPercentages'!H31)</f>
        <v xml:space="preserve"> </v>
      </c>
      <c r="I31" s="90" t="str">
        <f>IF(SUM('2009AllExports'!I31:I31)=0," ",'2009AllExports'!I31*'2009IllegalPercentages'!I31)</f>
        <v xml:space="preserve"> </v>
      </c>
      <c r="J31" s="90" t="str">
        <f>IF(SUM('2009AllExports'!J31:J31)=0," ",'2009AllExports'!J31*'2009IllegalPercentages'!J31)</f>
        <v xml:space="preserve"> </v>
      </c>
      <c r="K31" s="90" t="str">
        <f>IF(SUM('2009AllExports'!K31:K31)=0," ",'2009AllExports'!K31*'2009IllegalPercentages'!K31)</f>
        <v xml:space="preserve"> </v>
      </c>
      <c r="L31" s="90" t="str">
        <f>IF(SUM('2009AllExports'!L31:L31)=0," ",'2009AllExports'!L31*'2009IllegalPercentages'!L31)</f>
        <v xml:space="preserve"> </v>
      </c>
      <c r="N31" s="90" t="str">
        <f>IF(SUM('2009AllExports'!N31:N31)=0," ",'2009AllExports'!N31*'2009IllegalPercentages'!N31)</f>
        <v xml:space="preserve"> </v>
      </c>
      <c r="O31" s="90" t="str">
        <f>IF(SUM('2009AllExports'!O31:O31)=0," ",'2009AllExports'!O31*'2009IllegalPercentages'!O31)</f>
        <v xml:space="preserve"> </v>
      </c>
      <c r="P31" s="90" t="str">
        <f>IF(SUM('2009AllExports'!P31:P31)=0," ",'2009AllExports'!P31*'2009IllegalPercentages'!P31)</f>
        <v xml:space="preserve"> </v>
      </c>
      <c r="Q31" s="91">
        <f t="shared" si="0"/>
        <v>1.0743743401999999E-2</v>
      </c>
      <c r="S31" s="92" t="str">
        <f>IF(SUM('2009AllExports'!B31:B31)=0," ",'2009AllExports'!S31*'2009IllegalPercentages'!B31)</f>
        <v xml:space="preserve"> </v>
      </c>
      <c r="T31" s="92">
        <f>IF(SUM('2009AllExports'!C31:C31)=0," ",'2009AllExports'!T31*'2009IllegalPercentages'!C31)</f>
        <v>3.054090819999999</v>
      </c>
      <c r="U31" s="92" t="str">
        <f>IF(SUM('2009AllExports'!D31:D31)=0," ",'2009AllExports'!U31*'2009IllegalPercentages'!D31)</f>
        <v xml:space="preserve"> </v>
      </c>
      <c r="V31" s="92" t="str">
        <f>IF(SUM('2009AllExports'!E31:E31)=0," ",'2009AllExports'!V31*'2009IllegalPercentages'!E31)</f>
        <v xml:space="preserve"> </v>
      </c>
      <c r="W31" s="92">
        <f>IF(SUM('2009AllExports'!F31:F31)=0," ",'2009AllExports'!W31*'2009IllegalPercentages'!F31)</f>
        <v>0.74473630000000002</v>
      </c>
      <c r="X31" s="92" t="str">
        <f>IF(SUM('2009AllExports'!G31:G31)=0," ",'2009AllExports'!X31*'2009IllegalPercentages'!G31)</f>
        <v xml:space="preserve"> </v>
      </c>
      <c r="Y31" s="92" t="str">
        <f>IF(SUM('2009AllExports'!H31:H31)=0," ",'2009AllExports'!Y31*'2009IllegalPercentages'!H31)</f>
        <v xml:space="preserve"> </v>
      </c>
      <c r="Z31" s="92" t="str">
        <f>IF(SUM('2009AllExports'!I31:I31)=0," ",'2009AllExports'!Z31*'2009IllegalPercentages'!I31)</f>
        <v xml:space="preserve"> </v>
      </c>
      <c r="AA31" s="92" t="str">
        <f>IF(SUM('2009AllExports'!J31:J31)=0," ",'2009AllExports'!AA31*'2009IllegalPercentages'!J31)</f>
        <v xml:space="preserve"> </v>
      </c>
      <c r="AB31" s="92" t="str">
        <f>IF(SUM('2009AllExports'!K31:K31)=0," ",'2009AllExports'!AB31*'2009IllegalPercentages'!K31)</f>
        <v xml:space="preserve"> </v>
      </c>
      <c r="AC31" s="92" t="str">
        <f>IF(SUM('2009AllExports'!L31:L31)=0," ",'2009AllExports'!AC31*'2009IllegalPercentages'!L31)</f>
        <v xml:space="preserve"> </v>
      </c>
      <c r="AE31" s="92" t="str">
        <f>IF(SUM('2009AllExports'!N31:N31)=0," ",'2009AllExports'!AE31*'2009IllegalPercentages'!N31)</f>
        <v xml:space="preserve"> </v>
      </c>
      <c r="AF31" s="92" t="str">
        <f>IF(SUM('2009AllExports'!O31:O31)=0," ",'2009AllExports'!AF31*'2009IllegalPercentages'!O31)</f>
        <v xml:space="preserve"> </v>
      </c>
      <c r="AG31" s="92" t="str">
        <f>IF(SUM('2009AllExports'!P31:P31)=0," ",'2009AllExports'!AG31*'2009IllegalPercentages'!P31)</f>
        <v xml:space="preserve"> </v>
      </c>
      <c r="AH31" s="93">
        <f t="shared" si="1"/>
        <v>3.798827119999999</v>
      </c>
    </row>
    <row r="32" spans="1:34" ht="13">
      <c r="A32" t="s">
        <v>60</v>
      </c>
      <c r="B32" s="89" t="str">
        <f>IF(SUM('2009AllExports'!B32:B32)=0," ",'2009AllExports'!B32*'2009IllegalPercentages'!B32)</f>
        <v xml:space="preserve"> </v>
      </c>
      <c r="C32" s="89">
        <f>IF(SUM('2009AllExports'!C32:C32)=0," ",'2009AllExports'!C32*'2009IllegalPercentages'!C32)</f>
        <v>5.7192444691200002E-2</v>
      </c>
      <c r="D32" s="89">
        <f>IF(SUM('2009AllExports'!D32:D32)=0," ",'2009AllExports'!D32*'2009IllegalPercentages'!D32)</f>
        <v>6.6705288159999987E-3</v>
      </c>
      <c r="E32" s="89">
        <f>IF(SUM('2009AllExports'!E32:E32)=0," ",'2009AllExports'!E32*'2009IllegalPercentages'!E32)</f>
        <v>2.8353465279999997E-2</v>
      </c>
      <c r="F32" s="90" t="str">
        <f>IF(SUM('2009AllExports'!F32:F32)=0," ",'2009AllExports'!F32*'2009IllegalPercentages'!F32)</f>
        <v xml:space="preserve"> </v>
      </c>
      <c r="G32" s="90">
        <f>IF(SUM('2009AllExports'!G32:G32)=0," ",'2009AllExports'!G32*'2009IllegalPercentages'!G32)</f>
        <v>2.0457682E-3</v>
      </c>
      <c r="H32" s="90" t="str">
        <f>IF(SUM('2009AllExports'!H32:H32)=0," ",'2009AllExports'!H32*'2009IllegalPercentages'!H32)</f>
        <v xml:space="preserve"> </v>
      </c>
      <c r="I32" s="90" t="str">
        <f>IF(SUM('2009AllExports'!I32:I32)=0," ",'2009AllExports'!I32*'2009IllegalPercentages'!I32)</f>
        <v xml:space="preserve"> </v>
      </c>
      <c r="J32" s="90" t="str">
        <f>IF(SUM('2009AllExports'!J32:J32)=0," ",'2009AllExports'!J32*'2009IllegalPercentages'!J32)</f>
        <v xml:space="preserve"> </v>
      </c>
      <c r="K32" s="90" t="str">
        <f>IF(SUM('2009AllExports'!K32:K32)=0," ",'2009AllExports'!K32*'2009IllegalPercentages'!K32)</f>
        <v xml:space="preserve"> </v>
      </c>
      <c r="L32" s="90">
        <f>IF(SUM('2009AllExports'!L32:L32)=0," ",'2009AllExports'!L32*'2009IllegalPercentages'!L32)</f>
        <v>2.2293423599999969E-3</v>
      </c>
      <c r="N32" s="90" t="str">
        <f>IF(SUM('2009AllExports'!N32:N32)=0," ",'2009AllExports'!N32*'2009IllegalPercentages'!N32)</f>
        <v xml:space="preserve"> </v>
      </c>
      <c r="O32" s="90" t="str">
        <f>IF(SUM('2009AllExports'!O32:O32)=0," ",'2009AllExports'!O32*'2009IllegalPercentages'!O32)</f>
        <v xml:space="preserve"> </v>
      </c>
      <c r="P32" s="90" t="str">
        <f>IF(SUM('2009AllExports'!P32:P32)=0," ",'2009AllExports'!P32*'2009IllegalPercentages'!P32)</f>
        <v xml:space="preserve"> </v>
      </c>
      <c r="Q32" s="91">
        <f t="shared" si="0"/>
        <v>9.6491549347199987E-2</v>
      </c>
      <c r="S32" s="92" t="str">
        <f>IF(SUM('2009AllExports'!B32:B32)=0," ",'2009AllExports'!S32*'2009IllegalPercentages'!B32)</f>
        <v xml:space="preserve"> </v>
      </c>
      <c r="T32" s="92">
        <f>IF(SUM('2009AllExports'!C32:C32)=0," ",'2009AllExports'!T32*'2009IllegalPercentages'!C32)</f>
        <v>11.5831176</v>
      </c>
      <c r="U32" s="92">
        <f>IF(SUM('2009AllExports'!D32:D32)=0," ",'2009AllExports'!U32*'2009IllegalPercentages'!D32)</f>
        <v>1.480882</v>
      </c>
      <c r="V32" s="92">
        <f>IF(SUM('2009AllExports'!E32:E32)=0," ",'2009AllExports'!V32*'2009IllegalPercentages'!E32)</f>
        <v>6.2353832000000002</v>
      </c>
      <c r="W32" s="92" t="str">
        <f>IF(SUM('2009AllExports'!F32:F32)=0," ",'2009AllExports'!W32*'2009IllegalPercentages'!F32)</f>
        <v xml:space="preserve"> </v>
      </c>
      <c r="X32" s="92">
        <f>IF(SUM('2009AllExports'!G32:G32)=0," ",'2009AllExports'!X32*'2009IllegalPercentages'!G32)</f>
        <v>0.1552268</v>
      </c>
      <c r="Y32" s="92" t="str">
        <f>IF(SUM('2009AllExports'!H32:H32)=0," ",'2009AllExports'!Y32*'2009IllegalPercentages'!H32)</f>
        <v xml:space="preserve"> </v>
      </c>
      <c r="Z32" s="92" t="str">
        <f>IF(SUM('2009AllExports'!I32:I32)=0," ",'2009AllExports'!Z32*'2009IllegalPercentages'!I32)</f>
        <v xml:space="preserve"> </v>
      </c>
      <c r="AA32" s="92" t="str">
        <f>IF(SUM('2009AllExports'!J32:J32)=0," ",'2009AllExports'!AA32*'2009IllegalPercentages'!J32)</f>
        <v xml:space="preserve"> </v>
      </c>
      <c r="AB32" s="92" t="str">
        <f>IF(SUM('2009AllExports'!K32:K32)=0," ",'2009AllExports'!AB32*'2009IllegalPercentages'!K32)</f>
        <v xml:space="preserve"> </v>
      </c>
      <c r="AC32" s="92">
        <f>IF(SUM('2009AllExports'!L32:L32)=0," ",'2009AllExports'!AC32*'2009IllegalPercentages'!L32)</f>
        <v>0.20792720000000073</v>
      </c>
      <c r="AE32" s="92" t="str">
        <f>IF(SUM('2009AllExports'!N32:N32)=0," ",'2009AllExports'!AE32*'2009IllegalPercentages'!N32)</f>
        <v xml:space="preserve"> </v>
      </c>
      <c r="AF32" s="92" t="str">
        <f>IF(SUM('2009AllExports'!O32:O32)=0," ",'2009AllExports'!AF32*'2009IllegalPercentages'!O32)</f>
        <v xml:space="preserve"> </v>
      </c>
      <c r="AG32" s="92" t="str">
        <f>IF(SUM('2009AllExports'!P32:P32)=0," ",'2009AllExports'!AG32*'2009IllegalPercentages'!P32)</f>
        <v xml:space="preserve"> </v>
      </c>
      <c r="AH32" s="93">
        <f t="shared" si="1"/>
        <v>19.662536800000002</v>
      </c>
    </row>
    <row r="33" spans="1:34" ht="13">
      <c r="A33" t="s">
        <v>24</v>
      </c>
      <c r="B33" s="89" t="str">
        <f>IF(SUM('2009AllExports'!B33:B33)=0," ",'2009AllExports'!B33*'2009IllegalPercentages'!B33)</f>
        <v xml:space="preserve"> </v>
      </c>
      <c r="C33" s="89" t="str">
        <f>IF(SUM('2009AllExports'!C33:C33)=0," ",'2009AllExports'!C33*'2009IllegalPercentages'!C33)</f>
        <v xml:space="preserve"> </v>
      </c>
      <c r="D33" s="89" t="str">
        <f>IF(SUM('2009AllExports'!D33:D33)=0," ",'2009AllExports'!D33*'2009IllegalPercentages'!D33)</f>
        <v xml:space="preserve"> </v>
      </c>
      <c r="E33" s="89" t="str">
        <f>IF(SUM('2009AllExports'!E33:E33)=0," ",'2009AllExports'!E33*'2009IllegalPercentages'!E33)</f>
        <v xml:space="preserve"> </v>
      </c>
      <c r="F33" s="90" t="str">
        <f>IF(SUM('2009AllExports'!F33:F33)=0," ",'2009AllExports'!F33*'2009IllegalPercentages'!F33)</f>
        <v xml:space="preserve"> </v>
      </c>
      <c r="G33" s="90" t="str">
        <f>IF(SUM('2009AllExports'!G33:G33)=0," ",'2009AllExports'!G33*'2009IllegalPercentages'!G33)</f>
        <v xml:space="preserve"> </v>
      </c>
      <c r="H33" s="90" t="str">
        <f>IF(SUM('2009AllExports'!H33:H33)=0," ",'2009AllExports'!H33*'2009IllegalPercentages'!H33)</f>
        <v xml:space="preserve"> </v>
      </c>
      <c r="I33" s="90" t="str">
        <f>IF(SUM('2009AllExports'!I33:I33)=0," ",'2009AllExports'!I33*'2009IllegalPercentages'!I33)</f>
        <v xml:space="preserve"> </v>
      </c>
      <c r="J33" s="90" t="str">
        <f>IF(SUM('2009AllExports'!J33:J33)=0," ",'2009AllExports'!J33*'2009IllegalPercentages'!J33)</f>
        <v xml:space="preserve"> </v>
      </c>
      <c r="K33" s="90" t="str">
        <f>IF(SUM('2009AllExports'!K33:K33)=0," ",'2009AllExports'!K33*'2009IllegalPercentages'!K33)</f>
        <v xml:space="preserve"> </v>
      </c>
      <c r="L33" s="90" t="str">
        <f>IF(SUM('2009AllExports'!L33:L33)=0," ",'2009AllExports'!L33*'2009IllegalPercentages'!L33)</f>
        <v xml:space="preserve"> </v>
      </c>
      <c r="N33" s="90" t="str">
        <f>IF(SUM('2009AllExports'!N33:N33)=0," ",'2009AllExports'!N33*'2009IllegalPercentages'!N33)</f>
        <v xml:space="preserve"> </v>
      </c>
      <c r="O33" s="90" t="str">
        <f>IF(SUM('2009AllExports'!O33:O33)=0," ",'2009AllExports'!O33*'2009IllegalPercentages'!O33)</f>
        <v xml:space="preserve"> </v>
      </c>
      <c r="P33" s="90" t="str">
        <f>IF(SUM('2009AllExports'!P33:P33)=0," ",'2009AllExports'!P33*'2009IllegalPercentages'!P33)</f>
        <v xml:space="preserve"> </v>
      </c>
      <c r="Q33" s="91">
        <f t="shared" si="0"/>
        <v>0</v>
      </c>
      <c r="S33" s="92" t="str">
        <f>IF(SUM('2009AllExports'!B33:B33)=0," ",'2009AllExports'!S33*'2009IllegalPercentages'!B33)</f>
        <v xml:space="preserve"> </v>
      </c>
      <c r="T33" s="92" t="str">
        <f>IF(SUM('2009AllExports'!C33:C33)=0," ",'2009AllExports'!T33*'2009IllegalPercentages'!C33)</f>
        <v xml:space="preserve"> </v>
      </c>
      <c r="U33" s="92" t="str">
        <f>IF(SUM('2009AllExports'!D33:D33)=0," ",'2009AllExports'!U33*'2009IllegalPercentages'!D33)</f>
        <v xml:space="preserve"> </v>
      </c>
      <c r="V33" s="92" t="str">
        <f>IF(SUM('2009AllExports'!E33:E33)=0," ",'2009AllExports'!V33*'2009IllegalPercentages'!E33)</f>
        <v xml:space="preserve"> </v>
      </c>
      <c r="W33" s="92" t="str">
        <f>IF(SUM('2009AllExports'!F33:F33)=0," ",'2009AllExports'!W33*'2009IllegalPercentages'!F33)</f>
        <v xml:space="preserve"> </v>
      </c>
      <c r="X33" s="92" t="str">
        <f>IF(SUM('2009AllExports'!G33:G33)=0," ",'2009AllExports'!X33*'2009IllegalPercentages'!G33)</f>
        <v xml:space="preserve"> </v>
      </c>
      <c r="Y33" s="92" t="str">
        <f>IF(SUM('2009AllExports'!H33:H33)=0," ",'2009AllExports'!Y33*'2009IllegalPercentages'!H33)</f>
        <v xml:space="preserve"> </v>
      </c>
      <c r="Z33" s="92" t="str">
        <f>IF(SUM('2009AllExports'!I33:I33)=0," ",'2009AllExports'!Z33*'2009IllegalPercentages'!I33)</f>
        <v xml:space="preserve"> </v>
      </c>
      <c r="AA33" s="92" t="str">
        <f>IF(SUM('2009AllExports'!J33:J33)=0," ",'2009AllExports'!AA33*'2009IllegalPercentages'!J33)</f>
        <v xml:space="preserve"> </v>
      </c>
      <c r="AB33" s="92" t="str">
        <f>IF(SUM('2009AllExports'!K33:K33)=0," ",'2009AllExports'!AB33*'2009IllegalPercentages'!K33)</f>
        <v xml:space="preserve"> </v>
      </c>
      <c r="AC33" s="92" t="str">
        <f>IF(SUM('2009AllExports'!L33:L33)=0," ",'2009AllExports'!AC33*'2009IllegalPercentages'!L33)</f>
        <v xml:space="preserve"> </v>
      </c>
      <c r="AE33" s="92" t="str">
        <f>IF(SUM('2009AllExports'!N33:N33)=0," ",'2009AllExports'!AE33*'2009IllegalPercentages'!N33)</f>
        <v xml:space="preserve"> </v>
      </c>
      <c r="AF33" s="92" t="str">
        <f>IF(SUM('2009AllExports'!O33:O33)=0," ",'2009AllExports'!AF33*'2009IllegalPercentages'!O33)</f>
        <v xml:space="preserve"> </v>
      </c>
      <c r="AG33" s="92" t="str">
        <f>IF(SUM('2009AllExports'!P33:P33)=0," ",'2009AllExports'!AG33*'2009IllegalPercentages'!P33)</f>
        <v xml:space="preserve"> </v>
      </c>
      <c r="AH33" s="93">
        <f t="shared" si="1"/>
        <v>0</v>
      </c>
    </row>
    <row r="34" spans="1:34" ht="13">
      <c r="A34" t="s">
        <v>27</v>
      </c>
      <c r="B34" s="89" t="str">
        <f>IF(SUM('2009AllExports'!B34:B34)=0," ",'2009AllExports'!B34*'2009IllegalPercentages'!B34)</f>
        <v xml:space="preserve"> </v>
      </c>
      <c r="C34" s="89" t="str">
        <f>IF(SUM('2009AllExports'!C34:C34)=0," ",'2009AllExports'!C34*'2009IllegalPercentages'!C34)</f>
        <v xml:space="preserve"> </v>
      </c>
      <c r="D34" s="89" t="str">
        <f>IF(SUM('2009AllExports'!D34:D34)=0," ",'2009AllExports'!D34*'2009IllegalPercentages'!D34)</f>
        <v xml:space="preserve"> </v>
      </c>
      <c r="E34" s="89" t="str">
        <f>IF(SUM('2009AllExports'!E34:E34)=0," ",'2009AllExports'!E34*'2009IllegalPercentages'!E34)</f>
        <v xml:space="preserve"> </v>
      </c>
      <c r="F34" s="90" t="str">
        <f>IF(SUM('2009AllExports'!F34:F34)=0," ",'2009AllExports'!F34*'2009IllegalPercentages'!F34)</f>
        <v xml:space="preserve"> </v>
      </c>
      <c r="G34" s="90" t="str">
        <f>IF(SUM('2009AllExports'!G34:G34)=0," ",'2009AllExports'!G34*'2009IllegalPercentages'!G34)</f>
        <v xml:space="preserve"> </v>
      </c>
      <c r="H34" s="90" t="str">
        <f>IF(SUM('2009AllExports'!H34:H34)=0," ",'2009AllExports'!H34*'2009IllegalPercentages'!H34)</f>
        <v xml:space="preserve"> </v>
      </c>
      <c r="I34" s="90" t="str">
        <f>IF(SUM('2009AllExports'!I34:I34)=0," ",'2009AllExports'!I34*'2009IllegalPercentages'!I34)</f>
        <v xml:space="preserve"> </v>
      </c>
      <c r="J34" s="90" t="str">
        <f>IF(SUM('2009AllExports'!J34:J34)=0," ",'2009AllExports'!J34*'2009IllegalPercentages'!J34)</f>
        <v xml:space="preserve"> </v>
      </c>
      <c r="K34" s="90" t="str">
        <f>IF(SUM('2009AllExports'!K34:K34)=0," ",'2009AllExports'!K34*'2009IllegalPercentages'!K34)</f>
        <v xml:space="preserve"> </v>
      </c>
      <c r="L34" s="90" t="str">
        <f>IF(SUM('2009AllExports'!L34:L34)=0," ",'2009AllExports'!L34*'2009IllegalPercentages'!L34)</f>
        <v xml:space="preserve"> </v>
      </c>
      <c r="N34" s="90" t="str">
        <f>IF(SUM('2009AllExports'!N34:N34)=0," ",'2009AllExports'!N34*'2009IllegalPercentages'!N34)</f>
        <v xml:space="preserve"> </v>
      </c>
      <c r="O34" s="90" t="str">
        <f>IF(SUM('2009AllExports'!O34:O34)=0," ",'2009AllExports'!O34*'2009IllegalPercentages'!O34)</f>
        <v xml:space="preserve"> </v>
      </c>
      <c r="P34" s="90" t="str">
        <f>IF(SUM('2009AllExports'!P34:P34)=0," ",'2009AllExports'!P34*'2009IllegalPercentages'!P34)</f>
        <v xml:space="preserve"> </v>
      </c>
      <c r="Q34" s="91">
        <f t="shared" si="0"/>
        <v>0</v>
      </c>
      <c r="S34" s="92" t="str">
        <f>IF(SUM('2009AllExports'!B34:B34)=0," ",'2009AllExports'!S34*'2009IllegalPercentages'!B34)</f>
        <v xml:space="preserve"> </v>
      </c>
      <c r="T34" s="92" t="str">
        <f>IF(SUM('2009AllExports'!C34:C34)=0," ",'2009AllExports'!T34*'2009IllegalPercentages'!C34)</f>
        <v xml:space="preserve"> </v>
      </c>
      <c r="U34" s="92" t="str">
        <f>IF(SUM('2009AllExports'!D34:D34)=0," ",'2009AllExports'!U34*'2009IllegalPercentages'!D34)</f>
        <v xml:space="preserve"> </v>
      </c>
      <c r="V34" s="92" t="str">
        <f>IF(SUM('2009AllExports'!E34:E34)=0," ",'2009AllExports'!V34*'2009IllegalPercentages'!E34)</f>
        <v xml:space="preserve"> </v>
      </c>
      <c r="W34" s="92" t="str">
        <f>IF(SUM('2009AllExports'!F34:F34)=0," ",'2009AllExports'!W34*'2009IllegalPercentages'!F34)</f>
        <v xml:space="preserve"> </v>
      </c>
      <c r="X34" s="92" t="str">
        <f>IF(SUM('2009AllExports'!G34:G34)=0," ",'2009AllExports'!X34*'2009IllegalPercentages'!G34)</f>
        <v xml:space="preserve"> </v>
      </c>
      <c r="Y34" s="92" t="str">
        <f>IF(SUM('2009AllExports'!H34:H34)=0," ",'2009AllExports'!Y34*'2009IllegalPercentages'!H34)</f>
        <v xml:space="preserve"> </v>
      </c>
      <c r="Z34" s="92" t="str">
        <f>IF(SUM('2009AllExports'!I34:I34)=0," ",'2009AllExports'!Z34*'2009IllegalPercentages'!I34)</f>
        <v xml:space="preserve"> </v>
      </c>
      <c r="AA34" s="92" t="str">
        <f>IF(SUM('2009AllExports'!J34:J34)=0," ",'2009AllExports'!AA34*'2009IllegalPercentages'!J34)</f>
        <v xml:space="preserve"> </v>
      </c>
      <c r="AB34" s="92" t="str">
        <f>IF(SUM('2009AllExports'!K34:K34)=0," ",'2009AllExports'!AB34*'2009IllegalPercentages'!K34)</f>
        <v xml:space="preserve"> </v>
      </c>
      <c r="AC34" s="92" t="str">
        <f>IF(SUM('2009AllExports'!L34:L34)=0," ",'2009AllExports'!AC34*'2009IllegalPercentages'!L34)</f>
        <v xml:space="preserve"> </v>
      </c>
      <c r="AE34" s="92" t="str">
        <f>IF(SUM('2009AllExports'!N34:N34)=0," ",'2009AllExports'!AE34*'2009IllegalPercentages'!N34)</f>
        <v xml:space="preserve"> </v>
      </c>
      <c r="AF34" s="92" t="str">
        <f>IF(SUM('2009AllExports'!O34:O34)=0," ",'2009AllExports'!AF34*'2009IllegalPercentages'!O34)</f>
        <v xml:space="preserve"> </v>
      </c>
      <c r="AG34" s="92" t="str">
        <f>IF(SUM('2009AllExports'!P34:P34)=0," ",'2009AllExports'!AG34*'2009IllegalPercentages'!P34)</f>
        <v xml:space="preserve"> </v>
      </c>
      <c r="AH34" s="93">
        <f t="shared" si="1"/>
        <v>0</v>
      </c>
    </row>
    <row r="35" spans="1:34" ht="13">
      <c r="A35" t="s">
        <v>72</v>
      </c>
      <c r="B35" s="89" t="str">
        <f>IF(SUM('2009AllExports'!B35:B35)=0," ",'2009AllExports'!B35*'2009IllegalPercentages'!B35)</f>
        <v xml:space="preserve"> </v>
      </c>
      <c r="C35" s="89" t="str">
        <f>IF(SUM('2009AllExports'!C35:C35)=0," ",'2009AllExports'!C35*'2009IllegalPercentages'!C35)</f>
        <v xml:space="preserve"> </v>
      </c>
      <c r="D35" s="89" t="str">
        <f>IF(SUM('2009AllExports'!D35:D35)=0," ",'2009AllExports'!D35*'2009IllegalPercentages'!D35)</f>
        <v xml:space="preserve"> </v>
      </c>
      <c r="E35" s="89" t="str">
        <f>IF(SUM('2009AllExports'!E35:E35)=0," ",'2009AllExports'!E35*'2009IllegalPercentages'!E35)</f>
        <v xml:space="preserve"> </v>
      </c>
      <c r="F35" s="90" t="str">
        <f>IF(SUM('2009AllExports'!F35:F35)=0," ",'2009AllExports'!F35*'2009IllegalPercentages'!F35)</f>
        <v xml:space="preserve"> </v>
      </c>
      <c r="G35" s="90" t="str">
        <f>IF(SUM('2009AllExports'!G35:G35)=0," ",'2009AllExports'!G35*'2009IllegalPercentages'!G35)</f>
        <v xml:space="preserve"> </v>
      </c>
      <c r="H35" s="90" t="str">
        <f>IF(SUM('2009AllExports'!H35:H35)=0," ",'2009AllExports'!H35*'2009IllegalPercentages'!H35)</f>
        <v xml:space="preserve"> </v>
      </c>
      <c r="I35" s="90" t="str">
        <f>IF(SUM('2009AllExports'!I35:I35)=0," ",'2009AllExports'!I35*'2009IllegalPercentages'!I35)</f>
        <v xml:space="preserve"> </v>
      </c>
      <c r="J35" s="90" t="str">
        <f>IF(SUM('2009AllExports'!J35:J35)=0," ",'2009AllExports'!J35*'2009IllegalPercentages'!J35)</f>
        <v xml:space="preserve"> </v>
      </c>
      <c r="K35" s="90" t="str">
        <f>IF(SUM('2009AllExports'!K35:K35)=0," ",'2009AllExports'!K35*'2009IllegalPercentages'!K35)</f>
        <v xml:space="preserve"> </v>
      </c>
      <c r="L35" s="90" t="str">
        <f>IF(SUM('2009AllExports'!L35:L35)=0," ",'2009AllExports'!L35*'2009IllegalPercentages'!L35)</f>
        <v xml:space="preserve"> </v>
      </c>
      <c r="N35" s="90" t="str">
        <f>IF(SUM('2009AllExports'!N35:N35)=0," ",'2009AllExports'!N35*'2009IllegalPercentages'!N35)</f>
        <v xml:space="preserve"> </v>
      </c>
      <c r="O35" s="90" t="str">
        <f>IF(SUM('2009AllExports'!O35:O35)=0," ",'2009AllExports'!O35*'2009IllegalPercentages'!O35)</f>
        <v xml:space="preserve"> </v>
      </c>
      <c r="P35" s="90" t="str">
        <f>IF(SUM('2009AllExports'!P35:P35)=0," ",'2009AllExports'!P35*'2009IllegalPercentages'!P35)</f>
        <v xml:space="preserve"> </v>
      </c>
      <c r="Q35" s="91">
        <f t="shared" si="0"/>
        <v>0</v>
      </c>
      <c r="S35" s="92" t="str">
        <f>IF(SUM('2009AllExports'!B35:B35)=0," ",'2009AllExports'!S35*'2009IllegalPercentages'!B35)</f>
        <v xml:space="preserve"> </v>
      </c>
      <c r="T35" s="92" t="str">
        <f>IF(SUM('2009AllExports'!C35:C35)=0," ",'2009AllExports'!T35*'2009IllegalPercentages'!C35)</f>
        <v xml:space="preserve"> </v>
      </c>
      <c r="U35" s="92" t="str">
        <f>IF(SUM('2009AllExports'!D35:D35)=0," ",'2009AllExports'!U35*'2009IllegalPercentages'!D35)</f>
        <v xml:space="preserve"> </v>
      </c>
      <c r="V35" s="92" t="str">
        <f>IF(SUM('2009AllExports'!E35:E35)=0," ",'2009AllExports'!V35*'2009IllegalPercentages'!E35)</f>
        <v xml:space="preserve"> </v>
      </c>
      <c r="W35" s="92" t="str">
        <f>IF(SUM('2009AllExports'!F35:F35)=0," ",'2009AllExports'!W35*'2009IllegalPercentages'!F35)</f>
        <v xml:space="preserve"> </v>
      </c>
      <c r="X35" s="92" t="str">
        <f>IF(SUM('2009AllExports'!G35:G35)=0," ",'2009AllExports'!X35*'2009IllegalPercentages'!G35)</f>
        <v xml:space="preserve"> </v>
      </c>
      <c r="Y35" s="92" t="str">
        <f>IF(SUM('2009AllExports'!H35:H35)=0," ",'2009AllExports'!Y35*'2009IllegalPercentages'!H35)</f>
        <v xml:space="preserve"> </v>
      </c>
      <c r="Z35" s="92" t="str">
        <f>IF(SUM('2009AllExports'!I35:I35)=0," ",'2009AllExports'!Z35*'2009IllegalPercentages'!I35)</f>
        <v xml:space="preserve"> </v>
      </c>
      <c r="AA35" s="92" t="str">
        <f>IF(SUM('2009AllExports'!J35:J35)=0," ",'2009AllExports'!AA35*'2009IllegalPercentages'!J35)</f>
        <v xml:space="preserve"> </v>
      </c>
      <c r="AB35" s="92" t="str">
        <f>IF(SUM('2009AllExports'!K35:K35)=0," ",'2009AllExports'!AB35*'2009IllegalPercentages'!K35)</f>
        <v xml:space="preserve"> </v>
      </c>
      <c r="AC35" s="92" t="str">
        <f>IF(SUM('2009AllExports'!L35:L35)=0," ",'2009AllExports'!AC35*'2009IllegalPercentages'!L35)</f>
        <v xml:space="preserve"> </v>
      </c>
      <c r="AE35" s="92" t="str">
        <f>IF(SUM('2009AllExports'!N35:N35)=0," ",'2009AllExports'!AE35*'2009IllegalPercentages'!N35)</f>
        <v xml:space="preserve"> </v>
      </c>
      <c r="AF35" s="92" t="str">
        <f>IF(SUM('2009AllExports'!O35:O35)=0," ",'2009AllExports'!AF35*'2009IllegalPercentages'!O35)</f>
        <v xml:space="preserve"> </v>
      </c>
      <c r="AG35" s="92" t="str">
        <f>IF(SUM('2009AllExports'!P35:P35)=0," ",'2009AllExports'!AG35*'2009IllegalPercentages'!P35)</f>
        <v xml:space="preserve"> </v>
      </c>
      <c r="AH35" s="93">
        <f t="shared" si="1"/>
        <v>0</v>
      </c>
    </row>
    <row r="36" spans="1:34" ht="13">
      <c r="A36" t="s">
        <v>62</v>
      </c>
      <c r="B36" s="89" t="str">
        <f>IF(SUM('2009AllExports'!B36:B36)=0," ",'2009AllExports'!B36*'2009IllegalPercentages'!B36)</f>
        <v xml:space="preserve"> </v>
      </c>
      <c r="C36" s="89" t="str">
        <f>IF(SUM('2009AllExports'!C36:C36)=0," ",'2009AllExports'!C36*'2009IllegalPercentages'!C36)</f>
        <v xml:space="preserve"> </v>
      </c>
      <c r="D36" s="89" t="str">
        <f>IF(SUM('2009AllExports'!D36:D36)=0," ",'2009AllExports'!D36*'2009IllegalPercentages'!D36)</f>
        <v xml:space="preserve"> </v>
      </c>
      <c r="E36" s="89" t="str">
        <f>IF(SUM('2009AllExports'!E36:E36)=0," ",'2009AllExports'!E36*'2009IllegalPercentages'!E36)</f>
        <v xml:space="preserve"> </v>
      </c>
      <c r="F36" s="90" t="str">
        <f>IF(SUM('2009AllExports'!F36:F36)=0," ",'2009AllExports'!F36*'2009IllegalPercentages'!F36)</f>
        <v xml:space="preserve"> </v>
      </c>
      <c r="G36" s="90" t="str">
        <f>IF(SUM('2009AllExports'!G36:G36)=0," ",'2009AllExports'!G36*'2009IllegalPercentages'!G36)</f>
        <v xml:space="preserve"> </v>
      </c>
      <c r="H36" s="90" t="str">
        <f>IF(SUM('2009AllExports'!H36:H36)=0," ",'2009AllExports'!H36*'2009IllegalPercentages'!H36)</f>
        <v xml:space="preserve"> </v>
      </c>
      <c r="I36" s="90" t="str">
        <f>IF(SUM('2009AllExports'!I36:I36)=0," ",'2009AllExports'!I36*'2009IllegalPercentages'!I36)</f>
        <v xml:space="preserve"> </v>
      </c>
      <c r="J36" s="90" t="str">
        <f>IF(SUM('2009AllExports'!J36:J36)=0," ",'2009AllExports'!J36*'2009IllegalPercentages'!J36)</f>
        <v xml:space="preserve"> </v>
      </c>
      <c r="K36" s="90" t="str">
        <f>IF(SUM('2009AllExports'!K36:K36)=0," ",'2009AllExports'!K36*'2009IllegalPercentages'!K36)</f>
        <v xml:space="preserve"> </v>
      </c>
      <c r="L36" s="90" t="str">
        <f>IF(SUM('2009AllExports'!L36:L36)=0," ",'2009AllExports'!L36*'2009IllegalPercentages'!L36)</f>
        <v xml:space="preserve"> </v>
      </c>
      <c r="N36" s="90" t="str">
        <f>IF(SUM('2009AllExports'!N36:N36)=0," ",'2009AllExports'!N36*'2009IllegalPercentages'!N36)</f>
        <v xml:space="preserve"> </v>
      </c>
      <c r="O36" s="90" t="str">
        <f>IF(SUM('2009AllExports'!O36:O36)=0," ",'2009AllExports'!O36*'2009IllegalPercentages'!O36)</f>
        <v xml:space="preserve"> </v>
      </c>
      <c r="P36" s="90" t="str">
        <f>IF(SUM('2009AllExports'!P36:P36)=0," ",'2009AllExports'!P36*'2009IllegalPercentages'!P36)</f>
        <v xml:space="preserve"> </v>
      </c>
      <c r="Q36" s="91">
        <f t="shared" si="0"/>
        <v>0</v>
      </c>
      <c r="S36" s="92" t="str">
        <f>IF(SUM('2009AllExports'!B36:B36)=0," ",'2009AllExports'!S36*'2009IllegalPercentages'!B36)</f>
        <v xml:space="preserve"> </v>
      </c>
      <c r="T36" s="92" t="str">
        <f>IF(SUM('2009AllExports'!C36:C36)=0," ",'2009AllExports'!T36*'2009IllegalPercentages'!C36)</f>
        <v xml:space="preserve"> </v>
      </c>
      <c r="U36" s="92" t="str">
        <f>IF(SUM('2009AllExports'!D36:D36)=0," ",'2009AllExports'!U36*'2009IllegalPercentages'!D36)</f>
        <v xml:space="preserve"> </v>
      </c>
      <c r="V36" s="92" t="str">
        <f>IF(SUM('2009AllExports'!E36:E36)=0," ",'2009AllExports'!V36*'2009IllegalPercentages'!E36)</f>
        <v xml:space="preserve"> </v>
      </c>
      <c r="W36" s="92" t="str">
        <f>IF(SUM('2009AllExports'!F36:F36)=0," ",'2009AllExports'!W36*'2009IllegalPercentages'!F36)</f>
        <v xml:space="preserve"> </v>
      </c>
      <c r="X36" s="92" t="str">
        <f>IF(SUM('2009AllExports'!G36:G36)=0," ",'2009AllExports'!X36*'2009IllegalPercentages'!G36)</f>
        <v xml:space="preserve"> </v>
      </c>
      <c r="Y36" s="92" t="str">
        <f>IF(SUM('2009AllExports'!H36:H36)=0," ",'2009AllExports'!Y36*'2009IllegalPercentages'!H36)</f>
        <v xml:space="preserve"> </v>
      </c>
      <c r="Z36" s="92" t="str">
        <f>IF(SUM('2009AllExports'!I36:I36)=0," ",'2009AllExports'!Z36*'2009IllegalPercentages'!I36)</f>
        <v xml:space="preserve"> </v>
      </c>
      <c r="AA36" s="92" t="str">
        <f>IF(SUM('2009AllExports'!J36:J36)=0," ",'2009AllExports'!AA36*'2009IllegalPercentages'!J36)</f>
        <v xml:space="preserve"> </v>
      </c>
      <c r="AB36" s="92" t="str">
        <f>IF(SUM('2009AllExports'!K36:K36)=0," ",'2009AllExports'!AB36*'2009IllegalPercentages'!K36)</f>
        <v xml:space="preserve"> </v>
      </c>
      <c r="AC36" s="92" t="str">
        <f>IF(SUM('2009AllExports'!L36:L36)=0," ",'2009AllExports'!AC36*'2009IllegalPercentages'!L36)</f>
        <v xml:space="preserve"> </v>
      </c>
      <c r="AE36" s="92" t="str">
        <f>IF(SUM('2009AllExports'!N36:N36)=0," ",'2009AllExports'!AE36*'2009IllegalPercentages'!N36)</f>
        <v xml:space="preserve"> </v>
      </c>
      <c r="AF36" s="92" t="str">
        <f>IF(SUM('2009AllExports'!O36:O36)=0," ",'2009AllExports'!AF36*'2009IllegalPercentages'!O36)</f>
        <v xml:space="preserve"> </v>
      </c>
      <c r="AG36" s="92" t="str">
        <f>IF(SUM('2009AllExports'!P36:P36)=0," ",'2009AllExports'!AG36*'2009IllegalPercentages'!P36)</f>
        <v xml:space="preserve"> </v>
      </c>
      <c r="AH36" s="93">
        <f t="shared" si="1"/>
        <v>0</v>
      </c>
    </row>
    <row r="37" spans="1:34" ht="13">
      <c r="A37" t="s">
        <v>6</v>
      </c>
      <c r="B37" s="89">
        <f>IF(SUM('2009AllExports'!B37:B37)=0," ",'2009AllExports'!B37*'2009IllegalPercentages'!B37)</f>
        <v>2.1218312079999992E-2</v>
      </c>
      <c r="C37" s="89" t="str">
        <f>IF(SUM('2009AllExports'!C37:C37)=0," ",'2009AllExports'!C37*'2009IllegalPercentages'!C37)</f>
        <v xml:space="preserve"> </v>
      </c>
      <c r="D37" s="89" t="str">
        <f>IF(SUM('2009AllExports'!D37:D37)=0," ",'2009AllExports'!D37*'2009IllegalPercentages'!D37)</f>
        <v xml:space="preserve"> </v>
      </c>
      <c r="E37" s="89" t="str">
        <f>IF(SUM('2009AllExports'!E37:E37)=0," ",'2009AllExports'!E37*'2009IllegalPercentages'!E37)</f>
        <v xml:space="preserve"> </v>
      </c>
      <c r="F37" s="90" t="str">
        <f>IF(SUM('2009AllExports'!F37:F37)=0," ",'2009AllExports'!F37*'2009IllegalPercentages'!F37)</f>
        <v xml:space="preserve"> </v>
      </c>
      <c r="G37" s="90" t="str">
        <f>IF(SUM('2009AllExports'!G37:G37)=0," ",'2009AllExports'!G37*'2009IllegalPercentages'!G37)</f>
        <v xml:space="preserve"> </v>
      </c>
      <c r="H37" s="90" t="str">
        <f>IF(SUM('2009AllExports'!H37:H37)=0," ",'2009AllExports'!H37*'2009IllegalPercentages'!H37)</f>
        <v xml:space="preserve"> </v>
      </c>
      <c r="I37" s="90" t="str">
        <f>IF(SUM('2009AllExports'!I37:I37)=0," ",'2009AllExports'!I37*'2009IllegalPercentages'!I37)</f>
        <v xml:space="preserve"> </v>
      </c>
      <c r="J37" s="90" t="str">
        <f>IF(SUM('2009AllExports'!J37:J37)=0," ",'2009AllExports'!J37*'2009IllegalPercentages'!J37)</f>
        <v xml:space="preserve"> </v>
      </c>
      <c r="K37" s="90" t="str">
        <f>IF(SUM('2009AllExports'!K37:K37)=0," ",'2009AllExports'!K37*'2009IllegalPercentages'!K37)</f>
        <v xml:space="preserve"> </v>
      </c>
      <c r="L37" s="90" t="str">
        <f>IF(SUM('2009AllExports'!L37:L37)=0," ",'2009AllExports'!L37*'2009IllegalPercentages'!L37)</f>
        <v xml:space="preserve"> </v>
      </c>
      <c r="N37" s="90" t="str">
        <f>IF(SUM('2009AllExports'!N37:N37)=0," ",'2009AllExports'!N37*'2009IllegalPercentages'!N37)</f>
        <v xml:space="preserve"> </v>
      </c>
      <c r="O37" s="90" t="str">
        <f>IF(SUM('2009AllExports'!O37:O37)=0," ",'2009AllExports'!O37*'2009IllegalPercentages'!O37)</f>
        <v xml:space="preserve"> </v>
      </c>
      <c r="P37" s="90" t="str">
        <f>IF(SUM('2009AllExports'!P37:P37)=0," ",'2009AllExports'!P37*'2009IllegalPercentages'!P37)</f>
        <v xml:space="preserve"> </v>
      </c>
      <c r="Q37" s="91">
        <f t="shared" si="0"/>
        <v>2.1218312079999992E-2</v>
      </c>
      <c r="S37" s="92">
        <f>IF(SUM('2009AllExports'!B37:B37)=0," ",'2009AllExports'!S37*'2009IllegalPercentages'!B37)</f>
        <v>3.8565560999999988</v>
      </c>
      <c r="T37" s="92" t="str">
        <f>IF(SUM('2009AllExports'!C37:C37)=0," ",'2009AllExports'!T37*'2009IllegalPercentages'!C37)</f>
        <v xml:space="preserve"> </v>
      </c>
      <c r="U37" s="92" t="str">
        <f>IF(SUM('2009AllExports'!D37:D37)=0," ",'2009AllExports'!U37*'2009IllegalPercentages'!D37)</f>
        <v xml:space="preserve"> </v>
      </c>
      <c r="V37" s="92" t="str">
        <f>IF(SUM('2009AllExports'!E37:E37)=0," ",'2009AllExports'!V37*'2009IllegalPercentages'!E37)</f>
        <v xml:space="preserve"> </v>
      </c>
      <c r="W37" s="92" t="str">
        <f>IF(SUM('2009AllExports'!F37:F37)=0," ",'2009AllExports'!W37*'2009IllegalPercentages'!F37)</f>
        <v xml:space="preserve"> </v>
      </c>
      <c r="X37" s="92" t="str">
        <f>IF(SUM('2009AllExports'!G37:G37)=0," ",'2009AllExports'!X37*'2009IllegalPercentages'!G37)</f>
        <v xml:space="preserve"> </v>
      </c>
      <c r="Y37" s="92" t="str">
        <f>IF(SUM('2009AllExports'!H37:H37)=0," ",'2009AllExports'!Y37*'2009IllegalPercentages'!H37)</f>
        <v xml:space="preserve"> </v>
      </c>
      <c r="Z37" s="92" t="str">
        <f>IF(SUM('2009AllExports'!I37:I37)=0," ",'2009AllExports'!Z37*'2009IllegalPercentages'!I37)</f>
        <v xml:space="preserve"> </v>
      </c>
      <c r="AA37" s="92" t="str">
        <f>IF(SUM('2009AllExports'!J37:J37)=0," ",'2009AllExports'!AA37*'2009IllegalPercentages'!J37)</f>
        <v xml:space="preserve"> </v>
      </c>
      <c r="AB37" s="92" t="str">
        <f>IF(SUM('2009AllExports'!K37:K37)=0," ",'2009AllExports'!AB37*'2009IllegalPercentages'!K37)</f>
        <v xml:space="preserve"> </v>
      </c>
      <c r="AC37" s="92" t="str">
        <f>IF(SUM('2009AllExports'!L37:L37)=0," ",'2009AllExports'!AC37*'2009IllegalPercentages'!L37)</f>
        <v xml:space="preserve"> </v>
      </c>
      <c r="AE37" s="92" t="str">
        <f>IF(SUM('2009AllExports'!N37:N37)=0," ",'2009AllExports'!AE37*'2009IllegalPercentages'!N37)</f>
        <v xml:space="preserve"> </v>
      </c>
      <c r="AF37" s="92" t="str">
        <f>IF(SUM('2009AllExports'!O37:O37)=0," ",'2009AllExports'!AF37*'2009IllegalPercentages'!O37)</f>
        <v xml:space="preserve"> </v>
      </c>
      <c r="AG37" s="92" t="str">
        <f>IF(SUM('2009AllExports'!P37:P37)=0," ",'2009AllExports'!AG37*'2009IllegalPercentages'!P37)</f>
        <v xml:space="preserve"> </v>
      </c>
      <c r="AH37" s="93">
        <f t="shared" si="1"/>
        <v>3.8565560999999988</v>
      </c>
    </row>
    <row r="38" spans="1:34" ht="13">
      <c r="A38" t="s">
        <v>41</v>
      </c>
      <c r="B38" s="89" t="str">
        <f>IF(SUM('2009AllExports'!B38:B38)=0," ",'2009AllExports'!B38*'2009IllegalPercentages'!B38)</f>
        <v xml:space="preserve"> </v>
      </c>
      <c r="C38" s="89" t="str">
        <f>IF(SUM('2009AllExports'!C38:C38)=0," ",'2009AllExports'!C38*'2009IllegalPercentages'!C38)</f>
        <v xml:space="preserve"> </v>
      </c>
      <c r="D38" s="89" t="str">
        <f>IF(SUM('2009AllExports'!D38:D38)=0," ",'2009AllExports'!D38*'2009IllegalPercentages'!D38)</f>
        <v xml:space="preserve"> </v>
      </c>
      <c r="E38" s="89" t="str">
        <f>IF(SUM('2009AllExports'!E38:E38)=0," ",'2009AllExports'!E38*'2009IllegalPercentages'!E38)</f>
        <v xml:space="preserve"> </v>
      </c>
      <c r="F38" s="90" t="str">
        <f>IF(SUM('2009AllExports'!F38:F38)=0," ",'2009AllExports'!F38*'2009IllegalPercentages'!F38)</f>
        <v xml:space="preserve"> </v>
      </c>
      <c r="G38" s="90" t="str">
        <f>IF(SUM('2009AllExports'!G38:G38)=0," ",'2009AllExports'!G38*'2009IllegalPercentages'!G38)</f>
        <v xml:space="preserve"> </v>
      </c>
      <c r="H38" s="90" t="str">
        <f>IF(SUM('2009AllExports'!H38:H38)=0," ",'2009AllExports'!H38*'2009IllegalPercentages'!H38)</f>
        <v xml:space="preserve"> </v>
      </c>
      <c r="I38" s="90" t="str">
        <f>IF(SUM('2009AllExports'!I38:I38)=0," ",'2009AllExports'!I38*'2009IllegalPercentages'!I38)</f>
        <v xml:space="preserve"> </v>
      </c>
      <c r="J38" s="90" t="str">
        <f>IF(SUM('2009AllExports'!J38:J38)=0," ",'2009AllExports'!J38*'2009IllegalPercentages'!J38)</f>
        <v xml:space="preserve"> </v>
      </c>
      <c r="K38" s="90" t="str">
        <f>IF(SUM('2009AllExports'!K38:K38)=0," ",'2009AllExports'!K38*'2009IllegalPercentages'!K38)</f>
        <v xml:space="preserve"> </v>
      </c>
      <c r="L38" s="90" t="str">
        <f>IF(SUM('2009AllExports'!L38:L38)=0," ",'2009AllExports'!L38*'2009IllegalPercentages'!L38)</f>
        <v xml:space="preserve"> </v>
      </c>
      <c r="N38" s="90" t="str">
        <f>IF(SUM('2009AllExports'!N38:N38)=0," ",'2009AllExports'!N38*'2009IllegalPercentages'!N38)</f>
        <v xml:space="preserve"> </v>
      </c>
      <c r="O38" s="90" t="str">
        <f>IF(SUM('2009AllExports'!O38:O38)=0," ",'2009AllExports'!O38*'2009IllegalPercentages'!O38)</f>
        <v xml:space="preserve"> </v>
      </c>
      <c r="P38" s="90" t="str">
        <f>IF(SUM('2009AllExports'!P38:P38)=0," ",'2009AllExports'!P38*'2009IllegalPercentages'!P38)</f>
        <v xml:space="preserve"> </v>
      </c>
      <c r="Q38" s="91">
        <f t="shared" si="0"/>
        <v>0</v>
      </c>
      <c r="S38" s="92" t="str">
        <f>IF(SUM('2009AllExports'!B38:B38)=0," ",'2009AllExports'!S38*'2009IllegalPercentages'!B38)</f>
        <v xml:space="preserve"> </v>
      </c>
      <c r="T38" s="92" t="str">
        <f>IF(SUM('2009AllExports'!C38:C38)=0," ",'2009AllExports'!T38*'2009IllegalPercentages'!C38)</f>
        <v xml:space="preserve"> </v>
      </c>
      <c r="U38" s="92" t="str">
        <f>IF(SUM('2009AllExports'!D38:D38)=0," ",'2009AllExports'!U38*'2009IllegalPercentages'!D38)</f>
        <v xml:space="preserve"> </v>
      </c>
      <c r="V38" s="92" t="str">
        <f>IF(SUM('2009AllExports'!E38:E38)=0," ",'2009AllExports'!V38*'2009IllegalPercentages'!E38)</f>
        <v xml:space="preserve"> </v>
      </c>
      <c r="W38" s="92" t="str">
        <f>IF(SUM('2009AllExports'!F38:F38)=0," ",'2009AllExports'!W38*'2009IllegalPercentages'!F38)</f>
        <v xml:space="preserve"> </v>
      </c>
      <c r="X38" s="92" t="str">
        <f>IF(SUM('2009AllExports'!G38:G38)=0," ",'2009AllExports'!X38*'2009IllegalPercentages'!G38)</f>
        <v xml:space="preserve"> </v>
      </c>
      <c r="Y38" s="92" t="str">
        <f>IF(SUM('2009AllExports'!H38:H38)=0," ",'2009AllExports'!Y38*'2009IllegalPercentages'!H38)</f>
        <v xml:space="preserve"> </v>
      </c>
      <c r="Z38" s="92" t="str">
        <f>IF(SUM('2009AllExports'!I38:I38)=0," ",'2009AllExports'!Z38*'2009IllegalPercentages'!I38)</f>
        <v xml:space="preserve"> </v>
      </c>
      <c r="AA38" s="92" t="str">
        <f>IF(SUM('2009AllExports'!J38:J38)=0," ",'2009AllExports'!AA38*'2009IllegalPercentages'!J38)</f>
        <v xml:space="preserve"> </v>
      </c>
      <c r="AB38" s="92" t="str">
        <f>IF(SUM('2009AllExports'!K38:K38)=0," ",'2009AllExports'!AB38*'2009IllegalPercentages'!K38)</f>
        <v xml:space="preserve"> </v>
      </c>
      <c r="AC38" s="92" t="str">
        <f>IF(SUM('2009AllExports'!L38:L38)=0," ",'2009AllExports'!AC38*'2009IllegalPercentages'!L38)</f>
        <v xml:space="preserve"> </v>
      </c>
      <c r="AE38" s="92" t="str">
        <f>IF(SUM('2009AllExports'!N38:N38)=0," ",'2009AllExports'!AE38*'2009IllegalPercentages'!N38)</f>
        <v xml:space="preserve"> </v>
      </c>
      <c r="AF38" s="92" t="str">
        <f>IF(SUM('2009AllExports'!O38:O38)=0," ",'2009AllExports'!AF38*'2009IllegalPercentages'!O38)</f>
        <v xml:space="preserve"> </v>
      </c>
      <c r="AG38" s="92" t="str">
        <f>IF(SUM('2009AllExports'!P38:P38)=0," ",'2009AllExports'!AG38*'2009IllegalPercentages'!P38)</f>
        <v xml:space="preserve"> </v>
      </c>
      <c r="AH38" s="93">
        <f t="shared" si="1"/>
        <v>0</v>
      </c>
    </row>
    <row r="39" spans="1:34" ht="13">
      <c r="A39" t="s">
        <v>57</v>
      </c>
      <c r="B39" s="89" t="str">
        <f>IF(SUM('2009AllExports'!B39:B39)=0," ",'2009AllExports'!B39*'2009IllegalPercentages'!B39)</f>
        <v xml:space="preserve"> </v>
      </c>
      <c r="C39" s="89" t="str">
        <f>IF(SUM('2009AllExports'!C39:C39)=0," ",'2009AllExports'!C39*'2009IllegalPercentages'!C39)</f>
        <v xml:space="preserve"> </v>
      </c>
      <c r="D39" s="89" t="str">
        <f>IF(SUM('2009AllExports'!D39:D39)=0," ",'2009AllExports'!D39*'2009IllegalPercentages'!D39)</f>
        <v xml:space="preserve"> </v>
      </c>
      <c r="E39" s="89" t="str">
        <f>IF(SUM('2009AllExports'!E39:E39)=0," ",'2009AllExports'!E39*'2009IllegalPercentages'!E39)</f>
        <v xml:space="preserve"> </v>
      </c>
      <c r="F39" s="90" t="str">
        <f>IF(SUM('2009AllExports'!F39:F39)=0," ",'2009AllExports'!F39*'2009IllegalPercentages'!F39)</f>
        <v xml:space="preserve"> </v>
      </c>
      <c r="G39" s="90" t="str">
        <f>IF(SUM('2009AllExports'!G39:G39)=0," ",'2009AllExports'!G39*'2009IllegalPercentages'!G39)</f>
        <v xml:space="preserve"> </v>
      </c>
      <c r="H39" s="90" t="str">
        <f>IF(SUM('2009AllExports'!H39:H39)=0," ",'2009AllExports'!H39*'2009IllegalPercentages'!H39)</f>
        <v xml:space="preserve"> </v>
      </c>
      <c r="I39" s="90" t="str">
        <f>IF(SUM('2009AllExports'!I39:I39)=0," ",'2009AllExports'!I39*'2009IllegalPercentages'!I39)</f>
        <v xml:space="preserve"> </v>
      </c>
      <c r="J39" s="90" t="str">
        <f>IF(SUM('2009AllExports'!J39:J39)=0," ",'2009AllExports'!J39*'2009IllegalPercentages'!J39)</f>
        <v xml:space="preserve"> </v>
      </c>
      <c r="K39" s="90" t="str">
        <f>IF(SUM('2009AllExports'!K39:K39)=0," ",'2009AllExports'!K39*'2009IllegalPercentages'!K39)</f>
        <v xml:space="preserve"> </v>
      </c>
      <c r="L39" s="90" t="str">
        <f>IF(SUM('2009AllExports'!L39:L39)=0," ",'2009AllExports'!L39*'2009IllegalPercentages'!L39)</f>
        <v xml:space="preserve"> </v>
      </c>
      <c r="N39" s="90" t="str">
        <f>IF(SUM('2009AllExports'!N39:N39)=0," ",'2009AllExports'!N39*'2009IllegalPercentages'!N39)</f>
        <v xml:space="preserve"> </v>
      </c>
      <c r="O39" s="90" t="str">
        <f>IF(SUM('2009AllExports'!O39:O39)=0," ",'2009AllExports'!O39*'2009IllegalPercentages'!O39)</f>
        <v xml:space="preserve"> </v>
      </c>
      <c r="P39" s="90" t="str">
        <f>IF(SUM('2009AllExports'!P39:P39)=0," ",'2009AllExports'!P39*'2009IllegalPercentages'!P39)</f>
        <v xml:space="preserve"> </v>
      </c>
      <c r="Q39" s="91">
        <f t="shared" si="0"/>
        <v>0</v>
      </c>
      <c r="S39" s="92" t="str">
        <f>IF(SUM('2009AllExports'!B39:B39)=0," ",'2009AllExports'!S39*'2009IllegalPercentages'!B39)</f>
        <v xml:space="preserve"> </v>
      </c>
      <c r="T39" s="92" t="str">
        <f>IF(SUM('2009AllExports'!C39:C39)=0," ",'2009AllExports'!T39*'2009IllegalPercentages'!C39)</f>
        <v xml:space="preserve"> </v>
      </c>
      <c r="U39" s="92" t="str">
        <f>IF(SUM('2009AllExports'!D39:D39)=0," ",'2009AllExports'!U39*'2009IllegalPercentages'!D39)</f>
        <v xml:space="preserve"> </v>
      </c>
      <c r="V39" s="92" t="str">
        <f>IF(SUM('2009AllExports'!E39:E39)=0," ",'2009AllExports'!V39*'2009IllegalPercentages'!E39)</f>
        <v xml:space="preserve"> </v>
      </c>
      <c r="W39" s="92" t="str">
        <f>IF(SUM('2009AllExports'!F39:F39)=0," ",'2009AllExports'!W39*'2009IllegalPercentages'!F39)</f>
        <v xml:space="preserve"> </v>
      </c>
      <c r="X39" s="92" t="str">
        <f>IF(SUM('2009AllExports'!G39:G39)=0," ",'2009AllExports'!X39*'2009IllegalPercentages'!G39)</f>
        <v xml:space="preserve"> </v>
      </c>
      <c r="Y39" s="92" t="str">
        <f>IF(SUM('2009AllExports'!H39:H39)=0," ",'2009AllExports'!Y39*'2009IllegalPercentages'!H39)</f>
        <v xml:space="preserve"> </v>
      </c>
      <c r="Z39" s="92" t="str">
        <f>IF(SUM('2009AllExports'!I39:I39)=0," ",'2009AllExports'!Z39*'2009IllegalPercentages'!I39)</f>
        <v xml:space="preserve"> </v>
      </c>
      <c r="AA39" s="92" t="str">
        <f>IF(SUM('2009AllExports'!J39:J39)=0," ",'2009AllExports'!AA39*'2009IllegalPercentages'!J39)</f>
        <v xml:space="preserve"> </v>
      </c>
      <c r="AB39" s="92" t="str">
        <f>IF(SUM('2009AllExports'!K39:K39)=0," ",'2009AllExports'!AB39*'2009IllegalPercentages'!K39)</f>
        <v xml:space="preserve"> </v>
      </c>
      <c r="AC39" s="92" t="str">
        <f>IF(SUM('2009AllExports'!L39:L39)=0," ",'2009AllExports'!AC39*'2009IllegalPercentages'!L39)</f>
        <v xml:space="preserve"> </v>
      </c>
      <c r="AE39" s="92" t="str">
        <f>IF(SUM('2009AllExports'!N39:N39)=0," ",'2009AllExports'!AE39*'2009IllegalPercentages'!N39)</f>
        <v xml:space="preserve"> </v>
      </c>
      <c r="AF39" s="92" t="str">
        <f>IF(SUM('2009AllExports'!O39:O39)=0," ",'2009AllExports'!AF39*'2009IllegalPercentages'!O39)</f>
        <v xml:space="preserve"> </v>
      </c>
      <c r="AG39" s="92" t="str">
        <f>IF(SUM('2009AllExports'!P39:P39)=0," ",'2009AllExports'!AG39*'2009IllegalPercentages'!P39)</f>
        <v xml:space="preserve"> </v>
      </c>
      <c r="AH39" s="93">
        <f t="shared" si="1"/>
        <v>0</v>
      </c>
    </row>
    <row r="40" spans="1:34" ht="13">
      <c r="A40" t="s">
        <v>61</v>
      </c>
      <c r="B40" s="89" t="str">
        <f>IF(SUM('2009AllExports'!B40:B40)=0," ",'2009AllExports'!B40*'2009IllegalPercentages'!B40)</f>
        <v xml:space="preserve"> </v>
      </c>
      <c r="C40" s="89" t="str">
        <f>IF(SUM('2009AllExports'!C40:C40)=0," ",'2009AllExports'!C40*'2009IllegalPercentages'!C40)</f>
        <v xml:space="preserve"> </v>
      </c>
      <c r="D40" s="89" t="str">
        <f>IF(SUM('2009AllExports'!D40:D40)=0," ",'2009AllExports'!D40*'2009IllegalPercentages'!D40)</f>
        <v xml:space="preserve"> </v>
      </c>
      <c r="E40" s="89" t="str">
        <f>IF(SUM('2009AllExports'!E40:E40)=0," ",'2009AllExports'!E40*'2009IllegalPercentages'!E40)</f>
        <v xml:space="preserve"> </v>
      </c>
      <c r="F40" s="90" t="str">
        <f>IF(SUM('2009AllExports'!F40:F40)=0," ",'2009AllExports'!F40*'2009IllegalPercentages'!F40)</f>
        <v xml:space="preserve"> </v>
      </c>
      <c r="G40" s="90" t="str">
        <f>IF(SUM('2009AllExports'!G40:G40)=0," ",'2009AllExports'!G40*'2009IllegalPercentages'!G40)</f>
        <v xml:space="preserve"> </v>
      </c>
      <c r="H40" s="90" t="str">
        <f>IF(SUM('2009AllExports'!H40:H40)=0," ",'2009AllExports'!H40*'2009IllegalPercentages'!H40)</f>
        <v xml:space="preserve"> </v>
      </c>
      <c r="I40" s="90" t="str">
        <f>IF(SUM('2009AllExports'!I40:I40)=0," ",'2009AllExports'!I40*'2009IllegalPercentages'!I40)</f>
        <v xml:space="preserve"> </v>
      </c>
      <c r="J40" s="90" t="str">
        <f>IF(SUM('2009AllExports'!J40:J40)=0," ",'2009AllExports'!J40*'2009IllegalPercentages'!J40)</f>
        <v xml:space="preserve"> </v>
      </c>
      <c r="K40" s="90" t="str">
        <f>IF(SUM('2009AllExports'!K40:K40)=0," ",'2009AllExports'!K40*'2009IllegalPercentages'!K40)</f>
        <v xml:space="preserve"> </v>
      </c>
      <c r="L40" s="90" t="str">
        <f>IF(SUM('2009AllExports'!L40:L40)=0," ",'2009AllExports'!L40*'2009IllegalPercentages'!L40)</f>
        <v xml:space="preserve"> </v>
      </c>
      <c r="N40" s="90" t="str">
        <f>IF(SUM('2009AllExports'!N40:N40)=0," ",'2009AllExports'!N40*'2009IllegalPercentages'!N40)</f>
        <v xml:space="preserve"> </v>
      </c>
      <c r="O40" s="90" t="str">
        <f>IF(SUM('2009AllExports'!O40:O40)=0," ",'2009AllExports'!O40*'2009IllegalPercentages'!O40)</f>
        <v xml:space="preserve"> </v>
      </c>
      <c r="P40" s="90" t="str">
        <f>IF(SUM('2009AllExports'!P40:P40)=0," ",'2009AllExports'!P40*'2009IllegalPercentages'!P40)</f>
        <v xml:space="preserve"> </v>
      </c>
      <c r="Q40" s="91">
        <f t="shared" si="0"/>
        <v>0</v>
      </c>
      <c r="S40" s="92" t="str">
        <f>IF(SUM('2009AllExports'!B40:B40)=0," ",'2009AllExports'!S40*'2009IllegalPercentages'!B40)</f>
        <v xml:space="preserve"> </v>
      </c>
      <c r="T40" s="92" t="str">
        <f>IF(SUM('2009AllExports'!C40:C40)=0," ",'2009AllExports'!T40*'2009IllegalPercentages'!C40)</f>
        <v xml:space="preserve"> </v>
      </c>
      <c r="U40" s="92" t="str">
        <f>IF(SUM('2009AllExports'!D40:D40)=0," ",'2009AllExports'!U40*'2009IllegalPercentages'!D40)</f>
        <v xml:space="preserve"> </v>
      </c>
      <c r="V40" s="92" t="str">
        <f>IF(SUM('2009AllExports'!E40:E40)=0," ",'2009AllExports'!V40*'2009IllegalPercentages'!E40)</f>
        <v xml:space="preserve"> </v>
      </c>
      <c r="W40" s="92" t="str">
        <f>IF(SUM('2009AllExports'!F40:F40)=0," ",'2009AllExports'!W40*'2009IllegalPercentages'!F40)</f>
        <v xml:space="preserve"> </v>
      </c>
      <c r="X40" s="92" t="str">
        <f>IF(SUM('2009AllExports'!G40:G40)=0," ",'2009AllExports'!X40*'2009IllegalPercentages'!G40)</f>
        <v xml:space="preserve"> </v>
      </c>
      <c r="Y40" s="92" t="str">
        <f>IF(SUM('2009AllExports'!H40:H40)=0," ",'2009AllExports'!Y40*'2009IllegalPercentages'!H40)</f>
        <v xml:space="preserve"> </v>
      </c>
      <c r="Z40" s="92" t="str">
        <f>IF(SUM('2009AllExports'!I40:I40)=0," ",'2009AllExports'!Z40*'2009IllegalPercentages'!I40)</f>
        <v xml:space="preserve"> </v>
      </c>
      <c r="AA40" s="92" t="str">
        <f>IF(SUM('2009AllExports'!J40:J40)=0," ",'2009AllExports'!AA40*'2009IllegalPercentages'!J40)</f>
        <v xml:space="preserve"> </v>
      </c>
      <c r="AB40" s="92" t="str">
        <f>IF(SUM('2009AllExports'!K40:K40)=0," ",'2009AllExports'!AB40*'2009IllegalPercentages'!K40)</f>
        <v xml:space="preserve"> </v>
      </c>
      <c r="AC40" s="92" t="str">
        <f>IF(SUM('2009AllExports'!L40:L40)=0," ",'2009AllExports'!AC40*'2009IllegalPercentages'!L40)</f>
        <v xml:space="preserve"> </v>
      </c>
      <c r="AE40" s="92" t="str">
        <f>IF(SUM('2009AllExports'!N40:N40)=0," ",'2009AllExports'!AE40*'2009IllegalPercentages'!N40)</f>
        <v xml:space="preserve"> </v>
      </c>
      <c r="AF40" s="92" t="str">
        <f>IF(SUM('2009AllExports'!O40:O40)=0," ",'2009AllExports'!AF40*'2009IllegalPercentages'!O40)</f>
        <v xml:space="preserve"> </v>
      </c>
      <c r="AG40" s="92" t="str">
        <f>IF(SUM('2009AllExports'!P40:P40)=0," ",'2009AllExports'!AG40*'2009IllegalPercentages'!P40)</f>
        <v xml:space="preserve"> </v>
      </c>
      <c r="AH40" s="93">
        <f t="shared" si="1"/>
        <v>0</v>
      </c>
    </row>
    <row r="41" spans="1:34" ht="13">
      <c r="A41" t="s">
        <v>59</v>
      </c>
      <c r="B41" s="89" t="str">
        <f>IF(SUM('2009AllExports'!B41:B41)=0," ",'2009AllExports'!B41*'2009IllegalPercentages'!B41)</f>
        <v xml:space="preserve"> </v>
      </c>
      <c r="C41" s="89">
        <f>IF(SUM('2009AllExports'!C41:C41)=0," ",'2009AllExports'!C41*'2009IllegalPercentages'!C41)</f>
        <v>2.1755131288799998E-2</v>
      </c>
      <c r="D41" s="89" t="str">
        <f>IF(SUM('2009AllExports'!D41:D41)=0," ",'2009AllExports'!D41*'2009IllegalPercentages'!D41)</f>
        <v xml:space="preserve"> </v>
      </c>
      <c r="E41" s="89" t="str">
        <f>IF(SUM('2009AllExports'!E41:E41)=0," ",'2009AllExports'!E41*'2009IllegalPercentages'!E41)</f>
        <v xml:space="preserve"> </v>
      </c>
      <c r="F41" s="90">
        <f>IF(SUM('2009AllExports'!F41:F41)=0," ",'2009AllExports'!F41*'2009IllegalPercentages'!F41)</f>
        <v>3.0709633499999994E-3</v>
      </c>
      <c r="G41" s="90" t="str">
        <f>IF(SUM('2009AllExports'!G41:G41)=0," ",'2009AllExports'!G41*'2009IllegalPercentages'!G41)</f>
        <v xml:space="preserve"> </v>
      </c>
      <c r="H41" s="90" t="str">
        <f>IF(SUM('2009AllExports'!H41:H41)=0," ",'2009AllExports'!H41*'2009IllegalPercentages'!H41)</f>
        <v xml:space="preserve"> </v>
      </c>
      <c r="I41" s="90" t="str">
        <f>IF(SUM('2009AllExports'!I41:I41)=0," ",'2009AllExports'!I41*'2009IllegalPercentages'!I41)</f>
        <v xml:space="preserve"> </v>
      </c>
      <c r="J41" s="90" t="str">
        <f>IF(SUM('2009AllExports'!J41:J41)=0," ",'2009AllExports'!J41*'2009IllegalPercentages'!J41)</f>
        <v xml:space="preserve"> </v>
      </c>
      <c r="K41" s="90" t="str">
        <f>IF(SUM('2009AllExports'!K41:K41)=0," ",'2009AllExports'!K41*'2009IllegalPercentages'!K41)</f>
        <v xml:space="preserve"> </v>
      </c>
      <c r="L41" s="90" t="str">
        <f>IF(SUM('2009AllExports'!L41:L41)=0," ",'2009AllExports'!L41*'2009IllegalPercentages'!L41)</f>
        <v xml:space="preserve"> </v>
      </c>
      <c r="N41" s="90" t="str">
        <f>IF(SUM('2009AllExports'!N41:N41)=0," ",'2009AllExports'!N41*'2009IllegalPercentages'!N41)</f>
        <v xml:space="preserve"> </v>
      </c>
      <c r="O41" s="90" t="str">
        <f>IF(SUM('2009AllExports'!O41:O41)=0," ",'2009AllExports'!O41*'2009IllegalPercentages'!O41)</f>
        <v xml:space="preserve"> </v>
      </c>
      <c r="P41" s="90" t="str">
        <f>IF(SUM('2009AllExports'!P41:P41)=0," ",'2009AllExports'!P41*'2009IllegalPercentages'!P41)</f>
        <v xml:space="preserve"> </v>
      </c>
      <c r="Q41" s="91">
        <f t="shared" si="0"/>
        <v>2.4826094638799999E-2</v>
      </c>
      <c r="S41" s="92" t="str">
        <f>IF(SUM('2009AllExports'!B41:B41)=0," ",'2009AllExports'!S41*'2009IllegalPercentages'!B41)</f>
        <v xml:space="preserve"> </v>
      </c>
      <c r="T41" s="92">
        <f>IF(SUM('2009AllExports'!C41:C41)=0," ",'2009AllExports'!T41*'2009IllegalPercentages'!C41)</f>
        <v>5.5778171999999993</v>
      </c>
      <c r="U41" s="92" t="str">
        <f>IF(SUM('2009AllExports'!D41:D41)=0," ",'2009AllExports'!U41*'2009IllegalPercentages'!D41)</f>
        <v xml:space="preserve"> </v>
      </c>
      <c r="V41" s="92" t="str">
        <f>IF(SUM('2009AllExports'!E41:E41)=0," ",'2009AllExports'!V41*'2009IllegalPercentages'!E41)</f>
        <v xml:space="preserve"> </v>
      </c>
      <c r="W41" s="92">
        <f>IF(SUM('2009AllExports'!F41:F41)=0," ",'2009AllExports'!W41*'2009IllegalPercentages'!F41)</f>
        <v>1.1178355</v>
      </c>
      <c r="X41" s="92" t="str">
        <f>IF(SUM('2009AllExports'!G41:G41)=0," ",'2009AllExports'!X41*'2009IllegalPercentages'!G41)</f>
        <v xml:space="preserve"> </v>
      </c>
      <c r="Y41" s="92" t="str">
        <f>IF(SUM('2009AllExports'!H41:H41)=0," ",'2009AllExports'!Y41*'2009IllegalPercentages'!H41)</f>
        <v xml:space="preserve"> </v>
      </c>
      <c r="Z41" s="92" t="str">
        <f>IF(SUM('2009AllExports'!I41:I41)=0," ",'2009AllExports'!Z41*'2009IllegalPercentages'!I41)</f>
        <v xml:space="preserve"> </v>
      </c>
      <c r="AA41" s="92" t="str">
        <f>IF(SUM('2009AllExports'!J41:J41)=0," ",'2009AllExports'!AA41*'2009IllegalPercentages'!J41)</f>
        <v xml:space="preserve"> </v>
      </c>
      <c r="AB41" s="92" t="str">
        <f>IF(SUM('2009AllExports'!K41:K41)=0," ",'2009AllExports'!AB41*'2009IllegalPercentages'!K41)</f>
        <v xml:space="preserve"> </v>
      </c>
      <c r="AC41" s="92" t="str">
        <f>IF(SUM('2009AllExports'!L41:L41)=0," ",'2009AllExports'!AC41*'2009IllegalPercentages'!L41)</f>
        <v xml:space="preserve"> </v>
      </c>
      <c r="AE41" s="92" t="str">
        <f>IF(SUM('2009AllExports'!N41:N41)=0," ",'2009AllExports'!AE41*'2009IllegalPercentages'!N41)</f>
        <v xml:space="preserve"> </v>
      </c>
      <c r="AF41" s="92" t="str">
        <f>IF(SUM('2009AllExports'!O41:O41)=0," ",'2009AllExports'!AF41*'2009IllegalPercentages'!O41)</f>
        <v xml:space="preserve"> </v>
      </c>
      <c r="AG41" s="92" t="str">
        <f>IF(SUM('2009AllExports'!P41:P41)=0," ",'2009AllExports'!AG41*'2009IllegalPercentages'!P41)</f>
        <v xml:space="preserve"> </v>
      </c>
      <c r="AH41" s="93">
        <f t="shared" si="1"/>
        <v>6.6956526999999992</v>
      </c>
    </row>
    <row r="42" spans="1:34" ht="13">
      <c r="A42" t="s">
        <v>8</v>
      </c>
      <c r="B42" s="89" t="str">
        <f>IF(SUM('2009AllExports'!B42:B42)=0," ",'2009AllExports'!B42*'2009IllegalPercentages'!B42)</f>
        <v xml:space="preserve"> </v>
      </c>
      <c r="C42" s="89" t="str">
        <f>IF(SUM('2009AllExports'!C42:C42)=0," ",'2009AllExports'!C42*'2009IllegalPercentages'!C42)</f>
        <v xml:space="preserve"> </v>
      </c>
      <c r="D42" s="89" t="str">
        <f>IF(SUM('2009AllExports'!D42:D42)=0," ",'2009AllExports'!D42*'2009IllegalPercentages'!D42)</f>
        <v xml:space="preserve"> </v>
      </c>
      <c r="E42" s="89" t="str">
        <f>IF(SUM('2009AllExports'!E42:E42)=0," ",'2009AllExports'!E42*'2009IllegalPercentages'!E42)</f>
        <v xml:space="preserve"> </v>
      </c>
      <c r="F42" s="90" t="str">
        <f>IF(SUM('2009AllExports'!F42:F42)=0," ",'2009AllExports'!F42*'2009IllegalPercentages'!F42)</f>
        <v xml:space="preserve"> </v>
      </c>
      <c r="G42" s="90" t="str">
        <f>IF(SUM('2009AllExports'!G42:G42)=0," ",'2009AllExports'!G42*'2009IllegalPercentages'!G42)</f>
        <v xml:space="preserve"> </v>
      </c>
      <c r="H42" s="90" t="str">
        <f>IF(SUM('2009AllExports'!H42:H42)=0," ",'2009AllExports'!H42*'2009IllegalPercentages'!H42)</f>
        <v xml:space="preserve"> </v>
      </c>
      <c r="I42" s="90" t="str">
        <f>IF(SUM('2009AllExports'!I42:I42)=0," ",'2009AllExports'!I42*'2009IllegalPercentages'!I42)</f>
        <v xml:space="preserve"> </v>
      </c>
      <c r="J42" s="90" t="str">
        <f>IF(SUM('2009AllExports'!J42:J42)=0," ",'2009AllExports'!J42*'2009IllegalPercentages'!J42)</f>
        <v xml:space="preserve"> </v>
      </c>
      <c r="K42" s="90" t="str">
        <f>IF(SUM('2009AllExports'!K42:K42)=0," ",'2009AllExports'!K42*'2009IllegalPercentages'!K42)</f>
        <v xml:space="preserve"> </v>
      </c>
      <c r="L42" s="90" t="str">
        <f>IF(SUM('2009AllExports'!L42:L42)=0," ",'2009AllExports'!L42*'2009IllegalPercentages'!L42)</f>
        <v xml:space="preserve"> </v>
      </c>
      <c r="N42" s="90" t="str">
        <f>IF(SUM('2009AllExports'!N42:N42)=0," ",'2009AllExports'!N42*'2009IllegalPercentages'!N42)</f>
        <v xml:space="preserve"> </v>
      </c>
      <c r="O42" s="90" t="str">
        <f>IF(SUM('2009AllExports'!O42:O42)=0," ",'2009AllExports'!O42*'2009IllegalPercentages'!O42)</f>
        <v xml:space="preserve"> </v>
      </c>
      <c r="P42" s="90" t="str">
        <f>IF(SUM('2009AllExports'!P42:P42)=0," ",'2009AllExports'!P42*'2009IllegalPercentages'!P42)</f>
        <v xml:space="preserve"> </v>
      </c>
      <c r="Q42" s="91">
        <f t="shared" si="0"/>
        <v>0</v>
      </c>
      <c r="S42" s="92" t="str">
        <f>IF(SUM('2009AllExports'!B42:B42)=0," ",'2009AllExports'!S42*'2009IllegalPercentages'!B42)</f>
        <v xml:space="preserve"> </v>
      </c>
      <c r="T42" s="92" t="str">
        <f>IF(SUM('2009AllExports'!C42:C42)=0," ",'2009AllExports'!T42*'2009IllegalPercentages'!C42)</f>
        <v xml:space="preserve"> </v>
      </c>
      <c r="U42" s="92" t="str">
        <f>IF(SUM('2009AllExports'!D42:D42)=0," ",'2009AllExports'!U42*'2009IllegalPercentages'!D42)</f>
        <v xml:space="preserve"> </v>
      </c>
      <c r="V42" s="92" t="str">
        <f>IF(SUM('2009AllExports'!E42:E42)=0," ",'2009AllExports'!V42*'2009IllegalPercentages'!E42)</f>
        <v xml:space="preserve"> </v>
      </c>
      <c r="W42" s="92" t="str">
        <f>IF(SUM('2009AllExports'!F42:F42)=0," ",'2009AllExports'!W42*'2009IllegalPercentages'!F42)</f>
        <v xml:space="preserve"> </v>
      </c>
      <c r="X42" s="92" t="str">
        <f>IF(SUM('2009AllExports'!G42:G42)=0," ",'2009AllExports'!X42*'2009IllegalPercentages'!G42)</f>
        <v xml:space="preserve"> </v>
      </c>
      <c r="Y42" s="92" t="str">
        <f>IF(SUM('2009AllExports'!H42:H42)=0," ",'2009AllExports'!Y42*'2009IllegalPercentages'!H42)</f>
        <v xml:space="preserve"> </v>
      </c>
      <c r="Z42" s="92" t="str">
        <f>IF(SUM('2009AllExports'!I42:I42)=0," ",'2009AllExports'!Z42*'2009IllegalPercentages'!I42)</f>
        <v xml:space="preserve"> </v>
      </c>
      <c r="AA42" s="92" t="str">
        <f>IF(SUM('2009AllExports'!J42:J42)=0," ",'2009AllExports'!AA42*'2009IllegalPercentages'!J42)</f>
        <v xml:space="preserve"> </v>
      </c>
      <c r="AB42" s="92" t="str">
        <f>IF(SUM('2009AllExports'!K42:K42)=0," ",'2009AllExports'!AB42*'2009IllegalPercentages'!K42)</f>
        <v xml:space="preserve"> </v>
      </c>
      <c r="AC42" s="92" t="str">
        <f>IF(SUM('2009AllExports'!L42:L42)=0," ",'2009AllExports'!AC42*'2009IllegalPercentages'!L42)</f>
        <v xml:space="preserve"> </v>
      </c>
      <c r="AE42" s="92" t="str">
        <f>IF(SUM('2009AllExports'!N42:N42)=0," ",'2009AllExports'!AE42*'2009IllegalPercentages'!N42)</f>
        <v xml:space="preserve"> </v>
      </c>
      <c r="AF42" s="92" t="str">
        <f>IF(SUM('2009AllExports'!O42:O42)=0," ",'2009AllExports'!AF42*'2009IllegalPercentages'!O42)</f>
        <v xml:space="preserve"> </v>
      </c>
      <c r="AG42" s="92" t="str">
        <f>IF(SUM('2009AllExports'!P42:P42)=0," ",'2009AllExports'!AG42*'2009IllegalPercentages'!P42)</f>
        <v xml:space="preserve"> </v>
      </c>
      <c r="AH42" s="93">
        <f t="shared" si="1"/>
        <v>0</v>
      </c>
    </row>
    <row r="43" spans="1:34" ht="13">
      <c r="A43" t="s">
        <v>40</v>
      </c>
      <c r="B43" s="89" t="str">
        <f>IF(SUM('2009AllExports'!B43:B43)=0," ",'2009AllExports'!B43*'2009IllegalPercentages'!B43)</f>
        <v xml:space="preserve"> </v>
      </c>
      <c r="C43" s="89" t="str">
        <f>IF(SUM('2009AllExports'!C43:C43)=0," ",'2009AllExports'!C43*'2009IllegalPercentages'!C43)</f>
        <v xml:space="preserve"> </v>
      </c>
      <c r="D43" s="89" t="str">
        <f>IF(SUM('2009AllExports'!D43:D43)=0," ",'2009AllExports'!D43*'2009IllegalPercentages'!D43)</f>
        <v xml:space="preserve"> </v>
      </c>
      <c r="E43" s="89" t="str">
        <f>IF(SUM('2009AllExports'!E43:E43)=0," ",'2009AllExports'!E43*'2009IllegalPercentages'!E43)</f>
        <v xml:space="preserve"> </v>
      </c>
      <c r="F43" s="90" t="str">
        <f>IF(SUM('2009AllExports'!F43:F43)=0," ",'2009AllExports'!F43*'2009IllegalPercentages'!F43)</f>
        <v xml:space="preserve"> </v>
      </c>
      <c r="G43" s="90" t="str">
        <f>IF(SUM('2009AllExports'!G43:G43)=0," ",'2009AllExports'!G43*'2009IllegalPercentages'!G43)</f>
        <v xml:space="preserve"> </v>
      </c>
      <c r="H43" s="90" t="str">
        <f>IF(SUM('2009AllExports'!H43:H43)=0," ",'2009AllExports'!H43*'2009IllegalPercentages'!H43)</f>
        <v xml:space="preserve"> </v>
      </c>
      <c r="I43" s="90" t="str">
        <f>IF(SUM('2009AllExports'!I43:I43)=0," ",'2009AllExports'!I43*'2009IllegalPercentages'!I43)</f>
        <v xml:space="preserve"> </v>
      </c>
      <c r="J43" s="90" t="str">
        <f>IF(SUM('2009AllExports'!J43:J43)=0," ",'2009AllExports'!J43*'2009IllegalPercentages'!J43)</f>
        <v xml:space="preserve"> </v>
      </c>
      <c r="K43" s="90" t="str">
        <f>IF(SUM('2009AllExports'!K43:K43)=0," ",'2009AllExports'!K43*'2009IllegalPercentages'!K43)</f>
        <v xml:space="preserve"> </v>
      </c>
      <c r="L43" s="90" t="str">
        <f>IF(SUM('2009AllExports'!L43:L43)=0," ",'2009AllExports'!L43*'2009IllegalPercentages'!L43)</f>
        <v xml:space="preserve"> </v>
      </c>
      <c r="N43" s="90" t="str">
        <f>IF(SUM('2009AllExports'!N43:N43)=0," ",'2009AllExports'!N43*'2009IllegalPercentages'!N43)</f>
        <v xml:space="preserve"> </v>
      </c>
      <c r="O43" s="90" t="str">
        <f>IF(SUM('2009AllExports'!O43:O43)=0," ",'2009AllExports'!O43*'2009IllegalPercentages'!O43)</f>
        <v xml:space="preserve"> </v>
      </c>
      <c r="P43" s="90" t="str">
        <f>IF(SUM('2009AllExports'!P43:P43)=0," ",'2009AllExports'!P43*'2009IllegalPercentages'!P43)</f>
        <v xml:space="preserve"> </v>
      </c>
      <c r="Q43" s="91">
        <f t="shared" si="0"/>
        <v>0</v>
      </c>
      <c r="S43" s="92" t="str">
        <f>IF(SUM('2009AllExports'!B43:B43)=0," ",'2009AllExports'!S43*'2009IllegalPercentages'!B43)</f>
        <v xml:space="preserve"> </v>
      </c>
      <c r="T43" s="92" t="str">
        <f>IF(SUM('2009AllExports'!C43:C43)=0," ",'2009AllExports'!T43*'2009IllegalPercentages'!C43)</f>
        <v xml:space="preserve"> </v>
      </c>
      <c r="U43" s="92" t="str">
        <f>IF(SUM('2009AllExports'!D43:D43)=0," ",'2009AllExports'!U43*'2009IllegalPercentages'!D43)</f>
        <v xml:space="preserve"> </v>
      </c>
      <c r="V43" s="92" t="str">
        <f>IF(SUM('2009AllExports'!E43:E43)=0," ",'2009AllExports'!V43*'2009IllegalPercentages'!E43)</f>
        <v xml:space="preserve"> </v>
      </c>
      <c r="W43" s="92" t="str">
        <f>IF(SUM('2009AllExports'!F43:F43)=0," ",'2009AllExports'!W43*'2009IllegalPercentages'!F43)</f>
        <v xml:space="preserve"> </v>
      </c>
      <c r="X43" s="92" t="str">
        <f>IF(SUM('2009AllExports'!G43:G43)=0," ",'2009AllExports'!X43*'2009IllegalPercentages'!G43)</f>
        <v xml:space="preserve"> </v>
      </c>
      <c r="Y43" s="92" t="str">
        <f>IF(SUM('2009AllExports'!H43:H43)=0," ",'2009AllExports'!Y43*'2009IllegalPercentages'!H43)</f>
        <v xml:space="preserve"> </v>
      </c>
      <c r="Z43" s="92" t="str">
        <f>IF(SUM('2009AllExports'!I43:I43)=0," ",'2009AllExports'!Z43*'2009IllegalPercentages'!I43)</f>
        <v xml:space="preserve"> </v>
      </c>
      <c r="AA43" s="92" t="str">
        <f>IF(SUM('2009AllExports'!J43:J43)=0," ",'2009AllExports'!AA43*'2009IllegalPercentages'!J43)</f>
        <v xml:space="preserve"> </v>
      </c>
      <c r="AB43" s="92" t="str">
        <f>IF(SUM('2009AllExports'!K43:K43)=0," ",'2009AllExports'!AB43*'2009IllegalPercentages'!K43)</f>
        <v xml:space="preserve"> </v>
      </c>
      <c r="AC43" s="92" t="str">
        <f>IF(SUM('2009AllExports'!L43:L43)=0," ",'2009AllExports'!AC43*'2009IllegalPercentages'!L43)</f>
        <v xml:space="preserve"> </v>
      </c>
      <c r="AE43" s="92" t="str">
        <f>IF(SUM('2009AllExports'!N43:N43)=0," ",'2009AllExports'!AE43*'2009IllegalPercentages'!N43)</f>
        <v xml:space="preserve"> </v>
      </c>
      <c r="AF43" s="92" t="str">
        <f>IF(SUM('2009AllExports'!O43:O43)=0," ",'2009AllExports'!AF43*'2009IllegalPercentages'!O43)</f>
        <v xml:space="preserve"> </v>
      </c>
      <c r="AG43" s="92" t="str">
        <f>IF(SUM('2009AllExports'!P43:P43)=0," ",'2009AllExports'!AG43*'2009IllegalPercentages'!P43)</f>
        <v xml:space="preserve"> </v>
      </c>
      <c r="AH43" s="93">
        <f t="shared" si="1"/>
        <v>0</v>
      </c>
    </row>
    <row r="44" spans="1:34" ht="13">
      <c r="A44" t="s">
        <v>9</v>
      </c>
      <c r="B44" s="89" t="str">
        <f>IF(SUM('2009AllExports'!B44:B44)=0," ",'2009AllExports'!B44*'2009IllegalPercentages'!B44)</f>
        <v xml:space="preserve"> </v>
      </c>
      <c r="C44" s="89" t="str">
        <f>IF(SUM('2009AllExports'!C44:C44)=0," ",'2009AllExports'!C44*'2009IllegalPercentages'!C44)</f>
        <v xml:space="preserve"> </v>
      </c>
      <c r="D44" s="89" t="str">
        <f>IF(SUM('2009AllExports'!D44:D44)=0," ",'2009AllExports'!D44*'2009IllegalPercentages'!D44)</f>
        <v xml:space="preserve"> </v>
      </c>
      <c r="E44" s="89" t="str">
        <f>IF(SUM('2009AllExports'!E44:E44)=0," ",'2009AllExports'!E44*'2009IllegalPercentages'!E44)</f>
        <v xml:space="preserve"> </v>
      </c>
      <c r="F44" s="90" t="str">
        <f>IF(SUM('2009AllExports'!F44:F44)=0," ",'2009AllExports'!F44*'2009IllegalPercentages'!F44)</f>
        <v xml:space="preserve"> </v>
      </c>
      <c r="G44" s="90" t="str">
        <f>IF(SUM('2009AllExports'!G44:G44)=0," ",'2009AllExports'!G44*'2009IllegalPercentages'!G44)</f>
        <v xml:space="preserve"> </v>
      </c>
      <c r="H44" s="90" t="str">
        <f>IF(SUM('2009AllExports'!H44:H44)=0," ",'2009AllExports'!H44*'2009IllegalPercentages'!H44)</f>
        <v xml:space="preserve"> </v>
      </c>
      <c r="I44" s="90" t="str">
        <f>IF(SUM('2009AllExports'!I44:I44)=0," ",'2009AllExports'!I44*'2009IllegalPercentages'!I44)</f>
        <v xml:space="preserve"> </v>
      </c>
      <c r="J44" s="90" t="str">
        <f>IF(SUM('2009AllExports'!J44:J44)=0," ",'2009AllExports'!J44*'2009IllegalPercentages'!J44)</f>
        <v xml:space="preserve"> </v>
      </c>
      <c r="K44" s="90" t="str">
        <f>IF(SUM('2009AllExports'!K44:K44)=0," ",'2009AllExports'!K44*'2009IllegalPercentages'!K44)</f>
        <v xml:space="preserve"> </v>
      </c>
      <c r="L44" s="90" t="str">
        <f>IF(SUM('2009AllExports'!L44:L44)=0," ",'2009AllExports'!L44*'2009IllegalPercentages'!L44)</f>
        <v xml:space="preserve"> </v>
      </c>
      <c r="N44" s="90" t="str">
        <f>IF(SUM('2009AllExports'!N44:N44)=0," ",'2009AllExports'!N44*'2009IllegalPercentages'!N44)</f>
        <v xml:space="preserve"> </v>
      </c>
      <c r="O44" s="90" t="str">
        <f>IF(SUM('2009AllExports'!O44:O44)=0," ",'2009AllExports'!O44*'2009IllegalPercentages'!O44)</f>
        <v xml:space="preserve"> </v>
      </c>
      <c r="P44" s="90" t="str">
        <f>IF(SUM('2009AllExports'!P44:P44)=0," ",'2009AllExports'!P44*'2009IllegalPercentages'!P44)</f>
        <v xml:space="preserve"> </v>
      </c>
      <c r="Q44" s="91">
        <f t="shared" si="0"/>
        <v>0</v>
      </c>
      <c r="S44" s="92" t="str">
        <f>IF(SUM('2009AllExports'!B44:B44)=0," ",'2009AllExports'!S44*'2009IllegalPercentages'!B44)</f>
        <v xml:space="preserve"> </v>
      </c>
      <c r="T44" s="92" t="str">
        <f>IF(SUM('2009AllExports'!C44:C44)=0," ",'2009AllExports'!T44*'2009IllegalPercentages'!C44)</f>
        <v xml:space="preserve"> </v>
      </c>
      <c r="U44" s="92" t="str">
        <f>IF(SUM('2009AllExports'!D44:D44)=0," ",'2009AllExports'!U44*'2009IllegalPercentages'!D44)</f>
        <v xml:space="preserve"> </v>
      </c>
      <c r="V44" s="92" t="str">
        <f>IF(SUM('2009AllExports'!E44:E44)=0," ",'2009AllExports'!V44*'2009IllegalPercentages'!E44)</f>
        <v xml:space="preserve"> </v>
      </c>
      <c r="W44" s="92" t="str">
        <f>IF(SUM('2009AllExports'!F44:F44)=0," ",'2009AllExports'!W44*'2009IllegalPercentages'!F44)</f>
        <v xml:space="preserve"> </v>
      </c>
      <c r="X44" s="92" t="str">
        <f>IF(SUM('2009AllExports'!G44:G44)=0," ",'2009AllExports'!X44*'2009IllegalPercentages'!G44)</f>
        <v xml:space="preserve"> </v>
      </c>
      <c r="Y44" s="92" t="str">
        <f>IF(SUM('2009AllExports'!H44:H44)=0," ",'2009AllExports'!Y44*'2009IllegalPercentages'!H44)</f>
        <v xml:space="preserve"> </v>
      </c>
      <c r="Z44" s="92" t="str">
        <f>IF(SUM('2009AllExports'!I44:I44)=0," ",'2009AllExports'!Z44*'2009IllegalPercentages'!I44)</f>
        <v xml:space="preserve"> </v>
      </c>
      <c r="AA44" s="92" t="str">
        <f>IF(SUM('2009AllExports'!J44:J44)=0," ",'2009AllExports'!AA44*'2009IllegalPercentages'!J44)</f>
        <v xml:space="preserve"> </v>
      </c>
      <c r="AB44" s="92" t="str">
        <f>IF(SUM('2009AllExports'!K44:K44)=0," ",'2009AllExports'!AB44*'2009IllegalPercentages'!K44)</f>
        <v xml:space="preserve"> </v>
      </c>
      <c r="AC44" s="92" t="str">
        <f>IF(SUM('2009AllExports'!L44:L44)=0," ",'2009AllExports'!AC44*'2009IllegalPercentages'!L44)</f>
        <v xml:space="preserve"> </v>
      </c>
      <c r="AE44" s="92" t="str">
        <f>IF(SUM('2009AllExports'!N44:N44)=0," ",'2009AllExports'!AE44*'2009IllegalPercentages'!N44)</f>
        <v xml:space="preserve"> </v>
      </c>
      <c r="AF44" s="92" t="str">
        <f>IF(SUM('2009AllExports'!O44:O44)=0," ",'2009AllExports'!AF44*'2009IllegalPercentages'!O44)</f>
        <v xml:space="preserve"> </v>
      </c>
      <c r="AG44" s="92" t="str">
        <f>IF(SUM('2009AllExports'!P44:P44)=0," ",'2009AllExports'!AG44*'2009IllegalPercentages'!P44)</f>
        <v xml:space="preserve"> </v>
      </c>
      <c r="AH44" s="93">
        <f t="shared" si="1"/>
        <v>0</v>
      </c>
    </row>
    <row r="45" spans="1:34" ht="13">
      <c r="A45" t="s">
        <v>10</v>
      </c>
      <c r="B45" s="89" t="str">
        <f>IF(SUM('2009AllExports'!B45:B45)=0," ",'2009AllExports'!B45*'2009IllegalPercentages'!B45)</f>
        <v xml:space="preserve"> </v>
      </c>
      <c r="C45" s="89" t="str">
        <f>IF(SUM('2009AllExports'!C45:C45)=0," ",'2009AllExports'!C45*'2009IllegalPercentages'!C45)</f>
        <v xml:space="preserve"> </v>
      </c>
      <c r="D45" s="89" t="str">
        <f>IF(SUM('2009AllExports'!D45:D45)=0," ",'2009AllExports'!D45*'2009IllegalPercentages'!D45)</f>
        <v xml:space="preserve"> </v>
      </c>
      <c r="E45" s="89" t="str">
        <f>IF(SUM('2009AllExports'!E45:E45)=0," ",'2009AllExports'!E45*'2009IllegalPercentages'!E45)</f>
        <v xml:space="preserve"> </v>
      </c>
      <c r="F45" s="90" t="str">
        <f>IF(SUM('2009AllExports'!F45:F45)=0," ",'2009AllExports'!F45*'2009IllegalPercentages'!F45)</f>
        <v xml:space="preserve"> </v>
      </c>
      <c r="G45" s="90" t="str">
        <f>IF(SUM('2009AllExports'!G45:G45)=0," ",'2009AllExports'!G45*'2009IllegalPercentages'!G45)</f>
        <v xml:space="preserve"> </v>
      </c>
      <c r="H45" s="90" t="str">
        <f>IF(SUM('2009AllExports'!H45:H45)=0," ",'2009AllExports'!H45*'2009IllegalPercentages'!H45)</f>
        <v xml:space="preserve"> </v>
      </c>
      <c r="I45" s="90" t="str">
        <f>IF(SUM('2009AllExports'!I45:I45)=0," ",'2009AllExports'!I45*'2009IllegalPercentages'!I45)</f>
        <v xml:space="preserve"> </v>
      </c>
      <c r="J45" s="90" t="str">
        <f>IF(SUM('2009AllExports'!J45:J45)=0," ",'2009AllExports'!J45*'2009IllegalPercentages'!J45)</f>
        <v xml:space="preserve"> </v>
      </c>
      <c r="K45" s="90" t="str">
        <f>IF(SUM('2009AllExports'!K45:K45)=0," ",'2009AllExports'!K45*'2009IllegalPercentages'!K45)</f>
        <v xml:space="preserve"> </v>
      </c>
      <c r="L45" s="90" t="str">
        <f>IF(SUM('2009AllExports'!L45:L45)=0," ",'2009AllExports'!L45*'2009IllegalPercentages'!L45)</f>
        <v xml:space="preserve"> </v>
      </c>
      <c r="N45" s="90" t="str">
        <f>IF(SUM('2009AllExports'!N45:N45)=0," ",'2009AllExports'!N45*'2009IllegalPercentages'!N45)</f>
        <v xml:space="preserve"> </v>
      </c>
      <c r="O45" s="90" t="str">
        <f>IF(SUM('2009AllExports'!O45:O45)=0," ",'2009AllExports'!O45*'2009IllegalPercentages'!O45)</f>
        <v xml:space="preserve"> </v>
      </c>
      <c r="P45" s="90" t="str">
        <f>IF(SUM('2009AllExports'!P45:P45)=0," ",'2009AllExports'!P45*'2009IllegalPercentages'!P45)</f>
        <v xml:space="preserve"> </v>
      </c>
      <c r="Q45" s="91">
        <f t="shared" si="0"/>
        <v>0</v>
      </c>
      <c r="S45" s="92" t="str">
        <f>IF(SUM('2009AllExports'!B45:B45)=0," ",'2009AllExports'!S45*'2009IllegalPercentages'!B45)</f>
        <v xml:space="preserve"> </v>
      </c>
      <c r="T45" s="92" t="str">
        <f>IF(SUM('2009AllExports'!C45:C45)=0," ",'2009AllExports'!T45*'2009IllegalPercentages'!C45)</f>
        <v xml:space="preserve"> </v>
      </c>
      <c r="U45" s="92" t="str">
        <f>IF(SUM('2009AllExports'!D45:D45)=0," ",'2009AllExports'!U45*'2009IllegalPercentages'!D45)</f>
        <v xml:space="preserve"> </v>
      </c>
      <c r="V45" s="92" t="str">
        <f>IF(SUM('2009AllExports'!E45:E45)=0," ",'2009AllExports'!V45*'2009IllegalPercentages'!E45)</f>
        <v xml:space="preserve"> </v>
      </c>
      <c r="W45" s="92" t="str">
        <f>IF(SUM('2009AllExports'!F45:F45)=0," ",'2009AllExports'!W45*'2009IllegalPercentages'!F45)</f>
        <v xml:space="preserve"> </v>
      </c>
      <c r="X45" s="92" t="str">
        <f>IF(SUM('2009AllExports'!G45:G45)=0," ",'2009AllExports'!X45*'2009IllegalPercentages'!G45)</f>
        <v xml:space="preserve"> </v>
      </c>
      <c r="Y45" s="92" t="str">
        <f>IF(SUM('2009AllExports'!H45:H45)=0," ",'2009AllExports'!Y45*'2009IllegalPercentages'!H45)</f>
        <v xml:space="preserve"> </v>
      </c>
      <c r="Z45" s="92" t="str">
        <f>IF(SUM('2009AllExports'!I45:I45)=0," ",'2009AllExports'!Z45*'2009IllegalPercentages'!I45)</f>
        <v xml:space="preserve"> </v>
      </c>
      <c r="AA45" s="92" t="str">
        <f>IF(SUM('2009AllExports'!J45:J45)=0," ",'2009AllExports'!AA45*'2009IllegalPercentages'!J45)</f>
        <v xml:space="preserve"> </v>
      </c>
      <c r="AB45" s="92" t="str">
        <f>IF(SUM('2009AllExports'!K45:K45)=0," ",'2009AllExports'!AB45*'2009IllegalPercentages'!K45)</f>
        <v xml:space="preserve"> </v>
      </c>
      <c r="AC45" s="92" t="str">
        <f>IF(SUM('2009AllExports'!L45:L45)=0," ",'2009AllExports'!AC45*'2009IllegalPercentages'!L45)</f>
        <v xml:space="preserve"> </v>
      </c>
      <c r="AE45" s="92" t="str">
        <f>IF(SUM('2009AllExports'!N45:N45)=0," ",'2009AllExports'!AE45*'2009IllegalPercentages'!N45)</f>
        <v xml:space="preserve"> </v>
      </c>
      <c r="AF45" s="92" t="str">
        <f>IF(SUM('2009AllExports'!O45:O45)=0," ",'2009AllExports'!AF45*'2009IllegalPercentages'!O45)</f>
        <v xml:space="preserve"> </v>
      </c>
      <c r="AG45" s="92" t="str">
        <f>IF(SUM('2009AllExports'!P45:P45)=0," ",'2009AllExports'!AG45*'2009IllegalPercentages'!P45)</f>
        <v xml:space="preserve"> </v>
      </c>
      <c r="AH45" s="93">
        <f t="shared" si="1"/>
        <v>0</v>
      </c>
    </row>
    <row r="46" spans="1:34" ht="13">
      <c r="A46" t="s">
        <v>52</v>
      </c>
      <c r="B46" s="89" t="str">
        <f>IF(SUM('2009AllExports'!B46:B46)=0," ",'2009AllExports'!B46*'2009IllegalPercentages'!B46)</f>
        <v xml:space="preserve"> </v>
      </c>
      <c r="C46" s="89" t="str">
        <f>IF(SUM('2009AllExports'!C46:C46)=0," ",'2009AllExports'!C46*'2009IllegalPercentages'!C46)</f>
        <v xml:space="preserve"> </v>
      </c>
      <c r="D46" s="89" t="str">
        <f>IF(SUM('2009AllExports'!D46:D46)=0," ",'2009AllExports'!D46*'2009IllegalPercentages'!D46)</f>
        <v xml:space="preserve"> </v>
      </c>
      <c r="E46" s="89" t="str">
        <f>IF(SUM('2009AllExports'!E46:E46)=0," ",'2009AllExports'!E46*'2009IllegalPercentages'!E46)</f>
        <v xml:space="preserve"> </v>
      </c>
      <c r="F46" s="90" t="str">
        <f>IF(SUM('2009AllExports'!F46:F46)=0," ",'2009AllExports'!F46*'2009IllegalPercentages'!F46)</f>
        <v xml:space="preserve"> </v>
      </c>
      <c r="G46" s="90" t="str">
        <f>IF(SUM('2009AllExports'!G46:G46)=0," ",'2009AllExports'!G46*'2009IllegalPercentages'!G46)</f>
        <v xml:space="preserve"> </v>
      </c>
      <c r="H46" s="90" t="str">
        <f>IF(SUM('2009AllExports'!H46:H46)=0," ",'2009AllExports'!H46*'2009IllegalPercentages'!H46)</f>
        <v xml:space="preserve"> </v>
      </c>
      <c r="I46" s="90" t="str">
        <f>IF(SUM('2009AllExports'!I46:I46)=0," ",'2009AllExports'!I46*'2009IllegalPercentages'!I46)</f>
        <v xml:space="preserve"> </v>
      </c>
      <c r="J46" s="90" t="str">
        <f>IF(SUM('2009AllExports'!J46:J46)=0," ",'2009AllExports'!J46*'2009IllegalPercentages'!J46)</f>
        <v xml:space="preserve"> </v>
      </c>
      <c r="K46" s="90" t="str">
        <f>IF(SUM('2009AllExports'!K46:K46)=0," ",'2009AllExports'!K46*'2009IllegalPercentages'!K46)</f>
        <v xml:space="preserve"> </v>
      </c>
      <c r="L46" s="90" t="str">
        <f>IF(SUM('2009AllExports'!L46:L46)=0," ",'2009AllExports'!L46*'2009IllegalPercentages'!L46)</f>
        <v xml:space="preserve"> </v>
      </c>
      <c r="N46" s="90" t="str">
        <f>IF(SUM('2009AllExports'!N46:N46)=0," ",'2009AllExports'!N46*'2009IllegalPercentages'!N46)</f>
        <v xml:space="preserve"> </v>
      </c>
      <c r="O46" s="90" t="str">
        <f>IF(SUM('2009AllExports'!O46:O46)=0," ",'2009AllExports'!O46*'2009IllegalPercentages'!O46)</f>
        <v xml:space="preserve"> </v>
      </c>
      <c r="P46" s="90" t="str">
        <f>IF(SUM('2009AllExports'!P46:P46)=0," ",'2009AllExports'!P46*'2009IllegalPercentages'!P46)</f>
        <v xml:space="preserve"> </v>
      </c>
      <c r="Q46" s="91">
        <f t="shared" si="0"/>
        <v>0</v>
      </c>
      <c r="S46" s="92" t="str">
        <f>IF(SUM('2009AllExports'!B46:B46)=0," ",'2009AllExports'!S46*'2009IllegalPercentages'!B46)</f>
        <v xml:space="preserve"> </v>
      </c>
      <c r="T46" s="92" t="str">
        <f>IF(SUM('2009AllExports'!C46:C46)=0," ",'2009AllExports'!T46*'2009IllegalPercentages'!C46)</f>
        <v xml:space="preserve"> </v>
      </c>
      <c r="U46" s="92" t="str">
        <f>IF(SUM('2009AllExports'!D46:D46)=0," ",'2009AllExports'!U46*'2009IllegalPercentages'!D46)</f>
        <v xml:space="preserve"> </v>
      </c>
      <c r="V46" s="92" t="str">
        <f>IF(SUM('2009AllExports'!E46:E46)=0," ",'2009AllExports'!V46*'2009IllegalPercentages'!E46)</f>
        <v xml:space="preserve"> </v>
      </c>
      <c r="W46" s="92" t="str">
        <f>IF(SUM('2009AllExports'!F46:F46)=0," ",'2009AllExports'!W46*'2009IllegalPercentages'!F46)</f>
        <v xml:space="preserve"> </v>
      </c>
      <c r="X46" s="92" t="str">
        <f>IF(SUM('2009AllExports'!G46:G46)=0," ",'2009AllExports'!X46*'2009IllegalPercentages'!G46)</f>
        <v xml:space="preserve"> </v>
      </c>
      <c r="Y46" s="92" t="str">
        <f>IF(SUM('2009AllExports'!H46:H46)=0," ",'2009AllExports'!Y46*'2009IllegalPercentages'!H46)</f>
        <v xml:space="preserve"> </v>
      </c>
      <c r="Z46" s="92" t="str">
        <f>IF(SUM('2009AllExports'!I46:I46)=0," ",'2009AllExports'!Z46*'2009IllegalPercentages'!I46)</f>
        <v xml:space="preserve"> </v>
      </c>
      <c r="AA46" s="92" t="str">
        <f>IF(SUM('2009AllExports'!J46:J46)=0," ",'2009AllExports'!AA46*'2009IllegalPercentages'!J46)</f>
        <v xml:space="preserve"> </v>
      </c>
      <c r="AB46" s="92" t="str">
        <f>IF(SUM('2009AllExports'!K46:K46)=0," ",'2009AllExports'!AB46*'2009IllegalPercentages'!K46)</f>
        <v xml:space="preserve"> </v>
      </c>
      <c r="AC46" s="92" t="str">
        <f>IF(SUM('2009AllExports'!L46:L46)=0," ",'2009AllExports'!AC46*'2009IllegalPercentages'!L46)</f>
        <v xml:space="preserve"> </v>
      </c>
      <c r="AE46" s="92" t="str">
        <f>IF(SUM('2009AllExports'!N46:N46)=0," ",'2009AllExports'!AE46*'2009IllegalPercentages'!N46)</f>
        <v xml:space="preserve"> </v>
      </c>
      <c r="AF46" s="92" t="str">
        <f>IF(SUM('2009AllExports'!O46:O46)=0," ",'2009AllExports'!AF46*'2009IllegalPercentages'!O46)</f>
        <v xml:space="preserve"> </v>
      </c>
      <c r="AG46" s="92" t="str">
        <f>IF(SUM('2009AllExports'!P46:P46)=0," ",'2009AllExports'!AG46*'2009IllegalPercentages'!P46)</f>
        <v xml:space="preserve"> </v>
      </c>
      <c r="AH46" s="93">
        <f t="shared" si="1"/>
        <v>0</v>
      </c>
    </row>
    <row r="47" spans="1:34" ht="13">
      <c r="A47" t="s">
        <v>54</v>
      </c>
      <c r="B47" s="89" t="str">
        <f>IF(SUM('2009AllExports'!B47:B47)=0," ",'2009AllExports'!B47*'2009IllegalPercentages'!B47)</f>
        <v xml:space="preserve"> </v>
      </c>
      <c r="C47" s="89">
        <f>IF(SUM('2009AllExports'!C47:C47)=0," ",'2009AllExports'!C47*'2009IllegalPercentages'!C47)</f>
        <v>4.4630304264000002E-3</v>
      </c>
      <c r="D47" s="89">
        <f>IF(SUM('2009AllExports'!D47:D47)=0," ",'2009AllExports'!D47*'2009IllegalPercentages'!D47)</f>
        <v>4.3337656319999999E-3</v>
      </c>
      <c r="E47" s="89" t="str">
        <f>IF(SUM('2009AllExports'!E47:E47)=0," ",'2009AllExports'!E47*'2009IllegalPercentages'!E47)</f>
        <v xml:space="preserve"> </v>
      </c>
      <c r="F47" s="90" t="str">
        <f>IF(SUM('2009AllExports'!F47:F47)=0," ",'2009AllExports'!F47*'2009IllegalPercentages'!F47)</f>
        <v xml:space="preserve"> </v>
      </c>
      <c r="G47" s="90" t="str">
        <f>IF(SUM('2009AllExports'!G47:G47)=0," ",'2009AllExports'!G47*'2009IllegalPercentages'!G47)</f>
        <v xml:space="preserve"> </v>
      </c>
      <c r="H47" s="90" t="str">
        <f>IF(SUM('2009AllExports'!H47:H47)=0," ",'2009AllExports'!H47*'2009IllegalPercentages'!H47)</f>
        <v xml:space="preserve"> </v>
      </c>
      <c r="I47" s="90" t="str">
        <f>IF(SUM('2009AllExports'!I47:I47)=0," ",'2009AllExports'!I47*'2009IllegalPercentages'!I47)</f>
        <v xml:space="preserve"> </v>
      </c>
      <c r="J47" s="90" t="str">
        <f>IF(SUM('2009AllExports'!J47:J47)=0," ",'2009AllExports'!J47*'2009IllegalPercentages'!J47)</f>
        <v xml:space="preserve"> </v>
      </c>
      <c r="K47" s="90" t="str">
        <f>IF(SUM('2009AllExports'!K47:K47)=0," ",'2009AllExports'!K47*'2009IllegalPercentages'!K47)</f>
        <v xml:space="preserve"> </v>
      </c>
      <c r="L47" s="90" t="str">
        <f>IF(SUM('2009AllExports'!L47:L47)=0," ",'2009AllExports'!L47*'2009IllegalPercentages'!L47)</f>
        <v xml:space="preserve"> </v>
      </c>
      <c r="N47" s="90" t="str">
        <f>IF(SUM('2009AllExports'!N47:N47)=0," ",'2009AllExports'!N47*'2009IllegalPercentages'!N47)</f>
        <v xml:space="preserve"> </v>
      </c>
      <c r="O47" s="90" t="str">
        <f>IF(SUM('2009AllExports'!O47:O47)=0," ",'2009AllExports'!O47*'2009IllegalPercentages'!O47)</f>
        <v xml:space="preserve"> </v>
      </c>
      <c r="P47" s="90" t="str">
        <f>IF(SUM('2009AllExports'!P47:P47)=0," ",'2009AllExports'!P47*'2009IllegalPercentages'!P47)</f>
        <v xml:space="preserve"> </v>
      </c>
      <c r="Q47" s="91">
        <f t="shared" si="0"/>
        <v>8.7967960583999992E-3</v>
      </c>
      <c r="S47" s="92" t="str">
        <f>IF(SUM('2009AllExports'!B47:B47)=0," ",'2009AllExports'!S47*'2009IllegalPercentages'!B47)</f>
        <v xml:space="preserve"> </v>
      </c>
      <c r="T47" s="92">
        <f>IF(SUM('2009AllExports'!C47:C47)=0," ",'2009AllExports'!T47*'2009IllegalPercentages'!C47)</f>
        <v>1.7978771999999998</v>
      </c>
      <c r="U47" s="92">
        <f>IF(SUM('2009AllExports'!D47:D47)=0," ",'2009AllExports'!U47*'2009IllegalPercentages'!D47)</f>
        <v>1.3121232</v>
      </c>
      <c r="V47" s="92" t="str">
        <f>IF(SUM('2009AllExports'!E47:E47)=0," ",'2009AllExports'!V47*'2009IllegalPercentages'!E47)</f>
        <v xml:space="preserve"> </v>
      </c>
      <c r="W47" s="92" t="str">
        <f>IF(SUM('2009AllExports'!F47:F47)=0," ",'2009AllExports'!W47*'2009IllegalPercentages'!F47)</f>
        <v xml:space="preserve"> </v>
      </c>
      <c r="X47" s="92" t="str">
        <f>IF(SUM('2009AllExports'!G47:G47)=0," ",'2009AllExports'!X47*'2009IllegalPercentages'!G47)</f>
        <v xml:space="preserve"> </v>
      </c>
      <c r="Y47" s="92" t="str">
        <f>IF(SUM('2009AllExports'!H47:H47)=0," ",'2009AllExports'!Y47*'2009IllegalPercentages'!H47)</f>
        <v xml:space="preserve"> </v>
      </c>
      <c r="Z47" s="92" t="str">
        <f>IF(SUM('2009AllExports'!I47:I47)=0," ",'2009AllExports'!Z47*'2009IllegalPercentages'!I47)</f>
        <v xml:space="preserve"> </v>
      </c>
      <c r="AA47" s="92" t="str">
        <f>IF(SUM('2009AllExports'!J47:J47)=0," ",'2009AllExports'!AA47*'2009IllegalPercentages'!J47)</f>
        <v xml:space="preserve"> </v>
      </c>
      <c r="AB47" s="92" t="str">
        <f>IF(SUM('2009AllExports'!K47:K47)=0," ",'2009AllExports'!AB47*'2009IllegalPercentages'!K47)</f>
        <v xml:space="preserve"> </v>
      </c>
      <c r="AC47" s="92" t="str">
        <f>IF(SUM('2009AllExports'!L47:L47)=0," ",'2009AllExports'!AC47*'2009IllegalPercentages'!L47)</f>
        <v xml:space="preserve"> </v>
      </c>
      <c r="AE47" s="92" t="str">
        <f>IF(SUM('2009AllExports'!N47:N47)=0," ",'2009AllExports'!AE47*'2009IllegalPercentages'!N47)</f>
        <v xml:space="preserve"> </v>
      </c>
      <c r="AF47" s="92" t="str">
        <f>IF(SUM('2009AllExports'!O47:O47)=0," ",'2009AllExports'!AF47*'2009IllegalPercentages'!O47)</f>
        <v xml:space="preserve"> </v>
      </c>
      <c r="AG47" s="92" t="str">
        <f>IF(SUM('2009AllExports'!P47:P47)=0," ",'2009AllExports'!AG47*'2009IllegalPercentages'!P47)</f>
        <v xml:space="preserve"> </v>
      </c>
      <c r="AH47" s="93">
        <f t="shared" si="1"/>
        <v>3.1100003999999997</v>
      </c>
    </row>
    <row r="48" spans="1:34" ht="13">
      <c r="A48" t="s">
        <v>7</v>
      </c>
      <c r="B48" s="89" t="str">
        <f>IF(SUM('2009AllExports'!B48:B48)=0," ",'2009AllExports'!B48*'2009IllegalPercentages'!B48)</f>
        <v xml:space="preserve"> </v>
      </c>
      <c r="C48" s="89">
        <f>IF(SUM('2009AllExports'!C48:C48)=0," ",'2009AllExports'!C48*'2009IllegalPercentages'!C48)</f>
        <v>3.0798287519999998E-3</v>
      </c>
      <c r="D48" s="89" t="str">
        <f>IF(SUM('2009AllExports'!D48:D48)=0," ",'2009AllExports'!D48*'2009IllegalPercentages'!D48)</f>
        <v xml:space="preserve"> </v>
      </c>
      <c r="E48" s="89" t="str">
        <f>IF(SUM('2009AllExports'!E48:E48)=0," ",'2009AllExports'!E48*'2009IllegalPercentages'!E48)</f>
        <v xml:space="preserve"> </v>
      </c>
      <c r="F48" s="90" t="str">
        <f>IF(SUM('2009AllExports'!F48:F48)=0," ",'2009AllExports'!F48*'2009IllegalPercentages'!F48)</f>
        <v xml:space="preserve"> </v>
      </c>
      <c r="G48" s="90" t="str">
        <f>IF(SUM('2009AllExports'!G48:G48)=0," ",'2009AllExports'!G48*'2009IllegalPercentages'!G48)</f>
        <v xml:space="preserve"> </v>
      </c>
      <c r="H48" s="90" t="str">
        <f>IF(SUM('2009AllExports'!H48:H48)=0," ",'2009AllExports'!H48*'2009IllegalPercentages'!H48)</f>
        <v xml:space="preserve"> </v>
      </c>
      <c r="I48" s="90" t="str">
        <f>IF(SUM('2009AllExports'!I48:I48)=0," ",'2009AllExports'!I48*'2009IllegalPercentages'!I48)</f>
        <v xml:space="preserve"> </v>
      </c>
      <c r="J48" s="90" t="str">
        <f>IF(SUM('2009AllExports'!J48:J48)=0," ",'2009AllExports'!J48*'2009IllegalPercentages'!J48)</f>
        <v xml:space="preserve"> </v>
      </c>
      <c r="K48" s="90" t="str">
        <f>IF(SUM('2009AllExports'!K48:K48)=0," ",'2009AllExports'!K48*'2009IllegalPercentages'!K48)</f>
        <v xml:space="preserve"> </v>
      </c>
      <c r="L48" s="90" t="str">
        <f>IF(SUM('2009AllExports'!L48:L48)=0," ",'2009AllExports'!L48*'2009IllegalPercentages'!L48)</f>
        <v xml:space="preserve"> </v>
      </c>
      <c r="N48" s="90" t="str">
        <f>IF(SUM('2009AllExports'!N48:N48)=0," ",'2009AllExports'!N48*'2009IllegalPercentages'!N48)</f>
        <v xml:space="preserve"> </v>
      </c>
      <c r="O48" s="90" t="str">
        <f>IF(SUM('2009AllExports'!O48:O48)=0," ",'2009AllExports'!O48*'2009IllegalPercentages'!O48)</f>
        <v xml:space="preserve"> </v>
      </c>
      <c r="P48" s="90" t="str">
        <f>IF(SUM('2009AllExports'!P48:P48)=0," ",'2009AllExports'!P48*'2009IllegalPercentages'!P48)</f>
        <v xml:space="preserve"> </v>
      </c>
      <c r="Q48" s="91">
        <f t="shared" si="0"/>
        <v>3.0798287519999998E-3</v>
      </c>
      <c r="S48" s="92" t="str">
        <f>IF(SUM('2009AllExports'!B48:B48)=0," ",'2009AllExports'!S48*'2009IllegalPercentages'!B48)</f>
        <v xml:space="preserve"> </v>
      </c>
      <c r="T48" s="92">
        <f>IF(SUM('2009AllExports'!C48:C48)=0," ",'2009AllExports'!T48*'2009IllegalPercentages'!C48)</f>
        <v>0.54617399999999994</v>
      </c>
      <c r="U48" s="92" t="str">
        <f>IF(SUM('2009AllExports'!D48:D48)=0," ",'2009AllExports'!U48*'2009IllegalPercentages'!D48)</f>
        <v xml:space="preserve"> </v>
      </c>
      <c r="V48" s="92" t="str">
        <f>IF(SUM('2009AllExports'!E48:E48)=0," ",'2009AllExports'!V48*'2009IllegalPercentages'!E48)</f>
        <v xml:space="preserve"> </v>
      </c>
      <c r="W48" s="92" t="str">
        <f>IF(SUM('2009AllExports'!F48:F48)=0," ",'2009AllExports'!W48*'2009IllegalPercentages'!F48)</f>
        <v xml:space="preserve"> </v>
      </c>
      <c r="X48" s="92" t="str">
        <f>IF(SUM('2009AllExports'!G48:G48)=0," ",'2009AllExports'!X48*'2009IllegalPercentages'!G48)</f>
        <v xml:space="preserve"> </v>
      </c>
      <c r="Y48" s="92" t="str">
        <f>IF(SUM('2009AllExports'!H48:H48)=0," ",'2009AllExports'!Y48*'2009IllegalPercentages'!H48)</f>
        <v xml:space="preserve"> </v>
      </c>
      <c r="Z48" s="92" t="str">
        <f>IF(SUM('2009AllExports'!I48:I48)=0," ",'2009AllExports'!Z48*'2009IllegalPercentages'!I48)</f>
        <v xml:space="preserve"> </v>
      </c>
      <c r="AA48" s="92" t="str">
        <f>IF(SUM('2009AllExports'!J48:J48)=0," ",'2009AllExports'!AA48*'2009IllegalPercentages'!J48)</f>
        <v xml:space="preserve"> </v>
      </c>
      <c r="AB48" s="92" t="str">
        <f>IF(SUM('2009AllExports'!K48:K48)=0," ",'2009AllExports'!AB48*'2009IllegalPercentages'!K48)</f>
        <v xml:space="preserve"> </v>
      </c>
      <c r="AC48" s="92" t="str">
        <f>IF(SUM('2009AllExports'!L48:L48)=0," ",'2009AllExports'!AC48*'2009IllegalPercentages'!L48)</f>
        <v xml:space="preserve"> </v>
      </c>
      <c r="AE48" s="92" t="str">
        <f>IF(SUM('2009AllExports'!N48:N48)=0," ",'2009AllExports'!AE48*'2009IllegalPercentages'!N48)</f>
        <v xml:space="preserve"> </v>
      </c>
      <c r="AF48" s="92" t="str">
        <f>IF(SUM('2009AllExports'!O48:O48)=0," ",'2009AllExports'!AF48*'2009IllegalPercentages'!O48)</f>
        <v xml:space="preserve"> </v>
      </c>
      <c r="AG48" s="92" t="str">
        <f>IF(SUM('2009AllExports'!P48:P48)=0," ",'2009AllExports'!AG48*'2009IllegalPercentages'!P48)</f>
        <v xml:space="preserve"> </v>
      </c>
      <c r="AH48" s="93">
        <f t="shared" si="1"/>
        <v>0.54617399999999994</v>
      </c>
    </row>
    <row r="49" spans="1:34" ht="13">
      <c r="A49" t="s">
        <v>17</v>
      </c>
      <c r="B49" s="89" t="str">
        <f>IF(SUM('2009AllExports'!B49:B49)=0," ",'2009AllExports'!B49*'2009IllegalPercentages'!B49)</f>
        <v xml:space="preserve"> </v>
      </c>
      <c r="C49" s="89">
        <f>IF(SUM('2009AllExports'!C49:C49)=0," ",'2009AllExports'!C49*'2009IllegalPercentages'!C49)</f>
        <v>5.0757153719999783E-3</v>
      </c>
      <c r="D49" s="89" t="str">
        <f>IF(SUM('2009AllExports'!D49:D49)=0," ",'2009AllExports'!D49*'2009IllegalPercentages'!D49)</f>
        <v xml:space="preserve"> </v>
      </c>
      <c r="E49" s="89" t="str">
        <f>IF(SUM('2009AllExports'!E49:E49)=0," ",'2009AllExports'!E49*'2009IllegalPercentages'!E49)</f>
        <v xml:space="preserve"> </v>
      </c>
      <c r="F49" s="90" t="str">
        <f>IF(SUM('2009AllExports'!F49:F49)=0," ",'2009AllExports'!F49*'2009IllegalPercentages'!F49)</f>
        <v xml:space="preserve"> </v>
      </c>
      <c r="G49" s="90" t="str">
        <f>IF(SUM('2009AllExports'!G49:G49)=0," ",'2009AllExports'!G49*'2009IllegalPercentages'!G49)</f>
        <v xml:space="preserve"> </v>
      </c>
      <c r="H49" s="90" t="str">
        <f>IF(SUM('2009AllExports'!H49:H49)=0," ",'2009AllExports'!H49*'2009IllegalPercentages'!H49)</f>
        <v xml:space="preserve"> </v>
      </c>
      <c r="I49" s="90" t="str">
        <f>IF(SUM('2009AllExports'!I49:I49)=0," ",'2009AllExports'!I49*'2009IllegalPercentages'!I49)</f>
        <v xml:space="preserve"> </v>
      </c>
      <c r="J49" s="90" t="str">
        <f>IF(SUM('2009AllExports'!J49:J49)=0," ",'2009AllExports'!J49*'2009IllegalPercentages'!J49)</f>
        <v xml:space="preserve"> </v>
      </c>
      <c r="K49" s="90" t="str">
        <f>IF(SUM('2009AllExports'!K49:K49)=0," ",'2009AllExports'!K49*'2009IllegalPercentages'!K49)</f>
        <v xml:space="preserve"> </v>
      </c>
      <c r="L49" s="90" t="str">
        <f>IF(SUM('2009AllExports'!L49:L49)=0," ",'2009AllExports'!L49*'2009IllegalPercentages'!L49)</f>
        <v xml:space="preserve"> </v>
      </c>
      <c r="N49" s="90" t="str">
        <f>IF(SUM('2009AllExports'!N49:N49)=0," ",'2009AllExports'!N49*'2009IllegalPercentages'!N49)</f>
        <v xml:space="preserve"> </v>
      </c>
      <c r="O49" s="90" t="str">
        <f>IF(SUM('2009AllExports'!O49:O49)=0," ",'2009AllExports'!O49*'2009IllegalPercentages'!O49)</f>
        <v xml:space="preserve"> </v>
      </c>
      <c r="P49" s="90" t="str">
        <f>IF(SUM('2009AllExports'!P49:P49)=0," ",'2009AllExports'!P49*'2009IllegalPercentages'!P49)</f>
        <v xml:space="preserve"> </v>
      </c>
      <c r="Q49" s="91">
        <f>SUM(B49:P49)</f>
        <v>5.0757153719999783E-3</v>
      </c>
      <c r="S49" s="92" t="str">
        <f>IF(SUM('2009AllExports'!B49:B49)=0," ",'2009AllExports'!S49*'2009IllegalPercentages'!B49)</f>
        <v xml:space="preserve"> </v>
      </c>
      <c r="T49" s="92">
        <f>IF(SUM('2009AllExports'!C49:C49)=0," ",'2009AllExports'!T49*'2009IllegalPercentages'!C49)</f>
        <v>1.1084087999999979</v>
      </c>
      <c r="U49" s="92" t="str">
        <f>IF(SUM('2009AllExports'!D49:D49)=0," ",'2009AllExports'!U49*'2009IllegalPercentages'!D49)</f>
        <v xml:space="preserve"> </v>
      </c>
      <c r="V49" s="92" t="str">
        <f>IF(SUM('2009AllExports'!E49:E49)=0," ",'2009AllExports'!V49*'2009IllegalPercentages'!E49)</f>
        <v xml:space="preserve"> </v>
      </c>
      <c r="W49" s="92" t="str">
        <f>IF(SUM('2009AllExports'!F49:F49)=0," ",'2009AllExports'!W49*'2009IllegalPercentages'!F49)</f>
        <v xml:space="preserve"> </v>
      </c>
      <c r="X49" s="92" t="str">
        <f>IF(SUM('2009AllExports'!G49:G49)=0," ",'2009AllExports'!X49*'2009IllegalPercentages'!G49)</f>
        <v xml:space="preserve"> </v>
      </c>
      <c r="Y49" s="92" t="str">
        <f>IF(SUM('2009AllExports'!H49:H49)=0," ",'2009AllExports'!Y49*'2009IllegalPercentages'!H49)</f>
        <v xml:space="preserve"> </v>
      </c>
      <c r="Z49" s="92" t="str">
        <f>IF(SUM('2009AllExports'!I49:I49)=0," ",'2009AllExports'!Z49*'2009IllegalPercentages'!I49)</f>
        <v xml:space="preserve"> </v>
      </c>
      <c r="AA49" s="92" t="str">
        <f>IF(SUM('2009AllExports'!J49:J49)=0," ",'2009AllExports'!AA49*'2009IllegalPercentages'!J49)</f>
        <v xml:space="preserve"> </v>
      </c>
      <c r="AB49" s="92" t="str">
        <f>IF(SUM('2009AllExports'!K49:K49)=0," ",'2009AllExports'!AB49*'2009IllegalPercentages'!K49)</f>
        <v xml:space="preserve"> </v>
      </c>
      <c r="AC49" s="92" t="str">
        <f>IF(SUM('2009AllExports'!L49:L49)=0," ",'2009AllExports'!AC49*'2009IllegalPercentages'!L49)</f>
        <v xml:space="preserve"> </v>
      </c>
      <c r="AE49" s="92" t="str">
        <f>IF(SUM('2009AllExports'!N49:N49)=0," ",'2009AllExports'!AE49*'2009IllegalPercentages'!N49)</f>
        <v xml:space="preserve"> </v>
      </c>
      <c r="AF49" s="92" t="str">
        <f>IF(SUM('2009AllExports'!O49:O49)=0," ",'2009AllExports'!AF49*'2009IllegalPercentages'!O49)</f>
        <v xml:space="preserve"> </v>
      </c>
      <c r="AG49" s="92" t="str">
        <f>IF(SUM('2009AllExports'!P49:P49)=0," ",'2009AllExports'!AG49*'2009IllegalPercentages'!P49)</f>
        <v xml:space="preserve"> </v>
      </c>
      <c r="AH49" s="93">
        <f t="shared" si="1"/>
        <v>1.1084087999999979</v>
      </c>
    </row>
    <row r="50" spans="1:34" ht="13">
      <c r="A50" s="7" t="s">
        <v>113</v>
      </c>
      <c r="B50" s="94">
        <f t="shared" ref="B50:K50" si="2">SUM(B4:B31)</f>
        <v>0</v>
      </c>
      <c r="C50" s="94">
        <f t="shared" si="2"/>
        <v>5.4890338131719986E-2</v>
      </c>
      <c r="D50" s="94">
        <f t="shared" si="2"/>
        <v>2.01093998084E-2</v>
      </c>
      <c r="E50" s="94">
        <f t="shared" si="2"/>
        <v>3.0759572927999998E-3</v>
      </c>
      <c r="F50" s="95">
        <f t="shared" si="2"/>
        <v>9.0508054237999989E-3</v>
      </c>
      <c r="G50" s="95">
        <f t="shared" si="2"/>
        <v>0</v>
      </c>
      <c r="H50" s="95">
        <f t="shared" si="2"/>
        <v>0</v>
      </c>
      <c r="I50" s="95">
        <f t="shared" si="2"/>
        <v>0</v>
      </c>
      <c r="J50" s="95">
        <f t="shared" si="2"/>
        <v>0</v>
      </c>
      <c r="K50" s="95">
        <f t="shared" si="2"/>
        <v>0</v>
      </c>
      <c r="L50" s="95">
        <f>SUM(L4:L31)</f>
        <v>2.0295812963999986E-3</v>
      </c>
      <c r="N50" s="95">
        <f>SUM(N4:N31)</f>
        <v>0</v>
      </c>
      <c r="O50" s="95">
        <f>SUM(O4:O31)</f>
        <v>0</v>
      </c>
      <c r="P50" s="95">
        <f>SUM(P4:P31)</f>
        <v>0</v>
      </c>
      <c r="Q50" s="96">
        <f>SUM(Q4:Q31)</f>
        <v>8.9156081953119984E-2</v>
      </c>
      <c r="S50" s="81">
        <f>SUM(S4:S31)</f>
        <v>0</v>
      </c>
      <c r="T50" s="81">
        <f>SUM(T4:T31)</f>
        <v>19.047507759999995</v>
      </c>
      <c r="U50" s="81">
        <f>SUM(U4:U31)</f>
        <v>7.58530909</v>
      </c>
      <c r="V50" s="81">
        <f>SUM(V4:V31)</f>
        <v>1.1185103800000002</v>
      </c>
      <c r="W50" s="81">
        <f t="shared" ref="W50:AG50" si="3">SUM(W4:W31)</f>
        <v>3.2729963799999999</v>
      </c>
      <c r="X50" s="81">
        <f t="shared" si="3"/>
        <v>0</v>
      </c>
      <c r="Y50" s="81">
        <f t="shared" si="3"/>
        <v>0</v>
      </c>
      <c r="Z50" s="81">
        <f>SUM(Z4:Z31)</f>
        <v>0</v>
      </c>
      <c r="AA50" s="81">
        <f>SUM(AA4:AA31)</f>
        <v>0</v>
      </c>
      <c r="AB50" s="81">
        <f t="shared" si="3"/>
        <v>0</v>
      </c>
      <c r="AC50" s="81">
        <f>SUM(AC4:AC31)</f>
        <v>0.57491143000000011</v>
      </c>
      <c r="AE50" s="81">
        <f t="shared" si="3"/>
        <v>0</v>
      </c>
      <c r="AF50" s="81">
        <f t="shared" si="3"/>
        <v>0</v>
      </c>
      <c r="AG50" s="81">
        <f t="shared" si="3"/>
        <v>0</v>
      </c>
      <c r="AH50" s="97">
        <f>SUM(AH4:AH31)</f>
        <v>31.599235039999993</v>
      </c>
    </row>
    <row r="51" spans="1:34" ht="26.15" customHeight="1">
      <c r="A51" s="82" t="s">
        <v>86</v>
      </c>
      <c r="B51" s="98">
        <f>SUM(B4:B49)</f>
        <v>2.1218312079999992E-2</v>
      </c>
      <c r="C51" s="98">
        <f>SUM(C4:C49)</f>
        <v>0.14645648866211997</v>
      </c>
      <c r="D51" s="98">
        <f>SUM(D4:D49)</f>
        <v>3.1113694256399999E-2</v>
      </c>
      <c r="E51" s="98">
        <f t="shared" ref="E51:Q51" si="4">SUM(E4:E49)</f>
        <v>3.1429422572799993E-2</v>
      </c>
      <c r="F51" s="99">
        <f t="shared" si="4"/>
        <v>1.2121768773799998E-2</v>
      </c>
      <c r="G51" s="99">
        <f t="shared" si="4"/>
        <v>2.0457682E-3</v>
      </c>
      <c r="H51" s="99">
        <f t="shared" si="4"/>
        <v>0</v>
      </c>
      <c r="I51" s="99">
        <f>SUM(I4:I49)</f>
        <v>0</v>
      </c>
      <c r="J51" s="99">
        <f>SUM(J4:J49)</f>
        <v>0</v>
      </c>
      <c r="K51" s="99">
        <f>SUM(K4:K49)</f>
        <v>0</v>
      </c>
      <c r="L51" s="99">
        <f>SUM(L4:L49)</f>
        <v>4.2589236563999955E-3</v>
      </c>
      <c r="N51" s="99">
        <f t="shared" si="4"/>
        <v>0</v>
      </c>
      <c r="O51" s="99">
        <f t="shared" si="4"/>
        <v>0</v>
      </c>
      <c r="P51" s="99">
        <f t="shared" si="4"/>
        <v>0</v>
      </c>
      <c r="Q51" s="100">
        <f t="shared" si="4"/>
        <v>0.24864437820151994</v>
      </c>
      <c r="S51" s="101">
        <f>SUM(S4:S49)</f>
        <v>3.8565560999999988</v>
      </c>
      <c r="T51" s="101">
        <f>SUM(T4:T49)</f>
        <v>39.660902559999997</v>
      </c>
      <c r="U51" s="101">
        <f>SUM(U4:U49)</f>
        <v>10.37831429</v>
      </c>
      <c r="V51" s="101">
        <f>SUM(V4:V49)</f>
        <v>7.3538935800000003</v>
      </c>
      <c r="W51" s="101">
        <f t="shared" ref="W51:AG51" si="5">SUM(W4:W49)</f>
        <v>4.3908318800000004</v>
      </c>
      <c r="X51" s="101">
        <f t="shared" si="5"/>
        <v>0.1552268</v>
      </c>
      <c r="Y51" s="101">
        <f t="shared" si="5"/>
        <v>0</v>
      </c>
      <c r="Z51" s="101">
        <f>SUM(Z4:Z49)</f>
        <v>0</v>
      </c>
      <c r="AA51" s="101">
        <f>SUM(AA4:AA49)</f>
        <v>0</v>
      </c>
      <c r="AB51" s="101">
        <f t="shared" si="5"/>
        <v>0</v>
      </c>
      <c r="AC51" s="101">
        <f>SUM(AC4:AC49)</f>
        <v>0.78283863000000087</v>
      </c>
      <c r="AE51" s="101">
        <f t="shared" si="5"/>
        <v>0</v>
      </c>
      <c r="AF51" s="101">
        <f t="shared" si="5"/>
        <v>0</v>
      </c>
      <c r="AG51" s="101">
        <f t="shared" si="5"/>
        <v>0</v>
      </c>
      <c r="AH51" s="102">
        <f>SUM(AH4:AH49)</f>
        <v>66.578563839999973</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IF(SUM('2010AllExports'!B4:B4)=0," ",'2010AllExports'!B4*'2010IllegalPercentages'!B4)</f>
        <v xml:space="preserve"> </v>
      </c>
      <c r="C4" s="89" t="str">
        <f>IF(SUM('2010AllExports'!C4:C4)=0," ",'2010AllExports'!C4*'2010IllegalPercentages'!C4)</f>
        <v xml:space="preserve"> </v>
      </c>
      <c r="D4" s="89" t="str">
        <f>IF(SUM('2010AllExports'!D4:D4)=0," ",'2010AllExports'!D4*'2010IllegalPercentages'!D4)</f>
        <v xml:space="preserve"> </v>
      </c>
      <c r="E4" s="89" t="str">
        <f>IF(SUM('2010AllExports'!E4:E4)=0," ",'2010AllExports'!E4*'2010IllegalPercentages'!E4)</f>
        <v xml:space="preserve"> </v>
      </c>
      <c r="F4" s="90" t="str">
        <f>IF(SUM('2010AllExports'!F4:F4)=0," ",'2010AllExports'!F4*'2010IllegalPercentages'!F4)</f>
        <v xml:space="preserve"> </v>
      </c>
      <c r="G4" s="90" t="str">
        <f>IF(SUM('2010AllExports'!G4:G4)=0," ",'2010AllExports'!G4*'2010IllegalPercentages'!G4)</f>
        <v xml:space="preserve"> </v>
      </c>
      <c r="H4" s="90" t="str">
        <f>IF(SUM('2010AllExports'!H4:H4)=0," ",'2010AllExports'!H4*'2010IllegalPercentages'!H4)</f>
        <v xml:space="preserve"> </v>
      </c>
      <c r="I4" s="90" t="str">
        <f>IF(SUM('2010AllExports'!I4:I4)=0," ",'2010AllExports'!I4*'2010IllegalPercentages'!I4)</f>
        <v xml:space="preserve"> </v>
      </c>
      <c r="J4" s="90" t="str">
        <f>IF(SUM('2010AllExports'!J4:J4)=0," ",'2010AllExports'!J4*'2010IllegalPercentages'!J4)</f>
        <v xml:space="preserve"> </v>
      </c>
      <c r="K4" s="90" t="str">
        <f>IF(SUM('2010AllExports'!K4:K4)=0," ",'2010AllExports'!K4*'2010IllegalPercentages'!K4)</f>
        <v xml:space="preserve"> </v>
      </c>
      <c r="L4" s="90" t="str">
        <f>IF(SUM('2010AllExports'!L4:L4)=0," ",'2010AllExports'!L4*'2010IllegalPercentages'!L4)</f>
        <v xml:space="preserve"> </v>
      </c>
      <c r="N4" s="90" t="str">
        <f>IF(SUM('2010AllExports'!N4:N4)=0," ",'2010AllExports'!N4*'2010IllegalPercentages'!N4)</f>
        <v xml:space="preserve"> </v>
      </c>
      <c r="O4" s="90" t="str">
        <f>IF(SUM('2010AllExports'!O4:O4)=0," ",'2010AllExports'!O4*'2010IllegalPercentages'!O4)</f>
        <v xml:space="preserve"> </v>
      </c>
      <c r="P4" s="90" t="str">
        <f>IF(SUM('2010AllExports'!P4:P4)=0," ",'2010AllExports'!P4*'2010IllegalPercentages'!P4)</f>
        <v xml:space="preserve"> </v>
      </c>
      <c r="Q4" s="91">
        <f t="shared" ref="Q4:Q48" si="0">SUM(B4:P4)</f>
        <v>0</v>
      </c>
      <c r="S4" s="92" t="str">
        <f>IF(SUM('2010AllExports'!B4:B4)=0," ",'2010AllExports'!S4*'2010IllegalPercentages'!B4)</f>
        <v xml:space="preserve"> </v>
      </c>
      <c r="T4" s="92" t="str">
        <f>IF(SUM('2010AllExports'!C4:C4)=0," ",'2010AllExports'!T4*'2010IllegalPercentages'!C4)</f>
        <v xml:space="preserve"> </v>
      </c>
      <c r="U4" s="92" t="str">
        <f>IF(SUM('2010AllExports'!D4:D4)=0," ",'2010AllExports'!U4*'2010IllegalPercentages'!D4)</f>
        <v xml:space="preserve"> </v>
      </c>
      <c r="V4" s="92" t="str">
        <f>IF(SUM('2010AllExports'!E4:E4)=0," ",'2010AllExports'!V4*'2010IllegalPercentages'!E4)</f>
        <v xml:space="preserve"> </v>
      </c>
      <c r="W4" s="92" t="str">
        <f>IF(SUM('2010AllExports'!F4:F4)=0," ",'2010AllExports'!W4*'2010IllegalPercentages'!F4)</f>
        <v xml:space="preserve"> </v>
      </c>
      <c r="X4" s="92" t="str">
        <f>IF(SUM('2010AllExports'!G4:G4)=0," ",'2010AllExports'!X4*'2010IllegalPercentages'!G4)</f>
        <v xml:space="preserve"> </v>
      </c>
      <c r="Y4" s="92" t="str">
        <f>IF(SUM('2010AllExports'!H4:H4)=0," ",'2010AllExports'!Y4*'2010IllegalPercentages'!H4)</f>
        <v xml:space="preserve"> </v>
      </c>
      <c r="Z4" s="92" t="str">
        <f>IF(SUM('2010AllExports'!I4:I4)=0," ",'2010AllExports'!Z4*'2010IllegalPercentages'!I4)</f>
        <v xml:space="preserve"> </v>
      </c>
      <c r="AA4" s="92" t="str">
        <f>IF(SUM('2010AllExports'!J4:J4)=0," ",'2010AllExports'!AA4*'2010IllegalPercentages'!J4)</f>
        <v xml:space="preserve"> </v>
      </c>
      <c r="AB4" s="92" t="str">
        <f>IF(SUM('2010AllExports'!K4:K4)=0," ",'2010AllExports'!AB4*'2010IllegalPercentages'!K4)</f>
        <v xml:space="preserve"> </v>
      </c>
      <c r="AC4" s="92" t="str">
        <f>IF(SUM('2010AllExports'!L4:L4)=0," ",'2010AllExports'!AC4*'2010IllegalPercentages'!L4)</f>
        <v xml:space="preserve"> </v>
      </c>
      <c r="AE4" s="92" t="str">
        <f>IF(SUM('2010AllExports'!N4:N4)=0," ",'2010AllExports'!AE4*'2010IllegalPercentages'!N4)</f>
        <v xml:space="preserve"> </v>
      </c>
      <c r="AF4" s="92" t="str">
        <f>IF(SUM('2010AllExports'!O4:O4)=0," ",'2010AllExports'!AF4*'2010IllegalPercentages'!O4)</f>
        <v xml:space="preserve"> </v>
      </c>
      <c r="AG4" s="92" t="str">
        <f>IF(SUM('2010AllExports'!P4:P4)=0," ",'2010AllExports'!AG4*'2010IllegalPercentages'!P4)</f>
        <v xml:space="preserve"> </v>
      </c>
      <c r="AH4" s="93">
        <f t="shared" ref="AH4:AH49" si="1">SUM(S4:AG4)</f>
        <v>0</v>
      </c>
    </row>
    <row r="5" spans="1:34" ht="13">
      <c r="A5" t="s">
        <v>25</v>
      </c>
      <c r="B5" s="89" t="str">
        <f>IF(SUM('2010AllExports'!B5:B5)=0," ",'2010AllExports'!B5*'2010IllegalPercentages'!B5)</f>
        <v xml:space="preserve"> </v>
      </c>
      <c r="C5" s="89" t="str">
        <f>IF(SUM('2010AllExports'!C5:C5)=0," ",'2010AllExports'!C5*'2010IllegalPercentages'!C5)</f>
        <v xml:space="preserve"> </v>
      </c>
      <c r="D5" s="89">
        <f>IF(SUM('2010AllExports'!D5:D5)=0," ",'2010AllExports'!D5*'2010IllegalPercentages'!D5)</f>
        <v>1.851059154E-3</v>
      </c>
      <c r="E5" s="89" t="str">
        <f>IF(SUM('2010AllExports'!E5:E5)=0," ",'2010AllExports'!E5*'2010IllegalPercentages'!E5)</f>
        <v xml:space="preserve"> </v>
      </c>
      <c r="F5" s="90">
        <f>IF(SUM('2010AllExports'!F5:F5)=0," ",'2010AllExports'!F5*'2010IllegalPercentages'!F5)</f>
        <v>2.3017607759999999E-3</v>
      </c>
      <c r="G5" s="90" t="str">
        <f>IF(SUM('2010AllExports'!G5:G5)=0," ",'2010AllExports'!G5*'2010IllegalPercentages'!G5)</f>
        <v xml:space="preserve"> </v>
      </c>
      <c r="H5" s="90" t="str">
        <f>IF(SUM('2010AllExports'!H5:H5)=0," ",'2010AllExports'!H5*'2010IllegalPercentages'!H5)</f>
        <v xml:space="preserve"> </v>
      </c>
      <c r="I5" s="90" t="str">
        <f>IF(SUM('2010AllExports'!I5:I5)=0," ",'2010AllExports'!I5*'2010IllegalPercentages'!I5)</f>
        <v xml:space="preserve"> </v>
      </c>
      <c r="J5" s="90" t="str">
        <f>IF(SUM('2010AllExports'!J5:J5)=0," ",'2010AllExports'!J5*'2010IllegalPercentages'!J5)</f>
        <v xml:space="preserve"> </v>
      </c>
      <c r="K5" s="90" t="str">
        <f>IF(SUM('2010AllExports'!K5:K5)=0," ",'2010AllExports'!K5*'2010IllegalPercentages'!K5)</f>
        <v xml:space="preserve"> </v>
      </c>
      <c r="L5" s="90" t="str">
        <f>IF(SUM('2010AllExports'!L5:L5)=0," ",'2010AllExports'!L5*'2010IllegalPercentages'!L5)</f>
        <v xml:space="preserve"> </v>
      </c>
      <c r="N5" s="90" t="str">
        <f>IF(SUM('2010AllExports'!N5:N5)=0," ",'2010AllExports'!N5*'2010IllegalPercentages'!N5)</f>
        <v xml:space="preserve"> </v>
      </c>
      <c r="O5" s="90" t="str">
        <f>IF(SUM('2010AllExports'!O5:O5)=0," ",'2010AllExports'!O5*'2010IllegalPercentages'!O5)</f>
        <v xml:space="preserve"> </v>
      </c>
      <c r="P5" s="90">
        <f>IF(SUM('2010AllExports'!P5:P5)=0," ",'2010AllExports'!P5*'2010IllegalPercentages'!P5)</f>
        <v>0</v>
      </c>
      <c r="Q5" s="91">
        <f t="shared" si="0"/>
        <v>4.1528199300000001E-3</v>
      </c>
      <c r="S5" s="92" t="str">
        <f>IF(SUM('2010AllExports'!B5:B5)=0," ",'2010AllExports'!S5*'2010IllegalPercentages'!B5)</f>
        <v xml:space="preserve"> </v>
      </c>
      <c r="T5" s="92" t="str">
        <f>IF(SUM('2010AllExports'!C5:C5)=0," ",'2010AllExports'!T5*'2010IllegalPercentages'!C5)</f>
        <v xml:space="preserve"> </v>
      </c>
      <c r="U5" s="92">
        <f>IF(SUM('2010AllExports'!D5:D5)=0," ",'2010AllExports'!U5*'2010IllegalPercentages'!D5)</f>
        <v>0.59087220000000007</v>
      </c>
      <c r="V5" s="92" t="str">
        <f>IF(SUM('2010AllExports'!E5:E5)=0," ",'2010AllExports'!V5*'2010IllegalPercentages'!E5)</f>
        <v xml:space="preserve"> </v>
      </c>
      <c r="W5" s="92">
        <f>IF(SUM('2010AllExports'!F5:F5)=0," ",'2010AllExports'!W5*'2010IllegalPercentages'!F5)</f>
        <v>0.65378040000000004</v>
      </c>
      <c r="X5" s="92" t="str">
        <f>IF(SUM('2010AllExports'!G5:G5)=0," ",'2010AllExports'!X5*'2010IllegalPercentages'!G5)</f>
        <v xml:space="preserve"> </v>
      </c>
      <c r="Y5" s="92" t="str">
        <f>IF(SUM('2010AllExports'!H5:H5)=0," ",'2010AllExports'!Y5*'2010IllegalPercentages'!H5)</f>
        <v xml:space="preserve"> </v>
      </c>
      <c r="Z5" s="92" t="str">
        <f>IF(SUM('2010AllExports'!I5:I5)=0," ",'2010AllExports'!Z5*'2010IllegalPercentages'!I5)</f>
        <v xml:space="preserve"> </v>
      </c>
      <c r="AA5" s="92" t="str">
        <f>IF(SUM('2010AllExports'!J5:J5)=0," ",'2010AllExports'!AA5*'2010IllegalPercentages'!J5)</f>
        <v xml:space="preserve"> </v>
      </c>
      <c r="AB5" s="92" t="str">
        <f>IF(SUM('2010AllExports'!K5:K5)=0," ",'2010AllExports'!AB5*'2010IllegalPercentages'!K5)</f>
        <v xml:space="preserve"> </v>
      </c>
      <c r="AC5" s="92" t="str">
        <f>IF(SUM('2010AllExports'!L5:L5)=0," ",'2010AllExports'!AC5*'2010IllegalPercentages'!L5)</f>
        <v xml:space="preserve"> </v>
      </c>
      <c r="AE5" s="92" t="str">
        <f>IF(SUM('2010AllExports'!N5:N5)=0," ",'2010AllExports'!AE5*'2010IllegalPercentages'!N5)</f>
        <v xml:space="preserve"> </v>
      </c>
      <c r="AF5" s="92" t="str">
        <f>IF(SUM('2010AllExports'!O5:O5)=0," ",'2010AllExports'!AF5*'2010IllegalPercentages'!O5)</f>
        <v xml:space="preserve"> </v>
      </c>
      <c r="AG5" s="92">
        <f>IF(SUM('2010AllExports'!P5:P5)=0," ",'2010AllExports'!AG5*'2010IllegalPercentages'!P5)</f>
        <v>0</v>
      </c>
      <c r="AH5" s="93">
        <f t="shared" si="1"/>
        <v>1.2446526000000002</v>
      </c>
    </row>
    <row r="6" spans="1:34" ht="13">
      <c r="A6" t="s">
        <v>26</v>
      </c>
      <c r="B6" s="89" t="str">
        <f>IF(SUM('2010AllExports'!B6:B6)=0," ",'2010AllExports'!B6*'2010IllegalPercentages'!B6)</f>
        <v xml:space="preserve"> </v>
      </c>
      <c r="C6" s="89" t="str">
        <f>IF(SUM('2010AllExports'!C6:C6)=0," ",'2010AllExports'!C6*'2010IllegalPercentages'!C6)</f>
        <v xml:space="preserve"> </v>
      </c>
      <c r="D6" s="89" t="str">
        <f>IF(SUM('2010AllExports'!D6:D6)=0," ",'2010AllExports'!D6*'2010IllegalPercentages'!D6)</f>
        <v xml:space="preserve"> </v>
      </c>
      <c r="E6" s="89" t="str">
        <f>IF(SUM('2010AllExports'!E6:E6)=0," ",'2010AllExports'!E6*'2010IllegalPercentages'!E6)</f>
        <v xml:space="preserve"> </v>
      </c>
      <c r="F6" s="90" t="str">
        <f>IF(SUM('2010AllExports'!F6:F6)=0," ",'2010AllExports'!F6*'2010IllegalPercentages'!F6)</f>
        <v xml:space="preserve"> </v>
      </c>
      <c r="G6" s="90" t="str">
        <f>IF(SUM('2010AllExports'!G6:G6)=0," ",'2010AllExports'!G6*'2010IllegalPercentages'!G6)</f>
        <v xml:space="preserve"> </v>
      </c>
      <c r="H6" s="90" t="str">
        <f>IF(SUM('2010AllExports'!H6:H6)=0," ",'2010AllExports'!H6*'2010IllegalPercentages'!H6)</f>
        <v xml:space="preserve"> </v>
      </c>
      <c r="I6" s="90" t="str">
        <f>IF(SUM('2010AllExports'!I6:I6)=0," ",'2010AllExports'!I6*'2010IllegalPercentages'!I6)</f>
        <v xml:space="preserve"> </v>
      </c>
      <c r="J6" s="90" t="str">
        <f>IF(SUM('2010AllExports'!J6:J6)=0," ",'2010AllExports'!J6*'2010IllegalPercentages'!J6)</f>
        <v xml:space="preserve"> </v>
      </c>
      <c r="K6" s="90" t="str">
        <f>IF(SUM('2010AllExports'!K6:K6)=0," ",'2010AllExports'!K6*'2010IllegalPercentages'!K6)</f>
        <v xml:space="preserve"> </v>
      </c>
      <c r="L6" s="90" t="str">
        <f>IF(SUM('2010AllExports'!L6:L6)=0," ",'2010AllExports'!L6*'2010IllegalPercentages'!L6)</f>
        <v xml:space="preserve"> </v>
      </c>
      <c r="N6" s="90" t="str">
        <f>IF(SUM('2010AllExports'!N6:N6)=0," ",'2010AllExports'!N6*'2010IllegalPercentages'!N6)</f>
        <v xml:space="preserve"> </v>
      </c>
      <c r="O6" s="90" t="str">
        <f>IF(SUM('2010AllExports'!O6:O6)=0," ",'2010AllExports'!O6*'2010IllegalPercentages'!O6)</f>
        <v xml:space="preserve"> </v>
      </c>
      <c r="P6" s="90" t="str">
        <f>IF(SUM('2010AllExports'!P6:P6)=0," ",'2010AllExports'!P6*'2010IllegalPercentages'!P6)</f>
        <v xml:space="preserve"> </v>
      </c>
      <c r="Q6" s="91">
        <f t="shared" si="0"/>
        <v>0</v>
      </c>
      <c r="S6" s="92" t="str">
        <f>IF(SUM('2010AllExports'!B6:B6)=0," ",'2010AllExports'!S6*'2010IllegalPercentages'!B6)</f>
        <v xml:space="preserve"> </v>
      </c>
      <c r="T6" s="92" t="str">
        <f>IF(SUM('2010AllExports'!C6:C6)=0," ",'2010AllExports'!T6*'2010IllegalPercentages'!C6)</f>
        <v xml:space="preserve"> </v>
      </c>
      <c r="U6" s="92" t="str">
        <f>IF(SUM('2010AllExports'!D6:D6)=0," ",'2010AllExports'!U6*'2010IllegalPercentages'!D6)</f>
        <v xml:space="preserve"> </v>
      </c>
      <c r="V6" s="92" t="str">
        <f>IF(SUM('2010AllExports'!E6:E6)=0," ",'2010AllExports'!V6*'2010IllegalPercentages'!E6)</f>
        <v xml:space="preserve"> </v>
      </c>
      <c r="W6" s="92" t="str">
        <f>IF(SUM('2010AllExports'!F6:F6)=0," ",'2010AllExports'!W6*'2010IllegalPercentages'!F6)</f>
        <v xml:space="preserve"> </v>
      </c>
      <c r="X6" s="92" t="str">
        <f>IF(SUM('2010AllExports'!G6:G6)=0," ",'2010AllExports'!X6*'2010IllegalPercentages'!G6)</f>
        <v xml:space="preserve"> </v>
      </c>
      <c r="Y6" s="92" t="str">
        <f>IF(SUM('2010AllExports'!H6:H6)=0," ",'2010AllExports'!Y6*'2010IllegalPercentages'!H6)</f>
        <v xml:space="preserve"> </v>
      </c>
      <c r="Z6" s="92" t="str">
        <f>IF(SUM('2010AllExports'!I6:I6)=0," ",'2010AllExports'!Z6*'2010IllegalPercentages'!I6)</f>
        <v xml:space="preserve"> </v>
      </c>
      <c r="AA6" s="92" t="str">
        <f>IF(SUM('2010AllExports'!J6:J6)=0," ",'2010AllExports'!AA6*'2010IllegalPercentages'!J6)</f>
        <v xml:space="preserve"> </v>
      </c>
      <c r="AB6" s="92" t="str">
        <f>IF(SUM('2010AllExports'!K6:K6)=0," ",'2010AllExports'!AB6*'2010IllegalPercentages'!K6)</f>
        <v xml:space="preserve"> </v>
      </c>
      <c r="AC6" s="92" t="str">
        <f>IF(SUM('2010AllExports'!L6:L6)=0," ",'2010AllExports'!AC6*'2010IllegalPercentages'!L6)</f>
        <v xml:space="preserve"> </v>
      </c>
      <c r="AE6" s="92" t="str">
        <f>IF(SUM('2010AllExports'!N6:N6)=0," ",'2010AllExports'!AE6*'2010IllegalPercentages'!N6)</f>
        <v xml:space="preserve"> </v>
      </c>
      <c r="AF6" s="92" t="str">
        <f>IF(SUM('2010AllExports'!O6:O6)=0," ",'2010AllExports'!AF6*'2010IllegalPercentages'!O6)</f>
        <v xml:space="preserve"> </v>
      </c>
      <c r="AG6" s="92" t="str">
        <f>IF(SUM('2010AllExports'!P6:P6)=0," ",'2010AllExports'!AG6*'2010IllegalPercentages'!P6)</f>
        <v xml:space="preserve"> </v>
      </c>
      <c r="AH6" s="93">
        <f t="shared" si="1"/>
        <v>0</v>
      </c>
    </row>
    <row r="7" spans="1:34" ht="13">
      <c r="A7" t="s">
        <v>135</v>
      </c>
      <c r="B7" s="89" t="str">
        <f>IF(SUM('2010AllExports'!B7:B7)=0," ",'2010AllExports'!B7*'2010IllegalPercentages'!B7)</f>
        <v xml:space="preserve"> </v>
      </c>
      <c r="C7" s="89" t="str">
        <f>IF(SUM('2010AllExports'!C7:C7)=0," ",'2010AllExports'!C7*'2010IllegalPercentages'!C7)</f>
        <v xml:space="preserve"> </v>
      </c>
      <c r="D7" s="89" t="str">
        <f>IF(SUM('2010AllExports'!D7:D7)=0," ",'2010AllExports'!D7*'2010IllegalPercentages'!D7)</f>
        <v xml:space="preserve"> </v>
      </c>
      <c r="E7" s="89" t="str">
        <f>IF(SUM('2010AllExports'!E7:E7)=0," ",'2010AllExports'!E7*'2010IllegalPercentages'!E7)</f>
        <v xml:space="preserve"> </v>
      </c>
      <c r="F7" s="90" t="str">
        <f>IF(SUM('2010AllExports'!F7:F7)=0," ",'2010AllExports'!F7*'2010IllegalPercentages'!F7)</f>
        <v xml:space="preserve"> </v>
      </c>
      <c r="G7" s="90" t="str">
        <f>IF(SUM('2010AllExports'!G7:G7)=0," ",'2010AllExports'!G7*'2010IllegalPercentages'!G7)</f>
        <v xml:space="preserve"> </v>
      </c>
      <c r="H7" s="90" t="str">
        <f>IF(SUM('2010AllExports'!H7:H7)=0," ",'2010AllExports'!H7*'2010IllegalPercentages'!H7)</f>
        <v xml:space="preserve"> </v>
      </c>
      <c r="I7" s="90" t="str">
        <f>IF(SUM('2010AllExports'!I7:I7)=0," ",'2010AllExports'!I7*'2010IllegalPercentages'!I7)</f>
        <v xml:space="preserve"> </v>
      </c>
      <c r="J7" s="90" t="str">
        <f>IF(SUM('2010AllExports'!J7:J7)=0," ",'2010AllExports'!J7*'2010IllegalPercentages'!J7)</f>
        <v xml:space="preserve"> </v>
      </c>
      <c r="K7" s="90" t="str">
        <f>IF(SUM('2010AllExports'!K7:K7)=0," ",'2010AllExports'!K7*'2010IllegalPercentages'!K7)</f>
        <v xml:space="preserve"> </v>
      </c>
      <c r="L7" s="90" t="str">
        <f>IF(SUM('2010AllExports'!L7:L7)=0," ",'2010AllExports'!L7*'2010IllegalPercentages'!L7)</f>
        <v xml:space="preserve"> </v>
      </c>
      <c r="N7" s="90" t="str">
        <f>IF(SUM('2010AllExports'!N7:N7)=0," ",'2010AllExports'!N7*'2010IllegalPercentages'!N7)</f>
        <v xml:space="preserve"> </v>
      </c>
      <c r="O7" s="90" t="str">
        <f>IF(SUM('2010AllExports'!O7:O7)=0," ",'2010AllExports'!O7*'2010IllegalPercentages'!O7)</f>
        <v xml:space="preserve"> </v>
      </c>
      <c r="P7" s="90" t="str">
        <f>IF(SUM('2010AllExports'!P7:P7)=0," ",'2010AllExports'!P7*'2010IllegalPercentages'!P7)</f>
        <v xml:space="preserve"> </v>
      </c>
      <c r="Q7" s="91">
        <f>SUM(B7:P7)</f>
        <v>0</v>
      </c>
      <c r="S7" s="92" t="str">
        <f>IF(SUM('2010AllExports'!B7:B7)=0," ",'2010AllExports'!S7*'2010IllegalPercentages'!B7)</f>
        <v xml:space="preserve"> </v>
      </c>
      <c r="T7" s="92" t="str">
        <f>IF(SUM('2010AllExports'!C7:C7)=0," ",'2010AllExports'!T7*'2010IllegalPercentages'!C7)</f>
        <v xml:space="preserve"> </v>
      </c>
      <c r="U7" s="92" t="str">
        <f>IF(SUM('2010AllExports'!D7:D7)=0," ",'2010AllExports'!U7*'2010IllegalPercentages'!D7)</f>
        <v xml:space="preserve"> </v>
      </c>
      <c r="V7" s="92" t="str">
        <f>IF(SUM('2010AllExports'!E7:E7)=0," ",'2010AllExports'!V7*'2010IllegalPercentages'!E7)</f>
        <v xml:space="preserve"> </v>
      </c>
      <c r="W7" s="92" t="str">
        <f>IF(SUM('2010AllExports'!F7:F7)=0," ",'2010AllExports'!W7*'2010IllegalPercentages'!F7)</f>
        <v xml:space="preserve"> </v>
      </c>
      <c r="X7" s="92" t="str">
        <f>IF(SUM('2010AllExports'!G7:G7)=0," ",'2010AllExports'!X7*'2010IllegalPercentages'!G7)</f>
        <v xml:space="preserve"> </v>
      </c>
      <c r="Y7" s="92" t="str">
        <f>IF(SUM('2010AllExports'!H7:H7)=0," ",'2010AllExports'!Y7*'2010IllegalPercentages'!H7)</f>
        <v xml:space="preserve"> </v>
      </c>
      <c r="Z7" s="92" t="str">
        <f>IF(SUM('2010AllExports'!I7:I7)=0," ",'2010AllExports'!Z7*'2010IllegalPercentages'!I7)</f>
        <v xml:space="preserve"> </v>
      </c>
      <c r="AA7" s="92" t="str">
        <f>IF(SUM('2010AllExports'!J7:J7)=0," ",'2010AllExports'!AA7*'2010IllegalPercentages'!J7)</f>
        <v xml:space="preserve"> </v>
      </c>
      <c r="AB7" s="92" t="str">
        <f>IF(SUM('2010AllExports'!K7:K7)=0," ",'2010AllExports'!AB7*'2010IllegalPercentages'!K7)</f>
        <v xml:space="preserve"> </v>
      </c>
      <c r="AC7" s="92" t="str">
        <f>IF(SUM('2010AllExports'!L7:L7)=0," ",'2010AllExports'!AC7*'2010IllegalPercentages'!L7)</f>
        <v xml:space="preserve"> </v>
      </c>
      <c r="AE7" s="92" t="str">
        <f>IF(SUM('2010AllExports'!N7:N7)=0," ",'2010AllExports'!AE7*'2010IllegalPercentages'!N7)</f>
        <v xml:space="preserve"> </v>
      </c>
      <c r="AF7" s="92" t="str">
        <f>IF(SUM('2010AllExports'!O7:O7)=0," ",'2010AllExports'!AF7*'2010IllegalPercentages'!O7)</f>
        <v xml:space="preserve"> </v>
      </c>
      <c r="AG7" s="92" t="str">
        <f>IF(SUM('2010AllExports'!P7:P7)=0," ",'2010AllExports'!AG7*'2010IllegalPercentages'!P7)</f>
        <v xml:space="preserve"> </v>
      </c>
      <c r="AH7" s="93">
        <f>SUM(S7:AG7)</f>
        <v>0</v>
      </c>
    </row>
    <row r="8" spans="1:34" ht="13">
      <c r="A8" t="s">
        <v>28</v>
      </c>
      <c r="B8" s="89" t="str">
        <f>IF(SUM('2010AllExports'!B8:B8)=0," ",'2010AllExports'!B8*'2010IllegalPercentages'!B8)</f>
        <v xml:space="preserve"> </v>
      </c>
      <c r="C8" s="89" t="str">
        <f>IF(SUM('2010AllExports'!C8:C8)=0," ",'2010AllExports'!C8*'2010IllegalPercentages'!C8)</f>
        <v xml:space="preserve"> </v>
      </c>
      <c r="D8" s="89" t="str">
        <f>IF(SUM('2010AllExports'!D8:D8)=0," ",'2010AllExports'!D8*'2010IllegalPercentages'!D8)</f>
        <v xml:space="preserve"> </v>
      </c>
      <c r="E8" s="89" t="str">
        <f>IF(SUM('2010AllExports'!E8:E8)=0," ",'2010AllExports'!E8*'2010IllegalPercentages'!E8)</f>
        <v xml:space="preserve"> </v>
      </c>
      <c r="F8" s="90" t="str">
        <f>IF(SUM('2010AllExports'!F8:F8)=0," ",'2010AllExports'!F8*'2010IllegalPercentages'!F8)</f>
        <v xml:space="preserve"> </v>
      </c>
      <c r="G8" s="90" t="str">
        <f>IF(SUM('2010AllExports'!G8:G8)=0," ",'2010AllExports'!G8*'2010IllegalPercentages'!G8)</f>
        <v xml:space="preserve"> </v>
      </c>
      <c r="H8" s="90" t="str">
        <f>IF(SUM('2010AllExports'!H8:H8)=0," ",'2010AllExports'!H8*'2010IllegalPercentages'!H8)</f>
        <v xml:space="preserve"> </v>
      </c>
      <c r="I8" s="90" t="str">
        <f>IF(SUM('2010AllExports'!I8:I8)=0," ",'2010AllExports'!I8*'2010IllegalPercentages'!I8)</f>
        <v xml:space="preserve"> </v>
      </c>
      <c r="J8" s="90" t="str">
        <f>IF(SUM('2010AllExports'!J8:J8)=0," ",'2010AllExports'!J8*'2010IllegalPercentages'!J8)</f>
        <v xml:space="preserve"> </v>
      </c>
      <c r="K8" s="90" t="str">
        <f>IF(SUM('2010AllExports'!K8:K8)=0," ",'2010AllExports'!K8*'2010IllegalPercentages'!K8)</f>
        <v xml:space="preserve"> </v>
      </c>
      <c r="L8" s="90" t="str">
        <f>IF(SUM('2010AllExports'!L8:L8)=0," ",'2010AllExports'!L8*'2010IllegalPercentages'!L8)</f>
        <v xml:space="preserve"> </v>
      </c>
      <c r="N8" s="90" t="str">
        <f>IF(SUM('2010AllExports'!N8:N8)=0," ",'2010AllExports'!N8*'2010IllegalPercentages'!N8)</f>
        <v xml:space="preserve"> </v>
      </c>
      <c r="O8" s="90" t="str">
        <f>IF(SUM('2010AllExports'!O8:O8)=0," ",'2010AllExports'!O8*'2010IllegalPercentages'!O8)</f>
        <v xml:space="preserve"> </v>
      </c>
      <c r="P8" s="90" t="str">
        <f>IF(SUM('2010AllExports'!P8:P8)=0," ",'2010AllExports'!P8*'2010IllegalPercentages'!P8)</f>
        <v xml:space="preserve"> </v>
      </c>
      <c r="Q8" s="91">
        <f t="shared" si="0"/>
        <v>0</v>
      </c>
      <c r="S8" s="92" t="str">
        <f>IF(SUM('2010AllExports'!B8:B8)=0," ",'2010AllExports'!S8*'2010IllegalPercentages'!B8)</f>
        <v xml:space="preserve"> </v>
      </c>
      <c r="T8" s="92" t="str">
        <f>IF(SUM('2010AllExports'!C8:C8)=0," ",'2010AllExports'!T8*'2010IllegalPercentages'!C8)</f>
        <v xml:space="preserve"> </v>
      </c>
      <c r="U8" s="92" t="str">
        <f>IF(SUM('2010AllExports'!D8:D8)=0," ",'2010AllExports'!U8*'2010IllegalPercentages'!D8)</f>
        <v xml:space="preserve"> </v>
      </c>
      <c r="V8" s="92" t="str">
        <f>IF(SUM('2010AllExports'!E8:E8)=0," ",'2010AllExports'!V8*'2010IllegalPercentages'!E8)</f>
        <v xml:space="preserve"> </v>
      </c>
      <c r="W8" s="92" t="str">
        <f>IF(SUM('2010AllExports'!F8:F8)=0," ",'2010AllExports'!W8*'2010IllegalPercentages'!F8)</f>
        <v xml:space="preserve"> </v>
      </c>
      <c r="X8" s="92" t="str">
        <f>IF(SUM('2010AllExports'!G8:G8)=0," ",'2010AllExports'!X8*'2010IllegalPercentages'!G8)</f>
        <v xml:space="preserve"> </v>
      </c>
      <c r="Y8" s="92" t="str">
        <f>IF(SUM('2010AllExports'!H8:H8)=0," ",'2010AllExports'!Y8*'2010IllegalPercentages'!H8)</f>
        <v xml:space="preserve"> </v>
      </c>
      <c r="Z8" s="92" t="str">
        <f>IF(SUM('2010AllExports'!I8:I8)=0," ",'2010AllExports'!Z8*'2010IllegalPercentages'!I8)</f>
        <v xml:space="preserve"> </v>
      </c>
      <c r="AA8" s="92" t="str">
        <f>IF(SUM('2010AllExports'!J8:J8)=0," ",'2010AllExports'!AA8*'2010IllegalPercentages'!J8)</f>
        <v xml:space="preserve"> </v>
      </c>
      <c r="AB8" s="92" t="str">
        <f>IF(SUM('2010AllExports'!K8:K8)=0," ",'2010AllExports'!AB8*'2010IllegalPercentages'!K8)</f>
        <v xml:space="preserve"> </v>
      </c>
      <c r="AC8" s="92" t="str">
        <f>IF(SUM('2010AllExports'!L8:L8)=0," ",'2010AllExports'!AC8*'2010IllegalPercentages'!L8)</f>
        <v xml:space="preserve"> </v>
      </c>
      <c r="AE8" s="92" t="str">
        <f>IF(SUM('2010AllExports'!N8:N8)=0," ",'2010AllExports'!AE8*'2010IllegalPercentages'!N8)</f>
        <v xml:space="preserve"> </v>
      </c>
      <c r="AF8" s="92" t="str">
        <f>IF(SUM('2010AllExports'!O8:O8)=0," ",'2010AllExports'!AF8*'2010IllegalPercentages'!O8)</f>
        <v xml:space="preserve"> </v>
      </c>
      <c r="AG8" s="92" t="str">
        <f>IF(SUM('2010AllExports'!P8:P8)=0," ",'2010AllExports'!AG8*'2010IllegalPercentages'!P8)</f>
        <v xml:space="preserve"> </v>
      </c>
      <c r="AH8" s="93">
        <f t="shared" si="1"/>
        <v>0</v>
      </c>
    </row>
    <row r="9" spans="1:34" ht="13">
      <c r="A9" t="s">
        <v>29</v>
      </c>
      <c r="B9" s="89" t="str">
        <f>IF(SUM('2010AllExports'!B9:B9)=0," ",'2010AllExports'!B9*'2010IllegalPercentages'!B9)</f>
        <v xml:space="preserve"> </v>
      </c>
      <c r="C9" s="89" t="str">
        <f>IF(SUM('2010AllExports'!C9:C9)=0," ",'2010AllExports'!C9*'2010IllegalPercentages'!C9)</f>
        <v xml:space="preserve"> </v>
      </c>
      <c r="D9" s="89" t="str">
        <f>IF(SUM('2010AllExports'!D9:D9)=0," ",'2010AllExports'!D9*'2010IllegalPercentages'!D9)</f>
        <v xml:space="preserve"> </v>
      </c>
      <c r="E9" s="89" t="str">
        <f>IF(SUM('2010AllExports'!E9:E9)=0," ",'2010AllExports'!E9*'2010IllegalPercentages'!E9)</f>
        <v xml:space="preserve"> </v>
      </c>
      <c r="F9" s="90" t="str">
        <f>IF(SUM('2010AllExports'!F9:F9)=0," ",'2010AllExports'!F9*'2010IllegalPercentages'!F9)</f>
        <v xml:space="preserve"> </v>
      </c>
      <c r="G9" s="90" t="str">
        <f>IF(SUM('2010AllExports'!G9:G9)=0," ",'2010AllExports'!G9*'2010IllegalPercentages'!G9)</f>
        <v xml:space="preserve"> </v>
      </c>
      <c r="H9" s="90" t="str">
        <f>IF(SUM('2010AllExports'!H9:H9)=0," ",'2010AllExports'!H9*'2010IllegalPercentages'!H9)</f>
        <v xml:space="preserve"> </v>
      </c>
      <c r="I9" s="90" t="str">
        <f>IF(SUM('2010AllExports'!I9:I9)=0," ",'2010AllExports'!I9*'2010IllegalPercentages'!I9)</f>
        <v xml:space="preserve"> </v>
      </c>
      <c r="J9" s="90" t="str">
        <f>IF(SUM('2010AllExports'!J9:J9)=0," ",'2010AllExports'!J9*'2010IllegalPercentages'!J9)</f>
        <v xml:space="preserve"> </v>
      </c>
      <c r="K9" s="90" t="str">
        <f>IF(SUM('2010AllExports'!K9:K9)=0," ",'2010AllExports'!K9*'2010IllegalPercentages'!K9)</f>
        <v xml:space="preserve"> </v>
      </c>
      <c r="L9" s="90" t="str">
        <f>IF(SUM('2010AllExports'!L9:L9)=0," ",'2010AllExports'!L9*'2010IllegalPercentages'!L9)</f>
        <v xml:space="preserve"> </v>
      </c>
      <c r="N9" s="90" t="str">
        <f>IF(SUM('2010AllExports'!N9:N9)=0," ",'2010AllExports'!N9*'2010IllegalPercentages'!N9)</f>
        <v xml:space="preserve"> </v>
      </c>
      <c r="O9" s="90" t="str">
        <f>IF(SUM('2010AllExports'!O9:O9)=0," ",'2010AllExports'!O9*'2010IllegalPercentages'!O9)</f>
        <v xml:space="preserve"> </v>
      </c>
      <c r="P9" s="90" t="str">
        <f>IF(SUM('2010AllExports'!P9:P9)=0," ",'2010AllExports'!P9*'2010IllegalPercentages'!P9)</f>
        <v xml:space="preserve"> </v>
      </c>
      <c r="Q9" s="91">
        <f t="shared" si="0"/>
        <v>0</v>
      </c>
      <c r="S9" s="92" t="str">
        <f>IF(SUM('2010AllExports'!B9:B9)=0," ",'2010AllExports'!S9*'2010IllegalPercentages'!B9)</f>
        <v xml:space="preserve"> </v>
      </c>
      <c r="T9" s="92" t="str">
        <f>IF(SUM('2010AllExports'!C9:C9)=0," ",'2010AllExports'!T9*'2010IllegalPercentages'!C9)</f>
        <v xml:space="preserve"> </v>
      </c>
      <c r="U9" s="92" t="str">
        <f>IF(SUM('2010AllExports'!D9:D9)=0," ",'2010AllExports'!U9*'2010IllegalPercentages'!D9)</f>
        <v xml:space="preserve"> </v>
      </c>
      <c r="V9" s="92" t="str">
        <f>IF(SUM('2010AllExports'!E9:E9)=0," ",'2010AllExports'!V9*'2010IllegalPercentages'!E9)</f>
        <v xml:space="preserve"> </v>
      </c>
      <c r="W9" s="92" t="str">
        <f>IF(SUM('2010AllExports'!F9:F9)=0," ",'2010AllExports'!W9*'2010IllegalPercentages'!F9)</f>
        <v xml:space="preserve"> </v>
      </c>
      <c r="X9" s="92" t="str">
        <f>IF(SUM('2010AllExports'!G9:G9)=0," ",'2010AllExports'!X9*'2010IllegalPercentages'!G9)</f>
        <v xml:space="preserve"> </v>
      </c>
      <c r="Y9" s="92" t="str">
        <f>IF(SUM('2010AllExports'!H9:H9)=0," ",'2010AllExports'!Y9*'2010IllegalPercentages'!H9)</f>
        <v xml:space="preserve"> </v>
      </c>
      <c r="Z9" s="92" t="str">
        <f>IF(SUM('2010AllExports'!I9:I9)=0," ",'2010AllExports'!Z9*'2010IllegalPercentages'!I9)</f>
        <v xml:space="preserve"> </v>
      </c>
      <c r="AA9" s="92" t="str">
        <f>IF(SUM('2010AllExports'!J9:J9)=0," ",'2010AllExports'!AA9*'2010IllegalPercentages'!J9)</f>
        <v xml:space="preserve"> </v>
      </c>
      <c r="AB9" s="92" t="str">
        <f>IF(SUM('2010AllExports'!K9:K9)=0," ",'2010AllExports'!AB9*'2010IllegalPercentages'!K9)</f>
        <v xml:space="preserve"> </v>
      </c>
      <c r="AC9" s="92" t="str">
        <f>IF(SUM('2010AllExports'!L9:L9)=0," ",'2010AllExports'!AC9*'2010IllegalPercentages'!L9)</f>
        <v xml:space="preserve"> </v>
      </c>
      <c r="AE9" s="92" t="str">
        <f>IF(SUM('2010AllExports'!N9:N9)=0," ",'2010AllExports'!AE9*'2010IllegalPercentages'!N9)</f>
        <v xml:space="preserve"> </v>
      </c>
      <c r="AF9" s="92" t="str">
        <f>IF(SUM('2010AllExports'!O9:O9)=0," ",'2010AllExports'!AF9*'2010IllegalPercentages'!O9)</f>
        <v xml:space="preserve"> </v>
      </c>
      <c r="AG9" s="92" t="str">
        <f>IF(SUM('2010AllExports'!P9:P9)=0," ",'2010AllExports'!AG9*'2010IllegalPercentages'!P9)</f>
        <v xml:space="preserve"> </v>
      </c>
      <c r="AH9" s="93">
        <f t="shared" si="1"/>
        <v>0</v>
      </c>
    </row>
    <row r="10" spans="1:34" ht="13">
      <c r="A10" t="s">
        <v>30</v>
      </c>
      <c r="B10" s="89" t="str">
        <f>IF(SUM('2010AllExports'!B10:B10)=0," ",'2010AllExports'!B10*'2010IllegalPercentages'!B10)</f>
        <v xml:space="preserve"> </v>
      </c>
      <c r="C10" s="89" t="str">
        <f>IF(SUM('2010AllExports'!C10:C10)=0," ",'2010AllExports'!C10*'2010IllegalPercentages'!C10)</f>
        <v xml:space="preserve"> </v>
      </c>
      <c r="D10" s="89" t="str">
        <f>IF(SUM('2010AllExports'!D10:D10)=0," ",'2010AllExports'!D10*'2010IllegalPercentages'!D10)</f>
        <v xml:space="preserve"> </v>
      </c>
      <c r="E10" s="89" t="str">
        <f>IF(SUM('2010AllExports'!E10:E10)=0," ",'2010AllExports'!E10*'2010IllegalPercentages'!E10)</f>
        <v xml:space="preserve"> </v>
      </c>
      <c r="F10" s="90" t="str">
        <f>IF(SUM('2010AllExports'!F10:F10)=0," ",'2010AllExports'!F10*'2010IllegalPercentages'!F10)</f>
        <v xml:space="preserve"> </v>
      </c>
      <c r="G10" s="90" t="str">
        <f>IF(SUM('2010AllExports'!G10:G10)=0," ",'2010AllExports'!G10*'2010IllegalPercentages'!G10)</f>
        <v xml:space="preserve"> </v>
      </c>
      <c r="H10" s="90" t="str">
        <f>IF(SUM('2010AllExports'!H10:H10)=0," ",'2010AllExports'!H10*'2010IllegalPercentages'!H10)</f>
        <v xml:space="preserve"> </v>
      </c>
      <c r="I10" s="90" t="str">
        <f>IF(SUM('2010AllExports'!I10:I10)=0," ",'2010AllExports'!I10*'2010IllegalPercentages'!I10)</f>
        <v xml:space="preserve"> </v>
      </c>
      <c r="J10" s="90" t="str">
        <f>IF(SUM('2010AllExports'!J10:J10)=0," ",'2010AllExports'!J10*'2010IllegalPercentages'!J10)</f>
        <v xml:space="preserve"> </v>
      </c>
      <c r="K10" s="90" t="str">
        <f>IF(SUM('2010AllExports'!K10:K10)=0," ",'2010AllExports'!K10*'2010IllegalPercentages'!K10)</f>
        <v xml:space="preserve"> </v>
      </c>
      <c r="L10" s="90" t="str">
        <f>IF(SUM('2010AllExports'!L10:L10)=0," ",'2010AllExports'!L10*'2010IllegalPercentages'!L10)</f>
        <v xml:space="preserve"> </v>
      </c>
      <c r="N10" s="90" t="str">
        <f>IF(SUM('2010AllExports'!N10:N10)=0," ",'2010AllExports'!N10*'2010IllegalPercentages'!N10)</f>
        <v xml:space="preserve"> </v>
      </c>
      <c r="O10" s="90" t="str">
        <f>IF(SUM('2010AllExports'!O10:O10)=0," ",'2010AllExports'!O10*'2010IllegalPercentages'!O10)</f>
        <v xml:space="preserve"> </v>
      </c>
      <c r="P10" s="90" t="str">
        <f>IF(SUM('2010AllExports'!P10:P10)=0," ",'2010AllExports'!P10*'2010IllegalPercentages'!P10)</f>
        <v xml:space="preserve"> </v>
      </c>
      <c r="Q10" s="91">
        <f t="shared" si="0"/>
        <v>0</v>
      </c>
      <c r="S10" s="92" t="str">
        <f>IF(SUM('2010AllExports'!B10:B10)=0," ",'2010AllExports'!S10*'2010IllegalPercentages'!B10)</f>
        <v xml:space="preserve"> </v>
      </c>
      <c r="T10" s="92" t="str">
        <f>IF(SUM('2010AllExports'!C10:C10)=0," ",'2010AllExports'!T10*'2010IllegalPercentages'!C10)</f>
        <v xml:space="preserve"> </v>
      </c>
      <c r="U10" s="92" t="str">
        <f>IF(SUM('2010AllExports'!D10:D10)=0," ",'2010AllExports'!U10*'2010IllegalPercentages'!D10)</f>
        <v xml:space="preserve"> </v>
      </c>
      <c r="V10" s="92" t="str">
        <f>IF(SUM('2010AllExports'!E10:E10)=0," ",'2010AllExports'!V10*'2010IllegalPercentages'!E10)</f>
        <v xml:space="preserve"> </v>
      </c>
      <c r="W10" s="92" t="str">
        <f>IF(SUM('2010AllExports'!F10:F10)=0," ",'2010AllExports'!W10*'2010IllegalPercentages'!F10)</f>
        <v xml:space="preserve"> </v>
      </c>
      <c r="X10" s="92" t="str">
        <f>IF(SUM('2010AllExports'!G10:G10)=0," ",'2010AllExports'!X10*'2010IllegalPercentages'!G10)</f>
        <v xml:space="preserve"> </v>
      </c>
      <c r="Y10" s="92" t="str">
        <f>IF(SUM('2010AllExports'!H10:H10)=0," ",'2010AllExports'!Y10*'2010IllegalPercentages'!H10)</f>
        <v xml:space="preserve"> </v>
      </c>
      <c r="Z10" s="92" t="str">
        <f>IF(SUM('2010AllExports'!I10:I10)=0," ",'2010AllExports'!Z10*'2010IllegalPercentages'!I10)</f>
        <v xml:space="preserve"> </v>
      </c>
      <c r="AA10" s="92" t="str">
        <f>IF(SUM('2010AllExports'!J10:J10)=0," ",'2010AllExports'!AA10*'2010IllegalPercentages'!J10)</f>
        <v xml:space="preserve"> </v>
      </c>
      <c r="AB10" s="92" t="str">
        <f>IF(SUM('2010AllExports'!K10:K10)=0," ",'2010AllExports'!AB10*'2010IllegalPercentages'!K10)</f>
        <v xml:space="preserve"> </v>
      </c>
      <c r="AC10" s="92" t="str">
        <f>IF(SUM('2010AllExports'!L10:L10)=0," ",'2010AllExports'!AC10*'2010IllegalPercentages'!L10)</f>
        <v xml:space="preserve"> </v>
      </c>
      <c r="AE10" s="92" t="str">
        <f>IF(SUM('2010AllExports'!N10:N10)=0," ",'2010AllExports'!AE10*'2010IllegalPercentages'!N10)</f>
        <v xml:space="preserve"> </v>
      </c>
      <c r="AF10" s="92" t="str">
        <f>IF(SUM('2010AllExports'!O10:O10)=0," ",'2010AllExports'!AF10*'2010IllegalPercentages'!O10)</f>
        <v xml:space="preserve"> </v>
      </c>
      <c r="AG10" s="92" t="str">
        <f>IF(SUM('2010AllExports'!P10:P10)=0," ",'2010AllExports'!AG10*'2010IllegalPercentages'!P10)</f>
        <v xml:space="preserve"> </v>
      </c>
      <c r="AH10" s="93">
        <f t="shared" si="1"/>
        <v>0</v>
      </c>
    </row>
    <row r="11" spans="1:34" ht="13">
      <c r="A11" t="s">
        <v>31</v>
      </c>
      <c r="B11" s="89" t="str">
        <f>IF(SUM('2010AllExports'!B11:B11)=0," ",'2010AllExports'!B11*'2010IllegalPercentages'!B11)</f>
        <v xml:space="preserve"> </v>
      </c>
      <c r="C11" s="89" t="str">
        <f>IF(SUM('2010AllExports'!C11:C11)=0," ",'2010AllExports'!C11*'2010IllegalPercentages'!C11)</f>
        <v xml:space="preserve"> </v>
      </c>
      <c r="D11" s="89" t="str">
        <f>IF(SUM('2010AllExports'!D11:D11)=0," ",'2010AllExports'!D11*'2010IllegalPercentages'!D11)</f>
        <v xml:space="preserve"> </v>
      </c>
      <c r="E11" s="89" t="str">
        <f>IF(SUM('2010AllExports'!E11:E11)=0," ",'2010AllExports'!E11*'2010IllegalPercentages'!E11)</f>
        <v xml:space="preserve"> </v>
      </c>
      <c r="F11" s="90" t="str">
        <f>IF(SUM('2010AllExports'!F11:F11)=0," ",'2010AllExports'!F11*'2010IllegalPercentages'!F11)</f>
        <v xml:space="preserve"> </v>
      </c>
      <c r="G11" s="90" t="str">
        <f>IF(SUM('2010AllExports'!G11:G11)=0," ",'2010AllExports'!G11*'2010IllegalPercentages'!G11)</f>
        <v xml:space="preserve"> </v>
      </c>
      <c r="H11" s="90" t="str">
        <f>IF(SUM('2010AllExports'!H11:H11)=0," ",'2010AllExports'!H11*'2010IllegalPercentages'!H11)</f>
        <v xml:space="preserve"> </v>
      </c>
      <c r="I11" s="90" t="str">
        <f>IF(SUM('2010AllExports'!I11:I11)=0," ",'2010AllExports'!I11*'2010IllegalPercentages'!I11)</f>
        <v xml:space="preserve"> </v>
      </c>
      <c r="J11" s="90" t="str">
        <f>IF(SUM('2010AllExports'!J11:J11)=0," ",'2010AllExports'!J11*'2010IllegalPercentages'!J11)</f>
        <v xml:space="preserve"> </v>
      </c>
      <c r="K11" s="90" t="str">
        <f>IF(SUM('2010AllExports'!K11:K11)=0," ",'2010AllExports'!K11*'2010IllegalPercentages'!K11)</f>
        <v xml:space="preserve"> </v>
      </c>
      <c r="L11" s="90" t="str">
        <f>IF(SUM('2010AllExports'!L11:L11)=0," ",'2010AllExports'!L11*'2010IllegalPercentages'!L11)</f>
        <v xml:space="preserve"> </v>
      </c>
      <c r="N11" s="90" t="str">
        <f>IF(SUM('2010AllExports'!N11:N11)=0," ",'2010AllExports'!N11*'2010IllegalPercentages'!N11)</f>
        <v xml:space="preserve"> </v>
      </c>
      <c r="O11" s="90" t="str">
        <f>IF(SUM('2010AllExports'!O11:O11)=0," ",'2010AllExports'!O11*'2010IllegalPercentages'!O11)</f>
        <v xml:space="preserve"> </v>
      </c>
      <c r="P11" s="90" t="str">
        <f>IF(SUM('2010AllExports'!P11:P11)=0," ",'2010AllExports'!P11*'2010IllegalPercentages'!P11)</f>
        <v xml:space="preserve"> </v>
      </c>
      <c r="Q11" s="91">
        <f t="shared" si="0"/>
        <v>0</v>
      </c>
      <c r="S11" s="92" t="str">
        <f>IF(SUM('2010AllExports'!B11:B11)=0," ",'2010AllExports'!S11*'2010IllegalPercentages'!B11)</f>
        <v xml:space="preserve"> </v>
      </c>
      <c r="T11" s="92" t="str">
        <f>IF(SUM('2010AllExports'!C11:C11)=0," ",'2010AllExports'!T11*'2010IllegalPercentages'!C11)</f>
        <v xml:space="preserve"> </v>
      </c>
      <c r="U11" s="92" t="str">
        <f>IF(SUM('2010AllExports'!D11:D11)=0," ",'2010AllExports'!U11*'2010IllegalPercentages'!D11)</f>
        <v xml:space="preserve"> </v>
      </c>
      <c r="V11" s="92" t="str">
        <f>IF(SUM('2010AllExports'!E11:E11)=0," ",'2010AllExports'!V11*'2010IllegalPercentages'!E11)</f>
        <v xml:space="preserve"> </v>
      </c>
      <c r="W11" s="92" t="str">
        <f>IF(SUM('2010AllExports'!F11:F11)=0," ",'2010AllExports'!W11*'2010IllegalPercentages'!F11)</f>
        <v xml:space="preserve"> </v>
      </c>
      <c r="X11" s="92" t="str">
        <f>IF(SUM('2010AllExports'!G11:G11)=0," ",'2010AllExports'!X11*'2010IllegalPercentages'!G11)</f>
        <v xml:space="preserve"> </v>
      </c>
      <c r="Y11" s="92" t="str">
        <f>IF(SUM('2010AllExports'!H11:H11)=0," ",'2010AllExports'!Y11*'2010IllegalPercentages'!H11)</f>
        <v xml:space="preserve"> </v>
      </c>
      <c r="Z11" s="92" t="str">
        <f>IF(SUM('2010AllExports'!I11:I11)=0," ",'2010AllExports'!Z11*'2010IllegalPercentages'!I11)</f>
        <v xml:space="preserve"> </v>
      </c>
      <c r="AA11" s="92" t="str">
        <f>IF(SUM('2010AllExports'!J11:J11)=0," ",'2010AllExports'!AA11*'2010IllegalPercentages'!J11)</f>
        <v xml:space="preserve"> </v>
      </c>
      <c r="AB11" s="92" t="str">
        <f>IF(SUM('2010AllExports'!K11:K11)=0," ",'2010AllExports'!AB11*'2010IllegalPercentages'!K11)</f>
        <v xml:space="preserve"> </v>
      </c>
      <c r="AC11" s="92" t="str">
        <f>IF(SUM('2010AllExports'!L11:L11)=0," ",'2010AllExports'!AC11*'2010IllegalPercentages'!L11)</f>
        <v xml:space="preserve"> </v>
      </c>
      <c r="AE11" s="92" t="str">
        <f>IF(SUM('2010AllExports'!N11:N11)=0," ",'2010AllExports'!AE11*'2010IllegalPercentages'!N11)</f>
        <v xml:space="preserve"> </v>
      </c>
      <c r="AF11" s="92" t="str">
        <f>IF(SUM('2010AllExports'!O11:O11)=0," ",'2010AllExports'!AF11*'2010IllegalPercentages'!O11)</f>
        <v xml:space="preserve"> </v>
      </c>
      <c r="AG11" s="92" t="str">
        <f>IF(SUM('2010AllExports'!P11:P11)=0," ",'2010AllExports'!AG11*'2010IllegalPercentages'!P11)</f>
        <v xml:space="preserve"> </v>
      </c>
      <c r="AH11" s="93">
        <f t="shared" si="1"/>
        <v>0</v>
      </c>
    </row>
    <row r="12" spans="1:34" ht="13">
      <c r="A12" t="s">
        <v>32</v>
      </c>
      <c r="B12" s="89" t="str">
        <f>IF(SUM('2010AllExports'!B12:B12)=0," ",'2010AllExports'!B12*'2010IllegalPercentages'!B12)</f>
        <v xml:space="preserve"> </v>
      </c>
      <c r="C12" s="89" t="str">
        <f>IF(SUM('2010AllExports'!C12:C12)=0," ",'2010AllExports'!C12*'2010IllegalPercentages'!C12)</f>
        <v xml:space="preserve"> </v>
      </c>
      <c r="D12" s="89" t="str">
        <f>IF(SUM('2010AllExports'!D12:D12)=0," ",'2010AllExports'!D12*'2010IllegalPercentages'!D12)</f>
        <v xml:space="preserve"> </v>
      </c>
      <c r="E12" s="89" t="str">
        <f>IF(SUM('2010AllExports'!E12:E12)=0," ",'2010AllExports'!E12*'2010IllegalPercentages'!E12)</f>
        <v xml:space="preserve"> </v>
      </c>
      <c r="F12" s="90" t="str">
        <f>IF(SUM('2010AllExports'!F12:F12)=0," ",'2010AllExports'!F12*'2010IllegalPercentages'!F12)</f>
        <v xml:space="preserve"> </v>
      </c>
      <c r="G12" s="90" t="str">
        <f>IF(SUM('2010AllExports'!G12:G12)=0," ",'2010AllExports'!G12*'2010IllegalPercentages'!G12)</f>
        <v xml:space="preserve"> </v>
      </c>
      <c r="H12" s="90" t="str">
        <f>IF(SUM('2010AllExports'!H12:H12)=0," ",'2010AllExports'!H12*'2010IllegalPercentages'!H12)</f>
        <v xml:space="preserve"> </v>
      </c>
      <c r="I12" s="90" t="str">
        <f>IF(SUM('2010AllExports'!I12:I12)=0," ",'2010AllExports'!I12*'2010IllegalPercentages'!I12)</f>
        <v xml:space="preserve"> </v>
      </c>
      <c r="J12" s="90" t="str">
        <f>IF(SUM('2010AllExports'!J12:J12)=0," ",'2010AllExports'!J12*'2010IllegalPercentages'!J12)</f>
        <v xml:space="preserve"> </v>
      </c>
      <c r="K12" s="90" t="str">
        <f>IF(SUM('2010AllExports'!K12:K12)=0," ",'2010AllExports'!K12*'2010IllegalPercentages'!K12)</f>
        <v xml:space="preserve"> </v>
      </c>
      <c r="L12" s="90" t="str">
        <f>IF(SUM('2010AllExports'!L12:L12)=0," ",'2010AllExports'!L12*'2010IllegalPercentages'!L12)</f>
        <v xml:space="preserve"> </v>
      </c>
      <c r="N12" s="90" t="str">
        <f>IF(SUM('2010AllExports'!N12:N12)=0," ",'2010AllExports'!N12*'2010IllegalPercentages'!N12)</f>
        <v xml:space="preserve"> </v>
      </c>
      <c r="O12" s="90" t="str">
        <f>IF(SUM('2010AllExports'!O12:O12)=0," ",'2010AllExports'!O12*'2010IllegalPercentages'!O12)</f>
        <v xml:space="preserve"> </v>
      </c>
      <c r="P12" s="90" t="str">
        <f>IF(SUM('2010AllExports'!P12:P12)=0," ",'2010AllExports'!P12*'2010IllegalPercentages'!P12)</f>
        <v xml:space="preserve"> </v>
      </c>
      <c r="Q12" s="91">
        <f t="shared" si="0"/>
        <v>0</v>
      </c>
      <c r="S12" s="92" t="str">
        <f>IF(SUM('2010AllExports'!B12:B12)=0," ",'2010AllExports'!S12*'2010IllegalPercentages'!B12)</f>
        <v xml:space="preserve"> </v>
      </c>
      <c r="T12" s="92" t="str">
        <f>IF(SUM('2010AllExports'!C12:C12)=0," ",'2010AllExports'!T12*'2010IllegalPercentages'!C12)</f>
        <v xml:space="preserve"> </v>
      </c>
      <c r="U12" s="92" t="str">
        <f>IF(SUM('2010AllExports'!D12:D12)=0," ",'2010AllExports'!U12*'2010IllegalPercentages'!D12)</f>
        <v xml:space="preserve"> </v>
      </c>
      <c r="V12" s="92" t="str">
        <f>IF(SUM('2010AllExports'!E12:E12)=0," ",'2010AllExports'!V12*'2010IllegalPercentages'!E12)</f>
        <v xml:space="preserve"> </v>
      </c>
      <c r="W12" s="92" t="str">
        <f>IF(SUM('2010AllExports'!F12:F12)=0," ",'2010AllExports'!W12*'2010IllegalPercentages'!F12)</f>
        <v xml:space="preserve"> </v>
      </c>
      <c r="X12" s="92" t="str">
        <f>IF(SUM('2010AllExports'!G12:G12)=0," ",'2010AllExports'!X12*'2010IllegalPercentages'!G12)</f>
        <v xml:space="preserve"> </v>
      </c>
      <c r="Y12" s="92" t="str">
        <f>IF(SUM('2010AllExports'!H12:H12)=0," ",'2010AllExports'!Y12*'2010IllegalPercentages'!H12)</f>
        <v xml:space="preserve"> </v>
      </c>
      <c r="Z12" s="92" t="str">
        <f>IF(SUM('2010AllExports'!I12:I12)=0," ",'2010AllExports'!Z12*'2010IllegalPercentages'!I12)</f>
        <v xml:space="preserve"> </v>
      </c>
      <c r="AA12" s="92" t="str">
        <f>IF(SUM('2010AllExports'!J12:J12)=0," ",'2010AllExports'!AA12*'2010IllegalPercentages'!J12)</f>
        <v xml:space="preserve"> </v>
      </c>
      <c r="AB12" s="92" t="str">
        <f>IF(SUM('2010AllExports'!K12:K12)=0," ",'2010AllExports'!AB12*'2010IllegalPercentages'!K12)</f>
        <v xml:space="preserve"> </v>
      </c>
      <c r="AC12" s="92" t="str">
        <f>IF(SUM('2010AllExports'!L12:L12)=0," ",'2010AllExports'!AC12*'2010IllegalPercentages'!L12)</f>
        <v xml:space="preserve"> </v>
      </c>
      <c r="AE12" s="92" t="str">
        <f>IF(SUM('2010AllExports'!N12:N12)=0," ",'2010AllExports'!AE12*'2010IllegalPercentages'!N12)</f>
        <v xml:space="preserve"> </v>
      </c>
      <c r="AF12" s="92" t="str">
        <f>IF(SUM('2010AllExports'!O12:O12)=0," ",'2010AllExports'!AF12*'2010IllegalPercentages'!O12)</f>
        <v xml:space="preserve"> </v>
      </c>
      <c r="AG12" s="92" t="str">
        <f>IF(SUM('2010AllExports'!P12:P12)=0," ",'2010AllExports'!AG12*'2010IllegalPercentages'!P12)</f>
        <v xml:space="preserve"> </v>
      </c>
      <c r="AH12" s="93">
        <f t="shared" si="1"/>
        <v>0</v>
      </c>
    </row>
    <row r="13" spans="1:34" ht="13">
      <c r="A13" t="s">
        <v>33</v>
      </c>
      <c r="B13" s="89" t="str">
        <f>IF(SUM('2010AllExports'!B13:B13)=0," ",'2010AllExports'!B13*'2010IllegalPercentages'!B13)</f>
        <v xml:space="preserve"> </v>
      </c>
      <c r="C13" s="89">
        <f>IF(SUM('2010AllExports'!C13:C13)=0," ",'2010AllExports'!C13*'2010IllegalPercentages'!C13)</f>
        <v>4.3120272831999986E-3</v>
      </c>
      <c r="D13" s="89" t="str">
        <f>IF(SUM('2010AllExports'!D13:D13)=0," ",'2010AllExports'!D13*'2010IllegalPercentages'!D13)</f>
        <v xml:space="preserve"> </v>
      </c>
      <c r="E13" s="89">
        <f>IF(SUM('2010AllExports'!E13:E13)=0," ",'2010AllExports'!E13*'2010IllegalPercentages'!E13)</f>
        <v>2.595136782E-3</v>
      </c>
      <c r="F13" s="90">
        <f>IF(SUM('2010AllExports'!F13:F13)=0," ",'2010AllExports'!F13*'2010IllegalPercentages'!F13)</f>
        <v>2.2611979039999998E-3</v>
      </c>
      <c r="G13" s="90" t="str">
        <f>IF(SUM('2010AllExports'!G13:G13)=0," ",'2010AllExports'!G13*'2010IllegalPercentages'!G13)</f>
        <v xml:space="preserve"> </v>
      </c>
      <c r="H13" s="90" t="str">
        <f>IF(SUM('2010AllExports'!H13:H13)=0," ",'2010AllExports'!H13*'2010IllegalPercentages'!H13)</f>
        <v xml:space="preserve"> </v>
      </c>
      <c r="I13" s="90" t="str">
        <f>IF(SUM('2010AllExports'!I13:I13)=0," ",'2010AllExports'!I13*'2010IllegalPercentages'!I13)</f>
        <v xml:space="preserve"> </v>
      </c>
      <c r="J13" s="90" t="str">
        <f>IF(SUM('2010AllExports'!J13:J13)=0," ",'2010AllExports'!J13*'2010IllegalPercentages'!J13)</f>
        <v xml:space="preserve"> </v>
      </c>
      <c r="K13" s="90" t="str">
        <f>IF(SUM('2010AllExports'!K13:K13)=0," ",'2010AllExports'!K13*'2010IllegalPercentages'!K13)</f>
        <v xml:space="preserve"> </v>
      </c>
      <c r="L13" s="90">
        <f>IF(SUM('2010AllExports'!L13:L13)=0," ",'2010AllExports'!L13*'2010IllegalPercentages'!L13)</f>
        <v>1.846353054000005E-3</v>
      </c>
      <c r="N13" s="90" t="str">
        <f>IF(SUM('2010AllExports'!N13:N13)=0," ",'2010AllExports'!N13*'2010IllegalPercentages'!N13)</f>
        <v xml:space="preserve"> </v>
      </c>
      <c r="O13" s="90" t="str">
        <f>IF(SUM('2010AllExports'!O13:O13)=0," ",'2010AllExports'!O13*'2010IllegalPercentages'!O13)</f>
        <v xml:space="preserve"> </v>
      </c>
      <c r="P13" s="90">
        <f>IF(SUM('2010AllExports'!P13:P13)=0," ",'2010AllExports'!P13*'2010IllegalPercentages'!P13)</f>
        <v>0</v>
      </c>
      <c r="Q13" s="91">
        <f t="shared" si="0"/>
        <v>1.1014715023200002E-2</v>
      </c>
      <c r="S13" s="92" t="str">
        <f>IF(SUM('2010AllExports'!B13:B13)=0," ",'2010AllExports'!S13*'2010IllegalPercentages'!B13)</f>
        <v xml:space="preserve"> </v>
      </c>
      <c r="T13" s="92">
        <f>IF(SUM('2010AllExports'!C13:C13)=0," ",'2010AllExports'!T13*'2010IllegalPercentages'!C13)</f>
        <v>1.2334311999999996</v>
      </c>
      <c r="U13" s="92" t="str">
        <f>IF(SUM('2010AllExports'!D13:D13)=0," ",'2010AllExports'!U13*'2010IllegalPercentages'!D13)</f>
        <v xml:space="preserve"> </v>
      </c>
      <c r="V13" s="92">
        <f>IF(SUM('2010AllExports'!E13:E13)=0," ",'2010AllExports'!V13*'2010IllegalPercentages'!E13)</f>
        <v>0.94136640000000005</v>
      </c>
      <c r="W13" s="92">
        <f>IF(SUM('2010AllExports'!F13:F13)=0," ",'2010AllExports'!W13*'2010IllegalPercentages'!F13)</f>
        <v>0.72507520000000003</v>
      </c>
      <c r="X13" s="92" t="str">
        <f>IF(SUM('2010AllExports'!G13:G13)=0," ",'2010AllExports'!X13*'2010IllegalPercentages'!G13)</f>
        <v xml:space="preserve"> </v>
      </c>
      <c r="Y13" s="92" t="str">
        <f>IF(SUM('2010AllExports'!H13:H13)=0," ",'2010AllExports'!Y13*'2010IllegalPercentages'!H13)</f>
        <v xml:space="preserve"> </v>
      </c>
      <c r="Z13" s="92" t="str">
        <f>IF(SUM('2010AllExports'!I13:I13)=0," ",'2010AllExports'!Z13*'2010IllegalPercentages'!I13)</f>
        <v xml:space="preserve"> </v>
      </c>
      <c r="AA13" s="92" t="str">
        <f>IF(SUM('2010AllExports'!J13:J13)=0," ",'2010AllExports'!AA13*'2010IllegalPercentages'!J13)</f>
        <v xml:space="preserve"> </v>
      </c>
      <c r="AB13" s="92" t="str">
        <f>IF(SUM('2010AllExports'!K13:K13)=0," ",'2010AllExports'!AB13*'2010IllegalPercentages'!K13)</f>
        <v xml:space="preserve"> </v>
      </c>
      <c r="AC13" s="92">
        <f>IF(SUM('2010AllExports'!L13:L13)=0," ",'2010AllExports'!AC13*'2010IllegalPercentages'!L13)</f>
        <v>0.52312140000000029</v>
      </c>
      <c r="AE13" s="92" t="str">
        <f>IF(SUM('2010AllExports'!N13:N13)=0," ",'2010AllExports'!AE13*'2010IllegalPercentages'!N13)</f>
        <v xml:space="preserve"> </v>
      </c>
      <c r="AF13" s="92" t="str">
        <f>IF(SUM('2010AllExports'!O13:O13)=0," ",'2010AllExports'!AF13*'2010IllegalPercentages'!O13)</f>
        <v xml:space="preserve"> </v>
      </c>
      <c r="AG13" s="92">
        <f>IF(SUM('2010AllExports'!P13:P13)=0," ",'2010AllExports'!AG13*'2010IllegalPercentages'!P13)</f>
        <v>0</v>
      </c>
      <c r="AH13" s="93">
        <f t="shared" si="1"/>
        <v>3.4229942000000002</v>
      </c>
    </row>
    <row r="14" spans="1:34" ht="13">
      <c r="A14" t="s">
        <v>34</v>
      </c>
      <c r="B14" s="89" t="str">
        <f>IF(SUM('2010AllExports'!B14:B14)=0," ",'2010AllExports'!B14*'2010IllegalPercentages'!B14)</f>
        <v xml:space="preserve"> </v>
      </c>
      <c r="C14" s="89">
        <f>IF(SUM('2010AllExports'!C14:C14)=0," ",'2010AllExports'!C14*'2010IllegalPercentages'!C14)</f>
        <v>2.5313258879999996E-3</v>
      </c>
      <c r="D14" s="89">
        <f>IF(SUM('2010AllExports'!D14:D14)=0," ",'2010AllExports'!D14*'2010IllegalPercentages'!D14)</f>
        <v>7.0277242559999998E-3</v>
      </c>
      <c r="E14" s="89" t="str">
        <f>IF(SUM('2010AllExports'!E14:E14)=0," ",'2010AllExports'!E14*'2010IllegalPercentages'!E14)</f>
        <v xml:space="preserve"> </v>
      </c>
      <c r="F14" s="90" t="str">
        <f>IF(SUM('2010AllExports'!F14:F14)=0," ",'2010AllExports'!F14*'2010IllegalPercentages'!F14)</f>
        <v xml:space="preserve"> </v>
      </c>
      <c r="G14" s="90" t="str">
        <f>IF(SUM('2010AllExports'!G14:G14)=0," ",'2010AllExports'!G14*'2010IllegalPercentages'!G14)</f>
        <v xml:space="preserve"> </v>
      </c>
      <c r="H14" s="90" t="str">
        <f>IF(SUM('2010AllExports'!H14:H14)=0," ",'2010AllExports'!H14*'2010IllegalPercentages'!H14)</f>
        <v xml:space="preserve"> </v>
      </c>
      <c r="I14" s="90" t="str">
        <f>IF(SUM('2010AllExports'!I14:I14)=0," ",'2010AllExports'!I14*'2010IllegalPercentages'!I14)</f>
        <v xml:space="preserve"> </v>
      </c>
      <c r="J14" s="90" t="str">
        <f>IF(SUM('2010AllExports'!J14:J14)=0," ",'2010AllExports'!J14*'2010IllegalPercentages'!J14)</f>
        <v xml:space="preserve"> </v>
      </c>
      <c r="K14" s="90" t="str">
        <f>IF(SUM('2010AllExports'!K14:K14)=0," ",'2010AllExports'!K14*'2010IllegalPercentages'!K14)</f>
        <v xml:space="preserve"> </v>
      </c>
      <c r="L14" s="90" t="str">
        <f>IF(SUM('2010AllExports'!L14:L14)=0," ",'2010AllExports'!L14*'2010IllegalPercentages'!L14)</f>
        <v xml:space="preserve"> </v>
      </c>
      <c r="N14" s="90" t="str">
        <f>IF(SUM('2010AllExports'!N14:N14)=0," ",'2010AllExports'!N14*'2010IllegalPercentages'!N14)</f>
        <v xml:space="preserve"> </v>
      </c>
      <c r="O14" s="90" t="str">
        <f>IF(SUM('2010AllExports'!O14:O14)=0," ",'2010AllExports'!O14*'2010IllegalPercentages'!O14)</f>
        <v xml:space="preserve"> </v>
      </c>
      <c r="P14" s="90" t="str">
        <f>IF(SUM('2010AllExports'!P14:P14)=0," ",'2010AllExports'!P14*'2010IllegalPercentages'!P14)</f>
        <v xml:space="preserve"> </v>
      </c>
      <c r="Q14" s="91">
        <f t="shared" si="0"/>
        <v>9.5590501439999989E-3</v>
      </c>
      <c r="S14" s="92" t="str">
        <f>IF(SUM('2010AllExports'!B14:B14)=0," ",'2010AllExports'!S14*'2010IllegalPercentages'!B14)</f>
        <v xml:space="preserve"> </v>
      </c>
      <c r="T14" s="92">
        <f>IF(SUM('2010AllExports'!C14:C14)=0," ",'2010AllExports'!T14*'2010IllegalPercentages'!C14)</f>
        <v>0.85597239999999974</v>
      </c>
      <c r="U14" s="92">
        <f>IF(SUM('2010AllExports'!D14:D14)=0," ",'2010AllExports'!U14*'2010IllegalPercentages'!D14)</f>
        <v>2.2029366000000001</v>
      </c>
      <c r="V14" s="92" t="str">
        <f>IF(SUM('2010AllExports'!E14:E14)=0," ",'2010AllExports'!V14*'2010IllegalPercentages'!E14)</f>
        <v xml:space="preserve"> </v>
      </c>
      <c r="W14" s="92" t="str">
        <f>IF(SUM('2010AllExports'!F14:F14)=0," ",'2010AllExports'!W14*'2010IllegalPercentages'!F14)</f>
        <v xml:space="preserve"> </v>
      </c>
      <c r="X14" s="92" t="str">
        <f>IF(SUM('2010AllExports'!G14:G14)=0," ",'2010AllExports'!X14*'2010IllegalPercentages'!G14)</f>
        <v xml:space="preserve"> </v>
      </c>
      <c r="Y14" s="92" t="str">
        <f>IF(SUM('2010AllExports'!H14:H14)=0," ",'2010AllExports'!Y14*'2010IllegalPercentages'!H14)</f>
        <v xml:space="preserve"> </v>
      </c>
      <c r="Z14" s="92" t="str">
        <f>IF(SUM('2010AllExports'!I14:I14)=0," ",'2010AllExports'!Z14*'2010IllegalPercentages'!I14)</f>
        <v xml:space="preserve"> </v>
      </c>
      <c r="AA14" s="92" t="str">
        <f>IF(SUM('2010AllExports'!J14:J14)=0," ",'2010AllExports'!AA14*'2010IllegalPercentages'!J14)</f>
        <v xml:space="preserve"> </v>
      </c>
      <c r="AB14" s="92" t="str">
        <f>IF(SUM('2010AllExports'!K14:K14)=0," ",'2010AllExports'!AB14*'2010IllegalPercentages'!K14)</f>
        <v xml:space="preserve"> </v>
      </c>
      <c r="AC14" s="92" t="str">
        <f>IF(SUM('2010AllExports'!L14:L14)=0," ",'2010AllExports'!AC14*'2010IllegalPercentages'!L14)</f>
        <v xml:space="preserve"> </v>
      </c>
      <c r="AE14" s="92" t="str">
        <f>IF(SUM('2010AllExports'!N14:N14)=0," ",'2010AllExports'!AE14*'2010IllegalPercentages'!N14)</f>
        <v xml:space="preserve"> </v>
      </c>
      <c r="AF14" s="92" t="str">
        <f>IF(SUM('2010AllExports'!O14:O14)=0," ",'2010AllExports'!AF14*'2010IllegalPercentages'!O14)</f>
        <v xml:space="preserve"> </v>
      </c>
      <c r="AG14" s="92" t="str">
        <f>IF(SUM('2010AllExports'!P14:P14)=0," ",'2010AllExports'!AG14*'2010IllegalPercentages'!P14)</f>
        <v xml:space="preserve"> </v>
      </c>
      <c r="AH14" s="93">
        <f t="shared" si="1"/>
        <v>3.0589089999999999</v>
      </c>
    </row>
    <row r="15" spans="1:34" ht="13">
      <c r="A15" t="s">
        <v>35</v>
      </c>
      <c r="B15" s="89" t="str">
        <f>IF(SUM('2010AllExports'!B15:B15)=0," ",'2010AllExports'!B15*'2010IllegalPercentages'!B15)</f>
        <v xml:space="preserve"> </v>
      </c>
      <c r="C15" s="89">
        <f>IF(SUM('2010AllExports'!C15:C15)=0," ",'2010AllExports'!C15*'2010IllegalPercentages'!C15)</f>
        <v>3.3804703295999992E-3</v>
      </c>
      <c r="D15" s="89" t="str">
        <f>IF(SUM('2010AllExports'!D15:D15)=0," ",'2010AllExports'!D15*'2010IllegalPercentages'!D15)</f>
        <v xml:space="preserve"> </v>
      </c>
      <c r="E15" s="89" t="str">
        <f>IF(SUM('2010AllExports'!E15:E15)=0," ",'2010AllExports'!E15*'2010IllegalPercentages'!E15)</f>
        <v xml:space="preserve"> </v>
      </c>
      <c r="F15" s="90" t="str">
        <f>IF(SUM('2010AllExports'!F15:F15)=0," ",'2010AllExports'!F15*'2010IllegalPercentages'!F15)</f>
        <v xml:space="preserve"> </v>
      </c>
      <c r="G15" s="90" t="str">
        <f>IF(SUM('2010AllExports'!G15:G15)=0," ",'2010AllExports'!G15*'2010IllegalPercentages'!G15)</f>
        <v xml:space="preserve"> </v>
      </c>
      <c r="H15" s="90" t="str">
        <f>IF(SUM('2010AllExports'!H15:H15)=0," ",'2010AllExports'!H15*'2010IllegalPercentages'!H15)</f>
        <v xml:space="preserve"> </v>
      </c>
      <c r="I15" s="90" t="str">
        <f>IF(SUM('2010AllExports'!I15:I15)=0," ",'2010AllExports'!I15*'2010IllegalPercentages'!I15)</f>
        <v xml:space="preserve"> </v>
      </c>
      <c r="J15" s="90" t="str">
        <f>IF(SUM('2010AllExports'!J15:J15)=0," ",'2010AllExports'!J15*'2010IllegalPercentages'!J15)</f>
        <v xml:space="preserve"> </v>
      </c>
      <c r="K15" s="90" t="str">
        <f>IF(SUM('2010AllExports'!K15:K15)=0," ",'2010AllExports'!K15*'2010IllegalPercentages'!K15)</f>
        <v xml:space="preserve"> </v>
      </c>
      <c r="L15" s="90" t="str">
        <f>IF(SUM('2010AllExports'!L15:L15)=0," ",'2010AllExports'!L15*'2010IllegalPercentages'!L15)</f>
        <v xml:space="preserve"> </v>
      </c>
      <c r="N15" s="90" t="str">
        <f>IF(SUM('2010AllExports'!N15:N15)=0," ",'2010AllExports'!N15*'2010IllegalPercentages'!N15)</f>
        <v xml:space="preserve"> </v>
      </c>
      <c r="O15" s="90" t="str">
        <f>IF(SUM('2010AllExports'!O15:O15)=0," ",'2010AllExports'!O15*'2010IllegalPercentages'!O15)</f>
        <v xml:space="preserve"> </v>
      </c>
      <c r="P15" s="90" t="str">
        <f>IF(SUM('2010AllExports'!P15:P15)=0," ",'2010AllExports'!P15*'2010IllegalPercentages'!P15)</f>
        <v xml:space="preserve"> </v>
      </c>
      <c r="Q15" s="91">
        <f t="shared" si="0"/>
        <v>3.3804703295999992E-3</v>
      </c>
      <c r="S15" s="92" t="str">
        <f>IF(SUM('2010AllExports'!B15:B15)=0," ",'2010AllExports'!S15*'2010IllegalPercentages'!B15)</f>
        <v xml:space="preserve"> </v>
      </c>
      <c r="T15" s="92">
        <f>IF(SUM('2010AllExports'!C15:C15)=0," ",'2010AllExports'!T15*'2010IllegalPercentages'!C15)</f>
        <v>1.5034783999999997</v>
      </c>
      <c r="U15" s="92" t="str">
        <f>IF(SUM('2010AllExports'!D15:D15)=0," ",'2010AllExports'!U15*'2010IllegalPercentages'!D15)</f>
        <v xml:space="preserve"> </v>
      </c>
      <c r="V15" s="92" t="str">
        <f>IF(SUM('2010AllExports'!E15:E15)=0," ",'2010AllExports'!V15*'2010IllegalPercentages'!E15)</f>
        <v xml:space="preserve"> </v>
      </c>
      <c r="W15" s="92" t="str">
        <f>IF(SUM('2010AllExports'!F15:F15)=0," ",'2010AllExports'!W15*'2010IllegalPercentages'!F15)</f>
        <v xml:space="preserve"> </v>
      </c>
      <c r="X15" s="92" t="str">
        <f>IF(SUM('2010AllExports'!G15:G15)=0," ",'2010AllExports'!X15*'2010IllegalPercentages'!G15)</f>
        <v xml:space="preserve"> </v>
      </c>
      <c r="Y15" s="92" t="str">
        <f>IF(SUM('2010AllExports'!H15:H15)=0," ",'2010AllExports'!Y15*'2010IllegalPercentages'!H15)</f>
        <v xml:space="preserve"> </v>
      </c>
      <c r="Z15" s="92" t="str">
        <f>IF(SUM('2010AllExports'!I15:I15)=0," ",'2010AllExports'!Z15*'2010IllegalPercentages'!I15)</f>
        <v xml:space="preserve"> </v>
      </c>
      <c r="AA15" s="92" t="str">
        <f>IF(SUM('2010AllExports'!J15:J15)=0," ",'2010AllExports'!AA15*'2010IllegalPercentages'!J15)</f>
        <v xml:space="preserve"> </v>
      </c>
      <c r="AB15" s="92" t="str">
        <f>IF(SUM('2010AllExports'!K15:K15)=0," ",'2010AllExports'!AB15*'2010IllegalPercentages'!K15)</f>
        <v xml:space="preserve"> </v>
      </c>
      <c r="AC15" s="92" t="str">
        <f>IF(SUM('2010AllExports'!L15:L15)=0," ",'2010AllExports'!AC15*'2010IllegalPercentages'!L15)</f>
        <v xml:space="preserve"> </v>
      </c>
      <c r="AE15" s="92" t="str">
        <f>IF(SUM('2010AllExports'!N15:N15)=0," ",'2010AllExports'!AE15*'2010IllegalPercentages'!N15)</f>
        <v xml:space="preserve"> </v>
      </c>
      <c r="AF15" s="92" t="str">
        <f>IF(SUM('2010AllExports'!O15:O15)=0," ",'2010AllExports'!AF15*'2010IllegalPercentages'!O15)</f>
        <v xml:space="preserve"> </v>
      </c>
      <c r="AG15" s="92" t="str">
        <f>IF(SUM('2010AllExports'!P15:P15)=0," ",'2010AllExports'!AG15*'2010IllegalPercentages'!P15)</f>
        <v xml:space="preserve"> </v>
      </c>
      <c r="AH15" s="93">
        <f t="shared" si="1"/>
        <v>1.5034783999999997</v>
      </c>
    </row>
    <row r="16" spans="1:34" ht="13">
      <c r="A16" t="s">
        <v>36</v>
      </c>
      <c r="B16" s="89" t="str">
        <f>IF(SUM('2010AllExports'!B16:B16)=0," ",'2010AllExports'!B16*'2010IllegalPercentages'!B16)</f>
        <v xml:space="preserve"> </v>
      </c>
      <c r="C16" s="89" t="str">
        <f>IF(SUM('2010AllExports'!C16:C16)=0," ",'2010AllExports'!C16*'2010IllegalPercentages'!C16)</f>
        <v xml:space="preserve"> </v>
      </c>
      <c r="D16" s="89" t="str">
        <f>IF(SUM('2010AllExports'!D16:D16)=0," ",'2010AllExports'!D16*'2010IllegalPercentages'!D16)</f>
        <v xml:space="preserve"> </v>
      </c>
      <c r="E16" s="89" t="str">
        <f>IF(SUM('2010AllExports'!E16:E16)=0," ",'2010AllExports'!E16*'2010IllegalPercentages'!E16)</f>
        <v xml:space="preserve"> </v>
      </c>
      <c r="F16" s="90" t="str">
        <f>IF(SUM('2010AllExports'!F16:F16)=0," ",'2010AllExports'!F16*'2010IllegalPercentages'!F16)</f>
        <v xml:space="preserve"> </v>
      </c>
      <c r="G16" s="90" t="str">
        <f>IF(SUM('2010AllExports'!G16:G16)=0," ",'2010AllExports'!G16*'2010IllegalPercentages'!G16)</f>
        <v xml:space="preserve"> </v>
      </c>
      <c r="H16" s="90" t="str">
        <f>IF(SUM('2010AllExports'!H16:H16)=0," ",'2010AllExports'!H16*'2010IllegalPercentages'!H16)</f>
        <v xml:space="preserve"> </v>
      </c>
      <c r="I16" s="90" t="str">
        <f>IF(SUM('2010AllExports'!I16:I16)=0," ",'2010AllExports'!I16*'2010IllegalPercentages'!I16)</f>
        <v xml:space="preserve"> </v>
      </c>
      <c r="J16" s="90" t="str">
        <f>IF(SUM('2010AllExports'!J16:J16)=0," ",'2010AllExports'!J16*'2010IllegalPercentages'!J16)</f>
        <v xml:space="preserve"> </v>
      </c>
      <c r="K16" s="90" t="str">
        <f>IF(SUM('2010AllExports'!K16:K16)=0," ",'2010AllExports'!K16*'2010IllegalPercentages'!K16)</f>
        <v xml:space="preserve"> </v>
      </c>
      <c r="L16" s="90" t="str">
        <f>IF(SUM('2010AllExports'!L16:L16)=0," ",'2010AllExports'!L16*'2010IllegalPercentages'!L16)</f>
        <v xml:space="preserve"> </v>
      </c>
      <c r="N16" s="90" t="str">
        <f>IF(SUM('2010AllExports'!N16:N16)=0," ",'2010AllExports'!N16*'2010IllegalPercentages'!N16)</f>
        <v xml:space="preserve"> </v>
      </c>
      <c r="O16" s="90" t="str">
        <f>IF(SUM('2010AllExports'!O16:O16)=0," ",'2010AllExports'!O16*'2010IllegalPercentages'!O16)</f>
        <v xml:space="preserve"> </v>
      </c>
      <c r="P16" s="90" t="str">
        <f>IF(SUM('2010AllExports'!P16:P16)=0," ",'2010AllExports'!P16*'2010IllegalPercentages'!P16)</f>
        <v xml:space="preserve"> </v>
      </c>
      <c r="Q16" s="91">
        <f t="shared" si="0"/>
        <v>0</v>
      </c>
      <c r="S16" s="92" t="str">
        <f>IF(SUM('2010AllExports'!B16:B16)=0," ",'2010AllExports'!S16*'2010IllegalPercentages'!B16)</f>
        <v xml:space="preserve"> </v>
      </c>
      <c r="T16" s="92" t="str">
        <f>IF(SUM('2010AllExports'!C16:C16)=0," ",'2010AllExports'!T16*'2010IllegalPercentages'!C16)</f>
        <v xml:space="preserve"> </v>
      </c>
      <c r="U16" s="92" t="str">
        <f>IF(SUM('2010AllExports'!D16:D16)=0," ",'2010AllExports'!U16*'2010IllegalPercentages'!D16)</f>
        <v xml:space="preserve"> </v>
      </c>
      <c r="V16" s="92" t="str">
        <f>IF(SUM('2010AllExports'!E16:E16)=0," ",'2010AllExports'!V16*'2010IllegalPercentages'!E16)</f>
        <v xml:space="preserve"> </v>
      </c>
      <c r="W16" s="92" t="str">
        <f>IF(SUM('2010AllExports'!F16:F16)=0," ",'2010AllExports'!W16*'2010IllegalPercentages'!F16)</f>
        <v xml:space="preserve"> </v>
      </c>
      <c r="X16" s="92" t="str">
        <f>IF(SUM('2010AllExports'!G16:G16)=0," ",'2010AllExports'!X16*'2010IllegalPercentages'!G16)</f>
        <v xml:space="preserve"> </v>
      </c>
      <c r="Y16" s="92" t="str">
        <f>IF(SUM('2010AllExports'!H16:H16)=0," ",'2010AllExports'!Y16*'2010IllegalPercentages'!H16)</f>
        <v xml:space="preserve"> </v>
      </c>
      <c r="Z16" s="92" t="str">
        <f>IF(SUM('2010AllExports'!I16:I16)=0," ",'2010AllExports'!Z16*'2010IllegalPercentages'!I16)</f>
        <v xml:space="preserve"> </v>
      </c>
      <c r="AA16" s="92" t="str">
        <f>IF(SUM('2010AllExports'!J16:J16)=0," ",'2010AllExports'!AA16*'2010IllegalPercentages'!J16)</f>
        <v xml:space="preserve"> </v>
      </c>
      <c r="AB16" s="92" t="str">
        <f>IF(SUM('2010AllExports'!K16:K16)=0," ",'2010AllExports'!AB16*'2010IllegalPercentages'!K16)</f>
        <v xml:space="preserve"> </v>
      </c>
      <c r="AC16" s="92" t="str">
        <f>IF(SUM('2010AllExports'!L16:L16)=0," ",'2010AllExports'!AC16*'2010IllegalPercentages'!L16)</f>
        <v xml:space="preserve"> </v>
      </c>
      <c r="AE16" s="92" t="str">
        <f>IF(SUM('2010AllExports'!N16:N16)=0," ",'2010AllExports'!AE16*'2010IllegalPercentages'!N16)</f>
        <v xml:space="preserve"> </v>
      </c>
      <c r="AF16" s="92" t="str">
        <f>IF(SUM('2010AllExports'!O16:O16)=0," ",'2010AllExports'!AF16*'2010IllegalPercentages'!O16)</f>
        <v xml:space="preserve"> </v>
      </c>
      <c r="AG16" s="92" t="str">
        <f>IF(SUM('2010AllExports'!P16:P16)=0," ",'2010AllExports'!AG16*'2010IllegalPercentages'!P16)</f>
        <v xml:space="preserve"> </v>
      </c>
      <c r="AH16" s="93">
        <f t="shared" si="1"/>
        <v>0</v>
      </c>
    </row>
    <row r="17" spans="1:34" ht="13">
      <c r="A17" t="s">
        <v>37</v>
      </c>
      <c r="B17" s="89" t="str">
        <f>IF(SUM('2010AllExports'!B17:B17)=0," ",'2010AllExports'!B17*'2010IllegalPercentages'!B17)</f>
        <v xml:space="preserve"> </v>
      </c>
      <c r="C17" s="89" t="str">
        <f>IF(SUM('2010AllExports'!C17:C17)=0," ",'2010AllExports'!C17*'2010IllegalPercentages'!C17)</f>
        <v xml:space="preserve"> </v>
      </c>
      <c r="D17" s="89" t="str">
        <f>IF(SUM('2010AllExports'!D17:D17)=0," ",'2010AllExports'!D17*'2010IllegalPercentages'!D17)</f>
        <v xml:space="preserve"> </v>
      </c>
      <c r="E17" s="89" t="str">
        <f>IF(SUM('2010AllExports'!E17:E17)=0," ",'2010AllExports'!E17*'2010IllegalPercentages'!E17)</f>
        <v xml:space="preserve"> </v>
      </c>
      <c r="F17" s="90" t="str">
        <f>IF(SUM('2010AllExports'!F17:F17)=0," ",'2010AllExports'!F17*'2010IllegalPercentages'!F17)</f>
        <v xml:space="preserve"> </v>
      </c>
      <c r="G17" s="90" t="str">
        <f>IF(SUM('2010AllExports'!G17:G17)=0," ",'2010AllExports'!G17*'2010IllegalPercentages'!G17)</f>
        <v xml:space="preserve"> </v>
      </c>
      <c r="H17" s="90" t="str">
        <f>IF(SUM('2010AllExports'!H17:H17)=0," ",'2010AllExports'!H17*'2010IllegalPercentages'!H17)</f>
        <v xml:space="preserve"> </v>
      </c>
      <c r="I17" s="90" t="str">
        <f>IF(SUM('2010AllExports'!I17:I17)=0," ",'2010AllExports'!I17*'2010IllegalPercentages'!I17)</f>
        <v xml:space="preserve"> </v>
      </c>
      <c r="J17" s="90" t="str">
        <f>IF(SUM('2010AllExports'!J17:J17)=0," ",'2010AllExports'!J17*'2010IllegalPercentages'!J17)</f>
        <v xml:space="preserve"> </v>
      </c>
      <c r="K17" s="90" t="str">
        <f>IF(SUM('2010AllExports'!K17:K17)=0," ",'2010AllExports'!K17*'2010IllegalPercentages'!K17)</f>
        <v xml:space="preserve"> </v>
      </c>
      <c r="L17" s="90" t="str">
        <f>IF(SUM('2010AllExports'!L17:L17)=0," ",'2010AllExports'!L17*'2010IllegalPercentages'!L17)</f>
        <v xml:space="preserve"> </v>
      </c>
      <c r="N17" s="90" t="str">
        <f>IF(SUM('2010AllExports'!N17:N17)=0," ",'2010AllExports'!N17*'2010IllegalPercentages'!N17)</f>
        <v xml:space="preserve"> </v>
      </c>
      <c r="O17" s="90" t="str">
        <f>IF(SUM('2010AllExports'!O17:O17)=0," ",'2010AllExports'!O17*'2010IllegalPercentages'!O17)</f>
        <v xml:space="preserve"> </v>
      </c>
      <c r="P17" s="90" t="str">
        <f>IF(SUM('2010AllExports'!P17:P17)=0," ",'2010AllExports'!P17*'2010IllegalPercentages'!P17)</f>
        <v xml:space="preserve"> </v>
      </c>
      <c r="Q17" s="91">
        <f t="shared" si="0"/>
        <v>0</v>
      </c>
      <c r="S17" s="92" t="str">
        <f>IF(SUM('2010AllExports'!B17:B17)=0," ",'2010AllExports'!S17*'2010IllegalPercentages'!B17)</f>
        <v xml:space="preserve"> </v>
      </c>
      <c r="T17" s="92" t="str">
        <f>IF(SUM('2010AllExports'!C17:C17)=0," ",'2010AllExports'!T17*'2010IllegalPercentages'!C17)</f>
        <v xml:space="preserve"> </v>
      </c>
      <c r="U17" s="92" t="str">
        <f>IF(SUM('2010AllExports'!D17:D17)=0," ",'2010AllExports'!U17*'2010IllegalPercentages'!D17)</f>
        <v xml:space="preserve"> </v>
      </c>
      <c r="V17" s="92" t="str">
        <f>IF(SUM('2010AllExports'!E17:E17)=0," ",'2010AllExports'!V17*'2010IllegalPercentages'!E17)</f>
        <v xml:space="preserve"> </v>
      </c>
      <c r="W17" s="92" t="str">
        <f>IF(SUM('2010AllExports'!F17:F17)=0," ",'2010AllExports'!W17*'2010IllegalPercentages'!F17)</f>
        <v xml:space="preserve"> </v>
      </c>
      <c r="X17" s="92" t="str">
        <f>IF(SUM('2010AllExports'!G17:G17)=0," ",'2010AllExports'!X17*'2010IllegalPercentages'!G17)</f>
        <v xml:space="preserve"> </v>
      </c>
      <c r="Y17" s="92" t="str">
        <f>IF(SUM('2010AllExports'!H17:H17)=0," ",'2010AllExports'!Y17*'2010IllegalPercentages'!H17)</f>
        <v xml:space="preserve"> </v>
      </c>
      <c r="Z17" s="92" t="str">
        <f>IF(SUM('2010AllExports'!I17:I17)=0," ",'2010AllExports'!Z17*'2010IllegalPercentages'!I17)</f>
        <v xml:space="preserve"> </v>
      </c>
      <c r="AA17" s="92" t="str">
        <f>IF(SUM('2010AllExports'!J17:J17)=0," ",'2010AllExports'!AA17*'2010IllegalPercentages'!J17)</f>
        <v xml:space="preserve"> </v>
      </c>
      <c r="AB17" s="92" t="str">
        <f>IF(SUM('2010AllExports'!K17:K17)=0," ",'2010AllExports'!AB17*'2010IllegalPercentages'!K17)</f>
        <v xml:space="preserve"> </v>
      </c>
      <c r="AC17" s="92" t="str">
        <f>IF(SUM('2010AllExports'!L17:L17)=0," ",'2010AllExports'!AC17*'2010IllegalPercentages'!L17)</f>
        <v xml:space="preserve"> </v>
      </c>
      <c r="AE17" s="92" t="str">
        <f>IF(SUM('2010AllExports'!N17:N17)=0," ",'2010AllExports'!AE17*'2010IllegalPercentages'!N17)</f>
        <v xml:space="preserve"> </v>
      </c>
      <c r="AF17" s="92" t="str">
        <f>IF(SUM('2010AllExports'!O17:O17)=0," ",'2010AllExports'!AF17*'2010IllegalPercentages'!O17)</f>
        <v xml:space="preserve"> </v>
      </c>
      <c r="AG17" s="92" t="str">
        <f>IF(SUM('2010AllExports'!P17:P17)=0," ",'2010AllExports'!AG17*'2010IllegalPercentages'!P17)</f>
        <v xml:space="preserve"> </v>
      </c>
      <c r="AH17" s="93">
        <f t="shared" si="1"/>
        <v>0</v>
      </c>
    </row>
    <row r="18" spans="1:34" ht="13">
      <c r="A18" t="s">
        <v>38</v>
      </c>
      <c r="B18" s="89" t="str">
        <f>IF(SUM('2010AllExports'!B18:B18)=0," ",'2010AllExports'!B18*'2010IllegalPercentages'!B18)</f>
        <v xml:space="preserve"> </v>
      </c>
      <c r="C18" s="89">
        <f>IF(SUM('2010AllExports'!C18:C18)=0," ",'2010AllExports'!C18*'2010IllegalPercentages'!C18)</f>
        <v>2.2744861630399994E-2</v>
      </c>
      <c r="D18" s="89">
        <f>IF(SUM('2010AllExports'!D18:D18)=0," ",'2010AllExports'!D18*'2010IllegalPercentages'!D18)</f>
        <v>1.17039867E-2</v>
      </c>
      <c r="E18" s="89" t="str">
        <f>IF(SUM('2010AllExports'!E18:E18)=0," ",'2010AllExports'!E18*'2010IllegalPercentages'!E18)</f>
        <v xml:space="preserve"> </v>
      </c>
      <c r="F18" s="90">
        <f>IF(SUM('2010AllExports'!F18:F18)=0," ",'2010AllExports'!F18*'2010IllegalPercentages'!F18)</f>
        <v>8.2555270560000001E-3</v>
      </c>
      <c r="G18" s="90" t="str">
        <f>IF(SUM('2010AllExports'!G18:G18)=0," ",'2010AllExports'!G18*'2010IllegalPercentages'!G18)</f>
        <v xml:space="preserve"> </v>
      </c>
      <c r="H18" s="90" t="str">
        <f>IF(SUM('2010AllExports'!H18:H18)=0," ",'2010AllExports'!H18*'2010IllegalPercentages'!H18)</f>
        <v xml:space="preserve"> </v>
      </c>
      <c r="I18" s="90" t="str">
        <f>IF(SUM('2010AllExports'!I18:I18)=0," ",'2010AllExports'!I18*'2010IllegalPercentages'!I18)</f>
        <v xml:space="preserve"> </v>
      </c>
      <c r="J18" s="90" t="str">
        <f>IF(SUM('2010AllExports'!J18:J18)=0," ",'2010AllExports'!J18*'2010IllegalPercentages'!J18)</f>
        <v xml:space="preserve"> </v>
      </c>
      <c r="K18" s="90" t="str">
        <f>IF(SUM('2010AllExports'!K18:K18)=0," ",'2010AllExports'!K18*'2010IllegalPercentages'!K18)</f>
        <v xml:space="preserve"> </v>
      </c>
      <c r="L18" s="90" t="str">
        <f>IF(SUM('2010AllExports'!L18:L18)=0," ",'2010AllExports'!L18*'2010IllegalPercentages'!L18)</f>
        <v xml:space="preserve"> </v>
      </c>
      <c r="N18" s="90" t="str">
        <f>IF(SUM('2010AllExports'!N18:N18)=0," ",'2010AllExports'!N18*'2010IllegalPercentages'!N18)</f>
        <v xml:space="preserve"> </v>
      </c>
      <c r="O18" s="90" t="str">
        <f>IF(SUM('2010AllExports'!O18:O18)=0," ",'2010AllExports'!O18*'2010IllegalPercentages'!O18)</f>
        <v xml:space="preserve"> </v>
      </c>
      <c r="P18" s="90" t="str">
        <f>IF(SUM('2010AllExports'!P18:P18)=0," ",'2010AllExports'!P18*'2010IllegalPercentages'!P18)</f>
        <v xml:space="preserve"> </v>
      </c>
      <c r="Q18" s="91">
        <f t="shared" si="0"/>
        <v>4.2704375386399998E-2</v>
      </c>
      <c r="S18" s="92" t="str">
        <f>IF(SUM('2010AllExports'!B18:B18)=0," ",'2010AllExports'!S18*'2010IllegalPercentages'!B18)</f>
        <v xml:space="preserve"> </v>
      </c>
      <c r="T18" s="92">
        <f>IF(SUM('2010AllExports'!C18:C18)=0," ",'2010AllExports'!T18*'2010IllegalPercentages'!C18)</f>
        <v>7.4364299999999988</v>
      </c>
      <c r="U18" s="92">
        <f>IF(SUM('2010AllExports'!D18:D18)=0," ",'2010AllExports'!U18*'2010IllegalPercentages'!D18)</f>
        <v>4.1603115000000006</v>
      </c>
      <c r="V18" s="92" t="str">
        <f>IF(SUM('2010AllExports'!E18:E18)=0," ",'2010AllExports'!V18*'2010IllegalPercentages'!E18)</f>
        <v xml:space="preserve"> </v>
      </c>
      <c r="W18" s="92">
        <f>IF(SUM('2010AllExports'!F18:F18)=0," ",'2010AllExports'!W18*'2010IllegalPercentages'!F18)</f>
        <v>3.1124375999999998</v>
      </c>
      <c r="X18" s="92" t="str">
        <f>IF(SUM('2010AllExports'!G18:G18)=0," ",'2010AllExports'!X18*'2010IllegalPercentages'!G18)</f>
        <v xml:space="preserve"> </v>
      </c>
      <c r="Y18" s="92" t="str">
        <f>IF(SUM('2010AllExports'!H18:H18)=0," ",'2010AllExports'!Y18*'2010IllegalPercentages'!H18)</f>
        <v xml:space="preserve"> </v>
      </c>
      <c r="Z18" s="92" t="str">
        <f>IF(SUM('2010AllExports'!I18:I18)=0," ",'2010AllExports'!Z18*'2010IllegalPercentages'!I18)</f>
        <v xml:space="preserve"> </v>
      </c>
      <c r="AA18" s="92" t="str">
        <f>IF(SUM('2010AllExports'!J18:J18)=0," ",'2010AllExports'!AA18*'2010IllegalPercentages'!J18)</f>
        <v xml:space="preserve"> </v>
      </c>
      <c r="AB18" s="92" t="str">
        <f>IF(SUM('2010AllExports'!K18:K18)=0," ",'2010AllExports'!AB18*'2010IllegalPercentages'!K18)</f>
        <v xml:space="preserve"> </v>
      </c>
      <c r="AC18" s="92" t="str">
        <f>IF(SUM('2010AllExports'!L18:L18)=0," ",'2010AllExports'!AC18*'2010IllegalPercentages'!L18)</f>
        <v xml:space="preserve"> </v>
      </c>
      <c r="AE18" s="92" t="str">
        <f>IF(SUM('2010AllExports'!N18:N18)=0," ",'2010AllExports'!AE18*'2010IllegalPercentages'!N18)</f>
        <v xml:space="preserve"> </v>
      </c>
      <c r="AF18" s="92" t="str">
        <f>IF(SUM('2010AllExports'!O18:O18)=0," ",'2010AllExports'!AF18*'2010IllegalPercentages'!O18)</f>
        <v xml:space="preserve"> </v>
      </c>
      <c r="AG18" s="92" t="str">
        <f>IF(SUM('2010AllExports'!P18:P18)=0," ",'2010AllExports'!AG18*'2010IllegalPercentages'!P18)</f>
        <v xml:space="preserve"> </v>
      </c>
      <c r="AH18" s="93">
        <f t="shared" si="1"/>
        <v>14.7091791</v>
      </c>
    </row>
    <row r="19" spans="1:34" ht="13">
      <c r="A19" t="s">
        <v>39</v>
      </c>
      <c r="B19" s="89" t="str">
        <f>IF(SUM('2010AllExports'!B19:B19)=0," ",'2010AllExports'!B19*'2010IllegalPercentages'!B19)</f>
        <v xml:space="preserve"> </v>
      </c>
      <c r="C19" s="89" t="str">
        <f>IF(SUM('2010AllExports'!C19:C19)=0," ",'2010AllExports'!C19*'2010IllegalPercentages'!C19)</f>
        <v xml:space="preserve"> </v>
      </c>
      <c r="D19" s="89" t="str">
        <f>IF(SUM('2010AllExports'!D19:D19)=0," ",'2010AllExports'!D19*'2010IllegalPercentages'!D19)</f>
        <v xml:space="preserve"> </v>
      </c>
      <c r="E19" s="89" t="str">
        <f>IF(SUM('2010AllExports'!E19:E19)=0," ",'2010AllExports'!E19*'2010IllegalPercentages'!E19)</f>
        <v xml:space="preserve"> </v>
      </c>
      <c r="F19" s="90" t="str">
        <f>IF(SUM('2010AllExports'!F19:F19)=0," ",'2010AllExports'!F19*'2010IllegalPercentages'!F19)</f>
        <v xml:space="preserve"> </v>
      </c>
      <c r="G19" s="90" t="str">
        <f>IF(SUM('2010AllExports'!G19:G19)=0," ",'2010AllExports'!G19*'2010IllegalPercentages'!G19)</f>
        <v xml:space="preserve"> </v>
      </c>
      <c r="H19" s="90" t="str">
        <f>IF(SUM('2010AllExports'!H19:H19)=0," ",'2010AllExports'!H19*'2010IllegalPercentages'!H19)</f>
        <v xml:space="preserve"> </v>
      </c>
      <c r="I19" s="90" t="str">
        <f>IF(SUM('2010AllExports'!I19:I19)=0," ",'2010AllExports'!I19*'2010IllegalPercentages'!I19)</f>
        <v xml:space="preserve"> </v>
      </c>
      <c r="J19" s="90" t="str">
        <f>IF(SUM('2010AllExports'!J19:J19)=0," ",'2010AllExports'!J19*'2010IllegalPercentages'!J19)</f>
        <v xml:space="preserve"> </v>
      </c>
      <c r="K19" s="90" t="str">
        <f>IF(SUM('2010AllExports'!K19:K19)=0," ",'2010AllExports'!K19*'2010IllegalPercentages'!K19)</f>
        <v xml:space="preserve"> </v>
      </c>
      <c r="L19" s="90" t="str">
        <f>IF(SUM('2010AllExports'!L19:L19)=0," ",'2010AllExports'!L19*'2010IllegalPercentages'!L19)</f>
        <v xml:space="preserve"> </v>
      </c>
      <c r="N19" s="90" t="str">
        <f>IF(SUM('2010AllExports'!N19:N19)=0," ",'2010AllExports'!N19*'2010IllegalPercentages'!N19)</f>
        <v xml:space="preserve"> </v>
      </c>
      <c r="O19" s="90" t="str">
        <f>IF(SUM('2010AllExports'!O19:O19)=0," ",'2010AllExports'!O19*'2010IllegalPercentages'!O19)</f>
        <v xml:space="preserve"> </v>
      </c>
      <c r="P19" s="90" t="str">
        <f>IF(SUM('2010AllExports'!P19:P19)=0," ",'2010AllExports'!P19*'2010IllegalPercentages'!P19)</f>
        <v xml:space="preserve"> </v>
      </c>
      <c r="Q19" s="91">
        <f t="shared" si="0"/>
        <v>0</v>
      </c>
      <c r="S19" s="92" t="str">
        <f>IF(SUM('2010AllExports'!B19:B19)=0," ",'2010AllExports'!S19*'2010IllegalPercentages'!B19)</f>
        <v xml:space="preserve"> </v>
      </c>
      <c r="T19" s="92" t="str">
        <f>IF(SUM('2010AllExports'!C19:C19)=0," ",'2010AllExports'!T19*'2010IllegalPercentages'!C19)</f>
        <v xml:space="preserve"> </v>
      </c>
      <c r="U19" s="92" t="str">
        <f>IF(SUM('2010AllExports'!D19:D19)=0," ",'2010AllExports'!U19*'2010IllegalPercentages'!D19)</f>
        <v xml:space="preserve"> </v>
      </c>
      <c r="V19" s="92" t="str">
        <f>IF(SUM('2010AllExports'!E19:E19)=0," ",'2010AllExports'!V19*'2010IllegalPercentages'!E19)</f>
        <v xml:space="preserve"> </v>
      </c>
      <c r="W19" s="92" t="str">
        <f>IF(SUM('2010AllExports'!F19:F19)=0," ",'2010AllExports'!W19*'2010IllegalPercentages'!F19)</f>
        <v xml:space="preserve"> </v>
      </c>
      <c r="X19" s="92" t="str">
        <f>IF(SUM('2010AllExports'!G19:G19)=0," ",'2010AllExports'!X19*'2010IllegalPercentages'!G19)</f>
        <v xml:space="preserve"> </v>
      </c>
      <c r="Y19" s="92" t="str">
        <f>IF(SUM('2010AllExports'!H19:H19)=0," ",'2010AllExports'!Y19*'2010IllegalPercentages'!H19)</f>
        <v xml:space="preserve"> </v>
      </c>
      <c r="Z19" s="92" t="str">
        <f>IF(SUM('2010AllExports'!I19:I19)=0," ",'2010AllExports'!Z19*'2010IllegalPercentages'!I19)</f>
        <v xml:space="preserve"> </v>
      </c>
      <c r="AA19" s="92" t="str">
        <f>IF(SUM('2010AllExports'!J19:J19)=0," ",'2010AllExports'!AA19*'2010IllegalPercentages'!J19)</f>
        <v xml:space="preserve"> </v>
      </c>
      <c r="AB19" s="92" t="str">
        <f>IF(SUM('2010AllExports'!K19:K19)=0," ",'2010AllExports'!AB19*'2010IllegalPercentages'!K19)</f>
        <v xml:space="preserve"> </v>
      </c>
      <c r="AC19" s="92" t="str">
        <f>IF(SUM('2010AllExports'!L19:L19)=0," ",'2010AllExports'!AC19*'2010IllegalPercentages'!L19)</f>
        <v xml:space="preserve"> </v>
      </c>
      <c r="AE19" s="92" t="str">
        <f>IF(SUM('2010AllExports'!N19:N19)=0," ",'2010AllExports'!AE19*'2010IllegalPercentages'!N19)</f>
        <v xml:space="preserve"> </v>
      </c>
      <c r="AF19" s="92" t="str">
        <f>IF(SUM('2010AllExports'!O19:O19)=0," ",'2010AllExports'!AF19*'2010IllegalPercentages'!O19)</f>
        <v xml:space="preserve"> </v>
      </c>
      <c r="AG19" s="92" t="str">
        <f>IF(SUM('2010AllExports'!P19:P19)=0," ",'2010AllExports'!AG19*'2010IllegalPercentages'!P19)</f>
        <v xml:space="preserve"> </v>
      </c>
      <c r="AH19" s="93">
        <f t="shared" si="1"/>
        <v>0</v>
      </c>
    </row>
    <row r="20" spans="1:34" ht="13">
      <c r="A20" t="s">
        <v>42</v>
      </c>
      <c r="B20" s="89" t="str">
        <f>IF(SUM('2010AllExports'!B20:B20)=0," ",'2010AllExports'!B20*'2010IllegalPercentages'!B20)</f>
        <v xml:space="preserve"> </v>
      </c>
      <c r="C20" s="89" t="str">
        <f>IF(SUM('2010AllExports'!C20:C20)=0," ",'2010AllExports'!C20*'2010IllegalPercentages'!C20)</f>
        <v xml:space="preserve"> </v>
      </c>
      <c r="D20" s="89" t="str">
        <f>IF(SUM('2010AllExports'!D20:D20)=0," ",'2010AllExports'!D20*'2010IllegalPercentages'!D20)</f>
        <v xml:space="preserve"> </v>
      </c>
      <c r="E20" s="89" t="str">
        <f>IF(SUM('2010AllExports'!E20:E20)=0," ",'2010AllExports'!E20*'2010IllegalPercentages'!E20)</f>
        <v xml:space="preserve"> </v>
      </c>
      <c r="F20" s="90" t="str">
        <f>IF(SUM('2010AllExports'!F20:F20)=0," ",'2010AllExports'!F20*'2010IllegalPercentages'!F20)</f>
        <v xml:space="preserve"> </v>
      </c>
      <c r="G20" s="90" t="str">
        <f>IF(SUM('2010AllExports'!G20:G20)=0," ",'2010AllExports'!G20*'2010IllegalPercentages'!G20)</f>
        <v xml:space="preserve"> </v>
      </c>
      <c r="H20" s="90" t="str">
        <f>IF(SUM('2010AllExports'!H20:H20)=0," ",'2010AllExports'!H20*'2010IllegalPercentages'!H20)</f>
        <v xml:space="preserve"> </v>
      </c>
      <c r="I20" s="90" t="str">
        <f>IF(SUM('2010AllExports'!I20:I20)=0," ",'2010AllExports'!I20*'2010IllegalPercentages'!I20)</f>
        <v xml:space="preserve"> </v>
      </c>
      <c r="J20" s="90" t="str">
        <f>IF(SUM('2010AllExports'!J20:J20)=0," ",'2010AllExports'!J20*'2010IllegalPercentages'!J20)</f>
        <v xml:space="preserve"> </v>
      </c>
      <c r="K20" s="90" t="str">
        <f>IF(SUM('2010AllExports'!K20:K20)=0," ",'2010AllExports'!K20*'2010IllegalPercentages'!K20)</f>
        <v xml:space="preserve"> </v>
      </c>
      <c r="L20" s="90" t="str">
        <f>IF(SUM('2010AllExports'!L20:L20)=0," ",'2010AllExports'!L20*'2010IllegalPercentages'!L20)</f>
        <v xml:space="preserve"> </v>
      </c>
      <c r="N20" s="90" t="str">
        <f>IF(SUM('2010AllExports'!N20:N20)=0," ",'2010AllExports'!N20*'2010IllegalPercentages'!N20)</f>
        <v xml:space="preserve"> </v>
      </c>
      <c r="O20" s="90" t="str">
        <f>IF(SUM('2010AllExports'!O20:O20)=0," ",'2010AllExports'!O20*'2010IllegalPercentages'!O20)</f>
        <v xml:space="preserve"> </v>
      </c>
      <c r="P20" s="90" t="str">
        <f>IF(SUM('2010AllExports'!P20:P20)=0," ",'2010AllExports'!P20*'2010IllegalPercentages'!P20)</f>
        <v xml:space="preserve"> </v>
      </c>
      <c r="Q20" s="91">
        <f t="shared" si="0"/>
        <v>0</v>
      </c>
      <c r="S20" s="92" t="str">
        <f>IF(SUM('2010AllExports'!B20:B20)=0," ",'2010AllExports'!S20*'2010IllegalPercentages'!B20)</f>
        <v xml:space="preserve"> </v>
      </c>
      <c r="T20" s="92" t="str">
        <f>IF(SUM('2010AllExports'!C20:C20)=0," ",'2010AllExports'!T20*'2010IllegalPercentages'!C20)</f>
        <v xml:space="preserve"> </v>
      </c>
      <c r="U20" s="92" t="str">
        <f>IF(SUM('2010AllExports'!D20:D20)=0," ",'2010AllExports'!U20*'2010IllegalPercentages'!D20)</f>
        <v xml:space="preserve"> </v>
      </c>
      <c r="V20" s="92" t="str">
        <f>IF(SUM('2010AllExports'!E20:E20)=0," ",'2010AllExports'!V20*'2010IllegalPercentages'!E20)</f>
        <v xml:space="preserve"> </v>
      </c>
      <c r="W20" s="92" t="str">
        <f>IF(SUM('2010AllExports'!F20:F20)=0," ",'2010AllExports'!W20*'2010IllegalPercentages'!F20)</f>
        <v xml:space="preserve"> </v>
      </c>
      <c r="X20" s="92" t="str">
        <f>IF(SUM('2010AllExports'!G20:G20)=0," ",'2010AllExports'!X20*'2010IllegalPercentages'!G20)</f>
        <v xml:space="preserve"> </v>
      </c>
      <c r="Y20" s="92" t="str">
        <f>IF(SUM('2010AllExports'!H20:H20)=0," ",'2010AllExports'!Y20*'2010IllegalPercentages'!H20)</f>
        <v xml:space="preserve"> </v>
      </c>
      <c r="Z20" s="92" t="str">
        <f>IF(SUM('2010AllExports'!I20:I20)=0," ",'2010AllExports'!Z20*'2010IllegalPercentages'!I20)</f>
        <v xml:space="preserve"> </v>
      </c>
      <c r="AA20" s="92" t="str">
        <f>IF(SUM('2010AllExports'!J20:J20)=0," ",'2010AllExports'!AA20*'2010IllegalPercentages'!J20)</f>
        <v xml:space="preserve"> </v>
      </c>
      <c r="AB20" s="92" t="str">
        <f>IF(SUM('2010AllExports'!K20:K20)=0," ",'2010AllExports'!AB20*'2010IllegalPercentages'!K20)</f>
        <v xml:space="preserve"> </v>
      </c>
      <c r="AC20" s="92" t="str">
        <f>IF(SUM('2010AllExports'!L20:L20)=0," ",'2010AllExports'!AC20*'2010IllegalPercentages'!L20)</f>
        <v xml:space="preserve"> </v>
      </c>
      <c r="AE20" s="92" t="str">
        <f>IF(SUM('2010AllExports'!N20:N20)=0," ",'2010AllExports'!AE20*'2010IllegalPercentages'!N20)</f>
        <v xml:space="preserve"> </v>
      </c>
      <c r="AF20" s="92" t="str">
        <f>IF(SUM('2010AllExports'!O20:O20)=0," ",'2010AllExports'!AF20*'2010IllegalPercentages'!O20)</f>
        <v xml:space="preserve"> </v>
      </c>
      <c r="AG20" s="92" t="str">
        <f>IF(SUM('2010AllExports'!P20:P20)=0," ",'2010AllExports'!AG20*'2010IllegalPercentages'!P20)</f>
        <v xml:space="preserve"> </v>
      </c>
      <c r="AH20" s="93">
        <f t="shared" si="1"/>
        <v>0</v>
      </c>
    </row>
    <row r="21" spans="1:34" ht="13">
      <c r="A21" t="s">
        <v>43</v>
      </c>
      <c r="B21" s="89" t="str">
        <f>IF(SUM('2010AllExports'!B21:B21)=0," ",'2010AllExports'!B21*'2010IllegalPercentages'!B21)</f>
        <v xml:space="preserve"> </v>
      </c>
      <c r="C21" s="89" t="str">
        <f>IF(SUM('2010AllExports'!C21:C21)=0," ",'2010AllExports'!C21*'2010IllegalPercentages'!C21)</f>
        <v xml:space="preserve"> </v>
      </c>
      <c r="D21" s="89" t="str">
        <f>IF(SUM('2010AllExports'!D21:D21)=0," ",'2010AllExports'!D21*'2010IllegalPercentages'!D21)</f>
        <v xml:space="preserve"> </v>
      </c>
      <c r="E21" s="89" t="str">
        <f>IF(SUM('2010AllExports'!E21:E21)=0," ",'2010AllExports'!E21*'2010IllegalPercentages'!E21)</f>
        <v xml:space="preserve"> </v>
      </c>
      <c r="F21" s="90" t="str">
        <f>IF(SUM('2010AllExports'!F21:F21)=0," ",'2010AllExports'!F21*'2010IllegalPercentages'!F21)</f>
        <v xml:space="preserve"> </v>
      </c>
      <c r="G21" s="90" t="str">
        <f>IF(SUM('2010AllExports'!G21:G21)=0," ",'2010AllExports'!G21*'2010IllegalPercentages'!G21)</f>
        <v xml:space="preserve"> </v>
      </c>
      <c r="H21" s="90" t="str">
        <f>IF(SUM('2010AllExports'!H21:H21)=0," ",'2010AllExports'!H21*'2010IllegalPercentages'!H21)</f>
        <v xml:space="preserve"> </v>
      </c>
      <c r="I21" s="90" t="str">
        <f>IF(SUM('2010AllExports'!I21:I21)=0," ",'2010AllExports'!I21*'2010IllegalPercentages'!I21)</f>
        <v xml:space="preserve"> </v>
      </c>
      <c r="J21" s="90" t="str">
        <f>IF(SUM('2010AllExports'!J21:J21)=0," ",'2010AllExports'!J21*'2010IllegalPercentages'!J21)</f>
        <v xml:space="preserve"> </v>
      </c>
      <c r="K21" s="90" t="str">
        <f>IF(SUM('2010AllExports'!K21:K21)=0," ",'2010AllExports'!K21*'2010IllegalPercentages'!K21)</f>
        <v xml:space="preserve"> </v>
      </c>
      <c r="L21" s="90" t="str">
        <f>IF(SUM('2010AllExports'!L21:L21)=0," ",'2010AllExports'!L21*'2010IllegalPercentages'!L21)</f>
        <v xml:space="preserve"> </v>
      </c>
      <c r="N21" s="90" t="str">
        <f>IF(SUM('2010AllExports'!N21:N21)=0," ",'2010AllExports'!N21*'2010IllegalPercentages'!N21)</f>
        <v xml:space="preserve"> </v>
      </c>
      <c r="O21" s="90" t="str">
        <f>IF(SUM('2010AllExports'!O21:O21)=0," ",'2010AllExports'!O21*'2010IllegalPercentages'!O21)</f>
        <v xml:space="preserve"> </v>
      </c>
      <c r="P21" s="90" t="str">
        <f>IF(SUM('2010AllExports'!P21:P21)=0," ",'2010AllExports'!P21*'2010IllegalPercentages'!P21)</f>
        <v xml:space="preserve"> </v>
      </c>
      <c r="Q21" s="91">
        <f t="shared" si="0"/>
        <v>0</v>
      </c>
      <c r="S21" s="92" t="str">
        <f>IF(SUM('2010AllExports'!B21:B21)=0," ",'2010AllExports'!S21*'2010IllegalPercentages'!B21)</f>
        <v xml:space="preserve"> </v>
      </c>
      <c r="T21" s="92" t="str">
        <f>IF(SUM('2010AllExports'!C21:C21)=0," ",'2010AllExports'!T21*'2010IllegalPercentages'!C21)</f>
        <v xml:space="preserve"> </v>
      </c>
      <c r="U21" s="92" t="str">
        <f>IF(SUM('2010AllExports'!D21:D21)=0," ",'2010AllExports'!U21*'2010IllegalPercentages'!D21)</f>
        <v xml:space="preserve"> </v>
      </c>
      <c r="V21" s="92" t="str">
        <f>IF(SUM('2010AllExports'!E21:E21)=0," ",'2010AllExports'!V21*'2010IllegalPercentages'!E21)</f>
        <v xml:space="preserve"> </v>
      </c>
      <c r="W21" s="92" t="str">
        <f>IF(SUM('2010AllExports'!F21:F21)=0," ",'2010AllExports'!W21*'2010IllegalPercentages'!F21)</f>
        <v xml:space="preserve"> </v>
      </c>
      <c r="X21" s="92" t="str">
        <f>IF(SUM('2010AllExports'!G21:G21)=0," ",'2010AllExports'!X21*'2010IllegalPercentages'!G21)</f>
        <v xml:space="preserve"> </v>
      </c>
      <c r="Y21" s="92" t="str">
        <f>IF(SUM('2010AllExports'!H21:H21)=0," ",'2010AllExports'!Y21*'2010IllegalPercentages'!H21)</f>
        <v xml:space="preserve"> </v>
      </c>
      <c r="Z21" s="92" t="str">
        <f>IF(SUM('2010AllExports'!I21:I21)=0," ",'2010AllExports'!Z21*'2010IllegalPercentages'!I21)</f>
        <v xml:space="preserve"> </v>
      </c>
      <c r="AA21" s="92" t="str">
        <f>IF(SUM('2010AllExports'!J21:J21)=0," ",'2010AllExports'!AA21*'2010IllegalPercentages'!J21)</f>
        <v xml:space="preserve"> </v>
      </c>
      <c r="AB21" s="92" t="str">
        <f>IF(SUM('2010AllExports'!K21:K21)=0," ",'2010AllExports'!AB21*'2010IllegalPercentages'!K21)</f>
        <v xml:space="preserve"> </v>
      </c>
      <c r="AC21" s="92" t="str">
        <f>IF(SUM('2010AllExports'!L21:L21)=0," ",'2010AllExports'!AC21*'2010IllegalPercentages'!L21)</f>
        <v xml:space="preserve"> </v>
      </c>
      <c r="AE21" s="92" t="str">
        <f>IF(SUM('2010AllExports'!N21:N21)=0," ",'2010AllExports'!AE21*'2010IllegalPercentages'!N21)</f>
        <v xml:space="preserve"> </v>
      </c>
      <c r="AF21" s="92" t="str">
        <f>IF(SUM('2010AllExports'!O21:O21)=0," ",'2010AllExports'!AF21*'2010IllegalPercentages'!O21)</f>
        <v xml:space="preserve"> </v>
      </c>
      <c r="AG21" s="92" t="str">
        <f>IF(SUM('2010AllExports'!P21:P21)=0," ",'2010AllExports'!AG21*'2010IllegalPercentages'!P21)</f>
        <v xml:space="preserve"> </v>
      </c>
      <c r="AH21" s="93">
        <f t="shared" si="1"/>
        <v>0</v>
      </c>
    </row>
    <row r="22" spans="1:34" ht="13">
      <c r="A22" t="s">
        <v>44</v>
      </c>
      <c r="B22" s="89" t="str">
        <f>IF(SUM('2010AllExports'!B22:B22)=0," ",'2010AllExports'!B22*'2010IllegalPercentages'!B22)</f>
        <v xml:space="preserve"> </v>
      </c>
      <c r="C22" s="89" t="str">
        <f>IF(SUM('2010AllExports'!C22:C22)=0," ",'2010AllExports'!C22*'2010IllegalPercentages'!C22)</f>
        <v xml:space="preserve"> </v>
      </c>
      <c r="D22" s="89" t="str">
        <f>IF(SUM('2010AllExports'!D22:D22)=0," ",'2010AllExports'!D22*'2010IllegalPercentages'!D22)</f>
        <v xml:space="preserve"> </v>
      </c>
      <c r="E22" s="89" t="str">
        <f>IF(SUM('2010AllExports'!E22:E22)=0," ",'2010AllExports'!E22*'2010IllegalPercentages'!E22)</f>
        <v xml:space="preserve"> </v>
      </c>
      <c r="F22" s="90" t="str">
        <f>IF(SUM('2010AllExports'!F22:F22)=0," ",'2010AllExports'!F22*'2010IllegalPercentages'!F22)</f>
        <v xml:space="preserve"> </v>
      </c>
      <c r="G22" s="90" t="str">
        <f>IF(SUM('2010AllExports'!G22:G22)=0," ",'2010AllExports'!G22*'2010IllegalPercentages'!G22)</f>
        <v xml:space="preserve"> </v>
      </c>
      <c r="H22" s="90" t="str">
        <f>IF(SUM('2010AllExports'!H22:H22)=0," ",'2010AllExports'!H22*'2010IllegalPercentages'!H22)</f>
        <v xml:space="preserve"> </v>
      </c>
      <c r="I22" s="90" t="str">
        <f>IF(SUM('2010AllExports'!I22:I22)=0," ",'2010AllExports'!I22*'2010IllegalPercentages'!I22)</f>
        <v xml:space="preserve"> </v>
      </c>
      <c r="J22" s="90" t="str">
        <f>IF(SUM('2010AllExports'!J22:J22)=0," ",'2010AllExports'!J22*'2010IllegalPercentages'!J22)</f>
        <v xml:space="preserve"> </v>
      </c>
      <c r="K22" s="90" t="str">
        <f>IF(SUM('2010AllExports'!K22:K22)=0," ",'2010AllExports'!K22*'2010IllegalPercentages'!K22)</f>
        <v xml:space="preserve"> </v>
      </c>
      <c r="L22" s="90" t="str">
        <f>IF(SUM('2010AllExports'!L22:L22)=0," ",'2010AllExports'!L22*'2010IllegalPercentages'!L22)</f>
        <v xml:space="preserve"> </v>
      </c>
      <c r="N22" s="90" t="str">
        <f>IF(SUM('2010AllExports'!N22:N22)=0," ",'2010AllExports'!N22*'2010IllegalPercentages'!N22)</f>
        <v xml:space="preserve"> </v>
      </c>
      <c r="O22" s="90" t="str">
        <f>IF(SUM('2010AllExports'!O22:O22)=0," ",'2010AllExports'!O22*'2010IllegalPercentages'!O22)</f>
        <v xml:space="preserve"> </v>
      </c>
      <c r="P22" s="90" t="str">
        <f>IF(SUM('2010AllExports'!P22:P22)=0," ",'2010AllExports'!P22*'2010IllegalPercentages'!P22)</f>
        <v xml:space="preserve"> </v>
      </c>
      <c r="Q22" s="91">
        <f t="shared" si="0"/>
        <v>0</v>
      </c>
      <c r="S22" s="92" t="str">
        <f>IF(SUM('2010AllExports'!B22:B22)=0," ",'2010AllExports'!S22*'2010IllegalPercentages'!B22)</f>
        <v xml:space="preserve"> </v>
      </c>
      <c r="T22" s="92" t="str">
        <f>IF(SUM('2010AllExports'!C22:C22)=0," ",'2010AllExports'!T22*'2010IllegalPercentages'!C22)</f>
        <v xml:space="preserve"> </v>
      </c>
      <c r="U22" s="92" t="str">
        <f>IF(SUM('2010AllExports'!D22:D22)=0," ",'2010AllExports'!U22*'2010IllegalPercentages'!D22)</f>
        <v xml:space="preserve"> </v>
      </c>
      <c r="V22" s="92" t="str">
        <f>IF(SUM('2010AllExports'!E22:E22)=0," ",'2010AllExports'!V22*'2010IllegalPercentages'!E22)</f>
        <v xml:space="preserve"> </v>
      </c>
      <c r="W22" s="92" t="str">
        <f>IF(SUM('2010AllExports'!F22:F22)=0," ",'2010AllExports'!W22*'2010IllegalPercentages'!F22)</f>
        <v xml:space="preserve"> </v>
      </c>
      <c r="X22" s="92" t="str">
        <f>IF(SUM('2010AllExports'!G22:G22)=0," ",'2010AllExports'!X22*'2010IllegalPercentages'!G22)</f>
        <v xml:space="preserve"> </v>
      </c>
      <c r="Y22" s="92" t="str">
        <f>IF(SUM('2010AllExports'!H22:H22)=0," ",'2010AllExports'!Y22*'2010IllegalPercentages'!H22)</f>
        <v xml:space="preserve"> </v>
      </c>
      <c r="Z22" s="92" t="str">
        <f>IF(SUM('2010AllExports'!I22:I22)=0," ",'2010AllExports'!Z22*'2010IllegalPercentages'!I22)</f>
        <v xml:space="preserve"> </v>
      </c>
      <c r="AA22" s="92" t="str">
        <f>IF(SUM('2010AllExports'!J22:J22)=0," ",'2010AllExports'!AA22*'2010IllegalPercentages'!J22)</f>
        <v xml:space="preserve"> </v>
      </c>
      <c r="AB22" s="92" t="str">
        <f>IF(SUM('2010AllExports'!K22:K22)=0," ",'2010AllExports'!AB22*'2010IllegalPercentages'!K22)</f>
        <v xml:space="preserve"> </v>
      </c>
      <c r="AC22" s="92" t="str">
        <f>IF(SUM('2010AllExports'!L22:L22)=0," ",'2010AllExports'!AC22*'2010IllegalPercentages'!L22)</f>
        <v xml:space="preserve"> </v>
      </c>
      <c r="AE22" s="92" t="str">
        <f>IF(SUM('2010AllExports'!N22:N22)=0," ",'2010AllExports'!AE22*'2010IllegalPercentages'!N22)</f>
        <v xml:space="preserve"> </v>
      </c>
      <c r="AF22" s="92" t="str">
        <f>IF(SUM('2010AllExports'!O22:O22)=0," ",'2010AllExports'!AF22*'2010IllegalPercentages'!O22)</f>
        <v xml:space="preserve"> </v>
      </c>
      <c r="AG22" s="92" t="str">
        <f>IF(SUM('2010AllExports'!P22:P22)=0," ",'2010AllExports'!AG22*'2010IllegalPercentages'!P22)</f>
        <v xml:space="preserve"> </v>
      </c>
      <c r="AH22" s="93">
        <f t="shared" si="1"/>
        <v>0</v>
      </c>
    </row>
    <row r="23" spans="1:34" ht="13">
      <c r="A23" t="s">
        <v>56</v>
      </c>
      <c r="B23" s="89" t="str">
        <f>IF(SUM('2010AllExports'!B23:B23)=0," ",'2010AllExports'!B23*'2010IllegalPercentages'!B23)</f>
        <v xml:space="preserve"> </v>
      </c>
      <c r="C23" s="89">
        <f>IF(SUM('2010AllExports'!C23:C23)=0," ",'2010AllExports'!C23*'2010IllegalPercentages'!C23)</f>
        <v>6.8395118063999992E-3</v>
      </c>
      <c r="D23" s="89" t="str">
        <f>IF(SUM('2010AllExports'!D23:D23)=0," ",'2010AllExports'!D23*'2010IllegalPercentages'!D23)</f>
        <v xml:space="preserve"> </v>
      </c>
      <c r="E23" s="89" t="str">
        <f>IF(SUM('2010AllExports'!E23:E23)=0," ",'2010AllExports'!E23*'2010IllegalPercentages'!E23)</f>
        <v xml:space="preserve"> </v>
      </c>
      <c r="F23" s="90">
        <f>IF(SUM('2010AllExports'!F23:F23)=0," ",'2010AllExports'!F23*'2010IllegalPercentages'!F23)</f>
        <v>3.804627792E-3</v>
      </c>
      <c r="G23" s="90" t="str">
        <f>IF(SUM('2010AllExports'!G23:G23)=0," ",'2010AllExports'!G23*'2010IllegalPercentages'!G23)</f>
        <v xml:space="preserve"> </v>
      </c>
      <c r="H23" s="90" t="str">
        <f>IF(SUM('2010AllExports'!H23:H23)=0," ",'2010AllExports'!H23*'2010IllegalPercentages'!H23)</f>
        <v xml:space="preserve"> </v>
      </c>
      <c r="I23" s="90" t="str">
        <f>IF(SUM('2010AllExports'!I23:I23)=0," ",'2010AllExports'!I23*'2010IllegalPercentages'!I23)</f>
        <v xml:space="preserve"> </v>
      </c>
      <c r="J23" s="90" t="str">
        <f>IF(SUM('2010AllExports'!J23:J23)=0," ",'2010AllExports'!J23*'2010IllegalPercentages'!J23)</f>
        <v xml:space="preserve"> </v>
      </c>
      <c r="K23" s="90" t="str">
        <f>IF(SUM('2010AllExports'!K23:K23)=0," ",'2010AllExports'!K23*'2010IllegalPercentages'!K23)</f>
        <v xml:space="preserve"> </v>
      </c>
      <c r="L23" s="90" t="str">
        <f>IF(SUM('2010AllExports'!L23:L23)=0," ",'2010AllExports'!L23*'2010IllegalPercentages'!L23)</f>
        <v xml:space="preserve"> </v>
      </c>
      <c r="N23" s="90" t="str">
        <f>IF(SUM('2010AllExports'!N23:N23)=0," ",'2010AllExports'!N23*'2010IllegalPercentages'!N23)</f>
        <v xml:space="preserve"> </v>
      </c>
      <c r="O23" s="90" t="str">
        <f>IF(SUM('2010AllExports'!O23:O23)=0," ",'2010AllExports'!O23*'2010IllegalPercentages'!O23)</f>
        <v xml:space="preserve"> </v>
      </c>
      <c r="P23" s="90" t="str">
        <f>IF(SUM('2010AllExports'!P23:P23)=0," ",'2010AllExports'!P23*'2010IllegalPercentages'!P23)</f>
        <v xml:space="preserve"> </v>
      </c>
      <c r="Q23" s="91">
        <f t="shared" si="0"/>
        <v>1.06441395984E-2</v>
      </c>
      <c r="S23" s="92" t="str">
        <f>IF(SUM('2010AllExports'!B23:B23)=0," ",'2010AllExports'!S23*'2010IllegalPercentages'!B23)</f>
        <v xml:space="preserve"> </v>
      </c>
      <c r="T23" s="92">
        <f>IF(SUM('2010AllExports'!C23:C23)=0," ",'2010AllExports'!T23*'2010IllegalPercentages'!C23)</f>
        <v>1.0473531999999997</v>
      </c>
      <c r="U23" s="92" t="str">
        <f>IF(SUM('2010AllExports'!D23:D23)=0," ",'2010AllExports'!U23*'2010IllegalPercentages'!D23)</f>
        <v xml:space="preserve"> </v>
      </c>
      <c r="V23" s="92" t="str">
        <f>IF(SUM('2010AllExports'!E23:E23)=0," ",'2010AllExports'!V23*'2010IllegalPercentages'!E23)</f>
        <v xml:space="preserve"> </v>
      </c>
      <c r="W23" s="92">
        <f>IF(SUM('2010AllExports'!F23:F23)=0," ",'2010AllExports'!W23*'2010IllegalPercentages'!F23)</f>
        <v>0.91494000000000009</v>
      </c>
      <c r="X23" s="92" t="str">
        <f>IF(SUM('2010AllExports'!G23:G23)=0," ",'2010AllExports'!X23*'2010IllegalPercentages'!G23)</f>
        <v xml:space="preserve"> </v>
      </c>
      <c r="Y23" s="92" t="str">
        <f>IF(SUM('2010AllExports'!H23:H23)=0," ",'2010AllExports'!Y23*'2010IllegalPercentages'!H23)</f>
        <v xml:space="preserve"> </v>
      </c>
      <c r="Z23" s="92" t="str">
        <f>IF(SUM('2010AllExports'!I23:I23)=0," ",'2010AllExports'!Z23*'2010IllegalPercentages'!I23)</f>
        <v xml:space="preserve"> </v>
      </c>
      <c r="AA23" s="92" t="str">
        <f>IF(SUM('2010AllExports'!J23:J23)=0," ",'2010AllExports'!AA23*'2010IllegalPercentages'!J23)</f>
        <v xml:space="preserve"> </v>
      </c>
      <c r="AB23" s="92" t="str">
        <f>IF(SUM('2010AllExports'!K23:K23)=0," ",'2010AllExports'!AB23*'2010IllegalPercentages'!K23)</f>
        <v xml:space="preserve"> </v>
      </c>
      <c r="AC23" s="92" t="str">
        <f>IF(SUM('2010AllExports'!L23:L23)=0," ",'2010AllExports'!AC23*'2010IllegalPercentages'!L23)</f>
        <v xml:space="preserve"> </v>
      </c>
      <c r="AE23" s="92" t="str">
        <f>IF(SUM('2010AllExports'!N23:N23)=0," ",'2010AllExports'!AE23*'2010IllegalPercentages'!N23)</f>
        <v xml:space="preserve"> </v>
      </c>
      <c r="AF23" s="92" t="str">
        <f>IF(SUM('2010AllExports'!O23:O23)=0," ",'2010AllExports'!AF23*'2010IllegalPercentages'!O23)</f>
        <v xml:space="preserve"> </v>
      </c>
      <c r="AG23" s="92" t="str">
        <f>IF(SUM('2010AllExports'!P23:P23)=0," ",'2010AllExports'!AG23*'2010IllegalPercentages'!P23)</f>
        <v xml:space="preserve"> </v>
      </c>
      <c r="AH23" s="93">
        <f t="shared" si="1"/>
        <v>1.9622931999999997</v>
      </c>
    </row>
    <row r="24" spans="1:34" ht="13">
      <c r="A24" t="s">
        <v>45</v>
      </c>
      <c r="B24" s="89" t="str">
        <f>IF(SUM('2010AllExports'!B24:B24)=0," ",'2010AllExports'!B24*'2010IllegalPercentages'!B24)</f>
        <v xml:space="preserve"> </v>
      </c>
      <c r="C24" s="89" t="str">
        <f>IF(SUM('2010AllExports'!C24:C24)=0," ",'2010AllExports'!C24*'2010IllegalPercentages'!C24)</f>
        <v xml:space="preserve"> </v>
      </c>
      <c r="D24" s="89" t="str">
        <f>IF(SUM('2010AllExports'!D24:D24)=0," ",'2010AllExports'!D24*'2010IllegalPercentages'!D24)</f>
        <v xml:space="preserve"> </v>
      </c>
      <c r="E24" s="89" t="str">
        <f>IF(SUM('2010AllExports'!E24:E24)=0," ",'2010AllExports'!E24*'2010IllegalPercentages'!E24)</f>
        <v xml:space="preserve"> </v>
      </c>
      <c r="F24" s="90" t="str">
        <f>IF(SUM('2010AllExports'!F24:F24)=0," ",'2010AllExports'!F24*'2010IllegalPercentages'!F24)</f>
        <v xml:space="preserve"> </v>
      </c>
      <c r="G24" s="90" t="str">
        <f>IF(SUM('2010AllExports'!G24:G24)=0," ",'2010AllExports'!G24*'2010IllegalPercentages'!G24)</f>
        <v xml:space="preserve"> </v>
      </c>
      <c r="H24" s="90" t="str">
        <f>IF(SUM('2010AllExports'!H24:H24)=0," ",'2010AllExports'!H24*'2010IllegalPercentages'!H24)</f>
        <v xml:space="preserve"> </v>
      </c>
      <c r="I24" s="90" t="str">
        <f>IF(SUM('2010AllExports'!I24:I24)=0," ",'2010AllExports'!I24*'2010IllegalPercentages'!I24)</f>
        <v xml:space="preserve"> </v>
      </c>
      <c r="J24" s="90" t="str">
        <f>IF(SUM('2010AllExports'!J24:J24)=0," ",'2010AllExports'!J24*'2010IllegalPercentages'!J24)</f>
        <v xml:space="preserve"> </v>
      </c>
      <c r="K24" s="90" t="str">
        <f>IF(SUM('2010AllExports'!K24:K24)=0," ",'2010AllExports'!K24*'2010IllegalPercentages'!K24)</f>
        <v xml:space="preserve"> </v>
      </c>
      <c r="L24" s="90" t="str">
        <f>IF(SUM('2010AllExports'!L24:L24)=0," ",'2010AllExports'!L24*'2010IllegalPercentages'!L24)</f>
        <v xml:space="preserve"> </v>
      </c>
      <c r="N24" s="90" t="str">
        <f>IF(SUM('2010AllExports'!N24:N24)=0," ",'2010AllExports'!N24*'2010IllegalPercentages'!N24)</f>
        <v xml:space="preserve"> </v>
      </c>
      <c r="O24" s="90" t="str">
        <f>IF(SUM('2010AllExports'!O24:O24)=0," ",'2010AllExports'!O24*'2010IllegalPercentages'!O24)</f>
        <v xml:space="preserve"> </v>
      </c>
      <c r="P24" s="90" t="str">
        <f>IF(SUM('2010AllExports'!P24:P24)=0," ",'2010AllExports'!P24*'2010IllegalPercentages'!P24)</f>
        <v xml:space="preserve"> </v>
      </c>
      <c r="Q24" s="91">
        <f t="shared" si="0"/>
        <v>0</v>
      </c>
      <c r="S24" s="92" t="str">
        <f>IF(SUM('2010AllExports'!B24:B24)=0," ",'2010AllExports'!S24*'2010IllegalPercentages'!B24)</f>
        <v xml:space="preserve"> </v>
      </c>
      <c r="T24" s="92" t="str">
        <f>IF(SUM('2010AllExports'!C24:C24)=0," ",'2010AllExports'!T24*'2010IllegalPercentages'!C24)</f>
        <v xml:space="preserve"> </v>
      </c>
      <c r="U24" s="92" t="str">
        <f>IF(SUM('2010AllExports'!D24:D24)=0," ",'2010AllExports'!U24*'2010IllegalPercentages'!D24)</f>
        <v xml:space="preserve"> </v>
      </c>
      <c r="V24" s="92" t="str">
        <f>IF(SUM('2010AllExports'!E24:E24)=0," ",'2010AllExports'!V24*'2010IllegalPercentages'!E24)</f>
        <v xml:space="preserve"> </v>
      </c>
      <c r="W24" s="92" t="str">
        <f>IF(SUM('2010AllExports'!F24:F24)=0," ",'2010AllExports'!W24*'2010IllegalPercentages'!F24)</f>
        <v xml:space="preserve"> </v>
      </c>
      <c r="X24" s="92" t="str">
        <f>IF(SUM('2010AllExports'!G24:G24)=0," ",'2010AllExports'!X24*'2010IllegalPercentages'!G24)</f>
        <v xml:space="preserve"> </v>
      </c>
      <c r="Y24" s="92" t="str">
        <f>IF(SUM('2010AllExports'!H24:H24)=0," ",'2010AllExports'!Y24*'2010IllegalPercentages'!H24)</f>
        <v xml:space="preserve"> </v>
      </c>
      <c r="Z24" s="92" t="str">
        <f>IF(SUM('2010AllExports'!I24:I24)=0," ",'2010AllExports'!Z24*'2010IllegalPercentages'!I24)</f>
        <v xml:space="preserve"> </v>
      </c>
      <c r="AA24" s="92" t="str">
        <f>IF(SUM('2010AllExports'!J24:J24)=0," ",'2010AllExports'!AA24*'2010IllegalPercentages'!J24)</f>
        <v xml:space="preserve"> </v>
      </c>
      <c r="AB24" s="92" t="str">
        <f>IF(SUM('2010AllExports'!K24:K24)=0," ",'2010AllExports'!AB24*'2010IllegalPercentages'!K24)</f>
        <v xml:space="preserve"> </v>
      </c>
      <c r="AC24" s="92" t="str">
        <f>IF(SUM('2010AllExports'!L24:L24)=0," ",'2010AllExports'!AC24*'2010IllegalPercentages'!L24)</f>
        <v xml:space="preserve"> </v>
      </c>
      <c r="AE24" s="92" t="str">
        <f>IF(SUM('2010AllExports'!N24:N24)=0," ",'2010AllExports'!AE24*'2010IllegalPercentages'!N24)</f>
        <v xml:space="preserve"> </v>
      </c>
      <c r="AF24" s="92" t="str">
        <f>IF(SUM('2010AllExports'!O24:O24)=0," ",'2010AllExports'!AF24*'2010IllegalPercentages'!O24)</f>
        <v xml:space="preserve"> </v>
      </c>
      <c r="AG24" s="92" t="str">
        <f>IF(SUM('2010AllExports'!P24:P24)=0," ",'2010AllExports'!AG24*'2010IllegalPercentages'!P24)</f>
        <v xml:space="preserve"> </v>
      </c>
      <c r="AH24" s="93">
        <f t="shared" si="1"/>
        <v>0</v>
      </c>
    </row>
    <row r="25" spans="1:34" ht="13">
      <c r="A25" t="s">
        <v>46</v>
      </c>
      <c r="B25" s="89" t="str">
        <f>IF(SUM('2010AllExports'!B25:B25)=0," ",'2010AllExports'!B25*'2010IllegalPercentages'!B25)</f>
        <v xml:space="preserve"> </v>
      </c>
      <c r="C25" s="89">
        <f>IF(SUM('2010AllExports'!C25:C25)=0," ",'2010AllExports'!C25*'2010IllegalPercentages'!C25)</f>
        <v>3.4655235887999991E-3</v>
      </c>
      <c r="D25" s="89" t="str">
        <f>IF(SUM('2010AllExports'!D25:D25)=0," ",'2010AllExports'!D25*'2010IllegalPercentages'!D25)</f>
        <v xml:space="preserve"> </v>
      </c>
      <c r="E25" s="89" t="str">
        <f>IF(SUM('2010AllExports'!E25:E25)=0," ",'2010AllExports'!E25*'2010IllegalPercentages'!E25)</f>
        <v xml:space="preserve"> </v>
      </c>
      <c r="F25" s="90" t="str">
        <f>IF(SUM('2010AllExports'!F25:F25)=0," ",'2010AllExports'!F25*'2010IllegalPercentages'!F25)</f>
        <v xml:space="preserve"> </v>
      </c>
      <c r="G25" s="90" t="str">
        <f>IF(SUM('2010AllExports'!G25:G25)=0," ",'2010AllExports'!G25*'2010IllegalPercentages'!G25)</f>
        <v xml:space="preserve"> </v>
      </c>
      <c r="H25" s="90" t="str">
        <f>IF(SUM('2010AllExports'!H25:H25)=0," ",'2010AllExports'!H25*'2010IllegalPercentages'!H25)</f>
        <v xml:space="preserve"> </v>
      </c>
      <c r="I25" s="90" t="str">
        <f>IF(SUM('2010AllExports'!I25:I25)=0," ",'2010AllExports'!I25*'2010IllegalPercentages'!I25)</f>
        <v xml:space="preserve"> </v>
      </c>
      <c r="J25" s="90" t="str">
        <f>IF(SUM('2010AllExports'!J25:J25)=0," ",'2010AllExports'!J25*'2010IllegalPercentages'!J25)</f>
        <v xml:space="preserve"> </v>
      </c>
      <c r="K25" s="90" t="str">
        <f>IF(SUM('2010AllExports'!K25:K25)=0," ",'2010AllExports'!K25*'2010IllegalPercentages'!K25)</f>
        <v xml:space="preserve"> </v>
      </c>
      <c r="L25" s="90" t="str">
        <f>IF(SUM('2010AllExports'!L25:L25)=0," ",'2010AllExports'!L25*'2010IllegalPercentages'!L25)</f>
        <v xml:space="preserve"> </v>
      </c>
      <c r="N25" s="90" t="str">
        <f>IF(SUM('2010AllExports'!N25:N25)=0," ",'2010AllExports'!N25*'2010IllegalPercentages'!N25)</f>
        <v xml:space="preserve"> </v>
      </c>
      <c r="O25" s="90" t="str">
        <f>IF(SUM('2010AllExports'!O25:O25)=0," ",'2010AllExports'!O25*'2010IllegalPercentages'!O25)</f>
        <v xml:space="preserve"> </v>
      </c>
      <c r="P25" s="90" t="str">
        <f>IF(SUM('2010AllExports'!P25:P25)=0," ",'2010AllExports'!P25*'2010IllegalPercentages'!P25)</f>
        <v xml:space="preserve"> </v>
      </c>
      <c r="Q25" s="91">
        <f t="shared" si="0"/>
        <v>3.4655235887999991E-3</v>
      </c>
      <c r="S25" s="92" t="str">
        <f>IF(SUM('2010AllExports'!B25:B25)=0," ",'2010AllExports'!S25*'2010IllegalPercentages'!B25)</f>
        <v xml:space="preserve"> </v>
      </c>
      <c r="T25" s="92">
        <f>IF(SUM('2010AllExports'!C25:C25)=0," ",'2010AllExports'!T25*'2010IllegalPercentages'!C25)</f>
        <v>0.72159599999999979</v>
      </c>
      <c r="U25" s="92" t="str">
        <f>IF(SUM('2010AllExports'!D25:D25)=0," ",'2010AllExports'!U25*'2010IllegalPercentages'!D25)</f>
        <v xml:space="preserve"> </v>
      </c>
      <c r="V25" s="92" t="str">
        <f>IF(SUM('2010AllExports'!E25:E25)=0," ",'2010AllExports'!V25*'2010IllegalPercentages'!E25)</f>
        <v xml:space="preserve"> </v>
      </c>
      <c r="W25" s="92" t="str">
        <f>IF(SUM('2010AllExports'!F25:F25)=0," ",'2010AllExports'!W25*'2010IllegalPercentages'!F25)</f>
        <v xml:space="preserve"> </v>
      </c>
      <c r="X25" s="92" t="str">
        <f>IF(SUM('2010AllExports'!G25:G25)=0," ",'2010AllExports'!X25*'2010IllegalPercentages'!G25)</f>
        <v xml:space="preserve"> </v>
      </c>
      <c r="Y25" s="92" t="str">
        <f>IF(SUM('2010AllExports'!H25:H25)=0," ",'2010AllExports'!Y25*'2010IllegalPercentages'!H25)</f>
        <v xml:space="preserve"> </v>
      </c>
      <c r="Z25" s="92" t="str">
        <f>IF(SUM('2010AllExports'!I25:I25)=0," ",'2010AllExports'!Z25*'2010IllegalPercentages'!I25)</f>
        <v xml:space="preserve"> </v>
      </c>
      <c r="AA25" s="92" t="str">
        <f>IF(SUM('2010AllExports'!J25:J25)=0," ",'2010AllExports'!AA25*'2010IllegalPercentages'!J25)</f>
        <v xml:space="preserve"> </v>
      </c>
      <c r="AB25" s="92" t="str">
        <f>IF(SUM('2010AllExports'!K25:K25)=0," ",'2010AllExports'!AB25*'2010IllegalPercentages'!K25)</f>
        <v xml:space="preserve"> </v>
      </c>
      <c r="AC25" s="92" t="str">
        <f>IF(SUM('2010AllExports'!L25:L25)=0," ",'2010AllExports'!AC25*'2010IllegalPercentages'!L25)</f>
        <v xml:space="preserve"> </v>
      </c>
      <c r="AE25" s="92" t="str">
        <f>IF(SUM('2010AllExports'!N25:N25)=0," ",'2010AllExports'!AE25*'2010IllegalPercentages'!N25)</f>
        <v xml:space="preserve"> </v>
      </c>
      <c r="AF25" s="92" t="str">
        <f>IF(SUM('2010AllExports'!O25:O25)=0," ",'2010AllExports'!AF25*'2010IllegalPercentages'!O25)</f>
        <v xml:space="preserve"> </v>
      </c>
      <c r="AG25" s="92" t="str">
        <f>IF(SUM('2010AllExports'!P25:P25)=0," ",'2010AllExports'!AG25*'2010IllegalPercentages'!P25)</f>
        <v xml:space="preserve"> </v>
      </c>
      <c r="AH25" s="93">
        <f t="shared" si="1"/>
        <v>0.72159599999999979</v>
      </c>
    </row>
    <row r="26" spans="1:34" ht="13">
      <c r="A26" t="s">
        <v>47</v>
      </c>
      <c r="B26" s="89" t="str">
        <f>IF(SUM('2010AllExports'!B26:B26)=0," ",'2010AllExports'!B26*'2010IllegalPercentages'!B26)</f>
        <v xml:space="preserve"> </v>
      </c>
      <c r="C26" s="89" t="str">
        <f>IF(SUM('2010AllExports'!C26:C26)=0," ",'2010AllExports'!C26*'2010IllegalPercentages'!C26)</f>
        <v xml:space="preserve"> </v>
      </c>
      <c r="D26" s="89">
        <f>IF(SUM('2010AllExports'!D26:D26)=0," ",'2010AllExports'!D26*'2010IllegalPercentages'!D26)</f>
        <v>2.5704138599999997E-3</v>
      </c>
      <c r="E26" s="89" t="str">
        <f>IF(SUM('2010AllExports'!E26:E26)=0," ",'2010AllExports'!E26*'2010IllegalPercentages'!E26)</f>
        <v xml:space="preserve"> </v>
      </c>
      <c r="F26" s="90" t="str">
        <f>IF(SUM('2010AllExports'!F26:F26)=0," ",'2010AllExports'!F26*'2010IllegalPercentages'!F26)</f>
        <v xml:space="preserve"> </v>
      </c>
      <c r="G26" s="90" t="str">
        <f>IF(SUM('2010AllExports'!G26:G26)=0," ",'2010AllExports'!G26*'2010IllegalPercentages'!G26)</f>
        <v xml:space="preserve"> </v>
      </c>
      <c r="H26" s="90" t="str">
        <f>IF(SUM('2010AllExports'!H26:H26)=0," ",'2010AllExports'!H26*'2010IllegalPercentages'!H26)</f>
        <v xml:space="preserve"> </v>
      </c>
      <c r="I26" s="90" t="str">
        <f>IF(SUM('2010AllExports'!I26:I26)=0," ",'2010AllExports'!I26*'2010IllegalPercentages'!I26)</f>
        <v xml:space="preserve"> </v>
      </c>
      <c r="J26" s="90" t="str">
        <f>IF(SUM('2010AllExports'!J26:J26)=0," ",'2010AllExports'!J26*'2010IllegalPercentages'!J26)</f>
        <v xml:space="preserve"> </v>
      </c>
      <c r="K26" s="90" t="str">
        <f>IF(SUM('2010AllExports'!K26:K26)=0," ",'2010AllExports'!K26*'2010IllegalPercentages'!K26)</f>
        <v xml:space="preserve"> </v>
      </c>
      <c r="L26" s="90" t="str">
        <f>IF(SUM('2010AllExports'!L26:L26)=0," ",'2010AllExports'!L26*'2010IllegalPercentages'!L26)</f>
        <v xml:space="preserve"> </v>
      </c>
      <c r="N26" s="90" t="str">
        <f>IF(SUM('2010AllExports'!N26:N26)=0," ",'2010AllExports'!N26*'2010IllegalPercentages'!N26)</f>
        <v xml:space="preserve"> </v>
      </c>
      <c r="O26" s="90" t="str">
        <f>IF(SUM('2010AllExports'!O26:O26)=0," ",'2010AllExports'!O26*'2010IllegalPercentages'!O26)</f>
        <v xml:space="preserve"> </v>
      </c>
      <c r="P26" s="90" t="str">
        <f>IF(SUM('2010AllExports'!P26:P26)=0," ",'2010AllExports'!P26*'2010IllegalPercentages'!P26)</f>
        <v xml:space="preserve"> </v>
      </c>
      <c r="Q26" s="91">
        <f t="shared" si="0"/>
        <v>2.5704138599999997E-3</v>
      </c>
      <c r="S26" s="92" t="str">
        <f>IF(SUM('2010AllExports'!B26:B26)=0," ",'2010AllExports'!S26*'2010IllegalPercentages'!B26)</f>
        <v xml:space="preserve"> </v>
      </c>
      <c r="T26" s="92" t="str">
        <f>IF(SUM('2010AllExports'!C26:C26)=0," ",'2010AllExports'!T26*'2010IllegalPercentages'!C26)</f>
        <v xml:space="preserve"> </v>
      </c>
      <c r="U26" s="92">
        <f>IF(SUM('2010AllExports'!D26:D26)=0," ",'2010AllExports'!U26*'2010IllegalPercentages'!D26)</f>
        <v>0.78832980000000008</v>
      </c>
      <c r="V26" s="92" t="str">
        <f>IF(SUM('2010AllExports'!E26:E26)=0," ",'2010AllExports'!V26*'2010IllegalPercentages'!E26)</f>
        <v xml:space="preserve"> </v>
      </c>
      <c r="W26" s="92" t="str">
        <f>IF(SUM('2010AllExports'!F26:F26)=0," ",'2010AllExports'!W26*'2010IllegalPercentages'!F26)</f>
        <v xml:space="preserve"> </v>
      </c>
      <c r="X26" s="92" t="str">
        <f>IF(SUM('2010AllExports'!G26:G26)=0," ",'2010AllExports'!X26*'2010IllegalPercentages'!G26)</f>
        <v xml:space="preserve"> </v>
      </c>
      <c r="Y26" s="92" t="str">
        <f>IF(SUM('2010AllExports'!H26:H26)=0," ",'2010AllExports'!Y26*'2010IllegalPercentages'!H26)</f>
        <v xml:space="preserve"> </v>
      </c>
      <c r="Z26" s="92" t="str">
        <f>IF(SUM('2010AllExports'!I26:I26)=0," ",'2010AllExports'!Z26*'2010IllegalPercentages'!I26)</f>
        <v xml:space="preserve"> </v>
      </c>
      <c r="AA26" s="92" t="str">
        <f>IF(SUM('2010AllExports'!J26:J26)=0," ",'2010AllExports'!AA26*'2010IllegalPercentages'!J26)</f>
        <v xml:space="preserve"> </v>
      </c>
      <c r="AB26" s="92" t="str">
        <f>IF(SUM('2010AllExports'!K26:K26)=0," ",'2010AllExports'!AB26*'2010IllegalPercentages'!K26)</f>
        <v xml:space="preserve"> </v>
      </c>
      <c r="AC26" s="92" t="str">
        <f>IF(SUM('2010AllExports'!L26:L26)=0," ",'2010AllExports'!AC26*'2010IllegalPercentages'!L26)</f>
        <v xml:space="preserve"> </v>
      </c>
      <c r="AE26" s="92" t="str">
        <f>IF(SUM('2010AllExports'!N26:N26)=0," ",'2010AllExports'!AE26*'2010IllegalPercentages'!N26)</f>
        <v xml:space="preserve"> </v>
      </c>
      <c r="AF26" s="92" t="str">
        <f>IF(SUM('2010AllExports'!O26:O26)=0," ",'2010AllExports'!AF26*'2010IllegalPercentages'!O26)</f>
        <v xml:space="preserve"> </v>
      </c>
      <c r="AG26" s="92" t="str">
        <f>IF(SUM('2010AllExports'!P26:P26)=0," ",'2010AllExports'!AG26*'2010IllegalPercentages'!P26)</f>
        <v xml:space="preserve"> </v>
      </c>
      <c r="AH26" s="93">
        <f t="shared" si="1"/>
        <v>0.78832980000000008</v>
      </c>
    </row>
    <row r="27" spans="1:34" ht="13">
      <c r="A27" t="s">
        <v>48</v>
      </c>
      <c r="B27" s="89" t="str">
        <f>IF(SUM('2010AllExports'!B27:B27)=0," ",'2010AllExports'!B27*'2010IllegalPercentages'!B27)</f>
        <v xml:space="preserve"> </v>
      </c>
      <c r="C27" s="89" t="str">
        <f>IF(SUM('2010AllExports'!C27:C27)=0," ",'2010AllExports'!C27*'2010IllegalPercentages'!C27)</f>
        <v xml:space="preserve"> </v>
      </c>
      <c r="D27" s="89" t="str">
        <f>IF(SUM('2010AllExports'!D27:D27)=0," ",'2010AllExports'!D27*'2010IllegalPercentages'!D27)</f>
        <v xml:space="preserve"> </v>
      </c>
      <c r="E27" s="89" t="str">
        <f>IF(SUM('2010AllExports'!E27:E27)=0," ",'2010AllExports'!E27*'2010IllegalPercentages'!E27)</f>
        <v xml:space="preserve"> </v>
      </c>
      <c r="F27" s="90" t="str">
        <f>IF(SUM('2010AllExports'!F27:F27)=0," ",'2010AllExports'!F27*'2010IllegalPercentages'!F27)</f>
        <v xml:space="preserve"> </v>
      </c>
      <c r="G27" s="90" t="str">
        <f>IF(SUM('2010AllExports'!G27:G27)=0," ",'2010AllExports'!G27*'2010IllegalPercentages'!G27)</f>
        <v xml:space="preserve"> </v>
      </c>
      <c r="H27" s="90" t="str">
        <f>IF(SUM('2010AllExports'!H27:H27)=0," ",'2010AllExports'!H27*'2010IllegalPercentages'!H27)</f>
        <v xml:space="preserve"> </v>
      </c>
      <c r="I27" s="90" t="str">
        <f>IF(SUM('2010AllExports'!I27:I27)=0," ",'2010AllExports'!I27*'2010IllegalPercentages'!I27)</f>
        <v xml:space="preserve"> </v>
      </c>
      <c r="J27" s="90" t="str">
        <f>IF(SUM('2010AllExports'!J27:J27)=0," ",'2010AllExports'!J27*'2010IllegalPercentages'!J27)</f>
        <v xml:space="preserve"> </v>
      </c>
      <c r="K27" s="90" t="str">
        <f>IF(SUM('2010AllExports'!K27:K27)=0," ",'2010AllExports'!K27*'2010IllegalPercentages'!K27)</f>
        <v xml:space="preserve"> </v>
      </c>
      <c r="L27" s="90" t="str">
        <f>IF(SUM('2010AllExports'!L27:L27)=0," ",'2010AllExports'!L27*'2010IllegalPercentages'!L27)</f>
        <v xml:space="preserve"> </v>
      </c>
      <c r="N27" s="90" t="str">
        <f>IF(SUM('2010AllExports'!N27:N27)=0," ",'2010AllExports'!N27*'2010IllegalPercentages'!N27)</f>
        <v xml:space="preserve"> </v>
      </c>
      <c r="O27" s="90" t="str">
        <f>IF(SUM('2010AllExports'!O27:O27)=0," ",'2010AllExports'!O27*'2010IllegalPercentages'!O27)</f>
        <v xml:space="preserve"> </v>
      </c>
      <c r="P27" s="90" t="str">
        <f>IF(SUM('2010AllExports'!P27:P27)=0," ",'2010AllExports'!P27*'2010IllegalPercentages'!P27)</f>
        <v xml:space="preserve"> </v>
      </c>
      <c r="Q27" s="91">
        <f t="shared" si="0"/>
        <v>0</v>
      </c>
      <c r="S27" s="92" t="str">
        <f>IF(SUM('2010AllExports'!B27:B27)=0," ",'2010AllExports'!S27*'2010IllegalPercentages'!B27)</f>
        <v xml:space="preserve"> </v>
      </c>
      <c r="T27" s="92" t="str">
        <f>IF(SUM('2010AllExports'!C27:C27)=0," ",'2010AllExports'!T27*'2010IllegalPercentages'!C27)</f>
        <v xml:space="preserve"> </v>
      </c>
      <c r="U27" s="92" t="str">
        <f>IF(SUM('2010AllExports'!D27:D27)=0," ",'2010AllExports'!U27*'2010IllegalPercentages'!D27)</f>
        <v xml:space="preserve"> </v>
      </c>
      <c r="V27" s="92" t="str">
        <f>IF(SUM('2010AllExports'!E27:E27)=0," ",'2010AllExports'!V27*'2010IllegalPercentages'!E27)</f>
        <v xml:space="preserve"> </v>
      </c>
      <c r="W27" s="92" t="str">
        <f>IF(SUM('2010AllExports'!F27:F27)=0," ",'2010AllExports'!W27*'2010IllegalPercentages'!F27)</f>
        <v xml:space="preserve"> </v>
      </c>
      <c r="X27" s="92" t="str">
        <f>IF(SUM('2010AllExports'!G27:G27)=0," ",'2010AllExports'!X27*'2010IllegalPercentages'!G27)</f>
        <v xml:space="preserve"> </v>
      </c>
      <c r="Y27" s="92" t="str">
        <f>IF(SUM('2010AllExports'!H27:H27)=0," ",'2010AllExports'!Y27*'2010IllegalPercentages'!H27)</f>
        <v xml:space="preserve"> </v>
      </c>
      <c r="Z27" s="92" t="str">
        <f>IF(SUM('2010AllExports'!I27:I27)=0," ",'2010AllExports'!Z27*'2010IllegalPercentages'!I27)</f>
        <v xml:space="preserve"> </v>
      </c>
      <c r="AA27" s="92" t="str">
        <f>IF(SUM('2010AllExports'!J27:J27)=0," ",'2010AllExports'!AA27*'2010IllegalPercentages'!J27)</f>
        <v xml:space="preserve"> </v>
      </c>
      <c r="AB27" s="92" t="str">
        <f>IF(SUM('2010AllExports'!K27:K27)=0," ",'2010AllExports'!AB27*'2010IllegalPercentages'!K27)</f>
        <v xml:space="preserve"> </v>
      </c>
      <c r="AC27" s="92" t="str">
        <f>IF(SUM('2010AllExports'!L27:L27)=0," ",'2010AllExports'!AC27*'2010IllegalPercentages'!L27)</f>
        <v xml:space="preserve"> </v>
      </c>
      <c r="AE27" s="92" t="str">
        <f>IF(SUM('2010AllExports'!N27:N27)=0," ",'2010AllExports'!AE27*'2010IllegalPercentages'!N27)</f>
        <v xml:space="preserve"> </v>
      </c>
      <c r="AF27" s="92" t="str">
        <f>IF(SUM('2010AllExports'!O27:O27)=0," ",'2010AllExports'!AF27*'2010IllegalPercentages'!O27)</f>
        <v xml:space="preserve"> </v>
      </c>
      <c r="AG27" s="92" t="str">
        <f>IF(SUM('2010AllExports'!P27:P27)=0," ",'2010AllExports'!AG27*'2010IllegalPercentages'!P27)</f>
        <v xml:space="preserve"> </v>
      </c>
      <c r="AH27" s="93">
        <f t="shared" si="1"/>
        <v>0</v>
      </c>
    </row>
    <row r="28" spans="1:34" ht="13">
      <c r="A28" t="s">
        <v>49</v>
      </c>
      <c r="B28" s="89" t="str">
        <f>IF(SUM('2010AllExports'!B28:B28)=0," ",'2010AllExports'!B28*'2010IllegalPercentages'!B28)</f>
        <v xml:space="preserve"> </v>
      </c>
      <c r="C28" s="89" t="str">
        <f>IF(SUM('2010AllExports'!C28:C28)=0," ",'2010AllExports'!C28*'2010IllegalPercentages'!C28)</f>
        <v xml:space="preserve"> </v>
      </c>
      <c r="D28" s="89" t="str">
        <f>IF(SUM('2010AllExports'!D28:D28)=0," ",'2010AllExports'!D28*'2010IllegalPercentages'!D28)</f>
        <v xml:space="preserve"> </v>
      </c>
      <c r="E28" s="89" t="str">
        <f>IF(SUM('2010AllExports'!E28:E28)=0," ",'2010AllExports'!E28*'2010IllegalPercentages'!E28)</f>
        <v xml:space="preserve"> </v>
      </c>
      <c r="F28" s="90" t="str">
        <f>IF(SUM('2010AllExports'!F28:F28)=0," ",'2010AllExports'!F28*'2010IllegalPercentages'!F28)</f>
        <v xml:space="preserve"> </v>
      </c>
      <c r="G28" s="90" t="str">
        <f>IF(SUM('2010AllExports'!G28:G28)=0," ",'2010AllExports'!G28*'2010IllegalPercentages'!G28)</f>
        <v xml:space="preserve"> </v>
      </c>
      <c r="H28" s="90" t="str">
        <f>IF(SUM('2010AllExports'!H28:H28)=0," ",'2010AllExports'!H28*'2010IllegalPercentages'!H28)</f>
        <v xml:space="preserve"> </v>
      </c>
      <c r="I28" s="90" t="str">
        <f>IF(SUM('2010AllExports'!I28:I28)=0," ",'2010AllExports'!I28*'2010IllegalPercentages'!I28)</f>
        <v xml:space="preserve"> </v>
      </c>
      <c r="J28" s="90" t="str">
        <f>IF(SUM('2010AllExports'!J28:J28)=0," ",'2010AllExports'!J28*'2010IllegalPercentages'!J28)</f>
        <v xml:space="preserve"> </v>
      </c>
      <c r="K28" s="90" t="str">
        <f>IF(SUM('2010AllExports'!K28:K28)=0," ",'2010AllExports'!K28*'2010IllegalPercentages'!K28)</f>
        <v xml:space="preserve"> </v>
      </c>
      <c r="L28" s="90" t="str">
        <f>IF(SUM('2010AllExports'!L28:L28)=0," ",'2010AllExports'!L28*'2010IllegalPercentages'!L28)</f>
        <v xml:space="preserve"> </v>
      </c>
      <c r="N28" s="90" t="str">
        <f>IF(SUM('2010AllExports'!N28:N28)=0," ",'2010AllExports'!N28*'2010IllegalPercentages'!N28)</f>
        <v xml:space="preserve"> </v>
      </c>
      <c r="O28" s="90" t="str">
        <f>IF(SUM('2010AllExports'!O28:O28)=0," ",'2010AllExports'!O28*'2010IllegalPercentages'!O28)</f>
        <v xml:space="preserve"> </v>
      </c>
      <c r="P28" s="90" t="str">
        <f>IF(SUM('2010AllExports'!P28:P28)=0," ",'2010AllExports'!P28*'2010IllegalPercentages'!P28)</f>
        <v xml:space="preserve"> </v>
      </c>
      <c r="Q28" s="91">
        <f t="shared" si="0"/>
        <v>0</v>
      </c>
      <c r="S28" s="92" t="str">
        <f>IF(SUM('2010AllExports'!B28:B28)=0," ",'2010AllExports'!S28*'2010IllegalPercentages'!B28)</f>
        <v xml:space="preserve"> </v>
      </c>
      <c r="T28" s="92" t="str">
        <f>IF(SUM('2010AllExports'!C28:C28)=0," ",'2010AllExports'!T28*'2010IllegalPercentages'!C28)</f>
        <v xml:space="preserve"> </v>
      </c>
      <c r="U28" s="92" t="str">
        <f>IF(SUM('2010AllExports'!D28:D28)=0," ",'2010AllExports'!U28*'2010IllegalPercentages'!D28)</f>
        <v xml:space="preserve"> </v>
      </c>
      <c r="V28" s="92" t="str">
        <f>IF(SUM('2010AllExports'!E28:E28)=0," ",'2010AllExports'!V28*'2010IllegalPercentages'!E28)</f>
        <v xml:space="preserve"> </v>
      </c>
      <c r="W28" s="92" t="str">
        <f>IF(SUM('2010AllExports'!F28:F28)=0," ",'2010AllExports'!W28*'2010IllegalPercentages'!F28)</f>
        <v xml:space="preserve"> </v>
      </c>
      <c r="X28" s="92" t="str">
        <f>IF(SUM('2010AllExports'!G28:G28)=0," ",'2010AllExports'!X28*'2010IllegalPercentages'!G28)</f>
        <v xml:space="preserve"> </v>
      </c>
      <c r="Y28" s="92" t="str">
        <f>IF(SUM('2010AllExports'!H28:H28)=0," ",'2010AllExports'!Y28*'2010IllegalPercentages'!H28)</f>
        <v xml:space="preserve"> </v>
      </c>
      <c r="Z28" s="92" t="str">
        <f>IF(SUM('2010AllExports'!I28:I28)=0," ",'2010AllExports'!Z28*'2010IllegalPercentages'!I28)</f>
        <v xml:space="preserve"> </v>
      </c>
      <c r="AA28" s="92" t="str">
        <f>IF(SUM('2010AllExports'!J28:J28)=0," ",'2010AllExports'!AA28*'2010IllegalPercentages'!J28)</f>
        <v xml:space="preserve"> </v>
      </c>
      <c r="AB28" s="92" t="str">
        <f>IF(SUM('2010AllExports'!K28:K28)=0," ",'2010AllExports'!AB28*'2010IllegalPercentages'!K28)</f>
        <v xml:space="preserve"> </v>
      </c>
      <c r="AC28" s="92" t="str">
        <f>IF(SUM('2010AllExports'!L28:L28)=0," ",'2010AllExports'!AC28*'2010IllegalPercentages'!L28)</f>
        <v xml:space="preserve"> </v>
      </c>
      <c r="AE28" s="92" t="str">
        <f>IF(SUM('2010AllExports'!N28:N28)=0," ",'2010AllExports'!AE28*'2010IllegalPercentages'!N28)</f>
        <v xml:space="preserve"> </v>
      </c>
      <c r="AF28" s="92" t="str">
        <f>IF(SUM('2010AllExports'!O28:O28)=0," ",'2010AllExports'!AF28*'2010IllegalPercentages'!O28)</f>
        <v xml:space="preserve"> </v>
      </c>
      <c r="AG28" s="92" t="str">
        <f>IF(SUM('2010AllExports'!P28:P28)=0," ",'2010AllExports'!AG28*'2010IllegalPercentages'!P28)</f>
        <v xml:space="preserve"> </v>
      </c>
      <c r="AH28" s="93">
        <f t="shared" si="1"/>
        <v>0</v>
      </c>
    </row>
    <row r="29" spans="1:34" ht="13">
      <c r="A29" t="s">
        <v>50</v>
      </c>
      <c r="B29" s="89" t="str">
        <f>IF(SUM('2010AllExports'!B29:B29)=0," ",'2010AllExports'!B29*'2010IllegalPercentages'!B29)</f>
        <v xml:space="preserve"> </v>
      </c>
      <c r="C29" s="89">
        <f>IF(SUM('2010AllExports'!C29:C29)=0," ",'2010AllExports'!C29*'2010IllegalPercentages'!C29)</f>
        <v>6.0586517263999991E-3</v>
      </c>
      <c r="D29" s="89">
        <f>IF(SUM('2010AllExports'!D29:D29)=0," ",'2010AllExports'!D29*'2010IllegalPercentages'!D29)</f>
        <v>7.3931492040000008E-3</v>
      </c>
      <c r="E29" s="89" t="str">
        <f>IF(SUM('2010AllExports'!E29:E29)=0," ",'2010AllExports'!E29*'2010IllegalPercentages'!E29)</f>
        <v xml:space="preserve"> </v>
      </c>
      <c r="F29" s="90" t="str">
        <f>IF(SUM('2010AllExports'!F29:F29)=0," ",'2010AllExports'!F29*'2010IllegalPercentages'!F29)</f>
        <v xml:space="preserve"> </v>
      </c>
      <c r="G29" s="90" t="str">
        <f>IF(SUM('2010AllExports'!G29:G29)=0," ",'2010AllExports'!G29*'2010IllegalPercentages'!G29)</f>
        <v xml:space="preserve"> </v>
      </c>
      <c r="H29" s="90" t="str">
        <f>IF(SUM('2010AllExports'!H29:H29)=0," ",'2010AllExports'!H29*'2010IllegalPercentages'!H29)</f>
        <v xml:space="preserve"> </v>
      </c>
      <c r="I29" s="90" t="str">
        <f>IF(SUM('2010AllExports'!I29:I29)=0," ",'2010AllExports'!I29*'2010IllegalPercentages'!I29)</f>
        <v xml:space="preserve"> </v>
      </c>
      <c r="J29" s="90" t="str">
        <f>IF(SUM('2010AllExports'!J29:J29)=0," ",'2010AllExports'!J29*'2010IllegalPercentages'!J29)</f>
        <v xml:space="preserve"> </v>
      </c>
      <c r="K29" s="90" t="str">
        <f>IF(SUM('2010AllExports'!K29:K29)=0," ",'2010AllExports'!K29*'2010IllegalPercentages'!K29)</f>
        <v xml:space="preserve"> </v>
      </c>
      <c r="L29" s="90" t="str">
        <f>IF(SUM('2010AllExports'!L29:L29)=0," ",'2010AllExports'!L29*'2010IllegalPercentages'!L29)</f>
        <v xml:space="preserve"> </v>
      </c>
      <c r="N29" s="90" t="str">
        <f>IF(SUM('2010AllExports'!N29:N29)=0," ",'2010AllExports'!N29*'2010IllegalPercentages'!N29)</f>
        <v xml:space="preserve"> </v>
      </c>
      <c r="O29" s="90" t="str">
        <f>IF(SUM('2010AllExports'!O29:O29)=0," ",'2010AllExports'!O29*'2010IllegalPercentages'!O29)</f>
        <v xml:space="preserve"> </v>
      </c>
      <c r="P29" s="90" t="str">
        <f>IF(SUM('2010AllExports'!P29:P29)=0," ",'2010AllExports'!P29*'2010IllegalPercentages'!P29)</f>
        <v xml:space="preserve"> </v>
      </c>
      <c r="Q29" s="91">
        <f t="shared" si="0"/>
        <v>1.34518009304E-2</v>
      </c>
      <c r="S29" s="92" t="str">
        <f>IF(SUM('2010AllExports'!B29:B29)=0," ",'2010AllExports'!S29*'2010IllegalPercentages'!B29)</f>
        <v xml:space="preserve"> </v>
      </c>
      <c r="T29" s="92">
        <f>IF(SUM('2010AllExports'!C29:C29)=0," ",'2010AllExports'!T29*'2010IllegalPercentages'!C29)</f>
        <v>1.8207147999999995</v>
      </c>
      <c r="U29" s="92">
        <f>IF(SUM('2010AllExports'!D29:D29)=0," ",'2010AllExports'!U29*'2010IllegalPercentages'!D29)</f>
        <v>2.7825834000000005</v>
      </c>
      <c r="V29" s="92" t="str">
        <f>IF(SUM('2010AllExports'!E29:E29)=0," ",'2010AllExports'!V29*'2010IllegalPercentages'!E29)</f>
        <v xml:space="preserve"> </v>
      </c>
      <c r="W29" s="92" t="str">
        <f>IF(SUM('2010AllExports'!F29:F29)=0," ",'2010AllExports'!W29*'2010IllegalPercentages'!F29)</f>
        <v xml:space="preserve"> </v>
      </c>
      <c r="X29" s="92" t="str">
        <f>IF(SUM('2010AllExports'!G29:G29)=0," ",'2010AllExports'!X29*'2010IllegalPercentages'!G29)</f>
        <v xml:space="preserve"> </v>
      </c>
      <c r="Y29" s="92" t="str">
        <f>IF(SUM('2010AllExports'!H29:H29)=0," ",'2010AllExports'!Y29*'2010IllegalPercentages'!H29)</f>
        <v xml:space="preserve"> </v>
      </c>
      <c r="Z29" s="92" t="str">
        <f>IF(SUM('2010AllExports'!I29:I29)=0," ",'2010AllExports'!Z29*'2010IllegalPercentages'!I29)</f>
        <v xml:space="preserve"> </v>
      </c>
      <c r="AA29" s="92" t="str">
        <f>IF(SUM('2010AllExports'!J29:J29)=0," ",'2010AllExports'!AA29*'2010IllegalPercentages'!J29)</f>
        <v xml:space="preserve"> </v>
      </c>
      <c r="AB29" s="92" t="str">
        <f>IF(SUM('2010AllExports'!K29:K29)=0," ",'2010AllExports'!AB29*'2010IllegalPercentages'!K29)</f>
        <v xml:space="preserve"> </v>
      </c>
      <c r="AC29" s="92" t="str">
        <f>IF(SUM('2010AllExports'!L29:L29)=0," ",'2010AllExports'!AC29*'2010IllegalPercentages'!L29)</f>
        <v xml:space="preserve"> </v>
      </c>
      <c r="AE29" s="92" t="str">
        <f>IF(SUM('2010AllExports'!N29:N29)=0," ",'2010AllExports'!AE29*'2010IllegalPercentages'!N29)</f>
        <v xml:space="preserve"> </v>
      </c>
      <c r="AF29" s="92" t="str">
        <f>IF(SUM('2010AllExports'!O29:O29)=0," ",'2010AllExports'!AF29*'2010IllegalPercentages'!O29)</f>
        <v xml:space="preserve"> </v>
      </c>
      <c r="AG29" s="92" t="str">
        <f>IF(SUM('2010AllExports'!P29:P29)=0," ",'2010AllExports'!AG29*'2010IllegalPercentages'!P29)</f>
        <v xml:space="preserve"> </v>
      </c>
      <c r="AH29" s="93">
        <f t="shared" si="1"/>
        <v>4.6032982000000002</v>
      </c>
    </row>
    <row r="30" spans="1:34" ht="13">
      <c r="A30" t="s">
        <v>51</v>
      </c>
      <c r="B30" s="89" t="str">
        <f>IF(SUM('2010AllExports'!B30:B30)=0," ",'2010AllExports'!B30*'2010IllegalPercentages'!B30)</f>
        <v xml:space="preserve"> </v>
      </c>
      <c r="C30" s="89" t="str">
        <f>IF(SUM('2010AllExports'!C30:C30)=0," ",'2010AllExports'!C30*'2010IllegalPercentages'!C30)</f>
        <v xml:space="preserve"> </v>
      </c>
      <c r="D30" s="89" t="str">
        <f>IF(SUM('2010AllExports'!D30:D30)=0," ",'2010AllExports'!D30*'2010IllegalPercentages'!D30)</f>
        <v xml:space="preserve"> </v>
      </c>
      <c r="E30" s="89" t="str">
        <f>IF(SUM('2010AllExports'!E30:E30)=0," ",'2010AllExports'!E30*'2010IllegalPercentages'!E30)</f>
        <v xml:space="preserve"> </v>
      </c>
      <c r="F30" s="90" t="str">
        <f>IF(SUM('2010AllExports'!F30:F30)=0," ",'2010AllExports'!F30*'2010IllegalPercentages'!F30)</f>
        <v xml:space="preserve"> </v>
      </c>
      <c r="G30" s="90" t="str">
        <f>IF(SUM('2010AllExports'!G30:G30)=0," ",'2010AllExports'!G30*'2010IllegalPercentages'!G30)</f>
        <v xml:space="preserve"> </v>
      </c>
      <c r="H30" s="90" t="str">
        <f>IF(SUM('2010AllExports'!H30:H30)=0," ",'2010AllExports'!H30*'2010IllegalPercentages'!H30)</f>
        <v xml:space="preserve"> </v>
      </c>
      <c r="I30" s="90" t="str">
        <f>IF(SUM('2010AllExports'!I30:I30)=0," ",'2010AllExports'!I30*'2010IllegalPercentages'!I30)</f>
        <v xml:space="preserve"> </v>
      </c>
      <c r="J30" s="90" t="str">
        <f>IF(SUM('2010AllExports'!J30:J30)=0," ",'2010AllExports'!J30*'2010IllegalPercentages'!J30)</f>
        <v xml:space="preserve"> </v>
      </c>
      <c r="K30" s="90" t="str">
        <f>IF(SUM('2010AllExports'!K30:K30)=0," ",'2010AllExports'!K30*'2010IllegalPercentages'!K30)</f>
        <v xml:space="preserve"> </v>
      </c>
      <c r="L30" s="90" t="str">
        <f>IF(SUM('2010AllExports'!L30:L30)=0," ",'2010AllExports'!L30*'2010IllegalPercentages'!L30)</f>
        <v xml:space="preserve"> </v>
      </c>
      <c r="N30" s="90" t="str">
        <f>IF(SUM('2010AllExports'!N30:N30)=0," ",'2010AllExports'!N30*'2010IllegalPercentages'!N30)</f>
        <v xml:space="preserve"> </v>
      </c>
      <c r="O30" s="90" t="str">
        <f>IF(SUM('2010AllExports'!O30:O30)=0," ",'2010AllExports'!O30*'2010IllegalPercentages'!O30)</f>
        <v xml:space="preserve"> </v>
      </c>
      <c r="P30" s="90" t="str">
        <f>IF(SUM('2010AllExports'!P30:P30)=0," ",'2010AllExports'!P30*'2010IllegalPercentages'!P30)</f>
        <v xml:space="preserve"> </v>
      </c>
      <c r="Q30" s="91">
        <f t="shared" si="0"/>
        <v>0</v>
      </c>
      <c r="S30" s="92" t="str">
        <f>IF(SUM('2010AllExports'!B30:B30)=0," ",'2010AllExports'!S30*'2010IllegalPercentages'!B30)</f>
        <v xml:space="preserve"> </v>
      </c>
      <c r="T30" s="92" t="str">
        <f>IF(SUM('2010AllExports'!C30:C30)=0," ",'2010AllExports'!T30*'2010IllegalPercentages'!C30)</f>
        <v xml:space="preserve"> </v>
      </c>
      <c r="U30" s="92" t="str">
        <f>IF(SUM('2010AllExports'!D30:D30)=0," ",'2010AllExports'!U30*'2010IllegalPercentages'!D30)</f>
        <v xml:space="preserve"> </v>
      </c>
      <c r="V30" s="92" t="str">
        <f>IF(SUM('2010AllExports'!E30:E30)=0," ",'2010AllExports'!V30*'2010IllegalPercentages'!E30)</f>
        <v xml:space="preserve"> </v>
      </c>
      <c r="W30" s="92" t="str">
        <f>IF(SUM('2010AllExports'!F30:F30)=0," ",'2010AllExports'!W30*'2010IllegalPercentages'!F30)</f>
        <v xml:space="preserve"> </v>
      </c>
      <c r="X30" s="92" t="str">
        <f>IF(SUM('2010AllExports'!G30:G30)=0," ",'2010AllExports'!X30*'2010IllegalPercentages'!G30)</f>
        <v xml:space="preserve"> </v>
      </c>
      <c r="Y30" s="92" t="str">
        <f>IF(SUM('2010AllExports'!H30:H30)=0," ",'2010AllExports'!Y30*'2010IllegalPercentages'!H30)</f>
        <v xml:space="preserve"> </v>
      </c>
      <c r="Z30" s="92" t="str">
        <f>IF(SUM('2010AllExports'!I30:I30)=0," ",'2010AllExports'!Z30*'2010IllegalPercentages'!I30)</f>
        <v xml:space="preserve"> </v>
      </c>
      <c r="AA30" s="92" t="str">
        <f>IF(SUM('2010AllExports'!J30:J30)=0," ",'2010AllExports'!AA30*'2010IllegalPercentages'!J30)</f>
        <v xml:space="preserve"> </v>
      </c>
      <c r="AB30" s="92" t="str">
        <f>IF(SUM('2010AllExports'!K30:K30)=0," ",'2010AllExports'!AB30*'2010IllegalPercentages'!K30)</f>
        <v xml:space="preserve"> </v>
      </c>
      <c r="AC30" s="92" t="str">
        <f>IF(SUM('2010AllExports'!L30:L30)=0," ",'2010AllExports'!AC30*'2010IllegalPercentages'!L30)</f>
        <v xml:space="preserve"> </v>
      </c>
      <c r="AE30" s="92" t="str">
        <f>IF(SUM('2010AllExports'!N30:N30)=0," ",'2010AllExports'!AE30*'2010IllegalPercentages'!N30)</f>
        <v xml:space="preserve"> </v>
      </c>
      <c r="AF30" s="92" t="str">
        <f>IF(SUM('2010AllExports'!O30:O30)=0," ",'2010AllExports'!AF30*'2010IllegalPercentages'!O30)</f>
        <v xml:space="preserve"> </v>
      </c>
      <c r="AG30" s="92" t="str">
        <f>IF(SUM('2010AllExports'!P30:P30)=0," ",'2010AllExports'!AG30*'2010IllegalPercentages'!P30)</f>
        <v xml:space="preserve"> </v>
      </c>
      <c r="AH30" s="93">
        <f t="shared" si="1"/>
        <v>0</v>
      </c>
    </row>
    <row r="31" spans="1:34" ht="13">
      <c r="A31" t="s">
        <v>53</v>
      </c>
      <c r="B31" s="89" t="str">
        <f>IF(SUM('2010AllExports'!B31:B31)=0," ",'2010AllExports'!B31*'2010IllegalPercentages'!B31)</f>
        <v xml:space="preserve"> </v>
      </c>
      <c r="C31" s="89">
        <f>IF(SUM('2010AllExports'!C31:C31)=0," ",'2010AllExports'!C31*'2010IllegalPercentages'!C31)</f>
        <v>8.986294553599998E-3</v>
      </c>
      <c r="D31" s="89" t="str">
        <f>IF(SUM('2010AllExports'!D31:D31)=0," ",'2010AllExports'!D31*'2010IllegalPercentages'!D31)</f>
        <v xml:space="preserve"> </v>
      </c>
      <c r="E31" s="89" t="str">
        <f>IF(SUM('2010AllExports'!E31:E31)=0," ",'2010AllExports'!E31*'2010IllegalPercentages'!E31)</f>
        <v xml:space="preserve"> </v>
      </c>
      <c r="F31" s="90">
        <f>IF(SUM('2010AllExports'!F31:F31)=0," ",'2010AllExports'!F31*'2010IllegalPercentages'!F31)</f>
        <v>2.6141692639999998E-3</v>
      </c>
      <c r="G31" s="90" t="str">
        <f>IF(SUM('2010AllExports'!G31:G31)=0," ",'2010AllExports'!G31*'2010IllegalPercentages'!G31)</f>
        <v xml:space="preserve"> </v>
      </c>
      <c r="H31" s="90" t="str">
        <f>IF(SUM('2010AllExports'!H31:H31)=0," ",'2010AllExports'!H31*'2010IllegalPercentages'!H31)</f>
        <v xml:space="preserve"> </v>
      </c>
      <c r="I31" s="90" t="str">
        <f>IF(SUM('2010AllExports'!I31:I31)=0," ",'2010AllExports'!I31*'2010IllegalPercentages'!I31)</f>
        <v xml:space="preserve"> </v>
      </c>
      <c r="J31" s="90" t="str">
        <f>IF(SUM('2010AllExports'!J31:J31)=0," ",'2010AllExports'!J31*'2010IllegalPercentages'!J31)</f>
        <v xml:space="preserve"> </v>
      </c>
      <c r="K31" s="90" t="str">
        <f>IF(SUM('2010AllExports'!K31:K31)=0," ",'2010AllExports'!K31*'2010IllegalPercentages'!K31)</f>
        <v xml:space="preserve"> </v>
      </c>
      <c r="L31" s="90" t="str">
        <f>IF(SUM('2010AllExports'!L31:L31)=0," ",'2010AllExports'!L31*'2010IllegalPercentages'!L31)</f>
        <v xml:space="preserve"> </v>
      </c>
      <c r="N31" s="90" t="str">
        <f>IF(SUM('2010AllExports'!N31:N31)=0," ",'2010AllExports'!N31*'2010IllegalPercentages'!N31)</f>
        <v xml:space="preserve"> </v>
      </c>
      <c r="O31" s="90" t="str">
        <f>IF(SUM('2010AllExports'!O31:O31)=0," ",'2010AllExports'!O31*'2010IllegalPercentages'!O31)</f>
        <v xml:space="preserve"> </v>
      </c>
      <c r="P31" s="90" t="str">
        <f>IF(SUM('2010AllExports'!P31:P31)=0," ",'2010AllExports'!P31*'2010IllegalPercentages'!P31)</f>
        <v xml:space="preserve"> </v>
      </c>
      <c r="Q31" s="91">
        <f t="shared" si="0"/>
        <v>1.1600463817599998E-2</v>
      </c>
      <c r="S31" s="92" t="str">
        <f>IF(SUM('2010AllExports'!B31:B31)=0," ",'2010AllExports'!S31*'2010IllegalPercentages'!B31)</f>
        <v xml:space="preserve"> </v>
      </c>
      <c r="T31" s="92">
        <f>IF(SUM('2010AllExports'!C31:C31)=0," ",'2010AllExports'!T31*'2010IllegalPercentages'!C31)</f>
        <v>3.5380835999999989</v>
      </c>
      <c r="U31" s="92" t="str">
        <f>IF(SUM('2010AllExports'!D31:D31)=0," ",'2010AllExports'!U31*'2010IllegalPercentages'!D31)</f>
        <v xml:space="preserve"> </v>
      </c>
      <c r="V31" s="92" t="str">
        <f>IF(SUM('2010AllExports'!E31:E31)=0," ",'2010AllExports'!V31*'2010IllegalPercentages'!E31)</f>
        <v xml:space="preserve"> </v>
      </c>
      <c r="W31" s="92">
        <f>IF(SUM('2010AllExports'!F31:F31)=0," ",'2010AllExports'!W31*'2010IllegalPercentages'!F31)</f>
        <v>0.6644352</v>
      </c>
      <c r="X31" s="92" t="str">
        <f>IF(SUM('2010AllExports'!G31:G31)=0," ",'2010AllExports'!X31*'2010IllegalPercentages'!G31)</f>
        <v xml:space="preserve"> </v>
      </c>
      <c r="Y31" s="92" t="str">
        <f>IF(SUM('2010AllExports'!H31:H31)=0," ",'2010AllExports'!Y31*'2010IllegalPercentages'!H31)</f>
        <v xml:space="preserve"> </v>
      </c>
      <c r="Z31" s="92" t="str">
        <f>IF(SUM('2010AllExports'!I31:I31)=0," ",'2010AllExports'!Z31*'2010IllegalPercentages'!I31)</f>
        <v xml:space="preserve"> </v>
      </c>
      <c r="AA31" s="92" t="str">
        <f>IF(SUM('2010AllExports'!J31:J31)=0," ",'2010AllExports'!AA31*'2010IllegalPercentages'!J31)</f>
        <v xml:space="preserve"> </v>
      </c>
      <c r="AB31" s="92" t="str">
        <f>IF(SUM('2010AllExports'!K31:K31)=0," ",'2010AllExports'!AB31*'2010IllegalPercentages'!K31)</f>
        <v xml:space="preserve"> </v>
      </c>
      <c r="AC31" s="92" t="str">
        <f>IF(SUM('2010AllExports'!L31:L31)=0," ",'2010AllExports'!AC31*'2010IllegalPercentages'!L31)</f>
        <v xml:space="preserve"> </v>
      </c>
      <c r="AE31" s="92" t="str">
        <f>IF(SUM('2010AllExports'!N31:N31)=0," ",'2010AllExports'!AE31*'2010IllegalPercentages'!N31)</f>
        <v xml:space="preserve"> </v>
      </c>
      <c r="AF31" s="92" t="str">
        <f>IF(SUM('2010AllExports'!O31:O31)=0," ",'2010AllExports'!AF31*'2010IllegalPercentages'!O31)</f>
        <v xml:space="preserve"> </v>
      </c>
      <c r="AG31" s="92" t="str">
        <f>IF(SUM('2010AllExports'!P31:P31)=0," ",'2010AllExports'!AG31*'2010IllegalPercentages'!P31)</f>
        <v xml:space="preserve"> </v>
      </c>
      <c r="AH31" s="93">
        <f t="shared" si="1"/>
        <v>4.2025187999999991</v>
      </c>
    </row>
    <row r="32" spans="1:34" ht="13">
      <c r="A32" t="s">
        <v>60</v>
      </c>
      <c r="B32" s="89" t="str">
        <f>IF(SUM('2010AllExports'!B32:B32)=0," ",'2010AllExports'!B32*'2010IllegalPercentages'!B32)</f>
        <v xml:space="preserve"> </v>
      </c>
      <c r="C32" s="89">
        <f>IF(SUM('2010AllExports'!C32:C32)=0," ",'2010AllExports'!C32*'2010IllegalPercentages'!C32)</f>
        <v>6.8211195779999997E-2</v>
      </c>
      <c r="D32" s="89">
        <f>IF(SUM('2010AllExports'!D32:D32)=0," ",'2010AllExports'!D32*'2010IllegalPercentages'!D32)</f>
        <v>8.5826272559999996E-3</v>
      </c>
      <c r="E32" s="89">
        <f>IF(SUM('2010AllExports'!E32:E32)=0," ",'2010AllExports'!E32*'2010IllegalPercentages'!E32)</f>
        <v>3.5732056640000003E-2</v>
      </c>
      <c r="F32" s="90">
        <f>IF(SUM('2010AllExports'!F32:F32)=0," ",'2010AllExports'!F32*'2010IllegalPercentages'!F32)</f>
        <v>4.1146555799999995E-3</v>
      </c>
      <c r="G32" s="90">
        <f>IF(SUM('2010AllExports'!G32:G32)=0," ",'2010AllExports'!G32*'2010IllegalPercentages'!G32)</f>
        <v>5.6666777999999996E-3</v>
      </c>
      <c r="H32" s="90" t="str">
        <f>IF(SUM('2010AllExports'!H32:H32)=0," ",'2010AllExports'!H32*'2010IllegalPercentages'!H32)</f>
        <v xml:space="preserve"> </v>
      </c>
      <c r="I32" s="90" t="str">
        <f>IF(SUM('2010AllExports'!I32:I32)=0," ",'2010AllExports'!I32*'2010IllegalPercentages'!I32)</f>
        <v xml:space="preserve"> </v>
      </c>
      <c r="J32" s="90" t="str">
        <f>IF(SUM('2010AllExports'!J32:J32)=0," ",'2010AllExports'!J32*'2010IllegalPercentages'!J32)</f>
        <v xml:space="preserve"> </v>
      </c>
      <c r="K32" s="90" t="str">
        <f>IF(SUM('2010AllExports'!K32:K32)=0," ",'2010AllExports'!K32*'2010IllegalPercentages'!K32)</f>
        <v xml:space="preserve"> </v>
      </c>
      <c r="L32" s="90">
        <f>IF(SUM('2010AllExports'!L32:L32)=0," ",'2010AllExports'!L32*'2010IllegalPercentages'!L32)</f>
        <v>3.5955574479999892E-3</v>
      </c>
      <c r="N32" s="90" t="str">
        <f>IF(SUM('2010AllExports'!N32:N32)=0," ",'2010AllExports'!N32*'2010IllegalPercentages'!N32)</f>
        <v xml:space="preserve"> </v>
      </c>
      <c r="O32" s="90" t="str">
        <f>IF(SUM('2010AllExports'!O32:O32)=0," ",'2010AllExports'!O32*'2010IllegalPercentages'!O32)</f>
        <v xml:space="preserve"> </v>
      </c>
      <c r="P32" s="90">
        <f>IF(SUM('2010AllExports'!P32:P32)=0," ",'2010AllExports'!P32*'2010IllegalPercentages'!P32)</f>
        <v>0</v>
      </c>
      <c r="Q32" s="91">
        <f t="shared" si="0"/>
        <v>0.12590277050400001</v>
      </c>
      <c r="S32" s="92" t="str">
        <f>IF(SUM('2010AllExports'!B32:B32)=0," ",'2010AllExports'!S32*'2010IllegalPercentages'!B32)</f>
        <v xml:space="preserve"> </v>
      </c>
      <c r="T32" s="92">
        <f>IF(SUM('2010AllExports'!C32:C32)=0," ",'2010AllExports'!T32*'2010IllegalPercentages'!C32)</f>
        <v>13.812083400000001</v>
      </c>
      <c r="U32" s="92">
        <f>IF(SUM('2010AllExports'!D32:D32)=0," ",'2010AllExports'!U32*'2010IllegalPercentages'!D32)</f>
        <v>2.5534040000000005</v>
      </c>
      <c r="V32" s="92">
        <f>IF(SUM('2010AllExports'!E32:E32)=0," ",'2010AllExports'!V32*'2010IllegalPercentages'!E32)</f>
        <v>6.2451284000000005</v>
      </c>
      <c r="W32" s="92">
        <f>IF(SUM('2010AllExports'!F32:F32)=0," ",'2010AllExports'!W32*'2010IllegalPercentages'!F32)</f>
        <v>0.61988199999999993</v>
      </c>
      <c r="X32" s="92">
        <f>IF(SUM('2010AllExports'!G32:G32)=0," ",'2010AllExports'!X32*'2010IllegalPercentages'!G32)</f>
        <v>0.189608</v>
      </c>
      <c r="Y32" s="92" t="str">
        <f>IF(SUM('2010AllExports'!H32:H32)=0," ",'2010AllExports'!Y32*'2010IllegalPercentages'!H32)</f>
        <v xml:space="preserve"> </v>
      </c>
      <c r="Z32" s="92" t="str">
        <f>IF(SUM('2010AllExports'!I32:I32)=0," ",'2010AllExports'!Z32*'2010IllegalPercentages'!I32)</f>
        <v xml:space="preserve"> </v>
      </c>
      <c r="AA32" s="92" t="str">
        <f>IF(SUM('2010AllExports'!J32:J32)=0," ",'2010AllExports'!AA32*'2010IllegalPercentages'!J32)</f>
        <v xml:space="preserve"> </v>
      </c>
      <c r="AB32" s="92" t="str">
        <f>IF(SUM('2010AllExports'!K32:K32)=0," ",'2010AllExports'!AB32*'2010IllegalPercentages'!K32)</f>
        <v xml:space="preserve"> </v>
      </c>
      <c r="AC32" s="92">
        <f>IF(SUM('2010AllExports'!L32:L32)=0," ",'2010AllExports'!AC32*'2010IllegalPercentages'!L32)</f>
        <v>0.28904080000000054</v>
      </c>
      <c r="AE32" s="92" t="str">
        <f>IF(SUM('2010AllExports'!N32:N32)=0," ",'2010AllExports'!AE32*'2010IllegalPercentages'!N32)</f>
        <v xml:space="preserve"> </v>
      </c>
      <c r="AF32" s="92" t="str">
        <f>IF(SUM('2010AllExports'!O32:O32)=0," ",'2010AllExports'!AF32*'2010IllegalPercentages'!O32)</f>
        <v xml:space="preserve"> </v>
      </c>
      <c r="AG32" s="92">
        <f>IF(SUM('2010AllExports'!P32:P32)=0," ",'2010AllExports'!AG32*'2010IllegalPercentages'!P32)</f>
        <v>0</v>
      </c>
      <c r="AH32" s="93">
        <f t="shared" si="1"/>
        <v>23.7091466</v>
      </c>
    </row>
    <row r="33" spans="1:34" ht="13">
      <c r="A33" t="s">
        <v>24</v>
      </c>
      <c r="B33" s="89" t="str">
        <f>IF(SUM('2010AllExports'!B33:B33)=0," ",'2010AllExports'!B33*'2010IllegalPercentages'!B33)</f>
        <v xml:space="preserve"> </v>
      </c>
      <c r="C33" s="89" t="str">
        <f>IF(SUM('2010AllExports'!C33:C33)=0," ",'2010AllExports'!C33*'2010IllegalPercentages'!C33)</f>
        <v xml:space="preserve"> </v>
      </c>
      <c r="D33" s="89" t="str">
        <f>IF(SUM('2010AllExports'!D33:D33)=0," ",'2010AllExports'!D33*'2010IllegalPercentages'!D33)</f>
        <v xml:space="preserve"> </v>
      </c>
      <c r="E33" s="89" t="str">
        <f>IF(SUM('2010AllExports'!E33:E33)=0," ",'2010AllExports'!E33*'2010IllegalPercentages'!E33)</f>
        <v xml:space="preserve"> </v>
      </c>
      <c r="F33" s="90" t="str">
        <f>IF(SUM('2010AllExports'!F33:F33)=0," ",'2010AllExports'!F33*'2010IllegalPercentages'!F33)</f>
        <v xml:space="preserve"> </v>
      </c>
      <c r="G33" s="90" t="str">
        <f>IF(SUM('2010AllExports'!G33:G33)=0," ",'2010AllExports'!G33*'2010IllegalPercentages'!G33)</f>
        <v xml:space="preserve"> </v>
      </c>
      <c r="H33" s="90" t="str">
        <f>IF(SUM('2010AllExports'!H33:H33)=0," ",'2010AllExports'!H33*'2010IllegalPercentages'!H33)</f>
        <v xml:space="preserve"> </v>
      </c>
      <c r="I33" s="90" t="str">
        <f>IF(SUM('2010AllExports'!I33:I33)=0," ",'2010AllExports'!I33*'2010IllegalPercentages'!I33)</f>
        <v xml:space="preserve"> </v>
      </c>
      <c r="J33" s="90" t="str">
        <f>IF(SUM('2010AllExports'!J33:J33)=0," ",'2010AllExports'!J33*'2010IllegalPercentages'!J33)</f>
        <v xml:space="preserve"> </v>
      </c>
      <c r="K33" s="90" t="str">
        <f>IF(SUM('2010AllExports'!K33:K33)=0," ",'2010AllExports'!K33*'2010IllegalPercentages'!K33)</f>
        <v xml:space="preserve"> </v>
      </c>
      <c r="L33" s="90" t="str">
        <f>IF(SUM('2010AllExports'!L33:L33)=0," ",'2010AllExports'!L33*'2010IllegalPercentages'!L33)</f>
        <v xml:space="preserve"> </v>
      </c>
      <c r="N33" s="90" t="str">
        <f>IF(SUM('2010AllExports'!N33:N33)=0," ",'2010AllExports'!N33*'2010IllegalPercentages'!N33)</f>
        <v xml:space="preserve"> </v>
      </c>
      <c r="O33" s="90" t="str">
        <f>IF(SUM('2010AllExports'!O33:O33)=0," ",'2010AllExports'!O33*'2010IllegalPercentages'!O33)</f>
        <v xml:space="preserve"> </v>
      </c>
      <c r="P33" s="90" t="str">
        <f>IF(SUM('2010AllExports'!P33:P33)=0," ",'2010AllExports'!P33*'2010IllegalPercentages'!P33)</f>
        <v xml:space="preserve"> </v>
      </c>
      <c r="Q33" s="91">
        <f t="shared" si="0"/>
        <v>0</v>
      </c>
      <c r="S33" s="92" t="str">
        <f>IF(SUM('2010AllExports'!B33:B33)=0," ",'2010AllExports'!S33*'2010IllegalPercentages'!B33)</f>
        <v xml:space="preserve"> </v>
      </c>
      <c r="T33" s="92" t="str">
        <f>IF(SUM('2010AllExports'!C33:C33)=0," ",'2010AllExports'!T33*'2010IllegalPercentages'!C33)</f>
        <v xml:space="preserve"> </v>
      </c>
      <c r="U33" s="92" t="str">
        <f>IF(SUM('2010AllExports'!D33:D33)=0," ",'2010AllExports'!U33*'2010IllegalPercentages'!D33)</f>
        <v xml:space="preserve"> </v>
      </c>
      <c r="V33" s="92" t="str">
        <f>IF(SUM('2010AllExports'!E33:E33)=0," ",'2010AllExports'!V33*'2010IllegalPercentages'!E33)</f>
        <v xml:space="preserve"> </v>
      </c>
      <c r="W33" s="92" t="str">
        <f>IF(SUM('2010AllExports'!F33:F33)=0," ",'2010AllExports'!W33*'2010IllegalPercentages'!F33)</f>
        <v xml:space="preserve"> </v>
      </c>
      <c r="X33" s="92" t="str">
        <f>IF(SUM('2010AllExports'!G33:G33)=0," ",'2010AllExports'!X33*'2010IllegalPercentages'!G33)</f>
        <v xml:space="preserve"> </v>
      </c>
      <c r="Y33" s="92" t="str">
        <f>IF(SUM('2010AllExports'!H33:H33)=0," ",'2010AllExports'!Y33*'2010IllegalPercentages'!H33)</f>
        <v xml:space="preserve"> </v>
      </c>
      <c r="Z33" s="92" t="str">
        <f>IF(SUM('2010AllExports'!I33:I33)=0," ",'2010AllExports'!Z33*'2010IllegalPercentages'!I33)</f>
        <v xml:space="preserve"> </v>
      </c>
      <c r="AA33" s="92" t="str">
        <f>IF(SUM('2010AllExports'!J33:J33)=0," ",'2010AllExports'!AA33*'2010IllegalPercentages'!J33)</f>
        <v xml:space="preserve"> </v>
      </c>
      <c r="AB33" s="92" t="str">
        <f>IF(SUM('2010AllExports'!K33:K33)=0," ",'2010AllExports'!AB33*'2010IllegalPercentages'!K33)</f>
        <v xml:space="preserve"> </v>
      </c>
      <c r="AC33" s="92" t="str">
        <f>IF(SUM('2010AllExports'!L33:L33)=0," ",'2010AllExports'!AC33*'2010IllegalPercentages'!L33)</f>
        <v xml:space="preserve"> </v>
      </c>
      <c r="AE33" s="92" t="str">
        <f>IF(SUM('2010AllExports'!N33:N33)=0," ",'2010AllExports'!AE33*'2010IllegalPercentages'!N33)</f>
        <v xml:space="preserve"> </v>
      </c>
      <c r="AF33" s="92" t="str">
        <f>IF(SUM('2010AllExports'!O33:O33)=0," ",'2010AllExports'!AF33*'2010IllegalPercentages'!O33)</f>
        <v xml:space="preserve"> </v>
      </c>
      <c r="AG33" s="92" t="str">
        <f>IF(SUM('2010AllExports'!P33:P33)=0," ",'2010AllExports'!AG33*'2010IllegalPercentages'!P33)</f>
        <v xml:space="preserve"> </v>
      </c>
      <c r="AH33" s="93">
        <f t="shared" si="1"/>
        <v>0</v>
      </c>
    </row>
    <row r="34" spans="1:34" ht="13">
      <c r="A34" t="s">
        <v>27</v>
      </c>
      <c r="B34" s="89" t="str">
        <f>IF(SUM('2010AllExports'!B34:B34)=0," ",'2010AllExports'!B34*'2010IllegalPercentages'!B34)</f>
        <v xml:space="preserve"> </v>
      </c>
      <c r="C34" s="89" t="str">
        <f>IF(SUM('2010AllExports'!C34:C34)=0," ",'2010AllExports'!C34*'2010IllegalPercentages'!C34)</f>
        <v xml:space="preserve"> </v>
      </c>
      <c r="D34" s="89" t="str">
        <f>IF(SUM('2010AllExports'!D34:D34)=0," ",'2010AllExports'!D34*'2010IllegalPercentages'!D34)</f>
        <v xml:space="preserve"> </v>
      </c>
      <c r="E34" s="89" t="str">
        <f>IF(SUM('2010AllExports'!E34:E34)=0," ",'2010AllExports'!E34*'2010IllegalPercentages'!E34)</f>
        <v xml:space="preserve"> </v>
      </c>
      <c r="F34" s="90" t="str">
        <f>IF(SUM('2010AllExports'!F34:F34)=0," ",'2010AllExports'!F34*'2010IllegalPercentages'!F34)</f>
        <v xml:space="preserve"> </v>
      </c>
      <c r="G34" s="90" t="str">
        <f>IF(SUM('2010AllExports'!G34:G34)=0," ",'2010AllExports'!G34*'2010IllegalPercentages'!G34)</f>
        <v xml:space="preserve"> </v>
      </c>
      <c r="H34" s="90" t="str">
        <f>IF(SUM('2010AllExports'!H34:H34)=0," ",'2010AllExports'!H34*'2010IllegalPercentages'!H34)</f>
        <v xml:space="preserve"> </v>
      </c>
      <c r="I34" s="90" t="str">
        <f>IF(SUM('2010AllExports'!I34:I34)=0," ",'2010AllExports'!I34*'2010IllegalPercentages'!I34)</f>
        <v xml:space="preserve"> </v>
      </c>
      <c r="J34" s="90" t="str">
        <f>IF(SUM('2010AllExports'!J34:J34)=0," ",'2010AllExports'!J34*'2010IllegalPercentages'!J34)</f>
        <v xml:space="preserve"> </v>
      </c>
      <c r="K34" s="90" t="str">
        <f>IF(SUM('2010AllExports'!K34:K34)=0," ",'2010AllExports'!K34*'2010IllegalPercentages'!K34)</f>
        <v xml:space="preserve"> </v>
      </c>
      <c r="L34" s="90" t="str">
        <f>IF(SUM('2010AllExports'!L34:L34)=0," ",'2010AllExports'!L34*'2010IllegalPercentages'!L34)</f>
        <v xml:space="preserve"> </v>
      </c>
      <c r="N34" s="90" t="str">
        <f>IF(SUM('2010AllExports'!N34:N34)=0," ",'2010AllExports'!N34*'2010IllegalPercentages'!N34)</f>
        <v xml:space="preserve"> </v>
      </c>
      <c r="O34" s="90" t="str">
        <f>IF(SUM('2010AllExports'!O34:O34)=0," ",'2010AllExports'!O34*'2010IllegalPercentages'!O34)</f>
        <v xml:space="preserve"> </v>
      </c>
      <c r="P34" s="90" t="str">
        <f>IF(SUM('2010AllExports'!P34:P34)=0," ",'2010AllExports'!P34*'2010IllegalPercentages'!P34)</f>
        <v xml:space="preserve"> </v>
      </c>
      <c r="Q34" s="91">
        <f t="shared" si="0"/>
        <v>0</v>
      </c>
      <c r="S34" s="92" t="str">
        <f>IF(SUM('2010AllExports'!B34:B34)=0," ",'2010AllExports'!S34*'2010IllegalPercentages'!B34)</f>
        <v xml:space="preserve"> </v>
      </c>
      <c r="T34" s="92" t="str">
        <f>IF(SUM('2010AllExports'!C34:C34)=0," ",'2010AllExports'!T34*'2010IllegalPercentages'!C34)</f>
        <v xml:space="preserve"> </v>
      </c>
      <c r="U34" s="92" t="str">
        <f>IF(SUM('2010AllExports'!D34:D34)=0," ",'2010AllExports'!U34*'2010IllegalPercentages'!D34)</f>
        <v xml:space="preserve"> </v>
      </c>
      <c r="V34" s="92" t="str">
        <f>IF(SUM('2010AllExports'!E34:E34)=0," ",'2010AllExports'!V34*'2010IllegalPercentages'!E34)</f>
        <v xml:space="preserve"> </v>
      </c>
      <c r="W34" s="92" t="str">
        <f>IF(SUM('2010AllExports'!F34:F34)=0," ",'2010AllExports'!W34*'2010IllegalPercentages'!F34)</f>
        <v xml:space="preserve"> </v>
      </c>
      <c r="X34" s="92" t="str">
        <f>IF(SUM('2010AllExports'!G34:G34)=0," ",'2010AllExports'!X34*'2010IllegalPercentages'!G34)</f>
        <v xml:space="preserve"> </v>
      </c>
      <c r="Y34" s="92" t="str">
        <f>IF(SUM('2010AllExports'!H34:H34)=0," ",'2010AllExports'!Y34*'2010IllegalPercentages'!H34)</f>
        <v xml:space="preserve"> </v>
      </c>
      <c r="Z34" s="92" t="str">
        <f>IF(SUM('2010AllExports'!I34:I34)=0," ",'2010AllExports'!Z34*'2010IllegalPercentages'!I34)</f>
        <v xml:space="preserve"> </v>
      </c>
      <c r="AA34" s="92" t="str">
        <f>IF(SUM('2010AllExports'!J34:J34)=0," ",'2010AllExports'!AA34*'2010IllegalPercentages'!J34)</f>
        <v xml:space="preserve"> </v>
      </c>
      <c r="AB34" s="92" t="str">
        <f>IF(SUM('2010AllExports'!K34:K34)=0," ",'2010AllExports'!AB34*'2010IllegalPercentages'!K34)</f>
        <v xml:space="preserve"> </v>
      </c>
      <c r="AC34" s="92" t="str">
        <f>IF(SUM('2010AllExports'!L34:L34)=0," ",'2010AllExports'!AC34*'2010IllegalPercentages'!L34)</f>
        <v xml:space="preserve"> </v>
      </c>
      <c r="AE34" s="92" t="str">
        <f>IF(SUM('2010AllExports'!N34:N34)=0," ",'2010AllExports'!AE34*'2010IllegalPercentages'!N34)</f>
        <v xml:space="preserve"> </v>
      </c>
      <c r="AF34" s="92" t="str">
        <f>IF(SUM('2010AllExports'!O34:O34)=0," ",'2010AllExports'!AF34*'2010IllegalPercentages'!O34)</f>
        <v xml:space="preserve"> </v>
      </c>
      <c r="AG34" s="92" t="str">
        <f>IF(SUM('2010AllExports'!P34:P34)=0," ",'2010AllExports'!AG34*'2010IllegalPercentages'!P34)</f>
        <v xml:space="preserve"> </v>
      </c>
      <c r="AH34" s="93">
        <f t="shared" si="1"/>
        <v>0</v>
      </c>
    </row>
    <row r="35" spans="1:34" ht="13">
      <c r="A35" t="s">
        <v>72</v>
      </c>
      <c r="B35" s="89" t="str">
        <f>IF(SUM('2010AllExports'!B35:B35)=0," ",'2010AllExports'!B35*'2010IllegalPercentages'!B35)</f>
        <v xml:space="preserve"> </v>
      </c>
      <c r="C35" s="89">
        <f>IF(SUM('2010AllExports'!C35:C35)=0," ",'2010AllExports'!C35*'2010IllegalPercentages'!C35)</f>
        <v>3.6484750847999995E-3</v>
      </c>
      <c r="D35" s="89" t="str">
        <f>IF(SUM('2010AllExports'!D35:D35)=0," ",'2010AllExports'!D35*'2010IllegalPercentages'!D35)</f>
        <v xml:space="preserve"> </v>
      </c>
      <c r="E35" s="89" t="str">
        <f>IF(SUM('2010AllExports'!E35:E35)=0," ",'2010AllExports'!E35*'2010IllegalPercentages'!E35)</f>
        <v xml:space="preserve"> </v>
      </c>
      <c r="F35" s="90" t="str">
        <f>IF(SUM('2010AllExports'!F35:F35)=0," ",'2010AllExports'!F35*'2010IllegalPercentages'!F35)</f>
        <v xml:space="preserve"> </v>
      </c>
      <c r="G35" s="90" t="str">
        <f>IF(SUM('2010AllExports'!G35:G35)=0," ",'2010AllExports'!G35*'2010IllegalPercentages'!G35)</f>
        <v xml:space="preserve"> </v>
      </c>
      <c r="H35" s="90" t="str">
        <f>IF(SUM('2010AllExports'!H35:H35)=0," ",'2010AllExports'!H35*'2010IllegalPercentages'!H35)</f>
        <v xml:space="preserve"> </v>
      </c>
      <c r="I35" s="90" t="str">
        <f>IF(SUM('2010AllExports'!I35:I35)=0," ",'2010AllExports'!I35*'2010IllegalPercentages'!I35)</f>
        <v xml:space="preserve"> </v>
      </c>
      <c r="J35" s="90" t="str">
        <f>IF(SUM('2010AllExports'!J35:J35)=0," ",'2010AllExports'!J35*'2010IllegalPercentages'!J35)</f>
        <v xml:space="preserve"> </v>
      </c>
      <c r="K35" s="90" t="str">
        <f>IF(SUM('2010AllExports'!K35:K35)=0," ",'2010AllExports'!K35*'2010IllegalPercentages'!K35)</f>
        <v xml:space="preserve"> </v>
      </c>
      <c r="L35" s="90" t="str">
        <f>IF(SUM('2010AllExports'!L35:L35)=0," ",'2010AllExports'!L35*'2010IllegalPercentages'!L35)</f>
        <v xml:space="preserve"> </v>
      </c>
      <c r="N35" s="90" t="str">
        <f>IF(SUM('2010AllExports'!N35:N35)=0," ",'2010AllExports'!N35*'2010IllegalPercentages'!N35)</f>
        <v xml:space="preserve"> </v>
      </c>
      <c r="O35" s="90" t="str">
        <f>IF(SUM('2010AllExports'!O35:O35)=0," ",'2010AllExports'!O35*'2010IllegalPercentages'!O35)</f>
        <v xml:space="preserve"> </v>
      </c>
      <c r="P35" s="90" t="str">
        <f>IF(SUM('2010AllExports'!P35:P35)=0," ",'2010AllExports'!P35*'2010IllegalPercentages'!P35)</f>
        <v xml:space="preserve"> </v>
      </c>
      <c r="Q35" s="91">
        <f t="shared" si="0"/>
        <v>3.6484750847999995E-3</v>
      </c>
      <c r="S35" s="92" t="str">
        <f>IF(SUM('2010AllExports'!B35:B35)=0," ",'2010AllExports'!S35*'2010IllegalPercentages'!B35)</f>
        <v xml:space="preserve"> </v>
      </c>
      <c r="T35" s="92">
        <f>IF(SUM('2010AllExports'!C35:C35)=0," ",'2010AllExports'!T35*'2010IllegalPercentages'!C35)</f>
        <v>0.66291779999999989</v>
      </c>
      <c r="U35" s="92" t="str">
        <f>IF(SUM('2010AllExports'!D35:D35)=0," ",'2010AllExports'!U35*'2010IllegalPercentages'!D35)</f>
        <v xml:space="preserve"> </v>
      </c>
      <c r="V35" s="92" t="str">
        <f>IF(SUM('2010AllExports'!E35:E35)=0," ",'2010AllExports'!V35*'2010IllegalPercentages'!E35)</f>
        <v xml:space="preserve"> </v>
      </c>
      <c r="W35" s="92" t="str">
        <f>IF(SUM('2010AllExports'!F35:F35)=0," ",'2010AllExports'!W35*'2010IllegalPercentages'!F35)</f>
        <v xml:space="preserve"> </v>
      </c>
      <c r="X35" s="92" t="str">
        <f>IF(SUM('2010AllExports'!G35:G35)=0," ",'2010AllExports'!X35*'2010IllegalPercentages'!G35)</f>
        <v xml:space="preserve"> </v>
      </c>
      <c r="Y35" s="92" t="str">
        <f>IF(SUM('2010AllExports'!H35:H35)=0," ",'2010AllExports'!Y35*'2010IllegalPercentages'!H35)</f>
        <v xml:space="preserve"> </v>
      </c>
      <c r="Z35" s="92" t="str">
        <f>IF(SUM('2010AllExports'!I35:I35)=0," ",'2010AllExports'!Z35*'2010IllegalPercentages'!I35)</f>
        <v xml:space="preserve"> </v>
      </c>
      <c r="AA35" s="92" t="str">
        <f>IF(SUM('2010AllExports'!J35:J35)=0," ",'2010AllExports'!AA35*'2010IllegalPercentages'!J35)</f>
        <v xml:space="preserve"> </v>
      </c>
      <c r="AB35" s="92" t="str">
        <f>IF(SUM('2010AllExports'!K35:K35)=0," ",'2010AllExports'!AB35*'2010IllegalPercentages'!K35)</f>
        <v xml:space="preserve"> </v>
      </c>
      <c r="AC35" s="92" t="str">
        <f>IF(SUM('2010AllExports'!L35:L35)=0," ",'2010AllExports'!AC35*'2010IllegalPercentages'!L35)</f>
        <v xml:space="preserve"> </v>
      </c>
      <c r="AE35" s="92" t="str">
        <f>IF(SUM('2010AllExports'!N35:N35)=0," ",'2010AllExports'!AE35*'2010IllegalPercentages'!N35)</f>
        <v xml:space="preserve"> </v>
      </c>
      <c r="AF35" s="92" t="str">
        <f>IF(SUM('2010AllExports'!O35:O35)=0," ",'2010AllExports'!AF35*'2010IllegalPercentages'!O35)</f>
        <v xml:space="preserve"> </v>
      </c>
      <c r="AG35" s="92" t="str">
        <f>IF(SUM('2010AllExports'!P35:P35)=0," ",'2010AllExports'!AG35*'2010IllegalPercentages'!P35)</f>
        <v xml:space="preserve"> </v>
      </c>
      <c r="AH35" s="93">
        <f t="shared" si="1"/>
        <v>0.66291779999999989</v>
      </c>
    </row>
    <row r="36" spans="1:34" ht="13">
      <c r="A36" t="s">
        <v>62</v>
      </c>
      <c r="B36" s="89" t="str">
        <f>IF(SUM('2010AllExports'!B36:B36)=0," ",'2010AllExports'!B36*'2010IllegalPercentages'!B36)</f>
        <v xml:space="preserve"> </v>
      </c>
      <c r="C36" s="89" t="str">
        <f>IF(SUM('2010AllExports'!C36:C36)=0," ",'2010AllExports'!C36*'2010IllegalPercentages'!C36)</f>
        <v xml:space="preserve"> </v>
      </c>
      <c r="D36" s="89" t="str">
        <f>IF(SUM('2010AllExports'!D36:D36)=0," ",'2010AllExports'!D36*'2010IllegalPercentages'!D36)</f>
        <v xml:space="preserve"> </v>
      </c>
      <c r="E36" s="89" t="str">
        <f>IF(SUM('2010AllExports'!E36:E36)=0," ",'2010AllExports'!E36*'2010IllegalPercentages'!E36)</f>
        <v xml:space="preserve"> </v>
      </c>
      <c r="F36" s="90" t="str">
        <f>IF(SUM('2010AllExports'!F36:F36)=0," ",'2010AllExports'!F36*'2010IllegalPercentages'!F36)</f>
        <v xml:space="preserve"> </v>
      </c>
      <c r="G36" s="90" t="str">
        <f>IF(SUM('2010AllExports'!G36:G36)=0," ",'2010AllExports'!G36*'2010IllegalPercentages'!G36)</f>
        <v xml:space="preserve"> </v>
      </c>
      <c r="H36" s="90" t="str">
        <f>IF(SUM('2010AllExports'!H36:H36)=0," ",'2010AllExports'!H36*'2010IllegalPercentages'!H36)</f>
        <v xml:space="preserve"> </v>
      </c>
      <c r="I36" s="90" t="str">
        <f>IF(SUM('2010AllExports'!I36:I36)=0," ",'2010AllExports'!I36*'2010IllegalPercentages'!I36)</f>
        <v xml:space="preserve"> </v>
      </c>
      <c r="J36" s="90" t="str">
        <f>IF(SUM('2010AllExports'!J36:J36)=0," ",'2010AllExports'!J36*'2010IllegalPercentages'!J36)</f>
        <v xml:space="preserve"> </v>
      </c>
      <c r="K36" s="90" t="str">
        <f>IF(SUM('2010AllExports'!K36:K36)=0," ",'2010AllExports'!K36*'2010IllegalPercentages'!K36)</f>
        <v xml:space="preserve"> </v>
      </c>
      <c r="L36" s="90" t="str">
        <f>IF(SUM('2010AllExports'!L36:L36)=0," ",'2010AllExports'!L36*'2010IllegalPercentages'!L36)</f>
        <v xml:space="preserve"> </v>
      </c>
      <c r="N36" s="90" t="str">
        <f>IF(SUM('2010AllExports'!N36:N36)=0," ",'2010AllExports'!N36*'2010IllegalPercentages'!N36)</f>
        <v xml:space="preserve"> </v>
      </c>
      <c r="O36" s="90" t="str">
        <f>IF(SUM('2010AllExports'!O36:O36)=0," ",'2010AllExports'!O36*'2010IllegalPercentages'!O36)</f>
        <v xml:space="preserve"> </v>
      </c>
      <c r="P36" s="90" t="str">
        <f>IF(SUM('2010AllExports'!P36:P36)=0," ",'2010AllExports'!P36*'2010IllegalPercentages'!P36)</f>
        <v xml:space="preserve"> </v>
      </c>
      <c r="Q36" s="91">
        <f t="shared" si="0"/>
        <v>0</v>
      </c>
      <c r="S36" s="92" t="str">
        <f>IF(SUM('2010AllExports'!B36:B36)=0," ",'2010AllExports'!S36*'2010IllegalPercentages'!B36)</f>
        <v xml:space="preserve"> </v>
      </c>
      <c r="T36" s="92" t="str">
        <f>IF(SUM('2010AllExports'!C36:C36)=0," ",'2010AllExports'!T36*'2010IllegalPercentages'!C36)</f>
        <v xml:space="preserve"> </v>
      </c>
      <c r="U36" s="92" t="str">
        <f>IF(SUM('2010AllExports'!D36:D36)=0," ",'2010AllExports'!U36*'2010IllegalPercentages'!D36)</f>
        <v xml:space="preserve"> </v>
      </c>
      <c r="V36" s="92" t="str">
        <f>IF(SUM('2010AllExports'!E36:E36)=0," ",'2010AllExports'!V36*'2010IllegalPercentages'!E36)</f>
        <v xml:space="preserve"> </v>
      </c>
      <c r="W36" s="92" t="str">
        <f>IF(SUM('2010AllExports'!F36:F36)=0," ",'2010AllExports'!W36*'2010IllegalPercentages'!F36)</f>
        <v xml:space="preserve"> </v>
      </c>
      <c r="X36" s="92" t="str">
        <f>IF(SUM('2010AllExports'!G36:G36)=0," ",'2010AllExports'!X36*'2010IllegalPercentages'!G36)</f>
        <v xml:space="preserve"> </v>
      </c>
      <c r="Y36" s="92" t="str">
        <f>IF(SUM('2010AllExports'!H36:H36)=0," ",'2010AllExports'!Y36*'2010IllegalPercentages'!H36)</f>
        <v xml:space="preserve"> </v>
      </c>
      <c r="Z36" s="92" t="str">
        <f>IF(SUM('2010AllExports'!I36:I36)=0," ",'2010AllExports'!Z36*'2010IllegalPercentages'!I36)</f>
        <v xml:space="preserve"> </v>
      </c>
      <c r="AA36" s="92" t="str">
        <f>IF(SUM('2010AllExports'!J36:J36)=0," ",'2010AllExports'!AA36*'2010IllegalPercentages'!J36)</f>
        <v xml:space="preserve"> </v>
      </c>
      <c r="AB36" s="92" t="str">
        <f>IF(SUM('2010AllExports'!K36:K36)=0," ",'2010AllExports'!AB36*'2010IllegalPercentages'!K36)</f>
        <v xml:space="preserve"> </v>
      </c>
      <c r="AC36" s="92" t="str">
        <f>IF(SUM('2010AllExports'!L36:L36)=0," ",'2010AllExports'!AC36*'2010IllegalPercentages'!L36)</f>
        <v xml:space="preserve"> </v>
      </c>
      <c r="AE36" s="92" t="str">
        <f>IF(SUM('2010AllExports'!N36:N36)=0," ",'2010AllExports'!AE36*'2010IllegalPercentages'!N36)</f>
        <v xml:space="preserve"> </v>
      </c>
      <c r="AF36" s="92" t="str">
        <f>IF(SUM('2010AllExports'!O36:O36)=0," ",'2010AllExports'!AF36*'2010IllegalPercentages'!O36)</f>
        <v xml:space="preserve"> </v>
      </c>
      <c r="AG36" s="92" t="str">
        <f>IF(SUM('2010AllExports'!P36:P36)=0," ",'2010AllExports'!AG36*'2010IllegalPercentages'!P36)</f>
        <v xml:space="preserve"> </v>
      </c>
      <c r="AH36" s="93">
        <f t="shared" si="1"/>
        <v>0</v>
      </c>
    </row>
    <row r="37" spans="1:34" ht="13">
      <c r="A37" t="s">
        <v>6</v>
      </c>
      <c r="B37" s="89">
        <f>IF(SUM('2010AllExports'!B37:B37)=0," ",'2010AllExports'!B37*'2010IllegalPercentages'!B37)</f>
        <v>2.1535167639999995E-2</v>
      </c>
      <c r="C37" s="89" t="str">
        <f>IF(SUM('2010AllExports'!C37:C37)=0," ",'2010AllExports'!C37*'2010IllegalPercentages'!C37)</f>
        <v xml:space="preserve"> </v>
      </c>
      <c r="D37" s="89" t="str">
        <f>IF(SUM('2010AllExports'!D37:D37)=0," ",'2010AllExports'!D37*'2010IllegalPercentages'!D37)</f>
        <v xml:space="preserve"> </v>
      </c>
      <c r="E37" s="89" t="str">
        <f>IF(SUM('2010AllExports'!E37:E37)=0," ",'2010AllExports'!E37*'2010IllegalPercentages'!E37)</f>
        <v xml:space="preserve"> </v>
      </c>
      <c r="F37" s="90" t="str">
        <f>IF(SUM('2010AllExports'!F37:F37)=0," ",'2010AllExports'!F37*'2010IllegalPercentages'!F37)</f>
        <v xml:space="preserve"> </v>
      </c>
      <c r="G37" s="90" t="str">
        <f>IF(SUM('2010AllExports'!G37:G37)=0," ",'2010AllExports'!G37*'2010IllegalPercentages'!G37)</f>
        <v xml:space="preserve"> </v>
      </c>
      <c r="H37" s="90" t="str">
        <f>IF(SUM('2010AllExports'!H37:H37)=0," ",'2010AllExports'!H37*'2010IllegalPercentages'!H37)</f>
        <v xml:space="preserve"> </v>
      </c>
      <c r="I37" s="90" t="str">
        <f>IF(SUM('2010AllExports'!I37:I37)=0," ",'2010AllExports'!I37*'2010IllegalPercentages'!I37)</f>
        <v xml:space="preserve"> </v>
      </c>
      <c r="J37" s="90" t="str">
        <f>IF(SUM('2010AllExports'!J37:J37)=0," ",'2010AllExports'!J37*'2010IllegalPercentages'!J37)</f>
        <v xml:space="preserve"> </v>
      </c>
      <c r="K37" s="90" t="str">
        <f>IF(SUM('2010AllExports'!K37:K37)=0," ",'2010AllExports'!K37*'2010IllegalPercentages'!K37)</f>
        <v xml:space="preserve"> </v>
      </c>
      <c r="L37" s="90" t="str">
        <f>IF(SUM('2010AllExports'!L37:L37)=0," ",'2010AllExports'!L37*'2010IllegalPercentages'!L37)</f>
        <v xml:space="preserve"> </v>
      </c>
      <c r="N37" s="90" t="str">
        <f>IF(SUM('2010AllExports'!N37:N37)=0," ",'2010AllExports'!N37*'2010IllegalPercentages'!N37)</f>
        <v xml:space="preserve"> </v>
      </c>
      <c r="O37" s="90" t="str">
        <f>IF(SUM('2010AllExports'!O37:O37)=0," ",'2010AllExports'!O37*'2010IllegalPercentages'!O37)</f>
        <v xml:space="preserve"> </v>
      </c>
      <c r="P37" s="90" t="str">
        <f>IF(SUM('2010AllExports'!P37:P37)=0," ",'2010AllExports'!P37*'2010IllegalPercentages'!P37)</f>
        <v xml:space="preserve"> </v>
      </c>
      <c r="Q37" s="91">
        <f t="shared" si="0"/>
        <v>2.1535167639999995E-2</v>
      </c>
      <c r="S37" s="92">
        <f>IF(SUM('2010AllExports'!B37:B37)=0," ",'2010AllExports'!S37*'2010IllegalPercentages'!B37)</f>
        <v>3.7929860999999989</v>
      </c>
      <c r="T37" s="92" t="str">
        <f>IF(SUM('2010AllExports'!C37:C37)=0," ",'2010AllExports'!T37*'2010IllegalPercentages'!C37)</f>
        <v xml:space="preserve"> </v>
      </c>
      <c r="U37" s="92" t="str">
        <f>IF(SUM('2010AllExports'!D37:D37)=0," ",'2010AllExports'!U37*'2010IllegalPercentages'!D37)</f>
        <v xml:space="preserve"> </v>
      </c>
      <c r="V37" s="92" t="str">
        <f>IF(SUM('2010AllExports'!E37:E37)=0," ",'2010AllExports'!V37*'2010IllegalPercentages'!E37)</f>
        <v xml:space="preserve"> </v>
      </c>
      <c r="W37" s="92" t="str">
        <f>IF(SUM('2010AllExports'!F37:F37)=0," ",'2010AllExports'!W37*'2010IllegalPercentages'!F37)</f>
        <v xml:space="preserve"> </v>
      </c>
      <c r="X37" s="92" t="str">
        <f>IF(SUM('2010AllExports'!G37:G37)=0," ",'2010AllExports'!X37*'2010IllegalPercentages'!G37)</f>
        <v xml:space="preserve"> </v>
      </c>
      <c r="Y37" s="92" t="str">
        <f>IF(SUM('2010AllExports'!H37:H37)=0," ",'2010AllExports'!Y37*'2010IllegalPercentages'!H37)</f>
        <v xml:space="preserve"> </v>
      </c>
      <c r="Z37" s="92" t="str">
        <f>IF(SUM('2010AllExports'!I37:I37)=0," ",'2010AllExports'!Z37*'2010IllegalPercentages'!I37)</f>
        <v xml:space="preserve"> </v>
      </c>
      <c r="AA37" s="92" t="str">
        <f>IF(SUM('2010AllExports'!J37:J37)=0," ",'2010AllExports'!AA37*'2010IllegalPercentages'!J37)</f>
        <v xml:space="preserve"> </v>
      </c>
      <c r="AB37" s="92" t="str">
        <f>IF(SUM('2010AllExports'!K37:K37)=0," ",'2010AllExports'!AB37*'2010IllegalPercentages'!K37)</f>
        <v xml:space="preserve"> </v>
      </c>
      <c r="AC37" s="92" t="str">
        <f>IF(SUM('2010AllExports'!L37:L37)=0," ",'2010AllExports'!AC37*'2010IllegalPercentages'!L37)</f>
        <v xml:space="preserve"> </v>
      </c>
      <c r="AE37" s="92" t="str">
        <f>IF(SUM('2010AllExports'!N37:N37)=0," ",'2010AllExports'!AE37*'2010IllegalPercentages'!N37)</f>
        <v xml:space="preserve"> </v>
      </c>
      <c r="AF37" s="92" t="str">
        <f>IF(SUM('2010AllExports'!O37:O37)=0," ",'2010AllExports'!AF37*'2010IllegalPercentages'!O37)</f>
        <v xml:space="preserve"> </v>
      </c>
      <c r="AG37" s="92" t="str">
        <f>IF(SUM('2010AllExports'!P37:P37)=0," ",'2010AllExports'!AG37*'2010IllegalPercentages'!P37)</f>
        <v xml:space="preserve"> </v>
      </c>
      <c r="AH37" s="93">
        <f t="shared" si="1"/>
        <v>3.7929860999999989</v>
      </c>
    </row>
    <row r="38" spans="1:34" ht="13">
      <c r="A38" t="s">
        <v>41</v>
      </c>
      <c r="B38" s="89" t="str">
        <f>IF(SUM('2010AllExports'!B38:B38)=0," ",'2010AllExports'!B38*'2010IllegalPercentages'!B38)</f>
        <v xml:space="preserve"> </v>
      </c>
      <c r="C38" s="89" t="str">
        <f>IF(SUM('2010AllExports'!C38:C38)=0," ",'2010AllExports'!C38*'2010IllegalPercentages'!C38)</f>
        <v xml:space="preserve"> </v>
      </c>
      <c r="D38" s="89" t="str">
        <f>IF(SUM('2010AllExports'!D38:D38)=0," ",'2010AllExports'!D38*'2010IllegalPercentages'!D38)</f>
        <v xml:space="preserve"> </v>
      </c>
      <c r="E38" s="89" t="str">
        <f>IF(SUM('2010AllExports'!E38:E38)=0," ",'2010AllExports'!E38*'2010IllegalPercentages'!E38)</f>
        <v xml:space="preserve"> </v>
      </c>
      <c r="F38" s="90" t="str">
        <f>IF(SUM('2010AllExports'!F38:F38)=0," ",'2010AllExports'!F38*'2010IllegalPercentages'!F38)</f>
        <v xml:space="preserve"> </v>
      </c>
      <c r="G38" s="90" t="str">
        <f>IF(SUM('2010AllExports'!G38:G38)=0," ",'2010AllExports'!G38*'2010IllegalPercentages'!G38)</f>
        <v xml:space="preserve"> </v>
      </c>
      <c r="H38" s="90" t="str">
        <f>IF(SUM('2010AllExports'!H38:H38)=0," ",'2010AllExports'!H38*'2010IllegalPercentages'!H38)</f>
        <v xml:space="preserve"> </v>
      </c>
      <c r="I38" s="90" t="str">
        <f>IF(SUM('2010AllExports'!I38:I38)=0," ",'2010AllExports'!I38*'2010IllegalPercentages'!I38)</f>
        <v xml:space="preserve"> </v>
      </c>
      <c r="J38" s="90" t="str">
        <f>IF(SUM('2010AllExports'!J38:J38)=0," ",'2010AllExports'!J38*'2010IllegalPercentages'!J38)</f>
        <v xml:space="preserve"> </v>
      </c>
      <c r="K38" s="90" t="str">
        <f>IF(SUM('2010AllExports'!K38:K38)=0," ",'2010AllExports'!K38*'2010IllegalPercentages'!K38)</f>
        <v xml:space="preserve"> </v>
      </c>
      <c r="L38" s="90" t="str">
        <f>IF(SUM('2010AllExports'!L38:L38)=0," ",'2010AllExports'!L38*'2010IllegalPercentages'!L38)</f>
        <v xml:space="preserve"> </v>
      </c>
      <c r="N38" s="90" t="str">
        <f>IF(SUM('2010AllExports'!N38:N38)=0," ",'2010AllExports'!N38*'2010IllegalPercentages'!N38)</f>
        <v xml:space="preserve"> </v>
      </c>
      <c r="O38" s="90" t="str">
        <f>IF(SUM('2010AllExports'!O38:O38)=0," ",'2010AllExports'!O38*'2010IllegalPercentages'!O38)</f>
        <v xml:space="preserve"> </v>
      </c>
      <c r="P38" s="90" t="str">
        <f>IF(SUM('2010AllExports'!P38:P38)=0," ",'2010AllExports'!P38*'2010IllegalPercentages'!P38)</f>
        <v xml:space="preserve"> </v>
      </c>
      <c r="Q38" s="91">
        <f t="shared" si="0"/>
        <v>0</v>
      </c>
      <c r="S38" s="92" t="str">
        <f>IF(SUM('2010AllExports'!B38:B38)=0," ",'2010AllExports'!S38*'2010IllegalPercentages'!B38)</f>
        <v xml:space="preserve"> </v>
      </c>
      <c r="T38" s="92" t="str">
        <f>IF(SUM('2010AllExports'!C38:C38)=0," ",'2010AllExports'!T38*'2010IllegalPercentages'!C38)</f>
        <v xml:space="preserve"> </v>
      </c>
      <c r="U38" s="92" t="str">
        <f>IF(SUM('2010AllExports'!D38:D38)=0," ",'2010AllExports'!U38*'2010IllegalPercentages'!D38)</f>
        <v xml:space="preserve"> </v>
      </c>
      <c r="V38" s="92" t="str">
        <f>IF(SUM('2010AllExports'!E38:E38)=0," ",'2010AllExports'!V38*'2010IllegalPercentages'!E38)</f>
        <v xml:space="preserve"> </v>
      </c>
      <c r="W38" s="92" t="str">
        <f>IF(SUM('2010AllExports'!F38:F38)=0," ",'2010AllExports'!W38*'2010IllegalPercentages'!F38)</f>
        <v xml:space="preserve"> </v>
      </c>
      <c r="X38" s="92" t="str">
        <f>IF(SUM('2010AllExports'!G38:G38)=0," ",'2010AllExports'!X38*'2010IllegalPercentages'!G38)</f>
        <v xml:space="preserve"> </v>
      </c>
      <c r="Y38" s="92" t="str">
        <f>IF(SUM('2010AllExports'!H38:H38)=0," ",'2010AllExports'!Y38*'2010IllegalPercentages'!H38)</f>
        <v xml:space="preserve"> </v>
      </c>
      <c r="Z38" s="92" t="str">
        <f>IF(SUM('2010AllExports'!I38:I38)=0," ",'2010AllExports'!Z38*'2010IllegalPercentages'!I38)</f>
        <v xml:space="preserve"> </v>
      </c>
      <c r="AA38" s="92" t="str">
        <f>IF(SUM('2010AllExports'!J38:J38)=0," ",'2010AllExports'!AA38*'2010IllegalPercentages'!J38)</f>
        <v xml:space="preserve"> </v>
      </c>
      <c r="AB38" s="92" t="str">
        <f>IF(SUM('2010AllExports'!K38:K38)=0," ",'2010AllExports'!AB38*'2010IllegalPercentages'!K38)</f>
        <v xml:space="preserve"> </v>
      </c>
      <c r="AC38" s="92" t="str">
        <f>IF(SUM('2010AllExports'!L38:L38)=0," ",'2010AllExports'!AC38*'2010IllegalPercentages'!L38)</f>
        <v xml:space="preserve"> </v>
      </c>
      <c r="AE38" s="92" t="str">
        <f>IF(SUM('2010AllExports'!N38:N38)=0," ",'2010AllExports'!AE38*'2010IllegalPercentages'!N38)</f>
        <v xml:space="preserve"> </v>
      </c>
      <c r="AF38" s="92" t="str">
        <f>IF(SUM('2010AllExports'!O38:O38)=0," ",'2010AllExports'!AF38*'2010IllegalPercentages'!O38)</f>
        <v xml:space="preserve"> </v>
      </c>
      <c r="AG38" s="92" t="str">
        <f>IF(SUM('2010AllExports'!P38:P38)=0," ",'2010AllExports'!AG38*'2010IllegalPercentages'!P38)</f>
        <v xml:space="preserve"> </v>
      </c>
      <c r="AH38" s="93">
        <f t="shared" si="1"/>
        <v>0</v>
      </c>
    </row>
    <row r="39" spans="1:34" ht="13">
      <c r="A39" t="s">
        <v>57</v>
      </c>
      <c r="B39" s="89" t="str">
        <f>IF(SUM('2010AllExports'!B39:B39)=0," ",'2010AllExports'!B39*'2010IllegalPercentages'!B39)</f>
        <v xml:space="preserve"> </v>
      </c>
      <c r="C39" s="89" t="str">
        <f>IF(SUM('2010AllExports'!C39:C39)=0," ",'2010AllExports'!C39*'2010IllegalPercentages'!C39)</f>
        <v xml:space="preserve"> </v>
      </c>
      <c r="D39" s="89" t="str">
        <f>IF(SUM('2010AllExports'!D39:D39)=0," ",'2010AllExports'!D39*'2010IllegalPercentages'!D39)</f>
        <v xml:space="preserve"> </v>
      </c>
      <c r="E39" s="89" t="str">
        <f>IF(SUM('2010AllExports'!E39:E39)=0," ",'2010AllExports'!E39*'2010IllegalPercentages'!E39)</f>
        <v xml:space="preserve"> </v>
      </c>
      <c r="F39" s="90" t="str">
        <f>IF(SUM('2010AllExports'!F39:F39)=0," ",'2010AllExports'!F39*'2010IllegalPercentages'!F39)</f>
        <v xml:space="preserve"> </v>
      </c>
      <c r="G39" s="90" t="str">
        <f>IF(SUM('2010AllExports'!G39:G39)=0," ",'2010AllExports'!G39*'2010IllegalPercentages'!G39)</f>
        <v xml:space="preserve"> </v>
      </c>
      <c r="H39" s="90" t="str">
        <f>IF(SUM('2010AllExports'!H39:H39)=0," ",'2010AllExports'!H39*'2010IllegalPercentages'!H39)</f>
        <v xml:space="preserve"> </v>
      </c>
      <c r="I39" s="90" t="str">
        <f>IF(SUM('2010AllExports'!I39:I39)=0," ",'2010AllExports'!I39*'2010IllegalPercentages'!I39)</f>
        <v xml:space="preserve"> </v>
      </c>
      <c r="J39" s="90" t="str">
        <f>IF(SUM('2010AllExports'!J39:J39)=0," ",'2010AllExports'!J39*'2010IllegalPercentages'!J39)</f>
        <v xml:space="preserve"> </v>
      </c>
      <c r="K39" s="90" t="str">
        <f>IF(SUM('2010AllExports'!K39:K39)=0," ",'2010AllExports'!K39*'2010IllegalPercentages'!K39)</f>
        <v xml:space="preserve"> </v>
      </c>
      <c r="L39" s="90" t="str">
        <f>IF(SUM('2010AllExports'!L39:L39)=0," ",'2010AllExports'!L39*'2010IllegalPercentages'!L39)</f>
        <v xml:space="preserve"> </v>
      </c>
      <c r="N39" s="90" t="str">
        <f>IF(SUM('2010AllExports'!N39:N39)=0," ",'2010AllExports'!N39*'2010IllegalPercentages'!N39)</f>
        <v xml:space="preserve"> </v>
      </c>
      <c r="O39" s="90" t="str">
        <f>IF(SUM('2010AllExports'!O39:O39)=0," ",'2010AllExports'!O39*'2010IllegalPercentages'!O39)</f>
        <v xml:space="preserve"> </v>
      </c>
      <c r="P39" s="90" t="str">
        <f>IF(SUM('2010AllExports'!P39:P39)=0," ",'2010AllExports'!P39*'2010IllegalPercentages'!P39)</f>
        <v xml:space="preserve"> </v>
      </c>
      <c r="Q39" s="91">
        <f t="shared" si="0"/>
        <v>0</v>
      </c>
      <c r="S39" s="92" t="str">
        <f>IF(SUM('2010AllExports'!B39:B39)=0," ",'2010AllExports'!S39*'2010IllegalPercentages'!B39)</f>
        <v xml:space="preserve"> </v>
      </c>
      <c r="T39" s="92" t="str">
        <f>IF(SUM('2010AllExports'!C39:C39)=0," ",'2010AllExports'!T39*'2010IllegalPercentages'!C39)</f>
        <v xml:space="preserve"> </v>
      </c>
      <c r="U39" s="92" t="str">
        <f>IF(SUM('2010AllExports'!D39:D39)=0," ",'2010AllExports'!U39*'2010IllegalPercentages'!D39)</f>
        <v xml:space="preserve"> </v>
      </c>
      <c r="V39" s="92" t="str">
        <f>IF(SUM('2010AllExports'!E39:E39)=0," ",'2010AllExports'!V39*'2010IllegalPercentages'!E39)</f>
        <v xml:space="preserve"> </v>
      </c>
      <c r="W39" s="92" t="str">
        <f>IF(SUM('2010AllExports'!F39:F39)=0," ",'2010AllExports'!W39*'2010IllegalPercentages'!F39)</f>
        <v xml:space="preserve"> </v>
      </c>
      <c r="X39" s="92" t="str">
        <f>IF(SUM('2010AllExports'!G39:G39)=0," ",'2010AllExports'!X39*'2010IllegalPercentages'!G39)</f>
        <v xml:space="preserve"> </v>
      </c>
      <c r="Y39" s="92" t="str">
        <f>IF(SUM('2010AllExports'!H39:H39)=0," ",'2010AllExports'!Y39*'2010IllegalPercentages'!H39)</f>
        <v xml:space="preserve"> </v>
      </c>
      <c r="Z39" s="92" t="str">
        <f>IF(SUM('2010AllExports'!I39:I39)=0," ",'2010AllExports'!Z39*'2010IllegalPercentages'!I39)</f>
        <v xml:space="preserve"> </v>
      </c>
      <c r="AA39" s="92" t="str">
        <f>IF(SUM('2010AllExports'!J39:J39)=0," ",'2010AllExports'!AA39*'2010IllegalPercentages'!J39)</f>
        <v xml:space="preserve"> </v>
      </c>
      <c r="AB39" s="92" t="str">
        <f>IF(SUM('2010AllExports'!K39:K39)=0," ",'2010AllExports'!AB39*'2010IllegalPercentages'!K39)</f>
        <v xml:space="preserve"> </v>
      </c>
      <c r="AC39" s="92" t="str">
        <f>IF(SUM('2010AllExports'!L39:L39)=0," ",'2010AllExports'!AC39*'2010IllegalPercentages'!L39)</f>
        <v xml:space="preserve"> </v>
      </c>
      <c r="AE39" s="92" t="str">
        <f>IF(SUM('2010AllExports'!N39:N39)=0," ",'2010AllExports'!AE39*'2010IllegalPercentages'!N39)</f>
        <v xml:space="preserve"> </v>
      </c>
      <c r="AF39" s="92" t="str">
        <f>IF(SUM('2010AllExports'!O39:O39)=0," ",'2010AllExports'!AF39*'2010IllegalPercentages'!O39)</f>
        <v xml:space="preserve"> </v>
      </c>
      <c r="AG39" s="92" t="str">
        <f>IF(SUM('2010AllExports'!P39:P39)=0," ",'2010AllExports'!AG39*'2010IllegalPercentages'!P39)</f>
        <v xml:space="preserve"> </v>
      </c>
      <c r="AH39" s="93">
        <f t="shared" si="1"/>
        <v>0</v>
      </c>
    </row>
    <row r="40" spans="1:34" ht="13">
      <c r="A40" t="s">
        <v>61</v>
      </c>
      <c r="B40" s="89" t="str">
        <f>IF(SUM('2010AllExports'!B40:B40)=0," ",'2010AllExports'!B40*'2010IllegalPercentages'!B40)</f>
        <v xml:space="preserve"> </v>
      </c>
      <c r="C40" s="89" t="str">
        <f>IF(SUM('2010AllExports'!C40:C40)=0," ",'2010AllExports'!C40*'2010IllegalPercentages'!C40)</f>
        <v xml:space="preserve"> </v>
      </c>
      <c r="D40" s="89" t="str">
        <f>IF(SUM('2010AllExports'!D40:D40)=0," ",'2010AllExports'!D40*'2010IllegalPercentages'!D40)</f>
        <v xml:space="preserve"> </v>
      </c>
      <c r="E40" s="89" t="str">
        <f>IF(SUM('2010AllExports'!E40:E40)=0," ",'2010AllExports'!E40*'2010IllegalPercentages'!E40)</f>
        <v xml:space="preserve"> </v>
      </c>
      <c r="F40" s="90" t="str">
        <f>IF(SUM('2010AllExports'!F40:F40)=0," ",'2010AllExports'!F40*'2010IllegalPercentages'!F40)</f>
        <v xml:space="preserve"> </v>
      </c>
      <c r="G40" s="90" t="str">
        <f>IF(SUM('2010AllExports'!G40:G40)=0," ",'2010AllExports'!G40*'2010IllegalPercentages'!G40)</f>
        <v xml:space="preserve"> </v>
      </c>
      <c r="H40" s="90" t="str">
        <f>IF(SUM('2010AllExports'!H40:H40)=0," ",'2010AllExports'!H40*'2010IllegalPercentages'!H40)</f>
        <v xml:space="preserve"> </v>
      </c>
      <c r="I40" s="90" t="str">
        <f>IF(SUM('2010AllExports'!I40:I40)=0," ",'2010AllExports'!I40*'2010IllegalPercentages'!I40)</f>
        <v xml:space="preserve"> </v>
      </c>
      <c r="J40" s="90" t="str">
        <f>IF(SUM('2010AllExports'!J40:J40)=0," ",'2010AllExports'!J40*'2010IllegalPercentages'!J40)</f>
        <v xml:space="preserve"> </v>
      </c>
      <c r="K40" s="90" t="str">
        <f>IF(SUM('2010AllExports'!K40:K40)=0," ",'2010AllExports'!K40*'2010IllegalPercentages'!K40)</f>
        <v xml:space="preserve"> </v>
      </c>
      <c r="L40" s="90" t="str">
        <f>IF(SUM('2010AllExports'!L40:L40)=0," ",'2010AllExports'!L40*'2010IllegalPercentages'!L40)</f>
        <v xml:space="preserve"> </v>
      </c>
      <c r="N40" s="90" t="str">
        <f>IF(SUM('2010AllExports'!N40:N40)=0," ",'2010AllExports'!N40*'2010IllegalPercentages'!N40)</f>
        <v xml:space="preserve"> </v>
      </c>
      <c r="O40" s="90" t="str">
        <f>IF(SUM('2010AllExports'!O40:O40)=0," ",'2010AllExports'!O40*'2010IllegalPercentages'!O40)</f>
        <v xml:space="preserve"> </v>
      </c>
      <c r="P40" s="90" t="str">
        <f>IF(SUM('2010AllExports'!P40:P40)=0," ",'2010AllExports'!P40*'2010IllegalPercentages'!P40)</f>
        <v xml:space="preserve"> </v>
      </c>
      <c r="Q40" s="91">
        <f t="shared" si="0"/>
        <v>0</v>
      </c>
      <c r="S40" s="92" t="str">
        <f>IF(SUM('2010AllExports'!B40:B40)=0," ",'2010AllExports'!S40*'2010IllegalPercentages'!B40)</f>
        <v xml:space="preserve"> </v>
      </c>
      <c r="T40" s="92" t="str">
        <f>IF(SUM('2010AllExports'!C40:C40)=0," ",'2010AllExports'!T40*'2010IllegalPercentages'!C40)</f>
        <v xml:space="preserve"> </v>
      </c>
      <c r="U40" s="92" t="str">
        <f>IF(SUM('2010AllExports'!D40:D40)=0," ",'2010AllExports'!U40*'2010IllegalPercentages'!D40)</f>
        <v xml:space="preserve"> </v>
      </c>
      <c r="V40" s="92" t="str">
        <f>IF(SUM('2010AllExports'!E40:E40)=0," ",'2010AllExports'!V40*'2010IllegalPercentages'!E40)</f>
        <v xml:space="preserve"> </v>
      </c>
      <c r="W40" s="92" t="str">
        <f>IF(SUM('2010AllExports'!F40:F40)=0," ",'2010AllExports'!W40*'2010IllegalPercentages'!F40)</f>
        <v xml:space="preserve"> </v>
      </c>
      <c r="X40" s="92" t="str">
        <f>IF(SUM('2010AllExports'!G40:G40)=0," ",'2010AllExports'!X40*'2010IllegalPercentages'!G40)</f>
        <v xml:space="preserve"> </v>
      </c>
      <c r="Y40" s="92" t="str">
        <f>IF(SUM('2010AllExports'!H40:H40)=0," ",'2010AllExports'!Y40*'2010IllegalPercentages'!H40)</f>
        <v xml:space="preserve"> </v>
      </c>
      <c r="Z40" s="92" t="str">
        <f>IF(SUM('2010AllExports'!I40:I40)=0," ",'2010AllExports'!Z40*'2010IllegalPercentages'!I40)</f>
        <v xml:space="preserve"> </v>
      </c>
      <c r="AA40" s="92" t="str">
        <f>IF(SUM('2010AllExports'!J40:J40)=0," ",'2010AllExports'!AA40*'2010IllegalPercentages'!J40)</f>
        <v xml:space="preserve"> </v>
      </c>
      <c r="AB40" s="92" t="str">
        <f>IF(SUM('2010AllExports'!K40:K40)=0," ",'2010AllExports'!AB40*'2010IllegalPercentages'!K40)</f>
        <v xml:space="preserve"> </v>
      </c>
      <c r="AC40" s="92" t="str">
        <f>IF(SUM('2010AllExports'!L40:L40)=0," ",'2010AllExports'!AC40*'2010IllegalPercentages'!L40)</f>
        <v xml:space="preserve"> </v>
      </c>
      <c r="AE40" s="92" t="str">
        <f>IF(SUM('2010AllExports'!N40:N40)=0," ",'2010AllExports'!AE40*'2010IllegalPercentages'!N40)</f>
        <v xml:space="preserve"> </v>
      </c>
      <c r="AF40" s="92" t="str">
        <f>IF(SUM('2010AllExports'!O40:O40)=0," ",'2010AllExports'!AF40*'2010IllegalPercentages'!O40)</f>
        <v xml:space="preserve"> </v>
      </c>
      <c r="AG40" s="92" t="str">
        <f>IF(SUM('2010AllExports'!P40:P40)=0," ",'2010AllExports'!AG40*'2010IllegalPercentages'!P40)</f>
        <v xml:space="preserve"> </v>
      </c>
      <c r="AH40" s="93">
        <f t="shared" si="1"/>
        <v>0</v>
      </c>
    </row>
    <row r="41" spans="1:34" ht="13">
      <c r="A41" t="s">
        <v>59</v>
      </c>
      <c r="B41" s="89" t="str">
        <f>IF(SUM('2010AllExports'!B41:B41)=0," ",'2010AllExports'!B41*'2010IllegalPercentages'!B41)</f>
        <v xml:space="preserve"> </v>
      </c>
      <c r="C41" s="89">
        <f>IF(SUM('2010AllExports'!C41:C41)=0," ",'2010AllExports'!C41*'2010IllegalPercentages'!C41)</f>
        <v>2.0239775556000001E-2</v>
      </c>
      <c r="D41" s="89" t="str">
        <f>IF(SUM('2010AllExports'!D41:D41)=0," ",'2010AllExports'!D41*'2010IllegalPercentages'!D41)</f>
        <v xml:space="preserve"> </v>
      </c>
      <c r="E41" s="89" t="str">
        <f>IF(SUM('2010AllExports'!E41:E41)=0," ",'2010AllExports'!E41*'2010IllegalPercentages'!E41)</f>
        <v xml:space="preserve"> </v>
      </c>
      <c r="F41" s="90">
        <f>IF(SUM('2010AllExports'!F41:F41)=0," ",'2010AllExports'!F41*'2010IllegalPercentages'!F41)</f>
        <v>4.6890440099999998E-3</v>
      </c>
      <c r="G41" s="90" t="str">
        <f>IF(SUM('2010AllExports'!G41:G41)=0," ",'2010AllExports'!G41*'2010IllegalPercentages'!G41)</f>
        <v xml:space="preserve"> </v>
      </c>
      <c r="H41" s="90" t="str">
        <f>IF(SUM('2010AllExports'!H41:H41)=0," ",'2010AllExports'!H41*'2010IllegalPercentages'!H41)</f>
        <v xml:space="preserve"> </v>
      </c>
      <c r="I41" s="90" t="str">
        <f>IF(SUM('2010AllExports'!I41:I41)=0," ",'2010AllExports'!I41*'2010IllegalPercentages'!I41)</f>
        <v xml:space="preserve"> </v>
      </c>
      <c r="J41" s="90" t="str">
        <f>IF(SUM('2010AllExports'!J41:J41)=0," ",'2010AllExports'!J41*'2010IllegalPercentages'!J41)</f>
        <v xml:space="preserve"> </v>
      </c>
      <c r="K41" s="90" t="str">
        <f>IF(SUM('2010AllExports'!K41:K41)=0," ",'2010AllExports'!K41*'2010IllegalPercentages'!K41)</f>
        <v xml:space="preserve"> </v>
      </c>
      <c r="L41" s="90" t="str">
        <f>IF(SUM('2010AllExports'!L41:L41)=0," ",'2010AllExports'!L41*'2010IllegalPercentages'!L41)</f>
        <v xml:space="preserve"> </v>
      </c>
      <c r="N41" s="90" t="str">
        <f>IF(SUM('2010AllExports'!N41:N41)=0," ",'2010AllExports'!N41*'2010IllegalPercentages'!N41)</f>
        <v xml:space="preserve"> </v>
      </c>
      <c r="O41" s="90" t="str">
        <f>IF(SUM('2010AllExports'!O41:O41)=0," ",'2010AllExports'!O41*'2010IllegalPercentages'!O41)</f>
        <v xml:space="preserve"> </v>
      </c>
      <c r="P41" s="90" t="str">
        <f>IF(SUM('2010AllExports'!P41:P41)=0," ",'2010AllExports'!P41*'2010IllegalPercentages'!P41)</f>
        <v xml:space="preserve"> </v>
      </c>
      <c r="Q41" s="91">
        <f t="shared" si="0"/>
        <v>2.4928819566000002E-2</v>
      </c>
      <c r="S41" s="92" t="str">
        <f>IF(SUM('2010AllExports'!B41:B41)=0," ",'2010AllExports'!S41*'2010IllegalPercentages'!B41)</f>
        <v xml:space="preserve"> </v>
      </c>
      <c r="T41" s="92">
        <f>IF(SUM('2010AllExports'!C41:C41)=0," ",'2010AllExports'!T41*'2010IllegalPercentages'!C41)</f>
        <v>5.4262511999999994</v>
      </c>
      <c r="U41" s="92" t="str">
        <f>IF(SUM('2010AllExports'!D41:D41)=0," ",'2010AllExports'!U41*'2010IllegalPercentages'!D41)</f>
        <v xml:space="preserve"> </v>
      </c>
      <c r="V41" s="92" t="str">
        <f>IF(SUM('2010AllExports'!E41:E41)=0," ",'2010AllExports'!V41*'2010IllegalPercentages'!E41)</f>
        <v xml:space="preserve"> </v>
      </c>
      <c r="W41" s="92">
        <f>IF(SUM('2010AllExports'!F41:F41)=0," ",'2010AllExports'!W41*'2010IllegalPercentages'!F41)</f>
        <v>1.1277474999999999</v>
      </c>
      <c r="X41" s="92" t="str">
        <f>IF(SUM('2010AllExports'!G41:G41)=0," ",'2010AllExports'!X41*'2010IllegalPercentages'!G41)</f>
        <v xml:space="preserve"> </v>
      </c>
      <c r="Y41" s="92" t="str">
        <f>IF(SUM('2010AllExports'!H41:H41)=0," ",'2010AllExports'!Y41*'2010IllegalPercentages'!H41)</f>
        <v xml:space="preserve"> </v>
      </c>
      <c r="Z41" s="92" t="str">
        <f>IF(SUM('2010AllExports'!I41:I41)=0," ",'2010AllExports'!Z41*'2010IllegalPercentages'!I41)</f>
        <v xml:space="preserve"> </v>
      </c>
      <c r="AA41" s="92" t="str">
        <f>IF(SUM('2010AllExports'!J41:J41)=0," ",'2010AllExports'!AA41*'2010IllegalPercentages'!J41)</f>
        <v xml:space="preserve"> </v>
      </c>
      <c r="AB41" s="92" t="str">
        <f>IF(SUM('2010AllExports'!K41:K41)=0," ",'2010AllExports'!AB41*'2010IllegalPercentages'!K41)</f>
        <v xml:space="preserve"> </v>
      </c>
      <c r="AC41" s="92" t="str">
        <f>IF(SUM('2010AllExports'!L41:L41)=0," ",'2010AllExports'!AC41*'2010IllegalPercentages'!L41)</f>
        <v xml:space="preserve"> </v>
      </c>
      <c r="AE41" s="92" t="str">
        <f>IF(SUM('2010AllExports'!N41:N41)=0," ",'2010AllExports'!AE41*'2010IllegalPercentages'!N41)</f>
        <v xml:space="preserve"> </v>
      </c>
      <c r="AF41" s="92" t="str">
        <f>IF(SUM('2010AllExports'!O41:O41)=0," ",'2010AllExports'!AF41*'2010IllegalPercentages'!O41)</f>
        <v xml:space="preserve"> </v>
      </c>
      <c r="AG41" s="92" t="str">
        <f>IF(SUM('2010AllExports'!P41:P41)=0," ",'2010AllExports'!AG41*'2010IllegalPercentages'!P41)</f>
        <v xml:space="preserve"> </v>
      </c>
      <c r="AH41" s="93">
        <f t="shared" si="1"/>
        <v>6.5539986999999993</v>
      </c>
    </row>
    <row r="42" spans="1:34" ht="13">
      <c r="A42" t="s">
        <v>8</v>
      </c>
      <c r="B42" s="89" t="str">
        <f>IF(SUM('2010AllExports'!B42:B42)=0," ",'2010AllExports'!B42*'2010IllegalPercentages'!B42)</f>
        <v xml:space="preserve"> </v>
      </c>
      <c r="C42" s="89" t="str">
        <f>IF(SUM('2010AllExports'!C42:C42)=0," ",'2010AllExports'!C42*'2010IllegalPercentages'!C42)</f>
        <v xml:space="preserve"> </v>
      </c>
      <c r="D42" s="89" t="str">
        <f>IF(SUM('2010AllExports'!D42:D42)=0," ",'2010AllExports'!D42*'2010IllegalPercentages'!D42)</f>
        <v xml:space="preserve"> </v>
      </c>
      <c r="E42" s="89" t="str">
        <f>IF(SUM('2010AllExports'!E42:E42)=0," ",'2010AllExports'!E42*'2010IllegalPercentages'!E42)</f>
        <v xml:space="preserve"> </v>
      </c>
      <c r="F42" s="90" t="str">
        <f>IF(SUM('2010AllExports'!F42:F42)=0," ",'2010AllExports'!F42*'2010IllegalPercentages'!F42)</f>
        <v xml:space="preserve"> </v>
      </c>
      <c r="G42" s="90" t="str">
        <f>IF(SUM('2010AllExports'!G42:G42)=0," ",'2010AllExports'!G42*'2010IllegalPercentages'!G42)</f>
        <v xml:space="preserve"> </v>
      </c>
      <c r="H42" s="90" t="str">
        <f>IF(SUM('2010AllExports'!H42:H42)=0," ",'2010AllExports'!H42*'2010IllegalPercentages'!H42)</f>
        <v xml:space="preserve"> </v>
      </c>
      <c r="I42" s="90" t="str">
        <f>IF(SUM('2010AllExports'!I42:I42)=0," ",'2010AllExports'!I42*'2010IllegalPercentages'!I42)</f>
        <v xml:space="preserve"> </v>
      </c>
      <c r="J42" s="90" t="str">
        <f>IF(SUM('2010AllExports'!J42:J42)=0," ",'2010AllExports'!J42*'2010IllegalPercentages'!J42)</f>
        <v xml:space="preserve"> </v>
      </c>
      <c r="K42" s="90" t="str">
        <f>IF(SUM('2010AllExports'!K42:K42)=0," ",'2010AllExports'!K42*'2010IllegalPercentages'!K42)</f>
        <v xml:space="preserve"> </v>
      </c>
      <c r="L42" s="90" t="str">
        <f>IF(SUM('2010AllExports'!L42:L42)=0," ",'2010AllExports'!L42*'2010IllegalPercentages'!L42)</f>
        <v xml:space="preserve"> </v>
      </c>
      <c r="N42" s="90" t="str">
        <f>IF(SUM('2010AllExports'!N42:N42)=0," ",'2010AllExports'!N42*'2010IllegalPercentages'!N42)</f>
        <v xml:space="preserve"> </v>
      </c>
      <c r="O42" s="90" t="str">
        <f>IF(SUM('2010AllExports'!O42:O42)=0," ",'2010AllExports'!O42*'2010IllegalPercentages'!O42)</f>
        <v xml:space="preserve"> </v>
      </c>
      <c r="P42" s="90" t="str">
        <f>IF(SUM('2010AllExports'!P42:P42)=0," ",'2010AllExports'!P42*'2010IllegalPercentages'!P42)</f>
        <v xml:space="preserve"> </v>
      </c>
      <c r="Q42" s="91">
        <f t="shared" si="0"/>
        <v>0</v>
      </c>
      <c r="S42" s="92" t="str">
        <f>IF(SUM('2010AllExports'!B42:B42)=0," ",'2010AllExports'!S42*'2010IllegalPercentages'!B42)</f>
        <v xml:space="preserve"> </v>
      </c>
      <c r="T42" s="92" t="str">
        <f>IF(SUM('2010AllExports'!C42:C42)=0," ",'2010AllExports'!T42*'2010IllegalPercentages'!C42)</f>
        <v xml:space="preserve"> </v>
      </c>
      <c r="U42" s="92" t="str">
        <f>IF(SUM('2010AllExports'!D42:D42)=0," ",'2010AllExports'!U42*'2010IllegalPercentages'!D42)</f>
        <v xml:space="preserve"> </v>
      </c>
      <c r="V42" s="92" t="str">
        <f>IF(SUM('2010AllExports'!E42:E42)=0," ",'2010AllExports'!V42*'2010IllegalPercentages'!E42)</f>
        <v xml:space="preserve"> </v>
      </c>
      <c r="W42" s="92" t="str">
        <f>IF(SUM('2010AllExports'!F42:F42)=0," ",'2010AllExports'!W42*'2010IllegalPercentages'!F42)</f>
        <v xml:space="preserve"> </v>
      </c>
      <c r="X42" s="92" t="str">
        <f>IF(SUM('2010AllExports'!G42:G42)=0," ",'2010AllExports'!X42*'2010IllegalPercentages'!G42)</f>
        <v xml:space="preserve"> </v>
      </c>
      <c r="Y42" s="92" t="str">
        <f>IF(SUM('2010AllExports'!H42:H42)=0," ",'2010AllExports'!Y42*'2010IllegalPercentages'!H42)</f>
        <v xml:space="preserve"> </v>
      </c>
      <c r="Z42" s="92" t="str">
        <f>IF(SUM('2010AllExports'!I42:I42)=0," ",'2010AllExports'!Z42*'2010IllegalPercentages'!I42)</f>
        <v xml:space="preserve"> </v>
      </c>
      <c r="AA42" s="92" t="str">
        <f>IF(SUM('2010AllExports'!J42:J42)=0," ",'2010AllExports'!AA42*'2010IllegalPercentages'!J42)</f>
        <v xml:space="preserve"> </v>
      </c>
      <c r="AB42" s="92" t="str">
        <f>IF(SUM('2010AllExports'!K42:K42)=0," ",'2010AllExports'!AB42*'2010IllegalPercentages'!K42)</f>
        <v xml:space="preserve"> </v>
      </c>
      <c r="AC42" s="92" t="str">
        <f>IF(SUM('2010AllExports'!L42:L42)=0," ",'2010AllExports'!AC42*'2010IllegalPercentages'!L42)</f>
        <v xml:space="preserve"> </v>
      </c>
      <c r="AE42" s="92" t="str">
        <f>IF(SUM('2010AllExports'!N42:N42)=0," ",'2010AllExports'!AE42*'2010IllegalPercentages'!N42)</f>
        <v xml:space="preserve"> </v>
      </c>
      <c r="AF42" s="92" t="str">
        <f>IF(SUM('2010AllExports'!O42:O42)=0," ",'2010AllExports'!AF42*'2010IllegalPercentages'!O42)</f>
        <v xml:space="preserve"> </v>
      </c>
      <c r="AG42" s="92" t="str">
        <f>IF(SUM('2010AllExports'!P42:P42)=0," ",'2010AllExports'!AG42*'2010IllegalPercentages'!P42)</f>
        <v xml:space="preserve"> </v>
      </c>
      <c r="AH42" s="93">
        <f t="shared" si="1"/>
        <v>0</v>
      </c>
    </row>
    <row r="43" spans="1:34" ht="13">
      <c r="A43" t="s">
        <v>40</v>
      </c>
      <c r="B43" s="89" t="str">
        <f>IF(SUM('2010AllExports'!B43:B43)=0," ",'2010AllExports'!B43*'2010IllegalPercentages'!B43)</f>
        <v xml:space="preserve"> </v>
      </c>
      <c r="C43" s="89" t="str">
        <f>IF(SUM('2010AllExports'!C43:C43)=0," ",'2010AllExports'!C43*'2010IllegalPercentages'!C43)</f>
        <v xml:space="preserve"> </v>
      </c>
      <c r="D43" s="89" t="str">
        <f>IF(SUM('2010AllExports'!D43:D43)=0," ",'2010AllExports'!D43*'2010IllegalPercentages'!D43)</f>
        <v xml:space="preserve"> </v>
      </c>
      <c r="E43" s="89" t="str">
        <f>IF(SUM('2010AllExports'!E43:E43)=0," ",'2010AllExports'!E43*'2010IllegalPercentages'!E43)</f>
        <v xml:space="preserve"> </v>
      </c>
      <c r="F43" s="90" t="str">
        <f>IF(SUM('2010AllExports'!F43:F43)=0," ",'2010AllExports'!F43*'2010IllegalPercentages'!F43)</f>
        <v xml:space="preserve"> </v>
      </c>
      <c r="G43" s="90" t="str">
        <f>IF(SUM('2010AllExports'!G43:G43)=0," ",'2010AllExports'!G43*'2010IllegalPercentages'!G43)</f>
        <v xml:space="preserve"> </v>
      </c>
      <c r="H43" s="90" t="str">
        <f>IF(SUM('2010AllExports'!H43:H43)=0," ",'2010AllExports'!H43*'2010IllegalPercentages'!H43)</f>
        <v xml:space="preserve"> </v>
      </c>
      <c r="I43" s="90" t="str">
        <f>IF(SUM('2010AllExports'!I43:I43)=0," ",'2010AllExports'!I43*'2010IllegalPercentages'!I43)</f>
        <v xml:space="preserve"> </v>
      </c>
      <c r="J43" s="90" t="str">
        <f>IF(SUM('2010AllExports'!J43:J43)=0," ",'2010AllExports'!J43*'2010IllegalPercentages'!J43)</f>
        <v xml:space="preserve"> </v>
      </c>
      <c r="K43" s="90" t="str">
        <f>IF(SUM('2010AllExports'!K43:K43)=0," ",'2010AllExports'!K43*'2010IllegalPercentages'!K43)</f>
        <v xml:space="preserve"> </v>
      </c>
      <c r="L43" s="90" t="str">
        <f>IF(SUM('2010AllExports'!L43:L43)=0," ",'2010AllExports'!L43*'2010IllegalPercentages'!L43)</f>
        <v xml:space="preserve"> </v>
      </c>
      <c r="N43" s="90" t="str">
        <f>IF(SUM('2010AllExports'!N43:N43)=0," ",'2010AllExports'!N43*'2010IllegalPercentages'!N43)</f>
        <v xml:space="preserve"> </v>
      </c>
      <c r="O43" s="90" t="str">
        <f>IF(SUM('2010AllExports'!O43:O43)=0," ",'2010AllExports'!O43*'2010IllegalPercentages'!O43)</f>
        <v xml:space="preserve"> </v>
      </c>
      <c r="P43" s="90" t="str">
        <f>IF(SUM('2010AllExports'!P43:P43)=0," ",'2010AllExports'!P43*'2010IllegalPercentages'!P43)</f>
        <v xml:space="preserve"> </v>
      </c>
      <c r="Q43" s="91">
        <f t="shared" si="0"/>
        <v>0</v>
      </c>
      <c r="S43" s="92" t="str">
        <f>IF(SUM('2010AllExports'!B43:B43)=0," ",'2010AllExports'!S43*'2010IllegalPercentages'!B43)</f>
        <v xml:space="preserve"> </v>
      </c>
      <c r="T43" s="92" t="str">
        <f>IF(SUM('2010AllExports'!C43:C43)=0," ",'2010AllExports'!T43*'2010IllegalPercentages'!C43)</f>
        <v xml:space="preserve"> </v>
      </c>
      <c r="U43" s="92" t="str">
        <f>IF(SUM('2010AllExports'!D43:D43)=0," ",'2010AllExports'!U43*'2010IllegalPercentages'!D43)</f>
        <v xml:space="preserve"> </v>
      </c>
      <c r="V43" s="92" t="str">
        <f>IF(SUM('2010AllExports'!E43:E43)=0," ",'2010AllExports'!V43*'2010IllegalPercentages'!E43)</f>
        <v xml:space="preserve"> </v>
      </c>
      <c r="W43" s="92" t="str">
        <f>IF(SUM('2010AllExports'!F43:F43)=0," ",'2010AllExports'!W43*'2010IllegalPercentages'!F43)</f>
        <v xml:space="preserve"> </v>
      </c>
      <c r="X43" s="92" t="str">
        <f>IF(SUM('2010AllExports'!G43:G43)=0," ",'2010AllExports'!X43*'2010IllegalPercentages'!G43)</f>
        <v xml:space="preserve"> </v>
      </c>
      <c r="Y43" s="92" t="str">
        <f>IF(SUM('2010AllExports'!H43:H43)=0," ",'2010AllExports'!Y43*'2010IllegalPercentages'!H43)</f>
        <v xml:space="preserve"> </v>
      </c>
      <c r="Z43" s="92" t="str">
        <f>IF(SUM('2010AllExports'!I43:I43)=0," ",'2010AllExports'!Z43*'2010IllegalPercentages'!I43)</f>
        <v xml:space="preserve"> </v>
      </c>
      <c r="AA43" s="92" t="str">
        <f>IF(SUM('2010AllExports'!J43:J43)=0," ",'2010AllExports'!AA43*'2010IllegalPercentages'!J43)</f>
        <v xml:space="preserve"> </v>
      </c>
      <c r="AB43" s="92" t="str">
        <f>IF(SUM('2010AllExports'!K43:K43)=0," ",'2010AllExports'!AB43*'2010IllegalPercentages'!K43)</f>
        <v xml:space="preserve"> </v>
      </c>
      <c r="AC43" s="92" t="str">
        <f>IF(SUM('2010AllExports'!L43:L43)=0," ",'2010AllExports'!AC43*'2010IllegalPercentages'!L43)</f>
        <v xml:space="preserve"> </v>
      </c>
      <c r="AE43" s="92" t="str">
        <f>IF(SUM('2010AllExports'!N43:N43)=0," ",'2010AllExports'!AE43*'2010IllegalPercentages'!N43)</f>
        <v xml:space="preserve"> </v>
      </c>
      <c r="AF43" s="92" t="str">
        <f>IF(SUM('2010AllExports'!O43:O43)=0," ",'2010AllExports'!AF43*'2010IllegalPercentages'!O43)</f>
        <v xml:space="preserve"> </v>
      </c>
      <c r="AG43" s="92" t="str">
        <f>IF(SUM('2010AllExports'!P43:P43)=0," ",'2010AllExports'!AG43*'2010IllegalPercentages'!P43)</f>
        <v xml:space="preserve"> </v>
      </c>
      <c r="AH43" s="93">
        <f t="shared" si="1"/>
        <v>0</v>
      </c>
    </row>
    <row r="44" spans="1:34" ht="13">
      <c r="A44" t="s">
        <v>9</v>
      </c>
      <c r="B44" s="89" t="str">
        <f>IF(SUM('2010AllExports'!B44:B44)=0," ",'2010AllExports'!B44*'2010IllegalPercentages'!B44)</f>
        <v xml:space="preserve"> </v>
      </c>
      <c r="C44" s="89" t="str">
        <f>IF(SUM('2010AllExports'!C44:C44)=0," ",'2010AllExports'!C44*'2010IllegalPercentages'!C44)</f>
        <v xml:space="preserve"> </v>
      </c>
      <c r="D44" s="89" t="str">
        <f>IF(SUM('2010AllExports'!D44:D44)=0," ",'2010AllExports'!D44*'2010IllegalPercentages'!D44)</f>
        <v xml:space="preserve"> </v>
      </c>
      <c r="E44" s="89" t="str">
        <f>IF(SUM('2010AllExports'!E44:E44)=0," ",'2010AllExports'!E44*'2010IllegalPercentages'!E44)</f>
        <v xml:space="preserve"> </v>
      </c>
      <c r="F44" s="90" t="str">
        <f>IF(SUM('2010AllExports'!F44:F44)=0," ",'2010AllExports'!F44*'2010IllegalPercentages'!F44)</f>
        <v xml:space="preserve"> </v>
      </c>
      <c r="G44" s="90" t="str">
        <f>IF(SUM('2010AllExports'!G44:G44)=0," ",'2010AllExports'!G44*'2010IllegalPercentages'!G44)</f>
        <v xml:space="preserve"> </v>
      </c>
      <c r="H44" s="90" t="str">
        <f>IF(SUM('2010AllExports'!H44:H44)=0," ",'2010AllExports'!H44*'2010IllegalPercentages'!H44)</f>
        <v xml:space="preserve"> </v>
      </c>
      <c r="I44" s="90" t="str">
        <f>IF(SUM('2010AllExports'!I44:I44)=0," ",'2010AllExports'!I44*'2010IllegalPercentages'!I44)</f>
        <v xml:space="preserve"> </v>
      </c>
      <c r="J44" s="90" t="str">
        <f>IF(SUM('2010AllExports'!J44:J44)=0," ",'2010AllExports'!J44*'2010IllegalPercentages'!J44)</f>
        <v xml:space="preserve"> </v>
      </c>
      <c r="K44" s="90" t="str">
        <f>IF(SUM('2010AllExports'!K44:K44)=0," ",'2010AllExports'!K44*'2010IllegalPercentages'!K44)</f>
        <v xml:space="preserve"> </v>
      </c>
      <c r="L44" s="90" t="str">
        <f>IF(SUM('2010AllExports'!L44:L44)=0," ",'2010AllExports'!L44*'2010IllegalPercentages'!L44)</f>
        <v xml:space="preserve"> </v>
      </c>
      <c r="N44" s="90" t="str">
        <f>IF(SUM('2010AllExports'!N44:N44)=0," ",'2010AllExports'!N44*'2010IllegalPercentages'!N44)</f>
        <v xml:space="preserve"> </v>
      </c>
      <c r="O44" s="90" t="str">
        <f>IF(SUM('2010AllExports'!O44:O44)=0," ",'2010AllExports'!O44*'2010IllegalPercentages'!O44)</f>
        <v xml:space="preserve"> </v>
      </c>
      <c r="P44" s="90" t="str">
        <f>IF(SUM('2010AllExports'!P44:P44)=0," ",'2010AllExports'!P44*'2010IllegalPercentages'!P44)</f>
        <v xml:space="preserve"> </v>
      </c>
      <c r="Q44" s="91">
        <f t="shared" si="0"/>
        <v>0</v>
      </c>
      <c r="S44" s="92" t="str">
        <f>IF(SUM('2010AllExports'!B44:B44)=0," ",'2010AllExports'!S44*'2010IllegalPercentages'!B44)</f>
        <v xml:space="preserve"> </v>
      </c>
      <c r="T44" s="92" t="str">
        <f>IF(SUM('2010AllExports'!C44:C44)=0," ",'2010AllExports'!T44*'2010IllegalPercentages'!C44)</f>
        <v xml:space="preserve"> </v>
      </c>
      <c r="U44" s="92" t="str">
        <f>IF(SUM('2010AllExports'!D44:D44)=0," ",'2010AllExports'!U44*'2010IllegalPercentages'!D44)</f>
        <v xml:space="preserve"> </v>
      </c>
      <c r="V44" s="92" t="str">
        <f>IF(SUM('2010AllExports'!E44:E44)=0," ",'2010AllExports'!V44*'2010IllegalPercentages'!E44)</f>
        <v xml:space="preserve"> </v>
      </c>
      <c r="W44" s="92" t="str">
        <f>IF(SUM('2010AllExports'!F44:F44)=0," ",'2010AllExports'!W44*'2010IllegalPercentages'!F44)</f>
        <v xml:space="preserve"> </v>
      </c>
      <c r="X44" s="92" t="str">
        <f>IF(SUM('2010AllExports'!G44:G44)=0," ",'2010AllExports'!X44*'2010IllegalPercentages'!G44)</f>
        <v xml:space="preserve"> </v>
      </c>
      <c r="Y44" s="92" t="str">
        <f>IF(SUM('2010AllExports'!H44:H44)=0," ",'2010AllExports'!Y44*'2010IllegalPercentages'!H44)</f>
        <v xml:space="preserve"> </v>
      </c>
      <c r="Z44" s="92" t="str">
        <f>IF(SUM('2010AllExports'!I44:I44)=0," ",'2010AllExports'!Z44*'2010IllegalPercentages'!I44)</f>
        <v xml:space="preserve"> </v>
      </c>
      <c r="AA44" s="92" t="str">
        <f>IF(SUM('2010AllExports'!J44:J44)=0," ",'2010AllExports'!AA44*'2010IllegalPercentages'!J44)</f>
        <v xml:space="preserve"> </v>
      </c>
      <c r="AB44" s="92" t="str">
        <f>IF(SUM('2010AllExports'!K44:K44)=0," ",'2010AllExports'!AB44*'2010IllegalPercentages'!K44)</f>
        <v xml:space="preserve"> </v>
      </c>
      <c r="AC44" s="92" t="str">
        <f>IF(SUM('2010AllExports'!L44:L44)=0," ",'2010AllExports'!AC44*'2010IllegalPercentages'!L44)</f>
        <v xml:space="preserve"> </v>
      </c>
      <c r="AE44" s="92" t="str">
        <f>IF(SUM('2010AllExports'!N44:N44)=0," ",'2010AllExports'!AE44*'2010IllegalPercentages'!N44)</f>
        <v xml:space="preserve"> </v>
      </c>
      <c r="AF44" s="92" t="str">
        <f>IF(SUM('2010AllExports'!O44:O44)=0," ",'2010AllExports'!AF44*'2010IllegalPercentages'!O44)</f>
        <v xml:space="preserve"> </v>
      </c>
      <c r="AG44" s="92" t="str">
        <f>IF(SUM('2010AllExports'!P44:P44)=0," ",'2010AllExports'!AG44*'2010IllegalPercentages'!P44)</f>
        <v xml:space="preserve"> </v>
      </c>
      <c r="AH44" s="93">
        <f t="shared" si="1"/>
        <v>0</v>
      </c>
    </row>
    <row r="45" spans="1:34" ht="13">
      <c r="A45" t="s">
        <v>10</v>
      </c>
      <c r="B45" s="89" t="str">
        <f>IF(SUM('2010AllExports'!B45:B45)=0," ",'2010AllExports'!B45*'2010IllegalPercentages'!B45)</f>
        <v xml:space="preserve"> </v>
      </c>
      <c r="C45" s="89" t="str">
        <f>IF(SUM('2010AllExports'!C45:C45)=0," ",'2010AllExports'!C45*'2010IllegalPercentages'!C45)</f>
        <v xml:space="preserve"> </v>
      </c>
      <c r="D45" s="89" t="str">
        <f>IF(SUM('2010AllExports'!D45:D45)=0," ",'2010AllExports'!D45*'2010IllegalPercentages'!D45)</f>
        <v xml:space="preserve"> </v>
      </c>
      <c r="E45" s="89" t="str">
        <f>IF(SUM('2010AllExports'!E45:E45)=0," ",'2010AllExports'!E45*'2010IllegalPercentages'!E45)</f>
        <v xml:space="preserve"> </v>
      </c>
      <c r="F45" s="90" t="str">
        <f>IF(SUM('2010AllExports'!F45:F45)=0," ",'2010AllExports'!F45*'2010IllegalPercentages'!F45)</f>
        <v xml:space="preserve"> </v>
      </c>
      <c r="G45" s="90" t="str">
        <f>IF(SUM('2010AllExports'!G45:G45)=0," ",'2010AllExports'!G45*'2010IllegalPercentages'!G45)</f>
        <v xml:space="preserve"> </v>
      </c>
      <c r="H45" s="90" t="str">
        <f>IF(SUM('2010AllExports'!H45:H45)=0," ",'2010AllExports'!H45*'2010IllegalPercentages'!H45)</f>
        <v xml:space="preserve"> </v>
      </c>
      <c r="I45" s="90" t="str">
        <f>IF(SUM('2010AllExports'!I45:I45)=0," ",'2010AllExports'!I45*'2010IllegalPercentages'!I45)</f>
        <v xml:space="preserve"> </v>
      </c>
      <c r="J45" s="90" t="str">
        <f>IF(SUM('2010AllExports'!J45:J45)=0," ",'2010AllExports'!J45*'2010IllegalPercentages'!J45)</f>
        <v xml:space="preserve"> </v>
      </c>
      <c r="K45" s="90" t="str">
        <f>IF(SUM('2010AllExports'!K45:K45)=0," ",'2010AllExports'!K45*'2010IllegalPercentages'!K45)</f>
        <v xml:space="preserve"> </v>
      </c>
      <c r="L45" s="90" t="str">
        <f>IF(SUM('2010AllExports'!L45:L45)=0," ",'2010AllExports'!L45*'2010IllegalPercentages'!L45)</f>
        <v xml:space="preserve"> </v>
      </c>
      <c r="N45" s="90" t="str">
        <f>IF(SUM('2010AllExports'!N45:N45)=0," ",'2010AllExports'!N45*'2010IllegalPercentages'!N45)</f>
        <v xml:space="preserve"> </v>
      </c>
      <c r="O45" s="90" t="str">
        <f>IF(SUM('2010AllExports'!O45:O45)=0," ",'2010AllExports'!O45*'2010IllegalPercentages'!O45)</f>
        <v xml:space="preserve"> </v>
      </c>
      <c r="P45" s="90" t="str">
        <f>IF(SUM('2010AllExports'!P45:P45)=0," ",'2010AllExports'!P45*'2010IllegalPercentages'!P45)</f>
        <v xml:space="preserve"> </v>
      </c>
      <c r="Q45" s="91">
        <f t="shared" si="0"/>
        <v>0</v>
      </c>
      <c r="S45" s="92" t="str">
        <f>IF(SUM('2010AllExports'!B45:B45)=0," ",'2010AllExports'!S45*'2010IllegalPercentages'!B45)</f>
        <v xml:space="preserve"> </v>
      </c>
      <c r="T45" s="92" t="str">
        <f>IF(SUM('2010AllExports'!C45:C45)=0," ",'2010AllExports'!T45*'2010IllegalPercentages'!C45)</f>
        <v xml:space="preserve"> </v>
      </c>
      <c r="U45" s="92" t="str">
        <f>IF(SUM('2010AllExports'!D45:D45)=0," ",'2010AllExports'!U45*'2010IllegalPercentages'!D45)</f>
        <v xml:space="preserve"> </v>
      </c>
      <c r="V45" s="92" t="str">
        <f>IF(SUM('2010AllExports'!E45:E45)=0," ",'2010AllExports'!V45*'2010IllegalPercentages'!E45)</f>
        <v xml:space="preserve"> </v>
      </c>
      <c r="W45" s="92" t="str">
        <f>IF(SUM('2010AllExports'!F45:F45)=0," ",'2010AllExports'!W45*'2010IllegalPercentages'!F45)</f>
        <v xml:space="preserve"> </v>
      </c>
      <c r="X45" s="92" t="str">
        <f>IF(SUM('2010AllExports'!G45:G45)=0," ",'2010AllExports'!X45*'2010IllegalPercentages'!G45)</f>
        <v xml:space="preserve"> </v>
      </c>
      <c r="Y45" s="92" t="str">
        <f>IF(SUM('2010AllExports'!H45:H45)=0," ",'2010AllExports'!Y45*'2010IllegalPercentages'!H45)</f>
        <v xml:space="preserve"> </v>
      </c>
      <c r="Z45" s="92" t="str">
        <f>IF(SUM('2010AllExports'!I45:I45)=0," ",'2010AllExports'!Z45*'2010IllegalPercentages'!I45)</f>
        <v xml:space="preserve"> </v>
      </c>
      <c r="AA45" s="92" t="str">
        <f>IF(SUM('2010AllExports'!J45:J45)=0," ",'2010AllExports'!AA45*'2010IllegalPercentages'!J45)</f>
        <v xml:space="preserve"> </v>
      </c>
      <c r="AB45" s="92" t="str">
        <f>IF(SUM('2010AllExports'!K45:K45)=0," ",'2010AllExports'!AB45*'2010IllegalPercentages'!K45)</f>
        <v xml:space="preserve"> </v>
      </c>
      <c r="AC45" s="92" t="str">
        <f>IF(SUM('2010AllExports'!L45:L45)=0," ",'2010AllExports'!AC45*'2010IllegalPercentages'!L45)</f>
        <v xml:space="preserve"> </v>
      </c>
      <c r="AE45" s="92" t="str">
        <f>IF(SUM('2010AllExports'!N45:N45)=0," ",'2010AllExports'!AE45*'2010IllegalPercentages'!N45)</f>
        <v xml:space="preserve"> </v>
      </c>
      <c r="AF45" s="92" t="str">
        <f>IF(SUM('2010AllExports'!O45:O45)=0," ",'2010AllExports'!AF45*'2010IllegalPercentages'!O45)</f>
        <v xml:space="preserve"> </v>
      </c>
      <c r="AG45" s="92" t="str">
        <f>IF(SUM('2010AllExports'!P45:P45)=0," ",'2010AllExports'!AG45*'2010IllegalPercentages'!P45)</f>
        <v xml:space="preserve"> </v>
      </c>
      <c r="AH45" s="93">
        <f t="shared" si="1"/>
        <v>0</v>
      </c>
    </row>
    <row r="46" spans="1:34" ht="13">
      <c r="A46" t="s">
        <v>52</v>
      </c>
      <c r="B46" s="89" t="str">
        <f>IF(SUM('2010AllExports'!B46:B46)=0," ",'2010AllExports'!B46*'2010IllegalPercentages'!B46)</f>
        <v xml:space="preserve"> </v>
      </c>
      <c r="C46" s="89" t="str">
        <f>IF(SUM('2010AllExports'!C46:C46)=0," ",'2010AllExports'!C46*'2010IllegalPercentages'!C46)</f>
        <v xml:space="preserve"> </v>
      </c>
      <c r="D46" s="89" t="str">
        <f>IF(SUM('2010AllExports'!D46:D46)=0," ",'2010AllExports'!D46*'2010IllegalPercentages'!D46)</f>
        <v xml:space="preserve"> </v>
      </c>
      <c r="E46" s="89" t="str">
        <f>IF(SUM('2010AllExports'!E46:E46)=0," ",'2010AllExports'!E46*'2010IllegalPercentages'!E46)</f>
        <v xml:space="preserve"> </v>
      </c>
      <c r="F46" s="90" t="str">
        <f>IF(SUM('2010AllExports'!F46:F46)=0," ",'2010AllExports'!F46*'2010IllegalPercentages'!F46)</f>
        <v xml:space="preserve"> </v>
      </c>
      <c r="G46" s="90" t="str">
        <f>IF(SUM('2010AllExports'!G46:G46)=0," ",'2010AllExports'!G46*'2010IllegalPercentages'!G46)</f>
        <v xml:space="preserve"> </v>
      </c>
      <c r="H46" s="90" t="str">
        <f>IF(SUM('2010AllExports'!H46:H46)=0," ",'2010AllExports'!H46*'2010IllegalPercentages'!H46)</f>
        <v xml:space="preserve"> </v>
      </c>
      <c r="I46" s="90" t="str">
        <f>IF(SUM('2010AllExports'!I46:I46)=0," ",'2010AllExports'!I46*'2010IllegalPercentages'!I46)</f>
        <v xml:space="preserve"> </v>
      </c>
      <c r="J46" s="90" t="str">
        <f>IF(SUM('2010AllExports'!J46:J46)=0," ",'2010AllExports'!J46*'2010IllegalPercentages'!J46)</f>
        <v xml:space="preserve"> </v>
      </c>
      <c r="K46" s="90" t="str">
        <f>IF(SUM('2010AllExports'!K46:K46)=0," ",'2010AllExports'!K46*'2010IllegalPercentages'!K46)</f>
        <v xml:space="preserve"> </v>
      </c>
      <c r="L46" s="90" t="str">
        <f>IF(SUM('2010AllExports'!L46:L46)=0," ",'2010AllExports'!L46*'2010IllegalPercentages'!L46)</f>
        <v xml:space="preserve"> </v>
      </c>
      <c r="N46" s="90" t="str">
        <f>IF(SUM('2010AllExports'!N46:N46)=0," ",'2010AllExports'!N46*'2010IllegalPercentages'!N46)</f>
        <v xml:space="preserve"> </v>
      </c>
      <c r="O46" s="90" t="str">
        <f>IF(SUM('2010AllExports'!O46:O46)=0," ",'2010AllExports'!O46*'2010IllegalPercentages'!O46)</f>
        <v xml:space="preserve"> </v>
      </c>
      <c r="P46" s="90" t="str">
        <f>IF(SUM('2010AllExports'!P46:P46)=0," ",'2010AllExports'!P46*'2010IllegalPercentages'!P46)</f>
        <v xml:space="preserve"> </v>
      </c>
      <c r="Q46" s="91">
        <f t="shared" si="0"/>
        <v>0</v>
      </c>
      <c r="S46" s="92" t="str">
        <f>IF(SUM('2010AllExports'!B46:B46)=0," ",'2010AllExports'!S46*'2010IllegalPercentages'!B46)</f>
        <v xml:space="preserve"> </v>
      </c>
      <c r="T46" s="92" t="str">
        <f>IF(SUM('2010AllExports'!C46:C46)=0," ",'2010AllExports'!T46*'2010IllegalPercentages'!C46)</f>
        <v xml:space="preserve"> </v>
      </c>
      <c r="U46" s="92" t="str">
        <f>IF(SUM('2010AllExports'!D46:D46)=0," ",'2010AllExports'!U46*'2010IllegalPercentages'!D46)</f>
        <v xml:space="preserve"> </v>
      </c>
      <c r="V46" s="92" t="str">
        <f>IF(SUM('2010AllExports'!E46:E46)=0," ",'2010AllExports'!V46*'2010IllegalPercentages'!E46)</f>
        <v xml:space="preserve"> </v>
      </c>
      <c r="W46" s="92" t="str">
        <f>IF(SUM('2010AllExports'!F46:F46)=0," ",'2010AllExports'!W46*'2010IllegalPercentages'!F46)</f>
        <v xml:space="preserve"> </v>
      </c>
      <c r="X46" s="92" t="str">
        <f>IF(SUM('2010AllExports'!G46:G46)=0," ",'2010AllExports'!X46*'2010IllegalPercentages'!G46)</f>
        <v xml:space="preserve"> </v>
      </c>
      <c r="Y46" s="92" t="str">
        <f>IF(SUM('2010AllExports'!H46:H46)=0," ",'2010AllExports'!Y46*'2010IllegalPercentages'!H46)</f>
        <v xml:space="preserve"> </v>
      </c>
      <c r="Z46" s="92" t="str">
        <f>IF(SUM('2010AllExports'!I46:I46)=0," ",'2010AllExports'!Z46*'2010IllegalPercentages'!I46)</f>
        <v xml:space="preserve"> </v>
      </c>
      <c r="AA46" s="92" t="str">
        <f>IF(SUM('2010AllExports'!J46:J46)=0," ",'2010AllExports'!AA46*'2010IllegalPercentages'!J46)</f>
        <v xml:space="preserve"> </v>
      </c>
      <c r="AB46" s="92" t="str">
        <f>IF(SUM('2010AllExports'!K46:K46)=0," ",'2010AllExports'!AB46*'2010IllegalPercentages'!K46)</f>
        <v xml:space="preserve"> </v>
      </c>
      <c r="AC46" s="92" t="str">
        <f>IF(SUM('2010AllExports'!L46:L46)=0," ",'2010AllExports'!AC46*'2010IllegalPercentages'!L46)</f>
        <v xml:space="preserve"> </v>
      </c>
      <c r="AE46" s="92" t="str">
        <f>IF(SUM('2010AllExports'!N46:N46)=0," ",'2010AllExports'!AE46*'2010IllegalPercentages'!N46)</f>
        <v xml:space="preserve"> </v>
      </c>
      <c r="AF46" s="92" t="str">
        <f>IF(SUM('2010AllExports'!O46:O46)=0," ",'2010AllExports'!AF46*'2010IllegalPercentages'!O46)</f>
        <v xml:space="preserve"> </v>
      </c>
      <c r="AG46" s="92" t="str">
        <f>IF(SUM('2010AllExports'!P46:P46)=0," ",'2010AllExports'!AG46*'2010IllegalPercentages'!P46)</f>
        <v xml:space="preserve"> </v>
      </c>
      <c r="AH46" s="93">
        <f t="shared" si="1"/>
        <v>0</v>
      </c>
    </row>
    <row r="47" spans="1:34" ht="13">
      <c r="A47" t="s">
        <v>54</v>
      </c>
      <c r="B47" s="89" t="str">
        <f>IF(SUM('2010AllExports'!B47:B47)=0," ",'2010AllExports'!B47*'2010IllegalPercentages'!B47)</f>
        <v xml:space="preserve"> </v>
      </c>
      <c r="C47" s="89">
        <f>IF(SUM('2010AllExports'!C47:C47)=0," ",'2010AllExports'!C47*'2010IllegalPercentages'!C47)</f>
        <v>4.8799494743999999E-3</v>
      </c>
      <c r="D47" s="89">
        <f>IF(SUM('2010AllExports'!D47:D47)=0," ",'2010AllExports'!D47*'2010IllegalPercentages'!D47)</f>
        <v>3.803024343999999E-3</v>
      </c>
      <c r="E47" s="89" t="str">
        <f>IF(SUM('2010AllExports'!E47:E47)=0," ",'2010AllExports'!E47*'2010IllegalPercentages'!E47)</f>
        <v xml:space="preserve"> </v>
      </c>
      <c r="F47" s="90" t="str">
        <f>IF(SUM('2010AllExports'!F47:F47)=0," ",'2010AllExports'!F47*'2010IllegalPercentages'!F47)</f>
        <v xml:space="preserve"> </v>
      </c>
      <c r="G47" s="90" t="str">
        <f>IF(SUM('2010AllExports'!G47:G47)=0," ",'2010AllExports'!G47*'2010IllegalPercentages'!G47)</f>
        <v xml:space="preserve"> </v>
      </c>
      <c r="H47" s="90" t="str">
        <f>IF(SUM('2010AllExports'!H47:H47)=0," ",'2010AllExports'!H47*'2010IllegalPercentages'!H47)</f>
        <v xml:space="preserve"> </v>
      </c>
      <c r="I47" s="90" t="str">
        <f>IF(SUM('2010AllExports'!I47:I47)=0," ",'2010AllExports'!I47*'2010IllegalPercentages'!I47)</f>
        <v xml:space="preserve"> </v>
      </c>
      <c r="J47" s="90" t="str">
        <f>IF(SUM('2010AllExports'!J47:J47)=0," ",'2010AllExports'!J47*'2010IllegalPercentages'!J47)</f>
        <v xml:space="preserve"> </v>
      </c>
      <c r="K47" s="90" t="str">
        <f>IF(SUM('2010AllExports'!K47:K47)=0," ",'2010AllExports'!K47*'2010IllegalPercentages'!K47)</f>
        <v xml:space="preserve"> </v>
      </c>
      <c r="L47" s="90" t="str">
        <f>IF(SUM('2010AllExports'!L47:L47)=0," ",'2010AllExports'!L47*'2010IllegalPercentages'!L47)</f>
        <v xml:space="preserve"> </v>
      </c>
      <c r="N47" s="90" t="str">
        <f>IF(SUM('2010AllExports'!N47:N47)=0," ",'2010AllExports'!N47*'2010IllegalPercentages'!N47)</f>
        <v xml:space="preserve"> </v>
      </c>
      <c r="O47" s="90" t="str">
        <f>IF(SUM('2010AllExports'!O47:O47)=0," ",'2010AllExports'!O47*'2010IllegalPercentages'!O47)</f>
        <v xml:space="preserve"> </v>
      </c>
      <c r="P47" s="90" t="str">
        <f>IF(SUM('2010AllExports'!P47:P47)=0," ",'2010AllExports'!P47*'2010IllegalPercentages'!P47)</f>
        <v xml:space="preserve"> </v>
      </c>
      <c r="Q47" s="91">
        <f t="shared" si="0"/>
        <v>8.6829738183999989E-3</v>
      </c>
      <c r="S47" s="92" t="str">
        <f>IF(SUM('2010AllExports'!B47:B47)=0," ",'2010AllExports'!S47*'2010IllegalPercentages'!B47)</f>
        <v xml:space="preserve"> </v>
      </c>
      <c r="T47" s="92">
        <f>IF(SUM('2010AllExports'!C47:C47)=0," ",'2010AllExports'!T47*'2010IllegalPercentages'!C47)</f>
        <v>2.0800529999999999</v>
      </c>
      <c r="U47" s="92">
        <f>IF(SUM('2010AllExports'!D47:D47)=0," ",'2010AllExports'!U47*'2010IllegalPercentages'!D47)</f>
        <v>1.0744012000000001</v>
      </c>
      <c r="V47" s="92" t="str">
        <f>IF(SUM('2010AllExports'!E47:E47)=0," ",'2010AllExports'!V47*'2010IllegalPercentages'!E47)</f>
        <v xml:space="preserve"> </v>
      </c>
      <c r="W47" s="92" t="str">
        <f>IF(SUM('2010AllExports'!F47:F47)=0," ",'2010AllExports'!W47*'2010IllegalPercentages'!F47)</f>
        <v xml:space="preserve"> </v>
      </c>
      <c r="X47" s="92" t="str">
        <f>IF(SUM('2010AllExports'!G47:G47)=0," ",'2010AllExports'!X47*'2010IllegalPercentages'!G47)</f>
        <v xml:space="preserve"> </v>
      </c>
      <c r="Y47" s="92" t="str">
        <f>IF(SUM('2010AllExports'!H47:H47)=0," ",'2010AllExports'!Y47*'2010IllegalPercentages'!H47)</f>
        <v xml:space="preserve"> </v>
      </c>
      <c r="Z47" s="92" t="str">
        <f>IF(SUM('2010AllExports'!I47:I47)=0," ",'2010AllExports'!Z47*'2010IllegalPercentages'!I47)</f>
        <v xml:space="preserve"> </v>
      </c>
      <c r="AA47" s="92" t="str">
        <f>IF(SUM('2010AllExports'!J47:J47)=0," ",'2010AllExports'!AA47*'2010IllegalPercentages'!J47)</f>
        <v xml:space="preserve"> </v>
      </c>
      <c r="AB47" s="92" t="str">
        <f>IF(SUM('2010AllExports'!K47:K47)=0," ",'2010AllExports'!AB47*'2010IllegalPercentages'!K47)</f>
        <v xml:space="preserve"> </v>
      </c>
      <c r="AC47" s="92" t="str">
        <f>IF(SUM('2010AllExports'!L47:L47)=0," ",'2010AllExports'!AC47*'2010IllegalPercentages'!L47)</f>
        <v xml:space="preserve"> </v>
      </c>
      <c r="AE47" s="92" t="str">
        <f>IF(SUM('2010AllExports'!N47:N47)=0," ",'2010AllExports'!AE47*'2010IllegalPercentages'!N47)</f>
        <v xml:space="preserve"> </v>
      </c>
      <c r="AF47" s="92" t="str">
        <f>IF(SUM('2010AllExports'!O47:O47)=0," ",'2010AllExports'!AF47*'2010IllegalPercentages'!O47)</f>
        <v xml:space="preserve"> </v>
      </c>
      <c r="AG47" s="92" t="str">
        <f>IF(SUM('2010AllExports'!P47:P47)=0," ",'2010AllExports'!AG47*'2010IllegalPercentages'!P47)</f>
        <v xml:space="preserve"> </v>
      </c>
      <c r="AH47" s="93">
        <f t="shared" si="1"/>
        <v>3.1544542</v>
      </c>
    </row>
    <row r="48" spans="1:34" ht="13">
      <c r="A48" t="s">
        <v>7</v>
      </c>
      <c r="B48" s="89" t="str">
        <f>IF(SUM('2010AllExports'!B48:B48)=0," ",'2010AllExports'!B48*'2010IllegalPercentages'!B48)</f>
        <v xml:space="preserve"> </v>
      </c>
      <c r="C48" s="89">
        <f>IF(SUM('2010AllExports'!C48:C48)=0," ",'2010AllExports'!C48*'2010IllegalPercentages'!C48)</f>
        <v>3.9910959815999993E-3</v>
      </c>
      <c r="D48" s="89" t="str">
        <f>IF(SUM('2010AllExports'!D48:D48)=0," ",'2010AllExports'!D48*'2010IllegalPercentages'!D48)</f>
        <v xml:space="preserve"> </v>
      </c>
      <c r="E48" s="89" t="str">
        <f>IF(SUM('2010AllExports'!E48:E48)=0," ",'2010AllExports'!E48*'2010IllegalPercentages'!E48)</f>
        <v xml:space="preserve"> </v>
      </c>
      <c r="F48" s="90" t="str">
        <f>IF(SUM('2010AllExports'!F48:F48)=0," ",'2010AllExports'!F48*'2010IllegalPercentages'!F48)</f>
        <v xml:space="preserve"> </v>
      </c>
      <c r="G48" s="90" t="str">
        <f>IF(SUM('2010AllExports'!G48:G48)=0," ",'2010AllExports'!G48*'2010IllegalPercentages'!G48)</f>
        <v xml:space="preserve"> </v>
      </c>
      <c r="H48" s="90" t="str">
        <f>IF(SUM('2010AllExports'!H48:H48)=0," ",'2010AllExports'!H48*'2010IllegalPercentages'!H48)</f>
        <v xml:space="preserve"> </v>
      </c>
      <c r="I48" s="90" t="str">
        <f>IF(SUM('2010AllExports'!I48:I48)=0," ",'2010AllExports'!I48*'2010IllegalPercentages'!I48)</f>
        <v xml:space="preserve"> </v>
      </c>
      <c r="J48" s="90" t="str">
        <f>IF(SUM('2010AllExports'!J48:J48)=0," ",'2010AllExports'!J48*'2010IllegalPercentages'!J48)</f>
        <v xml:space="preserve"> </v>
      </c>
      <c r="K48" s="90" t="str">
        <f>IF(SUM('2010AllExports'!K48:K48)=0," ",'2010AllExports'!K48*'2010IllegalPercentages'!K48)</f>
        <v xml:space="preserve"> </v>
      </c>
      <c r="L48" s="90" t="str">
        <f>IF(SUM('2010AllExports'!L48:L48)=0," ",'2010AllExports'!L48*'2010IllegalPercentages'!L48)</f>
        <v xml:space="preserve"> </v>
      </c>
      <c r="N48" s="90" t="str">
        <f>IF(SUM('2010AllExports'!N48:N48)=0," ",'2010AllExports'!N48*'2010IllegalPercentages'!N48)</f>
        <v xml:space="preserve"> </v>
      </c>
      <c r="O48" s="90" t="str">
        <f>IF(SUM('2010AllExports'!O48:O48)=0," ",'2010AllExports'!O48*'2010IllegalPercentages'!O48)</f>
        <v xml:space="preserve"> </v>
      </c>
      <c r="P48" s="90" t="str">
        <f>IF(SUM('2010AllExports'!P48:P48)=0," ",'2010AllExports'!P48*'2010IllegalPercentages'!P48)</f>
        <v xml:space="preserve"> </v>
      </c>
      <c r="Q48" s="91">
        <f t="shared" si="0"/>
        <v>3.9910959815999993E-3</v>
      </c>
      <c r="S48" s="92" t="str">
        <f>IF(SUM('2010AllExports'!B48:B48)=0," ",'2010AllExports'!S48*'2010IllegalPercentages'!B48)</f>
        <v xml:space="preserve"> </v>
      </c>
      <c r="T48" s="92">
        <f>IF(SUM('2010AllExports'!C48:C48)=0," ",'2010AllExports'!T48*'2010IllegalPercentages'!C48)</f>
        <v>0.84896159999999998</v>
      </c>
      <c r="U48" s="92" t="str">
        <f>IF(SUM('2010AllExports'!D48:D48)=0," ",'2010AllExports'!U48*'2010IllegalPercentages'!D48)</f>
        <v xml:space="preserve"> </v>
      </c>
      <c r="V48" s="92" t="str">
        <f>IF(SUM('2010AllExports'!E48:E48)=0," ",'2010AllExports'!V48*'2010IllegalPercentages'!E48)</f>
        <v xml:space="preserve"> </v>
      </c>
      <c r="W48" s="92" t="str">
        <f>IF(SUM('2010AllExports'!F48:F48)=0," ",'2010AllExports'!W48*'2010IllegalPercentages'!F48)</f>
        <v xml:space="preserve"> </v>
      </c>
      <c r="X48" s="92" t="str">
        <f>IF(SUM('2010AllExports'!G48:G48)=0," ",'2010AllExports'!X48*'2010IllegalPercentages'!G48)</f>
        <v xml:space="preserve"> </v>
      </c>
      <c r="Y48" s="92" t="str">
        <f>IF(SUM('2010AllExports'!H48:H48)=0," ",'2010AllExports'!Y48*'2010IllegalPercentages'!H48)</f>
        <v xml:space="preserve"> </v>
      </c>
      <c r="Z48" s="92" t="str">
        <f>IF(SUM('2010AllExports'!I48:I48)=0," ",'2010AllExports'!Z48*'2010IllegalPercentages'!I48)</f>
        <v xml:space="preserve"> </v>
      </c>
      <c r="AA48" s="92" t="str">
        <f>IF(SUM('2010AllExports'!J48:J48)=0," ",'2010AllExports'!AA48*'2010IllegalPercentages'!J48)</f>
        <v xml:space="preserve"> </v>
      </c>
      <c r="AB48" s="92" t="str">
        <f>IF(SUM('2010AllExports'!K48:K48)=0," ",'2010AllExports'!AB48*'2010IllegalPercentages'!K48)</f>
        <v xml:space="preserve"> </v>
      </c>
      <c r="AC48" s="92" t="str">
        <f>IF(SUM('2010AllExports'!L48:L48)=0," ",'2010AllExports'!AC48*'2010IllegalPercentages'!L48)</f>
        <v xml:space="preserve"> </v>
      </c>
      <c r="AE48" s="92" t="str">
        <f>IF(SUM('2010AllExports'!N48:N48)=0," ",'2010AllExports'!AE48*'2010IllegalPercentages'!N48)</f>
        <v xml:space="preserve"> </v>
      </c>
      <c r="AF48" s="92" t="str">
        <f>IF(SUM('2010AllExports'!O48:O48)=0," ",'2010AllExports'!AF48*'2010IllegalPercentages'!O48)</f>
        <v xml:space="preserve"> </v>
      </c>
      <c r="AG48" s="92" t="str">
        <f>IF(SUM('2010AllExports'!P48:P48)=0," ",'2010AllExports'!AG48*'2010IllegalPercentages'!P48)</f>
        <v xml:space="preserve"> </v>
      </c>
      <c r="AH48" s="93">
        <f t="shared" si="1"/>
        <v>0.84896159999999998</v>
      </c>
    </row>
    <row r="49" spans="1:34" ht="13">
      <c r="A49" t="s">
        <v>17</v>
      </c>
      <c r="B49" s="89">
        <f>IF(SUM('2010AllExports'!B49:B49)=0," ",'2010AllExports'!B49*'2010IllegalPercentages'!B49)</f>
        <v>8.0143714000000255E-3</v>
      </c>
      <c r="C49" s="89">
        <f>IF(SUM('2010AllExports'!C49:C49)=0," ",'2010AllExports'!C49*'2010IllegalPercentages'!C49)</f>
        <v>5.3171495832000535E-3</v>
      </c>
      <c r="D49" s="89" t="str">
        <f>IF(SUM('2010AllExports'!D49:D49)=0," ",'2010AllExports'!D49*'2010IllegalPercentages'!D49)</f>
        <v xml:space="preserve"> </v>
      </c>
      <c r="E49" s="89" t="str">
        <f>IF(SUM('2010AllExports'!E49:E49)=0," ",'2010AllExports'!E49*'2010IllegalPercentages'!E49)</f>
        <v xml:space="preserve"> </v>
      </c>
      <c r="F49" s="90" t="str">
        <f>IF(SUM('2010AllExports'!F49:F49)=0," ",'2010AllExports'!F49*'2010IllegalPercentages'!F49)</f>
        <v xml:space="preserve"> </v>
      </c>
      <c r="G49" s="90" t="str">
        <f>IF(SUM('2010AllExports'!G49:G49)=0," ",'2010AllExports'!G49*'2010IllegalPercentages'!G49)</f>
        <v xml:space="preserve"> </v>
      </c>
      <c r="H49" s="90" t="str">
        <f>IF(SUM('2010AllExports'!H49:H49)=0," ",'2010AllExports'!H49*'2010IllegalPercentages'!H49)</f>
        <v xml:space="preserve"> </v>
      </c>
      <c r="I49" s="90" t="str">
        <f>IF(SUM('2010AllExports'!I49:I49)=0," ",'2010AllExports'!I49*'2010IllegalPercentages'!I49)</f>
        <v xml:space="preserve"> </v>
      </c>
      <c r="J49" s="90" t="str">
        <f>IF(SUM('2010AllExports'!J49:J49)=0," ",'2010AllExports'!J49*'2010IllegalPercentages'!J49)</f>
        <v xml:space="preserve"> </v>
      </c>
      <c r="K49" s="90" t="str">
        <f>IF(SUM('2010AllExports'!K49:K49)=0," ",'2010AllExports'!K49*'2010IllegalPercentages'!K49)</f>
        <v xml:space="preserve"> </v>
      </c>
      <c r="L49" s="90" t="str">
        <f>IF(SUM('2010AllExports'!L49:L49)=0," ",'2010AllExports'!L49*'2010IllegalPercentages'!L49)</f>
        <v xml:space="preserve"> </v>
      </c>
      <c r="N49" s="90" t="str">
        <f>IF(SUM('2010AllExports'!N49:N49)=0," ",'2010AllExports'!N49*'2010IllegalPercentages'!N49)</f>
        <v xml:space="preserve"> </v>
      </c>
      <c r="O49" s="90" t="str">
        <f>IF(SUM('2010AllExports'!O49:O49)=0," ",'2010AllExports'!O49*'2010IllegalPercentages'!O49)</f>
        <v xml:space="preserve"> </v>
      </c>
      <c r="P49" s="90" t="str">
        <f>IF(SUM('2010AllExports'!P49:P49)=0," ",'2010AllExports'!P49*'2010IllegalPercentages'!P49)</f>
        <v xml:space="preserve"> </v>
      </c>
      <c r="Q49" s="91">
        <f>SUM(B49:P49)</f>
        <v>1.333152098320008E-2</v>
      </c>
      <c r="S49" s="92">
        <f>IF(SUM('2010AllExports'!B49:B49)=0," ",'2010AllExports'!S49*'2010IllegalPercentages'!B49)</f>
        <v>1.4243349999999992</v>
      </c>
      <c r="T49" s="92">
        <f>IF(SUM('2010AllExports'!C49:C49)=0," ",'2010AllExports'!T49*'2010IllegalPercentages'!C49)</f>
        <v>1.4156777999999945</v>
      </c>
      <c r="U49" s="92" t="str">
        <f>IF(SUM('2010AllExports'!D49:D49)=0," ",'2010AllExports'!U49*'2010IllegalPercentages'!D49)</f>
        <v xml:space="preserve"> </v>
      </c>
      <c r="V49" s="92" t="str">
        <f>IF(SUM('2010AllExports'!E49:E49)=0," ",'2010AllExports'!V49*'2010IllegalPercentages'!E49)</f>
        <v xml:space="preserve"> </v>
      </c>
      <c r="W49" s="92" t="str">
        <f>IF(SUM('2010AllExports'!F49:F49)=0," ",'2010AllExports'!W49*'2010IllegalPercentages'!F49)</f>
        <v xml:space="preserve"> </v>
      </c>
      <c r="X49" s="92" t="str">
        <f>IF(SUM('2010AllExports'!G49:G49)=0," ",'2010AllExports'!X49*'2010IllegalPercentages'!G49)</f>
        <v xml:space="preserve"> </v>
      </c>
      <c r="Y49" s="92" t="str">
        <f>IF(SUM('2010AllExports'!H49:H49)=0," ",'2010AllExports'!Y49*'2010IllegalPercentages'!H49)</f>
        <v xml:space="preserve"> </v>
      </c>
      <c r="Z49" s="92" t="str">
        <f>IF(SUM('2010AllExports'!I49:I49)=0," ",'2010AllExports'!Z49*'2010IllegalPercentages'!I49)</f>
        <v xml:space="preserve"> </v>
      </c>
      <c r="AA49" s="92" t="str">
        <f>IF(SUM('2010AllExports'!J49:J49)=0," ",'2010AllExports'!AA49*'2010IllegalPercentages'!J49)</f>
        <v xml:space="preserve"> </v>
      </c>
      <c r="AB49" s="92" t="str">
        <f>IF(SUM('2010AllExports'!K49:K49)=0," ",'2010AllExports'!AB49*'2010IllegalPercentages'!K49)</f>
        <v xml:space="preserve"> </v>
      </c>
      <c r="AC49" s="92" t="str">
        <f>IF(SUM('2010AllExports'!L49:L49)=0," ",'2010AllExports'!AC49*'2010IllegalPercentages'!L49)</f>
        <v xml:space="preserve"> </v>
      </c>
      <c r="AE49" s="92" t="str">
        <f>IF(SUM('2010AllExports'!N49:N49)=0," ",'2010AllExports'!AE49*'2010IllegalPercentages'!N49)</f>
        <v xml:space="preserve"> </v>
      </c>
      <c r="AF49" s="92" t="str">
        <f>IF(SUM('2010AllExports'!O49:O49)=0," ",'2010AllExports'!AF49*'2010IllegalPercentages'!O49)</f>
        <v xml:space="preserve"> </v>
      </c>
      <c r="AG49" s="92" t="str">
        <f>IF(SUM('2010AllExports'!P49:P49)=0," ",'2010AllExports'!AG49*'2010IllegalPercentages'!P49)</f>
        <v xml:space="preserve"> </v>
      </c>
      <c r="AH49" s="93">
        <f t="shared" si="1"/>
        <v>2.840012799999994</v>
      </c>
    </row>
    <row r="50" spans="1:34" ht="13">
      <c r="A50" s="7" t="s">
        <v>113</v>
      </c>
      <c r="B50" s="94">
        <f t="shared" ref="B50:K50" si="2">SUM(B4:B31)</f>
        <v>0</v>
      </c>
      <c r="C50" s="94">
        <f t="shared" si="2"/>
        <v>5.8318666806399994E-2</v>
      </c>
      <c r="D50" s="94">
        <f t="shared" si="2"/>
        <v>3.0546333174000004E-2</v>
      </c>
      <c r="E50" s="94">
        <f t="shared" si="2"/>
        <v>2.595136782E-3</v>
      </c>
      <c r="F50" s="95">
        <f t="shared" si="2"/>
        <v>1.9237282791999998E-2</v>
      </c>
      <c r="G50" s="95">
        <f t="shared" si="2"/>
        <v>0</v>
      </c>
      <c r="H50" s="95">
        <f t="shared" si="2"/>
        <v>0</v>
      </c>
      <c r="I50" s="95">
        <f t="shared" si="2"/>
        <v>0</v>
      </c>
      <c r="J50" s="95">
        <f t="shared" si="2"/>
        <v>0</v>
      </c>
      <c r="K50" s="95">
        <f t="shared" si="2"/>
        <v>0</v>
      </c>
      <c r="L50" s="95">
        <f>SUM(L4:L31)</f>
        <v>1.846353054000005E-3</v>
      </c>
      <c r="N50" s="95">
        <f>SUM(N4:N31)</f>
        <v>0</v>
      </c>
      <c r="O50" s="95">
        <f>SUM(O4:O31)</f>
        <v>0</v>
      </c>
      <c r="P50" s="95">
        <f>SUM(P4:P31)</f>
        <v>0</v>
      </c>
      <c r="Q50" s="96">
        <f>SUM(Q4:Q31)</f>
        <v>0.11254377260839998</v>
      </c>
      <c r="S50" s="81">
        <f>SUM(S4:S31)</f>
        <v>0</v>
      </c>
      <c r="T50" s="81">
        <f>SUM(T4:T31)</f>
        <v>18.157059599999997</v>
      </c>
      <c r="U50" s="81">
        <f>SUM(U4:U31)</f>
        <v>10.525033500000001</v>
      </c>
      <c r="V50" s="81">
        <f>SUM(V4:V31)</f>
        <v>0.94136640000000005</v>
      </c>
      <c r="W50" s="81">
        <f t="shared" ref="W50:AG50" si="3">SUM(W4:W31)</f>
        <v>6.0706683999999989</v>
      </c>
      <c r="X50" s="81">
        <f t="shared" si="3"/>
        <v>0</v>
      </c>
      <c r="Y50" s="81">
        <f t="shared" si="3"/>
        <v>0</v>
      </c>
      <c r="Z50" s="81">
        <f>SUM(Z4:Z31)</f>
        <v>0</v>
      </c>
      <c r="AA50" s="81">
        <f>SUM(AA4:AA31)</f>
        <v>0</v>
      </c>
      <c r="AB50" s="81">
        <f t="shared" si="3"/>
        <v>0</v>
      </c>
      <c r="AC50" s="81">
        <f>SUM(AC4:AC31)</f>
        <v>0.52312140000000029</v>
      </c>
      <c r="AE50" s="81">
        <f t="shared" si="3"/>
        <v>0</v>
      </c>
      <c r="AF50" s="81">
        <f t="shared" si="3"/>
        <v>0</v>
      </c>
      <c r="AG50" s="81">
        <f t="shared" si="3"/>
        <v>0</v>
      </c>
      <c r="AH50" s="97">
        <f>SUM(AH4:AH31)</f>
        <v>36.217249299999999</v>
      </c>
    </row>
    <row r="51" spans="1:34" ht="26.15" customHeight="1">
      <c r="A51" s="82" t="s">
        <v>86</v>
      </c>
      <c r="B51" s="98">
        <f>SUM(B4:B49)</f>
        <v>2.954953904000002E-2</v>
      </c>
      <c r="C51" s="98">
        <f>SUM(C4:C49)</f>
        <v>0.16460630826640008</v>
      </c>
      <c r="D51" s="98">
        <f>SUM(D4:D49)</f>
        <v>4.2931984774000002E-2</v>
      </c>
      <c r="E51" s="98">
        <f t="shared" ref="E51:Q51" si="4">SUM(E4:E49)</f>
        <v>3.8327193422E-2</v>
      </c>
      <c r="F51" s="99">
        <f t="shared" si="4"/>
        <v>2.8040982381999997E-2</v>
      </c>
      <c r="G51" s="99">
        <f t="shared" si="4"/>
        <v>5.6666777999999996E-3</v>
      </c>
      <c r="H51" s="99">
        <f t="shared" si="4"/>
        <v>0</v>
      </c>
      <c r="I51" s="99">
        <f>SUM(I4:I49)</f>
        <v>0</v>
      </c>
      <c r="J51" s="99">
        <f>SUM(J4:J49)</f>
        <v>0</v>
      </c>
      <c r="K51" s="99">
        <f>SUM(K4:K49)</f>
        <v>0</v>
      </c>
      <c r="L51" s="99">
        <f>SUM(L4:L49)</f>
        <v>5.441910501999994E-3</v>
      </c>
      <c r="N51" s="99">
        <f t="shared" si="4"/>
        <v>0</v>
      </c>
      <c r="O51" s="99">
        <f t="shared" si="4"/>
        <v>0</v>
      </c>
      <c r="P51" s="99">
        <f t="shared" si="4"/>
        <v>0</v>
      </c>
      <c r="Q51" s="100">
        <f t="shared" si="4"/>
        <v>0.31456459618640009</v>
      </c>
      <c r="S51" s="101">
        <f>SUM(S4:S49)</f>
        <v>5.2173210999999977</v>
      </c>
      <c r="T51" s="101">
        <f>SUM(T4:T49)</f>
        <v>42.4030044</v>
      </c>
      <c r="U51" s="101">
        <f>SUM(U4:U49)</f>
        <v>14.152838700000002</v>
      </c>
      <c r="V51" s="101">
        <f>SUM(V4:V49)</f>
        <v>7.1864948000000002</v>
      </c>
      <c r="W51" s="101">
        <f t="shared" ref="W51:AG51" si="5">SUM(W4:W49)</f>
        <v>7.8182978999999984</v>
      </c>
      <c r="X51" s="101">
        <f t="shared" si="5"/>
        <v>0.189608</v>
      </c>
      <c r="Y51" s="101">
        <f t="shared" si="5"/>
        <v>0</v>
      </c>
      <c r="Z51" s="101">
        <f>SUM(Z4:Z49)</f>
        <v>0</v>
      </c>
      <c r="AA51" s="101">
        <f>SUM(AA4:AA49)</f>
        <v>0</v>
      </c>
      <c r="AB51" s="101">
        <f t="shared" si="5"/>
        <v>0</v>
      </c>
      <c r="AC51" s="101">
        <f>SUM(AC4:AC49)</f>
        <v>0.81216220000000083</v>
      </c>
      <c r="AE51" s="101">
        <f t="shared" si="5"/>
        <v>0</v>
      </c>
      <c r="AF51" s="101">
        <f t="shared" si="5"/>
        <v>0</v>
      </c>
      <c r="AG51" s="101">
        <f t="shared" si="5"/>
        <v>0</v>
      </c>
      <c r="AH51" s="102">
        <f>SUM(AH4:AH49)</f>
        <v>77.779727099999988</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IF(SUM('2011AllExports'!B4:B4)=0," ",'2011AllExports'!B4*'2011IllegalPercentages'!B4)</f>
        <v xml:space="preserve"> </v>
      </c>
      <c r="C4" s="89" t="str">
        <f>IF(SUM('2011AllExports'!C4:C4)=0," ",'2011AllExports'!C4*'2011IllegalPercentages'!C4)</f>
        <v xml:space="preserve"> </v>
      </c>
      <c r="D4" s="89" t="str">
        <f>IF(SUM('2011AllExports'!D4:D4)=0," ",'2011AllExports'!D4*'2011IllegalPercentages'!D4)</f>
        <v xml:space="preserve"> </v>
      </c>
      <c r="E4" s="89" t="str">
        <f>IF(SUM('2011AllExports'!E4:E4)=0," ",'2011AllExports'!E4*'2011IllegalPercentages'!E4)</f>
        <v xml:space="preserve"> </v>
      </c>
      <c r="F4" s="90" t="str">
        <f>IF(SUM('2011AllExports'!F4:F4)=0," ",'2011AllExports'!F4*'2011IllegalPercentages'!F4)</f>
        <v xml:space="preserve"> </v>
      </c>
      <c r="G4" s="90" t="str">
        <f>IF(SUM('2011AllExports'!G4:G4)=0," ",'2011AllExports'!G4*'2011IllegalPercentages'!G4)</f>
        <v xml:space="preserve"> </v>
      </c>
      <c r="H4" s="90" t="str">
        <f>IF(SUM('2011AllExports'!H4:H4)=0," ",'2011AllExports'!H4*'2011IllegalPercentages'!H4)</f>
        <v xml:space="preserve"> </v>
      </c>
      <c r="I4" s="90" t="str">
        <f>IF(SUM('2011AllExports'!I4:I4)=0," ",'2011AllExports'!I4*'2011IllegalPercentages'!I4)</f>
        <v xml:space="preserve"> </v>
      </c>
      <c r="J4" s="90" t="str">
        <f>IF(SUM('2011AllExports'!J4:J4)=0," ",'2011AllExports'!J4*'2011IllegalPercentages'!J4)</f>
        <v xml:space="preserve"> </v>
      </c>
      <c r="K4" s="90" t="str">
        <f>IF(SUM('2011AllExports'!K4:K4)=0," ",'2011AllExports'!K4*'2011IllegalPercentages'!K4)</f>
        <v xml:space="preserve"> </v>
      </c>
      <c r="L4" s="90" t="str">
        <f>IF(SUM('2011AllExports'!L4:L4)=0," ",'2011AllExports'!L4*'2011IllegalPercentages'!L4)</f>
        <v xml:space="preserve"> </v>
      </c>
      <c r="N4" s="90" t="str">
        <f>IF(SUM('2011AllExports'!N4:N4)=0," ",'2011AllExports'!N4*'2011IllegalPercentages'!N4)</f>
        <v xml:space="preserve"> </v>
      </c>
      <c r="O4" s="90" t="str">
        <f>IF(SUM('2011AllExports'!O4:O4)=0," ",'2011AllExports'!O4*'2011IllegalPercentages'!O4)</f>
        <v xml:space="preserve"> </v>
      </c>
      <c r="P4" s="90" t="str">
        <f>IF(SUM('2011AllExports'!P4:P4)=0," ",'2011AllExports'!P4*'2011IllegalPercentages'!P4)</f>
        <v xml:space="preserve"> </v>
      </c>
      <c r="Q4" s="91">
        <f t="shared" ref="Q4:Q48" si="0">SUM(B4:P4)</f>
        <v>0</v>
      </c>
      <c r="S4" s="92" t="str">
        <f>IF(SUM('2011AllExports'!B4:B4)=0," ",'2011AllExports'!S4*'2011IllegalPercentages'!B4)</f>
        <v xml:space="preserve"> </v>
      </c>
      <c r="T4" s="92" t="str">
        <f>IF(SUM('2011AllExports'!C4:C4)=0," ",'2011AllExports'!T4*'2011IllegalPercentages'!C4)</f>
        <v xml:space="preserve"> </v>
      </c>
      <c r="U4" s="92" t="str">
        <f>IF(SUM('2011AllExports'!D4:D4)=0," ",'2011AllExports'!U4*'2011IllegalPercentages'!D4)</f>
        <v xml:space="preserve"> </v>
      </c>
      <c r="V4" s="92" t="str">
        <f>IF(SUM('2011AllExports'!E4:E4)=0," ",'2011AllExports'!V4*'2011IllegalPercentages'!E4)</f>
        <v xml:space="preserve"> </v>
      </c>
      <c r="W4" s="92" t="str">
        <f>IF(SUM('2011AllExports'!F4:F4)=0," ",'2011AllExports'!W4*'2011IllegalPercentages'!F4)</f>
        <v xml:space="preserve"> </v>
      </c>
      <c r="X4" s="92" t="str">
        <f>IF(SUM('2011AllExports'!G4:G4)=0," ",'2011AllExports'!X4*'2011IllegalPercentages'!G4)</f>
        <v xml:space="preserve"> </v>
      </c>
      <c r="Y4" s="92" t="str">
        <f>IF(SUM('2011AllExports'!H4:H4)=0," ",'2011AllExports'!Y4*'2011IllegalPercentages'!H4)</f>
        <v xml:space="preserve"> </v>
      </c>
      <c r="Z4" s="92" t="str">
        <f>IF(SUM('2011AllExports'!I4:I4)=0," ",'2011AllExports'!Z4*'2011IllegalPercentages'!I4)</f>
        <v xml:space="preserve"> </v>
      </c>
      <c r="AA4" s="92" t="str">
        <f>IF(SUM('2011AllExports'!J4:J4)=0," ",'2011AllExports'!AA4*'2011IllegalPercentages'!J4)</f>
        <v xml:space="preserve"> </v>
      </c>
      <c r="AB4" s="92" t="str">
        <f>IF(SUM('2011AllExports'!K4:K4)=0," ",'2011AllExports'!AB4*'2011IllegalPercentages'!K4)</f>
        <v xml:space="preserve"> </v>
      </c>
      <c r="AC4" s="92" t="str">
        <f>IF(SUM('2011AllExports'!L4:L4)=0," ",'2011AllExports'!AC4*'2011IllegalPercentages'!L4)</f>
        <v xml:space="preserve"> </v>
      </c>
      <c r="AE4" s="92" t="str">
        <f>IF(SUM('2011AllExports'!N4:N4)=0," ",'2011AllExports'!AE4*'2011IllegalPercentages'!N4)</f>
        <v xml:space="preserve"> </v>
      </c>
      <c r="AF4" s="92" t="str">
        <f>IF(SUM('2011AllExports'!O4:O4)=0," ",'2011AllExports'!AF4*'2011IllegalPercentages'!O4)</f>
        <v xml:space="preserve"> </v>
      </c>
      <c r="AG4" s="92" t="str">
        <f>IF(SUM('2011AllExports'!P4:P4)=0," ",'2011AllExports'!AG4*'2011IllegalPercentages'!P4)</f>
        <v xml:space="preserve"> </v>
      </c>
      <c r="AH4" s="93">
        <f t="shared" ref="AH4:AH49" si="1">SUM(S4:AG4)</f>
        <v>0</v>
      </c>
    </row>
    <row r="5" spans="1:34" ht="13">
      <c r="A5" t="s">
        <v>25</v>
      </c>
      <c r="B5" s="89" t="str">
        <f>IF(SUM('2011AllExports'!B5:B5)=0," ",'2011AllExports'!B5*'2011IllegalPercentages'!B5)</f>
        <v xml:space="preserve"> </v>
      </c>
      <c r="C5" s="89">
        <f>IF(SUM('2011AllExports'!C5:C5)=0," ",'2011AllExports'!C5*'2011IllegalPercentages'!C5)</f>
        <v>3.1165702495199992E-3</v>
      </c>
      <c r="D5" s="89">
        <f>IF(SUM('2011AllExports'!D5:D5)=0," ",'2011AllExports'!D5*'2011IllegalPercentages'!D5)</f>
        <v>2.1398450864E-3</v>
      </c>
      <c r="E5" s="89" t="str">
        <f>IF(SUM('2011AllExports'!E5:E5)=0," ",'2011AllExports'!E5*'2011IllegalPercentages'!E5)</f>
        <v xml:space="preserve"> </v>
      </c>
      <c r="F5" s="90">
        <f>IF(SUM('2011AllExports'!F5:F5)=0," ",'2011AllExports'!F5*'2011IllegalPercentages'!F5)</f>
        <v>3.2169805121999998E-3</v>
      </c>
      <c r="G5" s="90" t="str">
        <f>IF(SUM('2011AllExports'!G5:G5)=0," ",'2011AllExports'!G5*'2011IllegalPercentages'!G5)</f>
        <v xml:space="preserve"> </v>
      </c>
      <c r="H5" s="90" t="str">
        <f>IF(SUM('2011AllExports'!H5:H5)=0," ",'2011AllExports'!H5*'2011IllegalPercentages'!H5)</f>
        <v xml:space="preserve"> </v>
      </c>
      <c r="I5" s="90" t="str">
        <f>IF(SUM('2011AllExports'!I5:I5)=0," ",'2011AllExports'!I5*'2011IllegalPercentages'!I5)</f>
        <v xml:space="preserve"> </v>
      </c>
      <c r="J5" s="90" t="str">
        <f>IF(SUM('2011AllExports'!J5:J5)=0," ",'2011AllExports'!J5*'2011IllegalPercentages'!J5)</f>
        <v xml:space="preserve"> </v>
      </c>
      <c r="K5" s="90" t="str">
        <f>IF(SUM('2011AllExports'!K5:K5)=0," ",'2011AllExports'!K5*'2011IllegalPercentages'!K5)</f>
        <v xml:space="preserve"> </v>
      </c>
      <c r="L5" s="90" t="str">
        <f>IF(SUM('2011AllExports'!L5:L5)=0," ",'2011AllExports'!L5*'2011IllegalPercentages'!L5)</f>
        <v xml:space="preserve"> </v>
      </c>
      <c r="N5" s="90" t="str">
        <f>IF(SUM('2011AllExports'!N5:N5)=0," ",'2011AllExports'!N5*'2011IllegalPercentages'!N5)</f>
        <v xml:space="preserve"> </v>
      </c>
      <c r="O5" s="90" t="str">
        <f>IF(SUM('2011AllExports'!O5:O5)=0," ",'2011AllExports'!O5*'2011IllegalPercentages'!O5)</f>
        <v xml:space="preserve"> </v>
      </c>
      <c r="P5" s="90" t="str">
        <f>IF(SUM('2011AllExports'!P5:P5)=0," ",'2011AllExports'!P5*'2011IllegalPercentages'!P5)</f>
        <v xml:space="preserve"> </v>
      </c>
      <c r="Q5" s="91">
        <f t="shared" si="0"/>
        <v>8.4733958481199995E-3</v>
      </c>
      <c r="S5" s="92" t="str">
        <f>IF(SUM('2011AllExports'!B5:B5)=0," ",'2011AllExports'!S5*'2011IllegalPercentages'!B5)</f>
        <v xml:space="preserve"> </v>
      </c>
      <c r="T5" s="92">
        <f>IF(SUM('2011AllExports'!C5:C5)=0," ",'2011AllExports'!T5*'2011IllegalPercentages'!C5)</f>
        <v>0.89567243999999979</v>
      </c>
      <c r="U5" s="92">
        <f>IF(SUM('2011AllExports'!D5:D5)=0," ",'2011AllExports'!U5*'2011IllegalPercentages'!D5)</f>
        <v>0.7852451800000001</v>
      </c>
      <c r="V5" s="92" t="str">
        <f>IF(SUM('2011AllExports'!E5:E5)=0," ",'2011AllExports'!V5*'2011IllegalPercentages'!E5)</f>
        <v xml:space="preserve"> </v>
      </c>
      <c r="W5" s="92">
        <f>IF(SUM('2011AllExports'!F5:F5)=0," ",'2011AllExports'!W5*'2011IllegalPercentages'!F5)</f>
        <v>0.90357305999999993</v>
      </c>
      <c r="X5" s="92" t="str">
        <f>IF(SUM('2011AllExports'!G5:G5)=0," ",'2011AllExports'!X5*'2011IllegalPercentages'!G5)</f>
        <v xml:space="preserve"> </v>
      </c>
      <c r="Y5" s="92" t="str">
        <f>IF(SUM('2011AllExports'!H5:H5)=0," ",'2011AllExports'!Y5*'2011IllegalPercentages'!H5)</f>
        <v xml:space="preserve"> </v>
      </c>
      <c r="Z5" s="92" t="str">
        <f>IF(SUM('2011AllExports'!I5:I5)=0," ",'2011AllExports'!Z5*'2011IllegalPercentages'!I5)</f>
        <v xml:space="preserve"> </v>
      </c>
      <c r="AA5" s="92" t="str">
        <f>IF(SUM('2011AllExports'!J5:J5)=0," ",'2011AllExports'!AA5*'2011IllegalPercentages'!J5)</f>
        <v xml:space="preserve"> </v>
      </c>
      <c r="AB5" s="92" t="str">
        <f>IF(SUM('2011AllExports'!K5:K5)=0," ",'2011AllExports'!AB5*'2011IllegalPercentages'!K5)</f>
        <v xml:space="preserve"> </v>
      </c>
      <c r="AC5" s="92" t="str">
        <f>IF(SUM('2011AllExports'!L5:L5)=0," ",'2011AllExports'!AC5*'2011IllegalPercentages'!L5)</f>
        <v xml:space="preserve"> </v>
      </c>
      <c r="AE5" s="92" t="str">
        <f>IF(SUM('2011AllExports'!N5:N5)=0," ",'2011AllExports'!AE5*'2011IllegalPercentages'!N5)</f>
        <v xml:space="preserve"> </v>
      </c>
      <c r="AF5" s="92" t="str">
        <f>IF(SUM('2011AllExports'!O5:O5)=0," ",'2011AllExports'!AF5*'2011IllegalPercentages'!O5)</f>
        <v xml:space="preserve"> </v>
      </c>
      <c r="AG5" s="92" t="str">
        <f>IF(SUM('2011AllExports'!P5:P5)=0," ",'2011AllExports'!AG5*'2011IllegalPercentages'!P5)</f>
        <v xml:space="preserve"> </v>
      </c>
      <c r="AH5" s="93">
        <f t="shared" si="1"/>
        <v>2.5844906799999996</v>
      </c>
    </row>
    <row r="6" spans="1:34" ht="13">
      <c r="A6" t="s">
        <v>26</v>
      </c>
      <c r="B6" s="89" t="str">
        <f>IF(SUM('2011AllExports'!B6:B6)=0," ",'2011AllExports'!B6*'2011IllegalPercentages'!B6)</f>
        <v xml:space="preserve"> </v>
      </c>
      <c r="C6" s="89" t="str">
        <f>IF(SUM('2011AllExports'!C6:C6)=0," ",'2011AllExports'!C6*'2011IllegalPercentages'!C6)</f>
        <v xml:space="preserve"> </v>
      </c>
      <c r="D6" s="89" t="str">
        <f>IF(SUM('2011AllExports'!D6:D6)=0," ",'2011AllExports'!D6*'2011IllegalPercentages'!D6)</f>
        <v xml:space="preserve"> </v>
      </c>
      <c r="E6" s="89" t="str">
        <f>IF(SUM('2011AllExports'!E6:E6)=0," ",'2011AllExports'!E6*'2011IllegalPercentages'!E6)</f>
        <v xml:space="preserve"> </v>
      </c>
      <c r="F6" s="90" t="str">
        <f>IF(SUM('2011AllExports'!F6:F6)=0," ",'2011AllExports'!F6*'2011IllegalPercentages'!F6)</f>
        <v xml:space="preserve"> </v>
      </c>
      <c r="G6" s="90" t="str">
        <f>IF(SUM('2011AllExports'!G6:G6)=0," ",'2011AllExports'!G6*'2011IllegalPercentages'!G6)</f>
        <v xml:space="preserve"> </v>
      </c>
      <c r="H6" s="90" t="str">
        <f>IF(SUM('2011AllExports'!H6:H6)=0," ",'2011AllExports'!H6*'2011IllegalPercentages'!H6)</f>
        <v xml:space="preserve"> </v>
      </c>
      <c r="I6" s="90" t="str">
        <f>IF(SUM('2011AllExports'!I6:I6)=0," ",'2011AllExports'!I6*'2011IllegalPercentages'!I6)</f>
        <v xml:space="preserve"> </v>
      </c>
      <c r="J6" s="90" t="str">
        <f>IF(SUM('2011AllExports'!J6:J6)=0," ",'2011AllExports'!J6*'2011IllegalPercentages'!J6)</f>
        <v xml:space="preserve"> </v>
      </c>
      <c r="K6" s="90" t="str">
        <f>IF(SUM('2011AllExports'!K6:K6)=0," ",'2011AllExports'!K6*'2011IllegalPercentages'!K6)</f>
        <v xml:space="preserve"> </v>
      </c>
      <c r="L6" s="90" t="str">
        <f>IF(SUM('2011AllExports'!L6:L6)=0," ",'2011AllExports'!L6*'2011IllegalPercentages'!L6)</f>
        <v xml:space="preserve"> </v>
      </c>
      <c r="N6" s="90" t="str">
        <f>IF(SUM('2011AllExports'!N6:N6)=0," ",'2011AllExports'!N6*'2011IllegalPercentages'!N6)</f>
        <v xml:space="preserve"> </v>
      </c>
      <c r="O6" s="90" t="str">
        <f>IF(SUM('2011AllExports'!O6:O6)=0," ",'2011AllExports'!O6*'2011IllegalPercentages'!O6)</f>
        <v xml:space="preserve"> </v>
      </c>
      <c r="P6" s="90" t="str">
        <f>IF(SUM('2011AllExports'!P6:P6)=0," ",'2011AllExports'!P6*'2011IllegalPercentages'!P6)</f>
        <v xml:space="preserve"> </v>
      </c>
      <c r="Q6" s="91">
        <f t="shared" si="0"/>
        <v>0</v>
      </c>
      <c r="S6" s="92" t="str">
        <f>IF(SUM('2011AllExports'!B6:B6)=0," ",'2011AllExports'!S6*'2011IllegalPercentages'!B6)</f>
        <v xml:space="preserve"> </v>
      </c>
      <c r="T6" s="92" t="str">
        <f>IF(SUM('2011AllExports'!C6:C6)=0," ",'2011AllExports'!T6*'2011IllegalPercentages'!C6)</f>
        <v xml:space="preserve"> </v>
      </c>
      <c r="U6" s="92" t="str">
        <f>IF(SUM('2011AllExports'!D6:D6)=0," ",'2011AllExports'!U6*'2011IllegalPercentages'!D6)</f>
        <v xml:space="preserve"> </v>
      </c>
      <c r="V6" s="92" t="str">
        <f>IF(SUM('2011AllExports'!E6:E6)=0," ",'2011AllExports'!V6*'2011IllegalPercentages'!E6)</f>
        <v xml:space="preserve"> </v>
      </c>
      <c r="W6" s="92" t="str">
        <f>IF(SUM('2011AllExports'!F6:F6)=0," ",'2011AllExports'!W6*'2011IllegalPercentages'!F6)</f>
        <v xml:space="preserve"> </v>
      </c>
      <c r="X6" s="92" t="str">
        <f>IF(SUM('2011AllExports'!G6:G6)=0," ",'2011AllExports'!X6*'2011IllegalPercentages'!G6)</f>
        <v xml:space="preserve"> </v>
      </c>
      <c r="Y6" s="92" t="str">
        <f>IF(SUM('2011AllExports'!H6:H6)=0," ",'2011AllExports'!Y6*'2011IllegalPercentages'!H6)</f>
        <v xml:space="preserve"> </v>
      </c>
      <c r="Z6" s="92" t="str">
        <f>IF(SUM('2011AllExports'!I6:I6)=0," ",'2011AllExports'!Z6*'2011IllegalPercentages'!I6)</f>
        <v xml:space="preserve"> </v>
      </c>
      <c r="AA6" s="92" t="str">
        <f>IF(SUM('2011AllExports'!J6:J6)=0," ",'2011AllExports'!AA6*'2011IllegalPercentages'!J6)</f>
        <v xml:space="preserve"> </v>
      </c>
      <c r="AB6" s="92" t="str">
        <f>IF(SUM('2011AllExports'!K6:K6)=0," ",'2011AllExports'!AB6*'2011IllegalPercentages'!K6)</f>
        <v xml:space="preserve"> </v>
      </c>
      <c r="AC6" s="92" t="str">
        <f>IF(SUM('2011AllExports'!L6:L6)=0," ",'2011AllExports'!AC6*'2011IllegalPercentages'!L6)</f>
        <v xml:space="preserve"> </v>
      </c>
      <c r="AE6" s="92" t="str">
        <f>IF(SUM('2011AllExports'!N6:N6)=0," ",'2011AllExports'!AE6*'2011IllegalPercentages'!N6)</f>
        <v xml:space="preserve"> </v>
      </c>
      <c r="AF6" s="92" t="str">
        <f>IF(SUM('2011AllExports'!O6:O6)=0," ",'2011AllExports'!AF6*'2011IllegalPercentages'!O6)</f>
        <v xml:space="preserve"> </v>
      </c>
      <c r="AG6" s="92" t="str">
        <f>IF(SUM('2011AllExports'!P6:P6)=0," ",'2011AllExports'!AG6*'2011IllegalPercentages'!P6)</f>
        <v xml:space="preserve"> </v>
      </c>
      <c r="AH6" s="93">
        <f t="shared" si="1"/>
        <v>0</v>
      </c>
    </row>
    <row r="7" spans="1:34" ht="13">
      <c r="A7" t="s">
        <v>135</v>
      </c>
      <c r="B7" s="89" t="str">
        <f>IF(SUM('2011AllExports'!B7:B7)=0," ",'2011AllExports'!B7*'2011IllegalPercentages'!B7)</f>
        <v xml:space="preserve"> </v>
      </c>
      <c r="C7" s="89" t="str">
        <f>IF(SUM('2011AllExports'!C7:C7)=0," ",'2011AllExports'!C7*'2011IllegalPercentages'!C7)</f>
        <v xml:space="preserve"> </v>
      </c>
      <c r="D7" s="89" t="str">
        <f>IF(SUM('2011AllExports'!D7:D7)=0," ",'2011AllExports'!D7*'2011IllegalPercentages'!D7)</f>
        <v xml:space="preserve"> </v>
      </c>
      <c r="E7" s="89" t="str">
        <f>IF(SUM('2011AllExports'!E7:E7)=0," ",'2011AllExports'!E7*'2011IllegalPercentages'!E7)</f>
        <v xml:space="preserve"> </v>
      </c>
      <c r="F7" s="90" t="str">
        <f>IF(SUM('2011AllExports'!F7:F7)=0," ",'2011AllExports'!F7*'2011IllegalPercentages'!F7)</f>
        <v xml:space="preserve"> </v>
      </c>
      <c r="G7" s="90" t="str">
        <f>IF(SUM('2011AllExports'!G7:G7)=0," ",'2011AllExports'!G7*'2011IllegalPercentages'!G7)</f>
        <v xml:space="preserve"> </v>
      </c>
      <c r="H7" s="90" t="str">
        <f>IF(SUM('2011AllExports'!H7:H7)=0," ",'2011AllExports'!H7*'2011IllegalPercentages'!H7)</f>
        <v xml:space="preserve"> </v>
      </c>
      <c r="I7" s="90" t="str">
        <f>IF(SUM('2011AllExports'!I7:I7)=0," ",'2011AllExports'!I7*'2011IllegalPercentages'!I7)</f>
        <v xml:space="preserve"> </v>
      </c>
      <c r="J7" s="90" t="str">
        <f>IF(SUM('2011AllExports'!J7:J7)=0," ",'2011AllExports'!J7*'2011IllegalPercentages'!J7)</f>
        <v xml:space="preserve"> </v>
      </c>
      <c r="K7" s="90" t="str">
        <f>IF(SUM('2011AllExports'!K7:K7)=0," ",'2011AllExports'!K7*'2011IllegalPercentages'!K7)</f>
        <v xml:space="preserve"> </v>
      </c>
      <c r="L7" s="90" t="str">
        <f>IF(SUM('2011AllExports'!L7:L7)=0," ",'2011AllExports'!L7*'2011IllegalPercentages'!L7)</f>
        <v xml:space="preserve"> </v>
      </c>
      <c r="N7" s="90" t="str">
        <f>IF(SUM('2011AllExports'!N7:N7)=0," ",'2011AllExports'!N7*'2011IllegalPercentages'!N7)</f>
        <v xml:space="preserve"> </v>
      </c>
      <c r="O7" s="90" t="str">
        <f>IF(SUM('2011AllExports'!O7:O7)=0," ",'2011AllExports'!O7*'2011IllegalPercentages'!O7)</f>
        <v xml:space="preserve"> </v>
      </c>
      <c r="P7" s="90" t="str">
        <f>IF(SUM('2011AllExports'!P7:P7)=0," ",'2011AllExports'!P7*'2011IllegalPercentages'!P7)</f>
        <v xml:space="preserve"> </v>
      </c>
      <c r="Q7" s="91">
        <f>SUM(B7:P7)</f>
        <v>0</v>
      </c>
      <c r="S7" s="92" t="str">
        <f>IF(SUM('2011AllExports'!B7:B7)=0," ",'2011AllExports'!S7*'2011IllegalPercentages'!B7)</f>
        <v xml:space="preserve"> </v>
      </c>
      <c r="T7" s="92" t="str">
        <f>IF(SUM('2011AllExports'!C7:C7)=0," ",'2011AllExports'!T7*'2011IllegalPercentages'!C7)</f>
        <v xml:space="preserve"> </v>
      </c>
      <c r="U7" s="92" t="str">
        <f>IF(SUM('2011AllExports'!D7:D7)=0," ",'2011AllExports'!U7*'2011IllegalPercentages'!D7)</f>
        <v xml:space="preserve"> </v>
      </c>
      <c r="V7" s="92" t="str">
        <f>IF(SUM('2011AllExports'!E7:E7)=0," ",'2011AllExports'!V7*'2011IllegalPercentages'!E7)</f>
        <v xml:space="preserve"> </v>
      </c>
      <c r="W7" s="92" t="str">
        <f>IF(SUM('2011AllExports'!F7:F7)=0," ",'2011AllExports'!W7*'2011IllegalPercentages'!F7)</f>
        <v xml:space="preserve"> </v>
      </c>
      <c r="X7" s="92" t="str">
        <f>IF(SUM('2011AllExports'!G7:G7)=0," ",'2011AllExports'!X7*'2011IllegalPercentages'!G7)</f>
        <v xml:space="preserve"> </v>
      </c>
      <c r="Y7" s="92" t="str">
        <f>IF(SUM('2011AllExports'!H7:H7)=0," ",'2011AllExports'!Y7*'2011IllegalPercentages'!H7)</f>
        <v xml:space="preserve"> </v>
      </c>
      <c r="Z7" s="92" t="str">
        <f>IF(SUM('2011AllExports'!I7:I7)=0," ",'2011AllExports'!Z7*'2011IllegalPercentages'!I7)</f>
        <v xml:space="preserve"> </v>
      </c>
      <c r="AA7" s="92" t="str">
        <f>IF(SUM('2011AllExports'!J7:J7)=0," ",'2011AllExports'!AA7*'2011IllegalPercentages'!J7)</f>
        <v xml:space="preserve"> </v>
      </c>
      <c r="AB7" s="92" t="str">
        <f>IF(SUM('2011AllExports'!K7:K7)=0," ",'2011AllExports'!AB7*'2011IllegalPercentages'!K7)</f>
        <v xml:space="preserve"> </v>
      </c>
      <c r="AC7" s="92" t="str">
        <f>IF(SUM('2011AllExports'!L7:L7)=0," ",'2011AllExports'!AC7*'2011IllegalPercentages'!L7)</f>
        <v xml:space="preserve"> </v>
      </c>
      <c r="AE7" s="92" t="str">
        <f>IF(SUM('2011AllExports'!N7:N7)=0," ",'2011AllExports'!AE7*'2011IllegalPercentages'!N7)</f>
        <v xml:space="preserve"> </v>
      </c>
      <c r="AF7" s="92" t="str">
        <f>IF(SUM('2011AllExports'!O7:O7)=0," ",'2011AllExports'!AF7*'2011IllegalPercentages'!O7)</f>
        <v xml:space="preserve"> </v>
      </c>
      <c r="AG7" s="92" t="str">
        <f>IF(SUM('2011AllExports'!P7:P7)=0," ",'2011AllExports'!AG7*'2011IllegalPercentages'!P7)</f>
        <v xml:space="preserve"> </v>
      </c>
      <c r="AH7" s="93">
        <f>SUM(S7:AG7)</f>
        <v>0</v>
      </c>
    </row>
    <row r="8" spans="1:34" ht="13">
      <c r="A8" t="s">
        <v>28</v>
      </c>
      <c r="B8" s="89" t="str">
        <f>IF(SUM('2011AllExports'!B8:B8)=0," ",'2011AllExports'!B8*'2011IllegalPercentages'!B8)</f>
        <v xml:space="preserve"> </v>
      </c>
      <c r="C8" s="89" t="str">
        <f>IF(SUM('2011AllExports'!C8:C8)=0," ",'2011AllExports'!C8*'2011IllegalPercentages'!C8)</f>
        <v xml:space="preserve"> </v>
      </c>
      <c r="D8" s="89" t="str">
        <f>IF(SUM('2011AllExports'!D8:D8)=0," ",'2011AllExports'!D8*'2011IllegalPercentages'!D8)</f>
        <v xml:space="preserve"> </v>
      </c>
      <c r="E8" s="89" t="str">
        <f>IF(SUM('2011AllExports'!E8:E8)=0," ",'2011AllExports'!E8*'2011IllegalPercentages'!E8)</f>
        <v xml:space="preserve"> </v>
      </c>
      <c r="F8" s="90" t="str">
        <f>IF(SUM('2011AllExports'!F8:F8)=0," ",'2011AllExports'!F8*'2011IllegalPercentages'!F8)</f>
        <v xml:space="preserve"> </v>
      </c>
      <c r="G8" s="90" t="str">
        <f>IF(SUM('2011AllExports'!G8:G8)=0," ",'2011AllExports'!G8*'2011IllegalPercentages'!G8)</f>
        <v xml:space="preserve"> </v>
      </c>
      <c r="H8" s="90" t="str">
        <f>IF(SUM('2011AllExports'!H8:H8)=0," ",'2011AllExports'!H8*'2011IllegalPercentages'!H8)</f>
        <v xml:space="preserve"> </v>
      </c>
      <c r="I8" s="90" t="str">
        <f>IF(SUM('2011AllExports'!I8:I8)=0," ",'2011AllExports'!I8*'2011IllegalPercentages'!I8)</f>
        <v xml:space="preserve"> </v>
      </c>
      <c r="J8" s="90" t="str">
        <f>IF(SUM('2011AllExports'!J8:J8)=0," ",'2011AllExports'!J8*'2011IllegalPercentages'!J8)</f>
        <v xml:space="preserve"> </v>
      </c>
      <c r="K8" s="90" t="str">
        <f>IF(SUM('2011AllExports'!K8:K8)=0," ",'2011AllExports'!K8*'2011IllegalPercentages'!K8)</f>
        <v xml:space="preserve"> </v>
      </c>
      <c r="L8" s="90" t="str">
        <f>IF(SUM('2011AllExports'!L8:L8)=0," ",'2011AllExports'!L8*'2011IllegalPercentages'!L8)</f>
        <v xml:space="preserve"> </v>
      </c>
      <c r="N8" s="90" t="str">
        <f>IF(SUM('2011AllExports'!N8:N8)=0," ",'2011AllExports'!N8*'2011IllegalPercentages'!N8)</f>
        <v xml:space="preserve"> </v>
      </c>
      <c r="O8" s="90" t="str">
        <f>IF(SUM('2011AllExports'!O8:O8)=0," ",'2011AllExports'!O8*'2011IllegalPercentages'!O8)</f>
        <v xml:space="preserve"> </v>
      </c>
      <c r="P8" s="90" t="str">
        <f>IF(SUM('2011AllExports'!P8:P8)=0," ",'2011AllExports'!P8*'2011IllegalPercentages'!P8)</f>
        <v xml:space="preserve"> </v>
      </c>
      <c r="Q8" s="91">
        <f t="shared" si="0"/>
        <v>0</v>
      </c>
      <c r="S8" s="92" t="str">
        <f>IF(SUM('2011AllExports'!B8:B8)=0," ",'2011AllExports'!S8*'2011IllegalPercentages'!B8)</f>
        <v xml:space="preserve"> </v>
      </c>
      <c r="T8" s="92" t="str">
        <f>IF(SUM('2011AllExports'!C8:C8)=0," ",'2011AllExports'!T8*'2011IllegalPercentages'!C8)</f>
        <v xml:space="preserve"> </v>
      </c>
      <c r="U8" s="92" t="str">
        <f>IF(SUM('2011AllExports'!D8:D8)=0," ",'2011AllExports'!U8*'2011IllegalPercentages'!D8)</f>
        <v xml:space="preserve"> </v>
      </c>
      <c r="V8" s="92" t="str">
        <f>IF(SUM('2011AllExports'!E8:E8)=0," ",'2011AllExports'!V8*'2011IllegalPercentages'!E8)</f>
        <v xml:space="preserve"> </v>
      </c>
      <c r="W8" s="92" t="str">
        <f>IF(SUM('2011AllExports'!F8:F8)=0," ",'2011AllExports'!W8*'2011IllegalPercentages'!F8)</f>
        <v xml:space="preserve"> </v>
      </c>
      <c r="X8" s="92" t="str">
        <f>IF(SUM('2011AllExports'!G8:G8)=0," ",'2011AllExports'!X8*'2011IllegalPercentages'!G8)</f>
        <v xml:space="preserve"> </v>
      </c>
      <c r="Y8" s="92" t="str">
        <f>IF(SUM('2011AllExports'!H8:H8)=0," ",'2011AllExports'!Y8*'2011IllegalPercentages'!H8)</f>
        <v xml:space="preserve"> </v>
      </c>
      <c r="Z8" s="92" t="str">
        <f>IF(SUM('2011AllExports'!I8:I8)=0," ",'2011AllExports'!Z8*'2011IllegalPercentages'!I8)</f>
        <v xml:space="preserve"> </v>
      </c>
      <c r="AA8" s="92" t="str">
        <f>IF(SUM('2011AllExports'!J8:J8)=0," ",'2011AllExports'!AA8*'2011IllegalPercentages'!J8)</f>
        <v xml:space="preserve"> </v>
      </c>
      <c r="AB8" s="92" t="str">
        <f>IF(SUM('2011AllExports'!K8:K8)=0," ",'2011AllExports'!AB8*'2011IllegalPercentages'!K8)</f>
        <v xml:space="preserve"> </v>
      </c>
      <c r="AC8" s="92" t="str">
        <f>IF(SUM('2011AllExports'!L8:L8)=0," ",'2011AllExports'!AC8*'2011IllegalPercentages'!L8)</f>
        <v xml:space="preserve"> </v>
      </c>
      <c r="AE8" s="92" t="str">
        <f>IF(SUM('2011AllExports'!N8:N8)=0," ",'2011AllExports'!AE8*'2011IllegalPercentages'!N8)</f>
        <v xml:space="preserve"> </v>
      </c>
      <c r="AF8" s="92" t="str">
        <f>IF(SUM('2011AllExports'!O8:O8)=0," ",'2011AllExports'!AF8*'2011IllegalPercentages'!O8)</f>
        <v xml:space="preserve"> </v>
      </c>
      <c r="AG8" s="92" t="str">
        <f>IF(SUM('2011AllExports'!P8:P8)=0," ",'2011AllExports'!AG8*'2011IllegalPercentages'!P8)</f>
        <v xml:space="preserve"> </v>
      </c>
      <c r="AH8" s="93">
        <f t="shared" si="1"/>
        <v>0</v>
      </c>
    </row>
    <row r="9" spans="1:34" ht="13">
      <c r="A9" t="s">
        <v>29</v>
      </c>
      <c r="B9" s="89" t="str">
        <f>IF(SUM('2011AllExports'!B9:B9)=0," ",'2011AllExports'!B9*'2011IllegalPercentages'!B9)</f>
        <v xml:space="preserve"> </v>
      </c>
      <c r="C9" s="89" t="str">
        <f>IF(SUM('2011AllExports'!C9:C9)=0," ",'2011AllExports'!C9*'2011IllegalPercentages'!C9)</f>
        <v xml:space="preserve"> </v>
      </c>
      <c r="D9" s="89" t="str">
        <f>IF(SUM('2011AllExports'!D9:D9)=0," ",'2011AllExports'!D9*'2011IllegalPercentages'!D9)</f>
        <v xml:space="preserve"> </v>
      </c>
      <c r="E9" s="89" t="str">
        <f>IF(SUM('2011AllExports'!E9:E9)=0," ",'2011AllExports'!E9*'2011IllegalPercentages'!E9)</f>
        <v xml:space="preserve"> </v>
      </c>
      <c r="F9" s="90" t="str">
        <f>IF(SUM('2011AllExports'!F9:F9)=0," ",'2011AllExports'!F9*'2011IllegalPercentages'!F9)</f>
        <v xml:space="preserve"> </v>
      </c>
      <c r="G9" s="90" t="str">
        <f>IF(SUM('2011AllExports'!G9:G9)=0," ",'2011AllExports'!G9*'2011IllegalPercentages'!G9)</f>
        <v xml:space="preserve"> </v>
      </c>
      <c r="H9" s="90" t="str">
        <f>IF(SUM('2011AllExports'!H9:H9)=0," ",'2011AllExports'!H9*'2011IllegalPercentages'!H9)</f>
        <v xml:space="preserve"> </v>
      </c>
      <c r="I9" s="90" t="str">
        <f>IF(SUM('2011AllExports'!I9:I9)=0," ",'2011AllExports'!I9*'2011IllegalPercentages'!I9)</f>
        <v xml:space="preserve"> </v>
      </c>
      <c r="J9" s="90" t="str">
        <f>IF(SUM('2011AllExports'!J9:J9)=0," ",'2011AllExports'!J9*'2011IllegalPercentages'!J9)</f>
        <v xml:space="preserve"> </v>
      </c>
      <c r="K9" s="90" t="str">
        <f>IF(SUM('2011AllExports'!K9:K9)=0," ",'2011AllExports'!K9*'2011IllegalPercentages'!K9)</f>
        <v xml:space="preserve"> </v>
      </c>
      <c r="L9" s="90" t="str">
        <f>IF(SUM('2011AllExports'!L9:L9)=0," ",'2011AllExports'!L9*'2011IllegalPercentages'!L9)</f>
        <v xml:space="preserve"> </v>
      </c>
      <c r="N9" s="90" t="str">
        <f>IF(SUM('2011AllExports'!N9:N9)=0," ",'2011AllExports'!N9*'2011IllegalPercentages'!N9)</f>
        <v xml:space="preserve"> </v>
      </c>
      <c r="O9" s="90" t="str">
        <f>IF(SUM('2011AllExports'!O9:O9)=0," ",'2011AllExports'!O9*'2011IllegalPercentages'!O9)</f>
        <v xml:space="preserve"> </v>
      </c>
      <c r="P9" s="90" t="str">
        <f>IF(SUM('2011AllExports'!P9:P9)=0," ",'2011AllExports'!P9*'2011IllegalPercentages'!P9)</f>
        <v xml:space="preserve"> </v>
      </c>
      <c r="Q9" s="91">
        <f t="shared" si="0"/>
        <v>0</v>
      </c>
      <c r="S9" s="92" t="str">
        <f>IF(SUM('2011AllExports'!B9:B9)=0," ",'2011AllExports'!S9*'2011IllegalPercentages'!B9)</f>
        <v xml:space="preserve"> </v>
      </c>
      <c r="T9" s="92" t="str">
        <f>IF(SUM('2011AllExports'!C9:C9)=0," ",'2011AllExports'!T9*'2011IllegalPercentages'!C9)</f>
        <v xml:space="preserve"> </v>
      </c>
      <c r="U9" s="92" t="str">
        <f>IF(SUM('2011AllExports'!D9:D9)=0," ",'2011AllExports'!U9*'2011IllegalPercentages'!D9)</f>
        <v xml:space="preserve"> </v>
      </c>
      <c r="V9" s="92" t="str">
        <f>IF(SUM('2011AllExports'!E9:E9)=0," ",'2011AllExports'!V9*'2011IllegalPercentages'!E9)</f>
        <v xml:space="preserve"> </v>
      </c>
      <c r="W9" s="92" t="str">
        <f>IF(SUM('2011AllExports'!F9:F9)=0," ",'2011AllExports'!W9*'2011IllegalPercentages'!F9)</f>
        <v xml:space="preserve"> </v>
      </c>
      <c r="X9" s="92" t="str">
        <f>IF(SUM('2011AllExports'!G9:G9)=0," ",'2011AllExports'!X9*'2011IllegalPercentages'!G9)</f>
        <v xml:space="preserve"> </v>
      </c>
      <c r="Y9" s="92" t="str">
        <f>IF(SUM('2011AllExports'!H9:H9)=0," ",'2011AllExports'!Y9*'2011IllegalPercentages'!H9)</f>
        <v xml:space="preserve"> </v>
      </c>
      <c r="Z9" s="92" t="str">
        <f>IF(SUM('2011AllExports'!I9:I9)=0," ",'2011AllExports'!Z9*'2011IllegalPercentages'!I9)</f>
        <v xml:space="preserve"> </v>
      </c>
      <c r="AA9" s="92" t="str">
        <f>IF(SUM('2011AllExports'!J9:J9)=0," ",'2011AllExports'!AA9*'2011IllegalPercentages'!J9)</f>
        <v xml:space="preserve"> </v>
      </c>
      <c r="AB9" s="92" t="str">
        <f>IF(SUM('2011AllExports'!K9:K9)=0," ",'2011AllExports'!AB9*'2011IllegalPercentages'!K9)</f>
        <v xml:space="preserve"> </v>
      </c>
      <c r="AC9" s="92" t="str">
        <f>IF(SUM('2011AllExports'!L9:L9)=0," ",'2011AllExports'!AC9*'2011IllegalPercentages'!L9)</f>
        <v xml:space="preserve"> </v>
      </c>
      <c r="AE9" s="92" t="str">
        <f>IF(SUM('2011AllExports'!N9:N9)=0," ",'2011AllExports'!AE9*'2011IllegalPercentages'!N9)</f>
        <v xml:space="preserve"> </v>
      </c>
      <c r="AF9" s="92" t="str">
        <f>IF(SUM('2011AllExports'!O9:O9)=0," ",'2011AllExports'!AF9*'2011IllegalPercentages'!O9)</f>
        <v xml:space="preserve"> </v>
      </c>
      <c r="AG9" s="92" t="str">
        <f>IF(SUM('2011AllExports'!P9:P9)=0," ",'2011AllExports'!AG9*'2011IllegalPercentages'!P9)</f>
        <v xml:space="preserve"> </v>
      </c>
      <c r="AH9" s="93">
        <f t="shared" si="1"/>
        <v>0</v>
      </c>
    </row>
    <row r="10" spans="1:34" ht="13">
      <c r="A10" t="s">
        <v>30</v>
      </c>
      <c r="B10" s="89" t="str">
        <f>IF(SUM('2011AllExports'!B10:B10)=0," ",'2011AllExports'!B10*'2011IllegalPercentages'!B10)</f>
        <v xml:space="preserve"> </v>
      </c>
      <c r="C10" s="89" t="str">
        <f>IF(SUM('2011AllExports'!C10:C10)=0," ",'2011AllExports'!C10*'2011IllegalPercentages'!C10)</f>
        <v xml:space="preserve"> </v>
      </c>
      <c r="D10" s="89" t="str">
        <f>IF(SUM('2011AllExports'!D10:D10)=0," ",'2011AllExports'!D10*'2011IllegalPercentages'!D10)</f>
        <v xml:space="preserve"> </v>
      </c>
      <c r="E10" s="89" t="str">
        <f>IF(SUM('2011AllExports'!E10:E10)=0," ",'2011AllExports'!E10*'2011IllegalPercentages'!E10)</f>
        <v xml:space="preserve"> </v>
      </c>
      <c r="F10" s="90" t="str">
        <f>IF(SUM('2011AllExports'!F10:F10)=0," ",'2011AllExports'!F10*'2011IllegalPercentages'!F10)</f>
        <v xml:space="preserve"> </v>
      </c>
      <c r="G10" s="90" t="str">
        <f>IF(SUM('2011AllExports'!G10:G10)=0," ",'2011AllExports'!G10*'2011IllegalPercentages'!G10)</f>
        <v xml:space="preserve"> </v>
      </c>
      <c r="H10" s="90" t="str">
        <f>IF(SUM('2011AllExports'!H10:H10)=0," ",'2011AllExports'!H10*'2011IllegalPercentages'!H10)</f>
        <v xml:space="preserve"> </v>
      </c>
      <c r="I10" s="90" t="str">
        <f>IF(SUM('2011AllExports'!I10:I10)=0," ",'2011AllExports'!I10*'2011IllegalPercentages'!I10)</f>
        <v xml:space="preserve"> </v>
      </c>
      <c r="J10" s="90" t="str">
        <f>IF(SUM('2011AllExports'!J10:J10)=0," ",'2011AllExports'!J10*'2011IllegalPercentages'!J10)</f>
        <v xml:space="preserve"> </v>
      </c>
      <c r="K10" s="90" t="str">
        <f>IF(SUM('2011AllExports'!K10:K10)=0," ",'2011AllExports'!K10*'2011IllegalPercentages'!K10)</f>
        <v xml:space="preserve"> </v>
      </c>
      <c r="L10" s="90" t="str">
        <f>IF(SUM('2011AllExports'!L10:L10)=0," ",'2011AllExports'!L10*'2011IllegalPercentages'!L10)</f>
        <v xml:space="preserve"> </v>
      </c>
      <c r="N10" s="90" t="str">
        <f>IF(SUM('2011AllExports'!N10:N10)=0," ",'2011AllExports'!N10*'2011IllegalPercentages'!N10)</f>
        <v xml:space="preserve"> </v>
      </c>
      <c r="O10" s="90" t="str">
        <f>IF(SUM('2011AllExports'!O10:O10)=0," ",'2011AllExports'!O10*'2011IllegalPercentages'!O10)</f>
        <v xml:space="preserve"> </v>
      </c>
      <c r="P10" s="90" t="str">
        <f>IF(SUM('2011AllExports'!P10:P10)=0," ",'2011AllExports'!P10*'2011IllegalPercentages'!P10)</f>
        <v xml:space="preserve"> </v>
      </c>
      <c r="Q10" s="91">
        <f t="shared" si="0"/>
        <v>0</v>
      </c>
      <c r="S10" s="92" t="str">
        <f>IF(SUM('2011AllExports'!B10:B10)=0," ",'2011AllExports'!S10*'2011IllegalPercentages'!B10)</f>
        <v xml:space="preserve"> </v>
      </c>
      <c r="T10" s="92" t="str">
        <f>IF(SUM('2011AllExports'!C10:C10)=0," ",'2011AllExports'!T10*'2011IllegalPercentages'!C10)</f>
        <v xml:space="preserve"> </v>
      </c>
      <c r="U10" s="92" t="str">
        <f>IF(SUM('2011AllExports'!D10:D10)=0," ",'2011AllExports'!U10*'2011IllegalPercentages'!D10)</f>
        <v xml:space="preserve"> </v>
      </c>
      <c r="V10" s="92" t="str">
        <f>IF(SUM('2011AllExports'!E10:E10)=0," ",'2011AllExports'!V10*'2011IllegalPercentages'!E10)</f>
        <v xml:space="preserve"> </v>
      </c>
      <c r="W10" s="92" t="str">
        <f>IF(SUM('2011AllExports'!F10:F10)=0," ",'2011AllExports'!W10*'2011IllegalPercentages'!F10)</f>
        <v xml:space="preserve"> </v>
      </c>
      <c r="X10" s="92" t="str">
        <f>IF(SUM('2011AllExports'!G10:G10)=0," ",'2011AllExports'!X10*'2011IllegalPercentages'!G10)</f>
        <v xml:space="preserve"> </v>
      </c>
      <c r="Y10" s="92" t="str">
        <f>IF(SUM('2011AllExports'!H10:H10)=0," ",'2011AllExports'!Y10*'2011IllegalPercentages'!H10)</f>
        <v xml:space="preserve"> </v>
      </c>
      <c r="Z10" s="92" t="str">
        <f>IF(SUM('2011AllExports'!I10:I10)=0," ",'2011AllExports'!Z10*'2011IllegalPercentages'!I10)</f>
        <v xml:space="preserve"> </v>
      </c>
      <c r="AA10" s="92" t="str">
        <f>IF(SUM('2011AllExports'!J10:J10)=0," ",'2011AllExports'!AA10*'2011IllegalPercentages'!J10)</f>
        <v xml:space="preserve"> </v>
      </c>
      <c r="AB10" s="92" t="str">
        <f>IF(SUM('2011AllExports'!K10:K10)=0," ",'2011AllExports'!AB10*'2011IllegalPercentages'!K10)</f>
        <v xml:space="preserve"> </v>
      </c>
      <c r="AC10" s="92" t="str">
        <f>IF(SUM('2011AllExports'!L10:L10)=0," ",'2011AllExports'!AC10*'2011IllegalPercentages'!L10)</f>
        <v xml:space="preserve"> </v>
      </c>
      <c r="AE10" s="92" t="str">
        <f>IF(SUM('2011AllExports'!N10:N10)=0," ",'2011AllExports'!AE10*'2011IllegalPercentages'!N10)</f>
        <v xml:space="preserve"> </v>
      </c>
      <c r="AF10" s="92" t="str">
        <f>IF(SUM('2011AllExports'!O10:O10)=0," ",'2011AllExports'!AF10*'2011IllegalPercentages'!O10)</f>
        <v xml:space="preserve"> </v>
      </c>
      <c r="AG10" s="92" t="str">
        <f>IF(SUM('2011AllExports'!P10:P10)=0," ",'2011AllExports'!AG10*'2011IllegalPercentages'!P10)</f>
        <v xml:space="preserve"> </v>
      </c>
      <c r="AH10" s="93">
        <f t="shared" si="1"/>
        <v>0</v>
      </c>
    </row>
    <row r="11" spans="1:34" ht="13">
      <c r="A11" t="s">
        <v>31</v>
      </c>
      <c r="B11" s="89" t="str">
        <f>IF(SUM('2011AllExports'!B11:B11)=0," ",'2011AllExports'!B11*'2011IllegalPercentages'!B11)</f>
        <v xml:space="preserve"> </v>
      </c>
      <c r="C11" s="89" t="str">
        <f>IF(SUM('2011AllExports'!C11:C11)=0," ",'2011AllExports'!C11*'2011IllegalPercentages'!C11)</f>
        <v xml:space="preserve"> </v>
      </c>
      <c r="D11" s="89" t="str">
        <f>IF(SUM('2011AllExports'!D11:D11)=0," ",'2011AllExports'!D11*'2011IllegalPercentages'!D11)</f>
        <v xml:space="preserve"> </v>
      </c>
      <c r="E11" s="89" t="str">
        <f>IF(SUM('2011AllExports'!E11:E11)=0," ",'2011AllExports'!E11*'2011IllegalPercentages'!E11)</f>
        <v xml:space="preserve"> </v>
      </c>
      <c r="F11" s="90" t="str">
        <f>IF(SUM('2011AllExports'!F11:F11)=0," ",'2011AllExports'!F11*'2011IllegalPercentages'!F11)</f>
        <v xml:space="preserve"> </v>
      </c>
      <c r="G11" s="90" t="str">
        <f>IF(SUM('2011AllExports'!G11:G11)=0," ",'2011AllExports'!G11*'2011IllegalPercentages'!G11)</f>
        <v xml:space="preserve"> </v>
      </c>
      <c r="H11" s="90" t="str">
        <f>IF(SUM('2011AllExports'!H11:H11)=0," ",'2011AllExports'!H11*'2011IllegalPercentages'!H11)</f>
        <v xml:space="preserve"> </v>
      </c>
      <c r="I11" s="90" t="str">
        <f>IF(SUM('2011AllExports'!I11:I11)=0," ",'2011AllExports'!I11*'2011IllegalPercentages'!I11)</f>
        <v xml:space="preserve"> </v>
      </c>
      <c r="J11" s="90" t="str">
        <f>IF(SUM('2011AllExports'!J11:J11)=0," ",'2011AllExports'!J11*'2011IllegalPercentages'!J11)</f>
        <v xml:space="preserve"> </v>
      </c>
      <c r="K11" s="90" t="str">
        <f>IF(SUM('2011AllExports'!K11:K11)=0," ",'2011AllExports'!K11*'2011IllegalPercentages'!K11)</f>
        <v xml:space="preserve"> </v>
      </c>
      <c r="L11" s="90" t="str">
        <f>IF(SUM('2011AllExports'!L11:L11)=0," ",'2011AllExports'!L11*'2011IllegalPercentages'!L11)</f>
        <v xml:space="preserve"> </v>
      </c>
      <c r="N11" s="90" t="str">
        <f>IF(SUM('2011AllExports'!N11:N11)=0," ",'2011AllExports'!N11*'2011IllegalPercentages'!N11)</f>
        <v xml:space="preserve"> </v>
      </c>
      <c r="O11" s="90" t="str">
        <f>IF(SUM('2011AllExports'!O11:O11)=0," ",'2011AllExports'!O11*'2011IllegalPercentages'!O11)</f>
        <v xml:space="preserve"> </v>
      </c>
      <c r="P11" s="90" t="str">
        <f>IF(SUM('2011AllExports'!P11:P11)=0," ",'2011AllExports'!P11*'2011IllegalPercentages'!P11)</f>
        <v xml:space="preserve"> </v>
      </c>
      <c r="Q11" s="91">
        <f t="shared" si="0"/>
        <v>0</v>
      </c>
      <c r="S11" s="92" t="str">
        <f>IF(SUM('2011AllExports'!B11:B11)=0," ",'2011AllExports'!S11*'2011IllegalPercentages'!B11)</f>
        <v xml:space="preserve"> </v>
      </c>
      <c r="T11" s="92" t="str">
        <f>IF(SUM('2011AllExports'!C11:C11)=0," ",'2011AllExports'!T11*'2011IllegalPercentages'!C11)</f>
        <v xml:space="preserve"> </v>
      </c>
      <c r="U11" s="92" t="str">
        <f>IF(SUM('2011AllExports'!D11:D11)=0," ",'2011AllExports'!U11*'2011IllegalPercentages'!D11)</f>
        <v xml:space="preserve"> </v>
      </c>
      <c r="V11" s="92" t="str">
        <f>IF(SUM('2011AllExports'!E11:E11)=0," ",'2011AllExports'!V11*'2011IllegalPercentages'!E11)</f>
        <v xml:space="preserve"> </v>
      </c>
      <c r="W11" s="92" t="str">
        <f>IF(SUM('2011AllExports'!F11:F11)=0," ",'2011AllExports'!W11*'2011IllegalPercentages'!F11)</f>
        <v xml:space="preserve"> </v>
      </c>
      <c r="X11" s="92" t="str">
        <f>IF(SUM('2011AllExports'!G11:G11)=0," ",'2011AllExports'!X11*'2011IllegalPercentages'!G11)</f>
        <v xml:space="preserve"> </v>
      </c>
      <c r="Y11" s="92" t="str">
        <f>IF(SUM('2011AllExports'!H11:H11)=0," ",'2011AllExports'!Y11*'2011IllegalPercentages'!H11)</f>
        <v xml:space="preserve"> </v>
      </c>
      <c r="Z11" s="92" t="str">
        <f>IF(SUM('2011AllExports'!I11:I11)=0," ",'2011AllExports'!Z11*'2011IllegalPercentages'!I11)</f>
        <v xml:space="preserve"> </v>
      </c>
      <c r="AA11" s="92" t="str">
        <f>IF(SUM('2011AllExports'!J11:J11)=0," ",'2011AllExports'!AA11*'2011IllegalPercentages'!J11)</f>
        <v xml:space="preserve"> </v>
      </c>
      <c r="AB11" s="92" t="str">
        <f>IF(SUM('2011AllExports'!K11:K11)=0," ",'2011AllExports'!AB11*'2011IllegalPercentages'!K11)</f>
        <v xml:space="preserve"> </v>
      </c>
      <c r="AC11" s="92" t="str">
        <f>IF(SUM('2011AllExports'!L11:L11)=0," ",'2011AllExports'!AC11*'2011IllegalPercentages'!L11)</f>
        <v xml:space="preserve"> </v>
      </c>
      <c r="AE11" s="92" t="str">
        <f>IF(SUM('2011AllExports'!N11:N11)=0," ",'2011AllExports'!AE11*'2011IllegalPercentages'!N11)</f>
        <v xml:space="preserve"> </v>
      </c>
      <c r="AF11" s="92" t="str">
        <f>IF(SUM('2011AllExports'!O11:O11)=0," ",'2011AllExports'!AF11*'2011IllegalPercentages'!O11)</f>
        <v xml:space="preserve"> </v>
      </c>
      <c r="AG11" s="92" t="str">
        <f>IF(SUM('2011AllExports'!P11:P11)=0," ",'2011AllExports'!AG11*'2011IllegalPercentages'!P11)</f>
        <v xml:space="preserve"> </v>
      </c>
      <c r="AH11" s="93">
        <f t="shared" si="1"/>
        <v>0</v>
      </c>
    </row>
    <row r="12" spans="1:34" ht="13">
      <c r="A12" t="s">
        <v>32</v>
      </c>
      <c r="B12" s="89" t="str">
        <f>IF(SUM('2011AllExports'!B12:B12)=0," ",'2011AllExports'!B12*'2011IllegalPercentages'!B12)</f>
        <v xml:space="preserve"> </v>
      </c>
      <c r="C12" s="89" t="str">
        <f>IF(SUM('2011AllExports'!C12:C12)=0," ",'2011AllExports'!C12*'2011IllegalPercentages'!C12)</f>
        <v xml:space="preserve"> </v>
      </c>
      <c r="D12" s="89" t="str">
        <f>IF(SUM('2011AllExports'!D12:D12)=0," ",'2011AllExports'!D12*'2011IllegalPercentages'!D12)</f>
        <v xml:space="preserve"> </v>
      </c>
      <c r="E12" s="89" t="str">
        <f>IF(SUM('2011AllExports'!E12:E12)=0," ",'2011AllExports'!E12*'2011IllegalPercentages'!E12)</f>
        <v xml:space="preserve"> </v>
      </c>
      <c r="F12" s="90" t="str">
        <f>IF(SUM('2011AllExports'!F12:F12)=0," ",'2011AllExports'!F12*'2011IllegalPercentages'!F12)</f>
        <v xml:space="preserve"> </v>
      </c>
      <c r="G12" s="90" t="str">
        <f>IF(SUM('2011AllExports'!G12:G12)=0," ",'2011AllExports'!G12*'2011IllegalPercentages'!G12)</f>
        <v xml:space="preserve"> </v>
      </c>
      <c r="H12" s="90" t="str">
        <f>IF(SUM('2011AllExports'!H12:H12)=0," ",'2011AllExports'!H12*'2011IllegalPercentages'!H12)</f>
        <v xml:space="preserve"> </v>
      </c>
      <c r="I12" s="90" t="str">
        <f>IF(SUM('2011AllExports'!I12:I12)=0," ",'2011AllExports'!I12*'2011IllegalPercentages'!I12)</f>
        <v xml:space="preserve"> </v>
      </c>
      <c r="J12" s="90" t="str">
        <f>IF(SUM('2011AllExports'!J12:J12)=0," ",'2011AllExports'!J12*'2011IllegalPercentages'!J12)</f>
        <v xml:space="preserve"> </v>
      </c>
      <c r="K12" s="90" t="str">
        <f>IF(SUM('2011AllExports'!K12:K12)=0," ",'2011AllExports'!K12*'2011IllegalPercentages'!K12)</f>
        <v xml:space="preserve"> </v>
      </c>
      <c r="L12" s="90" t="str">
        <f>IF(SUM('2011AllExports'!L12:L12)=0," ",'2011AllExports'!L12*'2011IllegalPercentages'!L12)</f>
        <v xml:space="preserve"> </v>
      </c>
      <c r="N12" s="90" t="str">
        <f>IF(SUM('2011AllExports'!N12:N12)=0," ",'2011AllExports'!N12*'2011IllegalPercentages'!N12)</f>
        <v xml:space="preserve"> </v>
      </c>
      <c r="O12" s="90" t="str">
        <f>IF(SUM('2011AllExports'!O12:O12)=0," ",'2011AllExports'!O12*'2011IllegalPercentages'!O12)</f>
        <v xml:space="preserve"> </v>
      </c>
      <c r="P12" s="90" t="str">
        <f>IF(SUM('2011AllExports'!P12:P12)=0," ",'2011AllExports'!P12*'2011IllegalPercentages'!P12)</f>
        <v xml:space="preserve"> </v>
      </c>
      <c r="Q12" s="91">
        <f t="shared" si="0"/>
        <v>0</v>
      </c>
      <c r="S12" s="92" t="str">
        <f>IF(SUM('2011AllExports'!B12:B12)=0," ",'2011AllExports'!S12*'2011IllegalPercentages'!B12)</f>
        <v xml:space="preserve"> </v>
      </c>
      <c r="T12" s="92" t="str">
        <f>IF(SUM('2011AllExports'!C12:C12)=0," ",'2011AllExports'!T12*'2011IllegalPercentages'!C12)</f>
        <v xml:space="preserve"> </v>
      </c>
      <c r="U12" s="92" t="str">
        <f>IF(SUM('2011AllExports'!D12:D12)=0," ",'2011AllExports'!U12*'2011IllegalPercentages'!D12)</f>
        <v xml:space="preserve"> </v>
      </c>
      <c r="V12" s="92" t="str">
        <f>IF(SUM('2011AllExports'!E12:E12)=0," ",'2011AllExports'!V12*'2011IllegalPercentages'!E12)</f>
        <v xml:space="preserve"> </v>
      </c>
      <c r="W12" s="92" t="str">
        <f>IF(SUM('2011AllExports'!F12:F12)=0," ",'2011AllExports'!W12*'2011IllegalPercentages'!F12)</f>
        <v xml:space="preserve"> </v>
      </c>
      <c r="X12" s="92" t="str">
        <f>IF(SUM('2011AllExports'!G12:G12)=0," ",'2011AllExports'!X12*'2011IllegalPercentages'!G12)</f>
        <v xml:space="preserve"> </v>
      </c>
      <c r="Y12" s="92" t="str">
        <f>IF(SUM('2011AllExports'!H12:H12)=0," ",'2011AllExports'!Y12*'2011IllegalPercentages'!H12)</f>
        <v xml:space="preserve"> </v>
      </c>
      <c r="Z12" s="92" t="str">
        <f>IF(SUM('2011AllExports'!I12:I12)=0," ",'2011AllExports'!Z12*'2011IllegalPercentages'!I12)</f>
        <v xml:space="preserve"> </v>
      </c>
      <c r="AA12" s="92" t="str">
        <f>IF(SUM('2011AllExports'!J12:J12)=0," ",'2011AllExports'!AA12*'2011IllegalPercentages'!J12)</f>
        <v xml:space="preserve"> </v>
      </c>
      <c r="AB12" s="92" t="str">
        <f>IF(SUM('2011AllExports'!K12:K12)=0," ",'2011AllExports'!AB12*'2011IllegalPercentages'!K12)</f>
        <v xml:space="preserve"> </v>
      </c>
      <c r="AC12" s="92" t="str">
        <f>IF(SUM('2011AllExports'!L12:L12)=0," ",'2011AllExports'!AC12*'2011IllegalPercentages'!L12)</f>
        <v xml:space="preserve"> </v>
      </c>
      <c r="AE12" s="92" t="str">
        <f>IF(SUM('2011AllExports'!N12:N12)=0," ",'2011AllExports'!AE12*'2011IllegalPercentages'!N12)</f>
        <v xml:space="preserve"> </v>
      </c>
      <c r="AF12" s="92" t="str">
        <f>IF(SUM('2011AllExports'!O12:O12)=0," ",'2011AllExports'!AF12*'2011IllegalPercentages'!O12)</f>
        <v xml:space="preserve"> </v>
      </c>
      <c r="AG12" s="92" t="str">
        <f>IF(SUM('2011AllExports'!P12:P12)=0," ",'2011AllExports'!AG12*'2011IllegalPercentages'!P12)</f>
        <v xml:space="preserve"> </v>
      </c>
      <c r="AH12" s="93">
        <f t="shared" si="1"/>
        <v>0</v>
      </c>
    </row>
    <row r="13" spans="1:34" ht="13">
      <c r="A13" t="s">
        <v>33</v>
      </c>
      <c r="B13" s="89" t="str">
        <f>IF(SUM('2011AllExports'!B13:B13)=0," ",'2011AllExports'!B13*'2011IllegalPercentages'!B13)</f>
        <v xml:space="preserve"> </v>
      </c>
      <c r="C13" s="89">
        <f>IF(SUM('2011AllExports'!C13:C13)=0," ",'2011AllExports'!C13*'2011IllegalPercentages'!C13)</f>
        <v>2.5431798974399991E-3</v>
      </c>
      <c r="D13" s="89" t="str">
        <f>IF(SUM('2011AllExports'!D13:D13)=0," ",'2011AllExports'!D13*'2011IllegalPercentages'!D13)</f>
        <v xml:space="preserve"> </v>
      </c>
      <c r="E13" s="89">
        <f>IF(SUM('2011AllExports'!E13:E13)=0," ",'2011AllExports'!E13*'2011IllegalPercentages'!E13)</f>
        <v>1.5905770244000002E-3</v>
      </c>
      <c r="F13" s="90" t="str">
        <f>IF(SUM('2011AllExports'!F13:F13)=0," ",'2011AllExports'!F13*'2011IllegalPercentages'!F13)</f>
        <v xml:space="preserve"> </v>
      </c>
      <c r="G13" s="90" t="str">
        <f>IF(SUM('2011AllExports'!G13:G13)=0," ",'2011AllExports'!G13*'2011IllegalPercentages'!G13)</f>
        <v xml:space="preserve"> </v>
      </c>
      <c r="H13" s="90" t="str">
        <f>IF(SUM('2011AllExports'!H13:H13)=0," ",'2011AllExports'!H13*'2011IllegalPercentages'!H13)</f>
        <v xml:space="preserve"> </v>
      </c>
      <c r="I13" s="90" t="str">
        <f>IF(SUM('2011AllExports'!I13:I13)=0," ",'2011AllExports'!I13*'2011IllegalPercentages'!I13)</f>
        <v xml:space="preserve"> </v>
      </c>
      <c r="J13" s="90" t="str">
        <f>IF(SUM('2011AllExports'!J13:J13)=0," ",'2011AllExports'!J13*'2011IllegalPercentages'!J13)</f>
        <v xml:space="preserve"> </v>
      </c>
      <c r="K13" s="90" t="str">
        <f>IF(SUM('2011AllExports'!K13:K13)=0," ",'2011AllExports'!K13*'2011IllegalPercentages'!K13)</f>
        <v xml:space="preserve"> </v>
      </c>
      <c r="L13" s="90" t="str">
        <f>IF(SUM('2011AllExports'!L13:L13)=0," ",'2011AllExports'!L13*'2011IllegalPercentages'!L13)</f>
        <v xml:space="preserve"> </v>
      </c>
      <c r="N13" s="90" t="str">
        <f>IF(SUM('2011AllExports'!N13:N13)=0," ",'2011AllExports'!N13*'2011IllegalPercentages'!N13)</f>
        <v xml:space="preserve"> </v>
      </c>
      <c r="O13" s="90" t="str">
        <f>IF(SUM('2011AllExports'!O13:O13)=0," ",'2011AllExports'!O13*'2011IllegalPercentages'!O13)</f>
        <v xml:space="preserve"> </v>
      </c>
      <c r="P13" s="90" t="str">
        <f>IF(SUM('2011AllExports'!P13:P13)=0," ",'2011AllExports'!P13*'2011IllegalPercentages'!P13)</f>
        <v xml:space="preserve"> </v>
      </c>
      <c r="Q13" s="91">
        <f t="shared" si="0"/>
        <v>4.133756921839999E-3</v>
      </c>
      <c r="S13" s="92" t="str">
        <f>IF(SUM('2011AllExports'!B13:B13)=0," ",'2011AllExports'!S13*'2011IllegalPercentages'!B13)</f>
        <v xml:space="preserve"> </v>
      </c>
      <c r="T13" s="92">
        <f>IF(SUM('2011AllExports'!C13:C13)=0," ",'2011AllExports'!T13*'2011IllegalPercentages'!C13)</f>
        <v>0.87416120999999969</v>
      </c>
      <c r="U13" s="92" t="str">
        <f>IF(SUM('2011AllExports'!D13:D13)=0," ",'2011AllExports'!U13*'2011IllegalPercentages'!D13)</f>
        <v xml:space="preserve"> </v>
      </c>
      <c r="V13" s="92">
        <f>IF(SUM('2011AllExports'!E13:E13)=0," ",'2011AllExports'!V13*'2011IllegalPercentages'!E13)</f>
        <v>0.61100216000000007</v>
      </c>
      <c r="W13" s="92" t="str">
        <f>IF(SUM('2011AllExports'!F13:F13)=0," ",'2011AllExports'!W13*'2011IllegalPercentages'!F13)</f>
        <v xml:space="preserve"> </v>
      </c>
      <c r="X13" s="92" t="str">
        <f>IF(SUM('2011AllExports'!G13:G13)=0," ",'2011AllExports'!X13*'2011IllegalPercentages'!G13)</f>
        <v xml:space="preserve"> </v>
      </c>
      <c r="Y13" s="92" t="str">
        <f>IF(SUM('2011AllExports'!H13:H13)=0," ",'2011AllExports'!Y13*'2011IllegalPercentages'!H13)</f>
        <v xml:space="preserve"> </v>
      </c>
      <c r="Z13" s="92" t="str">
        <f>IF(SUM('2011AllExports'!I13:I13)=0," ",'2011AllExports'!Z13*'2011IllegalPercentages'!I13)</f>
        <v xml:space="preserve"> </v>
      </c>
      <c r="AA13" s="92" t="str">
        <f>IF(SUM('2011AllExports'!J13:J13)=0," ",'2011AllExports'!AA13*'2011IllegalPercentages'!J13)</f>
        <v xml:space="preserve"> </v>
      </c>
      <c r="AB13" s="92" t="str">
        <f>IF(SUM('2011AllExports'!K13:K13)=0," ",'2011AllExports'!AB13*'2011IllegalPercentages'!K13)</f>
        <v xml:space="preserve"> </v>
      </c>
      <c r="AC13" s="92" t="str">
        <f>IF(SUM('2011AllExports'!L13:L13)=0," ",'2011AllExports'!AC13*'2011IllegalPercentages'!L13)</f>
        <v xml:space="preserve"> </v>
      </c>
      <c r="AE13" s="92" t="str">
        <f>IF(SUM('2011AllExports'!N13:N13)=0," ",'2011AllExports'!AE13*'2011IllegalPercentages'!N13)</f>
        <v xml:space="preserve"> </v>
      </c>
      <c r="AF13" s="92" t="str">
        <f>IF(SUM('2011AllExports'!O13:O13)=0," ",'2011AllExports'!AF13*'2011IllegalPercentages'!O13)</f>
        <v xml:space="preserve"> </v>
      </c>
      <c r="AG13" s="92" t="str">
        <f>IF(SUM('2011AllExports'!P13:P13)=0," ",'2011AllExports'!AG13*'2011IllegalPercentages'!P13)</f>
        <v xml:space="preserve"> </v>
      </c>
      <c r="AH13" s="93">
        <f t="shared" si="1"/>
        <v>1.4851633699999998</v>
      </c>
    </row>
    <row r="14" spans="1:34" ht="13">
      <c r="A14" t="s">
        <v>34</v>
      </c>
      <c r="B14" s="89" t="str">
        <f>IF(SUM('2011AllExports'!B14:B14)=0," ",'2011AllExports'!B14*'2011IllegalPercentages'!B14)</f>
        <v xml:space="preserve"> </v>
      </c>
      <c r="C14" s="89" t="str">
        <f>IF(SUM('2011AllExports'!C14:C14)=0," ",'2011AllExports'!C14*'2011IllegalPercentages'!C14)</f>
        <v xml:space="preserve"> </v>
      </c>
      <c r="D14" s="89">
        <f>IF(SUM('2011AllExports'!D14:D14)=0," ",'2011AllExports'!D14*'2011IllegalPercentages'!D14)</f>
        <v>5.6464165800000007E-3</v>
      </c>
      <c r="E14" s="89" t="str">
        <f>IF(SUM('2011AllExports'!E14:E14)=0," ",'2011AllExports'!E14*'2011IllegalPercentages'!E14)</f>
        <v xml:space="preserve"> </v>
      </c>
      <c r="F14" s="90" t="str">
        <f>IF(SUM('2011AllExports'!F14:F14)=0," ",'2011AllExports'!F14*'2011IllegalPercentages'!F14)</f>
        <v xml:space="preserve"> </v>
      </c>
      <c r="G14" s="90" t="str">
        <f>IF(SUM('2011AllExports'!G14:G14)=0," ",'2011AllExports'!G14*'2011IllegalPercentages'!G14)</f>
        <v xml:space="preserve"> </v>
      </c>
      <c r="H14" s="90" t="str">
        <f>IF(SUM('2011AllExports'!H14:H14)=0," ",'2011AllExports'!H14*'2011IllegalPercentages'!H14)</f>
        <v xml:space="preserve"> </v>
      </c>
      <c r="I14" s="90" t="str">
        <f>IF(SUM('2011AllExports'!I14:I14)=0," ",'2011AllExports'!I14*'2011IllegalPercentages'!I14)</f>
        <v xml:space="preserve"> </v>
      </c>
      <c r="J14" s="90" t="str">
        <f>IF(SUM('2011AllExports'!J14:J14)=0," ",'2011AllExports'!J14*'2011IllegalPercentages'!J14)</f>
        <v xml:space="preserve"> </v>
      </c>
      <c r="K14" s="90" t="str">
        <f>IF(SUM('2011AllExports'!K14:K14)=0," ",'2011AllExports'!K14*'2011IllegalPercentages'!K14)</f>
        <v xml:space="preserve"> </v>
      </c>
      <c r="L14" s="90" t="str">
        <f>IF(SUM('2011AllExports'!L14:L14)=0," ",'2011AllExports'!L14*'2011IllegalPercentages'!L14)</f>
        <v xml:space="preserve"> </v>
      </c>
      <c r="N14" s="90" t="str">
        <f>IF(SUM('2011AllExports'!N14:N14)=0," ",'2011AllExports'!N14*'2011IllegalPercentages'!N14)</f>
        <v xml:space="preserve"> </v>
      </c>
      <c r="O14" s="90" t="str">
        <f>IF(SUM('2011AllExports'!O14:O14)=0," ",'2011AllExports'!O14*'2011IllegalPercentages'!O14)</f>
        <v xml:space="preserve"> </v>
      </c>
      <c r="P14" s="90" t="str">
        <f>IF(SUM('2011AllExports'!P14:P14)=0," ",'2011AllExports'!P14*'2011IllegalPercentages'!P14)</f>
        <v xml:space="preserve"> </v>
      </c>
      <c r="Q14" s="91">
        <f t="shared" si="0"/>
        <v>5.6464165800000007E-3</v>
      </c>
      <c r="S14" s="92" t="str">
        <f>IF(SUM('2011AllExports'!B14:B14)=0," ",'2011AllExports'!S14*'2011IllegalPercentages'!B14)</f>
        <v xml:space="preserve"> </v>
      </c>
      <c r="T14" s="92" t="str">
        <f>IF(SUM('2011AllExports'!C14:C14)=0," ",'2011AllExports'!T14*'2011IllegalPercentages'!C14)</f>
        <v xml:space="preserve"> </v>
      </c>
      <c r="U14" s="92">
        <f>IF(SUM('2011AllExports'!D14:D14)=0," ",'2011AllExports'!U14*'2011IllegalPercentages'!D14)</f>
        <v>1.9333348800000001</v>
      </c>
      <c r="V14" s="92" t="str">
        <f>IF(SUM('2011AllExports'!E14:E14)=0," ",'2011AllExports'!V14*'2011IllegalPercentages'!E14)</f>
        <v xml:space="preserve"> </v>
      </c>
      <c r="W14" s="92" t="str">
        <f>IF(SUM('2011AllExports'!F14:F14)=0," ",'2011AllExports'!W14*'2011IllegalPercentages'!F14)</f>
        <v xml:space="preserve"> </v>
      </c>
      <c r="X14" s="92" t="str">
        <f>IF(SUM('2011AllExports'!G14:G14)=0," ",'2011AllExports'!X14*'2011IllegalPercentages'!G14)</f>
        <v xml:space="preserve"> </v>
      </c>
      <c r="Y14" s="92" t="str">
        <f>IF(SUM('2011AllExports'!H14:H14)=0," ",'2011AllExports'!Y14*'2011IllegalPercentages'!H14)</f>
        <v xml:space="preserve"> </v>
      </c>
      <c r="Z14" s="92" t="str">
        <f>IF(SUM('2011AllExports'!I14:I14)=0," ",'2011AllExports'!Z14*'2011IllegalPercentages'!I14)</f>
        <v xml:space="preserve"> </v>
      </c>
      <c r="AA14" s="92" t="str">
        <f>IF(SUM('2011AllExports'!J14:J14)=0," ",'2011AllExports'!AA14*'2011IllegalPercentages'!J14)</f>
        <v xml:space="preserve"> </v>
      </c>
      <c r="AB14" s="92" t="str">
        <f>IF(SUM('2011AllExports'!K14:K14)=0," ",'2011AllExports'!AB14*'2011IllegalPercentages'!K14)</f>
        <v xml:space="preserve"> </v>
      </c>
      <c r="AC14" s="92" t="str">
        <f>IF(SUM('2011AllExports'!L14:L14)=0," ",'2011AllExports'!AC14*'2011IllegalPercentages'!L14)</f>
        <v xml:space="preserve"> </v>
      </c>
      <c r="AE14" s="92" t="str">
        <f>IF(SUM('2011AllExports'!N14:N14)=0," ",'2011AllExports'!AE14*'2011IllegalPercentages'!N14)</f>
        <v xml:space="preserve"> </v>
      </c>
      <c r="AF14" s="92" t="str">
        <f>IF(SUM('2011AllExports'!O14:O14)=0," ",'2011AllExports'!AF14*'2011IllegalPercentages'!O14)</f>
        <v xml:space="preserve"> </v>
      </c>
      <c r="AG14" s="92" t="str">
        <f>IF(SUM('2011AllExports'!P14:P14)=0," ",'2011AllExports'!AG14*'2011IllegalPercentages'!P14)</f>
        <v xml:space="preserve"> </v>
      </c>
      <c r="AH14" s="93">
        <f t="shared" si="1"/>
        <v>1.9333348800000001</v>
      </c>
    </row>
    <row r="15" spans="1:34" ht="13">
      <c r="A15" t="s">
        <v>35</v>
      </c>
      <c r="B15" s="89" t="str">
        <f>IF(SUM('2011AllExports'!B15:B15)=0," ",'2011AllExports'!B15*'2011IllegalPercentages'!B15)</f>
        <v xml:space="preserve"> </v>
      </c>
      <c r="C15" s="89" t="str">
        <f>IF(SUM('2011AllExports'!C15:C15)=0," ",'2011AllExports'!C15*'2011IllegalPercentages'!C15)</f>
        <v xml:space="preserve"> </v>
      </c>
      <c r="D15" s="89" t="str">
        <f>IF(SUM('2011AllExports'!D15:D15)=0," ",'2011AllExports'!D15*'2011IllegalPercentages'!D15)</f>
        <v xml:space="preserve"> </v>
      </c>
      <c r="E15" s="89" t="str">
        <f>IF(SUM('2011AllExports'!E15:E15)=0," ",'2011AllExports'!E15*'2011IllegalPercentages'!E15)</f>
        <v xml:space="preserve"> </v>
      </c>
      <c r="F15" s="90" t="str">
        <f>IF(SUM('2011AllExports'!F15:F15)=0," ",'2011AllExports'!F15*'2011IllegalPercentages'!F15)</f>
        <v xml:space="preserve"> </v>
      </c>
      <c r="G15" s="90" t="str">
        <f>IF(SUM('2011AllExports'!G15:G15)=0," ",'2011AllExports'!G15*'2011IllegalPercentages'!G15)</f>
        <v xml:space="preserve"> </v>
      </c>
      <c r="H15" s="90" t="str">
        <f>IF(SUM('2011AllExports'!H15:H15)=0," ",'2011AllExports'!H15*'2011IllegalPercentages'!H15)</f>
        <v xml:space="preserve"> </v>
      </c>
      <c r="I15" s="90" t="str">
        <f>IF(SUM('2011AllExports'!I15:I15)=0," ",'2011AllExports'!I15*'2011IllegalPercentages'!I15)</f>
        <v xml:space="preserve"> </v>
      </c>
      <c r="J15" s="90" t="str">
        <f>IF(SUM('2011AllExports'!J15:J15)=0," ",'2011AllExports'!J15*'2011IllegalPercentages'!J15)</f>
        <v xml:space="preserve"> </v>
      </c>
      <c r="K15" s="90" t="str">
        <f>IF(SUM('2011AllExports'!K15:K15)=0," ",'2011AllExports'!K15*'2011IllegalPercentages'!K15)</f>
        <v xml:space="preserve"> </v>
      </c>
      <c r="L15" s="90" t="str">
        <f>IF(SUM('2011AllExports'!L15:L15)=0," ",'2011AllExports'!L15*'2011IllegalPercentages'!L15)</f>
        <v xml:space="preserve"> </v>
      </c>
      <c r="N15" s="90" t="str">
        <f>IF(SUM('2011AllExports'!N15:N15)=0," ",'2011AllExports'!N15*'2011IllegalPercentages'!N15)</f>
        <v xml:space="preserve"> </v>
      </c>
      <c r="O15" s="90" t="str">
        <f>IF(SUM('2011AllExports'!O15:O15)=0," ",'2011AllExports'!O15*'2011IllegalPercentages'!O15)</f>
        <v xml:space="preserve"> </v>
      </c>
      <c r="P15" s="90" t="str">
        <f>IF(SUM('2011AllExports'!P15:P15)=0," ",'2011AllExports'!P15*'2011IllegalPercentages'!P15)</f>
        <v xml:space="preserve"> </v>
      </c>
      <c r="Q15" s="91">
        <f t="shared" si="0"/>
        <v>0</v>
      </c>
      <c r="S15" s="92" t="str">
        <f>IF(SUM('2011AllExports'!B15:B15)=0," ",'2011AllExports'!S15*'2011IllegalPercentages'!B15)</f>
        <v xml:space="preserve"> </v>
      </c>
      <c r="T15" s="92" t="str">
        <f>IF(SUM('2011AllExports'!C15:C15)=0," ",'2011AllExports'!T15*'2011IllegalPercentages'!C15)</f>
        <v xml:space="preserve"> </v>
      </c>
      <c r="U15" s="92" t="str">
        <f>IF(SUM('2011AllExports'!D15:D15)=0," ",'2011AllExports'!U15*'2011IllegalPercentages'!D15)</f>
        <v xml:space="preserve"> </v>
      </c>
      <c r="V15" s="92" t="str">
        <f>IF(SUM('2011AllExports'!E15:E15)=0," ",'2011AllExports'!V15*'2011IllegalPercentages'!E15)</f>
        <v xml:space="preserve"> </v>
      </c>
      <c r="W15" s="92" t="str">
        <f>IF(SUM('2011AllExports'!F15:F15)=0," ",'2011AllExports'!W15*'2011IllegalPercentages'!F15)</f>
        <v xml:space="preserve"> </v>
      </c>
      <c r="X15" s="92" t="str">
        <f>IF(SUM('2011AllExports'!G15:G15)=0," ",'2011AllExports'!X15*'2011IllegalPercentages'!G15)</f>
        <v xml:space="preserve"> </v>
      </c>
      <c r="Y15" s="92" t="str">
        <f>IF(SUM('2011AllExports'!H15:H15)=0," ",'2011AllExports'!Y15*'2011IllegalPercentages'!H15)</f>
        <v xml:space="preserve"> </v>
      </c>
      <c r="Z15" s="92" t="str">
        <f>IF(SUM('2011AllExports'!I15:I15)=0," ",'2011AllExports'!Z15*'2011IllegalPercentages'!I15)</f>
        <v xml:space="preserve"> </v>
      </c>
      <c r="AA15" s="92" t="str">
        <f>IF(SUM('2011AllExports'!J15:J15)=0," ",'2011AllExports'!AA15*'2011IllegalPercentages'!J15)</f>
        <v xml:space="preserve"> </v>
      </c>
      <c r="AB15" s="92" t="str">
        <f>IF(SUM('2011AllExports'!K15:K15)=0," ",'2011AllExports'!AB15*'2011IllegalPercentages'!K15)</f>
        <v xml:space="preserve"> </v>
      </c>
      <c r="AC15" s="92" t="str">
        <f>IF(SUM('2011AllExports'!L15:L15)=0," ",'2011AllExports'!AC15*'2011IllegalPercentages'!L15)</f>
        <v xml:space="preserve"> </v>
      </c>
      <c r="AE15" s="92" t="str">
        <f>IF(SUM('2011AllExports'!N15:N15)=0," ",'2011AllExports'!AE15*'2011IllegalPercentages'!N15)</f>
        <v xml:space="preserve"> </v>
      </c>
      <c r="AF15" s="92" t="str">
        <f>IF(SUM('2011AllExports'!O15:O15)=0," ",'2011AllExports'!AF15*'2011IllegalPercentages'!O15)</f>
        <v xml:space="preserve"> </v>
      </c>
      <c r="AG15" s="92" t="str">
        <f>IF(SUM('2011AllExports'!P15:P15)=0," ",'2011AllExports'!AG15*'2011IllegalPercentages'!P15)</f>
        <v xml:space="preserve"> </v>
      </c>
      <c r="AH15" s="93">
        <f t="shared" si="1"/>
        <v>0</v>
      </c>
    </row>
    <row r="16" spans="1:34" ht="13">
      <c r="A16" t="s">
        <v>36</v>
      </c>
      <c r="B16" s="89" t="str">
        <f>IF(SUM('2011AllExports'!B16:B16)=0," ",'2011AllExports'!B16*'2011IllegalPercentages'!B16)</f>
        <v xml:space="preserve"> </v>
      </c>
      <c r="C16" s="89" t="str">
        <f>IF(SUM('2011AllExports'!C16:C16)=0," ",'2011AllExports'!C16*'2011IllegalPercentages'!C16)</f>
        <v xml:space="preserve"> </v>
      </c>
      <c r="D16" s="89" t="str">
        <f>IF(SUM('2011AllExports'!D16:D16)=0," ",'2011AllExports'!D16*'2011IllegalPercentages'!D16)</f>
        <v xml:space="preserve"> </v>
      </c>
      <c r="E16" s="89" t="str">
        <f>IF(SUM('2011AllExports'!E16:E16)=0," ",'2011AllExports'!E16*'2011IllegalPercentages'!E16)</f>
        <v xml:space="preserve"> </v>
      </c>
      <c r="F16" s="90" t="str">
        <f>IF(SUM('2011AllExports'!F16:F16)=0," ",'2011AllExports'!F16*'2011IllegalPercentages'!F16)</f>
        <v xml:space="preserve"> </v>
      </c>
      <c r="G16" s="90" t="str">
        <f>IF(SUM('2011AllExports'!G16:G16)=0," ",'2011AllExports'!G16*'2011IllegalPercentages'!G16)</f>
        <v xml:space="preserve"> </v>
      </c>
      <c r="H16" s="90" t="str">
        <f>IF(SUM('2011AllExports'!H16:H16)=0," ",'2011AllExports'!H16*'2011IllegalPercentages'!H16)</f>
        <v xml:space="preserve"> </v>
      </c>
      <c r="I16" s="90" t="str">
        <f>IF(SUM('2011AllExports'!I16:I16)=0," ",'2011AllExports'!I16*'2011IllegalPercentages'!I16)</f>
        <v xml:space="preserve"> </v>
      </c>
      <c r="J16" s="90" t="str">
        <f>IF(SUM('2011AllExports'!J16:J16)=0," ",'2011AllExports'!J16*'2011IllegalPercentages'!J16)</f>
        <v xml:space="preserve"> </v>
      </c>
      <c r="K16" s="90" t="str">
        <f>IF(SUM('2011AllExports'!K16:K16)=0," ",'2011AllExports'!K16*'2011IllegalPercentages'!K16)</f>
        <v xml:space="preserve"> </v>
      </c>
      <c r="L16" s="90" t="str">
        <f>IF(SUM('2011AllExports'!L16:L16)=0," ",'2011AllExports'!L16*'2011IllegalPercentages'!L16)</f>
        <v xml:space="preserve"> </v>
      </c>
      <c r="N16" s="90" t="str">
        <f>IF(SUM('2011AllExports'!N16:N16)=0," ",'2011AllExports'!N16*'2011IllegalPercentages'!N16)</f>
        <v xml:space="preserve"> </v>
      </c>
      <c r="O16" s="90" t="str">
        <f>IF(SUM('2011AllExports'!O16:O16)=0," ",'2011AllExports'!O16*'2011IllegalPercentages'!O16)</f>
        <v xml:space="preserve"> </v>
      </c>
      <c r="P16" s="90" t="str">
        <f>IF(SUM('2011AllExports'!P16:P16)=0," ",'2011AllExports'!P16*'2011IllegalPercentages'!P16)</f>
        <v xml:space="preserve"> </v>
      </c>
      <c r="Q16" s="91">
        <f t="shared" si="0"/>
        <v>0</v>
      </c>
      <c r="S16" s="92" t="str">
        <f>IF(SUM('2011AllExports'!B16:B16)=0," ",'2011AllExports'!S16*'2011IllegalPercentages'!B16)</f>
        <v xml:space="preserve"> </v>
      </c>
      <c r="T16" s="92" t="str">
        <f>IF(SUM('2011AllExports'!C16:C16)=0," ",'2011AllExports'!T16*'2011IllegalPercentages'!C16)</f>
        <v xml:space="preserve"> </v>
      </c>
      <c r="U16" s="92" t="str">
        <f>IF(SUM('2011AllExports'!D16:D16)=0," ",'2011AllExports'!U16*'2011IllegalPercentages'!D16)</f>
        <v xml:space="preserve"> </v>
      </c>
      <c r="V16" s="92" t="str">
        <f>IF(SUM('2011AllExports'!E16:E16)=0," ",'2011AllExports'!V16*'2011IllegalPercentages'!E16)</f>
        <v xml:space="preserve"> </v>
      </c>
      <c r="W16" s="92" t="str">
        <f>IF(SUM('2011AllExports'!F16:F16)=0," ",'2011AllExports'!W16*'2011IllegalPercentages'!F16)</f>
        <v xml:space="preserve"> </v>
      </c>
      <c r="X16" s="92" t="str">
        <f>IF(SUM('2011AllExports'!G16:G16)=0," ",'2011AllExports'!X16*'2011IllegalPercentages'!G16)</f>
        <v xml:space="preserve"> </v>
      </c>
      <c r="Y16" s="92" t="str">
        <f>IF(SUM('2011AllExports'!H16:H16)=0," ",'2011AllExports'!Y16*'2011IllegalPercentages'!H16)</f>
        <v xml:space="preserve"> </v>
      </c>
      <c r="Z16" s="92" t="str">
        <f>IF(SUM('2011AllExports'!I16:I16)=0," ",'2011AllExports'!Z16*'2011IllegalPercentages'!I16)</f>
        <v xml:space="preserve"> </v>
      </c>
      <c r="AA16" s="92" t="str">
        <f>IF(SUM('2011AllExports'!J16:J16)=0," ",'2011AllExports'!AA16*'2011IllegalPercentages'!J16)</f>
        <v xml:space="preserve"> </v>
      </c>
      <c r="AB16" s="92" t="str">
        <f>IF(SUM('2011AllExports'!K16:K16)=0," ",'2011AllExports'!AB16*'2011IllegalPercentages'!K16)</f>
        <v xml:space="preserve"> </v>
      </c>
      <c r="AC16" s="92" t="str">
        <f>IF(SUM('2011AllExports'!L16:L16)=0," ",'2011AllExports'!AC16*'2011IllegalPercentages'!L16)</f>
        <v xml:space="preserve"> </v>
      </c>
      <c r="AE16" s="92" t="str">
        <f>IF(SUM('2011AllExports'!N16:N16)=0," ",'2011AllExports'!AE16*'2011IllegalPercentages'!N16)</f>
        <v xml:space="preserve"> </v>
      </c>
      <c r="AF16" s="92" t="str">
        <f>IF(SUM('2011AllExports'!O16:O16)=0," ",'2011AllExports'!AF16*'2011IllegalPercentages'!O16)</f>
        <v xml:space="preserve"> </v>
      </c>
      <c r="AG16" s="92" t="str">
        <f>IF(SUM('2011AllExports'!P16:P16)=0," ",'2011AllExports'!AG16*'2011IllegalPercentages'!P16)</f>
        <v xml:space="preserve"> </v>
      </c>
      <c r="AH16" s="93">
        <f t="shared" si="1"/>
        <v>0</v>
      </c>
    </row>
    <row r="17" spans="1:34" ht="13">
      <c r="A17" t="s">
        <v>37</v>
      </c>
      <c r="B17" s="89" t="str">
        <f>IF(SUM('2011AllExports'!B17:B17)=0," ",'2011AllExports'!B17*'2011IllegalPercentages'!B17)</f>
        <v xml:space="preserve"> </v>
      </c>
      <c r="C17" s="89" t="str">
        <f>IF(SUM('2011AllExports'!C17:C17)=0," ",'2011AllExports'!C17*'2011IllegalPercentages'!C17)</f>
        <v xml:space="preserve"> </v>
      </c>
      <c r="D17" s="89" t="str">
        <f>IF(SUM('2011AllExports'!D17:D17)=0," ",'2011AllExports'!D17*'2011IllegalPercentages'!D17)</f>
        <v xml:space="preserve"> </v>
      </c>
      <c r="E17" s="89" t="str">
        <f>IF(SUM('2011AllExports'!E17:E17)=0," ",'2011AllExports'!E17*'2011IllegalPercentages'!E17)</f>
        <v xml:space="preserve"> </v>
      </c>
      <c r="F17" s="90" t="str">
        <f>IF(SUM('2011AllExports'!F17:F17)=0," ",'2011AllExports'!F17*'2011IllegalPercentages'!F17)</f>
        <v xml:space="preserve"> </v>
      </c>
      <c r="G17" s="90" t="str">
        <f>IF(SUM('2011AllExports'!G17:G17)=0," ",'2011AllExports'!G17*'2011IllegalPercentages'!G17)</f>
        <v xml:space="preserve"> </v>
      </c>
      <c r="H17" s="90" t="str">
        <f>IF(SUM('2011AllExports'!H17:H17)=0," ",'2011AllExports'!H17*'2011IllegalPercentages'!H17)</f>
        <v xml:space="preserve"> </v>
      </c>
      <c r="I17" s="90" t="str">
        <f>IF(SUM('2011AllExports'!I17:I17)=0," ",'2011AllExports'!I17*'2011IllegalPercentages'!I17)</f>
        <v xml:space="preserve"> </v>
      </c>
      <c r="J17" s="90" t="str">
        <f>IF(SUM('2011AllExports'!J17:J17)=0," ",'2011AllExports'!J17*'2011IllegalPercentages'!J17)</f>
        <v xml:space="preserve"> </v>
      </c>
      <c r="K17" s="90" t="str">
        <f>IF(SUM('2011AllExports'!K17:K17)=0," ",'2011AllExports'!K17*'2011IllegalPercentages'!K17)</f>
        <v xml:space="preserve"> </v>
      </c>
      <c r="L17" s="90" t="str">
        <f>IF(SUM('2011AllExports'!L17:L17)=0," ",'2011AllExports'!L17*'2011IllegalPercentages'!L17)</f>
        <v xml:space="preserve"> </v>
      </c>
      <c r="N17" s="90" t="str">
        <f>IF(SUM('2011AllExports'!N17:N17)=0," ",'2011AllExports'!N17*'2011IllegalPercentages'!N17)</f>
        <v xml:space="preserve"> </v>
      </c>
      <c r="O17" s="90" t="str">
        <f>IF(SUM('2011AllExports'!O17:O17)=0," ",'2011AllExports'!O17*'2011IllegalPercentages'!O17)</f>
        <v xml:space="preserve"> </v>
      </c>
      <c r="P17" s="90" t="str">
        <f>IF(SUM('2011AllExports'!P17:P17)=0," ",'2011AllExports'!P17*'2011IllegalPercentages'!P17)</f>
        <v xml:space="preserve"> </v>
      </c>
      <c r="Q17" s="91">
        <f t="shared" si="0"/>
        <v>0</v>
      </c>
      <c r="S17" s="92" t="str">
        <f>IF(SUM('2011AllExports'!B17:B17)=0," ",'2011AllExports'!S17*'2011IllegalPercentages'!B17)</f>
        <v xml:space="preserve"> </v>
      </c>
      <c r="T17" s="92" t="str">
        <f>IF(SUM('2011AllExports'!C17:C17)=0," ",'2011AllExports'!T17*'2011IllegalPercentages'!C17)</f>
        <v xml:space="preserve"> </v>
      </c>
      <c r="U17" s="92" t="str">
        <f>IF(SUM('2011AllExports'!D17:D17)=0," ",'2011AllExports'!U17*'2011IllegalPercentages'!D17)</f>
        <v xml:space="preserve"> </v>
      </c>
      <c r="V17" s="92" t="str">
        <f>IF(SUM('2011AllExports'!E17:E17)=0," ",'2011AllExports'!V17*'2011IllegalPercentages'!E17)</f>
        <v xml:space="preserve"> </v>
      </c>
      <c r="W17" s="92" t="str">
        <f>IF(SUM('2011AllExports'!F17:F17)=0," ",'2011AllExports'!W17*'2011IllegalPercentages'!F17)</f>
        <v xml:space="preserve"> </v>
      </c>
      <c r="X17" s="92" t="str">
        <f>IF(SUM('2011AllExports'!G17:G17)=0," ",'2011AllExports'!X17*'2011IllegalPercentages'!G17)</f>
        <v xml:space="preserve"> </v>
      </c>
      <c r="Y17" s="92" t="str">
        <f>IF(SUM('2011AllExports'!H17:H17)=0," ",'2011AllExports'!Y17*'2011IllegalPercentages'!H17)</f>
        <v xml:space="preserve"> </v>
      </c>
      <c r="Z17" s="92" t="str">
        <f>IF(SUM('2011AllExports'!I17:I17)=0," ",'2011AllExports'!Z17*'2011IllegalPercentages'!I17)</f>
        <v xml:space="preserve"> </v>
      </c>
      <c r="AA17" s="92" t="str">
        <f>IF(SUM('2011AllExports'!J17:J17)=0," ",'2011AllExports'!AA17*'2011IllegalPercentages'!J17)</f>
        <v xml:space="preserve"> </v>
      </c>
      <c r="AB17" s="92" t="str">
        <f>IF(SUM('2011AllExports'!K17:K17)=0," ",'2011AllExports'!AB17*'2011IllegalPercentages'!K17)</f>
        <v xml:space="preserve"> </v>
      </c>
      <c r="AC17" s="92" t="str">
        <f>IF(SUM('2011AllExports'!L17:L17)=0," ",'2011AllExports'!AC17*'2011IllegalPercentages'!L17)</f>
        <v xml:space="preserve"> </v>
      </c>
      <c r="AE17" s="92" t="str">
        <f>IF(SUM('2011AllExports'!N17:N17)=0," ",'2011AllExports'!AE17*'2011IllegalPercentages'!N17)</f>
        <v xml:space="preserve"> </v>
      </c>
      <c r="AF17" s="92" t="str">
        <f>IF(SUM('2011AllExports'!O17:O17)=0," ",'2011AllExports'!AF17*'2011IllegalPercentages'!O17)</f>
        <v xml:space="preserve"> </v>
      </c>
      <c r="AG17" s="92" t="str">
        <f>IF(SUM('2011AllExports'!P17:P17)=0," ",'2011AllExports'!AG17*'2011IllegalPercentages'!P17)</f>
        <v xml:space="preserve"> </v>
      </c>
      <c r="AH17" s="93">
        <f t="shared" si="1"/>
        <v>0</v>
      </c>
    </row>
    <row r="18" spans="1:34" ht="13">
      <c r="A18" t="s">
        <v>38</v>
      </c>
      <c r="B18" s="89" t="str">
        <f>IF(SUM('2011AllExports'!B18:B18)=0," ",'2011AllExports'!B18*'2011IllegalPercentages'!B18)</f>
        <v xml:space="preserve"> </v>
      </c>
      <c r="C18" s="89">
        <f>IF(SUM('2011AllExports'!C18:C18)=0," ",'2011AllExports'!C18*'2011IllegalPercentages'!C18)</f>
        <v>1.5123346176119996E-2</v>
      </c>
      <c r="D18" s="89">
        <f>IF(SUM('2011AllExports'!D18:D18)=0," ",'2011AllExports'!D18*'2011IllegalPercentages'!D18)</f>
        <v>9.2378197029999998E-3</v>
      </c>
      <c r="E18" s="89" t="str">
        <f>IF(SUM('2011AllExports'!E18:E18)=0," ",'2011AllExports'!E18*'2011IllegalPercentages'!E18)</f>
        <v xml:space="preserve"> </v>
      </c>
      <c r="F18" s="90">
        <f>IF(SUM('2011AllExports'!F18:F18)=0," ",'2011AllExports'!F18*'2011IllegalPercentages'!F18)</f>
        <v>4.731789917399999E-3</v>
      </c>
      <c r="G18" s="90" t="str">
        <f>IF(SUM('2011AllExports'!G18:G18)=0," ",'2011AllExports'!G18*'2011IllegalPercentages'!G18)</f>
        <v xml:space="preserve"> </v>
      </c>
      <c r="H18" s="90" t="str">
        <f>IF(SUM('2011AllExports'!H18:H18)=0," ",'2011AllExports'!H18*'2011IllegalPercentages'!H18)</f>
        <v xml:space="preserve"> </v>
      </c>
      <c r="I18" s="90" t="str">
        <f>IF(SUM('2011AllExports'!I18:I18)=0," ",'2011AllExports'!I18*'2011IllegalPercentages'!I18)</f>
        <v xml:space="preserve"> </v>
      </c>
      <c r="J18" s="90" t="str">
        <f>IF(SUM('2011AllExports'!J18:J18)=0," ",'2011AllExports'!J18*'2011IllegalPercentages'!J18)</f>
        <v xml:space="preserve"> </v>
      </c>
      <c r="K18" s="90" t="str">
        <f>IF(SUM('2011AllExports'!K18:K18)=0," ",'2011AllExports'!K18*'2011IllegalPercentages'!K18)</f>
        <v xml:space="preserve"> </v>
      </c>
      <c r="L18" s="90" t="str">
        <f>IF(SUM('2011AllExports'!L18:L18)=0," ",'2011AllExports'!L18*'2011IllegalPercentages'!L18)</f>
        <v xml:space="preserve"> </v>
      </c>
      <c r="N18" s="90" t="str">
        <f>IF(SUM('2011AllExports'!N18:N18)=0," ",'2011AllExports'!N18*'2011IllegalPercentages'!N18)</f>
        <v xml:space="preserve"> </v>
      </c>
      <c r="O18" s="90" t="str">
        <f>IF(SUM('2011AllExports'!O18:O18)=0," ",'2011AllExports'!O18*'2011IllegalPercentages'!O18)</f>
        <v xml:space="preserve"> </v>
      </c>
      <c r="P18" s="90" t="str">
        <f>IF(SUM('2011AllExports'!P18:P18)=0," ",'2011AllExports'!P18*'2011IllegalPercentages'!P18)</f>
        <v xml:space="preserve"> </v>
      </c>
      <c r="Q18" s="91">
        <f t="shared" si="0"/>
        <v>2.9092955796519996E-2</v>
      </c>
      <c r="S18" s="92" t="str">
        <f>IF(SUM('2011AllExports'!B18:B18)=0," ",'2011AllExports'!S18*'2011IllegalPercentages'!B18)</f>
        <v xml:space="preserve"> </v>
      </c>
      <c r="T18" s="92">
        <f>IF(SUM('2011AllExports'!C18:C18)=0," ",'2011AllExports'!T18*'2011IllegalPercentages'!C18)</f>
        <v>5.2070545799999985</v>
      </c>
      <c r="U18" s="92">
        <f>IF(SUM('2011AllExports'!D18:D18)=0," ",'2011AllExports'!U18*'2011IllegalPercentages'!D18)</f>
        <v>3.4186055500000005</v>
      </c>
      <c r="V18" s="92" t="str">
        <f>IF(SUM('2011AllExports'!E18:E18)=0," ",'2011AllExports'!V18*'2011IllegalPercentages'!E18)</f>
        <v xml:space="preserve"> </v>
      </c>
      <c r="W18" s="92">
        <f>IF(SUM('2011AllExports'!F18:F18)=0," ",'2011AllExports'!W18*'2011IllegalPercentages'!F18)</f>
        <v>1.90808475</v>
      </c>
      <c r="X18" s="92" t="str">
        <f>IF(SUM('2011AllExports'!G18:G18)=0," ",'2011AllExports'!X18*'2011IllegalPercentages'!G18)</f>
        <v xml:space="preserve"> </v>
      </c>
      <c r="Y18" s="92" t="str">
        <f>IF(SUM('2011AllExports'!H18:H18)=0," ",'2011AllExports'!Y18*'2011IllegalPercentages'!H18)</f>
        <v xml:space="preserve"> </v>
      </c>
      <c r="Z18" s="92" t="str">
        <f>IF(SUM('2011AllExports'!I18:I18)=0," ",'2011AllExports'!Z18*'2011IllegalPercentages'!I18)</f>
        <v xml:space="preserve"> </v>
      </c>
      <c r="AA18" s="92" t="str">
        <f>IF(SUM('2011AllExports'!J18:J18)=0," ",'2011AllExports'!AA18*'2011IllegalPercentages'!J18)</f>
        <v xml:space="preserve"> </v>
      </c>
      <c r="AB18" s="92" t="str">
        <f>IF(SUM('2011AllExports'!K18:K18)=0," ",'2011AllExports'!AB18*'2011IllegalPercentages'!K18)</f>
        <v xml:space="preserve"> </v>
      </c>
      <c r="AC18" s="92" t="str">
        <f>IF(SUM('2011AllExports'!L18:L18)=0," ",'2011AllExports'!AC18*'2011IllegalPercentages'!L18)</f>
        <v xml:space="preserve"> </v>
      </c>
      <c r="AE18" s="92" t="str">
        <f>IF(SUM('2011AllExports'!N18:N18)=0," ",'2011AllExports'!AE18*'2011IllegalPercentages'!N18)</f>
        <v xml:space="preserve"> </v>
      </c>
      <c r="AF18" s="92" t="str">
        <f>IF(SUM('2011AllExports'!O18:O18)=0," ",'2011AllExports'!AF18*'2011IllegalPercentages'!O18)</f>
        <v xml:space="preserve"> </v>
      </c>
      <c r="AG18" s="92" t="str">
        <f>IF(SUM('2011AllExports'!P18:P18)=0," ",'2011AllExports'!AG18*'2011IllegalPercentages'!P18)</f>
        <v xml:space="preserve"> </v>
      </c>
      <c r="AH18" s="93">
        <f t="shared" si="1"/>
        <v>10.53374488</v>
      </c>
    </row>
    <row r="19" spans="1:34" ht="13">
      <c r="A19" t="s">
        <v>39</v>
      </c>
      <c r="B19" s="89" t="str">
        <f>IF(SUM('2011AllExports'!B19:B19)=0," ",'2011AllExports'!B19*'2011IllegalPercentages'!B19)</f>
        <v xml:space="preserve"> </v>
      </c>
      <c r="C19" s="89" t="str">
        <f>IF(SUM('2011AllExports'!C19:C19)=0," ",'2011AllExports'!C19*'2011IllegalPercentages'!C19)</f>
        <v xml:space="preserve"> </v>
      </c>
      <c r="D19" s="89" t="str">
        <f>IF(SUM('2011AllExports'!D19:D19)=0," ",'2011AllExports'!D19*'2011IllegalPercentages'!D19)</f>
        <v xml:space="preserve"> </v>
      </c>
      <c r="E19" s="89" t="str">
        <f>IF(SUM('2011AllExports'!E19:E19)=0," ",'2011AllExports'!E19*'2011IllegalPercentages'!E19)</f>
        <v xml:space="preserve"> </v>
      </c>
      <c r="F19" s="90" t="str">
        <f>IF(SUM('2011AllExports'!F19:F19)=0," ",'2011AllExports'!F19*'2011IllegalPercentages'!F19)</f>
        <v xml:space="preserve"> </v>
      </c>
      <c r="G19" s="90" t="str">
        <f>IF(SUM('2011AllExports'!G19:G19)=0," ",'2011AllExports'!G19*'2011IllegalPercentages'!G19)</f>
        <v xml:space="preserve"> </v>
      </c>
      <c r="H19" s="90" t="str">
        <f>IF(SUM('2011AllExports'!H19:H19)=0," ",'2011AllExports'!H19*'2011IllegalPercentages'!H19)</f>
        <v xml:space="preserve"> </v>
      </c>
      <c r="I19" s="90" t="str">
        <f>IF(SUM('2011AllExports'!I19:I19)=0," ",'2011AllExports'!I19*'2011IllegalPercentages'!I19)</f>
        <v xml:space="preserve"> </v>
      </c>
      <c r="J19" s="90" t="str">
        <f>IF(SUM('2011AllExports'!J19:J19)=0," ",'2011AllExports'!J19*'2011IllegalPercentages'!J19)</f>
        <v xml:space="preserve"> </v>
      </c>
      <c r="K19" s="90" t="str">
        <f>IF(SUM('2011AllExports'!K19:K19)=0," ",'2011AllExports'!K19*'2011IllegalPercentages'!K19)</f>
        <v xml:space="preserve"> </v>
      </c>
      <c r="L19" s="90" t="str">
        <f>IF(SUM('2011AllExports'!L19:L19)=0," ",'2011AllExports'!L19*'2011IllegalPercentages'!L19)</f>
        <v xml:space="preserve"> </v>
      </c>
      <c r="N19" s="90" t="str">
        <f>IF(SUM('2011AllExports'!N19:N19)=0," ",'2011AllExports'!N19*'2011IllegalPercentages'!N19)</f>
        <v xml:space="preserve"> </v>
      </c>
      <c r="O19" s="90" t="str">
        <f>IF(SUM('2011AllExports'!O19:O19)=0," ",'2011AllExports'!O19*'2011IllegalPercentages'!O19)</f>
        <v xml:space="preserve"> </v>
      </c>
      <c r="P19" s="90" t="str">
        <f>IF(SUM('2011AllExports'!P19:P19)=0," ",'2011AllExports'!P19*'2011IllegalPercentages'!P19)</f>
        <v xml:space="preserve"> </v>
      </c>
      <c r="Q19" s="91">
        <f t="shared" si="0"/>
        <v>0</v>
      </c>
      <c r="S19" s="92" t="str">
        <f>IF(SUM('2011AllExports'!B19:B19)=0," ",'2011AllExports'!S19*'2011IllegalPercentages'!B19)</f>
        <v xml:space="preserve"> </v>
      </c>
      <c r="T19" s="92" t="str">
        <f>IF(SUM('2011AllExports'!C19:C19)=0," ",'2011AllExports'!T19*'2011IllegalPercentages'!C19)</f>
        <v xml:space="preserve"> </v>
      </c>
      <c r="U19" s="92" t="str">
        <f>IF(SUM('2011AllExports'!D19:D19)=0," ",'2011AllExports'!U19*'2011IllegalPercentages'!D19)</f>
        <v xml:space="preserve"> </v>
      </c>
      <c r="V19" s="92" t="str">
        <f>IF(SUM('2011AllExports'!E19:E19)=0," ",'2011AllExports'!V19*'2011IllegalPercentages'!E19)</f>
        <v xml:space="preserve"> </v>
      </c>
      <c r="W19" s="92" t="str">
        <f>IF(SUM('2011AllExports'!F19:F19)=0," ",'2011AllExports'!W19*'2011IllegalPercentages'!F19)</f>
        <v xml:space="preserve"> </v>
      </c>
      <c r="X19" s="92" t="str">
        <f>IF(SUM('2011AllExports'!G19:G19)=0," ",'2011AllExports'!X19*'2011IllegalPercentages'!G19)</f>
        <v xml:space="preserve"> </v>
      </c>
      <c r="Y19" s="92" t="str">
        <f>IF(SUM('2011AllExports'!H19:H19)=0," ",'2011AllExports'!Y19*'2011IllegalPercentages'!H19)</f>
        <v xml:space="preserve"> </v>
      </c>
      <c r="Z19" s="92" t="str">
        <f>IF(SUM('2011AllExports'!I19:I19)=0," ",'2011AllExports'!Z19*'2011IllegalPercentages'!I19)</f>
        <v xml:space="preserve"> </v>
      </c>
      <c r="AA19" s="92" t="str">
        <f>IF(SUM('2011AllExports'!J19:J19)=0," ",'2011AllExports'!AA19*'2011IllegalPercentages'!J19)</f>
        <v xml:space="preserve"> </v>
      </c>
      <c r="AB19" s="92" t="str">
        <f>IF(SUM('2011AllExports'!K19:K19)=0," ",'2011AllExports'!AB19*'2011IllegalPercentages'!K19)</f>
        <v xml:space="preserve"> </v>
      </c>
      <c r="AC19" s="92" t="str">
        <f>IF(SUM('2011AllExports'!L19:L19)=0," ",'2011AllExports'!AC19*'2011IllegalPercentages'!L19)</f>
        <v xml:space="preserve"> </v>
      </c>
      <c r="AE19" s="92" t="str">
        <f>IF(SUM('2011AllExports'!N19:N19)=0," ",'2011AllExports'!AE19*'2011IllegalPercentages'!N19)</f>
        <v xml:space="preserve"> </v>
      </c>
      <c r="AF19" s="92" t="str">
        <f>IF(SUM('2011AllExports'!O19:O19)=0," ",'2011AllExports'!AF19*'2011IllegalPercentages'!O19)</f>
        <v xml:space="preserve"> </v>
      </c>
      <c r="AG19" s="92" t="str">
        <f>IF(SUM('2011AllExports'!P19:P19)=0," ",'2011AllExports'!AG19*'2011IllegalPercentages'!P19)</f>
        <v xml:space="preserve"> </v>
      </c>
      <c r="AH19" s="93">
        <f t="shared" si="1"/>
        <v>0</v>
      </c>
    </row>
    <row r="20" spans="1:34" ht="13">
      <c r="A20" t="s">
        <v>42</v>
      </c>
      <c r="B20" s="89" t="str">
        <f>IF(SUM('2011AllExports'!B20:B20)=0," ",'2011AllExports'!B20*'2011IllegalPercentages'!B20)</f>
        <v xml:space="preserve"> </v>
      </c>
      <c r="C20" s="89" t="str">
        <f>IF(SUM('2011AllExports'!C20:C20)=0," ",'2011AllExports'!C20*'2011IllegalPercentages'!C20)</f>
        <v xml:space="preserve"> </v>
      </c>
      <c r="D20" s="89" t="str">
        <f>IF(SUM('2011AllExports'!D20:D20)=0," ",'2011AllExports'!D20*'2011IllegalPercentages'!D20)</f>
        <v xml:space="preserve"> </v>
      </c>
      <c r="E20" s="89" t="str">
        <f>IF(SUM('2011AllExports'!E20:E20)=0," ",'2011AllExports'!E20*'2011IllegalPercentages'!E20)</f>
        <v xml:space="preserve"> </v>
      </c>
      <c r="F20" s="90" t="str">
        <f>IF(SUM('2011AllExports'!F20:F20)=0," ",'2011AllExports'!F20*'2011IllegalPercentages'!F20)</f>
        <v xml:space="preserve"> </v>
      </c>
      <c r="G20" s="90" t="str">
        <f>IF(SUM('2011AllExports'!G20:G20)=0," ",'2011AllExports'!G20*'2011IllegalPercentages'!G20)</f>
        <v xml:space="preserve"> </v>
      </c>
      <c r="H20" s="90" t="str">
        <f>IF(SUM('2011AllExports'!H20:H20)=0," ",'2011AllExports'!H20*'2011IllegalPercentages'!H20)</f>
        <v xml:space="preserve"> </v>
      </c>
      <c r="I20" s="90" t="str">
        <f>IF(SUM('2011AllExports'!I20:I20)=0," ",'2011AllExports'!I20*'2011IllegalPercentages'!I20)</f>
        <v xml:space="preserve"> </v>
      </c>
      <c r="J20" s="90" t="str">
        <f>IF(SUM('2011AllExports'!J20:J20)=0," ",'2011AllExports'!J20*'2011IllegalPercentages'!J20)</f>
        <v xml:space="preserve"> </v>
      </c>
      <c r="K20" s="90" t="str">
        <f>IF(SUM('2011AllExports'!K20:K20)=0," ",'2011AllExports'!K20*'2011IllegalPercentages'!K20)</f>
        <v xml:space="preserve"> </v>
      </c>
      <c r="L20" s="90" t="str">
        <f>IF(SUM('2011AllExports'!L20:L20)=0," ",'2011AllExports'!L20*'2011IllegalPercentages'!L20)</f>
        <v xml:space="preserve"> </v>
      </c>
      <c r="N20" s="90" t="str">
        <f>IF(SUM('2011AllExports'!N20:N20)=0," ",'2011AllExports'!N20*'2011IllegalPercentages'!N20)</f>
        <v xml:space="preserve"> </v>
      </c>
      <c r="O20" s="90" t="str">
        <f>IF(SUM('2011AllExports'!O20:O20)=0," ",'2011AllExports'!O20*'2011IllegalPercentages'!O20)</f>
        <v xml:space="preserve"> </v>
      </c>
      <c r="P20" s="90" t="str">
        <f>IF(SUM('2011AllExports'!P20:P20)=0," ",'2011AllExports'!P20*'2011IllegalPercentages'!P20)</f>
        <v xml:space="preserve"> </v>
      </c>
      <c r="Q20" s="91">
        <f t="shared" si="0"/>
        <v>0</v>
      </c>
      <c r="S20" s="92" t="str">
        <f>IF(SUM('2011AllExports'!B20:B20)=0," ",'2011AllExports'!S20*'2011IllegalPercentages'!B20)</f>
        <v xml:space="preserve"> </v>
      </c>
      <c r="T20" s="92" t="str">
        <f>IF(SUM('2011AllExports'!C20:C20)=0," ",'2011AllExports'!T20*'2011IllegalPercentages'!C20)</f>
        <v xml:space="preserve"> </v>
      </c>
      <c r="U20" s="92" t="str">
        <f>IF(SUM('2011AllExports'!D20:D20)=0," ",'2011AllExports'!U20*'2011IllegalPercentages'!D20)</f>
        <v xml:space="preserve"> </v>
      </c>
      <c r="V20" s="92" t="str">
        <f>IF(SUM('2011AllExports'!E20:E20)=0," ",'2011AllExports'!V20*'2011IllegalPercentages'!E20)</f>
        <v xml:space="preserve"> </v>
      </c>
      <c r="W20" s="92" t="str">
        <f>IF(SUM('2011AllExports'!F20:F20)=0," ",'2011AllExports'!W20*'2011IllegalPercentages'!F20)</f>
        <v xml:space="preserve"> </v>
      </c>
      <c r="X20" s="92" t="str">
        <f>IF(SUM('2011AllExports'!G20:G20)=0," ",'2011AllExports'!X20*'2011IllegalPercentages'!G20)</f>
        <v xml:space="preserve"> </v>
      </c>
      <c r="Y20" s="92" t="str">
        <f>IF(SUM('2011AllExports'!H20:H20)=0," ",'2011AllExports'!Y20*'2011IllegalPercentages'!H20)</f>
        <v xml:space="preserve"> </v>
      </c>
      <c r="Z20" s="92" t="str">
        <f>IF(SUM('2011AllExports'!I20:I20)=0," ",'2011AllExports'!Z20*'2011IllegalPercentages'!I20)</f>
        <v xml:space="preserve"> </v>
      </c>
      <c r="AA20" s="92" t="str">
        <f>IF(SUM('2011AllExports'!J20:J20)=0," ",'2011AllExports'!AA20*'2011IllegalPercentages'!J20)</f>
        <v xml:space="preserve"> </v>
      </c>
      <c r="AB20" s="92" t="str">
        <f>IF(SUM('2011AllExports'!K20:K20)=0," ",'2011AllExports'!AB20*'2011IllegalPercentages'!K20)</f>
        <v xml:space="preserve"> </v>
      </c>
      <c r="AC20" s="92" t="str">
        <f>IF(SUM('2011AllExports'!L20:L20)=0," ",'2011AllExports'!AC20*'2011IllegalPercentages'!L20)</f>
        <v xml:space="preserve"> </v>
      </c>
      <c r="AE20" s="92" t="str">
        <f>IF(SUM('2011AllExports'!N20:N20)=0," ",'2011AllExports'!AE20*'2011IllegalPercentages'!N20)</f>
        <v xml:space="preserve"> </v>
      </c>
      <c r="AF20" s="92" t="str">
        <f>IF(SUM('2011AllExports'!O20:O20)=0," ",'2011AllExports'!AF20*'2011IllegalPercentages'!O20)</f>
        <v xml:space="preserve"> </v>
      </c>
      <c r="AG20" s="92" t="str">
        <f>IF(SUM('2011AllExports'!P20:P20)=0," ",'2011AllExports'!AG20*'2011IllegalPercentages'!P20)</f>
        <v xml:space="preserve"> </v>
      </c>
      <c r="AH20" s="93">
        <f t="shared" si="1"/>
        <v>0</v>
      </c>
    </row>
    <row r="21" spans="1:34" ht="13">
      <c r="A21" t="s">
        <v>43</v>
      </c>
      <c r="B21" s="89" t="str">
        <f>IF(SUM('2011AllExports'!B21:B21)=0," ",'2011AllExports'!B21*'2011IllegalPercentages'!B21)</f>
        <v xml:space="preserve"> </v>
      </c>
      <c r="C21" s="89" t="str">
        <f>IF(SUM('2011AllExports'!C21:C21)=0," ",'2011AllExports'!C21*'2011IllegalPercentages'!C21)</f>
        <v xml:space="preserve"> </v>
      </c>
      <c r="D21" s="89" t="str">
        <f>IF(SUM('2011AllExports'!D21:D21)=0," ",'2011AllExports'!D21*'2011IllegalPercentages'!D21)</f>
        <v xml:space="preserve"> </v>
      </c>
      <c r="E21" s="89" t="str">
        <f>IF(SUM('2011AllExports'!E21:E21)=0," ",'2011AllExports'!E21*'2011IllegalPercentages'!E21)</f>
        <v xml:space="preserve"> </v>
      </c>
      <c r="F21" s="90" t="str">
        <f>IF(SUM('2011AllExports'!F21:F21)=0," ",'2011AllExports'!F21*'2011IllegalPercentages'!F21)</f>
        <v xml:space="preserve"> </v>
      </c>
      <c r="G21" s="90" t="str">
        <f>IF(SUM('2011AllExports'!G21:G21)=0," ",'2011AllExports'!G21*'2011IllegalPercentages'!G21)</f>
        <v xml:space="preserve"> </v>
      </c>
      <c r="H21" s="90" t="str">
        <f>IF(SUM('2011AllExports'!H21:H21)=0," ",'2011AllExports'!H21*'2011IllegalPercentages'!H21)</f>
        <v xml:space="preserve"> </v>
      </c>
      <c r="I21" s="90" t="str">
        <f>IF(SUM('2011AllExports'!I21:I21)=0," ",'2011AllExports'!I21*'2011IllegalPercentages'!I21)</f>
        <v xml:space="preserve"> </v>
      </c>
      <c r="J21" s="90" t="str">
        <f>IF(SUM('2011AllExports'!J21:J21)=0," ",'2011AllExports'!J21*'2011IllegalPercentages'!J21)</f>
        <v xml:space="preserve"> </v>
      </c>
      <c r="K21" s="90" t="str">
        <f>IF(SUM('2011AllExports'!K21:K21)=0," ",'2011AllExports'!K21*'2011IllegalPercentages'!K21)</f>
        <v xml:space="preserve"> </v>
      </c>
      <c r="L21" s="90" t="str">
        <f>IF(SUM('2011AllExports'!L21:L21)=0," ",'2011AllExports'!L21*'2011IllegalPercentages'!L21)</f>
        <v xml:space="preserve"> </v>
      </c>
      <c r="N21" s="90" t="str">
        <f>IF(SUM('2011AllExports'!N21:N21)=0," ",'2011AllExports'!N21*'2011IllegalPercentages'!N21)</f>
        <v xml:space="preserve"> </v>
      </c>
      <c r="O21" s="90" t="str">
        <f>IF(SUM('2011AllExports'!O21:O21)=0," ",'2011AllExports'!O21*'2011IllegalPercentages'!O21)</f>
        <v xml:space="preserve"> </v>
      </c>
      <c r="P21" s="90" t="str">
        <f>IF(SUM('2011AllExports'!P21:P21)=0," ",'2011AllExports'!P21*'2011IllegalPercentages'!P21)</f>
        <v xml:space="preserve"> </v>
      </c>
      <c r="Q21" s="91">
        <f t="shared" si="0"/>
        <v>0</v>
      </c>
      <c r="S21" s="92" t="str">
        <f>IF(SUM('2011AllExports'!B21:B21)=0," ",'2011AllExports'!S21*'2011IllegalPercentages'!B21)</f>
        <v xml:space="preserve"> </v>
      </c>
      <c r="T21" s="92" t="str">
        <f>IF(SUM('2011AllExports'!C21:C21)=0," ",'2011AllExports'!T21*'2011IllegalPercentages'!C21)</f>
        <v xml:space="preserve"> </v>
      </c>
      <c r="U21" s="92" t="str">
        <f>IF(SUM('2011AllExports'!D21:D21)=0," ",'2011AllExports'!U21*'2011IllegalPercentages'!D21)</f>
        <v xml:space="preserve"> </v>
      </c>
      <c r="V21" s="92" t="str">
        <f>IF(SUM('2011AllExports'!E21:E21)=0," ",'2011AllExports'!V21*'2011IllegalPercentages'!E21)</f>
        <v xml:space="preserve"> </v>
      </c>
      <c r="W21" s="92" t="str">
        <f>IF(SUM('2011AllExports'!F21:F21)=0," ",'2011AllExports'!W21*'2011IllegalPercentages'!F21)</f>
        <v xml:space="preserve"> </v>
      </c>
      <c r="X21" s="92" t="str">
        <f>IF(SUM('2011AllExports'!G21:G21)=0," ",'2011AllExports'!X21*'2011IllegalPercentages'!G21)</f>
        <v xml:space="preserve"> </v>
      </c>
      <c r="Y21" s="92" t="str">
        <f>IF(SUM('2011AllExports'!H21:H21)=0," ",'2011AllExports'!Y21*'2011IllegalPercentages'!H21)</f>
        <v xml:space="preserve"> </v>
      </c>
      <c r="Z21" s="92" t="str">
        <f>IF(SUM('2011AllExports'!I21:I21)=0," ",'2011AllExports'!Z21*'2011IllegalPercentages'!I21)</f>
        <v xml:space="preserve"> </v>
      </c>
      <c r="AA21" s="92" t="str">
        <f>IF(SUM('2011AllExports'!J21:J21)=0," ",'2011AllExports'!AA21*'2011IllegalPercentages'!J21)</f>
        <v xml:space="preserve"> </v>
      </c>
      <c r="AB21" s="92" t="str">
        <f>IF(SUM('2011AllExports'!K21:K21)=0," ",'2011AllExports'!AB21*'2011IllegalPercentages'!K21)</f>
        <v xml:space="preserve"> </v>
      </c>
      <c r="AC21" s="92" t="str">
        <f>IF(SUM('2011AllExports'!L21:L21)=0," ",'2011AllExports'!AC21*'2011IllegalPercentages'!L21)</f>
        <v xml:space="preserve"> </v>
      </c>
      <c r="AE21" s="92" t="str">
        <f>IF(SUM('2011AllExports'!N21:N21)=0," ",'2011AllExports'!AE21*'2011IllegalPercentages'!N21)</f>
        <v xml:space="preserve"> </v>
      </c>
      <c r="AF21" s="92" t="str">
        <f>IF(SUM('2011AllExports'!O21:O21)=0," ",'2011AllExports'!AF21*'2011IllegalPercentages'!O21)</f>
        <v xml:space="preserve"> </v>
      </c>
      <c r="AG21" s="92" t="str">
        <f>IF(SUM('2011AllExports'!P21:P21)=0," ",'2011AllExports'!AG21*'2011IllegalPercentages'!P21)</f>
        <v xml:space="preserve"> </v>
      </c>
      <c r="AH21" s="93">
        <f t="shared" si="1"/>
        <v>0</v>
      </c>
    </row>
    <row r="22" spans="1:34" ht="13">
      <c r="A22" t="s">
        <v>44</v>
      </c>
      <c r="B22" s="89" t="str">
        <f>IF(SUM('2011AllExports'!B22:B22)=0," ",'2011AllExports'!B22*'2011IllegalPercentages'!B22)</f>
        <v xml:space="preserve"> </v>
      </c>
      <c r="C22" s="89" t="str">
        <f>IF(SUM('2011AllExports'!C22:C22)=0," ",'2011AllExports'!C22*'2011IllegalPercentages'!C22)</f>
        <v xml:space="preserve"> </v>
      </c>
      <c r="D22" s="89" t="str">
        <f>IF(SUM('2011AllExports'!D22:D22)=0," ",'2011AllExports'!D22*'2011IllegalPercentages'!D22)</f>
        <v xml:space="preserve"> </v>
      </c>
      <c r="E22" s="89" t="str">
        <f>IF(SUM('2011AllExports'!E22:E22)=0," ",'2011AllExports'!E22*'2011IllegalPercentages'!E22)</f>
        <v xml:space="preserve"> </v>
      </c>
      <c r="F22" s="90" t="str">
        <f>IF(SUM('2011AllExports'!F22:F22)=0," ",'2011AllExports'!F22*'2011IllegalPercentages'!F22)</f>
        <v xml:space="preserve"> </v>
      </c>
      <c r="G22" s="90" t="str">
        <f>IF(SUM('2011AllExports'!G22:G22)=0," ",'2011AllExports'!G22*'2011IllegalPercentages'!G22)</f>
        <v xml:space="preserve"> </v>
      </c>
      <c r="H22" s="90" t="str">
        <f>IF(SUM('2011AllExports'!H22:H22)=0," ",'2011AllExports'!H22*'2011IllegalPercentages'!H22)</f>
        <v xml:space="preserve"> </v>
      </c>
      <c r="I22" s="90" t="str">
        <f>IF(SUM('2011AllExports'!I22:I22)=0," ",'2011AllExports'!I22*'2011IllegalPercentages'!I22)</f>
        <v xml:space="preserve"> </v>
      </c>
      <c r="J22" s="90" t="str">
        <f>IF(SUM('2011AllExports'!J22:J22)=0," ",'2011AllExports'!J22*'2011IllegalPercentages'!J22)</f>
        <v xml:space="preserve"> </v>
      </c>
      <c r="K22" s="90" t="str">
        <f>IF(SUM('2011AllExports'!K22:K22)=0," ",'2011AllExports'!K22*'2011IllegalPercentages'!K22)</f>
        <v xml:space="preserve"> </v>
      </c>
      <c r="L22" s="90" t="str">
        <f>IF(SUM('2011AllExports'!L22:L22)=0," ",'2011AllExports'!L22*'2011IllegalPercentages'!L22)</f>
        <v xml:space="preserve"> </v>
      </c>
      <c r="N22" s="90" t="str">
        <f>IF(SUM('2011AllExports'!N22:N22)=0," ",'2011AllExports'!N22*'2011IllegalPercentages'!N22)</f>
        <v xml:space="preserve"> </v>
      </c>
      <c r="O22" s="90" t="str">
        <f>IF(SUM('2011AllExports'!O22:O22)=0," ",'2011AllExports'!O22*'2011IllegalPercentages'!O22)</f>
        <v xml:space="preserve"> </v>
      </c>
      <c r="P22" s="90" t="str">
        <f>IF(SUM('2011AllExports'!P22:P22)=0," ",'2011AllExports'!P22*'2011IllegalPercentages'!P22)</f>
        <v xml:space="preserve"> </v>
      </c>
      <c r="Q22" s="91">
        <f t="shared" si="0"/>
        <v>0</v>
      </c>
      <c r="S22" s="92" t="str">
        <f>IF(SUM('2011AllExports'!B22:B22)=0," ",'2011AllExports'!S22*'2011IllegalPercentages'!B22)</f>
        <v xml:space="preserve"> </v>
      </c>
      <c r="T22" s="92" t="str">
        <f>IF(SUM('2011AllExports'!C22:C22)=0," ",'2011AllExports'!T22*'2011IllegalPercentages'!C22)</f>
        <v xml:space="preserve"> </v>
      </c>
      <c r="U22" s="92" t="str">
        <f>IF(SUM('2011AllExports'!D22:D22)=0," ",'2011AllExports'!U22*'2011IllegalPercentages'!D22)</f>
        <v xml:space="preserve"> </v>
      </c>
      <c r="V22" s="92" t="str">
        <f>IF(SUM('2011AllExports'!E22:E22)=0," ",'2011AllExports'!V22*'2011IllegalPercentages'!E22)</f>
        <v xml:space="preserve"> </v>
      </c>
      <c r="W22" s="92" t="str">
        <f>IF(SUM('2011AllExports'!F22:F22)=0," ",'2011AllExports'!W22*'2011IllegalPercentages'!F22)</f>
        <v xml:space="preserve"> </v>
      </c>
      <c r="X22" s="92" t="str">
        <f>IF(SUM('2011AllExports'!G22:G22)=0," ",'2011AllExports'!X22*'2011IllegalPercentages'!G22)</f>
        <v xml:space="preserve"> </v>
      </c>
      <c r="Y22" s="92" t="str">
        <f>IF(SUM('2011AllExports'!H22:H22)=0," ",'2011AllExports'!Y22*'2011IllegalPercentages'!H22)</f>
        <v xml:space="preserve"> </v>
      </c>
      <c r="Z22" s="92" t="str">
        <f>IF(SUM('2011AllExports'!I22:I22)=0," ",'2011AllExports'!Z22*'2011IllegalPercentages'!I22)</f>
        <v xml:space="preserve"> </v>
      </c>
      <c r="AA22" s="92" t="str">
        <f>IF(SUM('2011AllExports'!J22:J22)=0," ",'2011AllExports'!AA22*'2011IllegalPercentages'!J22)</f>
        <v xml:space="preserve"> </v>
      </c>
      <c r="AB22" s="92" t="str">
        <f>IF(SUM('2011AllExports'!K22:K22)=0," ",'2011AllExports'!AB22*'2011IllegalPercentages'!K22)</f>
        <v xml:space="preserve"> </v>
      </c>
      <c r="AC22" s="92" t="str">
        <f>IF(SUM('2011AllExports'!L22:L22)=0," ",'2011AllExports'!AC22*'2011IllegalPercentages'!L22)</f>
        <v xml:space="preserve"> </v>
      </c>
      <c r="AE22" s="92" t="str">
        <f>IF(SUM('2011AllExports'!N22:N22)=0," ",'2011AllExports'!AE22*'2011IllegalPercentages'!N22)</f>
        <v xml:space="preserve"> </v>
      </c>
      <c r="AF22" s="92" t="str">
        <f>IF(SUM('2011AllExports'!O22:O22)=0," ",'2011AllExports'!AF22*'2011IllegalPercentages'!O22)</f>
        <v xml:space="preserve"> </v>
      </c>
      <c r="AG22" s="92" t="str">
        <f>IF(SUM('2011AllExports'!P22:P22)=0," ",'2011AllExports'!AG22*'2011IllegalPercentages'!P22)</f>
        <v xml:space="preserve"> </v>
      </c>
      <c r="AH22" s="93">
        <f t="shared" si="1"/>
        <v>0</v>
      </c>
    </row>
    <row r="23" spans="1:34" ht="13">
      <c r="A23" t="s">
        <v>56</v>
      </c>
      <c r="B23" s="89" t="str">
        <f>IF(SUM('2011AllExports'!B23:B23)=0," ",'2011AllExports'!B23*'2011IllegalPercentages'!B23)</f>
        <v xml:space="preserve"> </v>
      </c>
      <c r="C23" s="89">
        <f>IF(SUM('2011AllExports'!C23:C23)=0," ",'2011AllExports'!C23*'2011IllegalPercentages'!C23)</f>
        <v>9.3683976531599971E-3</v>
      </c>
      <c r="D23" s="89" t="str">
        <f>IF(SUM('2011AllExports'!D23:D23)=0," ",'2011AllExports'!D23*'2011IllegalPercentages'!D23)</f>
        <v xml:space="preserve"> </v>
      </c>
      <c r="E23" s="89" t="str">
        <f>IF(SUM('2011AllExports'!E23:E23)=0," ",'2011AllExports'!E23*'2011IllegalPercentages'!E23)</f>
        <v xml:space="preserve"> </v>
      </c>
      <c r="F23" s="90">
        <f>IF(SUM('2011AllExports'!F23:F23)=0," ",'2011AllExports'!F23*'2011IllegalPercentages'!F23)</f>
        <v>2.5453967993999999E-3</v>
      </c>
      <c r="G23" s="90" t="str">
        <f>IF(SUM('2011AllExports'!G23:G23)=0," ",'2011AllExports'!G23*'2011IllegalPercentages'!G23)</f>
        <v xml:space="preserve"> </v>
      </c>
      <c r="H23" s="90" t="str">
        <f>IF(SUM('2011AllExports'!H23:H23)=0," ",'2011AllExports'!H23*'2011IllegalPercentages'!H23)</f>
        <v xml:space="preserve"> </v>
      </c>
      <c r="I23" s="90" t="str">
        <f>IF(SUM('2011AllExports'!I23:I23)=0," ",'2011AllExports'!I23*'2011IllegalPercentages'!I23)</f>
        <v xml:space="preserve"> </v>
      </c>
      <c r="J23" s="90" t="str">
        <f>IF(SUM('2011AllExports'!J23:J23)=0," ",'2011AllExports'!J23*'2011IllegalPercentages'!J23)</f>
        <v xml:space="preserve"> </v>
      </c>
      <c r="K23" s="90" t="str">
        <f>IF(SUM('2011AllExports'!K23:K23)=0," ",'2011AllExports'!K23*'2011IllegalPercentages'!K23)</f>
        <v xml:space="preserve"> </v>
      </c>
      <c r="L23" s="90" t="str">
        <f>IF(SUM('2011AllExports'!L23:L23)=0," ",'2011AllExports'!L23*'2011IllegalPercentages'!L23)</f>
        <v xml:space="preserve"> </v>
      </c>
      <c r="N23" s="90" t="str">
        <f>IF(SUM('2011AllExports'!N23:N23)=0," ",'2011AllExports'!N23*'2011IllegalPercentages'!N23)</f>
        <v xml:space="preserve"> </v>
      </c>
      <c r="O23" s="90" t="str">
        <f>IF(SUM('2011AllExports'!O23:O23)=0," ",'2011AllExports'!O23*'2011IllegalPercentages'!O23)</f>
        <v xml:space="preserve"> </v>
      </c>
      <c r="P23" s="90" t="str">
        <f>IF(SUM('2011AllExports'!P23:P23)=0," ",'2011AllExports'!P23*'2011IllegalPercentages'!P23)</f>
        <v xml:space="preserve"> </v>
      </c>
      <c r="Q23" s="91">
        <f t="shared" si="0"/>
        <v>1.1913794452559997E-2</v>
      </c>
      <c r="S23" s="92" t="str">
        <f>IF(SUM('2011AllExports'!B23:B23)=0," ",'2011AllExports'!S23*'2011IllegalPercentages'!B23)</f>
        <v xml:space="preserve"> </v>
      </c>
      <c r="T23" s="92">
        <f>IF(SUM('2011AllExports'!C23:C23)=0," ",'2011AllExports'!T23*'2011IllegalPercentages'!C23)</f>
        <v>1.5218661899999997</v>
      </c>
      <c r="U23" s="92" t="str">
        <f>IF(SUM('2011AllExports'!D23:D23)=0," ",'2011AllExports'!U23*'2011IllegalPercentages'!D23)</f>
        <v xml:space="preserve"> </v>
      </c>
      <c r="V23" s="92" t="str">
        <f>IF(SUM('2011AllExports'!E23:E23)=0," ",'2011AllExports'!V23*'2011IllegalPercentages'!E23)</f>
        <v xml:space="preserve"> </v>
      </c>
      <c r="W23" s="92">
        <f>IF(SUM('2011AllExports'!F23:F23)=0," ",'2011AllExports'!W23*'2011IllegalPercentages'!F23)</f>
        <v>0.65642459999999991</v>
      </c>
      <c r="X23" s="92" t="str">
        <f>IF(SUM('2011AllExports'!G23:G23)=0," ",'2011AllExports'!X23*'2011IllegalPercentages'!G23)</f>
        <v xml:space="preserve"> </v>
      </c>
      <c r="Y23" s="92" t="str">
        <f>IF(SUM('2011AllExports'!H23:H23)=0," ",'2011AllExports'!Y23*'2011IllegalPercentages'!H23)</f>
        <v xml:space="preserve"> </v>
      </c>
      <c r="Z23" s="92" t="str">
        <f>IF(SUM('2011AllExports'!I23:I23)=0," ",'2011AllExports'!Z23*'2011IllegalPercentages'!I23)</f>
        <v xml:space="preserve"> </v>
      </c>
      <c r="AA23" s="92" t="str">
        <f>IF(SUM('2011AllExports'!J23:J23)=0," ",'2011AllExports'!AA23*'2011IllegalPercentages'!J23)</f>
        <v xml:space="preserve"> </v>
      </c>
      <c r="AB23" s="92" t="str">
        <f>IF(SUM('2011AllExports'!K23:K23)=0," ",'2011AllExports'!AB23*'2011IllegalPercentages'!K23)</f>
        <v xml:space="preserve"> </v>
      </c>
      <c r="AC23" s="92" t="str">
        <f>IF(SUM('2011AllExports'!L23:L23)=0," ",'2011AllExports'!AC23*'2011IllegalPercentages'!L23)</f>
        <v xml:space="preserve"> </v>
      </c>
      <c r="AE23" s="92" t="str">
        <f>IF(SUM('2011AllExports'!N23:N23)=0," ",'2011AllExports'!AE23*'2011IllegalPercentages'!N23)</f>
        <v xml:space="preserve"> </v>
      </c>
      <c r="AF23" s="92" t="str">
        <f>IF(SUM('2011AllExports'!O23:O23)=0," ",'2011AllExports'!AF23*'2011IllegalPercentages'!O23)</f>
        <v xml:space="preserve"> </v>
      </c>
      <c r="AG23" s="92" t="str">
        <f>IF(SUM('2011AllExports'!P23:P23)=0," ",'2011AllExports'!AG23*'2011IllegalPercentages'!P23)</f>
        <v xml:space="preserve"> </v>
      </c>
      <c r="AH23" s="93">
        <f t="shared" si="1"/>
        <v>2.1782907899999997</v>
      </c>
    </row>
    <row r="24" spans="1:34" ht="13">
      <c r="A24" t="s">
        <v>45</v>
      </c>
      <c r="B24" s="89" t="str">
        <f>IF(SUM('2011AllExports'!B24:B24)=0," ",'2011AllExports'!B24*'2011IllegalPercentages'!B24)</f>
        <v xml:space="preserve"> </v>
      </c>
      <c r="C24" s="89" t="str">
        <f>IF(SUM('2011AllExports'!C24:C24)=0," ",'2011AllExports'!C24*'2011IllegalPercentages'!C24)</f>
        <v xml:space="preserve"> </v>
      </c>
      <c r="D24" s="89" t="str">
        <f>IF(SUM('2011AllExports'!D24:D24)=0," ",'2011AllExports'!D24*'2011IllegalPercentages'!D24)</f>
        <v xml:space="preserve"> </v>
      </c>
      <c r="E24" s="89" t="str">
        <f>IF(SUM('2011AllExports'!E24:E24)=0," ",'2011AllExports'!E24*'2011IllegalPercentages'!E24)</f>
        <v xml:space="preserve"> </v>
      </c>
      <c r="F24" s="90" t="str">
        <f>IF(SUM('2011AllExports'!F24:F24)=0," ",'2011AllExports'!F24*'2011IllegalPercentages'!F24)</f>
        <v xml:space="preserve"> </v>
      </c>
      <c r="G24" s="90" t="str">
        <f>IF(SUM('2011AllExports'!G24:G24)=0," ",'2011AllExports'!G24*'2011IllegalPercentages'!G24)</f>
        <v xml:space="preserve"> </v>
      </c>
      <c r="H24" s="90" t="str">
        <f>IF(SUM('2011AllExports'!H24:H24)=0," ",'2011AllExports'!H24*'2011IllegalPercentages'!H24)</f>
        <v xml:space="preserve"> </v>
      </c>
      <c r="I24" s="90" t="str">
        <f>IF(SUM('2011AllExports'!I24:I24)=0," ",'2011AllExports'!I24*'2011IllegalPercentages'!I24)</f>
        <v xml:space="preserve"> </v>
      </c>
      <c r="J24" s="90" t="str">
        <f>IF(SUM('2011AllExports'!J24:J24)=0," ",'2011AllExports'!J24*'2011IllegalPercentages'!J24)</f>
        <v xml:space="preserve"> </v>
      </c>
      <c r="K24" s="90" t="str">
        <f>IF(SUM('2011AllExports'!K24:K24)=0," ",'2011AllExports'!K24*'2011IllegalPercentages'!K24)</f>
        <v xml:space="preserve"> </v>
      </c>
      <c r="L24" s="90" t="str">
        <f>IF(SUM('2011AllExports'!L24:L24)=0," ",'2011AllExports'!L24*'2011IllegalPercentages'!L24)</f>
        <v xml:space="preserve"> </v>
      </c>
      <c r="N24" s="90" t="str">
        <f>IF(SUM('2011AllExports'!N24:N24)=0," ",'2011AllExports'!N24*'2011IllegalPercentages'!N24)</f>
        <v xml:space="preserve"> </v>
      </c>
      <c r="O24" s="90" t="str">
        <f>IF(SUM('2011AllExports'!O24:O24)=0," ",'2011AllExports'!O24*'2011IllegalPercentages'!O24)</f>
        <v xml:space="preserve"> </v>
      </c>
      <c r="P24" s="90" t="str">
        <f>IF(SUM('2011AllExports'!P24:P24)=0," ",'2011AllExports'!P24*'2011IllegalPercentages'!P24)</f>
        <v xml:space="preserve"> </v>
      </c>
      <c r="Q24" s="91">
        <f t="shared" si="0"/>
        <v>0</v>
      </c>
      <c r="S24" s="92" t="str">
        <f>IF(SUM('2011AllExports'!B24:B24)=0," ",'2011AllExports'!S24*'2011IllegalPercentages'!B24)</f>
        <v xml:space="preserve"> </v>
      </c>
      <c r="T24" s="92" t="str">
        <f>IF(SUM('2011AllExports'!C24:C24)=0," ",'2011AllExports'!T24*'2011IllegalPercentages'!C24)</f>
        <v xml:space="preserve"> </v>
      </c>
      <c r="U24" s="92" t="str">
        <f>IF(SUM('2011AllExports'!D24:D24)=0," ",'2011AllExports'!U24*'2011IllegalPercentages'!D24)</f>
        <v xml:space="preserve"> </v>
      </c>
      <c r="V24" s="92" t="str">
        <f>IF(SUM('2011AllExports'!E24:E24)=0," ",'2011AllExports'!V24*'2011IllegalPercentages'!E24)</f>
        <v xml:space="preserve"> </v>
      </c>
      <c r="W24" s="92" t="str">
        <f>IF(SUM('2011AllExports'!F24:F24)=0," ",'2011AllExports'!W24*'2011IllegalPercentages'!F24)</f>
        <v xml:space="preserve"> </v>
      </c>
      <c r="X24" s="92" t="str">
        <f>IF(SUM('2011AllExports'!G24:G24)=0," ",'2011AllExports'!X24*'2011IllegalPercentages'!G24)</f>
        <v xml:space="preserve"> </v>
      </c>
      <c r="Y24" s="92" t="str">
        <f>IF(SUM('2011AllExports'!H24:H24)=0," ",'2011AllExports'!Y24*'2011IllegalPercentages'!H24)</f>
        <v xml:space="preserve"> </v>
      </c>
      <c r="Z24" s="92" t="str">
        <f>IF(SUM('2011AllExports'!I24:I24)=0," ",'2011AllExports'!Z24*'2011IllegalPercentages'!I24)</f>
        <v xml:space="preserve"> </v>
      </c>
      <c r="AA24" s="92" t="str">
        <f>IF(SUM('2011AllExports'!J24:J24)=0," ",'2011AllExports'!AA24*'2011IllegalPercentages'!J24)</f>
        <v xml:space="preserve"> </v>
      </c>
      <c r="AB24" s="92" t="str">
        <f>IF(SUM('2011AllExports'!K24:K24)=0," ",'2011AllExports'!AB24*'2011IllegalPercentages'!K24)</f>
        <v xml:space="preserve"> </v>
      </c>
      <c r="AC24" s="92" t="str">
        <f>IF(SUM('2011AllExports'!L24:L24)=0," ",'2011AllExports'!AC24*'2011IllegalPercentages'!L24)</f>
        <v xml:space="preserve"> </v>
      </c>
      <c r="AE24" s="92" t="str">
        <f>IF(SUM('2011AllExports'!N24:N24)=0," ",'2011AllExports'!AE24*'2011IllegalPercentages'!N24)</f>
        <v xml:space="preserve"> </v>
      </c>
      <c r="AF24" s="92" t="str">
        <f>IF(SUM('2011AllExports'!O24:O24)=0," ",'2011AllExports'!AF24*'2011IllegalPercentages'!O24)</f>
        <v xml:space="preserve"> </v>
      </c>
      <c r="AG24" s="92" t="str">
        <f>IF(SUM('2011AllExports'!P24:P24)=0," ",'2011AllExports'!AG24*'2011IllegalPercentages'!P24)</f>
        <v xml:space="preserve"> </v>
      </c>
      <c r="AH24" s="93">
        <f t="shared" si="1"/>
        <v>0</v>
      </c>
    </row>
    <row r="25" spans="1:34" ht="13">
      <c r="A25" t="s">
        <v>46</v>
      </c>
      <c r="B25" s="89" t="str">
        <f>IF(SUM('2011AllExports'!B25:B25)=0," ",'2011AllExports'!B25*'2011IllegalPercentages'!B25)</f>
        <v xml:space="preserve"> </v>
      </c>
      <c r="C25" s="89">
        <f>IF(SUM('2011AllExports'!C25:C25)=0," ",'2011AllExports'!C25*'2011IllegalPercentages'!C25)</f>
        <v>2.0493894985199996E-3</v>
      </c>
      <c r="D25" s="89" t="str">
        <f>IF(SUM('2011AllExports'!D25:D25)=0," ",'2011AllExports'!D25*'2011IllegalPercentages'!D25)</f>
        <v xml:space="preserve"> </v>
      </c>
      <c r="E25" s="89" t="str">
        <f>IF(SUM('2011AllExports'!E25:E25)=0," ",'2011AllExports'!E25*'2011IllegalPercentages'!E25)</f>
        <v xml:space="preserve"> </v>
      </c>
      <c r="F25" s="90" t="str">
        <f>IF(SUM('2011AllExports'!F25:F25)=0," ",'2011AllExports'!F25*'2011IllegalPercentages'!F25)</f>
        <v xml:space="preserve"> </v>
      </c>
      <c r="G25" s="90" t="str">
        <f>IF(SUM('2011AllExports'!G25:G25)=0," ",'2011AllExports'!G25*'2011IllegalPercentages'!G25)</f>
        <v xml:space="preserve"> </v>
      </c>
      <c r="H25" s="90" t="str">
        <f>IF(SUM('2011AllExports'!H25:H25)=0," ",'2011AllExports'!H25*'2011IllegalPercentages'!H25)</f>
        <v xml:space="preserve"> </v>
      </c>
      <c r="I25" s="90" t="str">
        <f>IF(SUM('2011AllExports'!I25:I25)=0," ",'2011AllExports'!I25*'2011IllegalPercentages'!I25)</f>
        <v xml:space="preserve"> </v>
      </c>
      <c r="J25" s="90" t="str">
        <f>IF(SUM('2011AllExports'!J25:J25)=0," ",'2011AllExports'!J25*'2011IllegalPercentages'!J25)</f>
        <v xml:space="preserve"> </v>
      </c>
      <c r="K25" s="90" t="str">
        <f>IF(SUM('2011AllExports'!K25:K25)=0," ",'2011AllExports'!K25*'2011IllegalPercentages'!K25)</f>
        <v xml:space="preserve"> </v>
      </c>
      <c r="L25" s="90" t="str">
        <f>IF(SUM('2011AllExports'!L25:L25)=0," ",'2011AllExports'!L25*'2011IllegalPercentages'!L25)</f>
        <v xml:space="preserve"> </v>
      </c>
      <c r="N25" s="90" t="str">
        <f>IF(SUM('2011AllExports'!N25:N25)=0," ",'2011AllExports'!N25*'2011IllegalPercentages'!N25)</f>
        <v xml:space="preserve"> </v>
      </c>
      <c r="O25" s="90" t="str">
        <f>IF(SUM('2011AllExports'!O25:O25)=0," ",'2011AllExports'!O25*'2011IllegalPercentages'!O25)</f>
        <v xml:space="preserve"> </v>
      </c>
      <c r="P25" s="90" t="str">
        <f>IF(SUM('2011AllExports'!P25:P25)=0," ",'2011AllExports'!P25*'2011IllegalPercentages'!P25)</f>
        <v xml:space="preserve"> </v>
      </c>
      <c r="Q25" s="91">
        <f t="shared" si="0"/>
        <v>2.0493894985199996E-3</v>
      </c>
      <c r="S25" s="92" t="str">
        <f>IF(SUM('2011AllExports'!B25:B25)=0," ",'2011AllExports'!S25*'2011IllegalPercentages'!B25)</f>
        <v xml:space="preserve"> </v>
      </c>
      <c r="T25" s="92">
        <f>IF(SUM('2011AllExports'!C25:C25)=0," ",'2011AllExports'!T25*'2011IllegalPercentages'!C25)</f>
        <v>0.4428520199999999</v>
      </c>
      <c r="U25" s="92" t="str">
        <f>IF(SUM('2011AllExports'!D25:D25)=0," ",'2011AllExports'!U25*'2011IllegalPercentages'!D25)</f>
        <v xml:space="preserve"> </v>
      </c>
      <c r="V25" s="92" t="str">
        <f>IF(SUM('2011AllExports'!E25:E25)=0," ",'2011AllExports'!V25*'2011IllegalPercentages'!E25)</f>
        <v xml:space="preserve"> </v>
      </c>
      <c r="W25" s="92" t="str">
        <f>IF(SUM('2011AllExports'!F25:F25)=0," ",'2011AllExports'!W25*'2011IllegalPercentages'!F25)</f>
        <v xml:space="preserve"> </v>
      </c>
      <c r="X25" s="92" t="str">
        <f>IF(SUM('2011AllExports'!G25:G25)=0," ",'2011AllExports'!X25*'2011IllegalPercentages'!G25)</f>
        <v xml:space="preserve"> </v>
      </c>
      <c r="Y25" s="92" t="str">
        <f>IF(SUM('2011AllExports'!H25:H25)=0," ",'2011AllExports'!Y25*'2011IllegalPercentages'!H25)</f>
        <v xml:space="preserve"> </v>
      </c>
      <c r="Z25" s="92" t="str">
        <f>IF(SUM('2011AllExports'!I25:I25)=0," ",'2011AllExports'!Z25*'2011IllegalPercentages'!I25)</f>
        <v xml:space="preserve"> </v>
      </c>
      <c r="AA25" s="92" t="str">
        <f>IF(SUM('2011AllExports'!J25:J25)=0," ",'2011AllExports'!AA25*'2011IllegalPercentages'!J25)</f>
        <v xml:space="preserve"> </v>
      </c>
      <c r="AB25" s="92" t="str">
        <f>IF(SUM('2011AllExports'!K25:K25)=0," ",'2011AllExports'!AB25*'2011IllegalPercentages'!K25)</f>
        <v xml:space="preserve"> </v>
      </c>
      <c r="AC25" s="92" t="str">
        <f>IF(SUM('2011AllExports'!L25:L25)=0," ",'2011AllExports'!AC25*'2011IllegalPercentages'!L25)</f>
        <v xml:space="preserve"> </v>
      </c>
      <c r="AE25" s="92" t="str">
        <f>IF(SUM('2011AllExports'!N25:N25)=0," ",'2011AllExports'!AE25*'2011IllegalPercentages'!N25)</f>
        <v xml:space="preserve"> </v>
      </c>
      <c r="AF25" s="92" t="str">
        <f>IF(SUM('2011AllExports'!O25:O25)=0," ",'2011AllExports'!AF25*'2011IllegalPercentages'!O25)</f>
        <v xml:space="preserve"> </v>
      </c>
      <c r="AG25" s="92" t="str">
        <f>IF(SUM('2011AllExports'!P25:P25)=0," ",'2011AllExports'!AG25*'2011IllegalPercentages'!P25)</f>
        <v xml:space="preserve"> </v>
      </c>
      <c r="AH25" s="93">
        <f t="shared" si="1"/>
        <v>0.4428520199999999</v>
      </c>
    </row>
    <row r="26" spans="1:34" ht="13">
      <c r="A26" t="s">
        <v>47</v>
      </c>
      <c r="B26" s="89" t="str">
        <f>IF(SUM('2011AllExports'!B26:B26)=0," ",'2011AllExports'!B26*'2011IllegalPercentages'!B26)</f>
        <v xml:space="preserve"> </v>
      </c>
      <c r="C26" s="89" t="str">
        <f>IF(SUM('2011AllExports'!C26:C26)=0," ",'2011AllExports'!C26*'2011IllegalPercentages'!C26)</f>
        <v xml:space="preserve"> </v>
      </c>
      <c r="D26" s="89">
        <f>IF(SUM('2011AllExports'!D26:D26)=0," ",'2011AllExports'!D26*'2011IllegalPercentages'!D26)</f>
        <v>2.9063682955999997E-3</v>
      </c>
      <c r="E26" s="89" t="str">
        <f>IF(SUM('2011AllExports'!E26:E26)=0," ",'2011AllExports'!E26*'2011IllegalPercentages'!E26)</f>
        <v xml:space="preserve"> </v>
      </c>
      <c r="F26" s="90" t="str">
        <f>IF(SUM('2011AllExports'!F26:F26)=0," ",'2011AllExports'!F26*'2011IllegalPercentages'!F26)</f>
        <v xml:space="preserve"> </v>
      </c>
      <c r="G26" s="90" t="str">
        <f>IF(SUM('2011AllExports'!G26:G26)=0," ",'2011AllExports'!G26*'2011IllegalPercentages'!G26)</f>
        <v xml:space="preserve"> </v>
      </c>
      <c r="H26" s="90" t="str">
        <f>IF(SUM('2011AllExports'!H26:H26)=0," ",'2011AllExports'!H26*'2011IllegalPercentages'!H26)</f>
        <v xml:space="preserve"> </v>
      </c>
      <c r="I26" s="90" t="str">
        <f>IF(SUM('2011AllExports'!I26:I26)=0," ",'2011AllExports'!I26*'2011IllegalPercentages'!I26)</f>
        <v xml:space="preserve"> </v>
      </c>
      <c r="J26" s="90" t="str">
        <f>IF(SUM('2011AllExports'!J26:J26)=0," ",'2011AllExports'!J26*'2011IllegalPercentages'!J26)</f>
        <v xml:space="preserve"> </v>
      </c>
      <c r="K26" s="90" t="str">
        <f>IF(SUM('2011AllExports'!K26:K26)=0," ",'2011AllExports'!K26*'2011IllegalPercentages'!K26)</f>
        <v xml:space="preserve"> </v>
      </c>
      <c r="L26" s="90" t="str">
        <f>IF(SUM('2011AllExports'!L26:L26)=0," ",'2011AllExports'!L26*'2011IllegalPercentages'!L26)</f>
        <v xml:space="preserve"> </v>
      </c>
      <c r="N26" s="90" t="str">
        <f>IF(SUM('2011AllExports'!N26:N26)=0," ",'2011AllExports'!N26*'2011IllegalPercentages'!N26)</f>
        <v xml:space="preserve"> </v>
      </c>
      <c r="O26" s="90" t="str">
        <f>IF(SUM('2011AllExports'!O26:O26)=0," ",'2011AllExports'!O26*'2011IllegalPercentages'!O26)</f>
        <v xml:space="preserve"> </v>
      </c>
      <c r="P26" s="90" t="str">
        <f>IF(SUM('2011AllExports'!P26:P26)=0," ",'2011AllExports'!P26*'2011IllegalPercentages'!P26)</f>
        <v xml:space="preserve"> </v>
      </c>
      <c r="Q26" s="91">
        <f t="shared" si="0"/>
        <v>2.9063682955999997E-3</v>
      </c>
      <c r="S26" s="92" t="str">
        <f>IF(SUM('2011AllExports'!B26:B26)=0," ",'2011AllExports'!S26*'2011IllegalPercentages'!B26)</f>
        <v xml:space="preserve"> </v>
      </c>
      <c r="T26" s="92" t="str">
        <f>IF(SUM('2011AllExports'!C26:C26)=0," ",'2011AllExports'!T26*'2011IllegalPercentages'!C26)</f>
        <v xml:space="preserve"> </v>
      </c>
      <c r="U26" s="92">
        <f>IF(SUM('2011AllExports'!D26:D26)=0," ",'2011AllExports'!U26*'2011IllegalPercentages'!D26)</f>
        <v>0.99497173000000005</v>
      </c>
      <c r="V26" s="92" t="str">
        <f>IF(SUM('2011AllExports'!E26:E26)=0," ",'2011AllExports'!V26*'2011IllegalPercentages'!E26)</f>
        <v xml:space="preserve"> </v>
      </c>
      <c r="W26" s="92" t="str">
        <f>IF(SUM('2011AllExports'!F26:F26)=0," ",'2011AllExports'!W26*'2011IllegalPercentages'!F26)</f>
        <v xml:space="preserve"> </v>
      </c>
      <c r="X26" s="92" t="str">
        <f>IF(SUM('2011AllExports'!G26:G26)=0," ",'2011AllExports'!X26*'2011IllegalPercentages'!G26)</f>
        <v xml:space="preserve"> </v>
      </c>
      <c r="Y26" s="92" t="str">
        <f>IF(SUM('2011AllExports'!H26:H26)=0," ",'2011AllExports'!Y26*'2011IllegalPercentages'!H26)</f>
        <v xml:space="preserve"> </v>
      </c>
      <c r="Z26" s="92" t="str">
        <f>IF(SUM('2011AllExports'!I26:I26)=0," ",'2011AllExports'!Z26*'2011IllegalPercentages'!I26)</f>
        <v xml:space="preserve"> </v>
      </c>
      <c r="AA26" s="92" t="str">
        <f>IF(SUM('2011AllExports'!J26:J26)=0," ",'2011AllExports'!AA26*'2011IllegalPercentages'!J26)</f>
        <v xml:space="preserve"> </v>
      </c>
      <c r="AB26" s="92" t="str">
        <f>IF(SUM('2011AllExports'!K26:K26)=0," ",'2011AllExports'!AB26*'2011IllegalPercentages'!K26)</f>
        <v xml:space="preserve"> </v>
      </c>
      <c r="AC26" s="92" t="str">
        <f>IF(SUM('2011AllExports'!L26:L26)=0," ",'2011AllExports'!AC26*'2011IllegalPercentages'!L26)</f>
        <v xml:space="preserve"> </v>
      </c>
      <c r="AE26" s="92" t="str">
        <f>IF(SUM('2011AllExports'!N26:N26)=0," ",'2011AllExports'!AE26*'2011IllegalPercentages'!N26)</f>
        <v xml:space="preserve"> </v>
      </c>
      <c r="AF26" s="92" t="str">
        <f>IF(SUM('2011AllExports'!O26:O26)=0," ",'2011AllExports'!AF26*'2011IllegalPercentages'!O26)</f>
        <v xml:space="preserve"> </v>
      </c>
      <c r="AG26" s="92" t="str">
        <f>IF(SUM('2011AllExports'!P26:P26)=0," ",'2011AllExports'!AG26*'2011IllegalPercentages'!P26)</f>
        <v xml:space="preserve"> </v>
      </c>
      <c r="AH26" s="93">
        <f t="shared" si="1"/>
        <v>0.99497173000000005</v>
      </c>
    </row>
    <row r="27" spans="1:34" ht="13">
      <c r="A27" t="s">
        <v>48</v>
      </c>
      <c r="B27" s="89" t="str">
        <f>IF(SUM('2011AllExports'!B27:B27)=0," ",'2011AllExports'!B27*'2011IllegalPercentages'!B27)</f>
        <v xml:space="preserve"> </v>
      </c>
      <c r="C27" s="89" t="str">
        <f>IF(SUM('2011AllExports'!C27:C27)=0," ",'2011AllExports'!C27*'2011IllegalPercentages'!C27)</f>
        <v xml:space="preserve"> </v>
      </c>
      <c r="D27" s="89" t="str">
        <f>IF(SUM('2011AllExports'!D27:D27)=0," ",'2011AllExports'!D27*'2011IllegalPercentages'!D27)</f>
        <v xml:space="preserve"> </v>
      </c>
      <c r="E27" s="89" t="str">
        <f>IF(SUM('2011AllExports'!E27:E27)=0," ",'2011AllExports'!E27*'2011IllegalPercentages'!E27)</f>
        <v xml:space="preserve"> </v>
      </c>
      <c r="F27" s="90" t="str">
        <f>IF(SUM('2011AllExports'!F27:F27)=0," ",'2011AllExports'!F27*'2011IllegalPercentages'!F27)</f>
        <v xml:space="preserve"> </v>
      </c>
      <c r="G27" s="90" t="str">
        <f>IF(SUM('2011AllExports'!G27:G27)=0," ",'2011AllExports'!G27*'2011IllegalPercentages'!G27)</f>
        <v xml:space="preserve"> </v>
      </c>
      <c r="H27" s="90" t="str">
        <f>IF(SUM('2011AllExports'!H27:H27)=0," ",'2011AllExports'!H27*'2011IllegalPercentages'!H27)</f>
        <v xml:space="preserve"> </v>
      </c>
      <c r="I27" s="90" t="str">
        <f>IF(SUM('2011AllExports'!I27:I27)=0," ",'2011AllExports'!I27*'2011IllegalPercentages'!I27)</f>
        <v xml:space="preserve"> </v>
      </c>
      <c r="J27" s="90" t="str">
        <f>IF(SUM('2011AllExports'!J27:J27)=0," ",'2011AllExports'!J27*'2011IllegalPercentages'!J27)</f>
        <v xml:space="preserve"> </v>
      </c>
      <c r="K27" s="90" t="str">
        <f>IF(SUM('2011AllExports'!K27:K27)=0," ",'2011AllExports'!K27*'2011IllegalPercentages'!K27)</f>
        <v xml:space="preserve"> </v>
      </c>
      <c r="L27" s="90" t="str">
        <f>IF(SUM('2011AllExports'!L27:L27)=0," ",'2011AllExports'!L27*'2011IllegalPercentages'!L27)</f>
        <v xml:space="preserve"> </v>
      </c>
      <c r="N27" s="90" t="str">
        <f>IF(SUM('2011AllExports'!N27:N27)=0," ",'2011AllExports'!N27*'2011IllegalPercentages'!N27)</f>
        <v xml:space="preserve"> </v>
      </c>
      <c r="O27" s="90" t="str">
        <f>IF(SUM('2011AllExports'!O27:O27)=0," ",'2011AllExports'!O27*'2011IllegalPercentages'!O27)</f>
        <v xml:space="preserve"> </v>
      </c>
      <c r="P27" s="90" t="str">
        <f>IF(SUM('2011AllExports'!P27:P27)=0," ",'2011AllExports'!P27*'2011IllegalPercentages'!P27)</f>
        <v xml:space="preserve"> </v>
      </c>
      <c r="Q27" s="91">
        <f t="shared" si="0"/>
        <v>0</v>
      </c>
      <c r="S27" s="92" t="str">
        <f>IF(SUM('2011AllExports'!B27:B27)=0," ",'2011AllExports'!S27*'2011IllegalPercentages'!B27)</f>
        <v xml:space="preserve"> </v>
      </c>
      <c r="T27" s="92" t="str">
        <f>IF(SUM('2011AllExports'!C27:C27)=0," ",'2011AllExports'!T27*'2011IllegalPercentages'!C27)</f>
        <v xml:space="preserve"> </v>
      </c>
      <c r="U27" s="92" t="str">
        <f>IF(SUM('2011AllExports'!D27:D27)=0," ",'2011AllExports'!U27*'2011IllegalPercentages'!D27)</f>
        <v xml:space="preserve"> </v>
      </c>
      <c r="V27" s="92" t="str">
        <f>IF(SUM('2011AllExports'!E27:E27)=0," ",'2011AllExports'!V27*'2011IllegalPercentages'!E27)</f>
        <v xml:space="preserve"> </v>
      </c>
      <c r="W27" s="92" t="str">
        <f>IF(SUM('2011AllExports'!F27:F27)=0," ",'2011AllExports'!W27*'2011IllegalPercentages'!F27)</f>
        <v xml:space="preserve"> </v>
      </c>
      <c r="X27" s="92" t="str">
        <f>IF(SUM('2011AllExports'!G27:G27)=0," ",'2011AllExports'!X27*'2011IllegalPercentages'!G27)</f>
        <v xml:space="preserve"> </v>
      </c>
      <c r="Y27" s="92" t="str">
        <f>IF(SUM('2011AllExports'!H27:H27)=0," ",'2011AllExports'!Y27*'2011IllegalPercentages'!H27)</f>
        <v xml:space="preserve"> </v>
      </c>
      <c r="Z27" s="92" t="str">
        <f>IF(SUM('2011AllExports'!I27:I27)=0," ",'2011AllExports'!Z27*'2011IllegalPercentages'!I27)</f>
        <v xml:space="preserve"> </v>
      </c>
      <c r="AA27" s="92" t="str">
        <f>IF(SUM('2011AllExports'!J27:J27)=0," ",'2011AllExports'!AA27*'2011IllegalPercentages'!J27)</f>
        <v xml:space="preserve"> </v>
      </c>
      <c r="AB27" s="92" t="str">
        <f>IF(SUM('2011AllExports'!K27:K27)=0," ",'2011AllExports'!AB27*'2011IllegalPercentages'!K27)</f>
        <v xml:space="preserve"> </v>
      </c>
      <c r="AC27" s="92" t="str">
        <f>IF(SUM('2011AllExports'!L27:L27)=0," ",'2011AllExports'!AC27*'2011IllegalPercentages'!L27)</f>
        <v xml:space="preserve"> </v>
      </c>
      <c r="AE27" s="92" t="str">
        <f>IF(SUM('2011AllExports'!N27:N27)=0," ",'2011AllExports'!AE27*'2011IllegalPercentages'!N27)</f>
        <v xml:space="preserve"> </v>
      </c>
      <c r="AF27" s="92" t="str">
        <f>IF(SUM('2011AllExports'!O27:O27)=0," ",'2011AllExports'!AF27*'2011IllegalPercentages'!O27)</f>
        <v xml:space="preserve"> </v>
      </c>
      <c r="AG27" s="92" t="str">
        <f>IF(SUM('2011AllExports'!P27:P27)=0," ",'2011AllExports'!AG27*'2011IllegalPercentages'!P27)</f>
        <v xml:space="preserve"> </v>
      </c>
      <c r="AH27" s="93">
        <f t="shared" si="1"/>
        <v>0</v>
      </c>
    </row>
    <row r="28" spans="1:34" ht="13">
      <c r="A28" t="s">
        <v>49</v>
      </c>
      <c r="B28" s="89" t="str">
        <f>IF(SUM('2011AllExports'!B28:B28)=0," ",'2011AllExports'!B28*'2011IllegalPercentages'!B28)</f>
        <v xml:space="preserve"> </v>
      </c>
      <c r="C28" s="89" t="str">
        <f>IF(SUM('2011AllExports'!C28:C28)=0," ",'2011AllExports'!C28*'2011IllegalPercentages'!C28)</f>
        <v xml:space="preserve"> </v>
      </c>
      <c r="D28" s="89" t="str">
        <f>IF(SUM('2011AllExports'!D28:D28)=0," ",'2011AllExports'!D28*'2011IllegalPercentages'!D28)</f>
        <v xml:space="preserve"> </v>
      </c>
      <c r="E28" s="89" t="str">
        <f>IF(SUM('2011AllExports'!E28:E28)=0," ",'2011AllExports'!E28*'2011IllegalPercentages'!E28)</f>
        <v xml:space="preserve"> </v>
      </c>
      <c r="F28" s="90" t="str">
        <f>IF(SUM('2011AllExports'!F28:F28)=0," ",'2011AllExports'!F28*'2011IllegalPercentages'!F28)</f>
        <v xml:space="preserve"> </v>
      </c>
      <c r="G28" s="90" t="str">
        <f>IF(SUM('2011AllExports'!G28:G28)=0," ",'2011AllExports'!G28*'2011IllegalPercentages'!G28)</f>
        <v xml:space="preserve"> </v>
      </c>
      <c r="H28" s="90" t="str">
        <f>IF(SUM('2011AllExports'!H28:H28)=0," ",'2011AllExports'!H28*'2011IllegalPercentages'!H28)</f>
        <v xml:space="preserve"> </v>
      </c>
      <c r="I28" s="90" t="str">
        <f>IF(SUM('2011AllExports'!I28:I28)=0," ",'2011AllExports'!I28*'2011IllegalPercentages'!I28)</f>
        <v xml:space="preserve"> </v>
      </c>
      <c r="J28" s="90" t="str">
        <f>IF(SUM('2011AllExports'!J28:J28)=0," ",'2011AllExports'!J28*'2011IllegalPercentages'!J28)</f>
        <v xml:space="preserve"> </v>
      </c>
      <c r="K28" s="90" t="str">
        <f>IF(SUM('2011AllExports'!K28:K28)=0," ",'2011AllExports'!K28*'2011IllegalPercentages'!K28)</f>
        <v xml:space="preserve"> </v>
      </c>
      <c r="L28" s="90" t="str">
        <f>IF(SUM('2011AllExports'!L28:L28)=0," ",'2011AllExports'!L28*'2011IllegalPercentages'!L28)</f>
        <v xml:space="preserve"> </v>
      </c>
      <c r="N28" s="90" t="str">
        <f>IF(SUM('2011AllExports'!N28:N28)=0," ",'2011AllExports'!N28*'2011IllegalPercentages'!N28)</f>
        <v xml:space="preserve"> </v>
      </c>
      <c r="O28" s="90" t="str">
        <f>IF(SUM('2011AllExports'!O28:O28)=0," ",'2011AllExports'!O28*'2011IllegalPercentages'!O28)</f>
        <v xml:space="preserve"> </v>
      </c>
      <c r="P28" s="90" t="str">
        <f>IF(SUM('2011AllExports'!P28:P28)=0," ",'2011AllExports'!P28*'2011IllegalPercentages'!P28)</f>
        <v xml:space="preserve"> </v>
      </c>
      <c r="Q28" s="91">
        <f t="shared" si="0"/>
        <v>0</v>
      </c>
      <c r="S28" s="92" t="str">
        <f>IF(SUM('2011AllExports'!B28:B28)=0," ",'2011AllExports'!S28*'2011IllegalPercentages'!B28)</f>
        <v xml:space="preserve"> </v>
      </c>
      <c r="T28" s="92" t="str">
        <f>IF(SUM('2011AllExports'!C28:C28)=0," ",'2011AllExports'!T28*'2011IllegalPercentages'!C28)</f>
        <v xml:space="preserve"> </v>
      </c>
      <c r="U28" s="92" t="str">
        <f>IF(SUM('2011AllExports'!D28:D28)=0," ",'2011AllExports'!U28*'2011IllegalPercentages'!D28)</f>
        <v xml:space="preserve"> </v>
      </c>
      <c r="V28" s="92" t="str">
        <f>IF(SUM('2011AllExports'!E28:E28)=0," ",'2011AllExports'!V28*'2011IllegalPercentages'!E28)</f>
        <v xml:space="preserve"> </v>
      </c>
      <c r="W28" s="92" t="str">
        <f>IF(SUM('2011AllExports'!F28:F28)=0," ",'2011AllExports'!W28*'2011IllegalPercentages'!F28)</f>
        <v xml:space="preserve"> </v>
      </c>
      <c r="X28" s="92" t="str">
        <f>IF(SUM('2011AllExports'!G28:G28)=0," ",'2011AllExports'!X28*'2011IllegalPercentages'!G28)</f>
        <v xml:space="preserve"> </v>
      </c>
      <c r="Y28" s="92" t="str">
        <f>IF(SUM('2011AllExports'!H28:H28)=0," ",'2011AllExports'!Y28*'2011IllegalPercentages'!H28)</f>
        <v xml:space="preserve"> </v>
      </c>
      <c r="Z28" s="92" t="str">
        <f>IF(SUM('2011AllExports'!I28:I28)=0," ",'2011AllExports'!Z28*'2011IllegalPercentages'!I28)</f>
        <v xml:space="preserve"> </v>
      </c>
      <c r="AA28" s="92" t="str">
        <f>IF(SUM('2011AllExports'!J28:J28)=0," ",'2011AllExports'!AA28*'2011IllegalPercentages'!J28)</f>
        <v xml:space="preserve"> </v>
      </c>
      <c r="AB28" s="92" t="str">
        <f>IF(SUM('2011AllExports'!K28:K28)=0," ",'2011AllExports'!AB28*'2011IllegalPercentages'!K28)</f>
        <v xml:space="preserve"> </v>
      </c>
      <c r="AC28" s="92" t="str">
        <f>IF(SUM('2011AllExports'!L28:L28)=0," ",'2011AllExports'!AC28*'2011IllegalPercentages'!L28)</f>
        <v xml:space="preserve"> </v>
      </c>
      <c r="AE28" s="92" t="str">
        <f>IF(SUM('2011AllExports'!N28:N28)=0," ",'2011AllExports'!AE28*'2011IllegalPercentages'!N28)</f>
        <v xml:space="preserve"> </v>
      </c>
      <c r="AF28" s="92" t="str">
        <f>IF(SUM('2011AllExports'!O28:O28)=0," ",'2011AllExports'!AF28*'2011IllegalPercentages'!O28)</f>
        <v xml:space="preserve"> </v>
      </c>
      <c r="AG28" s="92" t="str">
        <f>IF(SUM('2011AllExports'!P28:P28)=0," ",'2011AllExports'!AG28*'2011IllegalPercentages'!P28)</f>
        <v xml:space="preserve"> </v>
      </c>
      <c r="AH28" s="93">
        <f t="shared" si="1"/>
        <v>0</v>
      </c>
    </row>
    <row r="29" spans="1:34" ht="13">
      <c r="A29" t="s">
        <v>50</v>
      </c>
      <c r="B29" s="89" t="str">
        <f>IF(SUM('2011AllExports'!B29:B29)=0," ",'2011AllExports'!B29*'2011IllegalPercentages'!B29)</f>
        <v xml:space="preserve"> </v>
      </c>
      <c r="C29" s="89">
        <f>IF(SUM('2011AllExports'!C29:C29)=0," ",'2011AllExports'!C29*'2011IllegalPercentages'!C29)</f>
        <v>6.6205213729199977E-3</v>
      </c>
      <c r="D29" s="89">
        <f>IF(SUM('2011AllExports'!D29:D29)=0," ",'2011AllExports'!D29*'2011IllegalPercentages'!D29)</f>
        <v>5.2077275712000002E-3</v>
      </c>
      <c r="E29" s="89" t="str">
        <f>IF(SUM('2011AllExports'!E29:E29)=0," ",'2011AllExports'!E29*'2011IllegalPercentages'!E29)</f>
        <v xml:space="preserve"> </v>
      </c>
      <c r="F29" s="90" t="str">
        <f>IF(SUM('2011AllExports'!F29:F29)=0," ",'2011AllExports'!F29*'2011IllegalPercentages'!F29)</f>
        <v xml:space="preserve"> </v>
      </c>
      <c r="G29" s="90" t="str">
        <f>IF(SUM('2011AllExports'!G29:G29)=0," ",'2011AllExports'!G29*'2011IllegalPercentages'!G29)</f>
        <v xml:space="preserve"> </v>
      </c>
      <c r="H29" s="90" t="str">
        <f>IF(SUM('2011AllExports'!H29:H29)=0," ",'2011AllExports'!H29*'2011IllegalPercentages'!H29)</f>
        <v xml:space="preserve"> </v>
      </c>
      <c r="I29" s="90" t="str">
        <f>IF(SUM('2011AllExports'!I29:I29)=0," ",'2011AllExports'!I29*'2011IllegalPercentages'!I29)</f>
        <v xml:space="preserve"> </v>
      </c>
      <c r="J29" s="90" t="str">
        <f>IF(SUM('2011AllExports'!J29:J29)=0," ",'2011AllExports'!J29*'2011IllegalPercentages'!J29)</f>
        <v xml:space="preserve"> </v>
      </c>
      <c r="K29" s="90" t="str">
        <f>IF(SUM('2011AllExports'!K29:K29)=0," ",'2011AllExports'!K29*'2011IllegalPercentages'!K29)</f>
        <v xml:space="preserve"> </v>
      </c>
      <c r="L29" s="90" t="str">
        <f>IF(SUM('2011AllExports'!L29:L29)=0," ",'2011AllExports'!L29*'2011IllegalPercentages'!L29)</f>
        <v xml:space="preserve"> </v>
      </c>
      <c r="N29" s="90" t="str">
        <f>IF(SUM('2011AllExports'!N29:N29)=0," ",'2011AllExports'!N29*'2011IllegalPercentages'!N29)</f>
        <v xml:space="preserve"> </v>
      </c>
      <c r="O29" s="90" t="str">
        <f>IF(SUM('2011AllExports'!O29:O29)=0," ",'2011AllExports'!O29*'2011IllegalPercentages'!O29)</f>
        <v xml:space="preserve"> </v>
      </c>
      <c r="P29" s="90" t="str">
        <f>IF(SUM('2011AllExports'!P29:P29)=0," ",'2011AllExports'!P29*'2011IllegalPercentages'!P29)</f>
        <v xml:space="preserve"> </v>
      </c>
      <c r="Q29" s="91">
        <f t="shared" si="0"/>
        <v>1.1828248944119997E-2</v>
      </c>
      <c r="S29" s="92" t="str">
        <f>IF(SUM('2011AllExports'!B29:B29)=0," ",'2011AllExports'!S29*'2011IllegalPercentages'!B29)</f>
        <v xml:space="preserve"> </v>
      </c>
      <c r="T29" s="92">
        <f>IF(SUM('2011AllExports'!C29:C29)=0," ",'2011AllExports'!T29*'2011IllegalPercentages'!C29)</f>
        <v>1.6910087999999994</v>
      </c>
      <c r="U29" s="92">
        <f>IF(SUM('2011AllExports'!D29:D29)=0," ",'2011AllExports'!U29*'2011IllegalPercentages'!D29)</f>
        <v>2.2984689500000002</v>
      </c>
      <c r="V29" s="92" t="str">
        <f>IF(SUM('2011AllExports'!E29:E29)=0," ",'2011AllExports'!V29*'2011IllegalPercentages'!E29)</f>
        <v xml:space="preserve"> </v>
      </c>
      <c r="W29" s="92" t="str">
        <f>IF(SUM('2011AllExports'!F29:F29)=0," ",'2011AllExports'!W29*'2011IllegalPercentages'!F29)</f>
        <v xml:space="preserve"> </v>
      </c>
      <c r="X29" s="92" t="str">
        <f>IF(SUM('2011AllExports'!G29:G29)=0," ",'2011AllExports'!X29*'2011IllegalPercentages'!G29)</f>
        <v xml:space="preserve"> </v>
      </c>
      <c r="Y29" s="92" t="str">
        <f>IF(SUM('2011AllExports'!H29:H29)=0," ",'2011AllExports'!Y29*'2011IllegalPercentages'!H29)</f>
        <v xml:space="preserve"> </v>
      </c>
      <c r="Z29" s="92" t="str">
        <f>IF(SUM('2011AllExports'!I29:I29)=0," ",'2011AllExports'!Z29*'2011IllegalPercentages'!I29)</f>
        <v xml:space="preserve"> </v>
      </c>
      <c r="AA29" s="92" t="str">
        <f>IF(SUM('2011AllExports'!J29:J29)=0," ",'2011AllExports'!AA29*'2011IllegalPercentages'!J29)</f>
        <v xml:space="preserve"> </v>
      </c>
      <c r="AB29" s="92" t="str">
        <f>IF(SUM('2011AllExports'!K29:K29)=0," ",'2011AllExports'!AB29*'2011IllegalPercentages'!K29)</f>
        <v xml:space="preserve"> </v>
      </c>
      <c r="AC29" s="92" t="str">
        <f>IF(SUM('2011AllExports'!L29:L29)=0," ",'2011AllExports'!AC29*'2011IllegalPercentages'!L29)</f>
        <v xml:space="preserve"> </v>
      </c>
      <c r="AE29" s="92" t="str">
        <f>IF(SUM('2011AllExports'!N29:N29)=0," ",'2011AllExports'!AE29*'2011IllegalPercentages'!N29)</f>
        <v xml:space="preserve"> </v>
      </c>
      <c r="AF29" s="92" t="str">
        <f>IF(SUM('2011AllExports'!O29:O29)=0," ",'2011AllExports'!AF29*'2011IllegalPercentages'!O29)</f>
        <v xml:space="preserve"> </v>
      </c>
      <c r="AG29" s="92" t="str">
        <f>IF(SUM('2011AllExports'!P29:P29)=0," ",'2011AllExports'!AG29*'2011IllegalPercentages'!P29)</f>
        <v xml:space="preserve"> </v>
      </c>
      <c r="AH29" s="93">
        <f t="shared" si="1"/>
        <v>3.9894777499999998</v>
      </c>
    </row>
    <row r="30" spans="1:34" ht="13">
      <c r="A30" t="s">
        <v>51</v>
      </c>
      <c r="B30" s="89" t="str">
        <f>IF(SUM('2011AllExports'!B30:B30)=0," ",'2011AllExports'!B30*'2011IllegalPercentages'!B30)</f>
        <v xml:space="preserve"> </v>
      </c>
      <c r="C30" s="89" t="str">
        <f>IF(SUM('2011AllExports'!C30:C30)=0," ",'2011AllExports'!C30*'2011IllegalPercentages'!C30)</f>
        <v xml:space="preserve"> </v>
      </c>
      <c r="D30" s="89" t="str">
        <f>IF(SUM('2011AllExports'!D30:D30)=0," ",'2011AllExports'!D30*'2011IllegalPercentages'!D30)</f>
        <v xml:space="preserve"> </v>
      </c>
      <c r="E30" s="89" t="str">
        <f>IF(SUM('2011AllExports'!E30:E30)=0," ",'2011AllExports'!E30*'2011IllegalPercentages'!E30)</f>
        <v xml:space="preserve"> </v>
      </c>
      <c r="F30" s="90" t="str">
        <f>IF(SUM('2011AllExports'!F30:F30)=0," ",'2011AllExports'!F30*'2011IllegalPercentages'!F30)</f>
        <v xml:space="preserve"> </v>
      </c>
      <c r="G30" s="90" t="str">
        <f>IF(SUM('2011AllExports'!G30:G30)=0," ",'2011AllExports'!G30*'2011IllegalPercentages'!G30)</f>
        <v xml:space="preserve"> </v>
      </c>
      <c r="H30" s="90" t="str">
        <f>IF(SUM('2011AllExports'!H30:H30)=0," ",'2011AllExports'!H30*'2011IllegalPercentages'!H30)</f>
        <v xml:space="preserve"> </v>
      </c>
      <c r="I30" s="90" t="str">
        <f>IF(SUM('2011AllExports'!I30:I30)=0," ",'2011AllExports'!I30*'2011IllegalPercentages'!I30)</f>
        <v xml:space="preserve"> </v>
      </c>
      <c r="J30" s="90" t="str">
        <f>IF(SUM('2011AllExports'!J30:J30)=0," ",'2011AllExports'!J30*'2011IllegalPercentages'!J30)</f>
        <v xml:space="preserve"> </v>
      </c>
      <c r="K30" s="90" t="str">
        <f>IF(SUM('2011AllExports'!K30:K30)=0," ",'2011AllExports'!K30*'2011IllegalPercentages'!K30)</f>
        <v xml:space="preserve"> </v>
      </c>
      <c r="L30" s="90" t="str">
        <f>IF(SUM('2011AllExports'!L30:L30)=0," ",'2011AllExports'!L30*'2011IllegalPercentages'!L30)</f>
        <v xml:space="preserve"> </v>
      </c>
      <c r="N30" s="90" t="str">
        <f>IF(SUM('2011AllExports'!N30:N30)=0," ",'2011AllExports'!N30*'2011IllegalPercentages'!N30)</f>
        <v xml:space="preserve"> </v>
      </c>
      <c r="O30" s="90" t="str">
        <f>IF(SUM('2011AllExports'!O30:O30)=0," ",'2011AllExports'!O30*'2011IllegalPercentages'!O30)</f>
        <v xml:space="preserve"> </v>
      </c>
      <c r="P30" s="90" t="str">
        <f>IF(SUM('2011AllExports'!P30:P30)=0," ",'2011AllExports'!P30*'2011IllegalPercentages'!P30)</f>
        <v xml:space="preserve"> </v>
      </c>
      <c r="Q30" s="91">
        <f t="shared" si="0"/>
        <v>0</v>
      </c>
      <c r="S30" s="92" t="str">
        <f>IF(SUM('2011AllExports'!B30:B30)=0," ",'2011AllExports'!S30*'2011IllegalPercentages'!B30)</f>
        <v xml:space="preserve"> </v>
      </c>
      <c r="T30" s="92" t="str">
        <f>IF(SUM('2011AllExports'!C30:C30)=0," ",'2011AllExports'!T30*'2011IllegalPercentages'!C30)</f>
        <v xml:space="preserve"> </v>
      </c>
      <c r="U30" s="92" t="str">
        <f>IF(SUM('2011AllExports'!D30:D30)=0," ",'2011AllExports'!U30*'2011IllegalPercentages'!D30)</f>
        <v xml:space="preserve"> </v>
      </c>
      <c r="V30" s="92" t="str">
        <f>IF(SUM('2011AllExports'!E30:E30)=0," ",'2011AllExports'!V30*'2011IllegalPercentages'!E30)</f>
        <v xml:space="preserve"> </v>
      </c>
      <c r="W30" s="92" t="str">
        <f>IF(SUM('2011AllExports'!F30:F30)=0," ",'2011AllExports'!W30*'2011IllegalPercentages'!F30)</f>
        <v xml:space="preserve"> </v>
      </c>
      <c r="X30" s="92" t="str">
        <f>IF(SUM('2011AllExports'!G30:G30)=0," ",'2011AllExports'!X30*'2011IllegalPercentages'!G30)</f>
        <v xml:space="preserve"> </v>
      </c>
      <c r="Y30" s="92" t="str">
        <f>IF(SUM('2011AllExports'!H30:H30)=0," ",'2011AllExports'!Y30*'2011IllegalPercentages'!H30)</f>
        <v xml:space="preserve"> </v>
      </c>
      <c r="Z30" s="92" t="str">
        <f>IF(SUM('2011AllExports'!I30:I30)=0," ",'2011AllExports'!Z30*'2011IllegalPercentages'!I30)</f>
        <v xml:space="preserve"> </v>
      </c>
      <c r="AA30" s="92" t="str">
        <f>IF(SUM('2011AllExports'!J30:J30)=0," ",'2011AllExports'!AA30*'2011IllegalPercentages'!J30)</f>
        <v xml:space="preserve"> </v>
      </c>
      <c r="AB30" s="92" t="str">
        <f>IF(SUM('2011AllExports'!K30:K30)=0," ",'2011AllExports'!AB30*'2011IllegalPercentages'!K30)</f>
        <v xml:space="preserve"> </v>
      </c>
      <c r="AC30" s="92" t="str">
        <f>IF(SUM('2011AllExports'!L30:L30)=0," ",'2011AllExports'!AC30*'2011IllegalPercentages'!L30)</f>
        <v xml:space="preserve"> </v>
      </c>
      <c r="AE30" s="92" t="str">
        <f>IF(SUM('2011AllExports'!N30:N30)=0," ",'2011AllExports'!AE30*'2011IllegalPercentages'!N30)</f>
        <v xml:space="preserve"> </v>
      </c>
      <c r="AF30" s="92" t="str">
        <f>IF(SUM('2011AllExports'!O30:O30)=0," ",'2011AllExports'!AF30*'2011IllegalPercentages'!O30)</f>
        <v xml:space="preserve"> </v>
      </c>
      <c r="AG30" s="92" t="str">
        <f>IF(SUM('2011AllExports'!P30:P30)=0," ",'2011AllExports'!AG30*'2011IllegalPercentages'!P30)</f>
        <v xml:space="preserve"> </v>
      </c>
      <c r="AH30" s="93">
        <f t="shared" si="1"/>
        <v>0</v>
      </c>
    </row>
    <row r="31" spans="1:34" ht="13">
      <c r="A31" t="s">
        <v>53</v>
      </c>
      <c r="B31" s="89" t="str">
        <f>IF(SUM('2011AllExports'!B31:B31)=0," ",'2011AllExports'!B31*'2011IllegalPercentages'!B31)</f>
        <v xml:space="preserve"> </v>
      </c>
      <c r="C31" s="89">
        <f>IF(SUM('2011AllExports'!C31:C31)=0," ",'2011AllExports'!C31*'2011IllegalPercentages'!C31)</f>
        <v>7.1689504723199977E-3</v>
      </c>
      <c r="D31" s="89" t="str">
        <f>IF(SUM('2011AllExports'!D31:D31)=0," ",'2011AllExports'!D31*'2011IllegalPercentages'!D31)</f>
        <v xml:space="preserve"> </v>
      </c>
      <c r="E31" s="89" t="str">
        <f>IF(SUM('2011AllExports'!E31:E31)=0," ",'2011AllExports'!E31*'2011IllegalPercentages'!E31)</f>
        <v xml:space="preserve"> </v>
      </c>
      <c r="F31" s="90" t="str">
        <f>IF(SUM('2011AllExports'!F31:F31)=0," ",'2011AllExports'!F31*'2011IllegalPercentages'!F31)</f>
        <v xml:space="preserve"> </v>
      </c>
      <c r="G31" s="90" t="str">
        <f>IF(SUM('2011AllExports'!G31:G31)=0," ",'2011AllExports'!G31*'2011IllegalPercentages'!G31)</f>
        <v xml:space="preserve"> </v>
      </c>
      <c r="H31" s="90" t="str">
        <f>IF(SUM('2011AllExports'!H31:H31)=0," ",'2011AllExports'!H31*'2011IllegalPercentages'!H31)</f>
        <v xml:space="preserve"> </v>
      </c>
      <c r="I31" s="90" t="str">
        <f>IF(SUM('2011AllExports'!I31:I31)=0," ",'2011AllExports'!I31*'2011IllegalPercentages'!I31)</f>
        <v xml:space="preserve"> </v>
      </c>
      <c r="J31" s="90" t="str">
        <f>IF(SUM('2011AllExports'!J31:J31)=0," ",'2011AllExports'!J31*'2011IllegalPercentages'!J31)</f>
        <v xml:space="preserve"> </v>
      </c>
      <c r="K31" s="90" t="str">
        <f>IF(SUM('2011AllExports'!K31:K31)=0," ",'2011AllExports'!K31*'2011IllegalPercentages'!K31)</f>
        <v xml:space="preserve"> </v>
      </c>
      <c r="L31" s="90" t="str">
        <f>IF(SUM('2011AllExports'!L31:L31)=0," ",'2011AllExports'!L31*'2011IllegalPercentages'!L31)</f>
        <v xml:space="preserve"> </v>
      </c>
      <c r="N31" s="90" t="str">
        <f>IF(SUM('2011AllExports'!N31:N31)=0," ",'2011AllExports'!N31*'2011IllegalPercentages'!N31)</f>
        <v xml:space="preserve"> </v>
      </c>
      <c r="O31" s="90" t="str">
        <f>IF(SUM('2011AllExports'!O31:O31)=0," ",'2011AllExports'!O31*'2011IllegalPercentages'!O31)</f>
        <v xml:space="preserve"> </v>
      </c>
      <c r="P31" s="90" t="str">
        <f>IF(SUM('2011AllExports'!P31:P31)=0," ",'2011AllExports'!P31*'2011IllegalPercentages'!P31)</f>
        <v xml:space="preserve"> </v>
      </c>
      <c r="Q31" s="91">
        <f t="shared" si="0"/>
        <v>7.1689504723199977E-3</v>
      </c>
      <c r="S31" s="92" t="str">
        <f>IF(SUM('2011AllExports'!B31:B31)=0," ",'2011AllExports'!S31*'2011IllegalPercentages'!B31)</f>
        <v xml:space="preserve"> </v>
      </c>
      <c r="T31" s="92">
        <f>IF(SUM('2011AllExports'!C31:C31)=0," ",'2011AllExports'!T31*'2011IllegalPercentages'!C31)</f>
        <v>2.9109128099999992</v>
      </c>
      <c r="U31" s="92" t="str">
        <f>IF(SUM('2011AllExports'!D31:D31)=0," ",'2011AllExports'!U31*'2011IllegalPercentages'!D31)</f>
        <v xml:space="preserve"> </v>
      </c>
      <c r="V31" s="92" t="str">
        <f>IF(SUM('2011AllExports'!E31:E31)=0," ",'2011AllExports'!V31*'2011IllegalPercentages'!E31)</f>
        <v xml:space="preserve"> </v>
      </c>
      <c r="W31" s="92" t="str">
        <f>IF(SUM('2011AllExports'!F31:F31)=0," ",'2011AllExports'!W31*'2011IllegalPercentages'!F31)</f>
        <v xml:space="preserve"> </v>
      </c>
      <c r="X31" s="92" t="str">
        <f>IF(SUM('2011AllExports'!G31:G31)=0," ",'2011AllExports'!X31*'2011IllegalPercentages'!G31)</f>
        <v xml:space="preserve"> </v>
      </c>
      <c r="Y31" s="92" t="str">
        <f>IF(SUM('2011AllExports'!H31:H31)=0," ",'2011AllExports'!Y31*'2011IllegalPercentages'!H31)</f>
        <v xml:space="preserve"> </v>
      </c>
      <c r="Z31" s="92" t="str">
        <f>IF(SUM('2011AllExports'!I31:I31)=0," ",'2011AllExports'!Z31*'2011IllegalPercentages'!I31)</f>
        <v xml:space="preserve"> </v>
      </c>
      <c r="AA31" s="92" t="str">
        <f>IF(SUM('2011AllExports'!J31:J31)=0," ",'2011AllExports'!AA31*'2011IllegalPercentages'!J31)</f>
        <v xml:space="preserve"> </v>
      </c>
      <c r="AB31" s="92" t="str">
        <f>IF(SUM('2011AllExports'!K31:K31)=0," ",'2011AllExports'!AB31*'2011IllegalPercentages'!K31)</f>
        <v xml:space="preserve"> </v>
      </c>
      <c r="AC31" s="92" t="str">
        <f>IF(SUM('2011AllExports'!L31:L31)=0," ",'2011AllExports'!AC31*'2011IllegalPercentages'!L31)</f>
        <v xml:space="preserve"> </v>
      </c>
      <c r="AE31" s="92" t="str">
        <f>IF(SUM('2011AllExports'!N31:N31)=0," ",'2011AllExports'!AE31*'2011IllegalPercentages'!N31)</f>
        <v xml:space="preserve"> </v>
      </c>
      <c r="AF31" s="92" t="str">
        <f>IF(SUM('2011AllExports'!O31:O31)=0," ",'2011AllExports'!AF31*'2011IllegalPercentages'!O31)</f>
        <v xml:space="preserve"> </v>
      </c>
      <c r="AG31" s="92" t="str">
        <f>IF(SUM('2011AllExports'!P31:P31)=0," ",'2011AllExports'!AG31*'2011IllegalPercentages'!P31)</f>
        <v xml:space="preserve"> </v>
      </c>
      <c r="AH31" s="93">
        <f t="shared" si="1"/>
        <v>2.9109128099999992</v>
      </c>
    </row>
    <row r="32" spans="1:34" ht="13">
      <c r="A32" t="s">
        <v>60</v>
      </c>
      <c r="B32" s="89" t="str">
        <f>IF(SUM('2011AllExports'!B32:B32)=0," ",'2011AllExports'!B32*'2011IllegalPercentages'!B32)</f>
        <v xml:space="preserve"> </v>
      </c>
      <c r="C32" s="89">
        <f>IF(SUM('2011AllExports'!C32:C32)=0," ",'2011AllExports'!C32*'2011IllegalPercentages'!C32)</f>
        <v>6.0373747543199976E-2</v>
      </c>
      <c r="D32" s="89">
        <f>IF(SUM('2011AllExports'!D32:D32)=0," ",'2011AllExports'!D32*'2011IllegalPercentages'!D32)</f>
        <v>6.493068512E-3</v>
      </c>
      <c r="E32" s="89">
        <f>IF(SUM('2011AllExports'!E32:E32)=0," ",'2011AllExports'!E32*'2011IllegalPercentages'!E32)</f>
        <v>3.5290125807999999E-2</v>
      </c>
      <c r="F32" s="90">
        <f>IF(SUM('2011AllExports'!F32:F32)=0," ",'2011AllExports'!F32*'2011IllegalPercentages'!F32)</f>
        <v>2.7787716599999997E-3</v>
      </c>
      <c r="G32" s="90">
        <f>IF(SUM('2011AllExports'!G32:G32)=0," ",'2011AllExports'!G32*'2011IllegalPercentages'!G32)</f>
        <v>2.9422330000000003E-3</v>
      </c>
      <c r="H32" s="90" t="str">
        <f>IF(SUM('2011AllExports'!H32:H32)=0," ",'2011AllExports'!H32*'2011IllegalPercentages'!H32)</f>
        <v xml:space="preserve"> </v>
      </c>
      <c r="I32" s="90" t="str">
        <f>IF(SUM('2011AllExports'!I32:I32)=0," ",'2011AllExports'!I32*'2011IllegalPercentages'!I32)</f>
        <v xml:space="preserve"> </v>
      </c>
      <c r="J32" s="90" t="str">
        <f>IF(SUM('2011AllExports'!J32:J32)=0," ",'2011AllExports'!J32*'2011IllegalPercentages'!J32)</f>
        <v xml:space="preserve"> </v>
      </c>
      <c r="K32" s="90">
        <f>IF(SUM('2011AllExports'!K32:K32)=0," ",'2011AllExports'!K32*'2011IllegalPercentages'!K32)</f>
        <v>1.7150327599999998E-2</v>
      </c>
      <c r="L32" s="90">
        <f>IF(SUM('2011AllExports'!L32:L32)=0," ",'2011AllExports'!L32*'2011IllegalPercentages'!L32)</f>
        <v>2.6656196000000073E-3</v>
      </c>
      <c r="N32" s="90" t="str">
        <f>IF(SUM('2011AllExports'!N32:N32)=0," ",'2011AllExports'!N32*'2011IllegalPercentages'!N32)</f>
        <v xml:space="preserve"> </v>
      </c>
      <c r="O32" s="90" t="str">
        <f>IF(SUM('2011AllExports'!O32:O32)=0," ",'2011AllExports'!O32*'2011IllegalPercentages'!O32)</f>
        <v xml:space="preserve"> </v>
      </c>
      <c r="P32" s="90" t="str">
        <f>IF(SUM('2011AllExports'!P32:P32)=0," ",'2011AllExports'!P32*'2011IllegalPercentages'!P32)</f>
        <v xml:space="preserve"> </v>
      </c>
      <c r="Q32" s="91">
        <f t="shared" si="0"/>
        <v>0.12769389372319997</v>
      </c>
      <c r="S32" s="92" t="str">
        <f>IF(SUM('2011AllExports'!B32:B32)=0," ",'2011AllExports'!S32*'2011IllegalPercentages'!B32)</f>
        <v xml:space="preserve"> </v>
      </c>
      <c r="T32" s="92">
        <f>IF(SUM('2011AllExports'!C32:C32)=0," ",'2011AllExports'!T32*'2011IllegalPercentages'!C32)</f>
        <v>11.678502599999998</v>
      </c>
      <c r="U32" s="92">
        <f>IF(SUM('2011AllExports'!D32:D32)=0," ",'2011AllExports'!U32*'2011IllegalPercentages'!D32)</f>
        <v>2.3619995999999999</v>
      </c>
      <c r="V32" s="92">
        <f>IF(SUM('2011AllExports'!E32:E32)=0," ",'2011AllExports'!V32*'2011IllegalPercentages'!E32)</f>
        <v>7.3855127999999999</v>
      </c>
      <c r="W32" s="92">
        <f>IF(SUM('2011AllExports'!F32:F32)=0," ",'2011AllExports'!W32*'2011IllegalPercentages'!F32)</f>
        <v>0.46615099999999993</v>
      </c>
      <c r="X32" s="92">
        <f>IF(SUM('2011AllExports'!G32:G32)=0," ",'2011AllExports'!X32*'2011IllegalPercentages'!G32)</f>
        <v>0.1809904</v>
      </c>
      <c r="Y32" s="92" t="str">
        <f>IF(SUM('2011AllExports'!H32:H32)=0," ",'2011AllExports'!Y32*'2011IllegalPercentages'!H32)</f>
        <v xml:space="preserve"> </v>
      </c>
      <c r="Z32" s="92" t="str">
        <f>IF(SUM('2011AllExports'!I32:I32)=0," ",'2011AllExports'!Z32*'2011IllegalPercentages'!I32)</f>
        <v xml:space="preserve"> </v>
      </c>
      <c r="AA32" s="92" t="str">
        <f>IF(SUM('2011AllExports'!J32:J32)=0," ",'2011AllExports'!AA32*'2011IllegalPercentages'!J32)</f>
        <v xml:space="preserve"> </v>
      </c>
      <c r="AB32" s="92">
        <f>IF(SUM('2011AllExports'!K32:K32)=0," ",'2011AllExports'!AB32*'2011IllegalPercentages'!K32)</f>
        <v>0.62413359999999996</v>
      </c>
      <c r="AC32" s="92">
        <f>IF(SUM('2011AllExports'!L32:L32)=0," ",'2011AllExports'!AC32*'2011IllegalPercentages'!L32)</f>
        <v>0.270368000000001</v>
      </c>
      <c r="AE32" s="92" t="str">
        <f>IF(SUM('2011AllExports'!N32:N32)=0," ",'2011AllExports'!AE32*'2011IllegalPercentages'!N32)</f>
        <v xml:space="preserve"> </v>
      </c>
      <c r="AF32" s="92" t="str">
        <f>IF(SUM('2011AllExports'!O32:O32)=0," ",'2011AllExports'!AF32*'2011IllegalPercentages'!O32)</f>
        <v xml:space="preserve"> </v>
      </c>
      <c r="AG32" s="92" t="str">
        <f>IF(SUM('2011AllExports'!P32:P32)=0," ",'2011AllExports'!AG32*'2011IllegalPercentages'!P32)</f>
        <v xml:space="preserve"> </v>
      </c>
      <c r="AH32" s="93">
        <f t="shared" si="1"/>
        <v>22.967658</v>
      </c>
    </row>
    <row r="33" spans="1:34" ht="13">
      <c r="A33" t="s">
        <v>24</v>
      </c>
      <c r="B33" s="89" t="str">
        <f>IF(SUM('2011AllExports'!B33:B33)=0," ",'2011AllExports'!B33*'2011IllegalPercentages'!B33)</f>
        <v xml:space="preserve"> </v>
      </c>
      <c r="C33" s="89" t="str">
        <f>IF(SUM('2011AllExports'!C33:C33)=0," ",'2011AllExports'!C33*'2011IllegalPercentages'!C33)</f>
        <v xml:space="preserve"> </v>
      </c>
      <c r="D33" s="89" t="str">
        <f>IF(SUM('2011AllExports'!D33:D33)=0," ",'2011AllExports'!D33*'2011IllegalPercentages'!D33)</f>
        <v xml:space="preserve"> </v>
      </c>
      <c r="E33" s="89" t="str">
        <f>IF(SUM('2011AllExports'!E33:E33)=0," ",'2011AllExports'!E33*'2011IllegalPercentages'!E33)</f>
        <v xml:space="preserve"> </v>
      </c>
      <c r="F33" s="90" t="str">
        <f>IF(SUM('2011AllExports'!F33:F33)=0," ",'2011AllExports'!F33*'2011IllegalPercentages'!F33)</f>
        <v xml:space="preserve"> </v>
      </c>
      <c r="G33" s="90" t="str">
        <f>IF(SUM('2011AllExports'!G33:G33)=0," ",'2011AllExports'!G33*'2011IllegalPercentages'!G33)</f>
        <v xml:space="preserve"> </v>
      </c>
      <c r="H33" s="90" t="str">
        <f>IF(SUM('2011AllExports'!H33:H33)=0," ",'2011AllExports'!H33*'2011IllegalPercentages'!H33)</f>
        <v xml:space="preserve"> </v>
      </c>
      <c r="I33" s="90" t="str">
        <f>IF(SUM('2011AllExports'!I33:I33)=0," ",'2011AllExports'!I33*'2011IllegalPercentages'!I33)</f>
        <v xml:space="preserve"> </v>
      </c>
      <c r="J33" s="90" t="str">
        <f>IF(SUM('2011AllExports'!J33:J33)=0," ",'2011AllExports'!J33*'2011IllegalPercentages'!J33)</f>
        <v xml:space="preserve"> </v>
      </c>
      <c r="K33" s="90" t="str">
        <f>IF(SUM('2011AllExports'!K33:K33)=0," ",'2011AllExports'!K33*'2011IllegalPercentages'!K33)</f>
        <v xml:space="preserve"> </v>
      </c>
      <c r="L33" s="90" t="str">
        <f>IF(SUM('2011AllExports'!L33:L33)=0," ",'2011AllExports'!L33*'2011IllegalPercentages'!L33)</f>
        <v xml:space="preserve"> </v>
      </c>
      <c r="N33" s="90" t="str">
        <f>IF(SUM('2011AllExports'!N33:N33)=0," ",'2011AllExports'!N33*'2011IllegalPercentages'!N33)</f>
        <v xml:space="preserve"> </v>
      </c>
      <c r="O33" s="90" t="str">
        <f>IF(SUM('2011AllExports'!O33:O33)=0," ",'2011AllExports'!O33*'2011IllegalPercentages'!O33)</f>
        <v xml:space="preserve"> </v>
      </c>
      <c r="P33" s="90" t="str">
        <f>IF(SUM('2011AllExports'!P33:P33)=0," ",'2011AllExports'!P33*'2011IllegalPercentages'!P33)</f>
        <v xml:space="preserve"> </v>
      </c>
      <c r="Q33" s="91">
        <f t="shared" si="0"/>
        <v>0</v>
      </c>
      <c r="S33" s="92" t="str">
        <f>IF(SUM('2011AllExports'!B33:B33)=0," ",'2011AllExports'!S33*'2011IllegalPercentages'!B33)</f>
        <v xml:space="preserve"> </v>
      </c>
      <c r="T33" s="92" t="str">
        <f>IF(SUM('2011AllExports'!C33:C33)=0," ",'2011AllExports'!T33*'2011IllegalPercentages'!C33)</f>
        <v xml:space="preserve"> </v>
      </c>
      <c r="U33" s="92" t="str">
        <f>IF(SUM('2011AllExports'!D33:D33)=0," ",'2011AllExports'!U33*'2011IllegalPercentages'!D33)</f>
        <v xml:space="preserve"> </v>
      </c>
      <c r="V33" s="92" t="str">
        <f>IF(SUM('2011AllExports'!E33:E33)=0," ",'2011AllExports'!V33*'2011IllegalPercentages'!E33)</f>
        <v xml:space="preserve"> </v>
      </c>
      <c r="W33" s="92" t="str">
        <f>IF(SUM('2011AllExports'!F33:F33)=0," ",'2011AllExports'!W33*'2011IllegalPercentages'!F33)</f>
        <v xml:space="preserve"> </v>
      </c>
      <c r="X33" s="92" t="str">
        <f>IF(SUM('2011AllExports'!G33:G33)=0," ",'2011AllExports'!X33*'2011IllegalPercentages'!G33)</f>
        <v xml:space="preserve"> </v>
      </c>
      <c r="Y33" s="92" t="str">
        <f>IF(SUM('2011AllExports'!H33:H33)=0," ",'2011AllExports'!Y33*'2011IllegalPercentages'!H33)</f>
        <v xml:space="preserve"> </v>
      </c>
      <c r="Z33" s="92" t="str">
        <f>IF(SUM('2011AllExports'!I33:I33)=0," ",'2011AllExports'!Z33*'2011IllegalPercentages'!I33)</f>
        <v xml:space="preserve"> </v>
      </c>
      <c r="AA33" s="92" t="str">
        <f>IF(SUM('2011AllExports'!J33:J33)=0," ",'2011AllExports'!AA33*'2011IllegalPercentages'!J33)</f>
        <v xml:space="preserve"> </v>
      </c>
      <c r="AB33" s="92" t="str">
        <f>IF(SUM('2011AllExports'!K33:K33)=0," ",'2011AllExports'!AB33*'2011IllegalPercentages'!K33)</f>
        <v xml:space="preserve"> </v>
      </c>
      <c r="AC33" s="92" t="str">
        <f>IF(SUM('2011AllExports'!L33:L33)=0," ",'2011AllExports'!AC33*'2011IllegalPercentages'!L33)</f>
        <v xml:space="preserve"> </v>
      </c>
      <c r="AE33" s="92" t="str">
        <f>IF(SUM('2011AllExports'!N33:N33)=0," ",'2011AllExports'!AE33*'2011IllegalPercentages'!N33)</f>
        <v xml:space="preserve"> </v>
      </c>
      <c r="AF33" s="92" t="str">
        <f>IF(SUM('2011AllExports'!O33:O33)=0," ",'2011AllExports'!AF33*'2011IllegalPercentages'!O33)</f>
        <v xml:space="preserve"> </v>
      </c>
      <c r="AG33" s="92" t="str">
        <f>IF(SUM('2011AllExports'!P33:P33)=0," ",'2011AllExports'!AG33*'2011IllegalPercentages'!P33)</f>
        <v xml:space="preserve"> </v>
      </c>
      <c r="AH33" s="93">
        <f t="shared" si="1"/>
        <v>0</v>
      </c>
    </row>
    <row r="34" spans="1:34" ht="13">
      <c r="A34" t="s">
        <v>27</v>
      </c>
      <c r="B34" s="89" t="str">
        <f>IF(SUM('2011AllExports'!B34:B34)=0," ",'2011AllExports'!B34*'2011IllegalPercentages'!B34)</f>
        <v xml:space="preserve"> </v>
      </c>
      <c r="C34" s="89" t="str">
        <f>IF(SUM('2011AllExports'!C34:C34)=0," ",'2011AllExports'!C34*'2011IllegalPercentages'!C34)</f>
        <v xml:space="preserve"> </v>
      </c>
      <c r="D34" s="89" t="str">
        <f>IF(SUM('2011AllExports'!D34:D34)=0," ",'2011AllExports'!D34*'2011IllegalPercentages'!D34)</f>
        <v xml:space="preserve"> </v>
      </c>
      <c r="E34" s="89" t="str">
        <f>IF(SUM('2011AllExports'!E34:E34)=0," ",'2011AllExports'!E34*'2011IllegalPercentages'!E34)</f>
        <v xml:space="preserve"> </v>
      </c>
      <c r="F34" s="90" t="str">
        <f>IF(SUM('2011AllExports'!F34:F34)=0," ",'2011AllExports'!F34*'2011IllegalPercentages'!F34)</f>
        <v xml:space="preserve"> </v>
      </c>
      <c r="G34" s="90" t="str">
        <f>IF(SUM('2011AllExports'!G34:G34)=0," ",'2011AllExports'!G34*'2011IllegalPercentages'!G34)</f>
        <v xml:space="preserve"> </v>
      </c>
      <c r="H34" s="90" t="str">
        <f>IF(SUM('2011AllExports'!H34:H34)=0," ",'2011AllExports'!H34*'2011IllegalPercentages'!H34)</f>
        <v xml:space="preserve"> </v>
      </c>
      <c r="I34" s="90" t="str">
        <f>IF(SUM('2011AllExports'!I34:I34)=0," ",'2011AllExports'!I34*'2011IllegalPercentages'!I34)</f>
        <v xml:space="preserve"> </v>
      </c>
      <c r="J34" s="90" t="str">
        <f>IF(SUM('2011AllExports'!J34:J34)=0," ",'2011AllExports'!J34*'2011IllegalPercentages'!J34)</f>
        <v xml:space="preserve"> </v>
      </c>
      <c r="K34" s="90" t="str">
        <f>IF(SUM('2011AllExports'!K34:K34)=0," ",'2011AllExports'!K34*'2011IllegalPercentages'!K34)</f>
        <v xml:space="preserve"> </v>
      </c>
      <c r="L34" s="90" t="str">
        <f>IF(SUM('2011AllExports'!L34:L34)=0," ",'2011AllExports'!L34*'2011IllegalPercentages'!L34)</f>
        <v xml:space="preserve"> </v>
      </c>
      <c r="N34" s="90" t="str">
        <f>IF(SUM('2011AllExports'!N34:N34)=0," ",'2011AllExports'!N34*'2011IllegalPercentages'!N34)</f>
        <v xml:space="preserve"> </v>
      </c>
      <c r="O34" s="90" t="str">
        <f>IF(SUM('2011AllExports'!O34:O34)=0," ",'2011AllExports'!O34*'2011IllegalPercentages'!O34)</f>
        <v xml:space="preserve"> </v>
      </c>
      <c r="P34" s="90" t="str">
        <f>IF(SUM('2011AllExports'!P34:P34)=0," ",'2011AllExports'!P34*'2011IllegalPercentages'!P34)</f>
        <v xml:space="preserve"> </v>
      </c>
      <c r="Q34" s="91">
        <f t="shared" si="0"/>
        <v>0</v>
      </c>
      <c r="S34" s="92" t="str">
        <f>IF(SUM('2011AllExports'!B34:B34)=0," ",'2011AllExports'!S34*'2011IllegalPercentages'!B34)</f>
        <v xml:space="preserve"> </v>
      </c>
      <c r="T34" s="92" t="str">
        <f>IF(SUM('2011AllExports'!C34:C34)=0," ",'2011AllExports'!T34*'2011IllegalPercentages'!C34)</f>
        <v xml:space="preserve"> </v>
      </c>
      <c r="U34" s="92" t="str">
        <f>IF(SUM('2011AllExports'!D34:D34)=0," ",'2011AllExports'!U34*'2011IllegalPercentages'!D34)</f>
        <v xml:space="preserve"> </v>
      </c>
      <c r="V34" s="92" t="str">
        <f>IF(SUM('2011AllExports'!E34:E34)=0," ",'2011AllExports'!V34*'2011IllegalPercentages'!E34)</f>
        <v xml:space="preserve"> </v>
      </c>
      <c r="W34" s="92" t="str">
        <f>IF(SUM('2011AllExports'!F34:F34)=0," ",'2011AllExports'!W34*'2011IllegalPercentages'!F34)</f>
        <v xml:space="preserve"> </v>
      </c>
      <c r="X34" s="92" t="str">
        <f>IF(SUM('2011AllExports'!G34:G34)=0," ",'2011AllExports'!X34*'2011IllegalPercentages'!G34)</f>
        <v xml:space="preserve"> </v>
      </c>
      <c r="Y34" s="92" t="str">
        <f>IF(SUM('2011AllExports'!H34:H34)=0," ",'2011AllExports'!Y34*'2011IllegalPercentages'!H34)</f>
        <v xml:space="preserve"> </v>
      </c>
      <c r="Z34" s="92" t="str">
        <f>IF(SUM('2011AllExports'!I34:I34)=0," ",'2011AllExports'!Z34*'2011IllegalPercentages'!I34)</f>
        <v xml:space="preserve"> </v>
      </c>
      <c r="AA34" s="92" t="str">
        <f>IF(SUM('2011AllExports'!J34:J34)=0," ",'2011AllExports'!AA34*'2011IllegalPercentages'!J34)</f>
        <v xml:space="preserve"> </v>
      </c>
      <c r="AB34" s="92" t="str">
        <f>IF(SUM('2011AllExports'!K34:K34)=0," ",'2011AllExports'!AB34*'2011IllegalPercentages'!K34)</f>
        <v xml:space="preserve"> </v>
      </c>
      <c r="AC34" s="92" t="str">
        <f>IF(SUM('2011AllExports'!L34:L34)=0," ",'2011AllExports'!AC34*'2011IllegalPercentages'!L34)</f>
        <v xml:space="preserve"> </v>
      </c>
      <c r="AE34" s="92" t="str">
        <f>IF(SUM('2011AllExports'!N34:N34)=0," ",'2011AllExports'!AE34*'2011IllegalPercentages'!N34)</f>
        <v xml:space="preserve"> </v>
      </c>
      <c r="AF34" s="92" t="str">
        <f>IF(SUM('2011AllExports'!O34:O34)=0," ",'2011AllExports'!AF34*'2011IllegalPercentages'!O34)</f>
        <v xml:space="preserve"> </v>
      </c>
      <c r="AG34" s="92" t="str">
        <f>IF(SUM('2011AllExports'!P34:P34)=0," ",'2011AllExports'!AG34*'2011IllegalPercentages'!P34)</f>
        <v xml:space="preserve"> </v>
      </c>
      <c r="AH34" s="93">
        <f t="shared" si="1"/>
        <v>0</v>
      </c>
    </row>
    <row r="35" spans="1:34" ht="13">
      <c r="A35" t="s">
        <v>72</v>
      </c>
      <c r="B35" s="89">
        <f>IF(SUM('2011AllExports'!B35:B35)=0," ",'2011AllExports'!B35*'2011IllegalPercentages'!B35)</f>
        <v>1.3744074399999999E-2</v>
      </c>
      <c r="C35" s="89">
        <f>IF(SUM('2011AllExports'!C35:C35)=0," ",'2011AllExports'!C35*'2011IllegalPercentages'!C35)</f>
        <v>6.9678148176E-3</v>
      </c>
      <c r="D35" s="89" t="str">
        <f>IF(SUM('2011AllExports'!D35:D35)=0," ",'2011AllExports'!D35*'2011IllegalPercentages'!D35)</f>
        <v xml:space="preserve"> </v>
      </c>
      <c r="E35" s="89" t="str">
        <f>IF(SUM('2011AllExports'!E35:E35)=0," ",'2011AllExports'!E35*'2011IllegalPercentages'!E35)</f>
        <v xml:space="preserve"> </v>
      </c>
      <c r="F35" s="90" t="str">
        <f>IF(SUM('2011AllExports'!F35:F35)=0," ",'2011AllExports'!F35*'2011IllegalPercentages'!F35)</f>
        <v xml:space="preserve"> </v>
      </c>
      <c r="G35" s="90">
        <f>IF(SUM('2011AllExports'!G35:G35)=0," ",'2011AllExports'!G35*'2011IllegalPercentages'!G35)</f>
        <v>2.5004238000000002E-3</v>
      </c>
      <c r="H35" s="90" t="str">
        <f>IF(SUM('2011AllExports'!H35:H35)=0," ",'2011AllExports'!H35*'2011IllegalPercentages'!H35)</f>
        <v xml:space="preserve"> </v>
      </c>
      <c r="I35" s="90" t="str">
        <f>IF(SUM('2011AllExports'!I35:I35)=0," ",'2011AllExports'!I35*'2011IllegalPercentages'!I35)</f>
        <v xml:space="preserve"> </v>
      </c>
      <c r="J35" s="90" t="str">
        <f>IF(SUM('2011AllExports'!J35:J35)=0," ",'2011AllExports'!J35*'2011IllegalPercentages'!J35)</f>
        <v xml:space="preserve"> </v>
      </c>
      <c r="K35" s="90" t="str">
        <f>IF(SUM('2011AllExports'!K35:K35)=0," ",'2011AllExports'!K35*'2011IllegalPercentages'!K35)</f>
        <v xml:space="preserve"> </v>
      </c>
      <c r="L35" s="90" t="str">
        <f>IF(SUM('2011AllExports'!L35:L35)=0," ",'2011AllExports'!L35*'2011IllegalPercentages'!L35)</f>
        <v xml:space="preserve"> </v>
      </c>
      <c r="N35" s="90" t="str">
        <f>IF(SUM('2011AllExports'!N35:N35)=0," ",'2011AllExports'!N35*'2011IllegalPercentages'!N35)</f>
        <v xml:space="preserve"> </v>
      </c>
      <c r="O35" s="90" t="str">
        <f>IF(SUM('2011AllExports'!O35:O35)=0," ",'2011AllExports'!O35*'2011IllegalPercentages'!O35)</f>
        <v xml:space="preserve"> </v>
      </c>
      <c r="P35" s="90" t="str">
        <f>IF(SUM('2011AllExports'!P35:P35)=0," ",'2011AllExports'!P35*'2011IllegalPercentages'!P35)</f>
        <v xml:space="preserve"> </v>
      </c>
      <c r="Q35" s="91">
        <f t="shared" si="0"/>
        <v>2.3212313017599996E-2</v>
      </c>
      <c r="S35" s="92">
        <f>IF(SUM('2011AllExports'!B35:B35)=0," ",'2011AllExports'!S35*'2011IllegalPercentages'!B35)</f>
        <v>0.90329999999999999</v>
      </c>
      <c r="T35" s="92">
        <f>IF(SUM('2011AllExports'!C35:C35)=0," ",'2011AllExports'!T35*'2011IllegalPercentages'!C35)</f>
        <v>1.2521273999999998</v>
      </c>
      <c r="U35" s="92" t="str">
        <f>IF(SUM('2011AllExports'!D35:D35)=0," ",'2011AllExports'!U35*'2011IllegalPercentages'!D35)</f>
        <v xml:space="preserve"> </v>
      </c>
      <c r="V35" s="92" t="str">
        <f>IF(SUM('2011AllExports'!E35:E35)=0," ",'2011AllExports'!V35*'2011IllegalPercentages'!E35)</f>
        <v xml:space="preserve"> </v>
      </c>
      <c r="W35" s="92" t="str">
        <f>IF(SUM('2011AllExports'!F35:F35)=0," ",'2011AllExports'!W35*'2011IllegalPercentages'!F35)</f>
        <v xml:space="preserve"> </v>
      </c>
      <c r="X35" s="92">
        <f>IF(SUM('2011AllExports'!G35:G35)=0," ",'2011AllExports'!X35*'2011IllegalPercentages'!G35)</f>
        <v>6.1422000000000004E-2</v>
      </c>
      <c r="Y35" s="92" t="str">
        <f>IF(SUM('2011AllExports'!H35:H35)=0," ",'2011AllExports'!Y35*'2011IllegalPercentages'!H35)</f>
        <v xml:space="preserve"> </v>
      </c>
      <c r="Z35" s="92" t="str">
        <f>IF(SUM('2011AllExports'!I35:I35)=0," ",'2011AllExports'!Z35*'2011IllegalPercentages'!I35)</f>
        <v xml:space="preserve"> </v>
      </c>
      <c r="AA35" s="92" t="str">
        <f>IF(SUM('2011AllExports'!J35:J35)=0," ",'2011AllExports'!AA35*'2011IllegalPercentages'!J35)</f>
        <v xml:space="preserve"> </v>
      </c>
      <c r="AB35" s="92" t="str">
        <f>IF(SUM('2011AllExports'!K35:K35)=0," ",'2011AllExports'!AB35*'2011IllegalPercentages'!K35)</f>
        <v xml:space="preserve"> </v>
      </c>
      <c r="AC35" s="92" t="str">
        <f>IF(SUM('2011AllExports'!L35:L35)=0," ",'2011AllExports'!AC35*'2011IllegalPercentages'!L35)</f>
        <v xml:space="preserve"> </v>
      </c>
      <c r="AE35" s="92" t="str">
        <f>IF(SUM('2011AllExports'!N35:N35)=0," ",'2011AllExports'!AE35*'2011IllegalPercentages'!N35)</f>
        <v xml:space="preserve"> </v>
      </c>
      <c r="AF35" s="92" t="str">
        <f>IF(SUM('2011AllExports'!O35:O35)=0," ",'2011AllExports'!AF35*'2011IllegalPercentages'!O35)</f>
        <v xml:space="preserve"> </v>
      </c>
      <c r="AG35" s="92" t="str">
        <f>IF(SUM('2011AllExports'!P35:P35)=0," ",'2011AllExports'!AG35*'2011IllegalPercentages'!P35)</f>
        <v xml:space="preserve"> </v>
      </c>
      <c r="AH35" s="93">
        <f t="shared" si="1"/>
        <v>2.2168493999999996</v>
      </c>
    </row>
    <row r="36" spans="1:34" ht="13">
      <c r="A36" t="s">
        <v>62</v>
      </c>
      <c r="B36" s="89" t="str">
        <f>IF(SUM('2011AllExports'!B36:B36)=0," ",'2011AllExports'!B36*'2011IllegalPercentages'!B36)</f>
        <v xml:space="preserve"> </v>
      </c>
      <c r="C36" s="89" t="str">
        <f>IF(SUM('2011AllExports'!C36:C36)=0," ",'2011AllExports'!C36*'2011IllegalPercentages'!C36)</f>
        <v xml:space="preserve"> </v>
      </c>
      <c r="D36" s="89" t="str">
        <f>IF(SUM('2011AllExports'!D36:D36)=0," ",'2011AllExports'!D36*'2011IllegalPercentages'!D36)</f>
        <v xml:space="preserve"> </v>
      </c>
      <c r="E36" s="89" t="str">
        <f>IF(SUM('2011AllExports'!E36:E36)=0," ",'2011AllExports'!E36*'2011IllegalPercentages'!E36)</f>
        <v xml:space="preserve"> </v>
      </c>
      <c r="F36" s="90" t="str">
        <f>IF(SUM('2011AllExports'!F36:F36)=0," ",'2011AllExports'!F36*'2011IllegalPercentages'!F36)</f>
        <v xml:space="preserve"> </v>
      </c>
      <c r="G36" s="90" t="str">
        <f>IF(SUM('2011AllExports'!G36:G36)=0," ",'2011AllExports'!G36*'2011IllegalPercentages'!G36)</f>
        <v xml:space="preserve"> </v>
      </c>
      <c r="H36" s="90" t="str">
        <f>IF(SUM('2011AllExports'!H36:H36)=0," ",'2011AllExports'!H36*'2011IllegalPercentages'!H36)</f>
        <v xml:space="preserve"> </v>
      </c>
      <c r="I36" s="90" t="str">
        <f>IF(SUM('2011AllExports'!I36:I36)=0," ",'2011AllExports'!I36*'2011IllegalPercentages'!I36)</f>
        <v xml:space="preserve"> </v>
      </c>
      <c r="J36" s="90" t="str">
        <f>IF(SUM('2011AllExports'!J36:J36)=0," ",'2011AllExports'!J36*'2011IllegalPercentages'!J36)</f>
        <v xml:space="preserve"> </v>
      </c>
      <c r="K36" s="90" t="str">
        <f>IF(SUM('2011AllExports'!K36:K36)=0," ",'2011AllExports'!K36*'2011IllegalPercentages'!K36)</f>
        <v xml:space="preserve"> </v>
      </c>
      <c r="L36" s="90" t="str">
        <f>IF(SUM('2011AllExports'!L36:L36)=0," ",'2011AllExports'!L36*'2011IllegalPercentages'!L36)</f>
        <v xml:space="preserve"> </v>
      </c>
      <c r="N36" s="90" t="str">
        <f>IF(SUM('2011AllExports'!N36:N36)=0," ",'2011AllExports'!N36*'2011IllegalPercentages'!N36)</f>
        <v xml:space="preserve"> </v>
      </c>
      <c r="O36" s="90" t="str">
        <f>IF(SUM('2011AllExports'!O36:O36)=0," ",'2011AllExports'!O36*'2011IllegalPercentages'!O36)</f>
        <v xml:space="preserve"> </v>
      </c>
      <c r="P36" s="90" t="str">
        <f>IF(SUM('2011AllExports'!P36:P36)=0," ",'2011AllExports'!P36*'2011IllegalPercentages'!P36)</f>
        <v xml:space="preserve"> </v>
      </c>
      <c r="Q36" s="91">
        <f t="shared" si="0"/>
        <v>0</v>
      </c>
      <c r="S36" s="92" t="str">
        <f>IF(SUM('2011AllExports'!B36:B36)=0," ",'2011AllExports'!S36*'2011IllegalPercentages'!B36)</f>
        <v xml:space="preserve"> </v>
      </c>
      <c r="T36" s="92" t="str">
        <f>IF(SUM('2011AllExports'!C36:C36)=0," ",'2011AllExports'!T36*'2011IllegalPercentages'!C36)</f>
        <v xml:space="preserve"> </v>
      </c>
      <c r="U36" s="92" t="str">
        <f>IF(SUM('2011AllExports'!D36:D36)=0," ",'2011AllExports'!U36*'2011IllegalPercentages'!D36)</f>
        <v xml:space="preserve"> </v>
      </c>
      <c r="V36" s="92" t="str">
        <f>IF(SUM('2011AllExports'!E36:E36)=0," ",'2011AllExports'!V36*'2011IllegalPercentages'!E36)</f>
        <v xml:space="preserve"> </v>
      </c>
      <c r="W36" s="92" t="str">
        <f>IF(SUM('2011AllExports'!F36:F36)=0," ",'2011AllExports'!W36*'2011IllegalPercentages'!F36)</f>
        <v xml:space="preserve"> </v>
      </c>
      <c r="X36" s="92" t="str">
        <f>IF(SUM('2011AllExports'!G36:G36)=0," ",'2011AllExports'!X36*'2011IllegalPercentages'!G36)</f>
        <v xml:space="preserve"> </v>
      </c>
      <c r="Y36" s="92" t="str">
        <f>IF(SUM('2011AllExports'!H36:H36)=0," ",'2011AllExports'!Y36*'2011IllegalPercentages'!H36)</f>
        <v xml:space="preserve"> </v>
      </c>
      <c r="Z36" s="92" t="str">
        <f>IF(SUM('2011AllExports'!I36:I36)=0," ",'2011AllExports'!Z36*'2011IllegalPercentages'!I36)</f>
        <v xml:space="preserve"> </v>
      </c>
      <c r="AA36" s="92" t="str">
        <f>IF(SUM('2011AllExports'!J36:J36)=0," ",'2011AllExports'!AA36*'2011IllegalPercentages'!J36)</f>
        <v xml:space="preserve"> </v>
      </c>
      <c r="AB36" s="92" t="str">
        <f>IF(SUM('2011AllExports'!K36:K36)=0," ",'2011AllExports'!AB36*'2011IllegalPercentages'!K36)</f>
        <v xml:space="preserve"> </v>
      </c>
      <c r="AC36" s="92" t="str">
        <f>IF(SUM('2011AllExports'!L36:L36)=0," ",'2011AllExports'!AC36*'2011IllegalPercentages'!L36)</f>
        <v xml:space="preserve"> </v>
      </c>
      <c r="AE36" s="92" t="str">
        <f>IF(SUM('2011AllExports'!N36:N36)=0," ",'2011AllExports'!AE36*'2011IllegalPercentages'!N36)</f>
        <v xml:space="preserve"> </v>
      </c>
      <c r="AF36" s="92" t="str">
        <f>IF(SUM('2011AllExports'!O36:O36)=0," ",'2011AllExports'!AF36*'2011IllegalPercentages'!O36)</f>
        <v xml:space="preserve"> </v>
      </c>
      <c r="AG36" s="92" t="str">
        <f>IF(SUM('2011AllExports'!P36:P36)=0," ",'2011AllExports'!AG36*'2011IllegalPercentages'!P36)</f>
        <v xml:space="preserve"> </v>
      </c>
      <c r="AH36" s="93">
        <f t="shared" si="1"/>
        <v>0</v>
      </c>
    </row>
    <row r="37" spans="1:34" ht="13">
      <c r="A37" t="s">
        <v>6</v>
      </c>
      <c r="B37" s="89">
        <f>IF(SUM('2011AllExports'!B37:B37)=0," ",'2011AllExports'!B37*'2011IllegalPercentages'!B37)</f>
        <v>1.3613029079999993E-2</v>
      </c>
      <c r="C37" s="89" t="str">
        <f>IF(SUM('2011AllExports'!C37:C37)=0," ",'2011AllExports'!C37*'2011IllegalPercentages'!C37)</f>
        <v xml:space="preserve"> </v>
      </c>
      <c r="D37" s="89" t="str">
        <f>IF(SUM('2011AllExports'!D37:D37)=0," ",'2011AllExports'!D37*'2011IllegalPercentages'!D37)</f>
        <v xml:space="preserve"> </v>
      </c>
      <c r="E37" s="89" t="str">
        <f>IF(SUM('2011AllExports'!E37:E37)=0," ",'2011AllExports'!E37*'2011IllegalPercentages'!E37)</f>
        <v xml:space="preserve"> </v>
      </c>
      <c r="F37" s="90" t="str">
        <f>IF(SUM('2011AllExports'!F37:F37)=0," ",'2011AllExports'!F37*'2011IllegalPercentages'!F37)</f>
        <v xml:space="preserve"> </v>
      </c>
      <c r="G37" s="90" t="str">
        <f>IF(SUM('2011AllExports'!G37:G37)=0," ",'2011AllExports'!G37*'2011IllegalPercentages'!G37)</f>
        <v xml:space="preserve"> </v>
      </c>
      <c r="H37" s="90" t="str">
        <f>IF(SUM('2011AllExports'!H37:H37)=0," ",'2011AllExports'!H37*'2011IllegalPercentages'!H37)</f>
        <v xml:space="preserve"> </v>
      </c>
      <c r="I37" s="90" t="str">
        <f>IF(SUM('2011AllExports'!I37:I37)=0," ",'2011AllExports'!I37*'2011IllegalPercentages'!I37)</f>
        <v xml:space="preserve"> </v>
      </c>
      <c r="J37" s="90" t="str">
        <f>IF(SUM('2011AllExports'!J37:J37)=0," ",'2011AllExports'!J37*'2011IllegalPercentages'!J37)</f>
        <v xml:space="preserve"> </v>
      </c>
      <c r="K37" s="90" t="str">
        <f>IF(SUM('2011AllExports'!K37:K37)=0," ",'2011AllExports'!K37*'2011IllegalPercentages'!K37)</f>
        <v xml:space="preserve"> </v>
      </c>
      <c r="L37" s="90" t="str">
        <f>IF(SUM('2011AllExports'!L37:L37)=0," ",'2011AllExports'!L37*'2011IllegalPercentages'!L37)</f>
        <v xml:space="preserve"> </v>
      </c>
      <c r="N37" s="90" t="str">
        <f>IF(SUM('2011AllExports'!N37:N37)=0," ",'2011AllExports'!N37*'2011IllegalPercentages'!N37)</f>
        <v xml:space="preserve"> </v>
      </c>
      <c r="O37" s="90" t="str">
        <f>IF(SUM('2011AllExports'!O37:O37)=0," ",'2011AllExports'!O37*'2011IllegalPercentages'!O37)</f>
        <v xml:space="preserve"> </v>
      </c>
      <c r="P37" s="90" t="str">
        <f>IF(SUM('2011AllExports'!P37:P37)=0," ",'2011AllExports'!P37*'2011IllegalPercentages'!P37)</f>
        <v xml:space="preserve"> </v>
      </c>
      <c r="Q37" s="91">
        <f t="shared" si="0"/>
        <v>1.3613029079999993E-2</v>
      </c>
      <c r="S37" s="92">
        <f>IF(SUM('2011AllExports'!B37:B37)=0," ",'2011AllExports'!S37*'2011IllegalPercentages'!B37)</f>
        <v>2.5359351999999991</v>
      </c>
      <c r="T37" s="92" t="str">
        <f>IF(SUM('2011AllExports'!C37:C37)=0," ",'2011AllExports'!T37*'2011IllegalPercentages'!C37)</f>
        <v xml:space="preserve"> </v>
      </c>
      <c r="U37" s="92" t="str">
        <f>IF(SUM('2011AllExports'!D37:D37)=0," ",'2011AllExports'!U37*'2011IllegalPercentages'!D37)</f>
        <v xml:space="preserve"> </v>
      </c>
      <c r="V37" s="92" t="str">
        <f>IF(SUM('2011AllExports'!E37:E37)=0," ",'2011AllExports'!V37*'2011IllegalPercentages'!E37)</f>
        <v xml:space="preserve"> </v>
      </c>
      <c r="W37" s="92" t="str">
        <f>IF(SUM('2011AllExports'!F37:F37)=0," ",'2011AllExports'!W37*'2011IllegalPercentages'!F37)</f>
        <v xml:space="preserve"> </v>
      </c>
      <c r="X37" s="92" t="str">
        <f>IF(SUM('2011AllExports'!G37:G37)=0," ",'2011AllExports'!X37*'2011IllegalPercentages'!G37)</f>
        <v xml:space="preserve"> </v>
      </c>
      <c r="Y37" s="92" t="str">
        <f>IF(SUM('2011AllExports'!H37:H37)=0," ",'2011AllExports'!Y37*'2011IllegalPercentages'!H37)</f>
        <v xml:space="preserve"> </v>
      </c>
      <c r="Z37" s="92" t="str">
        <f>IF(SUM('2011AllExports'!I37:I37)=0," ",'2011AllExports'!Z37*'2011IllegalPercentages'!I37)</f>
        <v xml:space="preserve"> </v>
      </c>
      <c r="AA37" s="92" t="str">
        <f>IF(SUM('2011AllExports'!J37:J37)=0," ",'2011AllExports'!AA37*'2011IllegalPercentages'!J37)</f>
        <v xml:space="preserve"> </v>
      </c>
      <c r="AB37" s="92" t="str">
        <f>IF(SUM('2011AllExports'!K37:K37)=0," ",'2011AllExports'!AB37*'2011IllegalPercentages'!K37)</f>
        <v xml:space="preserve"> </v>
      </c>
      <c r="AC37" s="92" t="str">
        <f>IF(SUM('2011AllExports'!L37:L37)=0," ",'2011AllExports'!AC37*'2011IllegalPercentages'!L37)</f>
        <v xml:space="preserve"> </v>
      </c>
      <c r="AE37" s="92" t="str">
        <f>IF(SUM('2011AllExports'!N37:N37)=0," ",'2011AllExports'!AE37*'2011IllegalPercentages'!N37)</f>
        <v xml:space="preserve"> </v>
      </c>
      <c r="AF37" s="92" t="str">
        <f>IF(SUM('2011AllExports'!O37:O37)=0," ",'2011AllExports'!AF37*'2011IllegalPercentages'!O37)</f>
        <v xml:space="preserve"> </v>
      </c>
      <c r="AG37" s="92" t="str">
        <f>IF(SUM('2011AllExports'!P37:P37)=0," ",'2011AllExports'!AG37*'2011IllegalPercentages'!P37)</f>
        <v xml:space="preserve"> </v>
      </c>
      <c r="AH37" s="93">
        <f t="shared" si="1"/>
        <v>2.5359351999999991</v>
      </c>
    </row>
    <row r="38" spans="1:34" ht="13">
      <c r="A38" t="s">
        <v>41</v>
      </c>
      <c r="B38" s="89" t="str">
        <f>IF(SUM('2011AllExports'!B38:B38)=0," ",'2011AllExports'!B38*'2011IllegalPercentages'!B38)</f>
        <v xml:space="preserve"> </v>
      </c>
      <c r="C38" s="89" t="str">
        <f>IF(SUM('2011AllExports'!C38:C38)=0," ",'2011AllExports'!C38*'2011IllegalPercentages'!C38)</f>
        <v xml:space="preserve"> </v>
      </c>
      <c r="D38" s="89" t="str">
        <f>IF(SUM('2011AllExports'!D38:D38)=0," ",'2011AllExports'!D38*'2011IllegalPercentages'!D38)</f>
        <v xml:space="preserve"> </v>
      </c>
      <c r="E38" s="89" t="str">
        <f>IF(SUM('2011AllExports'!E38:E38)=0," ",'2011AllExports'!E38*'2011IllegalPercentages'!E38)</f>
        <v xml:space="preserve"> </v>
      </c>
      <c r="F38" s="90" t="str">
        <f>IF(SUM('2011AllExports'!F38:F38)=0," ",'2011AllExports'!F38*'2011IllegalPercentages'!F38)</f>
        <v xml:space="preserve"> </v>
      </c>
      <c r="G38" s="90" t="str">
        <f>IF(SUM('2011AllExports'!G38:G38)=0," ",'2011AllExports'!G38*'2011IllegalPercentages'!G38)</f>
        <v xml:space="preserve"> </v>
      </c>
      <c r="H38" s="90" t="str">
        <f>IF(SUM('2011AllExports'!H38:H38)=0," ",'2011AllExports'!H38*'2011IllegalPercentages'!H38)</f>
        <v xml:space="preserve"> </v>
      </c>
      <c r="I38" s="90" t="str">
        <f>IF(SUM('2011AllExports'!I38:I38)=0," ",'2011AllExports'!I38*'2011IllegalPercentages'!I38)</f>
        <v xml:space="preserve"> </v>
      </c>
      <c r="J38" s="90" t="str">
        <f>IF(SUM('2011AllExports'!J38:J38)=0," ",'2011AllExports'!J38*'2011IllegalPercentages'!J38)</f>
        <v xml:space="preserve"> </v>
      </c>
      <c r="K38" s="90" t="str">
        <f>IF(SUM('2011AllExports'!K38:K38)=0," ",'2011AllExports'!K38*'2011IllegalPercentages'!K38)</f>
        <v xml:space="preserve"> </v>
      </c>
      <c r="L38" s="90" t="str">
        <f>IF(SUM('2011AllExports'!L38:L38)=0," ",'2011AllExports'!L38*'2011IllegalPercentages'!L38)</f>
        <v xml:space="preserve"> </v>
      </c>
      <c r="N38" s="90" t="str">
        <f>IF(SUM('2011AllExports'!N38:N38)=0," ",'2011AllExports'!N38*'2011IllegalPercentages'!N38)</f>
        <v xml:space="preserve"> </v>
      </c>
      <c r="O38" s="90" t="str">
        <f>IF(SUM('2011AllExports'!O38:O38)=0," ",'2011AllExports'!O38*'2011IllegalPercentages'!O38)</f>
        <v xml:space="preserve"> </v>
      </c>
      <c r="P38" s="90" t="str">
        <f>IF(SUM('2011AllExports'!P38:P38)=0," ",'2011AllExports'!P38*'2011IllegalPercentages'!P38)</f>
        <v xml:space="preserve"> </v>
      </c>
      <c r="Q38" s="91">
        <f t="shared" si="0"/>
        <v>0</v>
      </c>
      <c r="S38" s="92" t="str">
        <f>IF(SUM('2011AllExports'!B38:B38)=0," ",'2011AllExports'!S38*'2011IllegalPercentages'!B38)</f>
        <v xml:space="preserve"> </v>
      </c>
      <c r="T38" s="92" t="str">
        <f>IF(SUM('2011AllExports'!C38:C38)=0," ",'2011AllExports'!T38*'2011IllegalPercentages'!C38)</f>
        <v xml:space="preserve"> </v>
      </c>
      <c r="U38" s="92" t="str">
        <f>IF(SUM('2011AllExports'!D38:D38)=0," ",'2011AllExports'!U38*'2011IllegalPercentages'!D38)</f>
        <v xml:space="preserve"> </v>
      </c>
      <c r="V38" s="92" t="str">
        <f>IF(SUM('2011AllExports'!E38:E38)=0," ",'2011AllExports'!V38*'2011IllegalPercentages'!E38)</f>
        <v xml:space="preserve"> </v>
      </c>
      <c r="W38" s="92" t="str">
        <f>IF(SUM('2011AllExports'!F38:F38)=0," ",'2011AllExports'!W38*'2011IllegalPercentages'!F38)</f>
        <v xml:space="preserve"> </v>
      </c>
      <c r="X38" s="92" t="str">
        <f>IF(SUM('2011AllExports'!G38:G38)=0," ",'2011AllExports'!X38*'2011IllegalPercentages'!G38)</f>
        <v xml:space="preserve"> </v>
      </c>
      <c r="Y38" s="92" t="str">
        <f>IF(SUM('2011AllExports'!H38:H38)=0," ",'2011AllExports'!Y38*'2011IllegalPercentages'!H38)</f>
        <v xml:space="preserve"> </v>
      </c>
      <c r="Z38" s="92" t="str">
        <f>IF(SUM('2011AllExports'!I38:I38)=0," ",'2011AllExports'!Z38*'2011IllegalPercentages'!I38)</f>
        <v xml:space="preserve"> </v>
      </c>
      <c r="AA38" s="92" t="str">
        <f>IF(SUM('2011AllExports'!J38:J38)=0," ",'2011AllExports'!AA38*'2011IllegalPercentages'!J38)</f>
        <v xml:space="preserve"> </v>
      </c>
      <c r="AB38" s="92" t="str">
        <f>IF(SUM('2011AllExports'!K38:K38)=0," ",'2011AllExports'!AB38*'2011IllegalPercentages'!K38)</f>
        <v xml:space="preserve"> </v>
      </c>
      <c r="AC38" s="92" t="str">
        <f>IF(SUM('2011AllExports'!L38:L38)=0," ",'2011AllExports'!AC38*'2011IllegalPercentages'!L38)</f>
        <v xml:space="preserve"> </v>
      </c>
      <c r="AE38" s="92" t="str">
        <f>IF(SUM('2011AllExports'!N38:N38)=0," ",'2011AllExports'!AE38*'2011IllegalPercentages'!N38)</f>
        <v xml:space="preserve"> </v>
      </c>
      <c r="AF38" s="92" t="str">
        <f>IF(SUM('2011AllExports'!O38:O38)=0," ",'2011AllExports'!AF38*'2011IllegalPercentages'!O38)</f>
        <v xml:space="preserve"> </v>
      </c>
      <c r="AG38" s="92" t="str">
        <f>IF(SUM('2011AllExports'!P38:P38)=0," ",'2011AllExports'!AG38*'2011IllegalPercentages'!P38)</f>
        <v xml:space="preserve"> </v>
      </c>
      <c r="AH38" s="93">
        <f t="shared" si="1"/>
        <v>0</v>
      </c>
    </row>
    <row r="39" spans="1:34" ht="13">
      <c r="A39" t="s">
        <v>57</v>
      </c>
      <c r="B39" s="89" t="str">
        <f>IF(SUM('2011AllExports'!B39:B39)=0," ",'2011AllExports'!B39*'2011IllegalPercentages'!B39)</f>
        <v xml:space="preserve"> </v>
      </c>
      <c r="C39" s="89" t="str">
        <f>IF(SUM('2011AllExports'!C39:C39)=0," ",'2011AllExports'!C39*'2011IllegalPercentages'!C39)</f>
        <v xml:space="preserve"> </v>
      </c>
      <c r="D39" s="89" t="str">
        <f>IF(SUM('2011AllExports'!D39:D39)=0," ",'2011AllExports'!D39*'2011IllegalPercentages'!D39)</f>
        <v xml:space="preserve"> </v>
      </c>
      <c r="E39" s="89" t="str">
        <f>IF(SUM('2011AllExports'!E39:E39)=0," ",'2011AllExports'!E39*'2011IllegalPercentages'!E39)</f>
        <v xml:space="preserve"> </v>
      </c>
      <c r="F39" s="90" t="str">
        <f>IF(SUM('2011AllExports'!F39:F39)=0," ",'2011AllExports'!F39*'2011IllegalPercentages'!F39)</f>
        <v xml:space="preserve"> </v>
      </c>
      <c r="G39" s="90" t="str">
        <f>IF(SUM('2011AllExports'!G39:G39)=0," ",'2011AllExports'!G39*'2011IllegalPercentages'!G39)</f>
        <v xml:space="preserve"> </v>
      </c>
      <c r="H39" s="90" t="str">
        <f>IF(SUM('2011AllExports'!H39:H39)=0," ",'2011AllExports'!H39*'2011IllegalPercentages'!H39)</f>
        <v xml:space="preserve"> </v>
      </c>
      <c r="I39" s="90" t="str">
        <f>IF(SUM('2011AllExports'!I39:I39)=0," ",'2011AllExports'!I39*'2011IllegalPercentages'!I39)</f>
        <v xml:space="preserve"> </v>
      </c>
      <c r="J39" s="90" t="str">
        <f>IF(SUM('2011AllExports'!J39:J39)=0," ",'2011AllExports'!J39*'2011IllegalPercentages'!J39)</f>
        <v xml:space="preserve"> </v>
      </c>
      <c r="K39" s="90" t="str">
        <f>IF(SUM('2011AllExports'!K39:K39)=0," ",'2011AllExports'!K39*'2011IllegalPercentages'!K39)</f>
        <v xml:space="preserve"> </v>
      </c>
      <c r="L39" s="90" t="str">
        <f>IF(SUM('2011AllExports'!L39:L39)=0," ",'2011AllExports'!L39*'2011IllegalPercentages'!L39)</f>
        <v xml:space="preserve"> </v>
      </c>
      <c r="N39" s="90" t="str">
        <f>IF(SUM('2011AllExports'!N39:N39)=0," ",'2011AllExports'!N39*'2011IllegalPercentages'!N39)</f>
        <v xml:space="preserve"> </v>
      </c>
      <c r="O39" s="90" t="str">
        <f>IF(SUM('2011AllExports'!O39:O39)=0," ",'2011AllExports'!O39*'2011IllegalPercentages'!O39)</f>
        <v xml:space="preserve"> </v>
      </c>
      <c r="P39" s="90" t="str">
        <f>IF(SUM('2011AllExports'!P39:P39)=0," ",'2011AllExports'!P39*'2011IllegalPercentages'!P39)</f>
        <v xml:space="preserve"> </v>
      </c>
      <c r="Q39" s="91">
        <f t="shared" si="0"/>
        <v>0</v>
      </c>
      <c r="S39" s="92" t="str">
        <f>IF(SUM('2011AllExports'!B39:B39)=0," ",'2011AllExports'!S39*'2011IllegalPercentages'!B39)</f>
        <v xml:space="preserve"> </v>
      </c>
      <c r="T39" s="92" t="str">
        <f>IF(SUM('2011AllExports'!C39:C39)=0," ",'2011AllExports'!T39*'2011IllegalPercentages'!C39)</f>
        <v xml:space="preserve"> </v>
      </c>
      <c r="U39" s="92" t="str">
        <f>IF(SUM('2011AllExports'!D39:D39)=0," ",'2011AllExports'!U39*'2011IllegalPercentages'!D39)</f>
        <v xml:space="preserve"> </v>
      </c>
      <c r="V39" s="92" t="str">
        <f>IF(SUM('2011AllExports'!E39:E39)=0," ",'2011AllExports'!V39*'2011IllegalPercentages'!E39)</f>
        <v xml:space="preserve"> </v>
      </c>
      <c r="W39" s="92" t="str">
        <f>IF(SUM('2011AllExports'!F39:F39)=0," ",'2011AllExports'!W39*'2011IllegalPercentages'!F39)</f>
        <v xml:space="preserve"> </v>
      </c>
      <c r="X39" s="92" t="str">
        <f>IF(SUM('2011AllExports'!G39:G39)=0," ",'2011AllExports'!X39*'2011IllegalPercentages'!G39)</f>
        <v xml:space="preserve"> </v>
      </c>
      <c r="Y39" s="92" t="str">
        <f>IF(SUM('2011AllExports'!H39:H39)=0," ",'2011AllExports'!Y39*'2011IllegalPercentages'!H39)</f>
        <v xml:space="preserve"> </v>
      </c>
      <c r="Z39" s="92" t="str">
        <f>IF(SUM('2011AllExports'!I39:I39)=0," ",'2011AllExports'!Z39*'2011IllegalPercentages'!I39)</f>
        <v xml:space="preserve"> </v>
      </c>
      <c r="AA39" s="92" t="str">
        <f>IF(SUM('2011AllExports'!J39:J39)=0," ",'2011AllExports'!AA39*'2011IllegalPercentages'!J39)</f>
        <v xml:space="preserve"> </v>
      </c>
      <c r="AB39" s="92" t="str">
        <f>IF(SUM('2011AllExports'!K39:K39)=0," ",'2011AllExports'!AB39*'2011IllegalPercentages'!K39)</f>
        <v xml:space="preserve"> </v>
      </c>
      <c r="AC39" s="92" t="str">
        <f>IF(SUM('2011AllExports'!L39:L39)=0," ",'2011AllExports'!AC39*'2011IllegalPercentages'!L39)</f>
        <v xml:space="preserve"> </v>
      </c>
      <c r="AE39" s="92" t="str">
        <f>IF(SUM('2011AllExports'!N39:N39)=0," ",'2011AllExports'!AE39*'2011IllegalPercentages'!N39)</f>
        <v xml:space="preserve"> </v>
      </c>
      <c r="AF39" s="92" t="str">
        <f>IF(SUM('2011AllExports'!O39:O39)=0," ",'2011AllExports'!AF39*'2011IllegalPercentages'!O39)</f>
        <v xml:space="preserve"> </v>
      </c>
      <c r="AG39" s="92" t="str">
        <f>IF(SUM('2011AllExports'!P39:P39)=0," ",'2011AllExports'!AG39*'2011IllegalPercentages'!P39)</f>
        <v xml:space="preserve"> </v>
      </c>
      <c r="AH39" s="93">
        <f t="shared" si="1"/>
        <v>0</v>
      </c>
    </row>
    <row r="40" spans="1:34" ht="13">
      <c r="A40" t="s">
        <v>61</v>
      </c>
      <c r="B40" s="89" t="str">
        <f>IF(SUM('2011AllExports'!B40:B40)=0," ",'2011AllExports'!B40*'2011IllegalPercentages'!B40)</f>
        <v xml:space="preserve"> </v>
      </c>
      <c r="C40" s="89" t="str">
        <f>IF(SUM('2011AllExports'!C40:C40)=0," ",'2011AllExports'!C40*'2011IllegalPercentages'!C40)</f>
        <v xml:space="preserve"> </v>
      </c>
      <c r="D40" s="89" t="str">
        <f>IF(SUM('2011AllExports'!D40:D40)=0," ",'2011AllExports'!D40*'2011IllegalPercentages'!D40)</f>
        <v xml:space="preserve"> </v>
      </c>
      <c r="E40" s="89" t="str">
        <f>IF(SUM('2011AllExports'!E40:E40)=0," ",'2011AllExports'!E40*'2011IllegalPercentages'!E40)</f>
        <v xml:space="preserve"> </v>
      </c>
      <c r="F40" s="90" t="str">
        <f>IF(SUM('2011AllExports'!F40:F40)=0," ",'2011AllExports'!F40*'2011IllegalPercentages'!F40)</f>
        <v xml:space="preserve"> </v>
      </c>
      <c r="G40" s="90" t="str">
        <f>IF(SUM('2011AllExports'!G40:G40)=0," ",'2011AllExports'!G40*'2011IllegalPercentages'!G40)</f>
        <v xml:space="preserve"> </v>
      </c>
      <c r="H40" s="90" t="str">
        <f>IF(SUM('2011AllExports'!H40:H40)=0," ",'2011AllExports'!H40*'2011IllegalPercentages'!H40)</f>
        <v xml:space="preserve"> </v>
      </c>
      <c r="I40" s="90" t="str">
        <f>IF(SUM('2011AllExports'!I40:I40)=0," ",'2011AllExports'!I40*'2011IllegalPercentages'!I40)</f>
        <v xml:space="preserve"> </v>
      </c>
      <c r="J40" s="90" t="str">
        <f>IF(SUM('2011AllExports'!J40:J40)=0," ",'2011AllExports'!J40*'2011IllegalPercentages'!J40)</f>
        <v xml:space="preserve"> </v>
      </c>
      <c r="K40" s="90" t="str">
        <f>IF(SUM('2011AllExports'!K40:K40)=0," ",'2011AllExports'!K40*'2011IllegalPercentages'!K40)</f>
        <v xml:space="preserve"> </v>
      </c>
      <c r="L40" s="90" t="str">
        <f>IF(SUM('2011AllExports'!L40:L40)=0," ",'2011AllExports'!L40*'2011IllegalPercentages'!L40)</f>
        <v xml:space="preserve"> </v>
      </c>
      <c r="N40" s="90" t="str">
        <f>IF(SUM('2011AllExports'!N40:N40)=0," ",'2011AllExports'!N40*'2011IllegalPercentages'!N40)</f>
        <v xml:space="preserve"> </v>
      </c>
      <c r="O40" s="90" t="str">
        <f>IF(SUM('2011AllExports'!O40:O40)=0," ",'2011AllExports'!O40*'2011IllegalPercentages'!O40)</f>
        <v xml:space="preserve"> </v>
      </c>
      <c r="P40" s="90" t="str">
        <f>IF(SUM('2011AllExports'!P40:P40)=0," ",'2011AllExports'!P40*'2011IllegalPercentages'!P40)</f>
        <v xml:space="preserve"> </v>
      </c>
      <c r="Q40" s="91">
        <f t="shared" si="0"/>
        <v>0</v>
      </c>
      <c r="S40" s="92" t="str">
        <f>IF(SUM('2011AllExports'!B40:B40)=0," ",'2011AllExports'!S40*'2011IllegalPercentages'!B40)</f>
        <v xml:space="preserve"> </v>
      </c>
      <c r="T40" s="92" t="str">
        <f>IF(SUM('2011AllExports'!C40:C40)=0," ",'2011AllExports'!T40*'2011IllegalPercentages'!C40)</f>
        <v xml:space="preserve"> </v>
      </c>
      <c r="U40" s="92" t="str">
        <f>IF(SUM('2011AllExports'!D40:D40)=0," ",'2011AllExports'!U40*'2011IllegalPercentages'!D40)</f>
        <v xml:space="preserve"> </v>
      </c>
      <c r="V40" s="92" t="str">
        <f>IF(SUM('2011AllExports'!E40:E40)=0," ",'2011AllExports'!V40*'2011IllegalPercentages'!E40)</f>
        <v xml:space="preserve"> </v>
      </c>
      <c r="W40" s="92" t="str">
        <f>IF(SUM('2011AllExports'!F40:F40)=0," ",'2011AllExports'!W40*'2011IllegalPercentages'!F40)</f>
        <v xml:space="preserve"> </v>
      </c>
      <c r="X40" s="92" t="str">
        <f>IF(SUM('2011AllExports'!G40:G40)=0," ",'2011AllExports'!X40*'2011IllegalPercentages'!G40)</f>
        <v xml:space="preserve"> </v>
      </c>
      <c r="Y40" s="92" t="str">
        <f>IF(SUM('2011AllExports'!H40:H40)=0," ",'2011AllExports'!Y40*'2011IllegalPercentages'!H40)</f>
        <v xml:space="preserve"> </v>
      </c>
      <c r="Z40" s="92" t="str">
        <f>IF(SUM('2011AllExports'!I40:I40)=0," ",'2011AllExports'!Z40*'2011IllegalPercentages'!I40)</f>
        <v xml:space="preserve"> </v>
      </c>
      <c r="AA40" s="92" t="str">
        <f>IF(SUM('2011AllExports'!J40:J40)=0," ",'2011AllExports'!AA40*'2011IllegalPercentages'!J40)</f>
        <v xml:space="preserve"> </v>
      </c>
      <c r="AB40" s="92" t="str">
        <f>IF(SUM('2011AllExports'!K40:K40)=0," ",'2011AllExports'!AB40*'2011IllegalPercentages'!K40)</f>
        <v xml:space="preserve"> </v>
      </c>
      <c r="AC40" s="92" t="str">
        <f>IF(SUM('2011AllExports'!L40:L40)=0," ",'2011AllExports'!AC40*'2011IllegalPercentages'!L40)</f>
        <v xml:space="preserve"> </v>
      </c>
      <c r="AE40" s="92" t="str">
        <f>IF(SUM('2011AllExports'!N40:N40)=0," ",'2011AllExports'!AE40*'2011IllegalPercentages'!N40)</f>
        <v xml:space="preserve"> </v>
      </c>
      <c r="AF40" s="92" t="str">
        <f>IF(SUM('2011AllExports'!O40:O40)=0," ",'2011AllExports'!AF40*'2011IllegalPercentages'!O40)</f>
        <v xml:space="preserve"> </v>
      </c>
      <c r="AG40" s="92" t="str">
        <f>IF(SUM('2011AllExports'!P40:P40)=0," ",'2011AllExports'!AG40*'2011IllegalPercentages'!P40)</f>
        <v xml:space="preserve"> </v>
      </c>
      <c r="AH40" s="93">
        <f t="shared" si="1"/>
        <v>0</v>
      </c>
    </row>
    <row r="41" spans="1:34" ht="13">
      <c r="A41" t="s">
        <v>59</v>
      </c>
      <c r="B41" s="89" t="str">
        <f>IF(SUM('2011AllExports'!B41:B41)=0," ",'2011AllExports'!B41*'2011IllegalPercentages'!B41)</f>
        <v xml:space="preserve"> </v>
      </c>
      <c r="C41" s="89">
        <f>IF(SUM('2011AllExports'!C41:C41)=0," ",'2011AllExports'!C41*'2011IllegalPercentages'!C41)</f>
        <v>1.67198908968E-2</v>
      </c>
      <c r="D41" s="89" t="str">
        <f>IF(SUM('2011AllExports'!D41:D41)=0," ",'2011AllExports'!D41*'2011IllegalPercentages'!D41)</f>
        <v xml:space="preserve"> </v>
      </c>
      <c r="E41" s="89" t="str">
        <f>IF(SUM('2011AllExports'!E41:E41)=0," ",'2011AllExports'!E41*'2011IllegalPercentages'!E41)</f>
        <v xml:space="preserve"> </v>
      </c>
      <c r="F41" s="90">
        <f>IF(SUM('2011AllExports'!F41:F41)=0," ",'2011AllExports'!F41*'2011IllegalPercentages'!F41)</f>
        <v>3.3538450400000001E-3</v>
      </c>
      <c r="G41" s="90" t="str">
        <f>IF(SUM('2011AllExports'!G41:G41)=0," ",'2011AllExports'!G41*'2011IllegalPercentages'!G41)</f>
        <v xml:space="preserve"> </v>
      </c>
      <c r="H41" s="90" t="str">
        <f>IF(SUM('2011AllExports'!H41:H41)=0," ",'2011AllExports'!H41*'2011IllegalPercentages'!H41)</f>
        <v xml:space="preserve"> </v>
      </c>
      <c r="I41" s="90" t="str">
        <f>IF(SUM('2011AllExports'!I41:I41)=0," ",'2011AllExports'!I41*'2011IllegalPercentages'!I41)</f>
        <v xml:space="preserve"> </v>
      </c>
      <c r="J41" s="90" t="str">
        <f>IF(SUM('2011AllExports'!J41:J41)=0," ",'2011AllExports'!J41*'2011IllegalPercentages'!J41)</f>
        <v xml:space="preserve"> </v>
      </c>
      <c r="K41" s="90" t="str">
        <f>IF(SUM('2011AllExports'!K41:K41)=0," ",'2011AllExports'!K41*'2011IllegalPercentages'!K41)</f>
        <v xml:space="preserve"> </v>
      </c>
      <c r="L41" s="90" t="str">
        <f>IF(SUM('2011AllExports'!L41:L41)=0," ",'2011AllExports'!L41*'2011IllegalPercentages'!L41)</f>
        <v xml:space="preserve"> </v>
      </c>
      <c r="N41" s="90" t="str">
        <f>IF(SUM('2011AllExports'!N41:N41)=0," ",'2011AllExports'!N41*'2011IllegalPercentages'!N41)</f>
        <v xml:space="preserve"> </v>
      </c>
      <c r="O41" s="90" t="str">
        <f>IF(SUM('2011AllExports'!O41:O41)=0," ",'2011AllExports'!O41*'2011IllegalPercentages'!O41)</f>
        <v xml:space="preserve"> </v>
      </c>
      <c r="P41" s="90" t="str">
        <f>IF(SUM('2011AllExports'!P41:P41)=0," ",'2011AllExports'!P41*'2011IllegalPercentages'!P41)</f>
        <v xml:space="preserve"> </v>
      </c>
      <c r="Q41" s="91">
        <f t="shared" si="0"/>
        <v>2.0073735936800001E-2</v>
      </c>
      <c r="S41" s="92" t="str">
        <f>IF(SUM('2011AllExports'!B41:B41)=0," ",'2011AllExports'!S41*'2011IllegalPercentages'!B41)</f>
        <v xml:space="preserve"> </v>
      </c>
      <c r="T41" s="92">
        <f>IF(SUM('2011AllExports'!C41:C41)=0," ",'2011AllExports'!T41*'2011IllegalPercentages'!C41)</f>
        <v>5.0130551999999993</v>
      </c>
      <c r="U41" s="92" t="str">
        <f>IF(SUM('2011AllExports'!D41:D41)=0," ",'2011AllExports'!U41*'2011IllegalPercentages'!D41)</f>
        <v xml:space="preserve"> </v>
      </c>
      <c r="V41" s="92" t="str">
        <f>IF(SUM('2011AllExports'!E41:E41)=0," ",'2011AllExports'!V41*'2011IllegalPercentages'!E41)</f>
        <v xml:space="preserve"> </v>
      </c>
      <c r="W41" s="92">
        <f>IF(SUM('2011AllExports'!F41:F41)=0," ",'2011AllExports'!W41*'2011IllegalPercentages'!F41)</f>
        <v>0.76587899999999998</v>
      </c>
      <c r="X41" s="92" t="str">
        <f>IF(SUM('2011AllExports'!G41:G41)=0," ",'2011AllExports'!X41*'2011IllegalPercentages'!G41)</f>
        <v xml:space="preserve"> </v>
      </c>
      <c r="Y41" s="92" t="str">
        <f>IF(SUM('2011AllExports'!H41:H41)=0," ",'2011AllExports'!Y41*'2011IllegalPercentages'!H41)</f>
        <v xml:space="preserve"> </v>
      </c>
      <c r="Z41" s="92" t="str">
        <f>IF(SUM('2011AllExports'!I41:I41)=0," ",'2011AllExports'!Z41*'2011IllegalPercentages'!I41)</f>
        <v xml:space="preserve"> </v>
      </c>
      <c r="AA41" s="92" t="str">
        <f>IF(SUM('2011AllExports'!J41:J41)=0," ",'2011AllExports'!AA41*'2011IllegalPercentages'!J41)</f>
        <v xml:space="preserve"> </v>
      </c>
      <c r="AB41" s="92" t="str">
        <f>IF(SUM('2011AllExports'!K41:K41)=0," ",'2011AllExports'!AB41*'2011IllegalPercentages'!K41)</f>
        <v xml:space="preserve"> </v>
      </c>
      <c r="AC41" s="92" t="str">
        <f>IF(SUM('2011AllExports'!L41:L41)=0," ",'2011AllExports'!AC41*'2011IllegalPercentages'!L41)</f>
        <v xml:space="preserve"> </v>
      </c>
      <c r="AE41" s="92" t="str">
        <f>IF(SUM('2011AllExports'!N41:N41)=0," ",'2011AllExports'!AE41*'2011IllegalPercentages'!N41)</f>
        <v xml:space="preserve"> </v>
      </c>
      <c r="AF41" s="92" t="str">
        <f>IF(SUM('2011AllExports'!O41:O41)=0," ",'2011AllExports'!AF41*'2011IllegalPercentages'!O41)</f>
        <v xml:space="preserve"> </v>
      </c>
      <c r="AG41" s="92" t="str">
        <f>IF(SUM('2011AllExports'!P41:P41)=0," ",'2011AllExports'!AG41*'2011IllegalPercentages'!P41)</f>
        <v xml:space="preserve"> </v>
      </c>
      <c r="AH41" s="93">
        <f t="shared" si="1"/>
        <v>5.7789341999999992</v>
      </c>
    </row>
    <row r="42" spans="1:34" ht="13">
      <c r="A42" t="s">
        <v>8</v>
      </c>
      <c r="B42" s="89" t="str">
        <f>IF(SUM('2011AllExports'!B42:B42)=0," ",'2011AllExports'!B42*'2011IllegalPercentages'!B42)</f>
        <v xml:space="preserve"> </v>
      </c>
      <c r="C42" s="89" t="str">
        <f>IF(SUM('2011AllExports'!C42:C42)=0," ",'2011AllExports'!C42*'2011IllegalPercentages'!C42)</f>
        <v xml:space="preserve"> </v>
      </c>
      <c r="D42" s="89" t="str">
        <f>IF(SUM('2011AllExports'!D42:D42)=0," ",'2011AllExports'!D42*'2011IllegalPercentages'!D42)</f>
        <v xml:space="preserve"> </v>
      </c>
      <c r="E42" s="89" t="str">
        <f>IF(SUM('2011AllExports'!E42:E42)=0," ",'2011AllExports'!E42*'2011IllegalPercentages'!E42)</f>
        <v xml:space="preserve"> </v>
      </c>
      <c r="F42" s="90" t="str">
        <f>IF(SUM('2011AllExports'!F42:F42)=0," ",'2011AllExports'!F42*'2011IllegalPercentages'!F42)</f>
        <v xml:space="preserve"> </v>
      </c>
      <c r="G42" s="90" t="str">
        <f>IF(SUM('2011AllExports'!G42:G42)=0," ",'2011AllExports'!G42*'2011IllegalPercentages'!G42)</f>
        <v xml:space="preserve"> </v>
      </c>
      <c r="H42" s="90" t="str">
        <f>IF(SUM('2011AllExports'!H42:H42)=0," ",'2011AllExports'!H42*'2011IllegalPercentages'!H42)</f>
        <v xml:space="preserve"> </v>
      </c>
      <c r="I42" s="90" t="str">
        <f>IF(SUM('2011AllExports'!I42:I42)=0," ",'2011AllExports'!I42*'2011IllegalPercentages'!I42)</f>
        <v xml:space="preserve"> </v>
      </c>
      <c r="J42" s="90" t="str">
        <f>IF(SUM('2011AllExports'!J42:J42)=0," ",'2011AllExports'!J42*'2011IllegalPercentages'!J42)</f>
        <v xml:space="preserve"> </v>
      </c>
      <c r="K42" s="90" t="str">
        <f>IF(SUM('2011AllExports'!K42:K42)=0," ",'2011AllExports'!K42*'2011IllegalPercentages'!K42)</f>
        <v xml:space="preserve"> </v>
      </c>
      <c r="L42" s="90" t="str">
        <f>IF(SUM('2011AllExports'!L42:L42)=0," ",'2011AllExports'!L42*'2011IllegalPercentages'!L42)</f>
        <v xml:space="preserve"> </v>
      </c>
      <c r="N42" s="90" t="str">
        <f>IF(SUM('2011AllExports'!N42:N42)=0," ",'2011AllExports'!N42*'2011IllegalPercentages'!N42)</f>
        <v xml:space="preserve"> </v>
      </c>
      <c r="O42" s="90" t="str">
        <f>IF(SUM('2011AllExports'!O42:O42)=0," ",'2011AllExports'!O42*'2011IllegalPercentages'!O42)</f>
        <v xml:space="preserve"> </v>
      </c>
      <c r="P42" s="90" t="str">
        <f>IF(SUM('2011AllExports'!P42:P42)=0," ",'2011AllExports'!P42*'2011IllegalPercentages'!P42)</f>
        <v xml:space="preserve"> </v>
      </c>
      <c r="Q42" s="91">
        <f t="shared" si="0"/>
        <v>0</v>
      </c>
      <c r="S42" s="92" t="str">
        <f>IF(SUM('2011AllExports'!B42:B42)=0," ",'2011AllExports'!S42*'2011IllegalPercentages'!B42)</f>
        <v xml:space="preserve"> </v>
      </c>
      <c r="T42" s="92" t="str">
        <f>IF(SUM('2011AllExports'!C42:C42)=0," ",'2011AllExports'!T42*'2011IllegalPercentages'!C42)</f>
        <v xml:space="preserve"> </v>
      </c>
      <c r="U42" s="92" t="str">
        <f>IF(SUM('2011AllExports'!D42:D42)=0," ",'2011AllExports'!U42*'2011IllegalPercentages'!D42)</f>
        <v xml:space="preserve"> </v>
      </c>
      <c r="V42" s="92" t="str">
        <f>IF(SUM('2011AllExports'!E42:E42)=0," ",'2011AllExports'!V42*'2011IllegalPercentages'!E42)</f>
        <v xml:space="preserve"> </v>
      </c>
      <c r="W42" s="92" t="str">
        <f>IF(SUM('2011AllExports'!F42:F42)=0," ",'2011AllExports'!W42*'2011IllegalPercentages'!F42)</f>
        <v xml:space="preserve"> </v>
      </c>
      <c r="X42" s="92" t="str">
        <f>IF(SUM('2011AllExports'!G42:G42)=0," ",'2011AllExports'!X42*'2011IllegalPercentages'!G42)</f>
        <v xml:space="preserve"> </v>
      </c>
      <c r="Y42" s="92" t="str">
        <f>IF(SUM('2011AllExports'!H42:H42)=0," ",'2011AllExports'!Y42*'2011IllegalPercentages'!H42)</f>
        <v xml:space="preserve"> </v>
      </c>
      <c r="Z42" s="92" t="str">
        <f>IF(SUM('2011AllExports'!I42:I42)=0," ",'2011AllExports'!Z42*'2011IllegalPercentages'!I42)</f>
        <v xml:space="preserve"> </v>
      </c>
      <c r="AA42" s="92" t="str">
        <f>IF(SUM('2011AllExports'!J42:J42)=0," ",'2011AllExports'!AA42*'2011IllegalPercentages'!J42)</f>
        <v xml:space="preserve"> </v>
      </c>
      <c r="AB42" s="92" t="str">
        <f>IF(SUM('2011AllExports'!K42:K42)=0," ",'2011AllExports'!AB42*'2011IllegalPercentages'!K42)</f>
        <v xml:space="preserve"> </v>
      </c>
      <c r="AC42" s="92" t="str">
        <f>IF(SUM('2011AllExports'!L42:L42)=0," ",'2011AllExports'!AC42*'2011IllegalPercentages'!L42)</f>
        <v xml:space="preserve"> </v>
      </c>
      <c r="AE42" s="92" t="str">
        <f>IF(SUM('2011AllExports'!N42:N42)=0," ",'2011AllExports'!AE42*'2011IllegalPercentages'!N42)</f>
        <v xml:space="preserve"> </v>
      </c>
      <c r="AF42" s="92" t="str">
        <f>IF(SUM('2011AllExports'!O42:O42)=0," ",'2011AllExports'!AF42*'2011IllegalPercentages'!O42)</f>
        <v xml:space="preserve"> </v>
      </c>
      <c r="AG42" s="92" t="str">
        <f>IF(SUM('2011AllExports'!P42:P42)=0," ",'2011AllExports'!AG42*'2011IllegalPercentages'!P42)</f>
        <v xml:space="preserve"> </v>
      </c>
      <c r="AH42" s="93">
        <f t="shared" si="1"/>
        <v>0</v>
      </c>
    </row>
    <row r="43" spans="1:34" ht="13">
      <c r="A43" t="s">
        <v>40</v>
      </c>
      <c r="B43" s="89" t="str">
        <f>IF(SUM('2011AllExports'!B43:B43)=0," ",'2011AllExports'!B43*'2011IllegalPercentages'!B43)</f>
        <v xml:space="preserve"> </v>
      </c>
      <c r="C43" s="89" t="str">
        <f>IF(SUM('2011AllExports'!C43:C43)=0," ",'2011AllExports'!C43*'2011IllegalPercentages'!C43)</f>
        <v xml:space="preserve"> </v>
      </c>
      <c r="D43" s="89" t="str">
        <f>IF(SUM('2011AllExports'!D43:D43)=0," ",'2011AllExports'!D43*'2011IllegalPercentages'!D43)</f>
        <v xml:space="preserve"> </v>
      </c>
      <c r="E43" s="89" t="str">
        <f>IF(SUM('2011AllExports'!E43:E43)=0," ",'2011AllExports'!E43*'2011IllegalPercentages'!E43)</f>
        <v xml:space="preserve"> </v>
      </c>
      <c r="F43" s="90" t="str">
        <f>IF(SUM('2011AllExports'!F43:F43)=0," ",'2011AllExports'!F43*'2011IllegalPercentages'!F43)</f>
        <v xml:space="preserve"> </v>
      </c>
      <c r="G43" s="90" t="str">
        <f>IF(SUM('2011AllExports'!G43:G43)=0," ",'2011AllExports'!G43*'2011IllegalPercentages'!G43)</f>
        <v xml:space="preserve"> </v>
      </c>
      <c r="H43" s="90" t="str">
        <f>IF(SUM('2011AllExports'!H43:H43)=0," ",'2011AllExports'!H43*'2011IllegalPercentages'!H43)</f>
        <v xml:space="preserve"> </v>
      </c>
      <c r="I43" s="90" t="str">
        <f>IF(SUM('2011AllExports'!I43:I43)=0," ",'2011AllExports'!I43*'2011IllegalPercentages'!I43)</f>
        <v xml:space="preserve"> </v>
      </c>
      <c r="J43" s="90" t="str">
        <f>IF(SUM('2011AllExports'!J43:J43)=0," ",'2011AllExports'!J43*'2011IllegalPercentages'!J43)</f>
        <v xml:space="preserve"> </v>
      </c>
      <c r="K43" s="90" t="str">
        <f>IF(SUM('2011AllExports'!K43:K43)=0," ",'2011AllExports'!K43*'2011IllegalPercentages'!K43)</f>
        <v xml:space="preserve"> </v>
      </c>
      <c r="L43" s="90" t="str">
        <f>IF(SUM('2011AllExports'!L43:L43)=0," ",'2011AllExports'!L43*'2011IllegalPercentages'!L43)</f>
        <v xml:space="preserve"> </v>
      </c>
      <c r="N43" s="90" t="str">
        <f>IF(SUM('2011AllExports'!N43:N43)=0," ",'2011AllExports'!N43*'2011IllegalPercentages'!N43)</f>
        <v xml:space="preserve"> </v>
      </c>
      <c r="O43" s="90" t="str">
        <f>IF(SUM('2011AllExports'!O43:O43)=0," ",'2011AllExports'!O43*'2011IllegalPercentages'!O43)</f>
        <v xml:space="preserve"> </v>
      </c>
      <c r="P43" s="90" t="str">
        <f>IF(SUM('2011AllExports'!P43:P43)=0," ",'2011AllExports'!P43*'2011IllegalPercentages'!P43)</f>
        <v xml:space="preserve"> </v>
      </c>
      <c r="Q43" s="91">
        <f t="shared" si="0"/>
        <v>0</v>
      </c>
      <c r="S43" s="92" t="str">
        <f>IF(SUM('2011AllExports'!B43:B43)=0," ",'2011AllExports'!S43*'2011IllegalPercentages'!B43)</f>
        <v xml:space="preserve"> </v>
      </c>
      <c r="T43" s="92" t="str">
        <f>IF(SUM('2011AllExports'!C43:C43)=0," ",'2011AllExports'!T43*'2011IllegalPercentages'!C43)</f>
        <v xml:space="preserve"> </v>
      </c>
      <c r="U43" s="92" t="str">
        <f>IF(SUM('2011AllExports'!D43:D43)=0," ",'2011AllExports'!U43*'2011IllegalPercentages'!D43)</f>
        <v xml:space="preserve"> </v>
      </c>
      <c r="V43" s="92" t="str">
        <f>IF(SUM('2011AllExports'!E43:E43)=0," ",'2011AllExports'!V43*'2011IllegalPercentages'!E43)</f>
        <v xml:space="preserve"> </v>
      </c>
      <c r="W43" s="92" t="str">
        <f>IF(SUM('2011AllExports'!F43:F43)=0," ",'2011AllExports'!W43*'2011IllegalPercentages'!F43)</f>
        <v xml:space="preserve"> </v>
      </c>
      <c r="X43" s="92" t="str">
        <f>IF(SUM('2011AllExports'!G43:G43)=0," ",'2011AllExports'!X43*'2011IllegalPercentages'!G43)</f>
        <v xml:space="preserve"> </v>
      </c>
      <c r="Y43" s="92" t="str">
        <f>IF(SUM('2011AllExports'!H43:H43)=0," ",'2011AllExports'!Y43*'2011IllegalPercentages'!H43)</f>
        <v xml:space="preserve"> </v>
      </c>
      <c r="Z43" s="92" t="str">
        <f>IF(SUM('2011AllExports'!I43:I43)=0," ",'2011AllExports'!Z43*'2011IllegalPercentages'!I43)</f>
        <v xml:space="preserve"> </v>
      </c>
      <c r="AA43" s="92" t="str">
        <f>IF(SUM('2011AllExports'!J43:J43)=0," ",'2011AllExports'!AA43*'2011IllegalPercentages'!J43)</f>
        <v xml:space="preserve"> </v>
      </c>
      <c r="AB43" s="92" t="str">
        <f>IF(SUM('2011AllExports'!K43:K43)=0," ",'2011AllExports'!AB43*'2011IllegalPercentages'!K43)</f>
        <v xml:space="preserve"> </v>
      </c>
      <c r="AC43" s="92" t="str">
        <f>IF(SUM('2011AllExports'!L43:L43)=0," ",'2011AllExports'!AC43*'2011IllegalPercentages'!L43)</f>
        <v xml:space="preserve"> </v>
      </c>
      <c r="AE43" s="92" t="str">
        <f>IF(SUM('2011AllExports'!N43:N43)=0," ",'2011AllExports'!AE43*'2011IllegalPercentages'!N43)</f>
        <v xml:space="preserve"> </v>
      </c>
      <c r="AF43" s="92" t="str">
        <f>IF(SUM('2011AllExports'!O43:O43)=0," ",'2011AllExports'!AF43*'2011IllegalPercentages'!O43)</f>
        <v xml:space="preserve"> </v>
      </c>
      <c r="AG43" s="92" t="str">
        <f>IF(SUM('2011AllExports'!P43:P43)=0," ",'2011AllExports'!AG43*'2011IllegalPercentages'!P43)</f>
        <v xml:space="preserve"> </v>
      </c>
      <c r="AH43" s="93">
        <f t="shared" si="1"/>
        <v>0</v>
      </c>
    </row>
    <row r="44" spans="1:34" ht="13">
      <c r="A44" t="s">
        <v>9</v>
      </c>
      <c r="B44" s="89" t="str">
        <f>IF(SUM('2011AllExports'!B44:B44)=0," ",'2011AllExports'!B44*'2011IllegalPercentages'!B44)</f>
        <v xml:space="preserve"> </v>
      </c>
      <c r="C44" s="89" t="str">
        <f>IF(SUM('2011AllExports'!C44:C44)=0," ",'2011AllExports'!C44*'2011IllegalPercentages'!C44)</f>
        <v xml:space="preserve"> </v>
      </c>
      <c r="D44" s="89" t="str">
        <f>IF(SUM('2011AllExports'!D44:D44)=0," ",'2011AllExports'!D44*'2011IllegalPercentages'!D44)</f>
        <v xml:space="preserve"> </v>
      </c>
      <c r="E44" s="89" t="str">
        <f>IF(SUM('2011AllExports'!E44:E44)=0," ",'2011AllExports'!E44*'2011IllegalPercentages'!E44)</f>
        <v xml:space="preserve"> </v>
      </c>
      <c r="F44" s="90" t="str">
        <f>IF(SUM('2011AllExports'!F44:F44)=0," ",'2011AllExports'!F44*'2011IllegalPercentages'!F44)</f>
        <v xml:space="preserve"> </v>
      </c>
      <c r="G44" s="90" t="str">
        <f>IF(SUM('2011AllExports'!G44:G44)=0," ",'2011AllExports'!G44*'2011IllegalPercentages'!G44)</f>
        <v xml:space="preserve"> </v>
      </c>
      <c r="H44" s="90" t="str">
        <f>IF(SUM('2011AllExports'!H44:H44)=0," ",'2011AllExports'!H44*'2011IllegalPercentages'!H44)</f>
        <v xml:space="preserve"> </v>
      </c>
      <c r="I44" s="90" t="str">
        <f>IF(SUM('2011AllExports'!I44:I44)=0," ",'2011AllExports'!I44*'2011IllegalPercentages'!I44)</f>
        <v xml:space="preserve"> </v>
      </c>
      <c r="J44" s="90" t="str">
        <f>IF(SUM('2011AllExports'!J44:J44)=0," ",'2011AllExports'!J44*'2011IllegalPercentages'!J44)</f>
        <v xml:space="preserve"> </v>
      </c>
      <c r="K44" s="90" t="str">
        <f>IF(SUM('2011AllExports'!K44:K44)=0," ",'2011AllExports'!K44*'2011IllegalPercentages'!K44)</f>
        <v xml:space="preserve"> </v>
      </c>
      <c r="L44" s="90" t="str">
        <f>IF(SUM('2011AllExports'!L44:L44)=0," ",'2011AllExports'!L44*'2011IllegalPercentages'!L44)</f>
        <v xml:space="preserve"> </v>
      </c>
      <c r="N44" s="90" t="str">
        <f>IF(SUM('2011AllExports'!N44:N44)=0," ",'2011AllExports'!N44*'2011IllegalPercentages'!N44)</f>
        <v xml:space="preserve"> </v>
      </c>
      <c r="O44" s="90" t="str">
        <f>IF(SUM('2011AllExports'!O44:O44)=0," ",'2011AllExports'!O44*'2011IllegalPercentages'!O44)</f>
        <v xml:space="preserve"> </v>
      </c>
      <c r="P44" s="90" t="str">
        <f>IF(SUM('2011AllExports'!P44:P44)=0," ",'2011AllExports'!P44*'2011IllegalPercentages'!P44)</f>
        <v xml:space="preserve"> </v>
      </c>
      <c r="Q44" s="91">
        <f t="shared" si="0"/>
        <v>0</v>
      </c>
      <c r="S44" s="92" t="str">
        <f>IF(SUM('2011AllExports'!B44:B44)=0," ",'2011AllExports'!S44*'2011IllegalPercentages'!B44)</f>
        <v xml:space="preserve"> </v>
      </c>
      <c r="T44" s="92" t="str">
        <f>IF(SUM('2011AllExports'!C44:C44)=0," ",'2011AllExports'!T44*'2011IllegalPercentages'!C44)</f>
        <v xml:space="preserve"> </v>
      </c>
      <c r="U44" s="92" t="str">
        <f>IF(SUM('2011AllExports'!D44:D44)=0," ",'2011AllExports'!U44*'2011IllegalPercentages'!D44)</f>
        <v xml:space="preserve"> </v>
      </c>
      <c r="V44" s="92" t="str">
        <f>IF(SUM('2011AllExports'!E44:E44)=0," ",'2011AllExports'!V44*'2011IllegalPercentages'!E44)</f>
        <v xml:space="preserve"> </v>
      </c>
      <c r="W44" s="92" t="str">
        <f>IF(SUM('2011AllExports'!F44:F44)=0," ",'2011AllExports'!W44*'2011IllegalPercentages'!F44)</f>
        <v xml:space="preserve"> </v>
      </c>
      <c r="X44" s="92" t="str">
        <f>IF(SUM('2011AllExports'!G44:G44)=0," ",'2011AllExports'!X44*'2011IllegalPercentages'!G44)</f>
        <v xml:space="preserve"> </v>
      </c>
      <c r="Y44" s="92" t="str">
        <f>IF(SUM('2011AllExports'!H44:H44)=0," ",'2011AllExports'!Y44*'2011IllegalPercentages'!H44)</f>
        <v xml:space="preserve"> </v>
      </c>
      <c r="Z44" s="92" t="str">
        <f>IF(SUM('2011AllExports'!I44:I44)=0," ",'2011AllExports'!Z44*'2011IllegalPercentages'!I44)</f>
        <v xml:space="preserve"> </v>
      </c>
      <c r="AA44" s="92" t="str">
        <f>IF(SUM('2011AllExports'!J44:J44)=0," ",'2011AllExports'!AA44*'2011IllegalPercentages'!J44)</f>
        <v xml:space="preserve"> </v>
      </c>
      <c r="AB44" s="92" t="str">
        <f>IF(SUM('2011AllExports'!K44:K44)=0," ",'2011AllExports'!AB44*'2011IllegalPercentages'!K44)</f>
        <v xml:space="preserve"> </v>
      </c>
      <c r="AC44" s="92" t="str">
        <f>IF(SUM('2011AllExports'!L44:L44)=0," ",'2011AllExports'!AC44*'2011IllegalPercentages'!L44)</f>
        <v xml:space="preserve"> </v>
      </c>
      <c r="AE44" s="92" t="str">
        <f>IF(SUM('2011AllExports'!N44:N44)=0," ",'2011AllExports'!AE44*'2011IllegalPercentages'!N44)</f>
        <v xml:space="preserve"> </v>
      </c>
      <c r="AF44" s="92" t="str">
        <f>IF(SUM('2011AllExports'!O44:O44)=0," ",'2011AllExports'!AF44*'2011IllegalPercentages'!O44)</f>
        <v xml:space="preserve"> </v>
      </c>
      <c r="AG44" s="92" t="str">
        <f>IF(SUM('2011AllExports'!P44:P44)=0," ",'2011AllExports'!AG44*'2011IllegalPercentages'!P44)</f>
        <v xml:space="preserve"> </v>
      </c>
      <c r="AH44" s="93">
        <f t="shared" si="1"/>
        <v>0</v>
      </c>
    </row>
    <row r="45" spans="1:34" ht="13">
      <c r="A45" t="s">
        <v>10</v>
      </c>
      <c r="B45" s="89" t="str">
        <f>IF(SUM('2011AllExports'!B45:B45)=0," ",'2011AllExports'!B45*'2011IllegalPercentages'!B45)</f>
        <v xml:space="preserve"> </v>
      </c>
      <c r="C45" s="89" t="str">
        <f>IF(SUM('2011AllExports'!C45:C45)=0," ",'2011AllExports'!C45*'2011IllegalPercentages'!C45)</f>
        <v xml:space="preserve"> </v>
      </c>
      <c r="D45" s="89" t="str">
        <f>IF(SUM('2011AllExports'!D45:D45)=0," ",'2011AllExports'!D45*'2011IllegalPercentages'!D45)</f>
        <v xml:space="preserve"> </v>
      </c>
      <c r="E45" s="89" t="str">
        <f>IF(SUM('2011AllExports'!E45:E45)=0," ",'2011AllExports'!E45*'2011IllegalPercentages'!E45)</f>
        <v xml:space="preserve"> </v>
      </c>
      <c r="F45" s="90" t="str">
        <f>IF(SUM('2011AllExports'!F45:F45)=0," ",'2011AllExports'!F45*'2011IllegalPercentages'!F45)</f>
        <v xml:space="preserve"> </v>
      </c>
      <c r="G45" s="90" t="str">
        <f>IF(SUM('2011AllExports'!G45:G45)=0," ",'2011AllExports'!G45*'2011IllegalPercentages'!G45)</f>
        <v xml:space="preserve"> </v>
      </c>
      <c r="H45" s="90" t="str">
        <f>IF(SUM('2011AllExports'!H45:H45)=0," ",'2011AllExports'!H45*'2011IllegalPercentages'!H45)</f>
        <v xml:space="preserve"> </v>
      </c>
      <c r="I45" s="90" t="str">
        <f>IF(SUM('2011AllExports'!I45:I45)=0," ",'2011AllExports'!I45*'2011IllegalPercentages'!I45)</f>
        <v xml:space="preserve"> </v>
      </c>
      <c r="J45" s="90" t="str">
        <f>IF(SUM('2011AllExports'!J45:J45)=0," ",'2011AllExports'!J45*'2011IllegalPercentages'!J45)</f>
        <v xml:space="preserve"> </v>
      </c>
      <c r="K45" s="90" t="str">
        <f>IF(SUM('2011AllExports'!K45:K45)=0," ",'2011AllExports'!K45*'2011IllegalPercentages'!K45)</f>
        <v xml:space="preserve"> </v>
      </c>
      <c r="L45" s="90" t="str">
        <f>IF(SUM('2011AllExports'!L45:L45)=0," ",'2011AllExports'!L45*'2011IllegalPercentages'!L45)</f>
        <v xml:space="preserve"> </v>
      </c>
      <c r="N45" s="90" t="str">
        <f>IF(SUM('2011AllExports'!N45:N45)=0," ",'2011AllExports'!N45*'2011IllegalPercentages'!N45)</f>
        <v xml:space="preserve"> </v>
      </c>
      <c r="O45" s="90" t="str">
        <f>IF(SUM('2011AllExports'!O45:O45)=0," ",'2011AllExports'!O45*'2011IllegalPercentages'!O45)</f>
        <v xml:space="preserve"> </v>
      </c>
      <c r="P45" s="90" t="str">
        <f>IF(SUM('2011AllExports'!P45:P45)=0," ",'2011AllExports'!P45*'2011IllegalPercentages'!P45)</f>
        <v xml:space="preserve"> </v>
      </c>
      <c r="Q45" s="91">
        <f t="shared" si="0"/>
        <v>0</v>
      </c>
      <c r="S45" s="92" t="str">
        <f>IF(SUM('2011AllExports'!B45:B45)=0," ",'2011AllExports'!S45*'2011IllegalPercentages'!B45)</f>
        <v xml:space="preserve"> </v>
      </c>
      <c r="T45" s="92" t="str">
        <f>IF(SUM('2011AllExports'!C45:C45)=0," ",'2011AllExports'!T45*'2011IllegalPercentages'!C45)</f>
        <v xml:space="preserve"> </v>
      </c>
      <c r="U45" s="92" t="str">
        <f>IF(SUM('2011AllExports'!D45:D45)=0," ",'2011AllExports'!U45*'2011IllegalPercentages'!D45)</f>
        <v xml:space="preserve"> </v>
      </c>
      <c r="V45" s="92" t="str">
        <f>IF(SUM('2011AllExports'!E45:E45)=0," ",'2011AllExports'!V45*'2011IllegalPercentages'!E45)</f>
        <v xml:space="preserve"> </v>
      </c>
      <c r="W45" s="92" t="str">
        <f>IF(SUM('2011AllExports'!F45:F45)=0," ",'2011AllExports'!W45*'2011IllegalPercentages'!F45)</f>
        <v xml:space="preserve"> </v>
      </c>
      <c r="X45" s="92" t="str">
        <f>IF(SUM('2011AllExports'!G45:G45)=0," ",'2011AllExports'!X45*'2011IllegalPercentages'!G45)</f>
        <v xml:space="preserve"> </v>
      </c>
      <c r="Y45" s="92" t="str">
        <f>IF(SUM('2011AllExports'!H45:H45)=0," ",'2011AllExports'!Y45*'2011IllegalPercentages'!H45)</f>
        <v xml:space="preserve"> </v>
      </c>
      <c r="Z45" s="92" t="str">
        <f>IF(SUM('2011AllExports'!I45:I45)=0," ",'2011AllExports'!Z45*'2011IllegalPercentages'!I45)</f>
        <v xml:space="preserve"> </v>
      </c>
      <c r="AA45" s="92" t="str">
        <f>IF(SUM('2011AllExports'!J45:J45)=0," ",'2011AllExports'!AA45*'2011IllegalPercentages'!J45)</f>
        <v xml:space="preserve"> </v>
      </c>
      <c r="AB45" s="92" t="str">
        <f>IF(SUM('2011AllExports'!K45:K45)=0," ",'2011AllExports'!AB45*'2011IllegalPercentages'!K45)</f>
        <v xml:space="preserve"> </v>
      </c>
      <c r="AC45" s="92" t="str">
        <f>IF(SUM('2011AllExports'!L45:L45)=0," ",'2011AllExports'!AC45*'2011IllegalPercentages'!L45)</f>
        <v xml:space="preserve"> </v>
      </c>
      <c r="AE45" s="92" t="str">
        <f>IF(SUM('2011AllExports'!N45:N45)=0," ",'2011AllExports'!AE45*'2011IllegalPercentages'!N45)</f>
        <v xml:space="preserve"> </v>
      </c>
      <c r="AF45" s="92" t="str">
        <f>IF(SUM('2011AllExports'!O45:O45)=0," ",'2011AllExports'!AF45*'2011IllegalPercentages'!O45)</f>
        <v xml:space="preserve"> </v>
      </c>
      <c r="AG45" s="92" t="str">
        <f>IF(SUM('2011AllExports'!P45:P45)=0," ",'2011AllExports'!AG45*'2011IllegalPercentages'!P45)</f>
        <v xml:space="preserve"> </v>
      </c>
      <c r="AH45" s="93">
        <f t="shared" si="1"/>
        <v>0</v>
      </c>
    </row>
    <row r="46" spans="1:34" ht="13">
      <c r="A46" t="s">
        <v>52</v>
      </c>
      <c r="B46" s="89" t="str">
        <f>IF(SUM('2011AllExports'!B46:B46)=0," ",'2011AllExports'!B46*'2011IllegalPercentages'!B46)</f>
        <v xml:space="preserve"> </v>
      </c>
      <c r="C46" s="89" t="str">
        <f>IF(SUM('2011AllExports'!C46:C46)=0," ",'2011AllExports'!C46*'2011IllegalPercentages'!C46)</f>
        <v xml:space="preserve"> </v>
      </c>
      <c r="D46" s="89" t="str">
        <f>IF(SUM('2011AllExports'!D46:D46)=0," ",'2011AllExports'!D46*'2011IllegalPercentages'!D46)</f>
        <v xml:space="preserve"> </v>
      </c>
      <c r="E46" s="89" t="str">
        <f>IF(SUM('2011AllExports'!E46:E46)=0," ",'2011AllExports'!E46*'2011IllegalPercentages'!E46)</f>
        <v xml:space="preserve"> </v>
      </c>
      <c r="F46" s="90" t="str">
        <f>IF(SUM('2011AllExports'!F46:F46)=0," ",'2011AllExports'!F46*'2011IllegalPercentages'!F46)</f>
        <v xml:space="preserve"> </v>
      </c>
      <c r="G46" s="90" t="str">
        <f>IF(SUM('2011AllExports'!G46:G46)=0," ",'2011AllExports'!G46*'2011IllegalPercentages'!G46)</f>
        <v xml:space="preserve"> </v>
      </c>
      <c r="H46" s="90" t="str">
        <f>IF(SUM('2011AllExports'!H46:H46)=0," ",'2011AllExports'!H46*'2011IllegalPercentages'!H46)</f>
        <v xml:space="preserve"> </v>
      </c>
      <c r="I46" s="90" t="str">
        <f>IF(SUM('2011AllExports'!I46:I46)=0," ",'2011AllExports'!I46*'2011IllegalPercentages'!I46)</f>
        <v xml:space="preserve"> </v>
      </c>
      <c r="J46" s="90" t="str">
        <f>IF(SUM('2011AllExports'!J46:J46)=0," ",'2011AllExports'!J46*'2011IllegalPercentages'!J46)</f>
        <v xml:space="preserve"> </v>
      </c>
      <c r="K46" s="90" t="str">
        <f>IF(SUM('2011AllExports'!K46:K46)=0," ",'2011AllExports'!K46*'2011IllegalPercentages'!K46)</f>
        <v xml:space="preserve"> </v>
      </c>
      <c r="L46" s="90" t="str">
        <f>IF(SUM('2011AllExports'!L46:L46)=0," ",'2011AllExports'!L46*'2011IllegalPercentages'!L46)</f>
        <v xml:space="preserve"> </v>
      </c>
      <c r="N46" s="90" t="str">
        <f>IF(SUM('2011AllExports'!N46:N46)=0," ",'2011AllExports'!N46*'2011IllegalPercentages'!N46)</f>
        <v xml:space="preserve"> </v>
      </c>
      <c r="O46" s="90" t="str">
        <f>IF(SUM('2011AllExports'!O46:O46)=0," ",'2011AllExports'!O46*'2011IllegalPercentages'!O46)</f>
        <v xml:space="preserve"> </v>
      </c>
      <c r="P46" s="90" t="str">
        <f>IF(SUM('2011AllExports'!P46:P46)=0," ",'2011AllExports'!P46*'2011IllegalPercentages'!P46)</f>
        <v xml:space="preserve"> </v>
      </c>
      <c r="Q46" s="91">
        <f t="shared" si="0"/>
        <v>0</v>
      </c>
      <c r="S46" s="92" t="str">
        <f>IF(SUM('2011AllExports'!B46:B46)=0," ",'2011AllExports'!S46*'2011IllegalPercentages'!B46)</f>
        <v xml:space="preserve"> </v>
      </c>
      <c r="T46" s="92" t="str">
        <f>IF(SUM('2011AllExports'!C46:C46)=0," ",'2011AllExports'!T46*'2011IllegalPercentages'!C46)</f>
        <v xml:space="preserve"> </v>
      </c>
      <c r="U46" s="92" t="str">
        <f>IF(SUM('2011AllExports'!D46:D46)=0," ",'2011AllExports'!U46*'2011IllegalPercentages'!D46)</f>
        <v xml:space="preserve"> </v>
      </c>
      <c r="V46" s="92" t="str">
        <f>IF(SUM('2011AllExports'!E46:E46)=0," ",'2011AllExports'!V46*'2011IllegalPercentages'!E46)</f>
        <v xml:space="preserve"> </v>
      </c>
      <c r="W46" s="92" t="str">
        <f>IF(SUM('2011AllExports'!F46:F46)=0," ",'2011AllExports'!W46*'2011IllegalPercentages'!F46)</f>
        <v xml:space="preserve"> </v>
      </c>
      <c r="X46" s="92" t="str">
        <f>IF(SUM('2011AllExports'!G46:G46)=0," ",'2011AllExports'!X46*'2011IllegalPercentages'!G46)</f>
        <v xml:space="preserve"> </v>
      </c>
      <c r="Y46" s="92" t="str">
        <f>IF(SUM('2011AllExports'!H46:H46)=0," ",'2011AllExports'!Y46*'2011IllegalPercentages'!H46)</f>
        <v xml:space="preserve"> </v>
      </c>
      <c r="Z46" s="92" t="str">
        <f>IF(SUM('2011AllExports'!I46:I46)=0," ",'2011AllExports'!Z46*'2011IllegalPercentages'!I46)</f>
        <v xml:space="preserve"> </v>
      </c>
      <c r="AA46" s="92" t="str">
        <f>IF(SUM('2011AllExports'!J46:J46)=0," ",'2011AllExports'!AA46*'2011IllegalPercentages'!J46)</f>
        <v xml:space="preserve"> </v>
      </c>
      <c r="AB46" s="92" t="str">
        <f>IF(SUM('2011AllExports'!K46:K46)=0," ",'2011AllExports'!AB46*'2011IllegalPercentages'!K46)</f>
        <v xml:space="preserve"> </v>
      </c>
      <c r="AC46" s="92" t="str">
        <f>IF(SUM('2011AllExports'!L46:L46)=0," ",'2011AllExports'!AC46*'2011IllegalPercentages'!L46)</f>
        <v xml:space="preserve"> </v>
      </c>
      <c r="AE46" s="92" t="str">
        <f>IF(SUM('2011AllExports'!N46:N46)=0," ",'2011AllExports'!AE46*'2011IllegalPercentages'!N46)</f>
        <v xml:space="preserve"> </v>
      </c>
      <c r="AF46" s="92" t="str">
        <f>IF(SUM('2011AllExports'!O46:O46)=0," ",'2011AllExports'!AF46*'2011IllegalPercentages'!O46)</f>
        <v xml:space="preserve"> </v>
      </c>
      <c r="AG46" s="92" t="str">
        <f>IF(SUM('2011AllExports'!P46:P46)=0," ",'2011AllExports'!AG46*'2011IllegalPercentages'!P46)</f>
        <v xml:space="preserve"> </v>
      </c>
      <c r="AH46" s="93">
        <f t="shared" si="1"/>
        <v>0</v>
      </c>
    </row>
    <row r="47" spans="1:34" ht="13">
      <c r="A47" t="s">
        <v>54</v>
      </c>
      <c r="B47" s="89" t="str">
        <f>IF(SUM('2011AllExports'!B47:B47)=0," ",'2011AllExports'!B47*'2011IllegalPercentages'!B47)</f>
        <v xml:space="preserve"> </v>
      </c>
      <c r="C47" s="89">
        <f>IF(SUM('2011AllExports'!C47:C47)=0," ",'2011AllExports'!C47*'2011IllegalPercentages'!C47)</f>
        <v>4.7592537719999993E-3</v>
      </c>
      <c r="D47" s="89">
        <f>IF(SUM('2011AllExports'!D47:D47)=0," ",'2011AllExports'!D47*'2011IllegalPercentages'!D47)</f>
        <v>3.6342462799999991E-3</v>
      </c>
      <c r="E47" s="89">
        <f>IF(SUM('2011AllExports'!E47:E47)=0," ",'2011AllExports'!E47*'2011IllegalPercentages'!E47)</f>
        <v>2.1374900959999998E-3</v>
      </c>
      <c r="F47" s="90" t="str">
        <f>IF(SUM('2011AllExports'!F47:F47)=0," ",'2011AllExports'!F47*'2011IllegalPercentages'!F47)</f>
        <v xml:space="preserve"> </v>
      </c>
      <c r="G47" s="90" t="str">
        <f>IF(SUM('2011AllExports'!G47:G47)=0," ",'2011AllExports'!G47*'2011IllegalPercentages'!G47)</f>
        <v xml:space="preserve"> </v>
      </c>
      <c r="H47" s="90" t="str">
        <f>IF(SUM('2011AllExports'!H47:H47)=0," ",'2011AllExports'!H47*'2011IllegalPercentages'!H47)</f>
        <v xml:space="preserve"> </v>
      </c>
      <c r="I47" s="90" t="str">
        <f>IF(SUM('2011AllExports'!I47:I47)=0," ",'2011AllExports'!I47*'2011IllegalPercentages'!I47)</f>
        <v xml:space="preserve"> </v>
      </c>
      <c r="J47" s="90" t="str">
        <f>IF(SUM('2011AllExports'!J47:J47)=0," ",'2011AllExports'!J47*'2011IllegalPercentages'!J47)</f>
        <v xml:space="preserve"> </v>
      </c>
      <c r="K47" s="90" t="str">
        <f>IF(SUM('2011AllExports'!K47:K47)=0," ",'2011AllExports'!K47*'2011IllegalPercentages'!K47)</f>
        <v xml:space="preserve"> </v>
      </c>
      <c r="L47" s="90" t="str">
        <f>IF(SUM('2011AllExports'!L47:L47)=0," ",'2011AllExports'!L47*'2011IllegalPercentages'!L47)</f>
        <v xml:space="preserve"> </v>
      </c>
      <c r="N47" s="90" t="str">
        <f>IF(SUM('2011AllExports'!N47:N47)=0," ",'2011AllExports'!N47*'2011IllegalPercentages'!N47)</f>
        <v xml:space="preserve"> </v>
      </c>
      <c r="O47" s="90" t="str">
        <f>IF(SUM('2011AllExports'!O47:O47)=0," ",'2011AllExports'!O47*'2011IllegalPercentages'!O47)</f>
        <v xml:space="preserve"> </v>
      </c>
      <c r="P47" s="90" t="str">
        <f>IF(SUM('2011AllExports'!P47:P47)=0," ",'2011AllExports'!P47*'2011IllegalPercentages'!P47)</f>
        <v xml:space="preserve"> </v>
      </c>
      <c r="Q47" s="91">
        <f t="shared" si="0"/>
        <v>1.0530990147999998E-2</v>
      </c>
      <c r="S47" s="92" t="str">
        <f>IF(SUM('2011AllExports'!B47:B47)=0," ",'2011AllExports'!S47*'2011IllegalPercentages'!B47)</f>
        <v xml:space="preserve"> </v>
      </c>
      <c r="T47" s="92">
        <f>IF(SUM('2011AllExports'!C47:C47)=0," ",'2011AllExports'!T47*'2011IllegalPercentages'!C47)</f>
        <v>2.0852724</v>
      </c>
      <c r="U47" s="92">
        <f>IF(SUM('2011AllExports'!D47:D47)=0," ",'2011AllExports'!U47*'2011IllegalPercentages'!D47)</f>
        <v>1.4231335999999999</v>
      </c>
      <c r="V47" s="92">
        <f>IF(SUM('2011AllExports'!E47:E47)=0," ",'2011AllExports'!V47*'2011IllegalPercentages'!E47)</f>
        <v>0.36513760000000001</v>
      </c>
      <c r="W47" s="92" t="str">
        <f>IF(SUM('2011AllExports'!F47:F47)=0," ",'2011AllExports'!W47*'2011IllegalPercentages'!F47)</f>
        <v xml:space="preserve"> </v>
      </c>
      <c r="X47" s="92" t="str">
        <f>IF(SUM('2011AllExports'!G47:G47)=0," ",'2011AllExports'!X47*'2011IllegalPercentages'!G47)</f>
        <v xml:space="preserve"> </v>
      </c>
      <c r="Y47" s="92" t="str">
        <f>IF(SUM('2011AllExports'!H47:H47)=0," ",'2011AllExports'!Y47*'2011IllegalPercentages'!H47)</f>
        <v xml:space="preserve"> </v>
      </c>
      <c r="Z47" s="92" t="str">
        <f>IF(SUM('2011AllExports'!I47:I47)=0," ",'2011AllExports'!Z47*'2011IllegalPercentages'!I47)</f>
        <v xml:space="preserve"> </v>
      </c>
      <c r="AA47" s="92" t="str">
        <f>IF(SUM('2011AllExports'!J47:J47)=0," ",'2011AllExports'!AA47*'2011IllegalPercentages'!J47)</f>
        <v xml:space="preserve"> </v>
      </c>
      <c r="AB47" s="92" t="str">
        <f>IF(SUM('2011AllExports'!K47:K47)=0," ",'2011AllExports'!AB47*'2011IllegalPercentages'!K47)</f>
        <v xml:space="preserve"> </v>
      </c>
      <c r="AC47" s="92" t="str">
        <f>IF(SUM('2011AllExports'!L47:L47)=0," ",'2011AllExports'!AC47*'2011IllegalPercentages'!L47)</f>
        <v xml:space="preserve"> </v>
      </c>
      <c r="AE47" s="92" t="str">
        <f>IF(SUM('2011AllExports'!N47:N47)=0," ",'2011AllExports'!AE47*'2011IllegalPercentages'!N47)</f>
        <v xml:space="preserve"> </v>
      </c>
      <c r="AF47" s="92" t="str">
        <f>IF(SUM('2011AllExports'!O47:O47)=0," ",'2011AllExports'!AF47*'2011IllegalPercentages'!O47)</f>
        <v xml:space="preserve"> </v>
      </c>
      <c r="AG47" s="92" t="str">
        <f>IF(SUM('2011AllExports'!P47:P47)=0," ",'2011AllExports'!AG47*'2011IllegalPercentages'!P47)</f>
        <v xml:space="preserve"> </v>
      </c>
      <c r="AH47" s="93">
        <f t="shared" si="1"/>
        <v>3.8735436000000001</v>
      </c>
    </row>
    <row r="48" spans="1:34" ht="13">
      <c r="A48" t="s">
        <v>7</v>
      </c>
      <c r="B48" s="89" t="str">
        <f>IF(SUM('2011AllExports'!B48:B48)=0," ",'2011AllExports'!B48*'2011IllegalPercentages'!B48)</f>
        <v xml:space="preserve"> </v>
      </c>
      <c r="C48" s="89" t="str">
        <f>IF(SUM('2011AllExports'!C48:C48)=0," ",'2011AllExports'!C48*'2011IllegalPercentages'!C48)</f>
        <v xml:space="preserve"> </v>
      </c>
      <c r="D48" s="89" t="str">
        <f>IF(SUM('2011AllExports'!D48:D48)=0," ",'2011AllExports'!D48*'2011IllegalPercentages'!D48)</f>
        <v xml:space="preserve"> </v>
      </c>
      <c r="E48" s="89" t="str">
        <f>IF(SUM('2011AllExports'!E48:E48)=0," ",'2011AllExports'!E48*'2011IllegalPercentages'!E48)</f>
        <v xml:space="preserve"> </v>
      </c>
      <c r="F48" s="90" t="str">
        <f>IF(SUM('2011AllExports'!F48:F48)=0," ",'2011AllExports'!F48*'2011IllegalPercentages'!F48)</f>
        <v xml:space="preserve"> </v>
      </c>
      <c r="G48" s="90" t="str">
        <f>IF(SUM('2011AllExports'!G48:G48)=0," ",'2011AllExports'!G48*'2011IllegalPercentages'!G48)</f>
        <v xml:space="preserve"> </v>
      </c>
      <c r="H48" s="90" t="str">
        <f>IF(SUM('2011AllExports'!H48:H48)=0," ",'2011AllExports'!H48*'2011IllegalPercentages'!H48)</f>
        <v xml:space="preserve"> </v>
      </c>
      <c r="I48" s="90" t="str">
        <f>IF(SUM('2011AllExports'!I48:I48)=0," ",'2011AllExports'!I48*'2011IllegalPercentages'!I48)</f>
        <v xml:space="preserve"> </v>
      </c>
      <c r="J48" s="90" t="str">
        <f>IF(SUM('2011AllExports'!J48:J48)=0," ",'2011AllExports'!J48*'2011IllegalPercentages'!J48)</f>
        <v xml:space="preserve"> </v>
      </c>
      <c r="K48" s="90" t="str">
        <f>IF(SUM('2011AllExports'!K48:K48)=0," ",'2011AllExports'!K48*'2011IllegalPercentages'!K48)</f>
        <v xml:space="preserve"> </v>
      </c>
      <c r="L48" s="90" t="str">
        <f>IF(SUM('2011AllExports'!L48:L48)=0," ",'2011AllExports'!L48*'2011IllegalPercentages'!L48)</f>
        <v xml:space="preserve"> </v>
      </c>
      <c r="N48" s="90" t="str">
        <f>IF(SUM('2011AllExports'!N48:N48)=0," ",'2011AllExports'!N48*'2011IllegalPercentages'!N48)</f>
        <v xml:space="preserve"> </v>
      </c>
      <c r="O48" s="90" t="str">
        <f>IF(SUM('2011AllExports'!O48:O48)=0," ",'2011AllExports'!O48*'2011IllegalPercentages'!O48)</f>
        <v xml:space="preserve"> </v>
      </c>
      <c r="P48" s="90" t="str">
        <f>IF(SUM('2011AllExports'!P48:P48)=0," ",'2011AllExports'!P48*'2011IllegalPercentages'!P48)</f>
        <v xml:space="preserve"> </v>
      </c>
      <c r="Q48" s="91">
        <f t="shared" si="0"/>
        <v>0</v>
      </c>
      <c r="S48" s="92" t="str">
        <f>IF(SUM('2011AllExports'!B48:B48)=0," ",'2011AllExports'!S48*'2011IllegalPercentages'!B48)</f>
        <v xml:space="preserve"> </v>
      </c>
      <c r="T48" s="92" t="str">
        <f>IF(SUM('2011AllExports'!C48:C48)=0," ",'2011AllExports'!T48*'2011IllegalPercentages'!C48)</f>
        <v xml:space="preserve"> </v>
      </c>
      <c r="U48" s="92" t="str">
        <f>IF(SUM('2011AllExports'!D48:D48)=0," ",'2011AllExports'!U48*'2011IllegalPercentages'!D48)</f>
        <v xml:space="preserve"> </v>
      </c>
      <c r="V48" s="92" t="str">
        <f>IF(SUM('2011AllExports'!E48:E48)=0," ",'2011AllExports'!V48*'2011IllegalPercentages'!E48)</f>
        <v xml:space="preserve"> </v>
      </c>
      <c r="W48" s="92" t="str">
        <f>IF(SUM('2011AllExports'!F48:F48)=0," ",'2011AllExports'!W48*'2011IllegalPercentages'!F48)</f>
        <v xml:space="preserve"> </v>
      </c>
      <c r="X48" s="92" t="str">
        <f>IF(SUM('2011AllExports'!G48:G48)=0," ",'2011AllExports'!X48*'2011IllegalPercentages'!G48)</f>
        <v xml:space="preserve"> </v>
      </c>
      <c r="Y48" s="92" t="str">
        <f>IF(SUM('2011AllExports'!H48:H48)=0," ",'2011AllExports'!Y48*'2011IllegalPercentages'!H48)</f>
        <v xml:space="preserve"> </v>
      </c>
      <c r="Z48" s="92" t="str">
        <f>IF(SUM('2011AllExports'!I48:I48)=0," ",'2011AllExports'!Z48*'2011IllegalPercentages'!I48)</f>
        <v xml:space="preserve"> </v>
      </c>
      <c r="AA48" s="92" t="str">
        <f>IF(SUM('2011AllExports'!J48:J48)=0," ",'2011AllExports'!AA48*'2011IllegalPercentages'!J48)</f>
        <v xml:space="preserve"> </v>
      </c>
      <c r="AB48" s="92" t="str">
        <f>IF(SUM('2011AllExports'!K48:K48)=0," ",'2011AllExports'!AB48*'2011IllegalPercentages'!K48)</f>
        <v xml:space="preserve"> </v>
      </c>
      <c r="AC48" s="92" t="str">
        <f>IF(SUM('2011AllExports'!L48:L48)=0," ",'2011AllExports'!AC48*'2011IllegalPercentages'!L48)</f>
        <v xml:space="preserve"> </v>
      </c>
      <c r="AE48" s="92" t="str">
        <f>IF(SUM('2011AllExports'!N48:N48)=0," ",'2011AllExports'!AE48*'2011IllegalPercentages'!N48)</f>
        <v xml:space="preserve"> </v>
      </c>
      <c r="AF48" s="92" t="str">
        <f>IF(SUM('2011AllExports'!O48:O48)=0," ",'2011AllExports'!AF48*'2011IllegalPercentages'!O48)</f>
        <v xml:space="preserve"> </v>
      </c>
      <c r="AG48" s="92" t="str">
        <f>IF(SUM('2011AllExports'!P48:P48)=0," ",'2011AllExports'!AG48*'2011IllegalPercentages'!P48)</f>
        <v xml:space="preserve"> </v>
      </c>
      <c r="AH48" s="93">
        <f t="shared" si="1"/>
        <v>0</v>
      </c>
    </row>
    <row r="49" spans="1:34" ht="13">
      <c r="A49" t="s">
        <v>17</v>
      </c>
      <c r="B49" s="89">
        <f>IF(SUM('2011AllExports'!B49:B49)=0," ",'2011AllExports'!B49*'2011IllegalPercentages'!B49)</f>
        <v>7.2885707999999771E-3</v>
      </c>
      <c r="C49" s="89">
        <f>IF(SUM('2011AllExports'!C49:C49)=0," ",'2011AllExports'!C49*'2011IllegalPercentages'!C49)</f>
        <v>4.5321153696000873E-3</v>
      </c>
      <c r="D49" s="89" t="str">
        <f>IF(SUM('2011AllExports'!D49:D49)=0," ",'2011AllExports'!D49*'2011IllegalPercentages'!D49)</f>
        <v xml:space="preserve"> </v>
      </c>
      <c r="E49" s="89" t="str">
        <f>IF(SUM('2011AllExports'!E49:E49)=0," ",'2011AllExports'!E49*'2011IllegalPercentages'!E49)</f>
        <v xml:space="preserve"> </v>
      </c>
      <c r="F49" s="90" t="str">
        <f>IF(SUM('2011AllExports'!F49:F49)=0," ",'2011AllExports'!F49*'2011IllegalPercentages'!F49)</f>
        <v xml:space="preserve"> </v>
      </c>
      <c r="G49" s="90" t="str">
        <f>IF(SUM('2011AllExports'!G49:G49)=0," ",'2011AllExports'!G49*'2011IllegalPercentages'!G49)</f>
        <v xml:space="preserve"> </v>
      </c>
      <c r="H49" s="90" t="str">
        <f>IF(SUM('2011AllExports'!H49:H49)=0," ",'2011AllExports'!H49*'2011IllegalPercentages'!H49)</f>
        <v xml:space="preserve"> </v>
      </c>
      <c r="I49" s="90" t="str">
        <f>IF(SUM('2011AllExports'!I49:I49)=0," ",'2011AllExports'!I49*'2011IllegalPercentages'!I49)</f>
        <v xml:space="preserve"> </v>
      </c>
      <c r="J49" s="90" t="str">
        <f>IF(SUM('2011AllExports'!J49:J49)=0," ",'2011AllExports'!J49*'2011IllegalPercentages'!J49)</f>
        <v xml:space="preserve"> </v>
      </c>
      <c r="K49" s="90" t="str">
        <f>IF(SUM('2011AllExports'!K49:K49)=0," ",'2011AllExports'!K49*'2011IllegalPercentages'!K49)</f>
        <v xml:space="preserve"> </v>
      </c>
      <c r="L49" s="90" t="str">
        <f>IF(SUM('2011AllExports'!L49:L49)=0," ",'2011AllExports'!L49*'2011IllegalPercentages'!L49)</f>
        <v xml:space="preserve"> </v>
      </c>
      <c r="N49" s="90" t="str">
        <f>IF(SUM('2011AllExports'!N49:N49)=0," ",'2011AllExports'!N49*'2011IllegalPercentages'!N49)</f>
        <v xml:space="preserve"> </v>
      </c>
      <c r="O49" s="90" t="str">
        <f>IF(SUM('2011AllExports'!O49:O49)=0," ",'2011AllExports'!O49*'2011IllegalPercentages'!O49)</f>
        <v xml:space="preserve"> </v>
      </c>
      <c r="P49" s="90" t="str">
        <f>IF(SUM('2011AllExports'!P49:P49)=0," ",'2011AllExports'!P49*'2011IllegalPercentages'!P49)</f>
        <v xml:space="preserve"> </v>
      </c>
      <c r="Q49" s="91">
        <f>SUM(B49:P49)</f>
        <v>1.1820686169600064E-2</v>
      </c>
      <c r="S49" s="92">
        <f>IF(SUM('2011AllExports'!B49:B49)=0," ",'2011AllExports'!S49*'2011IllegalPercentages'!B49)</f>
        <v>0.57397299999999873</v>
      </c>
      <c r="T49" s="92">
        <f>IF(SUM('2011AllExports'!C49:C49)=0," ",'2011AllExports'!T49*'2011IllegalPercentages'!C49)</f>
        <v>1.5576678000000186</v>
      </c>
      <c r="U49" s="92" t="str">
        <f>IF(SUM('2011AllExports'!D49:D49)=0," ",'2011AllExports'!U49*'2011IllegalPercentages'!D49)</f>
        <v xml:space="preserve"> </v>
      </c>
      <c r="V49" s="92" t="str">
        <f>IF(SUM('2011AllExports'!E49:E49)=0," ",'2011AllExports'!V49*'2011IllegalPercentages'!E49)</f>
        <v xml:space="preserve"> </v>
      </c>
      <c r="W49" s="92" t="str">
        <f>IF(SUM('2011AllExports'!F49:F49)=0," ",'2011AllExports'!W49*'2011IllegalPercentages'!F49)</f>
        <v xml:space="preserve"> </v>
      </c>
      <c r="X49" s="92" t="str">
        <f>IF(SUM('2011AllExports'!G49:G49)=0," ",'2011AllExports'!X49*'2011IllegalPercentages'!G49)</f>
        <v xml:space="preserve"> </v>
      </c>
      <c r="Y49" s="92" t="str">
        <f>IF(SUM('2011AllExports'!H49:H49)=0," ",'2011AllExports'!Y49*'2011IllegalPercentages'!H49)</f>
        <v xml:space="preserve"> </v>
      </c>
      <c r="Z49" s="92" t="str">
        <f>IF(SUM('2011AllExports'!I49:I49)=0," ",'2011AllExports'!Z49*'2011IllegalPercentages'!I49)</f>
        <v xml:space="preserve"> </v>
      </c>
      <c r="AA49" s="92" t="str">
        <f>IF(SUM('2011AllExports'!J49:J49)=0," ",'2011AllExports'!AA49*'2011IllegalPercentages'!J49)</f>
        <v xml:space="preserve"> </v>
      </c>
      <c r="AB49" s="92" t="str">
        <f>IF(SUM('2011AllExports'!K49:K49)=0," ",'2011AllExports'!AB49*'2011IllegalPercentages'!K49)</f>
        <v xml:space="preserve"> </v>
      </c>
      <c r="AC49" s="92" t="str">
        <f>IF(SUM('2011AllExports'!L49:L49)=0," ",'2011AllExports'!AC49*'2011IllegalPercentages'!L49)</f>
        <v xml:space="preserve"> </v>
      </c>
      <c r="AE49" s="92" t="str">
        <f>IF(SUM('2011AllExports'!N49:N49)=0," ",'2011AllExports'!AE49*'2011IllegalPercentages'!N49)</f>
        <v xml:space="preserve"> </v>
      </c>
      <c r="AF49" s="92" t="str">
        <f>IF(SUM('2011AllExports'!O49:O49)=0," ",'2011AllExports'!AF49*'2011IllegalPercentages'!O49)</f>
        <v xml:space="preserve"> </v>
      </c>
      <c r="AG49" s="92" t="str">
        <f>IF(SUM('2011AllExports'!P49:P49)=0," ",'2011AllExports'!AG49*'2011IllegalPercentages'!P49)</f>
        <v xml:space="preserve"> </v>
      </c>
      <c r="AH49" s="93">
        <f t="shared" si="1"/>
        <v>2.1316408000000173</v>
      </c>
    </row>
    <row r="50" spans="1:34" ht="13">
      <c r="A50" s="7" t="s">
        <v>113</v>
      </c>
      <c r="B50" s="94">
        <f t="shared" ref="B50:K50" si="2">SUM(B4:B31)</f>
        <v>0</v>
      </c>
      <c r="C50" s="94">
        <f t="shared" si="2"/>
        <v>4.5990355319999988E-2</v>
      </c>
      <c r="D50" s="94">
        <f t="shared" si="2"/>
        <v>2.5138177236199998E-2</v>
      </c>
      <c r="E50" s="94">
        <f t="shared" si="2"/>
        <v>1.5905770244000002E-3</v>
      </c>
      <c r="F50" s="95">
        <f t="shared" si="2"/>
        <v>1.0494167228999998E-2</v>
      </c>
      <c r="G50" s="95">
        <f t="shared" si="2"/>
        <v>0</v>
      </c>
      <c r="H50" s="95">
        <f t="shared" si="2"/>
        <v>0</v>
      </c>
      <c r="I50" s="95">
        <f t="shared" si="2"/>
        <v>0</v>
      </c>
      <c r="J50" s="95">
        <f t="shared" si="2"/>
        <v>0</v>
      </c>
      <c r="K50" s="95">
        <f t="shared" si="2"/>
        <v>0</v>
      </c>
      <c r="L50" s="95">
        <f>SUM(L4:L31)</f>
        <v>0</v>
      </c>
      <c r="N50" s="95">
        <f>SUM(N4:N31)</f>
        <v>0</v>
      </c>
      <c r="O50" s="95">
        <f>SUM(O4:O31)</f>
        <v>0</v>
      </c>
      <c r="P50" s="95">
        <f>SUM(P4:P31)</f>
        <v>0</v>
      </c>
      <c r="Q50" s="96">
        <f>SUM(Q4:Q31)</f>
        <v>8.3213276809599973E-2</v>
      </c>
      <c r="S50" s="81">
        <f>SUM(S4:S31)</f>
        <v>0</v>
      </c>
      <c r="T50" s="81">
        <f>SUM(T4:T31)</f>
        <v>13.543528049999995</v>
      </c>
      <c r="U50" s="81">
        <f>SUM(U4:U31)</f>
        <v>9.4306262900000011</v>
      </c>
      <c r="V50" s="81">
        <f>SUM(V4:V31)</f>
        <v>0.61100216000000007</v>
      </c>
      <c r="W50" s="81">
        <f t="shared" ref="W50:AG50" si="3">SUM(W4:W31)</f>
        <v>3.4680824099999996</v>
      </c>
      <c r="X50" s="81">
        <f t="shared" si="3"/>
        <v>0</v>
      </c>
      <c r="Y50" s="81">
        <f t="shared" si="3"/>
        <v>0</v>
      </c>
      <c r="Z50" s="81">
        <f>SUM(Z4:Z31)</f>
        <v>0</v>
      </c>
      <c r="AA50" s="81">
        <f>SUM(AA4:AA31)</f>
        <v>0</v>
      </c>
      <c r="AB50" s="81">
        <f t="shared" si="3"/>
        <v>0</v>
      </c>
      <c r="AC50" s="81">
        <f>SUM(AC4:AC31)</f>
        <v>0</v>
      </c>
      <c r="AE50" s="81">
        <f t="shared" si="3"/>
        <v>0</v>
      </c>
      <c r="AF50" s="81">
        <f t="shared" si="3"/>
        <v>0</v>
      </c>
      <c r="AG50" s="81">
        <f t="shared" si="3"/>
        <v>0</v>
      </c>
      <c r="AH50" s="97">
        <f>SUM(AH4:AH31)</f>
        <v>27.053238909999997</v>
      </c>
    </row>
    <row r="51" spans="1:34" ht="26.15" customHeight="1">
      <c r="A51" s="82" t="s">
        <v>86</v>
      </c>
      <c r="B51" s="98">
        <f>SUM(B4:B49)</f>
        <v>3.4645674279999969E-2</v>
      </c>
      <c r="C51" s="98">
        <f>SUM(C4:C49)</f>
        <v>0.13934317771920007</v>
      </c>
      <c r="D51" s="98">
        <f>SUM(D4:D49)</f>
        <v>3.5265492028199993E-2</v>
      </c>
      <c r="E51" s="98">
        <f t="shared" ref="E51:Q51" si="4">SUM(E4:E49)</f>
        <v>3.9018192928399996E-2</v>
      </c>
      <c r="F51" s="99">
        <f t="shared" si="4"/>
        <v>1.6626783928999998E-2</v>
      </c>
      <c r="G51" s="99">
        <f t="shared" si="4"/>
        <v>5.4426568000000008E-3</v>
      </c>
      <c r="H51" s="99">
        <f t="shared" si="4"/>
        <v>0</v>
      </c>
      <c r="I51" s="99">
        <f>SUM(I4:I49)</f>
        <v>0</v>
      </c>
      <c r="J51" s="99">
        <f>SUM(J4:J49)</f>
        <v>0</v>
      </c>
      <c r="K51" s="99">
        <f>SUM(K4:K49)</f>
        <v>1.7150327599999998E-2</v>
      </c>
      <c r="L51" s="99">
        <f>SUM(L4:L49)</f>
        <v>2.6656196000000073E-3</v>
      </c>
      <c r="N51" s="99">
        <f t="shared" si="4"/>
        <v>0</v>
      </c>
      <c r="O51" s="99">
        <f t="shared" si="4"/>
        <v>0</v>
      </c>
      <c r="P51" s="99">
        <f t="shared" si="4"/>
        <v>0</v>
      </c>
      <c r="Q51" s="100">
        <f t="shared" si="4"/>
        <v>0.29015792488480002</v>
      </c>
      <c r="S51" s="101">
        <f>SUM(S4:S49)</f>
        <v>4.0132081999999976</v>
      </c>
      <c r="T51" s="101">
        <f>SUM(T4:T49)</f>
        <v>35.130153450000009</v>
      </c>
      <c r="U51" s="101">
        <f>SUM(U4:U49)</f>
        <v>13.21575949</v>
      </c>
      <c r="V51" s="101">
        <f>SUM(V4:V49)</f>
        <v>8.3616525599999996</v>
      </c>
      <c r="W51" s="101">
        <f t="shared" ref="W51:AG51" si="5">SUM(W4:W49)</f>
        <v>4.7001124099999991</v>
      </c>
      <c r="X51" s="101">
        <f t="shared" si="5"/>
        <v>0.2424124</v>
      </c>
      <c r="Y51" s="101">
        <f t="shared" si="5"/>
        <v>0</v>
      </c>
      <c r="Z51" s="101">
        <f>SUM(Z4:Z49)</f>
        <v>0</v>
      </c>
      <c r="AA51" s="101">
        <f>SUM(AA4:AA49)</f>
        <v>0</v>
      </c>
      <c r="AB51" s="101">
        <f t="shared" si="5"/>
        <v>0.62413359999999996</v>
      </c>
      <c r="AC51" s="101">
        <f>SUM(AC4:AC49)</f>
        <v>0.270368000000001</v>
      </c>
      <c r="AE51" s="101">
        <f t="shared" si="5"/>
        <v>0</v>
      </c>
      <c r="AF51" s="101">
        <f t="shared" si="5"/>
        <v>0</v>
      </c>
      <c r="AG51" s="101">
        <f t="shared" si="5"/>
        <v>0</v>
      </c>
      <c r="AH51" s="102">
        <f>SUM(AH4:AH49)</f>
        <v>66.557800110000017</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IF(SUM('2012AllExports'!B4:B4)=0," ",'2012AllExports'!B4*'2012IllegalPercentages'!B4)</f>
        <v xml:space="preserve"> </v>
      </c>
      <c r="C4" s="89" t="str">
        <f>IF(SUM('2012AllExports'!C4:C4)=0," ",'2012AllExports'!C4*'2012IllegalPercentages'!C4)</f>
        <v xml:space="preserve"> </v>
      </c>
      <c r="D4" s="89" t="str">
        <f>IF(SUM('2012AllExports'!D4:D4)=0," ",'2012AllExports'!D4*'2012IllegalPercentages'!D4)</f>
        <v xml:space="preserve"> </v>
      </c>
      <c r="E4" s="89" t="str">
        <f>IF(SUM('2012AllExports'!E4:E4)=0," ",'2012AllExports'!E4*'2012IllegalPercentages'!E4)</f>
        <v xml:space="preserve"> </v>
      </c>
      <c r="F4" s="90" t="str">
        <f>IF(SUM('2012AllExports'!F4:F4)=0," ",'2012AllExports'!F4*'2012IllegalPercentages'!F4)</f>
        <v xml:space="preserve"> </v>
      </c>
      <c r="G4" s="90" t="str">
        <f>IF(SUM('2012AllExports'!G4:G4)=0," ",'2012AllExports'!G4*'2012IllegalPercentages'!G4)</f>
        <v xml:space="preserve"> </v>
      </c>
      <c r="H4" s="90" t="str">
        <f>IF(SUM('2012AllExports'!H4:H4)=0," ",'2012AllExports'!H4*'2012IllegalPercentages'!H4)</f>
        <v xml:space="preserve"> </v>
      </c>
      <c r="I4" s="90" t="str">
        <f>IF(SUM('2012AllExports'!I4:I4)=0," ",'2012AllExports'!I4*'2012IllegalPercentages'!I4)</f>
        <v xml:space="preserve"> </v>
      </c>
      <c r="J4" s="90" t="str">
        <f>IF(SUM('2012AllExports'!J4:J4)=0," ",'2012AllExports'!J4*'2012IllegalPercentages'!J4)</f>
        <v xml:space="preserve"> </v>
      </c>
      <c r="K4" s="90" t="str">
        <f>IF(SUM('2012AllExports'!K4:K4)=0," ",'2012AllExports'!K4*'2012IllegalPercentages'!K4)</f>
        <v xml:space="preserve"> </v>
      </c>
      <c r="L4" s="90" t="str">
        <f>IF(SUM('2012AllExports'!L4:L4)=0," ",'2012AllExports'!L4*'2012IllegalPercentages'!L4)</f>
        <v xml:space="preserve"> </v>
      </c>
      <c r="N4" s="90" t="str">
        <f>IF(SUM('2012AllExports'!N4:N4)=0," ",'2012AllExports'!N4*'2012IllegalPercentages'!N4)</f>
        <v xml:space="preserve"> </v>
      </c>
      <c r="O4" s="90" t="str">
        <f>IF(SUM('2012AllExports'!O4:O4)=0," ",'2012AllExports'!O4*'2012IllegalPercentages'!O4)</f>
        <v xml:space="preserve"> </v>
      </c>
      <c r="P4" s="90" t="str">
        <f>IF(SUM('2012AllExports'!P4:P4)=0," ",'2012AllExports'!P4*'2012IllegalPercentages'!P4)</f>
        <v xml:space="preserve"> </v>
      </c>
      <c r="Q4" s="91">
        <f t="shared" ref="Q4:Q48" si="0">SUM(B4:P4)</f>
        <v>0</v>
      </c>
      <c r="S4" s="92" t="str">
        <f>IF(SUM('2012AllExports'!B4:B4)=0," ",'2012AllExports'!S4*'2012IllegalPercentages'!B4)</f>
        <v xml:space="preserve"> </v>
      </c>
      <c r="T4" s="92" t="str">
        <f>IF(SUM('2012AllExports'!C4:C4)=0," ",'2012AllExports'!T4*'2012IllegalPercentages'!C4)</f>
        <v xml:space="preserve"> </v>
      </c>
      <c r="U4" s="92" t="str">
        <f>IF(SUM('2012AllExports'!D4:D4)=0," ",'2012AllExports'!U4*'2012IllegalPercentages'!D4)</f>
        <v xml:space="preserve"> </v>
      </c>
      <c r="V4" s="92" t="str">
        <f>IF(SUM('2012AllExports'!E4:E4)=0," ",'2012AllExports'!V4*'2012IllegalPercentages'!E4)</f>
        <v xml:space="preserve"> </v>
      </c>
      <c r="W4" s="92" t="str">
        <f>IF(SUM('2012AllExports'!F4:F4)=0," ",'2012AllExports'!W4*'2012IllegalPercentages'!F4)</f>
        <v xml:space="preserve"> </v>
      </c>
      <c r="X4" s="92" t="str">
        <f>IF(SUM('2012AllExports'!G4:G4)=0," ",'2012AllExports'!X4*'2012IllegalPercentages'!G4)</f>
        <v xml:space="preserve"> </v>
      </c>
      <c r="Y4" s="92" t="str">
        <f>IF(SUM('2012AllExports'!H4:H4)=0," ",'2012AllExports'!Y4*'2012IllegalPercentages'!H4)</f>
        <v xml:space="preserve"> </v>
      </c>
      <c r="Z4" s="92" t="str">
        <f>IF(SUM('2012AllExports'!I4:I4)=0," ",'2012AllExports'!Z4*'2012IllegalPercentages'!I4)</f>
        <v xml:space="preserve"> </v>
      </c>
      <c r="AA4" s="92" t="str">
        <f>IF(SUM('2012AllExports'!J4:J4)=0," ",'2012AllExports'!AA4*'2012IllegalPercentages'!J4)</f>
        <v xml:space="preserve"> </v>
      </c>
      <c r="AB4" s="92" t="str">
        <f>IF(SUM('2012AllExports'!K4:K4)=0," ",'2012AllExports'!AB4*'2012IllegalPercentages'!K4)</f>
        <v xml:space="preserve"> </v>
      </c>
      <c r="AC4" s="92" t="str">
        <f>IF(SUM('2012AllExports'!L4:L4)=0," ",'2012AllExports'!AC4*'2012IllegalPercentages'!L4)</f>
        <v xml:space="preserve"> </v>
      </c>
      <c r="AE4" s="92" t="str">
        <f>IF(SUM('2012AllExports'!N4:N4)=0," ",'2012AllExports'!AE4*'2012IllegalPercentages'!N4)</f>
        <v xml:space="preserve"> </v>
      </c>
      <c r="AF4" s="92" t="str">
        <f>IF(SUM('2012AllExports'!O4:O4)=0," ",'2012AllExports'!AF4*'2012IllegalPercentages'!O4)</f>
        <v xml:space="preserve"> </v>
      </c>
      <c r="AG4" s="92" t="str">
        <f>IF(SUM('2012AllExports'!P4:P4)=0," ",'2012AllExports'!AG4*'2012IllegalPercentages'!P4)</f>
        <v xml:space="preserve"> </v>
      </c>
      <c r="AH4" s="93">
        <f t="shared" ref="AH4:AH49" si="1">SUM(S4:AG4)</f>
        <v>0</v>
      </c>
    </row>
    <row r="5" spans="1:34" ht="13">
      <c r="A5" t="s">
        <v>25</v>
      </c>
      <c r="B5" s="89" t="str">
        <f>IF(SUM('2012AllExports'!B5:B5)=0," ",'2012AllExports'!B5*'2012IllegalPercentages'!B5)</f>
        <v xml:space="preserve"> </v>
      </c>
      <c r="C5" s="89">
        <f>IF(SUM('2012AllExports'!C5:C5)=0," ",'2012AllExports'!C5*'2012IllegalPercentages'!C5)</f>
        <v>1.2243696890879997E-2</v>
      </c>
      <c r="D5" s="89" t="str">
        <f>IF(SUM('2012AllExports'!D5:D5)=0," ",'2012AllExports'!D5*'2012IllegalPercentages'!D5)</f>
        <v xml:space="preserve"> </v>
      </c>
      <c r="E5" s="89" t="str">
        <f>IF(SUM('2012AllExports'!E5:E5)=0," ",'2012AllExports'!E5*'2012IllegalPercentages'!E5)</f>
        <v xml:space="preserve"> </v>
      </c>
      <c r="F5" s="90">
        <f>IF(SUM('2012AllExports'!F5:F5)=0," ",'2012AllExports'!F5*'2012IllegalPercentages'!F5)</f>
        <v>5.0375340679999995E-3</v>
      </c>
      <c r="G5" s="90" t="str">
        <f>IF(SUM('2012AllExports'!G5:G5)=0," ",'2012AllExports'!G5*'2012IllegalPercentages'!G5)</f>
        <v xml:space="preserve"> </v>
      </c>
      <c r="H5" s="90" t="str">
        <f>IF(SUM('2012AllExports'!H5:H5)=0," ",'2012AllExports'!H5*'2012IllegalPercentages'!H5)</f>
        <v xml:space="preserve"> </v>
      </c>
      <c r="I5" s="90" t="str">
        <f>IF(SUM('2012AllExports'!I5:I5)=0," ",'2012AllExports'!I5*'2012IllegalPercentages'!I5)</f>
        <v xml:space="preserve"> </v>
      </c>
      <c r="J5" s="90" t="str">
        <f>IF(SUM('2012AllExports'!J5:J5)=0," ",'2012AllExports'!J5*'2012IllegalPercentages'!J5)</f>
        <v xml:space="preserve"> </v>
      </c>
      <c r="K5" s="90" t="str">
        <f>IF(SUM('2012AllExports'!K5:K5)=0," ",'2012AllExports'!K5*'2012IllegalPercentages'!K5)</f>
        <v xml:space="preserve"> </v>
      </c>
      <c r="L5" s="90" t="str">
        <f>IF(SUM('2012AllExports'!L5:L5)=0," ",'2012AllExports'!L5*'2012IllegalPercentages'!L5)</f>
        <v xml:space="preserve"> </v>
      </c>
      <c r="N5" s="90" t="str">
        <f>IF(SUM('2012AllExports'!N5:N5)=0," ",'2012AllExports'!N5*'2012IllegalPercentages'!N5)</f>
        <v xml:space="preserve"> </v>
      </c>
      <c r="O5" s="90" t="str">
        <f>IF(SUM('2012AllExports'!O5:O5)=0," ",'2012AllExports'!O5*'2012IllegalPercentages'!O5)</f>
        <v xml:space="preserve"> </v>
      </c>
      <c r="P5" s="90">
        <f>IF(SUM('2012AllExports'!P5:P5)=0," ",'2012AllExports'!P5*'2012IllegalPercentages'!P5)</f>
        <v>0</v>
      </c>
      <c r="Q5" s="91">
        <f t="shared" si="0"/>
        <v>1.7281230958879998E-2</v>
      </c>
      <c r="S5" s="92" t="str">
        <f>IF(SUM('2012AllExports'!B5:B5)=0," ",'2012AllExports'!S5*'2012IllegalPercentages'!B5)</f>
        <v xml:space="preserve"> </v>
      </c>
      <c r="T5" s="92">
        <f>IF(SUM('2012AllExports'!C5:C5)=0," ",'2012AllExports'!T5*'2012IllegalPercentages'!C5)</f>
        <v>2.4634320799999991</v>
      </c>
      <c r="U5" s="92" t="str">
        <f>IF(SUM('2012AllExports'!D5:D5)=0," ",'2012AllExports'!U5*'2012IllegalPercentages'!D5)</f>
        <v xml:space="preserve"> </v>
      </c>
      <c r="V5" s="92" t="str">
        <f>IF(SUM('2012AllExports'!E5:E5)=0," ",'2012AllExports'!V5*'2012IllegalPercentages'!E5)</f>
        <v xml:space="preserve"> </v>
      </c>
      <c r="W5" s="92">
        <f>IF(SUM('2012AllExports'!F5:F5)=0," ",'2012AllExports'!W5*'2012IllegalPercentages'!F5)</f>
        <v>1.4290967799999998</v>
      </c>
      <c r="X5" s="92" t="str">
        <f>IF(SUM('2012AllExports'!G5:G5)=0," ",'2012AllExports'!X5*'2012IllegalPercentages'!G5)</f>
        <v xml:space="preserve"> </v>
      </c>
      <c r="Y5" s="92" t="str">
        <f>IF(SUM('2012AllExports'!H5:H5)=0," ",'2012AllExports'!Y5*'2012IllegalPercentages'!H5)</f>
        <v xml:space="preserve"> </v>
      </c>
      <c r="Z5" s="92" t="str">
        <f>IF(SUM('2012AllExports'!I5:I5)=0," ",'2012AllExports'!Z5*'2012IllegalPercentages'!I5)</f>
        <v xml:space="preserve"> </v>
      </c>
      <c r="AA5" s="92" t="str">
        <f>IF(SUM('2012AllExports'!J5:J5)=0," ",'2012AllExports'!AA5*'2012IllegalPercentages'!J5)</f>
        <v xml:space="preserve"> </v>
      </c>
      <c r="AB5" s="92" t="str">
        <f>IF(SUM('2012AllExports'!K5:K5)=0," ",'2012AllExports'!AB5*'2012IllegalPercentages'!K5)</f>
        <v xml:space="preserve"> </v>
      </c>
      <c r="AC5" s="92" t="str">
        <f>IF(SUM('2012AllExports'!L5:L5)=0," ",'2012AllExports'!AC5*'2012IllegalPercentages'!L5)</f>
        <v xml:space="preserve"> </v>
      </c>
      <c r="AE5" s="92" t="str">
        <f>IF(SUM('2012AllExports'!N5:N5)=0," ",'2012AllExports'!AE5*'2012IllegalPercentages'!N5)</f>
        <v xml:space="preserve"> </v>
      </c>
      <c r="AF5" s="92" t="str">
        <f>IF(SUM('2012AllExports'!O5:O5)=0," ",'2012AllExports'!AF5*'2012IllegalPercentages'!O5)</f>
        <v xml:space="preserve"> </v>
      </c>
      <c r="AG5" s="92">
        <f>IF(SUM('2012AllExports'!P5:P5)=0," ",'2012AllExports'!AG5*'2012IllegalPercentages'!P5)</f>
        <v>0</v>
      </c>
      <c r="AH5" s="93">
        <f t="shared" si="1"/>
        <v>3.8925288599999988</v>
      </c>
    </row>
    <row r="6" spans="1:34" ht="13">
      <c r="A6" t="s">
        <v>26</v>
      </c>
      <c r="B6" s="89" t="str">
        <f>IF(SUM('2012AllExports'!B6:B6)=0," ",'2012AllExports'!B6*'2012IllegalPercentages'!B6)</f>
        <v xml:space="preserve"> </v>
      </c>
      <c r="C6" s="89" t="str">
        <f>IF(SUM('2012AllExports'!C6:C6)=0," ",'2012AllExports'!C6*'2012IllegalPercentages'!C6)</f>
        <v xml:space="preserve"> </v>
      </c>
      <c r="D6" s="89" t="str">
        <f>IF(SUM('2012AllExports'!D6:D6)=0," ",'2012AllExports'!D6*'2012IllegalPercentages'!D6)</f>
        <v xml:space="preserve"> </v>
      </c>
      <c r="E6" s="89" t="str">
        <f>IF(SUM('2012AllExports'!E6:E6)=0," ",'2012AllExports'!E6*'2012IllegalPercentages'!E6)</f>
        <v xml:space="preserve"> </v>
      </c>
      <c r="F6" s="90" t="str">
        <f>IF(SUM('2012AllExports'!F6:F6)=0," ",'2012AllExports'!F6*'2012IllegalPercentages'!F6)</f>
        <v xml:space="preserve"> </v>
      </c>
      <c r="G6" s="90" t="str">
        <f>IF(SUM('2012AllExports'!G6:G6)=0," ",'2012AllExports'!G6*'2012IllegalPercentages'!G6)</f>
        <v xml:space="preserve"> </v>
      </c>
      <c r="H6" s="90" t="str">
        <f>IF(SUM('2012AllExports'!H6:H6)=0," ",'2012AllExports'!H6*'2012IllegalPercentages'!H6)</f>
        <v xml:space="preserve"> </v>
      </c>
      <c r="I6" s="90" t="str">
        <f>IF(SUM('2012AllExports'!I6:I6)=0," ",'2012AllExports'!I6*'2012IllegalPercentages'!I6)</f>
        <v xml:space="preserve"> </v>
      </c>
      <c r="J6" s="90" t="str">
        <f>IF(SUM('2012AllExports'!J6:J6)=0," ",'2012AllExports'!J6*'2012IllegalPercentages'!J6)</f>
        <v xml:space="preserve"> </v>
      </c>
      <c r="K6" s="90" t="str">
        <f>IF(SUM('2012AllExports'!K6:K6)=0," ",'2012AllExports'!K6*'2012IllegalPercentages'!K6)</f>
        <v xml:space="preserve"> </v>
      </c>
      <c r="L6" s="90" t="str">
        <f>IF(SUM('2012AllExports'!L6:L6)=0," ",'2012AllExports'!L6*'2012IllegalPercentages'!L6)</f>
        <v xml:space="preserve"> </v>
      </c>
      <c r="N6" s="90" t="str">
        <f>IF(SUM('2012AllExports'!N6:N6)=0," ",'2012AllExports'!N6*'2012IllegalPercentages'!N6)</f>
        <v xml:space="preserve"> </v>
      </c>
      <c r="O6" s="90" t="str">
        <f>IF(SUM('2012AllExports'!O6:O6)=0," ",'2012AllExports'!O6*'2012IllegalPercentages'!O6)</f>
        <v xml:space="preserve"> </v>
      </c>
      <c r="P6" s="90" t="str">
        <f>IF(SUM('2012AllExports'!P6:P6)=0," ",'2012AllExports'!P6*'2012IllegalPercentages'!P6)</f>
        <v xml:space="preserve"> </v>
      </c>
      <c r="Q6" s="91">
        <f t="shared" si="0"/>
        <v>0</v>
      </c>
      <c r="S6" s="92" t="str">
        <f>IF(SUM('2012AllExports'!B6:B6)=0," ",'2012AllExports'!S6*'2012IllegalPercentages'!B6)</f>
        <v xml:space="preserve"> </v>
      </c>
      <c r="T6" s="92" t="str">
        <f>IF(SUM('2012AllExports'!C6:C6)=0," ",'2012AllExports'!T6*'2012IllegalPercentages'!C6)</f>
        <v xml:space="preserve"> </v>
      </c>
      <c r="U6" s="92" t="str">
        <f>IF(SUM('2012AllExports'!D6:D6)=0," ",'2012AllExports'!U6*'2012IllegalPercentages'!D6)</f>
        <v xml:space="preserve"> </v>
      </c>
      <c r="V6" s="92" t="str">
        <f>IF(SUM('2012AllExports'!E6:E6)=0," ",'2012AllExports'!V6*'2012IllegalPercentages'!E6)</f>
        <v xml:space="preserve"> </v>
      </c>
      <c r="W6" s="92" t="str">
        <f>IF(SUM('2012AllExports'!F6:F6)=0," ",'2012AllExports'!W6*'2012IllegalPercentages'!F6)</f>
        <v xml:space="preserve"> </v>
      </c>
      <c r="X6" s="92" t="str">
        <f>IF(SUM('2012AllExports'!G6:G6)=0," ",'2012AllExports'!X6*'2012IllegalPercentages'!G6)</f>
        <v xml:space="preserve"> </v>
      </c>
      <c r="Y6" s="92" t="str">
        <f>IF(SUM('2012AllExports'!H6:H6)=0," ",'2012AllExports'!Y6*'2012IllegalPercentages'!H6)</f>
        <v xml:space="preserve"> </v>
      </c>
      <c r="Z6" s="92" t="str">
        <f>IF(SUM('2012AllExports'!I6:I6)=0," ",'2012AllExports'!Z6*'2012IllegalPercentages'!I6)</f>
        <v xml:space="preserve"> </v>
      </c>
      <c r="AA6" s="92" t="str">
        <f>IF(SUM('2012AllExports'!J6:J6)=0," ",'2012AllExports'!AA6*'2012IllegalPercentages'!J6)</f>
        <v xml:space="preserve"> </v>
      </c>
      <c r="AB6" s="92" t="str">
        <f>IF(SUM('2012AllExports'!K6:K6)=0," ",'2012AllExports'!AB6*'2012IllegalPercentages'!K6)</f>
        <v xml:space="preserve"> </v>
      </c>
      <c r="AC6" s="92" t="str">
        <f>IF(SUM('2012AllExports'!L6:L6)=0," ",'2012AllExports'!AC6*'2012IllegalPercentages'!L6)</f>
        <v xml:space="preserve"> </v>
      </c>
      <c r="AE6" s="92" t="str">
        <f>IF(SUM('2012AllExports'!N6:N6)=0," ",'2012AllExports'!AE6*'2012IllegalPercentages'!N6)</f>
        <v xml:space="preserve"> </v>
      </c>
      <c r="AF6" s="92" t="str">
        <f>IF(SUM('2012AllExports'!O6:O6)=0," ",'2012AllExports'!AF6*'2012IllegalPercentages'!O6)</f>
        <v xml:space="preserve"> </v>
      </c>
      <c r="AG6" s="92" t="str">
        <f>IF(SUM('2012AllExports'!P6:P6)=0," ",'2012AllExports'!AG6*'2012IllegalPercentages'!P6)</f>
        <v xml:space="preserve"> </v>
      </c>
      <c r="AH6" s="93">
        <f t="shared" si="1"/>
        <v>0</v>
      </c>
    </row>
    <row r="7" spans="1:34" ht="13">
      <c r="A7" t="s">
        <v>135</v>
      </c>
      <c r="B7" s="89" t="str">
        <f>IF(SUM('2012AllExports'!B7:B7)=0," ",'2012AllExports'!B7*'2012IllegalPercentages'!B7)</f>
        <v xml:space="preserve"> </v>
      </c>
      <c r="C7" s="89" t="str">
        <f>IF(SUM('2012AllExports'!C7:C7)=0," ",'2012AllExports'!C7*'2012IllegalPercentages'!C7)</f>
        <v xml:space="preserve"> </v>
      </c>
      <c r="D7" s="89" t="str">
        <f>IF(SUM('2012AllExports'!D7:D7)=0," ",'2012AllExports'!D7*'2012IllegalPercentages'!D7)</f>
        <v xml:space="preserve"> </v>
      </c>
      <c r="E7" s="89" t="str">
        <f>IF(SUM('2012AllExports'!E7:E7)=0," ",'2012AllExports'!E7*'2012IllegalPercentages'!E7)</f>
        <v xml:space="preserve"> </v>
      </c>
      <c r="F7" s="90" t="str">
        <f>IF(SUM('2012AllExports'!F7:F7)=0," ",'2012AllExports'!F7*'2012IllegalPercentages'!F7)</f>
        <v xml:space="preserve"> </v>
      </c>
      <c r="G7" s="90" t="str">
        <f>IF(SUM('2012AllExports'!G7:G7)=0," ",'2012AllExports'!G7*'2012IllegalPercentages'!G7)</f>
        <v xml:space="preserve"> </v>
      </c>
      <c r="H7" s="90" t="str">
        <f>IF(SUM('2012AllExports'!H7:H7)=0," ",'2012AllExports'!H7*'2012IllegalPercentages'!H7)</f>
        <v xml:space="preserve"> </v>
      </c>
      <c r="I7" s="90" t="str">
        <f>IF(SUM('2012AllExports'!I7:I7)=0," ",'2012AllExports'!I7*'2012IllegalPercentages'!I7)</f>
        <v xml:space="preserve"> </v>
      </c>
      <c r="J7" s="90" t="str">
        <f>IF(SUM('2012AllExports'!J7:J7)=0," ",'2012AllExports'!J7*'2012IllegalPercentages'!J7)</f>
        <v xml:space="preserve"> </v>
      </c>
      <c r="K7" s="90" t="str">
        <f>IF(SUM('2012AllExports'!K7:K7)=0," ",'2012AllExports'!K7*'2012IllegalPercentages'!K7)</f>
        <v xml:space="preserve"> </v>
      </c>
      <c r="L7" s="90" t="str">
        <f>IF(SUM('2012AllExports'!L7:L7)=0," ",'2012AllExports'!L7*'2012IllegalPercentages'!L7)</f>
        <v xml:space="preserve"> </v>
      </c>
      <c r="N7" s="90" t="str">
        <f>IF(SUM('2012AllExports'!N7:N7)=0," ",'2012AllExports'!N7*'2012IllegalPercentages'!N7)</f>
        <v xml:space="preserve"> </v>
      </c>
      <c r="O7" s="90" t="str">
        <f>IF(SUM('2012AllExports'!O7:O7)=0," ",'2012AllExports'!O7*'2012IllegalPercentages'!O7)</f>
        <v xml:space="preserve"> </v>
      </c>
      <c r="P7" s="90" t="str">
        <f>IF(SUM('2012AllExports'!P7:P7)=0," ",'2012AllExports'!P7*'2012IllegalPercentages'!P7)</f>
        <v xml:space="preserve"> </v>
      </c>
      <c r="Q7" s="91">
        <f>SUM(B7:P7)</f>
        <v>0</v>
      </c>
      <c r="S7" s="92" t="str">
        <f>IF(SUM('2012AllExports'!B7:B7)=0," ",'2012AllExports'!S7*'2012IllegalPercentages'!B7)</f>
        <v xml:space="preserve"> </v>
      </c>
      <c r="T7" s="92" t="str">
        <f>IF(SUM('2012AllExports'!C7:C7)=0," ",'2012AllExports'!T7*'2012IllegalPercentages'!C7)</f>
        <v xml:space="preserve"> </v>
      </c>
      <c r="U7" s="92" t="str">
        <f>IF(SUM('2012AllExports'!D7:D7)=0," ",'2012AllExports'!U7*'2012IllegalPercentages'!D7)</f>
        <v xml:space="preserve"> </v>
      </c>
      <c r="V7" s="92" t="str">
        <f>IF(SUM('2012AllExports'!E7:E7)=0," ",'2012AllExports'!V7*'2012IllegalPercentages'!E7)</f>
        <v xml:space="preserve"> </v>
      </c>
      <c r="W7" s="92" t="str">
        <f>IF(SUM('2012AllExports'!F7:F7)=0," ",'2012AllExports'!W7*'2012IllegalPercentages'!F7)</f>
        <v xml:space="preserve"> </v>
      </c>
      <c r="X7" s="92" t="str">
        <f>IF(SUM('2012AllExports'!G7:G7)=0," ",'2012AllExports'!X7*'2012IllegalPercentages'!G7)</f>
        <v xml:space="preserve"> </v>
      </c>
      <c r="Y7" s="92" t="str">
        <f>IF(SUM('2012AllExports'!H7:H7)=0," ",'2012AllExports'!Y7*'2012IllegalPercentages'!H7)</f>
        <v xml:space="preserve"> </v>
      </c>
      <c r="Z7" s="92" t="str">
        <f>IF(SUM('2012AllExports'!I7:I7)=0," ",'2012AllExports'!Z7*'2012IllegalPercentages'!I7)</f>
        <v xml:space="preserve"> </v>
      </c>
      <c r="AA7" s="92" t="str">
        <f>IF(SUM('2012AllExports'!J7:J7)=0," ",'2012AllExports'!AA7*'2012IllegalPercentages'!J7)</f>
        <v xml:space="preserve"> </v>
      </c>
      <c r="AB7" s="92" t="str">
        <f>IF(SUM('2012AllExports'!K7:K7)=0," ",'2012AllExports'!AB7*'2012IllegalPercentages'!K7)</f>
        <v xml:space="preserve"> </v>
      </c>
      <c r="AC7" s="92" t="str">
        <f>IF(SUM('2012AllExports'!L7:L7)=0," ",'2012AllExports'!AC7*'2012IllegalPercentages'!L7)</f>
        <v xml:space="preserve"> </v>
      </c>
      <c r="AE7" s="92" t="str">
        <f>IF(SUM('2012AllExports'!N7:N7)=0," ",'2012AllExports'!AE7*'2012IllegalPercentages'!N7)</f>
        <v xml:space="preserve"> </v>
      </c>
      <c r="AF7" s="92" t="str">
        <f>IF(SUM('2012AllExports'!O7:O7)=0," ",'2012AllExports'!AF7*'2012IllegalPercentages'!O7)</f>
        <v xml:space="preserve"> </v>
      </c>
      <c r="AG7" s="92" t="str">
        <f>IF(SUM('2012AllExports'!P7:P7)=0," ",'2012AllExports'!AG7*'2012IllegalPercentages'!P7)</f>
        <v xml:space="preserve"> </v>
      </c>
      <c r="AH7" s="93">
        <f>SUM(S7:AG7)</f>
        <v>0</v>
      </c>
    </row>
    <row r="8" spans="1:34" ht="13">
      <c r="A8" t="s">
        <v>28</v>
      </c>
      <c r="B8" s="89" t="str">
        <f>IF(SUM('2012AllExports'!B8:B8)=0," ",'2012AllExports'!B8*'2012IllegalPercentages'!B8)</f>
        <v xml:space="preserve"> </v>
      </c>
      <c r="C8" s="89" t="str">
        <f>IF(SUM('2012AllExports'!C8:C8)=0," ",'2012AllExports'!C8*'2012IllegalPercentages'!C8)</f>
        <v xml:space="preserve"> </v>
      </c>
      <c r="D8" s="89" t="str">
        <f>IF(SUM('2012AllExports'!D8:D8)=0," ",'2012AllExports'!D8*'2012IllegalPercentages'!D8)</f>
        <v xml:space="preserve"> </v>
      </c>
      <c r="E8" s="89" t="str">
        <f>IF(SUM('2012AllExports'!E8:E8)=0," ",'2012AllExports'!E8*'2012IllegalPercentages'!E8)</f>
        <v xml:space="preserve"> </v>
      </c>
      <c r="F8" s="90" t="str">
        <f>IF(SUM('2012AllExports'!F8:F8)=0," ",'2012AllExports'!F8*'2012IllegalPercentages'!F8)</f>
        <v xml:space="preserve"> </v>
      </c>
      <c r="G8" s="90" t="str">
        <f>IF(SUM('2012AllExports'!G8:G8)=0," ",'2012AllExports'!G8*'2012IllegalPercentages'!G8)</f>
        <v xml:space="preserve"> </v>
      </c>
      <c r="H8" s="90" t="str">
        <f>IF(SUM('2012AllExports'!H8:H8)=0," ",'2012AllExports'!H8*'2012IllegalPercentages'!H8)</f>
        <v xml:space="preserve"> </v>
      </c>
      <c r="I8" s="90" t="str">
        <f>IF(SUM('2012AllExports'!I8:I8)=0," ",'2012AllExports'!I8*'2012IllegalPercentages'!I8)</f>
        <v xml:space="preserve"> </v>
      </c>
      <c r="J8" s="90" t="str">
        <f>IF(SUM('2012AllExports'!J8:J8)=0," ",'2012AllExports'!J8*'2012IllegalPercentages'!J8)</f>
        <v xml:space="preserve"> </v>
      </c>
      <c r="K8" s="90" t="str">
        <f>IF(SUM('2012AllExports'!K8:K8)=0," ",'2012AllExports'!K8*'2012IllegalPercentages'!K8)</f>
        <v xml:space="preserve"> </v>
      </c>
      <c r="L8" s="90" t="str">
        <f>IF(SUM('2012AllExports'!L8:L8)=0," ",'2012AllExports'!L8*'2012IllegalPercentages'!L8)</f>
        <v xml:space="preserve"> </v>
      </c>
      <c r="N8" s="90" t="str">
        <f>IF(SUM('2012AllExports'!N8:N8)=0," ",'2012AllExports'!N8*'2012IllegalPercentages'!N8)</f>
        <v xml:space="preserve"> </v>
      </c>
      <c r="O8" s="90" t="str">
        <f>IF(SUM('2012AllExports'!O8:O8)=0," ",'2012AllExports'!O8*'2012IllegalPercentages'!O8)</f>
        <v xml:space="preserve"> </v>
      </c>
      <c r="P8" s="90" t="str">
        <f>IF(SUM('2012AllExports'!P8:P8)=0," ",'2012AllExports'!P8*'2012IllegalPercentages'!P8)</f>
        <v xml:space="preserve"> </v>
      </c>
      <c r="Q8" s="91">
        <f t="shared" si="0"/>
        <v>0</v>
      </c>
      <c r="S8" s="92" t="str">
        <f>IF(SUM('2012AllExports'!B8:B8)=0," ",'2012AllExports'!S8*'2012IllegalPercentages'!B8)</f>
        <v xml:space="preserve"> </v>
      </c>
      <c r="T8" s="92" t="str">
        <f>IF(SUM('2012AllExports'!C8:C8)=0," ",'2012AllExports'!T8*'2012IllegalPercentages'!C8)</f>
        <v xml:space="preserve"> </v>
      </c>
      <c r="U8" s="92" t="str">
        <f>IF(SUM('2012AllExports'!D8:D8)=0," ",'2012AllExports'!U8*'2012IllegalPercentages'!D8)</f>
        <v xml:space="preserve"> </v>
      </c>
      <c r="V8" s="92" t="str">
        <f>IF(SUM('2012AllExports'!E8:E8)=0," ",'2012AllExports'!V8*'2012IllegalPercentages'!E8)</f>
        <v xml:space="preserve"> </v>
      </c>
      <c r="W8" s="92" t="str">
        <f>IF(SUM('2012AllExports'!F8:F8)=0," ",'2012AllExports'!W8*'2012IllegalPercentages'!F8)</f>
        <v xml:space="preserve"> </v>
      </c>
      <c r="X8" s="92" t="str">
        <f>IF(SUM('2012AllExports'!G8:G8)=0," ",'2012AllExports'!X8*'2012IllegalPercentages'!G8)</f>
        <v xml:space="preserve"> </v>
      </c>
      <c r="Y8" s="92" t="str">
        <f>IF(SUM('2012AllExports'!H8:H8)=0," ",'2012AllExports'!Y8*'2012IllegalPercentages'!H8)</f>
        <v xml:space="preserve"> </v>
      </c>
      <c r="Z8" s="92" t="str">
        <f>IF(SUM('2012AllExports'!I8:I8)=0," ",'2012AllExports'!Z8*'2012IllegalPercentages'!I8)</f>
        <v xml:space="preserve"> </v>
      </c>
      <c r="AA8" s="92" t="str">
        <f>IF(SUM('2012AllExports'!J8:J8)=0," ",'2012AllExports'!AA8*'2012IllegalPercentages'!J8)</f>
        <v xml:space="preserve"> </v>
      </c>
      <c r="AB8" s="92" t="str">
        <f>IF(SUM('2012AllExports'!K8:K8)=0," ",'2012AllExports'!AB8*'2012IllegalPercentages'!K8)</f>
        <v xml:space="preserve"> </v>
      </c>
      <c r="AC8" s="92" t="str">
        <f>IF(SUM('2012AllExports'!L8:L8)=0," ",'2012AllExports'!AC8*'2012IllegalPercentages'!L8)</f>
        <v xml:space="preserve"> </v>
      </c>
      <c r="AE8" s="92" t="str">
        <f>IF(SUM('2012AllExports'!N8:N8)=0," ",'2012AllExports'!AE8*'2012IllegalPercentages'!N8)</f>
        <v xml:space="preserve"> </v>
      </c>
      <c r="AF8" s="92" t="str">
        <f>IF(SUM('2012AllExports'!O8:O8)=0," ",'2012AllExports'!AF8*'2012IllegalPercentages'!O8)</f>
        <v xml:space="preserve"> </v>
      </c>
      <c r="AG8" s="92" t="str">
        <f>IF(SUM('2012AllExports'!P8:P8)=0," ",'2012AllExports'!AG8*'2012IllegalPercentages'!P8)</f>
        <v xml:space="preserve"> </v>
      </c>
      <c r="AH8" s="93">
        <f t="shared" si="1"/>
        <v>0</v>
      </c>
    </row>
    <row r="9" spans="1:34" ht="13">
      <c r="A9" t="s">
        <v>29</v>
      </c>
      <c r="B9" s="89" t="str">
        <f>IF(SUM('2012AllExports'!B9:B9)=0," ",'2012AllExports'!B9*'2012IllegalPercentages'!B9)</f>
        <v xml:space="preserve"> </v>
      </c>
      <c r="C9" s="89" t="str">
        <f>IF(SUM('2012AllExports'!C9:C9)=0," ",'2012AllExports'!C9*'2012IllegalPercentages'!C9)</f>
        <v xml:space="preserve"> </v>
      </c>
      <c r="D9" s="89" t="str">
        <f>IF(SUM('2012AllExports'!D9:D9)=0," ",'2012AllExports'!D9*'2012IllegalPercentages'!D9)</f>
        <v xml:space="preserve"> </v>
      </c>
      <c r="E9" s="89" t="str">
        <f>IF(SUM('2012AllExports'!E9:E9)=0," ",'2012AllExports'!E9*'2012IllegalPercentages'!E9)</f>
        <v xml:space="preserve"> </v>
      </c>
      <c r="F9" s="90" t="str">
        <f>IF(SUM('2012AllExports'!F9:F9)=0," ",'2012AllExports'!F9*'2012IllegalPercentages'!F9)</f>
        <v xml:space="preserve"> </v>
      </c>
      <c r="G9" s="90" t="str">
        <f>IF(SUM('2012AllExports'!G9:G9)=0," ",'2012AllExports'!G9*'2012IllegalPercentages'!G9)</f>
        <v xml:space="preserve"> </v>
      </c>
      <c r="H9" s="90" t="str">
        <f>IF(SUM('2012AllExports'!H9:H9)=0," ",'2012AllExports'!H9*'2012IllegalPercentages'!H9)</f>
        <v xml:space="preserve"> </v>
      </c>
      <c r="I9" s="90" t="str">
        <f>IF(SUM('2012AllExports'!I9:I9)=0," ",'2012AllExports'!I9*'2012IllegalPercentages'!I9)</f>
        <v xml:space="preserve"> </v>
      </c>
      <c r="J9" s="90" t="str">
        <f>IF(SUM('2012AllExports'!J9:J9)=0," ",'2012AllExports'!J9*'2012IllegalPercentages'!J9)</f>
        <v xml:space="preserve"> </v>
      </c>
      <c r="K9" s="90" t="str">
        <f>IF(SUM('2012AllExports'!K9:K9)=0," ",'2012AllExports'!K9*'2012IllegalPercentages'!K9)</f>
        <v xml:space="preserve"> </v>
      </c>
      <c r="L9" s="90" t="str">
        <f>IF(SUM('2012AllExports'!L9:L9)=0," ",'2012AllExports'!L9*'2012IllegalPercentages'!L9)</f>
        <v xml:space="preserve"> </v>
      </c>
      <c r="N9" s="90" t="str">
        <f>IF(SUM('2012AllExports'!N9:N9)=0," ",'2012AllExports'!N9*'2012IllegalPercentages'!N9)</f>
        <v xml:space="preserve"> </v>
      </c>
      <c r="O9" s="90" t="str">
        <f>IF(SUM('2012AllExports'!O9:O9)=0," ",'2012AllExports'!O9*'2012IllegalPercentages'!O9)</f>
        <v xml:space="preserve"> </v>
      </c>
      <c r="P9" s="90" t="str">
        <f>IF(SUM('2012AllExports'!P9:P9)=0," ",'2012AllExports'!P9*'2012IllegalPercentages'!P9)</f>
        <v xml:space="preserve"> </v>
      </c>
      <c r="Q9" s="91">
        <f t="shared" si="0"/>
        <v>0</v>
      </c>
      <c r="S9" s="92" t="str">
        <f>IF(SUM('2012AllExports'!B9:B9)=0," ",'2012AllExports'!S9*'2012IllegalPercentages'!B9)</f>
        <v xml:space="preserve"> </v>
      </c>
      <c r="T9" s="92" t="str">
        <f>IF(SUM('2012AllExports'!C9:C9)=0," ",'2012AllExports'!T9*'2012IllegalPercentages'!C9)</f>
        <v xml:space="preserve"> </v>
      </c>
      <c r="U9" s="92" t="str">
        <f>IF(SUM('2012AllExports'!D9:D9)=0," ",'2012AllExports'!U9*'2012IllegalPercentages'!D9)</f>
        <v xml:space="preserve"> </v>
      </c>
      <c r="V9" s="92" t="str">
        <f>IF(SUM('2012AllExports'!E9:E9)=0," ",'2012AllExports'!V9*'2012IllegalPercentages'!E9)</f>
        <v xml:space="preserve"> </v>
      </c>
      <c r="W9" s="92" t="str">
        <f>IF(SUM('2012AllExports'!F9:F9)=0," ",'2012AllExports'!W9*'2012IllegalPercentages'!F9)</f>
        <v xml:space="preserve"> </v>
      </c>
      <c r="X9" s="92" t="str">
        <f>IF(SUM('2012AllExports'!G9:G9)=0," ",'2012AllExports'!X9*'2012IllegalPercentages'!G9)</f>
        <v xml:space="preserve"> </v>
      </c>
      <c r="Y9" s="92" t="str">
        <f>IF(SUM('2012AllExports'!H9:H9)=0," ",'2012AllExports'!Y9*'2012IllegalPercentages'!H9)</f>
        <v xml:space="preserve"> </v>
      </c>
      <c r="Z9" s="92" t="str">
        <f>IF(SUM('2012AllExports'!I9:I9)=0," ",'2012AllExports'!Z9*'2012IllegalPercentages'!I9)</f>
        <v xml:space="preserve"> </v>
      </c>
      <c r="AA9" s="92" t="str">
        <f>IF(SUM('2012AllExports'!J9:J9)=0," ",'2012AllExports'!AA9*'2012IllegalPercentages'!J9)</f>
        <v xml:space="preserve"> </v>
      </c>
      <c r="AB9" s="92" t="str">
        <f>IF(SUM('2012AllExports'!K9:K9)=0," ",'2012AllExports'!AB9*'2012IllegalPercentages'!K9)</f>
        <v xml:space="preserve"> </v>
      </c>
      <c r="AC9" s="92" t="str">
        <f>IF(SUM('2012AllExports'!L9:L9)=0," ",'2012AllExports'!AC9*'2012IllegalPercentages'!L9)</f>
        <v xml:space="preserve"> </v>
      </c>
      <c r="AE9" s="92" t="str">
        <f>IF(SUM('2012AllExports'!N9:N9)=0," ",'2012AllExports'!AE9*'2012IllegalPercentages'!N9)</f>
        <v xml:space="preserve"> </v>
      </c>
      <c r="AF9" s="92" t="str">
        <f>IF(SUM('2012AllExports'!O9:O9)=0," ",'2012AllExports'!AF9*'2012IllegalPercentages'!O9)</f>
        <v xml:space="preserve"> </v>
      </c>
      <c r="AG9" s="92" t="str">
        <f>IF(SUM('2012AllExports'!P9:P9)=0," ",'2012AllExports'!AG9*'2012IllegalPercentages'!P9)</f>
        <v xml:space="preserve"> </v>
      </c>
      <c r="AH9" s="93">
        <f t="shared" si="1"/>
        <v>0</v>
      </c>
    </row>
    <row r="10" spans="1:34" ht="13">
      <c r="A10" t="s">
        <v>30</v>
      </c>
      <c r="B10" s="89" t="str">
        <f>IF(SUM('2012AllExports'!B10:B10)=0," ",'2012AllExports'!B10*'2012IllegalPercentages'!B10)</f>
        <v xml:space="preserve"> </v>
      </c>
      <c r="C10" s="89" t="str">
        <f>IF(SUM('2012AllExports'!C10:C10)=0," ",'2012AllExports'!C10*'2012IllegalPercentages'!C10)</f>
        <v xml:space="preserve"> </v>
      </c>
      <c r="D10" s="89" t="str">
        <f>IF(SUM('2012AllExports'!D10:D10)=0," ",'2012AllExports'!D10*'2012IllegalPercentages'!D10)</f>
        <v xml:space="preserve"> </v>
      </c>
      <c r="E10" s="89" t="str">
        <f>IF(SUM('2012AllExports'!E10:E10)=0," ",'2012AllExports'!E10*'2012IllegalPercentages'!E10)</f>
        <v xml:space="preserve"> </v>
      </c>
      <c r="F10" s="90" t="str">
        <f>IF(SUM('2012AllExports'!F10:F10)=0," ",'2012AllExports'!F10*'2012IllegalPercentages'!F10)</f>
        <v xml:space="preserve"> </v>
      </c>
      <c r="G10" s="90" t="str">
        <f>IF(SUM('2012AllExports'!G10:G10)=0," ",'2012AllExports'!G10*'2012IllegalPercentages'!G10)</f>
        <v xml:space="preserve"> </v>
      </c>
      <c r="H10" s="90" t="str">
        <f>IF(SUM('2012AllExports'!H10:H10)=0," ",'2012AllExports'!H10*'2012IllegalPercentages'!H10)</f>
        <v xml:space="preserve"> </v>
      </c>
      <c r="I10" s="90" t="str">
        <f>IF(SUM('2012AllExports'!I10:I10)=0," ",'2012AllExports'!I10*'2012IllegalPercentages'!I10)</f>
        <v xml:space="preserve"> </v>
      </c>
      <c r="J10" s="90" t="str">
        <f>IF(SUM('2012AllExports'!J10:J10)=0," ",'2012AllExports'!J10*'2012IllegalPercentages'!J10)</f>
        <v xml:space="preserve"> </v>
      </c>
      <c r="K10" s="90" t="str">
        <f>IF(SUM('2012AllExports'!K10:K10)=0," ",'2012AllExports'!K10*'2012IllegalPercentages'!K10)</f>
        <v xml:space="preserve"> </v>
      </c>
      <c r="L10" s="90" t="str">
        <f>IF(SUM('2012AllExports'!L10:L10)=0," ",'2012AllExports'!L10*'2012IllegalPercentages'!L10)</f>
        <v xml:space="preserve"> </v>
      </c>
      <c r="N10" s="90" t="str">
        <f>IF(SUM('2012AllExports'!N10:N10)=0," ",'2012AllExports'!N10*'2012IllegalPercentages'!N10)</f>
        <v xml:space="preserve"> </v>
      </c>
      <c r="O10" s="90" t="str">
        <f>IF(SUM('2012AllExports'!O10:O10)=0," ",'2012AllExports'!O10*'2012IllegalPercentages'!O10)</f>
        <v xml:space="preserve"> </v>
      </c>
      <c r="P10" s="90" t="str">
        <f>IF(SUM('2012AllExports'!P10:P10)=0," ",'2012AllExports'!P10*'2012IllegalPercentages'!P10)</f>
        <v xml:space="preserve"> </v>
      </c>
      <c r="Q10" s="91">
        <f t="shared" si="0"/>
        <v>0</v>
      </c>
      <c r="S10" s="92" t="str">
        <f>IF(SUM('2012AllExports'!B10:B10)=0," ",'2012AllExports'!S10*'2012IllegalPercentages'!B10)</f>
        <v xml:space="preserve"> </v>
      </c>
      <c r="T10" s="92" t="str">
        <f>IF(SUM('2012AllExports'!C10:C10)=0," ",'2012AllExports'!T10*'2012IllegalPercentages'!C10)</f>
        <v xml:space="preserve"> </v>
      </c>
      <c r="U10" s="92" t="str">
        <f>IF(SUM('2012AllExports'!D10:D10)=0," ",'2012AllExports'!U10*'2012IllegalPercentages'!D10)</f>
        <v xml:space="preserve"> </v>
      </c>
      <c r="V10" s="92" t="str">
        <f>IF(SUM('2012AllExports'!E10:E10)=0," ",'2012AllExports'!V10*'2012IllegalPercentages'!E10)</f>
        <v xml:space="preserve"> </v>
      </c>
      <c r="W10" s="92" t="str">
        <f>IF(SUM('2012AllExports'!F10:F10)=0," ",'2012AllExports'!W10*'2012IllegalPercentages'!F10)</f>
        <v xml:space="preserve"> </v>
      </c>
      <c r="X10" s="92" t="str">
        <f>IF(SUM('2012AllExports'!G10:G10)=0," ",'2012AllExports'!X10*'2012IllegalPercentages'!G10)</f>
        <v xml:space="preserve"> </v>
      </c>
      <c r="Y10" s="92" t="str">
        <f>IF(SUM('2012AllExports'!H10:H10)=0," ",'2012AllExports'!Y10*'2012IllegalPercentages'!H10)</f>
        <v xml:space="preserve"> </v>
      </c>
      <c r="Z10" s="92" t="str">
        <f>IF(SUM('2012AllExports'!I10:I10)=0," ",'2012AllExports'!Z10*'2012IllegalPercentages'!I10)</f>
        <v xml:space="preserve"> </v>
      </c>
      <c r="AA10" s="92" t="str">
        <f>IF(SUM('2012AllExports'!J10:J10)=0," ",'2012AllExports'!AA10*'2012IllegalPercentages'!J10)</f>
        <v xml:space="preserve"> </v>
      </c>
      <c r="AB10" s="92" t="str">
        <f>IF(SUM('2012AllExports'!K10:K10)=0," ",'2012AllExports'!AB10*'2012IllegalPercentages'!K10)</f>
        <v xml:space="preserve"> </v>
      </c>
      <c r="AC10" s="92" t="str">
        <f>IF(SUM('2012AllExports'!L10:L10)=0," ",'2012AllExports'!AC10*'2012IllegalPercentages'!L10)</f>
        <v xml:space="preserve"> </v>
      </c>
      <c r="AE10" s="92" t="str">
        <f>IF(SUM('2012AllExports'!N10:N10)=0," ",'2012AllExports'!AE10*'2012IllegalPercentages'!N10)</f>
        <v xml:space="preserve"> </v>
      </c>
      <c r="AF10" s="92" t="str">
        <f>IF(SUM('2012AllExports'!O10:O10)=0," ",'2012AllExports'!AF10*'2012IllegalPercentages'!O10)</f>
        <v xml:space="preserve"> </v>
      </c>
      <c r="AG10" s="92" t="str">
        <f>IF(SUM('2012AllExports'!P10:P10)=0," ",'2012AllExports'!AG10*'2012IllegalPercentages'!P10)</f>
        <v xml:space="preserve"> </v>
      </c>
      <c r="AH10" s="93">
        <f t="shared" si="1"/>
        <v>0</v>
      </c>
    </row>
    <row r="11" spans="1:34" ht="13">
      <c r="A11" t="s">
        <v>31</v>
      </c>
      <c r="B11" s="89" t="str">
        <f>IF(SUM('2012AllExports'!B11:B11)=0," ",'2012AllExports'!B11*'2012IllegalPercentages'!B11)</f>
        <v xml:space="preserve"> </v>
      </c>
      <c r="C11" s="89" t="str">
        <f>IF(SUM('2012AllExports'!C11:C11)=0," ",'2012AllExports'!C11*'2012IllegalPercentages'!C11)</f>
        <v xml:space="preserve"> </v>
      </c>
      <c r="D11" s="89" t="str">
        <f>IF(SUM('2012AllExports'!D11:D11)=0," ",'2012AllExports'!D11*'2012IllegalPercentages'!D11)</f>
        <v xml:space="preserve"> </v>
      </c>
      <c r="E11" s="89" t="str">
        <f>IF(SUM('2012AllExports'!E11:E11)=0," ",'2012AllExports'!E11*'2012IllegalPercentages'!E11)</f>
        <v xml:space="preserve"> </v>
      </c>
      <c r="F11" s="90" t="str">
        <f>IF(SUM('2012AllExports'!F11:F11)=0," ",'2012AllExports'!F11*'2012IllegalPercentages'!F11)</f>
        <v xml:space="preserve"> </v>
      </c>
      <c r="G11" s="90" t="str">
        <f>IF(SUM('2012AllExports'!G11:G11)=0," ",'2012AllExports'!G11*'2012IllegalPercentages'!G11)</f>
        <v xml:space="preserve"> </v>
      </c>
      <c r="H11" s="90" t="str">
        <f>IF(SUM('2012AllExports'!H11:H11)=0," ",'2012AllExports'!H11*'2012IllegalPercentages'!H11)</f>
        <v xml:space="preserve"> </v>
      </c>
      <c r="I11" s="90" t="str">
        <f>IF(SUM('2012AllExports'!I11:I11)=0," ",'2012AllExports'!I11*'2012IllegalPercentages'!I11)</f>
        <v xml:space="preserve"> </v>
      </c>
      <c r="J11" s="90" t="str">
        <f>IF(SUM('2012AllExports'!J11:J11)=0," ",'2012AllExports'!J11*'2012IllegalPercentages'!J11)</f>
        <v xml:space="preserve"> </v>
      </c>
      <c r="K11" s="90" t="str">
        <f>IF(SUM('2012AllExports'!K11:K11)=0," ",'2012AllExports'!K11*'2012IllegalPercentages'!K11)</f>
        <v xml:space="preserve"> </v>
      </c>
      <c r="L11" s="90" t="str">
        <f>IF(SUM('2012AllExports'!L11:L11)=0," ",'2012AllExports'!L11*'2012IllegalPercentages'!L11)</f>
        <v xml:space="preserve"> </v>
      </c>
      <c r="N11" s="90" t="str">
        <f>IF(SUM('2012AllExports'!N11:N11)=0," ",'2012AllExports'!N11*'2012IllegalPercentages'!N11)</f>
        <v xml:space="preserve"> </v>
      </c>
      <c r="O11" s="90" t="str">
        <f>IF(SUM('2012AllExports'!O11:O11)=0," ",'2012AllExports'!O11*'2012IllegalPercentages'!O11)</f>
        <v xml:space="preserve"> </v>
      </c>
      <c r="P11" s="90" t="str">
        <f>IF(SUM('2012AllExports'!P11:P11)=0," ",'2012AllExports'!P11*'2012IllegalPercentages'!P11)</f>
        <v xml:space="preserve"> </v>
      </c>
      <c r="Q11" s="91">
        <f t="shared" si="0"/>
        <v>0</v>
      </c>
      <c r="S11" s="92" t="str">
        <f>IF(SUM('2012AllExports'!B11:B11)=0," ",'2012AllExports'!S11*'2012IllegalPercentages'!B11)</f>
        <v xml:space="preserve"> </v>
      </c>
      <c r="T11" s="92" t="str">
        <f>IF(SUM('2012AllExports'!C11:C11)=0," ",'2012AllExports'!T11*'2012IllegalPercentages'!C11)</f>
        <v xml:space="preserve"> </v>
      </c>
      <c r="U11" s="92" t="str">
        <f>IF(SUM('2012AllExports'!D11:D11)=0," ",'2012AllExports'!U11*'2012IllegalPercentages'!D11)</f>
        <v xml:space="preserve"> </v>
      </c>
      <c r="V11" s="92" t="str">
        <f>IF(SUM('2012AllExports'!E11:E11)=0," ",'2012AllExports'!V11*'2012IllegalPercentages'!E11)</f>
        <v xml:space="preserve"> </v>
      </c>
      <c r="W11" s="92" t="str">
        <f>IF(SUM('2012AllExports'!F11:F11)=0," ",'2012AllExports'!W11*'2012IllegalPercentages'!F11)</f>
        <v xml:space="preserve"> </v>
      </c>
      <c r="X11" s="92" t="str">
        <f>IF(SUM('2012AllExports'!G11:G11)=0," ",'2012AllExports'!X11*'2012IllegalPercentages'!G11)</f>
        <v xml:space="preserve"> </v>
      </c>
      <c r="Y11" s="92" t="str">
        <f>IF(SUM('2012AllExports'!H11:H11)=0," ",'2012AllExports'!Y11*'2012IllegalPercentages'!H11)</f>
        <v xml:space="preserve"> </v>
      </c>
      <c r="Z11" s="92" t="str">
        <f>IF(SUM('2012AllExports'!I11:I11)=0," ",'2012AllExports'!Z11*'2012IllegalPercentages'!I11)</f>
        <v xml:space="preserve"> </v>
      </c>
      <c r="AA11" s="92" t="str">
        <f>IF(SUM('2012AllExports'!J11:J11)=0," ",'2012AllExports'!AA11*'2012IllegalPercentages'!J11)</f>
        <v xml:space="preserve"> </v>
      </c>
      <c r="AB11" s="92" t="str">
        <f>IF(SUM('2012AllExports'!K11:K11)=0," ",'2012AllExports'!AB11*'2012IllegalPercentages'!K11)</f>
        <v xml:space="preserve"> </v>
      </c>
      <c r="AC11" s="92" t="str">
        <f>IF(SUM('2012AllExports'!L11:L11)=0," ",'2012AllExports'!AC11*'2012IllegalPercentages'!L11)</f>
        <v xml:space="preserve"> </v>
      </c>
      <c r="AE11" s="92" t="str">
        <f>IF(SUM('2012AllExports'!N11:N11)=0," ",'2012AllExports'!AE11*'2012IllegalPercentages'!N11)</f>
        <v xml:space="preserve"> </v>
      </c>
      <c r="AF11" s="92" t="str">
        <f>IF(SUM('2012AllExports'!O11:O11)=0," ",'2012AllExports'!AF11*'2012IllegalPercentages'!O11)</f>
        <v xml:space="preserve"> </v>
      </c>
      <c r="AG11" s="92" t="str">
        <f>IF(SUM('2012AllExports'!P11:P11)=0," ",'2012AllExports'!AG11*'2012IllegalPercentages'!P11)</f>
        <v xml:space="preserve"> </v>
      </c>
      <c r="AH11" s="93">
        <f t="shared" si="1"/>
        <v>0</v>
      </c>
    </row>
    <row r="12" spans="1:34" ht="13">
      <c r="A12" t="s">
        <v>32</v>
      </c>
      <c r="B12" s="89" t="str">
        <f>IF(SUM('2012AllExports'!B12:B12)=0," ",'2012AllExports'!B12*'2012IllegalPercentages'!B12)</f>
        <v xml:space="preserve"> </v>
      </c>
      <c r="C12" s="89" t="str">
        <f>IF(SUM('2012AllExports'!C12:C12)=0," ",'2012AllExports'!C12*'2012IllegalPercentages'!C12)</f>
        <v xml:space="preserve"> </v>
      </c>
      <c r="D12" s="89" t="str">
        <f>IF(SUM('2012AllExports'!D12:D12)=0," ",'2012AllExports'!D12*'2012IllegalPercentages'!D12)</f>
        <v xml:space="preserve"> </v>
      </c>
      <c r="E12" s="89" t="str">
        <f>IF(SUM('2012AllExports'!E12:E12)=0," ",'2012AllExports'!E12*'2012IllegalPercentages'!E12)</f>
        <v xml:space="preserve"> </v>
      </c>
      <c r="F12" s="90" t="str">
        <f>IF(SUM('2012AllExports'!F12:F12)=0," ",'2012AllExports'!F12*'2012IllegalPercentages'!F12)</f>
        <v xml:space="preserve"> </v>
      </c>
      <c r="G12" s="90" t="str">
        <f>IF(SUM('2012AllExports'!G12:G12)=0," ",'2012AllExports'!G12*'2012IllegalPercentages'!G12)</f>
        <v xml:space="preserve"> </v>
      </c>
      <c r="H12" s="90" t="str">
        <f>IF(SUM('2012AllExports'!H12:H12)=0," ",'2012AllExports'!H12*'2012IllegalPercentages'!H12)</f>
        <v xml:space="preserve"> </v>
      </c>
      <c r="I12" s="90" t="str">
        <f>IF(SUM('2012AllExports'!I12:I12)=0," ",'2012AllExports'!I12*'2012IllegalPercentages'!I12)</f>
        <v xml:space="preserve"> </v>
      </c>
      <c r="J12" s="90" t="str">
        <f>IF(SUM('2012AllExports'!J12:J12)=0," ",'2012AllExports'!J12*'2012IllegalPercentages'!J12)</f>
        <v xml:space="preserve"> </v>
      </c>
      <c r="K12" s="90" t="str">
        <f>IF(SUM('2012AllExports'!K12:K12)=0," ",'2012AllExports'!K12*'2012IllegalPercentages'!K12)</f>
        <v xml:space="preserve"> </v>
      </c>
      <c r="L12" s="90" t="str">
        <f>IF(SUM('2012AllExports'!L12:L12)=0," ",'2012AllExports'!L12*'2012IllegalPercentages'!L12)</f>
        <v xml:space="preserve"> </v>
      </c>
      <c r="N12" s="90" t="str">
        <f>IF(SUM('2012AllExports'!N12:N12)=0," ",'2012AllExports'!N12*'2012IllegalPercentages'!N12)</f>
        <v xml:space="preserve"> </v>
      </c>
      <c r="O12" s="90" t="str">
        <f>IF(SUM('2012AllExports'!O12:O12)=0," ",'2012AllExports'!O12*'2012IllegalPercentages'!O12)</f>
        <v xml:space="preserve"> </v>
      </c>
      <c r="P12" s="90" t="str">
        <f>IF(SUM('2012AllExports'!P12:P12)=0," ",'2012AllExports'!P12*'2012IllegalPercentages'!P12)</f>
        <v xml:space="preserve"> </v>
      </c>
      <c r="Q12" s="91">
        <f t="shared" si="0"/>
        <v>0</v>
      </c>
      <c r="S12" s="92" t="str">
        <f>IF(SUM('2012AllExports'!B12:B12)=0," ",'2012AllExports'!S12*'2012IllegalPercentages'!B12)</f>
        <v xml:space="preserve"> </v>
      </c>
      <c r="T12" s="92" t="str">
        <f>IF(SUM('2012AllExports'!C12:C12)=0," ",'2012AllExports'!T12*'2012IllegalPercentages'!C12)</f>
        <v xml:space="preserve"> </v>
      </c>
      <c r="U12" s="92" t="str">
        <f>IF(SUM('2012AllExports'!D12:D12)=0," ",'2012AllExports'!U12*'2012IllegalPercentages'!D12)</f>
        <v xml:space="preserve"> </v>
      </c>
      <c r="V12" s="92" t="str">
        <f>IF(SUM('2012AllExports'!E12:E12)=0," ",'2012AllExports'!V12*'2012IllegalPercentages'!E12)</f>
        <v xml:space="preserve"> </v>
      </c>
      <c r="W12" s="92" t="str">
        <f>IF(SUM('2012AllExports'!F12:F12)=0," ",'2012AllExports'!W12*'2012IllegalPercentages'!F12)</f>
        <v xml:space="preserve"> </v>
      </c>
      <c r="X12" s="92" t="str">
        <f>IF(SUM('2012AllExports'!G12:G12)=0," ",'2012AllExports'!X12*'2012IllegalPercentages'!G12)</f>
        <v xml:space="preserve"> </v>
      </c>
      <c r="Y12" s="92" t="str">
        <f>IF(SUM('2012AllExports'!H12:H12)=0," ",'2012AllExports'!Y12*'2012IllegalPercentages'!H12)</f>
        <v xml:space="preserve"> </v>
      </c>
      <c r="Z12" s="92" t="str">
        <f>IF(SUM('2012AllExports'!I12:I12)=0," ",'2012AllExports'!Z12*'2012IllegalPercentages'!I12)</f>
        <v xml:space="preserve"> </v>
      </c>
      <c r="AA12" s="92" t="str">
        <f>IF(SUM('2012AllExports'!J12:J12)=0," ",'2012AllExports'!AA12*'2012IllegalPercentages'!J12)</f>
        <v xml:space="preserve"> </v>
      </c>
      <c r="AB12" s="92" t="str">
        <f>IF(SUM('2012AllExports'!K12:K12)=0," ",'2012AllExports'!AB12*'2012IllegalPercentages'!K12)</f>
        <v xml:space="preserve"> </v>
      </c>
      <c r="AC12" s="92" t="str">
        <f>IF(SUM('2012AllExports'!L12:L12)=0," ",'2012AllExports'!AC12*'2012IllegalPercentages'!L12)</f>
        <v xml:space="preserve"> </v>
      </c>
      <c r="AE12" s="92" t="str">
        <f>IF(SUM('2012AllExports'!N12:N12)=0," ",'2012AllExports'!AE12*'2012IllegalPercentages'!N12)</f>
        <v xml:space="preserve"> </v>
      </c>
      <c r="AF12" s="92" t="str">
        <f>IF(SUM('2012AllExports'!O12:O12)=0," ",'2012AllExports'!AF12*'2012IllegalPercentages'!O12)</f>
        <v xml:space="preserve"> </v>
      </c>
      <c r="AG12" s="92" t="str">
        <f>IF(SUM('2012AllExports'!P12:P12)=0," ",'2012AllExports'!AG12*'2012IllegalPercentages'!P12)</f>
        <v xml:space="preserve"> </v>
      </c>
      <c r="AH12" s="93">
        <f t="shared" si="1"/>
        <v>0</v>
      </c>
    </row>
    <row r="13" spans="1:34" ht="13">
      <c r="A13" t="s">
        <v>33</v>
      </c>
      <c r="B13" s="89" t="str">
        <f>IF(SUM('2012AllExports'!B13:B13)=0," ",'2012AllExports'!B13*'2012IllegalPercentages'!B13)</f>
        <v xml:space="preserve"> </v>
      </c>
      <c r="C13" s="89">
        <f>IF(SUM('2012AllExports'!C13:C13)=0," ",'2012AllExports'!C13*'2012IllegalPercentages'!C13)</f>
        <v>2.2711037439999992E-3</v>
      </c>
      <c r="D13" s="89" t="str">
        <f>IF(SUM('2012AllExports'!D13:D13)=0," ",'2012AllExports'!D13*'2012IllegalPercentages'!D13)</f>
        <v xml:space="preserve"> </v>
      </c>
      <c r="E13" s="89" t="str">
        <f>IF(SUM('2012AllExports'!E13:E13)=0," ",'2012AllExports'!E13*'2012IllegalPercentages'!E13)</f>
        <v xml:space="preserve"> </v>
      </c>
      <c r="F13" s="90" t="str">
        <f>IF(SUM('2012AllExports'!F13:F13)=0," ",'2012AllExports'!F13*'2012IllegalPercentages'!F13)</f>
        <v xml:space="preserve"> </v>
      </c>
      <c r="G13" s="90" t="str">
        <f>IF(SUM('2012AllExports'!G13:G13)=0," ",'2012AllExports'!G13*'2012IllegalPercentages'!G13)</f>
        <v xml:space="preserve"> </v>
      </c>
      <c r="H13" s="90" t="str">
        <f>IF(SUM('2012AllExports'!H13:H13)=0," ",'2012AllExports'!H13*'2012IllegalPercentages'!H13)</f>
        <v xml:space="preserve"> </v>
      </c>
      <c r="I13" s="90" t="str">
        <f>IF(SUM('2012AllExports'!I13:I13)=0," ",'2012AllExports'!I13*'2012IllegalPercentages'!I13)</f>
        <v xml:space="preserve"> </v>
      </c>
      <c r="J13" s="90" t="str">
        <f>IF(SUM('2012AllExports'!J13:J13)=0," ",'2012AllExports'!J13*'2012IllegalPercentages'!J13)</f>
        <v xml:space="preserve"> </v>
      </c>
      <c r="K13" s="90" t="str">
        <f>IF(SUM('2012AllExports'!K13:K13)=0," ",'2012AllExports'!K13*'2012IllegalPercentages'!K13)</f>
        <v xml:space="preserve"> </v>
      </c>
      <c r="L13" s="90" t="str">
        <f>IF(SUM('2012AllExports'!L13:L13)=0," ",'2012AllExports'!L13*'2012IllegalPercentages'!L13)</f>
        <v xml:space="preserve"> </v>
      </c>
      <c r="N13" s="90" t="str">
        <f>IF(SUM('2012AllExports'!N13:N13)=0," ",'2012AllExports'!N13*'2012IllegalPercentages'!N13)</f>
        <v xml:space="preserve"> </v>
      </c>
      <c r="O13" s="90" t="str">
        <f>IF(SUM('2012AllExports'!O13:O13)=0," ",'2012AllExports'!O13*'2012IllegalPercentages'!O13)</f>
        <v xml:space="preserve"> </v>
      </c>
      <c r="P13" s="90">
        <f>IF(SUM('2012AllExports'!P13:P13)=0," ",'2012AllExports'!P13*'2012IllegalPercentages'!P13)</f>
        <v>0</v>
      </c>
      <c r="Q13" s="91">
        <f t="shared" si="0"/>
        <v>2.2711037439999992E-3</v>
      </c>
      <c r="S13" s="92" t="str">
        <f>IF(SUM('2012AllExports'!B13:B13)=0," ",'2012AllExports'!S13*'2012IllegalPercentages'!B13)</f>
        <v xml:space="preserve"> </v>
      </c>
      <c r="T13" s="92">
        <f>IF(SUM('2012AllExports'!C13:C13)=0," ",'2012AllExports'!T13*'2012IllegalPercentages'!C13)</f>
        <v>0.74073171999999976</v>
      </c>
      <c r="U13" s="92" t="str">
        <f>IF(SUM('2012AllExports'!D13:D13)=0," ",'2012AllExports'!U13*'2012IllegalPercentages'!D13)</f>
        <v xml:space="preserve"> </v>
      </c>
      <c r="V13" s="92" t="str">
        <f>IF(SUM('2012AllExports'!E13:E13)=0," ",'2012AllExports'!V13*'2012IllegalPercentages'!E13)</f>
        <v xml:space="preserve"> </v>
      </c>
      <c r="W13" s="92" t="str">
        <f>IF(SUM('2012AllExports'!F13:F13)=0," ",'2012AllExports'!W13*'2012IllegalPercentages'!F13)</f>
        <v xml:space="preserve"> </v>
      </c>
      <c r="X13" s="92" t="str">
        <f>IF(SUM('2012AllExports'!G13:G13)=0," ",'2012AllExports'!X13*'2012IllegalPercentages'!G13)</f>
        <v xml:space="preserve"> </v>
      </c>
      <c r="Y13" s="92" t="str">
        <f>IF(SUM('2012AllExports'!H13:H13)=0," ",'2012AllExports'!Y13*'2012IllegalPercentages'!H13)</f>
        <v xml:space="preserve"> </v>
      </c>
      <c r="Z13" s="92" t="str">
        <f>IF(SUM('2012AllExports'!I13:I13)=0," ",'2012AllExports'!Z13*'2012IllegalPercentages'!I13)</f>
        <v xml:space="preserve"> </v>
      </c>
      <c r="AA13" s="92" t="str">
        <f>IF(SUM('2012AllExports'!J13:J13)=0," ",'2012AllExports'!AA13*'2012IllegalPercentages'!J13)</f>
        <v xml:space="preserve"> </v>
      </c>
      <c r="AB13" s="92" t="str">
        <f>IF(SUM('2012AllExports'!K13:K13)=0," ",'2012AllExports'!AB13*'2012IllegalPercentages'!K13)</f>
        <v xml:space="preserve"> </v>
      </c>
      <c r="AC13" s="92" t="str">
        <f>IF(SUM('2012AllExports'!L13:L13)=0," ",'2012AllExports'!AC13*'2012IllegalPercentages'!L13)</f>
        <v xml:space="preserve"> </v>
      </c>
      <c r="AE13" s="92" t="str">
        <f>IF(SUM('2012AllExports'!N13:N13)=0," ",'2012AllExports'!AE13*'2012IllegalPercentages'!N13)</f>
        <v xml:space="preserve"> </v>
      </c>
      <c r="AF13" s="92" t="str">
        <f>IF(SUM('2012AllExports'!O13:O13)=0," ",'2012AllExports'!AF13*'2012IllegalPercentages'!O13)</f>
        <v xml:space="preserve"> </v>
      </c>
      <c r="AG13" s="92">
        <f>IF(SUM('2012AllExports'!P13:P13)=0," ",'2012AllExports'!AG13*'2012IllegalPercentages'!P13)</f>
        <v>0</v>
      </c>
      <c r="AH13" s="93">
        <f t="shared" si="1"/>
        <v>0.74073171999999976</v>
      </c>
    </row>
    <row r="14" spans="1:34" ht="13">
      <c r="A14" t="s">
        <v>34</v>
      </c>
      <c r="B14" s="89" t="str">
        <f>IF(SUM('2012AllExports'!B14:B14)=0," ",'2012AllExports'!B14*'2012IllegalPercentages'!B14)</f>
        <v xml:space="preserve"> </v>
      </c>
      <c r="C14" s="89">
        <f>IF(SUM('2012AllExports'!C14:C14)=0," ",'2012AllExports'!C14*'2012IllegalPercentages'!C14)</f>
        <v>2.8781524626399994E-3</v>
      </c>
      <c r="D14" s="89">
        <f>IF(SUM('2012AllExports'!D14:D14)=0," ",'2012AllExports'!D14*'2012IllegalPercentages'!D14)</f>
        <v>5.5038753728000002E-3</v>
      </c>
      <c r="E14" s="89" t="str">
        <f>IF(SUM('2012AllExports'!E14:E14)=0," ",'2012AllExports'!E14*'2012IllegalPercentages'!E14)</f>
        <v xml:space="preserve"> </v>
      </c>
      <c r="F14" s="90" t="str">
        <f>IF(SUM('2012AllExports'!F14:F14)=0," ",'2012AllExports'!F14*'2012IllegalPercentages'!F14)</f>
        <v xml:space="preserve"> </v>
      </c>
      <c r="G14" s="90" t="str">
        <f>IF(SUM('2012AllExports'!G14:G14)=0," ",'2012AllExports'!G14*'2012IllegalPercentages'!G14)</f>
        <v xml:space="preserve"> </v>
      </c>
      <c r="H14" s="90" t="str">
        <f>IF(SUM('2012AllExports'!H14:H14)=0," ",'2012AllExports'!H14*'2012IllegalPercentages'!H14)</f>
        <v xml:space="preserve"> </v>
      </c>
      <c r="I14" s="90" t="str">
        <f>IF(SUM('2012AllExports'!I14:I14)=0," ",'2012AllExports'!I14*'2012IllegalPercentages'!I14)</f>
        <v xml:space="preserve"> </v>
      </c>
      <c r="J14" s="90" t="str">
        <f>IF(SUM('2012AllExports'!J14:J14)=0," ",'2012AllExports'!J14*'2012IllegalPercentages'!J14)</f>
        <v xml:space="preserve"> </v>
      </c>
      <c r="K14" s="90" t="str">
        <f>IF(SUM('2012AllExports'!K14:K14)=0," ",'2012AllExports'!K14*'2012IllegalPercentages'!K14)</f>
        <v xml:space="preserve"> </v>
      </c>
      <c r="L14" s="90" t="str">
        <f>IF(SUM('2012AllExports'!L14:L14)=0," ",'2012AllExports'!L14*'2012IllegalPercentages'!L14)</f>
        <v xml:space="preserve"> </v>
      </c>
      <c r="N14" s="90" t="str">
        <f>IF(SUM('2012AllExports'!N14:N14)=0," ",'2012AllExports'!N14*'2012IllegalPercentages'!N14)</f>
        <v xml:space="preserve"> </v>
      </c>
      <c r="O14" s="90" t="str">
        <f>IF(SUM('2012AllExports'!O14:O14)=0," ",'2012AllExports'!O14*'2012IllegalPercentages'!O14)</f>
        <v xml:space="preserve"> </v>
      </c>
      <c r="P14" s="90" t="str">
        <f>IF(SUM('2012AllExports'!P14:P14)=0," ",'2012AllExports'!P14*'2012IllegalPercentages'!P14)</f>
        <v xml:space="preserve"> </v>
      </c>
      <c r="Q14" s="91">
        <f t="shared" si="0"/>
        <v>8.3820278354399987E-3</v>
      </c>
      <c r="S14" s="92" t="str">
        <f>IF(SUM('2012AllExports'!B14:B14)=0," ",'2012AllExports'!S14*'2012IllegalPercentages'!B14)</f>
        <v xml:space="preserve"> </v>
      </c>
      <c r="T14" s="92">
        <f>IF(SUM('2012AllExports'!C14:C14)=0," ",'2012AllExports'!T14*'2012IllegalPercentages'!C14)</f>
        <v>0.9553636999999997</v>
      </c>
      <c r="U14" s="92">
        <f>IF(SUM('2012AllExports'!D14:D14)=0," ",'2012AllExports'!U14*'2012IllegalPercentages'!D14)</f>
        <v>1.8196522400000001</v>
      </c>
      <c r="V14" s="92" t="str">
        <f>IF(SUM('2012AllExports'!E14:E14)=0," ",'2012AllExports'!V14*'2012IllegalPercentages'!E14)</f>
        <v xml:space="preserve"> </v>
      </c>
      <c r="W14" s="92" t="str">
        <f>IF(SUM('2012AllExports'!F14:F14)=0," ",'2012AllExports'!W14*'2012IllegalPercentages'!F14)</f>
        <v xml:space="preserve"> </v>
      </c>
      <c r="X14" s="92" t="str">
        <f>IF(SUM('2012AllExports'!G14:G14)=0," ",'2012AllExports'!X14*'2012IllegalPercentages'!G14)</f>
        <v xml:space="preserve"> </v>
      </c>
      <c r="Y14" s="92" t="str">
        <f>IF(SUM('2012AllExports'!H14:H14)=0," ",'2012AllExports'!Y14*'2012IllegalPercentages'!H14)</f>
        <v xml:space="preserve"> </v>
      </c>
      <c r="Z14" s="92" t="str">
        <f>IF(SUM('2012AllExports'!I14:I14)=0," ",'2012AllExports'!Z14*'2012IllegalPercentages'!I14)</f>
        <v xml:space="preserve"> </v>
      </c>
      <c r="AA14" s="92" t="str">
        <f>IF(SUM('2012AllExports'!J14:J14)=0," ",'2012AllExports'!AA14*'2012IllegalPercentages'!J14)</f>
        <v xml:space="preserve"> </v>
      </c>
      <c r="AB14" s="92" t="str">
        <f>IF(SUM('2012AllExports'!K14:K14)=0," ",'2012AllExports'!AB14*'2012IllegalPercentages'!K14)</f>
        <v xml:space="preserve"> </v>
      </c>
      <c r="AC14" s="92" t="str">
        <f>IF(SUM('2012AllExports'!L14:L14)=0," ",'2012AllExports'!AC14*'2012IllegalPercentages'!L14)</f>
        <v xml:space="preserve"> </v>
      </c>
      <c r="AE14" s="92" t="str">
        <f>IF(SUM('2012AllExports'!N14:N14)=0," ",'2012AllExports'!AE14*'2012IllegalPercentages'!N14)</f>
        <v xml:space="preserve"> </v>
      </c>
      <c r="AF14" s="92" t="str">
        <f>IF(SUM('2012AllExports'!O14:O14)=0," ",'2012AllExports'!AF14*'2012IllegalPercentages'!O14)</f>
        <v xml:space="preserve"> </v>
      </c>
      <c r="AG14" s="92" t="str">
        <f>IF(SUM('2012AllExports'!P14:P14)=0," ",'2012AllExports'!AG14*'2012IllegalPercentages'!P14)</f>
        <v xml:space="preserve"> </v>
      </c>
      <c r="AH14" s="93">
        <f t="shared" si="1"/>
        <v>2.7750159399999998</v>
      </c>
    </row>
    <row r="15" spans="1:34" ht="13">
      <c r="A15" t="s">
        <v>35</v>
      </c>
      <c r="B15" s="89" t="str">
        <f>IF(SUM('2012AllExports'!B15:B15)=0," ",'2012AllExports'!B15*'2012IllegalPercentages'!B15)</f>
        <v xml:space="preserve"> </v>
      </c>
      <c r="C15" s="89" t="str">
        <f>IF(SUM('2012AllExports'!C15:C15)=0," ",'2012AllExports'!C15*'2012IllegalPercentages'!C15)</f>
        <v xml:space="preserve"> </v>
      </c>
      <c r="D15" s="89" t="str">
        <f>IF(SUM('2012AllExports'!D15:D15)=0," ",'2012AllExports'!D15*'2012IllegalPercentages'!D15)</f>
        <v xml:space="preserve"> </v>
      </c>
      <c r="E15" s="89" t="str">
        <f>IF(SUM('2012AllExports'!E15:E15)=0," ",'2012AllExports'!E15*'2012IllegalPercentages'!E15)</f>
        <v xml:space="preserve"> </v>
      </c>
      <c r="F15" s="90" t="str">
        <f>IF(SUM('2012AllExports'!F15:F15)=0," ",'2012AllExports'!F15*'2012IllegalPercentages'!F15)</f>
        <v xml:space="preserve"> </v>
      </c>
      <c r="G15" s="90" t="str">
        <f>IF(SUM('2012AllExports'!G15:G15)=0," ",'2012AllExports'!G15*'2012IllegalPercentages'!G15)</f>
        <v xml:space="preserve"> </v>
      </c>
      <c r="H15" s="90" t="str">
        <f>IF(SUM('2012AllExports'!H15:H15)=0," ",'2012AllExports'!H15*'2012IllegalPercentages'!H15)</f>
        <v xml:space="preserve"> </v>
      </c>
      <c r="I15" s="90" t="str">
        <f>IF(SUM('2012AllExports'!I15:I15)=0," ",'2012AllExports'!I15*'2012IllegalPercentages'!I15)</f>
        <v xml:space="preserve"> </v>
      </c>
      <c r="J15" s="90" t="str">
        <f>IF(SUM('2012AllExports'!J15:J15)=0," ",'2012AllExports'!J15*'2012IllegalPercentages'!J15)</f>
        <v xml:space="preserve"> </v>
      </c>
      <c r="K15" s="90" t="str">
        <f>IF(SUM('2012AllExports'!K15:K15)=0," ",'2012AllExports'!K15*'2012IllegalPercentages'!K15)</f>
        <v xml:space="preserve"> </v>
      </c>
      <c r="L15" s="90" t="str">
        <f>IF(SUM('2012AllExports'!L15:L15)=0," ",'2012AllExports'!L15*'2012IllegalPercentages'!L15)</f>
        <v xml:space="preserve"> </v>
      </c>
      <c r="N15" s="90" t="str">
        <f>IF(SUM('2012AllExports'!N15:N15)=0," ",'2012AllExports'!N15*'2012IllegalPercentages'!N15)</f>
        <v xml:space="preserve"> </v>
      </c>
      <c r="O15" s="90" t="str">
        <f>IF(SUM('2012AllExports'!O15:O15)=0," ",'2012AllExports'!O15*'2012IllegalPercentages'!O15)</f>
        <v xml:space="preserve"> </v>
      </c>
      <c r="P15" s="90" t="str">
        <f>IF(SUM('2012AllExports'!P15:P15)=0," ",'2012AllExports'!P15*'2012IllegalPercentages'!P15)</f>
        <v xml:space="preserve"> </v>
      </c>
      <c r="Q15" s="91">
        <f t="shared" si="0"/>
        <v>0</v>
      </c>
      <c r="S15" s="92" t="str">
        <f>IF(SUM('2012AllExports'!B15:B15)=0," ",'2012AllExports'!S15*'2012IllegalPercentages'!B15)</f>
        <v xml:space="preserve"> </v>
      </c>
      <c r="T15" s="92" t="str">
        <f>IF(SUM('2012AllExports'!C15:C15)=0," ",'2012AllExports'!T15*'2012IllegalPercentages'!C15)</f>
        <v xml:space="preserve"> </v>
      </c>
      <c r="U15" s="92" t="str">
        <f>IF(SUM('2012AllExports'!D15:D15)=0," ",'2012AllExports'!U15*'2012IllegalPercentages'!D15)</f>
        <v xml:space="preserve"> </v>
      </c>
      <c r="V15" s="92" t="str">
        <f>IF(SUM('2012AllExports'!E15:E15)=0," ",'2012AllExports'!V15*'2012IllegalPercentages'!E15)</f>
        <v xml:space="preserve"> </v>
      </c>
      <c r="W15" s="92" t="str">
        <f>IF(SUM('2012AllExports'!F15:F15)=0," ",'2012AllExports'!W15*'2012IllegalPercentages'!F15)</f>
        <v xml:space="preserve"> </v>
      </c>
      <c r="X15" s="92" t="str">
        <f>IF(SUM('2012AllExports'!G15:G15)=0," ",'2012AllExports'!X15*'2012IllegalPercentages'!G15)</f>
        <v xml:space="preserve"> </v>
      </c>
      <c r="Y15" s="92" t="str">
        <f>IF(SUM('2012AllExports'!H15:H15)=0," ",'2012AllExports'!Y15*'2012IllegalPercentages'!H15)</f>
        <v xml:space="preserve"> </v>
      </c>
      <c r="Z15" s="92" t="str">
        <f>IF(SUM('2012AllExports'!I15:I15)=0," ",'2012AllExports'!Z15*'2012IllegalPercentages'!I15)</f>
        <v xml:space="preserve"> </v>
      </c>
      <c r="AA15" s="92" t="str">
        <f>IF(SUM('2012AllExports'!J15:J15)=0," ",'2012AllExports'!AA15*'2012IllegalPercentages'!J15)</f>
        <v xml:space="preserve"> </v>
      </c>
      <c r="AB15" s="92" t="str">
        <f>IF(SUM('2012AllExports'!K15:K15)=0," ",'2012AllExports'!AB15*'2012IllegalPercentages'!K15)</f>
        <v xml:space="preserve"> </v>
      </c>
      <c r="AC15" s="92" t="str">
        <f>IF(SUM('2012AllExports'!L15:L15)=0," ",'2012AllExports'!AC15*'2012IllegalPercentages'!L15)</f>
        <v xml:space="preserve"> </v>
      </c>
      <c r="AE15" s="92" t="str">
        <f>IF(SUM('2012AllExports'!N15:N15)=0," ",'2012AllExports'!AE15*'2012IllegalPercentages'!N15)</f>
        <v xml:space="preserve"> </v>
      </c>
      <c r="AF15" s="92" t="str">
        <f>IF(SUM('2012AllExports'!O15:O15)=0," ",'2012AllExports'!AF15*'2012IllegalPercentages'!O15)</f>
        <v xml:space="preserve"> </v>
      </c>
      <c r="AG15" s="92" t="str">
        <f>IF(SUM('2012AllExports'!P15:P15)=0," ",'2012AllExports'!AG15*'2012IllegalPercentages'!P15)</f>
        <v xml:space="preserve"> </v>
      </c>
      <c r="AH15" s="93">
        <f t="shared" si="1"/>
        <v>0</v>
      </c>
    </row>
    <row r="16" spans="1:34" ht="13">
      <c r="A16" t="s">
        <v>36</v>
      </c>
      <c r="B16" s="89" t="str">
        <f>IF(SUM('2012AllExports'!B16:B16)=0," ",'2012AllExports'!B16*'2012IllegalPercentages'!B16)</f>
        <v xml:space="preserve"> </v>
      </c>
      <c r="C16" s="89" t="str">
        <f>IF(SUM('2012AllExports'!C16:C16)=0," ",'2012AllExports'!C16*'2012IllegalPercentages'!C16)</f>
        <v xml:space="preserve"> </v>
      </c>
      <c r="D16" s="89" t="str">
        <f>IF(SUM('2012AllExports'!D16:D16)=0," ",'2012AllExports'!D16*'2012IllegalPercentages'!D16)</f>
        <v xml:space="preserve"> </v>
      </c>
      <c r="E16" s="89" t="str">
        <f>IF(SUM('2012AllExports'!E16:E16)=0," ",'2012AllExports'!E16*'2012IllegalPercentages'!E16)</f>
        <v xml:space="preserve"> </v>
      </c>
      <c r="F16" s="90" t="str">
        <f>IF(SUM('2012AllExports'!F16:F16)=0," ",'2012AllExports'!F16*'2012IllegalPercentages'!F16)</f>
        <v xml:space="preserve"> </v>
      </c>
      <c r="G16" s="90" t="str">
        <f>IF(SUM('2012AllExports'!G16:G16)=0," ",'2012AllExports'!G16*'2012IllegalPercentages'!G16)</f>
        <v xml:space="preserve"> </v>
      </c>
      <c r="H16" s="90" t="str">
        <f>IF(SUM('2012AllExports'!H16:H16)=0," ",'2012AllExports'!H16*'2012IllegalPercentages'!H16)</f>
        <v xml:space="preserve"> </v>
      </c>
      <c r="I16" s="90" t="str">
        <f>IF(SUM('2012AllExports'!I16:I16)=0," ",'2012AllExports'!I16*'2012IllegalPercentages'!I16)</f>
        <v xml:space="preserve"> </v>
      </c>
      <c r="J16" s="90" t="str">
        <f>IF(SUM('2012AllExports'!J16:J16)=0," ",'2012AllExports'!J16*'2012IllegalPercentages'!J16)</f>
        <v xml:space="preserve"> </v>
      </c>
      <c r="K16" s="90" t="str">
        <f>IF(SUM('2012AllExports'!K16:K16)=0," ",'2012AllExports'!K16*'2012IllegalPercentages'!K16)</f>
        <v xml:space="preserve"> </v>
      </c>
      <c r="L16" s="90" t="str">
        <f>IF(SUM('2012AllExports'!L16:L16)=0," ",'2012AllExports'!L16*'2012IllegalPercentages'!L16)</f>
        <v xml:space="preserve"> </v>
      </c>
      <c r="N16" s="90" t="str">
        <f>IF(SUM('2012AllExports'!N16:N16)=0," ",'2012AllExports'!N16*'2012IllegalPercentages'!N16)</f>
        <v xml:space="preserve"> </v>
      </c>
      <c r="O16" s="90" t="str">
        <f>IF(SUM('2012AllExports'!O16:O16)=0," ",'2012AllExports'!O16*'2012IllegalPercentages'!O16)</f>
        <v xml:space="preserve"> </v>
      </c>
      <c r="P16" s="90" t="str">
        <f>IF(SUM('2012AllExports'!P16:P16)=0," ",'2012AllExports'!P16*'2012IllegalPercentages'!P16)</f>
        <v xml:space="preserve"> </v>
      </c>
      <c r="Q16" s="91">
        <f t="shared" si="0"/>
        <v>0</v>
      </c>
      <c r="S16" s="92" t="str">
        <f>IF(SUM('2012AllExports'!B16:B16)=0," ",'2012AllExports'!S16*'2012IllegalPercentages'!B16)</f>
        <v xml:space="preserve"> </v>
      </c>
      <c r="T16" s="92" t="str">
        <f>IF(SUM('2012AllExports'!C16:C16)=0," ",'2012AllExports'!T16*'2012IllegalPercentages'!C16)</f>
        <v xml:space="preserve"> </v>
      </c>
      <c r="U16" s="92" t="str">
        <f>IF(SUM('2012AllExports'!D16:D16)=0," ",'2012AllExports'!U16*'2012IllegalPercentages'!D16)</f>
        <v xml:space="preserve"> </v>
      </c>
      <c r="V16" s="92" t="str">
        <f>IF(SUM('2012AllExports'!E16:E16)=0," ",'2012AllExports'!V16*'2012IllegalPercentages'!E16)</f>
        <v xml:space="preserve"> </v>
      </c>
      <c r="W16" s="92" t="str">
        <f>IF(SUM('2012AllExports'!F16:F16)=0," ",'2012AllExports'!W16*'2012IllegalPercentages'!F16)</f>
        <v xml:space="preserve"> </v>
      </c>
      <c r="X16" s="92" t="str">
        <f>IF(SUM('2012AllExports'!G16:G16)=0," ",'2012AllExports'!X16*'2012IllegalPercentages'!G16)</f>
        <v xml:space="preserve"> </v>
      </c>
      <c r="Y16" s="92" t="str">
        <f>IF(SUM('2012AllExports'!H16:H16)=0," ",'2012AllExports'!Y16*'2012IllegalPercentages'!H16)</f>
        <v xml:space="preserve"> </v>
      </c>
      <c r="Z16" s="92" t="str">
        <f>IF(SUM('2012AllExports'!I16:I16)=0," ",'2012AllExports'!Z16*'2012IllegalPercentages'!I16)</f>
        <v xml:space="preserve"> </v>
      </c>
      <c r="AA16" s="92" t="str">
        <f>IF(SUM('2012AllExports'!J16:J16)=0," ",'2012AllExports'!AA16*'2012IllegalPercentages'!J16)</f>
        <v xml:space="preserve"> </v>
      </c>
      <c r="AB16" s="92" t="str">
        <f>IF(SUM('2012AllExports'!K16:K16)=0," ",'2012AllExports'!AB16*'2012IllegalPercentages'!K16)</f>
        <v xml:space="preserve"> </v>
      </c>
      <c r="AC16" s="92" t="str">
        <f>IF(SUM('2012AllExports'!L16:L16)=0," ",'2012AllExports'!AC16*'2012IllegalPercentages'!L16)</f>
        <v xml:space="preserve"> </v>
      </c>
      <c r="AE16" s="92" t="str">
        <f>IF(SUM('2012AllExports'!N16:N16)=0," ",'2012AllExports'!AE16*'2012IllegalPercentages'!N16)</f>
        <v xml:space="preserve"> </v>
      </c>
      <c r="AF16" s="92" t="str">
        <f>IF(SUM('2012AllExports'!O16:O16)=0," ",'2012AllExports'!AF16*'2012IllegalPercentages'!O16)</f>
        <v xml:space="preserve"> </v>
      </c>
      <c r="AG16" s="92" t="str">
        <f>IF(SUM('2012AllExports'!P16:P16)=0," ",'2012AllExports'!AG16*'2012IllegalPercentages'!P16)</f>
        <v xml:space="preserve"> </v>
      </c>
      <c r="AH16" s="93">
        <f t="shared" si="1"/>
        <v>0</v>
      </c>
    </row>
    <row r="17" spans="1:34" ht="13">
      <c r="A17" t="s">
        <v>37</v>
      </c>
      <c r="B17" s="89" t="str">
        <f>IF(SUM('2012AllExports'!B17:B17)=0," ",'2012AllExports'!B17*'2012IllegalPercentages'!B17)</f>
        <v xml:space="preserve"> </v>
      </c>
      <c r="C17" s="89" t="str">
        <f>IF(SUM('2012AllExports'!C17:C17)=0," ",'2012AllExports'!C17*'2012IllegalPercentages'!C17)</f>
        <v xml:space="preserve"> </v>
      </c>
      <c r="D17" s="89" t="str">
        <f>IF(SUM('2012AllExports'!D17:D17)=0," ",'2012AllExports'!D17*'2012IllegalPercentages'!D17)</f>
        <v xml:space="preserve"> </v>
      </c>
      <c r="E17" s="89" t="str">
        <f>IF(SUM('2012AllExports'!E17:E17)=0," ",'2012AllExports'!E17*'2012IllegalPercentages'!E17)</f>
        <v xml:space="preserve"> </v>
      </c>
      <c r="F17" s="90" t="str">
        <f>IF(SUM('2012AllExports'!F17:F17)=0," ",'2012AllExports'!F17*'2012IllegalPercentages'!F17)</f>
        <v xml:space="preserve"> </v>
      </c>
      <c r="G17" s="90" t="str">
        <f>IF(SUM('2012AllExports'!G17:G17)=0," ",'2012AllExports'!G17*'2012IllegalPercentages'!G17)</f>
        <v xml:space="preserve"> </v>
      </c>
      <c r="H17" s="90" t="str">
        <f>IF(SUM('2012AllExports'!H17:H17)=0," ",'2012AllExports'!H17*'2012IllegalPercentages'!H17)</f>
        <v xml:space="preserve"> </v>
      </c>
      <c r="I17" s="90" t="str">
        <f>IF(SUM('2012AllExports'!I17:I17)=0," ",'2012AllExports'!I17*'2012IllegalPercentages'!I17)</f>
        <v xml:space="preserve"> </v>
      </c>
      <c r="J17" s="90" t="str">
        <f>IF(SUM('2012AllExports'!J17:J17)=0," ",'2012AllExports'!J17*'2012IllegalPercentages'!J17)</f>
        <v xml:space="preserve"> </v>
      </c>
      <c r="K17" s="90" t="str">
        <f>IF(SUM('2012AllExports'!K17:K17)=0," ",'2012AllExports'!K17*'2012IllegalPercentages'!K17)</f>
        <v xml:space="preserve"> </v>
      </c>
      <c r="L17" s="90" t="str">
        <f>IF(SUM('2012AllExports'!L17:L17)=0," ",'2012AllExports'!L17*'2012IllegalPercentages'!L17)</f>
        <v xml:space="preserve"> </v>
      </c>
      <c r="N17" s="90" t="str">
        <f>IF(SUM('2012AllExports'!N17:N17)=0," ",'2012AllExports'!N17*'2012IllegalPercentages'!N17)</f>
        <v xml:space="preserve"> </v>
      </c>
      <c r="O17" s="90" t="str">
        <f>IF(SUM('2012AllExports'!O17:O17)=0," ",'2012AllExports'!O17*'2012IllegalPercentages'!O17)</f>
        <v xml:space="preserve"> </v>
      </c>
      <c r="P17" s="90" t="str">
        <f>IF(SUM('2012AllExports'!P17:P17)=0," ",'2012AllExports'!P17*'2012IllegalPercentages'!P17)</f>
        <v xml:space="preserve"> </v>
      </c>
      <c r="Q17" s="91">
        <f t="shared" si="0"/>
        <v>0</v>
      </c>
      <c r="S17" s="92" t="str">
        <f>IF(SUM('2012AllExports'!B17:B17)=0," ",'2012AllExports'!S17*'2012IllegalPercentages'!B17)</f>
        <v xml:space="preserve"> </v>
      </c>
      <c r="T17" s="92" t="str">
        <f>IF(SUM('2012AllExports'!C17:C17)=0," ",'2012AllExports'!T17*'2012IllegalPercentages'!C17)</f>
        <v xml:space="preserve"> </v>
      </c>
      <c r="U17" s="92" t="str">
        <f>IF(SUM('2012AllExports'!D17:D17)=0," ",'2012AllExports'!U17*'2012IllegalPercentages'!D17)</f>
        <v xml:space="preserve"> </v>
      </c>
      <c r="V17" s="92" t="str">
        <f>IF(SUM('2012AllExports'!E17:E17)=0," ",'2012AllExports'!V17*'2012IllegalPercentages'!E17)</f>
        <v xml:space="preserve"> </v>
      </c>
      <c r="W17" s="92" t="str">
        <f>IF(SUM('2012AllExports'!F17:F17)=0," ",'2012AllExports'!W17*'2012IllegalPercentages'!F17)</f>
        <v xml:space="preserve"> </v>
      </c>
      <c r="X17" s="92" t="str">
        <f>IF(SUM('2012AllExports'!G17:G17)=0," ",'2012AllExports'!X17*'2012IllegalPercentages'!G17)</f>
        <v xml:space="preserve"> </v>
      </c>
      <c r="Y17" s="92" t="str">
        <f>IF(SUM('2012AllExports'!H17:H17)=0," ",'2012AllExports'!Y17*'2012IllegalPercentages'!H17)</f>
        <v xml:space="preserve"> </v>
      </c>
      <c r="Z17" s="92" t="str">
        <f>IF(SUM('2012AllExports'!I17:I17)=0," ",'2012AllExports'!Z17*'2012IllegalPercentages'!I17)</f>
        <v xml:space="preserve"> </v>
      </c>
      <c r="AA17" s="92" t="str">
        <f>IF(SUM('2012AllExports'!J17:J17)=0," ",'2012AllExports'!AA17*'2012IllegalPercentages'!J17)</f>
        <v xml:space="preserve"> </v>
      </c>
      <c r="AB17" s="92" t="str">
        <f>IF(SUM('2012AllExports'!K17:K17)=0," ",'2012AllExports'!AB17*'2012IllegalPercentages'!K17)</f>
        <v xml:space="preserve"> </v>
      </c>
      <c r="AC17" s="92" t="str">
        <f>IF(SUM('2012AllExports'!L17:L17)=0," ",'2012AllExports'!AC17*'2012IllegalPercentages'!L17)</f>
        <v xml:space="preserve"> </v>
      </c>
      <c r="AE17" s="92" t="str">
        <f>IF(SUM('2012AllExports'!N17:N17)=0," ",'2012AllExports'!AE17*'2012IllegalPercentages'!N17)</f>
        <v xml:space="preserve"> </v>
      </c>
      <c r="AF17" s="92" t="str">
        <f>IF(SUM('2012AllExports'!O17:O17)=0," ",'2012AllExports'!AF17*'2012IllegalPercentages'!O17)</f>
        <v xml:space="preserve"> </v>
      </c>
      <c r="AG17" s="92" t="str">
        <f>IF(SUM('2012AllExports'!P17:P17)=0," ",'2012AllExports'!AG17*'2012IllegalPercentages'!P17)</f>
        <v xml:space="preserve"> </v>
      </c>
      <c r="AH17" s="93">
        <f t="shared" si="1"/>
        <v>0</v>
      </c>
    </row>
    <row r="18" spans="1:34" ht="13">
      <c r="A18" t="s">
        <v>38</v>
      </c>
      <c r="B18" s="89" t="str">
        <f>IF(SUM('2012AllExports'!B18:B18)=0," ",'2012AllExports'!B18*'2012IllegalPercentages'!B18)</f>
        <v xml:space="preserve"> </v>
      </c>
      <c r="C18" s="89">
        <f>IF(SUM('2012AllExports'!C18:C18)=0," ",'2012AllExports'!C18*'2012IllegalPercentages'!C18)</f>
        <v>1.2557697122879996E-2</v>
      </c>
      <c r="D18" s="89">
        <f>IF(SUM('2012AllExports'!D18:D18)=0," ",'2012AllExports'!D18*'2012IllegalPercentages'!D18)</f>
        <v>7.7537247591999998E-3</v>
      </c>
      <c r="E18" s="89" t="str">
        <f>IF(SUM('2012AllExports'!E18:E18)=0," ",'2012AllExports'!E18*'2012IllegalPercentages'!E18)</f>
        <v xml:space="preserve"> </v>
      </c>
      <c r="F18" s="90" t="str">
        <f>IF(SUM('2012AllExports'!F18:F18)=0," ",'2012AllExports'!F18*'2012IllegalPercentages'!F18)</f>
        <v xml:space="preserve"> </v>
      </c>
      <c r="G18" s="90" t="str">
        <f>IF(SUM('2012AllExports'!G18:G18)=0," ",'2012AllExports'!G18*'2012IllegalPercentages'!G18)</f>
        <v xml:space="preserve"> </v>
      </c>
      <c r="H18" s="90" t="str">
        <f>IF(SUM('2012AllExports'!H18:H18)=0," ",'2012AllExports'!H18*'2012IllegalPercentages'!H18)</f>
        <v xml:space="preserve"> </v>
      </c>
      <c r="I18" s="90" t="str">
        <f>IF(SUM('2012AllExports'!I18:I18)=0," ",'2012AllExports'!I18*'2012IllegalPercentages'!I18)</f>
        <v xml:space="preserve"> </v>
      </c>
      <c r="J18" s="90" t="str">
        <f>IF(SUM('2012AllExports'!J18:J18)=0," ",'2012AllExports'!J18*'2012IllegalPercentages'!J18)</f>
        <v xml:space="preserve"> </v>
      </c>
      <c r="K18" s="90" t="str">
        <f>IF(SUM('2012AllExports'!K18:K18)=0," ",'2012AllExports'!K18*'2012IllegalPercentages'!K18)</f>
        <v xml:space="preserve"> </v>
      </c>
      <c r="L18" s="90" t="str">
        <f>IF(SUM('2012AllExports'!L18:L18)=0," ",'2012AllExports'!L18*'2012IllegalPercentages'!L18)</f>
        <v xml:space="preserve"> </v>
      </c>
      <c r="N18" s="90" t="str">
        <f>IF(SUM('2012AllExports'!N18:N18)=0," ",'2012AllExports'!N18*'2012IllegalPercentages'!N18)</f>
        <v xml:space="preserve"> </v>
      </c>
      <c r="O18" s="90" t="str">
        <f>IF(SUM('2012AllExports'!O18:O18)=0," ",'2012AllExports'!O18*'2012IllegalPercentages'!O18)</f>
        <v xml:space="preserve"> </v>
      </c>
      <c r="P18" s="90" t="str">
        <f>IF(SUM('2012AllExports'!P18:P18)=0," ",'2012AllExports'!P18*'2012IllegalPercentages'!P18)</f>
        <v xml:space="preserve"> </v>
      </c>
      <c r="Q18" s="91">
        <f t="shared" si="0"/>
        <v>2.0311421882079995E-2</v>
      </c>
      <c r="S18" s="92" t="str">
        <f>IF(SUM('2012AllExports'!B18:B18)=0," ",'2012AllExports'!S18*'2012IllegalPercentages'!B18)</f>
        <v xml:space="preserve"> </v>
      </c>
      <c r="T18" s="92">
        <f>IF(SUM('2012AllExports'!C18:C18)=0," ",'2012AllExports'!T18*'2012IllegalPercentages'!C18)</f>
        <v>4.269599819999998</v>
      </c>
      <c r="U18" s="92">
        <f>IF(SUM('2012AllExports'!D18:D18)=0," ",'2012AllExports'!U18*'2012IllegalPercentages'!D18)</f>
        <v>2.8806884399999997</v>
      </c>
      <c r="V18" s="92" t="str">
        <f>IF(SUM('2012AllExports'!E18:E18)=0," ",'2012AllExports'!V18*'2012IllegalPercentages'!E18)</f>
        <v xml:space="preserve"> </v>
      </c>
      <c r="W18" s="92" t="str">
        <f>IF(SUM('2012AllExports'!F18:F18)=0," ",'2012AllExports'!W18*'2012IllegalPercentages'!F18)</f>
        <v xml:space="preserve"> </v>
      </c>
      <c r="X18" s="92" t="str">
        <f>IF(SUM('2012AllExports'!G18:G18)=0," ",'2012AllExports'!X18*'2012IllegalPercentages'!G18)</f>
        <v xml:space="preserve"> </v>
      </c>
      <c r="Y18" s="92" t="str">
        <f>IF(SUM('2012AllExports'!H18:H18)=0," ",'2012AllExports'!Y18*'2012IllegalPercentages'!H18)</f>
        <v xml:space="preserve"> </v>
      </c>
      <c r="Z18" s="92" t="str">
        <f>IF(SUM('2012AllExports'!I18:I18)=0," ",'2012AllExports'!Z18*'2012IllegalPercentages'!I18)</f>
        <v xml:space="preserve"> </v>
      </c>
      <c r="AA18" s="92" t="str">
        <f>IF(SUM('2012AllExports'!J18:J18)=0," ",'2012AllExports'!AA18*'2012IllegalPercentages'!J18)</f>
        <v xml:space="preserve"> </v>
      </c>
      <c r="AB18" s="92" t="str">
        <f>IF(SUM('2012AllExports'!K18:K18)=0," ",'2012AllExports'!AB18*'2012IllegalPercentages'!K18)</f>
        <v xml:space="preserve"> </v>
      </c>
      <c r="AC18" s="92" t="str">
        <f>IF(SUM('2012AllExports'!L18:L18)=0," ",'2012AllExports'!AC18*'2012IllegalPercentages'!L18)</f>
        <v xml:space="preserve"> </v>
      </c>
      <c r="AE18" s="92" t="str">
        <f>IF(SUM('2012AllExports'!N18:N18)=0," ",'2012AllExports'!AE18*'2012IllegalPercentages'!N18)</f>
        <v xml:space="preserve"> </v>
      </c>
      <c r="AF18" s="92" t="str">
        <f>IF(SUM('2012AllExports'!O18:O18)=0," ",'2012AllExports'!AF18*'2012IllegalPercentages'!O18)</f>
        <v xml:space="preserve"> </v>
      </c>
      <c r="AG18" s="92" t="str">
        <f>IF(SUM('2012AllExports'!P18:P18)=0," ",'2012AllExports'!AG18*'2012IllegalPercentages'!P18)</f>
        <v xml:space="preserve"> </v>
      </c>
      <c r="AH18" s="93">
        <f t="shared" si="1"/>
        <v>7.1502882599999982</v>
      </c>
    </row>
    <row r="19" spans="1:34" ht="13">
      <c r="A19" t="s">
        <v>39</v>
      </c>
      <c r="B19" s="89" t="str">
        <f>IF(SUM('2012AllExports'!B19:B19)=0," ",'2012AllExports'!B19*'2012IllegalPercentages'!B19)</f>
        <v xml:space="preserve"> </v>
      </c>
      <c r="C19" s="89" t="str">
        <f>IF(SUM('2012AllExports'!C19:C19)=0," ",'2012AllExports'!C19*'2012IllegalPercentages'!C19)</f>
        <v xml:space="preserve"> </v>
      </c>
      <c r="D19" s="89" t="str">
        <f>IF(SUM('2012AllExports'!D19:D19)=0," ",'2012AllExports'!D19*'2012IllegalPercentages'!D19)</f>
        <v xml:space="preserve"> </v>
      </c>
      <c r="E19" s="89" t="str">
        <f>IF(SUM('2012AllExports'!E19:E19)=0," ",'2012AllExports'!E19*'2012IllegalPercentages'!E19)</f>
        <v xml:space="preserve"> </v>
      </c>
      <c r="F19" s="90" t="str">
        <f>IF(SUM('2012AllExports'!F19:F19)=0," ",'2012AllExports'!F19*'2012IllegalPercentages'!F19)</f>
        <v xml:space="preserve"> </v>
      </c>
      <c r="G19" s="90" t="str">
        <f>IF(SUM('2012AllExports'!G19:G19)=0," ",'2012AllExports'!G19*'2012IllegalPercentages'!G19)</f>
        <v xml:space="preserve"> </v>
      </c>
      <c r="H19" s="90" t="str">
        <f>IF(SUM('2012AllExports'!H19:H19)=0," ",'2012AllExports'!H19*'2012IllegalPercentages'!H19)</f>
        <v xml:space="preserve"> </v>
      </c>
      <c r="I19" s="90" t="str">
        <f>IF(SUM('2012AllExports'!I19:I19)=0," ",'2012AllExports'!I19*'2012IllegalPercentages'!I19)</f>
        <v xml:space="preserve"> </v>
      </c>
      <c r="J19" s="90" t="str">
        <f>IF(SUM('2012AllExports'!J19:J19)=0," ",'2012AllExports'!J19*'2012IllegalPercentages'!J19)</f>
        <v xml:space="preserve"> </v>
      </c>
      <c r="K19" s="90" t="str">
        <f>IF(SUM('2012AllExports'!K19:K19)=0," ",'2012AllExports'!K19*'2012IllegalPercentages'!K19)</f>
        <v xml:space="preserve"> </v>
      </c>
      <c r="L19" s="90" t="str">
        <f>IF(SUM('2012AllExports'!L19:L19)=0," ",'2012AllExports'!L19*'2012IllegalPercentages'!L19)</f>
        <v xml:space="preserve"> </v>
      </c>
      <c r="N19" s="90" t="str">
        <f>IF(SUM('2012AllExports'!N19:N19)=0," ",'2012AllExports'!N19*'2012IllegalPercentages'!N19)</f>
        <v xml:space="preserve"> </v>
      </c>
      <c r="O19" s="90" t="str">
        <f>IF(SUM('2012AllExports'!O19:O19)=0," ",'2012AllExports'!O19*'2012IllegalPercentages'!O19)</f>
        <v xml:space="preserve"> </v>
      </c>
      <c r="P19" s="90" t="str">
        <f>IF(SUM('2012AllExports'!P19:P19)=0," ",'2012AllExports'!P19*'2012IllegalPercentages'!P19)</f>
        <v xml:space="preserve"> </v>
      </c>
      <c r="Q19" s="91">
        <f t="shared" si="0"/>
        <v>0</v>
      </c>
      <c r="S19" s="92" t="str">
        <f>IF(SUM('2012AllExports'!B19:B19)=0," ",'2012AllExports'!S19*'2012IllegalPercentages'!B19)</f>
        <v xml:space="preserve"> </v>
      </c>
      <c r="T19" s="92" t="str">
        <f>IF(SUM('2012AllExports'!C19:C19)=0," ",'2012AllExports'!T19*'2012IllegalPercentages'!C19)</f>
        <v xml:space="preserve"> </v>
      </c>
      <c r="U19" s="92" t="str">
        <f>IF(SUM('2012AllExports'!D19:D19)=0," ",'2012AllExports'!U19*'2012IllegalPercentages'!D19)</f>
        <v xml:space="preserve"> </v>
      </c>
      <c r="V19" s="92" t="str">
        <f>IF(SUM('2012AllExports'!E19:E19)=0," ",'2012AllExports'!V19*'2012IllegalPercentages'!E19)</f>
        <v xml:space="preserve"> </v>
      </c>
      <c r="W19" s="92" t="str">
        <f>IF(SUM('2012AllExports'!F19:F19)=0," ",'2012AllExports'!W19*'2012IllegalPercentages'!F19)</f>
        <v xml:space="preserve"> </v>
      </c>
      <c r="X19" s="92" t="str">
        <f>IF(SUM('2012AllExports'!G19:G19)=0," ",'2012AllExports'!X19*'2012IllegalPercentages'!G19)</f>
        <v xml:space="preserve"> </v>
      </c>
      <c r="Y19" s="92" t="str">
        <f>IF(SUM('2012AllExports'!H19:H19)=0," ",'2012AllExports'!Y19*'2012IllegalPercentages'!H19)</f>
        <v xml:space="preserve"> </v>
      </c>
      <c r="Z19" s="92" t="str">
        <f>IF(SUM('2012AllExports'!I19:I19)=0," ",'2012AllExports'!Z19*'2012IllegalPercentages'!I19)</f>
        <v xml:space="preserve"> </v>
      </c>
      <c r="AA19" s="92" t="str">
        <f>IF(SUM('2012AllExports'!J19:J19)=0," ",'2012AllExports'!AA19*'2012IllegalPercentages'!J19)</f>
        <v xml:space="preserve"> </v>
      </c>
      <c r="AB19" s="92" t="str">
        <f>IF(SUM('2012AllExports'!K19:K19)=0," ",'2012AllExports'!AB19*'2012IllegalPercentages'!K19)</f>
        <v xml:space="preserve"> </v>
      </c>
      <c r="AC19" s="92" t="str">
        <f>IF(SUM('2012AllExports'!L19:L19)=0," ",'2012AllExports'!AC19*'2012IllegalPercentages'!L19)</f>
        <v xml:space="preserve"> </v>
      </c>
      <c r="AE19" s="92" t="str">
        <f>IF(SUM('2012AllExports'!N19:N19)=0," ",'2012AllExports'!AE19*'2012IllegalPercentages'!N19)</f>
        <v xml:space="preserve"> </v>
      </c>
      <c r="AF19" s="92" t="str">
        <f>IF(SUM('2012AllExports'!O19:O19)=0," ",'2012AllExports'!AF19*'2012IllegalPercentages'!O19)</f>
        <v xml:space="preserve"> </v>
      </c>
      <c r="AG19" s="92" t="str">
        <f>IF(SUM('2012AllExports'!P19:P19)=0," ",'2012AllExports'!AG19*'2012IllegalPercentages'!P19)</f>
        <v xml:space="preserve"> </v>
      </c>
      <c r="AH19" s="93">
        <f t="shared" si="1"/>
        <v>0</v>
      </c>
    </row>
    <row r="20" spans="1:34" ht="13">
      <c r="A20" t="s">
        <v>42</v>
      </c>
      <c r="B20" s="89" t="str">
        <f>IF(SUM('2012AllExports'!B20:B20)=0," ",'2012AllExports'!B20*'2012IllegalPercentages'!B20)</f>
        <v xml:space="preserve"> </v>
      </c>
      <c r="C20" s="89" t="str">
        <f>IF(SUM('2012AllExports'!C20:C20)=0," ",'2012AllExports'!C20*'2012IllegalPercentages'!C20)</f>
        <v xml:space="preserve"> </v>
      </c>
      <c r="D20" s="89" t="str">
        <f>IF(SUM('2012AllExports'!D20:D20)=0," ",'2012AllExports'!D20*'2012IllegalPercentages'!D20)</f>
        <v xml:space="preserve"> </v>
      </c>
      <c r="E20" s="89" t="str">
        <f>IF(SUM('2012AllExports'!E20:E20)=0," ",'2012AllExports'!E20*'2012IllegalPercentages'!E20)</f>
        <v xml:space="preserve"> </v>
      </c>
      <c r="F20" s="90" t="str">
        <f>IF(SUM('2012AllExports'!F20:F20)=0," ",'2012AllExports'!F20*'2012IllegalPercentages'!F20)</f>
        <v xml:space="preserve"> </v>
      </c>
      <c r="G20" s="90" t="str">
        <f>IF(SUM('2012AllExports'!G20:G20)=0," ",'2012AllExports'!G20*'2012IllegalPercentages'!G20)</f>
        <v xml:space="preserve"> </v>
      </c>
      <c r="H20" s="90" t="str">
        <f>IF(SUM('2012AllExports'!H20:H20)=0," ",'2012AllExports'!H20*'2012IllegalPercentages'!H20)</f>
        <v xml:space="preserve"> </v>
      </c>
      <c r="I20" s="90" t="str">
        <f>IF(SUM('2012AllExports'!I20:I20)=0," ",'2012AllExports'!I20*'2012IllegalPercentages'!I20)</f>
        <v xml:space="preserve"> </v>
      </c>
      <c r="J20" s="90" t="str">
        <f>IF(SUM('2012AllExports'!J20:J20)=0," ",'2012AllExports'!J20*'2012IllegalPercentages'!J20)</f>
        <v xml:space="preserve"> </v>
      </c>
      <c r="K20" s="90" t="str">
        <f>IF(SUM('2012AllExports'!K20:K20)=0," ",'2012AllExports'!K20*'2012IllegalPercentages'!K20)</f>
        <v xml:space="preserve"> </v>
      </c>
      <c r="L20" s="90" t="str">
        <f>IF(SUM('2012AllExports'!L20:L20)=0," ",'2012AllExports'!L20*'2012IllegalPercentages'!L20)</f>
        <v xml:space="preserve"> </v>
      </c>
      <c r="N20" s="90" t="str">
        <f>IF(SUM('2012AllExports'!N20:N20)=0," ",'2012AllExports'!N20*'2012IllegalPercentages'!N20)</f>
        <v xml:space="preserve"> </v>
      </c>
      <c r="O20" s="90" t="str">
        <f>IF(SUM('2012AllExports'!O20:O20)=0," ",'2012AllExports'!O20*'2012IllegalPercentages'!O20)</f>
        <v xml:space="preserve"> </v>
      </c>
      <c r="P20" s="90" t="str">
        <f>IF(SUM('2012AllExports'!P20:P20)=0," ",'2012AllExports'!P20*'2012IllegalPercentages'!P20)</f>
        <v xml:space="preserve"> </v>
      </c>
      <c r="Q20" s="91">
        <f t="shared" si="0"/>
        <v>0</v>
      </c>
      <c r="S20" s="92" t="str">
        <f>IF(SUM('2012AllExports'!B20:B20)=0," ",'2012AllExports'!S20*'2012IllegalPercentages'!B20)</f>
        <v xml:space="preserve"> </v>
      </c>
      <c r="T20" s="92" t="str">
        <f>IF(SUM('2012AllExports'!C20:C20)=0," ",'2012AllExports'!T20*'2012IllegalPercentages'!C20)</f>
        <v xml:space="preserve"> </v>
      </c>
      <c r="U20" s="92" t="str">
        <f>IF(SUM('2012AllExports'!D20:D20)=0," ",'2012AllExports'!U20*'2012IllegalPercentages'!D20)</f>
        <v xml:space="preserve"> </v>
      </c>
      <c r="V20" s="92" t="str">
        <f>IF(SUM('2012AllExports'!E20:E20)=0," ",'2012AllExports'!V20*'2012IllegalPercentages'!E20)</f>
        <v xml:space="preserve"> </v>
      </c>
      <c r="W20" s="92" t="str">
        <f>IF(SUM('2012AllExports'!F20:F20)=0," ",'2012AllExports'!W20*'2012IllegalPercentages'!F20)</f>
        <v xml:space="preserve"> </v>
      </c>
      <c r="X20" s="92" t="str">
        <f>IF(SUM('2012AllExports'!G20:G20)=0," ",'2012AllExports'!X20*'2012IllegalPercentages'!G20)</f>
        <v xml:space="preserve"> </v>
      </c>
      <c r="Y20" s="92" t="str">
        <f>IF(SUM('2012AllExports'!H20:H20)=0," ",'2012AllExports'!Y20*'2012IllegalPercentages'!H20)</f>
        <v xml:space="preserve"> </v>
      </c>
      <c r="Z20" s="92" t="str">
        <f>IF(SUM('2012AllExports'!I20:I20)=0," ",'2012AllExports'!Z20*'2012IllegalPercentages'!I20)</f>
        <v xml:space="preserve"> </v>
      </c>
      <c r="AA20" s="92" t="str">
        <f>IF(SUM('2012AllExports'!J20:J20)=0," ",'2012AllExports'!AA20*'2012IllegalPercentages'!J20)</f>
        <v xml:space="preserve"> </v>
      </c>
      <c r="AB20" s="92" t="str">
        <f>IF(SUM('2012AllExports'!K20:K20)=0," ",'2012AllExports'!AB20*'2012IllegalPercentages'!K20)</f>
        <v xml:space="preserve"> </v>
      </c>
      <c r="AC20" s="92" t="str">
        <f>IF(SUM('2012AllExports'!L20:L20)=0," ",'2012AllExports'!AC20*'2012IllegalPercentages'!L20)</f>
        <v xml:space="preserve"> </v>
      </c>
      <c r="AE20" s="92" t="str">
        <f>IF(SUM('2012AllExports'!N20:N20)=0," ",'2012AllExports'!AE20*'2012IllegalPercentages'!N20)</f>
        <v xml:space="preserve"> </v>
      </c>
      <c r="AF20" s="92" t="str">
        <f>IF(SUM('2012AllExports'!O20:O20)=0," ",'2012AllExports'!AF20*'2012IllegalPercentages'!O20)</f>
        <v xml:space="preserve"> </v>
      </c>
      <c r="AG20" s="92" t="str">
        <f>IF(SUM('2012AllExports'!P20:P20)=0," ",'2012AllExports'!AG20*'2012IllegalPercentages'!P20)</f>
        <v xml:space="preserve"> </v>
      </c>
      <c r="AH20" s="93">
        <f t="shared" si="1"/>
        <v>0</v>
      </c>
    </row>
    <row r="21" spans="1:34" ht="13">
      <c r="A21" t="s">
        <v>43</v>
      </c>
      <c r="B21" s="89" t="str">
        <f>IF(SUM('2012AllExports'!B21:B21)=0," ",'2012AllExports'!B21*'2012IllegalPercentages'!B21)</f>
        <v xml:space="preserve"> </v>
      </c>
      <c r="C21" s="89" t="str">
        <f>IF(SUM('2012AllExports'!C21:C21)=0," ",'2012AllExports'!C21*'2012IllegalPercentages'!C21)</f>
        <v xml:space="preserve"> </v>
      </c>
      <c r="D21" s="89" t="str">
        <f>IF(SUM('2012AllExports'!D21:D21)=0," ",'2012AllExports'!D21*'2012IllegalPercentages'!D21)</f>
        <v xml:space="preserve"> </v>
      </c>
      <c r="E21" s="89" t="str">
        <f>IF(SUM('2012AllExports'!E21:E21)=0," ",'2012AllExports'!E21*'2012IllegalPercentages'!E21)</f>
        <v xml:space="preserve"> </v>
      </c>
      <c r="F21" s="90" t="str">
        <f>IF(SUM('2012AllExports'!F21:F21)=0," ",'2012AllExports'!F21*'2012IllegalPercentages'!F21)</f>
        <v xml:space="preserve"> </v>
      </c>
      <c r="G21" s="90" t="str">
        <f>IF(SUM('2012AllExports'!G21:G21)=0," ",'2012AllExports'!G21*'2012IllegalPercentages'!G21)</f>
        <v xml:space="preserve"> </v>
      </c>
      <c r="H21" s="90" t="str">
        <f>IF(SUM('2012AllExports'!H21:H21)=0," ",'2012AllExports'!H21*'2012IllegalPercentages'!H21)</f>
        <v xml:space="preserve"> </v>
      </c>
      <c r="I21" s="90" t="str">
        <f>IF(SUM('2012AllExports'!I21:I21)=0," ",'2012AllExports'!I21*'2012IllegalPercentages'!I21)</f>
        <v xml:space="preserve"> </v>
      </c>
      <c r="J21" s="90" t="str">
        <f>IF(SUM('2012AllExports'!J21:J21)=0," ",'2012AllExports'!J21*'2012IllegalPercentages'!J21)</f>
        <v xml:space="preserve"> </v>
      </c>
      <c r="K21" s="90" t="str">
        <f>IF(SUM('2012AllExports'!K21:K21)=0," ",'2012AllExports'!K21*'2012IllegalPercentages'!K21)</f>
        <v xml:space="preserve"> </v>
      </c>
      <c r="L21" s="90" t="str">
        <f>IF(SUM('2012AllExports'!L21:L21)=0," ",'2012AllExports'!L21*'2012IllegalPercentages'!L21)</f>
        <v xml:space="preserve"> </v>
      </c>
      <c r="N21" s="90" t="str">
        <f>IF(SUM('2012AllExports'!N21:N21)=0," ",'2012AllExports'!N21*'2012IllegalPercentages'!N21)</f>
        <v xml:space="preserve"> </v>
      </c>
      <c r="O21" s="90" t="str">
        <f>IF(SUM('2012AllExports'!O21:O21)=0," ",'2012AllExports'!O21*'2012IllegalPercentages'!O21)</f>
        <v xml:space="preserve"> </v>
      </c>
      <c r="P21" s="90" t="str">
        <f>IF(SUM('2012AllExports'!P21:P21)=0," ",'2012AllExports'!P21*'2012IllegalPercentages'!P21)</f>
        <v xml:space="preserve"> </v>
      </c>
      <c r="Q21" s="91">
        <f t="shared" si="0"/>
        <v>0</v>
      </c>
      <c r="S21" s="92" t="str">
        <f>IF(SUM('2012AllExports'!B21:B21)=0," ",'2012AllExports'!S21*'2012IllegalPercentages'!B21)</f>
        <v xml:space="preserve"> </v>
      </c>
      <c r="T21" s="92" t="str">
        <f>IF(SUM('2012AllExports'!C21:C21)=0," ",'2012AllExports'!T21*'2012IllegalPercentages'!C21)</f>
        <v xml:space="preserve"> </v>
      </c>
      <c r="U21" s="92" t="str">
        <f>IF(SUM('2012AllExports'!D21:D21)=0," ",'2012AllExports'!U21*'2012IllegalPercentages'!D21)</f>
        <v xml:space="preserve"> </v>
      </c>
      <c r="V21" s="92" t="str">
        <f>IF(SUM('2012AllExports'!E21:E21)=0," ",'2012AllExports'!V21*'2012IllegalPercentages'!E21)</f>
        <v xml:space="preserve"> </v>
      </c>
      <c r="W21" s="92" t="str">
        <f>IF(SUM('2012AllExports'!F21:F21)=0," ",'2012AllExports'!W21*'2012IllegalPercentages'!F21)</f>
        <v xml:space="preserve"> </v>
      </c>
      <c r="X21" s="92" t="str">
        <f>IF(SUM('2012AllExports'!G21:G21)=0," ",'2012AllExports'!X21*'2012IllegalPercentages'!G21)</f>
        <v xml:space="preserve"> </v>
      </c>
      <c r="Y21" s="92" t="str">
        <f>IF(SUM('2012AllExports'!H21:H21)=0," ",'2012AllExports'!Y21*'2012IllegalPercentages'!H21)</f>
        <v xml:space="preserve"> </v>
      </c>
      <c r="Z21" s="92" t="str">
        <f>IF(SUM('2012AllExports'!I21:I21)=0," ",'2012AllExports'!Z21*'2012IllegalPercentages'!I21)</f>
        <v xml:space="preserve"> </v>
      </c>
      <c r="AA21" s="92" t="str">
        <f>IF(SUM('2012AllExports'!J21:J21)=0," ",'2012AllExports'!AA21*'2012IllegalPercentages'!J21)</f>
        <v xml:space="preserve"> </v>
      </c>
      <c r="AB21" s="92" t="str">
        <f>IF(SUM('2012AllExports'!K21:K21)=0," ",'2012AllExports'!AB21*'2012IllegalPercentages'!K21)</f>
        <v xml:space="preserve"> </v>
      </c>
      <c r="AC21" s="92" t="str">
        <f>IF(SUM('2012AllExports'!L21:L21)=0," ",'2012AllExports'!AC21*'2012IllegalPercentages'!L21)</f>
        <v xml:space="preserve"> </v>
      </c>
      <c r="AE21" s="92" t="str">
        <f>IF(SUM('2012AllExports'!N21:N21)=0," ",'2012AllExports'!AE21*'2012IllegalPercentages'!N21)</f>
        <v xml:space="preserve"> </v>
      </c>
      <c r="AF21" s="92" t="str">
        <f>IF(SUM('2012AllExports'!O21:O21)=0," ",'2012AllExports'!AF21*'2012IllegalPercentages'!O21)</f>
        <v xml:space="preserve"> </v>
      </c>
      <c r="AG21" s="92" t="str">
        <f>IF(SUM('2012AllExports'!P21:P21)=0," ",'2012AllExports'!AG21*'2012IllegalPercentages'!P21)</f>
        <v xml:space="preserve"> </v>
      </c>
      <c r="AH21" s="93">
        <f t="shared" si="1"/>
        <v>0</v>
      </c>
    </row>
    <row r="22" spans="1:34" ht="13">
      <c r="A22" t="s">
        <v>44</v>
      </c>
      <c r="B22" s="89" t="str">
        <f>IF(SUM('2012AllExports'!B22:B22)=0," ",'2012AllExports'!B22*'2012IllegalPercentages'!B22)</f>
        <v xml:space="preserve"> </v>
      </c>
      <c r="C22" s="89" t="str">
        <f>IF(SUM('2012AllExports'!C22:C22)=0," ",'2012AllExports'!C22*'2012IllegalPercentages'!C22)</f>
        <v xml:space="preserve"> </v>
      </c>
      <c r="D22" s="89" t="str">
        <f>IF(SUM('2012AllExports'!D22:D22)=0," ",'2012AllExports'!D22*'2012IllegalPercentages'!D22)</f>
        <v xml:space="preserve"> </v>
      </c>
      <c r="E22" s="89" t="str">
        <f>IF(SUM('2012AllExports'!E22:E22)=0," ",'2012AllExports'!E22*'2012IllegalPercentages'!E22)</f>
        <v xml:space="preserve"> </v>
      </c>
      <c r="F22" s="90" t="str">
        <f>IF(SUM('2012AllExports'!F22:F22)=0," ",'2012AllExports'!F22*'2012IllegalPercentages'!F22)</f>
        <v xml:space="preserve"> </v>
      </c>
      <c r="G22" s="90" t="str">
        <f>IF(SUM('2012AllExports'!G22:G22)=0," ",'2012AllExports'!G22*'2012IllegalPercentages'!G22)</f>
        <v xml:space="preserve"> </v>
      </c>
      <c r="H22" s="90" t="str">
        <f>IF(SUM('2012AllExports'!H22:H22)=0," ",'2012AllExports'!H22*'2012IllegalPercentages'!H22)</f>
        <v xml:space="preserve"> </v>
      </c>
      <c r="I22" s="90" t="str">
        <f>IF(SUM('2012AllExports'!I22:I22)=0," ",'2012AllExports'!I22*'2012IllegalPercentages'!I22)</f>
        <v xml:space="preserve"> </v>
      </c>
      <c r="J22" s="90" t="str">
        <f>IF(SUM('2012AllExports'!J22:J22)=0," ",'2012AllExports'!J22*'2012IllegalPercentages'!J22)</f>
        <v xml:space="preserve"> </v>
      </c>
      <c r="K22" s="90" t="str">
        <f>IF(SUM('2012AllExports'!K22:K22)=0," ",'2012AllExports'!K22*'2012IllegalPercentages'!K22)</f>
        <v xml:space="preserve"> </v>
      </c>
      <c r="L22" s="90" t="str">
        <f>IF(SUM('2012AllExports'!L22:L22)=0," ",'2012AllExports'!L22*'2012IllegalPercentages'!L22)</f>
        <v xml:space="preserve"> </v>
      </c>
      <c r="N22" s="90" t="str">
        <f>IF(SUM('2012AllExports'!N22:N22)=0," ",'2012AllExports'!N22*'2012IllegalPercentages'!N22)</f>
        <v xml:space="preserve"> </v>
      </c>
      <c r="O22" s="90" t="str">
        <f>IF(SUM('2012AllExports'!O22:O22)=0," ",'2012AllExports'!O22*'2012IllegalPercentages'!O22)</f>
        <v xml:space="preserve"> </v>
      </c>
      <c r="P22" s="90" t="str">
        <f>IF(SUM('2012AllExports'!P22:P22)=0," ",'2012AllExports'!P22*'2012IllegalPercentages'!P22)</f>
        <v xml:space="preserve"> </v>
      </c>
      <c r="Q22" s="91">
        <f t="shared" si="0"/>
        <v>0</v>
      </c>
      <c r="S22" s="92" t="str">
        <f>IF(SUM('2012AllExports'!B22:B22)=0," ",'2012AllExports'!S22*'2012IllegalPercentages'!B22)</f>
        <v xml:space="preserve"> </v>
      </c>
      <c r="T22" s="92" t="str">
        <f>IF(SUM('2012AllExports'!C22:C22)=0," ",'2012AllExports'!T22*'2012IllegalPercentages'!C22)</f>
        <v xml:space="preserve"> </v>
      </c>
      <c r="U22" s="92" t="str">
        <f>IF(SUM('2012AllExports'!D22:D22)=0," ",'2012AllExports'!U22*'2012IllegalPercentages'!D22)</f>
        <v xml:space="preserve"> </v>
      </c>
      <c r="V22" s="92" t="str">
        <f>IF(SUM('2012AllExports'!E22:E22)=0," ",'2012AllExports'!V22*'2012IllegalPercentages'!E22)</f>
        <v xml:space="preserve"> </v>
      </c>
      <c r="W22" s="92" t="str">
        <f>IF(SUM('2012AllExports'!F22:F22)=0," ",'2012AllExports'!W22*'2012IllegalPercentages'!F22)</f>
        <v xml:space="preserve"> </v>
      </c>
      <c r="X22" s="92" t="str">
        <f>IF(SUM('2012AllExports'!G22:G22)=0," ",'2012AllExports'!X22*'2012IllegalPercentages'!G22)</f>
        <v xml:space="preserve"> </v>
      </c>
      <c r="Y22" s="92" t="str">
        <f>IF(SUM('2012AllExports'!H22:H22)=0," ",'2012AllExports'!Y22*'2012IllegalPercentages'!H22)</f>
        <v xml:space="preserve"> </v>
      </c>
      <c r="Z22" s="92" t="str">
        <f>IF(SUM('2012AllExports'!I22:I22)=0," ",'2012AllExports'!Z22*'2012IllegalPercentages'!I22)</f>
        <v xml:space="preserve"> </v>
      </c>
      <c r="AA22" s="92" t="str">
        <f>IF(SUM('2012AllExports'!J22:J22)=0," ",'2012AllExports'!AA22*'2012IllegalPercentages'!J22)</f>
        <v xml:space="preserve"> </v>
      </c>
      <c r="AB22" s="92" t="str">
        <f>IF(SUM('2012AllExports'!K22:K22)=0," ",'2012AllExports'!AB22*'2012IllegalPercentages'!K22)</f>
        <v xml:space="preserve"> </v>
      </c>
      <c r="AC22" s="92" t="str">
        <f>IF(SUM('2012AllExports'!L22:L22)=0," ",'2012AllExports'!AC22*'2012IllegalPercentages'!L22)</f>
        <v xml:space="preserve"> </v>
      </c>
      <c r="AE22" s="92" t="str">
        <f>IF(SUM('2012AllExports'!N22:N22)=0," ",'2012AllExports'!AE22*'2012IllegalPercentages'!N22)</f>
        <v xml:space="preserve"> </v>
      </c>
      <c r="AF22" s="92" t="str">
        <f>IF(SUM('2012AllExports'!O22:O22)=0," ",'2012AllExports'!AF22*'2012IllegalPercentages'!O22)</f>
        <v xml:space="preserve"> </v>
      </c>
      <c r="AG22" s="92" t="str">
        <f>IF(SUM('2012AllExports'!P22:P22)=0," ",'2012AllExports'!AG22*'2012IllegalPercentages'!P22)</f>
        <v xml:space="preserve"> </v>
      </c>
      <c r="AH22" s="93">
        <f t="shared" si="1"/>
        <v>0</v>
      </c>
    </row>
    <row r="23" spans="1:34" ht="13">
      <c r="A23" t="s">
        <v>56</v>
      </c>
      <c r="B23" s="89" t="str">
        <f>IF(SUM('2012AllExports'!B23:B23)=0," ",'2012AllExports'!B23*'2012IllegalPercentages'!B23)</f>
        <v xml:space="preserve"> </v>
      </c>
      <c r="C23" s="89">
        <f>IF(SUM('2012AllExports'!C23:C23)=0," ",'2012AllExports'!C23*'2012IllegalPercentages'!C23)</f>
        <v>4.0959137200799987E-3</v>
      </c>
      <c r="D23" s="89" t="str">
        <f>IF(SUM('2012AllExports'!D23:D23)=0," ",'2012AllExports'!D23*'2012IllegalPercentages'!D23)</f>
        <v xml:space="preserve"> </v>
      </c>
      <c r="E23" s="89" t="str">
        <f>IF(SUM('2012AllExports'!E23:E23)=0," ",'2012AllExports'!E23*'2012IllegalPercentages'!E23)</f>
        <v xml:space="preserve"> </v>
      </c>
      <c r="F23" s="90" t="str">
        <f>IF(SUM('2012AllExports'!F23:F23)=0," ",'2012AllExports'!F23*'2012IllegalPercentages'!F23)</f>
        <v xml:space="preserve"> </v>
      </c>
      <c r="G23" s="90" t="str">
        <f>IF(SUM('2012AllExports'!G23:G23)=0," ",'2012AllExports'!G23*'2012IllegalPercentages'!G23)</f>
        <v xml:space="preserve"> </v>
      </c>
      <c r="H23" s="90" t="str">
        <f>IF(SUM('2012AllExports'!H23:H23)=0," ",'2012AllExports'!H23*'2012IllegalPercentages'!H23)</f>
        <v xml:space="preserve"> </v>
      </c>
      <c r="I23" s="90" t="str">
        <f>IF(SUM('2012AllExports'!I23:I23)=0," ",'2012AllExports'!I23*'2012IllegalPercentages'!I23)</f>
        <v xml:space="preserve"> </v>
      </c>
      <c r="J23" s="90" t="str">
        <f>IF(SUM('2012AllExports'!J23:J23)=0," ",'2012AllExports'!J23*'2012IllegalPercentages'!J23)</f>
        <v xml:space="preserve"> </v>
      </c>
      <c r="K23" s="90" t="str">
        <f>IF(SUM('2012AllExports'!K23:K23)=0," ",'2012AllExports'!K23*'2012IllegalPercentages'!K23)</f>
        <v xml:space="preserve"> </v>
      </c>
      <c r="L23" s="90" t="str">
        <f>IF(SUM('2012AllExports'!L23:L23)=0," ",'2012AllExports'!L23*'2012IllegalPercentages'!L23)</f>
        <v xml:space="preserve"> </v>
      </c>
      <c r="N23" s="90" t="str">
        <f>IF(SUM('2012AllExports'!N23:N23)=0," ",'2012AllExports'!N23*'2012IllegalPercentages'!N23)</f>
        <v xml:space="preserve"> </v>
      </c>
      <c r="O23" s="90" t="str">
        <f>IF(SUM('2012AllExports'!O23:O23)=0," ",'2012AllExports'!O23*'2012IllegalPercentages'!O23)</f>
        <v xml:space="preserve"> </v>
      </c>
      <c r="P23" s="90" t="str">
        <f>IF(SUM('2012AllExports'!P23:P23)=0," ",'2012AllExports'!P23*'2012IllegalPercentages'!P23)</f>
        <v xml:space="preserve"> </v>
      </c>
      <c r="Q23" s="91">
        <f t="shared" si="0"/>
        <v>4.0959137200799987E-3</v>
      </c>
      <c r="S23" s="92" t="str">
        <f>IF(SUM('2012AllExports'!B23:B23)=0," ",'2012AllExports'!S23*'2012IllegalPercentages'!B23)</f>
        <v xml:space="preserve"> </v>
      </c>
      <c r="T23" s="92">
        <f>IF(SUM('2012AllExports'!C23:C23)=0," ",'2012AllExports'!T23*'2012IllegalPercentages'!C23)</f>
        <v>0.63622829999999986</v>
      </c>
      <c r="U23" s="92" t="str">
        <f>IF(SUM('2012AllExports'!D23:D23)=0," ",'2012AllExports'!U23*'2012IllegalPercentages'!D23)</f>
        <v xml:space="preserve"> </v>
      </c>
      <c r="V23" s="92" t="str">
        <f>IF(SUM('2012AllExports'!E23:E23)=0," ",'2012AllExports'!V23*'2012IllegalPercentages'!E23)</f>
        <v xml:space="preserve"> </v>
      </c>
      <c r="W23" s="92" t="str">
        <f>IF(SUM('2012AllExports'!F23:F23)=0," ",'2012AllExports'!W23*'2012IllegalPercentages'!F23)</f>
        <v xml:space="preserve"> </v>
      </c>
      <c r="X23" s="92" t="str">
        <f>IF(SUM('2012AllExports'!G23:G23)=0," ",'2012AllExports'!X23*'2012IllegalPercentages'!G23)</f>
        <v xml:space="preserve"> </v>
      </c>
      <c r="Y23" s="92" t="str">
        <f>IF(SUM('2012AllExports'!H23:H23)=0," ",'2012AllExports'!Y23*'2012IllegalPercentages'!H23)</f>
        <v xml:space="preserve"> </v>
      </c>
      <c r="Z23" s="92" t="str">
        <f>IF(SUM('2012AllExports'!I23:I23)=0," ",'2012AllExports'!Z23*'2012IllegalPercentages'!I23)</f>
        <v xml:space="preserve"> </v>
      </c>
      <c r="AA23" s="92" t="str">
        <f>IF(SUM('2012AllExports'!J23:J23)=0," ",'2012AllExports'!AA23*'2012IllegalPercentages'!J23)</f>
        <v xml:space="preserve"> </v>
      </c>
      <c r="AB23" s="92" t="str">
        <f>IF(SUM('2012AllExports'!K23:K23)=0," ",'2012AllExports'!AB23*'2012IllegalPercentages'!K23)</f>
        <v xml:space="preserve"> </v>
      </c>
      <c r="AC23" s="92" t="str">
        <f>IF(SUM('2012AllExports'!L23:L23)=0," ",'2012AllExports'!AC23*'2012IllegalPercentages'!L23)</f>
        <v xml:space="preserve"> </v>
      </c>
      <c r="AE23" s="92" t="str">
        <f>IF(SUM('2012AllExports'!N23:N23)=0," ",'2012AllExports'!AE23*'2012IllegalPercentages'!N23)</f>
        <v xml:space="preserve"> </v>
      </c>
      <c r="AF23" s="92" t="str">
        <f>IF(SUM('2012AllExports'!O23:O23)=0," ",'2012AllExports'!AF23*'2012IllegalPercentages'!O23)</f>
        <v xml:space="preserve"> </v>
      </c>
      <c r="AG23" s="92" t="str">
        <f>IF(SUM('2012AllExports'!P23:P23)=0," ",'2012AllExports'!AG23*'2012IllegalPercentages'!P23)</f>
        <v xml:space="preserve"> </v>
      </c>
      <c r="AH23" s="93">
        <f t="shared" si="1"/>
        <v>0.63622829999999986</v>
      </c>
    </row>
    <row r="24" spans="1:34" ht="13">
      <c r="A24" t="s">
        <v>45</v>
      </c>
      <c r="B24" s="89" t="str">
        <f>IF(SUM('2012AllExports'!B24:B24)=0," ",'2012AllExports'!B24*'2012IllegalPercentages'!B24)</f>
        <v xml:space="preserve"> </v>
      </c>
      <c r="C24" s="89" t="str">
        <f>IF(SUM('2012AllExports'!C24:C24)=0," ",'2012AllExports'!C24*'2012IllegalPercentages'!C24)</f>
        <v xml:space="preserve"> </v>
      </c>
      <c r="D24" s="89" t="str">
        <f>IF(SUM('2012AllExports'!D24:D24)=0," ",'2012AllExports'!D24*'2012IllegalPercentages'!D24)</f>
        <v xml:space="preserve"> </v>
      </c>
      <c r="E24" s="89" t="str">
        <f>IF(SUM('2012AllExports'!E24:E24)=0," ",'2012AllExports'!E24*'2012IllegalPercentages'!E24)</f>
        <v xml:space="preserve"> </v>
      </c>
      <c r="F24" s="90" t="str">
        <f>IF(SUM('2012AllExports'!F24:F24)=0," ",'2012AllExports'!F24*'2012IllegalPercentages'!F24)</f>
        <v xml:space="preserve"> </v>
      </c>
      <c r="G24" s="90" t="str">
        <f>IF(SUM('2012AllExports'!G24:G24)=0," ",'2012AllExports'!G24*'2012IllegalPercentages'!G24)</f>
        <v xml:space="preserve"> </v>
      </c>
      <c r="H24" s="90" t="str">
        <f>IF(SUM('2012AllExports'!H24:H24)=0," ",'2012AllExports'!H24*'2012IllegalPercentages'!H24)</f>
        <v xml:space="preserve"> </v>
      </c>
      <c r="I24" s="90" t="str">
        <f>IF(SUM('2012AllExports'!I24:I24)=0," ",'2012AllExports'!I24*'2012IllegalPercentages'!I24)</f>
        <v xml:space="preserve"> </v>
      </c>
      <c r="J24" s="90" t="str">
        <f>IF(SUM('2012AllExports'!J24:J24)=0," ",'2012AllExports'!J24*'2012IllegalPercentages'!J24)</f>
        <v xml:space="preserve"> </v>
      </c>
      <c r="K24" s="90" t="str">
        <f>IF(SUM('2012AllExports'!K24:K24)=0," ",'2012AllExports'!K24*'2012IllegalPercentages'!K24)</f>
        <v xml:space="preserve"> </v>
      </c>
      <c r="L24" s="90" t="str">
        <f>IF(SUM('2012AllExports'!L24:L24)=0," ",'2012AllExports'!L24*'2012IllegalPercentages'!L24)</f>
        <v xml:space="preserve"> </v>
      </c>
      <c r="N24" s="90" t="str">
        <f>IF(SUM('2012AllExports'!N24:N24)=0," ",'2012AllExports'!N24*'2012IllegalPercentages'!N24)</f>
        <v xml:space="preserve"> </v>
      </c>
      <c r="O24" s="90" t="str">
        <f>IF(SUM('2012AllExports'!O24:O24)=0," ",'2012AllExports'!O24*'2012IllegalPercentages'!O24)</f>
        <v xml:space="preserve"> </v>
      </c>
      <c r="P24" s="90" t="str">
        <f>IF(SUM('2012AllExports'!P24:P24)=0," ",'2012AllExports'!P24*'2012IllegalPercentages'!P24)</f>
        <v xml:space="preserve"> </v>
      </c>
      <c r="Q24" s="91">
        <f t="shared" si="0"/>
        <v>0</v>
      </c>
      <c r="S24" s="92" t="str">
        <f>IF(SUM('2012AllExports'!B24:B24)=0," ",'2012AllExports'!S24*'2012IllegalPercentages'!B24)</f>
        <v xml:space="preserve"> </v>
      </c>
      <c r="T24" s="92" t="str">
        <f>IF(SUM('2012AllExports'!C24:C24)=0," ",'2012AllExports'!T24*'2012IllegalPercentages'!C24)</f>
        <v xml:space="preserve"> </v>
      </c>
      <c r="U24" s="92" t="str">
        <f>IF(SUM('2012AllExports'!D24:D24)=0," ",'2012AllExports'!U24*'2012IllegalPercentages'!D24)</f>
        <v xml:space="preserve"> </v>
      </c>
      <c r="V24" s="92" t="str">
        <f>IF(SUM('2012AllExports'!E24:E24)=0," ",'2012AllExports'!V24*'2012IllegalPercentages'!E24)</f>
        <v xml:space="preserve"> </v>
      </c>
      <c r="W24" s="92" t="str">
        <f>IF(SUM('2012AllExports'!F24:F24)=0," ",'2012AllExports'!W24*'2012IllegalPercentages'!F24)</f>
        <v xml:space="preserve"> </v>
      </c>
      <c r="X24" s="92" t="str">
        <f>IF(SUM('2012AllExports'!G24:G24)=0," ",'2012AllExports'!X24*'2012IllegalPercentages'!G24)</f>
        <v xml:space="preserve"> </v>
      </c>
      <c r="Y24" s="92" t="str">
        <f>IF(SUM('2012AllExports'!H24:H24)=0," ",'2012AllExports'!Y24*'2012IllegalPercentages'!H24)</f>
        <v xml:space="preserve"> </v>
      </c>
      <c r="Z24" s="92" t="str">
        <f>IF(SUM('2012AllExports'!I24:I24)=0," ",'2012AllExports'!Z24*'2012IllegalPercentages'!I24)</f>
        <v xml:space="preserve"> </v>
      </c>
      <c r="AA24" s="92" t="str">
        <f>IF(SUM('2012AllExports'!J24:J24)=0," ",'2012AllExports'!AA24*'2012IllegalPercentages'!J24)</f>
        <v xml:space="preserve"> </v>
      </c>
      <c r="AB24" s="92" t="str">
        <f>IF(SUM('2012AllExports'!K24:K24)=0," ",'2012AllExports'!AB24*'2012IllegalPercentages'!K24)</f>
        <v xml:space="preserve"> </v>
      </c>
      <c r="AC24" s="92" t="str">
        <f>IF(SUM('2012AllExports'!L24:L24)=0," ",'2012AllExports'!AC24*'2012IllegalPercentages'!L24)</f>
        <v xml:space="preserve"> </v>
      </c>
      <c r="AE24" s="92" t="str">
        <f>IF(SUM('2012AllExports'!N24:N24)=0," ",'2012AllExports'!AE24*'2012IllegalPercentages'!N24)</f>
        <v xml:space="preserve"> </v>
      </c>
      <c r="AF24" s="92" t="str">
        <f>IF(SUM('2012AllExports'!O24:O24)=0," ",'2012AllExports'!AF24*'2012IllegalPercentages'!O24)</f>
        <v xml:space="preserve"> </v>
      </c>
      <c r="AG24" s="92" t="str">
        <f>IF(SUM('2012AllExports'!P24:P24)=0," ",'2012AllExports'!AG24*'2012IllegalPercentages'!P24)</f>
        <v xml:space="preserve"> </v>
      </c>
      <c r="AH24" s="93">
        <f t="shared" si="1"/>
        <v>0</v>
      </c>
    </row>
    <row r="25" spans="1:34" ht="13">
      <c r="A25" t="s">
        <v>46</v>
      </c>
      <c r="B25" s="89" t="str">
        <f>IF(SUM('2012AllExports'!B25:B25)=0," ",'2012AllExports'!B25*'2012IllegalPercentages'!B25)</f>
        <v xml:space="preserve"> </v>
      </c>
      <c r="C25" s="89" t="str">
        <f>IF(SUM('2012AllExports'!C25:C25)=0," ",'2012AllExports'!C25*'2012IllegalPercentages'!C25)</f>
        <v xml:space="preserve"> </v>
      </c>
      <c r="D25" s="89" t="str">
        <f>IF(SUM('2012AllExports'!D25:D25)=0," ",'2012AllExports'!D25*'2012IllegalPercentages'!D25)</f>
        <v xml:space="preserve"> </v>
      </c>
      <c r="E25" s="89" t="str">
        <f>IF(SUM('2012AllExports'!E25:E25)=0," ",'2012AllExports'!E25*'2012IllegalPercentages'!E25)</f>
        <v xml:space="preserve"> </v>
      </c>
      <c r="F25" s="90" t="str">
        <f>IF(SUM('2012AllExports'!F25:F25)=0," ",'2012AllExports'!F25*'2012IllegalPercentages'!F25)</f>
        <v xml:space="preserve"> </v>
      </c>
      <c r="G25" s="90" t="str">
        <f>IF(SUM('2012AllExports'!G25:G25)=0," ",'2012AllExports'!G25*'2012IllegalPercentages'!G25)</f>
        <v xml:space="preserve"> </v>
      </c>
      <c r="H25" s="90" t="str">
        <f>IF(SUM('2012AllExports'!H25:H25)=0," ",'2012AllExports'!H25*'2012IllegalPercentages'!H25)</f>
        <v xml:space="preserve"> </v>
      </c>
      <c r="I25" s="90" t="str">
        <f>IF(SUM('2012AllExports'!I25:I25)=0," ",'2012AllExports'!I25*'2012IllegalPercentages'!I25)</f>
        <v xml:space="preserve"> </v>
      </c>
      <c r="J25" s="90" t="str">
        <f>IF(SUM('2012AllExports'!J25:J25)=0," ",'2012AllExports'!J25*'2012IllegalPercentages'!J25)</f>
        <v xml:space="preserve"> </v>
      </c>
      <c r="K25" s="90" t="str">
        <f>IF(SUM('2012AllExports'!K25:K25)=0," ",'2012AllExports'!K25*'2012IllegalPercentages'!K25)</f>
        <v xml:space="preserve"> </v>
      </c>
      <c r="L25" s="90" t="str">
        <f>IF(SUM('2012AllExports'!L25:L25)=0," ",'2012AllExports'!L25*'2012IllegalPercentages'!L25)</f>
        <v xml:space="preserve"> </v>
      </c>
      <c r="N25" s="90" t="str">
        <f>IF(SUM('2012AllExports'!N25:N25)=0," ",'2012AllExports'!N25*'2012IllegalPercentages'!N25)</f>
        <v xml:space="preserve"> </v>
      </c>
      <c r="O25" s="90" t="str">
        <f>IF(SUM('2012AllExports'!O25:O25)=0," ",'2012AllExports'!O25*'2012IllegalPercentages'!O25)</f>
        <v xml:space="preserve"> </v>
      </c>
      <c r="P25" s="90" t="str">
        <f>IF(SUM('2012AllExports'!P25:P25)=0," ",'2012AllExports'!P25*'2012IllegalPercentages'!P25)</f>
        <v xml:space="preserve"> </v>
      </c>
      <c r="Q25" s="91">
        <f t="shared" si="0"/>
        <v>0</v>
      </c>
      <c r="S25" s="92" t="str">
        <f>IF(SUM('2012AllExports'!B25:B25)=0," ",'2012AllExports'!S25*'2012IllegalPercentages'!B25)</f>
        <v xml:space="preserve"> </v>
      </c>
      <c r="T25" s="92" t="str">
        <f>IF(SUM('2012AllExports'!C25:C25)=0," ",'2012AllExports'!T25*'2012IllegalPercentages'!C25)</f>
        <v xml:space="preserve"> </v>
      </c>
      <c r="U25" s="92" t="str">
        <f>IF(SUM('2012AllExports'!D25:D25)=0," ",'2012AllExports'!U25*'2012IllegalPercentages'!D25)</f>
        <v xml:space="preserve"> </v>
      </c>
      <c r="V25" s="92" t="str">
        <f>IF(SUM('2012AllExports'!E25:E25)=0," ",'2012AllExports'!V25*'2012IllegalPercentages'!E25)</f>
        <v xml:space="preserve"> </v>
      </c>
      <c r="W25" s="92" t="str">
        <f>IF(SUM('2012AllExports'!F25:F25)=0," ",'2012AllExports'!W25*'2012IllegalPercentages'!F25)</f>
        <v xml:space="preserve"> </v>
      </c>
      <c r="X25" s="92" t="str">
        <f>IF(SUM('2012AllExports'!G25:G25)=0," ",'2012AllExports'!X25*'2012IllegalPercentages'!G25)</f>
        <v xml:space="preserve"> </v>
      </c>
      <c r="Y25" s="92" t="str">
        <f>IF(SUM('2012AllExports'!H25:H25)=0," ",'2012AllExports'!Y25*'2012IllegalPercentages'!H25)</f>
        <v xml:space="preserve"> </v>
      </c>
      <c r="Z25" s="92" t="str">
        <f>IF(SUM('2012AllExports'!I25:I25)=0," ",'2012AllExports'!Z25*'2012IllegalPercentages'!I25)</f>
        <v xml:space="preserve"> </v>
      </c>
      <c r="AA25" s="92" t="str">
        <f>IF(SUM('2012AllExports'!J25:J25)=0," ",'2012AllExports'!AA25*'2012IllegalPercentages'!J25)</f>
        <v xml:space="preserve"> </v>
      </c>
      <c r="AB25" s="92" t="str">
        <f>IF(SUM('2012AllExports'!K25:K25)=0," ",'2012AllExports'!AB25*'2012IllegalPercentages'!K25)</f>
        <v xml:space="preserve"> </v>
      </c>
      <c r="AC25" s="92" t="str">
        <f>IF(SUM('2012AllExports'!L25:L25)=0," ",'2012AllExports'!AC25*'2012IllegalPercentages'!L25)</f>
        <v xml:space="preserve"> </v>
      </c>
      <c r="AE25" s="92" t="str">
        <f>IF(SUM('2012AllExports'!N25:N25)=0," ",'2012AllExports'!AE25*'2012IllegalPercentages'!N25)</f>
        <v xml:space="preserve"> </v>
      </c>
      <c r="AF25" s="92" t="str">
        <f>IF(SUM('2012AllExports'!O25:O25)=0," ",'2012AllExports'!AF25*'2012IllegalPercentages'!O25)</f>
        <v xml:space="preserve"> </v>
      </c>
      <c r="AG25" s="92" t="str">
        <f>IF(SUM('2012AllExports'!P25:P25)=0," ",'2012AllExports'!AG25*'2012IllegalPercentages'!P25)</f>
        <v xml:space="preserve"> </v>
      </c>
      <c r="AH25" s="93">
        <f t="shared" si="1"/>
        <v>0</v>
      </c>
    </row>
    <row r="26" spans="1:34" ht="13">
      <c r="A26" t="s">
        <v>47</v>
      </c>
      <c r="B26" s="89" t="str">
        <f>IF(SUM('2012AllExports'!B26:B26)=0," ",'2012AllExports'!B26*'2012IllegalPercentages'!B26)</f>
        <v xml:space="preserve"> </v>
      </c>
      <c r="C26" s="89" t="str">
        <f>IF(SUM('2012AllExports'!C26:C26)=0," ",'2012AllExports'!C26*'2012IllegalPercentages'!C26)</f>
        <v xml:space="preserve"> </v>
      </c>
      <c r="D26" s="89">
        <f>IF(SUM('2012AllExports'!D26:D26)=0," ",'2012AllExports'!D26*'2012IllegalPercentages'!D26)</f>
        <v>2.9171194304000001E-3</v>
      </c>
      <c r="E26" s="89" t="str">
        <f>IF(SUM('2012AllExports'!E26:E26)=0," ",'2012AllExports'!E26*'2012IllegalPercentages'!E26)</f>
        <v xml:space="preserve"> </v>
      </c>
      <c r="F26" s="90" t="str">
        <f>IF(SUM('2012AllExports'!F26:F26)=0," ",'2012AllExports'!F26*'2012IllegalPercentages'!F26)</f>
        <v xml:space="preserve"> </v>
      </c>
      <c r="G26" s="90" t="str">
        <f>IF(SUM('2012AllExports'!G26:G26)=0," ",'2012AllExports'!G26*'2012IllegalPercentages'!G26)</f>
        <v xml:space="preserve"> </v>
      </c>
      <c r="H26" s="90" t="str">
        <f>IF(SUM('2012AllExports'!H26:H26)=0," ",'2012AllExports'!H26*'2012IllegalPercentages'!H26)</f>
        <v xml:space="preserve"> </v>
      </c>
      <c r="I26" s="90" t="str">
        <f>IF(SUM('2012AllExports'!I26:I26)=0," ",'2012AllExports'!I26*'2012IllegalPercentages'!I26)</f>
        <v xml:space="preserve"> </v>
      </c>
      <c r="J26" s="90" t="str">
        <f>IF(SUM('2012AllExports'!J26:J26)=0," ",'2012AllExports'!J26*'2012IllegalPercentages'!J26)</f>
        <v xml:space="preserve"> </v>
      </c>
      <c r="K26" s="90" t="str">
        <f>IF(SUM('2012AllExports'!K26:K26)=0," ",'2012AllExports'!K26*'2012IllegalPercentages'!K26)</f>
        <v xml:space="preserve"> </v>
      </c>
      <c r="L26" s="90" t="str">
        <f>IF(SUM('2012AllExports'!L26:L26)=0," ",'2012AllExports'!L26*'2012IllegalPercentages'!L26)</f>
        <v xml:space="preserve"> </v>
      </c>
      <c r="N26" s="90" t="str">
        <f>IF(SUM('2012AllExports'!N26:N26)=0," ",'2012AllExports'!N26*'2012IllegalPercentages'!N26)</f>
        <v xml:space="preserve"> </v>
      </c>
      <c r="O26" s="90" t="str">
        <f>IF(SUM('2012AllExports'!O26:O26)=0," ",'2012AllExports'!O26*'2012IllegalPercentages'!O26)</f>
        <v xml:space="preserve"> </v>
      </c>
      <c r="P26" s="90" t="str">
        <f>IF(SUM('2012AllExports'!P26:P26)=0," ",'2012AllExports'!P26*'2012IllegalPercentages'!P26)</f>
        <v xml:space="preserve"> </v>
      </c>
      <c r="Q26" s="91">
        <f t="shared" si="0"/>
        <v>2.9171194304000001E-3</v>
      </c>
      <c r="S26" s="92" t="str">
        <f>IF(SUM('2012AllExports'!B26:B26)=0," ",'2012AllExports'!S26*'2012IllegalPercentages'!B26)</f>
        <v xml:space="preserve"> </v>
      </c>
      <c r="T26" s="92" t="str">
        <f>IF(SUM('2012AllExports'!C26:C26)=0," ",'2012AllExports'!T26*'2012IllegalPercentages'!C26)</f>
        <v xml:space="preserve"> </v>
      </c>
      <c r="U26" s="92">
        <f>IF(SUM('2012AllExports'!D26:D26)=0," ",'2012AllExports'!U26*'2012IllegalPercentages'!D26)</f>
        <v>0.95440044000000002</v>
      </c>
      <c r="V26" s="92" t="str">
        <f>IF(SUM('2012AllExports'!E26:E26)=0," ",'2012AllExports'!V26*'2012IllegalPercentages'!E26)</f>
        <v xml:space="preserve"> </v>
      </c>
      <c r="W26" s="92" t="str">
        <f>IF(SUM('2012AllExports'!F26:F26)=0," ",'2012AllExports'!W26*'2012IllegalPercentages'!F26)</f>
        <v xml:space="preserve"> </v>
      </c>
      <c r="X26" s="92" t="str">
        <f>IF(SUM('2012AllExports'!G26:G26)=0," ",'2012AllExports'!X26*'2012IllegalPercentages'!G26)</f>
        <v xml:space="preserve"> </v>
      </c>
      <c r="Y26" s="92" t="str">
        <f>IF(SUM('2012AllExports'!H26:H26)=0," ",'2012AllExports'!Y26*'2012IllegalPercentages'!H26)</f>
        <v xml:space="preserve"> </v>
      </c>
      <c r="Z26" s="92" t="str">
        <f>IF(SUM('2012AllExports'!I26:I26)=0," ",'2012AllExports'!Z26*'2012IllegalPercentages'!I26)</f>
        <v xml:space="preserve"> </v>
      </c>
      <c r="AA26" s="92" t="str">
        <f>IF(SUM('2012AllExports'!J26:J26)=0," ",'2012AllExports'!AA26*'2012IllegalPercentages'!J26)</f>
        <v xml:space="preserve"> </v>
      </c>
      <c r="AB26" s="92" t="str">
        <f>IF(SUM('2012AllExports'!K26:K26)=0," ",'2012AllExports'!AB26*'2012IllegalPercentages'!K26)</f>
        <v xml:space="preserve"> </v>
      </c>
      <c r="AC26" s="92" t="str">
        <f>IF(SUM('2012AllExports'!L26:L26)=0," ",'2012AllExports'!AC26*'2012IllegalPercentages'!L26)</f>
        <v xml:space="preserve"> </v>
      </c>
      <c r="AE26" s="92" t="str">
        <f>IF(SUM('2012AllExports'!N26:N26)=0," ",'2012AllExports'!AE26*'2012IllegalPercentages'!N26)</f>
        <v xml:space="preserve"> </v>
      </c>
      <c r="AF26" s="92" t="str">
        <f>IF(SUM('2012AllExports'!O26:O26)=0," ",'2012AllExports'!AF26*'2012IllegalPercentages'!O26)</f>
        <v xml:space="preserve"> </v>
      </c>
      <c r="AG26" s="92" t="str">
        <f>IF(SUM('2012AllExports'!P26:P26)=0," ",'2012AllExports'!AG26*'2012IllegalPercentages'!P26)</f>
        <v xml:space="preserve"> </v>
      </c>
      <c r="AH26" s="93">
        <f t="shared" si="1"/>
        <v>0.95440044000000002</v>
      </c>
    </row>
    <row r="27" spans="1:34" ht="13">
      <c r="A27" t="s">
        <v>48</v>
      </c>
      <c r="B27" s="89" t="str">
        <f>IF(SUM('2012AllExports'!B27:B27)=0," ",'2012AllExports'!B27*'2012IllegalPercentages'!B27)</f>
        <v xml:space="preserve"> </v>
      </c>
      <c r="C27" s="89" t="str">
        <f>IF(SUM('2012AllExports'!C27:C27)=0," ",'2012AllExports'!C27*'2012IllegalPercentages'!C27)</f>
        <v xml:space="preserve"> </v>
      </c>
      <c r="D27" s="89" t="str">
        <f>IF(SUM('2012AllExports'!D27:D27)=0," ",'2012AllExports'!D27*'2012IllegalPercentages'!D27)</f>
        <v xml:space="preserve"> </v>
      </c>
      <c r="E27" s="89" t="str">
        <f>IF(SUM('2012AllExports'!E27:E27)=0," ",'2012AllExports'!E27*'2012IllegalPercentages'!E27)</f>
        <v xml:space="preserve"> </v>
      </c>
      <c r="F27" s="90" t="str">
        <f>IF(SUM('2012AllExports'!F27:F27)=0," ",'2012AllExports'!F27*'2012IllegalPercentages'!F27)</f>
        <v xml:space="preserve"> </v>
      </c>
      <c r="G27" s="90" t="str">
        <f>IF(SUM('2012AllExports'!G27:G27)=0," ",'2012AllExports'!G27*'2012IllegalPercentages'!G27)</f>
        <v xml:space="preserve"> </v>
      </c>
      <c r="H27" s="90" t="str">
        <f>IF(SUM('2012AllExports'!H27:H27)=0," ",'2012AllExports'!H27*'2012IllegalPercentages'!H27)</f>
        <v xml:space="preserve"> </v>
      </c>
      <c r="I27" s="90" t="str">
        <f>IF(SUM('2012AllExports'!I27:I27)=0," ",'2012AllExports'!I27*'2012IllegalPercentages'!I27)</f>
        <v xml:space="preserve"> </v>
      </c>
      <c r="J27" s="90" t="str">
        <f>IF(SUM('2012AllExports'!J27:J27)=0," ",'2012AllExports'!J27*'2012IllegalPercentages'!J27)</f>
        <v xml:space="preserve"> </v>
      </c>
      <c r="K27" s="90" t="str">
        <f>IF(SUM('2012AllExports'!K27:K27)=0," ",'2012AllExports'!K27*'2012IllegalPercentages'!K27)</f>
        <v xml:space="preserve"> </v>
      </c>
      <c r="L27" s="90" t="str">
        <f>IF(SUM('2012AllExports'!L27:L27)=0," ",'2012AllExports'!L27*'2012IllegalPercentages'!L27)</f>
        <v xml:space="preserve"> </v>
      </c>
      <c r="N27" s="90" t="str">
        <f>IF(SUM('2012AllExports'!N27:N27)=0," ",'2012AllExports'!N27*'2012IllegalPercentages'!N27)</f>
        <v xml:space="preserve"> </v>
      </c>
      <c r="O27" s="90" t="str">
        <f>IF(SUM('2012AllExports'!O27:O27)=0," ",'2012AllExports'!O27*'2012IllegalPercentages'!O27)</f>
        <v xml:space="preserve"> </v>
      </c>
      <c r="P27" s="90" t="str">
        <f>IF(SUM('2012AllExports'!P27:P27)=0," ",'2012AllExports'!P27*'2012IllegalPercentages'!P27)</f>
        <v xml:space="preserve"> </v>
      </c>
      <c r="Q27" s="91">
        <f t="shared" si="0"/>
        <v>0</v>
      </c>
      <c r="S27" s="92" t="str">
        <f>IF(SUM('2012AllExports'!B27:B27)=0," ",'2012AllExports'!S27*'2012IllegalPercentages'!B27)</f>
        <v xml:space="preserve"> </v>
      </c>
      <c r="T27" s="92" t="str">
        <f>IF(SUM('2012AllExports'!C27:C27)=0," ",'2012AllExports'!T27*'2012IllegalPercentages'!C27)</f>
        <v xml:space="preserve"> </v>
      </c>
      <c r="U27" s="92" t="str">
        <f>IF(SUM('2012AllExports'!D27:D27)=0," ",'2012AllExports'!U27*'2012IllegalPercentages'!D27)</f>
        <v xml:space="preserve"> </v>
      </c>
      <c r="V27" s="92" t="str">
        <f>IF(SUM('2012AllExports'!E27:E27)=0," ",'2012AllExports'!V27*'2012IllegalPercentages'!E27)</f>
        <v xml:space="preserve"> </v>
      </c>
      <c r="W27" s="92" t="str">
        <f>IF(SUM('2012AllExports'!F27:F27)=0," ",'2012AllExports'!W27*'2012IllegalPercentages'!F27)</f>
        <v xml:space="preserve"> </v>
      </c>
      <c r="X27" s="92" t="str">
        <f>IF(SUM('2012AllExports'!G27:G27)=0," ",'2012AllExports'!X27*'2012IllegalPercentages'!G27)</f>
        <v xml:space="preserve"> </v>
      </c>
      <c r="Y27" s="92" t="str">
        <f>IF(SUM('2012AllExports'!H27:H27)=0," ",'2012AllExports'!Y27*'2012IllegalPercentages'!H27)</f>
        <v xml:space="preserve"> </v>
      </c>
      <c r="Z27" s="92" t="str">
        <f>IF(SUM('2012AllExports'!I27:I27)=0," ",'2012AllExports'!Z27*'2012IllegalPercentages'!I27)</f>
        <v xml:space="preserve"> </v>
      </c>
      <c r="AA27" s="92" t="str">
        <f>IF(SUM('2012AllExports'!J27:J27)=0," ",'2012AllExports'!AA27*'2012IllegalPercentages'!J27)</f>
        <v xml:space="preserve"> </v>
      </c>
      <c r="AB27" s="92" t="str">
        <f>IF(SUM('2012AllExports'!K27:K27)=0," ",'2012AllExports'!AB27*'2012IllegalPercentages'!K27)</f>
        <v xml:space="preserve"> </v>
      </c>
      <c r="AC27" s="92" t="str">
        <f>IF(SUM('2012AllExports'!L27:L27)=0," ",'2012AllExports'!AC27*'2012IllegalPercentages'!L27)</f>
        <v xml:space="preserve"> </v>
      </c>
      <c r="AE27" s="92" t="str">
        <f>IF(SUM('2012AllExports'!N27:N27)=0," ",'2012AllExports'!AE27*'2012IllegalPercentages'!N27)</f>
        <v xml:space="preserve"> </v>
      </c>
      <c r="AF27" s="92" t="str">
        <f>IF(SUM('2012AllExports'!O27:O27)=0," ",'2012AllExports'!AF27*'2012IllegalPercentages'!O27)</f>
        <v xml:space="preserve"> </v>
      </c>
      <c r="AG27" s="92" t="str">
        <f>IF(SUM('2012AllExports'!P27:P27)=0," ",'2012AllExports'!AG27*'2012IllegalPercentages'!P27)</f>
        <v xml:space="preserve"> </v>
      </c>
      <c r="AH27" s="93">
        <f t="shared" si="1"/>
        <v>0</v>
      </c>
    </row>
    <row r="28" spans="1:34" ht="13">
      <c r="A28" t="s">
        <v>49</v>
      </c>
      <c r="B28" s="89" t="str">
        <f>IF(SUM('2012AllExports'!B28:B28)=0," ",'2012AllExports'!B28*'2012IllegalPercentages'!B28)</f>
        <v xml:space="preserve"> </v>
      </c>
      <c r="C28" s="89" t="str">
        <f>IF(SUM('2012AllExports'!C28:C28)=0," ",'2012AllExports'!C28*'2012IllegalPercentages'!C28)</f>
        <v xml:space="preserve"> </v>
      </c>
      <c r="D28" s="89" t="str">
        <f>IF(SUM('2012AllExports'!D28:D28)=0," ",'2012AllExports'!D28*'2012IllegalPercentages'!D28)</f>
        <v xml:space="preserve"> </v>
      </c>
      <c r="E28" s="89" t="str">
        <f>IF(SUM('2012AllExports'!E28:E28)=0," ",'2012AllExports'!E28*'2012IllegalPercentages'!E28)</f>
        <v xml:space="preserve"> </v>
      </c>
      <c r="F28" s="90" t="str">
        <f>IF(SUM('2012AllExports'!F28:F28)=0," ",'2012AllExports'!F28*'2012IllegalPercentages'!F28)</f>
        <v xml:space="preserve"> </v>
      </c>
      <c r="G28" s="90" t="str">
        <f>IF(SUM('2012AllExports'!G28:G28)=0," ",'2012AllExports'!G28*'2012IllegalPercentages'!G28)</f>
        <v xml:space="preserve"> </v>
      </c>
      <c r="H28" s="90" t="str">
        <f>IF(SUM('2012AllExports'!H28:H28)=0," ",'2012AllExports'!H28*'2012IllegalPercentages'!H28)</f>
        <v xml:space="preserve"> </v>
      </c>
      <c r="I28" s="90" t="str">
        <f>IF(SUM('2012AllExports'!I28:I28)=0," ",'2012AllExports'!I28*'2012IllegalPercentages'!I28)</f>
        <v xml:space="preserve"> </v>
      </c>
      <c r="J28" s="90" t="str">
        <f>IF(SUM('2012AllExports'!J28:J28)=0," ",'2012AllExports'!J28*'2012IllegalPercentages'!J28)</f>
        <v xml:space="preserve"> </v>
      </c>
      <c r="K28" s="90" t="str">
        <f>IF(SUM('2012AllExports'!K28:K28)=0," ",'2012AllExports'!K28*'2012IllegalPercentages'!K28)</f>
        <v xml:space="preserve"> </v>
      </c>
      <c r="L28" s="90" t="str">
        <f>IF(SUM('2012AllExports'!L28:L28)=0," ",'2012AllExports'!L28*'2012IllegalPercentages'!L28)</f>
        <v xml:space="preserve"> </v>
      </c>
      <c r="N28" s="90" t="str">
        <f>IF(SUM('2012AllExports'!N28:N28)=0," ",'2012AllExports'!N28*'2012IllegalPercentages'!N28)</f>
        <v xml:space="preserve"> </v>
      </c>
      <c r="O28" s="90" t="str">
        <f>IF(SUM('2012AllExports'!O28:O28)=0," ",'2012AllExports'!O28*'2012IllegalPercentages'!O28)</f>
        <v xml:space="preserve"> </v>
      </c>
      <c r="P28" s="90" t="str">
        <f>IF(SUM('2012AllExports'!P28:P28)=0," ",'2012AllExports'!P28*'2012IllegalPercentages'!P28)</f>
        <v xml:space="preserve"> </v>
      </c>
      <c r="Q28" s="91">
        <f t="shared" si="0"/>
        <v>0</v>
      </c>
      <c r="S28" s="92" t="str">
        <f>IF(SUM('2012AllExports'!B28:B28)=0," ",'2012AllExports'!S28*'2012IllegalPercentages'!B28)</f>
        <v xml:space="preserve"> </v>
      </c>
      <c r="T28" s="92" t="str">
        <f>IF(SUM('2012AllExports'!C28:C28)=0," ",'2012AllExports'!T28*'2012IllegalPercentages'!C28)</f>
        <v xml:space="preserve"> </v>
      </c>
      <c r="U28" s="92" t="str">
        <f>IF(SUM('2012AllExports'!D28:D28)=0," ",'2012AllExports'!U28*'2012IllegalPercentages'!D28)</f>
        <v xml:space="preserve"> </v>
      </c>
      <c r="V28" s="92" t="str">
        <f>IF(SUM('2012AllExports'!E28:E28)=0," ",'2012AllExports'!V28*'2012IllegalPercentages'!E28)</f>
        <v xml:space="preserve"> </v>
      </c>
      <c r="W28" s="92" t="str">
        <f>IF(SUM('2012AllExports'!F28:F28)=0," ",'2012AllExports'!W28*'2012IllegalPercentages'!F28)</f>
        <v xml:space="preserve"> </v>
      </c>
      <c r="X28" s="92" t="str">
        <f>IF(SUM('2012AllExports'!G28:G28)=0," ",'2012AllExports'!X28*'2012IllegalPercentages'!G28)</f>
        <v xml:space="preserve"> </v>
      </c>
      <c r="Y28" s="92" t="str">
        <f>IF(SUM('2012AllExports'!H28:H28)=0," ",'2012AllExports'!Y28*'2012IllegalPercentages'!H28)</f>
        <v xml:space="preserve"> </v>
      </c>
      <c r="Z28" s="92" t="str">
        <f>IF(SUM('2012AllExports'!I28:I28)=0," ",'2012AllExports'!Z28*'2012IllegalPercentages'!I28)</f>
        <v xml:space="preserve"> </v>
      </c>
      <c r="AA28" s="92" t="str">
        <f>IF(SUM('2012AllExports'!J28:J28)=0," ",'2012AllExports'!AA28*'2012IllegalPercentages'!J28)</f>
        <v xml:space="preserve"> </v>
      </c>
      <c r="AB28" s="92" t="str">
        <f>IF(SUM('2012AllExports'!K28:K28)=0," ",'2012AllExports'!AB28*'2012IllegalPercentages'!K28)</f>
        <v xml:space="preserve"> </v>
      </c>
      <c r="AC28" s="92" t="str">
        <f>IF(SUM('2012AllExports'!L28:L28)=0," ",'2012AllExports'!AC28*'2012IllegalPercentages'!L28)</f>
        <v xml:space="preserve"> </v>
      </c>
      <c r="AE28" s="92" t="str">
        <f>IF(SUM('2012AllExports'!N28:N28)=0," ",'2012AllExports'!AE28*'2012IllegalPercentages'!N28)</f>
        <v xml:space="preserve"> </v>
      </c>
      <c r="AF28" s="92" t="str">
        <f>IF(SUM('2012AllExports'!O28:O28)=0," ",'2012AllExports'!AF28*'2012IllegalPercentages'!O28)</f>
        <v xml:space="preserve"> </v>
      </c>
      <c r="AG28" s="92" t="str">
        <f>IF(SUM('2012AllExports'!P28:P28)=0," ",'2012AllExports'!AG28*'2012IllegalPercentages'!P28)</f>
        <v xml:space="preserve"> </v>
      </c>
      <c r="AH28" s="93">
        <f t="shared" si="1"/>
        <v>0</v>
      </c>
    </row>
    <row r="29" spans="1:34" ht="13">
      <c r="A29" t="s">
        <v>50</v>
      </c>
      <c r="B29" s="89" t="str">
        <f>IF(SUM('2012AllExports'!B29:B29)=0," ",'2012AllExports'!B29*'2012IllegalPercentages'!B29)</f>
        <v xml:space="preserve"> </v>
      </c>
      <c r="C29" s="89">
        <f>IF(SUM('2012AllExports'!C29:C29)=0," ",'2012AllExports'!C29*'2012IllegalPercentages'!C29)</f>
        <v>3.8824071176799982E-3</v>
      </c>
      <c r="D29" s="89">
        <f>IF(SUM('2012AllExports'!D29:D29)=0," ",'2012AllExports'!D29*'2012IllegalPercentages'!D29)</f>
        <v>5.2444451471999999E-3</v>
      </c>
      <c r="E29" s="89" t="str">
        <f>IF(SUM('2012AllExports'!E29:E29)=0," ",'2012AllExports'!E29*'2012IllegalPercentages'!E29)</f>
        <v xml:space="preserve"> </v>
      </c>
      <c r="F29" s="90" t="str">
        <f>IF(SUM('2012AllExports'!F29:F29)=0," ",'2012AllExports'!F29*'2012IllegalPercentages'!F29)</f>
        <v xml:space="preserve"> </v>
      </c>
      <c r="G29" s="90" t="str">
        <f>IF(SUM('2012AllExports'!G29:G29)=0," ",'2012AllExports'!G29*'2012IllegalPercentages'!G29)</f>
        <v xml:space="preserve"> </v>
      </c>
      <c r="H29" s="90" t="str">
        <f>IF(SUM('2012AllExports'!H29:H29)=0," ",'2012AllExports'!H29*'2012IllegalPercentages'!H29)</f>
        <v xml:space="preserve"> </v>
      </c>
      <c r="I29" s="90" t="str">
        <f>IF(SUM('2012AllExports'!I29:I29)=0," ",'2012AllExports'!I29*'2012IllegalPercentages'!I29)</f>
        <v xml:space="preserve"> </v>
      </c>
      <c r="J29" s="90" t="str">
        <f>IF(SUM('2012AllExports'!J29:J29)=0," ",'2012AllExports'!J29*'2012IllegalPercentages'!J29)</f>
        <v xml:space="preserve"> </v>
      </c>
      <c r="K29" s="90" t="str">
        <f>IF(SUM('2012AllExports'!K29:K29)=0," ",'2012AllExports'!K29*'2012IllegalPercentages'!K29)</f>
        <v xml:space="preserve"> </v>
      </c>
      <c r="L29" s="90" t="str">
        <f>IF(SUM('2012AllExports'!L29:L29)=0," ",'2012AllExports'!L29*'2012IllegalPercentages'!L29)</f>
        <v xml:space="preserve"> </v>
      </c>
      <c r="N29" s="90" t="str">
        <f>IF(SUM('2012AllExports'!N29:N29)=0," ",'2012AllExports'!N29*'2012IllegalPercentages'!N29)</f>
        <v xml:space="preserve"> </v>
      </c>
      <c r="O29" s="90" t="str">
        <f>IF(SUM('2012AllExports'!O29:O29)=0," ",'2012AllExports'!O29*'2012IllegalPercentages'!O29)</f>
        <v xml:space="preserve"> </v>
      </c>
      <c r="P29" s="90" t="str">
        <f>IF(SUM('2012AllExports'!P29:P29)=0," ",'2012AllExports'!P29*'2012IllegalPercentages'!P29)</f>
        <v xml:space="preserve"> </v>
      </c>
      <c r="Q29" s="91">
        <f t="shared" si="0"/>
        <v>9.1268522648799977E-3</v>
      </c>
      <c r="S29" s="92" t="str">
        <f>IF(SUM('2012AllExports'!B29:B29)=0," ",'2012AllExports'!S29*'2012IllegalPercentages'!B29)</f>
        <v xml:space="preserve"> </v>
      </c>
      <c r="T29" s="92">
        <f>IF(SUM('2012AllExports'!C29:C29)=0," ",'2012AllExports'!T29*'2012IllegalPercentages'!C29)</f>
        <v>1.1037753599999995</v>
      </c>
      <c r="U29" s="92">
        <f>IF(SUM('2012AllExports'!D29:D29)=0," ",'2012AllExports'!U29*'2012IllegalPercentages'!D29)</f>
        <v>2.0922860000000001</v>
      </c>
      <c r="V29" s="92" t="str">
        <f>IF(SUM('2012AllExports'!E29:E29)=0," ",'2012AllExports'!V29*'2012IllegalPercentages'!E29)</f>
        <v xml:space="preserve"> </v>
      </c>
      <c r="W29" s="92" t="str">
        <f>IF(SUM('2012AllExports'!F29:F29)=0," ",'2012AllExports'!W29*'2012IllegalPercentages'!F29)</f>
        <v xml:space="preserve"> </v>
      </c>
      <c r="X29" s="92" t="str">
        <f>IF(SUM('2012AllExports'!G29:G29)=0," ",'2012AllExports'!X29*'2012IllegalPercentages'!G29)</f>
        <v xml:space="preserve"> </v>
      </c>
      <c r="Y29" s="92" t="str">
        <f>IF(SUM('2012AllExports'!H29:H29)=0," ",'2012AllExports'!Y29*'2012IllegalPercentages'!H29)</f>
        <v xml:space="preserve"> </v>
      </c>
      <c r="Z29" s="92" t="str">
        <f>IF(SUM('2012AllExports'!I29:I29)=0," ",'2012AllExports'!Z29*'2012IllegalPercentages'!I29)</f>
        <v xml:space="preserve"> </v>
      </c>
      <c r="AA29" s="92" t="str">
        <f>IF(SUM('2012AllExports'!J29:J29)=0," ",'2012AllExports'!AA29*'2012IllegalPercentages'!J29)</f>
        <v xml:space="preserve"> </v>
      </c>
      <c r="AB29" s="92" t="str">
        <f>IF(SUM('2012AllExports'!K29:K29)=0," ",'2012AllExports'!AB29*'2012IllegalPercentages'!K29)</f>
        <v xml:space="preserve"> </v>
      </c>
      <c r="AC29" s="92" t="str">
        <f>IF(SUM('2012AllExports'!L29:L29)=0," ",'2012AllExports'!AC29*'2012IllegalPercentages'!L29)</f>
        <v xml:space="preserve"> </v>
      </c>
      <c r="AE29" s="92" t="str">
        <f>IF(SUM('2012AllExports'!N29:N29)=0," ",'2012AllExports'!AE29*'2012IllegalPercentages'!N29)</f>
        <v xml:space="preserve"> </v>
      </c>
      <c r="AF29" s="92" t="str">
        <f>IF(SUM('2012AllExports'!O29:O29)=0," ",'2012AllExports'!AF29*'2012IllegalPercentages'!O29)</f>
        <v xml:space="preserve"> </v>
      </c>
      <c r="AG29" s="92" t="str">
        <f>IF(SUM('2012AllExports'!P29:P29)=0," ",'2012AllExports'!AG29*'2012IllegalPercentages'!P29)</f>
        <v xml:space="preserve"> </v>
      </c>
      <c r="AH29" s="93">
        <f t="shared" si="1"/>
        <v>3.1960613599999999</v>
      </c>
    </row>
    <row r="30" spans="1:34" ht="13">
      <c r="A30" t="s">
        <v>51</v>
      </c>
      <c r="B30" s="89" t="str">
        <f>IF(SUM('2012AllExports'!B30:B30)=0," ",'2012AllExports'!B30*'2012IllegalPercentages'!B30)</f>
        <v xml:space="preserve"> </v>
      </c>
      <c r="C30" s="89" t="str">
        <f>IF(SUM('2012AllExports'!C30:C30)=0," ",'2012AllExports'!C30*'2012IllegalPercentages'!C30)</f>
        <v xml:space="preserve"> </v>
      </c>
      <c r="D30" s="89" t="str">
        <f>IF(SUM('2012AllExports'!D30:D30)=0," ",'2012AllExports'!D30*'2012IllegalPercentages'!D30)</f>
        <v xml:space="preserve"> </v>
      </c>
      <c r="E30" s="89" t="str">
        <f>IF(SUM('2012AllExports'!E30:E30)=0," ",'2012AllExports'!E30*'2012IllegalPercentages'!E30)</f>
        <v xml:space="preserve"> </v>
      </c>
      <c r="F30" s="90" t="str">
        <f>IF(SUM('2012AllExports'!F30:F30)=0," ",'2012AllExports'!F30*'2012IllegalPercentages'!F30)</f>
        <v xml:space="preserve"> </v>
      </c>
      <c r="G30" s="90" t="str">
        <f>IF(SUM('2012AllExports'!G30:G30)=0," ",'2012AllExports'!G30*'2012IllegalPercentages'!G30)</f>
        <v xml:space="preserve"> </v>
      </c>
      <c r="H30" s="90" t="str">
        <f>IF(SUM('2012AllExports'!H30:H30)=0," ",'2012AllExports'!H30*'2012IllegalPercentages'!H30)</f>
        <v xml:space="preserve"> </v>
      </c>
      <c r="I30" s="90" t="str">
        <f>IF(SUM('2012AllExports'!I30:I30)=0," ",'2012AllExports'!I30*'2012IllegalPercentages'!I30)</f>
        <v xml:space="preserve"> </v>
      </c>
      <c r="J30" s="90" t="str">
        <f>IF(SUM('2012AllExports'!J30:J30)=0," ",'2012AllExports'!J30*'2012IllegalPercentages'!J30)</f>
        <v xml:space="preserve"> </v>
      </c>
      <c r="K30" s="90" t="str">
        <f>IF(SUM('2012AllExports'!K30:K30)=0," ",'2012AllExports'!K30*'2012IllegalPercentages'!K30)</f>
        <v xml:space="preserve"> </v>
      </c>
      <c r="L30" s="90" t="str">
        <f>IF(SUM('2012AllExports'!L30:L30)=0," ",'2012AllExports'!L30*'2012IllegalPercentages'!L30)</f>
        <v xml:space="preserve"> </v>
      </c>
      <c r="N30" s="90" t="str">
        <f>IF(SUM('2012AllExports'!N30:N30)=0," ",'2012AllExports'!N30*'2012IllegalPercentages'!N30)</f>
        <v xml:space="preserve"> </v>
      </c>
      <c r="O30" s="90" t="str">
        <f>IF(SUM('2012AllExports'!O30:O30)=0," ",'2012AllExports'!O30*'2012IllegalPercentages'!O30)</f>
        <v xml:space="preserve"> </v>
      </c>
      <c r="P30" s="90" t="str">
        <f>IF(SUM('2012AllExports'!P30:P30)=0," ",'2012AllExports'!P30*'2012IllegalPercentages'!P30)</f>
        <v xml:space="preserve"> </v>
      </c>
      <c r="Q30" s="91">
        <f t="shared" si="0"/>
        <v>0</v>
      </c>
      <c r="S30" s="92" t="str">
        <f>IF(SUM('2012AllExports'!B30:B30)=0," ",'2012AllExports'!S30*'2012IllegalPercentages'!B30)</f>
        <v xml:space="preserve"> </v>
      </c>
      <c r="T30" s="92" t="str">
        <f>IF(SUM('2012AllExports'!C30:C30)=0," ",'2012AllExports'!T30*'2012IllegalPercentages'!C30)</f>
        <v xml:space="preserve"> </v>
      </c>
      <c r="U30" s="92" t="str">
        <f>IF(SUM('2012AllExports'!D30:D30)=0," ",'2012AllExports'!U30*'2012IllegalPercentages'!D30)</f>
        <v xml:space="preserve"> </v>
      </c>
      <c r="V30" s="92" t="str">
        <f>IF(SUM('2012AllExports'!E30:E30)=0," ",'2012AllExports'!V30*'2012IllegalPercentages'!E30)</f>
        <v xml:space="preserve"> </v>
      </c>
      <c r="W30" s="92" t="str">
        <f>IF(SUM('2012AllExports'!F30:F30)=0," ",'2012AllExports'!W30*'2012IllegalPercentages'!F30)</f>
        <v xml:space="preserve"> </v>
      </c>
      <c r="X30" s="92" t="str">
        <f>IF(SUM('2012AllExports'!G30:G30)=0," ",'2012AllExports'!X30*'2012IllegalPercentages'!G30)</f>
        <v xml:space="preserve"> </v>
      </c>
      <c r="Y30" s="92" t="str">
        <f>IF(SUM('2012AllExports'!H30:H30)=0," ",'2012AllExports'!Y30*'2012IllegalPercentages'!H30)</f>
        <v xml:space="preserve"> </v>
      </c>
      <c r="Z30" s="92" t="str">
        <f>IF(SUM('2012AllExports'!I30:I30)=0," ",'2012AllExports'!Z30*'2012IllegalPercentages'!I30)</f>
        <v xml:space="preserve"> </v>
      </c>
      <c r="AA30" s="92" t="str">
        <f>IF(SUM('2012AllExports'!J30:J30)=0," ",'2012AllExports'!AA30*'2012IllegalPercentages'!J30)</f>
        <v xml:space="preserve"> </v>
      </c>
      <c r="AB30" s="92" t="str">
        <f>IF(SUM('2012AllExports'!K30:K30)=0," ",'2012AllExports'!AB30*'2012IllegalPercentages'!K30)</f>
        <v xml:space="preserve"> </v>
      </c>
      <c r="AC30" s="92" t="str">
        <f>IF(SUM('2012AllExports'!L30:L30)=0," ",'2012AllExports'!AC30*'2012IllegalPercentages'!L30)</f>
        <v xml:space="preserve"> </v>
      </c>
      <c r="AE30" s="92" t="str">
        <f>IF(SUM('2012AllExports'!N30:N30)=0," ",'2012AllExports'!AE30*'2012IllegalPercentages'!N30)</f>
        <v xml:space="preserve"> </v>
      </c>
      <c r="AF30" s="92" t="str">
        <f>IF(SUM('2012AllExports'!O30:O30)=0," ",'2012AllExports'!AF30*'2012IllegalPercentages'!O30)</f>
        <v xml:space="preserve"> </v>
      </c>
      <c r="AG30" s="92" t="str">
        <f>IF(SUM('2012AllExports'!P30:P30)=0," ",'2012AllExports'!AG30*'2012IllegalPercentages'!P30)</f>
        <v xml:space="preserve"> </v>
      </c>
      <c r="AH30" s="93">
        <f t="shared" si="1"/>
        <v>0</v>
      </c>
    </row>
    <row r="31" spans="1:34" ht="13">
      <c r="A31" t="s">
        <v>53</v>
      </c>
      <c r="B31" s="89" t="str">
        <f>IF(SUM('2012AllExports'!B31:B31)=0," ",'2012AllExports'!B31*'2012IllegalPercentages'!B31)</f>
        <v xml:space="preserve"> </v>
      </c>
      <c r="C31" s="89">
        <f>IF(SUM('2012AllExports'!C31:C31)=0," ",'2012AllExports'!C31*'2012IllegalPercentages'!C31)</f>
        <v>7.5391862363999983E-3</v>
      </c>
      <c r="D31" s="89" t="str">
        <f>IF(SUM('2012AllExports'!D31:D31)=0," ",'2012AllExports'!D31*'2012IllegalPercentages'!D31)</f>
        <v xml:space="preserve"> </v>
      </c>
      <c r="E31" s="89" t="str">
        <f>IF(SUM('2012AllExports'!E31:E31)=0," ",'2012AllExports'!E31*'2012IllegalPercentages'!E31)</f>
        <v xml:space="preserve"> </v>
      </c>
      <c r="F31" s="90" t="str">
        <f>IF(SUM('2012AllExports'!F31:F31)=0," ",'2012AllExports'!F31*'2012IllegalPercentages'!F31)</f>
        <v xml:space="preserve"> </v>
      </c>
      <c r="G31" s="90" t="str">
        <f>IF(SUM('2012AllExports'!G31:G31)=0," ",'2012AllExports'!G31*'2012IllegalPercentages'!G31)</f>
        <v xml:space="preserve"> </v>
      </c>
      <c r="H31" s="90" t="str">
        <f>IF(SUM('2012AllExports'!H31:H31)=0," ",'2012AllExports'!H31*'2012IllegalPercentages'!H31)</f>
        <v xml:space="preserve"> </v>
      </c>
      <c r="I31" s="90" t="str">
        <f>IF(SUM('2012AllExports'!I31:I31)=0," ",'2012AllExports'!I31*'2012IllegalPercentages'!I31)</f>
        <v xml:space="preserve"> </v>
      </c>
      <c r="J31" s="90" t="str">
        <f>IF(SUM('2012AllExports'!J31:J31)=0," ",'2012AllExports'!J31*'2012IllegalPercentages'!J31)</f>
        <v xml:space="preserve"> </v>
      </c>
      <c r="K31" s="90" t="str">
        <f>IF(SUM('2012AllExports'!K31:K31)=0," ",'2012AllExports'!K31*'2012IllegalPercentages'!K31)</f>
        <v xml:space="preserve"> </v>
      </c>
      <c r="L31" s="90" t="str">
        <f>IF(SUM('2012AllExports'!L31:L31)=0," ",'2012AllExports'!L31*'2012IllegalPercentages'!L31)</f>
        <v xml:space="preserve"> </v>
      </c>
      <c r="N31" s="90" t="str">
        <f>IF(SUM('2012AllExports'!N31:N31)=0," ",'2012AllExports'!N31*'2012IllegalPercentages'!N31)</f>
        <v xml:space="preserve"> </v>
      </c>
      <c r="O31" s="90" t="str">
        <f>IF(SUM('2012AllExports'!O31:O31)=0," ",'2012AllExports'!O31*'2012IllegalPercentages'!O31)</f>
        <v xml:space="preserve"> </v>
      </c>
      <c r="P31" s="90">
        <f>IF(SUM('2012AllExports'!P31:P31)=0," ",'2012AllExports'!P31*'2012IllegalPercentages'!P31)</f>
        <v>0</v>
      </c>
      <c r="Q31" s="91">
        <f t="shared" si="0"/>
        <v>7.5391862363999983E-3</v>
      </c>
      <c r="S31" s="92" t="str">
        <f>IF(SUM('2012AllExports'!B31:B31)=0," ",'2012AllExports'!S31*'2012IllegalPercentages'!B31)</f>
        <v xml:space="preserve"> </v>
      </c>
      <c r="T31" s="92">
        <f>IF(SUM('2012AllExports'!C31:C31)=0," ",'2012AllExports'!T31*'2012IllegalPercentages'!C31)</f>
        <v>3.0145350599999992</v>
      </c>
      <c r="U31" s="92" t="str">
        <f>IF(SUM('2012AllExports'!D31:D31)=0," ",'2012AllExports'!U31*'2012IllegalPercentages'!D31)</f>
        <v xml:space="preserve"> </v>
      </c>
      <c r="V31" s="92" t="str">
        <f>IF(SUM('2012AllExports'!E31:E31)=0," ",'2012AllExports'!V31*'2012IllegalPercentages'!E31)</f>
        <v xml:space="preserve"> </v>
      </c>
      <c r="W31" s="92" t="str">
        <f>IF(SUM('2012AllExports'!F31:F31)=0," ",'2012AllExports'!W31*'2012IllegalPercentages'!F31)</f>
        <v xml:space="preserve"> </v>
      </c>
      <c r="X31" s="92" t="str">
        <f>IF(SUM('2012AllExports'!G31:G31)=0," ",'2012AllExports'!X31*'2012IllegalPercentages'!G31)</f>
        <v xml:space="preserve"> </v>
      </c>
      <c r="Y31" s="92" t="str">
        <f>IF(SUM('2012AllExports'!H31:H31)=0," ",'2012AllExports'!Y31*'2012IllegalPercentages'!H31)</f>
        <v xml:space="preserve"> </v>
      </c>
      <c r="Z31" s="92" t="str">
        <f>IF(SUM('2012AllExports'!I31:I31)=0," ",'2012AllExports'!Z31*'2012IllegalPercentages'!I31)</f>
        <v xml:space="preserve"> </v>
      </c>
      <c r="AA31" s="92" t="str">
        <f>IF(SUM('2012AllExports'!J31:J31)=0," ",'2012AllExports'!AA31*'2012IllegalPercentages'!J31)</f>
        <v xml:space="preserve"> </v>
      </c>
      <c r="AB31" s="92" t="str">
        <f>IF(SUM('2012AllExports'!K31:K31)=0," ",'2012AllExports'!AB31*'2012IllegalPercentages'!K31)</f>
        <v xml:space="preserve"> </v>
      </c>
      <c r="AC31" s="92" t="str">
        <f>IF(SUM('2012AllExports'!L31:L31)=0," ",'2012AllExports'!AC31*'2012IllegalPercentages'!L31)</f>
        <v xml:space="preserve"> </v>
      </c>
      <c r="AE31" s="92" t="str">
        <f>IF(SUM('2012AllExports'!N31:N31)=0," ",'2012AllExports'!AE31*'2012IllegalPercentages'!N31)</f>
        <v xml:space="preserve"> </v>
      </c>
      <c r="AF31" s="92" t="str">
        <f>IF(SUM('2012AllExports'!O31:O31)=0," ",'2012AllExports'!AF31*'2012IllegalPercentages'!O31)</f>
        <v xml:space="preserve"> </v>
      </c>
      <c r="AG31" s="92">
        <f>IF(SUM('2012AllExports'!P31:P31)=0," ",'2012AllExports'!AG31*'2012IllegalPercentages'!P31)</f>
        <v>0</v>
      </c>
      <c r="AH31" s="93">
        <f t="shared" si="1"/>
        <v>3.0145350599999992</v>
      </c>
    </row>
    <row r="32" spans="1:34" ht="13">
      <c r="A32" t="s">
        <v>60</v>
      </c>
      <c r="B32" s="89" t="str">
        <f>IF(SUM('2012AllExports'!B32:B32)=0," ",'2012AllExports'!B32*'2012IllegalPercentages'!B32)</f>
        <v xml:space="preserve"> </v>
      </c>
      <c r="C32" s="89">
        <f>IF(SUM('2012AllExports'!C32:C32)=0," ",'2012AllExports'!C32*'2012IllegalPercentages'!C32)</f>
        <v>7.157896745999999E-2</v>
      </c>
      <c r="D32" s="89">
        <f>IF(SUM('2012AllExports'!D32:D32)=0," ",'2012AllExports'!D32*'2012IllegalPercentages'!D32)</f>
        <v>3.0947818944000002E-2</v>
      </c>
      <c r="E32" s="89">
        <f>IF(SUM('2012AllExports'!E32:E32)=0," ",'2012AllExports'!E32*'2012IllegalPercentages'!E32)</f>
        <v>4.2048475615999989E-2</v>
      </c>
      <c r="F32" s="90" t="str">
        <f>IF(SUM('2012AllExports'!F32:F32)=0," ",'2012AllExports'!F32*'2012IllegalPercentages'!F32)</f>
        <v xml:space="preserve"> </v>
      </c>
      <c r="G32" s="90" t="str">
        <f>IF(SUM('2012AllExports'!G32:G32)=0," ",'2012AllExports'!G32*'2012IllegalPercentages'!G32)</f>
        <v xml:space="preserve"> </v>
      </c>
      <c r="H32" s="90" t="str">
        <f>IF(SUM('2012AllExports'!H32:H32)=0," ",'2012AllExports'!H32*'2012IllegalPercentages'!H32)</f>
        <v xml:space="preserve"> </v>
      </c>
      <c r="I32" s="90" t="str">
        <f>IF(SUM('2012AllExports'!I32:I32)=0," ",'2012AllExports'!I32*'2012IllegalPercentages'!I32)</f>
        <v xml:space="preserve"> </v>
      </c>
      <c r="J32" s="90" t="str">
        <f>IF(SUM('2012AllExports'!J32:J32)=0," ",'2012AllExports'!J32*'2012IllegalPercentages'!J32)</f>
        <v xml:space="preserve"> </v>
      </c>
      <c r="K32" s="90">
        <f>IF(SUM('2012AllExports'!K32:K32)=0," ",'2012AllExports'!K32*'2012IllegalPercentages'!K32)</f>
        <v>1.5294715799999997E-2</v>
      </c>
      <c r="L32" s="90">
        <f>IF(SUM('2012AllExports'!L32:L32)=0," ",'2012AllExports'!L32*'2012IllegalPercentages'!L32)</f>
        <v>7.6036310000000239E-3</v>
      </c>
      <c r="N32" s="90" t="str">
        <f>IF(SUM('2012AllExports'!N32:N32)=0," ",'2012AllExports'!N32*'2012IllegalPercentages'!N32)</f>
        <v xml:space="preserve"> </v>
      </c>
      <c r="O32" s="90" t="str">
        <f>IF(SUM('2012AllExports'!O32:O32)=0," ",'2012AllExports'!O32*'2012IllegalPercentages'!O32)</f>
        <v xml:space="preserve"> </v>
      </c>
      <c r="P32" s="90">
        <f>IF(SUM('2012AllExports'!P32:P32)=0," ",'2012AllExports'!P32*'2012IllegalPercentages'!P32)</f>
        <v>0</v>
      </c>
      <c r="Q32" s="91">
        <f t="shared" si="0"/>
        <v>0.16747360882000001</v>
      </c>
      <c r="S32" s="92" t="str">
        <f>IF(SUM('2012AllExports'!B32:B32)=0," ",'2012AllExports'!S32*'2012IllegalPercentages'!B32)</f>
        <v xml:space="preserve"> </v>
      </c>
      <c r="T32" s="92">
        <f>IF(SUM('2012AllExports'!C32:C32)=0," ",'2012AllExports'!T32*'2012IllegalPercentages'!C32)</f>
        <v>13.510177799999997</v>
      </c>
      <c r="U32" s="92">
        <f>IF(SUM('2012AllExports'!D32:D32)=0," ",'2012AllExports'!U32*'2012IllegalPercentages'!D32)</f>
        <v>3.3608987999999997</v>
      </c>
      <c r="V32" s="92">
        <f>IF(SUM('2012AllExports'!E32:E32)=0," ",'2012AllExports'!V32*'2012IllegalPercentages'!E32)</f>
        <v>7.7182240000000011</v>
      </c>
      <c r="W32" s="92" t="str">
        <f>IF(SUM('2012AllExports'!F32:F32)=0," ",'2012AllExports'!W32*'2012IllegalPercentages'!F32)</f>
        <v xml:space="preserve"> </v>
      </c>
      <c r="X32" s="92" t="str">
        <f>IF(SUM('2012AllExports'!G32:G32)=0," ",'2012AllExports'!X32*'2012IllegalPercentages'!G32)</f>
        <v xml:space="preserve"> </v>
      </c>
      <c r="Y32" s="92" t="str">
        <f>IF(SUM('2012AllExports'!H32:H32)=0," ",'2012AllExports'!Y32*'2012IllegalPercentages'!H32)</f>
        <v xml:space="preserve"> </v>
      </c>
      <c r="Z32" s="92" t="str">
        <f>IF(SUM('2012AllExports'!I32:I32)=0," ",'2012AllExports'!Z32*'2012IllegalPercentages'!I32)</f>
        <v xml:space="preserve"> </v>
      </c>
      <c r="AA32" s="92" t="str">
        <f>IF(SUM('2012AllExports'!J32:J32)=0," ",'2012AllExports'!AA32*'2012IllegalPercentages'!J32)</f>
        <v xml:space="preserve"> </v>
      </c>
      <c r="AB32" s="92">
        <f>IF(SUM('2012AllExports'!K32:K32)=0," ",'2012AllExports'!AB32*'2012IllegalPercentages'!K32)</f>
        <v>0.53614919999999999</v>
      </c>
      <c r="AC32" s="92">
        <f>IF(SUM('2012AllExports'!L32:L32)=0," ",'2012AllExports'!AC32*'2012IllegalPercentages'!L32)</f>
        <v>0.51058240000000044</v>
      </c>
      <c r="AE32" s="92" t="str">
        <f>IF(SUM('2012AllExports'!N32:N32)=0," ",'2012AllExports'!AE32*'2012IllegalPercentages'!N32)</f>
        <v xml:space="preserve"> </v>
      </c>
      <c r="AF32" s="92" t="str">
        <f>IF(SUM('2012AllExports'!O32:O32)=0," ",'2012AllExports'!AF32*'2012IllegalPercentages'!O32)</f>
        <v xml:space="preserve"> </v>
      </c>
      <c r="AG32" s="92">
        <f>IF(SUM('2012AllExports'!P32:P32)=0," ",'2012AllExports'!AG32*'2012IllegalPercentages'!P32)</f>
        <v>0</v>
      </c>
      <c r="AH32" s="93">
        <f t="shared" si="1"/>
        <v>25.636032200000002</v>
      </c>
    </row>
    <row r="33" spans="1:34" ht="13">
      <c r="A33" t="s">
        <v>24</v>
      </c>
      <c r="B33" s="89" t="str">
        <f>IF(SUM('2012AllExports'!B33:B33)=0," ",'2012AllExports'!B33*'2012IllegalPercentages'!B33)</f>
        <v xml:space="preserve"> </v>
      </c>
      <c r="C33" s="89" t="str">
        <f>IF(SUM('2012AllExports'!C33:C33)=0," ",'2012AllExports'!C33*'2012IllegalPercentages'!C33)</f>
        <v xml:space="preserve"> </v>
      </c>
      <c r="D33" s="89" t="str">
        <f>IF(SUM('2012AllExports'!D33:D33)=0," ",'2012AllExports'!D33*'2012IllegalPercentages'!D33)</f>
        <v xml:space="preserve"> </v>
      </c>
      <c r="E33" s="89" t="str">
        <f>IF(SUM('2012AllExports'!E33:E33)=0," ",'2012AllExports'!E33*'2012IllegalPercentages'!E33)</f>
        <v xml:space="preserve"> </v>
      </c>
      <c r="F33" s="90" t="str">
        <f>IF(SUM('2012AllExports'!F33:F33)=0," ",'2012AllExports'!F33*'2012IllegalPercentages'!F33)</f>
        <v xml:space="preserve"> </v>
      </c>
      <c r="G33" s="90" t="str">
        <f>IF(SUM('2012AllExports'!G33:G33)=0," ",'2012AllExports'!G33*'2012IllegalPercentages'!G33)</f>
        <v xml:space="preserve"> </v>
      </c>
      <c r="H33" s="90" t="str">
        <f>IF(SUM('2012AllExports'!H33:H33)=0," ",'2012AllExports'!H33*'2012IllegalPercentages'!H33)</f>
        <v xml:space="preserve"> </v>
      </c>
      <c r="I33" s="90" t="str">
        <f>IF(SUM('2012AllExports'!I33:I33)=0," ",'2012AllExports'!I33*'2012IllegalPercentages'!I33)</f>
        <v xml:space="preserve"> </v>
      </c>
      <c r="J33" s="90" t="str">
        <f>IF(SUM('2012AllExports'!J33:J33)=0," ",'2012AllExports'!J33*'2012IllegalPercentages'!J33)</f>
        <v xml:space="preserve"> </v>
      </c>
      <c r="K33" s="90" t="str">
        <f>IF(SUM('2012AllExports'!K33:K33)=0," ",'2012AllExports'!K33*'2012IllegalPercentages'!K33)</f>
        <v xml:space="preserve"> </v>
      </c>
      <c r="L33" s="90" t="str">
        <f>IF(SUM('2012AllExports'!L33:L33)=0," ",'2012AllExports'!L33*'2012IllegalPercentages'!L33)</f>
        <v xml:space="preserve"> </v>
      </c>
      <c r="N33" s="90" t="str">
        <f>IF(SUM('2012AllExports'!N33:N33)=0," ",'2012AllExports'!N33*'2012IllegalPercentages'!N33)</f>
        <v xml:space="preserve"> </v>
      </c>
      <c r="O33" s="90" t="str">
        <f>IF(SUM('2012AllExports'!O33:O33)=0," ",'2012AllExports'!O33*'2012IllegalPercentages'!O33)</f>
        <v xml:space="preserve"> </v>
      </c>
      <c r="P33" s="90" t="str">
        <f>IF(SUM('2012AllExports'!P33:P33)=0," ",'2012AllExports'!P33*'2012IllegalPercentages'!P33)</f>
        <v xml:space="preserve"> </v>
      </c>
      <c r="Q33" s="91">
        <f t="shared" si="0"/>
        <v>0</v>
      </c>
      <c r="S33" s="92" t="str">
        <f>IF(SUM('2012AllExports'!B33:B33)=0," ",'2012AllExports'!S33*'2012IllegalPercentages'!B33)</f>
        <v xml:space="preserve"> </v>
      </c>
      <c r="T33" s="92" t="str">
        <f>IF(SUM('2012AllExports'!C33:C33)=0," ",'2012AllExports'!T33*'2012IllegalPercentages'!C33)</f>
        <v xml:space="preserve"> </v>
      </c>
      <c r="U33" s="92" t="str">
        <f>IF(SUM('2012AllExports'!D33:D33)=0," ",'2012AllExports'!U33*'2012IllegalPercentages'!D33)</f>
        <v xml:space="preserve"> </v>
      </c>
      <c r="V33" s="92" t="str">
        <f>IF(SUM('2012AllExports'!E33:E33)=0," ",'2012AllExports'!V33*'2012IllegalPercentages'!E33)</f>
        <v xml:space="preserve"> </v>
      </c>
      <c r="W33" s="92" t="str">
        <f>IF(SUM('2012AllExports'!F33:F33)=0," ",'2012AllExports'!W33*'2012IllegalPercentages'!F33)</f>
        <v xml:space="preserve"> </v>
      </c>
      <c r="X33" s="92" t="str">
        <f>IF(SUM('2012AllExports'!G33:G33)=0," ",'2012AllExports'!X33*'2012IllegalPercentages'!G33)</f>
        <v xml:space="preserve"> </v>
      </c>
      <c r="Y33" s="92" t="str">
        <f>IF(SUM('2012AllExports'!H33:H33)=0," ",'2012AllExports'!Y33*'2012IllegalPercentages'!H33)</f>
        <v xml:space="preserve"> </v>
      </c>
      <c r="Z33" s="92" t="str">
        <f>IF(SUM('2012AllExports'!I33:I33)=0," ",'2012AllExports'!Z33*'2012IllegalPercentages'!I33)</f>
        <v xml:space="preserve"> </v>
      </c>
      <c r="AA33" s="92" t="str">
        <f>IF(SUM('2012AllExports'!J33:J33)=0," ",'2012AllExports'!AA33*'2012IllegalPercentages'!J33)</f>
        <v xml:space="preserve"> </v>
      </c>
      <c r="AB33" s="92" t="str">
        <f>IF(SUM('2012AllExports'!K33:K33)=0," ",'2012AllExports'!AB33*'2012IllegalPercentages'!K33)</f>
        <v xml:space="preserve"> </v>
      </c>
      <c r="AC33" s="92" t="str">
        <f>IF(SUM('2012AllExports'!L33:L33)=0," ",'2012AllExports'!AC33*'2012IllegalPercentages'!L33)</f>
        <v xml:space="preserve"> </v>
      </c>
      <c r="AE33" s="92" t="str">
        <f>IF(SUM('2012AllExports'!N33:N33)=0," ",'2012AllExports'!AE33*'2012IllegalPercentages'!N33)</f>
        <v xml:space="preserve"> </v>
      </c>
      <c r="AF33" s="92" t="str">
        <f>IF(SUM('2012AllExports'!O33:O33)=0," ",'2012AllExports'!AF33*'2012IllegalPercentages'!O33)</f>
        <v xml:space="preserve"> </v>
      </c>
      <c r="AG33" s="92" t="str">
        <f>IF(SUM('2012AllExports'!P33:P33)=0," ",'2012AllExports'!AG33*'2012IllegalPercentages'!P33)</f>
        <v xml:space="preserve"> </v>
      </c>
      <c r="AH33" s="93">
        <f t="shared" si="1"/>
        <v>0</v>
      </c>
    </row>
    <row r="34" spans="1:34" ht="13">
      <c r="A34" t="s">
        <v>27</v>
      </c>
      <c r="B34" s="89" t="str">
        <f>IF(SUM('2012AllExports'!B34:B34)=0," ",'2012AllExports'!B34*'2012IllegalPercentages'!B34)</f>
        <v xml:space="preserve"> </v>
      </c>
      <c r="C34" s="89" t="str">
        <f>IF(SUM('2012AllExports'!C34:C34)=0," ",'2012AllExports'!C34*'2012IllegalPercentages'!C34)</f>
        <v xml:space="preserve"> </v>
      </c>
      <c r="D34" s="89" t="str">
        <f>IF(SUM('2012AllExports'!D34:D34)=0," ",'2012AllExports'!D34*'2012IllegalPercentages'!D34)</f>
        <v xml:space="preserve"> </v>
      </c>
      <c r="E34" s="89" t="str">
        <f>IF(SUM('2012AllExports'!E34:E34)=0," ",'2012AllExports'!E34*'2012IllegalPercentages'!E34)</f>
        <v xml:space="preserve"> </v>
      </c>
      <c r="F34" s="90" t="str">
        <f>IF(SUM('2012AllExports'!F34:F34)=0," ",'2012AllExports'!F34*'2012IllegalPercentages'!F34)</f>
        <v xml:space="preserve"> </v>
      </c>
      <c r="G34" s="90" t="str">
        <f>IF(SUM('2012AllExports'!G34:G34)=0," ",'2012AllExports'!G34*'2012IllegalPercentages'!G34)</f>
        <v xml:space="preserve"> </v>
      </c>
      <c r="H34" s="90" t="str">
        <f>IF(SUM('2012AllExports'!H34:H34)=0," ",'2012AllExports'!H34*'2012IllegalPercentages'!H34)</f>
        <v xml:space="preserve"> </v>
      </c>
      <c r="I34" s="90" t="str">
        <f>IF(SUM('2012AllExports'!I34:I34)=0," ",'2012AllExports'!I34*'2012IllegalPercentages'!I34)</f>
        <v xml:space="preserve"> </v>
      </c>
      <c r="J34" s="90" t="str">
        <f>IF(SUM('2012AllExports'!J34:J34)=0," ",'2012AllExports'!J34*'2012IllegalPercentages'!J34)</f>
        <v xml:space="preserve"> </v>
      </c>
      <c r="K34" s="90" t="str">
        <f>IF(SUM('2012AllExports'!K34:K34)=0," ",'2012AllExports'!K34*'2012IllegalPercentages'!K34)</f>
        <v xml:space="preserve"> </v>
      </c>
      <c r="L34" s="90" t="str">
        <f>IF(SUM('2012AllExports'!L34:L34)=0," ",'2012AllExports'!L34*'2012IllegalPercentages'!L34)</f>
        <v xml:space="preserve"> </v>
      </c>
      <c r="N34" s="90" t="str">
        <f>IF(SUM('2012AllExports'!N34:N34)=0," ",'2012AllExports'!N34*'2012IllegalPercentages'!N34)</f>
        <v xml:space="preserve"> </v>
      </c>
      <c r="O34" s="90" t="str">
        <f>IF(SUM('2012AllExports'!O34:O34)=0," ",'2012AllExports'!O34*'2012IllegalPercentages'!O34)</f>
        <v xml:space="preserve"> </v>
      </c>
      <c r="P34" s="90" t="str">
        <f>IF(SUM('2012AllExports'!P34:P34)=0," ",'2012AllExports'!P34*'2012IllegalPercentages'!P34)</f>
        <v xml:space="preserve"> </v>
      </c>
      <c r="Q34" s="91">
        <f t="shared" si="0"/>
        <v>0</v>
      </c>
      <c r="S34" s="92" t="str">
        <f>IF(SUM('2012AllExports'!B34:B34)=0," ",'2012AllExports'!S34*'2012IllegalPercentages'!B34)</f>
        <v xml:space="preserve"> </v>
      </c>
      <c r="T34" s="92" t="str">
        <f>IF(SUM('2012AllExports'!C34:C34)=0," ",'2012AllExports'!T34*'2012IllegalPercentages'!C34)</f>
        <v xml:space="preserve"> </v>
      </c>
      <c r="U34" s="92" t="str">
        <f>IF(SUM('2012AllExports'!D34:D34)=0," ",'2012AllExports'!U34*'2012IllegalPercentages'!D34)</f>
        <v xml:space="preserve"> </v>
      </c>
      <c r="V34" s="92" t="str">
        <f>IF(SUM('2012AllExports'!E34:E34)=0," ",'2012AllExports'!V34*'2012IllegalPercentages'!E34)</f>
        <v xml:space="preserve"> </v>
      </c>
      <c r="W34" s="92" t="str">
        <f>IF(SUM('2012AllExports'!F34:F34)=0," ",'2012AllExports'!W34*'2012IllegalPercentages'!F34)</f>
        <v xml:space="preserve"> </v>
      </c>
      <c r="X34" s="92" t="str">
        <f>IF(SUM('2012AllExports'!G34:G34)=0," ",'2012AllExports'!X34*'2012IllegalPercentages'!G34)</f>
        <v xml:space="preserve"> </v>
      </c>
      <c r="Y34" s="92" t="str">
        <f>IF(SUM('2012AllExports'!H34:H34)=0," ",'2012AllExports'!Y34*'2012IllegalPercentages'!H34)</f>
        <v xml:space="preserve"> </v>
      </c>
      <c r="Z34" s="92" t="str">
        <f>IF(SUM('2012AllExports'!I34:I34)=0," ",'2012AllExports'!Z34*'2012IllegalPercentages'!I34)</f>
        <v xml:space="preserve"> </v>
      </c>
      <c r="AA34" s="92" t="str">
        <f>IF(SUM('2012AllExports'!J34:J34)=0," ",'2012AllExports'!AA34*'2012IllegalPercentages'!J34)</f>
        <v xml:space="preserve"> </v>
      </c>
      <c r="AB34" s="92" t="str">
        <f>IF(SUM('2012AllExports'!K34:K34)=0," ",'2012AllExports'!AB34*'2012IllegalPercentages'!K34)</f>
        <v xml:space="preserve"> </v>
      </c>
      <c r="AC34" s="92" t="str">
        <f>IF(SUM('2012AllExports'!L34:L34)=0," ",'2012AllExports'!AC34*'2012IllegalPercentages'!L34)</f>
        <v xml:space="preserve"> </v>
      </c>
      <c r="AE34" s="92" t="str">
        <f>IF(SUM('2012AllExports'!N34:N34)=0," ",'2012AllExports'!AE34*'2012IllegalPercentages'!N34)</f>
        <v xml:space="preserve"> </v>
      </c>
      <c r="AF34" s="92" t="str">
        <f>IF(SUM('2012AllExports'!O34:O34)=0," ",'2012AllExports'!AF34*'2012IllegalPercentages'!O34)</f>
        <v xml:space="preserve"> </v>
      </c>
      <c r="AG34" s="92" t="str">
        <f>IF(SUM('2012AllExports'!P34:P34)=0," ",'2012AllExports'!AG34*'2012IllegalPercentages'!P34)</f>
        <v xml:space="preserve"> </v>
      </c>
      <c r="AH34" s="93">
        <f t="shared" si="1"/>
        <v>0</v>
      </c>
    </row>
    <row r="35" spans="1:34" ht="13">
      <c r="A35" t="s">
        <v>72</v>
      </c>
      <c r="B35" s="89">
        <f>IF(SUM('2012AllExports'!B35:B35)=0," ",'2012AllExports'!B35*'2012IllegalPercentages'!B35)</f>
        <v>6.4183454999999986E-2</v>
      </c>
      <c r="C35" s="89">
        <f>IF(SUM('2012AllExports'!C35:C35)=0," ",'2012AllExports'!C35*'2012IllegalPercentages'!C35)</f>
        <v>7.8988677767999997E-3</v>
      </c>
      <c r="D35" s="89" t="str">
        <f>IF(SUM('2012AllExports'!D35:D35)=0," ",'2012AllExports'!D35*'2012IllegalPercentages'!D35)</f>
        <v xml:space="preserve"> </v>
      </c>
      <c r="E35" s="89" t="str">
        <f>IF(SUM('2012AllExports'!E35:E35)=0," ",'2012AllExports'!E35*'2012IllegalPercentages'!E35)</f>
        <v xml:space="preserve"> </v>
      </c>
      <c r="F35" s="90" t="str">
        <f>IF(SUM('2012AllExports'!F35:F35)=0," ",'2012AllExports'!F35*'2012IllegalPercentages'!F35)</f>
        <v xml:space="preserve"> </v>
      </c>
      <c r="G35" s="90" t="str">
        <f>IF(SUM('2012AllExports'!G35:G35)=0," ",'2012AllExports'!G35*'2012IllegalPercentages'!G35)</f>
        <v xml:space="preserve"> </v>
      </c>
      <c r="H35" s="90" t="str">
        <f>IF(SUM('2012AllExports'!H35:H35)=0," ",'2012AllExports'!H35*'2012IllegalPercentages'!H35)</f>
        <v xml:space="preserve"> </v>
      </c>
      <c r="I35" s="90" t="str">
        <f>IF(SUM('2012AllExports'!I35:I35)=0," ",'2012AllExports'!I35*'2012IllegalPercentages'!I35)</f>
        <v xml:space="preserve"> </v>
      </c>
      <c r="J35" s="90" t="str">
        <f>IF(SUM('2012AllExports'!J35:J35)=0," ",'2012AllExports'!J35*'2012IllegalPercentages'!J35)</f>
        <v xml:space="preserve"> </v>
      </c>
      <c r="K35" s="90" t="str">
        <f>IF(SUM('2012AllExports'!K35:K35)=0," ",'2012AllExports'!K35*'2012IllegalPercentages'!K35)</f>
        <v xml:space="preserve"> </v>
      </c>
      <c r="L35" s="90" t="str">
        <f>IF(SUM('2012AllExports'!L35:L35)=0," ",'2012AllExports'!L35*'2012IllegalPercentages'!L35)</f>
        <v xml:space="preserve"> </v>
      </c>
      <c r="N35" s="90" t="str">
        <f>IF(SUM('2012AllExports'!N35:N35)=0," ",'2012AllExports'!N35*'2012IllegalPercentages'!N35)</f>
        <v xml:space="preserve"> </v>
      </c>
      <c r="O35" s="90" t="str">
        <f>IF(SUM('2012AllExports'!O35:O35)=0," ",'2012AllExports'!O35*'2012IllegalPercentages'!O35)</f>
        <v xml:space="preserve"> </v>
      </c>
      <c r="P35" s="90" t="str">
        <f>IF(SUM('2012AllExports'!P35:P35)=0," ",'2012AllExports'!P35*'2012IllegalPercentages'!P35)</f>
        <v xml:space="preserve"> </v>
      </c>
      <c r="Q35" s="91">
        <f t="shared" si="0"/>
        <v>7.208232277679999E-2</v>
      </c>
      <c r="S35" s="92">
        <f>IF(SUM('2012AllExports'!B35:B35)=0," ",'2012AllExports'!S35*'2012IllegalPercentages'!B35)</f>
        <v>7.57151</v>
      </c>
      <c r="T35" s="92">
        <f>IF(SUM('2012AllExports'!C35:C35)=0," ",'2012AllExports'!T35*'2012IllegalPercentages'!C35)</f>
        <v>1.4372849999999999</v>
      </c>
      <c r="U35" s="92" t="str">
        <f>IF(SUM('2012AllExports'!D35:D35)=0," ",'2012AllExports'!U35*'2012IllegalPercentages'!D35)</f>
        <v xml:space="preserve"> </v>
      </c>
      <c r="V35" s="92" t="str">
        <f>IF(SUM('2012AllExports'!E35:E35)=0," ",'2012AllExports'!V35*'2012IllegalPercentages'!E35)</f>
        <v xml:space="preserve"> </v>
      </c>
      <c r="W35" s="92" t="str">
        <f>IF(SUM('2012AllExports'!F35:F35)=0," ",'2012AllExports'!W35*'2012IllegalPercentages'!F35)</f>
        <v xml:space="preserve"> </v>
      </c>
      <c r="X35" s="92" t="str">
        <f>IF(SUM('2012AllExports'!G35:G35)=0," ",'2012AllExports'!X35*'2012IllegalPercentages'!G35)</f>
        <v xml:space="preserve"> </v>
      </c>
      <c r="Y35" s="92" t="str">
        <f>IF(SUM('2012AllExports'!H35:H35)=0," ",'2012AllExports'!Y35*'2012IllegalPercentages'!H35)</f>
        <v xml:space="preserve"> </v>
      </c>
      <c r="Z35" s="92" t="str">
        <f>IF(SUM('2012AllExports'!I35:I35)=0," ",'2012AllExports'!Z35*'2012IllegalPercentages'!I35)</f>
        <v xml:space="preserve"> </v>
      </c>
      <c r="AA35" s="92" t="str">
        <f>IF(SUM('2012AllExports'!J35:J35)=0," ",'2012AllExports'!AA35*'2012IllegalPercentages'!J35)</f>
        <v xml:space="preserve"> </v>
      </c>
      <c r="AB35" s="92" t="str">
        <f>IF(SUM('2012AllExports'!K35:K35)=0," ",'2012AllExports'!AB35*'2012IllegalPercentages'!K35)</f>
        <v xml:space="preserve"> </v>
      </c>
      <c r="AC35" s="92" t="str">
        <f>IF(SUM('2012AllExports'!L35:L35)=0," ",'2012AllExports'!AC35*'2012IllegalPercentages'!L35)</f>
        <v xml:space="preserve"> </v>
      </c>
      <c r="AE35" s="92" t="str">
        <f>IF(SUM('2012AllExports'!N35:N35)=0," ",'2012AllExports'!AE35*'2012IllegalPercentages'!N35)</f>
        <v xml:space="preserve"> </v>
      </c>
      <c r="AF35" s="92" t="str">
        <f>IF(SUM('2012AllExports'!O35:O35)=0," ",'2012AllExports'!AF35*'2012IllegalPercentages'!O35)</f>
        <v xml:space="preserve"> </v>
      </c>
      <c r="AG35" s="92" t="str">
        <f>IF(SUM('2012AllExports'!P35:P35)=0," ",'2012AllExports'!AG35*'2012IllegalPercentages'!P35)</f>
        <v xml:space="preserve"> </v>
      </c>
      <c r="AH35" s="93">
        <f t="shared" si="1"/>
        <v>9.0087949999999992</v>
      </c>
    </row>
    <row r="36" spans="1:34" ht="13">
      <c r="A36" t="s">
        <v>62</v>
      </c>
      <c r="B36" s="89" t="str">
        <f>IF(SUM('2012AllExports'!B36:B36)=0," ",'2012AllExports'!B36*'2012IllegalPercentages'!B36)</f>
        <v xml:space="preserve"> </v>
      </c>
      <c r="C36" s="89" t="str">
        <f>IF(SUM('2012AllExports'!C36:C36)=0," ",'2012AllExports'!C36*'2012IllegalPercentages'!C36)</f>
        <v xml:space="preserve"> </v>
      </c>
      <c r="D36" s="89" t="str">
        <f>IF(SUM('2012AllExports'!D36:D36)=0," ",'2012AllExports'!D36*'2012IllegalPercentages'!D36)</f>
        <v xml:space="preserve"> </v>
      </c>
      <c r="E36" s="89" t="str">
        <f>IF(SUM('2012AllExports'!E36:E36)=0," ",'2012AllExports'!E36*'2012IllegalPercentages'!E36)</f>
        <v xml:space="preserve"> </v>
      </c>
      <c r="F36" s="90" t="str">
        <f>IF(SUM('2012AllExports'!F36:F36)=0," ",'2012AllExports'!F36*'2012IllegalPercentages'!F36)</f>
        <v xml:space="preserve"> </v>
      </c>
      <c r="G36" s="90" t="str">
        <f>IF(SUM('2012AllExports'!G36:G36)=0," ",'2012AllExports'!G36*'2012IllegalPercentages'!G36)</f>
        <v xml:space="preserve"> </v>
      </c>
      <c r="H36" s="90" t="str">
        <f>IF(SUM('2012AllExports'!H36:H36)=0," ",'2012AllExports'!H36*'2012IllegalPercentages'!H36)</f>
        <v xml:space="preserve"> </v>
      </c>
      <c r="I36" s="90" t="str">
        <f>IF(SUM('2012AllExports'!I36:I36)=0," ",'2012AllExports'!I36*'2012IllegalPercentages'!I36)</f>
        <v xml:space="preserve"> </v>
      </c>
      <c r="J36" s="90" t="str">
        <f>IF(SUM('2012AllExports'!J36:J36)=0," ",'2012AllExports'!J36*'2012IllegalPercentages'!J36)</f>
        <v xml:space="preserve"> </v>
      </c>
      <c r="K36" s="90" t="str">
        <f>IF(SUM('2012AllExports'!K36:K36)=0," ",'2012AllExports'!K36*'2012IllegalPercentages'!K36)</f>
        <v xml:space="preserve"> </v>
      </c>
      <c r="L36" s="90" t="str">
        <f>IF(SUM('2012AllExports'!L36:L36)=0," ",'2012AllExports'!L36*'2012IllegalPercentages'!L36)</f>
        <v xml:space="preserve"> </v>
      </c>
      <c r="N36" s="90" t="str">
        <f>IF(SUM('2012AllExports'!N36:N36)=0," ",'2012AllExports'!N36*'2012IllegalPercentages'!N36)</f>
        <v xml:space="preserve"> </v>
      </c>
      <c r="O36" s="90" t="str">
        <f>IF(SUM('2012AllExports'!O36:O36)=0," ",'2012AllExports'!O36*'2012IllegalPercentages'!O36)</f>
        <v xml:space="preserve"> </v>
      </c>
      <c r="P36" s="90" t="str">
        <f>IF(SUM('2012AllExports'!P36:P36)=0," ",'2012AllExports'!P36*'2012IllegalPercentages'!P36)</f>
        <v xml:space="preserve"> </v>
      </c>
      <c r="Q36" s="91">
        <f t="shared" si="0"/>
        <v>0</v>
      </c>
      <c r="S36" s="92" t="str">
        <f>IF(SUM('2012AllExports'!B36:B36)=0," ",'2012AllExports'!S36*'2012IllegalPercentages'!B36)</f>
        <v xml:space="preserve"> </v>
      </c>
      <c r="T36" s="92" t="str">
        <f>IF(SUM('2012AllExports'!C36:C36)=0," ",'2012AllExports'!T36*'2012IllegalPercentages'!C36)</f>
        <v xml:space="preserve"> </v>
      </c>
      <c r="U36" s="92" t="str">
        <f>IF(SUM('2012AllExports'!D36:D36)=0," ",'2012AllExports'!U36*'2012IllegalPercentages'!D36)</f>
        <v xml:space="preserve"> </v>
      </c>
      <c r="V36" s="92" t="str">
        <f>IF(SUM('2012AllExports'!E36:E36)=0," ",'2012AllExports'!V36*'2012IllegalPercentages'!E36)</f>
        <v xml:space="preserve"> </v>
      </c>
      <c r="W36" s="92" t="str">
        <f>IF(SUM('2012AllExports'!F36:F36)=0," ",'2012AllExports'!W36*'2012IllegalPercentages'!F36)</f>
        <v xml:space="preserve"> </v>
      </c>
      <c r="X36" s="92" t="str">
        <f>IF(SUM('2012AllExports'!G36:G36)=0," ",'2012AllExports'!X36*'2012IllegalPercentages'!G36)</f>
        <v xml:space="preserve"> </v>
      </c>
      <c r="Y36" s="92" t="str">
        <f>IF(SUM('2012AllExports'!H36:H36)=0," ",'2012AllExports'!Y36*'2012IllegalPercentages'!H36)</f>
        <v xml:space="preserve"> </v>
      </c>
      <c r="Z36" s="92" t="str">
        <f>IF(SUM('2012AllExports'!I36:I36)=0," ",'2012AllExports'!Z36*'2012IllegalPercentages'!I36)</f>
        <v xml:space="preserve"> </v>
      </c>
      <c r="AA36" s="92" t="str">
        <f>IF(SUM('2012AllExports'!J36:J36)=0," ",'2012AllExports'!AA36*'2012IllegalPercentages'!J36)</f>
        <v xml:space="preserve"> </v>
      </c>
      <c r="AB36" s="92" t="str">
        <f>IF(SUM('2012AllExports'!K36:K36)=0," ",'2012AllExports'!AB36*'2012IllegalPercentages'!K36)</f>
        <v xml:space="preserve"> </v>
      </c>
      <c r="AC36" s="92" t="str">
        <f>IF(SUM('2012AllExports'!L36:L36)=0," ",'2012AllExports'!AC36*'2012IllegalPercentages'!L36)</f>
        <v xml:space="preserve"> </v>
      </c>
      <c r="AE36" s="92" t="str">
        <f>IF(SUM('2012AllExports'!N36:N36)=0," ",'2012AllExports'!AE36*'2012IllegalPercentages'!N36)</f>
        <v xml:space="preserve"> </v>
      </c>
      <c r="AF36" s="92" t="str">
        <f>IF(SUM('2012AllExports'!O36:O36)=0," ",'2012AllExports'!AF36*'2012IllegalPercentages'!O36)</f>
        <v xml:space="preserve"> </v>
      </c>
      <c r="AG36" s="92" t="str">
        <f>IF(SUM('2012AllExports'!P36:P36)=0," ",'2012AllExports'!AG36*'2012IllegalPercentages'!P36)</f>
        <v xml:space="preserve"> </v>
      </c>
      <c r="AH36" s="93">
        <f t="shared" si="1"/>
        <v>0</v>
      </c>
    </row>
    <row r="37" spans="1:34" ht="13">
      <c r="A37" t="s">
        <v>6</v>
      </c>
      <c r="B37" s="89">
        <f>IF(SUM('2012AllExports'!B37:B37)=0," ",'2012AllExports'!B37*'2012IllegalPercentages'!B37)</f>
        <v>1.4057080799999996E-2</v>
      </c>
      <c r="C37" s="89" t="str">
        <f>IF(SUM('2012AllExports'!C37:C37)=0," ",'2012AllExports'!C37*'2012IllegalPercentages'!C37)</f>
        <v xml:space="preserve"> </v>
      </c>
      <c r="D37" s="89" t="str">
        <f>IF(SUM('2012AllExports'!D37:D37)=0," ",'2012AllExports'!D37*'2012IllegalPercentages'!D37)</f>
        <v xml:space="preserve"> </v>
      </c>
      <c r="E37" s="89" t="str">
        <f>IF(SUM('2012AllExports'!E37:E37)=0," ",'2012AllExports'!E37*'2012IllegalPercentages'!E37)</f>
        <v xml:space="preserve"> </v>
      </c>
      <c r="F37" s="90" t="str">
        <f>IF(SUM('2012AllExports'!F37:F37)=0," ",'2012AllExports'!F37*'2012IllegalPercentages'!F37)</f>
        <v xml:space="preserve"> </v>
      </c>
      <c r="G37" s="90" t="str">
        <f>IF(SUM('2012AllExports'!G37:G37)=0," ",'2012AllExports'!G37*'2012IllegalPercentages'!G37)</f>
        <v xml:space="preserve"> </v>
      </c>
      <c r="H37" s="90" t="str">
        <f>IF(SUM('2012AllExports'!H37:H37)=0," ",'2012AllExports'!H37*'2012IllegalPercentages'!H37)</f>
        <v xml:space="preserve"> </v>
      </c>
      <c r="I37" s="90" t="str">
        <f>IF(SUM('2012AllExports'!I37:I37)=0," ",'2012AllExports'!I37*'2012IllegalPercentages'!I37)</f>
        <v xml:space="preserve"> </v>
      </c>
      <c r="J37" s="90" t="str">
        <f>IF(SUM('2012AllExports'!J37:J37)=0," ",'2012AllExports'!J37*'2012IllegalPercentages'!J37)</f>
        <v xml:space="preserve"> </v>
      </c>
      <c r="K37" s="90" t="str">
        <f>IF(SUM('2012AllExports'!K37:K37)=0," ",'2012AllExports'!K37*'2012IllegalPercentages'!K37)</f>
        <v xml:space="preserve"> </v>
      </c>
      <c r="L37" s="90" t="str">
        <f>IF(SUM('2012AllExports'!L37:L37)=0," ",'2012AllExports'!L37*'2012IllegalPercentages'!L37)</f>
        <v xml:space="preserve"> </v>
      </c>
      <c r="N37" s="90" t="str">
        <f>IF(SUM('2012AllExports'!N37:N37)=0," ",'2012AllExports'!N37*'2012IllegalPercentages'!N37)</f>
        <v xml:space="preserve"> </v>
      </c>
      <c r="O37" s="90" t="str">
        <f>IF(SUM('2012AllExports'!O37:O37)=0," ",'2012AllExports'!O37*'2012IllegalPercentages'!O37)</f>
        <v xml:space="preserve"> </v>
      </c>
      <c r="P37" s="90" t="str">
        <f>IF(SUM('2012AllExports'!P37:P37)=0," ",'2012AllExports'!P37*'2012IllegalPercentages'!P37)</f>
        <v xml:space="preserve"> </v>
      </c>
      <c r="Q37" s="91">
        <f t="shared" si="0"/>
        <v>1.4057080799999996E-2</v>
      </c>
      <c r="S37" s="92">
        <f>IF(SUM('2012AllExports'!B37:B37)=0," ",'2012AllExports'!S37*'2012IllegalPercentages'!B37)</f>
        <v>1.9475905999999994</v>
      </c>
      <c r="T37" s="92" t="str">
        <f>IF(SUM('2012AllExports'!C37:C37)=0," ",'2012AllExports'!T37*'2012IllegalPercentages'!C37)</f>
        <v xml:space="preserve"> </v>
      </c>
      <c r="U37" s="92" t="str">
        <f>IF(SUM('2012AllExports'!D37:D37)=0," ",'2012AllExports'!U37*'2012IllegalPercentages'!D37)</f>
        <v xml:space="preserve"> </v>
      </c>
      <c r="V37" s="92" t="str">
        <f>IF(SUM('2012AllExports'!E37:E37)=0," ",'2012AllExports'!V37*'2012IllegalPercentages'!E37)</f>
        <v xml:space="preserve"> </v>
      </c>
      <c r="W37" s="92" t="str">
        <f>IF(SUM('2012AllExports'!F37:F37)=0," ",'2012AllExports'!W37*'2012IllegalPercentages'!F37)</f>
        <v xml:space="preserve"> </v>
      </c>
      <c r="X37" s="92" t="str">
        <f>IF(SUM('2012AllExports'!G37:G37)=0," ",'2012AllExports'!X37*'2012IllegalPercentages'!G37)</f>
        <v xml:space="preserve"> </v>
      </c>
      <c r="Y37" s="92" t="str">
        <f>IF(SUM('2012AllExports'!H37:H37)=0," ",'2012AllExports'!Y37*'2012IllegalPercentages'!H37)</f>
        <v xml:space="preserve"> </v>
      </c>
      <c r="Z37" s="92" t="str">
        <f>IF(SUM('2012AllExports'!I37:I37)=0," ",'2012AllExports'!Z37*'2012IllegalPercentages'!I37)</f>
        <v xml:space="preserve"> </v>
      </c>
      <c r="AA37" s="92" t="str">
        <f>IF(SUM('2012AllExports'!J37:J37)=0," ",'2012AllExports'!AA37*'2012IllegalPercentages'!J37)</f>
        <v xml:space="preserve"> </v>
      </c>
      <c r="AB37" s="92" t="str">
        <f>IF(SUM('2012AllExports'!K37:K37)=0," ",'2012AllExports'!AB37*'2012IllegalPercentages'!K37)</f>
        <v xml:space="preserve"> </v>
      </c>
      <c r="AC37" s="92" t="str">
        <f>IF(SUM('2012AllExports'!L37:L37)=0," ",'2012AllExports'!AC37*'2012IllegalPercentages'!L37)</f>
        <v xml:space="preserve"> </v>
      </c>
      <c r="AE37" s="92" t="str">
        <f>IF(SUM('2012AllExports'!N37:N37)=0," ",'2012AllExports'!AE37*'2012IllegalPercentages'!N37)</f>
        <v xml:space="preserve"> </v>
      </c>
      <c r="AF37" s="92" t="str">
        <f>IF(SUM('2012AllExports'!O37:O37)=0," ",'2012AllExports'!AF37*'2012IllegalPercentages'!O37)</f>
        <v xml:space="preserve"> </v>
      </c>
      <c r="AG37" s="92" t="str">
        <f>IF(SUM('2012AllExports'!P37:P37)=0," ",'2012AllExports'!AG37*'2012IllegalPercentages'!P37)</f>
        <v xml:space="preserve"> </v>
      </c>
      <c r="AH37" s="93">
        <f t="shared" si="1"/>
        <v>1.9475905999999994</v>
      </c>
    </row>
    <row r="38" spans="1:34" ht="13">
      <c r="A38" t="s">
        <v>41</v>
      </c>
      <c r="B38" s="89" t="str">
        <f>IF(SUM('2012AllExports'!B38:B38)=0," ",'2012AllExports'!B38*'2012IllegalPercentages'!B38)</f>
        <v xml:space="preserve"> </v>
      </c>
      <c r="C38" s="89" t="str">
        <f>IF(SUM('2012AllExports'!C38:C38)=0," ",'2012AllExports'!C38*'2012IllegalPercentages'!C38)</f>
        <v xml:space="preserve"> </v>
      </c>
      <c r="D38" s="89" t="str">
        <f>IF(SUM('2012AllExports'!D38:D38)=0," ",'2012AllExports'!D38*'2012IllegalPercentages'!D38)</f>
        <v xml:space="preserve"> </v>
      </c>
      <c r="E38" s="89" t="str">
        <f>IF(SUM('2012AllExports'!E38:E38)=0," ",'2012AllExports'!E38*'2012IllegalPercentages'!E38)</f>
        <v xml:space="preserve"> </v>
      </c>
      <c r="F38" s="90" t="str">
        <f>IF(SUM('2012AllExports'!F38:F38)=0," ",'2012AllExports'!F38*'2012IllegalPercentages'!F38)</f>
        <v xml:space="preserve"> </v>
      </c>
      <c r="G38" s="90" t="str">
        <f>IF(SUM('2012AllExports'!G38:G38)=0," ",'2012AllExports'!G38*'2012IllegalPercentages'!G38)</f>
        <v xml:space="preserve"> </v>
      </c>
      <c r="H38" s="90" t="str">
        <f>IF(SUM('2012AllExports'!H38:H38)=0," ",'2012AllExports'!H38*'2012IllegalPercentages'!H38)</f>
        <v xml:space="preserve"> </v>
      </c>
      <c r="I38" s="90" t="str">
        <f>IF(SUM('2012AllExports'!I38:I38)=0," ",'2012AllExports'!I38*'2012IllegalPercentages'!I38)</f>
        <v xml:space="preserve"> </v>
      </c>
      <c r="J38" s="90" t="str">
        <f>IF(SUM('2012AllExports'!J38:J38)=0," ",'2012AllExports'!J38*'2012IllegalPercentages'!J38)</f>
        <v xml:space="preserve"> </v>
      </c>
      <c r="K38" s="90" t="str">
        <f>IF(SUM('2012AllExports'!K38:K38)=0," ",'2012AllExports'!K38*'2012IllegalPercentages'!K38)</f>
        <v xml:space="preserve"> </v>
      </c>
      <c r="L38" s="90" t="str">
        <f>IF(SUM('2012AllExports'!L38:L38)=0," ",'2012AllExports'!L38*'2012IllegalPercentages'!L38)</f>
        <v xml:space="preserve"> </v>
      </c>
      <c r="N38" s="90" t="str">
        <f>IF(SUM('2012AllExports'!N38:N38)=0," ",'2012AllExports'!N38*'2012IllegalPercentages'!N38)</f>
        <v xml:space="preserve"> </v>
      </c>
      <c r="O38" s="90" t="str">
        <f>IF(SUM('2012AllExports'!O38:O38)=0," ",'2012AllExports'!O38*'2012IllegalPercentages'!O38)</f>
        <v xml:space="preserve"> </v>
      </c>
      <c r="P38" s="90" t="str">
        <f>IF(SUM('2012AllExports'!P38:P38)=0," ",'2012AllExports'!P38*'2012IllegalPercentages'!P38)</f>
        <v xml:space="preserve"> </v>
      </c>
      <c r="Q38" s="91">
        <f t="shared" si="0"/>
        <v>0</v>
      </c>
      <c r="S38" s="92" t="str">
        <f>IF(SUM('2012AllExports'!B38:B38)=0," ",'2012AllExports'!S38*'2012IllegalPercentages'!B38)</f>
        <v xml:space="preserve"> </v>
      </c>
      <c r="T38" s="92" t="str">
        <f>IF(SUM('2012AllExports'!C38:C38)=0," ",'2012AllExports'!T38*'2012IllegalPercentages'!C38)</f>
        <v xml:space="preserve"> </v>
      </c>
      <c r="U38" s="92" t="str">
        <f>IF(SUM('2012AllExports'!D38:D38)=0," ",'2012AllExports'!U38*'2012IllegalPercentages'!D38)</f>
        <v xml:space="preserve"> </v>
      </c>
      <c r="V38" s="92" t="str">
        <f>IF(SUM('2012AllExports'!E38:E38)=0," ",'2012AllExports'!V38*'2012IllegalPercentages'!E38)</f>
        <v xml:space="preserve"> </v>
      </c>
      <c r="W38" s="92" t="str">
        <f>IF(SUM('2012AllExports'!F38:F38)=0," ",'2012AllExports'!W38*'2012IllegalPercentages'!F38)</f>
        <v xml:space="preserve"> </v>
      </c>
      <c r="X38" s="92" t="str">
        <f>IF(SUM('2012AllExports'!G38:G38)=0," ",'2012AllExports'!X38*'2012IllegalPercentages'!G38)</f>
        <v xml:space="preserve"> </v>
      </c>
      <c r="Y38" s="92" t="str">
        <f>IF(SUM('2012AllExports'!H38:H38)=0," ",'2012AllExports'!Y38*'2012IllegalPercentages'!H38)</f>
        <v xml:space="preserve"> </v>
      </c>
      <c r="Z38" s="92" t="str">
        <f>IF(SUM('2012AllExports'!I38:I38)=0," ",'2012AllExports'!Z38*'2012IllegalPercentages'!I38)</f>
        <v xml:space="preserve"> </v>
      </c>
      <c r="AA38" s="92" t="str">
        <f>IF(SUM('2012AllExports'!J38:J38)=0," ",'2012AllExports'!AA38*'2012IllegalPercentages'!J38)</f>
        <v xml:space="preserve"> </v>
      </c>
      <c r="AB38" s="92" t="str">
        <f>IF(SUM('2012AllExports'!K38:K38)=0," ",'2012AllExports'!AB38*'2012IllegalPercentages'!K38)</f>
        <v xml:space="preserve"> </v>
      </c>
      <c r="AC38" s="92" t="str">
        <f>IF(SUM('2012AllExports'!L38:L38)=0," ",'2012AllExports'!AC38*'2012IllegalPercentages'!L38)</f>
        <v xml:space="preserve"> </v>
      </c>
      <c r="AE38" s="92" t="str">
        <f>IF(SUM('2012AllExports'!N38:N38)=0," ",'2012AllExports'!AE38*'2012IllegalPercentages'!N38)</f>
        <v xml:space="preserve"> </v>
      </c>
      <c r="AF38" s="92" t="str">
        <f>IF(SUM('2012AllExports'!O38:O38)=0," ",'2012AllExports'!AF38*'2012IllegalPercentages'!O38)</f>
        <v xml:space="preserve"> </v>
      </c>
      <c r="AG38" s="92" t="str">
        <f>IF(SUM('2012AllExports'!P38:P38)=0," ",'2012AllExports'!AG38*'2012IllegalPercentages'!P38)</f>
        <v xml:space="preserve"> </v>
      </c>
      <c r="AH38" s="93">
        <f t="shared" si="1"/>
        <v>0</v>
      </c>
    </row>
    <row r="39" spans="1:34" ht="13">
      <c r="A39" t="s">
        <v>57</v>
      </c>
      <c r="B39" s="89" t="str">
        <f>IF(SUM('2012AllExports'!B39:B39)=0," ",'2012AllExports'!B39*'2012IllegalPercentages'!B39)</f>
        <v xml:space="preserve"> </v>
      </c>
      <c r="C39" s="89" t="str">
        <f>IF(SUM('2012AllExports'!C39:C39)=0," ",'2012AllExports'!C39*'2012IllegalPercentages'!C39)</f>
        <v xml:space="preserve"> </v>
      </c>
      <c r="D39" s="89" t="str">
        <f>IF(SUM('2012AllExports'!D39:D39)=0," ",'2012AllExports'!D39*'2012IllegalPercentages'!D39)</f>
        <v xml:space="preserve"> </v>
      </c>
      <c r="E39" s="89" t="str">
        <f>IF(SUM('2012AllExports'!E39:E39)=0," ",'2012AllExports'!E39*'2012IllegalPercentages'!E39)</f>
        <v xml:space="preserve"> </v>
      </c>
      <c r="F39" s="90" t="str">
        <f>IF(SUM('2012AllExports'!F39:F39)=0," ",'2012AllExports'!F39*'2012IllegalPercentages'!F39)</f>
        <v xml:space="preserve"> </v>
      </c>
      <c r="G39" s="90" t="str">
        <f>IF(SUM('2012AllExports'!G39:G39)=0," ",'2012AllExports'!G39*'2012IllegalPercentages'!G39)</f>
        <v xml:space="preserve"> </v>
      </c>
      <c r="H39" s="90" t="str">
        <f>IF(SUM('2012AllExports'!H39:H39)=0," ",'2012AllExports'!H39*'2012IllegalPercentages'!H39)</f>
        <v xml:space="preserve"> </v>
      </c>
      <c r="I39" s="90" t="str">
        <f>IF(SUM('2012AllExports'!I39:I39)=0," ",'2012AllExports'!I39*'2012IllegalPercentages'!I39)</f>
        <v xml:space="preserve"> </v>
      </c>
      <c r="J39" s="90" t="str">
        <f>IF(SUM('2012AllExports'!J39:J39)=0," ",'2012AllExports'!J39*'2012IllegalPercentages'!J39)</f>
        <v xml:space="preserve"> </v>
      </c>
      <c r="K39" s="90" t="str">
        <f>IF(SUM('2012AllExports'!K39:K39)=0," ",'2012AllExports'!K39*'2012IllegalPercentages'!K39)</f>
        <v xml:space="preserve"> </v>
      </c>
      <c r="L39" s="90" t="str">
        <f>IF(SUM('2012AllExports'!L39:L39)=0," ",'2012AllExports'!L39*'2012IllegalPercentages'!L39)</f>
        <v xml:space="preserve"> </v>
      </c>
      <c r="N39" s="90" t="str">
        <f>IF(SUM('2012AllExports'!N39:N39)=0," ",'2012AllExports'!N39*'2012IllegalPercentages'!N39)</f>
        <v xml:space="preserve"> </v>
      </c>
      <c r="O39" s="90" t="str">
        <f>IF(SUM('2012AllExports'!O39:O39)=0," ",'2012AllExports'!O39*'2012IllegalPercentages'!O39)</f>
        <v xml:space="preserve"> </v>
      </c>
      <c r="P39" s="90" t="str">
        <f>IF(SUM('2012AllExports'!P39:P39)=0," ",'2012AllExports'!P39*'2012IllegalPercentages'!P39)</f>
        <v xml:space="preserve"> </v>
      </c>
      <c r="Q39" s="91">
        <f t="shared" si="0"/>
        <v>0</v>
      </c>
      <c r="S39" s="92" t="str">
        <f>IF(SUM('2012AllExports'!B39:B39)=0," ",'2012AllExports'!S39*'2012IllegalPercentages'!B39)</f>
        <v xml:space="preserve"> </v>
      </c>
      <c r="T39" s="92" t="str">
        <f>IF(SUM('2012AllExports'!C39:C39)=0," ",'2012AllExports'!T39*'2012IllegalPercentages'!C39)</f>
        <v xml:space="preserve"> </v>
      </c>
      <c r="U39" s="92" t="str">
        <f>IF(SUM('2012AllExports'!D39:D39)=0," ",'2012AllExports'!U39*'2012IllegalPercentages'!D39)</f>
        <v xml:space="preserve"> </v>
      </c>
      <c r="V39" s="92" t="str">
        <f>IF(SUM('2012AllExports'!E39:E39)=0," ",'2012AllExports'!V39*'2012IllegalPercentages'!E39)</f>
        <v xml:space="preserve"> </v>
      </c>
      <c r="W39" s="92" t="str">
        <f>IF(SUM('2012AllExports'!F39:F39)=0," ",'2012AllExports'!W39*'2012IllegalPercentages'!F39)</f>
        <v xml:space="preserve"> </v>
      </c>
      <c r="X39" s="92" t="str">
        <f>IF(SUM('2012AllExports'!G39:G39)=0," ",'2012AllExports'!X39*'2012IllegalPercentages'!G39)</f>
        <v xml:space="preserve"> </v>
      </c>
      <c r="Y39" s="92" t="str">
        <f>IF(SUM('2012AllExports'!H39:H39)=0," ",'2012AllExports'!Y39*'2012IllegalPercentages'!H39)</f>
        <v xml:space="preserve"> </v>
      </c>
      <c r="Z39" s="92" t="str">
        <f>IF(SUM('2012AllExports'!I39:I39)=0," ",'2012AllExports'!Z39*'2012IllegalPercentages'!I39)</f>
        <v xml:space="preserve"> </v>
      </c>
      <c r="AA39" s="92" t="str">
        <f>IF(SUM('2012AllExports'!J39:J39)=0," ",'2012AllExports'!AA39*'2012IllegalPercentages'!J39)</f>
        <v xml:space="preserve"> </v>
      </c>
      <c r="AB39" s="92" t="str">
        <f>IF(SUM('2012AllExports'!K39:K39)=0," ",'2012AllExports'!AB39*'2012IllegalPercentages'!K39)</f>
        <v xml:space="preserve"> </v>
      </c>
      <c r="AC39" s="92" t="str">
        <f>IF(SUM('2012AllExports'!L39:L39)=0," ",'2012AllExports'!AC39*'2012IllegalPercentages'!L39)</f>
        <v xml:space="preserve"> </v>
      </c>
      <c r="AE39" s="92" t="str">
        <f>IF(SUM('2012AllExports'!N39:N39)=0," ",'2012AllExports'!AE39*'2012IllegalPercentages'!N39)</f>
        <v xml:space="preserve"> </v>
      </c>
      <c r="AF39" s="92" t="str">
        <f>IF(SUM('2012AllExports'!O39:O39)=0," ",'2012AllExports'!AF39*'2012IllegalPercentages'!O39)</f>
        <v xml:space="preserve"> </v>
      </c>
      <c r="AG39" s="92" t="str">
        <f>IF(SUM('2012AllExports'!P39:P39)=0," ",'2012AllExports'!AG39*'2012IllegalPercentages'!P39)</f>
        <v xml:space="preserve"> </v>
      </c>
      <c r="AH39" s="93">
        <f t="shared" si="1"/>
        <v>0</v>
      </c>
    </row>
    <row r="40" spans="1:34" ht="13">
      <c r="A40" t="s">
        <v>61</v>
      </c>
      <c r="B40" s="89" t="str">
        <f>IF(SUM('2012AllExports'!B40:B40)=0," ",'2012AllExports'!B40*'2012IllegalPercentages'!B40)</f>
        <v xml:space="preserve"> </v>
      </c>
      <c r="C40" s="89" t="str">
        <f>IF(SUM('2012AllExports'!C40:C40)=0," ",'2012AllExports'!C40*'2012IllegalPercentages'!C40)</f>
        <v xml:space="preserve"> </v>
      </c>
      <c r="D40" s="89" t="str">
        <f>IF(SUM('2012AllExports'!D40:D40)=0," ",'2012AllExports'!D40*'2012IllegalPercentages'!D40)</f>
        <v xml:space="preserve"> </v>
      </c>
      <c r="E40" s="89" t="str">
        <f>IF(SUM('2012AllExports'!E40:E40)=0," ",'2012AllExports'!E40*'2012IllegalPercentages'!E40)</f>
        <v xml:space="preserve"> </v>
      </c>
      <c r="F40" s="90" t="str">
        <f>IF(SUM('2012AllExports'!F40:F40)=0," ",'2012AllExports'!F40*'2012IllegalPercentages'!F40)</f>
        <v xml:space="preserve"> </v>
      </c>
      <c r="G40" s="90" t="str">
        <f>IF(SUM('2012AllExports'!G40:G40)=0," ",'2012AllExports'!G40*'2012IllegalPercentages'!G40)</f>
        <v xml:space="preserve"> </v>
      </c>
      <c r="H40" s="90" t="str">
        <f>IF(SUM('2012AllExports'!H40:H40)=0," ",'2012AllExports'!H40*'2012IllegalPercentages'!H40)</f>
        <v xml:space="preserve"> </v>
      </c>
      <c r="I40" s="90" t="str">
        <f>IF(SUM('2012AllExports'!I40:I40)=0," ",'2012AllExports'!I40*'2012IllegalPercentages'!I40)</f>
        <v xml:space="preserve"> </v>
      </c>
      <c r="J40" s="90" t="str">
        <f>IF(SUM('2012AllExports'!J40:J40)=0," ",'2012AllExports'!J40*'2012IllegalPercentages'!J40)</f>
        <v xml:space="preserve"> </v>
      </c>
      <c r="K40" s="90" t="str">
        <f>IF(SUM('2012AllExports'!K40:K40)=0," ",'2012AllExports'!K40*'2012IllegalPercentages'!K40)</f>
        <v xml:space="preserve"> </v>
      </c>
      <c r="L40" s="90" t="str">
        <f>IF(SUM('2012AllExports'!L40:L40)=0," ",'2012AllExports'!L40*'2012IllegalPercentages'!L40)</f>
        <v xml:space="preserve"> </v>
      </c>
      <c r="N40" s="90" t="str">
        <f>IF(SUM('2012AllExports'!N40:N40)=0," ",'2012AllExports'!N40*'2012IllegalPercentages'!N40)</f>
        <v xml:space="preserve"> </v>
      </c>
      <c r="O40" s="90" t="str">
        <f>IF(SUM('2012AllExports'!O40:O40)=0," ",'2012AllExports'!O40*'2012IllegalPercentages'!O40)</f>
        <v xml:space="preserve"> </v>
      </c>
      <c r="P40" s="90" t="str">
        <f>IF(SUM('2012AllExports'!P40:P40)=0," ",'2012AllExports'!P40*'2012IllegalPercentages'!P40)</f>
        <v xml:space="preserve"> </v>
      </c>
      <c r="Q40" s="91">
        <f t="shared" si="0"/>
        <v>0</v>
      </c>
      <c r="S40" s="92" t="str">
        <f>IF(SUM('2012AllExports'!B40:B40)=0," ",'2012AllExports'!S40*'2012IllegalPercentages'!B40)</f>
        <v xml:space="preserve"> </v>
      </c>
      <c r="T40" s="92" t="str">
        <f>IF(SUM('2012AllExports'!C40:C40)=0," ",'2012AllExports'!T40*'2012IllegalPercentages'!C40)</f>
        <v xml:space="preserve"> </v>
      </c>
      <c r="U40" s="92" t="str">
        <f>IF(SUM('2012AllExports'!D40:D40)=0," ",'2012AllExports'!U40*'2012IllegalPercentages'!D40)</f>
        <v xml:space="preserve"> </v>
      </c>
      <c r="V40" s="92" t="str">
        <f>IF(SUM('2012AllExports'!E40:E40)=0," ",'2012AllExports'!V40*'2012IllegalPercentages'!E40)</f>
        <v xml:space="preserve"> </v>
      </c>
      <c r="W40" s="92" t="str">
        <f>IF(SUM('2012AllExports'!F40:F40)=0," ",'2012AllExports'!W40*'2012IllegalPercentages'!F40)</f>
        <v xml:space="preserve"> </v>
      </c>
      <c r="X40" s="92" t="str">
        <f>IF(SUM('2012AllExports'!G40:G40)=0," ",'2012AllExports'!X40*'2012IllegalPercentages'!G40)</f>
        <v xml:space="preserve"> </v>
      </c>
      <c r="Y40" s="92" t="str">
        <f>IF(SUM('2012AllExports'!H40:H40)=0," ",'2012AllExports'!Y40*'2012IllegalPercentages'!H40)</f>
        <v xml:space="preserve"> </v>
      </c>
      <c r="Z40" s="92" t="str">
        <f>IF(SUM('2012AllExports'!I40:I40)=0," ",'2012AllExports'!Z40*'2012IllegalPercentages'!I40)</f>
        <v xml:space="preserve"> </v>
      </c>
      <c r="AA40" s="92" t="str">
        <f>IF(SUM('2012AllExports'!J40:J40)=0," ",'2012AllExports'!AA40*'2012IllegalPercentages'!J40)</f>
        <v xml:space="preserve"> </v>
      </c>
      <c r="AB40" s="92" t="str">
        <f>IF(SUM('2012AllExports'!K40:K40)=0," ",'2012AllExports'!AB40*'2012IllegalPercentages'!K40)</f>
        <v xml:space="preserve"> </v>
      </c>
      <c r="AC40" s="92" t="str">
        <f>IF(SUM('2012AllExports'!L40:L40)=0," ",'2012AllExports'!AC40*'2012IllegalPercentages'!L40)</f>
        <v xml:space="preserve"> </v>
      </c>
      <c r="AE40" s="92" t="str">
        <f>IF(SUM('2012AllExports'!N40:N40)=0," ",'2012AllExports'!AE40*'2012IllegalPercentages'!N40)</f>
        <v xml:space="preserve"> </v>
      </c>
      <c r="AF40" s="92" t="str">
        <f>IF(SUM('2012AllExports'!O40:O40)=0," ",'2012AllExports'!AF40*'2012IllegalPercentages'!O40)</f>
        <v xml:space="preserve"> </v>
      </c>
      <c r="AG40" s="92" t="str">
        <f>IF(SUM('2012AllExports'!P40:P40)=0," ",'2012AllExports'!AG40*'2012IllegalPercentages'!P40)</f>
        <v xml:space="preserve"> </v>
      </c>
      <c r="AH40" s="93">
        <f t="shared" si="1"/>
        <v>0</v>
      </c>
    </row>
    <row r="41" spans="1:34" ht="13">
      <c r="A41" t="s">
        <v>59</v>
      </c>
      <c r="B41" s="89" t="str">
        <f>IF(SUM('2012AllExports'!B41:B41)=0," ",'2012AllExports'!B41*'2012IllegalPercentages'!B41)</f>
        <v xml:space="preserve"> </v>
      </c>
      <c r="C41" s="89">
        <f>IF(SUM('2012AllExports'!C41:C41)=0," ",'2012AllExports'!C41*'2012IllegalPercentages'!C41)</f>
        <v>2.8266122320799995E-2</v>
      </c>
      <c r="D41" s="89" t="str">
        <f>IF(SUM('2012AllExports'!D41:D41)=0," ",'2012AllExports'!D41*'2012IllegalPercentages'!D41)</f>
        <v xml:space="preserve"> </v>
      </c>
      <c r="E41" s="89" t="str">
        <f>IF(SUM('2012AllExports'!E41:E41)=0," ",'2012AllExports'!E41*'2012IllegalPercentages'!E41)</f>
        <v xml:space="preserve"> </v>
      </c>
      <c r="F41" s="90" t="str">
        <f>IF(SUM('2012AllExports'!F41:F41)=0," ",'2012AllExports'!F41*'2012IllegalPercentages'!F41)</f>
        <v xml:space="preserve"> </v>
      </c>
      <c r="G41" s="90" t="str">
        <f>IF(SUM('2012AllExports'!G41:G41)=0," ",'2012AllExports'!G41*'2012IllegalPercentages'!G41)</f>
        <v xml:space="preserve"> </v>
      </c>
      <c r="H41" s="90" t="str">
        <f>IF(SUM('2012AllExports'!H41:H41)=0," ",'2012AllExports'!H41*'2012IllegalPercentages'!H41)</f>
        <v xml:space="preserve"> </v>
      </c>
      <c r="I41" s="90" t="str">
        <f>IF(SUM('2012AllExports'!I41:I41)=0," ",'2012AllExports'!I41*'2012IllegalPercentages'!I41)</f>
        <v xml:space="preserve"> </v>
      </c>
      <c r="J41" s="90" t="str">
        <f>IF(SUM('2012AllExports'!J41:J41)=0," ",'2012AllExports'!J41*'2012IllegalPercentages'!J41)</f>
        <v xml:space="preserve"> </v>
      </c>
      <c r="K41" s="90" t="str">
        <f>IF(SUM('2012AllExports'!K41:K41)=0," ",'2012AllExports'!K41*'2012IllegalPercentages'!K41)</f>
        <v xml:space="preserve"> </v>
      </c>
      <c r="L41" s="90" t="str">
        <f>IF(SUM('2012AllExports'!L41:L41)=0," ",'2012AllExports'!L41*'2012IllegalPercentages'!L41)</f>
        <v xml:space="preserve"> </v>
      </c>
      <c r="N41" s="90" t="str">
        <f>IF(SUM('2012AllExports'!N41:N41)=0," ",'2012AllExports'!N41*'2012IllegalPercentages'!N41)</f>
        <v xml:space="preserve"> </v>
      </c>
      <c r="O41" s="90" t="str">
        <f>IF(SUM('2012AllExports'!O41:O41)=0," ",'2012AllExports'!O41*'2012IllegalPercentages'!O41)</f>
        <v xml:space="preserve"> </v>
      </c>
      <c r="P41" s="90" t="str">
        <f>IF(SUM('2012AllExports'!P41:P41)=0," ",'2012AllExports'!P41*'2012IllegalPercentages'!P41)</f>
        <v xml:space="preserve"> </v>
      </c>
      <c r="Q41" s="91">
        <f t="shared" si="0"/>
        <v>2.8266122320799995E-2</v>
      </c>
      <c r="S41" s="92" t="str">
        <f>IF(SUM('2012AllExports'!B41:B41)=0," ",'2012AllExports'!S41*'2012IllegalPercentages'!B41)</f>
        <v xml:space="preserve"> </v>
      </c>
      <c r="T41" s="92">
        <f>IF(SUM('2012AllExports'!C41:C41)=0," ",'2012AllExports'!T41*'2012IllegalPercentages'!C41)</f>
        <v>8.1530729999999991</v>
      </c>
      <c r="U41" s="92" t="str">
        <f>IF(SUM('2012AllExports'!D41:D41)=0," ",'2012AllExports'!U41*'2012IllegalPercentages'!D41)</f>
        <v xml:space="preserve"> </v>
      </c>
      <c r="V41" s="92" t="str">
        <f>IF(SUM('2012AllExports'!E41:E41)=0," ",'2012AllExports'!V41*'2012IllegalPercentages'!E41)</f>
        <v xml:space="preserve"> </v>
      </c>
      <c r="W41" s="92" t="str">
        <f>IF(SUM('2012AllExports'!F41:F41)=0," ",'2012AllExports'!W41*'2012IllegalPercentages'!F41)</f>
        <v xml:space="preserve"> </v>
      </c>
      <c r="X41" s="92" t="str">
        <f>IF(SUM('2012AllExports'!G41:G41)=0," ",'2012AllExports'!X41*'2012IllegalPercentages'!G41)</f>
        <v xml:space="preserve"> </v>
      </c>
      <c r="Y41" s="92" t="str">
        <f>IF(SUM('2012AllExports'!H41:H41)=0," ",'2012AllExports'!Y41*'2012IllegalPercentages'!H41)</f>
        <v xml:space="preserve"> </v>
      </c>
      <c r="Z41" s="92" t="str">
        <f>IF(SUM('2012AllExports'!I41:I41)=0," ",'2012AllExports'!Z41*'2012IllegalPercentages'!I41)</f>
        <v xml:space="preserve"> </v>
      </c>
      <c r="AA41" s="92" t="str">
        <f>IF(SUM('2012AllExports'!J41:J41)=0," ",'2012AllExports'!AA41*'2012IllegalPercentages'!J41)</f>
        <v xml:space="preserve"> </v>
      </c>
      <c r="AB41" s="92" t="str">
        <f>IF(SUM('2012AllExports'!K41:K41)=0," ",'2012AllExports'!AB41*'2012IllegalPercentages'!K41)</f>
        <v xml:space="preserve"> </v>
      </c>
      <c r="AC41" s="92" t="str">
        <f>IF(SUM('2012AllExports'!L41:L41)=0," ",'2012AllExports'!AC41*'2012IllegalPercentages'!L41)</f>
        <v xml:space="preserve"> </v>
      </c>
      <c r="AE41" s="92" t="str">
        <f>IF(SUM('2012AllExports'!N41:N41)=0," ",'2012AllExports'!AE41*'2012IllegalPercentages'!N41)</f>
        <v xml:space="preserve"> </v>
      </c>
      <c r="AF41" s="92" t="str">
        <f>IF(SUM('2012AllExports'!O41:O41)=0," ",'2012AllExports'!AF41*'2012IllegalPercentages'!O41)</f>
        <v xml:space="preserve"> </v>
      </c>
      <c r="AG41" s="92" t="str">
        <f>IF(SUM('2012AllExports'!P41:P41)=0," ",'2012AllExports'!AG41*'2012IllegalPercentages'!P41)</f>
        <v xml:space="preserve"> </v>
      </c>
      <c r="AH41" s="93">
        <f t="shared" si="1"/>
        <v>8.1530729999999991</v>
      </c>
    </row>
    <row r="42" spans="1:34" ht="13">
      <c r="A42" t="s">
        <v>8</v>
      </c>
      <c r="B42" s="89" t="str">
        <f>IF(SUM('2012AllExports'!B42:B42)=0," ",'2012AllExports'!B42*'2012IllegalPercentages'!B42)</f>
        <v xml:space="preserve"> </v>
      </c>
      <c r="C42" s="89" t="str">
        <f>IF(SUM('2012AllExports'!C42:C42)=0," ",'2012AllExports'!C42*'2012IllegalPercentages'!C42)</f>
        <v xml:space="preserve"> </v>
      </c>
      <c r="D42" s="89" t="str">
        <f>IF(SUM('2012AllExports'!D42:D42)=0," ",'2012AllExports'!D42*'2012IllegalPercentages'!D42)</f>
        <v xml:space="preserve"> </v>
      </c>
      <c r="E42" s="89" t="str">
        <f>IF(SUM('2012AllExports'!E42:E42)=0," ",'2012AllExports'!E42*'2012IllegalPercentages'!E42)</f>
        <v xml:space="preserve"> </v>
      </c>
      <c r="F42" s="90" t="str">
        <f>IF(SUM('2012AllExports'!F42:F42)=0," ",'2012AllExports'!F42*'2012IllegalPercentages'!F42)</f>
        <v xml:space="preserve"> </v>
      </c>
      <c r="G42" s="90" t="str">
        <f>IF(SUM('2012AllExports'!G42:G42)=0," ",'2012AllExports'!G42*'2012IllegalPercentages'!G42)</f>
        <v xml:space="preserve"> </v>
      </c>
      <c r="H42" s="90" t="str">
        <f>IF(SUM('2012AllExports'!H42:H42)=0," ",'2012AllExports'!H42*'2012IllegalPercentages'!H42)</f>
        <v xml:space="preserve"> </v>
      </c>
      <c r="I42" s="90" t="str">
        <f>IF(SUM('2012AllExports'!I42:I42)=0," ",'2012AllExports'!I42*'2012IllegalPercentages'!I42)</f>
        <v xml:space="preserve"> </v>
      </c>
      <c r="J42" s="90" t="str">
        <f>IF(SUM('2012AllExports'!J42:J42)=0," ",'2012AllExports'!J42*'2012IllegalPercentages'!J42)</f>
        <v xml:space="preserve"> </v>
      </c>
      <c r="K42" s="90" t="str">
        <f>IF(SUM('2012AllExports'!K42:K42)=0," ",'2012AllExports'!K42*'2012IllegalPercentages'!K42)</f>
        <v xml:space="preserve"> </v>
      </c>
      <c r="L42" s="90" t="str">
        <f>IF(SUM('2012AllExports'!L42:L42)=0," ",'2012AllExports'!L42*'2012IllegalPercentages'!L42)</f>
        <v xml:space="preserve"> </v>
      </c>
      <c r="N42" s="90" t="str">
        <f>IF(SUM('2012AllExports'!N42:N42)=0," ",'2012AllExports'!N42*'2012IllegalPercentages'!N42)</f>
        <v xml:space="preserve"> </v>
      </c>
      <c r="O42" s="90" t="str">
        <f>IF(SUM('2012AllExports'!O42:O42)=0," ",'2012AllExports'!O42*'2012IllegalPercentages'!O42)</f>
        <v xml:space="preserve"> </v>
      </c>
      <c r="P42" s="90" t="str">
        <f>IF(SUM('2012AllExports'!P42:P42)=0," ",'2012AllExports'!P42*'2012IllegalPercentages'!P42)</f>
        <v xml:space="preserve"> </v>
      </c>
      <c r="Q42" s="91">
        <f t="shared" si="0"/>
        <v>0</v>
      </c>
      <c r="S42" s="92" t="str">
        <f>IF(SUM('2012AllExports'!B42:B42)=0," ",'2012AllExports'!S42*'2012IllegalPercentages'!B42)</f>
        <v xml:space="preserve"> </v>
      </c>
      <c r="T42" s="92" t="str">
        <f>IF(SUM('2012AllExports'!C42:C42)=0," ",'2012AllExports'!T42*'2012IllegalPercentages'!C42)</f>
        <v xml:space="preserve"> </v>
      </c>
      <c r="U42" s="92" t="str">
        <f>IF(SUM('2012AllExports'!D42:D42)=0," ",'2012AllExports'!U42*'2012IllegalPercentages'!D42)</f>
        <v xml:space="preserve"> </v>
      </c>
      <c r="V42" s="92" t="str">
        <f>IF(SUM('2012AllExports'!E42:E42)=0," ",'2012AllExports'!V42*'2012IllegalPercentages'!E42)</f>
        <v xml:space="preserve"> </v>
      </c>
      <c r="W42" s="92" t="str">
        <f>IF(SUM('2012AllExports'!F42:F42)=0," ",'2012AllExports'!W42*'2012IllegalPercentages'!F42)</f>
        <v xml:space="preserve"> </v>
      </c>
      <c r="X42" s="92" t="str">
        <f>IF(SUM('2012AllExports'!G42:G42)=0," ",'2012AllExports'!X42*'2012IllegalPercentages'!G42)</f>
        <v xml:space="preserve"> </v>
      </c>
      <c r="Y42" s="92" t="str">
        <f>IF(SUM('2012AllExports'!H42:H42)=0," ",'2012AllExports'!Y42*'2012IllegalPercentages'!H42)</f>
        <v xml:space="preserve"> </v>
      </c>
      <c r="Z42" s="92" t="str">
        <f>IF(SUM('2012AllExports'!I42:I42)=0," ",'2012AllExports'!Z42*'2012IllegalPercentages'!I42)</f>
        <v xml:space="preserve"> </v>
      </c>
      <c r="AA42" s="92" t="str">
        <f>IF(SUM('2012AllExports'!J42:J42)=0," ",'2012AllExports'!AA42*'2012IllegalPercentages'!J42)</f>
        <v xml:space="preserve"> </v>
      </c>
      <c r="AB42" s="92" t="str">
        <f>IF(SUM('2012AllExports'!K42:K42)=0," ",'2012AllExports'!AB42*'2012IllegalPercentages'!K42)</f>
        <v xml:space="preserve"> </v>
      </c>
      <c r="AC42" s="92" t="str">
        <f>IF(SUM('2012AllExports'!L42:L42)=0," ",'2012AllExports'!AC42*'2012IllegalPercentages'!L42)</f>
        <v xml:space="preserve"> </v>
      </c>
      <c r="AE42" s="92" t="str">
        <f>IF(SUM('2012AllExports'!N42:N42)=0," ",'2012AllExports'!AE42*'2012IllegalPercentages'!N42)</f>
        <v xml:space="preserve"> </v>
      </c>
      <c r="AF42" s="92" t="str">
        <f>IF(SUM('2012AllExports'!O42:O42)=0," ",'2012AllExports'!AF42*'2012IllegalPercentages'!O42)</f>
        <v xml:space="preserve"> </v>
      </c>
      <c r="AG42" s="92" t="str">
        <f>IF(SUM('2012AllExports'!P42:P42)=0," ",'2012AllExports'!AG42*'2012IllegalPercentages'!P42)</f>
        <v xml:space="preserve"> </v>
      </c>
      <c r="AH42" s="93">
        <f t="shared" si="1"/>
        <v>0</v>
      </c>
    </row>
    <row r="43" spans="1:34" ht="13">
      <c r="A43" t="s">
        <v>40</v>
      </c>
      <c r="B43" s="89" t="str">
        <f>IF(SUM('2012AllExports'!B43:B43)=0," ",'2012AllExports'!B43*'2012IllegalPercentages'!B43)</f>
        <v xml:space="preserve"> </v>
      </c>
      <c r="C43" s="89" t="str">
        <f>IF(SUM('2012AllExports'!C43:C43)=0," ",'2012AllExports'!C43*'2012IllegalPercentages'!C43)</f>
        <v xml:space="preserve"> </v>
      </c>
      <c r="D43" s="89" t="str">
        <f>IF(SUM('2012AllExports'!D43:D43)=0," ",'2012AllExports'!D43*'2012IllegalPercentages'!D43)</f>
        <v xml:space="preserve"> </v>
      </c>
      <c r="E43" s="89" t="str">
        <f>IF(SUM('2012AllExports'!E43:E43)=0," ",'2012AllExports'!E43*'2012IllegalPercentages'!E43)</f>
        <v xml:space="preserve"> </v>
      </c>
      <c r="F43" s="90" t="str">
        <f>IF(SUM('2012AllExports'!F43:F43)=0," ",'2012AllExports'!F43*'2012IllegalPercentages'!F43)</f>
        <v xml:space="preserve"> </v>
      </c>
      <c r="G43" s="90" t="str">
        <f>IF(SUM('2012AllExports'!G43:G43)=0," ",'2012AllExports'!G43*'2012IllegalPercentages'!G43)</f>
        <v xml:space="preserve"> </v>
      </c>
      <c r="H43" s="90" t="str">
        <f>IF(SUM('2012AllExports'!H43:H43)=0," ",'2012AllExports'!H43*'2012IllegalPercentages'!H43)</f>
        <v xml:space="preserve"> </v>
      </c>
      <c r="I43" s="90" t="str">
        <f>IF(SUM('2012AllExports'!I43:I43)=0," ",'2012AllExports'!I43*'2012IllegalPercentages'!I43)</f>
        <v xml:space="preserve"> </v>
      </c>
      <c r="J43" s="90" t="str">
        <f>IF(SUM('2012AllExports'!J43:J43)=0," ",'2012AllExports'!J43*'2012IllegalPercentages'!J43)</f>
        <v xml:space="preserve"> </v>
      </c>
      <c r="K43" s="90" t="str">
        <f>IF(SUM('2012AllExports'!K43:K43)=0," ",'2012AllExports'!K43*'2012IllegalPercentages'!K43)</f>
        <v xml:space="preserve"> </v>
      </c>
      <c r="L43" s="90" t="str">
        <f>IF(SUM('2012AllExports'!L43:L43)=0," ",'2012AllExports'!L43*'2012IllegalPercentages'!L43)</f>
        <v xml:space="preserve"> </v>
      </c>
      <c r="N43" s="90" t="str">
        <f>IF(SUM('2012AllExports'!N43:N43)=0," ",'2012AllExports'!N43*'2012IllegalPercentages'!N43)</f>
        <v xml:space="preserve"> </v>
      </c>
      <c r="O43" s="90" t="str">
        <f>IF(SUM('2012AllExports'!O43:O43)=0," ",'2012AllExports'!O43*'2012IllegalPercentages'!O43)</f>
        <v xml:space="preserve"> </v>
      </c>
      <c r="P43" s="90" t="str">
        <f>IF(SUM('2012AllExports'!P43:P43)=0," ",'2012AllExports'!P43*'2012IllegalPercentages'!P43)</f>
        <v xml:space="preserve"> </v>
      </c>
      <c r="Q43" s="91">
        <f t="shared" si="0"/>
        <v>0</v>
      </c>
      <c r="S43" s="92" t="str">
        <f>IF(SUM('2012AllExports'!B43:B43)=0," ",'2012AllExports'!S43*'2012IllegalPercentages'!B43)</f>
        <v xml:space="preserve"> </v>
      </c>
      <c r="T43" s="92" t="str">
        <f>IF(SUM('2012AllExports'!C43:C43)=0," ",'2012AllExports'!T43*'2012IllegalPercentages'!C43)</f>
        <v xml:space="preserve"> </v>
      </c>
      <c r="U43" s="92" t="str">
        <f>IF(SUM('2012AllExports'!D43:D43)=0," ",'2012AllExports'!U43*'2012IllegalPercentages'!D43)</f>
        <v xml:space="preserve"> </v>
      </c>
      <c r="V43" s="92" t="str">
        <f>IF(SUM('2012AllExports'!E43:E43)=0," ",'2012AllExports'!V43*'2012IllegalPercentages'!E43)</f>
        <v xml:space="preserve"> </v>
      </c>
      <c r="W43" s="92" t="str">
        <f>IF(SUM('2012AllExports'!F43:F43)=0," ",'2012AllExports'!W43*'2012IllegalPercentages'!F43)</f>
        <v xml:space="preserve"> </v>
      </c>
      <c r="X43" s="92" t="str">
        <f>IF(SUM('2012AllExports'!G43:G43)=0," ",'2012AllExports'!X43*'2012IllegalPercentages'!G43)</f>
        <v xml:space="preserve"> </v>
      </c>
      <c r="Y43" s="92" t="str">
        <f>IF(SUM('2012AllExports'!H43:H43)=0," ",'2012AllExports'!Y43*'2012IllegalPercentages'!H43)</f>
        <v xml:space="preserve"> </v>
      </c>
      <c r="Z43" s="92" t="str">
        <f>IF(SUM('2012AllExports'!I43:I43)=0," ",'2012AllExports'!Z43*'2012IllegalPercentages'!I43)</f>
        <v xml:space="preserve"> </v>
      </c>
      <c r="AA43" s="92" t="str">
        <f>IF(SUM('2012AllExports'!J43:J43)=0," ",'2012AllExports'!AA43*'2012IllegalPercentages'!J43)</f>
        <v xml:space="preserve"> </v>
      </c>
      <c r="AB43" s="92" t="str">
        <f>IF(SUM('2012AllExports'!K43:K43)=0," ",'2012AllExports'!AB43*'2012IllegalPercentages'!K43)</f>
        <v xml:space="preserve"> </v>
      </c>
      <c r="AC43" s="92" t="str">
        <f>IF(SUM('2012AllExports'!L43:L43)=0," ",'2012AllExports'!AC43*'2012IllegalPercentages'!L43)</f>
        <v xml:space="preserve"> </v>
      </c>
      <c r="AE43" s="92" t="str">
        <f>IF(SUM('2012AllExports'!N43:N43)=0," ",'2012AllExports'!AE43*'2012IllegalPercentages'!N43)</f>
        <v xml:space="preserve"> </v>
      </c>
      <c r="AF43" s="92" t="str">
        <f>IF(SUM('2012AllExports'!O43:O43)=0," ",'2012AllExports'!AF43*'2012IllegalPercentages'!O43)</f>
        <v xml:space="preserve"> </v>
      </c>
      <c r="AG43" s="92" t="str">
        <f>IF(SUM('2012AllExports'!P43:P43)=0," ",'2012AllExports'!AG43*'2012IllegalPercentages'!P43)</f>
        <v xml:space="preserve"> </v>
      </c>
      <c r="AH43" s="93">
        <f t="shared" si="1"/>
        <v>0</v>
      </c>
    </row>
    <row r="44" spans="1:34" ht="13">
      <c r="A44" t="s">
        <v>9</v>
      </c>
      <c r="B44" s="89" t="str">
        <f>IF(SUM('2012AllExports'!B44:B44)=0," ",'2012AllExports'!B44*'2012IllegalPercentages'!B44)</f>
        <v xml:space="preserve"> </v>
      </c>
      <c r="C44" s="89" t="str">
        <f>IF(SUM('2012AllExports'!C44:C44)=0," ",'2012AllExports'!C44*'2012IllegalPercentages'!C44)</f>
        <v xml:space="preserve"> </v>
      </c>
      <c r="D44" s="89" t="str">
        <f>IF(SUM('2012AllExports'!D44:D44)=0," ",'2012AllExports'!D44*'2012IllegalPercentages'!D44)</f>
        <v xml:space="preserve"> </v>
      </c>
      <c r="E44" s="89" t="str">
        <f>IF(SUM('2012AllExports'!E44:E44)=0," ",'2012AllExports'!E44*'2012IllegalPercentages'!E44)</f>
        <v xml:space="preserve"> </v>
      </c>
      <c r="F44" s="90" t="str">
        <f>IF(SUM('2012AllExports'!F44:F44)=0," ",'2012AllExports'!F44*'2012IllegalPercentages'!F44)</f>
        <v xml:space="preserve"> </v>
      </c>
      <c r="G44" s="90" t="str">
        <f>IF(SUM('2012AllExports'!G44:G44)=0," ",'2012AllExports'!G44*'2012IllegalPercentages'!G44)</f>
        <v xml:space="preserve"> </v>
      </c>
      <c r="H44" s="90" t="str">
        <f>IF(SUM('2012AllExports'!H44:H44)=0," ",'2012AllExports'!H44*'2012IllegalPercentages'!H44)</f>
        <v xml:space="preserve"> </v>
      </c>
      <c r="I44" s="90" t="str">
        <f>IF(SUM('2012AllExports'!I44:I44)=0," ",'2012AllExports'!I44*'2012IllegalPercentages'!I44)</f>
        <v xml:space="preserve"> </v>
      </c>
      <c r="J44" s="90" t="str">
        <f>IF(SUM('2012AllExports'!J44:J44)=0," ",'2012AllExports'!J44*'2012IllegalPercentages'!J44)</f>
        <v xml:space="preserve"> </v>
      </c>
      <c r="K44" s="90" t="str">
        <f>IF(SUM('2012AllExports'!K44:K44)=0," ",'2012AllExports'!K44*'2012IllegalPercentages'!K44)</f>
        <v xml:space="preserve"> </v>
      </c>
      <c r="L44" s="90" t="str">
        <f>IF(SUM('2012AllExports'!L44:L44)=0," ",'2012AllExports'!L44*'2012IllegalPercentages'!L44)</f>
        <v xml:space="preserve"> </v>
      </c>
      <c r="N44" s="90" t="str">
        <f>IF(SUM('2012AllExports'!N44:N44)=0," ",'2012AllExports'!N44*'2012IllegalPercentages'!N44)</f>
        <v xml:space="preserve"> </v>
      </c>
      <c r="O44" s="90" t="str">
        <f>IF(SUM('2012AllExports'!O44:O44)=0," ",'2012AllExports'!O44*'2012IllegalPercentages'!O44)</f>
        <v xml:space="preserve"> </v>
      </c>
      <c r="P44" s="90" t="str">
        <f>IF(SUM('2012AllExports'!P44:P44)=0," ",'2012AllExports'!P44*'2012IllegalPercentages'!P44)</f>
        <v xml:space="preserve"> </v>
      </c>
      <c r="Q44" s="91">
        <f t="shared" si="0"/>
        <v>0</v>
      </c>
      <c r="S44" s="92" t="str">
        <f>IF(SUM('2012AllExports'!B44:B44)=0," ",'2012AllExports'!S44*'2012IllegalPercentages'!B44)</f>
        <v xml:space="preserve"> </v>
      </c>
      <c r="T44" s="92" t="str">
        <f>IF(SUM('2012AllExports'!C44:C44)=0," ",'2012AllExports'!T44*'2012IllegalPercentages'!C44)</f>
        <v xml:space="preserve"> </v>
      </c>
      <c r="U44" s="92" t="str">
        <f>IF(SUM('2012AllExports'!D44:D44)=0," ",'2012AllExports'!U44*'2012IllegalPercentages'!D44)</f>
        <v xml:space="preserve"> </v>
      </c>
      <c r="V44" s="92" t="str">
        <f>IF(SUM('2012AllExports'!E44:E44)=0," ",'2012AllExports'!V44*'2012IllegalPercentages'!E44)</f>
        <v xml:space="preserve"> </v>
      </c>
      <c r="W44" s="92" t="str">
        <f>IF(SUM('2012AllExports'!F44:F44)=0," ",'2012AllExports'!W44*'2012IllegalPercentages'!F44)</f>
        <v xml:space="preserve"> </v>
      </c>
      <c r="X44" s="92" t="str">
        <f>IF(SUM('2012AllExports'!G44:G44)=0," ",'2012AllExports'!X44*'2012IllegalPercentages'!G44)</f>
        <v xml:space="preserve"> </v>
      </c>
      <c r="Y44" s="92" t="str">
        <f>IF(SUM('2012AllExports'!H44:H44)=0," ",'2012AllExports'!Y44*'2012IllegalPercentages'!H44)</f>
        <v xml:space="preserve"> </v>
      </c>
      <c r="Z44" s="92" t="str">
        <f>IF(SUM('2012AllExports'!I44:I44)=0," ",'2012AllExports'!Z44*'2012IllegalPercentages'!I44)</f>
        <v xml:space="preserve"> </v>
      </c>
      <c r="AA44" s="92" t="str">
        <f>IF(SUM('2012AllExports'!J44:J44)=0," ",'2012AllExports'!AA44*'2012IllegalPercentages'!J44)</f>
        <v xml:space="preserve"> </v>
      </c>
      <c r="AB44" s="92" t="str">
        <f>IF(SUM('2012AllExports'!K44:K44)=0," ",'2012AllExports'!AB44*'2012IllegalPercentages'!K44)</f>
        <v xml:space="preserve"> </v>
      </c>
      <c r="AC44" s="92" t="str">
        <f>IF(SUM('2012AllExports'!L44:L44)=0," ",'2012AllExports'!AC44*'2012IllegalPercentages'!L44)</f>
        <v xml:space="preserve"> </v>
      </c>
      <c r="AE44" s="92" t="str">
        <f>IF(SUM('2012AllExports'!N44:N44)=0," ",'2012AllExports'!AE44*'2012IllegalPercentages'!N44)</f>
        <v xml:space="preserve"> </v>
      </c>
      <c r="AF44" s="92" t="str">
        <f>IF(SUM('2012AllExports'!O44:O44)=0," ",'2012AllExports'!AF44*'2012IllegalPercentages'!O44)</f>
        <v xml:space="preserve"> </v>
      </c>
      <c r="AG44" s="92" t="str">
        <f>IF(SUM('2012AllExports'!P44:P44)=0," ",'2012AllExports'!AG44*'2012IllegalPercentages'!P44)</f>
        <v xml:space="preserve"> </v>
      </c>
      <c r="AH44" s="93">
        <f t="shared" si="1"/>
        <v>0</v>
      </c>
    </row>
    <row r="45" spans="1:34" ht="13">
      <c r="A45" t="s">
        <v>10</v>
      </c>
      <c r="B45" s="89" t="str">
        <f>IF(SUM('2012AllExports'!B45:B45)=0," ",'2012AllExports'!B45*'2012IllegalPercentages'!B45)</f>
        <v xml:space="preserve"> </v>
      </c>
      <c r="C45" s="89" t="str">
        <f>IF(SUM('2012AllExports'!C45:C45)=0," ",'2012AllExports'!C45*'2012IllegalPercentages'!C45)</f>
        <v xml:space="preserve"> </v>
      </c>
      <c r="D45" s="89" t="str">
        <f>IF(SUM('2012AllExports'!D45:D45)=0," ",'2012AllExports'!D45*'2012IllegalPercentages'!D45)</f>
        <v xml:space="preserve"> </v>
      </c>
      <c r="E45" s="89" t="str">
        <f>IF(SUM('2012AllExports'!E45:E45)=0," ",'2012AllExports'!E45*'2012IllegalPercentages'!E45)</f>
        <v xml:space="preserve"> </v>
      </c>
      <c r="F45" s="90" t="str">
        <f>IF(SUM('2012AllExports'!F45:F45)=0," ",'2012AllExports'!F45*'2012IllegalPercentages'!F45)</f>
        <v xml:space="preserve"> </v>
      </c>
      <c r="G45" s="90" t="str">
        <f>IF(SUM('2012AllExports'!G45:G45)=0," ",'2012AllExports'!G45*'2012IllegalPercentages'!G45)</f>
        <v xml:space="preserve"> </v>
      </c>
      <c r="H45" s="90" t="str">
        <f>IF(SUM('2012AllExports'!H45:H45)=0," ",'2012AllExports'!H45*'2012IllegalPercentages'!H45)</f>
        <v xml:space="preserve"> </v>
      </c>
      <c r="I45" s="90" t="str">
        <f>IF(SUM('2012AllExports'!I45:I45)=0," ",'2012AllExports'!I45*'2012IllegalPercentages'!I45)</f>
        <v xml:space="preserve"> </v>
      </c>
      <c r="J45" s="90" t="str">
        <f>IF(SUM('2012AllExports'!J45:J45)=0," ",'2012AllExports'!J45*'2012IllegalPercentages'!J45)</f>
        <v xml:space="preserve"> </v>
      </c>
      <c r="K45" s="90" t="str">
        <f>IF(SUM('2012AllExports'!K45:K45)=0," ",'2012AllExports'!K45*'2012IllegalPercentages'!K45)</f>
        <v xml:space="preserve"> </v>
      </c>
      <c r="L45" s="90" t="str">
        <f>IF(SUM('2012AllExports'!L45:L45)=0," ",'2012AllExports'!L45*'2012IllegalPercentages'!L45)</f>
        <v xml:space="preserve"> </v>
      </c>
      <c r="N45" s="90" t="str">
        <f>IF(SUM('2012AllExports'!N45:N45)=0," ",'2012AllExports'!N45*'2012IllegalPercentages'!N45)</f>
        <v xml:space="preserve"> </v>
      </c>
      <c r="O45" s="90" t="str">
        <f>IF(SUM('2012AllExports'!O45:O45)=0," ",'2012AllExports'!O45*'2012IllegalPercentages'!O45)</f>
        <v xml:space="preserve"> </v>
      </c>
      <c r="P45" s="90" t="str">
        <f>IF(SUM('2012AllExports'!P45:P45)=0," ",'2012AllExports'!P45*'2012IllegalPercentages'!P45)</f>
        <v xml:space="preserve"> </v>
      </c>
      <c r="Q45" s="91">
        <f t="shared" si="0"/>
        <v>0</v>
      </c>
      <c r="S45" s="92" t="str">
        <f>IF(SUM('2012AllExports'!B45:B45)=0," ",'2012AllExports'!S45*'2012IllegalPercentages'!B45)</f>
        <v xml:space="preserve"> </v>
      </c>
      <c r="T45" s="92" t="str">
        <f>IF(SUM('2012AllExports'!C45:C45)=0," ",'2012AllExports'!T45*'2012IllegalPercentages'!C45)</f>
        <v xml:space="preserve"> </v>
      </c>
      <c r="U45" s="92" t="str">
        <f>IF(SUM('2012AllExports'!D45:D45)=0," ",'2012AllExports'!U45*'2012IllegalPercentages'!D45)</f>
        <v xml:space="preserve"> </v>
      </c>
      <c r="V45" s="92" t="str">
        <f>IF(SUM('2012AllExports'!E45:E45)=0," ",'2012AllExports'!V45*'2012IllegalPercentages'!E45)</f>
        <v xml:space="preserve"> </v>
      </c>
      <c r="W45" s="92" t="str">
        <f>IF(SUM('2012AllExports'!F45:F45)=0," ",'2012AllExports'!W45*'2012IllegalPercentages'!F45)</f>
        <v xml:space="preserve"> </v>
      </c>
      <c r="X45" s="92" t="str">
        <f>IF(SUM('2012AllExports'!G45:G45)=0," ",'2012AllExports'!X45*'2012IllegalPercentages'!G45)</f>
        <v xml:space="preserve"> </v>
      </c>
      <c r="Y45" s="92" t="str">
        <f>IF(SUM('2012AllExports'!H45:H45)=0," ",'2012AllExports'!Y45*'2012IllegalPercentages'!H45)</f>
        <v xml:space="preserve"> </v>
      </c>
      <c r="Z45" s="92" t="str">
        <f>IF(SUM('2012AllExports'!I45:I45)=0," ",'2012AllExports'!Z45*'2012IllegalPercentages'!I45)</f>
        <v xml:space="preserve"> </v>
      </c>
      <c r="AA45" s="92" t="str">
        <f>IF(SUM('2012AllExports'!J45:J45)=0," ",'2012AllExports'!AA45*'2012IllegalPercentages'!J45)</f>
        <v xml:space="preserve"> </v>
      </c>
      <c r="AB45" s="92" t="str">
        <f>IF(SUM('2012AllExports'!K45:K45)=0," ",'2012AllExports'!AB45*'2012IllegalPercentages'!K45)</f>
        <v xml:space="preserve"> </v>
      </c>
      <c r="AC45" s="92" t="str">
        <f>IF(SUM('2012AllExports'!L45:L45)=0," ",'2012AllExports'!AC45*'2012IllegalPercentages'!L45)</f>
        <v xml:space="preserve"> </v>
      </c>
      <c r="AE45" s="92" t="str">
        <f>IF(SUM('2012AllExports'!N45:N45)=0," ",'2012AllExports'!AE45*'2012IllegalPercentages'!N45)</f>
        <v xml:space="preserve"> </v>
      </c>
      <c r="AF45" s="92" t="str">
        <f>IF(SUM('2012AllExports'!O45:O45)=0," ",'2012AllExports'!AF45*'2012IllegalPercentages'!O45)</f>
        <v xml:space="preserve"> </v>
      </c>
      <c r="AG45" s="92" t="str">
        <f>IF(SUM('2012AllExports'!P45:P45)=0," ",'2012AllExports'!AG45*'2012IllegalPercentages'!P45)</f>
        <v xml:space="preserve"> </v>
      </c>
      <c r="AH45" s="93">
        <f t="shared" si="1"/>
        <v>0</v>
      </c>
    </row>
    <row r="46" spans="1:34" ht="13">
      <c r="A46" t="s">
        <v>52</v>
      </c>
      <c r="B46" s="89" t="str">
        <f>IF(SUM('2012AllExports'!B46:B46)=0," ",'2012AllExports'!B46*'2012IllegalPercentages'!B46)</f>
        <v xml:space="preserve"> </v>
      </c>
      <c r="C46" s="89" t="str">
        <f>IF(SUM('2012AllExports'!C46:C46)=0," ",'2012AllExports'!C46*'2012IllegalPercentages'!C46)</f>
        <v xml:space="preserve"> </v>
      </c>
      <c r="D46" s="89" t="str">
        <f>IF(SUM('2012AllExports'!D46:D46)=0," ",'2012AllExports'!D46*'2012IllegalPercentages'!D46)</f>
        <v xml:space="preserve"> </v>
      </c>
      <c r="E46" s="89" t="str">
        <f>IF(SUM('2012AllExports'!E46:E46)=0," ",'2012AllExports'!E46*'2012IllegalPercentages'!E46)</f>
        <v xml:space="preserve"> </v>
      </c>
      <c r="F46" s="90" t="str">
        <f>IF(SUM('2012AllExports'!F46:F46)=0," ",'2012AllExports'!F46*'2012IllegalPercentages'!F46)</f>
        <v xml:space="preserve"> </v>
      </c>
      <c r="G46" s="90" t="str">
        <f>IF(SUM('2012AllExports'!G46:G46)=0," ",'2012AllExports'!G46*'2012IllegalPercentages'!G46)</f>
        <v xml:space="preserve"> </v>
      </c>
      <c r="H46" s="90" t="str">
        <f>IF(SUM('2012AllExports'!H46:H46)=0," ",'2012AllExports'!H46*'2012IllegalPercentages'!H46)</f>
        <v xml:space="preserve"> </v>
      </c>
      <c r="I46" s="90" t="str">
        <f>IF(SUM('2012AllExports'!I46:I46)=0," ",'2012AllExports'!I46*'2012IllegalPercentages'!I46)</f>
        <v xml:space="preserve"> </v>
      </c>
      <c r="J46" s="90" t="str">
        <f>IF(SUM('2012AllExports'!J46:J46)=0," ",'2012AllExports'!J46*'2012IllegalPercentages'!J46)</f>
        <v xml:space="preserve"> </v>
      </c>
      <c r="K46" s="90" t="str">
        <f>IF(SUM('2012AllExports'!K46:K46)=0," ",'2012AllExports'!K46*'2012IllegalPercentages'!K46)</f>
        <v xml:space="preserve"> </v>
      </c>
      <c r="L46" s="90" t="str">
        <f>IF(SUM('2012AllExports'!L46:L46)=0," ",'2012AllExports'!L46*'2012IllegalPercentages'!L46)</f>
        <v xml:space="preserve"> </v>
      </c>
      <c r="N46" s="90" t="str">
        <f>IF(SUM('2012AllExports'!N46:N46)=0," ",'2012AllExports'!N46*'2012IllegalPercentages'!N46)</f>
        <v xml:space="preserve"> </v>
      </c>
      <c r="O46" s="90" t="str">
        <f>IF(SUM('2012AllExports'!O46:O46)=0," ",'2012AllExports'!O46*'2012IllegalPercentages'!O46)</f>
        <v xml:space="preserve"> </v>
      </c>
      <c r="P46" s="90" t="str">
        <f>IF(SUM('2012AllExports'!P46:P46)=0," ",'2012AllExports'!P46*'2012IllegalPercentages'!P46)</f>
        <v xml:space="preserve"> </v>
      </c>
      <c r="Q46" s="91">
        <f t="shared" si="0"/>
        <v>0</v>
      </c>
      <c r="S46" s="92" t="str">
        <f>IF(SUM('2012AllExports'!B46:B46)=0," ",'2012AllExports'!S46*'2012IllegalPercentages'!B46)</f>
        <v xml:space="preserve"> </v>
      </c>
      <c r="T46" s="92" t="str">
        <f>IF(SUM('2012AllExports'!C46:C46)=0," ",'2012AllExports'!T46*'2012IllegalPercentages'!C46)</f>
        <v xml:space="preserve"> </v>
      </c>
      <c r="U46" s="92" t="str">
        <f>IF(SUM('2012AllExports'!D46:D46)=0," ",'2012AllExports'!U46*'2012IllegalPercentages'!D46)</f>
        <v xml:space="preserve"> </v>
      </c>
      <c r="V46" s="92" t="str">
        <f>IF(SUM('2012AllExports'!E46:E46)=0," ",'2012AllExports'!V46*'2012IllegalPercentages'!E46)</f>
        <v xml:space="preserve"> </v>
      </c>
      <c r="W46" s="92" t="str">
        <f>IF(SUM('2012AllExports'!F46:F46)=0," ",'2012AllExports'!W46*'2012IllegalPercentages'!F46)</f>
        <v xml:space="preserve"> </v>
      </c>
      <c r="X46" s="92" t="str">
        <f>IF(SUM('2012AllExports'!G46:G46)=0," ",'2012AllExports'!X46*'2012IllegalPercentages'!G46)</f>
        <v xml:space="preserve"> </v>
      </c>
      <c r="Y46" s="92" t="str">
        <f>IF(SUM('2012AllExports'!H46:H46)=0," ",'2012AllExports'!Y46*'2012IllegalPercentages'!H46)</f>
        <v xml:space="preserve"> </v>
      </c>
      <c r="Z46" s="92" t="str">
        <f>IF(SUM('2012AllExports'!I46:I46)=0," ",'2012AllExports'!Z46*'2012IllegalPercentages'!I46)</f>
        <v xml:space="preserve"> </v>
      </c>
      <c r="AA46" s="92" t="str">
        <f>IF(SUM('2012AllExports'!J46:J46)=0," ",'2012AllExports'!AA46*'2012IllegalPercentages'!J46)</f>
        <v xml:space="preserve"> </v>
      </c>
      <c r="AB46" s="92" t="str">
        <f>IF(SUM('2012AllExports'!K46:K46)=0," ",'2012AllExports'!AB46*'2012IllegalPercentages'!K46)</f>
        <v xml:space="preserve"> </v>
      </c>
      <c r="AC46" s="92" t="str">
        <f>IF(SUM('2012AllExports'!L46:L46)=0," ",'2012AllExports'!AC46*'2012IllegalPercentages'!L46)</f>
        <v xml:space="preserve"> </v>
      </c>
      <c r="AE46" s="92" t="str">
        <f>IF(SUM('2012AllExports'!N46:N46)=0," ",'2012AllExports'!AE46*'2012IllegalPercentages'!N46)</f>
        <v xml:space="preserve"> </v>
      </c>
      <c r="AF46" s="92" t="str">
        <f>IF(SUM('2012AllExports'!O46:O46)=0," ",'2012AllExports'!AF46*'2012IllegalPercentages'!O46)</f>
        <v xml:space="preserve"> </v>
      </c>
      <c r="AG46" s="92" t="str">
        <f>IF(SUM('2012AllExports'!P46:P46)=0," ",'2012AllExports'!AG46*'2012IllegalPercentages'!P46)</f>
        <v xml:space="preserve"> </v>
      </c>
      <c r="AH46" s="93">
        <f t="shared" si="1"/>
        <v>0</v>
      </c>
    </row>
    <row r="47" spans="1:34" ht="13">
      <c r="A47" t="s">
        <v>54</v>
      </c>
      <c r="B47" s="89" t="str">
        <f>IF(SUM('2012AllExports'!B47:B47)=0," ",'2012AllExports'!B47*'2012IllegalPercentages'!B47)</f>
        <v xml:space="preserve"> </v>
      </c>
      <c r="C47" s="89">
        <f>IF(SUM('2012AllExports'!C47:C47)=0," ",'2012AllExports'!C47*'2012IllegalPercentages'!C47)</f>
        <v>6.9362420400000003E-3</v>
      </c>
      <c r="D47" s="89">
        <f>IF(SUM('2012AllExports'!D47:D47)=0," ",'2012AllExports'!D47*'2012IllegalPercentages'!D47)</f>
        <v>5.3771548879999994E-3</v>
      </c>
      <c r="E47" s="89" t="str">
        <f>IF(SUM('2012AllExports'!E47:E47)=0," ",'2012AllExports'!E47*'2012IllegalPercentages'!E47)</f>
        <v xml:space="preserve"> </v>
      </c>
      <c r="F47" s="90" t="str">
        <f>IF(SUM('2012AllExports'!F47:F47)=0," ",'2012AllExports'!F47*'2012IllegalPercentages'!F47)</f>
        <v xml:space="preserve"> </v>
      </c>
      <c r="G47" s="90" t="str">
        <f>IF(SUM('2012AllExports'!G47:G47)=0," ",'2012AllExports'!G47*'2012IllegalPercentages'!G47)</f>
        <v xml:space="preserve"> </v>
      </c>
      <c r="H47" s="90" t="str">
        <f>IF(SUM('2012AllExports'!H47:H47)=0," ",'2012AllExports'!H47*'2012IllegalPercentages'!H47)</f>
        <v xml:space="preserve"> </v>
      </c>
      <c r="I47" s="90" t="str">
        <f>IF(SUM('2012AllExports'!I47:I47)=0," ",'2012AllExports'!I47*'2012IllegalPercentages'!I47)</f>
        <v xml:space="preserve"> </v>
      </c>
      <c r="J47" s="90" t="str">
        <f>IF(SUM('2012AllExports'!J47:J47)=0," ",'2012AllExports'!J47*'2012IllegalPercentages'!J47)</f>
        <v xml:space="preserve"> </v>
      </c>
      <c r="K47" s="90" t="str">
        <f>IF(SUM('2012AllExports'!K47:K47)=0," ",'2012AllExports'!K47*'2012IllegalPercentages'!K47)</f>
        <v xml:space="preserve"> </v>
      </c>
      <c r="L47" s="90" t="str">
        <f>IF(SUM('2012AllExports'!L47:L47)=0," ",'2012AllExports'!L47*'2012IllegalPercentages'!L47)</f>
        <v xml:space="preserve"> </v>
      </c>
      <c r="N47" s="90" t="str">
        <f>IF(SUM('2012AllExports'!N47:N47)=0," ",'2012AllExports'!N47*'2012IllegalPercentages'!N47)</f>
        <v xml:space="preserve"> </v>
      </c>
      <c r="O47" s="90" t="str">
        <f>IF(SUM('2012AllExports'!O47:O47)=0," ",'2012AllExports'!O47*'2012IllegalPercentages'!O47)</f>
        <v xml:space="preserve"> </v>
      </c>
      <c r="P47" s="90" t="str">
        <f>IF(SUM('2012AllExports'!P47:P47)=0," ",'2012AllExports'!P47*'2012IllegalPercentages'!P47)</f>
        <v xml:space="preserve"> </v>
      </c>
      <c r="Q47" s="91">
        <f t="shared" si="0"/>
        <v>1.2313396928000001E-2</v>
      </c>
      <c r="S47" s="92" t="str">
        <f>IF(SUM('2012AllExports'!B47:B47)=0," ",'2012AllExports'!S47*'2012IllegalPercentages'!B47)</f>
        <v xml:space="preserve"> </v>
      </c>
      <c r="T47" s="92">
        <f>IF(SUM('2012AllExports'!C47:C47)=0," ",'2012AllExports'!T47*'2012IllegalPercentages'!C47)</f>
        <v>2.6436383999999999</v>
      </c>
      <c r="U47" s="92">
        <f>IF(SUM('2012AllExports'!D47:D47)=0," ",'2012AllExports'!U47*'2012IllegalPercentages'!D47)</f>
        <v>2.1291020000000001</v>
      </c>
      <c r="V47" s="92" t="str">
        <f>IF(SUM('2012AllExports'!E47:E47)=0," ",'2012AllExports'!V47*'2012IllegalPercentages'!E47)</f>
        <v xml:space="preserve"> </v>
      </c>
      <c r="W47" s="92" t="str">
        <f>IF(SUM('2012AllExports'!F47:F47)=0," ",'2012AllExports'!W47*'2012IllegalPercentages'!F47)</f>
        <v xml:space="preserve"> </v>
      </c>
      <c r="X47" s="92" t="str">
        <f>IF(SUM('2012AllExports'!G47:G47)=0," ",'2012AllExports'!X47*'2012IllegalPercentages'!G47)</f>
        <v xml:space="preserve"> </v>
      </c>
      <c r="Y47" s="92" t="str">
        <f>IF(SUM('2012AllExports'!H47:H47)=0," ",'2012AllExports'!Y47*'2012IllegalPercentages'!H47)</f>
        <v xml:space="preserve"> </v>
      </c>
      <c r="Z47" s="92" t="str">
        <f>IF(SUM('2012AllExports'!I47:I47)=0," ",'2012AllExports'!Z47*'2012IllegalPercentages'!I47)</f>
        <v xml:space="preserve"> </v>
      </c>
      <c r="AA47" s="92" t="str">
        <f>IF(SUM('2012AllExports'!J47:J47)=0," ",'2012AllExports'!AA47*'2012IllegalPercentages'!J47)</f>
        <v xml:space="preserve"> </v>
      </c>
      <c r="AB47" s="92" t="str">
        <f>IF(SUM('2012AllExports'!K47:K47)=0," ",'2012AllExports'!AB47*'2012IllegalPercentages'!K47)</f>
        <v xml:space="preserve"> </v>
      </c>
      <c r="AC47" s="92" t="str">
        <f>IF(SUM('2012AllExports'!L47:L47)=0," ",'2012AllExports'!AC47*'2012IllegalPercentages'!L47)</f>
        <v xml:space="preserve"> </v>
      </c>
      <c r="AE47" s="92" t="str">
        <f>IF(SUM('2012AllExports'!N47:N47)=0," ",'2012AllExports'!AE47*'2012IllegalPercentages'!N47)</f>
        <v xml:space="preserve"> </v>
      </c>
      <c r="AF47" s="92" t="str">
        <f>IF(SUM('2012AllExports'!O47:O47)=0," ",'2012AllExports'!AF47*'2012IllegalPercentages'!O47)</f>
        <v xml:space="preserve"> </v>
      </c>
      <c r="AG47" s="92" t="str">
        <f>IF(SUM('2012AllExports'!P47:P47)=0," ",'2012AllExports'!AG47*'2012IllegalPercentages'!P47)</f>
        <v xml:space="preserve"> </v>
      </c>
      <c r="AH47" s="93">
        <f t="shared" si="1"/>
        <v>4.7727404</v>
      </c>
    </row>
    <row r="48" spans="1:34" ht="13">
      <c r="A48" t="s">
        <v>7</v>
      </c>
      <c r="B48" s="89" t="str">
        <f>IF(SUM('2012AllExports'!B48:B48)=0," ",'2012AllExports'!B48*'2012IllegalPercentages'!B48)</f>
        <v xml:space="preserve"> </v>
      </c>
      <c r="C48" s="89" t="str">
        <f>IF(SUM('2012AllExports'!C48:C48)=0," ",'2012AllExports'!C48*'2012IllegalPercentages'!C48)</f>
        <v xml:space="preserve"> </v>
      </c>
      <c r="D48" s="89" t="str">
        <f>IF(SUM('2012AllExports'!D48:D48)=0," ",'2012AllExports'!D48*'2012IllegalPercentages'!D48)</f>
        <v xml:space="preserve"> </v>
      </c>
      <c r="E48" s="89" t="str">
        <f>IF(SUM('2012AllExports'!E48:E48)=0," ",'2012AllExports'!E48*'2012IllegalPercentages'!E48)</f>
        <v xml:space="preserve"> </v>
      </c>
      <c r="F48" s="90" t="str">
        <f>IF(SUM('2012AllExports'!F48:F48)=0," ",'2012AllExports'!F48*'2012IllegalPercentages'!F48)</f>
        <v xml:space="preserve"> </v>
      </c>
      <c r="G48" s="90" t="str">
        <f>IF(SUM('2012AllExports'!G48:G48)=0," ",'2012AllExports'!G48*'2012IllegalPercentages'!G48)</f>
        <v xml:space="preserve"> </v>
      </c>
      <c r="H48" s="90" t="str">
        <f>IF(SUM('2012AllExports'!H48:H48)=0," ",'2012AllExports'!H48*'2012IllegalPercentages'!H48)</f>
        <v xml:space="preserve"> </v>
      </c>
      <c r="I48" s="90" t="str">
        <f>IF(SUM('2012AllExports'!I48:I48)=0," ",'2012AllExports'!I48*'2012IllegalPercentages'!I48)</f>
        <v xml:space="preserve"> </v>
      </c>
      <c r="J48" s="90" t="str">
        <f>IF(SUM('2012AllExports'!J48:J48)=0," ",'2012AllExports'!J48*'2012IllegalPercentages'!J48)</f>
        <v xml:space="preserve"> </v>
      </c>
      <c r="K48" s="90" t="str">
        <f>IF(SUM('2012AllExports'!K48:K48)=0," ",'2012AllExports'!K48*'2012IllegalPercentages'!K48)</f>
        <v xml:space="preserve"> </v>
      </c>
      <c r="L48" s="90" t="str">
        <f>IF(SUM('2012AllExports'!L48:L48)=0," ",'2012AllExports'!L48*'2012IllegalPercentages'!L48)</f>
        <v xml:space="preserve"> </v>
      </c>
      <c r="N48" s="90" t="str">
        <f>IF(SUM('2012AllExports'!N48:N48)=0," ",'2012AllExports'!N48*'2012IllegalPercentages'!N48)</f>
        <v xml:space="preserve"> </v>
      </c>
      <c r="O48" s="90" t="str">
        <f>IF(SUM('2012AllExports'!O48:O48)=0," ",'2012AllExports'!O48*'2012IllegalPercentages'!O48)</f>
        <v xml:space="preserve"> </v>
      </c>
      <c r="P48" s="90" t="str">
        <f>IF(SUM('2012AllExports'!P48:P48)=0," ",'2012AllExports'!P48*'2012IllegalPercentages'!P48)</f>
        <v xml:space="preserve"> </v>
      </c>
      <c r="Q48" s="91">
        <f t="shared" si="0"/>
        <v>0</v>
      </c>
      <c r="S48" s="92" t="str">
        <f>IF(SUM('2012AllExports'!B48:B48)=0," ",'2012AllExports'!S48*'2012IllegalPercentages'!B48)</f>
        <v xml:space="preserve"> </v>
      </c>
      <c r="T48" s="92" t="str">
        <f>IF(SUM('2012AllExports'!C48:C48)=0," ",'2012AllExports'!T48*'2012IllegalPercentages'!C48)</f>
        <v xml:space="preserve"> </v>
      </c>
      <c r="U48" s="92" t="str">
        <f>IF(SUM('2012AllExports'!D48:D48)=0," ",'2012AllExports'!U48*'2012IllegalPercentages'!D48)</f>
        <v xml:space="preserve"> </v>
      </c>
      <c r="V48" s="92" t="str">
        <f>IF(SUM('2012AllExports'!E48:E48)=0," ",'2012AllExports'!V48*'2012IllegalPercentages'!E48)</f>
        <v xml:space="preserve"> </v>
      </c>
      <c r="W48" s="92" t="str">
        <f>IF(SUM('2012AllExports'!F48:F48)=0," ",'2012AllExports'!W48*'2012IllegalPercentages'!F48)</f>
        <v xml:space="preserve"> </v>
      </c>
      <c r="X48" s="92" t="str">
        <f>IF(SUM('2012AllExports'!G48:G48)=0," ",'2012AllExports'!X48*'2012IllegalPercentages'!G48)</f>
        <v xml:space="preserve"> </v>
      </c>
      <c r="Y48" s="92" t="str">
        <f>IF(SUM('2012AllExports'!H48:H48)=0," ",'2012AllExports'!Y48*'2012IllegalPercentages'!H48)</f>
        <v xml:space="preserve"> </v>
      </c>
      <c r="Z48" s="92" t="str">
        <f>IF(SUM('2012AllExports'!I48:I48)=0," ",'2012AllExports'!Z48*'2012IllegalPercentages'!I48)</f>
        <v xml:space="preserve"> </v>
      </c>
      <c r="AA48" s="92" t="str">
        <f>IF(SUM('2012AllExports'!J48:J48)=0," ",'2012AllExports'!AA48*'2012IllegalPercentages'!J48)</f>
        <v xml:space="preserve"> </v>
      </c>
      <c r="AB48" s="92" t="str">
        <f>IF(SUM('2012AllExports'!K48:K48)=0," ",'2012AllExports'!AB48*'2012IllegalPercentages'!K48)</f>
        <v xml:space="preserve"> </v>
      </c>
      <c r="AC48" s="92" t="str">
        <f>IF(SUM('2012AllExports'!L48:L48)=0," ",'2012AllExports'!AC48*'2012IllegalPercentages'!L48)</f>
        <v xml:space="preserve"> </v>
      </c>
      <c r="AE48" s="92" t="str">
        <f>IF(SUM('2012AllExports'!N48:N48)=0," ",'2012AllExports'!AE48*'2012IllegalPercentages'!N48)</f>
        <v xml:space="preserve"> </v>
      </c>
      <c r="AF48" s="92" t="str">
        <f>IF(SUM('2012AllExports'!O48:O48)=0," ",'2012AllExports'!AF48*'2012IllegalPercentages'!O48)</f>
        <v xml:space="preserve"> </v>
      </c>
      <c r="AG48" s="92" t="str">
        <f>IF(SUM('2012AllExports'!P48:P48)=0," ",'2012AllExports'!AG48*'2012IllegalPercentages'!P48)</f>
        <v xml:space="preserve"> </v>
      </c>
      <c r="AH48" s="93">
        <f t="shared" si="1"/>
        <v>0</v>
      </c>
    </row>
    <row r="49" spans="1:34" ht="13">
      <c r="A49" t="s">
        <v>17</v>
      </c>
      <c r="B49" s="89">
        <f>IF(SUM('2012AllExports'!B49:B49)=0," ",'2012AllExports'!B49*'2012IllegalPercentages'!B49)</f>
        <v>1.4880056799999986E-2</v>
      </c>
      <c r="C49" s="89">
        <f>IF(SUM('2012AllExports'!C49:C49)=0," ",'2012AllExports'!C49*'2012IllegalPercentages'!C49)</f>
        <v>3.7487230871999897E-3</v>
      </c>
      <c r="D49" s="89" t="str">
        <f>IF(SUM('2012AllExports'!D49:D49)=0," ",'2012AllExports'!D49*'2012IllegalPercentages'!D49)</f>
        <v xml:space="preserve"> </v>
      </c>
      <c r="E49" s="89" t="str">
        <f>IF(SUM('2012AllExports'!E49:E49)=0," ",'2012AllExports'!E49*'2012IllegalPercentages'!E49)</f>
        <v xml:space="preserve"> </v>
      </c>
      <c r="F49" s="90" t="str">
        <f>IF(SUM('2012AllExports'!F49:F49)=0," ",'2012AllExports'!F49*'2012IllegalPercentages'!F49)</f>
        <v xml:space="preserve"> </v>
      </c>
      <c r="G49" s="90" t="str">
        <f>IF(SUM('2012AllExports'!G49:G49)=0," ",'2012AllExports'!G49*'2012IllegalPercentages'!G49)</f>
        <v xml:space="preserve"> </v>
      </c>
      <c r="H49" s="90" t="str">
        <f>IF(SUM('2012AllExports'!H49:H49)=0," ",'2012AllExports'!H49*'2012IllegalPercentages'!H49)</f>
        <v xml:space="preserve"> </v>
      </c>
      <c r="I49" s="90" t="str">
        <f>IF(SUM('2012AllExports'!I49:I49)=0," ",'2012AllExports'!I49*'2012IllegalPercentages'!I49)</f>
        <v xml:space="preserve"> </v>
      </c>
      <c r="J49" s="90" t="str">
        <f>IF(SUM('2012AllExports'!J49:J49)=0," ",'2012AllExports'!J49*'2012IllegalPercentages'!J49)</f>
        <v xml:space="preserve"> </v>
      </c>
      <c r="K49" s="90" t="str">
        <f>IF(SUM('2012AllExports'!K49:K49)=0," ",'2012AllExports'!K49*'2012IllegalPercentages'!K49)</f>
        <v xml:space="preserve"> </v>
      </c>
      <c r="L49" s="90" t="str">
        <f>IF(SUM('2012AllExports'!L49:L49)=0," ",'2012AllExports'!L49*'2012IllegalPercentages'!L49)</f>
        <v xml:space="preserve"> </v>
      </c>
      <c r="N49" s="90" t="str">
        <f>IF(SUM('2012AllExports'!N49:N49)=0," ",'2012AllExports'!N49*'2012IllegalPercentages'!N49)</f>
        <v xml:space="preserve"> </v>
      </c>
      <c r="O49" s="90">
        <f>IF(SUM('2012AllExports'!O49:O49)=0," ",'2012AllExports'!O49*'2012IllegalPercentages'!O49)</f>
        <v>0</v>
      </c>
      <c r="P49" s="90" t="str">
        <f>IF(SUM('2012AllExports'!P49:P49)=0," ",'2012AllExports'!P49*'2012IllegalPercentages'!P49)</f>
        <v xml:space="preserve"> </v>
      </c>
      <c r="Q49" s="91">
        <f>SUM(B49:P49)</f>
        <v>1.8628779887199975E-2</v>
      </c>
      <c r="S49" s="92">
        <f>IF(SUM('2012AllExports'!B49:B49)=0," ",'2012AllExports'!S49*'2012IllegalPercentages'!B49)</f>
        <v>1.3638719999999971</v>
      </c>
      <c r="T49" s="92">
        <f>IF(SUM('2012AllExports'!C49:C49)=0," ",'2012AllExports'!T49*'2012IllegalPercentages'!C49)</f>
        <v>1.2406116000000054</v>
      </c>
      <c r="U49" s="92" t="str">
        <f>IF(SUM('2012AllExports'!D49:D49)=0," ",'2012AllExports'!U49*'2012IllegalPercentages'!D49)</f>
        <v xml:space="preserve"> </v>
      </c>
      <c r="V49" s="92" t="str">
        <f>IF(SUM('2012AllExports'!E49:E49)=0," ",'2012AllExports'!V49*'2012IllegalPercentages'!E49)</f>
        <v xml:space="preserve"> </v>
      </c>
      <c r="W49" s="92" t="str">
        <f>IF(SUM('2012AllExports'!F49:F49)=0," ",'2012AllExports'!W49*'2012IllegalPercentages'!F49)</f>
        <v xml:space="preserve"> </v>
      </c>
      <c r="X49" s="92" t="str">
        <f>IF(SUM('2012AllExports'!G49:G49)=0," ",'2012AllExports'!X49*'2012IllegalPercentages'!G49)</f>
        <v xml:space="preserve"> </v>
      </c>
      <c r="Y49" s="92" t="str">
        <f>IF(SUM('2012AllExports'!H49:H49)=0," ",'2012AllExports'!Y49*'2012IllegalPercentages'!H49)</f>
        <v xml:space="preserve"> </v>
      </c>
      <c r="Z49" s="92" t="str">
        <f>IF(SUM('2012AllExports'!I49:I49)=0," ",'2012AllExports'!Z49*'2012IllegalPercentages'!I49)</f>
        <v xml:space="preserve"> </v>
      </c>
      <c r="AA49" s="92" t="str">
        <f>IF(SUM('2012AllExports'!J49:J49)=0," ",'2012AllExports'!AA49*'2012IllegalPercentages'!J49)</f>
        <v xml:space="preserve"> </v>
      </c>
      <c r="AB49" s="92" t="str">
        <f>IF(SUM('2012AllExports'!K49:K49)=0," ",'2012AllExports'!AB49*'2012IllegalPercentages'!K49)</f>
        <v xml:space="preserve"> </v>
      </c>
      <c r="AC49" s="92" t="str">
        <f>IF(SUM('2012AllExports'!L49:L49)=0," ",'2012AllExports'!AC49*'2012IllegalPercentages'!L49)</f>
        <v xml:space="preserve"> </v>
      </c>
      <c r="AE49" s="92" t="str">
        <f>IF(SUM('2012AllExports'!N49:N49)=0," ",'2012AllExports'!AE49*'2012IllegalPercentages'!N49)</f>
        <v xml:space="preserve"> </v>
      </c>
      <c r="AF49" s="92">
        <f>IF(SUM('2012AllExports'!O49:O49)=0," ",'2012AllExports'!AF49*'2012IllegalPercentages'!O49)</f>
        <v>0</v>
      </c>
      <c r="AG49" s="92" t="str">
        <f>IF(SUM('2012AllExports'!P49:P49)=0," ",'2012AllExports'!AG49*'2012IllegalPercentages'!P49)</f>
        <v xml:space="preserve"> </v>
      </c>
      <c r="AH49" s="93">
        <f t="shared" si="1"/>
        <v>2.6044836000000027</v>
      </c>
    </row>
    <row r="50" spans="1:34" ht="13">
      <c r="A50" s="7" t="s">
        <v>113</v>
      </c>
      <c r="B50" s="94">
        <f t="shared" ref="B50:K50" si="2">SUM(B4:B31)</f>
        <v>0</v>
      </c>
      <c r="C50" s="94">
        <f t="shared" si="2"/>
        <v>4.5468157294559983E-2</v>
      </c>
      <c r="D50" s="94">
        <f t="shared" si="2"/>
        <v>2.1419164709599998E-2</v>
      </c>
      <c r="E50" s="94">
        <f t="shared" si="2"/>
        <v>0</v>
      </c>
      <c r="F50" s="95">
        <f t="shared" si="2"/>
        <v>5.0375340679999995E-3</v>
      </c>
      <c r="G50" s="95">
        <f t="shared" si="2"/>
        <v>0</v>
      </c>
      <c r="H50" s="95">
        <f t="shared" si="2"/>
        <v>0</v>
      </c>
      <c r="I50" s="95">
        <f t="shared" si="2"/>
        <v>0</v>
      </c>
      <c r="J50" s="95">
        <f t="shared" si="2"/>
        <v>0</v>
      </c>
      <c r="K50" s="95">
        <f t="shared" si="2"/>
        <v>0</v>
      </c>
      <c r="L50" s="95">
        <f>SUM(L4:L31)</f>
        <v>0</v>
      </c>
      <c r="N50" s="95">
        <f>SUM(N4:N31)</f>
        <v>0</v>
      </c>
      <c r="O50" s="95">
        <f>SUM(O4:O31)</f>
        <v>0</v>
      </c>
      <c r="P50" s="95">
        <f>SUM(P4:P31)</f>
        <v>0</v>
      </c>
      <c r="Q50" s="96">
        <f>SUM(Q4:Q31)</f>
        <v>7.1924856072159996E-2</v>
      </c>
      <c r="S50" s="81">
        <f>SUM(S4:S31)</f>
        <v>0</v>
      </c>
      <c r="T50" s="81">
        <f>SUM(T4:T31)</f>
        <v>13.183666039999995</v>
      </c>
      <c r="U50" s="81">
        <f>SUM(U4:U31)</f>
        <v>7.7470271200000003</v>
      </c>
      <c r="V50" s="81">
        <f>SUM(V4:V31)</f>
        <v>0</v>
      </c>
      <c r="W50" s="81">
        <f t="shared" ref="W50:AG50" si="3">SUM(W4:W31)</f>
        <v>1.4290967799999998</v>
      </c>
      <c r="X50" s="81">
        <f t="shared" si="3"/>
        <v>0</v>
      </c>
      <c r="Y50" s="81">
        <f t="shared" si="3"/>
        <v>0</v>
      </c>
      <c r="Z50" s="81">
        <f>SUM(Z4:Z31)</f>
        <v>0</v>
      </c>
      <c r="AA50" s="81">
        <f>SUM(AA4:AA31)</f>
        <v>0</v>
      </c>
      <c r="AB50" s="81">
        <f t="shared" si="3"/>
        <v>0</v>
      </c>
      <c r="AC50" s="81">
        <f>SUM(AC4:AC31)</f>
        <v>0</v>
      </c>
      <c r="AE50" s="81">
        <f t="shared" si="3"/>
        <v>0</v>
      </c>
      <c r="AF50" s="81">
        <f t="shared" si="3"/>
        <v>0</v>
      </c>
      <c r="AG50" s="81">
        <f t="shared" si="3"/>
        <v>0</v>
      </c>
      <c r="AH50" s="97">
        <f>SUM(AH4:AH31)</f>
        <v>22.359789939999992</v>
      </c>
    </row>
    <row r="51" spans="1:34" ht="26.15" customHeight="1">
      <c r="A51" s="82" t="s">
        <v>86</v>
      </c>
      <c r="B51" s="98">
        <f>SUM(B4:B49)</f>
        <v>9.3120592599999968E-2</v>
      </c>
      <c r="C51" s="98">
        <f>SUM(C4:C49)</f>
        <v>0.16389707997935996</v>
      </c>
      <c r="D51" s="98">
        <f>SUM(D4:D49)</f>
        <v>5.7744138541600001E-2</v>
      </c>
      <c r="E51" s="98">
        <f t="shared" ref="E51:Q51" si="4">SUM(E4:E49)</f>
        <v>4.2048475615999989E-2</v>
      </c>
      <c r="F51" s="99">
        <f t="shared" si="4"/>
        <v>5.0375340679999995E-3</v>
      </c>
      <c r="G51" s="99">
        <f t="shared" si="4"/>
        <v>0</v>
      </c>
      <c r="H51" s="99">
        <f t="shared" si="4"/>
        <v>0</v>
      </c>
      <c r="I51" s="99">
        <f>SUM(I4:I49)</f>
        <v>0</v>
      </c>
      <c r="J51" s="99">
        <f>SUM(J4:J49)</f>
        <v>0</v>
      </c>
      <c r="K51" s="99">
        <f>SUM(K4:K49)</f>
        <v>1.5294715799999997E-2</v>
      </c>
      <c r="L51" s="99">
        <f>SUM(L4:L49)</f>
        <v>7.6036310000000239E-3</v>
      </c>
      <c r="N51" s="99">
        <f t="shared" si="4"/>
        <v>0</v>
      </c>
      <c r="O51" s="99">
        <f t="shared" si="4"/>
        <v>0</v>
      </c>
      <c r="P51" s="99">
        <f t="shared" si="4"/>
        <v>0</v>
      </c>
      <c r="Q51" s="100">
        <f t="shared" si="4"/>
        <v>0.38474616760495994</v>
      </c>
      <c r="S51" s="101">
        <f>SUM(S4:S49)</f>
        <v>10.882972599999997</v>
      </c>
      <c r="T51" s="101">
        <f>SUM(T4:T49)</f>
        <v>40.168451840000003</v>
      </c>
      <c r="U51" s="101">
        <f>SUM(U4:U49)</f>
        <v>13.237027919999999</v>
      </c>
      <c r="V51" s="101">
        <f>SUM(V4:V49)</f>
        <v>7.7182240000000011</v>
      </c>
      <c r="W51" s="101">
        <f t="shared" ref="W51:AG51" si="5">SUM(W4:W49)</f>
        <v>1.4290967799999998</v>
      </c>
      <c r="X51" s="101">
        <f t="shared" si="5"/>
        <v>0</v>
      </c>
      <c r="Y51" s="101">
        <f t="shared" si="5"/>
        <v>0</v>
      </c>
      <c r="Z51" s="101">
        <f>SUM(Z4:Z49)</f>
        <v>0</v>
      </c>
      <c r="AA51" s="101">
        <f>SUM(AA4:AA49)</f>
        <v>0</v>
      </c>
      <c r="AB51" s="101">
        <f t="shared" si="5"/>
        <v>0.53614919999999999</v>
      </c>
      <c r="AC51" s="101">
        <f>SUM(AC4:AC49)</f>
        <v>0.51058240000000044</v>
      </c>
      <c r="AE51" s="101">
        <f t="shared" si="5"/>
        <v>0</v>
      </c>
      <c r="AF51" s="101">
        <f t="shared" si="5"/>
        <v>0</v>
      </c>
      <c r="AG51" s="101">
        <f t="shared" si="5"/>
        <v>0</v>
      </c>
      <c r="AH51" s="102">
        <f>SUM(AH4:AH49)</f>
        <v>74.482504739999996</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IF(SUM('2013AllExports'!B4:B4)=0," ",'2013AllExports'!B4*'2013IllegalPercentages'!B4)</f>
        <v xml:space="preserve"> </v>
      </c>
      <c r="C4" s="89" t="str">
        <f>IF(SUM('2013AllExports'!C4:C4)=0," ",'2013AllExports'!C4*'2013IllegalPercentages'!C4)</f>
        <v xml:space="preserve"> </v>
      </c>
      <c r="D4" s="89" t="str">
        <f>IF(SUM('2013AllExports'!D4:D4)=0," ",'2013AllExports'!D4*'2013IllegalPercentages'!D4)</f>
        <v xml:space="preserve"> </v>
      </c>
      <c r="E4" s="89" t="str">
        <f>IF(SUM('2013AllExports'!E4:E4)=0," ",'2013AllExports'!E4*'2013IllegalPercentages'!E4)</f>
        <v xml:space="preserve"> </v>
      </c>
      <c r="F4" s="90" t="str">
        <f>IF(SUM('2013AllExports'!F4:F4)=0," ",'2013AllExports'!F4*'2013IllegalPercentages'!F4)</f>
        <v xml:space="preserve"> </v>
      </c>
      <c r="G4" s="90" t="str">
        <f>IF(SUM('2013AllExports'!G4:G4)=0," ",'2013AllExports'!G4*'2013IllegalPercentages'!G4)</f>
        <v xml:space="preserve"> </v>
      </c>
      <c r="H4" s="90" t="str">
        <f>IF(SUM('2013AllExports'!H4:H4)=0," ",'2013AllExports'!H4*'2013IllegalPercentages'!H4)</f>
        <v xml:space="preserve"> </v>
      </c>
      <c r="I4" s="90" t="str">
        <f>IF(SUM('2013AllExports'!I4:I4)=0," ",'2013AllExports'!I4*'2013IllegalPercentages'!I4)</f>
        <v xml:space="preserve"> </v>
      </c>
      <c r="J4" s="90" t="str">
        <f>IF(SUM('2013AllExports'!J4:J4)=0," ",'2013AllExports'!J4*'2013IllegalPercentages'!J4)</f>
        <v xml:space="preserve"> </v>
      </c>
      <c r="K4" s="90" t="str">
        <f>IF(SUM('2013AllExports'!K4:K4)=0," ",'2013AllExports'!K4*'2013IllegalPercentages'!K4)</f>
        <v xml:space="preserve"> </v>
      </c>
      <c r="L4" s="90" t="str">
        <f>IF(SUM('2013AllExports'!L4:L4)=0," ",'2013AllExports'!L4*'2013IllegalPercentages'!L4)</f>
        <v xml:space="preserve"> </v>
      </c>
      <c r="N4" s="90" t="str">
        <f>IF(SUM('2013AllExports'!N4:N4)=0," ",'2013AllExports'!N4*'2013IllegalPercentages'!N4)</f>
        <v xml:space="preserve"> </v>
      </c>
      <c r="O4" s="90" t="str">
        <f>IF(SUM('2013AllExports'!O4:O4)=0," ",'2013AllExports'!O4*'2013IllegalPercentages'!O4)</f>
        <v xml:space="preserve"> </v>
      </c>
      <c r="P4" s="90" t="str">
        <f>IF(SUM('2013AllExports'!P4:P4)=0," ",'2013AllExports'!P4*'2013IllegalPercentages'!P4)</f>
        <v xml:space="preserve"> </v>
      </c>
      <c r="Q4" s="91">
        <f t="shared" ref="Q4:Q48" si="0">SUM(B4:P4)</f>
        <v>0</v>
      </c>
      <c r="S4" s="92" t="str">
        <f>IF(SUM('2013AllExports'!B4:B4)=0," ",'2013AllExports'!S4*'2013IllegalPercentages'!B4)</f>
        <v xml:space="preserve"> </v>
      </c>
      <c r="T4" s="92" t="str">
        <f>IF(SUM('2013AllExports'!C4:C4)=0," ",'2013AllExports'!T4*'2013IllegalPercentages'!C4)</f>
        <v xml:space="preserve"> </v>
      </c>
      <c r="U4" s="92" t="str">
        <f>IF(SUM('2013AllExports'!D4:D4)=0," ",'2013AllExports'!U4*'2013IllegalPercentages'!D4)</f>
        <v xml:space="preserve"> </v>
      </c>
      <c r="V4" s="92" t="str">
        <f>IF(SUM('2013AllExports'!E4:E4)=0," ",'2013AllExports'!V4*'2013IllegalPercentages'!E4)</f>
        <v xml:space="preserve"> </v>
      </c>
      <c r="W4" s="92" t="str">
        <f>IF(SUM('2013AllExports'!F4:F4)=0," ",'2013AllExports'!W4*'2013IllegalPercentages'!F4)</f>
        <v xml:space="preserve"> </v>
      </c>
      <c r="X4" s="92" t="str">
        <f>IF(SUM('2013AllExports'!G4:G4)=0," ",'2013AllExports'!X4*'2013IllegalPercentages'!G4)</f>
        <v xml:space="preserve"> </v>
      </c>
      <c r="Y4" s="92" t="str">
        <f>IF(SUM('2013AllExports'!H4:H4)=0," ",'2013AllExports'!Y4*'2013IllegalPercentages'!H4)</f>
        <v xml:space="preserve"> </v>
      </c>
      <c r="Z4" s="92" t="str">
        <f>IF(SUM('2013AllExports'!I4:I4)=0," ",'2013AllExports'!Z4*'2013IllegalPercentages'!I4)</f>
        <v xml:space="preserve"> </v>
      </c>
      <c r="AA4" s="92" t="str">
        <f>IF(SUM('2013AllExports'!J4:J4)=0," ",'2013AllExports'!AA4*'2013IllegalPercentages'!J4)</f>
        <v xml:space="preserve"> </v>
      </c>
      <c r="AB4" s="92" t="str">
        <f>IF(SUM('2013AllExports'!K4:K4)=0," ",'2013AllExports'!AB4*'2013IllegalPercentages'!K4)</f>
        <v xml:space="preserve"> </v>
      </c>
      <c r="AC4" s="92" t="str">
        <f>IF(SUM('2013AllExports'!L4:L4)=0," ",'2013AllExports'!AC4*'2013IllegalPercentages'!L4)</f>
        <v xml:space="preserve"> </v>
      </c>
      <c r="AE4" s="92" t="str">
        <f>IF(SUM('2013AllExports'!N4:N4)=0," ",'2013AllExports'!AE4*'2013IllegalPercentages'!N4)</f>
        <v xml:space="preserve"> </v>
      </c>
      <c r="AF4" s="92" t="str">
        <f>IF(SUM('2013AllExports'!O4:O4)=0," ",'2013AllExports'!AF4*'2013IllegalPercentages'!O4)</f>
        <v xml:space="preserve"> </v>
      </c>
      <c r="AG4" s="92" t="str">
        <f>IF(SUM('2013AllExports'!P4:P4)=0," ",'2013AllExports'!AG4*'2013IllegalPercentages'!P4)</f>
        <v xml:space="preserve"> </v>
      </c>
      <c r="AH4" s="93">
        <f t="shared" ref="AH4:AH49" si="1">SUM(S4:AG4)</f>
        <v>0</v>
      </c>
    </row>
    <row r="5" spans="1:34" ht="13">
      <c r="A5" t="s">
        <v>25</v>
      </c>
      <c r="B5" s="89" t="str">
        <f>IF(SUM('2013AllExports'!B5:B5)=0," ",'2013AllExports'!B5*'2013IllegalPercentages'!B5)</f>
        <v xml:space="preserve"> </v>
      </c>
      <c r="C5" s="89">
        <f>IF(SUM('2013AllExports'!C5:C5)=0," ",'2013AllExports'!C5*'2013IllegalPercentages'!C5)</f>
        <v>1.3483381802799996E-2</v>
      </c>
      <c r="D5" s="89" t="str">
        <f>IF(SUM('2013AllExports'!D5:D5)=0," ",'2013AllExports'!D5*'2013IllegalPercentages'!D5)</f>
        <v xml:space="preserve"> </v>
      </c>
      <c r="E5" s="89" t="str">
        <f>IF(SUM('2013AllExports'!E5:E5)=0," ",'2013AllExports'!E5*'2013IllegalPercentages'!E5)</f>
        <v xml:space="preserve"> </v>
      </c>
      <c r="F5" s="90">
        <f>IF(SUM('2013AllExports'!F5:F5)=0," ",'2013AllExports'!F5*'2013IllegalPercentages'!F5)</f>
        <v>4.2471871539999997E-3</v>
      </c>
      <c r="G5" s="90">
        <f>IF(SUM('2013AllExports'!G5:G5)=0," ",'2013AllExports'!G5*'2013IllegalPercentages'!G5)</f>
        <v>1.3619784150000001E-3</v>
      </c>
      <c r="H5" s="90" t="str">
        <f>IF(SUM('2013AllExports'!H5:H5)=0," ",'2013AllExports'!H5*'2013IllegalPercentages'!H5)</f>
        <v xml:space="preserve"> </v>
      </c>
      <c r="I5" s="90" t="str">
        <f>IF(SUM('2013AllExports'!I5:I5)=0," ",'2013AllExports'!I5*'2013IllegalPercentages'!I5)</f>
        <v xml:space="preserve"> </v>
      </c>
      <c r="J5" s="90" t="str">
        <f>IF(SUM('2013AllExports'!J5:J5)=0," ",'2013AllExports'!J5*'2013IllegalPercentages'!J5)</f>
        <v xml:space="preserve"> </v>
      </c>
      <c r="K5" s="90" t="str">
        <f>IF(SUM('2013AllExports'!K5:K5)=0," ",'2013AllExports'!K5*'2013IllegalPercentages'!K5)</f>
        <v xml:space="preserve"> </v>
      </c>
      <c r="L5" s="90" t="str">
        <f>IF(SUM('2013AllExports'!L5:L5)=0," ",'2013AllExports'!L5*'2013IllegalPercentages'!L5)</f>
        <v xml:space="preserve"> </v>
      </c>
      <c r="N5" s="90" t="str">
        <f>IF(SUM('2013AllExports'!N5:N5)=0," ",'2013AllExports'!N5*'2013IllegalPercentages'!N5)</f>
        <v xml:space="preserve"> </v>
      </c>
      <c r="O5" s="90" t="str">
        <f>IF(SUM('2013AllExports'!O5:O5)=0," ",'2013AllExports'!O5*'2013IllegalPercentages'!O5)</f>
        <v xml:space="preserve"> </v>
      </c>
      <c r="P5" s="90">
        <f>IF(SUM('2013AllExports'!P5:P5)=0," ",'2013AllExports'!P5*'2013IllegalPercentages'!P5)</f>
        <v>0</v>
      </c>
      <c r="Q5" s="91">
        <f t="shared" si="0"/>
        <v>1.9092547371799995E-2</v>
      </c>
      <c r="S5" s="92" t="str">
        <f>IF(SUM('2013AllExports'!B5:B5)=0," ",'2013AllExports'!S5*'2013IllegalPercentages'!B5)</f>
        <v xml:space="preserve"> </v>
      </c>
      <c r="T5" s="92">
        <f>IF(SUM('2013AllExports'!C5:C5)=0," ",'2013AllExports'!T5*'2013IllegalPercentages'!C5)</f>
        <v>2.5830835899999989</v>
      </c>
      <c r="U5" s="92" t="str">
        <f>IF(SUM('2013AllExports'!D5:D5)=0," ",'2013AllExports'!U5*'2013IllegalPercentages'!D5)</f>
        <v xml:space="preserve"> </v>
      </c>
      <c r="V5" s="92" t="str">
        <f>IF(SUM('2013AllExports'!E5:E5)=0," ",'2013AllExports'!V5*'2013IllegalPercentages'!E5)</f>
        <v xml:space="preserve"> </v>
      </c>
      <c r="W5" s="92">
        <f>IF(SUM('2013AllExports'!F5:F5)=0," ",'2013AllExports'!W5*'2013IllegalPercentages'!F5)</f>
        <v>1.0822063399999999</v>
      </c>
      <c r="X5" s="92">
        <f>IF(SUM('2013AllExports'!G5:G5)=0," ",'2013AllExports'!X5*'2013IllegalPercentages'!G5)</f>
        <v>0.22723740000000001</v>
      </c>
      <c r="Y5" s="92" t="str">
        <f>IF(SUM('2013AllExports'!H5:H5)=0," ",'2013AllExports'!Y5*'2013IllegalPercentages'!H5)</f>
        <v xml:space="preserve"> </v>
      </c>
      <c r="Z5" s="92" t="str">
        <f>IF(SUM('2013AllExports'!I5:I5)=0," ",'2013AllExports'!Z5*'2013IllegalPercentages'!I5)</f>
        <v xml:space="preserve"> </v>
      </c>
      <c r="AA5" s="92" t="str">
        <f>IF(SUM('2013AllExports'!J5:J5)=0," ",'2013AllExports'!AA5*'2013IllegalPercentages'!J5)</f>
        <v xml:space="preserve"> </v>
      </c>
      <c r="AB5" s="92" t="str">
        <f>IF(SUM('2013AllExports'!K5:K5)=0," ",'2013AllExports'!AB5*'2013IllegalPercentages'!K5)</f>
        <v xml:space="preserve"> </v>
      </c>
      <c r="AC5" s="92" t="str">
        <f>IF(SUM('2013AllExports'!L5:L5)=0," ",'2013AllExports'!AC5*'2013IllegalPercentages'!L5)</f>
        <v xml:space="preserve"> </v>
      </c>
      <c r="AE5" s="92" t="str">
        <f>IF(SUM('2013AllExports'!N5:N5)=0," ",'2013AllExports'!AE5*'2013IllegalPercentages'!N5)</f>
        <v xml:space="preserve"> </v>
      </c>
      <c r="AF5" s="92" t="str">
        <f>IF(SUM('2013AllExports'!O5:O5)=0," ",'2013AllExports'!AF5*'2013IllegalPercentages'!O5)</f>
        <v xml:space="preserve"> </v>
      </c>
      <c r="AG5" s="92">
        <f>IF(SUM('2013AllExports'!P5:P5)=0," ",'2013AllExports'!AG5*'2013IllegalPercentages'!P5)</f>
        <v>0</v>
      </c>
      <c r="AH5" s="93">
        <f t="shared" si="1"/>
        <v>3.8925273299999987</v>
      </c>
    </row>
    <row r="6" spans="1:34" ht="13">
      <c r="A6" t="s">
        <v>26</v>
      </c>
      <c r="B6" s="89" t="str">
        <f>IF(SUM('2013AllExports'!B6:B6)=0," ",'2013AllExports'!B6*'2013IllegalPercentages'!B6)</f>
        <v xml:space="preserve"> </v>
      </c>
      <c r="C6" s="89" t="str">
        <f>IF(SUM('2013AllExports'!C6:C6)=0," ",'2013AllExports'!C6*'2013IllegalPercentages'!C6)</f>
        <v xml:space="preserve"> </v>
      </c>
      <c r="D6" s="89" t="str">
        <f>IF(SUM('2013AllExports'!D6:D6)=0," ",'2013AllExports'!D6*'2013IllegalPercentages'!D6)</f>
        <v xml:space="preserve"> </v>
      </c>
      <c r="E6" s="89" t="str">
        <f>IF(SUM('2013AllExports'!E6:E6)=0," ",'2013AllExports'!E6*'2013IllegalPercentages'!E6)</f>
        <v xml:space="preserve"> </v>
      </c>
      <c r="F6" s="90" t="str">
        <f>IF(SUM('2013AllExports'!F6:F6)=0," ",'2013AllExports'!F6*'2013IllegalPercentages'!F6)</f>
        <v xml:space="preserve"> </v>
      </c>
      <c r="G6" s="90" t="str">
        <f>IF(SUM('2013AllExports'!G6:G6)=0," ",'2013AllExports'!G6*'2013IllegalPercentages'!G6)</f>
        <v xml:space="preserve"> </v>
      </c>
      <c r="H6" s="90" t="str">
        <f>IF(SUM('2013AllExports'!H6:H6)=0," ",'2013AllExports'!H6*'2013IllegalPercentages'!H6)</f>
        <v xml:space="preserve"> </v>
      </c>
      <c r="I6" s="90" t="str">
        <f>IF(SUM('2013AllExports'!I6:I6)=0," ",'2013AllExports'!I6*'2013IllegalPercentages'!I6)</f>
        <v xml:space="preserve"> </v>
      </c>
      <c r="J6" s="90" t="str">
        <f>IF(SUM('2013AllExports'!J6:J6)=0," ",'2013AllExports'!J6*'2013IllegalPercentages'!J6)</f>
        <v xml:space="preserve"> </v>
      </c>
      <c r="K6" s="90" t="str">
        <f>IF(SUM('2013AllExports'!K6:K6)=0," ",'2013AllExports'!K6*'2013IllegalPercentages'!K6)</f>
        <v xml:space="preserve"> </v>
      </c>
      <c r="L6" s="90" t="str">
        <f>IF(SUM('2013AllExports'!L6:L6)=0," ",'2013AllExports'!L6*'2013IllegalPercentages'!L6)</f>
        <v xml:space="preserve"> </v>
      </c>
      <c r="N6" s="90" t="str">
        <f>IF(SUM('2013AllExports'!N6:N6)=0," ",'2013AllExports'!N6*'2013IllegalPercentages'!N6)</f>
        <v xml:space="preserve"> </v>
      </c>
      <c r="O6" s="90" t="str">
        <f>IF(SUM('2013AllExports'!O6:O6)=0," ",'2013AllExports'!O6*'2013IllegalPercentages'!O6)</f>
        <v xml:space="preserve"> </v>
      </c>
      <c r="P6" s="90" t="str">
        <f>IF(SUM('2013AllExports'!P6:P6)=0," ",'2013AllExports'!P6*'2013IllegalPercentages'!P6)</f>
        <v xml:space="preserve"> </v>
      </c>
      <c r="Q6" s="91">
        <f t="shared" si="0"/>
        <v>0</v>
      </c>
      <c r="S6" s="92" t="str">
        <f>IF(SUM('2013AllExports'!B6:B6)=0," ",'2013AllExports'!S6*'2013IllegalPercentages'!B6)</f>
        <v xml:space="preserve"> </v>
      </c>
      <c r="T6" s="92" t="str">
        <f>IF(SUM('2013AllExports'!C6:C6)=0," ",'2013AllExports'!T6*'2013IllegalPercentages'!C6)</f>
        <v xml:space="preserve"> </v>
      </c>
      <c r="U6" s="92" t="str">
        <f>IF(SUM('2013AllExports'!D6:D6)=0," ",'2013AllExports'!U6*'2013IllegalPercentages'!D6)</f>
        <v xml:space="preserve"> </v>
      </c>
      <c r="V6" s="92" t="str">
        <f>IF(SUM('2013AllExports'!E6:E6)=0," ",'2013AllExports'!V6*'2013IllegalPercentages'!E6)</f>
        <v xml:space="preserve"> </v>
      </c>
      <c r="W6" s="92" t="str">
        <f>IF(SUM('2013AllExports'!F6:F6)=0," ",'2013AllExports'!W6*'2013IllegalPercentages'!F6)</f>
        <v xml:space="preserve"> </v>
      </c>
      <c r="X6" s="92" t="str">
        <f>IF(SUM('2013AllExports'!G6:G6)=0," ",'2013AllExports'!X6*'2013IllegalPercentages'!G6)</f>
        <v xml:space="preserve"> </v>
      </c>
      <c r="Y6" s="92" t="str">
        <f>IF(SUM('2013AllExports'!H6:H6)=0," ",'2013AllExports'!Y6*'2013IllegalPercentages'!H6)</f>
        <v xml:space="preserve"> </v>
      </c>
      <c r="Z6" s="92" t="str">
        <f>IF(SUM('2013AllExports'!I6:I6)=0," ",'2013AllExports'!Z6*'2013IllegalPercentages'!I6)</f>
        <v xml:space="preserve"> </v>
      </c>
      <c r="AA6" s="92" t="str">
        <f>IF(SUM('2013AllExports'!J6:J6)=0," ",'2013AllExports'!AA6*'2013IllegalPercentages'!J6)</f>
        <v xml:space="preserve"> </v>
      </c>
      <c r="AB6" s="92" t="str">
        <f>IF(SUM('2013AllExports'!K6:K6)=0," ",'2013AllExports'!AB6*'2013IllegalPercentages'!K6)</f>
        <v xml:space="preserve"> </v>
      </c>
      <c r="AC6" s="92" t="str">
        <f>IF(SUM('2013AllExports'!L6:L6)=0," ",'2013AllExports'!AC6*'2013IllegalPercentages'!L6)</f>
        <v xml:space="preserve"> </v>
      </c>
      <c r="AE6" s="92" t="str">
        <f>IF(SUM('2013AllExports'!N6:N6)=0," ",'2013AllExports'!AE6*'2013IllegalPercentages'!N6)</f>
        <v xml:space="preserve"> </v>
      </c>
      <c r="AF6" s="92" t="str">
        <f>IF(SUM('2013AllExports'!O6:O6)=0," ",'2013AllExports'!AF6*'2013IllegalPercentages'!O6)</f>
        <v xml:space="preserve"> </v>
      </c>
      <c r="AG6" s="92" t="str">
        <f>IF(SUM('2013AllExports'!P6:P6)=0," ",'2013AllExports'!AG6*'2013IllegalPercentages'!P6)</f>
        <v xml:space="preserve"> </v>
      </c>
      <c r="AH6" s="93">
        <f t="shared" si="1"/>
        <v>0</v>
      </c>
    </row>
    <row r="7" spans="1:34" ht="13">
      <c r="A7" t="s">
        <v>135</v>
      </c>
      <c r="B7" s="89" t="str">
        <f>IF(SUM('2013AllExports'!B7:B7)=0," ",'2013AllExports'!B7*'2013IllegalPercentages'!B7)</f>
        <v xml:space="preserve"> </v>
      </c>
      <c r="C7" s="89" t="str">
        <f>IF(SUM('2013AllExports'!C7:C7)=0," ",'2013AllExports'!C7*'2013IllegalPercentages'!C7)</f>
        <v xml:space="preserve"> </v>
      </c>
      <c r="D7" s="89" t="str">
        <f>IF(SUM('2013AllExports'!D7:D7)=0," ",'2013AllExports'!D7*'2013IllegalPercentages'!D7)</f>
        <v xml:space="preserve"> </v>
      </c>
      <c r="E7" s="89" t="str">
        <f>IF(SUM('2013AllExports'!E7:E7)=0," ",'2013AllExports'!E7*'2013IllegalPercentages'!E7)</f>
        <v xml:space="preserve"> </v>
      </c>
      <c r="F7" s="90" t="str">
        <f>IF(SUM('2013AllExports'!F7:F7)=0," ",'2013AllExports'!F7*'2013IllegalPercentages'!F7)</f>
        <v xml:space="preserve"> </v>
      </c>
      <c r="G7" s="90" t="str">
        <f>IF(SUM('2013AllExports'!G7:G7)=0," ",'2013AllExports'!G7*'2013IllegalPercentages'!G7)</f>
        <v xml:space="preserve"> </v>
      </c>
      <c r="H7" s="90" t="str">
        <f>IF(SUM('2013AllExports'!H7:H7)=0," ",'2013AllExports'!H7*'2013IllegalPercentages'!H7)</f>
        <v xml:space="preserve"> </v>
      </c>
      <c r="I7" s="90" t="str">
        <f>IF(SUM('2013AllExports'!I7:I7)=0," ",'2013AllExports'!I7*'2013IllegalPercentages'!I7)</f>
        <v xml:space="preserve"> </v>
      </c>
      <c r="J7" s="90" t="str">
        <f>IF(SUM('2013AllExports'!J7:J7)=0," ",'2013AllExports'!J7*'2013IllegalPercentages'!J7)</f>
        <v xml:space="preserve"> </v>
      </c>
      <c r="K7" s="90" t="str">
        <f>IF(SUM('2013AllExports'!K7:K7)=0," ",'2013AllExports'!K7*'2013IllegalPercentages'!K7)</f>
        <v xml:space="preserve"> </v>
      </c>
      <c r="L7" s="90" t="str">
        <f>IF(SUM('2013AllExports'!L7:L7)=0," ",'2013AllExports'!L7*'2013IllegalPercentages'!L7)</f>
        <v xml:space="preserve"> </v>
      </c>
      <c r="N7" s="90" t="str">
        <f>IF(SUM('2013AllExports'!N7:N7)=0," ",'2013AllExports'!N7*'2013IllegalPercentages'!N7)</f>
        <v xml:space="preserve"> </v>
      </c>
      <c r="O7" s="90" t="str">
        <f>IF(SUM('2013AllExports'!O7:O7)=0," ",'2013AllExports'!O7*'2013IllegalPercentages'!O7)</f>
        <v xml:space="preserve"> </v>
      </c>
      <c r="P7" s="90" t="str">
        <f>IF(SUM('2013AllExports'!P7:P7)=0," ",'2013AllExports'!P7*'2013IllegalPercentages'!P7)</f>
        <v xml:space="preserve"> </v>
      </c>
      <c r="Q7" s="91">
        <f>SUM(B7:P7)</f>
        <v>0</v>
      </c>
      <c r="S7" s="92" t="str">
        <f>IF(SUM('2013AllExports'!B7:B7)=0," ",'2013AllExports'!S7*'2013IllegalPercentages'!B7)</f>
        <v xml:space="preserve"> </v>
      </c>
      <c r="T7" s="92" t="str">
        <f>IF(SUM('2013AllExports'!C7:C7)=0," ",'2013AllExports'!T7*'2013IllegalPercentages'!C7)</f>
        <v xml:space="preserve"> </v>
      </c>
      <c r="U7" s="92" t="str">
        <f>IF(SUM('2013AllExports'!D7:D7)=0," ",'2013AllExports'!U7*'2013IllegalPercentages'!D7)</f>
        <v xml:space="preserve"> </v>
      </c>
      <c r="V7" s="92" t="str">
        <f>IF(SUM('2013AllExports'!E7:E7)=0," ",'2013AllExports'!V7*'2013IllegalPercentages'!E7)</f>
        <v xml:space="preserve"> </v>
      </c>
      <c r="W7" s="92" t="str">
        <f>IF(SUM('2013AllExports'!F7:F7)=0," ",'2013AllExports'!W7*'2013IllegalPercentages'!F7)</f>
        <v xml:space="preserve"> </v>
      </c>
      <c r="X7" s="92" t="str">
        <f>IF(SUM('2013AllExports'!G7:G7)=0," ",'2013AllExports'!X7*'2013IllegalPercentages'!G7)</f>
        <v xml:space="preserve"> </v>
      </c>
      <c r="Y7" s="92" t="str">
        <f>IF(SUM('2013AllExports'!H7:H7)=0," ",'2013AllExports'!Y7*'2013IllegalPercentages'!H7)</f>
        <v xml:space="preserve"> </v>
      </c>
      <c r="Z7" s="92" t="str">
        <f>IF(SUM('2013AllExports'!I7:I7)=0," ",'2013AllExports'!Z7*'2013IllegalPercentages'!I7)</f>
        <v xml:space="preserve"> </v>
      </c>
      <c r="AA7" s="92" t="str">
        <f>IF(SUM('2013AllExports'!J7:J7)=0," ",'2013AllExports'!AA7*'2013IllegalPercentages'!J7)</f>
        <v xml:space="preserve"> </v>
      </c>
      <c r="AB7" s="92" t="str">
        <f>IF(SUM('2013AllExports'!K7:K7)=0," ",'2013AllExports'!AB7*'2013IllegalPercentages'!K7)</f>
        <v xml:space="preserve"> </v>
      </c>
      <c r="AC7" s="92" t="str">
        <f>IF(SUM('2013AllExports'!L7:L7)=0," ",'2013AllExports'!AC7*'2013IllegalPercentages'!L7)</f>
        <v xml:space="preserve"> </v>
      </c>
      <c r="AE7" s="92" t="str">
        <f>IF(SUM('2013AllExports'!N7:N7)=0," ",'2013AllExports'!AE7*'2013IllegalPercentages'!N7)</f>
        <v xml:space="preserve"> </v>
      </c>
      <c r="AF7" s="92" t="str">
        <f>IF(SUM('2013AllExports'!O7:O7)=0," ",'2013AllExports'!AF7*'2013IllegalPercentages'!O7)</f>
        <v xml:space="preserve"> </v>
      </c>
      <c r="AG7" s="92" t="str">
        <f>IF(SUM('2013AllExports'!P7:P7)=0," ",'2013AllExports'!AG7*'2013IllegalPercentages'!P7)</f>
        <v xml:space="preserve"> </v>
      </c>
      <c r="AH7" s="93">
        <f>SUM(S7:AG7)</f>
        <v>0</v>
      </c>
    </row>
    <row r="8" spans="1:34" ht="13">
      <c r="A8" t="s">
        <v>28</v>
      </c>
      <c r="B8" s="89" t="str">
        <f>IF(SUM('2013AllExports'!B8:B8)=0," ",'2013AllExports'!B8*'2013IllegalPercentages'!B8)</f>
        <v xml:space="preserve"> </v>
      </c>
      <c r="C8" s="89" t="str">
        <f>IF(SUM('2013AllExports'!C8:C8)=0," ",'2013AllExports'!C8*'2013IllegalPercentages'!C8)</f>
        <v xml:space="preserve"> </v>
      </c>
      <c r="D8" s="89" t="str">
        <f>IF(SUM('2013AllExports'!D8:D8)=0," ",'2013AllExports'!D8*'2013IllegalPercentages'!D8)</f>
        <v xml:space="preserve"> </v>
      </c>
      <c r="E8" s="89" t="str">
        <f>IF(SUM('2013AllExports'!E8:E8)=0," ",'2013AllExports'!E8*'2013IllegalPercentages'!E8)</f>
        <v xml:space="preserve"> </v>
      </c>
      <c r="F8" s="90" t="str">
        <f>IF(SUM('2013AllExports'!F8:F8)=0," ",'2013AllExports'!F8*'2013IllegalPercentages'!F8)</f>
        <v xml:space="preserve"> </v>
      </c>
      <c r="G8" s="90" t="str">
        <f>IF(SUM('2013AllExports'!G8:G8)=0," ",'2013AllExports'!G8*'2013IllegalPercentages'!G8)</f>
        <v xml:space="preserve"> </v>
      </c>
      <c r="H8" s="90" t="str">
        <f>IF(SUM('2013AllExports'!H8:H8)=0," ",'2013AllExports'!H8*'2013IllegalPercentages'!H8)</f>
        <v xml:space="preserve"> </v>
      </c>
      <c r="I8" s="90" t="str">
        <f>IF(SUM('2013AllExports'!I8:I8)=0," ",'2013AllExports'!I8*'2013IllegalPercentages'!I8)</f>
        <v xml:space="preserve"> </v>
      </c>
      <c r="J8" s="90" t="str">
        <f>IF(SUM('2013AllExports'!J8:J8)=0," ",'2013AllExports'!J8*'2013IllegalPercentages'!J8)</f>
        <v xml:space="preserve"> </v>
      </c>
      <c r="K8" s="90" t="str">
        <f>IF(SUM('2013AllExports'!K8:K8)=0," ",'2013AllExports'!K8*'2013IllegalPercentages'!K8)</f>
        <v xml:space="preserve"> </v>
      </c>
      <c r="L8" s="90" t="str">
        <f>IF(SUM('2013AllExports'!L8:L8)=0," ",'2013AllExports'!L8*'2013IllegalPercentages'!L8)</f>
        <v xml:space="preserve"> </v>
      </c>
      <c r="N8" s="90" t="str">
        <f>IF(SUM('2013AllExports'!N8:N8)=0," ",'2013AllExports'!N8*'2013IllegalPercentages'!N8)</f>
        <v xml:space="preserve"> </v>
      </c>
      <c r="O8" s="90" t="str">
        <f>IF(SUM('2013AllExports'!O8:O8)=0," ",'2013AllExports'!O8*'2013IllegalPercentages'!O8)</f>
        <v xml:space="preserve"> </v>
      </c>
      <c r="P8" s="90" t="str">
        <f>IF(SUM('2013AllExports'!P8:P8)=0," ",'2013AllExports'!P8*'2013IllegalPercentages'!P8)</f>
        <v xml:space="preserve"> </v>
      </c>
      <c r="Q8" s="91">
        <f t="shared" si="0"/>
        <v>0</v>
      </c>
      <c r="S8" s="92" t="str">
        <f>IF(SUM('2013AllExports'!B8:B8)=0," ",'2013AllExports'!S8*'2013IllegalPercentages'!B8)</f>
        <v xml:space="preserve"> </v>
      </c>
      <c r="T8" s="92" t="str">
        <f>IF(SUM('2013AllExports'!C8:C8)=0," ",'2013AllExports'!T8*'2013IllegalPercentages'!C8)</f>
        <v xml:space="preserve"> </v>
      </c>
      <c r="U8" s="92" t="str">
        <f>IF(SUM('2013AllExports'!D8:D8)=0," ",'2013AllExports'!U8*'2013IllegalPercentages'!D8)</f>
        <v xml:space="preserve"> </v>
      </c>
      <c r="V8" s="92" t="str">
        <f>IF(SUM('2013AllExports'!E8:E8)=0," ",'2013AllExports'!V8*'2013IllegalPercentages'!E8)</f>
        <v xml:space="preserve"> </v>
      </c>
      <c r="W8" s="92" t="str">
        <f>IF(SUM('2013AllExports'!F8:F8)=0," ",'2013AllExports'!W8*'2013IllegalPercentages'!F8)</f>
        <v xml:space="preserve"> </v>
      </c>
      <c r="X8" s="92" t="str">
        <f>IF(SUM('2013AllExports'!G8:G8)=0," ",'2013AllExports'!X8*'2013IllegalPercentages'!G8)</f>
        <v xml:space="preserve"> </v>
      </c>
      <c r="Y8" s="92" t="str">
        <f>IF(SUM('2013AllExports'!H8:H8)=0," ",'2013AllExports'!Y8*'2013IllegalPercentages'!H8)</f>
        <v xml:space="preserve"> </v>
      </c>
      <c r="Z8" s="92" t="str">
        <f>IF(SUM('2013AllExports'!I8:I8)=0," ",'2013AllExports'!Z8*'2013IllegalPercentages'!I8)</f>
        <v xml:space="preserve"> </v>
      </c>
      <c r="AA8" s="92" t="str">
        <f>IF(SUM('2013AllExports'!J8:J8)=0," ",'2013AllExports'!AA8*'2013IllegalPercentages'!J8)</f>
        <v xml:space="preserve"> </v>
      </c>
      <c r="AB8" s="92" t="str">
        <f>IF(SUM('2013AllExports'!K8:K8)=0," ",'2013AllExports'!AB8*'2013IllegalPercentages'!K8)</f>
        <v xml:space="preserve"> </v>
      </c>
      <c r="AC8" s="92" t="str">
        <f>IF(SUM('2013AllExports'!L8:L8)=0," ",'2013AllExports'!AC8*'2013IllegalPercentages'!L8)</f>
        <v xml:space="preserve"> </v>
      </c>
      <c r="AE8" s="92" t="str">
        <f>IF(SUM('2013AllExports'!N8:N8)=0," ",'2013AllExports'!AE8*'2013IllegalPercentages'!N8)</f>
        <v xml:space="preserve"> </v>
      </c>
      <c r="AF8" s="92" t="str">
        <f>IF(SUM('2013AllExports'!O8:O8)=0," ",'2013AllExports'!AF8*'2013IllegalPercentages'!O8)</f>
        <v xml:space="preserve"> </v>
      </c>
      <c r="AG8" s="92" t="str">
        <f>IF(SUM('2013AllExports'!P8:P8)=0," ",'2013AllExports'!AG8*'2013IllegalPercentages'!P8)</f>
        <v xml:space="preserve"> </v>
      </c>
      <c r="AH8" s="93">
        <f t="shared" si="1"/>
        <v>0</v>
      </c>
    </row>
    <row r="9" spans="1:34" ht="13">
      <c r="A9" t="s">
        <v>29</v>
      </c>
      <c r="B9" s="89" t="str">
        <f>IF(SUM('2013AllExports'!B9:B9)=0," ",'2013AllExports'!B9*'2013IllegalPercentages'!B9)</f>
        <v xml:space="preserve"> </v>
      </c>
      <c r="C9" s="89" t="str">
        <f>IF(SUM('2013AllExports'!C9:C9)=0," ",'2013AllExports'!C9*'2013IllegalPercentages'!C9)</f>
        <v xml:space="preserve"> </v>
      </c>
      <c r="D9" s="89" t="str">
        <f>IF(SUM('2013AllExports'!D9:D9)=0," ",'2013AllExports'!D9*'2013IllegalPercentages'!D9)</f>
        <v xml:space="preserve"> </v>
      </c>
      <c r="E9" s="89" t="str">
        <f>IF(SUM('2013AllExports'!E9:E9)=0," ",'2013AllExports'!E9*'2013IllegalPercentages'!E9)</f>
        <v xml:space="preserve"> </v>
      </c>
      <c r="F9" s="90" t="str">
        <f>IF(SUM('2013AllExports'!F9:F9)=0," ",'2013AllExports'!F9*'2013IllegalPercentages'!F9)</f>
        <v xml:space="preserve"> </v>
      </c>
      <c r="G9" s="90" t="str">
        <f>IF(SUM('2013AllExports'!G9:G9)=0," ",'2013AllExports'!G9*'2013IllegalPercentages'!G9)</f>
        <v xml:space="preserve"> </v>
      </c>
      <c r="H9" s="90" t="str">
        <f>IF(SUM('2013AllExports'!H9:H9)=0," ",'2013AllExports'!H9*'2013IllegalPercentages'!H9)</f>
        <v xml:space="preserve"> </v>
      </c>
      <c r="I9" s="90" t="str">
        <f>IF(SUM('2013AllExports'!I9:I9)=0," ",'2013AllExports'!I9*'2013IllegalPercentages'!I9)</f>
        <v xml:space="preserve"> </v>
      </c>
      <c r="J9" s="90" t="str">
        <f>IF(SUM('2013AllExports'!J9:J9)=0," ",'2013AllExports'!J9*'2013IllegalPercentages'!J9)</f>
        <v xml:space="preserve"> </v>
      </c>
      <c r="K9" s="90" t="str">
        <f>IF(SUM('2013AllExports'!K9:K9)=0," ",'2013AllExports'!K9*'2013IllegalPercentages'!K9)</f>
        <v xml:space="preserve"> </v>
      </c>
      <c r="L9" s="90" t="str">
        <f>IF(SUM('2013AllExports'!L9:L9)=0," ",'2013AllExports'!L9*'2013IllegalPercentages'!L9)</f>
        <v xml:space="preserve"> </v>
      </c>
      <c r="N9" s="90" t="str">
        <f>IF(SUM('2013AllExports'!N9:N9)=0," ",'2013AllExports'!N9*'2013IllegalPercentages'!N9)</f>
        <v xml:space="preserve"> </v>
      </c>
      <c r="O9" s="90" t="str">
        <f>IF(SUM('2013AllExports'!O9:O9)=0," ",'2013AllExports'!O9*'2013IllegalPercentages'!O9)</f>
        <v xml:space="preserve"> </v>
      </c>
      <c r="P9" s="90" t="str">
        <f>IF(SUM('2013AllExports'!P9:P9)=0," ",'2013AllExports'!P9*'2013IllegalPercentages'!P9)</f>
        <v xml:space="preserve"> </v>
      </c>
      <c r="Q9" s="91">
        <f t="shared" si="0"/>
        <v>0</v>
      </c>
      <c r="S9" s="92" t="str">
        <f>IF(SUM('2013AllExports'!B9:B9)=0," ",'2013AllExports'!S9*'2013IllegalPercentages'!B9)</f>
        <v xml:space="preserve"> </v>
      </c>
      <c r="T9" s="92" t="str">
        <f>IF(SUM('2013AllExports'!C9:C9)=0," ",'2013AllExports'!T9*'2013IllegalPercentages'!C9)</f>
        <v xml:space="preserve"> </v>
      </c>
      <c r="U9" s="92" t="str">
        <f>IF(SUM('2013AllExports'!D9:D9)=0," ",'2013AllExports'!U9*'2013IllegalPercentages'!D9)</f>
        <v xml:space="preserve"> </v>
      </c>
      <c r="V9" s="92" t="str">
        <f>IF(SUM('2013AllExports'!E9:E9)=0," ",'2013AllExports'!V9*'2013IllegalPercentages'!E9)</f>
        <v xml:space="preserve"> </v>
      </c>
      <c r="W9" s="92" t="str">
        <f>IF(SUM('2013AllExports'!F9:F9)=0," ",'2013AllExports'!W9*'2013IllegalPercentages'!F9)</f>
        <v xml:space="preserve"> </v>
      </c>
      <c r="X9" s="92" t="str">
        <f>IF(SUM('2013AllExports'!G9:G9)=0," ",'2013AllExports'!X9*'2013IllegalPercentages'!G9)</f>
        <v xml:space="preserve"> </v>
      </c>
      <c r="Y9" s="92" t="str">
        <f>IF(SUM('2013AllExports'!H9:H9)=0," ",'2013AllExports'!Y9*'2013IllegalPercentages'!H9)</f>
        <v xml:space="preserve"> </v>
      </c>
      <c r="Z9" s="92" t="str">
        <f>IF(SUM('2013AllExports'!I9:I9)=0," ",'2013AllExports'!Z9*'2013IllegalPercentages'!I9)</f>
        <v xml:space="preserve"> </v>
      </c>
      <c r="AA9" s="92" t="str">
        <f>IF(SUM('2013AllExports'!J9:J9)=0," ",'2013AllExports'!AA9*'2013IllegalPercentages'!J9)</f>
        <v xml:space="preserve"> </v>
      </c>
      <c r="AB9" s="92" t="str">
        <f>IF(SUM('2013AllExports'!K9:K9)=0," ",'2013AllExports'!AB9*'2013IllegalPercentages'!K9)</f>
        <v xml:space="preserve"> </v>
      </c>
      <c r="AC9" s="92" t="str">
        <f>IF(SUM('2013AllExports'!L9:L9)=0," ",'2013AllExports'!AC9*'2013IllegalPercentages'!L9)</f>
        <v xml:space="preserve"> </v>
      </c>
      <c r="AE9" s="92" t="str">
        <f>IF(SUM('2013AllExports'!N9:N9)=0," ",'2013AllExports'!AE9*'2013IllegalPercentages'!N9)</f>
        <v xml:space="preserve"> </v>
      </c>
      <c r="AF9" s="92" t="str">
        <f>IF(SUM('2013AllExports'!O9:O9)=0," ",'2013AllExports'!AF9*'2013IllegalPercentages'!O9)</f>
        <v xml:space="preserve"> </v>
      </c>
      <c r="AG9" s="92" t="str">
        <f>IF(SUM('2013AllExports'!P9:P9)=0," ",'2013AllExports'!AG9*'2013IllegalPercentages'!P9)</f>
        <v xml:space="preserve"> </v>
      </c>
      <c r="AH9" s="93">
        <f t="shared" si="1"/>
        <v>0</v>
      </c>
    </row>
    <row r="10" spans="1:34" ht="13">
      <c r="A10" t="s">
        <v>30</v>
      </c>
      <c r="B10" s="89" t="str">
        <f>IF(SUM('2013AllExports'!B10:B10)=0," ",'2013AllExports'!B10*'2013IllegalPercentages'!B10)</f>
        <v xml:space="preserve"> </v>
      </c>
      <c r="C10" s="89" t="str">
        <f>IF(SUM('2013AllExports'!C10:C10)=0," ",'2013AllExports'!C10*'2013IllegalPercentages'!C10)</f>
        <v xml:space="preserve"> </v>
      </c>
      <c r="D10" s="89" t="str">
        <f>IF(SUM('2013AllExports'!D10:D10)=0," ",'2013AllExports'!D10*'2013IllegalPercentages'!D10)</f>
        <v xml:space="preserve"> </v>
      </c>
      <c r="E10" s="89" t="str">
        <f>IF(SUM('2013AllExports'!E10:E10)=0," ",'2013AllExports'!E10*'2013IllegalPercentages'!E10)</f>
        <v xml:space="preserve"> </v>
      </c>
      <c r="F10" s="90" t="str">
        <f>IF(SUM('2013AllExports'!F10:F10)=0," ",'2013AllExports'!F10*'2013IllegalPercentages'!F10)</f>
        <v xml:space="preserve"> </v>
      </c>
      <c r="G10" s="90" t="str">
        <f>IF(SUM('2013AllExports'!G10:G10)=0," ",'2013AllExports'!G10*'2013IllegalPercentages'!G10)</f>
        <v xml:space="preserve"> </v>
      </c>
      <c r="H10" s="90" t="str">
        <f>IF(SUM('2013AllExports'!H10:H10)=0," ",'2013AllExports'!H10*'2013IllegalPercentages'!H10)</f>
        <v xml:space="preserve"> </v>
      </c>
      <c r="I10" s="90" t="str">
        <f>IF(SUM('2013AllExports'!I10:I10)=0," ",'2013AllExports'!I10*'2013IllegalPercentages'!I10)</f>
        <v xml:space="preserve"> </v>
      </c>
      <c r="J10" s="90" t="str">
        <f>IF(SUM('2013AllExports'!J10:J10)=0," ",'2013AllExports'!J10*'2013IllegalPercentages'!J10)</f>
        <v xml:space="preserve"> </v>
      </c>
      <c r="K10" s="90" t="str">
        <f>IF(SUM('2013AllExports'!K10:K10)=0," ",'2013AllExports'!K10*'2013IllegalPercentages'!K10)</f>
        <v xml:space="preserve"> </v>
      </c>
      <c r="L10" s="90" t="str">
        <f>IF(SUM('2013AllExports'!L10:L10)=0," ",'2013AllExports'!L10*'2013IllegalPercentages'!L10)</f>
        <v xml:space="preserve"> </v>
      </c>
      <c r="N10" s="90" t="str">
        <f>IF(SUM('2013AllExports'!N10:N10)=0," ",'2013AllExports'!N10*'2013IllegalPercentages'!N10)</f>
        <v xml:space="preserve"> </v>
      </c>
      <c r="O10" s="90" t="str">
        <f>IF(SUM('2013AllExports'!O10:O10)=0," ",'2013AllExports'!O10*'2013IllegalPercentages'!O10)</f>
        <v xml:space="preserve"> </v>
      </c>
      <c r="P10" s="90" t="str">
        <f>IF(SUM('2013AllExports'!P10:P10)=0," ",'2013AllExports'!P10*'2013IllegalPercentages'!P10)</f>
        <v xml:space="preserve"> </v>
      </c>
      <c r="Q10" s="91">
        <f t="shared" si="0"/>
        <v>0</v>
      </c>
      <c r="S10" s="92" t="str">
        <f>IF(SUM('2013AllExports'!B10:B10)=0," ",'2013AllExports'!S10*'2013IllegalPercentages'!B10)</f>
        <v xml:space="preserve"> </v>
      </c>
      <c r="T10" s="92" t="str">
        <f>IF(SUM('2013AllExports'!C10:C10)=0," ",'2013AllExports'!T10*'2013IllegalPercentages'!C10)</f>
        <v xml:space="preserve"> </v>
      </c>
      <c r="U10" s="92" t="str">
        <f>IF(SUM('2013AllExports'!D10:D10)=0," ",'2013AllExports'!U10*'2013IllegalPercentages'!D10)</f>
        <v xml:space="preserve"> </v>
      </c>
      <c r="V10" s="92" t="str">
        <f>IF(SUM('2013AllExports'!E10:E10)=0," ",'2013AllExports'!V10*'2013IllegalPercentages'!E10)</f>
        <v xml:space="preserve"> </v>
      </c>
      <c r="W10" s="92" t="str">
        <f>IF(SUM('2013AllExports'!F10:F10)=0," ",'2013AllExports'!W10*'2013IllegalPercentages'!F10)</f>
        <v xml:space="preserve"> </v>
      </c>
      <c r="X10" s="92" t="str">
        <f>IF(SUM('2013AllExports'!G10:G10)=0," ",'2013AllExports'!X10*'2013IllegalPercentages'!G10)</f>
        <v xml:space="preserve"> </v>
      </c>
      <c r="Y10" s="92" t="str">
        <f>IF(SUM('2013AllExports'!H10:H10)=0," ",'2013AllExports'!Y10*'2013IllegalPercentages'!H10)</f>
        <v xml:space="preserve"> </v>
      </c>
      <c r="Z10" s="92" t="str">
        <f>IF(SUM('2013AllExports'!I10:I10)=0," ",'2013AllExports'!Z10*'2013IllegalPercentages'!I10)</f>
        <v xml:space="preserve"> </v>
      </c>
      <c r="AA10" s="92" t="str">
        <f>IF(SUM('2013AllExports'!J10:J10)=0," ",'2013AllExports'!AA10*'2013IllegalPercentages'!J10)</f>
        <v xml:space="preserve"> </v>
      </c>
      <c r="AB10" s="92" t="str">
        <f>IF(SUM('2013AllExports'!K10:K10)=0," ",'2013AllExports'!AB10*'2013IllegalPercentages'!K10)</f>
        <v xml:space="preserve"> </v>
      </c>
      <c r="AC10" s="92" t="str">
        <f>IF(SUM('2013AllExports'!L10:L10)=0," ",'2013AllExports'!AC10*'2013IllegalPercentages'!L10)</f>
        <v xml:space="preserve"> </v>
      </c>
      <c r="AE10" s="92" t="str">
        <f>IF(SUM('2013AllExports'!N10:N10)=0," ",'2013AllExports'!AE10*'2013IllegalPercentages'!N10)</f>
        <v xml:space="preserve"> </v>
      </c>
      <c r="AF10" s="92" t="str">
        <f>IF(SUM('2013AllExports'!O10:O10)=0," ",'2013AllExports'!AF10*'2013IllegalPercentages'!O10)</f>
        <v xml:space="preserve"> </v>
      </c>
      <c r="AG10" s="92" t="str">
        <f>IF(SUM('2013AllExports'!P10:P10)=0," ",'2013AllExports'!AG10*'2013IllegalPercentages'!P10)</f>
        <v xml:space="preserve"> </v>
      </c>
      <c r="AH10" s="93">
        <f t="shared" si="1"/>
        <v>0</v>
      </c>
    </row>
    <row r="11" spans="1:34" ht="13">
      <c r="A11" t="s">
        <v>31</v>
      </c>
      <c r="B11" s="89" t="str">
        <f>IF(SUM('2013AllExports'!B11:B11)=0," ",'2013AllExports'!B11*'2013IllegalPercentages'!B11)</f>
        <v xml:space="preserve"> </v>
      </c>
      <c r="C11" s="89" t="str">
        <f>IF(SUM('2013AllExports'!C11:C11)=0," ",'2013AllExports'!C11*'2013IllegalPercentages'!C11)</f>
        <v xml:space="preserve"> </v>
      </c>
      <c r="D11" s="89" t="str">
        <f>IF(SUM('2013AllExports'!D11:D11)=0," ",'2013AllExports'!D11*'2013IllegalPercentages'!D11)</f>
        <v xml:space="preserve"> </v>
      </c>
      <c r="E11" s="89" t="str">
        <f>IF(SUM('2013AllExports'!E11:E11)=0," ",'2013AllExports'!E11*'2013IllegalPercentages'!E11)</f>
        <v xml:space="preserve"> </v>
      </c>
      <c r="F11" s="90" t="str">
        <f>IF(SUM('2013AllExports'!F11:F11)=0," ",'2013AllExports'!F11*'2013IllegalPercentages'!F11)</f>
        <v xml:space="preserve"> </v>
      </c>
      <c r="G11" s="90" t="str">
        <f>IF(SUM('2013AllExports'!G11:G11)=0," ",'2013AllExports'!G11*'2013IllegalPercentages'!G11)</f>
        <v xml:space="preserve"> </v>
      </c>
      <c r="H11" s="90" t="str">
        <f>IF(SUM('2013AllExports'!H11:H11)=0," ",'2013AllExports'!H11*'2013IllegalPercentages'!H11)</f>
        <v xml:space="preserve"> </v>
      </c>
      <c r="I11" s="90" t="str">
        <f>IF(SUM('2013AllExports'!I11:I11)=0," ",'2013AllExports'!I11*'2013IllegalPercentages'!I11)</f>
        <v xml:space="preserve"> </v>
      </c>
      <c r="J11" s="90" t="str">
        <f>IF(SUM('2013AllExports'!J11:J11)=0," ",'2013AllExports'!J11*'2013IllegalPercentages'!J11)</f>
        <v xml:space="preserve"> </v>
      </c>
      <c r="K11" s="90" t="str">
        <f>IF(SUM('2013AllExports'!K11:K11)=0," ",'2013AllExports'!K11*'2013IllegalPercentages'!K11)</f>
        <v xml:space="preserve"> </v>
      </c>
      <c r="L11" s="90" t="str">
        <f>IF(SUM('2013AllExports'!L11:L11)=0," ",'2013AllExports'!L11*'2013IllegalPercentages'!L11)</f>
        <v xml:space="preserve"> </v>
      </c>
      <c r="N11" s="90" t="str">
        <f>IF(SUM('2013AllExports'!N11:N11)=0," ",'2013AllExports'!N11*'2013IllegalPercentages'!N11)</f>
        <v xml:space="preserve"> </v>
      </c>
      <c r="O11" s="90" t="str">
        <f>IF(SUM('2013AllExports'!O11:O11)=0," ",'2013AllExports'!O11*'2013IllegalPercentages'!O11)</f>
        <v xml:space="preserve"> </v>
      </c>
      <c r="P11" s="90" t="str">
        <f>IF(SUM('2013AllExports'!P11:P11)=0," ",'2013AllExports'!P11*'2013IllegalPercentages'!P11)</f>
        <v xml:space="preserve"> </v>
      </c>
      <c r="Q11" s="91">
        <f t="shared" si="0"/>
        <v>0</v>
      </c>
      <c r="S11" s="92" t="str">
        <f>IF(SUM('2013AllExports'!B11:B11)=0," ",'2013AllExports'!S11*'2013IllegalPercentages'!B11)</f>
        <v xml:space="preserve"> </v>
      </c>
      <c r="T11" s="92" t="str">
        <f>IF(SUM('2013AllExports'!C11:C11)=0," ",'2013AllExports'!T11*'2013IllegalPercentages'!C11)</f>
        <v xml:space="preserve"> </v>
      </c>
      <c r="U11" s="92" t="str">
        <f>IF(SUM('2013AllExports'!D11:D11)=0," ",'2013AllExports'!U11*'2013IllegalPercentages'!D11)</f>
        <v xml:space="preserve"> </v>
      </c>
      <c r="V11" s="92" t="str">
        <f>IF(SUM('2013AllExports'!E11:E11)=0," ",'2013AllExports'!V11*'2013IllegalPercentages'!E11)</f>
        <v xml:space="preserve"> </v>
      </c>
      <c r="W11" s="92" t="str">
        <f>IF(SUM('2013AllExports'!F11:F11)=0," ",'2013AllExports'!W11*'2013IllegalPercentages'!F11)</f>
        <v xml:space="preserve"> </v>
      </c>
      <c r="X11" s="92" t="str">
        <f>IF(SUM('2013AllExports'!G11:G11)=0," ",'2013AllExports'!X11*'2013IllegalPercentages'!G11)</f>
        <v xml:space="preserve"> </v>
      </c>
      <c r="Y11" s="92" t="str">
        <f>IF(SUM('2013AllExports'!H11:H11)=0," ",'2013AllExports'!Y11*'2013IllegalPercentages'!H11)</f>
        <v xml:space="preserve"> </v>
      </c>
      <c r="Z11" s="92" t="str">
        <f>IF(SUM('2013AllExports'!I11:I11)=0," ",'2013AllExports'!Z11*'2013IllegalPercentages'!I11)</f>
        <v xml:space="preserve"> </v>
      </c>
      <c r="AA11" s="92" t="str">
        <f>IF(SUM('2013AllExports'!J11:J11)=0," ",'2013AllExports'!AA11*'2013IllegalPercentages'!J11)</f>
        <v xml:space="preserve"> </v>
      </c>
      <c r="AB11" s="92" t="str">
        <f>IF(SUM('2013AllExports'!K11:K11)=0," ",'2013AllExports'!AB11*'2013IllegalPercentages'!K11)</f>
        <v xml:space="preserve"> </v>
      </c>
      <c r="AC11" s="92" t="str">
        <f>IF(SUM('2013AllExports'!L11:L11)=0," ",'2013AllExports'!AC11*'2013IllegalPercentages'!L11)</f>
        <v xml:space="preserve"> </v>
      </c>
      <c r="AE11" s="92" t="str">
        <f>IF(SUM('2013AllExports'!N11:N11)=0," ",'2013AllExports'!AE11*'2013IllegalPercentages'!N11)</f>
        <v xml:space="preserve"> </v>
      </c>
      <c r="AF11" s="92" t="str">
        <f>IF(SUM('2013AllExports'!O11:O11)=0," ",'2013AllExports'!AF11*'2013IllegalPercentages'!O11)</f>
        <v xml:space="preserve"> </v>
      </c>
      <c r="AG11" s="92" t="str">
        <f>IF(SUM('2013AllExports'!P11:P11)=0," ",'2013AllExports'!AG11*'2013IllegalPercentages'!P11)</f>
        <v xml:space="preserve"> </v>
      </c>
      <c r="AH11" s="93">
        <f t="shared" si="1"/>
        <v>0</v>
      </c>
    </row>
    <row r="12" spans="1:34" ht="13">
      <c r="A12" t="s">
        <v>32</v>
      </c>
      <c r="B12" s="89" t="str">
        <f>IF(SUM('2013AllExports'!B12:B12)=0," ",'2013AllExports'!B12*'2013IllegalPercentages'!B12)</f>
        <v xml:space="preserve"> </v>
      </c>
      <c r="C12" s="89" t="str">
        <f>IF(SUM('2013AllExports'!C12:C12)=0," ",'2013AllExports'!C12*'2013IllegalPercentages'!C12)</f>
        <v xml:space="preserve"> </v>
      </c>
      <c r="D12" s="89" t="str">
        <f>IF(SUM('2013AllExports'!D12:D12)=0," ",'2013AllExports'!D12*'2013IllegalPercentages'!D12)</f>
        <v xml:space="preserve"> </v>
      </c>
      <c r="E12" s="89" t="str">
        <f>IF(SUM('2013AllExports'!E12:E12)=0," ",'2013AllExports'!E12*'2013IllegalPercentages'!E12)</f>
        <v xml:space="preserve"> </v>
      </c>
      <c r="F12" s="90" t="str">
        <f>IF(SUM('2013AllExports'!F12:F12)=0," ",'2013AllExports'!F12*'2013IllegalPercentages'!F12)</f>
        <v xml:space="preserve"> </v>
      </c>
      <c r="G12" s="90" t="str">
        <f>IF(SUM('2013AllExports'!G12:G12)=0," ",'2013AllExports'!G12*'2013IllegalPercentages'!G12)</f>
        <v xml:space="preserve"> </v>
      </c>
      <c r="H12" s="90" t="str">
        <f>IF(SUM('2013AllExports'!H12:H12)=0," ",'2013AllExports'!H12*'2013IllegalPercentages'!H12)</f>
        <v xml:space="preserve"> </v>
      </c>
      <c r="I12" s="90" t="str">
        <f>IF(SUM('2013AllExports'!I12:I12)=0," ",'2013AllExports'!I12*'2013IllegalPercentages'!I12)</f>
        <v xml:space="preserve"> </v>
      </c>
      <c r="J12" s="90" t="str">
        <f>IF(SUM('2013AllExports'!J12:J12)=0," ",'2013AllExports'!J12*'2013IllegalPercentages'!J12)</f>
        <v xml:space="preserve"> </v>
      </c>
      <c r="K12" s="90" t="str">
        <f>IF(SUM('2013AllExports'!K12:K12)=0," ",'2013AllExports'!K12*'2013IllegalPercentages'!K12)</f>
        <v xml:space="preserve"> </v>
      </c>
      <c r="L12" s="90" t="str">
        <f>IF(SUM('2013AllExports'!L12:L12)=0," ",'2013AllExports'!L12*'2013IllegalPercentages'!L12)</f>
        <v xml:space="preserve"> </v>
      </c>
      <c r="N12" s="90" t="str">
        <f>IF(SUM('2013AllExports'!N12:N12)=0," ",'2013AllExports'!N12*'2013IllegalPercentages'!N12)</f>
        <v xml:space="preserve"> </v>
      </c>
      <c r="O12" s="90" t="str">
        <f>IF(SUM('2013AllExports'!O12:O12)=0," ",'2013AllExports'!O12*'2013IllegalPercentages'!O12)</f>
        <v xml:space="preserve"> </v>
      </c>
      <c r="P12" s="90" t="str">
        <f>IF(SUM('2013AllExports'!P12:P12)=0," ",'2013AllExports'!P12*'2013IllegalPercentages'!P12)</f>
        <v xml:space="preserve"> </v>
      </c>
      <c r="Q12" s="91">
        <f t="shared" si="0"/>
        <v>0</v>
      </c>
      <c r="S12" s="92" t="str">
        <f>IF(SUM('2013AllExports'!B12:B12)=0," ",'2013AllExports'!S12*'2013IllegalPercentages'!B12)</f>
        <v xml:space="preserve"> </v>
      </c>
      <c r="T12" s="92" t="str">
        <f>IF(SUM('2013AllExports'!C12:C12)=0," ",'2013AllExports'!T12*'2013IllegalPercentages'!C12)</f>
        <v xml:space="preserve"> </v>
      </c>
      <c r="U12" s="92" t="str">
        <f>IF(SUM('2013AllExports'!D12:D12)=0," ",'2013AllExports'!U12*'2013IllegalPercentages'!D12)</f>
        <v xml:space="preserve"> </v>
      </c>
      <c r="V12" s="92" t="str">
        <f>IF(SUM('2013AllExports'!E12:E12)=0," ",'2013AllExports'!V12*'2013IllegalPercentages'!E12)</f>
        <v xml:space="preserve"> </v>
      </c>
      <c r="W12" s="92" t="str">
        <f>IF(SUM('2013AllExports'!F12:F12)=0," ",'2013AllExports'!W12*'2013IllegalPercentages'!F12)</f>
        <v xml:space="preserve"> </v>
      </c>
      <c r="X12" s="92" t="str">
        <f>IF(SUM('2013AllExports'!G12:G12)=0," ",'2013AllExports'!X12*'2013IllegalPercentages'!G12)</f>
        <v xml:space="preserve"> </v>
      </c>
      <c r="Y12" s="92" t="str">
        <f>IF(SUM('2013AllExports'!H12:H12)=0," ",'2013AllExports'!Y12*'2013IllegalPercentages'!H12)</f>
        <v xml:space="preserve"> </v>
      </c>
      <c r="Z12" s="92" t="str">
        <f>IF(SUM('2013AllExports'!I12:I12)=0," ",'2013AllExports'!Z12*'2013IllegalPercentages'!I12)</f>
        <v xml:space="preserve"> </v>
      </c>
      <c r="AA12" s="92" t="str">
        <f>IF(SUM('2013AllExports'!J12:J12)=0," ",'2013AllExports'!AA12*'2013IllegalPercentages'!J12)</f>
        <v xml:space="preserve"> </v>
      </c>
      <c r="AB12" s="92" t="str">
        <f>IF(SUM('2013AllExports'!K12:K12)=0," ",'2013AllExports'!AB12*'2013IllegalPercentages'!K12)</f>
        <v xml:space="preserve"> </v>
      </c>
      <c r="AC12" s="92" t="str">
        <f>IF(SUM('2013AllExports'!L12:L12)=0," ",'2013AllExports'!AC12*'2013IllegalPercentages'!L12)</f>
        <v xml:space="preserve"> </v>
      </c>
      <c r="AE12" s="92" t="str">
        <f>IF(SUM('2013AllExports'!N12:N12)=0," ",'2013AllExports'!AE12*'2013IllegalPercentages'!N12)</f>
        <v xml:space="preserve"> </v>
      </c>
      <c r="AF12" s="92" t="str">
        <f>IF(SUM('2013AllExports'!O12:O12)=0," ",'2013AllExports'!AF12*'2013IllegalPercentages'!O12)</f>
        <v xml:space="preserve"> </v>
      </c>
      <c r="AG12" s="92" t="str">
        <f>IF(SUM('2013AllExports'!P12:P12)=0," ",'2013AllExports'!AG12*'2013IllegalPercentages'!P12)</f>
        <v xml:space="preserve"> </v>
      </c>
      <c r="AH12" s="93">
        <f t="shared" si="1"/>
        <v>0</v>
      </c>
    </row>
    <row r="13" spans="1:34" ht="13">
      <c r="A13" t="s">
        <v>33</v>
      </c>
      <c r="B13" s="89" t="str">
        <f>IF(SUM('2013AllExports'!B13:B13)=0," ",'2013AllExports'!B13*'2013IllegalPercentages'!B13)</f>
        <v xml:space="preserve"> </v>
      </c>
      <c r="C13" s="89">
        <f>IF(SUM('2013AllExports'!C13:C13)=0," ",'2013AllExports'!C13*'2013IllegalPercentages'!C13)</f>
        <v>3.1249995685999985E-3</v>
      </c>
      <c r="D13" s="89" t="str">
        <f>IF(SUM('2013AllExports'!D13:D13)=0," ",'2013AllExports'!D13*'2013IllegalPercentages'!D13)</f>
        <v xml:space="preserve"> </v>
      </c>
      <c r="E13" s="89" t="str">
        <f>IF(SUM('2013AllExports'!E13:E13)=0," ",'2013AllExports'!E13*'2013IllegalPercentages'!E13)</f>
        <v xml:space="preserve"> </v>
      </c>
      <c r="F13" s="90" t="str">
        <f>IF(SUM('2013AllExports'!F13:F13)=0," ",'2013AllExports'!F13*'2013IllegalPercentages'!F13)</f>
        <v xml:space="preserve"> </v>
      </c>
      <c r="G13" s="90" t="str">
        <f>IF(SUM('2013AllExports'!G13:G13)=0," ",'2013AllExports'!G13*'2013IllegalPercentages'!G13)</f>
        <v xml:space="preserve"> </v>
      </c>
      <c r="H13" s="90" t="str">
        <f>IF(SUM('2013AllExports'!H13:H13)=0," ",'2013AllExports'!H13*'2013IllegalPercentages'!H13)</f>
        <v xml:space="preserve"> </v>
      </c>
      <c r="I13" s="90" t="str">
        <f>IF(SUM('2013AllExports'!I13:I13)=0," ",'2013AllExports'!I13*'2013IllegalPercentages'!I13)</f>
        <v xml:space="preserve"> </v>
      </c>
      <c r="J13" s="90" t="str">
        <f>IF(SUM('2013AllExports'!J13:J13)=0," ",'2013AllExports'!J13*'2013IllegalPercentages'!J13)</f>
        <v xml:space="preserve"> </v>
      </c>
      <c r="K13" s="90" t="str">
        <f>IF(SUM('2013AllExports'!K13:K13)=0," ",'2013AllExports'!K13*'2013IllegalPercentages'!K13)</f>
        <v xml:space="preserve"> </v>
      </c>
      <c r="L13" s="90" t="str">
        <f>IF(SUM('2013AllExports'!L13:L13)=0," ",'2013AllExports'!L13*'2013IllegalPercentages'!L13)</f>
        <v xml:space="preserve"> </v>
      </c>
      <c r="N13" s="90" t="str">
        <f>IF(SUM('2013AllExports'!N13:N13)=0," ",'2013AllExports'!N13*'2013IllegalPercentages'!N13)</f>
        <v xml:space="preserve"> </v>
      </c>
      <c r="O13" s="90" t="str">
        <f>IF(SUM('2013AllExports'!O13:O13)=0," ",'2013AllExports'!O13*'2013IllegalPercentages'!O13)</f>
        <v xml:space="preserve"> </v>
      </c>
      <c r="P13" s="90">
        <f>IF(SUM('2013AllExports'!P13:P13)=0," ",'2013AllExports'!P13*'2013IllegalPercentages'!P13)</f>
        <v>0</v>
      </c>
      <c r="Q13" s="91">
        <f t="shared" si="0"/>
        <v>3.1249995685999985E-3</v>
      </c>
      <c r="S13" s="92" t="str">
        <f>IF(SUM('2013AllExports'!B13:B13)=0," ",'2013AllExports'!S13*'2013IllegalPercentages'!B13)</f>
        <v xml:space="preserve"> </v>
      </c>
      <c r="T13" s="92">
        <f>IF(SUM('2013AllExports'!C13:C13)=0," ",'2013AllExports'!T13*'2013IllegalPercentages'!C13)</f>
        <v>1.0623273499999997</v>
      </c>
      <c r="U13" s="92" t="str">
        <f>IF(SUM('2013AllExports'!D13:D13)=0," ",'2013AllExports'!U13*'2013IllegalPercentages'!D13)</f>
        <v xml:space="preserve"> </v>
      </c>
      <c r="V13" s="92" t="str">
        <f>IF(SUM('2013AllExports'!E13:E13)=0," ",'2013AllExports'!V13*'2013IllegalPercentages'!E13)</f>
        <v xml:space="preserve"> </v>
      </c>
      <c r="W13" s="92" t="str">
        <f>IF(SUM('2013AllExports'!F13:F13)=0," ",'2013AllExports'!W13*'2013IllegalPercentages'!F13)</f>
        <v xml:space="preserve"> </v>
      </c>
      <c r="X13" s="92" t="str">
        <f>IF(SUM('2013AllExports'!G13:G13)=0," ",'2013AllExports'!X13*'2013IllegalPercentages'!G13)</f>
        <v xml:space="preserve"> </v>
      </c>
      <c r="Y13" s="92" t="str">
        <f>IF(SUM('2013AllExports'!H13:H13)=0," ",'2013AllExports'!Y13*'2013IllegalPercentages'!H13)</f>
        <v xml:space="preserve"> </v>
      </c>
      <c r="Z13" s="92" t="str">
        <f>IF(SUM('2013AllExports'!I13:I13)=0," ",'2013AllExports'!Z13*'2013IllegalPercentages'!I13)</f>
        <v xml:space="preserve"> </v>
      </c>
      <c r="AA13" s="92" t="str">
        <f>IF(SUM('2013AllExports'!J13:J13)=0," ",'2013AllExports'!AA13*'2013IllegalPercentages'!J13)</f>
        <v xml:space="preserve"> </v>
      </c>
      <c r="AB13" s="92" t="str">
        <f>IF(SUM('2013AllExports'!K13:K13)=0," ",'2013AllExports'!AB13*'2013IllegalPercentages'!K13)</f>
        <v xml:space="preserve"> </v>
      </c>
      <c r="AC13" s="92" t="str">
        <f>IF(SUM('2013AllExports'!L13:L13)=0," ",'2013AllExports'!AC13*'2013IllegalPercentages'!L13)</f>
        <v xml:space="preserve"> </v>
      </c>
      <c r="AE13" s="92" t="str">
        <f>IF(SUM('2013AllExports'!N13:N13)=0," ",'2013AllExports'!AE13*'2013IllegalPercentages'!N13)</f>
        <v xml:space="preserve"> </v>
      </c>
      <c r="AF13" s="92" t="str">
        <f>IF(SUM('2013AllExports'!O13:O13)=0," ",'2013AllExports'!AF13*'2013IllegalPercentages'!O13)</f>
        <v xml:space="preserve"> </v>
      </c>
      <c r="AG13" s="92">
        <f>IF(SUM('2013AllExports'!P13:P13)=0," ",'2013AllExports'!AG13*'2013IllegalPercentages'!P13)</f>
        <v>0</v>
      </c>
      <c r="AH13" s="93">
        <f t="shared" si="1"/>
        <v>1.0623273499999997</v>
      </c>
    </row>
    <row r="14" spans="1:34" ht="13">
      <c r="A14" t="s">
        <v>34</v>
      </c>
      <c r="B14" s="89" t="str">
        <f>IF(SUM('2013AllExports'!B14:B14)=0," ",'2013AllExports'!B14*'2013IllegalPercentages'!B14)</f>
        <v xml:space="preserve"> </v>
      </c>
      <c r="C14" s="89">
        <f>IF(SUM('2013AllExports'!C14:C14)=0," ",'2013AllExports'!C14*'2013IllegalPercentages'!C14)</f>
        <v>3.7281736455599987E-3</v>
      </c>
      <c r="D14" s="89">
        <f>IF(SUM('2013AllExports'!D14:D14)=0," ",'2013AllExports'!D14*'2013IllegalPercentages'!D14)</f>
        <v>3.6778167341999998E-3</v>
      </c>
      <c r="E14" s="89" t="str">
        <f>IF(SUM('2013AllExports'!E14:E14)=0," ",'2013AllExports'!E14*'2013IllegalPercentages'!E14)</f>
        <v xml:space="preserve"> </v>
      </c>
      <c r="F14" s="90" t="str">
        <f>IF(SUM('2013AllExports'!F14:F14)=0," ",'2013AllExports'!F14*'2013IllegalPercentages'!F14)</f>
        <v xml:space="preserve"> </v>
      </c>
      <c r="G14" s="90" t="str">
        <f>IF(SUM('2013AllExports'!G14:G14)=0," ",'2013AllExports'!G14*'2013IllegalPercentages'!G14)</f>
        <v xml:space="preserve"> </v>
      </c>
      <c r="H14" s="90" t="str">
        <f>IF(SUM('2013AllExports'!H14:H14)=0," ",'2013AllExports'!H14*'2013IllegalPercentages'!H14)</f>
        <v xml:space="preserve"> </v>
      </c>
      <c r="I14" s="90" t="str">
        <f>IF(SUM('2013AllExports'!I14:I14)=0," ",'2013AllExports'!I14*'2013IllegalPercentages'!I14)</f>
        <v xml:space="preserve"> </v>
      </c>
      <c r="J14" s="90" t="str">
        <f>IF(SUM('2013AllExports'!J14:J14)=0," ",'2013AllExports'!J14*'2013IllegalPercentages'!J14)</f>
        <v xml:space="preserve"> </v>
      </c>
      <c r="K14" s="90" t="str">
        <f>IF(SUM('2013AllExports'!K14:K14)=0," ",'2013AllExports'!K14*'2013IllegalPercentages'!K14)</f>
        <v xml:space="preserve"> </v>
      </c>
      <c r="L14" s="90" t="str">
        <f>IF(SUM('2013AllExports'!L14:L14)=0," ",'2013AllExports'!L14*'2013IllegalPercentages'!L14)</f>
        <v xml:space="preserve"> </v>
      </c>
      <c r="N14" s="90" t="str">
        <f>IF(SUM('2013AllExports'!N14:N14)=0," ",'2013AllExports'!N14*'2013IllegalPercentages'!N14)</f>
        <v xml:space="preserve"> </v>
      </c>
      <c r="O14" s="90" t="str">
        <f>IF(SUM('2013AllExports'!O14:O14)=0," ",'2013AllExports'!O14*'2013IllegalPercentages'!O14)</f>
        <v xml:space="preserve"> </v>
      </c>
      <c r="P14" s="90" t="str">
        <f>IF(SUM('2013AllExports'!P14:P14)=0," ",'2013AllExports'!P14*'2013IllegalPercentages'!P14)</f>
        <v xml:space="preserve"> </v>
      </c>
      <c r="Q14" s="91">
        <f t="shared" si="0"/>
        <v>7.4059903797599989E-3</v>
      </c>
      <c r="S14" s="92" t="str">
        <f>IF(SUM('2013AllExports'!B14:B14)=0," ",'2013AllExports'!S14*'2013IllegalPercentages'!B14)</f>
        <v xml:space="preserve"> </v>
      </c>
      <c r="T14" s="92">
        <f>IF(SUM('2013AllExports'!C14:C14)=0," ",'2013AllExports'!T14*'2013IllegalPercentages'!C14)</f>
        <v>1.1614851299999995</v>
      </c>
      <c r="U14" s="92">
        <f>IF(SUM('2013AllExports'!D14:D14)=0," ",'2013AllExports'!U14*'2013IllegalPercentages'!D14)</f>
        <v>1.2976688700000001</v>
      </c>
      <c r="V14" s="92" t="str">
        <f>IF(SUM('2013AllExports'!E14:E14)=0," ",'2013AllExports'!V14*'2013IllegalPercentages'!E14)</f>
        <v xml:space="preserve"> </v>
      </c>
      <c r="W14" s="92" t="str">
        <f>IF(SUM('2013AllExports'!F14:F14)=0," ",'2013AllExports'!W14*'2013IllegalPercentages'!F14)</f>
        <v xml:space="preserve"> </v>
      </c>
      <c r="X14" s="92" t="str">
        <f>IF(SUM('2013AllExports'!G14:G14)=0," ",'2013AllExports'!X14*'2013IllegalPercentages'!G14)</f>
        <v xml:space="preserve"> </v>
      </c>
      <c r="Y14" s="92" t="str">
        <f>IF(SUM('2013AllExports'!H14:H14)=0," ",'2013AllExports'!Y14*'2013IllegalPercentages'!H14)</f>
        <v xml:space="preserve"> </v>
      </c>
      <c r="Z14" s="92" t="str">
        <f>IF(SUM('2013AllExports'!I14:I14)=0," ",'2013AllExports'!Z14*'2013IllegalPercentages'!I14)</f>
        <v xml:space="preserve"> </v>
      </c>
      <c r="AA14" s="92" t="str">
        <f>IF(SUM('2013AllExports'!J14:J14)=0," ",'2013AllExports'!AA14*'2013IllegalPercentages'!J14)</f>
        <v xml:space="preserve"> </v>
      </c>
      <c r="AB14" s="92" t="str">
        <f>IF(SUM('2013AllExports'!K14:K14)=0," ",'2013AllExports'!AB14*'2013IllegalPercentages'!K14)</f>
        <v xml:space="preserve"> </v>
      </c>
      <c r="AC14" s="92" t="str">
        <f>IF(SUM('2013AllExports'!L14:L14)=0," ",'2013AllExports'!AC14*'2013IllegalPercentages'!L14)</f>
        <v xml:space="preserve"> </v>
      </c>
      <c r="AE14" s="92" t="str">
        <f>IF(SUM('2013AllExports'!N14:N14)=0," ",'2013AllExports'!AE14*'2013IllegalPercentages'!N14)</f>
        <v xml:space="preserve"> </v>
      </c>
      <c r="AF14" s="92" t="str">
        <f>IF(SUM('2013AllExports'!O14:O14)=0," ",'2013AllExports'!AF14*'2013IllegalPercentages'!O14)</f>
        <v xml:space="preserve"> </v>
      </c>
      <c r="AG14" s="92" t="str">
        <f>IF(SUM('2013AllExports'!P14:P14)=0," ",'2013AllExports'!AG14*'2013IllegalPercentages'!P14)</f>
        <v xml:space="preserve"> </v>
      </c>
      <c r="AH14" s="93">
        <f t="shared" si="1"/>
        <v>2.4591539999999998</v>
      </c>
    </row>
    <row r="15" spans="1:34" ht="13">
      <c r="A15" t="s">
        <v>35</v>
      </c>
      <c r="B15" s="89" t="str">
        <f>IF(SUM('2013AllExports'!B15:B15)=0," ",'2013AllExports'!B15*'2013IllegalPercentages'!B15)</f>
        <v xml:space="preserve"> </v>
      </c>
      <c r="C15" s="89" t="str">
        <f>IF(SUM('2013AllExports'!C15:C15)=0," ",'2013AllExports'!C15*'2013IllegalPercentages'!C15)</f>
        <v xml:space="preserve"> </v>
      </c>
      <c r="D15" s="89" t="str">
        <f>IF(SUM('2013AllExports'!D15:D15)=0," ",'2013AllExports'!D15*'2013IllegalPercentages'!D15)</f>
        <v xml:space="preserve"> </v>
      </c>
      <c r="E15" s="89" t="str">
        <f>IF(SUM('2013AllExports'!E15:E15)=0," ",'2013AllExports'!E15*'2013IllegalPercentages'!E15)</f>
        <v xml:space="preserve"> </v>
      </c>
      <c r="F15" s="90" t="str">
        <f>IF(SUM('2013AllExports'!F15:F15)=0," ",'2013AllExports'!F15*'2013IllegalPercentages'!F15)</f>
        <v xml:space="preserve"> </v>
      </c>
      <c r="G15" s="90" t="str">
        <f>IF(SUM('2013AllExports'!G15:G15)=0," ",'2013AllExports'!G15*'2013IllegalPercentages'!G15)</f>
        <v xml:space="preserve"> </v>
      </c>
      <c r="H15" s="90" t="str">
        <f>IF(SUM('2013AllExports'!H15:H15)=0," ",'2013AllExports'!H15*'2013IllegalPercentages'!H15)</f>
        <v xml:space="preserve"> </v>
      </c>
      <c r="I15" s="90" t="str">
        <f>IF(SUM('2013AllExports'!I15:I15)=0," ",'2013AllExports'!I15*'2013IllegalPercentages'!I15)</f>
        <v xml:space="preserve"> </v>
      </c>
      <c r="J15" s="90" t="str">
        <f>IF(SUM('2013AllExports'!J15:J15)=0," ",'2013AllExports'!J15*'2013IllegalPercentages'!J15)</f>
        <v xml:space="preserve"> </v>
      </c>
      <c r="K15" s="90" t="str">
        <f>IF(SUM('2013AllExports'!K15:K15)=0," ",'2013AllExports'!K15*'2013IllegalPercentages'!K15)</f>
        <v xml:space="preserve"> </v>
      </c>
      <c r="L15" s="90" t="str">
        <f>IF(SUM('2013AllExports'!L15:L15)=0," ",'2013AllExports'!L15*'2013IllegalPercentages'!L15)</f>
        <v xml:space="preserve"> </v>
      </c>
      <c r="N15" s="90" t="str">
        <f>IF(SUM('2013AllExports'!N15:N15)=0," ",'2013AllExports'!N15*'2013IllegalPercentages'!N15)</f>
        <v xml:space="preserve"> </v>
      </c>
      <c r="O15" s="90" t="str">
        <f>IF(SUM('2013AllExports'!O15:O15)=0," ",'2013AllExports'!O15*'2013IllegalPercentages'!O15)</f>
        <v xml:space="preserve"> </v>
      </c>
      <c r="P15" s="90" t="str">
        <f>IF(SUM('2013AllExports'!P15:P15)=0," ",'2013AllExports'!P15*'2013IllegalPercentages'!P15)</f>
        <v xml:space="preserve"> </v>
      </c>
      <c r="Q15" s="91">
        <f t="shared" si="0"/>
        <v>0</v>
      </c>
      <c r="S15" s="92" t="str">
        <f>IF(SUM('2013AllExports'!B15:B15)=0," ",'2013AllExports'!S15*'2013IllegalPercentages'!B15)</f>
        <v xml:space="preserve"> </v>
      </c>
      <c r="T15" s="92" t="str">
        <f>IF(SUM('2013AllExports'!C15:C15)=0," ",'2013AllExports'!T15*'2013IllegalPercentages'!C15)</f>
        <v xml:space="preserve"> </v>
      </c>
      <c r="U15" s="92" t="str">
        <f>IF(SUM('2013AllExports'!D15:D15)=0," ",'2013AllExports'!U15*'2013IllegalPercentages'!D15)</f>
        <v xml:space="preserve"> </v>
      </c>
      <c r="V15" s="92" t="str">
        <f>IF(SUM('2013AllExports'!E15:E15)=0," ",'2013AllExports'!V15*'2013IllegalPercentages'!E15)</f>
        <v xml:space="preserve"> </v>
      </c>
      <c r="W15" s="92" t="str">
        <f>IF(SUM('2013AllExports'!F15:F15)=0," ",'2013AllExports'!W15*'2013IllegalPercentages'!F15)</f>
        <v xml:space="preserve"> </v>
      </c>
      <c r="X15" s="92" t="str">
        <f>IF(SUM('2013AllExports'!G15:G15)=0," ",'2013AllExports'!X15*'2013IllegalPercentages'!G15)</f>
        <v xml:space="preserve"> </v>
      </c>
      <c r="Y15" s="92" t="str">
        <f>IF(SUM('2013AllExports'!H15:H15)=0," ",'2013AllExports'!Y15*'2013IllegalPercentages'!H15)</f>
        <v xml:space="preserve"> </v>
      </c>
      <c r="Z15" s="92" t="str">
        <f>IF(SUM('2013AllExports'!I15:I15)=0," ",'2013AllExports'!Z15*'2013IllegalPercentages'!I15)</f>
        <v xml:space="preserve"> </v>
      </c>
      <c r="AA15" s="92" t="str">
        <f>IF(SUM('2013AllExports'!J15:J15)=0," ",'2013AllExports'!AA15*'2013IllegalPercentages'!J15)</f>
        <v xml:space="preserve"> </v>
      </c>
      <c r="AB15" s="92" t="str">
        <f>IF(SUM('2013AllExports'!K15:K15)=0," ",'2013AllExports'!AB15*'2013IllegalPercentages'!K15)</f>
        <v xml:space="preserve"> </v>
      </c>
      <c r="AC15" s="92" t="str">
        <f>IF(SUM('2013AllExports'!L15:L15)=0," ",'2013AllExports'!AC15*'2013IllegalPercentages'!L15)</f>
        <v xml:space="preserve"> </v>
      </c>
      <c r="AE15" s="92" t="str">
        <f>IF(SUM('2013AllExports'!N15:N15)=0," ",'2013AllExports'!AE15*'2013IllegalPercentages'!N15)</f>
        <v xml:space="preserve"> </v>
      </c>
      <c r="AF15" s="92" t="str">
        <f>IF(SUM('2013AllExports'!O15:O15)=0," ",'2013AllExports'!AF15*'2013IllegalPercentages'!O15)</f>
        <v xml:space="preserve"> </v>
      </c>
      <c r="AG15" s="92" t="str">
        <f>IF(SUM('2013AllExports'!P15:P15)=0," ",'2013AllExports'!AG15*'2013IllegalPercentages'!P15)</f>
        <v xml:space="preserve"> </v>
      </c>
      <c r="AH15" s="93">
        <f t="shared" si="1"/>
        <v>0</v>
      </c>
    </row>
    <row r="16" spans="1:34" ht="13">
      <c r="A16" t="s">
        <v>36</v>
      </c>
      <c r="B16" s="89" t="str">
        <f>IF(SUM('2013AllExports'!B16:B16)=0," ",'2013AllExports'!B16*'2013IllegalPercentages'!B16)</f>
        <v xml:space="preserve"> </v>
      </c>
      <c r="C16" s="89" t="str">
        <f>IF(SUM('2013AllExports'!C16:C16)=0," ",'2013AllExports'!C16*'2013IllegalPercentages'!C16)</f>
        <v xml:space="preserve"> </v>
      </c>
      <c r="D16" s="89" t="str">
        <f>IF(SUM('2013AllExports'!D16:D16)=0," ",'2013AllExports'!D16*'2013IllegalPercentages'!D16)</f>
        <v xml:space="preserve"> </v>
      </c>
      <c r="E16" s="89" t="str">
        <f>IF(SUM('2013AllExports'!E16:E16)=0," ",'2013AllExports'!E16*'2013IllegalPercentages'!E16)</f>
        <v xml:space="preserve"> </v>
      </c>
      <c r="F16" s="90" t="str">
        <f>IF(SUM('2013AllExports'!F16:F16)=0," ",'2013AllExports'!F16*'2013IllegalPercentages'!F16)</f>
        <v xml:space="preserve"> </v>
      </c>
      <c r="G16" s="90" t="str">
        <f>IF(SUM('2013AllExports'!G16:G16)=0," ",'2013AllExports'!G16*'2013IllegalPercentages'!G16)</f>
        <v xml:space="preserve"> </v>
      </c>
      <c r="H16" s="90" t="str">
        <f>IF(SUM('2013AllExports'!H16:H16)=0," ",'2013AllExports'!H16*'2013IllegalPercentages'!H16)</f>
        <v xml:space="preserve"> </v>
      </c>
      <c r="I16" s="90" t="str">
        <f>IF(SUM('2013AllExports'!I16:I16)=0," ",'2013AllExports'!I16*'2013IllegalPercentages'!I16)</f>
        <v xml:space="preserve"> </v>
      </c>
      <c r="J16" s="90" t="str">
        <f>IF(SUM('2013AllExports'!J16:J16)=0," ",'2013AllExports'!J16*'2013IllegalPercentages'!J16)</f>
        <v xml:space="preserve"> </v>
      </c>
      <c r="K16" s="90" t="str">
        <f>IF(SUM('2013AllExports'!K16:K16)=0," ",'2013AllExports'!K16*'2013IllegalPercentages'!K16)</f>
        <v xml:space="preserve"> </v>
      </c>
      <c r="L16" s="90" t="str">
        <f>IF(SUM('2013AllExports'!L16:L16)=0," ",'2013AllExports'!L16*'2013IllegalPercentages'!L16)</f>
        <v xml:space="preserve"> </v>
      </c>
      <c r="N16" s="90" t="str">
        <f>IF(SUM('2013AllExports'!N16:N16)=0," ",'2013AllExports'!N16*'2013IllegalPercentages'!N16)</f>
        <v xml:space="preserve"> </v>
      </c>
      <c r="O16" s="90" t="str">
        <f>IF(SUM('2013AllExports'!O16:O16)=0," ",'2013AllExports'!O16*'2013IllegalPercentages'!O16)</f>
        <v xml:space="preserve"> </v>
      </c>
      <c r="P16" s="90" t="str">
        <f>IF(SUM('2013AllExports'!P16:P16)=0," ",'2013AllExports'!P16*'2013IllegalPercentages'!P16)</f>
        <v xml:space="preserve"> </v>
      </c>
      <c r="Q16" s="91">
        <f t="shared" si="0"/>
        <v>0</v>
      </c>
      <c r="S16" s="92" t="str">
        <f>IF(SUM('2013AllExports'!B16:B16)=0," ",'2013AllExports'!S16*'2013IllegalPercentages'!B16)</f>
        <v xml:space="preserve"> </v>
      </c>
      <c r="T16" s="92" t="str">
        <f>IF(SUM('2013AllExports'!C16:C16)=0," ",'2013AllExports'!T16*'2013IllegalPercentages'!C16)</f>
        <v xml:space="preserve"> </v>
      </c>
      <c r="U16" s="92" t="str">
        <f>IF(SUM('2013AllExports'!D16:D16)=0," ",'2013AllExports'!U16*'2013IllegalPercentages'!D16)</f>
        <v xml:space="preserve"> </v>
      </c>
      <c r="V16" s="92" t="str">
        <f>IF(SUM('2013AllExports'!E16:E16)=0," ",'2013AllExports'!V16*'2013IllegalPercentages'!E16)</f>
        <v xml:space="preserve"> </v>
      </c>
      <c r="W16" s="92" t="str">
        <f>IF(SUM('2013AllExports'!F16:F16)=0," ",'2013AllExports'!W16*'2013IllegalPercentages'!F16)</f>
        <v xml:space="preserve"> </v>
      </c>
      <c r="X16" s="92" t="str">
        <f>IF(SUM('2013AllExports'!G16:G16)=0," ",'2013AllExports'!X16*'2013IllegalPercentages'!G16)</f>
        <v xml:space="preserve"> </v>
      </c>
      <c r="Y16" s="92" t="str">
        <f>IF(SUM('2013AllExports'!H16:H16)=0," ",'2013AllExports'!Y16*'2013IllegalPercentages'!H16)</f>
        <v xml:space="preserve"> </v>
      </c>
      <c r="Z16" s="92" t="str">
        <f>IF(SUM('2013AllExports'!I16:I16)=0," ",'2013AllExports'!Z16*'2013IllegalPercentages'!I16)</f>
        <v xml:space="preserve"> </v>
      </c>
      <c r="AA16" s="92" t="str">
        <f>IF(SUM('2013AllExports'!J16:J16)=0," ",'2013AllExports'!AA16*'2013IllegalPercentages'!J16)</f>
        <v xml:space="preserve"> </v>
      </c>
      <c r="AB16" s="92" t="str">
        <f>IF(SUM('2013AllExports'!K16:K16)=0," ",'2013AllExports'!AB16*'2013IllegalPercentages'!K16)</f>
        <v xml:space="preserve"> </v>
      </c>
      <c r="AC16" s="92" t="str">
        <f>IF(SUM('2013AllExports'!L16:L16)=0," ",'2013AllExports'!AC16*'2013IllegalPercentages'!L16)</f>
        <v xml:space="preserve"> </v>
      </c>
      <c r="AE16" s="92" t="str">
        <f>IF(SUM('2013AllExports'!N16:N16)=0," ",'2013AllExports'!AE16*'2013IllegalPercentages'!N16)</f>
        <v xml:space="preserve"> </v>
      </c>
      <c r="AF16" s="92" t="str">
        <f>IF(SUM('2013AllExports'!O16:O16)=0," ",'2013AllExports'!AF16*'2013IllegalPercentages'!O16)</f>
        <v xml:space="preserve"> </v>
      </c>
      <c r="AG16" s="92" t="str">
        <f>IF(SUM('2013AllExports'!P16:P16)=0," ",'2013AllExports'!AG16*'2013IllegalPercentages'!P16)</f>
        <v xml:space="preserve"> </v>
      </c>
      <c r="AH16" s="93">
        <f t="shared" si="1"/>
        <v>0</v>
      </c>
    </row>
    <row r="17" spans="1:34" ht="13">
      <c r="A17" t="s">
        <v>37</v>
      </c>
      <c r="B17" s="89" t="str">
        <f>IF(SUM('2013AllExports'!B17:B17)=0," ",'2013AllExports'!B17*'2013IllegalPercentages'!B17)</f>
        <v xml:space="preserve"> </v>
      </c>
      <c r="C17" s="89" t="str">
        <f>IF(SUM('2013AllExports'!C17:C17)=0," ",'2013AllExports'!C17*'2013IllegalPercentages'!C17)</f>
        <v xml:space="preserve"> </v>
      </c>
      <c r="D17" s="89" t="str">
        <f>IF(SUM('2013AllExports'!D17:D17)=0," ",'2013AllExports'!D17*'2013IllegalPercentages'!D17)</f>
        <v xml:space="preserve"> </v>
      </c>
      <c r="E17" s="89" t="str">
        <f>IF(SUM('2013AllExports'!E17:E17)=0," ",'2013AllExports'!E17*'2013IllegalPercentages'!E17)</f>
        <v xml:space="preserve"> </v>
      </c>
      <c r="F17" s="90" t="str">
        <f>IF(SUM('2013AllExports'!F17:F17)=0," ",'2013AllExports'!F17*'2013IllegalPercentages'!F17)</f>
        <v xml:space="preserve"> </v>
      </c>
      <c r="G17" s="90" t="str">
        <f>IF(SUM('2013AllExports'!G17:G17)=0," ",'2013AllExports'!G17*'2013IllegalPercentages'!G17)</f>
        <v xml:space="preserve"> </v>
      </c>
      <c r="H17" s="90" t="str">
        <f>IF(SUM('2013AllExports'!H17:H17)=0," ",'2013AllExports'!H17*'2013IllegalPercentages'!H17)</f>
        <v xml:space="preserve"> </v>
      </c>
      <c r="I17" s="90" t="str">
        <f>IF(SUM('2013AllExports'!I17:I17)=0," ",'2013AllExports'!I17*'2013IllegalPercentages'!I17)</f>
        <v xml:space="preserve"> </v>
      </c>
      <c r="J17" s="90" t="str">
        <f>IF(SUM('2013AllExports'!J17:J17)=0," ",'2013AllExports'!J17*'2013IllegalPercentages'!J17)</f>
        <v xml:space="preserve"> </v>
      </c>
      <c r="K17" s="90" t="str">
        <f>IF(SUM('2013AllExports'!K17:K17)=0," ",'2013AllExports'!K17*'2013IllegalPercentages'!K17)</f>
        <v xml:space="preserve"> </v>
      </c>
      <c r="L17" s="90" t="str">
        <f>IF(SUM('2013AllExports'!L17:L17)=0," ",'2013AllExports'!L17*'2013IllegalPercentages'!L17)</f>
        <v xml:space="preserve"> </v>
      </c>
      <c r="N17" s="90" t="str">
        <f>IF(SUM('2013AllExports'!N17:N17)=0," ",'2013AllExports'!N17*'2013IllegalPercentages'!N17)</f>
        <v xml:space="preserve"> </v>
      </c>
      <c r="O17" s="90" t="str">
        <f>IF(SUM('2013AllExports'!O17:O17)=0," ",'2013AllExports'!O17*'2013IllegalPercentages'!O17)</f>
        <v xml:space="preserve"> </v>
      </c>
      <c r="P17" s="90" t="str">
        <f>IF(SUM('2013AllExports'!P17:P17)=0," ",'2013AllExports'!P17*'2013IllegalPercentages'!P17)</f>
        <v xml:space="preserve"> </v>
      </c>
      <c r="Q17" s="91">
        <f t="shared" si="0"/>
        <v>0</v>
      </c>
      <c r="S17" s="92" t="str">
        <f>IF(SUM('2013AllExports'!B17:B17)=0," ",'2013AllExports'!S17*'2013IllegalPercentages'!B17)</f>
        <v xml:space="preserve"> </v>
      </c>
      <c r="T17" s="92" t="str">
        <f>IF(SUM('2013AllExports'!C17:C17)=0," ",'2013AllExports'!T17*'2013IllegalPercentages'!C17)</f>
        <v xml:space="preserve"> </v>
      </c>
      <c r="U17" s="92" t="str">
        <f>IF(SUM('2013AllExports'!D17:D17)=0," ",'2013AllExports'!U17*'2013IllegalPercentages'!D17)</f>
        <v xml:space="preserve"> </v>
      </c>
      <c r="V17" s="92" t="str">
        <f>IF(SUM('2013AllExports'!E17:E17)=0," ",'2013AllExports'!V17*'2013IllegalPercentages'!E17)</f>
        <v xml:space="preserve"> </v>
      </c>
      <c r="W17" s="92" t="str">
        <f>IF(SUM('2013AllExports'!F17:F17)=0," ",'2013AllExports'!W17*'2013IllegalPercentages'!F17)</f>
        <v xml:space="preserve"> </v>
      </c>
      <c r="X17" s="92" t="str">
        <f>IF(SUM('2013AllExports'!G17:G17)=0," ",'2013AllExports'!X17*'2013IllegalPercentages'!G17)</f>
        <v xml:space="preserve"> </v>
      </c>
      <c r="Y17" s="92" t="str">
        <f>IF(SUM('2013AllExports'!H17:H17)=0," ",'2013AllExports'!Y17*'2013IllegalPercentages'!H17)</f>
        <v xml:space="preserve"> </v>
      </c>
      <c r="Z17" s="92" t="str">
        <f>IF(SUM('2013AllExports'!I17:I17)=0," ",'2013AllExports'!Z17*'2013IllegalPercentages'!I17)</f>
        <v xml:space="preserve"> </v>
      </c>
      <c r="AA17" s="92" t="str">
        <f>IF(SUM('2013AllExports'!J17:J17)=0," ",'2013AllExports'!AA17*'2013IllegalPercentages'!J17)</f>
        <v xml:space="preserve"> </v>
      </c>
      <c r="AB17" s="92" t="str">
        <f>IF(SUM('2013AllExports'!K17:K17)=0," ",'2013AllExports'!AB17*'2013IllegalPercentages'!K17)</f>
        <v xml:space="preserve"> </v>
      </c>
      <c r="AC17" s="92" t="str">
        <f>IF(SUM('2013AllExports'!L17:L17)=0," ",'2013AllExports'!AC17*'2013IllegalPercentages'!L17)</f>
        <v xml:space="preserve"> </v>
      </c>
      <c r="AE17" s="92" t="str">
        <f>IF(SUM('2013AllExports'!N17:N17)=0," ",'2013AllExports'!AE17*'2013IllegalPercentages'!N17)</f>
        <v xml:space="preserve"> </v>
      </c>
      <c r="AF17" s="92" t="str">
        <f>IF(SUM('2013AllExports'!O17:O17)=0," ",'2013AllExports'!AF17*'2013IllegalPercentages'!O17)</f>
        <v xml:space="preserve"> </v>
      </c>
      <c r="AG17" s="92" t="str">
        <f>IF(SUM('2013AllExports'!P17:P17)=0," ",'2013AllExports'!AG17*'2013IllegalPercentages'!P17)</f>
        <v xml:space="preserve"> </v>
      </c>
      <c r="AH17" s="93">
        <f t="shared" si="1"/>
        <v>0</v>
      </c>
    </row>
    <row r="18" spans="1:34" ht="13">
      <c r="A18" t="s">
        <v>38</v>
      </c>
      <c r="B18" s="89" t="str">
        <f>IF(SUM('2013AllExports'!B18:B18)=0," ",'2013AllExports'!B18*'2013IllegalPercentages'!B18)</f>
        <v xml:space="preserve"> </v>
      </c>
      <c r="C18" s="89">
        <f>IF(SUM('2013AllExports'!C18:C18)=0," ",'2013AllExports'!C18*'2013IllegalPercentages'!C18)</f>
        <v>1.1333617487919995E-2</v>
      </c>
      <c r="D18" s="89">
        <f>IF(SUM('2013AllExports'!D18:D18)=0," ",'2013AllExports'!D18*'2013IllegalPercentages'!D18)</f>
        <v>7.6487079060000001E-3</v>
      </c>
      <c r="E18" s="89" t="str">
        <f>IF(SUM('2013AllExports'!E18:E18)=0," ",'2013AllExports'!E18*'2013IllegalPercentages'!E18)</f>
        <v xml:space="preserve"> </v>
      </c>
      <c r="F18" s="90" t="str">
        <f>IF(SUM('2013AllExports'!F18:F18)=0," ",'2013AllExports'!F18*'2013IllegalPercentages'!F18)</f>
        <v xml:space="preserve"> </v>
      </c>
      <c r="G18" s="90" t="str">
        <f>IF(SUM('2013AllExports'!G18:G18)=0," ",'2013AllExports'!G18*'2013IllegalPercentages'!G18)</f>
        <v xml:space="preserve"> </v>
      </c>
      <c r="H18" s="90" t="str">
        <f>IF(SUM('2013AllExports'!H18:H18)=0," ",'2013AllExports'!H18*'2013IllegalPercentages'!H18)</f>
        <v xml:space="preserve"> </v>
      </c>
      <c r="I18" s="90" t="str">
        <f>IF(SUM('2013AllExports'!I18:I18)=0," ",'2013AllExports'!I18*'2013IllegalPercentages'!I18)</f>
        <v xml:space="preserve"> </v>
      </c>
      <c r="J18" s="90" t="str">
        <f>IF(SUM('2013AllExports'!J18:J18)=0," ",'2013AllExports'!J18*'2013IllegalPercentages'!J18)</f>
        <v xml:space="preserve"> </v>
      </c>
      <c r="K18" s="90" t="str">
        <f>IF(SUM('2013AllExports'!K18:K18)=0," ",'2013AllExports'!K18*'2013IllegalPercentages'!K18)</f>
        <v xml:space="preserve"> </v>
      </c>
      <c r="L18" s="90" t="str">
        <f>IF(SUM('2013AllExports'!L18:L18)=0," ",'2013AllExports'!L18*'2013IllegalPercentages'!L18)</f>
        <v xml:space="preserve"> </v>
      </c>
      <c r="N18" s="90" t="str">
        <f>IF(SUM('2013AllExports'!N18:N18)=0," ",'2013AllExports'!N18*'2013IllegalPercentages'!N18)</f>
        <v xml:space="preserve"> </v>
      </c>
      <c r="O18" s="90" t="str">
        <f>IF(SUM('2013AllExports'!O18:O18)=0," ",'2013AllExports'!O18*'2013IllegalPercentages'!O18)</f>
        <v xml:space="preserve"> </v>
      </c>
      <c r="P18" s="90" t="str">
        <f>IF(SUM('2013AllExports'!P18:P18)=0," ",'2013AllExports'!P18*'2013IllegalPercentages'!P18)</f>
        <v xml:space="preserve"> </v>
      </c>
      <c r="Q18" s="91">
        <f t="shared" si="0"/>
        <v>1.8982325393919995E-2</v>
      </c>
      <c r="S18" s="92" t="str">
        <f>IF(SUM('2013AllExports'!B18:B18)=0," ",'2013AllExports'!S18*'2013IllegalPercentages'!B18)</f>
        <v xml:space="preserve"> </v>
      </c>
      <c r="T18" s="92">
        <f>IF(SUM('2013AllExports'!C18:C18)=0," ",'2013AllExports'!T18*'2013IllegalPercentages'!C18)</f>
        <v>3.9530729699999987</v>
      </c>
      <c r="U18" s="92">
        <f>IF(SUM('2013AllExports'!D18:D18)=0," ",'2013AllExports'!U18*'2013IllegalPercentages'!D18)</f>
        <v>3.1159711799999998</v>
      </c>
      <c r="V18" s="92" t="str">
        <f>IF(SUM('2013AllExports'!E18:E18)=0," ",'2013AllExports'!V18*'2013IllegalPercentages'!E18)</f>
        <v xml:space="preserve"> </v>
      </c>
      <c r="W18" s="92" t="str">
        <f>IF(SUM('2013AllExports'!F18:F18)=0," ",'2013AllExports'!W18*'2013IllegalPercentages'!F18)</f>
        <v xml:space="preserve"> </v>
      </c>
      <c r="X18" s="92" t="str">
        <f>IF(SUM('2013AllExports'!G18:G18)=0," ",'2013AllExports'!X18*'2013IllegalPercentages'!G18)</f>
        <v xml:space="preserve"> </v>
      </c>
      <c r="Y18" s="92" t="str">
        <f>IF(SUM('2013AllExports'!H18:H18)=0," ",'2013AllExports'!Y18*'2013IllegalPercentages'!H18)</f>
        <v xml:space="preserve"> </v>
      </c>
      <c r="Z18" s="92" t="str">
        <f>IF(SUM('2013AllExports'!I18:I18)=0," ",'2013AllExports'!Z18*'2013IllegalPercentages'!I18)</f>
        <v xml:space="preserve"> </v>
      </c>
      <c r="AA18" s="92" t="str">
        <f>IF(SUM('2013AllExports'!J18:J18)=0," ",'2013AllExports'!AA18*'2013IllegalPercentages'!J18)</f>
        <v xml:space="preserve"> </v>
      </c>
      <c r="AB18" s="92" t="str">
        <f>IF(SUM('2013AllExports'!K18:K18)=0," ",'2013AllExports'!AB18*'2013IllegalPercentages'!K18)</f>
        <v xml:space="preserve"> </v>
      </c>
      <c r="AC18" s="92" t="str">
        <f>IF(SUM('2013AllExports'!L18:L18)=0," ",'2013AllExports'!AC18*'2013IllegalPercentages'!L18)</f>
        <v xml:space="preserve"> </v>
      </c>
      <c r="AE18" s="92" t="str">
        <f>IF(SUM('2013AllExports'!N18:N18)=0," ",'2013AllExports'!AE18*'2013IllegalPercentages'!N18)</f>
        <v xml:space="preserve"> </v>
      </c>
      <c r="AF18" s="92" t="str">
        <f>IF(SUM('2013AllExports'!O18:O18)=0," ",'2013AllExports'!AF18*'2013IllegalPercentages'!O18)</f>
        <v xml:space="preserve"> </v>
      </c>
      <c r="AG18" s="92" t="str">
        <f>IF(SUM('2013AllExports'!P18:P18)=0," ",'2013AllExports'!AG18*'2013IllegalPercentages'!P18)</f>
        <v xml:space="preserve"> </v>
      </c>
      <c r="AH18" s="93">
        <f t="shared" si="1"/>
        <v>7.0690441499999981</v>
      </c>
    </row>
    <row r="19" spans="1:34" ht="13">
      <c r="A19" t="s">
        <v>39</v>
      </c>
      <c r="B19" s="89" t="str">
        <f>IF(SUM('2013AllExports'!B19:B19)=0," ",'2013AllExports'!B19*'2013IllegalPercentages'!B19)</f>
        <v xml:space="preserve"> </v>
      </c>
      <c r="C19" s="89" t="str">
        <f>IF(SUM('2013AllExports'!C19:C19)=0," ",'2013AllExports'!C19*'2013IllegalPercentages'!C19)</f>
        <v xml:space="preserve"> </v>
      </c>
      <c r="D19" s="89" t="str">
        <f>IF(SUM('2013AllExports'!D19:D19)=0," ",'2013AllExports'!D19*'2013IllegalPercentages'!D19)</f>
        <v xml:space="preserve"> </v>
      </c>
      <c r="E19" s="89" t="str">
        <f>IF(SUM('2013AllExports'!E19:E19)=0," ",'2013AllExports'!E19*'2013IllegalPercentages'!E19)</f>
        <v xml:space="preserve"> </v>
      </c>
      <c r="F19" s="90" t="str">
        <f>IF(SUM('2013AllExports'!F19:F19)=0," ",'2013AllExports'!F19*'2013IllegalPercentages'!F19)</f>
        <v xml:space="preserve"> </v>
      </c>
      <c r="G19" s="90" t="str">
        <f>IF(SUM('2013AllExports'!G19:G19)=0," ",'2013AllExports'!G19*'2013IllegalPercentages'!G19)</f>
        <v xml:space="preserve"> </v>
      </c>
      <c r="H19" s="90" t="str">
        <f>IF(SUM('2013AllExports'!H19:H19)=0," ",'2013AllExports'!H19*'2013IllegalPercentages'!H19)</f>
        <v xml:space="preserve"> </v>
      </c>
      <c r="I19" s="90" t="str">
        <f>IF(SUM('2013AllExports'!I19:I19)=0," ",'2013AllExports'!I19*'2013IllegalPercentages'!I19)</f>
        <v xml:space="preserve"> </v>
      </c>
      <c r="J19" s="90" t="str">
        <f>IF(SUM('2013AllExports'!J19:J19)=0," ",'2013AllExports'!J19*'2013IllegalPercentages'!J19)</f>
        <v xml:space="preserve"> </v>
      </c>
      <c r="K19" s="90" t="str">
        <f>IF(SUM('2013AllExports'!K19:K19)=0," ",'2013AllExports'!K19*'2013IllegalPercentages'!K19)</f>
        <v xml:space="preserve"> </v>
      </c>
      <c r="L19" s="90" t="str">
        <f>IF(SUM('2013AllExports'!L19:L19)=0," ",'2013AllExports'!L19*'2013IllegalPercentages'!L19)</f>
        <v xml:space="preserve"> </v>
      </c>
      <c r="N19" s="90" t="str">
        <f>IF(SUM('2013AllExports'!N19:N19)=0," ",'2013AllExports'!N19*'2013IllegalPercentages'!N19)</f>
        <v xml:space="preserve"> </v>
      </c>
      <c r="O19" s="90" t="str">
        <f>IF(SUM('2013AllExports'!O19:O19)=0," ",'2013AllExports'!O19*'2013IllegalPercentages'!O19)</f>
        <v xml:space="preserve"> </v>
      </c>
      <c r="P19" s="90" t="str">
        <f>IF(SUM('2013AllExports'!P19:P19)=0," ",'2013AllExports'!P19*'2013IllegalPercentages'!P19)</f>
        <v xml:space="preserve"> </v>
      </c>
      <c r="Q19" s="91">
        <f t="shared" si="0"/>
        <v>0</v>
      </c>
      <c r="S19" s="92" t="str">
        <f>IF(SUM('2013AllExports'!B19:B19)=0," ",'2013AllExports'!S19*'2013IllegalPercentages'!B19)</f>
        <v xml:space="preserve"> </v>
      </c>
      <c r="T19" s="92" t="str">
        <f>IF(SUM('2013AllExports'!C19:C19)=0," ",'2013AllExports'!T19*'2013IllegalPercentages'!C19)</f>
        <v xml:space="preserve"> </v>
      </c>
      <c r="U19" s="92" t="str">
        <f>IF(SUM('2013AllExports'!D19:D19)=0," ",'2013AllExports'!U19*'2013IllegalPercentages'!D19)</f>
        <v xml:space="preserve"> </v>
      </c>
      <c r="V19" s="92" t="str">
        <f>IF(SUM('2013AllExports'!E19:E19)=0," ",'2013AllExports'!V19*'2013IllegalPercentages'!E19)</f>
        <v xml:space="preserve"> </v>
      </c>
      <c r="W19" s="92" t="str">
        <f>IF(SUM('2013AllExports'!F19:F19)=0," ",'2013AllExports'!W19*'2013IllegalPercentages'!F19)</f>
        <v xml:space="preserve"> </v>
      </c>
      <c r="X19" s="92" t="str">
        <f>IF(SUM('2013AllExports'!G19:G19)=0," ",'2013AllExports'!X19*'2013IllegalPercentages'!G19)</f>
        <v xml:space="preserve"> </v>
      </c>
      <c r="Y19" s="92" t="str">
        <f>IF(SUM('2013AllExports'!H19:H19)=0," ",'2013AllExports'!Y19*'2013IllegalPercentages'!H19)</f>
        <v xml:space="preserve"> </v>
      </c>
      <c r="Z19" s="92" t="str">
        <f>IF(SUM('2013AllExports'!I19:I19)=0," ",'2013AllExports'!Z19*'2013IllegalPercentages'!I19)</f>
        <v xml:space="preserve"> </v>
      </c>
      <c r="AA19" s="92" t="str">
        <f>IF(SUM('2013AllExports'!J19:J19)=0," ",'2013AllExports'!AA19*'2013IllegalPercentages'!J19)</f>
        <v xml:space="preserve"> </v>
      </c>
      <c r="AB19" s="92" t="str">
        <f>IF(SUM('2013AllExports'!K19:K19)=0," ",'2013AllExports'!AB19*'2013IllegalPercentages'!K19)</f>
        <v xml:space="preserve"> </v>
      </c>
      <c r="AC19" s="92" t="str">
        <f>IF(SUM('2013AllExports'!L19:L19)=0," ",'2013AllExports'!AC19*'2013IllegalPercentages'!L19)</f>
        <v xml:space="preserve"> </v>
      </c>
      <c r="AE19" s="92" t="str">
        <f>IF(SUM('2013AllExports'!N19:N19)=0," ",'2013AllExports'!AE19*'2013IllegalPercentages'!N19)</f>
        <v xml:space="preserve"> </v>
      </c>
      <c r="AF19" s="92" t="str">
        <f>IF(SUM('2013AllExports'!O19:O19)=0," ",'2013AllExports'!AF19*'2013IllegalPercentages'!O19)</f>
        <v xml:space="preserve"> </v>
      </c>
      <c r="AG19" s="92" t="str">
        <f>IF(SUM('2013AllExports'!P19:P19)=0," ",'2013AllExports'!AG19*'2013IllegalPercentages'!P19)</f>
        <v xml:space="preserve"> </v>
      </c>
      <c r="AH19" s="93">
        <f t="shared" si="1"/>
        <v>0</v>
      </c>
    </row>
    <row r="20" spans="1:34" ht="13">
      <c r="A20" t="s">
        <v>42</v>
      </c>
      <c r="B20" s="89" t="str">
        <f>IF(SUM('2013AllExports'!B20:B20)=0," ",'2013AllExports'!B20*'2013IllegalPercentages'!B20)</f>
        <v xml:space="preserve"> </v>
      </c>
      <c r="C20" s="89" t="str">
        <f>IF(SUM('2013AllExports'!C20:C20)=0," ",'2013AllExports'!C20*'2013IllegalPercentages'!C20)</f>
        <v xml:space="preserve"> </v>
      </c>
      <c r="D20" s="89" t="str">
        <f>IF(SUM('2013AllExports'!D20:D20)=0," ",'2013AllExports'!D20*'2013IllegalPercentages'!D20)</f>
        <v xml:space="preserve"> </v>
      </c>
      <c r="E20" s="89" t="str">
        <f>IF(SUM('2013AllExports'!E20:E20)=0," ",'2013AllExports'!E20*'2013IllegalPercentages'!E20)</f>
        <v xml:space="preserve"> </v>
      </c>
      <c r="F20" s="90" t="str">
        <f>IF(SUM('2013AllExports'!F20:F20)=0," ",'2013AllExports'!F20*'2013IllegalPercentages'!F20)</f>
        <v xml:space="preserve"> </v>
      </c>
      <c r="G20" s="90" t="str">
        <f>IF(SUM('2013AllExports'!G20:G20)=0," ",'2013AllExports'!G20*'2013IllegalPercentages'!G20)</f>
        <v xml:space="preserve"> </v>
      </c>
      <c r="H20" s="90" t="str">
        <f>IF(SUM('2013AllExports'!H20:H20)=0," ",'2013AllExports'!H20*'2013IllegalPercentages'!H20)</f>
        <v xml:space="preserve"> </v>
      </c>
      <c r="I20" s="90" t="str">
        <f>IF(SUM('2013AllExports'!I20:I20)=0," ",'2013AllExports'!I20*'2013IllegalPercentages'!I20)</f>
        <v xml:space="preserve"> </v>
      </c>
      <c r="J20" s="90" t="str">
        <f>IF(SUM('2013AllExports'!J20:J20)=0," ",'2013AllExports'!J20*'2013IllegalPercentages'!J20)</f>
        <v xml:space="preserve"> </v>
      </c>
      <c r="K20" s="90" t="str">
        <f>IF(SUM('2013AllExports'!K20:K20)=0," ",'2013AllExports'!K20*'2013IllegalPercentages'!K20)</f>
        <v xml:space="preserve"> </v>
      </c>
      <c r="L20" s="90" t="str">
        <f>IF(SUM('2013AllExports'!L20:L20)=0," ",'2013AllExports'!L20*'2013IllegalPercentages'!L20)</f>
        <v xml:space="preserve"> </v>
      </c>
      <c r="N20" s="90" t="str">
        <f>IF(SUM('2013AllExports'!N20:N20)=0," ",'2013AllExports'!N20*'2013IllegalPercentages'!N20)</f>
        <v xml:space="preserve"> </v>
      </c>
      <c r="O20" s="90" t="str">
        <f>IF(SUM('2013AllExports'!O20:O20)=0," ",'2013AllExports'!O20*'2013IllegalPercentages'!O20)</f>
        <v xml:space="preserve"> </v>
      </c>
      <c r="P20" s="90" t="str">
        <f>IF(SUM('2013AllExports'!P20:P20)=0," ",'2013AllExports'!P20*'2013IllegalPercentages'!P20)</f>
        <v xml:space="preserve"> </v>
      </c>
      <c r="Q20" s="91">
        <f t="shared" si="0"/>
        <v>0</v>
      </c>
      <c r="S20" s="92" t="str">
        <f>IF(SUM('2013AllExports'!B20:B20)=0," ",'2013AllExports'!S20*'2013IllegalPercentages'!B20)</f>
        <v xml:space="preserve"> </v>
      </c>
      <c r="T20" s="92" t="str">
        <f>IF(SUM('2013AllExports'!C20:C20)=0," ",'2013AllExports'!T20*'2013IllegalPercentages'!C20)</f>
        <v xml:space="preserve"> </v>
      </c>
      <c r="U20" s="92" t="str">
        <f>IF(SUM('2013AllExports'!D20:D20)=0," ",'2013AllExports'!U20*'2013IllegalPercentages'!D20)</f>
        <v xml:space="preserve"> </v>
      </c>
      <c r="V20" s="92" t="str">
        <f>IF(SUM('2013AllExports'!E20:E20)=0," ",'2013AllExports'!V20*'2013IllegalPercentages'!E20)</f>
        <v xml:space="preserve"> </v>
      </c>
      <c r="W20" s="92" t="str">
        <f>IF(SUM('2013AllExports'!F20:F20)=0," ",'2013AllExports'!W20*'2013IllegalPercentages'!F20)</f>
        <v xml:space="preserve"> </v>
      </c>
      <c r="X20" s="92" t="str">
        <f>IF(SUM('2013AllExports'!G20:G20)=0," ",'2013AllExports'!X20*'2013IllegalPercentages'!G20)</f>
        <v xml:space="preserve"> </v>
      </c>
      <c r="Y20" s="92" t="str">
        <f>IF(SUM('2013AllExports'!H20:H20)=0," ",'2013AllExports'!Y20*'2013IllegalPercentages'!H20)</f>
        <v xml:space="preserve"> </v>
      </c>
      <c r="Z20" s="92" t="str">
        <f>IF(SUM('2013AllExports'!I20:I20)=0," ",'2013AllExports'!Z20*'2013IllegalPercentages'!I20)</f>
        <v xml:space="preserve"> </v>
      </c>
      <c r="AA20" s="92" t="str">
        <f>IF(SUM('2013AllExports'!J20:J20)=0," ",'2013AllExports'!AA20*'2013IllegalPercentages'!J20)</f>
        <v xml:space="preserve"> </v>
      </c>
      <c r="AB20" s="92" t="str">
        <f>IF(SUM('2013AllExports'!K20:K20)=0," ",'2013AllExports'!AB20*'2013IllegalPercentages'!K20)</f>
        <v xml:space="preserve"> </v>
      </c>
      <c r="AC20" s="92" t="str">
        <f>IF(SUM('2013AllExports'!L20:L20)=0," ",'2013AllExports'!AC20*'2013IllegalPercentages'!L20)</f>
        <v xml:space="preserve"> </v>
      </c>
      <c r="AE20" s="92" t="str">
        <f>IF(SUM('2013AllExports'!N20:N20)=0," ",'2013AllExports'!AE20*'2013IllegalPercentages'!N20)</f>
        <v xml:space="preserve"> </v>
      </c>
      <c r="AF20" s="92" t="str">
        <f>IF(SUM('2013AllExports'!O20:O20)=0," ",'2013AllExports'!AF20*'2013IllegalPercentages'!O20)</f>
        <v xml:space="preserve"> </v>
      </c>
      <c r="AG20" s="92" t="str">
        <f>IF(SUM('2013AllExports'!P20:P20)=0," ",'2013AllExports'!AG20*'2013IllegalPercentages'!P20)</f>
        <v xml:space="preserve"> </v>
      </c>
      <c r="AH20" s="93">
        <f t="shared" si="1"/>
        <v>0</v>
      </c>
    </row>
    <row r="21" spans="1:34" ht="13">
      <c r="A21" t="s">
        <v>43</v>
      </c>
      <c r="B21" s="89" t="str">
        <f>IF(SUM('2013AllExports'!B21:B21)=0," ",'2013AllExports'!B21*'2013IllegalPercentages'!B21)</f>
        <v xml:space="preserve"> </v>
      </c>
      <c r="C21" s="89" t="str">
        <f>IF(SUM('2013AllExports'!C21:C21)=0," ",'2013AllExports'!C21*'2013IllegalPercentages'!C21)</f>
        <v xml:space="preserve"> </v>
      </c>
      <c r="D21" s="89" t="str">
        <f>IF(SUM('2013AllExports'!D21:D21)=0," ",'2013AllExports'!D21*'2013IllegalPercentages'!D21)</f>
        <v xml:space="preserve"> </v>
      </c>
      <c r="E21" s="89" t="str">
        <f>IF(SUM('2013AllExports'!E21:E21)=0," ",'2013AllExports'!E21*'2013IllegalPercentages'!E21)</f>
        <v xml:space="preserve"> </v>
      </c>
      <c r="F21" s="90" t="str">
        <f>IF(SUM('2013AllExports'!F21:F21)=0," ",'2013AllExports'!F21*'2013IllegalPercentages'!F21)</f>
        <v xml:space="preserve"> </v>
      </c>
      <c r="G21" s="90" t="str">
        <f>IF(SUM('2013AllExports'!G21:G21)=0," ",'2013AllExports'!G21*'2013IllegalPercentages'!G21)</f>
        <v xml:space="preserve"> </v>
      </c>
      <c r="H21" s="90" t="str">
        <f>IF(SUM('2013AllExports'!H21:H21)=0," ",'2013AllExports'!H21*'2013IllegalPercentages'!H21)</f>
        <v xml:space="preserve"> </v>
      </c>
      <c r="I21" s="90" t="str">
        <f>IF(SUM('2013AllExports'!I21:I21)=0," ",'2013AllExports'!I21*'2013IllegalPercentages'!I21)</f>
        <v xml:space="preserve"> </v>
      </c>
      <c r="J21" s="90" t="str">
        <f>IF(SUM('2013AllExports'!J21:J21)=0," ",'2013AllExports'!J21*'2013IllegalPercentages'!J21)</f>
        <v xml:space="preserve"> </v>
      </c>
      <c r="K21" s="90" t="str">
        <f>IF(SUM('2013AllExports'!K21:K21)=0," ",'2013AllExports'!K21*'2013IllegalPercentages'!K21)</f>
        <v xml:space="preserve"> </v>
      </c>
      <c r="L21" s="90" t="str">
        <f>IF(SUM('2013AllExports'!L21:L21)=0," ",'2013AllExports'!L21*'2013IllegalPercentages'!L21)</f>
        <v xml:space="preserve"> </v>
      </c>
      <c r="N21" s="90" t="str">
        <f>IF(SUM('2013AllExports'!N21:N21)=0," ",'2013AllExports'!N21*'2013IllegalPercentages'!N21)</f>
        <v xml:space="preserve"> </v>
      </c>
      <c r="O21" s="90" t="str">
        <f>IF(SUM('2013AllExports'!O21:O21)=0," ",'2013AllExports'!O21*'2013IllegalPercentages'!O21)</f>
        <v xml:space="preserve"> </v>
      </c>
      <c r="P21" s="90" t="str">
        <f>IF(SUM('2013AllExports'!P21:P21)=0," ",'2013AllExports'!P21*'2013IllegalPercentages'!P21)</f>
        <v xml:space="preserve"> </v>
      </c>
      <c r="Q21" s="91">
        <f t="shared" si="0"/>
        <v>0</v>
      </c>
      <c r="S21" s="92" t="str">
        <f>IF(SUM('2013AllExports'!B21:B21)=0," ",'2013AllExports'!S21*'2013IllegalPercentages'!B21)</f>
        <v xml:space="preserve"> </v>
      </c>
      <c r="T21" s="92" t="str">
        <f>IF(SUM('2013AllExports'!C21:C21)=0," ",'2013AllExports'!T21*'2013IllegalPercentages'!C21)</f>
        <v xml:space="preserve"> </v>
      </c>
      <c r="U21" s="92" t="str">
        <f>IF(SUM('2013AllExports'!D21:D21)=0," ",'2013AllExports'!U21*'2013IllegalPercentages'!D21)</f>
        <v xml:space="preserve"> </v>
      </c>
      <c r="V21" s="92" t="str">
        <f>IF(SUM('2013AllExports'!E21:E21)=0," ",'2013AllExports'!V21*'2013IllegalPercentages'!E21)</f>
        <v xml:space="preserve"> </v>
      </c>
      <c r="W21" s="92" t="str">
        <f>IF(SUM('2013AllExports'!F21:F21)=0," ",'2013AllExports'!W21*'2013IllegalPercentages'!F21)</f>
        <v xml:space="preserve"> </v>
      </c>
      <c r="X21" s="92" t="str">
        <f>IF(SUM('2013AllExports'!G21:G21)=0," ",'2013AllExports'!X21*'2013IllegalPercentages'!G21)</f>
        <v xml:space="preserve"> </v>
      </c>
      <c r="Y21" s="92" t="str">
        <f>IF(SUM('2013AllExports'!H21:H21)=0," ",'2013AllExports'!Y21*'2013IllegalPercentages'!H21)</f>
        <v xml:space="preserve"> </v>
      </c>
      <c r="Z21" s="92" t="str">
        <f>IF(SUM('2013AllExports'!I21:I21)=0," ",'2013AllExports'!Z21*'2013IllegalPercentages'!I21)</f>
        <v xml:space="preserve"> </v>
      </c>
      <c r="AA21" s="92" t="str">
        <f>IF(SUM('2013AllExports'!J21:J21)=0," ",'2013AllExports'!AA21*'2013IllegalPercentages'!J21)</f>
        <v xml:space="preserve"> </v>
      </c>
      <c r="AB21" s="92" t="str">
        <f>IF(SUM('2013AllExports'!K21:K21)=0," ",'2013AllExports'!AB21*'2013IllegalPercentages'!K21)</f>
        <v xml:space="preserve"> </v>
      </c>
      <c r="AC21" s="92" t="str">
        <f>IF(SUM('2013AllExports'!L21:L21)=0," ",'2013AllExports'!AC21*'2013IllegalPercentages'!L21)</f>
        <v xml:space="preserve"> </v>
      </c>
      <c r="AE21" s="92" t="str">
        <f>IF(SUM('2013AllExports'!N21:N21)=0," ",'2013AllExports'!AE21*'2013IllegalPercentages'!N21)</f>
        <v xml:space="preserve"> </v>
      </c>
      <c r="AF21" s="92" t="str">
        <f>IF(SUM('2013AllExports'!O21:O21)=0," ",'2013AllExports'!AF21*'2013IllegalPercentages'!O21)</f>
        <v xml:space="preserve"> </v>
      </c>
      <c r="AG21" s="92" t="str">
        <f>IF(SUM('2013AllExports'!P21:P21)=0," ",'2013AllExports'!AG21*'2013IllegalPercentages'!P21)</f>
        <v xml:space="preserve"> </v>
      </c>
      <c r="AH21" s="93">
        <f t="shared" si="1"/>
        <v>0</v>
      </c>
    </row>
    <row r="22" spans="1:34" ht="13">
      <c r="A22" t="s">
        <v>44</v>
      </c>
      <c r="B22" s="89" t="str">
        <f>IF(SUM('2013AllExports'!B22:B22)=0," ",'2013AllExports'!B22*'2013IllegalPercentages'!B22)</f>
        <v xml:space="preserve"> </v>
      </c>
      <c r="C22" s="89" t="str">
        <f>IF(SUM('2013AllExports'!C22:C22)=0," ",'2013AllExports'!C22*'2013IllegalPercentages'!C22)</f>
        <v xml:space="preserve"> </v>
      </c>
      <c r="D22" s="89" t="str">
        <f>IF(SUM('2013AllExports'!D22:D22)=0," ",'2013AllExports'!D22*'2013IllegalPercentages'!D22)</f>
        <v xml:space="preserve"> </v>
      </c>
      <c r="E22" s="89" t="str">
        <f>IF(SUM('2013AllExports'!E22:E22)=0," ",'2013AllExports'!E22*'2013IllegalPercentages'!E22)</f>
        <v xml:space="preserve"> </v>
      </c>
      <c r="F22" s="90" t="str">
        <f>IF(SUM('2013AllExports'!F22:F22)=0," ",'2013AllExports'!F22*'2013IllegalPercentages'!F22)</f>
        <v xml:space="preserve"> </v>
      </c>
      <c r="G22" s="90" t="str">
        <f>IF(SUM('2013AllExports'!G22:G22)=0," ",'2013AllExports'!G22*'2013IllegalPercentages'!G22)</f>
        <v xml:space="preserve"> </v>
      </c>
      <c r="H22" s="90" t="str">
        <f>IF(SUM('2013AllExports'!H22:H22)=0," ",'2013AllExports'!H22*'2013IllegalPercentages'!H22)</f>
        <v xml:space="preserve"> </v>
      </c>
      <c r="I22" s="90" t="str">
        <f>IF(SUM('2013AllExports'!I22:I22)=0," ",'2013AllExports'!I22*'2013IllegalPercentages'!I22)</f>
        <v xml:space="preserve"> </v>
      </c>
      <c r="J22" s="90" t="str">
        <f>IF(SUM('2013AllExports'!J22:J22)=0," ",'2013AllExports'!J22*'2013IllegalPercentages'!J22)</f>
        <v xml:space="preserve"> </v>
      </c>
      <c r="K22" s="90" t="str">
        <f>IF(SUM('2013AllExports'!K22:K22)=0," ",'2013AllExports'!K22*'2013IllegalPercentages'!K22)</f>
        <v xml:space="preserve"> </v>
      </c>
      <c r="L22" s="90" t="str">
        <f>IF(SUM('2013AllExports'!L22:L22)=0," ",'2013AllExports'!L22*'2013IllegalPercentages'!L22)</f>
        <v xml:space="preserve"> </v>
      </c>
      <c r="N22" s="90" t="str">
        <f>IF(SUM('2013AllExports'!N22:N22)=0," ",'2013AllExports'!N22*'2013IllegalPercentages'!N22)</f>
        <v xml:space="preserve"> </v>
      </c>
      <c r="O22" s="90" t="str">
        <f>IF(SUM('2013AllExports'!O22:O22)=0," ",'2013AllExports'!O22*'2013IllegalPercentages'!O22)</f>
        <v xml:space="preserve"> </v>
      </c>
      <c r="P22" s="90" t="str">
        <f>IF(SUM('2013AllExports'!P22:P22)=0," ",'2013AllExports'!P22*'2013IllegalPercentages'!P22)</f>
        <v xml:space="preserve"> </v>
      </c>
      <c r="Q22" s="91">
        <f t="shared" si="0"/>
        <v>0</v>
      </c>
      <c r="S22" s="92" t="str">
        <f>IF(SUM('2013AllExports'!B22:B22)=0," ",'2013AllExports'!S22*'2013IllegalPercentages'!B22)</f>
        <v xml:space="preserve"> </v>
      </c>
      <c r="T22" s="92" t="str">
        <f>IF(SUM('2013AllExports'!C22:C22)=0," ",'2013AllExports'!T22*'2013IllegalPercentages'!C22)</f>
        <v xml:space="preserve"> </v>
      </c>
      <c r="U22" s="92" t="str">
        <f>IF(SUM('2013AllExports'!D22:D22)=0," ",'2013AllExports'!U22*'2013IllegalPercentages'!D22)</f>
        <v xml:space="preserve"> </v>
      </c>
      <c r="V22" s="92" t="str">
        <f>IF(SUM('2013AllExports'!E22:E22)=0," ",'2013AllExports'!V22*'2013IllegalPercentages'!E22)</f>
        <v xml:space="preserve"> </v>
      </c>
      <c r="W22" s="92" t="str">
        <f>IF(SUM('2013AllExports'!F22:F22)=0," ",'2013AllExports'!W22*'2013IllegalPercentages'!F22)</f>
        <v xml:space="preserve"> </v>
      </c>
      <c r="X22" s="92" t="str">
        <f>IF(SUM('2013AllExports'!G22:G22)=0," ",'2013AllExports'!X22*'2013IllegalPercentages'!G22)</f>
        <v xml:space="preserve"> </v>
      </c>
      <c r="Y22" s="92" t="str">
        <f>IF(SUM('2013AllExports'!H22:H22)=0," ",'2013AllExports'!Y22*'2013IllegalPercentages'!H22)</f>
        <v xml:space="preserve"> </v>
      </c>
      <c r="Z22" s="92" t="str">
        <f>IF(SUM('2013AllExports'!I22:I22)=0," ",'2013AllExports'!Z22*'2013IllegalPercentages'!I22)</f>
        <v xml:space="preserve"> </v>
      </c>
      <c r="AA22" s="92" t="str">
        <f>IF(SUM('2013AllExports'!J22:J22)=0," ",'2013AllExports'!AA22*'2013IllegalPercentages'!J22)</f>
        <v xml:space="preserve"> </v>
      </c>
      <c r="AB22" s="92" t="str">
        <f>IF(SUM('2013AllExports'!K22:K22)=0," ",'2013AllExports'!AB22*'2013IllegalPercentages'!K22)</f>
        <v xml:space="preserve"> </v>
      </c>
      <c r="AC22" s="92" t="str">
        <f>IF(SUM('2013AllExports'!L22:L22)=0," ",'2013AllExports'!AC22*'2013IllegalPercentages'!L22)</f>
        <v xml:space="preserve"> </v>
      </c>
      <c r="AE22" s="92" t="str">
        <f>IF(SUM('2013AllExports'!N22:N22)=0," ",'2013AllExports'!AE22*'2013IllegalPercentages'!N22)</f>
        <v xml:space="preserve"> </v>
      </c>
      <c r="AF22" s="92" t="str">
        <f>IF(SUM('2013AllExports'!O22:O22)=0," ",'2013AllExports'!AF22*'2013IllegalPercentages'!O22)</f>
        <v xml:space="preserve"> </v>
      </c>
      <c r="AG22" s="92" t="str">
        <f>IF(SUM('2013AllExports'!P22:P22)=0," ",'2013AllExports'!AG22*'2013IllegalPercentages'!P22)</f>
        <v xml:space="preserve"> </v>
      </c>
      <c r="AH22" s="93">
        <f t="shared" si="1"/>
        <v>0</v>
      </c>
    </row>
    <row r="23" spans="1:34" ht="13">
      <c r="A23" t="s">
        <v>56</v>
      </c>
      <c r="B23" s="89" t="str">
        <f>IF(SUM('2013AllExports'!B23:B23)=0," ",'2013AllExports'!B23*'2013IllegalPercentages'!B23)</f>
        <v xml:space="preserve"> </v>
      </c>
      <c r="C23" s="89" t="str">
        <f>IF(SUM('2013AllExports'!C23:C23)=0," ",'2013AllExports'!C23*'2013IllegalPercentages'!C23)</f>
        <v xml:space="preserve"> </v>
      </c>
      <c r="D23" s="89" t="str">
        <f>IF(SUM('2013AllExports'!D23:D23)=0," ",'2013AllExports'!D23*'2013IllegalPercentages'!D23)</f>
        <v xml:space="preserve"> </v>
      </c>
      <c r="E23" s="89" t="str">
        <f>IF(SUM('2013AllExports'!E23:E23)=0," ",'2013AllExports'!E23*'2013IllegalPercentages'!E23)</f>
        <v xml:space="preserve"> </v>
      </c>
      <c r="F23" s="90" t="str">
        <f>IF(SUM('2013AllExports'!F23:F23)=0," ",'2013AllExports'!F23*'2013IllegalPercentages'!F23)</f>
        <v xml:space="preserve"> </v>
      </c>
      <c r="G23" s="90" t="str">
        <f>IF(SUM('2013AllExports'!G23:G23)=0," ",'2013AllExports'!G23*'2013IllegalPercentages'!G23)</f>
        <v xml:space="preserve"> </v>
      </c>
      <c r="H23" s="90" t="str">
        <f>IF(SUM('2013AllExports'!H23:H23)=0," ",'2013AllExports'!H23*'2013IllegalPercentages'!H23)</f>
        <v xml:space="preserve"> </v>
      </c>
      <c r="I23" s="90" t="str">
        <f>IF(SUM('2013AllExports'!I23:I23)=0," ",'2013AllExports'!I23*'2013IllegalPercentages'!I23)</f>
        <v xml:space="preserve"> </v>
      </c>
      <c r="J23" s="90" t="str">
        <f>IF(SUM('2013AllExports'!J23:J23)=0," ",'2013AllExports'!J23*'2013IllegalPercentages'!J23)</f>
        <v xml:space="preserve"> </v>
      </c>
      <c r="K23" s="90" t="str">
        <f>IF(SUM('2013AllExports'!K23:K23)=0," ",'2013AllExports'!K23*'2013IllegalPercentages'!K23)</f>
        <v xml:space="preserve"> </v>
      </c>
      <c r="L23" s="90" t="str">
        <f>IF(SUM('2013AllExports'!L23:L23)=0," ",'2013AllExports'!L23*'2013IllegalPercentages'!L23)</f>
        <v xml:space="preserve"> </v>
      </c>
      <c r="N23" s="90" t="str">
        <f>IF(SUM('2013AllExports'!N23:N23)=0," ",'2013AllExports'!N23*'2013IllegalPercentages'!N23)</f>
        <v xml:space="preserve"> </v>
      </c>
      <c r="O23" s="90" t="str">
        <f>IF(SUM('2013AllExports'!O23:O23)=0," ",'2013AllExports'!O23*'2013IllegalPercentages'!O23)</f>
        <v xml:space="preserve"> </v>
      </c>
      <c r="P23" s="90" t="str">
        <f>IF(SUM('2013AllExports'!P23:P23)=0," ",'2013AllExports'!P23*'2013IllegalPercentages'!P23)</f>
        <v xml:space="preserve"> </v>
      </c>
      <c r="Q23" s="91">
        <f t="shared" si="0"/>
        <v>0</v>
      </c>
      <c r="S23" s="92" t="str">
        <f>IF(SUM('2013AllExports'!B23:B23)=0," ",'2013AllExports'!S23*'2013IllegalPercentages'!B23)</f>
        <v xml:space="preserve"> </v>
      </c>
      <c r="T23" s="92" t="str">
        <f>IF(SUM('2013AllExports'!C23:C23)=0," ",'2013AllExports'!T23*'2013IllegalPercentages'!C23)</f>
        <v xml:space="preserve"> </v>
      </c>
      <c r="U23" s="92" t="str">
        <f>IF(SUM('2013AllExports'!D23:D23)=0," ",'2013AllExports'!U23*'2013IllegalPercentages'!D23)</f>
        <v xml:space="preserve"> </v>
      </c>
      <c r="V23" s="92" t="str">
        <f>IF(SUM('2013AllExports'!E23:E23)=0," ",'2013AllExports'!V23*'2013IllegalPercentages'!E23)</f>
        <v xml:space="preserve"> </v>
      </c>
      <c r="W23" s="92" t="str">
        <f>IF(SUM('2013AllExports'!F23:F23)=0," ",'2013AllExports'!W23*'2013IllegalPercentages'!F23)</f>
        <v xml:space="preserve"> </v>
      </c>
      <c r="X23" s="92" t="str">
        <f>IF(SUM('2013AllExports'!G23:G23)=0," ",'2013AllExports'!X23*'2013IllegalPercentages'!G23)</f>
        <v xml:space="preserve"> </v>
      </c>
      <c r="Y23" s="92" t="str">
        <f>IF(SUM('2013AllExports'!H23:H23)=0," ",'2013AllExports'!Y23*'2013IllegalPercentages'!H23)</f>
        <v xml:space="preserve"> </v>
      </c>
      <c r="Z23" s="92" t="str">
        <f>IF(SUM('2013AllExports'!I23:I23)=0," ",'2013AllExports'!Z23*'2013IllegalPercentages'!I23)</f>
        <v xml:space="preserve"> </v>
      </c>
      <c r="AA23" s="92" t="str">
        <f>IF(SUM('2013AllExports'!J23:J23)=0," ",'2013AllExports'!AA23*'2013IllegalPercentages'!J23)</f>
        <v xml:space="preserve"> </v>
      </c>
      <c r="AB23" s="92" t="str">
        <f>IF(SUM('2013AllExports'!K23:K23)=0," ",'2013AllExports'!AB23*'2013IllegalPercentages'!K23)</f>
        <v xml:space="preserve"> </v>
      </c>
      <c r="AC23" s="92" t="str">
        <f>IF(SUM('2013AllExports'!L23:L23)=0," ",'2013AllExports'!AC23*'2013IllegalPercentages'!L23)</f>
        <v xml:space="preserve"> </v>
      </c>
      <c r="AE23" s="92" t="str">
        <f>IF(SUM('2013AllExports'!N23:N23)=0," ",'2013AllExports'!AE23*'2013IllegalPercentages'!N23)</f>
        <v xml:space="preserve"> </v>
      </c>
      <c r="AF23" s="92" t="str">
        <f>IF(SUM('2013AllExports'!O23:O23)=0," ",'2013AllExports'!AF23*'2013IllegalPercentages'!O23)</f>
        <v xml:space="preserve"> </v>
      </c>
      <c r="AG23" s="92" t="str">
        <f>IF(SUM('2013AllExports'!P23:P23)=0," ",'2013AllExports'!AG23*'2013IllegalPercentages'!P23)</f>
        <v xml:space="preserve"> </v>
      </c>
      <c r="AH23" s="93">
        <f t="shared" si="1"/>
        <v>0</v>
      </c>
    </row>
    <row r="24" spans="1:34" ht="13">
      <c r="A24" t="s">
        <v>45</v>
      </c>
      <c r="B24" s="89" t="str">
        <f>IF(SUM('2013AllExports'!B24:B24)=0," ",'2013AllExports'!B24*'2013IllegalPercentages'!B24)</f>
        <v xml:space="preserve"> </v>
      </c>
      <c r="C24" s="89" t="str">
        <f>IF(SUM('2013AllExports'!C24:C24)=0," ",'2013AllExports'!C24*'2013IllegalPercentages'!C24)</f>
        <v xml:space="preserve"> </v>
      </c>
      <c r="D24" s="89" t="str">
        <f>IF(SUM('2013AllExports'!D24:D24)=0," ",'2013AllExports'!D24*'2013IllegalPercentages'!D24)</f>
        <v xml:space="preserve"> </v>
      </c>
      <c r="E24" s="89" t="str">
        <f>IF(SUM('2013AllExports'!E24:E24)=0," ",'2013AllExports'!E24*'2013IllegalPercentages'!E24)</f>
        <v xml:space="preserve"> </v>
      </c>
      <c r="F24" s="90" t="str">
        <f>IF(SUM('2013AllExports'!F24:F24)=0," ",'2013AllExports'!F24*'2013IllegalPercentages'!F24)</f>
        <v xml:space="preserve"> </v>
      </c>
      <c r="G24" s="90" t="str">
        <f>IF(SUM('2013AllExports'!G24:G24)=0," ",'2013AllExports'!G24*'2013IllegalPercentages'!G24)</f>
        <v xml:space="preserve"> </v>
      </c>
      <c r="H24" s="90" t="str">
        <f>IF(SUM('2013AllExports'!H24:H24)=0," ",'2013AllExports'!H24*'2013IllegalPercentages'!H24)</f>
        <v xml:space="preserve"> </v>
      </c>
      <c r="I24" s="90" t="str">
        <f>IF(SUM('2013AllExports'!I24:I24)=0," ",'2013AllExports'!I24*'2013IllegalPercentages'!I24)</f>
        <v xml:space="preserve"> </v>
      </c>
      <c r="J24" s="90" t="str">
        <f>IF(SUM('2013AllExports'!J24:J24)=0," ",'2013AllExports'!J24*'2013IllegalPercentages'!J24)</f>
        <v xml:space="preserve"> </v>
      </c>
      <c r="K24" s="90" t="str">
        <f>IF(SUM('2013AllExports'!K24:K24)=0," ",'2013AllExports'!K24*'2013IllegalPercentages'!K24)</f>
        <v xml:space="preserve"> </v>
      </c>
      <c r="L24" s="90" t="str">
        <f>IF(SUM('2013AllExports'!L24:L24)=0," ",'2013AllExports'!L24*'2013IllegalPercentages'!L24)</f>
        <v xml:space="preserve"> </v>
      </c>
      <c r="N24" s="90" t="str">
        <f>IF(SUM('2013AllExports'!N24:N24)=0," ",'2013AllExports'!N24*'2013IllegalPercentages'!N24)</f>
        <v xml:space="preserve"> </v>
      </c>
      <c r="O24" s="90" t="str">
        <f>IF(SUM('2013AllExports'!O24:O24)=0," ",'2013AllExports'!O24*'2013IllegalPercentages'!O24)</f>
        <v xml:space="preserve"> </v>
      </c>
      <c r="P24" s="90" t="str">
        <f>IF(SUM('2013AllExports'!P24:P24)=0," ",'2013AllExports'!P24*'2013IllegalPercentages'!P24)</f>
        <v xml:space="preserve"> </v>
      </c>
      <c r="Q24" s="91">
        <f t="shared" si="0"/>
        <v>0</v>
      </c>
      <c r="S24" s="92" t="str">
        <f>IF(SUM('2013AllExports'!B24:B24)=0," ",'2013AllExports'!S24*'2013IllegalPercentages'!B24)</f>
        <v xml:space="preserve"> </v>
      </c>
      <c r="T24" s="92" t="str">
        <f>IF(SUM('2013AllExports'!C24:C24)=0," ",'2013AllExports'!T24*'2013IllegalPercentages'!C24)</f>
        <v xml:space="preserve"> </v>
      </c>
      <c r="U24" s="92" t="str">
        <f>IF(SUM('2013AllExports'!D24:D24)=0," ",'2013AllExports'!U24*'2013IllegalPercentages'!D24)</f>
        <v xml:space="preserve"> </v>
      </c>
      <c r="V24" s="92" t="str">
        <f>IF(SUM('2013AllExports'!E24:E24)=0," ",'2013AllExports'!V24*'2013IllegalPercentages'!E24)</f>
        <v xml:space="preserve"> </v>
      </c>
      <c r="W24" s="92" t="str">
        <f>IF(SUM('2013AllExports'!F24:F24)=0," ",'2013AllExports'!W24*'2013IllegalPercentages'!F24)</f>
        <v xml:space="preserve"> </v>
      </c>
      <c r="X24" s="92" t="str">
        <f>IF(SUM('2013AllExports'!G24:G24)=0," ",'2013AllExports'!X24*'2013IllegalPercentages'!G24)</f>
        <v xml:space="preserve"> </v>
      </c>
      <c r="Y24" s="92" t="str">
        <f>IF(SUM('2013AllExports'!H24:H24)=0," ",'2013AllExports'!Y24*'2013IllegalPercentages'!H24)</f>
        <v xml:space="preserve"> </v>
      </c>
      <c r="Z24" s="92" t="str">
        <f>IF(SUM('2013AllExports'!I24:I24)=0," ",'2013AllExports'!Z24*'2013IllegalPercentages'!I24)</f>
        <v xml:space="preserve"> </v>
      </c>
      <c r="AA24" s="92" t="str">
        <f>IF(SUM('2013AllExports'!J24:J24)=0," ",'2013AllExports'!AA24*'2013IllegalPercentages'!J24)</f>
        <v xml:space="preserve"> </v>
      </c>
      <c r="AB24" s="92" t="str">
        <f>IF(SUM('2013AllExports'!K24:K24)=0," ",'2013AllExports'!AB24*'2013IllegalPercentages'!K24)</f>
        <v xml:space="preserve"> </v>
      </c>
      <c r="AC24" s="92" t="str">
        <f>IF(SUM('2013AllExports'!L24:L24)=0," ",'2013AllExports'!AC24*'2013IllegalPercentages'!L24)</f>
        <v xml:space="preserve"> </v>
      </c>
      <c r="AE24" s="92" t="str">
        <f>IF(SUM('2013AllExports'!N24:N24)=0," ",'2013AllExports'!AE24*'2013IllegalPercentages'!N24)</f>
        <v xml:space="preserve"> </v>
      </c>
      <c r="AF24" s="92" t="str">
        <f>IF(SUM('2013AllExports'!O24:O24)=0," ",'2013AllExports'!AF24*'2013IllegalPercentages'!O24)</f>
        <v xml:space="preserve"> </v>
      </c>
      <c r="AG24" s="92" t="str">
        <f>IF(SUM('2013AllExports'!P24:P24)=0," ",'2013AllExports'!AG24*'2013IllegalPercentages'!P24)</f>
        <v xml:space="preserve"> </v>
      </c>
      <c r="AH24" s="93">
        <f t="shared" si="1"/>
        <v>0</v>
      </c>
    </row>
    <row r="25" spans="1:34" ht="13">
      <c r="A25" t="s">
        <v>46</v>
      </c>
      <c r="B25" s="89" t="str">
        <f>IF(SUM('2013AllExports'!B25:B25)=0," ",'2013AllExports'!B25*'2013IllegalPercentages'!B25)</f>
        <v xml:space="preserve"> </v>
      </c>
      <c r="C25" s="89">
        <f>IF(SUM('2013AllExports'!C25:C25)=0," ",'2013AllExports'!C25*'2013IllegalPercentages'!C25)</f>
        <v>1.9130797030799992E-3</v>
      </c>
      <c r="D25" s="89" t="str">
        <f>IF(SUM('2013AllExports'!D25:D25)=0," ",'2013AllExports'!D25*'2013IllegalPercentages'!D25)</f>
        <v xml:space="preserve"> </v>
      </c>
      <c r="E25" s="89" t="str">
        <f>IF(SUM('2013AllExports'!E25:E25)=0," ",'2013AllExports'!E25*'2013IllegalPercentages'!E25)</f>
        <v xml:space="preserve"> </v>
      </c>
      <c r="F25" s="90" t="str">
        <f>IF(SUM('2013AllExports'!F25:F25)=0," ",'2013AllExports'!F25*'2013IllegalPercentages'!F25)</f>
        <v xml:space="preserve"> </v>
      </c>
      <c r="G25" s="90" t="str">
        <f>IF(SUM('2013AllExports'!G25:G25)=0," ",'2013AllExports'!G25*'2013IllegalPercentages'!G25)</f>
        <v xml:space="preserve"> </v>
      </c>
      <c r="H25" s="90" t="str">
        <f>IF(SUM('2013AllExports'!H25:H25)=0," ",'2013AllExports'!H25*'2013IllegalPercentages'!H25)</f>
        <v xml:space="preserve"> </v>
      </c>
      <c r="I25" s="90" t="str">
        <f>IF(SUM('2013AllExports'!I25:I25)=0," ",'2013AllExports'!I25*'2013IllegalPercentages'!I25)</f>
        <v xml:space="preserve"> </v>
      </c>
      <c r="J25" s="90" t="str">
        <f>IF(SUM('2013AllExports'!J25:J25)=0," ",'2013AllExports'!J25*'2013IllegalPercentages'!J25)</f>
        <v xml:space="preserve"> </v>
      </c>
      <c r="K25" s="90" t="str">
        <f>IF(SUM('2013AllExports'!K25:K25)=0," ",'2013AllExports'!K25*'2013IllegalPercentages'!K25)</f>
        <v xml:space="preserve"> </v>
      </c>
      <c r="L25" s="90" t="str">
        <f>IF(SUM('2013AllExports'!L25:L25)=0," ",'2013AllExports'!L25*'2013IllegalPercentages'!L25)</f>
        <v xml:space="preserve"> </v>
      </c>
      <c r="N25" s="90" t="str">
        <f>IF(SUM('2013AllExports'!N25:N25)=0," ",'2013AllExports'!N25*'2013IllegalPercentages'!N25)</f>
        <v xml:space="preserve"> </v>
      </c>
      <c r="O25" s="90" t="str">
        <f>IF(SUM('2013AllExports'!O25:O25)=0," ",'2013AllExports'!O25*'2013IllegalPercentages'!O25)</f>
        <v xml:space="preserve"> </v>
      </c>
      <c r="P25" s="90" t="str">
        <f>IF(SUM('2013AllExports'!P25:P25)=0," ",'2013AllExports'!P25*'2013IllegalPercentages'!P25)</f>
        <v xml:space="preserve"> </v>
      </c>
      <c r="Q25" s="91">
        <f t="shared" si="0"/>
        <v>1.9130797030799992E-3</v>
      </c>
      <c r="S25" s="92" t="str">
        <f>IF(SUM('2013AllExports'!B25:B25)=0," ",'2013AllExports'!S25*'2013IllegalPercentages'!B25)</f>
        <v xml:space="preserve"> </v>
      </c>
      <c r="T25" s="92">
        <f>IF(SUM('2013AllExports'!C25:C25)=0," ",'2013AllExports'!T25*'2013IllegalPercentages'!C25)</f>
        <v>0.36882302999999983</v>
      </c>
      <c r="U25" s="92" t="str">
        <f>IF(SUM('2013AllExports'!D25:D25)=0," ",'2013AllExports'!U25*'2013IllegalPercentages'!D25)</f>
        <v xml:space="preserve"> </v>
      </c>
      <c r="V25" s="92" t="str">
        <f>IF(SUM('2013AllExports'!E25:E25)=0," ",'2013AllExports'!V25*'2013IllegalPercentages'!E25)</f>
        <v xml:space="preserve"> </v>
      </c>
      <c r="W25" s="92" t="str">
        <f>IF(SUM('2013AllExports'!F25:F25)=0," ",'2013AllExports'!W25*'2013IllegalPercentages'!F25)</f>
        <v xml:space="preserve"> </v>
      </c>
      <c r="X25" s="92" t="str">
        <f>IF(SUM('2013AllExports'!G25:G25)=0," ",'2013AllExports'!X25*'2013IllegalPercentages'!G25)</f>
        <v xml:space="preserve"> </v>
      </c>
      <c r="Y25" s="92" t="str">
        <f>IF(SUM('2013AllExports'!H25:H25)=0," ",'2013AllExports'!Y25*'2013IllegalPercentages'!H25)</f>
        <v xml:space="preserve"> </v>
      </c>
      <c r="Z25" s="92" t="str">
        <f>IF(SUM('2013AllExports'!I25:I25)=0," ",'2013AllExports'!Z25*'2013IllegalPercentages'!I25)</f>
        <v xml:space="preserve"> </v>
      </c>
      <c r="AA25" s="92" t="str">
        <f>IF(SUM('2013AllExports'!J25:J25)=0," ",'2013AllExports'!AA25*'2013IllegalPercentages'!J25)</f>
        <v xml:space="preserve"> </v>
      </c>
      <c r="AB25" s="92" t="str">
        <f>IF(SUM('2013AllExports'!K25:K25)=0," ",'2013AllExports'!AB25*'2013IllegalPercentages'!K25)</f>
        <v xml:space="preserve"> </v>
      </c>
      <c r="AC25" s="92" t="str">
        <f>IF(SUM('2013AllExports'!L25:L25)=0," ",'2013AllExports'!AC25*'2013IllegalPercentages'!L25)</f>
        <v xml:space="preserve"> </v>
      </c>
      <c r="AE25" s="92" t="str">
        <f>IF(SUM('2013AllExports'!N25:N25)=0," ",'2013AllExports'!AE25*'2013IllegalPercentages'!N25)</f>
        <v xml:space="preserve"> </v>
      </c>
      <c r="AF25" s="92" t="str">
        <f>IF(SUM('2013AllExports'!O25:O25)=0," ",'2013AllExports'!AF25*'2013IllegalPercentages'!O25)</f>
        <v xml:space="preserve"> </v>
      </c>
      <c r="AG25" s="92" t="str">
        <f>IF(SUM('2013AllExports'!P25:P25)=0," ",'2013AllExports'!AG25*'2013IllegalPercentages'!P25)</f>
        <v xml:space="preserve"> </v>
      </c>
      <c r="AH25" s="93">
        <f t="shared" si="1"/>
        <v>0.36882302999999983</v>
      </c>
    </row>
    <row r="26" spans="1:34" ht="13">
      <c r="A26" t="s">
        <v>47</v>
      </c>
      <c r="B26" s="89" t="str">
        <f>IF(SUM('2013AllExports'!B26:B26)=0," ",'2013AllExports'!B26*'2013IllegalPercentages'!B26)</f>
        <v xml:space="preserve"> </v>
      </c>
      <c r="C26" s="89" t="str">
        <f>IF(SUM('2013AllExports'!C26:C26)=0," ",'2013AllExports'!C26*'2013IllegalPercentages'!C26)</f>
        <v xml:space="preserve"> </v>
      </c>
      <c r="D26" s="89">
        <f>IF(SUM('2013AllExports'!D26:D26)=0," ",'2013AllExports'!D26*'2013IllegalPercentages'!D26)</f>
        <v>2.5432417205999997E-3</v>
      </c>
      <c r="E26" s="89" t="str">
        <f>IF(SUM('2013AllExports'!E26:E26)=0," ",'2013AllExports'!E26*'2013IllegalPercentages'!E26)</f>
        <v xml:space="preserve"> </v>
      </c>
      <c r="F26" s="90" t="str">
        <f>IF(SUM('2013AllExports'!F26:F26)=0," ",'2013AllExports'!F26*'2013IllegalPercentages'!F26)</f>
        <v xml:space="preserve"> </v>
      </c>
      <c r="G26" s="90" t="str">
        <f>IF(SUM('2013AllExports'!G26:G26)=0," ",'2013AllExports'!G26*'2013IllegalPercentages'!G26)</f>
        <v xml:space="preserve"> </v>
      </c>
      <c r="H26" s="90" t="str">
        <f>IF(SUM('2013AllExports'!H26:H26)=0," ",'2013AllExports'!H26*'2013IllegalPercentages'!H26)</f>
        <v xml:space="preserve"> </v>
      </c>
      <c r="I26" s="90" t="str">
        <f>IF(SUM('2013AllExports'!I26:I26)=0," ",'2013AllExports'!I26*'2013IllegalPercentages'!I26)</f>
        <v xml:space="preserve"> </v>
      </c>
      <c r="J26" s="90" t="str">
        <f>IF(SUM('2013AllExports'!J26:J26)=0," ",'2013AllExports'!J26*'2013IllegalPercentages'!J26)</f>
        <v xml:space="preserve"> </v>
      </c>
      <c r="K26" s="90" t="str">
        <f>IF(SUM('2013AllExports'!K26:K26)=0," ",'2013AllExports'!K26*'2013IllegalPercentages'!K26)</f>
        <v xml:space="preserve"> </v>
      </c>
      <c r="L26" s="90" t="str">
        <f>IF(SUM('2013AllExports'!L26:L26)=0," ",'2013AllExports'!L26*'2013IllegalPercentages'!L26)</f>
        <v xml:space="preserve"> </v>
      </c>
      <c r="N26" s="90" t="str">
        <f>IF(SUM('2013AllExports'!N26:N26)=0," ",'2013AllExports'!N26*'2013IllegalPercentages'!N26)</f>
        <v xml:space="preserve"> </v>
      </c>
      <c r="O26" s="90" t="str">
        <f>IF(SUM('2013AllExports'!O26:O26)=0," ",'2013AllExports'!O26*'2013IllegalPercentages'!O26)</f>
        <v xml:space="preserve"> </v>
      </c>
      <c r="P26" s="90" t="str">
        <f>IF(SUM('2013AllExports'!P26:P26)=0," ",'2013AllExports'!P26*'2013IllegalPercentages'!P26)</f>
        <v xml:space="preserve"> </v>
      </c>
      <c r="Q26" s="91">
        <f t="shared" si="0"/>
        <v>2.5432417205999997E-3</v>
      </c>
      <c r="S26" s="92" t="str">
        <f>IF(SUM('2013AllExports'!B26:B26)=0," ",'2013AllExports'!S26*'2013IllegalPercentages'!B26)</f>
        <v xml:space="preserve"> </v>
      </c>
      <c r="T26" s="92" t="str">
        <f>IF(SUM('2013AllExports'!C26:C26)=0," ",'2013AllExports'!T26*'2013IllegalPercentages'!C26)</f>
        <v xml:space="preserve"> </v>
      </c>
      <c r="U26" s="92">
        <f>IF(SUM('2013AllExports'!D26:D26)=0," ",'2013AllExports'!U26*'2013IllegalPercentages'!D26)</f>
        <v>1.1224118700000001</v>
      </c>
      <c r="V26" s="92" t="str">
        <f>IF(SUM('2013AllExports'!E26:E26)=0," ",'2013AllExports'!V26*'2013IllegalPercentages'!E26)</f>
        <v xml:space="preserve"> </v>
      </c>
      <c r="W26" s="92" t="str">
        <f>IF(SUM('2013AllExports'!F26:F26)=0," ",'2013AllExports'!W26*'2013IllegalPercentages'!F26)</f>
        <v xml:space="preserve"> </v>
      </c>
      <c r="X26" s="92" t="str">
        <f>IF(SUM('2013AllExports'!G26:G26)=0," ",'2013AllExports'!X26*'2013IllegalPercentages'!G26)</f>
        <v xml:space="preserve"> </v>
      </c>
      <c r="Y26" s="92" t="str">
        <f>IF(SUM('2013AllExports'!H26:H26)=0," ",'2013AllExports'!Y26*'2013IllegalPercentages'!H26)</f>
        <v xml:space="preserve"> </v>
      </c>
      <c r="Z26" s="92" t="str">
        <f>IF(SUM('2013AllExports'!I26:I26)=0," ",'2013AllExports'!Z26*'2013IllegalPercentages'!I26)</f>
        <v xml:space="preserve"> </v>
      </c>
      <c r="AA26" s="92" t="str">
        <f>IF(SUM('2013AllExports'!J26:J26)=0," ",'2013AllExports'!AA26*'2013IllegalPercentages'!J26)</f>
        <v xml:space="preserve"> </v>
      </c>
      <c r="AB26" s="92" t="str">
        <f>IF(SUM('2013AllExports'!K26:K26)=0," ",'2013AllExports'!AB26*'2013IllegalPercentages'!K26)</f>
        <v xml:space="preserve"> </v>
      </c>
      <c r="AC26" s="92" t="str">
        <f>IF(SUM('2013AllExports'!L26:L26)=0," ",'2013AllExports'!AC26*'2013IllegalPercentages'!L26)</f>
        <v xml:space="preserve"> </v>
      </c>
      <c r="AE26" s="92" t="str">
        <f>IF(SUM('2013AllExports'!N26:N26)=0," ",'2013AllExports'!AE26*'2013IllegalPercentages'!N26)</f>
        <v xml:space="preserve"> </v>
      </c>
      <c r="AF26" s="92" t="str">
        <f>IF(SUM('2013AllExports'!O26:O26)=0," ",'2013AllExports'!AF26*'2013IllegalPercentages'!O26)</f>
        <v xml:space="preserve"> </v>
      </c>
      <c r="AG26" s="92" t="str">
        <f>IF(SUM('2013AllExports'!P26:P26)=0," ",'2013AllExports'!AG26*'2013IllegalPercentages'!P26)</f>
        <v xml:space="preserve"> </v>
      </c>
      <c r="AH26" s="93">
        <f t="shared" si="1"/>
        <v>1.1224118700000001</v>
      </c>
    </row>
    <row r="27" spans="1:34" ht="13">
      <c r="A27" t="s">
        <v>48</v>
      </c>
      <c r="B27" s="89" t="str">
        <f>IF(SUM('2013AllExports'!B27:B27)=0," ",'2013AllExports'!B27*'2013IllegalPercentages'!B27)</f>
        <v xml:space="preserve"> </v>
      </c>
      <c r="C27" s="89" t="str">
        <f>IF(SUM('2013AllExports'!C27:C27)=0," ",'2013AllExports'!C27*'2013IllegalPercentages'!C27)</f>
        <v xml:space="preserve"> </v>
      </c>
      <c r="D27" s="89" t="str">
        <f>IF(SUM('2013AllExports'!D27:D27)=0," ",'2013AllExports'!D27*'2013IllegalPercentages'!D27)</f>
        <v xml:space="preserve"> </v>
      </c>
      <c r="E27" s="89" t="str">
        <f>IF(SUM('2013AllExports'!E27:E27)=0," ",'2013AllExports'!E27*'2013IllegalPercentages'!E27)</f>
        <v xml:space="preserve"> </v>
      </c>
      <c r="F27" s="90" t="str">
        <f>IF(SUM('2013AllExports'!F27:F27)=0," ",'2013AllExports'!F27*'2013IllegalPercentages'!F27)</f>
        <v xml:space="preserve"> </v>
      </c>
      <c r="G27" s="90" t="str">
        <f>IF(SUM('2013AllExports'!G27:G27)=0," ",'2013AllExports'!G27*'2013IllegalPercentages'!G27)</f>
        <v xml:space="preserve"> </v>
      </c>
      <c r="H27" s="90" t="str">
        <f>IF(SUM('2013AllExports'!H27:H27)=0," ",'2013AllExports'!H27*'2013IllegalPercentages'!H27)</f>
        <v xml:space="preserve"> </v>
      </c>
      <c r="I27" s="90" t="str">
        <f>IF(SUM('2013AllExports'!I27:I27)=0," ",'2013AllExports'!I27*'2013IllegalPercentages'!I27)</f>
        <v xml:space="preserve"> </v>
      </c>
      <c r="J27" s="90" t="str">
        <f>IF(SUM('2013AllExports'!J27:J27)=0," ",'2013AllExports'!J27*'2013IllegalPercentages'!J27)</f>
        <v xml:space="preserve"> </v>
      </c>
      <c r="K27" s="90" t="str">
        <f>IF(SUM('2013AllExports'!K27:K27)=0," ",'2013AllExports'!K27*'2013IllegalPercentages'!K27)</f>
        <v xml:space="preserve"> </v>
      </c>
      <c r="L27" s="90" t="str">
        <f>IF(SUM('2013AllExports'!L27:L27)=0," ",'2013AllExports'!L27*'2013IllegalPercentages'!L27)</f>
        <v xml:space="preserve"> </v>
      </c>
      <c r="N27" s="90" t="str">
        <f>IF(SUM('2013AllExports'!N27:N27)=0," ",'2013AllExports'!N27*'2013IllegalPercentages'!N27)</f>
        <v xml:space="preserve"> </v>
      </c>
      <c r="O27" s="90" t="str">
        <f>IF(SUM('2013AllExports'!O27:O27)=0," ",'2013AllExports'!O27*'2013IllegalPercentages'!O27)</f>
        <v xml:space="preserve"> </v>
      </c>
      <c r="P27" s="90" t="str">
        <f>IF(SUM('2013AllExports'!P27:P27)=0," ",'2013AllExports'!P27*'2013IllegalPercentages'!P27)</f>
        <v xml:space="preserve"> </v>
      </c>
      <c r="Q27" s="91">
        <f t="shared" si="0"/>
        <v>0</v>
      </c>
      <c r="S27" s="92" t="str">
        <f>IF(SUM('2013AllExports'!B27:B27)=0," ",'2013AllExports'!S27*'2013IllegalPercentages'!B27)</f>
        <v xml:space="preserve"> </v>
      </c>
      <c r="T27" s="92" t="str">
        <f>IF(SUM('2013AllExports'!C27:C27)=0," ",'2013AllExports'!T27*'2013IllegalPercentages'!C27)</f>
        <v xml:space="preserve"> </v>
      </c>
      <c r="U27" s="92" t="str">
        <f>IF(SUM('2013AllExports'!D27:D27)=0," ",'2013AllExports'!U27*'2013IllegalPercentages'!D27)</f>
        <v xml:space="preserve"> </v>
      </c>
      <c r="V27" s="92" t="str">
        <f>IF(SUM('2013AllExports'!E27:E27)=0," ",'2013AllExports'!V27*'2013IllegalPercentages'!E27)</f>
        <v xml:space="preserve"> </v>
      </c>
      <c r="W27" s="92" t="str">
        <f>IF(SUM('2013AllExports'!F27:F27)=0," ",'2013AllExports'!W27*'2013IllegalPercentages'!F27)</f>
        <v xml:space="preserve"> </v>
      </c>
      <c r="X27" s="92" t="str">
        <f>IF(SUM('2013AllExports'!G27:G27)=0," ",'2013AllExports'!X27*'2013IllegalPercentages'!G27)</f>
        <v xml:space="preserve"> </v>
      </c>
      <c r="Y27" s="92" t="str">
        <f>IF(SUM('2013AllExports'!H27:H27)=0," ",'2013AllExports'!Y27*'2013IllegalPercentages'!H27)</f>
        <v xml:space="preserve"> </v>
      </c>
      <c r="Z27" s="92" t="str">
        <f>IF(SUM('2013AllExports'!I27:I27)=0," ",'2013AllExports'!Z27*'2013IllegalPercentages'!I27)</f>
        <v xml:space="preserve"> </v>
      </c>
      <c r="AA27" s="92" t="str">
        <f>IF(SUM('2013AllExports'!J27:J27)=0," ",'2013AllExports'!AA27*'2013IllegalPercentages'!J27)</f>
        <v xml:space="preserve"> </v>
      </c>
      <c r="AB27" s="92" t="str">
        <f>IF(SUM('2013AllExports'!K27:K27)=0," ",'2013AllExports'!AB27*'2013IllegalPercentages'!K27)</f>
        <v xml:space="preserve"> </v>
      </c>
      <c r="AC27" s="92" t="str">
        <f>IF(SUM('2013AllExports'!L27:L27)=0," ",'2013AllExports'!AC27*'2013IllegalPercentages'!L27)</f>
        <v xml:space="preserve"> </v>
      </c>
      <c r="AE27" s="92" t="str">
        <f>IF(SUM('2013AllExports'!N27:N27)=0," ",'2013AllExports'!AE27*'2013IllegalPercentages'!N27)</f>
        <v xml:space="preserve"> </v>
      </c>
      <c r="AF27" s="92" t="str">
        <f>IF(SUM('2013AllExports'!O27:O27)=0," ",'2013AllExports'!AF27*'2013IllegalPercentages'!O27)</f>
        <v xml:space="preserve"> </v>
      </c>
      <c r="AG27" s="92" t="str">
        <f>IF(SUM('2013AllExports'!P27:P27)=0," ",'2013AllExports'!AG27*'2013IllegalPercentages'!P27)</f>
        <v xml:space="preserve"> </v>
      </c>
      <c r="AH27" s="93">
        <f t="shared" si="1"/>
        <v>0</v>
      </c>
    </row>
    <row r="28" spans="1:34" ht="13">
      <c r="A28" t="s">
        <v>49</v>
      </c>
      <c r="B28" s="89" t="str">
        <f>IF(SUM('2013AllExports'!B28:B28)=0," ",'2013AllExports'!B28*'2013IllegalPercentages'!B28)</f>
        <v xml:space="preserve"> </v>
      </c>
      <c r="C28" s="89" t="str">
        <f>IF(SUM('2013AllExports'!C28:C28)=0," ",'2013AllExports'!C28*'2013IllegalPercentages'!C28)</f>
        <v xml:space="preserve"> </v>
      </c>
      <c r="D28" s="89" t="str">
        <f>IF(SUM('2013AllExports'!D28:D28)=0," ",'2013AllExports'!D28*'2013IllegalPercentages'!D28)</f>
        <v xml:space="preserve"> </v>
      </c>
      <c r="E28" s="89" t="str">
        <f>IF(SUM('2013AllExports'!E28:E28)=0," ",'2013AllExports'!E28*'2013IllegalPercentages'!E28)</f>
        <v xml:space="preserve"> </v>
      </c>
      <c r="F28" s="90" t="str">
        <f>IF(SUM('2013AllExports'!F28:F28)=0," ",'2013AllExports'!F28*'2013IllegalPercentages'!F28)</f>
        <v xml:space="preserve"> </v>
      </c>
      <c r="G28" s="90" t="str">
        <f>IF(SUM('2013AllExports'!G28:G28)=0," ",'2013AllExports'!G28*'2013IllegalPercentages'!G28)</f>
        <v xml:space="preserve"> </v>
      </c>
      <c r="H28" s="90" t="str">
        <f>IF(SUM('2013AllExports'!H28:H28)=0," ",'2013AllExports'!H28*'2013IllegalPercentages'!H28)</f>
        <v xml:space="preserve"> </v>
      </c>
      <c r="I28" s="90" t="str">
        <f>IF(SUM('2013AllExports'!I28:I28)=0," ",'2013AllExports'!I28*'2013IllegalPercentages'!I28)</f>
        <v xml:space="preserve"> </v>
      </c>
      <c r="J28" s="90" t="str">
        <f>IF(SUM('2013AllExports'!J28:J28)=0," ",'2013AllExports'!J28*'2013IllegalPercentages'!J28)</f>
        <v xml:space="preserve"> </v>
      </c>
      <c r="K28" s="90" t="str">
        <f>IF(SUM('2013AllExports'!K28:K28)=0," ",'2013AllExports'!K28*'2013IllegalPercentages'!K28)</f>
        <v xml:space="preserve"> </v>
      </c>
      <c r="L28" s="90" t="str">
        <f>IF(SUM('2013AllExports'!L28:L28)=0," ",'2013AllExports'!L28*'2013IllegalPercentages'!L28)</f>
        <v xml:space="preserve"> </v>
      </c>
      <c r="N28" s="90" t="str">
        <f>IF(SUM('2013AllExports'!N28:N28)=0," ",'2013AllExports'!N28*'2013IllegalPercentages'!N28)</f>
        <v xml:space="preserve"> </v>
      </c>
      <c r="O28" s="90" t="str">
        <f>IF(SUM('2013AllExports'!O28:O28)=0," ",'2013AllExports'!O28*'2013IllegalPercentages'!O28)</f>
        <v xml:space="preserve"> </v>
      </c>
      <c r="P28" s="90" t="str">
        <f>IF(SUM('2013AllExports'!P28:P28)=0," ",'2013AllExports'!P28*'2013IllegalPercentages'!P28)</f>
        <v xml:space="preserve"> </v>
      </c>
      <c r="Q28" s="91">
        <f t="shared" si="0"/>
        <v>0</v>
      </c>
      <c r="S28" s="92" t="str">
        <f>IF(SUM('2013AllExports'!B28:B28)=0," ",'2013AllExports'!S28*'2013IllegalPercentages'!B28)</f>
        <v xml:space="preserve"> </v>
      </c>
      <c r="T28" s="92" t="str">
        <f>IF(SUM('2013AllExports'!C28:C28)=0," ",'2013AllExports'!T28*'2013IllegalPercentages'!C28)</f>
        <v xml:space="preserve"> </v>
      </c>
      <c r="U28" s="92" t="str">
        <f>IF(SUM('2013AllExports'!D28:D28)=0," ",'2013AllExports'!U28*'2013IllegalPercentages'!D28)</f>
        <v xml:space="preserve"> </v>
      </c>
      <c r="V28" s="92" t="str">
        <f>IF(SUM('2013AllExports'!E28:E28)=0," ",'2013AllExports'!V28*'2013IllegalPercentages'!E28)</f>
        <v xml:space="preserve"> </v>
      </c>
      <c r="W28" s="92" t="str">
        <f>IF(SUM('2013AllExports'!F28:F28)=0," ",'2013AllExports'!W28*'2013IllegalPercentages'!F28)</f>
        <v xml:space="preserve"> </v>
      </c>
      <c r="X28" s="92" t="str">
        <f>IF(SUM('2013AllExports'!G28:G28)=0," ",'2013AllExports'!X28*'2013IllegalPercentages'!G28)</f>
        <v xml:space="preserve"> </v>
      </c>
      <c r="Y28" s="92" t="str">
        <f>IF(SUM('2013AllExports'!H28:H28)=0," ",'2013AllExports'!Y28*'2013IllegalPercentages'!H28)</f>
        <v xml:space="preserve"> </v>
      </c>
      <c r="Z28" s="92" t="str">
        <f>IF(SUM('2013AllExports'!I28:I28)=0," ",'2013AllExports'!Z28*'2013IllegalPercentages'!I28)</f>
        <v xml:space="preserve"> </v>
      </c>
      <c r="AA28" s="92" t="str">
        <f>IF(SUM('2013AllExports'!J28:J28)=0," ",'2013AllExports'!AA28*'2013IllegalPercentages'!J28)</f>
        <v xml:space="preserve"> </v>
      </c>
      <c r="AB28" s="92" t="str">
        <f>IF(SUM('2013AllExports'!K28:K28)=0," ",'2013AllExports'!AB28*'2013IllegalPercentages'!K28)</f>
        <v xml:space="preserve"> </v>
      </c>
      <c r="AC28" s="92" t="str">
        <f>IF(SUM('2013AllExports'!L28:L28)=0," ",'2013AllExports'!AC28*'2013IllegalPercentages'!L28)</f>
        <v xml:space="preserve"> </v>
      </c>
      <c r="AE28" s="92" t="str">
        <f>IF(SUM('2013AllExports'!N28:N28)=0," ",'2013AllExports'!AE28*'2013IllegalPercentages'!N28)</f>
        <v xml:space="preserve"> </v>
      </c>
      <c r="AF28" s="92" t="str">
        <f>IF(SUM('2013AllExports'!O28:O28)=0," ",'2013AllExports'!AF28*'2013IllegalPercentages'!O28)</f>
        <v xml:space="preserve"> </v>
      </c>
      <c r="AG28" s="92" t="str">
        <f>IF(SUM('2013AllExports'!P28:P28)=0," ",'2013AllExports'!AG28*'2013IllegalPercentages'!P28)</f>
        <v xml:space="preserve"> </v>
      </c>
      <c r="AH28" s="93">
        <f t="shared" si="1"/>
        <v>0</v>
      </c>
    </row>
    <row r="29" spans="1:34" ht="13">
      <c r="A29" t="s">
        <v>50</v>
      </c>
      <c r="B29" s="89" t="str">
        <f>IF(SUM('2013AllExports'!B29:B29)=0," ",'2013AllExports'!B29*'2013IllegalPercentages'!B29)</f>
        <v xml:space="preserve"> </v>
      </c>
      <c r="C29" s="89">
        <f>IF(SUM('2013AllExports'!C29:C29)=0," ",'2013AllExports'!C29*'2013IllegalPercentages'!C29)</f>
        <v>2.8939196649999986E-3</v>
      </c>
      <c r="D29" s="89">
        <f>IF(SUM('2013AllExports'!D29:D29)=0," ",'2013AllExports'!D29*'2013IllegalPercentages'!D29)</f>
        <v>4.9142791907999988E-3</v>
      </c>
      <c r="E29" s="89" t="str">
        <f>IF(SUM('2013AllExports'!E29:E29)=0," ",'2013AllExports'!E29*'2013IllegalPercentages'!E29)</f>
        <v xml:space="preserve"> </v>
      </c>
      <c r="F29" s="90" t="str">
        <f>IF(SUM('2013AllExports'!F29:F29)=0," ",'2013AllExports'!F29*'2013IllegalPercentages'!F29)</f>
        <v xml:space="preserve"> </v>
      </c>
      <c r="G29" s="90" t="str">
        <f>IF(SUM('2013AllExports'!G29:G29)=0," ",'2013AllExports'!G29*'2013IllegalPercentages'!G29)</f>
        <v xml:space="preserve"> </v>
      </c>
      <c r="H29" s="90" t="str">
        <f>IF(SUM('2013AllExports'!H29:H29)=0," ",'2013AllExports'!H29*'2013IllegalPercentages'!H29)</f>
        <v xml:space="preserve"> </v>
      </c>
      <c r="I29" s="90" t="str">
        <f>IF(SUM('2013AllExports'!I29:I29)=0," ",'2013AllExports'!I29*'2013IllegalPercentages'!I29)</f>
        <v xml:space="preserve"> </v>
      </c>
      <c r="J29" s="90" t="str">
        <f>IF(SUM('2013AllExports'!J29:J29)=0," ",'2013AllExports'!J29*'2013IllegalPercentages'!J29)</f>
        <v xml:space="preserve"> </v>
      </c>
      <c r="K29" s="90" t="str">
        <f>IF(SUM('2013AllExports'!K29:K29)=0," ",'2013AllExports'!K29*'2013IllegalPercentages'!K29)</f>
        <v xml:space="preserve"> </v>
      </c>
      <c r="L29" s="90" t="str">
        <f>IF(SUM('2013AllExports'!L29:L29)=0," ",'2013AllExports'!L29*'2013IllegalPercentages'!L29)</f>
        <v xml:space="preserve"> </v>
      </c>
      <c r="N29" s="90" t="str">
        <f>IF(SUM('2013AllExports'!N29:N29)=0," ",'2013AllExports'!N29*'2013IllegalPercentages'!N29)</f>
        <v xml:space="preserve"> </v>
      </c>
      <c r="O29" s="90" t="str">
        <f>IF(SUM('2013AllExports'!O29:O29)=0," ",'2013AllExports'!O29*'2013IllegalPercentages'!O29)</f>
        <v xml:space="preserve"> </v>
      </c>
      <c r="P29" s="90" t="str">
        <f>IF(SUM('2013AllExports'!P29:P29)=0," ",'2013AllExports'!P29*'2013IllegalPercentages'!P29)</f>
        <v xml:space="preserve"> </v>
      </c>
      <c r="Q29" s="91">
        <f t="shared" si="0"/>
        <v>7.8081988557999974E-3</v>
      </c>
      <c r="S29" s="92" t="str">
        <f>IF(SUM('2013AllExports'!B29:B29)=0," ",'2013AllExports'!S29*'2013IllegalPercentages'!B29)</f>
        <v xml:space="preserve"> </v>
      </c>
      <c r="T29" s="92">
        <f>IF(SUM('2013AllExports'!C29:C29)=0," ",'2013AllExports'!T29*'2013IllegalPercentages'!C29)</f>
        <v>0.96147385999999968</v>
      </c>
      <c r="U29" s="92">
        <f>IF(SUM('2013AllExports'!D29:D29)=0," ",'2013AllExports'!U29*'2013IllegalPercentages'!D29)</f>
        <v>2.3296447800000002</v>
      </c>
      <c r="V29" s="92" t="str">
        <f>IF(SUM('2013AllExports'!E29:E29)=0," ",'2013AllExports'!V29*'2013IllegalPercentages'!E29)</f>
        <v xml:space="preserve"> </v>
      </c>
      <c r="W29" s="92" t="str">
        <f>IF(SUM('2013AllExports'!F29:F29)=0," ",'2013AllExports'!W29*'2013IllegalPercentages'!F29)</f>
        <v xml:space="preserve"> </v>
      </c>
      <c r="X29" s="92" t="str">
        <f>IF(SUM('2013AllExports'!G29:G29)=0," ",'2013AllExports'!X29*'2013IllegalPercentages'!G29)</f>
        <v xml:space="preserve"> </v>
      </c>
      <c r="Y29" s="92" t="str">
        <f>IF(SUM('2013AllExports'!H29:H29)=0," ",'2013AllExports'!Y29*'2013IllegalPercentages'!H29)</f>
        <v xml:space="preserve"> </v>
      </c>
      <c r="Z29" s="92" t="str">
        <f>IF(SUM('2013AllExports'!I29:I29)=0," ",'2013AllExports'!Z29*'2013IllegalPercentages'!I29)</f>
        <v xml:space="preserve"> </v>
      </c>
      <c r="AA29" s="92" t="str">
        <f>IF(SUM('2013AllExports'!J29:J29)=0," ",'2013AllExports'!AA29*'2013IllegalPercentages'!J29)</f>
        <v xml:space="preserve"> </v>
      </c>
      <c r="AB29" s="92" t="str">
        <f>IF(SUM('2013AllExports'!K29:K29)=0," ",'2013AllExports'!AB29*'2013IllegalPercentages'!K29)</f>
        <v xml:space="preserve"> </v>
      </c>
      <c r="AC29" s="92" t="str">
        <f>IF(SUM('2013AllExports'!L29:L29)=0," ",'2013AllExports'!AC29*'2013IllegalPercentages'!L29)</f>
        <v xml:space="preserve"> </v>
      </c>
      <c r="AE29" s="92" t="str">
        <f>IF(SUM('2013AllExports'!N29:N29)=0," ",'2013AllExports'!AE29*'2013IllegalPercentages'!N29)</f>
        <v xml:space="preserve"> </v>
      </c>
      <c r="AF29" s="92" t="str">
        <f>IF(SUM('2013AllExports'!O29:O29)=0," ",'2013AllExports'!AF29*'2013IllegalPercentages'!O29)</f>
        <v xml:space="preserve"> </v>
      </c>
      <c r="AG29" s="92" t="str">
        <f>IF(SUM('2013AllExports'!P29:P29)=0," ",'2013AllExports'!AG29*'2013IllegalPercentages'!P29)</f>
        <v xml:space="preserve"> </v>
      </c>
      <c r="AH29" s="93">
        <f t="shared" si="1"/>
        <v>3.2911186399999997</v>
      </c>
    </row>
    <row r="30" spans="1:34" ht="13">
      <c r="A30" t="s">
        <v>51</v>
      </c>
      <c r="B30" s="89" t="str">
        <f>IF(SUM('2013AllExports'!B30:B30)=0," ",'2013AllExports'!B30*'2013IllegalPercentages'!B30)</f>
        <v xml:space="preserve"> </v>
      </c>
      <c r="C30" s="89" t="str">
        <f>IF(SUM('2013AllExports'!C30:C30)=0," ",'2013AllExports'!C30*'2013IllegalPercentages'!C30)</f>
        <v xml:space="preserve"> </v>
      </c>
      <c r="D30" s="89" t="str">
        <f>IF(SUM('2013AllExports'!D30:D30)=0," ",'2013AllExports'!D30*'2013IllegalPercentages'!D30)</f>
        <v xml:space="preserve"> </v>
      </c>
      <c r="E30" s="89" t="str">
        <f>IF(SUM('2013AllExports'!E30:E30)=0," ",'2013AllExports'!E30*'2013IllegalPercentages'!E30)</f>
        <v xml:space="preserve"> </v>
      </c>
      <c r="F30" s="90" t="str">
        <f>IF(SUM('2013AllExports'!F30:F30)=0," ",'2013AllExports'!F30*'2013IllegalPercentages'!F30)</f>
        <v xml:space="preserve"> </v>
      </c>
      <c r="G30" s="90" t="str">
        <f>IF(SUM('2013AllExports'!G30:G30)=0," ",'2013AllExports'!G30*'2013IllegalPercentages'!G30)</f>
        <v xml:space="preserve"> </v>
      </c>
      <c r="H30" s="90" t="str">
        <f>IF(SUM('2013AllExports'!H30:H30)=0," ",'2013AllExports'!H30*'2013IllegalPercentages'!H30)</f>
        <v xml:space="preserve"> </v>
      </c>
      <c r="I30" s="90" t="str">
        <f>IF(SUM('2013AllExports'!I30:I30)=0," ",'2013AllExports'!I30*'2013IllegalPercentages'!I30)</f>
        <v xml:space="preserve"> </v>
      </c>
      <c r="J30" s="90" t="str">
        <f>IF(SUM('2013AllExports'!J30:J30)=0," ",'2013AllExports'!J30*'2013IllegalPercentages'!J30)</f>
        <v xml:space="preserve"> </v>
      </c>
      <c r="K30" s="90" t="str">
        <f>IF(SUM('2013AllExports'!K30:K30)=0," ",'2013AllExports'!K30*'2013IllegalPercentages'!K30)</f>
        <v xml:space="preserve"> </v>
      </c>
      <c r="L30" s="90" t="str">
        <f>IF(SUM('2013AllExports'!L30:L30)=0," ",'2013AllExports'!L30*'2013IllegalPercentages'!L30)</f>
        <v xml:space="preserve"> </v>
      </c>
      <c r="N30" s="90" t="str">
        <f>IF(SUM('2013AllExports'!N30:N30)=0," ",'2013AllExports'!N30*'2013IllegalPercentages'!N30)</f>
        <v xml:space="preserve"> </v>
      </c>
      <c r="O30" s="90" t="str">
        <f>IF(SUM('2013AllExports'!O30:O30)=0," ",'2013AllExports'!O30*'2013IllegalPercentages'!O30)</f>
        <v xml:space="preserve"> </v>
      </c>
      <c r="P30" s="90" t="str">
        <f>IF(SUM('2013AllExports'!P30:P30)=0," ",'2013AllExports'!P30*'2013IllegalPercentages'!P30)</f>
        <v xml:space="preserve"> </v>
      </c>
      <c r="Q30" s="91">
        <f t="shared" si="0"/>
        <v>0</v>
      </c>
      <c r="S30" s="92" t="str">
        <f>IF(SUM('2013AllExports'!B30:B30)=0," ",'2013AllExports'!S30*'2013IllegalPercentages'!B30)</f>
        <v xml:space="preserve"> </v>
      </c>
      <c r="T30" s="92" t="str">
        <f>IF(SUM('2013AllExports'!C30:C30)=0," ",'2013AllExports'!T30*'2013IllegalPercentages'!C30)</f>
        <v xml:space="preserve"> </v>
      </c>
      <c r="U30" s="92" t="str">
        <f>IF(SUM('2013AllExports'!D30:D30)=0," ",'2013AllExports'!U30*'2013IllegalPercentages'!D30)</f>
        <v xml:space="preserve"> </v>
      </c>
      <c r="V30" s="92" t="str">
        <f>IF(SUM('2013AllExports'!E30:E30)=0," ",'2013AllExports'!V30*'2013IllegalPercentages'!E30)</f>
        <v xml:space="preserve"> </v>
      </c>
      <c r="W30" s="92" t="str">
        <f>IF(SUM('2013AllExports'!F30:F30)=0," ",'2013AllExports'!W30*'2013IllegalPercentages'!F30)</f>
        <v xml:space="preserve"> </v>
      </c>
      <c r="X30" s="92" t="str">
        <f>IF(SUM('2013AllExports'!G30:G30)=0," ",'2013AllExports'!X30*'2013IllegalPercentages'!G30)</f>
        <v xml:space="preserve"> </v>
      </c>
      <c r="Y30" s="92" t="str">
        <f>IF(SUM('2013AllExports'!H30:H30)=0," ",'2013AllExports'!Y30*'2013IllegalPercentages'!H30)</f>
        <v xml:space="preserve"> </v>
      </c>
      <c r="Z30" s="92" t="str">
        <f>IF(SUM('2013AllExports'!I30:I30)=0," ",'2013AllExports'!Z30*'2013IllegalPercentages'!I30)</f>
        <v xml:space="preserve"> </v>
      </c>
      <c r="AA30" s="92" t="str">
        <f>IF(SUM('2013AllExports'!J30:J30)=0," ",'2013AllExports'!AA30*'2013IllegalPercentages'!J30)</f>
        <v xml:space="preserve"> </v>
      </c>
      <c r="AB30" s="92" t="str">
        <f>IF(SUM('2013AllExports'!K30:K30)=0," ",'2013AllExports'!AB30*'2013IllegalPercentages'!K30)</f>
        <v xml:space="preserve"> </v>
      </c>
      <c r="AC30" s="92" t="str">
        <f>IF(SUM('2013AllExports'!L30:L30)=0," ",'2013AllExports'!AC30*'2013IllegalPercentages'!L30)</f>
        <v xml:space="preserve"> </v>
      </c>
      <c r="AE30" s="92" t="str">
        <f>IF(SUM('2013AllExports'!N30:N30)=0," ",'2013AllExports'!AE30*'2013IllegalPercentages'!N30)</f>
        <v xml:space="preserve"> </v>
      </c>
      <c r="AF30" s="92" t="str">
        <f>IF(SUM('2013AllExports'!O30:O30)=0," ",'2013AllExports'!AF30*'2013IllegalPercentages'!O30)</f>
        <v xml:space="preserve"> </v>
      </c>
      <c r="AG30" s="92" t="str">
        <f>IF(SUM('2013AllExports'!P30:P30)=0," ",'2013AllExports'!AG30*'2013IllegalPercentages'!P30)</f>
        <v xml:space="preserve"> </v>
      </c>
      <c r="AH30" s="93">
        <f t="shared" si="1"/>
        <v>0</v>
      </c>
    </row>
    <row r="31" spans="1:34" ht="13">
      <c r="A31" t="s">
        <v>53</v>
      </c>
      <c r="B31" s="89" t="str">
        <f>IF(SUM('2013AllExports'!B31:B31)=0," ",'2013AllExports'!B31*'2013IllegalPercentages'!B31)</f>
        <v xml:space="preserve"> </v>
      </c>
      <c r="C31" s="89">
        <f>IF(SUM('2013AllExports'!C31:C31)=0," ",'2013AllExports'!C31*'2013IllegalPercentages'!C31)</f>
        <v>5.6658603273999986E-3</v>
      </c>
      <c r="D31" s="89" t="str">
        <f>IF(SUM('2013AllExports'!D31:D31)=0," ",'2013AllExports'!D31*'2013IllegalPercentages'!D31)</f>
        <v xml:space="preserve"> </v>
      </c>
      <c r="E31" s="89" t="str">
        <f>IF(SUM('2013AllExports'!E31:E31)=0," ",'2013AllExports'!E31*'2013IllegalPercentages'!E31)</f>
        <v xml:space="preserve"> </v>
      </c>
      <c r="F31" s="90" t="str">
        <f>IF(SUM('2013AllExports'!F31:F31)=0," ",'2013AllExports'!F31*'2013IllegalPercentages'!F31)</f>
        <v xml:space="preserve"> </v>
      </c>
      <c r="G31" s="90" t="str">
        <f>IF(SUM('2013AllExports'!G31:G31)=0," ",'2013AllExports'!G31*'2013IllegalPercentages'!G31)</f>
        <v xml:space="preserve"> </v>
      </c>
      <c r="H31" s="90" t="str">
        <f>IF(SUM('2013AllExports'!H31:H31)=0," ",'2013AllExports'!H31*'2013IllegalPercentages'!H31)</f>
        <v xml:space="preserve"> </v>
      </c>
      <c r="I31" s="90" t="str">
        <f>IF(SUM('2013AllExports'!I31:I31)=0," ",'2013AllExports'!I31*'2013IllegalPercentages'!I31)</f>
        <v xml:space="preserve"> </v>
      </c>
      <c r="J31" s="90" t="str">
        <f>IF(SUM('2013AllExports'!J31:J31)=0," ",'2013AllExports'!J31*'2013IllegalPercentages'!J31)</f>
        <v xml:space="preserve"> </v>
      </c>
      <c r="K31" s="90" t="str">
        <f>IF(SUM('2013AllExports'!K31:K31)=0," ",'2013AllExports'!K31*'2013IllegalPercentages'!K31)</f>
        <v xml:space="preserve"> </v>
      </c>
      <c r="L31" s="90" t="str">
        <f>IF(SUM('2013AllExports'!L31:L31)=0," ",'2013AllExports'!L31*'2013IllegalPercentages'!L31)</f>
        <v xml:space="preserve"> </v>
      </c>
      <c r="N31" s="90" t="str">
        <f>IF(SUM('2013AllExports'!N31:N31)=0," ",'2013AllExports'!N31*'2013IllegalPercentages'!N31)</f>
        <v xml:space="preserve"> </v>
      </c>
      <c r="O31" s="90" t="str">
        <f>IF(SUM('2013AllExports'!O31:O31)=0," ",'2013AllExports'!O31*'2013IllegalPercentages'!O31)</f>
        <v xml:space="preserve"> </v>
      </c>
      <c r="P31" s="90">
        <f>IF(SUM('2013AllExports'!P31:P31)=0," ",'2013AllExports'!P31*'2013IllegalPercentages'!P31)</f>
        <v>0</v>
      </c>
      <c r="Q31" s="91">
        <f t="shared" si="0"/>
        <v>5.6658603273999986E-3</v>
      </c>
      <c r="S31" s="92" t="str">
        <f>IF(SUM('2013AllExports'!B31:B31)=0," ",'2013AllExports'!S31*'2013IllegalPercentages'!B31)</f>
        <v xml:space="preserve"> </v>
      </c>
      <c r="T31" s="92">
        <f>IF(SUM('2013AllExports'!C31:C31)=0," ",'2013AllExports'!T31*'2013IllegalPercentages'!C31)</f>
        <v>2.387500479999999</v>
      </c>
      <c r="U31" s="92" t="str">
        <f>IF(SUM('2013AllExports'!D31:D31)=0," ",'2013AllExports'!U31*'2013IllegalPercentages'!D31)</f>
        <v xml:space="preserve"> </v>
      </c>
      <c r="V31" s="92" t="str">
        <f>IF(SUM('2013AllExports'!E31:E31)=0," ",'2013AllExports'!V31*'2013IllegalPercentages'!E31)</f>
        <v xml:space="preserve"> </v>
      </c>
      <c r="W31" s="92" t="str">
        <f>IF(SUM('2013AllExports'!F31:F31)=0," ",'2013AllExports'!W31*'2013IllegalPercentages'!F31)</f>
        <v xml:space="preserve"> </v>
      </c>
      <c r="X31" s="92" t="str">
        <f>IF(SUM('2013AllExports'!G31:G31)=0," ",'2013AllExports'!X31*'2013IllegalPercentages'!G31)</f>
        <v xml:space="preserve"> </v>
      </c>
      <c r="Y31" s="92" t="str">
        <f>IF(SUM('2013AllExports'!H31:H31)=0," ",'2013AllExports'!Y31*'2013IllegalPercentages'!H31)</f>
        <v xml:space="preserve"> </v>
      </c>
      <c r="Z31" s="92" t="str">
        <f>IF(SUM('2013AllExports'!I31:I31)=0," ",'2013AllExports'!Z31*'2013IllegalPercentages'!I31)</f>
        <v xml:space="preserve"> </v>
      </c>
      <c r="AA31" s="92" t="str">
        <f>IF(SUM('2013AllExports'!J31:J31)=0," ",'2013AllExports'!AA31*'2013IllegalPercentages'!J31)</f>
        <v xml:space="preserve"> </v>
      </c>
      <c r="AB31" s="92" t="str">
        <f>IF(SUM('2013AllExports'!K31:K31)=0," ",'2013AllExports'!AB31*'2013IllegalPercentages'!K31)</f>
        <v xml:space="preserve"> </v>
      </c>
      <c r="AC31" s="92" t="str">
        <f>IF(SUM('2013AllExports'!L31:L31)=0," ",'2013AllExports'!AC31*'2013IllegalPercentages'!L31)</f>
        <v xml:space="preserve"> </v>
      </c>
      <c r="AE31" s="92" t="str">
        <f>IF(SUM('2013AllExports'!N31:N31)=0," ",'2013AllExports'!AE31*'2013IllegalPercentages'!N31)</f>
        <v xml:space="preserve"> </v>
      </c>
      <c r="AF31" s="92" t="str">
        <f>IF(SUM('2013AllExports'!O31:O31)=0," ",'2013AllExports'!AF31*'2013IllegalPercentages'!O31)</f>
        <v xml:space="preserve"> </v>
      </c>
      <c r="AG31" s="92">
        <f>IF(SUM('2013AllExports'!P31:P31)=0," ",'2013AllExports'!AG31*'2013IllegalPercentages'!P31)</f>
        <v>0</v>
      </c>
      <c r="AH31" s="93">
        <f t="shared" si="1"/>
        <v>2.387500479999999</v>
      </c>
    </row>
    <row r="32" spans="1:34" ht="13">
      <c r="A32" t="s">
        <v>60</v>
      </c>
      <c r="B32" s="89" t="str">
        <f>IF(SUM('2013AllExports'!B32:B32)=0," ",'2013AllExports'!B32*'2013IllegalPercentages'!B32)</f>
        <v xml:space="preserve"> </v>
      </c>
      <c r="C32" s="89">
        <f>IF(SUM('2013AllExports'!C32:C32)=0," ",'2013AllExports'!C32*'2013IllegalPercentages'!C32)</f>
        <v>7.0171415495999992E-2</v>
      </c>
      <c r="D32" s="89">
        <f>IF(SUM('2013AllExports'!D32:D32)=0," ",'2013AllExports'!D32*'2013IllegalPercentages'!D32)</f>
        <v>6.2537504399999989E-3</v>
      </c>
      <c r="E32" s="89">
        <f>IF(SUM('2013AllExports'!E32:E32)=0," ",'2013AllExports'!E32*'2013IllegalPercentages'!E32)</f>
        <v>3.1946238240000001E-2</v>
      </c>
      <c r="F32" s="90" t="str">
        <f>IF(SUM('2013AllExports'!F32:F32)=0," ",'2013AllExports'!F32*'2013IllegalPercentages'!F32)</f>
        <v xml:space="preserve"> </v>
      </c>
      <c r="G32" s="90" t="str">
        <f>IF(SUM('2013AllExports'!G32:G32)=0," ",'2013AllExports'!G32*'2013IllegalPercentages'!G32)</f>
        <v xml:space="preserve"> </v>
      </c>
      <c r="H32" s="90" t="str">
        <f>IF(SUM('2013AllExports'!H32:H32)=0," ",'2013AllExports'!H32*'2013IllegalPercentages'!H32)</f>
        <v xml:space="preserve"> </v>
      </c>
      <c r="I32" s="90" t="str">
        <f>IF(SUM('2013AllExports'!I32:I32)=0," ",'2013AllExports'!I32*'2013IllegalPercentages'!I32)</f>
        <v xml:space="preserve"> </v>
      </c>
      <c r="J32" s="90" t="str">
        <f>IF(SUM('2013AllExports'!J32:J32)=0," ",'2013AllExports'!J32*'2013IllegalPercentages'!J32)</f>
        <v xml:space="preserve"> </v>
      </c>
      <c r="K32" s="90" t="str">
        <f>IF(SUM('2013AllExports'!K32:K32)=0," ",'2013AllExports'!K32*'2013IllegalPercentages'!K32)</f>
        <v xml:space="preserve"> </v>
      </c>
      <c r="L32" s="90" t="str">
        <f>IF(SUM('2013AllExports'!L32:L32)=0," ",'2013AllExports'!L32*'2013IllegalPercentages'!L32)</f>
        <v xml:space="preserve"> </v>
      </c>
      <c r="N32" s="90" t="str">
        <f>IF(SUM('2013AllExports'!N32:N32)=0," ",'2013AllExports'!N32*'2013IllegalPercentages'!N32)</f>
        <v xml:space="preserve"> </v>
      </c>
      <c r="O32" s="90" t="str">
        <f>IF(SUM('2013AllExports'!O32:O32)=0," ",'2013AllExports'!O32*'2013IllegalPercentages'!O32)</f>
        <v xml:space="preserve"> </v>
      </c>
      <c r="P32" s="90">
        <f>IF(SUM('2013AllExports'!P32:P32)=0," ",'2013AllExports'!P32*'2013IllegalPercentages'!P32)</f>
        <v>0</v>
      </c>
      <c r="Q32" s="91">
        <f t="shared" si="0"/>
        <v>0.108371404176</v>
      </c>
      <c r="S32" s="92" t="str">
        <f>IF(SUM('2013AllExports'!B32:B32)=0," ",'2013AllExports'!S32*'2013IllegalPercentages'!B32)</f>
        <v xml:space="preserve"> </v>
      </c>
      <c r="T32" s="92">
        <f>IF(SUM('2013AllExports'!C32:C32)=0," ",'2013AllExports'!T32*'2013IllegalPercentages'!C32)</f>
        <v>13.572696599999999</v>
      </c>
      <c r="U32" s="92">
        <f>IF(SUM('2013AllExports'!D32:D32)=0," ",'2013AllExports'!U32*'2013IllegalPercentages'!D32)</f>
        <v>2.1256751999999999</v>
      </c>
      <c r="V32" s="92">
        <f>IF(SUM('2013AllExports'!E32:E32)=0," ",'2013AllExports'!V32*'2013IllegalPercentages'!E32)</f>
        <v>7.3780288000000001</v>
      </c>
      <c r="W32" s="92" t="str">
        <f>IF(SUM('2013AllExports'!F32:F32)=0," ",'2013AllExports'!W32*'2013IllegalPercentages'!F32)</f>
        <v xml:space="preserve"> </v>
      </c>
      <c r="X32" s="92" t="str">
        <f>IF(SUM('2013AllExports'!G32:G32)=0," ",'2013AllExports'!X32*'2013IllegalPercentages'!G32)</f>
        <v xml:space="preserve"> </v>
      </c>
      <c r="Y32" s="92" t="str">
        <f>IF(SUM('2013AllExports'!H32:H32)=0," ",'2013AllExports'!Y32*'2013IllegalPercentages'!H32)</f>
        <v xml:space="preserve"> </v>
      </c>
      <c r="Z32" s="92" t="str">
        <f>IF(SUM('2013AllExports'!I32:I32)=0," ",'2013AllExports'!Z32*'2013IllegalPercentages'!I32)</f>
        <v xml:space="preserve"> </v>
      </c>
      <c r="AA32" s="92" t="str">
        <f>IF(SUM('2013AllExports'!J32:J32)=0," ",'2013AllExports'!AA32*'2013IllegalPercentages'!J32)</f>
        <v xml:space="preserve"> </v>
      </c>
      <c r="AB32" s="92" t="str">
        <f>IF(SUM('2013AllExports'!K32:K32)=0," ",'2013AllExports'!AB32*'2013IllegalPercentages'!K32)</f>
        <v xml:space="preserve"> </v>
      </c>
      <c r="AC32" s="92" t="str">
        <f>IF(SUM('2013AllExports'!L32:L32)=0," ",'2013AllExports'!AC32*'2013IllegalPercentages'!L32)</f>
        <v xml:space="preserve"> </v>
      </c>
      <c r="AE32" s="92" t="str">
        <f>IF(SUM('2013AllExports'!N32:N32)=0," ",'2013AllExports'!AE32*'2013IllegalPercentages'!N32)</f>
        <v xml:space="preserve"> </v>
      </c>
      <c r="AF32" s="92" t="str">
        <f>IF(SUM('2013AllExports'!O32:O32)=0," ",'2013AllExports'!AF32*'2013IllegalPercentages'!O32)</f>
        <v xml:space="preserve"> </v>
      </c>
      <c r="AG32" s="92">
        <f>IF(SUM('2013AllExports'!P32:P32)=0," ",'2013AllExports'!AG32*'2013IllegalPercentages'!P32)</f>
        <v>0</v>
      </c>
      <c r="AH32" s="93">
        <f t="shared" si="1"/>
        <v>23.076400599999999</v>
      </c>
    </row>
    <row r="33" spans="1:34" ht="13">
      <c r="A33" t="s">
        <v>24</v>
      </c>
      <c r="B33" s="89" t="str">
        <f>IF(SUM('2013AllExports'!B33:B33)=0," ",'2013AllExports'!B33*'2013IllegalPercentages'!B33)</f>
        <v xml:space="preserve"> </v>
      </c>
      <c r="C33" s="89" t="str">
        <f>IF(SUM('2013AllExports'!C33:C33)=0," ",'2013AllExports'!C33*'2013IllegalPercentages'!C33)</f>
        <v xml:space="preserve"> </v>
      </c>
      <c r="D33" s="89" t="str">
        <f>IF(SUM('2013AllExports'!D33:D33)=0," ",'2013AllExports'!D33*'2013IllegalPercentages'!D33)</f>
        <v xml:space="preserve"> </v>
      </c>
      <c r="E33" s="89" t="str">
        <f>IF(SUM('2013AllExports'!E33:E33)=0," ",'2013AllExports'!E33*'2013IllegalPercentages'!E33)</f>
        <v xml:space="preserve"> </v>
      </c>
      <c r="F33" s="90" t="str">
        <f>IF(SUM('2013AllExports'!F33:F33)=0," ",'2013AllExports'!F33*'2013IllegalPercentages'!F33)</f>
        <v xml:space="preserve"> </v>
      </c>
      <c r="G33" s="90" t="str">
        <f>IF(SUM('2013AllExports'!G33:G33)=0," ",'2013AllExports'!G33*'2013IllegalPercentages'!G33)</f>
        <v xml:space="preserve"> </v>
      </c>
      <c r="H33" s="90" t="str">
        <f>IF(SUM('2013AllExports'!H33:H33)=0," ",'2013AllExports'!H33*'2013IllegalPercentages'!H33)</f>
        <v xml:space="preserve"> </v>
      </c>
      <c r="I33" s="90" t="str">
        <f>IF(SUM('2013AllExports'!I33:I33)=0," ",'2013AllExports'!I33*'2013IllegalPercentages'!I33)</f>
        <v xml:space="preserve"> </v>
      </c>
      <c r="J33" s="90" t="str">
        <f>IF(SUM('2013AllExports'!J33:J33)=0," ",'2013AllExports'!J33*'2013IllegalPercentages'!J33)</f>
        <v xml:space="preserve"> </v>
      </c>
      <c r="K33" s="90" t="str">
        <f>IF(SUM('2013AllExports'!K33:K33)=0," ",'2013AllExports'!K33*'2013IllegalPercentages'!K33)</f>
        <v xml:space="preserve"> </v>
      </c>
      <c r="L33" s="90" t="str">
        <f>IF(SUM('2013AllExports'!L33:L33)=0," ",'2013AllExports'!L33*'2013IllegalPercentages'!L33)</f>
        <v xml:space="preserve"> </v>
      </c>
      <c r="N33" s="90" t="str">
        <f>IF(SUM('2013AllExports'!N33:N33)=0," ",'2013AllExports'!N33*'2013IllegalPercentages'!N33)</f>
        <v xml:space="preserve"> </v>
      </c>
      <c r="O33" s="90" t="str">
        <f>IF(SUM('2013AllExports'!O33:O33)=0," ",'2013AllExports'!O33*'2013IllegalPercentages'!O33)</f>
        <v xml:space="preserve"> </v>
      </c>
      <c r="P33" s="90" t="str">
        <f>IF(SUM('2013AllExports'!P33:P33)=0," ",'2013AllExports'!P33*'2013IllegalPercentages'!P33)</f>
        <v xml:space="preserve"> </v>
      </c>
      <c r="Q33" s="91">
        <f t="shared" si="0"/>
        <v>0</v>
      </c>
      <c r="S33" s="92" t="str">
        <f>IF(SUM('2013AllExports'!B33:B33)=0," ",'2013AllExports'!S33*'2013IllegalPercentages'!B33)</f>
        <v xml:space="preserve"> </v>
      </c>
      <c r="T33" s="92" t="str">
        <f>IF(SUM('2013AllExports'!C33:C33)=0," ",'2013AllExports'!T33*'2013IllegalPercentages'!C33)</f>
        <v xml:space="preserve"> </v>
      </c>
      <c r="U33" s="92" t="str">
        <f>IF(SUM('2013AllExports'!D33:D33)=0," ",'2013AllExports'!U33*'2013IllegalPercentages'!D33)</f>
        <v xml:space="preserve"> </v>
      </c>
      <c r="V33" s="92" t="str">
        <f>IF(SUM('2013AllExports'!E33:E33)=0," ",'2013AllExports'!V33*'2013IllegalPercentages'!E33)</f>
        <v xml:space="preserve"> </v>
      </c>
      <c r="W33" s="92" t="str">
        <f>IF(SUM('2013AllExports'!F33:F33)=0," ",'2013AllExports'!W33*'2013IllegalPercentages'!F33)</f>
        <v xml:space="preserve"> </v>
      </c>
      <c r="X33" s="92" t="str">
        <f>IF(SUM('2013AllExports'!G33:G33)=0," ",'2013AllExports'!X33*'2013IllegalPercentages'!G33)</f>
        <v xml:space="preserve"> </v>
      </c>
      <c r="Y33" s="92" t="str">
        <f>IF(SUM('2013AllExports'!H33:H33)=0," ",'2013AllExports'!Y33*'2013IllegalPercentages'!H33)</f>
        <v xml:space="preserve"> </v>
      </c>
      <c r="Z33" s="92" t="str">
        <f>IF(SUM('2013AllExports'!I33:I33)=0," ",'2013AllExports'!Z33*'2013IllegalPercentages'!I33)</f>
        <v xml:space="preserve"> </v>
      </c>
      <c r="AA33" s="92" t="str">
        <f>IF(SUM('2013AllExports'!J33:J33)=0," ",'2013AllExports'!AA33*'2013IllegalPercentages'!J33)</f>
        <v xml:space="preserve"> </v>
      </c>
      <c r="AB33" s="92" t="str">
        <f>IF(SUM('2013AllExports'!K33:K33)=0," ",'2013AllExports'!AB33*'2013IllegalPercentages'!K33)</f>
        <v xml:space="preserve"> </v>
      </c>
      <c r="AC33" s="92" t="str">
        <f>IF(SUM('2013AllExports'!L33:L33)=0," ",'2013AllExports'!AC33*'2013IllegalPercentages'!L33)</f>
        <v xml:space="preserve"> </v>
      </c>
      <c r="AE33" s="92" t="str">
        <f>IF(SUM('2013AllExports'!N33:N33)=0," ",'2013AllExports'!AE33*'2013IllegalPercentages'!N33)</f>
        <v xml:space="preserve"> </v>
      </c>
      <c r="AF33" s="92" t="str">
        <f>IF(SUM('2013AllExports'!O33:O33)=0," ",'2013AllExports'!AF33*'2013IllegalPercentages'!O33)</f>
        <v xml:space="preserve"> </v>
      </c>
      <c r="AG33" s="92" t="str">
        <f>IF(SUM('2013AllExports'!P33:P33)=0," ",'2013AllExports'!AG33*'2013IllegalPercentages'!P33)</f>
        <v xml:space="preserve"> </v>
      </c>
      <c r="AH33" s="93">
        <f t="shared" si="1"/>
        <v>0</v>
      </c>
    </row>
    <row r="34" spans="1:34" ht="13">
      <c r="A34" t="s">
        <v>27</v>
      </c>
      <c r="B34" s="89" t="str">
        <f>IF(SUM('2013AllExports'!B34:B34)=0," ",'2013AllExports'!B34*'2013IllegalPercentages'!B34)</f>
        <v xml:space="preserve"> </v>
      </c>
      <c r="C34" s="89" t="str">
        <f>IF(SUM('2013AllExports'!C34:C34)=0," ",'2013AllExports'!C34*'2013IllegalPercentages'!C34)</f>
        <v xml:space="preserve"> </v>
      </c>
      <c r="D34" s="89" t="str">
        <f>IF(SUM('2013AllExports'!D34:D34)=0," ",'2013AllExports'!D34*'2013IllegalPercentages'!D34)</f>
        <v xml:space="preserve"> </v>
      </c>
      <c r="E34" s="89" t="str">
        <f>IF(SUM('2013AllExports'!E34:E34)=0," ",'2013AllExports'!E34*'2013IllegalPercentages'!E34)</f>
        <v xml:space="preserve"> </v>
      </c>
      <c r="F34" s="90" t="str">
        <f>IF(SUM('2013AllExports'!F34:F34)=0," ",'2013AllExports'!F34*'2013IllegalPercentages'!F34)</f>
        <v xml:space="preserve"> </v>
      </c>
      <c r="G34" s="90" t="str">
        <f>IF(SUM('2013AllExports'!G34:G34)=0," ",'2013AllExports'!G34*'2013IllegalPercentages'!G34)</f>
        <v xml:space="preserve"> </v>
      </c>
      <c r="H34" s="90" t="str">
        <f>IF(SUM('2013AllExports'!H34:H34)=0," ",'2013AllExports'!H34*'2013IllegalPercentages'!H34)</f>
        <v xml:space="preserve"> </v>
      </c>
      <c r="I34" s="90" t="str">
        <f>IF(SUM('2013AllExports'!I34:I34)=0," ",'2013AllExports'!I34*'2013IllegalPercentages'!I34)</f>
        <v xml:space="preserve"> </v>
      </c>
      <c r="J34" s="90" t="str">
        <f>IF(SUM('2013AllExports'!J34:J34)=0," ",'2013AllExports'!J34*'2013IllegalPercentages'!J34)</f>
        <v xml:space="preserve"> </v>
      </c>
      <c r="K34" s="90" t="str">
        <f>IF(SUM('2013AllExports'!K34:K34)=0," ",'2013AllExports'!K34*'2013IllegalPercentages'!K34)</f>
        <v xml:space="preserve"> </v>
      </c>
      <c r="L34" s="90" t="str">
        <f>IF(SUM('2013AllExports'!L34:L34)=0," ",'2013AllExports'!L34*'2013IllegalPercentages'!L34)</f>
        <v xml:space="preserve"> </v>
      </c>
      <c r="N34" s="90" t="str">
        <f>IF(SUM('2013AllExports'!N34:N34)=0," ",'2013AllExports'!N34*'2013IllegalPercentages'!N34)</f>
        <v xml:space="preserve"> </v>
      </c>
      <c r="O34" s="90" t="str">
        <f>IF(SUM('2013AllExports'!O34:O34)=0," ",'2013AllExports'!O34*'2013IllegalPercentages'!O34)</f>
        <v xml:space="preserve"> </v>
      </c>
      <c r="P34" s="90" t="str">
        <f>IF(SUM('2013AllExports'!P34:P34)=0," ",'2013AllExports'!P34*'2013IllegalPercentages'!P34)</f>
        <v xml:space="preserve"> </v>
      </c>
      <c r="Q34" s="91">
        <f t="shared" si="0"/>
        <v>0</v>
      </c>
      <c r="S34" s="92" t="str">
        <f>IF(SUM('2013AllExports'!B34:B34)=0," ",'2013AllExports'!S34*'2013IllegalPercentages'!B34)</f>
        <v xml:space="preserve"> </v>
      </c>
      <c r="T34" s="92" t="str">
        <f>IF(SUM('2013AllExports'!C34:C34)=0," ",'2013AllExports'!T34*'2013IllegalPercentages'!C34)</f>
        <v xml:space="preserve"> </v>
      </c>
      <c r="U34" s="92" t="str">
        <f>IF(SUM('2013AllExports'!D34:D34)=0," ",'2013AllExports'!U34*'2013IllegalPercentages'!D34)</f>
        <v xml:space="preserve"> </v>
      </c>
      <c r="V34" s="92" t="str">
        <f>IF(SUM('2013AllExports'!E34:E34)=0," ",'2013AllExports'!V34*'2013IllegalPercentages'!E34)</f>
        <v xml:space="preserve"> </v>
      </c>
      <c r="W34" s="92" t="str">
        <f>IF(SUM('2013AllExports'!F34:F34)=0," ",'2013AllExports'!W34*'2013IllegalPercentages'!F34)</f>
        <v xml:space="preserve"> </v>
      </c>
      <c r="X34" s="92" t="str">
        <f>IF(SUM('2013AllExports'!G34:G34)=0," ",'2013AllExports'!X34*'2013IllegalPercentages'!G34)</f>
        <v xml:space="preserve"> </v>
      </c>
      <c r="Y34" s="92" t="str">
        <f>IF(SUM('2013AllExports'!H34:H34)=0," ",'2013AllExports'!Y34*'2013IllegalPercentages'!H34)</f>
        <v xml:space="preserve"> </v>
      </c>
      <c r="Z34" s="92" t="str">
        <f>IF(SUM('2013AllExports'!I34:I34)=0," ",'2013AllExports'!Z34*'2013IllegalPercentages'!I34)</f>
        <v xml:space="preserve"> </v>
      </c>
      <c r="AA34" s="92" t="str">
        <f>IF(SUM('2013AllExports'!J34:J34)=0," ",'2013AllExports'!AA34*'2013IllegalPercentages'!J34)</f>
        <v xml:space="preserve"> </v>
      </c>
      <c r="AB34" s="92" t="str">
        <f>IF(SUM('2013AllExports'!K34:K34)=0," ",'2013AllExports'!AB34*'2013IllegalPercentages'!K34)</f>
        <v xml:space="preserve"> </v>
      </c>
      <c r="AC34" s="92" t="str">
        <f>IF(SUM('2013AllExports'!L34:L34)=0," ",'2013AllExports'!AC34*'2013IllegalPercentages'!L34)</f>
        <v xml:space="preserve"> </v>
      </c>
      <c r="AE34" s="92" t="str">
        <f>IF(SUM('2013AllExports'!N34:N34)=0," ",'2013AllExports'!AE34*'2013IllegalPercentages'!N34)</f>
        <v xml:space="preserve"> </v>
      </c>
      <c r="AF34" s="92" t="str">
        <f>IF(SUM('2013AllExports'!O34:O34)=0," ",'2013AllExports'!AF34*'2013IllegalPercentages'!O34)</f>
        <v xml:space="preserve"> </v>
      </c>
      <c r="AG34" s="92" t="str">
        <f>IF(SUM('2013AllExports'!P34:P34)=0," ",'2013AllExports'!AG34*'2013IllegalPercentages'!P34)</f>
        <v xml:space="preserve"> </v>
      </c>
      <c r="AH34" s="93">
        <f t="shared" si="1"/>
        <v>0</v>
      </c>
    </row>
    <row r="35" spans="1:34" ht="13">
      <c r="A35" t="s">
        <v>72</v>
      </c>
      <c r="B35" s="89">
        <f>IF(SUM('2013AllExports'!B35:B35)=0," ",'2013AllExports'!B35*'2013IllegalPercentages'!B35)</f>
        <v>0.17838559479999999</v>
      </c>
      <c r="C35" s="89">
        <f>IF(SUM('2013AllExports'!C35:C35)=0," ",'2013AllExports'!C35*'2013IllegalPercentages'!C35)</f>
        <v>9.7347440735999994E-3</v>
      </c>
      <c r="D35" s="89" t="str">
        <f>IF(SUM('2013AllExports'!D35:D35)=0," ",'2013AllExports'!D35*'2013IllegalPercentages'!D35)</f>
        <v xml:space="preserve"> </v>
      </c>
      <c r="E35" s="89" t="str">
        <f>IF(SUM('2013AllExports'!E35:E35)=0," ",'2013AllExports'!E35*'2013IllegalPercentages'!E35)</f>
        <v xml:space="preserve"> </v>
      </c>
      <c r="F35" s="90" t="str">
        <f>IF(SUM('2013AllExports'!F35:F35)=0," ",'2013AllExports'!F35*'2013IllegalPercentages'!F35)</f>
        <v xml:space="preserve"> </v>
      </c>
      <c r="G35" s="90" t="str">
        <f>IF(SUM('2013AllExports'!G35:G35)=0," ",'2013AllExports'!G35*'2013IllegalPercentages'!G35)</f>
        <v xml:space="preserve"> </v>
      </c>
      <c r="H35" s="90" t="str">
        <f>IF(SUM('2013AllExports'!H35:H35)=0," ",'2013AllExports'!H35*'2013IllegalPercentages'!H35)</f>
        <v xml:space="preserve"> </v>
      </c>
      <c r="I35" s="90" t="str">
        <f>IF(SUM('2013AllExports'!I35:I35)=0," ",'2013AllExports'!I35*'2013IllegalPercentages'!I35)</f>
        <v xml:space="preserve"> </v>
      </c>
      <c r="J35" s="90" t="str">
        <f>IF(SUM('2013AllExports'!J35:J35)=0," ",'2013AllExports'!J35*'2013IllegalPercentages'!J35)</f>
        <v xml:space="preserve"> </v>
      </c>
      <c r="K35" s="90" t="str">
        <f>IF(SUM('2013AllExports'!K35:K35)=0," ",'2013AllExports'!K35*'2013IllegalPercentages'!K35)</f>
        <v xml:space="preserve"> </v>
      </c>
      <c r="L35" s="90" t="str">
        <f>IF(SUM('2013AllExports'!L35:L35)=0," ",'2013AllExports'!L35*'2013IllegalPercentages'!L35)</f>
        <v xml:space="preserve"> </v>
      </c>
      <c r="N35" s="90" t="str">
        <f>IF(SUM('2013AllExports'!N35:N35)=0," ",'2013AllExports'!N35*'2013IllegalPercentages'!N35)</f>
        <v xml:space="preserve"> </v>
      </c>
      <c r="O35" s="90" t="str">
        <f>IF(SUM('2013AllExports'!O35:O35)=0," ",'2013AllExports'!O35*'2013IllegalPercentages'!O35)</f>
        <v xml:space="preserve"> </v>
      </c>
      <c r="P35" s="90" t="str">
        <f>IF(SUM('2013AllExports'!P35:P35)=0," ",'2013AllExports'!P35*'2013IllegalPercentages'!P35)</f>
        <v xml:space="preserve"> </v>
      </c>
      <c r="Q35" s="91">
        <f t="shared" si="0"/>
        <v>0.1881203388736</v>
      </c>
      <c r="S35" s="92">
        <f>IF(SUM('2013AllExports'!B35:B35)=0," ",'2013AllExports'!S35*'2013IllegalPercentages'!B35)</f>
        <v>20.630061999999999</v>
      </c>
      <c r="T35" s="92">
        <f>IF(SUM('2013AllExports'!C35:C35)=0," ",'2013AllExports'!T35*'2013IllegalPercentages'!C35)</f>
        <v>1.5388925999999998</v>
      </c>
      <c r="U35" s="92" t="str">
        <f>IF(SUM('2013AllExports'!D35:D35)=0," ",'2013AllExports'!U35*'2013IllegalPercentages'!D35)</f>
        <v xml:space="preserve"> </v>
      </c>
      <c r="V35" s="92" t="str">
        <f>IF(SUM('2013AllExports'!E35:E35)=0," ",'2013AllExports'!V35*'2013IllegalPercentages'!E35)</f>
        <v xml:space="preserve"> </v>
      </c>
      <c r="W35" s="92" t="str">
        <f>IF(SUM('2013AllExports'!F35:F35)=0," ",'2013AllExports'!W35*'2013IllegalPercentages'!F35)</f>
        <v xml:space="preserve"> </v>
      </c>
      <c r="X35" s="92" t="str">
        <f>IF(SUM('2013AllExports'!G35:G35)=0," ",'2013AllExports'!X35*'2013IllegalPercentages'!G35)</f>
        <v xml:space="preserve"> </v>
      </c>
      <c r="Y35" s="92" t="str">
        <f>IF(SUM('2013AllExports'!H35:H35)=0," ",'2013AllExports'!Y35*'2013IllegalPercentages'!H35)</f>
        <v xml:space="preserve"> </v>
      </c>
      <c r="Z35" s="92" t="str">
        <f>IF(SUM('2013AllExports'!I35:I35)=0," ",'2013AllExports'!Z35*'2013IllegalPercentages'!I35)</f>
        <v xml:space="preserve"> </v>
      </c>
      <c r="AA35" s="92" t="str">
        <f>IF(SUM('2013AllExports'!J35:J35)=0," ",'2013AllExports'!AA35*'2013IllegalPercentages'!J35)</f>
        <v xml:space="preserve"> </v>
      </c>
      <c r="AB35" s="92" t="str">
        <f>IF(SUM('2013AllExports'!K35:K35)=0," ",'2013AllExports'!AB35*'2013IllegalPercentages'!K35)</f>
        <v xml:space="preserve"> </v>
      </c>
      <c r="AC35" s="92" t="str">
        <f>IF(SUM('2013AllExports'!L35:L35)=0," ",'2013AllExports'!AC35*'2013IllegalPercentages'!L35)</f>
        <v xml:space="preserve"> </v>
      </c>
      <c r="AE35" s="92" t="str">
        <f>IF(SUM('2013AllExports'!N35:N35)=0," ",'2013AllExports'!AE35*'2013IllegalPercentages'!N35)</f>
        <v xml:space="preserve"> </v>
      </c>
      <c r="AF35" s="92" t="str">
        <f>IF(SUM('2013AllExports'!O35:O35)=0," ",'2013AllExports'!AF35*'2013IllegalPercentages'!O35)</f>
        <v xml:space="preserve"> </v>
      </c>
      <c r="AG35" s="92" t="str">
        <f>IF(SUM('2013AllExports'!P35:P35)=0," ",'2013AllExports'!AG35*'2013IllegalPercentages'!P35)</f>
        <v xml:space="preserve"> </v>
      </c>
      <c r="AH35" s="93">
        <f t="shared" si="1"/>
        <v>22.168954599999999</v>
      </c>
    </row>
    <row r="36" spans="1:34" ht="13">
      <c r="A36" t="s">
        <v>62</v>
      </c>
      <c r="B36" s="89" t="str">
        <f>IF(SUM('2013AllExports'!B36:B36)=0," ",'2013AllExports'!B36*'2013IllegalPercentages'!B36)</f>
        <v xml:space="preserve"> </v>
      </c>
      <c r="C36" s="89" t="str">
        <f>IF(SUM('2013AllExports'!C36:C36)=0," ",'2013AllExports'!C36*'2013IllegalPercentages'!C36)</f>
        <v xml:space="preserve"> </v>
      </c>
      <c r="D36" s="89" t="str">
        <f>IF(SUM('2013AllExports'!D36:D36)=0," ",'2013AllExports'!D36*'2013IllegalPercentages'!D36)</f>
        <v xml:space="preserve"> </v>
      </c>
      <c r="E36" s="89" t="str">
        <f>IF(SUM('2013AllExports'!E36:E36)=0," ",'2013AllExports'!E36*'2013IllegalPercentages'!E36)</f>
        <v xml:space="preserve"> </v>
      </c>
      <c r="F36" s="90" t="str">
        <f>IF(SUM('2013AllExports'!F36:F36)=0," ",'2013AllExports'!F36*'2013IllegalPercentages'!F36)</f>
        <v xml:space="preserve"> </v>
      </c>
      <c r="G36" s="90" t="str">
        <f>IF(SUM('2013AllExports'!G36:G36)=0," ",'2013AllExports'!G36*'2013IllegalPercentages'!G36)</f>
        <v xml:space="preserve"> </v>
      </c>
      <c r="H36" s="90" t="str">
        <f>IF(SUM('2013AllExports'!H36:H36)=0," ",'2013AllExports'!H36*'2013IllegalPercentages'!H36)</f>
        <v xml:space="preserve"> </v>
      </c>
      <c r="I36" s="90" t="str">
        <f>IF(SUM('2013AllExports'!I36:I36)=0," ",'2013AllExports'!I36*'2013IllegalPercentages'!I36)</f>
        <v xml:space="preserve"> </v>
      </c>
      <c r="J36" s="90" t="str">
        <f>IF(SUM('2013AllExports'!J36:J36)=0," ",'2013AllExports'!J36*'2013IllegalPercentages'!J36)</f>
        <v xml:space="preserve"> </v>
      </c>
      <c r="K36" s="90" t="str">
        <f>IF(SUM('2013AllExports'!K36:K36)=0," ",'2013AllExports'!K36*'2013IllegalPercentages'!K36)</f>
        <v xml:space="preserve"> </v>
      </c>
      <c r="L36" s="90" t="str">
        <f>IF(SUM('2013AllExports'!L36:L36)=0," ",'2013AllExports'!L36*'2013IllegalPercentages'!L36)</f>
        <v xml:space="preserve"> </v>
      </c>
      <c r="N36" s="90" t="str">
        <f>IF(SUM('2013AllExports'!N36:N36)=0," ",'2013AllExports'!N36*'2013IllegalPercentages'!N36)</f>
        <v xml:space="preserve"> </v>
      </c>
      <c r="O36" s="90" t="str">
        <f>IF(SUM('2013AllExports'!O36:O36)=0," ",'2013AllExports'!O36*'2013IllegalPercentages'!O36)</f>
        <v xml:space="preserve"> </v>
      </c>
      <c r="P36" s="90" t="str">
        <f>IF(SUM('2013AllExports'!P36:P36)=0," ",'2013AllExports'!P36*'2013IllegalPercentages'!P36)</f>
        <v xml:space="preserve"> </v>
      </c>
      <c r="Q36" s="91">
        <f t="shared" si="0"/>
        <v>0</v>
      </c>
      <c r="S36" s="92" t="str">
        <f>IF(SUM('2013AllExports'!B36:B36)=0," ",'2013AllExports'!S36*'2013IllegalPercentages'!B36)</f>
        <v xml:space="preserve"> </v>
      </c>
      <c r="T36" s="92" t="str">
        <f>IF(SUM('2013AllExports'!C36:C36)=0," ",'2013AllExports'!T36*'2013IllegalPercentages'!C36)</f>
        <v xml:space="preserve"> </v>
      </c>
      <c r="U36" s="92" t="str">
        <f>IF(SUM('2013AllExports'!D36:D36)=0," ",'2013AllExports'!U36*'2013IllegalPercentages'!D36)</f>
        <v xml:space="preserve"> </v>
      </c>
      <c r="V36" s="92" t="str">
        <f>IF(SUM('2013AllExports'!E36:E36)=0," ",'2013AllExports'!V36*'2013IllegalPercentages'!E36)</f>
        <v xml:space="preserve"> </v>
      </c>
      <c r="W36" s="92" t="str">
        <f>IF(SUM('2013AllExports'!F36:F36)=0," ",'2013AllExports'!W36*'2013IllegalPercentages'!F36)</f>
        <v xml:space="preserve"> </v>
      </c>
      <c r="X36" s="92" t="str">
        <f>IF(SUM('2013AllExports'!G36:G36)=0," ",'2013AllExports'!X36*'2013IllegalPercentages'!G36)</f>
        <v xml:space="preserve"> </v>
      </c>
      <c r="Y36" s="92" t="str">
        <f>IF(SUM('2013AllExports'!H36:H36)=0," ",'2013AllExports'!Y36*'2013IllegalPercentages'!H36)</f>
        <v xml:space="preserve"> </v>
      </c>
      <c r="Z36" s="92" t="str">
        <f>IF(SUM('2013AllExports'!I36:I36)=0," ",'2013AllExports'!Z36*'2013IllegalPercentages'!I36)</f>
        <v xml:space="preserve"> </v>
      </c>
      <c r="AA36" s="92" t="str">
        <f>IF(SUM('2013AllExports'!J36:J36)=0," ",'2013AllExports'!AA36*'2013IllegalPercentages'!J36)</f>
        <v xml:space="preserve"> </v>
      </c>
      <c r="AB36" s="92" t="str">
        <f>IF(SUM('2013AllExports'!K36:K36)=0," ",'2013AllExports'!AB36*'2013IllegalPercentages'!K36)</f>
        <v xml:space="preserve"> </v>
      </c>
      <c r="AC36" s="92" t="str">
        <f>IF(SUM('2013AllExports'!L36:L36)=0," ",'2013AllExports'!AC36*'2013IllegalPercentages'!L36)</f>
        <v xml:space="preserve"> </v>
      </c>
      <c r="AE36" s="92" t="str">
        <f>IF(SUM('2013AllExports'!N36:N36)=0," ",'2013AllExports'!AE36*'2013IllegalPercentages'!N36)</f>
        <v xml:space="preserve"> </v>
      </c>
      <c r="AF36" s="92" t="str">
        <f>IF(SUM('2013AllExports'!O36:O36)=0," ",'2013AllExports'!AF36*'2013IllegalPercentages'!O36)</f>
        <v xml:space="preserve"> </v>
      </c>
      <c r="AG36" s="92" t="str">
        <f>IF(SUM('2013AllExports'!P36:P36)=0," ",'2013AllExports'!AG36*'2013IllegalPercentages'!P36)</f>
        <v xml:space="preserve"> </v>
      </c>
      <c r="AH36" s="93">
        <f t="shared" si="1"/>
        <v>0</v>
      </c>
    </row>
    <row r="37" spans="1:34" ht="13">
      <c r="A37" t="s">
        <v>6</v>
      </c>
      <c r="B37" s="89">
        <f>IF(SUM('2013AllExports'!B37:B37)=0," ",'2013AllExports'!B37*'2013IllegalPercentages'!B37)</f>
        <v>1.4213050879999996E-2</v>
      </c>
      <c r="C37" s="89" t="str">
        <f>IF(SUM('2013AllExports'!C37:C37)=0," ",'2013AllExports'!C37*'2013IllegalPercentages'!C37)</f>
        <v xml:space="preserve"> </v>
      </c>
      <c r="D37" s="89" t="str">
        <f>IF(SUM('2013AllExports'!D37:D37)=0," ",'2013AllExports'!D37*'2013IllegalPercentages'!D37)</f>
        <v xml:space="preserve"> </v>
      </c>
      <c r="E37" s="89" t="str">
        <f>IF(SUM('2013AllExports'!E37:E37)=0," ",'2013AllExports'!E37*'2013IllegalPercentages'!E37)</f>
        <v xml:space="preserve"> </v>
      </c>
      <c r="F37" s="90" t="str">
        <f>IF(SUM('2013AllExports'!F37:F37)=0," ",'2013AllExports'!F37*'2013IllegalPercentages'!F37)</f>
        <v xml:space="preserve"> </v>
      </c>
      <c r="G37" s="90" t="str">
        <f>IF(SUM('2013AllExports'!G37:G37)=0," ",'2013AllExports'!G37*'2013IllegalPercentages'!G37)</f>
        <v xml:space="preserve"> </v>
      </c>
      <c r="H37" s="90" t="str">
        <f>IF(SUM('2013AllExports'!H37:H37)=0," ",'2013AllExports'!H37*'2013IllegalPercentages'!H37)</f>
        <v xml:space="preserve"> </v>
      </c>
      <c r="I37" s="90" t="str">
        <f>IF(SUM('2013AllExports'!I37:I37)=0," ",'2013AllExports'!I37*'2013IllegalPercentages'!I37)</f>
        <v xml:space="preserve"> </v>
      </c>
      <c r="J37" s="90" t="str">
        <f>IF(SUM('2013AllExports'!J37:J37)=0," ",'2013AllExports'!J37*'2013IllegalPercentages'!J37)</f>
        <v xml:space="preserve"> </v>
      </c>
      <c r="K37" s="90" t="str">
        <f>IF(SUM('2013AllExports'!K37:K37)=0," ",'2013AllExports'!K37*'2013IllegalPercentages'!K37)</f>
        <v xml:space="preserve"> </v>
      </c>
      <c r="L37" s="90" t="str">
        <f>IF(SUM('2013AllExports'!L37:L37)=0," ",'2013AllExports'!L37*'2013IllegalPercentages'!L37)</f>
        <v xml:space="preserve"> </v>
      </c>
      <c r="N37" s="90" t="str">
        <f>IF(SUM('2013AllExports'!N37:N37)=0," ",'2013AllExports'!N37*'2013IllegalPercentages'!N37)</f>
        <v xml:space="preserve"> </v>
      </c>
      <c r="O37" s="90" t="str">
        <f>IF(SUM('2013AllExports'!O37:O37)=0," ",'2013AllExports'!O37*'2013IllegalPercentages'!O37)</f>
        <v xml:space="preserve"> </v>
      </c>
      <c r="P37" s="90">
        <f>IF(SUM('2013AllExports'!P37:P37)=0," ",'2013AllExports'!P37*'2013IllegalPercentages'!P37)</f>
        <v>0</v>
      </c>
      <c r="Q37" s="91">
        <f t="shared" si="0"/>
        <v>1.4213050879999996E-2</v>
      </c>
      <c r="S37" s="92">
        <f>IF(SUM('2013AllExports'!B37:B37)=0," ",'2013AllExports'!S37*'2013IllegalPercentages'!B37)</f>
        <v>2.0330231999999993</v>
      </c>
      <c r="T37" s="92" t="str">
        <f>IF(SUM('2013AllExports'!C37:C37)=0," ",'2013AllExports'!T37*'2013IllegalPercentages'!C37)</f>
        <v xml:space="preserve"> </v>
      </c>
      <c r="U37" s="92" t="str">
        <f>IF(SUM('2013AllExports'!D37:D37)=0," ",'2013AllExports'!U37*'2013IllegalPercentages'!D37)</f>
        <v xml:space="preserve"> </v>
      </c>
      <c r="V37" s="92" t="str">
        <f>IF(SUM('2013AllExports'!E37:E37)=0," ",'2013AllExports'!V37*'2013IllegalPercentages'!E37)</f>
        <v xml:space="preserve"> </v>
      </c>
      <c r="W37" s="92" t="str">
        <f>IF(SUM('2013AllExports'!F37:F37)=0," ",'2013AllExports'!W37*'2013IllegalPercentages'!F37)</f>
        <v xml:space="preserve"> </v>
      </c>
      <c r="X37" s="92" t="str">
        <f>IF(SUM('2013AllExports'!G37:G37)=0," ",'2013AllExports'!X37*'2013IllegalPercentages'!G37)</f>
        <v xml:space="preserve"> </v>
      </c>
      <c r="Y37" s="92" t="str">
        <f>IF(SUM('2013AllExports'!H37:H37)=0," ",'2013AllExports'!Y37*'2013IllegalPercentages'!H37)</f>
        <v xml:space="preserve"> </v>
      </c>
      <c r="Z37" s="92" t="str">
        <f>IF(SUM('2013AllExports'!I37:I37)=0," ",'2013AllExports'!Z37*'2013IllegalPercentages'!I37)</f>
        <v xml:space="preserve"> </v>
      </c>
      <c r="AA37" s="92" t="str">
        <f>IF(SUM('2013AllExports'!J37:J37)=0," ",'2013AllExports'!AA37*'2013IllegalPercentages'!J37)</f>
        <v xml:space="preserve"> </v>
      </c>
      <c r="AB37" s="92" t="str">
        <f>IF(SUM('2013AllExports'!K37:K37)=0," ",'2013AllExports'!AB37*'2013IllegalPercentages'!K37)</f>
        <v xml:space="preserve"> </v>
      </c>
      <c r="AC37" s="92" t="str">
        <f>IF(SUM('2013AllExports'!L37:L37)=0," ",'2013AllExports'!AC37*'2013IllegalPercentages'!L37)</f>
        <v xml:space="preserve"> </v>
      </c>
      <c r="AE37" s="92" t="str">
        <f>IF(SUM('2013AllExports'!N37:N37)=0," ",'2013AllExports'!AE37*'2013IllegalPercentages'!N37)</f>
        <v xml:space="preserve"> </v>
      </c>
      <c r="AF37" s="92" t="str">
        <f>IF(SUM('2013AllExports'!O37:O37)=0," ",'2013AllExports'!AF37*'2013IllegalPercentages'!O37)</f>
        <v xml:space="preserve"> </v>
      </c>
      <c r="AG37" s="92">
        <f>IF(SUM('2013AllExports'!P37:P37)=0," ",'2013AllExports'!AG37*'2013IllegalPercentages'!P37)</f>
        <v>0</v>
      </c>
      <c r="AH37" s="93">
        <f t="shared" si="1"/>
        <v>2.0330231999999993</v>
      </c>
    </row>
    <row r="38" spans="1:34" ht="13">
      <c r="A38" t="s">
        <v>41</v>
      </c>
      <c r="B38" s="89" t="str">
        <f>IF(SUM('2013AllExports'!B38:B38)=0," ",'2013AllExports'!B38*'2013IllegalPercentages'!B38)</f>
        <v xml:space="preserve"> </v>
      </c>
      <c r="C38" s="89" t="str">
        <f>IF(SUM('2013AllExports'!C38:C38)=0," ",'2013AllExports'!C38*'2013IllegalPercentages'!C38)</f>
        <v xml:space="preserve"> </v>
      </c>
      <c r="D38" s="89" t="str">
        <f>IF(SUM('2013AllExports'!D38:D38)=0," ",'2013AllExports'!D38*'2013IllegalPercentages'!D38)</f>
        <v xml:space="preserve"> </v>
      </c>
      <c r="E38" s="89" t="str">
        <f>IF(SUM('2013AllExports'!E38:E38)=0," ",'2013AllExports'!E38*'2013IllegalPercentages'!E38)</f>
        <v xml:space="preserve"> </v>
      </c>
      <c r="F38" s="90" t="str">
        <f>IF(SUM('2013AllExports'!F38:F38)=0," ",'2013AllExports'!F38*'2013IllegalPercentages'!F38)</f>
        <v xml:space="preserve"> </v>
      </c>
      <c r="G38" s="90" t="str">
        <f>IF(SUM('2013AllExports'!G38:G38)=0," ",'2013AllExports'!G38*'2013IllegalPercentages'!G38)</f>
        <v xml:space="preserve"> </v>
      </c>
      <c r="H38" s="90" t="str">
        <f>IF(SUM('2013AllExports'!H38:H38)=0," ",'2013AllExports'!H38*'2013IllegalPercentages'!H38)</f>
        <v xml:space="preserve"> </v>
      </c>
      <c r="I38" s="90" t="str">
        <f>IF(SUM('2013AllExports'!I38:I38)=0," ",'2013AllExports'!I38*'2013IllegalPercentages'!I38)</f>
        <v xml:space="preserve"> </v>
      </c>
      <c r="J38" s="90" t="str">
        <f>IF(SUM('2013AllExports'!J38:J38)=0," ",'2013AllExports'!J38*'2013IllegalPercentages'!J38)</f>
        <v xml:space="preserve"> </v>
      </c>
      <c r="K38" s="90" t="str">
        <f>IF(SUM('2013AllExports'!K38:K38)=0," ",'2013AllExports'!K38*'2013IllegalPercentages'!K38)</f>
        <v xml:space="preserve"> </v>
      </c>
      <c r="L38" s="90" t="str">
        <f>IF(SUM('2013AllExports'!L38:L38)=0," ",'2013AllExports'!L38*'2013IllegalPercentages'!L38)</f>
        <v xml:space="preserve"> </v>
      </c>
      <c r="N38" s="90" t="str">
        <f>IF(SUM('2013AllExports'!N38:N38)=0," ",'2013AllExports'!N38*'2013IllegalPercentages'!N38)</f>
        <v xml:space="preserve"> </v>
      </c>
      <c r="O38" s="90" t="str">
        <f>IF(SUM('2013AllExports'!O38:O38)=0," ",'2013AllExports'!O38*'2013IllegalPercentages'!O38)</f>
        <v xml:space="preserve"> </v>
      </c>
      <c r="P38" s="90" t="str">
        <f>IF(SUM('2013AllExports'!P38:P38)=0," ",'2013AllExports'!P38*'2013IllegalPercentages'!P38)</f>
        <v xml:space="preserve"> </v>
      </c>
      <c r="Q38" s="91">
        <f t="shared" si="0"/>
        <v>0</v>
      </c>
      <c r="S38" s="92" t="str">
        <f>IF(SUM('2013AllExports'!B38:B38)=0," ",'2013AllExports'!S38*'2013IllegalPercentages'!B38)</f>
        <v xml:space="preserve"> </v>
      </c>
      <c r="T38" s="92" t="str">
        <f>IF(SUM('2013AllExports'!C38:C38)=0," ",'2013AllExports'!T38*'2013IllegalPercentages'!C38)</f>
        <v xml:space="preserve"> </v>
      </c>
      <c r="U38" s="92" t="str">
        <f>IF(SUM('2013AllExports'!D38:D38)=0," ",'2013AllExports'!U38*'2013IllegalPercentages'!D38)</f>
        <v xml:space="preserve"> </v>
      </c>
      <c r="V38" s="92" t="str">
        <f>IF(SUM('2013AllExports'!E38:E38)=0," ",'2013AllExports'!V38*'2013IllegalPercentages'!E38)</f>
        <v xml:space="preserve"> </v>
      </c>
      <c r="W38" s="92" t="str">
        <f>IF(SUM('2013AllExports'!F38:F38)=0," ",'2013AllExports'!W38*'2013IllegalPercentages'!F38)</f>
        <v xml:space="preserve"> </v>
      </c>
      <c r="X38" s="92" t="str">
        <f>IF(SUM('2013AllExports'!G38:G38)=0," ",'2013AllExports'!X38*'2013IllegalPercentages'!G38)</f>
        <v xml:space="preserve"> </v>
      </c>
      <c r="Y38" s="92" t="str">
        <f>IF(SUM('2013AllExports'!H38:H38)=0," ",'2013AllExports'!Y38*'2013IllegalPercentages'!H38)</f>
        <v xml:space="preserve"> </v>
      </c>
      <c r="Z38" s="92" t="str">
        <f>IF(SUM('2013AllExports'!I38:I38)=0," ",'2013AllExports'!Z38*'2013IllegalPercentages'!I38)</f>
        <v xml:space="preserve"> </v>
      </c>
      <c r="AA38" s="92" t="str">
        <f>IF(SUM('2013AllExports'!J38:J38)=0," ",'2013AllExports'!AA38*'2013IllegalPercentages'!J38)</f>
        <v xml:space="preserve"> </v>
      </c>
      <c r="AB38" s="92" t="str">
        <f>IF(SUM('2013AllExports'!K38:K38)=0," ",'2013AllExports'!AB38*'2013IllegalPercentages'!K38)</f>
        <v xml:space="preserve"> </v>
      </c>
      <c r="AC38" s="92" t="str">
        <f>IF(SUM('2013AllExports'!L38:L38)=0," ",'2013AllExports'!AC38*'2013IllegalPercentages'!L38)</f>
        <v xml:space="preserve"> </v>
      </c>
      <c r="AE38" s="92" t="str">
        <f>IF(SUM('2013AllExports'!N38:N38)=0," ",'2013AllExports'!AE38*'2013IllegalPercentages'!N38)</f>
        <v xml:space="preserve"> </v>
      </c>
      <c r="AF38" s="92" t="str">
        <f>IF(SUM('2013AllExports'!O38:O38)=0," ",'2013AllExports'!AF38*'2013IllegalPercentages'!O38)</f>
        <v xml:space="preserve"> </v>
      </c>
      <c r="AG38" s="92" t="str">
        <f>IF(SUM('2013AllExports'!P38:P38)=0," ",'2013AllExports'!AG38*'2013IllegalPercentages'!P38)</f>
        <v xml:space="preserve"> </v>
      </c>
      <c r="AH38" s="93">
        <f t="shared" si="1"/>
        <v>0</v>
      </c>
    </row>
    <row r="39" spans="1:34" ht="13">
      <c r="A39" t="s">
        <v>57</v>
      </c>
      <c r="B39" s="89" t="str">
        <f>IF(SUM('2013AllExports'!B39:B39)=0," ",'2013AllExports'!B39*'2013IllegalPercentages'!B39)</f>
        <v xml:space="preserve"> </v>
      </c>
      <c r="C39" s="89" t="str">
        <f>IF(SUM('2013AllExports'!C39:C39)=0," ",'2013AllExports'!C39*'2013IllegalPercentages'!C39)</f>
        <v xml:space="preserve"> </v>
      </c>
      <c r="D39" s="89" t="str">
        <f>IF(SUM('2013AllExports'!D39:D39)=0," ",'2013AllExports'!D39*'2013IllegalPercentages'!D39)</f>
        <v xml:space="preserve"> </v>
      </c>
      <c r="E39" s="89" t="str">
        <f>IF(SUM('2013AllExports'!E39:E39)=0," ",'2013AllExports'!E39*'2013IllegalPercentages'!E39)</f>
        <v xml:space="preserve"> </v>
      </c>
      <c r="F39" s="90" t="str">
        <f>IF(SUM('2013AllExports'!F39:F39)=0," ",'2013AllExports'!F39*'2013IllegalPercentages'!F39)</f>
        <v xml:space="preserve"> </v>
      </c>
      <c r="G39" s="90" t="str">
        <f>IF(SUM('2013AllExports'!G39:G39)=0," ",'2013AllExports'!G39*'2013IllegalPercentages'!G39)</f>
        <v xml:space="preserve"> </v>
      </c>
      <c r="H39" s="90" t="str">
        <f>IF(SUM('2013AllExports'!H39:H39)=0," ",'2013AllExports'!H39*'2013IllegalPercentages'!H39)</f>
        <v xml:space="preserve"> </v>
      </c>
      <c r="I39" s="90" t="str">
        <f>IF(SUM('2013AllExports'!I39:I39)=0," ",'2013AllExports'!I39*'2013IllegalPercentages'!I39)</f>
        <v xml:space="preserve"> </v>
      </c>
      <c r="J39" s="90" t="str">
        <f>IF(SUM('2013AllExports'!J39:J39)=0," ",'2013AllExports'!J39*'2013IllegalPercentages'!J39)</f>
        <v xml:space="preserve"> </v>
      </c>
      <c r="K39" s="90" t="str">
        <f>IF(SUM('2013AllExports'!K39:K39)=0," ",'2013AllExports'!K39*'2013IllegalPercentages'!K39)</f>
        <v xml:space="preserve"> </v>
      </c>
      <c r="L39" s="90" t="str">
        <f>IF(SUM('2013AllExports'!L39:L39)=0," ",'2013AllExports'!L39*'2013IllegalPercentages'!L39)</f>
        <v xml:space="preserve"> </v>
      </c>
      <c r="N39" s="90" t="str">
        <f>IF(SUM('2013AllExports'!N39:N39)=0," ",'2013AllExports'!N39*'2013IllegalPercentages'!N39)</f>
        <v xml:space="preserve"> </v>
      </c>
      <c r="O39" s="90" t="str">
        <f>IF(SUM('2013AllExports'!O39:O39)=0," ",'2013AllExports'!O39*'2013IllegalPercentages'!O39)</f>
        <v xml:space="preserve"> </v>
      </c>
      <c r="P39" s="90" t="str">
        <f>IF(SUM('2013AllExports'!P39:P39)=0," ",'2013AllExports'!P39*'2013IllegalPercentages'!P39)</f>
        <v xml:space="preserve"> </v>
      </c>
      <c r="Q39" s="91">
        <f t="shared" si="0"/>
        <v>0</v>
      </c>
      <c r="S39" s="92" t="str">
        <f>IF(SUM('2013AllExports'!B39:B39)=0," ",'2013AllExports'!S39*'2013IllegalPercentages'!B39)</f>
        <v xml:space="preserve"> </v>
      </c>
      <c r="T39" s="92" t="str">
        <f>IF(SUM('2013AllExports'!C39:C39)=0," ",'2013AllExports'!T39*'2013IllegalPercentages'!C39)</f>
        <v xml:space="preserve"> </v>
      </c>
      <c r="U39" s="92" t="str">
        <f>IF(SUM('2013AllExports'!D39:D39)=0," ",'2013AllExports'!U39*'2013IllegalPercentages'!D39)</f>
        <v xml:space="preserve"> </v>
      </c>
      <c r="V39" s="92" t="str">
        <f>IF(SUM('2013AllExports'!E39:E39)=0," ",'2013AllExports'!V39*'2013IllegalPercentages'!E39)</f>
        <v xml:space="preserve"> </v>
      </c>
      <c r="W39" s="92" t="str">
        <f>IF(SUM('2013AllExports'!F39:F39)=0," ",'2013AllExports'!W39*'2013IllegalPercentages'!F39)</f>
        <v xml:space="preserve"> </v>
      </c>
      <c r="X39" s="92" t="str">
        <f>IF(SUM('2013AllExports'!G39:G39)=0," ",'2013AllExports'!X39*'2013IllegalPercentages'!G39)</f>
        <v xml:space="preserve"> </v>
      </c>
      <c r="Y39" s="92" t="str">
        <f>IF(SUM('2013AllExports'!H39:H39)=0," ",'2013AllExports'!Y39*'2013IllegalPercentages'!H39)</f>
        <v xml:space="preserve"> </v>
      </c>
      <c r="Z39" s="92" t="str">
        <f>IF(SUM('2013AllExports'!I39:I39)=0," ",'2013AllExports'!Z39*'2013IllegalPercentages'!I39)</f>
        <v xml:space="preserve"> </v>
      </c>
      <c r="AA39" s="92" t="str">
        <f>IF(SUM('2013AllExports'!J39:J39)=0," ",'2013AllExports'!AA39*'2013IllegalPercentages'!J39)</f>
        <v xml:space="preserve"> </v>
      </c>
      <c r="AB39" s="92" t="str">
        <f>IF(SUM('2013AllExports'!K39:K39)=0," ",'2013AllExports'!AB39*'2013IllegalPercentages'!K39)</f>
        <v xml:space="preserve"> </v>
      </c>
      <c r="AC39" s="92" t="str">
        <f>IF(SUM('2013AllExports'!L39:L39)=0," ",'2013AllExports'!AC39*'2013IllegalPercentages'!L39)</f>
        <v xml:space="preserve"> </v>
      </c>
      <c r="AE39" s="92" t="str">
        <f>IF(SUM('2013AllExports'!N39:N39)=0," ",'2013AllExports'!AE39*'2013IllegalPercentages'!N39)</f>
        <v xml:space="preserve"> </v>
      </c>
      <c r="AF39" s="92" t="str">
        <f>IF(SUM('2013AllExports'!O39:O39)=0," ",'2013AllExports'!AF39*'2013IllegalPercentages'!O39)</f>
        <v xml:space="preserve"> </v>
      </c>
      <c r="AG39" s="92" t="str">
        <f>IF(SUM('2013AllExports'!P39:P39)=0," ",'2013AllExports'!AG39*'2013IllegalPercentages'!P39)</f>
        <v xml:space="preserve"> </v>
      </c>
      <c r="AH39" s="93">
        <f t="shared" si="1"/>
        <v>0</v>
      </c>
    </row>
    <row r="40" spans="1:34" ht="13">
      <c r="A40" t="s">
        <v>61</v>
      </c>
      <c r="B40" s="89" t="str">
        <f>IF(SUM('2013AllExports'!B40:B40)=0," ",'2013AllExports'!B40*'2013IllegalPercentages'!B40)</f>
        <v xml:space="preserve"> </v>
      </c>
      <c r="C40" s="89" t="str">
        <f>IF(SUM('2013AllExports'!C40:C40)=0," ",'2013AllExports'!C40*'2013IllegalPercentages'!C40)</f>
        <v xml:space="preserve"> </v>
      </c>
      <c r="D40" s="89" t="str">
        <f>IF(SUM('2013AllExports'!D40:D40)=0," ",'2013AllExports'!D40*'2013IllegalPercentages'!D40)</f>
        <v xml:space="preserve"> </v>
      </c>
      <c r="E40" s="89" t="str">
        <f>IF(SUM('2013AllExports'!E40:E40)=0," ",'2013AllExports'!E40*'2013IllegalPercentages'!E40)</f>
        <v xml:space="preserve"> </v>
      </c>
      <c r="F40" s="90" t="str">
        <f>IF(SUM('2013AllExports'!F40:F40)=0," ",'2013AllExports'!F40*'2013IllegalPercentages'!F40)</f>
        <v xml:space="preserve"> </v>
      </c>
      <c r="G40" s="90" t="str">
        <f>IF(SUM('2013AllExports'!G40:G40)=0," ",'2013AllExports'!G40*'2013IllegalPercentages'!G40)</f>
        <v xml:space="preserve"> </v>
      </c>
      <c r="H40" s="90" t="str">
        <f>IF(SUM('2013AllExports'!H40:H40)=0," ",'2013AllExports'!H40*'2013IllegalPercentages'!H40)</f>
        <v xml:space="preserve"> </v>
      </c>
      <c r="I40" s="90" t="str">
        <f>IF(SUM('2013AllExports'!I40:I40)=0," ",'2013AllExports'!I40*'2013IllegalPercentages'!I40)</f>
        <v xml:space="preserve"> </v>
      </c>
      <c r="J40" s="90" t="str">
        <f>IF(SUM('2013AllExports'!J40:J40)=0," ",'2013AllExports'!J40*'2013IllegalPercentages'!J40)</f>
        <v xml:space="preserve"> </v>
      </c>
      <c r="K40" s="90" t="str">
        <f>IF(SUM('2013AllExports'!K40:K40)=0," ",'2013AllExports'!K40*'2013IllegalPercentages'!K40)</f>
        <v xml:space="preserve"> </v>
      </c>
      <c r="L40" s="90" t="str">
        <f>IF(SUM('2013AllExports'!L40:L40)=0," ",'2013AllExports'!L40*'2013IllegalPercentages'!L40)</f>
        <v xml:space="preserve"> </v>
      </c>
      <c r="N40" s="90" t="str">
        <f>IF(SUM('2013AllExports'!N40:N40)=0," ",'2013AllExports'!N40*'2013IllegalPercentages'!N40)</f>
        <v xml:space="preserve"> </v>
      </c>
      <c r="O40" s="90" t="str">
        <f>IF(SUM('2013AllExports'!O40:O40)=0," ",'2013AllExports'!O40*'2013IllegalPercentages'!O40)</f>
        <v xml:space="preserve"> </v>
      </c>
      <c r="P40" s="90" t="str">
        <f>IF(SUM('2013AllExports'!P40:P40)=0," ",'2013AllExports'!P40*'2013IllegalPercentages'!P40)</f>
        <v xml:space="preserve"> </v>
      </c>
      <c r="Q40" s="91">
        <f t="shared" si="0"/>
        <v>0</v>
      </c>
      <c r="S40" s="92" t="str">
        <f>IF(SUM('2013AllExports'!B40:B40)=0," ",'2013AllExports'!S40*'2013IllegalPercentages'!B40)</f>
        <v xml:space="preserve"> </v>
      </c>
      <c r="T40" s="92" t="str">
        <f>IF(SUM('2013AllExports'!C40:C40)=0," ",'2013AllExports'!T40*'2013IllegalPercentages'!C40)</f>
        <v xml:space="preserve"> </v>
      </c>
      <c r="U40" s="92" t="str">
        <f>IF(SUM('2013AllExports'!D40:D40)=0," ",'2013AllExports'!U40*'2013IllegalPercentages'!D40)</f>
        <v xml:space="preserve"> </v>
      </c>
      <c r="V40" s="92" t="str">
        <f>IF(SUM('2013AllExports'!E40:E40)=0," ",'2013AllExports'!V40*'2013IllegalPercentages'!E40)</f>
        <v xml:space="preserve"> </v>
      </c>
      <c r="W40" s="92" t="str">
        <f>IF(SUM('2013AllExports'!F40:F40)=0," ",'2013AllExports'!W40*'2013IllegalPercentages'!F40)</f>
        <v xml:space="preserve"> </v>
      </c>
      <c r="X40" s="92" t="str">
        <f>IF(SUM('2013AllExports'!G40:G40)=0," ",'2013AllExports'!X40*'2013IllegalPercentages'!G40)</f>
        <v xml:space="preserve"> </v>
      </c>
      <c r="Y40" s="92" t="str">
        <f>IF(SUM('2013AllExports'!H40:H40)=0," ",'2013AllExports'!Y40*'2013IllegalPercentages'!H40)</f>
        <v xml:space="preserve"> </v>
      </c>
      <c r="Z40" s="92" t="str">
        <f>IF(SUM('2013AllExports'!I40:I40)=0," ",'2013AllExports'!Z40*'2013IllegalPercentages'!I40)</f>
        <v xml:space="preserve"> </v>
      </c>
      <c r="AA40" s="92" t="str">
        <f>IF(SUM('2013AllExports'!J40:J40)=0," ",'2013AllExports'!AA40*'2013IllegalPercentages'!J40)</f>
        <v xml:space="preserve"> </v>
      </c>
      <c r="AB40" s="92" t="str">
        <f>IF(SUM('2013AllExports'!K40:K40)=0," ",'2013AllExports'!AB40*'2013IllegalPercentages'!K40)</f>
        <v xml:space="preserve"> </v>
      </c>
      <c r="AC40" s="92" t="str">
        <f>IF(SUM('2013AllExports'!L40:L40)=0," ",'2013AllExports'!AC40*'2013IllegalPercentages'!L40)</f>
        <v xml:space="preserve"> </v>
      </c>
      <c r="AE40" s="92" t="str">
        <f>IF(SUM('2013AllExports'!N40:N40)=0," ",'2013AllExports'!AE40*'2013IllegalPercentages'!N40)</f>
        <v xml:space="preserve"> </v>
      </c>
      <c r="AF40" s="92" t="str">
        <f>IF(SUM('2013AllExports'!O40:O40)=0," ",'2013AllExports'!AF40*'2013IllegalPercentages'!O40)</f>
        <v xml:space="preserve"> </v>
      </c>
      <c r="AG40" s="92" t="str">
        <f>IF(SUM('2013AllExports'!P40:P40)=0," ",'2013AllExports'!AG40*'2013IllegalPercentages'!P40)</f>
        <v xml:space="preserve"> </v>
      </c>
      <c r="AH40" s="93">
        <f t="shared" si="1"/>
        <v>0</v>
      </c>
    </row>
    <row r="41" spans="1:34" ht="13">
      <c r="A41" t="s">
        <v>59</v>
      </c>
      <c r="B41" s="89" t="str">
        <f>IF(SUM('2013AllExports'!B41:B41)=0," ",'2013AllExports'!B41*'2013IllegalPercentages'!B41)</f>
        <v xml:space="preserve"> </v>
      </c>
      <c r="C41" s="89">
        <f>IF(SUM('2013AllExports'!C41:C41)=0," ",'2013AllExports'!C41*'2013IllegalPercentages'!C41)</f>
        <v>1.8237451159200002E-2</v>
      </c>
      <c r="D41" s="89" t="str">
        <f>IF(SUM('2013AllExports'!D41:D41)=0," ",'2013AllExports'!D41*'2013IllegalPercentages'!D41)</f>
        <v xml:space="preserve"> </v>
      </c>
      <c r="E41" s="89" t="str">
        <f>IF(SUM('2013AllExports'!E41:E41)=0," ",'2013AllExports'!E41*'2013IllegalPercentages'!E41)</f>
        <v xml:space="preserve"> </v>
      </c>
      <c r="F41" s="90" t="str">
        <f>IF(SUM('2013AllExports'!F41:F41)=0," ",'2013AllExports'!F41*'2013IllegalPercentages'!F41)</f>
        <v xml:space="preserve"> </v>
      </c>
      <c r="G41" s="90" t="str">
        <f>IF(SUM('2013AllExports'!G41:G41)=0," ",'2013AllExports'!G41*'2013IllegalPercentages'!G41)</f>
        <v xml:space="preserve"> </v>
      </c>
      <c r="H41" s="90" t="str">
        <f>IF(SUM('2013AllExports'!H41:H41)=0," ",'2013AllExports'!H41*'2013IllegalPercentages'!H41)</f>
        <v xml:space="preserve"> </v>
      </c>
      <c r="I41" s="90" t="str">
        <f>IF(SUM('2013AllExports'!I41:I41)=0," ",'2013AllExports'!I41*'2013IllegalPercentages'!I41)</f>
        <v xml:space="preserve"> </v>
      </c>
      <c r="J41" s="90" t="str">
        <f>IF(SUM('2013AllExports'!J41:J41)=0," ",'2013AllExports'!J41*'2013IllegalPercentages'!J41)</f>
        <v xml:space="preserve"> </v>
      </c>
      <c r="K41" s="90" t="str">
        <f>IF(SUM('2013AllExports'!K41:K41)=0," ",'2013AllExports'!K41*'2013IllegalPercentages'!K41)</f>
        <v xml:space="preserve"> </v>
      </c>
      <c r="L41" s="90" t="str">
        <f>IF(SUM('2013AllExports'!L41:L41)=0," ",'2013AllExports'!L41*'2013IllegalPercentages'!L41)</f>
        <v xml:space="preserve"> </v>
      </c>
      <c r="N41" s="90" t="str">
        <f>IF(SUM('2013AllExports'!N41:N41)=0," ",'2013AllExports'!N41*'2013IllegalPercentages'!N41)</f>
        <v xml:space="preserve"> </v>
      </c>
      <c r="O41" s="90" t="str">
        <f>IF(SUM('2013AllExports'!O41:O41)=0," ",'2013AllExports'!O41*'2013IllegalPercentages'!O41)</f>
        <v xml:space="preserve"> </v>
      </c>
      <c r="P41" s="90" t="str">
        <f>IF(SUM('2013AllExports'!P41:P41)=0," ",'2013AllExports'!P41*'2013IllegalPercentages'!P41)</f>
        <v xml:space="preserve"> </v>
      </c>
      <c r="Q41" s="91">
        <f t="shared" si="0"/>
        <v>1.8237451159200002E-2</v>
      </c>
      <c r="S41" s="92" t="str">
        <f>IF(SUM('2013AllExports'!B41:B41)=0," ",'2013AllExports'!S41*'2013IllegalPercentages'!B41)</f>
        <v xml:space="preserve"> </v>
      </c>
      <c r="T41" s="92">
        <f>IF(SUM('2013AllExports'!C41:C41)=0," ",'2013AllExports'!T41*'2013IllegalPercentages'!C41)</f>
        <v>5.2993686000000002</v>
      </c>
      <c r="U41" s="92" t="str">
        <f>IF(SUM('2013AllExports'!D41:D41)=0," ",'2013AllExports'!U41*'2013IllegalPercentages'!D41)</f>
        <v xml:space="preserve"> </v>
      </c>
      <c r="V41" s="92" t="str">
        <f>IF(SUM('2013AllExports'!E41:E41)=0," ",'2013AllExports'!V41*'2013IllegalPercentages'!E41)</f>
        <v xml:space="preserve"> </v>
      </c>
      <c r="W41" s="92" t="str">
        <f>IF(SUM('2013AllExports'!F41:F41)=0," ",'2013AllExports'!W41*'2013IllegalPercentages'!F41)</f>
        <v xml:space="preserve"> </v>
      </c>
      <c r="X41" s="92" t="str">
        <f>IF(SUM('2013AllExports'!G41:G41)=0," ",'2013AllExports'!X41*'2013IllegalPercentages'!G41)</f>
        <v xml:space="preserve"> </v>
      </c>
      <c r="Y41" s="92" t="str">
        <f>IF(SUM('2013AllExports'!H41:H41)=0," ",'2013AllExports'!Y41*'2013IllegalPercentages'!H41)</f>
        <v xml:space="preserve"> </v>
      </c>
      <c r="Z41" s="92" t="str">
        <f>IF(SUM('2013AllExports'!I41:I41)=0," ",'2013AllExports'!Z41*'2013IllegalPercentages'!I41)</f>
        <v xml:space="preserve"> </v>
      </c>
      <c r="AA41" s="92" t="str">
        <f>IF(SUM('2013AllExports'!J41:J41)=0," ",'2013AllExports'!AA41*'2013IllegalPercentages'!J41)</f>
        <v xml:space="preserve"> </v>
      </c>
      <c r="AB41" s="92" t="str">
        <f>IF(SUM('2013AllExports'!K41:K41)=0," ",'2013AllExports'!AB41*'2013IllegalPercentages'!K41)</f>
        <v xml:space="preserve"> </v>
      </c>
      <c r="AC41" s="92" t="str">
        <f>IF(SUM('2013AllExports'!L41:L41)=0," ",'2013AllExports'!AC41*'2013IllegalPercentages'!L41)</f>
        <v xml:space="preserve"> </v>
      </c>
      <c r="AE41" s="92" t="str">
        <f>IF(SUM('2013AllExports'!N41:N41)=0," ",'2013AllExports'!AE41*'2013IllegalPercentages'!N41)</f>
        <v xml:space="preserve"> </v>
      </c>
      <c r="AF41" s="92" t="str">
        <f>IF(SUM('2013AllExports'!O41:O41)=0," ",'2013AllExports'!AF41*'2013IllegalPercentages'!O41)</f>
        <v xml:space="preserve"> </v>
      </c>
      <c r="AG41" s="92" t="str">
        <f>IF(SUM('2013AllExports'!P41:P41)=0," ",'2013AllExports'!AG41*'2013IllegalPercentages'!P41)</f>
        <v xml:space="preserve"> </v>
      </c>
      <c r="AH41" s="93">
        <f t="shared" si="1"/>
        <v>5.2993686000000002</v>
      </c>
    </row>
    <row r="42" spans="1:34" ht="13">
      <c r="A42" t="s">
        <v>8</v>
      </c>
      <c r="B42" s="89" t="str">
        <f>IF(SUM('2013AllExports'!B42:B42)=0," ",'2013AllExports'!B42*'2013IllegalPercentages'!B42)</f>
        <v xml:space="preserve"> </v>
      </c>
      <c r="C42" s="89" t="str">
        <f>IF(SUM('2013AllExports'!C42:C42)=0," ",'2013AllExports'!C42*'2013IllegalPercentages'!C42)</f>
        <v xml:space="preserve"> </v>
      </c>
      <c r="D42" s="89" t="str">
        <f>IF(SUM('2013AllExports'!D42:D42)=0," ",'2013AllExports'!D42*'2013IllegalPercentages'!D42)</f>
        <v xml:space="preserve"> </v>
      </c>
      <c r="E42" s="89" t="str">
        <f>IF(SUM('2013AllExports'!E42:E42)=0," ",'2013AllExports'!E42*'2013IllegalPercentages'!E42)</f>
        <v xml:space="preserve"> </v>
      </c>
      <c r="F42" s="90" t="str">
        <f>IF(SUM('2013AllExports'!F42:F42)=0," ",'2013AllExports'!F42*'2013IllegalPercentages'!F42)</f>
        <v xml:space="preserve"> </v>
      </c>
      <c r="G42" s="90" t="str">
        <f>IF(SUM('2013AllExports'!G42:G42)=0," ",'2013AllExports'!G42*'2013IllegalPercentages'!G42)</f>
        <v xml:space="preserve"> </v>
      </c>
      <c r="H42" s="90" t="str">
        <f>IF(SUM('2013AllExports'!H42:H42)=0," ",'2013AllExports'!H42*'2013IllegalPercentages'!H42)</f>
        <v xml:space="preserve"> </v>
      </c>
      <c r="I42" s="90" t="str">
        <f>IF(SUM('2013AllExports'!I42:I42)=0," ",'2013AllExports'!I42*'2013IllegalPercentages'!I42)</f>
        <v xml:space="preserve"> </v>
      </c>
      <c r="J42" s="90" t="str">
        <f>IF(SUM('2013AllExports'!J42:J42)=0," ",'2013AllExports'!J42*'2013IllegalPercentages'!J42)</f>
        <v xml:space="preserve"> </v>
      </c>
      <c r="K42" s="90" t="str">
        <f>IF(SUM('2013AllExports'!K42:K42)=0," ",'2013AllExports'!K42*'2013IllegalPercentages'!K42)</f>
        <v xml:space="preserve"> </v>
      </c>
      <c r="L42" s="90" t="str">
        <f>IF(SUM('2013AllExports'!L42:L42)=0," ",'2013AllExports'!L42*'2013IllegalPercentages'!L42)</f>
        <v xml:space="preserve"> </v>
      </c>
      <c r="N42" s="90" t="str">
        <f>IF(SUM('2013AllExports'!N42:N42)=0," ",'2013AllExports'!N42*'2013IllegalPercentages'!N42)</f>
        <v xml:space="preserve"> </v>
      </c>
      <c r="O42" s="90" t="str">
        <f>IF(SUM('2013AllExports'!O42:O42)=0," ",'2013AllExports'!O42*'2013IllegalPercentages'!O42)</f>
        <v xml:space="preserve"> </v>
      </c>
      <c r="P42" s="90" t="str">
        <f>IF(SUM('2013AllExports'!P42:P42)=0," ",'2013AllExports'!P42*'2013IllegalPercentages'!P42)</f>
        <v xml:space="preserve"> </v>
      </c>
      <c r="Q42" s="91">
        <f t="shared" si="0"/>
        <v>0</v>
      </c>
      <c r="S42" s="92" t="str">
        <f>IF(SUM('2013AllExports'!B42:B42)=0," ",'2013AllExports'!S42*'2013IllegalPercentages'!B42)</f>
        <v xml:space="preserve"> </v>
      </c>
      <c r="T42" s="92" t="str">
        <f>IF(SUM('2013AllExports'!C42:C42)=0," ",'2013AllExports'!T42*'2013IllegalPercentages'!C42)</f>
        <v xml:space="preserve"> </v>
      </c>
      <c r="U42" s="92" t="str">
        <f>IF(SUM('2013AllExports'!D42:D42)=0," ",'2013AllExports'!U42*'2013IllegalPercentages'!D42)</f>
        <v xml:space="preserve"> </v>
      </c>
      <c r="V42" s="92" t="str">
        <f>IF(SUM('2013AllExports'!E42:E42)=0," ",'2013AllExports'!V42*'2013IllegalPercentages'!E42)</f>
        <v xml:space="preserve"> </v>
      </c>
      <c r="W42" s="92" t="str">
        <f>IF(SUM('2013AllExports'!F42:F42)=0," ",'2013AllExports'!W42*'2013IllegalPercentages'!F42)</f>
        <v xml:space="preserve"> </v>
      </c>
      <c r="X42" s="92" t="str">
        <f>IF(SUM('2013AllExports'!G42:G42)=0," ",'2013AllExports'!X42*'2013IllegalPercentages'!G42)</f>
        <v xml:space="preserve"> </v>
      </c>
      <c r="Y42" s="92" t="str">
        <f>IF(SUM('2013AllExports'!H42:H42)=0," ",'2013AllExports'!Y42*'2013IllegalPercentages'!H42)</f>
        <v xml:space="preserve"> </v>
      </c>
      <c r="Z42" s="92" t="str">
        <f>IF(SUM('2013AllExports'!I42:I42)=0," ",'2013AllExports'!Z42*'2013IllegalPercentages'!I42)</f>
        <v xml:space="preserve"> </v>
      </c>
      <c r="AA42" s="92" t="str">
        <f>IF(SUM('2013AllExports'!J42:J42)=0," ",'2013AllExports'!AA42*'2013IllegalPercentages'!J42)</f>
        <v xml:space="preserve"> </v>
      </c>
      <c r="AB42" s="92" t="str">
        <f>IF(SUM('2013AllExports'!K42:K42)=0," ",'2013AllExports'!AB42*'2013IllegalPercentages'!K42)</f>
        <v xml:space="preserve"> </v>
      </c>
      <c r="AC42" s="92" t="str">
        <f>IF(SUM('2013AllExports'!L42:L42)=0," ",'2013AllExports'!AC42*'2013IllegalPercentages'!L42)</f>
        <v xml:space="preserve"> </v>
      </c>
      <c r="AE42" s="92" t="str">
        <f>IF(SUM('2013AllExports'!N42:N42)=0," ",'2013AllExports'!AE42*'2013IllegalPercentages'!N42)</f>
        <v xml:space="preserve"> </v>
      </c>
      <c r="AF42" s="92" t="str">
        <f>IF(SUM('2013AllExports'!O42:O42)=0," ",'2013AllExports'!AF42*'2013IllegalPercentages'!O42)</f>
        <v xml:space="preserve"> </v>
      </c>
      <c r="AG42" s="92" t="str">
        <f>IF(SUM('2013AllExports'!P42:P42)=0," ",'2013AllExports'!AG42*'2013IllegalPercentages'!P42)</f>
        <v xml:space="preserve"> </v>
      </c>
      <c r="AH42" s="93">
        <f t="shared" si="1"/>
        <v>0</v>
      </c>
    </row>
    <row r="43" spans="1:34" ht="13">
      <c r="A43" t="s">
        <v>40</v>
      </c>
      <c r="B43" s="89" t="str">
        <f>IF(SUM('2013AllExports'!B43:B43)=0," ",'2013AllExports'!B43*'2013IllegalPercentages'!B43)</f>
        <v xml:space="preserve"> </v>
      </c>
      <c r="C43" s="89" t="str">
        <f>IF(SUM('2013AllExports'!C43:C43)=0," ",'2013AllExports'!C43*'2013IllegalPercentages'!C43)</f>
        <v xml:space="preserve"> </v>
      </c>
      <c r="D43" s="89" t="str">
        <f>IF(SUM('2013AllExports'!D43:D43)=0," ",'2013AllExports'!D43*'2013IllegalPercentages'!D43)</f>
        <v xml:space="preserve"> </v>
      </c>
      <c r="E43" s="89" t="str">
        <f>IF(SUM('2013AllExports'!E43:E43)=0," ",'2013AllExports'!E43*'2013IllegalPercentages'!E43)</f>
        <v xml:space="preserve"> </v>
      </c>
      <c r="F43" s="90" t="str">
        <f>IF(SUM('2013AllExports'!F43:F43)=0," ",'2013AllExports'!F43*'2013IllegalPercentages'!F43)</f>
        <v xml:space="preserve"> </v>
      </c>
      <c r="G43" s="90" t="str">
        <f>IF(SUM('2013AllExports'!G43:G43)=0," ",'2013AllExports'!G43*'2013IllegalPercentages'!G43)</f>
        <v xml:space="preserve"> </v>
      </c>
      <c r="H43" s="90" t="str">
        <f>IF(SUM('2013AllExports'!H43:H43)=0," ",'2013AllExports'!H43*'2013IllegalPercentages'!H43)</f>
        <v xml:space="preserve"> </v>
      </c>
      <c r="I43" s="90" t="str">
        <f>IF(SUM('2013AllExports'!I43:I43)=0," ",'2013AllExports'!I43*'2013IllegalPercentages'!I43)</f>
        <v xml:space="preserve"> </v>
      </c>
      <c r="J43" s="90" t="str">
        <f>IF(SUM('2013AllExports'!J43:J43)=0," ",'2013AllExports'!J43*'2013IllegalPercentages'!J43)</f>
        <v xml:space="preserve"> </v>
      </c>
      <c r="K43" s="90" t="str">
        <f>IF(SUM('2013AllExports'!K43:K43)=0," ",'2013AllExports'!K43*'2013IllegalPercentages'!K43)</f>
        <v xml:space="preserve"> </v>
      </c>
      <c r="L43" s="90" t="str">
        <f>IF(SUM('2013AllExports'!L43:L43)=0," ",'2013AllExports'!L43*'2013IllegalPercentages'!L43)</f>
        <v xml:space="preserve"> </v>
      </c>
      <c r="N43" s="90" t="str">
        <f>IF(SUM('2013AllExports'!N43:N43)=0," ",'2013AllExports'!N43*'2013IllegalPercentages'!N43)</f>
        <v xml:space="preserve"> </v>
      </c>
      <c r="O43" s="90" t="str">
        <f>IF(SUM('2013AllExports'!O43:O43)=0," ",'2013AllExports'!O43*'2013IllegalPercentages'!O43)</f>
        <v xml:space="preserve"> </v>
      </c>
      <c r="P43" s="90" t="str">
        <f>IF(SUM('2013AllExports'!P43:P43)=0," ",'2013AllExports'!P43*'2013IllegalPercentages'!P43)</f>
        <v xml:space="preserve"> </v>
      </c>
      <c r="Q43" s="91">
        <f t="shared" si="0"/>
        <v>0</v>
      </c>
      <c r="S43" s="92" t="str">
        <f>IF(SUM('2013AllExports'!B43:B43)=0," ",'2013AllExports'!S43*'2013IllegalPercentages'!B43)</f>
        <v xml:space="preserve"> </v>
      </c>
      <c r="T43" s="92" t="str">
        <f>IF(SUM('2013AllExports'!C43:C43)=0," ",'2013AllExports'!T43*'2013IllegalPercentages'!C43)</f>
        <v xml:space="preserve"> </v>
      </c>
      <c r="U43" s="92" t="str">
        <f>IF(SUM('2013AllExports'!D43:D43)=0," ",'2013AllExports'!U43*'2013IllegalPercentages'!D43)</f>
        <v xml:space="preserve"> </v>
      </c>
      <c r="V43" s="92" t="str">
        <f>IF(SUM('2013AllExports'!E43:E43)=0," ",'2013AllExports'!V43*'2013IllegalPercentages'!E43)</f>
        <v xml:space="preserve"> </v>
      </c>
      <c r="W43" s="92" t="str">
        <f>IF(SUM('2013AllExports'!F43:F43)=0," ",'2013AllExports'!W43*'2013IllegalPercentages'!F43)</f>
        <v xml:space="preserve"> </v>
      </c>
      <c r="X43" s="92" t="str">
        <f>IF(SUM('2013AllExports'!G43:G43)=0," ",'2013AllExports'!X43*'2013IllegalPercentages'!G43)</f>
        <v xml:space="preserve"> </v>
      </c>
      <c r="Y43" s="92" t="str">
        <f>IF(SUM('2013AllExports'!H43:H43)=0," ",'2013AllExports'!Y43*'2013IllegalPercentages'!H43)</f>
        <v xml:space="preserve"> </v>
      </c>
      <c r="Z43" s="92" t="str">
        <f>IF(SUM('2013AllExports'!I43:I43)=0," ",'2013AllExports'!Z43*'2013IllegalPercentages'!I43)</f>
        <v xml:space="preserve"> </v>
      </c>
      <c r="AA43" s="92" t="str">
        <f>IF(SUM('2013AllExports'!J43:J43)=0," ",'2013AllExports'!AA43*'2013IllegalPercentages'!J43)</f>
        <v xml:space="preserve"> </v>
      </c>
      <c r="AB43" s="92" t="str">
        <f>IF(SUM('2013AllExports'!K43:K43)=0," ",'2013AllExports'!AB43*'2013IllegalPercentages'!K43)</f>
        <v xml:space="preserve"> </v>
      </c>
      <c r="AC43" s="92" t="str">
        <f>IF(SUM('2013AllExports'!L43:L43)=0," ",'2013AllExports'!AC43*'2013IllegalPercentages'!L43)</f>
        <v xml:space="preserve"> </v>
      </c>
      <c r="AE43" s="92" t="str">
        <f>IF(SUM('2013AllExports'!N43:N43)=0," ",'2013AllExports'!AE43*'2013IllegalPercentages'!N43)</f>
        <v xml:space="preserve"> </v>
      </c>
      <c r="AF43" s="92" t="str">
        <f>IF(SUM('2013AllExports'!O43:O43)=0," ",'2013AllExports'!AF43*'2013IllegalPercentages'!O43)</f>
        <v xml:space="preserve"> </v>
      </c>
      <c r="AG43" s="92" t="str">
        <f>IF(SUM('2013AllExports'!P43:P43)=0," ",'2013AllExports'!AG43*'2013IllegalPercentages'!P43)</f>
        <v xml:space="preserve"> </v>
      </c>
      <c r="AH43" s="93">
        <f t="shared" si="1"/>
        <v>0</v>
      </c>
    </row>
    <row r="44" spans="1:34" ht="13">
      <c r="A44" t="s">
        <v>9</v>
      </c>
      <c r="B44" s="89" t="str">
        <f>IF(SUM('2013AllExports'!B44:B44)=0," ",'2013AllExports'!B44*'2013IllegalPercentages'!B44)</f>
        <v xml:space="preserve"> </v>
      </c>
      <c r="C44" s="89" t="str">
        <f>IF(SUM('2013AllExports'!C44:C44)=0," ",'2013AllExports'!C44*'2013IllegalPercentages'!C44)</f>
        <v xml:space="preserve"> </v>
      </c>
      <c r="D44" s="89" t="str">
        <f>IF(SUM('2013AllExports'!D44:D44)=0," ",'2013AllExports'!D44*'2013IllegalPercentages'!D44)</f>
        <v xml:space="preserve"> </v>
      </c>
      <c r="E44" s="89" t="str">
        <f>IF(SUM('2013AllExports'!E44:E44)=0," ",'2013AllExports'!E44*'2013IllegalPercentages'!E44)</f>
        <v xml:space="preserve"> </v>
      </c>
      <c r="F44" s="90" t="str">
        <f>IF(SUM('2013AllExports'!F44:F44)=0," ",'2013AllExports'!F44*'2013IllegalPercentages'!F44)</f>
        <v xml:space="preserve"> </v>
      </c>
      <c r="G44" s="90" t="str">
        <f>IF(SUM('2013AllExports'!G44:G44)=0," ",'2013AllExports'!G44*'2013IllegalPercentages'!G44)</f>
        <v xml:space="preserve"> </v>
      </c>
      <c r="H44" s="90" t="str">
        <f>IF(SUM('2013AllExports'!H44:H44)=0," ",'2013AllExports'!H44*'2013IllegalPercentages'!H44)</f>
        <v xml:space="preserve"> </v>
      </c>
      <c r="I44" s="90" t="str">
        <f>IF(SUM('2013AllExports'!I44:I44)=0," ",'2013AllExports'!I44*'2013IllegalPercentages'!I44)</f>
        <v xml:space="preserve"> </v>
      </c>
      <c r="J44" s="90" t="str">
        <f>IF(SUM('2013AllExports'!J44:J44)=0," ",'2013AllExports'!J44*'2013IllegalPercentages'!J44)</f>
        <v xml:space="preserve"> </v>
      </c>
      <c r="K44" s="90" t="str">
        <f>IF(SUM('2013AllExports'!K44:K44)=0," ",'2013AllExports'!K44*'2013IllegalPercentages'!K44)</f>
        <v xml:space="preserve"> </v>
      </c>
      <c r="L44" s="90" t="str">
        <f>IF(SUM('2013AllExports'!L44:L44)=0," ",'2013AllExports'!L44*'2013IllegalPercentages'!L44)</f>
        <v xml:space="preserve"> </v>
      </c>
      <c r="N44" s="90" t="str">
        <f>IF(SUM('2013AllExports'!N44:N44)=0," ",'2013AllExports'!N44*'2013IllegalPercentages'!N44)</f>
        <v xml:space="preserve"> </v>
      </c>
      <c r="O44" s="90" t="str">
        <f>IF(SUM('2013AllExports'!O44:O44)=0," ",'2013AllExports'!O44*'2013IllegalPercentages'!O44)</f>
        <v xml:space="preserve"> </v>
      </c>
      <c r="P44" s="90" t="str">
        <f>IF(SUM('2013AllExports'!P44:P44)=0," ",'2013AllExports'!P44*'2013IllegalPercentages'!P44)</f>
        <v xml:space="preserve"> </v>
      </c>
      <c r="Q44" s="91">
        <f t="shared" si="0"/>
        <v>0</v>
      </c>
      <c r="S44" s="92" t="str">
        <f>IF(SUM('2013AllExports'!B44:B44)=0," ",'2013AllExports'!S44*'2013IllegalPercentages'!B44)</f>
        <v xml:space="preserve"> </v>
      </c>
      <c r="T44" s="92" t="str">
        <f>IF(SUM('2013AllExports'!C44:C44)=0," ",'2013AllExports'!T44*'2013IllegalPercentages'!C44)</f>
        <v xml:space="preserve"> </v>
      </c>
      <c r="U44" s="92" t="str">
        <f>IF(SUM('2013AllExports'!D44:D44)=0," ",'2013AllExports'!U44*'2013IllegalPercentages'!D44)</f>
        <v xml:space="preserve"> </v>
      </c>
      <c r="V44" s="92" t="str">
        <f>IF(SUM('2013AllExports'!E44:E44)=0," ",'2013AllExports'!V44*'2013IllegalPercentages'!E44)</f>
        <v xml:space="preserve"> </v>
      </c>
      <c r="W44" s="92" t="str">
        <f>IF(SUM('2013AllExports'!F44:F44)=0," ",'2013AllExports'!W44*'2013IllegalPercentages'!F44)</f>
        <v xml:space="preserve"> </v>
      </c>
      <c r="X44" s="92" t="str">
        <f>IF(SUM('2013AllExports'!G44:G44)=0," ",'2013AllExports'!X44*'2013IllegalPercentages'!G44)</f>
        <v xml:space="preserve"> </v>
      </c>
      <c r="Y44" s="92" t="str">
        <f>IF(SUM('2013AllExports'!H44:H44)=0," ",'2013AllExports'!Y44*'2013IllegalPercentages'!H44)</f>
        <v xml:space="preserve"> </v>
      </c>
      <c r="Z44" s="92" t="str">
        <f>IF(SUM('2013AllExports'!I44:I44)=0," ",'2013AllExports'!Z44*'2013IllegalPercentages'!I44)</f>
        <v xml:space="preserve"> </v>
      </c>
      <c r="AA44" s="92" t="str">
        <f>IF(SUM('2013AllExports'!J44:J44)=0," ",'2013AllExports'!AA44*'2013IllegalPercentages'!J44)</f>
        <v xml:space="preserve"> </v>
      </c>
      <c r="AB44" s="92" t="str">
        <f>IF(SUM('2013AllExports'!K44:K44)=0," ",'2013AllExports'!AB44*'2013IllegalPercentages'!K44)</f>
        <v xml:space="preserve"> </v>
      </c>
      <c r="AC44" s="92" t="str">
        <f>IF(SUM('2013AllExports'!L44:L44)=0," ",'2013AllExports'!AC44*'2013IllegalPercentages'!L44)</f>
        <v xml:space="preserve"> </v>
      </c>
      <c r="AE44" s="92" t="str">
        <f>IF(SUM('2013AllExports'!N44:N44)=0," ",'2013AllExports'!AE44*'2013IllegalPercentages'!N44)</f>
        <v xml:space="preserve"> </v>
      </c>
      <c r="AF44" s="92" t="str">
        <f>IF(SUM('2013AllExports'!O44:O44)=0," ",'2013AllExports'!AF44*'2013IllegalPercentages'!O44)</f>
        <v xml:space="preserve"> </v>
      </c>
      <c r="AG44" s="92" t="str">
        <f>IF(SUM('2013AllExports'!P44:P44)=0," ",'2013AllExports'!AG44*'2013IllegalPercentages'!P44)</f>
        <v xml:space="preserve"> </v>
      </c>
      <c r="AH44" s="93">
        <f t="shared" si="1"/>
        <v>0</v>
      </c>
    </row>
    <row r="45" spans="1:34" ht="13">
      <c r="A45" t="s">
        <v>10</v>
      </c>
      <c r="B45" s="89" t="str">
        <f>IF(SUM('2013AllExports'!B45:B45)=0," ",'2013AllExports'!B45*'2013IllegalPercentages'!B45)</f>
        <v xml:space="preserve"> </v>
      </c>
      <c r="C45" s="89" t="str">
        <f>IF(SUM('2013AllExports'!C45:C45)=0," ",'2013AllExports'!C45*'2013IllegalPercentages'!C45)</f>
        <v xml:space="preserve"> </v>
      </c>
      <c r="D45" s="89" t="str">
        <f>IF(SUM('2013AllExports'!D45:D45)=0," ",'2013AllExports'!D45*'2013IllegalPercentages'!D45)</f>
        <v xml:space="preserve"> </v>
      </c>
      <c r="E45" s="89" t="str">
        <f>IF(SUM('2013AllExports'!E45:E45)=0," ",'2013AllExports'!E45*'2013IllegalPercentages'!E45)</f>
        <v xml:space="preserve"> </v>
      </c>
      <c r="F45" s="90" t="str">
        <f>IF(SUM('2013AllExports'!F45:F45)=0," ",'2013AllExports'!F45*'2013IllegalPercentages'!F45)</f>
        <v xml:space="preserve"> </v>
      </c>
      <c r="G45" s="90" t="str">
        <f>IF(SUM('2013AllExports'!G45:G45)=0," ",'2013AllExports'!G45*'2013IllegalPercentages'!G45)</f>
        <v xml:space="preserve"> </v>
      </c>
      <c r="H45" s="90" t="str">
        <f>IF(SUM('2013AllExports'!H45:H45)=0," ",'2013AllExports'!H45*'2013IllegalPercentages'!H45)</f>
        <v xml:space="preserve"> </v>
      </c>
      <c r="I45" s="90" t="str">
        <f>IF(SUM('2013AllExports'!I45:I45)=0," ",'2013AllExports'!I45*'2013IllegalPercentages'!I45)</f>
        <v xml:space="preserve"> </v>
      </c>
      <c r="J45" s="90" t="str">
        <f>IF(SUM('2013AllExports'!J45:J45)=0," ",'2013AllExports'!J45*'2013IllegalPercentages'!J45)</f>
        <v xml:space="preserve"> </v>
      </c>
      <c r="K45" s="90" t="str">
        <f>IF(SUM('2013AllExports'!K45:K45)=0," ",'2013AllExports'!K45*'2013IllegalPercentages'!K45)</f>
        <v xml:space="preserve"> </v>
      </c>
      <c r="L45" s="90" t="str">
        <f>IF(SUM('2013AllExports'!L45:L45)=0," ",'2013AllExports'!L45*'2013IllegalPercentages'!L45)</f>
        <v xml:space="preserve"> </v>
      </c>
      <c r="N45" s="90" t="str">
        <f>IF(SUM('2013AllExports'!N45:N45)=0," ",'2013AllExports'!N45*'2013IllegalPercentages'!N45)</f>
        <v xml:space="preserve"> </v>
      </c>
      <c r="O45" s="90" t="str">
        <f>IF(SUM('2013AllExports'!O45:O45)=0," ",'2013AllExports'!O45*'2013IllegalPercentages'!O45)</f>
        <v xml:space="preserve"> </v>
      </c>
      <c r="P45" s="90" t="str">
        <f>IF(SUM('2013AllExports'!P45:P45)=0," ",'2013AllExports'!P45*'2013IllegalPercentages'!P45)</f>
        <v xml:space="preserve"> </v>
      </c>
      <c r="Q45" s="91">
        <f t="shared" si="0"/>
        <v>0</v>
      </c>
      <c r="S45" s="92" t="str">
        <f>IF(SUM('2013AllExports'!B45:B45)=0," ",'2013AllExports'!S45*'2013IllegalPercentages'!B45)</f>
        <v xml:space="preserve"> </v>
      </c>
      <c r="T45" s="92" t="str">
        <f>IF(SUM('2013AllExports'!C45:C45)=0," ",'2013AllExports'!T45*'2013IllegalPercentages'!C45)</f>
        <v xml:space="preserve"> </v>
      </c>
      <c r="U45" s="92" t="str">
        <f>IF(SUM('2013AllExports'!D45:D45)=0," ",'2013AllExports'!U45*'2013IllegalPercentages'!D45)</f>
        <v xml:space="preserve"> </v>
      </c>
      <c r="V45" s="92" t="str">
        <f>IF(SUM('2013AllExports'!E45:E45)=0," ",'2013AllExports'!V45*'2013IllegalPercentages'!E45)</f>
        <v xml:space="preserve"> </v>
      </c>
      <c r="W45" s="92" t="str">
        <f>IF(SUM('2013AllExports'!F45:F45)=0," ",'2013AllExports'!W45*'2013IllegalPercentages'!F45)</f>
        <v xml:space="preserve"> </v>
      </c>
      <c r="X45" s="92" t="str">
        <f>IF(SUM('2013AllExports'!G45:G45)=0," ",'2013AllExports'!X45*'2013IllegalPercentages'!G45)</f>
        <v xml:space="preserve"> </v>
      </c>
      <c r="Y45" s="92" t="str">
        <f>IF(SUM('2013AllExports'!H45:H45)=0," ",'2013AllExports'!Y45*'2013IllegalPercentages'!H45)</f>
        <v xml:space="preserve"> </v>
      </c>
      <c r="Z45" s="92" t="str">
        <f>IF(SUM('2013AllExports'!I45:I45)=0," ",'2013AllExports'!Z45*'2013IllegalPercentages'!I45)</f>
        <v xml:space="preserve"> </v>
      </c>
      <c r="AA45" s="92" t="str">
        <f>IF(SUM('2013AllExports'!J45:J45)=0," ",'2013AllExports'!AA45*'2013IllegalPercentages'!J45)</f>
        <v xml:space="preserve"> </v>
      </c>
      <c r="AB45" s="92" t="str">
        <f>IF(SUM('2013AllExports'!K45:K45)=0," ",'2013AllExports'!AB45*'2013IllegalPercentages'!K45)</f>
        <v xml:space="preserve"> </v>
      </c>
      <c r="AC45" s="92" t="str">
        <f>IF(SUM('2013AllExports'!L45:L45)=0," ",'2013AllExports'!AC45*'2013IllegalPercentages'!L45)</f>
        <v xml:space="preserve"> </v>
      </c>
      <c r="AE45" s="92" t="str">
        <f>IF(SUM('2013AllExports'!N45:N45)=0," ",'2013AllExports'!AE45*'2013IllegalPercentages'!N45)</f>
        <v xml:space="preserve"> </v>
      </c>
      <c r="AF45" s="92" t="str">
        <f>IF(SUM('2013AllExports'!O45:O45)=0," ",'2013AllExports'!AF45*'2013IllegalPercentages'!O45)</f>
        <v xml:space="preserve"> </v>
      </c>
      <c r="AG45" s="92" t="str">
        <f>IF(SUM('2013AllExports'!P45:P45)=0," ",'2013AllExports'!AG45*'2013IllegalPercentages'!P45)</f>
        <v xml:space="preserve"> </v>
      </c>
      <c r="AH45" s="93">
        <f t="shared" si="1"/>
        <v>0</v>
      </c>
    </row>
    <row r="46" spans="1:34" ht="13">
      <c r="A46" t="s">
        <v>52</v>
      </c>
      <c r="B46" s="89" t="str">
        <f>IF(SUM('2013AllExports'!B46:B46)=0," ",'2013AllExports'!B46*'2013IllegalPercentages'!B46)</f>
        <v xml:space="preserve"> </v>
      </c>
      <c r="C46" s="89" t="str">
        <f>IF(SUM('2013AllExports'!C46:C46)=0," ",'2013AllExports'!C46*'2013IllegalPercentages'!C46)</f>
        <v xml:space="preserve"> </v>
      </c>
      <c r="D46" s="89" t="str">
        <f>IF(SUM('2013AllExports'!D46:D46)=0," ",'2013AllExports'!D46*'2013IllegalPercentages'!D46)</f>
        <v xml:space="preserve"> </v>
      </c>
      <c r="E46" s="89" t="str">
        <f>IF(SUM('2013AllExports'!E46:E46)=0," ",'2013AllExports'!E46*'2013IllegalPercentages'!E46)</f>
        <v xml:space="preserve"> </v>
      </c>
      <c r="F46" s="90" t="str">
        <f>IF(SUM('2013AllExports'!F46:F46)=0," ",'2013AllExports'!F46*'2013IllegalPercentages'!F46)</f>
        <v xml:space="preserve"> </v>
      </c>
      <c r="G46" s="90" t="str">
        <f>IF(SUM('2013AllExports'!G46:G46)=0," ",'2013AllExports'!G46*'2013IllegalPercentages'!G46)</f>
        <v xml:space="preserve"> </v>
      </c>
      <c r="H46" s="90" t="str">
        <f>IF(SUM('2013AllExports'!H46:H46)=0," ",'2013AllExports'!H46*'2013IllegalPercentages'!H46)</f>
        <v xml:space="preserve"> </v>
      </c>
      <c r="I46" s="90" t="str">
        <f>IF(SUM('2013AllExports'!I46:I46)=0," ",'2013AllExports'!I46*'2013IllegalPercentages'!I46)</f>
        <v xml:space="preserve"> </v>
      </c>
      <c r="J46" s="90" t="str">
        <f>IF(SUM('2013AllExports'!J46:J46)=0," ",'2013AllExports'!J46*'2013IllegalPercentages'!J46)</f>
        <v xml:space="preserve"> </v>
      </c>
      <c r="K46" s="90" t="str">
        <f>IF(SUM('2013AllExports'!K46:K46)=0," ",'2013AllExports'!K46*'2013IllegalPercentages'!K46)</f>
        <v xml:space="preserve"> </v>
      </c>
      <c r="L46" s="90" t="str">
        <f>IF(SUM('2013AllExports'!L46:L46)=0," ",'2013AllExports'!L46*'2013IllegalPercentages'!L46)</f>
        <v xml:space="preserve"> </v>
      </c>
      <c r="N46" s="90" t="str">
        <f>IF(SUM('2013AllExports'!N46:N46)=0," ",'2013AllExports'!N46*'2013IllegalPercentages'!N46)</f>
        <v xml:space="preserve"> </v>
      </c>
      <c r="O46" s="90" t="str">
        <f>IF(SUM('2013AllExports'!O46:O46)=0," ",'2013AllExports'!O46*'2013IllegalPercentages'!O46)</f>
        <v xml:space="preserve"> </v>
      </c>
      <c r="P46" s="90" t="str">
        <f>IF(SUM('2013AllExports'!P46:P46)=0," ",'2013AllExports'!P46*'2013IllegalPercentages'!P46)</f>
        <v xml:space="preserve"> </v>
      </c>
      <c r="Q46" s="91">
        <f t="shared" si="0"/>
        <v>0</v>
      </c>
      <c r="S46" s="92" t="str">
        <f>IF(SUM('2013AllExports'!B46:B46)=0," ",'2013AllExports'!S46*'2013IllegalPercentages'!B46)</f>
        <v xml:space="preserve"> </v>
      </c>
      <c r="T46" s="92" t="str">
        <f>IF(SUM('2013AllExports'!C46:C46)=0," ",'2013AllExports'!T46*'2013IllegalPercentages'!C46)</f>
        <v xml:space="preserve"> </v>
      </c>
      <c r="U46" s="92" t="str">
        <f>IF(SUM('2013AllExports'!D46:D46)=0," ",'2013AllExports'!U46*'2013IllegalPercentages'!D46)</f>
        <v xml:space="preserve"> </v>
      </c>
      <c r="V46" s="92" t="str">
        <f>IF(SUM('2013AllExports'!E46:E46)=0," ",'2013AllExports'!V46*'2013IllegalPercentages'!E46)</f>
        <v xml:space="preserve"> </v>
      </c>
      <c r="W46" s="92" t="str">
        <f>IF(SUM('2013AllExports'!F46:F46)=0," ",'2013AllExports'!W46*'2013IllegalPercentages'!F46)</f>
        <v xml:space="preserve"> </v>
      </c>
      <c r="X46" s="92" t="str">
        <f>IF(SUM('2013AllExports'!G46:G46)=0," ",'2013AllExports'!X46*'2013IllegalPercentages'!G46)</f>
        <v xml:space="preserve"> </v>
      </c>
      <c r="Y46" s="92" t="str">
        <f>IF(SUM('2013AllExports'!H46:H46)=0," ",'2013AllExports'!Y46*'2013IllegalPercentages'!H46)</f>
        <v xml:space="preserve"> </v>
      </c>
      <c r="Z46" s="92" t="str">
        <f>IF(SUM('2013AllExports'!I46:I46)=0," ",'2013AllExports'!Z46*'2013IllegalPercentages'!I46)</f>
        <v xml:space="preserve"> </v>
      </c>
      <c r="AA46" s="92" t="str">
        <f>IF(SUM('2013AllExports'!J46:J46)=0," ",'2013AllExports'!AA46*'2013IllegalPercentages'!J46)</f>
        <v xml:space="preserve"> </v>
      </c>
      <c r="AB46" s="92" t="str">
        <f>IF(SUM('2013AllExports'!K46:K46)=0," ",'2013AllExports'!AB46*'2013IllegalPercentages'!K46)</f>
        <v xml:space="preserve"> </v>
      </c>
      <c r="AC46" s="92" t="str">
        <f>IF(SUM('2013AllExports'!L46:L46)=0," ",'2013AllExports'!AC46*'2013IllegalPercentages'!L46)</f>
        <v xml:space="preserve"> </v>
      </c>
      <c r="AE46" s="92" t="str">
        <f>IF(SUM('2013AllExports'!N46:N46)=0," ",'2013AllExports'!AE46*'2013IllegalPercentages'!N46)</f>
        <v xml:space="preserve"> </v>
      </c>
      <c r="AF46" s="92" t="str">
        <f>IF(SUM('2013AllExports'!O46:O46)=0," ",'2013AllExports'!AF46*'2013IllegalPercentages'!O46)</f>
        <v xml:space="preserve"> </v>
      </c>
      <c r="AG46" s="92" t="str">
        <f>IF(SUM('2013AllExports'!P46:P46)=0," ",'2013AllExports'!AG46*'2013IllegalPercentages'!P46)</f>
        <v xml:space="preserve"> </v>
      </c>
      <c r="AH46" s="93">
        <f t="shared" si="1"/>
        <v>0</v>
      </c>
    </row>
    <row r="47" spans="1:34" ht="13">
      <c r="A47" t="s">
        <v>54</v>
      </c>
      <c r="B47" s="89" t="str">
        <f>IF(SUM('2013AllExports'!B47:B47)=0," ",'2013AllExports'!B47*'2013IllegalPercentages'!B47)</f>
        <v xml:space="preserve"> </v>
      </c>
      <c r="C47" s="89">
        <f>IF(SUM('2013AllExports'!C47:C47)=0," ",'2013AllExports'!C47*'2013IllegalPercentages'!C47)</f>
        <v>7.0071737736000003E-3</v>
      </c>
      <c r="D47" s="89">
        <f>IF(SUM('2013AllExports'!D47:D47)=0," ",'2013AllExports'!D47*'2013IllegalPercentages'!D47)</f>
        <v>3.3124543760000001E-3</v>
      </c>
      <c r="E47" s="89" t="str">
        <f>IF(SUM('2013AllExports'!E47:E47)=0," ",'2013AllExports'!E47*'2013IllegalPercentages'!E47)</f>
        <v xml:space="preserve"> </v>
      </c>
      <c r="F47" s="90" t="str">
        <f>IF(SUM('2013AllExports'!F47:F47)=0," ",'2013AllExports'!F47*'2013IllegalPercentages'!F47)</f>
        <v xml:space="preserve"> </v>
      </c>
      <c r="G47" s="90" t="str">
        <f>IF(SUM('2013AllExports'!G47:G47)=0," ",'2013AllExports'!G47*'2013IllegalPercentages'!G47)</f>
        <v xml:space="preserve"> </v>
      </c>
      <c r="H47" s="90" t="str">
        <f>IF(SUM('2013AllExports'!H47:H47)=0," ",'2013AllExports'!H47*'2013IllegalPercentages'!H47)</f>
        <v xml:space="preserve"> </v>
      </c>
      <c r="I47" s="90" t="str">
        <f>IF(SUM('2013AllExports'!I47:I47)=0," ",'2013AllExports'!I47*'2013IllegalPercentages'!I47)</f>
        <v xml:space="preserve"> </v>
      </c>
      <c r="J47" s="90" t="str">
        <f>IF(SUM('2013AllExports'!J47:J47)=0," ",'2013AllExports'!J47*'2013IllegalPercentages'!J47)</f>
        <v xml:space="preserve"> </v>
      </c>
      <c r="K47" s="90" t="str">
        <f>IF(SUM('2013AllExports'!K47:K47)=0," ",'2013AllExports'!K47*'2013IllegalPercentages'!K47)</f>
        <v xml:space="preserve"> </v>
      </c>
      <c r="L47" s="90" t="str">
        <f>IF(SUM('2013AllExports'!L47:L47)=0," ",'2013AllExports'!L47*'2013IllegalPercentages'!L47)</f>
        <v xml:space="preserve"> </v>
      </c>
      <c r="N47" s="90" t="str">
        <f>IF(SUM('2013AllExports'!N47:N47)=0," ",'2013AllExports'!N47*'2013IllegalPercentages'!N47)</f>
        <v xml:space="preserve"> </v>
      </c>
      <c r="O47" s="90" t="str">
        <f>IF(SUM('2013AllExports'!O47:O47)=0," ",'2013AllExports'!O47*'2013IllegalPercentages'!O47)</f>
        <v xml:space="preserve"> </v>
      </c>
      <c r="P47" s="90" t="str">
        <f>IF(SUM('2013AllExports'!P47:P47)=0," ",'2013AllExports'!P47*'2013IllegalPercentages'!P47)</f>
        <v xml:space="preserve"> </v>
      </c>
      <c r="Q47" s="91">
        <f t="shared" si="0"/>
        <v>1.03196281496E-2</v>
      </c>
      <c r="S47" s="92" t="str">
        <f>IF(SUM('2013AllExports'!B47:B47)=0," ",'2013AllExports'!S47*'2013IllegalPercentages'!B47)</f>
        <v xml:space="preserve"> </v>
      </c>
      <c r="T47" s="92">
        <f>IF(SUM('2013AllExports'!C47:C47)=0," ",'2013AllExports'!T47*'2013IllegalPercentages'!C47)</f>
        <v>3.8719559999999995</v>
      </c>
      <c r="U47" s="92">
        <f>IF(SUM('2013AllExports'!D47:D47)=0," ",'2013AllExports'!U47*'2013IllegalPercentages'!D47)</f>
        <v>1.6430516000000002</v>
      </c>
      <c r="V47" s="92" t="str">
        <f>IF(SUM('2013AllExports'!E47:E47)=0," ",'2013AllExports'!V47*'2013IllegalPercentages'!E47)</f>
        <v xml:space="preserve"> </v>
      </c>
      <c r="W47" s="92" t="str">
        <f>IF(SUM('2013AllExports'!F47:F47)=0," ",'2013AllExports'!W47*'2013IllegalPercentages'!F47)</f>
        <v xml:space="preserve"> </v>
      </c>
      <c r="X47" s="92" t="str">
        <f>IF(SUM('2013AllExports'!G47:G47)=0," ",'2013AllExports'!X47*'2013IllegalPercentages'!G47)</f>
        <v xml:space="preserve"> </v>
      </c>
      <c r="Y47" s="92" t="str">
        <f>IF(SUM('2013AllExports'!H47:H47)=0," ",'2013AllExports'!Y47*'2013IllegalPercentages'!H47)</f>
        <v xml:space="preserve"> </v>
      </c>
      <c r="Z47" s="92" t="str">
        <f>IF(SUM('2013AllExports'!I47:I47)=0," ",'2013AllExports'!Z47*'2013IllegalPercentages'!I47)</f>
        <v xml:space="preserve"> </v>
      </c>
      <c r="AA47" s="92" t="str">
        <f>IF(SUM('2013AllExports'!J47:J47)=0," ",'2013AllExports'!AA47*'2013IllegalPercentages'!J47)</f>
        <v xml:space="preserve"> </v>
      </c>
      <c r="AB47" s="92" t="str">
        <f>IF(SUM('2013AllExports'!K47:K47)=0," ",'2013AllExports'!AB47*'2013IllegalPercentages'!K47)</f>
        <v xml:space="preserve"> </v>
      </c>
      <c r="AC47" s="92" t="str">
        <f>IF(SUM('2013AllExports'!L47:L47)=0," ",'2013AllExports'!AC47*'2013IllegalPercentages'!L47)</f>
        <v xml:space="preserve"> </v>
      </c>
      <c r="AE47" s="92" t="str">
        <f>IF(SUM('2013AllExports'!N47:N47)=0," ",'2013AllExports'!AE47*'2013IllegalPercentages'!N47)</f>
        <v xml:space="preserve"> </v>
      </c>
      <c r="AF47" s="92" t="str">
        <f>IF(SUM('2013AllExports'!O47:O47)=0," ",'2013AllExports'!AF47*'2013IllegalPercentages'!O47)</f>
        <v xml:space="preserve"> </v>
      </c>
      <c r="AG47" s="92" t="str">
        <f>IF(SUM('2013AllExports'!P47:P47)=0," ",'2013AllExports'!AG47*'2013IllegalPercentages'!P47)</f>
        <v xml:space="preserve"> </v>
      </c>
      <c r="AH47" s="93">
        <f t="shared" si="1"/>
        <v>5.5150075999999997</v>
      </c>
    </row>
    <row r="48" spans="1:34" ht="13">
      <c r="A48" t="s">
        <v>7</v>
      </c>
      <c r="B48" s="89" t="str">
        <f>IF(SUM('2013AllExports'!B48:B48)=0," ",'2013AllExports'!B48*'2013IllegalPercentages'!B48)</f>
        <v xml:space="preserve"> </v>
      </c>
      <c r="C48" s="89" t="str">
        <f>IF(SUM('2013AllExports'!C48:C48)=0," ",'2013AllExports'!C48*'2013IllegalPercentages'!C48)</f>
        <v xml:space="preserve"> </v>
      </c>
      <c r="D48" s="89" t="str">
        <f>IF(SUM('2013AllExports'!D48:D48)=0," ",'2013AllExports'!D48*'2013IllegalPercentages'!D48)</f>
        <v xml:space="preserve"> </v>
      </c>
      <c r="E48" s="89" t="str">
        <f>IF(SUM('2013AllExports'!E48:E48)=0," ",'2013AllExports'!E48*'2013IllegalPercentages'!E48)</f>
        <v xml:space="preserve"> </v>
      </c>
      <c r="F48" s="90" t="str">
        <f>IF(SUM('2013AllExports'!F48:F48)=0," ",'2013AllExports'!F48*'2013IllegalPercentages'!F48)</f>
        <v xml:space="preserve"> </v>
      </c>
      <c r="G48" s="90" t="str">
        <f>IF(SUM('2013AllExports'!G48:G48)=0," ",'2013AllExports'!G48*'2013IllegalPercentages'!G48)</f>
        <v xml:space="preserve"> </v>
      </c>
      <c r="H48" s="90" t="str">
        <f>IF(SUM('2013AllExports'!H48:H48)=0," ",'2013AllExports'!H48*'2013IllegalPercentages'!H48)</f>
        <v xml:space="preserve"> </v>
      </c>
      <c r="I48" s="90" t="str">
        <f>IF(SUM('2013AllExports'!I48:I48)=0," ",'2013AllExports'!I48*'2013IllegalPercentages'!I48)</f>
        <v xml:space="preserve"> </v>
      </c>
      <c r="J48" s="90" t="str">
        <f>IF(SUM('2013AllExports'!J48:J48)=0," ",'2013AllExports'!J48*'2013IllegalPercentages'!J48)</f>
        <v xml:space="preserve"> </v>
      </c>
      <c r="K48" s="90" t="str">
        <f>IF(SUM('2013AllExports'!K48:K48)=0," ",'2013AllExports'!K48*'2013IllegalPercentages'!K48)</f>
        <v xml:space="preserve"> </v>
      </c>
      <c r="L48" s="90" t="str">
        <f>IF(SUM('2013AllExports'!L48:L48)=0," ",'2013AllExports'!L48*'2013IllegalPercentages'!L48)</f>
        <v xml:space="preserve"> </v>
      </c>
      <c r="N48" s="90" t="str">
        <f>IF(SUM('2013AllExports'!N48:N48)=0," ",'2013AllExports'!N48*'2013IllegalPercentages'!N48)</f>
        <v xml:space="preserve"> </v>
      </c>
      <c r="O48" s="90" t="str">
        <f>IF(SUM('2013AllExports'!O48:O48)=0," ",'2013AllExports'!O48*'2013IllegalPercentages'!O48)</f>
        <v xml:space="preserve"> </v>
      </c>
      <c r="P48" s="90" t="str">
        <f>IF(SUM('2013AllExports'!P48:P48)=0," ",'2013AllExports'!P48*'2013IllegalPercentages'!P48)</f>
        <v xml:space="preserve"> </v>
      </c>
      <c r="Q48" s="91">
        <f t="shared" si="0"/>
        <v>0</v>
      </c>
      <c r="S48" s="92" t="str">
        <f>IF(SUM('2013AllExports'!B48:B48)=0," ",'2013AllExports'!S48*'2013IllegalPercentages'!B48)</f>
        <v xml:space="preserve"> </v>
      </c>
      <c r="T48" s="92" t="str">
        <f>IF(SUM('2013AllExports'!C48:C48)=0," ",'2013AllExports'!T48*'2013IllegalPercentages'!C48)</f>
        <v xml:space="preserve"> </v>
      </c>
      <c r="U48" s="92" t="str">
        <f>IF(SUM('2013AllExports'!D48:D48)=0," ",'2013AllExports'!U48*'2013IllegalPercentages'!D48)</f>
        <v xml:space="preserve"> </v>
      </c>
      <c r="V48" s="92" t="str">
        <f>IF(SUM('2013AllExports'!E48:E48)=0," ",'2013AllExports'!V48*'2013IllegalPercentages'!E48)</f>
        <v xml:space="preserve"> </v>
      </c>
      <c r="W48" s="92" t="str">
        <f>IF(SUM('2013AllExports'!F48:F48)=0," ",'2013AllExports'!W48*'2013IllegalPercentages'!F48)</f>
        <v xml:space="preserve"> </v>
      </c>
      <c r="X48" s="92" t="str">
        <f>IF(SUM('2013AllExports'!G48:G48)=0," ",'2013AllExports'!X48*'2013IllegalPercentages'!G48)</f>
        <v xml:space="preserve"> </v>
      </c>
      <c r="Y48" s="92" t="str">
        <f>IF(SUM('2013AllExports'!H48:H48)=0," ",'2013AllExports'!Y48*'2013IllegalPercentages'!H48)</f>
        <v xml:space="preserve"> </v>
      </c>
      <c r="Z48" s="92" t="str">
        <f>IF(SUM('2013AllExports'!I48:I48)=0," ",'2013AllExports'!Z48*'2013IllegalPercentages'!I48)</f>
        <v xml:space="preserve"> </v>
      </c>
      <c r="AA48" s="92" t="str">
        <f>IF(SUM('2013AllExports'!J48:J48)=0," ",'2013AllExports'!AA48*'2013IllegalPercentages'!J48)</f>
        <v xml:space="preserve"> </v>
      </c>
      <c r="AB48" s="92" t="str">
        <f>IF(SUM('2013AllExports'!K48:K48)=0," ",'2013AllExports'!AB48*'2013IllegalPercentages'!K48)</f>
        <v xml:space="preserve"> </v>
      </c>
      <c r="AC48" s="92" t="str">
        <f>IF(SUM('2013AllExports'!L48:L48)=0," ",'2013AllExports'!AC48*'2013IllegalPercentages'!L48)</f>
        <v xml:space="preserve"> </v>
      </c>
      <c r="AE48" s="92" t="str">
        <f>IF(SUM('2013AllExports'!N48:N48)=0," ",'2013AllExports'!AE48*'2013IllegalPercentages'!N48)</f>
        <v xml:space="preserve"> </v>
      </c>
      <c r="AF48" s="92" t="str">
        <f>IF(SUM('2013AllExports'!O48:O48)=0," ",'2013AllExports'!AF48*'2013IllegalPercentages'!O48)</f>
        <v xml:space="preserve"> </v>
      </c>
      <c r="AG48" s="92" t="str">
        <f>IF(SUM('2013AllExports'!P48:P48)=0," ",'2013AllExports'!AG48*'2013IllegalPercentages'!P48)</f>
        <v xml:space="preserve"> </v>
      </c>
      <c r="AH48" s="93">
        <f t="shared" si="1"/>
        <v>0</v>
      </c>
    </row>
    <row r="49" spans="1:34" ht="13">
      <c r="A49" t="s">
        <v>17</v>
      </c>
      <c r="B49" s="89">
        <f>IF(SUM('2013AllExports'!B49:B49)=0," ",'2013AllExports'!B49*'2013IllegalPercentages'!B49)</f>
        <v>1.6398092199999992E-2</v>
      </c>
      <c r="C49" s="89">
        <f>IF(SUM('2013AllExports'!C49:C49)=0," ",'2013AllExports'!C49*'2013IllegalPercentages'!C49)</f>
        <v>6.5158862495999894E-3</v>
      </c>
      <c r="D49" s="89" t="str">
        <f>IF(SUM('2013AllExports'!D49:D49)=0," ",'2013AllExports'!D49*'2013IllegalPercentages'!D49)</f>
        <v xml:space="preserve"> </v>
      </c>
      <c r="E49" s="89" t="str">
        <f>IF(SUM('2013AllExports'!E49:E49)=0," ",'2013AllExports'!E49*'2013IllegalPercentages'!E49)</f>
        <v xml:space="preserve"> </v>
      </c>
      <c r="F49" s="90" t="str">
        <f>IF(SUM('2013AllExports'!F49:F49)=0," ",'2013AllExports'!F49*'2013IllegalPercentages'!F49)</f>
        <v xml:space="preserve"> </v>
      </c>
      <c r="G49" s="90" t="str">
        <f>IF(SUM('2013AllExports'!G49:G49)=0," ",'2013AllExports'!G49*'2013IllegalPercentages'!G49)</f>
        <v xml:space="preserve"> </v>
      </c>
      <c r="H49" s="90" t="str">
        <f>IF(SUM('2013AllExports'!H49:H49)=0," ",'2013AllExports'!H49*'2013IllegalPercentages'!H49)</f>
        <v xml:space="preserve"> </v>
      </c>
      <c r="I49" s="90" t="str">
        <f>IF(SUM('2013AllExports'!I49:I49)=0," ",'2013AllExports'!I49*'2013IllegalPercentages'!I49)</f>
        <v xml:space="preserve"> </v>
      </c>
      <c r="J49" s="90" t="str">
        <f>IF(SUM('2013AllExports'!J49:J49)=0," ",'2013AllExports'!J49*'2013IllegalPercentages'!J49)</f>
        <v xml:space="preserve"> </v>
      </c>
      <c r="K49" s="90" t="str">
        <f>IF(SUM('2013AllExports'!K49:K49)=0," ",'2013AllExports'!K49*'2013IllegalPercentages'!K49)</f>
        <v xml:space="preserve"> </v>
      </c>
      <c r="L49" s="90" t="str">
        <f>IF(SUM('2013AllExports'!L49:L49)=0," ",'2013AllExports'!L49*'2013IllegalPercentages'!L49)</f>
        <v xml:space="preserve"> </v>
      </c>
      <c r="N49" s="90" t="str">
        <f>IF(SUM('2013AllExports'!N49:N49)=0," ",'2013AllExports'!N49*'2013IllegalPercentages'!N49)</f>
        <v xml:space="preserve"> </v>
      </c>
      <c r="O49" s="90" t="str">
        <f>IF(SUM('2013AllExports'!O49:O49)=0," ",'2013AllExports'!O49*'2013IllegalPercentages'!O49)</f>
        <v xml:space="preserve"> </v>
      </c>
      <c r="P49" s="90" t="str">
        <f>IF(SUM('2013AllExports'!P49:P49)=0," ",'2013AllExports'!P49*'2013IllegalPercentages'!P49)</f>
        <v xml:space="preserve"> </v>
      </c>
      <c r="Q49" s="91">
        <f>SUM(B49:P49)</f>
        <v>2.291397844959998E-2</v>
      </c>
      <c r="S49" s="92">
        <f>IF(SUM('2013AllExports'!B49:B49)=0," ",'2013AllExports'!S49*'2013IllegalPercentages'!B49)</f>
        <v>1.3312810000000042</v>
      </c>
      <c r="T49" s="92">
        <f>IF(SUM('2013AllExports'!C49:C49)=0," ",'2013AllExports'!T49*'2013IllegalPercentages'!C49)</f>
        <v>2.3377212000000012</v>
      </c>
      <c r="U49" s="92" t="str">
        <f>IF(SUM('2013AllExports'!D49:D49)=0," ",'2013AllExports'!U49*'2013IllegalPercentages'!D49)</f>
        <v xml:space="preserve"> </v>
      </c>
      <c r="V49" s="92" t="str">
        <f>IF(SUM('2013AllExports'!E49:E49)=0," ",'2013AllExports'!V49*'2013IllegalPercentages'!E49)</f>
        <v xml:space="preserve"> </v>
      </c>
      <c r="W49" s="92" t="str">
        <f>IF(SUM('2013AllExports'!F49:F49)=0," ",'2013AllExports'!W49*'2013IllegalPercentages'!F49)</f>
        <v xml:space="preserve"> </v>
      </c>
      <c r="X49" s="92" t="str">
        <f>IF(SUM('2013AllExports'!G49:G49)=0," ",'2013AllExports'!X49*'2013IllegalPercentages'!G49)</f>
        <v xml:space="preserve"> </v>
      </c>
      <c r="Y49" s="92" t="str">
        <f>IF(SUM('2013AllExports'!H49:H49)=0," ",'2013AllExports'!Y49*'2013IllegalPercentages'!H49)</f>
        <v xml:space="preserve"> </v>
      </c>
      <c r="Z49" s="92" t="str">
        <f>IF(SUM('2013AllExports'!I49:I49)=0," ",'2013AllExports'!Z49*'2013IllegalPercentages'!I49)</f>
        <v xml:space="preserve"> </v>
      </c>
      <c r="AA49" s="92" t="str">
        <f>IF(SUM('2013AllExports'!J49:J49)=0," ",'2013AllExports'!AA49*'2013IllegalPercentages'!J49)</f>
        <v xml:space="preserve"> </v>
      </c>
      <c r="AB49" s="92" t="str">
        <f>IF(SUM('2013AllExports'!K49:K49)=0," ",'2013AllExports'!AB49*'2013IllegalPercentages'!K49)</f>
        <v xml:space="preserve"> </v>
      </c>
      <c r="AC49" s="92" t="str">
        <f>IF(SUM('2013AllExports'!L49:L49)=0," ",'2013AllExports'!AC49*'2013IllegalPercentages'!L49)</f>
        <v xml:space="preserve"> </v>
      </c>
      <c r="AE49" s="92" t="str">
        <f>IF(SUM('2013AllExports'!N49:N49)=0," ",'2013AllExports'!AE49*'2013IllegalPercentages'!N49)</f>
        <v xml:space="preserve"> </v>
      </c>
      <c r="AF49" s="92" t="str">
        <f>IF(SUM('2013AllExports'!O49:O49)=0," ",'2013AllExports'!AF49*'2013IllegalPercentages'!O49)</f>
        <v xml:space="preserve"> </v>
      </c>
      <c r="AG49" s="92" t="str">
        <f>IF(SUM('2013AllExports'!P49:P49)=0," ",'2013AllExports'!AG49*'2013IllegalPercentages'!P49)</f>
        <v xml:space="preserve"> </v>
      </c>
      <c r="AH49" s="93">
        <f t="shared" si="1"/>
        <v>3.6690022000000053</v>
      </c>
    </row>
    <row r="50" spans="1:34" ht="13">
      <c r="A50" s="7" t="s">
        <v>113</v>
      </c>
      <c r="B50" s="94">
        <f t="shared" ref="B50:K50" si="2">SUM(B4:B31)</f>
        <v>0</v>
      </c>
      <c r="C50" s="94">
        <f t="shared" si="2"/>
        <v>4.2143032200359989E-2</v>
      </c>
      <c r="D50" s="94">
        <f t="shared" si="2"/>
        <v>1.8784045551599998E-2</v>
      </c>
      <c r="E50" s="94">
        <f t="shared" si="2"/>
        <v>0</v>
      </c>
      <c r="F50" s="95">
        <f t="shared" si="2"/>
        <v>4.2471871539999997E-3</v>
      </c>
      <c r="G50" s="95">
        <f t="shared" si="2"/>
        <v>1.3619784150000001E-3</v>
      </c>
      <c r="H50" s="95">
        <f t="shared" si="2"/>
        <v>0</v>
      </c>
      <c r="I50" s="95">
        <f t="shared" si="2"/>
        <v>0</v>
      </c>
      <c r="J50" s="95">
        <f t="shared" si="2"/>
        <v>0</v>
      </c>
      <c r="K50" s="95">
        <f t="shared" si="2"/>
        <v>0</v>
      </c>
      <c r="L50" s="95">
        <f>SUM(L4:L31)</f>
        <v>0</v>
      </c>
      <c r="N50" s="95">
        <f>SUM(N4:N31)</f>
        <v>0</v>
      </c>
      <c r="O50" s="95">
        <f>SUM(O4:O31)</f>
        <v>0</v>
      </c>
      <c r="P50" s="95">
        <f>SUM(P4:P31)</f>
        <v>0</v>
      </c>
      <c r="Q50" s="96">
        <f>SUM(Q4:Q31)</f>
        <v>6.653624332095999E-2</v>
      </c>
      <c r="S50" s="81">
        <f>SUM(S4:S31)</f>
        <v>0</v>
      </c>
      <c r="T50" s="81">
        <f>SUM(T4:T31)</f>
        <v>12.477766409999997</v>
      </c>
      <c r="U50" s="81">
        <f>SUM(U4:U31)</f>
        <v>7.8656967000000009</v>
      </c>
      <c r="V50" s="81">
        <f>SUM(V4:V31)</f>
        <v>0</v>
      </c>
      <c r="W50" s="81">
        <f t="shared" ref="W50:AG50" si="3">SUM(W4:W31)</f>
        <v>1.0822063399999999</v>
      </c>
      <c r="X50" s="81">
        <f t="shared" si="3"/>
        <v>0.22723740000000001</v>
      </c>
      <c r="Y50" s="81">
        <f t="shared" si="3"/>
        <v>0</v>
      </c>
      <c r="Z50" s="81">
        <f>SUM(Z4:Z31)</f>
        <v>0</v>
      </c>
      <c r="AA50" s="81">
        <f>SUM(AA4:AA31)</f>
        <v>0</v>
      </c>
      <c r="AB50" s="81">
        <f t="shared" si="3"/>
        <v>0</v>
      </c>
      <c r="AC50" s="81">
        <f>SUM(AC4:AC31)</f>
        <v>0</v>
      </c>
      <c r="AE50" s="81">
        <f t="shared" si="3"/>
        <v>0</v>
      </c>
      <c r="AF50" s="81">
        <f t="shared" si="3"/>
        <v>0</v>
      </c>
      <c r="AG50" s="81">
        <f t="shared" si="3"/>
        <v>0</v>
      </c>
      <c r="AH50" s="97">
        <f>SUM(AH4:AH31)</f>
        <v>21.652906849999997</v>
      </c>
    </row>
    <row r="51" spans="1:34" ht="26.15" customHeight="1">
      <c r="A51" s="82" t="s">
        <v>86</v>
      </c>
      <c r="B51" s="98">
        <f>SUM(B4:B49)</f>
        <v>0.20899673787999998</v>
      </c>
      <c r="C51" s="98">
        <f>SUM(C4:C49)</f>
        <v>0.15380970295235996</v>
      </c>
      <c r="D51" s="98">
        <f>SUM(D4:D49)</f>
        <v>2.83502503676E-2</v>
      </c>
      <c r="E51" s="98">
        <f t="shared" ref="E51:Q51" si="4">SUM(E4:E49)</f>
        <v>3.1946238240000001E-2</v>
      </c>
      <c r="F51" s="99">
        <f t="shared" si="4"/>
        <v>4.2471871539999997E-3</v>
      </c>
      <c r="G51" s="99">
        <f t="shared" si="4"/>
        <v>1.3619784150000001E-3</v>
      </c>
      <c r="H51" s="99">
        <f t="shared" si="4"/>
        <v>0</v>
      </c>
      <c r="I51" s="99">
        <f>SUM(I4:I49)</f>
        <v>0</v>
      </c>
      <c r="J51" s="99">
        <f>SUM(J4:J49)</f>
        <v>0</v>
      </c>
      <c r="K51" s="99">
        <f>SUM(K4:K49)</f>
        <v>0</v>
      </c>
      <c r="L51" s="99">
        <f>SUM(L4:L49)</f>
        <v>0</v>
      </c>
      <c r="N51" s="99">
        <f t="shared" si="4"/>
        <v>0</v>
      </c>
      <c r="O51" s="99">
        <f t="shared" si="4"/>
        <v>0</v>
      </c>
      <c r="P51" s="99">
        <f t="shared" si="4"/>
        <v>0</v>
      </c>
      <c r="Q51" s="100">
        <f t="shared" si="4"/>
        <v>0.42871209500896001</v>
      </c>
      <c r="S51" s="101">
        <f>SUM(S4:S49)</f>
        <v>23.994366200000002</v>
      </c>
      <c r="T51" s="101">
        <f>SUM(T4:T49)</f>
        <v>39.098401409999994</v>
      </c>
      <c r="U51" s="101">
        <f>SUM(U4:U49)</f>
        <v>11.6344235</v>
      </c>
      <c r="V51" s="101">
        <f>SUM(V4:V49)</f>
        <v>7.3780288000000001</v>
      </c>
      <c r="W51" s="101">
        <f t="shared" ref="W51:AG51" si="5">SUM(W4:W49)</f>
        <v>1.0822063399999999</v>
      </c>
      <c r="X51" s="101">
        <f t="shared" si="5"/>
        <v>0.22723740000000001</v>
      </c>
      <c r="Y51" s="101">
        <f t="shared" si="5"/>
        <v>0</v>
      </c>
      <c r="Z51" s="101">
        <f>SUM(Z4:Z49)</f>
        <v>0</v>
      </c>
      <c r="AA51" s="101">
        <f>SUM(AA4:AA49)</f>
        <v>0</v>
      </c>
      <c r="AB51" s="101">
        <f t="shared" si="5"/>
        <v>0</v>
      </c>
      <c r="AC51" s="101">
        <f>SUM(AC4:AC49)</f>
        <v>0</v>
      </c>
      <c r="AE51" s="101">
        <f t="shared" si="5"/>
        <v>0</v>
      </c>
      <c r="AF51" s="101">
        <f t="shared" si="5"/>
        <v>0</v>
      </c>
      <c r="AG51" s="101">
        <f t="shared" si="5"/>
        <v>0</v>
      </c>
      <c r="AH51" s="102">
        <f>SUM(AH4:AH49)</f>
        <v>83.414663650000008</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M1:P1"/>
    <mergeCell ref="AD1:AG1"/>
    <mergeCell ref="B1:L1"/>
    <mergeCell ref="S1:AC1"/>
    <mergeCell ref="B3:E3"/>
    <mergeCell ref="F3:L3"/>
    <mergeCell ref="N3:P3"/>
  </mergeCells>
  <phoneticPr fontId="2" type="noConversion"/>
  <pageMargins left="0.75" right="0.75" top="1" bottom="1" header="0.5" footer="0.5"/>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IF(SUM('2014AllExports'!B4:B4)=0," ",'2014AllExports'!B4*'2014IllegalPercentages'!B4)</f>
        <v xml:space="preserve"> </v>
      </c>
      <c r="C4" s="89" t="str">
        <f>IF(SUM('2014AllExports'!C4:C4)=0," ",'2014AllExports'!C4*'2014IllegalPercentages'!C4)</f>
        <v xml:space="preserve"> </v>
      </c>
      <c r="D4" s="89" t="str">
        <f>IF(SUM('2014AllExports'!D4:D4)=0," ",'2014AllExports'!D4*'2014IllegalPercentages'!D4)</f>
        <v xml:space="preserve"> </v>
      </c>
      <c r="E4" s="89" t="str">
        <f>IF(SUM('2014AllExports'!E4:E4)=0," ",'2014AllExports'!E4*'2014IllegalPercentages'!E4)</f>
        <v xml:space="preserve"> </v>
      </c>
      <c r="F4" s="90" t="str">
        <f>IF(SUM('2014AllExports'!F4:F4)=0," ",'2014AllExports'!F4*'2014IllegalPercentages'!F4)</f>
        <v xml:space="preserve"> </v>
      </c>
      <c r="G4" s="90" t="str">
        <f>IF(SUM('2014AllExports'!G4:G4)=0," ",'2014AllExports'!G4*'2014IllegalPercentages'!G4)</f>
        <v xml:space="preserve"> </v>
      </c>
      <c r="H4" s="90" t="str">
        <f>IF(SUM('2014AllExports'!H4:H4)=0," ",'2014AllExports'!H4*'2014IllegalPercentages'!H4)</f>
        <v xml:space="preserve"> </v>
      </c>
      <c r="I4" s="90" t="str">
        <f>IF(SUM('2014AllExports'!I4:I4)=0," ",'2014AllExports'!I4*'2014IllegalPercentages'!I4)</f>
        <v xml:space="preserve"> </v>
      </c>
      <c r="J4" s="90" t="str">
        <f>IF(SUM('2014AllExports'!J4:J4)=0," ",'2014AllExports'!J4*'2014IllegalPercentages'!J4)</f>
        <v xml:space="preserve"> </v>
      </c>
      <c r="K4" s="90" t="str">
        <f>IF(SUM('2014AllExports'!K4:K4)=0," ",'2014AllExports'!K4*'2014IllegalPercentages'!K4)</f>
        <v xml:space="preserve"> </v>
      </c>
      <c r="L4" s="90" t="str">
        <f>IF(SUM('2014AllExports'!L4:L4)=0," ",'2014AllExports'!L4*'2014IllegalPercentages'!L4)</f>
        <v xml:space="preserve"> </v>
      </c>
      <c r="N4" s="90" t="str">
        <f>IF(SUM('2014AllExports'!N4:N4)=0," ",'2014AllExports'!N4*'2014IllegalPercentages'!N4)</f>
        <v xml:space="preserve"> </v>
      </c>
      <c r="O4" s="90" t="str">
        <f>IF(SUM('2014AllExports'!O4:O4)=0," ",'2014AllExports'!O4*'2014IllegalPercentages'!O4)</f>
        <v xml:space="preserve"> </v>
      </c>
      <c r="P4" s="90" t="str">
        <f>IF(SUM('2014AllExports'!P4:P4)=0," ",'2014AllExports'!P4*'2014IllegalPercentages'!P4)</f>
        <v xml:space="preserve"> </v>
      </c>
      <c r="Q4" s="91">
        <f t="shared" ref="Q4:Q48" si="0">SUM(B4:P4)</f>
        <v>0</v>
      </c>
      <c r="S4" s="92" t="str">
        <f>IF(SUM('2014AllExports'!B4:B4)=0," ",'2014AllExports'!S4*'2014IllegalPercentages'!B4)</f>
        <v xml:space="preserve"> </v>
      </c>
      <c r="T4" s="92" t="str">
        <f>IF(SUM('2014AllExports'!C4:C4)=0," ",'2014AllExports'!T4*'2014IllegalPercentages'!C4)</f>
        <v xml:space="preserve"> </v>
      </c>
      <c r="U4" s="92" t="str">
        <f>IF(SUM('2014AllExports'!D4:D4)=0," ",'2014AllExports'!U4*'2014IllegalPercentages'!D4)</f>
        <v xml:space="preserve"> </v>
      </c>
      <c r="V4" s="92" t="str">
        <f>IF(SUM('2014AllExports'!E4:E4)=0," ",'2014AllExports'!V4*'2014IllegalPercentages'!E4)</f>
        <v xml:space="preserve"> </v>
      </c>
      <c r="W4" s="92" t="str">
        <f>IF(SUM('2014AllExports'!F4:F4)=0," ",'2014AllExports'!W4*'2014IllegalPercentages'!F4)</f>
        <v xml:space="preserve"> </v>
      </c>
      <c r="X4" s="92" t="str">
        <f>IF(SUM('2014AllExports'!G4:G4)=0," ",'2014AllExports'!X4*'2014IllegalPercentages'!G4)</f>
        <v xml:space="preserve"> </v>
      </c>
      <c r="Y4" s="92" t="str">
        <f>IF(SUM('2014AllExports'!H4:H4)=0," ",'2014AllExports'!Y4*'2014IllegalPercentages'!H4)</f>
        <v xml:space="preserve"> </v>
      </c>
      <c r="Z4" s="92" t="str">
        <f>IF(SUM('2014AllExports'!I4:I4)=0," ",'2014AllExports'!Z4*'2014IllegalPercentages'!I4)</f>
        <v xml:space="preserve"> </v>
      </c>
      <c r="AA4" s="92" t="str">
        <f>IF(SUM('2014AllExports'!J4:J4)=0," ",'2014AllExports'!AA4*'2014IllegalPercentages'!J4)</f>
        <v xml:space="preserve"> </v>
      </c>
      <c r="AB4" s="92" t="str">
        <f>IF(SUM('2014AllExports'!K4:K4)=0," ",'2014AllExports'!AB4*'2014IllegalPercentages'!K4)</f>
        <v xml:space="preserve"> </v>
      </c>
      <c r="AC4" s="92" t="str">
        <f>IF(SUM('2014AllExports'!L4:L4)=0," ",'2014AllExports'!AC4*'2014IllegalPercentages'!L4)</f>
        <v xml:space="preserve"> </v>
      </c>
      <c r="AE4" s="92" t="str">
        <f>IF(SUM('2014AllExports'!N4:N4)=0," ",'2014AllExports'!AE4*'2014IllegalPercentages'!N4)</f>
        <v xml:space="preserve"> </v>
      </c>
      <c r="AF4" s="92" t="str">
        <f>IF(SUM('2014AllExports'!O4:O4)=0," ",'2014AllExports'!AF4*'2014IllegalPercentages'!O4)</f>
        <v xml:space="preserve"> </v>
      </c>
      <c r="AG4" s="92" t="str">
        <f>IF(SUM('2014AllExports'!P4:P4)=0," ",'2014AllExports'!AG4*'2014IllegalPercentages'!P4)</f>
        <v xml:space="preserve"> </v>
      </c>
      <c r="AH4" s="93">
        <f t="shared" ref="AH4:AH49" si="1">SUM(S4:AG4)</f>
        <v>0</v>
      </c>
    </row>
    <row r="5" spans="1:34" ht="13">
      <c r="A5" t="s">
        <v>25</v>
      </c>
      <c r="B5" s="89" t="str">
        <f>IF(SUM('2014AllExports'!B5:B5)=0," ",'2014AllExports'!B5*'2014IllegalPercentages'!B5)</f>
        <v xml:space="preserve"> </v>
      </c>
      <c r="C5" s="89">
        <f>IF(SUM('2014AllExports'!C5:C5)=0," ",'2014AllExports'!C5*'2014IllegalPercentages'!C5)</f>
        <v>1.9810966316959996E-2</v>
      </c>
      <c r="D5" s="89" t="str">
        <f>IF(SUM('2014AllExports'!D5:D5)=0," ",'2014AllExports'!D5*'2014IllegalPercentages'!D5)</f>
        <v xml:space="preserve"> </v>
      </c>
      <c r="E5" s="89" t="str">
        <f>IF(SUM('2014AllExports'!E5:E5)=0," ",'2014AllExports'!E5*'2014IllegalPercentages'!E5)</f>
        <v xml:space="preserve"> </v>
      </c>
      <c r="F5" s="90">
        <f>IF(SUM('2014AllExports'!F5:F5)=0," ",'2014AllExports'!F5*'2014IllegalPercentages'!F5)</f>
        <v>2.7010247011999993E-3</v>
      </c>
      <c r="G5" s="90">
        <f>IF(SUM('2014AllExports'!G5:G5)=0," ",'2014AllExports'!G5*'2014IllegalPercentages'!G5)</f>
        <v>1.8753581699999999E-3</v>
      </c>
      <c r="H5" s="90" t="str">
        <f>IF(SUM('2014AllExports'!H5:H5)=0," ",'2014AllExports'!H5*'2014IllegalPercentages'!H5)</f>
        <v xml:space="preserve"> </v>
      </c>
      <c r="I5" s="90" t="str">
        <f>IF(SUM('2014AllExports'!I5:I5)=0," ",'2014AllExports'!I5*'2014IllegalPercentages'!I5)</f>
        <v xml:space="preserve"> </v>
      </c>
      <c r="J5" s="90" t="str">
        <f>IF(SUM('2014AllExports'!J5:J5)=0," ",'2014AllExports'!J5*'2014IllegalPercentages'!J5)</f>
        <v xml:space="preserve"> </v>
      </c>
      <c r="K5" s="90" t="str">
        <f>IF(SUM('2014AllExports'!K5:K5)=0," ",'2014AllExports'!K5*'2014IllegalPercentages'!K5)</f>
        <v xml:space="preserve"> </v>
      </c>
      <c r="L5" s="90" t="str">
        <f>IF(SUM('2014AllExports'!L5:L5)=0," ",'2014AllExports'!L5*'2014IllegalPercentages'!L5)</f>
        <v xml:space="preserve"> </v>
      </c>
      <c r="N5" s="90" t="str">
        <f>IF(SUM('2014AllExports'!N5:N5)=0," ",'2014AllExports'!N5*'2014IllegalPercentages'!N5)</f>
        <v xml:space="preserve"> </v>
      </c>
      <c r="O5" s="90" t="str">
        <f>IF(SUM('2014AllExports'!O5:O5)=0," ",'2014AllExports'!O5*'2014IllegalPercentages'!O5)</f>
        <v xml:space="preserve"> </v>
      </c>
      <c r="P5" s="90">
        <f>IF(SUM('2014AllExports'!P5:P5)=0," ",'2014AllExports'!P5*'2014IllegalPercentages'!P5)</f>
        <v>0</v>
      </c>
      <c r="Q5" s="91">
        <f t="shared" si="0"/>
        <v>2.4387349188159997E-2</v>
      </c>
      <c r="S5" s="92" t="str">
        <f>IF(SUM('2014AllExports'!B5:B5)=0," ",'2014AllExports'!S5*'2014IllegalPercentages'!B5)</f>
        <v xml:space="preserve"> </v>
      </c>
      <c r="T5" s="92">
        <f>IF(SUM('2014AllExports'!C5:C5)=0," ",'2014AllExports'!T5*'2014IllegalPercentages'!C5)</f>
        <v>3.5864203599999991</v>
      </c>
      <c r="U5" s="92" t="str">
        <f>IF(SUM('2014AllExports'!D5:D5)=0," ",'2014AllExports'!U5*'2014IllegalPercentages'!D5)</f>
        <v xml:space="preserve"> </v>
      </c>
      <c r="V5" s="92" t="str">
        <f>IF(SUM('2014AllExports'!E5:E5)=0," ",'2014AllExports'!V5*'2014IllegalPercentages'!E5)</f>
        <v xml:space="preserve"> </v>
      </c>
      <c r="W5" s="92">
        <f>IF(SUM('2014AllExports'!F5:F5)=0," ",'2014AllExports'!W5*'2014IllegalPercentages'!F5)</f>
        <v>0.73788544999999994</v>
      </c>
      <c r="X5" s="92">
        <f>IF(SUM('2014AllExports'!G5:G5)=0," ",'2014AllExports'!X5*'2014IllegalPercentages'!G5)</f>
        <v>0.24629589000000002</v>
      </c>
      <c r="Y5" s="92" t="str">
        <f>IF(SUM('2014AllExports'!H5:H5)=0," ",'2014AllExports'!Y5*'2014IllegalPercentages'!H5)</f>
        <v xml:space="preserve"> </v>
      </c>
      <c r="Z5" s="92" t="str">
        <f>IF(SUM('2014AllExports'!I5:I5)=0," ",'2014AllExports'!Z5*'2014IllegalPercentages'!I5)</f>
        <v xml:space="preserve"> </v>
      </c>
      <c r="AA5" s="92" t="str">
        <f>IF(SUM('2014AllExports'!J5:J5)=0," ",'2014AllExports'!AA5*'2014IllegalPercentages'!J5)</f>
        <v xml:space="preserve"> </v>
      </c>
      <c r="AB5" s="92" t="str">
        <f>IF(SUM('2014AllExports'!K5:K5)=0," ",'2014AllExports'!AB5*'2014IllegalPercentages'!K5)</f>
        <v xml:space="preserve"> </v>
      </c>
      <c r="AC5" s="92" t="str">
        <f>IF(SUM('2014AllExports'!L5:L5)=0," ",'2014AllExports'!AC5*'2014IllegalPercentages'!L5)</f>
        <v xml:space="preserve"> </v>
      </c>
      <c r="AE5" s="92" t="str">
        <f>IF(SUM('2014AllExports'!N5:N5)=0," ",'2014AllExports'!AE5*'2014IllegalPercentages'!N5)</f>
        <v xml:space="preserve"> </v>
      </c>
      <c r="AF5" s="92" t="str">
        <f>IF(SUM('2014AllExports'!O5:O5)=0," ",'2014AllExports'!AF5*'2014IllegalPercentages'!O5)</f>
        <v xml:space="preserve"> </v>
      </c>
      <c r="AG5" s="92">
        <f>IF(SUM('2014AllExports'!P5:P5)=0," ",'2014AllExports'!AG5*'2014IllegalPercentages'!P5)</f>
        <v>0</v>
      </c>
      <c r="AH5" s="93">
        <f t="shared" si="1"/>
        <v>4.5706016999999992</v>
      </c>
    </row>
    <row r="6" spans="1:34" ht="13">
      <c r="A6" t="s">
        <v>26</v>
      </c>
      <c r="B6" s="89" t="str">
        <f>IF(SUM('2014AllExports'!B6:B6)=0," ",'2014AllExports'!B6*'2014IllegalPercentages'!B6)</f>
        <v xml:space="preserve"> </v>
      </c>
      <c r="C6" s="89" t="str">
        <f>IF(SUM('2014AllExports'!C6:C6)=0," ",'2014AllExports'!C6*'2014IllegalPercentages'!C6)</f>
        <v xml:space="preserve"> </v>
      </c>
      <c r="D6" s="89" t="str">
        <f>IF(SUM('2014AllExports'!D6:D6)=0," ",'2014AllExports'!D6*'2014IllegalPercentages'!D6)</f>
        <v xml:space="preserve"> </v>
      </c>
      <c r="E6" s="89" t="str">
        <f>IF(SUM('2014AllExports'!E6:E6)=0," ",'2014AllExports'!E6*'2014IllegalPercentages'!E6)</f>
        <v xml:space="preserve"> </v>
      </c>
      <c r="F6" s="90" t="str">
        <f>IF(SUM('2014AllExports'!F6:F6)=0," ",'2014AllExports'!F6*'2014IllegalPercentages'!F6)</f>
        <v xml:space="preserve"> </v>
      </c>
      <c r="G6" s="90" t="str">
        <f>IF(SUM('2014AllExports'!G6:G6)=0," ",'2014AllExports'!G6*'2014IllegalPercentages'!G6)</f>
        <v xml:space="preserve"> </v>
      </c>
      <c r="H6" s="90" t="str">
        <f>IF(SUM('2014AllExports'!H6:H6)=0," ",'2014AllExports'!H6*'2014IllegalPercentages'!H6)</f>
        <v xml:space="preserve"> </v>
      </c>
      <c r="I6" s="90" t="str">
        <f>IF(SUM('2014AllExports'!I6:I6)=0," ",'2014AllExports'!I6*'2014IllegalPercentages'!I6)</f>
        <v xml:space="preserve"> </v>
      </c>
      <c r="J6" s="90" t="str">
        <f>IF(SUM('2014AllExports'!J6:J6)=0," ",'2014AllExports'!J6*'2014IllegalPercentages'!J6)</f>
        <v xml:space="preserve"> </v>
      </c>
      <c r="K6" s="90" t="str">
        <f>IF(SUM('2014AllExports'!K6:K6)=0," ",'2014AllExports'!K6*'2014IllegalPercentages'!K6)</f>
        <v xml:space="preserve"> </v>
      </c>
      <c r="L6" s="90" t="str">
        <f>IF(SUM('2014AllExports'!L6:L6)=0," ",'2014AllExports'!L6*'2014IllegalPercentages'!L6)</f>
        <v xml:space="preserve"> </v>
      </c>
      <c r="N6" s="90" t="str">
        <f>IF(SUM('2014AllExports'!N6:N6)=0," ",'2014AllExports'!N6*'2014IllegalPercentages'!N6)</f>
        <v xml:space="preserve"> </v>
      </c>
      <c r="O6" s="90" t="str">
        <f>IF(SUM('2014AllExports'!O6:O6)=0," ",'2014AllExports'!O6*'2014IllegalPercentages'!O6)</f>
        <v xml:space="preserve"> </v>
      </c>
      <c r="P6" s="90" t="str">
        <f>IF(SUM('2014AllExports'!P6:P6)=0," ",'2014AllExports'!P6*'2014IllegalPercentages'!P6)</f>
        <v xml:space="preserve"> </v>
      </c>
      <c r="Q6" s="91">
        <f t="shared" si="0"/>
        <v>0</v>
      </c>
      <c r="S6" s="92" t="str">
        <f>IF(SUM('2014AllExports'!B6:B6)=0," ",'2014AllExports'!S6*'2014IllegalPercentages'!B6)</f>
        <v xml:space="preserve"> </v>
      </c>
      <c r="T6" s="92" t="str">
        <f>IF(SUM('2014AllExports'!C6:C6)=0," ",'2014AllExports'!T6*'2014IllegalPercentages'!C6)</f>
        <v xml:space="preserve"> </v>
      </c>
      <c r="U6" s="92" t="str">
        <f>IF(SUM('2014AllExports'!D6:D6)=0," ",'2014AllExports'!U6*'2014IllegalPercentages'!D6)</f>
        <v xml:space="preserve"> </v>
      </c>
      <c r="V6" s="92" t="str">
        <f>IF(SUM('2014AllExports'!E6:E6)=0," ",'2014AllExports'!V6*'2014IllegalPercentages'!E6)</f>
        <v xml:space="preserve"> </v>
      </c>
      <c r="W6" s="92" t="str">
        <f>IF(SUM('2014AllExports'!F6:F6)=0," ",'2014AllExports'!W6*'2014IllegalPercentages'!F6)</f>
        <v xml:space="preserve"> </v>
      </c>
      <c r="X6" s="92" t="str">
        <f>IF(SUM('2014AllExports'!G6:G6)=0," ",'2014AllExports'!X6*'2014IllegalPercentages'!G6)</f>
        <v xml:space="preserve"> </v>
      </c>
      <c r="Y6" s="92" t="str">
        <f>IF(SUM('2014AllExports'!H6:H6)=0," ",'2014AllExports'!Y6*'2014IllegalPercentages'!H6)</f>
        <v xml:space="preserve"> </v>
      </c>
      <c r="Z6" s="92" t="str">
        <f>IF(SUM('2014AllExports'!I6:I6)=0," ",'2014AllExports'!Z6*'2014IllegalPercentages'!I6)</f>
        <v xml:space="preserve"> </v>
      </c>
      <c r="AA6" s="92" t="str">
        <f>IF(SUM('2014AllExports'!J6:J6)=0," ",'2014AllExports'!AA6*'2014IllegalPercentages'!J6)</f>
        <v xml:space="preserve"> </v>
      </c>
      <c r="AB6" s="92" t="str">
        <f>IF(SUM('2014AllExports'!K6:K6)=0," ",'2014AllExports'!AB6*'2014IllegalPercentages'!K6)</f>
        <v xml:space="preserve"> </v>
      </c>
      <c r="AC6" s="92" t="str">
        <f>IF(SUM('2014AllExports'!L6:L6)=0," ",'2014AllExports'!AC6*'2014IllegalPercentages'!L6)</f>
        <v xml:space="preserve"> </v>
      </c>
      <c r="AE6" s="92" t="str">
        <f>IF(SUM('2014AllExports'!N6:N6)=0," ",'2014AllExports'!AE6*'2014IllegalPercentages'!N6)</f>
        <v xml:space="preserve"> </v>
      </c>
      <c r="AF6" s="92" t="str">
        <f>IF(SUM('2014AllExports'!O6:O6)=0," ",'2014AllExports'!AF6*'2014IllegalPercentages'!O6)</f>
        <v xml:space="preserve"> </v>
      </c>
      <c r="AG6" s="92" t="str">
        <f>IF(SUM('2014AllExports'!P6:P6)=0," ",'2014AllExports'!AG6*'2014IllegalPercentages'!P6)</f>
        <v xml:space="preserve"> </v>
      </c>
      <c r="AH6" s="93">
        <f t="shared" si="1"/>
        <v>0</v>
      </c>
    </row>
    <row r="7" spans="1:34" ht="13">
      <c r="A7" t="s">
        <v>135</v>
      </c>
      <c r="B7" s="89" t="str">
        <f>IF(SUM('2014AllExports'!B7:B7)=0," ",'2014AllExports'!B7*'2014IllegalPercentages'!B7)</f>
        <v xml:space="preserve"> </v>
      </c>
      <c r="C7" s="89" t="str">
        <f>IF(SUM('2014AllExports'!C7:C7)=0," ",'2014AllExports'!C7*'2014IllegalPercentages'!C7)</f>
        <v xml:space="preserve"> </v>
      </c>
      <c r="D7" s="89" t="str">
        <f>IF(SUM('2014AllExports'!D7:D7)=0," ",'2014AllExports'!D7*'2014IllegalPercentages'!D7)</f>
        <v xml:space="preserve"> </v>
      </c>
      <c r="E7" s="89" t="str">
        <f>IF(SUM('2014AllExports'!E7:E7)=0," ",'2014AllExports'!E7*'2014IllegalPercentages'!E7)</f>
        <v xml:space="preserve"> </v>
      </c>
      <c r="F7" s="90" t="str">
        <f>IF(SUM('2014AllExports'!F7:F7)=0," ",'2014AllExports'!F7*'2014IllegalPercentages'!F7)</f>
        <v xml:space="preserve"> </v>
      </c>
      <c r="G7" s="90" t="str">
        <f>IF(SUM('2014AllExports'!G7:G7)=0," ",'2014AllExports'!G7*'2014IllegalPercentages'!G7)</f>
        <v xml:space="preserve"> </v>
      </c>
      <c r="H7" s="90" t="str">
        <f>IF(SUM('2014AllExports'!H7:H7)=0," ",'2014AllExports'!H7*'2014IllegalPercentages'!H7)</f>
        <v xml:space="preserve"> </v>
      </c>
      <c r="I7" s="90" t="str">
        <f>IF(SUM('2014AllExports'!I7:I7)=0," ",'2014AllExports'!I7*'2014IllegalPercentages'!I7)</f>
        <v xml:space="preserve"> </v>
      </c>
      <c r="J7" s="90" t="str">
        <f>IF(SUM('2014AllExports'!J7:J7)=0," ",'2014AllExports'!J7*'2014IllegalPercentages'!J7)</f>
        <v xml:space="preserve"> </v>
      </c>
      <c r="K7" s="90" t="str">
        <f>IF(SUM('2014AllExports'!K7:K7)=0," ",'2014AllExports'!K7*'2014IllegalPercentages'!K7)</f>
        <v xml:space="preserve"> </v>
      </c>
      <c r="L7" s="90" t="str">
        <f>IF(SUM('2014AllExports'!L7:L7)=0," ",'2014AllExports'!L7*'2014IllegalPercentages'!L7)</f>
        <v xml:space="preserve"> </v>
      </c>
      <c r="N7" s="90" t="str">
        <f>IF(SUM('2014AllExports'!N7:N7)=0," ",'2014AllExports'!N7*'2014IllegalPercentages'!N7)</f>
        <v xml:space="preserve"> </v>
      </c>
      <c r="O7" s="90" t="str">
        <f>IF(SUM('2014AllExports'!O7:O7)=0," ",'2014AllExports'!O7*'2014IllegalPercentages'!O7)</f>
        <v xml:space="preserve"> </v>
      </c>
      <c r="P7" s="90" t="str">
        <f>IF(SUM('2014AllExports'!P7:P7)=0," ",'2014AllExports'!P7*'2014IllegalPercentages'!P7)</f>
        <v xml:space="preserve"> </v>
      </c>
      <c r="Q7" s="91">
        <f>SUM(B7:P7)</f>
        <v>0</v>
      </c>
      <c r="S7" s="92" t="str">
        <f>IF(SUM('2014AllExports'!B7:B7)=0," ",'2014AllExports'!S7*'2014IllegalPercentages'!B7)</f>
        <v xml:space="preserve"> </v>
      </c>
      <c r="T7" s="92" t="str">
        <f>IF(SUM('2014AllExports'!C7:C7)=0," ",'2014AllExports'!T7*'2014IllegalPercentages'!C7)</f>
        <v xml:space="preserve"> </v>
      </c>
      <c r="U7" s="92" t="str">
        <f>IF(SUM('2014AllExports'!D7:D7)=0," ",'2014AllExports'!U7*'2014IllegalPercentages'!D7)</f>
        <v xml:space="preserve"> </v>
      </c>
      <c r="V7" s="92" t="str">
        <f>IF(SUM('2014AllExports'!E7:E7)=0," ",'2014AllExports'!V7*'2014IllegalPercentages'!E7)</f>
        <v xml:space="preserve"> </v>
      </c>
      <c r="W7" s="92" t="str">
        <f>IF(SUM('2014AllExports'!F7:F7)=0," ",'2014AllExports'!W7*'2014IllegalPercentages'!F7)</f>
        <v xml:space="preserve"> </v>
      </c>
      <c r="X7" s="92" t="str">
        <f>IF(SUM('2014AllExports'!G7:G7)=0," ",'2014AllExports'!X7*'2014IllegalPercentages'!G7)</f>
        <v xml:space="preserve"> </v>
      </c>
      <c r="Y7" s="92" t="str">
        <f>IF(SUM('2014AllExports'!H7:H7)=0," ",'2014AllExports'!Y7*'2014IllegalPercentages'!H7)</f>
        <v xml:space="preserve"> </v>
      </c>
      <c r="Z7" s="92" t="str">
        <f>IF(SUM('2014AllExports'!I7:I7)=0," ",'2014AllExports'!Z7*'2014IllegalPercentages'!I7)</f>
        <v xml:space="preserve"> </v>
      </c>
      <c r="AA7" s="92" t="str">
        <f>IF(SUM('2014AllExports'!J7:J7)=0," ",'2014AllExports'!AA7*'2014IllegalPercentages'!J7)</f>
        <v xml:space="preserve"> </v>
      </c>
      <c r="AB7" s="92" t="str">
        <f>IF(SUM('2014AllExports'!K7:K7)=0," ",'2014AllExports'!AB7*'2014IllegalPercentages'!K7)</f>
        <v xml:space="preserve"> </v>
      </c>
      <c r="AC7" s="92" t="str">
        <f>IF(SUM('2014AllExports'!L7:L7)=0," ",'2014AllExports'!AC7*'2014IllegalPercentages'!L7)</f>
        <v xml:space="preserve"> </v>
      </c>
      <c r="AE7" s="92" t="str">
        <f>IF(SUM('2014AllExports'!N7:N7)=0," ",'2014AllExports'!AE7*'2014IllegalPercentages'!N7)</f>
        <v xml:space="preserve"> </v>
      </c>
      <c r="AF7" s="92" t="str">
        <f>IF(SUM('2014AllExports'!O7:O7)=0," ",'2014AllExports'!AF7*'2014IllegalPercentages'!O7)</f>
        <v xml:space="preserve"> </v>
      </c>
      <c r="AG7" s="92" t="str">
        <f>IF(SUM('2014AllExports'!P7:P7)=0," ",'2014AllExports'!AG7*'2014IllegalPercentages'!P7)</f>
        <v xml:space="preserve"> </v>
      </c>
      <c r="AH7" s="93">
        <f>SUM(S7:AG7)</f>
        <v>0</v>
      </c>
    </row>
    <row r="8" spans="1:34" ht="13">
      <c r="A8" t="s">
        <v>28</v>
      </c>
      <c r="B8" s="89" t="str">
        <f>IF(SUM('2014AllExports'!B8:B8)=0," ",'2014AllExports'!B8*'2014IllegalPercentages'!B8)</f>
        <v xml:space="preserve"> </v>
      </c>
      <c r="C8" s="89" t="str">
        <f>IF(SUM('2014AllExports'!C8:C8)=0," ",'2014AllExports'!C8*'2014IllegalPercentages'!C8)</f>
        <v xml:space="preserve"> </v>
      </c>
      <c r="D8" s="89" t="str">
        <f>IF(SUM('2014AllExports'!D8:D8)=0," ",'2014AllExports'!D8*'2014IllegalPercentages'!D8)</f>
        <v xml:space="preserve"> </v>
      </c>
      <c r="E8" s="89" t="str">
        <f>IF(SUM('2014AllExports'!E8:E8)=0," ",'2014AllExports'!E8*'2014IllegalPercentages'!E8)</f>
        <v xml:space="preserve"> </v>
      </c>
      <c r="F8" s="90" t="str">
        <f>IF(SUM('2014AllExports'!F8:F8)=0," ",'2014AllExports'!F8*'2014IllegalPercentages'!F8)</f>
        <v xml:space="preserve"> </v>
      </c>
      <c r="G8" s="90" t="str">
        <f>IF(SUM('2014AllExports'!G8:G8)=0," ",'2014AllExports'!G8*'2014IllegalPercentages'!G8)</f>
        <v xml:space="preserve"> </v>
      </c>
      <c r="H8" s="90" t="str">
        <f>IF(SUM('2014AllExports'!H8:H8)=0," ",'2014AllExports'!H8*'2014IllegalPercentages'!H8)</f>
        <v xml:space="preserve"> </v>
      </c>
      <c r="I8" s="90" t="str">
        <f>IF(SUM('2014AllExports'!I8:I8)=0," ",'2014AllExports'!I8*'2014IllegalPercentages'!I8)</f>
        <v xml:space="preserve"> </v>
      </c>
      <c r="J8" s="90" t="str">
        <f>IF(SUM('2014AllExports'!J8:J8)=0," ",'2014AllExports'!J8*'2014IllegalPercentages'!J8)</f>
        <v xml:space="preserve"> </v>
      </c>
      <c r="K8" s="90" t="str">
        <f>IF(SUM('2014AllExports'!K8:K8)=0," ",'2014AllExports'!K8*'2014IllegalPercentages'!K8)</f>
        <v xml:space="preserve"> </v>
      </c>
      <c r="L8" s="90" t="str">
        <f>IF(SUM('2014AllExports'!L8:L8)=0," ",'2014AllExports'!L8*'2014IllegalPercentages'!L8)</f>
        <v xml:space="preserve"> </v>
      </c>
      <c r="N8" s="90" t="str">
        <f>IF(SUM('2014AllExports'!N8:N8)=0," ",'2014AllExports'!N8*'2014IllegalPercentages'!N8)</f>
        <v xml:space="preserve"> </v>
      </c>
      <c r="O8" s="90" t="str">
        <f>IF(SUM('2014AllExports'!O8:O8)=0," ",'2014AllExports'!O8*'2014IllegalPercentages'!O8)</f>
        <v xml:space="preserve"> </v>
      </c>
      <c r="P8" s="90" t="str">
        <f>IF(SUM('2014AllExports'!P8:P8)=0," ",'2014AllExports'!P8*'2014IllegalPercentages'!P8)</f>
        <v xml:space="preserve"> </v>
      </c>
      <c r="Q8" s="91">
        <f t="shared" si="0"/>
        <v>0</v>
      </c>
      <c r="S8" s="92" t="str">
        <f>IF(SUM('2014AllExports'!B8:B8)=0," ",'2014AllExports'!S8*'2014IllegalPercentages'!B8)</f>
        <v xml:space="preserve"> </v>
      </c>
      <c r="T8" s="92" t="str">
        <f>IF(SUM('2014AllExports'!C8:C8)=0," ",'2014AllExports'!T8*'2014IllegalPercentages'!C8)</f>
        <v xml:space="preserve"> </v>
      </c>
      <c r="U8" s="92" t="str">
        <f>IF(SUM('2014AllExports'!D8:D8)=0," ",'2014AllExports'!U8*'2014IllegalPercentages'!D8)</f>
        <v xml:space="preserve"> </v>
      </c>
      <c r="V8" s="92" t="str">
        <f>IF(SUM('2014AllExports'!E8:E8)=0," ",'2014AllExports'!V8*'2014IllegalPercentages'!E8)</f>
        <v xml:space="preserve"> </v>
      </c>
      <c r="W8" s="92" t="str">
        <f>IF(SUM('2014AllExports'!F8:F8)=0," ",'2014AllExports'!W8*'2014IllegalPercentages'!F8)</f>
        <v xml:space="preserve"> </v>
      </c>
      <c r="X8" s="92" t="str">
        <f>IF(SUM('2014AllExports'!G8:G8)=0," ",'2014AllExports'!X8*'2014IllegalPercentages'!G8)</f>
        <v xml:space="preserve"> </v>
      </c>
      <c r="Y8" s="92" t="str">
        <f>IF(SUM('2014AllExports'!H8:H8)=0," ",'2014AllExports'!Y8*'2014IllegalPercentages'!H8)</f>
        <v xml:space="preserve"> </v>
      </c>
      <c r="Z8" s="92" t="str">
        <f>IF(SUM('2014AllExports'!I8:I8)=0," ",'2014AllExports'!Z8*'2014IllegalPercentages'!I8)</f>
        <v xml:space="preserve"> </v>
      </c>
      <c r="AA8" s="92" t="str">
        <f>IF(SUM('2014AllExports'!J8:J8)=0," ",'2014AllExports'!AA8*'2014IllegalPercentages'!J8)</f>
        <v xml:space="preserve"> </v>
      </c>
      <c r="AB8" s="92" t="str">
        <f>IF(SUM('2014AllExports'!K8:K8)=0," ",'2014AllExports'!AB8*'2014IllegalPercentages'!K8)</f>
        <v xml:space="preserve"> </v>
      </c>
      <c r="AC8" s="92" t="str">
        <f>IF(SUM('2014AllExports'!L8:L8)=0," ",'2014AllExports'!AC8*'2014IllegalPercentages'!L8)</f>
        <v xml:space="preserve"> </v>
      </c>
      <c r="AE8" s="92" t="str">
        <f>IF(SUM('2014AllExports'!N8:N8)=0," ",'2014AllExports'!AE8*'2014IllegalPercentages'!N8)</f>
        <v xml:space="preserve"> </v>
      </c>
      <c r="AF8" s="92" t="str">
        <f>IF(SUM('2014AllExports'!O8:O8)=0," ",'2014AllExports'!AF8*'2014IllegalPercentages'!O8)</f>
        <v xml:space="preserve"> </v>
      </c>
      <c r="AG8" s="92" t="str">
        <f>IF(SUM('2014AllExports'!P8:P8)=0," ",'2014AllExports'!AG8*'2014IllegalPercentages'!P8)</f>
        <v xml:space="preserve"> </v>
      </c>
      <c r="AH8" s="93">
        <f t="shared" si="1"/>
        <v>0</v>
      </c>
    </row>
    <row r="9" spans="1:34" ht="13">
      <c r="A9" t="s">
        <v>29</v>
      </c>
      <c r="B9" s="89" t="str">
        <f>IF(SUM('2014AllExports'!B9:B9)=0," ",'2014AllExports'!B9*'2014IllegalPercentages'!B9)</f>
        <v xml:space="preserve"> </v>
      </c>
      <c r="C9" s="89" t="str">
        <f>IF(SUM('2014AllExports'!C9:C9)=0," ",'2014AllExports'!C9*'2014IllegalPercentages'!C9)</f>
        <v xml:space="preserve"> </v>
      </c>
      <c r="D9" s="89" t="str">
        <f>IF(SUM('2014AllExports'!D9:D9)=0," ",'2014AllExports'!D9*'2014IllegalPercentages'!D9)</f>
        <v xml:space="preserve"> </v>
      </c>
      <c r="E9" s="89" t="str">
        <f>IF(SUM('2014AllExports'!E9:E9)=0," ",'2014AllExports'!E9*'2014IllegalPercentages'!E9)</f>
        <v xml:space="preserve"> </v>
      </c>
      <c r="F9" s="90" t="str">
        <f>IF(SUM('2014AllExports'!F9:F9)=0," ",'2014AllExports'!F9*'2014IllegalPercentages'!F9)</f>
        <v xml:space="preserve"> </v>
      </c>
      <c r="G9" s="90" t="str">
        <f>IF(SUM('2014AllExports'!G9:G9)=0," ",'2014AllExports'!G9*'2014IllegalPercentages'!G9)</f>
        <v xml:space="preserve"> </v>
      </c>
      <c r="H9" s="90" t="str">
        <f>IF(SUM('2014AllExports'!H9:H9)=0," ",'2014AllExports'!H9*'2014IllegalPercentages'!H9)</f>
        <v xml:space="preserve"> </v>
      </c>
      <c r="I9" s="90" t="str">
        <f>IF(SUM('2014AllExports'!I9:I9)=0," ",'2014AllExports'!I9*'2014IllegalPercentages'!I9)</f>
        <v xml:space="preserve"> </v>
      </c>
      <c r="J9" s="90" t="str">
        <f>IF(SUM('2014AllExports'!J9:J9)=0," ",'2014AllExports'!J9*'2014IllegalPercentages'!J9)</f>
        <v xml:space="preserve"> </v>
      </c>
      <c r="K9" s="90" t="str">
        <f>IF(SUM('2014AllExports'!K9:K9)=0," ",'2014AllExports'!K9*'2014IllegalPercentages'!K9)</f>
        <v xml:space="preserve"> </v>
      </c>
      <c r="L9" s="90" t="str">
        <f>IF(SUM('2014AllExports'!L9:L9)=0," ",'2014AllExports'!L9*'2014IllegalPercentages'!L9)</f>
        <v xml:space="preserve"> </v>
      </c>
      <c r="N9" s="90" t="str">
        <f>IF(SUM('2014AllExports'!N9:N9)=0," ",'2014AllExports'!N9*'2014IllegalPercentages'!N9)</f>
        <v xml:space="preserve"> </v>
      </c>
      <c r="O9" s="90" t="str">
        <f>IF(SUM('2014AllExports'!O9:O9)=0," ",'2014AllExports'!O9*'2014IllegalPercentages'!O9)</f>
        <v xml:space="preserve"> </v>
      </c>
      <c r="P9" s="90" t="str">
        <f>IF(SUM('2014AllExports'!P9:P9)=0," ",'2014AllExports'!P9*'2014IllegalPercentages'!P9)</f>
        <v xml:space="preserve"> </v>
      </c>
      <c r="Q9" s="91">
        <f t="shared" si="0"/>
        <v>0</v>
      </c>
      <c r="S9" s="92" t="str">
        <f>IF(SUM('2014AllExports'!B9:B9)=0," ",'2014AllExports'!S9*'2014IllegalPercentages'!B9)</f>
        <v xml:space="preserve"> </v>
      </c>
      <c r="T9" s="92" t="str">
        <f>IF(SUM('2014AllExports'!C9:C9)=0," ",'2014AllExports'!T9*'2014IllegalPercentages'!C9)</f>
        <v xml:space="preserve"> </v>
      </c>
      <c r="U9" s="92" t="str">
        <f>IF(SUM('2014AllExports'!D9:D9)=0," ",'2014AllExports'!U9*'2014IllegalPercentages'!D9)</f>
        <v xml:space="preserve"> </v>
      </c>
      <c r="V9" s="92" t="str">
        <f>IF(SUM('2014AllExports'!E9:E9)=0," ",'2014AllExports'!V9*'2014IllegalPercentages'!E9)</f>
        <v xml:space="preserve"> </v>
      </c>
      <c r="W9" s="92" t="str">
        <f>IF(SUM('2014AllExports'!F9:F9)=0," ",'2014AllExports'!W9*'2014IllegalPercentages'!F9)</f>
        <v xml:space="preserve"> </v>
      </c>
      <c r="X9" s="92" t="str">
        <f>IF(SUM('2014AllExports'!G9:G9)=0," ",'2014AllExports'!X9*'2014IllegalPercentages'!G9)</f>
        <v xml:space="preserve"> </v>
      </c>
      <c r="Y9" s="92" t="str">
        <f>IF(SUM('2014AllExports'!H9:H9)=0," ",'2014AllExports'!Y9*'2014IllegalPercentages'!H9)</f>
        <v xml:space="preserve"> </v>
      </c>
      <c r="Z9" s="92" t="str">
        <f>IF(SUM('2014AllExports'!I9:I9)=0," ",'2014AllExports'!Z9*'2014IllegalPercentages'!I9)</f>
        <v xml:space="preserve"> </v>
      </c>
      <c r="AA9" s="92" t="str">
        <f>IF(SUM('2014AllExports'!J9:J9)=0," ",'2014AllExports'!AA9*'2014IllegalPercentages'!J9)</f>
        <v xml:space="preserve"> </v>
      </c>
      <c r="AB9" s="92" t="str">
        <f>IF(SUM('2014AllExports'!K9:K9)=0," ",'2014AllExports'!AB9*'2014IllegalPercentages'!K9)</f>
        <v xml:space="preserve"> </v>
      </c>
      <c r="AC9" s="92" t="str">
        <f>IF(SUM('2014AllExports'!L9:L9)=0," ",'2014AllExports'!AC9*'2014IllegalPercentages'!L9)</f>
        <v xml:space="preserve"> </v>
      </c>
      <c r="AE9" s="92" t="str">
        <f>IF(SUM('2014AllExports'!N9:N9)=0," ",'2014AllExports'!AE9*'2014IllegalPercentages'!N9)</f>
        <v xml:space="preserve"> </v>
      </c>
      <c r="AF9" s="92" t="str">
        <f>IF(SUM('2014AllExports'!O9:O9)=0," ",'2014AllExports'!AF9*'2014IllegalPercentages'!O9)</f>
        <v xml:space="preserve"> </v>
      </c>
      <c r="AG9" s="92" t="str">
        <f>IF(SUM('2014AllExports'!P9:P9)=0," ",'2014AllExports'!AG9*'2014IllegalPercentages'!P9)</f>
        <v xml:space="preserve"> </v>
      </c>
      <c r="AH9" s="93">
        <f t="shared" si="1"/>
        <v>0</v>
      </c>
    </row>
    <row r="10" spans="1:34" ht="13">
      <c r="A10" t="s">
        <v>30</v>
      </c>
      <c r="B10" s="89" t="str">
        <f>IF(SUM('2014AllExports'!B10:B10)=0," ",'2014AllExports'!B10*'2014IllegalPercentages'!B10)</f>
        <v xml:space="preserve"> </v>
      </c>
      <c r="C10" s="89" t="str">
        <f>IF(SUM('2014AllExports'!C10:C10)=0," ",'2014AllExports'!C10*'2014IllegalPercentages'!C10)</f>
        <v xml:space="preserve"> </v>
      </c>
      <c r="D10" s="89" t="str">
        <f>IF(SUM('2014AllExports'!D10:D10)=0," ",'2014AllExports'!D10*'2014IllegalPercentages'!D10)</f>
        <v xml:space="preserve"> </v>
      </c>
      <c r="E10" s="89" t="str">
        <f>IF(SUM('2014AllExports'!E10:E10)=0," ",'2014AllExports'!E10*'2014IllegalPercentages'!E10)</f>
        <v xml:space="preserve"> </v>
      </c>
      <c r="F10" s="90" t="str">
        <f>IF(SUM('2014AllExports'!F10:F10)=0," ",'2014AllExports'!F10*'2014IllegalPercentages'!F10)</f>
        <v xml:space="preserve"> </v>
      </c>
      <c r="G10" s="90" t="str">
        <f>IF(SUM('2014AllExports'!G10:G10)=0," ",'2014AllExports'!G10*'2014IllegalPercentages'!G10)</f>
        <v xml:space="preserve"> </v>
      </c>
      <c r="H10" s="90" t="str">
        <f>IF(SUM('2014AllExports'!H10:H10)=0," ",'2014AllExports'!H10*'2014IllegalPercentages'!H10)</f>
        <v xml:space="preserve"> </v>
      </c>
      <c r="I10" s="90" t="str">
        <f>IF(SUM('2014AllExports'!I10:I10)=0," ",'2014AllExports'!I10*'2014IllegalPercentages'!I10)</f>
        <v xml:space="preserve"> </v>
      </c>
      <c r="J10" s="90" t="str">
        <f>IF(SUM('2014AllExports'!J10:J10)=0," ",'2014AllExports'!J10*'2014IllegalPercentages'!J10)</f>
        <v xml:space="preserve"> </v>
      </c>
      <c r="K10" s="90" t="str">
        <f>IF(SUM('2014AllExports'!K10:K10)=0," ",'2014AllExports'!K10*'2014IllegalPercentages'!K10)</f>
        <v xml:space="preserve"> </v>
      </c>
      <c r="L10" s="90" t="str">
        <f>IF(SUM('2014AllExports'!L10:L10)=0," ",'2014AllExports'!L10*'2014IllegalPercentages'!L10)</f>
        <v xml:space="preserve"> </v>
      </c>
      <c r="N10" s="90" t="str">
        <f>IF(SUM('2014AllExports'!N10:N10)=0," ",'2014AllExports'!N10*'2014IllegalPercentages'!N10)</f>
        <v xml:space="preserve"> </v>
      </c>
      <c r="O10" s="90" t="str">
        <f>IF(SUM('2014AllExports'!O10:O10)=0," ",'2014AllExports'!O10*'2014IllegalPercentages'!O10)</f>
        <v xml:space="preserve"> </v>
      </c>
      <c r="P10" s="90" t="str">
        <f>IF(SUM('2014AllExports'!P10:P10)=0," ",'2014AllExports'!P10*'2014IllegalPercentages'!P10)</f>
        <v xml:space="preserve"> </v>
      </c>
      <c r="Q10" s="91">
        <f t="shared" si="0"/>
        <v>0</v>
      </c>
      <c r="S10" s="92" t="str">
        <f>IF(SUM('2014AllExports'!B10:B10)=0," ",'2014AllExports'!S10*'2014IllegalPercentages'!B10)</f>
        <v xml:space="preserve"> </v>
      </c>
      <c r="T10" s="92" t="str">
        <f>IF(SUM('2014AllExports'!C10:C10)=0," ",'2014AllExports'!T10*'2014IllegalPercentages'!C10)</f>
        <v xml:space="preserve"> </v>
      </c>
      <c r="U10" s="92" t="str">
        <f>IF(SUM('2014AllExports'!D10:D10)=0," ",'2014AllExports'!U10*'2014IllegalPercentages'!D10)</f>
        <v xml:space="preserve"> </v>
      </c>
      <c r="V10" s="92" t="str">
        <f>IF(SUM('2014AllExports'!E10:E10)=0," ",'2014AllExports'!V10*'2014IllegalPercentages'!E10)</f>
        <v xml:space="preserve"> </v>
      </c>
      <c r="W10" s="92" t="str">
        <f>IF(SUM('2014AllExports'!F10:F10)=0," ",'2014AllExports'!W10*'2014IllegalPercentages'!F10)</f>
        <v xml:space="preserve"> </v>
      </c>
      <c r="X10" s="92" t="str">
        <f>IF(SUM('2014AllExports'!G10:G10)=0," ",'2014AllExports'!X10*'2014IllegalPercentages'!G10)</f>
        <v xml:space="preserve"> </v>
      </c>
      <c r="Y10" s="92" t="str">
        <f>IF(SUM('2014AllExports'!H10:H10)=0," ",'2014AllExports'!Y10*'2014IllegalPercentages'!H10)</f>
        <v xml:space="preserve"> </v>
      </c>
      <c r="Z10" s="92" t="str">
        <f>IF(SUM('2014AllExports'!I10:I10)=0," ",'2014AllExports'!Z10*'2014IllegalPercentages'!I10)</f>
        <v xml:space="preserve"> </v>
      </c>
      <c r="AA10" s="92" t="str">
        <f>IF(SUM('2014AllExports'!J10:J10)=0," ",'2014AllExports'!AA10*'2014IllegalPercentages'!J10)</f>
        <v xml:space="preserve"> </v>
      </c>
      <c r="AB10" s="92" t="str">
        <f>IF(SUM('2014AllExports'!K10:K10)=0," ",'2014AllExports'!AB10*'2014IllegalPercentages'!K10)</f>
        <v xml:space="preserve"> </v>
      </c>
      <c r="AC10" s="92" t="str">
        <f>IF(SUM('2014AllExports'!L10:L10)=0," ",'2014AllExports'!AC10*'2014IllegalPercentages'!L10)</f>
        <v xml:space="preserve"> </v>
      </c>
      <c r="AE10" s="92" t="str">
        <f>IF(SUM('2014AllExports'!N10:N10)=0," ",'2014AllExports'!AE10*'2014IllegalPercentages'!N10)</f>
        <v xml:space="preserve"> </v>
      </c>
      <c r="AF10" s="92" t="str">
        <f>IF(SUM('2014AllExports'!O10:O10)=0," ",'2014AllExports'!AF10*'2014IllegalPercentages'!O10)</f>
        <v xml:space="preserve"> </v>
      </c>
      <c r="AG10" s="92" t="str">
        <f>IF(SUM('2014AllExports'!P10:P10)=0," ",'2014AllExports'!AG10*'2014IllegalPercentages'!P10)</f>
        <v xml:space="preserve"> </v>
      </c>
      <c r="AH10" s="93">
        <f t="shared" si="1"/>
        <v>0</v>
      </c>
    </row>
    <row r="11" spans="1:34" ht="13">
      <c r="A11" t="s">
        <v>31</v>
      </c>
      <c r="B11" s="89" t="str">
        <f>IF(SUM('2014AllExports'!B11:B11)=0," ",'2014AllExports'!B11*'2014IllegalPercentages'!B11)</f>
        <v xml:space="preserve"> </v>
      </c>
      <c r="C11" s="89" t="str">
        <f>IF(SUM('2014AllExports'!C11:C11)=0," ",'2014AllExports'!C11*'2014IllegalPercentages'!C11)</f>
        <v xml:space="preserve"> </v>
      </c>
      <c r="D11" s="89" t="str">
        <f>IF(SUM('2014AllExports'!D11:D11)=0," ",'2014AllExports'!D11*'2014IllegalPercentages'!D11)</f>
        <v xml:space="preserve"> </v>
      </c>
      <c r="E11" s="89" t="str">
        <f>IF(SUM('2014AllExports'!E11:E11)=0," ",'2014AllExports'!E11*'2014IllegalPercentages'!E11)</f>
        <v xml:space="preserve"> </v>
      </c>
      <c r="F11" s="90" t="str">
        <f>IF(SUM('2014AllExports'!F11:F11)=0," ",'2014AllExports'!F11*'2014IllegalPercentages'!F11)</f>
        <v xml:space="preserve"> </v>
      </c>
      <c r="G11" s="90" t="str">
        <f>IF(SUM('2014AllExports'!G11:G11)=0," ",'2014AllExports'!G11*'2014IllegalPercentages'!G11)</f>
        <v xml:space="preserve"> </v>
      </c>
      <c r="H11" s="90" t="str">
        <f>IF(SUM('2014AllExports'!H11:H11)=0," ",'2014AllExports'!H11*'2014IllegalPercentages'!H11)</f>
        <v xml:space="preserve"> </v>
      </c>
      <c r="I11" s="90" t="str">
        <f>IF(SUM('2014AllExports'!I11:I11)=0," ",'2014AllExports'!I11*'2014IllegalPercentages'!I11)</f>
        <v xml:space="preserve"> </v>
      </c>
      <c r="J11" s="90" t="str">
        <f>IF(SUM('2014AllExports'!J11:J11)=0," ",'2014AllExports'!J11*'2014IllegalPercentages'!J11)</f>
        <v xml:space="preserve"> </v>
      </c>
      <c r="K11" s="90" t="str">
        <f>IF(SUM('2014AllExports'!K11:K11)=0," ",'2014AllExports'!K11*'2014IllegalPercentages'!K11)</f>
        <v xml:space="preserve"> </v>
      </c>
      <c r="L11" s="90" t="str">
        <f>IF(SUM('2014AllExports'!L11:L11)=0," ",'2014AllExports'!L11*'2014IllegalPercentages'!L11)</f>
        <v xml:space="preserve"> </v>
      </c>
      <c r="N11" s="90" t="str">
        <f>IF(SUM('2014AllExports'!N11:N11)=0," ",'2014AllExports'!N11*'2014IllegalPercentages'!N11)</f>
        <v xml:space="preserve"> </v>
      </c>
      <c r="O11" s="90" t="str">
        <f>IF(SUM('2014AllExports'!O11:O11)=0," ",'2014AllExports'!O11*'2014IllegalPercentages'!O11)</f>
        <v xml:space="preserve"> </v>
      </c>
      <c r="P11" s="90" t="str">
        <f>IF(SUM('2014AllExports'!P11:P11)=0," ",'2014AllExports'!P11*'2014IllegalPercentages'!P11)</f>
        <v xml:space="preserve"> </v>
      </c>
      <c r="Q11" s="91">
        <f t="shared" si="0"/>
        <v>0</v>
      </c>
      <c r="S11" s="92" t="str">
        <f>IF(SUM('2014AllExports'!B11:B11)=0," ",'2014AllExports'!S11*'2014IllegalPercentages'!B11)</f>
        <v xml:space="preserve"> </v>
      </c>
      <c r="T11" s="92" t="str">
        <f>IF(SUM('2014AllExports'!C11:C11)=0," ",'2014AllExports'!T11*'2014IllegalPercentages'!C11)</f>
        <v xml:space="preserve"> </v>
      </c>
      <c r="U11" s="92" t="str">
        <f>IF(SUM('2014AllExports'!D11:D11)=0," ",'2014AllExports'!U11*'2014IllegalPercentages'!D11)</f>
        <v xml:space="preserve"> </v>
      </c>
      <c r="V11" s="92" t="str">
        <f>IF(SUM('2014AllExports'!E11:E11)=0," ",'2014AllExports'!V11*'2014IllegalPercentages'!E11)</f>
        <v xml:space="preserve"> </v>
      </c>
      <c r="W11" s="92" t="str">
        <f>IF(SUM('2014AllExports'!F11:F11)=0," ",'2014AllExports'!W11*'2014IllegalPercentages'!F11)</f>
        <v xml:space="preserve"> </v>
      </c>
      <c r="X11" s="92" t="str">
        <f>IF(SUM('2014AllExports'!G11:G11)=0," ",'2014AllExports'!X11*'2014IllegalPercentages'!G11)</f>
        <v xml:space="preserve"> </v>
      </c>
      <c r="Y11" s="92" t="str">
        <f>IF(SUM('2014AllExports'!H11:H11)=0," ",'2014AllExports'!Y11*'2014IllegalPercentages'!H11)</f>
        <v xml:space="preserve"> </v>
      </c>
      <c r="Z11" s="92" t="str">
        <f>IF(SUM('2014AllExports'!I11:I11)=0," ",'2014AllExports'!Z11*'2014IllegalPercentages'!I11)</f>
        <v xml:space="preserve"> </v>
      </c>
      <c r="AA11" s="92" t="str">
        <f>IF(SUM('2014AllExports'!J11:J11)=0," ",'2014AllExports'!AA11*'2014IllegalPercentages'!J11)</f>
        <v xml:space="preserve"> </v>
      </c>
      <c r="AB11" s="92" t="str">
        <f>IF(SUM('2014AllExports'!K11:K11)=0," ",'2014AllExports'!AB11*'2014IllegalPercentages'!K11)</f>
        <v xml:space="preserve"> </v>
      </c>
      <c r="AC11" s="92" t="str">
        <f>IF(SUM('2014AllExports'!L11:L11)=0," ",'2014AllExports'!AC11*'2014IllegalPercentages'!L11)</f>
        <v xml:space="preserve"> </v>
      </c>
      <c r="AE11" s="92" t="str">
        <f>IF(SUM('2014AllExports'!N11:N11)=0," ",'2014AllExports'!AE11*'2014IllegalPercentages'!N11)</f>
        <v xml:space="preserve"> </v>
      </c>
      <c r="AF11" s="92" t="str">
        <f>IF(SUM('2014AllExports'!O11:O11)=0," ",'2014AllExports'!AF11*'2014IllegalPercentages'!O11)</f>
        <v xml:space="preserve"> </v>
      </c>
      <c r="AG11" s="92" t="str">
        <f>IF(SUM('2014AllExports'!P11:P11)=0," ",'2014AllExports'!AG11*'2014IllegalPercentages'!P11)</f>
        <v xml:space="preserve"> </v>
      </c>
      <c r="AH11" s="93">
        <f t="shared" si="1"/>
        <v>0</v>
      </c>
    </row>
    <row r="12" spans="1:34" ht="13">
      <c r="A12" t="s">
        <v>32</v>
      </c>
      <c r="B12" s="89" t="str">
        <f>IF(SUM('2014AllExports'!B12:B12)=0," ",'2014AllExports'!B12*'2014IllegalPercentages'!B12)</f>
        <v xml:space="preserve"> </v>
      </c>
      <c r="C12" s="89" t="str">
        <f>IF(SUM('2014AllExports'!C12:C12)=0," ",'2014AllExports'!C12*'2014IllegalPercentages'!C12)</f>
        <v xml:space="preserve"> </v>
      </c>
      <c r="D12" s="89" t="str">
        <f>IF(SUM('2014AllExports'!D12:D12)=0," ",'2014AllExports'!D12*'2014IllegalPercentages'!D12)</f>
        <v xml:space="preserve"> </v>
      </c>
      <c r="E12" s="89" t="str">
        <f>IF(SUM('2014AllExports'!E12:E12)=0," ",'2014AllExports'!E12*'2014IllegalPercentages'!E12)</f>
        <v xml:space="preserve"> </v>
      </c>
      <c r="F12" s="90" t="str">
        <f>IF(SUM('2014AllExports'!F12:F12)=0," ",'2014AllExports'!F12*'2014IllegalPercentages'!F12)</f>
        <v xml:space="preserve"> </v>
      </c>
      <c r="G12" s="90" t="str">
        <f>IF(SUM('2014AllExports'!G12:G12)=0," ",'2014AllExports'!G12*'2014IllegalPercentages'!G12)</f>
        <v xml:space="preserve"> </v>
      </c>
      <c r="H12" s="90" t="str">
        <f>IF(SUM('2014AllExports'!H12:H12)=0," ",'2014AllExports'!H12*'2014IllegalPercentages'!H12)</f>
        <v xml:space="preserve"> </v>
      </c>
      <c r="I12" s="90" t="str">
        <f>IF(SUM('2014AllExports'!I12:I12)=0," ",'2014AllExports'!I12*'2014IllegalPercentages'!I12)</f>
        <v xml:space="preserve"> </v>
      </c>
      <c r="J12" s="90" t="str">
        <f>IF(SUM('2014AllExports'!J12:J12)=0," ",'2014AllExports'!J12*'2014IllegalPercentages'!J12)</f>
        <v xml:space="preserve"> </v>
      </c>
      <c r="K12" s="90" t="str">
        <f>IF(SUM('2014AllExports'!K12:K12)=0," ",'2014AllExports'!K12*'2014IllegalPercentages'!K12)</f>
        <v xml:space="preserve"> </v>
      </c>
      <c r="L12" s="90" t="str">
        <f>IF(SUM('2014AllExports'!L12:L12)=0," ",'2014AllExports'!L12*'2014IllegalPercentages'!L12)</f>
        <v xml:space="preserve"> </v>
      </c>
      <c r="N12" s="90" t="str">
        <f>IF(SUM('2014AllExports'!N12:N12)=0," ",'2014AllExports'!N12*'2014IllegalPercentages'!N12)</f>
        <v xml:space="preserve"> </v>
      </c>
      <c r="O12" s="90" t="str">
        <f>IF(SUM('2014AllExports'!O12:O12)=0," ",'2014AllExports'!O12*'2014IllegalPercentages'!O12)</f>
        <v xml:space="preserve"> </v>
      </c>
      <c r="P12" s="90" t="str">
        <f>IF(SUM('2014AllExports'!P12:P12)=0," ",'2014AllExports'!P12*'2014IllegalPercentages'!P12)</f>
        <v xml:space="preserve"> </v>
      </c>
      <c r="Q12" s="91">
        <f t="shared" si="0"/>
        <v>0</v>
      </c>
      <c r="S12" s="92" t="str">
        <f>IF(SUM('2014AllExports'!B12:B12)=0," ",'2014AllExports'!S12*'2014IllegalPercentages'!B12)</f>
        <v xml:space="preserve"> </v>
      </c>
      <c r="T12" s="92" t="str">
        <f>IF(SUM('2014AllExports'!C12:C12)=0," ",'2014AllExports'!T12*'2014IllegalPercentages'!C12)</f>
        <v xml:space="preserve"> </v>
      </c>
      <c r="U12" s="92" t="str">
        <f>IF(SUM('2014AllExports'!D12:D12)=0," ",'2014AllExports'!U12*'2014IllegalPercentages'!D12)</f>
        <v xml:space="preserve"> </v>
      </c>
      <c r="V12" s="92" t="str">
        <f>IF(SUM('2014AllExports'!E12:E12)=0," ",'2014AllExports'!V12*'2014IllegalPercentages'!E12)</f>
        <v xml:space="preserve"> </v>
      </c>
      <c r="W12" s="92" t="str">
        <f>IF(SUM('2014AllExports'!F12:F12)=0," ",'2014AllExports'!W12*'2014IllegalPercentages'!F12)</f>
        <v xml:space="preserve"> </v>
      </c>
      <c r="X12" s="92" t="str">
        <f>IF(SUM('2014AllExports'!G12:G12)=0," ",'2014AllExports'!X12*'2014IllegalPercentages'!G12)</f>
        <v xml:space="preserve"> </v>
      </c>
      <c r="Y12" s="92" t="str">
        <f>IF(SUM('2014AllExports'!H12:H12)=0," ",'2014AllExports'!Y12*'2014IllegalPercentages'!H12)</f>
        <v xml:space="preserve"> </v>
      </c>
      <c r="Z12" s="92" t="str">
        <f>IF(SUM('2014AllExports'!I12:I12)=0," ",'2014AllExports'!Z12*'2014IllegalPercentages'!I12)</f>
        <v xml:space="preserve"> </v>
      </c>
      <c r="AA12" s="92" t="str">
        <f>IF(SUM('2014AllExports'!J12:J12)=0," ",'2014AllExports'!AA12*'2014IllegalPercentages'!J12)</f>
        <v xml:space="preserve"> </v>
      </c>
      <c r="AB12" s="92" t="str">
        <f>IF(SUM('2014AllExports'!K12:K12)=0," ",'2014AllExports'!AB12*'2014IllegalPercentages'!K12)</f>
        <v xml:space="preserve"> </v>
      </c>
      <c r="AC12" s="92" t="str">
        <f>IF(SUM('2014AllExports'!L12:L12)=0," ",'2014AllExports'!AC12*'2014IllegalPercentages'!L12)</f>
        <v xml:space="preserve"> </v>
      </c>
      <c r="AE12" s="92" t="str">
        <f>IF(SUM('2014AllExports'!N12:N12)=0," ",'2014AllExports'!AE12*'2014IllegalPercentages'!N12)</f>
        <v xml:space="preserve"> </v>
      </c>
      <c r="AF12" s="92" t="str">
        <f>IF(SUM('2014AllExports'!O12:O12)=0," ",'2014AllExports'!AF12*'2014IllegalPercentages'!O12)</f>
        <v xml:space="preserve"> </v>
      </c>
      <c r="AG12" s="92" t="str">
        <f>IF(SUM('2014AllExports'!P12:P12)=0," ",'2014AllExports'!AG12*'2014IllegalPercentages'!P12)</f>
        <v xml:space="preserve"> </v>
      </c>
      <c r="AH12" s="93">
        <f t="shared" si="1"/>
        <v>0</v>
      </c>
    </row>
    <row r="13" spans="1:34" ht="13">
      <c r="A13" t="s">
        <v>33</v>
      </c>
      <c r="B13" s="89" t="str">
        <f>IF(SUM('2014AllExports'!B13:B13)=0," ",'2014AllExports'!B13*'2014IllegalPercentages'!B13)</f>
        <v xml:space="preserve"> </v>
      </c>
      <c r="C13" s="89">
        <f>IF(SUM('2014AllExports'!C13:C13)=0," ",'2014AllExports'!C13*'2014IllegalPercentages'!C13)</f>
        <v>2.2578658902799986E-3</v>
      </c>
      <c r="D13" s="89" t="str">
        <f>IF(SUM('2014AllExports'!D13:D13)=0," ",'2014AllExports'!D13*'2014IllegalPercentages'!D13)</f>
        <v xml:space="preserve"> </v>
      </c>
      <c r="E13" s="89" t="str">
        <f>IF(SUM('2014AllExports'!E13:E13)=0," ",'2014AllExports'!E13*'2014IllegalPercentages'!E13)</f>
        <v xml:space="preserve"> </v>
      </c>
      <c r="F13" s="90" t="str">
        <f>IF(SUM('2014AllExports'!F13:F13)=0," ",'2014AllExports'!F13*'2014IllegalPercentages'!F13)</f>
        <v xml:space="preserve"> </v>
      </c>
      <c r="G13" s="90" t="str">
        <f>IF(SUM('2014AllExports'!G13:G13)=0," ",'2014AllExports'!G13*'2014IllegalPercentages'!G13)</f>
        <v xml:space="preserve"> </v>
      </c>
      <c r="H13" s="90" t="str">
        <f>IF(SUM('2014AllExports'!H13:H13)=0," ",'2014AllExports'!H13*'2014IllegalPercentages'!H13)</f>
        <v xml:space="preserve"> </v>
      </c>
      <c r="I13" s="90" t="str">
        <f>IF(SUM('2014AllExports'!I13:I13)=0," ",'2014AllExports'!I13*'2014IllegalPercentages'!I13)</f>
        <v xml:space="preserve"> </v>
      </c>
      <c r="J13" s="90" t="str">
        <f>IF(SUM('2014AllExports'!J13:J13)=0," ",'2014AllExports'!J13*'2014IllegalPercentages'!J13)</f>
        <v xml:space="preserve"> </v>
      </c>
      <c r="K13" s="90" t="str">
        <f>IF(SUM('2014AllExports'!K13:K13)=0," ",'2014AllExports'!K13*'2014IllegalPercentages'!K13)</f>
        <v xml:space="preserve"> </v>
      </c>
      <c r="L13" s="90" t="str">
        <f>IF(SUM('2014AllExports'!L13:L13)=0," ",'2014AllExports'!L13*'2014IllegalPercentages'!L13)</f>
        <v xml:space="preserve"> </v>
      </c>
      <c r="N13" s="90" t="str">
        <f>IF(SUM('2014AllExports'!N13:N13)=0," ",'2014AllExports'!N13*'2014IllegalPercentages'!N13)</f>
        <v xml:space="preserve"> </v>
      </c>
      <c r="O13" s="90" t="str">
        <f>IF(SUM('2014AllExports'!O13:O13)=0," ",'2014AllExports'!O13*'2014IllegalPercentages'!O13)</f>
        <v xml:space="preserve"> </v>
      </c>
      <c r="P13" s="90">
        <f>IF(SUM('2014AllExports'!P13:P13)=0," ",'2014AllExports'!P13*'2014IllegalPercentages'!P13)</f>
        <v>0</v>
      </c>
      <c r="Q13" s="91">
        <f t="shared" si="0"/>
        <v>2.2578658902799986E-3</v>
      </c>
      <c r="S13" s="92" t="str">
        <f>IF(SUM('2014AllExports'!B13:B13)=0," ",'2014AllExports'!S13*'2014IllegalPercentages'!B13)</f>
        <v xml:space="preserve"> </v>
      </c>
      <c r="T13" s="92">
        <f>IF(SUM('2014AllExports'!C13:C13)=0," ",'2014AllExports'!T13*'2014IllegalPercentages'!C13)</f>
        <v>0.75602062999999964</v>
      </c>
      <c r="U13" s="92" t="str">
        <f>IF(SUM('2014AllExports'!D13:D13)=0," ",'2014AllExports'!U13*'2014IllegalPercentages'!D13)</f>
        <v xml:space="preserve"> </v>
      </c>
      <c r="V13" s="92" t="str">
        <f>IF(SUM('2014AllExports'!E13:E13)=0," ",'2014AllExports'!V13*'2014IllegalPercentages'!E13)</f>
        <v xml:space="preserve"> </v>
      </c>
      <c r="W13" s="92" t="str">
        <f>IF(SUM('2014AllExports'!F13:F13)=0," ",'2014AllExports'!W13*'2014IllegalPercentages'!F13)</f>
        <v xml:space="preserve"> </v>
      </c>
      <c r="X13" s="92" t="str">
        <f>IF(SUM('2014AllExports'!G13:G13)=0," ",'2014AllExports'!X13*'2014IllegalPercentages'!G13)</f>
        <v xml:space="preserve"> </v>
      </c>
      <c r="Y13" s="92" t="str">
        <f>IF(SUM('2014AllExports'!H13:H13)=0," ",'2014AllExports'!Y13*'2014IllegalPercentages'!H13)</f>
        <v xml:space="preserve"> </v>
      </c>
      <c r="Z13" s="92" t="str">
        <f>IF(SUM('2014AllExports'!I13:I13)=0," ",'2014AllExports'!Z13*'2014IllegalPercentages'!I13)</f>
        <v xml:space="preserve"> </v>
      </c>
      <c r="AA13" s="92" t="str">
        <f>IF(SUM('2014AllExports'!J13:J13)=0," ",'2014AllExports'!AA13*'2014IllegalPercentages'!J13)</f>
        <v xml:space="preserve"> </v>
      </c>
      <c r="AB13" s="92" t="str">
        <f>IF(SUM('2014AllExports'!K13:K13)=0," ",'2014AllExports'!AB13*'2014IllegalPercentages'!K13)</f>
        <v xml:space="preserve"> </v>
      </c>
      <c r="AC13" s="92" t="str">
        <f>IF(SUM('2014AllExports'!L13:L13)=0," ",'2014AllExports'!AC13*'2014IllegalPercentages'!L13)</f>
        <v xml:space="preserve"> </v>
      </c>
      <c r="AE13" s="92" t="str">
        <f>IF(SUM('2014AllExports'!N13:N13)=0," ",'2014AllExports'!AE13*'2014IllegalPercentages'!N13)</f>
        <v xml:space="preserve"> </v>
      </c>
      <c r="AF13" s="92" t="str">
        <f>IF(SUM('2014AllExports'!O13:O13)=0," ",'2014AllExports'!AF13*'2014IllegalPercentages'!O13)</f>
        <v xml:space="preserve"> </v>
      </c>
      <c r="AG13" s="92">
        <f>IF(SUM('2014AllExports'!P13:P13)=0," ",'2014AllExports'!AG13*'2014IllegalPercentages'!P13)</f>
        <v>0</v>
      </c>
      <c r="AH13" s="93">
        <f t="shared" si="1"/>
        <v>0.75602062999999964</v>
      </c>
    </row>
    <row r="14" spans="1:34" ht="13">
      <c r="A14" t="s">
        <v>34</v>
      </c>
      <c r="B14" s="89" t="str">
        <f>IF(SUM('2014AllExports'!B14:B14)=0," ",'2014AllExports'!B14*'2014IllegalPercentages'!B14)</f>
        <v xml:space="preserve"> </v>
      </c>
      <c r="C14" s="89" t="str">
        <f>IF(SUM('2014AllExports'!C14:C14)=0," ",'2014AllExports'!C14*'2014IllegalPercentages'!C14)</f>
        <v xml:space="preserve"> </v>
      </c>
      <c r="D14" s="89">
        <f>IF(SUM('2014AllExports'!D14:D14)=0," ",'2014AllExports'!D14*'2014IllegalPercentages'!D14)</f>
        <v>3.4894644749999997E-3</v>
      </c>
      <c r="E14" s="89" t="str">
        <f>IF(SUM('2014AllExports'!E14:E14)=0," ",'2014AllExports'!E14*'2014IllegalPercentages'!E14)</f>
        <v xml:space="preserve"> </v>
      </c>
      <c r="F14" s="90" t="str">
        <f>IF(SUM('2014AllExports'!F14:F14)=0," ",'2014AllExports'!F14*'2014IllegalPercentages'!F14)</f>
        <v xml:space="preserve"> </v>
      </c>
      <c r="G14" s="90" t="str">
        <f>IF(SUM('2014AllExports'!G14:G14)=0," ",'2014AllExports'!G14*'2014IllegalPercentages'!G14)</f>
        <v xml:space="preserve"> </v>
      </c>
      <c r="H14" s="90" t="str">
        <f>IF(SUM('2014AllExports'!H14:H14)=0," ",'2014AllExports'!H14*'2014IllegalPercentages'!H14)</f>
        <v xml:space="preserve"> </v>
      </c>
      <c r="I14" s="90" t="str">
        <f>IF(SUM('2014AllExports'!I14:I14)=0," ",'2014AllExports'!I14*'2014IllegalPercentages'!I14)</f>
        <v xml:space="preserve"> </v>
      </c>
      <c r="J14" s="90" t="str">
        <f>IF(SUM('2014AllExports'!J14:J14)=0," ",'2014AllExports'!J14*'2014IllegalPercentages'!J14)</f>
        <v xml:space="preserve"> </v>
      </c>
      <c r="K14" s="90" t="str">
        <f>IF(SUM('2014AllExports'!K14:K14)=0," ",'2014AllExports'!K14*'2014IllegalPercentages'!K14)</f>
        <v xml:space="preserve"> </v>
      </c>
      <c r="L14" s="90" t="str">
        <f>IF(SUM('2014AllExports'!L14:L14)=0," ",'2014AllExports'!L14*'2014IllegalPercentages'!L14)</f>
        <v xml:space="preserve"> </v>
      </c>
      <c r="N14" s="90" t="str">
        <f>IF(SUM('2014AllExports'!N14:N14)=0," ",'2014AllExports'!N14*'2014IllegalPercentages'!N14)</f>
        <v xml:space="preserve"> </v>
      </c>
      <c r="O14" s="90" t="str">
        <f>IF(SUM('2014AllExports'!O14:O14)=0," ",'2014AllExports'!O14*'2014IllegalPercentages'!O14)</f>
        <v xml:space="preserve"> </v>
      </c>
      <c r="P14" s="90" t="str">
        <f>IF(SUM('2014AllExports'!P14:P14)=0," ",'2014AllExports'!P14*'2014IllegalPercentages'!P14)</f>
        <v xml:space="preserve"> </v>
      </c>
      <c r="Q14" s="91">
        <f t="shared" si="0"/>
        <v>3.4894644749999997E-3</v>
      </c>
      <c r="S14" s="92" t="str">
        <f>IF(SUM('2014AllExports'!B14:B14)=0," ",'2014AllExports'!S14*'2014IllegalPercentages'!B14)</f>
        <v xml:space="preserve"> </v>
      </c>
      <c r="T14" s="92" t="str">
        <f>IF(SUM('2014AllExports'!C14:C14)=0," ",'2014AllExports'!T14*'2014IllegalPercentages'!C14)</f>
        <v xml:space="preserve"> </v>
      </c>
      <c r="U14" s="92">
        <f>IF(SUM('2014AllExports'!D14:D14)=0," ",'2014AllExports'!U14*'2014IllegalPercentages'!D14)</f>
        <v>1.2259036800000001</v>
      </c>
      <c r="V14" s="92" t="str">
        <f>IF(SUM('2014AllExports'!E14:E14)=0," ",'2014AllExports'!V14*'2014IllegalPercentages'!E14)</f>
        <v xml:space="preserve"> </v>
      </c>
      <c r="W14" s="92" t="str">
        <f>IF(SUM('2014AllExports'!F14:F14)=0," ",'2014AllExports'!W14*'2014IllegalPercentages'!F14)</f>
        <v xml:space="preserve"> </v>
      </c>
      <c r="X14" s="92" t="str">
        <f>IF(SUM('2014AllExports'!G14:G14)=0," ",'2014AllExports'!X14*'2014IllegalPercentages'!G14)</f>
        <v xml:space="preserve"> </v>
      </c>
      <c r="Y14" s="92" t="str">
        <f>IF(SUM('2014AllExports'!H14:H14)=0," ",'2014AllExports'!Y14*'2014IllegalPercentages'!H14)</f>
        <v xml:space="preserve"> </v>
      </c>
      <c r="Z14" s="92" t="str">
        <f>IF(SUM('2014AllExports'!I14:I14)=0," ",'2014AllExports'!Z14*'2014IllegalPercentages'!I14)</f>
        <v xml:space="preserve"> </v>
      </c>
      <c r="AA14" s="92" t="str">
        <f>IF(SUM('2014AllExports'!J14:J14)=0," ",'2014AllExports'!AA14*'2014IllegalPercentages'!J14)</f>
        <v xml:space="preserve"> </v>
      </c>
      <c r="AB14" s="92" t="str">
        <f>IF(SUM('2014AllExports'!K14:K14)=0," ",'2014AllExports'!AB14*'2014IllegalPercentages'!K14)</f>
        <v xml:space="preserve"> </v>
      </c>
      <c r="AC14" s="92" t="str">
        <f>IF(SUM('2014AllExports'!L14:L14)=0," ",'2014AllExports'!AC14*'2014IllegalPercentages'!L14)</f>
        <v xml:space="preserve"> </v>
      </c>
      <c r="AE14" s="92" t="str">
        <f>IF(SUM('2014AllExports'!N14:N14)=0," ",'2014AllExports'!AE14*'2014IllegalPercentages'!N14)</f>
        <v xml:space="preserve"> </v>
      </c>
      <c r="AF14" s="92" t="str">
        <f>IF(SUM('2014AllExports'!O14:O14)=0," ",'2014AllExports'!AF14*'2014IllegalPercentages'!O14)</f>
        <v xml:space="preserve"> </v>
      </c>
      <c r="AG14" s="92" t="str">
        <f>IF(SUM('2014AllExports'!P14:P14)=0," ",'2014AllExports'!AG14*'2014IllegalPercentages'!P14)</f>
        <v xml:space="preserve"> </v>
      </c>
      <c r="AH14" s="93">
        <f t="shared" si="1"/>
        <v>1.2259036800000001</v>
      </c>
    </row>
    <row r="15" spans="1:34" ht="13">
      <c r="A15" t="s">
        <v>35</v>
      </c>
      <c r="B15" s="89" t="str">
        <f>IF(SUM('2014AllExports'!B15:B15)=0," ",'2014AllExports'!B15*'2014IllegalPercentages'!B15)</f>
        <v xml:space="preserve"> </v>
      </c>
      <c r="C15" s="89">
        <f>IF(SUM('2014AllExports'!C15:C15)=0," ",'2014AllExports'!C15*'2014IllegalPercentages'!C15)</f>
        <v>2.1193329648399989E-3</v>
      </c>
      <c r="D15" s="89" t="str">
        <f>IF(SUM('2014AllExports'!D15:D15)=0," ",'2014AllExports'!D15*'2014IllegalPercentages'!D15)</f>
        <v xml:space="preserve"> </v>
      </c>
      <c r="E15" s="89" t="str">
        <f>IF(SUM('2014AllExports'!E15:E15)=0," ",'2014AllExports'!E15*'2014IllegalPercentages'!E15)</f>
        <v xml:space="preserve"> </v>
      </c>
      <c r="F15" s="90" t="str">
        <f>IF(SUM('2014AllExports'!F15:F15)=0," ",'2014AllExports'!F15*'2014IllegalPercentages'!F15)</f>
        <v xml:space="preserve"> </v>
      </c>
      <c r="G15" s="90" t="str">
        <f>IF(SUM('2014AllExports'!G15:G15)=0," ",'2014AllExports'!G15*'2014IllegalPercentages'!G15)</f>
        <v xml:space="preserve"> </v>
      </c>
      <c r="H15" s="90" t="str">
        <f>IF(SUM('2014AllExports'!H15:H15)=0," ",'2014AllExports'!H15*'2014IllegalPercentages'!H15)</f>
        <v xml:space="preserve"> </v>
      </c>
      <c r="I15" s="90" t="str">
        <f>IF(SUM('2014AllExports'!I15:I15)=0," ",'2014AllExports'!I15*'2014IllegalPercentages'!I15)</f>
        <v xml:space="preserve"> </v>
      </c>
      <c r="J15" s="90" t="str">
        <f>IF(SUM('2014AllExports'!J15:J15)=0," ",'2014AllExports'!J15*'2014IllegalPercentages'!J15)</f>
        <v xml:space="preserve"> </v>
      </c>
      <c r="K15" s="90" t="str">
        <f>IF(SUM('2014AllExports'!K15:K15)=0," ",'2014AllExports'!K15*'2014IllegalPercentages'!K15)</f>
        <v xml:space="preserve"> </v>
      </c>
      <c r="L15" s="90" t="str">
        <f>IF(SUM('2014AllExports'!L15:L15)=0," ",'2014AllExports'!L15*'2014IllegalPercentages'!L15)</f>
        <v xml:space="preserve"> </v>
      </c>
      <c r="N15" s="90" t="str">
        <f>IF(SUM('2014AllExports'!N15:N15)=0," ",'2014AllExports'!N15*'2014IllegalPercentages'!N15)</f>
        <v xml:space="preserve"> </v>
      </c>
      <c r="O15" s="90" t="str">
        <f>IF(SUM('2014AllExports'!O15:O15)=0," ",'2014AllExports'!O15*'2014IllegalPercentages'!O15)</f>
        <v xml:space="preserve"> </v>
      </c>
      <c r="P15" s="90" t="str">
        <f>IF(SUM('2014AllExports'!P15:P15)=0," ",'2014AllExports'!P15*'2014IllegalPercentages'!P15)</f>
        <v xml:space="preserve"> </v>
      </c>
      <c r="Q15" s="91">
        <f t="shared" si="0"/>
        <v>2.1193329648399989E-3</v>
      </c>
      <c r="S15" s="92" t="str">
        <f>IF(SUM('2014AllExports'!B15:B15)=0," ",'2014AllExports'!S15*'2014IllegalPercentages'!B15)</f>
        <v xml:space="preserve"> </v>
      </c>
      <c r="T15" s="92">
        <f>IF(SUM('2014AllExports'!C15:C15)=0," ",'2014AllExports'!T15*'2014IllegalPercentages'!C15)</f>
        <v>0.84397036999999964</v>
      </c>
      <c r="U15" s="92" t="str">
        <f>IF(SUM('2014AllExports'!D15:D15)=0," ",'2014AllExports'!U15*'2014IllegalPercentages'!D15)</f>
        <v xml:space="preserve"> </v>
      </c>
      <c r="V15" s="92" t="str">
        <f>IF(SUM('2014AllExports'!E15:E15)=0," ",'2014AllExports'!V15*'2014IllegalPercentages'!E15)</f>
        <v xml:space="preserve"> </v>
      </c>
      <c r="W15" s="92" t="str">
        <f>IF(SUM('2014AllExports'!F15:F15)=0," ",'2014AllExports'!W15*'2014IllegalPercentages'!F15)</f>
        <v xml:space="preserve"> </v>
      </c>
      <c r="X15" s="92" t="str">
        <f>IF(SUM('2014AllExports'!G15:G15)=0," ",'2014AllExports'!X15*'2014IllegalPercentages'!G15)</f>
        <v xml:space="preserve"> </v>
      </c>
      <c r="Y15" s="92" t="str">
        <f>IF(SUM('2014AllExports'!H15:H15)=0," ",'2014AllExports'!Y15*'2014IllegalPercentages'!H15)</f>
        <v xml:space="preserve"> </v>
      </c>
      <c r="Z15" s="92" t="str">
        <f>IF(SUM('2014AllExports'!I15:I15)=0," ",'2014AllExports'!Z15*'2014IllegalPercentages'!I15)</f>
        <v xml:space="preserve"> </v>
      </c>
      <c r="AA15" s="92" t="str">
        <f>IF(SUM('2014AllExports'!J15:J15)=0," ",'2014AllExports'!AA15*'2014IllegalPercentages'!J15)</f>
        <v xml:space="preserve"> </v>
      </c>
      <c r="AB15" s="92" t="str">
        <f>IF(SUM('2014AllExports'!K15:K15)=0," ",'2014AllExports'!AB15*'2014IllegalPercentages'!K15)</f>
        <v xml:space="preserve"> </v>
      </c>
      <c r="AC15" s="92" t="str">
        <f>IF(SUM('2014AllExports'!L15:L15)=0," ",'2014AllExports'!AC15*'2014IllegalPercentages'!L15)</f>
        <v xml:space="preserve"> </v>
      </c>
      <c r="AE15" s="92" t="str">
        <f>IF(SUM('2014AllExports'!N15:N15)=0," ",'2014AllExports'!AE15*'2014IllegalPercentages'!N15)</f>
        <v xml:space="preserve"> </v>
      </c>
      <c r="AF15" s="92" t="str">
        <f>IF(SUM('2014AllExports'!O15:O15)=0," ",'2014AllExports'!AF15*'2014IllegalPercentages'!O15)</f>
        <v xml:space="preserve"> </v>
      </c>
      <c r="AG15" s="92" t="str">
        <f>IF(SUM('2014AllExports'!P15:P15)=0," ",'2014AllExports'!AG15*'2014IllegalPercentages'!P15)</f>
        <v xml:space="preserve"> </v>
      </c>
      <c r="AH15" s="93">
        <f t="shared" si="1"/>
        <v>0.84397036999999964</v>
      </c>
    </row>
    <row r="16" spans="1:34" ht="13">
      <c r="A16" t="s">
        <v>36</v>
      </c>
      <c r="B16" s="89" t="str">
        <f>IF(SUM('2014AllExports'!B16:B16)=0," ",'2014AllExports'!B16*'2014IllegalPercentages'!B16)</f>
        <v xml:space="preserve"> </v>
      </c>
      <c r="C16" s="89" t="str">
        <f>IF(SUM('2014AllExports'!C16:C16)=0," ",'2014AllExports'!C16*'2014IllegalPercentages'!C16)</f>
        <v xml:space="preserve"> </v>
      </c>
      <c r="D16" s="89" t="str">
        <f>IF(SUM('2014AllExports'!D16:D16)=0," ",'2014AllExports'!D16*'2014IllegalPercentages'!D16)</f>
        <v xml:space="preserve"> </v>
      </c>
      <c r="E16" s="89" t="str">
        <f>IF(SUM('2014AllExports'!E16:E16)=0," ",'2014AllExports'!E16*'2014IllegalPercentages'!E16)</f>
        <v xml:space="preserve"> </v>
      </c>
      <c r="F16" s="90" t="str">
        <f>IF(SUM('2014AllExports'!F16:F16)=0," ",'2014AllExports'!F16*'2014IllegalPercentages'!F16)</f>
        <v xml:space="preserve"> </v>
      </c>
      <c r="G16" s="90" t="str">
        <f>IF(SUM('2014AllExports'!G16:G16)=0," ",'2014AllExports'!G16*'2014IllegalPercentages'!G16)</f>
        <v xml:space="preserve"> </v>
      </c>
      <c r="H16" s="90" t="str">
        <f>IF(SUM('2014AllExports'!H16:H16)=0," ",'2014AllExports'!H16*'2014IllegalPercentages'!H16)</f>
        <v xml:space="preserve"> </v>
      </c>
      <c r="I16" s="90" t="str">
        <f>IF(SUM('2014AllExports'!I16:I16)=0," ",'2014AllExports'!I16*'2014IllegalPercentages'!I16)</f>
        <v xml:space="preserve"> </v>
      </c>
      <c r="J16" s="90" t="str">
        <f>IF(SUM('2014AllExports'!J16:J16)=0," ",'2014AllExports'!J16*'2014IllegalPercentages'!J16)</f>
        <v xml:space="preserve"> </v>
      </c>
      <c r="K16" s="90" t="str">
        <f>IF(SUM('2014AllExports'!K16:K16)=0," ",'2014AllExports'!K16*'2014IllegalPercentages'!K16)</f>
        <v xml:space="preserve"> </v>
      </c>
      <c r="L16" s="90" t="str">
        <f>IF(SUM('2014AllExports'!L16:L16)=0," ",'2014AllExports'!L16*'2014IllegalPercentages'!L16)</f>
        <v xml:space="preserve"> </v>
      </c>
      <c r="N16" s="90" t="str">
        <f>IF(SUM('2014AllExports'!N16:N16)=0," ",'2014AllExports'!N16*'2014IllegalPercentages'!N16)</f>
        <v xml:space="preserve"> </v>
      </c>
      <c r="O16" s="90" t="str">
        <f>IF(SUM('2014AllExports'!O16:O16)=0," ",'2014AllExports'!O16*'2014IllegalPercentages'!O16)</f>
        <v xml:space="preserve"> </v>
      </c>
      <c r="P16" s="90" t="str">
        <f>IF(SUM('2014AllExports'!P16:P16)=0," ",'2014AllExports'!P16*'2014IllegalPercentages'!P16)</f>
        <v xml:space="preserve"> </v>
      </c>
      <c r="Q16" s="91">
        <f t="shared" si="0"/>
        <v>0</v>
      </c>
      <c r="S16" s="92" t="str">
        <f>IF(SUM('2014AllExports'!B16:B16)=0," ",'2014AllExports'!S16*'2014IllegalPercentages'!B16)</f>
        <v xml:space="preserve"> </v>
      </c>
      <c r="T16" s="92" t="str">
        <f>IF(SUM('2014AllExports'!C16:C16)=0," ",'2014AllExports'!T16*'2014IllegalPercentages'!C16)</f>
        <v xml:space="preserve"> </v>
      </c>
      <c r="U16" s="92" t="str">
        <f>IF(SUM('2014AllExports'!D16:D16)=0," ",'2014AllExports'!U16*'2014IllegalPercentages'!D16)</f>
        <v xml:space="preserve"> </v>
      </c>
      <c r="V16" s="92" t="str">
        <f>IF(SUM('2014AllExports'!E16:E16)=0," ",'2014AllExports'!V16*'2014IllegalPercentages'!E16)</f>
        <v xml:space="preserve"> </v>
      </c>
      <c r="W16" s="92" t="str">
        <f>IF(SUM('2014AllExports'!F16:F16)=0," ",'2014AllExports'!W16*'2014IllegalPercentages'!F16)</f>
        <v xml:space="preserve"> </v>
      </c>
      <c r="X16" s="92" t="str">
        <f>IF(SUM('2014AllExports'!G16:G16)=0," ",'2014AllExports'!X16*'2014IllegalPercentages'!G16)</f>
        <v xml:space="preserve"> </v>
      </c>
      <c r="Y16" s="92" t="str">
        <f>IF(SUM('2014AllExports'!H16:H16)=0," ",'2014AllExports'!Y16*'2014IllegalPercentages'!H16)</f>
        <v xml:space="preserve"> </v>
      </c>
      <c r="Z16" s="92" t="str">
        <f>IF(SUM('2014AllExports'!I16:I16)=0," ",'2014AllExports'!Z16*'2014IllegalPercentages'!I16)</f>
        <v xml:space="preserve"> </v>
      </c>
      <c r="AA16" s="92" t="str">
        <f>IF(SUM('2014AllExports'!J16:J16)=0," ",'2014AllExports'!AA16*'2014IllegalPercentages'!J16)</f>
        <v xml:space="preserve"> </v>
      </c>
      <c r="AB16" s="92" t="str">
        <f>IF(SUM('2014AllExports'!K16:K16)=0," ",'2014AllExports'!AB16*'2014IllegalPercentages'!K16)</f>
        <v xml:space="preserve"> </v>
      </c>
      <c r="AC16" s="92" t="str">
        <f>IF(SUM('2014AllExports'!L16:L16)=0," ",'2014AllExports'!AC16*'2014IllegalPercentages'!L16)</f>
        <v xml:space="preserve"> </v>
      </c>
      <c r="AE16" s="92" t="str">
        <f>IF(SUM('2014AllExports'!N16:N16)=0," ",'2014AllExports'!AE16*'2014IllegalPercentages'!N16)</f>
        <v xml:space="preserve"> </v>
      </c>
      <c r="AF16" s="92" t="str">
        <f>IF(SUM('2014AllExports'!O16:O16)=0," ",'2014AllExports'!AF16*'2014IllegalPercentages'!O16)</f>
        <v xml:space="preserve"> </v>
      </c>
      <c r="AG16" s="92" t="str">
        <f>IF(SUM('2014AllExports'!P16:P16)=0," ",'2014AllExports'!AG16*'2014IllegalPercentages'!P16)</f>
        <v xml:space="preserve"> </v>
      </c>
      <c r="AH16" s="93">
        <f t="shared" si="1"/>
        <v>0</v>
      </c>
    </row>
    <row r="17" spans="1:34" ht="13">
      <c r="A17" t="s">
        <v>37</v>
      </c>
      <c r="B17" s="89" t="str">
        <f>IF(SUM('2014AllExports'!B17:B17)=0," ",'2014AllExports'!B17*'2014IllegalPercentages'!B17)</f>
        <v xml:space="preserve"> </v>
      </c>
      <c r="C17" s="89" t="str">
        <f>IF(SUM('2014AllExports'!C17:C17)=0," ",'2014AllExports'!C17*'2014IllegalPercentages'!C17)</f>
        <v xml:space="preserve"> </v>
      </c>
      <c r="D17" s="89" t="str">
        <f>IF(SUM('2014AllExports'!D17:D17)=0," ",'2014AllExports'!D17*'2014IllegalPercentages'!D17)</f>
        <v xml:space="preserve"> </v>
      </c>
      <c r="E17" s="89" t="str">
        <f>IF(SUM('2014AllExports'!E17:E17)=0," ",'2014AllExports'!E17*'2014IllegalPercentages'!E17)</f>
        <v xml:space="preserve"> </v>
      </c>
      <c r="F17" s="90" t="str">
        <f>IF(SUM('2014AllExports'!F17:F17)=0," ",'2014AllExports'!F17*'2014IllegalPercentages'!F17)</f>
        <v xml:space="preserve"> </v>
      </c>
      <c r="G17" s="90" t="str">
        <f>IF(SUM('2014AllExports'!G17:G17)=0," ",'2014AllExports'!G17*'2014IllegalPercentages'!G17)</f>
        <v xml:space="preserve"> </v>
      </c>
      <c r="H17" s="90" t="str">
        <f>IF(SUM('2014AllExports'!H17:H17)=0," ",'2014AllExports'!H17*'2014IllegalPercentages'!H17)</f>
        <v xml:space="preserve"> </v>
      </c>
      <c r="I17" s="90" t="str">
        <f>IF(SUM('2014AllExports'!I17:I17)=0," ",'2014AllExports'!I17*'2014IllegalPercentages'!I17)</f>
        <v xml:space="preserve"> </v>
      </c>
      <c r="J17" s="90" t="str">
        <f>IF(SUM('2014AllExports'!J17:J17)=0," ",'2014AllExports'!J17*'2014IllegalPercentages'!J17)</f>
        <v xml:space="preserve"> </v>
      </c>
      <c r="K17" s="90" t="str">
        <f>IF(SUM('2014AllExports'!K17:K17)=0," ",'2014AllExports'!K17*'2014IllegalPercentages'!K17)</f>
        <v xml:space="preserve"> </v>
      </c>
      <c r="L17" s="90" t="str">
        <f>IF(SUM('2014AllExports'!L17:L17)=0," ",'2014AllExports'!L17*'2014IllegalPercentages'!L17)</f>
        <v xml:space="preserve"> </v>
      </c>
      <c r="N17" s="90" t="str">
        <f>IF(SUM('2014AllExports'!N17:N17)=0," ",'2014AllExports'!N17*'2014IllegalPercentages'!N17)</f>
        <v xml:space="preserve"> </v>
      </c>
      <c r="O17" s="90" t="str">
        <f>IF(SUM('2014AllExports'!O17:O17)=0," ",'2014AllExports'!O17*'2014IllegalPercentages'!O17)</f>
        <v xml:space="preserve"> </v>
      </c>
      <c r="P17" s="90" t="str">
        <f>IF(SUM('2014AllExports'!P17:P17)=0," ",'2014AllExports'!P17*'2014IllegalPercentages'!P17)</f>
        <v xml:space="preserve"> </v>
      </c>
      <c r="Q17" s="91">
        <f t="shared" si="0"/>
        <v>0</v>
      </c>
      <c r="S17" s="92" t="str">
        <f>IF(SUM('2014AllExports'!B17:B17)=0," ",'2014AllExports'!S17*'2014IllegalPercentages'!B17)</f>
        <v xml:space="preserve"> </v>
      </c>
      <c r="T17" s="92" t="str">
        <f>IF(SUM('2014AllExports'!C17:C17)=0," ",'2014AllExports'!T17*'2014IllegalPercentages'!C17)</f>
        <v xml:space="preserve"> </v>
      </c>
      <c r="U17" s="92" t="str">
        <f>IF(SUM('2014AllExports'!D17:D17)=0," ",'2014AllExports'!U17*'2014IllegalPercentages'!D17)</f>
        <v xml:space="preserve"> </v>
      </c>
      <c r="V17" s="92" t="str">
        <f>IF(SUM('2014AllExports'!E17:E17)=0," ",'2014AllExports'!V17*'2014IllegalPercentages'!E17)</f>
        <v xml:space="preserve"> </v>
      </c>
      <c r="W17" s="92" t="str">
        <f>IF(SUM('2014AllExports'!F17:F17)=0," ",'2014AllExports'!W17*'2014IllegalPercentages'!F17)</f>
        <v xml:space="preserve"> </v>
      </c>
      <c r="X17" s="92" t="str">
        <f>IF(SUM('2014AllExports'!G17:G17)=0," ",'2014AllExports'!X17*'2014IllegalPercentages'!G17)</f>
        <v xml:space="preserve"> </v>
      </c>
      <c r="Y17" s="92" t="str">
        <f>IF(SUM('2014AllExports'!H17:H17)=0," ",'2014AllExports'!Y17*'2014IllegalPercentages'!H17)</f>
        <v xml:space="preserve"> </v>
      </c>
      <c r="Z17" s="92" t="str">
        <f>IF(SUM('2014AllExports'!I17:I17)=0," ",'2014AllExports'!Z17*'2014IllegalPercentages'!I17)</f>
        <v xml:space="preserve"> </v>
      </c>
      <c r="AA17" s="92" t="str">
        <f>IF(SUM('2014AllExports'!J17:J17)=0," ",'2014AllExports'!AA17*'2014IllegalPercentages'!J17)</f>
        <v xml:space="preserve"> </v>
      </c>
      <c r="AB17" s="92" t="str">
        <f>IF(SUM('2014AllExports'!K17:K17)=0," ",'2014AllExports'!AB17*'2014IllegalPercentages'!K17)</f>
        <v xml:space="preserve"> </v>
      </c>
      <c r="AC17" s="92" t="str">
        <f>IF(SUM('2014AllExports'!L17:L17)=0," ",'2014AllExports'!AC17*'2014IllegalPercentages'!L17)</f>
        <v xml:space="preserve"> </v>
      </c>
      <c r="AE17" s="92" t="str">
        <f>IF(SUM('2014AllExports'!N17:N17)=0," ",'2014AllExports'!AE17*'2014IllegalPercentages'!N17)</f>
        <v xml:space="preserve"> </v>
      </c>
      <c r="AF17" s="92" t="str">
        <f>IF(SUM('2014AllExports'!O17:O17)=0," ",'2014AllExports'!AF17*'2014IllegalPercentages'!O17)</f>
        <v xml:space="preserve"> </v>
      </c>
      <c r="AG17" s="92" t="str">
        <f>IF(SUM('2014AllExports'!P17:P17)=0," ",'2014AllExports'!AG17*'2014IllegalPercentages'!P17)</f>
        <v xml:space="preserve"> </v>
      </c>
      <c r="AH17" s="93">
        <f t="shared" si="1"/>
        <v>0</v>
      </c>
    </row>
    <row r="18" spans="1:34" ht="13">
      <c r="A18" t="s">
        <v>38</v>
      </c>
      <c r="B18" s="89" t="str">
        <f>IF(SUM('2014AllExports'!B18:B18)=0," ",'2014AllExports'!B18*'2014IllegalPercentages'!B18)</f>
        <v xml:space="preserve"> </v>
      </c>
      <c r="C18" s="89">
        <f>IF(SUM('2014AllExports'!C18:C18)=0," ",'2014AllExports'!C18*'2014IllegalPercentages'!C18)</f>
        <v>1.4278064375119994E-2</v>
      </c>
      <c r="D18" s="89">
        <f>IF(SUM('2014AllExports'!D18:D18)=0," ",'2014AllExports'!D18*'2014IllegalPercentages'!D18)</f>
        <v>7.9295478065999989E-3</v>
      </c>
      <c r="E18" s="89" t="str">
        <f>IF(SUM('2014AllExports'!E18:E18)=0," ",'2014AllExports'!E18*'2014IllegalPercentages'!E18)</f>
        <v xml:space="preserve"> </v>
      </c>
      <c r="F18" s="90" t="str">
        <f>IF(SUM('2014AllExports'!F18:F18)=0," ",'2014AllExports'!F18*'2014IllegalPercentages'!F18)</f>
        <v xml:space="preserve"> </v>
      </c>
      <c r="G18" s="90" t="str">
        <f>IF(SUM('2014AllExports'!G18:G18)=0," ",'2014AllExports'!G18*'2014IllegalPercentages'!G18)</f>
        <v xml:space="preserve"> </v>
      </c>
      <c r="H18" s="90" t="str">
        <f>IF(SUM('2014AllExports'!H18:H18)=0," ",'2014AllExports'!H18*'2014IllegalPercentages'!H18)</f>
        <v xml:space="preserve"> </v>
      </c>
      <c r="I18" s="90" t="str">
        <f>IF(SUM('2014AllExports'!I18:I18)=0," ",'2014AllExports'!I18*'2014IllegalPercentages'!I18)</f>
        <v xml:space="preserve"> </v>
      </c>
      <c r="J18" s="90" t="str">
        <f>IF(SUM('2014AllExports'!J18:J18)=0," ",'2014AllExports'!J18*'2014IllegalPercentages'!J18)</f>
        <v xml:space="preserve"> </v>
      </c>
      <c r="K18" s="90" t="str">
        <f>IF(SUM('2014AllExports'!K18:K18)=0," ",'2014AllExports'!K18*'2014IllegalPercentages'!K18)</f>
        <v xml:space="preserve"> </v>
      </c>
      <c r="L18" s="90" t="str">
        <f>IF(SUM('2014AllExports'!L18:L18)=0," ",'2014AllExports'!L18*'2014IllegalPercentages'!L18)</f>
        <v xml:space="preserve"> </v>
      </c>
      <c r="N18" s="90" t="str">
        <f>IF(SUM('2014AllExports'!N18:N18)=0," ",'2014AllExports'!N18*'2014IllegalPercentages'!N18)</f>
        <v xml:space="preserve"> </v>
      </c>
      <c r="O18" s="90" t="str">
        <f>IF(SUM('2014AllExports'!O18:O18)=0," ",'2014AllExports'!O18*'2014IllegalPercentages'!O18)</f>
        <v xml:space="preserve"> </v>
      </c>
      <c r="P18" s="90" t="str">
        <f>IF(SUM('2014AllExports'!P18:P18)=0," ",'2014AllExports'!P18*'2014IllegalPercentages'!P18)</f>
        <v xml:space="preserve"> </v>
      </c>
      <c r="Q18" s="91">
        <f t="shared" si="0"/>
        <v>2.2207612181719995E-2</v>
      </c>
      <c r="S18" s="92" t="str">
        <f>IF(SUM('2014AllExports'!B18:B18)=0," ",'2014AllExports'!S18*'2014IllegalPercentages'!B18)</f>
        <v xml:space="preserve"> </v>
      </c>
      <c r="T18" s="92">
        <f>IF(SUM('2014AllExports'!C18:C18)=0," ",'2014AllExports'!T18*'2014IllegalPercentages'!C18)</f>
        <v>4.771770489999998</v>
      </c>
      <c r="U18" s="92">
        <f>IF(SUM('2014AllExports'!D18:D18)=0," ",'2014AllExports'!U18*'2014IllegalPercentages'!D18)</f>
        <v>3.34120923</v>
      </c>
      <c r="V18" s="92" t="str">
        <f>IF(SUM('2014AllExports'!E18:E18)=0," ",'2014AllExports'!V18*'2014IllegalPercentages'!E18)</f>
        <v xml:space="preserve"> </v>
      </c>
      <c r="W18" s="92" t="str">
        <f>IF(SUM('2014AllExports'!F18:F18)=0," ",'2014AllExports'!W18*'2014IllegalPercentages'!F18)</f>
        <v xml:space="preserve"> </v>
      </c>
      <c r="X18" s="92" t="str">
        <f>IF(SUM('2014AllExports'!G18:G18)=0," ",'2014AllExports'!X18*'2014IllegalPercentages'!G18)</f>
        <v xml:space="preserve"> </v>
      </c>
      <c r="Y18" s="92" t="str">
        <f>IF(SUM('2014AllExports'!H18:H18)=0," ",'2014AllExports'!Y18*'2014IllegalPercentages'!H18)</f>
        <v xml:space="preserve"> </v>
      </c>
      <c r="Z18" s="92" t="str">
        <f>IF(SUM('2014AllExports'!I18:I18)=0," ",'2014AllExports'!Z18*'2014IllegalPercentages'!I18)</f>
        <v xml:space="preserve"> </v>
      </c>
      <c r="AA18" s="92" t="str">
        <f>IF(SUM('2014AllExports'!J18:J18)=0," ",'2014AllExports'!AA18*'2014IllegalPercentages'!J18)</f>
        <v xml:space="preserve"> </v>
      </c>
      <c r="AB18" s="92" t="str">
        <f>IF(SUM('2014AllExports'!K18:K18)=0," ",'2014AllExports'!AB18*'2014IllegalPercentages'!K18)</f>
        <v xml:space="preserve"> </v>
      </c>
      <c r="AC18" s="92" t="str">
        <f>IF(SUM('2014AllExports'!L18:L18)=0," ",'2014AllExports'!AC18*'2014IllegalPercentages'!L18)</f>
        <v xml:space="preserve"> </v>
      </c>
      <c r="AE18" s="92" t="str">
        <f>IF(SUM('2014AllExports'!N18:N18)=0," ",'2014AllExports'!AE18*'2014IllegalPercentages'!N18)</f>
        <v xml:space="preserve"> </v>
      </c>
      <c r="AF18" s="92" t="str">
        <f>IF(SUM('2014AllExports'!O18:O18)=0," ",'2014AllExports'!AF18*'2014IllegalPercentages'!O18)</f>
        <v xml:space="preserve"> </v>
      </c>
      <c r="AG18" s="92" t="str">
        <f>IF(SUM('2014AllExports'!P18:P18)=0," ",'2014AllExports'!AG18*'2014IllegalPercentages'!P18)</f>
        <v xml:space="preserve"> </v>
      </c>
      <c r="AH18" s="93">
        <f t="shared" si="1"/>
        <v>8.1129797199999985</v>
      </c>
    </row>
    <row r="19" spans="1:34" ht="13">
      <c r="A19" t="s">
        <v>39</v>
      </c>
      <c r="B19" s="89" t="str">
        <f>IF(SUM('2014AllExports'!B19:B19)=0," ",'2014AllExports'!B19*'2014IllegalPercentages'!B19)</f>
        <v xml:space="preserve"> </v>
      </c>
      <c r="C19" s="89" t="str">
        <f>IF(SUM('2014AllExports'!C19:C19)=0," ",'2014AllExports'!C19*'2014IllegalPercentages'!C19)</f>
        <v xml:space="preserve"> </v>
      </c>
      <c r="D19" s="89" t="str">
        <f>IF(SUM('2014AllExports'!D19:D19)=0," ",'2014AllExports'!D19*'2014IllegalPercentages'!D19)</f>
        <v xml:space="preserve"> </v>
      </c>
      <c r="E19" s="89" t="str">
        <f>IF(SUM('2014AllExports'!E19:E19)=0," ",'2014AllExports'!E19*'2014IllegalPercentages'!E19)</f>
        <v xml:space="preserve"> </v>
      </c>
      <c r="F19" s="90" t="str">
        <f>IF(SUM('2014AllExports'!F19:F19)=0," ",'2014AllExports'!F19*'2014IllegalPercentages'!F19)</f>
        <v xml:space="preserve"> </v>
      </c>
      <c r="G19" s="90" t="str">
        <f>IF(SUM('2014AllExports'!G19:G19)=0," ",'2014AllExports'!G19*'2014IllegalPercentages'!G19)</f>
        <v xml:space="preserve"> </v>
      </c>
      <c r="H19" s="90" t="str">
        <f>IF(SUM('2014AllExports'!H19:H19)=0," ",'2014AllExports'!H19*'2014IllegalPercentages'!H19)</f>
        <v xml:space="preserve"> </v>
      </c>
      <c r="I19" s="90" t="str">
        <f>IF(SUM('2014AllExports'!I19:I19)=0," ",'2014AllExports'!I19*'2014IllegalPercentages'!I19)</f>
        <v xml:space="preserve"> </v>
      </c>
      <c r="J19" s="90" t="str">
        <f>IF(SUM('2014AllExports'!J19:J19)=0," ",'2014AllExports'!J19*'2014IllegalPercentages'!J19)</f>
        <v xml:space="preserve"> </v>
      </c>
      <c r="K19" s="90" t="str">
        <f>IF(SUM('2014AllExports'!K19:K19)=0," ",'2014AllExports'!K19*'2014IllegalPercentages'!K19)</f>
        <v xml:space="preserve"> </v>
      </c>
      <c r="L19" s="90" t="str">
        <f>IF(SUM('2014AllExports'!L19:L19)=0," ",'2014AllExports'!L19*'2014IllegalPercentages'!L19)</f>
        <v xml:space="preserve"> </v>
      </c>
      <c r="N19" s="90" t="str">
        <f>IF(SUM('2014AllExports'!N19:N19)=0," ",'2014AllExports'!N19*'2014IllegalPercentages'!N19)</f>
        <v xml:space="preserve"> </v>
      </c>
      <c r="O19" s="90" t="str">
        <f>IF(SUM('2014AllExports'!O19:O19)=0," ",'2014AllExports'!O19*'2014IllegalPercentages'!O19)</f>
        <v xml:space="preserve"> </v>
      </c>
      <c r="P19" s="90" t="str">
        <f>IF(SUM('2014AllExports'!P19:P19)=0," ",'2014AllExports'!P19*'2014IllegalPercentages'!P19)</f>
        <v xml:space="preserve"> </v>
      </c>
      <c r="Q19" s="91">
        <f t="shared" si="0"/>
        <v>0</v>
      </c>
      <c r="S19" s="92" t="str">
        <f>IF(SUM('2014AllExports'!B19:B19)=0," ",'2014AllExports'!S19*'2014IllegalPercentages'!B19)</f>
        <v xml:space="preserve"> </v>
      </c>
      <c r="T19" s="92" t="str">
        <f>IF(SUM('2014AllExports'!C19:C19)=0," ",'2014AllExports'!T19*'2014IllegalPercentages'!C19)</f>
        <v xml:space="preserve"> </v>
      </c>
      <c r="U19" s="92" t="str">
        <f>IF(SUM('2014AllExports'!D19:D19)=0," ",'2014AllExports'!U19*'2014IllegalPercentages'!D19)</f>
        <v xml:space="preserve"> </v>
      </c>
      <c r="V19" s="92" t="str">
        <f>IF(SUM('2014AllExports'!E19:E19)=0," ",'2014AllExports'!V19*'2014IllegalPercentages'!E19)</f>
        <v xml:space="preserve"> </v>
      </c>
      <c r="W19" s="92" t="str">
        <f>IF(SUM('2014AllExports'!F19:F19)=0," ",'2014AllExports'!W19*'2014IllegalPercentages'!F19)</f>
        <v xml:space="preserve"> </v>
      </c>
      <c r="X19" s="92" t="str">
        <f>IF(SUM('2014AllExports'!G19:G19)=0," ",'2014AllExports'!X19*'2014IllegalPercentages'!G19)</f>
        <v xml:space="preserve"> </v>
      </c>
      <c r="Y19" s="92" t="str">
        <f>IF(SUM('2014AllExports'!H19:H19)=0," ",'2014AllExports'!Y19*'2014IllegalPercentages'!H19)</f>
        <v xml:space="preserve"> </v>
      </c>
      <c r="Z19" s="92" t="str">
        <f>IF(SUM('2014AllExports'!I19:I19)=0," ",'2014AllExports'!Z19*'2014IllegalPercentages'!I19)</f>
        <v xml:space="preserve"> </v>
      </c>
      <c r="AA19" s="92" t="str">
        <f>IF(SUM('2014AllExports'!J19:J19)=0," ",'2014AllExports'!AA19*'2014IllegalPercentages'!J19)</f>
        <v xml:space="preserve"> </v>
      </c>
      <c r="AB19" s="92" t="str">
        <f>IF(SUM('2014AllExports'!K19:K19)=0," ",'2014AllExports'!AB19*'2014IllegalPercentages'!K19)</f>
        <v xml:space="preserve"> </v>
      </c>
      <c r="AC19" s="92" t="str">
        <f>IF(SUM('2014AllExports'!L19:L19)=0," ",'2014AllExports'!AC19*'2014IllegalPercentages'!L19)</f>
        <v xml:space="preserve"> </v>
      </c>
      <c r="AE19" s="92" t="str">
        <f>IF(SUM('2014AllExports'!N19:N19)=0," ",'2014AllExports'!AE19*'2014IllegalPercentages'!N19)</f>
        <v xml:space="preserve"> </v>
      </c>
      <c r="AF19" s="92" t="str">
        <f>IF(SUM('2014AllExports'!O19:O19)=0," ",'2014AllExports'!AF19*'2014IllegalPercentages'!O19)</f>
        <v xml:space="preserve"> </v>
      </c>
      <c r="AG19" s="92" t="str">
        <f>IF(SUM('2014AllExports'!P19:P19)=0," ",'2014AllExports'!AG19*'2014IllegalPercentages'!P19)</f>
        <v xml:space="preserve"> </v>
      </c>
      <c r="AH19" s="93">
        <f t="shared" si="1"/>
        <v>0</v>
      </c>
    </row>
    <row r="20" spans="1:34" ht="13">
      <c r="A20" t="s">
        <v>42</v>
      </c>
      <c r="B20" s="89" t="str">
        <f>IF(SUM('2014AllExports'!B20:B20)=0," ",'2014AllExports'!B20*'2014IllegalPercentages'!B20)</f>
        <v xml:space="preserve"> </v>
      </c>
      <c r="C20" s="89" t="str">
        <f>IF(SUM('2014AllExports'!C20:C20)=0," ",'2014AllExports'!C20*'2014IllegalPercentages'!C20)</f>
        <v xml:space="preserve"> </v>
      </c>
      <c r="D20" s="89" t="str">
        <f>IF(SUM('2014AllExports'!D20:D20)=0," ",'2014AllExports'!D20*'2014IllegalPercentages'!D20)</f>
        <v xml:space="preserve"> </v>
      </c>
      <c r="E20" s="89" t="str">
        <f>IF(SUM('2014AllExports'!E20:E20)=0," ",'2014AllExports'!E20*'2014IllegalPercentages'!E20)</f>
        <v xml:space="preserve"> </v>
      </c>
      <c r="F20" s="90" t="str">
        <f>IF(SUM('2014AllExports'!F20:F20)=0," ",'2014AllExports'!F20*'2014IllegalPercentages'!F20)</f>
        <v xml:space="preserve"> </v>
      </c>
      <c r="G20" s="90" t="str">
        <f>IF(SUM('2014AllExports'!G20:G20)=0," ",'2014AllExports'!G20*'2014IllegalPercentages'!G20)</f>
        <v xml:space="preserve"> </v>
      </c>
      <c r="H20" s="90" t="str">
        <f>IF(SUM('2014AllExports'!H20:H20)=0," ",'2014AllExports'!H20*'2014IllegalPercentages'!H20)</f>
        <v xml:space="preserve"> </v>
      </c>
      <c r="I20" s="90" t="str">
        <f>IF(SUM('2014AllExports'!I20:I20)=0," ",'2014AllExports'!I20*'2014IllegalPercentages'!I20)</f>
        <v xml:space="preserve"> </v>
      </c>
      <c r="J20" s="90" t="str">
        <f>IF(SUM('2014AllExports'!J20:J20)=0," ",'2014AllExports'!J20*'2014IllegalPercentages'!J20)</f>
        <v xml:space="preserve"> </v>
      </c>
      <c r="K20" s="90" t="str">
        <f>IF(SUM('2014AllExports'!K20:K20)=0," ",'2014AllExports'!K20*'2014IllegalPercentages'!K20)</f>
        <v xml:space="preserve"> </v>
      </c>
      <c r="L20" s="90" t="str">
        <f>IF(SUM('2014AllExports'!L20:L20)=0," ",'2014AllExports'!L20*'2014IllegalPercentages'!L20)</f>
        <v xml:space="preserve"> </v>
      </c>
      <c r="N20" s="90" t="str">
        <f>IF(SUM('2014AllExports'!N20:N20)=0," ",'2014AllExports'!N20*'2014IllegalPercentages'!N20)</f>
        <v xml:space="preserve"> </v>
      </c>
      <c r="O20" s="90" t="str">
        <f>IF(SUM('2014AllExports'!O20:O20)=0," ",'2014AllExports'!O20*'2014IllegalPercentages'!O20)</f>
        <v xml:space="preserve"> </v>
      </c>
      <c r="P20" s="90" t="str">
        <f>IF(SUM('2014AllExports'!P20:P20)=0," ",'2014AllExports'!P20*'2014IllegalPercentages'!P20)</f>
        <v xml:space="preserve"> </v>
      </c>
      <c r="Q20" s="91">
        <f t="shared" si="0"/>
        <v>0</v>
      </c>
      <c r="S20" s="92" t="str">
        <f>IF(SUM('2014AllExports'!B20:B20)=0," ",'2014AllExports'!S20*'2014IllegalPercentages'!B20)</f>
        <v xml:space="preserve"> </v>
      </c>
      <c r="T20" s="92" t="str">
        <f>IF(SUM('2014AllExports'!C20:C20)=0," ",'2014AllExports'!T20*'2014IllegalPercentages'!C20)</f>
        <v xml:space="preserve"> </v>
      </c>
      <c r="U20" s="92" t="str">
        <f>IF(SUM('2014AllExports'!D20:D20)=0," ",'2014AllExports'!U20*'2014IllegalPercentages'!D20)</f>
        <v xml:space="preserve"> </v>
      </c>
      <c r="V20" s="92" t="str">
        <f>IF(SUM('2014AllExports'!E20:E20)=0," ",'2014AllExports'!V20*'2014IllegalPercentages'!E20)</f>
        <v xml:space="preserve"> </v>
      </c>
      <c r="W20" s="92" t="str">
        <f>IF(SUM('2014AllExports'!F20:F20)=0," ",'2014AllExports'!W20*'2014IllegalPercentages'!F20)</f>
        <v xml:space="preserve"> </v>
      </c>
      <c r="X20" s="92" t="str">
        <f>IF(SUM('2014AllExports'!G20:G20)=0," ",'2014AllExports'!X20*'2014IllegalPercentages'!G20)</f>
        <v xml:space="preserve"> </v>
      </c>
      <c r="Y20" s="92" t="str">
        <f>IF(SUM('2014AllExports'!H20:H20)=0," ",'2014AllExports'!Y20*'2014IllegalPercentages'!H20)</f>
        <v xml:space="preserve"> </v>
      </c>
      <c r="Z20" s="92" t="str">
        <f>IF(SUM('2014AllExports'!I20:I20)=0," ",'2014AllExports'!Z20*'2014IllegalPercentages'!I20)</f>
        <v xml:space="preserve"> </v>
      </c>
      <c r="AA20" s="92" t="str">
        <f>IF(SUM('2014AllExports'!J20:J20)=0," ",'2014AllExports'!AA20*'2014IllegalPercentages'!J20)</f>
        <v xml:space="preserve"> </v>
      </c>
      <c r="AB20" s="92" t="str">
        <f>IF(SUM('2014AllExports'!K20:K20)=0," ",'2014AllExports'!AB20*'2014IllegalPercentages'!K20)</f>
        <v xml:space="preserve"> </v>
      </c>
      <c r="AC20" s="92" t="str">
        <f>IF(SUM('2014AllExports'!L20:L20)=0," ",'2014AllExports'!AC20*'2014IllegalPercentages'!L20)</f>
        <v xml:space="preserve"> </v>
      </c>
      <c r="AE20" s="92" t="str">
        <f>IF(SUM('2014AllExports'!N20:N20)=0," ",'2014AllExports'!AE20*'2014IllegalPercentages'!N20)</f>
        <v xml:space="preserve"> </v>
      </c>
      <c r="AF20" s="92" t="str">
        <f>IF(SUM('2014AllExports'!O20:O20)=0," ",'2014AllExports'!AF20*'2014IllegalPercentages'!O20)</f>
        <v xml:space="preserve"> </v>
      </c>
      <c r="AG20" s="92" t="str">
        <f>IF(SUM('2014AllExports'!P20:P20)=0," ",'2014AllExports'!AG20*'2014IllegalPercentages'!P20)</f>
        <v xml:space="preserve"> </v>
      </c>
      <c r="AH20" s="93">
        <f t="shared" si="1"/>
        <v>0</v>
      </c>
    </row>
    <row r="21" spans="1:34" ht="13">
      <c r="A21" t="s">
        <v>43</v>
      </c>
      <c r="B21" s="89" t="str">
        <f>IF(SUM('2014AllExports'!B21:B21)=0," ",'2014AllExports'!B21*'2014IllegalPercentages'!B21)</f>
        <v xml:space="preserve"> </v>
      </c>
      <c r="C21" s="89" t="str">
        <f>IF(SUM('2014AllExports'!C21:C21)=0," ",'2014AllExports'!C21*'2014IllegalPercentages'!C21)</f>
        <v xml:space="preserve"> </v>
      </c>
      <c r="D21" s="89" t="str">
        <f>IF(SUM('2014AllExports'!D21:D21)=0," ",'2014AllExports'!D21*'2014IllegalPercentages'!D21)</f>
        <v xml:space="preserve"> </v>
      </c>
      <c r="E21" s="89" t="str">
        <f>IF(SUM('2014AllExports'!E21:E21)=0," ",'2014AllExports'!E21*'2014IllegalPercentages'!E21)</f>
        <v xml:space="preserve"> </v>
      </c>
      <c r="F21" s="90" t="str">
        <f>IF(SUM('2014AllExports'!F21:F21)=0," ",'2014AllExports'!F21*'2014IllegalPercentages'!F21)</f>
        <v xml:space="preserve"> </v>
      </c>
      <c r="G21" s="90" t="str">
        <f>IF(SUM('2014AllExports'!G21:G21)=0," ",'2014AllExports'!G21*'2014IllegalPercentages'!G21)</f>
        <v xml:space="preserve"> </v>
      </c>
      <c r="H21" s="90" t="str">
        <f>IF(SUM('2014AllExports'!H21:H21)=0," ",'2014AllExports'!H21*'2014IllegalPercentages'!H21)</f>
        <v xml:space="preserve"> </v>
      </c>
      <c r="I21" s="90" t="str">
        <f>IF(SUM('2014AllExports'!I21:I21)=0," ",'2014AllExports'!I21*'2014IllegalPercentages'!I21)</f>
        <v xml:space="preserve"> </v>
      </c>
      <c r="J21" s="90" t="str">
        <f>IF(SUM('2014AllExports'!J21:J21)=0," ",'2014AllExports'!J21*'2014IllegalPercentages'!J21)</f>
        <v xml:space="preserve"> </v>
      </c>
      <c r="K21" s="90" t="str">
        <f>IF(SUM('2014AllExports'!K21:K21)=0," ",'2014AllExports'!K21*'2014IllegalPercentages'!K21)</f>
        <v xml:space="preserve"> </v>
      </c>
      <c r="L21" s="90" t="str">
        <f>IF(SUM('2014AllExports'!L21:L21)=0," ",'2014AllExports'!L21*'2014IllegalPercentages'!L21)</f>
        <v xml:space="preserve"> </v>
      </c>
      <c r="N21" s="90" t="str">
        <f>IF(SUM('2014AllExports'!N21:N21)=0," ",'2014AllExports'!N21*'2014IllegalPercentages'!N21)</f>
        <v xml:space="preserve"> </v>
      </c>
      <c r="O21" s="90" t="str">
        <f>IF(SUM('2014AllExports'!O21:O21)=0," ",'2014AllExports'!O21*'2014IllegalPercentages'!O21)</f>
        <v xml:space="preserve"> </v>
      </c>
      <c r="P21" s="90" t="str">
        <f>IF(SUM('2014AllExports'!P21:P21)=0," ",'2014AllExports'!P21*'2014IllegalPercentages'!P21)</f>
        <v xml:space="preserve"> </v>
      </c>
      <c r="Q21" s="91">
        <f t="shared" si="0"/>
        <v>0</v>
      </c>
      <c r="S21" s="92" t="str">
        <f>IF(SUM('2014AllExports'!B21:B21)=0," ",'2014AllExports'!S21*'2014IllegalPercentages'!B21)</f>
        <v xml:space="preserve"> </v>
      </c>
      <c r="T21" s="92" t="str">
        <f>IF(SUM('2014AllExports'!C21:C21)=0," ",'2014AllExports'!T21*'2014IllegalPercentages'!C21)</f>
        <v xml:space="preserve"> </v>
      </c>
      <c r="U21" s="92" t="str">
        <f>IF(SUM('2014AllExports'!D21:D21)=0," ",'2014AllExports'!U21*'2014IllegalPercentages'!D21)</f>
        <v xml:space="preserve"> </v>
      </c>
      <c r="V21" s="92" t="str">
        <f>IF(SUM('2014AllExports'!E21:E21)=0," ",'2014AllExports'!V21*'2014IllegalPercentages'!E21)</f>
        <v xml:space="preserve"> </v>
      </c>
      <c r="W21" s="92" t="str">
        <f>IF(SUM('2014AllExports'!F21:F21)=0," ",'2014AllExports'!W21*'2014IllegalPercentages'!F21)</f>
        <v xml:space="preserve"> </v>
      </c>
      <c r="X21" s="92" t="str">
        <f>IF(SUM('2014AllExports'!G21:G21)=0," ",'2014AllExports'!X21*'2014IllegalPercentages'!G21)</f>
        <v xml:space="preserve"> </v>
      </c>
      <c r="Y21" s="92" t="str">
        <f>IF(SUM('2014AllExports'!H21:H21)=0," ",'2014AllExports'!Y21*'2014IllegalPercentages'!H21)</f>
        <v xml:space="preserve"> </v>
      </c>
      <c r="Z21" s="92" t="str">
        <f>IF(SUM('2014AllExports'!I21:I21)=0," ",'2014AllExports'!Z21*'2014IllegalPercentages'!I21)</f>
        <v xml:space="preserve"> </v>
      </c>
      <c r="AA21" s="92" t="str">
        <f>IF(SUM('2014AllExports'!J21:J21)=0," ",'2014AllExports'!AA21*'2014IllegalPercentages'!J21)</f>
        <v xml:space="preserve"> </v>
      </c>
      <c r="AB21" s="92" t="str">
        <f>IF(SUM('2014AllExports'!K21:K21)=0," ",'2014AllExports'!AB21*'2014IllegalPercentages'!K21)</f>
        <v xml:space="preserve"> </v>
      </c>
      <c r="AC21" s="92" t="str">
        <f>IF(SUM('2014AllExports'!L21:L21)=0," ",'2014AllExports'!AC21*'2014IllegalPercentages'!L21)</f>
        <v xml:space="preserve"> </v>
      </c>
      <c r="AE21" s="92" t="str">
        <f>IF(SUM('2014AllExports'!N21:N21)=0," ",'2014AllExports'!AE21*'2014IllegalPercentages'!N21)</f>
        <v xml:space="preserve"> </v>
      </c>
      <c r="AF21" s="92" t="str">
        <f>IF(SUM('2014AllExports'!O21:O21)=0," ",'2014AllExports'!AF21*'2014IllegalPercentages'!O21)</f>
        <v xml:space="preserve"> </v>
      </c>
      <c r="AG21" s="92" t="str">
        <f>IF(SUM('2014AllExports'!P21:P21)=0," ",'2014AllExports'!AG21*'2014IllegalPercentages'!P21)</f>
        <v xml:space="preserve"> </v>
      </c>
      <c r="AH21" s="93">
        <f t="shared" si="1"/>
        <v>0</v>
      </c>
    </row>
    <row r="22" spans="1:34" ht="13">
      <c r="A22" t="s">
        <v>44</v>
      </c>
      <c r="B22" s="89" t="str">
        <f>IF(SUM('2014AllExports'!B22:B22)=0," ",'2014AllExports'!B22*'2014IllegalPercentages'!B22)</f>
        <v xml:space="preserve"> </v>
      </c>
      <c r="C22" s="89" t="str">
        <f>IF(SUM('2014AllExports'!C22:C22)=0," ",'2014AllExports'!C22*'2014IllegalPercentages'!C22)</f>
        <v xml:space="preserve"> </v>
      </c>
      <c r="D22" s="89" t="str">
        <f>IF(SUM('2014AllExports'!D22:D22)=0," ",'2014AllExports'!D22*'2014IllegalPercentages'!D22)</f>
        <v xml:space="preserve"> </v>
      </c>
      <c r="E22" s="89" t="str">
        <f>IF(SUM('2014AllExports'!E22:E22)=0," ",'2014AllExports'!E22*'2014IllegalPercentages'!E22)</f>
        <v xml:space="preserve"> </v>
      </c>
      <c r="F22" s="90" t="str">
        <f>IF(SUM('2014AllExports'!F22:F22)=0," ",'2014AllExports'!F22*'2014IllegalPercentages'!F22)</f>
        <v xml:space="preserve"> </v>
      </c>
      <c r="G22" s="90" t="str">
        <f>IF(SUM('2014AllExports'!G22:G22)=0," ",'2014AllExports'!G22*'2014IllegalPercentages'!G22)</f>
        <v xml:space="preserve"> </v>
      </c>
      <c r="H22" s="90" t="str">
        <f>IF(SUM('2014AllExports'!H22:H22)=0," ",'2014AllExports'!H22*'2014IllegalPercentages'!H22)</f>
        <v xml:space="preserve"> </v>
      </c>
      <c r="I22" s="90" t="str">
        <f>IF(SUM('2014AllExports'!I22:I22)=0," ",'2014AllExports'!I22*'2014IllegalPercentages'!I22)</f>
        <v xml:space="preserve"> </v>
      </c>
      <c r="J22" s="90" t="str">
        <f>IF(SUM('2014AllExports'!J22:J22)=0," ",'2014AllExports'!J22*'2014IllegalPercentages'!J22)</f>
        <v xml:space="preserve"> </v>
      </c>
      <c r="K22" s="90" t="str">
        <f>IF(SUM('2014AllExports'!K22:K22)=0," ",'2014AllExports'!K22*'2014IllegalPercentages'!K22)</f>
        <v xml:space="preserve"> </v>
      </c>
      <c r="L22" s="90" t="str">
        <f>IF(SUM('2014AllExports'!L22:L22)=0," ",'2014AllExports'!L22*'2014IllegalPercentages'!L22)</f>
        <v xml:space="preserve"> </v>
      </c>
      <c r="N22" s="90" t="str">
        <f>IF(SUM('2014AllExports'!N22:N22)=0," ",'2014AllExports'!N22*'2014IllegalPercentages'!N22)</f>
        <v xml:space="preserve"> </v>
      </c>
      <c r="O22" s="90" t="str">
        <f>IF(SUM('2014AllExports'!O22:O22)=0," ",'2014AllExports'!O22*'2014IllegalPercentages'!O22)</f>
        <v xml:space="preserve"> </v>
      </c>
      <c r="P22" s="90" t="str">
        <f>IF(SUM('2014AllExports'!P22:P22)=0," ",'2014AllExports'!P22*'2014IllegalPercentages'!P22)</f>
        <v xml:space="preserve"> </v>
      </c>
      <c r="Q22" s="91">
        <f t="shared" si="0"/>
        <v>0</v>
      </c>
      <c r="S22" s="92" t="str">
        <f>IF(SUM('2014AllExports'!B22:B22)=0," ",'2014AllExports'!S22*'2014IllegalPercentages'!B22)</f>
        <v xml:space="preserve"> </v>
      </c>
      <c r="T22" s="92" t="str">
        <f>IF(SUM('2014AllExports'!C22:C22)=0," ",'2014AllExports'!T22*'2014IllegalPercentages'!C22)</f>
        <v xml:space="preserve"> </v>
      </c>
      <c r="U22" s="92" t="str">
        <f>IF(SUM('2014AllExports'!D22:D22)=0," ",'2014AllExports'!U22*'2014IllegalPercentages'!D22)</f>
        <v xml:space="preserve"> </v>
      </c>
      <c r="V22" s="92" t="str">
        <f>IF(SUM('2014AllExports'!E22:E22)=0," ",'2014AllExports'!V22*'2014IllegalPercentages'!E22)</f>
        <v xml:space="preserve"> </v>
      </c>
      <c r="W22" s="92" t="str">
        <f>IF(SUM('2014AllExports'!F22:F22)=0," ",'2014AllExports'!W22*'2014IllegalPercentages'!F22)</f>
        <v xml:space="preserve"> </v>
      </c>
      <c r="X22" s="92" t="str">
        <f>IF(SUM('2014AllExports'!G22:G22)=0," ",'2014AllExports'!X22*'2014IllegalPercentages'!G22)</f>
        <v xml:space="preserve"> </v>
      </c>
      <c r="Y22" s="92" t="str">
        <f>IF(SUM('2014AllExports'!H22:H22)=0," ",'2014AllExports'!Y22*'2014IllegalPercentages'!H22)</f>
        <v xml:space="preserve"> </v>
      </c>
      <c r="Z22" s="92" t="str">
        <f>IF(SUM('2014AllExports'!I22:I22)=0," ",'2014AllExports'!Z22*'2014IllegalPercentages'!I22)</f>
        <v xml:space="preserve"> </v>
      </c>
      <c r="AA22" s="92" t="str">
        <f>IF(SUM('2014AllExports'!J22:J22)=0," ",'2014AllExports'!AA22*'2014IllegalPercentages'!J22)</f>
        <v xml:space="preserve"> </v>
      </c>
      <c r="AB22" s="92" t="str">
        <f>IF(SUM('2014AllExports'!K22:K22)=0," ",'2014AllExports'!AB22*'2014IllegalPercentages'!K22)</f>
        <v xml:space="preserve"> </v>
      </c>
      <c r="AC22" s="92" t="str">
        <f>IF(SUM('2014AllExports'!L22:L22)=0," ",'2014AllExports'!AC22*'2014IllegalPercentages'!L22)</f>
        <v xml:space="preserve"> </v>
      </c>
      <c r="AE22" s="92" t="str">
        <f>IF(SUM('2014AllExports'!N22:N22)=0," ",'2014AllExports'!AE22*'2014IllegalPercentages'!N22)</f>
        <v xml:space="preserve"> </v>
      </c>
      <c r="AF22" s="92" t="str">
        <f>IF(SUM('2014AllExports'!O22:O22)=0," ",'2014AllExports'!AF22*'2014IllegalPercentages'!O22)</f>
        <v xml:space="preserve"> </v>
      </c>
      <c r="AG22" s="92" t="str">
        <f>IF(SUM('2014AllExports'!P22:P22)=0," ",'2014AllExports'!AG22*'2014IllegalPercentages'!P22)</f>
        <v xml:space="preserve"> </v>
      </c>
      <c r="AH22" s="93">
        <f t="shared" si="1"/>
        <v>0</v>
      </c>
    </row>
    <row r="23" spans="1:34" ht="13">
      <c r="A23" t="s">
        <v>56</v>
      </c>
      <c r="B23" s="89" t="str">
        <f>IF(SUM('2014AllExports'!B23:B23)=0," ",'2014AllExports'!B23*'2014IllegalPercentages'!B23)</f>
        <v xml:space="preserve"> </v>
      </c>
      <c r="C23" s="89" t="str">
        <f>IF(SUM('2014AllExports'!C23:C23)=0," ",'2014AllExports'!C23*'2014IllegalPercentages'!C23)</f>
        <v xml:space="preserve"> </v>
      </c>
      <c r="D23" s="89" t="str">
        <f>IF(SUM('2014AllExports'!D23:D23)=0," ",'2014AllExports'!D23*'2014IllegalPercentages'!D23)</f>
        <v xml:space="preserve"> </v>
      </c>
      <c r="E23" s="89" t="str">
        <f>IF(SUM('2014AllExports'!E23:E23)=0," ",'2014AllExports'!E23*'2014IllegalPercentages'!E23)</f>
        <v xml:space="preserve"> </v>
      </c>
      <c r="F23" s="90" t="str">
        <f>IF(SUM('2014AllExports'!F23:F23)=0," ",'2014AllExports'!F23*'2014IllegalPercentages'!F23)</f>
        <v xml:space="preserve"> </v>
      </c>
      <c r="G23" s="90" t="str">
        <f>IF(SUM('2014AllExports'!G23:G23)=0," ",'2014AllExports'!G23*'2014IllegalPercentages'!G23)</f>
        <v xml:space="preserve"> </v>
      </c>
      <c r="H23" s="90" t="str">
        <f>IF(SUM('2014AllExports'!H23:H23)=0," ",'2014AllExports'!H23*'2014IllegalPercentages'!H23)</f>
        <v xml:space="preserve"> </v>
      </c>
      <c r="I23" s="90" t="str">
        <f>IF(SUM('2014AllExports'!I23:I23)=0," ",'2014AllExports'!I23*'2014IllegalPercentages'!I23)</f>
        <v xml:space="preserve"> </v>
      </c>
      <c r="J23" s="90" t="str">
        <f>IF(SUM('2014AllExports'!J23:J23)=0," ",'2014AllExports'!J23*'2014IllegalPercentages'!J23)</f>
        <v xml:space="preserve"> </v>
      </c>
      <c r="K23" s="90" t="str">
        <f>IF(SUM('2014AllExports'!K23:K23)=0," ",'2014AllExports'!K23*'2014IllegalPercentages'!K23)</f>
        <v xml:space="preserve"> </v>
      </c>
      <c r="L23" s="90" t="str">
        <f>IF(SUM('2014AllExports'!L23:L23)=0," ",'2014AllExports'!L23*'2014IllegalPercentages'!L23)</f>
        <v xml:space="preserve"> </v>
      </c>
      <c r="N23" s="90" t="str">
        <f>IF(SUM('2014AllExports'!N23:N23)=0," ",'2014AllExports'!N23*'2014IllegalPercentages'!N23)</f>
        <v xml:space="preserve"> </v>
      </c>
      <c r="O23" s="90" t="str">
        <f>IF(SUM('2014AllExports'!O23:O23)=0," ",'2014AllExports'!O23*'2014IllegalPercentages'!O23)</f>
        <v xml:space="preserve"> </v>
      </c>
      <c r="P23" s="90" t="str">
        <f>IF(SUM('2014AllExports'!P23:P23)=0," ",'2014AllExports'!P23*'2014IllegalPercentages'!P23)</f>
        <v xml:space="preserve"> </v>
      </c>
      <c r="Q23" s="91">
        <f t="shared" si="0"/>
        <v>0</v>
      </c>
      <c r="S23" s="92" t="str">
        <f>IF(SUM('2014AllExports'!B23:B23)=0," ",'2014AllExports'!S23*'2014IllegalPercentages'!B23)</f>
        <v xml:space="preserve"> </v>
      </c>
      <c r="T23" s="92" t="str">
        <f>IF(SUM('2014AllExports'!C23:C23)=0," ",'2014AllExports'!T23*'2014IllegalPercentages'!C23)</f>
        <v xml:space="preserve"> </v>
      </c>
      <c r="U23" s="92" t="str">
        <f>IF(SUM('2014AllExports'!D23:D23)=0," ",'2014AllExports'!U23*'2014IllegalPercentages'!D23)</f>
        <v xml:space="preserve"> </v>
      </c>
      <c r="V23" s="92" t="str">
        <f>IF(SUM('2014AllExports'!E23:E23)=0," ",'2014AllExports'!V23*'2014IllegalPercentages'!E23)</f>
        <v xml:space="preserve"> </v>
      </c>
      <c r="W23" s="92" t="str">
        <f>IF(SUM('2014AllExports'!F23:F23)=0," ",'2014AllExports'!W23*'2014IllegalPercentages'!F23)</f>
        <v xml:space="preserve"> </v>
      </c>
      <c r="X23" s="92" t="str">
        <f>IF(SUM('2014AllExports'!G23:G23)=0," ",'2014AllExports'!X23*'2014IllegalPercentages'!G23)</f>
        <v xml:space="preserve"> </v>
      </c>
      <c r="Y23" s="92" t="str">
        <f>IF(SUM('2014AllExports'!H23:H23)=0," ",'2014AllExports'!Y23*'2014IllegalPercentages'!H23)</f>
        <v xml:space="preserve"> </v>
      </c>
      <c r="Z23" s="92" t="str">
        <f>IF(SUM('2014AllExports'!I23:I23)=0," ",'2014AllExports'!Z23*'2014IllegalPercentages'!I23)</f>
        <v xml:space="preserve"> </v>
      </c>
      <c r="AA23" s="92" t="str">
        <f>IF(SUM('2014AllExports'!J23:J23)=0," ",'2014AllExports'!AA23*'2014IllegalPercentages'!J23)</f>
        <v xml:space="preserve"> </v>
      </c>
      <c r="AB23" s="92" t="str">
        <f>IF(SUM('2014AllExports'!K23:K23)=0," ",'2014AllExports'!AB23*'2014IllegalPercentages'!K23)</f>
        <v xml:space="preserve"> </v>
      </c>
      <c r="AC23" s="92" t="str">
        <f>IF(SUM('2014AllExports'!L23:L23)=0," ",'2014AllExports'!AC23*'2014IllegalPercentages'!L23)</f>
        <v xml:space="preserve"> </v>
      </c>
      <c r="AE23" s="92" t="str">
        <f>IF(SUM('2014AllExports'!N23:N23)=0," ",'2014AllExports'!AE23*'2014IllegalPercentages'!N23)</f>
        <v xml:space="preserve"> </v>
      </c>
      <c r="AF23" s="92" t="str">
        <f>IF(SUM('2014AllExports'!O23:O23)=0," ",'2014AllExports'!AF23*'2014IllegalPercentages'!O23)</f>
        <v xml:space="preserve"> </v>
      </c>
      <c r="AG23" s="92" t="str">
        <f>IF(SUM('2014AllExports'!P23:P23)=0," ",'2014AllExports'!AG23*'2014IllegalPercentages'!P23)</f>
        <v xml:space="preserve"> </v>
      </c>
      <c r="AH23" s="93">
        <f t="shared" si="1"/>
        <v>0</v>
      </c>
    </row>
    <row r="24" spans="1:34" ht="13">
      <c r="A24" t="s">
        <v>45</v>
      </c>
      <c r="B24" s="89" t="str">
        <f>IF(SUM('2014AllExports'!B24:B24)=0," ",'2014AllExports'!B24*'2014IllegalPercentages'!B24)</f>
        <v xml:space="preserve"> </v>
      </c>
      <c r="C24" s="89" t="str">
        <f>IF(SUM('2014AllExports'!C24:C24)=0," ",'2014AllExports'!C24*'2014IllegalPercentages'!C24)</f>
        <v xml:space="preserve"> </v>
      </c>
      <c r="D24" s="89" t="str">
        <f>IF(SUM('2014AllExports'!D24:D24)=0," ",'2014AllExports'!D24*'2014IllegalPercentages'!D24)</f>
        <v xml:space="preserve"> </v>
      </c>
      <c r="E24" s="89" t="str">
        <f>IF(SUM('2014AllExports'!E24:E24)=0," ",'2014AllExports'!E24*'2014IllegalPercentages'!E24)</f>
        <v xml:space="preserve"> </v>
      </c>
      <c r="F24" s="90" t="str">
        <f>IF(SUM('2014AllExports'!F24:F24)=0," ",'2014AllExports'!F24*'2014IllegalPercentages'!F24)</f>
        <v xml:space="preserve"> </v>
      </c>
      <c r="G24" s="90" t="str">
        <f>IF(SUM('2014AllExports'!G24:G24)=0," ",'2014AllExports'!G24*'2014IllegalPercentages'!G24)</f>
        <v xml:space="preserve"> </v>
      </c>
      <c r="H24" s="90" t="str">
        <f>IF(SUM('2014AllExports'!H24:H24)=0," ",'2014AllExports'!H24*'2014IllegalPercentages'!H24)</f>
        <v xml:space="preserve"> </v>
      </c>
      <c r="I24" s="90" t="str">
        <f>IF(SUM('2014AllExports'!I24:I24)=0," ",'2014AllExports'!I24*'2014IllegalPercentages'!I24)</f>
        <v xml:space="preserve"> </v>
      </c>
      <c r="J24" s="90" t="str">
        <f>IF(SUM('2014AllExports'!J24:J24)=0," ",'2014AllExports'!J24*'2014IllegalPercentages'!J24)</f>
        <v xml:space="preserve"> </v>
      </c>
      <c r="K24" s="90" t="str">
        <f>IF(SUM('2014AllExports'!K24:K24)=0," ",'2014AllExports'!K24*'2014IllegalPercentages'!K24)</f>
        <v xml:space="preserve"> </v>
      </c>
      <c r="L24" s="90" t="str">
        <f>IF(SUM('2014AllExports'!L24:L24)=0," ",'2014AllExports'!L24*'2014IllegalPercentages'!L24)</f>
        <v xml:space="preserve"> </v>
      </c>
      <c r="N24" s="90" t="str">
        <f>IF(SUM('2014AllExports'!N24:N24)=0," ",'2014AllExports'!N24*'2014IllegalPercentages'!N24)</f>
        <v xml:space="preserve"> </v>
      </c>
      <c r="O24" s="90" t="str">
        <f>IF(SUM('2014AllExports'!O24:O24)=0," ",'2014AllExports'!O24*'2014IllegalPercentages'!O24)</f>
        <v xml:space="preserve"> </v>
      </c>
      <c r="P24" s="90" t="str">
        <f>IF(SUM('2014AllExports'!P24:P24)=0," ",'2014AllExports'!P24*'2014IllegalPercentages'!P24)</f>
        <v xml:space="preserve"> </v>
      </c>
      <c r="Q24" s="91">
        <f t="shared" si="0"/>
        <v>0</v>
      </c>
      <c r="S24" s="92" t="str">
        <f>IF(SUM('2014AllExports'!B24:B24)=0," ",'2014AllExports'!S24*'2014IllegalPercentages'!B24)</f>
        <v xml:space="preserve"> </v>
      </c>
      <c r="T24" s="92" t="str">
        <f>IF(SUM('2014AllExports'!C24:C24)=0," ",'2014AllExports'!T24*'2014IllegalPercentages'!C24)</f>
        <v xml:space="preserve"> </v>
      </c>
      <c r="U24" s="92" t="str">
        <f>IF(SUM('2014AllExports'!D24:D24)=0," ",'2014AllExports'!U24*'2014IllegalPercentages'!D24)</f>
        <v xml:space="preserve"> </v>
      </c>
      <c r="V24" s="92" t="str">
        <f>IF(SUM('2014AllExports'!E24:E24)=0," ",'2014AllExports'!V24*'2014IllegalPercentages'!E24)</f>
        <v xml:space="preserve"> </v>
      </c>
      <c r="W24" s="92" t="str">
        <f>IF(SUM('2014AllExports'!F24:F24)=0," ",'2014AllExports'!W24*'2014IllegalPercentages'!F24)</f>
        <v xml:space="preserve"> </v>
      </c>
      <c r="X24" s="92" t="str">
        <f>IF(SUM('2014AllExports'!G24:G24)=0," ",'2014AllExports'!X24*'2014IllegalPercentages'!G24)</f>
        <v xml:space="preserve"> </v>
      </c>
      <c r="Y24" s="92" t="str">
        <f>IF(SUM('2014AllExports'!H24:H24)=0," ",'2014AllExports'!Y24*'2014IllegalPercentages'!H24)</f>
        <v xml:space="preserve"> </v>
      </c>
      <c r="Z24" s="92" t="str">
        <f>IF(SUM('2014AllExports'!I24:I24)=0," ",'2014AllExports'!Z24*'2014IllegalPercentages'!I24)</f>
        <v xml:space="preserve"> </v>
      </c>
      <c r="AA24" s="92" t="str">
        <f>IF(SUM('2014AllExports'!J24:J24)=0," ",'2014AllExports'!AA24*'2014IllegalPercentages'!J24)</f>
        <v xml:space="preserve"> </v>
      </c>
      <c r="AB24" s="92" t="str">
        <f>IF(SUM('2014AllExports'!K24:K24)=0," ",'2014AllExports'!AB24*'2014IllegalPercentages'!K24)</f>
        <v xml:space="preserve"> </v>
      </c>
      <c r="AC24" s="92" t="str">
        <f>IF(SUM('2014AllExports'!L24:L24)=0," ",'2014AllExports'!AC24*'2014IllegalPercentages'!L24)</f>
        <v xml:space="preserve"> </v>
      </c>
      <c r="AE24" s="92" t="str">
        <f>IF(SUM('2014AllExports'!N24:N24)=0," ",'2014AllExports'!AE24*'2014IllegalPercentages'!N24)</f>
        <v xml:space="preserve"> </v>
      </c>
      <c r="AF24" s="92" t="str">
        <f>IF(SUM('2014AllExports'!O24:O24)=0," ",'2014AllExports'!AF24*'2014IllegalPercentages'!O24)</f>
        <v xml:space="preserve"> </v>
      </c>
      <c r="AG24" s="92" t="str">
        <f>IF(SUM('2014AllExports'!P24:P24)=0," ",'2014AllExports'!AG24*'2014IllegalPercentages'!P24)</f>
        <v xml:space="preserve"> </v>
      </c>
      <c r="AH24" s="93">
        <f t="shared" si="1"/>
        <v>0</v>
      </c>
    </row>
    <row r="25" spans="1:34" ht="13">
      <c r="A25" t="s">
        <v>46</v>
      </c>
      <c r="B25" s="89" t="str">
        <f>IF(SUM('2014AllExports'!B25:B25)=0," ",'2014AllExports'!B25*'2014IllegalPercentages'!B25)</f>
        <v xml:space="preserve"> </v>
      </c>
      <c r="C25" s="89" t="str">
        <f>IF(SUM('2014AllExports'!C25:C25)=0," ",'2014AllExports'!C25*'2014IllegalPercentages'!C25)</f>
        <v xml:space="preserve"> </v>
      </c>
      <c r="D25" s="89" t="str">
        <f>IF(SUM('2014AllExports'!D25:D25)=0," ",'2014AllExports'!D25*'2014IllegalPercentages'!D25)</f>
        <v xml:space="preserve"> </v>
      </c>
      <c r="E25" s="89" t="str">
        <f>IF(SUM('2014AllExports'!E25:E25)=0," ",'2014AllExports'!E25*'2014IllegalPercentages'!E25)</f>
        <v xml:space="preserve"> </v>
      </c>
      <c r="F25" s="90" t="str">
        <f>IF(SUM('2014AllExports'!F25:F25)=0," ",'2014AllExports'!F25*'2014IllegalPercentages'!F25)</f>
        <v xml:space="preserve"> </v>
      </c>
      <c r="G25" s="90" t="str">
        <f>IF(SUM('2014AllExports'!G25:G25)=0," ",'2014AllExports'!G25*'2014IllegalPercentages'!G25)</f>
        <v xml:space="preserve"> </v>
      </c>
      <c r="H25" s="90" t="str">
        <f>IF(SUM('2014AllExports'!H25:H25)=0," ",'2014AllExports'!H25*'2014IllegalPercentages'!H25)</f>
        <v xml:space="preserve"> </v>
      </c>
      <c r="I25" s="90" t="str">
        <f>IF(SUM('2014AllExports'!I25:I25)=0," ",'2014AllExports'!I25*'2014IllegalPercentages'!I25)</f>
        <v xml:space="preserve"> </v>
      </c>
      <c r="J25" s="90" t="str">
        <f>IF(SUM('2014AllExports'!J25:J25)=0," ",'2014AllExports'!J25*'2014IllegalPercentages'!J25)</f>
        <v xml:space="preserve"> </v>
      </c>
      <c r="K25" s="90" t="str">
        <f>IF(SUM('2014AllExports'!K25:K25)=0," ",'2014AllExports'!K25*'2014IllegalPercentages'!K25)</f>
        <v xml:space="preserve"> </v>
      </c>
      <c r="L25" s="90" t="str">
        <f>IF(SUM('2014AllExports'!L25:L25)=0," ",'2014AllExports'!L25*'2014IllegalPercentages'!L25)</f>
        <v xml:space="preserve"> </v>
      </c>
      <c r="N25" s="90" t="str">
        <f>IF(SUM('2014AllExports'!N25:N25)=0," ",'2014AllExports'!N25*'2014IllegalPercentages'!N25)</f>
        <v xml:space="preserve"> </v>
      </c>
      <c r="O25" s="90" t="str">
        <f>IF(SUM('2014AllExports'!O25:O25)=0," ",'2014AllExports'!O25*'2014IllegalPercentages'!O25)</f>
        <v xml:space="preserve"> </v>
      </c>
      <c r="P25" s="90" t="str">
        <f>IF(SUM('2014AllExports'!P25:P25)=0," ",'2014AllExports'!P25*'2014IllegalPercentages'!P25)</f>
        <v xml:space="preserve"> </v>
      </c>
      <c r="Q25" s="91">
        <f t="shared" si="0"/>
        <v>0</v>
      </c>
      <c r="S25" s="92" t="str">
        <f>IF(SUM('2014AllExports'!B25:B25)=0," ",'2014AllExports'!S25*'2014IllegalPercentages'!B25)</f>
        <v xml:space="preserve"> </v>
      </c>
      <c r="T25" s="92" t="str">
        <f>IF(SUM('2014AllExports'!C25:C25)=0," ",'2014AllExports'!T25*'2014IllegalPercentages'!C25)</f>
        <v xml:space="preserve"> </v>
      </c>
      <c r="U25" s="92" t="str">
        <f>IF(SUM('2014AllExports'!D25:D25)=0," ",'2014AllExports'!U25*'2014IllegalPercentages'!D25)</f>
        <v xml:space="preserve"> </v>
      </c>
      <c r="V25" s="92" t="str">
        <f>IF(SUM('2014AllExports'!E25:E25)=0," ",'2014AllExports'!V25*'2014IllegalPercentages'!E25)</f>
        <v xml:space="preserve"> </v>
      </c>
      <c r="W25" s="92" t="str">
        <f>IF(SUM('2014AllExports'!F25:F25)=0," ",'2014AllExports'!W25*'2014IllegalPercentages'!F25)</f>
        <v xml:space="preserve"> </v>
      </c>
      <c r="X25" s="92" t="str">
        <f>IF(SUM('2014AllExports'!G25:G25)=0," ",'2014AllExports'!X25*'2014IllegalPercentages'!G25)</f>
        <v xml:space="preserve"> </v>
      </c>
      <c r="Y25" s="92" t="str">
        <f>IF(SUM('2014AllExports'!H25:H25)=0," ",'2014AllExports'!Y25*'2014IllegalPercentages'!H25)</f>
        <v xml:space="preserve"> </v>
      </c>
      <c r="Z25" s="92" t="str">
        <f>IF(SUM('2014AllExports'!I25:I25)=0," ",'2014AllExports'!Z25*'2014IllegalPercentages'!I25)</f>
        <v xml:space="preserve"> </v>
      </c>
      <c r="AA25" s="92" t="str">
        <f>IF(SUM('2014AllExports'!J25:J25)=0," ",'2014AllExports'!AA25*'2014IllegalPercentages'!J25)</f>
        <v xml:space="preserve"> </v>
      </c>
      <c r="AB25" s="92" t="str">
        <f>IF(SUM('2014AllExports'!K25:K25)=0," ",'2014AllExports'!AB25*'2014IllegalPercentages'!K25)</f>
        <v xml:space="preserve"> </v>
      </c>
      <c r="AC25" s="92" t="str">
        <f>IF(SUM('2014AllExports'!L25:L25)=0," ",'2014AllExports'!AC25*'2014IllegalPercentages'!L25)</f>
        <v xml:space="preserve"> </v>
      </c>
      <c r="AE25" s="92" t="str">
        <f>IF(SUM('2014AllExports'!N25:N25)=0," ",'2014AllExports'!AE25*'2014IllegalPercentages'!N25)</f>
        <v xml:space="preserve"> </v>
      </c>
      <c r="AF25" s="92" t="str">
        <f>IF(SUM('2014AllExports'!O25:O25)=0," ",'2014AllExports'!AF25*'2014IllegalPercentages'!O25)</f>
        <v xml:space="preserve"> </v>
      </c>
      <c r="AG25" s="92" t="str">
        <f>IF(SUM('2014AllExports'!P25:P25)=0," ",'2014AllExports'!AG25*'2014IllegalPercentages'!P25)</f>
        <v xml:space="preserve"> </v>
      </c>
      <c r="AH25" s="93">
        <f t="shared" si="1"/>
        <v>0</v>
      </c>
    </row>
    <row r="26" spans="1:34" ht="13">
      <c r="A26" t="s">
        <v>47</v>
      </c>
      <c r="B26" s="89" t="str">
        <f>IF(SUM('2014AllExports'!B26:B26)=0," ",'2014AllExports'!B26*'2014IllegalPercentages'!B26)</f>
        <v xml:space="preserve"> </v>
      </c>
      <c r="C26" s="89" t="str">
        <f>IF(SUM('2014AllExports'!C26:C26)=0," ",'2014AllExports'!C26*'2014IllegalPercentages'!C26)</f>
        <v xml:space="preserve"> </v>
      </c>
      <c r="D26" s="89">
        <f>IF(SUM('2014AllExports'!D26:D26)=0," ",'2014AllExports'!D26*'2014IllegalPercentages'!D26)</f>
        <v>4.0122286092E-3</v>
      </c>
      <c r="E26" s="89" t="str">
        <f>IF(SUM('2014AllExports'!E26:E26)=0," ",'2014AllExports'!E26*'2014IllegalPercentages'!E26)</f>
        <v xml:space="preserve"> </v>
      </c>
      <c r="F26" s="90" t="str">
        <f>IF(SUM('2014AllExports'!F26:F26)=0," ",'2014AllExports'!F26*'2014IllegalPercentages'!F26)</f>
        <v xml:space="preserve"> </v>
      </c>
      <c r="G26" s="90" t="str">
        <f>IF(SUM('2014AllExports'!G26:G26)=0," ",'2014AllExports'!G26*'2014IllegalPercentages'!G26)</f>
        <v xml:space="preserve"> </v>
      </c>
      <c r="H26" s="90" t="str">
        <f>IF(SUM('2014AllExports'!H26:H26)=0," ",'2014AllExports'!H26*'2014IllegalPercentages'!H26)</f>
        <v xml:space="preserve"> </v>
      </c>
      <c r="I26" s="90" t="str">
        <f>IF(SUM('2014AllExports'!I26:I26)=0," ",'2014AllExports'!I26*'2014IllegalPercentages'!I26)</f>
        <v xml:space="preserve"> </v>
      </c>
      <c r="J26" s="90" t="str">
        <f>IF(SUM('2014AllExports'!J26:J26)=0," ",'2014AllExports'!J26*'2014IllegalPercentages'!J26)</f>
        <v xml:space="preserve"> </v>
      </c>
      <c r="K26" s="90" t="str">
        <f>IF(SUM('2014AllExports'!K26:K26)=0," ",'2014AllExports'!K26*'2014IllegalPercentages'!K26)</f>
        <v xml:space="preserve"> </v>
      </c>
      <c r="L26" s="90" t="str">
        <f>IF(SUM('2014AllExports'!L26:L26)=0," ",'2014AllExports'!L26*'2014IllegalPercentages'!L26)</f>
        <v xml:space="preserve"> </v>
      </c>
      <c r="N26" s="90" t="str">
        <f>IF(SUM('2014AllExports'!N26:N26)=0," ",'2014AllExports'!N26*'2014IllegalPercentages'!N26)</f>
        <v xml:space="preserve"> </v>
      </c>
      <c r="O26" s="90" t="str">
        <f>IF(SUM('2014AllExports'!O26:O26)=0," ",'2014AllExports'!O26*'2014IllegalPercentages'!O26)</f>
        <v xml:space="preserve"> </v>
      </c>
      <c r="P26" s="90" t="str">
        <f>IF(SUM('2014AllExports'!P26:P26)=0," ",'2014AllExports'!P26*'2014IllegalPercentages'!P26)</f>
        <v xml:space="preserve"> </v>
      </c>
      <c r="Q26" s="91">
        <f t="shared" si="0"/>
        <v>4.0122286092E-3</v>
      </c>
      <c r="S26" s="92" t="str">
        <f>IF(SUM('2014AllExports'!B26:B26)=0," ",'2014AllExports'!S26*'2014IllegalPercentages'!B26)</f>
        <v xml:space="preserve"> </v>
      </c>
      <c r="T26" s="92" t="str">
        <f>IF(SUM('2014AllExports'!C26:C26)=0," ",'2014AllExports'!T26*'2014IllegalPercentages'!C26)</f>
        <v xml:space="preserve"> </v>
      </c>
      <c r="U26" s="92">
        <f>IF(SUM('2014AllExports'!D26:D26)=0," ",'2014AllExports'!U26*'2014IllegalPercentages'!D26)</f>
        <v>1.26870192</v>
      </c>
      <c r="V26" s="92" t="str">
        <f>IF(SUM('2014AllExports'!E26:E26)=0," ",'2014AllExports'!V26*'2014IllegalPercentages'!E26)</f>
        <v xml:space="preserve"> </v>
      </c>
      <c r="W26" s="92" t="str">
        <f>IF(SUM('2014AllExports'!F26:F26)=0," ",'2014AllExports'!W26*'2014IllegalPercentages'!F26)</f>
        <v xml:space="preserve"> </v>
      </c>
      <c r="X26" s="92" t="str">
        <f>IF(SUM('2014AllExports'!G26:G26)=0," ",'2014AllExports'!X26*'2014IllegalPercentages'!G26)</f>
        <v xml:space="preserve"> </v>
      </c>
      <c r="Y26" s="92" t="str">
        <f>IF(SUM('2014AllExports'!H26:H26)=0," ",'2014AllExports'!Y26*'2014IllegalPercentages'!H26)</f>
        <v xml:space="preserve"> </v>
      </c>
      <c r="Z26" s="92" t="str">
        <f>IF(SUM('2014AllExports'!I26:I26)=0," ",'2014AllExports'!Z26*'2014IllegalPercentages'!I26)</f>
        <v xml:space="preserve"> </v>
      </c>
      <c r="AA26" s="92" t="str">
        <f>IF(SUM('2014AllExports'!J26:J26)=0," ",'2014AllExports'!AA26*'2014IllegalPercentages'!J26)</f>
        <v xml:space="preserve"> </v>
      </c>
      <c r="AB26" s="92" t="str">
        <f>IF(SUM('2014AllExports'!K26:K26)=0," ",'2014AllExports'!AB26*'2014IllegalPercentages'!K26)</f>
        <v xml:space="preserve"> </v>
      </c>
      <c r="AC26" s="92" t="str">
        <f>IF(SUM('2014AllExports'!L26:L26)=0," ",'2014AllExports'!AC26*'2014IllegalPercentages'!L26)</f>
        <v xml:space="preserve"> </v>
      </c>
      <c r="AE26" s="92" t="str">
        <f>IF(SUM('2014AllExports'!N26:N26)=0," ",'2014AllExports'!AE26*'2014IllegalPercentages'!N26)</f>
        <v xml:space="preserve"> </v>
      </c>
      <c r="AF26" s="92" t="str">
        <f>IF(SUM('2014AllExports'!O26:O26)=0," ",'2014AllExports'!AF26*'2014IllegalPercentages'!O26)</f>
        <v xml:space="preserve"> </v>
      </c>
      <c r="AG26" s="92" t="str">
        <f>IF(SUM('2014AllExports'!P26:P26)=0," ",'2014AllExports'!AG26*'2014IllegalPercentages'!P26)</f>
        <v xml:space="preserve"> </v>
      </c>
      <c r="AH26" s="93">
        <f t="shared" si="1"/>
        <v>1.26870192</v>
      </c>
    </row>
    <row r="27" spans="1:34" ht="13">
      <c r="A27" t="s">
        <v>48</v>
      </c>
      <c r="B27" s="89" t="str">
        <f>IF(SUM('2014AllExports'!B27:B27)=0," ",'2014AllExports'!B27*'2014IllegalPercentages'!B27)</f>
        <v xml:space="preserve"> </v>
      </c>
      <c r="C27" s="89" t="str">
        <f>IF(SUM('2014AllExports'!C27:C27)=0," ",'2014AllExports'!C27*'2014IllegalPercentages'!C27)</f>
        <v xml:space="preserve"> </v>
      </c>
      <c r="D27" s="89" t="str">
        <f>IF(SUM('2014AllExports'!D27:D27)=0," ",'2014AllExports'!D27*'2014IllegalPercentages'!D27)</f>
        <v xml:space="preserve"> </v>
      </c>
      <c r="E27" s="89" t="str">
        <f>IF(SUM('2014AllExports'!E27:E27)=0," ",'2014AllExports'!E27*'2014IllegalPercentages'!E27)</f>
        <v xml:space="preserve"> </v>
      </c>
      <c r="F27" s="90" t="str">
        <f>IF(SUM('2014AllExports'!F27:F27)=0," ",'2014AllExports'!F27*'2014IllegalPercentages'!F27)</f>
        <v xml:space="preserve"> </v>
      </c>
      <c r="G27" s="90" t="str">
        <f>IF(SUM('2014AllExports'!G27:G27)=0," ",'2014AllExports'!G27*'2014IllegalPercentages'!G27)</f>
        <v xml:space="preserve"> </v>
      </c>
      <c r="H27" s="90" t="str">
        <f>IF(SUM('2014AllExports'!H27:H27)=0," ",'2014AllExports'!H27*'2014IllegalPercentages'!H27)</f>
        <v xml:space="preserve"> </v>
      </c>
      <c r="I27" s="90" t="str">
        <f>IF(SUM('2014AllExports'!I27:I27)=0," ",'2014AllExports'!I27*'2014IllegalPercentages'!I27)</f>
        <v xml:space="preserve"> </v>
      </c>
      <c r="J27" s="90" t="str">
        <f>IF(SUM('2014AllExports'!J27:J27)=0," ",'2014AllExports'!J27*'2014IllegalPercentages'!J27)</f>
        <v xml:space="preserve"> </v>
      </c>
      <c r="K27" s="90" t="str">
        <f>IF(SUM('2014AllExports'!K27:K27)=0," ",'2014AllExports'!K27*'2014IllegalPercentages'!K27)</f>
        <v xml:space="preserve"> </v>
      </c>
      <c r="L27" s="90" t="str">
        <f>IF(SUM('2014AllExports'!L27:L27)=0," ",'2014AllExports'!L27*'2014IllegalPercentages'!L27)</f>
        <v xml:space="preserve"> </v>
      </c>
      <c r="N27" s="90" t="str">
        <f>IF(SUM('2014AllExports'!N27:N27)=0," ",'2014AllExports'!N27*'2014IllegalPercentages'!N27)</f>
        <v xml:space="preserve"> </v>
      </c>
      <c r="O27" s="90" t="str">
        <f>IF(SUM('2014AllExports'!O27:O27)=0," ",'2014AllExports'!O27*'2014IllegalPercentages'!O27)</f>
        <v xml:space="preserve"> </v>
      </c>
      <c r="P27" s="90" t="str">
        <f>IF(SUM('2014AllExports'!P27:P27)=0," ",'2014AllExports'!P27*'2014IllegalPercentages'!P27)</f>
        <v xml:space="preserve"> </v>
      </c>
      <c r="Q27" s="91">
        <f t="shared" si="0"/>
        <v>0</v>
      </c>
      <c r="S27" s="92" t="str">
        <f>IF(SUM('2014AllExports'!B27:B27)=0," ",'2014AllExports'!S27*'2014IllegalPercentages'!B27)</f>
        <v xml:space="preserve"> </v>
      </c>
      <c r="T27" s="92" t="str">
        <f>IF(SUM('2014AllExports'!C27:C27)=0," ",'2014AllExports'!T27*'2014IllegalPercentages'!C27)</f>
        <v xml:space="preserve"> </v>
      </c>
      <c r="U27" s="92" t="str">
        <f>IF(SUM('2014AllExports'!D27:D27)=0," ",'2014AllExports'!U27*'2014IllegalPercentages'!D27)</f>
        <v xml:space="preserve"> </v>
      </c>
      <c r="V27" s="92" t="str">
        <f>IF(SUM('2014AllExports'!E27:E27)=0," ",'2014AllExports'!V27*'2014IllegalPercentages'!E27)</f>
        <v xml:space="preserve"> </v>
      </c>
      <c r="W27" s="92" t="str">
        <f>IF(SUM('2014AllExports'!F27:F27)=0," ",'2014AllExports'!W27*'2014IllegalPercentages'!F27)</f>
        <v xml:space="preserve"> </v>
      </c>
      <c r="X27" s="92" t="str">
        <f>IF(SUM('2014AllExports'!G27:G27)=0," ",'2014AllExports'!X27*'2014IllegalPercentages'!G27)</f>
        <v xml:space="preserve"> </v>
      </c>
      <c r="Y27" s="92" t="str">
        <f>IF(SUM('2014AllExports'!H27:H27)=0," ",'2014AllExports'!Y27*'2014IllegalPercentages'!H27)</f>
        <v xml:space="preserve"> </v>
      </c>
      <c r="Z27" s="92" t="str">
        <f>IF(SUM('2014AllExports'!I27:I27)=0," ",'2014AllExports'!Z27*'2014IllegalPercentages'!I27)</f>
        <v xml:space="preserve"> </v>
      </c>
      <c r="AA27" s="92" t="str">
        <f>IF(SUM('2014AllExports'!J27:J27)=0," ",'2014AllExports'!AA27*'2014IllegalPercentages'!J27)</f>
        <v xml:space="preserve"> </v>
      </c>
      <c r="AB27" s="92" t="str">
        <f>IF(SUM('2014AllExports'!K27:K27)=0," ",'2014AllExports'!AB27*'2014IllegalPercentages'!K27)</f>
        <v xml:space="preserve"> </v>
      </c>
      <c r="AC27" s="92" t="str">
        <f>IF(SUM('2014AllExports'!L27:L27)=0," ",'2014AllExports'!AC27*'2014IllegalPercentages'!L27)</f>
        <v xml:space="preserve"> </v>
      </c>
      <c r="AE27" s="92" t="str">
        <f>IF(SUM('2014AllExports'!N27:N27)=0," ",'2014AllExports'!AE27*'2014IllegalPercentages'!N27)</f>
        <v xml:space="preserve"> </v>
      </c>
      <c r="AF27" s="92" t="str">
        <f>IF(SUM('2014AllExports'!O27:O27)=0," ",'2014AllExports'!AF27*'2014IllegalPercentages'!O27)</f>
        <v xml:space="preserve"> </v>
      </c>
      <c r="AG27" s="92" t="str">
        <f>IF(SUM('2014AllExports'!P27:P27)=0," ",'2014AllExports'!AG27*'2014IllegalPercentages'!P27)</f>
        <v xml:space="preserve"> </v>
      </c>
      <c r="AH27" s="93">
        <f t="shared" si="1"/>
        <v>0</v>
      </c>
    </row>
    <row r="28" spans="1:34" ht="13">
      <c r="A28" t="s">
        <v>49</v>
      </c>
      <c r="B28" s="89" t="str">
        <f>IF(SUM('2014AllExports'!B28:B28)=0," ",'2014AllExports'!B28*'2014IllegalPercentages'!B28)</f>
        <v xml:space="preserve"> </v>
      </c>
      <c r="C28" s="89" t="str">
        <f>IF(SUM('2014AllExports'!C28:C28)=0," ",'2014AllExports'!C28*'2014IllegalPercentages'!C28)</f>
        <v xml:space="preserve"> </v>
      </c>
      <c r="D28" s="89" t="str">
        <f>IF(SUM('2014AllExports'!D28:D28)=0," ",'2014AllExports'!D28*'2014IllegalPercentages'!D28)</f>
        <v xml:space="preserve"> </v>
      </c>
      <c r="E28" s="89" t="str">
        <f>IF(SUM('2014AllExports'!E28:E28)=0," ",'2014AllExports'!E28*'2014IllegalPercentages'!E28)</f>
        <v xml:space="preserve"> </v>
      </c>
      <c r="F28" s="90" t="str">
        <f>IF(SUM('2014AllExports'!F28:F28)=0," ",'2014AllExports'!F28*'2014IllegalPercentages'!F28)</f>
        <v xml:space="preserve"> </v>
      </c>
      <c r="G28" s="90" t="str">
        <f>IF(SUM('2014AllExports'!G28:G28)=0," ",'2014AllExports'!G28*'2014IllegalPercentages'!G28)</f>
        <v xml:space="preserve"> </v>
      </c>
      <c r="H28" s="90" t="str">
        <f>IF(SUM('2014AllExports'!H28:H28)=0," ",'2014AllExports'!H28*'2014IllegalPercentages'!H28)</f>
        <v xml:space="preserve"> </v>
      </c>
      <c r="I28" s="90" t="str">
        <f>IF(SUM('2014AllExports'!I28:I28)=0," ",'2014AllExports'!I28*'2014IllegalPercentages'!I28)</f>
        <v xml:space="preserve"> </v>
      </c>
      <c r="J28" s="90" t="str">
        <f>IF(SUM('2014AllExports'!J28:J28)=0," ",'2014AllExports'!J28*'2014IllegalPercentages'!J28)</f>
        <v xml:space="preserve"> </v>
      </c>
      <c r="K28" s="90" t="str">
        <f>IF(SUM('2014AllExports'!K28:K28)=0," ",'2014AllExports'!K28*'2014IllegalPercentages'!K28)</f>
        <v xml:space="preserve"> </v>
      </c>
      <c r="L28" s="90" t="str">
        <f>IF(SUM('2014AllExports'!L28:L28)=0," ",'2014AllExports'!L28*'2014IllegalPercentages'!L28)</f>
        <v xml:space="preserve"> </v>
      </c>
      <c r="N28" s="90" t="str">
        <f>IF(SUM('2014AllExports'!N28:N28)=0," ",'2014AllExports'!N28*'2014IllegalPercentages'!N28)</f>
        <v xml:space="preserve"> </v>
      </c>
      <c r="O28" s="90" t="str">
        <f>IF(SUM('2014AllExports'!O28:O28)=0," ",'2014AllExports'!O28*'2014IllegalPercentages'!O28)</f>
        <v xml:space="preserve"> </v>
      </c>
      <c r="P28" s="90" t="str">
        <f>IF(SUM('2014AllExports'!P28:P28)=0," ",'2014AllExports'!P28*'2014IllegalPercentages'!P28)</f>
        <v xml:space="preserve"> </v>
      </c>
      <c r="Q28" s="91">
        <f t="shared" si="0"/>
        <v>0</v>
      </c>
      <c r="S28" s="92" t="str">
        <f>IF(SUM('2014AllExports'!B28:B28)=0," ",'2014AllExports'!S28*'2014IllegalPercentages'!B28)</f>
        <v xml:space="preserve"> </v>
      </c>
      <c r="T28" s="92" t="str">
        <f>IF(SUM('2014AllExports'!C28:C28)=0," ",'2014AllExports'!T28*'2014IllegalPercentages'!C28)</f>
        <v xml:space="preserve"> </v>
      </c>
      <c r="U28" s="92" t="str">
        <f>IF(SUM('2014AllExports'!D28:D28)=0," ",'2014AllExports'!U28*'2014IllegalPercentages'!D28)</f>
        <v xml:space="preserve"> </v>
      </c>
      <c r="V28" s="92" t="str">
        <f>IF(SUM('2014AllExports'!E28:E28)=0," ",'2014AllExports'!V28*'2014IllegalPercentages'!E28)</f>
        <v xml:space="preserve"> </v>
      </c>
      <c r="W28" s="92" t="str">
        <f>IF(SUM('2014AllExports'!F28:F28)=0," ",'2014AllExports'!W28*'2014IllegalPercentages'!F28)</f>
        <v xml:space="preserve"> </v>
      </c>
      <c r="X28" s="92" t="str">
        <f>IF(SUM('2014AllExports'!G28:G28)=0," ",'2014AllExports'!X28*'2014IllegalPercentages'!G28)</f>
        <v xml:space="preserve"> </v>
      </c>
      <c r="Y28" s="92" t="str">
        <f>IF(SUM('2014AllExports'!H28:H28)=0," ",'2014AllExports'!Y28*'2014IllegalPercentages'!H28)</f>
        <v xml:space="preserve"> </v>
      </c>
      <c r="Z28" s="92" t="str">
        <f>IF(SUM('2014AllExports'!I28:I28)=0," ",'2014AllExports'!Z28*'2014IllegalPercentages'!I28)</f>
        <v xml:space="preserve"> </v>
      </c>
      <c r="AA28" s="92" t="str">
        <f>IF(SUM('2014AllExports'!J28:J28)=0," ",'2014AllExports'!AA28*'2014IllegalPercentages'!J28)</f>
        <v xml:space="preserve"> </v>
      </c>
      <c r="AB28" s="92" t="str">
        <f>IF(SUM('2014AllExports'!K28:K28)=0," ",'2014AllExports'!AB28*'2014IllegalPercentages'!K28)</f>
        <v xml:space="preserve"> </v>
      </c>
      <c r="AC28" s="92" t="str">
        <f>IF(SUM('2014AllExports'!L28:L28)=0," ",'2014AllExports'!AC28*'2014IllegalPercentages'!L28)</f>
        <v xml:space="preserve"> </v>
      </c>
      <c r="AE28" s="92" t="str">
        <f>IF(SUM('2014AllExports'!N28:N28)=0," ",'2014AllExports'!AE28*'2014IllegalPercentages'!N28)</f>
        <v xml:space="preserve"> </v>
      </c>
      <c r="AF28" s="92" t="str">
        <f>IF(SUM('2014AllExports'!O28:O28)=0," ",'2014AllExports'!AF28*'2014IllegalPercentages'!O28)</f>
        <v xml:space="preserve"> </v>
      </c>
      <c r="AG28" s="92" t="str">
        <f>IF(SUM('2014AllExports'!P28:P28)=0," ",'2014AllExports'!AG28*'2014IllegalPercentages'!P28)</f>
        <v xml:space="preserve"> </v>
      </c>
      <c r="AH28" s="93">
        <f t="shared" si="1"/>
        <v>0</v>
      </c>
    </row>
    <row r="29" spans="1:34" ht="13">
      <c r="A29" t="s">
        <v>50</v>
      </c>
      <c r="B29" s="89" t="str">
        <f>IF(SUM('2014AllExports'!B29:B29)=0," ",'2014AllExports'!B29*'2014IllegalPercentages'!B29)</f>
        <v xml:space="preserve"> </v>
      </c>
      <c r="C29" s="89">
        <f>IF(SUM('2014AllExports'!C29:C29)=0," ",'2014AllExports'!C29*'2014IllegalPercentages'!C29)</f>
        <v>3.425347820439999E-3</v>
      </c>
      <c r="D29" s="89">
        <f>IF(SUM('2014AllExports'!D29:D29)=0," ",'2014AllExports'!D29*'2014IllegalPercentages'!D29)</f>
        <v>5.5468503593999992E-3</v>
      </c>
      <c r="E29" s="89" t="str">
        <f>IF(SUM('2014AllExports'!E29:E29)=0," ",'2014AllExports'!E29*'2014IllegalPercentages'!E29)</f>
        <v xml:space="preserve"> </v>
      </c>
      <c r="F29" s="90" t="str">
        <f>IF(SUM('2014AllExports'!F29:F29)=0," ",'2014AllExports'!F29*'2014IllegalPercentages'!F29)</f>
        <v xml:space="preserve"> </v>
      </c>
      <c r="G29" s="90" t="str">
        <f>IF(SUM('2014AllExports'!G29:G29)=0," ",'2014AllExports'!G29*'2014IllegalPercentages'!G29)</f>
        <v xml:space="preserve"> </v>
      </c>
      <c r="H29" s="90" t="str">
        <f>IF(SUM('2014AllExports'!H29:H29)=0," ",'2014AllExports'!H29*'2014IllegalPercentages'!H29)</f>
        <v xml:space="preserve"> </v>
      </c>
      <c r="I29" s="90" t="str">
        <f>IF(SUM('2014AllExports'!I29:I29)=0," ",'2014AllExports'!I29*'2014IllegalPercentages'!I29)</f>
        <v xml:space="preserve"> </v>
      </c>
      <c r="J29" s="90" t="str">
        <f>IF(SUM('2014AllExports'!J29:J29)=0," ",'2014AllExports'!J29*'2014IllegalPercentages'!J29)</f>
        <v xml:space="preserve"> </v>
      </c>
      <c r="K29" s="90" t="str">
        <f>IF(SUM('2014AllExports'!K29:K29)=0," ",'2014AllExports'!K29*'2014IllegalPercentages'!K29)</f>
        <v xml:space="preserve"> </v>
      </c>
      <c r="L29" s="90" t="str">
        <f>IF(SUM('2014AllExports'!L29:L29)=0," ",'2014AllExports'!L29*'2014IllegalPercentages'!L29)</f>
        <v xml:space="preserve"> </v>
      </c>
      <c r="N29" s="90" t="str">
        <f>IF(SUM('2014AllExports'!N29:N29)=0," ",'2014AllExports'!N29*'2014IllegalPercentages'!N29)</f>
        <v xml:space="preserve"> </v>
      </c>
      <c r="O29" s="90" t="str">
        <f>IF(SUM('2014AllExports'!O29:O29)=0," ",'2014AllExports'!O29*'2014IllegalPercentages'!O29)</f>
        <v xml:space="preserve"> </v>
      </c>
      <c r="P29" s="90" t="str">
        <f>IF(SUM('2014AllExports'!P29:P29)=0," ",'2014AllExports'!P29*'2014IllegalPercentages'!P29)</f>
        <v xml:space="preserve"> </v>
      </c>
      <c r="Q29" s="91">
        <f t="shared" si="0"/>
        <v>8.9721981798399977E-3</v>
      </c>
      <c r="S29" s="92" t="str">
        <f>IF(SUM('2014AllExports'!B29:B29)=0," ",'2014AllExports'!S29*'2014IllegalPercentages'!B29)</f>
        <v xml:space="preserve"> </v>
      </c>
      <c r="T29" s="92">
        <f>IF(SUM('2014AllExports'!C29:C29)=0," ",'2014AllExports'!T29*'2014IllegalPercentages'!C29)</f>
        <v>1.1027650199999997</v>
      </c>
      <c r="U29" s="92">
        <f>IF(SUM('2014AllExports'!D29:D29)=0," ",'2014AllExports'!U29*'2014IllegalPercentages'!D29)</f>
        <v>2.5269399899999998</v>
      </c>
      <c r="V29" s="92" t="str">
        <f>IF(SUM('2014AllExports'!E29:E29)=0," ",'2014AllExports'!V29*'2014IllegalPercentages'!E29)</f>
        <v xml:space="preserve"> </v>
      </c>
      <c r="W29" s="92" t="str">
        <f>IF(SUM('2014AllExports'!F29:F29)=0," ",'2014AllExports'!W29*'2014IllegalPercentages'!F29)</f>
        <v xml:space="preserve"> </v>
      </c>
      <c r="X29" s="92" t="str">
        <f>IF(SUM('2014AllExports'!G29:G29)=0," ",'2014AllExports'!X29*'2014IllegalPercentages'!G29)</f>
        <v xml:space="preserve"> </v>
      </c>
      <c r="Y29" s="92" t="str">
        <f>IF(SUM('2014AllExports'!H29:H29)=0," ",'2014AllExports'!Y29*'2014IllegalPercentages'!H29)</f>
        <v xml:space="preserve"> </v>
      </c>
      <c r="Z29" s="92" t="str">
        <f>IF(SUM('2014AllExports'!I29:I29)=0," ",'2014AllExports'!Z29*'2014IllegalPercentages'!I29)</f>
        <v xml:space="preserve"> </v>
      </c>
      <c r="AA29" s="92" t="str">
        <f>IF(SUM('2014AllExports'!J29:J29)=0," ",'2014AllExports'!AA29*'2014IllegalPercentages'!J29)</f>
        <v xml:space="preserve"> </v>
      </c>
      <c r="AB29" s="92" t="str">
        <f>IF(SUM('2014AllExports'!K29:K29)=0," ",'2014AllExports'!AB29*'2014IllegalPercentages'!K29)</f>
        <v xml:space="preserve"> </v>
      </c>
      <c r="AC29" s="92" t="str">
        <f>IF(SUM('2014AllExports'!L29:L29)=0," ",'2014AllExports'!AC29*'2014IllegalPercentages'!L29)</f>
        <v xml:space="preserve"> </v>
      </c>
      <c r="AE29" s="92" t="str">
        <f>IF(SUM('2014AllExports'!N29:N29)=0," ",'2014AllExports'!AE29*'2014IllegalPercentages'!N29)</f>
        <v xml:space="preserve"> </v>
      </c>
      <c r="AF29" s="92" t="str">
        <f>IF(SUM('2014AllExports'!O29:O29)=0," ",'2014AllExports'!AF29*'2014IllegalPercentages'!O29)</f>
        <v xml:space="preserve"> </v>
      </c>
      <c r="AG29" s="92" t="str">
        <f>IF(SUM('2014AllExports'!P29:P29)=0," ",'2014AllExports'!AG29*'2014IllegalPercentages'!P29)</f>
        <v xml:space="preserve"> </v>
      </c>
      <c r="AH29" s="93">
        <f t="shared" si="1"/>
        <v>3.6297050099999995</v>
      </c>
    </row>
    <row r="30" spans="1:34" ht="13">
      <c r="A30" t="s">
        <v>51</v>
      </c>
      <c r="B30" s="89" t="str">
        <f>IF(SUM('2014AllExports'!B30:B30)=0," ",'2014AllExports'!B30*'2014IllegalPercentages'!B30)</f>
        <v xml:space="preserve"> </v>
      </c>
      <c r="C30" s="89" t="str">
        <f>IF(SUM('2014AllExports'!C30:C30)=0," ",'2014AllExports'!C30*'2014IllegalPercentages'!C30)</f>
        <v xml:space="preserve"> </v>
      </c>
      <c r="D30" s="89" t="str">
        <f>IF(SUM('2014AllExports'!D30:D30)=0," ",'2014AllExports'!D30*'2014IllegalPercentages'!D30)</f>
        <v xml:space="preserve"> </v>
      </c>
      <c r="E30" s="89" t="str">
        <f>IF(SUM('2014AllExports'!E30:E30)=0," ",'2014AllExports'!E30*'2014IllegalPercentages'!E30)</f>
        <v xml:space="preserve"> </v>
      </c>
      <c r="F30" s="90" t="str">
        <f>IF(SUM('2014AllExports'!F30:F30)=0," ",'2014AllExports'!F30*'2014IllegalPercentages'!F30)</f>
        <v xml:space="preserve"> </v>
      </c>
      <c r="G30" s="90" t="str">
        <f>IF(SUM('2014AllExports'!G30:G30)=0," ",'2014AllExports'!G30*'2014IllegalPercentages'!G30)</f>
        <v xml:space="preserve"> </v>
      </c>
      <c r="H30" s="90" t="str">
        <f>IF(SUM('2014AllExports'!H30:H30)=0," ",'2014AllExports'!H30*'2014IllegalPercentages'!H30)</f>
        <v xml:space="preserve"> </v>
      </c>
      <c r="I30" s="90" t="str">
        <f>IF(SUM('2014AllExports'!I30:I30)=0," ",'2014AllExports'!I30*'2014IllegalPercentages'!I30)</f>
        <v xml:space="preserve"> </v>
      </c>
      <c r="J30" s="90" t="str">
        <f>IF(SUM('2014AllExports'!J30:J30)=0," ",'2014AllExports'!J30*'2014IllegalPercentages'!J30)</f>
        <v xml:space="preserve"> </v>
      </c>
      <c r="K30" s="90" t="str">
        <f>IF(SUM('2014AllExports'!K30:K30)=0," ",'2014AllExports'!K30*'2014IllegalPercentages'!K30)</f>
        <v xml:space="preserve"> </v>
      </c>
      <c r="L30" s="90" t="str">
        <f>IF(SUM('2014AllExports'!L30:L30)=0," ",'2014AllExports'!L30*'2014IllegalPercentages'!L30)</f>
        <v xml:space="preserve"> </v>
      </c>
      <c r="N30" s="90" t="str">
        <f>IF(SUM('2014AllExports'!N30:N30)=0," ",'2014AllExports'!N30*'2014IllegalPercentages'!N30)</f>
        <v xml:space="preserve"> </v>
      </c>
      <c r="O30" s="90" t="str">
        <f>IF(SUM('2014AllExports'!O30:O30)=0," ",'2014AllExports'!O30*'2014IllegalPercentages'!O30)</f>
        <v xml:space="preserve"> </v>
      </c>
      <c r="P30" s="90" t="str">
        <f>IF(SUM('2014AllExports'!P30:P30)=0," ",'2014AllExports'!P30*'2014IllegalPercentages'!P30)</f>
        <v xml:space="preserve"> </v>
      </c>
      <c r="Q30" s="91">
        <f t="shared" si="0"/>
        <v>0</v>
      </c>
      <c r="S30" s="92" t="str">
        <f>IF(SUM('2014AllExports'!B30:B30)=0," ",'2014AllExports'!S30*'2014IllegalPercentages'!B30)</f>
        <v xml:space="preserve"> </v>
      </c>
      <c r="T30" s="92" t="str">
        <f>IF(SUM('2014AllExports'!C30:C30)=0," ",'2014AllExports'!T30*'2014IllegalPercentages'!C30)</f>
        <v xml:space="preserve"> </v>
      </c>
      <c r="U30" s="92" t="str">
        <f>IF(SUM('2014AllExports'!D30:D30)=0," ",'2014AllExports'!U30*'2014IllegalPercentages'!D30)</f>
        <v xml:space="preserve"> </v>
      </c>
      <c r="V30" s="92" t="str">
        <f>IF(SUM('2014AllExports'!E30:E30)=0," ",'2014AllExports'!V30*'2014IllegalPercentages'!E30)</f>
        <v xml:space="preserve"> </v>
      </c>
      <c r="W30" s="92" t="str">
        <f>IF(SUM('2014AllExports'!F30:F30)=0," ",'2014AllExports'!W30*'2014IllegalPercentages'!F30)</f>
        <v xml:space="preserve"> </v>
      </c>
      <c r="X30" s="92" t="str">
        <f>IF(SUM('2014AllExports'!G30:G30)=0," ",'2014AllExports'!X30*'2014IllegalPercentages'!G30)</f>
        <v xml:space="preserve"> </v>
      </c>
      <c r="Y30" s="92" t="str">
        <f>IF(SUM('2014AllExports'!H30:H30)=0," ",'2014AllExports'!Y30*'2014IllegalPercentages'!H30)</f>
        <v xml:space="preserve"> </v>
      </c>
      <c r="Z30" s="92" t="str">
        <f>IF(SUM('2014AllExports'!I30:I30)=0," ",'2014AllExports'!Z30*'2014IllegalPercentages'!I30)</f>
        <v xml:space="preserve"> </v>
      </c>
      <c r="AA30" s="92" t="str">
        <f>IF(SUM('2014AllExports'!J30:J30)=0," ",'2014AllExports'!AA30*'2014IllegalPercentages'!J30)</f>
        <v xml:space="preserve"> </v>
      </c>
      <c r="AB30" s="92" t="str">
        <f>IF(SUM('2014AllExports'!K30:K30)=0," ",'2014AllExports'!AB30*'2014IllegalPercentages'!K30)</f>
        <v xml:space="preserve"> </v>
      </c>
      <c r="AC30" s="92" t="str">
        <f>IF(SUM('2014AllExports'!L30:L30)=0," ",'2014AllExports'!AC30*'2014IllegalPercentages'!L30)</f>
        <v xml:space="preserve"> </v>
      </c>
      <c r="AE30" s="92" t="str">
        <f>IF(SUM('2014AllExports'!N30:N30)=0," ",'2014AllExports'!AE30*'2014IllegalPercentages'!N30)</f>
        <v xml:space="preserve"> </v>
      </c>
      <c r="AF30" s="92" t="str">
        <f>IF(SUM('2014AllExports'!O30:O30)=0," ",'2014AllExports'!AF30*'2014IllegalPercentages'!O30)</f>
        <v xml:space="preserve"> </v>
      </c>
      <c r="AG30" s="92" t="str">
        <f>IF(SUM('2014AllExports'!P30:P30)=0," ",'2014AllExports'!AG30*'2014IllegalPercentages'!P30)</f>
        <v xml:space="preserve"> </v>
      </c>
      <c r="AH30" s="93">
        <f t="shared" si="1"/>
        <v>0</v>
      </c>
    </row>
    <row r="31" spans="1:34" ht="13">
      <c r="A31" t="s">
        <v>53</v>
      </c>
      <c r="B31" s="89" t="str">
        <f>IF(SUM('2014AllExports'!B31:B31)=0," ",'2014AllExports'!B31*'2014IllegalPercentages'!B31)</f>
        <v xml:space="preserve"> </v>
      </c>
      <c r="C31" s="89">
        <f>IF(SUM('2014AllExports'!C31:C31)=0," ",'2014AllExports'!C31*'2014IllegalPercentages'!C31)</f>
        <v>6.2967053531199973E-3</v>
      </c>
      <c r="D31" s="89" t="str">
        <f>IF(SUM('2014AllExports'!D31:D31)=0," ",'2014AllExports'!D31*'2014IllegalPercentages'!D31)</f>
        <v xml:space="preserve"> </v>
      </c>
      <c r="E31" s="89" t="str">
        <f>IF(SUM('2014AllExports'!E31:E31)=0," ",'2014AllExports'!E31*'2014IllegalPercentages'!E31)</f>
        <v xml:space="preserve"> </v>
      </c>
      <c r="F31" s="90" t="str">
        <f>IF(SUM('2014AllExports'!F31:F31)=0," ",'2014AllExports'!F31*'2014IllegalPercentages'!F31)</f>
        <v xml:space="preserve"> </v>
      </c>
      <c r="G31" s="90" t="str">
        <f>IF(SUM('2014AllExports'!G31:G31)=0," ",'2014AllExports'!G31*'2014IllegalPercentages'!G31)</f>
        <v xml:space="preserve"> </v>
      </c>
      <c r="H31" s="90" t="str">
        <f>IF(SUM('2014AllExports'!H31:H31)=0," ",'2014AllExports'!H31*'2014IllegalPercentages'!H31)</f>
        <v xml:space="preserve"> </v>
      </c>
      <c r="I31" s="90" t="str">
        <f>IF(SUM('2014AllExports'!I31:I31)=0," ",'2014AllExports'!I31*'2014IllegalPercentages'!I31)</f>
        <v xml:space="preserve"> </v>
      </c>
      <c r="J31" s="90" t="str">
        <f>IF(SUM('2014AllExports'!J31:J31)=0," ",'2014AllExports'!J31*'2014IllegalPercentages'!J31)</f>
        <v xml:space="preserve"> </v>
      </c>
      <c r="K31" s="90" t="str">
        <f>IF(SUM('2014AllExports'!K31:K31)=0," ",'2014AllExports'!K31*'2014IllegalPercentages'!K31)</f>
        <v xml:space="preserve"> </v>
      </c>
      <c r="L31" s="90" t="str">
        <f>IF(SUM('2014AllExports'!L31:L31)=0," ",'2014AllExports'!L31*'2014IllegalPercentages'!L31)</f>
        <v xml:space="preserve"> </v>
      </c>
      <c r="N31" s="90" t="str">
        <f>IF(SUM('2014AllExports'!N31:N31)=0," ",'2014AllExports'!N31*'2014IllegalPercentages'!N31)</f>
        <v xml:space="preserve"> </v>
      </c>
      <c r="O31" s="90" t="str">
        <f>IF(SUM('2014AllExports'!O31:O31)=0," ",'2014AllExports'!O31*'2014IllegalPercentages'!O31)</f>
        <v xml:space="preserve"> </v>
      </c>
      <c r="P31" s="90">
        <f>IF(SUM('2014AllExports'!P31:P31)=0," ",'2014AllExports'!P31*'2014IllegalPercentages'!P31)</f>
        <v>0</v>
      </c>
      <c r="Q31" s="91">
        <f t="shared" si="0"/>
        <v>6.2967053531199973E-3</v>
      </c>
      <c r="S31" s="92" t="str">
        <f>IF(SUM('2014AllExports'!B31:B31)=0," ",'2014AllExports'!S31*'2014IllegalPercentages'!B31)</f>
        <v xml:space="preserve"> </v>
      </c>
      <c r="T31" s="92">
        <f>IF(SUM('2014AllExports'!C31:C31)=0," ",'2014AllExports'!T31*'2014IllegalPercentages'!C31)</f>
        <v>2.6364109499999988</v>
      </c>
      <c r="U31" s="92" t="str">
        <f>IF(SUM('2014AllExports'!D31:D31)=0," ",'2014AllExports'!U31*'2014IllegalPercentages'!D31)</f>
        <v xml:space="preserve"> </v>
      </c>
      <c r="V31" s="92" t="str">
        <f>IF(SUM('2014AllExports'!E31:E31)=0," ",'2014AllExports'!V31*'2014IllegalPercentages'!E31)</f>
        <v xml:space="preserve"> </v>
      </c>
      <c r="W31" s="92" t="str">
        <f>IF(SUM('2014AllExports'!F31:F31)=0," ",'2014AllExports'!W31*'2014IllegalPercentages'!F31)</f>
        <v xml:space="preserve"> </v>
      </c>
      <c r="X31" s="92" t="str">
        <f>IF(SUM('2014AllExports'!G31:G31)=0," ",'2014AllExports'!X31*'2014IllegalPercentages'!G31)</f>
        <v xml:space="preserve"> </v>
      </c>
      <c r="Y31" s="92" t="str">
        <f>IF(SUM('2014AllExports'!H31:H31)=0," ",'2014AllExports'!Y31*'2014IllegalPercentages'!H31)</f>
        <v xml:space="preserve"> </v>
      </c>
      <c r="Z31" s="92" t="str">
        <f>IF(SUM('2014AllExports'!I31:I31)=0," ",'2014AllExports'!Z31*'2014IllegalPercentages'!I31)</f>
        <v xml:space="preserve"> </v>
      </c>
      <c r="AA31" s="92" t="str">
        <f>IF(SUM('2014AllExports'!J31:J31)=0," ",'2014AllExports'!AA31*'2014IllegalPercentages'!J31)</f>
        <v xml:space="preserve"> </v>
      </c>
      <c r="AB31" s="92" t="str">
        <f>IF(SUM('2014AllExports'!K31:K31)=0," ",'2014AllExports'!AB31*'2014IllegalPercentages'!K31)</f>
        <v xml:space="preserve"> </v>
      </c>
      <c r="AC31" s="92" t="str">
        <f>IF(SUM('2014AllExports'!L31:L31)=0," ",'2014AllExports'!AC31*'2014IllegalPercentages'!L31)</f>
        <v xml:space="preserve"> </v>
      </c>
      <c r="AE31" s="92" t="str">
        <f>IF(SUM('2014AllExports'!N31:N31)=0," ",'2014AllExports'!AE31*'2014IllegalPercentages'!N31)</f>
        <v xml:space="preserve"> </v>
      </c>
      <c r="AF31" s="92" t="str">
        <f>IF(SUM('2014AllExports'!O31:O31)=0," ",'2014AllExports'!AF31*'2014IllegalPercentages'!O31)</f>
        <v xml:space="preserve"> </v>
      </c>
      <c r="AG31" s="92">
        <f>IF(SUM('2014AllExports'!P31:P31)=0," ",'2014AllExports'!AG31*'2014IllegalPercentages'!P31)</f>
        <v>0</v>
      </c>
      <c r="AH31" s="93">
        <f t="shared" si="1"/>
        <v>2.6364109499999988</v>
      </c>
    </row>
    <row r="32" spans="1:34" ht="13">
      <c r="A32" t="s">
        <v>60</v>
      </c>
      <c r="B32" s="89" t="str">
        <f>IF(SUM('2014AllExports'!B32:B32)=0," ",'2014AllExports'!B32*'2014IllegalPercentages'!B32)</f>
        <v xml:space="preserve"> </v>
      </c>
      <c r="C32" s="89">
        <f>IF(SUM('2014AllExports'!C32:C32)=0," ",'2014AllExports'!C32*'2014IllegalPercentages'!C32)</f>
        <v>7.8621921705599979E-2</v>
      </c>
      <c r="D32" s="89">
        <f>IF(SUM('2014AllExports'!D32:D32)=0," ",'2014AllExports'!D32*'2014IllegalPercentages'!D32)</f>
        <v>6.828074231999999E-3</v>
      </c>
      <c r="E32" s="89">
        <f>IF(SUM('2014AllExports'!E32:E32)=0," ",'2014AllExports'!E32*'2014IllegalPercentages'!E32)</f>
        <v>4.8602470055999991E-2</v>
      </c>
      <c r="F32" s="90" t="str">
        <f>IF(SUM('2014AllExports'!F32:F32)=0," ",'2014AllExports'!F32*'2014IllegalPercentages'!F32)</f>
        <v xml:space="preserve"> </v>
      </c>
      <c r="G32" s="90" t="str">
        <f>IF(SUM('2014AllExports'!G32:G32)=0," ",'2014AllExports'!G32*'2014IllegalPercentages'!G32)</f>
        <v xml:space="preserve"> </v>
      </c>
      <c r="H32" s="90" t="str">
        <f>IF(SUM('2014AllExports'!H32:H32)=0," ",'2014AllExports'!H32*'2014IllegalPercentages'!H32)</f>
        <v xml:space="preserve"> </v>
      </c>
      <c r="I32" s="90" t="str">
        <f>IF(SUM('2014AllExports'!I32:I32)=0," ",'2014AllExports'!I32*'2014IllegalPercentages'!I32)</f>
        <v xml:space="preserve"> </v>
      </c>
      <c r="J32" s="90" t="str">
        <f>IF(SUM('2014AllExports'!J32:J32)=0," ",'2014AllExports'!J32*'2014IllegalPercentages'!J32)</f>
        <v xml:space="preserve"> </v>
      </c>
      <c r="K32" s="90" t="str">
        <f>IF(SUM('2014AllExports'!K32:K32)=0," ",'2014AllExports'!K32*'2014IllegalPercentages'!K32)</f>
        <v xml:space="preserve"> </v>
      </c>
      <c r="L32" s="90" t="str">
        <f>IF(SUM('2014AllExports'!L32:L32)=0," ",'2014AllExports'!L32*'2014IllegalPercentages'!L32)</f>
        <v xml:space="preserve"> </v>
      </c>
      <c r="N32" s="90" t="str">
        <f>IF(SUM('2014AllExports'!N32:N32)=0," ",'2014AllExports'!N32*'2014IllegalPercentages'!N32)</f>
        <v xml:space="preserve"> </v>
      </c>
      <c r="O32" s="90" t="str">
        <f>IF(SUM('2014AllExports'!O32:O32)=0," ",'2014AllExports'!O32*'2014IllegalPercentages'!O32)</f>
        <v xml:space="preserve"> </v>
      </c>
      <c r="P32" s="90">
        <f>IF(SUM('2014AllExports'!P32:P32)=0," ",'2014AllExports'!P32*'2014IllegalPercentages'!P32)</f>
        <v>0</v>
      </c>
      <c r="Q32" s="91">
        <f t="shared" si="0"/>
        <v>0.13405246599359996</v>
      </c>
      <c r="S32" s="92" t="str">
        <f>IF(SUM('2014AllExports'!B32:B32)=0," ",'2014AllExports'!S32*'2014IllegalPercentages'!B32)</f>
        <v xml:space="preserve"> </v>
      </c>
      <c r="T32" s="92">
        <f>IF(SUM('2014AllExports'!C32:C32)=0," ",'2014AllExports'!T32*'2014IllegalPercentages'!C32)</f>
        <v>12.938471400000001</v>
      </c>
      <c r="U32" s="92">
        <f>IF(SUM('2014AllExports'!D32:D32)=0," ",'2014AllExports'!U32*'2014IllegalPercentages'!D32)</f>
        <v>2.3130047999999999</v>
      </c>
      <c r="V32" s="92">
        <f>IF(SUM('2014AllExports'!E32:E32)=0," ",'2014AllExports'!V32*'2014IllegalPercentages'!E32)</f>
        <v>8.3417116</v>
      </c>
      <c r="W32" s="92" t="str">
        <f>IF(SUM('2014AllExports'!F32:F32)=0," ",'2014AllExports'!W32*'2014IllegalPercentages'!F32)</f>
        <v xml:space="preserve"> </v>
      </c>
      <c r="X32" s="92" t="str">
        <f>IF(SUM('2014AllExports'!G32:G32)=0," ",'2014AllExports'!X32*'2014IllegalPercentages'!G32)</f>
        <v xml:space="preserve"> </v>
      </c>
      <c r="Y32" s="92" t="str">
        <f>IF(SUM('2014AllExports'!H32:H32)=0," ",'2014AllExports'!Y32*'2014IllegalPercentages'!H32)</f>
        <v xml:space="preserve"> </v>
      </c>
      <c r="Z32" s="92" t="str">
        <f>IF(SUM('2014AllExports'!I32:I32)=0," ",'2014AllExports'!Z32*'2014IllegalPercentages'!I32)</f>
        <v xml:space="preserve"> </v>
      </c>
      <c r="AA32" s="92" t="str">
        <f>IF(SUM('2014AllExports'!J32:J32)=0," ",'2014AllExports'!AA32*'2014IllegalPercentages'!J32)</f>
        <v xml:space="preserve"> </v>
      </c>
      <c r="AB32" s="92" t="str">
        <f>IF(SUM('2014AllExports'!K32:K32)=0," ",'2014AllExports'!AB32*'2014IllegalPercentages'!K32)</f>
        <v xml:space="preserve"> </v>
      </c>
      <c r="AC32" s="92" t="str">
        <f>IF(SUM('2014AllExports'!L32:L32)=0," ",'2014AllExports'!AC32*'2014IllegalPercentages'!L32)</f>
        <v xml:space="preserve"> </v>
      </c>
      <c r="AE32" s="92" t="str">
        <f>IF(SUM('2014AllExports'!N32:N32)=0," ",'2014AllExports'!AE32*'2014IllegalPercentages'!N32)</f>
        <v xml:space="preserve"> </v>
      </c>
      <c r="AF32" s="92" t="str">
        <f>IF(SUM('2014AllExports'!O32:O32)=0," ",'2014AllExports'!AF32*'2014IllegalPercentages'!O32)</f>
        <v xml:space="preserve"> </v>
      </c>
      <c r="AG32" s="92">
        <f>IF(SUM('2014AllExports'!P32:P32)=0," ",'2014AllExports'!AG32*'2014IllegalPercentages'!P32)</f>
        <v>0</v>
      </c>
      <c r="AH32" s="93">
        <f t="shared" si="1"/>
        <v>23.593187800000003</v>
      </c>
    </row>
    <row r="33" spans="1:34" ht="13">
      <c r="A33" t="s">
        <v>24</v>
      </c>
      <c r="B33" s="89" t="str">
        <f>IF(SUM('2014AllExports'!B33:B33)=0," ",'2014AllExports'!B33*'2014IllegalPercentages'!B33)</f>
        <v xml:space="preserve"> </v>
      </c>
      <c r="C33" s="89" t="str">
        <f>IF(SUM('2014AllExports'!C33:C33)=0," ",'2014AllExports'!C33*'2014IllegalPercentages'!C33)</f>
        <v xml:space="preserve"> </v>
      </c>
      <c r="D33" s="89" t="str">
        <f>IF(SUM('2014AllExports'!D33:D33)=0," ",'2014AllExports'!D33*'2014IllegalPercentages'!D33)</f>
        <v xml:space="preserve"> </v>
      </c>
      <c r="E33" s="89" t="str">
        <f>IF(SUM('2014AllExports'!E33:E33)=0," ",'2014AllExports'!E33*'2014IllegalPercentages'!E33)</f>
        <v xml:space="preserve"> </v>
      </c>
      <c r="F33" s="90" t="str">
        <f>IF(SUM('2014AllExports'!F33:F33)=0," ",'2014AllExports'!F33*'2014IllegalPercentages'!F33)</f>
        <v xml:space="preserve"> </v>
      </c>
      <c r="G33" s="90" t="str">
        <f>IF(SUM('2014AllExports'!G33:G33)=0," ",'2014AllExports'!G33*'2014IllegalPercentages'!G33)</f>
        <v xml:space="preserve"> </v>
      </c>
      <c r="H33" s="90" t="str">
        <f>IF(SUM('2014AllExports'!H33:H33)=0," ",'2014AllExports'!H33*'2014IllegalPercentages'!H33)</f>
        <v xml:space="preserve"> </v>
      </c>
      <c r="I33" s="90" t="str">
        <f>IF(SUM('2014AllExports'!I33:I33)=0," ",'2014AllExports'!I33*'2014IllegalPercentages'!I33)</f>
        <v xml:space="preserve"> </v>
      </c>
      <c r="J33" s="90" t="str">
        <f>IF(SUM('2014AllExports'!J33:J33)=0," ",'2014AllExports'!J33*'2014IllegalPercentages'!J33)</f>
        <v xml:space="preserve"> </v>
      </c>
      <c r="K33" s="90" t="str">
        <f>IF(SUM('2014AllExports'!K33:K33)=0," ",'2014AllExports'!K33*'2014IllegalPercentages'!K33)</f>
        <v xml:space="preserve"> </v>
      </c>
      <c r="L33" s="90" t="str">
        <f>IF(SUM('2014AllExports'!L33:L33)=0," ",'2014AllExports'!L33*'2014IllegalPercentages'!L33)</f>
        <v xml:space="preserve"> </v>
      </c>
      <c r="N33" s="90" t="str">
        <f>IF(SUM('2014AllExports'!N33:N33)=0," ",'2014AllExports'!N33*'2014IllegalPercentages'!N33)</f>
        <v xml:space="preserve"> </v>
      </c>
      <c r="O33" s="90" t="str">
        <f>IF(SUM('2014AllExports'!O33:O33)=0," ",'2014AllExports'!O33*'2014IllegalPercentages'!O33)</f>
        <v xml:space="preserve"> </v>
      </c>
      <c r="P33" s="90" t="str">
        <f>IF(SUM('2014AllExports'!P33:P33)=0," ",'2014AllExports'!P33*'2014IllegalPercentages'!P33)</f>
        <v xml:space="preserve"> </v>
      </c>
      <c r="Q33" s="91">
        <f t="shared" si="0"/>
        <v>0</v>
      </c>
      <c r="S33" s="92" t="str">
        <f>IF(SUM('2014AllExports'!B33:B33)=0," ",'2014AllExports'!S33*'2014IllegalPercentages'!B33)</f>
        <v xml:space="preserve"> </v>
      </c>
      <c r="T33" s="92" t="str">
        <f>IF(SUM('2014AllExports'!C33:C33)=0," ",'2014AllExports'!T33*'2014IllegalPercentages'!C33)</f>
        <v xml:space="preserve"> </v>
      </c>
      <c r="U33" s="92" t="str">
        <f>IF(SUM('2014AllExports'!D33:D33)=0," ",'2014AllExports'!U33*'2014IllegalPercentages'!D33)</f>
        <v xml:space="preserve"> </v>
      </c>
      <c r="V33" s="92" t="str">
        <f>IF(SUM('2014AllExports'!E33:E33)=0," ",'2014AllExports'!V33*'2014IllegalPercentages'!E33)</f>
        <v xml:space="preserve"> </v>
      </c>
      <c r="W33" s="92" t="str">
        <f>IF(SUM('2014AllExports'!F33:F33)=0," ",'2014AllExports'!W33*'2014IllegalPercentages'!F33)</f>
        <v xml:space="preserve"> </v>
      </c>
      <c r="X33" s="92" t="str">
        <f>IF(SUM('2014AllExports'!G33:G33)=0," ",'2014AllExports'!X33*'2014IllegalPercentages'!G33)</f>
        <v xml:space="preserve"> </v>
      </c>
      <c r="Y33" s="92" t="str">
        <f>IF(SUM('2014AllExports'!H33:H33)=0," ",'2014AllExports'!Y33*'2014IllegalPercentages'!H33)</f>
        <v xml:space="preserve"> </v>
      </c>
      <c r="Z33" s="92" t="str">
        <f>IF(SUM('2014AllExports'!I33:I33)=0," ",'2014AllExports'!Z33*'2014IllegalPercentages'!I33)</f>
        <v xml:space="preserve"> </v>
      </c>
      <c r="AA33" s="92" t="str">
        <f>IF(SUM('2014AllExports'!J33:J33)=0," ",'2014AllExports'!AA33*'2014IllegalPercentages'!J33)</f>
        <v xml:space="preserve"> </v>
      </c>
      <c r="AB33" s="92" t="str">
        <f>IF(SUM('2014AllExports'!K33:K33)=0," ",'2014AllExports'!AB33*'2014IllegalPercentages'!K33)</f>
        <v xml:space="preserve"> </v>
      </c>
      <c r="AC33" s="92" t="str">
        <f>IF(SUM('2014AllExports'!L33:L33)=0," ",'2014AllExports'!AC33*'2014IllegalPercentages'!L33)</f>
        <v xml:space="preserve"> </v>
      </c>
      <c r="AE33" s="92" t="str">
        <f>IF(SUM('2014AllExports'!N33:N33)=0," ",'2014AllExports'!AE33*'2014IllegalPercentages'!N33)</f>
        <v xml:space="preserve"> </v>
      </c>
      <c r="AF33" s="92" t="str">
        <f>IF(SUM('2014AllExports'!O33:O33)=0," ",'2014AllExports'!AF33*'2014IllegalPercentages'!O33)</f>
        <v xml:space="preserve"> </v>
      </c>
      <c r="AG33" s="92" t="str">
        <f>IF(SUM('2014AllExports'!P33:P33)=0," ",'2014AllExports'!AG33*'2014IllegalPercentages'!P33)</f>
        <v xml:space="preserve"> </v>
      </c>
      <c r="AH33" s="93">
        <f t="shared" si="1"/>
        <v>0</v>
      </c>
    </row>
    <row r="34" spans="1:34" ht="13">
      <c r="A34" t="s">
        <v>27</v>
      </c>
      <c r="B34" s="89" t="str">
        <f>IF(SUM('2014AllExports'!B34:B34)=0," ",'2014AllExports'!B34*'2014IllegalPercentages'!B34)</f>
        <v xml:space="preserve"> </v>
      </c>
      <c r="C34" s="89" t="str">
        <f>IF(SUM('2014AllExports'!C34:C34)=0," ",'2014AllExports'!C34*'2014IllegalPercentages'!C34)</f>
        <v xml:space="preserve"> </v>
      </c>
      <c r="D34" s="89" t="str">
        <f>IF(SUM('2014AllExports'!D34:D34)=0," ",'2014AllExports'!D34*'2014IllegalPercentages'!D34)</f>
        <v xml:space="preserve"> </v>
      </c>
      <c r="E34" s="89" t="str">
        <f>IF(SUM('2014AllExports'!E34:E34)=0," ",'2014AllExports'!E34*'2014IllegalPercentages'!E34)</f>
        <v xml:space="preserve"> </v>
      </c>
      <c r="F34" s="90" t="str">
        <f>IF(SUM('2014AllExports'!F34:F34)=0," ",'2014AllExports'!F34*'2014IllegalPercentages'!F34)</f>
        <v xml:space="preserve"> </v>
      </c>
      <c r="G34" s="90" t="str">
        <f>IF(SUM('2014AllExports'!G34:G34)=0," ",'2014AllExports'!G34*'2014IllegalPercentages'!G34)</f>
        <v xml:space="preserve"> </v>
      </c>
      <c r="H34" s="90" t="str">
        <f>IF(SUM('2014AllExports'!H34:H34)=0," ",'2014AllExports'!H34*'2014IllegalPercentages'!H34)</f>
        <v xml:space="preserve"> </v>
      </c>
      <c r="I34" s="90" t="str">
        <f>IF(SUM('2014AllExports'!I34:I34)=0," ",'2014AllExports'!I34*'2014IllegalPercentages'!I34)</f>
        <v xml:space="preserve"> </v>
      </c>
      <c r="J34" s="90" t="str">
        <f>IF(SUM('2014AllExports'!J34:J34)=0," ",'2014AllExports'!J34*'2014IllegalPercentages'!J34)</f>
        <v xml:space="preserve"> </v>
      </c>
      <c r="K34" s="90" t="str">
        <f>IF(SUM('2014AllExports'!K34:K34)=0," ",'2014AllExports'!K34*'2014IllegalPercentages'!K34)</f>
        <v xml:space="preserve"> </v>
      </c>
      <c r="L34" s="90" t="str">
        <f>IF(SUM('2014AllExports'!L34:L34)=0," ",'2014AllExports'!L34*'2014IllegalPercentages'!L34)</f>
        <v xml:space="preserve"> </v>
      </c>
      <c r="N34" s="90" t="str">
        <f>IF(SUM('2014AllExports'!N34:N34)=0," ",'2014AllExports'!N34*'2014IllegalPercentages'!N34)</f>
        <v xml:space="preserve"> </v>
      </c>
      <c r="O34" s="90" t="str">
        <f>IF(SUM('2014AllExports'!O34:O34)=0," ",'2014AllExports'!O34*'2014IllegalPercentages'!O34)</f>
        <v xml:space="preserve"> </v>
      </c>
      <c r="P34" s="90" t="str">
        <f>IF(SUM('2014AllExports'!P34:P34)=0," ",'2014AllExports'!P34*'2014IllegalPercentages'!P34)</f>
        <v xml:space="preserve"> </v>
      </c>
      <c r="Q34" s="91">
        <f t="shared" si="0"/>
        <v>0</v>
      </c>
      <c r="S34" s="92" t="str">
        <f>IF(SUM('2014AllExports'!B34:B34)=0," ",'2014AllExports'!S34*'2014IllegalPercentages'!B34)</f>
        <v xml:space="preserve"> </v>
      </c>
      <c r="T34" s="92" t="str">
        <f>IF(SUM('2014AllExports'!C34:C34)=0," ",'2014AllExports'!T34*'2014IllegalPercentages'!C34)</f>
        <v xml:space="preserve"> </v>
      </c>
      <c r="U34" s="92" t="str">
        <f>IF(SUM('2014AllExports'!D34:D34)=0," ",'2014AllExports'!U34*'2014IllegalPercentages'!D34)</f>
        <v xml:space="preserve"> </v>
      </c>
      <c r="V34" s="92" t="str">
        <f>IF(SUM('2014AllExports'!E34:E34)=0," ",'2014AllExports'!V34*'2014IllegalPercentages'!E34)</f>
        <v xml:space="preserve"> </v>
      </c>
      <c r="W34" s="92" t="str">
        <f>IF(SUM('2014AllExports'!F34:F34)=0," ",'2014AllExports'!W34*'2014IllegalPercentages'!F34)</f>
        <v xml:space="preserve"> </v>
      </c>
      <c r="X34" s="92" t="str">
        <f>IF(SUM('2014AllExports'!G34:G34)=0," ",'2014AllExports'!X34*'2014IllegalPercentages'!G34)</f>
        <v xml:space="preserve"> </v>
      </c>
      <c r="Y34" s="92" t="str">
        <f>IF(SUM('2014AllExports'!H34:H34)=0," ",'2014AllExports'!Y34*'2014IllegalPercentages'!H34)</f>
        <v xml:space="preserve"> </v>
      </c>
      <c r="Z34" s="92" t="str">
        <f>IF(SUM('2014AllExports'!I34:I34)=0," ",'2014AllExports'!Z34*'2014IllegalPercentages'!I34)</f>
        <v xml:space="preserve"> </v>
      </c>
      <c r="AA34" s="92" t="str">
        <f>IF(SUM('2014AllExports'!J34:J34)=0," ",'2014AllExports'!AA34*'2014IllegalPercentages'!J34)</f>
        <v xml:space="preserve"> </v>
      </c>
      <c r="AB34" s="92" t="str">
        <f>IF(SUM('2014AllExports'!K34:K34)=0," ",'2014AllExports'!AB34*'2014IllegalPercentages'!K34)</f>
        <v xml:space="preserve"> </v>
      </c>
      <c r="AC34" s="92" t="str">
        <f>IF(SUM('2014AllExports'!L34:L34)=0," ",'2014AllExports'!AC34*'2014IllegalPercentages'!L34)</f>
        <v xml:space="preserve"> </v>
      </c>
      <c r="AE34" s="92" t="str">
        <f>IF(SUM('2014AllExports'!N34:N34)=0," ",'2014AllExports'!AE34*'2014IllegalPercentages'!N34)</f>
        <v xml:space="preserve"> </v>
      </c>
      <c r="AF34" s="92" t="str">
        <f>IF(SUM('2014AllExports'!O34:O34)=0," ",'2014AllExports'!AF34*'2014IllegalPercentages'!O34)</f>
        <v xml:space="preserve"> </v>
      </c>
      <c r="AG34" s="92" t="str">
        <f>IF(SUM('2014AllExports'!P34:P34)=0," ",'2014AllExports'!AG34*'2014IllegalPercentages'!P34)</f>
        <v xml:space="preserve"> </v>
      </c>
      <c r="AH34" s="93">
        <f t="shared" si="1"/>
        <v>0</v>
      </c>
    </row>
    <row r="35" spans="1:34" ht="13">
      <c r="A35" t="s">
        <v>72</v>
      </c>
      <c r="B35" s="89" t="str">
        <f>IF(SUM('2014AllExports'!B35:B35)=0," ",'2014AllExports'!B35*'2014IllegalPercentages'!B35)</f>
        <v xml:space="preserve"> </v>
      </c>
      <c r="C35" s="89">
        <f>IF(SUM('2014AllExports'!C35:C35)=0," ",'2014AllExports'!C35*'2014IllegalPercentages'!C35)</f>
        <v>0.14212656195919998</v>
      </c>
      <c r="D35" s="89" t="str">
        <f>IF(SUM('2014AllExports'!D35:D35)=0," ",'2014AllExports'!D35*'2014IllegalPercentages'!D35)</f>
        <v xml:space="preserve"> </v>
      </c>
      <c r="E35" s="89" t="str">
        <f>IF(SUM('2014AllExports'!E35:E35)=0," ",'2014AllExports'!E35*'2014IllegalPercentages'!E35)</f>
        <v xml:space="preserve"> </v>
      </c>
      <c r="F35" s="90" t="str">
        <f>IF(SUM('2014AllExports'!F35:F35)=0," ",'2014AllExports'!F35*'2014IllegalPercentages'!F35)</f>
        <v xml:space="preserve"> </v>
      </c>
      <c r="G35" s="90" t="str">
        <f>IF(SUM('2014AllExports'!G35:G35)=0," ",'2014AllExports'!G35*'2014IllegalPercentages'!G35)</f>
        <v xml:space="preserve"> </v>
      </c>
      <c r="H35" s="90" t="str">
        <f>IF(SUM('2014AllExports'!H35:H35)=0," ",'2014AllExports'!H35*'2014IllegalPercentages'!H35)</f>
        <v xml:space="preserve"> </v>
      </c>
      <c r="I35" s="90" t="str">
        <f>IF(SUM('2014AllExports'!I35:I35)=0," ",'2014AllExports'!I35*'2014IllegalPercentages'!I35)</f>
        <v xml:space="preserve"> </v>
      </c>
      <c r="J35" s="90" t="str">
        <f>IF(SUM('2014AllExports'!J35:J35)=0," ",'2014AllExports'!J35*'2014IllegalPercentages'!J35)</f>
        <v xml:space="preserve"> </v>
      </c>
      <c r="K35" s="90" t="str">
        <f>IF(SUM('2014AllExports'!K35:K35)=0," ",'2014AllExports'!K35*'2014IllegalPercentages'!K35)</f>
        <v xml:space="preserve"> </v>
      </c>
      <c r="L35" s="90" t="str">
        <f>IF(SUM('2014AllExports'!L35:L35)=0," ",'2014AllExports'!L35*'2014IllegalPercentages'!L35)</f>
        <v xml:space="preserve"> </v>
      </c>
      <c r="N35" s="90" t="str">
        <f>IF(SUM('2014AllExports'!N35:N35)=0," ",'2014AllExports'!N35*'2014IllegalPercentages'!N35)</f>
        <v xml:space="preserve"> </v>
      </c>
      <c r="O35" s="90" t="str">
        <f>IF(SUM('2014AllExports'!O35:O35)=0," ",'2014AllExports'!O35*'2014IllegalPercentages'!O35)</f>
        <v xml:space="preserve"> </v>
      </c>
      <c r="P35" s="90" t="str">
        <f>IF(SUM('2014AllExports'!P35:P35)=0," ",'2014AllExports'!P35*'2014IllegalPercentages'!P35)</f>
        <v xml:space="preserve"> </v>
      </c>
      <c r="Q35" s="91">
        <f t="shared" si="0"/>
        <v>0.14212656195919998</v>
      </c>
      <c r="S35" s="92" t="str">
        <f>IF(SUM('2014AllExports'!B35:B35)=0," ",'2014AllExports'!S35*'2014IllegalPercentages'!B35)</f>
        <v xml:space="preserve"> </v>
      </c>
      <c r="T35" s="92">
        <f>IF(SUM('2014AllExports'!C35:C35)=0," ",'2014AllExports'!T35*'2014IllegalPercentages'!C35)</f>
        <v>19.439965999999998</v>
      </c>
      <c r="U35" s="92" t="str">
        <f>IF(SUM('2014AllExports'!D35:D35)=0," ",'2014AllExports'!U35*'2014IllegalPercentages'!D35)</f>
        <v xml:space="preserve"> </v>
      </c>
      <c r="V35" s="92" t="str">
        <f>IF(SUM('2014AllExports'!E35:E35)=0," ",'2014AllExports'!V35*'2014IllegalPercentages'!E35)</f>
        <v xml:space="preserve"> </v>
      </c>
      <c r="W35" s="92" t="str">
        <f>IF(SUM('2014AllExports'!F35:F35)=0," ",'2014AllExports'!W35*'2014IllegalPercentages'!F35)</f>
        <v xml:space="preserve"> </v>
      </c>
      <c r="X35" s="92" t="str">
        <f>IF(SUM('2014AllExports'!G35:G35)=0," ",'2014AllExports'!X35*'2014IllegalPercentages'!G35)</f>
        <v xml:space="preserve"> </v>
      </c>
      <c r="Y35" s="92" t="str">
        <f>IF(SUM('2014AllExports'!H35:H35)=0," ",'2014AllExports'!Y35*'2014IllegalPercentages'!H35)</f>
        <v xml:space="preserve"> </v>
      </c>
      <c r="Z35" s="92" t="str">
        <f>IF(SUM('2014AllExports'!I35:I35)=0," ",'2014AllExports'!Z35*'2014IllegalPercentages'!I35)</f>
        <v xml:space="preserve"> </v>
      </c>
      <c r="AA35" s="92" t="str">
        <f>IF(SUM('2014AllExports'!J35:J35)=0," ",'2014AllExports'!AA35*'2014IllegalPercentages'!J35)</f>
        <v xml:space="preserve"> </v>
      </c>
      <c r="AB35" s="92" t="str">
        <f>IF(SUM('2014AllExports'!K35:K35)=0," ",'2014AllExports'!AB35*'2014IllegalPercentages'!K35)</f>
        <v xml:space="preserve"> </v>
      </c>
      <c r="AC35" s="92" t="str">
        <f>IF(SUM('2014AllExports'!L35:L35)=0," ",'2014AllExports'!AC35*'2014IllegalPercentages'!L35)</f>
        <v xml:space="preserve"> </v>
      </c>
      <c r="AE35" s="92" t="str">
        <f>IF(SUM('2014AllExports'!N35:N35)=0," ",'2014AllExports'!AE35*'2014IllegalPercentages'!N35)</f>
        <v xml:space="preserve"> </v>
      </c>
      <c r="AF35" s="92" t="str">
        <f>IF(SUM('2014AllExports'!O35:O35)=0," ",'2014AllExports'!AF35*'2014IllegalPercentages'!O35)</f>
        <v xml:space="preserve"> </v>
      </c>
      <c r="AG35" s="92" t="str">
        <f>IF(SUM('2014AllExports'!P35:P35)=0," ",'2014AllExports'!AG35*'2014IllegalPercentages'!P35)</f>
        <v xml:space="preserve"> </v>
      </c>
      <c r="AH35" s="93">
        <f t="shared" si="1"/>
        <v>19.439965999999998</v>
      </c>
    </row>
    <row r="36" spans="1:34" ht="13">
      <c r="A36" t="s">
        <v>62</v>
      </c>
      <c r="B36" s="89" t="str">
        <f>IF(SUM('2014AllExports'!B36:B36)=0," ",'2014AllExports'!B36*'2014IllegalPercentages'!B36)</f>
        <v xml:space="preserve"> </v>
      </c>
      <c r="C36" s="89" t="str">
        <f>IF(SUM('2014AllExports'!C36:C36)=0," ",'2014AllExports'!C36*'2014IllegalPercentages'!C36)</f>
        <v xml:space="preserve"> </v>
      </c>
      <c r="D36" s="89" t="str">
        <f>IF(SUM('2014AllExports'!D36:D36)=0," ",'2014AllExports'!D36*'2014IllegalPercentages'!D36)</f>
        <v xml:space="preserve"> </v>
      </c>
      <c r="E36" s="89" t="str">
        <f>IF(SUM('2014AllExports'!E36:E36)=0," ",'2014AllExports'!E36*'2014IllegalPercentages'!E36)</f>
        <v xml:space="preserve"> </v>
      </c>
      <c r="F36" s="90" t="str">
        <f>IF(SUM('2014AllExports'!F36:F36)=0," ",'2014AllExports'!F36*'2014IllegalPercentages'!F36)</f>
        <v xml:space="preserve"> </v>
      </c>
      <c r="G36" s="90" t="str">
        <f>IF(SUM('2014AllExports'!G36:G36)=0," ",'2014AllExports'!G36*'2014IllegalPercentages'!G36)</f>
        <v xml:space="preserve"> </v>
      </c>
      <c r="H36" s="90" t="str">
        <f>IF(SUM('2014AllExports'!H36:H36)=0," ",'2014AllExports'!H36*'2014IllegalPercentages'!H36)</f>
        <v xml:space="preserve"> </v>
      </c>
      <c r="I36" s="90" t="str">
        <f>IF(SUM('2014AllExports'!I36:I36)=0," ",'2014AllExports'!I36*'2014IllegalPercentages'!I36)</f>
        <v xml:space="preserve"> </v>
      </c>
      <c r="J36" s="90" t="str">
        <f>IF(SUM('2014AllExports'!J36:J36)=0," ",'2014AllExports'!J36*'2014IllegalPercentages'!J36)</f>
        <v xml:space="preserve"> </v>
      </c>
      <c r="K36" s="90" t="str">
        <f>IF(SUM('2014AllExports'!K36:K36)=0," ",'2014AllExports'!K36*'2014IllegalPercentages'!K36)</f>
        <v xml:space="preserve"> </v>
      </c>
      <c r="L36" s="90" t="str">
        <f>IF(SUM('2014AllExports'!L36:L36)=0," ",'2014AllExports'!L36*'2014IllegalPercentages'!L36)</f>
        <v xml:space="preserve"> </v>
      </c>
      <c r="N36" s="90" t="str">
        <f>IF(SUM('2014AllExports'!N36:N36)=0," ",'2014AllExports'!N36*'2014IllegalPercentages'!N36)</f>
        <v xml:space="preserve"> </v>
      </c>
      <c r="O36" s="90" t="str">
        <f>IF(SUM('2014AllExports'!O36:O36)=0," ",'2014AllExports'!O36*'2014IllegalPercentages'!O36)</f>
        <v xml:space="preserve"> </v>
      </c>
      <c r="P36" s="90" t="str">
        <f>IF(SUM('2014AllExports'!P36:P36)=0," ",'2014AllExports'!P36*'2014IllegalPercentages'!P36)</f>
        <v xml:space="preserve"> </v>
      </c>
      <c r="Q36" s="91">
        <f t="shared" si="0"/>
        <v>0</v>
      </c>
      <c r="S36" s="92" t="str">
        <f>IF(SUM('2014AllExports'!B36:B36)=0," ",'2014AllExports'!S36*'2014IllegalPercentages'!B36)</f>
        <v xml:space="preserve"> </v>
      </c>
      <c r="T36" s="92" t="str">
        <f>IF(SUM('2014AllExports'!C36:C36)=0," ",'2014AllExports'!T36*'2014IllegalPercentages'!C36)</f>
        <v xml:space="preserve"> </v>
      </c>
      <c r="U36" s="92" t="str">
        <f>IF(SUM('2014AllExports'!D36:D36)=0," ",'2014AllExports'!U36*'2014IllegalPercentages'!D36)</f>
        <v xml:space="preserve"> </v>
      </c>
      <c r="V36" s="92" t="str">
        <f>IF(SUM('2014AllExports'!E36:E36)=0," ",'2014AllExports'!V36*'2014IllegalPercentages'!E36)</f>
        <v xml:space="preserve"> </v>
      </c>
      <c r="W36" s="92" t="str">
        <f>IF(SUM('2014AllExports'!F36:F36)=0," ",'2014AllExports'!W36*'2014IllegalPercentages'!F36)</f>
        <v xml:space="preserve"> </v>
      </c>
      <c r="X36" s="92" t="str">
        <f>IF(SUM('2014AllExports'!G36:G36)=0," ",'2014AllExports'!X36*'2014IllegalPercentages'!G36)</f>
        <v xml:space="preserve"> </v>
      </c>
      <c r="Y36" s="92" t="str">
        <f>IF(SUM('2014AllExports'!H36:H36)=0," ",'2014AllExports'!Y36*'2014IllegalPercentages'!H36)</f>
        <v xml:space="preserve"> </v>
      </c>
      <c r="Z36" s="92" t="str">
        <f>IF(SUM('2014AllExports'!I36:I36)=0," ",'2014AllExports'!Z36*'2014IllegalPercentages'!I36)</f>
        <v xml:space="preserve"> </v>
      </c>
      <c r="AA36" s="92" t="str">
        <f>IF(SUM('2014AllExports'!J36:J36)=0," ",'2014AllExports'!AA36*'2014IllegalPercentages'!J36)</f>
        <v xml:space="preserve"> </v>
      </c>
      <c r="AB36" s="92" t="str">
        <f>IF(SUM('2014AllExports'!K36:K36)=0," ",'2014AllExports'!AB36*'2014IllegalPercentages'!K36)</f>
        <v xml:space="preserve"> </v>
      </c>
      <c r="AC36" s="92" t="str">
        <f>IF(SUM('2014AllExports'!L36:L36)=0," ",'2014AllExports'!AC36*'2014IllegalPercentages'!L36)</f>
        <v xml:space="preserve"> </v>
      </c>
      <c r="AE36" s="92" t="str">
        <f>IF(SUM('2014AllExports'!N36:N36)=0," ",'2014AllExports'!AE36*'2014IllegalPercentages'!N36)</f>
        <v xml:space="preserve"> </v>
      </c>
      <c r="AF36" s="92" t="str">
        <f>IF(SUM('2014AllExports'!O36:O36)=0," ",'2014AllExports'!AF36*'2014IllegalPercentages'!O36)</f>
        <v xml:space="preserve"> </v>
      </c>
      <c r="AG36" s="92" t="str">
        <f>IF(SUM('2014AllExports'!P36:P36)=0," ",'2014AllExports'!AG36*'2014IllegalPercentages'!P36)</f>
        <v xml:space="preserve"> </v>
      </c>
      <c r="AH36" s="93">
        <f t="shared" si="1"/>
        <v>0</v>
      </c>
    </row>
    <row r="37" spans="1:34" ht="13">
      <c r="A37" t="s">
        <v>6</v>
      </c>
      <c r="B37" s="89">
        <f>IF(SUM('2014AllExports'!B37:B37)=0," ",'2014AllExports'!B37*'2014IllegalPercentages'!B37)</f>
        <v>1.4444497759999996E-2</v>
      </c>
      <c r="C37" s="89" t="str">
        <f>IF(SUM('2014AllExports'!C37:C37)=0," ",'2014AllExports'!C37*'2014IllegalPercentages'!C37)</f>
        <v xml:space="preserve"> </v>
      </c>
      <c r="D37" s="89" t="str">
        <f>IF(SUM('2014AllExports'!D37:D37)=0," ",'2014AllExports'!D37*'2014IllegalPercentages'!D37)</f>
        <v xml:space="preserve"> </v>
      </c>
      <c r="E37" s="89" t="str">
        <f>IF(SUM('2014AllExports'!E37:E37)=0," ",'2014AllExports'!E37*'2014IllegalPercentages'!E37)</f>
        <v xml:space="preserve"> </v>
      </c>
      <c r="F37" s="90" t="str">
        <f>IF(SUM('2014AllExports'!F37:F37)=0," ",'2014AllExports'!F37*'2014IllegalPercentages'!F37)</f>
        <v xml:space="preserve"> </v>
      </c>
      <c r="G37" s="90" t="str">
        <f>IF(SUM('2014AllExports'!G37:G37)=0," ",'2014AllExports'!G37*'2014IllegalPercentages'!G37)</f>
        <v xml:space="preserve"> </v>
      </c>
      <c r="H37" s="90" t="str">
        <f>IF(SUM('2014AllExports'!H37:H37)=0," ",'2014AllExports'!H37*'2014IllegalPercentages'!H37)</f>
        <v xml:space="preserve"> </v>
      </c>
      <c r="I37" s="90" t="str">
        <f>IF(SUM('2014AllExports'!I37:I37)=0," ",'2014AllExports'!I37*'2014IllegalPercentages'!I37)</f>
        <v xml:space="preserve"> </v>
      </c>
      <c r="J37" s="90" t="str">
        <f>IF(SUM('2014AllExports'!J37:J37)=0," ",'2014AllExports'!J37*'2014IllegalPercentages'!J37)</f>
        <v xml:space="preserve"> </v>
      </c>
      <c r="K37" s="90" t="str">
        <f>IF(SUM('2014AllExports'!K37:K37)=0," ",'2014AllExports'!K37*'2014IllegalPercentages'!K37)</f>
        <v xml:space="preserve"> </v>
      </c>
      <c r="L37" s="90" t="str">
        <f>IF(SUM('2014AllExports'!L37:L37)=0," ",'2014AllExports'!L37*'2014IllegalPercentages'!L37)</f>
        <v xml:space="preserve"> </v>
      </c>
      <c r="N37" s="90" t="str">
        <f>IF(SUM('2014AllExports'!N37:N37)=0," ",'2014AllExports'!N37*'2014IllegalPercentages'!N37)</f>
        <v xml:space="preserve"> </v>
      </c>
      <c r="O37" s="90" t="str">
        <f>IF(SUM('2014AllExports'!O37:O37)=0," ",'2014AllExports'!O37*'2014IllegalPercentages'!O37)</f>
        <v xml:space="preserve"> </v>
      </c>
      <c r="P37" s="90" t="str">
        <f>IF(SUM('2014AllExports'!P37:P37)=0," ",'2014AllExports'!P37*'2014IllegalPercentages'!P37)</f>
        <v xml:space="preserve"> </v>
      </c>
      <c r="Q37" s="91">
        <f t="shared" si="0"/>
        <v>1.4444497759999996E-2</v>
      </c>
      <c r="S37" s="92">
        <f>IF(SUM('2014AllExports'!B37:B37)=0," ",'2014AllExports'!S37*'2014IllegalPercentages'!B37)</f>
        <v>1.9976500999999995</v>
      </c>
      <c r="T37" s="92" t="str">
        <f>IF(SUM('2014AllExports'!C37:C37)=0," ",'2014AllExports'!T37*'2014IllegalPercentages'!C37)</f>
        <v xml:space="preserve"> </v>
      </c>
      <c r="U37" s="92" t="str">
        <f>IF(SUM('2014AllExports'!D37:D37)=0," ",'2014AllExports'!U37*'2014IllegalPercentages'!D37)</f>
        <v xml:space="preserve"> </v>
      </c>
      <c r="V37" s="92" t="str">
        <f>IF(SUM('2014AllExports'!E37:E37)=0," ",'2014AllExports'!V37*'2014IllegalPercentages'!E37)</f>
        <v xml:space="preserve"> </v>
      </c>
      <c r="W37" s="92" t="str">
        <f>IF(SUM('2014AllExports'!F37:F37)=0," ",'2014AllExports'!W37*'2014IllegalPercentages'!F37)</f>
        <v xml:space="preserve"> </v>
      </c>
      <c r="X37" s="92" t="str">
        <f>IF(SUM('2014AllExports'!G37:G37)=0," ",'2014AllExports'!X37*'2014IllegalPercentages'!G37)</f>
        <v xml:space="preserve"> </v>
      </c>
      <c r="Y37" s="92" t="str">
        <f>IF(SUM('2014AllExports'!H37:H37)=0," ",'2014AllExports'!Y37*'2014IllegalPercentages'!H37)</f>
        <v xml:space="preserve"> </v>
      </c>
      <c r="Z37" s="92" t="str">
        <f>IF(SUM('2014AllExports'!I37:I37)=0," ",'2014AllExports'!Z37*'2014IllegalPercentages'!I37)</f>
        <v xml:space="preserve"> </v>
      </c>
      <c r="AA37" s="92" t="str">
        <f>IF(SUM('2014AllExports'!J37:J37)=0," ",'2014AllExports'!AA37*'2014IllegalPercentages'!J37)</f>
        <v xml:space="preserve"> </v>
      </c>
      <c r="AB37" s="92" t="str">
        <f>IF(SUM('2014AllExports'!K37:K37)=0," ",'2014AllExports'!AB37*'2014IllegalPercentages'!K37)</f>
        <v xml:space="preserve"> </v>
      </c>
      <c r="AC37" s="92" t="str">
        <f>IF(SUM('2014AllExports'!L37:L37)=0," ",'2014AllExports'!AC37*'2014IllegalPercentages'!L37)</f>
        <v xml:space="preserve"> </v>
      </c>
      <c r="AE37" s="92" t="str">
        <f>IF(SUM('2014AllExports'!N37:N37)=0," ",'2014AllExports'!AE37*'2014IllegalPercentages'!N37)</f>
        <v xml:space="preserve"> </v>
      </c>
      <c r="AF37" s="92" t="str">
        <f>IF(SUM('2014AllExports'!O37:O37)=0," ",'2014AllExports'!AF37*'2014IllegalPercentages'!O37)</f>
        <v xml:space="preserve"> </v>
      </c>
      <c r="AG37" s="92" t="str">
        <f>IF(SUM('2014AllExports'!P37:P37)=0," ",'2014AllExports'!AG37*'2014IllegalPercentages'!P37)</f>
        <v xml:space="preserve"> </v>
      </c>
      <c r="AH37" s="93">
        <f t="shared" si="1"/>
        <v>1.9976500999999995</v>
      </c>
    </row>
    <row r="38" spans="1:34" ht="13">
      <c r="A38" t="s">
        <v>41</v>
      </c>
      <c r="B38" s="89" t="str">
        <f>IF(SUM('2014AllExports'!B38:B38)=0," ",'2014AllExports'!B38*'2014IllegalPercentages'!B38)</f>
        <v xml:space="preserve"> </v>
      </c>
      <c r="C38" s="89" t="str">
        <f>IF(SUM('2014AllExports'!C38:C38)=0," ",'2014AllExports'!C38*'2014IllegalPercentages'!C38)</f>
        <v xml:space="preserve"> </v>
      </c>
      <c r="D38" s="89" t="str">
        <f>IF(SUM('2014AllExports'!D38:D38)=0," ",'2014AllExports'!D38*'2014IllegalPercentages'!D38)</f>
        <v xml:space="preserve"> </v>
      </c>
      <c r="E38" s="89" t="str">
        <f>IF(SUM('2014AllExports'!E38:E38)=0," ",'2014AllExports'!E38*'2014IllegalPercentages'!E38)</f>
        <v xml:space="preserve"> </v>
      </c>
      <c r="F38" s="90" t="str">
        <f>IF(SUM('2014AllExports'!F38:F38)=0," ",'2014AllExports'!F38*'2014IllegalPercentages'!F38)</f>
        <v xml:space="preserve"> </v>
      </c>
      <c r="G38" s="90" t="str">
        <f>IF(SUM('2014AllExports'!G38:G38)=0," ",'2014AllExports'!G38*'2014IllegalPercentages'!G38)</f>
        <v xml:space="preserve"> </v>
      </c>
      <c r="H38" s="90" t="str">
        <f>IF(SUM('2014AllExports'!H38:H38)=0," ",'2014AllExports'!H38*'2014IllegalPercentages'!H38)</f>
        <v xml:space="preserve"> </v>
      </c>
      <c r="I38" s="90" t="str">
        <f>IF(SUM('2014AllExports'!I38:I38)=0," ",'2014AllExports'!I38*'2014IllegalPercentages'!I38)</f>
        <v xml:space="preserve"> </v>
      </c>
      <c r="J38" s="90" t="str">
        <f>IF(SUM('2014AllExports'!J38:J38)=0," ",'2014AllExports'!J38*'2014IllegalPercentages'!J38)</f>
        <v xml:space="preserve"> </v>
      </c>
      <c r="K38" s="90" t="str">
        <f>IF(SUM('2014AllExports'!K38:K38)=0," ",'2014AllExports'!K38*'2014IllegalPercentages'!K38)</f>
        <v xml:space="preserve"> </v>
      </c>
      <c r="L38" s="90" t="str">
        <f>IF(SUM('2014AllExports'!L38:L38)=0," ",'2014AllExports'!L38*'2014IllegalPercentages'!L38)</f>
        <v xml:space="preserve"> </v>
      </c>
      <c r="N38" s="90" t="str">
        <f>IF(SUM('2014AllExports'!N38:N38)=0," ",'2014AllExports'!N38*'2014IllegalPercentages'!N38)</f>
        <v xml:space="preserve"> </v>
      </c>
      <c r="O38" s="90" t="str">
        <f>IF(SUM('2014AllExports'!O38:O38)=0," ",'2014AllExports'!O38*'2014IllegalPercentages'!O38)</f>
        <v xml:space="preserve"> </v>
      </c>
      <c r="P38" s="90" t="str">
        <f>IF(SUM('2014AllExports'!P38:P38)=0," ",'2014AllExports'!P38*'2014IllegalPercentages'!P38)</f>
        <v xml:space="preserve"> </v>
      </c>
      <c r="Q38" s="91">
        <f t="shared" si="0"/>
        <v>0</v>
      </c>
      <c r="S38" s="92" t="str">
        <f>IF(SUM('2014AllExports'!B38:B38)=0," ",'2014AllExports'!S38*'2014IllegalPercentages'!B38)</f>
        <v xml:space="preserve"> </v>
      </c>
      <c r="T38" s="92" t="str">
        <f>IF(SUM('2014AllExports'!C38:C38)=0," ",'2014AllExports'!T38*'2014IllegalPercentages'!C38)</f>
        <v xml:space="preserve"> </v>
      </c>
      <c r="U38" s="92" t="str">
        <f>IF(SUM('2014AllExports'!D38:D38)=0," ",'2014AllExports'!U38*'2014IllegalPercentages'!D38)</f>
        <v xml:space="preserve"> </v>
      </c>
      <c r="V38" s="92" t="str">
        <f>IF(SUM('2014AllExports'!E38:E38)=0," ",'2014AllExports'!V38*'2014IllegalPercentages'!E38)</f>
        <v xml:space="preserve"> </v>
      </c>
      <c r="W38" s="92" t="str">
        <f>IF(SUM('2014AllExports'!F38:F38)=0," ",'2014AllExports'!W38*'2014IllegalPercentages'!F38)</f>
        <v xml:space="preserve"> </v>
      </c>
      <c r="X38" s="92" t="str">
        <f>IF(SUM('2014AllExports'!G38:G38)=0," ",'2014AllExports'!X38*'2014IllegalPercentages'!G38)</f>
        <v xml:space="preserve"> </v>
      </c>
      <c r="Y38" s="92" t="str">
        <f>IF(SUM('2014AllExports'!H38:H38)=0," ",'2014AllExports'!Y38*'2014IllegalPercentages'!H38)</f>
        <v xml:space="preserve"> </v>
      </c>
      <c r="Z38" s="92" t="str">
        <f>IF(SUM('2014AllExports'!I38:I38)=0," ",'2014AllExports'!Z38*'2014IllegalPercentages'!I38)</f>
        <v xml:space="preserve"> </v>
      </c>
      <c r="AA38" s="92" t="str">
        <f>IF(SUM('2014AllExports'!J38:J38)=0," ",'2014AllExports'!AA38*'2014IllegalPercentages'!J38)</f>
        <v xml:space="preserve"> </v>
      </c>
      <c r="AB38" s="92" t="str">
        <f>IF(SUM('2014AllExports'!K38:K38)=0," ",'2014AllExports'!AB38*'2014IllegalPercentages'!K38)</f>
        <v xml:space="preserve"> </v>
      </c>
      <c r="AC38" s="92" t="str">
        <f>IF(SUM('2014AllExports'!L38:L38)=0," ",'2014AllExports'!AC38*'2014IllegalPercentages'!L38)</f>
        <v xml:space="preserve"> </v>
      </c>
      <c r="AE38" s="92" t="str">
        <f>IF(SUM('2014AllExports'!N38:N38)=0," ",'2014AllExports'!AE38*'2014IllegalPercentages'!N38)</f>
        <v xml:space="preserve"> </v>
      </c>
      <c r="AF38" s="92" t="str">
        <f>IF(SUM('2014AllExports'!O38:O38)=0," ",'2014AllExports'!AF38*'2014IllegalPercentages'!O38)</f>
        <v xml:space="preserve"> </v>
      </c>
      <c r="AG38" s="92" t="str">
        <f>IF(SUM('2014AllExports'!P38:P38)=0," ",'2014AllExports'!AG38*'2014IllegalPercentages'!P38)</f>
        <v xml:space="preserve"> </v>
      </c>
      <c r="AH38" s="93">
        <f t="shared" si="1"/>
        <v>0</v>
      </c>
    </row>
    <row r="39" spans="1:34" ht="13">
      <c r="A39" t="s">
        <v>57</v>
      </c>
      <c r="B39" s="89" t="str">
        <f>IF(SUM('2014AllExports'!B39:B39)=0," ",'2014AllExports'!B39*'2014IllegalPercentages'!B39)</f>
        <v xml:space="preserve"> </v>
      </c>
      <c r="C39" s="89" t="str">
        <f>IF(SUM('2014AllExports'!C39:C39)=0," ",'2014AllExports'!C39*'2014IllegalPercentages'!C39)</f>
        <v xml:space="preserve"> </v>
      </c>
      <c r="D39" s="89" t="str">
        <f>IF(SUM('2014AllExports'!D39:D39)=0," ",'2014AllExports'!D39*'2014IllegalPercentages'!D39)</f>
        <v xml:space="preserve"> </v>
      </c>
      <c r="E39" s="89" t="str">
        <f>IF(SUM('2014AllExports'!E39:E39)=0," ",'2014AllExports'!E39*'2014IllegalPercentages'!E39)</f>
        <v xml:space="preserve"> </v>
      </c>
      <c r="F39" s="90" t="str">
        <f>IF(SUM('2014AllExports'!F39:F39)=0," ",'2014AllExports'!F39*'2014IllegalPercentages'!F39)</f>
        <v xml:space="preserve"> </v>
      </c>
      <c r="G39" s="90" t="str">
        <f>IF(SUM('2014AllExports'!G39:G39)=0," ",'2014AllExports'!G39*'2014IllegalPercentages'!G39)</f>
        <v xml:space="preserve"> </v>
      </c>
      <c r="H39" s="90" t="str">
        <f>IF(SUM('2014AllExports'!H39:H39)=0," ",'2014AllExports'!H39*'2014IllegalPercentages'!H39)</f>
        <v xml:space="preserve"> </v>
      </c>
      <c r="I39" s="90" t="str">
        <f>IF(SUM('2014AllExports'!I39:I39)=0," ",'2014AllExports'!I39*'2014IllegalPercentages'!I39)</f>
        <v xml:space="preserve"> </v>
      </c>
      <c r="J39" s="90" t="str">
        <f>IF(SUM('2014AllExports'!J39:J39)=0," ",'2014AllExports'!J39*'2014IllegalPercentages'!J39)</f>
        <v xml:space="preserve"> </v>
      </c>
      <c r="K39" s="90" t="str">
        <f>IF(SUM('2014AllExports'!K39:K39)=0," ",'2014AllExports'!K39*'2014IllegalPercentages'!K39)</f>
        <v xml:space="preserve"> </v>
      </c>
      <c r="L39" s="90" t="str">
        <f>IF(SUM('2014AllExports'!L39:L39)=0," ",'2014AllExports'!L39*'2014IllegalPercentages'!L39)</f>
        <v xml:space="preserve"> </v>
      </c>
      <c r="N39" s="90" t="str">
        <f>IF(SUM('2014AllExports'!N39:N39)=0," ",'2014AllExports'!N39*'2014IllegalPercentages'!N39)</f>
        <v xml:space="preserve"> </v>
      </c>
      <c r="O39" s="90" t="str">
        <f>IF(SUM('2014AllExports'!O39:O39)=0," ",'2014AllExports'!O39*'2014IllegalPercentages'!O39)</f>
        <v xml:space="preserve"> </v>
      </c>
      <c r="P39" s="90" t="str">
        <f>IF(SUM('2014AllExports'!P39:P39)=0," ",'2014AllExports'!P39*'2014IllegalPercentages'!P39)</f>
        <v xml:space="preserve"> </v>
      </c>
      <c r="Q39" s="91">
        <f t="shared" si="0"/>
        <v>0</v>
      </c>
      <c r="S39" s="92" t="str">
        <f>IF(SUM('2014AllExports'!B39:B39)=0," ",'2014AllExports'!S39*'2014IllegalPercentages'!B39)</f>
        <v xml:space="preserve"> </v>
      </c>
      <c r="T39" s="92" t="str">
        <f>IF(SUM('2014AllExports'!C39:C39)=0," ",'2014AllExports'!T39*'2014IllegalPercentages'!C39)</f>
        <v xml:space="preserve"> </v>
      </c>
      <c r="U39" s="92" t="str">
        <f>IF(SUM('2014AllExports'!D39:D39)=0," ",'2014AllExports'!U39*'2014IllegalPercentages'!D39)</f>
        <v xml:space="preserve"> </v>
      </c>
      <c r="V39" s="92" t="str">
        <f>IF(SUM('2014AllExports'!E39:E39)=0," ",'2014AllExports'!V39*'2014IllegalPercentages'!E39)</f>
        <v xml:space="preserve"> </v>
      </c>
      <c r="W39" s="92" t="str">
        <f>IF(SUM('2014AllExports'!F39:F39)=0," ",'2014AllExports'!W39*'2014IllegalPercentages'!F39)</f>
        <v xml:space="preserve"> </v>
      </c>
      <c r="X39" s="92" t="str">
        <f>IF(SUM('2014AllExports'!G39:G39)=0," ",'2014AllExports'!X39*'2014IllegalPercentages'!G39)</f>
        <v xml:space="preserve"> </v>
      </c>
      <c r="Y39" s="92" t="str">
        <f>IF(SUM('2014AllExports'!H39:H39)=0," ",'2014AllExports'!Y39*'2014IllegalPercentages'!H39)</f>
        <v xml:space="preserve"> </v>
      </c>
      <c r="Z39" s="92" t="str">
        <f>IF(SUM('2014AllExports'!I39:I39)=0," ",'2014AllExports'!Z39*'2014IllegalPercentages'!I39)</f>
        <v xml:space="preserve"> </v>
      </c>
      <c r="AA39" s="92" t="str">
        <f>IF(SUM('2014AllExports'!J39:J39)=0," ",'2014AllExports'!AA39*'2014IllegalPercentages'!J39)</f>
        <v xml:space="preserve"> </v>
      </c>
      <c r="AB39" s="92" t="str">
        <f>IF(SUM('2014AllExports'!K39:K39)=0," ",'2014AllExports'!AB39*'2014IllegalPercentages'!K39)</f>
        <v xml:space="preserve"> </v>
      </c>
      <c r="AC39" s="92" t="str">
        <f>IF(SUM('2014AllExports'!L39:L39)=0," ",'2014AllExports'!AC39*'2014IllegalPercentages'!L39)</f>
        <v xml:space="preserve"> </v>
      </c>
      <c r="AE39" s="92" t="str">
        <f>IF(SUM('2014AllExports'!N39:N39)=0," ",'2014AllExports'!AE39*'2014IllegalPercentages'!N39)</f>
        <v xml:space="preserve"> </v>
      </c>
      <c r="AF39" s="92" t="str">
        <f>IF(SUM('2014AllExports'!O39:O39)=0," ",'2014AllExports'!AF39*'2014IllegalPercentages'!O39)</f>
        <v xml:space="preserve"> </v>
      </c>
      <c r="AG39" s="92" t="str">
        <f>IF(SUM('2014AllExports'!P39:P39)=0," ",'2014AllExports'!AG39*'2014IllegalPercentages'!P39)</f>
        <v xml:space="preserve"> </v>
      </c>
      <c r="AH39" s="93">
        <f t="shared" si="1"/>
        <v>0</v>
      </c>
    </row>
    <row r="40" spans="1:34" ht="13">
      <c r="A40" t="s">
        <v>61</v>
      </c>
      <c r="B40" s="89" t="str">
        <f>IF(SUM('2014AllExports'!B40:B40)=0," ",'2014AllExports'!B40*'2014IllegalPercentages'!B40)</f>
        <v xml:space="preserve"> </v>
      </c>
      <c r="C40" s="89" t="str">
        <f>IF(SUM('2014AllExports'!C40:C40)=0," ",'2014AllExports'!C40*'2014IllegalPercentages'!C40)</f>
        <v xml:space="preserve"> </v>
      </c>
      <c r="D40" s="89" t="str">
        <f>IF(SUM('2014AllExports'!D40:D40)=0," ",'2014AllExports'!D40*'2014IllegalPercentages'!D40)</f>
        <v xml:space="preserve"> </v>
      </c>
      <c r="E40" s="89" t="str">
        <f>IF(SUM('2014AllExports'!E40:E40)=0," ",'2014AllExports'!E40*'2014IllegalPercentages'!E40)</f>
        <v xml:space="preserve"> </v>
      </c>
      <c r="F40" s="90" t="str">
        <f>IF(SUM('2014AllExports'!F40:F40)=0," ",'2014AllExports'!F40*'2014IllegalPercentages'!F40)</f>
        <v xml:space="preserve"> </v>
      </c>
      <c r="G40" s="90" t="str">
        <f>IF(SUM('2014AllExports'!G40:G40)=0," ",'2014AllExports'!G40*'2014IllegalPercentages'!G40)</f>
        <v xml:space="preserve"> </v>
      </c>
      <c r="H40" s="90" t="str">
        <f>IF(SUM('2014AllExports'!H40:H40)=0," ",'2014AllExports'!H40*'2014IllegalPercentages'!H40)</f>
        <v xml:space="preserve"> </v>
      </c>
      <c r="I40" s="90" t="str">
        <f>IF(SUM('2014AllExports'!I40:I40)=0," ",'2014AllExports'!I40*'2014IllegalPercentages'!I40)</f>
        <v xml:space="preserve"> </v>
      </c>
      <c r="J40" s="90" t="str">
        <f>IF(SUM('2014AllExports'!J40:J40)=0," ",'2014AllExports'!J40*'2014IllegalPercentages'!J40)</f>
        <v xml:space="preserve"> </v>
      </c>
      <c r="K40" s="90" t="str">
        <f>IF(SUM('2014AllExports'!K40:K40)=0," ",'2014AllExports'!K40*'2014IllegalPercentages'!K40)</f>
        <v xml:space="preserve"> </v>
      </c>
      <c r="L40" s="90" t="str">
        <f>IF(SUM('2014AllExports'!L40:L40)=0," ",'2014AllExports'!L40*'2014IllegalPercentages'!L40)</f>
        <v xml:space="preserve"> </v>
      </c>
      <c r="N40" s="90" t="str">
        <f>IF(SUM('2014AllExports'!N40:N40)=0," ",'2014AllExports'!N40*'2014IllegalPercentages'!N40)</f>
        <v xml:space="preserve"> </v>
      </c>
      <c r="O40" s="90" t="str">
        <f>IF(SUM('2014AllExports'!O40:O40)=0," ",'2014AllExports'!O40*'2014IllegalPercentages'!O40)</f>
        <v xml:space="preserve"> </v>
      </c>
      <c r="P40" s="90" t="str">
        <f>IF(SUM('2014AllExports'!P40:P40)=0," ",'2014AllExports'!P40*'2014IllegalPercentages'!P40)</f>
        <v xml:space="preserve"> </v>
      </c>
      <c r="Q40" s="91">
        <f t="shared" si="0"/>
        <v>0</v>
      </c>
      <c r="S40" s="92" t="str">
        <f>IF(SUM('2014AllExports'!B40:B40)=0," ",'2014AllExports'!S40*'2014IllegalPercentages'!B40)</f>
        <v xml:space="preserve"> </v>
      </c>
      <c r="T40" s="92" t="str">
        <f>IF(SUM('2014AllExports'!C40:C40)=0," ",'2014AllExports'!T40*'2014IllegalPercentages'!C40)</f>
        <v xml:space="preserve"> </v>
      </c>
      <c r="U40" s="92" t="str">
        <f>IF(SUM('2014AllExports'!D40:D40)=0," ",'2014AllExports'!U40*'2014IllegalPercentages'!D40)</f>
        <v xml:space="preserve"> </v>
      </c>
      <c r="V40" s="92" t="str">
        <f>IF(SUM('2014AllExports'!E40:E40)=0," ",'2014AllExports'!V40*'2014IllegalPercentages'!E40)</f>
        <v xml:space="preserve"> </v>
      </c>
      <c r="W40" s="92" t="str">
        <f>IF(SUM('2014AllExports'!F40:F40)=0," ",'2014AllExports'!W40*'2014IllegalPercentages'!F40)</f>
        <v xml:space="preserve"> </v>
      </c>
      <c r="X40" s="92" t="str">
        <f>IF(SUM('2014AllExports'!G40:G40)=0," ",'2014AllExports'!X40*'2014IllegalPercentages'!G40)</f>
        <v xml:space="preserve"> </v>
      </c>
      <c r="Y40" s="92" t="str">
        <f>IF(SUM('2014AllExports'!H40:H40)=0," ",'2014AllExports'!Y40*'2014IllegalPercentages'!H40)</f>
        <v xml:space="preserve"> </v>
      </c>
      <c r="Z40" s="92" t="str">
        <f>IF(SUM('2014AllExports'!I40:I40)=0," ",'2014AllExports'!Z40*'2014IllegalPercentages'!I40)</f>
        <v xml:space="preserve"> </v>
      </c>
      <c r="AA40" s="92" t="str">
        <f>IF(SUM('2014AllExports'!J40:J40)=0," ",'2014AllExports'!AA40*'2014IllegalPercentages'!J40)</f>
        <v xml:space="preserve"> </v>
      </c>
      <c r="AB40" s="92" t="str">
        <f>IF(SUM('2014AllExports'!K40:K40)=0," ",'2014AllExports'!AB40*'2014IllegalPercentages'!K40)</f>
        <v xml:space="preserve"> </v>
      </c>
      <c r="AC40" s="92" t="str">
        <f>IF(SUM('2014AllExports'!L40:L40)=0," ",'2014AllExports'!AC40*'2014IllegalPercentages'!L40)</f>
        <v xml:space="preserve"> </v>
      </c>
      <c r="AE40" s="92" t="str">
        <f>IF(SUM('2014AllExports'!N40:N40)=0," ",'2014AllExports'!AE40*'2014IllegalPercentages'!N40)</f>
        <v xml:space="preserve"> </v>
      </c>
      <c r="AF40" s="92" t="str">
        <f>IF(SUM('2014AllExports'!O40:O40)=0," ",'2014AllExports'!AF40*'2014IllegalPercentages'!O40)</f>
        <v xml:space="preserve"> </v>
      </c>
      <c r="AG40" s="92" t="str">
        <f>IF(SUM('2014AllExports'!P40:P40)=0," ",'2014AllExports'!AG40*'2014IllegalPercentages'!P40)</f>
        <v xml:space="preserve"> </v>
      </c>
      <c r="AH40" s="93">
        <f t="shared" si="1"/>
        <v>0</v>
      </c>
    </row>
    <row r="41" spans="1:34" ht="13">
      <c r="A41" t="s">
        <v>59</v>
      </c>
      <c r="B41" s="89" t="str">
        <f>IF(SUM('2014AllExports'!B41:B41)=0," ",'2014AllExports'!B41*'2014IllegalPercentages'!B41)</f>
        <v xml:space="preserve"> </v>
      </c>
      <c r="C41" s="89">
        <f>IF(SUM('2014AllExports'!C41:C41)=0," ",'2014AllExports'!C41*'2014IllegalPercentages'!C41)</f>
        <v>1.6170203212799997E-2</v>
      </c>
      <c r="D41" s="89" t="str">
        <f>IF(SUM('2014AllExports'!D41:D41)=0," ",'2014AllExports'!D41*'2014IllegalPercentages'!D41)</f>
        <v xml:space="preserve"> </v>
      </c>
      <c r="E41" s="89" t="str">
        <f>IF(SUM('2014AllExports'!E41:E41)=0," ",'2014AllExports'!E41*'2014IllegalPercentages'!E41)</f>
        <v xml:space="preserve"> </v>
      </c>
      <c r="F41" s="90" t="str">
        <f>IF(SUM('2014AllExports'!F41:F41)=0," ",'2014AllExports'!F41*'2014IllegalPercentages'!F41)</f>
        <v xml:space="preserve"> </v>
      </c>
      <c r="G41" s="90" t="str">
        <f>IF(SUM('2014AllExports'!G41:G41)=0," ",'2014AllExports'!G41*'2014IllegalPercentages'!G41)</f>
        <v xml:space="preserve"> </v>
      </c>
      <c r="H41" s="90" t="str">
        <f>IF(SUM('2014AllExports'!H41:H41)=0," ",'2014AllExports'!H41*'2014IllegalPercentages'!H41)</f>
        <v xml:space="preserve"> </v>
      </c>
      <c r="I41" s="90" t="str">
        <f>IF(SUM('2014AllExports'!I41:I41)=0," ",'2014AllExports'!I41*'2014IllegalPercentages'!I41)</f>
        <v xml:space="preserve"> </v>
      </c>
      <c r="J41" s="90" t="str">
        <f>IF(SUM('2014AllExports'!J41:J41)=0," ",'2014AllExports'!J41*'2014IllegalPercentages'!J41)</f>
        <v xml:space="preserve"> </v>
      </c>
      <c r="K41" s="90" t="str">
        <f>IF(SUM('2014AllExports'!K41:K41)=0," ",'2014AllExports'!K41*'2014IllegalPercentages'!K41)</f>
        <v xml:space="preserve"> </v>
      </c>
      <c r="L41" s="90" t="str">
        <f>IF(SUM('2014AllExports'!L41:L41)=0," ",'2014AllExports'!L41*'2014IllegalPercentages'!L41)</f>
        <v xml:space="preserve"> </v>
      </c>
      <c r="N41" s="90" t="str">
        <f>IF(SUM('2014AllExports'!N41:N41)=0," ",'2014AllExports'!N41*'2014IllegalPercentages'!N41)</f>
        <v xml:space="preserve"> </v>
      </c>
      <c r="O41" s="90" t="str">
        <f>IF(SUM('2014AllExports'!O41:O41)=0," ",'2014AllExports'!O41*'2014IllegalPercentages'!O41)</f>
        <v xml:space="preserve"> </v>
      </c>
      <c r="P41" s="90" t="str">
        <f>IF(SUM('2014AllExports'!P41:P41)=0," ",'2014AllExports'!P41*'2014IllegalPercentages'!P41)</f>
        <v xml:space="preserve"> </v>
      </c>
      <c r="Q41" s="91">
        <f t="shared" si="0"/>
        <v>1.6170203212799997E-2</v>
      </c>
      <c r="S41" s="92" t="str">
        <f>IF(SUM('2014AllExports'!B41:B41)=0," ",'2014AllExports'!S41*'2014IllegalPercentages'!B41)</f>
        <v xml:space="preserve"> </v>
      </c>
      <c r="T41" s="92">
        <f>IF(SUM('2014AllExports'!C41:C41)=0," ",'2014AllExports'!T41*'2014IllegalPercentages'!C41)</f>
        <v>4.9474757999999994</v>
      </c>
      <c r="U41" s="92" t="str">
        <f>IF(SUM('2014AllExports'!D41:D41)=0," ",'2014AllExports'!U41*'2014IllegalPercentages'!D41)</f>
        <v xml:space="preserve"> </v>
      </c>
      <c r="V41" s="92" t="str">
        <f>IF(SUM('2014AllExports'!E41:E41)=0," ",'2014AllExports'!V41*'2014IllegalPercentages'!E41)</f>
        <v xml:space="preserve"> </v>
      </c>
      <c r="W41" s="92" t="str">
        <f>IF(SUM('2014AllExports'!F41:F41)=0," ",'2014AllExports'!W41*'2014IllegalPercentages'!F41)</f>
        <v xml:space="preserve"> </v>
      </c>
      <c r="X41" s="92" t="str">
        <f>IF(SUM('2014AllExports'!G41:G41)=0," ",'2014AllExports'!X41*'2014IllegalPercentages'!G41)</f>
        <v xml:space="preserve"> </v>
      </c>
      <c r="Y41" s="92" t="str">
        <f>IF(SUM('2014AllExports'!H41:H41)=0," ",'2014AllExports'!Y41*'2014IllegalPercentages'!H41)</f>
        <v xml:space="preserve"> </v>
      </c>
      <c r="Z41" s="92" t="str">
        <f>IF(SUM('2014AllExports'!I41:I41)=0," ",'2014AllExports'!Z41*'2014IllegalPercentages'!I41)</f>
        <v xml:space="preserve"> </v>
      </c>
      <c r="AA41" s="92" t="str">
        <f>IF(SUM('2014AllExports'!J41:J41)=0," ",'2014AllExports'!AA41*'2014IllegalPercentages'!J41)</f>
        <v xml:space="preserve"> </v>
      </c>
      <c r="AB41" s="92" t="str">
        <f>IF(SUM('2014AllExports'!K41:K41)=0," ",'2014AllExports'!AB41*'2014IllegalPercentages'!K41)</f>
        <v xml:space="preserve"> </v>
      </c>
      <c r="AC41" s="92" t="str">
        <f>IF(SUM('2014AllExports'!L41:L41)=0," ",'2014AllExports'!AC41*'2014IllegalPercentages'!L41)</f>
        <v xml:space="preserve"> </v>
      </c>
      <c r="AE41" s="92" t="str">
        <f>IF(SUM('2014AllExports'!N41:N41)=0," ",'2014AllExports'!AE41*'2014IllegalPercentages'!N41)</f>
        <v xml:space="preserve"> </v>
      </c>
      <c r="AF41" s="92" t="str">
        <f>IF(SUM('2014AllExports'!O41:O41)=0," ",'2014AllExports'!AF41*'2014IllegalPercentages'!O41)</f>
        <v xml:space="preserve"> </v>
      </c>
      <c r="AG41" s="92" t="str">
        <f>IF(SUM('2014AllExports'!P41:P41)=0," ",'2014AllExports'!AG41*'2014IllegalPercentages'!P41)</f>
        <v xml:space="preserve"> </v>
      </c>
      <c r="AH41" s="93">
        <f t="shared" si="1"/>
        <v>4.9474757999999994</v>
      </c>
    </row>
    <row r="42" spans="1:34" ht="13">
      <c r="A42" t="s">
        <v>8</v>
      </c>
      <c r="B42" s="89" t="str">
        <f>IF(SUM('2014AllExports'!B42:B42)=0," ",'2014AllExports'!B42*'2014IllegalPercentages'!B42)</f>
        <v xml:space="preserve"> </v>
      </c>
      <c r="C42" s="89" t="str">
        <f>IF(SUM('2014AllExports'!C42:C42)=0," ",'2014AllExports'!C42*'2014IllegalPercentages'!C42)</f>
        <v xml:space="preserve"> </v>
      </c>
      <c r="D42" s="89" t="str">
        <f>IF(SUM('2014AllExports'!D42:D42)=0," ",'2014AllExports'!D42*'2014IllegalPercentages'!D42)</f>
        <v xml:space="preserve"> </v>
      </c>
      <c r="E42" s="89" t="str">
        <f>IF(SUM('2014AllExports'!E42:E42)=0," ",'2014AllExports'!E42*'2014IllegalPercentages'!E42)</f>
        <v xml:space="preserve"> </v>
      </c>
      <c r="F42" s="90" t="str">
        <f>IF(SUM('2014AllExports'!F42:F42)=0," ",'2014AllExports'!F42*'2014IllegalPercentages'!F42)</f>
        <v xml:space="preserve"> </v>
      </c>
      <c r="G42" s="90" t="str">
        <f>IF(SUM('2014AllExports'!G42:G42)=0," ",'2014AllExports'!G42*'2014IllegalPercentages'!G42)</f>
        <v xml:space="preserve"> </v>
      </c>
      <c r="H42" s="90" t="str">
        <f>IF(SUM('2014AllExports'!H42:H42)=0," ",'2014AllExports'!H42*'2014IllegalPercentages'!H42)</f>
        <v xml:space="preserve"> </v>
      </c>
      <c r="I42" s="90" t="str">
        <f>IF(SUM('2014AllExports'!I42:I42)=0," ",'2014AllExports'!I42*'2014IllegalPercentages'!I42)</f>
        <v xml:space="preserve"> </v>
      </c>
      <c r="J42" s="90" t="str">
        <f>IF(SUM('2014AllExports'!J42:J42)=0," ",'2014AllExports'!J42*'2014IllegalPercentages'!J42)</f>
        <v xml:space="preserve"> </v>
      </c>
      <c r="K42" s="90" t="str">
        <f>IF(SUM('2014AllExports'!K42:K42)=0," ",'2014AllExports'!K42*'2014IllegalPercentages'!K42)</f>
        <v xml:space="preserve"> </v>
      </c>
      <c r="L42" s="90" t="str">
        <f>IF(SUM('2014AllExports'!L42:L42)=0," ",'2014AllExports'!L42*'2014IllegalPercentages'!L42)</f>
        <v xml:space="preserve"> </v>
      </c>
      <c r="N42" s="90" t="str">
        <f>IF(SUM('2014AllExports'!N42:N42)=0," ",'2014AllExports'!N42*'2014IllegalPercentages'!N42)</f>
        <v xml:space="preserve"> </v>
      </c>
      <c r="O42" s="90" t="str">
        <f>IF(SUM('2014AllExports'!O42:O42)=0," ",'2014AllExports'!O42*'2014IllegalPercentages'!O42)</f>
        <v xml:space="preserve"> </v>
      </c>
      <c r="P42" s="90" t="str">
        <f>IF(SUM('2014AllExports'!P42:P42)=0," ",'2014AllExports'!P42*'2014IllegalPercentages'!P42)</f>
        <v xml:space="preserve"> </v>
      </c>
      <c r="Q42" s="91">
        <f t="shared" si="0"/>
        <v>0</v>
      </c>
      <c r="S42" s="92" t="str">
        <f>IF(SUM('2014AllExports'!B42:B42)=0," ",'2014AllExports'!S42*'2014IllegalPercentages'!B42)</f>
        <v xml:space="preserve"> </v>
      </c>
      <c r="T42" s="92" t="str">
        <f>IF(SUM('2014AllExports'!C42:C42)=0," ",'2014AllExports'!T42*'2014IllegalPercentages'!C42)</f>
        <v xml:space="preserve"> </v>
      </c>
      <c r="U42" s="92" t="str">
        <f>IF(SUM('2014AllExports'!D42:D42)=0," ",'2014AllExports'!U42*'2014IllegalPercentages'!D42)</f>
        <v xml:space="preserve"> </v>
      </c>
      <c r="V42" s="92" t="str">
        <f>IF(SUM('2014AllExports'!E42:E42)=0," ",'2014AllExports'!V42*'2014IllegalPercentages'!E42)</f>
        <v xml:space="preserve"> </v>
      </c>
      <c r="W42" s="92" t="str">
        <f>IF(SUM('2014AllExports'!F42:F42)=0," ",'2014AllExports'!W42*'2014IllegalPercentages'!F42)</f>
        <v xml:space="preserve"> </v>
      </c>
      <c r="X42" s="92" t="str">
        <f>IF(SUM('2014AllExports'!G42:G42)=0," ",'2014AllExports'!X42*'2014IllegalPercentages'!G42)</f>
        <v xml:space="preserve"> </v>
      </c>
      <c r="Y42" s="92" t="str">
        <f>IF(SUM('2014AllExports'!H42:H42)=0," ",'2014AllExports'!Y42*'2014IllegalPercentages'!H42)</f>
        <v xml:space="preserve"> </v>
      </c>
      <c r="Z42" s="92" t="str">
        <f>IF(SUM('2014AllExports'!I42:I42)=0," ",'2014AllExports'!Z42*'2014IllegalPercentages'!I42)</f>
        <v xml:space="preserve"> </v>
      </c>
      <c r="AA42" s="92" t="str">
        <f>IF(SUM('2014AllExports'!J42:J42)=0," ",'2014AllExports'!AA42*'2014IllegalPercentages'!J42)</f>
        <v xml:space="preserve"> </v>
      </c>
      <c r="AB42" s="92" t="str">
        <f>IF(SUM('2014AllExports'!K42:K42)=0," ",'2014AllExports'!AB42*'2014IllegalPercentages'!K42)</f>
        <v xml:space="preserve"> </v>
      </c>
      <c r="AC42" s="92" t="str">
        <f>IF(SUM('2014AllExports'!L42:L42)=0," ",'2014AllExports'!AC42*'2014IllegalPercentages'!L42)</f>
        <v xml:space="preserve"> </v>
      </c>
      <c r="AE42" s="92" t="str">
        <f>IF(SUM('2014AllExports'!N42:N42)=0," ",'2014AllExports'!AE42*'2014IllegalPercentages'!N42)</f>
        <v xml:space="preserve"> </v>
      </c>
      <c r="AF42" s="92" t="str">
        <f>IF(SUM('2014AllExports'!O42:O42)=0," ",'2014AllExports'!AF42*'2014IllegalPercentages'!O42)</f>
        <v xml:space="preserve"> </v>
      </c>
      <c r="AG42" s="92" t="str">
        <f>IF(SUM('2014AllExports'!P42:P42)=0," ",'2014AllExports'!AG42*'2014IllegalPercentages'!P42)</f>
        <v xml:space="preserve"> </v>
      </c>
      <c r="AH42" s="93">
        <f t="shared" si="1"/>
        <v>0</v>
      </c>
    </row>
    <row r="43" spans="1:34" ht="13">
      <c r="A43" t="s">
        <v>40</v>
      </c>
      <c r="B43" s="89" t="str">
        <f>IF(SUM('2014AllExports'!B43:B43)=0," ",'2014AllExports'!B43*'2014IllegalPercentages'!B43)</f>
        <v xml:space="preserve"> </v>
      </c>
      <c r="C43" s="89" t="str">
        <f>IF(SUM('2014AllExports'!C43:C43)=0," ",'2014AllExports'!C43*'2014IllegalPercentages'!C43)</f>
        <v xml:space="preserve"> </v>
      </c>
      <c r="D43" s="89" t="str">
        <f>IF(SUM('2014AllExports'!D43:D43)=0," ",'2014AllExports'!D43*'2014IllegalPercentages'!D43)</f>
        <v xml:space="preserve"> </v>
      </c>
      <c r="E43" s="89" t="str">
        <f>IF(SUM('2014AllExports'!E43:E43)=0," ",'2014AllExports'!E43*'2014IllegalPercentages'!E43)</f>
        <v xml:space="preserve"> </v>
      </c>
      <c r="F43" s="90" t="str">
        <f>IF(SUM('2014AllExports'!F43:F43)=0," ",'2014AllExports'!F43*'2014IllegalPercentages'!F43)</f>
        <v xml:space="preserve"> </v>
      </c>
      <c r="G43" s="90" t="str">
        <f>IF(SUM('2014AllExports'!G43:G43)=0," ",'2014AllExports'!G43*'2014IllegalPercentages'!G43)</f>
        <v xml:space="preserve"> </v>
      </c>
      <c r="H43" s="90" t="str">
        <f>IF(SUM('2014AllExports'!H43:H43)=0," ",'2014AllExports'!H43*'2014IllegalPercentages'!H43)</f>
        <v xml:space="preserve"> </v>
      </c>
      <c r="I43" s="90" t="str">
        <f>IF(SUM('2014AllExports'!I43:I43)=0," ",'2014AllExports'!I43*'2014IllegalPercentages'!I43)</f>
        <v xml:space="preserve"> </v>
      </c>
      <c r="J43" s="90" t="str">
        <f>IF(SUM('2014AllExports'!J43:J43)=0," ",'2014AllExports'!J43*'2014IllegalPercentages'!J43)</f>
        <v xml:space="preserve"> </v>
      </c>
      <c r="K43" s="90" t="str">
        <f>IF(SUM('2014AllExports'!K43:K43)=0," ",'2014AllExports'!K43*'2014IllegalPercentages'!K43)</f>
        <v xml:space="preserve"> </v>
      </c>
      <c r="L43" s="90" t="str">
        <f>IF(SUM('2014AllExports'!L43:L43)=0," ",'2014AllExports'!L43*'2014IllegalPercentages'!L43)</f>
        <v xml:space="preserve"> </v>
      </c>
      <c r="N43" s="90" t="str">
        <f>IF(SUM('2014AllExports'!N43:N43)=0," ",'2014AllExports'!N43*'2014IllegalPercentages'!N43)</f>
        <v xml:space="preserve"> </v>
      </c>
      <c r="O43" s="90" t="str">
        <f>IF(SUM('2014AllExports'!O43:O43)=0," ",'2014AllExports'!O43*'2014IllegalPercentages'!O43)</f>
        <v xml:space="preserve"> </v>
      </c>
      <c r="P43" s="90" t="str">
        <f>IF(SUM('2014AllExports'!P43:P43)=0," ",'2014AllExports'!P43*'2014IllegalPercentages'!P43)</f>
        <v xml:space="preserve"> </v>
      </c>
      <c r="Q43" s="91">
        <f t="shared" si="0"/>
        <v>0</v>
      </c>
      <c r="S43" s="92" t="str">
        <f>IF(SUM('2014AllExports'!B43:B43)=0," ",'2014AllExports'!S43*'2014IllegalPercentages'!B43)</f>
        <v xml:space="preserve"> </v>
      </c>
      <c r="T43" s="92" t="str">
        <f>IF(SUM('2014AllExports'!C43:C43)=0," ",'2014AllExports'!T43*'2014IllegalPercentages'!C43)</f>
        <v xml:space="preserve"> </v>
      </c>
      <c r="U43" s="92" t="str">
        <f>IF(SUM('2014AllExports'!D43:D43)=0," ",'2014AllExports'!U43*'2014IllegalPercentages'!D43)</f>
        <v xml:space="preserve"> </v>
      </c>
      <c r="V43" s="92" t="str">
        <f>IF(SUM('2014AllExports'!E43:E43)=0," ",'2014AllExports'!V43*'2014IllegalPercentages'!E43)</f>
        <v xml:space="preserve"> </v>
      </c>
      <c r="W43" s="92" t="str">
        <f>IF(SUM('2014AllExports'!F43:F43)=0," ",'2014AllExports'!W43*'2014IllegalPercentages'!F43)</f>
        <v xml:space="preserve"> </v>
      </c>
      <c r="X43" s="92" t="str">
        <f>IF(SUM('2014AllExports'!G43:G43)=0," ",'2014AllExports'!X43*'2014IllegalPercentages'!G43)</f>
        <v xml:space="preserve"> </v>
      </c>
      <c r="Y43" s="92" t="str">
        <f>IF(SUM('2014AllExports'!H43:H43)=0," ",'2014AllExports'!Y43*'2014IllegalPercentages'!H43)</f>
        <v xml:space="preserve"> </v>
      </c>
      <c r="Z43" s="92" t="str">
        <f>IF(SUM('2014AllExports'!I43:I43)=0," ",'2014AllExports'!Z43*'2014IllegalPercentages'!I43)</f>
        <v xml:space="preserve"> </v>
      </c>
      <c r="AA43" s="92" t="str">
        <f>IF(SUM('2014AllExports'!J43:J43)=0," ",'2014AllExports'!AA43*'2014IllegalPercentages'!J43)</f>
        <v xml:space="preserve"> </v>
      </c>
      <c r="AB43" s="92" t="str">
        <f>IF(SUM('2014AllExports'!K43:K43)=0," ",'2014AllExports'!AB43*'2014IllegalPercentages'!K43)</f>
        <v xml:space="preserve"> </v>
      </c>
      <c r="AC43" s="92" t="str">
        <f>IF(SUM('2014AllExports'!L43:L43)=0," ",'2014AllExports'!AC43*'2014IllegalPercentages'!L43)</f>
        <v xml:space="preserve"> </v>
      </c>
      <c r="AE43" s="92" t="str">
        <f>IF(SUM('2014AllExports'!N43:N43)=0," ",'2014AllExports'!AE43*'2014IllegalPercentages'!N43)</f>
        <v xml:space="preserve"> </v>
      </c>
      <c r="AF43" s="92" t="str">
        <f>IF(SUM('2014AllExports'!O43:O43)=0," ",'2014AllExports'!AF43*'2014IllegalPercentages'!O43)</f>
        <v xml:space="preserve"> </v>
      </c>
      <c r="AG43" s="92" t="str">
        <f>IF(SUM('2014AllExports'!P43:P43)=0," ",'2014AllExports'!AG43*'2014IllegalPercentages'!P43)</f>
        <v xml:space="preserve"> </v>
      </c>
      <c r="AH43" s="93">
        <f t="shared" si="1"/>
        <v>0</v>
      </c>
    </row>
    <row r="44" spans="1:34" ht="13">
      <c r="A44" t="s">
        <v>9</v>
      </c>
      <c r="B44" s="89" t="str">
        <f>IF(SUM('2014AllExports'!B44:B44)=0," ",'2014AllExports'!B44*'2014IllegalPercentages'!B44)</f>
        <v xml:space="preserve"> </v>
      </c>
      <c r="C44" s="89" t="str">
        <f>IF(SUM('2014AllExports'!C44:C44)=0," ",'2014AllExports'!C44*'2014IllegalPercentages'!C44)</f>
        <v xml:space="preserve"> </v>
      </c>
      <c r="D44" s="89" t="str">
        <f>IF(SUM('2014AllExports'!D44:D44)=0," ",'2014AllExports'!D44*'2014IllegalPercentages'!D44)</f>
        <v xml:space="preserve"> </v>
      </c>
      <c r="E44" s="89" t="str">
        <f>IF(SUM('2014AllExports'!E44:E44)=0," ",'2014AllExports'!E44*'2014IllegalPercentages'!E44)</f>
        <v xml:space="preserve"> </v>
      </c>
      <c r="F44" s="90" t="str">
        <f>IF(SUM('2014AllExports'!F44:F44)=0," ",'2014AllExports'!F44*'2014IllegalPercentages'!F44)</f>
        <v xml:space="preserve"> </v>
      </c>
      <c r="G44" s="90" t="str">
        <f>IF(SUM('2014AllExports'!G44:G44)=0," ",'2014AllExports'!G44*'2014IllegalPercentages'!G44)</f>
        <v xml:space="preserve"> </v>
      </c>
      <c r="H44" s="90" t="str">
        <f>IF(SUM('2014AllExports'!H44:H44)=0," ",'2014AllExports'!H44*'2014IllegalPercentages'!H44)</f>
        <v xml:space="preserve"> </v>
      </c>
      <c r="I44" s="90" t="str">
        <f>IF(SUM('2014AllExports'!I44:I44)=0," ",'2014AllExports'!I44*'2014IllegalPercentages'!I44)</f>
        <v xml:space="preserve"> </v>
      </c>
      <c r="J44" s="90" t="str">
        <f>IF(SUM('2014AllExports'!J44:J44)=0," ",'2014AllExports'!J44*'2014IllegalPercentages'!J44)</f>
        <v xml:space="preserve"> </v>
      </c>
      <c r="K44" s="90" t="str">
        <f>IF(SUM('2014AllExports'!K44:K44)=0," ",'2014AllExports'!K44*'2014IllegalPercentages'!K44)</f>
        <v xml:space="preserve"> </v>
      </c>
      <c r="L44" s="90" t="str">
        <f>IF(SUM('2014AllExports'!L44:L44)=0," ",'2014AllExports'!L44*'2014IllegalPercentages'!L44)</f>
        <v xml:space="preserve"> </v>
      </c>
      <c r="N44" s="90" t="str">
        <f>IF(SUM('2014AllExports'!N44:N44)=0," ",'2014AllExports'!N44*'2014IllegalPercentages'!N44)</f>
        <v xml:space="preserve"> </v>
      </c>
      <c r="O44" s="90" t="str">
        <f>IF(SUM('2014AllExports'!O44:O44)=0," ",'2014AllExports'!O44*'2014IllegalPercentages'!O44)</f>
        <v xml:space="preserve"> </v>
      </c>
      <c r="P44" s="90" t="str">
        <f>IF(SUM('2014AllExports'!P44:P44)=0," ",'2014AllExports'!P44*'2014IllegalPercentages'!P44)</f>
        <v xml:space="preserve"> </v>
      </c>
      <c r="Q44" s="91">
        <f t="shared" si="0"/>
        <v>0</v>
      </c>
      <c r="S44" s="92" t="str">
        <f>IF(SUM('2014AllExports'!B44:B44)=0," ",'2014AllExports'!S44*'2014IllegalPercentages'!B44)</f>
        <v xml:space="preserve"> </v>
      </c>
      <c r="T44" s="92" t="str">
        <f>IF(SUM('2014AllExports'!C44:C44)=0," ",'2014AllExports'!T44*'2014IllegalPercentages'!C44)</f>
        <v xml:space="preserve"> </v>
      </c>
      <c r="U44" s="92" t="str">
        <f>IF(SUM('2014AllExports'!D44:D44)=0," ",'2014AllExports'!U44*'2014IllegalPercentages'!D44)</f>
        <v xml:space="preserve"> </v>
      </c>
      <c r="V44" s="92" t="str">
        <f>IF(SUM('2014AllExports'!E44:E44)=0," ",'2014AllExports'!V44*'2014IllegalPercentages'!E44)</f>
        <v xml:space="preserve"> </v>
      </c>
      <c r="W44" s="92" t="str">
        <f>IF(SUM('2014AllExports'!F44:F44)=0," ",'2014AllExports'!W44*'2014IllegalPercentages'!F44)</f>
        <v xml:space="preserve"> </v>
      </c>
      <c r="X44" s="92" t="str">
        <f>IF(SUM('2014AllExports'!G44:G44)=0," ",'2014AllExports'!X44*'2014IllegalPercentages'!G44)</f>
        <v xml:space="preserve"> </v>
      </c>
      <c r="Y44" s="92" t="str">
        <f>IF(SUM('2014AllExports'!H44:H44)=0," ",'2014AllExports'!Y44*'2014IllegalPercentages'!H44)</f>
        <v xml:space="preserve"> </v>
      </c>
      <c r="Z44" s="92" t="str">
        <f>IF(SUM('2014AllExports'!I44:I44)=0," ",'2014AllExports'!Z44*'2014IllegalPercentages'!I44)</f>
        <v xml:space="preserve"> </v>
      </c>
      <c r="AA44" s="92" t="str">
        <f>IF(SUM('2014AllExports'!J44:J44)=0," ",'2014AllExports'!AA44*'2014IllegalPercentages'!J44)</f>
        <v xml:space="preserve"> </v>
      </c>
      <c r="AB44" s="92" t="str">
        <f>IF(SUM('2014AllExports'!K44:K44)=0," ",'2014AllExports'!AB44*'2014IllegalPercentages'!K44)</f>
        <v xml:space="preserve"> </v>
      </c>
      <c r="AC44" s="92" t="str">
        <f>IF(SUM('2014AllExports'!L44:L44)=0," ",'2014AllExports'!AC44*'2014IllegalPercentages'!L44)</f>
        <v xml:space="preserve"> </v>
      </c>
      <c r="AE44" s="92" t="str">
        <f>IF(SUM('2014AllExports'!N44:N44)=0," ",'2014AllExports'!AE44*'2014IllegalPercentages'!N44)</f>
        <v xml:space="preserve"> </v>
      </c>
      <c r="AF44" s="92" t="str">
        <f>IF(SUM('2014AllExports'!O44:O44)=0," ",'2014AllExports'!AF44*'2014IllegalPercentages'!O44)</f>
        <v xml:space="preserve"> </v>
      </c>
      <c r="AG44" s="92" t="str">
        <f>IF(SUM('2014AllExports'!P44:P44)=0," ",'2014AllExports'!AG44*'2014IllegalPercentages'!P44)</f>
        <v xml:space="preserve"> </v>
      </c>
      <c r="AH44" s="93">
        <f t="shared" si="1"/>
        <v>0</v>
      </c>
    </row>
    <row r="45" spans="1:34" ht="13">
      <c r="A45" t="s">
        <v>10</v>
      </c>
      <c r="B45" s="89" t="str">
        <f>IF(SUM('2014AllExports'!B45:B45)=0," ",'2014AllExports'!B45*'2014IllegalPercentages'!B45)</f>
        <v xml:space="preserve"> </v>
      </c>
      <c r="C45" s="89" t="str">
        <f>IF(SUM('2014AllExports'!C45:C45)=0," ",'2014AllExports'!C45*'2014IllegalPercentages'!C45)</f>
        <v xml:space="preserve"> </v>
      </c>
      <c r="D45" s="89" t="str">
        <f>IF(SUM('2014AllExports'!D45:D45)=0," ",'2014AllExports'!D45*'2014IllegalPercentages'!D45)</f>
        <v xml:space="preserve"> </v>
      </c>
      <c r="E45" s="89" t="str">
        <f>IF(SUM('2014AllExports'!E45:E45)=0," ",'2014AllExports'!E45*'2014IllegalPercentages'!E45)</f>
        <v xml:space="preserve"> </v>
      </c>
      <c r="F45" s="90" t="str">
        <f>IF(SUM('2014AllExports'!F45:F45)=0," ",'2014AllExports'!F45*'2014IllegalPercentages'!F45)</f>
        <v xml:space="preserve"> </v>
      </c>
      <c r="G45" s="90" t="str">
        <f>IF(SUM('2014AllExports'!G45:G45)=0," ",'2014AllExports'!G45*'2014IllegalPercentages'!G45)</f>
        <v xml:space="preserve"> </v>
      </c>
      <c r="H45" s="90" t="str">
        <f>IF(SUM('2014AllExports'!H45:H45)=0," ",'2014AllExports'!H45*'2014IllegalPercentages'!H45)</f>
        <v xml:space="preserve"> </v>
      </c>
      <c r="I45" s="90" t="str">
        <f>IF(SUM('2014AllExports'!I45:I45)=0," ",'2014AllExports'!I45*'2014IllegalPercentages'!I45)</f>
        <v xml:space="preserve"> </v>
      </c>
      <c r="J45" s="90" t="str">
        <f>IF(SUM('2014AllExports'!J45:J45)=0," ",'2014AllExports'!J45*'2014IllegalPercentages'!J45)</f>
        <v xml:space="preserve"> </v>
      </c>
      <c r="K45" s="90" t="str">
        <f>IF(SUM('2014AllExports'!K45:K45)=0," ",'2014AllExports'!K45*'2014IllegalPercentages'!K45)</f>
        <v xml:space="preserve"> </v>
      </c>
      <c r="L45" s="90" t="str">
        <f>IF(SUM('2014AllExports'!L45:L45)=0," ",'2014AllExports'!L45*'2014IllegalPercentages'!L45)</f>
        <v xml:space="preserve"> </v>
      </c>
      <c r="N45" s="90" t="str">
        <f>IF(SUM('2014AllExports'!N45:N45)=0," ",'2014AllExports'!N45*'2014IllegalPercentages'!N45)</f>
        <v xml:space="preserve"> </v>
      </c>
      <c r="O45" s="90" t="str">
        <f>IF(SUM('2014AllExports'!O45:O45)=0," ",'2014AllExports'!O45*'2014IllegalPercentages'!O45)</f>
        <v xml:space="preserve"> </v>
      </c>
      <c r="P45" s="90" t="str">
        <f>IF(SUM('2014AllExports'!P45:P45)=0," ",'2014AllExports'!P45*'2014IllegalPercentages'!P45)</f>
        <v xml:space="preserve"> </v>
      </c>
      <c r="Q45" s="91">
        <f t="shared" si="0"/>
        <v>0</v>
      </c>
      <c r="S45" s="92" t="str">
        <f>IF(SUM('2014AllExports'!B45:B45)=0," ",'2014AllExports'!S45*'2014IllegalPercentages'!B45)</f>
        <v xml:space="preserve"> </v>
      </c>
      <c r="T45" s="92" t="str">
        <f>IF(SUM('2014AllExports'!C45:C45)=0," ",'2014AllExports'!T45*'2014IllegalPercentages'!C45)</f>
        <v xml:space="preserve"> </v>
      </c>
      <c r="U45" s="92" t="str">
        <f>IF(SUM('2014AllExports'!D45:D45)=0," ",'2014AllExports'!U45*'2014IllegalPercentages'!D45)</f>
        <v xml:space="preserve"> </v>
      </c>
      <c r="V45" s="92" t="str">
        <f>IF(SUM('2014AllExports'!E45:E45)=0," ",'2014AllExports'!V45*'2014IllegalPercentages'!E45)</f>
        <v xml:space="preserve"> </v>
      </c>
      <c r="W45" s="92" t="str">
        <f>IF(SUM('2014AllExports'!F45:F45)=0," ",'2014AllExports'!W45*'2014IllegalPercentages'!F45)</f>
        <v xml:space="preserve"> </v>
      </c>
      <c r="X45" s="92" t="str">
        <f>IF(SUM('2014AllExports'!G45:G45)=0," ",'2014AllExports'!X45*'2014IllegalPercentages'!G45)</f>
        <v xml:space="preserve"> </v>
      </c>
      <c r="Y45" s="92" t="str">
        <f>IF(SUM('2014AllExports'!H45:H45)=0," ",'2014AllExports'!Y45*'2014IllegalPercentages'!H45)</f>
        <v xml:space="preserve"> </v>
      </c>
      <c r="Z45" s="92" t="str">
        <f>IF(SUM('2014AllExports'!I45:I45)=0," ",'2014AllExports'!Z45*'2014IllegalPercentages'!I45)</f>
        <v xml:space="preserve"> </v>
      </c>
      <c r="AA45" s="92" t="str">
        <f>IF(SUM('2014AllExports'!J45:J45)=0," ",'2014AllExports'!AA45*'2014IllegalPercentages'!J45)</f>
        <v xml:space="preserve"> </v>
      </c>
      <c r="AB45" s="92" t="str">
        <f>IF(SUM('2014AllExports'!K45:K45)=0," ",'2014AllExports'!AB45*'2014IllegalPercentages'!K45)</f>
        <v xml:space="preserve"> </v>
      </c>
      <c r="AC45" s="92" t="str">
        <f>IF(SUM('2014AllExports'!L45:L45)=0," ",'2014AllExports'!AC45*'2014IllegalPercentages'!L45)</f>
        <v xml:space="preserve"> </v>
      </c>
      <c r="AE45" s="92" t="str">
        <f>IF(SUM('2014AllExports'!N45:N45)=0," ",'2014AllExports'!AE45*'2014IllegalPercentages'!N45)</f>
        <v xml:space="preserve"> </v>
      </c>
      <c r="AF45" s="92" t="str">
        <f>IF(SUM('2014AllExports'!O45:O45)=0," ",'2014AllExports'!AF45*'2014IllegalPercentages'!O45)</f>
        <v xml:space="preserve"> </v>
      </c>
      <c r="AG45" s="92" t="str">
        <f>IF(SUM('2014AllExports'!P45:P45)=0," ",'2014AllExports'!AG45*'2014IllegalPercentages'!P45)</f>
        <v xml:space="preserve"> </v>
      </c>
      <c r="AH45" s="93">
        <f t="shared" si="1"/>
        <v>0</v>
      </c>
    </row>
    <row r="46" spans="1:34" ht="13">
      <c r="A46" t="s">
        <v>52</v>
      </c>
      <c r="B46" s="89" t="str">
        <f>IF(SUM('2014AllExports'!B46:B46)=0," ",'2014AllExports'!B46*'2014IllegalPercentages'!B46)</f>
        <v xml:space="preserve"> </v>
      </c>
      <c r="C46" s="89" t="str">
        <f>IF(SUM('2014AllExports'!C46:C46)=0," ",'2014AllExports'!C46*'2014IllegalPercentages'!C46)</f>
        <v xml:space="preserve"> </v>
      </c>
      <c r="D46" s="89" t="str">
        <f>IF(SUM('2014AllExports'!D46:D46)=0," ",'2014AllExports'!D46*'2014IllegalPercentages'!D46)</f>
        <v xml:space="preserve"> </v>
      </c>
      <c r="E46" s="89" t="str">
        <f>IF(SUM('2014AllExports'!E46:E46)=0," ",'2014AllExports'!E46*'2014IllegalPercentages'!E46)</f>
        <v xml:space="preserve"> </v>
      </c>
      <c r="F46" s="90" t="str">
        <f>IF(SUM('2014AllExports'!F46:F46)=0," ",'2014AllExports'!F46*'2014IllegalPercentages'!F46)</f>
        <v xml:space="preserve"> </v>
      </c>
      <c r="G46" s="90" t="str">
        <f>IF(SUM('2014AllExports'!G46:G46)=0," ",'2014AllExports'!G46*'2014IllegalPercentages'!G46)</f>
        <v xml:space="preserve"> </v>
      </c>
      <c r="H46" s="90" t="str">
        <f>IF(SUM('2014AllExports'!H46:H46)=0," ",'2014AllExports'!H46*'2014IllegalPercentages'!H46)</f>
        <v xml:space="preserve"> </v>
      </c>
      <c r="I46" s="90" t="str">
        <f>IF(SUM('2014AllExports'!I46:I46)=0," ",'2014AllExports'!I46*'2014IllegalPercentages'!I46)</f>
        <v xml:space="preserve"> </v>
      </c>
      <c r="J46" s="90" t="str">
        <f>IF(SUM('2014AllExports'!J46:J46)=0," ",'2014AllExports'!J46*'2014IllegalPercentages'!J46)</f>
        <v xml:space="preserve"> </v>
      </c>
      <c r="K46" s="90" t="str">
        <f>IF(SUM('2014AllExports'!K46:K46)=0," ",'2014AllExports'!K46*'2014IllegalPercentages'!K46)</f>
        <v xml:space="preserve"> </v>
      </c>
      <c r="L46" s="90" t="str">
        <f>IF(SUM('2014AllExports'!L46:L46)=0," ",'2014AllExports'!L46*'2014IllegalPercentages'!L46)</f>
        <v xml:space="preserve"> </v>
      </c>
      <c r="N46" s="90" t="str">
        <f>IF(SUM('2014AllExports'!N46:N46)=0," ",'2014AllExports'!N46*'2014IllegalPercentages'!N46)</f>
        <v xml:space="preserve"> </v>
      </c>
      <c r="O46" s="90" t="str">
        <f>IF(SUM('2014AllExports'!O46:O46)=0," ",'2014AllExports'!O46*'2014IllegalPercentages'!O46)</f>
        <v xml:space="preserve"> </v>
      </c>
      <c r="P46" s="90" t="str">
        <f>IF(SUM('2014AllExports'!P46:P46)=0," ",'2014AllExports'!P46*'2014IllegalPercentages'!P46)</f>
        <v xml:space="preserve"> </v>
      </c>
      <c r="Q46" s="91">
        <f t="shared" si="0"/>
        <v>0</v>
      </c>
      <c r="S46" s="92" t="str">
        <f>IF(SUM('2014AllExports'!B46:B46)=0," ",'2014AllExports'!S46*'2014IllegalPercentages'!B46)</f>
        <v xml:space="preserve"> </v>
      </c>
      <c r="T46" s="92" t="str">
        <f>IF(SUM('2014AllExports'!C46:C46)=0," ",'2014AllExports'!T46*'2014IllegalPercentages'!C46)</f>
        <v xml:space="preserve"> </v>
      </c>
      <c r="U46" s="92" t="str">
        <f>IF(SUM('2014AllExports'!D46:D46)=0," ",'2014AllExports'!U46*'2014IllegalPercentages'!D46)</f>
        <v xml:space="preserve"> </v>
      </c>
      <c r="V46" s="92" t="str">
        <f>IF(SUM('2014AllExports'!E46:E46)=0," ",'2014AllExports'!V46*'2014IllegalPercentages'!E46)</f>
        <v xml:space="preserve"> </v>
      </c>
      <c r="W46" s="92" t="str">
        <f>IF(SUM('2014AllExports'!F46:F46)=0," ",'2014AllExports'!W46*'2014IllegalPercentages'!F46)</f>
        <v xml:space="preserve"> </v>
      </c>
      <c r="X46" s="92" t="str">
        <f>IF(SUM('2014AllExports'!G46:G46)=0," ",'2014AllExports'!X46*'2014IllegalPercentages'!G46)</f>
        <v xml:space="preserve"> </v>
      </c>
      <c r="Y46" s="92" t="str">
        <f>IF(SUM('2014AllExports'!H46:H46)=0," ",'2014AllExports'!Y46*'2014IllegalPercentages'!H46)</f>
        <v xml:space="preserve"> </v>
      </c>
      <c r="Z46" s="92" t="str">
        <f>IF(SUM('2014AllExports'!I46:I46)=0," ",'2014AllExports'!Z46*'2014IllegalPercentages'!I46)</f>
        <v xml:space="preserve"> </v>
      </c>
      <c r="AA46" s="92" t="str">
        <f>IF(SUM('2014AllExports'!J46:J46)=0," ",'2014AllExports'!AA46*'2014IllegalPercentages'!J46)</f>
        <v xml:space="preserve"> </v>
      </c>
      <c r="AB46" s="92" t="str">
        <f>IF(SUM('2014AllExports'!K46:K46)=0," ",'2014AllExports'!AB46*'2014IllegalPercentages'!K46)</f>
        <v xml:space="preserve"> </v>
      </c>
      <c r="AC46" s="92" t="str">
        <f>IF(SUM('2014AllExports'!L46:L46)=0," ",'2014AllExports'!AC46*'2014IllegalPercentages'!L46)</f>
        <v xml:space="preserve"> </v>
      </c>
      <c r="AE46" s="92" t="str">
        <f>IF(SUM('2014AllExports'!N46:N46)=0," ",'2014AllExports'!AE46*'2014IllegalPercentages'!N46)</f>
        <v xml:space="preserve"> </v>
      </c>
      <c r="AF46" s="92" t="str">
        <f>IF(SUM('2014AllExports'!O46:O46)=0," ",'2014AllExports'!AF46*'2014IllegalPercentages'!O46)</f>
        <v xml:space="preserve"> </v>
      </c>
      <c r="AG46" s="92" t="str">
        <f>IF(SUM('2014AllExports'!P46:P46)=0," ",'2014AllExports'!AG46*'2014IllegalPercentages'!P46)</f>
        <v xml:space="preserve"> </v>
      </c>
      <c r="AH46" s="93">
        <f t="shared" si="1"/>
        <v>0</v>
      </c>
    </row>
    <row r="47" spans="1:34" ht="13">
      <c r="A47" t="s">
        <v>54</v>
      </c>
      <c r="B47" s="89" t="str">
        <f>IF(SUM('2014AllExports'!B47:B47)=0," ",'2014AllExports'!B47*'2014IllegalPercentages'!B47)</f>
        <v xml:space="preserve"> </v>
      </c>
      <c r="C47" s="89">
        <f>IF(SUM('2014AllExports'!C47:C47)=0," ",'2014AllExports'!C47*'2014IllegalPercentages'!C47)</f>
        <v>5.3403384215999997E-3</v>
      </c>
      <c r="D47" s="89">
        <f>IF(SUM('2014AllExports'!D47:D47)=0," ",'2014AllExports'!D47*'2014IllegalPercentages'!D47)</f>
        <v>5.406944759999999E-3</v>
      </c>
      <c r="E47" s="89" t="str">
        <f>IF(SUM('2014AllExports'!E47:E47)=0," ",'2014AllExports'!E47*'2014IllegalPercentages'!E47)</f>
        <v xml:space="preserve"> </v>
      </c>
      <c r="F47" s="90" t="str">
        <f>IF(SUM('2014AllExports'!F47:F47)=0," ",'2014AllExports'!F47*'2014IllegalPercentages'!F47)</f>
        <v xml:space="preserve"> </v>
      </c>
      <c r="G47" s="90" t="str">
        <f>IF(SUM('2014AllExports'!G47:G47)=0," ",'2014AllExports'!G47*'2014IllegalPercentages'!G47)</f>
        <v xml:space="preserve"> </v>
      </c>
      <c r="H47" s="90" t="str">
        <f>IF(SUM('2014AllExports'!H47:H47)=0," ",'2014AllExports'!H47*'2014IllegalPercentages'!H47)</f>
        <v xml:space="preserve"> </v>
      </c>
      <c r="I47" s="90" t="str">
        <f>IF(SUM('2014AllExports'!I47:I47)=0," ",'2014AllExports'!I47*'2014IllegalPercentages'!I47)</f>
        <v xml:space="preserve"> </v>
      </c>
      <c r="J47" s="90" t="str">
        <f>IF(SUM('2014AllExports'!J47:J47)=0," ",'2014AllExports'!J47*'2014IllegalPercentages'!J47)</f>
        <v xml:space="preserve"> </v>
      </c>
      <c r="K47" s="90" t="str">
        <f>IF(SUM('2014AllExports'!K47:K47)=0," ",'2014AllExports'!K47*'2014IllegalPercentages'!K47)</f>
        <v xml:space="preserve"> </v>
      </c>
      <c r="L47" s="90" t="str">
        <f>IF(SUM('2014AllExports'!L47:L47)=0," ",'2014AllExports'!L47*'2014IllegalPercentages'!L47)</f>
        <v xml:space="preserve"> </v>
      </c>
      <c r="N47" s="90" t="str">
        <f>IF(SUM('2014AllExports'!N47:N47)=0," ",'2014AllExports'!N47*'2014IllegalPercentages'!N47)</f>
        <v xml:space="preserve"> </v>
      </c>
      <c r="O47" s="90" t="str">
        <f>IF(SUM('2014AllExports'!O47:O47)=0," ",'2014AllExports'!O47*'2014IllegalPercentages'!O47)</f>
        <v xml:space="preserve"> </v>
      </c>
      <c r="P47" s="90" t="str">
        <f>IF(SUM('2014AllExports'!P47:P47)=0," ",'2014AllExports'!P47*'2014IllegalPercentages'!P47)</f>
        <v xml:space="preserve"> </v>
      </c>
      <c r="Q47" s="91">
        <f t="shared" si="0"/>
        <v>1.0747283181599999E-2</v>
      </c>
      <c r="S47" s="92" t="str">
        <f>IF(SUM('2014AllExports'!B47:B47)=0," ",'2014AllExports'!S47*'2014IllegalPercentages'!B47)</f>
        <v xml:space="preserve"> </v>
      </c>
      <c r="T47" s="92">
        <f>IF(SUM('2014AllExports'!C47:C47)=0," ",'2014AllExports'!T47*'2014IllegalPercentages'!C47)</f>
        <v>2.838978</v>
      </c>
      <c r="U47" s="92">
        <f>IF(SUM('2014AllExports'!D47:D47)=0," ",'2014AllExports'!U47*'2014IllegalPercentages'!D47)</f>
        <v>1.9657296</v>
      </c>
      <c r="V47" s="92" t="str">
        <f>IF(SUM('2014AllExports'!E47:E47)=0," ",'2014AllExports'!V47*'2014IllegalPercentages'!E47)</f>
        <v xml:space="preserve"> </v>
      </c>
      <c r="W47" s="92" t="str">
        <f>IF(SUM('2014AllExports'!F47:F47)=0," ",'2014AllExports'!W47*'2014IllegalPercentages'!F47)</f>
        <v xml:space="preserve"> </v>
      </c>
      <c r="X47" s="92" t="str">
        <f>IF(SUM('2014AllExports'!G47:G47)=0," ",'2014AllExports'!X47*'2014IllegalPercentages'!G47)</f>
        <v xml:space="preserve"> </v>
      </c>
      <c r="Y47" s="92" t="str">
        <f>IF(SUM('2014AllExports'!H47:H47)=0," ",'2014AllExports'!Y47*'2014IllegalPercentages'!H47)</f>
        <v xml:space="preserve"> </v>
      </c>
      <c r="Z47" s="92" t="str">
        <f>IF(SUM('2014AllExports'!I47:I47)=0," ",'2014AllExports'!Z47*'2014IllegalPercentages'!I47)</f>
        <v xml:space="preserve"> </v>
      </c>
      <c r="AA47" s="92" t="str">
        <f>IF(SUM('2014AllExports'!J47:J47)=0," ",'2014AllExports'!AA47*'2014IllegalPercentages'!J47)</f>
        <v xml:space="preserve"> </v>
      </c>
      <c r="AB47" s="92" t="str">
        <f>IF(SUM('2014AllExports'!K47:K47)=0," ",'2014AllExports'!AB47*'2014IllegalPercentages'!K47)</f>
        <v xml:space="preserve"> </v>
      </c>
      <c r="AC47" s="92" t="str">
        <f>IF(SUM('2014AllExports'!L47:L47)=0," ",'2014AllExports'!AC47*'2014IllegalPercentages'!L47)</f>
        <v xml:space="preserve"> </v>
      </c>
      <c r="AE47" s="92" t="str">
        <f>IF(SUM('2014AllExports'!N47:N47)=0," ",'2014AllExports'!AE47*'2014IllegalPercentages'!N47)</f>
        <v xml:space="preserve"> </v>
      </c>
      <c r="AF47" s="92" t="str">
        <f>IF(SUM('2014AllExports'!O47:O47)=0," ",'2014AllExports'!AF47*'2014IllegalPercentages'!O47)</f>
        <v xml:space="preserve"> </v>
      </c>
      <c r="AG47" s="92" t="str">
        <f>IF(SUM('2014AllExports'!P47:P47)=0," ",'2014AllExports'!AG47*'2014IllegalPercentages'!P47)</f>
        <v xml:space="preserve"> </v>
      </c>
      <c r="AH47" s="93">
        <f t="shared" si="1"/>
        <v>4.8047076000000004</v>
      </c>
    </row>
    <row r="48" spans="1:34" ht="13">
      <c r="A48" t="s">
        <v>7</v>
      </c>
      <c r="B48" s="89" t="str">
        <f>IF(SUM('2014AllExports'!B48:B48)=0," ",'2014AllExports'!B48*'2014IllegalPercentages'!B48)</f>
        <v xml:space="preserve"> </v>
      </c>
      <c r="C48" s="89">
        <f>IF(SUM('2014AllExports'!C48:C48)=0," ",'2014AllExports'!C48*'2014IllegalPercentages'!C48)</f>
        <v>3.1851034487999997E-3</v>
      </c>
      <c r="D48" s="89" t="str">
        <f>IF(SUM('2014AllExports'!D48:D48)=0," ",'2014AllExports'!D48*'2014IllegalPercentages'!D48)</f>
        <v xml:space="preserve"> </v>
      </c>
      <c r="E48" s="89" t="str">
        <f>IF(SUM('2014AllExports'!E48:E48)=0," ",'2014AllExports'!E48*'2014IllegalPercentages'!E48)</f>
        <v xml:space="preserve"> </v>
      </c>
      <c r="F48" s="90" t="str">
        <f>IF(SUM('2014AllExports'!F48:F48)=0," ",'2014AllExports'!F48*'2014IllegalPercentages'!F48)</f>
        <v xml:space="preserve"> </v>
      </c>
      <c r="G48" s="90" t="str">
        <f>IF(SUM('2014AllExports'!G48:G48)=0," ",'2014AllExports'!G48*'2014IllegalPercentages'!G48)</f>
        <v xml:space="preserve"> </v>
      </c>
      <c r="H48" s="90" t="str">
        <f>IF(SUM('2014AllExports'!H48:H48)=0," ",'2014AllExports'!H48*'2014IllegalPercentages'!H48)</f>
        <v xml:space="preserve"> </v>
      </c>
      <c r="I48" s="90" t="str">
        <f>IF(SUM('2014AllExports'!I48:I48)=0," ",'2014AllExports'!I48*'2014IllegalPercentages'!I48)</f>
        <v xml:space="preserve"> </v>
      </c>
      <c r="J48" s="90" t="str">
        <f>IF(SUM('2014AllExports'!J48:J48)=0," ",'2014AllExports'!J48*'2014IllegalPercentages'!J48)</f>
        <v xml:space="preserve"> </v>
      </c>
      <c r="K48" s="90" t="str">
        <f>IF(SUM('2014AllExports'!K48:K48)=0," ",'2014AllExports'!K48*'2014IllegalPercentages'!K48)</f>
        <v xml:space="preserve"> </v>
      </c>
      <c r="L48" s="90" t="str">
        <f>IF(SUM('2014AllExports'!L48:L48)=0," ",'2014AllExports'!L48*'2014IllegalPercentages'!L48)</f>
        <v xml:space="preserve"> </v>
      </c>
      <c r="N48" s="90" t="str">
        <f>IF(SUM('2014AllExports'!N48:N48)=0," ",'2014AllExports'!N48*'2014IllegalPercentages'!N48)</f>
        <v xml:space="preserve"> </v>
      </c>
      <c r="O48" s="90" t="str">
        <f>IF(SUM('2014AllExports'!O48:O48)=0," ",'2014AllExports'!O48*'2014IllegalPercentages'!O48)</f>
        <v xml:space="preserve"> </v>
      </c>
      <c r="P48" s="90" t="str">
        <f>IF(SUM('2014AllExports'!P48:P48)=0," ",'2014AllExports'!P48*'2014IllegalPercentages'!P48)</f>
        <v xml:space="preserve"> </v>
      </c>
      <c r="Q48" s="91">
        <f t="shared" si="0"/>
        <v>3.1851034487999997E-3</v>
      </c>
      <c r="S48" s="92" t="str">
        <f>IF(SUM('2014AllExports'!B48:B48)=0," ",'2014AllExports'!S48*'2014IllegalPercentages'!B48)</f>
        <v xml:space="preserve"> </v>
      </c>
      <c r="T48" s="92">
        <f>IF(SUM('2014AllExports'!C48:C48)=0," ",'2014AllExports'!T48*'2014IllegalPercentages'!C48)</f>
        <v>0.78165239999999991</v>
      </c>
      <c r="U48" s="92" t="str">
        <f>IF(SUM('2014AllExports'!D48:D48)=0," ",'2014AllExports'!U48*'2014IllegalPercentages'!D48)</f>
        <v xml:space="preserve"> </v>
      </c>
      <c r="V48" s="92" t="str">
        <f>IF(SUM('2014AllExports'!E48:E48)=0," ",'2014AllExports'!V48*'2014IllegalPercentages'!E48)</f>
        <v xml:space="preserve"> </v>
      </c>
      <c r="W48" s="92" t="str">
        <f>IF(SUM('2014AllExports'!F48:F48)=0," ",'2014AllExports'!W48*'2014IllegalPercentages'!F48)</f>
        <v xml:space="preserve"> </v>
      </c>
      <c r="X48" s="92" t="str">
        <f>IF(SUM('2014AllExports'!G48:G48)=0," ",'2014AllExports'!X48*'2014IllegalPercentages'!G48)</f>
        <v xml:space="preserve"> </v>
      </c>
      <c r="Y48" s="92" t="str">
        <f>IF(SUM('2014AllExports'!H48:H48)=0," ",'2014AllExports'!Y48*'2014IllegalPercentages'!H48)</f>
        <v xml:space="preserve"> </v>
      </c>
      <c r="Z48" s="92" t="str">
        <f>IF(SUM('2014AllExports'!I48:I48)=0," ",'2014AllExports'!Z48*'2014IllegalPercentages'!I48)</f>
        <v xml:space="preserve"> </v>
      </c>
      <c r="AA48" s="92" t="str">
        <f>IF(SUM('2014AllExports'!J48:J48)=0," ",'2014AllExports'!AA48*'2014IllegalPercentages'!J48)</f>
        <v xml:space="preserve"> </v>
      </c>
      <c r="AB48" s="92" t="str">
        <f>IF(SUM('2014AllExports'!K48:K48)=0," ",'2014AllExports'!AB48*'2014IllegalPercentages'!K48)</f>
        <v xml:space="preserve"> </v>
      </c>
      <c r="AC48" s="92" t="str">
        <f>IF(SUM('2014AllExports'!L48:L48)=0," ",'2014AllExports'!AC48*'2014IllegalPercentages'!L48)</f>
        <v xml:space="preserve"> </v>
      </c>
      <c r="AE48" s="92" t="str">
        <f>IF(SUM('2014AllExports'!N48:N48)=0," ",'2014AllExports'!AE48*'2014IllegalPercentages'!N48)</f>
        <v xml:space="preserve"> </v>
      </c>
      <c r="AF48" s="92" t="str">
        <f>IF(SUM('2014AllExports'!O48:O48)=0," ",'2014AllExports'!AF48*'2014IllegalPercentages'!O48)</f>
        <v xml:space="preserve"> </v>
      </c>
      <c r="AG48" s="92" t="str">
        <f>IF(SUM('2014AllExports'!P48:P48)=0," ",'2014AllExports'!AG48*'2014IllegalPercentages'!P48)</f>
        <v xml:space="preserve"> </v>
      </c>
      <c r="AH48" s="93">
        <f t="shared" si="1"/>
        <v>0.78165239999999991</v>
      </c>
    </row>
    <row r="49" spans="1:34" ht="13">
      <c r="A49" t="s">
        <v>17</v>
      </c>
      <c r="B49" s="89">
        <f>IF(SUM('2014AllExports'!B49:B49)=0," ",'2014AllExports'!B49*'2014IllegalPercentages'!B49)</f>
        <v>7.1387427999999864E-3</v>
      </c>
      <c r="C49" s="89">
        <f>IF(SUM('2014AllExports'!C49:C49)=0," ",'2014AllExports'!C49*'2014IllegalPercentages'!C49)</f>
        <v>5.6062991711999018E-3</v>
      </c>
      <c r="D49" s="89" t="str">
        <f>IF(SUM('2014AllExports'!D49:D49)=0," ",'2014AllExports'!D49*'2014IllegalPercentages'!D49)</f>
        <v xml:space="preserve"> </v>
      </c>
      <c r="E49" s="89" t="str">
        <f>IF(SUM('2014AllExports'!E49:E49)=0," ",'2014AllExports'!E49*'2014IllegalPercentages'!E49)</f>
        <v xml:space="preserve"> </v>
      </c>
      <c r="F49" s="90" t="str">
        <f>IF(SUM('2014AllExports'!F49:F49)=0," ",'2014AllExports'!F49*'2014IllegalPercentages'!F49)</f>
        <v xml:space="preserve"> </v>
      </c>
      <c r="G49" s="90" t="str">
        <f>IF(SUM('2014AllExports'!G49:G49)=0," ",'2014AllExports'!G49*'2014IllegalPercentages'!G49)</f>
        <v xml:space="preserve"> </v>
      </c>
      <c r="H49" s="90" t="str">
        <f>IF(SUM('2014AllExports'!H49:H49)=0," ",'2014AllExports'!H49*'2014IllegalPercentages'!H49)</f>
        <v xml:space="preserve"> </v>
      </c>
      <c r="I49" s="90" t="str">
        <f>IF(SUM('2014AllExports'!I49:I49)=0," ",'2014AllExports'!I49*'2014IllegalPercentages'!I49)</f>
        <v xml:space="preserve"> </v>
      </c>
      <c r="J49" s="90" t="str">
        <f>IF(SUM('2014AllExports'!J49:J49)=0," ",'2014AllExports'!J49*'2014IllegalPercentages'!J49)</f>
        <v xml:space="preserve"> </v>
      </c>
      <c r="K49" s="90" t="str">
        <f>IF(SUM('2014AllExports'!K49:K49)=0," ",'2014AllExports'!K49*'2014IllegalPercentages'!K49)</f>
        <v xml:space="preserve"> </v>
      </c>
      <c r="L49" s="90" t="str">
        <f>IF(SUM('2014AllExports'!L49:L49)=0," ",'2014AllExports'!L49*'2014IllegalPercentages'!L49)</f>
        <v xml:space="preserve"> </v>
      </c>
      <c r="N49" s="90" t="str">
        <f>IF(SUM('2014AllExports'!N49:N49)=0," ",'2014AllExports'!N49*'2014IllegalPercentages'!N49)</f>
        <v xml:space="preserve"> </v>
      </c>
      <c r="O49" s="90" t="str">
        <f>IF(SUM('2014AllExports'!O49:O49)=0," ",'2014AllExports'!O49*'2014IllegalPercentages'!O49)</f>
        <v xml:space="preserve"> </v>
      </c>
      <c r="P49" s="90">
        <f>IF(SUM('2014AllExports'!P49:P49)=0," ",'2014AllExports'!P49*'2014IllegalPercentages'!P49)</f>
        <v>0</v>
      </c>
      <c r="Q49" s="91">
        <f>SUM(B49:P49)</f>
        <v>1.2745041971199888E-2</v>
      </c>
      <c r="S49" s="92">
        <f>IF(SUM('2014AllExports'!B49:B49)=0," ",'2014AllExports'!S49*'2014IllegalPercentages'!B49)</f>
        <v>0.70793600000000012</v>
      </c>
      <c r="T49" s="92">
        <f>IF(SUM('2014AllExports'!C49:C49)=0," ",'2014AllExports'!T49*'2014IllegalPercentages'!C49)</f>
        <v>1.8165846000000014</v>
      </c>
      <c r="U49" s="92" t="str">
        <f>IF(SUM('2014AllExports'!D49:D49)=0," ",'2014AllExports'!U49*'2014IllegalPercentages'!D49)</f>
        <v xml:space="preserve"> </v>
      </c>
      <c r="V49" s="92" t="str">
        <f>IF(SUM('2014AllExports'!E49:E49)=0," ",'2014AllExports'!V49*'2014IllegalPercentages'!E49)</f>
        <v xml:space="preserve"> </v>
      </c>
      <c r="W49" s="92" t="str">
        <f>IF(SUM('2014AllExports'!F49:F49)=0," ",'2014AllExports'!W49*'2014IllegalPercentages'!F49)</f>
        <v xml:space="preserve"> </v>
      </c>
      <c r="X49" s="92" t="str">
        <f>IF(SUM('2014AllExports'!G49:G49)=0," ",'2014AllExports'!X49*'2014IllegalPercentages'!G49)</f>
        <v xml:space="preserve"> </v>
      </c>
      <c r="Y49" s="92" t="str">
        <f>IF(SUM('2014AllExports'!H49:H49)=0," ",'2014AllExports'!Y49*'2014IllegalPercentages'!H49)</f>
        <v xml:space="preserve"> </v>
      </c>
      <c r="Z49" s="92" t="str">
        <f>IF(SUM('2014AllExports'!I49:I49)=0," ",'2014AllExports'!Z49*'2014IllegalPercentages'!I49)</f>
        <v xml:space="preserve"> </v>
      </c>
      <c r="AA49" s="92" t="str">
        <f>IF(SUM('2014AllExports'!J49:J49)=0," ",'2014AllExports'!AA49*'2014IllegalPercentages'!J49)</f>
        <v xml:space="preserve"> </v>
      </c>
      <c r="AB49" s="92" t="str">
        <f>IF(SUM('2014AllExports'!K49:K49)=0," ",'2014AllExports'!AB49*'2014IllegalPercentages'!K49)</f>
        <v xml:space="preserve"> </v>
      </c>
      <c r="AC49" s="92" t="str">
        <f>IF(SUM('2014AllExports'!L49:L49)=0," ",'2014AllExports'!AC49*'2014IllegalPercentages'!L49)</f>
        <v xml:space="preserve"> </v>
      </c>
      <c r="AE49" s="92" t="str">
        <f>IF(SUM('2014AllExports'!N49:N49)=0," ",'2014AllExports'!AE49*'2014IllegalPercentages'!N49)</f>
        <v xml:space="preserve"> </v>
      </c>
      <c r="AF49" s="92" t="str">
        <f>IF(SUM('2014AllExports'!O49:O49)=0," ",'2014AllExports'!AF49*'2014IllegalPercentages'!O49)</f>
        <v xml:space="preserve"> </v>
      </c>
      <c r="AG49" s="92">
        <f>IF(SUM('2014AllExports'!P49:P49)=0," ",'2014AllExports'!AG49*'2014IllegalPercentages'!P49)</f>
        <v>0</v>
      </c>
      <c r="AH49" s="93">
        <f t="shared" si="1"/>
        <v>2.5245206000000016</v>
      </c>
    </row>
    <row r="50" spans="1:34" ht="13">
      <c r="A50" s="7" t="s">
        <v>113</v>
      </c>
      <c r="B50" s="94">
        <f t="shared" ref="B50:K50" si="2">SUM(B4:B31)</f>
        <v>0</v>
      </c>
      <c r="C50" s="94">
        <f t="shared" si="2"/>
        <v>4.8188282720759978E-2</v>
      </c>
      <c r="D50" s="94">
        <f t="shared" si="2"/>
        <v>2.0978091250199997E-2</v>
      </c>
      <c r="E50" s="94">
        <f t="shared" si="2"/>
        <v>0</v>
      </c>
      <c r="F50" s="95">
        <f t="shared" si="2"/>
        <v>2.7010247011999993E-3</v>
      </c>
      <c r="G50" s="95">
        <f t="shared" si="2"/>
        <v>1.8753581699999999E-3</v>
      </c>
      <c r="H50" s="95">
        <f t="shared" si="2"/>
        <v>0</v>
      </c>
      <c r="I50" s="95">
        <f t="shared" si="2"/>
        <v>0</v>
      </c>
      <c r="J50" s="95">
        <f t="shared" si="2"/>
        <v>0</v>
      </c>
      <c r="K50" s="95">
        <f t="shared" si="2"/>
        <v>0</v>
      </c>
      <c r="L50" s="95">
        <f>SUM(L4:L31)</f>
        <v>0</v>
      </c>
      <c r="N50" s="95">
        <f>SUM(N4:N31)</f>
        <v>0</v>
      </c>
      <c r="O50" s="95">
        <f>SUM(O4:O31)</f>
        <v>0</v>
      </c>
      <c r="P50" s="95">
        <f>SUM(P4:P31)</f>
        <v>0</v>
      </c>
      <c r="Q50" s="96">
        <f>SUM(Q4:Q31)</f>
        <v>7.3742756842159973E-2</v>
      </c>
      <c r="S50" s="81">
        <f>SUM(S4:S31)</f>
        <v>0</v>
      </c>
      <c r="T50" s="81">
        <f>SUM(T4:T31)</f>
        <v>13.697357819999993</v>
      </c>
      <c r="U50" s="81">
        <f>SUM(U4:U31)</f>
        <v>8.3627548199999993</v>
      </c>
      <c r="V50" s="81">
        <f>SUM(V4:V31)</f>
        <v>0</v>
      </c>
      <c r="W50" s="81">
        <f t="shared" ref="W50:AG50" si="3">SUM(W4:W31)</f>
        <v>0.73788544999999994</v>
      </c>
      <c r="X50" s="81">
        <f t="shared" si="3"/>
        <v>0.24629589000000002</v>
      </c>
      <c r="Y50" s="81">
        <f t="shared" si="3"/>
        <v>0</v>
      </c>
      <c r="Z50" s="81">
        <f>SUM(Z4:Z31)</f>
        <v>0</v>
      </c>
      <c r="AA50" s="81">
        <f>SUM(AA4:AA31)</f>
        <v>0</v>
      </c>
      <c r="AB50" s="81">
        <f t="shared" si="3"/>
        <v>0</v>
      </c>
      <c r="AC50" s="81">
        <f>SUM(AC4:AC31)</f>
        <v>0</v>
      </c>
      <c r="AE50" s="81">
        <f t="shared" si="3"/>
        <v>0</v>
      </c>
      <c r="AF50" s="81">
        <f t="shared" si="3"/>
        <v>0</v>
      </c>
      <c r="AG50" s="81">
        <f t="shared" si="3"/>
        <v>0</v>
      </c>
      <c r="AH50" s="97">
        <f>SUM(AH4:AH31)</f>
        <v>23.044293979999996</v>
      </c>
    </row>
    <row r="51" spans="1:34" ht="26.15" customHeight="1">
      <c r="A51" s="82" t="s">
        <v>86</v>
      </c>
      <c r="B51" s="98">
        <f>SUM(B4:B49)</f>
        <v>2.158324055999998E-2</v>
      </c>
      <c r="C51" s="98">
        <f>SUM(C4:C49)</f>
        <v>0.29923871063995988</v>
      </c>
      <c r="D51" s="98">
        <f>SUM(D4:D49)</f>
        <v>3.3213110242199993E-2</v>
      </c>
      <c r="E51" s="98">
        <f t="shared" ref="E51:Q51" si="4">SUM(E4:E49)</f>
        <v>4.8602470055999991E-2</v>
      </c>
      <c r="F51" s="99">
        <f t="shared" si="4"/>
        <v>2.7010247011999993E-3</v>
      </c>
      <c r="G51" s="99">
        <f t="shared" si="4"/>
        <v>1.8753581699999999E-3</v>
      </c>
      <c r="H51" s="99">
        <f t="shared" si="4"/>
        <v>0</v>
      </c>
      <c r="I51" s="99">
        <f>SUM(I4:I49)</f>
        <v>0</v>
      </c>
      <c r="J51" s="99">
        <f>SUM(J4:J49)</f>
        <v>0</v>
      </c>
      <c r="K51" s="99">
        <f>SUM(K4:K49)</f>
        <v>0</v>
      </c>
      <c r="L51" s="99">
        <f>SUM(L4:L49)</f>
        <v>0</v>
      </c>
      <c r="N51" s="99">
        <f t="shared" si="4"/>
        <v>0</v>
      </c>
      <c r="O51" s="99">
        <f t="shared" si="4"/>
        <v>0</v>
      </c>
      <c r="P51" s="99">
        <f t="shared" si="4"/>
        <v>0</v>
      </c>
      <c r="Q51" s="100">
        <f t="shared" si="4"/>
        <v>0.40721391436935989</v>
      </c>
      <c r="S51" s="101">
        <f>SUM(S4:S49)</f>
        <v>2.7055860999999997</v>
      </c>
      <c r="T51" s="101">
        <f>SUM(T4:T49)</f>
        <v>56.460486019999983</v>
      </c>
      <c r="U51" s="101">
        <f>SUM(U4:U49)</f>
        <v>12.641489219999999</v>
      </c>
      <c r="V51" s="101">
        <f>SUM(V4:V49)</f>
        <v>8.3417116</v>
      </c>
      <c r="W51" s="101">
        <f t="shared" ref="W51:AG51" si="5">SUM(W4:W49)</f>
        <v>0.73788544999999994</v>
      </c>
      <c r="X51" s="101">
        <f t="shared" si="5"/>
        <v>0.24629589000000002</v>
      </c>
      <c r="Y51" s="101">
        <f t="shared" si="5"/>
        <v>0</v>
      </c>
      <c r="Z51" s="101">
        <f>SUM(Z4:Z49)</f>
        <v>0</v>
      </c>
      <c r="AA51" s="101">
        <f>SUM(AA4:AA49)</f>
        <v>0</v>
      </c>
      <c r="AB51" s="101">
        <f t="shared" si="5"/>
        <v>0</v>
      </c>
      <c r="AC51" s="101">
        <f>SUM(AC4:AC49)</f>
        <v>0</v>
      </c>
      <c r="AE51" s="101">
        <f t="shared" si="5"/>
        <v>0</v>
      </c>
      <c r="AF51" s="101">
        <f t="shared" si="5"/>
        <v>0</v>
      </c>
      <c r="AG51" s="101">
        <f t="shared" si="5"/>
        <v>0</v>
      </c>
      <c r="AH51" s="102">
        <f>SUM(AH4:AH49)</f>
        <v>81.133454279999995</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S3:AH3"/>
    <mergeCell ref="AD1:AG1"/>
    <mergeCell ref="B1:L1"/>
    <mergeCell ref="S1:AC1"/>
    <mergeCell ref="M1:P1"/>
    <mergeCell ref="B3:E3"/>
    <mergeCell ref="F3:L3"/>
    <mergeCell ref="N3:P3"/>
  </mergeCells>
  <phoneticPr fontId="2" type="noConversion"/>
  <pageMargins left="0.75" right="0.75" top="1" bottom="1" header="0.5" footer="0.5"/>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IF(SUM('2015AllExports'!B4:B4)=0," ",'2015AllExports'!B4*'2015IllegalPercentages'!B4)</f>
        <v xml:space="preserve"> </v>
      </c>
      <c r="C4" s="89" t="str">
        <f>IF(SUM('2015AllExports'!C4:C4)=0," ",'2015AllExports'!C4*'2015IllegalPercentages'!C4)</f>
        <v xml:space="preserve"> </v>
      </c>
      <c r="D4" s="89" t="str">
        <f>IF(SUM('2015AllExports'!D4:D4)=0," ",'2015AllExports'!D4*'2015IllegalPercentages'!D4)</f>
        <v xml:space="preserve"> </v>
      </c>
      <c r="E4" s="89" t="str">
        <f>IF(SUM('2015AllExports'!E4:E4)=0," ",'2015AllExports'!E4*'2015IllegalPercentages'!E4)</f>
        <v xml:space="preserve"> </v>
      </c>
      <c r="F4" s="90" t="str">
        <f>IF(SUM('2015AllExports'!F4:F4)=0," ",'2015AllExports'!F4*'2015IllegalPercentages'!F4)</f>
        <v xml:space="preserve"> </v>
      </c>
      <c r="G4" s="90" t="str">
        <f>IF(SUM('2015AllExports'!G4:G4)=0," ",'2015AllExports'!G4*'2015IllegalPercentages'!G4)</f>
        <v xml:space="preserve"> </v>
      </c>
      <c r="H4" s="90" t="str">
        <f>IF(SUM('2015AllExports'!H4:H4)=0," ",'2015AllExports'!H4*'2015IllegalPercentages'!H4)</f>
        <v xml:space="preserve"> </v>
      </c>
      <c r="I4" s="90" t="str">
        <f>IF(SUM('2015AllExports'!I4:I4)=0," ",'2015AllExports'!I4*'2015IllegalPercentages'!I4)</f>
        <v xml:space="preserve"> </v>
      </c>
      <c r="J4" s="90" t="str">
        <f>IF(SUM('2015AllExports'!J4:J4)=0," ",'2015AllExports'!J4*'2015IllegalPercentages'!J4)</f>
        <v xml:space="preserve"> </v>
      </c>
      <c r="K4" s="90" t="str">
        <f>IF(SUM('2015AllExports'!K4:K4)=0," ",'2015AllExports'!K4*'2015IllegalPercentages'!K4)</f>
        <v xml:space="preserve"> </v>
      </c>
      <c r="L4" s="90" t="str">
        <f>IF(SUM('2015AllExports'!L4:L4)=0," ",'2015AllExports'!L4*'2015IllegalPercentages'!L4)</f>
        <v xml:space="preserve"> </v>
      </c>
      <c r="N4" s="90" t="str">
        <f>IF(SUM('2015AllExports'!N4:N4)=0," ",'2015AllExports'!N4*'2015IllegalPercentages'!N4)</f>
        <v xml:space="preserve"> </v>
      </c>
      <c r="O4" s="90" t="str">
        <f>IF(SUM('2015AllExports'!O4:O4)=0," ",'2015AllExports'!O4*'2015IllegalPercentages'!O4)</f>
        <v xml:space="preserve"> </v>
      </c>
      <c r="P4" s="90" t="str">
        <f>IF(SUM('2015AllExports'!P4:P4)=0," ",'2015AllExports'!P4*'2015IllegalPercentages'!P4)</f>
        <v xml:space="preserve"> </v>
      </c>
      <c r="Q4" s="91">
        <f t="shared" ref="Q4:Q48" si="0">SUM(B4:P4)</f>
        <v>0</v>
      </c>
      <c r="S4" s="92" t="str">
        <f>IF(SUM('2015AllExports'!B4:B4)=0," ",'2015AllExports'!S4*'2015IllegalPercentages'!B4)</f>
        <v xml:space="preserve"> </v>
      </c>
      <c r="T4" s="92" t="str">
        <f>IF(SUM('2015AllExports'!C4:C4)=0," ",'2015AllExports'!T4*'2015IllegalPercentages'!C4)</f>
        <v xml:space="preserve"> </v>
      </c>
      <c r="U4" s="92" t="str">
        <f>IF(SUM('2015AllExports'!D4:D4)=0," ",'2015AllExports'!U4*'2015IllegalPercentages'!D4)</f>
        <v xml:space="preserve"> </v>
      </c>
      <c r="V4" s="92" t="str">
        <f>IF(SUM('2015AllExports'!E4:E4)=0," ",'2015AllExports'!V4*'2015IllegalPercentages'!E4)</f>
        <v xml:space="preserve"> </v>
      </c>
      <c r="W4" s="92" t="str">
        <f>IF(SUM('2015AllExports'!F4:F4)=0," ",'2015AllExports'!W4*'2015IllegalPercentages'!F4)</f>
        <v xml:space="preserve"> </v>
      </c>
      <c r="X4" s="92" t="str">
        <f>IF(SUM('2015AllExports'!G4:G4)=0," ",'2015AllExports'!X4*'2015IllegalPercentages'!G4)</f>
        <v xml:space="preserve"> </v>
      </c>
      <c r="Y4" s="92" t="str">
        <f>IF(SUM('2015AllExports'!H4:H4)=0," ",'2015AllExports'!Y4*'2015IllegalPercentages'!H4)</f>
        <v xml:space="preserve"> </v>
      </c>
      <c r="Z4" s="92" t="str">
        <f>IF(SUM('2015AllExports'!I4:I4)=0," ",'2015AllExports'!Z4*'2015IllegalPercentages'!I4)</f>
        <v xml:space="preserve"> </v>
      </c>
      <c r="AA4" s="92" t="str">
        <f>IF(SUM('2015AllExports'!J4:J4)=0," ",'2015AllExports'!AA4*'2015IllegalPercentages'!J4)</f>
        <v xml:space="preserve"> </v>
      </c>
      <c r="AB4" s="92" t="str">
        <f>IF(SUM('2015AllExports'!K4:K4)=0," ",'2015AllExports'!AB4*'2015IllegalPercentages'!K4)</f>
        <v xml:space="preserve"> </v>
      </c>
      <c r="AC4" s="92" t="str">
        <f>IF(SUM('2015AllExports'!L4:L4)=0," ",'2015AllExports'!AC4*'2015IllegalPercentages'!L4)</f>
        <v xml:space="preserve"> </v>
      </c>
      <c r="AE4" s="92" t="str">
        <f>IF(SUM('2015AllExports'!N4:N4)=0," ",'2015AllExports'!AE4*'2015IllegalPercentages'!N4)</f>
        <v xml:space="preserve"> </v>
      </c>
      <c r="AF4" s="92" t="str">
        <f>IF(SUM('2015AllExports'!O4:O4)=0," ",'2015AllExports'!AF4*'2015IllegalPercentages'!O4)</f>
        <v xml:space="preserve"> </v>
      </c>
      <c r="AG4" s="92" t="str">
        <f>IF(SUM('2015AllExports'!P4:P4)=0," ",'2015AllExports'!AG4*'2015IllegalPercentages'!P4)</f>
        <v xml:space="preserve"> </v>
      </c>
      <c r="AH4" s="93">
        <f t="shared" ref="AH4:AH49" si="1">SUM(S4:AG4)</f>
        <v>0</v>
      </c>
    </row>
    <row r="5" spans="1:34" ht="13">
      <c r="A5" t="s">
        <v>25</v>
      </c>
      <c r="B5" s="89" t="str">
        <f>IF(SUM('2015AllExports'!B5:B5)=0," ",'2015AllExports'!B5*'2015IllegalPercentages'!B5)</f>
        <v xml:space="preserve"> </v>
      </c>
      <c r="C5" s="89">
        <f>IF(SUM('2015AllExports'!C5:C5)=0," ",'2015AllExports'!C5*'2015IllegalPercentages'!C5)</f>
        <v>1.6618139880159994E-2</v>
      </c>
      <c r="D5" s="89" t="str">
        <f>IF(SUM('2015AllExports'!D5:D5)=0," ",'2015AllExports'!D5*'2015IllegalPercentages'!D5)</f>
        <v xml:space="preserve"> </v>
      </c>
      <c r="E5" s="89" t="str">
        <f>IF(SUM('2015AllExports'!E5:E5)=0," ",'2015AllExports'!E5*'2015IllegalPercentages'!E5)</f>
        <v xml:space="preserve"> </v>
      </c>
      <c r="F5" s="90">
        <f>IF(SUM('2015AllExports'!F5:F5)=0," ",'2015AllExports'!F5*'2015IllegalPercentages'!F5)</f>
        <v>2.2930826589999996E-3</v>
      </c>
      <c r="G5" s="90" t="str">
        <f>IF(SUM('2015AllExports'!G5:G5)=0," ",'2015AllExports'!G5*'2015IllegalPercentages'!G5)</f>
        <v xml:space="preserve"> </v>
      </c>
      <c r="H5" s="90" t="str">
        <f>IF(SUM('2015AllExports'!H5:H5)=0," ",'2015AllExports'!H5*'2015IllegalPercentages'!H5)</f>
        <v xml:space="preserve"> </v>
      </c>
      <c r="I5" s="90" t="str">
        <f>IF(SUM('2015AllExports'!I5:I5)=0," ",'2015AllExports'!I5*'2015IllegalPercentages'!I5)</f>
        <v xml:space="preserve"> </v>
      </c>
      <c r="J5" s="90" t="str">
        <f>IF(SUM('2015AllExports'!J5:J5)=0," ",'2015AllExports'!J5*'2015IllegalPercentages'!J5)</f>
        <v xml:space="preserve"> </v>
      </c>
      <c r="K5" s="90" t="str">
        <f>IF(SUM('2015AllExports'!K5:K5)=0," ",'2015AllExports'!K5*'2015IllegalPercentages'!K5)</f>
        <v xml:space="preserve"> </v>
      </c>
      <c r="L5" s="90" t="str">
        <f>IF(SUM('2015AllExports'!L5:L5)=0," ",'2015AllExports'!L5*'2015IllegalPercentages'!L5)</f>
        <v xml:space="preserve"> </v>
      </c>
      <c r="N5" s="90" t="str">
        <f>IF(SUM('2015AllExports'!N5:N5)=0," ",'2015AllExports'!N5*'2015IllegalPercentages'!N5)</f>
        <v xml:space="preserve"> </v>
      </c>
      <c r="O5" s="90" t="str">
        <f>IF(SUM('2015AllExports'!O5:O5)=0," ",'2015AllExports'!O5*'2015IllegalPercentages'!O5)</f>
        <v xml:space="preserve"> </v>
      </c>
      <c r="P5" s="90">
        <f>IF(SUM('2015AllExports'!P5:P5)=0," ",'2015AllExports'!P5*'2015IllegalPercentages'!P5)</f>
        <v>0</v>
      </c>
      <c r="Q5" s="91">
        <f t="shared" si="0"/>
        <v>1.8911222539159993E-2</v>
      </c>
      <c r="S5" s="92" t="str">
        <f>IF(SUM('2015AllExports'!B5:B5)=0," ",'2015AllExports'!S5*'2015IllegalPercentages'!B5)</f>
        <v xml:space="preserve"> </v>
      </c>
      <c r="T5" s="92">
        <f>IF(SUM('2015AllExports'!C5:C5)=0," ",'2015AllExports'!T5*'2015IllegalPercentages'!C5)</f>
        <v>2.5019525799999993</v>
      </c>
      <c r="U5" s="92" t="str">
        <f>IF(SUM('2015AllExports'!D5:D5)=0," ",'2015AllExports'!U5*'2015IllegalPercentages'!D5)</f>
        <v xml:space="preserve"> </v>
      </c>
      <c r="V5" s="92" t="str">
        <f>IF(SUM('2015AllExports'!E5:E5)=0," ",'2015AllExports'!V5*'2015IllegalPercentages'!E5)</f>
        <v xml:space="preserve"> </v>
      </c>
      <c r="W5" s="92">
        <f>IF(SUM('2015AllExports'!F5:F5)=0," ",'2015AllExports'!W5*'2015IllegalPercentages'!F5)</f>
        <v>0.49846251999999991</v>
      </c>
      <c r="X5" s="92" t="str">
        <f>IF(SUM('2015AllExports'!G5:G5)=0," ",'2015AllExports'!X5*'2015IllegalPercentages'!G5)</f>
        <v xml:space="preserve"> </v>
      </c>
      <c r="Y5" s="92" t="str">
        <f>IF(SUM('2015AllExports'!H5:H5)=0," ",'2015AllExports'!Y5*'2015IllegalPercentages'!H5)</f>
        <v xml:space="preserve"> </v>
      </c>
      <c r="Z5" s="92" t="str">
        <f>IF(SUM('2015AllExports'!I5:I5)=0," ",'2015AllExports'!Z5*'2015IllegalPercentages'!I5)</f>
        <v xml:space="preserve"> </v>
      </c>
      <c r="AA5" s="92" t="str">
        <f>IF(SUM('2015AllExports'!J5:J5)=0," ",'2015AllExports'!AA5*'2015IllegalPercentages'!J5)</f>
        <v xml:space="preserve"> </v>
      </c>
      <c r="AB5" s="92" t="str">
        <f>IF(SUM('2015AllExports'!K5:K5)=0," ",'2015AllExports'!AB5*'2015IllegalPercentages'!K5)</f>
        <v xml:space="preserve"> </v>
      </c>
      <c r="AC5" s="92" t="str">
        <f>IF(SUM('2015AllExports'!L5:L5)=0," ",'2015AllExports'!AC5*'2015IllegalPercentages'!L5)</f>
        <v xml:space="preserve"> </v>
      </c>
      <c r="AE5" s="92" t="str">
        <f>IF(SUM('2015AllExports'!N5:N5)=0," ",'2015AllExports'!AE5*'2015IllegalPercentages'!N5)</f>
        <v xml:space="preserve"> </v>
      </c>
      <c r="AF5" s="92" t="str">
        <f>IF(SUM('2015AllExports'!O5:O5)=0," ",'2015AllExports'!AF5*'2015IllegalPercentages'!O5)</f>
        <v xml:space="preserve"> </v>
      </c>
      <c r="AG5" s="92">
        <f>IF(SUM('2015AllExports'!P5:P5)=0," ",'2015AllExports'!AG5*'2015IllegalPercentages'!P5)</f>
        <v>0</v>
      </c>
      <c r="AH5" s="93">
        <f t="shared" si="1"/>
        <v>3.0004150999999992</v>
      </c>
    </row>
    <row r="6" spans="1:34" ht="13">
      <c r="A6" t="s">
        <v>26</v>
      </c>
      <c r="B6" s="89" t="str">
        <f>IF(SUM('2015AllExports'!B6:B6)=0," ",'2015AllExports'!B6*'2015IllegalPercentages'!B6)</f>
        <v xml:space="preserve"> </v>
      </c>
      <c r="C6" s="89" t="str">
        <f>IF(SUM('2015AllExports'!C6:C6)=0," ",'2015AllExports'!C6*'2015IllegalPercentages'!C6)</f>
        <v xml:space="preserve"> </v>
      </c>
      <c r="D6" s="89" t="str">
        <f>IF(SUM('2015AllExports'!D6:D6)=0," ",'2015AllExports'!D6*'2015IllegalPercentages'!D6)</f>
        <v xml:space="preserve"> </v>
      </c>
      <c r="E6" s="89" t="str">
        <f>IF(SUM('2015AllExports'!E6:E6)=0," ",'2015AllExports'!E6*'2015IllegalPercentages'!E6)</f>
        <v xml:space="preserve"> </v>
      </c>
      <c r="F6" s="90" t="str">
        <f>IF(SUM('2015AllExports'!F6:F6)=0," ",'2015AllExports'!F6*'2015IllegalPercentages'!F6)</f>
        <v xml:space="preserve"> </v>
      </c>
      <c r="G6" s="90" t="str">
        <f>IF(SUM('2015AllExports'!G6:G6)=0," ",'2015AllExports'!G6*'2015IllegalPercentages'!G6)</f>
        <v xml:space="preserve"> </v>
      </c>
      <c r="H6" s="90" t="str">
        <f>IF(SUM('2015AllExports'!H6:H6)=0," ",'2015AllExports'!H6*'2015IllegalPercentages'!H6)</f>
        <v xml:space="preserve"> </v>
      </c>
      <c r="I6" s="90" t="str">
        <f>IF(SUM('2015AllExports'!I6:I6)=0," ",'2015AllExports'!I6*'2015IllegalPercentages'!I6)</f>
        <v xml:space="preserve"> </v>
      </c>
      <c r="J6" s="90" t="str">
        <f>IF(SUM('2015AllExports'!J6:J6)=0," ",'2015AllExports'!J6*'2015IllegalPercentages'!J6)</f>
        <v xml:space="preserve"> </v>
      </c>
      <c r="K6" s="90" t="str">
        <f>IF(SUM('2015AllExports'!K6:K6)=0," ",'2015AllExports'!K6*'2015IllegalPercentages'!K6)</f>
        <v xml:space="preserve"> </v>
      </c>
      <c r="L6" s="90" t="str">
        <f>IF(SUM('2015AllExports'!L6:L6)=0," ",'2015AllExports'!L6*'2015IllegalPercentages'!L6)</f>
        <v xml:space="preserve"> </v>
      </c>
      <c r="N6" s="90" t="str">
        <f>IF(SUM('2015AllExports'!N6:N6)=0," ",'2015AllExports'!N6*'2015IllegalPercentages'!N6)</f>
        <v xml:space="preserve"> </v>
      </c>
      <c r="O6" s="90" t="str">
        <f>IF(SUM('2015AllExports'!O6:O6)=0," ",'2015AllExports'!O6*'2015IllegalPercentages'!O6)</f>
        <v xml:space="preserve"> </v>
      </c>
      <c r="P6" s="90" t="str">
        <f>IF(SUM('2015AllExports'!P6:P6)=0," ",'2015AllExports'!P6*'2015IllegalPercentages'!P6)</f>
        <v xml:space="preserve"> </v>
      </c>
      <c r="Q6" s="91">
        <f t="shared" si="0"/>
        <v>0</v>
      </c>
      <c r="S6" s="92" t="str">
        <f>IF(SUM('2015AllExports'!B6:B6)=0," ",'2015AllExports'!S6*'2015IllegalPercentages'!B6)</f>
        <v xml:space="preserve"> </v>
      </c>
      <c r="T6" s="92" t="str">
        <f>IF(SUM('2015AllExports'!C6:C6)=0," ",'2015AllExports'!T6*'2015IllegalPercentages'!C6)</f>
        <v xml:space="preserve"> </v>
      </c>
      <c r="U6" s="92" t="str">
        <f>IF(SUM('2015AllExports'!D6:D6)=0," ",'2015AllExports'!U6*'2015IllegalPercentages'!D6)</f>
        <v xml:space="preserve"> </v>
      </c>
      <c r="V6" s="92" t="str">
        <f>IF(SUM('2015AllExports'!E6:E6)=0," ",'2015AllExports'!V6*'2015IllegalPercentages'!E6)</f>
        <v xml:space="preserve"> </v>
      </c>
      <c r="W6" s="92" t="str">
        <f>IF(SUM('2015AllExports'!F6:F6)=0," ",'2015AllExports'!W6*'2015IllegalPercentages'!F6)</f>
        <v xml:space="preserve"> </v>
      </c>
      <c r="X6" s="92" t="str">
        <f>IF(SUM('2015AllExports'!G6:G6)=0," ",'2015AllExports'!X6*'2015IllegalPercentages'!G6)</f>
        <v xml:space="preserve"> </v>
      </c>
      <c r="Y6" s="92" t="str">
        <f>IF(SUM('2015AllExports'!H6:H6)=0," ",'2015AllExports'!Y6*'2015IllegalPercentages'!H6)</f>
        <v xml:space="preserve"> </v>
      </c>
      <c r="Z6" s="92" t="str">
        <f>IF(SUM('2015AllExports'!I6:I6)=0," ",'2015AllExports'!Z6*'2015IllegalPercentages'!I6)</f>
        <v xml:space="preserve"> </v>
      </c>
      <c r="AA6" s="92" t="str">
        <f>IF(SUM('2015AllExports'!J6:J6)=0," ",'2015AllExports'!AA6*'2015IllegalPercentages'!J6)</f>
        <v xml:space="preserve"> </v>
      </c>
      <c r="AB6" s="92" t="str">
        <f>IF(SUM('2015AllExports'!K6:K6)=0," ",'2015AllExports'!AB6*'2015IllegalPercentages'!K6)</f>
        <v xml:space="preserve"> </v>
      </c>
      <c r="AC6" s="92" t="str">
        <f>IF(SUM('2015AllExports'!L6:L6)=0," ",'2015AllExports'!AC6*'2015IllegalPercentages'!L6)</f>
        <v xml:space="preserve"> </v>
      </c>
      <c r="AE6" s="92" t="str">
        <f>IF(SUM('2015AllExports'!N6:N6)=0," ",'2015AllExports'!AE6*'2015IllegalPercentages'!N6)</f>
        <v xml:space="preserve"> </v>
      </c>
      <c r="AF6" s="92" t="str">
        <f>IF(SUM('2015AllExports'!O6:O6)=0," ",'2015AllExports'!AF6*'2015IllegalPercentages'!O6)</f>
        <v xml:space="preserve"> </v>
      </c>
      <c r="AG6" s="92" t="str">
        <f>IF(SUM('2015AllExports'!P6:P6)=0," ",'2015AllExports'!AG6*'2015IllegalPercentages'!P6)</f>
        <v xml:space="preserve"> </v>
      </c>
      <c r="AH6" s="93">
        <f t="shared" si="1"/>
        <v>0</v>
      </c>
    </row>
    <row r="7" spans="1:34" ht="13">
      <c r="A7" t="s">
        <v>135</v>
      </c>
      <c r="B7" s="89" t="str">
        <f>IF(SUM('2015AllExports'!B7:B7)=0," ",'2015AllExports'!B7*'2015IllegalPercentages'!B7)</f>
        <v xml:space="preserve"> </v>
      </c>
      <c r="C7" s="89" t="str">
        <f>IF(SUM('2015AllExports'!C7:C7)=0," ",'2015AllExports'!C7*'2015IllegalPercentages'!C7)</f>
        <v xml:space="preserve"> </v>
      </c>
      <c r="D7" s="89" t="str">
        <f>IF(SUM('2015AllExports'!D7:D7)=0," ",'2015AllExports'!D7*'2015IllegalPercentages'!D7)</f>
        <v xml:space="preserve"> </v>
      </c>
      <c r="E7" s="89" t="str">
        <f>IF(SUM('2015AllExports'!E7:E7)=0," ",'2015AllExports'!E7*'2015IllegalPercentages'!E7)</f>
        <v xml:space="preserve"> </v>
      </c>
      <c r="F7" s="90" t="str">
        <f>IF(SUM('2015AllExports'!F7:F7)=0," ",'2015AllExports'!F7*'2015IllegalPercentages'!F7)</f>
        <v xml:space="preserve"> </v>
      </c>
      <c r="G7" s="90" t="str">
        <f>IF(SUM('2015AllExports'!G7:G7)=0," ",'2015AllExports'!G7*'2015IllegalPercentages'!G7)</f>
        <v xml:space="preserve"> </v>
      </c>
      <c r="H7" s="90" t="str">
        <f>IF(SUM('2015AllExports'!H7:H7)=0," ",'2015AllExports'!H7*'2015IllegalPercentages'!H7)</f>
        <v xml:space="preserve"> </v>
      </c>
      <c r="I7" s="90" t="str">
        <f>IF(SUM('2015AllExports'!I7:I7)=0," ",'2015AllExports'!I7*'2015IllegalPercentages'!I7)</f>
        <v xml:space="preserve"> </v>
      </c>
      <c r="J7" s="90" t="str">
        <f>IF(SUM('2015AllExports'!J7:J7)=0," ",'2015AllExports'!J7*'2015IllegalPercentages'!J7)</f>
        <v xml:space="preserve"> </v>
      </c>
      <c r="K7" s="90" t="str">
        <f>IF(SUM('2015AllExports'!K7:K7)=0," ",'2015AllExports'!K7*'2015IllegalPercentages'!K7)</f>
        <v xml:space="preserve"> </v>
      </c>
      <c r="L7" s="90" t="str">
        <f>IF(SUM('2015AllExports'!L7:L7)=0," ",'2015AllExports'!L7*'2015IllegalPercentages'!L7)</f>
        <v xml:space="preserve"> </v>
      </c>
      <c r="N7" s="90" t="str">
        <f>IF(SUM('2015AllExports'!N7:N7)=0," ",'2015AllExports'!N7*'2015IllegalPercentages'!N7)</f>
        <v xml:space="preserve"> </v>
      </c>
      <c r="O7" s="90" t="str">
        <f>IF(SUM('2015AllExports'!O7:O7)=0," ",'2015AllExports'!O7*'2015IllegalPercentages'!O7)</f>
        <v xml:space="preserve"> </v>
      </c>
      <c r="P7" s="90" t="str">
        <f>IF(SUM('2015AllExports'!P7:P7)=0," ",'2015AllExports'!P7*'2015IllegalPercentages'!P7)</f>
        <v xml:space="preserve"> </v>
      </c>
      <c r="Q7" s="91">
        <f>SUM(B7:P7)</f>
        <v>0</v>
      </c>
      <c r="S7" s="92" t="str">
        <f>IF(SUM('2015AllExports'!B7:B7)=0," ",'2015AllExports'!S7*'2015IllegalPercentages'!B7)</f>
        <v xml:space="preserve"> </v>
      </c>
      <c r="T7" s="92" t="str">
        <f>IF(SUM('2015AllExports'!C7:C7)=0," ",'2015AllExports'!T7*'2015IllegalPercentages'!C7)</f>
        <v xml:space="preserve"> </v>
      </c>
      <c r="U7" s="92" t="str">
        <f>IF(SUM('2015AllExports'!D7:D7)=0," ",'2015AllExports'!U7*'2015IllegalPercentages'!D7)</f>
        <v xml:space="preserve"> </v>
      </c>
      <c r="V7" s="92" t="str">
        <f>IF(SUM('2015AllExports'!E7:E7)=0," ",'2015AllExports'!V7*'2015IllegalPercentages'!E7)</f>
        <v xml:space="preserve"> </v>
      </c>
      <c r="W7" s="92" t="str">
        <f>IF(SUM('2015AllExports'!F7:F7)=0," ",'2015AllExports'!W7*'2015IllegalPercentages'!F7)</f>
        <v xml:space="preserve"> </v>
      </c>
      <c r="X7" s="92" t="str">
        <f>IF(SUM('2015AllExports'!G7:G7)=0," ",'2015AllExports'!X7*'2015IllegalPercentages'!G7)</f>
        <v xml:space="preserve"> </v>
      </c>
      <c r="Y7" s="92" t="str">
        <f>IF(SUM('2015AllExports'!H7:H7)=0," ",'2015AllExports'!Y7*'2015IllegalPercentages'!H7)</f>
        <v xml:space="preserve"> </v>
      </c>
      <c r="Z7" s="92" t="str">
        <f>IF(SUM('2015AllExports'!I7:I7)=0," ",'2015AllExports'!Z7*'2015IllegalPercentages'!I7)</f>
        <v xml:space="preserve"> </v>
      </c>
      <c r="AA7" s="92" t="str">
        <f>IF(SUM('2015AllExports'!J7:J7)=0," ",'2015AllExports'!AA7*'2015IllegalPercentages'!J7)</f>
        <v xml:space="preserve"> </v>
      </c>
      <c r="AB7" s="92" t="str">
        <f>IF(SUM('2015AllExports'!K7:K7)=0," ",'2015AllExports'!AB7*'2015IllegalPercentages'!K7)</f>
        <v xml:space="preserve"> </v>
      </c>
      <c r="AC7" s="92" t="str">
        <f>IF(SUM('2015AllExports'!L7:L7)=0," ",'2015AllExports'!AC7*'2015IllegalPercentages'!L7)</f>
        <v xml:space="preserve"> </v>
      </c>
      <c r="AE7" s="92" t="str">
        <f>IF(SUM('2015AllExports'!N7:N7)=0," ",'2015AllExports'!AE7*'2015IllegalPercentages'!N7)</f>
        <v xml:space="preserve"> </v>
      </c>
      <c r="AF7" s="92" t="str">
        <f>IF(SUM('2015AllExports'!O7:O7)=0," ",'2015AllExports'!AF7*'2015IllegalPercentages'!O7)</f>
        <v xml:space="preserve"> </v>
      </c>
      <c r="AG7" s="92" t="str">
        <f>IF(SUM('2015AllExports'!P7:P7)=0," ",'2015AllExports'!AG7*'2015IllegalPercentages'!P7)</f>
        <v xml:space="preserve"> </v>
      </c>
      <c r="AH7" s="93">
        <f>SUM(S7:AG7)</f>
        <v>0</v>
      </c>
    </row>
    <row r="8" spans="1:34" ht="13">
      <c r="A8" t="s">
        <v>28</v>
      </c>
      <c r="B8" s="89" t="str">
        <f>IF(SUM('2015AllExports'!B8:B8)=0," ",'2015AllExports'!B8*'2015IllegalPercentages'!B8)</f>
        <v xml:space="preserve"> </v>
      </c>
      <c r="C8" s="89" t="str">
        <f>IF(SUM('2015AllExports'!C8:C8)=0," ",'2015AllExports'!C8*'2015IllegalPercentages'!C8)</f>
        <v xml:space="preserve"> </v>
      </c>
      <c r="D8" s="89" t="str">
        <f>IF(SUM('2015AllExports'!D8:D8)=0," ",'2015AllExports'!D8*'2015IllegalPercentages'!D8)</f>
        <v xml:space="preserve"> </v>
      </c>
      <c r="E8" s="89" t="str">
        <f>IF(SUM('2015AllExports'!E8:E8)=0," ",'2015AllExports'!E8*'2015IllegalPercentages'!E8)</f>
        <v xml:space="preserve"> </v>
      </c>
      <c r="F8" s="90" t="str">
        <f>IF(SUM('2015AllExports'!F8:F8)=0," ",'2015AllExports'!F8*'2015IllegalPercentages'!F8)</f>
        <v xml:space="preserve"> </v>
      </c>
      <c r="G8" s="90" t="str">
        <f>IF(SUM('2015AllExports'!G8:G8)=0," ",'2015AllExports'!G8*'2015IllegalPercentages'!G8)</f>
        <v xml:space="preserve"> </v>
      </c>
      <c r="H8" s="90" t="str">
        <f>IF(SUM('2015AllExports'!H8:H8)=0," ",'2015AllExports'!H8*'2015IllegalPercentages'!H8)</f>
        <v xml:space="preserve"> </v>
      </c>
      <c r="I8" s="90" t="str">
        <f>IF(SUM('2015AllExports'!I8:I8)=0," ",'2015AllExports'!I8*'2015IllegalPercentages'!I8)</f>
        <v xml:space="preserve"> </v>
      </c>
      <c r="J8" s="90" t="str">
        <f>IF(SUM('2015AllExports'!J8:J8)=0," ",'2015AllExports'!J8*'2015IllegalPercentages'!J8)</f>
        <v xml:space="preserve"> </v>
      </c>
      <c r="K8" s="90" t="str">
        <f>IF(SUM('2015AllExports'!K8:K8)=0," ",'2015AllExports'!K8*'2015IllegalPercentages'!K8)</f>
        <v xml:space="preserve"> </v>
      </c>
      <c r="L8" s="90" t="str">
        <f>IF(SUM('2015AllExports'!L8:L8)=0," ",'2015AllExports'!L8*'2015IllegalPercentages'!L8)</f>
        <v xml:space="preserve"> </v>
      </c>
      <c r="N8" s="90" t="str">
        <f>IF(SUM('2015AllExports'!N8:N8)=0," ",'2015AllExports'!N8*'2015IllegalPercentages'!N8)</f>
        <v xml:space="preserve"> </v>
      </c>
      <c r="O8" s="90" t="str">
        <f>IF(SUM('2015AllExports'!O8:O8)=0," ",'2015AllExports'!O8*'2015IllegalPercentages'!O8)</f>
        <v xml:space="preserve"> </v>
      </c>
      <c r="P8" s="90" t="str">
        <f>IF(SUM('2015AllExports'!P8:P8)=0," ",'2015AllExports'!P8*'2015IllegalPercentages'!P8)</f>
        <v xml:space="preserve"> </v>
      </c>
      <c r="Q8" s="91">
        <f t="shared" si="0"/>
        <v>0</v>
      </c>
      <c r="S8" s="92" t="str">
        <f>IF(SUM('2015AllExports'!B8:B8)=0," ",'2015AllExports'!S8*'2015IllegalPercentages'!B8)</f>
        <v xml:space="preserve"> </v>
      </c>
      <c r="T8" s="92" t="str">
        <f>IF(SUM('2015AllExports'!C8:C8)=0," ",'2015AllExports'!T8*'2015IllegalPercentages'!C8)</f>
        <v xml:space="preserve"> </v>
      </c>
      <c r="U8" s="92" t="str">
        <f>IF(SUM('2015AllExports'!D8:D8)=0," ",'2015AllExports'!U8*'2015IllegalPercentages'!D8)</f>
        <v xml:space="preserve"> </v>
      </c>
      <c r="V8" s="92" t="str">
        <f>IF(SUM('2015AllExports'!E8:E8)=0," ",'2015AllExports'!V8*'2015IllegalPercentages'!E8)</f>
        <v xml:space="preserve"> </v>
      </c>
      <c r="W8" s="92" t="str">
        <f>IF(SUM('2015AllExports'!F8:F8)=0," ",'2015AllExports'!W8*'2015IllegalPercentages'!F8)</f>
        <v xml:space="preserve"> </v>
      </c>
      <c r="X8" s="92" t="str">
        <f>IF(SUM('2015AllExports'!G8:G8)=0," ",'2015AllExports'!X8*'2015IllegalPercentages'!G8)</f>
        <v xml:space="preserve"> </v>
      </c>
      <c r="Y8" s="92" t="str">
        <f>IF(SUM('2015AllExports'!H8:H8)=0," ",'2015AllExports'!Y8*'2015IllegalPercentages'!H8)</f>
        <v xml:space="preserve"> </v>
      </c>
      <c r="Z8" s="92" t="str">
        <f>IF(SUM('2015AllExports'!I8:I8)=0," ",'2015AllExports'!Z8*'2015IllegalPercentages'!I8)</f>
        <v xml:space="preserve"> </v>
      </c>
      <c r="AA8" s="92" t="str">
        <f>IF(SUM('2015AllExports'!J8:J8)=0," ",'2015AllExports'!AA8*'2015IllegalPercentages'!J8)</f>
        <v xml:space="preserve"> </v>
      </c>
      <c r="AB8" s="92" t="str">
        <f>IF(SUM('2015AllExports'!K8:K8)=0," ",'2015AllExports'!AB8*'2015IllegalPercentages'!K8)</f>
        <v xml:space="preserve"> </v>
      </c>
      <c r="AC8" s="92" t="str">
        <f>IF(SUM('2015AllExports'!L8:L8)=0," ",'2015AllExports'!AC8*'2015IllegalPercentages'!L8)</f>
        <v xml:space="preserve"> </v>
      </c>
      <c r="AE8" s="92" t="str">
        <f>IF(SUM('2015AllExports'!N8:N8)=0," ",'2015AllExports'!AE8*'2015IllegalPercentages'!N8)</f>
        <v xml:space="preserve"> </v>
      </c>
      <c r="AF8" s="92" t="str">
        <f>IF(SUM('2015AllExports'!O8:O8)=0," ",'2015AllExports'!AF8*'2015IllegalPercentages'!O8)</f>
        <v xml:space="preserve"> </v>
      </c>
      <c r="AG8" s="92" t="str">
        <f>IF(SUM('2015AllExports'!P8:P8)=0," ",'2015AllExports'!AG8*'2015IllegalPercentages'!P8)</f>
        <v xml:space="preserve"> </v>
      </c>
      <c r="AH8" s="93">
        <f t="shared" si="1"/>
        <v>0</v>
      </c>
    </row>
    <row r="9" spans="1:34" ht="13">
      <c r="A9" t="s">
        <v>29</v>
      </c>
      <c r="B9" s="89" t="str">
        <f>IF(SUM('2015AllExports'!B9:B9)=0," ",'2015AllExports'!B9*'2015IllegalPercentages'!B9)</f>
        <v xml:space="preserve"> </v>
      </c>
      <c r="C9" s="89" t="str">
        <f>IF(SUM('2015AllExports'!C9:C9)=0," ",'2015AllExports'!C9*'2015IllegalPercentages'!C9)</f>
        <v xml:space="preserve"> </v>
      </c>
      <c r="D9" s="89" t="str">
        <f>IF(SUM('2015AllExports'!D9:D9)=0," ",'2015AllExports'!D9*'2015IllegalPercentages'!D9)</f>
        <v xml:space="preserve"> </v>
      </c>
      <c r="E9" s="89" t="str">
        <f>IF(SUM('2015AllExports'!E9:E9)=0," ",'2015AllExports'!E9*'2015IllegalPercentages'!E9)</f>
        <v xml:space="preserve"> </v>
      </c>
      <c r="F9" s="90" t="str">
        <f>IF(SUM('2015AllExports'!F9:F9)=0," ",'2015AllExports'!F9*'2015IllegalPercentages'!F9)</f>
        <v xml:space="preserve"> </v>
      </c>
      <c r="G9" s="90" t="str">
        <f>IF(SUM('2015AllExports'!G9:G9)=0," ",'2015AllExports'!G9*'2015IllegalPercentages'!G9)</f>
        <v xml:space="preserve"> </v>
      </c>
      <c r="H9" s="90" t="str">
        <f>IF(SUM('2015AllExports'!H9:H9)=0," ",'2015AllExports'!H9*'2015IllegalPercentages'!H9)</f>
        <v xml:space="preserve"> </v>
      </c>
      <c r="I9" s="90" t="str">
        <f>IF(SUM('2015AllExports'!I9:I9)=0," ",'2015AllExports'!I9*'2015IllegalPercentages'!I9)</f>
        <v xml:space="preserve"> </v>
      </c>
      <c r="J9" s="90" t="str">
        <f>IF(SUM('2015AllExports'!J9:J9)=0," ",'2015AllExports'!J9*'2015IllegalPercentages'!J9)</f>
        <v xml:space="preserve"> </v>
      </c>
      <c r="K9" s="90" t="str">
        <f>IF(SUM('2015AllExports'!K9:K9)=0," ",'2015AllExports'!K9*'2015IllegalPercentages'!K9)</f>
        <v xml:space="preserve"> </v>
      </c>
      <c r="L9" s="90" t="str">
        <f>IF(SUM('2015AllExports'!L9:L9)=0," ",'2015AllExports'!L9*'2015IllegalPercentages'!L9)</f>
        <v xml:space="preserve"> </v>
      </c>
      <c r="N9" s="90" t="str">
        <f>IF(SUM('2015AllExports'!N9:N9)=0," ",'2015AllExports'!N9*'2015IllegalPercentages'!N9)</f>
        <v xml:space="preserve"> </v>
      </c>
      <c r="O9" s="90" t="str">
        <f>IF(SUM('2015AllExports'!O9:O9)=0," ",'2015AllExports'!O9*'2015IllegalPercentages'!O9)</f>
        <v xml:space="preserve"> </v>
      </c>
      <c r="P9" s="90" t="str">
        <f>IF(SUM('2015AllExports'!P9:P9)=0," ",'2015AllExports'!P9*'2015IllegalPercentages'!P9)</f>
        <v xml:space="preserve"> </v>
      </c>
      <c r="Q9" s="91">
        <f t="shared" si="0"/>
        <v>0</v>
      </c>
      <c r="S9" s="92" t="str">
        <f>IF(SUM('2015AllExports'!B9:B9)=0," ",'2015AllExports'!S9*'2015IllegalPercentages'!B9)</f>
        <v xml:space="preserve"> </v>
      </c>
      <c r="T9" s="92" t="str">
        <f>IF(SUM('2015AllExports'!C9:C9)=0," ",'2015AllExports'!T9*'2015IllegalPercentages'!C9)</f>
        <v xml:space="preserve"> </v>
      </c>
      <c r="U9" s="92" t="str">
        <f>IF(SUM('2015AllExports'!D9:D9)=0," ",'2015AllExports'!U9*'2015IllegalPercentages'!D9)</f>
        <v xml:space="preserve"> </v>
      </c>
      <c r="V9" s="92" t="str">
        <f>IF(SUM('2015AllExports'!E9:E9)=0," ",'2015AllExports'!V9*'2015IllegalPercentages'!E9)</f>
        <v xml:space="preserve"> </v>
      </c>
      <c r="W9" s="92" t="str">
        <f>IF(SUM('2015AllExports'!F9:F9)=0," ",'2015AllExports'!W9*'2015IllegalPercentages'!F9)</f>
        <v xml:space="preserve"> </v>
      </c>
      <c r="X9" s="92" t="str">
        <f>IF(SUM('2015AllExports'!G9:G9)=0," ",'2015AllExports'!X9*'2015IllegalPercentages'!G9)</f>
        <v xml:space="preserve"> </v>
      </c>
      <c r="Y9" s="92" t="str">
        <f>IF(SUM('2015AllExports'!H9:H9)=0," ",'2015AllExports'!Y9*'2015IllegalPercentages'!H9)</f>
        <v xml:space="preserve"> </v>
      </c>
      <c r="Z9" s="92" t="str">
        <f>IF(SUM('2015AllExports'!I9:I9)=0," ",'2015AllExports'!Z9*'2015IllegalPercentages'!I9)</f>
        <v xml:space="preserve"> </v>
      </c>
      <c r="AA9" s="92" t="str">
        <f>IF(SUM('2015AllExports'!J9:J9)=0," ",'2015AllExports'!AA9*'2015IllegalPercentages'!J9)</f>
        <v xml:space="preserve"> </v>
      </c>
      <c r="AB9" s="92" t="str">
        <f>IF(SUM('2015AllExports'!K9:K9)=0," ",'2015AllExports'!AB9*'2015IllegalPercentages'!K9)</f>
        <v xml:space="preserve"> </v>
      </c>
      <c r="AC9" s="92" t="str">
        <f>IF(SUM('2015AllExports'!L9:L9)=0," ",'2015AllExports'!AC9*'2015IllegalPercentages'!L9)</f>
        <v xml:space="preserve"> </v>
      </c>
      <c r="AE9" s="92" t="str">
        <f>IF(SUM('2015AllExports'!N9:N9)=0," ",'2015AllExports'!AE9*'2015IllegalPercentages'!N9)</f>
        <v xml:space="preserve"> </v>
      </c>
      <c r="AF9" s="92" t="str">
        <f>IF(SUM('2015AllExports'!O9:O9)=0," ",'2015AllExports'!AF9*'2015IllegalPercentages'!O9)</f>
        <v xml:space="preserve"> </v>
      </c>
      <c r="AG9" s="92" t="str">
        <f>IF(SUM('2015AllExports'!P9:P9)=0," ",'2015AllExports'!AG9*'2015IllegalPercentages'!P9)</f>
        <v xml:space="preserve"> </v>
      </c>
      <c r="AH9" s="93">
        <f t="shared" si="1"/>
        <v>0</v>
      </c>
    </row>
    <row r="10" spans="1:34" ht="13">
      <c r="A10" t="s">
        <v>30</v>
      </c>
      <c r="B10" s="89" t="str">
        <f>IF(SUM('2015AllExports'!B10:B10)=0," ",'2015AllExports'!B10*'2015IllegalPercentages'!B10)</f>
        <v xml:space="preserve"> </v>
      </c>
      <c r="C10" s="89" t="str">
        <f>IF(SUM('2015AllExports'!C10:C10)=0," ",'2015AllExports'!C10*'2015IllegalPercentages'!C10)</f>
        <v xml:space="preserve"> </v>
      </c>
      <c r="D10" s="89" t="str">
        <f>IF(SUM('2015AllExports'!D10:D10)=0," ",'2015AllExports'!D10*'2015IllegalPercentages'!D10)</f>
        <v xml:space="preserve"> </v>
      </c>
      <c r="E10" s="89" t="str">
        <f>IF(SUM('2015AllExports'!E10:E10)=0," ",'2015AllExports'!E10*'2015IllegalPercentages'!E10)</f>
        <v xml:space="preserve"> </v>
      </c>
      <c r="F10" s="90" t="str">
        <f>IF(SUM('2015AllExports'!F10:F10)=0," ",'2015AllExports'!F10*'2015IllegalPercentages'!F10)</f>
        <v xml:space="preserve"> </v>
      </c>
      <c r="G10" s="90" t="str">
        <f>IF(SUM('2015AllExports'!G10:G10)=0," ",'2015AllExports'!G10*'2015IllegalPercentages'!G10)</f>
        <v xml:space="preserve"> </v>
      </c>
      <c r="H10" s="90" t="str">
        <f>IF(SUM('2015AllExports'!H10:H10)=0," ",'2015AllExports'!H10*'2015IllegalPercentages'!H10)</f>
        <v xml:space="preserve"> </v>
      </c>
      <c r="I10" s="90" t="str">
        <f>IF(SUM('2015AllExports'!I10:I10)=0," ",'2015AllExports'!I10*'2015IllegalPercentages'!I10)</f>
        <v xml:space="preserve"> </v>
      </c>
      <c r="J10" s="90" t="str">
        <f>IF(SUM('2015AllExports'!J10:J10)=0," ",'2015AllExports'!J10*'2015IllegalPercentages'!J10)</f>
        <v xml:space="preserve"> </v>
      </c>
      <c r="K10" s="90" t="str">
        <f>IF(SUM('2015AllExports'!K10:K10)=0," ",'2015AllExports'!K10*'2015IllegalPercentages'!K10)</f>
        <v xml:space="preserve"> </v>
      </c>
      <c r="L10" s="90" t="str">
        <f>IF(SUM('2015AllExports'!L10:L10)=0," ",'2015AllExports'!L10*'2015IllegalPercentages'!L10)</f>
        <v xml:space="preserve"> </v>
      </c>
      <c r="N10" s="90" t="str">
        <f>IF(SUM('2015AllExports'!N10:N10)=0," ",'2015AllExports'!N10*'2015IllegalPercentages'!N10)</f>
        <v xml:space="preserve"> </v>
      </c>
      <c r="O10" s="90" t="str">
        <f>IF(SUM('2015AllExports'!O10:O10)=0," ",'2015AllExports'!O10*'2015IllegalPercentages'!O10)</f>
        <v xml:space="preserve"> </v>
      </c>
      <c r="P10" s="90" t="str">
        <f>IF(SUM('2015AllExports'!P10:P10)=0," ",'2015AllExports'!P10*'2015IllegalPercentages'!P10)</f>
        <v xml:space="preserve"> </v>
      </c>
      <c r="Q10" s="91">
        <f t="shared" si="0"/>
        <v>0</v>
      </c>
      <c r="S10" s="92" t="str">
        <f>IF(SUM('2015AllExports'!B10:B10)=0," ",'2015AllExports'!S10*'2015IllegalPercentages'!B10)</f>
        <v xml:space="preserve"> </v>
      </c>
      <c r="T10" s="92" t="str">
        <f>IF(SUM('2015AllExports'!C10:C10)=0," ",'2015AllExports'!T10*'2015IllegalPercentages'!C10)</f>
        <v xml:space="preserve"> </v>
      </c>
      <c r="U10" s="92" t="str">
        <f>IF(SUM('2015AllExports'!D10:D10)=0," ",'2015AllExports'!U10*'2015IllegalPercentages'!D10)</f>
        <v xml:space="preserve"> </v>
      </c>
      <c r="V10" s="92" t="str">
        <f>IF(SUM('2015AllExports'!E10:E10)=0," ",'2015AllExports'!V10*'2015IllegalPercentages'!E10)</f>
        <v xml:space="preserve"> </v>
      </c>
      <c r="W10" s="92" t="str">
        <f>IF(SUM('2015AllExports'!F10:F10)=0," ",'2015AllExports'!W10*'2015IllegalPercentages'!F10)</f>
        <v xml:space="preserve"> </v>
      </c>
      <c r="X10" s="92" t="str">
        <f>IF(SUM('2015AllExports'!G10:G10)=0," ",'2015AllExports'!X10*'2015IllegalPercentages'!G10)</f>
        <v xml:space="preserve"> </v>
      </c>
      <c r="Y10" s="92" t="str">
        <f>IF(SUM('2015AllExports'!H10:H10)=0," ",'2015AllExports'!Y10*'2015IllegalPercentages'!H10)</f>
        <v xml:space="preserve"> </v>
      </c>
      <c r="Z10" s="92" t="str">
        <f>IF(SUM('2015AllExports'!I10:I10)=0," ",'2015AllExports'!Z10*'2015IllegalPercentages'!I10)</f>
        <v xml:space="preserve"> </v>
      </c>
      <c r="AA10" s="92" t="str">
        <f>IF(SUM('2015AllExports'!J10:J10)=0," ",'2015AllExports'!AA10*'2015IllegalPercentages'!J10)</f>
        <v xml:space="preserve"> </v>
      </c>
      <c r="AB10" s="92" t="str">
        <f>IF(SUM('2015AllExports'!K10:K10)=0," ",'2015AllExports'!AB10*'2015IllegalPercentages'!K10)</f>
        <v xml:space="preserve"> </v>
      </c>
      <c r="AC10" s="92" t="str">
        <f>IF(SUM('2015AllExports'!L10:L10)=0," ",'2015AllExports'!AC10*'2015IllegalPercentages'!L10)</f>
        <v xml:space="preserve"> </v>
      </c>
      <c r="AE10" s="92" t="str">
        <f>IF(SUM('2015AllExports'!N10:N10)=0," ",'2015AllExports'!AE10*'2015IllegalPercentages'!N10)</f>
        <v xml:space="preserve"> </v>
      </c>
      <c r="AF10" s="92" t="str">
        <f>IF(SUM('2015AllExports'!O10:O10)=0," ",'2015AllExports'!AF10*'2015IllegalPercentages'!O10)</f>
        <v xml:space="preserve"> </v>
      </c>
      <c r="AG10" s="92" t="str">
        <f>IF(SUM('2015AllExports'!P10:P10)=0," ",'2015AllExports'!AG10*'2015IllegalPercentages'!P10)</f>
        <v xml:space="preserve"> </v>
      </c>
      <c r="AH10" s="93">
        <f t="shared" si="1"/>
        <v>0</v>
      </c>
    </row>
    <row r="11" spans="1:34" ht="13">
      <c r="A11" t="s">
        <v>31</v>
      </c>
      <c r="B11" s="89" t="str">
        <f>IF(SUM('2015AllExports'!B11:B11)=0," ",'2015AllExports'!B11*'2015IllegalPercentages'!B11)</f>
        <v xml:space="preserve"> </v>
      </c>
      <c r="C11" s="89" t="str">
        <f>IF(SUM('2015AllExports'!C11:C11)=0," ",'2015AllExports'!C11*'2015IllegalPercentages'!C11)</f>
        <v xml:space="preserve"> </v>
      </c>
      <c r="D11" s="89" t="str">
        <f>IF(SUM('2015AllExports'!D11:D11)=0," ",'2015AllExports'!D11*'2015IllegalPercentages'!D11)</f>
        <v xml:space="preserve"> </v>
      </c>
      <c r="E11" s="89" t="str">
        <f>IF(SUM('2015AllExports'!E11:E11)=0," ",'2015AllExports'!E11*'2015IllegalPercentages'!E11)</f>
        <v xml:space="preserve"> </v>
      </c>
      <c r="F11" s="90" t="str">
        <f>IF(SUM('2015AllExports'!F11:F11)=0," ",'2015AllExports'!F11*'2015IllegalPercentages'!F11)</f>
        <v xml:space="preserve"> </v>
      </c>
      <c r="G11" s="90" t="str">
        <f>IF(SUM('2015AllExports'!G11:G11)=0," ",'2015AllExports'!G11*'2015IllegalPercentages'!G11)</f>
        <v xml:space="preserve"> </v>
      </c>
      <c r="H11" s="90" t="str">
        <f>IF(SUM('2015AllExports'!H11:H11)=0," ",'2015AllExports'!H11*'2015IllegalPercentages'!H11)</f>
        <v xml:space="preserve"> </v>
      </c>
      <c r="I11" s="90" t="str">
        <f>IF(SUM('2015AllExports'!I11:I11)=0," ",'2015AllExports'!I11*'2015IllegalPercentages'!I11)</f>
        <v xml:space="preserve"> </v>
      </c>
      <c r="J11" s="90" t="str">
        <f>IF(SUM('2015AllExports'!J11:J11)=0," ",'2015AllExports'!J11*'2015IllegalPercentages'!J11)</f>
        <v xml:space="preserve"> </v>
      </c>
      <c r="K11" s="90" t="str">
        <f>IF(SUM('2015AllExports'!K11:K11)=0," ",'2015AllExports'!K11*'2015IllegalPercentages'!K11)</f>
        <v xml:space="preserve"> </v>
      </c>
      <c r="L11" s="90" t="str">
        <f>IF(SUM('2015AllExports'!L11:L11)=0," ",'2015AllExports'!L11*'2015IllegalPercentages'!L11)</f>
        <v xml:space="preserve"> </v>
      </c>
      <c r="N11" s="90" t="str">
        <f>IF(SUM('2015AllExports'!N11:N11)=0," ",'2015AllExports'!N11*'2015IllegalPercentages'!N11)</f>
        <v xml:space="preserve"> </v>
      </c>
      <c r="O11" s="90" t="str">
        <f>IF(SUM('2015AllExports'!O11:O11)=0," ",'2015AllExports'!O11*'2015IllegalPercentages'!O11)</f>
        <v xml:space="preserve"> </v>
      </c>
      <c r="P11" s="90" t="str">
        <f>IF(SUM('2015AllExports'!P11:P11)=0," ",'2015AllExports'!P11*'2015IllegalPercentages'!P11)</f>
        <v xml:space="preserve"> </v>
      </c>
      <c r="Q11" s="91">
        <f t="shared" si="0"/>
        <v>0</v>
      </c>
      <c r="S11" s="92" t="str">
        <f>IF(SUM('2015AllExports'!B11:B11)=0," ",'2015AllExports'!S11*'2015IllegalPercentages'!B11)</f>
        <v xml:space="preserve"> </v>
      </c>
      <c r="T11" s="92" t="str">
        <f>IF(SUM('2015AllExports'!C11:C11)=0," ",'2015AllExports'!T11*'2015IllegalPercentages'!C11)</f>
        <v xml:space="preserve"> </v>
      </c>
      <c r="U11" s="92" t="str">
        <f>IF(SUM('2015AllExports'!D11:D11)=0," ",'2015AllExports'!U11*'2015IllegalPercentages'!D11)</f>
        <v xml:space="preserve"> </v>
      </c>
      <c r="V11" s="92" t="str">
        <f>IF(SUM('2015AllExports'!E11:E11)=0," ",'2015AllExports'!V11*'2015IllegalPercentages'!E11)</f>
        <v xml:space="preserve"> </v>
      </c>
      <c r="W11" s="92" t="str">
        <f>IF(SUM('2015AllExports'!F11:F11)=0," ",'2015AllExports'!W11*'2015IllegalPercentages'!F11)</f>
        <v xml:space="preserve"> </v>
      </c>
      <c r="X11" s="92" t="str">
        <f>IF(SUM('2015AllExports'!G11:G11)=0," ",'2015AllExports'!X11*'2015IllegalPercentages'!G11)</f>
        <v xml:space="preserve"> </v>
      </c>
      <c r="Y11" s="92" t="str">
        <f>IF(SUM('2015AllExports'!H11:H11)=0," ",'2015AllExports'!Y11*'2015IllegalPercentages'!H11)</f>
        <v xml:space="preserve"> </v>
      </c>
      <c r="Z11" s="92" t="str">
        <f>IF(SUM('2015AllExports'!I11:I11)=0," ",'2015AllExports'!Z11*'2015IllegalPercentages'!I11)</f>
        <v xml:space="preserve"> </v>
      </c>
      <c r="AA11" s="92" t="str">
        <f>IF(SUM('2015AllExports'!J11:J11)=0," ",'2015AllExports'!AA11*'2015IllegalPercentages'!J11)</f>
        <v xml:space="preserve"> </v>
      </c>
      <c r="AB11" s="92" t="str">
        <f>IF(SUM('2015AllExports'!K11:K11)=0," ",'2015AllExports'!AB11*'2015IllegalPercentages'!K11)</f>
        <v xml:space="preserve"> </v>
      </c>
      <c r="AC11" s="92" t="str">
        <f>IF(SUM('2015AllExports'!L11:L11)=0," ",'2015AllExports'!AC11*'2015IllegalPercentages'!L11)</f>
        <v xml:space="preserve"> </v>
      </c>
      <c r="AE11" s="92" t="str">
        <f>IF(SUM('2015AllExports'!N11:N11)=0," ",'2015AllExports'!AE11*'2015IllegalPercentages'!N11)</f>
        <v xml:space="preserve"> </v>
      </c>
      <c r="AF11" s="92" t="str">
        <f>IF(SUM('2015AllExports'!O11:O11)=0," ",'2015AllExports'!AF11*'2015IllegalPercentages'!O11)</f>
        <v xml:space="preserve"> </v>
      </c>
      <c r="AG11" s="92" t="str">
        <f>IF(SUM('2015AllExports'!P11:P11)=0," ",'2015AllExports'!AG11*'2015IllegalPercentages'!P11)</f>
        <v xml:space="preserve"> </v>
      </c>
      <c r="AH11" s="93">
        <f t="shared" si="1"/>
        <v>0</v>
      </c>
    </row>
    <row r="12" spans="1:34" ht="13">
      <c r="A12" t="s">
        <v>32</v>
      </c>
      <c r="B12" s="89" t="str">
        <f>IF(SUM('2015AllExports'!B12:B12)=0," ",'2015AllExports'!B12*'2015IllegalPercentages'!B12)</f>
        <v xml:space="preserve"> </v>
      </c>
      <c r="C12" s="89" t="str">
        <f>IF(SUM('2015AllExports'!C12:C12)=0," ",'2015AllExports'!C12*'2015IllegalPercentages'!C12)</f>
        <v xml:space="preserve"> </v>
      </c>
      <c r="D12" s="89" t="str">
        <f>IF(SUM('2015AllExports'!D12:D12)=0," ",'2015AllExports'!D12*'2015IllegalPercentages'!D12)</f>
        <v xml:space="preserve"> </v>
      </c>
      <c r="E12" s="89" t="str">
        <f>IF(SUM('2015AllExports'!E12:E12)=0," ",'2015AllExports'!E12*'2015IllegalPercentages'!E12)</f>
        <v xml:space="preserve"> </v>
      </c>
      <c r="F12" s="90" t="str">
        <f>IF(SUM('2015AllExports'!F12:F12)=0," ",'2015AllExports'!F12*'2015IllegalPercentages'!F12)</f>
        <v xml:space="preserve"> </v>
      </c>
      <c r="G12" s="90" t="str">
        <f>IF(SUM('2015AllExports'!G12:G12)=0," ",'2015AllExports'!G12*'2015IllegalPercentages'!G12)</f>
        <v xml:space="preserve"> </v>
      </c>
      <c r="H12" s="90" t="str">
        <f>IF(SUM('2015AllExports'!H12:H12)=0," ",'2015AllExports'!H12*'2015IllegalPercentages'!H12)</f>
        <v xml:space="preserve"> </v>
      </c>
      <c r="I12" s="90" t="str">
        <f>IF(SUM('2015AllExports'!I12:I12)=0," ",'2015AllExports'!I12*'2015IllegalPercentages'!I12)</f>
        <v xml:space="preserve"> </v>
      </c>
      <c r="J12" s="90" t="str">
        <f>IF(SUM('2015AllExports'!J12:J12)=0," ",'2015AllExports'!J12*'2015IllegalPercentages'!J12)</f>
        <v xml:space="preserve"> </v>
      </c>
      <c r="K12" s="90" t="str">
        <f>IF(SUM('2015AllExports'!K12:K12)=0," ",'2015AllExports'!K12*'2015IllegalPercentages'!K12)</f>
        <v xml:space="preserve"> </v>
      </c>
      <c r="L12" s="90" t="str">
        <f>IF(SUM('2015AllExports'!L12:L12)=0," ",'2015AllExports'!L12*'2015IllegalPercentages'!L12)</f>
        <v xml:space="preserve"> </v>
      </c>
      <c r="N12" s="90" t="str">
        <f>IF(SUM('2015AllExports'!N12:N12)=0," ",'2015AllExports'!N12*'2015IllegalPercentages'!N12)</f>
        <v xml:space="preserve"> </v>
      </c>
      <c r="O12" s="90" t="str">
        <f>IF(SUM('2015AllExports'!O12:O12)=0," ",'2015AllExports'!O12*'2015IllegalPercentages'!O12)</f>
        <v xml:space="preserve"> </v>
      </c>
      <c r="P12" s="90" t="str">
        <f>IF(SUM('2015AllExports'!P12:P12)=0," ",'2015AllExports'!P12*'2015IllegalPercentages'!P12)</f>
        <v xml:space="preserve"> </v>
      </c>
      <c r="Q12" s="91">
        <f t="shared" si="0"/>
        <v>0</v>
      </c>
      <c r="S12" s="92" t="str">
        <f>IF(SUM('2015AllExports'!B12:B12)=0," ",'2015AllExports'!S12*'2015IllegalPercentages'!B12)</f>
        <v xml:space="preserve"> </v>
      </c>
      <c r="T12" s="92" t="str">
        <f>IF(SUM('2015AllExports'!C12:C12)=0," ",'2015AllExports'!T12*'2015IllegalPercentages'!C12)</f>
        <v xml:space="preserve"> </v>
      </c>
      <c r="U12" s="92" t="str">
        <f>IF(SUM('2015AllExports'!D12:D12)=0," ",'2015AllExports'!U12*'2015IllegalPercentages'!D12)</f>
        <v xml:space="preserve"> </v>
      </c>
      <c r="V12" s="92" t="str">
        <f>IF(SUM('2015AllExports'!E12:E12)=0," ",'2015AllExports'!V12*'2015IllegalPercentages'!E12)</f>
        <v xml:space="preserve"> </v>
      </c>
      <c r="W12" s="92" t="str">
        <f>IF(SUM('2015AllExports'!F12:F12)=0," ",'2015AllExports'!W12*'2015IllegalPercentages'!F12)</f>
        <v xml:space="preserve"> </v>
      </c>
      <c r="X12" s="92" t="str">
        <f>IF(SUM('2015AllExports'!G12:G12)=0," ",'2015AllExports'!X12*'2015IllegalPercentages'!G12)</f>
        <v xml:space="preserve"> </v>
      </c>
      <c r="Y12" s="92" t="str">
        <f>IF(SUM('2015AllExports'!H12:H12)=0," ",'2015AllExports'!Y12*'2015IllegalPercentages'!H12)</f>
        <v xml:space="preserve"> </v>
      </c>
      <c r="Z12" s="92" t="str">
        <f>IF(SUM('2015AllExports'!I12:I12)=0," ",'2015AllExports'!Z12*'2015IllegalPercentages'!I12)</f>
        <v xml:space="preserve"> </v>
      </c>
      <c r="AA12" s="92" t="str">
        <f>IF(SUM('2015AllExports'!J12:J12)=0," ",'2015AllExports'!AA12*'2015IllegalPercentages'!J12)</f>
        <v xml:space="preserve"> </v>
      </c>
      <c r="AB12" s="92" t="str">
        <f>IF(SUM('2015AllExports'!K12:K12)=0," ",'2015AllExports'!AB12*'2015IllegalPercentages'!K12)</f>
        <v xml:space="preserve"> </v>
      </c>
      <c r="AC12" s="92" t="str">
        <f>IF(SUM('2015AllExports'!L12:L12)=0," ",'2015AllExports'!AC12*'2015IllegalPercentages'!L12)</f>
        <v xml:space="preserve"> </v>
      </c>
      <c r="AE12" s="92" t="str">
        <f>IF(SUM('2015AllExports'!N12:N12)=0," ",'2015AllExports'!AE12*'2015IllegalPercentages'!N12)</f>
        <v xml:space="preserve"> </v>
      </c>
      <c r="AF12" s="92" t="str">
        <f>IF(SUM('2015AllExports'!O12:O12)=0," ",'2015AllExports'!AF12*'2015IllegalPercentages'!O12)</f>
        <v xml:space="preserve"> </v>
      </c>
      <c r="AG12" s="92" t="str">
        <f>IF(SUM('2015AllExports'!P12:P12)=0," ",'2015AllExports'!AG12*'2015IllegalPercentages'!P12)</f>
        <v xml:space="preserve"> </v>
      </c>
      <c r="AH12" s="93">
        <f t="shared" si="1"/>
        <v>0</v>
      </c>
    </row>
    <row r="13" spans="1:34" ht="13">
      <c r="A13" t="s">
        <v>33</v>
      </c>
      <c r="B13" s="89" t="str">
        <f>IF(SUM('2015AllExports'!B13:B13)=0," ",'2015AllExports'!B13*'2015IllegalPercentages'!B13)</f>
        <v xml:space="preserve"> </v>
      </c>
      <c r="C13" s="89">
        <f>IF(SUM('2015AllExports'!C13:C13)=0," ",'2015AllExports'!C13*'2015IllegalPercentages'!C13)</f>
        <v>2.2129056658799998E-3</v>
      </c>
      <c r="D13" s="89" t="str">
        <f>IF(SUM('2015AllExports'!D13:D13)=0," ",'2015AllExports'!D13*'2015IllegalPercentages'!D13)</f>
        <v xml:space="preserve"> </v>
      </c>
      <c r="E13" s="89" t="str">
        <f>IF(SUM('2015AllExports'!E13:E13)=0," ",'2015AllExports'!E13*'2015IllegalPercentages'!E13)</f>
        <v xml:space="preserve"> </v>
      </c>
      <c r="F13" s="90" t="str">
        <f>IF(SUM('2015AllExports'!F13:F13)=0," ",'2015AllExports'!F13*'2015IllegalPercentages'!F13)</f>
        <v xml:space="preserve"> </v>
      </c>
      <c r="G13" s="90" t="str">
        <f>IF(SUM('2015AllExports'!G13:G13)=0," ",'2015AllExports'!G13*'2015IllegalPercentages'!G13)</f>
        <v xml:space="preserve"> </v>
      </c>
      <c r="H13" s="90" t="str">
        <f>IF(SUM('2015AllExports'!H13:H13)=0," ",'2015AllExports'!H13*'2015IllegalPercentages'!H13)</f>
        <v xml:space="preserve"> </v>
      </c>
      <c r="I13" s="90" t="str">
        <f>IF(SUM('2015AllExports'!I13:I13)=0," ",'2015AllExports'!I13*'2015IllegalPercentages'!I13)</f>
        <v xml:space="preserve"> </v>
      </c>
      <c r="J13" s="90" t="str">
        <f>IF(SUM('2015AllExports'!J13:J13)=0," ",'2015AllExports'!J13*'2015IllegalPercentages'!J13)</f>
        <v xml:space="preserve"> </v>
      </c>
      <c r="K13" s="90" t="str">
        <f>IF(SUM('2015AllExports'!K13:K13)=0," ",'2015AllExports'!K13*'2015IllegalPercentages'!K13)</f>
        <v xml:space="preserve"> </v>
      </c>
      <c r="L13" s="90">
        <f>IF(SUM('2015AllExports'!L13:L13)=0," ",'2015AllExports'!L13*'2015IllegalPercentages'!L13)</f>
        <v>1.7127850194000023E-3</v>
      </c>
      <c r="N13" s="90" t="str">
        <f>IF(SUM('2015AllExports'!N13:N13)=0," ",'2015AllExports'!N13*'2015IllegalPercentages'!N13)</f>
        <v xml:space="preserve"> </v>
      </c>
      <c r="O13" s="90" t="str">
        <f>IF(SUM('2015AllExports'!O13:O13)=0," ",'2015AllExports'!O13*'2015IllegalPercentages'!O13)</f>
        <v xml:space="preserve"> </v>
      </c>
      <c r="P13" s="90">
        <f>IF(SUM('2015AllExports'!P13:P13)=0," ",'2015AllExports'!P13*'2015IllegalPercentages'!P13)</f>
        <v>0</v>
      </c>
      <c r="Q13" s="91">
        <f t="shared" si="0"/>
        <v>3.9256906852800019E-3</v>
      </c>
      <c r="S13" s="92" t="str">
        <f>IF(SUM('2015AllExports'!B13:B13)=0," ",'2015AllExports'!S13*'2015IllegalPercentages'!B13)</f>
        <v xml:space="preserve"> </v>
      </c>
      <c r="T13" s="92">
        <f>IF(SUM('2015AllExports'!C13:C13)=0," ",'2015AllExports'!T13*'2015IllegalPercentages'!C13)</f>
        <v>0.55312039999999985</v>
      </c>
      <c r="U13" s="92" t="str">
        <f>IF(SUM('2015AllExports'!D13:D13)=0," ",'2015AllExports'!U13*'2015IllegalPercentages'!D13)</f>
        <v xml:space="preserve"> </v>
      </c>
      <c r="V13" s="92" t="str">
        <f>IF(SUM('2015AllExports'!E13:E13)=0," ",'2015AllExports'!V13*'2015IllegalPercentages'!E13)</f>
        <v xml:space="preserve"> </v>
      </c>
      <c r="W13" s="92" t="str">
        <f>IF(SUM('2015AllExports'!F13:F13)=0," ",'2015AllExports'!W13*'2015IllegalPercentages'!F13)</f>
        <v xml:space="preserve"> </v>
      </c>
      <c r="X13" s="92" t="str">
        <f>IF(SUM('2015AllExports'!G13:G13)=0," ",'2015AllExports'!X13*'2015IllegalPercentages'!G13)</f>
        <v xml:space="preserve"> </v>
      </c>
      <c r="Y13" s="92" t="str">
        <f>IF(SUM('2015AllExports'!H13:H13)=0," ",'2015AllExports'!Y13*'2015IllegalPercentages'!H13)</f>
        <v xml:space="preserve"> </v>
      </c>
      <c r="Z13" s="92" t="str">
        <f>IF(SUM('2015AllExports'!I13:I13)=0," ",'2015AllExports'!Z13*'2015IllegalPercentages'!I13)</f>
        <v xml:space="preserve"> </v>
      </c>
      <c r="AA13" s="92" t="str">
        <f>IF(SUM('2015AllExports'!J13:J13)=0," ",'2015AllExports'!AA13*'2015IllegalPercentages'!J13)</f>
        <v xml:space="preserve"> </v>
      </c>
      <c r="AB13" s="92" t="str">
        <f>IF(SUM('2015AllExports'!K13:K13)=0," ",'2015AllExports'!AB13*'2015IllegalPercentages'!K13)</f>
        <v xml:space="preserve"> </v>
      </c>
      <c r="AC13" s="92">
        <f>IF(SUM('2015AllExports'!L13:L13)=0," ",'2015AllExports'!AC13*'2015IllegalPercentages'!L13)</f>
        <v>0.44418833999999996</v>
      </c>
      <c r="AE13" s="92" t="str">
        <f>IF(SUM('2015AllExports'!N13:N13)=0," ",'2015AllExports'!AE13*'2015IllegalPercentages'!N13)</f>
        <v xml:space="preserve"> </v>
      </c>
      <c r="AF13" s="92" t="str">
        <f>IF(SUM('2015AllExports'!O13:O13)=0," ",'2015AllExports'!AF13*'2015IllegalPercentages'!O13)</f>
        <v xml:space="preserve"> </v>
      </c>
      <c r="AG13" s="92">
        <f>IF(SUM('2015AllExports'!P13:P13)=0," ",'2015AllExports'!AG13*'2015IllegalPercentages'!P13)</f>
        <v>0</v>
      </c>
      <c r="AH13" s="93">
        <f t="shared" si="1"/>
        <v>0.9973087399999998</v>
      </c>
    </row>
    <row r="14" spans="1:34" ht="13">
      <c r="A14" t="s">
        <v>34</v>
      </c>
      <c r="B14" s="89" t="str">
        <f>IF(SUM('2015AllExports'!B14:B14)=0," ",'2015AllExports'!B14*'2015IllegalPercentages'!B14)</f>
        <v xml:space="preserve"> </v>
      </c>
      <c r="C14" s="89" t="str">
        <f>IF(SUM('2015AllExports'!C14:C14)=0," ",'2015AllExports'!C14*'2015IllegalPercentages'!C14)</f>
        <v xml:space="preserve"> </v>
      </c>
      <c r="D14" s="89">
        <f>IF(SUM('2015AllExports'!D14:D14)=0," ",'2015AllExports'!D14*'2015IllegalPercentages'!D14)</f>
        <v>2.5881917039999995E-3</v>
      </c>
      <c r="E14" s="89" t="str">
        <f>IF(SUM('2015AllExports'!E14:E14)=0," ",'2015AllExports'!E14*'2015IllegalPercentages'!E14)</f>
        <v xml:space="preserve"> </v>
      </c>
      <c r="F14" s="90" t="str">
        <f>IF(SUM('2015AllExports'!F14:F14)=0," ",'2015AllExports'!F14*'2015IllegalPercentages'!F14)</f>
        <v xml:space="preserve"> </v>
      </c>
      <c r="G14" s="90" t="str">
        <f>IF(SUM('2015AllExports'!G14:G14)=0," ",'2015AllExports'!G14*'2015IllegalPercentages'!G14)</f>
        <v xml:space="preserve"> </v>
      </c>
      <c r="H14" s="90" t="str">
        <f>IF(SUM('2015AllExports'!H14:H14)=0," ",'2015AllExports'!H14*'2015IllegalPercentages'!H14)</f>
        <v xml:space="preserve"> </v>
      </c>
      <c r="I14" s="90" t="str">
        <f>IF(SUM('2015AllExports'!I14:I14)=0," ",'2015AllExports'!I14*'2015IllegalPercentages'!I14)</f>
        <v xml:space="preserve"> </v>
      </c>
      <c r="J14" s="90" t="str">
        <f>IF(SUM('2015AllExports'!J14:J14)=0," ",'2015AllExports'!J14*'2015IllegalPercentages'!J14)</f>
        <v xml:space="preserve"> </v>
      </c>
      <c r="K14" s="90" t="str">
        <f>IF(SUM('2015AllExports'!K14:K14)=0," ",'2015AllExports'!K14*'2015IllegalPercentages'!K14)</f>
        <v xml:space="preserve"> </v>
      </c>
      <c r="L14" s="90" t="str">
        <f>IF(SUM('2015AllExports'!L14:L14)=0," ",'2015AllExports'!L14*'2015IllegalPercentages'!L14)</f>
        <v xml:space="preserve"> </v>
      </c>
      <c r="N14" s="90" t="str">
        <f>IF(SUM('2015AllExports'!N14:N14)=0," ",'2015AllExports'!N14*'2015IllegalPercentages'!N14)</f>
        <v xml:space="preserve"> </v>
      </c>
      <c r="O14" s="90" t="str">
        <f>IF(SUM('2015AllExports'!O14:O14)=0," ",'2015AllExports'!O14*'2015IllegalPercentages'!O14)</f>
        <v xml:space="preserve"> </v>
      </c>
      <c r="P14" s="90" t="str">
        <f>IF(SUM('2015AllExports'!P14:P14)=0," ",'2015AllExports'!P14*'2015IllegalPercentages'!P14)</f>
        <v xml:space="preserve"> </v>
      </c>
      <c r="Q14" s="91">
        <f t="shared" si="0"/>
        <v>2.5881917039999995E-3</v>
      </c>
      <c r="S14" s="92" t="str">
        <f>IF(SUM('2015AllExports'!B14:B14)=0," ",'2015AllExports'!S14*'2015IllegalPercentages'!B14)</f>
        <v xml:space="preserve"> </v>
      </c>
      <c r="T14" s="92" t="str">
        <f>IF(SUM('2015AllExports'!C14:C14)=0," ",'2015AllExports'!T14*'2015IllegalPercentages'!C14)</f>
        <v xml:space="preserve"> </v>
      </c>
      <c r="U14" s="92">
        <f>IF(SUM('2015AllExports'!D14:D14)=0," ",'2015AllExports'!U14*'2015IllegalPercentages'!D14)</f>
        <v>0.88913889000000002</v>
      </c>
      <c r="V14" s="92" t="str">
        <f>IF(SUM('2015AllExports'!E14:E14)=0," ",'2015AllExports'!V14*'2015IllegalPercentages'!E14)</f>
        <v xml:space="preserve"> </v>
      </c>
      <c r="W14" s="92" t="str">
        <f>IF(SUM('2015AllExports'!F14:F14)=0," ",'2015AllExports'!W14*'2015IllegalPercentages'!F14)</f>
        <v xml:space="preserve"> </v>
      </c>
      <c r="X14" s="92" t="str">
        <f>IF(SUM('2015AllExports'!G14:G14)=0," ",'2015AllExports'!X14*'2015IllegalPercentages'!G14)</f>
        <v xml:space="preserve"> </v>
      </c>
      <c r="Y14" s="92" t="str">
        <f>IF(SUM('2015AllExports'!H14:H14)=0," ",'2015AllExports'!Y14*'2015IllegalPercentages'!H14)</f>
        <v xml:space="preserve"> </v>
      </c>
      <c r="Z14" s="92" t="str">
        <f>IF(SUM('2015AllExports'!I14:I14)=0," ",'2015AllExports'!Z14*'2015IllegalPercentages'!I14)</f>
        <v xml:space="preserve"> </v>
      </c>
      <c r="AA14" s="92" t="str">
        <f>IF(SUM('2015AllExports'!J14:J14)=0," ",'2015AllExports'!AA14*'2015IllegalPercentages'!J14)</f>
        <v xml:space="preserve"> </v>
      </c>
      <c r="AB14" s="92" t="str">
        <f>IF(SUM('2015AllExports'!K14:K14)=0," ",'2015AllExports'!AB14*'2015IllegalPercentages'!K14)</f>
        <v xml:space="preserve"> </v>
      </c>
      <c r="AC14" s="92" t="str">
        <f>IF(SUM('2015AllExports'!L14:L14)=0," ",'2015AllExports'!AC14*'2015IllegalPercentages'!L14)</f>
        <v xml:space="preserve"> </v>
      </c>
      <c r="AE14" s="92" t="str">
        <f>IF(SUM('2015AllExports'!N14:N14)=0," ",'2015AllExports'!AE14*'2015IllegalPercentages'!N14)</f>
        <v xml:space="preserve"> </v>
      </c>
      <c r="AF14" s="92" t="str">
        <f>IF(SUM('2015AllExports'!O14:O14)=0," ",'2015AllExports'!AF14*'2015IllegalPercentages'!O14)</f>
        <v xml:space="preserve"> </v>
      </c>
      <c r="AG14" s="92" t="str">
        <f>IF(SUM('2015AllExports'!P14:P14)=0," ",'2015AllExports'!AG14*'2015IllegalPercentages'!P14)</f>
        <v xml:space="preserve"> </v>
      </c>
      <c r="AH14" s="93">
        <f t="shared" si="1"/>
        <v>0.88913889000000002</v>
      </c>
    </row>
    <row r="15" spans="1:34" ht="13">
      <c r="A15" t="s">
        <v>35</v>
      </c>
      <c r="B15" s="89" t="str">
        <f>IF(SUM('2015AllExports'!B15:B15)=0," ",'2015AllExports'!B15*'2015IllegalPercentages'!B15)</f>
        <v xml:space="preserve"> </v>
      </c>
      <c r="C15" s="89" t="str">
        <f>IF(SUM('2015AllExports'!C15:C15)=0," ",'2015AllExports'!C15*'2015IllegalPercentages'!C15)</f>
        <v xml:space="preserve"> </v>
      </c>
      <c r="D15" s="89" t="str">
        <f>IF(SUM('2015AllExports'!D15:D15)=0," ",'2015AllExports'!D15*'2015IllegalPercentages'!D15)</f>
        <v xml:space="preserve"> </v>
      </c>
      <c r="E15" s="89" t="str">
        <f>IF(SUM('2015AllExports'!E15:E15)=0," ",'2015AllExports'!E15*'2015IllegalPercentages'!E15)</f>
        <v xml:space="preserve"> </v>
      </c>
      <c r="F15" s="90" t="str">
        <f>IF(SUM('2015AllExports'!F15:F15)=0," ",'2015AllExports'!F15*'2015IllegalPercentages'!F15)</f>
        <v xml:space="preserve"> </v>
      </c>
      <c r="G15" s="90" t="str">
        <f>IF(SUM('2015AllExports'!G15:G15)=0," ",'2015AllExports'!G15*'2015IllegalPercentages'!G15)</f>
        <v xml:space="preserve"> </v>
      </c>
      <c r="H15" s="90" t="str">
        <f>IF(SUM('2015AllExports'!H15:H15)=0," ",'2015AllExports'!H15*'2015IllegalPercentages'!H15)</f>
        <v xml:space="preserve"> </v>
      </c>
      <c r="I15" s="90" t="str">
        <f>IF(SUM('2015AllExports'!I15:I15)=0," ",'2015AllExports'!I15*'2015IllegalPercentages'!I15)</f>
        <v xml:space="preserve"> </v>
      </c>
      <c r="J15" s="90" t="str">
        <f>IF(SUM('2015AllExports'!J15:J15)=0," ",'2015AllExports'!J15*'2015IllegalPercentages'!J15)</f>
        <v xml:space="preserve"> </v>
      </c>
      <c r="K15" s="90" t="str">
        <f>IF(SUM('2015AllExports'!K15:K15)=0," ",'2015AllExports'!K15*'2015IllegalPercentages'!K15)</f>
        <v xml:space="preserve"> </v>
      </c>
      <c r="L15" s="90" t="str">
        <f>IF(SUM('2015AllExports'!L15:L15)=0," ",'2015AllExports'!L15*'2015IllegalPercentages'!L15)</f>
        <v xml:space="preserve"> </v>
      </c>
      <c r="N15" s="90" t="str">
        <f>IF(SUM('2015AllExports'!N15:N15)=0," ",'2015AllExports'!N15*'2015IllegalPercentages'!N15)</f>
        <v xml:space="preserve"> </v>
      </c>
      <c r="O15" s="90" t="str">
        <f>IF(SUM('2015AllExports'!O15:O15)=0," ",'2015AllExports'!O15*'2015IllegalPercentages'!O15)</f>
        <v xml:space="preserve"> </v>
      </c>
      <c r="P15" s="90" t="str">
        <f>IF(SUM('2015AllExports'!P15:P15)=0," ",'2015AllExports'!P15*'2015IllegalPercentages'!P15)</f>
        <v xml:space="preserve"> </v>
      </c>
      <c r="Q15" s="91">
        <f t="shared" si="0"/>
        <v>0</v>
      </c>
      <c r="S15" s="92" t="str">
        <f>IF(SUM('2015AllExports'!B15:B15)=0," ",'2015AllExports'!S15*'2015IllegalPercentages'!B15)</f>
        <v xml:space="preserve"> </v>
      </c>
      <c r="T15" s="92" t="str">
        <f>IF(SUM('2015AllExports'!C15:C15)=0," ",'2015AllExports'!T15*'2015IllegalPercentages'!C15)</f>
        <v xml:space="preserve"> </v>
      </c>
      <c r="U15" s="92" t="str">
        <f>IF(SUM('2015AllExports'!D15:D15)=0," ",'2015AllExports'!U15*'2015IllegalPercentages'!D15)</f>
        <v xml:space="preserve"> </v>
      </c>
      <c r="V15" s="92" t="str">
        <f>IF(SUM('2015AllExports'!E15:E15)=0," ",'2015AllExports'!V15*'2015IllegalPercentages'!E15)</f>
        <v xml:space="preserve"> </v>
      </c>
      <c r="W15" s="92" t="str">
        <f>IF(SUM('2015AllExports'!F15:F15)=0," ",'2015AllExports'!W15*'2015IllegalPercentages'!F15)</f>
        <v xml:space="preserve"> </v>
      </c>
      <c r="X15" s="92" t="str">
        <f>IF(SUM('2015AllExports'!G15:G15)=0," ",'2015AllExports'!X15*'2015IllegalPercentages'!G15)</f>
        <v xml:space="preserve"> </v>
      </c>
      <c r="Y15" s="92" t="str">
        <f>IF(SUM('2015AllExports'!H15:H15)=0," ",'2015AllExports'!Y15*'2015IllegalPercentages'!H15)</f>
        <v xml:space="preserve"> </v>
      </c>
      <c r="Z15" s="92" t="str">
        <f>IF(SUM('2015AllExports'!I15:I15)=0," ",'2015AllExports'!Z15*'2015IllegalPercentages'!I15)</f>
        <v xml:space="preserve"> </v>
      </c>
      <c r="AA15" s="92" t="str">
        <f>IF(SUM('2015AllExports'!J15:J15)=0," ",'2015AllExports'!AA15*'2015IllegalPercentages'!J15)</f>
        <v xml:space="preserve"> </v>
      </c>
      <c r="AB15" s="92" t="str">
        <f>IF(SUM('2015AllExports'!K15:K15)=0," ",'2015AllExports'!AB15*'2015IllegalPercentages'!K15)</f>
        <v xml:space="preserve"> </v>
      </c>
      <c r="AC15" s="92" t="str">
        <f>IF(SUM('2015AllExports'!L15:L15)=0," ",'2015AllExports'!AC15*'2015IllegalPercentages'!L15)</f>
        <v xml:space="preserve"> </v>
      </c>
      <c r="AE15" s="92" t="str">
        <f>IF(SUM('2015AllExports'!N15:N15)=0," ",'2015AllExports'!AE15*'2015IllegalPercentages'!N15)</f>
        <v xml:space="preserve"> </v>
      </c>
      <c r="AF15" s="92" t="str">
        <f>IF(SUM('2015AllExports'!O15:O15)=0," ",'2015AllExports'!AF15*'2015IllegalPercentages'!O15)</f>
        <v xml:space="preserve"> </v>
      </c>
      <c r="AG15" s="92" t="str">
        <f>IF(SUM('2015AllExports'!P15:P15)=0," ",'2015AllExports'!AG15*'2015IllegalPercentages'!P15)</f>
        <v xml:space="preserve"> </v>
      </c>
      <c r="AH15" s="93">
        <f t="shared" si="1"/>
        <v>0</v>
      </c>
    </row>
    <row r="16" spans="1:34" ht="13">
      <c r="A16" t="s">
        <v>36</v>
      </c>
      <c r="B16" s="89" t="str">
        <f>IF(SUM('2015AllExports'!B16:B16)=0," ",'2015AllExports'!B16*'2015IllegalPercentages'!B16)</f>
        <v xml:space="preserve"> </v>
      </c>
      <c r="C16" s="89" t="str">
        <f>IF(SUM('2015AllExports'!C16:C16)=0," ",'2015AllExports'!C16*'2015IllegalPercentages'!C16)</f>
        <v xml:space="preserve"> </v>
      </c>
      <c r="D16" s="89" t="str">
        <f>IF(SUM('2015AllExports'!D16:D16)=0," ",'2015AllExports'!D16*'2015IllegalPercentages'!D16)</f>
        <v xml:space="preserve"> </v>
      </c>
      <c r="E16" s="89" t="str">
        <f>IF(SUM('2015AllExports'!E16:E16)=0," ",'2015AllExports'!E16*'2015IllegalPercentages'!E16)</f>
        <v xml:space="preserve"> </v>
      </c>
      <c r="F16" s="90" t="str">
        <f>IF(SUM('2015AllExports'!F16:F16)=0," ",'2015AllExports'!F16*'2015IllegalPercentages'!F16)</f>
        <v xml:space="preserve"> </v>
      </c>
      <c r="G16" s="90" t="str">
        <f>IF(SUM('2015AllExports'!G16:G16)=0," ",'2015AllExports'!G16*'2015IllegalPercentages'!G16)</f>
        <v xml:space="preserve"> </v>
      </c>
      <c r="H16" s="90" t="str">
        <f>IF(SUM('2015AllExports'!H16:H16)=0," ",'2015AllExports'!H16*'2015IllegalPercentages'!H16)</f>
        <v xml:space="preserve"> </v>
      </c>
      <c r="I16" s="90" t="str">
        <f>IF(SUM('2015AllExports'!I16:I16)=0," ",'2015AllExports'!I16*'2015IllegalPercentages'!I16)</f>
        <v xml:space="preserve"> </v>
      </c>
      <c r="J16" s="90" t="str">
        <f>IF(SUM('2015AllExports'!J16:J16)=0," ",'2015AllExports'!J16*'2015IllegalPercentages'!J16)</f>
        <v xml:space="preserve"> </v>
      </c>
      <c r="K16" s="90" t="str">
        <f>IF(SUM('2015AllExports'!K16:K16)=0," ",'2015AllExports'!K16*'2015IllegalPercentages'!K16)</f>
        <v xml:space="preserve"> </v>
      </c>
      <c r="L16" s="90" t="str">
        <f>IF(SUM('2015AllExports'!L16:L16)=0," ",'2015AllExports'!L16*'2015IllegalPercentages'!L16)</f>
        <v xml:space="preserve"> </v>
      </c>
      <c r="N16" s="90" t="str">
        <f>IF(SUM('2015AllExports'!N16:N16)=0," ",'2015AllExports'!N16*'2015IllegalPercentages'!N16)</f>
        <v xml:space="preserve"> </v>
      </c>
      <c r="O16" s="90" t="str">
        <f>IF(SUM('2015AllExports'!O16:O16)=0," ",'2015AllExports'!O16*'2015IllegalPercentages'!O16)</f>
        <v xml:space="preserve"> </v>
      </c>
      <c r="P16" s="90" t="str">
        <f>IF(SUM('2015AllExports'!P16:P16)=0," ",'2015AllExports'!P16*'2015IllegalPercentages'!P16)</f>
        <v xml:space="preserve"> </v>
      </c>
      <c r="Q16" s="91">
        <f t="shared" si="0"/>
        <v>0</v>
      </c>
      <c r="S16" s="92" t="str">
        <f>IF(SUM('2015AllExports'!B16:B16)=0," ",'2015AllExports'!S16*'2015IllegalPercentages'!B16)</f>
        <v xml:space="preserve"> </v>
      </c>
      <c r="T16" s="92" t="str">
        <f>IF(SUM('2015AllExports'!C16:C16)=0," ",'2015AllExports'!T16*'2015IllegalPercentages'!C16)</f>
        <v xml:space="preserve"> </v>
      </c>
      <c r="U16" s="92" t="str">
        <f>IF(SUM('2015AllExports'!D16:D16)=0," ",'2015AllExports'!U16*'2015IllegalPercentages'!D16)</f>
        <v xml:space="preserve"> </v>
      </c>
      <c r="V16" s="92" t="str">
        <f>IF(SUM('2015AllExports'!E16:E16)=0," ",'2015AllExports'!V16*'2015IllegalPercentages'!E16)</f>
        <v xml:space="preserve"> </v>
      </c>
      <c r="W16" s="92" t="str">
        <f>IF(SUM('2015AllExports'!F16:F16)=0," ",'2015AllExports'!W16*'2015IllegalPercentages'!F16)</f>
        <v xml:space="preserve"> </v>
      </c>
      <c r="X16" s="92" t="str">
        <f>IF(SUM('2015AllExports'!G16:G16)=0," ",'2015AllExports'!X16*'2015IllegalPercentages'!G16)</f>
        <v xml:space="preserve"> </v>
      </c>
      <c r="Y16" s="92" t="str">
        <f>IF(SUM('2015AllExports'!H16:H16)=0," ",'2015AllExports'!Y16*'2015IllegalPercentages'!H16)</f>
        <v xml:space="preserve"> </v>
      </c>
      <c r="Z16" s="92" t="str">
        <f>IF(SUM('2015AllExports'!I16:I16)=0," ",'2015AllExports'!Z16*'2015IllegalPercentages'!I16)</f>
        <v xml:space="preserve"> </v>
      </c>
      <c r="AA16" s="92" t="str">
        <f>IF(SUM('2015AllExports'!J16:J16)=0," ",'2015AllExports'!AA16*'2015IllegalPercentages'!J16)</f>
        <v xml:space="preserve"> </v>
      </c>
      <c r="AB16" s="92" t="str">
        <f>IF(SUM('2015AllExports'!K16:K16)=0," ",'2015AllExports'!AB16*'2015IllegalPercentages'!K16)</f>
        <v xml:space="preserve"> </v>
      </c>
      <c r="AC16" s="92" t="str">
        <f>IF(SUM('2015AllExports'!L16:L16)=0," ",'2015AllExports'!AC16*'2015IllegalPercentages'!L16)</f>
        <v xml:space="preserve"> </v>
      </c>
      <c r="AE16" s="92" t="str">
        <f>IF(SUM('2015AllExports'!N16:N16)=0," ",'2015AllExports'!AE16*'2015IllegalPercentages'!N16)</f>
        <v xml:space="preserve"> </v>
      </c>
      <c r="AF16" s="92" t="str">
        <f>IF(SUM('2015AllExports'!O16:O16)=0," ",'2015AllExports'!AF16*'2015IllegalPercentages'!O16)</f>
        <v xml:space="preserve"> </v>
      </c>
      <c r="AG16" s="92" t="str">
        <f>IF(SUM('2015AllExports'!P16:P16)=0," ",'2015AllExports'!AG16*'2015IllegalPercentages'!P16)</f>
        <v xml:space="preserve"> </v>
      </c>
      <c r="AH16" s="93">
        <f t="shared" si="1"/>
        <v>0</v>
      </c>
    </row>
    <row r="17" spans="1:34" ht="13">
      <c r="A17" t="s">
        <v>37</v>
      </c>
      <c r="B17" s="89" t="str">
        <f>IF(SUM('2015AllExports'!B17:B17)=0," ",'2015AllExports'!B17*'2015IllegalPercentages'!B17)</f>
        <v xml:space="preserve"> </v>
      </c>
      <c r="C17" s="89" t="str">
        <f>IF(SUM('2015AllExports'!C17:C17)=0," ",'2015AllExports'!C17*'2015IllegalPercentages'!C17)</f>
        <v xml:space="preserve"> </v>
      </c>
      <c r="D17" s="89" t="str">
        <f>IF(SUM('2015AllExports'!D17:D17)=0," ",'2015AllExports'!D17*'2015IllegalPercentages'!D17)</f>
        <v xml:space="preserve"> </v>
      </c>
      <c r="E17" s="89" t="str">
        <f>IF(SUM('2015AllExports'!E17:E17)=0," ",'2015AllExports'!E17*'2015IllegalPercentages'!E17)</f>
        <v xml:space="preserve"> </v>
      </c>
      <c r="F17" s="90" t="str">
        <f>IF(SUM('2015AllExports'!F17:F17)=0," ",'2015AllExports'!F17*'2015IllegalPercentages'!F17)</f>
        <v xml:space="preserve"> </v>
      </c>
      <c r="G17" s="90" t="str">
        <f>IF(SUM('2015AllExports'!G17:G17)=0," ",'2015AllExports'!G17*'2015IllegalPercentages'!G17)</f>
        <v xml:space="preserve"> </v>
      </c>
      <c r="H17" s="90" t="str">
        <f>IF(SUM('2015AllExports'!H17:H17)=0," ",'2015AllExports'!H17*'2015IllegalPercentages'!H17)</f>
        <v xml:space="preserve"> </v>
      </c>
      <c r="I17" s="90" t="str">
        <f>IF(SUM('2015AllExports'!I17:I17)=0," ",'2015AllExports'!I17*'2015IllegalPercentages'!I17)</f>
        <v xml:space="preserve"> </v>
      </c>
      <c r="J17" s="90" t="str">
        <f>IF(SUM('2015AllExports'!J17:J17)=0," ",'2015AllExports'!J17*'2015IllegalPercentages'!J17)</f>
        <v xml:space="preserve"> </v>
      </c>
      <c r="K17" s="90" t="str">
        <f>IF(SUM('2015AllExports'!K17:K17)=0," ",'2015AllExports'!K17*'2015IllegalPercentages'!K17)</f>
        <v xml:space="preserve"> </v>
      </c>
      <c r="L17" s="90" t="str">
        <f>IF(SUM('2015AllExports'!L17:L17)=0," ",'2015AllExports'!L17*'2015IllegalPercentages'!L17)</f>
        <v xml:space="preserve"> </v>
      </c>
      <c r="N17" s="90" t="str">
        <f>IF(SUM('2015AllExports'!N17:N17)=0," ",'2015AllExports'!N17*'2015IllegalPercentages'!N17)</f>
        <v xml:space="preserve"> </v>
      </c>
      <c r="O17" s="90" t="str">
        <f>IF(SUM('2015AllExports'!O17:O17)=0," ",'2015AllExports'!O17*'2015IllegalPercentages'!O17)</f>
        <v xml:space="preserve"> </v>
      </c>
      <c r="P17" s="90" t="str">
        <f>IF(SUM('2015AllExports'!P17:P17)=0," ",'2015AllExports'!P17*'2015IllegalPercentages'!P17)</f>
        <v xml:space="preserve"> </v>
      </c>
      <c r="Q17" s="91">
        <f t="shared" si="0"/>
        <v>0</v>
      </c>
      <c r="S17" s="92" t="str">
        <f>IF(SUM('2015AllExports'!B17:B17)=0," ",'2015AllExports'!S17*'2015IllegalPercentages'!B17)</f>
        <v xml:space="preserve"> </v>
      </c>
      <c r="T17" s="92" t="str">
        <f>IF(SUM('2015AllExports'!C17:C17)=0," ",'2015AllExports'!T17*'2015IllegalPercentages'!C17)</f>
        <v xml:space="preserve"> </v>
      </c>
      <c r="U17" s="92" t="str">
        <f>IF(SUM('2015AllExports'!D17:D17)=0," ",'2015AllExports'!U17*'2015IllegalPercentages'!D17)</f>
        <v xml:space="preserve"> </v>
      </c>
      <c r="V17" s="92" t="str">
        <f>IF(SUM('2015AllExports'!E17:E17)=0," ",'2015AllExports'!V17*'2015IllegalPercentages'!E17)</f>
        <v xml:space="preserve"> </v>
      </c>
      <c r="W17" s="92" t="str">
        <f>IF(SUM('2015AllExports'!F17:F17)=0," ",'2015AllExports'!W17*'2015IllegalPercentages'!F17)</f>
        <v xml:space="preserve"> </v>
      </c>
      <c r="X17" s="92" t="str">
        <f>IF(SUM('2015AllExports'!G17:G17)=0," ",'2015AllExports'!X17*'2015IllegalPercentages'!G17)</f>
        <v xml:space="preserve"> </v>
      </c>
      <c r="Y17" s="92" t="str">
        <f>IF(SUM('2015AllExports'!H17:H17)=0," ",'2015AllExports'!Y17*'2015IllegalPercentages'!H17)</f>
        <v xml:space="preserve"> </v>
      </c>
      <c r="Z17" s="92" t="str">
        <f>IF(SUM('2015AllExports'!I17:I17)=0," ",'2015AllExports'!Z17*'2015IllegalPercentages'!I17)</f>
        <v xml:space="preserve"> </v>
      </c>
      <c r="AA17" s="92" t="str">
        <f>IF(SUM('2015AllExports'!J17:J17)=0," ",'2015AllExports'!AA17*'2015IllegalPercentages'!J17)</f>
        <v xml:space="preserve"> </v>
      </c>
      <c r="AB17" s="92" t="str">
        <f>IF(SUM('2015AllExports'!K17:K17)=0," ",'2015AllExports'!AB17*'2015IllegalPercentages'!K17)</f>
        <v xml:space="preserve"> </v>
      </c>
      <c r="AC17" s="92" t="str">
        <f>IF(SUM('2015AllExports'!L17:L17)=0," ",'2015AllExports'!AC17*'2015IllegalPercentages'!L17)</f>
        <v xml:space="preserve"> </v>
      </c>
      <c r="AE17" s="92" t="str">
        <f>IF(SUM('2015AllExports'!N17:N17)=0," ",'2015AllExports'!AE17*'2015IllegalPercentages'!N17)</f>
        <v xml:space="preserve"> </v>
      </c>
      <c r="AF17" s="92" t="str">
        <f>IF(SUM('2015AllExports'!O17:O17)=0," ",'2015AllExports'!AF17*'2015IllegalPercentages'!O17)</f>
        <v xml:space="preserve"> </v>
      </c>
      <c r="AG17" s="92" t="str">
        <f>IF(SUM('2015AllExports'!P17:P17)=0," ",'2015AllExports'!AG17*'2015IllegalPercentages'!P17)</f>
        <v xml:space="preserve"> </v>
      </c>
      <c r="AH17" s="93">
        <f t="shared" si="1"/>
        <v>0</v>
      </c>
    </row>
    <row r="18" spans="1:34" ht="13">
      <c r="A18" t="s">
        <v>38</v>
      </c>
      <c r="B18" s="89" t="str">
        <f>IF(SUM('2015AllExports'!B18:B18)=0," ",'2015AllExports'!B18*'2015IllegalPercentages'!B18)</f>
        <v xml:space="preserve"> </v>
      </c>
      <c r="C18" s="89">
        <f>IF(SUM('2015AllExports'!C18:C18)=0," ",'2015AllExports'!C18*'2015IllegalPercentages'!C18)</f>
        <v>1.4819497099679996E-2</v>
      </c>
      <c r="D18" s="89">
        <f>IF(SUM('2015AllExports'!D18:D18)=0," ",'2015AllExports'!D18*'2015IllegalPercentages'!D18)</f>
        <v>9.3959096742000023E-3</v>
      </c>
      <c r="E18" s="89" t="str">
        <f>IF(SUM('2015AllExports'!E18:E18)=0," ",'2015AllExports'!E18*'2015IllegalPercentages'!E18)</f>
        <v xml:space="preserve"> </v>
      </c>
      <c r="F18" s="90" t="str">
        <f>IF(SUM('2015AllExports'!F18:F18)=0," ",'2015AllExports'!F18*'2015IllegalPercentages'!F18)</f>
        <v xml:space="preserve"> </v>
      </c>
      <c r="G18" s="90" t="str">
        <f>IF(SUM('2015AllExports'!G18:G18)=0," ",'2015AllExports'!G18*'2015IllegalPercentages'!G18)</f>
        <v xml:space="preserve"> </v>
      </c>
      <c r="H18" s="90" t="str">
        <f>IF(SUM('2015AllExports'!H18:H18)=0," ",'2015AllExports'!H18*'2015IllegalPercentages'!H18)</f>
        <v xml:space="preserve"> </v>
      </c>
      <c r="I18" s="90" t="str">
        <f>IF(SUM('2015AllExports'!I18:I18)=0," ",'2015AllExports'!I18*'2015IllegalPercentages'!I18)</f>
        <v xml:space="preserve"> </v>
      </c>
      <c r="J18" s="90" t="str">
        <f>IF(SUM('2015AllExports'!J18:J18)=0," ",'2015AllExports'!J18*'2015IllegalPercentages'!J18)</f>
        <v xml:space="preserve"> </v>
      </c>
      <c r="K18" s="90" t="str">
        <f>IF(SUM('2015AllExports'!K18:K18)=0," ",'2015AllExports'!K18*'2015IllegalPercentages'!K18)</f>
        <v xml:space="preserve"> </v>
      </c>
      <c r="L18" s="90" t="str">
        <f>IF(SUM('2015AllExports'!L18:L18)=0," ",'2015AllExports'!L18*'2015IllegalPercentages'!L18)</f>
        <v xml:space="preserve"> </v>
      </c>
      <c r="N18" s="90" t="str">
        <f>IF(SUM('2015AllExports'!N18:N18)=0," ",'2015AllExports'!N18*'2015IllegalPercentages'!N18)</f>
        <v xml:space="preserve"> </v>
      </c>
      <c r="O18" s="90" t="str">
        <f>IF(SUM('2015AllExports'!O18:O18)=0," ",'2015AllExports'!O18*'2015IllegalPercentages'!O18)</f>
        <v xml:space="preserve"> </v>
      </c>
      <c r="P18" s="90" t="str">
        <f>IF(SUM('2015AllExports'!P18:P18)=0," ",'2015AllExports'!P18*'2015IllegalPercentages'!P18)</f>
        <v xml:space="preserve"> </v>
      </c>
      <c r="Q18" s="91">
        <f t="shared" si="0"/>
        <v>2.4215406773879997E-2</v>
      </c>
      <c r="S18" s="92" t="str">
        <f>IF(SUM('2015AllExports'!B18:B18)=0," ",'2015AllExports'!S18*'2015IllegalPercentages'!B18)</f>
        <v xml:space="preserve"> </v>
      </c>
      <c r="T18" s="92">
        <f>IF(SUM('2015AllExports'!C18:C18)=0," ",'2015AllExports'!T18*'2015IllegalPercentages'!C18)</f>
        <v>4.2126187199999983</v>
      </c>
      <c r="U18" s="92">
        <f>IF(SUM('2015AllExports'!D18:D18)=0," ",'2015AllExports'!U18*'2015IllegalPercentages'!D18)</f>
        <v>3.4848538200000001</v>
      </c>
      <c r="V18" s="92" t="str">
        <f>IF(SUM('2015AllExports'!E18:E18)=0," ",'2015AllExports'!V18*'2015IllegalPercentages'!E18)</f>
        <v xml:space="preserve"> </v>
      </c>
      <c r="W18" s="92" t="str">
        <f>IF(SUM('2015AllExports'!F18:F18)=0," ",'2015AllExports'!W18*'2015IllegalPercentages'!F18)</f>
        <v xml:space="preserve"> </v>
      </c>
      <c r="X18" s="92" t="str">
        <f>IF(SUM('2015AllExports'!G18:G18)=0," ",'2015AllExports'!X18*'2015IllegalPercentages'!G18)</f>
        <v xml:space="preserve"> </v>
      </c>
      <c r="Y18" s="92" t="str">
        <f>IF(SUM('2015AllExports'!H18:H18)=0," ",'2015AllExports'!Y18*'2015IllegalPercentages'!H18)</f>
        <v xml:space="preserve"> </v>
      </c>
      <c r="Z18" s="92" t="str">
        <f>IF(SUM('2015AllExports'!I18:I18)=0," ",'2015AllExports'!Z18*'2015IllegalPercentages'!I18)</f>
        <v xml:space="preserve"> </v>
      </c>
      <c r="AA18" s="92" t="str">
        <f>IF(SUM('2015AllExports'!J18:J18)=0," ",'2015AllExports'!AA18*'2015IllegalPercentages'!J18)</f>
        <v xml:space="preserve"> </v>
      </c>
      <c r="AB18" s="92" t="str">
        <f>IF(SUM('2015AllExports'!K18:K18)=0," ",'2015AllExports'!AB18*'2015IllegalPercentages'!K18)</f>
        <v xml:space="preserve"> </v>
      </c>
      <c r="AC18" s="92" t="str">
        <f>IF(SUM('2015AllExports'!L18:L18)=0," ",'2015AllExports'!AC18*'2015IllegalPercentages'!L18)</f>
        <v xml:space="preserve"> </v>
      </c>
      <c r="AE18" s="92" t="str">
        <f>IF(SUM('2015AllExports'!N18:N18)=0," ",'2015AllExports'!AE18*'2015IllegalPercentages'!N18)</f>
        <v xml:space="preserve"> </v>
      </c>
      <c r="AF18" s="92" t="str">
        <f>IF(SUM('2015AllExports'!O18:O18)=0," ",'2015AllExports'!AF18*'2015IllegalPercentages'!O18)</f>
        <v xml:space="preserve"> </v>
      </c>
      <c r="AG18" s="92" t="str">
        <f>IF(SUM('2015AllExports'!P18:P18)=0," ",'2015AllExports'!AG18*'2015IllegalPercentages'!P18)</f>
        <v xml:space="preserve"> </v>
      </c>
      <c r="AH18" s="93">
        <f t="shared" si="1"/>
        <v>7.6974725399999979</v>
      </c>
    </row>
    <row r="19" spans="1:34" ht="13">
      <c r="A19" t="s">
        <v>39</v>
      </c>
      <c r="B19" s="89" t="str">
        <f>IF(SUM('2015AllExports'!B19:B19)=0," ",'2015AllExports'!B19*'2015IllegalPercentages'!B19)</f>
        <v xml:space="preserve"> </v>
      </c>
      <c r="C19" s="89" t="str">
        <f>IF(SUM('2015AllExports'!C19:C19)=0," ",'2015AllExports'!C19*'2015IllegalPercentages'!C19)</f>
        <v xml:space="preserve"> </v>
      </c>
      <c r="D19" s="89" t="str">
        <f>IF(SUM('2015AllExports'!D19:D19)=0," ",'2015AllExports'!D19*'2015IllegalPercentages'!D19)</f>
        <v xml:space="preserve"> </v>
      </c>
      <c r="E19" s="89" t="str">
        <f>IF(SUM('2015AllExports'!E19:E19)=0," ",'2015AllExports'!E19*'2015IllegalPercentages'!E19)</f>
        <v xml:space="preserve"> </v>
      </c>
      <c r="F19" s="90" t="str">
        <f>IF(SUM('2015AllExports'!F19:F19)=0," ",'2015AllExports'!F19*'2015IllegalPercentages'!F19)</f>
        <v xml:space="preserve"> </v>
      </c>
      <c r="G19" s="90" t="str">
        <f>IF(SUM('2015AllExports'!G19:G19)=0," ",'2015AllExports'!G19*'2015IllegalPercentages'!G19)</f>
        <v xml:space="preserve"> </v>
      </c>
      <c r="H19" s="90" t="str">
        <f>IF(SUM('2015AllExports'!H19:H19)=0," ",'2015AllExports'!H19*'2015IllegalPercentages'!H19)</f>
        <v xml:space="preserve"> </v>
      </c>
      <c r="I19" s="90" t="str">
        <f>IF(SUM('2015AllExports'!I19:I19)=0," ",'2015AllExports'!I19*'2015IllegalPercentages'!I19)</f>
        <v xml:space="preserve"> </v>
      </c>
      <c r="J19" s="90" t="str">
        <f>IF(SUM('2015AllExports'!J19:J19)=0," ",'2015AllExports'!J19*'2015IllegalPercentages'!J19)</f>
        <v xml:space="preserve"> </v>
      </c>
      <c r="K19" s="90" t="str">
        <f>IF(SUM('2015AllExports'!K19:K19)=0," ",'2015AllExports'!K19*'2015IllegalPercentages'!K19)</f>
        <v xml:space="preserve"> </v>
      </c>
      <c r="L19" s="90" t="str">
        <f>IF(SUM('2015AllExports'!L19:L19)=0," ",'2015AllExports'!L19*'2015IllegalPercentages'!L19)</f>
        <v xml:space="preserve"> </v>
      </c>
      <c r="N19" s="90" t="str">
        <f>IF(SUM('2015AllExports'!N19:N19)=0," ",'2015AllExports'!N19*'2015IllegalPercentages'!N19)</f>
        <v xml:space="preserve"> </v>
      </c>
      <c r="O19" s="90" t="str">
        <f>IF(SUM('2015AllExports'!O19:O19)=0," ",'2015AllExports'!O19*'2015IllegalPercentages'!O19)</f>
        <v xml:space="preserve"> </v>
      </c>
      <c r="P19" s="90" t="str">
        <f>IF(SUM('2015AllExports'!P19:P19)=0," ",'2015AllExports'!P19*'2015IllegalPercentages'!P19)</f>
        <v xml:space="preserve"> </v>
      </c>
      <c r="Q19" s="91">
        <f t="shared" si="0"/>
        <v>0</v>
      </c>
      <c r="S19" s="92" t="str">
        <f>IF(SUM('2015AllExports'!B19:B19)=0," ",'2015AllExports'!S19*'2015IllegalPercentages'!B19)</f>
        <v xml:space="preserve"> </v>
      </c>
      <c r="T19" s="92" t="str">
        <f>IF(SUM('2015AllExports'!C19:C19)=0," ",'2015AllExports'!T19*'2015IllegalPercentages'!C19)</f>
        <v xml:space="preserve"> </v>
      </c>
      <c r="U19" s="92" t="str">
        <f>IF(SUM('2015AllExports'!D19:D19)=0," ",'2015AllExports'!U19*'2015IllegalPercentages'!D19)</f>
        <v xml:space="preserve"> </v>
      </c>
      <c r="V19" s="92" t="str">
        <f>IF(SUM('2015AllExports'!E19:E19)=0," ",'2015AllExports'!V19*'2015IllegalPercentages'!E19)</f>
        <v xml:space="preserve"> </v>
      </c>
      <c r="W19" s="92" t="str">
        <f>IF(SUM('2015AllExports'!F19:F19)=0," ",'2015AllExports'!W19*'2015IllegalPercentages'!F19)</f>
        <v xml:space="preserve"> </v>
      </c>
      <c r="X19" s="92" t="str">
        <f>IF(SUM('2015AllExports'!G19:G19)=0," ",'2015AllExports'!X19*'2015IllegalPercentages'!G19)</f>
        <v xml:space="preserve"> </v>
      </c>
      <c r="Y19" s="92" t="str">
        <f>IF(SUM('2015AllExports'!H19:H19)=0," ",'2015AllExports'!Y19*'2015IllegalPercentages'!H19)</f>
        <v xml:space="preserve"> </v>
      </c>
      <c r="Z19" s="92" t="str">
        <f>IF(SUM('2015AllExports'!I19:I19)=0," ",'2015AllExports'!Z19*'2015IllegalPercentages'!I19)</f>
        <v xml:space="preserve"> </v>
      </c>
      <c r="AA19" s="92" t="str">
        <f>IF(SUM('2015AllExports'!J19:J19)=0," ",'2015AllExports'!AA19*'2015IllegalPercentages'!J19)</f>
        <v xml:space="preserve"> </v>
      </c>
      <c r="AB19" s="92" t="str">
        <f>IF(SUM('2015AllExports'!K19:K19)=0," ",'2015AllExports'!AB19*'2015IllegalPercentages'!K19)</f>
        <v xml:space="preserve"> </v>
      </c>
      <c r="AC19" s="92" t="str">
        <f>IF(SUM('2015AllExports'!L19:L19)=0," ",'2015AllExports'!AC19*'2015IllegalPercentages'!L19)</f>
        <v xml:space="preserve"> </v>
      </c>
      <c r="AE19" s="92" t="str">
        <f>IF(SUM('2015AllExports'!N19:N19)=0," ",'2015AllExports'!AE19*'2015IllegalPercentages'!N19)</f>
        <v xml:space="preserve"> </v>
      </c>
      <c r="AF19" s="92" t="str">
        <f>IF(SUM('2015AllExports'!O19:O19)=0," ",'2015AllExports'!AF19*'2015IllegalPercentages'!O19)</f>
        <v xml:space="preserve"> </v>
      </c>
      <c r="AG19" s="92" t="str">
        <f>IF(SUM('2015AllExports'!P19:P19)=0," ",'2015AllExports'!AG19*'2015IllegalPercentages'!P19)</f>
        <v xml:space="preserve"> </v>
      </c>
      <c r="AH19" s="93">
        <f t="shared" si="1"/>
        <v>0</v>
      </c>
    </row>
    <row r="20" spans="1:34" ht="13">
      <c r="A20" t="s">
        <v>42</v>
      </c>
      <c r="B20" s="89" t="str">
        <f>IF(SUM('2015AllExports'!B20:B20)=0," ",'2015AllExports'!B20*'2015IllegalPercentages'!B20)</f>
        <v xml:space="preserve"> </v>
      </c>
      <c r="C20" s="89" t="str">
        <f>IF(SUM('2015AllExports'!C20:C20)=0," ",'2015AllExports'!C20*'2015IllegalPercentages'!C20)</f>
        <v xml:space="preserve"> </v>
      </c>
      <c r="D20" s="89" t="str">
        <f>IF(SUM('2015AllExports'!D20:D20)=0," ",'2015AllExports'!D20*'2015IllegalPercentages'!D20)</f>
        <v xml:space="preserve"> </v>
      </c>
      <c r="E20" s="89" t="str">
        <f>IF(SUM('2015AllExports'!E20:E20)=0," ",'2015AllExports'!E20*'2015IllegalPercentages'!E20)</f>
        <v xml:space="preserve"> </v>
      </c>
      <c r="F20" s="90" t="str">
        <f>IF(SUM('2015AllExports'!F20:F20)=0," ",'2015AllExports'!F20*'2015IllegalPercentages'!F20)</f>
        <v xml:space="preserve"> </v>
      </c>
      <c r="G20" s="90" t="str">
        <f>IF(SUM('2015AllExports'!G20:G20)=0," ",'2015AllExports'!G20*'2015IllegalPercentages'!G20)</f>
        <v xml:space="preserve"> </v>
      </c>
      <c r="H20" s="90" t="str">
        <f>IF(SUM('2015AllExports'!H20:H20)=0," ",'2015AllExports'!H20*'2015IllegalPercentages'!H20)</f>
        <v xml:space="preserve"> </v>
      </c>
      <c r="I20" s="90" t="str">
        <f>IF(SUM('2015AllExports'!I20:I20)=0," ",'2015AllExports'!I20*'2015IllegalPercentages'!I20)</f>
        <v xml:space="preserve"> </v>
      </c>
      <c r="J20" s="90" t="str">
        <f>IF(SUM('2015AllExports'!J20:J20)=0," ",'2015AllExports'!J20*'2015IllegalPercentages'!J20)</f>
        <v xml:space="preserve"> </v>
      </c>
      <c r="K20" s="90" t="str">
        <f>IF(SUM('2015AllExports'!K20:K20)=0," ",'2015AllExports'!K20*'2015IllegalPercentages'!K20)</f>
        <v xml:space="preserve"> </v>
      </c>
      <c r="L20" s="90" t="str">
        <f>IF(SUM('2015AllExports'!L20:L20)=0," ",'2015AllExports'!L20*'2015IllegalPercentages'!L20)</f>
        <v xml:space="preserve"> </v>
      </c>
      <c r="N20" s="90" t="str">
        <f>IF(SUM('2015AllExports'!N20:N20)=0," ",'2015AllExports'!N20*'2015IllegalPercentages'!N20)</f>
        <v xml:space="preserve"> </v>
      </c>
      <c r="O20" s="90" t="str">
        <f>IF(SUM('2015AllExports'!O20:O20)=0," ",'2015AllExports'!O20*'2015IllegalPercentages'!O20)</f>
        <v xml:space="preserve"> </v>
      </c>
      <c r="P20" s="90" t="str">
        <f>IF(SUM('2015AllExports'!P20:P20)=0," ",'2015AllExports'!P20*'2015IllegalPercentages'!P20)</f>
        <v xml:space="preserve"> </v>
      </c>
      <c r="Q20" s="91">
        <f t="shared" si="0"/>
        <v>0</v>
      </c>
      <c r="S20" s="92" t="str">
        <f>IF(SUM('2015AllExports'!B20:B20)=0," ",'2015AllExports'!S20*'2015IllegalPercentages'!B20)</f>
        <v xml:space="preserve"> </v>
      </c>
      <c r="T20" s="92" t="str">
        <f>IF(SUM('2015AllExports'!C20:C20)=0," ",'2015AllExports'!T20*'2015IllegalPercentages'!C20)</f>
        <v xml:space="preserve"> </v>
      </c>
      <c r="U20" s="92" t="str">
        <f>IF(SUM('2015AllExports'!D20:D20)=0," ",'2015AllExports'!U20*'2015IllegalPercentages'!D20)</f>
        <v xml:space="preserve"> </v>
      </c>
      <c r="V20" s="92" t="str">
        <f>IF(SUM('2015AllExports'!E20:E20)=0," ",'2015AllExports'!V20*'2015IllegalPercentages'!E20)</f>
        <v xml:space="preserve"> </v>
      </c>
      <c r="W20" s="92" t="str">
        <f>IF(SUM('2015AllExports'!F20:F20)=0," ",'2015AllExports'!W20*'2015IllegalPercentages'!F20)</f>
        <v xml:space="preserve"> </v>
      </c>
      <c r="X20" s="92" t="str">
        <f>IF(SUM('2015AllExports'!G20:G20)=0," ",'2015AllExports'!X20*'2015IllegalPercentages'!G20)</f>
        <v xml:space="preserve"> </v>
      </c>
      <c r="Y20" s="92" t="str">
        <f>IF(SUM('2015AllExports'!H20:H20)=0," ",'2015AllExports'!Y20*'2015IllegalPercentages'!H20)</f>
        <v xml:space="preserve"> </v>
      </c>
      <c r="Z20" s="92" t="str">
        <f>IF(SUM('2015AllExports'!I20:I20)=0," ",'2015AllExports'!Z20*'2015IllegalPercentages'!I20)</f>
        <v xml:space="preserve"> </v>
      </c>
      <c r="AA20" s="92" t="str">
        <f>IF(SUM('2015AllExports'!J20:J20)=0," ",'2015AllExports'!AA20*'2015IllegalPercentages'!J20)</f>
        <v xml:space="preserve"> </v>
      </c>
      <c r="AB20" s="92" t="str">
        <f>IF(SUM('2015AllExports'!K20:K20)=0," ",'2015AllExports'!AB20*'2015IllegalPercentages'!K20)</f>
        <v xml:space="preserve"> </v>
      </c>
      <c r="AC20" s="92" t="str">
        <f>IF(SUM('2015AllExports'!L20:L20)=0," ",'2015AllExports'!AC20*'2015IllegalPercentages'!L20)</f>
        <v xml:space="preserve"> </v>
      </c>
      <c r="AE20" s="92" t="str">
        <f>IF(SUM('2015AllExports'!N20:N20)=0," ",'2015AllExports'!AE20*'2015IllegalPercentages'!N20)</f>
        <v xml:space="preserve"> </v>
      </c>
      <c r="AF20" s="92" t="str">
        <f>IF(SUM('2015AllExports'!O20:O20)=0," ",'2015AllExports'!AF20*'2015IllegalPercentages'!O20)</f>
        <v xml:space="preserve"> </v>
      </c>
      <c r="AG20" s="92" t="str">
        <f>IF(SUM('2015AllExports'!P20:P20)=0," ",'2015AllExports'!AG20*'2015IllegalPercentages'!P20)</f>
        <v xml:space="preserve"> </v>
      </c>
      <c r="AH20" s="93">
        <f t="shared" si="1"/>
        <v>0</v>
      </c>
    </row>
    <row r="21" spans="1:34" ht="13">
      <c r="A21" t="s">
        <v>43</v>
      </c>
      <c r="B21" s="89" t="str">
        <f>IF(SUM('2015AllExports'!B21:B21)=0," ",'2015AllExports'!B21*'2015IllegalPercentages'!B21)</f>
        <v xml:space="preserve"> </v>
      </c>
      <c r="C21" s="89" t="str">
        <f>IF(SUM('2015AllExports'!C21:C21)=0," ",'2015AllExports'!C21*'2015IllegalPercentages'!C21)</f>
        <v xml:space="preserve"> </v>
      </c>
      <c r="D21" s="89" t="str">
        <f>IF(SUM('2015AllExports'!D21:D21)=0," ",'2015AllExports'!D21*'2015IllegalPercentages'!D21)</f>
        <v xml:space="preserve"> </v>
      </c>
      <c r="E21" s="89" t="str">
        <f>IF(SUM('2015AllExports'!E21:E21)=0," ",'2015AllExports'!E21*'2015IllegalPercentages'!E21)</f>
        <v xml:space="preserve"> </v>
      </c>
      <c r="F21" s="90" t="str">
        <f>IF(SUM('2015AllExports'!F21:F21)=0," ",'2015AllExports'!F21*'2015IllegalPercentages'!F21)</f>
        <v xml:space="preserve"> </v>
      </c>
      <c r="G21" s="90" t="str">
        <f>IF(SUM('2015AllExports'!G21:G21)=0," ",'2015AllExports'!G21*'2015IllegalPercentages'!G21)</f>
        <v xml:space="preserve"> </v>
      </c>
      <c r="H21" s="90" t="str">
        <f>IF(SUM('2015AllExports'!H21:H21)=0," ",'2015AllExports'!H21*'2015IllegalPercentages'!H21)</f>
        <v xml:space="preserve"> </v>
      </c>
      <c r="I21" s="90" t="str">
        <f>IF(SUM('2015AllExports'!I21:I21)=0," ",'2015AllExports'!I21*'2015IllegalPercentages'!I21)</f>
        <v xml:space="preserve"> </v>
      </c>
      <c r="J21" s="90" t="str">
        <f>IF(SUM('2015AllExports'!J21:J21)=0," ",'2015AllExports'!J21*'2015IllegalPercentages'!J21)</f>
        <v xml:space="preserve"> </v>
      </c>
      <c r="K21" s="90" t="str">
        <f>IF(SUM('2015AllExports'!K21:K21)=0," ",'2015AllExports'!K21*'2015IllegalPercentages'!K21)</f>
        <v xml:space="preserve"> </v>
      </c>
      <c r="L21" s="90" t="str">
        <f>IF(SUM('2015AllExports'!L21:L21)=0," ",'2015AllExports'!L21*'2015IllegalPercentages'!L21)</f>
        <v xml:space="preserve"> </v>
      </c>
      <c r="N21" s="90" t="str">
        <f>IF(SUM('2015AllExports'!N21:N21)=0," ",'2015AllExports'!N21*'2015IllegalPercentages'!N21)</f>
        <v xml:space="preserve"> </v>
      </c>
      <c r="O21" s="90" t="str">
        <f>IF(SUM('2015AllExports'!O21:O21)=0," ",'2015AllExports'!O21*'2015IllegalPercentages'!O21)</f>
        <v xml:space="preserve"> </v>
      </c>
      <c r="P21" s="90" t="str">
        <f>IF(SUM('2015AllExports'!P21:P21)=0," ",'2015AllExports'!P21*'2015IllegalPercentages'!P21)</f>
        <v xml:space="preserve"> </v>
      </c>
      <c r="Q21" s="91">
        <f t="shared" si="0"/>
        <v>0</v>
      </c>
      <c r="S21" s="92" t="str">
        <f>IF(SUM('2015AllExports'!B21:B21)=0," ",'2015AllExports'!S21*'2015IllegalPercentages'!B21)</f>
        <v xml:space="preserve"> </v>
      </c>
      <c r="T21" s="92" t="str">
        <f>IF(SUM('2015AllExports'!C21:C21)=0," ",'2015AllExports'!T21*'2015IllegalPercentages'!C21)</f>
        <v xml:space="preserve"> </v>
      </c>
      <c r="U21" s="92" t="str">
        <f>IF(SUM('2015AllExports'!D21:D21)=0," ",'2015AllExports'!U21*'2015IllegalPercentages'!D21)</f>
        <v xml:space="preserve"> </v>
      </c>
      <c r="V21" s="92" t="str">
        <f>IF(SUM('2015AllExports'!E21:E21)=0," ",'2015AllExports'!V21*'2015IllegalPercentages'!E21)</f>
        <v xml:space="preserve"> </v>
      </c>
      <c r="W21" s="92" t="str">
        <f>IF(SUM('2015AllExports'!F21:F21)=0," ",'2015AllExports'!W21*'2015IllegalPercentages'!F21)</f>
        <v xml:space="preserve"> </v>
      </c>
      <c r="X21" s="92" t="str">
        <f>IF(SUM('2015AllExports'!G21:G21)=0," ",'2015AllExports'!X21*'2015IllegalPercentages'!G21)</f>
        <v xml:space="preserve"> </v>
      </c>
      <c r="Y21" s="92" t="str">
        <f>IF(SUM('2015AllExports'!H21:H21)=0," ",'2015AllExports'!Y21*'2015IllegalPercentages'!H21)</f>
        <v xml:space="preserve"> </v>
      </c>
      <c r="Z21" s="92" t="str">
        <f>IF(SUM('2015AllExports'!I21:I21)=0," ",'2015AllExports'!Z21*'2015IllegalPercentages'!I21)</f>
        <v xml:space="preserve"> </v>
      </c>
      <c r="AA21" s="92" t="str">
        <f>IF(SUM('2015AllExports'!J21:J21)=0," ",'2015AllExports'!AA21*'2015IllegalPercentages'!J21)</f>
        <v xml:space="preserve"> </v>
      </c>
      <c r="AB21" s="92" t="str">
        <f>IF(SUM('2015AllExports'!K21:K21)=0," ",'2015AllExports'!AB21*'2015IllegalPercentages'!K21)</f>
        <v xml:space="preserve"> </v>
      </c>
      <c r="AC21" s="92" t="str">
        <f>IF(SUM('2015AllExports'!L21:L21)=0," ",'2015AllExports'!AC21*'2015IllegalPercentages'!L21)</f>
        <v xml:space="preserve"> </v>
      </c>
      <c r="AE21" s="92" t="str">
        <f>IF(SUM('2015AllExports'!N21:N21)=0," ",'2015AllExports'!AE21*'2015IllegalPercentages'!N21)</f>
        <v xml:space="preserve"> </v>
      </c>
      <c r="AF21" s="92" t="str">
        <f>IF(SUM('2015AllExports'!O21:O21)=0," ",'2015AllExports'!AF21*'2015IllegalPercentages'!O21)</f>
        <v xml:space="preserve"> </v>
      </c>
      <c r="AG21" s="92" t="str">
        <f>IF(SUM('2015AllExports'!P21:P21)=0," ",'2015AllExports'!AG21*'2015IllegalPercentages'!P21)</f>
        <v xml:space="preserve"> </v>
      </c>
      <c r="AH21" s="93">
        <f t="shared" si="1"/>
        <v>0</v>
      </c>
    </row>
    <row r="22" spans="1:34" ht="13">
      <c r="A22" t="s">
        <v>44</v>
      </c>
      <c r="B22" s="89" t="str">
        <f>IF(SUM('2015AllExports'!B22:B22)=0," ",'2015AllExports'!B22*'2015IllegalPercentages'!B22)</f>
        <v xml:space="preserve"> </v>
      </c>
      <c r="C22" s="89" t="str">
        <f>IF(SUM('2015AllExports'!C22:C22)=0," ",'2015AllExports'!C22*'2015IllegalPercentages'!C22)</f>
        <v xml:space="preserve"> </v>
      </c>
      <c r="D22" s="89" t="str">
        <f>IF(SUM('2015AllExports'!D22:D22)=0," ",'2015AllExports'!D22*'2015IllegalPercentages'!D22)</f>
        <v xml:space="preserve"> </v>
      </c>
      <c r="E22" s="89" t="str">
        <f>IF(SUM('2015AllExports'!E22:E22)=0," ",'2015AllExports'!E22*'2015IllegalPercentages'!E22)</f>
        <v xml:space="preserve"> </v>
      </c>
      <c r="F22" s="90" t="str">
        <f>IF(SUM('2015AllExports'!F22:F22)=0," ",'2015AllExports'!F22*'2015IllegalPercentages'!F22)</f>
        <v xml:space="preserve"> </v>
      </c>
      <c r="G22" s="90" t="str">
        <f>IF(SUM('2015AllExports'!G22:G22)=0," ",'2015AllExports'!G22*'2015IllegalPercentages'!G22)</f>
        <v xml:space="preserve"> </v>
      </c>
      <c r="H22" s="90" t="str">
        <f>IF(SUM('2015AllExports'!H22:H22)=0," ",'2015AllExports'!H22*'2015IllegalPercentages'!H22)</f>
        <v xml:space="preserve"> </v>
      </c>
      <c r="I22" s="90" t="str">
        <f>IF(SUM('2015AllExports'!I22:I22)=0," ",'2015AllExports'!I22*'2015IllegalPercentages'!I22)</f>
        <v xml:space="preserve"> </v>
      </c>
      <c r="J22" s="90" t="str">
        <f>IF(SUM('2015AllExports'!J22:J22)=0," ",'2015AllExports'!J22*'2015IllegalPercentages'!J22)</f>
        <v xml:space="preserve"> </v>
      </c>
      <c r="K22" s="90" t="str">
        <f>IF(SUM('2015AllExports'!K22:K22)=0," ",'2015AllExports'!K22*'2015IllegalPercentages'!K22)</f>
        <v xml:space="preserve"> </v>
      </c>
      <c r="L22" s="90" t="str">
        <f>IF(SUM('2015AllExports'!L22:L22)=0," ",'2015AllExports'!L22*'2015IllegalPercentages'!L22)</f>
        <v xml:space="preserve"> </v>
      </c>
      <c r="N22" s="90" t="str">
        <f>IF(SUM('2015AllExports'!N22:N22)=0," ",'2015AllExports'!N22*'2015IllegalPercentages'!N22)</f>
        <v xml:space="preserve"> </v>
      </c>
      <c r="O22" s="90" t="str">
        <f>IF(SUM('2015AllExports'!O22:O22)=0," ",'2015AllExports'!O22*'2015IllegalPercentages'!O22)</f>
        <v xml:space="preserve"> </v>
      </c>
      <c r="P22" s="90" t="str">
        <f>IF(SUM('2015AllExports'!P22:P22)=0," ",'2015AllExports'!P22*'2015IllegalPercentages'!P22)</f>
        <v xml:space="preserve"> </v>
      </c>
      <c r="Q22" s="91">
        <f t="shared" si="0"/>
        <v>0</v>
      </c>
      <c r="S22" s="92" t="str">
        <f>IF(SUM('2015AllExports'!B22:B22)=0," ",'2015AllExports'!S22*'2015IllegalPercentages'!B22)</f>
        <v xml:space="preserve"> </v>
      </c>
      <c r="T22" s="92" t="str">
        <f>IF(SUM('2015AllExports'!C22:C22)=0," ",'2015AllExports'!T22*'2015IllegalPercentages'!C22)</f>
        <v xml:space="preserve"> </v>
      </c>
      <c r="U22" s="92" t="str">
        <f>IF(SUM('2015AllExports'!D22:D22)=0," ",'2015AllExports'!U22*'2015IllegalPercentages'!D22)</f>
        <v xml:space="preserve"> </v>
      </c>
      <c r="V22" s="92" t="str">
        <f>IF(SUM('2015AllExports'!E22:E22)=0," ",'2015AllExports'!V22*'2015IllegalPercentages'!E22)</f>
        <v xml:space="preserve"> </v>
      </c>
      <c r="W22" s="92" t="str">
        <f>IF(SUM('2015AllExports'!F22:F22)=0," ",'2015AllExports'!W22*'2015IllegalPercentages'!F22)</f>
        <v xml:space="preserve"> </v>
      </c>
      <c r="X22" s="92" t="str">
        <f>IF(SUM('2015AllExports'!G22:G22)=0," ",'2015AllExports'!X22*'2015IllegalPercentages'!G22)</f>
        <v xml:space="preserve"> </v>
      </c>
      <c r="Y22" s="92" t="str">
        <f>IF(SUM('2015AllExports'!H22:H22)=0," ",'2015AllExports'!Y22*'2015IllegalPercentages'!H22)</f>
        <v xml:space="preserve"> </v>
      </c>
      <c r="Z22" s="92" t="str">
        <f>IF(SUM('2015AllExports'!I22:I22)=0," ",'2015AllExports'!Z22*'2015IllegalPercentages'!I22)</f>
        <v xml:space="preserve"> </v>
      </c>
      <c r="AA22" s="92" t="str">
        <f>IF(SUM('2015AllExports'!J22:J22)=0," ",'2015AllExports'!AA22*'2015IllegalPercentages'!J22)</f>
        <v xml:space="preserve"> </v>
      </c>
      <c r="AB22" s="92" t="str">
        <f>IF(SUM('2015AllExports'!K22:K22)=0," ",'2015AllExports'!AB22*'2015IllegalPercentages'!K22)</f>
        <v xml:space="preserve"> </v>
      </c>
      <c r="AC22" s="92" t="str">
        <f>IF(SUM('2015AllExports'!L22:L22)=0," ",'2015AllExports'!AC22*'2015IllegalPercentages'!L22)</f>
        <v xml:space="preserve"> </v>
      </c>
      <c r="AE22" s="92" t="str">
        <f>IF(SUM('2015AllExports'!N22:N22)=0," ",'2015AllExports'!AE22*'2015IllegalPercentages'!N22)</f>
        <v xml:space="preserve"> </v>
      </c>
      <c r="AF22" s="92" t="str">
        <f>IF(SUM('2015AllExports'!O22:O22)=0," ",'2015AllExports'!AF22*'2015IllegalPercentages'!O22)</f>
        <v xml:space="preserve"> </v>
      </c>
      <c r="AG22" s="92" t="str">
        <f>IF(SUM('2015AllExports'!P22:P22)=0," ",'2015AllExports'!AG22*'2015IllegalPercentages'!P22)</f>
        <v xml:space="preserve"> </v>
      </c>
      <c r="AH22" s="93">
        <f t="shared" si="1"/>
        <v>0</v>
      </c>
    </row>
    <row r="23" spans="1:34" ht="13">
      <c r="A23" t="s">
        <v>56</v>
      </c>
      <c r="B23" s="89" t="str">
        <f>IF(SUM('2015AllExports'!B23:B23)=0," ",'2015AllExports'!B23*'2015IllegalPercentages'!B23)</f>
        <v xml:space="preserve"> </v>
      </c>
      <c r="C23" s="89" t="str">
        <f>IF(SUM('2015AllExports'!C23:C23)=0," ",'2015AllExports'!C23*'2015IllegalPercentages'!C23)</f>
        <v xml:space="preserve"> </v>
      </c>
      <c r="D23" s="89" t="str">
        <f>IF(SUM('2015AllExports'!D23:D23)=0," ",'2015AllExports'!D23*'2015IllegalPercentages'!D23)</f>
        <v xml:space="preserve"> </v>
      </c>
      <c r="E23" s="89" t="str">
        <f>IF(SUM('2015AllExports'!E23:E23)=0," ",'2015AllExports'!E23*'2015IllegalPercentages'!E23)</f>
        <v xml:space="preserve"> </v>
      </c>
      <c r="F23" s="90" t="str">
        <f>IF(SUM('2015AllExports'!F23:F23)=0," ",'2015AllExports'!F23*'2015IllegalPercentages'!F23)</f>
        <v xml:space="preserve"> </v>
      </c>
      <c r="G23" s="90" t="str">
        <f>IF(SUM('2015AllExports'!G23:G23)=0," ",'2015AllExports'!G23*'2015IllegalPercentages'!G23)</f>
        <v xml:space="preserve"> </v>
      </c>
      <c r="H23" s="90" t="str">
        <f>IF(SUM('2015AllExports'!H23:H23)=0," ",'2015AllExports'!H23*'2015IllegalPercentages'!H23)</f>
        <v xml:space="preserve"> </v>
      </c>
      <c r="I23" s="90" t="str">
        <f>IF(SUM('2015AllExports'!I23:I23)=0," ",'2015AllExports'!I23*'2015IllegalPercentages'!I23)</f>
        <v xml:space="preserve"> </v>
      </c>
      <c r="J23" s="90" t="str">
        <f>IF(SUM('2015AllExports'!J23:J23)=0," ",'2015AllExports'!J23*'2015IllegalPercentages'!J23)</f>
        <v xml:space="preserve"> </v>
      </c>
      <c r="K23" s="90" t="str">
        <f>IF(SUM('2015AllExports'!K23:K23)=0," ",'2015AllExports'!K23*'2015IllegalPercentages'!K23)</f>
        <v xml:space="preserve"> </v>
      </c>
      <c r="L23" s="90" t="str">
        <f>IF(SUM('2015AllExports'!L23:L23)=0," ",'2015AllExports'!L23*'2015IllegalPercentages'!L23)</f>
        <v xml:space="preserve"> </v>
      </c>
      <c r="N23" s="90" t="str">
        <f>IF(SUM('2015AllExports'!N23:N23)=0," ",'2015AllExports'!N23*'2015IllegalPercentages'!N23)</f>
        <v xml:space="preserve"> </v>
      </c>
      <c r="O23" s="90" t="str">
        <f>IF(SUM('2015AllExports'!O23:O23)=0," ",'2015AllExports'!O23*'2015IllegalPercentages'!O23)</f>
        <v xml:space="preserve"> </v>
      </c>
      <c r="P23" s="90" t="str">
        <f>IF(SUM('2015AllExports'!P23:P23)=0," ",'2015AllExports'!P23*'2015IllegalPercentages'!P23)</f>
        <v xml:space="preserve"> </v>
      </c>
      <c r="Q23" s="91">
        <f t="shared" si="0"/>
        <v>0</v>
      </c>
      <c r="S23" s="92" t="str">
        <f>IF(SUM('2015AllExports'!B23:B23)=0," ",'2015AllExports'!S23*'2015IllegalPercentages'!B23)</f>
        <v xml:space="preserve"> </v>
      </c>
      <c r="T23" s="92" t="str">
        <f>IF(SUM('2015AllExports'!C23:C23)=0," ",'2015AllExports'!T23*'2015IllegalPercentages'!C23)</f>
        <v xml:space="preserve"> </v>
      </c>
      <c r="U23" s="92" t="str">
        <f>IF(SUM('2015AllExports'!D23:D23)=0," ",'2015AllExports'!U23*'2015IllegalPercentages'!D23)</f>
        <v xml:space="preserve"> </v>
      </c>
      <c r="V23" s="92" t="str">
        <f>IF(SUM('2015AllExports'!E23:E23)=0," ",'2015AllExports'!V23*'2015IllegalPercentages'!E23)</f>
        <v xml:space="preserve"> </v>
      </c>
      <c r="W23" s="92" t="str">
        <f>IF(SUM('2015AllExports'!F23:F23)=0," ",'2015AllExports'!W23*'2015IllegalPercentages'!F23)</f>
        <v xml:space="preserve"> </v>
      </c>
      <c r="X23" s="92" t="str">
        <f>IF(SUM('2015AllExports'!G23:G23)=0," ",'2015AllExports'!X23*'2015IllegalPercentages'!G23)</f>
        <v xml:space="preserve"> </v>
      </c>
      <c r="Y23" s="92" t="str">
        <f>IF(SUM('2015AllExports'!H23:H23)=0," ",'2015AllExports'!Y23*'2015IllegalPercentages'!H23)</f>
        <v xml:space="preserve"> </v>
      </c>
      <c r="Z23" s="92" t="str">
        <f>IF(SUM('2015AllExports'!I23:I23)=0," ",'2015AllExports'!Z23*'2015IllegalPercentages'!I23)</f>
        <v xml:space="preserve"> </v>
      </c>
      <c r="AA23" s="92" t="str">
        <f>IF(SUM('2015AllExports'!J23:J23)=0," ",'2015AllExports'!AA23*'2015IllegalPercentages'!J23)</f>
        <v xml:space="preserve"> </v>
      </c>
      <c r="AB23" s="92" t="str">
        <f>IF(SUM('2015AllExports'!K23:K23)=0," ",'2015AllExports'!AB23*'2015IllegalPercentages'!K23)</f>
        <v xml:space="preserve"> </v>
      </c>
      <c r="AC23" s="92" t="str">
        <f>IF(SUM('2015AllExports'!L23:L23)=0," ",'2015AllExports'!AC23*'2015IllegalPercentages'!L23)</f>
        <v xml:space="preserve"> </v>
      </c>
      <c r="AE23" s="92" t="str">
        <f>IF(SUM('2015AllExports'!N23:N23)=0," ",'2015AllExports'!AE23*'2015IllegalPercentages'!N23)</f>
        <v xml:space="preserve"> </v>
      </c>
      <c r="AF23" s="92" t="str">
        <f>IF(SUM('2015AllExports'!O23:O23)=0," ",'2015AllExports'!AF23*'2015IllegalPercentages'!O23)</f>
        <v xml:space="preserve"> </v>
      </c>
      <c r="AG23" s="92" t="str">
        <f>IF(SUM('2015AllExports'!P23:P23)=0," ",'2015AllExports'!AG23*'2015IllegalPercentages'!P23)</f>
        <v xml:space="preserve"> </v>
      </c>
      <c r="AH23" s="93">
        <f t="shared" si="1"/>
        <v>0</v>
      </c>
    </row>
    <row r="24" spans="1:34" ht="13">
      <c r="A24" t="s">
        <v>45</v>
      </c>
      <c r="B24" s="89" t="str">
        <f>IF(SUM('2015AllExports'!B24:B24)=0," ",'2015AllExports'!B24*'2015IllegalPercentages'!B24)</f>
        <v xml:space="preserve"> </v>
      </c>
      <c r="C24" s="89" t="str">
        <f>IF(SUM('2015AllExports'!C24:C24)=0," ",'2015AllExports'!C24*'2015IllegalPercentages'!C24)</f>
        <v xml:space="preserve"> </v>
      </c>
      <c r="D24" s="89" t="str">
        <f>IF(SUM('2015AllExports'!D24:D24)=0," ",'2015AllExports'!D24*'2015IllegalPercentages'!D24)</f>
        <v xml:space="preserve"> </v>
      </c>
      <c r="E24" s="89" t="str">
        <f>IF(SUM('2015AllExports'!E24:E24)=0," ",'2015AllExports'!E24*'2015IllegalPercentages'!E24)</f>
        <v xml:space="preserve"> </v>
      </c>
      <c r="F24" s="90" t="str">
        <f>IF(SUM('2015AllExports'!F24:F24)=0," ",'2015AllExports'!F24*'2015IllegalPercentages'!F24)</f>
        <v xml:space="preserve"> </v>
      </c>
      <c r="G24" s="90" t="str">
        <f>IF(SUM('2015AllExports'!G24:G24)=0," ",'2015AllExports'!G24*'2015IllegalPercentages'!G24)</f>
        <v xml:space="preserve"> </v>
      </c>
      <c r="H24" s="90" t="str">
        <f>IF(SUM('2015AllExports'!H24:H24)=0," ",'2015AllExports'!H24*'2015IllegalPercentages'!H24)</f>
        <v xml:space="preserve"> </v>
      </c>
      <c r="I24" s="90" t="str">
        <f>IF(SUM('2015AllExports'!I24:I24)=0," ",'2015AllExports'!I24*'2015IllegalPercentages'!I24)</f>
        <v xml:space="preserve"> </v>
      </c>
      <c r="J24" s="90" t="str">
        <f>IF(SUM('2015AllExports'!J24:J24)=0," ",'2015AllExports'!J24*'2015IllegalPercentages'!J24)</f>
        <v xml:space="preserve"> </v>
      </c>
      <c r="K24" s="90" t="str">
        <f>IF(SUM('2015AllExports'!K24:K24)=0," ",'2015AllExports'!K24*'2015IllegalPercentages'!K24)</f>
        <v xml:space="preserve"> </v>
      </c>
      <c r="L24" s="90" t="str">
        <f>IF(SUM('2015AllExports'!L24:L24)=0," ",'2015AllExports'!L24*'2015IllegalPercentages'!L24)</f>
        <v xml:space="preserve"> </v>
      </c>
      <c r="N24" s="90" t="str">
        <f>IF(SUM('2015AllExports'!N24:N24)=0," ",'2015AllExports'!N24*'2015IllegalPercentages'!N24)</f>
        <v xml:space="preserve"> </v>
      </c>
      <c r="O24" s="90" t="str">
        <f>IF(SUM('2015AllExports'!O24:O24)=0," ",'2015AllExports'!O24*'2015IllegalPercentages'!O24)</f>
        <v xml:space="preserve"> </v>
      </c>
      <c r="P24" s="90" t="str">
        <f>IF(SUM('2015AllExports'!P24:P24)=0," ",'2015AllExports'!P24*'2015IllegalPercentages'!P24)</f>
        <v xml:space="preserve"> </v>
      </c>
      <c r="Q24" s="91">
        <f t="shared" si="0"/>
        <v>0</v>
      </c>
      <c r="S24" s="92" t="str">
        <f>IF(SUM('2015AllExports'!B24:B24)=0," ",'2015AllExports'!S24*'2015IllegalPercentages'!B24)</f>
        <v xml:space="preserve"> </v>
      </c>
      <c r="T24" s="92" t="str">
        <f>IF(SUM('2015AllExports'!C24:C24)=0," ",'2015AllExports'!T24*'2015IllegalPercentages'!C24)</f>
        <v xml:space="preserve"> </v>
      </c>
      <c r="U24" s="92" t="str">
        <f>IF(SUM('2015AllExports'!D24:D24)=0," ",'2015AllExports'!U24*'2015IllegalPercentages'!D24)</f>
        <v xml:space="preserve"> </v>
      </c>
      <c r="V24" s="92" t="str">
        <f>IF(SUM('2015AllExports'!E24:E24)=0," ",'2015AllExports'!V24*'2015IllegalPercentages'!E24)</f>
        <v xml:space="preserve"> </v>
      </c>
      <c r="W24" s="92" t="str">
        <f>IF(SUM('2015AllExports'!F24:F24)=0," ",'2015AllExports'!W24*'2015IllegalPercentages'!F24)</f>
        <v xml:space="preserve"> </v>
      </c>
      <c r="X24" s="92" t="str">
        <f>IF(SUM('2015AllExports'!G24:G24)=0," ",'2015AllExports'!X24*'2015IllegalPercentages'!G24)</f>
        <v xml:space="preserve"> </v>
      </c>
      <c r="Y24" s="92" t="str">
        <f>IF(SUM('2015AllExports'!H24:H24)=0," ",'2015AllExports'!Y24*'2015IllegalPercentages'!H24)</f>
        <v xml:space="preserve"> </v>
      </c>
      <c r="Z24" s="92" t="str">
        <f>IF(SUM('2015AllExports'!I24:I24)=0," ",'2015AllExports'!Z24*'2015IllegalPercentages'!I24)</f>
        <v xml:space="preserve"> </v>
      </c>
      <c r="AA24" s="92" t="str">
        <f>IF(SUM('2015AllExports'!J24:J24)=0," ",'2015AllExports'!AA24*'2015IllegalPercentages'!J24)</f>
        <v xml:space="preserve"> </v>
      </c>
      <c r="AB24" s="92" t="str">
        <f>IF(SUM('2015AllExports'!K24:K24)=0," ",'2015AllExports'!AB24*'2015IllegalPercentages'!K24)</f>
        <v xml:space="preserve"> </v>
      </c>
      <c r="AC24" s="92" t="str">
        <f>IF(SUM('2015AllExports'!L24:L24)=0," ",'2015AllExports'!AC24*'2015IllegalPercentages'!L24)</f>
        <v xml:space="preserve"> </v>
      </c>
      <c r="AE24" s="92" t="str">
        <f>IF(SUM('2015AllExports'!N24:N24)=0," ",'2015AllExports'!AE24*'2015IllegalPercentages'!N24)</f>
        <v xml:space="preserve"> </v>
      </c>
      <c r="AF24" s="92" t="str">
        <f>IF(SUM('2015AllExports'!O24:O24)=0," ",'2015AllExports'!AF24*'2015IllegalPercentages'!O24)</f>
        <v xml:space="preserve"> </v>
      </c>
      <c r="AG24" s="92" t="str">
        <f>IF(SUM('2015AllExports'!P24:P24)=0," ",'2015AllExports'!AG24*'2015IllegalPercentages'!P24)</f>
        <v xml:space="preserve"> </v>
      </c>
      <c r="AH24" s="93">
        <f t="shared" si="1"/>
        <v>0</v>
      </c>
    </row>
    <row r="25" spans="1:34" ht="13">
      <c r="A25" t="s">
        <v>46</v>
      </c>
      <c r="B25" s="89" t="str">
        <f>IF(SUM('2015AllExports'!B25:B25)=0," ",'2015AllExports'!B25*'2015IllegalPercentages'!B25)</f>
        <v xml:space="preserve"> </v>
      </c>
      <c r="C25" s="89" t="str">
        <f>IF(SUM('2015AllExports'!C25:C25)=0," ",'2015AllExports'!C25*'2015IllegalPercentages'!C25)</f>
        <v xml:space="preserve"> </v>
      </c>
      <c r="D25" s="89" t="str">
        <f>IF(SUM('2015AllExports'!D25:D25)=0," ",'2015AllExports'!D25*'2015IllegalPercentages'!D25)</f>
        <v xml:space="preserve"> </v>
      </c>
      <c r="E25" s="89" t="str">
        <f>IF(SUM('2015AllExports'!E25:E25)=0," ",'2015AllExports'!E25*'2015IllegalPercentages'!E25)</f>
        <v xml:space="preserve"> </v>
      </c>
      <c r="F25" s="90" t="str">
        <f>IF(SUM('2015AllExports'!F25:F25)=0," ",'2015AllExports'!F25*'2015IllegalPercentages'!F25)</f>
        <v xml:space="preserve"> </v>
      </c>
      <c r="G25" s="90" t="str">
        <f>IF(SUM('2015AllExports'!G25:G25)=0," ",'2015AllExports'!G25*'2015IllegalPercentages'!G25)</f>
        <v xml:space="preserve"> </v>
      </c>
      <c r="H25" s="90" t="str">
        <f>IF(SUM('2015AllExports'!H25:H25)=0," ",'2015AllExports'!H25*'2015IllegalPercentages'!H25)</f>
        <v xml:space="preserve"> </v>
      </c>
      <c r="I25" s="90" t="str">
        <f>IF(SUM('2015AllExports'!I25:I25)=0," ",'2015AllExports'!I25*'2015IllegalPercentages'!I25)</f>
        <v xml:space="preserve"> </v>
      </c>
      <c r="J25" s="90" t="str">
        <f>IF(SUM('2015AllExports'!J25:J25)=0," ",'2015AllExports'!J25*'2015IllegalPercentages'!J25)</f>
        <v xml:space="preserve"> </v>
      </c>
      <c r="K25" s="90" t="str">
        <f>IF(SUM('2015AllExports'!K25:K25)=0," ",'2015AllExports'!K25*'2015IllegalPercentages'!K25)</f>
        <v xml:space="preserve"> </v>
      </c>
      <c r="L25" s="90" t="str">
        <f>IF(SUM('2015AllExports'!L25:L25)=0," ",'2015AllExports'!L25*'2015IllegalPercentages'!L25)</f>
        <v xml:space="preserve"> </v>
      </c>
      <c r="N25" s="90" t="str">
        <f>IF(SUM('2015AllExports'!N25:N25)=0," ",'2015AllExports'!N25*'2015IllegalPercentages'!N25)</f>
        <v xml:space="preserve"> </v>
      </c>
      <c r="O25" s="90" t="str">
        <f>IF(SUM('2015AllExports'!O25:O25)=0," ",'2015AllExports'!O25*'2015IllegalPercentages'!O25)</f>
        <v xml:space="preserve"> </v>
      </c>
      <c r="P25" s="90" t="str">
        <f>IF(SUM('2015AllExports'!P25:P25)=0," ",'2015AllExports'!P25*'2015IllegalPercentages'!P25)</f>
        <v xml:space="preserve"> </v>
      </c>
      <c r="Q25" s="91">
        <f t="shared" si="0"/>
        <v>0</v>
      </c>
      <c r="S25" s="92" t="str">
        <f>IF(SUM('2015AllExports'!B25:B25)=0," ",'2015AllExports'!S25*'2015IllegalPercentages'!B25)</f>
        <v xml:space="preserve"> </v>
      </c>
      <c r="T25" s="92" t="str">
        <f>IF(SUM('2015AllExports'!C25:C25)=0," ",'2015AllExports'!T25*'2015IllegalPercentages'!C25)</f>
        <v xml:space="preserve"> </v>
      </c>
      <c r="U25" s="92" t="str">
        <f>IF(SUM('2015AllExports'!D25:D25)=0," ",'2015AllExports'!U25*'2015IllegalPercentages'!D25)</f>
        <v xml:space="preserve"> </v>
      </c>
      <c r="V25" s="92" t="str">
        <f>IF(SUM('2015AllExports'!E25:E25)=0," ",'2015AllExports'!V25*'2015IllegalPercentages'!E25)</f>
        <v xml:space="preserve"> </v>
      </c>
      <c r="W25" s="92" t="str">
        <f>IF(SUM('2015AllExports'!F25:F25)=0," ",'2015AllExports'!W25*'2015IllegalPercentages'!F25)</f>
        <v xml:space="preserve"> </v>
      </c>
      <c r="X25" s="92" t="str">
        <f>IF(SUM('2015AllExports'!G25:G25)=0," ",'2015AllExports'!X25*'2015IllegalPercentages'!G25)</f>
        <v xml:space="preserve"> </v>
      </c>
      <c r="Y25" s="92" t="str">
        <f>IF(SUM('2015AllExports'!H25:H25)=0," ",'2015AllExports'!Y25*'2015IllegalPercentages'!H25)</f>
        <v xml:space="preserve"> </v>
      </c>
      <c r="Z25" s="92" t="str">
        <f>IF(SUM('2015AllExports'!I25:I25)=0," ",'2015AllExports'!Z25*'2015IllegalPercentages'!I25)</f>
        <v xml:space="preserve"> </v>
      </c>
      <c r="AA25" s="92" t="str">
        <f>IF(SUM('2015AllExports'!J25:J25)=0," ",'2015AllExports'!AA25*'2015IllegalPercentages'!J25)</f>
        <v xml:space="preserve"> </v>
      </c>
      <c r="AB25" s="92" t="str">
        <f>IF(SUM('2015AllExports'!K25:K25)=0," ",'2015AllExports'!AB25*'2015IllegalPercentages'!K25)</f>
        <v xml:space="preserve"> </v>
      </c>
      <c r="AC25" s="92" t="str">
        <f>IF(SUM('2015AllExports'!L25:L25)=0," ",'2015AllExports'!AC25*'2015IllegalPercentages'!L25)</f>
        <v xml:space="preserve"> </v>
      </c>
      <c r="AE25" s="92" t="str">
        <f>IF(SUM('2015AllExports'!N25:N25)=0," ",'2015AllExports'!AE25*'2015IllegalPercentages'!N25)</f>
        <v xml:space="preserve"> </v>
      </c>
      <c r="AF25" s="92" t="str">
        <f>IF(SUM('2015AllExports'!O25:O25)=0," ",'2015AllExports'!AF25*'2015IllegalPercentages'!O25)</f>
        <v xml:space="preserve"> </v>
      </c>
      <c r="AG25" s="92" t="str">
        <f>IF(SUM('2015AllExports'!P25:P25)=0," ",'2015AllExports'!AG25*'2015IllegalPercentages'!P25)</f>
        <v xml:space="preserve"> </v>
      </c>
      <c r="AH25" s="93">
        <f t="shared" si="1"/>
        <v>0</v>
      </c>
    </row>
    <row r="26" spans="1:34" ht="13">
      <c r="A26" t="s">
        <v>47</v>
      </c>
      <c r="B26" s="89" t="str">
        <f>IF(SUM('2015AllExports'!B26:B26)=0," ",'2015AllExports'!B26*'2015IllegalPercentages'!B26)</f>
        <v xml:space="preserve"> </v>
      </c>
      <c r="C26" s="89" t="str">
        <f>IF(SUM('2015AllExports'!C26:C26)=0," ",'2015AllExports'!C26*'2015IllegalPercentages'!C26)</f>
        <v xml:space="preserve"> </v>
      </c>
      <c r="D26" s="89">
        <f>IF(SUM('2015AllExports'!D26:D26)=0," ",'2015AllExports'!D26*'2015IllegalPercentages'!D26)</f>
        <v>4.1385994902000001E-3</v>
      </c>
      <c r="E26" s="89" t="str">
        <f>IF(SUM('2015AllExports'!E26:E26)=0," ",'2015AllExports'!E26*'2015IllegalPercentages'!E26)</f>
        <v xml:space="preserve"> </v>
      </c>
      <c r="F26" s="90" t="str">
        <f>IF(SUM('2015AllExports'!F26:F26)=0," ",'2015AllExports'!F26*'2015IllegalPercentages'!F26)</f>
        <v xml:space="preserve"> </v>
      </c>
      <c r="G26" s="90" t="str">
        <f>IF(SUM('2015AllExports'!G26:G26)=0," ",'2015AllExports'!G26*'2015IllegalPercentages'!G26)</f>
        <v xml:space="preserve"> </v>
      </c>
      <c r="H26" s="90" t="str">
        <f>IF(SUM('2015AllExports'!H26:H26)=0," ",'2015AllExports'!H26*'2015IllegalPercentages'!H26)</f>
        <v xml:space="preserve"> </v>
      </c>
      <c r="I26" s="90" t="str">
        <f>IF(SUM('2015AllExports'!I26:I26)=0," ",'2015AllExports'!I26*'2015IllegalPercentages'!I26)</f>
        <v xml:space="preserve"> </v>
      </c>
      <c r="J26" s="90" t="str">
        <f>IF(SUM('2015AllExports'!J26:J26)=0," ",'2015AllExports'!J26*'2015IllegalPercentages'!J26)</f>
        <v xml:space="preserve"> </v>
      </c>
      <c r="K26" s="90" t="str">
        <f>IF(SUM('2015AllExports'!K26:K26)=0," ",'2015AllExports'!K26*'2015IllegalPercentages'!K26)</f>
        <v xml:space="preserve"> </v>
      </c>
      <c r="L26" s="90" t="str">
        <f>IF(SUM('2015AllExports'!L26:L26)=0," ",'2015AllExports'!L26*'2015IllegalPercentages'!L26)</f>
        <v xml:space="preserve"> </v>
      </c>
      <c r="N26" s="90" t="str">
        <f>IF(SUM('2015AllExports'!N26:N26)=0," ",'2015AllExports'!N26*'2015IllegalPercentages'!N26)</f>
        <v xml:space="preserve"> </v>
      </c>
      <c r="O26" s="90" t="str">
        <f>IF(SUM('2015AllExports'!O26:O26)=0," ",'2015AllExports'!O26*'2015IllegalPercentages'!O26)</f>
        <v xml:space="preserve"> </v>
      </c>
      <c r="P26" s="90" t="str">
        <f>IF(SUM('2015AllExports'!P26:P26)=0," ",'2015AllExports'!P26*'2015IllegalPercentages'!P26)</f>
        <v xml:space="preserve"> </v>
      </c>
      <c r="Q26" s="91">
        <f t="shared" si="0"/>
        <v>4.1385994902000001E-3</v>
      </c>
      <c r="S26" s="92" t="str">
        <f>IF(SUM('2015AllExports'!B26:B26)=0," ",'2015AllExports'!S26*'2015IllegalPercentages'!B26)</f>
        <v xml:space="preserve"> </v>
      </c>
      <c r="T26" s="92" t="str">
        <f>IF(SUM('2015AllExports'!C26:C26)=0," ",'2015AllExports'!T26*'2015IllegalPercentages'!C26)</f>
        <v xml:space="preserve"> </v>
      </c>
      <c r="U26" s="92">
        <f>IF(SUM('2015AllExports'!D26:D26)=0," ",'2015AllExports'!U26*'2015IllegalPercentages'!D26)</f>
        <v>1.3601017800000001</v>
      </c>
      <c r="V26" s="92" t="str">
        <f>IF(SUM('2015AllExports'!E26:E26)=0," ",'2015AllExports'!V26*'2015IllegalPercentages'!E26)</f>
        <v xml:space="preserve"> </v>
      </c>
      <c r="W26" s="92" t="str">
        <f>IF(SUM('2015AllExports'!F26:F26)=0," ",'2015AllExports'!W26*'2015IllegalPercentages'!F26)</f>
        <v xml:space="preserve"> </v>
      </c>
      <c r="X26" s="92" t="str">
        <f>IF(SUM('2015AllExports'!G26:G26)=0," ",'2015AllExports'!X26*'2015IllegalPercentages'!G26)</f>
        <v xml:space="preserve"> </v>
      </c>
      <c r="Y26" s="92" t="str">
        <f>IF(SUM('2015AllExports'!H26:H26)=0," ",'2015AllExports'!Y26*'2015IllegalPercentages'!H26)</f>
        <v xml:space="preserve"> </v>
      </c>
      <c r="Z26" s="92" t="str">
        <f>IF(SUM('2015AllExports'!I26:I26)=0," ",'2015AllExports'!Z26*'2015IllegalPercentages'!I26)</f>
        <v xml:space="preserve"> </v>
      </c>
      <c r="AA26" s="92" t="str">
        <f>IF(SUM('2015AllExports'!J26:J26)=0," ",'2015AllExports'!AA26*'2015IllegalPercentages'!J26)</f>
        <v xml:space="preserve"> </v>
      </c>
      <c r="AB26" s="92" t="str">
        <f>IF(SUM('2015AllExports'!K26:K26)=0," ",'2015AllExports'!AB26*'2015IllegalPercentages'!K26)</f>
        <v xml:space="preserve"> </v>
      </c>
      <c r="AC26" s="92" t="str">
        <f>IF(SUM('2015AllExports'!L26:L26)=0," ",'2015AllExports'!AC26*'2015IllegalPercentages'!L26)</f>
        <v xml:space="preserve"> </v>
      </c>
      <c r="AE26" s="92" t="str">
        <f>IF(SUM('2015AllExports'!N26:N26)=0," ",'2015AllExports'!AE26*'2015IllegalPercentages'!N26)</f>
        <v xml:space="preserve"> </v>
      </c>
      <c r="AF26" s="92" t="str">
        <f>IF(SUM('2015AllExports'!O26:O26)=0," ",'2015AllExports'!AF26*'2015IllegalPercentages'!O26)</f>
        <v xml:space="preserve"> </v>
      </c>
      <c r="AG26" s="92" t="str">
        <f>IF(SUM('2015AllExports'!P26:P26)=0," ",'2015AllExports'!AG26*'2015IllegalPercentages'!P26)</f>
        <v xml:space="preserve"> </v>
      </c>
      <c r="AH26" s="93">
        <f t="shared" si="1"/>
        <v>1.3601017800000001</v>
      </c>
    </row>
    <row r="27" spans="1:34" ht="13">
      <c r="A27" t="s">
        <v>48</v>
      </c>
      <c r="B27" s="89" t="str">
        <f>IF(SUM('2015AllExports'!B27:B27)=0," ",'2015AllExports'!B27*'2015IllegalPercentages'!B27)</f>
        <v xml:space="preserve"> </v>
      </c>
      <c r="C27" s="89" t="str">
        <f>IF(SUM('2015AllExports'!C27:C27)=0," ",'2015AllExports'!C27*'2015IllegalPercentages'!C27)</f>
        <v xml:space="preserve"> </v>
      </c>
      <c r="D27" s="89" t="str">
        <f>IF(SUM('2015AllExports'!D27:D27)=0," ",'2015AllExports'!D27*'2015IllegalPercentages'!D27)</f>
        <v xml:space="preserve"> </v>
      </c>
      <c r="E27" s="89" t="str">
        <f>IF(SUM('2015AllExports'!E27:E27)=0," ",'2015AllExports'!E27*'2015IllegalPercentages'!E27)</f>
        <v xml:space="preserve"> </v>
      </c>
      <c r="F27" s="90" t="str">
        <f>IF(SUM('2015AllExports'!F27:F27)=0," ",'2015AllExports'!F27*'2015IllegalPercentages'!F27)</f>
        <v xml:space="preserve"> </v>
      </c>
      <c r="G27" s="90" t="str">
        <f>IF(SUM('2015AllExports'!G27:G27)=0," ",'2015AllExports'!G27*'2015IllegalPercentages'!G27)</f>
        <v xml:space="preserve"> </v>
      </c>
      <c r="H27" s="90" t="str">
        <f>IF(SUM('2015AllExports'!H27:H27)=0," ",'2015AllExports'!H27*'2015IllegalPercentages'!H27)</f>
        <v xml:space="preserve"> </v>
      </c>
      <c r="I27" s="90" t="str">
        <f>IF(SUM('2015AllExports'!I27:I27)=0," ",'2015AllExports'!I27*'2015IllegalPercentages'!I27)</f>
        <v xml:space="preserve"> </v>
      </c>
      <c r="J27" s="90" t="str">
        <f>IF(SUM('2015AllExports'!J27:J27)=0," ",'2015AllExports'!J27*'2015IllegalPercentages'!J27)</f>
        <v xml:space="preserve"> </v>
      </c>
      <c r="K27" s="90" t="str">
        <f>IF(SUM('2015AllExports'!K27:K27)=0," ",'2015AllExports'!K27*'2015IllegalPercentages'!K27)</f>
        <v xml:space="preserve"> </v>
      </c>
      <c r="L27" s="90" t="str">
        <f>IF(SUM('2015AllExports'!L27:L27)=0," ",'2015AllExports'!L27*'2015IllegalPercentages'!L27)</f>
        <v xml:space="preserve"> </v>
      </c>
      <c r="N27" s="90" t="str">
        <f>IF(SUM('2015AllExports'!N27:N27)=0," ",'2015AllExports'!N27*'2015IllegalPercentages'!N27)</f>
        <v xml:space="preserve"> </v>
      </c>
      <c r="O27" s="90" t="str">
        <f>IF(SUM('2015AllExports'!O27:O27)=0," ",'2015AllExports'!O27*'2015IllegalPercentages'!O27)</f>
        <v xml:space="preserve"> </v>
      </c>
      <c r="P27" s="90" t="str">
        <f>IF(SUM('2015AllExports'!P27:P27)=0," ",'2015AllExports'!P27*'2015IllegalPercentages'!P27)</f>
        <v xml:space="preserve"> </v>
      </c>
      <c r="Q27" s="91">
        <f t="shared" si="0"/>
        <v>0</v>
      </c>
      <c r="S27" s="92" t="str">
        <f>IF(SUM('2015AllExports'!B27:B27)=0," ",'2015AllExports'!S27*'2015IllegalPercentages'!B27)</f>
        <v xml:space="preserve"> </v>
      </c>
      <c r="T27" s="92" t="str">
        <f>IF(SUM('2015AllExports'!C27:C27)=0," ",'2015AllExports'!T27*'2015IllegalPercentages'!C27)</f>
        <v xml:space="preserve"> </v>
      </c>
      <c r="U27" s="92" t="str">
        <f>IF(SUM('2015AllExports'!D27:D27)=0," ",'2015AllExports'!U27*'2015IllegalPercentages'!D27)</f>
        <v xml:space="preserve"> </v>
      </c>
      <c r="V27" s="92" t="str">
        <f>IF(SUM('2015AllExports'!E27:E27)=0," ",'2015AllExports'!V27*'2015IllegalPercentages'!E27)</f>
        <v xml:space="preserve"> </v>
      </c>
      <c r="W27" s="92" t="str">
        <f>IF(SUM('2015AllExports'!F27:F27)=0," ",'2015AllExports'!W27*'2015IllegalPercentages'!F27)</f>
        <v xml:space="preserve"> </v>
      </c>
      <c r="X27" s="92" t="str">
        <f>IF(SUM('2015AllExports'!G27:G27)=0," ",'2015AllExports'!X27*'2015IllegalPercentages'!G27)</f>
        <v xml:space="preserve"> </v>
      </c>
      <c r="Y27" s="92" t="str">
        <f>IF(SUM('2015AllExports'!H27:H27)=0," ",'2015AllExports'!Y27*'2015IllegalPercentages'!H27)</f>
        <v xml:space="preserve"> </v>
      </c>
      <c r="Z27" s="92" t="str">
        <f>IF(SUM('2015AllExports'!I27:I27)=0," ",'2015AllExports'!Z27*'2015IllegalPercentages'!I27)</f>
        <v xml:space="preserve"> </v>
      </c>
      <c r="AA27" s="92" t="str">
        <f>IF(SUM('2015AllExports'!J27:J27)=0," ",'2015AllExports'!AA27*'2015IllegalPercentages'!J27)</f>
        <v xml:space="preserve"> </v>
      </c>
      <c r="AB27" s="92" t="str">
        <f>IF(SUM('2015AllExports'!K27:K27)=0," ",'2015AllExports'!AB27*'2015IllegalPercentages'!K27)</f>
        <v xml:space="preserve"> </v>
      </c>
      <c r="AC27" s="92" t="str">
        <f>IF(SUM('2015AllExports'!L27:L27)=0," ",'2015AllExports'!AC27*'2015IllegalPercentages'!L27)</f>
        <v xml:space="preserve"> </v>
      </c>
      <c r="AE27" s="92" t="str">
        <f>IF(SUM('2015AllExports'!N27:N27)=0," ",'2015AllExports'!AE27*'2015IllegalPercentages'!N27)</f>
        <v xml:space="preserve"> </v>
      </c>
      <c r="AF27" s="92" t="str">
        <f>IF(SUM('2015AllExports'!O27:O27)=0," ",'2015AllExports'!AF27*'2015IllegalPercentages'!O27)</f>
        <v xml:space="preserve"> </v>
      </c>
      <c r="AG27" s="92" t="str">
        <f>IF(SUM('2015AllExports'!P27:P27)=0," ",'2015AllExports'!AG27*'2015IllegalPercentages'!P27)</f>
        <v xml:space="preserve"> </v>
      </c>
      <c r="AH27" s="93">
        <f t="shared" si="1"/>
        <v>0</v>
      </c>
    </row>
    <row r="28" spans="1:34" ht="13">
      <c r="A28" t="s">
        <v>49</v>
      </c>
      <c r="B28" s="89" t="str">
        <f>IF(SUM('2015AllExports'!B28:B28)=0," ",'2015AllExports'!B28*'2015IllegalPercentages'!B28)</f>
        <v xml:space="preserve"> </v>
      </c>
      <c r="C28" s="89" t="str">
        <f>IF(SUM('2015AllExports'!C28:C28)=0," ",'2015AllExports'!C28*'2015IllegalPercentages'!C28)</f>
        <v xml:space="preserve"> </v>
      </c>
      <c r="D28" s="89" t="str">
        <f>IF(SUM('2015AllExports'!D28:D28)=0," ",'2015AllExports'!D28*'2015IllegalPercentages'!D28)</f>
        <v xml:space="preserve"> </v>
      </c>
      <c r="E28" s="89" t="str">
        <f>IF(SUM('2015AllExports'!E28:E28)=0," ",'2015AllExports'!E28*'2015IllegalPercentages'!E28)</f>
        <v xml:space="preserve"> </v>
      </c>
      <c r="F28" s="90" t="str">
        <f>IF(SUM('2015AllExports'!F28:F28)=0," ",'2015AllExports'!F28*'2015IllegalPercentages'!F28)</f>
        <v xml:space="preserve"> </v>
      </c>
      <c r="G28" s="90" t="str">
        <f>IF(SUM('2015AllExports'!G28:G28)=0," ",'2015AllExports'!G28*'2015IllegalPercentages'!G28)</f>
        <v xml:space="preserve"> </v>
      </c>
      <c r="H28" s="90" t="str">
        <f>IF(SUM('2015AllExports'!H28:H28)=0," ",'2015AllExports'!H28*'2015IllegalPercentages'!H28)</f>
        <v xml:space="preserve"> </v>
      </c>
      <c r="I28" s="90" t="str">
        <f>IF(SUM('2015AllExports'!I28:I28)=0," ",'2015AllExports'!I28*'2015IllegalPercentages'!I28)</f>
        <v xml:space="preserve"> </v>
      </c>
      <c r="J28" s="90" t="str">
        <f>IF(SUM('2015AllExports'!J28:J28)=0," ",'2015AllExports'!J28*'2015IllegalPercentages'!J28)</f>
        <v xml:space="preserve"> </v>
      </c>
      <c r="K28" s="90" t="str">
        <f>IF(SUM('2015AllExports'!K28:K28)=0," ",'2015AllExports'!K28*'2015IllegalPercentages'!K28)</f>
        <v xml:space="preserve"> </v>
      </c>
      <c r="L28" s="90" t="str">
        <f>IF(SUM('2015AllExports'!L28:L28)=0," ",'2015AllExports'!L28*'2015IllegalPercentages'!L28)</f>
        <v xml:space="preserve"> </v>
      </c>
      <c r="N28" s="90" t="str">
        <f>IF(SUM('2015AllExports'!N28:N28)=0," ",'2015AllExports'!N28*'2015IllegalPercentages'!N28)</f>
        <v xml:space="preserve"> </v>
      </c>
      <c r="O28" s="90" t="str">
        <f>IF(SUM('2015AllExports'!O28:O28)=0," ",'2015AllExports'!O28*'2015IllegalPercentages'!O28)</f>
        <v xml:space="preserve"> </v>
      </c>
      <c r="P28" s="90" t="str">
        <f>IF(SUM('2015AllExports'!P28:P28)=0," ",'2015AllExports'!P28*'2015IllegalPercentages'!P28)</f>
        <v xml:space="preserve"> </v>
      </c>
      <c r="Q28" s="91">
        <f t="shared" si="0"/>
        <v>0</v>
      </c>
      <c r="S28" s="92" t="str">
        <f>IF(SUM('2015AllExports'!B28:B28)=0," ",'2015AllExports'!S28*'2015IllegalPercentages'!B28)</f>
        <v xml:space="preserve"> </v>
      </c>
      <c r="T28" s="92" t="str">
        <f>IF(SUM('2015AllExports'!C28:C28)=0," ",'2015AllExports'!T28*'2015IllegalPercentages'!C28)</f>
        <v xml:space="preserve"> </v>
      </c>
      <c r="U28" s="92" t="str">
        <f>IF(SUM('2015AllExports'!D28:D28)=0," ",'2015AllExports'!U28*'2015IllegalPercentages'!D28)</f>
        <v xml:space="preserve"> </v>
      </c>
      <c r="V28" s="92" t="str">
        <f>IF(SUM('2015AllExports'!E28:E28)=0," ",'2015AllExports'!V28*'2015IllegalPercentages'!E28)</f>
        <v xml:space="preserve"> </v>
      </c>
      <c r="W28" s="92" t="str">
        <f>IF(SUM('2015AllExports'!F28:F28)=0," ",'2015AllExports'!W28*'2015IllegalPercentages'!F28)</f>
        <v xml:space="preserve"> </v>
      </c>
      <c r="X28" s="92" t="str">
        <f>IF(SUM('2015AllExports'!G28:G28)=0," ",'2015AllExports'!X28*'2015IllegalPercentages'!G28)</f>
        <v xml:space="preserve"> </v>
      </c>
      <c r="Y28" s="92" t="str">
        <f>IF(SUM('2015AllExports'!H28:H28)=0," ",'2015AllExports'!Y28*'2015IllegalPercentages'!H28)</f>
        <v xml:space="preserve"> </v>
      </c>
      <c r="Z28" s="92" t="str">
        <f>IF(SUM('2015AllExports'!I28:I28)=0," ",'2015AllExports'!Z28*'2015IllegalPercentages'!I28)</f>
        <v xml:space="preserve"> </v>
      </c>
      <c r="AA28" s="92" t="str">
        <f>IF(SUM('2015AllExports'!J28:J28)=0," ",'2015AllExports'!AA28*'2015IllegalPercentages'!J28)</f>
        <v xml:space="preserve"> </v>
      </c>
      <c r="AB28" s="92" t="str">
        <f>IF(SUM('2015AllExports'!K28:K28)=0," ",'2015AllExports'!AB28*'2015IllegalPercentages'!K28)</f>
        <v xml:space="preserve"> </v>
      </c>
      <c r="AC28" s="92" t="str">
        <f>IF(SUM('2015AllExports'!L28:L28)=0," ",'2015AllExports'!AC28*'2015IllegalPercentages'!L28)</f>
        <v xml:space="preserve"> </v>
      </c>
      <c r="AE28" s="92" t="str">
        <f>IF(SUM('2015AllExports'!N28:N28)=0," ",'2015AllExports'!AE28*'2015IllegalPercentages'!N28)</f>
        <v xml:space="preserve"> </v>
      </c>
      <c r="AF28" s="92" t="str">
        <f>IF(SUM('2015AllExports'!O28:O28)=0," ",'2015AllExports'!AF28*'2015IllegalPercentages'!O28)</f>
        <v xml:space="preserve"> </v>
      </c>
      <c r="AG28" s="92" t="str">
        <f>IF(SUM('2015AllExports'!P28:P28)=0," ",'2015AllExports'!AG28*'2015IllegalPercentages'!P28)</f>
        <v xml:space="preserve"> </v>
      </c>
      <c r="AH28" s="93">
        <f t="shared" si="1"/>
        <v>0</v>
      </c>
    </row>
    <row r="29" spans="1:34" ht="13">
      <c r="A29" t="s">
        <v>50</v>
      </c>
      <c r="B29" s="89" t="str">
        <f>IF(SUM('2015AllExports'!B29:B29)=0," ",'2015AllExports'!B29*'2015IllegalPercentages'!B29)</f>
        <v xml:space="preserve"> </v>
      </c>
      <c r="C29" s="89">
        <f>IF(SUM('2015AllExports'!C29:C29)=0," ",'2015AllExports'!C29*'2015IllegalPercentages'!C29)</f>
        <v>1.8915725191999992E-3</v>
      </c>
      <c r="D29" s="89">
        <f>IF(SUM('2015AllExports'!D29:D29)=0," ",'2015AllExports'!D29*'2015IllegalPercentages'!D29)</f>
        <v>4.6014614351999996E-3</v>
      </c>
      <c r="E29" s="89" t="str">
        <f>IF(SUM('2015AllExports'!E29:E29)=0," ",'2015AllExports'!E29*'2015IllegalPercentages'!E29)</f>
        <v xml:space="preserve"> </v>
      </c>
      <c r="F29" s="90" t="str">
        <f>IF(SUM('2015AllExports'!F29:F29)=0," ",'2015AllExports'!F29*'2015IllegalPercentages'!F29)</f>
        <v xml:space="preserve"> </v>
      </c>
      <c r="G29" s="90" t="str">
        <f>IF(SUM('2015AllExports'!G29:G29)=0," ",'2015AllExports'!G29*'2015IllegalPercentages'!G29)</f>
        <v xml:space="preserve"> </v>
      </c>
      <c r="H29" s="90" t="str">
        <f>IF(SUM('2015AllExports'!H29:H29)=0," ",'2015AllExports'!H29*'2015IllegalPercentages'!H29)</f>
        <v xml:space="preserve"> </v>
      </c>
      <c r="I29" s="90" t="str">
        <f>IF(SUM('2015AllExports'!I29:I29)=0," ",'2015AllExports'!I29*'2015IllegalPercentages'!I29)</f>
        <v xml:space="preserve"> </v>
      </c>
      <c r="J29" s="90" t="str">
        <f>IF(SUM('2015AllExports'!J29:J29)=0," ",'2015AllExports'!J29*'2015IllegalPercentages'!J29)</f>
        <v xml:space="preserve"> </v>
      </c>
      <c r="K29" s="90" t="str">
        <f>IF(SUM('2015AllExports'!K29:K29)=0," ",'2015AllExports'!K29*'2015IllegalPercentages'!K29)</f>
        <v xml:space="preserve"> </v>
      </c>
      <c r="L29" s="90" t="str">
        <f>IF(SUM('2015AllExports'!L29:L29)=0," ",'2015AllExports'!L29*'2015IllegalPercentages'!L29)</f>
        <v xml:space="preserve"> </v>
      </c>
      <c r="N29" s="90" t="str">
        <f>IF(SUM('2015AllExports'!N29:N29)=0," ",'2015AllExports'!N29*'2015IllegalPercentages'!N29)</f>
        <v xml:space="preserve"> </v>
      </c>
      <c r="O29" s="90" t="str">
        <f>IF(SUM('2015AllExports'!O29:O29)=0," ",'2015AllExports'!O29*'2015IllegalPercentages'!O29)</f>
        <v xml:space="preserve"> </v>
      </c>
      <c r="P29" s="90" t="str">
        <f>IF(SUM('2015AllExports'!P29:P29)=0," ",'2015AllExports'!P29*'2015IllegalPercentages'!P29)</f>
        <v xml:space="preserve"> </v>
      </c>
      <c r="Q29" s="91">
        <f t="shared" si="0"/>
        <v>6.4930339543999988E-3</v>
      </c>
      <c r="S29" s="92" t="str">
        <f>IF(SUM('2015AllExports'!B29:B29)=0," ",'2015AllExports'!S29*'2015IllegalPercentages'!B29)</f>
        <v xml:space="preserve"> </v>
      </c>
      <c r="T29" s="92">
        <f>IF(SUM('2015AllExports'!C29:C29)=0," ",'2015AllExports'!T29*'2015IllegalPercentages'!C29)</f>
        <v>4.6126893599999983</v>
      </c>
      <c r="U29" s="92">
        <f>IF(SUM('2015AllExports'!D29:D29)=0," ",'2015AllExports'!U29*'2015IllegalPercentages'!D29)</f>
        <v>1.9480815899999999</v>
      </c>
      <c r="V29" s="92" t="str">
        <f>IF(SUM('2015AllExports'!E29:E29)=0," ",'2015AllExports'!V29*'2015IllegalPercentages'!E29)</f>
        <v xml:space="preserve"> </v>
      </c>
      <c r="W29" s="92" t="str">
        <f>IF(SUM('2015AllExports'!F29:F29)=0," ",'2015AllExports'!W29*'2015IllegalPercentages'!F29)</f>
        <v xml:space="preserve"> </v>
      </c>
      <c r="X29" s="92" t="str">
        <f>IF(SUM('2015AllExports'!G29:G29)=0," ",'2015AllExports'!X29*'2015IllegalPercentages'!G29)</f>
        <v xml:space="preserve"> </v>
      </c>
      <c r="Y29" s="92" t="str">
        <f>IF(SUM('2015AllExports'!H29:H29)=0," ",'2015AllExports'!Y29*'2015IllegalPercentages'!H29)</f>
        <v xml:space="preserve"> </v>
      </c>
      <c r="Z29" s="92" t="str">
        <f>IF(SUM('2015AllExports'!I29:I29)=0," ",'2015AllExports'!Z29*'2015IllegalPercentages'!I29)</f>
        <v xml:space="preserve"> </v>
      </c>
      <c r="AA29" s="92" t="str">
        <f>IF(SUM('2015AllExports'!J29:J29)=0," ",'2015AllExports'!AA29*'2015IllegalPercentages'!J29)</f>
        <v xml:space="preserve"> </v>
      </c>
      <c r="AB29" s="92" t="str">
        <f>IF(SUM('2015AllExports'!K29:K29)=0," ",'2015AllExports'!AB29*'2015IllegalPercentages'!K29)</f>
        <v xml:space="preserve"> </v>
      </c>
      <c r="AC29" s="92" t="str">
        <f>IF(SUM('2015AllExports'!L29:L29)=0," ",'2015AllExports'!AC29*'2015IllegalPercentages'!L29)</f>
        <v xml:space="preserve"> </v>
      </c>
      <c r="AE29" s="92" t="str">
        <f>IF(SUM('2015AllExports'!N29:N29)=0," ",'2015AllExports'!AE29*'2015IllegalPercentages'!N29)</f>
        <v xml:space="preserve"> </v>
      </c>
      <c r="AF29" s="92" t="str">
        <f>IF(SUM('2015AllExports'!O29:O29)=0," ",'2015AllExports'!AF29*'2015IllegalPercentages'!O29)</f>
        <v xml:space="preserve"> </v>
      </c>
      <c r="AG29" s="92" t="str">
        <f>IF(SUM('2015AllExports'!P29:P29)=0," ",'2015AllExports'!AG29*'2015IllegalPercentages'!P29)</f>
        <v xml:space="preserve"> </v>
      </c>
      <c r="AH29" s="93">
        <f t="shared" si="1"/>
        <v>6.5607709499999984</v>
      </c>
    </row>
    <row r="30" spans="1:34" ht="13">
      <c r="A30" t="s">
        <v>51</v>
      </c>
      <c r="B30" s="89" t="str">
        <f>IF(SUM('2015AllExports'!B30:B30)=0," ",'2015AllExports'!B30*'2015IllegalPercentages'!B30)</f>
        <v xml:space="preserve"> </v>
      </c>
      <c r="C30" s="89" t="str">
        <f>IF(SUM('2015AllExports'!C30:C30)=0," ",'2015AllExports'!C30*'2015IllegalPercentages'!C30)</f>
        <v xml:space="preserve"> </v>
      </c>
      <c r="D30" s="89" t="str">
        <f>IF(SUM('2015AllExports'!D30:D30)=0," ",'2015AllExports'!D30*'2015IllegalPercentages'!D30)</f>
        <v xml:space="preserve"> </v>
      </c>
      <c r="E30" s="89" t="str">
        <f>IF(SUM('2015AllExports'!E30:E30)=0," ",'2015AllExports'!E30*'2015IllegalPercentages'!E30)</f>
        <v xml:space="preserve"> </v>
      </c>
      <c r="F30" s="90" t="str">
        <f>IF(SUM('2015AllExports'!F30:F30)=0," ",'2015AllExports'!F30*'2015IllegalPercentages'!F30)</f>
        <v xml:space="preserve"> </v>
      </c>
      <c r="G30" s="90" t="str">
        <f>IF(SUM('2015AllExports'!G30:G30)=0," ",'2015AllExports'!G30*'2015IllegalPercentages'!G30)</f>
        <v xml:space="preserve"> </v>
      </c>
      <c r="H30" s="90" t="str">
        <f>IF(SUM('2015AllExports'!H30:H30)=0," ",'2015AllExports'!H30*'2015IllegalPercentages'!H30)</f>
        <v xml:space="preserve"> </v>
      </c>
      <c r="I30" s="90" t="str">
        <f>IF(SUM('2015AllExports'!I30:I30)=0," ",'2015AllExports'!I30*'2015IllegalPercentages'!I30)</f>
        <v xml:space="preserve"> </v>
      </c>
      <c r="J30" s="90" t="str">
        <f>IF(SUM('2015AllExports'!J30:J30)=0," ",'2015AllExports'!J30*'2015IllegalPercentages'!J30)</f>
        <v xml:space="preserve"> </v>
      </c>
      <c r="K30" s="90" t="str">
        <f>IF(SUM('2015AllExports'!K30:K30)=0," ",'2015AllExports'!K30*'2015IllegalPercentages'!K30)</f>
        <v xml:space="preserve"> </v>
      </c>
      <c r="L30" s="90" t="str">
        <f>IF(SUM('2015AllExports'!L30:L30)=0," ",'2015AllExports'!L30*'2015IllegalPercentages'!L30)</f>
        <v xml:space="preserve"> </v>
      </c>
      <c r="N30" s="90" t="str">
        <f>IF(SUM('2015AllExports'!N30:N30)=0," ",'2015AllExports'!N30*'2015IllegalPercentages'!N30)</f>
        <v xml:space="preserve"> </v>
      </c>
      <c r="O30" s="90" t="str">
        <f>IF(SUM('2015AllExports'!O30:O30)=0," ",'2015AllExports'!O30*'2015IllegalPercentages'!O30)</f>
        <v xml:space="preserve"> </v>
      </c>
      <c r="P30" s="90" t="str">
        <f>IF(SUM('2015AllExports'!P30:P30)=0," ",'2015AllExports'!P30*'2015IllegalPercentages'!P30)</f>
        <v xml:space="preserve"> </v>
      </c>
      <c r="Q30" s="91">
        <f t="shared" si="0"/>
        <v>0</v>
      </c>
      <c r="S30" s="92" t="str">
        <f>IF(SUM('2015AllExports'!B30:B30)=0," ",'2015AllExports'!S30*'2015IllegalPercentages'!B30)</f>
        <v xml:space="preserve"> </v>
      </c>
      <c r="T30" s="92" t="str">
        <f>IF(SUM('2015AllExports'!C30:C30)=0," ",'2015AllExports'!T30*'2015IllegalPercentages'!C30)</f>
        <v xml:space="preserve"> </v>
      </c>
      <c r="U30" s="92" t="str">
        <f>IF(SUM('2015AllExports'!D30:D30)=0," ",'2015AllExports'!U30*'2015IllegalPercentages'!D30)</f>
        <v xml:space="preserve"> </v>
      </c>
      <c r="V30" s="92" t="str">
        <f>IF(SUM('2015AllExports'!E30:E30)=0," ",'2015AllExports'!V30*'2015IllegalPercentages'!E30)</f>
        <v xml:space="preserve"> </v>
      </c>
      <c r="W30" s="92" t="str">
        <f>IF(SUM('2015AllExports'!F30:F30)=0," ",'2015AllExports'!W30*'2015IllegalPercentages'!F30)</f>
        <v xml:space="preserve"> </v>
      </c>
      <c r="X30" s="92" t="str">
        <f>IF(SUM('2015AllExports'!G30:G30)=0," ",'2015AllExports'!X30*'2015IllegalPercentages'!G30)</f>
        <v xml:space="preserve"> </v>
      </c>
      <c r="Y30" s="92" t="str">
        <f>IF(SUM('2015AllExports'!H30:H30)=0," ",'2015AllExports'!Y30*'2015IllegalPercentages'!H30)</f>
        <v xml:space="preserve"> </v>
      </c>
      <c r="Z30" s="92" t="str">
        <f>IF(SUM('2015AllExports'!I30:I30)=0," ",'2015AllExports'!Z30*'2015IllegalPercentages'!I30)</f>
        <v xml:space="preserve"> </v>
      </c>
      <c r="AA30" s="92" t="str">
        <f>IF(SUM('2015AllExports'!J30:J30)=0," ",'2015AllExports'!AA30*'2015IllegalPercentages'!J30)</f>
        <v xml:space="preserve"> </v>
      </c>
      <c r="AB30" s="92" t="str">
        <f>IF(SUM('2015AllExports'!K30:K30)=0," ",'2015AllExports'!AB30*'2015IllegalPercentages'!K30)</f>
        <v xml:space="preserve"> </v>
      </c>
      <c r="AC30" s="92" t="str">
        <f>IF(SUM('2015AllExports'!L30:L30)=0," ",'2015AllExports'!AC30*'2015IllegalPercentages'!L30)</f>
        <v xml:space="preserve"> </v>
      </c>
      <c r="AE30" s="92" t="str">
        <f>IF(SUM('2015AllExports'!N30:N30)=0," ",'2015AllExports'!AE30*'2015IllegalPercentages'!N30)</f>
        <v xml:space="preserve"> </v>
      </c>
      <c r="AF30" s="92" t="str">
        <f>IF(SUM('2015AllExports'!O30:O30)=0," ",'2015AllExports'!AF30*'2015IllegalPercentages'!O30)</f>
        <v xml:space="preserve"> </v>
      </c>
      <c r="AG30" s="92" t="str">
        <f>IF(SUM('2015AllExports'!P30:P30)=0," ",'2015AllExports'!AG30*'2015IllegalPercentages'!P30)</f>
        <v xml:space="preserve"> </v>
      </c>
      <c r="AH30" s="93">
        <f t="shared" si="1"/>
        <v>0</v>
      </c>
    </row>
    <row r="31" spans="1:34" ht="13">
      <c r="A31" t="s">
        <v>53</v>
      </c>
      <c r="B31" s="89" t="str">
        <f>IF(SUM('2015AllExports'!B31:B31)=0," ",'2015AllExports'!B31*'2015IllegalPercentages'!B31)</f>
        <v xml:space="preserve"> </v>
      </c>
      <c r="C31" s="89">
        <f>IF(SUM('2015AllExports'!C31:C31)=0," ",'2015AllExports'!C31*'2015IllegalPercentages'!C31)</f>
        <v>5.4087687326399986E-3</v>
      </c>
      <c r="D31" s="89" t="str">
        <f>IF(SUM('2015AllExports'!D31:D31)=0," ",'2015AllExports'!D31*'2015IllegalPercentages'!D31)</f>
        <v xml:space="preserve"> </v>
      </c>
      <c r="E31" s="89" t="str">
        <f>IF(SUM('2015AllExports'!E31:E31)=0," ",'2015AllExports'!E31*'2015IllegalPercentages'!E31)</f>
        <v xml:space="preserve"> </v>
      </c>
      <c r="F31" s="90" t="str">
        <f>IF(SUM('2015AllExports'!F31:F31)=0," ",'2015AllExports'!F31*'2015IllegalPercentages'!F31)</f>
        <v xml:space="preserve"> </v>
      </c>
      <c r="G31" s="90" t="str">
        <f>IF(SUM('2015AllExports'!G31:G31)=0," ",'2015AllExports'!G31*'2015IllegalPercentages'!G31)</f>
        <v xml:space="preserve"> </v>
      </c>
      <c r="H31" s="90" t="str">
        <f>IF(SUM('2015AllExports'!H31:H31)=0," ",'2015AllExports'!H31*'2015IllegalPercentages'!H31)</f>
        <v xml:space="preserve"> </v>
      </c>
      <c r="I31" s="90" t="str">
        <f>IF(SUM('2015AllExports'!I31:I31)=0," ",'2015AllExports'!I31*'2015IllegalPercentages'!I31)</f>
        <v xml:space="preserve"> </v>
      </c>
      <c r="J31" s="90" t="str">
        <f>IF(SUM('2015AllExports'!J31:J31)=0," ",'2015AllExports'!J31*'2015IllegalPercentages'!J31)</f>
        <v xml:space="preserve"> </v>
      </c>
      <c r="K31" s="90" t="str">
        <f>IF(SUM('2015AllExports'!K31:K31)=0," ",'2015AllExports'!K31*'2015IllegalPercentages'!K31)</f>
        <v xml:space="preserve"> </v>
      </c>
      <c r="L31" s="90" t="str">
        <f>IF(SUM('2015AllExports'!L31:L31)=0," ",'2015AllExports'!L31*'2015IllegalPercentages'!L31)</f>
        <v xml:space="preserve"> </v>
      </c>
      <c r="N31" s="90" t="str">
        <f>IF(SUM('2015AllExports'!N31:N31)=0," ",'2015AllExports'!N31*'2015IllegalPercentages'!N31)</f>
        <v xml:space="preserve"> </v>
      </c>
      <c r="O31" s="90" t="str">
        <f>IF(SUM('2015AllExports'!O31:O31)=0," ",'2015AllExports'!O31*'2015IllegalPercentages'!O31)</f>
        <v xml:space="preserve"> </v>
      </c>
      <c r="P31" s="90">
        <f>IF(SUM('2015AllExports'!P31:P31)=0," ",'2015AllExports'!P31*'2015IllegalPercentages'!P31)</f>
        <v>0</v>
      </c>
      <c r="Q31" s="91">
        <f t="shared" si="0"/>
        <v>5.4087687326399986E-3</v>
      </c>
      <c r="S31" s="92" t="str">
        <f>IF(SUM('2015AllExports'!B31:B31)=0," ",'2015AllExports'!S31*'2015IllegalPercentages'!B31)</f>
        <v xml:space="preserve"> </v>
      </c>
      <c r="T31" s="92">
        <f>IF(SUM('2015AllExports'!C31:C31)=0," ",'2015AllExports'!T31*'2015IllegalPercentages'!C31)</f>
        <v>2.245211799999999</v>
      </c>
      <c r="U31" s="92" t="str">
        <f>IF(SUM('2015AllExports'!D31:D31)=0," ",'2015AllExports'!U31*'2015IllegalPercentages'!D31)</f>
        <v xml:space="preserve"> </v>
      </c>
      <c r="V31" s="92" t="str">
        <f>IF(SUM('2015AllExports'!E31:E31)=0," ",'2015AllExports'!V31*'2015IllegalPercentages'!E31)</f>
        <v xml:space="preserve"> </v>
      </c>
      <c r="W31" s="92" t="str">
        <f>IF(SUM('2015AllExports'!F31:F31)=0," ",'2015AllExports'!W31*'2015IllegalPercentages'!F31)</f>
        <v xml:space="preserve"> </v>
      </c>
      <c r="X31" s="92" t="str">
        <f>IF(SUM('2015AllExports'!G31:G31)=0," ",'2015AllExports'!X31*'2015IllegalPercentages'!G31)</f>
        <v xml:space="preserve"> </v>
      </c>
      <c r="Y31" s="92" t="str">
        <f>IF(SUM('2015AllExports'!H31:H31)=0," ",'2015AllExports'!Y31*'2015IllegalPercentages'!H31)</f>
        <v xml:space="preserve"> </v>
      </c>
      <c r="Z31" s="92" t="str">
        <f>IF(SUM('2015AllExports'!I31:I31)=0," ",'2015AllExports'!Z31*'2015IllegalPercentages'!I31)</f>
        <v xml:space="preserve"> </v>
      </c>
      <c r="AA31" s="92" t="str">
        <f>IF(SUM('2015AllExports'!J31:J31)=0," ",'2015AllExports'!AA31*'2015IllegalPercentages'!J31)</f>
        <v xml:space="preserve"> </v>
      </c>
      <c r="AB31" s="92" t="str">
        <f>IF(SUM('2015AllExports'!K31:K31)=0," ",'2015AllExports'!AB31*'2015IllegalPercentages'!K31)</f>
        <v xml:space="preserve"> </v>
      </c>
      <c r="AC31" s="92" t="str">
        <f>IF(SUM('2015AllExports'!L31:L31)=0," ",'2015AllExports'!AC31*'2015IllegalPercentages'!L31)</f>
        <v xml:space="preserve"> </v>
      </c>
      <c r="AE31" s="92" t="str">
        <f>IF(SUM('2015AllExports'!N31:N31)=0," ",'2015AllExports'!AE31*'2015IllegalPercentages'!N31)</f>
        <v xml:space="preserve"> </v>
      </c>
      <c r="AF31" s="92" t="str">
        <f>IF(SUM('2015AllExports'!O31:O31)=0," ",'2015AllExports'!AF31*'2015IllegalPercentages'!O31)</f>
        <v xml:space="preserve"> </v>
      </c>
      <c r="AG31" s="92">
        <f>IF(SUM('2015AllExports'!P31:P31)=0," ",'2015AllExports'!AG31*'2015IllegalPercentages'!P31)</f>
        <v>0</v>
      </c>
      <c r="AH31" s="93">
        <f t="shared" si="1"/>
        <v>2.245211799999999</v>
      </c>
    </row>
    <row r="32" spans="1:34" ht="13">
      <c r="A32" t="s">
        <v>60</v>
      </c>
      <c r="B32" s="89" t="str">
        <f>IF(SUM('2015AllExports'!B32:B32)=0," ",'2015AllExports'!B32*'2015IllegalPercentages'!B32)</f>
        <v xml:space="preserve"> </v>
      </c>
      <c r="C32" s="89">
        <f>IF(SUM('2015AllExports'!C32:C32)=0," ",'2015AllExports'!C32*'2015IllegalPercentages'!C32)</f>
        <v>5.9082179083200001E-2</v>
      </c>
      <c r="D32" s="89">
        <f>IF(SUM('2015AllExports'!D32:D32)=0," ",'2015AllExports'!D32*'2015IllegalPercentages'!D32)</f>
        <v>2.4010726208000002E-2</v>
      </c>
      <c r="E32" s="89">
        <f>IF(SUM('2015AllExports'!E32:E32)=0," ",'2015AllExports'!E32*'2015IllegalPercentages'!E32)</f>
        <v>4.4672076231999994E-2</v>
      </c>
      <c r="F32" s="90" t="str">
        <f>IF(SUM('2015AllExports'!F32:F32)=0," ",'2015AllExports'!F32*'2015IllegalPercentages'!F32)</f>
        <v xml:space="preserve"> </v>
      </c>
      <c r="G32" s="90" t="str">
        <f>IF(SUM('2015AllExports'!G32:G32)=0," ",'2015AllExports'!G32*'2015IllegalPercentages'!G32)</f>
        <v xml:space="preserve"> </v>
      </c>
      <c r="H32" s="90" t="str">
        <f>IF(SUM('2015AllExports'!H32:H32)=0," ",'2015AllExports'!H32*'2015IllegalPercentages'!H32)</f>
        <v xml:space="preserve"> </v>
      </c>
      <c r="I32" s="90" t="str">
        <f>IF(SUM('2015AllExports'!I32:I32)=0," ",'2015AllExports'!I32*'2015IllegalPercentages'!I32)</f>
        <v xml:space="preserve"> </v>
      </c>
      <c r="J32" s="90" t="str">
        <f>IF(SUM('2015AllExports'!J32:J32)=0," ",'2015AllExports'!J32*'2015IllegalPercentages'!J32)</f>
        <v xml:space="preserve"> </v>
      </c>
      <c r="K32" s="90" t="str">
        <f>IF(SUM('2015AllExports'!K32:K32)=0," ",'2015AllExports'!K32*'2015IllegalPercentages'!K32)</f>
        <v xml:space="preserve"> </v>
      </c>
      <c r="L32" s="90" t="str">
        <f>IF(SUM('2015AllExports'!L32:L32)=0," ",'2015AllExports'!L32*'2015IllegalPercentages'!L32)</f>
        <v xml:space="preserve"> </v>
      </c>
      <c r="N32" s="90" t="str">
        <f>IF(SUM('2015AllExports'!N32:N32)=0," ",'2015AllExports'!N32*'2015IllegalPercentages'!N32)</f>
        <v xml:space="preserve"> </v>
      </c>
      <c r="O32" s="90" t="str">
        <f>IF(SUM('2015AllExports'!O32:O32)=0," ",'2015AllExports'!O32*'2015IllegalPercentages'!O32)</f>
        <v xml:space="preserve"> </v>
      </c>
      <c r="P32" s="90">
        <f>IF(SUM('2015AllExports'!P32:P32)=0," ",'2015AllExports'!P32*'2015IllegalPercentages'!P32)</f>
        <v>0</v>
      </c>
      <c r="Q32" s="91">
        <f t="shared" si="0"/>
        <v>0.12776498152319998</v>
      </c>
      <c r="S32" s="92" t="str">
        <f>IF(SUM('2015AllExports'!B32:B32)=0," ",'2015AllExports'!S32*'2015IllegalPercentages'!B32)</f>
        <v xml:space="preserve"> </v>
      </c>
      <c r="T32" s="92">
        <f>IF(SUM('2015AllExports'!C32:C32)=0," ",'2015AllExports'!T32*'2015IllegalPercentages'!C32)</f>
        <v>8.5155078</v>
      </c>
      <c r="U32" s="92">
        <f>IF(SUM('2015AllExports'!D32:D32)=0," ",'2015AllExports'!U32*'2015IllegalPercentages'!D32)</f>
        <v>3.3740983999999998</v>
      </c>
      <c r="V32" s="92">
        <f>IF(SUM('2015AllExports'!E32:E32)=0," ",'2015AllExports'!V32*'2015IllegalPercentages'!E32)</f>
        <v>7.0498611999999996</v>
      </c>
      <c r="W32" s="92" t="str">
        <f>IF(SUM('2015AllExports'!F32:F32)=0," ",'2015AllExports'!W32*'2015IllegalPercentages'!F32)</f>
        <v xml:space="preserve"> </v>
      </c>
      <c r="X32" s="92" t="str">
        <f>IF(SUM('2015AllExports'!G32:G32)=0," ",'2015AllExports'!X32*'2015IllegalPercentages'!G32)</f>
        <v xml:space="preserve"> </v>
      </c>
      <c r="Y32" s="92" t="str">
        <f>IF(SUM('2015AllExports'!H32:H32)=0," ",'2015AllExports'!Y32*'2015IllegalPercentages'!H32)</f>
        <v xml:space="preserve"> </v>
      </c>
      <c r="Z32" s="92" t="str">
        <f>IF(SUM('2015AllExports'!I32:I32)=0," ",'2015AllExports'!Z32*'2015IllegalPercentages'!I32)</f>
        <v xml:space="preserve"> </v>
      </c>
      <c r="AA32" s="92" t="str">
        <f>IF(SUM('2015AllExports'!J32:J32)=0," ",'2015AllExports'!AA32*'2015IllegalPercentages'!J32)</f>
        <v xml:space="preserve"> </v>
      </c>
      <c r="AB32" s="92" t="str">
        <f>IF(SUM('2015AllExports'!K32:K32)=0," ",'2015AllExports'!AB32*'2015IllegalPercentages'!K32)</f>
        <v xml:space="preserve"> </v>
      </c>
      <c r="AC32" s="92" t="str">
        <f>IF(SUM('2015AllExports'!L32:L32)=0," ",'2015AllExports'!AC32*'2015IllegalPercentages'!L32)</f>
        <v xml:space="preserve"> </v>
      </c>
      <c r="AE32" s="92" t="str">
        <f>IF(SUM('2015AllExports'!N32:N32)=0," ",'2015AllExports'!AE32*'2015IllegalPercentages'!N32)</f>
        <v xml:space="preserve"> </v>
      </c>
      <c r="AF32" s="92" t="str">
        <f>IF(SUM('2015AllExports'!O32:O32)=0," ",'2015AllExports'!AF32*'2015IllegalPercentages'!O32)</f>
        <v xml:space="preserve"> </v>
      </c>
      <c r="AG32" s="92">
        <f>IF(SUM('2015AllExports'!P32:P32)=0," ",'2015AllExports'!AG32*'2015IllegalPercentages'!P32)</f>
        <v>0</v>
      </c>
      <c r="AH32" s="93">
        <f t="shared" si="1"/>
        <v>18.939467399999998</v>
      </c>
    </row>
    <row r="33" spans="1:34" ht="13">
      <c r="A33" t="s">
        <v>24</v>
      </c>
      <c r="B33" s="89" t="str">
        <f>IF(SUM('2015AllExports'!B33:B33)=0," ",'2015AllExports'!B33*'2015IllegalPercentages'!B33)</f>
        <v xml:space="preserve"> </v>
      </c>
      <c r="C33" s="89" t="str">
        <f>IF(SUM('2015AllExports'!C33:C33)=0," ",'2015AllExports'!C33*'2015IllegalPercentages'!C33)</f>
        <v xml:space="preserve"> </v>
      </c>
      <c r="D33" s="89" t="str">
        <f>IF(SUM('2015AllExports'!D33:D33)=0," ",'2015AllExports'!D33*'2015IllegalPercentages'!D33)</f>
        <v xml:space="preserve"> </v>
      </c>
      <c r="E33" s="89" t="str">
        <f>IF(SUM('2015AllExports'!E33:E33)=0," ",'2015AllExports'!E33*'2015IllegalPercentages'!E33)</f>
        <v xml:space="preserve"> </v>
      </c>
      <c r="F33" s="90" t="str">
        <f>IF(SUM('2015AllExports'!F33:F33)=0," ",'2015AllExports'!F33*'2015IllegalPercentages'!F33)</f>
        <v xml:space="preserve"> </v>
      </c>
      <c r="G33" s="90" t="str">
        <f>IF(SUM('2015AllExports'!G33:G33)=0," ",'2015AllExports'!G33*'2015IllegalPercentages'!G33)</f>
        <v xml:space="preserve"> </v>
      </c>
      <c r="H33" s="90" t="str">
        <f>IF(SUM('2015AllExports'!H33:H33)=0," ",'2015AllExports'!H33*'2015IllegalPercentages'!H33)</f>
        <v xml:space="preserve"> </v>
      </c>
      <c r="I33" s="90" t="str">
        <f>IF(SUM('2015AllExports'!I33:I33)=0," ",'2015AllExports'!I33*'2015IllegalPercentages'!I33)</f>
        <v xml:space="preserve"> </v>
      </c>
      <c r="J33" s="90" t="str">
        <f>IF(SUM('2015AllExports'!J33:J33)=0," ",'2015AllExports'!J33*'2015IllegalPercentages'!J33)</f>
        <v xml:space="preserve"> </v>
      </c>
      <c r="K33" s="90" t="str">
        <f>IF(SUM('2015AllExports'!K33:K33)=0," ",'2015AllExports'!K33*'2015IllegalPercentages'!K33)</f>
        <v xml:space="preserve"> </v>
      </c>
      <c r="L33" s="90" t="str">
        <f>IF(SUM('2015AllExports'!L33:L33)=0," ",'2015AllExports'!L33*'2015IllegalPercentages'!L33)</f>
        <v xml:space="preserve"> </v>
      </c>
      <c r="N33" s="90" t="str">
        <f>IF(SUM('2015AllExports'!N33:N33)=0," ",'2015AllExports'!N33*'2015IllegalPercentages'!N33)</f>
        <v xml:space="preserve"> </v>
      </c>
      <c r="O33" s="90" t="str">
        <f>IF(SUM('2015AllExports'!O33:O33)=0," ",'2015AllExports'!O33*'2015IllegalPercentages'!O33)</f>
        <v xml:space="preserve"> </v>
      </c>
      <c r="P33" s="90" t="str">
        <f>IF(SUM('2015AllExports'!P33:P33)=0," ",'2015AllExports'!P33*'2015IllegalPercentages'!P33)</f>
        <v xml:space="preserve"> </v>
      </c>
      <c r="Q33" s="91">
        <f t="shared" si="0"/>
        <v>0</v>
      </c>
      <c r="S33" s="92" t="str">
        <f>IF(SUM('2015AllExports'!B33:B33)=0," ",'2015AllExports'!S33*'2015IllegalPercentages'!B33)</f>
        <v xml:space="preserve"> </v>
      </c>
      <c r="T33" s="92" t="str">
        <f>IF(SUM('2015AllExports'!C33:C33)=0," ",'2015AllExports'!T33*'2015IllegalPercentages'!C33)</f>
        <v xml:space="preserve"> </v>
      </c>
      <c r="U33" s="92" t="str">
        <f>IF(SUM('2015AllExports'!D33:D33)=0," ",'2015AllExports'!U33*'2015IllegalPercentages'!D33)</f>
        <v xml:space="preserve"> </v>
      </c>
      <c r="V33" s="92" t="str">
        <f>IF(SUM('2015AllExports'!E33:E33)=0," ",'2015AllExports'!V33*'2015IllegalPercentages'!E33)</f>
        <v xml:space="preserve"> </v>
      </c>
      <c r="W33" s="92" t="str">
        <f>IF(SUM('2015AllExports'!F33:F33)=0," ",'2015AllExports'!W33*'2015IllegalPercentages'!F33)</f>
        <v xml:space="preserve"> </v>
      </c>
      <c r="X33" s="92" t="str">
        <f>IF(SUM('2015AllExports'!G33:G33)=0," ",'2015AllExports'!X33*'2015IllegalPercentages'!G33)</f>
        <v xml:space="preserve"> </v>
      </c>
      <c r="Y33" s="92" t="str">
        <f>IF(SUM('2015AllExports'!H33:H33)=0," ",'2015AllExports'!Y33*'2015IllegalPercentages'!H33)</f>
        <v xml:space="preserve"> </v>
      </c>
      <c r="Z33" s="92" t="str">
        <f>IF(SUM('2015AllExports'!I33:I33)=0," ",'2015AllExports'!Z33*'2015IllegalPercentages'!I33)</f>
        <v xml:space="preserve"> </v>
      </c>
      <c r="AA33" s="92" t="str">
        <f>IF(SUM('2015AllExports'!J33:J33)=0," ",'2015AllExports'!AA33*'2015IllegalPercentages'!J33)</f>
        <v xml:space="preserve"> </v>
      </c>
      <c r="AB33" s="92" t="str">
        <f>IF(SUM('2015AllExports'!K33:K33)=0," ",'2015AllExports'!AB33*'2015IllegalPercentages'!K33)</f>
        <v xml:space="preserve"> </v>
      </c>
      <c r="AC33" s="92" t="str">
        <f>IF(SUM('2015AllExports'!L33:L33)=0," ",'2015AllExports'!AC33*'2015IllegalPercentages'!L33)</f>
        <v xml:space="preserve"> </v>
      </c>
      <c r="AE33" s="92" t="str">
        <f>IF(SUM('2015AllExports'!N33:N33)=0," ",'2015AllExports'!AE33*'2015IllegalPercentages'!N33)</f>
        <v xml:space="preserve"> </v>
      </c>
      <c r="AF33" s="92" t="str">
        <f>IF(SUM('2015AllExports'!O33:O33)=0," ",'2015AllExports'!AF33*'2015IllegalPercentages'!O33)</f>
        <v xml:space="preserve"> </v>
      </c>
      <c r="AG33" s="92" t="str">
        <f>IF(SUM('2015AllExports'!P33:P33)=0," ",'2015AllExports'!AG33*'2015IllegalPercentages'!P33)</f>
        <v xml:space="preserve"> </v>
      </c>
      <c r="AH33" s="93">
        <f t="shared" si="1"/>
        <v>0</v>
      </c>
    </row>
    <row r="34" spans="1:34" ht="13">
      <c r="A34" t="s">
        <v>27</v>
      </c>
      <c r="B34" s="89" t="str">
        <f>IF(SUM('2015AllExports'!B34:B34)=0," ",'2015AllExports'!B34*'2015IllegalPercentages'!B34)</f>
        <v xml:space="preserve"> </v>
      </c>
      <c r="C34" s="89" t="str">
        <f>IF(SUM('2015AllExports'!C34:C34)=0," ",'2015AllExports'!C34*'2015IllegalPercentages'!C34)</f>
        <v xml:space="preserve"> </v>
      </c>
      <c r="D34" s="89" t="str">
        <f>IF(SUM('2015AllExports'!D34:D34)=0," ",'2015AllExports'!D34*'2015IllegalPercentages'!D34)</f>
        <v xml:space="preserve"> </v>
      </c>
      <c r="E34" s="89" t="str">
        <f>IF(SUM('2015AllExports'!E34:E34)=0," ",'2015AllExports'!E34*'2015IllegalPercentages'!E34)</f>
        <v xml:space="preserve"> </v>
      </c>
      <c r="F34" s="90" t="str">
        <f>IF(SUM('2015AllExports'!F34:F34)=0," ",'2015AllExports'!F34*'2015IllegalPercentages'!F34)</f>
        <v xml:space="preserve"> </v>
      </c>
      <c r="G34" s="90" t="str">
        <f>IF(SUM('2015AllExports'!G34:G34)=0," ",'2015AllExports'!G34*'2015IllegalPercentages'!G34)</f>
        <v xml:space="preserve"> </v>
      </c>
      <c r="H34" s="90" t="str">
        <f>IF(SUM('2015AllExports'!H34:H34)=0," ",'2015AllExports'!H34*'2015IllegalPercentages'!H34)</f>
        <v xml:space="preserve"> </v>
      </c>
      <c r="I34" s="90" t="str">
        <f>IF(SUM('2015AllExports'!I34:I34)=0," ",'2015AllExports'!I34*'2015IllegalPercentages'!I34)</f>
        <v xml:space="preserve"> </v>
      </c>
      <c r="J34" s="90" t="str">
        <f>IF(SUM('2015AllExports'!J34:J34)=0," ",'2015AllExports'!J34*'2015IllegalPercentages'!J34)</f>
        <v xml:space="preserve"> </v>
      </c>
      <c r="K34" s="90" t="str">
        <f>IF(SUM('2015AllExports'!K34:K34)=0," ",'2015AllExports'!K34*'2015IllegalPercentages'!K34)</f>
        <v xml:space="preserve"> </v>
      </c>
      <c r="L34" s="90" t="str">
        <f>IF(SUM('2015AllExports'!L34:L34)=0," ",'2015AllExports'!L34*'2015IllegalPercentages'!L34)</f>
        <v xml:space="preserve"> </v>
      </c>
      <c r="N34" s="90" t="str">
        <f>IF(SUM('2015AllExports'!N34:N34)=0," ",'2015AllExports'!N34*'2015IllegalPercentages'!N34)</f>
        <v xml:space="preserve"> </v>
      </c>
      <c r="O34" s="90" t="str">
        <f>IF(SUM('2015AllExports'!O34:O34)=0," ",'2015AllExports'!O34*'2015IllegalPercentages'!O34)</f>
        <v xml:space="preserve"> </v>
      </c>
      <c r="P34" s="90" t="str">
        <f>IF(SUM('2015AllExports'!P34:P34)=0," ",'2015AllExports'!P34*'2015IllegalPercentages'!P34)</f>
        <v xml:space="preserve"> </v>
      </c>
      <c r="Q34" s="91">
        <f t="shared" si="0"/>
        <v>0</v>
      </c>
      <c r="S34" s="92" t="str">
        <f>IF(SUM('2015AllExports'!B34:B34)=0," ",'2015AllExports'!S34*'2015IllegalPercentages'!B34)</f>
        <v xml:space="preserve"> </v>
      </c>
      <c r="T34" s="92" t="str">
        <f>IF(SUM('2015AllExports'!C34:C34)=0," ",'2015AllExports'!T34*'2015IllegalPercentages'!C34)</f>
        <v xml:space="preserve"> </v>
      </c>
      <c r="U34" s="92" t="str">
        <f>IF(SUM('2015AllExports'!D34:D34)=0," ",'2015AllExports'!U34*'2015IllegalPercentages'!D34)</f>
        <v xml:space="preserve"> </v>
      </c>
      <c r="V34" s="92" t="str">
        <f>IF(SUM('2015AllExports'!E34:E34)=0," ",'2015AllExports'!V34*'2015IllegalPercentages'!E34)</f>
        <v xml:space="preserve"> </v>
      </c>
      <c r="W34" s="92" t="str">
        <f>IF(SUM('2015AllExports'!F34:F34)=0," ",'2015AllExports'!W34*'2015IllegalPercentages'!F34)</f>
        <v xml:space="preserve"> </v>
      </c>
      <c r="X34" s="92" t="str">
        <f>IF(SUM('2015AllExports'!G34:G34)=0," ",'2015AllExports'!X34*'2015IllegalPercentages'!G34)</f>
        <v xml:space="preserve"> </v>
      </c>
      <c r="Y34" s="92" t="str">
        <f>IF(SUM('2015AllExports'!H34:H34)=0," ",'2015AllExports'!Y34*'2015IllegalPercentages'!H34)</f>
        <v xml:space="preserve"> </v>
      </c>
      <c r="Z34" s="92" t="str">
        <f>IF(SUM('2015AllExports'!I34:I34)=0," ",'2015AllExports'!Z34*'2015IllegalPercentages'!I34)</f>
        <v xml:space="preserve"> </v>
      </c>
      <c r="AA34" s="92" t="str">
        <f>IF(SUM('2015AllExports'!J34:J34)=0," ",'2015AllExports'!AA34*'2015IllegalPercentages'!J34)</f>
        <v xml:space="preserve"> </v>
      </c>
      <c r="AB34" s="92" t="str">
        <f>IF(SUM('2015AllExports'!K34:K34)=0," ",'2015AllExports'!AB34*'2015IllegalPercentages'!K34)</f>
        <v xml:space="preserve"> </v>
      </c>
      <c r="AC34" s="92" t="str">
        <f>IF(SUM('2015AllExports'!L34:L34)=0," ",'2015AllExports'!AC34*'2015IllegalPercentages'!L34)</f>
        <v xml:space="preserve"> </v>
      </c>
      <c r="AE34" s="92" t="str">
        <f>IF(SUM('2015AllExports'!N34:N34)=0," ",'2015AllExports'!AE34*'2015IllegalPercentages'!N34)</f>
        <v xml:space="preserve"> </v>
      </c>
      <c r="AF34" s="92" t="str">
        <f>IF(SUM('2015AllExports'!O34:O34)=0," ",'2015AllExports'!AF34*'2015IllegalPercentages'!O34)</f>
        <v xml:space="preserve"> </v>
      </c>
      <c r="AG34" s="92" t="str">
        <f>IF(SUM('2015AllExports'!P34:P34)=0," ",'2015AllExports'!AG34*'2015IllegalPercentages'!P34)</f>
        <v xml:space="preserve"> </v>
      </c>
      <c r="AH34" s="93">
        <f t="shared" si="1"/>
        <v>0</v>
      </c>
    </row>
    <row r="35" spans="1:34" ht="13">
      <c r="A35" t="s">
        <v>72</v>
      </c>
      <c r="B35" s="89" t="str">
        <f>IF(SUM('2015AllExports'!B35:B35)=0," ",'2015AllExports'!B35*'2015IllegalPercentages'!B35)</f>
        <v xml:space="preserve"> </v>
      </c>
      <c r="C35" s="89">
        <f>IF(SUM('2015AllExports'!C35:C35)=0," ",'2015AllExports'!C35*'2015IllegalPercentages'!C35)</f>
        <v>1.0478186263999999E-2</v>
      </c>
      <c r="D35" s="89" t="str">
        <f>IF(SUM('2015AllExports'!D35:D35)=0," ",'2015AllExports'!D35*'2015IllegalPercentages'!D35)</f>
        <v xml:space="preserve"> </v>
      </c>
      <c r="E35" s="89" t="str">
        <f>IF(SUM('2015AllExports'!E35:E35)=0," ",'2015AllExports'!E35*'2015IllegalPercentages'!E35)</f>
        <v xml:space="preserve"> </v>
      </c>
      <c r="F35" s="90" t="str">
        <f>IF(SUM('2015AllExports'!F35:F35)=0," ",'2015AllExports'!F35*'2015IllegalPercentages'!F35)</f>
        <v xml:space="preserve"> </v>
      </c>
      <c r="G35" s="90" t="str">
        <f>IF(SUM('2015AllExports'!G35:G35)=0," ",'2015AllExports'!G35*'2015IllegalPercentages'!G35)</f>
        <v xml:space="preserve"> </v>
      </c>
      <c r="H35" s="90" t="str">
        <f>IF(SUM('2015AllExports'!H35:H35)=0," ",'2015AllExports'!H35*'2015IllegalPercentages'!H35)</f>
        <v xml:space="preserve"> </v>
      </c>
      <c r="I35" s="90" t="str">
        <f>IF(SUM('2015AllExports'!I35:I35)=0," ",'2015AllExports'!I35*'2015IllegalPercentages'!I35)</f>
        <v xml:space="preserve"> </v>
      </c>
      <c r="J35" s="90" t="str">
        <f>IF(SUM('2015AllExports'!J35:J35)=0," ",'2015AllExports'!J35*'2015IllegalPercentages'!J35)</f>
        <v xml:space="preserve"> </v>
      </c>
      <c r="K35" s="90" t="str">
        <f>IF(SUM('2015AllExports'!K35:K35)=0," ",'2015AllExports'!K35*'2015IllegalPercentages'!K35)</f>
        <v xml:space="preserve"> </v>
      </c>
      <c r="L35" s="90" t="str">
        <f>IF(SUM('2015AllExports'!L35:L35)=0," ",'2015AllExports'!L35*'2015IllegalPercentages'!L35)</f>
        <v xml:space="preserve"> </v>
      </c>
      <c r="N35" s="90" t="str">
        <f>IF(SUM('2015AllExports'!N35:N35)=0," ",'2015AllExports'!N35*'2015IllegalPercentages'!N35)</f>
        <v xml:space="preserve"> </v>
      </c>
      <c r="O35" s="90" t="str">
        <f>IF(SUM('2015AllExports'!O35:O35)=0," ",'2015AllExports'!O35*'2015IllegalPercentages'!O35)</f>
        <v xml:space="preserve"> </v>
      </c>
      <c r="P35" s="90" t="str">
        <f>IF(SUM('2015AllExports'!P35:P35)=0," ",'2015AllExports'!P35*'2015IllegalPercentages'!P35)</f>
        <v xml:space="preserve"> </v>
      </c>
      <c r="Q35" s="91">
        <f t="shared" si="0"/>
        <v>1.0478186263999999E-2</v>
      </c>
      <c r="S35" s="92" t="str">
        <f>IF(SUM('2015AllExports'!B35:B35)=0," ",'2015AllExports'!S35*'2015IllegalPercentages'!B35)</f>
        <v xml:space="preserve"> </v>
      </c>
      <c r="T35" s="92">
        <f>IF(SUM('2015AllExports'!C35:C35)=0," ",'2015AllExports'!T35*'2015IllegalPercentages'!C35)</f>
        <v>1.0836972999999999</v>
      </c>
      <c r="U35" s="92" t="str">
        <f>IF(SUM('2015AllExports'!D35:D35)=0," ",'2015AllExports'!U35*'2015IllegalPercentages'!D35)</f>
        <v xml:space="preserve"> </v>
      </c>
      <c r="V35" s="92" t="str">
        <f>IF(SUM('2015AllExports'!E35:E35)=0," ",'2015AllExports'!V35*'2015IllegalPercentages'!E35)</f>
        <v xml:space="preserve"> </v>
      </c>
      <c r="W35" s="92" t="str">
        <f>IF(SUM('2015AllExports'!F35:F35)=0," ",'2015AllExports'!W35*'2015IllegalPercentages'!F35)</f>
        <v xml:space="preserve"> </v>
      </c>
      <c r="X35" s="92" t="str">
        <f>IF(SUM('2015AllExports'!G35:G35)=0," ",'2015AllExports'!X35*'2015IllegalPercentages'!G35)</f>
        <v xml:space="preserve"> </v>
      </c>
      <c r="Y35" s="92" t="str">
        <f>IF(SUM('2015AllExports'!H35:H35)=0," ",'2015AllExports'!Y35*'2015IllegalPercentages'!H35)</f>
        <v xml:space="preserve"> </v>
      </c>
      <c r="Z35" s="92" t="str">
        <f>IF(SUM('2015AllExports'!I35:I35)=0," ",'2015AllExports'!Z35*'2015IllegalPercentages'!I35)</f>
        <v xml:space="preserve"> </v>
      </c>
      <c r="AA35" s="92" t="str">
        <f>IF(SUM('2015AllExports'!J35:J35)=0," ",'2015AllExports'!AA35*'2015IllegalPercentages'!J35)</f>
        <v xml:space="preserve"> </v>
      </c>
      <c r="AB35" s="92" t="str">
        <f>IF(SUM('2015AllExports'!K35:K35)=0," ",'2015AllExports'!AB35*'2015IllegalPercentages'!K35)</f>
        <v xml:space="preserve"> </v>
      </c>
      <c r="AC35" s="92" t="str">
        <f>IF(SUM('2015AllExports'!L35:L35)=0," ",'2015AllExports'!AC35*'2015IllegalPercentages'!L35)</f>
        <v xml:space="preserve"> </v>
      </c>
      <c r="AE35" s="92" t="str">
        <f>IF(SUM('2015AllExports'!N35:N35)=0," ",'2015AllExports'!AE35*'2015IllegalPercentages'!N35)</f>
        <v xml:space="preserve"> </v>
      </c>
      <c r="AF35" s="92" t="str">
        <f>IF(SUM('2015AllExports'!O35:O35)=0," ",'2015AllExports'!AF35*'2015IllegalPercentages'!O35)</f>
        <v xml:space="preserve"> </v>
      </c>
      <c r="AG35" s="92" t="str">
        <f>IF(SUM('2015AllExports'!P35:P35)=0," ",'2015AllExports'!AG35*'2015IllegalPercentages'!P35)</f>
        <v xml:space="preserve"> </v>
      </c>
      <c r="AH35" s="93">
        <f t="shared" si="1"/>
        <v>1.0836972999999999</v>
      </c>
    </row>
    <row r="36" spans="1:34" ht="13">
      <c r="A36" t="s">
        <v>62</v>
      </c>
      <c r="B36" s="89" t="str">
        <f>IF(SUM('2015AllExports'!B36:B36)=0," ",'2015AllExports'!B36*'2015IllegalPercentages'!B36)</f>
        <v xml:space="preserve"> </v>
      </c>
      <c r="C36" s="89" t="str">
        <f>IF(SUM('2015AllExports'!C36:C36)=0," ",'2015AllExports'!C36*'2015IllegalPercentages'!C36)</f>
        <v xml:space="preserve"> </v>
      </c>
      <c r="D36" s="89" t="str">
        <f>IF(SUM('2015AllExports'!D36:D36)=0," ",'2015AllExports'!D36*'2015IllegalPercentages'!D36)</f>
        <v xml:space="preserve"> </v>
      </c>
      <c r="E36" s="89" t="str">
        <f>IF(SUM('2015AllExports'!E36:E36)=0," ",'2015AllExports'!E36*'2015IllegalPercentages'!E36)</f>
        <v xml:space="preserve"> </v>
      </c>
      <c r="F36" s="90" t="str">
        <f>IF(SUM('2015AllExports'!F36:F36)=0," ",'2015AllExports'!F36*'2015IllegalPercentages'!F36)</f>
        <v xml:space="preserve"> </v>
      </c>
      <c r="G36" s="90" t="str">
        <f>IF(SUM('2015AllExports'!G36:G36)=0," ",'2015AllExports'!G36*'2015IllegalPercentages'!G36)</f>
        <v xml:space="preserve"> </v>
      </c>
      <c r="H36" s="90" t="str">
        <f>IF(SUM('2015AllExports'!H36:H36)=0," ",'2015AllExports'!H36*'2015IllegalPercentages'!H36)</f>
        <v xml:space="preserve"> </v>
      </c>
      <c r="I36" s="90" t="str">
        <f>IF(SUM('2015AllExports'!I36:I36)=0," ",'2015AllExports'!I36*'2015IllegalPercentages'!I36)</f>
        <v xml:space="preserve"> </v>
      </c>
      <c r="J36" s="90" t="str">
        <f>IF(SUM('2015AllExports'!J36:J36)=0," ",'2015AllExports'!J36*'2015IllegalPercentages'!J36)</f>
        <v xml:space="preserve"> </v>
      </c>
      <c r="K36" s="90" t="str">
        <f>IF(SUM('2015AllExports'!K36:K36)=0," ",'2015AllExports'!K36*'2015IllegalPercentages'!K36)</f>
        <v xml:space="preserve"> </v>
      </c>
      <c r="L36" s="90" t="str">
        <f>IF(SUM('2015AllExports'!L36:L36)=0," ",'2015AllExports'!L36*'2015IllegalPercentages'!L36)</f>
        <v xml:space="preserve"> </v>
      </c>
      <c r="N36" s="90" t="str">
        <f>IF(SUM('2015AllExports'!N36:N36)=0," ",'2015AllExports'!N36*'2015IllegalPercentages'!N36)</f>
        <v xml:space="preserve"> </v>
      </c>
      <c r="O36" s="90" t="str">
        <f>IF(SUM('2015AllExports'!O36:O36)=0," ",'2015AllExports'!O36*'2015IllegalPercentages'!O36)</f>
        <v xml:space="preserve"> </v>
      </c>
      <c r="P36" s="90" t="str">
        <f>IF(SUM('2015AllExports'!P36:P36)=0," ",'2015AllExports'!P36*'2015IllegalPercentages'!P36)</f>
        <v xml:space="preserve"> </v>
      </c>
      <c r="Q36" s="91">
        <f t="shared" si="0"/>
        <v>0</v>
      </c>
      <c r="S36" s="92" t="str">
        <f>IF(SUM('2015AllExports'!B36:B36)=0," ",'2015AllExports'!S36*'2015IllegalPercentages'!B36)</f>
        <v xml:space="preserve"> </v>
      </c>
      <c r="T36" s="92" t="str">
        <f>IF(SUM('2015AllExports'!C36:C36)=0," ",'2015AllExports'!T36*'2015IllegalPercentages'!C36)</f>
        <v xml:space="preserve"> </v>
      </c>
      <c r="U36" s="92" t="str">
        <f>IF(SUM('2015AllExports'!D36:D36)=0," ",'2015AllExports'!U36*'2015IllegalPercentages'!D36)</f>
        <v xml:space="preserve"> </v>
      </c>
      <c r="V36" s="92" t="str">
        <f>IF(SUM('2015AllExports'!E36:E36)=0," ",'2015AllExports'!V36*'2015IllegalPercentages'!E36)</f>
        <v xml:space="preserve"> </v>
      </c>
      <c r="W36" s="92" t="str">
        <f>IF(SUM('2015AllExports'!F36:F36)=0," ",'2015AllExports'!W36*'2015IllegalPercentages'!F36)</f>
        <v xml:space="preserve"> </v>
      </c>
      <c r="X36" s="92" t="str">
        <f>IF(SUM('2015AllExports'!G36:G36)=0," ",'2015AllExports'!X36*'2015IllegalPercentages'!G36)</f>
        <v xml:space="preserve"> </v>
      </c>
      <c r="Y36" s="92" t="str">
        <f>IF(SUM('2015AllExports'!H36:H36)=0," ",'2015AllExports'!Y36*'2015IllegalPercentages'!H36)</f>
        <v xml:space="preserve"> </v>
      </c>
      <c r="Z36" s="92" t="str">
        <f>IF(SUM('2015AllExports'!I36:I36)=0," ",'2015AllExports'!Z36*'2015IllegalPercentages'!I36)</f>
        <v xml:space="preserve"> </v>
      </c>
      <c r="AA36" s="92" t="str">
        <f>IF(SUM('2015AllExports'!J36:J36)=0," ",'2015AllExports'!AA36*'2015IllegalPercentages'!J36)</f>
        <v xml:space="preserve"> </v>
      </c>
      <c r="AB36" s="92" t="str">
        <f>IF(SUM('2015AllExports'!K36:K36)=0," ",'2015AllExports'!AB36*'2015IllegalPercentages'!K36)</f>
        <v xml:space="preserve"> </v>
      </c>
      <c r="AC36" s="92" t="str">
        <f>IF(SUM('2015AllExports'!L36:L36)=0," ",'2015AllExports'!AC36*'2015IllegalPercentages'!L36)</f>
        <v xml:space="preserve"> </v>
      </c>
      <c r="AE36" s="92" t="str">
        <f>IF(SUM('2015AllExports'!N36:N36)=0," ",'2015AllExports'!AE36*'2015IllegalPercentages'!N36)</f>
        <v xml:space="preserve"> </v>
      </c>
      <c r="AF36" s="92" t="str">
        <f>IF(SUM('2015AllExports'!O36:O36)=0," ",'2015AllExports'!AF36*'2015IllegalPercentages'!O36)</f>
        <v xml:space="preserve"> </v>
      </c>
      <c r="AG36" s="92" t="str">
        <f>IF(SUM('2015AllExports'!P36:P36)=0," ",'2015AllExports'!AG36*'2015IllegalPercentages'!P36)</f>
        <v xml:space="preserve"> </v>
      </c>
      <c r="AH36" s="93">
        <f t="shared" si="1"/>
        <v>0</v>
      </c>
    </row>
    <row r="37" spans="1:34" ht="13">
      <c r="A37" t="s">
        <v>6</v>
      </c>
      <c r="B37" s="89">
        <f>IF(SUM('2015AllExports'!B37:B37)=0," ",'2015AllExports'!B37*'2015IllegalPercentages'!B37)</f>
        <v>1.3869736019999995E-2</v>
      </c>
      <c r="C37" s="89" t="str">
        <f>IF(SUM('2015AllExports'!C37:C37)=0," ",'2015AllExports'!C37*'2015IllegalPercentages'!C37)</f>
        <v xml:space="preserve"> </v>
      </c>
      <c r="D37" s="89">
        <f>IF(SUM('2015AllExports'!D37:D37)=0," ",'2015AllExports'!D37*'2015IllegalPercentages'!D37)</f>
        <v>2.0305354719999998E-3</v>
      </c>
      <c r="E37" s="89" t="str">
        <f>IF(SUM('2015AllExports'!E37:E37)=0," ",'2015AllExports'!E37*'2015IllegalPercentages'!E37)</f>
        <v xml:space="preserve"> </v>
      </c>
      <c r="F37" s="90" t="str">
        <f>IF(SUM('2015AllExports'!F37:F37)=0," ",'2015AllExports'!F37*'2015IllegalPercentages'!F37)</f>
        <v xml:space="preserve"> </v>
      </c>
      <c r="G37" s="90" t="str">
        <f>IF(SUM('2015AllExports'!G37:G37)=0," ",'2015AllExports'!G37*'2015IllegalPercentages'!G37)</f>
        <v xml:space="preserve"> </v>
      </c>
      <c r="H37" s="90" t="str">
        <f>IF(SUM('2015AllExports'!H37:H37)=0," ",'2015AllExports'!H37*'2015IllegalPercentages'!H37)</f>
        <v xml:space="preserve"> </v>
      </c>
      <c r="I37" s="90" t="str">
        <f>IF(SUM('2015AllExports'!I37:I37)=0," ",'2015AllExports'!I37*'2015IllegalPercentages'!I37)</f>
        <v xml:space="preserve"> </v>
      </c>
      <c r="J37" s="90" t="str">
        <f>IF(SUM('2015AllExports'!J37:J37)=0," ",'2015AllExports'!J37*'2015IllegalPercentages'!J37)</f>
        <v xml:space="preserve"> </v>
      </c>
      <c r="K37" s="90" t="str">
        <f>IF(SUM('2015AllExports'!K37:K37)=0," ",'2015AllExports'!K37*'2015IllegalPercentages'!K37)</f>
        <v xml:space="preserve"> </v>
      </c>
      <c r="L37" s="90" t="str">
        <f>IF(SUM('2015AllExports'!L37:L37)=0," ",'2015AllExports'!L37*'2015IllegalPercentages'!L37)</f>
        <v xml:space="preserve"> </v>
      </c>
      <c r="N37" s="90" t="str">
        <f>IF(SUM('2015AllExports'!N37:N37)=0," ",'2015AllExports'!N37*'2015IllegalPercentages'!N37)</f>
        <v xml:space="preserve"> </v>
      </c>
      <c r="O37" s="90" t="str">
        <f>IF(SUM('2015AllExports'!O37:O37)=0," ",'2015AllExports'!O37*'2015IllegalPercentages'!O37)</f>
        <v xml:space="preserve"> </v>
      </c>
      <c r="P37" s="90" t="str">
        <f>IF(SUM('2015AllExports'!P37:P37)=0," ",'2015AllExports'!P37*'2015IllegalPercentages'!P37)</f>
        <v xml:space="preserve"> </v>
      </c>
      <c r="Q37" s="91">
        <f t="shared" si="0"/>
        <v>1.5900271491999997E-2</v>
      </c>
      <c r="S37" s="92">
        <f>IF(SUM('2015AllExports'!B37:B37)=0," ",'2015AllExports'!S37*'2015IllegalPercentages'!B37)</f>
        <v>1.8976762999999994</v>
      </c>
      <c r="T37" s="92" t="str">
        <f>IF(SUM('2015AllExports'!C37:C37)=0," ",'2015AllExports'!T37*'2015IllegalPercentages'!C37)</f>
        <v xml:space="preserve"> </v>
      </c>
      <c r="U37" s="92">
        <f>IF(SUM('2015AllExports'!D37:D37)=0," ",'2015AllExports'!U37*'2015IllegalPercentages'!D37)</f>
        <v>0.64282919999999999</v>
      </c>
      <c r="V37" s="92" t="str">
        <f>IF(SUM('2015AllExports'!E37:E37)=0," ",'2015AllExports'!V37*'2015IllegalPercentages'!E37)</f>
        <v xml:space="preserve"> </v>
      </c>
      <c r="W37" s="92" t="str">
        <f>IF(SUM('2015AllExports'!F37:F37)=0," ",'2015AllExports'!W37*'2015IllegalPercentages'!F37)</f>
        <v xml:space="preserve"> </v>
      </c>
      <c r="X37" s="92" t="str">
        <f>IF(SUM('2015AllExports'!G37:G37)=0," ",'2015AllExports'!X37*'2015IllegalPercentages'!G37)</f>
        <v xml:space="preserve"> </v>
      </c>
      <c r="Y37" s="92" t="str">
        <f>IF(SUM('2015AllExports'!H37:H37)=0," ",'2015AllExports'!Y37*'2015IllegalPercentages'!H37)</f>
        <v xml:space="preserve"> </v>
      </c>
      <c r="Z37" s="92" t="str">
        <f>IF(SUM('2015AllExports'!I37:I37)=0," ",'2015AllExports'!Z37*'2015IllegalPercentages'!I37)</f>
        <v xml:space="preserve"> </v>
      </c>
      <c r="AA37" s="92" t="str">
        <f>IF(SUM('2015AllExports'!J37:J37)=0," ",'2015AllExports'!AA37*'2015IllegalPercentages'!J37)</f>
        <v xml:space="preserve"> </v>
      </c>
      <c r="AB37" s="92" t="str">
        <f>IF(SUM('2015AllExports'!K37:K37)=0," ",'2015AllExports'!AB37*'2015IllegalPercentages'!K37)</f>
        <v xml:space="preserve"> </v>
      </c>
      <c r="AC37" s="92" t="str">
        <f>IF(SUM('2015AllExports'!L37:L37)=0," ",'2015AllExports'!AC37*'2015IllegalPercentages'!L37)</f>
        <v xml:space="preserve"> </v>
      </c>
      <c r="AE37" s="92" t="str">
        <f>IF(SUM('2015AllExports'!N37:N37)=0," ",'2015AllExports'!AE37*'2015IllegalPercentages'!N37)</f>
        <v xml:space="preserve"> </v>
      </c>
      <c r="AF37" s="92" t="str">
        <f>IF(SUM('2015AllExports'!O37:O37)=0," ",'2015AllExports'!AF37*'2015IllegalPercentages'!O37)</f>
        <v xml:space="preserve"> </v>
      </c>
      <c r="AG37" s="92" t="str">
        <f>IF(SUM('2015AllExports'!P37:P37)=0," ",'2015AllExports'!AG37*'2015IllegalPercentages'!P37)</f>
        <v xml:space="preserve"> </v>
      </c>
      <c r="AH37" s="93">
        <f t="shared" si="1"/>
        <v>2.5405054999999992</v>
      </c>
    </row>
    <row r="38" spans="1:34" ht="13">
      <c r="A38" t="s">
        <v>41</v>
      </c>
      <c r="B38" s="89" t="str">
        <f>IF(SUM('2015AllExports'!B38:B38)=0," ",'2015AllExports'!B38*'2015IllegalPercentages'!B38)</f>
        <v xml:space="preserve"> </v>
      </c>
      <c r="C38" s="89" t="str">
        <f>IF(SUM('2015AllExports'!C38:C38)=0," ",'2015AllExports'!C38*'2015IllegalPercentages'!C38)</f>
        <v xml:space="preserve"> </v>
      </c>
      <c r="D38" s="89" t="str">
        <f>IF(SUM('2015AllExports'!D38:D38)=0," ",'2015AllExports'!D38*'2015IllegalPercentages'!D38)</f>
        <v xml:space="preserve"> </v>
      </c>
      <c r="E38" s="89" t="str">
        <f>IF(SUM('2015AllExports'!E38:E38)=0," ",'2015AllExports'!E38*'2015IllegalPercentages'!E38)</f>
        <v xml:space="preserve"> </v>
      </c>
      <c r="F38" s="90" t="str">
        <f>IF(SUM('2015AllExports'!F38:F38)=0," ",'2015AllExports'!F38*'2015IllegalPercentages'!F38)</f>
        <v xml:space="preserve"> </v>
      </c>
      <c r="G38" s="90" t="str">
        <f>IF(SUM('2015AllExports'!G38:G38)=0," ",'2015AllExports'!G38*'2015IllegalPercentages'!G38)</f>
        <v xml:space="preserve"> </v>
      </c>
      <c r="H38" s="90" t="str">
        <f>IF(SUM('2015AllExports'!H38:H38)=0," ",'2015AllExports'!H38*'2015IllegalPercentages'!H38)</f>
        <v xml:space="preserve"> </v>
      </c>
      <c r="I38" s="90" t="str">
        <f>IF(SUM('2015AllExports'!I38:I38)=0," ",'2015AllExports'!I38*'2015IllegalPercentages'!I38)</f>
        <v xml:space="preserve"> </v>
      </c>
      <c r="J38" s="90" t="str">
        <f>IF(SUM('2015AllExports'!J38:J38)=0," ",'2015AllExports'!J38*'2015IllegalPercentages'!J38)</f>
        <v xml:space="preserve"> </v>
      </c>
      <c r="K38" s="90" t="str">
        <f>IF(SUM('2015AllExports'!K38:K38)=0," ",'2015AllExports'!K38*'2015IllegalPercentages'!K38)</f>
        <v xml:space="preserve"> </v>
      </c>
      <c r="L38" s="90" t="str">
        <f>IF(SUM('2015AllExports'!L38:L38)=0," ",'2015AllExports'!L38*'2015IllegalPercentages'!L38)</f>
        <v xml:space="preserve"> </v>
      </c>
      <c r="N38" s="90" t="str">
        <f>IF(SUM('2015AllExports'!N38:N38)=0," ",'2015AllExports'!N38*'2015IllegalPercentages'!N38)</f>
        <v xml:space="preserve"> </v>
      </c>
      <c r="O38" s="90" t="str">
        <f>IF(SUM('2015AllExports'!O38:O38)=0," ",'2015AllExports'!O38*'2015IllegalPercentages'!O38)</f>
        <v xml:space="preserve"> </v>
      </c>
      <c r="P38" s="90" t="str">
        <f>IF(SUM('2015AllExports'!P38:P38)=0," ",'2015AllExports'!P38*'2015IllegalPercentages'!P38)</f>
        <v xml:space="preserve"> </v>
      </c>
      <c r="Q38" s="91">
        <f t="shared" si="0"/>
        <v>0</v>
      </c>
      <c r="S38" s="92" t="str">
        <f>IF(SUM('2015AllExports'!B38:B38)=0," ",'2015AllExports'!S38*'2015IllegalPercentages'!B38)</f>
        <v xml:space="preserve"> </v>
      </c>
      <c r="T38" s="92" t="str">
        <f>IF(SUM('2015AllExports'!C38:C38)=0," ",'2015AllExports'!T38*'2015IllegalPercentages'!C38)</f>
        <v xml:space="preserve"> </v>
      </c>
      <c r="U38" s="92" t="str">
        <f>IF(SUM('2015AllExports'!D38:D38)=0," ",'2015AllExports'!U38*'2015IllegalPercentages'!D38)</f>
        <v xml:space="preserve"> </v>
      </c>
      <c r="V38" s="92" t="str">
        <f>IF(SUM('2015AllExports'!E38:E38)=0," ",'2015AllExports'!V38*'2015IllegalPercentages'!E38)</f>
        <v xml:space="preserve"> </v>
      </c>
      <c r="W38" s="92" t="str">
        <f>IF(SUM('2015AllExports'!F38:F38)=0," ",'2015AllExports'!W38*'2015IllegalPercentages'!F38)</f>
        <v xml:space="preserve"> </v>
      </c>
      <c r="X38" s="92" t="str">
        <f>IF(SUM('2015AllExports'!G38:G38)=0," ",'2015AllExports'!X38*'2015IllegalPercentages'!G38)</f>
        <v xml:space="preserve"> </v>
      </c>
      <c r="Y38" s="92" t="str">
        <f>IF(SUM('2015AllExports'!H38:H38)=0," ",'2015AllExports'!Y38*'2015IllegalPercentages'!H38)</f>
        <v xml:space="preserve"> </v>
      </c>
      <c r="Z38" s="92" t="str">
        <f>IF(SUM('2015AllExports'!I38:I38)=0," ",'2015AllExports'!Z38*'2015IllegalPercentages'!I38)</f>
        <v xml:space="preserve"> </v>
      </c>
      <c r="AA38" s="92" t="str">
        <f>IF(SUM('2015AllExports'!J38:J38)=0," ",'2015AllExports'!AA38*'2015IllegalPercentages'!J38)</f>
        <v xml:space="preserve"> </v>
      </c>
      <c r="AB38" s="92" t="str">
        <f>IF(SUM('2015AllExports'!K38:K38)=0," ",'2015AllExports'!AB38*'2015IllegalPercentages'!K38)</f>
        <v xml:space="preserve"> </v>
      </c>
      <c r="AC38" s="92" t="str">
        <f>IF(SUM('2015AllExports'!L38:L38)=0," ",'2015AllExports'!AC38*'2015IllegalPercentages'!L38)</f>
        <v xml:space="preserve"> </v>
      </c>
      <c r="AE38" s="92" t="str">
        <f>IF(SUM('2015AllExports'!N38:N38)=0," ",'2015AllExports'!AE38*'2015IllegalPercentages'!N38)</f>
        <v xml:space="preserve"> </v>
      </c>
      <c r="AF38" s="92" t="str">
        <f>IF(SUM('2015AllExports'!O38:O38)=0," ",'2015AllExports'!AF38*'2015IllegalPercentages'!O38)</f>
        <v xml:space="preserve"> </v>
      </c>
      <c r="AG38" s="92" t="str">
        <f>IF(SUM('2015AllExports'!P38:P38)=0," ",'2015AllExports'!AG38*'2015IllegalPercentages'!P38)</f>
        <v xml:space="preserve"> </v>
      </c>
      <c r="AH38" s="93">
        <f t="shared" si="1"/>
        <v>0</v>
      </c>
    </row>
    <row r="39" spans="1:34" ht="13">
      <c r="A39" t="s">
        <v>57</v>
      </c>
      <c r="B39" s="89" t="str">
        <f>IF(SUM('2015AllExports'!B39:B39)=0," ",'2015AllExports'!B39*'2015IllegalPercentages'!B39)</f>
        <v xml:space="preserve"> </v>
      </c>
      <c r="C39" s="89" t="str">
        <f>IF(SUM('2015AllExports'!C39:C39)=0," ",'2015AllExports'!C39*'2015IllegalPercentages'!C39)</f>
        <v xml:space="preserve"> </v>
      </c>
      <c r="D39" s="89" t="str">
        <f>IF(SUM('2015AllExports'!D39:D39)=0," ",'2015AllExports'!D39*'2015IllegalPercentages'!D39)</f>
        <v xml:space="preserve"> </v>
      </c>
      <c r="E39" s="89" t="str">
        <f>IF(SUM('2015AllExports'!E39:E39)=0," ",'2015AllExports'!E39*'2015IllegalPercentages'!E39)</f>
        <v xml:space="preserve"> </v>
      </c>
      <c r="F39" s="90" t="str">
        <f>IF(SUM('2015AllExports'!F39:F39)=0," ",'2015AllExports'!F39*'2015IllegalPercentages'!F39)</f>
        <v xml:space="preserve"> </v>
      </c>
      <c r="G39" s="90" t="str">
        <f>IF(SUM('2015AllExports'!G39:G39)=0," ",'2015AllExports'!G39*'2015IllegalPercentages'!G39)</f>
        <v xml:space="preserve"> </v>
      </c>
      <c r="H39" s="90" t="str">
        <f>IF(SUM('2015AllExports'!H39:H39)=0," ",'2015AllExports'!H39*'2015IllegalPercentages'!H39)</f>
        <v xml:space="preserve"> </v>
      </c>
      <c r="I39" s="90" t="str">
        <f>IF(SUM('2015AllExports'!I39:I39)=0," ",'2015AllExports'!I39*'2015IllegalPercentages'!I39)</f>
        <v xml:space="preserve"> </v>
      </c>
      <c r="J39" s="90" t="str">
        <f>IF(SUM('2015AllExports'!J39:J39)=0," ",'2015AllExports'!J39*'2015IllegalPercentages'!J39)</f>
        <v xml:space="preserve"> </v>
      </c>
      <c r="K39" s="90" t="str">
        <f>IF(SUM('2015AllExports'!K39:K39)=0," ",'2015AllExports'!K39*'2015IllegalPercentages'!K39)</f>
        <v xml:space="preserve"> </v>
      </c>
      <c r="L39" s="90" t="str">
        <f>IF(SUM('2015AllExports'!L39:L39)=0," ",'2015AllExports'!L39*'2015IllegalPercentages'!L39)</f>
        <v xml:space="preserve"> </v>
      </c>
      <c r="N39" s="90" t="str">
        <f>IF(SUM('2015AllExports'!N39:N39)=0," ",'2015AllExports'!N39*'2015IllegalPercentages'!N39)</f>
        <v xml:space="preserve"> </v>
      </c>
      <c r="O39" s="90" t="str">
        <f>IF(SUM('2015AllExports'!O39:O39)=0," ",'2015AllExports'!O39*'2015IllegalPercentages'!O39)</f>
        <v xml:space="preserve"> </v>
      </c>
      <c r="P39" s="90" t="str">
        <f>IF(SUM('2015AllExports'!P39:P39)=0," ",'2015AllExports'!P39*'2015IllegalPercentages'!P39)</f>
        <v xml:space="preserve"> </v>
      </c>
      <c r="Q39" s="91">
        <f t="shared" si="0"/>
        <v>0</v>
      </c>
      <c r="S39" s="92" t="str">
        <f>IF(SUM('2015AllExports'!B39:B39)=0," ",'2015AllExports'!S39*'2015IllegalPercentages'!B39)</f>
        <v xml:space="preserve"> </v>
      </c>
      <c r="T39" s="92" t="str">
        <f>IF(SUM('2015AllExports'!C39:C39)=0," ",'2015AllExports'!T39*'2015IllegalPercentages'!C39)</f>
        <v xml:space="preserve"> </v>
      </c>
      <c r="U39" s="92" t="str">
        <f>IF(SUM('2015AllExports'!D39:D39)=0," ",'2015AllExports'!U39*'2015IllegalPercentages'!D39)</f>
        <v xml:space="preserve"> </v>
      </c>
      <c r="V39" s="92" t="str">
        <f>IF(SUM('2015AllExports'!E39:E39)=0," ",'2015AllExports'!V39*'2015IllegalPercentages'!E39)</f>
        <v xml:space="preserve"> </v>
      </c>
      <c r="W39" s="92" t="str">
        <f>IF(SUM('2015AllExports'!F39:F39)=0," ",'2015AllExports'!W39*'2015IllegalPercentages'!F39)</f>
        <v xml:space="preserve"> </v>
      </c>
      <c r="X39" s="92" t="str">
        <f>IF(SUM('2015AllExports'!G39:G39)=0," ",'2015AllExports'!X39*'2015IllegalPercentages'!G39)</f>
        <v xml:space="preserve"> </v>
      </c>
      <c r="Y39" s="92" t="str">
        <f>IF(SUM('2015AllExports'!H39:H39)=0," ",'2015AllExports'!Y39*'2015IllegalPercentages'!H39)</f>
        <v xml:space="preserve"> </v>
      </c>
      <c r="Z39" s="92" t="str">
        <f>IF(SUM('2015AllExports'!I39:I39)=0," ",'2015AllExports'!Z39*'2015IllegalPercentages'!I39)</f>
        <v xml:space="preserve"> </v>
      </c>
      <c r="AA39" s="92" t="str">
        <f>IF(SUM('2015AllExports'!J39:J39)=0," ",'2015AllExports'!AA39*'2015IllegalPercentages'!J39)</f>
        <v xml:space="preserve"> </v>
      </c>
      <c r="AB39" s="92" t="str">
        <f>IF(SUM('2015AllExports'!K39:K39)=0," ",'2015AllExports'!AB39*'2015IllegalPercentages'!K39)</f>
        <v xml:space="preserve"> </v>
      </c>
      <c r="AC39" s="92" t="str">
        <f>IF(SUM('2015AllExports'!L39:L39)=0," ",'2015AllExports'!AC39*'2015IllegalPercentages'!L39)</f>
        <v xml:space="preserve"> </v>
      </c>
      <c r="AE39" s="92" t="str">
        <f>IF(SUM('2015AllExports'!N39:N39)=0," ",'2015AllExports'!AE39*'2015IllegalPercentages'!N39)</f>
        <v xml:space="preserve"> </v>
      </c>
      <c r="AF39" s="92" t="str">
        <f>IF(SUM('2015AllExports'!O39:O39)=0," ",'2015AllExports'!AF39*'2015IllegalPercentages'!O39)</f>
        <v xml:space="preserve"> </v>
      </c>
      <c r="AG39" s="92" t="str">
        <f>IF(SUM('2015AllExports'!P39:P39)=0," ",'2015AllExports'!AG39*'2015IllegalPercentages'!P39)</f>
        <v xml:space="preserve"> </v>
      </c>
      <c r="AH39" s="93">
        <f t="shared" si="1"/>
        <v>0</v>
      </c>
    </row>
    <row r="40" spans="1:34" ht="13">
      <c r="A40" t="s">
        <v>61</v>
      </c>
      <c r="B40" s="89" t="str">
        <f>IF(SUM('2015AllExports'!B40:B40)=0," ",'2015AllExports'!B40*'2015IllegalPercentages'!B40)</f>
        <v xml:space="preserve"> </v>
      </c>
      <c r="C40" s="89" t="str">
        <f>IF(SUM('2015AllExports'!C40:C40)=0," ",'2015AllExports'!C40*'2015IllegalPercentages'!C40)</f>
        <v xml:space="preserve"> </v>
      </c>
      <c r="D40" s="89" t="str">
        <f>IF(SUM('2015AllExports'!D40:D40)=0," ",'2015AllExports'!D40*'2015IllegalPercentages'!D40)</f>
        <v xml:space="preserve"> </v>
      </c>
      <c r="E40" s="89" t="str">
        <f>IF(SUM('2015AllExports'!E40:E40)=0," ",'2015AllExports'!E40*'2015IllegalPercentages'!E40)</f>
        <v xml:space="preserve"> </v>
      </c>
      <c r="F40" s="90" t="str">
        <f>IF(SUM('2015AllExports'!F40:F40)=0," ",'2015AllExports'!F40*'2015IllegalPercentages'!F40)</f>
        <v xml:space="preserve"> </v>
      </c>
      <c r="G40" s="90" t="str">
        <f>IF(SUM('2015AllExports'!G40:G40)=0," ",'2015AllExports'!G40*'2015IllegalPercentages'!G40)</f>
        <v xml:space="preserve"> </v>
      </c>
      <c r="H40" s="90" t="str">
        <f>IF(SUM('2015AllExports'!H40:H40)=0," ",'2015AllExports'!H40*'2015IllegalPercentages'!H40)</f>
        <v xml:space="preserve"> </v>
      </c>
      <c r="I40" s="90" t="str">
        <f>IF(SUM('2015AllExports'!I40:I40)=0," ",'2015AllExports'!I40*'2015IllegalPercentages'!I40)</f>
        <v xml:space="preserve"> </v>
      </c>
      <c r="J40" s="90" t="str">
        <f>IF(SUM('2015AllExports'!J40:J40)=0," ",'2015AllExports'!J40*'2015IllegalPercentages'!J40)</f>
        <v xml:space="preserve"> </v>
      </c>
      <c r="K40" s="90" t="str">
        <f>IF(SUM('2015AllExports'!K40:K40)=0," ",'2015AllExports'!K40*'2015IllegalPercentages'!K40)</f>
        <v xml:space="preserve"> </v>
      </c>
      <c r="L40" s="90" t="str">
        <f>IF(SUM('2015AllExports'!L40:L40)=0," ",'2015AllExports'!L40*'2015IllegalPercentages'!L40)</f>
        <v xml:space="preserve"> </v>
      </c>
      <c r="N40" s="90" t="str">
        <f>IF(SUM('2015AllExports'!N40:N40)=0," ",'2015AllExports'!N40*'2015IllegalPercentages'!N40)</f>
        <v xml:space="preserve"> </v>
      </c>
      <c r="O40" s="90" t="str">
        <f>IF(SUM('2015AllExports'!O40:O40)=0," ",'2015AllExports'!O40*'2015IllegalPercentages'!O40)</f>
        <v xml:space="preserve"> </v>
      </c>
      <c r="P40" s="90" t="str">
        <f>IF(SUM('2015AllExports'!P40:P40)=0," ",'2015AllExports'!P40*'2015IllegalPercentages'!P40)</f>
        <v xml:space="preserve"> </v>
      </c>
      <c r="Q40" s="91">
        <f t="shared" si="0"/>
        <v>0</v>
      </c>
      <c r="S40" s="92" t="str">
        <f>IF(SUM('2015AllExports'!B40:B40)=0," ",'2015AllExports'!S40*'2015IllegalPercentages'!B40)</f>
        <v xml:space="preserve"> </v>
      </c>
      <c r="T40" s="92" t="str">
        <f>IF(SUM('2015AllExports'!C40:C40)=0," ",'2015AllExports'!T40*'2015IllegalPercentages'!C40)</f>
        <v xml:space="preserve"> </v>
      </c>
      <c r="U40" s="92" t="str">
        <f>IF(SUM('2015AllExports'!D40:D40)=0," ",'2015AllExports'!U40*'2015IllegalPercentages'!D40)</f>
        <v xml:space="preserve"> </v>
      </c>
      <c r="V40" s="92" t="str">
        <f>IF(SUM('2015AllExports'!E40:E40)=0," ",'2015AllExports'!V40*'2015IllegalPercentages'!E40)</f>
        <v xml:space="preserve"> </v>
      </c>
      <c r="W40" s="92" t="str">
        <f>IF(SUM('2015AllExports'!F40:F40)=0," ",'2015AllExports'!W40*'2015IllegalPercentages'!F40)</f>
        <v xml:space="preserve"> </v>
      </c>
      <c r="X40" s="92" t="str">
        <f>IF(SUM('2015AllExports'!G40:G40)=0," ",'2015AllExports'!X40*'2015IllegalPercentages'!G40)</f>
        <v xml:space="preserve"> </v>
      </c>
      <c r="Y40" s="92" t="str">
        <f>IF(SUM('2015AllExports'!H40:H40)=0," ",'2015AllExports'!Y40*'2015IllegalPercentages'!H40)</f>
        <v xml:space="preserve"> </v>
      </c>
      <c r="Z40" s="92" t="str">
        <f>IF(SUM('2015AllExports'!I40:I40)=0," ",'2015AllExports'!Z40*'2015IllegalPercentages'!I40)</f>
        <v xml:space="preserve"> </v>
      </c>
      <c r="AA40" s="92" t="str">
        <f>IF(SUM('2015AllExports'!J40:J40)=0," ",'2015AllExports'!AA40*'2015IllegalPercentages'!J40)</f>
        <v xml:space="preserve"> </v>
      </c>
      <c r="AB40" s="92" t="str">
        <f>IF(SUM('2015AllExports'!K40:K40)=0," ",'2015AllExports'!AB40*'2015IllegalPercentages'!K40)</f>
        <v xml:space="preserve"> </v>
      </c>
      <c r="AC40" s="92" t="str">
        <f>IF(SUM('2015AllExports'!L40:L40)=0," ",'2015AllExports'!AC40*'2015IllegalPercentages'!L40)</f>
        <v xml:space="preserve"> </v>
      </c>
      <c r="AE40" s="92" t="str">
        <f>IF(SUM('2015AllExports'!N40:N40)=0," ",'2015AllExports'!AE40*'2015IllegalPercentages'!N40)</f>
        <v xml:space="preserve"> </v>
      </c>
      <c r="AF40" s="92" t="str">
        <f>IF(SUM('2015AllExports'!O40:O40)=0," ",'2015AllExports'!AF40*'2015IllegalPercentages'!O40)</f>
        <v xml:space="preserve"> </v>
      </c>
      <c r="AG40" s="92" t="str">
        <f>IF(SUM('2015AllExports'!P40:P40)=0," ",'2015AllExports'!AG40*'2015IllegalPercentages'!P40)</f>
        <v xml:space="preserve"> </v>
      </c>
      <c r="AH40" s="93">
        <f t="shared" si="1"/>
        <v>0</v>
      </c>
    </row>
    <row r="41" spans="1:34" ht="13">
      <c r="A41" t="s">
        <v>59</v>
      </c>
      <c r="B41" s="89" t="str">
        <f>IF(SUM('2015AllExports'!B41:B41)=0," ",'2015AllExports'!B41*'2015IllegalPercentages'!B41)</f>
        <v xml:space="preserve"> </v>
      </c>
      <c r="C41" s="89">
        <f>IF(SUM('2015AllExports'!C41:C41)=0," ",'2015AllExports'!C41*'2015IllegalPercentages'!C41)</f>
        <v>1.3646391376799998E-2</v>
      </c>
      <c r="D41" s="89" t="str">
        <f>IF(SUM('2015AllExports'!D41:D41)=0," ",'2015AllExports'!D41*'2015IllegalPercentages'!D41)</f>
        <v xml:space="preserve"> </v>
      </c>
      <c r="E41" s="89" t="str">
        <f>IF(SUM('2015AllExports'!E41:E41)=0," ",'2015AllExports'!E41*'2015IllegalPercentages'!E41)</f>
        <v xml:space="preserve"> </v>
      </c>
      <c r="F41" s="90" t="str">
        <f>IF(SUM('2015AllExports'!F41:F41)=0," ",'2015AllExports'!F41*'2015IllegalPercentages'!F41)</f>
        <v xml:space="preserve"> </v>
      </c>
      <c r="G41" s="90" t="str">
        <f>IF(SUM('2015AllExports'!G41:G41)=0," ",'2015AllExports'!G41*'2015IllegalPercentages'!G41)</f>
        <v xml:space="preserve"> </v>
      </c>
      <c r="H41" s="90" t="str">
        <f>IF(SUM('2015AllExports'!H41:H41)=0," ",'2015AllExports'!H41*'2015IllegalPercentages'!H41)</f>
        <v xml:space="preserve"> </v>
      </c>
      <c r="I41" s="90" t="str">
        <f>IF(SUM('2015AllExports'!I41:I41)=0," ",'2015AllExports'!I41*'2015IllegalPercentages'!I41)</f>
        <v xml:space="preserve"> </v>
      </c>
      <c r="J41" s="90" t="str">
        <f>IF(SUM('2015AllExports'!J41:J41)=0," ",'2015AllExports'!J41*'2015IllegalPercentages'!J41)</f>
        <v xml:space="preserve"> </v>
      </c>
      <c r="K41" s="90" t="str">
        <f>IF(SUM('2015AllExports'!K41:K41)=0," ",'2015AllExports'!K41*'2015IllegalPercentages'!K41)</f>
        <v xml:space="preserve"> </v>
      </c>
      <c r="L41" s="90" t="str">
        <f>IF(SUM('2015AllExports'!L41:L41)=0," ",'2015AllExports'!L41*'2015IllegalPercentages'!L41)</f>
        <v xml:space="preserve"> </v>
      </c>
      <c r="N41" s="90" t="str">
        <f>IF(SUM('2015AllExports'!N41:N41)=0," ",'2015AllExports'!N41*'2015IllegalPercentages'!N41)</f>
        <v xml:space="preserve"> </v>
      </c>
      <c r="O41" s="90" t="str">
        <f>IF(SUM('2015AllExports'!O41:O41)=0," ",'2015AllExports'!O41*'2015IllegalPercentages'!O41)</f>
        <v xml:space="preserve"> </v>
      </c>
      <c r="P41" s="90" t="str">
        <f>IF(SUM('2015AllExports'!P41:P41)=0," ",'2015AllExports'!P41*'2015IllegalPercentages'!P41)</f>
        <v xml:space="preserve"> </v>
      </c>
      <c r="Q41" s="91">
        <f t="shared" si="0"/>
        <v>1.3646391376799998E-2</v>
      </c>
      <c r="S41" s="92" t="str">
        <f>IF(SUM('2015AllExports'!B41:B41)=0," ",'2015AllExports'!S41*'2015IllegalPercentages'!B41)</f>
        <v xml:space="preserve"> </v>
      </c>
      <c r="T41" s="92">
        <f>IF(SUM('2015AllExports'!C41:C41)=0," ",'2015AllExports'!T41*'2015IllegalPercentages'!C41)</f>
        <v>3.9219390000000001</v>
      </c>
      <c r="U41" s="92" t="str">
        <f>IF(SUM('2015AllExports'!D41:D41)=0," ",'2015AllExports'!U41*'2015IllegalPercentages'!D41)</f>
        <v xml:space="preserve"> </v>
      </c>
      <c r="V41" s="92" t="str">
        <f>IF(SUM('2015AllExports'!E41:E41)=0," ",'2015AllExports'!V41*'2015IllegalPercentages'!E41)</f>
        <v xml:space="preserve"> </v>
      </c>
      <c r="W41" s="92" t="str">
        <f>IF(SUM('2015AllExports'!F41:F41)=0," ",'2015AllExports'!W41*'2015IllegalPercentages'!F41)</f>
        <v xml:space="preserve"> </v>
      </c>
      <c r="X41" s="92" t="str">
        <f>IF(SUM('2015AllExports'!G41:G41)=0," ",'2015AllExports'!X41*'2015IllegalPercentages'!G41)</f>
        <v xml:space="preserve"> </v>
      </c>
      <c r="Y41" s="92" t="str">
        <f>IF(SUM('2015AllExports'!H41:H41)=0," ",'2015AllExports'!Y41*'2015IllegalPercentages'!H41)</f>
        <v xml:space="preserve"> </v>
      </c>
      <c r="Z41" s="92" t="str">
        <f>IF(SUM('2015AllExports'!I41:I41)=0," ",'2015AllExports'!Z41*'2015IllegalPercentages'!I41)</f>
        <v xml:space="preserve"> </v>
      </c>
      <c r="AA41" s="92" t="str">
        <f>IF(SUM('2015AllExports'!J41:J41)=0," ",'2015AllExports'!AA41*'2015IllegalPercentages'!J41)</f>
        <v xml:space="preserve"> </v>
      </c>
      <c r="AB41" s="92" t="str">
        <f>IF(SUM('2015AllExports'!K41:K41)=0," ",'2015AllExports'!AB41*'2015IllegalPercentages'!K41)</f>
        <v xml:space="preserve"> </v>
      </c>
      <c r="AC41" s="92" t="str">
        <f>IF(SUM('2015AllExports'!L41:L41)=0," ",'2015AllExports'!AC41*'2015IllegalPercentages'!L41)</f>
        <v xml:space="preserve"> </v>
      </c>
      <c r="AE41" s="92" t="str">
        <f>IF(SUM('2015AllExports'!N41:N41)=0," ",'2015AllExports'!AE41*'2015IllegalPercentages'!N41)</f>
        <v xml:space="preserve"> </v>
      </c>
      <c r="AF41" s="92" t="str">
        <f>IF(SUM('2015AllExports'!O41:O41)=0," ",'2015AllExports'!AF41*'2015IllegalPercentages'!O41)</f>
        <v xml:space="preserve"> </v>
      </c>
      <c r="AG41" s="92" t="str">
        <f>IF(SUM('2015AllExports'!P41:P41)=0," ",'2015AllExports'!AG41*'2015IllegalPercentages'!P41)</f>
        <v xml:space="preserve"> </v>
      </c>
      <c r="AH41" s="93">
        <f t="shared" si="1"/>
        <v>3.9219390000000001</v>
      </c>
    </row>
    <row r="42" spans="1:34" ht="13">
      <c r="A42" t="s">
        <v>8</v>
      </c>
      <c r="B42" s="89" t="str">
        <f>IF(SUM('2015AllExports'!B42:B42)=0," ",'2015AllExports'!B42*'2015IllegalPercentages'!B42)</f>
        <v xml:space="preserve"> </v>
      </c>
      <c r="C42" s="89" t="str">
        <f>IF(SUM('2015AllExports'!C42:C42)=0," ",'2015AllExports'!C42*'2015IllegalPercentages'!C42)</f>
        <v xml:space="preserve"> </v>
      </c>
      <c r="D42" s="89" t="str">
        <f>IF(SUM('2015AllExports'!D42:D42)=0," ",'2015AllExports'!D42*'2015IllegalPercentages'!D42)</f>
        <v xml:space="preserve"> </v>
      </c>
      <c r="E42" s="89" t="str">
        <f>IF(SUM('2015AllExports'!E42:E42)=0," ",'2015AllExports'!E42*'2015IllegalPercentages'!E42)</f>
        <v xml:space="preserve"> </v>
      </c>
      <c r="F42" s="90" t="str">
        <f>IF(SUM('2015AllExports'!F42:F42)=0," ",'2015AllExports'!F42*'2015IllegalPercentages'!F42)</f>
        <v xml:space="preserve"> </v>
      </c>
      <c r="G42" s="90" t="str">
        <f>IF(SUM('2015AllExports'!G42:G42)=0," ",'2015AllExports'!G42*'2015IllegalPercentages'!G42)</f>
        <v xml:space="preserve"> </v>
      </c>
      <c r="H42" s="90" t="str">
        <f>IF(SUM('2015AllExports'!H42:H42)=0," ",'2015AllExports'!H42*'2015IllegalPercentages'!H42)</f>
        <v xml:space="preserve"> </v>
      </c>
      <c r="I42" s="90" t="str">
        <f>IF(SUM('2015AllExports'!I42:I42)=0," ",'2015AllExports'!I42*'2015IllegalPercentages'!I42)</f>
        <v xml:space="preserve"> </v>
      </c>
      <c r="J42" s="90" t="str">
        <f>IF(SUM('2015AllExports'!J42:J42)=0," ",'2015AllExports'!J42*'2015IllegalPercentages'!J42)</f>
        <v xml:space="preserve"> </v>
      </c>
      <c r="K42" s="90" t="str">
        <f>IF(SUM('2015AllExports'!K42:K42)=0," ",'2015AllExports'!K42*'2015IllegalPercentages'!K42)</f>
        <v xml:space="preserve"> </v>
      </c>
      <c r="L42" s="90" t="str">
        <f>IF(SUM('2015AllExports'!L42:L42)=0," ",'2015AllExports'!L42*'2015IllegalPercentages'!L42)</f>
        <v xml:space="preserve"> </v>
      </c>
      <c r="N42" s="90" t="str">
        <f>IF(SUM('2015AllExports'!N42:N42)=0," ",'2015AllExports'!N42*'2015IllegalPercentages'!N42)</f>
        <v xml:space="preserve"> </v>
      </c>
      <c r="O42" s="90" t="str">
        <f>IF(SUM('2015AllExports'!O42:O42)=0," ",'2015AllExports'!O42*'2015IllegalPercentages'!O42)</f>
        <v xml:space="preserve"> </v>
      </c>
      <c r="P42" s="90" t="str">
        <f>IF(SUM('2015AllExports'!P42:P42)=0," ",'2015AllExports'!P42*'2015IllegalPercentages'!P42)</f>
        <v xml:space="preserve"> </v>
      </c>
      <c r="Q42" s="91">
        <f t="shared" si="0"/>
        <v>0</v>
      </c>
      <c r="S42" s="92" t="str">
        <f>IF(SUM('2015AllExports'!B42:B42)=0," ",'2015AllExports'!S42*'2015IllegalPercentages'!B42)</f>
        <v xml:space="preserve"> </v>
      </c>
      <c r="T42" s="92" t="str">
        <f>IF(SUM('2015AllExports'!C42:C42)=0," ",'2015AllExports'!T42*'2015IllegalPercentages'!C42)</f>
        <v xml:space="preserve"> </v>
      </c>
      <c r="U42" s="92" t="str">
        <f>IF(SUM('2015AllExports'!D42:D42)=0," ",'2015AllExports'!U42*'2015IllegalPercentages'!D42)</f>
        <v xml:space="preserve"> </v>
      </c>
      <c r="V42" s="92" t="str">
        <f>IF(SUM('2015AllExports'!E42:E42)=0," ",'2015AllExports'!V42*'2015IllegalPercentages'!E42)</f>
        <v xml:space="preserve"> </v>
      </c>
      <c r="W42" s="92" t="str">
        <f>IF(SUM('2015AllExports'!F42:F42)=0," ",'2015AllExports'!W42*'2015IllegalPercentages'!F42)</f>
        <v xml:space="preserve"> </v>
      </c>
      <c r="X42" s="92" t="str">
        <f>IF(SUM('2015AllExports'!G42:G42)=0," ",'2015AllExports'!X42*'2015IllegalPercentages'!G42)</f>
        <v xml:space="preserve"> </v>
      </c>
      <c r="Y42" s="92" t="str">
        <f>IF(SUM('2015AllExports'!H42:H42)=0," ",'2015AllExports'!Y42*'2015IllegalPercentages'!H42)</f>
        <v xml:space="preserve"> </v>
      </c>
      <c r="Z42" s="92" t="str">
        <f>IF(SUM('2015AllExports'!I42:I42)=0," ",'2015AllExports'!Z42*'2015IllegalPercentages'!I42)</f>
        <v xml:space="preserve"> </v>
      </c>
      <c r="AA42" s="92" t="str">
        <f>IF(SUM('2015AllExports'!J42:J42)=0," ",'2015AllExports'!AA42*'2015IllegalPercentages'!J42)</f>
        <v xml:space="preserve"> </v>
      </c>
      <c r="AB42" s="92" t="str">
        <f>IF(SUM('2015AllExports'!K42:K42)=0," ",'2015AllExports'!AB42*'2015IllegalPercentages'!K42)</f>
        <v xml:space="preserve"> </v>
      </c>
      <c r="AC42" s="92" t="str">
        <f>IF(SUM('2015AllExports'!L42:L42)=0," ",'2015AllExports'!AC42*'2015IllegalPercentages'!L42)</f>
        <v xml:space="preserve"> </v>
      </c>
      <c r="AE42" s="92" t="str">
        <f>IF(SUM('2015AllExports'!N42:N42)=0," ",'2015AllExports'!AE42*'2015IllegalPercentages'!N42)</f>
        <v xml:space="preserve"> </v>
      </c>
      <c r="AF42" s="92" t="str">
        <f>IF(SUM('2015AllExports'!O42:O42)=0," ",'2015AllExports'!AF42*'2015IllegalPercentages'!O42)</f>
        <v xml:space="preserve"> </v>
      </c>
      <c r="AG42" s="92" t="str">
        <f>IF(SUM('2015AllExports'!P42:P42)=0," ",'2015AllExports'!AG42*'2015IllegalPercentages'!P42)</f>
        <v xml:space="preserve"> </v>
      </c>
      <c r="AH42" s="93">
        <f t="shared" si="1"/>
        <v>0</v>
      </c>
    </row>
    <row r="43" spans="1:34" ht="13">
      <c r="A43" t="s">
        <v>40</v>
      </c>
      <c r="B43" s="89" t="str">
        <f>IF(SUM('2015AllExports'!B43:B43)=0," ",'2015AllExports'!B43*'2015IllegalPercentages'!B43)</f>
        <v xml:space="preserve"> </v>
      </c>
      <c r="C43" s="89" t="str">
        <f>IF(SUM('2015AllExports'!C43:C43)=0," ",'2015AllExports'!C43*'2015IllegalPercentages'!C43)</f>
        <v xml:space="preserve"> </v>
      </c>
      <c r="D43" s="89" t="str">
        <f>IF(SUM('2015AllExports'!D43:D43)=0," ",'2015AllExports'!D43*'2015IllegalPercentages'!D43)</f>
        <v xml:space="preserve"> </v>
      </c>
      <c r="E43" s="89" t="str">
        <f>IF(SUM('2015AllExports'!E43:E43)=0," ",'2015AllExports'!E43*'2015IllegalPercentages'!E43)</f>
        <v xml:space="preserve"> </v>
      </c>
      <c r="F43" s="90" t="str">
        <f>IF(SUM('2015AllExports'!F43:F43)=0," ",'2015AllExports'!F43*'2015IllegalPercentages'!F43)</f>
        <v xml:space="preserve"> </v>
      </c>
      <c r="G43" s="90" t="str">
        <f>IF(SUM('2015AllExports'!G43:G43)=0," ",'2015AllExports'!G43*'2015IllegalPercentages'!G43)</f>
        <v xml:space="preserve"> </v>
      </c>
      <c r="H43" s="90" t="str">
        <f>IF(SUM('2015AllExports'!H43:H43)=0," ",'2015AllExports'!H43*'2015IllegalPercentages'!H43)</f>
        <v xml:space="preserve"> </v>
      </c>
      <c r="I43" s="90" t="str">
        <f>IF(SUM('2015AllExports'!I43:I43)=0," ",'2015AllExports'!I43*'2015IllegalPercentages'!I43)</f>
        <v xml:space="preserve"> </v>
      </c>
      <c r="J43" s="90" t="str">
        <f>IF(SUM('2015AllExports'!J43:J43)=0," ",'2015AllExports'!J43*'2015IllegalPercentages'!J43)</f>
        <v xml:space="preserve"> </v>
      </c>
      <c r="K43" s="90" t="str">
        <f>IF(SUM('2015AllExports'!K43:K43)=0," ",'2015AllExports'!K43*'2015IllegalPercentages'!K43)</f>
        <v xml:space="preserve"> </v>
      </c>
      <c r="L43" s="90" t="str">
        <f>IF(SUM('2015AllExports'!L43:L43)=0," ",'2015AllExports'!L43*'2015IllegalPercentages'!L43)</f>
        <v xml:space="preserve"> </v>
      </c>
      <c r="N43" s="90" t="str">
        <f>IF(SUM('2015AllExports'!N43:N43)=0," ",'2015AllExports'!N43*'2015IllegalPercentages'!N43)</f>
        <v xml:space="preserve"> </v>
      </c>
      <c r="O43" s="90" t="str">
        <f>IF(SUM('2015AllExports'!O43:O43)=0," ",'2015AllExports'!O43*'2015IllegalPercentages'!O43)</f>
        <v xml:space="preserve"> </v>
      </c>
      <c r="P43" s="90" t="str">
        <f>IF(SUM('2015AllExports'!P43:P43)=0," ",'2015AllExports'!P43*'2015IllegalPercentages'!P43)</f>
        <v xml:space="preserve"> </v>
      </c>
      <c r="Q43" s="91">
        <f t="shared" si="0"/>
        <v>0</v>
      </c>
      <c r="S43" s="92" t="str">
        <f>IF(SUM('2015AllExports'!B43:B43)=0," ",'2015AllExports'!S43*'2015IllegalPercentages'!B43)</f>
        <v xml:space="preserve"> </v>
      </c>
      <c r="T43" s="92" t="str">
        <f>IF(SUM('2015AllExports'!C43:C43)=0," ",'2015AllExports'!T43*'2015IllegalPercentages'!C43)</f>
        <v xml:space="preserve"> </v>
      </c>
      <c r="U43" s="92" t="str">
        <f>IF(SUM('2015AllExports'!D43:D43)=0," ",'2015AllExports'!U43*'2015IllegalPercentages'!D43)</f>
        <v xml:space="preserve"> </v>
      </c>
      <c r="V43" s="92" t="str">
        <f>IF(SUM('2015AllExports'!E43:E43)=0," ",'2015AllExports'!V43*'2015IllegalPercentages'!E43)</f>
        <v xml:space="preserve"> </v>
      </c>
      <c r="W43" s="92" t="str">
        <f>IF(SUM('2015AllExports'!F43:F43)=0," ",'2015AllExports'!W43*'2015IllegalPercentages'!F43)</f>
        <v xml:space="preserve"> </v>
      </c>
      <c r="X43" s="92" t="str">
        <f>IF(SUM('2015AllExports'!G43:G43)=0," ",'2015AllExports'!X43*'2015IllegalPercentages'!G43)</f>
        <v xml:space="preserve"> </v>
      </c>
      <c r="Y43" s="92" t="str">
        <f>IF(SUM('2015AllExports'!H43:H43)=0," ",'2015AllExports'!Y43*'2015IllegalPercentages'!H43)</f>
        <v xml:space="preserve"> </v>
      </c>
      <c r="Z43" s="92" t="str">
        <f>IF(SUM('2015AllExports'!I43:I43)=0," ",'2015AllExports'!Z43*'2015IllegalPercentages'!I43)</f>
        <v xml:space="preserve"> </v>
      </c>
      <c r="AA43" s="92" t="str">
        <f>IF(SUM('2015AllExports'!J43:J43)=0," ",'2015AllExports'!AA43*'2015IllegalPercentages'!J43)</f>
        <v xml:space="preserve"> </v>
      </c>
      <c r="AB43" s="92" t="str">
        <f>IF(SUM('2015AllExports'!K43:K43)=0," ",'2015AllExports'!AB43*'2015IllegalPercentages'!K43)</f>
        <v xml:space="preserve"> </v>
      </c>
      <c r="AC43" s="92" t="str">
        <f>IF(SUM('2015AllExports'!L43:L43)=0," ",'2015AllExports'!AC43*'2015IllegalPercentages'!L43)</f>
        <v xml:space="preserve"> </v>
      </c>
      <c r="AE43" s="92" t="str">
        <f>IF(SUM('2015AllExports'!N43:N43)=0," ",'2015AllExports'!AE43*'2015IllegalPercentages'!N43)</f>
        <v xml:space="preserve"> </v>
      </c>
      <c r="AF43" s="92" t="str">
        <f>IF(SUM('2015AllExports'!O43:O43)=0," ",'2015AllExports'!AF43*'2015IllegalPercentages'!O43)</f>
        <v xml:space="preserve"> </v>
      </c>
      <c r="AG43" s="92" t="str">
        <f>IF(SUM('2015AllExports'!P43:P43)=0," ",'2015AllExports'!AG43*'2015IllegalPercentages'!P43)</f>
        <v xml:space="preserve"> </v>
      </c>
      <c r="AH43" s="93">
        <f t="shared" si="1"/>
        <v>0</v>
      </c>
    </row>
    <row r="44" spans="1:34" ht="13">
      <c r="A44" t="s">
        <v>9</v>
      </c>
      <c r="B44" s="89" t="str">
        <f>IF(SUM('2015AllExports'!B44:B44)=0," ",'2015AllExports'!B44*'2015IllegalPercentages'!B44)</f>
        <v xml:space="preserve"> </v>
      </c>
      <c r="C44" s="89" t="str">
        <f>IF(SUM('2015AllExports'!C44:C44)=0," ",'2015AllExports'!C44*'2015IllegalPercentages'!C44)</f>
        <v xml:space="preserve"> </v>
      </c>
      <c r="D44" s="89" t="str">
        <f>IF(SUM('2015AllExports'!D44:D44)=0," ",'2015AllExports'!D44*'2015IllegalPercentages'!D44)</f>
        <v xml:space="preserve"> </v>
      </c>
      <c r="E44" s="89" t="str">
        <f>IF(SUM('2015AllExports'!E44:E44)=0," ",'2015AllExports'!E44*'2015IllegalPercentages'!E44)</f>
        <v xml:space="preserve"> </v>
      </c>
      <c r="F44" s="90" t="str">
        <f>IF(SUM('2015AllExports'!F44:F44)=0," ",'2015AllExports'!F44*'2015IllegalPercentages'!F44)</f>
        <v xml:space="preserve"> </v>
      </c>
      <c r="G44" s="90" t="str">
        <f>IF(SUM('2015AllExports'!G44:G44)=0," ",'2015AllExports'!G44*'2015IllegalPercentages'!G44)</f>
        <v xml:space="preserve"> </v>
      </c>
      <c r="H44" s="90" t="str">
        <f>IF(SUM('2015AllExports'!H44:H44)=0," ",'2015AllExports'!H44*'2015IllegalPercentages'!H44)</f>
        <v xml:space="preserve"> </v>
      </c>
      <c r="I44" s="90" t="str">
        <f>IF(SUM('2015AllExports'!I44:I44)=0," ",'2015AllExports'!I44*'2015IllegalPercentages'!I44)</f>
        <v xml:space="preserve"> </v>
      </c>
      <c r="J44" s="90" t="str">
        <f>IF(SUM('2015AllExports'!J44:J44)=0," ",'2015AllExports'!J44*'2015IllegalPercentages'!J44)</f>
        <v xml:space="preserve"> </v>
      </c>
      <c r="K44" s="90" t="str">
        <f>IF(SUM('2015AllExports'!K44:K44)=0," ",'2015AllExports'!K44*'2015IllegalPercentages'!K44)</f>
        <v xml:space="preserve"> </v>
      </c>
      <c r="L44" s="90" t="str">
        <f>IF(SUM('2015AllExports'!L44:L44)=0," ",'2015AllExports'!L44*'2015IllegalPercentages'!L44)</f>
        <v xml:space="preserve"> </v>
      </c>
      <c r="N44" s="90" t="str">
        <f>IF(SUM('2015AllExports'!N44:N44)=0," ",'2015AllExports'!N44*'2015IllegalPercentages'!N44)</f>
        <v xml:space="preserve"> </v>
      </c>
      <c r="O44" s="90" t="str">
        <f>IF(SUM('2015AllExports'!O44:O44)=0," ",'2015AllExports'!O44*'2015IllegalPercentages'!O44)</f>
        <v xml:space="preserve"> </v>
      </c>
      <c r="P44" s="90" t="str">
        <f>IF(SUM('2015AllExports'!P44:P44)=0," ",'2015AllExports'!P44*'2015IllegalPercentages'!P44)</f>
        <v xml:space="preserve"> </v>
      </c>
      <c r="Q44" s="91">
        <f t="shared" si="0"/>
        <v>0</v>
      </c>
      <c r="S44" s="92" t="str">
        <f>IF(SUM('2015AllExports'!B44:B44)=0," ",'2015AllExports'!S44*'2015IllegalPercentages'!B44)</f>
        <v xml:space="preserve"> </v>
      </c>
      <c r="T44" s="92" t="str">
        <f>IF(SUM('2015AllExports'!C44:C44)=0," ",'2015AllExports'!T44*'2015IllegalPercentages'!C44)</f>
        <v xml:space="preserve"> </v>
      </c>
      <c r="U44" s="92" t="str">
        <f>IF(SUM('2015AllExports'!D44:D44)=0," ",'2015AllExports'!U44*'2015IllegalPercentages'!D44)</f>
        <v xml:space="preserve"> </v>
      </c>
      <c r="V44" s="92" t="str">
        <f>IF(SUM('2015AllExports'!E44:E44)=0," ",'2015AllExports'!V44*'2015IllegalPercentages'!E44)</f>
        <v xml:space="preserve"> </v>
      </c>
      <c r="W44" s="92" t="str">
        <f>IF(SUM('2015AllExports'!F44:F44)=0," ",'2015AllExports'!W44*'2015IllegalPercentages'!F44)</f>
        <v xml:space="preserve"> </v>
      </c>
      <c r="X44" s="92" t="str">
        <f>IF(SUM('2015AllExports'!G44:G44)=0," ",'2015AllExports'!X44*'2015IllegalPercentages'!G44)</f>
        <v xml:space="preserve"> </v>
      </c>
      <c r="Y44" s="92" t="str">
        <f>IF(SUM('2015AllExports'!H44:H44)=0," ",'2015AllExports'!Y44*'2015IllegalPercentages'!H44)</f>
        <v xml:space="preserve"> </v>
      </c>
      <c r="Z44" s="92" t="str">
        <f>IF(SUM('2015AllExports'!I44:I44)=0," ",'2015AllExports'!Z44*'2015IllegalPercentages'!I44)</f>
        <v xml:space="preserve"> </v>
      </c>
      <c r="AA44" s="92" t="str">
        <f>IF(SUM('2015AllExports'!J44:J44)=0," ",'2015AllExports'!AA44*'2015IllegalPercentages'!J44)</f>
        <v xml:space="preserve"> </v>
      </c>
      <c r="AB44" s="92" t="str">
        <f>IF(SUM('2015AllExports'!K44:K44)=0," ",'2015AllExports'!AB44*'2015IllegalPercentages'!K44)</f>
        <v xml:space="preserve"> </v>
      </c>
      <c r="AC44" s="92" t="str">
        <f>IF(SUM('2015AllExports'!L44:L44)=0," ",'2015AllExports'!AC44*'2015IllegalPercentages'!L44)</f>
        <v xml:space="preserve"> </v>
      </c>
      <c r="AE44" s="92" t="str">
        <f>IF(SUM('2015AllExports'!N44:N44)=0," ",'2015AllExports'!AE44*'2015IllegalPercentages'!N44)</f>
        <v xml:space="preserve"> </v>
      </c>
      <c r="AF44" s="92" t="str">
        <f>IF(SUM('2015AllExports'!O44:O44)=0," ",'2015AllExports'!AF44*'2015IllegalPercentages'!O44)</f>
        <v xml:space="preserve"> </v>
      </c>
      <c r="AG44" s="92" t="str">
        <f>IF(SUM('2015AllExports'!P44:P44)=0," ",'2015AllExports'!AG44*'2015IllegalPercentages'!P44)</f>
        <v xml:space="preserve"> </v>
      </c>
      <c r="AH44" s="93">
        <f t="shared" si="1"/>
        <v>0</v>
      </c>
    </row>
    <row r="45" spans="1:34" ht="13">
      <c r="A45" t="s">
        <v>10</v>
      </c>
      <c r="B45" s="89" t="str">
        <f>IF(SUM('2015AllExports'!B45:B45)=0," ",'2015AllExports'!B45*'2015IllegalPercentages'!B45)</f>
        <v xml:space="preserve"> </v>
      </c>
      <c r="C45" s="89" t="str">
        <f>IF(SUM('2015AllExports'!C45:C45)=0," ",'2015AllExports'!C45*'2015IllegalPercentages'!C45)</f>
        <v xml:space="preserve"> </v>
      </c>
      <c r="D45" s="89" t="str">
        <f>IF(SUM('2015AllExports'!D45:D45)=0," ",'2015AllExports'!D45*'2015IllegalPercentages'!D45)</f>
        <v xml:space="preserve"> </v>
      </c>
      <c r="E45" s="89" t="str">
        <f>IF(SUM('2015AllExports'!E45:E45)=0," ",'2015AllExports'!E45*'2015IllegalPercentages'!E45)</f>
        <v xml:space="preserve"> </v>
      </c>
      <c r="F45" s="90" t="str">
        <f>IF(SUM('2015AllExports'!F45:F45)=0," ",'2015AllExports'!F45*'2015IllegalPercentages'!F45)</f>
        <v xml:space="preserve"> </v>
      </c>
      <c r="G45" s="90" t="str">
        <f>IF(SUM('2015AllExports'!G45:G45)=0," ",'2015AllExports'!G45*'2015IllegalPercentages'!G45)</f>
        <v xml:space="preserve"> </v>
      </c>
      <c r="H45" s="90" t="str">
        <f>IF(SUM('2015AllExports'!H45:H45)=0," ",'2015AllExports'!H45*'2015IllegalPercentages'!H45)</f>
        <v xml:space="preserve"> </v>
      </c>
      <c r="I45" s="90" t="str">
        <f>IF(SUM('2015AllExports'!I45:I45)=0," ",'2015AllExports'!I45*'2015IllegalPercentages'!I45)</f>
        <v xml:space="preserve"> </v>
      </c>
      <c r="J45" s="90" t="str">
        <f>IF(SUM('2015AllExports'!J45:J45)=0," ",'2015AllExports'!J45*'2015IllegalPercentages'!J45)</f>
        <v xml:space="preserve"> </v>
      </c>
      <c r="K45" s="90" t="str">
        <f>IF(SUM('2015AllExports'!K45:K45)=0," ",'2015AllExports'!K45*'2015IllegalPercentages'!K45)</f>
        <v xml:space="preserve"> </v>
      </c>
      <c r="L45" s="90" t="str">
        <f>IF(SUM('2015AllExports'!L45:L45)=0," ",'2015AllExports'!L45*'2015IllegalPercentages'!L45)</f>
        <v xml:space="preserve"> </v>
      </c>
      <c r="N45" s="90" t="str">
        <f>IF(SUM('2015AllExports'!N45:N45)=0," ",'2015AllExports'!N45*'2015IllegalPercentages'!N45)</f>
        <v xml:space="preserve"> </v>
      </c>
      <c r="O45" s="90" t="str">
        <f>IF(SUM('2015AllExports'!O45:O45)=0," ",'2015AllExports'!O45*'2015IllegalPercentages'!O45)</f>
        <v xml:space="preserve"> </v>
      </c>
      <c r="P45" s="90" t="str">
        <f>IF(SUM('2015AllExports'!P45:P45)=0," ",'2015AllExports'!P45*'2015IllegalPercentages'!P45)</f>
        <v xml:space="preserve"> </v>
      </c>
      <c r="Q45" s="91">
        <f t="shared" si="0"/>
        <v>0</v>
      </c>
      <c r="S45" s="92" t="str">
        <f>IF(SUM('2015AllExports'!B45:B45)=0," ",'2015AllExports'!S45*'2015IllegalPercentages'!B45)</f>
        <v xml:space="preserve"> </v>
      </c>
      <c r="T45" s="92" t="str">
        <f>IF(SUM('2015AllExports'!C45:C45)=0," ",'2015AllExports'!T45*'2015IllegalPercentages'!C45)</f>
        <v xml:space="preserve"> </v>
      </c>
      <c r="U45" s="92" t="str">
        <f>IF(SUM('2015AllExports'!D45:D45)=0," ",'2015AllExports'!U45*'2015IllegalPercentages'!D45)</f>
        <v xml:space="preserve"> </v>
      </c>
      <c r="V45" s="92" t="str">
        <f>IF(SUM('2015AllExports'!E45:E45)=0," ",'2015AllExports'!V45*'2015IllegalPercentages'!E45)</f>
        <v xml:space="preserve"> </v>
      </c>
      <c r="W45" s="92" t="str">
        <f>IF(SUM('2015AllExports'!F45:F45)=0," ",'2015AllExports'!W45*'2015IllegalPercentages'!F45)</f>
        <v xml:space="preserve"> </v>
      </c>
      <c r="X45" s="92" t="str">
        <f>IF(SUM('2015AllExports'!G45:G45)=0," ",'2015AllExports'!X45*'2015IllegalPercentages'!G45)</f>
        <v xml:space="preserve"> </v>
      </c>
      <c r="Y45" s="92" t="str">
        <f>IF(SUM('2015AllExports'!H45:H45)=0," ",'2015AllExports'!Y45*'2015IllegalPercentages'!H45)</f>
        <v xml:space="preserve"> </v>
      </c>
      <c r="Z45" s="92" t="str">
        <f>IF(SUM('2015AllExports'!I45:I45)=0," ",'2015AllExports'!Z45*'2015IllegalPercentages'!I45)</f>
        <v xml:space="preserve"> </v>
      </c>
      <c r="AA45" s="92" t="str">
        <f>IF(SUM('2015AllExports'!J45:J45)=0," ",'2015AllExports'!AA45*'2015IllegalPercentages'!J45)</f>
        <v xml:space="preserve"> </v>
      </c>
      <c r="AB45" s="92" t="str">
        <f>IF(SUM('2015AllExports'!K45:K45)=0," ",'2015AllExports'!AB45*'2015IllegalPercentages'!K45)</f>
        <v xml:space="preserve"> </v>
      </c>
      <c r="AC45" s="92" t="str">
        <f>IF(SUM('2015AllExports'!L45:L45)=0," ",'2015AllExports'!AC45*'2015IllegalPercentages'!L45)</f>
        <v xml:space="preserve"> </v>
      </c>
      <c r="AE45" s="92" t="str">
        <f>IF(SUM('2015AllExports'!N45:N45)=0," ",'2015AllExports'!AE45*'2015IllegalPercentages'!N45)</f>
        <v xml:space="preserve"> </v>
      </c>
      <c r="AF45" s="92" t="str">
        <f>IF(SUM('2015AllExports'!O45:O45)=0," ",'2015AllExports'!AF45*'2015IllegalPercentages'!O45)</f>
        <v xml:space="preserve"> </v>
      </c>
      <c r="AG45" s="92" t="str">
        <f>IF(SUM('2015AllExports'!P45:P45)=0," ",'2015AllExports'!AG45*'2015IllegalPercentages'!P45)</f>
        <v xml:space="preserve"> </v>
      </c>
      <c r="AH45" s="93">
        <f t="shared" si="1"/>
        <v>0</v>
      </c>
    </row>
    <row r="46" spans="1:34" ht="13">
      <c r="A46" t="s">
        <v>52</v>
      </c>
      <c r="B46" s="89" t="str">
        <f>IF(SUM('2015AllExports'!B46:B46)=0," ",'2015AllExports'!B46*'2015IllegalPercentages'!B46)</f>
        <v xml:space="preserve"> </v>
      </c>
      <c r="C46" s="89" t="str">
        <f>IF(SUM('2015AllExports'!C46:C46)=0," ",'2015AllExports'!C46*'2015IllegalPercentages'!C46)</f>
        <v xml:space="preserve"> </v>
      </c>
      <c r="D46" s="89" t="str">
        <f>IF(SUM('2015AllExports'!D46:D46)=0," ",'2015AllExports'!D46*'2015IllegalPercentages'!D46)</f>
        <v xml:space="preserve"> </v>
      </c>
      <c r="E46" s="89" t="str">
        <f>IF(SUM('2015AllExports'!E46:E46)=0," ",'2015AllExports'!E46*'2015IllegalPercentages'!E46)</f>
        <v xml:space="preserve"> </v>
      </c>
      <c r="F46" s="90" t="str">
        <f>IF(SUM('2015AllExports'!F46:F46)=0," ",'2015AllExports'!F46*'2015IllegalPercentages'!F46)</f>
        <v xml:space="preserve"> </v>
      </c>
      <c r="G46" s="90" t="str">
        <f>IF(SUM('2015AllExports'!G46:G46)=0," ",'2015AllExports'!G46*'2015IllegalPercentages'!G46)</f>
        <v xml:space="preserve"> </v>
      </c>
      <c r="H46" s="90" t="str">
        <f>IF(SUM('2015AllExports'!H46:H46)=0," ",'2015AllExports'!H46*'2015IllegalPercentages'!H46)</f>
        <v xml:space="preserve"> </v>
      </c>
      <c r="I46" s="90" t="str">
        <f>IF(SUM('2015AllExports'!I46:I46)=0," ",'2015AllExports'!I46*'2015IllegalPercentages'!I46)</f>
        <v xml:space="preserve"> </v>
      </c>
      <c r="J46" s="90" t="str">
        <f>IF(SUM('2015AllExports'!J46:J46)=0," ",'2015AllExports'!J46*'2015IllegalPercentages'!J46)</f>
        <v xml:space="preserve"> </v>
      </c>
      <c r="K46" s="90" t="str">
        <f>IF(SUM('2015AllExports'!K46:K46)=0," ",'2015AllExports'!K46*'2015IllegalPercentages'!K46)</f>
        <v xml:space="preserve"> </v>
      </c>
      <c r="L46" s="90" t="str">
        <f>IF(SUM('2015AllExports'!L46:L46)=0," ",'2015AllExports'!L46*'2015IllegalPercentages'!L46)</f>
        <v xml:space="preserve"> </v>
      </c>
      <c r="N46" s="90" t="str">
        <f>IF(SUM('2015AllExports'!N46:N46)=0," ",'2015AllExports'!N46*'2015IllegalPercentages'!N46)</f>
        <v xml:space="preserve"> </v>
      </c>
      <c r="O46" s="90" t="str">
        <f>IF(SUM('2015AllExports'!O46:O46)=0," ",'2015AllExports'!O46*'2015IllegalPercentages'!O46)</f>
        <v xml:space="preserve"> </v>
      </c>
      <c r="P46" s="90" t="str">
        <f>IF(SUM('2015AllExports'!P46:P46)=0," ",'2015AllExports'!P46*'2015IllegalPercentages'!P46)</f>
        <v xml:space="preserve"> </v>
      </c>
      <c r="Q46" s="91">
        <f t="shared" si="0"/>
        <v>0</v>
      </c>
      <c r="S46" s="92" t="str">
        <f>IF(SUM('2015AllExports'!B46:B46)=0," ",'2015AllExports'!S46*'2015IllegalPercentages'!B46)</f>
        <v xml:space="preserve"> </v>
      </c>
      <c r="T46" s="92" t="str">
        <f>IF(SUM('2015AllExports'!C46:C46)=0," ",'2015AllExports'!T46*'2015IllegalPercentages'!C46)</f>
        <v xml:space="preserve"> </v>
      </c>
      <c r="U46" s="92" t="str">
        <f>IF(SUM('2015AllExports'!D46:D46)=0," ",'2015AllExports'!U46*'2015IllegalPercentages'!D46)</f>
        <v xml:space="preserve"> </v>
      </c>
      <c r="V46" s="92" t="str">
        <f>IF(SUM('2015AllExports'!E46:E46)=0," ",'2015AllExports'!V46*'2015IllegalPercentages'!E46)</f>
        <v xml:space="preserve"> </v>
      </c>
      <c r="W46" s="92" t="str">
        <f>IF(SUM('2015AllExports'!F46:F46)=0," ",'2015AllExports'!W46*'2015IllegalPercentages'!F46)</f>
        <v xml:space="preserve"> </v>
      </c>
      <c r="X46" s="92" t="str">
        <f>IF(SUM('2015AllExports'!G46:G46)=0," ",'2015AllExports'!X46*'2015IllegalPercentages'!G46)</f>
        <v xml:space="preserve"> </v>
      </c>
      <c r="Y46" s="92" t="str">
        <f>IF(SUM('2015AllExports'!H46:H46)=0," ",'2015AllExports'!Y46*'2015IllegalPercentages'!H46)</f>
        <v xml:space="preserve"> </v>
      </c>
      <c r="Z46" s="92" t="str">
        <f>IF(SUM('2015AllExports'!I46:I46)=0," ",'2015AllExports'!Z46*'2015IllegalPercentages'!I46)</f>
        <v xml:space="preserve"> </v>
      </c>
      <c r="AA46" s="92" t="str">
        <f>IF(SUM('2015AllExports'!J46:J46)=0," ",'2015AllExports'!AA46*'2015IllegalPercentages'!J46)</f>
        <v xml:space="preserve"> </v>
      </c>
      <c r="AB46" s="92" t="str">
        <f>IF(SUM('2015AllExports'!K46:K46)=0," ",'2015AllExports'!AB46*'2015IllegalPercentages'!K46)</f>
        <v xml:space="preserve"> </v>
      </c>
      <c r="AC46" s="92" t="str">
        <f>IF(SUM('2015AllExports'!L46:L46)=0," ",'2015AllExports'!AC46*'2015IllegalPercentages'!L46)</f>
        <v xml:space="preserve"> </v>
      </c>
      <c r="AE46" s="92" t="str">
        <f>IF(SUM('2015AllExports'!N46:N46)=0," ",'2015AllExports'!AE46*'2015IllegalPercentages'!N46)</f>
        <v xml:space="preserve"> </v>
      </c>
      <c r="AF46" s="92" t="str">
        <f>IF(SUM('2015AllExports'!O46:O46)=0," ",'2015AllExports'!AF46*'2015IllegalPercentages'!O46)</f>
        <v xml:space="preserve"> </v>
      </c>
      <c r="AG46" s="92" t="str">
        <f>IF(SUM('2015AllExports'!P46:P46)=0," ",'2015AllExports'!AG46*'2015IllegalPercentages'!P46)</f>
        <v xml:space="preserve"> </v>
      </c>
      <c r="AH46" s="93">
        <f t="shared" si="1"/>
        <v>0</v>
      </c>
    </row>
    <row r="47" spans="1:34" ht="13">
      <c r="A47" t="s">
        <v>54</v>
      </c>
      <c r="B47" s="89" t="str">
        <f>IF(SUM('2015AllExports'!B47:B47)=0," ",'2015AllExports'!B47*'2015IllegalPercentages'!B47)</f>
        <v xml:space="preserve"> </v>
      </c>
      <c r="C47" s="89">
        <f>IF(SUM('2015AllExports'!C47:C47)=0," ",'2015AllExports'!C47*'2015IllegalPercentages'!C47)</f>
        <v>3.6998091311999993E-3</v>
      </c>
      <c r="D47" s="89">
        <f>IF(SUM('2015AllExports'!D47:D47)=0," ",'2015AllExports'!D47*'2015IllegalPercentages'!D47)</f>
        <v>4.1387503920000002E-3</v>
      </c>
      <c r="E47" s="89" t="str">
        <f>IF(SUM('2015AllExports'!E47:E47)=0," ",'2015AllExports'!E47*'2015IllegalPercentages'!E47)</f>
        <v xml:space="preserve"> </v>
      </c>
      <c r="F47" s="90" t="str">
        <f>IF(SUM('2015AllExports'!F47:F47)=0," ",'2015AllExports'!F47*'2015IllegalPercentages'!F47)</f>
        <v xml:space="preserve"> </v>
      </c>
      <c r="G47" s="90" t="str">
        <f>IF(SUM('2015AllExports'!G47:G47)=0," ",'2015AllExports'!G47*'2015IllegalPercentages'!G47)</f>
        <v xml:space="preserve"> </v>
      </c>
      <c r="H47" s="90" t="str">
        <f>IF(SUM('2015AllExports'!H47:H47)=0," ",'2015AllExports'!H47*'2015IllegalPercentages'!H47)</f>
        <v xml:space="preserve"> </v>
      </c>
      <c r="I47" s="90" t="str">
        <f>IF(SUM('2015AllExports'!I47:I47)=0," ",'2015AllExports'!I47*'2015IllegalPercentages'!I47)</f>
        <v xml:space="preserve"> </v>
      </c>
      <c r="J47" s="90" t="str">
        <f>IF(SUM('2015AllExports'!J47:J47)=0," ",'2015AllExports'!J47*'2015IllegalPercentages'!J47)</f>
        <v xml:space="preserve"> </v>
      </c>
      <c r="K47" s="90" t="str">
        <f>IF(SUM('2015AllExports'!K47:K47)=0," ",'2015AllExports'!K47*'2015IllegalPercentages'!K47)</f>
        <v xml:space="preserve"> </v>
      </c>
      <c r="L47" s="90" t="str">
        <f>IF(SUM('2015AllExports'!L47:L47)=0," ",'2015AllExports'!L47*'2015IllegalPercentages'!L47)</f>
        <v xml:space="preserve"> </v>
      </c>
      <c r="N47" s="90" t="str">
        <f>IF(SUM('2015AllExports'!N47:N47)=0," ",'2015AllExports'!N47*'2015IllegalPercentages'!N47)</f>
        <v xml:space="preserve"> </v>
      </c>
      <c r="O47" s="90" t="str">
        <f>IF(SUM('2015AllExports'!O47:O47)=0," ",'2015AllExports'!O47*'2015IllegalPercentages'!O47)</f>
        <v xml:space="preserve"> </v>
      </c>
      <c r="P47" s="90" t="str">
        <f>IF(SUM('2015AllExports'!P47:P47)=0," ",'2015AllExports'!P47*'2015IllegalPercentages'!P47)</f>
        <v xml:space="preserve"> </v>
      </c>
      <c r="Q47" s="91">
        <f t="shared" si="0"/>
        <v>7.8385595231999991E-3</v>
      </c>
      <c r="S47" s="92" t="str">
        <f>IF(SUM('2015AllExports'!B47:B47)=0," ",'2015AllExports'!S47*'2015IllegalPercentages'!B47)</f>
        <v xml:space="preserve"> </v>
      </c>
      <c r="T47" s="92">
        <f>IF(SUM('2015AllExports'!C47:C47)=0," ",'2015AllExports'!T47*'2015IllegalPercentages'!C47)</f>
        <v>1.6204727999999997</v>
      </c>
      <c r="U47" s="92">
        <f>IF(SUM('2015AllExports'!D47:D47)=0," ",'2015AllExports'!U47*'2015IllegalPercentages'!D47)</f>
        <v>1.3694448000000001</v>
      </c>
      <c r="V47" s="92" t="str">
        <f>IF(SUM('2015AllExports'!E47:E47)=0," ",'2015AllExports'!V47*'2015IllegalPercentages'!E47)</f>
        <v xml:space="preserve"> </v>
      </c>
      <c r="W47" s="92" t="str">
        <f>IF(SUM('2015AllExports'!F47:F47)=0," ",'2015AllExports'!W47*'2015IllegalPercentages'!F47)</f>
        <v xml:space="preserve"> </v>
      </c>
      <c r="X47" s="92" t="str">
        <f>IF(SUM('2015AllExports'!G47:G47)=0," ",'2015AllExports'!X47*'2015IllegalPercentages'!G47)</f>
        <v xml:space="preserve"> </v>
      </c>
      <c r="Y47" s="92" t="str">
        <f>IF(SUM('2015AllExports'!H47:H47)=0," ",'2015AllExports'!Y47*'2015IllegalPercentages'!H47)</f>
        <v xml:space="preserve"> </v>
      </c>
      <c r="Z47" s="92" t="str">
        <f>IF(SUM('2015AllExports'!I47:I47)=0," ",'2015AllExports'!Z47*'2015IllegalPercentages'!I47)</f>
        <v xml:space="preserve"> </v>
      </c>
      <c r="AA47" s="92" t="str">
        <f>IF(SUM('2015AllExports'!J47:J47)=0," ",'2015AllExports'!AA47*'2015IllegalPercentages'!J47)</f>
        <v xml:space="preserve"> </v>
      </c>
      <c r="AB47" s="92" t="str">
        <f>IF(SUM('2015AllExports'!K47:K47)=0," ",'2015AllExports'!AB47*'2015IllegalPercentages'!K47)</f>
        <v xml:space="preserve"> </v>
      </c>
      <c r="AC47" s="92" t="str">
        <f>IF(SUM('2015AllExports'!L47:L47)=0," ",'2015AllExports'!AC47*'2015IllegalPercentages'!L47)</f>
        <v xml:space="preserve"> </v>
      </c>
      <c r="AE47" s="92" t="str">
        <f>IF(SUM('2015AllExports'!N47:N47)=0," ",'2015AllExports'!AE47*'2015IllegalPercentages'!N47)</f>
        <v xml:space="preserve"> </v>
      </c>
      <c r="AF47" s="92" t="str">
        <f>IF(SUM('2015AllExports'!O47:O47)=0," ",'2015AllExports'!AF47*'2015IllegalPercentages'!O47)</f>
        <v xml:space="preserve"> </v>
      </c>
      <c r="AG47" s="92" t="str">
        <f>IF(SUM('2015AllExports'!P47:P47)=0," ",'2015AllExports'!AG47*'2015IllegalPercentages'!P47)</f>
        <v xml:space="preserve"> </v>
      </c>
      <c r="AH47" s="93">
        <f t="shared" si="1"/>
        <v>2.9899176000000001</v>
      </c>
    </row>
    <row r="48" spans="1:34" ht="13">
      <c r="A48" t="s">
        <v>7</v>
      </c>
      <c r="B48" s="89" t="str">
        <f>IF(SUM('2015AllExports'!B48:B48)=0," ",'2015AllExports'!B48*'2015IllegalPercentages'!B48)</f>
        <v xml:space="preserve"> </v>
      </c>
      <c r="C48" s="89" t="str">
        <f>IF(SUM('2015AllExports'!C48:C48)=0," ",'2015AllExports'!C48*'2015IllegalPercentages'!C48)</f>
        <v xml:space="preserve"> </v>
      </c>
      <c r="D48" s="89" t="str">
        <f>IF(SUM('2015AllExports'!D48:D48)=0," ",'2015AllExports'!D48*'2015IllegalPercentages'!D48)</f>
        <v xml:space="preserve"> </v>
      </c>
      <c r="E48" s="89" t="str">
        <f>IF(SUM('2015AllExports'!E48:E48)=0," ",'2015AllExports'!E48*'2015IllegalPercentages'!E48)</f>
        <v xml:space="preserve"> </v>
      </c>
      <c r="F48" s="90" t="str">
        <f>IF(SUM('2015AllExports'!F48:F48)=0," ",'2015AllExports'!F48*'2015IllegalPercentages'!F48)</f>
        <v xml:space="preserve"> </v>
      </c>
      <c r="G48" s="90" t="str">
        <f>IF(SUM('2015AllExports'!G48:G48)=0," ",'2015AllExports'!G48*'2015IllegalPercentages'!G48)</f>
        <v xml:space="preserve"> </v>
      </c>
      <c r="H48" s="90" t="str">
        <f>IF(SUM('2015AllExports'!H48:H48)=0," ",'2015AllExports'!H48*'2015IllegalPercentages'!H48)</f>
        <v xml:space="preserve"> </v>
      </c>
      <c r="I48" s="90" t="str">
        <f>IF(SUM('2015AllExports'!I48:I48)=0," ",'2015AllExports'!I48*'2015IllegalPercentages'!I48)</f>
        <v xml:space="preserve"> </v>
      </c>
      <c r="J48" s="90" t="str">
        <f>IF(SUM('2015AllExports'!J48:J48)=0," ",'2015AllExports'!J48*'2015IllegalPercentages'!J48)</f>
        <v xml:space="preserve"> </v>
      </c>
      <c r="K48" s="90" t="str">
        <f>IF(SUM('2015AllExports'!K48:K48)=0," ",'2015AllExports'!K48*'2015IllegalPercentages'!K48)</f>
        <v xml:space="preserve"> </v>
      </c>
      <c r="L48" s="90" t="str">
        <f>IF(SUM('2015AllExports'!L48:L48)=0," ",'2015AllExports'!L48*'2015IllegalPercentages'!L48)</f>
        <v xml:space="preserve"> </v>
      </c>
      <c r="N48" s="90" t="str">
        <f>IF(SUM('2015AllExports'!N48:N48)=0," ",'2015AllExports'!N48*'2015IllegalPercentages'!N48)</f>
        <v xml:space="preserve"> </v>
      </c>
      <c r="O48" s="90" t="str">
        <f>IF(SUM('2015AllExports'!O48:O48)=0," ",'2015AllExports'!O48*'2015IllegalPercentages'!O48)</f>
        <v xml:space="preserve"> </v>
      </c>
      <c r="P48" s="90" t="str">
        <f>IF(SUM('2015AllExports'!P48:P48)=0," ",'2015AllExports'!P48*'2015IllegalPercentages'!P48)</f>
        <v xml:space="preserve"> </v>
      </c>
      <c r="Q48" s="91">
        <f t="shared" si="0"/>
        <v>0</v>
      </c>
      <c r="S48" s="92" t="str">
        <f>IF(SUM('2015AllExports'!B48:B48)=0," ",'2015AllExports'!S48*'2015IllegalPercentages'!B48)</f>
        <v xml:space="preserve"> </v>
      </c>
      <c r="T48" s="92" t="str">
        <f>IF(SUM('2015AllExports'!C48:C48)=0," ",'2015AllExports'!T48*'2015IllegalPercentages'!C48)</f>
        <v xml:space="preserve"> </v>
      </c>
      <c r="U48" s="92" t="str">
        <f>IF(SUM('2015AllExports'!D48:D48)=0," ",'2015AllExports'!U48*'2015IllegalPercentages'!D48)</f>
        <v xml:space="preserve"> </v>
      </c>
      <c r="V48" s="92" t="str">
        <f>IF(SUM('2015AllExports'!E48:E48)=0," ",'2015AllExports'!V48*'2015IllegalPercentages'!E48)</f>
        <v xml:space="preserve"> </v>
      </c>
      <c r="W48" s="92" t="str">
        <f>IF(SUM('2015AllExports'!F48:F48)=0," ",'2015AllExports'!W48*'2015IllegalPercentages'!F48)</f>
        <v xml:space="preserve"> </v>
      </c>
      <c r="X48" s="92" t="str">
        <f>IF(SUM('2015AllExports'!G48:G48)=0," ",'2015AllExports'!X48*'2015IllegalPercentages'!G48)</f>
        <v xml:space="preserve"> </v>
      </c>
      <c r="Y48" s="92" t="str">
        <f>IF(SUM('2015AllExports'!H48:H48)=0," ",'2015AllExports'!Y48*'2015IllegalPercentages'!H48)</f>
        <v xml:space="preserve"> </v>
      </c>
      <c r="Z48" s="92" t="str">
        <f>IF(SUM('2015AllExports'!I48:I48)=0," ",'2015AllExports'!Z48*'2015IllegalPercentages'!I48)</f>
        <v xml:space="preserve"> </v>
      </c>
      <c r="AA48" s="92" t="str">
        <f>IF(SUM('2015AllExports'!J48:J48)=0," ",'2015AllExports'!AA48*'2015IllegalPercentages'!J48)</f>
        <v xml:space="preserve"> </v>
      </c>
      <c r="AB48" s="92" t="str">
        <f>IF(SUM('2015AllExports'!K48:K48)=0," ",'2015AllExports'!AB48*'2015IllegalPercentages'!K48)</f>
        <v xml:space="preserve"> </v>
      </c>
      <c r="AC48" s="92" t="str">
        <f>IF(SUM('2015AllExports'!L48:L48)=0," ",'2015AllExports'!AC48*'2015IllegalPercentages'!L48)</f>
        <v xml:space="preserve"> </v>
      </c>
      <c r="AE48" s="92" t="str">
        <f>IF(SUM('2015AllExports'!N48:N48)=0," ",'2015AllExports'!AE48*'2015IllegalPercentages'!N48)</f>
        <v xml:space="preserve"> </v>
      </c>
      <c r="AF48" s="92" t="str">
        <f>IF(SUM('2015AllExports'!O48:O48)=0," ",'2015AllExports'!AF48*'2015IllegalPercentages'!O48)</f>
        <v xml:space="preserve"> </v>
      </c>
      <c r="AG48" s="92" t="str">
        <f>IF(SUM('2015AllExports'!P48:P48)=0," ",'2015AllExports'!AG48*'2015IllegalPercentages'!P48)</f>
        <v xml:space="preserve"> </v>
      </c>
      <c r="AH48" s="93">
        <f t="shared" si="1"/>
        <v>0</v>
      </c>
    </row>
    <row r="49" spans="1:34" ht="13">
      <c r="A49" t="s">
        <v>17</v>
      </c>
      <c r="B49" s="89" t="str">
        <f>IF(SUM('2015AllExports'!B49:B49)=0," ",'2015AllExports'!B49*'2015IllegalPercentages'!B49)</f>
        <v xml:space="preserve"> </v>
      </c>
      <c r="C49" s="89">
        <f>IF(SUM('2015AllExports'!C49:C49)=0," ",'2015AllExports'!C49*'2015IllegalPercentages'!C49)</f>
        <v>4.4619755543999773E-3</v>
      </c>
      <c r="D49" s="89" t="str">
        <f>IF(SUM('2015AllExports'!D49:D49)=0," ",'2015AllExports'!D49*'2015IllegalPercentages'!D49)</f>
        <v xml:space="preserve"> </v>
      </c>
      <c r="E49" s="89" t="str">
        <f>IF(SUM('2015AllExports'!E49:E49)=0," ",'2015AllExports'!E49*'2015IllegalPercentages'!E49)</f>
        <v xml:space="preserve"> </v>
      </c>
      <c r="F49" s="90" t="str">
        <f>IF(SUM('2015AllExports'!F49:F49)=0," ",'2015AllExports'!F49*'2015IllegalPercentages'!F49)</f>
        <v xml:space="preserve"> </v>
      </c>
      <c r="G49" s="90" t="str">
        <f>IF(SUM('2015AllExports'!G49:G49)=0," ",'2015AllExports'!G49*'2015IllegalPercentages'!G49)</f>
        <v xml:space="preserve"> </v>
      </c>
      <c r="H49" s="90" t="str">
        <f>IF(SUM('2015AllExports'!H49:H49)=0," ",'2015AllExports'!H49*'2015IllegalPercentages'!H49)</f>
        <v xml:space="preserve"> </v>
      </c>
      <c r="I49" s="90" t="str">
        <f>IF(SUM('2015AllExports'!I49:I49)=0," ",'2015AllExports'!I49*'2015IllegalPercentages'!I49)</f>
        <v xml:space="preserve"> </v>
      </c>
      <c r="J49" s="90" t="str">
        <f>IF(SUM('2015AllExports'!J49:J49)=0," ",'2015AllExports'!J49*'2015IllegalPercentages'!J49)</f>
        <v xml:space="preserve"> </v>
      </c>
      <c r="K49" s="90" t="str">
        <f>IF(SUM('2015AllExports'!K49:K49)=0," ",'2015AllExports'!K49*'2015IllegalPercentages'!K49)</f>
        <v xml:space="preserve"> </v>
      </c>
      <c r="L49" s="90" t="str">
        <f>IF(SUM('2015AllExports'!L49:L49)=0," ",'2015AllExports'!L49*'2015IllegalPercentages'!L49)</f>
        <v xml:space="preserve"> </v>
      </c>
      <c r="N49" s="90" t="str">
        <f>IF(SUM('2015AllExports'!N49:N49)=0," ",'2015AllExports'!N49*'2015IllegalPercentages'!N49)</f>
        <v xml:space="preserve"> </v>
      </c>
      <c r="O49" s="90" t="str">
        <f>IF(SUM('2015AllExports'!O49:O49)=0," ",'2015AllExports'!O49*'2015IllegalPercentages'!O49)</f>
        <v xml:space="preserve"> </v>
      </c>
      <c r="P49" s="90">
        <f>IF(SUM('2015AllExports'!P49:P49)=0," ",'2015AllExports'!P49*'2015IllegalPercentages'!P49)</f>
        <v>0</v>
      </c>
      <c r="Q49" s="91">
        <f>SUM(B49:P49)</f>
        <v>4.4619755543999773E-3</v>
      </c>
      <c r="S49" s="92" t="str">
        <f>IF(SUM('2015AllExports'!B49:B49)=0," ",'2015AllExports'!S49*'2015IllegalPercentages'!B49)</f>
        <v xml:space="preserve"> </v>
      </c>
      <c r="T49" s="92">
        <f>IF(SUM('2015AllExports'!C49:C49)=0," ",'2015AllExports'!T49*'2015IllegalPercentages'!C49)</f>
        <v>1.1937042000000189</v>
      </c>
      <c r="U49" s="92" t="str">
        <f>IF(SUM('2015AllExports'!D49:D49)=0," ",'2015AllExports'!U49*'2015IllegalPercentages'!D49)</f>
        <v xml:space="preserve"> </v>
      </c>
      <c r="V49" s="92" t="str">
        <f>IF(SUM('2015AllExports'!E49:E49)=0," ",'2015AllExports'!V49*'2015IllegalPercentages'!E49)</f>
        <v xml:space="preserve"> </v>
      </c>
      <c r="W49" s="92" t="str">
        <f>IF(SUM('2015AllExports'!F49:F49)=0," ",'2015AllExports'!W49*'2015IllegalPercentages'!F49)</f>
        <v xml:space="preserve"> </v>
      </c>
      <c r="X49" s="92" t="str">
        <f>IF(SUM('2015AllExports'!G49:G49)=0," ",'2015AllExports'!X49*'2015IllegalPercentages'!G49)</f>
        <v xml:space="preserve"> </v>
      </c>
      <c r="Y49" s="92" t="str">
        <f>IF(SUM('2015AllExports'!H49:H49)=0," ",'2015AllExports'!Y49*'2015IllegalPercentages'!H49)</f>
        <v xml:space="preserve"> </v>
      </c>
      <c r="Z49" s="92" t="str">
        <f>IF(SUM('2015AllExports'!I49:I49)=0," ",'2015AllExports'!Z49*'2015IllegalPercentages'!I49)</f>
        <v xml:space="preserve"> </v>
      </c>
      <c r="AA49" s="92" t="str">
        <f>IF(SUM('2015AllExports'!J49:J49)=0," ",'2015AllExports'!AA49*'2015IllegalPercentages'!J49)</f>
        <v xml:space="preserve"> </v>
      </c>
      <c r="AB49" s="92" t="str">
        <f>IF(SUM('2015AllExports'!K49:K49)=0," ",'2015AllExports'!AB49*'2015IllegalPercentages'!K49)</f>
        <v xml:space="preserve"> </v>
      </c>
      <c r="AC49" s="92" t="str">
        <f>IF(SUM('2015AllExports'!L49:L49)=0," ",'2015AllExports'!AC49*'2015IllegalPercentages'!L49)</f>
        <v xml:space="preserve"> </v>
      </c>
      <c r="AE49" s="92" t="str">
        <f>IF(SUM('2015AllExports'!N49:N49)=0," ",'2015AllExports'!AE49*'2015IllegalPercentages'!N49)</f>
        <v xml:space="preserve"> </v>
      </c>
      <c r="AF49" s="92" t="str">
        <f>IF(SUM('2015AllExports'!O49:O49)=0," ",'2015AllExports'!AF49*'2015IllegalPercentages'!O49)</f>
        <v xml:space="preserve"> </v>
      </c>
      <c r="AG49" s="92">
        <f>IF(SUM('2015AllExports'!P49:P49)=0," ",'2015AllExports'!AG49*'2015IllegalPercentages'!P49)</f>
        <v>0</v>
      </c>
      <c r="AH49" s="93">
        <f t="shared" si="1"/>
        <v>1.1937042000000189</v>
      </c>
    </row>
    <row r="50" spans="1:34" ht="13">
      <c r="A50" s="7" t="s">
        <v>113</v>
      </c>
      <c r="B50" s="94">
        <f t="shared" ref="B50:K50" si="2">SUM(B4:B31)</f>
        <v>0</v>
      </c>
      <c r="C50" s="94">
        <f t="shared" si="2"/>
        <v>4.0950883897559985E-2</v>
      </c>
      <c r="D50" s="94">
        <f t="shared" si="2"/>
        <v>2.07241623036E-2</v>
      </c>
      <c r="E50" s="94">
        <f t="shared" si="2"/>
        <v>0</v>
      </c>
      <c r="F50" s="95">
        <f t="shared" si="2"/>
        <v>2.2930826589999996E-3</v>
      </c>
      <c r="G50" s="95">
        <f t="shared" si="2"/>
        <v>0</v>
      </c>
      <c r="H50" s="95">
        <f t="shared" si="2"/>
        <v>0</v>
      </c>
      <c r="I50" s="95">
        <f t="shared" si="2"/>
        <v>0</v>
      </c>
      <c r="J50" s="95">
        <f t="shared" si="2"/>
        <v>0</v>
      </c>
      <c r="K50" s="95">
        <f t="shared" si="2"/>
        <v>0</v>
      </c>
      <c r="L50" s="95">
        <f>SUM(L4:L31)</f>
        <v>1.7127850194000023E-3</v>
      </c>
      <c r="N50" s="95">
        <f>SUM(N4:N31)</f>
        <v>0</v>
      </c>
      <c r="O50" s="95">
        <f>SUM(O4:O31)</f>
        <v>0</v>
      </c>
      <c r="P50" s="95">
        <f>SUM(P4:P31)</f>
        <v>0</v>
      </c>
      <c r="Q50" s="96">
        <f>SUM(Q4:Q31)</f>
        <v>6.5680913879559988E-2</v>
      </c>
      <c r="S50" s="81">
        <f>SUM(S4:S31)</f>
        <v>0</v>
      </c>
      <c r="T50" s="81">
        <f>SUM(T4:T31)</f>
        <v>14.125592859999994</v>
      </c>
      <c r="U50" s="81">
        <f>SUM(U4:U31)</f>
        <v>7.6821760800000005</v>
      </c>
      <c r="V50" s="81">
        <f>SUM(V4:V31)</f>
        <v>0</v>
      </c>
      <c r="W50" s="81">
        <f t="shared" ref="W50:AG50" si="3">SUM(W4:W31)</f>
        <v>0.49846251999999991</v>
      </c>
      <c r="X50" s="81">
        <f t="shared" si="3"/>
        <v>0</v>
      </c>
      <c r="Y50" s="81">
        <f t="shared" si="3"/>
        <v>0</v>
      </c>
      <c r="Z50" s="81">
        <f>SUM(Z4:Z31)</f>
        <v>0</v>
      </c>
      <c r="AA50" s="81">
        <f>SUM(AA4:AA31)</f>
        <v>0</v>
      </c>
      <c r="AB50" s="81">
        <f t="shared" si="3"/>
        <v>0</v>
      </c>
      <c r="AC50" s="81">
        <f>SUM(AC4:AC31)</f>
        <v>0.44418833999999996</v>
      </c>
      <c r="AE50" s="81">
        <f t="shared" si="3"/>
        <v>0</v>
      </c>
      <c r="AF50" s="81">
        <f t="shared" si="3"/>
        <v>0</v>
      </c>
      <c r="AG50" s="81">
        <f t="shared" si="3"/>
        <v>0</v>
      </c>
      <c r="AH50" s="97">
        <f>SUM(AH4:AH31)</f>
        <v>22.750419799999996</v>
      </c>
    </row>
    <row r="51" spans="1:34" ht="26.15" customHeight="1">
      <c r="A51" s="82" t="s">
        <v>86</v>
      </c>
      <c r="B51" s="98">
        <f>SUM(B4:B49)</f>
        <v>1.3869736019999995E-2</v>
      </c>
      <c r="C51" s="98">
        <f>SUM(C4:C49)</f>
        <v>0.13231942530715995</v>
      </c>
      <c r="D51" s="98">
        <f>SUM(D4:D49)</f>
        <v>5.0904174375599999E-2</v>
      </c>
      <c r="E51" s="98">
        <f t="shared" ref="E51:Q51" si="4">SUM(E4:E49)</f>
        <v>4.4672076231999994E-2</v>
      </c>
      <c r="F51" s="99">
        <f t="shared" si="4"/>
        <v>2.2930826589999996E-3</v>
      </c>
      <c r="G51" s="99">
        <f t="shared" si="4"/>
        <v>0</v>
      </c>
      <c r="H51" s="99">
        <f t="shared" si="4"/>
        <v>0</v>
      </c>
      <c r="I51" s="99">
        <f>SUM(I4:I49)</f>
        <v>0</v>
      </c>
      <c r="J51" s="99">
        <f>SUM(J4:J49)</f>
        <v>0</v>
      </c>
      <c r="K51" s="99">
        <f>SUM(K4:K49)</f>
        <v>0</v>
      </c>
      <c r="L51" s="99">
        <f>SUM(L4:L49)</f>
        <v>1.7127850194000023E-3</v>
      </c>
      <c r="N51" s="99">
        <f t="shared" si="4"/>
        <v>0</v>
      </c>
      <c r="O51" s="99">
        <f t="shared" si="4"/>
        <v>0</v>
      </c>
      <c r="P51" s="99">
        <f t="shared" si="4"/>
        <v>0</v>
      </c>
      <c r="Q51" s="100">
        <f t="shared" si="4"/>
        <v>0.24577127961315992</v>
      </c>
      <c r="S51" s="101">
        <f>SUM(S4:S49)</f>
        <v>1.8976762999999994</v>
      </c>
      <c r="T51" s="101">
        <f>SUM(T4:T49)</f>
        <v>30.46091396000001</v>
      </c>
      <c r="U51" s="101">
        <f>SUM(U4:U49)</f>
        <v>13.06854848</v>
      </c>
      <c r="V51" s="101">
        <f>SUM(V4:V49)</f>
        <v>7.0498611999999996</v>
      </c>
      <c r="W51" s="101">
        <f t="shared" ref="W51:AG51" si="5">SUM(W4:W49)</f>
        <v>0.49846251999999991</v>
      </c>
      <c r="X51" s="101">
        <f t="shared" si="5"/>
        <v>0</v>
      </c>
      <c r="Y51" s="101">
        <f t="shared" si="5"/>
        <v>0</v>
      </c>
      <c r="Z51" s="101">
        <f>SUM(Z4:Z49)</f>
        <v>0</v>
      </c>
      <c r="AA51" s="101">
        <f>SUM(AA4:AA49)</f>
        <v>0</v>
      </c>
      <c r="AB51" s="101">
        <f t="shared" si="5"/>
        <v>0</v>
      </c>
      <c r="AC51" s="101">
        <f>SUM(AC4:AC49)</f>
        <v>0.44418833999999996</v>
      </c>
      <c r="AE51" s="101">
        <f t="shared" si="5"/>
        <v>0</v>
      </c>
      <c r="AF51" s="101">
        <f t="shared" si="5"/>
        <v>0</v>
      </c>
      <c r="AG51" s="101">
        <f t="shared" si="5"/>
        <v>0</v>
      </c>
      <c r="AH51" s="102">
        <f>SUM(AH4:AH49)</f>
        <v>53.419650800000014</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B3:E3"/>
    <mergeCell ref="F3:L3"/>
    <mergeCell ref="N3:P3"/>
    <mergeCell ref="S3:AH3"/>
    <mergeCell ref="B1:L1"/>
    <mergeCell ref="M1:P1"/>
    <mergeCell ref="S1:AC1"/>
    <mergeCell ref="AD1:AG1"/>
  </mergeCells>
  <phoneticPr fontId="2" type="noConversion"/>
  <pageMargins left="0.75" right="0.75" top="1" bottom="1" header="0.5" footer="0.5"/>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IF(SUM('2016AllExports'!B4:B4)=0," ",'2016AllExports'!B4*'2016IllegalPercentages'!B4)</f>
        <v xml:space="preserve"> </v>
      </c>
      <c r="C4" s="89" t="str">
        <f>IF(SUM('2016AllExports'!C4:C4)=0," ",'2016AllExports'!C4*'2016IllegalPercentages'!C4)</f>
        <v xml:space="preserve"> </v>
      </c>
      <c r="D4" s="89" t="str">
        <f>IF(SUM('2016AllExports'!D4:D4)=0," ",'2016AllExports'!D4*'2016IllegalPercentages'!D4)</f>
        <v xml:space="preserve"> </v>
      </c>
      <c r="E4" s="89" t="str">
        <f>IF(SUM('2016AllExports'!E4:E4)=0," ",'2016AllExports'!E4*'2016IllegalPercentages'!E4)</f>
        <v xml:space="preserve"> </v>
      </c>
      <c r="F4" s="90" t="str">
        <f>IF(SUM('2016AllExports'!F4:F4)=0," ",'2016AllExports'!F4*'2016IllegalPercentages'!F4)</f>
        <v xml:space="preserve"> </v>
      </c>
      <c r="G4" s="90" t="str">
        <f>IF(SUM('2016AllExports'!G4:G4)=0," ",'2016AllExports'!G4*'2016IllegalPercentages'!G4)</f>
        <v xml:space="preserve"> </v>
      </c>
      <c r="H4" s="90" t="str">
        <f>IF(SUM('2016AllExports'!H4:H4)=0," ",'2016AllExports'!H4*'2016IllegalPercentages'!H4)</f>
        <v xml:space="preserve"> </v>
      </c>
      <c r="I4" s="90" t="str">
        <f>IF(SUM('2016AllExports'!I4:I4)=0," ",'2016AllExports'!I4*'2016IllegalPercentages'!I4)</f>
        <v xml:space="preserve"> </v>
      </c>
      <c r="J4" s="90" t="str">
        <f>IF(SUM('2016AllExports'!J4:J4)=0," ",'2016AllExports'!J4*'2016IllegalPercentages'!J4)</f>
        <v xml:space="preserve"> </v>
      </c>
      <c r="K4" s="90" t="str">
        <f>IF(SUM('2016AllExports'!K4:K4)=0," ",'2016AllExports'!K4*'2016IllegalPercentages'!K4)</f>
        <v xml:space="preserve"> </v>
      </c>
      <c r="L4" s="90" t="str">
        <f>IF(SUM('2016AllExports'!L4:L4)=0," ",'2016AllExports'!L4*'2016IllegalPercentages'!L4)</f>
        <v xml:space="preserve"> </v>
      </c>
      <c r="N4" s="90" t="str">
        <f>IF(SUM('2016AllExports'!N4:N4)=0," ",'2016AllExports'!N4*'2016IllegalPercentages'!N4)</f>
        <v xml:space="preserve"> </v>
      </c>
      <c r="O4" s="90" t="str">
        <f>IF(SUM('2016AllExports'!O4:O4)=0," ",'2016AllExports'!O4*'2016IllegalPercentages'!O4)</f>
        <v xml:space="preserve"> </v>
      </c>
      <c r="P4" s="90" t="str">
        <f>IF(SUM('2016AllExports'!P4:P4)=0," ",'2016AllExports'!P4*'2016IllegalPercentages'!P4)</f>
        <v xml:space="preserve"> </v>
      </c>
      <c r="Q4" s="91">
        <f t="shared" ref="Q4:Q48" si="0">SUM(B4:P4)</f>
        <v>0</v>
      </c>
      <c r="S4" s="92" t="str">
        <f>IF(SUM('2016AllExports'!B4:B4)=0," ",'2016AllExports'!S4*'2016IllegalPercentages'!B4)</f>
        <v xml:space="preserve"> </v>
      </c>
      <c r="T4" s="92" t="str">
        <f>IF(SUM('2016AllExports'!C4:C4)=0," ",'2016AllExports'!T4*'2016IllegalPercentages'!C4)</f>
        <v xml:space="preserve"> </v>
      </c>
      <c r="U4" s="92" t="str">
        <f>IF(SUM('2016AllExports'!D4:D4)=0," ",'2016AllExports'!U4*'2016IllegalPercentages'!D4)</f>
        <v xml:space="preserve"> </v>
      </c>
      <c r="V4" s="92" t="str">
        <f>IF(SUM('2016AllExports'!E4:E4)=0," ",'2016AllExports'!V4*'2016IllegalPercentages'!E4)</f>
        <v xml:space="preserve"> </v>
      </c>
      <c r="W4" s="92" t="str">
        <f>IF(SUM('2016AllExports'!F4:F4)=0," ",'2016AllExports'!W4*'2016IllegalPercentages'!F4)</f>
        <v xml:space="preserve"> </v>
      </c>
      <c r="X4" s="92" t="str">
        <f>IF(SUM('2016AllExports'!G4:G4)=0," ",'2016AllExports'!X4*'2016IllegalPercentages'!G4)</f>
        <v xml:space="preserve"> </v>
      </c>
      <c r="Y4" s="92" t="str">
        <f>IF(SUM('2016AllExports'!H4:H4)=0," ",'2016AllExports'!Y4*'2016IllegalPercentages'!H4)</f>
        <v xml:space="preserve"> </v>
      </c>
      <c r="Z4" s="92" t="str">
        <f>IF(SUM('2016AllExports'!I4:I4)=0," ",'2016AllExports'!Z4*'2016IllegalPercentages'!I4)</f>
        <v xml:space="preserve"> </v>
      </c>
      <c r="AA4" s="92" t="str">
        <f>IF(SUM('2016AllExports'!J4:J4)=0," ",'2016AllExports'!AA4*'2016IllegalPercentages'!J4)</f>
        <v xml:space="preserve"> </v>
      </c>
      <c r="AB4" s="92" t="str">
        <f>IF(SUM('2016AllExports'!K4:K4)=0," ",'2016AllExports'!AB4*'2016IllegalPercentages'!K4)</f>
        <v xml:space="preserve"> </v>
      </c>
      <c r="AC4" s="92" t="str">
        <f>IF(SUM('2016AllExports'!L4:L4)=0," ",'2016AllExports'!AC4*'2016IllegalPercentages'!L4)</f>
        <v xml:space="preserve"> </v>
      </c>
      <c r="AE4" s="92" t="str">
        <f>IF(SUM('2016AllExports'!N4:N4)=0," ",'2016AllExports'!AE4*'2016IllegalPercentages'!N4)</f>
        <v xml:space="preserve"> </v>
      </c>
      <c r="AF4" s="92" t="str">
        <f>IF(SUM('2016AllExports'!O4:O4)=0," ",'2016AllExports'!AF4*'2016IllegalPercentages'!O4)</f>
        <v xml:space="preserve"> </v>
      </c>
      <c r="AG4" s="92" t="str">
        <f>IF(SUM('2016AllExports'!P4:P4)=0," ",'2016AllExports'!AG4*'2016IllegalPercentages'!P4)</f>
        <v xml:space="preserve"> </v>
      </c>
      <c r="AH4" s="93">
        <f t="shared" ref="AH4:AH49" si="1">SUM(S4:AG4)</f>
        <v>0</v>
      </c>
    </row>
    <row r="5" spans="1:34" ht="13">
      <c r="A5" t="s">
        <v>25</v>
      </c>
      <c r="B5" s="89" t="str">
        <f>IF(SUM('2016AllExports'!B5:B5)=0," ",'2016AllExports'!B5*'2016IllegalPercentages'!B5)</f>
        <v xml:space="preserve"> </v>
      </c>
      <c r="C5" s="89" t="str">
        <f>IF(SUM('2016AllExports'!C5:C5)=0," ",'2016AllExports'!C5*'2016IllegalPercentages'!C5)</f>
        <v xml:space="preserve"> </v>
      </c>
      <c r="D5" s="89" t="str">
        <f>IF(SUM('2016AllExports'!D5:D5)=0," ",'2016AllExports'!D5*'2016IllegalPercentages'!D5)</f>
        <v xml:space="preserve"> </v>
      </c>
      <c r="E5" s="89" t="str">
        <f>IF(SUM('2016AllExports'!E5:E5)=0," ",'2016AllExports'!E5*'2016IllegalPercentages'!E5)</f>
        <v xml:space="preserve"> </v>
      </c>
      <c r="F5" s="90" t="str">
        <f>IF(SUM('2016AllExports'!F5:F5)=0," ",'2016AllExports'!F5*'2016IllegalPercentages'!F5)</f>
        <v xml:space="preserve"> </v>
      </c>
      <c r="G5" s="90" t="str">
        <f>IF(SUM('2016AllExports'!G5:G5)=0," ",'2016AllExports'!G5*'2016IllegalPercentages'!G5)</f>
        <v xml:space="preserve"> </v>
      </c>
      <c r="H5" s="90" t="str">
        <f>IF(SUM('2016AllExports'!H5:H5)=0," ",'2016AllExports'!H5*'2016IllegalPercentages'!H5)</f>
        <v xml:space="preserve"> </v>
      </c>
      <c r="I5" s="90" t="str">
        <f>IF(SUM('2016AllExports'!I5:I5)=0," ",'2016AllExports'!I5*'2016IllegalPercentages'!I5)</f>
        <v xml:space="preserve"> </v>
      </c>
      <c r="J5" s="90" t="str">
        <f>IF(SUM('2016AllExports'!J5:J5)=0," ",'2016AllExports'!J5*'2016IllegalPercentages'!J5)</f>
        <v xml:space="preserve"> </v>
      </c>
      <c r="K5" s="90" t="str">
        <f>IF(SUM('2016AllExports'!K5:K5)=0," ",'2016AllExports'!K5*'2016IllegalPercentages'!K5)</f>
        <v xml:space="preserve"> </v>
      </c>
      <c r="L5" s="90" t="str">
        <f>IF(SUM('2016AllExports'!L5:L5)=0," ",'2016AllExports'!L5*'2016IllegalPercentages'!L5)</f>
        <v xml:space="preserve"> </v>
      </c>
      <c r="N5" s="90" t="str">
        <f>IF(SUM('2016AllExports'!N5:N5)=0," ",'2016AllExports'!N5*'2016IllegalPercentages'!N5)</f>
        <v xml:space="preserve"> </v>
      </c>
      <c r="O5" s="90" t="str">
        <f>IF(SUM('2016AllExports'!O5:O5)=0," ",'2016AllExports'!O5*'2016IllegalPercentages'!O5)</f>
        <v xml:space="preserve"> </v>
      </c>
      <c r="P5" s="90" t="str">
        <f>IF(SUM('2016AllExports'!P5:P5)=0," ",'2016AllExports'!P5*'2016IllegalPercentages'!P5)</f>
        <v xml:space="preserve"> </v>
      </c>
      <c r="Q5" s="91">
        <f t="shared" si="0"/>
        <v>0</v>
      </c>
      <c r="S5" s="92" t="str">
        <f>IF(SUM('2016AllExports'!B5:B5)=0," ",'2016AllExports'!S5*'2016IllegalPercentages'!B5)</f>
        <v xml:space="preserve"> </v>
      </c>
      <c r="T5" s="92" t="str">
        <f>IF(SUM('2016AllExports'!C5:C5)=0," ",'2016AllExports'!T5*'2016IllegalPercentages'!C5)</f>
        <v xml:space="preserve"> </v>
      </c>
      <c r="U5" s="92" t="str">
        <f>IF(SUM('2016AllExports'!D5:D5)=0," ",'2016AllExports'!U5*'2016IllegalPercentages'!D5)</f>
        <v xml:space="preserve"> </v>
      </c>
      <c r="V5" s="92" t="str">
        <f>IF(SUM('2016AllExports'!E5:E5)=0," ",'2016AllExports'!V5*'2016IllegalPercentages'!E5)</f>
        <v xml:space="preserve"> </v>
      </c>
      <c r="W5" s="92" t="str">
        <f>IF(SUM('2016AllExports'!F5:F5)=0," ",'2016AllExports'!W5*'2016IllegalPercentages'!F5)</f>
        <v xml:space="preserve"> </v>
      </c>
      <c r="X5" s="92" t="str">
        <f>IF(SUM('2016AllExports'!G5:G5)=0," ",'2016AllExports'!X5*'2016IllegalPercentages'!G5)</f>
        <v xml:space="preserve"> </v>
      </c>
      <c r="Y5" s="92" t="str">
        <f>IF(SUM('2016AllExports'!H5:H5)=0," ",'2016AllExports'!Y5*'2016IllegalPercentages'!H5)</f>
        <v xml:space="preserve"> </v>
      </c>
      <c r="Z5" s="92" t="str">
        <f>IF(SUM('2016AllExports'!I5:I5)=0," ",'2016AllExports'!Z5*'2016IllegalPercentages'!I5)</f>
        <v xml:space="preserve"> </v>
      </c>
      <c r="AA5" s="92" t="str">
        <f>IF(SUM('2016AllExports'!J5:J5)=0," ",'2016AllExports'!AA5*'2016IllegalPercentages'!J5)</f>
        <v xml:space="preserve"> </v>
      </c>
      <c r="AB5" s="92" t="str">
        <f>IF(SUM('2016AllExports'!K5:K5)=0," ",'2016AllExports'!AB5*'2016IllegalPercentages'!K5)</f>
        <v xml:space="preserve"> </v>
      </c>
      <c r="AC5" s="92" t="str">
        <f>IF(SUM('2016AllExports'!L5:L5)=0," ",'2016AllExports'!AC5*'2016IllegalPercentages'!L5)</f>
        <v xml:space="preserve"> </v>
      </c>
      <c r="AE5" s="92" t="str">
        <f>IF(SUM('2016AllExports'!N5:N5)=0," ",'2016AllExports'!AE5*'2016IllegalPercentages'!N5)</f>
        <v xml:space="preserve"> </v>
      </c>
      <c r="AF5" s="92" t="str">
        <f>IF(SUM('2016AllExports'!O5:O5)=0," ",'2016AllExports'!AF5*'2016IllegalPercentages'!O5)</f>
        <v xml:space="preserve"> </v>
      </c>
      <c r="AG5" s="92" t="str">
        <f>IF(SUM('2016AllExports'!P5:P5)=0," ",'2016AllExports'!AG5*'2016IllegalPercentages'!P5)</f>
        <v xml:space="preserve"> </v>
      </c>
      <c r="AH5" s="93">
        <f t="shared" si="1"/>
        <v>0</v>
      </c>
    </row>
    <row r="6" spans="1:34" ht="13">
      <c r="A6" t="s">
        <v>26</v>
      </c>
      <c r="B6" s="89" t="str">
        <f>IF(SUM('2016AllExports'!B6:B6)=0," ",'2016AllExports'!B6*'2016IllegalPercentages'!B6)</f>
        <v xml:space="preserve"> </v>
      </c>
      <c r="C6" s="89" t="str">
        <f>IF(SUM('2016AllExports'!C6:C6)=0," ",'2016AllExports'!C6*'2016IllegalPercentages'!C6)</f>
        <v xml:space="preserve"> </v>
      </c>
      <c r="D6" s="89" t="str">
        <f>IF(SUM('2016AllExports'!D6:D6)=0," ",'2016AllExports'!D6*'2016IllegalPercentages'!D6)</f>
        <v xml:space="preserve"> </v>
      </c>
      <c r="E6" s="89" t="str">
        <f>IF(SUM('2016AllExports'!E6:E6)=0," ",'2016AllExports'!E6*'2016IllegalPercentages'!E6)</f>
        <v xml:space="preserve"> </v>
      </c>
      <c r="F6" s="90" t="str">
        <f>IF(SUM('2016AllExports'!F6:F6)=0," ",'2016AllExports'!F6*'2016IllegalPercentages'!F6)</f>
        <v xml:space="preserve"> </v>
      </c>
      <c r="G6" s="90" t="str">
        <f>IF(SUM('2016AllExports'!G6:G6)=0," ",'2016AllExports'!G6*'2016IllegalPercentages'!G6)</f>
        <v xml:space="preserve"> </v>
      </c>
      <c r="H6" s="90" t="str">
        <f>IF(SUM('2016AllExports'!H6:H6)=0," ",'2016AllExports'!H6*'2016IllegalPercentages'!H6)</f>
        <v xml:space="preserve"> </v>
      </c>
      <c r="I6" s="90" t="str">
        <f>IF(SUM('2016AllExports'!I6:I6)=0," ",'2016AllExports'!I6*'2016IllegalPercentages'!I6)</f>
        <v xml:space="preserve"> </v>
      </c>
      <c r="J6" s="90" t="str">
        <f>IF(SUM('2016AllExports'!J6:J6)=0," ",'2016AllExports'!J6*'2016IllegalPercentages'!J6)</f>
        <v xml:space="preserve"> </v>
      </c>
      <c r="K6" s="90" t="str">
        <f>IF(SUM('2016AllExports'!K6:K6)=0," ",'2016AllExports'!K6*'2016IllegalPercentages'!K6)</f>
        <v xml:space="preserve"> </v>
      </c>
      <c r="L6" s="90" t="str">
        <f>IF(SUM('2016AllExports'!L6:L6)=0," ",'2016AllExports'!L6*'2016IllegalPercentages'!L6)</f>
        <v xml:space="preserve"> </v>
      </c>
      <c r="N6" s="90" t="str">
        <f>IF(SUM('2016AllExports'!N6:N6)=0," ",'2016AllExports'!N6*'2016IllegalPercentages'!N6)</f>
        <v xml:space="preserve"> </v>
      </c>
      <c r="O6" s="90" t="str">
        <f>IF(SUM('2016AllExports'!O6:O6)=0," ",'2016AllExports'!O6*'2016IllegalPercentages'!O6)</f>
        <v xml:space="preserve"> </v>
      </c>
      <c r="P6" s="90" t="str">
        <f>IF(SUM('2016AllExports'!P6:P6)=0," ",'2016AllExports'!P6*'2016IllegalPercentages'!P6)</f>
        <v xml:space="preserve"> </v>
      </c>
      <c r="Q6" s="91">
        <f t="shared" si="0"/>
        <v>0</v>
      </c>
      <c r="S6" s="92" t="str">
        <f>IF(SUM('2016AllExports'!B6:B6)=0," ",'2016AllExports'!S6*'2016IllegalPercentages'!B6)</f>
        <v xml:space="preserve"> </v>
      </c>
      <c r="T6" s="92" t="str">
        <f>IF(SUM('2016AllExports'!C6:C6)=0," ",'2016AllExports'!T6*'2016IllegalPercentages'!C6)</f>
        <v xml:space="preserve"> </v>
      </c>
      <c r="U6" s="92" t="str">
        <f>IF(SUM('2016AllExports'!D6:D6)=0," ",'2016AllExports'!U6*'2016IllegalPercentages'!D6)</f>
        <v xml:space="preserve"> </v>
      </c>
      <c r="V6" s="92" t="str">
        <f>IF(SUM('2016AllExports'!E6:E6)=0," ",'2016AllExports'!V6*'2016IllegalPercentages'!E6)</f>
        <v xml:space="preserve"> </v>
      </c>
      <c r="W6" s="92" t="str">
        <f>IF(SUM('2016AllExports'!F6:F6)=0," ",'2016AllExports'!W6*'2016IllegalPercentages'!F6)</f>
        <v xml:space="preserve"> </v>
      </c>
      <c r="X6" s="92" t="str">
        <f>IF(SUM('2016AllExports'!G6:G6)=0," ",'2016AllExports'!X6*'2016IllegalPercentages'!G6)</f>
        <v xml:space="preserve"> </v>
      </c>
      <c r="Y6" s="92" t="str">
        <f>IF(SUM('2016AllExports'!H6:H6)=0," ",'2016AllExports'!Y6*'2016IllegalPercentages'!H6)</f>
        <v xml:space="preserve"> </v>
      </c>
      <c r="Z6" s="92" t="str">
        <f>IF(SUM('2016AllExports'!I6:I6)=0," ",'2016AllExports'!Z6*'2016IllegalPercentages'!I6)</f>
        <v xml:space="preserve"> </v>
      </c>
      <c r="AA6" s="92" t="str">
        <f>IF(SUM('2016AllExports'!J6:J6)=0," ",'2016AllExports'!AA6*'2016IllegalPercentages'!J6)</f>
        <v xml:space="preserve"> </v>
      </c>
      <c r="AB6" s="92" t="str">
        <f>IF(SUM('2016AllExports'!K6:K6)=0," ",'2016AllExports'!AB6*'2016IllegalPercentages'!K6)</f>
        <v xml:space="preserve"> </v>
      </c>
      <c r="AC6" s="92" t="str">
        <f>IF(SUM('2016AllExports'!L6:L6)=0," ",'2016AllExports'!AC6*'2016IllegalPercentages'!L6)</f>
        <v xml:space="preserve"> </v>
      </c>
      <c r="AE6" s="92" t="str">
        <f>IF(SUM('2016AllExports'!N6:N6)=0," ",'2016AllExports'!AE6*'2016IllegalPercentages'!N6)</f>
        <v xml:space="preserve"> </v>
      </c>
      <c r="AF6" s="92" t="str">
        <f>IF(SUM('2016AllExports'!O6:O6)=0," ",'2016AllExports'!AF6*'2016IllegalPercentages'!O6)</f>
        <v xml:space="preserve"> </v>
      </c>
      <c r="AG6" s="92" t="str">
        <f>IF(SUM('2016AllExports'!P6:P6)=0," ",'2016AllExports'!AG6*'2016IllegalPercentages'!P6)</f>
        <v xml:space="preserve"> </v>
      </c>
      <c r="AH6" s="93">
        <f t="shared" si="1"/>
        <v>0</v>
      </c>
    </row>
    <row r="7" spans="1:34" ht="13">
      <c r="A7" t="s">
        <v>135</v>
      </c>
      <c r="B7" s="89" t="str">
        <f>IF(SUM('2016AllExports'!B7:B7)=0," ",'2016AllExports'!B7*'2016IllegalPercentages'!B7)</f>
        <v xml:space="preserve"> </v>
      </c>
      <c r="C7" s="89" t="str">
        <f>IF(SUM('2016AllExports'!C7:C7)=0," ",'2016AllExports'!C7*'2016IllegalPercentages'!C7)</f>
        <v xml:space="preserve"> </v>
      </c>
      <c r="D7" s="89" t="str">
        <f>IF(SUM('2016AllExports'!D7:D7)=0," ",'2016AllExports'!D7*'2016IllegalPercentages'!D7)</f>
        <v xml:space="preserve"> </v>
      </c>
      <c r="E7" s="89" t="str">
        <f>IF(SUM('2016AllExports'!E7:E7)=0," ",'2016AllExports'!E7*'2016IllegalPercentages'!E7)</f>
        <v xml:space="preserve"> </v>
      </c>
      <c r="F7" s="90" t="str">
        <f>IF(SUM('2016AllExports'!F7:F7)=0," ",'2016AllExports'!F7*'2016IllegalPercentages'!F7)</f>
        <v xml:space="preserve"> </v>
      </c>
      <c r="G7" s="90" t="str">
        <f>IF(SUM('2016AllExports'!G7:G7)=0," ",'2016AllExports'!G7*'2016IllegalPercentages'!G7)</f>
        <v xml:space="preserve"> </v>
      </c>
      <c r="H7" s="90" t="str">
        <f>IF(SUM('2016AllExports'!H7:H7)=0," ",'2016AllExports'!H7*'2016IllegalPercentages'!H7)</f>
        <v xml:space="preserve"> </v>
      </c>
      <c r="I7" s="90" t="str">
        <f>IF(SUM('2016AllExports'!I7:I7)=0," ",'2016AllExports'!I7*'2016IllegalPercentages'!I7)</f>
        <v xml:space="preserve"> </v>
      </c>
      <c r="J7" s="90" t="str">
        <f>IF(SUM('2016AllExports'!J7:J7)=0," ",'2016AllExports'!J7*'2016IllegalPercentages'!J7)</f>
        <v xml:space="preserve"> </v>
      </c>
      <c r="K7" s="90" t="str">
        <f>IF(SUM('2016AllExports'!K7:K7)=0," ",'2016AllExports'!K7*'2016IllegalPercentages'!K7)</f>
        <v xml:space="preserve"> </v>
      </c>
      <c r="L7" s="90" t="str">
        <f>IF(SUM('2016AllExports'!L7:L7)=0," ",'2016AllExports'!L7*'2016IllegalPercentages'!L7)</f>
        <v xml:space="preserve"> </v>
      </c>
      <c r="N7" s="90" t="str">
        <f>IF(SUM('2016AllExports'!N7:N7)=0," ",'2016AllExports'!N7*'2016IllegalPercentages'!N7)</f>
        <v xml:space="preserve"> </v>
      </c>
      <c r="O7" s="90" t="str">
        <f>IF(SUM('2016AllExports'!O7:O7)=0," ",'2016AllExports'!O7*'2016IllegalPercentages'!O7)</f>
        <v xml:space="preserve"> </v>
      </c>
      <c r="P7" s="90" t="str">
        <f>IF(SUM('2016AllExports'!P7:P7)=0," ",'2016AllExports'!P7*'2016IllegalPercentages'!P7)</f>
        <v xml:space="preserve"> </v>
      </c>
      <c r="Q7" s="91">
        <f>SUM(B7:P7)</f>
        <v>0</v>
      </c>
      <c r="S7" s="92" t="str">
        <f>IF(SUM('2016AllExports'!B7:B7)=0," ",'2016AllExports'!S7*'2016IllegalPercentages'!B7)</f>
        <v xml:space="preserve"> </v>
      </c>
      <c r="T7" s="92" t="str">
        <f>IF(SUM('2016AllExports'!C7:C7)=0," ",'2016AllExports'!T7*'2016IllegalPercentages'!C7)</f>
        <v xml:space="preserve"> </v>
      </c>
      <c r="U7" s="92" t="str">
        <f>IF(SUM('2016AllExports'!D7:D7)=0," ",'2016AllExports'!U7*'2016IllegalPercentages'!D7)</f>
        <v xml:space="preserve"> </v>
      </c>
      <c r="V7" s="92" t="str">
        <f>IF(SUM('2016AllExports'!E7:E7)=0," ",'2016AllExports'!V7*'2016IllegalPercentages'!E7)</f>
        <v xml:space="preserve"> </v>
      </c>
      <c r="W7" s="92" t="str">
        <f>IF(SUM('2016AllExports'!F7:F7)=0," ",'2016AllExports'!W7*'2016IllegalPercentages'!F7)</f>
        <v xml:space="preserve"> </v>
      </c>
      <c r="X7" s="92" t="str">
        <f>IF(SUM('2016AllExports'!G7:G7)=0," ",'2016AllExports'!X7*'2016IllegalPercentages'!G7)</f>
        <v xml:space="preserve"> </v>
      </c>
      <c r="Y7" s="92" t="str">
        <f>IF(SUM('2016AllExports'!H7:H7)=0," ",'2016AllExports'!Y7*'2016IllegalPercentages'!H7)</f>
        <v xml:space="preserve"> </v>
      </c>
      <c r="Z7" s="92" t="str">
        <f>IF(SUM('2016AllExports'!I7:I7)=0," ",'2016AllExports'!Z7*'2016IllegalPercentages'!I7)</f>
        <v xml:space="preserve"> </v>
      </c>
      <c r="AA7" s="92" t="str">
        <f>IF(SUM('2016AllExports'!J7:J7)=0," ",'2016AllExports'!AA7*'2016IllegalPercentages'!J7)</f>
        <v xml:space="preserve"> </v>
      </c>
      <c r="AB7" s="92" t="str">
        <f>IF(SUM('2016AllExports'!K7:K7)=0," ",'2016AllExports'!AB7*'2016IllegalPercentages'!K7)</f>
        <v xml:space="preserve"> </v>
      </c>
      <c r="AC7" s="92" t="str">
        <f>IF(SUM('2016AllExports'!L7:L7)=0," ",'2016AllExports'!AC7*'2016IllegalPercentages'!L7)</f>
        <v xml:space="preserve"> </v>
      </c>
      <c r="AE7" s="92" t="str">
        <f>IF(SUM('2016AllExports'!N7:N7)=0," ",'2016AllExports'!AE7*'2016IllegalPercentages'!N7)</f>
        <v xml:space="preserve"> </v>
      </c>
      <c r="AF7" s="92" t="str">
        <f>IF(SUM('2016AllExports'!O7:O7)=0," ",'2016AllExports'!AF7*'2016IllegalPercentages'!O7)</f>
        <v xml:space="preserve"> </v>
      </c>
      <c r="AG7" s="92" t="str">
        <f>IF(SUM('2016AllExports'!P7:P7)=0," ",'2016AllExports'!AG7*'2016IllegalPercentages'!P7)</f>
        <v xml:space="preserve"> </v>
      </c>
      <c r="AH7" s="93">
        <f>SUM(S7:AG7)</f>
        <v>0</v>
      </c>
    </row>
    <row r="8" spans="1:34" ht="13">
      <c r="A8" t="s">
        <v>28</v>
      </c>
      <c r="B8" s="89" t="str">
        <f>IF(SUM('2016AllExports'!B8:B8)=0," ",'2016AllExports'!B8*'2016IllegalPercentages'!B8)</f>
        <v xml:space="preserve"> </v>
      </c>
      <c r="C8" s="89" t="str">
        <f>IF(SUM('2016AllExports'!C8:C8)=0," ",'2016AllExports'!C8*'2016IllegalPercentages'!C8)</f>
        <v xml:space="preserve"> </v>
      </c>
      <c r="D8" s="89" t="str">
        <f>IF(SUM('2016AllExports'!D8:D8)=0," ",'2016AllExports'!D8*'2016IllegalPercentages'!D8)</f>
        <v xml:space="preserve"> </v>
      </c>
      <c r="E8" s="89" t="str">
        <f>IF(SUM('2016AllExports'!E8:E8)=0," ",'2016AllExports'!E8*'2016IllegalPercentages'!E8)</f>
        <v xml:space="preserve"> </v>
      </c>
      <c r="F8" s="90" t="str">
        <f>IF(SUM('2016AllExports'!F8:F8)=0," ",'2016AllExports'!F8*'2016IllegalPercentages'!F8)</f>
        <v xml:space="preserve"> </v>
      </c>
      <c r="G8" s="90" t="str">
        <f>IF(SUM('2016AllExports'!G8:G8)=0," ",'2016AllExports'!G8*'2016IllegalPercentages'!G8)</f>
        <v xml:space="preserve"> </v>
      </c>
      <c r="H8" s="90" t="str">
        <f>IF(SUM('2016AllExports'!H8:H8)=0," ",'2016AllExports'!H8*'2016IllegalPercentages'!H8)</f>
        <v xml:space="preserve"> </v>
      </c>
      <c r="I8" s="90" t="str">
        <f>IF(SUM('2016AllExports'!I8:I8)=0," ",'2016AllExports'!I8*'2016IllegalPercentages'!I8)</f>
        <v xml:space="preserve"> </v>
      </c>
      <c r="J8" s="90" t="str">
        <f>IF(SUM('2016AllExports'!J8:J8)=0," ",'2016AllExports'!J8*'2016IllegalPercentages'!J8)</f>
        <v xml:space="preserve"> </v>
      </c>
      <c r="K8" s="90" t="str">
        <f>IF(SUM('2016AllExports'!K8:K8)=0," ",'2016AllExports'!K8*'2016IllegalPercentages'!K8)</f>
        <v xml:space="preserve"> </v>
      </c>
      <c r="L8" s="90" t="str">
        <f>IF(SUM('2016AllExports'!L8:L8)=0," ",'2016AllExports'!L8*'2016IllegalPercentages'!L8)</f>
        <v xml:space="preserve"> </v>
      </c>
      <c r="N8" s="90" t="str">
        <f>IF(SUM('2016AllExports'!N8:N8)=0," ",'2016AllExports'!N8*'2016IllegalPercentages'!N8)</f>
        <v xml:space="preserve"> </v>
      </c>
      <c r="O8" s="90" t="str">
        <f>IF(SUM('2016AllExports'!O8:O8)=0," ",'2016AllExports'!O8*'2016IllegalPercentages'!O8)</f>
        <v xml:space="preserve"> </v>
      </c>
      <c r="P8" s="90" t="str">
        <f>IF(SUM('2016AllExports'!P8:P8)=0," ",'2016AllExports'!P8*'2016IllegalPercentages'!P8)</f>
        <v xml:space="preserve"> </v>
      </c>
      <c r="Q8" s="91">
        <f t="shared" si="0"/>
        <v>0</v>
      </c>
      <c r="S8" s="92" t="str">
        <f>IF(SUM('2016AllExports'!B8:B8)=0," ",'2016AllExports'!S8*'2016IllegalPercentages'!B8)</f>
        <v xml:space="preserve"> </v>
      </c>
      <c r="T8" s="92" t="str">
        <f>IF(SUM('2016AllExports'!C8:C8)=0," ",'2016AllExports'!T8*'2016IllegalPercentages'!C8)</f>
        <v xml:space="preserve"> </v>
      </c>
      <c r="U8" s="92" t="str">
        <f>IF(SUM('2016AllExports'!D8:D8)=0," ",'2016AllExports'!U8*'2016IllegalPercentages'!D8)</f>
        <v xml:space="preserve"> </v>
      </c>
      <c r="V8" s="92" t="str">
        <f>IF(SUM('2016AllExports'!E8:E8)=0," ",'2016AllExports'!V8*'2016IllegalPercentages'!E8)</f>
        <v xml:space="preserve"> </v>
      </c>
      <c r="W8" s="92" t="str">
        <f>IF(SUM('2016AllExports'!F8:F8)=0," ",'2016AllExports'!W8*'2016IllegalPercentages'!F8)</f>
        <v xml:space="preserve"> </v>
      </c>
      <c r="X8" s="92" t="str">
        <f>IF(SUM('2016AllExports'!G8:G8)=0," ",'2016AllExports'!X8*'2016IllegalPercentages'!G8)</f>
        <v xml:space="preserve"> </v>
      </c>
      <c r="Y8" s="92" t="str">
        <f>IF(SUM('2016AllExports'!H8:H8)=0," ",'2016AllExports'!Y8*'2016IllegalPercentages'!H8)</f>
        <v xml:space="preserve"> </v>
      </c>
      <c r="Z8" s="92" t="str">
        <f>IF(SUM('2016AllExports'!I8:I8)=0," ",'2016AllExports'!Z8*'2016IllegalPercentages'!I8)</f>
        <v xml:space="preserve"> </v>
      </c>
      <c r="AA8" s="92" t="str">
        <f>IF(SUM('2016AllExports'!J8:J8)=0," ",'2016AllExports'!AA8*'2016IllegalPercentages'!J8)</f>
        <v xml:space="preserve"> </v>
      </c>
      <c r="AB8" s="92" t="str">
        <f>IF(SUM('2016AllExports'!K8:K8)=0," ",'2016AllExports'!AB8*'2016IllegalPercentages'!K8)</f>
        <v xml:space="preserve"> </v>
      </c>
      <c r="AC8" s="92" t="str">
        <f>IF(SUM('2016AllExports'!L8:L8)=0," ",'2016AllExports'!AC8*'2016IllegalPercentages'!L8)</f>
        <v xml:space="preserve"> </v>
      </c>
      <c r="AE8" s="92" t="str">
        <f>IF(SUM('2016AllExports'!N8:N8)=0," ",'2016AllExports'!AE8*'2016IllegalPercentages'!N8)</f>
        <v xml:space="preserve"> </v>
      </c>
      <c r="AF8" s="92" t="str">
        <f>IF(SUM('2016AllExports'!O8:O8)=0," ",'2016AllExports'!AF8*'2016IllegalPercentages'!O8)</f>
        <v xml:space="preserve"> </v>
      </c>
      <c r="AG8" s="92" t="str">
        <f>IF(SUM('2016AllExports'!P8:P8)=0," ",'2016AllExports'!AG8*'2016IllegalPercentages'!P8)</f>
        <v xml:space="preserve"> </v>
      </c>
      <c r="AH8" s="93">
        <f t="shared" si="1"/>
        <v>0</v>
      </c>
    </row>
    <row r="9" spans="1:34" ht="13">
      <c r="A9" t="s">
        <v>29</v>
      </c>
      <c r="B9" s="89" t="str">
        <f>IF(SUM('2016AllExports'!B9:B9)=0," ",'2016AllExports'!B9*'2016IllegalPercentages'!B9)</f>
        <v xml:space="preserve"> </v>
      </c>
      <c r="C9" s="89" t="str">
        <f>IF(SUM('2016AllExports'!C9:C9)=0," ",'2016AllExports'!C9*'2016IllegalPercentages'!C9)</f>
        <v xml:space="preserve"> </v>
      </c>
      <c r="D9" s="89" t="str">
        <f>IF(SUM('2016AllExports'!D9:D9)=0," ",'2016AllExports'!D9*'2016IllegalPercentages'!D9)</f>
        <v xml:space="preserve"> </v>
      </c>
      <c r="E9" s="89" t="str">
        <f>IF(SUM('2016AllExports'!E9:E9)=0," ",'2016AllExports'!E9*'2016IllegalPercentages'!E9)</f>
        <v xml:space="preserve"> </v>
      </c>
      <c r="F9" s="90" t="str">
        <f>IF(SUM('2016AllExports'!F9:F9)=0," ",'2016AllExports'!F9*'2016IllegalPercentages'!F9)</f>
        <v xml:space="preserve"> </v>
      </c>
      <c r="G9" s="90" t="str">
        <f>IF(SUM('2016AllExports'!G9:G9)=0," ",'2016AllExports'!G9*'2016IllegalPercentages'!G9)</f>
        <v xml:space="preserve"> </v>
      </c>
      <c r="H9" s="90" t="str">
        <f>IF(SUM('2016AllExports'!H9:H9)=0," ",'2016AllExports'!H9*'2016IllegalPercentages'!H9)</f>
        <v xml:space="preserve"> </v>
      </c>
      <c r="I9" s="90" t="str">
        <f>IF(SUM('2016AllExports'!I9:I9)=0," ",'2016AllExports'!I9*'2016IllegalPercentages'!I9)</f>
        <v xml:space="preserve"> </v>
      </c>
      <c r="J9" s="90" t="str">
        <f>IF(SUM('2016AllExports'!J9:J9)=0," ",'2016AllExports'!J9*'2016IllegalPercentages'!J9)</f>
        <v xml:space="preserve"> </v>
      </c>
      <c r="K9" s="90" t="str">
        <f>IF(SUM('2016AllExports'!K9:K9)=0," ",'2016AllExports'!K9*'2016IllegalPercentages'!K9)</f>
        <v xml:space="preserve"> </v>
      </c>
      <c r="L9" s="90" t="str">
        <f>IF(SUM('2016AllExports'!L9:L9)=0," ",'2016AllExports'!L9*'2016IllegalPercentages'!L9)</f>
        <v xml:space="preserve"> </v>
      </c>
      <c r="N9" s="90" t="str">
        <f>IF(SUM('2016AllExports'!N9:N9)=0," ",'2016AllExports'!N9*'2016IllegalPercentages'!N9)</f>
        <v xml:space="preserve"> </v>
      </c>
      <c r="O9" s="90" t="str">
        <f>IF(SUM('2016AllExports'!O9:O9)=0," ",'2016AllExports'!O9*'2016IllegalPercentages'!O9)</f>
        <v xml:space="preserve"> </v>
      </c>
      <c r="P9" s="90" t="str">
        <f>IF(SUM('2016AllExports'!P9:P9)=0," ",'2016AllExports'!P9*'2016IllegalPercentages'!P9)</f>
        <v xml:space="preserve"> </v>
      </c>
      <c r="Q9" s="91">
        <f t="shared" si="0"/>
        <v>0</v>
      </c>
      <c r="S9" s="92" t="str">
        <f>IF(SUM('2016AllExports'!B9:B9)=0," ",'2016AllExports'!S9*'2016IllegalPercentages'!B9)</f>
        <v xml:space="preserve"> </v>
      </c>
      <c r="T9" s="92" t="str">
        <f>IF(SUM('2016AllExports'!C9:C9)=0," ",'2016AllExports'!T9*'2016IllegalPercentages'!C9)</f>
        <v xml:space="preserve"> </v>
      </c>
      <c r="U9" s="92" t="str">
        <f>IF(SUM('2016AllExports'!D9:D9)=0," ",'2016AllExports'!U9*'2016IllegalPercentages'!D9)</f>
        <v xml:space="preserve"> </v>
      </c>
      <c r="V9" s="92" t="str">
        <f>IF(SUM('2016AllExports'!E9:E9)=0," ",'2016AllExports'!V9*'2016IllegalPercentages'!E9)</f>
        <v xml:space="preserve"> </v>
      </c>
      <c r="W9" s="92" t="str">
        <f>IF(SUM('2016AllExports'!F9:F9)=0," ",'2016AllExports'!W9*'2016IllegalPercentages'!F9)</f>
        <v xml:space="preserve"> </v>
      </c>
      <c r="X9" s="92" t="str">
        <f>IF(SUM('2016AllExports'!G9:G9)=0," ",'2016AllExports'!X9*'2016IllegalPercentages'!G9)</f>
        <v xml:space="preserve"> </v>
      </c>
      <c r="Y9" s="92" t="str">
        <f>IF(SUM('2016AllExports'!H9:H9)=0," ",'2016AllExports'!Y9*'2016IllegalPercentages'!H9)</f>
        <v xml:space="preserve"> </v>
      </c>
      <c r="Z9" s="92" t="str">
        <f>IF(SUM('2016AllExports'!I9:I9)=0," ",'2016AllExports'!Z9*'2016IllegalPercentages'!I9)</f>
        <v xml:space="preserve"> </v>
      </c>
      <c r="AA9" s="92" t="str">
        <f>IF(SUM('2016AllExports'!J9:J9)=0," ",'2016AllExports'!AA9*'2016IllegalPercentages'!J9)</f>
        <v xml:space="preserve"> </v>
      </c>
      <c r="AB9" s="92" t="str">
        <f>IF(SUM('2016AllExports'!K9:K9)=0," ",'2016AllExports'!AB9*'2016IllegalPercentages'!K9)</f>
        <v xml:space="preserve"> </v>
      </c>
      <c r="AC9" s="92" t="str">
        <f>IF(SUM('2016AllExports'!L9:L9)=0," ",'2016AllExports'!AC9*'2016IllegalPercentages'!L9)</f>
        <v xml:space="preserve"> </v>
      </c>
      <c r="AE9" s="92" t="str">
        <f>IF(SUM('2016AllExports'!N9:N9)=0," ",'2016AllExports'!AE9*'2016IllegalPercentages'!N9)</f>
        <v xml:space="preserve"> </v>
      </c>
      <c r="AF9" s="92" t="str">
        <f>IF(SUM('2016AllExports'!O9:O9)=0," ",'2016AllExports'!AF9*'2016IllegalPercentages'!O9)</f>
        <v xml:space="preserve"> </v>
      </c>
      <c r="AG9" s="92" t="str">
        <f>IF(SUM('2016AllExports'!P9:P9)=0," ",'2016AllExports'!AG9*'2016IllegalPercentages'!P9)</f>
        <v xml:space="preserve"> </v>
      </c>
      <c r="AH9" s="93">
        <f t="shared" si="1"/>
        <v>0</v>
      </c>
    </row>
    <row r="10" spans="1:34" ht="13">
      <c r="A10" t="s">
        <v>30</v>
      </c>
      <c r="B10" s="89" t="str">
        <f>IF(SUM('2016AllExports'!B10:B10)=0," ",'2016AllExports'!B10*'2016IllegalPercentages'!B10)</f>
        <v xml:space="preserve"> </v>
      </c>
      <c r="C10" s="89" t="str">
        <f>IF(SUM('2016AllExports'!C10:C10)=0," ",'2016AllExports'!C10*'2016IllegalPercentages'!C10)</f>
        <v xml:space="preserve"> </v>
      </c>
      <c r="D10" s="89" t="str">
        <f>IF(SUM('2016AllExports'!D10:D10)=0," ",'2016AllExports'!D10*'2016IllegalPercentages'!D10)</f>
        <v xml:space="preserve"> </v>
      </c>
      <c r="E10" s="89" t="str">
        <f>IF(SUM('2016AllExports'!E10:E10)=0," ",'2016AllExports'!E10*'2016IllegalPercentages'!E10)</f>
        <v xml:space="preserve"> </v>
      </c>
      <c r="F10" s="90" t="str">
        <f>IF(SUM('2016AllExports'!F10:F10)=0," ",'2016AllExports'!F10*'2016IllegalPercentages'!F10)</f>
        <v xml:space="preserve"> </v>
      </c>
      <c r="G10" s="90" t="str">
        <f>IF(SUM('2016AllExports'!G10:G10)=0," ",'2016AllExports'!G10*'2016IllegalPercentages'!G10)</f>
        <v xml:space="preserve"> </v>
      </c>
      <c r="H10" s="90" t="str">
        <f>IF(SUM('2016AllExports'!H10:H10)=0," ",'2016AllExports'!H10*'2016IllegalPercentages'!H10)</f>
        <v xml:space="preserve"> </v>
      </c>
      <c r="I10" s="90" t="str">
        <f>IF(SUM('2016AllExports'!I10:I10)=0," ",'2016AllExports'!I10*'2016IllegalPercentages'!I10)</f>
        <v xml:space="preserve"> </v>
      </c>
      <c r="J10" s="90" t="str">
        <f>IF(SUM('2016AllExports'!J10:J10)=0," ",'2016AllExports'!J10*'2016IllegalPercentages'!J10)</f>
        <v xml:space="preserve"> </v>
      </c>
      <c r="K10" s="90" t="str">
        <f>IF(SUM('2016AllExports'!K10:K10)=0," ",'2016AllExports'!K10*'2016IllegalPercentages'!K10)</f>
        <v xml:space="preserve"> </v>
      </c>
      <c r="L10" s="90" t="str">
        <f>IF(SUM('2016AllExports'!L10:L10)=0," ",'2016AllExports'!L10*'2016IllegalPercentages'!L10)</f>
        <v xml:space="preserve"> </v>
      </c>
      <c r="N10" s="90" t="str">
        <f>IF(SUM('2016AllExports'!N10:N10)=0," ",'2016AllExports'!N10*'2016IllegalPercentages'!N10)</f>
        <v xml:space="preserve"> </v>
      </c>
      <c r="O10" s="90" t="str">
        <f>IF(SUM('2016AllExports'!O10:O10)=0," ",'2016AllExports'!O10*'2016IllegalPercentages'!O10)</f>
        <v xml:space="preserve"> </v>
      </c>
      <c r="P10" s="90" t="str">
        <f>IF(SUM('2016AllExports'!P10:P10)=0," ",'2016AllExports'!P10*'2016IllegalPercentages'!P10)</f>
        <v xml:space="preserve"> </v>
      </c>
      <c r="Q10" s="91">
        <f t="shared" si="0"/>
        <v>0</v>
      </c>
      <c r="S10" s="92" t="str">
        <f>IF(SUM('2016AllExports'!B10:B10)=0," ",'2016AllExports'!S10*'2016IllegalPercentages'!B10)</f>
        <v xml:space="preserve"> </v>
      </c>
      <c r="T10" s="92" t="str">
        <f>IF(SUM('2016AllExports'!C10:C10)=0," ",'2016AllExports'!T10*'2016IllegalPercentages'!C10)</f>
        <v xml:space="preserve"> </v>
      </c>
      <c r="U10" s="92" t="str">
        <f>IF(SUM('2016AllExports'!D10:D10)=0," ",'2016AllExports'!U10*'2016IllegalPercentages'!D10)</f>
        <v xml:space="preserve"> </v>
      </c>
      <c r="V10" s="92" t="str">
        <f>IF(SUM('2016AllExports'!E10:E10)=0," ",'2016AllExports'!V10*'2016IllegalPercentages'!E10)</f>
        <v xml:space="preserve"> </v>
      </c>
      <c r="W10" s="92" t="str">
        <f>IF(SUM('2016AllExports'!F10:F10)=0," ",'2016AllExports'!W10*'2016IllegalPercentages'!F10)</f>
        <v xml:space="preserve"> </v>
      </c>
      <c r="X10" s="92" t="str">
        <f>IF(SUM('2016AllExports'!G10:G10)=0," ",'2016AllExports'!X10*'2016IllegalPercentages'!G10)</f>
        <v xml:space="preserve"> </v>
      </c>
      <c r="Y10" s="92" t="str">
        <f>IF(SUM('2016AllExports'!H10:H10)=0," ",'2016AllExports'!Y10*'2016IllegalPercentages'!H10)</f>
        <v xml:space="preserve"> </v>
      </c>
      <c r="Z10" s="92" t="str">
        <f>IF(SUM('2016AllExports'!I10:I10)=0," ",'2016AllExports'!Z10*'2016IllegalPercentages'!I10)</f>
        <v xml:space="preserve"> </v>
      </c>
      <c r="AA10" s="92" t="str">
        <f>IF(SUM('2016AllExports'!J10:J10)=0," ",'2016AllExports'!AA10*'2016IllegalPercentages'!J10)</f>
        <v xml:space="preserve"> </v>
      </c>
      <c r="AB10" s="92" t="str">
        <f>IF(SUM('2016AllExports'!K10:K10)=0," ",'2016AllExports'!AB10*'2016IllegalPercentages'!K10)</f>
        <v xml:space="preserve"> </v>
      </c>
      <c r="AC10" s="92" t="str">
        <f>IF(SUM('2016AllExports'!L10:L10)=0," ",'2016AllExports'!AC10*'2016IllegalPercentages'!L10)</f>
        <v xml:space="preserve"> </v>
      </c>
      <c r="AE10" s="92" t="str">
        <f>IF(SUM('2016AllExports'!N10:N10)=0," ",'2016AllExports'!AE10*'2016IllegalPercentages'!N10)</f>
        <v xml:space="preserve"> </v>
      </c>
      <c r="AF10" s="92" t="str">
        <f>IF(SUM('2016AllExports'!O10:O10)=0," ",'2016AllExports'!AF10*'2016IllegalPercentages'!O10)</f>
        <v xml:space="preserve"> </v>
      </c>
      <c r="AG10" s="92" t="str">
        <f>IF(SUM('2016AllExports'!P10:P10)=0," ",'2016AllExports'!AG10*'2016IllegalPercentages'!P10)</f>
        <v xml:space="preserve"> </v>
      </c>
      <c r="AH10" s="93">
        <f t="shared" si="1"/>
        <v>0</v>
      </c>
    </row>
    <row r="11" spans="1:34" ht="13">
      <c r="A11" t="s">
        <v>31</v>
      </c>
      <c r="B11" s="89" t="str">
        <f>IF(SUM('2016AllExports'!B11:B11)=0," ",'2016AllExports'!B11*'2016IllegalPercentages'!B11)</f>
        <v xml:space="preserve"> </v>
      </c>
      <c r="C11" s="89" t="str">
        <f>IF(SUM('2016AllExports'!C11:C11)=0," ",'2016AllExports'!C11*'2016IllegalPercentages'!C11)</f>
        <v xml:space="preserve"> </v>
      </c>
      <c r="D11" s="89" t="str">
        <f>IF(SUM('2016AllExports'!D11:D11)=0," ",'2016AllExports'!D11*'2016IllegalPercentages'!D11)</f>
        <v xml:space="preserve"> </v>
      </c>
      <c r="E11" s="89" t="str">
        <f>IF(SUM('2016AllExports'!E11:E11)=0," ",'2016AllExports'!E11*'2016IllegalPercentages'!E11)</f>
        <v xml:space="preserve"> </v>
      </c>
      <c r="F11" s="90" t="str">
        <f>IF(SUM('2016AllExports'!F11:F11)=0," ",'2016AllExports'!F11*'2016IllegalPercentages'!F11)</f>
        <v xml:space="preserve"> </v>
      </c>
      <c r="G11" s="90" t="str">
        <f>IF(SUM('2016AllExports'!G11:G11)=0," ",'2016AllExports'!G11*'2016IllegalPercentages'!G11)</f>
        <v xml:space="preserve"> </v>
      </c>
      <c r="H11" s="90" t="str">
        <f>IF(SUM('2016AllExports'!H11:H11)=0," ",'2016AllExports'!H11*'2016IllegalPercentages'!H11)</f>
        <v xml:space="preserve"> </v>
      </c>
      <c r="I11" s="90" t="str">
        <f>IF(SUM('2016AllExports'!I11:I11)=0," ",'2016AllExports'!I11*'2016IllegalPercentages'!I11)</f>
        <v xml:space="preserve"> </v>
      </c>
      <c r="J11" s="90" t="str">
        <f>IF(SUM('2016AllExports'!J11:J11)=0," ",'2016AllExports'!J11*'2016IllegalPercentages'!J11)</f>
        <v xml:space="preserve"> </v>
      </c>
      <c r="K11" s="90" t="str">
        <f>IF(SUM('2016AllExports'!K11:K11)=0," ",'2016AllExports'!K11*'2016IllegalPercentages'!K11)</f>
        <v xml:space="preserve"> </v>
      </c>
      <c r="L11" s="90" t="str">
        <f>IF(SUM('2016AllExports'!L11:L11)=0," ",'2016AllExports'!L11*'2016IllegalPercentages'!L11)</f>
        <v xml:space="preserve"> </v>
      </c>
      <c r="N11" s="90" t="str">
        <f>IF(SUM('2016AllExports'!N11:N11)=0," ",'2016AllExports'!N11*'2016IllegalPercentages'!N11)</f>
        <v xml:space="preserve"> </v>
      </c>
      <c r="O11" s="90" t="str">
        <f>IF(SUM('2016AllExports'!O11:O11)=0," ",'2016AllExports'!O11*'2016IllegalPercentages'!O11)</f>
        <v xml:space="preserve"> </v>
      </c>
      <c r="P11" s="90" t="str">
        <f>IF(SUM('2016AllExports'!P11:P11)=0," ",'2016AllExports'!P11*'2016IllegalPercentages'!P11)</f>
        <v xml:space="preserve"> </v>
      </c>
      <c r="Q11" s="91">
        <f t="shared" si="0"/>
        <v>0</v>
      </c>
      <c r="S11" s="92" t="str">
        <f>IF(SUM('2016AllExports'!B11:B11)=0," ",'2016AllExports'!S11*'2016IllegalPercentages'!B11)</f>
        <v xml:space="preserve"> </v>
      </c>
      <c r="T11" s="92" t="str">
        <f>IF(SUM('2016AllExports'!C11:C11)=0," ",'2016AllExports'!T11*'2016IllegalPercentages'!C11)</f>
        <v xml:space="preserve"> </v>
      </c>
      <c r="U11" s="92" t="str">
        <f>IF(SUM('2016AllExports'!D11:D11)=0," ",'2016AllExports'!U11*'2016IllegalPercentages'!D11)</f>
        <v xml:space="preserve"> </v>
      </c>
      <c r="V11" s="92" t="str">
        <f>IF(SUM('2016AllExports'!E11:E11)=0," ",'2016AllExports'!V11*'2016IllegalPercentages'!E11)</f>
        <v xml:space="preserve"> </v>
      </c>
      <c r="W11" s="92" t="str">
        <f>IF(SUM('2016AllExports'!F11:F11)=0," ",'2016AllExports'!W11*'2016IllegalPercentages'!F11)</f>
        <v xml:space="preserve"> </v>
      </c>
      <c r="X11" s="92" t="str">
        <f>IF(SUM('2016AllExports'!G11:G11)=0," ",'2016AllExports'!X11*'2016IllegalPercentages'!G11)</f>
        <v xml:space="preserve"> </v>
      </c>
      <c r="Y11" s="92" t="str">
        <f>IF(SUM('2016AllExports'!H11:H11)=0," ",'2016AllExports'!Y11*'2016IllegalPercentages'!H11)</f>
        <v xml:space="preserve"> </v>
      </c>
      <c r="Z11" s="92" t="str">
        <f>IF(SUM('2016AllExports'!I11:I11)=0," ",'2016AllExports'!Z11*'2016IllegalPercentages'!I11)</f>
        <v xml:space="preserve"> </v>
      </c>
      <c r="AA11" s="92" t="str">
        <f>IF(SUM('2016AllExports'!J11:J11)=0," ",'2016AllExports'!AA11*'2016IllegalPercentages'!J11)</f>
        <v xml:space="preserve"> </v>
      </c>
      <c r="AB11" s="92" t="str">
        <f>IF(SUM('2016AllExports'!K11:K11)=0," ",'2016AllExports'!AB11*'2016IllegalPercentages'!K11)</f>
        <v xml:space="preserve"> </v>
      </c>
      <c r="AC11" s="92" t="str">
        <f>IF(SUM('2016AllExports'!L11:L11)=0," ",'2016AllExports'!AC11*'2016IllegalPercentages'!L11)</f>
        <v xml:space="preserve"> </v>
      </c>
      <c r="AE11" s="92" t="str">
        <f>IF(SUM('2016AllExports'!N11:N11)=0," ",'2016AllExports'!AE11*'2016IllegalPercentages'!N11)</f>
        <v xml:space="preserve"> </v>
      </c>
      <c r="AF11" s="92" t="str">
        <f>IF(SUM('2016AllExports'!O11:O11)=0," ",'2016AllExports'!AF11*'2016IllegalPercentages'!O11)</f>
        <v xml:space="preserve"> </v>
      </c>
      <c r="AG11" s="92" t="str">
        <f>IF(SUM('2016AllExports'!P11:P11)=0," ",'2016AllExports'!AG11*'2016IllegalPercentages'!P11)</f>
        <v xml:space="preserve"> </v>
      </c>
      <c r="AH11" s="93">
        <f t="shared" si="1"/>
        <v>0</v>
      </c>
    </row>
    <row r="12" spans="1:34" ht="13">
      <c r="A12" t="s">
        <v>32</v>
      </c>
      <c r="B12" s="89" t="str">
        <f>IF(SUM('2016AllExports'!B12:B12)=0," ",'2016AllExports'!B12*'2016IllegalPercentages'!B12)</f>
        <v xml:space="preserve"> </v>
      </c>
      <c r="C12" s="89" t="str">
        <f>IF(SUM('2016AllExports'!C12:C12)=0," ",'2016AllExports'!C12*'2016IllegalPercentages'!C12)</f>
        <v xml:space="preserve"> </v>
      </c>
      <c r="D12" s="89" t="str">
        <f>IF(SUM('2016AllExports'!D12:D12)=0," ",'2016AllExports'!D12*'2016IllegalPercentages'!D12)</f>
        <v xml:space="preserve"> </v>
      </c>
      <c r="E12" s="89" t="str">
        <f>IF(SUM('2016AllExports'!E12:E12)=0," ",'2016AllExports'!E12*'2016IllegalPercentages'!E12)</f>
        <v xml:space="preserve"> </v>
      </c>
      <c r="F12" s="90" t="str">
        <f>IF(SUM('2016AllExports'!F12:F12)=0," ",'2016AllExports'!F12*'2016IllegalPercentages'!F12)</f>
        <v xml:space="preserve"> </v>
      </c>
      <c r="G12" s="90" t="str">
        <f>IF(SUM('2016AllExports'!G12:G12)=0," ",'2016AllExports'!G12*'2016IllegalPercentages'!G12)</f>
        <v xml:space="preserve"> </v>
      </c>
      <c r="H12" s="90" t="str">
        <f>IF(SUM('2016AllExports'!H12:H12)=0," ",'2016AllExports'!H12*'2016IllegalPercentages'!H12)</f>
        <v xml:space="preserve"> </v>
      </c>
      <c r="I12" s="90" t="str">
        <f>IF(SUM('2016AllExports'!I12:I12)=0," ",'2016AllExports'!I12*'2016IllegalPercentages'!I12)</f>
        <v xml:space="preserve"> </v>
      </c>
      <c r="J12" s="90" t="str">
        <f>IF(SUM('2016AllExports'!J12:J12)=0," ",'2016AllExports'!J12*'2016IllegalPercentages'!J12)</f>
        <v xml:space="preserve"> </v>
      </c>
      <c r="K12" s="90" t="str">
        <f>IF(SUM('2016AllExports'!K12:K12)=0," ",'2016AllExports'!K12*'2016IllegalPercentages'!K12)</f>
        <v xml:space="preserve"> </v>
      </c>
      <c r="L12" s="90" t="str">
        <f>IF(SUM('2016AllExports'!L12:L12)=0," ",'2016AllExports'!L12*'2016IllegalPercentages'!L12)</f>
        <v xml:space="preserve"> </v>
      </c>
      <c r="N12" s="90" t="str">
        <f>IF(SUM('2016AllExports'!N12:N12)=0," ",'2016AllExports'!N12*'2016IllegalPercentages'!N12)</f>
        <v xml:space="preserve"> </v>
      </c>
      <c r="O12" s="90" t="str">
        <f>IF(SUM('2016AllExports'!O12:O12)=0," ",'2016AllExports'!O12*'2016IllegalPercentages'!O12)</f>
        <v xml:space="preserve"> </v>
      </c>
      <c r="P12" s="90" t="str">
        <f>IF(SUM('2016AllExports'!P12:P12)=0," ",'2016AllExports'!P12*'2016IllegalPercentages'!P12)</f>
        <v xml:space="preserve"> </v>
      </c>
      <c r="Q12" s="91">
        <f t="shared" si="0"/>
        <v>0</v>
      </c>
      <c r="S12" s="92" t="str">
        <f>IF(SUM('2016AllExports'!B12:B12)=0," ",'2016AllExports'!S12*'2016IllegalPercentages'!B12)</f>
        <v xml:space="preserve"> </v>
      </c>
      <c r="T12" s="92" t="str">
        <f>IF(SUM('2016AllExports'!C12:C12)=0," ",'2016AllExports'!T12*'2016IllegalPercentages'!C12)</f>
        <v xml:space="preserve"> </v>
      </c>
      <c r="U12" s="92" t="str">
        <f>IF(SUM('2016AllExports'!D12:D12)=0," ",'2016AllExports'!U12*'2016IllegalPercentages'!D12)</f>
        <v xml:space="preserve"> </v>
      </c>
      <c r="V12" s="92" t="str">
        <f>IF(SUM('2016AllExports'!E12:E12)=0," ",'2016AllExports'!V12*'2016IllegalPercentages'!E12)</f>
        <v xml:space="preserve"> </v>
      </c>
      <c r="W12" s="92" t="str">
        <f>IF(SUM('2016AllExports'!F12:F12)=0," ",'2016AllExports'!W12*'2016IllegalPercentages'!F12)</f>
        <v xml:space="preserve"> </v>
      </c>
      <c r="X12" s="92" t="str">
        <f>IF(SUM('2016AllExports'!G12:G12)=0," ",'2016AllExports'!X12*'2016IllegalPercentages'!G12)</f>
        <v xml:space="preserve"> </v>
      </c>
      <c r="Y12" s="92" t="str">
        <f>IF(SUM('2016AllExports'!H12:H12)=0," ",'2016AllExports'!Y12*'2016IllegalPercentages'!H12)</f>
        <v xml:space="preserve"> </v>
      </c>
      <c r="Z12" s="92" t="str">
        <f>IF(SUM('2016AllExports'!I12:I12)=0," ",'2016AllExports'!Z12*'2016IllegalPercentages'!I12)</f>
        <v xml:space="preserve"> </v>
      </c>
      <c r="AA12" s="92" t="str">
        <f>IF(SUM('2016AllExports'!J12:J12)=0," ",'2016AllExports'!AA12*'2016IllegalPercentages'!J12)</f>
        <v xml:space="preserve"> </v>
      </c>
      <c r="AB12" s="92" t="str">
        <f>IF(SUM('2016AllExports'!K12:K12)=0," ",'2016AllExports'!AB12*'2016IllegalPercentages'!K12)</f>
        <v xml:space="preserve"> </v>
      </c>
      <c r="AC12" s="92" t="str">
        <f>IF(SUM('2016AllExports'!L12:L12)=0," ",'2016AllExports'!AC12*'2016IllegalPercentages'!L12)</f>
        <v xml:space="preserve"> </v>
      </c>
      <c r="AE12" s="92" t="str">
        <f>IF(SUM('2016AllExports'!N12:N12)=0," ",'2016AllExports'!AE12*'2016IllegalPercentages'!N12)</f>
        <v xml:space="preserve"> </v>
      </c>
      <c r="AF12" s="92" t="str">
        <f>IF(SUM('2016AllExports'!O12:O12)=0," ",'2016AllExports'!AF12*'2016IllegalPercentages'!O12)</f>
        <v xml:space="preserve"> </v>
      </c>
      <c r="AG12" s="92" t="str">
        <f>IF(SUM('2016AllExports'!P12:P12)=0," ",'2016AllExports'!AG12*'2016IllegalPercentages'!P12)</f>
        <v xml:space="preserve"> </v>
      </c>
      <c r="AH12" s="93">
        <f t="shared" si="1"/>
        <v>0</v>
      </c>
    </row>
    <row r="13" spans="1:34" ht="13">
      <c r="A13" t="s">
        <v>33</v>
      </c>
      <c r="B13" s="89" t="str">
        <f>IF(SUM('2016AllExports'!B13:B13)=0," ",'2016AllExports'!B13*'2016IllegalPercentages'!B13)</f>
        <v xml:space="preserve"> </v>
      </c>
      <c r="C13" s="89" t="str">
        <f>IF(SUM('2016AllExports'!C13:C13)=0," ",'2016AllExports'!C13*'2016IllegalPercentages'!C13)</f>
        <v xml:space="preserve"> </v>
      </c>
      <c r="D13" s="89" t="str">
        <f>IF(SUM('2016AllExports'!D13:D13)=0," ",'2016AllExports'!D13*'2016IllegalPercentages'!D13)</f>
        <v xml:space="preserve"> </v>
      </c>
      <c r="E13" s="89" t="str">
        <f>IF(SUM('2016AllExports'!E13:E13)=0," ",'2016AllExports'!E13*'2016IllegalPercentages'!E13)</f>
        <v xml:space="preserve"> </v>
      </c>
      <c r="F13" s="90" t="str">
        <f>IF(SUM('2016AllExports'!F13:F13)=0," ",'2016AllExports'!F13*'2016IllegalPercentages'!F13)</f>
        <v xml:space="preserve"> </v>
      </c>
      <c r="G13" s="90" t="str">
        <f>IF(SUM('2016AllExports'!G13:G13)=0," ",'2016AllExports'!G13*'2016IllegalPercentages'!G13)</f>
        <v xml:space="preserve"> </v>
      </c>
      <c r="H13" s="90" t="str">
        <f>IF(SUM('2016AllExports'!H13:H13)=0," ",'2016AllExports'!H13*'2016IllegalPercentages'!H13)</f>
        <v xml:space="preserve"> </v>
      </c>
      <c r="I13" s="90" t="str">
        <f>IF(SUM('2016AllExports'!I13:I13)=0," ",'2016AllExports'!I13*'2016IllegalPercentages'!I13)</f>
        <v xml:space="preserve"> </v>
      </c>
      <c r="J13" s="90" t="str">
        <f>IF(SUM('2016AllExports'!J13:J13)=0," ",'2016AllExports'!J13*'2016IllegalPercentages'!J13)</f>
        <v xml:space="preserve"> </v>
      </c>
      <c r="K13" s="90" t="str">
        <f>IF(SUM('2016AllExports'!K13:K13)=0," ",'2016AllExports'!K13*'2016IllegalPercentages'!K13)</f>
        <v xml:space="preserve"> </v>
      </c>
      <c r="L13" s="90" t="str">
        <f>IF(SUM('2016AllExports'!L13:L13)=0," ",'2016AllExports'!L13*'2016IllegalPercentages'!L13)</f>
        <v xml:space="preserve"> </v>
      </c>
      <c r="N13" s="90" t="str">
        <f>IF(SUM('2016AllExports'!N13:N13)=0," ",'2016AllExports'!N13*'2016IllegalPercentages'!N13)</f>
        <v xml:space="preserve"> </v>
      </c>
      <c r="O13" s="90" t="str">
        <f>IF(SUM('2016AllExports'!O13:O13)=0," ",'2016AllExports'!O13*'2016IllegalPercentages'!O13)</f>
        <v xml:space="preserve"> </v>
      </c>
      <c r="P13" s="90" t="str">
        <f>IF(SUM('2016AllExports'!P13:P13)=0," ",'2016AllExports'!P13*'2016IllegalPercentages'!P13)</f>
        <v xml:space="preserve"> </v>
      </c>
      <c r="Q13" s="91">
        <f t="shared" si="0"/>
        <v>0</v>
      </c>
      <c r="S13" s="92" t="str">
        <f>IF(SUM('2016AllExports'!B13:B13)=0," ",'2016AllExports'!S13*'2016IllegalPercentages'!B13)</f>
        <v xml:space="preserve"> </v>
      </c>
      <c r="T13" s="92" t="str">
        <f>IF(SUM('2016AllExports'!C13:C13)=0," ",'2016AllExports'!T13*'2016IllegalPercentages'!C13)</f>
        <v xml:space="preserve"> </v>
      </c>
      <c r="U13" s="92" t="str">
        <f>IF(SUM('2016AllExports'!D13:D13)=0," ",'2016AllExports'!U13*'2016IllegalPercentages'!D13)</f>
        <v xml:space="preserve"> </v>
      </c>
      <c r="V13" s="92" t="str">
        <f>IF(SUM('2016AllExports'!E13:E13)=0," ",'2016AllExports'!V13*'2016IllegalPercentages'!E13)</f>
        <v xml:space="preserve"> </v>
      </c>
      <c r="W13" s="92" t="str">
        <f>IF(SUM('2016AllExports'!F13:F13)=0," ",'2016AllExports'!W13*'2016IllegalPercentages'!F13)</f>
        <v xml:space="preserve"> </v>
      </c>
      <c r="X13" s="92" t="str">
        <f>IF(SUM('2016AllExports'!G13:G13)=0," ",'2016AllExports'!X13*'2016IllegalPercentages'!G13)</f>
        <v xml:space="preserve"> </v>
      </c>
      <c r="Y13" s="92" t="str">
        <f>IF(SUM('2016AllExports'!H13:H13)=0," ",'2016AllExports'!Y13*'2016IllegalPercentages'!H13)</f>
        <v xml:space="preserve"> </v>
      </c>
      <c r="Z13" s="92" t="str">
        <f>IF(SUM('2016AllExports'!I13:I13)=0," ",'2016AllExports'!Z13*'2016IllegalPercentages'!I13)</f>
        <v xml:space="preserve"> </v>
      </c>
      <c r="AA13" s="92" t="str">
        <f>IF(SUM('2016AllExports'!J13:J13)=0," ",'2016AllExports'!AA13*'2016IllegalPercentages'!J13)</f>
        <v xml:space="preserve"> </v>
      </c>
      <c r="AB13" s="92" t="str">
        <f>IF(SUM('2016AllExports'!K13:K13)=0," ",'2016AllExports'!AB13*'2016IllegalPercentages'!K13)</f>
        <v xml:space="preserve"> </v>
      </c>
      <c r="AC13" s="92" t="str">
        <f>IF(SUM('2016AllExports'!L13:L13)=0," ",'2016AllExports'!AC13*'2016IllegalPercentages'!L13)</f>
        <v xml:space="preserve"> </v>
      </c>
      <c r="AE13" s="92" t="str">
        <f>IF(SUM('2016AllExports'!N13:N13)=0," ",'2016AllExports'!AE13*'2016IllegalPercentages'!N13)</f>
        <v xml:space="preserve"> </v>
      </c>
      <c r="AF13" s="92" t="str">
        <f>IF(SUM('2016AllExports'!O13:O13)=0," ",'2016AllExports'!AF13*'2016IllegalPercentages'!O13)</f>
        <v xml:space="preserve"> </v>
      </c>
      <c r="AG13" s="92" t="str">
        <f>IF(SUM('2016AllExports'!P13:P13)=0," ",'2016AllExports'!AG13*'2016IllegalPercentages'!P13)</f>
        <v xml:space="preserve"> </v>
      </c>
      <c r="AH13" s="93">
        <f t="shared" si="1"/>
        <v>0</v>
      </c>
    </row>
    <row r="14" spans="1:34" ht="13">
      <c r="A14" t="s">
        <v>34</v>
      </c>
      <c r="B14" s="89" t="str">
        <f>IF(SUM('2016AllExports'!B14:B14)=0," ",'2016AllExports'!B14*'2016IllegalPercentages'!B14)</f>
        <v xml:space="preserve"> </v>
      </c>
      <c r="C14" s="89" t="str">
        <f>IF(SUM('2016AllExports'!C14:C14)=0," ",'2016AllExports'!C14*'2016IllegalPercentages'!C14)</f>
        <v xml:space="preserve"> </v>
      </c>
      <c r="D14" s="89" t="str">
        <f>IF(SUM('2016AllExports'!D14:D14)=0," ",'2016AllExports'!D14*'2016IllegalPercentages'!D14)</f>
        <v xml:space="preserve"> </v>
      </c>
      <c r="E14" s="89" t="str">
        <f>IF(SUM('2016AllExports'!E14:E14)=0," ",'2016AllExports'!E14*'2016IllegalPercentages'!E14)</f>
        <v xml:space="preserve"> </v>
      </c>
      <c r="F14" s="90" t="str">
        <f>IF(SUM('2016AllExports'!F14:F14)=0," ",'2016AllExports'!F14*'2016IllegalPercentages'!F14)</f>
        <v xml:space="preserve"> </v>
      </c>
      <c r="G14" s="90" t="str">
        <f>IF(SUM('2016AllExports'!G14:G14)=0," ",'2016AllExports'!G14*'2016IllegalPercentages'!G14)</f>
        <v xml:space="preserve"> </v>
      </c>
      <c r="H14" s="90" t="str">
        <f>IF(SUM('2016AllExports'!H14:H14)=0," ",'2016AllExports'!H14*'2016IllegalPercentages'!H14)</f>
        <v xml:space="preserve"> </v>
      </c>
      <c r="I14" s="90" t="str">
        <f>IF(SUM('2016AllExports'!I14:I14)=0," ",'2016AllExports'!I14*'2016IllegalPercentages'!I14)</f>
        <v xml:space="preserve"> </v>
      </c>
      <c r="J14" s="90" t="str">
        <f>IF(SUM('2016AllExports'!J14:J14)=0," ",'2016AllExports'!J14*'2016IllegalPercentages'!J14)</f>
        <v xml:space="preserve"> </v>
      </c>
      <c r="K14" s="90" t="str">
        <f>IF(SUM('2016AllExports'!K14:K14)=0," ",'2016AllExports'!K14*'2016IllegalPercentages'!K14)</f>
        <v xml:space="preserve"> </v>
      </c>
      <c r="L14" s="90" t="str">
        <f>IF(SUM('2016AllExports'!L14:L14)=0," ",'2016AllExports'!L14*'2016IllegalPercentages'!L14)</f>
        <v xml:space="preserve"> </v>
      </c>
      <c r="N14" s="90" t="str">
        <f>IF(SUM('2016AllExports'!N14:N14)=0," ",'2016AllExports'!N14*'2016IllegalPercentages'!N14)</f>
        <v xml:space="preserve"> </v>
      </c>
      <c r="O14" s="90" t="str">
        <f>IF(SUM('2016AllExports'!O14:O14)=0," ",'2016AllExports'!O14*'2016IllegalPercentages'!O14)</f>
        <v xml:space="preserve"> </v>
      </c>
      <c r="P14" s="90" t="str">
        <f>IF(SUM('2016AllExports'!P14:P14)=0," ",'2016AllExports'!P14*'2016IllegalPercentages'!P14)</f>
        <v xml:space="preserve"> </v>
      </c>
      <c r="Q14" s="91">
        <f t="shared" si="0"/>
        <v>0</v>
      </c>
      <c r="S14" s="92" t="str">
        <f>IF(SUM('2016AllExports'!B14:B14)=0," ",'2016AllExports'!S14*'2016IllegalPercentages'!B14)</f>
        <v xml:space="preserve"> </v>
      </c>
      <c r="T14" s="92" t="str">
        <f>IF(SUM('2016AllExports'!C14:C14)=0," ",'2016AllExports'!T14*'2016IllegalPercentages'!C14)</f>
        <v xml:space="preserve"> </v>
      </c>
      <c r="U14" s="92" t="str">
        <f>IF(SUM('2016AllExports'!D14:D14)=0," ",'2016AllExports'!U14*'2016IllegalPercentages'!D14)</f>
        <v xml:space="preserve"> </v>
      </c>
      <c r="V14" s="92" t="str">
        <f>IF(SUM('2016AllExports'!E14:E14)=0," ",'2016AllExports'!V14*'2016IllegalPercentages'!E14)</f>
        <v xml:space="preserve"> </v>
      </c>
      <c r="W14" s="92" t="str">
        <f>IF(SUM('2016AllExports'!F14:F14)=0," ",'2016AllExports'!W14*'2016IllegalPercentages'!F14)</f>
        <v xml:space="preserve"> </v>
      </c>
      <c r="X14" s="92" t="str">
        <f>IF(SUM('2016AllExports'!G14:G14)=0," ",'2016AllExports'!X14*'2016IllegalPercentages'!G14)</f>
        <v xml:space="preserve"> </v>
      </c>
      <c r="Y14" s="92" t="str">
        <f>IF(SUM('2016AllExports'!H14:H14)=0," ",'2016AllExports'!Y14*'2016IllegalPercentages'!H14)</f>
        <v xml:space="preserve"> </v>
      </c>
      <c r="Z14" s="92" t="str">
        <f>IF(SUM('2016AllExports'!I14:I14)=0," ",'2016AllExports'!Z14*'2016IllegalPercentages'!I14)</f>
        <v xml:space="preserve"> </v>
      </c>
      <c r="AA14" s="92" t="str">
        <f>IF(SUM('2016AllExports'!J14:J14)=0," ",'2016AllExports'!AA14*'2016IllegalPercentages'!J14)</f>
        <v xml:space="preserve"> </v>
      </c>
      <c r="AB14" s="92" t="str">
        <f>IF(SUM('2016AllExports'!K14:K14)=0," ",'2016AllExports'!AB14*'2016IllegalPercentages'!K14)</f>
        <v xml:space="preserve"> </v>
      </c>
      <c r="AC14" s="92" t="str">
        <f>IF(SUM('2016AllExports'!L14:L14)=0," ",'2016AllExports'!AC14*'2016IllegalPercentages'!L14)</f>
        <v xml:space="preserve"> </v>
      </c>
      <c r="AE14" s="92" t="str">
        <f>IF(SUM('2016AllExports'!N14:N14)=0," ",'2016AllExports'!AE14*'2016IllegalPercentages'!N14)</f>
        <v xml:space="preserve"> </v>
      </c>
      <c r="AF14" s="92" t="str">
        <f>IF(SUM('2016AllExports'!O14:O14)=0," ",'2016AllExports'!AF14*'2016IllegalPercentages'!O14)</f>
        <v xml:space="preserve"> </v>
      </c>
      <c r="AG14" s="92" t="str">
        <f>IF(SUM('2016AllExports'!P14:P14)=0," ",'2016AllExports'!AG14*'2016IllegalPercentages'!P14)</f>
        <v xml:space="preserve"> </v>
      </c>
      <c r="AH14" s="93">
        <f t="shared" si="1"/>
        <v>0</v>
      </c>
    </row>
    <row r="15" spans="1:34" ht="13">
      <c r="A15" t="s">
        <v>35</v>
      </c>
      <c r="B15" s="89" t="str">
        <f>IF(SUM('2016AllExports'!B15:B15)=0," ",'2016AllExports'!B15*'2016IllegalPercentages'!B15)</f>
        <v xml:space="preserve"> </v>
      </c>
      <c r="C15" s="89" t="str">
        <f>IF(SUM('2016AllExports'!C15:C15)=0," ",'2016AllExports'!C15*'2016IllegalPercentages'!C15)</f>
        <v xml:space="preserve"> </v>
      </c>
      <c r="D15" s="89" t="str">
        <f>IF(SUM('2016AllExports'!D15:D15)=0," ",'2016AllExports'!D15*'2016IllegalPercentages'!D15)</f>
        <v xml:space="preserve"> </v>
      </c>
      <c r="E15" s="89" t="str">
        <f>IF(SUM('2016AllExports'!E15:E15)=0," ",'2016AllExports'!E15*'2016IllegalPercentages'!E15)</f>
        <v xml:space="preserve"> </v>
      </c>
      <c r="F15" s="90" t="str">
        <f>IF(SUM('2016AllExports'!F15:F15)=0," ",'2016AllExports'!F15*'2016IllegalPercentages'!F15)</f>
        <v xml:space="preserve"> </v>
      </c>
      <c r="G15" s="90" t="str">
        <f>IF(SUM('2016AllExports'!G15:G15)=0," ",'2016AllExports'!G15*'2016IllegalPercentages'!G15)</f>
        <v xml:space="preserve"> </v>
      </c>
      <c r="H15" s="90" t="str">
        <f>IF(SUM('2016AllExports'!H15:H15)=0," ",'2016AllExports'!H15*'2016IllegalPercentages'!H15)</f>
        <v xml:space="preserve"> </v>
      </c>
      <c r="I15" s="90" t="str">
        <f>IF(SUM('2016AllExports'!I15:I15)=0," ",'2016AllExports'!I15*'2016IllegalPercentages'!I15)</f>
        <v xml:space="preserve"> </v>
      </c>
      <c r="J15" s="90" t="str">
        <f>IF(SUM('2016AllExports'!J15:J15)=0," ",'2016AllExports'!J15*'2016IllegalPercentages'!J15)</f>
        <v xml:space="preserve"> </v>
      </c>
      <c r="K15" s="90" t="str">
        <f>IF(SUM('2016AllExports'!K15:K15)=0," ",'2016AllExports'!K15*'2016IllegalPercentages'!K15)</f>
        <v xml:space="preserve"> </v>
      </c>
      <c r="L15" s="90" t="str">
        <f>IF(SUM('2016AllExports'!L15:L15)=0," ",'2016AllExports'!L15*'2016IllegalPercentages'!L15)</f>
        <v xml:space="preserve"> </v>
      </c>
      <c r="N15" s="90" t="str">
        <f>IF(SUM('2016AllExports'!N15:N15)=0," ",'2016AllExports'!N15*'2016IllegalPercentages'!N15)</f>
        <v xml:space="preserve"> </v>
      </c>
      <c r="O15" s="90" t="str">
        <f>IF(SUM('2016AllExports'!O15:O15)=0," ",'2016AllExports'!O15*'2016IllegalPercentages'!O15)</f>
        <v xml:space="preserve"> </v>
      </c>
      <c r="P15" s="90" t="str">
        <f>IF(SUM('2016AllExports'!P15:P15)=0," ",'2016AllExports'!P15*'2016IllegalPercentages'!P15)</f>
        <v xml:space="preserve"> </v>
      </c>
      <c r="Q15" s="91">
        <f t="shared" si="0"/>
        <v>0</v>
      </c>
      <c r="S15" s="92" t="str">
        <f>IF(SUM('2016AllExports'!B15:B15)=0," ",'2016AllExports'!S15*'2016IllegalPercentages'!B15)</f>
        <v xml:space="preserve"> </v>
      </c>
      <c r="T15" s="92" t="str">
        <f>IF(SUM('2016AllExports'!C15:C15)=0," ",'2016AllExports'!T15*'2016IllegalPercentages'!C15)</f>
        <v xml:space="preserve"> </v>
      </c>
      <c r="U15" s="92" t="str">
        <f>IF(SUM('2016AllExports'!D15:D15)=0," ",'2016AllExports'!U15*'2016IllegalPercentages'!D15)</f>
        <v xml:space="preserve"> </v>
      </c>
      <c r="V15" s="92" t="str">
        <f>IF(SUM('2016AllExports'!E15:E15)=0," ",'2016AllExports'!V15*'2016IllegalPercentages'!E15)</f>
        <v xml:space="preserve"> </v>
      </c>
      <c r="W15" s="92" t="str">
        <f>IF(SUM('2016AllExports'!F15:F15)=0," ",'2016AllExports'!W15*'2016IllegalPercentages'!F15)</f>
        <v xml:space="preserve"> </v>
      </c>
      <c r="X15" s="92" t="str">
        <f>IF(SUM('2016AllExports'!G15:G15)=0," ",'2016AllExports'!X15*'2016IllegalPercentages'!G15)</f>
        <v xml:space="preserve"> </v>
      </c>
      <c r="Y15" s="92" t="str">
        <f>IF(SUM('2016AllExports'!H15:H15)=0," ",'2016AllExports'!Y15*'2016IllegalPercentages'!H15)</f>
        <v xml:space="preserve"> </v>
      </c>
      <c r="Z15" s="92" t="str">
        <f>IF(SUM('2016AllExports'!I15:I15)=0," ",'2016AllExports'!Z15*'2016IllegalPercentages'!I15)</f>
        <v xml:space="preserve"> </v>
      </c>
      <c r="AA15" s="92" t="str">
        <f>IF(SUM('2016AllExports'!J15:J15)=0," ",'2016AllExports'!AA15*'2016IllegalPercentages'!J15)</f>
        <v xml:space="preserve"> </v>
      </c>
      <c r="AB15" s="92" t="str">
        <f>IF(SUM('2016AllExports'!K15:K15)=0," ",'2016AllExports'!AB15*'2016IllegalPercentages'!K15)</f>
        <v xml:space="preserve"> </v>
      </c>
      <c r="AC15" s="92" t="str">
        <f>IF(SUM('2016AllExports'!L15:L15)=0," ",'2016AllExports'!AC15*'2016IllegalPercentages'!L15)</f>
        <v xml:space="preserve"> </v>
      </c>
      <c r="AE15" s="92" t="str">
        <f>IF(SUM('2016AllExports'!N15:N15)=0," ",'2016AllExports'!AE15*'2016IllegalPercentages'!N15)</f>
        <v xml:space="preserve"> </v>
      </c>
      <c r="AF15" s="92" t="str">
        <f>IF(SUM('2016AllExports'!O15:O15)=0," ",'2016AllExports'!AF15*'2016IllegalPercentages'!O15)</f>
        <v xml:space="preserve"> </v>
      </c>
      <c r="AG15" s="92" t="str">
        <f>IF(SUM('2016AllExports'!P15:P15)=0," ",'2016AllExports'!AG15*'2016IllegalPercentages'!P15)</f>
        <v xml:space="preserve"> </v>
      </c>
      <c r="AH15" s="93">
        <f t="shared" si="1"/>
        <v>0</v>
      </c>
    </row>
    <row r="16" spans="1:34" ht="13">
      <c r="A16" t="s">
        <v>36</v>
      </c>
      <c r="B16" s="89" t="str">
        <f>IF(SUM('2016AllExports'!B16:B16)=0," ",'2016AllExports'!B16*'2016IllegalPercentages'!B16)</f>
        <v xml:space="preserve"> </v>
      </c>
      <c r="C16" s="89" t="str">
        <f>IF(SUM('2016AllExports'!C16:C16)=0," ",'2016AllExports'!C16*'2016IllegalPercentages'!C16)</f>
        <v xml:space="preserve"> </v>
      </c>
      <c r="D16" s="89" t="str">
        <f>IF(SUM('2016AllExports'!D16:D16)=0," ",'2016AllExports'!D16*'2016IllegalPercentages'!D16)</f>
        <v xml:space="preserve"> </v>
      </c>
      <c r="E16" s="89" t="str">
        <f>IF(SUM('2016AllExports'!E16:E16)=0," ",'2016AllExports'!E16*'2016IllegalPercentages'!E16)</f>
        <v xml:space="preserve"> </v>
      </c>
      <c r="F16" s="90" t="str">
        <f>IF(SUM('2016AllExports'!F16:F16)=0," ",'2016AllExports'!F16*'2016IllegalPercentages'!F16)</f>
        <v xml:space="preserve"> </v>
      </c>
      <c r="G16" s="90" t="str">
        <f>IF(SUM('2016AllExports'!G16:G16)=0," ",'2016AllExports'!G16*'2016IllegalPercentages'!G16)</f>
        <v xml:space="preserve"> </v>
      </c>
      <c r="H16" s="90" t="str">
        <f>IF(SUM('2016AllExports'!H16:H16)=0," ",'2016AllExports'!H16*'2016IllegalPercentages'!H16)</f>
        <v xml:space="preserve"> </v>
      </c>
      <c r="I16" s="90" t="str">
        <f>IF(SUM('2016AllExports'!I16:I16)=0," ",'2016AllExports'!I16*'2016IllegalPercentages'!I16)</f>
        <v xml:space="preserve"> </v>
      </c>
      <c r="J16" s="90" t="str">
        <f>IF(SUM('2016AllExports'!J16:J16)=0," ",'2016AllExports'!J16*'2016IllegalPercentages'!J16)</f>
        <v xml:space="preserve"> </v>
      </c>
      <c r="K16" s="90" t="str">
        <f>IF(SUM('2016AllExports'!K16:K16)=0," ",'2016AllExports'!K16*'2016IllegalPercentages'!K16)</f>
        <v xml:space="preserve"> </v>
      </c>
      <c r="L16" s="90" t="str">
        <f>IF(SUM('2016AllExports'!L16:L16)=0," ",'2016AllExports'!L16*'2016IllegalPercentages'!L16)</f>
        <v xml:space="preserve"> </v>
      </c>
      <c r="N16" s="90" t="str">
        <f>IF(SUM('2016AllExports'!N16:N16)=0," ",'2016AllExports'!N16*'2016IllegalPercentages'!N16)</f>
        <v xml:space="preserve"> </v>
      </c>
      <c r="O16" s="90" t="str">
        <f>IF(SUM('2016AllExports'!O16:O16)=0," ",'2016AllExports'!O16*'2016IllegalPercentages'!O16)</f>
        <v xml:space="preserve"> </v>
      </c>
      <c r="P16" s="90" t="str">
        <f>IF(SUM('2016AllExports'!P16:P16)=0," ",'2016AllExports'!P16*'2016IllegalPercentages'!P16)</f>
        <v xml:space="preserve"> </v>
      </c>
      <c r="Q16" s="91">
        <f t="shared" si="0"/>
        <v>0</v>
      </c>
      <c r="S16" s="92" t="str">
        <f>IF(SUM('2016AllExports'!B16:B16)=0," ",'2016AllExports'!S16*'2016IllegalPercentages'!B16)</f>
        <v xml:space="preserve"> </v>
      </c>
      <c r="T16" s="92" t="str">
        <f>IF(SUM('2016AllExports'!C16:C16)=0," ",'2016AllExports'!T16*'2016IllegalPercentages'!C16)</f>
        <v xml:space="preserve"> </v>
      </c>
      <c r="U16" s="92" t="str">
        <f>IF(SUM('2016AllExports'!D16:D16)=0," ",'2016AllExports'!U16*'2016IllegalPercentages'!D16)</f>
        <v xml:space="preserve"> </v>
      </c>
      <c r="V16" s="92" t="str">
        <f>IF(SUM('2016AllExports'!E16:E16)=0," ",'2016AllExports'!V16*'2016IllegalPercentages'!E16)</f>
        <v xml:space="preserve"> </v>
      </c>
      <c r="W16" s="92" t="str">
        <f>IF(SUM('2016AllExports'!F16:F16)=0," ",'2016AllExports'!W16*'2016IllegalPercentages'!F16)</f>
        <v xml:space="preserve"> </v>
      </c>
      <c r="X16" s="92" t="str">
        <f>IF(SUM('2016AllExports'!G16:G16)=0," ",'2016AllExports'!X16*'2016IllegalPercentages'!G16)</f>
        <v xml:space="preserve"> </v>
      </c>
      <c r="Y16" s="92" t="str">
        <f>IF(SUM('2016AllExports'!H16:H16)=0," ",'2016AllExports'!Y16*'2016IllegalPercentages'!H16)</f>
        <v xml:space="preserve"> </v>
      </c>
      <c r="Z16" s="92" t="str">
        <f>IF(SUM('2016AllExports'!I16:I16)=0," ",'2016AllExports'!Z16*'2016IllegalPercentages'!I16)</f>
        <v xml:space="preserve"> </v>
      </c>
      <c r="AA16" s="92" t="str">
        <f>IF(SUM('2016AllExports'!J16:J16)=0," ",'2016AllExports'!AA16*'2016IllegalPercentages'!J16)</f>
        <v xml:space="preserve"> </v>
      </c>
      <c r="AB16" s="92" t="str">
        <f>IF(SUM('2016AllExports'!K16:K16)=0," ",'2016AllExports'!AB16*'2016IllegalPercentages'!K16)</f>
        <v xml:space="preserve"> </v>
      </c>
      <c r="AC16" s="92" t="str">
        <f>IF(SUM('2016AllExports'!L16:L16)=0," ",'2016AllExports'!AC16*'2016IllegalPercentages'!L16)</f>
        <v xml:space="preserve"> </v>
      </c>
      <c r="AE16" s="92" t="str">
        <f>IF(SUM('2016AllExports'!N16:N16)=0," ",'2016AllExports'!AE16*'2016IllegalPercentages'!N16)</f>
        <v xml:space="preserve"> </v>
      </c>
      <c r="AF16" s="92" t="str">
        <f>IF(SUM('2016AllExports'!O16:O16)=0," ",'2016AllExports'!AF16*'2016IllegalPercentages'!O16)</f>
        <v xml:space="preserve"> </v>
      </c>
      <c r="AG16" s="92" t="str">
        <f>IF(SUM('2016AllExports'!P16:P16)=0," ",'2016AllExports'!AG16*'2016IllegalPercentages'!P16)</f>
        <v xml:space="preserve"> </v>
      </c>
      <c r="AH16" s="93">
        <f t="shared" si="1"/>
        <v>0</v>
      </c>
    </row>
    <row r="17" spans="1:34" ht="13">
      <c r="A17" t="s">
        <v>37</v>
      </c>
      <c r="B17" s="89" t="str">
        <f>IF(SUM('2016AllExports'!B17:B17)=0," ",'2016AllExports'!B17*'2016IllegalPercentages'!B17)</f>
        <v xml:space="preserve"> </v>
      </c>
      <c r="C17" s="89" t="str">
        <f>IF(SUM('2016AllExports'!C17:C17)=0," ",'2016AllExports'!C17*'2016IllegalPercentages'!C17)</f>
        <v xml:space="preserve"> </v>
      </c>
      <c r="D17" s="89" t="str">
        <f>IF(SUM('2016AllExports'!D17:D17)=0," ",'2016AllExports'!D17*'2016IllegalPercentages'!D17)</f>
        <v xml:space="preserve"> </v>
      </c>
      <c r="E17" s="89" t="str">
        <f>IF(SUM('2016AllExports'!E17:E17)=0," ",'2016AllExports'!E17*'2016IllegalPercentages'!E17)</f>
        <v xml:space="preserve"> </v>
      </c>
      <c r="F17" s="90" t="str">
        <f>IF(SUM('2016AllExports'!F17:F17)=0," ",'2016AllExports'!F17*'2016IllegalPercentages'!F17)</f>
        <v xml:space="preserve"> </v>
      </c>
      <c r="G17" s="90" t="str">
        <f>IF(SUM('2016AllExports'!G17:G17)=0," ",'2016AllExports'!G17*'2016IllegalPercentages'!G17)</f>
        <v xml:space="preserve"> </v>
      </c>
      <c r="H17" s="90" t="str">
        <f>IF(SUM('2016AllExports'!H17:H17)=0," ",'2016AllExports'!H17*'2016IllegalPercentages'!H17)</f>
        <v xml:space="preserve"> </v>
      </c>
      <c r="I17" s="90" t="str">
        <f>IF(SUM('2016AllExports'!I17:I17)=0," ",'2016AllExports'!I17*'2016IllegalPercentages'!I17)</f>
        <v xml:space="preserve"> </v>
      </c>
      <c r="J17" s="90" t="str">
        <f>IF(SUM('2016AllExports'!J17:J17)=0," ",'2016AllExports'!J17*'2016IllegalPercentages'!J17)</f>
        <v xml:space="preserve"> </v>
      </c>
      <c r="K17" s="90" t="str">
        <f>IF(SUM('2016AllExports'!K17:K17)=0," ",'2016AllExports'!K17*'2016IllegalPercentages'!K17)</f>
        <v xml:space="preserve"> </v>
      </c>
      <c r="L17" s="90" t="str">
        <f>IF(SUM('2016AllExports'!L17:L17)=0," ",'2016AllExports'!L17*'2016IllegalPercentages'!L17)</f>
        <v xml:space="preserve"> </v>
      </c>
      <c r="N17" s="90" t="str">
        <f>IF(SUM('2016AllExports'!N17:N17)=0," ",'2016AllExports'!N17*'2016IllegalPercentages'!N17)</f>
        <v xml:space="preserve"> </v>
      </c>
      <c r="O17" s="90" t="str">
        <f>IF(SUM('2016AllExports'!O17:O17)=0," ",'2016AllExports'!O17*'2016IllegalPercentages'!O17)</f>
        <v xml:space="preserve"> </v>
      </c>
      <c r="P17" s="90" t="str">
        <f>IF(SUM('2016AllExports'!P17:P17)=0," ",'2016AllExports'!P17*'2016IllegalPercentages'!P17)</f>
        <v xml:space="preserve"> </v>
      </c>
      <c r="Q17" s="91">
        <f t="shared" si="0"/>
        <v>0</v>
      </c>
      <c r="S17" s="92" t="str">
        <f>IF(SUM('2016AllExports'!B17:B17)=0," ",'2016AllExports'!S17*'2016IllegalPercentages'!B17)</f>
        <v xml:space="preserve"> </v>
      </c>
      <c r="T17" s="92" t="str">
        <f>IF(SUM('2016AllExports'!C17:C17)=0," ",'2016AllExports'!T17*'2016IllegalPercentages'!C17)</f>
        <v xml:space="preserve"> </v>
      </c>
      <c r="U17" s="92" t="str">
        <f>IF(SUM('2016AllExports'!D17:D17)=0," ",'2016AllExports'!U17*'2016IllegalPercentages'!D17)</f>
        <v xml:space="preserve"> </v>
      </c>
      <c r="V17" s="92" t="str">
        <f>IF(SUM('2016AllExports'!E17:E17)=0," ",'2016AllExports'!V17*'2016IllegalPercentages'!E17)</f>
        <v xml:space="preserve"> </v>
      </c>
      <c r="W17" s="92" t="str">
        <f>IF(SUM('2016AllExports'!F17:F17)=0," ",'2016AllExports'!W17*'2016IllegalPercentages'!F17)</f>
        <v xml:space="preserve"> </v>
      </c>
      <c r="X17" s="92" t="str">
        <f>IF(SUM('2016AllExports'!G17:G17)=0," ",'2016AllExports'!X17*'2016IllegalPercentages'!G17)</f>
        <v xml:space="preserve"> </v>
      </c>
      <c r="Y17" s="92" t="str">
        <f>IF(SUM('2016AllExports'!H17:H17)=0," ",'2016AllExports'!Y17*'2016IllegalPercentages'!H17)</f>
        <v xml:space="preserve"> </v>
      </c>
      <c r="Z17" s="92" t="str">
        <f>IF(SUM('2016AllExports'!I17:I17)=0," ",'2016AllExports'!Z17*'2016IllegalPercentages'!I17)</f>
        <v xml:space="preserve"> </v>
      </c>
      <c r="AA17" s="92" t="str">
        <f>IF(SUM('2016AllExports'!J17:J17)=0," ",'2016AllExports'!AA17*'2016IllegalPercentages'!J17)</f>
        <v xml:space="preserve"> </v>
      </c>
      <c r="AB17" s="92" t="str">
        <f>IF(SUM('2016AllExports'!K17:K17)=0," ",'2016AllExports'!AB17*'2016IllegalPercentages'!K17)</f>
        <v xml:space="preserve"> </v>
      </c>
      <c r="AC17" s="92" t="str">
        <f>IF(SUM('2016AllExports'!L17:L17)=0," ",'2016AllExports'!AC17*'2016IllegalPercentages'!L17)</f>
        <v xml:space="preserve"> </v>
      </c>
      <c r="AE17" s="92" t="str">
        <f>IF(SUM('2016AllExports'!N17:N17)=0," ",'2016AllExports'!AE17*'2016IllegalPercentages'!N17)</f>
        <v xml:space="preserve"> </v>
      </c>
      <c r="AF17" s="92" t="str">
        <f>IF(SUM('2016AllExports'!O17:O17)=0," ",'2016AllExports'!AF17*'2016IllegalPercentages'!O17)</f>
        <v xml:space="preserve"> </v>
      </c>
      <c r="AG17" s="92" t="str">
        <f>IF(SUM('2016AllExports'!P17:P17)=0," ",'2016AllExports'!AG17*'2016IllegalPercentages'!P17)</f>
        <v xml:space="preserve"> </v>
      </c>
      <c r="AH17" s="93">
        <f t="shared" si="1"/>
        <v>0</v>
      </c>
    </row>
    <row r="18" spans="1:34" ht="13">
      <c r="A18" t="s">
        <v>38</v>
      </c>
      <c r="B18" s="89" t="str">
        <f>IF(SUM('2016AllExports'!B18:B18)=0," ",'2016AllExports'!B18*'2016IllegalPercentages'!B18)</f>
        <v xml:space="preserve"> </v>
      </c>
      <c r="C18" s="89" t="str">
        <f>IF(SUM('2016AllExports'!C18:C18)=0," ",'2016AllExports'!C18*'2016IllegalPercentages'!C18)</f>
        <v xml:space="preserve"> </v>
      </c>
      <c r="D18" s="89" t="str">
        <f>IF(SUM('2016AllExports'!D18:D18)=0," ",'2016AllExports'!D18*'2016IllegalPercentages'!D18)</f>
        <v xml:space="preserve"> </v>
      </c>
      <c r="E18" s="89" t="str">
        <f>IF(SUM('2016AllExports'!E18:E18)=0," ",'2016AllExports'!E18*'2016IllegalPercentages'!E18)</f>
        <v xml:space="preserve"> </v>
      </c>
      <c r="F18" s="90" t="str">
        <f>IF(SUM('2016AllExports'!F18:F18)=0," ",'2016AllExports'!F18*'2016IllegalPercentages'!F18)</f>
        <v xml:space="preserve"> </v>
      </c>
      <c r="G18" s="90" t="str">
        <f>IF(SUM('2016AllExports'!G18:G18)=0," ",'2016AllExports'!G18*'2016IllegalPercentages'!G18)</f>
        <v xml:space="preserve"> </v>
      </c>
      <c r="H18" s="90" t="str">
        <f>IF(SUM('2016AllExports'!H18:H18)=0," ",'2016AllExports'!H18*'2016IllegalPercentages'!H18)</f>
        <v xml:space="preserve"> </v>
      </c>
      <c r="I18" s="90" t="str">
        <f>IF(SUM('2016AllExports'!I18:I18)=0," ",'2016AllExports'!I18*'2016IllegalPercentages'!I18)</f>
        <v xml:space="preserve"> </v>
      </c>
      <c r="J18" s="90" t="str">
        <f>IF(SUM('2016AllExports'!J18:J18)=0," ",'2016AllExports'!J18*'2016IllegalPercentages'!J18)</f>
        <v xml:space="preserve"> </v>
      </c>
      <c r="K18" s="90" t="str">
        <f>IF(SUM('2016AllExports'!K18:K18)=0," ",'2016AllExports'!K18*'2016IllegalPercentages'!K18)</f>
        <v xml:space="preserve"> </v>
      </c>
      <c r="L18" s="90" t="str">
        <f>IF(SUM('2016AllExports'!L18:L18)=0," ",'2016AllExports'!L18*'2016IllegalPercentages'!L18)</f>
        <v xml:space="preserve"> </v>
      </c>
      <c r="N18" s="90" t="str">
        <f>IF(SUM('2016AllExports'!N18:N18)=0," ",'2016AllExports'!N18*'2016IllegalPercentages'!N18)</f>
        <v xml:space="preserve"> </v>
      </c>
      <c r="O18" s="90" t="str">
        <f>IF(SUM('2016AllExports'!O18:O18)=0," ",'2016AllExports'!O18*'2016IllegalPercentages'!O18)</f>
        <v xml:space="preserve"> </v>
      </c>
      <c r="P18" s="90" t="str">
        <f>IF(SUM('2016AllExports'!P18:P18)=0," ",'2016AllExports'!P18*'2016IllegalPercentages'!P18)</f>
        <v xml:space="preserve"> </v>
      </c>
      <c r="Q18" s="91">
        <f t="shared" si="0"/>
        <v>0</v>
      </c>
      <c r="S18" s="92" t="str">
        <f>IF(SUM('2016AllExports'!B18:B18)=0," ",'2016AllExports'!S18*'2016IllegalPercentages'!B18)</f>
        <v xml:space="preserve"> </v>
      </c>
      <c r="T18" s="92" t="str">
        <f>IF(SUM('2016AllExports'!C18:C18)=0," ",'2016AllExports'!T18*'2016IllegalPercentages'!C18)</f>
        <v xml:space="preserve"> </v>
      </c>
      <c r="U18" s="92" t="str">
        <f>IF(SUM('2016AllExports'!D18:D18)=0," ",'2016AllExports'!U18*'2016IllegalPercentages'!D18)</f>
        <v xml:space="preserve"> </v>
      </c>
      <c r="V18" s="92" t="str">
        <f>IF(SUM('2016AllExports'!E18:E18)=0," ",'2016AllExports'!V18*'2016IllegalPercentages'!E18)</f>
        <v xml:space="preserve"> </v>
      </c>
      <c r="W18" s="92" t="str">
        <f>IF(SUM('2016AllExports'!F18:F18)=0," ",'2016AllExports'!W18*'2016IllegalPercentages'!F18)</f>
        <v xml:space="preserve"> </v>
      </c>
      <c r="X18" s="92" t="str">
        <f>IF(SUM('2016AllExports'!G18:G18)=0," ",'2016AllExports'!X18*'2016IllegalPercentages'!G18)</f>
        <v xml:space="preserve"> </v>
      </c>
      <c r="Y18" s="92" t="str">
        <f>IF(SUM('2016AllExports'!H18:H18)=0," ",'2016AllExports'!Y18*'2016IllegalPercentages'!H18)</f>
        <v xml:space="preserve"> </v>
      </c>
      <c r="Z18" s="92" t="str">
        <f>IF(SUM('2016AllExports'!I18:I18)=0," ",'2016AllExports'!Z18*'2016IllegalPercentages'!I18)</f>
        <v xml:space="preserve"> </v>
      </c>
      <c r="AA18" s="92" t="str">
        <f>IF(SUM('2016AllExports'!J18:J18)=0," ",'2016AllExports'!AA18*'2016IllegalPercentages'!J18)</f>
        <v xml:space="preserve"> </v>
      </c>
      <c r="AB18" s="92" t="str">
        <f>IF(SUM('2016AllExports'!K18:K18)=0," ",'2016AllExports'!AB18*'2016IllegalPercentages'!K18)</f>
        <v xml:space="preserve"> </v>
      </c>
      <c r="AC18" s="92" t="str">
        <f>IF(SUM('2016AllExports'!L18:L18)=0," ",'2016AllExports'!AC18*'2016IllegalPercentages'!L18)</f>
        <v xml:space="preserve"> </v>
      </c>
      <c r="AE18" s="92" t="str">
        <f>IF(SUM('2016AllExports'!N18:N18)=0," ",'2016AllExports'!AE18*'2016IllegalPercentages'!N18)</f>
        <v xml:space="preserve"> </v>
      </c>
      <c r="AF18" s="92" t="str">
        <f>IF(SUM('2016AllExports'!O18:O18)=0," ",'2016AllExports'!AF18*'2016IllegalPercentages'!O18)</f>
        <v xml:space="preserve"> </v>
      </c>
      <c r="AG18" s="92" t="str">
        <f>IF(SUM('2016AllExports'!P18:P18)=0," ",'2016AllExports'!AG18*'2016IllegalPercentages'!P18)</f>
        <v xml:space="preserve"> </v>
      </c>
      <c r="AH18" s="93">
        <f t="shared" si="1"/>
        <v>0</v>
      </c>
    </row>
    <row r="19" spans="1:34" ht="13">
      <c r="A19" t="s">
        <v>39</v>
      </c>
      <c r="B19" s="89" t="str">
        <f>IF(SUM('2016AllExports'!B19:B19)=0," ",'2016AllExports'!B19*'2016IllegalPercentages'!B19)</f>
        <v xml:space="preserve"> </v>
      </c>
      <c r="C19" s="89" t="str">
        <f>IF(SUM('2016AllExports'!C19:C19)=0," ",'2016AllExports'!C19*'2016IllegalPercentages'!C19)</f>
        <v xml:space="preserve"> </v>
      </c>
      <c r="D19" s="89" t="str">
        <f>IF(SUM('2016AllExports'!D19:D19)=0," ",'2016AllExports'!D19*'2016IllegalPercentages'!D19)</f>
        <v xml:space="preserve"> </v>
      </c>
      <c r="E19" s="89" t="str">
        <f>IF(SUM('2016AllExports'!E19:E19)=0," ",'2016AllExports'!E19*'2016IllegalPercentages'!E19)</f>
        <v xml:space="preserve"> </v>
      </c>
      <c r="F19" s="90" t="str">
        <f>IF(SUM('2016AllExports'!F19:F19)=0," ",'2016AllExports'!F19*'2016IllegalPercentages'!F19)</f>
        <v xml:space="preserve"> </v>
      </c>
      <c r="G19" s="90" t="str">
        <f>IF(SUM('2016AllExports'!G19:G19)=0," ",'2016AllExports'!G19*'2016IllegalPercentages'!G19)</f>
        <v xml:space="preserve"> </v>
      </c>
      <c r="H19" s="90" t="str">
        <f>IF(SUM('2016AllExports'!H19:H19)=0," ",'2016AllExports'!H19*'2016IllegalPercentages'!H19)</f>
        <v xml:space="preserve"> </v>
      </c>
      <c r="I19" s="90" t="str">
        <f>IF(SUM('2016AllExports'!I19:I19)=0," ",'2016AllExports'!I19*'2016IllegalPercentages'!I19)</f>
        <v xml:space="preserve"> </v>
      </c>
      <c r="J19" s="90" t="str">
        <f>IF(SUM('2016AllExports'!J19:J19)=0," ",'2016AllExports'!J19*'2016IllegalPercentages'!J19)</f>
        <v xml:space="preserve"> </v>
      </c>
      <c r="K19" s="90" t="str">
        <f>IF(SUM('2016AllExports'!K19:K19)=0," ",'2016AllExports'!K19*'2016IllegalPercentages'!K19)</f>
        <v xml:space="preserve"> </v>
      </c>
      <c r="L19" s="90" t="str">
        <f>IF(SUM('2016AllExports'!L19:L19)=0," ",'2016AllExports'!L19*'2016IllegalPercentages'!L19)</f>
        <v xml:space="preserve"> </v>
      </c>
      <c r="N19" s="90" t="str">
        <f>IF(SUM('2016AllExports'!N19:N19)=0," ",'2016AllExports'!N19*'2016IllegalPercentages'!N19)</f>
        <v xml:space="preserve"> </v>
      </c>
      <c r="O19" s="90" t="str">
        <f>IF(SUM('2016AllExports'!O19:O19)=0," ",'2016AllExports'!O19*'2016IllegalPercentages'!O19)</f>
        <v xml:space="preserve"> </v>
      </c>
      <c r="P19" s="90" t="str">
        <f>IF(SUM('2016AllExports'!P19:P19)=0," ",'2016AllExports'!P19*'2016IllegalPercentages'!P19)</f>
        <v xml:space="preserve"> </v>
      </c>
      <c r="Q19" s="91">
        <f t="shared" si="0"/>
        <v>0</v>
      </c>
      <c r="S19" s="92" t="str">
        <f>IF(SUM('2016AllExports'!B19:B19)=0," ",'2016AllExports'!S19*'2016IllegalPercentages'!B19)</f>
        <v xml:space="preserve"> </v>
      </c>
      <c r="T19" s="92" t="str">
        <f>IF(SUM('2016AllExports'!C19:C19)=0," ",'2016AllExports'!T19*'2016IllegalPercentages'!C19)</f>
        <v xml:space="preserve"> </v>
      </c>
      <c r="U19" s="92" t="str">
        <f>IF(SUM('2016AllExports'!D19:D19)=0," ",'2016AllExports'!U19*'2016IllegalPercentages'!D19)</f>
        <v xml:space="preserve"> </v>
      </c>
      <c r="V19" s="92" t="str">
        <f>IF(SUM('2016AllExports'!E19:E19)=0," ",'2016AllExports'!V19*'2016IllegalPercentages'!E19)</f>
        <v xml:space="preserve"> </v>
      </c>
      <c r="W19" s="92" t="str">
        <f>IF(SUM('2016AllExports'!F19:F19)=0," ",'2016AllExports'!W19*'2016IllegalPercentages'!F19)</f>
        <v xml:space="preserve"> </v>
      </c>
      <c r="X19" s="92" t="str">
        <f>IF(SUM('2016AllExports'!G19:G19)=0," ",'2016AllExports'!X19*'2016IllegalPercentages'!G19)</f>
        <v xml:space="preserve"> </v>
      </c>
      <c r="Y19" s="92" t="str">
        <f>IF(SUM('2016AllExports'!H19:H19)=0," ",'2016AllExports'!Y19*'2016IllegalPercentages'!H19)</f>
        <v xml:space="preserve"> </v>
      </c>
      <c r="Z19" s="92" t="str">
        <f>IF(SUM('2016AllExports'!I19:I19)=0," ",'2016AllExports'!Z19*'2016IllegalPercentages'!I19)</f>
        <v xml:space="preserve"> </v>
      </c>
      <c r="AA19" s="92" t="str">
        <f>IF(SUM('2016AllExports'!J19:J19)=0," ",'2016AllExports'!AA19*'2016IllegalPercentages'!J19)</f>
        <v xml:space="preserve"> </v>
      </c>
      <c r="AB19" s="92" t="str">
        <f>IF(SUM('2016AllExports'!K19:K19)=0," ",'2016AllExports'!AB19*'2016IllegalPercentages'!K19)</f>
        <v xml:space="preserve"> </v>
      </c>
      <c r="AC19" s="92" t="str">
        <f>IF(SUM('2016AllExports'!L19:L19)=0," ",'2016AllExports'!AC19*'2016IllegalPercentages'!L19)</f>
        <v xml:space="preserve"> </v>
      </c>
      <c r="AE19" s="92" t="str">
        <f>IF(SUM('2016AllExports'!N19:N19)=0," ",'2016AllExports'!AE19*'2016IllegalPercentages'!N19)</f>
        <v xml:space="preserve"> </v>
      </c>
      <c r="AF19" s="92" t="str">
        <f>IF(SUM('2016AllExports'!O19:O19)=0," ",'2016AllExports'!AF19*'2016IllegalPercentages'!O19)</f>
        <v xml:space="preserve"> </v>
      </c>
      <c r="AG19" s="92" t="str">
        <f>IF(SUM('2016AllExports'!P19:P19)=0," ",'2016AllExports'!AG19*'2016IllegalPercentages'!P19)</f>
        <v xml:space="preserve"> </v>
      </c>
      <c r="AH19" s="93">
        <f t="shared" si="1"/>
        <v>0</v>
      </c>
    </row>
    <row r="20" spans="1:34" ht="13">
      <c r="A20" t="s">
        <v>42</v>
      </c>
      <c r="B20" s="89" t="str">
        <f>IF(SUM('2016AllExports'!B20:B20)=0," ",'2016AllExports'!B20*'2016IllegalPercentages'!B20)</f>
        <v xml:space="preserve"> </v>
      </c>
      <c r="C20" s="89" t="str">
        <f>IF(SUM('2016AllExports'!C20:C20)=0," ",'2016AllExports'!C20*'2016IllegalPercentages'!C20)</f>
        <v xml:space="preserve"> </v>
      </c>
      <c r="D20" s="89" t="str">
        <f>IF(SUM('2016AllExports'!D20:D20)=0," ",'2016AllExports'!D20*'2016IllegalPercentages'!D20)</f>
        <v xml:space="preserve"> </v>
      </c>
      <c r="E20" s="89" t="str">
        <f>IF(SUM('2016AllExports'!E20:E20)=0," ",'2016AllExports'!E20*'2016IllegalPercentages'!E20)</f>
        <v xml:space="preserve"> </v>
      </c>
      <c r="F20" s="90" t="str">
        <f>IF(SUM('2016AllExports'!F20:F20)=0," ",'2016AllExports'!F20*'2016IllegalPercentages'!F20)</f>
        <v xml:space="preserve"> </v>
      </c>
      <c r="G20" s="90" t="str">
        <f>IF(SUM('2016AllExports'!G20:G20)=0," ",'2016AllExports'!G20*'2016IllegalPercentages'!G20)</f>
        <v xml:space="preserve"> </v>
      </c>
      <c r="H20" s="90" t="str">
        <f>IF(SUM('2016AllExports'!H20:H20)=0," ",'2016AllExports'!H20*'2016IllegalPercentages'!H20)</f>
        <v xml:space="preserve"> </v>
      </c>
      <c r="I20" s="90" t="str">
        <f>IF(SUM('2016AllExports'!I20:I20)=0," ",'2016AllExports'!I20*'2016IllegalPercentages'!I20)</f>
        <v xml:space="preserve"> </v>
      </c>
      <c r="J20" s="90" t="str">
        <f>IF(SUM('2016AllExports'!J20:J20)=0," ",'2016AllExports'!J20*'2016IllegalPercentages'!J20)</f>
        <v xml:space="preserve"> </v>
      </c>
      <c r="K20" s="90" t="str">
        <f>IF(SUM('2016AllExports'!K20:K20)=0," ",'2016AllExports'!K20*'2016IllegalPercentages'!K20)</f>
        <v xml:space="preserve"> </v>
      </c>
      <c r="L20" s="90" t="str">
        <f>IF(SUM('2016AllExports'!L20:L20)=0," ",'2016AllExports'!L20*'2016IllegalPercentages'!L20)</f>
        <v xml:space="preserve"> </v>
      </c>
      <c r="N20" s="90" t="str">
        <f>IF(SUM('2016AllExports'!N20:N20)=0," ",'2016AllExports'!N20*'2016IllegalPercentages'!N20)</f>
        <v xml:space="preserve"> </v>
      </c>
      <c r="O20" s="90" t="str">
        <f>IF(SUM('2016AllExports'!O20:O20)=0," ",'2016AllExports'!O20*'2016IllegalPercentages'!O20)</f>
        <v xml:space="preserve"> </v>
      </c>
      <c r="P20" s="90" t="str">
        <f>IF(SUM('2016AllExports'!P20:P20)=0," ",'2016AllExports'!P20*'2016IllegalPercentages'!P20)</f>
        <v xml:space="preserve"> </v>
      </c>
      <c r="Q20" s="91">
        <f t="shared" si="0"/>
        <v>0</v>
      </c>
      <c r="S20" s="92" t="str">
        <f>IF(SUM('2016AllExports'!B20:B20)=0," ",'2016AllExports'!S20*'2016IllegalPercentages'!B20)</f>
        <v xml:space="preserve"> </v>
      </c>
      <c r="T20" s="92" t="str">
        <f>IF(SUM('2016AllExports'!C20:C20)=0," ",'2016AllExports'!T20*'2016IllegalPercentages'!C20)</f>
        <v xml:space="preserve"> </v>
      </c>
      <c r="U20" s="92" t="str">
        <f>IF(SUM('2016AllExports'!D20:D20)=0," ",'2016AllExports'!U20*'2016IllegalPercentages'!D20)</f>
        <v xml:space="preserve"> </v>
      </c>
      <c r="V20" s="92" t="str">
        <f>IF(SUM('2016AllExports'!E20:E20)=0," ",'2016AllExports'!V20*'2016IllegalPercentages'!E20)</f>
        <v xml:space="preserve"> </v>
      </c>
      <c r="W20" s="92" t="str">
        <f>IF(SUM('2016AllExports'!F20:F20)=0," ",'2016AllExports'!W20*'2016IllegalPercentages'!F20)</f>
        <v xml:space="preserve"> </v>
      </c>
      <c r="X20" s="92" t="str">
        <f>IF(SUM('2016AllExports'!G20:G20)=0," ",'2016AllExports'!X20*'2016IllegalPercentages'!G20)</f>
        <v xml:space="preserve"> </v>
      </c>
      <c r="Y20" s="92" t="str">
        <f>IF(SUM('2016AllExports'!H20:H20)=0," ",'2016AllExports'!Y20*'2016IllegalPercentages'!H20)</f>
        <v xml:space="preserve"> </v>
      </c>
      <c r="Z20" s="92" t="str">
        <f>IF(SUM('2016AllExports'!I20:I20)=0," ",'2016AllExports'!Z20*'2016IllegalPercentages'!I20)</f>
        <v xml:space="preserve"> </v>
      </c>
      <c r="AA20" s="92" t="str">
        <f>IF(SUM('2016AllExports'!J20:J20)=0," ",'2016AllExports'!AA20*'2016IllegalPercentages'!J20)</f>
        <v xml:space="preserve"> </v>
      </c>
      <c r="AB20" s="92" t="str">
        <f>IF(SUM('2016AllExports'!K20:K20)=0," ",'2016AllExports'!AB20*'2016IllegalPercentages'!K20)</f>
        <v xml:space="preserve"> </v>
      </c>
      <c r="AC20" s="92" t="str">
        <f>IF(SUM('2016AllExports'!L20:L20)=0," ",'2016AllExports'!AC20*'2016IllegalPercentages'!L20)</f>
        <v xml:space="preserve"> </v>
      </c>
      <c r="AE20" s="92" t="str">
        <f>IF(SUM('2016AllExports'!N20:N20)=0," ",'2016AllExports'!AE20*'2016IllegalPercentages'!N20)</f>
        <v xml:space="preserve"> </v>
      </c>
      <c r="AF20" s="92" t="str">
        <f>IF(SUM('2016AllExports'!O20:O20)=0," ",'2016AllExports'!AF20*'2016IllegalPercentages'!O20)</f>
        <v xml:space="preserve"> </v>
      </c>
      <c r="AG20" s="92" t="str">
        <f>IF(SUM('2016AllExports'!P20:P20)=0," ",'2016AllExports'!AG20*'2016IllegalPercentages'!P20)</f>
        <v xml:space="preserve"> </v>
      </c>
      <c r="AH20" s="93">
        <f t="shared" si="1"/>
        <v>0</v>
      </c>
    </row>
    <row r="21" spans="1:34" ht="13">
      <c r="A21" t="s">
        <v>43</v>
      </c>
      <c r="B21" s="89" t="str">
        <f>IF(SUM('2016AllExports'!B21:B21)=0," ",'2016AllExports'!B21*'2016IllegalPercentages'!B21)</f>
        <v xml:space="preserve"> </v>
      </c>
      <c r="C21" s="89" t="str">
        <f>IF(SUM('2016AllExports'!C21:C21)=0," ",'2016AllExports'!C21*'2016IllegalPercentages'!C21)</f>
        <v xml:space="preserve"> </v>
      </c>
      <c r="D21" s="89" t="str">
        <f>IF(SUM('2016AllExports'!D21:D21)=0," ",'2016AllExports'!D21*'2016IllegalPercentages'!D21)</f>
        <v xml:space="preserve"> </v>
      </c>
      <c r="E21" s="89" t="str">
        <f>IF(SUM('2016AllExports'!E21:E21)=0," ",'2016AllExports'!E21*'2016IllegalPercentages'!E21)</f>
        <v xml:space="preserve"> </v>
      </c>
      <c r="F21" s="90" t="str">
        <f>IF(SUM('2016AllExports'!F21:F21)=0," ",'2016AllExports'!F21*'2016IllegalPercentages'!F21)</f>
        <v xml:space="preserve"> </v>
      </c>
      <c r="G21" s="90" t="str">
        <f>IF(SUM('2016AllExports'!G21:G21)=0," ",'2016AllExports'!G21*'2016IllegalPercentages'!G21)</f>
        <v xml:space="preserve"> </v>
      </c>
      <c r="H21" s="90" t="str">
        <f>IF(SUM('2016AllExports'!H21:H21)=0," ",'2016AllExports'!H21*'2016IllegalPercentages'!H21)</f>
        <v xml:space="preserve"> </v>
      </c>
      <c r="I21" s="90" t="str">
        <f>IF(SUM('2016AllExports'!I21:I21)=0," ",'2016AllExports'!I21*'2016IllegalPercentages'!I21)</f>
        <v xml:space="preserve"> </v>
      </c>
      <c r="J21" s="90" t="str">
        <f>IF(SUM('2016AllExports'!J21:J21)=0," ",'2016AllExports'!J21*'2016IllegalPercentages'!J21)</f>
        <v xml:space="preserve"> </v>
      </c>
      <c r="K21" s="90" t="str">
        <f>IF(SUM('2016AllExports'!K21:K21)=0," ",'2016AllExports'!K21*'2016IllegalPercentages'!K21)</f>
        <v xml:space="preserve"> </v>
      </c>
      <c r="L21" s="90" t="str">
        <f>IF(SUM('2016AllExports'!L21:L21)=0," ",'2016AllExports'!L21*'2016IllegalPercentages'!L21)</f>
        <v xml:space="preserve"> </v>
      </c>
      <c r="N21" s="90" t="str">
        <f>IF(SUM('2016AllExports'!N21:N21)=0," ",'2016AllExports'!N21*'2016IllegalPercentages'!N21)</f>
        <v xml:space="preserve"> </v>
      </c>
      <c r="O21" s="90" t="str">
        <f>IF(SUM('2016AllExports'!O21:O21)=0," ",'2016AllExports'!O21*'2016IllegalPercentages'!O21)</f>
        <v xml:space="preserve"> </v>
      </c>
      <c r="P21" s="90" t="str">
        <f>IF(SUM('2016AllExports'!P21:P21)=0," ",'2016AllExports'!P21*'2016IllegalPercentages'!P21)</f>
        <v xml:space="preserve"> </v>
      </c>
      <c r="Q21" s="91">
        <f t="shared" si="0"/>
        <v>0</v>
      </c>
      <c r="S21" s="92" t="str">
        <f>IF(SUM('2016AllExports'!B21:B21)=0," ",'2016AllExports'!S21*'2016IllegalPercentages'!B21)</f>
        <v xml:space="preserve"> </v>
      </c>
      <c r="T21" s="92" t="str">
        <f>IF(SUM('2016AllExports'!C21:C21)=0," ",'2016AllExports'!T21*'2016IllegalPercentages'!C21)</f>
        <v xml:space="preserve"> </v>
      </c>
      <c r="U21" s="92" t="str">
        <f>IF(SUM('2016AllExports'!D21:D21)=0," ",'2016AllExports'!U21*'2016IllegalPercentages'!D21)</f>
        <v xml:space="preserve"> </v>
      </c>
      <c r="V21" s="92" t="str">
        <f>IF(SUM('2016AllExports'!E21:E21)=0," ",'2016AllExports'!V21*'2016IllegalPercentages'!E21)</f>
        <v xml:space="preserve"> </v>
      </c>
      <c r="W21" s="92" t="str">
        <f>IF(SUM('2016AllExports'!F21:F21)=0," ",'2016AllExports'!W21*'2016IllegalPercentages'!F21)</f>
        <v xml:space="preserve"> </v>
      </c>
      <c r="X21" s="92" t="str">
        <f>IF(SUM('2016AllExports'!G21:G21)=0," ",'2016AllExports'!X21*'2016IllegalPercentages'!G21)</f>
        <v xml:space="preserve"> </v>
      </c>
      <c r="Y21" s="92" t="str">
        <f>IF(SUM('2016AllExports'!H21:H21)=0," ",'2016AllExports'!Y21*'2016IllegalPercentages'!H21)</f>
        <v xml:space="preserve"> </v>
      </c>
      <c r="Z21" s="92" t="str">
        <f>IF(SUM('2016AllExports'!I21:I21)=0," ",'2016AllExports'!Z21*'2016IllegalPercentages'!I21)</f>
        <v xml:space="preserve"> </v>
      </c>
      <c r="AA21" s="92" t="str">
        <f>IF(SUM('2016AllExports'!J21:J21)=0," ",'2016AllExports'!AA21*'2016IllegalPercentages'!J21)</f>
        <v xml:space="preserve"> </v>
      </c>
      <c r="AB21" s="92" t="str">
        <f>IF(SUM('2016AllExports'!K21:K21)=0," ",'2016AllExports'!AB21*'2016IllegalPercentages'!K21)</f>
        <v xml:space="preserve"> </v>
      </c>
      <c r="AC21" s="92" t="str">
        <f>IF(SUM('2016AllExports'!L21:L21)=0," ",'2016AllExports'!AC21*'2016IllegalPercentages'!L21)</f>
        <v xml:space="preserve"> </v>
      </c>
      <c r="AE21" s="92" t="str">
        <f>IF(SUM('2016AllExports'!N21:N21)=0," ",'2016AllExports'!AE21*'2016IllegalPercentages'!N21)</f>
        <v xml:space="preserve"> </v>
      </c>
      <c r="AF21" s="92" t="str">
        <f>IF(SUM('2016AllExports'!O21:O21)=0," ",'2016AllExports'!AF21*'2016IllegalPercentages'!O21)</f>
        <v xml:space="preserve"> </v>
      </c>
      <c r="AG21" s="92" t="str">
        <f>IF(SUM('2016AllExports'!P21:P21)=0," ",'2016AllExports'!AG21*'2016IllegalPercentages'!P21)</f>
        <v xml:space="preserve"> </v>
      </c>
      <c r="AH21" s="93">
        <f t="shared" si="1"/>
        <v>0</v>
      </c>
    </row>
    <row r="22" spans="1:34" ht="13">
      <c r="A22" t="s">
        <v>44</v>
      </c>
      <c r="B22" s="89" t="str">
        <f>IF(SUM('2016AllExports'!B22:B22)=0," ",'2016AllExports'!B22*'2016IllegalPercentages'!B22)</f>
        <v xml:space="preserve"> </v>
      </c>
      <c r="C22" s="89" t="str">
        <f>IF(SUM('2016AllExports'!C22:C22)=0," ",'2016AllExports'!C22*'2016IllegalPercentages'!C22)</f>
        <v xml:space="preserve"> </v>
      </c>
      <c r="D22" s="89" t="str">
        <f>IF(SUM('2016AllExports'!D22:D22)=0," ",'2016AllExports'!D22*'2016IllegalPercentages'!D22)</f>
        <v xml:space="preserve"> </v>
      </c>
      <c r="E22" s="89" t="str">
        <f>IF(SUM('2016AllExports'!E22:E22)=0," ",'2016AllExports'!E22*'2016IllegalPercentages'!E22)</f>
        <v xml:space="preserve"> </v>
      </c>
      <c r="F22" s="90" t="str">
        <f>IF(SUM('2016AllExports'!F22:F22)=0," ",'2016AllExports'!F22*'2016IllegalPercentages'!F22)</f>
        <v xml:space="preserve"> </v>
      </c>
      <c r="G22" s="90" t="str">
        <f>IF(SUM('2016AllExports'!G22:G22)=0," ",'2016AllExports'!G22*'2016IllegalPercentages'!G22)</f>
        <v xml:space="preserve"> </v>
      </c>
      <c r="H22" s="90" t="str">
        <f>IF(SUM('2016AllExports'!H22:H22)=0," ",'2016AllExports'!H22*'2016IllegalPercentages'!H22)</f>
        <v xml:space="preserve"> </v>
      </c>
      <c r="I22" s="90" t="str">
        <f>IF(SUM('2016AllExports'!I22:I22)=0," ",'2016AllExports'!I22*'2016IllegalPercentages'!I22)</f>
        <v xml:space="preserve"> </v>
      </c>
      <c r="J22" s="90" t="str">
        <f>IF(SUM('2016AllExports'!J22:J22)=0," ",'2016AllExports'!J22*'2016IllegalPercentages'!J22)</f>
        <v xml:space="preserve"> </v>
      </c>
      <c r="K22" s="90" t="str">
        <f>IF(SUM('2016AllExports'!K22:K22)=0," ",'2016AllExports'!K22*'2016IllegalPercentages'!K22)</f>
        <v xml:space="preserve"> </v>
      </c>
      <c r="L22" s="90" t="str">
        <f>IF(SUM('2016AllExports'!L22:L22)=0," ",'2016AllExports'!L22*'2016IllegalPercentages'!L22)</f>
        <v xml:space="preserve"> </v>
      </c>
      <c r="N22" s="90" t="str">
        <f>IF(SUM('2016AllExports'!N22:N22)=0," ",'2016AllExports'!N22*'2016IllegalPercentages'!N22)</f>
        <v xml:space="preserve"> </v>
      </c>
      <c r="O22" s="90" t="str">
        <f>IF(SUM('2016AllExports'!O22:O22)=0," ",'2016AllExports'!O22*'2016IllegalPercentages'!O22)</f>
        <v xml:space="preserve"> </v>
      </c>
      <c r="P22" s="90" t="str">
        <f>IF(SUM('2016AllExports'!P22:P22)=0," ",'2016AllExports'!P22*'2016IllegalPercentages'!P22)</f>
        <v xml:space="preserve"> </v>
      </c>
      <c r="Q22" s="91">
        <f t="shared" si="0"/>
        <v>0</v>
      </c>
      <c r="S22" s="92" t="str">
        <f>IF(SUM('2016AllExports'!B22:B22)=0," ",'2016AllExports'!S22*'2016IllegalPercentages'!B22)</f>
        <v xml:space="preserve"> </v>
      </c>
      <c r="T22" s="92" t="str">
        <f>IF(SUM('2016AllExports'!C22:C22)=0," ",'2016AllExports'!T22*'2016IllegalPercentages'!C22)</f>
        <v xml:space="preserve"> </v>
      </c>
      <c r="U22" s="92" t="str">
        <f>IF(SUM('2016AllExports'!D22:D22)=0," ",'2016AllExports'!U22*'2016IllegalPercentages'!D22)</f>
        <v xml:space="preserve"> </v>
      </c>
      <c r="V22" s="92" t="str">
        <f>IF(SUM('2016AllExports'!E22:E22)=0," ",'2016AllExports'!V22*'2016IllegalPercentages'!E22)</f>
        <v xml:space="preserve"> </v>
      </c>
      <c r="W22" s="92" t="str">
        <f>IF(SUM('2016AllExports'!F22:F22)=0," ",'2016AllExports'!W22*'2016IllegalPercentages'!F22)</f>
        <v xml:space="preserve"> </v>
      </c>
      <c r="X22" s="92" t="str">
        <f>IF(SUM('2016AllExports'!G22:G22)=0," ",'2016AllExports'!X22*'2016IllegalPercentages'!G22)</f>
        <v xml:space="preserve"> </v>
      </c>
      <c r="Y22" s="92" t="str">
        <f>IF(SUM('2016AllExports'!H22:H22)=0," ",'2016AllExports'!Y22*'2016IllegalPercentages'!H22)</f>
        <v xml:space="preserve"> </v>
      </c>
      <c r="Z22" s="92" t="str">
        <f>IF(SUM('2016AllExports'!I22:I22)=0," ",'2016AllExports'!Z22*'2016IllegalPercentages'!I22)</f>
        <v xml:space="preserve"> </v>
      </c>
      <c r="AA22" s="92" t="str">
        <f>IF(SUM('2016AllExports'!J22:J22)=0," ",'2016AllExports'!AA22*'2016IllegalPercentages'!J22)</f>
        <v xml:space="preserve"> </v>
      </c>
      <c r="AB22" s="92" t="str">
        <f>IF(SUM('2016AllExports'!K22:K22)=0," ",'2016AllExports'!AB22*'2016IllegalPercentages'!K22)</f>
        <v xml:space="preserve"> </v>
      </c>
      <c r="AC22" s="92" t="str">
        <f>IF(SUM('2016AllExports'!L22:L22)=0," ",'2016AllExports'!AC22*'2016IllegalPercentages'!L22)</f>
        <v xml:space="preserve"> </v>
      </c>
      <c r="AE22" s="92" t="str">
        <f>IF(SUM('2016AllExports'!N22:N22)=0," ",'2016AllExports'!AE22*'2016IllegalPercentages'!N22)</f>
        <v xml:space="preserve"> </v>
      </c>
      <c r="AF22" s="92" t="str">
        <f>IF(SUM('2016AllExports'!O22:O22)=0," ",'2016AllExports'!AF22*'2016IllegalPercentages'!O22)</f>
        <v xml:space="preserve"> </v>
      </c>
      <c r="AG22" s="92" t="str">
        <f>IF(SUM('2016AllExports'!P22:P22)=0," ",'2016AllExports'!AG22*'2016IllegalPercentages'!P22)</f>
        <v xml:space="preserve"> </v>
      </c>
      <c r="AH22" s="93">
        <f t="shared" si="1"/>
        <v>0</v>
      </c>
    </row>
    <row r="23" spans="1:34" ht="13">
      <c r="A23" t="s">
        <v>56</v>
      </c>
      <c r="B23" s="89" t="str">
        <f>IF(SUM('2016AllExports'!B23:B23)=0," ",'2016AllExports'!B23*'2016IllegalPercentages'!B23)</f>
        <v xml:space="preserve"> </v>
      </c>
      <c r="C23" s="89" t="str">
        <f>IF(SUM('2016AllExports'!C23:C23)=0," ",'2016AllExports'!C23*'2016IllegalPercentages'!C23)</f>
        <v xml:space="preserve"> </v>
      </c>
      <c r="D23" s="89" t="str">
        <f>IF(SUM('2016AllExports'!D23:D23)=0," ",'2016AllExports'!D23*'2016IllegalPercentages'!D23)</f>
        <v xml:space="preserve"> </v>
      </c>
      <c r="E23" s="89" t="str">
        <f>IF(SUM('2016AllExports'!E23:E23)=0," ",'2016AllExports'!E23*'2016IllegalPercentages'!E23)</f>
        <v xml:space="preserve"> </v>
      </c>
      <c r="F23" s="90" t="str">
        <f>IF(SUM('2016AllExports'!F23:F23)=0," ",'2016AllExports'!F23*'2016IllegalPercentages'!F23)</f>
        <v xml:space="preserve"> </v>
      </c>
      <c r="G23" s="90" t="str">
        <f>IF(SUM('2016AllExports'!G23:G23)=0," ",'2016AllExports'!G23*'2016IllegalPercentages'!G23)</f>
        <v xml:space="preserve"> </v>
      </c>
      <c r="H23" s="90" t="str">
        <f>IF(SUM('2016AllExports'!H23:H23)=0," ",'2016AllExports'!H23*'2016IllegalPercentages'!H23)</f>
        <v xml:space="preserve"> </v>
      </c>
      <c r="I23" s="90" t="str">
        <f>IF(SUM('2016AllExports'!I23:I23)=0," ",'2016AllExports'!I23*'2016IllegalPercentages'!I23)</f>
        <v xml:space="preserve"> </v>
      </c>
      <c r="J23" s="90" t="str">
        <f>IF(SUM('2016AllExports'!J23:J23)=0," ",'2016AllExports'!J23*'2016IllegalPercentages'!J23)</f>
        <v xml:space="preserve"> </v>
      </c>
      <c r="K23" s="90" t="str">
        <f>IF(SUM('2016AllExports'!K23:K23)=0," ",'2016AllExports'!K23*'2016IllegalPercentages'!K23)</f>
        <v xml:space="preserve"> </v>
      </c>
      <c r="L23" s="90" t="str">
        <f>IF(SUM('2016AllExports'!L23:L23)=0," ",'2016AllExports'!L23*'2016IllegalPercentages'!L23)</f>
        <v xml:space="preserve"> </v>
      </c>
      <c r="N23" s="90" t="str">
        <f>IF(SUM('2016AllExports'!N23:N23)=0," ",'2016AllExports'!N23*'2016IllegalPercentages'!N23)</f>
        <v xml:space="preserve"> </v>
      </c>
      <c r="O23" s="90" t="str">
        <f>IF(SUM('2016AllExports'!O23:O23)=0," ",'2016AllExports'!O23*'2016IllegalPercentages'!O23)</f>
        <v xml:space="preserve"> </v>
      </c>
      <c r="P23" s="90" t="str">
        <f>IF(SUM('2016AllExports'!P23:P23)=0," ",'2016AllExports'!P23*'2016IllegalPercentages'!P23)</f>
        <v xml:space="preserve"> </v>
      </c>
      <c r="Q23" s="91">
        <f t="shared" si="0"/>
        <v>0</v>
      </c>
      <c r="S23" s="92" t="str">
        <f>IF(SUM('2016AllExports'!B23:B23)=0," ",'2016AllExports'!S23*'2016IllegalPercentages'!B23)</f>
        <v xml:space="preserve"> </v>
      </c>
      <c r="T23" s="92" t="str">
        <f>IF(SUM('2016AllExports'!C23:C23)=0," ",'2016AllExports'!T23*'2016IllegalPercentages'!C23)</f>
        <v xml:space="preserve"> </v>
      </c>
      <c r="U23" s="92" t="str">
        <f>IF(SUM('2016AllExports'!D23:D23)=0," ",'2016AllExports'!U23*'2016IllegalPercentages'!D23)</f>
        <v xml:space="preserve"> </v>
      </c>
      <c r="V23" s="92" t="str">
        <f>IF(SUM('2016AllExports'!E23:E23)=0," ",'2016AllExports'!V23*'2016IllegalPercentages'!E23)</f>
        <v xml:space="preserve"> </v>
      </c>
      <c r="W23" s="92" t="str">
        <f>IF(SUM('2016AllExports'!F23:F23)=0," ",'2016AllExports'!W23*'2016IllegalPercentages'!F23)</f>
        <v xml:space="preserve"> </v>
      </c>
      <c r="X23" s="92" t="str">
        <f>IF(SUM('2016AllExports'!G23:G23)=0," ",'2016AllExports'!X23*'2016IllegalPercentages'!G23)</f>
        <v xml:space="preserve"> </v>
      </c>
      <c r="Y23" s="92" t="str">
        <f>IF(SUM('2016AllExports'!H23:H23)=0," ",'2016AllExports'!Y23*'2016IllegalPercentages'!H23)</f>
        <v xml:space="preserve"> </v>
      </c>
      <c r="Z23" s="92" t="str">
        <f>IF(SUM('2016AllExports'!I23:I23)=0," ",'2016AllExports'!Z23*'2016IllegalPercentages'!I23)</f>
        <v xml:space="preserve"> </v>
      </c>
      <c r="AA23" s="92" t="str">
        <f>IF(SUM('2016AllExports'!J23:J23)=0," ",'2016AllExports'!AA23*'2016IllegalPercentages'!J23)</f>
        <v xml:space="preserve"> </v>
      </c>
      <c r="AB23" s="92" t="str">
        <f>IF(SUM('2016AllExports'!K23:K23)=0," ",'2016AllExports'!AB23*'2016IllegalPercentages'!K23)</f>
        <v xml:space="preserve"> </v>
      </c>
      <c r="AC23" s="92" t="str">
        <f>IF(SUM('2016AllExports'!L23:L23)=0," ",'2016AllExports'!AC23*'2016IllegalPercentages'!L23)</f>
        <v xml:space="preserve"> </v>
      </c>
      <c r="AE23" s="92" t="str">
        <f>IF(SUM('2016AllExports'!N23:N23)=0," ",'2016AllExports'!AE23*'2016IllegalPercentages'!N23)</f>
        <v xml:space="preserve"> </v>
      </c>
      <c r="AF23" s="92" t="str">
        <f>IF(SUM('2016AllExports'!O23:O23)=0," ",'2016AllExports'!AF23*'2016IllegalPercentages'!O23)</f>
        <v xml:space="preserve"> </v>
      </c>
      <c r="AG23" s="92" t="str">
        <f>IF(SUM('2016AllExports'!P23:P23)=0," ",'2016AllExports'!AG23*'2016IllegalPercentages'!P23)</f>
        <v xml:space="preserve"> </v>
      </c>
      <c r="AH23" s="93">
        <f t="shared" si="1"/>
        <v>0</v>
      </c>
    </row>
    <row r="24" spans="1:34" ht="13">
      <c r="A24" t="s">
        <v>45</v>
      </c>
      <c r="B24" s="89" t="str">
        <f>IF(SUM('2016AllExports'!B24:B24)=0," ",'2016AllExports'!B24*'2016IllegalPercentages'!B24)</f>
        <v xml:space="preserve"> </v>
      </c>
      <c r="C24" s="89" t="str">
        <f>IF(SUM('2016AllExports'!C24:C24)=0," ",'2016AllExports'!C24*'2016IllegalPercentages'!C24)</f>
        <v xml:space="preserve"> </v>
      </c>
      <c r="D24" s="89" t="str">
        <f>IF(SUM('2016AllExports'!D24:D24)=0," ",'2016AllExports'!D24*'2016IllegalPercentages'!D24)</f>
        <v xml:space="preserve"> </v>
      </c>
      <c r="E24" s="89" t="str">
        <f>IF(SUM('2016AllExports'!E24:E24)=0," ",'2016AllExports'!E24*'2016IllegalPercentages'!E24)</f>
        <v xml:space="preserve"> </v>
      </c>
      <c r="F24" s="90" t="str">
        <f>IF(SUM('2016AllExports'!F24:F24)=0," ",'2016AllExports'!F24*'2016IllegalPercentages'!F24)</f>
        <v xml:space="preserve"> </v>
      </c>
      <c r="G24" s="90" t="str">
        <f>IF(SUM('2016AllExports'!G24:G24)=0," ",'2016AllExports'!G24*'2016IllegalPercentages'!G24)</f>
        <v xml:space="preserve"> </v>
      </c>
      <c r="H24" s="90" t="str">
        <f>IF(SUM('2016AllExports'!H24:H24)=0," ",'2016AllExports'!H24*'2016IllegalPercentages'!H24)</f>
        <v xml:space="preserve"> </v>
      </c>
      <c r="I24" s="90" t="str">
        <f>IF(SUM('2016AllExports'!I24:I24)=0," ",'2016AllExports'!I24*'2016IllegalPercentages'!I24)</f>
        <v xml:space="preserve"> </v>
      </c>
      <c r="J24" s="90" t="str">
        <f>IF(SUM('2016AllExports'!J24:J24)=0," ",'2016AllExports'!J24*'2016IllegalPercentages'!J24)</f>
        <v xml:space="preserve"> </v>
      </c>
      <c r="K24" s="90" t="str">
        <f>IF(SUM('2016AllExports'!K24:K24)=0," ",'2016AllExports'!K24*'2016IllegalPercentages'!K24)</f>
        <v xml:space="preserve"> </v>
      </c>
      <c r="L24" s="90" t="str">
        <f>IF(SUM('2016AllExports'!L24:L24)=0," ",'2016AllExports'!L24*'2016IllegalPercentages'!L24)</f>
        <v xml:space="preserve"> </v>
      </c>
      <c r="N24" s="90" t="str">
        <f>IF(SUM('2016AllExports'!N24:N24)=0," ",'2016AllExports'!N24*'2016IllegalPercentages'!N24)</f>
        <v xml:space="preserve"> </v>
      </c>
      <c r="O24" s="90" t="str">
        <f>IF(SUM('2016AllExports'!O24:O24)=0," ",'2016AllExports'!O24*'2016IllegalPercentages'!O24)</f>
        <v xml:space="preserve"> </v>
      </c>
      <c r="P24" s="90" t="str">
        <f>IF(SUM('2016AllExports'!P24:P24)=0," ",'2016AllExports'!P24*'2016IllegalPercentages'!P24)</f>
        <v xml:space="preserve"> </v>
      </c>
      <c r="Q24" s="91">
        <f t="shared" si="0"/>
        <v>0</v>
      </c>
      <c r="S24" s="92" t="str">
        <f>IF(SUM('2016AllExports'!B24:B24)=0," ",'2016AllExports'!S24*'2016IllegalPercentages'!B24)</f>
        <v xml:space="preserve"> </v>
      </c>
      <c r="T24" s="92" t="str">
        <f>IF(SUM('2016AllExports'!C24:C24)=0," ",'2016AllExports'!T24*'2016IllegalPercentages'!C24)</f>
        <v xml:space="preserve"> </v>
      </c>
      <c r="U24" s="92" t="str">
        <f>IF(SUM('2016AllExports'!D24:D24)=0," ",'2016AllExports'!U24*'2016IllegalPercentages'!D24)</f>
        <v xml:space="preserve"> </v>
      </c>
      <c r="V24" s="92" t="str">
        <f>IF(SUM('2016AllExports'!E24:E24)=0," ",'2016AllExports'!V24*'2016IllegalPercentages'!E24)</f>
        <v xml:space="preserve"> </v>
      </c>
      <c r="W24" s="92" t="str">
        <f>IF(SUM('2016AllExports'!F24:F24)=0," ",'2016AllExports'!W24*'2016IllegalPercentages'!F24)</f>
        <v xml:space="preserve"> </v>
      </c>
      <c r="X24" s="92" t="str">
        <f>IF(SUM('2016AllExports'!G24:G24)=0," ",'2016AllExports'!X24*'2016IllegalPercentages'!G24)</f>
        <v xml:space="preserve"> </v>
      </c>
      <c r="Y24" s="92" t="str">
        <f>IF(SUM('2016AllExports'!H24:H24)=0," ",'2016AllExports'!Y24*'2016IllegalPercentages'!H24)</f>
        <v xml:space="preserve"> </v>
      </c>
      <c r="Z24" s="92" t="str">
        <f>IF(SUM('2016AllExports'!I24:I24)=0," ",'2016AllExports'!Z24*'2016IllegalPercentages'!I24)</f>
        <v xml:space="preserve"> </v>
      </c>
      <c r="AA24" s="92" t="str">
        <f>IF(SUM('2016AllExports'!J24:J24)=0," ",'2016AllExports'!AA24*'2016IllegalPercentages'!J24)</f>
        <v xml:space="preserve"> </v>
      </c>
      <c r="AB24" s="92" t="str">
        <f>IF(SUM('2016AllExports'!K24:K24)=0," ",'2016AllExports'!AB24*'2016IllegalPercentages'!K24)</f>
        <v xml:space="preserve"> </v>
      </c>
      <c r="AC24" s="92" t="str">
        <f>IF(SUM('2016AllExports'!L24:L24)=0," ",'2016AllExports'!AC24*'2016IllegalPercentages'!L24)</f>
        <v xml:space="preserve"> </v>
      </c>
      <c r="AE24" s="92" t="str">
        <f>IF(SUM('2016AllExports'!N24:N24)=0," ",'2016AllExports'!AE24*'2016IllegalPercentages'!N24)</f>
        <v xml:space="preserve"> </v>
      </c>
      <c r="AF24" s="92" t="str">
        <f>IF(SUM('2016AllExports'!O24:O24)=0," ",'2016AllExports'!AF24*'2016IllegalPercentages'!O24)</f>
        <v xml:space="preserve"> </v>
      </c>
      <c r="AG24" s="92" t="str">
        <f>IF(SUM('2016AllExports'!P24:P24)=0," ",'2016AllExports'!AG24*'2016IllegalPercentages'!P24)</f>
        <v xml:space="preserve"> </v>
      </c>
      <c r="AH24" s="93">
        <f t="shared" si="1"/>
        <v>0</v>
      </c>
    </row>
    <row r="25" spans="1:34" ht="13">
      <c r="A25" t="s">
        <v>46</v>
      </c>
      <c r="B25" s="89" t="str">
        <f>IF(SUM('2016AllExports'!B25:B25)=0," ",'2016AllExports'!B25*'2016IllegalPercentages'!B25)</f>
        <v xml:space="preserve"> </v>
      </c>
      <c r="C25" s="89" t="str">
        <f>IF(SUM('2016AllExports'!C25:C25)=0," ",'2016AllExports'!C25*'2016IllegalPercentages'!C25)</f>
        <v xml:space="preserve"> </v>
      </c>
      <c r="D25" s="89" t="str">
        <f>IF(SUM('2016AllExports'!D25:D25)=0," ",'2016AllExports'!D25*'2016IllegalPercentages'!D25)</f>
        <v xml:space="preserve"> </v>
      </c>
      <c r="E25" s="89" t="str">
        <f>IF(SUM('2016AllExports'!E25:E25)=0," ",'2016AllExports'!E25*'2016IllegalPercentages'!E25)</f>
        <v xml:space="preserve"> </v>
      </c>
      <c r="F25" s="90" t="str">
        <f>IF(SUM('2016AllExports'!F25:F25)=0," ",'2016AllExports'!F25*'2016IllegalPercentages'!F25)</f>
        <v xml:space="preserve"> </v>
      </c>
      <c r="G25" s="90" t="str">
        <f>IF(SUM('2016AllExports'!G25:G25)=0," ",'2016AllExports'!G25*'2016IllegalPercentages'!G25)</f>
        <v xml:space="preserve"> </v>
      </c>
      <c r="H25" s="90" t="str">
        <f>IF(SUM('2016AllExports'!H25:H25)=0," ",'2016AllExports'!H25*'2016IllegalPercentages'!H25)</f>
        <v xml:space="preserve"> </v>
      </c>
      <c r="I25" s="90" t="str">
        <f>IF(SUM('2016AllExports'!I25:I25)=0," ",'2016AllExports'!I25*'2016IllegalPercentages'!I25)</f>
        <v xml:space="preserve"> </v>
      </c>
      <c r="J25" s="90" t="str">
        <f>IF(SUM('2016AllExports'!J25:J25)=0," ",'2016AllExports'!J25*'2016IllegalPercentages'!J25)</f>
        <v xml:space="preserve"> </v>
      </c>
      <c r="K25" s="90" t="str">
        <f>IF(SUM('2016AllExports'!K25:K25)=0," ",'2016AllExports'!K25*'2016IllegalPercentages'!K25)</f>
        <v xml:space="preserve"> </v>
      </c>
      <c r="L25" s="90" t="str">
        <f>IF(SUM('2016AllExports'!L25:L25)=0," ",'2016AllExports'!L25*'2016IllegalPercentages'!L25)</f>
        <v xml:space="preserve"> </v>
      </c>
      <c r="N25" s="90" t="str">
        <f>IF(SUM('2016AllExports'!N25:N25)=0," ",'2016AllExports'!N25*'2016IllegalPercentages'!N25)</f>
        <v xml:space="preserve"> </v>
      </c>
      <c r="O25" s="90" t="str">
        <f>IF(SUM('2016AllExports'!O25:O25)=0," ",'2016AllExports'!O25*'2016IllegalPercentages'!O25)</f>
        <v xml:space="preserve"> </v>
      </c>
      <c r="P25" s="90" t="str">
        <f>IF(SUM('2016AllExports'!P25:P25)=0," ",'2016AllExports'!P25*'2016IllegalPercentages'!P25)</f>
        <v xml:space="preserve"> </v>
      </c>
      <c r="Q25" s="91">
        <f t="shared" si="0"/>
        <v>0</v>
      </c>
      <c r="S25" s="92" t="str">
        <f>IF(SUM('2016AllExports'!B25:B25)=0," ",'2016AllExports'!S25*'2016IllegalPercentages'!B25)</f>
        <v xml:space="preserve"> </v>
      </c>
      <c r="T25" s="92" t="str">
        <f>IF(SUM('2016AllExports'!C25:C25)=0," ",'2016AllExports'!T25*'2016IllegalPercentages'!C25)</f>
        <v xml:space="preserve"> </v>
      </c>
      <c r="U25" s="92" t="str">
        <f>IF(SUM('2016AllExports'!D25:D25)=0," ",'2016AllExports'!U25*'2016IllegalPercentages'!D25)</f>
        <v xml:space="preserve"> </v>
      </c>
      <c r="V25" s="92" t="str">
        <f>IF(SUM('2016AllExports'!E25:E25)=0," ",'2016AllExports'!V25*'2016IllegalPercentages'!E25)</f>
        <v xml:space="preserve"> </v>
      </c>
      <c r="W25" s="92" t="str">
        <f>IF(SUM('2016AllExports'!F25:F25)=0," ",'2016AllExports'!W25*'2016IllegalPercentages'!F25)</f>
        <v xml:space="preserve"> </v>
      </c>
      <c r="X25" s="92" t="str">
        <f>IF(SUM('2016AllExports'!G25:G25)=0," ",'2016AllExports'!X25*'2016IllegalPercentages'!G25)</f>
        <v xml:space="preserve"> </v>
      </c>
      <c r="Y25" s="92" t="str">
        <f>IF(SUM('2016AllExports'!H25:H25)=0," ",'2016AllExports'!Y25*'2016IllegalPercentages'!H25)</f>
        <v xml:space="preserve"> </v>
      </c>
      <c r="Z25" s="92" t="str">
        <f>IF(SUM('2016AllExports'!I25:I25)=0," ",'2016AllExports'!Z25*'2016IllegalPercentages'!I25)</f>
        <v xml:space="preserve"> </v>
      </c>
      <c r="AA25" s="92" t="str">
        <f>IF(SUM('2016AllExports'!J25:J25)=0," ",'2016AllExports'!AA25*'2016IllegalPercentages'!J25)</f>
        <v xml:space="preserve"> </v>
      </c>
      <c r="AB25" s="92" t="str">
        <f>IF(SUM('2016AllExports'!K25:K25)=0," ",'2016AllExports'!AB25*'2016IllegalPercentages'!K25)</f>
        <v xml:space="preserve"> </v>
      </c>
      <c r="AC25" s="92" t="str">
        <f>IF(SUM('2016AllExports'!L25:L25)=0," ",'2016AllExports'!AC25*'2016IllegalPercentages'!L25)</f>
        <v xml:space="preserve"> </v>
      </c>
      <c r="AE25" s="92" t="str">
        <f>IF(SUM('2016AllExports'!N25:N25)=0," ",'2016AllExports'!AE25*'2016IllegalPercentages'!N25)</f>
        <v xml:space="preserve"> </v>
      </c>
      <c r="AF25" s="92" t="str">
        <f>IF(SUM('2016AllExports'!O25:O25)=0," ",'2016AllExports'!AF25*'2016IllegalPercentages'!O25)</f>
        <v xml:space="preserve"> </v>
      </c>
      <c r="AG25" s="92" t="str">
        <f>IF(SUM('2016AllExports'!P25:P25)=0," ",'2016AllExports'!AG25*'2016IllegalPercentages'!P25)</f>
        <v xml:space="preserve"> </v>
      </c>
      <c r="AH25" s="93">
        <f t="shared" si="1"/>
        <v>0</v>
      </c>
    </row>
    <row r="26" spans="1:34" ht="13">
      <c r="A26" t="s">
        <v>47</v>
      </c>
      <c r="B26" s="89" t="str">
        <f>IF(SUM('2016AllExports'!B26:B26)=0," ",'2016AllExports'!B26*'2016IllegalPercentages'!B26)</f>
        <v xml:space="preserve"> </v>
      </c>
      <c r="C26" s="89" t="str">
        <f>IF(SUM('2016AllExports'!C26:C26)=0," ",'2016AllExports'!C26*'2016IllegalPercentages'!C26)</f>
        <v xml:space="preserve"> </v>
      </c>
      <c r="D26" s="89" t="str">
        <f>IF(SUM('2016AllExports'!D26:D26)=0," ",'2016AllExports'!D26*'2016IllegalPercentages'!D26)</f>
        <v xml:space="preserve"> </v>
      </c>
      <c r="E26" s="89" t="str">
        <f>IF(SUM('2016AllExports'!E26:E26)=0," ",'2016AllExports'!E26*'2016IllegalPercentages'!E26)</f>
        <v xml:space="preserve"> </v>
      </c>
      <c r="F26" s="90" t="str">
        <f>IF(SUM('2016AllExports'!F26:F26)=0," ",'2016AllExports'!F26*'2016IllegalPercentages'!F26)</f>
        <v xml:space="preserve"> </v>
      </c>
      <c r="G26" s="90" t="str">
        <f>IF(SUM('2016AllExports'!G26:G26)=0," ",'2016AllExports'!G26*'2016IllegalPercentages'!G26)</f>
        <v xml:space="preserve"> </v>
      </c>
      <c r="H26" s="90" t="str">
        <f>IF(SUM('2016AllExports'!H26:H26)=0," ",'2016AllExports'!H26*'2016IllegalPercentages'!H26)</f>
        <v xml:space="preserve"> </v>
      </c>
      <c r="I26" s="90" t="str">
        <f>IF(SUM('2016AllExports'!I26:I26)=0," ",'2016AllExports'!I26*'2016IllegalPercentages'!I26)</f>
        <v xml:space="preserve"> </v>
      </c>
      <c r="J26" s="90" t="str">
        <f>IF(SUM('2016AllExports'!J26:J26)=0," ",'2016AllExports'!J26*'2016IllegalPercentages'!J26)</f>
        <v xml:space="preserve"> </v>
      </c>
      <c r="K26" s="90" t="str">
        <f>IF(SUM('2016AllExports'!K26:K26)=0," ",'2016AllExports'!K26*'2016IllegalPercentages'!K26)</f>
        <v xml:space="preserve"> </v>
      </c>
      <c r="L26" s="90" t="str">
        <f>IF(SUM('2016AllExports'!L26:L26)=0," ",'2016AllExports'!L26*'2016IllegalPercentages'!L26)</f>
        <v xml:space="preserve"> </v>
      </c>
      <c r="N26" s="90" t="str">
        <f>IF(SUM('2016AllExports'!N26:N26)=0," ",'2016AllExports'!N26*'2016IllegalPercentages'!N26)</f>
        <v xml:space="preserve"> </v>
      </c>
      <c r="O26" s="90" t="str">
        <f>IF(SUM('2016AllExports'!O26:O26)=0," ",'2016AllExports'!O26*'2016IllegalPercentages'!O26)</f>
        <v xml:space="preserve"> </v>
      </c>
      <c r="P26" s="90" t="str">
        <f>IF(SUM('2016AllExports'!P26:P26)=0," ",'2016AllExports'!P26*'2016IllegalPercentages'!P26)</f>
        <v xml:space="preserve"> </v>
      </c>
      <c r="Q26" s="91">
        <f t="shared" si="0"/>
        <v>0</v>
      </c>
      <c r="S26" s="92" t="str">
        <f>IF(SUM('2016AllExports'!B26:B26)=0," ",'2016AllExports'!S26*'2016IllegalPercentages'!B26)</f>
        <v xml:space="preserve"> </v>
      </c>
      <c r="T26" s="92" t="str">
        <f>IF(SUM('2016AllExports'!C26:C26)=0," ",'2016AllExports'!T26*'2016IllegalPercentages'!C26)</f>
        <v xml:space="preserve"> </v>
      </c>
      <c r="U26" s="92" t="str">
        <f>IF(SUM('2016AllExports'!D26:D26)=0," ",'2016AllExports'!U26*'2016IllegalPercentages'!D26)</f>
        <v xml:space="preserve"> </v>
      </c>
      <c r="V26" s="92" t="str">
        <f>IF(SUM('2016AllExports'!E26:E26)=0," ",'2016AllExports'!V26*'2016IllegalPercentages'!E26)</f>
        <v xml:space="preserve"> </v>
      </c>
      <c r="W26" s="92" t="str">
        <f>IF(SUM('2016AllExports'!F26:F26)=0," ",'2016AllExports'!W26*'2016IllegalPercentages'!F26)</f>
        <v xml:space="preserve"> </v>
      </c>
      <c r="X26" s="92" t="str">
        <f>IF(SUM('2016AllExports'!G26:G26)=0," ",'2016AllExports'!X26*'2016IllegalPercentages'!G26)</f>
        <v xml:space="preserve"> </v>
      </c>
      <c r="Y26" s="92" t="str">
        <f>IF(SUM('2016AllExports'!H26:H26)=0," ",'2016AllExports'!Y26*'2016IllegalPercentages'!H26)</f>
        <v xml:space="preserve"> </v>
      </c>
      <c r="Z26" s="92" t="str">
        <f>IF(SUM('2016AllExports'!I26:I26)=0," ",'2016AllExports'!Z26*'2016IllegalPercentages'!I26)</f>
        <v xml:space="preserve"> </v>
      </c>
      <c r="AA26" s="92" t="str">
        <f>IF(SUM('2016AllExports'!J26:J26)=0," ",'2016AllExports'!AA26*'2016IllegalPercentages'!J26)</f>
        <v xml:space="preserve"> </v>
      </c>
      <c r="AB26" s="92" t="str">
        <f>IF(SUM('2016AllExports'!K26:K26)=0," ",'2016AllExports'!AB26*'2016IllegalPercentages'!K26)</f>
        <v xml:space="preserve"> </v>
      </c>
      <c r="AC26" s="92" t="str">
        <f>IF(SUM('2016AllExports'!L26:L26)=0," ",'2016AllExports'!AC26*'2016IllegalPercentages'!L26)</f>
        <v xml:space="preserve"> </v>
      </c>
      <c r="AE26" s="92" t="str">
        <f>IF(SUM('2016AllExports'!N26:N26)=0," ",'2016AllExports'!AE26*'2016IllegalPercentages'!N26)</f>
        <v xml:space="preserve"> </v>
      </c>
      <c r="AF26" s="92" t="str">
        <f>IF(SUM('2016AllExports'!O26:O26)=0," ",'2016AllExports'!AF26*'2016IllegalPercentages'!O26)</f>
        <v xml:space="preserve"> </v>
      </c>
      <c r="AG26" s="92" t="str">
        <f>IF(SUM('2016AllExports'!P26:P26)=0," ",'2016AllExports'!AG26*'2016IllegalPercentages'!P26)</f>
        <v xml:space="preserve"> </v>
      </c>
      <c r="AH26" s="93">
        <f t="shared" si="1"/>
        <v>0</v>
      </c>
    </row>
    <row r="27" spans="1:34" ht="13">
      <c r="A27" t="s">
        <v>48</v>
      </c>
      <c r="B27" s="89" t="str">
        <f>IF(SUM('2016AllExports'!B27:B27)=0," ",'2016AllExports'!B27*'2016IllegalPercentages'!B27)</f>
        <v xml:space="preserve"> </v>
      </c>
      <c r="C27" s="89" t="str">
        <f>IF(SUM('2016AllExports'!C27:C27)=0," ",'2016AllExports'!C27*'2016IllegalPercentages'!C27)</f>
        <v xml:space="preserve"> </v>
      </c>
      <c r="D27" s="89" t="str">
        <f>IF(SUM('2016AllExports'!D27:D27)=0," ",'2016AllExports'!D27*'2016IllegalPercentages'!D27)</f>
        <v xml:space="preserve"> </v>
      </c>
      <c r="E27" s="89" t="str">
        <f>IF(SUM('2016AllExports'!E27:E27)=0," ",'2016AllExports'!E27*'2016IllegalPercentages'!E27)</f>
        <v xml:space="preserve"> </v>
      </c>
      <c r="F27" s="90" t="str">
        <f>IF(SUM('2016AllExports'!F27:F27)=0," ",'2016AllExports'!F27*'2016IllegalPercentages'!F27)</f>
        <v xml:space="preserve"> </v>
      </c>
      <c r="G27" s="90" t="str">
        <f>IF(SUM('2016AllExports'!G27:G27)=0," ",'2016AllExports'!G27*'2016IllegalPercentages'!G27)</f>
        <v xml:space="preserve"> </v>
      </c>
      <c r="H27" s="90" t="str">
        <f>IF(SUM('2016AllExports'!H27:H27)=0," ",'2016AllExports'!H27*'2016IllegalPercentages'!H27)</f>
        <v xml:space="preserve"> </v>
      </c>
      <c r="I27" s="90" t="str">
        <f>IF(SUM('2016AllExports'!I27:I27)=0," ",'2016AllExports'!I27*'2016IllegalPercentages'!I27)</f>
        <v xml:space="preserve"> </v>
      </c>
      <c r="J27" s="90" t="str">
        <f>IF(SUM('2016AllExports'!J27:J27)=0," ",'2016AllExports'!J27*'2016IllegalPercentages'!J27)</f>
        <v xml:space="preserve"> </v>
      </c>
      <c r="K27" s="90" t="str">
        <f>IF(SUM('2016AllExports'!K27:K27)=0," ",'2016AllExports'!K27*'2016IllegalPercentages'!K27)</f>
        <v xml:space="preserve"> </v>
      </c>
      <c r="L27" s="90" t="str">
        <f>IF(SUM('2016AllExports'!L27:L27)=0," ",'2016AllExports'!L27*'2016IllegalPercentages'!L27)</f>
        <v xml:space="preserve"> </v>
      </c>
      <c r="N27" s="90" t="str">
        <f>IF(SUM('2016AllExports'!N27:N27)=0," ",'2016AllExports'!N27*'2016IllegalPercentages'!N27)</f>
        <v xml:space="preserve"> </v>
      </c>
      <c r="O27" s="90" t="str">
        <f>IF(SUM('2016AllExports'!O27:O27)=0," ",'2016AllExports'!O27*'2016IllegalPercentages'!O27)</f>
        <v xml:space="preserve"> </v>
      </c>
      <c r="P27" s="90" t="str">
        <f>IF(SUM('2016AllExports'!P27:P27)=0," ",'2016AllExports'!P27*'2016IllegalPercentages'!P27)</f>
        <v xml:space="preserve"> </v>
      </c>
      <c r="Q27" s="91">
        <f t="shared" si="0"/>
        <v>0</v>
      </c>
      <c r="S27" s="92" t="str">
        <f>IF(SUM('2016AllExports'!B27:B27)=0," ",'2016AllExports'!S27*'2016IllegalPercentages'!B27)</f>
        <v xml:space="preserve"> </v>
      </c>
      <c r="T27" s="92" t="str">
        <f>IF(SUM('2016AllExports'!C27:C27)=0," ",'2016AllExports'!T27*'2016IllegalPercentages'!C27)</f>
        <v xml:space="preserve"> </v>
      </c>
      <c r="U27" s="92" t="str">
        <f>IF(SUM('2016AllExports'!D27:D27)=0," ",'2016AllExports'!U27*'2016IllegalPercentages'!D27)</f>
        <v xml:space="preserve"> </v>
      </c>
      <c r="V27" s="92" t="str">
        <f>IF(SUM('2016AllExports'!E27:E27)=0," ",'2016AllExports'!V27*'2016IllegalPercentages'!E27)</f>
        <v xml:space="preserve"> </v>
      </c>
      <c r="W27" s="92" t="str">
        <f>IF(SUM('2016AllExports'!F27:F27)=0," ",'2016AllExports'!W27*'2016IllegalPercentages'!F27)</f>
        <v xml:space="preserve"> </v>
      </c>
      <c r="X27" s="92" t="str">
        <f>IF(SUM('2016AllExports'!G27:G27)=0," ",'2016AllExports'!X27*'2016IllegalPercentages'!G27)</f>
        <v xml:space="preserve"> </v>
      </c>
      <c r="Y27" s="92" t="str">
        <f>IF(SUM('2016AllExports'!H27:H27)=0," ",'2016AllExports'!Y27*'2016IllegalPercentages'!H27)</f>
        <v xml:space="preserve"> </v>
      </c>
      <c r="Z27" s="92" t="str">
        <f>IF(SUM('2016AllExports'!I27:I27)=0," ",'2016AllExports'!Z27*'2016IllegalPercentages'!I27)</f>
        <v xml:space="preserve"> </v>
      </c>
      <c r="AA27" s="92" t="str">
        <f>IF(SUM('2016AllExports'!J27:J27)=0," ",'2016AllExports'!AA27*'2016IllegalPercentages'!J27)</f>
        <v xml:space="preserve"> </v>
      </c>
      <c r="AB27" s="92" t="str">
        <f>IF(SUM('2016AllExports'!K27:K27)=0," ",'2016AllExports'!AB27*'2016IllegalPercentages'!K27)</f>
        <v xml:space="preserve"> </v>
      </c>
      <c r="AC27" s="92" t="str">
        <f>IF(SUM('2016AllExports'!L27:L27)=0," ",'2016AllExports'!AC27*'2016IllegalPercentages'!L27)</f>
        <v xml:space="preserve"> </v>
      </c>
      <c r="AE27" s="92" t="str">
        <f>IF(SUM('2016AllExports'!N27:N27)=0," ",'2016AllExports'!AE27*'2016IllegalPercentages'!N27)</f>
        <v xml:space="preserve"> </v>
      </c>
      <c r="AF27" s="92" t="str">
        <f>IF(SUM('2016AllExports'!O27:O27)=0," ",'2016AllExports'!AF27*'2016IllegalPercentages'!O27)</f>
        <v xml:space="preserve"> </v>
      </c>
      <c r="AG27" s="92" t="str">
        <f>IF(SUM('2016AllExports'!P27:P27)=0," ",'2016AllExports'!AG27*'2016IllegalPercentages'!P27)</f>
        <v xml:space="preserve"> </v>
      </c>
      <c r="AH27" s="93">
        <f t="shared" si="1"/>
        <v>0</v>
      </c>
    </row>
    <row r="28" spans="1:34" ht="13">
      <c r="A28" t="s">
        <v>49</v>
      </c>
      <c r="B28" s="89" t="str">
        <f>IF(SUM('2016AllExports'!B28:B28)=0," ",'2016AllExports'!B28*'2016IllegalPercentages'!B28)</f>
        <v xml:space="preserve"> </v>
      </c>
      <c r="C28" s="89" t="str">
        <f>IF(SUM('2016AllExports'!C28:C28)=0," ",'2016AllExports'!C28*'2016IllegalPercentages'!C28)</f>
        <v xml:space="preserve"> </v>
      </c>
      <c r="D28" s="89" t="str">
        <f>IF(SUM('2016AllExports'!D28:D28)=0," ",'2016AllExports'!D28*'2016IllegalPercentages'!D28)</f>
        <v xml:space="preserve"> </v>
      </c>
      <c r="E28" s="89" t="str">
        <f>IF(SUM('2016AllExports'!E28:E28)=0," ",'2016AllExports'!E28*'2016IllegalPercentages'!E28)</f>
        <v xml:space="preserve"> </v>
      </c>
      <c r="F28" s="90" t="str">
        <f>IF(SUM('2016AllExports'!F28:F28)=0," ",'2016AllExports'!F28*'2016IllegalPercentages'!F28)</f>
        <v xml:space="preserve"> </v>
      </c>
      <c r="G28" s="90" t="str">
        <f>IF(SUM('2016AllExports'!G28:G28)=0," ",'2016AllExports'!G28*'2016IllegalPercentages'!G28)</f>
        <v xml:space="preserve"> </v>
      </c>
      <c r="H28" s="90" t="str">
        <f>IF(SUM('2016AllExports'!H28:H28)=0," ",'2016AllExports'!H28*'2016IllegalPercentages'!H28)</f>
        <v xml:space="preserve"> </v>
      </c>
      <c r="I28" s="90" t="str">
        <f>IF(SUM('2016AllExports'!I28:I28)=0," ",'2016AllExports'!I28*'2016IllegalPercentages'!I28)</f>
        <v xml:space="preserve"> </v>
      </c>
      <c r="J28" s="90" t="str">
        <f>IF(SUM('2016AllExports'!J28:J28)=0," ",'2016AllExports'!J28*'2016IllegalPercentages'!J28)</f>
        <v xml:space="preserve"> </v>
      </c>
      <c r="K28" s="90" t="str">
        <f>IF(SUM('2016AllExports'!K28:K28)=0," ",'2016AllExports'!K28*'2016IllegalPercentages'!K28)</f>
        <v xml:space="preserve"> </v>
      </c>
      <c r="L28" s="90" t="str">
        <f>IF(SUM('2016AllExports'!L28:L28)=0," ",'2016AllExports'!L28*'2016IllegalPercentages'!L28)</f>
        <v xml:space="preserve"> </v>
      </c>
      <c r="N28" s="90" t="str">
        <f>IF(SUM('2016AllExports'!N28:N28)=0," ",'2016AllExports'!N28*'2016IllegalPercentages'!N28)</f>
        <v xml:space="preserve"> </v>
      </c>
      <c r="O28" s="90" t="str">
        <f>IF(SUM('2016AllExports'!O28:O28)=0," ",'2016AllExports'!O28*'2016IllegalPercentages'!O28)</f>
        <v xml:space="preserve"> </v>
      </c>
      <c r="P28" s="90" t="str">
        <f>IF(SUM('2016AllExports'!P28:P28)=0," ",'2016AllExports'!P28*'2016IllegalPercentages'!P28)</f>
        <v xml:space="preserve"> </v>
      </c>
      <c r="Q28" s="91">
        <f t="shared" si="0"/>
        <v>0</v>
      </c>
      <c r="S28" s="92" t="str">
        <f>IF(SUM('2016AllExports'!B28:B28)=0," ",'2016AllExports'!S28*'2016IllegalPercentages'!B28)</f>
        <v xml:space="preserve"> </v>
      </c>
      <c r="T28" s="92" t="str">
        <f>IF(SUM('2016AllExports'!C28:C28)=0," ",'2016AllExports'!T28*'2016IllegalPercentages'!C28)</f>
        <v xml:space="preserve"> </v>
      </c>
      <c r="U28" s="92" t="str">
        <f>IF(SUM('2016AllExports'!D28:D28)=0," ",'2016AllExports'!U28*'2016IllegalPercentages'!D28)</f>
        <v xml:space="preserve"> </v>
      </c>
      <c r="V28" s="92" t="str">
        <f>IF(SUM('2016AllExports'!E28:E28)=0," ",'2016AllExports'!V28*'2016IllegalPercentages'!E28)</f>
        <v xml:space="preserve"> </v>
      </c>
      <c r="W28" s="92" t="str">
        <f>IF(SUM('2016AllExports'!F28:F28)=0," ",'2016AllExports'!W28*'2016IllegalPercentages'!F28)</f>
        <v xml:space="preserve"> </v>
      </c>
      <c r="X28" s="92" t="str">
        <f>IF(SUM('2016AllExports'!G28:G28)=0," ",'2016AllExports'!X28*'2016IllegalPercentages'!G28)</f>
        <v xml:space="preserve"> </v>
      </c>
      <c r="Y28" s="92" t="str">
        <f>IF(SUM('2016AllExports'!H28:H28)=0," ",'2016AllExports'!Y28*'2016IllegalPercentages'!H28)</f>
        <v xml:space="preserve"> </v>
      </c>
      <c r="Z28" s="92" t="str">
        <f>IF(SUM('2016AllExports'!I28:I28)=0," ",'2016AllExports'!Z28*'2016IllegalPercentages'!I28)</f>
        <v xml:space="preserve"> </v>
      </c>
      <c r="AA28" s="92" t="str">
        <f>IF(SUM('2016AllExports'!J28:J28)=0," ",'2016AllExports'!AA28*'2016IllegalPercentages'!J28)</f>
        <v xml:space="preserve"> </v>
      </c>
      <c r="AB28" s="92" t="str">
        <f>IF(SUM('2016AllExports'!K28:K28)=0," ",'2016AllExports'!AB28*'2016IllegalPercentages'!K28)</f>
        <v xml:space="preserve"> </v>
      </c>
      <c r="AC28" s="92" t="str">
        <f>IF(SUM('2016AllExports'!L28:L28)=0," ",'2016AllExports'!AC28*'2016IllegalPercentages'!L28)</f>
        <v xml:space="preserve"> </v>
      </c>
      <c r="AE28" s="92" t="str">
        <f>IF(SUM('2016AllExports'!N28:N28)=0," ",'2016AllExports'!AE28*'2016IllegalPercentages'!N28)</f>
        <v xml:space="preserve"> </v>
      </c>
      <c r="AF28" s="92" t="str">
        <f>IF(SUM('2016AllExports'!O28:O28)=0," ",'2016AllExports'!AF28*'2016IllegalPercentages'!O28)</f>
        <v xml:space="preserve"> </v>
      </c>
      <c r="AG28" s="92" t="str">
        <f>IF(SUM('2016AllExports'!P28:P28)=0," ",'2016AllExports'!AG28*'2016IllegalPercentages'!P28)</f>
        <v xml:space="preserve"> </v>
      </c>
      <c r="AH28" s="93">
        <f t="shared" si="1"/>
        <v>0</v>
      </c>
    </row>
    <row r="29" spans="1:34" ht="13">
      <c r="A29" t="s">
        <v>50</v>
      </c>
      <c r="B29" s="89" t="str">
        <f>IF(SUM('2016AllExports'!B29:B29)=0," ",'2016AllExports'!B29*'2016IllegalPercentages'!B29)</f>
        <v xml:space="preserve"> </v>
      </c>
      <c r="C29" s="89" t="str">
        <f>IF(SUM('2016AllExports'!C29:C29)=0," ",'2016AllExports'!C29*'2016IllegalPercentages'!C29)</f>
        <v xml:space="preserve"> </v>
      </c>
      <c r="D29" s="89" t="str">
        <f>IF(SUM('2016AllExports'!D29:D29)=0," ",'2016AllExports'!D29*'2016IllegalPercentages'!D29)</f>
        <v xml:space="preserve"> </v>
      </c>
      <c r="E29" s="89" t="str">
        <f>IF(SUM('2016AllExports'!E29:E29)=0," ",'2016AllExports'!E29*'2016IllegalPercentages'!E29)</f>
        <v xml:space="preserve"> </v>
      </c>
      <c r="F29" s="90" t="str">
        <f>IF(SUM('2016AllExports'!F29:F29)=0," ",'2016AllExports'!F29*'2016IllegalPercentages'!F29)</f>
        <v xml:space="preserve"> </v>
      </c>
      <c r="G29" s="90" t="str">
        <f>IF(SUM('2016AllExports'!G29:G29)=0," ",'2016AllExports'!G29*'2016IllegalPercentages'!G29)</f>
        <v xml:space="preserve"> </v>
      </c>
      <c r="H29" s="90" t="str">
        <f>IF(SUM('2016AllExports'!H29:H29)=0," ",'2016AllExports'!H29*'2016IllegalPercentages'!H29)</f>
        <v xml:space="preserve"> </v>
      </c>
      <c r="I29" s="90" t="str">
        <f>IF(SUM('2016AllExports'!I29:I29)=0," ",'2016AllExports'!I29*'2016IllegalPercentages'!I29)</f>
        <v xml:space="preserve"> </v>
      </c>
      <c r="J29" s="90" t="str">
        <f>IF(SUM('2016AllExports'!J29:J29)=0," ",'2016AllExports'!J29*'2016IllegalPercentages'!J29)</f>
        <v xml:space="preserve"> </v>
      </c>
      <c r="K29" s="90" t="str">
        <f>IF(SUM('2016AllExports'!K29:K29)=0," ",'2016AllExports'!K29*'2016IllegalPercentages'!K29)</f>
        <v xml:space="preserve"> </v>
      </c>
      <c r="L29" s="90" t="str">
        <f>IF(SUM('2016AllExports'!L29:L29)=0," ",'2016AllExports'!L29*'2016IllegalPercentages'!L29)</f>
        <v xml:space="preserve"> </v>
      </c>
      <c r="N29" s="90" t="str">
        <f>IF(SUM('2016AllExports'!N29:N29)=0," ",'2016AllExports'!N29*'2016IllegalPercentages'!N29)</f>
        <v xml:space="preserve"> </v>
      </c>
      <c r="O29" s="90" t="str">
        <f>IF(SUM('2016AllExports'!O29:O29)=0," ",'2016AllExports'!O29*'2016IllegalPercentages'!O29)</f>
        <v xml:space="preserve"> </v>
      </c>
      <c r="P29" s="90" t="str">
        <f>IF(SUM('2016AllExports'!P29:P29)=0," ",'2016AllExports'!P29*'2016IllegalPercentages'!P29)</f>
        <v xml:space="preserve"> </v>
      </c>
      <c r="Q29" s="91">
        <f t="shared" si="0"/>
        <v>0</v>
      </c>
      <c r="S29" s="92" t="str">
        <f>IF(SUM('2016AllExports'!B29:B29)=0," ",'2016AllExports'!S29*'2016IllegalPercentages'!B29)</f>
        <v xml:space="preserve"> </v>
      </c>
      <c r="T29" s="92" t="str">
        <f>IF(SUM('2016AllExports'!C29:C29)=0," ",'2016AllExports'!T29*'2016IllegalPercentages'!C29)</f>
        <v xml:space="preserve"> </v>
      </c>
      <c r="U29" s="92" t="str">
        <f>IF(SUM('2016AllExports'!D29:D29)=0," ",'2016AllExports'!U29*'2016IllegalPercentages'!D29)</f>
        <v xml:space="preserve"> </v>
      </c>
      <c r="V29" s="92" t="str">
        <f>IF(SUM('2016AllExports'!E29:E29)=0," ",'2016AllExports'!V29*'2016IllegalPercentages'!E29)</f>
        <v xml:space="preserve"> </v>
      </c>
      <c r="W29" s="92" t="str">
        <f>IF(SUM('2016AllExports'!F29:F29)=0," ",'2016AllExports'!W29*'2016IllegalPercentages'!F29)</f>
        <v xml:space="preserve"> </v>
      </c>
      <c r="X29" s="92" t="str">
        <f>IF(SUM('2016AllExports'!G29:G29)=0," ",'2016AllExports'!X29*'2016IllegalPercentages'!G29)</f>
        <v xml:space="preserve"> </v>
      </c>
      <c r="Y29" s="92" t="str">
        <f>IF(SUM('2016AllExports'!H29:H29)=0," ",'2016AllExports'!Y29*'2016IllegalPercentages'!H29)</f>
        <v xml:space="preserve"> </v>
      </c>
      <c r="Z29" s="92" t="str">
        <f>IF(SUM('2016AllExports'!I29:I29)=0," ",'2016AllExports'!Z29*'2016IllegalPercentages'!I29)</f>
        <v xml:space="preserve"> </v>
      </c>
      <c r="AA29" s="92" t="str">
        <f>IF(SUM('2016AllExports'!J29:J29)=0," ",'2016AllExports'!AA29*'2016IllegalPercentages'!J29)</f>
        <v xml:space="preserve"> </v>
      </c>
      <c r="AB29" s="92" t="str">
        <f>IF(SUM('2016AllExports'!K29:K29)=0," ",'2016AllExports'!AB29*'2016IllegalPercentages'!K29)</f>
        <v xml:space="preserve"> </v>
      </c>
      <c r="AC29" s="92" t="str">
        <f>IF(SUM('2016AllExports'!L29:L29)=0," ",'2016AllExports'!AC29*'2016IllegalPercentages'!L29)</f>
        <v xml:space="preserve"> </v>
      </c>
      <c r="AE29" s="92" t="str">
        <f>IF(SUM('2016AllExports'!N29:N29)=0," ",'2016AllExports'!AE29*'2016IllegalPercentages'!N29)</f>
        <v xml:space="preserve"> </v>
      </c>
      <c r="AF29" s="92" t="str">
        <f>IF(SUM('2016AllExports'!O29:O29)=0," ",'2016AllExports'!AF29*'2016IllegalPercentages'!O29)</f>
        <v xml:space="preserve"> </v>
      </c>
      <c r="AG29" s="92" t="str">
        <f>IF(SUM('2016AllExports'!P29:P29)=0," ",'2016AllExports'!AG29*'2016IllegalPercentages'!P29)</f>
        <v xml:space="preserve"> </v>
      </c>
      <c r="AH29" s="93">
        <f t="shared" si="1"/>
        <v>0</v>
      </c>
    </row>
    <row r="30" spans="1:34" ht="13">
      <c r="A30" t="s">
        <v>51</v>
      </c>
      <c r="B30" s="89" t="str">
        <f>IF(SUM('2016AllExports'!B30:B30)=0," ",'2016AllExports'!B30*'2016IllegalPercentages'!B30)</f>
        <v xml:space="preserve"> </v>
      </c>
      <c r="C30" s="89" t="str">
        <f>IF(SUM('2016AllExports'!C30:C30)=0," ",'2016AllExports'!C30*'2016IllegalPercentages'!C30)</f>
        <v xml:space="preserve"> </v>
      </c>
      <c r="D30" s="89" t="str">
        <f>IF(SUM('2016AllExports'!D30:D30)=0," ",'2016AllExports'!D30*'2016IllegalPercentages'!D30)</f>
        <v xml:space="preserve"> </v>
      </c>
      <c r="E30" s="89" t="str">
        <f>IF(SUM('2016AllExports'!E30:E30)=0," ",'2016AllExports'!E30*'2016IllegalPercentages'!E30)</f>
        <v xml:space="preserve"> </v>
      </c>
      <c r="F30" s="90" t="str">
        <f>IF(SUM('2016AllExports'!F30:F30)=0," ",'2016AllExports'!F30*'2016IllegalPercentages'!F30)</f>
        <v xml:space="preserve"> </v>
      </c>
      <c r="G30" s="90" t="str">
        <f>IF(SUM('2016AllExports'!G30:G30)=0," ",'2016AllExports'!G30*'2016IllegalPercentages'!G30)</f>
        <v xml:space="preserve"> </v>
      </c>
      <c r="H30" s="90" t="str">
        <f>IF(SUM('2016AllExports'!H30:H30)=0," ",'2016AllExports'!H30*'2016IllegalPercentages'!H30)</f>
        <v xml:space="preserve"> </v>
      </c>
      <c r="I30" s="90" t="str">
        <f>IF(SUM('2016AllExports'!I30:I30)=0," ",'2016AllExports'!I30*'2016IllegalPercentages'!I30)</f>
        <v xml:space="preserve"> </v>
      </c>
      <c r="J30" s="90" t="str">
        <f>IF(SUM('2016AllExports'!J30:J30)=0," ",'2016AllExports'!J30*'2016IllegalPercentages'!J30)</f>
        <v xml:space="preserve"> </v>
      </c>
      <c r="K30" s="90" t="str">
        <f>IF(SUM('2016AllExports'!K30:K30)=0," ",'2016AllExports'!K30*'2016IllegalPercentages'!K30)</f>
        <v xml:space="preserve"> </v>
      </c>
      <c r="L30" s="90" t="str">
        <f>IF(SUM('2016AllExports'!L30:L30)=0," ",'2016AllExports'!L30*'2016IllegalPercentages'!L30)</f>
        <v xml:space="preserve"> </v>
      </c>
      <c r="N30" s="90" t="str">
        <f>IF(SUM('2016AllExports'!N30:N30)=0," ",'2016AllExports'!N30*'2016IllegalPercentages'!N30)</f>
        <v xml:space="preserve"> </v>
      </c>
      <c r="O30" s="90" t="str">
        <f>IF(SUM('2016AllExports'!O30:O30)=0," ",'2016AllExports'!O30*'2016IllegalPercentages'!O30)</f>
        <v xml:space="preserve"> </v>
      </c>
      <c r="P30" s="90" t="str">
        <f>IF(SUM('2016AllExports'!P30:P30)=0," ",'2016AllExports'!P30*'2016IllegalPercentages'!P30)</f>
        <v xml:space="preserve"> </v>
      </c>
      <c r="Q30" s="91">
        <f t="shared" si="0"/>
        <v>0</v>
      </c>
      <c r="S30" s="92" t="str">
        <f>IF(SUM('2016AllExports'!B30:B30)=0," ",'2016AllExports'!S30*'2016IllegalPercentages'!B30)</f>
        <v xml:space="preserve"> </v>
      </c>
      <c r="T30" s="92" t="str">
        <f>IF(SUM('2016AllExports'!C30:C30)=0," ",'2016AllExports'!T30*'2016IllegalPercentages'!C30)</f>
        <v xml:space="preserve"> </v>
      </c>
      <c r="U30" s="92" t="str">
        <f>IF(SUM('2016AllExports'!D30:D30)=0," ",'2016AllExports'!U30*'2016IllegalPercentages'!D30)</f>
        <v xml:space="preserve"> </v>
      </c>
      <c r="V30" s="92" t="str">
        <f>IF(SUM('2016AllExports'!E30:E30)=0," ",'2016AllExports'!V30*'2016IllegalPercentages'!E30)</f>
        <v xml:space="preserve"> </v>
      </c>
      <c r="W30" s="92" t="str">
        <f>IF(SUM('2016AllExports'!F30:F30)=0," ",'2016AllExports'!W30*'2016IllegalPercentages'!F30)</f>
        <v xml:space="preserve"> </v>
      </c>
      <c r="X30" s="92" t="str">
        <f>IF(SUM('2016AllExports'!G30:G30)=0," ",'2016AllExports'!X30*'2016IllegalPercentages'!G30)</f>
        <v xml:space="preserve"> </v>
      </c>
      <c r="Y30" s="92" t="str">
        <f>IF(SUM('2016AllExports'!H30:H30)=0," ",'2016AllExports'!Y30*'2016IllegalPercentages'!H30)</f>
        <v xml:space="preserve"> </v>
      </c>
      <c r="Z30" s="92" t="str">
        <f>IF(SUM('2016AllExports'!I30:I30)=0," ",'2016AllExports'!Z30*'2016IllegalPercentages'!I30)</f>
        <v xml:space="preserve"> </v>
      </c>
      <c r="AA30" s="92" t="str">
        <f>IF(SUM('2016AllExports'!J30:J30)=0," ",'2016AllExports'!AA30*'2016IllegalPercentages'!J30)</f>
        <v xml:space="preserve"> </v>
      </c>
      <c r="AB30" s="92" t="str">
        <f>IF(SUM('2016AllExports'!K30:K30)=0," ",'2016AllExports'!AB30*'2016IllegalPercentages'!K30)</f>
        <v xml:space="preserve"> </v>
      </c>
      <c r="AC30" s="92" t="str">
        <f>IF(SUM('2016AllExports'!L30:L30)=0," ",'2016AllExports'!AC30*'2016IllegalPercentages'!L30)</f>
        <v xml:space="preserve"> </v>
      </c>
      <c r="AE30" s="92" t="str">
        <f>IF(SUM('2016AllExports'!N30:N30)=0," ",'2016AllExports'!AE30*'2016IllegalPercentages'!N30)</f>
        <v xml:space="preserve"> </v>
      </c>
      <c r="AF30" s="92" t="str">
        <f>IF(SUM('2016AllExports'!O30:O30)=0," ",'2016AllExports'!AF30*'2016IllegalPercentages'!O30)</f>
        <v xml:space="preserve"> </v>
      </c>
      <c r="AG30" s="92" t="str">
        <f>IF(SUM('2016AllExports'!P30:P30)=0," ",'2016AllExports'!AG30*'2016IllegalPercentages'!P30)</f>
        <v xml:space="preserve"> </v>
      </c>
      <c r="AH30" s="93">
        <f t="shared" si="1"/>
        <v>0</v>
      </c>
    </row>
    <row r="31" spans="1:34" ht="13">
      <c r="A31" t="s">
        <v>53</v>
      </c>
      <c r="B31" s="89" t="str">
        <f>IF(SUM('2016AllExports'!B31:B31)=0," ",'2016AllExports'!B31*'2016IllegalPercentages'!B31)</f>
        <v xml:space="preserve"> </v>
      </c>
      <c r="C31" s="89" t="str">
        <f>IF(SUM('2016AllExports'!C31:C31)=0," ",'2016AllExports'!C31*'2016IllegalPercentages'!C31)</f>
        <v xml:space="preserve"> </v>
      </c>
      <c r="D31" s="89" t="str">
        <f>IF(SUM('2016AllExports'!D31:D31)=0," ",'2016AllExports'!D31*'2016IllegalPercentages'!D31)</f>
        <v xml:space="preserve"> </v>
      </c>
      <c r="E31" s="89" t="str">
        <f>IF(SUM('2016AllExports'!E31:E31)=0," ",'2016AllExports'!E31*'2016IllegalPercentages'!E31)</f>
        <v xml:space="preserve"> </v>
      </c>
      <c r="F31" s="90" t="str">
        <f>IF(SUM('2016AllExports'!F31:F31)=0," ",'2016AllExports'!F31*'2016IllegalPercentages'!F31)</f>
        <v xml:space="preserve"> </v>
      </c>
      <c r="G31" s="90" t="str">
        <f>IF(SUM('2016AllExports'!G31:G31)=0," ",'2016AllExports'!G31*'2016IllegalPercentages'!G31)</f>
        <v xml:space="preserve"> </v>
      </c>
      <c r="H31" s="90" t="str">
        <f>IF(SUM('2016AllExports'!H31:H31)=0," ",'2016AllExports'!H31*'2016IllegalPercentages'!H31)</f>
        <v xml:space="preserve"> </v>
      </c>
      <c r="I31" s="90" t="str">
        <f>IF(SUM('2016AllExports'!I31:I31)=0," ",'2016AllExports'!I31*'2016IllegalPercentages'!I31)</f>
        <v xml:space="preserve"> </v>
      </c>
      <c r="J31" s="90" t="str">
        <f>IF(SUM('2016AllExports'!J31:J31)=0," ",'2016AllExports'!J31*'2016IllegalPercentages'!J31)</f>
        <v xml:space="preserve"> </v>
      </c>
      <c r="K31" s="90" t="str">
        <f>IF(SUM('2016AllExports'!K31:K31)=0," ",'2016AllExports'!K31*'2016IllegalPercentages'!K31)</f>
        <v xml:space="preserve"> </v>
      </c>
      <c r="L31" s="90" t="str">
        <f>IF(SUM('2016AllExports'!L31:L31)=0," ",'2016AllExports'!L31*'2016IllegalPercentages'!L31)</f>
        <v xml:space="preserve"> </v>
      </c>
      <c r="N31" s="90" t="str">
        <f>IF(SUM('2016AllExports'!N31:N31)=0," ",'2016AllExports'!N31*'2016IllegalPercentages'!N31)</f>
        <v xml:space="preserve"> </v>
      </c>
      <c r="O31" s="90" t="str">
        <f>IF(SUM('2016AllExports'!O31:O31)=0," ",'2016AllExports'!O31*'2016IllegalPercentages'!O31)</f>
        <v xml:space="preserve"> </v>
      </c>
      <c r="P31" s="90" t="str">
        <f>IF(SUM('2016AllExports'!P31:P31)=0," ",'2016AllExports'!P31*'2016IllegalPercentages'!P31)</f>
        <v xml:space="preserve"> </v>
      </c>
      <c r="Q31" s="91">
        <f t="shared" si="0"/>
        <v>0</v>
      </c>
      <c r="S31" s="92" t="str">
        <f>IF(SUM('2016AllExports'!B31:B31)=0," ",'2016AllExports'!S31*'2016IllegalPercentages'!B31)</f>
        <v xml:space="preserve"> </v>
      </c>
      <c r="T31" s="92" t="str">
        <f>IF(SUM('2016AllExports'!C31:C31)=0," ",'2016AllExports'!T31*'2016IllegalPercentages'!C31)</f>
        <v xml:space="preserve"> </v>
      </c>
      <c r="U31" s="92" t="str">
        <f>IF(SUM('2016AllExports'!D31:D31)=0," ",'2016AllExports'!U31*'2016IllegalPercentages'!D31)</f>
        <v xml:space="preserve"> </v>
      </c>
      <c r="V31" s="92" t="str">
        <f>IF(SUM('2016AllExports'!E31:E31)=0," ",'2016AllExports'!V31*'2016IllegalPercentages'!E31)</f>
        <v xml:space="preserve"> </v>
      </c>
      <c r="W31" s="92" t="str">
        <f>IF(SUM('2016AllExports'!F31:F31)=0," ",'2016AllExports'!W31*'2016IllegalPercentages'!F31)</f>
        <v xml:space="preserve"> </v>
      </c>
      <c r="X31" s="92" t="str">
        <f>IF(SUM('2016AllExports'!G31:G31)=0," ",'2016AllExports'!X31*'2016IllegalPercentages'!G31)</f>
        <v xml:space="preserve"> </v>
      </c>
      <c r="Y31" s="92" t="str">
        <f>IF(SUM('2016AllExports'!H31:H31)=0," ",'2016AllExports'!Y31*'2016IllegalPercentages'!H31)</f>
        <v xml:space="preserve"> </v>
      </c>
      <c r="Z31" s="92" t="str">
        <f>IF(SUM('2016AllExports'!I31:I31)=0," ",'2016AllExports'!Z31*'2016IllegalPercentages'!I31)</f>
        <v xml:space="preserve"> </v>
      </c>
      <c r="AA31" s="92" t="str">
        <f>IF(SUM('2016AllExports'!J31:J31)=0," ",'2016AllExports'!AA31*'2016IllegalPercentages'!J31)</f>
        <v xml:space="preserve"> </v>
      </c>
      <c r="AB31" s="92" t="str">
        <f>IF(SUM('2016AllExports'!K31:K31)=0," ",'2016AllExports'!AB31*'2016IllegalPercentages'!K31)</f>
        <v xml:space="preserve"> </v>
      </c>
      <c r="AC31" s="92" t="str">
        <f>IF(SUM('2016AllExports'!L31:L31)=0," ",'2016AllExports'!AC31*'2016IllegalPercentages'!L31)</f>
        <v xml:space="preserve"> </v>
      </c>
      <c r="AE31" s="92" t="str">
        <f>IF(SUM('2016AllExports'!N31:N31)=0," ",'2016AllExports'!AE31*'2016IllegalPercentages'!N31)</f>
        <v xml:space="preserve"> </v>
      </c>
      <c r="AF31" s="92" t="str">
        <f>IF(SUM('2016AllExports'!O31:O31)=0," ",'2016AllExports'!AF31*'2016IllegalPercentages'!O31)</f>
        <v xml:space="preserve"> </v>
      </c>
      <c r="AG31" s="92" t="str">
        <f>IF(SUM('2016AllExports'!P31:P31)=0," ",'2016AllExports'!AG31*'2016IllegalPercentages'!P31)</f>
        <v xml:space="preserve"> </v>
      </c>
      <c r="AH31" s="93">
        <f t="shared" si="1"/>
        <v>0</v>
      </c>
    </row>
    <row r="32" spans="1:34" ht="13">
      <c r="A32" t="s">
        <v>60</v>
      </c>
      <c r="B32" s="89" t="str">
        <f>IF(SUM('2016AllExports'!B32:B32)=0," ",'2016AllExports'!B32*'2016IllegalPercentages'!B32)</f>
        <v xml:space="preserve"> </v>
      </c>
      <c r="C32" s="89" t="str">
        <f>IF(SUM('2016AllExports'!C32:C32)=0," ",'2016AllExports'!C32*'2016IllegalPercentages'!C32)</f>
        <v xml:space="preserve"> </v>
      </c>
      <c r="D32" s="89" t="str">
        <f>IF(SUM('2016AllExports'!D32:D32)=0," ",'2016AllExports'!D32*'2016IllegalPercentages'!D32)</f>
        <v xml:space="preserve"> </v>
      </c>
      <c r="E32" s="89" t="str">
        <f>IF(SUM('2016AllExports'!E32:E32)=0," ",'2016AllExports'!E32*'2016IllegalPercentages'!E32)</f>
        <v xml:space="preserve"> </v>
      </c>
      <c r="F32" s="90" t="str">
        <f>IF(SUM('2016AllExports'!F32:F32)=0," ",'2016AllExports'!F32*'2016IllegalPercentages'!F32)</f>
        <v xml:space="preserve"> </v>
      </c>
      <c r="G32" s="90" t="str">
        <f>IF(SUM('2016AllExports'!G32:G32)=0," ",'2016AllExports'!G32*'2016IllegalPercentages'!G32)</f>
        <v xml:space="preserve"> </v>
      </c>
      <c r="H32" s="90" t="str">
        <f>IF(SUM('2016AllExports'!H32:H32)=0," ",'2016AllExports'!H32*'2016IllegalPercentages'!H32)</f>
        <v xml:space="preserve"> </v>
      </c>
      <c r="I32" s="90" t="str">
        <f>IF(SUM('2016AllExports'!I32:I32)=0," ",'2016AllExports'!I32*'2016IllegalPercentages'!I32)</f>
        <v xml:space="preserve"> </v>
      </c>
      <c r="J32" s="90" t="str">
        <f>IF(SUM('2016AllExports'!J32:J32)=0," ",'2016AllExports'!J32*'2016IllegalPercentages'!J32)</f>
        <v xml:space="preserve"> </v>
      </c>
      <c r="K32" s="90" t="str">
        <f>IF(SUM('2016AllExports'!K32:K32)=0," ",'2016AllExports'!K32*'2016IllegalPercentages'!K32)</f>
        <v xml:space="preserve"> </v>
      </c>
      <c r="L32" s="90" t="str">
        <f>IF(SUM('2016AllExports'!L32:L32)=0," ",'2016AllExports'!L32*'2016IllegalPercentages'!L32)</f>
        <v xml:space="preserve"> </v>
      </c>
      <c r="N32" s="90" t="str">
        <f>IF(SUM('2016AllExports'!N32:N32)=0," ",'2016AllExports'!N32*'2016IllegalPercentages'!N32)</f>
        <v xml:space="preserve"> </v>
      </c>
      <c r="O32" s="90" t="str">
        <f>IF(SUM('2016AllExports'!O32:O32)=0," ",'2016AllExports'!O32*'2016IllegalPercentages'!O32)</f>
        <v xml:space="preserve"> </v>
      </c>
      <c r="P32" s="90" t="str">
        <f>IF(SUM('2016AllExports'!P32:P32)=0," ",'2016AllExports'!P32*'2016IllegalPercentages'!P32)</f>
        <v xml:space="preserve"> </v>
      </c>
      <c r="Q32" s="91">
        <f t="shared" si="0"/>
        <v>0</v>
      </c>
      <c r="S32" s="92" t="str">
        <f>IF(SUM('2016AllExports'!B32:B32)=0," ",'2016AllExports'!S32*'2016IllegalPercentages'!B32)</f>
        <v xml:space="preserve"> </v>
      </c>
      <c r="T32" s="92" t="str">
        <f>IF(SUM('2016AllExports'!C32:C32)=0," ",'2016AllExports'!T32*'2016IllegalPercentages'!C32)</f>
        <v xml:space="preserve"> </v>
      </c>
      <c r="U32" s="92" t="str">
        <f>IF(SUM('2016AllExports'!D32:D32)=0," ",'2016AllExports'!U32*'2016IllegalPercentages'!D32)</f>
        <v xml:space="preserve"> </v>
      </c>
      <c r="V32" s="92" t="str">
        <f>IF(SUM('2016AllExports'!E32:E32)=0," ",'2016AllExports'!V32*'2016IllegalPercentages'!E32)</f>
        <v xml:space="preserve"> </v>
      </c>
      <c r="W32" s="92" t="str">
        <f>IF(SUM('2016AllExports'!F32:F32)=0," ",'2016AllExports'!W32*'2016IllegalPercentages'!F32)</f>
        <v xml:space="preserve"> </v>
      </c>
      <c r="X32" s="92" t="str">
        <f>IF(SUM('2016AllExports'!G32:G32)=0," ",'2016AllExports'!X32*'2016IllegalPercentages'!G32)</f>
        <v xml:space="preserve"> </v>
      </c>
      <c r="Y32" s="92" t="str">
        <f>IF(SUM('2016AllExports'!H32:H32)=0," ",'2016AllExports'!Y32*'2016IllegalPercentages'!H32)</f>
        <v xml:space="preserve"> </v>
      </c>
      <c r="Z32" s="92" t="str">
        <f>IF(SUM('2016AllExports'!I32:I32)=0," ",'2016AllExports'!Z32*'2016IllegalPercentages'!I32)</f>
        <v xml:space="preserve"> </v>
      </c>
      <c r="AA32" s="92" t="str">
        <f>IF(SUM('2016AllExports'!J32:J32)=0," ",'2016AllExports'!AA32*'2016IllegalPercentages'!J32)</f>
        <v xml:space="preserve"> </v>
      </c>
      <c r="AB32" s="92" t="str">
        <f>IF(SUM('2016AllExports'!K32:K32)=0," ",'2016AllExports'!AB32*'2016IllegalPercentages'!K32)</f>
        <v xml:space="preserve"> </v>
      </c>
      <c r="AC32" s="92" t="str">
        <f>IF(SUM('2016AllExports'!L32:L32)=0," ",'2016AllExports'!AC32*'2016IllegalPercentages'!L32)</f>
        <v xml:space="preserve"> </v>
      </c>
      <c r="AE32" s="92" t="str">
        <f>IF(SUM('2016AllExports'!N32:N32)=0," ",'2016AllExports'!AE32*'2016IllegalPercentages'!N32)</f>
        <v xml:space="preserve"> </v>
      </c>
      <c r="AF32" s="92" t="str">
        <f>IF(SUM('2016AllExports'!O32:O32)=0," ",'2016AllExports'!AF32*'2016IllegalPercentages'!O32)</f>
        <v xml:space="preserve"> </v>
      </c>
      <c r="AG32" s="92" t="str">
        <f>IF(SUM('2016AllExports'!P32:P32)=0," ",'2016AllExports'!AG32*'2016IllegalPercentages'!P32)</f>
        <v xml:space="preserve"> </v>
      </c>
      <c r="AH32" s="93">
        <f t="shared" si="1"/>
        <v>0</v>
      </c>
    </row>
    <row r="33" spans="1:34" ht="13">
      <c r="A33" t="s">
        <v>24</v>
      </c>
      <c r="B33" s="89" t="str">
        <f>IF(SUM('2016AllExports'!B33:B33)=0," ",'2016AllExports'!B33*'2016IllegalPercentages'!B33)</f>
        <v xml:space="preserve"> </v>
      </c>
      <c r="C33" s="89" t="str">
        <f>IF(SUM('2016AllExports'!C33:C33)=0," ",'2016AllExports'!C33*'2016IllegalPercentages'!C33)</f>
        <v xml:space="preserve"> </v>
      </c>
      <c r="D33" s="89" t="str">
        <f>IF(SUM('2016AllExports'!D33:D33)=0," ",'2016AllExports'!D33*'2016IllegalPercentages'!D33)</f>
        <v xml:space="preserve"> </v>
      </c>
      <c r="E33" s="89" t="str">
        <f>IF(SUM('2016AllExports'!E33:E33)=0," ",'2016AllExports'!E33*'2016IllegalPercentages'!E33)</f>
        <v xml:space="preserve"> </v>
      </c>
      <c r="F33" s="90" t="str">
        <f>IF(SUM('2016AllExports'!F33:F33)=0," ",'2016AllExports'!F33*'2016IllegalPercentages'!F33)</f>
        <v xml:space="preserve"> </v>
      </c>
      <c r="G33" s="90" t="str">
        <f>IF(SUM('2016AllExports'!G33:G33)=0," ",'2016AllExports'!G33*'2016IllegalPercentages'!G33)</f>
        <v xml:space="preserve"> </v>
      </c>
      <c r="H33" s="90" t="str">
        <f>IF(SUM('2016AllExports'!H33:H33)=0," ",'2016AllExports'!H33*'2016IllegalPercentages'!H33)</f>
        <v xml:space="preserve"> </v>
      </c>
      <c r="I33" s="90" t="str">
        <f>IF(SUM('2016AllExports'!I33:I33)=0," ",'2016AllExports'!I33*'2016IllegalPercentages'!I33)</f>
        <v xml:space="preserve"> </v>
      </c>
      <c r="J33" s="90" t="str">
        <f>IF(SUM('2016AllExports'!J33:J33)=0," ",'2016AllExports'!J33*'2016IllegalPercentages'!J33)</f>
        <v xml:space="preserve"> </v>
      </c>
      <c r="K33" s="90" t="str">
        <f>IF(SUM('2016AllExports'!K33:K33)=0," ",'2016AllExports'!K33*'2016IllegalPercentages'!K33)</f>
        <v xml:space="preserve"> </v>
      </c>
      <c r="L33" s="90" t="str">
        <f>IF(SUM('2016AllExports'!L33:L33)=0," ",'2016AllExports'!L33*'2016IllegalPercentages'!L33)</f>
        <v xml:space="preserve"> </v>
      </c>
      <c r="N33" s="90" t="str">
        <f>IF(SUM('2016AllExports'!N33:N33)=0," ",'2016AllExports'!N33*'2016IllegalPercentages'!N33)</f>
        <v xml:space="preserve"> </v>
      </c>
      <c r="O33" s="90" t="str">
        <f>IF(SUM('2016AllExports'!O33:O33)=0," ",'2016AllExports'!O33*'2016IllegalPercentages'!O33)</f>
        <v xml:space="preserve"> </v>
      </c>
      <c r="P33" s="90" t="str">
        <f>IF(SUM('2016AllExports'!P33:P33)=0," ",'2016AllExports'!P33*'2016IllegalPercentages'!P33)</f>
        <v xml:space="preserve"> </v>
      </c>
      <c r="Q33" s="91">
        <f t="shared" si="0"/>
        <v>0</v>
      </c>
      <c r="S33" s="92" t="str">
        <f>IF(SUM('2016AllExports'!B33:B33)=0," ",'2016AllExports'!S33*'2016IllegalPercentages'!B33)</f>
        <v xml:space="preserve"> </v>
      </c>
      <c r="T33" s="92" t="str">
        <f>IF(SUM('2016AllExports'!C33:C33)=0," ",'2016AllExports'!T33*'2016IllegalPercentages'!C33)</f>
        <v xml:space="preserve"> </v>
      </c>
      <c r="U33" s="92" t="str">
        <f>IF(SUM('2016AllExports'!D33:D33)=0," ",'2016AllExports'!U33*'2016IllegalPercentages'!D33)</f>
        <v xml:space="preserve"> </v>
      </c>
      <c r="V33" s="92" t="str">
        <f>IF(SUM('2016AllExports'!E33:E33)=0," ",'2016AllExports'!V33*'2016IllegalPercentages'!E33)</f>
        <v xml:space="preserve"> </v>
      </c>
      <c r="W33" s="92" t="str">
        <f>IF(SUM('2016AllExports'!F33:F33)=0," ",'2016AllExports'!W33*'2016IllegalPercentages'!F33)</f>
        <v xml:space="preserve"> </v>
      </c>
      <c r="X33" s="92" t="str">
        <f>IF(SUM('2016AllExports'!G33:G33)=0," ",'2016AllExports'!X33*'2016IllegalPercentages'!G33)</f>
        <v xml:space="preserve"> </v>
      </c>
      <c r="Y33" s="92" t="str">
        <f>IF(SUM('2016AllExports'!H33:H33)=0," ",'2016AllExports'!Y33*'2016IllegalPercentages'!H33)</f>
        <v xml:space="preserve"> </v>
      </c>
      <c r="Z33" s="92" t="str">
        <f>IF(SUM('2016AllExports'!I33:I33)=0," ",'2016AllExports'!Z33*'2016IllegalPercentages'!I33)</f>
        <v xml:space="preserve"> </v>
      </c>
      <c r="AA33" s="92" t="str">
        <f>IF(SUM('2016AllExports'!J33:J33)=0," ",'2016AllExports'!AA33*'2016IllegalPercentages'!J33)</f>
        <v xml:space="preserve"> </v>
      </c>
      <c r="AB33" s="92" t="str">
        <f>IF(SUM('2016AllExports'!K33:K33)=0," ",'2016AllExports'!AB33*'2016IllegalPercentages'!K33)</f>
        <v xml:space="preserve"> </v>
      </c>
      <c r="AC33" s="92" t="str">
        <f>IF(SUM('2016AllExports'!L33:L33)=0," ",'2016AllExports'!AC33*'2016IllegalPercentages'!L33)</f>
        <v xml:space="preserve"> </v>
      </c>
      <c r="AE33" s="92" t="str">
        <f>IF(SUM('2016AllExports'!N33:N33)=0," ",'2016AllExports'!AE33*'2016IllegalPercentages'!N33)</f>
        <v xml:space="preserve"> </v>
      </c>
      <c r="AF33" s="92" t="str">
        <f>IF(SUM('2016AllExports'!O33:O33)=0," ",'2016AllExports'!AF33*'2016IllegalPercentages'!O33)</f>
        <v xml:space="preserve"> </v>
      </c>
      <c r="AG33" s="92" t="str">
        <f>IF(SUM('2016AllExports'!P33:P33)=0," ",'2016AllExports'!AG33*'2016IllegalPercentages'!P33)</f>
        <v xml:space="preserve"> </v>
      </c>
      <c r="AH33" s="93">
        <f t="shared" si="1"/>
        <v>0</v>
      </c>
    </row>
    <row r="34" spans="1:34" ht="13">
      <c r="A34" t="s">
        <v>27</v>
      </c>
      <c r="B34" s="89" t="str">
        <f>IF(SUM('2016AllExports'!B34:B34)=0," ",'2016AllExports'!B34*'2016IllegalPercentages'!B34)</f>
        <v xml:space="preserve"> </v>
      </c>
      <c r="C34" s="89" t="str">
        <f>IF(SUM('2016AllExports'!C34:C34)=0," ",'2016AllExports'!C34*'2016IllegalPercentages'!C34)</f>
        <v xml:space="preserve"> </v>
      </c>
      <c r="D34" s="89" t="str">
        <f>IF(SUM('2016AllExports'!D34:D34)=0," ",'2016AllExports'!D34*'2016IllegalPercentages'!D34)</f>
        <v xml:space="preserve"> </v>
      </c>
      <c r="E34" s="89" t="str">
        <f>IF(SUM('2016AllExports'!E34:E34)=0," ",'2016AllExports'!E34*'2016IllegalPercentages'!E34)</f>
        <v xml:space="preserve"> </v>
      </c>
      <c r="F34" s="90" t="str">
        <f>IF(SUM('2016AllExports'!F34:F34)=0," ",'2016AllExports'!F34*'2016IllegalPercentages'!F34)</f>
        <v xml:space="preserve"> </v>
      </c>
      <c r="G34" s="90" t="str">
        <f>IF(SUM('2016AllExports'!G34:G34)=0," ",'2016AllExports'!G34*'2016IllegalPercentages'!G34)</f>
        <v xml:space="preserve"> </v>
      </c>
      <c r="H34" s="90" t="str">
        <f>IF(SUM('2016AllExports'!H34:H34)=0," ",'2016AllExports'!H34*'2016IllegalPercentages'!H34)</f>
        <v xml:space="preserve"> </v>
      </c>
      <c r="I34" s="90" t="str">
        <f>IF(SUM('2016AllExports'!I34:I34)=0," ",'2016AllExports'!I34*'2016IllegalPercentages'!I34)</f>
        <v xml:space="preserve"> </v>
      </c>
      <c r="J34" s="90" t="str">
        <f>IF(SUM('2016AllExports'!J34:J34)=0," ",'2016AllExports'!J34*'2016IllegalPercentages'!J34)</f>
        <v xml:space="preserve"> </v>
      </c>
      <c r="K34" s="90" t="str">
        <f>IF(SUM('2016AllExports'!K34:K34)=0," ",'2016AllExports'!K34*'2016IllegalPercentages'!K34)</f>
        <v xml:space="preserve"> </v>
      </c>
      <c r="L34" s="90" t="str">
        <f>IF(SUM('2016AllExports'!L34:L34)=0," ",'2016AllExports'!L34*'2016IllegalPercentages'!L34)</f>
        <v xml:space="preserve"> </v>
      </c>
      <c r="N34" s="90" t="str">
        <f>IF(SUM('2016AllExports'!N34:N34)=0," ",'2016AllExports'!N34*'2016IllegalPercentages'!N34)</f>
        <v xml:space="preserve"> </v>
      </c>
      <c r="O34" s="90" t="str">
        <f>IF(SUM('2016AllExports'!O34:O34)=0," ",'2016AllExports'!O34*'2016IllegalPercentages'!O34)</f>
        <v xml:space="preserve"> </v>
      </c>
      <c r="P34" s="90" t="str">
        <f>IF(SUM('2016AllExports'!P34:P34)=0," ",'2016AllExports'!P34*'2016IllegalPercentages'!P34)</f>
        <v xml:space="preserve"> </v>
      </c>
      <c r="Q34" s="91">
        <f t="shared" si="0"/>
        <v>0</v>
      </c>
      <c r="S34" s="92" t="str">
        <f>IF(SUM('2016AllExports'!B34:B34)=0," ",'2016AllExports'!S34*'2016IllegalPercentages'!B34)</f>
        <v xml:space="preserve"> </v>
      </c>
      <c r="T34" s="92" t="str">
        <f>IF(SUM('2016AllExports'!C34:C34)=0," ",'2016AllExports'!T34*'2016IllegalPercentages'!C34)</f>
        <v xml:space="preserve"> </v>
      </c>
      <c r="U34" s="92" t="str">
        <f>IF(SUM('2016AllExports'!D34:D34)=0," ",'2016AllExports'!U34*'2016IllegalPercentages'!D34)</f>
        <v xml:space="preserve"> </v>
      </c>
      <c r="V34" s="92" t="str">
        <f>IF(SUM('2016AllExports'!E34:E34)=0," ",'2016AllExports'!V34*'2016IllegalPercentages'!E34)</f>
        <v xml:space="preserve"> </v>
      </c>
      <c r="W34" s="92" t="str">
        <f>IF(SUM('2016AllExports'!F34:F34)=0," ",'2016AllExports'!W34*'2016IllegalPercentages'!F34)</f>
        <v xml:space="preserve"> </v>
      </c>
      <c r="X34" s="92" t="str">
        <f>IF(SUM('2016AllExports'!G34:G34)=0," ",'2016AllExports'!X34*'2016IllegalPercentages'!G34)</f>
        <v xml:space="preserve"> </v>
      </c>
      <c r="Y34" s="92" t="str">
        <f>IF(SUM('2016AllExports'!H34:H34)=0," ",'2016AllExports'!Y34*'2016IllegalPercentages'!H34)</f>
        <v xml:space="preserve"> </v>
      </c>
      <c r="Z34" s="92" t="str">
        <f>IF(SUM('2016AllExports'!I34:I34)=0," ",'2016AllExports'!Z34*'2016IllegalPercentages'!I34)</f>
        <v xml:space="preserve"> </v>
      </c>
      <c r="AA34" s="92" t="str">
        <f>IF(SUM('2016AllExports'!J34:J34)=0," ",'2016AllExports'!AA34*'2016IllegalPercentages'!J34)</f>
        <v xml:space="preserve"> </v>
      </c>
      <c r="AB34" s="92" t="str">
        <f>IF(SUM('2016AllExports'!K34:K34)=0," ",'2016AllExports'!AB34*'2016IllegalPercentages'!K34)</f>
        <v xml:space="preserve"> </v>
      </c>
      <c r="AC34" s="92" t="str">
        <f>IF(SUM('2016AllExports'!L34:L34)=0," ",'2016AllExports'!AC34*'2016IllegalPercentages'!L34)</f>
        <v xml:space="preserve"> </v>
      </c>
      <c r="AE34" s="92" t="str">
        <f>IF(SUM('2016AllExports'!N34:N34)=0," ",'2016AllExports'!AE34*'2016IllegalPercentages'!N34)</f>
        <v xml:space="preserve"> </v>
      </c>
      <c r="AF34" s="92" t="str">
        <f>IF(SUM('2016AllExports'!O34:O34)=0," ",'2016AllExports'!AF34*'2016IllegalPercentages'!O34)</f>
        <v xml:space="preserve"> </v>
      </c>
      <c r="AG34" s="92" t="str">
        <f>IF(SUM('2016AllExports'!P34:P34)=0," ",'2016AllExports'!AG34*'2016IllegalPercentages'!P34)</f>
        <v xml:space="preserve"> </v>
      </c>
      <c r="AH34" s="93">
        <f t="shared" si="1"/>
        <v>0</v>
      </c>
    </row>
    <row r="35" spans="1:34" ht="13">
      <c r="A35" t="s">
        <v>72</v>
      </c>
      <c r="B35" s="89" t="str">
        <f>IF(SUM('2016AllExports'!B35:B35)=0," ",'2016AllExports'!B35*'2016IllegalPercentages'!B35)</f>
        <v xml:space="preserve"> </v>
      </c>
      <c r="C35" s="89" t="str">
        <f>IF(SUM('2016AllExports'!C35:C35)=0," ",'2016AllExports'!C35*'2016IllegalPercentages'!C35)</f>
        <v xml:space="preserve"> </v>
      </c>
      <c r="D35" s="89" t="str">
        <f>IF(SUM('2016AllExports'!D35:D35)=0," ",'2016AllExports'!D35*'2016IllegalPercentages'!D35)</f>
        <v xml:space="preserve"> </v>
      </c>
      <c r="E35" s="89" t="str">
        <f>IF(SUM('2016AllExports'!E35:E35)=0," ",'2016AllExports'!E35*'2016IllegalPercentages'!E35)</f>
        <v xml:space="preserve"> </v>
      </c>
      <c r="F35" s="90" t="str">
        <f>IF(SUM('2016AllExports'!F35:F35)=0," ",'2016AllExports'!F35*'2016IllegalPercentages'!F35)</f>
        <v xml:space="preserve"> </v>
      </c>
      <c r="G35" s="90" t="str">
        <f>IF(SUM('2016AllExports'!G35:G35)=0," ",'2016AllExports'!G35*'2016IllegalPercentages'!G35)</f>
        <v xml:space="preserve"> </v>
      </c>
      <c r="H35" s="90" t="str">
        <f>IF(SUM('2016AllExports'!H35:H35)=0," ",'2016AllExports'!H35*'2016IllegalPercentages'!H35)</f>
        <v xml:space="preserve"> </v>
      </c>
      <c r="I35" s="90" t="str">
        <f>IF(SUM('2016AllExports'!I35:I35)=0," ",'2016AllExports'!I35*'2016IllegalPercentages'!I35)</f>
        <v xml:space="preserve"> </v>
      </c>
      <c r="J35" s="90" t="str">
        <f>IF(SUM('2016AllExports'!J35:J35)=0," ",'2016AllExports'!J35*'2016IllegalPercentages'!J35)</f>
        <v xml:space="preserve"> </v>
      </c>
      <c r="K35" s="90" t="str">
        <f>IF(SUM('2016AllExports'!K35:K35)=0," ",'2016AllExports'!K35*'2016IllegalPercentages'!K35)</f>
        <v xml:space="preserve"> </v>
      </c>
      <c r="L35" s="90" t="str">
        <f>IF(SUM('2016AllExports'!L35:L35)=0," ",'2016AllExports'!L35*'2016IllegalPercentages'!L35)</f>
        <v xml:space="preserve"> </v>
      </c>
      <c r="N35" s="90" t="str">
        <f>IF(SUM('2016AllExports'!N35:N35)=0," ",'2016AllExports'!N35*'2016IllegalPercentages'!N35)</f>
        <v xml:space="preserve"> </v>
      </c>
      <c r="O35" s="90" t="str">
        <f>IF(SUM('2016AllExports'!O35:O35)=0," ",'2016AllExports'!O35*'2016IllegalPercentages'!O35)</f>
        <v xml:space="preserve"> </v>
      </c>
      <c r="P35" s="90" t="str">
        <f>IF(SUM('2016AllExports'!P35:P35)=0," ",'2016AllExports'!P35*'2016IllegalPercentages'!P35)</f>
        <v xml:space="preserve"> </v>
      </c>
      <c r="Q35" s="91">
        <f t="shared" si="0"/>
        <v>0</v>
      </c>
      <c r="S35" s="92" t="str">
        <f>IF(SUM('2016AllExports'!B35:B35)=0," ",'2016AllExports'!S35*'2016IllegalPercentages'!B35)</f>
        <v xml:space="preserve"> </v>
      </c>
      <c r="T35" s="92" t="str">
        <f>IF(SUM('2016AllExports'!C35:C35)=0," ",'2016AllExports'!T35*'2016IllegalPercentages'!C35)</f>
        <v xml:space="preserve"> </v>
      </c>
      <c r="U35" s="92" t="str">
        <f>IF(SUM('2016AllExports'!D35:D35)=0," ",'2016AllExports'!U35*'2016IllegalPercentages'!D35)</f>
        <v xml:space="preserve"> </v>
      </c>
      <c r="V35" s="92" t="str">
        <f>IF(SUM('2016AllExports'!E35:E35)=0," ",'2016AllExports'!V35*'2016IllegalPercentages'!E35)</f>
        <v xml:space="preserve"> </v>
      </c>
      <c r="W35" s="92" t="str">
        <f>IF(SUM('2016AllExports'!F35:F35)=0," ",'2016AllExports'!W35*'2016IllegalPercentages'!F35)</f>
        <v xml:space="preserve"> </v>
      </c>
      <c r="X35" s="92" t="str">
        <f>IF(SUM('2016AllExports'!G35:G35)=0," ",'2016AllExports'!X35*'2016IllegalPercentages'!G35)</f>
        <v xml:space="preserve"> </v>
      </c>
      <c r="Y35" s="92" t="str">
        <f>IF(SUM('2016AllExports'!H35:H35)=0," ",'2016AllExports'!Y35*'2016IllegalPercentages'!H35)</f>
        <v xml:space="preserve"> </v>
      </c>
      <c r="Z35" s="92" t="str">
        <f>IF(SUM('2016AllExports'!I35:I35)=0," ",'2016AllExports'!Z35*'2016IllegalPercentages'!I35)</f>
        <v xml:space="preserve"> </v>
      </c>
      <c r="AA35" s="92" t="str">
        <f>IF(SUM('2016AllExports'!J35:J35)=0," ",'2016AllExports'!AA35*'2016IllegalPercentages'!J35)</f>
        <v xml:space="preserve"> </v>
      </c>
      <c r="AB35" s="92" t="str">
        <f>IF(SUM('2016AllExports'!K35:K35)=0," ",'2016AllExports'!AB35*'2016IllegalPercentages'!K35)</f>
        <v xml:space="preserve"> </v>
      </c>
      <c r="AC35" s="92" t="str">
        <f>IF(SUM('2016AllExports'!L35:L35)=0," ",'2016AllExports'!AC35*'2016IllegalPercentages'!L35)</f>
        <v xml:space="preserve"> </v>
      </c>
      <c r="AE35" s="92" t="str">
        <f>IF(SUM('2016AllExports'!N35:N35)=0," ",'2016AllExports'!AE35*'2016IllegalPercentages'!N35)</f>
        <v xml:space="preserve"> </v>
      </c>
      <c r="AF35" s="92" t="str">
        <f>IF(SUM('2016AllExports'!O35:O35)=0," ",'2016AllExports'!AF35*'2016IllegalPercentages'!O35)</f>
        <v xml:space="preserve"> </v>
      </c>
      <c r="AG35" s="92" t="str">
        <f>IF(SUM('2016AllExports'!P35:P35)=0," ",'2016AllExports'!AG35*'2016IllegalPercentages'!P35)</f>
        <v xml:space="preserve"> </v>
      </c>
      <c r="AH35" s="93">
        <f t="shared" si="1"/>
        <v>0</v>
      </c>
    </row>
    <row r="36" spans="1:34" ht="13">
      <c r="A36" t="s">
        <v>62</v>
      </c>
      <c r="B36" s="89" t="str">
        <f>IF(SUM('2016AllExports'!B36:B36)=0," ",'2016AllExports'!B36*'2016IllegalPercentages'!B36)</f>
        <v xml:space="preserve"> </v>
      </c>
      <c r="C36" s="89" t="str">
        <f>IF(SUM('2016AllExports'!C36:C36)=0," ",'2016AllExports'!C36*'2016IllegalPercentages'!C36)</f>
        <v xml:space="preserve"> </v>
      </c>
      <c r="D36" s="89" t="str">
        <f>IF(SUM('2016AllExports'!D36:D36)=0," ",'2016AllExports'!D36*'2016IllegalPercentages'!D36)</f>
        <v xml:space="preserve"> </v>
      </c>
      <c r="E36" s="89" t="str">
        <f>IF(SUM('2016AllExports'!E36:E36)=0," ",'2016AllExports'!E36*'2016IllegalPercentages'!E36)</f>
        <v xml:space="preserve"> </v>
      </c>
      <c r="F36" s="90" t="str">
        <f>IF(SUM('2016AllExports'!F36:F36)=0," ",'2016AllExports'!F36*'2016IllegalPercentages'!F36)</f>
        <v xml:space="preserve"> </v>
      </c>
      <c r="G36" s="90" t="str">
        <f>IF(SUM('2016AllExports'!G36:G36)=0," ",'2016AllExports'!G36*'2016IllegalPercentages'!G36)</f>
        <v xml:space="preserve"> </v>
      </c>
      <c r="H36" s="90" t="str">
        <f>IF(SUM('2016AllExports'!H36:H36)=0," ",'2016AllExports'!H36*'2016IllegalPercentages'!H36)</f>
        <v xml:space="preserve"> </v>
      </c>
      <c r="I36" s="90" t="str">
        <f>IF(SUM('2016AllExports'!I36:I36)=0," ",'2016AllExports'!I36*'2016IllegalPercentages'!I36)</f>
        <v xml:space="preserve"> </v>
      </c>
      <c r="J36" s="90" t="str">
        <f>IF(SUM('2016AllExports'!J36:J36)=0," ",'2016AllExports'!J36*'2016IllegalPercentages'!J36)</f>
        <v xml:space="preserve"> </v>
      </c>
      <c r="K36" s="90" t="str">
        <f>IF(SUM('2016AllExports'!K36:K36)=0," ",'2016AllExports'!K36*'2016IllegalPercentages'!K36)</f>
        <v xml:space="preserve"> </v>
      </c>
      <c r="L36" s="90" t="str">
        <f>IF(SUM('2016AllExports'!L36:L36)=0," ",'2016AllExports'!L36*'2016IllegalPercentages'!L36)</f>
        <v xml:space="preserve"> </v>
      </c>
      <c r="N36" s="90" t="str">
        <f>IF(SUM('2016AllExports'!N36:N36)=0," ",'2016AllExports'!N36*'2016IllegalPercentages'!N36)</f>
        <v xml:space="preserve"> </v>
      </c>
      <c r="O36" s="90" t="str">
        <f>IF(SUM('2016AllExports'!O36:O36)=0," ",'2016AllExports'!O36*'2016IllegalPercentages'!O36)</f>
        <v xml:space="preserve"> </v>
      </c>
      <c r="P36" s="90" t="str">
        <f>IF(SUM('2016AllExports'!P36:P36)=0," ",'2016AllExports'!P36*'2016IllegalPercentages'!P36)</f>
        <v xml:space="preserve"> </v>
      </c>
      <c r="Q36" s="91">
        <f t="shared" si="0"/>
        <v>0</v>
      </c>
      <c r="S36" s="92" t="str">
        <f>IF(SUM('2016AllExports'!B36:B36)=0," ",'2016AllExports'!S36*'2016IllegalPercentages'!B36)</f>
        <v xml:space="preserve"> </v>
      </c>
      <c r="T36" s="92" t="str">
        <f>IF(SUM('2016AllExports'!C36:C36)=0," ",'2016AllExports'!T36*'2016IllegalPercentages'!C36)</f>
        <v xml:space="preserve"> </v>
      </c>
      <c r="U36" s="92" t="str">
        <f>IF(SUM('2016AllExports'!D36:D36)=0," ",'2016AllExports'!U36*'2016IllegalPercentages'!D36)</f>
        <v xml:space="preserve"> </v>
      </c>
      <c r="V36" s="92" t="str">
        <f>IF(SUM('2016AllExports'!E36:E36)=0," ",'2016AllExports'!V36*'2016IllegalPercentages'!E36)</f>
        <v xml:space="preserve"> </v>
      </c>
      <c r="W36" s="92" t="str">
        <f>IF(SUM('2016AllExports'!F36:F36)=0," ",'2016AllExports'!W36*'2016IllegalPercentages'!F36)</f>
        <v xml:space="preserve"> </v>
      </c>
      <c r="X36" s="92" t="str">
        <f>IF(SUM('2016AllExports'!G36:G36)=0," ",'2016AllExports'!X36*'2016IllegalPercentages'!G36)</f>
        <v xml:space="preserve"> </v>
      </c>
      <c r="Y36" s="92" t="str">
        <f>IF(SUM('2016AllExports'!H36:H36)=0," ",'2016AllExports'!Y36*'2016IllegalPercentages'!H36)</f>
        <v xml:space="preserve"> </v>
      </c>
      <c r="Z36" s="92" t="str">
        <f>IF(SUM('2016AllExports'!I36:I36)=0," ",'2016AllExports'!Z36*'2016IllegalPercentages'!I36)</f>
        <v xml:space="preserve"> </v>
      </c>
      <c r="AA36" s="92" t="str">
        <f>IF(SUM('2016AllExports'!J36:J36)=0," ",'2016AllExports'!AA36*'2016IllegalPercentages'!J36)</f>
        <v xml:space="preserve"> </v>
      </c>
      <c r="AB36" s="92" t="str">
        <f>IF(SUM('2016AllExports'!K36:K36)=0," ",'2016AllExports'!AB36*'2016IllegalPercentages'!K36)</f>
        <v xml:space="preserve"> </v>
      </c>
      <c r="AC36" s="92" t="str">
        <f>IF(SUM('2016AllExports'!L36:L36)=0," ",'2016AllExports'!AC36*'2016IllegalPercentages'!L36)</f>
        <v xml:space="preserve"> </v>
      </c>
      <c r="AE36" s="92" t="str">
        <f>IF(SUM('2016AllExports'!N36:N36)=0," ",'2016AllExports'!AE36*'2016IllegalPercentages'!N36)</f>
        <v xml:space="preserve"> </v>
      </c>
      <c r="AF36" s="92" t="str">
        <f>IF(SUM('2016AllExports'!O36:O36)=0," ",'2016AllExports'!AF36*'2016IllegalPercentages'!O36)</f>
        <v xml:space="preserve"> </v>
      </c>
      <c r="AG36" s="92" t="str">
        <f>IF(SUM('2016AllExports'!P36:P36)=0," ",'2016AllExports'!AG36*'2016IllegalPercentages'!P36)</f>
        <v xml:space="preserve"> </v>
      </c>
      <c r="AH36" s="93">
        <f t="shared" si="1"/>
        <v>0</v>
      </c>
    </row>
    <row r="37" spans="1:34" ht="13">
      <c r="A37" t="s">
        <v>6</v>
      </c>
      <c r="B37" s="89" t="str">
        <f>IF(SUM('2016AllExports'!B37:B37)=0," ",'2016AllExports'!B37*'2016IllegalPercentages'!B37)</f>
        <v xml:space="preserve"> </v>
      </c>
      <c r="C37" s="89" t="str">
        <f>IF(SUM('2016AllExports'!C37:C37)=0," ",'2016AllExports'!C37*'2016IllegalPercentages'!C37)</f>
        <v xml:space="preserve"> </v>
      </c>
      <c r="D37" s="89" t="str">
        <f>IF(SUM('2016AllExports'!D37:D37)=0," ",'2016AllExports'!D37*'2016IllegalPercentages'!D37)</f>
        <v xml:space="preserve"> </v>
      </c>
      <c r="E37" s="89" t="str">
        <f>IF(SUM('2016AllExports'!E37:E37)=0," ",'2016AllExports'!E37*'2016IllegalPercentages'!E37)</f>
        <v xml:space="preserve"> </v>
      </c>
      <c r="F37" s="90" t="str">
        <f>IF(SUM('2016AllExports'!F37:F37)=0," ",'2016AllExports'!F37*'2016IllegalPercentages'!F37)</f>
        <v xml:space="preserve"> </v>
      </c>
      <c r="G37" s="90" t="str">
        <f>IF(SUM('2016AllExports'!G37:G37)=0," ",'2016AllExports'!G37*'2016IllegalPercentages'!G37)</f>
        <v xml:space="preserve"> </v>
      </c>
      <c r="H37" s="90" t="str">
        <f>IF(SUM('2016AllExports'!H37:H37)=0," ",'2016AllExports'!H37*'2016IllegalPercentages'!H37)</f>
        <v xml:space="preserve"> </v>
      </c>
      <c r="I37" s="90" t="str">
        <f>IF(SUM('2016AllExports'!I37:I37)=0," ",'2016AllExports'!I37*'2016IllegalPercentages'!I37)</f>
        <v xml:space="preserve"> </v>
      </c>
      <c r="J37" s="90" t="str">
        <f>IF(SUM('2016AllExports'!J37:J37)=0," ",'2016AllExports'!J37*'2016IllegalPercentages'!J37)</f>
        <v xml:space="preserve"> </v>
      </c>
      <c r="K37" s="90" t="str">
        <f>IF(SUM('2016AllExports'!K37:K37)=0," ",'2016AllExports'!K37*'2016IllegalPercentages'!K37)</f>
        <v xml:space="preserve"> </v>
      </c>
      <c r="L37" s="90" t="str">
        <f>IF(SUM('2016AllExports'!L37:L37)=0," ",'2016AllExports'!L37*'2016IllegalPercentages'!L37)</f>
        <v xml:space="preserve"> </v>
      </c>
      <c r="N37" s="90" t="str">
        <f>IF(SUM('2016AllExports'!N37:N37)=0," ",'2016AllExports'!N37*'2016IllegalPercentages'!N37)</f>
        <v xml:space="preserve"> </v>
      </c>
      <c r="O37" s="90" t="str">
        <f>IF(SUM('2016AllExports'!O37:O37)=0," ",'2016AllExports'!O37*'2016IllegalPercentages'!O37)</f>
        <v xml:space="preserve"> </v>
      </c>
      <c r="P37" s="90" t="str">
        <f>IF(SUM('2016AllExports'!P37:P37)=0," ",'2016AllExports'!P37*'2016IllegalPercentages'!P37)</f>
        <v xml:space="preserve"> </v>
      </c>
      <c r="Q37" s="91">
        <f t="shared" si="0"/>
        <v>0</v>
      </c>
      <c r="S37" s="92" t="str">
        <f>IF(SUM('2016AllExports'!B37:B37)=0," ",'2016AllExports'!S37*'2016IllegalPercentages'!B37)</f>
        <v xml:space="preserve"> </v>
      </c>
      <c r="T37" s="92" t="str">
        <f>IF(SUM('2016AllExports'!C37:C37)=0," ",'2016AllExports'!T37*'2016IllegalPercentages'!C37)</f>
        <v xml:space="preserve"> </v>
      </c>
      <c r="U37" s="92" t="str">
        <f>IF(SUM('2016AllExports'!D37:D37)=0," ",'2016AllExports'!U37*'2016IllegalPercentages'!D37)</f>
        <v xml:space="preserve"> </v>
      </c>
      <c r="V37" s="92" t="str">
        <f>IF(SUM('2016AllExports'!E37:E37)=0," ",'2016AllExports'!V37*'2016IllegalPercentages'!E37)</f>
        <v xml:space="preserve"> </v>
      </c>
      <c r="W37" s="92" t="str">
        <f>IF(SUM('2016AllExports'!F37:F37)=0," ",'2016AllExports'!W37*'2016IllegalPercentages'!F37)</f>
        <v xml:space="preserve"> </v>
      </c>
      <c r="X37" s="92" t="str">
        <f>IF(SUM('2016AllExports'!G37:G37)=0," ",'2016AllExports'!X37*'2016IllegalPercentages'!G37)</f>
        <v xml:space="preserve"> </v>
      </c>
      <c r="Y37" s="92" t="str">
        <f>IF(SUM('2016AllExports'!H37:H37)=0," ",'2016AllExports'!Y37*'2016IllegalPercentages'!H37)</f>
        <v xml:space="preserve"> </v>
      </c>
      <c r="Z37" s="92" t="str">
        <f>IF(SUM('2016AllExports'!I37:I37)=0," ",'2016AllExports'!Z37*'2016IllegalPercentages'!I37)</f>
        <v xml:space="preserve"> </v>
      </c>
      <c r="AA37" s="92" t="str">
        <f>IF(SUM('2016AllExports'!J37:J37)=0," ",'2016AllExports'!AA37*'2016IllegalPercentages'!J37)</f>
        <v xml:space="preserve"> </v>
      </c>
      <c r="AB37" s="92" t="str">
        <f>IF(SUM('2016AllExports'!K37:K37)=0," ",'2016AllExports'!AB37*'2016IllegalPercentages'!K37)</f>
        <v xml:space="preserve"> </v>
      </c>
      <c r="AC37" s="92" t="str">
        <f>IF(SUM('2016AllExports'!L37:L37)=0," ",'2016AllExports'!AC37*'2016IllegalPercentages'!L37)</f>
        <v xml:space="preserve"> </v>
      </c>
      <c r="AE37" s="92" t="str">
        <f>IF(SUM('2016AllExports'!N37:N37)=0," ",'2016AllExports'!AE37*'2016IllegalPercentages'!N37)</f>
        <v xml:space="preserve"> </v>
      </c>
      <c r="AF37" s="92" t="str">
        <f>IF(SUM('2016AllExports'!O37:O37)=0," ",'2016AllExports'!AF37*'2016IllegalPercentages'!O37)</f>
        <v xml:space="preserve"> </v>
      </c>
      <c r="AG37" s="92" t="str">
        <f>IF(SUM('2016AllExports'!P37:P37)=0," ",'2016AllExports'!AG37*'2016IllegalPercentages'!P37)</f>
        <v xml:space="preserve"> </v>
      </c>
      <c r="AH37" s="93">
        <f t="shared" si="1"/>
        <v>0</v>
      </c>
    </row>
    <row r="38" spans="1:34" ht="13">
      <c r="A38" t="s">
        <v>41</v>
      </c>
      <c r="B38" s="89" t="str">
        <f>IF(SUM('2016AllExports'!B38:B38)=0," ",'2016AllExports'!B38*'2016IllegalPercentages'!B38)</f>
        <v xml:space="preserve"> </v>
      </c>
      <c r="C38" s="89" t="str">
        <f>IF(SUM('2016AllExports'!C38:C38)=0," ",'2016AllExports'!C38*'2016IllegalPercentages'!C38)</f>
        <v xml:space="preserve"> </v>
      </c>
      <c r="D38" s="89" t="str">
        <f>IF(SUM('2016AllExports'!D38:D38)=0," ",'2016AllExports'!D38*'2016IllegalPercentages'!D38)</f>
        <v xml:space="preserve"> </v>
      </c>
      <c r="E38" s="89" t="str">
        <f>IF(SUM('2016AllExports'!E38:E38)=0," ",'2016AllExports'!E38*'2016IllegalPercentages'!E38)</f>
        <v xml:space="preserve"> </v>
      </c>
      <c r="F38" s="90" t="str">
        <f>IF(SUM('2016AllExports'!F38:F38)=0," ",'2016AllExports'!F38*'2016IllegalPercentages'!F38)</f>
        <v xml:space="preserve"> </v>
      </c>
      <c r="G38" s="90" t="str">
        <f>IF(SUM('2016AllExports'!G38:G38)=0," ",'2016AllExports'!G38*'2016IllegalPercentages'!G38)</f>
        <v xml:space="preserve"> </v>
      </c>
      <c r="H38" s="90" t="str">
        <f>IF(SUM('2016AllExports'!H38:H38)=0," ",'2016AllExports'!H38*'2016IllegalPercentages'!H38)</f>
        <v xml:space="preserve"> </v>
      </c>
      <c r="I38" s="90" t="str">
        <f>IF(SUM('2016AllExports'!I38:I38)=0," ",'2016AllExports'!I38*'2016IllegalPercentages'!I38)</f>
        <v xml:space="preserve"> </v>
      </c>
      <c r="J38" s="90" t="str">
        <f>IF(SUM('2016AllExports'!J38:J38)=0," ",'2016AllExports'!J38*'2016IllegalPercentages'!J38)</f>
        <v xml:space="preserve"> </v>
      </c>
      <c r="K38" s="90" t="str">
        <f>IF(SUM('2016AllExports'!K38:K38)=0," ",'2016AllExports'!K38*'2016IllegalPercentages'!K38)</f>
        <v xml:space="preserve"> </v>
      </c>
      <c r="L38" s="90" t="str">
        <f>IF(SUM('2016AllExports'!L38:L38)=0," ",'2016AllExports'!L38*'2016IllegalPercentages'!L38)</f>
        <v xml:space="preserve"> </v>
      </c>
      <c r="N38" s="90" t="str">
        <f>IF(SUM('2016AllExports'!N38:N38)=0," ",'2016AllExports'!N38*'2016IllegalPercentages'!N38)</f>
        <v xml:space="preserve"> </v>
      </c>
      <c r="O38" s="90" t="str">
        <f>IF(SUM('2016AllExports'!O38:O38)=0," ",'2016AllExports'!O38*'2016IllegalPercentages'!O38)</f>
        <v xml:space="preserve"> </v>
      </c>
      <c r="P38" s="90" t="str">
        <f>IF(SUM('2016AllExports'!P38:P38)=0," ",'2016AllExports'!P38*'2016IllegalPercentages'!P38)</f>
        <v xml:space="preserve"> </v>
      </c>
      <c r="Q38" s="91">
        <f t="shared" si="0"/>
        <v>0</v>
      </c>
      <c r="S38" s="92" t="str">
        <f>IF(SUM('2016AllExports'!B38:B38)=0," ",'2016AllExports'!S38*'2016IllegalPercentages'!B38)</f>
        <v xml:space="preserve"> </v>
      </c>
      <c r="T38" s="92" t="str">
        <f>IF(SUM('2016AllExports'!C38:C38)=0," ",'2016AllExports'!T38*'2016IllegalPercentages'!C38)</f>
        <v xml:space="preserve"> </v>
      </c>
      <c r="U38" s="92" t="str">
        <f>IF(SUM('2016AllExports'!D38:D38)=0," ",'2016AllExports'!U38*'2016IllegalPercentages'!D38)</f>
        <v xml:space="preserve"> </v>
      </c>
      <c r="V38" s="92" t="str">
        <f>IF(SUM('2016AllExports'!E38:E38)=0," ",'2016AllExports'!V38*'2016IllegalPercentages'!E38)</f>
        <v xml:space="preserve"> </v>
      </c>
      <c r="W38" s="92" t="str">
        <f>IF(SUM('2016AllExports'!F38:F38)=0," ",'2016AllExports'!W38*'2016IllegalPercentages'!F38)</f>
        <v xml:space="preserve"> </v>
      </c>
      <c r="X38" s="92" t="str">
        <f>IF(SUM('2016AllExports'!G38:G38)=0," ",'2016AllExports'!X38*'2016IllegalPercentages'!G38)</f>
        <v xml:space="preserve"> </v>
      </c>
      <c r="Y38" s="92" t="str">
        <f>IF(SUM('2016AllExports'!H38:H38)=0," ",'2016AllExports'!Y38*'2016IllegalPercentages'!H38)</f>
        <v xml:space="preserve"> </v>
      </c>
      <c r="Z38" s="92" t="str">
        <f>IF(SUM('2016AllExports'!I38:I38)=0," ",'2016AllExports'!Z38*'2016IllegalPercentages'!I38)</f>
        <v xml:space="preserve"> </v>
      </c>
      <c r="AA38" s="92" t="str">
        <f>IF(SUM('2016AllExports'!J38:J38)=0," ",'2016AllExports'!AA38*'2016IllegalPercentages'!J38)</f>
        <v xml:space="preserve"> </v>
      </c>
      <c r="AB38" s="92" t="str">
        <f>IF(SUM('2016AllExports'!K38:K38)=0," ",'2016AllExports'!AB38*'2016IllegalPercentages'!K38)</f>
        <v xml:space="preserve"> </v>
      </c>
      <c r="AC38" s="92" t="str">
        <f>IF(SUM('2016AllExports'!L38:L38)=0," ",'2016AllExports'!AC38*'2016IllegalPercentages'!L38)</f>
        <v xml:space="preserve"> </v>
      </c>
      <c r="AE38" s="92" t="str">
        <f>IF(SUM('2016AllExports'!N38:N38)=0," ",'2016AllExports'!AE38*'2016IllegalPercentages'!N38)</f>
        <v xml:space="preserve"> </v>
      </c>
      <c r="AF38" s="92" t="str">
        <f>IF(SUM('2016AllExports'!O38:O38)=0," ",'2016AllExports'!AF38*'2016IllegalPercentages'!O38)</f>
        <v xml:space="preserve"> </v>
      </c>
      <c r="AG38" s="92" t="str">
        <f>IF(SUM('2016AllExports'!P38:P38)=0," ",'2016AllExports'!AG38*'2016IllegalPercentages'!P38)</f>
        <v xml:space="preserve"> </v>
      </c>
      <c r="AH38" s="93">
        <f t="shared" si="1"/>
        <v>0</v>
      </c>
    </row>
    <row r="39" spans="1:34" ht="13">
      <c r="A39" t="s">
        <v>57</v>
      </c>
      <c r="B39" s="89" t="str">
        <f>IF(SUM('2016AllExports'!B39:B39)=0," ",'2016AllExports'!B39*'2016IllegalPercentages'!B39)</f>
        <v xml:space="preserve"> </v>
      </c>
      <c r="C39" s="89" t="str">
        <f>IF(SUM('2016AllExports'!C39:C39)=0," ",'2016AllExports'!C39*'2016IllegalPercentages'!C39)</f>
        <v xml:space="preserve"> </v>
      </c>
      <c r="D39" s="89" t="str">
        <f>IF(SUM('2016AllExports'!D39:D39)=0," ",'2016AllExports'!D39*'2016IllegalPercentages'!D39)</f>
        <v xml:space="preserve"> </v>
      </c>
      <c r="E39" s="89" t="str">
        <f>IF(SUM('2016AllExports'!E39:E39)=0," ",'2016AllExports'!E39*'2016IllegalPercentages'!E39)</f>
        <v xml:space="preserve"> </v>
      </c>
      <c r="F39" s="90" t="str">
        <f>IF(SUM('2016AllExports'!F39:F39)=0," ",'2016AllExports'!F39*'2016IllegalPercentages'!F39)</f>
        <v xml:space="preserve"> </v>
      </c>
      <c r="G39" s="90" t="str">
        <f>IF(SUM('2016AllExports'!G39:G39)=0," ",'2016AllExports'!G39*'2016IllegalPercentages'!G39)</f>
        <v xml:space="preserve"> </v>
      </c>
      <c r="H39" s="90" t="str">
        <f>IF(SUM('2016AllExports'!H39:H39)=0," ",'2016AllExports'!H39*'2016IllegalPercentages'!H39)</f>
        <v xml:space="preserve"> </v>
      </c>
      <c r="I39" s="90" t="str">
        <f>IF(SUM('2016AllExports'!I39:I39)=0," ",'2016AllExports'!I39*'2016IllegalPercentages'!I39)</f>
        <v xml:space="preserve"> </v>
      </c>
      <c r="J39" s="90" t="str">
        <f>IF(SUM('2016AllExports'!J39:J39)=0," ",'2016AllExports'!J39*'2016IllegalPercentages'!J39)</f>
        <v xml:space="preserve"> </v>
      </c>
      <c r="K39" s="90" t="str">
        <f>IF(SUM('2016AllExports'!K39:K39)=0," ",'2016AllExports'!K39*'2016IllegalPercentages'!K39)</f>
        <v xml:space="preserve"> </v>
      </c>
      <c r="L39" s="90" t="str">
        <f>IF(SUM('2016AllExports'!L39:L39)=0," ",'2016AllExports'!L39*'2016IllegalPercentages'!L39)</f>
        <v xml:space="preserve"> </v>
      </c>
      <c r="N39" s="90" t="str">
        <f>IF(SUM('2016AllExports'!N39:N39)=0," ",'2016AllExports'!N39*'2016IllegalPercentages'!N39)</f>
        <v xml:space="preserve"> </v>
      </c>
      <c r="O39" s="90" t="str">
        <f>IF(SUM('2016AllExports'!O39:O39)=0," ",'2016AllExports'!O39*'2016IllegalPercentages'!O39)</f>
        <v xml:space="preserve"> </v>
      </c>
      <c r="P39" s="90" t="str">
        <f>IF(SUM('2016AllExports'!P39:P39)=0," ",'2016AllExports'!P39*'2016IllegalPercentages'!P39)</f>
        <v xml:space="preserve"> </v>
      </c>
      <c r="Q39" s="91">
        <f t="shared" si="0"/>
        <v>0</v>
      </c>
      <c r="S39" s="92" t="str">
        <f>IF(SUM('2016AllExports'!B39:B39)=0," ",'2016AllExports'!S39*'2016IllegalPercentages'!B39)</f>
        <v xml:space="preserve"> </v>
      </c>
      <c r="T39" s="92" t="str">
        <f>IF(SUM('2016AllExports'!C39:C39)=0," ",'2016AllExports'!T39*'2016IllegalPercentages'!C39)</f>
        <v xml:space="preserve"> </v>
      </c>
      <c r="U39" s="92" t="str">
        <f>IF(SUM('2016AllExports'!D39:D39)=0," ",'2016AllExports'!U39*'2016IllegalPercentages'!D39)</f>
        <v xml:space="preserve"> </v>
      </c>
      <c r="V39" s="92" t="str">
        <f>IF(SUM('2016AllExports'!E39:E39)=0," ",'2016AllExports'!V39*'2016IllegalPercentages'!E39)</f>
        <v xml:space="preserve"> </v>
      </c>
      <c r="W39" s="92" t="str">
        <f>IF(SUM('2016AllExports'!F39:F39)=0," ",'2016AllExports'!W39*'2016IllegalPercentages'!F39)</f>
        <v xml:space="preserve"> </v>
      </c>
      <c r="X39" s="92" t="str">
        <f>IF(SUM('2016AllExports'!G39:G39)=0," ",'2016AllExports'!X39*'2016IllegalPercentages'!G39)</f>
        <v xml:space="preserve"> </v>
      </c>
      <c r="Y39" s="92" t="str">
        <f>IF(SUM('2016AllExports'!H39:H39)=0," ",'2016AllExports'!Y39*'2016IllegalPercentages'!H39)</f>
        <v xml:space="preserve"> </v>
      </c>
      <c r="Z39" s="92" t="str">
        <f>IF(SUM('2016AllExports'!I39:I39)=0," ",'2016AllExports'!Z39*'2016IllegalPercentages'!I39)</f>
        <v xml:space="preserve"> </v>
      </c>
      <c r="AA39" s="92" t="str">
        <f>IF(SUM('2016AllExports'!J39:J39)=0," ",'2016AllExports'!AA39*'2016IllegalPercentages'!J39)</f>
        <v xml:space="preserve"> </v>
      </c>
      <c r="AB39" s="92" t="str">
        <f>IF(SUM('2016AllExports'!K39:K39)=0," ",'2016AllExports'!AB39*'2016IllegalPercentages'!K39)</f>
        <v xml:space="preserve"> </v>
      </c>
      <c r="AC39" s="92" t="str">
        <f>IF(SUM('2016AllExports'!L39:L39)=0," ",'2016AllExports'!AC39*'2016IllegalPercentages'!L39)</f>
        <v xml:space="preserve"> </v>
      </c>
      <c r="AE39" s="92" t="str">
        <f>IF(SUM('2016AllExports'!N39:N39)=0," ",'2016AllExports'!AE39*'2016IllegalPercentages'!N39)</f>
        <v xml:space="preserve"> </v>
      </c>
      <c r="AF39" s="92" t="str">
        <f>IF(SUM('2016AllExports'!O39:O39)=0," ",'2016AllExports'!AF39*'2016IllegalPercentages'!O39)</f>
        <v xml:space="preserve"> </v>
      </c>
      <c r="AG39" s="92" t="str">
        <f>IF(SUM('2016AllExports'!P39:P39)=0," ",'2016AllExports'!AG39*'2016IllegalPercentages'!P39)</f>
        <v xml:space="preserve"> </v>
      </c>
      <c r="AH39" s="93">
        <f t="shared" si="1"/>
        <v>0</v>
      </c>
    </row>
    <row r="40" spans="1:34" ht="13">
      <c r="A40" t="s">
        <v>61</v>
      </c>
      <c r="B40" s="89" t="str">
        <f>IF(SUM('2016AllExports'!B40:B40)=0," ",'2016AllExports'!B40*'2016IllegalPercentages'!B40)</f>
        <v xml:space="preserve"> </v>
      </c>
      <c r="C40" s="89" t="str">
        <f>IF(SUM('2016AllExports'!C40:C40)=0," ",'2016AllExports'!C40*'2016IllegalPercentages'!C40)</f>
        <v xml:space="preserve"> </v>
      </c>
      <c r="D40" s="89" t="str">
        <f>IF(SUM('2016AllExports'!D40:D40)=0," ",'2016AllExports'!D40*'2016IllegalPercentages'!D40)</f>
        <v xml:space="preserve"> </v>
      </c>
      <c r="E40" s="89" t="str">
        <f>IF(SUM('2016AllExports'!E40:E40)=0," ",'2016AllExports'!E40*'2016IllegalPercentages'!E40)</f>
        <v xml:space="preserve"> </v>
      </c>
      <c r="F40" s="90" t="str">
        <f>IF(SUM('2016AllExports'!F40:F40)=0," ",'2016AllExports'!F40*'2016IllegalPercentages'!F40)</f>
        <v xml:space="preserve"> </v>
      </c>
      <c r="G40" s="90" t="str">
        <f>IF(SUM('2016AllExports'!G40:G40)=0," ",'2016AllExports'!G40*'2016IllegalPercentages'!G40)</f>
        <v xml:space="preserve"> </v>
      </c>
      <c r="H40" s="90" t="str">
        <f>IF(SUM('2016AllExports'!H40:H40)=0," ",'2016AllExports'!H40*'2016IllegalPercentages'!H40)</f>
        <v xml:space="preserve"> </v>
      </c>
      <c r="I40" s="90" t="str">
        <f>IF(SUM('2016AllExports'!I40:I40)=0," ",'2016AllExports'!I40*'2016IllegalPercentages'!I40)</f>
        <v xml:space="preserve"> </v>
      </c>
      <c r="J40" s="90" t="str">
        <f>IF(SUM('2016AllExports'!J40:J40)=0," ",'2016AllExports'!J40*'2016IllegalPercentages'!J40)</f>
        <v xml:space="preserve"> </v>
      </c>
      <c r="K40" s="90" t="str">
        <f>IF(SUM('2016AllExports'!K40:K40)=0," ",'2016AllExports'!K40*'2016IllegalPercentages'!K40)</f>
        <v xml:space="preserve"> </v>
      </c>
      <c r="L40" s="90" t="str">
        <f>IF(SUM('2016AllExports'!L40:L40)=0," ",'2016AllExports'!L40*'2016IllegalPercentages'!L40)</f>
        <v xml:space="preserve"> </v>
      </c>
      <c r="N40" s="90" t="str">
        <f>IF(SUM('2016AllExports'!N40:N40)=0," ",'2016AllExports'!N40*'2016IllegalPercentages'!N40)</f>
        <v xml:space="preserve"> </v>
      </c>
      <c r="O40" s="90" t="str">
        <f>IF(SUM('2016AllExports'!O40:O40)=0," ",'2016AllExports'!O40*'2016IllegalPercentages'!O40)</f>
        <v xml:space="preserve"> </v>
      </c>
      <c r="P40" s="90" t="str">
        <f>IF(SUM('2016AllExports'!P40:P40)=0," ",'2016AllExports'!P40*'2016IllegalPercentages'!P40)</f>
        <v xml:space="preserve"> </v>
      </c>
      <c r="Q40" s="91">
        <f t="shared" si="0"/>
        <v>0</v>
      </c>
      <c r="S40" s="92" t="str">
        <f>IF(SUM('2016AllExports'!B40:B40)=0," ",'2016AllExports'!S40*'2016IllegalPercentages'!B40)</f>
        <v xml:space="preserve"> </v>
      </c>
      <c r="T40" s="92" t="str">
        <f>IF(SUM('2016AllExports'!C40:C40)=0," ",'2016AllExports'!T40*'2016IllegalPercentages'!C40)</f>
        <v xml:space="preserve"> </v>
      </c>
      <c r="U40" s="92" t="str">
        <f>IF(SUM('2016AllExports'!D40:D40)=0," ",'2016AllExports'!U40*'2016IllegalPercentages'!D40)</f>
        <v xml:space="preserve"> </v>
      </c>
      <c r="V40" s="92" t="str">
        <f>IF(SUM('2016AllExports'!E40:E40)=0," ",'2016AllExports'!V40*'2016IllegalPercentages'!E40)</f>
        <v xml:space="preserve"> </v>
      </c>
      <c r="W40" s="92" t="str">
        <f>IF(SUM('2016AllExports'!F40:F40)=0," ",'2016AllExports'!W40*'2016IllegalPercentages'!F40)</f>
        <v xml:space="preserve"> </v>
      </c>
      <c r="X40" s="92" t="str">
        <f>IF(SUM('2016AllExports'!G40:G40)=0," ",'2016AllExports'!X40*'2016IllegalPercentages'!G40)</f>
        <v xml:space="preserve"> </v>
      </c>
      <c r="Y40" s="92" t="str">
        <f>IF(SUM('2016AllExports'!H40:H40)=0," ",'2016AllExports'!Y40*'2016IllegalPercentages'!H40)</f>
        <v xml:space="preserve"> </v>
      </c>
      <c r="Z40" s="92" t="str">
        <f>IF(SUM('2016AllExports'!I40:I40)=0," ",'2016AllExports'!Z40*'2016IllegalPercentages'!I40)</f>
        <v xml:space="preserve"> </v>
      </c>
      <c r="AA40" s="92" t="str">
        <f>IF(SUM('2016AllExports'!J40:J40)=0," ",'2016AllExports'!AA40*'2016IllegalPercentages'!J40)</f>
        <v xml:space="preserve"> </v>
      </c>
      <c r="AB40" s="92" t="str">
        <f>IF(SUM('2016AllExports'!K40:K40)=0," ",'2016AllExports'!AB40*'2016IllegalPercentages'!K40)</f>
        <v xml:space="preserve"> </v>
      </c>
      <c r="AC40" s="92" t="str">
        <f>IF(SUM('2016AllExports'!L40:L40)=0," ",'2016AllExports'!AC40*'2016IllegalPercentages'!L40)</f>
        <v xml:space="preserve"> </v>
      </c>
      <c r="AE40" s="92" t="str">
        <f>IF(SUM('2016AllExports'!N40:N40)=0," ",'2016AllExports'!AE40*'2016IllegalPercentages'!N40)</f>
        <v xml:space="preserve"> </v>
      </c>
      <c r="AF40" s="92" t="str">
        <f>IF(SUM('2016AllExports'!O40:O40)=0," ",'2016AllExports'!AF40*'2016IllegalPercentages'!O40)</f>
        <v xml:space="preserve"> </v>
      </c>
      <c r="AG40" s="92" t="str">
        <f>IF(SUM('2016AllExports'!P40:P40)=0," ",'2016AllExports'!AG40*'2016IllegalPercentages'!P40)</f>
        <v xml:space="preserve"> </v>
      </c>
      <c r="AH40" s="93">
        <f t="shared" si="1"/>
        <v>0</v>
      </c>
    </row>
    <row r="41" spans="1:34" ht="13">
      <c r="A41" t="s">
        <v>59</v>
      </c>
      <c r="B41" s="89" t="str">
        <f>IF(SUM('2016AllExports'!B41:B41)=0," ",'2016AllExports'!B41*'2016IllegalPercentages'!B41)</f>
        <v xml:space="preserve"> </v>
      </c>
      <c r="C41" s="89" t="str">
        <f>IF(SUM('2016AllExports'!C41:C41)=0," ",'2016AllExports'!C41*'2016IllegalPercentages'!C41)</f>
        <v xml:space="preserve"> </v>
      </c>
      <c r="D41" s="89" t="str">
        <f>IF(SUM('2016AllExports'!D41:D41)=0," ",'2016AllExports'!D41*'2016IllegalPercentages'!D41)</f>
        <v xml:space="preserve"> </v>
      </c>
      <c r="E41" s="89" t="str">
        <f>IF(SUM('2016AllExports'!E41:E41)=0," ",'2016AllExports'!E41*'2016IllegalPercentages'!E41)</f>
        <v xml:space="preserve"> </v>
      </c>
      <c r="F41" s="90" t="str">
        <f>IF(SUM('2016AllExports'!F41:F41)=0," ",'2016AllExports'!F41*'2016IllegalPercentages'!F41)</f>
        <v xml:space="preserve"> </v>
      </c>
      <c r="G41" s="90" t="str">
        <f>IF(SUM('2016AllExports'!G41:G41)=0," ",'2016AllExports'!G41*'2016IllegalPercentages'!G41)</f>
        <v xml:space="preserve"> </v>
      </c>
      <c r="H41" s="90" t="str">
        <f>IF(SUM('2016AllExports'!H41:H41)=0," ",'2016AllExports'!H41*'2016IllegalPercentages'!H41)</f>
        <v xml:space="preserve"> </v>
      </c>
      <c r="I41" s="90" t="str">
        <f>IF(SUM('2016AllExports'!I41:I41)=0," ",'2016AllExports'!I41*'2016IllegalPercentages'!I41)</f>
        <v xml:space="preserve"> </v>
      </c>
      <c r="J41" s="90" t="str">
        <f>IF(SUM('2016AllExports'!J41:J41)=0," ",'2016AllExports'!J41*'2016IllegalPercentages'!J41)</f>
        <v xml:space="preserve"> </v>
      </c>
      <c r="K41" s="90" t="str">
        <f>IF(SUM('2016AllExports'!K41:K41)=0," ",'2016AllExports'!K41*'2016IllegalPercentages'!K41)</f>
        <v xml:space="preserve"> </v>
      </c>
      <c r="L41" s="90" t="str">
        <f>IF(SUM('2016AllExports'!L41:L41)=0," ",'2016AllExports'!L41*'2016IllegalPercentages'!L41)</f>
        <v xml:space="preserve"> </v>
      </c>
      <c r="N41" s="90" t="str">
        <f>IF(SUM('2016AllExports'!N41:N41)=0," ",'2016AllExports'!N41*'2016IllegalPercentages'!N41)</f>
        <v xml:space="preserve"> </v>
      </c>
      <c r="O41" s="90" t="str">
        <f>IF(SUM('2016AllExports'!O41:O41)=0," ",'2016AllExports'!O41*'2016IllegalPercentages'!O41)</f>
        <v xml:space="preserve"> </v>
      </c>
      <c r="P41" s="90" t="str">
        <f>IF(SUM('2016AllExports'!P41:P41)=0," ",'2016AllExports'!P41*'2016IllegalPercentages'!P41)</f>
        <v xml:space="preserve"> </v>
      </c>
      <c r="Q41" s="91">
        <f t="shared" si="0"/>
        <v>0</v>
      </c>
      <c r="S41" s="92" t="str">
        <f>IF(SUM('2016AllExports'!B41:B41)=0," ",'2016AllExports'!S41*'2016IllegalPercentages'!B41)</f>
        <v xml:space="preserve"> </v>
      </c>
      <c r="T41" s="92" t="str">
        <f>IF(SUM('2016AllExports'!C41:C41)=0," ",'2016AllExports'!T41*'2016IllegalPercentages'!C41)</f>
        <v xml:space="preserve"> </v>
      </c>
      <c r="U41" s="92" t="str">
        <f>IF(SUM('2016AllExports'!D41:D41)=0," ",'2016AllExports'!U41*'2016IllegalPercentages'!D41)</f>
        <v xml:space="preserve"> </v>
      </c>
      <c r="V41" s="92" t="str">
        <f>IF(SUM('2016AllExports'!E41:E41)=0," ",'2016AllExports'!V41*'2016IllegalPercentages'!E41)</f>
        <v xml:space="preserve"> </v>
      </c>
      <c r="W41" s="92" t="str">
        <f>IF(SUM('2016AllExports'!F41:F41)=0," ",'2016AllExports'!W41*'2016IllegalPercentages'!F41)</f>
        <v xml:space="preserve"> </v>
      </c>
      <c r="X41" s="92" t="str">
        <f>IF(SUM('2016AllExports'!G41:G41)=0," ",'2016AllExports'!X41*'2016IllegalPercentages'!G41)</f>
        <v xml:space="preserve"> </v>
      </c>
      <c r="Y41" s="92" t="str">
        <f>IF(SUM('2016AllExports'!H41:H41)=0," ",'2016AllExports'!Y41*'2016IllegalPercentages'!H41)</f>
        <v xml:space="preserve"> </v>
      </c>
      <c r="Z41" s="92" t="str">
        <f>IF(SUM('2016AllExports'!I41:I41)=0," ",'2016AllExports'!Z41*'2016IllegalPercentages'!I41)</f>
        <v xml:space="preserve"> </v>
      </c>
      <c r="AA41" s="92" t="str">
        <f>IF(SUM('2016AllExports'!J41:J41)=0," ",'2016AllExports'!AA41*'2016IllegalPercentages'!J41)</f>
        <v xml:space="preserve"> </v>
      </c>
      <c r="AB41" s="92" t="str">
        <f>IF(SUM('2016AllExports'!K41:K41)=0," ",'2016AllExports'!AB41*'2016IllegalPercentages'!K41)</f>
        <v xml:space="preserve"> </v>
      </c>
      <c r="AC41" s="92" t="str">
        <f>IF(SUM('2016AllExports'!L41:L41)=0," ",'2016AllExports'!AC41*'2016IllegalPercentages'!L41)</f>
        <v xml:space="preserve"> </v>
      </c>
      <c r="AE41" s="92" t="str">
        <f>IF(SUM('2016AllExports'!N41:N41)=0," ",'2016AllExports'!AE41*'2016IllegalPercentages'!N41)</f>
        <v xml:space="preserve"> </v>
      </c>
      <c r="AF41" s="92" t="str">
        <f>IF(SUM('2016AllExports'!O41:O41)=0," ",'2016AllExports'!AF41*'2016IllegalPercentages'!O41)</f>
        <v xml:space="preserve"> </v>
      </c>
      <c r="AG41" s="92" t="str">
        <f>IF(SUM('2016AllExports'!P41:P41)=0," ",'2016AllExports'!AG41*'2016IllegalPercentages'!P41)</f>
        <v xml:space="preserve"> </v>
      </c>
      <c r="AH41" s="93">
        <f t="shared" si="1"/>
        <v>0</v>
      </c>
    </row>
    <row r="42" spans="1:34" ht="13">
      <c r="A42" t="s">
        <v>8</v>
      </c>
      <c r="B42" s="89" t="str">
        <f>IF(SUM('2016AllExports'!B42:B42)=0," ",'2016AllExports'!B42*'2016IllegalPercentages'!B42)</f>
        <v xml:space="preserve"> </v>
      </c>
      <c r="C42" s="89" t="str">
        <f>IF(SUM('2016AllExports'!C42:C42)=0," ",'2016AllExports'!C42*'2016IllegalPercentages'!C42)</f>
        <v xml:space="preserve"> </v>
      </c>
      <c r="D42" s="89" t="str">
        <f>IF(SUM('2016AllExports'!D42:D42)=0," ",'2016AllExports'!D42*'2016IllegalPercentages'!D42)</f>
        <v xml:space="preserve"> </v>
      </c>
      <c r="E42" s="89" t="str">
        <f>IF(SUM('2016AllExports'!E42:E42)=0," ",'2016AllExports'!E42*'2016IllegalPercentages'!E42)</f>
        <v xml:space="preserve"> </v>
      </c>
      <c r="F42" s="90" t="str">
        <f>IF(SUM('2016AllExports'!F42:F42)=0," ",'2016AllExports'!F42*'2016IllegalPercentages'!F42)</f>
        <v xml:space="preserve"> </v>
      </c>
      <c r="G42" s="90" t="str">
        <f>IF(SUM('2016AllExports'!G42:G42)=0," ",'2016AllExports'!G42*'2016IllegalPercentages'!G42)</f>
        <v xml:space="preserve"> </v>
      </c>
      <c r="H42" s="90" t="str">
        <f>IF(SUM('2016AllExports'!H42:H42)=0," ",'2016AllExports'!H42*'2016IllegalPercentages'!H42)</f>
        <v xml:space="preserve"> </v>
      </c>
      <c r="I42" s="90" t="str">
        <f>IF(SUM('2016AllExports'!I42:I42)=0," ",'2016AllExports'!I42*'2016IllegalPercentages'!I42)</f>
        <v xml:space="preserve"> </v>
      </c>
      <c r="J42" s="90" t="str">
        <f>IF(SUM('2016AllExports'!J42:J42)=0," ",'2016AllExports'!J42*'2016IllegalPercentages'!J42)</f>
        <v xml:space="preserve"> </v>
      </c>
      <c r="K42" s="90" t="str">
        <f>IF(SUM('2016AllExports'!K42:K42)=0," ",'2016AllExports'!K42*'2016IllegalPercentages'!K42)</f>
        <v xml:space="preserve"> </v>
      </c>
      <c r="L42" s="90" t="str">
        <f>IF(SUM('2016AllExports'!L42:L42)=0," ",'2016AllExports'!L42*'2016IllegalPercentages'!L42)</f>
        <v xml:space="preserve"> </v>
      </c>
      <c r="N42" s="90" t="str">
        <f>IF(SUM('2016AllExports'!N42:N42)=0," ",'2016AllExports'!N42*'2016IllegalPercentages'!N42)</f>
        <v xml:space="preserve"> </v>
      </c>
      <c r="O42" s="90" t="str">
        <f>IF(SUM('2016AllExports'!O42:O42)=0," ",'2016AllExports'!O42*'2016IllegalPercentages'!O42)</f>
        <v xml:space="preserve"> </v>
      </c>
      <c r="P42" s="90" t="str">
        <f>IF(SUM('2016AllExports'!P42:P42)=0," ",'2016AllExports'!P42*'2016IllegalPercentages'!P42)</f>
        <v xml:space="preserve"> </v>
      </c>
      <c r="Q42" s="91">
        <f t="shared" si="0"/>
        <v>0</v>
      </c>
      <c r="S42" s="92" t="str">
        <f>IF(SUM('2016AllExports'!B42:B42)=0," ",'2016AllExports'!S42*'2016IllegalPercentages'!B42)</f>
        <v xml:space="preserve"> </v>
      </c>
      <c r="T42" s="92" t="str">
        <f>IF(SUM('2016AllExports'!C42:C42)=0," ",'2016AllExports'!T42*'2016IllegalPercentages'!C42)</f>
        <v xml:space="preserve"> </v>
      </c>
      <c r="U42" s="92" t="str">
        <f>IF(SUM('2016AllExports'!D42:D42)=0," ",'2016AllExports'!U42*'2016IllegalPercentages'!D42)</f>
        <v xml:space="preserve"> </v>
      </c>
      <c r="V42" s="92" t="str">
        <f>IF(SUM('2016AllExports'!E42:E42)=0," ",'2016AllExports'!V42*'2016IllegalPercentages'!E42)</f>
        <v xml:space="preserve"> </v>
      </c>
      <c r="W42" s="92" t="str">
        <f>IF(SUM('2016AllExports'!F42:F42)=0," ",'2016AllExports'!W42*'2016IllegalPercentages'!F42)</f>
        <v xml:space="preserve"> </v>
      </c>
      <c r="X42" s="92" t="str">
        <f>IF(SUM('2016AllExports'!G42:G42)=0," ",'2016AllExports'!X42*'2016IllegalPercentages'!G42)</f>
        <v xml:space="preserve"> </v>
      </c>
      <c r="Y42" s="92" t="str">
        <f>IF(SUM('2016AllExports'!H42:H42)=0," ",'2016AllExports'!Y42*'2016IllegalPercentages'!H42)</f>
        <v xml:space="preserve"> </v>
      </c>
      <c r="Z42" s="92" t="str">
        <f>IF(SUM('2016AllExports'!I42:I42)=0," ",'2016AllExports'!Z42*'2016IllegalPercentages'!I42)</f>
        <v xml:space="preserve"> </v>
      </c>
      <c r="AA42" s="92" t="str">
        <f>IF(SUM('2016AllExports'!J42:J42)=0," ",'2016AllExports'!AA42*'2016IllegalPercentages'!J42)</f>
        <v xml:space="preserve"> </v>
      </c>
      <c r="AB42" s="92" t="str">
        <f>IF(SUM('2016AllExports'!K42:K42)=0," ",'2016AllExports'!AB42*'2016IllegalPercentages'!K42)</f>
        <v xml:space="preserve"> </v>
      </c>
      <c r="AC42" s="92" t="str">
        <f>IF(SUM('2016AllExports'!L42:L42)=0," ",'2016AllExports'!AC42*'2016IllegalPercentages'!L42)</f>
        <v xml:space="preserve"> </v>
      </c>
      <c r="AE42" s="92" t="str">
        <f>IF(SUM('2016AllExports'!N42:N42)=0," ",'2016AllExports'!AE42*'2016IllegalPercentages'!N42)</f>
        <v xml:space="preserve"> </v>
      </c>
      <c r="AF42" s="92" t="str">
        <f>IF(SUM('2016AllExports'!O42:O42)=0," ",'2016AllExports'!AF42*'2016IllegalPercentages'!O42)</f>
        <v xml:space="preserve"> </v>
      </c>
      <c r="AG42" s="92" t="str">
        <f>IF(SUM('2016AllExports'!P42:P42)=0," ",'2016AllExports'!AG42*'2016IllegalPercentages'!P42)</f>
        <v xml:space="preserve"> </v>
      </c>
      <c r="AH42" s="93">
        <f t="shared" si="1"/>
        <v>0</v>
      </c>
    </row>
    <row r="43" spans="1:34" ht="13">
      <c r="A43" t="s">
        <v>40</v>
      </c>
      <c r="B43" s="89" t="str">
        <f>IF(SUM('2016AllExports'!B43:B43)=0," ",'2016AllExports'!B43*'2016IllegalPercentages'!B43)</f>
        <v xml:space="preserve"> </v>
      </c>
      <c r="C43" s="89" t="str">
        <f>IF(SUM('2016AllExports'!C43:C43)=0," ",'2016AllExports'!C43*'2016IllegalPercentages'!C43)</f>
        <v xml:space="preserve"> </v>
      </c>
      <c r="D43" s="89" t="str">
        <f>IF(SUM('2016AllExports'!D43:D43)=0," ",'2016AllExports'!D43*'2016IllegalPercentages'!D43)</f>
        <v xml:space="preserve"> </v>
      </c>
      <c r="E43" s="89" t="str">
        <f>IF(SUM('2016AllExports'!E43:E43)=0," ",'2016AllExports'!E43*'2016IllegalPercentages'!E43)</f>
        <v xml:space="preserve"> </v>
      </c>
      <c r="F43" s="90" t="str">
        <f>IF(SUM('2016AllExports'!F43:F43)=0," ",'2016AllExports'!F43*'2016IllegalPercentages'!F43)</f>
        <v xml:space="preserve"> </v>
      </c>
      <c r="G43" s="90" t="str">
        <f>IF(SUM('2016AllExports'!G43:G43)=0," ",'2016AllExports'!G43*'2016IllegalPercentages'!G43)</f>
        <v xml:space="preserve"> </v>
      </c>
      <c r="H43" s="90" t="str">
        <f>IF(SUM('2016AllExports'!H43:H43)=0," ",'2016AllExports'!H43*'2016IllegalPercentages'!H43)</f>
        <v xml:space="preserve"> </v>
      </c>
      <c r="I43" s="90" t="str">
        <f>IF(SUM('2016AllExports'!I43:I43)=0," ",'2016AllExports'!I43*'2016IllegalPercentages'!I43)</f>
        <v xml:space="preserve"> </v>
      </c>
      <c r="J43" s="90" t="str">
        <f>IF(SUM('2016AllExports'!J43:J43)=0," ",'2016AllExports'!J43*'2016IllegalPercentages'!J43)</f>
        <v xml:space="preserve"> </v>
      </c>
      <c r="K43" s="90" t="str">
        <f>IF(SUM('2016AllExports'!K43:K43)=0," ",'2016AllExports'!K43*'2016IllegalPercentages'!K43)</f>
        <v xml:space="preserve"> </v>
      </c>
      <c r="L43" s="90" t="str">
        <f>IF(SUM('2016AllExports'!L43:L43)=0," ",'2016AllExports'!L43*'2016IllegalPercentages'!L43)</f>
        <v xml:space="preserve"> </v>
      </c>
      <c r="N43" s="90" t="str">
        <f>IF(SUM('2016AllExports'!N43:N43)=0," ",'2016AllExports'!N43*'2016IllegalPercentages'!N43)</f>
        <v xml:space="preserve"> </v>
      </c>
      <c r="O43" s="90" t="str">
        <f>IF(SUM('2016AllExports'!O43:O43)=0," ",'2016AllExports'!O43*'2016IllegalPercentages'!O43)</f>
        <v xml:space="preserve"> </v>
      </c>
      <c r="P43" s="90" t="str">
        <f>IF(SUM('2016AllExports'!P43:P43)=0," ",'2016AllExports'!P43*'2016IllegalPercentages'!P43)</f>
        <v xml:space="preserve"> </v>
      </c>
      <c r="Q43" s="91">
        <f t="shared" si="0"/>
        <v>0</v>
      </c>
      <c r="S43" s="92" t="str">
        <f>IF(SUM('2016AllExports'!B43:B43)=0," ",'2016AllExports'!S43*'2016IllegalPercentages'!B43)</f>
        <v xml:space="preserve"> </v>
      </c>
      <c r="T43" s="92" t="str">
        <f>IF(SUM('2016AllExports'!C43:C43)=0," ",'2016AllExports'!T43*'2016IllegalPercentages'!C43)</f>
        <v xml:space="preserve"> </v>
      </c>
      <c r="U43" s="92" t="str">
        <f>IF(SUM('2016AllExports'!D43:D43)=0," ",'2016AllExports'!U43*'2016IllegalPercentages'!D43)</f>
        <v xml:space="preserve"> </v>
      </c>
      <c r="V43" s="92" t="str">
        <f>IF(SUM('2016AllExports'!E43:E43)=0," ",'2016AllExports'!V43*'2016IllegalPercentages'!E43)</f>
        <v xml:space="preserve"> </v>
      </c>
      <c r="W43" s="92" t="str">
        <f>IF(SUM('2016AllExports'!F43:F43)=0," ",'2016AllExports'!W43*'2016IllegalPercentages'!F43)</f>
        <v xml:space="preserve"> </v>
      </c>
      <c r="X43" s="92" t="str">
        <f>IF(SUM('2016AllExports'!G43:G43)=0," ",'2016AllExports'!X43*'2016IllegalPercentages'!G43)</f>
        <v xml:space="preserve"> </v>
      </c>
      <c r="Y43" s="92" t="str">
        <f>IF(SUM('2016AllExports'!H43:H43)=0," ",'2016AllExports'!Y43*'2016IllegalPercentages'!H43)</f>
        <v xml:space="preserve"> </v>
      </c>
      <c r="Z43" s="92" t="str">
        <f>IF(SUM('2016AllExports'!I43:I43)=0," ",'2016AllExports'!Z43*'2016IllegalPercentages'!I43)</f>
        <v xml:space="preserve"> </v>
      </c>
      <c r="AA43" s="92" t="str">
        <f>IF(SUM('2016AllExports'!J43:J43)=0," ",'2016AllExports'!AA43*'2016IllegalPercentages'!J43)</f>
        <v xml:space="preserve"> </v>
      </c>
      <c r="AB43" s="92" t="str">
        <f>IF(SUM('2016AllExports'!K43:K43)=0," ",'2016AllExports'!AB43*'2016IllegalPercentages'!K43)</f>
        <v xml:space="preserve"> </v>
      </c>
      <c r="AC43" s="92" t="str">
        <f>IF(SUM('2016AllExports'!L43:L43)=0," ",'2016AllExports'!AC43*'2016IllegalPercentages'!L43)</f>
        <v xml:space="preserve"> </v>
      </c>
      <c r="AE43" s="92" t="str">
        <f>IF(SUM('2016AllExports'!N43:N43)=0," ",'2016AllExports'!AE43*'2016IllegalPercentages'!N43)</f>
        <v xml:space="preserve"> </v>
      </c>
      <c r="AF43" s="92" t="str">
        <f>IF(SUM('2016AllExports'!O43:O43)=0," ",'2016AllExports'!AF43*'2016IllegalPercentages'!O43)</f>
        <v xml:space="preserve"> </v>
      </c>
      <c r="AG43" s="92" t="str">
        <f>IF(SUM('2016AllExports'!P43:P43)=0," ",'2016AllExports'!AG43*'2016IllegalPercentages'!P43)</f>
        <v xml:space="preserve"> </v>
      </c>
      <c r="AH43" s="93">
        <f t="shared" si="1"/>
        <v>0</v>
      </c>
    </row>
    <row r="44" spans="1:34" ht="13">
      <c r="A44" t="s">
        <v>9</v>
      </c>
      <c r="B44" s="89" t="str">
        <f>IF(SUM('2016AllExports'!B44:B44)=0," ",'2016AllExports'!B44*'2016IllegalPercentages'!B44)</f>
        <v xml:space="preserve"> </v>
      </c>
      <c r="C44" s="89" t="str">
        <f>IF(SUM('2016AllExports'!C44:C44)=0," ",'2016AllExports'!C44*'2016IllegalPercentages'!C44)</f>
        <v xml:space="preserve"> </v>
      </c>
      <c r="D44" s="89" t="str">
        <f>IF(SUM('2016AllExports'!D44:D44)=0," ",'2016AllExports'!D44*'2016IllegalPercentages'!D44)</f>
        <v xml:space="preserve"> </v>
      </c>
      <c r="E44" s="89" t="str">
        <f>IF(SUM('2016AllExports'!E44:E44)=0," ",'2016AllExports'!E44*'2016IllegalPercentages'!E44)</f>
        <v xml:space="preserve"> </v>
      </c>
      <c r="F44" s="90" t="str">
        <f>IF(SUM('2016AllExports'!F44:F44)=0," ",'2016AllExports'!F44*'2016IllegalPercentages'!F44)</f>
        <v xml:space="preserve"> </v>
      </c>
      <c r="G44" s="90" t="str">
        <f>IF(SUM('2016AllExports'!G44:G44)=0," ",'2016AllExports'!G44*'2016IllegalPercentages'!G44)</f>
        <v xml:space="preserve"> </v>
      </c>
      <c r="H44" s="90" t="str">
        <f>IF(SUM('2016AllExports'!H44:H44)=0," ",'2016AllExports'!H44*'2016IllegalPercentages'!H44)</f>
        <v xml:space="preserve"> </v>
      </c>
      <c r="I44" s="90" t="str">
        <f>IF(SUM('2016AllExports'!I44:I44)=0," ",'2016AllExports'!I44*'2016IllegalPercentages'!I44)</f>
        <v xml:space="preserve"> </v>
      </c>
      <c r="J44" s="90" t="str">
        <f>IF(SUM('2016AllExports'!J44:J44)=0," ",'2016AllExports'!J44*'2016IllegalPercentages'!J44)</f>
        <v xml:space="preserve"> </v>
      </c>
      <c r="K44" s="90" t="str">
        <f>IF(SUM('2016AllExports'!K44:K44)=0," ",'2016AllExports'!K44*'2016IllegalPercentages'!K44)</f>
        <v xml:space="preserve"> </v>
      </c>
      <c r="L44" s="90" t="str">
        <f>IF(SUM('2016AllExports'!L44:L44)=0," ",'2016AllExports'!L44*'2016IllegalPercentages'!L44)</f>
        <v xml:space="preserve"> </v>
      </c>
      <c r="N44" s="90" t="str">
        <f>IF(SUM('2016AllExports'!N44:N44)=0," ",'2016AllExports'!N44*'2016IllegalPercentages'!N44)</f>
        <v xml:space="preserve"> </v>
      </c>
      <c r="O44" s="90" t="str">
        <f>IF(SUM('2016AllExports'!O44:O44)=0," ",'2016AllExports'!O44*'2016IllegalPercentages'!O44)</f>
        <v xml:space="preserve"> </v>
      </c>
      <c r="P44" s="90" t="str">
        <f>IF(SUM('2016AllExports'!P44:P44)=0," ",'2016AllExports'!P44*'2016IllegalPercentages'!P44)</f>
        <v xml:space="preserve"> </v>
      </c>
      <c r="Q44" s="91">
        <f t="shared" si="0"/>
        <v>0</v>
      </c>
      <c r="S44" s="92" t="str">
        <f>IF(SUM('2016AllExports'!B44:B44)=0," ",'2016AllExports'!S44*'2016IllegalPercentages'!B44)</f>
        <v xml:space="preserve"> </v>
      </c>
      <c r="T44" s="92" t="str">
        <f>IF(SUM('2016AllExports'!C44:C44)=0," ",'2016AllExports'!T44*'2016IllegalPercentages'!C44)</f>
        <v xml:space="preserve"> </v>
      </c>
      <c r="U44" s="92" t="str">
        <f>IF(SUM('2016AllExports'!D44:D44)=0," ",'2016AllExports'!U44*'2016IllegalPercentages'!D44)</f>
        <v xml:space="preserve"> </v>
      </c>
      <c r="V44" s="92" t="str">
        <f>IF(SUM('2016AllExports'!E44:E44)=0," ",'2016AllExports'!V44*'2016IllegalPercentages'!E44)</f>
        <v xml:space="preserve"> </v>
      </c>
      <c r="W44" s="92" t="str">
        <f>IF(SUM('2016AllExports'!F44:F44)=0," ",'2016AllExports'!W44*'2016IllegalPercentages'!F44)</f>
        <v xml:space="preserve"> </v>
      </c>
      <c r="X44" s="92" t="str">
        <f>IF(SUM('2016AllExports'!G44:G44)=0," ",'2016AllExports'!X44*'2016IllegalPercentages'!G44)</f>
        <v xml:space="preserve"> </v>
      </c>
      <c r="Y44" s="92" t="str">
        <f>IF(SUM('2016AllExports'!H44:H44)=0," ",'2016AllExports'!Y44*'2016IllegalPercentages'!H44)</f>
        <v xml:space="preserve"> </v>
      </c>
      <c r="Z44" s="92" t="str">
        <f>IF(SUM('2016AllExports'!I44:I44)=0," ",'2016AllExports'!Z44*'2016IllegalPercentages'!I44)</f>
        <v xml:space="preserve"> </v>
      </c>
      <c r="AA44" s="92" t="str">
        <f>IF(SUM('2016AllExports'!J44:J44)=0," ",'2016AllExports'!AA44*'2016IllegalPercentages'!J44)</f>
        <v xml:space="preserve"> </v>
      </c>
      <c r="AB44" s="92" t="str">
        <f>IF(SUM('2016AllExports'!K44:K44)=0," ",'2016AllExports'!AB44*'2016IllegalPercentages'!K44)</f>
        <v xml:space="preserve"> </v>
      </c>
      <c r="AC44" s="92" t="str">
        <f>IF(SUM('2016AllExports'!L44:L44)=0," ",'2016AllExports'!AC44*'2016IllegalPercentages'!L44)</f>
        <v xml:space="preserve"> </v>
      </c>
      <c r="AE44" s="92" t="str">
        <f>IF(SUM('2016AllExports'!N44:N44)=0," ",'2016AllExports'!AE44*'2016IllegalPercentages'!N44)</f>
        <v xml:space="preserve"> </v>
      </c>
      <c r="AF44" s="92" t="str">
        <f>IF(SUM('2016AllExports'!O44:O44)=0," ",'2016AllExports'!AF44*'2016IllegalPercentages'!O44)</f>
        <v xml:space="preserve"> </v>
      </c>
      <c r="AG44" s="92" t="str">
        <f>IF(SUM('2016AllExports'!P44:P44)=0," ",'2016AllExports'!AG44*'2016IllegalPercentages'!P44)</f>
        <v xml:space="preserve"> </v>
      </c>
      <c r="AH44" s="93">
        <f t="shared" si="1"/>
        <v>0</v>
      </c>
    </row>
    <row r="45" spans="1:34" ht="13">
      <c r="A45" t="s">
        <v>10</v>
      </c>
      <c r="B45" s="89" t="str">
        <f>IF(SUM('2016AllExports'!B45:B45)=0," ",'2016AllExports'!B45*'2016IllegalPercentages'!B45)</f>
        <v xml:space="preserve"> </v>
      </c>
      <c r="C45" s="89" t="str">
        <f>IF(SUM('2016AllExports'!C45:C45)=0," ",'2016AllExports'!C45*'2016IllegalPercentages'!C45)</f>
        <v xml:space="preserve"> </v>
      </c>
      <c r="D45" s="89" t="str">
        <f>IF(SUM('2016AllExports'!D45:D45)=0," ",'2016AllExports'!D45*'2016IllegalPercentages'!D45)</f>
        <v xml:space="preserve"> </v>
      </c>
      <c r="E45" s="89" t="str">
        <f>IF(SUM('2016AllExports'!E45:E45)=0," ",'2016AllExports'!E45*'2016IllegalPercentages'!E45)</f>
        <v xml:space="preserve"> </v>
      </c>
      <c r="F45" s="90" t="str">
        <f>IF(SUM('2016AllExports'!F45:F45)=0," ",'2016AllExports'!F45*'2016IllegalPercentages'!F45)</f>
        <v xml:space="preserve"> </v>
      </c>
      <c r="G45" s="90" t="str">
        <f>IF(SUM('2016AllExports'!G45:G45)=0," ",'2016AllExports'!G45*'2016IllegalPercentages'!G45)</f>
        <v xml:space="preserve"> </v>
      </c>
      <c r="H45" s="90" t="str">
        <f>IF(SUM('2016AllExports'!H45:H45)=0," ",'2016AllExports'!H45*'2016IllegalPercentages'!H45)</f>
        <v xml:space="preserve"> </v>
      </c>
      <c r="I45" s="90" t="str">
        <f>IF(SUM('2016AllExports'!I45:I45)=0," ",'2016AllExports'!I45*'2016IllegalPercentages'!I45)</f>
        <v xml:space="preserve"> </v>
      </c>
      <c r="J45" s="90" t="str">
        <f>IF(SUM('2016AllExports'!J45:J45)=0," ",'2016AllExports'!J45*'2016IllegalPercentages'!J45)</f>
        <v xml:space="preserve"> </v>
      </c>
      <c r="K45" s="90" t="str">
        <f>IF(SUM('2016AllExports'!K45:K45)=0," ",'2016AllExports'!K45*'2016IllegalPercentages'!K45)</f>
        <v xml:space="preserve"> </v>
      </c>
      <c r="L45" s="90" t="str">
        <f>IF(SUM('2016AllExports'!L45:L45)=0," ",'2016AllExports'!L45*'2016IllegalPercentages'!L45)</f>
        <v xml:space="preserve"> </v>
      </c>
      <c r="N45" s="90" t="str">
        <f>IF(SUM('2016AllExports'!N45:N45)=0," ",'2016AllExports'!N45*'2016IllegalPercentages'!N45)</f>
        <v xml:space="preserve"> </v>
      </c>
      <c r="O45" s="90" t="str">
        <f>IF(SUM('2016AllExports'!O45:O45)=0," ",'2016AllExports'!O45*'2016IllegalPercentages'!O45)</f>
        <v xml:space="preserve"> </v>
      </c>
      <c r="P45" s="90" t="str">
        <f>IF(SUM('2016AllExports'!P45:P45)=0," ",'2016AllExports'!P45*'2016IllegalPercentages'!P45)</f>
        <v xml:space="preserve"> </v>
      </c>
      <c r="Q45" s="91">
        <f t="shared" si="0"/>
        <v>0</v>
      </c>
      <c r="S45" s="92" t="str">
        <f>IF(SUM('2016AllExports'!B45:B45)=0," ",'2016AllExports'!S45*'2016IllegalPercentages'!B45)</f>
        <v xml:space="preserve"> </v>
      </c>
      <c r="T45" s="92" t="str">
        <f>IF(SUM('2016AllExports'!C45:C45)=0," ",'2016AllExports'!T45*'2016IllegalPercentages'!C45)</f>
        <v xml:space="preserve"> </v>
      </c>
      <c r="U45" s="92" t="str">
        <f>IF(SUM('2016AllExports'!D45:D45)=0," ",'2016AllExports'!U45*'2016IllegalPercentages'!D45)</f>
        <v xml:space="preserve"> </v>
      </c>
      <c r="V45" s="92" t="str">
        <f>IF(SUM('2016AllExports'!E45:E45)=0," ",'2016AllExports'!V45*'2016IllegalPercentages'!E45)</f>
        <v xml:space="preserve"> </v>
      </c>
      <c r="W45" s="92" t="str">
        <f>IF(SUM('2016AllExports'!F45:F45)=0," ",'2016AllExports'!W45*'2016IllegalPercentages'!F45)</f>
        <v xml:space="preserve"> </v>
      </c>
      <c r="X45" s="92" t="str">
        <f>IF(SUM('2016AllExports'!G45:G45)=0," ",'2016AllExports'!X45*'2016IllegalPercentages'!G45)</f>
        <v xml:space="preserve"> </v>
      </c>
      <c r="Y45" s="92" t="str">
        <f>IF(SUM('2016AllExports'!H45:H45)=0," ",'2016AllExports'!Y45*'2016IllegalPercentages'!H45)</f>
        <v xml:space="preserve"> </v>
      </c>
      <c r="Z45" s="92" t="str">
        <f>IF(SUM('2016AllExports'!I45:I45)=0," ",'2016AllExports'!Z45*'2016IllegalPercentages'!I45)</f>
        <v xml:space="preserve"> </v>
      </c>
      <c r="AA45" s="92" t="str">
        <f>IF(SUM('2016AllExports'!J45:J45)=0," ",'2016AllExports'!AA45*'2016IllegalPercentages'!J45)</f>
        <v xml:space="preserve"> </v>
      </c>
      <c r="AB45" s="92" t="str">
        <f>IF(SUM('2016AllExports'!K45:K45)=0," ",'2016AllExports'!AB45*'2016IllegalPercentages'!K45)</f>
        <v xml:space="preserve"> </v>
      </c>
      <c r="AC45" s="92" t="str">
        <f>IF(SUM('2016AllExports'!L45:L45)=0," ",'2016AllExports'!AC45*'2016IllegalPercentages'!L45)</f>
        <v xml:space="preserve"> </v>
      </c>
      <c r="AE45" s="92" t="str">
        <f>IF(SUM('2016AllExports'!N45:N45)=0," ",'2016AllExports'!AE45*'2016IllegalPercentages'!N45)</f>
        <v xml:space="preserve"> </v>
      </c>
      <c r="AF45" s="92" t="str">
        <f>IF(SUM('2016AllExports'!O45:O45)=0," ",'2016AllExports'!AF45*'2016IllegalPercentages'!O45)</f>
        <v xml:space="preserve"> </v>
      </c>
      <c r="AG45" s="92" t="str">
        <f>IF(SUM('2016AllExports'!P45:P45)=0," ",'2016AllExports'!AG45*'2016IllegalPercentages'!P45)</f>
        <v xml:space="preserve"> </v>
      </c>
      <c r="AH45" s="93">
        <f t="shared" si="1"/>
        <v>0</v>
      </c>
    </row>
    <row r="46" spans="1:34" ht="13">
      <c r="A46" t="s">
        <v>52</v>
      </c>
      <c r="B46" s="89" t="str">
        <f>IF(SUM('2016AllExports'!B46:B46)=0," ",'2016AllExports'!B46*'2016IllegalPercentages'!B46)</f>
        <v xml:space="preserve"> </v>
      </c>
      <c r="C46" s="89" t="str">
        <f>IF(SUM('2016AllExports'!C46:C46)=0," ",'2016AllExports'!C46*'2016IllegalPercentages'!C46)</f>
        <v xml:space="preserve"> </v>
      </c>
      <c r="D46" s="89" t="str">
        <f>IF(SUM('2016AllExports'!D46:D46)=0," ",'2016AllExports'!D46*'2016IllegalPercentages'!D46)</f>
        <v xml:space="preserve"> </v>
      </c>
      <c r="E46" s="89" t="str">
        <f>IF(SUM('2016AllExports'!E46:E46)=0," ",'2016AllExports'!E46*'2016IllegalPercentages'!E46)</f>
        <v xml:space="preserve"> </v>
      </c>
      <c r="F46" s="90" t="str">
        <f>IF(SUM('2016AllExports'!F46:F46)=0," ",'2016AllExports'!F46*'2016IllegalPercentages'!F46)</f>
        <v xml:space="preserve"> </v>
      </c>
      <c r="G46" s="90" t="str">
        <f>IF(SUM('2016AllExports'!G46:G46)=0," ",'2016AllExports'!G46*'2016IllegalPercentages'!G46)</f>
        <v xml:space="preserve"> </v>
      </c>
      <c r="H46" s="90" t="str">
        <f>IF(SUM('2016AllExports'!H46:H46)=0," ",'2016AllExports'!H46*'2016IllegalPercentages'!H46)</f>
        <v xml:space="preserve"> </v>
      </c>
      <c r="I46" s="90" t="str">
        <f>IF(SUM('2016AllExports'!I46:I46)=0," ",'2016AllExports'!I46*'2016IllegalPercentages'!I46)</f>
        <v xml:space="preserve"> </v>
      </c>
      <c r="J46" s="90" t="str">
        <f>IF(SUM('2016AllExports'!J46:J46)=0," ",'2016AllExports'!J46*'2016IllegalPercentages'!J46)</f>
        <v xml:space="preserve"> </v>
      </c>
      <c r="K46" s="90" t="str">
        <f>IF(SUM('2016AllExports'!K46:K46)=0," ",'2016AllExports'!K46*'2016IllegalPercentages'!K46)</f>
        <v xml:space="preserve"> </v>
      </c>
      <c r="L46" s="90" t="str">
        <f>IF(SUM('2016AllExports'!L46:L46)=0," ",'2016AllExports'!L46*'2016IllegalPercentages'!L46)</f>
        <v xml:space="preserve"> </v>
      </c>
      <c r="N46" s="90" t="str">
        <f>IF(SUM('2016AllExports'!N46:N46)=0," ",'2016AllExports'!N46*'2016IllegalPercentages'!N46)</f>
        <v xml:space="preserve"> </v>
      </c>
      <c r="O46" s="90" t="str">
        <f>IF(SUM('2016AllExports'!O46:O46)=0," ",'2016AllExports'!O46*'2016IllegalPercentages'!O46)</f>
        <v xml:space="preserve"> </v>
      </c>
      <c r="P46" s="90" t="str">
        <f>IF(SUM('2016AllExports'!P46:P46)=0," ",'2016AllExports'!P46*'2016IllegalPercentages'!P46)</f>
        <v xml:space="preserve"> </v>
      </c>
      <c r="Q46" s="91">
        <f t="shared" si="0"/>
        <v>0</v>
      </c>
      <c r="S46" s="92" t="str">
        <f>IF(SUM('2016AllExports'!B46:B46)=0," ",'2016AllExports'!S46*'2016IllegalPercentages'!B46)</f>
        <v xml:space="preserve"> </v>
      </c>
      <c r="T46" s="92" t="str">
        <f>IF(SUM('2016AllExports'!C46:C46)=0," ",'2016AllExports'!T46*'2016IllegalPercentages'!C46)</f>
        <v xml:space="preserve"> </v>
      </c>
      <c r="U46" s="92" t="str">
        <f>IF(SUM('2016AllExports'!D46:D46)=0," ",'2016AllExports'!U46*'2016IllegalPercentages'!D46)</f>
        <v xml:space="preserve"> </v>
      </c>
      <c r="V46" s="92" t="str">
        <f>IF(SUM('2016AllExports'!E46:E46)=0," ",'2016AllExports'!V46*'2016IllegalPercentages'!E46)</f>
        <v xml:space="preserve"> </v>
      </c>
      <c r="W46" s="92" t="str">
        <f>IF(SUM('2016AllExports'!F46:F46)=0," ",'2016AllExports'!W46*'2016IllegalPercentages'!F46)</f>
        <v xml:space="preserve"> </v>
      </c>
      <c r="X46" s="92" t="str">
        <f>IF(SUM('2016AllExports'!G46:G46)=0," ",'2016AllExports'!X46*'2016IllegalPercentages'!G46)</f>
        <v xml:space="preserve"> </v>
      </c>
      <c r="Y46" s="92" t="str">
        <f>IF(SUM('2016AllExports'!H46:H46)=0," ",'2016AllExports'!Y46*'2016IllegalPercentages'!H46)</f>
        <v xml:space="preserve"> </v>
      </c>
      <c r="Z46" s="92" t="str">
        <f>IF(SUM('2016AllExports'!I46:I46)=0," ",'2016AllExports'!Z46*'2016IllegalPercentages'!I46)</f>
        <v xml:space="preserve"> </v>
      </c>
      <c r="AA46" s="92" t="str">
        <f>IF(SUM('2016AllExports'!J46:J46)=0," ",'2016AllExports'!AA46*'2016IllegalPercentages'!J46)</f>
        <v xml:space="preserve"> </v>
      </c>
      <c r="AB46" s="92" t="str">
        <f>IF(SUM('2016AllExports'!K46:K46)=0," ",'2016AllExports'!AB46*'2016IllegalPercentages'!K46)</f>
        <v xml:space="preserve"> </v>
      </c>
      <c r="AC46" s="92" t="str">
        <f>IF(SUM('2016AllExports'!L46:L46)=0," ",'2016AllExports'!AC46*'2016IllegalPercentages'!L46)</f>
        <v xml:space="preserve"> </v>
      </c>
      <c r="AE46" s="92" t="str">
        <f>IF(SUM('2016AllExports'!N46:N46)=0," ",'2016AllExports'!AE46*'2016IllegalPercentages'!N46)</f>
        <v xml:space="preserve"> </v>
      </c>
      <c r="AF46" s="92" t="str">
        <f>IF(SUM('2016AllExports'!O46:O46)=0," ",'2016AllExports'!AF46*'2016IllegalPercentages'!O46)</f>
        <v xml:space="preserve"> </v>
      </c>
      <c r="AG46" s="92" t="str">
        <f>IF(SUM('2016AllExports'!P46:P46)=0," ",'2016AllExports'!AG46*'2016IllegalPercentages'!P46)</f>
        <v xml:space="preserve"> </v>
      </c>
      <c r="AH46" s="93">
        <f t="shared" si="1"/>
        <v>0</v>
      </c>
    </row>
    <row r="47" spans="1:34" ht="13">
      <c r="A47" t="s">
        <v>54</v>
      </c>
      <c r="B47" s="89" t="str">
        <f>IF(SUM('2016AllExports'!B47:B47)=0," ",'2016AllExports'!B47*'2016IllegalPercentages'!B47)</f>
        <v xml:space="preserve"> </v>
      </c>
      <c r="C47" s="89" t="str">
        <f>IF(SUM('2016AllExports'!C47:C47)=0," ",'2016AllExports'!C47*'2016IllegalPercentages'!C47)</f>
        <v xml:space="preserve"> </v>
      </c>
      <c r="D47" s="89" t="str">
        <f>IF(SUM('2016AllExports'!D47:D47)=0," ",'2016AllExports'!D47*'2016IllegalPercentages'!D47)</f>
        <v xml:space="preserve"> </v>
      </c>
      <c r="E47" s="89" t="str">
        <f>IF(SUM('2016AllExports'!E47:E47)=0," ",'2016AllExports'!E47*'2016IllegalPercentages'!E47)</f>
        <v xml:space="preserve"> </v>
      </c>
      <c r="F47" s="90" t="str">
        <f>IF(SUM('2016AllExports'!F47:F47)=0," ",'2016AllExports'!F47*'2016IllegalPercentages'!F47)</f>
        <v xml:space="preserve"> </v>
      </c>
      <c r="G47" s="90" t="str">
        <f>IF(SUM('2016AllExports'!G47:G47)=0," ",'2016AllExports'!G47*'2016IllegalPercentages'!G47)</f>
        <v xml:space="preserve"> </v>
      </c>
      <c r="H47" s="90" t="str">
        <f>IF(SUM('2016AllExports'!H47:H47)=0," ",'2016AllExports'!H47*'2016IllegalPercentages'!H47)</f>
        <v xml:space="preserve"> </v>
      </c>
      <c r="I47" s="90" t="str">
        <f>IF(SUM('2016AllExports'!I47:I47)=0," ",'2016AllExports'!I47*'2016IllegalPercentages'!I47)</f>
        <v xml:space="preserve"> </v>
      </c>
      <c r="J47" s="90" t="str">
        <f>IF(SUM('2016AllExports'!J47:J47)=0," ",'2016AllExports'!J47*'2016IllegalPercentages'!J47)</f>
        <v xml:space="preserve"> </v>
      </c>
      <c r="K47" s="90" t="str">
        <f>IF(SUM('2016AllExports'!K47:K47)=0," ",'2016AllExports'!K47*'2016IllegalPercentages'!K47)</f>
        <v xml:space="preserve"> </v>
      </c>
      <c r="L47" s="90" t="str">
        <f>IF(SUM('2016AllExports'!L47:L47)=0," ",'2016AllExports'!L47*'2016IllegalPercentages'!L47)</f>
        <v xml:space="preserve"> </v>
      </c>
      <c r="N47" s="90" t="str">
        <f>IF(SUM('2016AllExports'!N47:N47)=0," ",'2016AllExports'!N47*'2016IllegalPercentages'!N47)</f>
        <v xml:space="preserve"> </v>
      </c>
      <c r="O47" s="90" t="str">
        <f>IF(SUM('2016AllExports'!O47:O47)=0," ",'2016AllExports'!O47*'2016IllegalPercentages'!O47)</f>
        <v xml:space="preserve"> </v>
      </c>
      <c r="P47" s="90" t="str">
        <f>IF(SUM('2016AllExports'!P47:P47)=0," ",'2016AllExports'!P47*'2016IllegalPercentages'!P47)</f>
        <v xml:space="preserve"> </v>
      </c>
      <c r="Q47" s="91">
        <f t="shared" si="0"/>
        <v>0</v>
      </c>
      <c r="S47" s="92" t="str">
        <f>IF(SUM('2016AllExports'!B47:B47)=0," ",'2016AllExports'!S47*'2016IllegalPercentages'!B47)</f>
        <v xml:space="preserve"> </v>
      </c>
      <c r="T47" s="92" t="str">
        <f>IF(SUM('2016AllExports'!C47:C47)=0," ",'2016AllExports'!T47*'2016IllegalPercentages'!C47)</f>
        <v xml:space="preserve"> </v>
      </c>
      <c r="U47" s="92" t="str">
        <f>IF(SUM('2016AllExports'!D47:D47)=0," ",'2016AllExports'!U47*'2016IllegalPercentages'!D47)</f>
        <v xml:space="preserve"> </v>
      </c>
      <c r="V47" s="92" t="str">
        <f>IF(SUM('2016AllExports'!E47:E47)=0," ",'2016AllExports'!V47*'2016IllegalPercentages'!E47)</f>
        <v xml:space="preserve"> </v>
      </c>
      <c r="W47" s="92" t="str">
        <f>IF(SUM('2016AllExports'!F47:F47)=0," ",'2016AllExports'!W47*'2016IllegalPercentages'!F47)</f>
        <v xml:space="preserve"> </v>
      </c>
      <c r="X47" s="92" t="str">
        <f>IF(SUM('2016AllExports'!G47:G47)=0," ",'2016AllExports'!X47*'2016IllegalPercentages'!G47)</f>
        <v xml:space="preserve"> </v>
      </c>
      <c r="Y47" s="92" t="str">
        <f>IF(SUM('2016AllExports'!H47:H47)=0," ",'2016AllExports'!Y47*'2016IllegalPercentages'!H47)</f>
        <v xml:space="preserve"> </v>
      </c>
      <c r="Z47" s="92" t="str">
        <f>IF(SUM('2016AllExports'!I47:I47)=0," ",'2016AllExports'!Z47*'2016IllegalPercentages'!I47)</f>
        <v xml:space="preserve"> </v>
      </c>
      <c r="AA47" s="92" t="str">
        <f>IF(SUM('2016AllExports'!J47:J47)=0," ",'2016AllExports'!AA47*'2016IllegalPercentages'!J47)</f>
        <v xml:space="preserve"> </v>
      </c>
      <c r="AB47" s="92" t="str">
        <f>IF(SUM('2016AllExports'!K47:K47)=0," ",'2016AllExports'!AB47*'2016IllegalPercentages'!K47)</f>
        <v xml:space="preserve"> </v>
      </c>
      <c r="AC47" s="92" t="str">
        <f>IF(SUM('2016AllExports'!L47:L47)=0," ",'2016AllExports'!AC47*'2016IllegalPercentages'!L47)</f>
        <v xml:space="preserve"> </v>
      </c>
      <c r="AE47" s="92" t="str">
        <f>IF(SUM('2016AllExports'!N47:N47)=0," ",'2016AllExports'!AE47*'2016IllegalPercentages'!N47)</f>
        <v xml:space="preserve"> </v>
      </c>
      <c r="AF47" s="92" t="str">
        <f>IF(SUM('2016AllExports'!O47:O47)=0," ",'2016AllExports'!AF47*'2016IllegalPercentages'!O47)</f>
        <v xml:space="preserve"> </v>
      </c>
      <c r="AG47" s="92" t="str">
        <f>IF(SUM('2016AllExports'!P47:P47)=0," ",'2016AllExports'!AG47*'2016IllegalPercentages'!P47)</f>
        <v xml:space="preserve"> </v>
      </c>
      <c r="AH47" s="93">
        <f t="shared" si="1"/>
        <v>0</v>
      </c>
    </row>
    <row r="48" spans="1:34" ht="13">
      <c r="A48" t="s">
        <v>7</v>
      </c>
      <c r="B48" s="89" t="str">
        <f>IF(SUM('2016AllExports'!B48:B48)=0," ",'2016AllExports'!B48*'2016IllegalPercentages'!B48)</f>
        <v xml:space="preserve"> </v>
      </c>
      <c r="C48" s="89" t="str">
        <f>IF(SUM('2016AllExports'!C48:C48)=0," ",'2016AllExports'!C48*'2016IllegalPercentages'!C48)</f>
        <v xml:space="preserve"> </v>
      </c>
      <c r="D48" s="89" t="str">
        <f>IF(SUM('2016AllExports'!D48:D48)=0," ",'2016AllExports'!D48*'2016IllegalPercentages'!D48)</f>
        <v xml:space="preserve"> </v>
      </c>
      <c r="E48" s="89" t="str">
        <f>IF(SUM('2016AllExports'!E48:E48)=0," ",'2016AllExports'!E48*'2016IllegalPercentages'!E48)</f>
        <v xml:space="preserve"> </v>
      </c>
      <c r="F48" s="90" t="str">
        <f>IF(SUM('2016AllExports'!F48:F48)=0," ",'2016AllExports'!F48*'2016IllegalPercentages'!F48)</f>
        <v xml:space="preserve"> </v>
      </c>
      <c r="G48" s="90" t="str">
        <f>IF(SUM('2016AllExports'!G48:G48)=0," ",'2016AllExports'!G48*'2016IllegalPercentages'!G48)</f>
        <v xml:space="preserve"> </v>
      </c>
      <c r="H48" s="90" t="str">
        <f>IF(SUM('2016AllExports'!H48:H48)=0," ",'2016AllExports'!H48*'2016IllegalPercentages'!H48)</f>
        <v xml:space="preserve"> </v>
      </c>
      <c r="I48" s="90" t="str">
        <f>IF(SUM('2016AllExports'!I48:I48)=0," ",'2016AllExports'!I48*'2016IllegalPercentages'!I48)</f>
        <v xml:space="preserve"> </v>
      </c>
      <c r="J48" s="90" t="str">
        <f>IF(SUM('2016AllExports'!J48:J48)=0," ",'2016AllExports'!J48*'2016IllegalPercentages'!J48)</f>
        <v xml:space="preserve"> </v>
      </c>
      <c r="K48" s="90" t="str">
        <f>IF(SUM('2016AllExports'!K48:K48)=0," ",'2016AllExports'!K48*'2016IllegalPercentages'!K48)</f>
        <v xml:space="preserve"> </v>
      </c>
      <c r="L48" s="90" t="str">
        <f>IF(SUM('2016AllExports'!L48:L48)=0," ",'2016AllExports'!L48*'2016IllegalPercentages'!L48)</f>
        <v xml:space="preserve"> </v>
      </c>
      <c r="N48" s="90" t="str">
        <f>IF(SUM('2016AllExports'!N48:N48)=0," ",'2016AllExports'!N48*'2016IllegalPercentages'!N48)</f>
        <v xml:space="preserve"> </v>
      </c>
      <c r="O48" s="90" t="str">
        <f>IF(SUM('2016AllExports'!O48:O48)=0," ",'2016AllExports'!O48*'2016IllegalPercentages'!O48)</f>
        <v xml:space="preserve"> </v>
      </c>
      <c r="P48" s="90" t="str">
        <f>IF(SUM('2016AllExports'!P48:P48)=0," ",'2016AllExports'!P48*'2016IllegalPercentages'!P48)</f>
        <v xml:space="preserve"> </v>
      </c>
      <c r="Q48" s="91">
        <f t="shared" si="0"/>
        <v>0</v>
      </c>
      <c r="S48" s="92" t="str">
        <f>IF(SUM('2016AllExports'!B48:B48)=0," ",'2016AllExports'!S48*'2016IllegalPercentages'!B48)</f>
        <v xml:space="preserve"> </v>
      </c>
      <c r="T48" s="92" t="str">
        <f>IF(SUM('2016AllExports'!C48:C48)=0," ",'2016AllExports'!T48*'2016IllegalPercentages'!C48)</f>
        <v xml:space="preserve"> </v>
      </c>
      <c r="U48" s="92" t="str">
        <f>IF(SUM('2016AllExports'!D48:D48)=0," ",'2016AllExports'!U48*'2016IllegalPercentages'!D48)</f>
        <v xml:space="preserve"> </v>
      </c>
      <c r="V48" s="92" t="str">
        <f>IF(SUM('2016AllExports'!E48:E48)=0," ",'2016AllExports'!V48*'2016IllegalPercentages'!E48)</f>
        <v xml:space="preserve"> </v>
      </c>
      <c r="W48" s="92" t="str">
        <f>IF(SUM('2016AllExports'!F48:F48)=0," ",'2016AllExports'!W48*'2016IllegalPercentages'!F48)</f>
        <v xml:space="preserve"> </v>
      </c>
      <c r="X48" s="92" t="str">
        <f>IF(SUM('2016AllExports'!G48:G48)=0," ",'2016AllExports'!X48*'2016IllegalPercentages'!G48)</f>
        <v xml:space="preserve"> </v>
      </c>
      <c r="Y48" s="92" t="str">
        <f>IF(SUM('2016AllExports'!H48:H48)=0," ",'2016AllExports'!Y48*'2016IllegalPercentages'!H48)</f>
        <v xml:space="preserve"> </v>
      </c>
      <c r="Z48" s="92" t="str">
        <f>IF(SUM('2016AllExports'!I48:I48)=0," ",'2016AllExports'!Z48*'2016IllegalPercentages'!I48)</f>
        <v xml:space="preserve"> </v>
      </c>
      <c r="AA48" s="92" t="str">
        <f>IF(SUM('2016AllExports'!J48:J48)=0," ",'2016AllExports'!AA48*'2016IllegalPercentages'!J48)</f>
        <v xml:space="preserve"> </v>
      </c>
      <c r="AB48" s="92" t="str">
        <f>IF(SUM('2016AllExports'!K48:K48)=0," ",'2016AllExports'!AB48*'2016IllegalPercentages'!K48)</f>
        <v xml:space="preserve"> </v>
      </c>
      <c r="AC48" s="92" t="str">
        <f>IF(SUM('2016AllExports'!L48:L48)=0," ",'2016AllExports'!AC48*'2016IllegalPercentages'!L48)</f>
        <v xml:space="preserve"> </v>
      </c>
      <c r="AE48" s="92" t="str">
        <f>IF(SUM('2016AllExports'!N48:N48)=0," ",'2016AllExports'!AE48*'2016IllegalPercentages'!N48)</f>
        <v xml:space="preserve"> </v>
      </c>
      <c r="AF48" s="92" t="str">
        <f>IF(SUM('2016AllExports'!O48:O48)=0," ",'2016AllExports'!AF48*'2016IllegalPercentages'!O48)</f>
        <v xml:space="preserve"> </v>
      </c>
      <c r="AG48" s="92" t="str">
        <f>IF(SUM('2016AllExports'!P48:P48)=0," ",'2016AllExports'!AG48*'2016IllegalPercentages'!P48)</f>
        <v xml:space="preserve"> </v>
      </c>
      <c r="AH48" s="93">
        <f t="shared" si="1"/>
        <v>0</v>
      </c>
    </row>
    <row r="49" spans="1:34" ht="13">
      <c r="A49" t="s">
        <v>17</v>
      </c>
      <c r="B49" s="89" t="str">
        <f>IF(SUM('2016AllExports'!B49:B49)=0," ",'2016AllExports'!B49*'2016IllegalPercentages'!B49)</f>
        <v xml:space="preserve"> </v>
      </c>
      <c r="C49" s="89" t="str">
        <f>IF(SUM('2016AllExports'!C49:C49)=0," ",'2016AllExports'!C49*'2016IllegalPercentages'!C49)</f>
        <v xml:space="preserve"> </v>
      </c>
      <c r="D49" s="89" t="str">
        <f>IF(SUM('2016AllExports'!D49:D49)=0," ",'2016AllExports'!D49*'2016IllegalPercentages'!D49)</f>
        <v xml:space="preserve"> </v>
      </c>
      <c r="E49" s="89" t="str">
        <f>IF(SUM('2016AllExports'!E49:E49)=0," ",'2016AllExports'!E49*'2016IllegalPercentages'!E49)</f>
        <v xml:space="preserve"> </v>
      </c>
      <c r="F49" s="90" t="str">
        <f>IF(SUM('2016AllExports'!F49:F49)=0," ",'2016AllExports'!F49*'2016IllegalPercentages'!F49)</f>
        <v xml:space="preserve"> </v>
      </c>
      <c r="G49" s="90" t="str">
        <f>IF(SUM('2016AllExports'!G49:G49)=0," ",'2016AllExports'!G49*'2016IllegalPercentages'!G49)</f>
        <v xml:space="preserve"> </v>
      </c>
      <c r="H49" s="90" t="str">
        <f>IF(SUM('2016AllExports'!H49:H49)=0," ",'2016AllExports'!H49*'2016IllegalPercentages'!H49)</f>
        <v xml:space="preserve"> </v>
      </c>
      <c r="I49" s="90" t="str">
        <f>IF(SUM('2016AllExports'!I49:I49)=0," ",'2016AllExports'!I49*'2016IllegalPercentages'!I49)</f>
        <v xml:space="preserve"> </v>
      </c>
      <c r="J49" s="90" t="str">
        <f>IF(SUM('2016AllExports'!J49:J49)=0," ",'2016AllExports'!J49*'2016IllegalPercentages'!J49)</f>
        <v xml:space="preserve"> </v>
      </c>
      <c r="K49" s="90" t="str">
        <f>IF(SUM('2016AllExports'!K49:K49)=0," ",'2016AllExports'!K49*'2016IllegalPercentages'!K49)</f>
        <v xml:space="preserve"> </v>
      </c>
      <c r="L49" s="90" t="str">
        <f>IF(SUM('2016AllExports'!L49:L49)=0," ",'2016AllExports'!L49*'2016IllegalPercentages'!L49)</f>
        <v xml:space="preserve"> </v>
      </c>
      <c r="N49" s="90" t="str">
        <f>IF(SUM('2016AllExports'!N49:N49)=0," ",'2016AllExports'!N49*'2016IllegalPercentages'!N49)</f>
        <v xml:space="preserve"> </v>
      </c>
      <c r="O49" s="90" t="str">
        <f>IF(SUM('2016AllExports'!O49:O49)=0," ",'2016AllExports'!O49*'2016IllegalPercentages'!O49)</f>
        <v xml:space="preserve"> </v>
      </c>
      <c r="P49" s="90" t="str">
        <f>IF(SUM('2016AllExports'!P49:P49)=0," ",'2016AllExports'!P49*'2016IllegalPercentages'!P49)</f>
        <v xml:space="preserve"> </v>
      </c>
      <c r="Q49" s="91">
        <f>SUM(B49:P49)</f>
        <v>0</v>
      </c>
      <c r="S49" s="92" t="str">
        <f>IF(SUM('2016AllExports'!B49:B49)=0," ",'2016AllExports'!S49*'2016IllegalPercentages'!B49)</f>
        <v xml:space="preserve"> </v>
      </c>
      <c r="T49" s="92" t="str">
        <f>IF(SUM('2016AllExports'!C49:C49)=0," ",'2016AllExports'!T49*'2016IllegalPercentages'!C49)</f>
        <v xml:space="preserve"> </v>
      </c>
      <c r="U49" s="92" t="str">
        <f>IF(SUM('2016AllExports'!D49:D49)=0," ",'2016AllExports'!U49*'2016IllegalPercentages'!D49)</f>
        <v xml:space="preserve"> </v>
      </c>
      <c r="V49" s="92" t="str">
        <f>IF(SUM('2016AllExports'!E49:E49)=0," ",'2016AllExports'!V49*'2016IllegalPercentages'!E49)</f>
        <v xml:space="preserve"> </v>
      </c>
      <c r="W49" s="92" t="str">
        <f>IF(SUM('2016AllExports'!F49:F49)=0," ",'2016AllExports'!W49*'2016IllegalPercentages'!F49)</f>
        <v xml:space="preserve"> </v>
      </c>
      <c r="X49" s="92" t="str">
        <f>IF(SUM('2016AllExports'!G49:G49)=0," ",'2016AllExports'!X49*'2016IllegalPercentages'!G49)</f>
        <v xml:space="preserve"> </v>
      </c>
      <c r="Y49" s="92" t="str">
        <f>IF(SUM('2016AllExports'!H49:H49)=0," ",'2016AllExports'!Y49*'2016IllegalPercentages'!H49)</f>
        <v xml:space="preserve"> </v>
      </c>
      <c r="Z49" s="92" t="str">
        <f>IF(SUM('2016AllExports'!I49:I49)=0," ",'2016AllExports'!Z49*'2016IllegalPercentages'!I49)</f>
        <v xml:space="preserve"> </v>
      </c>
      <c r="AA49" s="92" t="str">
        <f>IF(SUM('2016AllExports'!J49:J49)=0," ",'2016AllExports'!AA49*'2016IllegalPercentages'!J49)</f>
        <v xml:space="preserve"> </v>
      </c>
      <c r="AB49" s="92" t="str">
        <f>IF(SUM('2016AllExports'!K49:K49)=0," ",'2016AllExports'!AB49*'2016IllegalPercentages'!K49)</f>
        <v xml:space="preserve"> </v>
      </c>
      <c r="AC49" s="92" t="str">
        <f>IF(SUM('2016AllExports'!L49:L49)=0," ",'2016AllExports'!AC49*'2016IllegalPercentages'!L49)</f>
        <v xml:space="preserve"> </v>
      </c>
      <c r="AE49" s="92" t="str">
        <f>IF(SUM('2016AllExports'!N49:N49)=0," ",'2016AllExports'!AE49*'2016IllegalPercentages'!N49)</f>
        <v xml:space="preserve"> </v>
      </c>
      <c r="AF49" s="92" t="str">
        <f>IF(SUM('2016AllExports'!O49:O49)=0," ",'2016AllExports'!AF49*'2016IllegalPercentages'!O49)</f>
        <v xml:space="preserve"> </v>
      </c>
      <c r="AG49" s="92" t="str">
        <f>IF(SUM('2016AllExports'!P49:P49)=0," ",'2016AllExports'!AG49*'2016IllegalPercentages'!P49)</f>
        <v xml:space="preserve"> </v>
      </c>
      <c r="AH49" s="93">
        <f t="shared" si="1"/>
        <v>0</v>
      </c>
    </row>
    <row r="50" spans="1:34" ht="13">
      <c r="A50" s="7" t="s">
        <v>113</v>
      </c>
      <c r="B50" s="94">
        <f t="shared" ref="B50:K50" si="2">SUM(B4:B31)</f>
        <v>0</v>
      </c>
      <c r="C50" s="94">
        <f t="shared" si="2"/>
        <v>0</v>
      </c>
      <c r="D50" s="94">
        <f t="shared" si="2"/>
        <v>0</v>
      </c>
      <c r="E50" s="94">
        <f t="shared" si="2"/>
        <v>0</v>
      </c>
      <c r="F50" s="95">
        <f t="shared" si="2"/>
        <v>0</v>
      </c>
      <c r="G50" s="95">
        <f t="shared" si="2"/>
        <v>0</v>
      </c>
      <c r="H50" s="95">
        <f t="shared" si="2"/>
        <v>0</v>
      </c>
      <c r="I50" s="95">
        <f t="shared" si="2"/>
        <v>0</v>
      </c>
      <c r="J50" s="95">
        <f t="shared" si="2"/>
        <v>0</v>
      </c>
      <c r="K50" s="95">
        <f t="shared" si="2"/>
        <v>0</v>
      </c>
      <c r="L50" s="95">
        <f>SUM(L4:L31)</f>
        <v>0</v>
      </c>
      <c r="N50" s="95">
        <f>SUM(N4:N31)</f>
        <v>0</v>
      </c>
      <c r="O50" s="95">
        <f>SUM(O4:O31)</f>
        <v>0</v>
      </c>
      <c r="P50" s="95">
        <f>SUM(P4:P31)</f>
        <v>0</v>
      </c>
      <c r="Q50" s="96">
        <f>SUM(Q4:Q31)</f>
        <v>0</v>
      </c>
      <c r="S50" s="81">
        <f>SUM(S4:S31)</f>
        <v>0</v>
      </c>
      <c r="T50" s="81">
        <f>SUM(T4:T31)</f>
        <v>0</v>
      </c>
      <c r="U50" s="81">
        <f>SUM(U4:U31)</f>
        <v>0</v>
      </c>
      <c r="V50" s="81">
        <f>SUM(V4:V31)</f>
        <v>0</v>
      </c>
      <c r="W50" s="81">
        <f t="shared" ref="W50:AG50" si="3">SUM(W4:W31)</f>
        <v>0</v>
      </c>
      <c r="X50" s="81">
        <f t="shared" si="3"/>
        <v>0</v>
      </c>
      <c r="Y50" s="81">
        <f t="shared" si="3"/>
        <v>0</v>
      </c>
      <c r="Z50" s="81">
        <f>SUM(Z4:Z31)</f>
        <v>0</v>
      </c>
      <c r="AA50" s="81">
        <f>SUM(AA4:AA31)</f>
        <v>0</v>
      </c>
      <c r="AB50" s="81">
        <f t="shared" si="3"/>
        <v>0</v>
      </c>
      <c r="AC50" s="81">
        <f>SUM(AC4:AC31)</f>
        <v>0</v>
      </c>
      <c r="AE50" s="81">
        <f t="shared" si="3"/>
        <v>0</v>
      </c>
      <c r="AF50" s="81">
        <f t="shared" si="3"/>
        <v>0</v>
      </c>
      <c r="AG50" s="81">
        <f t="shared" si="3"/>
        <v>0</v>
      </c>
      <c r="AH50" s="97">
        <f>SUM(AH4:AH31)</f>
        <v>0</v>
      </c>
    </row>
    <row r="51" spans="1:34" ht="26.15" customHeight="1">
      <c r="A51" s="82" t="s">
        <v>86</v>
      </c>
      <c r="B51" s="98">
        <f>SUM(B4:B49)</f>
        <v>0</v>
      </c>
      <c r="C51" s="98">
        <f>SUM(C4:C49)</f>
        <v>0</v>
      </c>
      <c r="D51" s="98">
        <f>SUM(D4:D49)</f>
        <v>0</v>
      </c>
      <c r="E51" s="98">
        <f t="shared" ref="E51:Q51" si="4">SUM(E4:E49)</f>
        <v>0</v>
      </c>
      <c r="F51" s="99">
        <f t="shared" si="4"/>
        <v>0</v>
      </c>
      <c r="G51" s="99">
        <f t="shared" si="4"/>
        <v>0</v>
      </c>
      <c r="H51" s="99">
        <f t="shared" si="4"/>
        <v>0</v>
      </c>
      <c r="I51" s="99">
        <f>SUM(I4:I49)</f>
        <v>0</v>
      </c>
      <c r="J51" s="99">
        <f>SUM(J4:J49)</f>
        <v>0</v>
      </c>
      <c r="K51" s="99">
        <f>SUM(K4:K49)</f>
        <v>0</v>
      </c>
      <c r="L51" s="99">
        <f>SUM(L4:L49)</f>
        <v>0</v>
      </c>
      <c r="N51" s="99">
        <f t="shared" si="4"/>
        <v>0</v>
      </c>
      <c r="O51" s="99">
        <f t="shared" si="4"/>
        <v>0</v>
      </c>
      <c r="P51" s="99">
        <f t="shared" si="4"/>
        <v>0</v>
      </c>
      <c r="Q51" s="100">
        <f t="shared" si="4"/>
        <v>0</v>
      </c>
      <c r="S51" s="101">
        <f>SUM(S4:S49)</f>
        <v>0</v>
      </c>
      <c r="T51" s="101">
        <f>SUM(T4:T49)</f>
        <v>0</v>
      </c>
      <c r="U51" s="101">
        <f>SUM(U4:U49)</f>
        <v>0</v>
      </c>
      <c r="V51" s="101">
        <f>SUM(V4:V49)</f>
        <v>0</v>
      </c>
      <c r="W51" s="101">
        <f t="shared" ref="W51:AG51" si="5">SUM(W4:W49)</f>
        <v>0</v>
      </c>
      <c r="X51" s="101">
        <f t="shared" si="5"/>
        <v>0</v>
      </c>
      <c r="Y51" s="101">
        <f t="shared" si="5"/>
        <v>0</v>
      </c>
      <c r="Z51" s="101">
        <f>SUM(Z4:Z49)</f>
        <v>0</v>
      </c>
      <c r="AA51" s="101">
        <f>SUM(AA4:AA49)</f>
        <v>0</v>
      </c>
      <c r="AB51" s="101">
        <f t="shared" si="5"/>
        <v>0</v>
      </c>
      <c r="AC51" s="101">
        <f>SUM(AC4:AC49)</f>
        <v>0</v>
      </c>
      <c r="AE51" s="101">
        <f t="shared" si="5"/>
        <v>0</v>
      </c>
      <c r="AF51" s="101">
        <f t="shared" si="5"/>
        <v>0</v>
      </c>
      <c r="AG51" s="101">
        <f t="shared" si="5"/>
        <v>0</v>
      </c>
      <c r="AH51" s="102">
        <f>SUM(AH4:AH49)</f>
        <v>0</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B3:E3"/>
    <mergeCell ref="F3:L3"/>
    <mergeCell ref="N3:P3"/>
    <mergeCell ref="S3:AH3"/>
    <mergeCell ref="B1:L1"/>
    <mergeCell ref="M1:P1"/>
    <mergeCell ref="S1:AC1"/>
    <mergeCell ref="AD1:AG1"/>
  </mergeCells>
  <phoneticPr fontId="2" type="noConversion"/>
  <pageMargins left="0.75" right="0.75" top="1" bottom="1" header="0.5" footer="0.5"/>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tabColor indexed="10"/>
  </sheetPr>
  <dimension ref="A1:AH89"/>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5.7265625" customWidth="1"/>
    <col min="2" max="8" width="9.7265625" customWidth="1"/>
    <col min="9" max="9" width="11.7265625" customWidth="1"/>
    <col min="10" max="12" width="10.7265625" customWidth="1"/>
    <col min="13" max="13" width="9.7265625" customWidth="1"/>
    <col min="17" max="17" width="10.7265625" customWidth="1"/>
    <col min="18" max="18" width="1.7265625" customWidth="1"/>
    <col min="19" max="25" width="9.7265625" customWidth="1"/>
    <col min="26" max="26" width="11.7265625" customWidth="1"/>
    <col min="27" max="30" width="10.7265625" customWidth="1"/>
    <col min="31" max="33"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5" customHeight="1">
      <c r="A2" s="70" t="s">
        <v>114</v>
      </c>
      <c r="B2" s="1" t="s">
        <v>73</v>
      </c>
      <c r="C2" s="1" t="s">
        <v>1</v>
      </c>
      <c r="D2" s="1" t="s">
        <v>2</v>
      </c>
      <c r="E2" s="1" t="s">
        <v>3</v>
      </c>
      <c r="F2" s="1" t="s">
        <v>66</v>
      </c>
      <c r="G2" s="1" t="s">
        <v>67</v>
      </c>
      <c r="H2" s="19" t="s">
        <v>58</v>
      </c>
      <c r="I2" s="6" t="s">
        <v>84</v>
      </c>
      <c r="J2" s="6" t="s">
        <v>83</v>
      </c>
      <c r="K2" s="1" t="s">
        <v>68</v>
      </c>
      <c r="L2" s="1" t="s">
        <v>65</v>
      </c>
      <c r="M2" s="6" t="s">
        <v>80</v>
      </c>
      <c r="N2" s="6" t="s">
        <v>18</v>
      </c>
      <c r="O2" s="1" t="s">
        <v>115</v>
      </c>
      <c r="P2" s="1" t="s">
        <v>4</v>
      </c>
      <c r="Q2" s="47" t="s">
        <v>116</v>
      </c>
      <c r="S2" s="1" t="s">
        <v>73</v>
      </c>
      <c r="T2" s="1" t="s">
        <v>1</v>
      </c>
      <c r="U2" s="1" t="s">
        <v>2</v>
      </c>
      <c r="V2" s="1" t="s">
        <v>3</v>
      </c>
      <c r="W2" s="1" t="s">
        <v>66</v>
      </c>
      <c r="X2" s="1" t="s">
        <v>67</v>
      </c>
      <c r="Y2" s="1" t="s">
        <v>58</v>
      </c>
      <c r="Z2" s="6" t="s">
        <v>84</v>
      </c>
      <c r="AA2" s="6" t="s">
        <v>83</v>
      </c>
      <c r="AB2" s="1" t="s">
        <v>68</v>
      </c>
      <c r="AC2" s="1" t="s">
        <v>65</v>
      </c>
      <c r="AD2" s="6" t="s">
        <v>80</v>
      </c>
      <c r="AE2" s="6" t="s">
        <v>18</v>
      </c>
      <c r="AF2" s="1" t="s">
        <v>115</v>
      </c>
      <c r="AG2" s="1" t="s">
        <v>4</v>
      </c>
      <c r="AH2" s="47" t="s">
        <v>116</v>
      </c>
    </row>
    <row r="3" spans="1:34" ht="35.15" customHeight="1">
      <c r="B3" s="200" t="str">
        <f>IF(RWE!$A$7="Y","Estimated RWE volume (million m3)","Volume (million m3)")</f>
        <v>Estimated RWE volume (million m3)</v>
      </c>
      <c r="C3" s="200"/>
      <c r="D3" s="200"/>
      <c r="E3" s="200"/>
      <c r="F3" s="201" t="str">
        <f>IF(RWE!$A$7="Y","Estimated roundwood equivalent volume (million cubic metres)","Weight (million tonnes)")</f>
        <v>Estimated roundwood equivalent volume (million cubic metres)</v>
      </c>
      <c r="G3" s="201"/>
      <c r="H3" s="201"/>
      <c r="I3" s="201"/>
      <c r="J3" s="201"/>
      <c r="K3" s="201"/>
      <c r="L3" s="201"/>
      <c r="M3" s="74"/>
      <c r="N3" s="202" t="str">
        <f>IF(RWE!$A$7="Y","Estimated RWE volume (million cubic metres)","Weight (million tonnes)")</f>
        <v>Estimated RWE volume (million cubic metres)</v>
      </c>
      <c r="O3" s="202"/>
      <c r="P3" s="202"/>
      <c r="Q3" s="75" t="str">
        <f>IF(RWE!$A$7="Y","Estimated RWE volume (million m3)","-")</f>
        <v>Estimated RWE volume (million m3)</v>
      </c>
      <c r="S3" s="198" t="s">
        <v>78</v>
      </c>
      <c r="T3" s="198"/>
      <c r="U3" s="198"/>
      <c r="V3" s="198"/>
      <c r="W3" s="198"/>
      <c r="X3" s="198"/>
      <c r="Y3" s="198"/>
      <c r="Z3" s="198"/>
      <c r="AA3" s="198"/>
      <c r="AB3" s="198"/>
      <c r="AC3" s="198"/>
      <c r="AD3" s="198"/>
      <c r="AE3" s="198"/>
      <c r="AF3" s="198"/>
      <c r="AG3" s="198"/>
      <c r="AH3" s="198"/>
    </row>
    <row r="4" spans="1:34" ht="13">
      <c r="A4" t="s">
        <v>23</v>
      </c>
      <c r="B4" s="89" t="str">
        <f>IF(SUM('2017AllExports'!B4:B4)=0," ",'2017AllExports'!B4*'2017IllegalPercentages'!B4)</f>
        <v xml:space="preserve"> </v>
      </c>
      <c r="C4" s="89" t="str">
        <f>IF(SUM('2017AllExports'!C4:C4)=0," ",'2017AllExports'!C4*'2017IllegalPercentages'!C4)</f>
        <v xml:space="preserve"> </v>
      </c>
      <c r="D4" s="89" t="str">
        <f>IF(SUM('2017AllExports'!D4:D4)=0," ",'2017AllExports'!D4*'2017IllegalPercentages'!D4)</f>
        <v xml:space="preserve"> </v>
      </c>
      <c r="E4" s="89" t="str">
        <f>IF(SUM('2017AllExports'!E4:E4)=0," ",'2017AllExports'!E4*'2017IllegalPercentages'!E4)</f>
        <v xml:space="preserve"> </v>
      </c>
      <c r="F4" s="90" t="str">
        <f>IF(SUM('2017AllExports'!F4:F4)=0," ",'2017AllExports'!F4*'2017IllegalPercentages'!F4)</f>
        <v xml:space="preserve"> </v>
      </c>
      <c r="G4" s="90" t="str">
        <f>IF(SUM('2017AllExports'!G4:G4)=0," ",'2017AllExports'!G4*'2017IllegalPercentages'!G4)</f>
        <v xml:space="preserve"> </v>
      </c>
      <c r="H4" s="90" t="str">
        <f>IF(SUM('2017AllExports'!H4:H4)=0," ",'2017AllExports'!H4*'2017IllegalPercentages'!H4)</f>
        <v xml:space="preserve"> </v>
      </c>
      <c r="I4" s="90" t="str">
        <f>IF(SUM('2017AllExports'!I4:I4)=0," ",'2017AllExports'!I4*'2017IllegalPercentages'!I4)</f>
        <v xml:space="preserve"> </v>
      </c>
      <c r="J4" s="90" t="str">
        <f>IF(SUM('2017AllExports'!J4:J4)=0," ",'2017AllExports'!J4*'2017IllegalPercentages'!J4)</f>
        <v xml:space="preserve"> </v>
      </c>
      <c r="K4" s="90" t="str">
        <f>IF(SUM('2017AllExports'!K4:K4)=0," ",'2017AllExports'!K4*'2017IllegalPercentages'!K4)</f>
        <v xml:space="preserve"> </v>
      </c>
      <c r="L4" s="90" t="str">
        <f>IF(SUM('2017AllExports'!L4:L4)=0," ",'2017AllExports'!L4*'2017IllegalPercentages'!L4)</f>
        <v xml:space="preserve"> </v>
      </c>
      <c r="N4" s="90" t="str">
        <f>IF(SUM('2017AllExports'!N4:N4)=0," ",'2017AllExports'!N4*'2017IllegalPercentages'!N4)</f>
        <v xml:space="preserve"> </v>
      </c>
      <c r="O4" s="90" t="str">
        <f>IF(SUM('2017AllExports'!O4:O4)=0," ",'2017AllExports'!O4*'2017IllegalPercentages'!O4)</f>
        <v xml:space="preserve"> </v>
      </c>
      <c r="P4" s="90" t="str">
        <f>IF(SUM('2017AllExports'!P4:P4)=0," ",'2017AllExports'!P4*'2017IllegalPercentages'!P4)</f>
        <v xml:space="preserve"> </v>
      </c>
      <c r="Q4" s="91">
        <f t="shared" ref="Q4:Q48" si="0">SUM(B4:P4)</f>
        <v>0</v>
      </c>
      <c r="S4" s="92" t="str">
        <f>IF(SUM('2017AllExports'!B4:B4)=0," ",'2017AllExports'!S4*'2017IllegalPercentages'!B4)</f>
        <v xml:space="preserve"> </v>
      </c>
      <c r="T4" s="92" t="str">
        <f>IF(SUM('2017AllExports'!C4:C4)=0," ",'2017AllExports'!T4*'2017IllegalPercentages'!C4)</f>
        <v xml:space="preserve"> </v>
      </c>
      <c r="U4" s="92" t="str">
        <f>IF(SUM('2017AllExports'!D4:D4)=0," ",'2017AllExports'!U4*'2017IllegalPercentages'!D4)</f>
        <v xml:space="preserve"> </v>
      </c>
      <c r="V4" s="92" t="str">
        <f>IF(SUM('2017AllExports'!E4:E4)=0," ",'2017AllExports'!V4*'2017IllegalPercentages'!E4)</f>
        <v xml:space="preserve"> </v>
      </c>
      <c r="W4" s="92" t="str">
        <f>IF(SUM('2017AllExports'!F4:F4)=0," ",'2017AllExports'!W4*'2017IllegalPercentages'!F4)</f>
        <v xml:space="preserve"> </v>
      </c>
      <c r="X4" s="92" t="str">
        <f>IF(SUM('2017AllExports'!G4:G4)=0," ",'2017AllExports'!X4*'2017IllegalPercentages'!G4)</f>
        <v xml:space="preserve"> </v>
      </c>
      <c r="Y4" s="92" t="str">
        <f>IF(SUM('2017AllExports'!H4:H4)=0," ",'2017AllExports'!Y4*'2017IllegalPercentages'!H4)</f>
        <v xml:space="preserve"> </v>
      </c>
      <c r="Z4" s="92" t="str">
        <f>IF(SUM('2017AllExports'!I4:I4)=0," ",'2017AllExports'!Z4*'2017IllegalPercentages'!I4)</f>
        <v xml:space="preserve"> </v>
      </c>
      <c r="AA4" s="92" t="str">
        <f>IF(SUM('2017AllExports'!J4:J4)=0," ",'2017AllExports'!AA4*'2017IllegalPercentages'!J4)</f>
        <v xml:space="preserve"> </v>
      </c>
      <c r="AB4" s="92" t="str">
        <f>IF(SUM('2017AllExports'!K4:K4)=0," ",'2017AllExports'!AB4*'2017IllegalPercentages'!K4)</f>
        <v xml:space="preserve"> </v>
      </c>
      <c r="AC4" s="92" t="str">
        <f>IF(SUM('2017AllExports'!L4:L4)=0," ",'2017AllExports'!AC4*'2017IllegalPercentages'!L4)</f>
        <v xml:space="preserve"> </v>
      </c>
      <c r="AE4" s="92" t="str">
        <f>IF(SUM('2017AllExports'!N4:N4)=0," ",'2017AllExports'!AE4*'2017IllegalPercentages'!N4)</f>
        <v xml:space="preserve"> </v>
      </c>
      <c r="AF4" s="92" t="str">
        <f>IF(SUM('2017AllExports'!O4:O4)=0," ",'2017AllExports'!AF4*'2017IllegalPercentages'!O4)</f>
        <v xml:space="preserve"> </v>
      </c>
      <c r="AG4" s="92" t="str">
        <f>IF(SUM('2017AllExports'!P4:P4)=0," ",'2017AllExports'!AG4*'2017IllegalPercentages'!P4)</f>
        <v xml:space="preserve"> </v>
      </c>
      <c r="AH4" s="93">
        <f t="shared" ref="AH4:AH49" si="1">SUM(S4:AG4)</f>
        <v>0</v>
      </c>
    </row>
    <row r="5" spans="1:34" ht="13">
      <c r="A5" t="s">
        <v>25</v>
      </c>
      <c r="B5" s="89" t="str">
        <f>IF(SUM('2017AllExports'!B5:B5)=0," ",'2017AllExports'!B5*'2017IllegalPercentages'!B5)</f>
        <v xml:space="preserve"> </v>
      </c>
      <c r="C5" s="89" t="str">
        <f>IF(SUM('2017AllExports'!C5:C5)=0," ",'2017AllExports'!C5*'2017IllegalPercentages'!C5)</f>
        <v xml:space="preserve"> </v>
      </c>
      <c r="D5" s="89" t="str">
        <f>IF(SUM('2017AllExports'!D5:D5)=0," ",'2017AllExports'!D5*'2017IllegalPercentages'!D5)</f>
        <v xml:space="preserve"> </v>
      </c>
      <c r="E5" s="89" t="str">
        <f>IF(SUM('2017AllExports'!E5:E5)=0," ",'2017AllExports'!E5*'2017IllegalPercentages'!E5)</f>
        <v xml:space="preserve"> </v>
      </c>
      <c r="F5" s="90" t="str">
        <f>IF(SUM('2017AllExports'!F5:F5)=0," ",'2017AllExports'!F5*'2017IllegalPercentages'!F5)</f>
        <v xml:space="preserve"> </v>
      </c>
      <c r="G5" s="90" t="str">
        <f>IF(SUM('2017AllExports'!G5:G5)=0," ",'2017AllExports'!G5*'2017IllegalPercentages'!G5)</f>
        <v xml:space="preserve"> </v>
      </c>
      <c r="H5" s="90" t="str">
        <f>IF(SUM('2017AllExports'!H5:H5)=0," ",'2017AllExports'!H5*'2017IllegalPercentages'!H5)</f>
        <v xml:space="preserve"> </v>
      </c>
      <c r="I5" s="90" t="str">
        <f>IF(SUM('2017AllExports'!I5:I5)=0," ",'2017AllExports'!I5*'2017IllegalPercentages'!I5)</f>
        <v xml:space="preserve"> </v>
      </c>
      <c r="J5" s="90" t="str">
        <f>IF(SUM('2017AllExports'!J5:J5)=0," ",'2017AllExports'!J5*'2017IllegalPercentages'!J5)</f>
        <v xml:space="preserve"> </v>
      </c>
      <c r="K5" s="90" t="str">
        <f>IF(SUM('2017AllExports'!K5:K5)=0," ",'2017AllExports'!K5*'2017IllegalPercentages'!K5)</f>
        <v xml:space="preserve"> </v>
      </c>
      <c r="L5" s="90" t="str">
        <f>IF(SUM('2017AllExports'!L5:L5)=0," ",'2017AllExports'!L5*'2017IllegalPercentages'!L5)</f>
        <v xml:space="preserve"> </v>
      </c>
      <c r="N5" s="90" t="str">
        <f>IF(SUM('2017AllExports'!N5:N5)=0," ",'2017AllExports'!N5*'2017IllegalPercentages'!N5)</f>
        <v xml:space="preserve"> </v>
      </c>
      <c r="O5" s="90" t="str">
        <f>IF(SUM('2017AllExports'!O5:O5)=0," ",'2017AllExports'!O5*'2017IllegalPercentages'!O5)</f>
        <v xml:space="preserve"> </v>
      </c>
      <c r="P5" s="90" t="str">
        <f>IF(SUM('2017AllExports'!P5:P5)=0," ",'2017AllExports'!P5*'2017IllegalPercentages'!P5)</f>
        <v xml:space="preserve"> </v>
      </c>
      <c r="Q5" s="91">
        <f t="shared" si="0"/>
        <v>0</v>
      </c>
      <c r="S5" s="92" t="str">
        <f>IF(SUM('2017AllExports'!B5:B5)=0," ",'2017AllExports'!S5*'2017IllegalPercentages'!B5)</f>
        <v xml:space="preserve"> </v>
      </c>
      <c r="T5" s="92" t="str">
        <f>IF(SUM('2017AllExports'!C5:C5)=0," ",'2017AllExports'!T5*'2017IllegalPercentages'!C5)</f>
        <v xml:space="preserve"> </v>
      </c>
      <c r="U5" s="92" t="str">
        <f>IF(SUM('2017AllExports'!D5:D5)=0," ",'2017AllExports'!U5*'2017IllegalPercentages'!D5)</f>
        <v xml:space="preserve"> </v>
      </c>
      <c r="V5" s="92" t="str">
        <f>IF(SUM('2017AllExports'!E5:E5)=0," ",'2017AllExports'!V5*'2017IllegalPercentages'!E5)</f>
        <v xml:space="preserve"> </v>
      </c>
      <c r="W5" s="92" t="str">
        <f>IF(SUM('2017AllExports'!F5:F5)=0," ",'2017AllExports'!W5*'2017IllegalPercentages'!F5)</f>
        <v xml:space="preserve"> </v>
      </c>
      <c r="X5" s="92" t="str">
        <f>IF(SUM('2017AllExports'!G5:G5)=0," ",'2017AllExports'!X5*'2017IllegalPercentages'!G5)</f>
        <v xml:space="preserve"> </v>
      </c>
      <c r="Y5" s="92" t="str">
        <f>IF(SUM('2017AllExports'!H5:H5)=0," ",'2017AllExports'!Y5*'2017IllegalPercentages'!H5)</f>
        <v xml:space="preserve"> </v>
      </c>
      <c r="Z5" s="92" t="str">
        <f>IF(SUM('2017AllExports'!I5:I5)=0," ",'2017AllExports'!Z5*'2017IllegalPercentages'!I5)</f>
        <v xml:space="preserve"> </v>
      </c>
      <c r="AA5" s="92" t="str">
        <f>IF(SUM('2017AllExports'!J5:J5)=0," ",'2017AllExports'!AA5*'2017IllegalPercentages'!J5)</f>
        <v xml:space="preserve"> </v>
      </c>
      <c r="AB5" s="92" t="str">
        <f>IF(SUM('2017AllExports'!K5:K5)=0," ",'2017AllExports'!AB5*'2017IllegalPercentages'!K5)</f>
        <v xml:space="preserve"> </v>
      </c>
      <c r="AC5" s="92" t="str">
        <f>IF(SUM('2017AllExports'!L5:L5)=0," ",'2017AllExports'!AC5*'2017IllegalPercentages'!L5)</f>
        <v xml:space="preserve"> </v>
      </c>
      <c r="AE5" s="92" t="str">
        <f>IF(SUM('2017AllExports'!N5:N5)=0," ",'2017AllExports'!AE5*'2017IllegalPercentages'!N5)</f>
        <v xml:space="preserve"> </v>
      </c>
      <c r="AF5" s="92" t="str">
        <f>IF(SUM('2017AllExports'!O5:O5)=0," ",'2017AllExports'!AF5*'2017IllegalPercentages'!O5)</f>
        <v xml:space="preserve"> </v>
      </c>
      <c r="AG5" s="92" t="str">
        <f>IF(SUM('2017AllExports'!P5:P5)=0," ",'2017AllExports'!AG5*'2017IllegalPercentages'!P5)</f>
        <v xml:space="preserve"> </v>
      </c>
      <c r="AH5" s="93">
        <f t="shared" si="1"/>
        <v>0</v>
      </c>
    </row>
    <row r="6" spans="1:34" ht="13">
      <c r="A6" t="s">
        <v>26</v>
      </c>
      <c r="B6" s="89" t="str">
        <f>IF(SUM('2017AllExports'!B6:B6)=0," ",'2017AllExports'!B6*'2017IllegalPercentages'!B6)</f>
        <v xml:space="preserve"> </v>
      </c>
      <c r="C6" s="89" t="str">
        <f>IF(SUM('2017AllExports'!C6:C6)=0," ",'2017AllExports'!C6*'2017IllegalPercentages'!C6)</f>
        <v xml:space="preserve"> </v>
      </c>
      <c r="D6" s="89" t="str">
        <f>IF(SUM('2017AllExports'!D6:D6)=0," ",'2017AllExports'!D6*'2017IllegalPercentages'!D6)</f>
        <v xml:space="preserve"> </v>
      </c>
      <c r="E6" s="89" t="str">
        <f>IF(SUM('2017AllExports'!E6:E6)=0," ",'2017AllExports'!E6*'2017IllegalPercentages'!E6)</f>
        <v xml:space="preserve"> </v>
      </c>
      <c r="F6" s="90" t="str">
        <f>IF(SUM('2017AllExports'!F6:F6)=0," ",'2017AllExports'!F6*'2017IllegalPercentages'!F6)</f>
        <v xml:space="preserve"> </v>
      </c>
      <c r="G6" s="90" t="str">
        <f>IF(SUM('2017AllExports'!G6:G6)=0," ",'2017AllExports'!G6*'2017IllegalPercentages'!G6)</f>
        <v xml:space="preserve"> </v>
      </c>
      <c r="H6" s="90" t="str">
        <f>IF(SUM('2017AllExports'!H6:H6)=0," ",'2017AllExports'!H6*'2017IllegalPercentages'!H6)</f>
        <v xml:space="preserve"> </v>
      </c>
      <c r="I6" s="90" t="str">
        <f>IF(SUM('2017AllExports'!I6:I6)=0," ",'2017AllExports'!I6*'2017IllegalPercentages'!I6)</f>
        <v xml:space="preserve"> </v>
      </c>
      <c r="J6" s="90" t="str">
        <f>IF(SUM('2017AllExports'!J6:J6)=0," ",'2017AllExports'!J6*'2017IllegalPercentages'!J6)</f>
        <v xml:space="preserve"> </v>
      </c>
      <c r="K6" s="90" t="str">
        <f>IF(SUM('2017AllExports'!K6:K6)=0," ",'2017AllExports'!K6*'2017IllegalPercentages'!K6)</f>
        <v xml:space="preserve"> </v>
      </c>
      <c r="L6" s="90" t="str">
        <f>IF(SUM('2017AllExports'!L6:L6)=0," ",'2017AllExports'!L6*'2017IllegalPercentages'!L6)</f>
        <v xml:space="preserve"> </v>
      </c>
      <c r="N6" s="90" t="str">
        <f>IF(SUM('2017AllExports'!N6:N6)=0," ",'2017AllExports'!N6*'2017IllegalPercentages'!N6)</f>
        <v xml:space="preserve"> </v>
      </c>
      <c r="O6" s="90" t="str">
        <f>IF(SUM('2017AllExports'!O6:O6)=0," ",'2017AllExports'!O6*'2017IllegalPercentages'!O6)</f>
        <v xml:space="preserve"> </v>
      </c>
      <c r="P6" s="90" t="str">
        <f>IF(SUM('2017AllExports'!P6:P6)=0," ",'2017AllExports'!P6*'2017IllegalPercentages'!P6)</f>
        <v xml:space="preserve"> </v>
      </c>
      <c r="Q6" s="91">
        <f t="shared" si="0"/>
        <v>0</v>
      </c>
      <c r="S6" s="92" t="str">
        <f>IF(SUM('2017AllExports'!B6:B6)=0," ",'2017AllExports'!S6*'2017IllegalPercentages'!B6)</f>
        <v xml:space="preserve"> </v>
      </c>
      <c r="T6" s="92" t="str">
        <f>IF(SUM('2017AllExports'!C6:C6)=0," ",'2017AllExports'!T6*'2017IllegalPercentages'!C6)</f>
        <v xml:space="preserve"> </v>
      </c>
      <c r="U6" s="92" t="str">
        <f>IF(SUM('2017AllExports'!D6:D6)=0," ",'2017AllExports'!U6*'2017IllegalPercentages'!D6)</f>
        <v xml:space="preserve"> </v>
      </c>
      <c r="V6" s="92" t="str">
        <f>IF(SUM('2017AllExports'!E6:E6)=0," ",'2017AllExports'!V6*'2017IllegalPercentages'!E6)</f>
        <v xml:space="preserve"> </v>
      </c>
      <c r="W6" s="92" t="str">
        <f>IF(SUM('2017AllExports'!F6:F6)=0," ",'2017AllExports'!W6*'2017IllegalPercentages'!F6)</f>
        <v xml:space="preserve"> </v>
      </c>
      <c r="X6" s="92" t="str">
        <f>IF(SUM('2017AllExports'!G6:G6)=0," ",'2017AllExports'!X6*'2017IllegalPercentages'!G6)</f>
        <v xml:space="preserve"> </v>
      </c>
      <c r="Y6" s="92" t="str">
        <f>IF(SUM('2017AllExports'!H6:H6)=0," ",'2017AllExports'!Y6*'2017IllegalPercentages'!H6)</f>
        <v xml:space="preserve"> </v>
      </c>
      <c r="Z6" s="92" t="str">
        <f>IF(SUM('2017AllExports'!I6:I6)=0," ",'2017AllExports'!Z6*'2017IllegalPercentages'!I6)</f>
        <v xml:space="preserve"> </v>
      </c>
      <c r="AA6" s="92" t="str">
        <f>IF(SUM('2017AllExports'!J6:J6)=0," ",'2017AllExports'!AA6*'2017IllegalPercentages'!J6)</f>
        <v xml:space="preserve"> </v>
      </c>
      <c r="AB6" s="92" t="str">
        <f>IF(SUM('2017AllExports'!K6:K6)=0," ",'2017AllExports'!AB6*'2017IllegalPercentages'!K6)</f>
        <v xml:space="preserve"> </v>
      </c>
      <c r="AC6" s="92" t="str">
        <f>IF(SUM('2017AllExports'!L6:L6)=0," ",'2017AllExports'!AC6*'2017IllegalPercentages'!L6)</f>
        <v xml:space="preserve"> </v>
      </c>
      <c r="AE6" s="92" t="str">
        <f>IF(SUM('2017AllExports'!N6:N6)=0," ",'2017AllExports'!AE6*'2017IllegalPercentages'!N6)</f>
        <v xml:space="preserve"> </v>
      </c>
      <c r="AF6" s="92" t="str">
        <f>IF(SUM('2017AllExports'!O6:O6)=0," ",'2017AllExports'!AF6*'2017IllegalPercentages'!O6)</f>
        <v xml:space="preserve"> </v>
      </c>
      <c r="AG6" s="92" t="str">
        <f>IF(SUM('2017AllExports'!P6:P6)=0," ",'2017AllExports'!AG6*'2017IllegalPercentages'!P6)</f>
        <v xml:space="preserve"> </v>
      </c>
      <c r="AH6" s="93">
        <f t="shared" si="1"/>
        <v>0</v>
      </c>
    </row>
    <row r="7" spans="1:34" ht="13">
      <c r="A7" t="s">
        <v>135</v>
      </c>
      <c r="B7" s="89" t="str">
        <f>IF(SUM('2017AllExports'!B7:B7)=0," ",'2017AllExports'!B7*'2017IllegalPercentages'!B7)</f>
        <v xml:space="preserve"> </v>
      </c>
      <c r="C7" s="89" t="str">
        <f>IF(SUM('2017AllExports'!C7:C7)=0," ",'2017AllExports'!C7*'2017IllegalPercentages'!C7)</f>
        <v xml:space="preserve"> </v>
      </c>
      <c r="D7" s="89" t="str">
        <f>IF(SUM('2017AllExports'!D7:D7)=0," ",'2017AllExports'!D7*'2017IllegalPercentages'!D7)</f>
        <v xml:space="preserve"> </v>
      </c>
      <c r="E7" s="89" t="str">
        <f>IF(SUM('2017AllExports'!E7:E7)=0," ",'2017AllExports'!E7*'2017IllegalPercentages'!E7)</f>
        <v xml:space="preserve"> </v>
      </c>
      <c r="F7" s="90" t="str">
        <f>IF(SUM('2017AllExports'!F7:F7)=0," ",'2017AllExports'!F7*'2017IllegalPercentages'!F7)</f>
        <v xml:space="preserve"> </v>
      </c>
      <c r="G7" s="90" t="str">
        <f>IF(SUM('2017AllExports'!G7:G7)=0," ",'2017AllExports'!G7*'2017IllegalPercentages'!G7)</f>
        <v xml:space="preserve"> </v>
      </c>
      <c r="H7" s="90" t="str">
        <f>IF(SUM('2017AllExports'!H7:H7)=0," ",'2017AllExports'!H7*'2017IllegalPercentages'!H7)</f>
        <v xml:space="preserve"> </v>
      </c>
      <c r="I7" s="90" t="str">
        <f>IF(SUM('2017AllExports'!I7:I7)=0," ",'2017AllExports'!I7*'2017IllegalPercentages'!I7)</f>
        <v xml:space="preserve"> </v>
      </c>
      <c r="J7" s="90" t="str">
        <f>IF(SUM('2017AllExports'!J7:J7)=0," ",'2017AllExports'!J7*'2017IllegalPercentages'!J7)</f>
        <v xml:space="preserve"> </v>
      </c>
      <c r="K7" s="90" t="str">
        <f>IF(SUM('2017AllExports'!K7:K7)=0," ",'2017AllExports'!K7*'2017IllegalPercentages'!K7)</f>
        <v xml:space="preserve"> </v>
      </c>
      <c r="L7" s="90" t="str">
        <f>IF(SUM('2017AllExports'!L7:L7)=0," ",'2017AllExports'!L7*'2017IllegalPercentages'!L7)</f>
        <v xml:space="preserve"> </v>
      </c>
      <c r="N7" s="90" t="str">
        <f>IF(SUM('2017AllExports'!N7:N7)=0," ",'2017AllExports'!N7*'2017IllegalPercentages'!N7)</f>
        <v xml:space="preserve"> </v>
      </c>
      <c r="O7" s="90" t="str">
        <f>IF(SUM('2017AllExports'!O7:O7)=0," ",'2017AllExports'!O7*'2017IllegalPercentages'!O7)</f>
        <v xml:space="preserve"> </v>
      </c>
      <c r="P7" s="90" t="str">
        <f>IF(SUM('2017AllExports'!P7:P7)=0," ",'2017AllExports'!P7*'2017IllegalPercentages'!P7)</f>
        <v xml:space="preserve"> </v>
      </c>
      <c r="Q7" s="91">
        <f>SUM(B7:P7)</f>
        <v>0</v>
      </c>
      <c r="S7" s="92" t="str">
        <f>IF(SUM('2017AllExports'!B7:B7)=0," ",'2017AllExports'!S7*'2017IllegalPercentages'!B7)</f>
        <v xml:space="preserve"> </v>
      </c>
      <c r="T7" s="92" t="str">
        <f>IF(SUM('2017AllExports'!C7:C7)=0," ",'2017AllExports'!T7*'2017IllegalPercentages'!C7)</f>
        <v xml:space="preserve"> </v>
      </c>
      <c r="U7" s="92" t="str">
        <f>IF(SUM('2017AllExports'!D7:D7)=0," ",'2017AllExports'!U7*'2017IllegalPercentages'!D7)</f>
        <v xml:space="preserve"> </v>
      </c>
      <c r="V7" s="92" t="str">
        <f>IF(SUM('2017AllExports'!E7:E7)=0," ",'2017AllExports'!V7*'2017IllegalPercentages'!E7)</f>
        <v xml:space="preserve"> </v>
      </c>
      <c r="W7" s="92" t="str">
        <f>IF(SUM('2017AllExports'!F7:F7)=0," ",'2017AllExports'!W7*'2017IllegalPercentages'!F7)</f>
        <v xml:space="preserve"> </v>
      </c>
      <c r="X7" s="92" t="str">
        <f>IF(SUM('2017AllExports'!G7:G7)=0," ",'2017AllExports'!X7*'2017IllegalPercentages'!G7)</f>
        <v xml:space="preserve"> </v>
      </c>
      <c r="Y7" s="92" t="str">
        <f>IF(SUM('2017AllExports'!H7:H7)=0," ",'2017AllExports'!Y7*'2017IllegalPercentages'!H7)</f>
        <v xml:space="preserve"> </v>
      </c>
      <c r="Z7" s="92" t="str">
        <f>IF(SUM('2017AllExports'!I7:I7)=0," ",'2017AllExports'!Z7*'2017IllegalPercentages'!I7)</f>
        <v xml:space="preserve"> </v>
      </c>
      <c r="AA7" s="92" t="str">
        <f>IF(SUM('2017AllExports'!J7:J7)=0," ",'2017AllExports'!AA7*'2017IllegalPercentages'!J7)</f>
        <v xml:space="preserve"> </v>
      </c>
      <c r="AB7" s="92" t="str">
        <f>IF(SUM('2017AllExports'!K7:K7)=0," ",'2017AllExports'!AB7*'2017IllegalPercentages'!K7)</f>
        <v xml:space="preserve"> </v>
      </c>
      <c r="AC7" s="92" t="str">
        <f>IF(SUM('2017AllExports'!L7:L7)=0," ",'2017AllExports'!AC7*'2017IllegalPercentages'!L7)</f>
        <v xml:space="preserve"> </v>
      </c>
      <c r="AE7" s="92" t="str">
        <f>IF(SUM('2017AllExports'!N7:N7)=0," ",'2017AllExports'!AE7*'2017IllegalPercentages'!N7)</f>
        <v xml:space="preserve"> </v>
      </c>
      <c r="AF7" s="92" t="str">
        <f>IF(SUM('2017AllExports'!O7:O7)=0," ",'2017AllExports'!AF7*'2017IllegalPercentages'!O7)</f>
        <v xml:space="preserve"> </v>
      </c>
      <c r="AG7" s="92" t="str">
        <f>IF(SUM('2017AllExports'!P7:P7)=0," ",'2017AllExports'!AG7*'2017IllegalPercentages'!P7)</f>
        <v xml:space="preserve"> </v>
      </c>
      <c r="AH7" s="93">
        <f>SUM(S7:AG7)</f>
        <v>0</v>
      </c>
    </row>
    <row r="8" spans="1:34" ht="13">
      <c r="A8" t="s">
        <v>28</v>
      </c>
      <c r="B8" s="89" t="str">
        <f>IF(SUM('2017AllExports'!B8:B8)=0," ",'2017AllExports'!B8*'2017IllegalPercentages'!B8)</f>
        <v xml:space="preserve"> </v>
      </c>
      <c r="C8" s="89" t="str">
        <f>IF(SUM('2017AllExports'!C8:C8)=0," ",'2017AllExports'!C8*'2017IllegalPercentages'!C8)</f>
        <v xml:space="preserve"> </v>
      </c>
      <c r="D8" s="89" t="str">
        <f>IF(SUM('2017AllExports'!D8:D8)=0," ",'2017AllExports'!D8*'2017IllegalPercentages'!D8)</f>
        <v xml:space="preserve"> </v>
      </c>
      <c r="E8" s="89" t="str">
        <f>IF(SUM('2017AllExports'!E8:E8)=0," ",'2017AllExports'!E8*'2017IllegalPercentages'!E8)</f>
        <v xml:space="preserve"> </v>
      </c>
      <c r="F8" s="90" t="str">
        <f>IF(SUM('2017AllExports'!F8:F8)=0," ",'2017AllExports'!F8*'2017IllegalPercentages'!F8)</f>
        <v xml:space="preserve"> </v>
      </c>
      <c r="G8" s="90" t="str">
        <f>IF(SUM('2017AllExports'!G8:G8)=0," ",'2017AllExports'!G8*'2017IllegalPercentages'!G8)</f>
        <v xml:space="preserve"> </v>
      </c>
      <c r="H8" s="90" t="str">
        <f>IF(SUM('2017AllExports'!H8:H8)=0," ",'2017AllExports'!H8*'2017IllegalPercentages'!H8)</f>
        <v xml:space="preserve"> </v>
      </c>
      <c r="I8" s="90" t="str">
        <f>IF(SUM('2017AllExports'!I8:I8)=0," ",'2017AllExports'!I8*'2017IllegalPercentages'!I8)</f>
        <v xml:space="preserve"> </v>
      </c>
      <c r="J8" s="90" t="str">
        <f>IF(SUM('2017AllExports'!J8:J8)=0," ",'2017AllExports'!J8*'2017IllegalPercentages'!J8)</f>
        <v xml:space="preserve"> </v>
      </c>
      <c r="K8" s="90" t="str">
        <f>IF(SUM('2017AllExports'!K8:K8)=0," ",'2017AllExports'!K8*'2017IllegalPercentages'!K8)</f>
        <v xml:space="preserve"> </v>
      </c>
      <c r="L8" s="90" t="str">
        <f>IF(SUM('2017AllExports'!L8:L8)=0," ",'2017AllExports'!L8*'2017IllegalPercentages'!L8)</f>
        <v xml:space="preserve"> </v>
      </c>
      <c r="N8" s="90" t="str">
        <f>IF(SUM('2017AllExports'!N8:N8)=0," ",'2017AllExports'!N8*'2017IllegalPercentages'!N8)</f>
        <v xml:space="preserve"> </v>
      </c>
      <c r="O8" s="90" t="str">
        <f>IF(SUM('2017AllExports'!O8:O8)=0," ",'2017AllExports'!O8*'2017IllegalPercentages'!O8)</f>
        <v xml:space="preserve"> </v>
      </c>
      <c r="P8" s="90" t="str">
        <f>IF(SUM('2017AllExports'!P8:P8)=0," ",'2017AllExports'!P8*'2017IllegalPercentages'!P8)</f>
        <v xml:space="preserve"> </v>
      </c>
      <c r="Q8" s="91">
        <f t="shared" si="0"/>
        <v>0</v>
      </c>
      <c r="S8" s="92" t="str">
        <f>IF(SUM('2017AllExports'!B8:B8)=0," ",'2017AllExports'!S8*'2017IllegalPercentages'!B8)</f>
        <v xml:space="preserve"> </v>
      </c>
      <c r="T8" s="92" t="str">
        <f>IF(SUM('2017AllExports'!C8:C8)=0," ",'2017AllExports'!T8*'2017IllegalPercentages'!C8)</f>
        <v xml:space="preserve"> </v>
      </c>
      <c r="U8" s="92" t="str">
        <f>IF(SUM('2017AllExports'!D8:D8)=0," ",'2017AllExports'!U8*'2017IllegalPercentages'!D8)</f>
        <v xml:space="preserve"> </v>
      </c>
      <c r="V8" s="92" t="str">
        <f>IF(SUM('2017AllExports'!E8:E8)=0," ",'2017AllExports'!V8*'2017IllegalPercentages'!E8)</f>
        <v xml:space="preserve"> </v>
      </c>
      <c r="W8" s="92" t="str">
        <f>IF(SUM('2017AllExports'!F8:F8)=0," ",'2017AllExports'!W8*'2017IllegalPercentages'!F8)</f>
        <v xml:space="preserve"> </v>
      </c>
      <c r="X8" s="92" t="str">
        <f>IF(SUM('2017AllExports'!G8:G8)=0," ",'2017AllExports'!X8*'2017IllegalPercentages'!G8)</f>
        <v xml:space="preserve"> </v>
      </c>
      <c r="Y8" s="92" t="str">
        <f>IF(SUM('2017AllExports'!H8:H8)=0," ",'2017AllExports'!Y8*'2017IllegalPercentages'!H8)</f>
        <v xml:space="preserve"> </v>
      </c>
      <c r="Z8" s="92" t="str">
        <f>IF(SUM('2017AllExports'!I8:I8)=0," ",'2017AllExports'!Z8*'2017IllegalPercentages'!I8)</f>
        <v xml:space="preserve"> </v>
      </c>
      <c r="AA8" s="92" t="str">
        <f>IF(SUM('2017AllExports'!J8:J8)=0," ",'2017AllExports'!AA8*'2017IllegalPercentages'!J8)</f>
        <v xml:space="preserve"> </v>
      </c>
      <c r="AB8" s="92" t="str">
        <f>IF(SUM('2017AllExports'!K8:K8)=0," ",'2017AllExports'!AB8*'2017IllegalPercentages'!K8)</f>
        <v xml:space="preserve"> </v>
      </c>
      <c r="AC8" s="92" t="str">
        <f>IF(SUM('2017AllExports'!L8:L8)=0," ",'2017AllExports'!AC8*'2017IllegalPercentages'!L8)</f>
        <v xml:space="preserve"> </v>
      </c>
      <c r="AE8" s="92" t="str">
        <f>IF(SUM('2017AllExports'!N8:N8)=0," ",'2017AllExports'!AE8*'2017IllegalPercentages'!N8)</f>
        <v xml:space="preserve"> </v>
      </c>
      <c r="AF8" s="92" t="str">
        <f>IF(SUM('2017AllExports'!O8:O8)=0," ",'2017AllExports'!AF8*'2017IllegalPercentages'!O8)</f>
        <v xml:space="preserve"> </v>
      </c>
      <c r="AG8" s="92" t="str">
        <f>IF(SUM('2017AllExports'!P8:P8)=0," ",'2017AllExports'!AG8*'2017IllegalPercentages'!P8)</f>
        <v xml:space="preserve"> </v>
      </c>
      <c r="AH8" s="93">
        <f t="shared" si="1"/>
        <v>0</v>
      </c>
    </row>
    <row r="9" spans="1:34" ht="13">
      <c r="A9" t="s">
        <v>29</v>
      </c>
      <c r="B9" s="89" t="str">
        <f>IF(SUM('2017AllExports'!B9:B9)=0," ",'2017AllExports'!B9*'2017IllegalPercentages'!B9)</f>
        <v xml:space="preserve"> </v>
      </c>
      <c r="C9" s="89" t="str">
        <f>IF(SUM('2017AllExports'!C9:C9)=0," ",'2017AllExports'!C9*'2017IllegalPercentages'!C9)</f>
        <v xml:space="preserve"> </v>
      </c>
      <c r="D9" s="89" t="str">
        <f>IF(SUM('2017AllExports'!D9:D9)=0," ",'2017AllExports'!D9*'2017IllegalPercentages'!D9)</f>
        <v xml:space="preserve"> </v>
      </c>
      <c r="E9" s="89" t="str">
        <f>IF(SUM('2017AllExports'!E9:E9)=0," ",'2017AllExports'!E9*'2017IllegalPercentages'!E9)</f>
        <v xml:space="preserve"> </v>
      </c>
      <c r="F9" s="90" t="str">
        <f>IF(SUM('2017AllExports'!F9:F9)=0," ",'2017AllExports'!F9*'2017IllegalPercentages'!F9)</f>
        <v xml:space="preserve"> </v>
      </c>
      <c r="G9" s="90" t="str">
        <f>IF(SUM('2017AllExports'!G9:G9)=0," ",'2017AllExports'!G9*'2017IllegalPercentages'!G9)</f>
        <v xml:space="preserve"> </v>
      </c>
      <c r="H9" s="90" t="str">
        <f>IF(SUM('2017AllExports'!H9:H9)=0," ",'2017AllExports'!H9*'2017IllegalPercentages'!H9)</f>
        <v xml:space="preserve"> </v>
      </c>
      <c r="I9" s="90" t="str">
        <f>IF(SUM('2017AllExports'!I9:I9)=0," ",'2017AllExports'!I9*'2017IllegalPercentages'!I9)</f>
        <v xml:space="preserve"> </v>
      </c>
      <c r="J9" s="90" t="str">
        <f>IF(SUM('2017AllExports'!J9:J9)=0," ",'2017AllExports'!J9*'2017IllegalPercentages'!J9)</f>
        <v xml:space="preserve"> </v>
      </c>
      <c r="K9" s="90" t="str">
        <f>IF(SUM('2017AllExports'!K9:K9)=0," ",'2017AllExports'!K9*'2017IllegalPercentages'!K9)</f>
        <v xml:space="preserve"> </v>
      </c>
      <c r="L9" s="90" t="str">
        <f>IF(SUM('2017AllExports'!L9:L9)=0," ",'2017AllExports'!L9*'2017IllegalPercentages'!L9)</f>
        <v xml:space="preserve"> </v>
      </c>
      <c r="N9" s="90" t="str">
        <f>IF(SUM('2017AllExports'!N9:N9)=0," ",'2017AllExports'!N9*'2017IllegalPercentages'!N9)</f>
        <v xml:space="preserve"> </v>
      </c>
      <c r="O9" s="90" t="str">
        <f>IF(SUM('2017AllExports'!O9:O9)=0," ",'2017AllExports'!O9*'2017IllegalPercentages'!O9)</f>
        <v xml:space="preserve"> </v>
      </c>
      <c r="P9" s="90" t="str">
        <f>IF(SUM('2017AllExports'!P9:P9)=0," ",'2017AllExports'!P9*'2017IllegalPercentages'!P9)</f>
        <v xml:space="preserve"> </v>
      </c>
      <c r="Q9" s="91">
        <f t="shared" si="0"/>
        <v>0</v>
      </c>
      <c r="S9" s="92" t="str">
        <f>IF(SUM('2017AllExports'!B9:B9)=0," ",'2017AllExports'!S9*'2017IllegalPercentages'!B9)</f>
        <v xml:space="preserve"> </v>
      </c>
      <c r="T9" s="92" t="str">
        <f>IF(SUM('2017AllExports'!C9:C9)=0," ",'2017AllExports'!T9*'2017IllegalPercentages'!C9)</f>
        <v xml:space="preserve"> </v>
      </c>
      <c r="U9" s="92" t="str">
        <f>IF(SUM('2017AllExports'!D9:D9)=0," ",'2017AllExports'!U9*'2017IllegalPercentages'!D9)</f>
        <v xml:space="preserve"> </v>
      </c>
      <c r="V9" s="92" t="str">
        <f>IF(SUM('2017AllExports'!E9:E9)=0," ",'2017AllExports'!V9*'2017IllegalPercentages'!E9)</f>
        <v xml:space="preserve"> </v>
      </c>
      <c r="W9" s="92" t="str">
        <f>IF(SUM('2017AllExports'!F9:F9)=0," ",'2017AllExports'!W9*'2017IllegalPercentages'!F9)</f>
        <v xml:space="preserve"> </v>
      </c>
      <c r="X9" s="92" t="str">
        <f>IF(SUM('2017AllExports'!G9:G9)=0," ",'2017AllExports'!X9*'2017IllegalPercentages'!G9)</f>
        <v xml:space="preserve"> </v>
      </c>
      <c r="Y9" s="92" t="str">
        <f>IF(SUM('2017AllExports'!H9:H9)=0," ",'2017AllExports'!Y9*'2017IllegalPercentages'!H9)</f>
        <v xml:space="preserve"> </v>
      </c>
      <c r="Z9" s="92" t="str">
        <f>IF(SUM('2017AllExports'!I9:I9)=0," ",'2017AllExports'!Z9*'2017IllegalPercentages'!I9)</f>
        <v xml:space="preserve"> </v>
      </c>
      <c r="AA9" s="92" t="str">
        <f>IF(SUM('2017AllExports'!J9:J9)=0," ",'2017AllExports'!AA9*'2017IllegalPercentages'!J9)</f>
        <v xml:space="preserve"> </v>
      </c>
      <c r="AB9" s="92" t="str">
        <f>IF(SUM('2017AllExports'!K9:K9)=0," ",'2017AllExports'!AB9*'2017IllegalPercentages'!K9)</f>
        <v xml:space="preserve"> </v>
      </c>
      <c r="AC9" s="92" t="str">
        <f>IF(SUM('2017AllExports'!L9:L9)=0," ",'2017AllExports'!AC9*'2017IllegalPercentages'!L9)</f>
        <v xml:space="preserve"> </v>
      </c>
      <c r="AE9" s="92" t="str">
        <f>IF(SUM('2017AllExports'!N9:N9)=0," ",'2017AllExports'!AE9*'2017IllegalPercentages'!N9)</f>
        <v xml:space="preserve"> </v>
      </c>
      <c r="AF9" s="92" t="str">
        <f>IF(SUM('2017AllExports'!O9:O9)=0," ",'2017AllExports'!AF9*'2017IllegalPercentages'!O9)</f>
        <v xml:space="preserve"> </v>
      </c>
      <c r="AG9" s="92" t="str">
        <f>IF(SUM('2017AllExports'!P9:P9)=0," ",'2017AllExports'!AG9*'2017IllegalPercentages'!P9)</f>
        <v xml:space="preserve"> </v>
      </c>
      <c r="AH9" s="93">
        <f t="shared" si="1"/>
        <v>0</v>
      </c>
    </row>
    <row r="10" spans="1:34" ht="13">
      <c r="A10" t="s">
        <v>30</v>
      </c>
      <c r="B10" s="89" t="str">
        <f>IF(SUM('2017AllExports'!B10:B10)=0," ",'2017AllExports'!B10*'2017IllegalPercentages'!B10)</f>
        <v xml:space="preserve"> </v>
      </c>
      <c r="C10" s="89" t="str">
        <f>IF(SUM('2017AllExports'!C10:C10)=0," ",'2017AllExports'!C10*'2017IllegalPercentages'!C10)</f>
        <v xml:space="preserve"> </v>
      </c>
      <c r="D10" s="89" t="str">
        <f>IF(SUM('2017AllExports'!D10:D10)=0," ",'2017AllExports'!D10*'2017IllegalPercentages'!D10)</f>
        <v xml:space="preserve"> </v>
      </c>
      <c r="E10" s="89" t="str">
        <f>IF(SUM('2017AllExports'!E10:E10)=0," ",'2017AllExports'!E10*'2017IllegalPercentages'!E10)</f>
        <v xml:space="preserve"> </v>
      </c>
      <c r="F10" s="90" t="str">
        <f>IF(SUM('2017AllExports'!F10:F10)=0," ",'2017AllExports'!F10*'2017IllegalPercentages'!F10)</f>
        <v xml:space="preserve"> </v>
      </c>
      <c r="G10" s="90" t="str">
        <f>IF(SUM('2017AllExports'!G10:G10)=0," ",'2017AllExports'!G10*'2017IllegalPercentages'!G10)</f>
        <v xml:space="preserve"> </v>
      </c>
      <c r="H10" s="90" t="str">
        <f>IF(SUM('2017AllExports'!H10:H10)=0," ",'2017AllExports'!H10*'2017IllegalPercentages'!H10)</f>
        <v xml:space="preserve"> </v>
      </c>
      <c r="I10" s="90" t="str">
        <f>IF(SUM('2017AllExports'!I10:I10)=0," ",'2017AllExports'!I10*'2017IllegalPercentages'!I10)</f>
        <v xml:space="preserve"> </v>
      </c>
      <c r="J10" s="90" t="str">
        <f>IF(SUM('2017AllExports'!J10:J10)=0," ",'2017AllExports'!J10*'2017IllegalPercentages'!J10)</f>
        <v xml:space="preserve"> </v>
      </c>
      <c r="K10" s="90" t="str">
        <f>IF(SUM('2017AllExports'!K10:K10)=0," ",'2017AllExports'!K10*'2017IllegalPercentages'!K10)</f>
        <v xml:space="preserve"> </v>
      </c>
      <c r="L10" s="90" t="str">
        <f>IF(SUM('2017AllExports'!L10:L10)=0," ",'2017AllExports'!L10*'2017IllegalPercentages'!L10)</f>
        <v xml:space="preserve"> </v>
      </c>
      <c r="N10" s="90" t="str">
        <f>IF(SUM('2017AllExports'!N10:N10)=0," ",'2017AllExports'!N10*'2017IllegalPercentages'!N10)</f>
        <v xml:space="preserve"> </v>
      </c>
      <c r="O10" s="90" t="str">
        <f>IF(SUM('2017AllExports'!O10:O10)=0," ",'2017AllExports'!O10*'2017IllegalPercentages'!O10)</f>
        <v xml:space="preserve"> </v>
      </c>
      <c r="P10" s="90" t="str">
        <f>IF(SUM('2017AllExports'!P10:P10)=0," ",'2017AllExports'!P10*'2017IllegalPercentages'!P10)</f>
        <v xml:space="preserve"> </v>
      </c>
      <c r="Q10" s="91">
        <f t="shared" si="0"/>
        <v>0</v>
      </c>
      <c r="S10" s="92" t="str">
        <f>IF(SUM('2017AllExports'!B10:B10)=0," ",'2017AllExports'!S10*'2017IllegalPercentages'!B10)</f>
        <v xml:space="preserve"> </v>
      </c>
      <c r="T10" s="92" t="str">
        <f>IF(SUM('2017AllExports'!C10:C10)=0," ",'2017AllExports'!T10*'2017IllegalPercentages'!C10)</f>
        <v xml:space="preserve"> </v>
      </c>
      <c r="U10" s="92" t="str">
        <f>IF(SUM('2017AllExports'!D10:D10)=0," ",'2017AllExports'!U10*'2017IllegalPercentages'!D10)</f>
        <v xml:space="preserve"> </v>
      </c>
      <c r="V10" s="92" t="str">
        <f>IF(SUM('2017AllExports'!E10:E10)=0," ",'2017AllExports'!V10*'2017IllegalPercentages'!E10)</f>
        <v xml:space="preserve"> </v>
      </c>
      <c r="W10" s="92" t="str">
        <f>IF(SUM('2017AllExports'!F10:F10)=0," ",'2017AllExports'!W10*'2017IllegalPercentages'!F10)</f>
        <v xml:space="preserve"> </v>
      </c>
      <c r="X10" s="92" t="str">
        <f>IF(SUM('2017AllExports'!G10:G10)=0," ",'2017AllExports'!X10*'2017IllegalPercentages'!G10)</f>
        <v xml:space="preserve"> </v>
      </c>
      <c r="Y10" s="92" t="str">
        <f>IF(SUM('2017AllExports'!H10:H10)=0," ",'2017AllExports'!Y10*'2017IllegalPercentages'!H10)</f>
        <v xml:space="preserve"> </v>
      </c>
      <c r="Z10" s="92" t="str">
        <f>IF(SUM('2017AllExports'!I10:I10)=0," ",'2017AllExports'!Z10*'2017IllegalPercentages'!I10)</f>
        <v xml:space="preserve"> </v>
      </c>
      <c r="AA10" s="92" t="str">
        <f>IF(SUM('2017AllExports'!J10:J10)=0," ",'2017AllExports'!AA10*'2017IllegalPercentages'!J10)</f>
        <v xml:space="preserve"> </v>
      </c>
      <c r="AB10" s="92" t="str">
        <f>IF(SUM('2017AllExports'!K10:K10)=0," ",'2017AllExports'!AB10*'2017IllegalPercentages'!K10)</f>
        <v xml:space="preserve"> </v>
      </c>
      <c r="AC10" s="92" t="str">
        <f>IF(SUM('2017AllExports'!L10:L10)=0," ",'2017AllExports'!AC10*'2017IllegalPercentages'!L10)</f>
        <v xml:space="preserve"> </v>
      </c>
      <c r="AE10" s="92" t="str">
        <f>IF(SUM('2017AllExports'!N10:N10)=0," ",'2017AllExports'!AE10*'2017IllegalPercentages'!N10)</f>
        <v xml:space="preserve"> </v>
      </c>
      <c r="AF10" s="92" t="str">
        <f>IF(SUM('2017AllExports'!O10:O10)=0," ",'2017AllExports'!AF10*'2017IllegalPercentages'!O10)</f>
        <v xml:space="preserve"> </v>
      </c>
      <c r="AG10" s="92" t="str">
        <f>IF(SUM('2017AllExports'!P10:P10)=0," ",'2017AllExports'!AG10*'2017IllegalPercentages'!P10)</f>
        <v xml:space="preserve"> </v>
      </c>
      <c r="AH10" s="93">
        <f t="shared" si="1"/>
        <v>0</v>
      </c>
    </row>
    <row r="11" spans="1:34" ht="13">
      <c r="A11" t="s">
        <v>31</v>
      </c>
      <c r="B11" s="89" t="str">
        <f>IF(SUM('2017AllExports'!B11:B11)=0," ",'2017AllExports'!B11*'2017IllegalPercentages'!B11)</f>
        <v xml:space="preserve"> </v>
      </c>
      <c r="C11" s="89" t="str">
        <f>IF(SUM('2017AllExports'!C11:C11)=0," ",'2017AllExports'!C11*'2017IllegalPercentages'!C11)</f>
        <v xml:space="preserve"> </v>
      </c>
      <c r="D11" s="89" t="str">
        <f>IF(SUM('2017AllExports'!D11:D11)=0," ",'2017AllExports'!D11*'2017IllegalPercentages'!D11)</f>
        <v xml:space="preserve"> </v>
      </c>
      <c r="E11" s="89" t="str">
        <f>IF(SUM('2017AllExports'!E11:E11)=0," ",'2017AllExports'!E11*'2017IllegalPercentages'!E11)</f>
        <v xml:space="preserve"> </v>
      </c>
      <c r="F11" s="90" t="str">
        <f>IF(SUM('2017AllExports'!F11:F11)=0," ",'2017AllExports'!F11*'2017IllegalPercentages'!F11)</f>
        <v xml:space="preserve"> </v>
      </c>
      <c r="G11" s="90" t="str">
        <f>IF(SUM('2017AllExports'!G11:G11)=0," ",'2017AllExports'!G11*'2017IllegalPercentages'!G11)</f>
        <v xml:space="preserve"> </v>
      </c>
      <c r="H11" s="90" t="str">
        <f>IF(SUM('2017AllExports'!H11:H11)=0," ",'2017AllExports'!H11*'2017IllegalPercentages'!H11)</f>
        <v xml:space="preserve"> </v>
      </c>
      <c r="I11" s="90" t="str">
        <f>IF(SUM('2017AllExports'!I11:I11)=0," ",'2017AllExports'!I11*'2017IllegalPercentages'!I11)</f>
        <v xml:space="preserve"> </v>
      </c>
      <c r="J11" s="90" t="str">
        <f>IF(SUM('2017AllExports'!J11:J11)=0," ",'2017AllExports'!J11*'2017IllegalPercentages'!J11)</f>
        <v xml:space="preserve"> </v>
      </c>
      <c r="K11" s="90" t="str">
        <f>IF(SUM('2017AllExports'!K11:K11)=0," ",'2017AllExports'!K11*'2017IllegalPercentages'!K11)</f>
        <v xml:space="preserve"> </v>
      </c>
      <c r="L11" s="90" t="str">
        <f>IF(SUM('2017AllExports'!L11:L11)=0," ",'2017AllExports'!L11*'2017IllegalPercentages'!L11)</f>
        <v xml:space="preserve"> </v>
      </c>
      <c r="N11" s="90" t="str">
        <f>IF(SUM('2017AllExports'!N11:N11)=0," ",'2017AllExports'!N11*'2017IllegalPercentages'!N11)</f>
        <v xml:space="preserve"> </v>
      </c>
      <c r="O11" s="90" t="str">
        <f>IF(SUM('2017AllExports'!O11:O11)=0," ",'2017AllExports'!O11*'2017IllegalPercentages'!O11)</f>
        <v xml:space="preserve"> </v>
      </c>
      <c r="P11" s="90" t="str">
        <f>IF(SUM('2017AllExports'!P11:P11)=0," ",'2017AllExports'!P11*'2017IllegalPercentages'!P11)</f>
        <v xml:space="preserve"> </v>
      </c>
      <c r="Q11" s="91">
        <f t="shared" si="0"/>
        <v>0</v>
      </c>
      <c r="S11" s="92" t="str">
        <f>IF(SUM('2017AllExports'!B11:B11)=0," ",'2017AllExports'!S11*'2017IllegalPercentages'!B11)</f>
        <v xml:space="preserve"> </v>
      </c>
      <c r="T11" s="92" t="str">
        <f>IF(SUM('2017AllExports'!C11:C11)=0," ",'2017AllExports'!T11*'2017IllegalPercentages'!C11)</f>
        <v xml:space="preserve"> </v>
      </c>
      <c r="U11" s="92" t="str">
        <f>IF(SUM('2017AllExports'!D11:D11)=0," ",'2017AllExports'!U11*'2017IllegalPercentages'!D11)</f>
        <v xml:space="preserve"> </v>
      </c>
      <c r="V11" s="92" t="str">
        <f>IF(SUM('2017AllExports'!E11:E11)=0," ",'2017AllExports'!V11*'2017IllegalPercentages'!E11)</f>
        <v xml:space="preserve"> </v>
      </c>
      <c r="W11" s="92" t="str">
        <f>IF(SUM('2017AllExports'!F11:F11)=0," ",'2017AllExports'!W11*'2017IllegalPercentages'!F11)</f>
        <v xml:space="preserve"> </v>
      </c>
      <c r="X11" s="92" t="str">
        <f>IF(SUM('2017AllExports'!G11:G11)=0," ",'2017AllExports'!X11*'2017IllegalPercentages'!G11)</f>
        <v xml:space="preserve"> </v>
      </c>
      <c r="Y11" s="92" t="str">
        <f>IF(SUM('2017AllExports'!H11:H11)=0," ",'2017AllExports'!Y11*'2017IllegalPercentages'!H11)</f>
        <v xml:space="preserve"> </v>
      </c>
      <c r="Z11" s="92" t="str">
        <f>IF(SUM('2017AllExports'!I11:I11)=0," ",'2017AllExports'!Z11*'2017IllegalPercentages'!I11)</f>
        <v xml:space="preserve"> </v>
      </c>
      <c r="AA11" s="92" t="str">
        <f>IF(SUM('2017AllExports'!J11:J11)=0," ",'2017AllExports'!AA11*'2017IllegalPercentages'!J11)</f>
        <v xml:space="preserve"> </v>
      </c>
      <c r="AB11" s="92" t="str">
        <f>IF(SUM('2017AllExports'!K11:K11)=0," ",'2017AllExports'!AB11*'2017IllegalPercentages'!K11)</f>
        <v xml:space="preserve"> </v>
      </c>
      <c r="AC11" s="92" t="str">
        <f>IF(SUM('2017AllExports'!L11:L11)=0," ",'2017AllExports'!AC11*'2017IllegalPercentages'!L11)</f>
        <v xml:space="preserve"> </v>
      </c>
      <c r="AE11" s="92" t="str">
        <f>IF(SUM('2017AllExports'!N11:N11)=0," ",'2017AllExports'!AE11*'2017IllegalPercentages'!N11)</f>
        <v xml:space="preserve"> </v>
      </c>
      <c r="AF11" s="92" t="str">
        <f>IF(SUM('2017AllExports'!O11:O11)=0," ",'2017AllExports'!AF11*'2017IllegalPercentages'!O11)</f>
        <v xml:space="preserve"> </v>
      </c>
      <c r="AG11" s="92" t="str">
        <f>IF(SUM('2017AllExports'!P11:P11)=0," ",'2017AllExports'!AG11*'2017IllegalPercentages'!P11)</f>
        <v xml:space="preserve"> </v>
      </c>
      <c r="AH11" s="93">
        <f t="shared" si="1"/>
        <v>0</v>
      </c>
    </row>
    <row r="12" spans="1:34" ht="13">
      <c r="A12" t="s">
        <v>32</v>
      </c>
      <c r="B12" s="89" t="str">
        <f>IF(SUM('2017AllExports'!B12:B12)=0," ",'2017AllExports'!B12*'2017IllegalPercentages'!B12)</f>
        <v xml:space="preserve"> </v>
      </c>
      <c r="C12" s="89" t="str">
        <f>IF(SUM('2017AllExports'!C12:C12)=0," ",'2017AllExports'!C12*'2017IllegalPercentages'!C12)</f>
        <v xml:space="preserve"> </v>
      </c>
      <c r="D12" s="89" t="str">
        <f>IF(SUM('2017AllExports'!D12:D12)=0," ",'2017AllExports'!D12*'2017IllegalPercentages'!D12)</f>
        <v xml:space="preserve"> </v>
      </c>
      <c r="E12" s="89" t="str">
        <f>IF(SUM('2017AllExports'!E12:E12)=0," ",'2017AllExports'!E12*'2017IllegalPercentages'!E12)</f>
        <v xml:space="preserve"> </v>
      </c>
      <c r="F12" s="90" t="str">
        <f>IF(SUM('2017AllExports'!F12:F12)=0," ",'2017AllExports'!F12*'2017IllegalPercentages'!F12)</f>
        <v xml:space="preserve"> </v>
      </c>
      <c r="G12" s="90" t="str">
        <f>IF(SUM('2017AllExports'!G12:G12)=0," ",'2017AllExports'!G12*'2017IllegalPercentages'!G12)</f>
        <v xml:space="preserve"> </v>
      </c>
      <c r="H12" s="90" t="str">
        <f>IF(SUM('2017AllExports'!H12:H12)=0," ",'2017AllExports'!H12*'2017IllegalPercentages'!H12)</f>
        <v xml:space="preserve"> </v>
      </c>
      <c r="I12" s="90" t="str">
        <f>IF(SUM('2017AllExports'!I12:I12)=0," ",'2017AllExports'!I12*'2017IllegalPercentages'!I12)</f>
        <v xml:space="preserve"> </v>
      </c>
      <c r="J12" s="90" t="str">
        <f>IF(SUM('2017AllExports'!J12:J12)=0," ",'2017AllExports'!J12*'2017IllegalPercentages'!J12)</f>
        <v xml:space="preserve"> </v>
      </c>
      <c r="K12" s="90" t="str">
        <f>IF(SUM('2017AllExports'!K12:K12)=0," ",'2017AllExports'!K12*'2017IllegalPercentages'!K12)</f>
        <v xml:space="preserve"> </v>
      </c>
      <c r="L12" s="90" t="str">
        <f>IF(SUM('2017AllExports'!L12:L12)=0," ",'2017AllExports'!L12*'2017IllegalPercentages'!L12)</f>
        <v xml:space="preserve"> </v>
      </c>
      <c r="N12" s="90" t="str">
        <f>IF(SUM('2017AllExports'!N12:N12)=0," ",'2017AllExports'!N12*'2017IllegalPercentages'!N12)</f>
        <v xml:space="preserve"> </v>
      </c>
      <c r="O12" s="90" t="str">
        <f>IF(SUM('2017AllExports'!O12:O12)=0," ",'2017AllExports'!O12*'2017IllegalPercentages'!O12)</f>
        <v xml:space="preserve"> </v>
      </c>
      <c r="P12" s="90" t="str">
        <f>IF(SUM('2017AllExports'!P12:P12)=0," ",'2017AllExports'!P12*'2017IllegalPercentages'!P12)</f>
        <v xml:space="preserve"> </v>
      </c>
      <c r="Q12" s="91">
        <f t="shared" si="0"/>
        <v>0</v>
      </c>
      <c r="S12" s="92" t="str">
        <f>IF(SUM('2017AllExports'!B12:B12)=0," ",'2017AllExports'!S12*'2017IllegalPercentages'!B12)</f>
        <v xml:space="preserve"> </v>
      </c>
      <c r="T12" s="92" t="str">
        <f>IF(SUM('2017AllExports'!C12:C12)=0," ",'2017AllExports'!T12*'2017IllegalPercentages'!C12)</f>
        <v xml:space="preserve"> </v>
      </c>
      <c r="U12" s="92" t="str">
        <f>IF(SUM('2017AllExports'!D12:D12)=0," ",'2017AllExports'!U12*'2017IllegalPercentages'!D12)</f>
        <v xml:space="preserve"> </v>
      </c>
      <c r="V12" s="92" t="str">
        <f>IF(SUM('2017AllExports'!E12:E12)=0," ",'2017AllExports'!V12*'2017IllegalPercentages'!E12)</f>
        <v xml:space="preserve"> </v>
      </c>
      <c r="W12" s="92" t="str">
        <f>IF(SUM('2017AllExports'!F12:F12)=0," ",'2017AllExports'!W12*'2017IllegalPercentages'!F12)</f>
        <v xml:space="preserve"> </v>
      </c>
      <c r="X12" s="92" t="str">
        <f>IF(SUM('2017AllExports'!G12:G12)=0," ",'2017AllExports'!X12*'2017IllegalPercentages'!G12)</f>
        <v xml:space="preserve"> </v>
      </c>
      <c r="Y12" s="92" t="str">
        <f>IF(SUM('2017AllExports'!H12:H12)=0," ",'2017AllExports'!Y12*'2017IllegalPercentages'!H12)</f>
        <v xml:space="preserve"> </v>
      </c>
      <c r="Z12" s="92" t="str">
        <f>IF(SUM('2017AllExports'!I12:I12)=0," ",'2017AllExports'!Z12*'2017IllegalPercentages'!I12)</f>
        <v xml:space="preserve"> </v>
      </c>
      <c r="AA12" s="92" t="str">
        <f>IF(SUM('2017AllExports'!J12:J12)=0," ",'2017AllExports'!AA12*'2017IllegalPercentages'!J12)</f>
        <v xml:space="preserve"> </v>
      </c>
      <c r="AB12" s="92" t="str">
        <f>IF(SUM('2017AllExports'!K12:K12)=0," ",'2017AllExports'!AB12*'2017IllegalPercentages'!K12)</f>
        <v xml:space="preserve"> </v>
      </c>
      <c r="AC12" s="92" t="str">
        <f>IF(SUM('2017AllExports'!L12:L12)=0," ",'2017AllExports'!AC12*'2017IllegalPercentages'!L12)</f>
        <v xml:space="preserve"> </v>
      </c>
      <c r="AE12" s="92" t="str">
        <f>IF(SUM('2017AllExports'!N12:N12)=0," ",'2017AllExports'!AE12*'2017IllegalPercentages'!N12)</f>
        <v xml:space="preserve"> </v>
      </c>
      <c r="AF12" s="92" t="str">
        <f>IF(SUM('2017AllExports'!O12:O12)=0," ",'2017AllExports'!AF12*'2017IllegalPercentages'!O12)</f>
        <v xml:space="preserve"> </v>
      </c>
      <c r="AG12" s="92" t="str">
        <f>IF(SUM('2017AllExports'!P12:P12)=0," ",'2017AllExports'!AG12*'2017IllegalPercentages'!P12)</f>
        <v xml:space="preserve"> </v>
      </c>
      <c r="AH12" s="93">
        <f t="shared" si="1"/>
        <v>0</v>
      </c>
    </row>
    <row r="13" spans="1:34" ht="13">
      <c r="A13" t="s">
        <v>33</v>
      </c>
      <c r="B13" s="89" t="str">
        <f>IF(SUM('2017AllExports'!B13:B13)=0," ",'2017AllExports'!B13*'2017IllegalPercentages'!B13)</f>
        <v xml:space="preserve"> </v>
      </c>
      <c r="C13" s="89" t="str">
        <f>IF(SUM('2017AllExports'!C13:C13)=0," ",'2017AllExports'!C13*'2017IllegalPercentages'!C13)</f>
        <v xml:space="preserve"> </v>
      </c>
      <c r="D13" s="89" t="str">
        <f>IF(SUM('2017AllExports'!D13:D13)=0," ",'2017AllExports'!D13*'2017IllegalPercentages'!D13)</f>
        <v xml:space="preserve"> </v>
      </c>
      <c r="E13" s="89" t="str">
        <f>IF(SUM('2017AllExports'!E13:E13)=0," ",'2017AllExports'!E13*'2017IllegalPercentages'!E13)</f>
        <v xml:space="preserve"> </v>
      </c>
      <c r="F13" s="90" t="str">
        <f>IF(SUM('2017AllExports'!F13:F13)=0," ",'2017AllExports'!F13*'2017IllegalPercentages'!F13)</f>
        <v xml:space="preserve"> </v>
      </c>
      <c r="G13" s="90" t="str">
        <f>IF(SUM('2017AllExports'!G13:G13)=0," ",'2017AllExports'!G13*'2017IllegalPercentages'!G13)</f>
        <v xml:space="preserve"> </v>
      </c>
      <c r="H13" s="90" t="str">
        <f>IF(SUM('2017AllExports'!H13:H13)=0," ",'2017AllExports'!H13*'2017IllegalPercentages'!H13)</f>
        <v xml:space="preserve"> </v>
      </c>
      <c r="I13" s="90" t="str">
        <f>IF(SUM('2017AllExports'!I13:I13)=0," ",'2017AllExports'!I13*'2017IllegalPercentages'!I13)</f>
        <v xml:space="preserve"> </v>
      </c>
      <c r="J13" s="90" t="str">
        <f>IF(SUM('2017AllExports'!J13:J13)=0," ",'2017AllExports'!J13*'2017IllegalPercentages'!J13)</f>
        <v xml:space="preserve"> </v>
      </c>
      <c r="K13" s="90" t="str">
        <f>IF(SUM('2017AllExports'!K13:K13)=0," ",'2017AllExports'!K13*'2017IllegalPercentages'!K13)</f>
        <v xml:space="preserve"> </v>
      </c>
      <c r="L13" s="90" t="str">
        <f>IF(SUM('2017AllExports'!L13:L13)=0," ",'2017AllExports'!L13*'2017IllegalPercentages'!L13)</f>
        <v xml:space="preserve"> </v>
      </c>
      <c r="N13" s="90" t="str">
        <f>IF(SUM('2017AllExports'!N13:N13)=0," ",'2017AllExports'!N13*'2017IllegalPercentages'!N13)</f>
        <v xml:space="preserve"> </v>
      </c>
      <c r="O13" s="90" t="str">
        <f>IF(SUM('2017AllExports'!O13:O13)=0," ",'2017AllExports'!O13*'2017IllegalPercentages'!O13)</f>
        <v xml:space="preserve"> </v>
      </c>
      <c r="P13" s="90" t="str">
        <f>IF(SUM('2017AllExports'!P13:P13)=0," ",'2017AllExports'!P13*'2017IllegalPercentages'!P13)</f>
        <v xml:space="preserve"> </v>
      </c>
      <c r="Q13" s="91">
        <f t="shared" si="0"/>
        <v>0</v>
      </c>
      <c r="S13" s="92" t="str">
        <f>IF(SUM('2017AllExports'!B13:B13)=0," ",'2017AllExports'!S13*'2017IllegalPercentages'!B13)</f>
        <v xml:space="preserve"> </v>
      </c>
      <c r="T13" s="92" t="str">
        <f>IF(SUM('2017AllExports'!C13:C13)=0," ",'2017AllExports'!T13*'2017IllegalPercentages'!C13)</f>
        <v xml:space="preserve"> </v>
      </c>
      <c r="U13" s="92" t="str">
        <f>IF(SUM('2017AllExports'!D13:D13)=0," ",'2017AllExports'!U13*'2017IllegalPercentages'!D13)</f>
        <v xml:space="preserve"> </v>
      </c>
      <c r="V13" s="92" t="str">
        <f>IF(SUM('2017AllExports'!E13:E13)=0," ",'2017AllExports'!V13*'2017IllegalPercentages'!E13)</f>
        <v xml:space="preserve"> </v>
      </c>
      <c r="W13" s="92" t="str">
        <f>IF(SUM('2017AllExports'!F13:F13)=0," ",'2017AllExports'!W13*'2017IllegalPercentages'!F13)</f>
        <v xml:space="preserve"> </v>
      </c>
      <c r="X13" s="92" t="str">
        <f>IF(SUM('2017AllExports'!G13:G13)=0," ",'2017AllExports'!X13*'2017IllegalPercentages'!G13)</f>
        <v xml:space="preserve"> </v>
      </c>
      <c r="Y13" s="92" t="str">
        <f>IF(SUM('2017AllExports'!H13:H13)=0," ",'2017AllExports'!Y13*'2017IllegalPercentages'!H13)</f>
        <v xml:space="preserve"> </v>
      </c>
      <c r="Z13" s="92" t="str">
        <f>IF(SUM('2017AllExports'!I13:I13)=0," ",'2017AllExports'!Z13*'2017IllegalPercentages'!I13)</f>
        <v xml:space="preserve"> </v>
      </c>
      <c r="AA13" s="92" t="str">
        <f>IF(SUM('2017AllExports'!J13:J13)=0," ",'2017AllExports'!AA13*'2017IllegalPercentages'!J13)</f>
        <v xml:space="preserve"> </v>
      </c>
      <c r="AB13" s="92" t="str">
        <f>IF(SUM('2017AllExports'!K13:K13)=0," ",'2017AllExports'!AB13*'2017IllegalPercentages'!K13)</f>
        <v xml:space="preserve"> </v>
      </c>
      <c r="AC13" s="92" t="str">
        <f>IF(SUM('2017AllExports'!L13:L13)=0," ",'2017AllExports'!AC13*'2017IllegalPercentages'!L13)</f>
        <v xml:space="preserve"> </v>
      </c>
      <c r="AE13" s="92" t="str">
        <f>IF(SUM('2017AllExports'!N13:N13)=0," ",'2017AllExports'!AE13*'2017IllegalPercentages'!N13)</f>
        <v xml:space="preserve"> </v>
      </c>
      <c r="AF13" s="92" t="str">
        <f>IF(SUM('2017AllExports'!O13:O13)=0," ",'2017AllExports'!AF13*'2017IllegalPercentages'!O13)</f>
        <v xml:space="preserve"> </v>
      </c>
      <c r="AG13" s="92" t="str">
        <f>IF(SUM('2017AllExports'!P13:P13)=0," ",'2017AllExports'!AG13*'2017IllegalPercentages'!P13)</f>
        <v xml:space="preserve"> </v>
      </c>
      <c r="AH13" s="93">
        <f t="shared" si="1"/>
        <v>0</v>
      </c>
    </row>
    <row r="14" spans="1:34" ht="13">
      <c r="A14" t="s">
        <v>34</v>
      </c>
      <c r="B14" s="89" t="str">
        <f>IF(SUM('2017AllExports'!B14:B14)=0," ",'2017AllExports'!B14*'2017IllegalPercentages'!B14)</f>
        <v xml:space="preserve"> </v>
      </c>
      <c r="C14" s="89" t="str">
        <f>IF(SUM('2017AllExports'!C14:C14)=0," ",'2017AllExports'!C14*'2017IllegalPercentages'!C14)</f>
        <v xml:space="preserve"> </v>
      </c>
      <c r="D14" s="89" t="str">
        <f>IF(SUM('2017AllExports'!D14:D14)=0," ",'2017AllExports'!D14*'2017IllegalPercentages'!D14)</f>
        <v xml:space="preserve"> </v>
      </c>
      <c r="E14" s="89" t="str">
        <f>IF(SUM('2017AllExports'!E14:E14)=0," ",'2017AllExports'!E14*'2017IllegalPercentages'!E14)</f>
        <v xml:space="preserve"> </v>
      </c>
      <c r="F14" s="90" t="str">
        <f>IF(SUM('2017AllExports'!F14:F14)=0," ",'2017AllExports'!F14*'2017IllegalPercentages'!F14)</f>
        <v xml:space="preserve"> </v>
      </c>
      <c r="G14" s="90" t="str">
        <f>IF(SUM('2017AllExports'!G14:G14)=0," ",'2017AllExports'!G14*'2017IllegalPercentages'!G14)</f>
        <v xml:space="preserve"> </v>
      </c>
      <c r="H14" s="90" t="str">
        <f>IF(SUM('2017AllExports'!H14:H14)=0," ",'2017AllExports'!H14*'2017IllegalPercentages'!H14)</f>
        <v xml:space="preserve"> </v>
      </c>
      <c r="I14" s="90" t="str">
        <f>IF(SUM('2017AllExports'!I14:I14)=0," ",'2017AllExports'!I14*'2017IllegalPercentages'!I14)</f>
        <v xml:space="preserve"> </v>
      </c>
      <c r="J14" s="90" t="str">
        <f>IF(SUM('2017AllExports'!J14:J14)=0," ",'2017AllExports'!J14*'2017IllegalPercentages'!J14)</f>
        <v xml:space="preserve"> </v>
      </c>
      <c r="K14" s="90" t="str">
        <f>IF(SUM('2017AllExports'!K14:K14)=0," ",'2017AllExports'!K14*'2017IllegalPercentages'!K14)</f>
        <v xml:space="preserve"> </v>
      </c>
      <c r="L14" s="90" t="str">
        <f>IF(SUM('2017AllExports'!L14:L14)=0," ",'2017AllExports'!L14*'2017IllegalPercentages'!L14)</f>
        <v xml:space="preserve"> </v>
      </c>
      <c r="N14" s="90" t="str">
        <f>IF(SUM('2017AllExports'!N14:N14)=0," ",'2017AllExports'!N14*'2017IllegalPercentages'!N14)</f>
        <v xml:space="preserve"> </v>
      </c>
      <c r="O14" s="90" t="str">
        <f>IF(SUM('2017AllExports'!O14:O14)=0," ",'2017AllExports'!O14*'2017IllegalPercentages'!O14)</f>
        <v xml:space="preserve"> </v>
      </c>
      <c r="P14" s="90" t="str">
        <f>IF(SUM('2017AllExports'!P14:P14)=0," ",'2017AllExports'!P14*'2017IllegalPercentages'!P14)</f>
        <v xml:space="preserve"> </v>
      </c>
      <c r="Q14" s="91">
        <f t="shared" si="0"/>
        <v>0</v>
      </c>
      <c r="S14" s="92" t="str">
        <f>IF(SUM('2017AllExports'!B14:B14)=0," ",'2017AllExports'!S14*'2017IllegalPercentages'!B14)</f>
        <v xml:space="preserve"> </v>
      </c>
      <c r="T14" s="92" t="str">
        <f>IF(SUM('2017AllExports'!C14:C14)=0," ",'2017AllExports'!T14*'2017IllegalPercentages'!C14)</f>
        <v xml:space="preserve"> </v>
      </c>
      <c r="U14" s="92" t="str">
        <f>IF(SUM('2017AllExports'!D14:D14)=0," ",'2017AllExports'!U14*'2017IllegalPercentages'!D14)</f>
        <v xml:space="preserve"> </v>
      </c>
      <c r="V14" s="92" t="str">
        <f>IF(SUM('2017AllExports'!E14:E14)=0," ",'2017AllExports'!V14*'2017IllegalPercentages'!E14)</f>
        <v xml:space="preserve"> </v>
      </c>
      <c r="W14" s="92" t="str">
        <f>IF(SUM('2017AllExports'!F14:F14)=0," ",'2017AllExports'!W14*'2017IllegalPercentages'!F14)</f>
        <v xml:space="preserve"> </v>
      </c>
      <c r="X14" s="92" t="str">
        <f>IF(SUM('2017AllExports'!G14:G14)=0," ",'2017AllExports'!X14*'2017IllegalPercentages'!G14)</f>
        <v xml:space="preserve"> </v>
      </c>
      <c r="Y14" s="92" t="str">
        <f>IF(SUM('2017AllExports'!H14:H14)=0," ",'2017AllExports'!Y14*'2017IllegalPercentages'!H14)</f>
        <v xml:space="preserve"> </v>
      </c>
      <c r="Z14" s="92" t="str">
        <f>IF(SUM('2017AllExports'!I14:I14)=0," ",'2017AllExports'!Z14*'2017IllegalPercentages'!I14)</f>
        <v xml:space="preserve"> </v>
      </c>
      <c r="AA14" s="92" t="str">
        <f>IF(SUM('2017AllExports'!J14:J14)=0," ",'2017AllExports'!AA14*'2017IllegalPercentages'!J14)</f>
        <v xml:space="preserve"> </v>
      </c>
      <c r="AB14" s="92" t="str">
        <f>IF(SUM('2017AllExports'!K14:K14)=0," ",'2017AllExports'!AB14*'2017IllegalPercentages'!K14)</f>
        <v xml:space="preserve"> </v>
      </c>
      <c r="AC14" s="92" t="str">
        <f>IF(SUM('2017AllExports'!L14:L14)=0," ",'2017AllExports'!AC14*'2017IllegalPercentages'!L14)</f>
        <v xml:space="preserve"> </v>
      </c>
      <c r="AE14" s="92" t="str">
        <f>IF(SUM('2017AllExports'!N14:N14)=0," ",'2017AllExports'!AE14*'2017IllegalPercentages'!N14)</f>
        <v xml:space="preserve"> </v>
      </c>
      <c r="AF14" s="92" t="str">
        <f>IF(SUM('2017AllExports'!O14:O14)=0," ",'2017AllExports'!AF14*'2017IllegalPercentages'!O14)</f>
        <v xml:space="preserve"> </v>
      </c>
      <c r="AG14" s="92" t="str">
        <f>IF(SUM('2017AllExports'!P14:P14)=0," ",'2017AllExports'!AG14*'2017IllegalPercentages'!P14)</f>
        <v xml:space="preserve"> </v>
      </c>
      <c r="AH14" s="93">
        <f t="shared" si="1"/>
        <v>0</v>
      </c>
    </row>
    <row r="15" spans="1:34" ht="13">
      <c r="A15" t="s">
        <v>35</v>
      </c>
      <c r="B15" s="89" t="str">
        <f>IF(SUM('2017AllExports'!B15:B15)=0," ",'2017AllExports'!B15*'2017IllegalPercentages'!B15)</f>
        <v xml:space="preserve"> </v>
      </c>
      <c r="C15" s="89" t="str">
        <f>IF(SUM('2017AllExports'!C15:C15)=0," ",'2017AllExports'!C15*'2017IllegalPercentages'!C15)</f>
        <v xml:space="preserve"> </v>
      </c>
      <c r="D15" s="89" t="str">
        <f>IF(SUM('2017AllExports'!D15:D15)=0," ",'2017AllExports'!D15*'2017IllegalPercentages'!D15)</f>
        <v xml:space="preserve"> </v>
      </c>
      <c r="E15" s="89" t="str">
        <f>IF(SUM('2017AllExports'!E15:E15)=0," ",'2017AllExports'!E15*'2017IllegalPercentages'!E15)</f>
        <v xml:space="preserve"> </v>
      </c>
      <c r="F15" s="90" t="str">
        <f>IF(SUM('2017AllExports'!F15:F15)=0," ",'2017AllExports'!F15*'2017IllegalPercentages'!F15)</f>
        <v xml:space="preserve"> </v>
      </c>
      <c r="G15" s="90" t="str">
        <f>IF(SUM('2017AllExports'!G15:G15)=0," ",'2017AllExports'!G15*'2017IllegalPercentages'!G15)</f>
        <v xml:space="preserve"> </v>
      </c>
      <c r="H15" s="90" t="str">
        <f>IF(SUM('2017AllExports'!H15:H15)=0," ",'2017AllExports'!H15*'2017IllegalPercentages'!H15)</f>
        <v xml:space="preserve"> </v>
      </c>
      <c r="I15" s="90" t="str">
        <f>IF(SUM('2017AllExports'!I15:I15)=0," ",'2017AllExports'!I15*'2017IllegalPercentages'!I15)</f>
        <v xml:space="preserve"> </v>
      </c>
      <c r="J15" s="90" t="str">
        <f>IF(SUM('2017AllExports'!J15:J15)=0," ",'2017AllExports'!J15*'2017IllegalPercentages'!J15)</f>
        <v xml:space="preserve"> </v>
      </c>
      <c r="K15" s="90" t="str">
        <f>IF(SUM('2017AllExports'!K15:K15)=0," ",'2017AllExports'!K15*'2017IllegalPercentages'!K15)</f>
        <v xml:space="preserve"> </v>
      </c>
      <c r="L15" s="90" t="str">
        <f>IF(SUM('2017AllExports'!L15:L15)=0," ",'2017AllExports'!L15*'2017IllegalPercentages'!L15)</f>
        <v xml:space="preserve"> </v>
      </c>
      <c r="N15" s="90" t="str">
        <f>IF(SUM('2017AllExports'!N15:N15)=0," ",'2017AllExports'!N15*'2017IllegalPercentages'!N15)</f>
        <v xml:space="preserve"> </v>
      </c>
      <c r="O15" s="90" t="str">
        <f>IF(SUM('2017AllExports'!O15:O15)=0," ",'2017AllExports'!O15*'2017IllegalPercentages'!O15)</f>
        <v xml:space="preserve"> </v>
      </c>
      <c r="P15" s="90" t="str">
        <f>IF(SUM('2017AllExports'!P15:P15)=0," ",'2017AllExports'!P15*'2017IllegalPercentages'!P15)</f>
        <v xml:space="preserve"> </v>
      </c>
      <c r="Q15" s="91">
        <f t="shared" si="0"/>
        <v>0</v>
      </c>
      <c r="S15" s="92" t="str">
        <f>IF(SUM('2017AllExports'!B15:B15)=0," ",'2017AllExports'!S15*'2017IllegalPercentages'!B15)</f>
        <v xml:space="preserve"> </v>
      </c>
      <c r="T15" s="92" t="str">
        <f>IF(SUM('2017AllExports'!C15:C15)=0," ",'2017AllExports'!T15*'2017IllegalPercentages'!C15)</f>
        <v xml:space="preserve"> </v>
      </c>
      <c r="U15" s="92" t="str">
        <f>IF(SUM('2017AllExports'!D15:D15)=0," ",'2017AllExports'!U15*'2017IllegalPercentages'!D15)</f>
        <v xml:space="preserve"> </v>
      </c>
      <c r="V15" s="92" t="str">
        <f>IF(SUM('2017AllExports'!E15:E15)=0," ",'2017AllExports'!V15*'2017IllegalPercentages'!E15)</f>
        <v xml:space="preserve"> </v>
      </c>
      <c r="W15" s="92" t="str">
        <f>IF(SUM('2017AllExports'!F15:F15)=0," ",'2017AllExports'!W15*'2017IllegalPercentages'!F15)</f>
        <v xml:space="preserve"> </v>
      </c>
      <c r="X15" s="92" t="str">
        <f>IF(SUM('2017AllExports'!G15:G15)=0," ",'2017AllExports'!X15*'2017IllegalPercentages'!G15)</f>
        <v xml:space="preserve"> </v>
      </c>
      <c r="Y15" s="92" t="str">
        <f>IF(SUM('2017AllExports'!H15:H15)=0," ",'2017AllExports'!Y15*'2017IllegalPercentages'!H15)</f>
        <v xml:space="preserve"> </v>
      </c>
      <c r="Z15" s="92" t="str">
        <f>IF(SUM('2017AllExports'!I15:I15)=0," ",'2017AllExports'!Z15*'2017IllegalPercentages'!I15)</f>
        <v xml:space="preserve"> </v>
      </c>
      <c r="AA15" s="92" t="str">
        <f>IF(SUM('2017AllExports'!J15:J15)=0," ",'2017AllExports'!AA15*'2017IllegalPercentages'!J15)</f>
        <v xml:space="preserve"> </v>
      </c>
      <c r="AB15" s="92" t="str">
        <f>IF(SUM('2017AllExports'!K15:K15)=0," ",'2017AllExports'!AB15*'2017IllegalPercentages'!K15)</f>
        <v xml:space="preserve"> </v>
      </c>
      <c r="AC15" s="92" t="str">
        <f>IF(SUM('2017AllExports'!L15:L15)=0," ",'2017AllExports'!AC15*'2017IllegalPercentages'!L15)</f>
        <v xml:space="preserve"> </v>
      </c>
      <c r="AE15" s="92" t="str">
        <f>IF(SUM('2017AllExports'!N15:N15)=0," ",'2017AllExports'!AE15*'2017IllegalPercentages'!N15)</f>
        <v xml:space="preserve"> </v>
      </c>
      <c r="AF15" s="92" t="str">
        <f>IF(SUM('2017AllExports'!O15:O15)=0," ",'2017AllExports'!AF15*'2017IllegalPercentages'!O15)</f>
        <v xml:space="preserve"> </v>
      </c>
      <c r="AG15" s="92" t="str">
        <f>IF(SUM('2017AllExports'!P15:P15)=0," ",'2017AllExports'!AG15*'2017IllegalPercentages'!P15)</f>
        <v xml:space="preserve"> </v>
      </c>
      <c r="AH15" s="93">
        <f t="shared" si="1"/>
        <v>0</v>
      </c>
    </row>
    <row r="16" spans="1:34" ht="13">
      <c r="A16" t="s">
        <v>36</v>
      </c>
      <c r="B16" s="89" t="str">
        <f>IF(SUM('2017AllExports'!B16:B16)=0," ",'2017AllExports'!B16*'2017IllegalPercentages'!B16)</f>
        <v xml:space="preserve"> </v>
      </c>
      <c r="C16" s="89" t="str">
        <f>IF(SUM('2017AllExports'!C16:C16)=0," ",'2017AllExports'!C16*'2017IllegalPercentages'!C16)</f>
        <v xml:space="preserve"> </v>
      </c>
      <c r="D16" s="89" t="str">
        <f>IF(SUM('2017AllExports'!D16:D16)=0," ",'2017AllExports'!D16*'2017IllegalPercentages'!D16)</f>
        <v xml:space="preserve"> </v>
      </c>
      <c r="E16" s="89" t="str">
        <f>IF(SUM('2017AllExports'!E16:E16)=0," ",'2017AllExports'!E16*'2017IllegalPercentages'!E16)</f>
        <v xml:space="preserve"> </v>
      </c>
      <c r="F16" s="90" t="str">
        <f>IF(SUM('2017AllExports'!F16:F16)=0," ",'2017AllExports'!F16*'2017IllegalPercentages'!F16)</f>
        <v xml:space="preserve"> </v>
      </c>
      <c r="G16" s="90" t="str">
        <f>IF(SUM('2017AllExports'!G16:G16)=0," ",'2017AllExports'!G16*'2017IllegalPercentages'!G16)</f>
        <v xml:space="preserve"> </v>
      </c>
      <c r="H16" s="90" t="str">
        <f>IF(SUM('2017AllExports'!H16:H16)=0," ",'2017AllExports'!H16*'2017IllegalPercentages'!H16)</f>
        <v xml:space="preserve"> </v>
      </c>
      <c r="I16" s="90" t="str">
        <f>IF(SUM('2017AllExports'!I16:I16)=0," ",'2017AllExports'!I16*'2017IllegalPercentages'!I16)</f>
        <v xml:space="preserve"> </v>
      </c>
      <c r="J16" s="90" t="str">
        <f>IF(SUM('2017AllExports'!J16:J16)=0," ",'2017AllExports'!J16*'2017IllegalPercentages'!J16)</f>
        <v xml:space="preserve"> </v>
      </c>
      <c r="K16" s="90" t="str">
        <f>IF(SUM('2017AllExports'!K16:K16)=0," ",'2017AllExports'!K16*'2017IllegalPercentages'!K16)</f>
        <v xml:space="preserve"> </v>
      </c>
      <c r="L16" s="90" t="str">
        <f>IF(SUM('2017AllExports'!L16:L16)=0," ",'2017AllExports'!L16*'2017IllegalPercentages'!L16)</f>
        <v xml:space="preserve"> </v>
      </c>
      <c r="N16" s="90" t="str">
        <f>IF(SUM('2017AllExports'!N16:N16)=0," ",'2017AllExports'!N16*'2017IllegalPercentages'!N16)</f>
        <v xml:space="preserve"> </v>
      </c>
      <c r="O16" s="90" t="str">
        <f>IF(SUM('2017AllExports'!O16:O16)=0," ",'2017AllExports'!O16*'2017IllegalPercentages'!O16)</f>
        <v xml:space="preserve"> </v>
      </c>
      <c r="P16" s="90" t="str">
        <f>IF(SUM('2017AllExports'!P16:P16)=0," ",'2017AllExports'!P16*'2017IllegalPercentages'!P16)</f>
        <v xml:space="preserve"> </v>
      </c>
      <c r="Q16" s="91">
        <f t="shared" si="0"/>
        <v>0</v>
      </c>
      <c r="S16" s="92" t="str">
        <f>IF(SUM('2017AllExports'!B16:B16)=0," ",'2017AllExports'!S16*'2017IllegalPercentages'!B16)</f>
        <v xml:space="preserve"> </v>
      </c>
      <c r="T16" s="92" t="str">
        <f>IF(SUM('2017AllExports'!C16:C16)=0," ",'2017AllExports'!T16*'2017IllegalPercentages'!C16)</f>
        <v xml:space="preserve"> </v>
      </c>
      <c r="U16" s="92" t="str">
        <f>IF(SUM('2017AllExports'!D16:D16)=0," ",'2017AllExports'!U16*'2017IllegalPercentages'!D16)</f>
        <v xml:space="preserve"> </v>
      </c>
      <c r="V16" s="92" t="str">
        <f>IF(SUM('2017AllExports'!E16:E16)=0," ",'2017AllExports'!V16*'2017IllegalPercentages'!E16)</f>
        <v xml:space="preserve"> </v>
      </c>
      <c r="W16" s="92" t="str">
        <f>IF(SUM('2017AllExports'!F16:F16)=0," ",'2017AllExports'!W16*'2017IllegalPercentages'!F16)</f>
        <v xml:space="preserve"> </v>
      </c>
      <c r="X16" s="92" t="str">
        <f>IF(SUM('2017AllExports'!G16:G16)=0," ",'2017AllExports'!X16*'2017IllegalPercentages'!G16)</f>
        <v xml:space="preserve"> </v>
      </c>
      <c r="Y16" s="92" t="str">
        <f>IF(SUM('2017AllExports'!H16:H16)=0," ",'2017AllExports'!Y16*'2017IllegalPercentages'!H16)</f>
        <v xml:space="preserve"> </v>
      </c>
      <c r="Z16" s="92" t="str">
        <f>IF(SUM('2017AllExports'!I16:I16)=0," ",'2017AllExports'!Z16*'2017IllegalPercentages'!I16)</f>
        <v xml:space="preserve"> </v>
      </c>
      <c r="AA16" s="92" t="str">
        <f>IF(SUM('2017AllExports'!J16:J16)=0," ",'2017AllExports'!AA16*'2017IllegalPercentages'!J16)</f>
        <v xml:space="preserve"> </v>
      </c>
      <c r="AB16" s="92" t="str">
        <f>IF(SUM('2017AllExports'!K16:K16)=0," ",'2017AllExports'!AB16*'2017IllegalPercentages'!K16)</f>
        <v xml:space="preserve"> </v>
      </c>
      <c r="AC16" s="92" t="str">
        <f>IF(SUM('2017AllExports'!L16:L16)=0," ",'2017AllExports'!AC16*'2017IllegalPercentages'!L16)</f>
        <v xml:space="preserve"> </v>
      </c>
      <c r="AE16" s="92" t="str">
        <f>IF(SUM('2017AllExports'!N16:N16)=0," ",'2017AllExports'!AE16*'2017IllegalPercentages'!N16)</f>
        <v xml:space="preserve"> </v>
      </c>
      <c r="AF16" s="92" t="str">
        <f>IF(SUM('2017AllExports'!O16:O16)=0," ",'2017AllExports'!AF16*'2017IllegalPercentages'!O16)</f>
        <v xml:space="preserve"> </v>
      </c>
      <c r="AG16" s="92" t="str">
        <f>IF(SUM('2017AllExports'!P16:P16)=0," ",'2017AllExports'!AG16*'2017IllegalPercentages'!P16)</f>
        <v xml:space="preserve"> </v>
      </c>
      <c r="AH16" s="93">
        <f t="shared" si="1"/>
        <v>0</v>
      </c>
    </row>
    <row r="17" spans="1:34" ht="13">
      <c r="A17" t="s">
        <v>37</v>
      </c>
      <c r="B17" s="89" t="str">
        <f>IF(SUM('2017AllExports'!B17:B17)=0," ",'2017AllExports'!B17*'2017IllegalPercentages'!B17)</f>
        <v xml:space="preserve"> </v>
      </c>
      <c r="C17" s="89" t="str">
        <f>IF(SUM('2017AllExports'!C17:C17)=0," ",'2017AllExports'!C17*'2017IllegalPercentages'!C17)</f>
        <v xml:space="preserve"> </v>
      </c>
      <c r="D17" s="89" t="str">
        <f>IF(SUM('2017AllExports'!D17:D17)=0," ",'2017AllExports'!D17*'2017IllegalPercentages'!D17)</f>
        <v xml:space="preserve"> </v>
      </c>
      <c r="E17" s="89" t="str">
        <f>IF(SUM('2017AllExports'!E17:E17)=0," ",'2017AllExports'!E17*'2017IllegalPercentages'!E17)</f>
        <v xml:space="preserve"> </v>
      </c>
      <c r="F17" s="90" t="str">
        <f>IF(SUM('2017AllExports'!F17:F17)=0," ",'2017AllExports'!F17*'2017IllegalPercentages'!F17)</f>
        <v xml:space="preserve"> </v>
      </c>
      <c r="G17" s="90" t="str">
        <f>IF(SUM('2017AllExports'!G17:G17)=0," ",'2017AllExports'!G17*'2017IllegalPercentages'!G17)</f>
        <v xml:space="preserve"> </v>
      </c>
      <c r="H17" s="90" t="str">
        <f>IF(SUM('2017AllExports'!H17:H17)=0," ",'2017AllExports'!H17*'2017IllegalPercentages'!H17)</f>
        <v xml:space="preserve"> </v>
      </c>
      <c r="I17" s="90" t="str">
        <f>IF(SUM('2017AllExports'!I17:I17)=0," ",'2017AllExports'!I17*'2017IllegalPercentages'!I17)</f>
        <v xml:space="preserve"> </v>
      </c>
      <c r="J17" s="90" t="str">
        <f>IF(SUM('2017AllExports'!J17:J17)=0," ",'2017AllExports'!J17*'2017IllegalPercentages'!J17)</f>
        <v xml:space="preserve"> </v>
      </c>
      <c r="K17" s="90" t="str">
        <f>IF(SUM('2017AllExports'!K17:K17)=0," ",'2017AllExports'!K17*'2017IllegalPercentages'!K17)</f>
        <v xml:space="preserve"> </v>
      </c>
      <c r="L17" s="90" t="str">
        <f>IF(SUM('2017AllExports'!L17:L17)=0," ",'2017AllExports'!L17*'2017IllegalPercentages'!L17)</f>
        <v xml:space="preserve"> </v>
      </c>
      <c r="N17" s="90" t="str">
        <f>IF(SUM('2017AllExports'!N17:N17)=0," ",'2017AllExports'!N17*'2017IllegalPercentages'!N17)</f>
        <v xml:space="preserve"> </v>
      </c>
      <c r="O17" s="90" t="str">
        <f>IF(SUM('2017AllExports'!O17:O17)=0," ",'2017AllExports'!O17*'2017IllegalPercentages'!O17)</f>
        <v xml:space="preserve"> </v>
      </c>
      <c r="P17" s="90" t="str">
        <f>IF(SUM('2017AllExports'!P17:P17)=0," ",'2017AllExports'!P17*'2017IllegalPercentages'!P17)</f>
        <v xml:space="preserve"> </v>
      </c>
      <c r="Q17" s="91">
        <f t="shared" si="0"/>
        <v>0</v>
      </c>
      <c r="S17" s="92" t="str">
        <f>IF(SUM('2017AllExports'!B17:B17)=0," ",'2017AllExports'!S17*'2017IllegalPercentages'!B17)</f>
        <v xml:space="preserve"> </v>
      </c>
      <c r="T17" s="92" t="str">
        <f>IF(SUM('2017AllExports'!C17:C17)=0," ",'2017AllExports'!T17*'2017IllegalPercentages'!C17)</f>
        <v xml:space="preserve"> </v>
      </c>
      <c r="U17" s="92" t="str">
        <f>IF(SUM('2017AllExports'!D17:D17)=0," ",'2017AllExports'!U17*'2017IllegalPercentages'!D17)</f>
        <v xml:space="preserve"> </v>
      </c>
      <c r="V17" s="92" t="str">
        <f>IF(SUM('2017AllExports'!E17:E17)=0," ",'2017AllExports'!V17*'2017IllegalPercentages'!E17)</f>
        <v xml:space="preserve"> </v>
      </c>
      <c r="W17" s="92" t="str">
        <f>IF(SUM('2017AllExports'!F17:F17)=0," ",'2017AllExports'!W17*'2017IllegalPercentages'!F17)</f>
        <v xml:space="preserve"> </v>
      </c>
      <c r="X17" s="92" t="str">
        <f>IF(SUM('2017AllExports'!G17:G17)=0," ",'2017AllExports'!X17*'2017IllegalPercentages'!G17)</f>
        <v xml:space="preserve"> </v>
      </c>
      <c r="Y17" s="92" t="str">
        <f>IF(SUM('2017AllExports'!H17:H17)=0," ",'2017AllExports'!Y17*'2017IllegalPercentages'!H17)</f>
        <v xml:space="preserve"> </v>
      </c>
      <c r="Z17" s="92" t="str">
        <f>IF(SUM('2017AllExports'!I17:I17)=0," ",'2017AllExports'!Z17*'2017IllegalPercentages'!I17)</f>
        <v xml:space="preserve"> </v>
      </c>
      <c r="AA17" s="92" t="str">
        <f>IF(SUM('2017AllExports'!J17:J17)=0," ",'2017AllExports'!AA17*'2017IllegalPercentages'!J17)</f>
        <v xml:space="preserve"> </v>
      </c>
      <c r="AB17" s="92" t="str">
        <f>IF(SUM('2017AllExports'!K17:K17)=0," ",'2017AllExports'!AB17*'2017IllegalPercentages'!K17)</f>
        <v xml:space="preserve"> </v>
      </c>
      <c r="AC17" s="92" t="str">
        <f>IF(SUM('2017AllExports'!L17:L17)=0," ",'2017AllExports'!AC17*'2017IllegalPercentages'!L17)</f>
        <v xml:space="preserve"> </v>
      </c>
      <c r="AE17" s="92" t="str">
        <f>IF(SUM('2017AllExports'!N17:N17)=0," ",'2017AllExports'!AE17*'2017IllegalPercentages'!N17)</f>
        <v xml:space="preserve"> </v>
      </c>
      <c r="AF17" s="92" t="str">
        <f>IF(SUM('2017AllExports'!O17:O17)=0," ",'2017AllExports'!AF17*'2017IllegalPercentages'!O17)</f>
        <v xml:space="preserve"> </v>
      </c>
      <c r="AG17" s="92" t="str">
        <f>IF(SUM('2017AllExports'!P17:P17)=0," ",'2017AllExports'!AG17*'2017IllegalPercentages'!P17)</f>
        <v xml:space="preserve"> </v>
      </c>
      <c r="AH17" s="93">
        <f t="shared" si="1"/>
        <v>0</v>
      </c>
    </row>
    <row r="18" spans="1:34" ht="13">
      <c r="A18" t="s">
        <v>38</v>
      </c>
      <c r="B18" s="89" t="str">
        <f>IF(SUM('2017AllExports'!B18:B18)=0," ",'2017AllExports'!B18*'2017IllegalPercentages'!B18)</f>
        <v xml:space="preserve"> </v>
      </c>
      <c r="C18" s="89" t="str">
        <f>IF(SUM('2017AllExports'!C18:C18)=0," ",'2017AllExports'!C18*'2017IllegalPercentages'!C18)</f>
        <v xml:space="preserve"> </v>
      </c>
      <c r="D18" s="89" t="str">
        <f>IF(SUM('2017AllExports'!D18:D18)=0," ",'2017AllExports'!D18*'2017IllegalPercentages'!D18)</f>
        <v xml:space="preserve"> </v>
      </c>
      <c r="E18" s="89" t="str">
        <f>IF(SUM('2017AllExports'!E18:E18)=0," ",'2017AllExports'!E18*'2017IllegalPercentages'!E18)</f>
        <v xml:space="preserve"> </v>
      </c>
      <c r="F18" s="90" t="str">
        <f>IF(SUM('2017AllExports'!F18:F18)=0," ",'2017AllExports'!F18*'2017IllegalPercentages'!F18)</f>
        <v xml:space="preserve"> </v>
      </c>
      <c r="G18" s="90" t="str">
        <f>IF(SUM('2017AllExports'!G18:G18)=0," ",'2017AllExports'!G18*'2017IllegalPercentages'!G18)</f>
        <v xml:space="preserve"> </v>
      </c>
      <c r="H18" s="90" t="str">
        <f>IF(SUM('2017AllExports'!H18:H18)=0," ",'2017AllExports'!H18*'2017IllegalPercentages'!H18)</f>
        <v xml:space="preserve"> </v>
      </c>
      <c r="I18" s="90" t="str">
        <f>IF(SUM('2017AllExports'!I18:I18)=0," ",'2017AllExports'!I18*'2017IllegalPercentages'!I18)</f>
        <v xml:space="preserve"> </v>
      </c>
      <c r="J18" s="90" t="str">
        <f>IF(SUM('2017AllExports'!J18:J18)=0," ",'2017AllExports'!J18*'2017IllegalPercentages'!J18)</f>
        <v xml:space="preserve"> </v>
      </c>
      <c r="K18" s="90" t="str">
        <f>IF(SUM('2017AllExports'!K18:K18)=0," ",'2017AllExports'!K18*'2017IllegalPercentages'!K18)</f>
        <v xml:space="preserve"> </v>
      </c>
      <c r="L18" s="90" t="str">
        <f>IF(SUM('2017AllExports'!L18:L18)=0," ",'2017AllExports'!L18*'2017IllegalPercentages'!L18)</f>
        <v xml:space="preserve"> </v>
      </c>
      <c r="N18" s="90" t="str">
        <f>IF(SUM('2017AllExports'!N18:N18)=0," ",'2017AllExports'!N18*'2017IllegalPercentages'!N18)</f>
        <v xml:space="preserve"> </v>
      </c>
      <c r="O18" s="90" t="str">
        <f>IF(SUM('2017AllExports'!O18:O18)=0," ",'2017AllExports'!O18*'2017IllegalPercentages'!O18)</f>
        <v xml:space="preserve"> </v>
      </c>
      <c r="P18" s="90" t="str">
        <f>IF(SUM('2017AllExports'!P18:P18)=0," ",'2017AllExports'!P18*'2017IllegalPercentages'!P18)</f>
        <v xml:space="preserve"> </v>
      </c>
      <c r="Q18" s="91">
        <f t="shared" si="0"/>
        <v>0</v>
      </c>
      <c r="S18" s="92" t="str">
        <f>IF(SUM('2017AllExports'!B18:B18)=0," ",'2017AllExports'!S18*'2017IllegalPercentages'!B18)</f>
        <v xml:space="preserve"> </v>
      </c>
      <c r="T18" s="92" t="str">
        <f>IF(SUM('2017AllExports'!C18:C18)=0," ",'2017AllExports'!T18*'2017IllegalPercentages'!C18)</f>
        <v xml:space="preserve"> </v>
      </c>
      <c r="U18" s="92" t="str">
        <f>IF(SUM('2017AllExports'!D18:D18)=0," ",'2017AllExports'!U18*'2017IllegalPercentages'!D18)</f>
        <v xml:space="preserve"> </v>
      </c>
      <c r="V18" s="92" t="str">
        <f>IF(SUM('2017AllExports'!E18:E18)=0," ",'2017AllExports'!V18*'2017IllegalPercentages'!E18)</f>
        <v xml:space="preserve"> </v>
      </c>
      <c r="W18" s="92" t="str">
        <f>IF(SUM('2017AllExports'!F18:F18)=0," ",'2017AllExports'!W18*'2017IllegalPercentages'!F18)</f>
        <v xml:space="preserve"> </v>
      </c>
      <c r="X18" s="92" t="str">
        <f>IF(SUM('2017AllExports'!G18:G18)=0," ",'2017AllExports'!X18*'2017IllegalPercentages'!G18)</f>
        <v xml:space="preserve"> </v>
      </c>
      <c r="Y18" s="92" t="str">
        <f>IF(SUM('2017AllExports'!H18:H18)=0," ",'2017AllExports'!Y18*'2017IllegalPercentages'!H18)</f>
        <v xml:space="preserve"> </v>
      </c>
      <c r="Z18" s="92" t="str">
        <f>IF(SUM('2017AllExports'!I18:I18)=0," ",'2017AllExports'!Z18*'2017IllegalPercentages'!I18)</f>
        <v xml:space="preserve"> </v>
      </c>
      <c r="AA18" s="92" t="str">
        <f>IF(SUM('2017AllExports'!J18:J18)=0," ",'2017AllExports'!AA18*'2017IllegalPercentages'!J18)</f>
        <v xml:space="preserve"> </v>
      </c>
      <c r="AB18" s="92" t="str">
        <f>IF(SUM('2017AllExports'!K18:K18)=0," ",'2017AllExports'!AB18*'2017IllegalPercentages'!K18)</f>
        <v xml:space="preserve"> </v>
      </c>
      <c r="AC18" s="92" t="str">
        <f>IF(SUM('2017AllExports'!L18:L18)=0," ",'2017AllExports'!AC18*'2017IllegalPercentages'!L18)</f>
        <v xml:space="preserve"> </v>
      </c>
      <c r="AE18" s="92" t="str">
        <f>IF(SUM('2017AllExports'!N18:N18)=0," ",'2017AllExports'!AE18*'2017IllegalPercentages'!N18)</f>
        <v xml:space="preserve"> </v>
      </c>
      <c r="AF18" s="92" t="str">
        <f>IF(SUM('2017AllExports'!O18:O18)=0," ",'2017AllExports'!AF18*'2017IllegalPercentages'!O18)</f>
        <v xml:space="preserve"> </v>
      </c>
      <c r="AG18" s="92" t="str">
        <f>IF(SUM('2017AllExports'!P18:P18)=0," ",'2017AllExports'!AG18*'2017IllegalPercentages'!P18)</f>
        <v xml:space="preserve"> </v>
      </c>
      <c r="AH18" s="93">
        <f t="shared" si="1"/>
        <v>0</v>
      </c>
    </row>
    <row r="19" spans="1:34" ht="13">
      <c r="A19" t="s">
        <v>39</v>
      </c>
      <c r="B19" s="89" t="str">
        <f>IF(SUM('2017AllExports'!B19:B19)=0," ",'2017AllExports'!B19*'2017IllegalPercentages'!B19)</f>
        <v xml:space="preserve"> </v>
      </c>
      <c r="C19" s="89" t="str">
        <f>IF(SUM('2017AllExports'!C19:C19)=0," ",'2017AllExports'!C19*'2017IllegalPercentages'!C19)</f>
        <v xml:space="preserve"> </v>
      </c>
      <c r="D19" s="89" t="str">
        <f>IF(SUM('2017AllExports'!D19:D19)=0," ",'2017AllExports'!D19*'2017IllegalPercentages'!D19)</f>
        <v xml:space="preserve"> </v>
      </c>
      <c r="E19" s="89" t="str">
        <f>IF(SUM('2017AllExports'!E19:E19)=0," ",'2017AllExports'!E19*'2017IllegalPercentages'!E19)</f>
        <v xml:space="preserve"> </v>
      </c>
      <c r="F19" s="90" t="str">
        <f>IF(SUM('2017AllExports'!F19:F19)=0," ",'2017AllExports'!F19*'2017IllegalPercentages'!F19)</f>
        <v xml:space="preserve"> </v>
      </c>
      <c r="G19" s="90" t="str">
        <f>IF(SUM('2017AllExports'!G19:G19)=0," ",'2017AllExports'!G19*'2017IllegalPercentages'!G19)</f>
        <v xml:space="preserve"> </v>
      </c>
      <c r="H19" s="90" t="str">
        <f>IF(SUM('2017AllExports'!H19:H19)=0," ",'2017AllExports'!H19*'2017IllegalPercentages'!H19)</f>
        <v xml:space="preserve"> </v>
      </c>
      <c r="I19" s="90" t="str">
        <f>IF(SUM('2017AllExports'!I19:I19)=0," ",'2017AllExports'!I19*'2017IllegalPercentages'!I19)</f>
        <v xml:space="preserve"> </v>
      </c>
      <c r="J19" s="90" t="str">
        <f>IF(SUM('2017AllExports'!J19:J19)=0," ",'2017AllExports'!J19*'2017IllegalPercentages'!J19)</f>
        <v xml:space="preserve"> </v>
      </c>
      <c r="K19" s="90" t="str">
        <f>IF(SUM('2017AllExports'!K19:K19)=0," ",'2017AllExports'!K19*'2017IllegalPercentages'!K19)</f>
        <v xml:space="preserve"> </v>
      </c>
      <c r="L19" s="90" t="str">
        <f>IF(SUM('2017AllExports'!L19:L19)=0," ",'2017AllExports'!L19*'2017IllegalPercentages'!L19)</f>
        <v xml:space="preserve"> </v>
      </c>
      <c r="N19" s="90" t="str">
        <f>IF(SUM('2017AllExports'!N19:N19)=0," ",'2017AllExports'!N19*'2017IllegalPercentages'!N19)</f>
        <v xml:space="preserve"> </v>
      </c>
      <c r="O19" s="90" t="str">
        <f>IF(SUM('2017AllExports'!O19:O19)=0," ",'2017AllExports'!O19*'2017IllegalPercentages'!O19)</f>
        <v xml:space="preserve"> </v>
      </c>
      <c r="P19" s="90" t="str">
        <f>IF(SUM('2017AllExports'!P19:P19)=0," ",'2017AllExports'!P19*'2017IllegalPercentages'!P19)</f>
        <v xml:space="preserve"> </v>
      </c>
      <c r="Q19" s="91">
        <f t="shared" si="0"/>
        <v>0</v>
      </c>
      <c r="S19" s="92" t="str">
        <f>IF(SUM('2017AllExports'!B19:B19)=0," ",'2017AllExports'!S19*'2017IllegalPercentages'!B19)</f>
        <v xml:space="preserve"> </v>
      </c>
      <c r="T19" s="92" t="str">
        <f>IF(SUM('2017AllExports'!C19:C19)=0," ",'2017AllExports'!T19*'2017IllegalPercentages'!C19)</f>
        <v xml:space="preserve"> </v>
      </c>
      <c r="U19" s="92" t="str">
        <f>IF(SUM('2017AllExports'!D19:D19)=0," ",'2017AllExports'!U19*'2017IllegalPercentages'!D19)</f>
        <v xml:space="preserve"> </v>
      </c>
      <c r="V19" s="92" t="str">
        <f>IF(SUM('2017AllExports'!E19:E19)=0," ",'2017AllExports'!V19*'2017IllegalPercentages'!E19)</f>
        <v xml:space="preserve"> </v>
      </c>
      <c r="W19" s="92" t="str">
        <f>IF(SUM('2017AllExports'!F19:F19)=0," ",'2017AllExports'!W19*'2017IllegalPercentages'!F19)</f>
        <v xml:space="preserve"> </v>
      </c>
      <c r="X19" s="92" t="str">
        <f>IF(SUM('2017AllExports'!G19:G19)=0," ",'2017AllExports'!X19*'2017IllegalPercentages'!G19)</f>
        <v xml:space="preserve"> </v>
      </c>
      <c r="Y19" s="92" t="str">
        <f>IF(SUM('2017AllExports'!H19:H19)=0," ",'2017AllExports'!Y19*'2017IllegalPercentages'!H19)</f>
        <v xml:space="preserve"> </v>
      </c>
      <c r="Z19" s="92" t="str">
        <f>IF(SUM('2017AllExports'!I19:I19)=0," ",'2017AllExports'!Z19*'2017IllegalPercentages'!I19)</f>
        <v xml:space="preserve"> </v>
      </c>
      <c r="AA19" s="92" t="str">
        <f>IF(SUM('2017AllExports'!J19:J19)=0," ",'2017AllExports'!AA19*'2017IllegalPercentages'!J19)</f>
        <v xml:space="preserve"> </v>
      </c>
      <c r="AB19" s="92" t="str">
        <f>IF(SUM('2017AllExports'!K19:K19)=0," ",'2017AllExports'!AB19*'2017IllegalPercentages'!K19)</f>
        <v xml:space="preserve"> </v>
      </c>
      <c r="AC19" s="92" t="str">
        <f>IF(SUM('2017AllExports'!L19:L19)=0," ",'2017AllExports'!AC19*'2017IllegalPercentages'!L19)</f>
        <v xml:space="preserve"> </v>
      </c>
      <c r="AE19" s="92" t="str">
        <f>IF(SUM('2017AllExports'!N19:N19)=0," ",'2017AllExports'!AE19*'2017IllegalPercentages'!N19)</f>
        <v xml:space="preserve"> </v>
      </c>
      <c r="AF19" s="92" t="str">
        <f>IF(SUM('2017AllExports'!O19:O19)=0," ",'2017AllExports'!AF19*'2017IllegalPercentages'!O19)</f>
        <v xml:space="preserve"> </v>
      </c>
      <c r="AG19" s="92" t="str">
        <f>IF(SUM('2017AllExports'!P19:P19)=0," ",'2017AllExports'!AG19*'2017IllegalPercentages'!P19)</f>
        <v xml:space="preserve"> </v>
      </c>
      <c r="AH19" s="93">
        <f t="shared" si="1"/>
        <v>0</v>
      </c>
    </row>
    <row r="20" spans="1:34" ht="13">
      <c r="A20" t="s">
        <v>42</v>
      </c>
      <c r="B20" s="89" t="str">
        <f>IF(SUM('2017AllExports'!B20:B20)=0," ",'2017AllExports'!B20*'2017IllegalPercentages'!B20)</f>
        <v xml:space="preserve"> </v>
      </c>
      <c r="C20" s="89" t="str">
        <f>IF(SUM('2017AllExports'!C20:C20)=0," ",'2017AllExports'!C20*'2017IllegalPercentages'!C20)</f>
        <v xml:space="preserve"> </v>
      </c>
      <c r="D20" s="89" t="str">
        <f>IF(SUM('2017AllExports'!D20:D20)=0," ",'2017AllExports'!D20*'2017IllegalPercentages'!D20)</f>
        <v xml:space="preserve"> </v>
      </c>
      <c r="E20" s="89" t="str">
        <f>IF(SUM('2017AllExports'!E20:E20)=0," ",'2017AllExports'!E20*'2017IllegalPercentages'!E20)</f>
        <v xml:space="preserve"> </v>
      </c>
      <c r="F20" s="90" t="str">
        <f>IF(SUM('2017AllExports'!F20:F20)=0," ",'2017AllExports'!F20*'2017IllegalPercentages'!F20)</f>
        <v xml:space="preserve"> </v>
      </c>
      <c r="G20" s="90" t="str">
        <f>IF(SUM('2017AllExports'!G20:G20)=0," ",'2017AllExports'!G20*'2017IllegalPercentages'!G20)</f>
        <v xml:space="preserve"> </v>
      </c>
      <c r="H20" s="90" t="str">
        <f>IF(SUM('2017AllExports'!H20:H20)=0," ",'2017AllExports'!H20*'2017IllegalPercentages'!H20)</f>
        <v xml:space="preserve"> </v>
      </c>
      <c r="I20" s="90" t="str">
        <f>IF(SUM('2017AllExports'!I20:I20)=0," ",'2017AllExports'!I20*'2017IllegalPercentages'!I20)</f>
        <v xml:space="preserve"> </v>
      </c>
      <c r="J20" s="90" t="str">
        <f>IF(SUM('2017AllExports'!J20:J20)=0," ",'2017AllExports'!J20*'2017IllegalPercentages'!J20)</f>
        <v xml:space="preserve"> </v>
      </c>
      <c r="K20" s="90" t="str">
        <f>IF(SUM('2017AllExports'!K20:K20)=0," ",'2017AllExports'!K20*'2017IllegalPercentages'!K20)</f>
        <v xml:space="preserve"> </v>
      </c>
      <c r="L20" s="90" t="str">
        <f>IF(SUM('2017AllExports'!L20:L20)=0," ",'2017AllExports'!L20*'2017IllegalPercentages'!L20)</f>
        <v xml:space="preserve"> </v>
      </c>
      <c r="N20" s="90" t="str">
        <f>IF(SUM('2017AllExports'!N20:N20)=0," ",'2017AllExports'!N20*'2017IllegalPercentages'!N20)</f>
        <v xml:space="preserve"> </v>
      </c>
      <c r="O20" s="90" t="str">
        <f>IF(SUM('2017AllExports'!O20:O20)=0," ",'2017AllExports'!O20*'2017IllegalPercentages'!O20)</f>
        <v xml:space="preserve"> </v>
      </c>
      <c r="P20" s="90" t="str">
        <f>IF(SUM('2017AllExports'!P20:P20)=0," ",'2017AllExports'!P20*'2017IllegalPercentages'!P20)</f>
        <v xml:space="preserve"> </v>
      </c>
      <c r="Q20" s="91">
        <f t="shared" si="0"/>
        <v>0</v>
      </c>
      <c r="S20" s="92" t="str">
        <f>IF(SUM('2017AllExports'!B20:B20)=0," ",'2017AllExports'!S20*'2017IllegalPercentages'!B20)</f>
        <v xml:space="preserve"> </v>
      </c>
      <c r="T20" s="92" t="str">
        <f>IF(SUM('2017AllExports'!C20:C20)=0," ",'2017AllExports'!T20*'2017IllegalPercentages'!C20)</f>
        <v xml:space="preserve"> </v>
      </c>
      <c r="U20" s="92" t="str">
        <f>IF(SUM('2017AllExports'!D20:D20)=0," ",'2017AllExports'!U20*'2017IllegalPercentages'!D20)</f>
        <v xml:space="preserve"> </v>
      </c>
      <c r="V20" s="92" t="str">
        <f>IF(SUM('2017AllExports'!E20:E20)=0," ",'2017AllExports'!V20*'2017IllegalPercentages'!E20)</f>
        <v xml:space="preserve"> </v>
      </c>
      <c r="W20" s="92" t="str">
        <f>IF(SUM('2017AllExports'!F20:F20)=0," ",'2017AllExports'!W20*'2017IllegalPercentages'!F20)</f>
        <v xml:space="preserve"> </v>
      </c>
      <c r="X20" s="92" t="str">
        <f>IF(SUM('2017AllExports'!G20:G20)=0," ",'2017AllExports'!X20*'2017IllegalPercentages'!G20)</f>
        <v xml:space="preserve"> </v>
      </c>
      <c r="Y20" s="92" t="str">
        <f>IF(SUM('2017AllExports'!H20:H20)=0," ",'2017AllExports'!Y20*'2017IllegalPercentages'!H20)</f>
        <v xml:space="preserve"> </v>
      </c>
      <c r="Z20" s="92" t="str">
        <f>IF(SUM('2017AllExports'!I20:I20)=0," ",'2017AllExports'!Z20*'2017IllegalPercentages'!I20)</f>
        <v xml:space="preserve"> </v>
      </c>
      <c r="AA20" s="92" t="str">
        <f>IF(SUM('2017AllExports'!J20:J20)=0," ",'2017AllExports'!AA20*'2017IllegalPercentages'!J20)</f>
        <v xml:space="preserve"> </v>
      </c>
      <c r="AB20" s="92" t="str">
        <f>IF(SUM('2017AllExports'!K20:K20)=0," ",'2017AllExports'!AB20*'2017IllegalPercentages'!K20)</f>
        <v xml:space="preserve"> </v>
      </c>
      <c r="AC20" s="92" t="str">
        <f>IF(SUM('2017AllExports'!L20:L20)=0," ",'2017AllExports'!AC20*'2017IllegalPercentages'!L20)</f>
        <v xml:space="preserve"> </v>
      </c>
      <c r="AE20" s="92" t="str">
        <f>IF(SUM('2017AllExports'!N20:N20)=0," ",'2017AllExports'!AE20*'2017IllegalPercentages'!N20)</f>
        <v xml:space="preserve"> </v>
      </c>
      <c r="AF20" s="92" t="str">
        <f>IF(SUM('2017AllExports'!O20:O20)=0," ",'2017AllExports'!AF20*'2017IllegalPercentages'!O20)</f>
        <v xml:space="preserve"> </v>
      </c>
      <c r="AG20" s="92" t="str">
        <f>IF(SUM('2017AllExports'!P20:P20)=0," ",'2017AllExports'!AG20*'2017IllegalPercentages'!P20)</f>
        <v xml:space="preserve"> </v>
      </c>
      <c r="AH20" s="93">
        <f t="shared" si="1"/>
        <v>0</v>
      </c>
    </row>
    <row r="21" spans="1:34" ht="13">
      <c r="A21" t="s">
        <v>43</v>
      </c>
      <c r="B21" s="89" t="str">
        <f>IF(SUM('2017AllExports'!B21:B21)=0," ",'2017AllExports'!B21*'2017IllegalPercentages'!B21)</f>
        <v xml:space="preserve"> </v>
      </c>
      <c r="C21" s="89" t="str">
        <f>IF(SUM('2017AllExports'!C21:C21)=0," ",'2017AllExports'!C21*'2017IllegalPercentages'!C21)</f>
        <v xml:space="preserve"> </v>
      </c>
      <c r="D21" s="89" t="str">
        <f>IF(SUM('2017AllExports'!D21:D21)=0," ",'2017AllExports'!D21*'2017IllegalPercentages'!D21)</f>
        <v xml:space="preserve"> </v>
      </c>
      <c r="E21" s="89" t="str">
        <f>IF(SUM('2017AllExports'!E21:E21)=0," ",'2017AllExports'!E21*'2017IllegalPercentages'!E21)</f>
        <v xml:space="preserve"> </v>
      </c>
      <c r="F21" s="90" t="str">
        <f>IF(SUM('2017AllExports'!F21:F21)=0," ",'2017AllExports'!F21*'2017IllegalPercentages'!F21)</f>
        <v xml:space="preserve"> </v>
      </c>
      <c r="G21" s="90" t="str">
        <f>IF(SUM('2017AllExports'!G21:G21)=0," ",'2017AllExports'!G21*'2017IllegalPercentages'!G21)</f>
        <v xml:space="preserve"> </v>
      </c>
      <c r="H21" s="90" t="str">
        <f>IF(SUM('2017AllExports'!H21:H21)=0," ",'2017AllExports'!H21*'2017IllegalPercentages'!H21)</f>
        <v xml:space="preserve"> </v>
      </c>
      <c r="I21" s="90" t="str">
        <f>IF(SUM('2017AllExports'!I21:I21)=0," ",'2017AllExports'!I21*'2017IllegalPercentages'!I21)</f>
        <v xml:space="preserve"> </v>
      </c>
      <c r="J21" s="90" t="str">
        <f>IF(SUM('2017AllExports'!J21:J21)=0," ",'2017AllExports'!J21*'2017IllegalPercentages'!J21)</f>
        <v xml:space="preserve"> </v>
      </c>
      <c r="K21" s="90" t="str">
        <f>IF(SUM('2017AllExports'!K21:K21)=0," ",'2017AllExports'!K21*'2017IllegalPercentages'!K21)</f>
        <v xml:space="preserve"> </v>
      </c>
      <c r="L21" s="90" t="str">
        <f>IF(SUM('2017AllExports'!L21:L21)=0," ",'2017AllExports'!L21*'2017IllegalPercentages'!L21)</f>
        <v xml:space="preserve"> </v>
      </c>
      <c r="N21" s="90" t="str">
        <f>IF(SUM('2017AllExports'!N21:N21)=0," ",'2017AllExports'!N21*'2017IllegalPercentages'!N21)</f>
        <v xml:space="preserve"> </v>
      </c>
      <c r="O21" s="90" t="str">
        <f>IF(SUM('2017AllExports'!O21:O21)=0," ",'2017AllExports'!O21*'2017IllegalPercentages'!O21)</f>
        <v xml:space="preserve"> </v>
      </c>
      <c r="P21" s="90" t="str">
        <f>IF(SUM('2017AllExports'!P21:P21)=0," ",'2017AllExports'!P21*'2017IllegalPercentages'!P21)</f>
        <v xml:space="preserve"> </v>
      </c>
      <c r="Q21" s="91">
        <f t="shared" si="0"/>
        <v>0</v>
      </c>
      <c r="S21" s="92" t="str">
        <f>IF(SUM('2017AllExports'!B21:B21)=0," ",'2017AllExports'!S21*'2017IllegalPercentages'!B21)</f>
        <v xml:space="preserve"> </v>
      </c>
      <c r="T21" s="92" t="str">
        <f>IF(SUM('2017AllExports'!C21:C21)=0," ",'2017AllExports'!T21*'2017IllegalPercentages'!C21)</f>
        <v xml:space="preserve"> </v>
      </c>
      <c r="U21" s="92" t="str">
        <f>IF(SUM('2017AllExports'!D21:D21)=0," ",'2017AllExports'!U21*'2017IllegalPercentages'!D21)</f>
        <v xml:space="preserve"> </v>
      </c>
      <c r="V21" s="92" t="str">
        <f>IF(SUM('2017AllExports'!E21:E21)=0," ",'2017AllExports'!V21*'2017IllegalPercentages'!E21)</f>
        <v xml:space="preserve"> </v>
      </c>
      <c r="W21" s="92" t="str">
        <f>IF(SUM('2017AllExports'!F21:F21)=0," ",'2017AllExports'!W21*'2017IllegalPercentages'!F21)</f>
        <v xml:space="preserve"> </v>
      </c>
      <c r="X21" s="92" t="str">
        <f>IF(SUM('2017AllExports'!G21:G21)=0," ",'2017AllExports'!X21*'2017IllegalPercentages'!G21)</f>
        <v xml:space="preserve"> </v>
      </c>
      <c r="Y21" s="92" t="str">
        <f>IF(SUM('2017AllExports'!H21:H21)=0," ",'2017AllExports'!Y21*'2017IllegalPercentages'!H21)</f>
        <v xml:space="preserve"> </v>
      </c>
      <c r="Z21" s="92" t="str">
        <f>IF(SUM('2017AllExports'!I21:I21)=0," ",'2017AllExports'!Z21*'2017IllegalPercentages'!I21)</f>
        <v xml:space="preserve"> </v>
      </c>
      <c r="AA21" s="92" t="str">
        <f>IF(SUM('2017AllExports'!J21:J21)=0," ",'2017AllExports'!AA21*'2017IllegalPercentages'!J21)</f>
        <v xml:space="preserve"> </v>
      </c>
      <c r="AB21" s="92" t="str">
        <f>IF(SUM('2017AllExports'!K21:K21)=0," ",'2017AllExports'!AB21*'2017IllegalPercentages'!K21)</f>
        <v xml:space="preserve"> </v>
      </c>
      <c r="AC21" s="92" t="str">
        <f>IF(SUM('2017AllExports'!L21:L21)=0," ",'2017AllExports'!AC21*'2017IllegalPercentages'!L21)</f>
        <v xml:space="preserve"> </v>
      </c>
      <c r="AE21" s="92" t="str">
        <f>IF(SUM('2017AllExports'!N21:N21)=0," ",'2017AllExports'!AE21*'2017IllegalPercentages'!N21)</f>
        <v xml:space="preserve"> </v>
      </c>
      <c r="AF21" s="92" t="str">
        <f>IF(SUM('2017AllExports'!O21:O21)=0," ",'2017AllExports'!AF21*'2017IllegalPercentages'!O21)</f>
        <v xml:space="preserve"> </v>
      </c>
      <c r="AG21" s="92" t="str">
        <f>IF(SUM('2017AllExports'!P21:P21)=0," ",'2017AllExports'!AG21*'2017IllegalPercentages'!P21)</f>
        <v xml:space="preserve"> </v>
      </c>
      <c r="AH21" s="93">
        <f t="shared" si="1"/>
        <v>0</v>
      </c>
    </row>
    <row r="22" spans="1:34" ht="13">
      <c r="A22" t="s">
        <v>44</v>
      </c>
      <c r="B22" s="89" t="str">
        <f>IF(SUM('2017AllExports'!B22:B22)=0," ",'2017AllExports'!B22*'2017IllegalPercentages'!B22)</f>
        <v xml:space="preserve"> </v>
      </c>
      <c r="C22" s="89" t="str">
        <f>IF(SUM('2017AllExports'!C22:C22)=0," ",'2017AllExports'!C22*'2017IllegalPercentages'!C22)</f>
        <v xml:space="preserve"> </v>
      </c>
      <c r="D22" s="89" t="str">
        <f>IF(SUM('2017AllExports'!D22:D22)=0," ",'2017AllExports'!D22*'2017IllegalPercentages'!D22)</f>
        <v xml:space="preserve"> </v>
      </c>
      <c r="E22" s="89" t="str">
        <f>IF(SUM('2017AllExports'!E22:E22)=0," ",'2017AllExports'!E22*'2017IllegalPercentages'!E22)</f>
        <v xml:space="preserve"> </v>
      </c>
      <c r="F22" s="90" t="str">
        <f>IF(SUM('2017AllExports'!F22:F22)=0," ",'2017AllExports'!F22*'2017IllegalPercentages'!F22)</f>
        <v xml:space="preserve"> </v>
      </c>
      <c r="G22" s="90" t="str">
        <f>IF(SUM('2017AllExports'!G22:G22)=0," ",'2017AllExports'!G22*'2017IllegalPercentages'!G22)</f>
        <v xml:space="preserve"> </v>
      </c>
      <c r="H22" s="90" t="str">
        <f>IF(SUM('2017AllExports'!H22:H22)=0," ",'2017AllExports'!H22*'2017IllegalPercentages'!H22)</f>
        <v xml:space="preserve"> </v>
      </c>
      <c r="I22" s="90" t="str">
        <f>IF(SUM('2017AllExports'!I22:I22)=0," ",'2017AllExports'!I22*'2017IllegalPercentages'!I22)</f>
        <v xml:space="preserve"> </v>
      </c>
      <c r="J22" s="90" t="str">
        <f>IF(SUM('2017AllExports'!J22:J22)=0," ",'2017AllExports'!J22*'2017IllegalPercentages'!J22)</f>
        <v xml:space="preserve"> </v>
      </c>
      <c r="K22" s="90" t="str">
        <f>IF(SUM('2017AllExports'!K22:K22)=0," ",'2017AllExports'!K22*'2017IllegalPercentages'!K22)</f>
        <v xml:space="preserve"> </v>
      </c>
      <c r="L22" s="90" t="str">
        <f>IF(SUM('2017AllExports'!L22:L22)=0," ",'2017AllExports'!L22*'2017IllegalPercentages'!L22)</f>
        <v xml:space="preserve"> </v>
      </c>
      <c r="N22" s="90" t="str">
        <f>IF(SUM('2017AllExports'!N22:N22)=0," ",'2017AllExports'!N22*'2017IllegalPercentages'!N22)</f>
        <v xml:space="preserve"> </v>
      </c>
      <c r="O22" s="90" t="str">
        <f>IF(SUM('2017AllExports'!O22:O22)=0," ",'2017AllExports'!O22*'2017IllegalPercentages'!O22)</f>
        <v xml:space="preserve"> </v>
      </c>
      <c r="P22" s="90" t="str">
        <f>IF(SUM('2017AllExports'!P22:P22)=0," ",'2017AllExports'!P22*'2017IllegalPercentages'!P22)</f>
        <v xml:space="preserve"> </v>
      </c>
      <c r="Q22" s="91">
        <f t="shared" si="0"/>
        <v>0</v>
      </c>
      <c r="S22" s="92" t="str">
        <f>IF(SUM('2017AllExports'!B22:B22)=0," ",'2017AllExports'!S22*'2017IllegalPercentages'!B22)</f>
        <v xml:space="preserve"> </v>
      </c>
      <c r="T22" s="92" t="str">
        <f>IF(SUM('2017AllExports'!C22:C22)=0," ",'2017AllExports'!T22*'2017IllegalPercentages'!C22)</f>
        <v xml:space="preserve"> </v>
      </c>
      <c r="U22" s="92" t="str">
        <f>IF(SUM('2017AllExports'!D22:D22)=0," ",'2017AllExports'!U22*'2017IllegalPercentages'!D22)</f>
        <v xml:space="preserve"> </v>
      </c>
      <c r="V22" s="92" t="str">
        <f>IF(SUM('2017AllExports'!E22:E22)=0," ",'2017AllExports'!V22*'2017IllegalPercentages'!E22)</f>
        <v xml:space="preserve"> </v>
      </c>
      <c r="W22" s="92" t="str">
        <f>IF(SUM('2017AllExports'!F22:F22)=0," ",'2017AllExports'!W22*'2017IllegalPercentages'!F22)</f>
        <v xml:space="preserve"> </v>
      </c>
      <c r="X22" s="92" t="str">
        <f>IF(SUM('2017AllExports'!G22:G22)=0," ",'2017AllExports'!X22*'2017IllegalPercentages'!G22)</f>
        <v xml:space="preserve"> </v>
      </c>
      <c r="Y22" s="92" t="str">
        <f>IF(SUM('2017AllExports'!H22:H22)=0," ",'2017AllExports'!Y22*'2017IllegalPercentages'!H22)</f>
        <v xml:space="preserve"> </v>
      </c>
      <c r="Z22" s="92" t="str">
        <f>IF(SUM('2017AllExports'!I22:I22)=0," ",'2017AllExports'!Z22*'2017IllegalPercentages'!I22)</f>
        <v xml:space="preserve"> </v>
      </c>
      <c r="AA22" s="92" t="str">
        <f>IF(SUM('2017AllExports'!J22:J22)=0," ",'2017AllExports'!AA22*'2017IllegalPercentages'!J22)</f>
        <v xml:space="preserve"> </v>
      </c>
      <c r="AB22" s="92" t="str">
        <f>IF(SUM('2017AllExports'!K22:K22)=0," ",'2017AllExports'!AB22*'2017IllegalPercentages'!K22)</f>
        <v xml:space="preserve"> </v>
      </c>
      <c r="AC22" s="92" t="str">
        <f>IF(SUM('2017AllExports'!L22:L22)=0," ",'2017AllExports'!AC22*'2017IllegalPercentages'!L22)</f>
        <v xml:space="preserve"> </v>
      </c>
      <c r="AE22" s="92" t="str">
        <f>IF(SUM('2017AllExports'!N22:N22)=0," ",'2017AllExports'!AE22*'2017IllegalPercentages'!N22)</f>
        <v xml:space="preserve"> </v>
      </c>
      <c r="AF22" s="92" t="str">
        <f>IF(SUM('2017AllExports'!O22:O22)=0," ",'2017AllExports'!AF22*'2017IllegalPercentages'!O22)</f>
        <v xml:space="preserve"> </v>
      </c>
      <c r="AG22" s="92" t="str">
        <f>IF(SUM('2017AllExports'!P22:P22)=0," ",'2017AllExports'!AG22*'2017IllegalPercentages'!P22)</f>
        <v xml:space="preserve"> </v>
      </c>
      <c r="AH22" s="93">
        <f t="shared" si="1"/>
        <v>0</v>
      </c>
    </row>
    <row r="23" spans="1:34" ht="13">
      <c r="A23" t="s">
        <v>56</v>
      </c>
      <c r="B23" s="89" t="str">
        <f>IF(SUM('2017AllExports'!B23:B23)=0," ",'2017AllExports'!B23*'2017IllegalPercentages'!B23)</f>
        <v xml:space="preserve"> </v>
      </c>
      <c r="C23" s="89" t="str">
        <f>IF(SUM('2017AllExports'!C23:C23)=0," ",'2017AllExports'!C23*'2017IllegalPercentages'!C23)</f>
        <v xml:space="preserve"> </v>
      </c>
      <c r="D23" s="89" t="str">
        <f>IF(SUM('2017AllExports'!D23:D23)=0," ",'2017AllExports'!D23*'2017IllegalPercentages'!D23)</f>
        <v xml:space="preserve"> </v>
      </c>
      <c r="E23" s="89" t="str">
        <f>IF(SUM('2017AllExports'!E23:E23)=0," ",'2017AllExports'!E23*'2017IllegalPercentages'!E23)</f>
        <v xml:space="preserve"> </v>
      </c>
      <c r="F23" s="90" t="str">
        <f>IF(SUM('2017AllExports'!F23:F23)=0," ",'2017AllExports'!F23*'2017IllegalPercentages'!F23)</f>
        <v xml:space="preserve"> </v>
      </c>
      <c r="G23" s="90" t="str">
        <f>IF(SUM('2017AllExports'!G23:G23)=0," ",'2017AllExports'!G23*'2017IllegalPercentages'!G23)</f>
        <v xml:space="preserve"> </v>
      </c>
      <c r="H23" s="90" t="str">
        <f>IF(SUM('2017AllExports'!H23:H23)=0," ",'2017AllExports'!H23*'2017IllegalPercentages'!H23)</f>
        <v xml:space="preserve"> </v>
      </c>
      <c r="I23" s="90" t="str">
        <f>IF(SUM('2017AllExports'!I23:I23)=0," ",'2017AllExports'!I23*'2017IllegalPercentages'!I23)</f>
        <v xml:space="preserve"> </v>
      </c>
      <c r="J23" s="90" t="str">
        <f>IF(SUM('2017AllExports'!J23:J23)=0," ",'2017AllExports'!J23*'2017IllegalPercentages'!J23)</f>
        <v xml:space="preserve"> </v>
      </c>
      <c r="K23" s="90" t="str">
        <f>IF(SUM('2017AllExports'!K23:K23)=0," ",'2017AllExports'!K23*'2017IllegalPercentages'!K23)</f>
        <v xml:space="preserve"> </v>
      </c>
      <c r="L23" s="90" t="str">
        <f>IF(SUM('2017AllExports'!L23:L23)=0," ",'2017AllExports'!L23*'2017IllegalPercentages'!L23)</f>
        <v xml:space="preserve"> </v>
      </c>
      <c r="N23" s="90" t="str">
        <f>IF(SUM('2017AllExports'!N23:N23)=0," ",'2017AllExports'!N23*'2017IllegalPercentages'!N23)</f>
        <v xml:space="preserve"> </v>
      </c>
      <c r="O23" s="90" t="str">
        <f>IF(SUM('2017AllExports'!O23:O23)=0," ",'2017AllExports'!O23*'2017IllegalPercentages'!O23)</f>
        <v xml:space="preserve"> </v>
      </c>
      <c r="P23" s="90" t="str">
        <f>IF(SUM('2017AllExports'!P23:P23)=0," ",'2017AllExports'!P23*'2017IllegalPercentages'!P23)</f>
        <v xml:space="preserve"> </v>
      </c>
      <c r="Q23" s="91">
        <f t="shared" si="0"/>
        <v>0</v>
      </c>
      <c r="S23" s="92" t="str">
        <f>IF(SUM('2017AllExports'!B23:B23)=0," ",'2017AllExports'!S23*'2017IllegalPercentages'!B23)</f>
        <v xml:space="preserve"> </v>
      </c>
      <c r="T23" s="92" t="str">
        <f>IF(SUM('2017AllExports'!C23:C23)=0," ",'2017AllExports'!T23*'2017IllegalPercentages'!C23)</f>
        <v xml:space="preserve"> </v>
      </c>
      <c r="U23" s="92" t="str">
        <f>IF(SUM('2017AllExports'!D23:D23)=0," ",'2017AllExports'!U23*'2017IllegalPercentages'!D23)</f>
        <v xml:space="preserve"> </v>
      </c>
      <c r="V23" s="92" t="str">
        <f>IF(SUM('2017AllExports'!E23:E23)=0," ",'2017AllExports'!V23*'2017IllegalPercentages'!E23)</f>
        <v xml:space="preserve"> </v>
      </c>
      <c r="W23" s="92" t="str">
        <f>IF(SUM('2017AllExports'!F23:F23)=0," ",'2017AllExports'!W23*'2017IllegalPercentages'!F23)</f>
        <v xml:space="preserve"> </v>
      </c>
      <c r="X23" s="92" t="str">
        <f>IF(SUM('2017AllExports'!G23:G23)=0," ",'2017AllExports'!X23*'2017IllegalPercentages'!G23)</f>
        <v xml:space="preserve"> </v>
      </c>
      <c r="Y23" s="92" t="str">
        <f>IF(SUM('2017AllExports'!H23:H23)=0," ",'2017AllExports'!Y23*'2017IllegalPercentages'!H23)</f>
        <v xml:space="preserve"> </v>
      </c>
      <c r="Z23" s="92" t="str">
        <f>IF(SUM('2017AllExports'!I23:I23)=0," ",'2017AllExports'!Z23*'2017IllegalPercentages'!I23)</f>
        <v xml:space="preserve"> </v>
      </c>
      <c r="AA23" s="92" t="str">
        <f>IF(SUM('2017AllExports'!J23:J23)=0," ",'2017AllExports'!AA23*'2017IllegalPercentages'!J23)</f>
        <v xml:space="preserve"> </v>
      </c>
      <c r="AB23" s="92" t="str">
        <f>IF(SUM('2017AllExports'!K23:K23)=0," ",'2017AllExports'!AB23*'2017IllegalPercentages'!K23)</f>
        <v xml:space="preserve"> </v>
      </c>
      <c r="AC23" s="92" t="str">
        <f>IF(SUM('2017AllExports'!L23:L23)=0," ",'2017AllExports'!AC23*'2017IllegalPercentages'!L23)</f>
        <v xml:space="preserve"> </v>
      </c>
      <c r="AE23" s="92" t="str">
        <f>IF(SUM('2017AllExports'!N23:N23)=0," ",'2017AllExports'!AE23*'2017IllegalPercentages'!N23)</f>
        <v xml:space="preserve"> </v>
      </c>
      <c r="AF23" s="92" t="str">
        <f>IF(SUM('2017AllExports'!O23:O23)=0," ",'2017AllExports'!AF23*'2017IllegalPercentages'!O23)</f>
        <v xml:space="preserve"> </v>
      </c>
      <c r="AG23" s="92" t="str">
        <f>IF(SUM('2017AllExports'!P23:P23)=0," ",'2017AllExports'!AG23*'2017IllegalPercentages'!P23)</f>
        <v xml:space="preserve"> </v>
      </c>
      <c r="AH23" s="93">
        <f t="shared" si="1"/>
        <v>0</v>
      </c>
    </row>
    <row r="24" spans="1:34" ht="13">
      <c r="A24" t="s">
        <v>45</v>
      </c>
      <c r="B24" s="89" t="str">
        <f>IF(SUM('2017AllExports'!B24:B24)=0," ",'2017AllExports'!B24*'2017IllegalPercentages'!B24)</f>
        <v xml:space="preserve"> </v>
      </c>
      <c r="C24" s="89" t="str">
        <f>IF(SUM('2017AllExports'!C24:C24)=0," ",'2017AllExports'!C24*'2017IllegalPercentages'!C24)</f>
        <v xml:space="preserve"> </v>
      </c>
      <c r="D24" s="89" t="str">
        <f>IF(SUM('2017AllExports'!D24:D24)=0," ",'2017AllExports'!D24*'2017IllegalPercentages'!D24)</f>
        <v xml:space="preserve"> </v>
      </c>
      <c r="E24" s="89" t="str">
        <f>IF(SUM('2017AllExports'!E24:E24)=0," ",'2017AllExports'!E24*'2017IllegalPercentages'!E24)</f>
        <v xml:space="preserve"> </v>
      </c>
      <c r="F24" s="90" t="str">
        <f>IF(SUM('2017AllExports'!F24:F24)=0," ",'2017AllExports'!F24*'2017IllegalPercentages'!F24)</f>
        <v xml:space="preserve"> </v>
      </c>
      <c r="G24" s="90" t="str">
        <f>IF(SUM('2017AllExports'!G24:G24)=0," ",'2017AllExports'!G24*'2017IllegalPercentages'!G24)</f>
        <v xml:space="preserve"> </v>
      </c>
      <c r="H24" s="90" t="str">
        <f>IF(SUM('2017AllExports'!H24:H24)=0," ",'2017AllExports'!H24*'2017IllegalPercentages'!H24)</f>
        <v xml:space="preserve"> </v>
      </c>
      <c r="I24" s="90" t="str">
        <f>IF(SUM('2017AllExports'!I24:I24)=0," ",'2017AllExports'!I24*'2017IllegalPercentages'!I24)</f>
        <v xml:space="preserve"> </v>
      </c>
      <c r="J24" s="90" t="str">
        <f>IF(SUM('2017AllExports'!J24:J24)=0," ",'2017AllExports'!J24*'2017IllegalPercentages'!J24)</f>
        <v xml:space="preserve"> </v>
      </c>
      <c r="K24" s="90" t="str">
        <f>IF(SUM('2017AllExports'!K24:K24)=0," ",'2017AllExports'!K24*'2017IllegalPercentages'!K24)</f>
        <v xml:space="preserve"> </v>
      </c>
      <c r="L24" s="90" t="str">
        <f>IF(SUM('2017AllExports'!L24:L24)=0," ",'2017AllExports'!L24*'2017IllegalPercentages'!L24)</f>
        <v xml:space="preserve"> </v>
      </c>
      <c r="N24" s="90" t="str">
        <f>IF(SUM('2017AllExports'!N24:N24)=0," ",'2017AllExports'!N24*'2017IllegalPercentages'!N24)</f>
        <v xml:space="preserve"> </v>
      </c>
      <c r="O24" s="90" t="str">
        <f>IF(SUM('2017AllExports'!O24:O24)=0," ",'2017AllExports'!O24*'2017IllegalPercentages'!O24)</f>
        <v xml:space="preserve"> </v>
      </c>
      <c r="P24" s="90" t="str">
        <f>IF(SUM('2017AllExports'!P24:P24)=0," ",'2017AllExports'!P24*'2017IllegalPercentages'!P24)</f>
        <v xml:space="preserve"> </v>
      </c>
      <c r="Q24" s="91">
        <f t="shared" si="0"/>
        <v>0</v>
      </c>
      <c r="S24" s="92" t="str">
        <f>IF(SUM('2017AllExports'!B24:B24)=0," ",'2017AllExports'!S24*'2017IllegalPercentages'!B24)</f>
        <v xml:space="preserve"> </v>
      </c>
      <c r="T24" s="92" t="str">
        <f>IF(SUM('2017AllExports'!C24:C24)=0," ",'2017AllExports'!T24*'2017IllegalPercentages'!C24)</f>
        <v xml:space="preserve"> </v>
      </c>
      <c r="U24" s="92" t="str">
        <f>IF(SUM('2017AllExports'!D24:D24)=0," ",'2017AllExports'!U24*'2017IllegalPercentages'!D24)</f>
        <v xml:space="preserve"> </v>
      </c>
      <c r="V24" s="92" t="str">
        <f>IF(SUM('2017AllExports'!E24:E24)=0," ",'2017AllExports'!V24*'2017IllegalPercentages'!E24)</f>
        <v xml:space="preserve"> </v>
      </c>
      <c r="W24" s="92" t="str">
        <f>IF(SUM('2017AllExports'!F24:F24)=0," ",'2017AllExports'!W24*'2017IllegalPercentages'!F24)</f>
        <v xml:space="preserve"> </v>
      </c>
      <c r="X24" s="92" t="str">
        <f>IF(SUM('2017AllExports'!G24:G24)=0," ",'2017AllExports'!X24*'2017IllegalPercentages'!G24)</f>
        <v xml:space="preserve"> </v>
      </c>
      <c r="Y24" s="92" t="str">
        <f>IF(SUM('2017AllExports'!H24:H24)=0," ",'2017AllExports'!Y24*'2017IllegalPercentages'!H24)</f>
        <v xml:space="preserve"> </v>
      </c>
      <c r="Z24" s="92" t="str">
        <f>IF(SUM('2017AllExports'!I24:I24)=0," ",'2017AllExports'!Z24*'2017IllegalPercentages'!I24)</f>
        <v xml:space="preserve"> </v>
      </c>
      <c r="AA24" s="92" t="str">
        <f>IF(SUM('2017AllExports'!J24:J24)=0," ",'2017AllExports'!AA24*'2017IllegalPercentages'!J24)</f>
        <v xml:space="preserve"> </v>
      </c>
      <c r="AB24" s="92" t="str">
        <f>IF(SUM('2017AllExports'!K24:K24)=0," ",'2017AllExports'!AB24*'2017IllegalPercentages'!K24)</f>
        <v xml:space="preserve"> </v>
      </c>
      <c r="AC24" s="92" t="str">
        <f>IF(SUM('2017AllExports'!L24:L24)=0," ",'2017AllExports'!AC24*'2017IllegalPercentages'!L24)</f>
        <v xml:space="preserve"> </v>
      </c>
      <c r="AE24" s="92" t="str">
        <f>IF(SUM('2017AllExports'!N24:N24)=0," ",'2017AllExports'!AE24*'2017IllegalPercentages'!N24)</f>
        <v xml:space="preserve"> </v>
      </c>
      <c r="AF24" s="92" t="str">
        <f>IF(SUM('2017AllExports'!O24:O24)=0," ",'2017AllExports'!AF24*'2017IllegalPercentages'!O24)</f>
        <v xml:space="preserve"> </v>
      </c>
      <c r="AG24" s="92" t="str">
        <f>IF(SUM('2017AllExports'!P24:P24)=0," ",'2017AllExports'!AG24*'2017IllegalPercentages'!P24)</f>
        <v xml:space="preserve"> </v>
      </c>
      <c r="AH24" s="93">
        <f t="shared" si="1"/>
        <v>0</v>
      </c>
    </row>
    <row r="25" spans="1:34" ht="13">
      <c r="A25" t="s">
        <v>46</v>
      </c>
      <c r="B25" s="89" t="str">
        <f>IF(SUM('2017AllExports'!B25:B25)=0," ",'2017AllExports'!B25*'2017IllegalPercentages'!B25)</f>
        <v xml:space="preserve"> </v>
      </c>
      <c r="C25" s="89" t="str">
        <f>IF(SUM('2017AllExports'!C25:C25)=0," ",'2017AllExports'!C25*'2017IllegalPercentages'!C25)</f>
        <v xml:space="preserve"> </v>
      </c>
      <c r="D25" s="89" t="str">
        <f>IF(SUM('2017AllExports'!D25:D25)=0," ",'2017AllExports'!D25*'2017IllegalPercentages'!D25)</f>
        <v xml:space="preserve"> </v>
      </c>
      <c r="E25" s="89" t="str">
        <f>IF(SUM('2017AllExports'!E25:E25)=0," ",'2017AllExports'!E25*'2017IllegalPercentages'!E25)</f>
        <v xml:space="preserve"> </v>
      </c>
      <c r="F25" s="90" t="str">
        <f>IF(SUM('2017AllExports'!F25:F25)=0," ",'2017AllExports'!F25*'2017IllegalPercentages'!F25)</f>
        <v xml:space="preserve"> </v>
      </c>
      <c r="G25" s="90" t="str">
        <f>IF(SUM('2017AllExports'!G25:G25)=0," ",'2017AllExports'!G25*'2017IllegalPercentages'!G25)</f>
        <v xml:space="preserve"> </v>
      </c>
      <c r="H25" s="90" t="str">
        <f>IF(SUM('2017AllExports'!H25:H25)=0," ",'2017AllExports'!H25*'2017IllegalPercentages'!H25)</f>
        <v xml:space="preserve"> </v>
      </c>
      <c r="I25" s="90" t="str">
        <f>IF(SUM('2017AllExports'!I25:I25)=0," ",'2017AllExports'!I25*'2017IllegalPercentages'!I25)</f>
        <v xml:space="preserve"> </v>
      </c>
      <c r="J25" s="90" t="str">
        <f>IF(SUM('2017AllExports'!J25:J25)=0," ",'2017AllExports'!J25*'2017IllegalPercentages'!J25)</f>
        <v xml:space="preserve"> </v>
      </c>
      <c r="K25" s="90" t="str">
        <f>IF(SUM('2017AllExports'!K25:K25)=0," ",'2017AllExports'!K25*'2017IllegalPercentages'!K25)</f>
        <v xml:space="preserve"> </v>
      </c>
      <c r="L25" s="90" t="str">
        <f>IF(SUM('2017AllExports'!L25:L25)=0," ",'2017AllExports'!L25*'2017IllegalPercentages'!L25)</f>
        <v xml:space="preserve"> </v>
      </c>
      <c r="N25" s="90" t="str">
        <f>IF(SUM('2017AllExports'!N25:N25)=0," ",'2017AllExports'!N25*'2017IllegalPercentages'!N25)</f>
        <v xml:space="preserve"> </v>
      </c>
      <c r="O25" s="90" t="str">
        <f>IF(SUM('2017AllExports'!O25:O25)=0," ",'2017AllExports'!O25*'2017IllegalPercentages'!O25)</f>
        <v xml:space="preserve"> </v>
      </c>
      <c r="P25" s="90" t="str">
        <f>IF(SUM('2017AllExports'!P25:P25)=0," ",'2017AllExports'!P25*'2017IllegalPercentages'!P25)</f>
        <v xml:space="preserve"> </v>
      </c>
      <c r="Q25" s="91">
        <f t="shared" si="0"/>
        <v>0</v>
      </c>
      <c r="S25" s="92" t="str">
        <f>IF(SUM('2017AllExports'!B25:B25)=0," ",'2017AllExports'!S25*'2017IllegalPercentages'!B25)</f>
        <v xml:space="preserve"> </v>
      </c>
      <c r="T25" s="92" t="str">
        <f>IF(SUM('2017AllExports'!C25:C25)=0," ",'2017AllExports'!T25*'2017IllegalPercentages'!C25)</f>
        <v xml:space="preserve"> </v>
      </c>
      <c r="U25" s="92" t="str">
        <f>IF(SUM('2017AllExports'!D25:D25)=0," ",'2017AllExports'!U25*'2017IllegalPercentages'!D25)</f>
        <v xml:space="preserve"> </v>
      </c>
      <c r="V25" s="92" t="str">
        <f>IF(SUM('2017AllExports'!E25:E25)=0," ",'2017AllExports'!V25*'2017IllegalPercentages'!E25)</f>
        <v xml:space="preserve"> </v>
      </c>
      <c r="W25" s="92" t="str">
        <f>IF(SUM('2017AllExports'!F25:F25)=0," ",'2017AllExports'!W25*'2017IllegalPercentages'!F25)</f>
        <v xml:space="preserve"> </v>
      </c>
      <c r="X25" s="92" t="str">
        <f>IF(SUM('2017AllExports'!G25:G25)=0," ",'2017AllExports'!X25*'2017IllegalPercentages'!G25)</f>
        <v xml:space="preserve"> </v>
      </c>
      <c r="Y25" s="92" t="str">
        <f>IF(SUM('2017AllExports'!H25:H25)=0," ",'2017AllExports'!Y25*'2017IllegalPercentages'!H25)</f>
        <v xml:space="preserve"> </v>
      </c>
      <c r="Z25" s="92" t="str">
        <f>IF(SUM('2017AllExports'!I25:I25)=0," ",'2017AllExports'!Z25*'2017IllegalPercentages'!I25)</f>
        <v xml:space="preserve"> </v>
      </c>
      <c r="AA25" s="92" t="str">
        <f>IF(SUM('2017AllExports'!J25:J25)=0," ",'2017AllExports'!AA25*'2017IllegalPercentages'!J25)</f>
        <v xml:space="preserve"> </v>
      </c>
      <c r="AB25" s="92" t="str">
        <f>IF(SUM('2017AllExports'!K25:K25)=0," ",'2017AllExports'!AB25*'2017IllegalPercentages'!K25)</f>
        <v xml:space="preserve"> </v>
      </c>
      <c r="AC25" s="92" t="str">
        <f>IF(SUM('2017AllExports'!L25:L25)=0," ",'2017AllExports'!AC25*'2017IllegalPercentages'!L25)</f>
        <v xml:space="preserve"> </v>
      </c>
      <c r="AE25" s="92" t="str">
        <f>IF(SUM('2017AllExports'!N25:N25)=0," ",'2017AllExports'!AE25*'2017IllegalPercentages'!N25)</f>
        <v xml:space="preserve"> </v>
      </c>
      <c r="AF25" s="92" t="str">
        <f>IF(SUM('2017AllExports'!O25:O25)=0," ",'2017AllExports'!AF25*'2017IllegalPercentages'!O25)</f>
        <v xml:space="preserve"> </v>
      </c>
      <c r="AG25" s="92" t="str">
        <f>IF(SUM('2017AllExports'!P25:P25)=0," ",'2017AllExports'!AG25*'2017IllegalPercentages'!P25)</f>
        <v xml:space="preserve"> </v>
      </c>
      <c r="AH25" s="93">
        <f t="shared" si="1"/>
        <v>0</v>
      </c>
    </row>
    <row r="26" spans="1:34" ht="13">
      <c r="A26" t="s">
        <v>47</v>
      </c>
      <c r="B26" s="89" t="str">
        <f>IF(SUM('2017AllExports'!B26:B26)=0," ",'2017AllExports'!B26*'2017IllegalPercentages'!B26)</f>
        <v xml:space="preserve"> </v>
      </c>
      <c r="C26" s="89" t="str">
        <f>IF(SUM('2017AllExports'!C26:C26)=0," ",'2017AllExports'!C26*'2017IllegalPercentages'!C26)</f>
        <v xml:space="preserve"> </v>
      </c>
      <c r="D26" s="89" t="str">
        <f>IF(SUM('2017AllExports'!D26:D26)=0," ",'2017AllExports'!D26*'2017IllegalPercentages'!D26)</f>
        <v xml:space="preserve"> </v>
      </c>
      <c r="E26" s="89" t="str">
        <f>IF(SUM('2017AllExports'!E26:E26)=0," ",'2017AllExports'!E26*'2017IllegalPercentages'!E26)</f>
        <v xml:space="preserve"> </v>
      </c>
      <c r="F26" s="90" t="str">
        <f>IF(SUM('2017AllExports'!F26:F26)=0," ",'2017AllExports'!F26*'2017IllegalPercentages'!F26)</f>
        <v xml:space="preserve"> </v>
      </c>
      <c r="G26" s="90" t="str">
        <f>IF(SUM('2017AllExports'!G26:G26)=0," ",'2017AllExports'!G26*'2017IllegalPercentages'!G26)</f>
        <v xml:space="preserve"> </v>
      </c>
      <c r="H26" s="90" t="str">
        <f>IF(SUM('2017AllExports'!H26:H26)=0," ",'2017AllExports'!H26*'2017IllegalPercentages'!H26)</f>
        <v xml:space="preserve"> </v>
      </c>
      <c r="I26" s="90" t="str">
        <f>IF(SUM('2017AllExports'!I26:I26)=0," ",'2017AllExports'!I26*'2017IllegalPercentages'!I26)</f>
        <v xml:space="preserve"> </v>
      </c>
      <c r="J26" s="90" t="str">
        <f>IF(SUM('2017AllExports'!J26:J26)=0," ",'2017AllExports'!J26*'2017IllegalPercentages'!J26)</f>
        <v xml:space="preserve"> </v>
      </c>
      <c r="K26" s="90" t="str">
        <f>IF(SUM('2017AllExports'!K26:K26)=0," ",'2017AllExports'!K26*'2017IllegalPercentages'!K26)</f>
        <v xml:space="preserve"> </v>
      </c>
      <c r="L26" s="90" t="str">
        <f>IF(SUM('2017AllExports'!L26:L26)=0," ",'2017AllExports'!L26*'2017IllegalPercentages'!L26)</f>
        <v xml:space="preserve"> </v>
      </c>
      <c r="N26" s="90" t="str">
        <f>IF(SUM('2017AllExports'!N26:N26)=0," ",'2017AllExports'!N26*'2017IllegalPercentages'!N26)</f>
        <v xml:space="preserve"> </v>
      </c>
      <c r="O26" s="90" t="str">
        <f>IF(SUM('2017AllExports'!O26:O26)=0," ",'2017AllExports'!O26*'2017IllegalPercentages'!O26)</f>
        <v xml:space="preserve"> </v>
      </c>
      <c r="P26" s="90" t="str">
        <f>IF(SUM('2017AllExports'!P26:P26)=0," ",'2017AllExports'!P26*'2017IllegalPercentages'!P26)</f>
        <v xml:space="preserve"> </v>
      </c>
      <c r="Q26" s="91">
        <f t="shared" si="0"/>
        <v>0</v>
      </c>
      <c r="S26" s="92" t="str">
        <f>IF(SUM('2017AllExports'!B26:B26)=0," ",'2017AllExports'!S26*'2017IllegalPercentages'!B26)</f>
        <v xml:space="preserve"> </v>
      </c>
      <c r="T26" s="92" t="str">
        <f>IF(SUM('2017AllExports'!C26:C26)=0," ",'2017AllExports'!T26*'2017IllegalPercentages'!C26)</f>
        <v xml:space="preserve"> </v>
      </c>
      <c r="U26" s="92" t="str">
        <f>IF(SUM('2017AllExports'!D26:D26)=0," ",'2017AllExports'!U26*'2017IllegalPercentages'!D26)</f>
        <v xml:space="preserve"> </v>
      </c>
      <c r="V26" s="92" t="str">
        <f>IF(SUM('2017AllExports'!E26:E26)=0," ",'2017AllExports'!V26*'2017IllegalPercentages'!E26)</f>
        <v xml:space="preserve"> </v>
      </c>
      <c r="W26" s="92" t="str">
        <f>IF(SUM('2017AllExports'!F26:F26)=0," ",'2017AllExports'!W26*'2017IllegalPercentages'!F26)</f>
        <v xml:space="preserve"> </v>
      </c>
      <c r="X26" s="92" t="str">
        <f>IF(SUM('2017AllExports'!G26:G26)=0," ",'2017AllExports'!X26*'2017IllegalPercentages'!G26)</f>
        <v xml:space="preserve"> </v>
      </c>
      <c r="Y26" s="92" t="str">
        <f>IF(SUM('2017AllExports'!H26:H26)=0," ",'2017AllExports'!Y26*'2017IllegalPercentages'!H26)</f>
        <v xml:space="preserve"> </v>
      </c>
      <c r="Z26" s="92" t="str">
        <f>IF(SUM('2017AllExports'!I26:I26)=0," ",'2017AllExports'!Z26*'2017IllegalPercentages'!I26)</f>
        <v xml:space="preserve"> </v>
      </c>
      <c r="AA26" s="92" t="str">
        <f>IF(SUM('2017AllExports'!J26:J26)=0," ",'2017AllExports'!AA26*'2017IllegalPercentages'!J26)</f>
        <v xml:space="preserve"> </v>
      </c>
      <c r="AB26" s="92" t="str">
        <f>IF(SUM('2017AllExports'!K26:K26)=0," ",'2017AllExports'!AB26*'2017IllegalPercentages'!K26)</f>
        <v xml:space="preserve"> </v>
      </c>
      <c r="AC26" s="92" t="str">
        <f>IF(SUM('2017AllExports'!L26:L26)=0," ",'2017AllExports'!AC26*'2017IllegalPercentages'!L26)</f>
        <v xml:space="preserve"> </v>
      </c>
      <c r="AE26" s="92" t="str">
        <f>IF(SUM('2017AllExports'!N26:N26)=0," ",'2017AllExports'!AE26*'2017IllegalPercentages'!N26)</f>
        <v xml:space="preserve"> </v>
      </c>
      <c r="AF26" s="92" t="str">
        <f>IF(SUM('2017AllExports'!O26:O26)=0," ",'2017AllExports'!AF26*'2017IllegalPercentages'!O26)</f>
        <v xml:space="preserve"> </v>
      </c>
      <c r="AG26" s="92" t="str">
        <f>IF(SUM('2017AllExports'!P26:P26)=0," ",'2017AllExports'!AG26*'2017IllegalPercentages'!P26)</f>
        <v xml:space="preserve"> </v>
      </c>
      <c r="AH26" s="93">
        <f t="shared" si="1"/>
        <v>0</v>
      </c>
    </row>
    <row r="27" spans="1:34" ht="13">
      <c r="A27" t="s">
        <v>48</v>
      </c>
      <c r="B27" s="89" t="str">
        <f>IF(SUM('2017AllExports'!B27:B27)=0," ",'2017AllExports'!B27*'2017IllegalPercentages'!B27)</f>
        <v xml:space="preserve"> </v>
      </c>
      <c r="C27" s="89" t="str">
        <f>IF(SUM('2017AllExports'!C27:C27)=0," ",'2017AllExports'!C27*'2017IllegalPercentages'!C27)</f>
        <v xml:space="preserve"> </v>
      </c>
      <c r="D27" s="89" t="str">
        <f>IF(SUM('2017AllExports'!D27:D27)=0," ",'2017AllExports'!D27*'2017IllegalPercentages'!D27)</f>
        <v xml:space="preserve"> </v>
      </c>
      <c r="E27" s="89" t="str">
        <f>IF(SUM('2017AllExports'!E27:E27)=0," ",'2017AllExports'!E27*'2017IllegalPercentages'!E27)</f>
        <v xml:space="preserve"> </v>
      </c>
      <c r="F27" s="90" t="str">
        <f>IF(SUM('2017AllExports'!F27:F27)=0," ",'2017AllExports'!F27*'2017IllegalPercentages'!F27)</f>
        <v xml:space="preserve"> </v>
      </c>
      <c r="G27" s="90" t="str">
        <f>IF(SUM('2017AllExports'!G27:G27)=0," ",'2017AllExports'!G27*'2017IllegalPercentages'!G27)</f>
        <v xml:space="preserve"> </v>
      </c>
      <c r="H27" s="90" t="str">
        <f>IF(SUM('2017AllExports'!H27:H27)=0," ",'2017AllExports'!H27*'2017IllegalPercentages'!H27)</f>
        <v xml:space="preserve"> </v>
      </c>
      <c r="I27" s="90" t="str">
        <f>IF(SUM('2017AllExports'!I27:I27)=0," ",'2017AllExports'!I27*'2017IllegalPercentages'!I27)</f>
        <v xml:space="preserve"> </v>
      </c>
      <c r="J27" s="90" t="str">
        <f>IF(SUM('2017AllExports'!J27:J27)=0," ",'2017AllExports'!J27*'2017IllegalPercentages'!J27)</f>
        <v xml:space="preserve"> </v>
      </c>
      <c r="K27" s="90" t="str">
        <f>IF(SUM('2017AllExports'!K27:K27)=0," ",'2017AllExports'!K27*'2017IllegalPercentages'!K27)</f>
        <v xml:space="preserve"> </v>
      </c>
      <c r="L27" s="90" t="str">
        <f>IF(SUM('2017AllExports'!L27:L27)=0," ",'2017AllExports'!L27*'2017IllegalPercentages'!L27)</f>
        <v xml:space="preserve"> </v>
      </c>
      <c r="N27" s="90" t="str">
        <f>IF(SUM('2017AllExports'!N27:N27)=0," ",'2017AllExports'!N27*'2017IllegalPercentages'!N27)</f>
        <v xml:space="preserve"> </v>
      </c>
      <c r="O27" s="90" t="str">
        <f>IF(SUM('2017AllExports'!O27:O27)=0," ",'2017AllExports'!O27*'2017IllegalPercentages'!O27)</f>
        <v xml:space="preserve"> </v>
      </c>
      <c r="P27" s="90" t="str">
        <f>IF(SUM('2017AllExports'!P27:P27)=0," ",'2017AllExports'!P27*'2017IllegalPercentages'!P27)</f>
        <v xml:space="preserve"> </v>
      </c>
      <c r="Q27" s="91">
        <f t="shared" si="0"/>
        <v>0</v>
      </c>
      <c r="S27" s="92" t="str">
        <f>IF(SUM('2017AllExports'!B27:B27)=0," ",'2017AllExports'!S27*'2017IllegalPercentages'!B27)</f>
        <v xml:space="preserve"> </v>
      </c>
      <c r="T27" s="92" t="str">
        <f>IF(SUM('2017AllExports'!C27:C27)=0," ",'2017AllExports'!T27*'2017IllegalPercentages'!C27)</f>
        <v xml:space="preserve"> </v>
      </c>
      <c r="U27" s="92" t="str">
        <f>IF(SUM('2017AllExports'!D27:D27)=0," ",'2017AllExports'!U27*'2017IllegalPercentages'!D27)</f>
        <v xml:space="preserve"> </v>
      </c>
      <c r="V27" s="92" t="str">
        <f>IF(SUM('2017AllExports'!E27:E27)=0," ",'2017AllExports'!V27*'2017IllegalPercentages'!E27)</f>
        <v xml:space="preserve"> </v>
      </c>
      <c r="W27" s="92" t="str">
        <f>IF(SUM('2017AllExports'!F27:F27)=0," ",'2017AllExports'!W27*'2017IllegalPercentages'!F27)</f>
        <v xml:space="preserve"> </v>
      </c>
      <c r="X27" s="92" t="str">
        <f>IF(SUM('2017AllExports'!G27:G27)=0," ",'2017AllExports'!X27*'2017IllegalPercentages'!G27)</f>
        <v xml:space="preserve"> </v>
      </c>
      <c r="Y27" s="92" t="str">
        <f>IF(SUM('2017AllExports'!H27:H27)=0," ",'2017AllExports'!Y27*'2017IllegalPercentages'!H27)</f>
        <v xml:space="preserve"> </v>
      </c>
      <c r="Z27" s="92" t="str">
        <f>IF(SUM('2017AllExports'!I27:I27)=0," ",'2017AllExports'!Z27*'2017IllegalPercentages'!I27)</f>
        <v xml:space="preserve"> </v>
      </c>
      <c r="AA27" s="92" t="str">
        <f>IF(SUM('2017AllExports'!J27:J27)=0," ",'2017AllExports'!AA27*'2017IllegalPercentages'!J27)</f>
        <v xml:space="preserve"> </v>
      </c>
      <c r="AB27" s="92" t="str">
        <f>IF(SUM('2017AllExports'!K27:K27)=0," ",'2017AllExports'!AB27*'2017IllegalPercentages'!K27)</f>
        <v xml:space="preserve"> </v>
      </c>
      <c r="AC27" s="92" t="str">
        <f>IF(SUM('2017AllExports'!L27:L27)=0," ",'2017AllExports'!AC27*'2017IllegalPercentages'!L27)</f>
        <v xml:space="preserve"> </v>
      </c>
      <c r="AE27" s="92" t="str">
        <f>IF(SUM('2017AllExports'!N27:N27)=0," ",'2017AllExports'!AE27*'2017IllegalPercentages'!N27)</f>
        <v xml:space="preserve"> </v>
      </c>
      <c r="AF27" s="92" t="str">
        <f>IF(SUM('2017AllExports'!O27:O27)=0," ",'2017AllExports'!AF27*'2017IllegalPercentages'!O27)</f>
        <v xml:space="preserve"> </v>
      </c>
      <c r="AG27" s="92" t="str">
        <f>IF(SUM('2017AllExports'!P27:P27)=0," ",'2017AllExports'!AG27*'2017IllegalPercentages'!P27)</f>
        <v xml:space="preserve"> </v>
      </c>
      <c r="AH27" s="93">
        <f t="shared" si="1"/>
        <v>0</v>
      </c>
    </row>
    <row r="28" spans="1:34" ht="13">
      <c r="A28" t="s">
        <v>49</v>
      </c>
      <c r="B28" s="89" t="str">
        <f>IF(SUM('2017AllExports'!B28:B28)=0," ",'2017AllExports'!B28*'2017IllegalPercentages'!B28)</f>
        <v xml:space="preserve"> </v>
      </c>
      <c r="C28" s="89" t="str">
        <f>IF(SUM('2017AllExports'!C28:C28)=0," ",'2017AllExports'!C28*'2017IllegalPercentages'!C28)</f>
        <v xml:space="preserve"> </v>
      </c>
      <c r="D28" s="89" t="str">
        <f>IF(SUM('2017AllExports'!D28:D28)=0," ",'2017AllExports'!D28*'2017IllegalPercentages'!D28)</f>
        <v xml:space="preserve"> </v>
      </c>
      <c r="E28" s="89" t="str">
        <f>IF(SUM('2017AllExports'!E28:E28)=0," ",'2017AllExports'!E28*'2017IllegalPercentages'!E28)</f>
        <v xml:space="preserve"> </v>
      </c>
      <c r="F28" s="90" t="str">
        <f>IF(SUM('2017AllExports'!F28:F28)=0," ",'2017AllExports'!F28*'2017IllegalPercentages'!F28)</f>
        <v xml:space="preserve"> </v>
      </c>
      <c r="G28" s="90" t="str">
        <f>IF(SUM('2017AllExports'!G28:G28)=0," ",'2017AllExports'!G28*'2017IllegalPercentages'!G28)</f>
        <v xml:space="preserve"> </v>
      </c>
      <c r="H28" s="90" t="str">
        <f>IF(SUM('2017AllExports'!H28:H28)=0," ",'2017AllExports'!H28*'2017IllegalPercentages'!H28)</f>
        <v xml:space="preserve"> </v>
      </c>
      <c r="I28" s="90" t="str">
        <f>IF(SUM('2017AllExports'!I28:I28)=0," ",'2017AllExports'!I28*'2017IllegalPercentages'!I28)</f>
        <v xml:space="preserve"> </v>
      </c>
      <c r="J28" s="90" t="str">
        <f>IF(SUM('2017AllExports'!J28:J28)=0," ",'2017AllExports'!J28*'2017IllegalPercentages'!J28)</f>
        <v xml:space="preserve"> </v>
      </c>
      <c r="K28" s="90" t="str">
        <f>IF(SUM('2017AllExports'!K28:K28)=0," ",'2017AllExports'!K28*'2017IllegalPercentages'!K28)</f>
        <v xml:space="preserve"> </v>
      </c>
      <c r="L28" s="90" t="str">
        <f>IF(SUM('2017AllExports'!L28:L28)=0," ",'2017AllExports'!L28*'2017IllegalPercentages'!L28)</f>
        <v xml:space="preserve"> </v>
      </c>
      <c r="N28" s="90" t="str">
        <f>IF(SUM('2017AllExports'!N28:N28)=0," ",'2017AllExports'!N28*'2017IllegalPercentages'!N28)</f>
        <v xml:space="preserve"> </v>
      </c>
      <c r="O28" s="90" t="str">
        <f>IF(SUM('2017AllExports'!O28:O28)=0," ",'2017AllExports'!O28*'2017IllegalPercentages'!O28)</f>
        <v xml:space="preserve"> </v>
      </c>
      <c r="P28" s="90" t="str">
        <f>IF(SUM('2017AllExports'!P28:P28)=0," ",'2017AllExports'!P28*'2017IllegalPercentages'!P28)</f>
        <v xml:space="preserve"> </v>
      </c>
      <c r="Q28" s="91">
        <f t="shared" si="0"/>
        <v>0</v>
      </c>
      <c r="S28" s="92" t="str">
        <f>IF(SUM('2017AllExports'!B28:B28)=0," ",'2017AllExports'!S28*'2017IllegalPercentages'!B28)</f>
        <v xml:space="preserve"> </v>
      </c>
      <c r="T28" s="92" t="str">
        <f>IF(SUM('2017AllExports'!C28:C28)=0," ",'2017AllExports'!T28*'2017IllegalPercentages'!C28)</f>
        <v xml:space="preserve"> </v>
      </c>
      <c r="U28" s="92" t="str">
        <f>IF(SUM('2017AllExports'!D28:D28)=0," ",'2017AllExports'!U28*'2017IllegalPercentages'!D28)</f>
        <v xml:space="preserve"> </v>
      </c>
      <c r="V28" s="92" t="str">
        <f>IF(SUM('2017AllExports'!E28:E28)=0," ",'2017AllExports'!V28*'2017IllegalPercentages'!E28)</f>
        <v xml:space="preserve"> </v>
      </c>
      <c r="W28" s="92" t="str">
        <f>IF(SUM('2017AllExports'!F28:F28)=0," ",'2017AllExports'!W28*'2017IllegalPercentages'!F28)</f>
        <v xml:space="preserve"> </v>
      </c>
      <c r="X28" s="92" t="str">
        <f>IF(SUM('2017AllExports'!G28:G28)=0," ",'2017AllExports'!X28*'2017IllegalPercentages'!G28)</f>
        <v xml:space="preserve"> </v>
      </c>
      <c r="Y28" s="92" t="str">
        <f>IF(SUM('2017AllExports'!H28:H28)=0," ",'2017AllExports'!Y28*'2017IllegalPercentages'!H28)</f>
        <v xml:space="preserve"> </v>
      </c>
      <c r="Z28" s="92" t="str">
        <f>IF(SUM('2017AllExports'!I28:I28)=0," ",'2017AllExports'!Z28*'2017IllegalPercentages'!I28)</f>
        <v xml:space="preserve"> </v>
      </c>
      <c r="AA28" s="92" t="str">
        <f>IF(SUM('2017AllExports'!J28:J28)=0," ",'2017AllExports'!AA28*'2017IllegalPercentages'!J28)</f>
        <v xml:space="preserve"> </v>
      </c>
      <c r="AB28" s="92" t="str">
        <f>IF(SUM('2017AllExports'!K28:K28)=0," ",'2017AllExports'!AB28*'2017IllegalPercentages'!K28)</f>
        <v xml:space="preserve"> </v>
      </c>
      <c r="AC28" s="92" t="str">
        <f>IF(SUM('2017AllExports'!L28:L28)=0," ",'2017AllExports'!AC28*'2017IllegalPercentages'!L28)</f>
        <v xml:space="preserve"> </v>
      </c>
      <c r="AE28" s="92" t="str">
        <f>IF(SUM('2017AllExports'!N28:N28)=0," ",'2017AllExports'!AE28*'2017IllegalPercentages'!N28)</f>
        <v xml:space="preserve"> </v>
      </c>
      <c r="AF28" s="92" t="str">
        <f>IF(SUM('2017AllExports'!O28:O28)=0," ",'2017AllExports'!AF28*'2017IllegalPercentages'!O28)</f>
        <v xml:space="preserve"> </v>
      </c>
      <c r="AG28" s="92" t="str">
        <f>IF(SUM('2017AllExports'!P28:P28)=0," ",'2017AllExports'!AG28*'2017IllegalPercentages'!P28)</f>
        <v xml:space="preserve"> </v>
      </c>
      <c r="AH28" s="93">
        <f t="shared" si="1"/>
        <v>0</v>
      </c>
    </row>
    <row r="29" spans="1:34" ht="13">
      <c r="A29" t="s">
        <v>50</v>
      </c>
      <c r="B29" s="89" t="str">
        <f>IF(SUM('2017AllExports'!B29:B29)=0," ",'2017AllExports'!B29*'2017IllegalPercentages'!B29)</f>
        <v xml:space="preserve"> </v>
      </c>
      <c r="C29" s="89" t="str">
        <f>IF(SUM('2017AllExports'!C29:C29)=0," ",'2017AllExports'!C29*'2017IllegalPercentages'!C29)</f>
        <v xml:space="preserve"> </v>
      </c>
      <c r="D29" s="89" t="str">
        <f>IF(SUM('2017AllExports'!D29:D29)=0," ",'2017AllExports'!D29*'2017IllegalPercentages'!D29)</f>
        <v xml:space="preserve"> </v>
      </c>
      <c r="E29" s="89" t="str">
        <f>IF(SUM('2017AllExports'!E29:E29)=0," ",'2017AllExports'!E29*'2017IllegalPercentages'!E29)</f>
        <v xml:space="preserve"> </v>
      </c>
      <c r="F29" s="90" t="str">
        <f>IF(SUM('2017AllExports'!F29:F29)=0," ",'2017AllExports'!F29*'2017IllegalPercentages'!F29)</f>
        <v xml:space="preserve"> </v>
      </c>
      <c r="G29" s="90" t="str">
        <f>IF(SUM('2017AllExports'!G29:G29)=0," ",'2017AllExports'!G29*'2017IllegalPercentages'!G29)</f>
        <v xml:space="preserve"> </v>
      </c>
      <c r="H29" s="90" t="str">
        <f>IF(SUM('2017AllExports'!H29:H29)=0," ",'2017AllExports'!H29*'2017IllegalPercentages'!H29)</f>
        <v xml:space="preserve"> </v>
      </c>
      <c r="I29" s="90" t="str">
        <f>IF(SUM('2017AllExports'!I29:I29)=0," ",'2017AllExports'!I29*'2017IllegalPercentages'!I29)</f>
        <v xml:space="preserve"> </v>
      </c>
      <c r="J29" s="90" t="str">
        <f>IF(SUM('2017AllExports'!J29:J29)=0," ",'2017AllExports'!J29*'2017IllegalPercentages'!J29)</f>
        <v xml:space="preserve"> </v>
      </c>
      <c r="K29" s="90" t="str">
        <f>IF(SUM('2017AllExports'!K29:K29)=0," ",'2017AllExports'!K29*'2017IllegalPercentages'!K29)</f>
        <v xml:space="preserve"> </v>
      </c>
      <c r="L29" s="90" t="str">
        <f>IF(SUM('2017AllExports'!L29:L29)=0," ",'2017AllExports'!L29*'2017IllegalPercentages'!L29)</f>
        <v xml:space="preserve"> </v>
      </c>
      <c r="N29" s="90" t="str">
        <f>IF(SUM('2017AllExports'!N29:N29)=0," ",'2017AllExports'!N29*'2017IllegalPercentages'!N29)</f>
        <v xml:space="preserve"> </v>
      </c>
      <c r="O29" s="90" t="str">
        <f>IF(SUM('2017AllExports'!O29:O29)=0," ",'2017AllExports'!O29*'2017IllegalPercentages'!O29)</f>
        <v xml:space="preserve"> </v>
      </c>
      <c r="P29" s="90" t="str">
        <f>IF(SUM('2017AllExports'!P29:P29)=0," ",'2017AllExports'!P29*'2017IllegalPercentages'!P29)</f>
        <v xml:space="preserve"> </v>
      </c>
      <c r="Q29" s="91">
        <f t="shared" si="0"/>
        <v>0</v>
      </c>
      <c r="S29" s="92" t="str">
        <f>IF(SUM('2017AllExports'!B29:B29)=0," ",'2017AllExports'!S29*'2017IllegalPercentages'!B29)</f>
        <v xml:space="preserve"> </v>
      </c>
      <c r="T29" s="92" t="str">
        <f>IF(SUM('2017AllExports'!C29:C29)=0," ",'2017AllExports'!T29*'2017IllegalPercentages'!C29)</f>
        <v xml:space="preserve"> </v>
      </c>
      <c r="U29" s="92" t="str">
        <f>IF(SUM('2017AllExports'!D29:D29)=0," ",'2017AllExports'!U29*'2017IllegalPercentages'!D29)</f>
        <v xml:space="preserve"> </v>
      </c>
      <c r="V29" s="92" t="str">
        <f>IF(SUM('2017AllExports'!E29:E29)=0," ",'2017AllExports'!V29*'2017IllegalPercentages'!E29)</f>
        <v xml:space="preserve"> </v>
      </c>
      <c r="W29" s="92" t="str">
        <f>IF(SUM('2017AllExports'!F29:F29)=0," ",'2017AllExports'!W29*'2017IllegalPercentages'!F29)</f>
        <v xml:space="preserve"> </v>
      </c>
      <c r="X29" s="92" t="str">
        <f>IF(SUM('2017AllExports'!G29:G29)=0," ",'2017AllExports'!X29*'2017IllegalPercentages'!G29)</f>
        <v xml:space="preserve"> </v>
      </c>
      <c r="Y29" s="92" t="str">
        <f>IF(SUM('2017AllExports'!H29:H29)=0," ",'2017AllExports'!Y29*'2017IllegalPercentages'!H29)</f>
        <v xml:space="preserve"> </v>
      </c>
      <c r="Z29" s="92" t="str">
        <f>IF(SUM('2017AllExports'!I29:I29)=0," ",'2017AllExports'!Z29*'2017IllegalPercentages'!I29)</f>
        <v xml:space="preserve"> </v>
      </c>
      <c r="AA29" s="92" t="str">
        <f>IF(SUM('2017AllExports'!J29:J29)=0," ",'2017AllExports'!AA29*'2017IllegalPercentages'!J29)</f>
        <v xml:space="preserve"> </v>
      </c>
      <c r="AB29" s="92" t="str">
        <f>IF(SUM('2017AllExports'!K29:K29)=0," ",'2017AllExports'!AB29*'2017IllegalPercentages'!K29)</f>
        <v xml:space="preserve"> </v>
      </c>
      <c r="AC29" s="92" t="str">
        <f>IF(SUM('2017AllExports'!L29:L29)=0," ",'2017AllExports'!AC29*'2017IllegalPercentages'!L29)</f>
        <v xml:space="preserve"> </v>
      </c>
      <c r="AE29" s="92" t="str">
        <f>IF(SUM('2017AllExports'!N29:N29)=0," ",'2017AllExports'!AE29*'2017IllegalPercentages'!N29)</f>
        <v xml:space="preserve"> </v>
      </c>
      <c r="AF29" s="92" t="str">
        <f>IF(SUM('2017AllExports'!O29:O29)=0," ",'2017AllExports'!AF29*'2017IllegalPercentages'!O29)</f>
        <v xml:space="preserve"> </v>
      </c>
      <c r="AG29" s="92" t="str">
        <f>IF(SUM('2017AllExports'!P29:P29)=0," ",'2017AllExports'!AG29*'2017IllegalPercentages'!P29)</f>
        <v xml:space="preserve"> </v>
      </c>
      <c r="AH29" s="93">
        <f t="shared" si="1"/>
        <v>0</v>
      </c>
    </row>
    <row r="30" spans="1:34" ht="13">
      <c r="A30" t="s">
        <v>51</v>
      </c>
      <c r="B30" s="89" t="str">
        <f>IF(SUM('2017AllExports'!B30:B30)=0," ",'2017AllExports'!B30*'2017IllegalPercentages'!B30)</f>
        <v xml:space="preserve"> </v>
      </c>
      <c r="C30" s="89" t="str">
        <f>IF(SUM('2017AllExports'!C30:C30)=0," ",'2017AllExports'!C30*'2017IllegalPercentages'!C30)</f>
        <v xml:space="preserve"> </v>
      </c>
      <c r="D30" s="89" t="str">
        <f>IF(SUM('2017AllExports'!D30:D30)=0," ",'2017AllExports'!D30*'2017IllegalPercentages'!D30)</f>
        <v xml:space="preserve"> </v>
      </c>
      <c r="E30" s="89" t="str">
        <f>IF(SUM('2017AllExports'!E30:E30)=0," ",'2017AllExports'!E30*'2017IllegalPercentages'!E30)</f>
        <v xml:space="preserve"> </v>
      </c>
      <c r="F30" s="90" t="str">
        <f>IF(SUM('2017AllExports'!F30:F30)=0," ",'2017AllExports'!F30*'2017IllegalPercentages'!F30)</f>
        <v xml:space="preserve"> </v>
      </c>
      <c r="G30" s="90" t="str">
        <f>IF(SUM('2017AllExports'!G30:G30)=0," ",'2017AllExports'!G30*'2017IllegalPercentages'!G30)</f>
        <v xml:space="preserve"> </v>
      </c>
      <c r="H30" s="90" t="str">
        <f>IF(SUM('2017AllExports'!H30:H30)=0," ",'2017AllExports'!H30*'2017IllegalPercentages'!H30)</f>
        <v xml:space="preserve"> </v>
      </c>
      <c r="I30" s="90" t="str">
        <f>IF(SUM('2017AllExports'!I30:I30)=0," ",'2017AllExports'!I30*'2017IllegalPercentages'!I30)</f>
        <v xml:space="preserve"> </v>
      </c>
      <c r="J30" s="90" t="str">
        <f>IF(SUM('2017AllExports'!J30:J30)=0," ",'2017AllExports'!J30*'2017IllegalPercentages'!J30)</f>
        <v xml:space="preserve"> </v>
      </c>
      <c r="K30" s="90" t="str">
        <f>IF(SUM('2017AllExports'!K30:K30)=0," ",'2017AllExports'!K30*'2017IllegalPercentages'!K30)</f>
        <v xml:space="preserve"> </v>
      </c>
      <c r="L30" s="90" t="str">
        <f>IF(SUM('2017AllExports'!L30:L30)=0," ",'2017AllExports'!L30*'2017IllegalPercentages'!L30)</f>
        <v xml:space="preserve"> </v>
      </c>
      <c r="N30" s="90" t="str">
        <f>IF(SUM('2017AllExports'!N30:N30)=0," ",'2017AllExports'!N30*'2017IllegalPercentages'!N30)</f>
        <v xml:space="preserve"> </v>
      </c>
      <c r="O30" s="90" t="str">
        <f>IF(SUM('2017AllExports'!O30:O30)=0," ",'2017AllExports'!O30*'2017IllegalPercentages'!O30)</f>
        <v xml:space="preserve"> </v>
      </c>
      <c r="P30" s="90" t="str">
        <f>IF(SUM('2017AllExports'!P30:P30)=0," ",'2017AllExports'!P30*'2017IllegalPercentages'!P30)</f>
        <v xml:space="preserve"> </v>
      </c>
      <c r="Q30" s="91">
        <f t="shared" si="0"/>
        <v>0</v>
      </c>
      <c r="S30" s="92" t="str">
        <f>IF(SUM('2017AllExports'!B30:B30)=0," ",'2017AllExports'!S30*'2017IllegalPercentages'!B30)</f>
        <v xml:space="preserve"> </v>
      </c>
      <c r="T30" s="92" t="str">
        <f>IF(SUM('2017AllExports'!C30:C30)=0," ",'2017AllExports'!T30*'2017IllegalPercentages'!C30)</f>
        <v xml:space="preserve"> </v>
      </c>
      <c r="U30" s="92" t="str">
        <f>IF(SUM('2017AllExports'!D30:D30)=0," ",'2017AllExports'!U30*'2017IllegalPercentages'!D30)</f>
        <v xml:space="preserve"> </v>
      </c>
      <c r="V30" s="92" t="str">
        <f>IF(SUM('2017AllExports'!E30:E30)=0," ",'2017AllExports'!V30*'2017IllegalPercentages'!E30)</f>
        <v xml:space="preserve"> </v>
      </c>
      <c r="W30" s="92" t="str">
        <f>IF(SUM('2017AllExports'!F30:F30)=0," ",'2017AllExports'!W30*'2017IllegalPercentages'!F30)</f>
        <v xml:space="preserve"> </v>
      </c>
      <c r="X30" s="92" t="str">
        <f>IF(SUM('2017AllExports'!G30:G30)=0," ",'2017AllExports'!X30*'2017IllegalPercentages'!G30)</f>
        <v xml:space="preserve"> </v>
      </c>
      <c r="Y30" s="92" t="str">
        <f>IF(SUM('2017AllExports'!H30:H30)=0," ",'2017AllExports'!Y30*'2017IllegalPercentages'!H30)</f>
        <v xml:space="preserve"> </v>
      </c>
      <c r="Z30" s="92" t="str">
        <f>IF(SUM('2017AllExports'!I30:I30)=0," ",'2017AllExports'!Z30*'2017IllegalPercentages'!I30)</f>
        <v xml:space="preserve"> </v>
      </c>
      <c r="AA30" s="92" t="str">
        <f>IF(SUM('2017AllExports'!J30:J30)=0," ",'2017AllExports'!AA30*'2017IllegalPercentages'!J30)</f>
        <v xml:space="preserve"> </v>
      </c>
      <c r="AB30" s="92" t="str">
        <f>IF(SUM('2017AllExports'!K30:K30)=0," ",'2017AllExports'!AB30*'2017IllegalPercentages'!K30)</f>
        <v xml:space="preserve"> </v>
      </c>
      <c r="AC30" s="92" t="str">
        <f>IF(SUM('2017AllExports'!L30:L30)=0," ",'2017AllExports'!AC30*'2017IllegalPercentages'!L30)</f>
        <v xml:space="preserve"> </v>
      </c>
      <c r="AE30" s="92" t="str">
        <f>IF(SUM('2017AllExports'!N30:N30)=0," ",'2017AllExports'!AE30*'2017IllegalPercentages'!N30)</f>
        <v xml:space="preserve"> </v>
      </c>
      <c r="AF30" s="92" t="str">
        <f>IF(SUM('2017AllExports'!O30:O30)=0," ",'2017AllExports'!AF30*'2017IllegalPercentages'!O30)</f>
        <v xml:space="preserve"> </v>
      </c>
      <c r="AG30" s="92" t="str">
        <f>IF(SUM('2017AllExports'!P30:P30)=0," ",'2017AllExports'!AG30*'2017IllegalPercentages'!P30)</f>
        <v xml:space="preserve"> </v>
      </c>
      <c r="AH30" s="93">
        <f t="shared" si="1"/>
        <v>0</v>
      </c>
    </row>
    <row r="31" spans="1:34" ht="13">
      <c r="A31" t="s">
        <v>53</v>
      </c>
      <c r="B31" s="89" t="str">
        <f>IF(SUM('2017AllExports'!B31:B31)=0," ",'2017AllExports'!B31*'2017IllegalPercentages'!B31)</f>
        <v xml:space="preserve"> </v>
      </c>
      <c r="C31" s="89" t="str">
        <f>IF(SUM('2017AllExports'!C31:C31)=0," ",'2017AllExports'!C31*'2017IllegalPercentages'!C31)</f>
        <v xml:space="preserve"> </v>
      </c>
      <c r="D31" s="89" t="str">
        <f>IF(SUM('2017AllExports'!D31:D31)=0," ",'2017AllExports'!D31*'2017IllegalPercentages'!D31)</f>
        <v xml:space="preserve"> </v>
      </c>
      <c r="E31" s="89" t="str">
        <f>IF(SUM('2017AllExports'!E31:E31)=0," ",'2017AllExports'!E31*'2017IllegalPercentages'!E31)</f>
        <v xml:space="preserve"> </v>
      </c>
      <c r="F31" s="90" t="str">
        <f>IF(SUM('2017AllExports'!F31:F31)=0," ",'2017AllExports'!F31*'2017IllegalPercentages'!F31)</f>
        <v xml:space="preserve"> </v>
      </c>
      <c r="G31" s="90" t="str">
        <f>IF(SUM('2017AllExports'!G31:G31)=0," ",'2017AllExports'!G31*'2017IllegalPercentages'!G31)</f>
        <v xml:space="preserve"> </v>
      </c>
      <c r="H31" s="90" t="str">
        <f>IF(SUM('2017AllExports'!H31:H31)=0," ",'2017AllExports'!H31*'2017IllegalPercentages'!H31)</f>
        <v xml:space="preserve"> </v>
      </c>
      <c r="I31" s="90" t="str">
        <f>IF(SUM('2017AllExports'!I31:I31)=0," ",'2017AllExports'!I31*'2017IllegalPercentages'!I31)</f>
        <v xml:space="preserve"> </v>
      </c>
      <c r="J31" s="90" t="str">
        <f>IF(SUM('2017AllExports'!J31:J31)=0," ",'2017AllExports'!J31*'2017IllegalPercentages'!J31)</f>
        <v xml:space="preserve"> </v>
      </c>
      <c r="K31" s="90" t="str">
        <f>IF(SUM('2017AllExports'!K31:K31)=0," ",'2017AllExports'!K31*'2017IllegalPercentages'!K31)</f>
        <v xml:space="preserve"> </v>
      </c>
      <c r="L31" s="90" t="str">
        <f>IF(SUM('2017AllExports'!L31:L31)=0," ",'2017AllExports'!L31*'2017IllegalPercentages'!L31)</f>
        <v xml:space="preserve"> </v>
      </c>
      <c r="N31" s="90" t="str">
        <f>IF(SUM('2017AllExports'!N31:N31)=0," ",'2017AllExports'!N31*'2017IllegalPercentages'!N31)</f>
        <v xml:space="preserve"> </v>
      </c>
      <c r="O31" s="90" t="str">
        <f>IF(SUM('2017AllExports'!O31:O31)=0," ",'2017AllExports'!O31*'2017IllegalPercentages'!O31)</f>
        <v xml:space="preserve"> </v>
      </c>
      <c r="P31" s="90" t="str">
        <f>IF(SUM('2017AllExports'!P31:P31)=0," ",'2017AllExports'!P31*'2017IllegalPercentages'!P31)</f>
        <v xml:space="preserve"> </v>
      </c>
      <c r="Q31" s="91">
        <f t="shared" si="0"/>
        <v>0</v>
      </c>
      <c r="S31" s="92" t="str">
        <f>IF(SUM('2017AllExports'!B31:B31)=0," ",'2017AllExports'!S31*'2017IllegalPercentages'!B31)</f>
        <v xml:space="preserve"> </v>
      </c>
      <c r="T31" s="92" t="str">
        <f>IF(SUM('2017AllExports'!C31:C31)=0," ",'2017AllExports'!T31*'2017IllegalPercentages'!C31)</f>
        <v xml:space="preserve"> </v>
      </c>
      <c r="U31" s="92" t="str">
        <f>IF(SUM('2017AllExports'!D31:D31)=0," ",'2017AllExports'!U31*'2017IllegalPercentages'!D31)</f>
        <v xml:space="preserve"> </v>
      </c>
      <c r="V31" s="92" t="str">
        <f>IF(SUM('2017AllExports'!E31:E31)=0," ",'2017AllExports'!V31*'2017IllegalPercentages'!E31)</f>
        <v xml:space="preserve"> </v>
      </c>
      <c r="W31" s="92" t="str">
        <f>IF(SUM('2017AllExports'!F31:F31)=0," ",'2017AllExports'!W31*'2017IllegalPercentages'!F31)</f>
        <v xml:space="preserve"> </v>
      </c>
      <c r="X31" s="92" t="str">
        <f>IF(SUM('2017AllExports'!G31:G31)=0," ",'2017AllExports'!X31*'2017IllegalPercentages'!G31)</f>
        <v xml:space="preserve"> </v>
      </c>
      <c r="Y31" s="92" t="str">
        <f>IF(SUM('2017AllExports'!H31:H31)=0," ",'2017AllExports'!Y31*'2017IllegalPercentages'!H31)</f>
        <v xml:space="preserve"> </v>
      </c>
      <c r="Z31" s="92" t="str">
        <f>IF(SUM('2017AllExports'!I31:I31)=0," ",'2017AllExports'!Z31*'2017IllegalPercentages'!I31)</f>
        <v xml:space="preserve"> </v>
      </c>
      <c r="AA31" s="92" t="str">
        <f>IF(SUM('2017AllExports'!J31:J31)=0," ",'2017AllExports'!AA31*'2017IllegalPercentages'!J31)</f>
        <v xml:space="preserve"> </v>
      </c>
      <c r="AB31" s="92" t="str">
        <f>IF(SUM('2017AllExports'!K31:K31)=0," ",'2017AllExports'!AB31*'2017IllegalPercentages'!K31)</f>
        <v xml:space="preserve"> </v>
      </c>
      <c r="AC31" s="92" t="str">
        <f>IF(SUM('2017AllExports'!L31:L31)=0," ",'2017AllExports'!AC31*'2017IllegalPercentages'!L31)</f>
        <v xml:space="preserve"> </v>
      </c>
      <c r="AE31" s="92" t="str">
        <f>IF(SUM('2017AllExports'!N31:N31)=0," ",'2017AllExports'!AE31*'2017IllegalPercentages'!N31)</f>
        <v xml:space="preserve"> </v>
      </c>
      <c r="AF31" s="92" t="str">
        <f>IF(SUM('2017AllExports'!O31:O31)=0," ",'2017AllExports'!AF31*'2017IllegalPercentages'!O31)</f>
        <v xml:space="preserve"> </v>
      </c>
      <c r="AG31" s="92" t="str">
        <f>IF(SUM('2017AllExports'!P31:P31)=0," ",'2017AllExports'!AG31*'2017IllegalPercentages'!P31)</f>
        <v xml:space="preserve"> </v>
      </c>
      <c r="AH31" s="93">
        <f t="shared" si="1"/>
        <v>0</v>
      </c>
    </row>
    <row r="32" spans="1:34" ht="13">
      <c r="A32" t="s">
        <v>60</v>
      </c>
      <c r="B32" s="89" t="str">
        <f>IF(SUM('2017AllExports'!B32:B32)=0," ",'2017AllExports'!B32*'2017IllegalPercentages'!B32)</f>
        <v xml:space="preserve"> </v>
      </c>
      <c r="C32" s="89" t="str">
        <f>IF(SUM('2017AllExports'!C32:C32)=0," ",'2017AllExports'!C32*'2017IllegalPercentages'!C32)</f>
        <v xml:space="preserve"> </v>
      </c>
      <c r="D32" s="89" t="str">
        <f>IF(SUM('2017AllExports'!D32:D32)=0," ",'2017AllExports'!D32*'2017IllegalPercentages'!D32)</f>
        <v xml:space="preserve"> </v>
      </c>
      <c r="E32" s="89" t="str">
        <f>IF(SUM('2017AllExports'!E32:E32)=0," ",'2017AllExports'!E32*'2017IllegalPercentages'!E32)</f>
        <v xml:space="preserve"> </v>
      </c>
      <c r="F32" s="90" t="str">
        <f>IF(SUM('2017AllExports'!F32:F32)=0," ",'2017AllExports'!F32*'2017IllegalPercentages'!F32)</f>
        <v xml:space="preserve"> </v>
      </c>
      <c r="G32" s="90" t="str">
        <f>IF(SUM('2017AllExports'!G32:G32)=0," ",'2017AllExports'!G32*'2017IllegalPercentages'!G32)</f>
        <v xml:space="preserve"> </v>
      </c>
      <c r="H32" s="90" t="str">
        <f>IF(SUM('2017AllExports'!H32:H32)=0," ",'2017AllExports'!H32*'2017IllegalPercentages'!H32)</f>
        <v xml:space="preserve"> </v>
      </c>
      <c r="I32" s="90" t="str">
        <f>IF(SUM('2017AllExports'!I32:I32)=0," ",'2017AllExports'!I32*'2017IllegalPercentages'!I32)</f>
        <v xml:space="preserve"> </v>
      </c>
      <c r="J32" s="90" t="str">
        <f>IF(SUM('2017AllExports'!J32:J32)=0," ",'2017AllExports'!J32*'2017IllegalPercentages'!J32)</f>
        <v xml:space="preserve"> </v>
      </c>
      <c r="K32" s="90" t="str">
        <f>IF(SUM('2017AllExports'!K32:K32)=0," ",'2017AllExports'!K32*'2017IllegalPercentages'!K32)</f>
        <v xml:space="preserve"> </v>
      </c>
      <c r="L32" s="90" t="str">
        <f>IF(SUM('2017AllExports'!L32:L32)=0," ",'2017AllExports'!L32*'2017IllegalPercentages'!L32)</f>
        <v xml:space="preserve"> </v>
      </c>
      <c r="N32" s="90" t="str">
        <f>IF(SUM('2017AllExports'!N32:N32)=0," ",'2017AllExports'!N32*'2017IllegalPercentages'!N32)</f>
        <v xml:space="preserve"> </v>
      </c>
      <c r="O32" s="90" t="str">
        <f>IF(SUM('2017AllExports'!O32:O32)=0," ",'2017AllExports'!O32*'2017IllegalPercentages'!O32)</f>
        <v xml:space="preserve"> </v>
      </c>
      <c r="P32" s="90" t="str">
        <f>IF(SUM('2017AllExports'!P32:P32)=0," ",'2017AllExports'!P32*'2017IllegalPercentages'!P32)</f>
        <v xml:space="preserve"> </v>
      </c>
      <c r="Q32" s="91">
        <f t="shared" si="0"/>
        <v>0</v>
      </c>
      <c r="S32" s="92" t="str">
        <f>IF(SUM('2017AllExports'!B32:B32)=0," ",'2017AllExports'!S32*'2017IllegalPercentages'!B32)</f>
        <v xml:space="preserve"> </v>
      </c>
      <c r="T32" s="92" t="str">
        <f>IF(SUM('2017AllExports'!C32:C32)=0," ",'2017AllExports'!T32*'2017IllegalPercentages'!C32)</f>
        <v xml:space="preserve"> </v>
      </c>
      <c r="U32" s="92" t="str">
        <f>IF(SUM('2017AllExports'!D32:D32)=0," ",'2017AllExports'!U32*'2017IllegalPercentages'!D32)</f>
        <v xml:space="preserve"> </v>
      </c>
      <c r="V32" s="92" t="str">
        <f>IF(SUM('2017AllExports'!E32:E32)=0," ",'2017AllExports'!V32*'2017IllegalPercentages'!E32)</f>
        <v xml:space="preserve"> </v>
      </c>
      <c r="W32" s="92" t="str">
        <f>IF(SUM('2017AllExports'!F32:F32)=0," ",'2017AllExports'!W32*'2017IllegalPercentages'!F32)</f>
        <v xml:space="preserve"> </v>
      </c>
      <c r="X32" s="92" t="str">
        <f>IF(SUM('2017AllExports'!G32:G32)=0," ",'2017AllExports'!X32*'2017IllegalPercentages'!G32)</f>
        <v xml:space="preserve"> </v>
      </c>
      <c r="Y32" s="92" t="str">
        <f>IF(SUM('2017AllExports'!H32:H32)=0," ",'2017AllExports'!Y32*'2017IllegalPercentages'!H32)</f>
        <v xml:space="preserve"> </v>
      </c>
      <c r="Z32" s="92" t="str">
        <f>IF(SUM('2017AllExports'!I32:I32)=0," ",'2017AllExports'!Z32*'2017IllegalPercentages'!I32)</f>
        <v xml:space="preserve"> </v>
      </c>
      <c r="AA32" s="92" t="str">
        <f>IF(SUM('2017AllExports'!J32:J32)=0," ",'2017AllExports'!AA32*'2017IllegalPercentages'!J32)</f>
        <v xml:space="preserve"> </v>
      </c>
      <c r="AB32" s="92" t="str">
        <f>IF(SUM('2017AllExports'!K32:K32)=0," ",'2017AllExports'!AB32*'2017IllegalPercentages'!K32)</f>
        <v xml:space="preserve"> </v>
      </c>
      <c r="AC32" s="92" t="str">
        <f>IF(SUM('2017AllExports'!L32:L32)=0," ",'2017AllExports'!AC32*'2017IllegalPercentages'!L32)</f>
        <v xml:space="preserve"> </v>
      </c>
      <c r="AE32" s="92" t="str">
        <f>IF(SUM('2017AllExports'!N32:N32)=0," ",'2017AllExports'!AE32*'2017IllegalPercentages'!N32)</f>
        <v xml:space="preserve"> </v>
      </c>
      <c r="AF32" s="92" t="str">
        <f>IF(SUM('2017AllExports'!O32:O32)=0," ",'2017AllExports'!AF32*'2017IllegalPercentages'!O32)</f>
        <v xml:space="preserve"> </v>
      </c>
      <c r="AG32" s="92" t="str">
        <f>IF(SUM('2017AllExports'!P32:P32)=0," ",'2017AllExports'!AG32*'2017IllegalPercentages'!P32)</f>
        <v xml:space="preserve"> </v>
      </c>
      <c r="AH32" s="93">
        <f t="shared" si="1"/>
        <v>0</v>
      </c>
    </row>
    <row r="33" spans="1:34" ht="13">
      <c r="A33" t="s">
        <v>24</v>
      </c>
      <c r="B33" s="89" t="str">
        <f>IF(SUM('2017AllExports'!B33:B33)=0," ",'2017AllExports'!B33*'2017IllegalPercentages'!B33)</f>
        <v xml:space="preserve"> </v>
      </c>
      <c r="C33" s="89" t="str">
        <f>IF(SUM('2017AllExports'!C33:C33)=0," ",'2017AllExports'!C33*'2017IllegalPercentages'!C33)</f>
        <v xml:space="preserve"> </v>
      </c>
      <c r="D33" s="89" t="str">
        <f>IF(SUM('2017AllExports'!D33:D33)=0," ",'2017AllExports'!D33*'2017IllegalPercentages'!D33)</f>
        <v xml:space="preserve"> </v>
      </c>
      <c r="E33" s="89" t="str">
        <f>IF(SUM('2017AllExports'!E33:E33)=0," ",'2017AllExports'!E33*'2017IllegalPercentages'!E33)</f>
        <v xml:space="preserve"> </v>
      </c>
      <c r="F33" s="90" t="str">
        <f>IF(SUM('2017AllExports'!F33:F33)=0," ",'2017AllExports'!F33*'2017IllegalPercentages'!F33)</f>
        <v xml:space="preserve"> </v>
      </c>
      <c r="G33" s="90" t="str">
        <f>IF(SUM('2017AllExports'!G33:G33)=0," ",'2017AllExports'!G33*'2017IllegalPercentages'!G33)</f>
        <v xml:space="preserve"> </v>
      </c>
      <c r="H33" s="90" t="str">
        <f>IF(SUM('2017AllExports'!H33:H33)=0," ",'2017AllExports'!H33*'2017IllegalPercentages'!H33)</f>
        <v xml:space="preserve"> </v>
      </c>
      <c r="I33" s="90" t="str">
        <f>IF(SUM('2017AllExports'!I33:I33)=0," ",'2017AllExports'!I33*'2017IllegalPercentages'!I33)</f>
        <v xml:space="preserve"> </v>
      </c>
      <c r="J33" s="90" t="str">
        <f>IF(SUM('2017AllExports'!J33:J33)=0," ",'2017AllExports'!J33*'2017IllegalPercentages'!J33)</f>
        <v xml:space="preserve"> </v>
      </c>
      <c r="K33" s="90" t="str">
        <f>IF(SUM('2017AllExports'!K33:K33)=0," ",'2017AllExports'!K33*'2017IllegalPercentages'!K33)</f>
        <v xml:space="preserve"> </v>
      </c>
      <c r="L33" s="90" t="str">
        <f>IF(SUM('2017AllExports'!L33:L33)=0," ",'2017AllExports'!L33*'2017IllegalPercentages'!L33)</f>
        <v xml:space="preserve"> </v>
      </c>
      <c r="N33" s="90" t="str">
        <f>IF(SUM('2017AllExports'!N33:N33)=0," ",'2017AllExports'!N33*'2017IllegalPercentages'!N33)</f>
        <v xml:space="preserve"> </v>
      </c>
      <c r="O33" s="90" t="str">
        <f>IF(SUM('2017AllExports'!O33:O33)=0," ",'2017AllExports'!O33*'2017IllegalPercentages'!O33)</f>
        <v xml:space="preserve"> </v>
      </c>
      <c r="P33" s="90" t="str">
        <f>IF(SUM('2017AllExports'!P33:P33)=0," ",'2017AllExports'!P33*'2017IllegalPercentages'!P33)</f>
        <v xml:space="preserve"> </v>
      </c>
      <c r="Q33" s="91">
        <f t="shared" si="0"/>
        <v>0</v>
      </c>
      <c r="S33" s="92" t="str">
        <f>IF(SUM('2017AllExports'!B33:B33)=0," ",'2017AllExports'!S33*'2017IllegalPercentages'!B33)</f>
        <v xml:space="preserve"> </v>
      </c>
      <c r="T33" s="92" t="str">
        <f>IF(SUM('2017AllExports'!C33:C33)=0," ",'2017AllExports'!T33*'2017IllegalPercentages'!C33)</f>
        <v xml:space="preserve"> </v>
      </c>
      <c r="U33" s="92" t="str">
        <f>IF(SUM('2017AllExports'!D33:D33)=0," ",'2017AllExports'!U33*'2017IllegalPercentages'!D33)</f>
        <v xml:space="preserve"> </v>
      </c>
      <c r="V33" s="92" t="str">
        <f>IF(SUM('2017AllExports'!E33:E33)=0," ",'2017AllExports'!V33*'2017IllegalPercentages'!E33)</f>
        <v xml:space="preserve"> </v>
      </c>
      <c r="W33" s="92" t="str">
        <f>IF(SUM('2017AllExports'!F33:F33)=0," ",'2017AllExports'!W33*'2017IllegalPercentages'!F33)</f>
        <v xml:space="preserve"> </v>
      </c>
      <c r="X33" s="92" t="str">
        <f>IF(SUM('2017AllExports'!G33:G33)=0," ",'2017AllExports'!X33*'2017IllegalPercentages'!G33)</f>
        <v xml:space="preserve"> </v>
      </c>
      <c r="Y33" s="92" t="str">
        <f>IF(SUM('2017AllExports'!H33:H33)=0," ",'2017AllExports'!Y33*'2017IllegalPercentages'!H33)</f>
        <v xml:space="preserve"> </v>
      </c>
      <c r="Z33" s="92" t="str">
        <f>IF(SUM('2017AllExports'!I33:I33)=0," ",'2017AllExports'!Z33*'2017IllegalPercentages'!I33)</f>
        <v xml:space="preserve"> </v>
      </c>
      <c r="AA33" s="92" t="str">
        <f>IF(SUM('2017AllExports'!J33:J33)=0," ",'2017AllExports'!AA33*'2017IllegalPercentages'!J33)</f>
        <v xml:space="preserve"> </v>
      </c>
      <c r="AB33" s="92" t="str">
        <f>IF(SUM('2017AllExports'!K33:K33)=0," ",'2017AllExports'!AB33*'2017IllegalPercentages'!K33)</f>
        <v xml:space="preserve"> </v>
      </c>
      <c r="AC33" s="92" t="str">
        <f>IF(SUM('2017AllExports'!L33:L33)=0," ",'2017AllExports'!AC33*'2017IllegalPercentages'!L33)</f>
        <v xml:space="preserve"> </v>
      </c>
      <c r="AE33" s="92" t="str">
        <f>IF(SUM('2017AllExports'!N33:N33)=0," ",'2017AllExports'!AE33*'2017IllegalPercentages'!N33)</f>
        <v xml:space="preserve"> </v>
      </c>
      <c r="AF33" s="92" t="str">
        <f>IF(SUM('2017AllExports'!O33:O33)=0," ",'2017AllExports'!AF33*'2017IllegalPercentages'!O33)</f>
        <v xml:space="preserve"> </v>
      </c>
      <c r="AG33" s="92" t="str">
        <f>IF(SUM('2017AllExports'!P33:P33)=0," ",'2017AllExports'!AG33*'2017IllegalPercentages'!P33)</f>
        <v xml:space="preserve"> </v>
      </c>
      <c r="AH33" s="93">
        <f t="shared" si="1"/>
        <v>0</v>
      </c>
    </row>
    <row r="34" spans="1:34" ht="13">
      <c r="A34" t="s">
        <v>27</v>
      </c>
      <c r="B34" s="89" t="str">
        <f>IF(SUM('2017AllExports'!B34:B34)=0," ",'2017AllExports'!B34*'2017IllegalPercentages'!B34)</f>
        <v xml:space="preserve"> </v>
      </c>
      <c r="C34" s="89" t="str">
        <f>IF(SUM('2017AllExports'!C34:C34)=0," ",'2017AllExports'!C34*'2017IllegalPercentages'!C34)</f>
        <v xml:space="preserve"> </v>
      </c>
      <c r="D34" s="89" t="str">
        <f>IF(SUM('2017AllExports'!D34:D34)=0," ",'2017AllExports'!D34*'2017IllegalPercentages'!D34)</f>
        <v xml:space="preserve"> </v>
      </c>
      <c r="E34" s="89" t="str">
        <f>IF(SUM('2017AllExports'!E34:E34)=0," ",'2017AllExports'!E34*'2017IllegalPercentages'!E34)</f>
        <v xml:space="preserve"> </v>
      </c>
      <c r="F34" s="90" t="str">
        <f>IF(SUM('2017AllExports'!F34:F34)=0," ",'2017AllExports'!F34*'2017IllegalPercentages'!F34)</f>
        <v xml:space="preserve"> </v>
      </c>
      <c r="G34" s="90" t="str">
        <f>IF(SUM('2017AllExports'!G34:G34)=0," ",'2017AllExports'!G34*'2017IllegalPercentages'!G34)</f>
        <v xml:space="preserve"> </v>
      </c>
      <c r="H34" s="90" t="str">
        <f>IF(SUM('2017AllExports'!H34:H34)=0," ",'2017AllExports'!H34*'2017IllegalPercentages'!H34)</f>
        <v xml:space="preserve"> </v>
      </c>
      <c r="I34" s="90" t="str">
        <f>IF(SUM('2017AllExports'!I34:I34)=0," ",'2017AllExports'!I34*'2017IllegalPercentages'!I34)</f>
        <v xml:space="preserve"> </v>
      </c>
      <c r="J34" s="90" t="str">
        <f>IF(SUM('2017AllExports'!J34:J34)=0," ",'2017AllExports'!J34*'2017IllegalPercentages'!J34)</f>
        <v xml:space="preserve"> </v>
      </c>
      <c r="K34" s="90" t="str">
        <f>IF(SUM('2017AllExports'!K34:K34)=0," ",'2017AllExports'!K34*'2017IllegalPercentages'!K34)</f>
        <v xml:space="preserve"> </v>
      </c>
      <c r="L34" s="90" t="str">
        <f>IF(SUM('2017AllExports'!L34:L34)=0," ",'2017AllExports'!L34*'2017IllegalPercentages'!L34)</f>
        <v xml:space="preserve"> </v>
      </c>
      <c r="N34" s="90" t="str">
        <f>IF(SUM('2017AllExports'!N34:N34)=0," ",'2017AllExports'!N34*'2017IllegalPercentages'!N34)</f>
        <v xml:space="preserve"> </v>
      </c>
      <c r="O34" s="90" t="str">
        <f>IF(SUM('2017AllExports'!O34:O34)=0," ",'2017AllExports'!O34*'2017IllegalPercentages'!O34)</f>
        <v xml:space="preserve"> </v>
      </c>
      <c r="P34" s="90" t="str">
        <f>IF(SUM('2017AllExports'!P34:P34)=0," ",'2017AllExports'!P34*'2017IllegalPercentages'!P34)</f>
        <v xml:space="preserve"> </v>
      </c>
      <c r="Q34" s="91">
        <f t="shared" si="0"/>
        <v>0</v>
      </c>
      <c r="S34" s="92" t="str">
        <f>IF(SUM('2017AllExports'!B34:B34)=0," ",'2017AllExports'!S34*'2017IllegalPercentages'!B34)</f>
        <v xml:space="preserve"> </v>
      </c>
      <c r="T34" s="92" t="str">
        <f>IF(SUM('2017AllExports'!C34:C34)=0," ",'2017AllExports'!T34*'2017IllegalPercentages'!C34)</f>
        <v xml:space="preserve"> </v>
      </c>
      <c r="U34" s="92" t="str">
        <f>IF(SUM('2017AllExports'!D34:D34)=0," ",'2017AllExports'!U34*'2017IllegalPercentages'!D34)</f>
        <v xml:space="preserve"> </v>
      </c>
      <c r="V34" s="92" t="str">
        <f>IF(SUM('2017AllExports'!E34:E34)=0," ",'2017AllExports'!V34*'2017IllegalPercentages'!E34)</f>
        <v xml:space="preserve"> </v>
      </c>
      <c r="W34" s="92" t="str">
        <f>IF(SUM('2017AllExports'!F34:F34)=0," ",'2017AllExports'!W34*'2017IllegalPercentages'!F34)</f>
        <v xml:space="preserve"> </v>
      </c>
      <c r="X34" s="92" t="str">
        <f>IF(SUM('2017AllExports'!G34:G34)=0," ",'2017AllExports'!X34*'2017IllegalPercentages'!G34)</f>
        <v xml:space="preserve"> </v>
      </c>
      <c r="Y34" s="92" t="str">
        <f>IF(SUM('2017AllExports'!H34:H34)=0," ",'2017AllExports'!Y34*'2017IllegalPercentages'!H34)</f>
        <v xml:space="preserve"> </v>
      </c>
      <c r="Z34" s="92" t="str">
        <f>IF(SUM('2017AllExports'!I34:I34)=0," ",'2017AllExports'!Z34*'2017IllegalPercentages'!I34)</f>
        <v xml:space="preserve"> </v>
      </c>
      <c r="AA34" s="92" t="str">
        <f>IF(SUM('2017AllExports'!J34:J34)=0," ",'2017AllExports'!AA34*'2017IllegalPercentages'!J34)</f>
        <v xml:space="preserve"> </v>
      </c>
      <c r="AB34" s="92" t="str">
        <f>IF(SUM('2017AllExports'!K34:K34)=0," ",'2017AllExports'!AB34*'2017IllegalPercentages'!K34)</f>
        <v xml:space="preserve"> </v>
      </c>
      <c r="AC34" s="92" t="str">
        <f>IF(SUM('2017AllExports'!L34:L34)=0," ",'2017AllExports'!AC34*'2017IllegalPercentages'!L34)</f>
        <v xml:space="preserve"> </v>
      </c>
      <c r="AE34" s="92" t="str">
        <f>IF(SUM('2017AllExports'!N34:N34)=0," ",'2017AllExports'!AE34*'2017IllegalPercentages'!N34)</f>
        <v xml:space="preserve"> </v>
      </c>
      <c r="AF34" s="92" t="str">
        <f>IF(SUM('2017AllExports'!O34:O34)=0," ",'2017AllExports'!AF34*'2017IllegalPercentages'!O34)</f>
        <v xml:space="preserve"> </v>
      </c>
      <c r="AG34" s="92" t="str">
        <f>IF(SUM('2017AllExports'!P34:P34)=0," ",'2017AllExports'!AG34*'2017IllegalPercentages'!P34)</f>
        <v xml:space="preserve"> </v>
      </c>
      <c r="AH34" s="93">
        <f t="shared" si="1"/>
        <v>0</v>
      </c>
    </row>
    <row r="35" spans="1:34" ht="13">
      <c r="A35" t="s">
        <v>72</v>
      </c>
      <c r="B35" s="89" t="str">
        <f>IF(SUM('2017AllExports'!B35:B35)=0," ",'2017AllExports'!B35*'2017IllegalPercentages'!B35)</f>
        <v xml:space="preserve"> </v>
      </c>
      <c r="C35" s="89" t="str">
        <f>IF(SUM('2017AllExports'!C35:C35)=0," ",'2017AllExports'!C35*'2017IllegalPercentages'!C35)</f>
        <v xml:space="preserve"> </v>
      </c>
      <c r="D35" s="89" t="str">
        <f>IF(SUM('2017AllExports'!D35:D35)=0," ",'2017AllExports'!D35*'2017IllegalPercentages'!D35)</f>
        <v xml:space="preserve"> </v>
      </c>
      <c r="E35" s="89" t="str">
        <f>IF(SUM('2017AllExports'!E35:E35)=0," ",'2017AllExports'!E35*'2017IllegalPercentages'!E35)</f>
        <v xml:space="preserve"> </v>
      </c>
      <c r="F35" s="90" t="str">
        <f>IF(SUM('2017AllExports'!F35:F35)=0," ",'2017AllExports'!F35*'2017IllegalPercentages'!F35)</f>
        <v xml:space="preserve"> </v>
      </c>
      <c r="G35" s="90" t="str">
        <f>IF(SUM('2017AllExports'!G35:G35)=0," ",'2017AllExports'!G35*'2017IllegalPercentages'!G35)</f>
        <v xml:space="preserve"> </v>
      </c>
      <c r="H35" s="90" t="str">
        <f>IF(SUM('2017AllExports'!H35:H35)=0," ",'2017AllExports'!H35*'2017IllegalPercentages'!H35)</f>
        <v xml:space="preserve"> </v>
      </c>
      <c r="I35" s="90" t="str">
        <f>IF(SUM('2017AllExports'!I35:I35)=0," ",'2017AllExports'!I35*'2017IllegalPercentages'!I35)</f>
        <v xml:space="preserve"> </v>
      </c>
      <c r="J35" s="90" t="str">
        <f>IF(SUM('2017AllExports'!J35:J35)=0," ",'2017AllExports'!J35*'2017IllegalPercentages'!J35)</f>
        <v xml:space="preserve"> </v>
      </c>
      <c r="K35" s="90" t="str">
        <f>IF(SUM('2017AllExports'!K35:K35)=0," ",'2017AllExports'!K35*'2017IllegalPercentages'!K35)</f>
        <v xml:space="preserve"> </v>
      </c>
      <c r="L35" s="90" t="str">
        <f>IF(SUM('2017AllExports'!L35:L35)=0," ",'2017AllExports'!L35*'2017IllegalPercentages'!L35)</f>
        <v xml:space="preserve"> </v>
      </c>
      <c r="N35" s="90" t="str">
        <f>IF(SUM('2017AllExports'!N35:N35)=0," ",'2017AllExports'!N35*'2017IllegalPercentages'!N35)</f>
        <v xml:space="preserve"> </v>
      </c>
      <c r="O35" s="90" t="str">
        <f>IF(SUM('2017AllExports'!O35:O35)=0," ",'2017AllExports'!O35*'2017IllegalPercentages'!O35)</f>
        <v xml:space="preserve"> </v>
      </c>
      <c r="P35" s="90" t="str">
        <f>IF(SUM('2017AllExports'!P35:P35)=0," ",'2017AllExports'!P35*'2017IllegalPercentages'!P35)</f>
        <v xml:space="preserve"> </v>
      </c>
      <c r="Q35" s="91">
        <f t="shared" si="0"/>
        <v>0</v>
      </c>
      <c r="S35" s="92" t="str">
        <f>IF(SUM('2017AllExports'!B35:B35)=0," ",'2017AllExports'!S35*'2017IllegalPercentages'!B35)</f>
        <v xml:space="preserve"> </v>
      </c>
      <c r="T35" s="92" t="str">
        <f>IF(SUM('2017AllExports'!C35:C35)=0," ",'2017AllExports'!T35*'2017IllegalPercentages'!C35)</f>
        <v xml:space="preserve"> </v>
      </c>
      <c r="U35" s="92" t="str">
        <f>IF(SUM('2017AllExports'!D35:D35)=0," ",'2017AllExports'!U35*'2017IllegalPercentages'!D35)</f>
        <v xml:space="preserve"> </v>
      </c>
      <c r="V35" s="92" t="str">
        <f>IF(SUM('2017AllExports'!E35:E35)=0," ",'2017AllExports'!V35*'2017IllegalPercentages'!E35)</f>
        <v xml:space="preserve"> </v>
      </c>
      <c r="W35" s="92" t="str">
        <f>IF(SUM('2017AllExports'!F35:F35)=0," ",'2017AllExports'!W35*'2017IllegalPercentages'!F35)</f>
        <v xml:space="preserve"> </v>
      </c>
      <c r="X35" s="92" t="str">
        <f>IF(SUM('2017AllExports'!G35:G35)=0," ",'2017AllExports'!X35*'2017IllegalPercentages'!G35)</f>
        <v xml:space="preserve"> </v>
      </c>
      <c r="Y35" s="92" t="str">
        <f>IF(SUM('2017AllExports'!H35:H35)=0," ",'2017AllExports'!Y35*'2017IllegalPercentages'!H35)</f>
        <v xml:space="preserve"> </v>
      </c>
      <c r="Z35" s="92" t="str">
        <f>IF(SUM('2017AllExports'!I35:I35)=0," ",'2017AllExports'!Z35*'2017IllegalPercentages'!I35)</f>
        <v xml:space="preserve"> </v>
      </c>
      <c r="AA35" s="92" t="str">
        <f>IF(SUM('2017AllExports'!J35:J35)=0," ",'2017AllExports'!AA35*'2017IllegalPercentages'!J35)</f>
        <v xml:space="preserve"> </v>
      </c>
      <c r="AB35" s="92" t="str">
        <f>IF(SUM('2017AllExports'!K35:K35)=0," ",'2017AllExports'!AB35*'2017IllegalPercentages'!K35)</f>
        <v xml:space="preserve"> </v>
      </c>
      <c r="AC35" s="92" t="str">
        <f>IF(SUM('2017AllExports'!L35:L35)=0," ",'2017AllExports'!AC35*'2017IllegalPercentages'!L35)</f>
        <v xml:space="preserve"> </v>
      </c>
      <c r="AE35" s="92" t="str">
        <f>IF(SUM('2017AllExports'!N35:N35)=0," ",'2017AllExports'!AE35*'2017IllegalPercentages'!N35)</f>
        <v xml:space="preserve"> </v>
      </c>
      <c r="AF35" s="92" t="str">
        <f>IF(SUM('2017AllExports'!O35:O35)=0," ",'2017AllExports'!AF35*'2017IllegalPercentages'!O35)</f>
        <v xml:space="preserve"> </v>
      </c>
      <c r="AG35" s="92" t="str">
        <f>IF(SUM('2017AllExports'!P35:P35)=0," ",'2017AllExports'!AG35*'2017IllegalPercentages'!P35)</f>
        <v xml:space="preserve"> </v>
      </c>
      <c r="AH35" s="93">
        <f t="shared" si="1"/>
        <v>0</v>
      </c>
    </row>
    <row r="36" spans="1:34" ht="13">
      <c r="A36" t="s">
        <v>62</v>
      </c>
      <c r="B36" s="89" t="str">
        <f>IF(SUM('2017AllExports'!B36:B36)=0," ",'2017AllExports'!B36*'2017IllegalPercentages'!B36)</f>
        <v xml:space="preserve"> </v>
      </c>
      <c r="C36" s="89" t="str">
        <f>IF(SUM('2017AllExports'!C36:C36)=0," ",'2017AllExports'!C36*'2017IllegalPercentages'!C36)</f>
        <v xml:space="preserve"> </v>
      </c>
      <c r="D36" s="89" t="str">
        <f>IF(SUM('2017AllExports'!D36:D36)=0," ",'2017AllExports'!D36*'2017IllegalPercentages'!D36)</f>
        <v xml:space="preserve"> </v>
      </c>
      <c r="E36" s="89" t="str">
        <f>IF(SUM('2017AllExports'!E36:E36)=0," ",'2017AllExports'!E36*'2017IllegalPercentages'!E36)</f>
        <v xml:space="preserve"> </v>
      </c>
      <c r="F36" s="90" t="str">
        <f>IF(SUM('2017AllExports'!F36:F36)=0," ",'2017AllExports'!F36*'2017IllegalPercentages'!F36)</f>
        <v xml:space="preserve"> </v>
      </c>
      <c r="G36" s="90" t="str">
        <f>IF(SUM('2017AllExports'!G36:G36)=0," ",'2017AllExports'!G36*'2017IllegalPercentages'!G36)</f>
        <v xml:space="preserve"> </v>
      </c>
      <c r="H36" s="90" t="str">
        <f>IF(SUM('2017AllExports'!H36:H36)=0," ",'2017AllExports'!H36*'2017IllegalPercentages'!H36)</f>
        <v xml:space="preserve"> </v>
      </c>
      <c r="I36" s="90" t="str">
        <f>IF(SUM('2017AllExports'!I36:I36)=0," ",'2017AllExports'!I36*'2017IllegalPercentages'!I36)</f>
        <v xml:space="preserve"> </v>
      </c>
      <c r="J36" s="90" t="str">
        <f>IF(SUM('2017AllExports'!J36:J36)=0," ",'2017AllExports'!J36*'2017IllegalPercentages'!J36)</f>
        <v xml:space="preserve"> </v>
      </c>
      <c r="K36" s="90" t="str">
        <f>IF(SUM('2017AllExports'!K36:K36)=0," ",'2017AllExports'!K36*'2017IllegalPercentages'!K36)</f>
        <v xml:space="preserve"> </v>
      </c>
      <c r="L36" s="90" t="str">
        <f>IF(SUM('2017AllExports'!L36:L36)=0," ",'2017AllExports'!L36*'2017IllegalPercentages'!L36)</f>
        <v xml:space="preserve"> </v>
      </c>
      <c r="N36" s="90" t="str">
        <f>IF(SUM('2017AllExports'!N36:N36)=0," ",'2017AllExports'!N36*'2017IllegalPercentages'!N36)</f>
        <v xml:space="preserve"> </v>
      </c>
      <c r="O36" s="90" t="str">
        <f>IF(SUM('2017AllExports'!O36:O36)=0," ",'2017AllExports'!O36*'2017IllegalPercentages'!O36)</f>
        <v xml:space="preserve"> </v>
      </c>
      <c r="P36" s="90" t="str">
        <f>IF(SUM('2017AllExports'!P36:P36)=0," ",'2017AllExports'!P36*'2017IllegalPercentages'!P36)</f>
        <v xml:space="preserve"> </v>
      </c>
      <c r="Q36" s="91">
        <f t="shared" si="0"/>
        <v>0</v>
      </c>
      <c r="S36" s="92" t="str">
        <f>IF(SUM('2017AllExports'!B36:B36)=0," ",'2017AllExports'!S36*'2017IllegalPercentages'!B36)</f>
        <v xml:space="preserve"> </v>
      </c>
      <c r="T36" s="92" t="str">
        <f>IF(SUM('2017AllExports'!C36:C36)=0," ",'2017AllExports'!T36*'2017IllegalPercentages'!C36)</f>
        <v xml:space="preserve"> </v>
      </c>
      <c r="U36" s="92" t="str">
        <f>IF(SUM('2017AllExports'!D36:D36)=0," ",'2017AllExports'!U36*'2017IllegalPercentages'!D36)</f>
        <v xml:space="preserve"> </v>
      </c>
      <c r="V36" s="92" t="str">
        <f>IF(SUM('2017AllExports'!E36:E36)=0," ",'2017AllExports'!V36*'2017IllegalPercentages'!E36)</f>
        <v xml:space="preserve"> </v>
      </c>
      <c r="W36" s="92" t="str">
        <f>IF(SUM('2017AllExports'!F36:F36)=0," ",'2017AllExports'!W36*'2017IllegalPercentages'!F36)</f>
        <v xml:space="preserve"> </v>
      </c>
      <c r="X36" s="92" t="str">
        <f>IF(SUM('2017AllExports'!G36:G36)=0," ",'2017AllExports'!X36*'2017IllegalPercentages'!G36)</f>
        <v xml:space="preserve"> </v>
      </c>
      <c r="Y36" s="92" t="str">
        <f>IF(SUM('2017AllExports'!H36:H36)=0," ",'2017AllExports'!Y36*'2017IllegalPercentages'!H36)</f>
        <v xml:space="preserve"> </v>
      </c>
      <c r="Z36" s="92" t="str">
        <f>IF(SUM('2017AllExports'!I36:I36)=0," ",'2017AllExports'!Z36*'2017IllegalPercentages'!I36)</f>
        <v xml:space="preserve"> </v>
      </c>
      <c r="AA36" s="92" t="str">
        <f>IF(SUM('2017AllExports'!J36:J36)=0," ",'2017AllExports'!AA36*'2017IllegalPercentages'!J36)</f>
        <v xml:space="preserve"> </v>
      </c>
      <c r="AB36" s="92" t="str">
        <f>IF(SUM('2017AllExports'!K36:K36)=0," ",'2017AllExports'!AB36*'2017IllegalPercentages'!K36)</f>
        <v xml:space="preserve"> </v>
      </c>
      <c r="AC36" s="92" t="str">
        <f>IF(SUM('2017AllExports'!L36:L36)=0," ",'2017AllExports'!AC36*'2017IllegalPercentages'!L36)</f>
        <v xml:space="preserve"> </v>
      </c>
      <c r="AE36" s="92" t="str">
        <f>IF(SUM('2017AllExports'!N36:N36)=0," ",'2017AllExports'!AE36*'2017IllegalPercentages'!N36)</f>
        <v xml:space="preserve"> </v>
      </c>
      <c r="AF36" s="92" t="str">
        <f>IF(SUM('2017AllExports'!O36:O36)=0," ",'2017AllExports'!AF36*'2017IllegalPercentages'!O36)</f>
        <v xml:space="preserve"> </v>
      </c>
      <c r="AG36" s="92" t="str">
        <f>IF(SUM('2017AllExports'!P36:P36)=0," ",'2017AllExports'!AG36*'2017IllegalPercentages'!P36)</f>
        <v xml:space="preserve"> </v>
      </c>
      <c r="AH36" s="93">
        <f t="shared" si="1"/>
        <v>0</v>
      </c>
    </row>
    <row r="37" spans="1:34" ht="13">
      <c r="A37" t="s">
        <v>6</v>
      </c>
      <c r="B37" s="89" t="str">
        <f>IF(SUM('2017AllExports'!B37:B37)=0," ",'2017AllExports'!B37*'2017IllegalPercentages'!B37)</f>
        <v xml:space="preserve"> </v>
      </c>
      <c r="C37" s="89" t="str">
        <f>IF(SUM('2017AllExports'!C37:C37)=0," ",'2017AllExports'!C37*'2017IllegalPercentages'!C37)</f>
        <v xml:space="preserve"> </v>
      </c>
      <c r="D37" s="89" t="str">
        <f>IF(SUM('2017AllExports'!D37:D37)=0," ",'2017AllExports'!D37*'2017IllegalPercentages'!D37)</f>
        <v xml:space="preserve"> </v>
      </c>
      <c r="E37" s="89" t="str">
        <f>IF(SUM('2017AllExports'!E37:E37)=0," ",'2017AllExports'!E37*'2017IllegalPercentages'!E37)</f>
        <v xml:space="preserve"> </v>
      </c>
      <c r="F37" s="90" t="str">
        <f>IF(SUM('2017AllExports'!F37:F37)=0," ",'2017AllExports'!F37*'2017IllegalPercentages'!F37)</f>
        <v xml:space="preserve"> </v>
      </c>
      <c r="G37" s="90" t="str">
        <f>IF(SUM('2017AllExports'!G37:G37)=0," ",'2017AllExports'!G37*'2017IllegalPercentages'!G37)</f>
        <v xml:space="preserve"> </v>
      </c>
      <c r="H37" s="90" t="str">
        <f>IF(SUM('2017AllExports'!H37:H37)=0," ",'2017AllExports'!H37*'2017IllegalPercentages'!H37)</f>
        <v xml:space="preserve"> </v>
      </c>
      <c r="I37" s="90" t="str">
        <f>IF(SUM('2017AllExports'!I37:I37)=0," ",'2017AllExports'!I37*'2017IllegalPercentages'!I37)</f>
        <v xml:space="preserve"> </v>
      </c>
      <c r="J37" s="90" t="str">
        <f>IF(SUM('2017AllExports'!J37:J37)=0," ",'2017AllExports'!J37*'2017IllegalPercentages'!J37)</f>
        <v xml:space="preserve"> </v>
      </c>
      <c r="K37" s="90" t="str">
        <f>IF(SUM('2017AllExports'!K37:K37)=0," ",'2017AllExports'!K37*'2017IllegalPercentages'!K37)</f>
        <v xml:space="preserve"> </v>
      </c>
      <c r="L37" s="90" t="str">
        <f>IF(SUM('2017AllExports'!L37:L37)=0," ",'2017AllExports'!L37*'2017IllegalPercentages'!L37)</f>
        <v xml:space="preserve"> </v>
      </c>
      <c r="N37" s="90" t="str">
        <f>IF(SUM('2017AllExports'!N37:N37)=0," ",'2017AllExports'!N37*'2017IllegalPercentages'!N37)</f>
        <v xml:space="preserve"> </v>
      </c>
      <c r="O37" s="90" t="str">
        <f>IF(SUM('2017AllExports'!O37:O37)=0," ",'2017AllExports'!O37*'2017IllegalPercentages'!O37)</f>
        <v xml:space="preserve"> </v>
      </c>
      <c r="P37" s="90" t="str">
        <f>IF(SUM('2017AllExports'!P37:P37)=0," ",'2017AllExports'!P37*'2017IllegalPercentages'!P37)</f>
        <v xml:space="preserve"> </v>
      </c>
      <c r="Q37" s="91">
        <f t="shared" si="0"/>
        <v>0</v>
      </c>
      <c r="S37" s="92" t="str">
        <f>IF(SUM('2017AllExports'!B37:B37)=0," ",'2017AllExports'!S37*'2017IllegalPercentages'!B37)</f>
        <v xml:space="preserve"> </v>
      </c>
      <c r="T37" s="92" t="str">
        <f>IF(SUM('2017AllExports'!C37:C37)=0," ",'2017AllExports'!T37*'2017IllegalPercentages'!C37)</f>
        <v xml:space="preserve"> </v>
      </c>
      <c r="U37" s="92" t="str">
        <f>IF(SUM('2017AllExports'!D37:D37)=0," ",'2017AllExports'!U37*'2017IllegalPercentages'!D37)</f>
        <v xml:space="preserve"> </v>
      </c>
      <c r="V37" s="92" t="str">
        <f>IF(SUM('2017AllExports'!E37:E37)=0," ",'2017AllExports'!V37*'2017IllegalPercentages'!E37)</f>
        <v xml:space="preserve"> </v>
      </c>
      <c r="W37" s="92" t="str">
        <f>IF(SUM('2017AllExports'!F37:F37)=0," ",'2017AllExports'!W37*'2017IllegalPercentages'!F37)</f>
        <v xml:space="preserve"> </v>
      </c>
      <c r="X37" s="92" t="str">
        <f>IF(SUM('2017AllExports'!G37:G37)=0," ",'2017AllExports'!X37*'2017IllegalPercentages'!G37)</f>
        <v xml:space="preserve"> </v>
      </c>
      <c r="Y37" s="92" t="str">
        <f>IF(SUM('2017AllExports'!H37:H37)=0," ",'2017AllExports'!Y37*'2017IllegalPercentages'!H37)</f>
        <v xml:space="preserve"> </v>
      </c>
      <c r="Z37" s="92" t="str">
        <f>IF(SUM('2017AllExports'!I37:I37)=0," ",'2017AllExports'!Z37*'2017IllegalPercentages'!I37)</f>
        <v xml:space="preserve"> </v>
      </c>
      <c r="AA37" s="92" t="str">
        <f>IF(SUM('2017AllExports'!J37:J37)=0," ",'2017AllExports'!AA37*'2017IllegalPercentages'!J37)</f>
        <v xml:space="preserve"> </v>
      </c>
      <c r="AB37" s="92" t="str">
        <f>IF(SUM('2017AllExports'!K37:K37)=0," ",'2017AllExports'!AB37*'2017IllegalPercentages'!K37)</f>
        <v xml:space="preserve"> </v>
      </c>
      <c r="AC37" s="92" t="str">
        <f>IF(SUM('2017AllExports'!L37:L37)=0," ",'2017AllExports'!AC37*'2017IllegalPercentages'!L37)</f>
        <v xml:space="preserve"> </v>
      </c>
      <c r="AE37" s="92" t="str">
        <f>IF(SUM('2017AllExports'!N37:N37)=0," ",'2017AllExports'!AE37*'2017IllegalPercentages'!N37)</f>
        <v xml:space="preserve"> </v>
      </c>
      <c r="AF37" s="92" t="str">
        <f>IF(SUM('2017AllExports'!O37:O37)=0," ",'2017AllExports'!AF37*'2017IllegalPercentages'!O37)</f>
        <v xml:space="preserve"> </v>
      </c>
      <c r="AG37" s="92" t="str">
        <f>IF(SUM('2017AllExports'!P37:P37)=0," ",'2017AllExports'!AG37*'2017IllegalPercentages'!P37)</f>
        <v xml:space="preserve"> </v>
      </c>
      <c r="AH37" s="93">
        <f t="shared" si="1"/>
        <v>0</v>
      </c>
    </row>
    <row r="38" spans="1:34" ht="13">
      <c r="A38" t="s">
        <v>41</v>
      </c>
      <c r="B38" s="89" t="str">
        <f>IF(SUM('2017AllExports'!B38:B38)=0," ",'2017AllExports'!B38*'2017IllegalPercentages'!B38)</f>
        <v xml:space="preserve"> </v>
      </c>
      <c r="C38" s="89" t="str">
        <f>IF(SUM('2017AllExports'!C38:C38)=0," ",'2017AllExports'!C38*'2017IllegalPercentages'!C38)</f>
        <v xml:space="preserve"> </v>
      </c>
      <c r="D38" s="89" t="str">
        <f>IF(SUM('2017AllExports'!D38:D38)=0," ",'2017AllExports'!D38*'2017IllegalPercentages'!D38)</f>
        <v xml:space="preserve"> </v>
      </c>
      <c r="E38" s="89" t="str">
        <f>IF(SUM('2017AllExports'!E38:E38)=0," ",'2017AllExports'!E38*'2017IllegalPercentages'!E38)</f>
        <v xml:space="preserve"> </v>
      </c>
      <c r="F38" s="90" t="str">
        <f>IF(SUM('2017AllExports'!F38:F38)=0," ",'2017AllExports'!F38*'2017IllegalPercentages'!F38)</f>
        <v xml:space="preserve"> </v>
      </c>
      <c r="G38" s="90" t="str">
        <f>IF(SUM('2017AllExports'!G38:G38)=0," ",'2017AllExports'!G38*'2017IllegalPercentages'!G38)</f>
        <v xml:space="preserve"> </v>
      </c>
      <c r="H38" s="90" t="str">
        <f>IF(SUM('2017AllExports'!H38:H38)=0," ",'2017AllExports'!H38*'2017IllegalPercentages'!H38)</f>
        <v xml:space="preserve"> </v>
      </c>
      <c r="I38" s="90" t="str">
        <f>IF(SUM('2017AllExports'!I38:I38)=0," ",'2017AllExports'!I38*'2017IllegalPercentages'!I38)</f>
        <v xml:space="preserve"> </v>
      </c>
      <c r="J38" s="90" t="str">
        <f>IF(SUM('2017AllExports'!J38:J38)=0," ",'2017AllExports'!J38*'2017IllegalPercentages'!J38)</f>
        <v xml:space="preserve"> </v>
      </c>
      <c r="K38" s="90" t="str">
        <f>IF(SUM('2017AllExports'!K38:K38)=0," ",'2017AllExports'!K38*'2017IllegalPercentages'!K38)</f>
        <v xml:space="preserve"> </v>
      </c>
      <c r="L38" s="90" t="str">
        <f>IF(SUM('2017AllExports'!L38:L38)=0," ",'2017AllExports'!L38*'2017IllegalPercentages'!L38)</f>
        <v xml:space="preserve"> </v>
      </c>
      <c r="N38" s="90" t="str">
        <f>IF(SUM('2017AllExports'!N38:N38)=0," ",'2017AllExports'!N38*'2017IllegalPercentages'!N38)</f>
        <v xml:space="preserve"> </v>
      </c>
      <c r="O38" s="90" t="str">
        <f>IF(SUM('2017AllExports'!O38:O38)=0," ",'2017AllExports'!O38*'2017IllegalPercentages'!O38)</f>
        <v xml:space="preserve"> </v>
      </c>
      <c r="P38" s="90" t="str">
        <f>IF(SUM('2017AllExports'!P38:P38)=0," ",'2017AllExports'!P38*'2017IllegalPercentages'!P38)</f>
        <v xml:space="preserve"> </v>
      </c>
      <c r="Q38" s="91">
        <f t="shared" si="0"/>
        <v>0</v>
      </c>
      <c r="S38" s="92" t="str">
        <f>IF(SUM('2017AllExports'!B38:B38)=0," ",'2017AllExports'!S38*'2017IllegalPercentages'!B38)</f>
        <v xml:space="preserve"> </v>
      </c>
      <c r="T38" s="92" t="str">
        <f>IF(SUM('2017AllExports'!C38:C38)=0," ",'2017AllExports'!T38*'2017IllegalPercentages'!C38)</f>
        <v xml:space="preserve"> </v>
      </c>
      <c r="U38" s="92" t="str">
        <f>IF(SUM('2017AllExports'!D38:D38)=0," ",'2017AllExports'!U38*'2017IllegalPercentages'!D38)</f>
        <v xml:space="preserve"> </v>
      </c>
      <c r="V38" s="92" t="str">
        <f>IF(SUM('2017AllExports'!E38:E38)=0," ",'2017AllExports'!V38*'2017IllegalPercentages'!E38)</f>
        <v xml:space="preserve"> </v>
      </c>
      <c r="W38" s="92" t="str">
        <f>IF(SUM('2017AllExports'!F38:F38)=0," ",'2017AllExports'!W38*'2017IllegalPercentages'!F38)</f>
        <v xml:space="preserve"> </v>
      </c>
      <c r="X38" s="92" t="str">
        <f>IF(SUM('2017AllExports'!G38:G38)=0," ",'2017AllExports'!X38*'2017IllegalPercentages'!G38)</f>
        <v xml:space="preserve"> </v>
      </c>
      <c r="Y38" s="92" t="str">
        <f>IF(SUM('2017AllExports'!H38:H38)=0," ",'2017AllExports'!Y38*'2017IllegalPercentages'!H38)</f>
        <v xml:space="preserve"> </v>
      </c>
      <c r="Z38" s="92" t="str">
        <f>IF(SUM('2017AllExports'!I38:I38)=0," ",'2017AllExports'!Z38*'2017IllegalPercentages'!I38)</f>
        <v xml:space="preserve"> </v>
      </c>
      <c r="AA38" s="92" t="str">
        <f>IF(SUM('2017AllExports'!J38:J38)=0," ",'2017AllExports'!AA38*'2017IllegalPercentages'!J38)</f>
        <v xml:space="preserve"> </v>
      </c>
      <c r="AB38" s="92" t="str">
        <f>IF(SUM('2017AllExports'!K38:K38)=0," ",'2017AllExports'!AB38*'2017IllegalPercentages'!K38)</f>
        <v xml:space="preserve"> </v>
      </c>
      <c r="AC38" s="92" t="str">
        <f>IF(SUM('2017AllExports'!L38:L38)=0," ",'2017AllExports'!AC38*'2017IllegalPercentages'!L38)</f>
        <v xml:space="preserve"> </v>
      </c>
      <c r="AE38" s="92" t="str">
        <f>IF(SUM('2017AllExports'!N38:N38)=0," ",'2017AllExports'!AE38*'2017IllegalPercentages'!N38)</f>
        <v xml:space="preserve"> </v>
      </c>
      <c r="AF38" s="92" t="str">
        <f>IF(SUM('2017AllExports'!O38:O38)=0," ",'2017AllExports'!AF38*'2017IllegalPercentages'!O38)</f>
        <v xml:space="preserve"> </v>
      </c>
      <c r="AG38" s="92" t="str">
        <f>IF(SUM('2017AllExports'!P38:P38)=0," ",'2017AllExports'!AG38*'2017IllegalPercentages'!P38)</f>
        <v xml:space="preserve"> </v>
      </c>
      <c r="AH38" s="93">
        <f t="shared" si="1"/>
        <v>0</v>
      </c>
    </row>
    <row r="39" spans="1:34" ht="13">
      <c r="A39" t="s">
        <v>57</v>
      </c>
      <c r="B39" s="89" t="str">
        <f>IF(SUM('2017AllExports'!B39:B39)=0," ",'2017AllExports'!B39*'2017IllegalPercentages'!B39)</f>
        <v xml:space="preserve"> </v>
      </c>
      <c r="C39" s="89" t="str">
        <f>IF(SUM('2017AllExports'!C39:C39)=0," ",'2017AllExports'!C39*'2017IllegalPercentages'!C39)</f>
        <v xml:space="preserve"> </v>
      </c>
      <c r="D39" s="89" t="str">
        <f>IF(SUM('2017AllExports'!D39:D39)=0," ",'2017AllExports'!D39*'2017IllegalPercentages'!D39)</f>
        <v xml:space="preserve"> </v>
      </c>
      <c r="E39" s="89" t="str">
        <f>IF(SUM('2017AllExports'!E39:E39)=0," ",'2017AllExports'!E39*'2017IllegalPercentages'!E39)</f>
        <v xml:space="preserve"> </v>
      </c>
      <c r="F39" s="90" t="str">
        <f>IF(SUM('2017AllExports'!F39:F39)=0," ",'2017AllExports'!F39*'2017IllegalPercentages'!F39)</f>
        <v xml:space="preserve"> </v>
      </c>
      <c r="G39" s="90" t="str">
        <f>IF(SUM('2017AllExports'!G39:G39)=0," ",'2017AllExports'!G39*'2017IllegalPercentages'!G39)</f>
        <v xml:space="preserve"> </v>
      </c>
      <c r="H39" s="90" t="str">
        <f>IF(SUM('2017AllExports'!H39:H39)=0," ",'2017AllExports'!H39*'2017IllegalPercentages'!H39)</f>
        <v xml:space="preserve"> </v>
      </c>
      <c r="I39" s="90" t="str">
        <f>IF(SUM('2017AllExports'!I39:I39)=0," ",'2017AllExports'!I39*'2017IllegalPercentages'!I39)</f>
        <v xml:space="preserve"> </v>
      </c>
      <c r="J39" s="90" t="str">
        <f>IF(SUM('2017AllExports'!J39:J39)=0," ",'2017AllExports'!J39*'2017IllegalPercentages'!J39)</f>
        <v xml:space="preserve"> </v>
      </c>
      <c r="K39" s="90" t="str">
        <f>IF(SUM('2017AllExports'!K39:K39)=0," ",'2017AllExports'!K39*'2017IllegalPercentages'!K39)</f>
        <v xml:space="preserve"> </v>
      </c>
      <c r="L39" s="90" t="str">
        <f>IF(SUM('2017AllExports'!L39:L39)=0," ",'2017AllExports'!L39*'2017IllegalPercentages'!L39)</f>
        <v xml:space="preserve"> </v>
      </c>
      <c r="N39" s="90" t="str">
        <f>IF(SUM('2017AllExports'!N39:N39)=0," ",'2017AllExports'!N39*'2017IllegalPercentages'!N39)</f>
        <v xml:space="preserve"> </v>
      </c>
      <c r="O39" s="90" t="str">
        <f>IF(SUM('2017AllExports'!O39:O39)=0," ",'2017AllExports'!O39*'2017IllegalPercentages'!O39)</f>
        <v xml:space="preserve"> </v>
      </c>
      <c r="P39" s="90" t="str">
        <f>IF(SUM('2017AllExports'!P39:P39)=0," ",'2017AllExports'!P39*'2017IllegalPercentages'!P39)</f>
        <v xml:space="preserve"> </v>
      </c>
      <c r="Q39" s="91">
        <f t="shared" si="0"/>
        <v>0</v>
      </c>
      <c r="S39" s="92" t="str">
        <f>IF(SUM('2017AllExports'!B39:B39)=0," ",'2017AllExports'!S39*'2017IllegalPercentages'!B39)</f>
        <v xml:space="preserve"> </v>
      </c>
      <c r="T39" s="92" t="str">
        <f>IF(SUM('2017AllExports'!C39:C39)=0," ",'2017AllExports'!T39*'2017IllegalPercentages'!C39)</f>
        <v xml:space="preserve"> </v>
      </c>
      <c r="U39" s="92" t="str">
        <f>IF(SUM('2017AllExports'!D39:D39)=0," ",'2017AllExports'!U39*'2017IllegalPercentages'!D39)</f>
        <v xml:space="preserve"> </v>
      </c>
      <c r="V39" s="92" t="str">
        <f>IF(SUM('2017AllExports'!E39:E39)=0," ",'2017AllExports'!V39*'2017IllegalPercentages'!E39)</f>
        <v xml:space="preserve"> </v>
      </c>
      <c r="W39" s="92" t="str">
        <f>IF(SUM('2017AllExports'!F39:F39)=0," ",'2017AllExports'!W39*'2017IllegalPercentages'!F39)</f>
        <v xml:space="preserve"> </v>
      </c>
      <c r="X39" s="92" t="str">
        <f>IF(SUM('2017AllExports'!G39:G39)=0," ",'2017AllExports'!X39*'2017IllegalPercentages'!G39)</f>
        <v xml:space="preserve"> </v>
      </c>
      <c r="Y39" s="92" t="str">
        <f>IF(SUM('2017AllExports'!H39:H39)=0," ",'2017AllExports'!Y39*'2017IllegalPercentages'!H39)</f>
        <v xml:space="preserve"> </v>
      </c>
      <c r="Z39" s="92" t="str">
        <f>IF(SUM('2017AllExports'!I39:I39)=0," ",'2017AllExports'!Z39*'2017IllegalPercentages'!I39)</f>
        <v xml:space="preserve"> </v>
      </c>
      <c r="AA39" s="92" t="str">
        <f>IF(SUM('2017AllExports'!J39:J39)=0," ",'2017AllExports'!AA39*'2017IllegalPercentages'!J39)</f>
        <v xml:space="preserve"> </v>
      </c>
      <c r="AB39" s="92" t="str">
        <f>IF(SUM('2017AllExports'!K39:K39)=0," ",'2017AllExports'!AB39*'2017IllegalPercentages'!K39)</f>
        <v xml:space="preserve"> </v>
      </c>
      <c r="AC39" s="92" t="str">
        <f>IF(SUM('2017AllExports'!L39:L39)=0," ",'2017AllExports'!AC39*'2017IllegalPercentages'!L39)</f>
        <v xml:space="preserve"> </v>
      </c>
      <c r="AE39" s="92" t="str">
        <f>IF(SUM('2017AllExports'!N39:N39)=0," ",'2017AllExports'!AE39*'2017IllegalPercentages'!N39)</f>
        <v xml:space="preserve"> </v>
      </c>
      <c r="AF39" s="92" t="str">
        <f>IF(SUM('2017AllExports'!O39:O39)=0," ",'2017AllExports'!AF39*'2017IllegalPercentages'!O39)</f>
        <v xml:space="preserve"> </v>
      </c>
      <c r="AG39" s="92" t="str">
        <f>IF(SUM('2017AllExports'!P39:P39)=0," ",'2017AllExports'!AG39*'2017IllegalPercentages'!P39)</f>
        <v xml:space="preserve"> </v>
      </c>
      <c r="AH39" s="93">
        <f t="shared" si="1"/>
        <v>0</v>
      </c>
    </row>
    <row r="40" spans="1:34" ht="13">
      <c r="A40" t="s">
        <v>61</v>
      </c>
      <c r="B40" s="89" t="str">
        <f>IF(SUM('2017AllExports'!B40:B40)=0," ",'2017AllExports'!B40*'2017IllegalPercentages'!B40)</f>
        <v xml:space="preserve"> </v>
      </c>
      <c r="C40" s="89" t="str">
        <f>IF(SUM('2017AllExports'!C40:C40)=0," ",'2017AllExports'!C40*'2017IllegalPercentages'!C40)</f>
        <v xml:space="preserve"> </v>
      </c>
      <c r="D40" s="89" t="str">
        <f>IF(SUM('2017AllExports'!D40:D40)=0," ",'2017AllExports'!D40*'2017IllegalPercentages'!D40)</f>
        <v xml:space="preserve"> </v>
      </c>
      <c r="E40" s="89" t="str">
        <f>IF(SUM('2017AllExports'!E40:E40)=0," ",'2017AllExports'!E40*'2017IllegalPercentages'!E40)</f>
        <v xml:space="preserve"> </v>
      </c>
      <c r="F40" s="90" t="str">
        <f>IF(SUM('2017AllExports'!F40:F40)=0," ",'2017AllExports'!F40*'2017IllegalPercentages'!F40)</f>
        <v xml:space="preserve"> </v>
      </c>
      <c r="G40" s="90" t="str">
        <f>IF(SUM('2017AllExports'!G40:G40)=0," ",'2017AllExports'!G40*'2017IllegalPercentages'!G40)</f>
        <v xml:space="preserve"> </v>
      </c>
      <c r="H40" s="90" t="str">
        <f>IF(SUM('2017AllExports'!H40:H40)=0," ",'2017AllExports'!H40*'2017IllegalPercentages'!H40)</f>
        <v xml:space="preserve"> </v>
      </c>
      <c r="I40" s="90" t="str">
        <f>IF(SUM('2017AllExports'!I40:I40)=0," ",'2017AllExports'!I40*'2017IllegalPercentages'!I40)</f>
        <v xml:space="preserve"> </v>
      </c>
      <c r="J40" s="90" t="str">
        <f>IF(SUM('2017AllExports'!J40:J40)=0," ",'2017AllExports'!J40*'2017IllegalPercentages'!J40)</f>
        <v xml:space="preserve"> </v>
      </c>
      <c r="K40" s="90" t="str">
        <f>IF(SUM('2017AllExports'!K40:K40)=0," ",'2017AllExports'!K40*'2017IllegalPercentages'!K40)</f>
        <v xml:space="preserve"> </v>
      </c>
      <c r="L40" s="90" t="str">
        <f>IF(SUM('2017AllExports'!L40:L40)=0," ",'2017AllExports'!L40*'2017IllegalPercentages'!L40)</f>
        <v xml:space="preserve"> </v>
      </c>
      <c r="N40" s="90" t="str">
        <f>IF(SUM('2017AllExports'!N40:N40)=0," ",'2017AllExports'!N40*'2017IllegalPercentages'!N40)</f>
        <v xml:space="preserve"> </v>
      </c>
      <c r="O40" s="90" t="str">
        <f>IF(SUM('2017AllExports'!O40:O40)=0," ",'2017AllExports'!O40*'2017IllegalPercentages'!O40)</f>
        <v xml:space="preserve"> </v>
      </c>
      <c r="P40" s="90" t="str">
        <f>IF(SUM('2017AllExports'!P40:P40)=0," ",'2017AllExports'!P40*'2017IllegalPercentages'!P40)</f>
        <v xml:space="preserve"> </v>
      </c>
      <c r="Q40" s="91">
        <f t="shared" si="0"/>
        <v>0</v>
      </c>
      <c r="S40" s="92" t="str">
        <f>IF(SUM('2017AllExports'!B40:B40)=0," ",'2017AllExports'!S40*'2017IllegalPercentages'!B40)</f>
        <v xml:space="preserve"> </v>
      </c>
      <c r="T40" s="92" t="str">
        <f>IF(SUM('2017AllExports'!C40:C40)=0," ",'2017AllExports'!T40*'2017IllegalPercentages'!C40)</f>
        <v xml:space="preserve"> </v>
      </c>
      <c r="U40" s="92" t="str">
        <f>IF(SUM('2017AllExports'!D40:D40)=0," ",'2017AllExports'!U40*'2017IllegalPercentages'!D40)</f>
        <v xml:space="preserve"> </v>
      </c>
      <c r="V40" s="92" t="str">
        <f>IF(SUM('2017AllExports'!E40:E40)=0," ",'2017AllExports'!V40*'2017IllegalPercentages'!E40)</f>
        <v xml:space="preserve"> </v>
      </c>
      <c r="W40" s="92" t="str">
        <f>IF(SUM('2017AllExports'!F40:F40)=0," ",'2017AllExports'!W40*'2017IllegalPercentages'!F40)</f>
        <v xml:space="preserve"> </v>
      </c>
      <c r="X40" s="92" t="str">
        <f>IF(SUM('2017AllExports'!G40:G40)=0," ",'2017AllExports'!X40*'2017IllegalPercentages'!G40)</f>
        <v xml:space="preserve"> </v>
      </c>
      <c r="Y40" s="92" t="str">
        <f>IF(SUM('2017AllExports'!H40:H40)=0," ",'2017AllExports'!Y40*'2017IllegalPercentages'!H40)</f>
        <v xml:space="preserve"> </v>
      </c>
      <c r="Z40" s="92" t="str">
        <f>IF(SUM('2017AllExports'!I40:I40)=0," ",'2017AllExports'!Z40*'2017IllegalPercentages'!I40)</f>
        <v xml:space="preserve"> </v>
      </c>
      <c r="AA40" s="92" t="str">
        <f>IF(SUM('2017AllExports'!J40:J40)=0," ",'2017AllExports'!AA40*'2017IllegalPercentages'!J40)</f>
        <v xml:space="preserve"> </v>
      </c>
      <c r="AB40" s="92" t="str">
        <f>IF(SUM('2017AllExports'!K40:K40)=0," ",'2017AllExports'!AB40*'2017IllegalPercentages'!K40)</f>
        <v xml:space="preserve"> </v>
      </c>
      <c r="AC40" s="92" t="str">
        <f>IF(SUM('2017AllExports'!L40:L40)=0," ",'2017AllExports'!AC40*'2017IllegalPercentages'!L40)</f>
        <v xml:space="preserve"> </v>
      </c>
      <c r="AE40" s="92" t="str">
        <f>IF(SUM('2017AllExports'!N40:N40)=0," ",'2017AllExports'!AE40*'2017IllegalPercentages'!N40)</f>
        <v xml:space="preserve"> </v>
      </c>
      <c r="AF40" s="92" t="str">
        <f>IF(SUM('2017AllExports'!O40:O40)=0," ",'2017AllExports'!AF40*'2017IllegalPercentages'!O40)</f>
        <v xml:space="preserve"> </v>
      </c>
      <c r="AG40" s="92" t="str">
        <f>IF(SUM('2017AllExports'!P40:P40)=0," ",'2017AllExports'!AG40*'2017IllegalPercentages'!P40)</f>
        <v xml:space="preserve"> </v>
      </c>
      <c r="AH40" s="93">
        <f t="shared" si="1"/>
        <v>0</v>
      </c>
    </row>
    <row r="41" spans="1:34" ht="13">
      <c r="A41" t="s">
        <v>59</v>
      </c>
      <c r="B41" s="89" t="str">
        <f>IF(SUM('2017AllExports'!B41:B41)=0," ",'2017AllExports'!B41*'2017IllegalPercentages'!B41)</f>
        <v xml:space="preserve"> </v>
      </c>
      <c r="C41" s="89" t="str">
        <f>IF(SUM('2017AllExports'!C41:C41)=0," ",'2017AllExports'!C41*'2017IllegalPercentages'!C41)</f>
        <v xml:space="preserve"> </v>
      </c>
      <c r="D41" s="89" t="str">
        <f>IF(SUM('2017AllExports'!D41:D41)=0," ",'2017AllExports'!D41*'2017IllegalPercentages'!D41)</f>
        <v xml:space="preserve"> </v>
      </c>
      <c r="E41" s="89" t="str">
        <f>IF(SUM('2017AllExports'!E41:E41)=0," ",'2017AllExports'!E41*'2017IllegalPercentages'!E41)</f>
        <v xml:space="preserve"> </v>
      </c>
      <c r="F41" s="90" t="str">
        <f>IF(SUM('2017AllExports'!F41:F41)=0," ",'2017AllExports'!F41*'2017IllegalPercentages'!F41)</f>
        <v xml:space="preserve"> </v>
      </c>
      <c r="G41" s="90" t="str">
        <f>IF(SUM('2017AllExports'!G41:G41)=0," ",'2017AllExports'!G41*'2017IllegalPercentages'!G41)</f>
        <v xml:space="preserve"> </v>
      </c>
      <c r="H41" s="90" t="str">
        <f>IF(SUM('2017AllExports'!H41:H41)=0," ",'2017AllExports'!H41*'2017IllegalPercentages'!H41)</f>
        <v xml:space="preserve"> </v>
      </c>
      <c r="I41" s="90" t="str">
        <f>IF(SUM('2017AllExports'!I41:I41)=0," ",'2017AllExports'!I41*'2017IllegalPercentages'!I41)</f>
        <v xml:space="preserve"> </v>
      </c>
      <c r="J41" s="90" t="str">
        <f>IF(SUM('2017AllExports'!J41:J41)=0," ",'2017AllExports'!J41*'2017IllegalPercentages'!J41)</f>
        <v xml:space="preserve"> </v>
      </c>
      <c r="K41" s="90" t="str">
        <f>IF(SUM('2017AllExports'!K41:K41)=0," ",'2017AllExports'!K41*'2017IllegalPercentages'!K41)</f>
        <v xml:space="preserve"> </v>
      </c>
      <c r="L41" s="90" t="str">
        <f>IF(SUM('2017AllExports'!L41:L41)=0," ",'2017AllExports'!L41*'2017IllegalPercentages'!L41)</f>
        <v xml:space="preserve"> </v>
      </c>
      <c r="N41" s="90" t="str">
        <f>IF(SUM('2017AllExports'!N41:N41)=0," ",'2017AllExports'!N41*'2017IllegalPercentages'!N41)</f>
        <v xml:space="preserve"> </v>
      </c>
      <c r="O41" s="90" t="str">
        <f>IF(SUM('2017AllExports'!O41:O41)=0," ",'2017AllExports'!O41*'2017IllegalPercentages'!O41)</f>
        <v xml:space="preserve"> </v>
      </c>
      <c r="P41" s="90" t="str">
        <f>IF(SUM('2017AllExports'!P41:P41)=0," ",'2017AllExports'!P41*'2017IllegalPercentages'!P41)</f>
        <v xml:space="preserve"> </v>
      </c>
      <c r="Q41" s="91">
        <f t="shared" si="0"/>
        <v>0</v>
      </c>
      <c r="S41" s="92" t="str">
        <f>IF(SUM('2017AllExports'!B41:B41)=0," ",'2017AllExports'!S41*'2017IllegalPercentages'!B41)</f>
        <v xml:space="preserve"> </v>
      </c>
      <c r="T41" s="92" t="str">
        <f>IF(SUM('2017AllExports'!C41:C41)=0," ",'2017AllExports'!T41*'2017IllegalPercentages'!C41)</f>
        <v xml:space="preserve"> </v>
      </c>
      <c r="U41" s="92" t="str">
        <f>IF(SUM('2017AllExports'!D41:D41)=0," ",'2017AllExports'!U41*'2017IllegalPercentages'!D41)</f>
        <v xml:space="preserve"> </v>
      </c>
      <c r="V41" s="92" t="str">
        <f>IF(SUM('2017AllExports'!E41:E41)=0," ",'2017AllExports'!V41*'2017IllegalPercentages'!E41)</f>
        <v xml:space="preserve"> </v>
      </c>
      <c r="W41" s="92" t="str">
        <f>IF(SUM('2017AllExports'!F41:F41)=0," ",'2017AllExports'!W41*'2017IllegalPercentages'!F41)</f>
        <v xml:space="preserve"> </v>
      </c>
      <c r="X41" s="92" t="str">
        <f>IF(SUM('2017AllExports'!G41:G41)=0," ",'2017AllExports'!X41*'2017IllegalPercentages'!G41)</f>
        <v xml:space="preserve"> </v>
      </c>
      <c r="Y41" s="92" t="str">
        <f>IF(SUM('2017AllExports'!H41:H41)=0," ",'2017AllExports'!Y41*'2017IllegalPercentages'!H41)</f>
        <v xml:space="preserve"> </v>
      </c>
      <c r="Z41" s="92" t="str">
        <f>IF(SUM('2017AllExports'!I41:I41)=0," ",'2017AllExports'!Z41*'2017IllegalPercentages'!I41)</f>
        <v xml:space="preserve"> </v>
      </c>
      <c r="AA41" s="92" t="str">
        <f>IF(SUM('2017AllExports'!J41:J41)=0," ",'2017AllExports'!AA41*'2017IllegalPercentages'!J41)</f>
        <v xml:space="preserve"> </v>
      </c>
      <c r="AB41" s="92" t="str">
        <f>IF(SUM('2017AllExports'!K41:K41)=0," ",'2017AllExports'!AB41*'2017IllegalPercentages'!K41)</f>
        <v xml:space="preserve"> </v>
      </c>
      <c r="AC41" s="92" t="str">
        <f>IF(SUM('2017AllExports'!L41:L41)=0," ",'2017AllExports'!AC41*'2017IllegalPercentages'!L41)</f>
        <v xml:space="preserve"> </v>
      </c>
      <c r="AE41" s="92" t="str">
        <f>IF(SUM('2017AllExports'!N41:N41)=0," ",'2017AllExports'!AE41*'2017IllegalPercentages'!N41)</f>
        <v xml:space="preserve"> </v>
      </c>
      <c r="AF41" s="92" t="str">
        <f>IF(SUM('2017AllExports'!O41:O41)=0," ",'2017AllExports'!AF41*'2017IllegalPercentages'!O41)</f>
        <v xml:space="preserve"> </v>
      </c>
      <c r="AG41" s="92" t="str">
        <f>IF(SUM('2017AllExports'!P41:P41)=0," ",'2017AllExports'!AG41*'2017IllegalPercentages'!P41)</f>
        <v xml:space="preserve"> </v>
      </c>
      <c r="AH41" s="93">
        <f t="shared" si="1"/>
        <v>0</v>
      </c>
    </row>
    <row r="42" spans="1:34" ht="13">
      <c r="A42" t="s">
        <v>8</v>
      </c>
      <c r="B42" s="89" t="str">
        <f>IF(SUM('2017AllExports'!B42:B42)=0," ",'2017AllExports'!B42*'2017IllegalPercentages'!B42)</f>
        <v xml:space="preserve"> </v>
      </c>
      <c r="C42" s="89" t="str">
        <f>IF(SUM('2017AllExports'!C42:C42)=0," ",'2017AllExports'!C42*'2017IllegalPercentages'!C42)</f>
        <v xml:space="preserve"> </v>
      </c>
      <c r="D42" s="89" t="str">
        <f>IF(SUM('2017AllExports'!D42:D42)=0," ",'2017AllExports'!D42*'2017IllegalPercentages'!D42)</f>
        <v xml:space="preserve"> </v>
      </c>
      <c r="E42" s="89" t="str">
        <f>IF(SUM('2017AllExports'!E42:E42)=0," ",'2017AllExports'!E42*'2017IllegalPercentages'!E42)</f>
        <v xml:space="preserve"> </v>
      </c>
      <c r="F42" s="90" t="str">
        <f>IF(SUM('2017AllExports'!F42:F42)=0," ",'2017AllExports'!F42*'2017IllegalPercentages'!F42)</f>
        <v xml:space="preserve"> </v>
      </c>
      <c r="G42" s="90" t="str">
        <f>IF(SUM('2017AllExports'!G42:G42)=0," ",'2017AllExports'!G42*'2017IllegalPercentages'!G42)</f>
        <v xml:space="preserve"> </v>
      </c>
      <c r="H42" s="90" t="str">
        <f>IF(SUM('2017AllExports'!H42:H42)=0," ",'2017AllExports'!H42*'2017IllegalPercentages'!H42)</f>
        <v xml:space="preserve"> </v>
      </c>
      <c r="I42" s="90" t="str">
        <f>IF(SUM('2017AllExports'!I42:I42)=0," ",'2017AllExports'!I42*'2017IllegalPercentages'!I42)</f>
        <v xml:space="preserve"> </v>
      </c>
      <c r="J42" s="90" t="str">
        <f>IF(SUM('2017AllExports'!J42:J42)=0," ",'2017AllExports'!J42*'2017IllegalPercentages'!J42)</f>
        <v xml:space="preserve"> </v>
      </c>
      <c r="K42" s="90" t="str">
        <f>IF(SUM('2017AllExports'!K42:K42)=0," ",'2017AllExports'!K42*'2017IllegalPercentages'!K42)</f>
        <v xml:space="preserve"> </v>
      </c>
      <c r="L42" s="90" t="str">
        <f>IF(SUM('2017AllExports'!L42:L42)=0," ",'2017AllExports'!L42*'2017IllegalPercentages'!L42)</f>
        <v xml:space="preserve"> </v>
      </c>
      <c r="N42" s="90" t="str">
        <f>IF(SUM('2017AllExports'!N42:N42)=0," ",'2017AllExports'!N42*'2017IllegalPercentages'!N42)</f>
        <v xml:space="preserve"> </v>
      </c>
      <c r="O42" s="90" t="str">
        <f>IF(SUM('2017AllExports'!O42:O42)=0," ",'2017AllExports'!O42*'2017IllegalPercentages'!O42)</f>
        <v xml:space="preserve"> </v>
      </c>
      <c r="P42" s="90" t="str">
        <f>IF(SUM('2017AllExports'!P42:P42)=0," ",'2017AllExports'!P42*'2017IllegalPercentages'!P42)</f>
        <v xml:space="preserve"> </v>
      </c>
      <c r="Q42" s="91">
        <f t="shared" si="0"/>
        <v>0</v>
      </c>
      <c r="S42" s="92" t="str">
        <f>IF(SUM('2017AllExports'!B42:B42)=0," ",'2017AllExports'!S42*'2017IllegalPercentages'!B42)</f>
        <v xml:space="preserve"> </v>
      </c>
      <c r="T42" s="92" t="str">
        <f>IF(SUM('2017AllExports'!C42:C42)=0," ",'2017AllExports'!T42*'2017IllegalPercentages'!C42)</f>
        <v xml:space="preserve"> </v>
      </c>
      <c r="U42" s="92" t="str">
        <f>IF(SUM('2017AllExports'!D42:D42)=0," ",'2017AllExports'!U42*'2017IllegalPercentages'!D42)</f>
        <v xml:space="preserve"> </v>
      </c>
      <c r="V42" s="92" t="str">
        <f>IF(SUM('2017AllExports'!E42:E42)=0," ",'2017AllExports'!V42*'2017IllegalPercentages'!E42)</f>
        <v xml:space="preserve"> </v>
      </c>
      <c r="W42" s="92" t="str">
        <f>IF(SUM('2017AllExports'!F42:F42)=0," ",'2017AllExports'!W42*'2017IllegalPercentages'!F42)</f>
        <v xml:space="preserve"> </v>
      </c>
      <c r="X42" s="92" t="str">
        <f>IF(SUM('2017AllExports'!G42:G42)=0," ",'2017AllExports'!X42*'2017IllegalPercentages'!G42)</f>
        <v xml:space="preserve"> </v>
      </c>
      <c r="Y42" s="92" t="str">
        <f>IF(SUM('2017AllExports'!H42:H42)=0," ",'2017AllExports'!Y42*'2017IllegalPercentages'!H42)</f>
        <v xml:space="preserve"> </v>
      </c>
      <c r="Z42" s="92" t="str">
        <f>IF(SUM('2017AllExports'!I42:I42)=0," ",'2017AllExports'!Z42*'2017IllegalPercentages'!I42)</f>
        <v xml:space="preserve"> </v>
      </c>
      <c r="AA42" s="92" t="str">
        <f>IF(SUM('2017AllExports'!J42:J42)=0," ",'2017AllExports'!AA42*'2017IllegalPercentages'!J42)</f>
        <v xml:space="preserve"> </v>
      </c>
      <c r="AB42" s="92" t="str">
        <f>IF(SUM('2017AllExports'!K42:K42)=0," ",'2017AllExports'!AB42*'2017IllegalPercentages'!K42)</f>
        <v xml:space="preserve"> </v>
      </c>
      <c r="AC42" s="92" t="str">
        <f>IF(SUM('2017AllExports'!L42:L42)=0," ",'2017AllExports'!AC42*'2017IllegalPercentages'!L42)</f>
        <v xml:space="preserve"> </v>
      </c>
      <c r="AE42" s="92" t="str">
        <f>IF(SUM('2017AllExports'!N42:N42)=0," ",'2017AllExports'!AE42*'2017IllegalPercentages'!N42)</f>
        <v xml:space="preserve"> </v>
      </c>
      <c r="AF42" s="92" t="str">
        <f>IF(SUM('2017AllExports'!O42:O42)=0," ",'2017AllExports'!AF42*'2017IllegalPercentages'!O42)</f>
        <v xml:space="preserve"> </v>
      </c>
      <c r="AG42" s="92" t="str">
        <f>IF(SUM('2017AllExports'!P42:P42)=0," ",'2017AllExports'!AG42*'2017IllegalPercentages'!P42)</f>
        <v xml:space="preserve"> </v>
      </c>
      <c r="AH42" s="93">
        <f t="shared" si="1"/>
        <v>0</v>
      </c>
    </row>
    <row r="43" spans="1:34" ht="13">
      <c r="A43" t="s">
        <v>40</v>
      </c>
      <c r="B43" s="89" t="str">
        <f>IF(SUM('2017AllExports'!B43:B43)=0," ",'2017AllExports'!B43*'2017IllegalPercentages'!B43)</f>
        <v xml:space="preserve"> </v>
      </c>
      <c r="C43" s="89" t="str">
        <f>IF(SUM('2017AllExports'!C43:C43)=0," ",'2017AllExports'!C43*'2017IllegalPercentages'!C43)</f>
        <v xml:space="preserve"> </v>
      </c>
      <c r="D43" s="89" t="str">
        <f>IF(SUM('2017AllExports'!D43:D43)=0," ",'2017AllExports'!D43*'2017IllegalPercentages'!D43)</f>
        <v xml:space="preserve"> </v>
      </c>
      <c r="E43" s="89" t="str">
        <f>IF(SUM('2017AllExports'!E43:E43)=0," ",'2017AllExports'!E43*'2017IllegalPercentages'!E43)</f>
        <v xml:space="preserve"> </v>
      </c>
      <c r="F43" s="90" t="str">
        <f>IF(SUM('2017AllExports'!F43:F43)=0," ",'2017AllExports'!F43*'2017IllegalPercentages'!F43)</f>
        <v xml:space="preserve"> </v>
      </c>
      <c r="G43" s="90" t="str">
        <f>IF(SUM('2017AllExports'!G43:G43)=0," ",'2017AllExports'!G43*'2017IllegalPercentages'!G43)</f>
        <v xml:space="preserve"> </v>
      </c>
      <c r="H43" s="90" t="str">
        <f>IF(SUM('2017AllExports'!H43:H43)=0," ",'2017AllExports'!H43*'2017IllegalPercentages'!H43)</f>
        <v xml:space="preserve"> </v>
      </c>
      <c r="I43" s="90" t="str">
        <f>IF(SUM('2017AllExports'!I43:I43)=0," ",'2017AllExports'!I43*'2017IllegalPercentages'!I43)</f>
        <v xml:space="preserve"> </v>
      </c>
      <c r="J43" s="90" t="str">
        <f>IF(SUM('2017AllExports'!J43:J43)=0," ",'2017AllExports'!J43*'2017IllegalPercentages'!J43)</f>
        <v xml:space="preserve"> </v>
      </c>
      <c r="K43" s="90" t="str">
        <f>IF(SUM('2017AllExports'!K43:K43)=0," ",'2017AllExports'!K43*'2017IllegalPercentages'!K43)</f>
        <v xml:space="preserve"> </v>
      </c>
      <c r="L43" s="90" t="str">
        <f>IF(SUM('2017AllExports'!L43:L43)=0," ",'2017AllExports'!L43*'2017IllegalPercentages'!L43)</f>
        <v xml:space="preserve"> </v>
      </c>
      <c r="N43" s="90" t="str">
        <f>IF(SUM('2017AllExports'!N43:N43)=0," ",'2017AllExports'!N43*'2017IllegalPercentages'!N43)</f>
        <v xml:space="preserve"> </v>
      </c>
      <c r="O43" s="90" t="str">
        <f>IF(SUM('2017AllExports'!O43:O43)=0," ",'2017AllExports'!O43*'2017IllegalPercentages'!O43)</f>
        <v xml:space="preserve"> </v>
      </c>
      <c r="P43" s="90" t="str">
        <f>IF(SUM('2017AllExports'!P43:P43)=0," ",'2017AllExports'!P43*'2017IllegalPercentages'!P43)</f>
        <v xml:space="preserve"> </v>
      </c>
      <c r="Q43" s="91">
        <f t="shared" si="0"/>
        <v>0</v>
      </c>
      <c r="S43" s="92" t="str">
        <f>IF(SUM('2017AllExports'!B43:B43)=0," ",'2017AllExports'!S43*'2017IllegalPercentages'!B43)</f>
        <v xml:space="preserve"> </v>
      </c>
      <c r="T43" s="92" t="str">
        <f>IF(SUM('2017AllExports'!C43:C43)=0," ",'2017AllExports'!T43*'2017IllegalPercentages'!C43)</f>
        <v xml:space="preserve"> </v>
      </c>
      <c r="U43" s="92" t="str">
        <f>IF(SUM('2017AllExports'!D43:D43)=0," ",'2017AllExports'!U43*'2017IllegalPercentages'!D43)</f>
        <v xml:space="preserve"> </v>
      </c>
      <c r="V43" s="92" t="str">
        <f>IF(SUM('2017AllExports'!E43:E43)=0," ",'2017AllExports'!V43*'2017IllegalPercentages'!E43)</f>
        <v xml:space="preserve"> </v>
      </c>
      <c r="W43" s="92" t="str">
        <f>IF(SUM('2017AllExports'!F43:F43)=0," ",'2017AllExports'!W43*'2017IllegalPercentages'!F43)</f>
        <v xml:space="preserve"> </v>
      </c>
      <c r="X43" s="92" t="str">
        <f>IF(SUM('2017AllExports'!G43:G43)=0," ",'2017AllExports'!X43*'2017IllegalPercentages'!G43)</f>
        <v xml:space="preserve"> </v>
      </c>
      <c r="Y43" s="92" t="str">
        <f>IF(SUM('2017AllExports'!H43:H43)=0," ",'2017AllExports'!Y43*'2017IllegalPercentages'!H43)</f>
        <v xml:space="preserve"> </v>
      </c>
      <c r="Z43" s="92" t="str">
        <f>IF(SUM('2017AllExports'!I43:I43)=0," ",'2017AllExports'!Z43*'2017IllegalPercentages'!I43)</f>
        <v xml:space="preserve"> </v>
      </c>
      <c r="AA43" s="92" t="str">
        <f>IF(SUM('2017AllExports'!J43:J43)=0," ",'2017AllExports'!AA43*'2017IllegalPercentages'!J43)</f>
        <v xml:space="preserve"> </v>
      </c>
      <c r="AB43" s="92" t="str">
        <f>IF(SUM('2017AllExports'!K43:K43)=0," ",'2017AllExports'!AB43*'2017IllegalPercentages'!K43)</f>
        <v xml:space="preserve"> </v>
      </c>
      <c r="AC43" s="92" t="str">
        <f>IF(SUM('2017AllExports'!L43:L43)=0," ",'2017AllExports'!AC43*'2017IllegalPercentages'!L43)</f>
        <v xml:space="preserve"> </v>
      </c>
      <c r="AE43" s="92" t="str">
        <f>IF(SUM('2017AllExports'!N43:N43)=0," ",'2017AllExports'!AE43*'2017IllegalPercentages'!N43)</f>
        <v xml:space="preserve"> </v>
      </c>
      <c r="AF43" s="92" t="str">
        <f>IF(SUM('2017AllExports'!O43:O43)=0," ",'2017AllExports'!AF43*'2017IllegalPercentages'!O43)</f>
        <v xml:space="preserve"> </v>
      </c>
      <c r="AG43" s="92" t="str">
        <f>IF(SUM('2017AllExports'!P43:P43)=0," ",'2017AllExports'!AG43*'2017IllegalPercentages'!P43)</f>
        <v xml:space="preserve"> </v>
      </c>
      <c r="AH43" s="93">
        <f t="shared" si="1"/>
        <v>0</v>
      </c>
    </row>
    <row r="44" spans="1:34" ht="13">
      <c r="A44" t="s">
        <v>9</v>
      </c>
      <c r="B44" s="89" t="str">
        <f>IF(SUM('2017AllExports'!B44:B44)=0," ",'2017AllExports'!B44*'2017IllegalPercentages'!B44)</f>
        <v xml:space="preserve"> </v>
      </c>
      <c r="C44" s="89" t="str">
        <f>IF(SUM('2017AllExports'!C44:C44)=0," ",'2017AllExports'!C44*'2017IllegalPercentages'!C44)</f>
        <v xml:space="preserve"> </v>
      </c>
      <c r="D44" s="89" t="str">
        <f>IF(SUM('2017AllExports'!D44:D44)=0," ",'2017AllExports'!D44*'2017IllegalPercentages'!D44)</f>
        <v xml:space="preserve"> </v>
      </c>
      <c r="E44" s="89" t="str">
        <f>IF(SUM('2017AllExports'!E44:E44)=0," ",'2017AllExports'!E44*'2017IllegalPercentages'!E44)</f>
        <v xml:space="preserve"> </v>
      </c>
      <c r="F44" s="90" t="str">
        <f>IF(SUM('2017AllExports'!F44:F44)=0," ",'2017AllExports'!F44*'2017IllegalPercentages'!F44)</f>
        <v xml:space="preserve"> </v>
      </c>
      <c r="G44" s="90" t="str">
        <f>IF(SUM('2017AllExports'!G44:G44)=0," ",'2017AllExports'!G44*'2017IllegalPercentages'!G44)</f>
        <v xml:space="preserve"> </v>
      </c>
      <c r="H44" s="90" t="str">
        <f>IF(SUM('2017AllExports'!H44:H44)=0," ",'2017AllExports'!H44*'2017IllegalPercentages'!H44)</f>
        <v xml:space="preserve"> </v>
      </c>
      <c r="I44" s="90" t="str">
        <f>IF(SUM('2017AllExports'!I44:I44)=0," ",'2017AllExports'!I44*'2017IllegalPercentages'!I44)</f>
        <v xml:space="preserve"> </v>
      </c>
      <c r="J44" s="90" t="str">
        <f>IF(SUM('2017AllExports'!J44:J44)=0," ",'2017AllExports'!J44*'2017IllegalPercentages'!J44)</f>
        <v xml:space="preserve"> </v>
      </c>
      <c r="K44" s="90" t="str">
        <f>IF(SUM('2017AllExports'!K44:K44)=0," ",'2017AllExports'!K44*'2017IllegalPercentages'!K44)</f>
        <v xml:space="preserve"> </v>
      </c>
      <c r="L44" s="90" t="str">
        <f>IF(SUM('2017AllExports'!L44:L44)=0," ",'2017AllExports'!L44*'2017IllegalPercentages'!L44)</f>
        <v xml:space="preserve"> </v>
      </c>
      <c r="N44" s="90" t="str">
        <f>IF(SUM('2017AllExports'!N44:N44)=0," ",'2017AllExports'!N44*'2017IllegalPercentages'!N44)</f>
        <v xml:space="preserve"> </v>
      </c>
      <c r="O44" s="90" t="str">
        <f>IF(SUM('2017AllExports'!O44:O44)=0," ",'2017AllExports'!O44*'2017IllegalPercentages'!O44)</f>
        <v xml:space="preserve"> </v>
      </c>
      <c r="P44" s="90" t="str">
        <f>IF(SUM('2017AllExports'!P44:P44)=0," ",'2017AllExports'!P44*'2017IllegalPercentages'!P44)</f>
        <v xml:space="preserve"> </v>
      </c>
      <c r="Q44" s="91">
        <f t="shared" si="0"/>
        <v>0</v>
      </c>
      <c r="S44" s="92" t="str">
        <f>IF(SUM('2017AllExports'!B44:B44)=0," ",'2017AllExports'!S44*'2017IllegalPercentages'!B44)</f>
        <v xml:space="preserve"> </v>
      </c>
      <c r="T44" s="92" t="str">
        <f>IF(SUM('2017AllExports'!C44:C44)=0," ",'2017AllExports'!T44*'2017IllegalPercentages'!C44)</f>
        <v xml:space="preserve"> </v>
      </c>
      <c r="U44" s="92" t="str">
        <f>IF(SUM('2017AllExports'!D44:D44)=0," ",'2017AllExports'!U44*'2017IllegalPercentages'!D44)</f>
        <v xml:space="preserve"> </v>
      </c>
      <c r="V44" s="92" t="str">
        <f>IF(SUM('2017AllExports'!E44:E44)=0," ",'2017AllExports'!V44*'2017IllegalPercentages'!E44)</f>
        <v xml:space="preserve"> </v>
      </c>
      <c r="W44" s="92" t="str">
        <f>IF(SUM('2017AllExports'!F44:F44)=0," ",'2017AllExports'!W44*'2017IllegalPercentages'!F44)</f>
        <v xml:space="preserve"> </v>
      </c>
      <c r="X44" s="92" t="str">
        <f>IF(SUM('2017AllExports'!G44:G44)=0," ",'2017AllExports'!X44*'2017IllegalPercentages'!G44)</f>
        <v xml:space="preserve"> </v>
      </c>
      <c r="Y44" s="92" t="str">
        <f>IF(SUM('2017AllExports'!H44:H44)=0," ",'2017AllExports'!Y44*'2017IllegalPercentages'!H44)</f>
        <v xml:space="preserve"> </v>
      </c>
      <c r="Z44" s="92" t="str">
        <f>IF(SUM('2017AllExports'!I44:I44)=0," ",'2017AllExports'!Z44*'2017IllegalPercentages'!I44)</f>
        <v xml:space="preserve"> </v>
      </c>
      <c r="AA44" s="92" t="str">
        <f>IF(SUM('2017AllExports'!J44:J44)=0," ",'2017AllExports'!AA44*'2017IllegalPercentages'!J44)</f>
        <v xml:space="preserve"> </v>
      </c>
      <c r="AB44" s="92" t="str">
        <f>IF(SUM('2017AllExports'!K44:K44)=0," ",'2017AllExports'!AB44*'2017IllegalPercentages'!K44)</f>
        <v xml:space="preserve"> </v>
      </c>
      <c r="AC44" s="92" t="str">
        <f>IF(SUM('2017AllExports'!L44:L44)=0," ",'2017AllExports'!AC44*'2017IllegalPercentages'!L44)</f>
        <v xml:space="preserve"> </v>
      </c>
      <c r="AE44" s="92" t="str">
        <f>IF(SUM('2017AllExports'!N44:N44)=0," ",'2017AllExports'!AE44*'2017IllegalPercentages'!N44)</f>
        <v xml:space="preserve"> </v>
      </c>
      <c r="AF44" s="92" t="str">
        <f>IF(SUM('2017AllExports'!O44:O44)=0," ",'2017AllExports'!AF44*'2017IllegalPercentages'!O44)</f>
        <v xml:space="preserve"> </v>
      </c>
      <c r="AG44" s="92" t="str">
        <f>IF(SUM('2017AllExports'!P44:P44)=0," ",'2017AllExports'!AG44*'2017IllegalPercentages'!P44)</f>
        <v xml:space="preserve"> </v>
      </c>
      <c r="AH44" s="93">
        <f t="shared" si="1"/>
        <v>0</v>
      </c>
    </row>
    <row r="45" spans="1:34" ht="13">
      <c r="A45" t="s">
        <v>10</v>
      </c>
      <c r="B45" s="89" t="str">
        <f>IF(SUM('2017AllExports'!B45:B45)=0," ",'2017AllExports'!B45*'2017IllegalPercentages'!B45)</f>
        <v xml:space="preserve"> </v>
      </c>
      <c r="C45" s="89" t="str">
        <f>IF(SUM('2017AllExports'!C45:C45)=0," ",'2017AllExports'!C45*'2017IllegalPercentages'!C45)</f>
        <v xml:space="preserve"> </v>
      </c>
      <c r="D45" s="89" t="str">
        <f>IF(SUM('2017AllExports'!D45:D45)=0," ",'2017AllExports'!D45*'2017IllegalPercentages'!D45)</f>
        <v xml:space="preserve"> </v>
      </c>
      <c r="E45" s="89" t="str">
        <f>IF(SUM('2017AllExports'!E45:E45)=0," ",'2017AllExports'!E45*'2017IllegalPercentages'!E45)</f>
        <v xml:space="preserve"> </v>
      </c>
      <c r="F45" s="90" t="str">
        <f>IF(SUM('2017AllExports'!F45:F45)=0," ",'2017AllExports'!F45*'2017IllegalPercentages'!F45)</f>
        <v xml:space="preserve"> </v>
      </c>
      <c r="G45" s="90" t="str">
        <f>IF(SUM('2017AllExports'!G45:G45)=0," ",'2017AllExports'!G45*'2017IllegalPercentages'!G45)</f>
        <v xml:space="preserve"> </v>
      </c>
      <c r="H45" s="90" t="str">
        <f>IF(SUM('2017AllExports'!H45:H45)=0," ",'2017AllExports'!H45*'2017IllegalPercentages'!H45)</f>
        <v xml:space="preserve"> </v>
      </c>
      <c r="I45" s="90" t="str">
        <f>IF(SUM('2017AllExports'!I45:I45)=0," ",'2017AllExports'!I45*'2017IllegalPercentages'!I45)</f>
        <v xml:space="preserve"> </v>
      </c>
      <c r="J45" s="90" t="str">
        <f>IF(SUM('2017AllExports'!J45:J45)=0," ",'2017AllExports'!J45*'2017IllegalPercentages'!J45)</f>
        <v xml:space="preserve"> </v>
      </c>
      <c r="K45" s="90" t="str">
        <f>IF(SUM('2017AllExports'!K45:K45)=0," ",'2017AllExports'!K45*'2017IllegalPercentages'!K45)</f>
        <v xml:space="preserve"> </v>
      </c>
      <c r="L45" s="90" t="str">
        <f>IF(SUM('2017AllExports'!L45:L45)=0," ",'2017AllExports'!L45*'2017IllegalPercentages'!L45)</f>
        <v xml:space="preserve"> </v>
      </c>
      <c r="N45" s="90" t="str">
        <f>IF(SUM('2017AllExports'!N45:N45)=0," ",'2017AllExports'!N45*'2017IllegalPercentages'!N45)</f>
        <v xml:space="preserve"> </v>
      </c>
      <c r="O45" s="90" t="str">
        <f>IF(SUM('2017AllExports'!O45:O45)=0," ",'2017AllExports'!O45*'2017IllegalPercentages'!O45)</f>
        <v xml:space="preserve"> </v>
      </c>
      <c r="P45" s="90" t="str">
        <f>IF(SUM('2017AllExports'!P45:P45)=0," ",'2017AllExports'!P45*'2017IllegalPercentages'!P45)</f>
        <v xml:space="preserve"> </v>
      </c>
      <c r="Q45" s="91">
        <f t="shared" si="0"/>
        <v>0</v>
      </c>
      <c r="S45" s="92" t="str">
        <f>IF(SUM('2017AllExports'!B45:B45)=0," ",'2017AllExports'!S45*'2017IllegalPercentages'!B45)</f>
        <v xml:space="preserve"> </v>
      </c>
      <c r="T45" s="92" t="str">
        <f>IF(SUM('2017AllExports'!C45:C45)=0," ",'2017AllExports'!T45*'2017IllegalPercentages'!C45)</f>
        <v xml:space="preserve"> </v>
      </c>
      <c r="U45" s="92" t="str">
        <f>IF(SUM('2017AllExports'!D45:D45)=0," ",'2017AllExports'!U45*'2017IllegalPercentages'!D45)</f>
        <v xml:space="preserve"> </v>
      </c>
      <c r="V45" s="92" t="str">
        <f>IF(SUM('2017AllExports'!E45:E45)=0," ",'2017AllExports'!V45*'2017IllegalPercentages'!E45)</f>
        <v xml:space="preserve"> </v>
      </c>
      <c r="W45" s="92" t="str">
        <f>IF(SUM('2017AllExports'!F45:F45)=0," ",'2017AllExports'!W45*'2017IllegalPercentages'!F45)</f>
        <v xml:space="preserve"> </v>
      </c>
      <c r="X45" s="92" t="str">
        <f>IF(SUM('2017AllExports'!G45:G45)=0," ",'2017AllExports'!X45*'2017IllegalPercentages'!G45)</f>
        <v xml:space="preserve"> </v>
      </c>
      <c r="Y45" s="92" t="str">
        <f>IF(SUM('2017AllExports'!H45:H45)=0," ",'2017AllExports'!Y45*'2017IllegalPercentages'!H45)</f>
        <v xml:space="preserve"> </v>
      </c>
      <c r="Z45" s="92" t="str">
        <f>IF(SUM('2017AllExports'!I45:I45)=0," ",'2017AllExports'!Z45*'2017IllegalPercentages'!I45)</f>
        <v xml:space="preserve"> </v>
      </c>
      <c r="AA45" s="92" t="str">
        <f>IF(SUM('2017AllExports'!J45:J45)=0," ",'2017AllExports'!AA45*'2017IllegalPercentages'!J45)</f>
        <v xml:space="preserve"> </v>
      </c>
      <c r="AB45" s="92" t="str">
        <f>IF(SUM('2017AllExports'!K45:K45)=0," ",'2017AllExports'!AB45*'2017IllegalPercentages'!K45)</f>
        <v xml:space="preserve"> </v>
      </c>
      <c r="AC45" s="92" t="str">
        <f>IF(SUM('2017AllExports'!L45:L45)=0," ",'2017AllExports'!AC45*'2017IllegalPercentages'!L45)</f>
        <v xml:space="preserve"> </v>
      </c>
      <c r="AE45" s="92" t="str">
        <f>IF(SUM('2017AllExports'!N45:N45)=0," ",'2017AllExports'!AE45*'2017IllegalPercentages'!N45)</f>
        <v xml:space="preserve"> </v>
      </c>
      <c r="AF45" s="92" t="str">
        <f>IF(SUM('2017AllExports'!O45:O45)=0," ",'2017AllExports'!AF45*'2017IllegalPercentages'!O45)</f>
        <v xml:space="preserve"> </v>
      </c>
      <c r="AG45" s="92" t="str">
        <f>IF(SUM('2017AllExports'!P45:P45)=0," ",'2017AllExports'!AG45*'2017IllegalPercentages'!P45)</f>
        <v xml:space="preserve"> </v>
      </c>
      <c r="AH45" s="93">
        <f t="shared" si="1"/>
        <v>0</v>
      </c>
    </row>
    <row r="46" spans="1:34" ht="13">
      <c r="A46" t="s">
        <v>52</v>
      </c>
      <c r="B46" s="89" t="str">
        <f>IF(SUM('2017AllExports'!B46:B46)=0," ",'2017AllExports'!B46*'2017IllegalPercentages'!B46)</f>
        <v xml:space="preserve"> </v>
      </c>
      <c r="C46" s="89" t="str">
        <f>IF(SUM('2017AllExports'!C46:C46)=0," ",'2017AllExports'!C46*'2017IllegalPercentages'!C46)</f>
        <v xml:space="preserve"> </v>
      </c>
      <c r="D46" s="89" t="str">
        <f>IF(SUM('2017AllExports'!D46:D46)=0," ",'2017AllExports'!D46*'2017IllegalPercentages'!D46)</f>
        <v xml:space="preserve"> </v>
      </c>
      <c r="E46" s="89" t="str">
        <f>IF(SUM('2017AllExports'!E46:E46)=0," ",'2017AllExports'!E46*'2017IllegalPercentages'!E46)</f>
        <v xml:space="preserve"> </v>
      </c>
      <c r="F46" s="90" t="str">
        <f>IF(SUM('2017AllExports'!F46:F46)=0," ",'2017AllExports'!F46*'2017IllegalPercentages'!F46)</f>
        <v xml:space="preserve"> </v>
      </c>
      <c r="G46" s="90" t="str">
        <f>IF(SUM('2017AllExports'!G46:G46)=0," ",'2017AllExports'!G46*'2017IllegalPercentages'!G46)</f>
        <v xml:space="preserve"> </v>
      </c>
      <c r="H46" s="90" t="str">
        <f>IF(SUM('2017AllExports'!H46:H46)=0," ",'2017AllExports'!H46*'2017IllegalPercentages'!H46)</f>
        <v xml:space="preserve"> </v>
      </c>
      <c r="I46" s="90" t="str">
        <f>IF(SUM('2017AllExports'!I46:I46)=0," ",'2017AllExports'!I46*'2017IllegalPercentages'!I46)</f>
        <v xml:space="preserve"> </v>
      </c>
      <c r="J46" s="90" t="str">
        <f>IF(SUM('2017AllExports'!J46:J46)=0," ",'2017AllExports'!J46*'2017IllegalPercentages'!J46)</f>
        <v xml:space="preserve"> </v>
      </c>
      <c r="K46" s="90" t="str">
        <f>IF(SUM('2017AllExports'!K46:K46)=0," ",'2017AllExports'!K46*'2017IllegalPercentages'!K46)</f>
        <v xml:space="preserve"> </v>
      </c>
      <c r="L46" s="90" t="str">
        <f>IF(SUM('2017AllExports'!L46:L46)=0," ",'2017AllExports'!L46*'2017IllegalPercentages'!L46)</f>
        <v xml:space="preserve"> </v>
      </c>
      <c r="N46" s="90" t="str">
        <f>IF(SUM('2017AllExports'!N46:N46)=0," ",'2017AllExports'!N46*'2017IllegalPercentages'!N46)</f>
        <v xml:space="preserve"> </v>
      </c>
      <c r="O46" s="90" t="str">
        <f>IF(SUM('2017AllExports'!O46:O46)=0," ",'2017AllExports'!O46*'2017IllegalPercentages'!O46)</f>
        <v xml:space="preserve"> </v>
      </c>
      <c r="P46" s="90" t="str">
        <f>IF(SUM('2017AllExports'!P46:P46)=0," ",'2017AllExports'!P46*'2017IllegalPercentages'!P46)</f>
        <v xml:space="preserve"> </v>
      </c>
      <c r="Q46" s="91">
        <f t="shared" si="0"/>
        <v>0</v>
      </c>
      <c r="S46" s="92" t="str">
        <f>IF(SUM('2017AllExports'!B46:B46)=0," ",'2017AllExports'!S46*'2017IllegalPercentages'!B46)</f>
        <v xml:space="preserve"> </v>
      </c>
      <c r="T46" s="92" t="str">
        <f>IF(SUM('2017AllExports'!C46:C46)=0," ",'2017AllExports'!T46*'2017IllegalPercentages'!C46)</f>
        <v xml:space="preserve"> </v>
      </c>
      <c r="U46" s="92" t="str">
        <f>IF(SUM('2017AllExports'!D46:D46)=0," ",'2017AllExports'!U46*'2017IllegalPercentages'!D46)</f>
        <v xml:space="preserve"> </v>
      </c>
      <c r="V46" s="92" t="str">
        <f>IF(SUM('2017AllExports'!E46:E46)=0," ",'2017AllExports'!V46*'2017IllegalPercentages'!E46)</f>
        <v xml:space="preserve"> </v>
      </c>
      <c r="W46" s="92" t="str">
        <f>IF(SUM('2017AllExports'!F46:F46)=0," ",'2017AllExports'!W46*'2017IllegalPercentages'!F46)</f>
        <v xml:space="preserve"> </v>
      </c>
      <c r="X46" s="92" t="str">
        <f>IF(SUM('2017AllExports'!G46:G46)=0," ",'2017AllExports'!X46*'2017IllegalPercentages'!G46)</f>
        <v xml:space="preserve"> </v>
      </c>
      <c r="Y46" s="92" t="str">
        <f>IF(SUM('2017AllExports'!H46:H46)=0," ",'2017AllExports'!Y46*'2017IllegalPercentages'!H46)</f>
        <v xml:space="preserve"> </v>
      </c>
      <c r="Z46" s="92" t="str">
        <f>IF(SUM('2017AllExports'!I46:I46)=0," ",'2017AllExports'!Z46*'2017IllegalPercentages'!I46)</f>
        <v xml:space="preserve"> </v>
      </c>
      <c r="AA46" s="92" t="str">
        <f>IF(SUM('2017AllExports'!J46:J46)=0," ",'2017AllExports'!AA46*'2017IllegalPercentages'!J46)</f>
        <v xml:space="preserve"> </v>
      </c>
      <c r="AB46" s="92" t="str">
        <f>IF(SUM('2017AllExports'!K46:K46)=0," ",'2017AllExports'!AB46*'2017IllegalPercentages'!K46)</f>
        <v xml:space="preserve"> </v>
      </c>
      <c r="AC46" s="92" t="str">
        <f>IF(SUM('2017AllExports'!L46:L46)=0," ",'2017AllExports'!AC46*'2017IllegalPercentages'!L46)</f>
        <v xml:space="preserve"> </v>
      </c>
      <c r="AE46" s="92" t="str">
        <f>IF(SUM('2017AllExports'!N46:N46)=0," ",'2017AllExports'!AE46*'2017IllegalPercentages'!N46)</f>
        <v xml:space="preserve"> </v>
      </c>
      <c r="AF46" s="92" t="str">
        <f>IF(SUM('2017AllExports'!O46:O46)=0," ",'2017AllExports'!AF46*'2017IllegalPercentages'!O46)</f>
        <v xml:space="preserve"> </v>
      </c>
      <c r="AG46" s="92" t="str">
        <f>IF(SUM('2017AllExports'!P46:P46)=0," ",'2017AllExports'!AG46*'2017IllegalPercentages'!P46)</f>
        <v xml:space="preserve"> </v>
      </c>
      <c r="AH46" s="93">
        <f t="shared" si="1"/>
        <v>0</v>
      </c>
    </row>
    <row r="47" spans="1:34" ht="13">
      <c r="A47" t="s">
        <v>54</v>
      </c>
      <c r="B47" s="89" t="str">
        <f>IF(SUM('2017AllExports'!B47:B47)=0," ",'2017AllExports'!B47*'2017IllegalPercentages'!B47)</f>
        <v xml:space="preserve"> </v>
      </c>
      <c r="C47" s="89" t="str">
        <f>IF(SUM('2017AllExports'!C47:C47)=0," ",'2017AllExports'!C47*'2017IllegalPercentages'!C47)</f>
        <v xml:space="preserve"> </v>
      </c>
      <c r="D47" s="89" t="str">
        <f>IF(SUM('2017AllExports'!D47:D47)=0," ",'2017AllExports'!D47*'2017IllegalPercentages'!D47)</f>
        <v xml:space="preserve"> </v>
      </c>
      <c r="E47" s="89" t="str">
        <f>IF(SUM('2017AllExports'!E47:E47)=0," ",'2017AllExports'!E47*'2017IllegalPercentages'!E47)</f>
        <v xml:space="preserve"> </v>
      </c>
      <c r="F47" s="90" t="str">
        <f>IF(SUM('2017AllExports'!F47:F47)=0," ",'2017AllExports'!F47*'2017IllegalPercentages'!F47)</f>
        <v xml:space="preserve"> </v>
      </c>
      <c r="G47" s="90" t="str">
        <f>IF(SUM('2017AllExports'!G47:G47)=0," ",'2017AllExports'!G47*'2017IllegalPercentages'!G47)</f>
        <v xml:space="preserve"> </v>
      </c>
      <c r="H47" s="90" t="str">
        <f>IF(SUM('2017AllExports'!H47:H47)=0," ",'2017AllExports'!H47*'2017IllegalPercentages'!H47)</f>
        <v xml:space="preserve"> </v>
      </c>
      <c r="I47" s="90" t="str">
        <f>IF(SUM('2017AllExports'!I47:I47)=0," ",'2017AllExports'!I47*'2017IllegalPercentages'!I47)</f>
        <v xml:space="preserve"> </v>
      </c>
      <c r="J47" s="90" t="str">
        <f>IF(SUM('2017AllExports'!J47:J47)=0," ",'2017AllExports'!J47*'2017IllegalPercentages'!J47)</f>
        <v xml:space="preserve"> </v>
      </c>
      <c r="K47" s="90" t="str">
        <f>IF(SUM('2017AllExports'!K47:K47)=0," ",'2017AllExports'!K47*'2017IllegalPercentages'!K47)</f>
        <v xml:space="preserve"> </v>
      </c>
      <c r="L47" s="90" t="str">
        <f>IF(SUM('2017AllExports'!L47:L47)=0," ",'2017AllExports'!L47*'2017IllegalPercentages'!L47)</f>
        <v xml:space="preserve"> </v>
      </c>
      <c r="N47" s="90" t="str">
        <f>IF(SUM('2017AllExports'!N47:N47)=0," ",'2017AllExports'!N47*'2017IllegalPercentages'!N47)</f>
        <v xml:space="preserve"> </v>
      </c>
      <c r="O47" s="90" t="str">
        <f>IF(SUM('2017AllExports'!O47:O47)=0," ",'2017AllExports'!O47*'2017IllegalPercentages'!O47)</f>
        <v xml:space="preserve"> </v>
      </c>
      <c r="P47" s="90" t="str">
        <f>IF(SUM('2017AllExports'!P47:P47)=0," ",'2017AllExports'!P47*'2017IllegalPercentages'!P47)</f>
        <v xml:space="preserve"> </v>
      </c>
      <c r="Q47" s="91">
        <f t="shared" si="0"/>
        <v>0</v>
      </c>
      <c r="S47" s="92" t="str">
        <f>IF(SUM('2017AllExports'!B47:B47)=0," ",'2017AllExports'!S47*'2017IllegalPercentages'!B47)</f>
        <v xml:space="preserve"> </v>
      </c>
      <c r="T47" s="92" t="str">
        <f>IF(SUM('2017AllExports'!C47:C47)=0," ",'2017AllExports'!T47*'2017IllegalPercentages'!C47)</f>
        <v xml:space="preserve"> </v>
      </c>
      <c r="U47" s="92" t="str">
        <f>IF(SUM('2017AllExports'!D47:D47)=0," ",'2017AllExports'!U47*'2017IllegalPercentages'!D47)</f>
        <v xml:space="preserve"> </v>
      </c>
      <c r="V47" s="92" t="str">
        <f>IF(SUM('2017AllExports'!E47:E47)=0," ",'2017AllExports'!V47*'2017IllegalPercentages'!E47)</f>
        <v xml:space="preserve"> </v>
      </c>
      <c r="W47" s="92" t="str">
        <f>IF(SUM('2017AllExports'!F47:F47)=0," ",'2017AllExports'!W47*'2017IllegalPercentages'!F47)</f>
        <v xml:space="preserve"> </v>
      </c>
      <c r="X47" s="92" t="str">
        <f>IF(SUM('2017AllExports'!G47:G47)=0," ",'2017AllExports'!X47*'2017IllegalPercentages'!G47)</f>
        <v xml:space="preserve"> </v>
      </c>
      <c r="Y47" s="92" t="str">
        <f>IF(SUM('2017AllExports'!H47:H47)=0," ",'2017AllExports'!Y47*'2017IllegalPercentages'!H47)</f>
        <v xml:space="preserve"> </v>
      </c>
      <c r="Z47" s="92" t="str">
        <f>IF(SUM('2017AllExports'!I47:I47)=0," ",'2017AllExports'!Z47*'2017IllegalPercentages'!I47)</f>
        <v xml:space="preserve"> </v>
      </c>
      <c r="AA47" s="92" t="str">
        <f>IF(SUM('2017AllExports'!J47:J47)=0," ",'2017AllExports'!AA47*'2017IllegalPercentages'!J47)</f>
        <v xml:space="preserve"> </v>
      </c>
      <c r="AB47" s="92" t="str">
        <f>IF(SUM('2017AllExports'!K47:K47)=0," ",'2017AllExports'!AB47*'2017IllegalPercentages'!K47)</f>
        <v xml:space="preserve"> </v>
      </c>
      <c r="AC47" s="92" t="str">
        <f>IF(SUM('2017AllExports'!L47:L47)=0," ",'2017AllExports'!AC47*'2017IllegalPercentages'!L47)</f>
        <v xml:space="preserve"> </v>
      </c>
      <c r="AE47" s="92" t="str">
        <f>IF(SUM('2017AllExports'!N47:N47)=0," ",'2017AllExports'!AE47*'2017IllegalPercentages'!N47)</f>
        <v xml:space="preserve"> </v>
      </c>
      <c r="AF47" s="92" t="str">
        <f>IF(SUM('2017AllExports'!O47:O47)=0," ",'2017AllExports'!AF47*'2017IllegalPercentages'!O47)</f>
        <v xml:space="preserve"> </v>
      </c>
      <c r="AG47" s="92" t="str">
        <f>IF(SUM('2017AllExports'!P47:P47)=0," ",'2017AllExports'!AG47*'2017IllegalPercentages'!P47)</f>
        <v xml:space="preserve"> </v>
      </c>
      <c r="AH47" s="93">
        <f t="shared" si="1"/>
        <v>0</v>
      </c>
    </row>
    <row r="48" spans="1:34" ht="13">
      <c r="A48" t="s">
        <v>7</v>
      </c>
      <c r="B48" s="89" t="str">
        <f>IF(SUM('2017AllExports'!B48:B48)=0," ",'2017AllExports'!B48*'2017IllegalPercentages'!B48)</f>
        <v xml:space="preserve"> </v>
      </c>
      <c r="C48" s="89" t="str">
        <f>IF(SUM('2017AllExports'!C48:C48)=0," ",'2017AllExports'!C48*'2017IllegalPercentages'!C48)</f>
        <v xml:space="preserve"> </v>
      </c>
      <c r="D48" s="89" t="str">
        <f>IF(SUM('2017AllExports'!D48:D48)=0," ",'2017AllExports'!D48*'2017IllegalPercentages'!D48)</f>
        <v xml:space="preserve"> </v>
      </c>
      <c r="E48" s="89" t="str">
        <f>IF(SUM('2017AllExports'!E48:E48)=0," ",'2017AllExports'!E48*'2017IllegalPercentages'!E48)</f>
        <v xml:space="preserve"> </v>
      </c>
      <c r="F48" s="90" t="str">
        <f>IF(SUM('2017AllExports'!F48:F48)=0," ",'2017AllExports'!F48*'2017IllegalPercentages'!F48)</f>
        <v xml:space="preserve"> </v>
      </c>
      <c r="G48" s="90" t="str">
        <f>IF(SUM('2017AllExports'!G48:G48)=0," ",'2017AllExports'!G48*'2017IllegalPercentages'!G48)</f>
        <v xml:space="preserve"> </v>
      </c>
      <c r="H48" s="90" t="str">
        <f>IF(SUM('2017AllExports'!H48:H48)=0," ",'2017AllExports'!H48*'2017IllegalPercentages'!H48)</f>
        <v xml:space="preserve"> </v>
      </c>
      <c r="I48" s="90" t="str">
        <f>IF(SUM('2017AllExports'!I48:I48)=0," ",'2017AllExports'!I48*'2017IllegalPercentages'!I48)</f>
        <v xml:space="preserve"> </v>
      </c>
      <c r="J48" s="90" t="str">
        <f>IF(SUM('2017AllExports'!J48:J48)=0," ",'2017AllExports'!J48*'2017IllegalPercentages'!J48)</f>
        <v xml:space="preserve"> </v>
      </c>
      <c r="K48" s="90" t="str">
        <f>IF(SUM('2017AllExports'!K48:K48)=0," ",'2017AllExports'!K48*'2017IllegalPercentages'!K48)</f>
        <v xml:space="preserve"> </v>
      </c>
      <c r="L48" s="90" t="str">
        <f>IF(SUM('2017AllExports'!L48:L48)=0," ",'2017AllExports'!L48*'2017IllegalPercentages'!L48)</f>
        <v xml:space="preserve"> </v>
      </c>
      <c r="N48" s="90" t="str">
        <f>IF(SUM('2017AllExports'!N48:N48)=0," ",'2017AllExports'!N48*'2017IllegalPercentages'!N48)</f>
        <v xml:space="preserve"> </v>
      </c>
      <c r="O48" s="90" t="str">
        <f>IF(SUM('2017AllExports'!O48:O48)=0," ",'2017AllExports'!O48*'2017IllegalPercentages'!O48)</f>
        <v xml:space="preserve"> </v>
      </c>
      <c r="P48" s="90" t="str">
        <f>IF(SUM('2017AllExports'!P48:P48)=0," ",'2017AllExports'!P48*'2017IllegalPercentages'!P48)</f>
        <v xml:space="preserve"> </v>
      </c>
      <c r="Q48" s="91">
        <f t="shared" si="0"/>
        <v>0</v>
      </c>
      <c r="S48" s="92" t="str">
        <f>IF(SUM('2017AllExports'!B48:B48)=0," ",'2017AllExports'!S48*'2017IllegalPercentages'!B48)</f>
        <v xml:space="preserve"> </v>
      </c>
      <c r="T48" s="92" t="str">
        <f>IF(SUM('2017AllExports'!C48:C48)=0," ",'2017AllExports'!T48*'2017IllegalPercentages'!C48)</f>
        <v xml:space="preserve"> </v>
      </c>
      <c r="U48" s="92" t="str">
        <f>IF(SUM('2017AllExports'!D48:D48)=0," ",'2017AllExports'!U48*'2017IllegalPercentages'!D48)</f>
        <v xml:space="preserve"> </v>
      </c>
      <c r="V48" s="92" t="str">
        <f>IF(SUM('2017AllExports'!E48:E48)=0," ",'2017AllExports'!V48*'2017IllegalPercentages'!E48)</f>
        <v xml:space="preserve"> </v>
      </c>
      <c r="W48" s="92" t="str">
        <f>IF(SUM('2017AllExports'!F48:F48)=0," ",'2017AllExports'!W48*'2017IllegalPercentages'!F48)</f>
        <v xml:space="preserve"> </v>
      </c>
      <c r="X48" s="92" t="str">
        <f>IF(SUM('2017AllExports'!G48:G48)=0," ",'2017AllExports'!X48*'2017IllegalPercentages'!G48)</f>
        <v xml:space="preserve"> </v>
      </c>
      <c r="Y48" s="92" t="str">
        <f>IF(SUM('2017AllExports'!H48:H48)=0," ",'2017AllExports'!Y48*'2017IllegalPercentages'!H48)</f>
        <v xml:space="preserve"> </v>
      </c>
      <c r="Z48" s="92" t="str">
        <f>IF(SUM('2017AllExports'!I48:I48)=0," ",'2017AllExports'!Z48*'2017IllegalPercentages'!I48)</f>
        <v xml:space="preserve"> </v>
      </c>
      <c r="AA48" s="92" t="str">
        <f>IF(SUM('2017AllExports'!J48:J48)=0," ",'2017AllExports'!AA48*'2017IllegalPercentages'!J48)</f>
        <v xml:space="preserve"> </v>
      </c>
      <c r="AB48" s="92" t="str">
        <f>IF(SUM('2017AllExports'!K48:K48)=0," ",'2017AllExports'!AB48*'2017IllegalPercentages'!K48)</f>
        <v xml:space="preserve"> </v>
      </c>
      <c r="AC48" s="92" t="str">
        <f>IF(SUM('2017AllExports'!L48:L48)=0," ",'2017AllExports'!AC48*'2017IllegalPercentages'!L48)</f>
        <v xml:space="preserve"> </v>
      </c>
      <c r="AE48" s="92" t="str">
        <f>IF(SUM('2017AllExports'!N48:N48)=0," ",'2017AllExports'!AE48*'2017IllegalPercentages'!N48)</f>
        <v xml:space="preserve"> </v>
      </c>
      <c r="AF48" s="92" t="str">
        <f>IF(SUM('2017AllExports'!O48:O48)=0," ",'2017AllExports'!AF48*'2017IllegalPercentages'!O48)</f>
        <v xml:space="preserve"> </v>
      </c>
      <c r="AG48" s="92" t="str">
        <f>IF(SUM('2017AllExports'!P48:P48)=0," ",'2017AllExports'!AG48*'2017IllegalPercentages'!P48)</f>
        <v xml:space="preserve"> </v>
      </c>
      <c r="AH48" s="93">
        <f t="shared" si="1"/>
        <v>0</v>
      </c>
    </row>
    <row r="49" spans="1:34" ht="13">
      <c r="A49" t="s">
        <v>17</v>
      </c>
      <c r="B49" s="89" t="str">
        <f>IF(SUM('2017AllExports'!B49:B49)=0," ",'2017AllExports'!B49*'2017IllegalPercentages'!B49)</f>
        <v xml:space="preserve"> </v>
      </c>
      <c r="C49" s="89" t="str">
        <f>IF(SUM('2017AllExports'!C49:C49)=0," ",'2017AllExports'!C49*'2017IllegalPercentages'!C49)</f>
        <v xml:space="preserve"> </v>
      </c>
      <c r="D49" s="89" t="str">
        <f>IF(SUM('2017AllExports'!D49:D49)=0," ",'2017AllExports'!D49*'2017IllegalPercentages'!D49)</f>
        <v xml:space="preserve"> </v>
      </c>
      <c r="E49" s="89" t="str">
        <f>IF(SUM('2017AllExports'!E49:E49)=0," ",'2017AllExports'!E49*'2017IllegalPercentages'!E49)</f>
        <v xml:space="preserve"> </v>
      </c>
      <c r="F49" s="90" t="str">
        <f>IF(SUM('2017AllExports'!F49:F49)=0," ",'2017AllExports'!F49*'2017IllegalPercentages'!F49)</f>
        <v xml:space="preserve"> </v>
      </c>
      <c r="G49" s="90" t="str">
        <f>IF(SUM('2017AllExports'!G49:G49)=0," ",'2017AllExports'!G49*'2017IllegalPercentages'!G49)</f>
        <v xml:space="preserve"> </v>
      </c>
      <c r="H49" s="90" t="str">
        <f>IF(SUM('2017AllExports'!H49:H49)=0," ",'2017AllExports'!H49*'2017IllegalPercentages'!H49)</f>
        <v xml:space="preserve"> </v>
      </c>
      <c r="I49" s="90" t="str">
        <f>IF(SUM('2017AllExports'!I49:I49)=0," ",'2017AllExports'!I49*'2017IllegalPercentages'!I49)</f>
        <v xml:space="preserve"> </v>
      </c>
      <c r="J49" s="90" t="str">
        <f>IF(SUM('2017AllExports'!J49:J49)=0," ",'2017AllExports'!J49*'2017IllegalPercentages'!J49)</f>
        <v xml:space="preserve"> </v>
      </c>
      <c r="K49" s="90" t="str">
        <f>IF(SUM('2017AllExports'!K49:K49)=0," ",'2017AllExports'!K49*'2017IllegalPercentages'!K49)</f>
        <v xml:space="preserve"> </v>
      </c>
      <c r="L49" s="90" t="str">
        <f>IF(SUM('2017AllExports'!L49:L49)=0," ",'2017AllExports'!L49*'2017IllegalPercentages'!L49)</f>
        <v xml:space="preserve"> </v>
      </c>
      <c r="N49" s="90" t="str">
        <f>IF(SUM('2017AllExports'!N49:N49)=0," ",'2017AllExports'!N49*'2017IllegalPercentages'!N49)</f>
        <v xml:space="preserve"> </v>
      </c>
      <c r="O49" s="90" t="str">
        <f>IF(SUM('2017AllExports'!O49:O49)=0," ",'2017AllExports'!O49*'2017IllegalPercentages'!O49)</f>
        <v xml:space="preserve"> </v>
      </c>
      <c r="P49" s="90" t="str">
        <f>IF(SUM('2017AllExports'!P49:P49)=0," ",'2017AllExports'!P49*'2017IllegalPercentages'!P49)</f>
        <v xml:space="preserve"> </v>
      </c>
      <c r="Q49" s="91">
        <f>SUM(B49:P49)</f>
        <v>0</v>
      </c>
      <c r="S49" s="92" t="str">
        <f>IF(SUM('2017AllExports'!B49:B49)=0," ",'2017AllExports'!S49*'2017IllegalPercentages'!B49)</f>
        <v xml:space="preserve"> </v>
      </c>
      <c r="T49" s="92" t="str">
        <f>IF(SUM('2017AllExports'!C49:C49)=0," ",'2017AllExports'!T49*'2017IllegalPercentages'!C49)</f>
        <v xml:space="preserve"> </v>
      </c>
      <c r="U49" s="92" t="str">
        <f>IF(SUM('2017AllExports'!D49:D49)=0," ",'2017AllExports'!U49*'2017IllegalPercentages'!D49)</f>
        <v xml:space="preserve"> </v>
      </c>
      <c r="V49" s="92" t="str">
        <f>IF(SUM('2017AllExports'!E49:E49)=0," ",'2017AllExports'!V49*'2017IllegalPercentages'!E49)</f>
        <v xml:space="preserve"> </v>
      </c>
      <c r="W49" s="92" t="str">
        <f>IF(SUM('2017AllExports'!F49:F49)=0," ",'2017AllExports'!W49*'2017IllegalPercentages'!F49)</f>
        <v xml:space="preserve"> </v>
      </c>
      <c r="X49" s="92" t="str">
        <f>IF(SUM('2017AllExports'!G49:G49)=0," ",'2017AllExports'!X49*'2017IllegalPercentages'!G49)</f>
        <v xml:space="preserve"> </v>
      </c>
      <c r="Y49" s="92" t="str">
        <f>IF(SUM('2017AllExports'!H49:H49)=0," ",'2017AllExports'!Y49*'2017IllegalPercentages'!H49)</f>
        <v xml:space="preserve"> </v>
      </c>
      <c r="Z49" s="92" t="str">
        <f>IF(SUM('2017AllExports'!I49:I49)=0," ",'2017AllExports'!Z49*'2017IllegalPercentages'!I49)</f>
        <v xml:space="preserve"> </v>
      </c>
      <c r="AA49" s="92" t="str">
        <f>IF(SUM('2017AllExports'!J49:J49)=0," ",'2017AllExports'!AA49*'2017IllegalPercentages'!J49)</f>
        <v xml:space="preserve"> </v>
      </c>
      <c r="AB49" s="92" t="str">
        <f>IF(SUM('2017AllExports'!K49:K49)=0," ",'2017AllExports'!AB49*'2017IllegalPercentages'!K49)</f>
        <v xml:space="preserve"> </v>
      </c>
      <c r="AC49" s="92" t="str">
        <f>IF(SUM('2017AllExports'!L49:L49)=0," ",'2017AllExports'!AC49*'2017IllegalPercentages'!L49)</f>
        <v xml:space="preserve"> </v>
      </c>
      <c r="AE49" s="92" t="str">
        <f>IF(SUM('2017AllExports'!N49:N49)=0," ",'2017AllExports'!AE49*'2017IllegalPercentages'!N49)</f>
        <v xml:space="preserve"> </v>
      </c>
      <c r="AF49" s="92" t="str">
        <f>IF(SUM('2017AllExports'!O49:O49)=0," ",'2017AllExports'!AF49*'2017IllegalPercentages'!O49)</f>
        <v xml:space="preserve"> </v>
      </c>
      <c r="AG49" s="92" t="str">
        <f>IF(SUM('2017AllExports'!P49:P49)=0," ",'2017AllExports'!AG49*'2017IllegalPercentages'!P49)</f>
        <v xml:space="preserve"> </v>
      </c>
      <c r="AH49" s="93">
        <f t="shared" si="1"/>
        <v>0</v>
      </c>
    </row>
    <row r="50" spans="1:34" ht="13">
      <c r="A50" s="7" t="s">
        <v>113</v>
      </c>
      <c r="B50" s="94">
        <f t="shared" ref="B50:K50" si="2">SUM(B4:B31)</f>
        <v>0</v>
      </c>
      <c r="C50" s="94">
        <f t="shared" si="2"/>
        <v>0</v>
      </c>
      <c r="D50" s="94">
        <f t="shared" si="2"/>
        <v>0</v>
      </c>
      <c r="E50" s="94">
        <f t="shared" si="2"/>
        <v>0</v>
      </c>
      <c r="F50" s="95">
        <f t="shared" si="2"/>
        <v>0</v>
      </c>
      <c r="G50" s="95">
        <f t="shared" si="2"/>
        <v>0</v>
      </c>
      <c r="H50" s="95">
        <f t="shared" si="2"/>
        <v>0</v>
      </c>
      <c r="I50" s="95">
        <f t="shared" si="2"/>
        <v>0</v>
      </c>
      <c r="J50" s="95">
        <f t="shared" si="2"/>
        <v>0</v>
      </c>
      <c r="K50" s="95">
        <f t="shared" si="2"/>
        <v>0</v>
      </c>
      <c r="L50" s="95">
        <f>SUM(L4:L31)</f>
        <v>0</v>
      </c>
      <c r="N50" s="95">
        <f>SUM(N4:N31)</f>
        <v>0</v>
      </c>
      <c r="O50" s="95">
        <f>SUM(O4:O31)</f>
        <v>0</v>
      </c>
      <c r="P50" s="95">
        <f>SUM(P4:P31)</f>
        <v>0</v>
      </c>
      <c r="Q50" s="96">
        <f>SUM(Q4:Q31)</f>
        <v>0</v>
      </c>
      <c r="S50" s="81">
        <f>SUM(S4:S31)</f>
        <v>0</v>
      </c>
      <c r="T50" s="81">
        <f>SUM(T4:T31)</f>
        <v>0</v>
      </c>
      <c r="U50" s="81">
        <f>SUM(U4:U31)</f>
        <v>0</v>
      </c>
      <c r="V50" s="81">
        <f>SUM(V4:V31)</f>
        <v>0</v>
      </c>
      <c r="W50" s="81">
        <f t="shared" ref="W50:AG50" si="3">SUM(W4:W31)</f>
        <v>0</v>
      </c>
      <c r="X50" s="81">
        <f t="shared" si="3"/>
        <v>0</v>
      </c>
      <c r="Y50" s="81">
        <f t="shared" si="3"/>
        <v>0</v>
      </c>
      <c r="Z50" s="81">
        <f>SUM(Z4:Z31)</f>
        <v>0</v>
      </c>
      <c r="AA50" s="81">
        <f>SUM(AA4:AA31)</f>
        <v>0</v>
      </c>
      <c r="AB50" s="81">
        <f t="shared" si="3"/>
        <v>0</v>
      </c>
      <c r="AC50" s="81">
        <f>SUM(AC4:AC31)</f>
        <v>0</v>
      </c>
      <c r="AE50" s="81">
        <f t="shared" si="3"/>
        <v>0</v>
      </c>
      <c r="AF50" s="81">
        <f t="shared" si="3"/>
        <v>0</v>
      </c>
      <c r="AG50" s="81">
        <f t="shared" si="3"/>
        <v>0</v>
      </c>
      <c r="AH50" s="97">
        <f>SUM(AH4:AH31)</f>
        <v>0</v>
      </c>
    </row>
    <row r="51" spans="1:34" ht="26.15" customHeight="1">
      <c r="A51" s="82" t="s">
        <v>86</v>
      </c>
      <c r="B51" s="98">
        <f>SUM(B4:B49)</f>
        <v>0</v>
      </c>
      <c r="C51" s="98">
        <f>SUM(C4:C49)</f>
        <v>0</v>
      </c>
      <c r="D51" s="98">
        <f>SUM(D4:D49)</f>
        <v>0</v>
      </c>
      <c r="E51" s="98">
        <f t="shared" ref="E51:Q51" si="4">SUM(E4:E49)</f>
        <v>0</v>
      </c>
      <c r="F51" s="99">
        <f t="shared" si="4"/>
        <v>0</v>
      </c>
      <c r="G51" s="99">
        <f t="shared" si="4"/>
        <v>0</v>
      </c>
      <c r="H51" s="99">
        <f t="shared" si="4"/>
        <v>0</v>
      </c>
      <c r="I51" s="99">
        <f>SUM(I4:I49)</f>
        <v>0</v>
      </c>
      <c r="J51" s="99">
        <f>SUM(J4:J49)</f>
        <v>0</v>
      </c>
      <c r="K51" s="99">
        <f>SUM(K4:K49)</f>
        <v>0</v>
      </c>
      <c r="L51" s="99">
        <f>SUM(L4:L49)</f>
        <v>0</v>
      </c>
      <c r="N51" s="99">
        <f t="shared" si="4"/>
        <v>0</v>
      </c>
      <c r="O51" s="99">
        <f t="shared" si="4"/>
        <v>0</v>
      </c>
      <c r="P51" s="99">
        <f t="shared" si="4"/>
        <v>0</v>
      </c>
      <c r="Q51" s="100">
        <f t="shared" si="4"/>
        <v>0</v>
      </c>
      <c r="S51" s="101">
        <f>SUM(S4:S49)</f>
        <v>0</v>
      </c>
      <c r="T51" s="101">
        <f>SUM(T4:T49)</f>
        <v>0</v>
      </c>
      <c r="U51" s="101">
        <f>SUM(U4:U49)</f>
        <v>0</v>
      </c>
      <c r="V51" s="101">
        <f>SUM(V4:V49)</f>
        <v>0</v>
      </c>
      <c r="W51" s="101">
        <f t="shared" ref="W51:AG51" si="5">SUM(W4:W49)</f>
        <v>0</v>
      </c>
      <c r="X51" s="101">
        <f t="shared" si="5"/>
        <v>0</v>
      </c>
      <c r="Y51" s="101">
        <f t="shared" si="5"/>
        <v>0</v>
      </c>
      <c r="Z51" s="101">
        <f>SUM(Z4:Z49)</f>
        <v>0</v>
      </c>
      <c r="AA51" s="101">
        <f>SUM(AA4:AA49)</f>
        <v>0</v>
      </c>
      <c r="AB51" s="101">
        <f t="shared" si="5"/>
        <v>0</v>
      </c>
      <c r="AC51" s="101">
        <f>SUM(AC4:AC49)</f>
        <v>0</v>
      </c>
      <c r="AE51" s="101">
        <f t="shared" si="5"/>
        <v>0</v>
      </c>
      <c r="AF51" s="101">
        <f t="shared" si="5"/>
        <v>0</v>
      </c>
      <c r="AG51" s="101">
        <f t="shared" si="5"/>
        <v>0</v>
      </c>
      <c r="AH51" s="102">
        <f>SUM(AH4:AH49)</f>
        <v>0</v>
      </c>
    </row>
    <row r="52" spans="1:34">
      <c r="S52" s="18"/>
      <c r="T52" s="18"/>
      <c r="U52" s="18"/>
      <c r="V52" s="18"/>
      <c r="W52" s="18"/>
      <c r="X52" s="18"/>
      <c r="Y52" s="18"/>
      <c r="Z52" s="18"/>
      <c r="AA52" s="18"/>
      <c r="AB52" s="18"/>
      <c r="AC52" s="18"/>
      <c r="AD52" s="18"/>
      <c r="AE52" s="18"/>
      <c r="AF52" s="18"/>
      <c r="AG52" s="18"/>
      <c r="AH52" s="18"/>
    </row>
    <row r="53" spans="1:34">
      <c r="S53" s="18"/>
      <c r="T53" s="18"/>
      <c r="U53" s="18"/>
      <c r="V53" s="18"/>
      <c r="W53" s="18"/>
      <c r="X53" s="18"/>
      <c r="Y53" s="18"/>
      <c r="Z53" s="18"/>
      <c r="AA53" s="18"/>
      <c r="AB53" s="18"/>
      <c r="AC53" s="18"/>
      <c r="AD53" s="18"/>
      <c r="AE53" s="18"/>
      <c r="AF53" s="18"/>
      <c r="AG53" s="18"/>
      <c r="AH53" s="18"/>
    </row>
    <row r="54" spans="1:34">
      <c r="S54" s="18"/>
      <c r="T54" s="18"/>
      <c r="U54" s="18"/>
      <c r="V54" s="18"/>
      <c r="W54" s="18"/>
      <c r="X54" s="18"/>
      <c r="Y54" s="18"/>
      <c r="Z54" s="18"/>
      <c r="AA54" s="18"/>
      <c r="AB54" s="18"/>
      <c r="AC54" s="18"/>
      <c r="AD54" s="18"/>
      <c r="AE54" s="18"/>
      <c r="AF54" s="18"/>
      <c r="AG54" s="18"/>
      <c r="AH54" s="18"/>
    </row>
    <row r="89" ht="12.75" customHeight="1"/>
  </sheetData>
  <mergeCells count="8">
    <mergeCell ref="B1:L1"/>
    <mergeCell ref="M1:P1"/>
    <mergeCell ref="S1:AC1"/>
    <mergeCell ref="AD1:AG1"/>
    <mergeCell ref="B3:E3"/>
    <mergeCell ref="F3:L3"/>
    <mergeCell ref="N3:P3"/>
    <mergeCell ref="S3:AH3"/>
  </mergeCells>
  <phoneticPr fontId="2" type="noConversion"/>
  <pageMargins left="0.75" right="0.75" top="1" bottom="1" header="0.5" footer="0.5"/>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1" t="s">
        <v>73</v>
      </c>
      <c r="C2" s="1" t="s">
        <v>1</v>
      </c>
      <c r="D2" s="1" t="s">
        <v>2</v>
      </c>
      <c r="E2" s="1" t="s">
        <v>3</v>
      </c>
      <c r="F2" s="1" t="s">
        <v>66</v>
      </c>
      <c r="G2" s="1" t="s">
        <v>67</v>
      </c>
      <c r="H2" s="19" t="s">
        <v>58</v>
      </c>
      <c r="I2" s="6" t="s">
        <v>84</v>
      </c>
      <c r="J2" s="6" t="s">
        <v>83</v>
      </c>
      <c r="K2" s="1" t="s">
        <v>68</v>
      </c>
      <c r="L2" s="1" t="s">
        <v>65</v>
      </c>
      <c r="M2" s="6" t="s">
        <v>80</v>
      </c>
      <c r="N2" s="1" t="s">
        <v>18</v>
      </c>
      <c r="O2" s="1" t="s">
        <v>74</v>
      </c>
      <c r="P2" s="1" t="s">
        <v>4</v>
      </c>
      <c r="Q2" s="47" t="s">
        <v>85</v>
      </c>
      <c r="S2" s="6" t="s">
        <v>73</v>
      </c>
      <c r="T2" s="1" t="s">
        <v>1</v>
      </c>
      <c r="U2" s="1" t="s">
        <v>2</v>
      </c>
      <c r="V2" s="1" t="s">
        <v>3</v>
      </c>
      <c r="W2" s="19" t="s">
        <v>69</v>
      </c>
      <c r="X2" s="1"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77</v>
      </c>
      <c r="T3" s="198"/>
      <c r="U3" s="198"/>
      <c r="V3" s="198"/>
      <c r="W3" s="198"/>
      <c r="X3" s="198"/>
      <c r="Y3" s="198"/>
      <c r="Z3" s="198"/>
      <c r="AA3" s="198"/>
      <c r="AB3" s="198"/>
      <c r="AC3" s="198"/>
      <c r="AD3" s="198"/>
      <c r="AE3" s="198"/>
      <c r="AF3" s="198"/>
      <c r="AG3" s="198"/>
      <c r="AH3" s="198"/>
    </row>
    <row r="4" spans="1:34" ht="13">
      <c r="A4" t="s">
        <v>23</v>
      </c>
      <c r="B4" s="2">
        <f>SUM('[2]4403Exp'!$B$16:$B$16)</f>
        <v>0</v>
      </c>
      <c r="C4" s="2">
        <f>SUM('[2]4407Exp'!$B$16:$B$16)</f>
        <v>4.2997500000000003E-5</v>
      </c>
      <c r="D4" s="2">
        <f>SUM('[2]4408Exp'!$B$16:$B$16)</f>
        <v>0</v>
      </c>
      <c r="E4" s="2">
        <f>SUM('[2]4412Exp'!$B$16:$B$16)</f>
        <v>0</v>
      </c>
      <c r="F4" s="2">
        <f>SUM('[2]4409Exp'!$B$16:$B$16)</f>
        <v>0</v>
      </c>
      <c r="G4" s="2">
        <f>SUM('[2]4418Exp'!$B$16:$B$16)</f>
        <v>0</v>
      </c>
      <c r="H4" s="2">
        <f>SUM('[2]94Exp'!$B$16:$B$16)</f>
        <v>0</v>
      </c>
      <c r="I4" s="2">
        <f>SUM('[2]4410Exp'!$B$16:$B$16)</f>
        <v>0</v>
      </c>
      <c r="J4" s="2">
        <f>SUM('[2]4411Exp'!$B$16:$B$16)</f>
        <v>0</v>
      </c>
      <c r="K4" s="2">
        <f>SUM('[2]442199Exp'!$B$16:$B$16)</f>
        <v>0</v>
      </c>
      <c r="L4" s="2">
        <f>SUM('[2]44OtherExp'!$B$16:$B$16)</f>
        <v>1.1725000000000028E-6</v>
      </c>
      <c r="M4" s="2"/>
      <c r="N4" s="2">
        <f>SUM('[2]440123Exp'!$B$16:$B$16)</f>
        <v>0</v>
      </c>
      <c r="O4" s="2">
        <f>SUM('[2]4701-5Exp'!$B$16:$B$16)</f>
        <v>0</v>
      </c>
      <c r="P4" s="2">
        <f>SUM('[2]48Exp'!$B$16:$B$16)</f>
        <v>0</v>
      </c>
      <c r="Q4" s="26">
        <f>SUM(B4:P4)</f>
        <v>4.4170000000000006E-5</v>
      </c>
      <c r="S4" s="3">
        <f>SUM('[2]4403Exp'!$AB$16:$AB$16)</f>
        <v>0</v>
      </c>
      <c r="T4" s="3">
        <f>SUM('[2]4407Exp'!$AB$16:$AB$16)</f>
        <v>5.8209999999999998E-3</v>
      </c>
      <c r="U4" s="3">
        <f>SUM('[2]4408Exp'!$AB$16:$AB$16)</f>
        <v>0</v>
      </c>
      <c r="V4" s="3">
        <f>SUM('[2]4412Exp'!$AB$16:$AB$16)</f>
        <v>0</v>
      </c>
      <c r="W4" s="3">
        <f>SUM('[2]4409Exp'!$AB$16:$AB$16)</f>
        <v>0</v>
      </c>
      <c r="X4" s="3">
        <f>SUM('[2]4418Exp'!$AB$16:$AB$16)</f>
        <v>0</v>
      </c>
      <c r="Y4" s="3">
        <f>SUM('[2]94Exp'!$AB$16:$AB$16)</f>
        <v>0</v>
      </c>
      <c r="Z4" s="3">
        <f>SUM('[2]4410Exp'!$AB$16:$AB$16)</f>
        <v>0</v>
      </c>
      <c r="AA4" s="3">
        <f>SUM('[2]4411Exp'!$AB$16:$AB$16)</f>
        <v>0</v>
      </c>
      <c r="AB4" s="3">
        <f>SUM('[2]442199Exp'!$AB$16:$AB$16)</f>
        <v>0</v>
      </c>
      <c r="AC4" s="3">
        <f>SUM('[2]44OtherExp'!$AB$16:$AB$16)</f>
        <v>6.519999999999998E-4</v>
      </c>
      <c r="AD4" s="3"/>
      <c r="AE4" s="3">
        <f>SUM('[2]440123Exp'!$AB$16:$AB$16)</f>
        <v>0</v>
      </c>
      <c r="AF4" s="3">
        <f>SUM('[2]4701-5Exp'!$AB$16:$AB$16)</f>
        <v>0</v>
      </c>
      <c r="AG4" s="3">
        <f>SUM('[2]48Exp'!$AB$16:$AB$16)</f>
        <v>0</v>
      </c>
      <c r="AH4" s="4">
        <f t="shared" ref="AH4:AH48" si="0">SUM(S4:AG4)</f>
        <v>6.4729999999999996E-3</v>
      </c>
    </row>
    <row r="5" spans="1:34" ht="13">
      <c r="A5" t="s">
        <v>25</v>
      </c>
      <c r="B5" s="2">
        <f>SUM('[2]4403Exp'!$B$23:$B$23)</f>
        <v>0</v>
      </c>
      <c r="C5" s="2">
        <f>SUM('[2]4407Exp'!$B$23:$B$23)</f>
        <v>8.7891654760000014E-3</v>
      </c>
      <c r="D5" s="2">
        <f>SUM('[2]4408Exp'!$B$23:$B$23)</f>
        <v>6.1999599199999986E-3</v>
      </c>
      <c r="E5" s="2">
        <f>SUM('[2]4412Exp'!$B$23:$B$23)</f>
        <v>5.0592221399999998E-3</v>
      </c>
      <c r="F5" s="2">
        <f>SUM('[2]4409Exp'!$B$23:$B$23)</f>
        <v>7.3460874199999995E-3</v>
      </c>
      <c r="G5" s="2">
        <f>SUM('[2]4418Exp'!$B$23:$B$23)</f>
        <v>1.5495095000000003E-3</v>
      </c>
      <c r="H5" s="2">
        <f>SUM('[2]94Exp'!$B$23:$B$23)</f>
        <v>0</v>
      </c>
      <c r="I5" s="2">
        <f>SUM('[2]4410Exp'!$B$23:$B$23)</f>
        <v>0</v>
      </c>
      <c r="J5" s="2">
        <f>SUM('[2]4411Exp'!$B$23:$B$23)</f>
        <v>0</v>
      </c>
      <c r="K5" s="2">
        <f>SUM('[2]442199Exp'!$B$23:$B$23)</f>
        <v>0</v>
      </c>
      <c r="L5" s="2">
        <f>SUM('[2]44OtherExp'!$B$23:$B$23)</f>
        <v>5.4185039999999664E-4</v>
      </c>
      <c r="M5" s="2"/>
      <c r="N5" s="2">
        <f>SUM('[2]440123Exp'!$B$23:$B$23)</f>
        <v>0</v>
      </c>
      <c r="O5" s="2">
        <f>SUM('[2]4701-5Exp'!$B$23:$B$23)</f>
        <v>0</v>
      </c>
      <c r="P5" s="2">
        <f>SUM('[2]48Exp'!$B$23:$B$23)</f>
        <v>0</v>
      </c>
      <c r="Q5" s="26">
        <f t="shared" ref="Q5:Q48" si="1">SUM(B5:P5)</f>
        <v>2.9485794855999996E-2</v>
      </c>
      <c r="S5" s="3">
        <f>SUM('[2]4403Exp'!$AB$23:$AB$23)</f>
        <v>0</v>
      </c>
      <c r="T5" s="3">
        <f>SUM('[2]4407Exp'!$AB$23:$AB$23)</f>
        <v>1.3775869999999999</v>
      </c>
      <c r="U5" s="3">
        <f>SUM('[2]4408Exp'!$AB$23:$AB$23)</f>
        <v>1.2965469999999999</v>
      </c>
      <c r="V5" s="3">
        <f>SUM('[2]4412Exp'!$AB$23:$AB$23)</f>
        <v>1.1820469999999998</v>
      </c>
      <c r="W5" s="3">
        <f>SUM('[2]4409Exp'!$AB$23:$AB$23)</f>
        <v>1.2592449999999999</v>
      </c>
      <c r="X5" s="3">
        <f>SUM('[2]4418Exp'!$AB$23:$AB$23)</f>
        <v>0.62696199999999991</v>
      </c>
      <c r="Y5" s="3">
        <f>SUM('[2]94Exp'!$AB$23:$AB$23)</f>
        <v>0</v>
      </c>
      <c r="Z5" s="3">
        <f>SUM('[2]4410Exp'!$AB$23:$AB$23)</f>
        <v>0</v>
      </c>
      <c r="AA5" s="3">
        <f>SUM('[2]4411Exp'!$AB$23:$AB$23)</f>
        <v>0</v>
      </c>
      <c r="AB5" s="3">
        <f>SUM('[2]442199Exp'!$AB$23:$AB$23)</f>
        <v>0</v>
      </c>
      <c r="AC5" s="3">
        <f>SUM('[2]44OtherExp'!$AB$23:$AB$23)</f>
        <v>8.3682000000000034E-2</v>
      </c>
      <c r="AD5" s="3"/>
      <c r="AE5" s="3">
        <f>SUM('[2]440123Exp'!$AB$23:$AB$23)</f>
        <v>0</v>
      </c>
      <c r="AF5" s="3">
        <f>SUM('[2]4701-5Exp'!$AB$23:$AB$23)</f>
        <v>0</v>
      </c>
      <c r="AG5" s="3">
        <f>SUM('[2]48Exp'!$AB$23:$AB$23)</f>
        <v>0</v>
      </c>
      <c r="AH5" s="4">
        <f t="shared" si="0"/>
        <v>5.8260699999999996</v>
      </c>
    </row>
    <row r="6" spans="1:34" ht="13">
      <c r="A6" t="s">
        <v>26</v>
      </c>
      <c r="B6" s="2">
        <f>SUM('[2]4403Exp'!$B$34:$B$34)</f>
        <v>0</v>
      </c>
      <c r="C6" s="2">
        <f>SUM('[2]4407Exp'!$B$34:$B$34)</f>
        <v>0</v>
      </c>
      <c r="D6" s="2">
        <f>SUM('[2]4408Exp'!$B$34:$B$34)</f>
        <v>0</v>
      </c>
      <c r="E6" s="2">
        <f>SUM('[2]4412Exp'!$B$34:$B$34)</f>
        <v>0</v>
      </c>
      <c r="F6" s="2">
        <f>SUM('[2]4409Exp'!$B$34:$B$34)</f>
        <v>0</v>
      </c>
      <c r="G6" s="2">
        <f>SUM('[2]4418Exp'!$B$34:$B$34)</f>
        <v>0</v>
      </c>
      <c r="H6" s="2">
        <f>SUM('[2]94Exp'!$B$34:$B$34)</f>
        <v>0</v>
      </c>
      <c r="I6" s="2">
        <f>SUM('[2]4410Exp'!$B$34:$B$34)</f>
        <v>0</v>
      </c>
      <c r="J6" s="2">
        <f>SUM('[2]4411Exp'!$B$34:$B$34)</f>
        <v>0</v>
      </c>
      <c r="K6" s="2">
        <f>SUM('[2]442199Exp'!$B$34:$B$34)</f>
        <v>0</v>
      </c>
      <c r="L6" s="2">
        <f>SUM('[2]44OtherExp'!$B$34:$B$34)</f>
        <v>0</v>
      </c>
      <c r="M6" s="2"/>
      <c r="N6" s="2">
        <f>SUM('[2]440123Exp'!$B$34:$B$34)</f>
        <v>0</v>
      </c>
      <c r="O6" s="2">
        <f>SUM('[2]4701-5Exp'!$B$34:$B$34)</f>
        <v>0</v>
      </c>
      <c r="P6" s="2">
        <f>SUM('[2]48Exp'!$B$34:$B$34)</f>
        <v>0</v>
      </c>
      <c r="Q6" s="26">
        <f t="shared" si="1"/>
        <v>0</v>
      </c>
      <c r="S6" s="3">
        <f>SUM('[2]4403Exp'!$AB$34:$AB$34)</f>
        <v>0</v>
      </c>
      <c r="T6" s="3">
        <f>SUM('[2]4407Exp'!$AB$34:$AB$34)</f>
        <v>0</v>
      </c>
      <c r="U6" s="3">
        <f>SUM('[2]4408Exp'!$AB$34:$AB$34)</f>
        <v>0</v>
      </c>
      <c r="V6" s="3">
        <f>SUM('[2]4412Exp'!$AB$34:$AB$34)</f>
        <v>0</v>
      </c>
      <c r="W6" s="3">
        <f>SUM('[2]4409Exp'!$AB$34:$AB$34)</f>
        <v>0</v>
      </c>
      <c r="X6" s="3">
        <f>SUM('[2]4418Exp'!$AB$34:$AB$34)</f>
        <v>0</v>
      </c>
      <c r="Y6" s="3">
        <f>SUM('[2]94Exp'!$AB$34:$AB$34)</f>
        <v>0</v>
      </c>
      <c r="Z6" s="3">
        <f>SUM('[2]4410Exp'!$AB$34:$AB$34)</f>
        <v>0</v>
      </c>
      <c r="AA6" s="3">
        <f>SUM('[2]4411Exp'!$AB$34:$AB$34)</f>
        <v>0</v>
      </c>
      <c r="AB6" s="3">
        <f>SUM('[2]442199Exp'!$AB$34:$AB$34)</f>
        <v>0</v>
      </c>
      <c r="AC6" s="3">
        <f>SUM('[2]44OtherExp'!$AB$34:$AB$34)</f>
        <v>0</v>
      </c>
      <c r="AD6" s="3"/>
      <c r="AE6" s="3">
        <f>SUM('[2]440123Exp'!$AB$34:$AB$34)</f>
        <v>0</v>
      </c>
      <c r="AF6" s="3">
        <f>SUM('[2]4701-5Exp'!$AB$34:$AB$34)</f>
        <v>0</v>
      </c>
      <c r="AG6" s="3">
        <f>SUM('[2]48Exp'!$AB$34:$AB$34)</f>
        <v>0</v>
      </c>
      <c r="AH6" s="4">
        <f t="shared" si="0"/>
        <v>0</v>
      </c>
    </row>
    <row r="7" spans="1:34" ht="13">
      <c r="A7" t="s">
        <v>135</v>
      </c>
      <c r="B7" s="2">
        <f>SUM('[2]4403Exp'!$B$63:$B$63)</f>
        <v>0</v>
      </c>
      <c r="C7" s="2">
        <f>SUM('[2]4407Exp'!$B$63:$B$63)</f>
        <v>0</v>
      </c>
      <c r="D7" s="2">
        <f>SUM('[2]4408Exp'!$B$63:$B$63)</f>
        <v>0</v>
      </c>
      <c r="E7" s="2">
        <f>SUM('[2]4412Exp'!$B$63:$B$63)</f>
        <v>0</v>
      </c>
      <c r="F7" s="2">
        <f>SUM('[2]4409Exp'!$B$63:$B$63)</f>
        <v>0</v>
      </c>
      <c r="G7" s="2">
        <f>SUM('[2]4418Exp'!$B$63:$B$63)</f>
        <v>0</v>
      </c>
      <c r="H7" s="2">
        <f>SUM('[2]94Exp'!$B$63:$B$63)</f>
        <v>0</v>
      </c>
      <c r="I7" s="2">
        <f>SUM('[2]4410Exp'!$B$63:$B$63)</f>
        <v>0</v>
      </c>
      <c r="J7" s="2">
        <f>SUM('[2]4411Exp'!$B$63:$B$63)</f>
        <v>0</v>
      </c>
      <c r="K7" s="2">
        <f>SUM('[2]442199Exp'!$B$63:$B$63)</f>
        <v>0</v>
      </c>
      <c r="L7" s="2">
        <f>SUM('[2]44OtherExp'!$B$63:$B$63)</f>
        <v>0</v>
      </c>
      <c r="M7" s="2"/>
      <c r="N7" s="2">
        <f>SUM('[2]440123Exp'!$B$63:$B$63)</f>
        <v>0</v>
      </c>
      <c r="O7" s="2">
        <f>SUM('[2]4701-5Exp'!$B$63:$B$63)</f>
        <v>0</v>
      </c>
      <c r="P7" s="2">
        <f>SUM('[2]48Exp'!$B$63:$B$63)</f>
        <v>0</v>
      </c>
      <c r="Q7" s="26">
        <f>SUM(B7:P7)</f>
        <v>0</v>
      </c>
      <c r="S7" s="3">
        <f>SUM('[2]4403Exp'!$AB$63:$AB$63)</f>
        <v>0</v>
      </c>
      <c r="T7" s="3">
        <f>SUM('[2]4407Exp'!$AB$63:$AB$63)</f>
        <v>0</v>
      </c>
      <c r="U7" s="3">
        <f>SUM('[2]4408Exp'!$AB$63:$AB$63)</f>
        <v>0</v>
      </c>
      <c r="V7" s="3">
        <f>SUM('[2]4412Exp'!$AB$63:$AB$63)</f>
        <v>0</v>
      </c>
      <c r="W7" s="3">
        <f>SUM('[2]4409Exp'!$AB$63:$AB$63)</f>
        <v>0</v>
      </c>
      <c r="X7" s="3">
        <f>SUM('[2]4418Exp'!$AB$63:$AB$63)</f>
        <v>0</v>
      </c>
      <c r="Y7" s="3">
        <f>SUM('[2]94Exp'!$AB$63:$AB$63)</f>
        <v>0</v>
      </c>
      <c r="Z7" s="3">
        <f>SUM('[2]4410Exp'!$AB$63:$AB$63)</f>
        <v>0</v>
      </c>
      <c r="AA7" s="3">
        <f>SUM('[2]4411Exp'!$AB$63:$AB$63)</f>
        <v>0</v>
      </c>
      <c r="AB7" s="3">
        <f>SUM('[2]442199Exp'!$AB$63:$AB$63)</f>
        <v>0</v>
      </c>
      <c r="AC7" s="3">
        <f>SUM('[2]44OtherExp'!$AB$63:$AB$63)</f>
        <v>0</v>
      </c>
      <c r="AD7" s="3"/>
      <c r="AE7" s="3">
        <f>SUM('[2]440123Exp'!$AB$63:$AB$63)</f>
        <v>0</v>
      </c>
      <c r="AF7" s="3">
        <f>SUM('[2]4701-5Exp'!$AB$63:$AB$63)</f>
        <v>0</v>
      </c>
      <c r="AG7" s="3">
        <f>SUM('[2]48Exp'!$AB$63:$AB$63)</f>
        <v>0</v>
      </c>
      <c r="AH7" s="4">
        <f>SUM(S7:AG7)</f>
        <v>0</v>
      </c>
    </row>
    <row r="8" spans="1:34" ht="13">
      <c r="A8" t="s">
        <v>28</v>
      </c>
      <c r="B8" s="2">
        <f>SUM('[2]4403Exp'!$B$66:$B$66)</f>
        <v>3.527006E-4</v>
      </c>
      <c r="C8" s="2">
        <f>SUM('[2]4407Exp'!$B$66:$B$66)</f>
        <v>5.8219761600000004E-4</v>
      </c>
      <c r="D8" s="2">
        <f>SUM('[2]4408Exp'!$B$66:$B$66)</f>
        <v>5.5729925999999997E-4</v>
      </c>
      <c r="E8" s="2">
        <f>SUM('[2]4412Exp'!$B$66:$B$66)</f>
        <v>0</v>
      </c>
      <c r="F8" s="2">
        <f>SUM('[2]4409Exp'!$B$66:$B$66)</f>
        <v>0</v>
      </c>
      <c r="G8" s="2">
        <f>SUM('[2]4418Exp'!$B$66:$B$66)</f>
        <v>0</v>
      </c>
      <c r="H8" s="2">
        <f>SUM('[2]94Exp'!$B$66:$B$66)</f>
        <v>0</v>
      </c>
      <c r="I8" s="2">
        <f>SUM('[2]4410Exp'!$B$66:$B$66)</f>
        <v>0</v>
      </c>
      <c r="J8" s="2">
        <f>SUM('[2]4411Exp'!$B$66:$B$66)</f>
        <v>0</v>
      </c>
      <c r="K8" s="2">
        <f>SUM('[2]442199Exp'!$B$66:$B$66)</f>
        <v>0</v>
      </c>
      <c r="L8" s="2">
        <f>SUM('[2]44OtherExp'!$B$66:$B$66)</f>
        <v>0</v>
      </c>
      <c r="M8" s="2"/>
      <c r="N8" s="2">
        <f>SUM('[2]440123Exp'!$B$66:$B$66)</f>
        <v>0</v>
      </c>
      <c r="O8" s="2">
        <f>SUM('[2]4701-5Exp'!$B$66:$B$66)</f>
        <v>0</v>
      </c>
      <c r="P8" s="2">
        <f>SUM('[2]48Exp'!$B$66:$B$66)</f>
        <v>0</v>
      </c>
      <c r="Q8" s="26">
        <f t="shared" si="1"/>
        <v>1.4921974760000001E-3</v>
      </c>
      <c r="S8" s="3">
        <f>SUM('[2]4403Exp'!$AB$66:$AB$66)</f>
        <v>5.4169999999999996E-2</v>
      </c>
      <c r="T8" s="3">
        <f>SUM('[2]4407Exp'!$AB$66:$AB$66)</f>
        <v>0.129857</v>
      </c>
      <c r="U8" s="3">
        <f>SUM('[2]4408Exp'!$AB$66:$AB$66)</f>
        <v>0.119658</v>
      </c>
      <c r="V8" s="3">
        <f>SUM('[2]4412Exp'!$AB$66:$AB$66)</f>
        <v>0</v>
      </c>
      <c r="W8" s="3">
        <f>SUM('[2]4409Exp'!$AB$66:$AB$66)</f>
        <v>0</v>
      </c>
      <c r="X8" s="3">
        <f>SUM('[2]4418Exp'!$AB$66:$AB$66)</f>
        <v>0</v>
      </c>
      <c r="Y8" s="3">
        <f>SUM('[2]94Exp'!$AB$66:$AB$66)</f>
        <v>0</v>
      </c>
      <c r="Z8" s="3">
        <f>SUM('[2]4410Exp'!$AB$66:$AB$66)</f>
        <v>0</v>
      </c>
      <c r="AA8" s="3">
        <f>SUM('[2]4411Exp'!$AB$66:$AB$66)</f>
        <v>0</v>
      </c>
      <c r="AB8" s="3">
        <f>SUM('[2]442199Exp'!$AB$66:$AB$66)</f>
        <v>0</v>
      </c>
      <c r="AC8" s="3">
        <f>SUM('[2]44OtherExp'!$AB$66:$AB$66)</f>
        <v>-1.3877787807814457E-17</v>
      </c>
      <c r="AD8" s="3"/>
      <c r="AE8" s="3">
        <f>SUM('[2]440123Exp'!$AB$66:$AB$66)</f>
        <v>0</v>
      </c>
      <c r="AF8" s="3">
        <f>SUM('[2]4701-5Exp'!$AB$66:$AB$66)</f>
        <v>0</v>
      </c>
      <c r="AG8" s="3">
        <f>SUM('[2]48Exp'!$AB$66:$AB$66)</f>
        <v>0</v>
      </c>
      <c r="AH8" s="4">
        <f t="shared" si="0"/>
        <v>0.30368499999999998</v>
      </c>
    </row>
    <row r="9" spans="1:34" ht="13">
      <c r="A9" t="s">
        <v>29</v>
      </c>
      <c r="B9" s="2">
        <f>SUM('[2]4403Exp'!$B$67:$B$67)</f>
        <v>0</v>
      </c>
      <c r="C9" s="2">
        <f>SUM('[2]4407Exp'!$B$67:$B$67)</f>
        <v>0</v>
      </c>
      <c r="D9" s="2">
        <f>SUM('[2]4408Exp'!$B$67:$B$67)</f>
        <v>0</v>
      </c>
      <c r="E9" s="2">
        <f>SUM('[2]4412Exp'!$B$67:$B$67)</f>
        <v>0</v>
      </c>
      <c r="F9" s="2">
        <f>SUM('[2]4409Exp'!$B$67:$B$67)</f>
        <v>0</v>
      </c>
      <c r="G9" s="2">
        <f>SUM('[2]4418Exp'!$B$67:$B$67)</f>
        <v>0</v>
      </c>
      <c r="H9" s="2">
        <f>SUM('[2]94Exp'!$B$67:$B$67)</f>
        <v>0</v>
      </c>
      <c r="I9" s="2">
        <f>SUM('[2]4410Exp'!$B$67:$B$67)</f>
        <v>0</v>
      </c>
      <c r="J9" s="2">
        <f>SUM('[2]4411Exp'!$B$67:$B$67)</f>
        <v>0</v>
      </c>
      <c r="K9" s="2">
        <f>SUM('[2]442199Exp'!$B$67:$B$67)</f>
        <v>0</v>
      </c>
      <c r="L9" s="2">
        <f>SUM('[2]44OtherExp'!$B$67:$B$67)</f>
        <v>0</v>
      </c>
      <c r="M9" s="2"/>
      <c r="N9" s="2">
        <f>SUM('[2]440123Exp'!$B$67:$B$67)</f>
        <v>0</v>
      </c>
      <c r="O9" s="2">
        <f>SUM('[2]4701-5Exp'!$B$67:$B$67)</f>
        <v>0</v>
      </c>
      <c r="P9" s="2">
        <f>SUM('[2]48Exp'!$B$67:$B$67)</f>
        <v>0</v>
      </c>
      <c r="Q9" s="26">
        <f t="shared" si="1"/>
        <v>0</v>
      </c>
      <c r="S9" s="3">
        <f>SUM('[2]4403Exp'!$AB$67:$AB$67)</f>
        <v>0</v>
      </c>
      <c r="T9" s="3">
        <f>SUM('[2]4407Exp'!$AB$67:$AB$67)</f>
        <v>0</v>
      </c>
      <c r="U9" s="3">
        <f>SUM('[2]4408Exp'!$AB$67:$AB$67)</f>
        <v>0</v>
      </c>
      <c r="V9" s="3">
        <f>SUM('[2]4412Exp'!$AB$67:$AB$67)</f>
        <v>0</v>
      </c>
      <c r="W9" s="3">
        <f>SUM('[2]4409Exp'!$AB$67:$AB$67)</f>
        <v>0</v>
      </c>
      <c r="X9" s="3">
        <f>SUM('[2]4418Exp'!$AB$67:$AB$67)</f>
        <v>0</v>
      </c>
      <c r="Y9" s="3">
        <f>SUM('[2]94Exp'!$AB$67:$AB$67)</f>
        <v>0</v>
      </c>
      <c r="Z9" s="3">
        <f>SUM('[2]4410Exp'!$AB$67:$AB$67)</f>
        <v>0</v>
      </c>
      <c r="AA9" s="3">
        <f>SUM('[2]4411Exp'!$AB$67:$AB$67)</f>
        <v>0</v>
      </c>
      <c r="AB9" s="3">
        <f>SUM('[2]442199Exp'!$AB$67:$AB$67)</f>
        <v>0</v>
      </c>
      <c r="AC9" s="3">
        <f>SUM('[2]44OtherExp'!$AB$67:$AB$67)</f>
        <v>0</v>
      </c>
      <c r="AD9" s="3"/>
      <c r="AE9" s="3">
        <f>SUM('[2]440123Exp'!$AB$67:$AB$67)</f>
        <v>0</v>
      </c>
      <c r="AF9" s="3">
        <f>SUM('[2]4701-5Exp'!$AB$67:$AB$67)</f>
        <v>0</v>
      </c>
      <c r="AG9" s="3">
        <f>SUM('[2]48Exp'!$AB$67:$AB$67)</f>
        <v>0</v>
      </c>
      <c r="AH9" s="4">
        <f t="shared" si="0"/>
        <v>0</v>
      </c>
    </row>
    <row r="10" spans="1:34" ht="13">
      <c r="A10" t="s">
        <v>30</v>
      </c>
      <c r="B10" s="2">
        <f>SUM('[2]4403Exp'!$B$69:$B$69)</f>
        <v>0</v>
      </c>
      <c r="C10" s="2">
        <f>SUM('[2]4407Exp'!$B$69:$B$69)</f>
        <v>2.526818476E-3</v>
      </c>
      <c r="D10" s="2">
        <f>SUM('[2]4408Exp'!$B$69:$B$69)</f>
        <v>1.0611724199999998E-3</v>
      </c>
      <c r="E10" s="2">
        <f>SUM('[2]4412Exp'!$B$69:$B$69)</f>
        <v>1.8750060000000002E-4</v>
      </c>
      <c r="F10" s="2">
        <f>SUM('[2]4409Exp'!$B$69:$B$69)</f>
        <v>5.6786743999999987E-4</v>
      </c>
      <c r="G10" s="2">
        <f>SUM('[2]4418Exp'!$B$69:$B$69)</f>
        <v>1.7937500000000002E-5</v>
      </c>
      <c r="H10" s="2">
        <f>SUM('[2]94Exp'!$B$69:$B$69)</f>
        <v>0</v>
      </c>
      <c r="I10" s="2">
        <f>SUM('[2]4410Exp'!$B$69:$B$69)</f>
        <v>0</v>
      </c>
      <c r="J10" s="2">
        <f>SUM('[2]4411Exp'!$B$69:$B$69)</f>
        <v>0</v>
      </c>
      <c r="K10" s="2">
        <f>SUM('[2]442199Exp'!$B$69:$B$69)</f>
        <v>0</v>
      </c>
      <c r="L10" s="2">
        <f>SUM('[2]44OtherExp'!$B$69:$B$69)</f>
        <v>0</v>
      </c>
      <c r="M10" s="2"/>
      <c r="N10" s="2">
        <f>SUM('[2]440123Exp'!$B$69:$B$69)</f>
        <v>0</v>
      </c>
      <c r="O10" s="2">
        <f>SUM('[2]4701-5Exp'!$B$69:$B$69)</f>
        <v>0</v>
      </c>
      <c r="P10" s="2">
        <f>SUM('[2]48Exp'!$B$69:$B$69)</f>
        <v>0</v>
      </c>
      <c r="Q10" s="26">
        <f t="shared" si="1"/>
        <v>4.3612964359999997E-3</v>
      </c>
      <c r="S10" s="3">
        <f>SUM('[2]4403Exp'!$AB$69:$AB$69)</f>
        <v>0</v>
      </c>
      <c r="T10" s="3">
        <f>SUM('[2]4407Exp'!$AB$69:$AB$69)</f>
        <v>0.35192999999999997</v>
      </c>
      <c r="U10" s="3">
        <f>SUM('[2]4408Exp'!$AB$69:$AB$69)</f>
        <v>0.21077599999999999</v>
      </c>
      <c r="V10" s="3">
        <f>SUM('[2]4412Exp'!$AB$69:$AB$69)</f>
        <v>4.2417999999999997E-2</v>
      </c>
      <c r="W10" s="3">
        <f>SUM('[2]4409Exp'!$AB$69:$AB$69)</f>
        <v>0.20779699999999998</v>
      </c>
      <c r="X10" s="3">
        <f>SUM('[2]4418Exp'!$AB$69:$AB$69)</f>
        <v>1.4499999999999999E-3</v>
      </c>
      <c r="Y10" s="3">
        <f>SUM('[2]94Exp'!$AB$69:$AB$69)</f>
        <v>0</v>
      </c>
      <c r="Z10" s="3">
        <f>SUM('[2]4410Exp'!$AB$69:$AB$69)</f>
        <v>0</v>
      </c>
      <c r="AA10" s="3">
        <f>SUM('[2]4411Exp'!$AB$69:$AB$69)</f>
        <v>0</v>
      </c>
      <c r="AB10" s="3">
        <f>SUM('[2]442199Exp'!$AB$69:$AB$69)</f>
        <v>0</v>
      </c>
      <c r="AC10" s="3">
        <f>SUM('[2]44OtherExp'!$AB$69:$AB$69)</f>
        <v>2.7755575615628914E-17</v>
      </c>
      <c r="AD10" s="3"/>
      <c r="AE10" s="3">
        <f>SUM('[2]440123Exp'!$AB$69:$AB$69)</f>
        <v>0</v>
      </c>
      <c r="AF10" s="3">
        <f>SUM('[2]4701-5Exp'!$AB$69:$AB$69)</f>
        <v>0</v>
      </c>
      <c r="AG10" s="3">
        <f>SUM('[2]48Exp'!$AB$69:$AB$69)</f>
        <v>0</v>
      </c>
      <c r="AH10" s="4">
        <f t="shared" si="0"/>
        <v>0.81437099999999985</v>
      </c>
    </row>
    <row r="11" spans="1:34" ht="13">
      <c r="A11" t="s">
        <v>31</v>
      </c>
      <c r="B11" s="2">
        <f>SUM('[2]4403Exp'!$B$79:$B$79)</f>
        <v>0</v>
      </c>
      <c r="C11" s="2">
        <f>SUM('[2]4407Exp'!$B$79:$B$79)</f>
        <v>0</v>
      </c>
      <c r="D11" s="2">
        <f>SUM('[2]4408Exp'!$B$79:$B$79)</f>
        <v>0</v>
      </c>
      <c r="E11" s="2">
        <f>SUM('[2]4412Exp'!$B$79:$B$79)</f>
        <v>0</v>
      </c>
      <c r="F11" s="2">
        <f>SUM('[2]4409Exp'!$B$79:$B$79)</f>
        <v>0</v>
      </c>
      <c r="G11" s="2">
        <f>SUM('[2]4418Exp'!$B$79:$B$79)</f>
        <v>0</v>
      </c>
      <c r="H11" s="2">
        <f>SUM('[2]94Exp'!$B$79:$B$79)</f>
        <v>0</v>
      </c>
      <c r="I11" s="2">
        <f>SUM('[2]4410Exp'!$B$79:$B$79)</f>
        <v>0</v>
      </c>
      <c r="J11" s="2">
        <f>SUM('[2]4411Exp'!$B$79:$B$79)</f>
        <v>0</v>
      </c>
      <c r="K11" s="2">
        <f>SUM('[2]442199Exp'!$B$79:$B$79)</f>
        <v>0</v>
      </c>
      <c r="L11" s="2">
        <f>SUM('[2]44OtherExp'!$B$79:$B$79)</f>
        <v>0</v>
      </c>
      <c r="M11" s="2"/>
      <c r="N11" s="2">
        <f>SUM('[2]440123Exp'!$B$79:$B$79)</f>
        <v>0</v>
      </c>
      <c r="O11" s="2">
        <f>SUM('[2]4701-5Exp'!$B$79:$B$79)</f>
        <v>0</v>
      </c>
      <c r="P11" s="2">
        <f>SUM('[2]48Exp'!$B$79:$B$79)</f>
        <v>0</v>
      </c>
      <c r="Q11" s="26">
        <f t="shared" si="1"/>
        <v>0</v>
      </c>
      <c r="S11" s="3">
        <f>SUM('[2]4403Exp'!$AB$79:$AB$79)</f>
        <v>0</v>
      </c>
      <c r="T11" s="3">
        <f>SUM('[2]4407Exp'!$AB$79:$AB$79)</f>
        <v>0</v>
      </c>
      <c r="U11" s="3">
        <f>SUM('[2]4408Exp'!$AB$79:$AB$79)</f>
        <v>0</v>
      </c>
      <c r="V11" s="3">
        <f>SUM('[2]4412Exp'!$AB$79:$AB$79)</f>
        <v>0</v>
      </c>
      <c r="W11" s="3">
        <f>SUM('[2]4409Exp'!$AB$79:$AB$79)</f>
        <v>0</v>
      </c>
      <c r="X11" s="3">
        <f>SUM('[2]4418Exp'!$AB$79:$AB$79)</f>
        <v>0</v>
      </c>
      <c r="Y11" s="3">
        <f>SUM('[2]94Exp'!$AB$79:$AB$79)</f>
        <v>0</v>
      </c>
      <c r="Z11" s="3">
        <f>SUM('[2]4410Exp'!$AB$79:$AB$79)</f>
        <v>0</v>
      </c>
      <c r="AA11" s="3">
        <f>SUM('[2]4411Exp'!$AB$79:$AB$79)</f>
        <v>0</v>
      </c>
      <c r="AB11" s="3">
        <f>SUM('[2]442199Exp'!$AB$79:$AB$79)</f>
        <v>0</v>
      </c>
      <c r="AC11" s="3">
        <f>SUM('[2]44OtherExp'!$AB$79:$AB$79)</f>
        <v>0</v>
      </c>
      <c r="AD11" s="3"/>
      <c r="AE11" s="3">
        <f>SUM('[2]440123Exp'!$AB$79:$AB$79)</f>
        <v>0</v>
      </c>
      <c r="AF11" s="3">
        <f>SUM('[2]4701-5Exp'!$AB$79:$AB$79)</f>
        <v>0</v>
      </c>
      <c r="AG11" s="3">
        <f>SUM('[2]48Exp'!$AB$79:$AB$79)</f>
        <v>0</v>
      </c>
      <c r="AH11" s="4">
        <f t="shared" si="0"/>
        <v>0</v>
      </c>
    </row>
    <row r="12" spans="1:34" ht="13">
      <c r="A12" t="s">
        <v>32</v>
      </c>
      <c r="B12" s="2">
        <f>SUM('[2]4403Exp'!$B$84:$B$84)</f>
        <v>0</v>
      </c>
      <c r="C12" s="2">
        <f>SUM('[2]4407Exp'!$B$84:$B$84)</f>
        <v>1.5774668E-4</v>
      </c>
      <c r="D12" s="2">
        <f>SUM('[2]4408Exp'!$B$84:$B$84)</f>
        <v>1.5202431999999997E-4</v>
      </c>
      <c r="E12" s="2">
        <f>SUM('[2]4412Exp'!$B$84:$B$84)</f>
        <v>0</v>
      </c>
      <c r="F12" s="2">
        <f>SUM('[2]4409Exp'!$B$84:$B$84)</f>
        <v>4.6034624999999997E-3</v>
      </c>
      <c r="G12" s="2">
        <f>SUM('[2]4418Exp'!$B$84:$B$84)</f>
        <v>0</v>
      </c>
      <c r="H12" s="2">
        <f>SUM('[2]94Exp'!$B$84:$B$84)</f>
        <v>0</v>
      </c>
      <c r="I12" s="2">
        <f>SUM('[2]4410Exp'!$B$84:$B$84)</f>
        <v>0</v>
      </c>
      <c r="J12" s="2">
        <f>SUM('[2]4411Exp'!$B$84:$B$84)</f>
        <v>0</v>
      </c>
      <c r="K12" s="2">
        <f>SUM('[2]442199Exp'!$B$84:$B$84)</f>
        <v>0</v>
      </c>
      <c r="L12" s="2">
        <f>SUM('[2]44OtherExp'!$B$84:$B$84)</f>
        <v>0</v>
      </c>
      <c r="M12" s="2"/>
      <c r="N12" s="2">
        <f>SUM('[2]440123Exp'!$B$84:$B$84)</f>
        <v>0</v>
      </c>
      <c r="O12" s="2">
        <f>SUM('[2]4701-5Exp'!$B$84:$B$84)</f>
        <v>0</v>
      </c>
      <c r="P12" s="2">
        <f>SUM('[2]48Exp'!$B$84:$B$84)</f>
        <v>0</v>
      </c>
      <c r="Q12" s="26">
        <f t="shared" si="1"/>
        <v>4.9132335000000001E-3</v>
      </c>
      <c r="S12" s="3">
        <f>SUM('[2]4403Exp'!$AB$84:$AB$84)</f>
        <v>0</v>
      </c>
      <c r="T12" s="3">
        <f>SUM('[2]4407Exp'!$AB$84:$AB$84)</f>
        <v>4.8773999999999998E-2</v>
      </c>
      <c r="U12" s="3">
        <f>SUM('[2]4408Exp'!$AB$84:$AB$84)</f>
        <v>4.3758999999999999E-2</v>
      </c>
      <c r="V12" s="3">
        <f>SUM('[2]4412Exp'!$AB$84:$AB$84)</f>
        <v>0</v>
      </c>
      <c r="W12" s="3">
        <f>SUM('[2]4409Exp'!$AB$84:$AB$84)</f>
        <v>2.048019</v>
      </c>
      <c r="X12" s="3">
        <f>SUM('[2]4418Exp'!$AB$84:$AB$84)</f>
        <v>0</v>
      </c>
      <c r="Y12" s="3">
        <f>SUM('[2]94Exp'!$AB$84:$AB$84)</f>
        <v>0</v>
      </c>
      <c r="Z12" s="3">
        <f>SUM('[2]4410Exp'!$AB$84:$AB$84)</f>
        <v>0</v>
      </c>
      <c r="AA12" s="3">
        <f>SUM('[2]4411Exp'!$AB$84:$AB$84)</f>
        <v>0</v>
      </c>
      <c r="AB12" s="3">
        <f>SUM('[2]442199Exp'!$AB$84:$AB$84)</f>
        <v>0</v>
      </c>
      <c r="AC12" s="3">
        <f>SUM('[2]44OtherExp'!$AB$84:$AB$84)</f>
        <v>0</v>
      </c>
      <c r="AD12" s="3"/>
      <c r="AE12" s="3">
        <f>SUM('[2]440123Exp'!$AB$84:$AB$84)</f>
        <v>0</v>
      </c>
      <c r="AF12" s="3">
        <f>SUM('[2]4701-5Exp'!$AB$84:$AB$84)</f>
        <v>0</v>
      </c>
      <c r="AG12" s="3">
        <f>SUM('[2]48Exp'!$AB$84:$AB$84)</f>
        <v>0</v>
      </c>
      <c r="AH12" s="4">
        <f t="shared" si="0"/>
        <v>2.140552</v>
      </c>
    </row>
    <row r="13" spans="1:34" ht="13">
      <c r="A13" t="s">
        <v>33</v>
      </c>
      <c r="B13" s="2">
        <f>SUM('[2]4403Exp'!$B$85:$B$85)</f>
        <v>1.4936249999999999E-3</v>
      </c>
      <c r="C13" s="2">
        <f>SUM('[2]4407Exp'!$B$85:$B$85)</f>
        <v>5.4321963696000002E-2</v>
      </c>
      <c r="D13" s="2">
        <f>SUM('[2]4408Exp'!$B$85:$B$85)</f>
        <v>1.6350458739999997E-2</v>
      </c>
      <c r="E13" s="2">
        <f>SUM('[2]4412Exp'!$B$85:$B$85)</f>
        <v>1.9516230020000001E-2</v>
      </c>
      <c r="F13" s="2">
        <f>SUM('[2]4409Exp'!$B$85:$B$85)</f>
        <v>7.9432574199999988E-3</v>
      </c>
      <c r="G13" s="2">
        <f>SUM('[2]4418Exp'!$B$85:$B$85)</f>
        <v>2.6099464999999999E-3</v>
      </c>
      <c r="H13" s="2">
        <f>SUM('[2]94Exp'!$B$85:$B$85)</f>
        <v>0</v>
      </c>
      <c r="I13" s="2">
        <f>SUM('[2]4410Exp'!$B$85:$B$85)</f>
        <v>0</v>
      </c>
      <c r="J13" s="2">
        <f>SUM('[2]4411Exp'!$B$85:$B$85)</f>
        <v>0</v>
      </c>
      <c r="K13" s="2">
        <f>SUM('[2]442199Exp'!$B$85:$B$85)</f>
        <v>0</v>
      </c>
      <c r="L13" s="2">
        <f>SUM('[2]44OtherExp'!$B$85:$B$85)</f>
        <v>2.4514322700000001E-2</v>
      </c>
      <c r="M13" s="2"/>
      <c r="N13" s="2">
        <f>SUM('[2]440123Exp'!$B$85:$B$85)</f>
        <v>0</v>
      </c>
      <c r="O13" s="2">
        <f>SUM('[2]4701-5Exp'!$B$85:$B$85)</f>
        <v>0</v>
      </c>
      <c r="P13" s="2">
        <f>SUM('[2]48Exp'!$B$85:$B$85)</f>
        <v>0</v>
      </c>
      <c r="Q13" s="26">
        <f t="shared" si="1"/>
        <v>0.12674980407600001</v>
      </c>
      <c r="S13" s="3">
        <f>SUM('[2]4403Exp'!$AB$85:$AB$85)</f>
        <v>0.138322</v>
      </c>
      <c r="T13" s="3">
        <f>SUM('[2]4407Exp'!$AB$85:$AB$85)</f>
        <v>9.7131530000000001</v>
      </c>
      <c r="U13" s="3">
        <f>SUM('[2]4408Exp'!$AB$85:$AB$85)</f>
        <v>2.8787019999999997</v>
      </c>
      <c r="V13" s="3">
        <f>SUM('[2]4412Exp'!$AB$85:$AB$85)</f>
        <v>4.5189269999999997</v>
      </c>
      <c r="W13" s="3">
        <f>SUM('[2]4409Exp'!$AB$85:$AB$85)</f>
        <v>1.6604809999999999</v>
      </c>
      <c r="X13" s="3">
        <f>SUM('[2]4418Exp'!$AB$85:$AB$85)</f>
        <v>0.95974699999999991</v>
      </c>
      <c r="Y13" s="3">
        <f>SUM('[2]94Exp'!$AB$85:$AB$85)</f>
        <v>0</v>
      </c>
      <c r="Z13" s="3">
        <f>SUM('[2]4410Exp'!$AB$85:$AB$85)</f>
        <v>0</v>
      </c>
      <c r="AA13" s="3">
        <f>SUM('[2]4411Exp'!$AB$85:$AB$85)</f>
        <v>0</v>
      </c>
      <c r="AB13" s="3">
        <f>SUM('[2]442199Exp'!$AB$85:$AB$85)</f>
        <v>0</v>
      </c>
      <c r="AC13" s="3">
        <f>SUM('[2]44OtherExp'!$AB$85:$AB$85)</f>
        <v>4.2382130000000009</v>
      </c>
      <c r="AD13" s="3"/>
      <c r="AE13" s="3">
        <f>SUM('[2]440123Exp'!$AB$85:$AB$85)</f>
        <v>0</v>
      </c>
      <c r="AF13" s="3">
        <f>SUM('[2]4701-5Exp'!$AB$85:$AB$85)</f>
        <v>0</v>
      </c>
      <c r="AG13" s="3">
        <f>SUM('[2]48Exp'!$AB$85:$AB$85)</f>
        <v>0</v>
      </c>
      <c r="AH13" s="4">
        <f t="shared" si="0"/>
        <v>24.107545000000005</v>
      </c>
    </row>
    <row r="14" spans="1:34" ht="13">
      <c r="A14" t="s">
        <v>34</v>
      </c>
      <c r="B14" s="2">
        <f>SUM('[2]4403Exp'!$B$91:$B$91)</f>
        <v>0</v>
      </c>
      <c r="C14" s="2">
        <f>SUM('[2]4407Exp'!$B$91:$B$91)</f>
        <v>1.9793169760000005E-3</v>
      </c>
      <c r="D14" s="2">
        <f>SUM('[2]4408Exp'!$B$91:$B$91)</f>
        <v>3.131304917999999E-2</v>
      </c>
      <c r="E14" s="2">
        <f>SUM('[2]4412Exp'!$B$91:$B$91)</f>
        <v>2.89478E-3</v>
      </c>
      <c r="F14" s="2">
        <f>SUM('[2]4409Exp'!$B$91:$B$91)</f>
        <v>3.7798599999999999E-3</v>
      </c>
      <c r="G14" s="2">
        <f>SUM('[2]4418Exp'!$B$91:$B$91)</f>
        <v>1.5312500000000003E-5</v>
      </c>
      <c r="H14" s="2">
        <f>SUM('[2]94Exp'!$B$91:$B$91)</f>
        <v>0</v>
      </c>
      <c r="I14" s="2">
        <f>SUM('[2]4410Exp'!$B$91:$B$91)</f>
        <v>1.3610435999999998E-4</v>
      </c>
      <c r="J14" s="2">
        <f>SUM('[2]4411Exp'!$B$91:$B$91)</f>
        <v>0</v>
      </c>
      <c r="K14" s="2">
        <f>SUM('[2]442199Exp'!$B$91:$B$91)</f>
        <v>0</v>
      </c>
      <c r="L14" s="2">
        <f>SUM('[2]44OtherExp'!$B$91:$B$91)</f>
        <v>5.6000000000013504E-5</v>
      </c>
      <c r="M14" s="2"/>
      <c r="N14" s="2">
        <f>SUM('[2]440123Exp'!$B$91:$B$91)</f>
        <v>0</v>
      </c>
      <c r="O14" s="2">
        <f>SUM('[2]4701-5Exp'!$B$91:$B$91)</f>
        <v>0</v>
      </c>
      <c r="P14" s="2">
        <f>SUM('[2]48Exp'!$B$91:$B$91)</f>
        <v>0</v>
      </c>
      <c r="Q14" s="26">
        <f t="shared" si="1"/>
        <v>4.0174423016000008E-2</v>
      </c>
      <c r="S14" s="3">
        <f>SUM('[2]4403Exp'!$AB$91:$AB$91)</f>
        <v>0</v>
      </c>
      <c r="T14" s="3">
        <f>SUM('[2]4407Exp'!$AB$91:$AB$91)</f>
        <v>0.36762999999999996</v>
      </c>
      <c r="U14" s="3">
        <f>SUM('[2]4408Exp'!$AB$91:$AB$91)</f>
        <v>5.7366539999999997</v>
      </c>
      <c r="V14" s="3">
        <f>SUM('[2]4412Exp'!$AB$91:$AB$91)</f>
        <v>0.69391799999999992</v>
      </c>
      <c r="W14" s="3">
        <f>SUM('[2]4409Exp'!$AB$91:$AB$91)</f>
        <v>1.219468</v>
      </c>
      <c r="X14" s="3">
        <f>SUM('[2]4418Exp'!$AB$91:$AB$91)</f>
        <v>3.385E-3</v>
      </c>
      <c r="Y14" s="3">
        <f>SUM('[2]94Exp'!$AB$91:$AB$91)</f>
        <v>0</v>
      </c>
      <c r="Z14" s="3">
        <f>SUM('[2]4410Exp'!$AB$91:$AB$91)</f>
        <v>7.5514999999999999E-2</v>
      </c>
      <c r="AA14" s="3">
        <f>SUM('[2]4411Exp'!$AB$91:$AB$91)</f>
        <v>0</v>
      </c>
      <c r="AB14" s="3">
        <f>SUM('[2]442199Exp'!$AB$91:$AB$91)</f>
        <v>0</v>
      </c>
      <c r="AC14" s="3">
        <f>SUM('[2]44OtherExp'!$AB$91:$AB$91)</f>
        <v>4.3086000000000624E-2</v>
      </c>
      <c r="AD14" s="3"/>
      <c r="AE14" s="3">
        <f>SUM('[2]440123Exp'!$AB$91:$AB$91)</f>
        <v>0</v>
      </c>
      <c r="AF14" s="3">
        <f>SUM('[2]4701-5Exp'!$AB$91:$AB$91)</f>
        <v>0</v>
      </c>
      <c r="AG14" s="3">
        <f>SUM('[2]48Exp'!$AB$91:$AB$91)</f>
        <v>0</v>
      </c>
      <c r="AH14" s="4">
        <f t="shared" si="0"/>
        <v>8.1396559999999987</v>
      </c>
    </row>
    <row r="15" spans="1:34" ht="13">
      <c r="A15" t="s">
        <v>35</v>
      </c>
      <c r="B15" s="2">
        <f>SUM('[2]4403Exp'!$B$94:$B$94)</f>
        <v>0</v>
      </c>
      <c r="C15" s="2">
        <f>SUM('[2]4407Exp'!$B$94:$B$94)</f>
        <v>2.6202098104000003E-2</v>
      </c>
      <c r="D15" s="2">
        <f>SUM('[2]4408Exp'!$B$94:$B$94)</f>
        <v>1.9637449999999998E-3</v>
      </c>
      <c r="E15" s="2">
        <f>SUM('[2]4412Exp'!$B$94:$B$94)</f>
        <v>1.0348275000000001E-3</v>
      </c>
      <c r="F15" s="2">
        <f>SUM('[2]4409Exp'!$B$94:$B$94)</f>
        <v>1.2802047999999999E-4</v>
      </c>
      <c r="G15" s="2">
        <f>SUM('[2]4418Exp'!$B$94:$B$94)</f>
        <v>4.1342000000000005E-5</v>
      </c>
      <c r="H15" s="2">
        <f>SUM('[2]94Exp'!$B$94:$B$94)</f>
        <v>0</v>
      </c>
      <c r="I15" s="2">
        <f>SUM('[2]4410Exp'!$B$94:$B$94)</f>
        <v>0</v>
      </c>
      <c r="J15" s="2">
        <f>SUM('[2]4411Exp'!$B$94:$B$94)</f>
        <v>0</v>
      </c>
      <c r="K15" s="2">
        <f>SUM('[2]442199Exp'!$B$94:$B$94)</f>
        <v>0</v>
      </c>
      <c r="L15" s="2">
        <f>SUM('[2]44OtherExp'!$B$94:$B$94)</f>
        <v>1.2582486000000032E-3</v>
      </c>
      <c r="M15" s="2"/>
      <c r="N15" s="2">
        <f>SUM('[2]440123Exp'!$B$94:$B$94)</f>
        <v>0</v>
      </c>
      <c r="O15" s="2">
        <f>SUM('[2]4701-5Exp'!$B$94:$B$94)</f>
        <v>0</v>
      </c>
      <c r="P15" s="2">
        <f>SUM('[2]48Exp'!$B$94:$B$94)</f>
        <v>0</v>
      </c>
      <c r="Q15" s="26">
        <f t="shared" si="1"/>
        <v>3.0628281684000006E-2</v>
      </c>
      <c r="S15" s="3">
        <f>SUM('[2]4403Exp'!$AB$94:$AB$94)</f>
        <v>0</v>
      </c>
      <c r="T15" s="3">
        <f>SUM('[2]4407Exp'!$AB$94:$AB$94)</f>
        <v>4.8766309999999997</v>
      </c>
      <c r="U15" s="3">
        <f>SUM('[2]4408Exp'!$AB$94:$AB$94)</f>
        <v>0.54574099999999992</v>
      </c>
      <c r="V15" s="3">
        <f>SUM('[2]4412Exp'!$AB$94:$AB$94)</f>
        <v>0.28859899999999999</v>
      </c>
      <c r="W15" s="3">
        <f>SUM('[2]4409Exp'!$AB$94:$AB$94)</f>
        <v>2.9741999999999998E-2</v>
      </c>
      <c r="X15" s="3">
        <f>SUM('[2]4418Exp'!$AB$94:$AB$94)</f>
        <v>7.4700000000000001E-3</v>
      </c>
      <c r="Y15" s="3">
        <f>SUM('[2]94Exp'!$AB$94:$AB$94)</f>
        <v>0</v>
      </c>
      <c r="Z15" s="3">
        <f>SUM('[2]4410Exp'!$AB$94:$AB$94)</f>
        <v>0</v>
      </c>
      <c r="AA15" s="3">
        <f>SUM('[2]4411Exp'!$AB$94:$AB$94)</f>
        <v>0</v>
      </c>
      <c r="AB15" s="3">
        <f>SUM('[2]442199Exp'!$AB$94:$AB$94)</f>
        <v>0</v>
      </c>
      <c r="AC15" s="3">
        <f>SUM('[2]44OtherExp'!$AB$94:$AB$94)</f>
        <v>0.10323400000000002</v>
      </c>
      <c r="AD15" s="3"/>
      <c r="AE15" s="3">
        <f>SUM('[2]440123Exp'!$AB$94:$AB$94)</f>
        <v>0</v>
      </c>
      <c r="AF15" s="3">
        <f>SUM('[2]4701-5Exp'!$AB$94:$AB$94)</f>
        <v>0</v>
      </c>
      <c r="AG15" s="3">
        <f>SUM('[2]48Exp'!$AB$94:$AB$94)</f>
        <v>0</v>
      </c>
      <c r="AH15" s="4">
        <f t="shared" si="0"/>
        <v>5.8514169999999979</v>
      </c>
    </row>
    <row r="16" spans="1:34" ht="13">
      <c r="A16" t="s">
        <v>36</v>
      </c>
      <c r="B16" s="2">
        <f>SUM('[2]4403Exp'!$B$106:$B$106)</f>
        <v>0</v>
      </c>
      <c r="C16" s="2">
        <f>SUM('[2]4407Exp'!$B$106:$B$106)</f>
        <v>0</v>
      </c>
      <c r="D16" s="2">
        <f>SUM('[2]4408Exp'!$B$106:$B$106)</f>
        <v>0</v>
      </c>
      <c r="E16" s="2">
        <f>SUM('[2]4412Exp'!$B$106:$B$106)</f>
        <v>0</v>
      </c>
      <c r="F16" s="2">
        <f>SUM('[2]4409Exp'!$B$106:$B$106)</f>
        <v>0</v>
      </c>
      <c r="G16" s="2">
        <f>SUM('[2]4418Exp'!$B$106:$B$106)</f>
        <v>0</v>
      </c>
      <c r="H16" s="2">
        <f>SUM('[2]94Exp'!$B$106:$B$106)</f>
        <v>0</v>
      </c>
      <c r="I16" s="2">
        <f>SUM('[2]4410Exp'!$B$106:$B$106)</f>
        <v>0</v>
      </c>
      <c r="J16" s="2">
        <f>SUM('[2]4411Exp'!$B$106:$B$106)</f>
        <v>0</v>
      </c>
      <c r="K16" s="2">
        <f>SUM('[2]442199Exp'!$B$106:$B$106)</f>
        <v>0</v>
      </c>
      <c r="L16" s="2">
        <f>SUM('[2]44OtherExp'!$B$106:$B$106)</f>
        <v>0</v>
      </c>
      <c r="M16" s="2"/>
      <c r="N16" s="2">
        <f>SUM('[2]440123Exp'!$B$106:$B$106)</f>
        <v>0</v>
      </c>
      <c r="O16" s="2">
        <f>SUM('[2]4701-5Exp'!$B$106:$B$106)</f>
        <v>0</v>
      </c>
      <c r="P16" s="2">
        <f>SUM('[2]48Exp'!$B$106:$B$106)</f>
        <v>0</v>
      </c>
      <c r="Q16" s="26">
        <f t="shared" si="1"/>
        <v>0</v>
      </c>
      <c r="S16" s="3">
        <f>SUM('[2]4403Exp'!$AB$106:$AB$106)</f>
        <v>0</v>
      </c>
      <c r="T16" s="3">
        <f>SUM('[2]4407Exp'!$AB$106:$AB$106)</f>
        <v>0</v>
      </c>
      <c r="U16" s="3">
        <f>SUM('[2]4408Exp'!$AB$106:$AB$106)</f>
        <v>0</v>
      </c>
      <c r="V16" s="3">
        <f>SUM('[2]4412Exp'!$AB$106:$AB$106)</f>
        <v>0</v>
      </c>
      <c r="W16" s="3">
        <f>SUM('[2]4409Exp'!$AB$106:$AB$106)</f>
        <v>0</v>
      </c>
      <c r="X16" s="3">
        <f>SUM('[2]4418Exp'!$AB$106:$AB$106)</f>
        <v>0</v>
      </c>
      <c r="Y16" s="3">
        <f>SUM('[2]94Exp'!$AB$106:$AB$106)</f>
        <v>0</v>
      </c>
      <c r="Z16" s="3">
        <f>SUM('[2]4410Exp'!$AB$106:$AB$106)</f>
        <v>0</v>
      </c>
      <c r="AA16" s="3">
        <f>SUM('[2]4411Exp'!$AB$106:$AB$106)</f>
        <v>0</v>
      </c>
      <c r="AB16" s="3">
        <f>SUM('[2]442199Exp'!$AB$106:$AB$106)</f>
        <v>0</v>
      </c>
      <c r="AC16" s="3">
        <f>SUM('[2]44OtherExp'!$AB$106:$AB$106)</f>
        <v>0</v>
      </c>
      <c r="AD16" s="3"/>
      <c r="AE16" s="3">
        <f>SUM('[2]440123Exp'!$AB$106:$AB$106)</f>
        <v>0</v>
      </c>
      <c r="AF16" s="3">
        <f>SUM('[2]4701-5Exp'!$AB$106:$AB$106)</f>
        <v>0</v>
      </c>
      <c r="AG16" s="3">
        <f>SUM('[2]48Exp'!$AB$106:$AB$106)</f>
        <v>0</v>
      </c>
      <c r="AH16" s="4">
        <f t="shared" si="0"/>
        <v>0</v>
      </c>
    </row>
    <row r="17" spans="1:34" ht="13">
      <c r="A17" t="s">
        <v>37</v>
      </c>
      <c r="B17" s="2">
        <f>SUM('[2]4403Exp'!$B$112:$B$112)</f>
        <v>0</v>
      </c>
      <c r="C17" s="2">
        <f>SUM('[2]4407Exp'!$B$112:$B$112)</f>
        <v>3.7368201051999998E-2</v>
      </c>
      <c r="D17" s="2">
        <f>SUM('[2]4408Exp'!$B$112:$B$112)</f>
        <v>7.3798241999999982E-4</v>
      </c>
      <c r="E17" s="2">
        <f>SUM('[2]4412Exp'!$B$112:$B$112)</f>
        <v>0</v>
      </c>
      <c r="F17" s="2">
        <f>SUM('[2]4409Exp'!$B$112:$B$112)</f>
        <v>2.5103749999999997E-4</v>
      </c>
      <c r="G17" s="2">
        <f>SUM('[2]4418Exp'!$B$112:$B$112)</f>
        <v>1.0987900000000001E-4</v>
      </c>
      <c r="H17" s="2">
        <f>SUM('[2]94Exp'!$B$112:$B$112)</f>
        <v>0</v>
      </c>
      <c r="I17" s="2">
        <f>SUM('[2]4410Exp'!$B$112:$B$112)</f>
        <v>0</v>
      </c>
      <c r="J17" s="2">
        <f>SUM('[2]4411Exp'!$B$112:$B$112)</f>
        <v>0</v>
      </c>
      <c r="K17" s="2">
        <f>SUM('[2]442199Exp'!$B$112:$B$112)</f>
        <v>0</v>
      </c>
      <c r="L17" s="2">
        <f>SUM('[2]44OtherExp'!$B$112:$B$112)</f>
        <v>2.7694800000000001E-4</v>
      </c>
      <c r="M17" s="2"/>
      <c r="N17" s="2">
        <f>SUM('[2]440123Exp'!$B$112:$B$112)</f>
        <v>0</v>
      </c>
      <c r="O17" s="2">
        <f>SUM('[2]4701-5Exp'!$B$112:$B$112)</f>
        <v>0</v>
      </c>
      <c r="P17" s="2">
        <f>SUM('[2]48Exp'!$B$112:$B$112)</f>
        <v>0</v>
      </c>
      <c r="Q17" s="26">
        <f t="shared" si="1"/>
        <v>3.8744047971999998E-2</v>
      </c>
      <c r="S17" s="3">
        <f>SUM('[2]4403Exp'!$AB$112:$AB$112)</f>
        <v>0</v>
      </c>
      <c r="T17" s="3">
        <f>SUM('[2]4407Exp'!$AB$112:$AB$112)</f>
        <v>6.8080959999999999</v>
      </c>
      <c r="U17" s="3">
        <f>SUM('[2]4408Exp'!$AB$112:$AB$112)</f>
        <v>0.13566699999999998</v>
      </c>
      <c r="V17" s="3">
        <f>SUM('[2]4412Exp'!$AB$112:$AB$112)</f>
        <v>0</v>
      </c>
      <c r="W17" s="3">
        <f>SUM('[2]4409Exp'!$AB$112:$AB$112)</f>
        <v>9.5734E-2</v>
      </c>
      <c r="X17" s="3">
        <f>SUM('[2]4418Exp'!$AB$112:$AB$112)</f>
        <v>1.9335000000000001E-2</v>
      </c>
      <c r="Y17" s="3">
        <f>SUM('[2]94Exp'!$AB$112:$AB$112)</f>
        <v>0</v>
      </c>
      <c r="Z17" s="3">
        <f>SUM('[2]4410Exp'!$AB$112:$AB$112)</f>
        <v>0</v>
      </c>
      <c r="AA17" s="3">
        <f>SUM('[2]4411Exp'!$AB$112:$AB$112)</f>
        <v>0</v>
      </c>
      <c r="AB17" s="3">
        <f>SUM('[2]442199Exp'!$AB$112:$AB$112)</f>
        <v>0</v>
      </c>
      <c r="AC17" s="3">
        <f>SUM('[2]44OtherExp'!$AB$112:$AB$112)</f>
        <v>4.7417999999999377E-2</v>
      </c>
      <c r="AD17" s="3"/>
      <c r="AE17" s="3">
        <f>SUM('[2]440123Exp'!$AB$112:$AB$112)</f>
        <v>0</v>
      </c>
      <c r="AF17" s="3">
        <f>SUM('[2]4701-5Exp'!$AB$112:$AB$112)</f>
        <v>0</v>
      </c>
      <c r="AG17" s="3">
        <f>SUM('[2]48Exp'!$AB$112:$AB$112)</f>
        <v>0</v>
      </c>
      <c r="AH17" s="4">
        <f t="shared" si="0"/>
        <v>7.1062499999999993</v>
      </c>
    </row>
    <row r="18" spans="1:34" ht="13">
      <c r="A18" t="s">
        <v>38</v>
      </c>
      <c r="B18" s="2">
        <f>SUM('[2]4403Exp'!$B$114:$B$114)</f>
        <v>4.3693999999999999E-5</v>
      </c>
      <c r="C18" s="2">
        <f>SUM('[2]4407Exp'!$B$114:$B$114)</f>
        <v>0.23939383395200003</v>
      </c>
      <c r="D18" s="2">
        <f>SUM('[2]4408Exp'!$B$114:$B$114)</f>
        <v>5.481358791999999E-2</v>
      </c>
      <c r="E18" s="2">
        <f>SUM('[2]4412Exp'!$B$114:$B$114)</f>
        <v>2.6484500000000001E-3</v>
      </c>
      <c r="F18" s="2">
        <f>SUM('[2]4409Exp'!$B$114:$B$114)</f>
        <v>3.1629498739999998E-2</v>
      </c>
      <c r="G18" s="2">
        <f>SUM('[2]4418Exp'!$B$114:$B$114)</f>
        <v>6.0110574999999999E-3</v>
      </c>
      <c r="H18" s="2">
        <f>SUM('[2]94Exp'!$B$114:$B$114)</f>
        <v>0</v>
      </c>
      <c r="I18" s="2">
        <f>SUM('[2]4410Exp'!$B$114:$B$114)</f>
        <v>1.8620000000000001E-5</v>
      </c>
      <c r="J18" s="2">
        <f>SUM('[2]4411Exp'!$B$114:$B$114)</f>
        <v>0</v>
      </c>
      <c r="K18" s="2">
        <f>SUM('[2]442199Exp'!$B$114:$B$114)</f>
        <v>0</v>
      </c>
      <c r="L18" s="2">
        <f>SUM('[2]44OtherExp'!$B$114:$B$114)</f>
        <v>7.9773400000003603E-4</v>
      </c>
      <c r="M18" s="2"/>
      <c r="N18" s="2">
        <f>SUM('[2]440123Exp'!$B$114:$B$114)</f>
        <v>0</v>
      </c>
      <c r="O18" s="2">
        <f>SUM('[2]4701-5Exp'!$B$114:$B$114)</f>
        <v>0</v>
      </c>
      <c r="P18" s="2">
        <f>SUM('[2]48Exp'!$B$114:$B$114)</f>
        <v>0</v>
      </c>
      <c r="Q18" s="26">
        <f t="shared" si="1"/>
        <v>0.33535647611200009</v>
      </c>
      <c r="S18" s="3">
        <f>SUM('[2]4403Exp'!$AB$114:$AB$114)</f>
        <v>1.4145E-2</v>
      </c>
      <c r="T18" s="3">
        <f>SUM('[2]4407Exp'!$AB$114:$AB$114)</f>
        <v>43.333335999999996</v>
      </c>
      <c r="U18" s="3">
        <f>SUM('[2]4408Exp'!$AB$114:$AB$114)</f>
        <v>15.398211999999999</v>
      </c>
      <c r="V18" s="3">
        <f>SUM('[2]4412Exp'!$AB$114:$AB$114)</f>
        <v>0.62108699999999994</v>
      </c>
      <c r="W18" s="3">
        <f>SUM('[2]4409Exp'!$AB$114:$AB$114)</f>
        <v>9.4463299999999997</v>
      </c>
      <c r="X18" s="3">
        <f>SUM('[2]4418Exp'!$AB$114:$AB$114)</f>
        <v>1.1644399999999999</v>
      </c>
      <c r="Y18" s="3">
        <f>SUM('[2]94Exp'!$AB$114:$AB$114)</f>
        <v>0</v>
      </c>
      <c r="Z18" s="3">
        <f>SUM('[2]4410Exp'!$AB$114:$AB$114)</f>
        <v>7.4289999999999998E-3</v>
      </c>
      <c r="AA18" s="3">
        <f>SUM('[2]4411Exp'!$AB$114:$AB$114)</f>
        <v>0</v>
      </c>
      <c r="AB18" s="3">
        <f>SUM('[2]442199Exp'!$AB$114:$AB$114)</f>
        <v>0</v>
      </c>
      <c r="AC18" s="3">
        <f>SUM('[2]44OtherExp'!$AB$114:$AB$114)</f>
        <v>0.22028700000000256</v>
      </c>
      <c r="AD18" s="3"/>
      <c r="AE18" s="3">
        <f>SUM('[2]440123Exp'!$AB$114:$AB$114)</f>
        <v>0</v>
      </c>
      <c r="AF18" s="3">
        <f>SUM('[2]4701-5Exp'!$AB$114:$AB$114)</f>
        <v>0</v>
      </c>
      <c r="AG18" s="3">
        <f>SUM('[2]48Exp'!$AB$114:$AB$114)</f>
        <v>0</v>
      </c>
      <c r="AH18" s="4">
        <f t="shared" si="0"/>
        <v>70.205265999999995</v>
      </c>
    </row>
    <row r="19" spans="1:34" ht="13">
      <c r="A19" t="s">
        <v>39</v>
      </c>
      <c r="B19" s="2">
        <f>SUM('[2]4403Exp'!$B$126:$B$126)</f>
        <v>0</v>
      </c>
      <c r="C19" s="2">
        <f>SUM('[2]4407Exp'!$B$126:$B$126)</f>
        <v>0</v>
      </c>
      <c r="D19" s="2">
        <f>SUM('[2]4408Exp'!$B$126:$B$126)</f>
        <v>0</v>
      </c>
      <c r="E19" s="2">
        <f>SUM('[2]4412Exp'!$B$126:$B$126)</f>
        <v>0</v>
      </c>
      <c r="F19" s="2">
        <f>SUM('[2]4409Exp'!$B$126:$B$126)</f>
        <v>0</v>
      </c>
      <c r="G19" s="2">
        <f>SUM('[2]4418Exp'!$B$126:$B$126)</f>
        <v>0</v>
      </c>
      <c r="H19" s="2">
        <f>SUM('[2]94Exp'!$B$126:$B$126)</f>
        <v>0</v>
      </c>
      <c r="I19" s="2">
        <f>SUM('[2]4410Exp'!$B$126:$B$126)</f>
        <v>0</v>
      </c>
      <c r="J19" s="2">
        <f>SUM('[2]4411Exp'!$B$126:$B$126)</f>
        <v>0</v>
      </c>
      <c r="K19" s="2">
        <f>SUM('[2]442199Exp'!$B$126:$B$126)</f>
        <v>0</v>
      </c>
      <c r="L19" s="2">
        <f>SUM('[2]44OtherExp'!$B$126:$B$126)</f>
        <v>0</v>
      </c>
      <c r="M19" s="2"/>
      <c r="N19" s="2">
        <f>SUM('[2]440123Exp'!$B$126:$B$126)</f>
        <v>0</v>
      </c>
      <c r="O19" s="2">
        <f>SUM('[2]4701-5Exp'!$B$126:$B$126)</f>
        <v>0</v>
      </c>
      <c r="P19" s="2">
        <f>SUM('[2]48Exp'!$B$126:$B$126)</f>
        <v>0</v>
      </c>
      <c r="Q19" s="26">
        <f t="shared" si="1"/>
        <v>0</v>
      </c>
      <c r="S19" s="3">
        <f>SUM('[2]4403Exp'!$AB$126:$AB$126)</f>
        <v>0</v>
      </c>
      <c r="T19" s="3">
        <f>SUM('[2]4407Exp'!$AB$126:$AB$126)</f>
        <v>0</v>
      </c>
      <c r="U19" s="3">
        <f>SUM('[2]4408Exp'!$AB$126:$AB$126)</f>
        <v>0</v>
      </c>
      <c r="V19" s="3">
        <f>SUM('[2]4412Exp'!$AB$126:$AB$126)</f>
        <v>0</v>
      </c>
      <c r="W19" s="3">
        <f>SUM('[2]4409Exp'!$AB$126:$AB$126)</f>
        <v>0</v>
      </c>
      <c r="X19" s="3">
        <f>SUM('[2]4418Exp'!$AB$126:$AB$126)</f>
        <v>0</v>
      </c>
      <c r="Y19" s="3">
        <f>SUM('[2]94Exp'!$AB$126:$AB$126)</f>
        <v>0</v>
      </c>
      <c r="Z19" s="3">
        <f>SUM('[2]4410Exp'!$AB$126:$AB$126)</f>
        <v>0</v>
      </c>
      <c r="AA19" s="3">
        <f>SUM('[2]4411Exp'!$AB$126:$AB$126)</f>
        <v>0</v>
      </c>
      <c r="AB19" s="3">
        <f>SUM('[2]442199Exp'!$AB$126:$AB$126)</f>
        <v>0</v>
      </c>
      <c r="AC19" s="3">
        <f>SUM('[2]44OtherExp'!$AB$126:$AB$126)</f>
        <v>0</v>
      </c>
      <c r="AD19" s="3"/>
      <c r="AE19" s="3">
        <f>SUM('[2]440123Exp'!$AB$126:$AB$126)</f>
        <v>0</v>
      </c>
      <c r="AF19" s="3">
        <f>SUM('[2]4701-5Exp'!$AB$126:$AB$126)</f>
        <v>0</v>
      </c>
      <c r="AG19" s="3">
        <f>SUM('[2]48Exp'!$AB$126:$AB$126)</f>
        <v>0</v>
      </c>
      <c r="AH19" s="4">
        <f t="shared" si="0"/>
        <v>0</v>
      </c>
    </row>
    <row r="20" spans="1:34" ht="13">
      <c r="A20" t="s">
        <v>42</v>
      </c>
      <c r="B20" s="2">
        <f>SUM('[2]4403Exp'!$B$132:$B$132)</f>
        <v>0</v>
      </c>
      <c r="C20" s="2">
        <f>SUM('[2]4407Exp'!$B$132:$B$132)</f>
        <v>0</v>
      </c>
      <c r="D20" s="2">
        <f>SUM('[2]4408Exp'!$B$132:$B$132)</f>
        <v>0</v>
      </c>
      <c r="E20" s="2">
        <f>SUM('[2]4412Exp'!$B$132:$B$132)</f>
        <v>0</v>
      </c>
      <c r="F20" s="2">
        <f>SUM('[2]4409Exp'!$B$132:$B$132)</f>
        <v>0</v>
      </c>
      <c r="G20" s="2">
        <f>SUM('[2]4418Exp'!$B$132:$B$132)</f>
        <v>0</v>
      </c>
      <c r="H20" s="2">
        <f>SUM('[2]94Exp'!$B$132:$B$132)</f>
        <v>0</v>
      </c>
      <c r="I20" s="2">
        <f>SUM('[2]4410Exp'!$B$132:$B$132)</f>
        <v>0</v>
      </c>
      <c r="J20" s="2">
        <f>SUM('[2]4411Exp'!$B$132:$B$132)</f>
        <v>0</v>
      </c>
      <c r="K20" s="2">
        <f>SUM('[2]442199Exp'!$B$132:$B$132)</f>
        <v>0</v>
      </c>
      <c r="L20" s="2">
        <f>SUM('[2]44OtherExp'!$B$132:$B$132)</f>
        <v>0</v>
      </c>
      <c r="M20" s="2"/>
      <c r="N20" s="2">
        <f>SUM('[2]440123Exp'!$B$132:$B$132)</f>
        <v>0</v>
      </c>
      <c r="O20" s="2">
        <f>SUM('[2]4701-5Exp'!$B$132:$B$132)</f>
        <v>0</v>
      </c>
      <c r="P20" s="2">
        <f>SUM('[2]48Exp'!$B$132:$B$132)</f>
        <v>0</v>
      </c>
      <c r="Q20" s="26">
        <f t="shared" si="1"/>
        <v>0</v>
      </c>
      <c r="S20" s="3">
        <f>SUM('[2]4403Exp'!$AB$132:$AB$132)</f>
        <v>0</v>
      </c>
      <c r="T20" s="3">
        <f>SUM('[2]4407Exp'!$AB$132:$AB$132)</f>
        <v>0</v>
      </c>
      <c r="U20" s="3">
        <f>SUM('[2]4408Exp'!$AB$132:$AB$132)</f>
        <v>0</v>
      </c>
      <c r="V20" s="3">
        <f>SUM('[2]4412Exp'!$AB$132:$AB$132)</f>
        <v>0</v>
      </c>
      <c r="W20" s="3">
        <f>SUM('[2]4409Exp'!$AB$132:$AB$132)</f>
        <v>0</v>
      </c>
      <c r="X20" s="3">
        <f>SUM('[2]4418Exp'!$AB$132:$AB$132)</f>
        <v>0</v>
      </c>
      <c r="Y20" s="3">
        <f>SUM('[2]94Exp'!$AB$132:$AB$132)</f>
        <v>0</v>
      </c>
      <c r="Z20" s="3">
        <f>SUM('[2]4410Exp'!$AB$132:$AB$132)</f>
        <v>0</v>
      </c>
      <c r="AA20" s="3">
        <f>SUM('[2]4411Exp'!$AB$132:$AB$132)</f>
        <v>0</v>
      </c>
      <c r="AB20" s="3">
        <f>SUM('[2]442199Exp'!$AB$132:$AB$132)</f>
        <v>0</v>
      </c>
      <c r="AC20" s="3">
        <f>SUM('[2]44OtherExp'!$AB$132:$AB$132)</f>
        <v>0</v>
      </c>
      <c r="AD20" s="3"/>
      <c r="AE20" s="3">
        <f>SUM('[2]440123Exp'!$AB$132:$AB$132)</f>
        <v>0</v>
      </c>
      <c r="AF20" s="3">
        <f>SUM('[2]4701-5Exp'!$AB$132:$AB$132)</f>
        <v>0</v>
      </c>
      <c r="AG20" s="3">
        <f>SUM('[2]48Exp'!$AB$132:$AB$132)</f>
        <v>0</v>
      </c>
      <c r="AH20" s="4">
        <f t="shared" si="0"/>
        <v>0</v>
      </c>
    </row>
    <row r="21" spans="1:34" ht="13">
      <c r="A21" t="s">
        <v>43</v>
      </c>
      <c r="B21" s="2">
        <f>SUM('[2]4403Exp'!$B$133:$B$133)</f>
        <v>0</v>
      </c>
      <c r="C21" s="2">
        <f>SUM('[2]4407Exp'!$B$133:$B$133)</f>
        <v>0</v>
      </c>
      <c r="D21" s="2">
        <f>SUM('[2]4408Exp'!$B$133:$B$133)</f>
        <v>0</v>
      </c>
      <c r="E21" s="2">
        <f>SUM('[2]4412Exp'!$B$133:$B$133)</f>
        <v>0</v>
      </c>
      <c r="F21" s="2">
        <f>SUM('[2]4409Exp'!$B$133:$B$133)</f>
        <v>0</v>
      </c>
      <c r="G21" s="2">
        <f>SUM('[2]4418Exp'!$B$133:$B$133)</f>
        <v>0</v>
      </c>
      <c r="H21" s="2">
        <f>SUM('[2]94Exp'!$B$133:$B$133)</f>
        <v>0</v>
      </c>
      <c r="I21" s="2">
        <f>SUM('[2]4410Exp'!$B$133:$B$133)</f>
        <v>0</v>
      </c>
      <c r="J21" s="2">
        <f>SUM('[2]4411Exp'!$B$133:$B$133)</f>
        <v>0</v>
      </c>
      <c r="K21" s="2">
        <f>SUM('[2]442199Exp'!$B$133:$B$133)</f>
        <v>0</v>
      </c>
      <c r="L21" s="2">
        <f>SUM('[2]44OtherExp'!$B$133:$B$133)</f>
        <v>0</v>
      </c>
      <c r="M21" s="2"/>
      <c r="N21" s="2">
        <f>SUM('[2]440123Exp'!$B$133:$B$133)</f>
        <v>0</v>
      </c>
      <c r="O21" s="2">
        <f>SUM('[2]4701-5Exp'!$B$133:$B$133)</f>
        <v>0</v>
      </c>
      <c r="P21" s="2">
        <f>SUM('[2]48Exp'!$B$133:$B$133)</f>
        <v>0</v>
      </c>
      <c r="Q21" s="26">
        <f t="shared" si="1"/>
        <v>0</v>
      </c>
      <c r="S21" s="3">
        <f>SUM('[2]4403Exp'!$AB$133:$AB$133)</f>
        <v>0</v>
      </c>
      <c r="T21" s="3">
        <f>SUM('[2]4407Exp'!$AB$133:$AB$133)</f>
        <v>0</v>
      </c>
      <c r="U21" s="3">
        <f>SUM('[2]4408Exp'!$AB$133:$AB$133)</f>
        <v>0</v>
      </c>
      <c r="V21" s="3">
        <f>SUM('[2]4412Exp'!$AB$133:$AB$133)</f>
        <v>0</v>
      </c>
      <c r="W21" s="3">
        <f>SUM('[2]4409Exp'!$AB$133:$AB$133)</f>
        <v>0</v>
      </c>
      <c r="X21" s="3">
        <f>SUM('[2]4418Exp'!$AB$133:$AB$133)</f>
        <v>0</v>
      </c>
      <c r="Y21" s="3">
        <f>SUM('[2]94Exp'!$AB$133:$AB$133)</f>
        <v>0</v>
      </c>
      <c r="Z21" s="3">
        <f>SUM('[2]4410Exp'!$AB$133:$AB$133)</f>
        <v>0</v>
      </c>
      <c r="AA21" s="3">
        <f>SUM('[2]4411Exp'!$AB$133:$AB$133)</f>
        <v>0</v>
      </c>
      <c r="AB21" s="3">
        <f>SUM('[2]442199Exp'!$AB$133:$AB$133)</f>
        <v>0</v>
      </c>
      <c r="AC21" s="3">
        <f>SUM('[2]44OtherExp'!$AB$133:$AB$133)</f>
        <v>0</v>
      </c>
      <c r="AD21" s="3"/>
      <c r="AE21" s="3">
        <f>SUM('[2]440123Exp'!$AB$133:$AB$133)</f>
        <v>0</v>
      </c>
      <c r="AF21" s="3">
        <f>SUM('[2]4701-5Exp'!$AB$133:$AB$133)</f>
        <v>0</v>
      </c>
      <c r="AG21" s="3">
        <f>SUM('[2]48Exp'!$AB$133:$AB$133)</f>
        <v>0</v>
      </c>
      <c r="AH21" s="4">
        <f t="shared" si="0"/>
        <v>0</v>
      </c>
    </row>
    <row r="22" spans="1:34" ht="13">
      <c r="A22" t="s">
        <v>44</v>
      </c>
      <c r="B22" s="2">
        <f>SUM('[2]4403Exp'!$B$141:$B$141)</f>
        <v>0</v>
      </c>
      <c r="C22" s="2">
        <f>SUM('[2]4407Exp'!$B$141:$B$141)</f>
        <v>1.894277476E-3</v>
      </c>
      <c r="D22" s="2">
        <f>SUM('[2]4408Exp'!$B$141:$B$141)</f>
        <v>0</v>
      </c>
      <c r="E22" s="2">
        <f>SUM('[2]4412Exp'!$B$141:$B$141)</f>
        <v>1.2336464000000001E-4</v>
      </c>
      <c r="F22" s="2">
        <f>SUM('[2]4409Exp'!$B$141:$B$141)</f>
        <v>0</v>
      </c>
      <c r="G22" s="2">
        <f>SUM('[2]4418Exp'!$B$141:$B$141)</f>
        <v>0</v>
      </c>
      <c r="H22" s="2">
        <f>SUM('[2]94Exp'!$B$141:$B$141)</f>
        <v>0</v>
      </c>
      <c r="I22" s="2">
        <f>SUM('[2]4410Exp'!$B$141:$B$141)</f>
        <v>0</v>
      </c>
      <c r="J22" s="2">
        <f>SUM('[2]4411Exp'!$B$141:$B$141)</f>
        <v>0</v>
      </c>
      <c r="K22" s="2">
        <f>SUM('[2]442199Exp'!$B$141:$B$141)</f>
        <v>0</v>
      </c>
      <c r="L22" s="2">
        <f>SUM('[2]44OtherExp'!$B$141:$B$141)</f>
        <v>-2.7105054312137611E-20</v>
      </c>
      <c r="M22" s="2"/>
      <c r="N22" s="2">
        <f>SUM('[2]440123Exp'!$B$141:$B$141)</f>
        <v>0</v>
      </c>
      <c r="O22" s="2">
        <f>SUM('[2]4701-5Exp'!$B$141:$B$141)</f>
        <v>0</v>
      </c>
      <c r="P22" s="2">
        <f>SUM('[2]48Exp'!$B$141:$B$141)</f>
        <v>0</v>
      </c>
      <c r="Q22" s="26">
        <f t="shared" si="1"/>
        <v>2.017642116E-3</v>
      </c>
      <c r="S22" s="3">
        <f>SUM('[2]4403Exp'!$AB$141:$AB$141)</f>
        <v>0</v>
      </c>
      <c r="T22" s="3">
        <f>SUM('[2]4407Exp'!$AB$141:$AB$141)</f>
        <v>0.42169899999999999</v>
      </c>
      <c r="U22" s="3">
        <f>SUM('[2]4408Exp'!$AB$141:$AB$141)</f>
        <v>0</v>
      </c>
      <c r="V22" s="3">
        <f>SUM('[2]4412Exp'!$AB$141:$AB$141)</f>
        <v>1.9452000000000001E-2</v>
      </c>
      <c r="W22" s="3">
        <f>SUM('[2]4409Exp'!$AB$141:$AB$141)</f>
        <v>0</v>
      </c>
      <c r="X22" s="3">
        <f>SUM('[2]4418Exp'!$AB$141:$AB$141)</f>
        <v>0</v>
      </c>
      <c r="Y22" s="3">
        <f>SUM('[2]94Exp'!$AB$141:$AB$141)</f>
        <v>0</v>
      </c>
      <c r="Z22" s="3">
        <f>SUM('[2]4410Exp'!$AB$141:$AB$141)</f>
        <v>0</v>
      </c>
      <c r="AA22" s="3">
        <f>SUM('[2]4411Exp'!$AB$141:$AB$141)</f>
        <v>0</v>
      </c>
      <c r="AB22" s="3">
        <f>SUM('[2]442199Exp'!$AB$141:$AB$141)</f>
        <v>0</v>
      </c>
      <c r="AC22" s="3">
        <f>SUM('[2]44OtherExp'!$AB$141:$AB$141)</f>
        <v>-3.1225022567582528E-17</v>
      </c>
      <c r="AD22" s="3"/>
      <c r="AE22" s="3">
        <f>SUM('[2]440123Exp'!$AB$141:$AB$141)</f>
        <v>0</v>
      </c>
      <c r="AF22" s="3">
        <f>SUM('[2]4701-5Exp'!$AB$141:$AB$141)</f>
        <v>0</v>
      </c>
      <c r="AG22" s="3">
        <f>SUM('[2]48Exp'!$AB$141:$AB$141)</f>
        <v>0</v>
      </c>
      <c r="AH22" s="4">
        <f t="shared" si="0"/>
        <v>0.44115099999999996</v>
      </c>
    </row>
    <row r="23" spans="1:34" ht="13">
      <c r="A23" t="s">
        <v>56</v>
      </c>
      <c r="B23" s="2">
        <f>SUM('[2]4403Exp'!$B$160:$B$160)</f>
        <v>0</v>
      </c>
      <c r="C23" s="2">
        <f>SUM('[2]4407Exp'!$B$160:$B$160)</f>
        <v>4.3530735247999996E-2</v>
      </c>
      <c r="D23" s="2">
        <f>SUM('[2]4408Exp'!$B$160:$B$160)</f>
        <v>5.7997309999999994E-4</v>
      </c>
      <c r="E23" s="2">
        <f>SUM('[2]4412Exp'!$B$160:$B$160)</f>
        <v>2.9950830000000003E-4</v>
      </c>
      <c r="F23" s="2">
        <f>SUM('[2]4409Exp'!$B$160:$B$160)</f>
        <v>4.4260724199999988E-3</v>
      </c>
      <c r="G23" s="2">
        <f>SUM('[2]4418Exp'!$B$160:$B$160)</f>
        <v>0</v>
      </c>
      <c r="H23" s="2">
        <f>SUM('[2]94Exp'!$B$160:$B$160)</f>
        <v>0</v>
      </c>
      <c r="I23" s="2">
        <f>SUM('[2]4410Exp'!$B$160:$B$160)</f>
        <v>0</v>
      </c>
      <c r="J23" s="2">
        <f>SUM('[2]4411Exp'!$B$160:$B$160)</f>
        <v>0</v>
      </c>
      <c r="K23" s="2">
        <f>SUM('[2]442199Exp'!$B$160:$B$160)</f>
        <v>0</v>
      </c>
      <c r="L23" s="2">
        <f>SUM('[2]44OtherExp'!$B$160:$B$160)</f>
        <v>1.2941235999999997E-3</v>
      </c>
      <c r="M23" s="2"/>
      <c r="N23" s="2">
        <f>SUM('[2]440123Exp'!$B$160:$B$160)</f>
        <v>0</v>
      </c>
      <c r="O23" s="2">
        <f>SUM('[2]4701-5Exp'!$B$160:$B$160)</f>
        <v>0</v>
      </c>
      <c r="P23" s="2">
        <f>SUM('[2]48Exp'!$B$160:$B$160)</f>
        <v>0</v>
      </c>
      <c r="Q23" s="26">
        <f t="shared" si="1"/>
        <v>5.0130412667999995E-2</v>
      </c>
      <c r="S23" s="3">
        <f>SUM('[2]4403Exp'!$AB$160:$AB$160)</f>
        <v>0</v>
      </c>
      <c r="T23" s="3">
        <f>SUM('[2]4407Exp'!$AB$160:$AB$160)</f>
        <v>4.9753059999999998</v>
      </c>
      <c r="U23" s="3">
        <f>SUM('[2]4408Exp'!$AB$160:$AB$160)</f>
        <v>0.142817</v>
      </c>
      <c r="V23" s="3">
        <f>SUM('[2]4412Exp'!$AB$160:$AB$160)</f>
        <v>7.715799999999999E-2</v>
      </c>
      <c r="W23" s="3">
        <f>SUM('[2]4409Exp'!$AB$160:$AB$160)</f>
        <v>0.75103599999999993</v>
      </c>
      <c r="X23" s="3">
        <f>SUM('[2]4418Exp'!$AB$160:$AB$160)</f>
        <v>0</v>
      </c>
      <c r="Y23" s="3">
        <f>SUM('[2]94Exp'!$AB$160:$AB$160)</f>
        <v>0</v>
      </c>
      <c r="Z23" s="3">
        <f>SUM('[2]4410Exp'!$AB$160:$AB$160)</f>
        <v>0</v>
      </c>
      <c r="AA23" s="3">
        <f>SUM('[2]4411Exp'!$AB$160:$AB$160)</f>
        <v>0</v>
      </c>
      <c r="AB23" s="3">
        <f>SUM('[2]442199Exp'!$AB$160:$AB$160)</f>
        <v>0</v>
      </c>
      <c r="AC23" s="3">
        <f>SUM('[2]44OtherExp'!$AB$160:$AB$160)</f>
        <v>5.7224999999999859E-2</v>
      </c>
      <c r="AD23" s="3"/>
      <c r="AE23" s="3">
        <f>SUM('[2]440123Exp'!$AB$160:$AB$160)</f>
        <v>0</v>
      </c>
      <c r="AF23" s="3">
        <f>SUM('[2]4701-5Exp'!$AB$160:$AB$160)</f>
        <v>0</v>
      </c>
      <c r="AG23" s="3">
        <f>SUM('[2]48Exp'!$AB$160:$AB$160)</f>
        <v>0</v>
      </c>
      <c r="AH23" s="4">
        <f t="shared" si="0"/>
        <v>6.0035419999999995</v>
      </c>
    </row>
    <row r="24" spans="1:34" ht="13">
      <c r="A24" t="s">
        <v>45</v>
      </c>
      <c r="B24" s="2">
        <f>SUM('[2]4403Exp'!$B$188:$B$188)</f>
        <v>0</v>
      </c>
      <c r="C24" s="2">
        <f>SUM('[2]4407Exp'!$B$188:$B$188)</f>
        <v>1.7794595000000001E-3</v>
      </c>
      <c r="D24" s="2">
        <f>SUM('[2]4408Exp'!$B$188:$B$188)</f>
        <v>0</v>
      </c>
      <c r="E24" s="2">
        <f>SUM('[2]4412Exp'!$B$188:$B$188)</f>
        <v>0</v>
      </c>
      <c r="F24" s="2">
        <f>SUM('[2]4409Exp'!$B$188:$B$188)</f>
        <v>4.1119609999999999E-4</v>
      </c>
      <c r="G24" s="2">
        <f>SUM('[2]4418Exp'!$B$188:$B$188)</f>
        <v>8.3097000000000008E-5</v>
      </c>
      <c r="H24" s="2">
        <f>SUM('[2]94Exp'!$B$188:$B$188)</f>
        <v>0</v>
      </c>
      <c r="I24" s="2">
        <f>SUM('[2]4410Exp'!$B$188:$B$188)</f>
        <v>0</v>
      </c>
      <c r="J24" s="2">
        <f>SUM('[2]4411Exp'!$B$188:$B$188)</f>
        <v>0</v>
      </c>
      <c r="K24" s="2">
        <f>SUM('[2]442199Exp'!$B$188:$B$188)</f>
        <v>0</v>
      </c>
      <c r="L24" s="2">
        <f>SUM('[2]44OtherExp'!$B$188:$B$188)</f>
        <v>4.2216999999999884E-5</v>
      </c>
      <c r="M24" s="2"/>
      <c r="N24" s="2">
        <f>SUM('[2]440123Exp'!$B$188:$B$188)</f>
        <v>0</v>
      </c>
      <c r="O24" s="2">
        <f>SUM('[2]4701-5Exp'!$B$188:$B$188)</f>
        <v>0</v>
      </c>
      <c r="P24" s="2">
        <f>SUM('[2]48Exp'!$B$188:$B$188)</f>
        <v>0</v>
      </c>
      <c r="Q24" s="26">
        <f t="shared" si="1"/>
        <v>2.3159695999999995E-3</v>
      </c>
      <c r="S24" s="3">
        <f>SUM('[2]4403Exp'!$AB$188:$AB$188)</f>
        <v>0</v>
      </c>
      <c r="T24" s="3">
        <f>SUM('[2]4407Exp'!$AB$188:$AB$188)</f>
        <v>0.30829099999999998</v>
      </c>
      <c r="U24" s="3">
        <f>SUM('[2]4408Exp'!$AB$188:$AB$188)</f>
        <v>0</v>
      </c>
      <c r="V24" s="3">
        <f>SUM('[2]4412Exp'!$AB$188:$AB$188)</f>
        <v>0</v>
      </c>
      <c r="W24" s="3">
        <f>SUM('[2]4409Exp'!$AB$188:$AB$188)</f>
        <v>0.128942</v>
      </c>
      <c r="X24" s="3">
        <f>SUM('[2]4418Exp'!$AB$188:$AB$188)</f>
        <v>1.6737999999999999E-2</v>
      </c>
      <c r="Y24" s="3">
        <f>SUM('[2]94Exp'!$AB$188:$AB$188)</f>
        <v>0</v>
      </c>
      <c r="Z24" s="3">
        <f>SUM('[2]4410Exp'!$AB$188:$AB$188)</f>
        <v>0</v>
      </c>
      <c r="AA24" s="3">
        <f>SUM('[2]4411Exp'!$AB$188:$AB$188)</f>
        <v>0</v>
      </c>
      <c r="AB24" s="3">
        <f>SUM('[2]442199Exp'!$AB$188:$AB$188)</f>
        <v>0</v>
      </c>
      <c r="AC24" s="3">
        <f>SUM('[2]44OtherExp'!$AB$188:$AB$188)</f>
        <v>1.4818999999999999E-2</v>
      </c>
      <c r="AD24" s="3"/>
      <c r="AE24" s="3">
        <f>SUM('[2]440123Exp'!$AB$188:$AB$188)</f>
        <v>0</v>
      </c>
      <c r="AF24" s="3">
        <f>SUM('[2]4701-5Exp'!$AB$188:$AB$188)</f>
        <v>0</v>
      </c>
      <c r="AG24" s="3">
        <f>SUM('[2]48Exp'!$AB$188:$AB$188)</f>
        <v>0</v>
      </c>
      <c r="AH24" s="4">
        <f t="shared" si="0"/>
        <v>0.46878999999999993</v>
      </c>
    </row>
    <row r="25" spans="1:34" ht="13">
      <c r="A25" t="s">
        <v>46</v>
      </c>
      <c r="B25" s="2">
        <f>SUM('[2]4403Exp'!$B$189:$B$189)</f>
        <v>0</v>
      </c>
      <c r="C25" s="2">
        <f>SUM('[2]4407Exp'!$B$189:$B$189)</f>
        <v>1.8638918116000002E-2</v>
      </c>
      <c r="D25" s="2">
        <f>SUM('[2]4408Exp'!$B$189:$B$189)</f>
        <v>1.5203549199999998E-3</v>
      </c>
      <c r="E25" s="2">
        <f>SUM('[2]4412Exp'!$B$189:$B$189)</f>
        <v>0</v>
      </c>
      <c r="F25" s="2">
        <f>SUM('[2]4409Exp'!$B$189:$B$189)</f>
        <v>6.6930121999999996E-4</v>
      </c>
      <c r="G25" s="2">
        <f>SUM('[2]4418Exp'!$B$189:$B$189)</f>
        <v>8.1728500000000009E-5</v>
      </c>
      <c r="H25" s="2">
        <f>SUM('[2]94Exp'!$B$189:$B$189)</f>
        <v>0</v>
      </c>
      <c r="I25" s="2">
        <f>SUM('[2]4410Exp'!$B$189:$B$189)</f>
        <v>0</v>
      </c>
      <c r="J25" s="2">
        <f>SUM('[2]4411Exp'!$B$189:$B$189)</f>
        <v>0</v>
      </c>
      <c r="K25" s="2">
        <f>SUM('[2]442199Exp'!$B$189:$B$189)</f>
        <v>0</v>
      </c>
      <c r="L25" s="2">
        <f>SUM('[2]44OtherExp'!$B$189:$B$189)</f>
        <v>3.1500000000002663E-5</v>
      </c>
      <c r="M25" s="2"/>
      <c r="N25" s="2">
        <f>SUM('[2]440123Exp'!$B$189:$B$189)</f>
        <v>0</v>
      </c>
      <c r="O25" s="2">
        <f>SUM('[2]4701-5Exp'!$B$189:$B$189)</f>
        <v>0</v>
      </c>
      <c r="P25" s="2">
        <f>SUM('[2]48Exp'!$B$189:$B$189)</f>
        <v>0</v>
      </c>
      <c r="Q25" s="26">
        <f t="shared" si="1"/>
        <v>2.0941802756000008E-2</v>
      </c>
      <c r="S25" s="3">
        <f>SUM('[2]4403Exp'!$AB$189:$AB$189)</f>
        <v>0</v>
      </c>
      <c r="T25" s="3">
        <f>SUM('[2]4407Exp'!$AB$189:$AB$189)</f>
        <v>2.540718</v>
      </c>
      <c r="U25" s="3">
        <f>SUM('[2]4408Exp'!$AB$189:$AB$189)</f>
        <v>0.27651500000000001</v>
      </c>
      <c r="V25" s="3">
        <f>SUM('[2]4412Exp'!$AB$189:$AB$189)</f>
        <v>0</v>
      </c>
      <c r="W25" s="3">
        <f>SUM('[2]4409Exp'!$AB$189:$AB$189)</f>
        <v>0.20035599999999998</v>
      </c>
      <c r="X25" s="3">
        <f>SUM('[2]4418Exp'!$AB$189:$AB$189)</f>
        <v>9.3559999999999997E-3</v>
      </c>
      <c r="Y25" s="3">
        <f>SUM('[2]94Exp'!$AB$189:$AB$189)</f>
        <v>0</v>
      </c>
      <c r="Z25" s="3">
        <f>SUM('[2]4410Exp'!$AB$189:$AB$189)</f>
        <v>0</v>
      </c>
      <c r="AA25" s="3">
        <f>SUM('[2]4411Exp'!$AB$189:$AB$189)</f>
        <v>0</v>
      </c>
      <c r="AB25" s="3">
        <f>SUM('[2]442199Exp'!$AB$189:$AB$189)</f>
        <v>0</v>
      </c>
      <c r="AC25" s="3">
        <f>SUM('[2]44OtherExp'!$AB$189:$AB$189)</f>
        <v>4.1219999999997092E-3</v>
      </c>
      <c r="AD25" s="3"/>
      <c r="AE25" s="3">
        <f>SUM('[2]440123Exp'!$AB$189:$AB$189)</f>
        <v>0</v>
      </c>
      <c r="AF25" s="3">
        <f>SUM('[2]4701-5Exp'!$AB$189:$AB$189)</f>
        <v>0</v>
      </c>
      <c r="AG25" s="3">
        <f>SUM('[2]48Exp'!$AB$189:$AB$189)</f>
        <v>0</v>
      </c>
      <c r="AH25" s="4">
        <f t="shared" si="0"/>
        <v>3.0310669999999997</v>
      </c>
    </row>
    <row r="26" spans="1:34" ht="13">
      <c r="A26" t="s">
        <v>47</v>
      </c>
      <c r="B26" s="2">
        <f>SUM('[2]4403Exp'!$B$193:$B$193)</f>
        <v>0</v>
      </c>
      <c r="C26" s="2">
        <f>SUM('[2]4407Exp'!$B$193:$B$193)</f>
        <v>2.7709500000000003E-5</v>
      </c>
      <c r="D26" s="2">
        <f>SUM('[2]4408Exp'!$B$193:$B$193)</f>
        <v>1.2268185999999998E-4</v>
      </c>
      <c r="E26" s="2">
        <f>SUM('[2]4412Exp'!$B$193:$B$193)</f>
        <v>0</v>
      </c>
      <c r="F26" s="2">
        <f>SUM('[2]4409Exp'!$B$193:$B$193)</f>
        <v>0</v>
      </c>
      <c r="G26" s="2">
        <f>SUM('[2]4418Exp'!$B$193:$B$193)</f>
        <v>0</v>
      </c>
      <c r="H26" s="2">
        <f>SUM('[2]94Exp'!$B$193:$B$193)</f>
        <v>0</v>
      </c>
      <c r="I26" s="2">
        <f>SUM('[2]4410Exp'!$B$193:$B$193)</f>
        <v>0</v>
      </c>
      <c r="J26" s="2">
        <f>SUM('[2]4411Exp'!$B$193:$B$193)</f>
        <v>0</v>
      </c>
      <c r="K26" s="2">
        <f>SUM('[2]442199Exp'!$B$193:$B$193)</f>
        <v>0</v>
      </c>
      <c r="L26" s="2">
        <f>SUM('[2]44OtherExp'!$B$193:$B$193)</f>
        <v>0</v>
      </c>
      <c r="M26" s="2"/>
      <c r="N26" s="2">
        <f>SUM('[2]440123Exp'!$B$193:$B$193)</f>
        <v>0</v>
      </c>
      <c r="O26" s="2">
        <f>SUM('[2]4701-5Exp'!$B$193:$B$193)</f>
        <v>0</v>
      </c>
      <c r="P26" s="2">
        <f>SUM('[2]48Exp'!$B$193:$B$193)</f>
        <v>0</v>
      </c>
      <c r="Q26" s="26">
        <f t="shared" si="1"/>
        <v>1.5039135999999999E-4</v>
      </c>
      <c r="S26" s="3">
        <f>SUM('[2]4403Exp'!$AB$193:$AB$193)</f>
        <v>0</v>
      </c>
      <c r="T26" s="3">
        <f>SUM('[2]4407Exp'!$AB$193:$AB$193)</f>
        <v>4.9610000000000001E-3</v>
      </c>
      <c r="U26" s="3">
        <f>SUM('[2]4408Exp'!$AB$193:$AB$193)</f>
        <v>1.9632999999999998E-2</v>
      </c>
      <c r="V26" s="3">
        <f>SUM('[2]4412Exp'!$AB$193:$AB$193)</f>
        <v>0</v>
      </c>
      <c r="W26" s="3">
        <f>SUM('[2]4409Exp'!$AB$193:$AB$193)</f>
        <v>0</v>
      </c>
      <c r="X26" s="3">
        <f>SUM('[2]4418Exp'!$AB$193:$AB$193)</f>
        <v>0</v>
      </c>
      <c r="Y26" s="3">
        <f>SUM('[2]94Exp'!$AB$193:$AB$193)</f>
        <v>0</v>
      </c>
      <c r="Z26" s="3">
        <f>SUM('[2]4410Exp'!$AB$193:$AB$193)</f>
        <v>0</v>
      </c>
      <c r="AA26" s="3">
        <f>SUM('[2]4411Exp'!$AB$193:$AB$193)</f>
        <v>0</v>
      </c>
      <c r="AB26" s="3">
        <f>SUM('[2]442199Exp'!$AB$193:$AB$193)</f>
        <v>0</v>
      </c>
      <c r="AC26" s="3">
        <f>SUM('[2]44OtherExp'!$AB$193:$AB$193)</f>
        <v>0</v>
      </c>
      <c r="AD26" s="3"/>
      <c r="AE26" s="3">
        <f>SUM('[2]440123Exp'!$AB$193:$AB$193)</f>
        <v>0</v>
      </c>
      <c r="AF26" s="3">
        <f>SUM('[2]4701-5Exp'!$AB$193:$AB$193)</f>
        <v>0</v>
      </c>
      <c r="AG26" s="3">
        <f>SUM('[2]48Exp'!$AB$193:$AB$193)</f>
        <v>0</v>
      </c>
      <c r="AH26" s="4">
        <f t="shared" si="0"/>
        <v>2.4593999999999998E-2</v>
      </c>
    </row>
    <row r="27" spans="1:34" ht="13">
      <c r="A27" t="s">
        <v>48</v>
      </c>
      <c r="B27" s="2">
        <f>SUM('[2]4403Exp'!$B$207:$B$207)</f>
        <v>0</v>
      </c>
      <c r="C27" s="2">
        <f>SUM('[2]4407Exp'!$B$207:$B$207)</f>
        <v>0</v>
      </c>
      <c r="D27" s="2">
        <f>SUM('[2]4408Exp'!$B$207:$B$207)</f>
        <v>0</v>
      </c>
      <c r="E27" s="2">
        <f>SUM('[2]4412Exp'!$B$207:$B$207)</f>
        <v>0</v>
      </c>
      <c r="F27" s="2">
        <f>SUM('[2]4409Exp'!$B$207:$B$207)</f>
        <v>0</v>
      </c>
      <c r="G27" s="2">
        <f>SUM('[2]4418Exp'!$B$207:$B$207)</f>
        <v>0</v>
      </c>
      <c r="H27" s="2">
        <f>SUM('[2]94Exp'!$B$207:$B$207)</f>
        <v>0</v>
      </c>
      <c r="I27" s="2">
        <f>SUM('[2]4410Exp'!$B$207:$B$207)</f>
        <v>0</v>
      </c>
      <c r="J27" s="2">
        <f>SUM('[2]4411Exp'!$B$207:$B$207)</f>
        <v>0</v>
      </c>
      <c r="K27" s="2">
        <f>SUM('[2]442199Exp'!$B$207:$B$207)</f>
        <v>0</v>
      </c>
      <c r="L27" s="2">
        <f>SUM('[2]44OtherExp'!$B$207:$B$207)</f>
        <v>0</v>
      </c>
      <c r="M27" s="2"/>
      <c r="N27" s="2">
        <f>SUM('[2]440123Exp'!$B$207:$B$207)</f>
        <v>0</v>
      </c>
      <c r="O27" s="2">
        <f>SUM('[2]4701-5Exp'!$B$207:$B$207)</f>
        <v>0</v>
      </c>
      <c r="P27" s="2">
        <f>SUM('[2]48Exp'!$B$207:$B$207)</f>
        <v>0</v>
      </c>
      <c r="Q27" s="26">
        <f t="shared" si="1"/>
        <v>0</v>
      </c>
      <c r="S27" s="3">
        <f>SUM('[2]4403Exp'!$AB$207:$AB$207)</f>
        <v>0</v>
      </c>
      <c r="T27" s="3">
        <f>SUM('[2]4407Exp'!$AB$207:$AB$207)</f>
        <v>0</v>
      </c>
      <c r="U27" s="3">
        <f>SUM('[2]4408Exp'!$AB$207:$AB$207)</f>
        <v>0</v>
      </c>
      <c r="V27" s="3">
        <f>SUM('[2]4412Exp'!$AB$207:$AB$207)</f>
        <v>0</v>
      </c>
      <c r="W27" s="3">
        <f>SUM('[2]4409Exp'!$AB$207:$AB$207)</f>
        <v>0</v>
      </c>
      <c r="X27" s="3">
        <f>SUM('[2]4418Exp'!$AB$207:$AB$207)</f>
        <v>0</v>
      </c>
      <c r="Y27" s="3">
        <f>SUM('[2]94Exp'!$AB$207:$AB$207)</f>
        <v>0</v>
      </c>
      <c r="Z27" s="3">
        <f>SUM('[2]4410Exp'!$AB$207:$AB$207)</f>
        <v>0</v>
      </c>
      <c r="AA27" s="3">
        <f>SUM('[2]4411Exp'!$AB$207:$AB$207)</f>
        <v>0</v>
      </c>
      <c r="AB27" s="3">
        <f>SUM('[2]442199Exp'!$AB$207:$AB$207)</f>
        <v>0</v>
      </c>
      <c r="AC27" s="3">
        <f>SUM('[2]44OtherExp'!$AB$207:$AB$207)</f>
        <v>0</v>
      </c>
      <c r="AD27" s="3"/>
      <c r="AE27" s="3">
        <f>SUM('[2]440123Exp'!$AB$207:$AB$207)</f>
        <v>0</v>
      </c>
      <c r="AF27" s="3">
        <f>SUM('[2]4701-5Exp'!$AB$207:$AB$207)</f>
        <v>0</v>
      </c>
      <c r="AG27" s="3">
        <f>SUM('[2]48Exp'!$AB$207:$AB$207)</f>
        <v>0</v>
      </c>
      <c r="AH27" s="4">
        <f t="shared" si="0"/>
        <v>0</v>
      </c>
    </row>
    <row r="28" spans="1:34" ht="13">
      <c r="A28" t="s">
        <v>49</v>
      </c>
      <c r="B28" s="2">
        <f>SUM('[2]4403Exp'!$B$208:$B$208)</f>
        <v>0</v>
      </c>
      <c r="C28" s="2">
        <f>SUM('[2]4407Exp'!$B$208:$B$208)</f>
        <v>0</v>
      </c>
      <c r="D28" s="2">
        <f>SUM('[2]4408Exp'!$B$208:$B$208)</f>
        <v>0</v>
      </c>
      <c r="E28" s="2">
        <f>SUM('[2]4412Exp'!$B$208:$B$208)</f>
        <v>0</v>
      </c>
      <c r="F28" s="2">
        <f>SUM('[2]4409Exp'!$B$208:$B$208)</f>
        <v>0</v>
      </c>
      <c r="G28" s="2">
        <f>SUM('[2]4418Exp'!$B$208:$B$208)</f>
        <v>0</v>
      </c>
      <c r="H28" s="2">
        <f>SUM('[2]94Exp'!$B$208:$B$208)</f>
        <v>0</v>
      </c>
      <c r="I28" s="2">
        <f>SUM('[2]4410Exp'!$B$208:$B$208)</f>
        <v>0</v>
      </c>
      <c r="J28" s="2">
        <f>SUM('[2]4411Exp'!$B$208:$B$208)</f>
        <v>0</v>
      </c>
      <c r="K28" s="2">
        <f>SUM('[2]442199Exp'!$B$208:$B$208)</f>
        <v>0</v>
      </c>
      <c r="L28" s="2">
        <f>SUM('[2]44OtherExp'!$B$208:$B$208)</f>
        <v>0</v>
      </c>
      <c r="M28" s="2"/>
      <c r="N28" s="2">
        <f>SUM('[2]440123Exp'!$B$208:$B$208)</f>
        <v>0</v>
      </c>
      <c r="O28" s="2">
        <f>SUM('[2]4701-5Exp'!$B$208:$B$208)</f>
        <v>0</v>
      </c>
      <c r="P28" s="2">
        <f>SUM('[2]48Exp'!$B$208:$B$208)</f>
        <v>0</v>
      </c>
      <c r="Q28" s="26">
        <f t="shared" si="1"/>
        <v>0</v>
      </c>
      <c r="S28" s="3">
        <f>SUM('[2]4403Exp'!$AB$208:$AB$208)</f>
        <v>0</v>
      </c>
      <c r="T28" s="3">
        <f>SUM('[2]4407Exp'!$AB$208:$AB$208)</f>
        <v>0</v>
      </c>
      <c r="U28" s="3">
        <f>SUM('[2]4408Exp'!$AB$208:$AB$208)</f>
        <v>0</v>
      </c>
      <c r="V28" s="3">
        <f>SUM('[2]4412Exp'!$AB$208:$AB$208)</f>
        <v>0</v>
      </c>
      <c r="W28" s="3">
        <f>SUM('[2]4409Exp'!$AB$208:$AB$208)</f>
        <v>0</v>
      </c>
      <c r="X28" s="3">
        <f>SUM('[2]4418Exp'!$AB$208:$AB$208)</f>
        <v>0</v>
      </c>
      <c r="Y28" s="3">
        <f>SUM('[2]94Exp'!$AB$208:$AB$208)</f>
        <v>0</v>
      </c>
      <c r="Z28" s="3">
        <f>SUM('[2]4410Exp'!$AB$208:$AB$208)</f>
        <v>0</v>
      </c>
      <c r="AA28" s="3">
        <f>SUM('[2]4411Exp'!$AB$208:$AB$208)</f>
        <v>0</v>
      </c>
      <c r="AB28" s="3">
        <f>SUM('[2]442199Exp'!$AB$208:$AB$208)</f>
        <v>0</v>
      </c>
      <c r="AC28" s="3">
        <f>SUM('[2]44OtherExp'!$AB$208:$AB$208)</f>
        <v>0</v>
      </c>
      <c r="AD28" s="3"/>
      <c r="AE28" s="3">
        <f>SUM('[2]440123Exp'!$AB$208:$AB$208)</f>
        <v>0</v>
      </c>
      <c r="AF28" s="3">
        <f>SUM('[2]4701-5Exp'!$AB$208:$AB$208)</f>
        <v>0</v>
      </c>
      <c r="AG28" s="3">
        <f>SUM('[2]48Exp'!$AB$208:$AB$208)</f>
        <v>0</v>
      </c>
      <c r="AH28" s="4">
        <f t="shared" si="0"/>
        <v>0</v>
      </c>
    </row>
    <row r="29" spans="1:34" ht="13">
      <c r="A29" t="s">
        <v>50</v>
      </c>
      <c r="B29" s="2">
        <f>SUM('[2]4403Exp'!$B$212:$B$212)</f>
        <v>0</v>
      </c>
      <c r="C29" s="2">
        <f>SUM('[2]4407Exp'!$B$212:$B$212)</f>
        <v>0.23601647014400001</v>
      </c>
      <c r="D29" s="2">
        <f>SUM('[2]4408Exp'!$B$212:$B$212)</f>
        <v>4.4714014799999993E-2</v>
      </c>
      <c r="E29" s="2">
        <f>SUM('[2]4412Exp'!$B$212:$B$212)</f>
        <v>1.3377296800000001E-3</v>
      </c>
      <c r="F29" s="2">
        <f>SUM('[2]4409Exp'!$B$212:$B$212)</f>
        <v>3.9836825000000003E-3</v>
      </c>
      <c r="G29" s="2">
        <f>SUM('[2]4418Exp'!$B$212:$B$212)</f>
        <v>3.9685100000000004E-4</v>
      </c>
      <c r="H29" s="2">
        <f>SUM('[2]94Exp'!$B$212:$B$212)</f>
        <v>0</v>
      </c>
      <c r="I29" s="2">
        <f>SUM('[2]4410Exp'!$B$212:$B$212)</f>
        <v>0</v>
      </c>
      <c r="J29" s="2">
        <f>SUM('[2]4411Exp'!$B$212:$B$212)</f>
        <v>0</v>
      </c>
      <c r="K29" s="2">
        <f>SUM('[2]442199Exp'!$B$212:$B$212)</f>
        <v>0</v>
      </c>
      <c r="L29" s="2">
        <f>SUM('[2]44OtherExp'!$B$212:$B$212)</f>
        <v>3.3570949999994944E-4</v>
      </c>
      <c r="M29" s="2"/>
      <c r="N29" s="2">
        <f>SUM('[2]440123Exp'!$B$212:$B$212)</f>
        <v>0</v>
      </c>
      <c r="O29" s="2">
        <f>SUM('[2]4701-5Exp'!$B$212:$B$212)</f>
        <v>0</v>
      </c>
      <c r="P29" s="2">
        <f>SUM('[2]48Exp'!$B$212:$B$212)</f>
        <v>0</v>
      </c>
      <c r="Q29" s="26">
        <f t="shared" si="1"/>
        <v>0.2867844576239999</v>
      </c>
      <c r="S29" s="3">
        <f>SUM('[2]4403Exp'!$AB$212:$AB$212)</f>
        <v>0</v>
      </c>
      <c r="T29" s="3">
        <f>SUM('[2]4407Exp'!$AB$212:$AB$212)</f>
        <v>38.389123999999995</v>
      </c>
      <c r="U29" s="3">
        <f>SUM('[2]4408Exp'!$AB$212:$AB$212)</f>
        <v>9.2190569999999994</v>
      </c>
      <c r="V29" s="3">
        <f>SUM('[2]4412Exp'!$AB$212:$AB$212)</f>
        <v>0.296792</v>
      </c>
      <c r="W29" s="3">
        <f>SUM('[2]4409Exp'!$AB$212:$AB$212)</f>
        <v>0.93717600000000001</v>
      </c>
      <c r="X29" s="3">
        <f>SUM('[2]4418Exp'!$AB$212:$AB$212)</f>
        <v>8.7049000000000001E-2</v>
      </c>
      <c r="Y29" s="3">
        <f>SUM('[2]94Exp'!$AB$212:$AB$212)</f>
        <v>0</v>
      </c>
      <c r="Z29" s="3">
        <f>SUM('[2]4410Exp'!$AB$212:$AB$212)</f>
        <v>0</v>
      </c>
      <c r="AA29" s="3">
        <f>SUM('[2]4411Exp'!$AB$212:$AB$212)</f>
        <v>0</v>
      </c>
      <c r="AB29" s="3">
        <f>SUM('[2]442199Exp'!$AB$212:$AB$212)</f>
        <v>0</v>
      </c>
      <c r="AC29" s="3">
        <f>SUM('[2]44OtherExp'!$AB$212:$AB$212)</f>
        <v>8.8119000000003833E-2</v>
      </c>
      <c r="AD29" s="3"/>
      <c r="AE29" s="3">
        <f>SUM('[2]440123Exp'!$AB$212:$AB$212)</f>
        <v>0</v>
      </c>
      <c r="AF29" s="3">
        <f>SUM('[2]4701-5Exp'!$AB$212:$AB$212)</f>
        <v>0</v>
      </c>
      <c r="AG29" s="3">
        <f>SUM('[2]48Exp'!$AB$212:$AB$212)</f>
        <v>0</v>
      </c>
      <c r="AH29" s="4">
        <f t="shared" si="0"/>
        <v>49.017317000000006</v>
      </c>
    </row>
    <row r="30" spans="1:34" ht="13">
      <c r="A30" t="s">
        <v>51</v>
      </c>
      <c r="B30" s="2">
        <f>SUM('[2]4403Exp'!$B$225:$B$225)</f>
        <v>0</v>
      </c>
      <c r="C30" s="2">
        <f>SUM('[2]4407Exp'!$B$225:$B$225)</f>
        <v>0</v>
      </c>
      <c r="D30" s="2">
        <f>SUM('[2]4408Exp'!$B$225:$B$225)</f>
        <v>8.2875491999999992E-4</v>
      </c>
      <c r="E30" s="2">
        <f>SUM('[2]4412Exp'!$B$225:$B$225)</f>
        <v>0</v>
      </c>
      <c r="F30" s="2">
        <f>SUM('[2]4409Exp'!$B$225:$B$225)</f>
        <v>3.8297615999999994E-4</v>
      </c>
      <c r="G30" s="2">
        <f>SUM('[2]4418Exp'!$B$225:$B$225)</f>
        <v>0</v>
      </c>
      <c r="H30" s="2">
        <f>SUM('[2]94Exp'!$B$225:$B$225)</f>
        <v>0</v>
      </c>
      <c r="I30" s="2">
        <f>SUM('[2]4410Exp'!$B$225:$B$225)</f>
        <v>0</v>
      </c>
      <c r="J30" s="2">
        <f>SUM('[2]4411Exp'!$B$225:$B$225)</f>
        <v>0</v>
      </c>
      <c r="K30" s="2">
        <f>SUM('[2]442199Exp'!$B$225:$B$225)</f>
        <v>0</v>
      </c>
      <c r="L30" s="2">
        <f>SUM('[2]44OtherExp'!$B$225:$B$225)</f>
        <v>0</v>
      </c>
      <c r="M30" s="2"/>
      <c r="N30" s="2">
        <f>SUM('[2]440123Exp'!$B$225:$B$225)</f>
        <v>0</v>
      </c>
      <c r="O30" s="2">
        <f>SUM('[2]4701-5Exp'!$B$225:$B$225)</f>
        <v>0</v>
      </c>
      <c r="P30" s="2">
        <f>SUM('[2]48Exp'!$B$225:$B$225)</f>
        <v>0</v>
      </c>
      <c r="Q30" s="26">
        <f t="shared" si="1"/>
        <v>1.2117310799999999E-3</v>
      </c>
      <c r="S30" s="3">
        <f>SUM('[2]4403Exp'!$AB$225:$AB$225)</f>
        <v>0</v>
      </c>
      <c r="T30" s="3">
        <f>SUM('[2]4407Exp'!$AB$225:$AB$225)</f>
        <v>0</v>
      </c>
      <c r="U30" s="3">
        <f>SUM('[2]4408Exp'!$AB$225:$AB$225)</f>
        <v>0.131993</v>
      </c>
      <c r="V30" s="3">
        <f>SUM('[2]4412Exp'!$AB$225:$AB$225)</f>
        <v>0</v>
      </c>
      <c r="W30" s="3">
        <f>SUM('[2]4409Exp'!$AB$225:$AB$225)</f>
        <v>0.17291599999999999</v>
      </c>
      <c r="X30" s="3">
        <f>SUM('[2]4418Exp'!$AB$225:$AB$225)</f>
        <v>0</v>
      </c>
      <c r="Y30" s="3">
        <f>SUM('[2]94Exp'!$AB$225:$AB$225)</f>
        <v>0</v>
      </c>
      <c r="Z30" s="3">
        <f>SUM('[2]4410Exp'!$AB$225:$AB$225)</f>
        <v>0</v>
      </c>
      <c r="AA30" s="3">
        <f>SUM('[2]4411Exp'!$AB$225:$AB$225)</f>
        <v>0</v>
      </c>
      <c r="AB30" s="3">
        <f>SUM('[2]442199Exp'!$AB$225:$AB$225)</f>
        <v>0</v>
      </c>
      <c r="AC30" s="3">
        <f>SUM('[2]44OtherExp'!$AB$225:$AB$225)</f>
        <v>0</v>
      </c>
      <c r="AD30" s="3"/>
      <c r="AE30" s="3">
        <f>SUM('[2]440123Exp'!$AB$225:$AB$225)</f>
        <v>0</v>
      </c>
      <c r="AF30" s="3">
        <f>SUM('[2]4701-5Exp'!$AB$225:$AB$225)</f>
        <v>0</v>
      </c>
      <c r="AG30" s="3">
        <f>SUM('[2]48Exp'!$AB$225:$AB$225)</f>
        <v>0</v>
      </c>
      <c r="AH30" s="4">
        <f t="shared" si="0"/>
        <v>0.30490899999999999</v>
      </c>
    </row>
    <row r="31" spans="1:34" ht="13">
      <c r="A31" t="s">
        <v>53</v>
      </c>
      <c r="B31" s="2">
        <f>SUM('[2]4403Exp'!$B$246:$B$246)</f>
        <v>0</v>
      </c>
      <c r="C31" s="2">
        <f>SUM('[2]4407Exp'!$B$246:$B$246)</f>
        <v>3.5960331679999999E-2</v>
      </c>
      <c r="D31" s="2">
        <f>SUM('[2]4408Exp'!$B$246:$B$246)</f>
        <v>3.8018049999999994E-4</v>
      </c>
      <c r="E31" s="2">
        <f>SUM('[2]4412Exp'!$B$246:$B$246)</f>
        <v>8.3256964000000006E-4</v>
      </c>
      <c r="F31" s="2">
        <f>SUM('[2]4409Exp'!$B$246:$B$246)</f>
        <v>1.6496974199999997E-3</v>
      </c>
      <c r="G31" s="2">
        <f>SUM('[2]4418Exp'!$B$246:$B$246)</f>
        <v>0</v>
      </c>
      <c r="H31" s="2">
        <f>SUM('[2]94Exp'!$B$246:$B$246)</f>
        <v>0</v>
      </c>
      <c r="I31" s="2">
        <f>SUM('[2]4410Exp'!$B$246:$B$246)</f>
        <v>0</v>
      </c>
      <c r="J31" s="2">
        <f>SUM('[2]4411Exp'!$B$246:$B$246)</f>
        <v>0</v>
      </c>
      <c r="K31" s="2">
        <f>SUM('[2]442199Exp'!$B$246:$B$246)</f>
        <v>0</v>
      </c>
      <c r="L31" s="2">
        <f>SUM('[2]44OtherExp'!$B$246:$B$246)</f>
        <v>9.8945000000050329E-6</v>
      </c>
      <c r="M31" s="2"/>
      <c r="N31" s="2">
        <f>SUM('[2]440123Exp'!$B$246:$B$246)</f>
        <v>0</v>
      </c>
      <c r="O31" s="2">
        <f>SUM('[2]4701-5Exp'!$B$246:$B$246)</f>
        <v>0</v>
      </c>
      <c r="P31" s="2">
        <f>SUM('[2]48Exp'!$B$246:$B$246)</f>
        <v>0</v>
      </c>
      <c r="Q31" s="26">
        <f t="shared" si="1"/>
        <v>3.8832673740000004E-2</v>
      </c>
      <c r="S31" s="3">
        <f>SUM('[2]4403Exp'!$AB$246:$AB$246)</f>
        <v>0</v>
      </c>
      <c r="T31" s="3">
        <f>SUM('[2]4407Exp'!$AB$246:$AB$246)</f>
        <v>6.6059329999999994</v>
      </c>
      <c r="U31" s="3">
        <f>SUM('[2]4408Exp'!$AB$246:$AB$246)</f>
        <v>8.2406999999999994E-2</v>
      </c>
      <c r="V31" s="3">
        <f>SUM('[2]4412Exp'!$AB$246:$AB$246)</f>
        <v>0.35083199999999998</v>
      </c>
      <c r="W31" s="3">
        <f>SUM('[2]4409Exp'!$AB$246:$AB$246)</f>
        <v>0.87778699999999998</v>
      </c>
      <c r="X31" s="3">
        <f>SUM('[2]4418Exp'!$AB$246:$AB$246)</f>
        <v>0</v>
      </c>
      <c r="Y31" s="3">
        <f>SUM('[2]94Exp'!$AB$246:$AB$246)</f>
        <v>0</v>
      </c>
      <c r="Z31" s="3">
        <f>SUM('[2]4410Exp'!$AB$246:$AB$246)</f>
        <v>0</v>
      </c>
      <c r="AA31" s="3">
        <f>SUM('[2]4411Exp'!$AB$246:$AB$246)</f>
        <v>0</v>
      </c>
      <c r="AB31" s="3">
        <f>SUM('[2]442199Exp'!$AB$246:$AB$246)</f>
        <v>0</v>
      </c>
      <c r="AC31" s="3">
        <f>SUM('[2]44OtherExp'!$AB$246:$AB$246)</f>
        <v>6.0870000000000646E-3</v>
      </c>
      <c r="AD31" s="3"/>
      <c r="AE31" s="3">
        <f>SUM('[2]440123Exp'!$AB$246:$AB$246)</f>
        <v>0</v>
      </c>
      <c r="AF31" s="3">
        <f>SUM('[2]4701-5Exp'!$AB$246:$AB$246)</f>
        <v>0</v>
      </c>
      <c r="AG31" s="3">
        <f>SUM('[2]48Exp'!$AB$246:$AB$246)</f>
        <v>0</v>
      </c>
      <c r="AH31" s="4">
        <f t="shared" si="0"/>
        <v>7.9230459999999985</v>
      </c>
    </row>
    <row r="32" spans="1:34" ht="13">
      <c r="A32" t="s">
        <v>60</v>
      </c>
      <c r="B32" s="2">
        <f>SUM('[2]4403Exp'!$B$266:$B$266)</f>
        <v>0</v>
      </c>
      <c r="C32" s="2">
        <f>SUM('[2]4407Exp'!$B$266:$B$266)</f>
        <v>0.16616323844120001</v>
      </c>
      <c r="D32" s="2">
        <f>SUM('[2]4408Exp'!$B$266:$B$266)</f>
        <v>3.2880241380000001E-2</v>
      </c>
      <c r="E32" s="2">
        <f>SUM('[2]4412Exp'!$B$266:$B$266)</f>
        <v>3.2562024599999996E-2</v>
      </c>
      <c r="F32" s="2">
        <f>SUM('[2]4409Exp'!$B$266:$B$266)</f>
        <v>6.2869099999999991E-5</v>
      </c>
      <c r="G32" s="2">
        <f>SUM('[2]4418Exp'!$B$266:$B$266)</f>
        <v>1.4151060000000002E-3</v>
      </c>
      <c r="H32" s="2">
        <f>SUM('[2]94Exp'!$B$266:$B$266)</f>
        <v>0</v>
      </c>
      <c r="I32" s="2">
        <f>SUM('[2]4410Exp'!$B$266:$B$266)</f>
        <v>0</v>
      </c>
      <c r="J32" s="2">
        <f>SUM('[2]4411Exp'!$B$266:$B$266)</f>
        <v>0</v>
      </c>
      <c r="K32" s="2">
        <f>SUM('[2]442199Exp'!$B$266:$B$266)</f>
        <v>0</v>
      </c>
      <c r="L32" s="2">
        <f>SUM('[2]44OtherExp'!$B$266:$B$266)</f>
        <v>6.0454604000000252E-3</v>
      </c>
      <c r="M32" s="2"/>
      <c r="N32" s="2">
        <f>SUM('[2]440123Exp'!$B$266:$B$266)</f>
        <v>0</v>
      </c>
      <c r="O32" s="2">
        <f>SUM('[2]4701-5Exp'!$B$266:$B$266)</f>
        <v>0</v>
      </c>
      <c r="P32" s="2">
        <f>SUM('[2]48Exp'!$B$266:$B$266)</f>
        <v>0</v>
      </c>
      <c r="Q32" s="26">
        <f t="shared" si="1"/>
        <v>0.23912893992120005</v>
      </c>
      <c r="S32" s="3">
        <f>SUM('[2]4403Exp'!$AB$266:$AB$266)</f>
        <v>0</v>
      </c>
      <c r="T32" s="3">
        <f>SUM('[2]4407Exp'!$AB$266:$AB$266)</f>
        <v>23.502090999999997</v>
      </c>
      <c r="U32" s="3">
        <f>SUM('[2]4408Exp'!$AB$266:$AB$266)</f>
        <v>5.4959999999999996</v>
      </c>
      <c r="V32" s="3">
        <f>SUM('[2]4412Exp'!$AB$266:$AB$266)</f>
        <v>6.0520029999999991</v>
      </c>
      <c r="W32" s="3">
        <f>SUM('[2]4409Exp'!$AB$266:$AB$266)</f>
        <v>4.3140000000000001E-3</v>
      </c>
      <c r="X32" s="3">
        <f>SUM('[2]4418Exp'!$AB$266:$AB$266)</f>
        <v>9.1613999999999987E-2</v>
      </c>
      <c r="Y32" s="3">
        <f>SUM('[2]94Exp'!$AB$266:$AB$266)</f>
        <v>0</v>
      </c>
      <c r="Z32" s="3">
        <f>SUM('[2]4410Exp'!$AB$266:$AB$266)</f>
        <v>0</v>
      </c>
      <c r="AA32" s="3">
        <f>SUM('[2]4411Exp'!$AB$266:$AB$266)</f>
        <v>0</v>
      </c>
      <c r="AB32" s="3">
        <f>SUM('[2]442199Exp'!$AB$266:$AB$266)</f>
        <v>0</v>
      </c>
      <c r="AC32" s="3">
        <f>SUM('[2]44OtherExp'!$AB$266:$AB$266)</f>
        <v>0.50549500000000036</v>
      </c>
      <c r="AD32" s="3"/>
      <c r="AE32" s="3">
        <f>SUM('[2]440123Exp'!$AB$266:$AB$266)</f>
        <v>0</v>
      </c>
      <c r="AF32" s="3">
        <f>SUM('[2]4701-5Exp'!$AB$266:$AB$266)</f>
        <v>0</v>
      </c>
      <c r="AG32" s="3">
        <f>SUM('[2]48Exp'!$AB$266:$AB$266)</f>
        <v>0</v>
      </c>
      <c r="AH32" s="4">
        <f t="shared" si="0"/>
        <v>35.651516999999998</v>
      </c>
    </row>
    <row r="33" spans="1:34" ht="13">
      <c r="A33" t="s">
        <v>24</v>
      </c>
      <c r="B33" s="2">
        <f>SUM('[2]4403Exp'!$B$15:$B$15)</f>
        <v>0</v>
      </c>
      <c r="C33" s="2">
        <f>SUM('[2]4407Exp'!$B$15:$B$15)</f>
        <v>0</v>
      </c>
      <c r="D33" s="2">
        <f>SUM('[2]4408Exp'!$B$15:$B$15)</f>
        <v>7.7461859999999988E-5</v>
      </c>
      <c r="E33" s="2">
        <f>SUM('[2]4412Exp'!$B$15:$B$15)</f>
        <v>0</v>
      </c>
      <c r="F33" s="2">
        <f>SUM('[2]4409Exp'!$B$15:$B$15)</f>
        <v>5.5474299999999992E-5</v>
      </c>
      <c r="G33" s="2">
        <f>SUM('[2]4418Exp'!$B$15:$B$15)</f>
        <v>0</v>
      </c>
      <c r="H33" s="2">
        <f>SUM('[2]94Exp'!$B$15:$B$15)</f>
        <v>0</v>
      </c>
      <c r="I33" s="2">
        <f>SUM('[2]4410Exp'!$B$15:$B$15)</f>
        <v>0</v>
      </c>
      <c r="J33" s="2">
        <f>SUM('[2]4411Exp'!$B$15:$B$15)</f>
        <v>0</v>
      </c>
      <c r="K33" s="2">
        <f>SUM('[2]442199Exp'!$B$15:$B$15)</f>
        <v>0</v>
      </c>
      <c r="L33" s="2">
        <f>SUM('[2]44OtherExp'!$B$15:$B$15)</f>
        <v>1.7937500000000002E-5</v>
      </c>
      <c r="M33" s="2"/>
      <c r="N33" s="2">
        <f>SUM('[2]440123Exp'!$B$15:$B$15)</f>
        <v>0</v>
      </c>
      <c r="O33" s="2">
        <f>SUM('[2]4701-5Exp'!$B$15:$B$15)</f>
        <v>0</v>
      </c>
      <c r="P33" s="2">
        <f>SUM('[2]48Exp'!$B$15:$B$15)</f>
        <v>0</v>
      </c>
      <c r="Q33" s="26">
        <f t="shared" si="1"/>
        <v>1.5087365999999998E-4</v>
      </c>
      <c r="S33" s="3">
        <f>SUM('[2]4403Exp'!$AB$15:$AB$15)</f>
        <v>0</v>
      </c>
      <c r="T33" s="3">
        <f>SUM('[2]4407Exp'!$AB$15:$AB$15)</f>
        <v>0</v>
      </c>
      <c r="U33" s="3">
        <f>SUM('[2]4408Exp'!$AB$15:$AB$15)</f>
        <v>1.7166000000000001E-2</v>
      </c>
      <c r="V33" s="3">
        <f>SUM('[2]4412Exp'!$AB$15:$AB$15)</f>
        <v>0</v>
      </c>
      <c r="W33" s="3">
        <f>SUM('[2]4409Exp'!$AB$15:$AB$15)</f>
        <v>2.0175999999999999E-2</v>
      </c>
      <c r="X33" s="3">
        <f>SUM('[2]4418Exp'!$AB$15:$AB$15)</f>
        <v>0</v>
      </c>
      <c r="Y33" s="3">
        <f>SUM('[2]94Exp'!$AB$15:$AB$15)</f>
        <v>0</v>
      </c>
      <c r="Z33" s="3">
        <f>SUM('[2]4410Exp'!$AB$15:$AB$15)</f>
        <v>0</v>
      </c>
      <c r="AA33" s="3">
        <f>SUM('[2]4411Exp'!$AB$15:$AB$15)</f>
        <v>0</v>
      </c>
      <c r="AB33" s="3">
        <f>SUM('[2]442199Exp'!$AB$15:$AB$15)</f>
        <v>0</v>
      </c>
      <c r="AC33" s="3">
        <f>SUM('[2]44OtherExp'!$AB$15:$AB$15)</f>
        <v>2.0999999999999977E-3</v>
      </c>
      <c r="AD33" s="3"/>
      <c r="AE33" s="3">
        <f>SUM('[2]440123Exp'!$AB$15:$AB$15)</f>
        <v>0</v>
      </c>
      <c r="AF33" s="3">
        <f>SUM('[2]4701-5Exp'!$AB$15:$AB$15)</f>
        <v>0</v>
      </c>
      <c r="AG33" s="3">
        <f>SUM('[2]48Exp'!$AB$15:$AB$15)</f>
        <v>0</v>
      </c>
      <c r="AH33" s="4">
        <f t="shared" si="0"/>
        <v>3.9441999999999998E-2</v>
      </c>
    </row>
    <row r="34" spans="1:34" ht="13">
      <c r="A34" t="s">
        <v>27</v>
      </c>
      <c r="B34" s="2">
        <f>SUM('[2]4403Exp'!$B$39:$B$39)</f>
        <v>0</v>
      </c>
      <c r="C34" s="2">
        <f>SUM('[2]4407Exp'!$B$39:$B$39)</f>
        <v>9.2015924E-5</v>
      </c>
      <c r="D34" s="2">
        <f>SUM('[2]4408Exp'!$B$39:$B$39)</f>
        <v>1.5439171999999998E-4</v>
      </c>
      <c r="E34" s="2">
        <f>SUM('[2]4412Exp'!$B$39:$B$39)</f>
        <v>0</v>
      </c>
      <c r="F34" s="2">
        <f>SUM('[2]4409Exp'!$B$39:$B$39)</f>
        <v>7.812419999999998E-6</v>
      </c>
      <c r="G34" s="2">
        <f>SUM('[2]4418Exp'!$B$39:$B$39)</f>
        <v>3.3029500000000006E-5</v>
      </c>
      <c r="H34" s="2">
        <f>SUM('[2]94Exp'!$B$39:$B$39)</f>
        <v>0</v>
      </c>
      <c r="I34" s="2">
        <f>SUM('[2]4410Exp'!$B$39:$B$39)</f>
        <v>0</v>
      </c>
      <c r="J34" s="2">
        <f>SUM('[2]4411Exp'!$B$39:$B$39)</f>
        <v>0</v>
      </c>
      <c r="K34" s="2">
        <f>SUM('[2]442199Exp'!$B$39:$B$39)</f>
        <v>0</v>
      </c>
      <c r="L34" s="2">
        <f>SUM('[2]44OtherExp'!$B$39:$B$39)</f>
        <v>1.9246499999999993E-5</v>
      </c>
      <c r="M34" s="2"/>
      <c r="N34" s="2">
        <f>SUM('[2]440123Exp'!$B$39:$B$39)</f>
        <v>0</v>
      </c>
      <c r="O34" s="2">
        <f>SUM('[2]4701-5Exp'!$B$39:$B$39)</f>
        <v>0</v>
      </c>
      <c r="P34" s="2">
        <f>SUM('[2]48Exp'!$B$39:$B$39)</f>
        <v>0</v>
      </c>
      <c r="Q34" s="26">
        <f t="shared" si="1"/>
        <v>3.0649606399999998E-4</v>
      </c>
      <c r="S34" s="3">
        <f>SUM('[2]4403Exp'!$AB$39:$AB$39)</f>
        <v>0</v>
      </c>
      <c r="T34" s="3">
        <f>SUM('[2]4407Exp'!$AB$39:$AB$39)</f>
        <v>5.0920000000000002E-3</v>
      </c>
      <c r="U34" s="3">
        <f>SUM('[2]4408Exp'!$AB$39:$AB$39)</f>
        <v>0.14540899999999998</v>
      </c>
      <c r="V34" s="3">
        <f>SUM('[2]4412Exp'!$AB$39:$AB$39)</f>
        <v>0</v>
      </c>
      <c r="W34" s="3">
        <f>SUM('[2]4409Exp'!$AB$39:$AB$39)</f>
        <v>2.4709999999999997E-3</v>
      </c>
      <c r="X34" s="3">
        <f>SUM('[2]4418Exp'!$AB$39:$AB$39)</f>
        <v>4.6559999999999995E-3</v>
      </c>
      <c r="Y34" s="3">
        <f>SUM('[2]94Exp'!$AB$39:$AB$39)</f>
        <v>0</v>
      </c>
      <c r="Z34" s="3">
        <f>SUM('[2]4410Exp'!$AB$39:$AB$39)</f>
        <v>0</v>
      </c>
      <c r="AA34" s="3">
        <f>SUM('[2]4411Exp'!$AB$39:$AB$39)</f>
        <v>0</v>
      </c>
      <c r="AB34" s="3">
        <f>SUM('[2]442199Exp'!$AB$39:$AB$39)</f>
        <v>0</v>
      </c>
      <c r="AC34" s="3">
        <f>SUM('[2]44OtherExp'!$AB$39:$AB$39)</f>
        <v>9.5560000000000037E-3</v>
      </c>
      <c r="AD34" s="3"/>
      <c r="AE34" s="3">
        <f>SUM('[2]440123Exp'!$AB$39:$AB$39)</f>
        <v>0</v>
      </c>
      <c r="AF34" s="3">
        <f>SUM('[2]4701-5Exp'!$AB$39:$AB$39)</f>
        <v>0</v>
      </c>
      <c r="AG34" s="3">
        <f>SUM('[2]48Exp'!$AB$39:$AB$39)</f>
        <v>0</v>
      </c>
      <c r="AH34" s="4">
        <f t="shared" si="0"/>
        <v>0.167184</v>
      </c>
    </row>
    <row r="35" spans="1:34" ht="13">
      <c r="A35" t="s">
        <v>72</v>
      </c>
      <c r="B35" s="2">
        <f>SUM('[2]4403Exp'!$B$47:$B$47)</f>
        <v>0</v>
      </c>
      <c r="C35" s="2">
        <f>SUM('[2]4407Exp'!$B$47:$B$47)</f>
        <v>0</v>
      </c>
      <c r="D35" s="2">
        <f>SUM('[2]4408Exp'!$B$47:$B$47)</f>
        <v>0</v>
      </c>
      <c r="E35" s="2">
        <f>SUM('[2]4412Exp'!$B$47:$B$47)</f>
        <v>0</v>
      </c>
      <c r="F35" s="2">
        <f>SUM('[2]4409Exp'!$B$47:$B$47)</f>
        <v>8.1348119999999989E-5</v>
      </c>
      <c r="G35" s="2">
        <f>SUM('[2]4418Exp'!$B$47:$B$47)</f>
        <v>0</v>
      </c>
      <c r="H35" s="2">
        <f>SUM('[2]94Exp'!$B$47:$B$47)</f>
        <v>0</v>
      </c>
      <c r="I35" s="2">
        <f>SUM('[2]4410Exp'!$B$47:$B$47)</f>
        <v>0</v>
      </c>
      <c r="J35" s="2">
        <f>SUM('[2]4411Exp'!$B$47:$B$47)</f>
        <v>0</v>
      </c>
      <c r="K35" s="2">
        <f>SUM('[2]442199Exp'!$B$47:$B$47)</f>
        <v>0</v>
      </c>
      <c r="L35" s="2">
        <f>SUM('[2]44OtherExp'!$B$47:$B$47)</f>
        <v>0</v>
      </c>
      <c r="M35" s="2"/>
      <c r="N35" s="2">
        <f>SUM('[2]440123Exp'!$B$47:$B$47)</f>
        <v>0</v>
      </c>
      <c r="O35" s="2">
        <f>SUM('[2]4701-5Exp'!$B$47:$B$47)</f>
        <v>0</v>
      </c>
      <c r="P35" s="2">
        <f>SUM('[2]48Exp'!$B$47:$B$47)</f>
        <v>0</v>
      </c>
      <c r="Q35" s="26">
        <f t="shared" si="1"/>
        <v>8.1348119999999989E-5</v>
      </c>
      <c r="S35" s="3">
        <f>SUM('[2]4403Exp'!$AB$47:$AB$47)</f>
        <v>0</v>
      </c>
      <c r="T35" s="3">
        <f>SUM('[2]4407Exp'!$AB$47:$AB$47)</f>
        <v>0</v>
      </c>
      <c r="U35" s="3">
        <f>SUM('[2]4408Exp'!$AB$47:$AB$47)</f>
        <v>0</v>
      </c>
      <c r="V35" s="3">
        <f>SUM('[2]4412Exp'!$AB$47:$AB$47)</f>
        <v>0</v>
      </c>
      <c r="W35" s="3">
        <f>SUM('[2]4409Exp'!$AB$47:$AB$47)</f>
        <v>1.5630999999999999E-2</v>
      </c>
      <c r="X35" s="3">
        <f>SUM('[2]4418Exp'!$AB$47:$AB$47)</f>
        <v>0</v>
      </c>
      <c r="Y35" s="3">
        <f>SUM('[2]94Exp'!$AB$47:$AB$47)</f>
        <v>0</v>
      </c>
      <c r="Z35" s="3">
        <f>SUM('[2]4410Exp'!$AB$47:$AB$47)</f>
        <v>0</v>
      </c>
      <c r="AA35" s="3">
        <f>SUM('[2]4411Exp'!$AB$47:$AB$47)</f>
        <v>0</v>
      </c>
      <c r="AB35" s="3">
        <f>SUM('[2]442199Exp'!$AB$47:$AB$47)</f>
        <v>0</v>
      </c>
      <c r="AC35" s="3">
        <f>SUM('[2]44OtherExp'!$AB$47:$AB$47)</f>
        <v>0</v>
      </c>
      <c r="AD35" s="3"/>
      <c r="AE35" s="3">
        <f>SUM('[2]440123Exp'!$AB$47:$AB$47)</f>
        <v>0</v>
      </c>
      <c r="AF35" s="3">
        <f>SUM('[2]4701-5Exp'!$AB$47:$AB$47)</f>
        <v>0</v>
      </c>
      <c r="AG35" s="3">
        <f>SUM('[2]48Exp'!$AB$47:$AB$47)</f>
        <v>0</v>
      </c>
      <c r="AH35" s="4">
        <f t="shared" si="0"/>
        <v>1.5630999999999999E-2</v>
      </c>
    </row>
    <row r="36" spans="1:34" ht="13">
      <c r="A36" t="s">
        <v>62</v>
      </c>
      <c r="B36" s="2">
        <f>SUM('[2]4403Exp'!$B$105:$B$105)</f>
        <v>2.294292E-4</v>
      </c>
      <c r="C36" s="2">
        <f>SUM('[2]4407Exp'!$B$105:$B$105)</f>
        <v>5.1326912000000004E-5</v>
      </c>
      <c r="D36" s="2">
        <f>SUM('[2]4408Exp'!$B$105:$B$105)</f>
        <v>6.5874899999999995E-5</v>
      </c>
      <c r="E36" s="2">
        <f>SUM('[2]4412Exp'!$B$105:$B$105)</f>
        <v>0</v>
      </c>
      <c r="F36" s="2">
        <f>SUM('[2]4409Exp'!$B$105:$B$105)</f>
        <v>0</v>
      </c>
      <c r="G36" s="2">
        <f>SUM('[2]4418Exp'!$B$105:$B$105)</f>
        <v>0</v>
      </c>
      <c r="H36" s="2">
        <f>SUM('[2]94Exp'!$B$105:$B$105)</f>
        <v>0</v>
      </c>
      <c r="I36" s="2">
        <f>SUM('[2]4410Exp'!$B$105:$B$105)</f>
        <v>0</v>
      </c>
      <c r="J36" s="2">
        <f>SUM('[2]4411Exp'!$B$105:$B$105)</f>
        <v>0</v>
      </c>
      <c r="K36" s="2">
        <f>SUM('[2]442199Exp'!$B$105:$B$105)</f>
        <v>0</v>
      </c>
      <c r="L36" s="2">
        <f>SUM('[2]44OtherExp'!$B$105:$B$105)</f>
        <v>-2.7105054312137611E-20</v>
      </c>
      <c r="M36" s="2"/>
      <c r="N36" s="2">
        <f>SUM('[2]440123Exp'!$B$105:$B$105)</f>
        <v>0</v>
      </c>
      <c r="O36" s="2">
        <f>SUM('[2]4701-5Exp'!$B$105:$B$105)</f>
        <v>0</v>
      </c>
      <c r="P36" s="2">
        <f>SUM('[2]48Exp'!$B$105:$B$105)</f>
        <v>0</v>
      </c>
      <c r="Q36" s="26">
        <f t="shared" si="1"/>
        <v>3.4663101199999997E-4</v>
      </c>
      <c r="S36" s="3">
        <f>SUM('[2]4403Exp'!$AB$105:$AB$105)</f>
        <v>2.7730999999999999E-2</v>
      </c>
      <c r="T36" s="3">
        <f>SUM('[2]4407Exp'!$AB$105:$AB$105)</f>
        <v>1.1443E-2</v>
      </c>
      <c r="U36" s="3">
        <f>SUM('[2]4408Exp'!$AB$105:$AB$105)</f>
        <v>2.2088999999999998E-2</v>
      </c>
      <c r="V36" s="3">
        <f>SUM('[2]4412Exp'!$AB$105:$AB$105)</f>
        <v>0</v>
      </c>
      <c r="W36" s="3">
        <f>SUM('[2]4409Exp'!$AB$105:$AB$105)</f>
        <v>0</v>
      </c>
      <c r="X36" s="3">
        <f>SUM('[2]4418Exp'!$AB$105:$AB$105)</f>
        <v>0</v>
      </c>
      <c r="Y36" s="3">
        <f>SUM('[2]94Exp'!$AB$105:$AB$105)</f>
        <v>0</v>
      </c>
      <c r="Z36" s="3">
        <f>SUM('[2]4410Exp'!$AB$105:$AB$105)</f>
        <v>0</v>
      </c>
      <c r="AA36" s="3">
        <f>SUM('[2]4411Exp'!$AB$105:$AB$105)</f>
        <v>0</v>
      </c>
      <c r="AB36" s="3">
        <f>SUM('[2]442199Exp'!$AB$105:$AB$105)</f>
        <v>0</v>
      </c>
      <c r="AC36" s="3">
        <f>SUM('[2]44OtherExp'!$AB$105:$AB$105)</f>
        <v>0</v>
      </c>
      <c r="AD36" s="3"/>
      <c r="AE36" s="3">
        <f>SUM('[2]440123Exp'!$AB$105:$AB$105)</f>
        <v>0</v>
      </c>
      <c r="AF36" s="3">
        <f>SUM('[2]4701-5Exp'!$AB$105:$AB$105)</f>
        <v>0</v>
      </c>
      <c r="AG36" s="3">
        <f>SUM('[2]48Exp'!$AB$105:$AB$105)</f>
        <v>0</v>
      </c>
      <c r="AH36" s="4">
        <f t="shared" si="0"/>
        <v>6.1262999999999998E-2</v>
      </c>
    </row>
    <row r="37" spans="1:34" ht="13">
      <c r="A37" t="s">
        <v>6</v>
      </c>
      <c r="B37" s="2">
        <f>SUM('[2]4403Exp'!$B$108:$B$108)</f>
        <v>0.23241807119999999</v>
      </c>
      <c r="C37" s="2">
        <f>SUM('[2]4407Exp'!$B$108:$B$108)</f>
        <v>0</v>
      </c>
      <c r="D37" s="2">
        <f>SUM('[2]4408Exp'!$B$108:$B$108)</f>
        <v>0</v>
      </c>
      <c r="E37" s="2">
        <f>SUM('[2]4412Exp'!$B$108:$B$108)</f>
        <v>0</v>
      </c>
      <c r="F37" s="2">
        <f>SUM('[2]4409Exp'!$B$108:$B$108)</f>
        <v>2.5190998000000002E-4</v>
      </c>
      <c r="G37" s="2">
        <f>SUM('[2]4418Exp'!$B$108:$B$108)</f>
        <v>0</v>
      </c>
      <c r="H37" s="2">
        <f>SUM('[2]94Exp'!$B$108:$B$108)</f>
        <v>0</v>
      </c>
      <c r="I37" s="2">
        <f>SUM('[2]4410Exp'!$B$108:$B$108)</f>
        <v>0</v>
      </c>
      <c r="J37" s="2">
        <f>SUM('[2]4411Exp'!$B$108:$B$108)</f>
        <v>0</v>
      </c>
      <c r="K37" s="2">
        <f>SUM('[2]442199Exp'!$B$108:$B$108)</f>
        <v>0</v>
      </c>
      <c r="L37" s="2">
        <f>SUM('[2]44OtherExp'!$B$108:$B$108)</f>
        <v>-7.589415207398531E-18</v>
      </c>
      <c r="M37" s="2"/>
      <c r="N37" s="2">
        <f>SUM('[2]440123Exp'!$B$108:$B$108)</f>
        <v>0</v>
      </c>
      <c r="O37" s="2">
        <f>SUM('[2]4701-5Exp'!$B$108:$B$108)</f>
        <v>0</v>
      </c>
      <c r="P37" s="2">
        <f>SUM('[2]48Exp'!$B$108:$B$108)</f>
        <v>0</v>
      </c>
      <c r="Q37" s="26">
        <f t="shared" si="1"/>
        <v>0.23266998117999999</v>
      </c>
      <c r="S37" s="3">
        <f>SUM('[2]4403Exp'!$AB$108:$AB$108)</f>
        <v>30.880513999999998</v>
      </c>
      <c r="T37" s="3">
        <f>SUM('[2]4407Exp'!$AB$108:$AB$108)</f>
        <v>0</v>
      </c>
      <c r="U37" s="3">
        <f>SUM('[2]4408Exp'!$AB$108:$AB$108)</f>
        <v>0</v>
      </c>
      <c r="V37" s="3">
        <f>SUM('[2]4412Exp'!$AB$108:$AB$108)</f>
        <v>0</v>
      </c>
      <c r="W37" s="3">
        <f>SUM('[2]4409Exp'!$AB$108:$AB$108)</f>
        <v>2.1953999999999998E-2</v>
      </c>
      <c r="X37" s="3">
        <f>SUM('[2]4418Exp'!$AB$108:$AB$108)</f>
        <v>0</v>
      </c>
      <c r="Y37" s="3">
        <f>SUM('[2]94Exp'!$AB$108:$AB$108)</f>
        <v>0</v>
      </c>
      <c r="Z37" s="3">
        <f>SUM('[2]4410Exp'!$AB$108:$AB$108)</f>
        <v>0</v>
      </c>
      <c r="AA37" s="3">
        <f>SUM('[2]4411Exp'!$AB$108:$AB$108)</f>
        <v>0</v>
      </c>
      <c r="AB37" s="3">
        <f>SUM('[2]442199Exp'!$AB$108:$AB$108)</f>
        <v>0</v>
      </c>
      <c r="AC37" s="3">
        <f>SUM('[2]44OtherExp'!$AB$108:$AB$108)</f>
        <v>9.1940344226770776E-16</v>
      </c>
      <c r="AD37" s="3"/>
      <c r="AE37" s="3">
        <f>SUM('[2]440123Exp'!$AB$108:$AB$108)</f>
        <v>0</v>
      </c>
      <c r="AF37" s="3">
        <f>SUM('[2]4701-5Exp'!$AB$108:$AB$108)</f>
        <v>0</v>
      </c>
      <c r="AG37" s="3">
        <f>SUM('[2]48Exp'!$AB$108:$AB$108)</f>
        <v>0</v>
      </c>
      <c r="AH37" s="4">
        <f t="shared" si="0"/>
        <v>30.902467999999999</v>
      </c>
    </row>
    <row r="38" spans="1:34" ht="13">
      <c r="A38" t="s">
        <v>41</v>
      </c>
      <c r="B38" s="2">
        <f>SUM('[2]4403Exp'!$B$116:$B$116)</f>
        <v>0</v>
      </c>
      <c r="C38" s="2">
        <f>SUM('[2]4407Exp'!$B$116:$B$116)</f>
        <v>8.4670040000000004E-5</v>
      </c>
      <c r="D38" s="2">
        <f>SUM('[2]4408Exp'!$B$116:$B$116)</f>
        <v>0</v>
      </c>
      <c r="E38" s="2">
        <f>SUM('[2]4412Exp'!$B$116:$B$116)</f>
        <v>0</v>
      </c>
      <c r="F38" s="2">
        <f>SUM('[2]4409Exp'!$B$116:$B$116)</f>
        <v>0</v>
      </c>
      <c r="G38" s="2">
        <f>SUM('[2]4418Exp'!$B$116:$B$116)</f>
        <v>0</v>
      </c>
      <c r="H38" s="2">
        <f>SUM('[2]94Exp'!$B$116:$B$116)</f>
        <v>0</v>
      </c>
      <c r="I38" s="2">
        <f>SUM('[2]4410Exp'!$B$116:$B$116)</f>
        <v>0</v>
      </c>
      <c r="J38" s="2">
        <f>SUM('[2]4411Exp'!$B$116:$B$116)</f>
        <v>0</v>
      </c>
      <c r="K38" s="2">
        <f>SUM('[2]442199Exp'!$B$116:$B$116)</f>
        <v>0</v>
      </c>
      <c r="L38" s="2">
        <f>SUM('[2]44OtherExp'!$B$116:$B$116)</f>
        <v>1.7717000000000007E-5</v>
      </c>
      <c r="M38" s="2"/>
      <c r="N38" s="2">
        <f>SUM('[2]440123Exp'!$B$116:$B$116)</f>
        <v>0</v>
      </c>
      <c r="O38" s="2">
        <f>SUM('[2]4701-5Exp'!$B$116:$B$116)</f>
        <v>0</v>
      </c>
      <c r="P38" s="2">
        <f>SUM('[2]48Exp'!$B$116:$B$116)</f>
        <v>0</v>
      </c>
      <c r="Q38" s="26">
        <f t="shared" si="1"/>
        <v>1.0238704000000001E-4</v>
      </c>
      <c r="S38" s="3">
        <f>SUM('[2]4403Exp'!$AB$116:$AB$116)</f>
        <v>0</v>
      </c>
      <c r="T38" s="3">
        <f>SUM('[2]4407Exp'!$AB$116:$AB$116)</f>
        <v>1.7665999999999998E-2</v>
      </c>
      <c r="U38" s="3">
        <f>SUM('[2]4408Exp'!$AB$116:$AB$116)</f>
        <v>0</v>
      </c>
      <c r="V38" s="3">
        <f>SUM('[2]4412Exp'!$AB$116:$AB$116)</f>
        <v>0</v>
      </c>
      <c r="W38" s="3">
        <f>SUM('[2]4409Exp'!$AB$116:$AB$116)</f>
        <v>0</v>
      </c>
      <c r="X38" s="3">
        <f>SUM('[2]4418Exp'!$AB$116:$AB$116)</f>
        <v>0</v>
      </c>
      <c r="Y38" s="3">
        <f>SUM('[2]94Exp'!$AB$116:$AB$116)</f>
        <v>0</v>
      </c>
      <c r="Z38" s="3">
        <f>SUM('[2]4410Exp'!$AB$116:$AB$116)</f>
        <v>0</v>
      </c>
      <c r="AA38" s="3">
        <f>SUM('[2]4411Exp'!$AB$116:$AB$116)</f>
        <v>0</v>
      </c>
      <c r="AB38" s="3">
        <f>SUM('[2]442199Exp'!$AB$116:$AB$116)</f>
        <v>0</v>
      </c>
      <c r="AC38" s="3">
        <f>SUM('[2]44OtherExp'!$AB$116:$AB$116)</f>
        <v>2.4410000000000022E-3</v>
      </c>
      <c r="AD38" s="3"/>
      <c r="AE38" s="3">
        <f>SUM('[2]440123Exp'!$AB$116:$AB$116)</f>
        <v>0</v>
      </c>
      <c r="AF38" s="3">
        <f>SUM('[2]4701-5Exp'!$AB$116:$AB$116)</f>
        <v>0</v>
      </c>
      <c r="AG38" s="3">
        <f>SUM('[2]48Exp'!$AB$116:$AB$116)</f>
        <v>0</v>
      </c>
      <c r="AH38" s="4">
        <f t="shared" si="0"/>
        <v>2.0107E-2</v>
      </c>
    </row>
    <row r="39" spans="1:34" ht="13">
      <c r="A39" t="s">
        <v>57</v>
      </c>
      <c r="B39" s="2">
        <f>SUM('[2]4403Exp'!$B$138:$B$138)</f>
        <v>0</v>
      </c>
      <c r="C39" s="2">
        <f>SUM('[2]4407Exp'!$B$138:$B$138)</f>
        <v>0</v>
      </c>
      <c r="D39" s="2">
        <f>SUM('[2]4408Exp'!$B$138:$B$138)</f>
        <v>0</v>
      </c>
      <c r="E39" s="2">
        <f>SUM('[2]4412Exp'!$B$138:$B$138)</f>
        <v>0</v>
      </c>
      <c r="F39" s="2">
        <f>SUM('[2]4409Exp'!$B$138:$B$138)</f>
        <v>0</v>
      </c>
      <c r="G39" s="2">
        <f>SUM('[2]4418Exp'!$B$138:$B$138)</f>
        <v>0</v>
      </c>
      <c r="H39" s="2">
        <f>SUM('[2]94Exp'!$B$138:$B$138)</f>
        <v>0</v>
      </c>
      <c r="I39" s="2">
        <f>SUM('[2]4410Exp'!$B$138:$B$138)</f>
        <v>0</v>
      </c>
      <c r="J39" s="2">
        <f>SUM('[2]4411Exp'!$B$138:$B$138)</f>
        <v>0</v>
      </c>
      <c r="K39" s="2">
        <f>SUM('[2]442199Exp'!$B$138:$B$138)</f>
        <v>0</v>
      </c>
      <c r="L39" s="2">
        <f>SUM('[2]44OtherExp'!$B$138:$B$138)</f>
        <v>0</v>
      </c>
      <c r="M39" s="2"/>
      <c r="N39" s="2">
        <f>SUM('[2]440123Exp'!$B$138:$B$138)</f>
        <v>0</v>
      </c>
      <c r="O39" s="2">
        <f>SUM('[2]4701-5Exp'!$B$138:$B$138)</f>
        <v>0</v>
      </c>
      <c r="P39" s="2">
        <f>SUM('[2]48Exp'!$B$138:$B$138)</f>
        <v>0</v>
      </c>
      <c r="Q39" s="26">
        <f t="shared" si="1"/>
        <v>0</v>
      </c>
      <c r="S39" s="3">
        <f>SUM('[2]4403Exp'!$AB$138:$AB$138)</f>
        <v>0</v>
      </c>
      <c r="T39" s="3">
        <f>SUM('[2]4407Exp'!$AB$138:$AB$138)</f>
        <v>0</v>
      </c>
      <c r="U39" s="3">
        <f>SUM('[2]4408Exp'!$AB$138:$AB$138)</f>
        <v>0</v>
      </c>
      <c r="V39" s="3">
        <f>SUM('[2]4412Exp'!$AB$138:$AB$138)</f>
        <v>0</v>
      </c>
      <c r="W39" s="3">
        <f>SUM('[2]4409Exp'!$AB$138:$AB$138)</f>
        <v>0</v>
      </c>
      <c r="X39" s="3">
        <f>SUM('[2]4418Exp'!$AB$138:$AB$138)</f>
        <v>0</v>
      </c>
      <c r="Y39" s="3">
        <f>SUM('[2]94Exp'!$AB$138:$AB$138)</f>
        <v>0</v>
      </c>
      <c r="Z39" s="3">
        <f>SUM('[2]4410Exp'!$AB$138:$AB$138)</f>
        <v>0</v>
      </c>
      <c r="AA39" s="3">
        <f>SUM('[2]4411Exp'!$AB$138:$AB$138)</f>
        <v>0</v>
      </c>
      <c r="AB39" s="3">
        <f>SUM('[2]442199Exp'!$AB$138:$AB$138)</f>
        <v>0</v>
      </c>
      <c r="AC39" s="3">
        <f>SUM('[2]44OtherExp'!$AB$138:$AB$138)</f>
        <v>0</v>
      </c>
      <c r="AD39" s="3"/>
      <c r="AE39" s="3">
        <f>SUM('[2]440123Exp'!$AB$138:$AB$138)</f>
        <v>0</v>
      </c>
      <c r="AF39" s="3">
        <f>SUM('[2]4701-5Exp'!$AB$138:$AB$138)</f>
        <v>0</v>
      </c>
      <c r="AG39" s="3">
        <f>SUM('[2]48Exp'!$AB$138:$AB$138)</f>
        <v>0</v>
      </c>
      <c r="AH39" s="4">
        <f t="shared" si="0"/>
        <v>0</v>
      </c>
    </row>
    <row r="40" spans="1:34" ht="13">
      <c r="A40" t="s">
        <v>61</v>
      </c>
      <c r="B40" s="2">
        <f>SUM('[2]4403Exp'!$B$147:$B$147)</f>
        <v>0</v>
      </c>
      <c r="C40" s="2">
        <f>SUM('[2]4407Exp'!$B$147:$B$147)</f>
        <v>0</v>
      </c>
      <c r="D40" s="2">
        <f>SUM('[2]4408Exp'!$B$147:$B$147)</f>
        <v>0</v>
      </c>
      <c r="E40" s="2">
        <f>SUM('[2]4412Exp'!$B$147:$B$147)</f>
        <v>0</v>
      </c>
      <c r="F40" s="2">
        <f>SUM('[2]4409Exp'!$B$147:$B$147)</f>
        <v>0</v>
      </c>
      <c r="G40" s="2">
        <f>SUM('[2]4418Exp'!$B$147:$B$147)</f>
        <v>0</v>
      </c>
      <c r="H40" s="2">
        <f>SUM('[2]94Exp'!$B$147:$B$147)</f>
        <v>0</v>
      </c>
      <c r="I40" s="2">
        <f>SUM('[2]4410Exp'!$B$147:$B$147)</f>
        <v>0</v>
      </c>
      <c r="J40" s="2">
        <f>SUM('[2]4411Exp'!$B$147:$B$147)</f>
        <v>0</v>
      </c>
      <c r="K40" s="2">
        <f>SUM('[2]442199Exp'!$B$147:$B$147)</f>
        <v>0</v>
      </c>
      <c r="L40" s="2">
        <f>SUM('[2]44OtherExp'!$B$147:$B$147)</f>
        <v>0</v>
      </c>
      <c r="M40" s="2"/>
      <c r="N40" s="2">
        <f>SUM('[2]440123Exp'!$B$147:$B$147)</f>
        <v>0</v>
      </c>
      <c r="O40" s="2">
        <f>SUM('[2]4701-5Exp'!$B$147:$B$147)</f>
        <v>0</v>
      </c>
      <c r="P40" s="2">
        <f>SUM('[2]48Exp'!$B$147:$B$147)</f>
        <v>0</v>
      </c>
      <c r="Q40" s="26">
        <f t="shared" si="1"/>
        <v>0</v>
      </c>
      <c r="S40" s="3">
        <f>SUM('[2]4403Exp'!$AB$147:$AB$147)</f>
        <v>0</v>
      </c>
      <c r="T40" s="3">
        <f>SUM('[2]4407Exp'!$AB$147:$AB$147)</f>
        <v>0</v>
      </c>
      <c r="U40" s="3">
        <f>SUM('[2]4408Exp'!$AB$147:$AB$147)</f>
        <v>0</v>
      </c>
      <c r="V40" s="3">
        <f>SUM('[2]4412Exp'!$AB$147:$AB$147)</f>
        <v>0</v>
      </c>
      <c r="W40" s="3">
        <f>SUM('[2]4409Exp'!$AB$147:$AB$147)</f>
        <v>0</v>
      </c>
      <c r="X40" s="3">
        <f>SUM('[2]4418Exp'!$AB$147:$AB$147)</f>
        <v>0</v>
      </c>
      <c r="Y40" s="3">
        <f>SUM('[2]94Exp'!$AB$147:$AB$147)</f>
        <v>0</v>
      </c>
      <c r="Z40" s="3">
        <f>SUM('[2]4410Exp'!$AB$147:$AB$147)</f>
        <v>0</v>
      </c>
      <c r="AA40" s="3">
        <f>SUM('[2]4411Exp'!$AB$147:$AB$147)</f>
        <v>0</v>
      </c>
      <c r="AB40" s="3">
        <f>SUM('[2]442199Exp'!$AB$147:$AB$147)</f>
        <v>0</v>
      </c>
      <c r="AC40" s="3">
        <f>SUM('[2]44OtherExp'!$AB$147:$AB$147)</f>
        <v>0</v>
      </c>
      <c r="AD40" s="3"/>
      <c r="AE40" s="3">
        <f>SUM('[2]440123Exp'!$AB$147:$AB$147)</f>
        <v>0</v>
      </c>
      <c r="AF40" s="3">
        <f>SUM('[2]4701-5Exp'!$AB$147:$AB$147)</f>
        <v>0</v>
      </c>
      <c r="AG40" s="3">
        <f>SUM('[2]48Exp'!$AB$147:$AB$147)</f>
        <v>0</v>
      </c>
      <c r="AH40" s="4">
        <f t="shared" si="0"/>
        <v>0</v>
      </c>
    </row>
    <row r="41" spans="1:34" ht="13">
      <c r="A41" t="s">
        <v>59</v>
      </c>
      <c r="B41" s="2">
        <f>SUM('[2]4403Exp'!$B$265:$B$265)</f>
        <v>4.2201179999999997E-4</v>
      </c>
      <c r="C41" s="2">
        <f>SUM('[2]4407Exp'!$B$265:$B$265)</f>
        <v>3.0252747980000001E-2</v>
      </c>
      <c r="D41" s="2">
        <f>SUM('[2]4408Exp'!$B$265:$B$265)</f>
        <v>3.8802723399999992E-3</v>
      </c>
      <c r="E41" s="2">
        <f>SUM('[2]4412Exp'!$B$265:$B$265)</f>
        <v>0</v>
      </c>
      <c r="F41" s="2">
        <f>SUM('[2]4409Exp'!$B$265:$B$265)</f>
        <v>6.1398119999999992E-5</v>
      </c>
      <c r="G41" s="2">
        <f>SUM('[2]4418Exp'!$B$265:$B$265)</f>
        <v>5.2500000000000006E-6</v>
      </c>
      <c r="H41" s="2">
        <f>SUM('[2]94Exp'!$B$265:$B$265)</f>
        <v>0</v>
      </c>
      <c r="I41" s="2">
        <f>SUM('[2]4410Exp'!$B$265:$B$265)</f>
        <v>0</v>
      </c>
      <c r="J41" s="2">
        <f>SUM('[2]4411Exp'!$B$265:$B$265)</f>
        <v>0</v>
      </c>
      <c r="K41" s="2">
        <f>SUM('[2]442199Exp'!$B$265:$B$265)</f>
        <v>0</v>
      </c>
      <c r="L41" s="2">
        <f>SUM('[2]44OtherExp'!$B$265:$B$265)</f>
        <v>-2.7105054312137611E-19</v>
      </c>
      <c r="M41" s="2"/>
      <c r="N41" s="2">
        <f>SUM('[2]440123Exp'!$B$265:$B$265)</f>
        <v>0</v>
      </c>
      <c r="O41" s="2">
        <f>SUM('[2]4701-5Exp'!$B$265:$B$265)</f>
        <v>0</v>
      </c>
      <c r="P41" s="2">
        <f>SUM('[2]48Exp'!$B$265:$B$265)</f>
        <v>0</v>
      </c>
      <c r="Q41" s="26">
        <f t="shared" si="1"/>
        <v>3.4621680240000001E-2</v>
      </c>
      <c r="S41" s="3">
        <f>SUM('[2]4403Exp'!$AB$265:$AB$265)</f>
        <v>8.2865999999999995E-2</v>
      </c>
      <c r="T41" s="3">
        <f>SUM('[2]4407Exp'!$AB$265:$AB$265)</f>
        <v>4.8606719999999992</v>
      </c>
      <c r="U41" s="3">
        <f>SUM('[2]4408Exp'!$AB$265:$AB$265)</f>
        <v>0.69809599999999994</v>
      </c>
      <c r="V41" s="3">
        <f>SUM('[2]4412Exp'!$AB$265:$AB$265)</f>
        <v>0</v>
      </c>
      <c r="W41" s="3">
        <f>SUM('[2]4409Exp'!$AB$265:$AB$265)</f>
        <v>1.6965000000000001E-2</v>
      </c>
      <c r="X41" s="3">
        <f>SUM('[2]4418Exp'!$AB$265:$AB$265)</f>
        <v>1.24E-3</v>
      </c>
      <c r="Y41" s="3">
        <f>SUM('[2]94Exp'!$AB$265:$AB$265)</f>
        <v>0</v>
      </c>
      <c r="Z41" s="3">
        <f>SUM('[2]4410Exp'!$AB$265:$AB$265)</f>
        <v>0</v>
      </c>
      <c r="AA41" s="3">
        <f>SUM('[2]4411Exp'!$AB$265:$AB$265)</f>
        <v>0</v>
      </c>
      <c r="AB41" s="3">
        <f>SUM('[2]442199Exp'!$AB$265:$AB$265)</f>
        <v>0</v>
      </c>
      <c r="AC41" s="3">
        <f>SUM('[2]44OtherExp'!$AB$265:$AB$265)</f>
        <v>1.0408340855860843E-17</v>
      </c>
      <c r="AD41" s="3"/>
      <c r="AE41" s="3">
        <f>SUM('[2]440123Exp'!$AB$265:$AB$265)</f>
        <v>0</v>
      </c>
      <c r="AF41" s="3">
        <f>SUM('[2]4701-5Exp'!$AB$265:$AB$265)</f>
        <v>0</v>
      </c>
      <c r="AG41" s="3">
        <f>SUM('[2]48Exp'!$AB$265:$AB$265)</f>
        <v>0</v>
      </c>
      <c r="AH41" s="4">
        <f t="shared" si="0"/>
        <v>5.659838999999999</v>
      </c>
    </row>
    <row r="42" spans="1:34" ht="13">
      <c r="A42" t="s">
        <v>8</v>
      </c>
      <c r="B42" s="2">
        <f>SUM('[2]4403Exp'!$B$206:$B$206)</f>
        <v>0</v>
      </c>
      <c r="C42" s="2">
        <f>SUM('[2]4407Exp'!$B$206:$B$206)</f>
        <v>4.2350308000000002E-5</v>
      </c>
      <c r="D42" s="2">
        <f>SUM('[2]4408Exp'!$B$206:$B$206)</f>
        <v>0</v>
      </c>
      <c r="E42" s="2">
        <f>SUM('[2]4412Exp'!$B$206:$B$206)</f>
        <v>0</v>
      </c>
      <c r="F42" s="2">
        <f>SUM('[2]4409Exp'!$B$206:$B$206)</f>
        <v>0</v>
      </c>
      <c r="G42" s="2">
        <f>SUM('[2]4418Exp'!$B$206:$B$206)</f>
        <v>0</v>
      </c>
      <c r="H42" s="2">
        <f>SUM('[2]94Exp'!$B$206:$B$206)</f>
        <v>0</v>
      </c>
      <c r="I42" s="2">
        <f>SUM('[2]4410Exp'!$B$206:$B$206)</f>
        <v>0</v>
      </c>
      <c r="J42" s="2">
        <f>SUM('[2]4411Exp'!$B$206:$B$206)</f>
        <v>0</v>
      </c>
      <c r="K42" s="2">
        <f>SUM('[2]442199Exp'!$B$206:$B$206)</f>
        <v>0</v>
      </c>
      <c r="L42" s="2">
        <f>SUM('[2]44OtherExp'!$B$206:$B$206)</f>
        <v>0</v>
      </c>
      <c r="M42" s="2"/>
      <c r="N42" s="2">
        <f>SUM('[2]440123Exp'!$B$206:$B$206)</f>
        <v>0</v>
      </c>
      <c r="O42" s="2">
        <f>SUM('[2]4701-5Exp'!$B$206:$B$206)</f>
        <v>0</v>
      </c>
      <c r="P42" s="2">
        <f>SUM('[2]48Exp'!$B$206:$B$206)</f>
        <v>0</v>
      </c>
      <c r="Q42" s="26">
        <f t="shared" si="1"/>
        <v>4.2350308000000002E-5</v>
      </c>
      <c r="S42" s="3">
        <f>SUM('[2]4403Exp'!$AB$206:$AB$206)</f>
        <v>0</v>
      </c>
      <c r="T42" s="3">
        <f>SUM('[2]4407Exp'!$AB$206:$AB$206)</f>
        <v>8.4359999999999991E-3</v>
      </c>
      <c r="U42" s="3">
        <f>SUM('[2]4408Exp'!$AB$206:$AB$206)</f>
        <v>0</v>
      </c>
      <c r="V42" s="3">
        <f>SUM('[2]4412Exp'!$AB$206:$AB$206)</f>
        <v>0</v>
      </c>
      <c r="W42" s="3">
        <f>SUM('[2]4409Exp'!$AB$206:$AB$206)</f>
        <v>0</v>
      </c>
      <c r="X42" s="3">
        <f>SUM('[2]4418Exp'!$AB$206:$AB$206)</f>
        <v>0</v>
      </c>
      <c r="Y42" s="3">
        <f>SUM('[2]94Exp'!$AB$206:$AB$206)</f>
        <v>0</v>
      </c>
      <c r="Z42" s="3">
        <f>SUM('[2]4410Exp'!$AB$206:$AB$206)</f>
        <v>0</v>
      </c>
      <c r="AA42" s="3">
        <f>SUM('[2]4411Exp'!$AB$206:$AB$206)</f>
        <v>0</v>
      </c>
      <c r="AB42" s="3">
        <f>SUM('[2]442199Exp'!$AB$206:$AB$206)</f>
        <v>0</v>
      </c>
      <c r="AC42" s="3">
        <f>SUM('[2]44OtherExp'!$AB$206:$AB$206)</f>
        <v>0</v>
      </c>
      <c r="AD42" s="3"/>
      <c r="AE42" s="3">
        <f>SUM('[2]440123Exp'!$AB$206:$AB$206)</f>
        <v>0</v>
      </c>
      <c r="AF42" s="3">
        <f>SUM('[2]4701-5Exp'!$AB$206:$AB$206)</f>
        <v>0</v>
      </c>
      <c r="AG42" s="3">
        <f>SUM('[2]48Exp'!$AB$206:$AB$206)</f>
        <v>0</v>
      </c>
      <c r="AH42" s="4">
        <f t="shared" si="0"/>
        <v>8.4359999999999991E-3</v>
      </c>
    </row>
    <row r="43" spans="1:34" ht="13">
      <c r="A43" t="s">
        <v>40</v>
      </c>
      <c r="B43" s="2">
        <f>SUM('[2]4403Exp'!$B$121:$B$121)</f>
        <v>0</v>
      </c>
      <c r="C43" s="2">
        <f>SUM('[2]4407Exp'!$B$121:$B$121)</f>
        <v>1.1262924400000001E-4</v>
      </c>
      <c r="D43" s="2">
        <f>SUM('[2]4408Exp'!$B$121:$B$121)</f>
        <v>0</v>
      </c>
      <c r="E43" s="2">
        <f>SUM('[2]4412Exp'!$B$121:$B$121)</f>
        <v>0</v>
      </c>
      <c r="F43" s="2">
        <f>SUM('[2]4409Exp'!$B$121:$B$121)</f>
        <v>0</v>
      </c>
      <c r="G43" s="2">
        <f>SUM('[2]4418Exp'!$B$121:$B$121)</f>
        <v>0</v>
      </c>
      <c r="H43" s="2">
        <f>SUM('[2]94Exp'!$B$121:$B$121)</f>
        <v>0</v>
      </c>
      <c r="I43" s="2">
        <f>SUM('[2]4410Exp'!$B$121:$B$121)</f>
        <v>0</v>
      </c>
      <c r="J43" s="2">
        <f>SUM('[2]4411Exp'!$B$121:$B$121)</f>
        <v>0</v>
      </c>
      <c r="K43" s="2">
        <f>SUM('[2]442199Exp'!$B$121:$B$121)</f>
        <v>0</v>
      </c>
      <c r="L43" s="2">
        <f>SUM('[2]44OtherExp'!$B$121:$B$121)</f>
        <v>6.999999999999994E-6</v>
      </c>
      <c r="M43" s="2"/>
      <c r="N43" s="2">
        <f>SUM('[2]440123Exp'!$B$121:$B$121)</f>
        <v>0</v>
      </c>
      <c r="O43" s="2">
        <f>SUM('[2]4701-5Exp'!$B$121:$B$121)</f>
        <v>0</v>
      </c>
      <c r="P43" s="2">
        <f>SUM('[2]48Exp'!$B$121:$B$121)</f>
        <v>0</v>
      </c>
      <c r="Q43" s="26">
        <f t="shared" si="1"/>
        <v>1.19629244E-4</v>
      </c>
      <c r="S43" s="3">
        <f>SUM('[2]4403Exp'!$AB$121:$AB$121)</f>
        <v>0</v>
      </c>
      <c r="T43" s="3">
        <f>SUM('[2]4407Exp'!$AB$121:$AB$121)</f>
        <v>3.4519999999999995E-2</v>
      </c>
      <c r="U43" s="3">
        <f>SUM('[2]4408Exp'!$AB$121:$AB$121)</f>
        <v>0</v>
      </c>
      <c r="V43" s="3">
        <f>SUM('[2]4412Exp'!$AB$121:$AB$121)</f>
        <v>0</v>
      </c>
      <c r="W43" s="3">
        <f>SUM('[2]4409Exp'!$AB$121:$AB$121)</f>
        <v>0</v>
      </c>
      <c r="X43" s="3">
        <f>SUM('[2]4418Exp'!$AB$121:$AB$121)</f>
        <v>0</v>
      </c>
      <c r="Y43" s="3">
        <f>SUM('[2]94Exp'!$AB$121:$AB$121)</f>
        <v>0</v>
      </c>
      <c r="Z43" s="3">
        <f>SUM('[2]4410Exp'!$AB$121:$AB$121)</f>
        <v>0</v>
      </c>
      <c r="AA43" s="3">
        <f>SUM('[2]4411Exp'!$AB$121:$AB$121)</f>
        <v>0</v>
      </c>
      <c r="AB43" s="3">
        <f>SUM('[2]442199Exp'!$AB$121:$AB$121)</f>
        <v>0</v>
      </c>
      <c r="AC43" s="3">
        <f>SUM('[2]44OtherExp'!$AB$121:$AB$121)</f>
        <v>1.6050000000000023E-3</v>
      </c>
      <c r="AD43" s="3"/>
      <c r="AE43" s="3">
        <f>SUM('[2]440123Exp'!$AB$121:$AB$121)</f>
        <v>0</v>
      </c>
      <c r="AF43" s="3">
        <f>SUM('[2]4701-5Exp'!$AB$121:$AB$121)</f>
        <v>0</v>
      </c>
      <c r="AG43" s="3">
        <f>SUM('[2]48Exp'!$AB$121:$AB$121)</f>
        <v>0</v>
      </c>
      <c r="AH43" s="4">
        <f t="shared" si="0"/>
        <v>3.6124999999999997E-2</v>
      </c>
    </row>
    <row r="44" spans="1:34" ht="13">
      <c r="A44" t="s">
        <v>9</v>
      </c>
      <c r="B44" s="2">
        <f>SUM('[2]4403Exp'!$B$228:$B$228)</f>
        <v>0</v>
      </c>
      <c r="C44" s="2">
        <f>SUM('[2]4407Exp'!$B$228:$B$228)</f>
        <v>0</v>
      </c>
      <c r="D44" s="2">
        <f>SUM('[2]4408Exp'!$B$228:$B$228)</f>
        <v>0</v>
      </c>
      <c r="E44" s="2">
        <f>SUM('[2]4412Exp'!$B$228:$B$228)</f>
        <v>1.5198077999999999E-4</v>
      </c>
      <c r="F44" s="2">
        <f>SUM('[2]4409Exp'!$B$228:$B$228)</f>
        <v>0</v>
      </c>
      <c r="G44" s="2">
        <f>SUM('[2]4418Exp'!$B$228:$B$228)</f>
        <v>0</v>
      </c>
      <c r="H44" s="2">
        <f>SUM('[2]94Exp'!$B$228:$B$228)</f>
        <v>0</v>
      </c>
      <c r="I44" s="2">
        <f>SUM('[2]4410Exp'!$B$228:$B$228)</f>
        <v>0</v>
      </c>
      <c r="J44" s="2">
        <f>SUM('[2]4411Exp'!$B$228:$B$228)</f>
        <v>0</v>
      </c>
      <c r="K44" s="2">
        <f>SUM('[2]442199Exp'!$B$228:$B$228)</f>
        <v>0</v>
      </c>
      <c r="L44" s="2">
        <f>SUM('[2]44OtherExp'!$B$228:$B$228)</f>
        <v>0</v>
      </c>
      <c r="M44" s="2"/>
      <c r="N44" s="2">
        <f>SUM('[2]440123Exp'!$B$228:$B$228)</f>
        <v>0</v>
      </c>
      <c r="O44" s="2">
        <f>SUM('[2]4701-5Exp'!$B$228:$B$228)</f>
        <v>0</v>
      </c>
      <c r="P44" s="2">
        <f>SUM('[2]48Exp'!$B$228:$B$228)</f>
        <v>0</v>
      </c>
      <c r="Q44" s="26">
        <f t="shared" si="1"/>
        <v>1.5198077999999999E-4</v>
      </c>
      <c r="S44" s="3">
        <f>SUM('[2]4403Exp'!$AB$228:$AB$228)</f>
        <v>0</v>
      </c>
      <c r="T44" s="3">
        <f>SUM('[2]4407Exp'!$AB$228:$AB$228)</f>
        <v>0</v>
      </c>
      <c r="U44" s="3">
        <f>SUM('[2]4408Exp'!$AB$228:$AB$228)</f>
        <v>0</v>
      </c>
      <c r="V44" s="3">
        <f>SUM('[2]4412Exp'!$AB$228:$AB$228)</f>
        <v>5.5833999999999995E-2</v>
      </c>
      <c r="W44" s="3">
        <f>SUM('[2]4409Exp'!$AB$228:$AB$228)</f>
        <v>0</v>
      </c>
      <c r="X44" s="3">
        <f>SUM('[2]4418Exp'!$AB$228:$AB$228)</f>
        <v>0</v>
      </c>
      <c r="Y44" s="3">
        <f>SUM('[2]94Exp'!$AB$228:$AB$228)</f>
        <v>0</v>
      </c>
      <c r="Z44" s="3">
        <f>SUM('[2]4410Exp'!$AB$228:$AB$228)</f>
        <v>0</v>
      </c>
      <c r="AA44" s="3">
        <f>SUM('[2]4411Exp'!$AB$228:$AB$228)</f>
        <v>0</v>
      </c>
      <c r="AB44" s="3">
        <f>SUM('[2]442199Exp'!$AB$228:$AB$228)</f>
        <v>0</v>
      </c>
      <c r="AC44" s="3">
        <f>SUM('[2]44OtherExp'!$AB$228:$AB$228)</f>
        <v>0</v>
      </c>
      <c r="AD44" s="3"/>
      <c r="AE44" s="3">
        <f>SUM('[2]440123Exp'!$AB$228:$AB$228)</f>
        <v>0</v>
      </c>
      <c r="AF44" s="3">
        <f>SUM('[2]4701-5Exp'!$AB$228:$AB$228)</f>
        <v>0</v>
      </c>
      <c r="AG44" s="3">
        <f>SUM('[2]48Exp'!$AB$228:$AB$228)</f>
        <v>0</v>
      </c>
      <c r="AH44" s="4">
        <f t="shared" si="0"/>
        <v>5.5833999999999995E-2</v>
      </c>
    </row>
    <row r="45" spans="1:34" ht="13">
      <c r="A45" t="s">
        <v>10</v>
      </c>
      <c r="B45" s="2">
        <f>SUM('[2]4403Exp'!$B$231:$B$231)</f>
        <v>0</v>
      </c>
      <c r="C45" s="2">
        <f>SUM('[2]4407Exp'!$B$231:$B$231)</f>
        <v>0</v>
      </c>
      <c r="D45" s="2">
        <f>SUM('[2]4408Exp'!$B$231:$B$231)</f>
        <v>0</v>
      </c>
      <c r="E45" s="2">
        <f>SUM('[2]4412Exp'!$B$231:$B$231)</f>
        <v>0</v>
      </c>
      <c r="F45" s="2">
        <f>SUM('[2]4409Exp'!$B$231:$B$231)</f>
        <v>0</v>
      </c>
      <c r="G45" s="2">
        <f>SUM('[2]4418Exp'!$B$231:$B$231)</f>
        <v>0</v>
      </c>
      <c r="H45" s="2">
        <f>SUM('[2]94Exp'!$B$231:$B$231)</f>
        <v>0</v>
      </c>
      <c r="I45" s="2">
        <f>SUM('[2]4410Exp'!$B$231:$B$231)</f>
        <v>0</v>
      </c>
      <c r="J45" s="2">
        <f>SUM('[2]4411Exp'!$B$231:$B$231)</f>
        <v>0</v>
      </c>
      <c r="K45" s="2">
        <f>SUM('[2]442199Exp'!$B$231:$B$231)</f>
        <v>0</v>
      </c>
      <c r="L45" s="2">
        <f>SUM('[2]44OtherExp'!$B$231:$B$231)</f>
        <v>0</v>
      </c>
      <c r="M45" s="2"/>
      <c r="N45" s="2">
        <f>SUM('[2]440123Exp'!$B$231:$B$231)</f>
        <v>0</v>
      </c>
      <c r="O45" s="2">
        <f>SUM('[2]4701-5Exp'!$B$231:$B$231)</f>
        <v>0</v>
      </c>
      <c r="P45" s="2">
        <f>SUM('[2]48Exp'!$B$231:$B$231)</f>
        <v>0</v>
      </c>
      <c r="Q45" s="26">
        <f t="shared" si="1"/>
        <v>0</v>
      </c>
      <c r="S45" s="3">
        <f>SUM('[2]4403Exp'!$AB$231:$AB$231)</f>
        <v>0</v>
      </c>
      <c r="T45" s="3">
        <f>SUM('[2]4407Exp'!$AB$231:$AB$231)</f>
        <v>0</v>
      </c>
      <c r="U45" s="3">
        <f>SUM('[2]4408Exp'!$AB$231:$AB$231)</f>
        <v>0</v>
      </c>
      <c r="V45" s="3">
        <f>SUM('[2]4412Exp'!$AB$231:$AB$231)</f>
        <v>0</v>
      </c>
      <c r="W45" s="3">
        <f>SUM('[2]4409Exp'!$AB$231:$AB$231)</f>
        <v>0</v>
      </c>
      <c r="X45" s="3">
        <f>SUM('[2]4418Exp'!$AB$231:$AB$231)</f>
        <v>0</v>
      </c>
      <c r="Y45" s="3">
        <f>SUM('[2]94Exp'!$AB$231:$AB$231)</f>
        <v>0</v>
      </c>
      <c r="Z45" s="3">
        <f>SUM('[2]4410Exp'!$AB$231:$AB$231)</f>
        <v>0</v>
      </c>
      <c r="AA45" s="3">
        <f>SUM('[2]4411Exp'!$AB$231:$AB$231)</f>
        <v>0</v>
      </c>
      <c r="AB45" s="3">
        <f>SUM('[2]442199Exp'!$AB$231:$AB$231)</f>
        <v>0</v>
      </c>
      <c r="AC45" s="3">
        <f>SUM('[2]44OtherExp'!$AB$231:$AB$231)</f>
        <v>0</v>
      </c>
      <c r="AD45" s="3"/>
      <c r="AE45" s="3">
        <f>SUM('[2]440123Exp'!$AB$231:$AB$231)</f>
        <v>0</v>
      </c>
      <c r="AF45" s="3">
        <f>SUM('[2]4701-5Exp'!$AB$231:$AB$231)</f>
        <v>0</v>
      </c>
      <c r="AG45" s="3">
        <f>SUM('[2]48Exp'!$AB$231:$AB$231)</f>
        <v>0</v>
      </c>
      <c r="AH45" s="4">
        <f t="shared" si="0"/>
        <v>0</v>
      </c>
    </row>
    <row r="46" spans="1:34" ht="13">
      <c r="A46" t="s">
        <v>52</v>
      </c>
      <c r="B46" s="2">
        <f>SUM('[2]4403Exp'!$B$238:$B$238)</f>
        <v>0</v>
      </c>
      <c r="C46" s="2">
        <f>SUM('[2]4407Exp'!$B$238:$B$238)</f>
        <v>1.9103630000000004E-3</v>
      </c>
      <c r="D46" s="2">
        <f>SUM('[2]4408Exp'!$B$238:$B$238)</f>
        <v>1.7911109999999998E-4</v>
      </c>
      <c r="E46" s="2">
        <f>SUM('[2]4412Exp'!$B$238:$B$238)</f>
        <v>0</v>
      </c>
      <c r="F46" s="2">
        <f>SUM('[2]4409Exp'!$B$238:$B$238)</f>
        <v>0</v>
      </c>
      <c r="G46" s="2">
        <f>SUM('[2]4418Exp'!$B$238:$B$238)</f>
        <v>0</v>
      </c>
      <c r="H46" s="2">
        <f>SUM('[2]94Exp'!$B$238:$B$238)</f>
        <v>0</v>
      </c>
      <c r="I46" s="2">
        <f>SUM('[2]4410Exp'!$B$238:$B$238)</f>
        <v>0</v>
      </c>
      <c r="J46" s="2">
        <f>SUM('[2]4411Exp'!$B$238:$B$238)</f>
        <v>0</v>
      </c>
      <c r="K46" s="2">
        <f>SUM('[2]442199Exp'!$B$238:$B$238)</f>
        <v>0</v>
      </c>
      <c r="L46" s="2">
        <f>SUM('[2]44OtherExp'!$B$238:$B$238)</f>
        <v>8.1315162936412833E-20</v>
      </c>
      <c r="M46" s="2"/>
      <c r="N46" s="2">
        <f>SUM('[2]440123Exp'!$B$238:$B$238)</f>
        <v>0</v>
      </c>
      <c r="O46" s="2">
        <f>SUM('[2]4701-5Exp'!$B$238:$B$238)</f>
        <v>0</v>
      </c>
      <c r="P46" s="2">
        <f>SUM('[2]48Exp'!$B$238:$B$238)</f>
        <v>0</v>
      </c>
      <c r="Q46" s="26">
        <f t="shared" si="1"/>
        <v>2.0894741000000005E-3</v>
      </c>
      <c r="S46" s="3">
        <f>SUM('[2]4403Exp'!$AB$238:$AB$238)</f>
        <v>0</v>
      </c>
      <c r="T46" s="3">
        <f>SUM('[2]4407Exp'!$AB$238:$AB$238)</f>
        <v>0.29537599999999997</v>
      </c>
      <c r="U46" s="3">
        <f>SUM('[2]4408Exp'!$AB$238:$AB$238)</f>
        <v>3.4896999999999997E-2</v>
      </c>
      <c r="V46" s="3">
        <f>SUM('[2]4412Exp'!$AB$238:$AB$238)</f>
        <v>0</v>
      </c>
      <c r="W46" s="3">
        <f>SUM('[2]4409Exp'!$AB$238:$AB$238)</f>
        <v>0</v>
      </c>
      <c r="X46" s="3">
        <f>SUM('[2]4418Exp'!$AB$238:$AB$238)</f>
        <v>0</v>
      </c>
      <c r="Y46" s="3">
        <f>SUM('[2]94Exp'!$AB$238:$AB$238)</f>
        <v>0</v>
      </c>
      <c r="Z46" s="3">
        <f>SUM('[2]4410Exp'!$AB$238:$AB$238)</f>
        <v>0</v>
      </c>
      <c r="AA46" s="3">
        <f>SUM('[2]4411Exp'!$AB$238:$AB$238)</f>
        <v>0</v>
      </c>
      <c r="AB46" s="3">
        <f>SUM('[2]442199Exp'!$AB$238:$AB$238)</f>
        <v>0</v>
      </c>
      <c r="AC46" s="3">
        <f>SUM('[2]44OtherExp'!$AB$238:$AB$238)</f>
        <v>1.3877787807814457E-17</v>
      </c>
      <c r="AD46" s="3"/>
      <c r="AE46" s="3">
        <f>SUM('[2]440123Exp'!$AB$238:$AB$238)</f>
        <v>0</v>
      </c>
      <c r="AF46" s="3">
        <f>SUM('[2]4701-5Exp'!$AB$238:$AB$238)</f>
        <v>0</v>
      </c>
      <c r="AG46" s="3">
        <f>SUM('[2]48Exp'!$AB$238:$AB$238)</f>
        <v>0</v>
      </c>
      <c r="AH46" s="4">
        <f t="shared" si="0"/>
        <v>0.33027299999999998</v>
      </c>
    </row>
    <row r="47" spans="1:34" ht="13">
      <c r="A47" t="s">
        <v>54</v>
      </c>
      <c r="B47" s="2">
        <f>SUM('[2]4403Exp'!$B$247:$B$247)</f>
        <v>0</v>
      </c>
      <c r="C47" s="2">
        <f>SUM('[2]4407Exp'!$B$247:$B$247)</f>
        <v>3.2226166335999999E-2</v>
      </c>
      <c r="D47" s="2">
        <f>SUM('[2]4408Exp'!$B$247:$B$247)</f>
        <v>1.6446226719999998E-2</v>
      </c>
      <c r="E47" s="2">
        <f>SUM('[2]4412Exp'!$B$247:$B$247)</f>
        <v>0</v>
      </c>
      <c r="F47" s="2">
        <f>SUM('[2]4409Exp'!$B$247:$B$247)</f>
        <v>1.2557859999999998E-4</v>
      </c>
      <c r="G47" s="2">
        <f>SUM('[2]4418Exp'!$B$247:$B$247)</f>
        <v>0</v>
      </c>
      <c r="H47" s="2">
        <f>SUM('[2]94Exp'!$B$247:$B$247)</f>
        <v>0</v>
      </c>
      <c r="I47" s="2">
        <f>SUM('[2]4410Exp'!$B$247:$B$247)</f>
        <v>0</v>
      </c>
      <c r="J47" s="2">
        <f>SUM('[2]4411Exp'!$B$247:$B$247)</f>
        <v>0</v>
      </c>
      <c r="K47" s="2">
        <f>SUM('[2]442199Exp'!$B$247:$B$247)</f>
        <v>0</v>
      </c>
      <c r="L47" s="2">
        <f>SUM('[2]44OtherExp'!$B$247:$B$247)</f>
        <v>2.6676299999999853E-4</v>
      </c>
      <c r="M47" s="2"/>
      <c r="N47" s="2">
        <f>SUM('[2]440123Exp'!$B$247:$B$247)</f>
        <v>0</v>
      </c>
      <c r="O47" s="2">
        <f>SUM('[2]4701-5Exp'!$B$247:$B$247)</f>
        <v>0</v>
      </c>
      <c r="P47" s="2">
        <f>SUM('[2]48Exp'!$B$247:$B$247)</f>
        <v>0</v>
      </c>
      <c r="Q47" s="26">
        <f t="shared" si="1"/>
        <v>4.9064734655999996E-2</v>
      </c>
      <c r="S47" s="3">
        <f>SUM('[2]4403Exp'!$AB$247:$AB$247)</f>
        <v>0</v>
      </c>
      <c r="T47" s="3">
        <f>SUM('[2]4407Exp'!$AB$247:$AB$247)</f>
        <v>6.2550859999999995</v>
      </c>
      <c r="U47" s="3">
        <f>SUM('[2]4408Exp'!$AB$247:$AB$247)</f>
        <v>3.0705429999999998</v>
      </c>
      <c r="V47" s="3">
        <f>SUM('[2]4412Exp'!$AB$247:$AB$247)</f>
        <v>0</v>
      </c>
      <c r="W47" s="3">
        <f>SUM('[2]4409Exp'!$AB$247:$AB$247)</f>
        <v>5.8860999999999997E-2</v>
      </c>
      <c r="X47" s="3">
        <f>SUM('[2]4418Exp'!$AB$247:$AB$247)</f>
        <v>0</v>
      </c>
      <c r="Y47" s="3">
        <f>SUM('[2]94Exp'!$AB$247:$AB$247)</f>
        <v>0</v>
      </c>
      <c r="Z47" s="3">
        <f>SUM('[2]4410Exp'!$AB$247:$AB$247)</f>
        <v>0</v>
      </c>
      <c r="AA47" s="3">
        <f>SUM('[2]4411Exp'!$AB$247:$AB$247)</f>
        <v>0</v>
      </c>
      <c r="AB47" s="3">
        <f>SUM('[2]442199Exp'!$AB$247:$AB$247)</f>
        <v>0</v>
      </c>
      <c r="AC47" s="3">
        <f>SUM('[2]44OtherExp'!$AB$247:$AB$247)</f>
        <v>3.7286999999999459E-2</v>
      </c>
      <c r="AD47" s="3"/>
      <c r="AE47" s="3">
        <f>SUM('[2]440123Exp'!$AB$247:$AB$247)</f>
        <v>0</v>
      </c>
      <c r="AF47" s="3">
        <f>SUM('[2]4701-5Exp'!$AB$247:$AB$247)</f>
        <v>0</v>
      </c>
      <c r="AG47" s="3">
        <f>SUM('[2]48Exp'!$AB$247:$AB$247)</f>
        <v>0</v>
      </c>
      <c r="AH47" s="4">
        <f t="shared" si="0"/>
        <v>9.4217769999999987</v>
      </c>
    </row>
    <row r="48" spans="1:34" ht="13">
      <c r="A48" t="s">
        <v>7</v>
      </c>
      <c r="B48" s="2">
        <f>SUM('[2]4403Exp'!$B$253:$B$253)</f>
        <v>0</v>
      </c>
      <c r="C48" s="2">
        <f>SUM('[2]4407Exp'!$B$253:$B$253)</f>
        <v>0</v>
      </c>
      <c r="D48" s="2">
        <f>SUM('[2]4408Exp'!$B$253:$B$253)</f>
        <v>0</v>
      </c>
      <c r="E48" s="2">
        <f>SUM('[2]4412Exp'!$B$253:$B$253)</f>
        <v>0</v>
      </c>
      <c r="F48" s="2">
        <f>SUM('[2]4409Exp'!$B$253:$B$253)</f>
        <v>0</v>
      </c>
      <c r="G48" s="2">
        <f>SUM('[2]4418Exp'!$B$253:$B$253)</f>
        <v>0</v>
      </c>
      <c r="H48" s="2">
        <f>SUM('[2]94Exp'!$B$253:$B$253)</f>
        <v>0</v>
      </c>
      <c r="I48" s="2">
        <f>SUM('[2]4410Exp'!$B$253:$B$253)</f>
        <v>0</v>
      </c>
      <c r="J48" s="2">
        <f>SUM('[2]4411Exp'!$B$253:$B$253)</f>
        <v>0</v>
      </c>
      <c r="K48" s="2">
        <f>SUM('[2]442199Exp'!$B$253:$B$253)</f>
        <v>0</v>
      </c>
      <c r="L48" s="2">
        <f>SUM('[2]44OtherExp'!$B$253:$B$253)</f>
        <v>0</v>
      </c>
      <c r="M48" s="2"/>
      <c r="N48" s="2">
        <f>SUM('[2]440123Exp'!$B$253:$B$253)</f>
        <v>0</v>
      </c>
      <c r="O48" s="2">
        <f>SUM('[2]4701-5Exp'!$B$253:$B$253)</f>
        <v>0</v>
      </c>
      <c r="P48" s="2">
        <f>SUM('[2]48Exp'!$B$253:$B$253)</f>
        <v>0</v>
      </c>
      <c r="Q48" s="26">
        <f t="shared" si="1"/>
        <v>0</v>
      </c>
      <c r="S48" s="3">
        <f>SUM('[2]4403Exp'!$AB$253:$AB$253)</f>
        <v>0</v>
      </c>
      <c r="T48" s="3">
        <f>SUM('[2]4407Exp'!$AB$253:$AB$253)</f>
        <v>0</v>
      </c>
      <c r="U48" s="3">
        <f>SUM('[2]4408Exp'!$AB$253:$AB$253)</f>
        <v>0</v>
      </c>
      <c r="V48" s="3">
        <f>SUM('[2]4412Exp'!$AB$253:$AB$253)</f>
        <v>0</v>
      </c>
      <c r="W48" s="3">
        <f>SUM('[2]4409Exp'!$AB$253:$AB$253)</f>
        <v>0</v>
      </c>
      <c r="X48" s="3">
        <f>SUM('[2]4418Exp'!$AB$253:$AB$253)</f>
        <v>0</v>
      </c>
      <c r="Y48" s="3">
        <f>SUM('[2]94Exp'!$AB$253:$AB$253)</f>
        <v>0</v>
      </c>
      <c r="Z48" s="3">
        <f>SUM('[2]4410Exp'!$AB$253:$AB$253)</f>
        <v>0</v>
      </c>
      <c r="AA48" s="3">
        <f>SUM('[2]4411Exp'!$AB$253:$AB$253)</f>
        <v>0</v>
      </c>
      <c r="AB48" s="3">
        <f>SUM('[2]442199Exp'!$AB$253:$AB$253)</f>
        <v>0</v>
      </c>
      <c r="AC48" s="3">
        <f>SUM('[2]44OtherExp'!$AB$253:$AB$253)</f>
        <v>0</v>
      </c>
      <c r="AD48" s="3"/>
      <c r="AE48" s="3">
        <f>SUM('[2]440123Exp'!$AB$253:$AB$253)</f>
        <v>0</v>
      </c>
      <c r="AF48" s="3">
        <f>SUM('[2]4701-5Exp'!$AB$253:$AB$253)</f>
        <v>0</v>
      </c>
      <c r="AG48" s="3">
        <f>SUM('[2]48Exp'!$AB$253:$AB$253)</f>
        <v>0</v>
      </c>
      <c r="AH48" s="4">
        <f t="shared" si="0"/>
        <v>0</v>
      </c>
    </row>
    <row r="49" spans="1:34" ht="13">
      <c r="A49" t="s">
        <v>17</v>
      </c>
      <c r="B49" s="2">
        <f t="shared" ref="B49:L49" si="2">B51-SUM(B4:B48)</f>
        <v>1.5374184000000179E-3</v>
      </c>
      <c r="C49" s="2">
        <f t="shared" si="2"/>
        <v>1.9932713527999968E-2</v>
      </c>
      <c r="D49" s="2">
        <f t="shared" si="2"/>
        <v>5.1985178000002463E-4</v>
      </c>
      <c r="E49" s="2">
        <f t="shared" si="2"/>
        <v>2.8184660000027395E-5</v>
      </c>
      <c r="F49" s="2">
        <f t="shared" si="2"/>
        <v>8.1821599999989947E-5</v>
      </c>
      <c r="G49" s="2">
        <f t="shared" si="2"/>
        <v>3.8114999999974003E-6</v>
      </c>
      <c r="H49" s="2">
        <f t="shared" si="2"/>
        <v>5.1631071428571432E-5</v>
      </c>
      <c r="I49" s="2">
        <f t="shared" si="2"/>
        <v>0</v>
      </c>
      <c r="J49" s="2">
        <f t="shared" si="2"/>
        <v>2.5452000000000003E-7</v>
      </c>
      <c r="K49" s="2">
        <f t="shared" si="2"/>
        <v>0</v>
      </c>
      <c r="L49" s="2">
        <f t="shared" si="2"/>
        <v>4.1041000000005545E-5</v>
      </c>
      <c r="M49" s="2"/>
      <c r="N49" s="2">
        <f>N51-SUM(N4:N48)</f>
        <v>0</v>
      </c>
      <c r="O49" s="2">
        <f>O51-SUM(O4:O48)</f>
        <v>0</v>
      </c>
      <c r="P49" s="2">
        <f>P51-SUM(P4:P48)</f>
        <v>0</v>
      </c>
      <c r="Q49" s="26">
        <f>SUM(B49:P49)</f>
        <v>2.2196728059428603E-2</v>
      </c>
      <c r="S49" s="3">
        <f t="shared" ref="S49:AC49" si="3">S51-SUM(S4:S48)</f>
        <v>0.15392100000000042</v>
      </c>
      <c r="T49" s="3">
        <f t="shared" si="3"/>
        <v>2.7703980000000286</v>
      </c>
      <c r="U49" s="3">
        <f t="shared" si="3"/>
        <v>9.2533999999993455E-2</v>
      </c>
      <c r="V49" s="3">
        <f t="shared" si="3"/>
        <v>6.855999999999085E-3</v>
      </c>
      <c r="W49" s="3">
        <f t="shared" si="3"/>
        <v>2.7928999999993209E-2</v>
      </c>
      <c r="X49" s="3">
        <f t="shared" si="3"/>
        <v>5.7000000000018147E-4</v>
      </c>
      <c r="Y49" s="3">
        <f t="shared" si="3"/>
        <v>0.27007500000000001</v>
      </c>
      <c r="Z49" s="3">
        <f t="shared" si="3"/>
        <v>0</v>
      </c>
      <c r="AA49" s="3">
        <f t="shared" si="3"/>
        <v>5.9999999999999995E-5</v>
      </c>
      <c r="AB49" s="3">
        <f t="shared" si="3"/>
        <v>0</v>
      </c>
      <c r="AC49" s="3">
        <f t="shared" si="3"/>
        <v>9.5119999999973004E-3</v>
      </c>
      <c r="AD49" s="3"/>
      <c r="AE49" s="3">
        <f>AE51-SUM(AE4:AE48)</f>
        <v>0</v>
      </c>
      <c r="AF49" s="3">
        <f>AF51-SUM(AF4:AF48)</f>
        <v>0</v>
      </c>
      <c r="AG49" s="3">
        <f>AG51-SUM(AG4:AG48)</f>
        <v>0</v>
      </c>
      <c r="AH49" s="4">
        <f>AH51-SUM(AH4:AH48)</f>
        <v>3.3318549999999618</v>
      </c>
    </row>
    <row r="50" spans="1:34" ht="13">
      <c r="A50" s="7" t="s">
        <v>113</v>
      </c>
      <c r="B50" s="22">
        <f t="shared" ref="B50:H50" si="4">SUM(B4:B31)</f>
        <v>1.8900195999999999E-3</v>
      </c>
      <c r="C50" s="22">
        <f t="shared" si="4"/>
        <v>0.7092122411920001</v>
      </c>
      <c r="D50" s="22">
        <f t="shared" si="4"/>
        <v>0.16129523927999997</v>
      </c>
      <c r="E50" s="22">
        <f t="shared" si="4"/>
        <v>3.3934182519999995E-2</v>
      </c>
      <c r="F50" s="22">
        <f t="shared" si="4"/>
        <v>6.7772017319999989E-2</v>
      </c>
      <c r="G50" s="22">
        <f t="shared" si="4"/>
        <v>1.0916661000000001E-2</v>
      </c>
      <c r="H50" s="22">
        <f t="shared" si="4"/>
        <v>0</v>
      </c>
      <c r="I50" s="22">
        <f>SUM(I4:I31)</f>
        <v>1.5472435999999999E-4</v>
      </c>
      <c r="J50" s="22">
        <f>SUM(J4:J31)</f>
        <v>0</v>
      </c>
      <c r="K50" s="22">
        <f>SUM(K4:K31)</f>
        <v>0</v>
      </c>
      <c r="L50" s="22">
        <f>SUM(L4:L31)</f>
        <v>2.9159720800000007E-2</v>
      </c>
      <c r="M50" s="22"/>
      <c r="N50" s="22">
        <f>SUM(N4:N31)</f>
        <v>0</v>
      </c>
      <c r="O50" s="22">
        <f>SUM(O4:O31)</f>
        <v>0</v>
      </c>
      <c r="P50" s="22">
        <f>SUM(P4:P31)</f>
        <v>0</v>
      </c>
      <c r="Q50" s="23">
        <f>SUM(Q4:Q31)</f>
        <v>1.0143348060719999</v>
      </c>
      <c r="S50" s="9">
        <f t="shared" ref="S50:Y50" si="5">SUM(S4:S31)</f>
        <v>0.20663699999999999</v>
      </c>
      <c r="T50" s="9">
        <f t="shared" si="5"/>
        <v>120.25884699999997</v>
      </c>
      <c r="U50" s="9">
        <f t="shared" si="5"/>
        <v>36.238137999999999</v>
      </c>
      <c r="V50" s="9">
        <f t="shared" si="5"/>
        <v>8.0912299999999995</v>
      </c>
      <c r="W50" s="9">
        <f t="shared" si="5"/>
        <v>19.035029000000002</v>
      </c>
      <c r="X50" s="9">
        <f t="shared" si="5"/>
        <v>2.8959319999999997</v>
      </c>
      <c r="Y50" s="9">
        <f t="shared" si="5"/>
        <v>0</v>
      </c>
      <c r="Z50" s="9">
        <f>SUM(Z4:Z31)</f>
        <v>8.2944000000000004E-2</v>
      </c>
      <c r="AA50" s="9">
        <f>SUM(AA4:AA31)</f>
        <v>0</v>
      </c>
      <c r="AB50" s="9">
        <f>SUM(AB4:AB31)</f>
        <v>0</v>
      </c>
      <c r="AC50" s="9">
        <f>SUM(AC4:AC31)</f>
        <v>4.9069440000000073</v>
      </c>
      <c r="AD50" s="9"/>
      <c r="AE50" s="9">
        <f>SUM(AE4:AE31)</f>
        <v>0</v>
      </c>
      <c r="AF50" s="9">
        <f>SUM(AF4:AF31)</f>
        <v>0</v>
      </c>
      <c r="AG50" s="9">
        <f>SUM(AG4:AG31)</f>
        <v>0</v>
      </c>
      <c r="AH50" s="9">
        <f>SUM(AH4:AH31)</f>
        <v>191.71570100000002</v>
      </c>
    </row>
    <row r="51" spans="1:34" ht="13">
      <c r="A51" s="8" t="s">
        <v>86</v>
      </c>
      <c r="B51" s="2">
        <f>SUM('[2]4403Exp'!$B$263:$B$263)</f>
        <v>0.23649695020000003</v>
      </c>
      <c r="C51" s="2">
        <f>SUM('[2]4407Exp'!$B$263:$B$263)</f>
        <v>0.9600804629052001</v>
      </c>
      <c r="D51" s="2">
        <f>SUM('[2]4408Exp'!$B$263:$B$263)</f>
        <v>0.21549867107999998</v>
      </c>
      <c r="E51" s="2">
        <f>SUM('[2]4412Exp'!$B$263:$B$263)</f>
        <v>6.6676372560000016E-2</v>
      </c>
      <c r="F51" s="2">
        <f>SUM('[2]4409Exp'!$B$263:$B$263)</f>
        <v>6.8500229559999987E-2</v>
      </c>
      <c r="G51" s="2">
        <f>SUM('[2]4418Exp'!$B$263:$B$263)</f>
        <v>1.2373857999999998E-2</v>
      </c>
      <c r="H51" s="2">
        <f>SUM('[2]94Exp'!$B$263:$B$263)</f>
        <v>5.1631071428571432E-5</v>
      </c>
      <c r="I51" s="2">
        <f>SUM('[2]4410Exp'!$B$263:$B$263)</f>
        <v>1.5472435999999999E-4</v>
      </c>
      <c r="J51" s="2">
        <f>SUM('[2]4411Exp'!$B$263:$B$263)</f>
        <v>2.5452000000000003E-7</v>
      </c>
      <c r="K51" s="2">
        <f>SUM('[2]442199Exp'!$B$263:$B$263)</f>
        <v>0</v>
      </c>
      <c r="L51" s="2">
        <f>SUM('[2]44OtherExp'!$B$263:$B$263)</f>
        <v>3.557488620000003E-2</v>
      </c>
      <c r="M51" s="2"/>
      <c r="N51" s="2">
        <f>SUM('[2]440123Exp'!$B$263:$B$263)</f>
        <v>0</v>
      </c>
      <c r="O51" s="2">
        <f>SUM('[2]4701-5Exp'!$B$263:$B$263)</f>
        <v>0</v>
      </c>
      <c r="P51" s="2">
        <f>SUM('[2]48Exp'!$B$263:$B$263)</f>
        <v>0</v>
      </c>
      <c r="Q51" s="26">
        <f>SUM(B51:P51)</f>
        <v>1.5954080404566282</v>
      </c>
      <c r="S51" s="3">
        <f>SUM('[2]4403Exp'!$AB$263:$AB$263)</f>
        <v>31.351668999999998</v>
      </c>
      <c r="T51" s="3">
        <f>SUM('[2]4407Exp'!$AB$263:$AB$263)</f>
        <v>158.01962699999999</v>
      </c>
      <c r="U51" s="3">
        <f>SUM('[2]4408Exp'!$AB$263:$AB$263)</f>
        <v>45.814872000000001</v>
      </c>
      <c r="V51" s="3">
        <f>SUM('[2]4412Exp'!$AB$263:$AB$263)</f>
        <v>14.205922999999999</v>
      </c>
      <c r="W51" s="3">
        <f>SUM('[2]4409Exp'!$AB$263:$AB$263)</f>
        <v>19.203329999999994</v>
      </c>
      <c r="X51" s="3">
        <f>SUM('[2]4418Exp'!$AB$263:$AB$263)</f>
        <v>2.9940120000000001</v>
      </c>
      <c r="Y51" s="3">
        <f>SUM('[2]94Exp'!$AB$263:$AB$263)</f>
        <v>0.27007500000000001</v>
      </c>
      <c r="Z51" s="3">
        <f>SUM('[2]4410Exp'!$AB$263:$AB$263)</f>
        <v>8.2944000000000004E-2</v>
      </c>
      <c r="AA51" s="3">
        <f>SUM('[2]4411Exp'!$AB$263:$AB$263)</f>
        <v>5.9999999999999995E-5</v>
      </c>
      <c r="AB51" s="3">
        <f>SUM('[2]442199Exp'!$AB$263:$AB$263)</f>
        <v>0</v>
      </c>
      <c r="AC51" s="3">
        <f>SUM('[2]44OtherExp'!$AB$263:$AB$263)</f>
        <v>5.4749400000000055</v>
      </c>
      <c r="AD51" s="3"/>
      <c r="AE51" s="3">
        <f>SUM('[2]440123Exp'!$AB$263:$AB$263)</f>
        <v>0</v>
      </c>
      <c r="AF51" s="3">
        <f>SUM('[2]4701-5Exp'!$AB$263:$AB$263)</f>
        <v>0</v>
      </c>
      <c r="AG51" s="3">
        <f>SUM('[2]48Exp'!$AB$263:$AB$263)</f>
        <v>0</v>
      </c>
      <c r="AH51" s="5">
        <f>SUM(S51:AG51)</f>
        <v>277.41745200000003</v>
      </c>
    </row>
    <row r="52" spans="1:34">
      <c r="S52" s="18"/>
      <c r="T52" s="18"/>
      <c r="U52" s="18"/>
      <c r="V52" s="18"/>
      <c r="W52" s="18"/>
      <c r="X52" s="18"/>
      <c r="Y52" s="18"/>
      <c r="Z52" s="18"/>
      <c r="AA52" s="18"/>
      <c r="AB52" s="18"/>
      <c r="AC52" s="18"/>
      <c r="AD52" s="18"/>
      <c r="AE52" s="18"/>
      <c r="AF52" s="18"/>
      <c r="AG52" s="18"/>
      <c r="AH52" s="18"/>
    </row>
    <row r="53" spans="1:34" ht="13">
      <c r="A53" t="s">
        <v>81</v>
      </c>
      <c r="B53" s="2">
        <f>SUM(B32,B41)</f>
        <v>4.2201179999999997E-4</v>
      </c>
      <c r="C53" s="2">
        <f t="shared" ref="C53:P53" si="6">SUM(C32,C41)</f>
        <v>0.19641598642120001</v>
      </c>
      <c r="D53" s="2">
        <f t="shared" si="6"/>
        <v>3.6760513719999999E-2</v>
      </c>
      <c r="E53" s="2">
        <f t="shared" si="6"/>
        <v>3.2562024599999996E-2</v>
      </c>
      <c r="F53" s="2">
        <f t="shared" si="6"/>
        <v>1.2426722E-4</v>
      </c>
      <c r="G53" s="2">
        <f t="shared" si="6"/>
        <v>1.4203560000000002E-3</v>
      </c>
      <c r="H53" s="2">
        <f t="shared" si="6"/>
        <v>0</v>
      </c>
      <c r="I53" s="2">
        <f t="shared" si="6"/>
        <v>0</v>
      </c>
      <c r="J53" s="2">
        <f>SUM(J32,J41)</f>
        <v>0</v>
      </c>
      <c r="K53" s="2">
        <f>SUM(K32,K41)</f>
        <v>0</v>
      </c>
      <c r="L53" s="2">
        <f>SUM(L32,L41)</f>
        <v>6.0454604000000252E-3</v>
      </c>
      <c r="M53" s="2"/>
      <c r="N53" s="2">
        <f t="shared" si="6"/>
        <v>0</v>
      </c>
      <c r="O53" s="2">
        <f t="shared" si="6"/>
        <v>0</v>
      </c>
      <c r="P53" s="2">
        <f t="shared" si="6"/>
        <v>0</v>
      </c>
      <c r="Q53" s="26">
        <f>SUM(Q32,Q41)</f>
        <v>0.27375062016120005</v>
      </c>
      <c r="S53" s="3">
        <f>SUM(S32,S41)</f>
        <v>8.2865999999999995E-2</v>
      </c>
      <c r="T53" s="3">
        <f t="shared" ref="T53:AG53" si="7">SUM(T32,T41)</f>
        <v>28.362762999999994</v>
      </c>
      <c r="U53" s="3">
        <f t="shared" si="7"/>
        <v>6.1940959999999992</v>
      </c>
      <c r="V53" s="3">
        <f t="shared" si="7"/>
        <v>6.0520029999999991</v>
      </c>
      <c r="W53" s="3">
        <f t="shared" si="7"/>
        <v>2.1278999999999999E-2</v>
      </c>
      <c r="X53" s="3">
        <f t="shared" si="7"/>
        <v>9.2853999999999992E-2</v>
      </c>
      <c r="Y53" s="3">
        <f t="shared" si="7"/>
        <v>0</v>
      </c>
      <c r="Z53" s="3">
        <f t="shared" si="7"/>
        <v>0</v>
      </c>
      <c r="AA53" s="3">
        <f>SUM(AA32,AA41)</f>
        <v>0</v>
      </c>
      <c r="AB53" s="3">
        <f>SUM(AB32,AB41)</f>
        <v>0</v>
      </c>
      <c r="AC53" s="3">
        <f>SUM(AC32,AC41)</f>
        <v>0.50549500000000036</v>
      </c>
      <c r="AD53" s="3"/>
      <c r="AE53" s="3">
        <f t="shared" si="7"/>
        <v>0</v>
      </c>
      <c r="AF53" s="3">
        <f t="shared" si="7"/>
        <v>0</v>
      </c>
      <c r="AG53" s="3">
        <f t="shared" si="7"/>
        <v>0</v>
      </c>
      <c r="AH53" s="42">
        <f>SUM(AH32,AH41)</f>
        <v>41.311355999999996</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1"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SUM('[2]4403Exp'!$C$16:$C$16)</f>
        <v>0</v>
      </c>
      <c r="C4" s="2">
        <f>SUM('[2]4407Exp'!$C$16:$C$16)</f>
        <v>0</v>
      </c>
      <c r="D4" s="2">
        <f>SUM('[2]4408Exp'!$C$16:$C$16)</f>
        <v>0</v>
      </c>
      <c r="E4" s="2">
        <f>SUM('[2]4412Exp'!$C$16:$C$16)</f>
        <v>0</v>
      </c>
      <c r="F4" s="2">
        <f>SUM('[2]4409Exp'!$C$16:$C$16)</f>
        <v>0</v>
      </c>
      <c r="G4" s="2">
        <f>SUM('[2]4418Exp'!$C$16:$C$16)</f>
        <v>0</v>
      </c>
      <c r="H4" s="2">
        <f>SUM('[2]94Exp'!$C$16:$C$16)</f>
        <v>0</v>
      </c>
      <c r="I4" s="2">
        <f>SUM('[2]4410Exp'!$C$16:$C$16)</f>
        <v>0</v>
      </c>
      <c r="J4" s="2">
        <f>SUM('[2]4411Exp'!$C$16:$C$16)</f>
        <v>0</v>
      </c>
      <c r="K4" s="2">
        <f>SUM('[2]442199Exp'!$C$16:$C$16)</f>
        <v>0</v>
      </c>
      <c r="L4" s="2">
        <f>SUM('[2]44OtherExp'!$C$16:$C$16)</f>
        <v>1.0115000000000002E-6</v>
      </c>
      <c r="M4" s="2"/>
      <c r="N4" s="2">
        <f>SUM('[2]440123Exp'!$C$16:$C$16)</f>
        <v>0</v>
      </c>
      <c r="O4" s="2">
        <f>SUM('[2]4701-5Exp'!$C$16:$C$16)</f>
        <v>0</v>
      </c>
      <c r="P4" s="2">
        <f>SUM('[2]48Exp'!$C$16:$C$16)</f>
        <v>0</v>
      </c>
      <c r="Q4" s="26">
        <f t="shared" ref="Q4:Q48" si="0">SUM(B4:P4)</f>
        <v>1.0115000000000002E-6</v>
      </c>
      <c r="S4" s="3">
        <f>SUM('[2]4403Exp'!$AC$16:$AC$16)</f>
        <v>0</v>
      </c>
      <c r="T4" s="3">
        <f>SUM('[2]4407Exp'!$AC$16:$AC$16)</f>
        <v>0</v>
      </c>
      <c r="U4" s="3">
        <f>SUM('[2]4408Exp'!$AC$16:$AC$16)</f>
        <v>0</v>
      </c>
      <c r="V4" s="3">
        <f>SUM('[2]4412Exp'!$AC$16:$AC$16)</f>
        <v>0</v>
      </c>
      <c r="W4" s="3">
        <f>SUM('[2]4409Exp'!$AC$16:$AC$16)</f>
        <v>0</v>
      </c>
      <c r="X4" s="3">
        <f>SUM('[2]4418Exp'!$AC$16:$AC$16)</f>
        <v>0</v>
      </c>
      <c r="Y4" s="3">
        <f>SUM('[2]94Exp'!$AC$16:$AC$16)</f>
        <v>0</v>
      </c>
      <c r="Z4" s="3">
        <f>SUM('[2]4410Exp'!$AC$16:$AC$16)</f>
        <v>0</v>
      </c>
      <c r="AA4" s="3">
        <f>SUM('[2]4411Exp'!$AC$16:$AC$16)</f>
        <v>0</v>
      </c>
      <c r="AB4" s="3">
        <f>SUM('[2]442199Exp'!$AC$16:$AC$16)</f>
        <v>0</v>
      </c>
      <c r="AC4" s="3">
        <f>SUM('[2]44OtherExp'!$AC$16:$AC$16)</f>
        <v>5.1999999999999995E-4</v>
      </c>
      <c r="AD4" s="3"/>
      <c r="AE4" s="3">
        <f>SUM('[2]440123Exp'!$AC$16:$AC$16)</f>
        <v>0</v>
      </c>
      <c r="AF4" s="3">
        <f>SUM('[2]4701-5Exp'!$AC$16:$AC$16)</f>
        <v>0</v>
      </c>
      <c r="AG4" s="3">
        <f>SUM('[2]48Exp'!$AC$16:$AC$16)</f>
        <v>0</v>
      </c>
      <c r="AH4" s="4">
        <f t="shared" ref="AH4:AH48" si="1">SUM(S4:AG4)</f>
        <v>5.1999999999999995E-4</v>
      </c>
    </row>
    <row r="5" spans="1:34" ht="13">
      <c r="A5" t="s">
        <v>25</v>
      </c>
      <c r="B5" s="2">
        <f>SUM('[2]4403Exp'!$C$23:$C$23)</f>
        <v>0</v>
      </c>
      <c r="C5" s="2">
        <f>SUM('[2]4407Exp'!$C$23:$C$23)</f>
        <v>6.8358049760000004E-3</v>
      </c>
      <c r="D5" s="2">
        <f>SUM('[2]4408Exp'!$C$23:$C$23)</f>
        <v>3.8587662399999995E-3</v>
      </c>
      <c r="E5" s="2">
        <f>SUM('[2]4412Exp'!$C$23:$C$23)</f>
        <v>6.5252945800000003E-3</v>
      </c>
      <c r="F5" s="2">
        <f>SUM('[2]4409Exp'!$C$23:$C$23)</f>
        <v>9.0576697399999979E-3</v>
      </c>
      <c r="G5" s="2">
        <f>SUM('[2]4418Exp'!$C$23:$C$23)</f>
        <v>1.2479075000000001E-3</v>
      </c>
      <c r="H5" s="2">
        <f>SUM('[2]94Exp'!$C$23:$C$23)</f>
        <v>0</v>
      </c>
      <c r="I5" s="2">
        <f>SUM('[2]4410Exp'!$C$23:$C$23)</f>
        <v>0</v>
      </c>
      <c r="J5" s="2">
        <f>SUM('[2]4411Exp'!$C$23:$C$23)</f>
        <v>0</v>
      </c>
      <c r="K5" s="2">
        <f>SUM('[2]442199Exp'!$C$23:$C$23)</f>
        <v>0</v>
      </c>
      <c r="L5" s="2">
        <f>SUM('[2]44OtherExp'!$C$23:$C$23)</f>
        <v>3.7278500000001435E-5</v>
      </c>
      <c r="M5" s="2"/>
      <c r="N5" s="2">
        <f>SUM('[2]440123Exp'!$C$23:$C$23)</f>
        <v>0</v>
      </c>
      <c r="O5" s="2">
        <f>SUM('[2]4701-5Exp'!$C$23:$C$23)</f>
        <v>0</v>
      </c>
      <c r="P5" s="2">
        <f>SUM('[2]48Exp'!$C$23:$C$23)</f>
        <v>0</v>
      </c>
      <c r="Q5" s="26">
        <f t="shared" si="0"/>
        <v>2.7562721536E-2</v>
      </c>
      <c r="S5" s="3">
        <f>SUM('[2]4403Exp'!$AC$23:$AC$23)</f>
        <v>0</v>
      </c>
      <c r="T5" s="3">
        <f>SUM('[2]4407Exp'!$AC$23:$AC$23)</f>
        <v>1.140536</v>
      </c>
      <c r="U5" s="3">
        <f>SUM('[2]4408Exp'!$AC$23:$AC$23)</f>
        <v>0.77344899999999994</v>
      </c>
      <c r="V5" s="3">
        <f>SUM('[2]4412Exp'!$AC$23:$AC$23)</f>
        <v>1.2734739999999998</v>
      </c>
      <c r="W5" s="3">
        <f>SUM('[2]4409Exp'!$AC$23:$AC$23)</f>
        <v>1.294216</v>
      </c>
      <c r="X5" s="3">
        <f>SUM('[2]4418Exp'!$AC$23:$AC$23)</f>
        <v>0.62507000000000001</v>
      </c>
      <c r="Y5" s="3">
        <f>SUM('[2]94Exp'!$AC$23:$AC$23)</f>
        <v>0</v>
      </c>
      <c r="Z5" s="3">
        <f>SUM('[2]4410Exp'!$AC$23:$AC$23)</f>
        <v>0</v>
      </c>
      <c r="AA5" s="3">
        <f>SUM('[2]4411Exp'!$AC$23:$AC$23)</f>
        <v>0</v>
      </c>
      <c r="AB5" s="3">
        <f>SUM('[2]442199Exp'!$AC$23:$AC$23)</f>
        <v>0</v>
      </c>
      <c r="AC5" s="3">
        <f>SUM('[2]44OtherExp'!$AC$23:$AC$23)</f>
        <v>3.8818999999999715E-2</v>
      </c>
      <c r="AD5" s="3"/>
      <c r="AE5" s="3">
        <f>SUM('[2]440123Exp'!$AC$23:$AC$23)</f>
        <v>0</v>
      </c>
      <c r="AF5" s="3">
        <f>SUM('[2]4701-5Exp'!$AC$23:$AC$23)</f>
        <v>0</v>
      </c>
      <c r="AG5" s="3">
        <f>SUM('[2]48Exp'!$AC$23:$AC$23)</f>
        <v>0</v>
      </c>
      <c r="AH5" s="4">
        <f t="shared" si="1"/>
        <v>5.1455639999999985</v>
      </c>
    </row>
    <row r="6" spans="1:34" ht="13">
      <c r="A6" t="s">
        <v>26</v>
      </c>
      <c r="B6" s="2">
        <f>SUM('[2]4403Exp'!$C$34:$C$34)</f>
        <v>0</v>
      </c>
      <c r="C6" s="2">
        <f>SUM('[2]4407Exp'!$C$34:$C$34)</f>
        <v>0</v>
      </c>
      <c r="D6" s="2">
        <f>SUM('[2]4408Exp'!$C$34:$C$34)</f>
        <v>0</v>
      </c>
      <c r="E6" s="2">
        <f>SUM('[2]4412Exp'!$C$34:$C$34)</f>
        <v>0</v>
      </c>
      <c r="F6" s="2">
        <f>SUM('[2]4409Exp'!$C$34:$C$34)</f>
        <v>0</v>
      </c>
      <c r="G6" s="2">
        <f>SUM('[2]4418Exp'!$C$34:$C$34)</f>
        <v>0</v>
      </c>
      <c r="H6" s="2">
        <f>SUM('[2]94Exp'!$C$34:$C$34)</f>
        <v>0</v>
      </c>
      <c r="I6" s="2">
        <f>SUM('[2]4410Exp'!$C$34:$C$34)</f>
        <v>0</v>
      </c>
      <c r="J6" s="2">
        <f>SUM('[2]4411Exp'!$C$34:$C$34)</f>
        <v>0</v>
      </c>
      <c r="K6" s="2">
        <f>SUM('[2]442199Exp'!$C$34:$C$34)</f>
        <v>0</v>
      </c>
      <c r="L6" s="2">
        <f>SUM('[2]44OtherExp'!$C$34:$C$34)</f>
        <v>0</v>
      </c>
      <c r="M6" s="2"/>
      <c r="N6" s="2">
        <f>SUM('[2]440123Exp'!$C$34:$C$34)</f>
        <v>0</v>
      </c>
      <c r="O6" s="2">
        <f>SUM('[2]4701-5Exp'!$C$34:$C$34)</f>
        <v>0</v>
      </c>
      <c r="P6" s="2">
        <f>SUM('[2]48Exp'!$C$34:$C$34)</f>
        <v>0</v>
      </c>
      <c r="Q6" s="26">
        <f t="shared" si="0"/>
        <v>0</v>
      </c>
      <c r="S6" s="3">
        <f>SUM('[2]4403Exp'!$AC$34:$AC$34)</f>
        <v>0</v>
      </c>
      <c r="T6" s="3">
        <f>SUM('[2]4407Exp'!$AC$34:$AC$34)</f>
        <v>0</v>
      </c>
      <c r="U6" s="3">
        <f>SUM('[2]4408Exp'!$AC$34:$AC$34)</f>
        <v>0</v>
      </c>
      <c r="V6" s="3">
        <f>SUM('[2]4412Exp'!$AC$34:$AC$34)</f>
        <v>0</v>
      </c>
      <c r="W6" s="3">
        <f>SUM('[2]4409Exp'!$AC$34:$AC$34)</f>
        <v>0</v>
      </c>
      <c r="X6" s="3">
        <f>SUM('[2]4418Exp'!$AC$34:$AC$34)</f>
        <v>0</v>
      </c>
      <c r="Y6" s="3">
        <f>SUM('[2]94Exp'!$AC$34:$AC$34)</f>
        <v>0</v>
      </c>
      <c r="Z6" s="3">
        <f>SUM('[2]4410Exp'!$AC$34:$AC$34)</f>
        <v>0</v>
      </c>
      <c r="AA6" s="3">
        <f>SUM('[2]4411Exp'!$AC$34:$AC$34)</f>
        <v>0</v>
      </c>
      <c r="AB6" s="3">
        <f>SUM('[2]442199Exp'!$AC$34:$AC$34)</f>
        <v>0</v>
      </c>
      <c r="AC6" s="3">
        <f>SUM('[2]44OtherExp'!$AC$34:$AC$34)</f>
        <v>0</v>
      </c>
      <c r="AD6" s="3"/>
      <c r="AE6" s="3">
        <f>SUM('[2]440123Exp'!$AC$34:$AC$34)</f>
        <v>0</v>
      </c>
      <c r="AF6" s="3">
        <f>SUM('[2]4701-5Exp'!$AC$34:$AC$34)</f>
        <v>0</v>
      </c>
      <c r="AG6" s="3">
        <f>SUM('[2]48Exp'!$AC$34:$AC$34)</f>
        <v>0</v>
      </c>
      <c r="AH6" s="4">
        <f t="shared" si="1"/>
        <v>0</v>
      </c>
    </row>
    <row r="7" spans="1:34" ht="13">
      <c r="A7" t="s">
        <v>135</v>
      </c>
      <c r="B7" s="2">
        <f>SUM('[2]4403Exp'!$C$63:$C$63)</f>
        <v>0</v>
      </c>
      <c r="C7" s="2">
        <f>SUM('[2]4407Exp'!$C$63:$C$63)</f>
        <v>0</v>
      </c>
      <c r="D7" s="2">
        <f>SUM('[2]4408Exp'!$C$63:$C$63)</f>
        <v>0</v>
      </c>
      <c r="E7" s="2">
        <f>SUM('[2]4412Exp'!$C$63:$C$63)</f>
        <v>0</v>
      </c>
      <c r="F7" s="2">
        <f>SUM('[2]4409Exp'!$C$63:$C$63)</f>
        <v>0</v>
      </c>
      <c r="G7" s="2">
        <f>SUM('[2]4418Exp'!$C$63:$C$63)</f>
        <v>0</v>
      </c>
      <c r="H7" s="2">
        <f>SUM('[2]94Exp'!$C$63:$C$63)</f>
        <v>0</v>
      </c>
      <c r="I7" s="2">
        <f>SUM('[2]4410Exp'!$C$63:$C$63)</f>
        <v>0</v>
      </c>
      <c r="J7" s="2">
        <f>SUM('[2]4411Exp'!$C$63:$C$63)</f>
        <v>0</v>
      </c>
      <c r="K7" s="2">
        <f>SUM('[2]442199Exp'!$C$63:$C$63)</f>
        <v>0</v>
      </c>
      <c r="L7" s="2">
        <f>SUM('[2]44OtherExp'!$C$63:$C$63)</f>
        <v>0</v>
      </c>
      <c r="M7" s="2"/>
      <c r="N7" s="2">
        <f>SUM('[2]440123Exp'!$C$63:$C$63)</f>
        <v>0</v>
      </c>
      <c r="O7" s="2">
        <f>SUM('[2]4701-5Exp'!$C$63:$C$63)</f>
        <v>0</v>
      </c>
      <c r="P7" s="2">
        <f>SUM('[2]48Exp'!$C$63:$C$63)</f>
        <v>0</v>
      </c>
      <c r="Q7" s="26">
        <f>SUM(B7:P7)</f>
        <v>0</v>
      </c>
      <c r="S7" s="3">
        <f>SUM('[2]4403Exp'!$AC$63:$AC$63)</f>
        <v>0</v>
      </c>
      <c r="T7" s="3">
        <f>SUM('[2]4407Exp'!$AC$63:$AC$63)</f>
        <v>0</v>
      </c>
      <c r="U7" s="3">
        <f>SUM('[2]4408Exp'!$AC$63:$AC$63)</f>
        <v>0</v>
      </c>
      <c r="V7" s="3">
        <f>SUM('[2]4412Exp'!$AC$63:$AC$63)</f>
        <v>0</v>
      </c>
      <c r="W7" s="3">
        <f>SUM('[2]4409Exp'!$AC$63:$AC$63)</f>
        <v>0</v>
      </c>
      <c r="X7" s="3">
        <f>SUM('[2]4418Exp'!$AC$63:$AC$63)</f>
        <v>0</v>
      </c>
      <c r="Y7" s="3">
        <f>SUM('[2]94Exp'!$AC$63:$AC$63)</f>
        <v>0</v>
      </c>
      <c r="Z7" s="3">
        <f>SUM('[2]4410Exp'!$AC$63:$AC$63)</f>
        <v>0</v>
      </c>
      <c r="AA7" s="3">
        <f>SUM('[2]4411Exp'!$AC$63:$AC$63)</f>
        <v>0</v>
      </c>
      <c r="AB7" s="3">
        <f>SUM('[2]442199Exp'!$AC$63:$AC$63)</f>
        <v>0</v>
      </c>
      <c r="AC7" s="3">
        <f>SUM('[2]44OtherExp'!$AC$63:$AC$63)</f>
        <v>0</v>
      </c>
      <c r="AD7" s="3"/>
      <c r="AE7" s="3">
        <f>SUM('[2]440123Exp'!$AC$63:$AC$63)</f>
        <v>0</v>
      </c>
      <c r="AF7" s="3">
        <f>SUM('[2]4701-5Exp'!$AC$63:$AC$63)</f>
        <v>0</v>
      </c>
      <c r="AG7" s="3">
        <f>SUM('[2]48Exp'!$AC$63:$AC$63)</f>
        <v>0</v>
      </c>
      <c r="AH7" s="4">
        <f>SUM(S7:AG7)</f>
        <v>0</v>
      </c>
    </row>
    <row r="8" spans="1:34" ht="13">
      <c r="A8" t="s">
        <v>28</v>
      </c>
      <c r="B8" s="2">
        <f>SUM('[2]4403Exp'!$C$66:$C$66)</f>
        <v>0</v>
      </c>
      <c r="C8" s="2">
        <f>SUM('[2]4407Exp'!$C$66:$C$66)</f>
        <v>6.6613128399999999E-4</v>
      </c>
      <c r="D8" s="2">
        <f>SUM('[2]4408Exp'!$C$66:$C$66)</f>
        <v>7.8617097999999998E-4</v>
      </c>
      <c r="E8" s="2">
        <f>SUM('[2]4412Exp'!$C$66:$C$66)</f>
        <v>0</v>
      </c>
      <c r="F8" s="2">
        <f>SUM('[2]4409Exp'!$C$66:$C$66)</f>
        <v>0</v>
      </c>
      <c r="G8" s="2">
        <f>SUM('[2]4418Exp'!$C$66:$C$66)</f>
        <v>0</v>
      </c>
      <c r="H8" s="2">
        <f>SUM('[2]94Exp'!$C$66:$C$66)</f>
        <v>0</v>
      </c>
      <c r="I8" s="2">
        <f>SUM('[2]4410Exp'!$C$66:$C$66)</f>
        <v>0</v>
      </c>
      <c r="J8" s="2">
        <f>SUM('[2]4411Exp'!$C$66:$C$66)</f>
        <v>0</v>
      </c>
      <c r="K8" s="2">
        <f>SUM('[2]442199Exp'!$C$66:$C$66)</f>
        <v>0</v>
      </c>
      <c r="L8" s="2">
        <f>SUM('[2]44OtherExp'!$C$66:$C$66)</f>
        <v>0</v>
      </c>
      <c r="M8" s="2"/>
      <c r="N8" s="2">
        <f>SUM('[2]440123Exp'!$C$66:$C$66)</f>
        <v>0</v>
      </c>
      <c r="O8" s="2">
        <f>SUM('[2]4701-5Exp'!$C$66:$C$66)</f>
        <v>0</v>
      </c>
      <c r="P8" s="2">
        <f>SUM('[2]48Exp'!$C$66:$C$66)</f>
        <v>0</v>
      </c>
      <c r="Q8" s="26">
        <f t="shared" si="0"/>
        <v>1.452302264E-3</v>
      </c>
      <c r="S8" s="3">
        <f>SUM('[2]4403Exp'!$AC$66:$AC$66)</f>
        <v>0</v>
      </c>
      <c r="T8" s="3">
        <f>SUM('[2]4407Exp'!$AC$66:$AC$66)</f>
        <v>0.13192799999999999</v>
      </c>
      <c r="U8" s="3">
        <f>SUM('[2]4408Exp'!$AC$66:$AC$66)</f>
        <v>0.17330299999999998</v>
      </c>
      <c r="V8" s="3">
        <f>SUM('[2]4412Exp'!$AC$66:$AC$66)</f>
        <v>0</v>
      </c>
      <c r="W8" s="3">
        <f>SUM('[2]4409Exp'!$AC$66:$AC$66)</f>
        <v>0</v>
      </c>
      <c r="X8" s="3">
        <f>SUM('[2]4418Exp'!$AC$66:$AC$66)</f>
        <v>0</v>
      </c>
      <c r="Y8" s="3">
        <f>SUM('[2]94Exp'!$AC$66:$AC$66)</f>
        <v>0</v>
      </c>
      <c r="Z8" s="3">
        <f>SUM('[2]4410Exp'!$AC$66:$AC$66)</f>
        <v>0</v>
      </c>
      <c r="AA8" s="3">
        <f>SUM('[2]4411Exp'!$AC$66:$AC$66)</f>
        <v>0</v>
      </c>
      <c r="AB8" s="3">
        <f>SUM('[2]442199Exp'!$AC$66:$AC$66)</f>
        <v>0</v>
      </c>
      <c r="AC8" s="3">
        <f>SUM('[2]44OtherExp'!$AC$66:$AC$66)</f>
        <v>0</v>
      </c>
      <c r="AD8" s="3"/>
      <c r="AE8" s="3">
        <f>SUM('[2]440123Exp'!$AC$66:$AC$66)</f>
        <v>0</v>
      </c>
      <c r="AF8" s="3">
        <f>SUM('[2]4701-5Exp'!$AC$66:$AC$66)</f>
        <v>0</v>
      </c>
      <c r="AG8" s="3">
        <f>SUM('[2]48Exp'!$AC$66:$AC$66)</f>
        <v>0</v>
      </c>
      <c r="AH8" s="4">
        <f t="shared" si="1"/>
        <v>0.30523099999999997</v>
      </c>
    </row>
    <row r="9" spans="1:34" ht="13">
      <c r="A9" t="s">
        <v>29</v>
      </c>
      <c r="B9" s="2">
        <f>SUM('[2]4403Exp'!$C$67:$C$67)</f>
        <v>0</v>
      </c>
      <c r="C9" s="2">
        <f>SUM('[2]4407Exp'!$C$67:$C$67)</f>
        <v>0</v>
      </c>
      <c r="D9" s="2">
        <f>SUM('[2]4408Exp'!$C$67:$C$67)</f>
        <v>5.3452699999999991E-5</v>
      </c>
      <c r="E9" s="2">
        <f>SUM('[2]4412Exp'!$C$67:$C$67)</f>
        <v>0</v>
      </c>
      <c r="F9" s="2">
        <f>SUM('[2]4409Exp'!$C$67:$C$67)</f>
        <v>0</v>
      </c>
      <c r="G9" s="2">
        <f>SUM('[2]4418Exp'!$C$67:$C$67)</f>
        <v>0</v>
      </c>
      <c r="H9" s="2">
        <f>SUM('[2]94Exp'!$C$67:$C$67)</f>
        <v>0</v>
      </c>
      <c r="I9" s="2">
        <f>SUM('[2]4410Exp'!$C$67:$C$67)</f>
        <v>0</v>
      </c>
      <c r="J9" s="2">
        <f>SUM('[2]4411Exp'!$C$67:$C$67)</f>
        <v>0</v>
      </c>
      <c r="K9" s="2">
        <f>SUM('[2]442199Exp'!$C$67:$C$67)</f>
        <v>0</v>
      </c>
      <c r="L9" s="2">
        <f>SUM('[2]44OtherExp'!$C$67:$C$67)</f>
        <v>0</v>
      </c>
      <c r="M9" s="2"/>
      <c r="N9" s="2">
        <f>SUM('[2]440123Exp'!$C$67:$C$67)</f>
        <v>0</v>
      </c>
      <c r="O9" s="2">
        <f>SUM('[2]4701-5Exp'!$C$67:$C$67)</f>
        <v>0</v>
      </c>
      <c r="P9" s="2">
        <f>SUM('[2]48Exp'!$C$67:$C$67)</f>
        <v>0</v>
      </c>
      <c r="Q9" s="26">
        <f t="shared" si="0"/>
        <v>5.3452699999999991E-5</v>
      </c>
      <c r="S9" s="3">
        <f>SUM('[2]4403Exp'!$AC$67:$AC$67)</f>
        <v>0</v>
      </c>
      <c r="T9" s="3">
        <f>SUM('[2]4407Exp'!$AC$67:$AC$67)</f>
        <v>0</v>
      </c>
      <c r="U9" s="3">
        <f>SUM('[2]4408Exp'!$AC$67:$AC$67)</f>
        <v>8.846999999999999E-3</v>
      </c>
      <c r="V9" s="3">
        <f>SUM('[2]4412Exp'!$AC$67:$AC$67)</f>
        <v>0</v>
      </c>
      <c r="W9" s="3">
        <f>SUM('[2]4409Exp'!$AC$67:$AC$67)</f>
        <v>0</v>
      </c>
      <c r="X9" s="3">
        <f>SUM('[2]4418Exp'!$AC$67:$AC$67)</f>
        <v>0</v>
      </c>
      <c r="Y9" s="3">
        <f>SUM('[2]94Exp'!$AC$67:$AC$67)</f>
        <v>0</v>
      </c>
      <c r="Z9" s="3">
        <f>SUM('[2]4410Exp'!$AC$67:$AC$67)</f>
        <v>0</v>
      </c>
      <c r="AA9" s="3">
        <f>SUM('[2]4411Exp'!$AC$67:$AC$67)</f>
        <v>0</v>
      </c>
      <c r="AB9" s="3">
        <f>SUM('[2]442199Exp'!$AC$67:$AC$67)</f>
        <v>0</v>
      </c>
      <c r="AC9" s="3">
        <f>SUM('[2]44OtherExp'!$AC$67:$AC$67)</f>
        <v>0</v>
      </c>
      <c r="AD9" s="3"/>
      <c r="AE9" s="3">
        <f>SUM('[2]440123Exp'!$AC$67:$AC$67)</f>
        <v>0</v>
      </c>
      <c r="AF9" s="3">
        <f>SUM('[2]4701-5Exp'!$AC$67:$AC$67)</f>
        <v>0</v>
      </c>
      <c r="AG9" s="3">
        <f>SUM('[2]48Exp'!$AC$67:$AC$67)</f>
        <v>0</v>
      </c>
      <c r="AH9" s="4">
        <f t="shared" si="1"/>
        <v>8.846999999999999E-3</v>
      </c>
    </row>
    <row r="10" spans="1:34" ht="13">
      <c r="A10" t="s">
        <v>30</v>
      </c>
      <c r="B10" s="2">
        <f>SUM('[2]4403Exp'!$C$69:$C$69)</f>
        <v>0</v>
      </c>
      <c r="C10" s="2">
        <f>SUM('[2]4407Exp'!$C$69:$C$69)</f>
        <v>2.95757826E-3</v>
      </c>
      <c r="D10" s="2">
        <f>SUM('[2]4408Exp'!$C$69:$C$69)</f>
        <v>4.5979961999999996E-4</v>
      </c>
      <c r="E10" s="2">
        <f>SUM('[2]4412Exp'!$C$69:$C$69)</f>
        <v>1.8210709999999999E-4</v>
      </c>
      <c r="F10" s="2">
        <f>SUM('[2]4409Exp'!$C$69:$C$69)</f>
        <v>4.4548083999999995E-4</v>
      </c>
      <c r="G10" s="2">
        <f>SUM('[2]4418Exp'!$C$69:$C$69)</f>
        <v>0</v>
      </c>
      <c r="H10" s="2">
        <f>SUM('[2]94Exp'!$C$69:$C$69)</f>
        <v>0</v>
      </c>
      <c r="I10" s="2">
        <f>SUM('[2]4410Exp'!$C$69:$C$69)</f>
        <v>0</v>
      </c>
      <c r="J10" s="2">
        <f>SUM('[2]4411Exp'!$C$69:$C$69)</f>
        <v>0</v>
      </c>
      <c r="K10" s="2">
        <f>SUM('[2]442199Exp'!$C$69:$C$69)</f>
        <v>0</v>
      </c>
      <c r="L10" s="2">
        <f>SUM('[2]44OtherExp'!$C$69:$C$69)</f>
        <v>3.8115000000000458E-5</v>
      </c>
      <c r="M10" s="2"/>
      <c r="N10" s="2">
        <f>SUM('[2]440123Exp'!$C$69:$C$69)</f>
        <v>0</v>
      </c>
      <c r="O10" s="2">
        <f>SUM('[2]4701-5Exp'!$C$69:$C$69)</f>
        <v>0</v>
      </c>
      <c r="P10" s="2">
        <f>SUM('[2]48Exp'!$C$69:$C$69)</f>
        <v>0</v>
      </c>
      <c r="Q10" s="26">
        <f t="shared" si="0"/>
        <v>4.0830808199999995E-3</v>
      </c>
      <c r="S10" s="3">
        <f>SUM('[2]4403Exp'!$AC$69:$AC$69)</f>
        <v>0</v>
      </c>
      <c r="T10" s="3">
        <f>SUM('[2]4407Exp'!$AC$69:$AC$69)</f>
        <v>0.46040299999999995</v>
      </c>
      <c r="U10" s="3">
        <f>SUM('[2]4408Exp'!$AC$69:$AC$69)</f>
        <v>8.571899999999999E-2</v>
      </c>
      <c r="V10" s="3">
        <f>SUM('[2]4412Exp'!$AC$69:$AC$69)</f>
        <v>3.0225999999999999E-2</v>
      </c>
      <c r="W10" s="3">
        <f>SUM('[2]4409Exp'!$AC$69:$AC$69)</f>
        <v>0.11149099999999999</v>
      </c>
      <c r="X10" s="3">
        <f>SUM('[2]4418Exp'!$AC$69:$AC$69)</f>
        <v>0</v>
      </c>
      <c r="Y10" s="3">
        <f>SUM('[2]94Exp'!$AC$69:$AC$69)</f>
        <v>0</v>
      </c>
      <c r="Z10" s="3">
        <f>SUM('[2]4410Exp'!$AC$69:$AC$69)</f>
        <v>0</v>
      </c>
      <c r="AA10" s="3">
        <f>SUM('[2]4411Exp'!$AC$69:$AC$69)</f>
        <v>0</v>
      </c>
      <c r="AB10" s="3">
        <f>SUM('[2]442199Exp'!$AC$69:$AC$69)</f>
        <v>0</v>
      </c>
      <c r="AC10" s="3">
        <f>SUM('[2]44OtherExp'!$AC$69:$AC$69)</f>
        <v>1.0912000000000074E-2</v>
      </c>
      <c r="AD10" s="3"/>
      <c r="AE10" s="3">
        <f>SUM('[2]440123Exp'!$AC$69:$AC$69)</f>
        <v>0</v>
      </c>
      <c r="AF10" s="3">
        <f>SUM('[2]4701-5Exp'!$AC$69:$AC$69)</f>
        <v>0</v>
      </c>
      <c r="AG10" s="3">
        <f>SUM('[2]48Exp'!$AC$69:$AC$69)</f>
        <v>0</v>
      </c>
      <c r="AH10" s="4">
        <f t="shared" si="1"/>
        <v>0.69875100000000001</v>
      </c>
    </row>
    <row r="11" spans="1:34" ht="13">
      <c r="A11" t="s">
        <v>31</v>
      </c>
      <c r="B11" s="2">
        <f>SUM('[2]4403Exp'!$C$79:$C$79)</f>
        <v>0</v>
      </c>
      <c r="C11" s="2">
        <f>SUM('[2]4407Exp'!$C$79:$C$79)</f>
        <v>0</v>
      </c>
      <c r="D11" s="2">
        <f>SUM('[2]4408Exp'!$C$79:$C$79)</f>
        <v>0</v>
      </c>
      <c r="E11" s="2">
        <f>SUM('[2]4412Exp'!$C$79:$C$79)</f>
        <v>0</v>
      </c>
      <c r="F11" s="2">
        <f>SUM('[2]4409Exp'!$C$79:$C$79)</f>
        <v>0</v>
      </c>
      <c r="G11" s="2">
        <f>SUM('[2]4418Exp'!$C$79:$C$79)</f>
        <v>0</v>
      </c>
      <c r="H11" s="2">
        <f>SUM('[2]94Exp'!$C$79:$C$79)</f>
        <v>0</v>
      </c>
      <c r="I11" s="2">
        <f>SUM('[2]4410Exp'!$C$79:$C$79)</f>
        <v>0</v>
      </c>
      <c r="J11" s="2">
        <f>SUM('[2]4411Exp'!$C$79:$C$79)</f>
        <v>0</v>
      </c>
      <c r="K11" s="2">
        <f>SUM('[2]442199Exp'!$C$79:$C$79)</f>
        <v>0</v>
      </c>
      <c r="L11" s="2">
        <f>SUM('[2]44OtherExp'!$C$79:$C$79)</f>
        <v>0</v>
      </c>
      <c r="M11" s="2"/>
      <c r="N11" s="2">
        <f>SUM('[2]440123Exp'!$C$79:$C$79)</f>
        <v>0</v>
      </c>
      <c r="O11" s="2">
        <f>SUM('[2]4701-5Exp'!$C$79:$C$79)</f>
        <v>0</v>
      </c>
      <c r="P11" s="2">
        <f>SUM('[2]48Exp'!$C$79:$C$79)</f>
        <v>0</v>
      </c>
      <c r="Q11" s="26">
        <f t="shared" si="0"/>
        <v>0</v>
      </c>
      <c r="S11" s="3">
        <f>SUM('[2]4403Exp'!$AC$79:$AC$79)</f>
        <v>0</v>
      </c>
      <c r="T11" s="3">
        <f>SUM('[2]4407Exp'!$AC$79:$AC$79)</f>
        <v>0</v>
      </c>
      <c r="U11" s="3">
        <f>SUM('[2]4408Exp'!$AC$79:$AC$79)</f>
        <v>0</v>
      </c>
      <c r="V11" s="3">
        <f>SUM('[2]4412Exp'!$AC$79:$AC$79)</f>
        <v>0</v>
      </c>
      <c r="W11" s="3">
        <f>SUM('[2]4409Exp'!$AC$79:$AC$79)</f>
        <v>0</v>
      </c>
      <c r="X11" s="3">
        <f>SUM('[2]4418Exp'!$AC$79:$AC$79)</f>
        <v>0</v>
      </c>
      <c r="Y11" s="3">
        <f>SUM('[2]94Exp'!$AC$79:$AC$79)</f>
        <v>0</v>
      </c>
      <c r="Z11" s="3">
        <f>SUM('[2]4410Exp'!$AC$79:$AC$79)</f>
        <v>0</v>
      </c>
      <c r="AA11" s="3">
        <f>SUM('[2]4411Exp'!$AC$79:$AC$79)</f>
        <v>0</v>
      </c>
      <c r="AB11" s="3">
        <f>SUM('[2]442199Exp'!$AC$79:$AC$79)</f>
        <v>0</v>
      </c>
      <c r="AC11" s="3">
        <f>SUM('[2]44OtherExp'!$AC$79:$AC$79)</f>
        <v>0</v>
      </c>
      <c r="AD11" s="3"/>
      <c r="AE11" s="3">
        <f>SUM('[2]440123Exp'!$AC$79:$AC$79)</f>
        <v>0</v>
      </c>
      <c r="AF11" s="3">
        <f>SUM('[2]4701-5Exp'!$AC$79:$AC$79)</f>
        <v>0</v>
      </c>
      <c r="AG11" s="3">
        <f>SUM('[2]48Exp'!$AC$79:$AC$79)</f>
        <v>0</v>
      </c>
      <c r="AH11" s="4">
        <f t="shared" si="1"/>
        <v>0</v>
      </c>
    </row>
    <row r="12" spans="1:34" ht="13">
      <c r="A12" t="s">
        <v>32</v>
      </c>
      <c r="B12" s="2">
        <f>SUM('[2]4403Exp'!$C$84:$C$84)</f>
        <v>0</v>
      </c>
      <c r="C12" s="2">
        <f>SUM('[2]4407Exp'!$C$84:$C$84)</f>
        <v>6.8667071200000009E-4</v>
      </c>
      <c r="D12" s="2">
        <f>SUM('[2]4408Exp'!$C$84:$C$84)</f>
        <v>5.1159779999999996E-5</v>
      </c>
      <c r="E12" s="2">
        <f>SUM('[2]4412Exp'!$C$84:$C$84)</f>
        <v>0</v>
      </c>
      <c r="F12" s="2">
        <f>SUM('[2]4409Exp'!$C$84:$C$84)</f>
        <v>4.8108547199999996E-3</v>
      </c>
      <c r="G12" s="2">
        <f>SUM('[2]4418Exp'!$C$84:$C$84)</f>
        <v>4.0883500000000003E-5</v>
      </c>
      <c r="H12" s="2">
        <f>SUM('[2]94Exp'!$C$84:$C$84)</f>
        <v>0</v>
      </c>
      <c r="I12" s="2">
        <f>SUM('[2]4410Exp'!$C$84:$C$84)</f>
        <v>0</v>
      </c>
      <c r="J12" s="2">
        <f>SUM('[2]4411Exp'!$C$84:$C$84)</f>
        <v>0</v>
      </c>
      <c r="K12" s="2">
        <f>SUM('[2]442199Exp'!$C$84:$C$84)</f>
        <v>0</v>
      </c>
      <c r="L12" s="2">
        <f>SUM('[2]44OtherExp'!$C$84:$C$84)</f>
        <v>3.1500000000003747E-6</v>
      </c>
      <c r="M12" s="2"/>
      <c r="N12" s="2">
        <f>SUM('[2]440123Exp'!$C$84:$C$84)</f>
        <v>0</v>
      </c>
      <c r="O12" s="2">
        <f>SUM('[2]4701-5Exp'!$C$84:$C$84)</f>
        <v>0</v>
      </c>
      <c r="P12" s="2">
        <f>SUM('[2]48Exp'!$C$84:$C$84)</f>
        <v>0</v>
      </c>
      <c r="Q12" s="26">
        <f t="shared" si="0"/>
        <v>5.5927187119999998E-3</v>
      </c>
      <c r="S12" s="3">
        <f>SUM('[2]4403Exp'!$AC$84:$AC$84)</f>
        <v>0</v>
      </c>
      <c r="T12" s="3">
        <f>SUM('[2]4407Exp'!$AC$84:$AC$84)</f>
        <v>0.121776</v>
      </c>
      <c r="U12" s="3">
        <f>SUM('[2]4408Exp'!$AC$84:$AC$84)</f>
        <v>7.9939999999999994E-3</v>
      </c>
      <c r="V12" s="3">
        <f>SUM('[2]4412Exp'!$AC$84:$AC$84)</f>
        <v>0</v>
      </c>
      <c r="W12" s="3">
        <f>SUM('[2]4409Exp'!$AC$84:$AC$84)</f>
        <v>2.2496939999999999</v>
      </c>
      <c r="X12" s="3">
        <f>SUM('[2]4418Exp'!$AC$84:$AC$84)</f>
        <v>1.3887999999999999E-2</v>
      </c>
      <c r="Y12" s="3">
        <f>SUM('[2]94Exp'!$AC$84:$AC$84)</f>
        <v>0</v>
      </c>
      <c r="Z12" s="3">
        <f>SUM('[2]4410Exp'!$AC$84:$AC$84)</f>
        <v>0</v>
      </c>
      <c r="AA12" s="3">
        <f>SUM('[2]4411Exp'!$AC$84:$AC$84)</f>
        <v>0</v>
      </c>
      <c r="AB12" s="3">
        <f>SUM('[2]442199Exp'!$AC$84:$AC$84)</f>
        <v>0</v>
      </c>
      <c r="AC12" s="3">
        <f>SUM('[2]44OtherExp'!$AC$84:$AC$84)</f>
        <v>9.929999999997996E-4</v>
      </c>
      <c r="AD12" s="3"/>
      <c r="AE12" s="3">
        <f>SUM('[2]440123Exp'!$AC$84:$AC$84)</f>
        <v>0</v>
      </c>
      <c r="AF12" s="3">
        <f>SUM('[2]4701-5Exp'!$AC$84:$AC$84)</f>
        <v>0</v>
      </c>
      <c r="AG12" s="3">
        <f>SUM('[2]48Exp'!$AC$84:$AC$84)</f>
        <v>0</v>
      </c>
      <c r="AH12" s="4">
        <f t="shared" si="1"/>
        <v>2.3943449999999999</v>
      </c>
    </row>
    <row r="13" spans="1:34" ht="13">
      <c r="A13" t="s">
        <v>33</v>
      </c>
      <c r="B13" s="2">
        <f>SUM('[2]4403Exp'!$C$85:$C$85)</f>
        <v>1.645238E-4</v>
      </c>
      <c r="C13" s="2">
        <f>SUM('[2]4407Exp'!$C$85:$C$85)</f>
        <v>5.1548949816E-2</v>
      </c>
      <c r="D13" s="2">
        <f>SUM('[2]4408Exp'!$C$85:$C$85)</f>
        <v>1.81067663E-2</v>
      </c>
      <c r="E13" s="2">
        <f>SUM('[2]4412Exp'!$C$85:$C$85)</f>
        <v>1.963735032E-2</v>
      </c>
      <c r="F13" s="2">
        <f>SUM('[2]4409Exp'!$C$85:$C$85)</f>
        <v>7.5733258999999987E-3</v>
      </c>
      <c r="G13" s="2">
        <f>SUM('[2]4418Exp'!$C$85:$C$85)</f>
        <v>2.2649270000000003E-3</v>
      </c>
      <c r="H13" s="2">
        <f>SUM('[2]94Exp'!$C$85:$C$85)</f>
        <v>0</v>
      </c>
      <c r="I13" s="2">
        <f>SUM('[2]4410Exp'!$C$85:$C$85)</f>
        <v>0</v>
      </c>
      <c r="J13" s="2">
        <f>SUM('[2]4411Exp'!$C$85:$C$85)</f>
        <v>0</v>
      </c>
      <c r="K13" s="2">
        <f>SUM('[2]442199Exp'!$C$85:$C$85)</f>
        <v>0</v>
      </c>
      <c r="L13" s="2">
        <f>SUM('[2]44OtherExp'!$C$85:$C$85)</f>
        <v>2.6650644299999998E-2</v>
      </c>
      <c r="M13" s="2"/>
      <c r="N13" s="2">
        <f>SUM('[2]440123Exp'!$C$85:$C$85)</f>
        <v>0</v>
      </c>
      <c r="O13" s="2">
        <f>SUM('[2]4701-5Exp'!$C$85:$C$85)</f>
        <v>0</v>
      </c>
      <c r="P13" s="2">
        <f>SUM('[2]48Exp'!$C$85:$C$85)</f>
        <v>0</v>
      </c>
      <c r="Q13" s="26">
        <f t="shared" si="0"/>
        <v>0.12594648743600001</v>
      </c>
      <c r="S13" s="3">
        <f>SUM('[2]4403Exp'!$AC$85:$AC$85)</f>
        <v>1.5339999999999999E-2</v>
      </c>
      <c r="T13" s="3">
        <f>SUM('[2]4407Exp'!$AC$85:$AC$85)</f>
        <v>9.3707639999999994</v>
      </c>
      <c r="U13" s="3">
        <f>SUM('[2]4408Exp'!$AC$85:$AC$85)</f>
        <v>3.2351609999999997</v>
      </c>
      <c r="V13" s="3">
        <f>SUM('[2]4412Exp'!$AC$85:$AC$85)</f>
        <v>4.5324340000000003</v>
      </c>
      <c r="W13" s="3">
        <f>SUM('[2]4409Exp'!$AC$85:$AC$85)</f>
        <v>1.8041639999999999</v>
      </c>
      <c r="X13" s="3">
        <f>SUM('[2]4418Exp'!$AC$85:$AC$85)</f>
        <v>0.90764700000000009</v>
      </c>
      <c r="Y13" s="3">
        <f>SUM('[2]94Exp'!$AC$85:$AC$85)</f>
        <v>0</v>
      </c>
      <c r="Z13" s="3">
        <f>SUM('[2]4410Exp'!$AC$85:$AC$85)</f>
        <v>0</v>
      </c>
      <c r="AA13" s="3">
        <f>SUM('[2]4411Exp'!$AC$85:$AC$85)</f>
        <v>0</v>
      </c>
      <c r="AB13" s="3">
        <f>SUM('[2]442199Exp'!$AC$85:$AC$85)</f>
        <v>0</v>
      </c>
      <c r="AC13" s="3">
        <f>SUM('[2]44OtherExp'!$AC$85:$AC$85)</f>
        <v>4.8110270000000019</v>
      </c>
      <c r="AD13" s="3"/>
      <c r="AE13" s="3">
        <f>SUM('[2]440123Exp'!$AC$85:$AC$85)</f>
        <v>0</v>
      </c>
      <c r="AF13" s="3">
        <f>SUM('[2]4701-5Exp'!$AC$85:$AC$85)</f>
        <v>0</v>
      </c>
      <c r="AG13" s="3">
        <f>SUM('[2]48Exp'!$AC$85:$AC$85)</f>
        <v>0</v>
      </c>
      <c r="AH13" s="4">
        <f t="shared" si="1"/>
        <v>24.676537000000003</v>
      </c>
    </row>
    <row r="14" spans="1:34" ht="13">
      <c r="A14" t="s">
        <v>34</v>
      </c>
      <c r="B14" s="2">
        <f>SUM('[2]4403Exp'!$C$91:$C$91)</f>
        <v>0</v>
      </c>
      <c r="C14" s="2">
        <f>SUM('[2]4407Exp'!$C$91:$C$91)</f>
        <v>4.0457653600000001E-3</v>
      </c>
      <c r="D14" s="2">
        <f>SUM('[2]4408Exp'!$C$91:$C$91)</f>
        <v>3.6062077519999999E-2</v>
      </c>
      <c r="E14" s="2">
        <f>SUM('[2]4412Exp'!$C$91:$C$91)</f>
        <v>3.9325570199999996E-3</v>
      </c>
      <c r="F14" s="2">
        <f>SUM('[2]4409Exp'!$C$91:$C$91)</f>
        <v>3.5425507599999993E-3</v>
      </c>
      <c r="G14" s="2">
        <f>SUM('[2]4418Exp'!$C$91:$C$91)</f>
        <v>5.859805E-4</v>
      </c>
      <c r="H14" s="2">
        <f>SUM('[2]94Exp'!$C$91:$C$91)</f>
        <v>0</v>
      </c>
      <c r="I14" s="2">
        <f>SUM('[2]4410Exp'!$C$91:$C$91)</f>
        <v>2.6763799999999999E-5</v>
      </c>
      <c r="J14" s="2">
        <f>SUM('[2]4411Exp'!$C$91:$C$91)</f>
        <v>0</v>
      </c>
      <c r="K14" s="2">
        <f>SUM('[2]442199Exp'!$C$91:$C$91)</f>
        <v>0</v>
      </c>
      <c r="L14" s="2">
        <f>SUM('[2]44OtherExp'!$C$91:$C$91)</f>
        <v>6.103650000000016E-5</v>
      </c>
      <c r="M14" s="2"/>
      <c r="N14" s="2">
        <f>SUM('[2]440123Exp'!$C$91:$C$91)</f>
        <v>0</v>
      </c>
      <c r="O14" s="2">
        <f>SUM('[2]4701-5Exp'!$C$91:$C$91)</f>
        <v>0</v>
      </c>
      <c r="P14" s="2">
        <f>SUM('[2]48Exp'!$C$91:$C$91)</f>
        <v>0</v>
      </c>
      <c r="Q14" s="26">
        <f t="shared" si="0"/>
        <v>4.8256731460000001E-2</v>
      </c>
      <c r="S14" s="3">
        <f>SUM('[2]4403Exp'!$AC$91:$AC$91)</f>
        <v>0</v>
      </c>
      <c r="T14" s="3">
        <f>SUM('[2]4407Exp'!$AC$91:$AC$91)</f>
        <v>0.70471300000000003</v>
      </c>
      <c r="U14" s="3">
        <f>SUM('[2]4408Exp'!$AC$91:$AC$91)</f>
        <v>6.9488279999999998</v>
      </c>
      <c r="V14" s="3">
        <f>SUM('[2]4412Exp'!$AC$91:$AC$91)</f>
        <v>0.93635299999999988</v>
      </c>
      <c r="W14" s="3">
        <f>SUM('[2]4409Exp'!$AC$91:$AC$91)</f>
        <v>1.0962730000000001</v>
      </c>
      <c r="X14" s="3">
        <f>SUM('[2]4418Exp'!$AC$91:$AC$91)</f>
        <v>0.173627</v>
      </c>
      <c r="Y14" s="3">
        <f>SUM('[2]94Exp'!$AC$91:$AC$91)</f>
        <v>0</v>
      </c>
      <c r="Z14" s="3">
        <f>SUM('[2]4410Exp'!$AC$91:$AC$91)</f>
        <v>1.2645999999999999E-2</v>
      </c>
      <c r="AA14" s="3">
        <f>SUM('[2]4411Exp'!$AC$91:$AC$91)</f>
        <v>0</v>
      </c>
      <c r="AB14" s="3">
        <f>SUM('[2]442199Exp'!$AC$91:$AC$91)</f>
        <v>0</v>
      </c>
      <c r="AC14" s="3">
        <f>SUM('[2]44OtherExp'!$AC$91:$AC$91)</f>
        <v>3.9039000000000268E-2</v>
      </c>
      <c r="AD14" s="3"/>
      <c r="AE14" s="3">
        <f>SUM('[2]440123Exp'!$AC$91:$AC$91)</f>
        <v>0</v>
      </c>
      <c r="AF14" s="3">
        <f>SUM('[2]4701-5Exp'!$AC$91:$AC$91)</f>
        <v>0</v>
      </c>
      <c r="AG14" s="3">
        <f>SUM('[2]48Exp'!$AC$91:$AC$91)</f>
        <v>0</v>
      </c>
      <c r="AH14" s="4">
        <f t="shared" si="1"/>
        <v>9.9114789999999999</v>
      </c>
    </row>
    <row r="15" spans="1:34" ht="13">
      <c r="A15" t="s">
        <v>35</v>
      </c>
      <c r="B15" s="2">
        <f>SUM('[2]4403Exp'!$C$94:$C$94)</f>
        <v>0</v>
      </c>
      <c r="C15" s="2">
        <f>SUM('[2]4407Exp'!$C$94:$C$94)</f>
        <v>2.8863792412000003E-2</v>
      </c>
      <c r="D15" s="2">
        <f>SUM('[2]4408Exp'!$C$94:$C$94)</f>
        <v>2.6016076799999996E-3</v>
      </c>
      <c r="E15" s="2">
        <f>SUM('[2]4412Exp'!$C$94:$C$94)</f>
        <v>1.6455777800000002E-3</v>
      </c>
      <c r="F15" s="2">
        <f>SUM('[2]4409Exp'!$C$94:$C$94)</f>
        <v>1.3229563199999997E-3</v>
      </c>
      <c r="G15" s="2">
        <f>SUM('[2]4418Exp'!$C$94:$C$94)</f>
        <v>0</v>
      </c>
      <c r="H15" s="2">
        <f>SUM('[2]94Exp'!$C$94:$C$94)</f>
        <v>0</v>
      </c>
      <c r="I15" s="2">
        <f>SUM('[2]4410Exp'!$C$94:$C$94)</f>
        <v>0</v>
      </c>
      <c r="J15" s="2">
        <f>SUM('[2]4411Exp'!$C$94:$C$94)</f>
        <v>0</v>
      </c>
      <c r="K15" s="2">
        <f>SUM('[2]442199Exp'!$C$94:$C$94)</f>
        <v>0</v>
      </c>
      <c r="L15" s="2">
        <f>SUM('[2]44OtherExp'!$C$94:$C$94)</f>
        <v>3.1499999999966884E-6</v>
      </c>
      <c r="M15" s="2"/>
      <c r="N15" s="2">
        <f>SUM('[2]440123Exp'!$C$94:$C$94)</f>
        <v>0</v>
      </c>
      <c r="O15" s="2">
        <f>SUM('[2]4701-5Exp'!$C$94:$C$94)</f>
        <v>0</v>
      </c>
      <c r="P15" s="2">
        <f>SUM('[2]48Exp'!$C$94:$C$94)</f>
        <v>0</v>
      </c>
      <c r="Q15" s="26">
        <f t="shared" si="0"/>
        <v>3.4437084191999992E-2</v>
      </c>
      <c r="S15" s="3">
        <f>SUM('[2]4403Exp'!$AC$94:$AC$94)</f>
        <v>0</v>
      </c>
      <c r="T15" s="3">
        <f>SUM('[2]4407Exp'!$AC$94:$AC$94)</f>
        <v>5.5062340000000001</v>
      </c>
      <c r="U15" s="3">
        <f>SUM('[2]4408Exp'!$AC$94:$AC$94)</f>
        <v>0.76053399999999993</v>
      </c>
      <c r="V15" s="3">
        <f>SUM('[2]4412Exp'!$AC$94:$AC$94)</f>
        <v>0.44592399999999999</v>
      </c>
      <c r="W15" s="3">
        <f>SUM('[2]4409Exp'!$AC$94:$AC$94)</f>
        <v>0.21887399999999999</v>
      </c>
      <c r="X15" s="3">
        <f>SUM('[2]4418Exp'!$AC$94:$AC$94)</f>
        <v>0</v>
      </c>
      <c r="Y15" s="3">
        <f>SUM('[2]94Exp'!$AC$94:$AC$94)</f>
        <v>0</v>
      </c>
      <c r="Z15" s="3">
        <f>SUM('[2]4410Exp'!$AC$94:$AC$94)</f>
        <v>0</v>
      </c>
      <c r="AA15" s="3">
        <f>SUM('[2]4411Exp'!$AC$94:$AC$94)</f>
        <v>0</v>
      </c>
      <c r="AB15" s="3">
        <f>SUM('[2]442199Exp'!$AC$94:$AC$94)</f>
        <v>0</v>
      </c>
      <c r="AC15" s="3">
        <f>SUM('[2]44OtherExp'!$AC$94:$AC$94)</f>
        <v>1.2890000000000124E-3</v>
      </c>
      <c r="AD15" s="3"/>
      <c r="AE15" s="3">
        <f>SUM('[2]440123Exp'!$AC$94:$AC$94)</f>
        <v>0</v>
      </c>
      <c r="AF15" s="3">
        <f>SUM('[2]4701-5Exp'!$AC$94:$AC$94)</f>
        <v>0</v>
      </c>
      <c r="AG15" s="3">
        <f>SUM('[2]48Exp'!$AC$94:$AC$94)</f>
        <v>0</v>
      </c>
      <c r="AH15" s="4">
        <f t="shared" si="1"/>
        <v>6.9328549999999991</v>
      </c>
    </row>
    <row r="16" spans="1:34" ht="13">
      <c r="A16" t="s">
        <v>36</v>
      </c>
      <c r="B16" s="2">
        <f>SUM('[2]4403Exp'!$C$106:$C$106)</f>
        <v>0</v>
      </c>
      <c r="C16" s="2">
        <f>SUM('[2]4407Exp'!$C$106:$C$106)</f>
        <v>0</v>
      </c>
      <c r="D16" s="2">
        <f>SUM('[2]4408Exp'!$C$106:$C$106)</f>
        <v>3.3724543999999999E-4</v>
      </c>
      <c r="E16" s="2">
        <f>SUM('[2]4412Exp'!$C$106:$C$106)</f>
        <v>0</v>
      </c>
      <c r="F16" s="2">
        <f>SUM('[2]4409Exp'!$C$106:$C$106)</f>
        <v>0</v>
      </c>
      <c r="G16" s="2">
        <f>SUM('[2]4418Exp'!$C$106:$C$106)</f>
        <v>0</v>
      </c>
      <c r="H16" s="2">
        <f>SUM('[2]94Exp'!$C$106:$C$106)</f>
        <v>0</v>
      </c>
      <c r="I16" s="2">
        <f>SUM('[2]4410Exp'!$C$106:$C$106)</f>
        <v>0</v>
      </c>
      <c r="J16" s="2">
        <f>SUM('[2]4411Exp'!$C$106:$C$106)</f>
        <v>0</v>
      </c>
      <c r="K16" s="2">
        <f>SUM('[2]442199Exp'!$C$106:$C$106)</f>
        <v>0</v>
      </c>
      <c r="L16" s="2">
        <f>SUM('[2]44OtherExp'!$C$106:$C$106)</f>
        <v>0</v>
      </c>
      <c r="M16" s="2"/>
      <c r="N16" s="2">
        <f>SUM('[2]440123Exp'!$C$106:$C$106)</f>
        <v>0</v>
      </c>
      <c r="O16" s="2">
        <f>SUM('[2]4701-5Exp'!$C$106:$C$106)</f>
        <v>0</v>
      </c>
      <c r="P16" s="2">
        <f>SUM('[2]48Exp'!$C$106:$C$106)</f>
        <v>0</v>
      </c>
      <c r="Q16" s="26">
        <f t="shared" si="0"/>
        <v>3.3724543999999999E-4</v>
      </c>
      <c r="S16" s="3">
        <f>SUM('[2]4403Exp'!$AC$106:$AC$106)</f>
        <v>0</v>
      </c>
      <c r="T16" s="3">
        <f>SUM('[2]4407Exp'!$AC$106:$AC$106)</f>
        <v>0</v>
      </c>
      <c r="U16" s="3">
        <f>SUM('[2]4408Exp'!$AC$106:$AC$106)</f>
        <v>6.1025999999999997E-2</v>
      </c>
      <c r="V16" s="3">
        <f>SUM('[2]4412Exp'!$AC$106:$AC$106)</f>
        <v>0</v>
      </c>
      <c r="W16" s="3">
        <f>SUM('[2]4409Exp'!$AC$106:$AC$106)</f>
        <v>0</v>
      </c>
      <c r="X16" s="3">
        <f>SUM('[2]4418Exp'!$AC$106:$AC$106)</f>
        <v>0</v>
      </c>
      <c r="Y16" s="3">
        <f>SUM('[2]94Exp'!$AC$106:$AC$106)</f>
        <v>0</v>
      </c>
      <c r="Z16" s="3">
        <f>SUM('[2]4410Exp'!$AC$106:$AC$106)</f>
        <v>0</v>
      </c>
      <c r="AA16" s="3">
        <f>SUM('[2]4411Exp'!$AC$106:$AC$106)</f>
        <v>0</v>
      </c>
      <c r="AB16" s="3">
        <f>SUM('[2]442199Exp'!$AC$106:$AC$106)</f>
        <v>0</v>
      </c>
      <c r="AC16" s="3">
        <f>SUM('[2]44OtherExp'!$AC$106:$AC$106)</f>
        <v>0</v>
      </c>
      <c r="AD16" s="3"/>
      <c r="AE16" s="3">
        <f>SUM('[2]440123Exp'!$AC$106:$AC$106)</f>
        <v>0</v>
      </c>
      <c r="AF16" s="3">
        <f>SUM('[2]4701-5Exp'!$AC$106:$AC$106)</f>
        <v>0</v>
      </c>
      <c r="AG16" s="3">
        <f>SUM('[2]48Exp'!$AC$106:$AC$106)</f>
        <v>0</v>
      </c>
      <c r="AH16" s="4">
        <f t="shared" si="1"/>
        <v>6.1025999999999997E-2</v>
      </c>
    </row>
    <row r="17" spans="1:34" ht="13">
      <c r="A17" t="s">
        <v>37</v>
      </c>
      <c r="B17" s="2">
        <f>SUM('[2]4403Exp'!$C$112:$C$112)</f>
        <v>0</v>
      </c>
      <c r="C17" s="2">
        <f>SUM('[2]4407Exp'!$C$112:$C$112)</f>
        <v>3.6556051532000006E-2</v>
      </c>
      <c r="D17" s="2">
        <f>SUM('[2]4408Exp'!$C$112:$C$112)</f>
        <v>1.0574031999999998E-4</v>
      </c>
      <c r="E17" s="2">
        <f>SUM('[2]4412Exp'!$C$112:$C$112)</f>
        <v>0</v>
      </c>
      <c r="F17" s="2">
        <f>SUM('[2]4409Exp'!$C$112:$C$112)</f>
        <v>6.8816327999999985E-4</v>
      </c>
      <c r="G17" s="2">
        <f>SUM('[2]4418Exp'!$C$112:$C$112)</f>
        <v>0</v>
      </c>
      <c r="H17" s="2">
        <f>SUM('[2]94Exp'!$C$112:$C$112)</f>
        <v>0</v>
      </c>
      <c r="I17" s="2">
        <f>SUM('[2]4410Exp'!$C$112:$C$112)</f>
        <v>0</v>
      </c>
      <c r="J17" s="2">
        <f>SUM('[2]4411Exp'!$C$112:$C$112)</f>
        <v>0</v>
      </c>
      <c r="K17" s="2">
        <f>SUM('[2]442199Exp'!$C$112:$C$112)</f>
        <v>0</v>
      </c>
      <c r="L17" s="2">
        <f>SUM('[2]44OtherExp'!$C$112:$C$112)</f>
        <v>6.0848549999999841E-4</v>
      </c>
      <c r="M17" s="2"/>
      <c r="N17" s="2">
        <f>SUM('[2]440123Exp'!$C$112:$C$112)</f>
        <v>0</v>
      </c>
      <c r="O17" s="2">
        <f>SUM('[2]4701-5Exp'!$C$112:$C$112)</f>
        <v>0</v>
      </c>
      <c r="P17" s="2">
        <f>SUM('[2]48Exp'!$C$112:$C$112)</f>
        <v>0</v>
      </c>
      <c r="Q17" s="26">
        <f t="shared" si="0"/>
        <v>3.7958440632000004E-2</v>
      </c>
      <c r="S17" s="3">
        <f>SUM('[2]4403Exp'!$AC$112:$AC$112)</f>
        <v>0</v>
      </c>
      <c r="T17" s="3">
        <f>SUM('[2]4407Exp'!$AC$112:$AC$112)</f>
        <v>6.8893930000000001</v>
      </c>
      <c r="U17" s="3">
        <f>SUM('[2]4408Exp'!$AC$112:$AC$112)</f>
        <v>2.3555E-2</v>
      </c>
      <c r="V17" s="3">
        <f>SUM('[2]4412Exp'!$AC$112:$AC$112)</f>
        <v>0</v>
      </c>
      <c r="W17" s="3">
        <f>SUM('[2]4409Exp'!$AC$112:$AC$112)</f>
        <v>0.158057</v>
      </c>
      <c r="X17" s="3">
        <f>SUM('[2]4418Exp'!$AC$112:$AC$112)</f>
        <v>0</v>
      </c>
      <c r="Y17" s="3">
        <f>SUM('[2]94Exp'!$AC$112:$AC$112)</f>
        <v>0</v>
      </c>
      <c r="Z17" s="3">
        <f>SUM('[2]4410Exp'!$AC$112:$AC$112)</f>
        <v>0</v>
      </c>
      <c r="AA17" s="3">
        <f>SUM('[2]4411Exp'!$AC$112:$AC$112)</f>
        <v>0</v>
      </c>
      <c r="AB17" s="3">
        <f>SUM('[2]442199Exp'!$AC$112:$AC$112)</f>
        <v>0</v>
      </c>
      <c r="AC17" s="3">
        <f>SUM('[2]44OtherExp'!$AC$112:$AC$112)</f>
        <v>0.10109999999999919</v>
      </c>
      <c r="AD17" s="3"/>
      <c r="AE17" s="3">
        <f>SUM('[2]440123Exp'!$AC$112:$AC$112)</f>
        <v>0</v>
      </c>
      <c r="AF17" s="3">
        <f>SUM('[2]4701-5Exp'!$AC$112:$AC$112)</f>
        <v>0</v>
      </c>
      <c r="AG17" s="3">
        <f>SUM('[2]48Exp'!$AC$112:$AC$112)</f>
        <v>0</v>
      </c>
      <c r="AH17" s="4">
        <f t="shared" si="1"/>
        <v>7.1721049999999993</v>
      </c>
    </row>
    <row r="18" spans="1:34" ht="13">
      <c r="A18" t="s">
        <v>38</v>
      </c>
      <c r="B18" s="2">
        <f>SUM('[2]4403Exp'!$C$114:$C$114)</f>
        <v>1.746738E-4</v>
      </c>
      <c r="C18" s="2">
        <f>SUM('[2]4407Exp'!$C$114:$C$114)</f>
        <v>0.21253707820800002</v>
      </c>
      <c r="D18" s="2">
        <f>SUM('[2]4408Exp'!$C$114:$C$114)</f>
        <v>6.0724823459999994E-2</v>
      </c>
      <c r="E18" s="2">
        <f>SUM('[2]4412Exp'!$C$114:$C$114)</f>
        <v>6.0073736799999998E-3</v>
      </c>
      <c r="F18" s="2">
        <f>SUM('[2]4409Exp'!$C$114:$C$114)</f>
        <v>3.5799458379999996E-2</v>
      </c>
      <c r="G18" s="2">
        <f>SUM('[2]4418Exp'!$C$114:$C$114)</f>
        <v>4.3134384999999999E-3</v>
      </c>
      <c r="H18" s="2">
        <f>SUM('[2]94Exp'!$C$114:$C$114)</f>
        <v>0</v>
      </c>
      <c r="I18" s="2">
        <f>SUM('[2]4410Exp'!$C$114:$C$114)</f>
        <v>2.7261639999999999E-5</v>
      </c>
      <c r="J18" s="2">
        <f>SUM('[2]4411Exp'!$C$114:$C$114)</f>
        <v>0</v>
      </c>
      <c r="K18" s="2">
        <f>SUM('[2]442199Exp'!$C$114:$C$114)</f>
        <v>0</v>
      </c>
      <c r="L18" s="2">
        <f>SUM('[2]44OtherExp'!$C$114:$C$114)</f>
        <v>1.2497624999998763E-3</v>
      </c>
      <c r="M18" s="2"/>
      <c r="N18" s="2">
        <f>SUM('[2]440123Exp'!$C$114:$C$114)</f>
        <v>0</v>
      </c>
      <c r="O18" s="2">
        <f>SUM('[2]4701-5Exp'!$C$114:$C$114)</f>
        <v>0</v>
      </c>
      <c r="P18" s="2">
        <f>SUM('[2]48Exp'!$C$114:$C$114)</f>
        <v>0</v>
      </c>
      <c r="Q18" s="26">
        <f t="shared" si="0"/>
        <v>0.32083387016799986</v>
      </c>
      <c r="S18" s="3">
        <f>SUM('[2]4403Exp'!$AC$114:$AC$114)</f>
        <v>1.1894E-2</v>
      </c>
      <c r="T18" s="3">
        <f>SUM('[2]4407Exp'!$AC$114:$AC$114)</f>
        <v>37.566111999999997</v>
      </c>
      <c r="U18" s="3">
        <f>SUM('[2]4408Exp'!$AC$114:$AC$114)</f>
        <v>17.841746999999998</v>
      </c>
      <c r="V18" s="3">
        <f>SUM('[2]4412Exp'!$AC$114:$AC$114)</f>
        <v>1.2239009999999999</v>
      </c>
      <c r="W18" s="3">
        <f>SUM('[2]4409Exp'!$AC$114:$AC$114)</f>
        <v>10.42947</v>
      </c>
      <c r="X18" s="3">
        <f>SUM('[2]4418Exp'!$AC$114:$AC$114)</f>
        <v>0.94461600000000001</v>
      </c>
      <c r="Y18" s="3">
        <f>SUM('[2]94Exp'!$AC$114:$AC$114)</f>
        <v>0</v>
      </c>
      <c r="Z18" s="3">
        <f>SUM('[2]4410Exp'!$AC$114:$AC$114)</f>
        <v>1.3328E-2</v>
      </c>
      <c r="AA18" s="3">
        <f>SUM('[2]4411Exp'!$AC$114:$AC$114)</f>
        <v>0</v>
      </c>
      <c r="AB18" s="3">
        <f>SUM('[2]442199Exp'!$AC$114:$AC$114)</f>
        <v>0</v>
      </c>
      <c r="AC18" s="3">
        <f>SUM('[2]44OtherExp'!$AC$114:$AC$114)</f>
        <v>0.2830560000000002</v>
      </c>
      <c r="AD18" s="3"/>
      <c r="AE18" s="3">
        <f>SUM('[2]440123Exp'!$AC$114:$AC$114)</f>
        <v>0</v>
      </c>
      <c r="AF18" s="3">
        <f>SUM('[2]4701-5Exp'!$AC$114:$AC$114)</f>
        <v>0</v>
      </c>
      <c r="AG18" s="3">
        <f>SUM('[2]48Exp'!$AC$114:$AC$114)</f>
        <v>0</v>
      </c>
      <c r="AH18" s="4">
        <f t="shared" si="1"/>
        <v>68.314123999999993</v>
      </c>
    </row>
    <row r="19" spans="1:34" ht="13">
      <c r="A19" t="s">
        <v>39</v>
      </c>
      <c r="B19" s="2">
        <f>SUM('[2]4403Exp'!$C$126:$C$126)</f>
        <v>0</v>
      </c>
      <c r="C19" s="2">
        <f>SUM('[2]4407Exp'!$C$126:$C$126)</f>
        <v>0</v>
      </c>
      <c r="D19" s="2">
        <f>SUM('[2]4408Exp'!$C$126:$C$126)</f>
        <v>0</v>
      </c>
      <c r="E19" s="2">
        <f>SUM('[2]4412Exp'!$C$126:$C$126)</f>
        <v>0</v>
      </c>
      <c r="F19" s="2">
        <f>SUM('[2]4409Exp'!$C$126:$C$126)</f>
        <v>0</v>
      </c>
      <c r="G19" s="2">
        <f>SUM('[2]4418Exp'!$C$126:$C$126)</f>
        <v>0</v>
      </c>
      <c r="H19" s="2">
        <f>SUM('[2]94Exp'!$C$126:$C$126)</f>
        <v>0</v>
      </c>
      <c r="I19" s="2">
        <f>SUM('[2]4410Exp'!$C$126:$C$126)</f>
        <v>0</v>
      </c>
      <c r="J19" s="2">
        <f>SUM('[2]4411Exp'!$C$126:$C$126)</f>
        <v>0</v>
      </c>
      <c r="K19" s="2">
        <f>SUM('[2]442199Exp'!$C$126:$C$126)</f>
        <v>0</v>
      </c>
      <c r="L19" s="2">
        <f>SUM('[2]44OtherExp'!$C$126:$C$126)</f>
        <v>0</v>
      </c>
      <c r="M19" s="2"/>
      <c r="N19" s="2">
        <f>SUM('[2]440123Exp'!$C$126:$C$126)</f>
        <v>0</v>
      </c>
      <c r="O19" s="2">
        <f>SUM('[2]4701-5Exp'!$C$126:$C$126)</f>
        <v>0</v>
      </c>
      <c r="P19" s="2">
        <f>SUM('[2]48Exp'!$C$126:$C$126)</f>
        <v>0</v>
      </c>
      <c r="Q19" s="26">
        <f t="shared" si="0"/>
        <v>0</v>
      </c>
      <c r="S19" s="3">
        <f>SUM('[2]4403Exp'!$AC$126:$AC$126)</f>
        <v>0</v>
      </c>
      <c r="T19" s="3">
        <f>SUM('[2]4407Exp'!$AC$126:$AC$126)</f>
        <v>0</v>
      </c>
      <c r="U19" s="3">
        <f>SUM('[2]4408Exp'!$AC$126:$AC$126)</f>
        <v>0</v>
      </c>
      <c r="V19" s="3">
        <f>SUM('[2]4412Exp'!$AC$126:$AC$126)</f>
        <v>0</v>
      </c>
      <c r="W19" s="3">
        <f>SUM('[2]4409Exp'!$AC$126:$AC$126)</f>
        <v>0</v>
      </c>
      <c r="X19" s="3">
        <f>SUM('[2]4418Exp'!$AC$126:$AC$126)</f>
        <v>0</v>
      </c>
      <c r="Y19" s="3">
        <f>SUM('[2]94Exp'!$AC$126:$AC$126)</f>
        <v>0</v>
      </c>
      <c r="Z19" s="3">
        <f>SUM('[2]4410Exp'!$AC$126:$AC$126)</f>
        <v>0</v>
      </c>
      <c r="AA19" s="3">
        <f>SUM('[2]4411Exp'!$AC$126:$AC$126)</f>
        <v>0</v>
      </c>
      <c r="AB19" s="3">
        <f>SUM('[2]442199Exp'!$AC$126:$AC$126)</f>
        <v>0</v>
      </c>
      <c r="AC19" s="3">
        <f>SUM('[2]44OtherExp'!$AC$126:$AC$126)</f>
        <v>0</v>
      </c>
      <c r="AD19" s="3"/>
      <c r="AE19" s="3">
        <f>SUM('[2]440123Exp'!$AC$126:$AC$126)</f>
        <v>0</v>
      </c>
      <c r="AF19" s="3">
        <f>SUM('[2]4701-5Exp'!$AC$126:$AC$126)</f>
        <v>0</v>
      </c>
      <c r="AG19" s="3">
        <f>SUM('[2]48Exp'!$AC$126:$AC$126)</f>
        <v>0</v>
      </c>
      <c r="AH19" s="4">
        <f t="shared" si="1"/>
        <v>0</v>
      </c>
    </row>
    <row r="20" spans="1:34" ht="13">
      <c r="A20" t="s">
        <v>42</v>
      </c>
      <c r="B20" s="2">
        <f>SUM('[2]4403Exp'!$C$132:$C$132)</f>
        <v>0</v>
      </c>
      <c r="C20" s="2">
        <f>SUM('[2]4407Exp'!$C$132:$C$132)</f>
        <v>0</v>
      </c>
      <c r="D20" s="2">
        <f>SUM('[2]4408Exp'!$C$132:$C$132)</f>
        <v>0</v>
      </c>
      <c r="E20" s="2">
        <f>SUM('[2]4412Exp'!$C$132:$C$132)</f>
        <v>0</v>
      </c>
      <c r="F20" s="2">
        <f>SUM('[2]4409Exp'!$C$132:$C$132)</f>
        <v>0</v>
      </c>
      <c r="G20" s="2">
        <f>SUM('[2]4418Exp'!$C$132:$C$132)</f>
        <v>0</v>
      </c>
      <c r="H20" s="2">
        <f>SUM('[2]94Exp'!$C$132:$C$132)</f>
        <v>0</v>
      </c>
      <c r="I20" s="2">
        <f>SUM('[2]4410Exp'!$C$132:$C$132)</f>
        <v>0</v>
      </c>
      <c r="J20" s="2">
        <f>SUM('[2]4411Exp'!$C$132:$C$132)</f>
        <v>0</v>
      </c>
      <c r="K20" s="2">
        <f>SUM('[2]442199Exp'!$C$132:$C$132)</f>
        <v>0</v>
      </c>
      <c r="L20" s="2">
        <f>SUM('[2]44OtherExp'!$C$132:$C$132)</f>
        <v>0</v>
      </c>
      <c r="M20" s="2"/>
      <c r="N20" s="2">
        <f>SUM('[2]440123Exp'!$C$132:$C$132)</f>
        <v>0</v>
      </c>
      <c r="O20" s="2">
        <f>SUM('[2]4701-5Exp'!$C$132:$C$132)</f>
        <v>0</v>
      </c>
      <c r="P20" s="2">
        <f>SUM('[2]48Exp'!$C$132:$C$132)</f>
        <v>0</v>
      </c>
      <c r="Q20" s="26">
        <f t="shared" si="0"/>
        <v>0</v>
      </c>
      <c r="S20" s="3">
        <f>SUM('[2]4403Exp'!$AC$132:$AC$132)</f>
        <v>0</v>
      </c>
      <c r="T20" s="3">
        <f>SUM('[2]4407Exp'!$AC$132:$AC$132)</f>
        <v>0</v>
      </c>
      <c r="U20" s="3">
        <f>SUM('[2]4408Exp'!$AC$132:$AC$132)</f>
        <v>0</v>
      </c>
      <c r="V20" s="3">
        <f>SUM('[2]4412Exp'!$AC$132:$AC$132)</f>
        <v>0</v>
      </c>
      <c r="W20" s="3">
        <f>SUM('[2]4409Exp'!$AC$132:$AC$132)</f>
        <v>0</v>
      </c>
      <c r="X20" s="3">
        <f>SUM('[2]4418Exp'!$AC$132:$AC$132)</f>
        <v>0</v>
      </c>
      <c r="Y20" s="3">
        <f>SUM('[2]94Exp'!$AC$132:$AC$132)</f>
        <v>0</v>
      </c>
      <c r="Z20" s="3">
        <f>SUM('[2]4410Exp'!$AC$132:$AC$132)</f>
        <v>0</v>
      </c>
      <c r="AA20" s="3">
        <f>SUM('[2]4411Exp'!$AC$132:$AC$132)</f>
        <v>0</v>
      </c>
      <c r="AB20" s="3">
        <f>SUM('[2]442199Exp'!$AC$132:$AC$132)</f>
        <v>0</v>
      </c>
      <c r="AC20" s="3">
        <f>SUM('[2]44OtherExp'!$AC$132:$AC$132)</f>
        <v>0</v>
      </c>
      <c r="AD20" s="3"/>
      <c r="AE20" s="3">
        <f>SUM('[2]440123Exp'!$AC$132:$AC$132)</f>
        <v>0</v>
      </c>
      <c r="AF20" s="3">
        <f>SUM('[2]4701-5Exp'!$AC$132:$AC$132)</f>
        <v>0</v>
      </c>
      <c r="AG20" s="3">
        <f>SUM('[2]48Exp'!$AC$132:$AC$132)</f>
        <v>0</v>
      </c>
      <c r="AH20" s="4">
        <f t="shared" si="1"/>
        <v>0</v>
      </c>
    </row>
    <row r="21" spans="1:34" ht="13">
      <c r="A21" t="s">
        <v>43</v>
      </c>
      <c r="B21" s="2">
        <f>SUM('[2]4403Exp'!$C$133:$C$133)</f>
        <v>0</v>
      </c>
      <c r="C21" s="2">
        <f>SUM('[2]4407Exp'!$C$133:$C$133)</f>
        <v>0</v>
      </c>
      <c r="D21" s="2">
        <f>SUM('[2]4408Exp'!$C$133:$C$133)</f>
        <v>0</v>
      </c>
      <c r="E21" s="2">
        <f>SUM('[2]4412Exp'!$C$133:$C$133)</f>
        <v>0</v>
      </c>
      <c r="F21" s="2">
        <f>SUM('[2]4409Exp'!$C$133:$C$133)</f>
        <v>0</v>
      </c>
      <c r="G21" s="2">
        <f>SUM('[2]4418Exp'!$C$133:$C$133)</f>
        <v>0</v>
      </c>
      <c r="H21" s="2">
        <f>SUM('[2]94Exp'!$C$133:$C$133)</f>
        <v>0</v>
      </c>
      <c r="I21" s="2">
        <f>SUM('[2]4410Exp'!$C$133:$C$133)</f>
        <v>0</v>
      </c>
      <c r="J21" s="2">
        <f>SUM('[2]4411Exp'!$C$133:$C$133)</f>
        <v>0</v>
      </c>
      <c r="K21" s="2">
        <f>SUM('[2]442199Exp'!$C$133:$C$133)</f>
        <v>0</v>
      </c>
      <c r="L21" s="2">
        <f>SUM('[2]44OtherExp'!$C$133:$C$133)</f>
        <v>0</v>
      </c>
      <c r="M21" s="2"/>
      <c r="N21" s="2">
        <f>SUM('[2]440123Exp'!$C$133:$C$133)</f>
        <v>0</v>
      </c>
      <c r="O21" s="2">
        <f>SUM('[2]4701-5Exp'!$C$133:$C$133)</f>
        <v>0</v>
      </c>
      <c r="P21" s="2">
        <f>SUM('[2]48Exp'!$C$133:$C$133)</f>
        <v>0</v>
      </c>
      <c r="Q21" s="26">
        <f t="shared" si="0"/>
        <v>0</v>
      </c>
      <c r="S21" s="3">
        <f>SUM('[2]4403Exp'!$AC$133:$AC$133)</f>
        <v>0</v>
      </c>
      <c r="T21" s="3">
        <f>SUM('[2]4407Exp'!$AC$133:$AC$133)</f>
        <v>0</v>
      </c>
      <c r="U21" s="3">
        <f>SUM('[2]4408Exp'!$AC$133:$AC$133)</f>
        <v>0</v>
      </c>
      <c r="V21" s="3">
        <f>SUM('[2]4412Exp'!$AC$133:$AC$133)</f>
        <v>0</v>
      </c>
      <c r="W21" s="3">
        <f>SUM('[2]4409Exp'!$AC$133:$AC$133)</f>
        <v>0</v>
      </c>
      <c r="X21" s="3">
        <f>SUM('[2]4418Exp'!$AC$133:$AC$133)</f>
        <v>0</v>
      </c>
      <c r="Y21" s="3">
        <f>SUM('[2]94Exp'!$AC$133:$AC$133)</f>
        <v>0</v>
      </c>
      <c r="Z21" s="3">
        <f>SUM('[2]4410Exp'!$AC$133:$AC$133)</f>
        <v>0</v>
      </c>
      <c r="AA21" s="3">
        <f>SUM('[2]4411Exp'!$AC$133:$AC$133)</f>
        <v>0</v>
      </c>
      <c r="AB21" s="3">
        <f>SUM('[2]442199Exp'!$AC$133:$AC$133)</f>
        <v>0</v>
      </c>
      <c r="AC21" s="3">
        <f>SUM('[2]44OtherExp'!$AC$133:$AC$133)</f>
        <v>0</v>
      </c>
      <c r="AD21" s="3"/>
      <c r="AE21" s="3">
        <f>SUM('[2]440123Exp'!$AC$133:$AC$133)</f>
        <v>0</v>
      </c>
      <c r="AF21" s="3">
        <f>SUM('[2]4701-5Exp'!$AC$133:$AC$133)</f>
        <v>0</v>
      </c>
      <c r="AG21" s="3">
        <f>SUM('[2]48Exp'!$AC$133:$AC$133)</f>
        <v>0</v>
      </c>
      <c r="AH21" s="4">
        <f t="shared" si="1"/>
        <v>0</v>
      </c>
    </row>
    <row r="22" spans="1:34" ht="13">
      <c r="A22" t="s">
        <v>44</v>
      </c>
      <c r="B22" s="2">
        <f>SUM('[2]4403Exp'!$C$141:$C$141)</f>
        <v>0</v>
      </c>
      <c r="C22" s="2">
        <f>SUM('[2]4407Exp'!$C$141:$C$141)</f>
        <v>2.7782245400000002E-3</v>
      </c>
      <c r="D22" s="2">
        <f>SUM('[2]4408Exp'!$C$141:$C$141)</f>
        <v>8.187745999999998E-5</v>
      </c>
      <c r="E22" s="2">
        <f>SUM('[2]4412Exp'!$C$141:$C$141)</f>
        <v>1.188502E-4</v>
      </c>
      <c r="F22" s="2">
        <f>SUM('[2]4409Exp'!$C$141:$C$141)</f>
        <v>0</v>
      </c>
      <c r="G22" s="2">
        <f>SUM('[2]4418Exp'!$C$141:$C$141)</f>
        <v>0</v>
      </c>
      <c r="H22" s="2">
        <f>SUM('[2]94Exp'!$C$141:$C$141)</f>
        <v>0</v>
      </c>
      <c r="I22" s="2">
        <f>SUM('[2]4410Exp'!$C$141:$C$141)</f>
        <v>0</v>
      </c>
      <c r="J22" s="2">
        <f>SUM('[2]4411Exp'!$C$141:$C$141)</f>
        <v>0</v>
      </c>
      <c r="K22" s="2">
        <f>SUM('[2]442199Exp'!$C$141:$C$141)</f>
        <v>0</v>
      </c>
      <c r="L22" s="2">
        <f>SUM('[2]44OtherExp'!$C$141:$C$141)</f>
        <v>-8.1315162936412833E-20</v>
      </c>
      <c r="M22" s="2"/>
      <c r="N22" s="2">
        <f>SUM('[2]440123Exp'!$C$141:$C$141)</f>
        <v>0</v>
      </c>
      <c r="O22" s="2">
        <f>SUM('[2]4701-5Exp'!$C$141:$C$141)</f>
        <v>0</v>
      </c>
      <c r="P22" s="2">
        <f>SUM('[2]48Exp'!$C$141:$C$141)</f>
        <v>0</v>
      </c>
      <c r="Q22" s="26">
        <f t="shared" si="0"/>
        <v>2.9789522000000001E-3</v>
      </c>
      <c r="S22" s="3">
        <f>SUM('[2]4403Exp'!$AC$141:$AC$141)</f>
        <v>0</v>
      </c>
      <c r="T22" s="3">
        <f>SUM('[2]4407Exp'!$AC$141:$AC$141)</f>
        <v>0.65561799999999992</v>
      </c>
      <c r="U22" s="3">
        <f>SUM('[2]4408Exp'!$AC$141:$AC$141)</f>
        <v>1.1191999999999999E-2</v>
      </c>
      <c r="V22" s="3">
        <f>SUM('[2]4412Exp'!$AC$141:$AC$141)</f>
        <v>1.7891999999999998E-2</v>
      </c>
      <c r="W22" s="3">
        <f>SUM('[2]4409Exp'!$AC$141:$AC$141)</f>
        <v>0</v>
      </c>
      <c r="X22" s="3">
        <f>SUM('[2]4418Exp'!$AC$141:$AC$141)</f>
        <v>0</v>
      </c>
      <c r="Y22" s="3">
        <f>SUM('[2]94Exp'!$AC$141:$AC$141)</f>
        <v>0</v>
      </c>
      <c r="Z22" s="3">
        <f>SUM('[2]4410Exp'!$AC$141:$AC$141)</f>
        <v>0</v>
      </c>
      <c r="AA22" s="3">
        <f>SUM('[2]4411Exp'!$AC$141:$AC$141)</f>
        <v>0</v>
      </c>
      <c r="AB22" s="3">
        <f>SUM('[2]442199Exp'!$AC$141:$AC$141)</f>
        <v>0</v>
      </c>
      <c r="AC22" s="3">
        <f>SUM('[2]44OtherExp'!$AC$141:$AC$141)</f>
        <v>0</v>
      </c>
      <c r="AD22" s="3"/>
      <c r="AE22" s="3">
        <f>SUM('[2]440123Exp'!$AC$141:$AC$141)</f>
        <v>0</v>
      </c>
      <c r="AF22" s="3">
        <f>SUM('[2]4701-5Exp'!$AC$141:$AC$141)</f>
        <v>0</v>
      </c>
      <c r="AG22" s="3">
        <f>SUM('[2]48Exp'!$AC$141:$AC$141)</f>
        <v>0</v>
      </c>
      <c r="AH22" s="4">
        <f t="shared" si="1"/>
        <v>0.68470199999999992</v>
      </c>
    </row>
    <row r="23" spans="1:34" ht="13">
      <c r="A23" t="s">
        <v>56</v>
      </c>
      <c r="B23" s="2">
        <f>SUM('[2]4403Exp'!$C$160:$C$160)</f>
        <v>0</v>
      </c>
      <c r="C23" s="2">
        <f>SUM('[2]4407Exp'!$C$160:$C$160)</f>
        <v>3.5963442787999997E-2</v>
      </c>
      <c r="D23" s="2">
        <f>SUM('[2]4408Exp'!$C$160:$C$160)</f>
        <v>5.4709816E-4</v>
      </c>
      <c r="E23" s="2">
        <f>SUM('[2]4412Exp'!$C$160:$C$160)</f>
        <v>4.0424524000000003E-4</v>
      </c>
      <c r="F23" s="2">
        <f>SUM('[2]4409Exp'!$C$160:$C$160)</f>
        <v>3.9185018599999996E-3</v>
      </c>
      <c r="G23" s="2">
        <f>SUM('[2]4418Exp'!$C$160:$C$160)</f>
        <v>1.04559E-4</v>
      </c>
      <c r="H23" s="2">
        <f>SUM('[2]94Exp'!$C$160:$C$160)</f>
        <v>0</v>
      </c>
      <c r="I23" s="2">
        <f>SUM('[2]4410Exp'!$C$160:$C$160)</f>
        <v>0</v>
      </c>
      <c r="J23" s="2">
        <f>SUM('[2]4411Exp'!$C$160:$C$160)</f>
        <v>0</v>
      </c>
      <c r="K23" s="2">
        <f>SUM('[2]442199Exp'!$C$160:$C$160)</f>
        <v>0</v>
      </c>
      <c r="L23" s="2">
        <f>SUM('[2]44OtherExp'!$C$160:$C$160)</f>
        <v>2.6121368000000074E-3</v>
      </c>
      <c r="M23" s="2"/>
      <c r="N23" s="2">
        <f>SUM('[2]440123Exp'!$C$160:$C$160)</f>
        <v>0</v>
      </c>
      <c r="O23" s="2">
        <f>SUM('[2]4701-5Exp'!$C$160:$C$160)</f>
        <v>0</v>
      </c>
      <c r="P23" s="2">
        <f>SUM('[2]48Exp'!$C$160:$C$160)</f>
        <v>0</v>
      </c>
      <c r="Q23" s="26">
        <f t="shared" si="0"/>
        <v>4.3549983847999997E-2</v>
      </c>
      <c r="S23" s="3">
        <f>SUM('[2]4403Exp'!$AC$160:$AC$160)</f>
        <v>0</v>
      </c>
      <c r="T23" s="3">
        <f>SUM('[2]4407Exp'!$AC$160:$AC$160)</f>
        <v>4.9494829999999999</v>
      </c>
      <c r="U23" s="3">
        <f>SUM('[2]4408Exp'!$AC$160:$AC$160)</f>
        <v>0.10654999999999999</v>
      </c>
      <c r="V23" s="3">
        <f>SUM('[2]4412Exp'!$AC$160:$AC$160)</f>
        <v>0.10829</v>
      </c>
      <c r="W23" s="3">
        <f>SUM('[2]4409Exp'!$AC$160:$AC$160)</f>
        <v>0.64915599999999996</v>
      </c>
      <c r="X23" s="3">
        <f>SUM('[2]4418Exp'!$AC$160:$AC$160)</f>
        <v>2.8983999999999999E-2</v>
      </c>
      <c r="Y23" s="3">
        <f>SUM('[2]94Exp'!$AC$160:$AC$160)</f>
        <v>0</v>
      </c>
      <c r="Z23" s="3">
        <f>SUM('[2]4410Exp'!$AC$160:$AC$160)</f>
        <v>0</v>
      </c>
      <c r="AA23" s="3">
        <f>SUM('[2]4411Exp'!$AC$160:$AC$160)</f>
        <v>0</v>
      </c>
      <c r="AB23" s="3">
        <f>SUM('[2]442199Exp'!$AC$160:$AC$160)</f>
        <v>0</v>
      </c>
      <c r="AC23" s="3">
        <f>SUM('[2]44OtherExp'!$AC$160:$AC$160)</f>
        <v>9.3045999999999851E-2</v>
      </c>
      <c r="AD23" s="3"/>
      <c r="AE23" s="3">
        <f>SUM('[2]440123Exp'!$AC$160:$AC$160)</f>
        <v>0</v>
      </c>
      <c r="AF23" s="3">
        <f>SUM('[2]4701-5Exp'!$AC$160:$AC$160)</f>
        <v>0</v>
      </c>
      <c r="AG23" s="3">
        <f>SUM('[2]48Exp'!$AC$160:$AC$160)</f>
        <v>0</v>
      </c>
      <c r="AH23" s="4">
        <f t="shared" si="1"/>
        <v>5.9355090000000006</v>
      </c>
    </row>
    <row r="24" spans="1:34" ht="13">
      <c r="A24" t="s">
        <v>45</v>
      </c>
      <c r="B24" s="2">
        <f>SUM('[2]4403Exp'!$C$188:$C$188)</f>
        <v>0</v>
      </c>
      <c r="C24" s="2">
        <f>SUM('[2]4407Exp'!$C$188:$C$188)</f>
        <v>2.5089671880000001E-3</v>
      </c>
      <c r="D24" s="2">
        <f>SUM('[2]4408Exp'!$C$188:$C$188)</f>
        <v>6.2539259999999983E-5</v>
      </c>
      <c r="E24" s="2">
        <f>SUM('[2]4412Exp'!$C$188:$C$188)</f>
        <v>0</v>
      </c>
      <c r="F24" s="2">
        <f>SUM('[2]4409Exp'!$C$188:$C$188)</f>
        <v>1.5414061599999997E-3</v>
      </c>
      <c r="G24" s="2">
        <f>SUM('[2]4418Exp'!$C$188:$C$188)</f>
        <v>4.0925500000000007E-5</v>
      </c>
      <c r="H24" s="2">
        <f>SUM('[2]94Exp'!$C$188:$C$188)</f>
        <v>0</v>
      </c>
      <c r="I24" s="2">
        <f>SUM('[2]4410Exp'!$C$188:$C$188)</f>
        <v>0</v>
      </c>
      <c r="J24" s="2">
        <f>SUM('[2]4411Exp'!$C$188:$C$188)</f>
        <v>0</v>
      </c>
      <c r="K24" s="2">
        <f>SUM('[2]442199Exp'!$C$188:$C$188)</f>
        <v>0</v>
      </c>
      <c r="L24" s="2">
        <f>SUM('[2]44OtherExp'!$C$188:$C$188)</f>
        <v>-2.1684043449710089E-19</v>
      </c>
      <c r="M24" s="2"/>
      <c r="N24" s="2">
        <f>SUM('[2]440123Exp'!$C$188:$C$188)</f>
        <v>0</v>
      </c>
      <c r="O24" s="2">
        <f>SUM('[2]4701-5Exp'!$C$188:$C$188)</f>
        <v>0</v>
      </c>
      <c r="P24" s="2">
        <f>SUM('[2]48Exp'!$C$188:$C$188)</f>
        <v>0</v>
      </c>
      <c r="Q24" s="26">
        <f t="shared" si="0"/>
        <v>4.1538381080000004E-3</v>
      </c>
      <c r="S24" s="3">
        <f>SUM('[2]4403Exp'!$AC$188:$AC$188)</f>
        <v>0</v>
      </c>
      <c r="T24" s="3">
        <f>SUM('[2]4407Exp'!$AC$188:$AC$188)</f>
        <v>0.39331399999999994</v>
      </c>
      <c r="U24" s="3">
        <f>SUM('[2]4408Exp'!$AC$188:$AC$188)</f>
        <v>7.2849999999999998E-3</v>
      </c>
      <c r="V24" s="3">
        <f>SUM('[2]4412Exp'!$AC$188:$AC$188)</f>
        <v>0</v>
      </c>
      <c r="W24" s="3">
        <f>SUM('[2]4409Exp'!$AC$188:$AC$188)</f>
        <v>0.42922099999999996</v>
      </c>
      <c r="X24" s="3">
        <f>SUM('[2]4418Exp'!$AC$188:$AC$188)</f>
        <v>8.5269999999999999E-3</v>
      </c>
      <c r="Y24" s="3">
        <f>SUM('[2]94Exp'!$AC$188:$AC$188)</f>
        <v>0</v>
      </c>
      <c r="Z24" s="3">
        <f>SUM('[2]4410Exp'!$AC$188:$AC$188)</f>
        <v>0</v>
      </c>
      <c r="AA24" s="3">
        <f>SUM('[2]4411Exp'!$AC$188:$AC$188)</f>
        <v>0</v>
      </c>
      <c r="AB24" s="3">
        <f>SUM('[2]442199Exp'!$AC$188:$AC$188)</f>
        <v>0</v>
      </c>
      <c r="AC24" s="3">
        <f>SUM('[2]44OtherExp'!$AC$188:$AC$188)</f>
        <v>5.5511151231257827E-17</v>
      </c>
      <c r="AD24" s="3"/>
      <c r="AE24" s="3">
        <f>SUM('[2]440123Exp'!$AC$188:$AC$188)</f>
        <v>0</v>
      </c>
      <c r="AF24" s="3">
        <f>SUM('[2]4701-5Exp'!$AC$188:$AC$188)</f>
        <v>0</v>
      </c>
      <c r="AG24" s="3">
        <f>SUM('[2]48Exp'!$AC$188:$AC$188)</f>
        <v>0</v>
      </c>
      <c r="AH24" s="4">
        <f t="shared" si="1"/>
        <v>0.83834699999999995</v>
      </c>
    </row>
    <row r="25" spans="1:34" ht="13">
      <c r="A25" t="s">
        <v>46</v>
      </c>
      <c r="B25" s="2">
        <f>SUM('[2]4403Exp'!$C$189:$C$189)</f>
        <v>5.4884199999999991E-4</v>
      </c>
      <c r="C25" s="2">
        <f>SUM('[2]4407Exp'!$C$189:$C$189)</f>
        <v>1.1466700700000002E-2</v>
      </c>
      <c r="D25" s="2">
        <f>SUM('[2]4408Exp'!$C$189:$C$189)</f>
        <v>1.9422335799999999E-3</v>
      </c>
      <c r="E25" s="2">
        <f>SUM('[2]4412Exp'!$C$189:$C$189)</f>
        <v>1.6925286E-4</v>
      </c>
      <c r="F25" s="2">
        <f>SUM('[2]4409Exp'!$C$189:$C$189)</f>
        <v>8.3221025999999994E-4</v>
      </c>
      <c r="G25" s="2">
        <f>SUM('[2]4418Exp'!$C$189:$C$189)</f>
        <v>1.7766700000000001E-4</v>
      </c>
      <c r="H25" s="2">
        <f>SUM('[2]94Exp'!$C$189:$C$189)</f>
        <v>0</v>
      </c>
      <c r="I25" s="2">
        <f>SUM('[2]4410Exp'!$C$189:$C$189)</f>
        <v>0</v>
      </c>
      <c r="J25" s="2">
        <f>SUM('[2]4411Exp'!$C$189:$C$189)</f>
        <v>0</v>
      </c>
      <c r="K25" s="2">
        <f>SUM('[2]442199Exp'!$C$189:$C$189)</f>
        <v>0</v>
      </c>
      <c r="L25" s="2">
        <f>SUM('[2]44OtherExp'!$C$189:$C$189)</f>
        <v>4.4947000000001127E-5</v>
      </c>
      <c r="M25" s="2"/>
      <c r="N25" s="2">
        <f>SUM('[2]440123Exp'!$C$189:$C$189)</f>
        <v>0</v>
      </c>
      <c r="O25" s="2">
        <f>SUM('[2]4701-5Exp'!$C$189:$C$189)</f>
        <v>0</v>
      </c>
      <c r="P25" s="2">
        <f>SUM('[2]48Exp'!$C$189:$C$189)</f>
        <v>0</v>
      </c>
      <c r="Q25" s="26">
        <f t="shared" si="0"/>
        <v>1.5181853400000004E-2</v>
      </c>
      <c r="S25" s="3">
        <f>SUM('[2]4403Exp'!$AC$189:$AC$189)</f>
        <v>3.9202999999999995E-2</v>
      </c>
      <c r="T25" s="3">
        <f>SUM('[2]4407Exp'!$AC$189:$AC$189)</f>
        <v>1.5506069999999998</v>
      </c>
      <c r="U25" s="3">
        <f>SUM('[2]4408Exp'!$AC$189:$AC$189)</f>
        <v>0.32371699999999998</v>
      </c>
      <c r="V25" s="3">
        <f>SUM('[2]4412Exp'!$AC$189:$AC$189)</f>
        <v>2.0555999999999998E-2</v>
      </c>
      <c r="W25" s="3">
        <f>SUM('[2]4409Exp'!$AC$189:$AC$189)</f>
        <v>0.21241399999999999</v>
      </c>
      <c r="X25" s="3">
        <f>SUM('[2]4418Exp'!$AC$189:$AC$189)</f>
        <v>3.4311999999999995E-2</v>
      </c>
      <c r="Y25" s="3">
        <f>SUM('[2]94Exp'!$AC$189:$AC$189)</f>
        <v>0</v>
      </c>
      <c r="Z25" s="3">
        <f>SUM('[2]4410Exp'!$AC$189:$AC$189)</f>
        <v>0</v>
      </c>
      <c r="AA25" s="3">
        <f>SUM('[2]4411Exp'!$AC$189:$AC$189)</f>
        <v>0</v>
      </c>
      <c r="AB25" s="3">
        <f>SUM('[2]442199Exp'!$AC$189:$AC$189)</f>
        <v>0</v>
      </c>
      <c r="AC25" s="3">
        <f>SUM('[2]44OtherExp'!$AC$189:$AC$189)</f>
        <v>6.25099999999984E-3</v>
      </c>
      <c r="AD25" s="3"/>
      <c r="AE25" s="3">
        <f>SUM('[2]440123Exp'!$AC$189:$AC$189)</f>
        <v>0</v>
      </c>
      <c r="AF25" s="3">
        <f>SUM('[2]4701-5Exp'!$AC$189:$AC$189)</f>
        <v>0</v>
      </c>
      <c r="AG25" s="3">
        <f>SUM('[2]48Exp'!$AC$189:$AC$189)</f>
        <v>0</v>
      </c>
      <c r="AH25" s="4">
        <f t="shared" si="1"/>
        <v>2.1870599999999998</v>
      </c>
    </row>
    <row r="26" spans="1:34" ht="13">
      <c r="A26" t="s">
        <v>47</v>
      </c>
      <c r="B26" s="2">
        <f>SUM('[2]4403Exp'!$C$193:$C$193)</f>
        <v>0</v>
      </c>
      <c r="C26" s="2">
        <f>SUM('[2]4407Exp'!$C$193:$C$193)</f>
        <v>2.40719752E-4</v>
      </c>
      <c r="D26" s="2">
        <f>SUM('[2]4408Exp'!$C$193:$C$193)</f>
        <v>2.6885151999999995E-4</v>
      </c>
      <c r="E26" s="2">
        <f>SUM('[2]4412Exp'!$C$193:$C$193)</f>
        <v>0</v>
      </c>
      <c r="F26" s="2">
        <f>SUM('[2]4409Exp'!$C$193:$C$193)</f>
        <v>0</v>
      </c>
      <c r="G26" s="2">
        <f>SUM('[2]4418Exp'!$C$193:$C$193)</f>
        <v>0</v>
      </c>
      <c r="H26" s="2">
        <f>SUM('[2]94Exp'!$C$193:$C$193)</f>
        <v>0</v>
      </c>
      <c r="I26" s="2">
        <f>SUM('[2]4410Exp'!$C$193:$C$193)</f>
        <v>0</v>
      </c>
      <c r="J26" s="2">
        <f>SUM('[2]4411Exp'!$C$193:$C$193)</f>
        <v>0</v>
      </c>
      <c r="K26" s="2">
        <f>SUM('[2]442199Exp'!$C$193:$C$193)</f>
        <v>0</v>
      </c>
      <c r="L26" s="2">
        <f>SUM('[2]44OtherExp'!$C$193:$C$193)</f>
        <v>-5.4210108624275222E-20</v>
      </c>
      <c r="M26" s="2"/>
      <c r="N26" s="2">
        <f>SUM('[2]440123Exp'!$C$193:$C$193)</f>
        <v>0</v>
      </c>
      <c r="O26" s="2">
        <f>SUM('[2]4701-5Exp'!$C$193:$C$193)</f>
        <v>0</v>
      </c>
      <c r="P26" s="2">
        <f>SUM('[2]48Exp'!$C$193:$C$193)</f>
        <v>0</v>
      </c>
      <c r="Q26" s="26">
        <f t="shared" si="0"/>
        <v>5.0957127199999989E-4</v>
      </c>
      <c r="S26" s="3">
        <f>SUM('[2]4403Exp'!$AC$193:$AC$193)</f>
        <v>0</v>
      </c>
      <c r="T26" s="3">
        <f>SUM('[2]4407Exp'!$AC$193:$AC$193)</f>
        <v>2.9661E-2</v>
      </c>
      <c r="U26" s="3">
        <f>SUM('[2]4408Exp'!$AC$193:$AC$193)</f>
        <v>3.2334999999999996E-2</v>
      </c>
      <c r="V26" s="3">
        <f>SUM('[2]4412Exp'!$AC$193:$AC$193)</f>
        <v>0</v>
      </c>
      <c r="W26" s="3">
        <f>SUM('[2]4409Exp'!$AC$193:$AC$193)</f>
        <v>0</v>
      </c>
      <c r="X26" s="3">
        <f>SUM('[2]4418Exp'!$AC$193:$AC$193)</f>
        <v>0</v>
      </c>
      <c r="Y26" s="3">
        <f>SUM('[2]94Exp'!$AC$193:$AC$193)</f>
        <v>0</v>
      </c>
      <c r="Z26" s="3">
        <f>SUM('[2]4410Exp'!$AC$193:$AC$193)</f>
        <v>0</v>
      </c>
      <c r="AA26" s="3">
        <f>SUM('[2]4411Exp'!$AC$193:$AC$193)</f>
        <v>0</v>
      </c>
      <c r="AB26" s="3">
        <f>SUM('[2]442199Exp'!$AC$193:$AC$193)</f>
        <v>0</v>
      </c>
      <c r="AC26" s="3">
        <f>SUM('[2]44OtherExp'!$AC$193:$AC$193)</f>
        <v>0</v>
      </c>
      <c r="AD26" s="3"/>
      <c r="AE26" s="3">
        <f>SUM('[2]440123Exp'!$AC$193:$AC$193)</f>
        <v>0</v>
      </c>
      <c r="AF26" s="3">
        <f>SUM('[2]4701-5Exp'!$AC$193:$AC$193)</f>
        <v>0</v>
      </c>
      <c r="AG26" s="3">
        <f>SUM('[2]48Exp'!$AC$193:$AC$193)</f>
        <v>0</v>
      </c>
      <c r="AH26" s="4">
        <f t="shared" si="1"/>
        <v>6.1995999999999996E-2</v>
      </c>
    </row>
    <row r="27" spans="1:34" ht="13">
      <c r="A27" t="s">
        <v>48</v>
      </c>
      <c r="B27" s="2">
        <f>SUM('[2]4403Exp'!$C$207:$C$207)</f>
        <v>0</v>
      </c>
      <c r="C27" s="2">
        <f>SUM('[2]4407Exp'!$C$207:$C$207)</f>
        <v>0</v>
      </c>
      <c r="D27" s="2">
        <f>SUM('[2]4408Exp'!$C$207:$C$207)</f>
        <v>0</v>
      </c>
      <c r="E27" s="2">
        <f>SUM('[2]4412Exp'!$C$207:$C$207)</f>
        <v>0</v>
      </c>
      <c r="F27" s="2">
        <f>SUM('[2]4409Exp'!$C$207:$C$207)</f>
        <v>0</v>
      </c>
      <c r="G27" s="2">
        <f>SUM('[2]4418Exp'!$C$207:$C$207)</f>
        <v>0</v>
      </c>
      <c r="H27" s="2">
        <f>SUM('[2]94Exp'!$C$207:$C$207)</f>
        <v>0</v>
      </c>
      <c r="I27" s="2">
        <f>SUM('[2]4410Exp'!$C$207:$C$207)</f>
        <v>0</v>
      </c>
      <c r="J27" s="2">
        <f>SUM('[2]4411Exp'!$C$207:$C$207)</f>
        <v>0</v>
      </c>
      <c r="K27" s="2">
        <f>SUM('[2]442199Exp'!$C$207:$C$207)</f>
        <v>0</v>
      </c>
      <c r="L27" s="2">
        <f>SUM('[2]44OtherExp'!$C$207:$C$207)</f>
        <v>0</v>
      </c>
      <c r="M27" s="2"/>
      <c r="N27" s="2">
        <f>SUM('[2]440123Exp'!$C$207:$C$207)</f>
        <v>0</v>
      </c>
      <c r="O27" s="2">
        <f>SUM('[2]4701-5Exp'!$C$207:$C$207)</f>
        <v>0</v>
      </c>
      <c r="P27" s="2">
        <f>SUM('[2]48Exp'!$C$207:$C$207)</f>
        <v>0</v>
      </c>
      <c r="Q27" s="26">
        <f t="shared" si="0"/>
        <v>0</v>
      </c>
      <c r="S27" s="3">
        <f>SUM('[2]4403Exp'!$AC$207:$AC$207)</f>
        <v>0</v>
      </c>
      <c r="T27" s="3">
        <f>SUM('[2]4407Exp'!$AC$207:$AC$207)</f>
        <v>0</v>
      </c>
      <c r="U27" s="3">
        <f>SUM('[2]4408Exp'!$AC$207:$AC$207)</f>
        <v>0</v>
      </c>
      <c r="V27" s="3">
        <f>SUM('[2]4412Exp'!$AC$207:$AC$207)</f>
        <v>0</v>
      </c>
      <c r="W27" s="3">
        <f>SUM('[2]4409Exp'!$AC$207:$AC$207)</f>
        <v>0</v>
      </c>
      <c r="X27" s="3">
        <f>SUM('[2]4418Exp'!$AC$207:$AC$207)</f>
        <v>0</v>
      </c>
      <c r="Y27" s="3">
        <f>SUM('[2]94Exp'!$AC$207:$AC$207)</f>
        <v>0</v>
      </c>
      <c r="Z27" s="3">
        <f>SUM('[2]4410Exp'!$AC$207:$AC$207)</f>
        <v>0</v>
      </c>
      <c r="AA27" s="3">
        <f>SUM('[2]4411Exp'!$AC$207:$AC$207)</f>
        <v>0</v>
      </c>
      <c r="AB27" s="3">
        <f>SUM('[2]442199Exp'!$AC$207:$AC$207)</f>
        <v>0</v>
      </c>
      <c r="AC27" s="3">
        <f>SUM('[2]44OtherExp'!$AC$207:$AC$207)</f>
        <v>0</v>
      </c>
      <c r="AD27" s="3"/>
      <c r="AE27" s="3">
        <f>SUM('[2]440123Exp'!$AC$207:$AC$207)</f>
        <v>0</v>
      </c>
      <c r="AF27" s="3">
        <f>SUM('[2]4701-5Exp'!$AC$207:$AC$207)</f>
        <v>0</v>
      </c>
      <c r="AG27" s="3">
        <f>SUM('[2]48Exp'!$AC$207:$AC$207)</f>
        <v>0</v>
      </c>
      <c r="AH27" s="4">
        <f t="shared" si="1"/>
        <v>0</v>
      </c>
    </row>
    <row r="28" spans="1:34" ht="13">
      <c r="A28" t="s">
        <v>49</v>
      </c>
      <c r="B28" s="2">
        <f>SUM('[2]4403Exp'!$C$208:$C$208)</f>
        <v>0</v>
      </c>
      <c r="C28" s="2">
        <f>SUM('[2]4407Exp'!$C$208:$C$208)</f>
        <v>0</v>
      </c>
      <c r="D28" s="2">
        <f>SUM('[2]4408Exp'!$C$208:$C$208)</f>
        <v>0</v>
      </c>
      <c r="E28" s="2">
        <f>SUM('[2]4412Exp'!$C$208:$C$208)</f>
        <v>0</v>
      </c>
      <c r="F28" s="2">
        <f>SUM('[2]4409Exp'!$C$208:$C$208)</f>
        <v>0</v>
      </c>
      <c r="G28" s="2">
        <f>SUM('[2]4418Exp'!$C$208:$C$208)</f>
        <v>0</v>
      </c>
      <c r="H28" s="2">
        <f>SUM('[2]94Exp'!$C$208:$C$208)</f>
        <v>0</v>
      </c>
      <c r="I28" s="2">
        <f>SUM('[2]4410Exp'!$C$208:$C$208)</f>
        <v>0</v>
      </c>
      <c r="J28" s="2">
        <f>SUM('[2]4411Exp'!$C$208:$C$208)</f>
        <v>0</v>
      </c>
      <c r="K28" s="2">
        <f>SUM('[2]442199Exp'!$C$208:$C$208)</f>
        <v>0</v>
      </c>
      <c r="L28" s="2">
        <f>SUM('[2]44OtherExp'!$C$208:$C$208)</f>
        <v>0</v>
      </c>
      <c r="M28" s="2"/>
      <c r="N28" s="2">
        <f>SUM('[2]440123Exp'!$C$208:$C$208)</f>
        <v>0</v>
      </c>
      <c r="O28" s="2">
        <f>SUM('[2]4701-5Exp'!$C$208:$C$208)</f>
        <v>0</v>
      </c>
      <c r="P28" s="2">
        <f>SUM('[2]48Exp'!$C$208:$C$208)</f>
        <v>0</v>
      </c>
      <c r="Q28" s="26">
        <f t="shared" si="0"/>
        <v>0</v>
      </c>
      <c r="S28" s="3">
        <f>SUM('[2]4403Exp'!$AC$208:$AC$208)</f>
        <v>0</v>
      </c>
      <c r="T28" s="3">
        <f>SUM('[2]4407Exp'!$AC$208:$AC$208)</f>
        <v>0</v>
      </c>
      <c r="U28" s="3">
        <f>SUM('[2]4408Exp'!$AC$208:$AC$208)</f>
        <v>0</v>
      </c>
      <c r="V28" s="3">
        <f>SUM('[2]4412Exp'!$AC$208:$AC$208)</f>
        <v>0</v>
      </c>
      <c r="W28" s="3">
        <f>SUM('[2]4409Exp'!$AC$208:$AC$208)</f>
        <v>0</v>
      </c>
      <c r="X28" s="3">
        <f>SUM('[2]4418Exp'!$AC$208:$AC$208)</f>
        <v>0</v>
      </c>
      <c r="Y28" s="3">
        <f>SUM('[2]94Exp'!$AC$208:$AC$208)</f>
        <v>0</v>
      </c>
      <c r="Z28" s="3">
        <f>SUM('[2]4410Exp'!$AC$208:$AC$208)</f>
        <v>0</v>
      </c>
      <c r="AA28" s="3">
        <f>SUM('[2]4411Exp'!$AC$208:$AC$208)</f>
        <v>0</v>
      </c>
      <c r="AB28" s="3">
        <f>SUM('[2]442199Exp'!$AC$208:$AC$208)</f>
        <v>0</v>
      </c>
      <c r="AC28" s="3">
        <f>SUM('[2]44OtherExp'!$AC$208:$AC$208)</f>
        <v>0</v>
      </c>
      <c r="AD28" s="3"/>
      <c r="AE28" s="3">
        <f>SUM('[2]440123Exp'!$AC$208:$AC$208)</f>
        <v>0</v>
      </c>
      <c r="AF28" s="3">
        <f>SUM('[2]4701-5Exp'!$AC$208:$AC$208)</f>
        <v>0</v>
      </c>
      <c r="AG28" s="3">
        <f>SUM('[2]48Exp'!$AC$208:$AC$208)</f>
        <v>0</v>
      </c>
      <c r="AH28" s="4">
        <f t="shared" si="1"/>
        <v>0</v>
      </c>
    </row>
    <row r="29" spans="1:34" ht="13">
      <c r="A29" t="s">
        <v>50</v>
      </c>
      <c r="B29" s="2">
        <f>SUM('[2]4403Exp'!$C$212:$C$212)</f>
        <v>5.060342E-4</v>
      </c>
      <c r="C29" s="2">
        <f>SUM('[2]4407Exp'!$C$212:$C$212)</f>
        <v>0.239371054832</v>
      </c>
      <c r="D29" s="2">
        <f>SUM('[2]4408Exp'!$C$212:$C$212)</f>
        <v>4.6440229779999995E-2</v>
      </c>
      <c r="E29" s="2">
        <f>SUM('[2]4412Exp'!$C$212:$C$212)</f>
        <v>2.2471993599999999E-3</v>
      </c>
      <c r="F29" s="2">
        <f>SUM('[2]4409Exp'!$C$212:$C$212)</f>
        <v>1.3208546539999999E-2</v>
      </c>
      <c r="G29" s="2">
        <f>SUM('[2]4418Exp'!$C$212:$C$212)</f>
        <v>2.3051000000000001E-4</v>
      </c>
      <c r="H29" s="2">
        <f>SUM('[2]94Exp'!$C$212:$C$212)</f>
        <v>0</v>
      </c>
      <c r="I29" s="2">
        <f>SUM('[2]4410Exp'!$C$212:$C$212)</f>
        <v>2.6763799999999999E-5</v>
      </c>
      <c r="J29" s="2">
        <f>SUM('[2]4411Exp'!$C$212:$C$212)</f>
        <v>0</v>
      </c>
      <c r="K29" s="2">
        <f>SUM('[2]442199Exp'!$C$212:$C$212)</f>
        <v>0</v>
      </c>
      <c r="L29" s="2">
        <f>SUM('[2]44OtherExp'!$C$212:$C$212)</f>
        <v>6.5561649999985698E-4</v>
      </c>
      <c r="M29" s="2"/>
      <c r="N29" s="2">
        <f>SUM('[2]440123Exp'!$C$212:$C$212)</f>
        <v>0</v>
      </c>
      <c r="O29" s="2">
        <f>SUM('[2]4701-5Exp'!$C$212:$C$212)</f>
        <v>0</v>
      </c>
      <c r="P29" s="2">
        <f>SUM('[2]48Exp'!$C$212:$C$212)</f>
        <v>0</v>
      </c>
      <c r="Q29" s="26">
        <f t="shared" si="0"/>
        <v>0.30268595501199985</v>
      </c>
      <c r="S29" s="3">
        <f>SUM('[2]4403Exp'!$AC$212:$AC$212)</f>
        <v>4.5011999999999996E-2</v>
      </c>
      <c r="T29" s="3">
        <f>SUM('[2]4407Exp'!$AC$212:$AC$212)</f>
        <v>39.208168999999998</v>
      </c>
      <c r="U29" s="3">
        <f>SUM('[2]4408Exp'!$AC$212:$AC$212)</f>
        <v>11.584031</v>
      </c>
      <c r="V29" s="3">
        <f>SUM('[2]4412Exp'!$AC$212:$AC$212)</f>
        <v>0.49656299999999992</v>
      </c>
      <c r="W29" s="3">
        <f>SUM('[2]4409Exp'!$AC$212:$AC$212)</f>
        <v>2.9564089999999998</v>
      </c>
      <c r="X29" s="3">
        <f>SUM('[2]4418Exp'!$AC$212:$AC$212)</f>
        <v>4.2694999999999997E-2</v>
      </c>
      <c r="Y29" s="3">
        <f>SUM('[2]94Exp'!$AC$212:$AC$212)</f>
        <v>0</v>
      </c>
      <c r="Z29" s="3">
        <f>SUM('[2]4410Exp'!$AC$212:$AC$212)</f>
        <v>1.2645999999999999E-2</v>
      </c>
      <c r="AA29" s="3">
        <f>SUM('[2]4411Exp'!$AC$212:$AC$212)</f>
        <v>0</v>
      </c>
      <c r="AB29" s="3">
        <f>SUM('[2]442199Exp'!$AC$212:$AC$212)</f>
        <v>0</v>
      </c>
      <c r="AC29" s="3">
        <f>SUM('[2]44OtherExp'!$AC$212:$AC$212)</f>
        <v>0.17359500000000327</v>
      </c>
      <c r="AD29" s="3"/>
      <c r="AE29" s="3">
        <f>SUM('[2]440123Exp'!$AC$212:$AC$212)</f>
        <v>0</v>
      </c>
      <c r="AF29" s="3">
        <f>SUM('[2]4701-5Exp'!$AC$212:$AC$212)</f>
        <v>0</v>
      </c>
      <c r="AG29" s="3">
        <f>SUM('[2]48Exp'!$AC$212:$AC$212)</f>
        <v>0</v>
      </c>
      <c r="AH29" s="4">
        <f t="shared" si="1"/>
        <v>54.519120000000001</v>
      </c>
    </row>
    <row r="30" spans="1:34" ht="13">
      <c r="A30" t="s">
        <v>51</v>
      </c>
      <c r="B30" s="2">
        <f>SUM('[2]4403Exp'!$C$225:$C$225)</f>
        <v>0</v>
      </c>
      <c r="C30" s="2">
        <f>SUM('[2]4407Exp'!$C$225:$C$225)</f>
        <v>1.1895083200000001E-4</v>
      </c>
      <c r="D30" s="2">
        <f>SUM('[2]4408Exp'!$C$225:$C$225)</f>
        <v>4.3410933999999996E-4</v>
      </c>
      <c r="E30" s="2">
        <f>SUM('[2]4412Exp'!$C$225:$C$225)</f>
        <v>0</v>
      </c>
      <c r="F30" s="2">
        <f>SUM('[2]4409Exp'!$C$225:$C$225)</f>
        <v>4.7470625999999991E-4</v>
      </c>
      <c r="G30" s="2">
        <f>SUM('[2]4418Exp'!$C$225:$C$225)</f>
        <v>0</v>
      </c>
      <c r="H30" s="2">
        <f>SUM('[2]94Exp'!$C$225:$C$225)</f>
        <v>0</v>
      </c>
      <c r="I30" s="2">
        <f>SUM('[2]4410Exp'!$C$225:$C$225)</f>
        <v>0</v>
      </c>
      <c r="J30" s="2">
        <f>SUM('[2]4411Exp'!$C$225:$C$225)</f>
        <v>0</v>
      </c>
      <c r="K30" s="2">
        <f>SUM('[2]442199Exp'!$C$225:$C$225)</f>
        <v>0</v>
      </c>
      <c r="L30" s="2">
        <f>SUM('[2]44OtherExp'!$C$225:$C$225)</f>
        <v>0</v>
      </c>
      <c r="M30" s="2"/>
      <c r="N30" s="2">
        <f>SUM('[2]440123Exp'!$C$225:$C$225)</f>
        <v>0</v>
      </c>
      <c r="O30" s="2">
        <f>SUM('[2]4701-5Exp'!$C$225:$C$225)</f>
        <v>0</v>
      </c>
      <c r="P30" s="2">
        <f>SUM('[2]48Exp'!$C$225:$C$225)</f>
        <v>0</v>
      </c>
      <c r="Q30" s="26">
        <f t="shared" si="0"/>
        <v>1.0277664319999998E-3</v>
      </c>
      <c r="S30" s="3">
        <f>SUM('[2]4403Exp'!$AC$225:$AC$225)</f>
        <v>0</v>
      </c>
      <c r="T30" s="3">
        <f>SUM('[2]4407Exp'!$AC$225:$AC$225)</f>
        <v>2.5869999999999997E-2</v>
      </c>
      <c r="U30" s="3">
        <f>SUM('[2]4408Exp'!$AC$225:$AC$225)</f>
        <v>6.9682999999999995E-2</v>
      </c>
      <c r="V30" s="3">
        <f>SUM('[2]4412Exp'!$AC$225:$AC$225)</f>
        <v>0</v>
      </c>
      <c r="W30" s="3">
        <f>SUM('[2]4409Exp'!$AC$225:$AC$225)</f>
        <v>0.205591</v>
      </c>
      <c r="X30" s="3">
        <f>SUM('[2]4418Exp'!$AC$225:$AC$225)</f>
        <v>0</v>
      </c>
      <c r="Y30" s="3">
        <f>SUM('[2]94Exp'!$AC$225:$AC$225)</f>
        <v>0</v>
      </c>
      <c r="Z30" s="3">
        <f>SUM('[2]4410Exp'!$AC$225:$AC$225)</f>
        <v>0</v>
      </c>
      <c r="AA30" s="3">
        <f>SUM('[2]4411Exp'!$AC$225:$AC$225)</f>
        <v>0</v>
      </c>
      <c r="AB30" s="3">
        <f>SUM('[2]442199Exp'!$AC$225:$AC$225)</f>
        <v>0</v>
      </c>
      <c r="AC30" s="3">
        <f>SUM('[2]44OtherExp'!$AC$225:$AC$225)</f>
        <v>-2.7755575615628914E-17</v>
      </c>
      <c r="AD30" s="3"/>
      <c r="AE30" s="3">
        <f>SUM('[2]440123Exp'!$AC$225:$AC$225)</f>
        <v>0</v>
      </c>
      <c r="AF30" s="3">
        <f>SUM('[2]4701-5Exp'!$AC$225:$AC$225)</f>
        <v>0</v>
      </c>
      <c r="AG30" s="3">
        <f>SUM('[2]48Exp'!$AC$225:$AC$225)</f>
        <v>0</v>
      </c>
      <c r="AH30" s="4">
        <f t="shared" si="1"/>
        <v>0.30114399999999997</v>
      </c>
    </row>
    <row r="31" spans="1:34" ht="13">
      <c r="A31" t="s">
        <v>53</v>
      </c>
      <c r="B31" s="2">
        <f>SUM('[2]4403Exp'!$C$246:$C$246)</f>
        <v>0</v>
      </c>
      <c r="C31" s="2">
        <f>SUM('[2]4407Exp'!$C$246:$C$246)</f>
        <v>2.8875271152000004E-2</v>
      </c>
      <c r="D31" s="2">
        <f>SUM('[2]4408Exp'!$C$246:$C$246)</f>
        <v>1.8784919999999998E-4</v>
      </c>
      <c r="E31" s="2">
        <f>SUM('[2]4412Exp'!$C$246:$C$246)</f>
        <v>5.9040631999999994E-4</v>
      </c>
      <c r="F31" s="2">
        <f>SUM('[2]4409Exp'!$C$246:$C$246)</f>
        <v>2.01083498E-3</v>
      </c>
      <c r="G31" s="2">
        <f>SUM('[2]4418Exp'!$C$246:$C$246)</f>
        <v>2.2353800000000001E-4</v>
      </c>
      <c r="H31" s="2">
        <f>SUM('[2]94Exp'!$C$246:$C$246)</f>
        <v>0</v>
      </c>
      <c r="I31" s="2">
        <f>SUM('[2]4410Exp'!$C$246:$C$246)</f>
        <v>0</v>
      </c>
      <c r="J31" s="2">
        <f>SUM('[2]4411Exp'!$C$246:$C$246)</f>
        <v>0</v>
      </c>
      <c r="K31" s="2">
        <f>SUM('[2]442199Exp'!$C$246:$C$246)</f>
        <v>0</v>
      </c>
      <c r="L31" s="2">
        <f>SUM('[2]44OtherExp'!$C$246:$C$246)</f>
        <v>6.008099999999959E-5</v>
      </c>
      <c r="M31" s="2"/>
      <c r="N31" s="2">
        <f>SUM('[2]440123Exp'!$C$246:$C$246)</f>
        <v>0</v>
      </c>
      <c r="O31" s="2">
        <f>SUM('[2]4701-5Exp'!$C$246:$C$246)</f>
        <v>0</v>
      </c>
      <c r="P31" s="2">
        <f>SUM('[2]48Exp'!$C$246:$C$246)</f>
        <v>0</v>
      </c>
      <c r="Q31" s="26">
        <f t="shared" si="0"/>
        <v>3.1947980652000003E-2</v>
      </c>
      <c r="S31" s="3">
        <f>SUM('[2]4403Exp'!$AC$246:$AC$246)</f>
        <v>0</v>
      </c>
      <c r="T31" s="3">
        <f>SUM('[2]4407Exp'!$AC$246:$AC$246)</f>
        <v>5.7482109999999995</v>
      </c>
      <c r="U31" s="3">
        <f>SUM('[2]4408Exp'!$AC$246:$AC$246)</f>
        <v>2.8108999999999999E-2</v>
      </c>
      <c r="V31" s="3">
        <f>SUM('[2]4412Exp'!$AC$246:$AC$246)</f>
        <v>0.15950599999999998</v>
      </c>
      <c r="W31" s="3">
        <f>SUM('[2]4409Exp'!$AC$246:$AC$246)</f>
        <v>1.0890329999999999</v>
      </c>
      <c r="X31" s="3">
        <f>SUM('[2]4418Exp'!$AC$246:$AC$246)</f>
        <v>7.2281999999999999E-2</v>
      </c>
      <c r="Y31" s="3">
        <f>SUM('[2]94Exp'!$AC$246:$AC$246)</f>
        <v>0</v>
      </c>
      <c r="Z31" s="3">
        <f>SUM('[2]4410Exp'!$AC$246:$AC$246)</f>
        <v>0</v>
      </c>
      <c r="AA31" s="3">
        <f>SUM('[2]4411Exp'!$AC$246:$AC$246)</f>
        <v>0</v>
      </c>
      <c r="AB31" s="3">
        <f>SUM('[2]442199Exp'!$AC$246:$AC$246)</f>
        <v>0</v>
      </c>
      <c r="AC31" s="3">
        <f>SUM('[2]44OtherExp'!$AC$246:$AC$246)</f>
        <v>2.3131000000000679E-2</v>
      </c>
      <c r="AD31" s="3"/>
      <c r="AE31" s="3">
        <f>SUM('[2]440123Exp'!$AC$246:$AC$246)</f>
        <v>0</v>
      </c>
      <c r="AF31" s="3">
        <f>SUM('[2]4701-5Exp'!$AC$246:$AC$246)</f>
        <v>0</v>
      </c>
      <c r="AG31" s="3">
        <f>SUM('[2]48Exp'!$AC$246:$AC$246)</f>
        <v>0</v>
      </c>
      <c r="AH31" s="4">
        <f t="shared" si="1"/>
        <v>7.1202719999999999</v>
      </c>
    </row>
    <row r="32" spans="1:34" ht="13">
      <c r="A32" t="s">
        <v>60</v>
      </c>
      <c r="B32" s="2">
        <f>SUM('[2]4403Exp'!$C$266:$C$266)</f>
        <v>2.0019999999999998E-7</v>
      </c>
      <c r="C32" s="2">
        <f>SUM('[2]4407Exp'!$C$266:$C$266)</f>
        <v>0.18283524477400004</v>
      </c>
      <c r="D32" s="2">
        <f>SUM('[2]4408Exp'!$C$266:$C$266)</f>
        <v>3.2133241559999998E-2</v>
      </c>
      <c r="E32" s="2">
        <f>SUM('[2]4412Exp'!$C$266:$C$266)</f>
        <v>2.8913803240000001E-2</v>
      </c>
      <c r="F32" s="2">
        <f>SUM('[2]4409Exp'!$C$266:$C$266)</f>
        <v>7.2990665999999986E-4</v>
      </c>
      <c r="G32" s="2">
        <f>SUM('[2]4418Exp'!$C$266:$C$266)</f>
        <v>2.1636824999999998E-3</v>
      </c>
      <c r="H32" s="2">
        <f>SUM('[2]94Exp'!$C$266:$C$266)</f>
        <v>0</v>
      </c>
      <c r="I32" s="2">
        <f>SUM('[2]4410Exp'!$C$266:$C$266)</f>
        <v>1.8010439999999999E-5</v>
      </c>
      <c r="J32" s="2">
        <f>SUM('[2]4411Exp'!$C$266:$C$266)</f>
        <v>0</v>
      </c>
      <c r="K32" s="2">
        <f>SUM('[2]442199Exp'!$C$266:$C$266)</f>
        <v>0</v>
      </c>
      <c r="L32" s="2">
        <f>SUM('[2]44OtherExp'!$C$266:$C$266)</f>
        <v>4.075370179999982E-3</v>
      </c>
      <c r="M32" s="2"/>
      <c r="N32" s="2">
        <f>SUM('[2]440123Exp'!$C$266:$C$266)</f>
        <v>0</v>
      </c>
      <c r="O32" s="2">
        <f>SUM('[2]4701-5Exp'!$C$266:$C$266)</f>
        <v>0</v>
      </c>
      <c r="P32" s="2">
        <f>SUM('[2]48Exp'!$C$266:$C$266)</f>
        <v>0</v>
      </c>
      <c r="Q32" s="26">
        <f t="shared" si="0"/>
        <v>0.25086945955400003</v>
      </c>
      <c r="S32" s="3">
        <f>SUM('[2]4403Exp'!$AC$266:$AC$266)</f>
        <v>2.7299999999999997E-4</v>
      </c>
      <c r="T32" s="3">
        <f>SUM('[2]4407Exp'!$AC$266:$AC$266)</f>
        <v>24.579076000000001</v>
      </c>
      <c r="U32" s="3">
        <f>SUM('[2]4408Exp'!$AC$266:$AC$266)</f>
        <v>4.8020819999999995</v>
      </c>
      <c r="V32" s="3">
        <f>SUM('[2]4412Exp'!$AC$266:$AC$266)</f>
        <v>5.1900040000000001</v>
      </c>
      <c r="W32" s="3">
        <f>SUM('[2]4409Exp'!$AC$266:$AC$266)</f>
        <v>9.9366999999999997E-2</v>
      </c>
      <c r="X32" s="3">
        <f>SUM('[2]4418Exp'!$AC$266:$AC$266)</f>
        <v>0.31471899999999997</v>
      </c>
      <c r="Y32" s="3">
        <f>SUM('[2]94Exp'!$AC$266:$AC$266)</f>
        <v>0</v>
      </c>
      <c r="Z32" s="3">
        <f>SUM('[2]4410Exp'!$AC$266:$AC$266)</f>
        <v>1.0732999999999999E-2</v>
      </c>
      <c r="AA32" s="3">
        <f>SUM('[2]4411Exp'!$AC$266:$AC$266)</f>
        <v>0</v>
      </c>
      <c r="AB32" s="3">
        <f>SUM('[2]442199Exp'!$AC$266:$AC$266)</f>
        <v>0</v>
      </c>
      <c r="AC32" s="3">
        <f>SUM('[2]44OtherExp'!$AC$266:$AC$266)</f>
        <v>0.28999999999999743</v>
      </c>
      <c r="AD32" s="3"/>
      <c r="AE32" s="3">
        <f>SUM('[2]440123Exp'!$AC$266:$AC$266)</f>
        <v>0</v>
      </c>
      <c r="AF32" s="3">
        <f>SUM('[2]4701-5Exp'!$AC$266:$AC$266)</f>
        <v>0</v>
      </c>
      <c r="AG32" s="3">
        <f>SUM('[2]48Exp'!$AC$266:$AC$266)</f>
        <v>0</v>
      </c>
      <c r="AH32" s="4">
        <f t="shared" si="1"/>
        <v>35.286254</v>
      </c>
    </row>
    <row r="33" spans="1:34" ht="13">
      <c r="A33" t="s">
        <v>24</v>
      </c>
      <c r="B33" s="2">
        <f>SUM('[2]4403Exp'!$C$15:$C$15)</f>
        <v>0</v>
      </c>
      <c r="C33" s="2">
        <f>SUM('[2]4407Exp'!$C$15:$C$15)</f>
        <v>2.2282260000000002E-5</v>
      </c>
      <c r="D33" s="2">
        <f>SUM('[2]4408Exp'!$C$15:$C$15)</f>
        <v>2.4166365999999997E-4</v>
      </c>
      <c r="E33" s="2">
        <f>SUM('[2]4412Exp'!$C$15:$C$15)</f>
        <v>0</v>
      </c>
      <c r="F33" s="2">
        <f>SUM('[2]4409Exp'!$C$15:$C$15)</f>
        <v>5.0117059999999992E-5</v>
      </c>
      <c r="G33" s="2">
        <f>SUM('[2]4418Exp'!$C$15:$C$15)</f>
        <v>1.1193000000000001E-5</v>
      </c>
      <c r="H33" s="2">
        <f>SUM('[2]94Exp'!$C$15:$C$15)</f>
        <v>0</v>
      </c>
      <c r="I33" s="2">
        <f>SUM('[2]4410Exp'!$C$15:$C$15)</f>
        <v>0</v>
      </c>
      <c r="J33" s="2">
        <f>SUM('[2]4411Exp'!$C$15:$C$15)</f>
        <v>0</v>
      </c>
      <c r="K33" s="2">
        <f>SUM('[2]442199Exp'!$C$15:$C$15)</f>
        <v>0</v>
      </c>
      <c r="L33" s="2">
        <f>SUM('[2]44OtherExp'!$C$15:$C$15)</f>
        <v>1.8550000000000017E-5</v>
      </c>
      <c r="M33" s="2"/>
      <c r="N33" s="2">
        <f>SUM('[2]440123Exp'!$C$15:$C$15)</f>
        <v>0</v>
      </c>
      <c r="O33" s="2">
        <f>SUM('[2]4701-5Exp'!$C$15:$C$15)</f>
        <v>0</v>
      </c>
      <c r="P33" s="2">
        <f>SUM('[2]48Exp'!$C$15:$C$15)</f>
        <v>0</v>
      </c>
      <c r="Q33" s="26">
        <f t="shared" si="0"/>
        <v>3.4380597999999997E-4</v>
      </c>
      <c r="S33" s="3">
        <f>SUM('[2]4403Exp'!$AC$15:$AC$15)</f>
        <v>0</v>
      </c>
      <c r="T33" s="3">
        <f>SUM('[2]4407Exp'!$AC$15:$AC$15)</f>
        <v>5.7389999999999993E-3</v>
      </c>
      <c r="U33" s="3">
        <f>SUM('[2]4408Exp'!$AC$15:$AC$15)</f>
        <v>4.9748999999999995E-2</v>
      </c>
      <c r="V33" s="3">
        <f>SUM('[2]4412Exp'!$AC$15:$AC$15)</f>
        <v>0</v>
      </c>
      <c r="W33" s="3">
        <f>SUM('[2]4409Exp'!$AC$15:$AC$15)</f>
        <v>1.6279999999999999E-2</v>
      </c>
      <c r="X33" s="3">
        <f>SUM('[2]4418Exp'!$AC$15:$AC$15)</f>
        <v>1.874E-3</v>
      </c>
      <c r="Y33" s="3">
        <f>SUM('[2]94Exp'!$AC$15:$AC$15)</f>
        <v>0</v>
      </c>
      <c r="Z33" s="3">
        <f>SUM('[2]4410Exp'!$AC$15:$AC$15)</f>
        <v>0</v>
      </c>
      <c r="AA33" s="3">
        <f>SUM('[2]4411Exp'!$AC$15:$AC$15)</f>
        <v>0</v>
      </c>
      <c r="AB33" s="3">
        <f>SUM('[2]442199Exp'!$AC$15:$AC$15)</f>
        <v>0</v>
      </c>
      <c r="AC33" s="3">
        <f>SUM('[2]44OtherExp'!$AC$15:$AC$15)</f>
        <v>3.3150000000000089E-3</v>
      </c>
      <c r="AD33" s="3"/>
      <c r="AE33" s="3">
        <f>SUM('[2]440123Exp'!$AC$15:$AC$15)</f>
        <v>0</v>
      </c>
      <c r="AF33" s="3">
        <f>SUM('[2]4701-5Exp'!$AC$15:$AC$15)</f>
        <v>0</v>
      </c>
      <c r="AG33" s="3">
        <f>SUM('[2]48Exp'!$AC$15:$AC$15)</f>
        <v>0</v>
      </c>
      <c r="AH33" s="4">
        <f t="shared" si="1"/>
        <v>7.6957000000000012E-2</v>
      </c>
    </row>
    <row r="34" spans="1:34" ht="13">
      <c r="A34" t="s">
        <v>27</v>
      </c>
      <c r="B34" s="2">
        <f>SUM('[2]4403Exp'!$C$39:$C$39)</f>
        <v>0</v>
      </c>
      <c r="C34" s="2">
        <f>SUM('[2]4407Exp'!$C$39:$C$39)</f>
        <v>0</v>
      </c>
      <c r="D34" s="2">
        <f>SUM('[2]4408Exp'!$C$39:$C$39)</f>
        <v>0</v>
      </c>
      <c r="E34" s="2">
        <f>SUM('[2]4412Exp'!$C$39:$C$39)</f>
        <v>0</v>
      </c>
      <c r="F34" s="2">
        <f>SUM('[2]4409Exp'!$C$39:$C$39)</f>
        <v>0</v>
      </c>
      <c r="G34" s="2">
        <f>SUM('[2]4418Exp'!$C$39:$C$39)</f>
        <v>0</v>
      </c>
      <c r="H34" s="2">
        <f>SUM('[2]94Exp'!$C$39:$C$39)</f>
        <v>0</v>
      </c>
      <c r="I34" s="2">
        <f>SUM('[2]4410Exp'!$C$39:$C$39)</f>
        <v>0</v>
      </c>
      <c r="J34" s="2">
        <f>SUM('[2]4411Exp'!$C$39:$C$39)</f>
        <v>0</v>
      </c>
      <c r="K34" s="2">
        <f>SUM('[2]442199Exp'!$C$39:$C$39)</f>
        <v>0</v>
      </c>
      <c r="L34" s="2">
        <f>SUM('[2]44OtherExp'!$C$39:$C$39)</f>
        <v>1.2491500000000001E-5</v>
      </c>
      <c r="M34" s="2"/>
      <c r="N34" s="2">
        <f>SUM('[2]440123Exp'!$C$39:$C$39)</f>
        <v>0</v>
      </c>
      <c r="O34" s="2">
        <f>SUM('[2]4701-5Exp'!$C$39:$C$39)</f>
        <v>0</v>
      </c>
      <c r="P34" s="2">
        <f>SUM('[2]48Exp'!$C$39:$C$39)</f>
        <v>0</v>
      </c>
      <c r="Q34" s="26">
        <f t="shared" si="0"/>
        <v>1.2491500000000001E-5</v>
      </c>
      <c r="S34" s="3">
        <f>SUM('[2]4403Exp'!$AC$39:$AC$39)</f>
        <v>0</v>
      </c>
      <c r="T34" s="3">
        <f>SUM('[2]4407Exp'!$AC$39:$AC$39)</f>
        <v>0</v>
      </c>
      <c r="U34" s="3">
        <f>SUM('[2]4408Exp'!$AC$39:$AC$39)</f>
        <v>0</v>
      </c>
      <c r="V34" s="3">
        <f>SUM('[2]4412Exp'!$AC$39:$AC$39)</f>
        <v>0</v>
      </c>
      <c r="W34" s="3">
        <f>SUM('[2]4409Exp'!$AC$39:$AC$39)</f>
        <v>0</v>
      </c>
      <c r="X34" s="3">
        <f>SUM('[2]4418Exp'!$AC$39:$AC$39)</f>
        <v>0</v>
      </c>
      <c r="Y34" s="3">
        <f>SUM('[2]94Exp'!$AC$39:$AC$39)</f>
        <v>0</v>
      </c>
      <c r="Z34" s="3">
        <f>SUM('[2]4410Exp'!$AC$39:$AC$39)</f>
        <v>0</v>
      </c>
      <c r="AA34" s="3">
        <f>SUM('[2]4411Exp'!$AC$39:$AC$39)</f>
        <v>0</v>
      </c>
      <c r="AB34" s="3">
        <f>SUM('[2]442199Exp'!$AC$39:$AC$39)</f>
        <v>0</v>
      </c>
      <c r="AC34" s="3">
        <f>SUM('[2]44OtherExp'!$AC$39:$AC$39)</f>
        <v>2.8049999999999998E-3</v>
      </c>
      <c r="AD34" s="3"/>
      <c r="AE34" s="3">
        <f>SUM('[2]440123Exp'!$AC$39:$AC$39)</f>
        <v>0</v>
      </c>
      <c r="AF34" s="3">
        <f>SUM('[2]4701-5Exp'!$AC$39:$AC$39)</f>
        <v>0</v>
      </c>
      <c r="AG34" s="3">
        <f>SUM('[2]48Exp'!$AC$39:$AC$39)</f>
        <v>0</v>
      </c>
      <c r="AH34" s="4">
        <f t="shared" si="1"/>
        <v>2.8049999999999998E-3</v>
      </c>
    </row>
    <row r="35" spans="1:34" ht="13">
      <c r="A35" t="s">
        <v>72</v>
      </c>
      <c r="B35" s="2">
        <f>SUM('[2]4403Exp'!$C$47:$C$47)</f>
        <v>0</v>
      </c>
      <c r="C35" s="2">
        <f>SUM('[2]4407Exp'!$C$47:$C$47)</f>
        <v>5.9572749600000008E-4</v>
      </c>
      <c r="D35" s="2">
        <f>SUM('[2]4408Exp'!$C$47:$C$47)</f>
        <v>0</v>
      </c>
      <c r="E35" s="2">
        <f>SUM('[2]4412Exp'!$C$47:$C$47)</f>
        <v>0</v>
      </c>
      <c r="F35" s="2">
        <f>SUM('[2]4409Exp'!$C$47:$C$47)</f>
        <v>0</v>
      </c>
      <c r="G35" s="2">
        <f>SUM('[2]4418Exp'!$C$47:$C$47)</f>
        <v>0</v>
      </c>
      <c r="H35" s="2">
        <f>SUM('[2]94Exp'!$C$47:$C$47)</f>
        <v>0</v>
      </c>
      <c r="I35" s="2">
        <f>SUM('[2]4410Exp'!$C$47:$C$47)</f>
        <v>0</v>
      </c>
      <c r="J35" s="2">
        <f>SUM('[2]4411Exp'!$C$47:$C$47)</f>
        <v>0</v>
      </c>
      <c r="K35" s="2">
        <f>SUM('[2]442199Exp'!$C$47:$C$47)</f>
        <v>0</v>
      </c>
      <c r="L35" s="2">
        <f>SUM('[2]44OtherExp'!$C$47:$C$47)</f>
        <v>0</v>
      </c>
      <c r="M35" s="2"/>
      <c r="N35" s="2">
        <f>SUM('[2]440123Exp'!$C$47:$C$47)</f>
        <v>0</v>
      </c>
      <c r="O35" s="2">
        <f>SUM('[2]4701-5Exp'!$C$47:$C$47)</f>
        <v>0</v>
      </c>
      <c r="P35" s="2">
        <f>SUM('[2]48Exp'!$C$47:$C$47)</f>
        <v>0</v>
      </c>
      <c r="Q35" s="26">
        <f t="shared" si="0"/>
        <v>5.9572749600000008E-4</v>
      </c>
      <c r="S35" s="3">
        <f>SUM('[2]4403Exp'!$AC$47:$AC$47)</f>
        <v>0</v>
      </c>
      <c r="T35" s="3">
        <f>SUM('[2]4407Exp'!$AC$47:$AC$47)</f>
        <v>9.6678E-2</v>
      </c>
      <c r="U35" s="3">
        <f>SUM('[2]4408Exp'!$AC$47:$AC$47)</f>
        <v>0</v>
      </c>
      <c r="V35" s="3">
        <f>SUM('[2]4412Exp'!$AC$47:$AC$47)</f>
        <v>0</v>
      </c>
      <c r="W35" s="3">
        <f>SUM('[2]4409Exp'!$AC$47:$AC$47)</f>
        <v>0</v>
      </c>
      <c r="X35" s="3">
        <f>SUM('[2]4418Exp'!$AC$47:$AC$47)</f>
        <v>0</v>
      </c>
      <c r="Y35" s="3">
        <f>SUM('[2]94Exp'!$AC$47:$AC$47)</f>
        <v>0</v>
      </c>
      <c r="Z35" s="3">
        <f>SUM('[2]4410Exp'!$AC$47:$AC$47)</f>
        <v>0</v>
      </c>
      <c r="AA35" s="3">
        <f>SUM('[2]4411Exp'!$AC$47:$AC$47)</f>
        <v>0</v>
      </c>
      <c r="AB35" s="3">
        <f>SUM('[2]442199Exp'!$AC$47:$AC$47)</f>
        <v>0</v>
      </c>
      <c r="AC35" s="3">
        <f>SUM('[2]44OtherExp'!$AC$47:$AC$47)</f>
        <v>0</v>
      </c>
      <c r="AD35" s="3"/>
      <c r="AE35" s="3">
        <f>SUM('[2]440123Exp'!$AC$47:$AC$47)</f>
        <v>0</v>
      </c>
      <c r="AF35" s="3">
        <f>SUM('[2]4701-5Exp'!$AC$47:$AC$47)</f>
        <v>0</v>
      </c>
      <c r="AG35" s="3">
        <f>SUM('[2]48Exp'!$AC$47:$AC$47)</f>
        <v>0</v>
      </c>
      <c r="AH35" s="4">
        <f t="shared" si="1"/>
        <v>9.6678E-2</v>
      </c>
    </row>
    <row r="36" spans="1:34" ht="13">
      <c r="A36" t="s">
        <v>62</v>
      </c>
      <c r="B36" s="2">
        <f>SUM('[2]4403Exp'!$C$105:$C$105)</f>
        <v>8.9042799999999994E-5</v>
      </c>
      <c r="C36" s="2">
        <f>SUM('[2]4407Exp'!$C$105:$C$105)</f>
        <v>1.6158142000000003E-4</v>
      </c>
      <c r="D36" s="2">
        <f>SUM('[2]4408Exp'!$C$105:$C$105)</f>
        <v>0</v>
      </c>
      <c r="E36" s="2">
        <f>SUM('[2]4412Exp'!$C$105:$C$105)</f>
        <v>0</v>
      </c>
      <c r="F36" s="2">
        <f>SUM('[2]4409Exp'!$C$105:$C$105)</f>
        <v>6.8361999999999994E-5</v>
      </c>
      <c r="G36" s="2">
        <f>SUM('[2]4418Exp'!$C$105:$C$105)</f>
        <v>0</v>
      </c>
      <c r="H36" s="2">
        <f>SUM('[2]94Exp'!$C$105:$C$105)</f>
        <v>0</v>
      </c>
      <c r="I36" s="2">
        <f>SUM('[2]4410Exp'!$C$105:$C$105)</f>
        <v>0</v>
      </c>
      <c r="J36" s="2">
        <f>SUM('[2]4411Exp'!$C$105:$C$105)</f>
        <v>0</v>
      </c>
      <c r="K36" s="2">
        <f>SUM('[2]442199Exp'!$C$105:$C$105)</f>
        <v>0</v>
      </c>
      <c r="L36" s="2">
        <f>SUM('[2]44OtherExp'!$C$105:$C$105)</f>
        <v>-4.0657581468206416E-20</v>
      </c>
      <c r="M36" s="2"/>
      <c r="N36" s="2">
        <f>SUM('[2]440123Exp'!$C$105:$C$105)</f>
        <v>0</v>
      </c>
      <c r="O36" s="2">
        <f>SUM('[2]4701-5Exp'!$C$105:$C$105)</f>
        <v>0</v>
      </c>
      <c r="P36" s="2">
        <f>SUM('[2]48Exp'!$C$105:$C$105)</f>
        <v>0</v>
      </c>
      <c r="Q36" s="26">
        <f t="shared" si="0"/>
        <v>3.1898621999999993E-4</v>
      </c>
      <c r="S36" s="3">
        <f>SUM('[2]4403Exp'!$AC$105:$AC$105)</f>
        <v>1.2699999999999999E-2</v>
      </c>
      <c r="T36" s="3">
        <f>SUM('[2]4407Exp'!$AC$105:$AC$105)</f>
        <v>4.0212999999999999E-2</v>
      </c>
      <c r="U36" s="3">
        <f>SUM('[2]4408Exp'!$AC$105:$AC$105)</f>
        <v>0</v>
      </c>
      <c r="V36" s="3">
        <f>SUM('[2]4412Exp'!$AC$105:$AC$105)</f>
        <v>0</v>
      </c>
      <c r="W36" s="3">
        <f>SUM('[2]4409Exp'!$AC$105:$AC$105)</f>
        <v>1.6691999999999999E-2</v>
      </c>
      <c r="X36" s="3">
        <f>SUM('[2]4418Exp'!$AC$105:$AC$105)</f>
        <v>0</v>
      </c>
      <c r="Y36" s="3">
        <f>SUM('[2]94Exp'!$AC$105:$AC$105)</f>
        <v>0</v>
      </c>
      <c r="Z36" s="3">
        <f>SUM('[2]4410Exp'!$AC$105:$AC$105)</f>
        <v>0</v>
      </c>
      <c r="AA36" s="3">
        <f>SUM('[2]4411Exp'!$AC$105:$AC$105)</f>
        <v>0</v>
      </c>
      <c r="AB36" s="3">
        <f>SUM('[2]442199Exp'!$AC$105:$AC$105)</f>
        <v>0</v>
      </c>
      <c r="AC36" s="3">
        <f>SUM('[2]44OtherExp'!$AC$105:$AC$105)</f>
        <v>0</v>
      </c>
      <c r="AD36" s="3"/>
      <c r="AE36" s="3">
        <f>SUM('[2]440123Exp'!$AC$105:$AC$105)</f>
        <v>0</v>
      </c>
      <c r="AF36" s="3">
        <f>SUM('[2]4701-5Exp'!$AC$105:$AC$105)</f>
        <v>0</v>
      </c>
      <c r="AG36" s="3">
        <f>SUM('[2]48Exp'!$AC$105:$AC$105)</f>
        <v>0</v>
      </c>
      <c r="AH36" s="4">
        <f t="shared" si="1"/>
        <v>6.9605E-2</v>
      </c>
    </row>
    <row r="37" spans="1:34" ht="13">
      <c r="A37" t="s">
        <v>6</v>
      </c>
      <c r="B37" s="2">
        <f>SUM('[2]4403Exp'!$C$108:$C$108)</f>
        <v>0.17023268219999996</v>
      </c>
      <c r="C37" s="2">
        <f>SUM('[2]4407Exp'!$C$108:$C$108)</f>
        <v>3.3067944000000003E-5</v>
      </c>
      <c r="D37" s="2">
        <f>SUM('[2]4408Exp'!$C$108:$C$108)</f>
        <v>0</v>
      </c>
      <c r="E37" s="2">
        <f>SUM('[2]4412Exp'!$C$108:$C$108)</f>
        <v>3.5783859999999999E-5</v>
      </c>
      <c r="F37" s="2">
        <f>SUM('[2]4409Exp'!$C$108:$C$108)</f>
        <v>0</v>
      </c>
      <c r="G37" s="2">
        <f>SUM('[2]4418Exp'!$C$108:$C$108)</f>
        <v>0</v>
      </c>
      <c r="H37" s="2">
        <f>SUM('[2]94Exp'!$C$108:$C$108)</f>
        <v>0</v>
      </c>
      <c r="I37" s="2">
        <f>SUM('[2]4410Exp'!$C$108:$C$108)</f>
        <v>0</v>
      </c>
      <c r="J37" s="2">
        <f>SUM('[2]4411Exp'!$C$108:$C$108)</f>
        <v>0</v>
      </c>
      <c r="K37" s="2">
        <f>SUM('[2]442199Exp'!$C$108:$C$108)</f>
        <v>0</v>
      </c>
      <c r="L37" s="2">
        <f>SUM('[2]44OtherExp'!$C$108:$C$108)</f>
        <v>-1.3640618582583253E-17</v>
      </c>
      <c r="M37" s="2"/>
      <c r="N37" s="2">
        <f>SUM('[2]440123Exp'!$C$108:$C$108)</f>
        <v>0</v>
      </c>
      <c r="O37" s="2">
        <f>SUM('[2]4701-5Exp'!$C$108:$C$108)</f>
        <v>0</v>
      </c>
      <c r="P37" s="2">
        <f>SUM('[2]48Exp'!$C$108:$C$108)</f>
        <v>0</v>
      </c>
      <c r="Q37" s="26">
        <f t="shared" si="0"/>
        <v>0.17030153400399994</v>
      </c>
      <c r="S37" s="3">
        <f>SUM('[2]4403Exp'!$AC$108:$AC$108)</f>
        <v>23.839230000000001</v>
      </c>
      <c r="T37" s="3">
        <f>SUM('[2]4407Exp'!$AC$108:$AC$108)</f>
        <v>2.957E-3</v>
      </c>
      <c r="U37" s="3">
        <f>SUM('[2]4408Exp'!$AC$108:$AC$108)</f>
        <v>0</v>
      </c>
      <c r="V37" s="3">
        <f>SUM('[2]4412Exp'!$AC$108:$AC$108)</f>
        <v>1.0015999999999999E-2</v>
      </c>
      <c r="W37" s="3">
        <f>SUM('[2]4409Exp'!$AC$108:$AC$108)</f>
        <v>0</v>
      </c>
      <c r="X37" s="3">
        <f>SUM('[2]4418Exp'!$AC$108:$AC$108)</f>
        <v>0</v>
      </c>
      <c r="Y37" s="3">
        <f>SUM('[2]94Exp'!$AC$108:$AC$108)</f>
        <v>0</v>
      </c>
      <c r="Z37" s="3">
        <f>SUM('[2]4410Exp'!$AC$108:$AC$108)</f>
        <v>0</v>
      </c>
      <c r="AA37" s="3">
        <f>SUM('[2]4411Exp'!$AC$108:$AC$108)</f>
        <v>0</v>
      </c>
      <c r="AB37" s="3">
        <f>SUM('[2]442199Exp'!$AC$108:$AC$108)</f>
        <v>0</v>
      </c>
      <c r="AC37" s="3">
        <f>SUM('[2]44OtherExp'!$AC$108:$AC$108)</f>
        <v>-1.2073675392798577E-15</v>
      </c>
      <c r="AD37" s="3"/>
      <c r="AE37" s="3">
        <f>SUM('[2]440123Exp'!$AC$108:$AC$108)</f>
        <v>0</v>
      </c>
      <c r="AF37" s="3">
        <f>SUM('[2]4701-5Exp'!$AC$108:$AC$108)</f>
        <v>0</v>
      </c>
      <c r="AG37" s="3">
        <f>SUM('[2]48Exp'!$AC$108:$AC$108)</f>
        <v>0</v>
      </c>
      <c r="AH37" s="4">
        <f t="shared" si="1"/>
        <v>23.852202999999999</v>
      </c>
    </row>
    <row r="38" spans="1:34" ht="13">
      <c r="A38" t="s">
        <v>41</v>
      </c>
      <c r="B38" s="2">
        <f>SUM('[2]4403Exp'!$C$116:$C$116)</f>
        <v>0</v>
      </c>
      <c r="C38" s="2">
        <f>SUM('[2]4407Exp'!$C$116:$C$116)</f>
        <v>1.9102610800000001E-4</v>
      </c>
      <c r="D38" s="2">
        <f>SUM('[2]4408Exp'!$C$116:$C$116)</f>
        <v>4.079376E-5</v>
      </c>
      <c r="E38" s="2">
        <f>SUM('[2]4412Exp'!$C$116:$C$116)</f>
        <v>0</v>
      </c>
      <c r="F38" s="2">
        <f>SUM('[2]4409Exp'!$C$116:$C$116)</f>
        <v>0</v>
      </c>
      <c r="G38" s="2">
        <f>SUM('[2]4418Exp'!$C$116:$C$116)</f>
        <v>0</v>
      </c>
      <c r="H38" s="2">
        <f>SUM('[2]94Exp'!$C$116:$C$116)</f>
        <v>0</v>
      </c>
      <c r="I38" s="2">
        <f>SUM('[2]4410Exp'!$C$116:$C$116)</f>
        <v>0</v>
      </c>
      <c r="J38" s="2">
        <f>SUM('[2]4411Exp'!$C$116:$C$116)</f>
        <v>0</v>
      </c>
      <c r="K38" s="2">
        <f>SUM('[2]442199Exp'!$C$116:$C$116)</f>
        <v>0</v>
      </c>
      <c r="L38" s="2">
        <f>SUM('[2]44OtherExp'!$C$116:$C$116)</f>
        <v>1.0398500000000026E-5</v>
      </c>
      <c r="M38" s="2"/>
      <c r="N38" s="2">
        <f>SUM('[2]440123Exp'!$C$116:$C$116)</f>
        <v>0</v>
      </c>
      <c r="O38" s="2">
        <f>SUM('[2]4701-5Exp'!$C$116:$C$116)</f>
        <v>0</v>
      </c>
      <c r="P38" s="2">
        <f>SUM('[2]48Exp'!$C$116:$C$116)</f>
        <v>0</v>
      </c>
      <c r="Q38" s="26">
        <f t="shared" si="0"/>
        <v>2.4221836800000004E-4</v>
      </c>
      <c r="S38" s="3">
        <f>SUM('[2]4403Exp'!$AC$116:$AC$116)</f>
        <v>0</v>
      </c>
      <c r="T38" s="3">
        <f>SUM('[2]4407Exp'!$AC$116:$AC$116)</f>
        <v>3.4479999999999997E-2</v>
      </c>
      <c r="U38" s="3">
        <f>SUM('[2]4408Exp'!$AC$116:$AC$116)</f>
        <v>8.4739999999999989E-3</v>
      </c>
      <c r="V38" s="3">
        <f>SUM('[2]4412Exp'!$AC$116:$AC$116)</f>
        <v>0</v>
      </c>
      <c r="W38" s="3">
        <f>SUM('[2]4409Exp'!$AC$116:$AC$116)</f>
        <v>0</v>
      </c>
      <c r="X38" s="3">
        <f>SUM('[2]4418Exp'!$AC$116:$AC$116)</f>
        <v>0</v>
      </c>
      <c r="Y38" s="3">
        <f>SUM('[2]94Exp'!$AC$116:$AC$116)</f>
        <v>0</v>
      </c>
      <c r="Z38" s="3">
        <f>SUM('[2]4410Exp'!$AC$116:$AC$116)</f>
        <v>0</v>
      </c>
      <c r="AA38" s="3">
        <f>SUM('[2]4411Exp'!$AC$116:$AC$116)</f>
        <v>0</v>
      </c>
      <c r="AB38" s="3">
        <f>SUM('[2]442199Exp'!$AC$116:$AC$116)</f>
        <v>0</v>
      </c>
      <c r="AC38" s="3">
        <f>SUM('[2]44OtherExp'!$AC$116:$AC$116)</f>
        <v>3.5130000000000057E-3</v>
      </c>
      <c r="AD38" s="3"/>
      <c r="AE38" s="3">
        <f>SUM('[2]440123Exp'!$AC$116:$AC$116)</f>
        <v>0</v>
      </c>
      <c r="AF38" s="3">
        <f>SUM('[2]4701-5Exp'!$AC$116:$AC$116)</f>
        <v>0</v>
      </c>
      <c r="AG38" s="3">
        <f>SUM('[2]48Exp'!$AC$116:$AC$116)</f>
        <v>0</v>
      </c>
      <c r="AH38" s="4">
        <f t="shared" si="1"/>
        <v>4.6466999999999994E-2</v>
      </c>
    </row>
    <row r="39" spans="1:34" ht="13">
      <c r="A39" t="s">
        <v>57</v>
      </c>
      <c r="B39" s="2">
        <f>SUM('[2]4403Exp'!$C$138:$C$138)</f>
        <v>0</v>
      </c>
      <c r="C39" s="2">
        <f>SUM('[2]4407Exp'!$C$138:$C$138)</f>
        <v>7.3076640000000007E-5</v>
      </c>
      <c r="D39" s="2">
        <f>SUM('[2]4408Exp'!$C$138:$C$138)</f>
        <v>0</v>
      </c>
      <c r="E39" s="2">
        <f>SUM('[2]4412Exp'!$C$138:$C$138)</f>
        <v>0</v>
      </c>
      <c r="F39" s="2">
        <f>SUM('[2]4409Exp'!$C$138:$C$138)</f>
        <v>0</v>
      </c>
      <c r="G39" s="2">
        <f>SUM('[2]4418Exp'!$C$138:$C$138)</f>
        <v>0</v>
      </c>
      <c r="H39" s="2">
        <f>SUM('[2]94Exp'!$C$138:$C$138)</f>
        <v>0</v>
      </c>
      <c r="I39" s="2">
        <f>SUM('[2]4410Exp'!$C$138:$C$138)</f>
        <v>0</v>
      </c>
      <c r="J39" s="2">
        <f>SUM('[2]4411Exp'!$C$138:$C$138)</f>
        <v>0</v>
      </c>
      <c r="K39" s="2">
        <f>SUM('[2]442199Exp'!$C$138:$C$138)</f>
        <v>0</v>
      </c>
      <c r="L39" s="2">
        <f>SUM('[2]44OtherExp'!$C$138:$C$138)</f>
        <v>0</v>
      </c>
      <c r="M39" s="2"/>
      <c r="N39" s="2">
        <f>SUM('[2]440123Exp'!$C$138:$C$138)</f>
        <v>0</v>
      </c>
      <c r="O39" s="2">
        <f>SUM('[2]4701-5Exp'!$C$138:$C$138)</f>
        <v>0</v>
      </c>
      <c r="P39" s="2">
        <f>SUM('[2]48Exp'!$C$138:$C$138)</f>
        <v>0</v>
      </c>
      <c r="Q39" s="26">
        <f t="shared" si="0"/>
        <v>7.3076640000000007E-5</v>
      </c>
      <c r="S39" s="3">
        <f>SUM('[2]4403Exp'!$AC$138:$AC$138)</f>
        <v>0</v>
      </c>
      <c r="T39" s="3">
        <f>SUM('[2]4407Exp'!$AC$138:$AC$138)</f>
        <v>1.5217999999999999E-2</v>
      </c>
      <c r="U39" s="3">
        <f>SUM('[2]4408Exp'!$AC$138:$AC$138)</f>
        <v>0</v>
      </c>
      <c r="V39" s="3">
        <f>SUM('[2]4412Exp'!$AC$138:$AC$138)</f>
        <v>0</v>
      </c>
      <c r="W39" s="3">
        <f>SUM('[2]4409Exp'!$AC$138:$AC$138)</f>
        <v>0</v>
      </c>
      <c r="X39" s="3">
        <f>SUM('[2]4418Exp'!$AC$138:$AC$138)</f>
        <v>0</v>
      </c>
      <c r="Y39" s="3">
        <f>SUM('[2]94Exp'!$AC$138:$AC$138)</f>
        <v>0</v>
      </c>
      <c r="Z39" s="3">
        <f>SUM('[2]4410Exp'!$AC$138:$AC$138)</f>
        <v>0</v>
      </c>
      <c r="AA39" s="3">
        <f>SUM('[2]4411Exp'!$AC$138:$AC$138)</f>
        <v>0</v>
      </c>
      <c r="AB39" s="3">
        <f>SUM('[2]442199Exp'!$AC$138:$AC$138)</f>
        <v>0</v>
      </c>
      <c r="AC39" s="3">
        <f>SUM('[2]44OtherExp'!$AC$138:$AC$138)</f>
        <v>0</v>
      </c>
      <c r="AD39" s="3"/>
      <c r="AE39" s="3">
        <f>SUM('[2]440123Exp'!$AC$138:$AC$138)</f>
        <v>0</v>
      </c>
      <c r="AF39" s="3">
        <f>SUM('[2]4701-5Exp'!$AC$138:$AC$138)</f>
        <v>0</v>
      </c>
      <c r="AG39" s="3">
        <f>SUM('[2]48Exp'!$AC$138:$AC$138)</f>
        <v>0</v>
      </c>
      <c r="AH39" s="4">
        <f t="shared" si="1"/>
        <v>1.5217999999999999E-2</v>
      </c>
    </row>
    <row r="40" spans="1:34" ht="13">
      <c r="A40" t="s">
        <v>61</v>
      </c>
      <c r="B40" s="2">
        <f>SUM('[2]4403Exp'!$C$147:$C$147)</f>
        <v>0</v>
      </c>
      <c r="C40" s="2">
        <f>SUM('[2]4407Exp'!$C$147:$C$147)</f>
        <v>4.9334376000000001E-5</v>
      </c>
      <c r="D40" s="2">
        <f>SUM('[2]4408Exp'!$C$147:$C$147)</f>
        <v>0</v>
      </c>
      <c r="E40" s="2">
        <f>SUM('[2]4412Exp'!$C$147:$C$147)</f>
        <v>0</v>
      </c>
      <c r="F40" s="2">
        <f>SUM('[2]4409Exp'!$C$147:$C$147)</f>
        <v>0</v>
      </c>
      <c r="G40" s="2">
        <f>SUM('[2]4418Exp'!$C$147:$C$147)</f>
        <v>0</v>
      </c>
      <c r="H40" s="2">
        <f>SUM('[2]94Exp'!$C$147:$C$147)</f>
        <v>0</v>
      </c>
      <c r="I40" s="2">
        <f>SUM('[2]4410Exp'!$C$147:$C$147)</f>
        <v>0</v>
      </c>
      <c r="J40" s="2">
        <f>SUM('[2]4411Exp'!$C$147:$C$147)</f>
        <v>0</v>
      </c>
      <c r="K40" s="2">
        <f>SUM('[2]442199Exp'!$C$147:$C$147)</f>
        <v>0</v>
      </c>
      <c r="L40" s="2">
        <f>SUM('[2]44OtherExp'!$C$147:$C$147)</f>
        <v>2.2995000000000006E-6</v>
      </c>
      <c r="M40" s="2"/>
      <c r="N40" s="2">
        <f>SUM('[2]440123Exp'!$C$147:$C$147)</f>
        <v>0</v>
      </c>
      <c r="O40" s="2">
        <f>SUM('[2]4701-5Exp'!$C$147:$C$147)</f>
        <v>0</v>
      </c>
      <c r="P40" s="2">
        <f>SUM('[2]48Exp'!$C$147:$C$147)</f>
        <v>0</v>
      </c>
      <c r="Q40" s="26">
        <f t="shared" si="0"/>
        <v>5.1633876000000001E-5</v>
      </c>
      <c r="S40" s="3">
        <f>SUM('[2]4403Exp'!$AC$147:$AC$147)</f>
        <v>0</v>
      </c>
      <c r="T40" s="3">
        <f>SUM('[2]4407Exp'!$AC$147:$AC$147)</f>
        <v>1.4485E-2</v>
      </c>
      <c r="U40" s="3">
        <f>SUM('[2]4408Exp'!$AC$147:$AC$147)</f>
        <v>0</v>
      </c>
      <c r="V40" s="3">
        <f>SUM('[2]4412Exp'!$AC$147:$AC$147)</f>
        <v>0</v>
      </c>
      <c r="W40" s="3">
        <f>SUM('[2]4409Exp'!$AC$147:$AC$147)</f>
        <v>0</v>
      </c>
      <c r="X40" s="3">
        <f>SUM('[2]4418Exp'!$AC$147:$AC$147)</f>
        <v>0</v>
      </c>
      <c r="Y40" s="3">
        <f>SUM('[2]94Exp'!$AC$147:$AC$147)</f>
        <v>0</v>
      </c>
      <c r="Z40" s="3">
        <f>SUM('[2]4410Exp'!$AC$147:$AC$147)</f>
        <v>0</v>
      </c>
      <c r="AA40" s="3">
        <f>SUM('[2]4411Exp'!$AC$147:$AC$147)</f>
        <v>0</v>
      </c>
      <c r="AB40" s="3">
        <f>SUM('[2]442199Exp'!$AC$147:$AC$147)</f>
        <v>0</v>
      </c>
      <c r="AC40" s="3">
        <f>SUM('[2]44OtherExp'!$AC$147:$AC$147)</f>
        <v>1.8459999999999987E-3</v>
      </c>
      <c r="AD40" s="3"/>
      <c r="AE40" s="3">
        <f>SUM('[2]440123Exp'!$AC$147:$AC$147)</f>
        <v>0</v>
      </c>
      <c r="AF40" s="3">
        <f>SUM('[2]4701-5Exp'!$AC$147:$AC$147)</f>
        <v>0</v>
      </c>
      <c r="AG40" s="3">
        <f>SUM('[2]48Exp'!$AC$147:$AC$147)</f>
        <v>0</v>
      </c>
      <c r="AH40" s="4">
        <f t="shared" si="1"/>
        <v>1.6330999999999998E-2</v>
      </c>
    </row>
    <row r="41" spans="1:34" ht="13">
      <c r="A41" t="s">
        <v>59</v>
      </c>
      <c r="B41" s="2">
        <f>SUM('[2]4403Exp'!$C$265:$C$265)</f>
        <v>0</v>
      </c>
      <c r="C41" s="2">
        <f>SUM('[2]4407Exp'!$C$265:$C$265)</f>
        <v>2.6103087920000004E-2</v>
      </c>
      <c r="D41" s="2">
        <f>SUM('[2]4408Exp'!$C$265:$C$265)</f>
        <v>3.9263302399999995E-3</v>
      </c>
      <c r="E41" s="2">
        <f>SUM('[2]4412Exp'!$C$265:$C$265)</f>
        <v>1.0537772E-4</v>
      </c>
      <c r="F41" s="2">
        <f>SUM('[2]4409Exp'!$C$265:$C$265)</f>
        <v>1.5380651999999999E-4</v>
      </c>
      <c r="G41" s="2">
        <f>SUM('[2]4418Exp'!$C$265:$C$265)</f>
        <v>7.6912500000000006E-5</v>
      </c>
      <c r="H41" s="2">
        <f>SUM('[2]94Exp'!$C$265:$C$265)</f>
        <v>0</v>
      </c>
      <c r="I41" s="2">
        <f>SUM('[2]4410Exp'!$C$265:$C$265)</f>
        <v>0</v>
      </c>
      <c r="J41" s="2">
        <f>SUM('[2]4411Exp'!$C$265:$C$265)</f>
        <v>0</v>
      </c>
      <c r="K41" s="2">
        <f>SUM('[2]442199Exp'!$C$265:$C$265)</f>
        <v>0</v>
      </c>
      <c r="L41" s="2">
        <f>SUM('[2]44OtherExp'!$C$265:$C$265)</f>
        <v>1.2670000000009757E-6</v>
      </c>
      <c r="M41" s="2"/>
      <c r="N41" s="2">
        <f>SUM('[2]440123Exp'!$C$265:$C$265)</f>
        <v>0</v>
      </c>
      <c r="O41" s="2">
        <f>SUM('[2]4701-5Exp'!$C$265:$C$265)</f>
        <v>0</v>
      </c>
      <c r="P41" s="2">
        <f>SUM('[2]48Exp'!$C$265:$C$265)</f>
        <v>0</v>
      </c>
      <c r="Q41" s="26">
        <f t="shared" si="0"/>
        <v>3.0366781900000007E-2</v>
      </c>
      <c r="S41" s="3">
        <f>SUM('[2]4403Exp'!$AC$265:$AC$265)</f>
        <v>0</v>
      </c>
      <c r="T41" s="3">
        <f>SUM('[2]4407Exp'!$AC$265:$AC$265)</f>
        <v>3.8895019999999993</v>
      </c>
      <c r="U41" s="3">
        <f>SUM('[2]4408Exp'!$AC$265:$AC$265)</f>
        <v>0.73508200000000001</v>
      </c>
      <c r="V41" s="3">
        <f>SUM('[2]4412Exp'!$AC$265:$AC$265)</f>
        <v>2.0511000000000001E-2</v>
      </c>
      <c r="W41" s="3">
        <f>SUM('[2]4409Exp'!$AC$265:$AC$265)</f>
        <v>3.7578E-2</v>
      </c>
      <c r="X41" s="3">
        <f>SUM('[2]4418Exp'!$AC$265:$AC$265)</f>
        <v>1.1262999999999999E-2</v>
      </c>
      <c r="Y41" s="3">
        <f>SUM('[2]94Exp'!$AC$265:$AC$265)</f>
        <v>0</v>
      </c>
      <c r="Z41" s="3">
        <f>SUM('[2]4410Exp'!$AC$265:$AC$265)</f>
        <v>0</v>
      </c>
      <c r="AA41" s="3">
        <f>SUM('[2]4411Exp'!$AC$265:$AC$265)</f>
        <v>0</v>
      </c>
      <c r="AB41" s="3">
        <f>SUM('[2]442199Exp'!$AC$265:$AC$265)</f>
        <v>0</v>
      </c>
      <c r="AC41" s="3">
        <f>SUM('[2]44OtherExp'!$AC$265:$AC$265)</f>
        <v>3.5300000000024548E-4</v>
      </c>
      <c r="AD41" s="3"/>
      <c r="AE41" s="3">
        <f>SUM('[2]440123Exp'!$AC$265:$AC$265)</f>
        <v>0</v>
      </c>
      <c r="AF41" s="3">
        <f>SUM('[2]4701-5Exp'!$AC$265:$AC$265)</f>
        <v>0</v>
      </c>
      <c r="AG41" s="3">
        <f>SUM('[2]48Exp'!$AC$265:$AC$265)</f>
        <v>0</v>
      </c>
      <c r="AH41" s="4">
        <f t="shared" si="1"/>
        <v>4.6942889999999995</v>
      </c>
    </row>
    <row r="42" spans="1:34" ht="13">
      <c r="A42" t="s">
        <v>8</v>
      </c>
      <c r="B42" s="2">
        <f>SUM('[2]4403Exp'!$C$206:$C$206)</f>
        <v>2.0084623999999996E-3</v>
      </c>
      <c r="C42" s="2">
        <f>SUM('[2]4407Exp'!$C$206:$C$206)</f>
        <v>0</v>
      </c>
      <c r="D42" s="2">
        <f>SUM('[2]4408Exp'!$C$206:$C$206)</f>
        <v>0</v>
      </c>
      <c r="E42" s="2">
        <f>SUM('[2]4412Exp'!$C$206:$C$206)</f>
        <v>0</v>
      </c>
      <c r="F42" s="2">
        <f>SUM('[2]4409Exp'!$C$206:$C$206)</f>
        <v>0</v>
      </c>
      <c r="G42" s="2">
        <f>SUM('[2]4418Exp'!$C$206:$C$206)</f>
        <v>0</v>
      </c>
      <c r="H42" s="2">
        <f>SUM('[2]94Exp'!$C$206:$C$206)</f>
        <v>0</v>
      </c>
      <c r="I42" s="2">
        <f>SUM('[2]4410Exp'!$C$206:$C$206)</f>
        <v>0</v>
      </c>
      <c r="J42" s="2">
        <f>SUM('[2]4411Exp'!$C$206:$C$206)</f>
        <v>0</v>
      </c>
      <c r="K42" s="2">
        <f>SUM('[2]442199Exp'!$C$206:$C$206)</f>
        <v>0</v>
      </c>
      <c r="L42" s="2">
        <f>SUM('[2]44OtherExp'!$C$206:$C$206)</f>
        <v>0</v>
      </c>
      <c r="M42" s="2"/>
      <c r="N42" s="2">
        <f>SUM('[2]440123Exp'!$C$206:$C$206)</f>
        <v>0</v>
      </c>
      <c r="O42" s="2">
        <f>SUM('[2]4701-5Exp'!$C$206:$C$206)</f>
        <v>0</v>
      </c>
      <c r="P42" s="2">
        <f>SUM('[2]48Exp'!$C$206:$C$206)</f>
        <v>0</v>
      </c>
      <c r="Q42" s="26">
        <f t="shared" si="0"/>
        <v>2.0084623999999996E-3</v>
      </c>
      <c r="S42" s="3">
        <f>SUM('[2]4403Exp'!$AC$206:$AC$206)</f>
        <v>0.14266099999999998</v>
      </c>
      <c r="T42" s="3">
        <f>SUM('[2]4407Exp'!$AC$206:$AC$206)</f>
        <v>0</v>
      </c>
      <c r="U42" s="3">
        <f>SUM('[2]4408Exp'!$AC$206:$AC$206)</f>
        <v>0</v>
      </c>
      <c r="V42" s="3">
        <f>SUM('[2]4412Exp'!$AC$206:$AC$206)</f>
        <v>0</v>
      </c>
      <c r="W42" s="3">
        <f>SUM('[2]4409Exp'!$AC$206:$AC$206)</f>
        <v>0</v>
      </c>
      <c r="X42" s="3">
        <f>SUM('[2]4418Exp'!$AC$206:$AC$206)</f>
        <v>0</v>
      </c>
      <c r="Y42" s="3">
        <f>SUM('[2]94Exp'!$AC$206:$AC$206)</f>
        <v>0</v>
      </c>
      <c r="Z42" s="3">
        <f>SUM('[2]4410Exp'!$AC$206:$AC$206)</f>
        <v>0</v>
      </c>
      <c r="AA42" s="3">
        <f>SUM('[2]4411Exp'!$AC$206:$AC$206)</f>
        <v>0</v>
      </c>
      <c r="AB42" s="3">
        <f>SUM('[2]442199Exp'!$AC$206:$AC$206)</f>
        <v>0</v>
      </c>
      <c r="AC42" s="3">
        <f>SUM('[2]44OtherExp'!$AC$206:$AC$206)</f>
        <v>0</v>
      </c>
      <c r="AD42" s="3"/>
      <c r="AE42" s="3">
        <f>SUM('[2]440123Exp'!$AC$206:$AC$206)</f>
        <v>0</v>
      </c>
      <c r="AF42" s="3">
        <f>SUM('[2]4701-5Exp'!$AC$206:$AC$206)</f>
        <v>0</v>
      </c>
      <c r="AG42" s="3">
        <f>SUM('[2]48Exp'!$AC$206:$AC$206)</f>
        <v>0</v>
      </c>
      <c r="AH42" s="4">
        <f t="shared" si="1"/>
        <v>0.14266099999999998</v>
      </c>
    </row>
    <row r="43" spans="1:34" ht="13">
      <c r="A43" t="s">
        <v>40</v>
      </c>
      <c r="B43" s="2">
        <f>SUM('[2]4403Exp'!$C$121:$C$121)</f>
        <v>0</v>
      </c>
      <c r="C43" s="2">
        <f>SUM('[2]4407Exp'!$C$121:$C$121)</f>
        <v>0</v>
      </c>
      <c r="D43" s="2">
        <f>SUM('[2]4408Exp'!$C$121:$C$121)</f>
        <v>0</v>
      </c>
      <c r="E43" s="2">
        <f>SUM('[2]4412Exp'!$C$121:$C$121)</f>
        <v>1.8930379999999996E-5</v>
      </c>
      <c r="F43" s="2">
        <f>SUM('[2]4409Exp'!$C$121:$C$121)</f>
        <v>0</v>
      </c>
      <c r="G43" s="2">
        <f>SUM('[2]4418Exp'!$C$121:$C$121)</f>
        <v>0</v>
      </c>
      <c r="H43" s="2">
        <f>SUM('[2]94Exp'!$C$121:$C$121)</f>
        <v>0</v>
      </c>
      <c r="I43" s="2">
        <f>SUM('[2]4410Exp'!$C$121:$C$121)</f>
        <v>0</v>
      </c>
      <c r="J43" s="2">
        <f>SUM('[2]4411Exp'!$C$121:$C$121)</f>
        <v>0</v>
      </c>
      <c r="K43" s="2">
        <f>SUM('[2]442199Exp'!$C$121:$C$121)</f>
        <v>0</v>
      </c>
      <c r="L43" s="2">
        <f>SUM('[2]44OtherExp'!$C$121:$C$121)</f>
        <v>0</v>
      </c>
      <c r="M43" s="2"/>
      <c r="N43" s="2">
        <f>SUM('[2]440123Exp'!$C$121:$C$121)</f>
        <v>0</v>
      </c>
      <c r="O43" s="2">
        <f>SUM('[2]4701-5Exp'!$C$121:$C$121)</f>
        <v>0</v>
      </c>
      <c r="P43" s="2">
        <f>SUM('[2]48Exp'!$C$121:$C$121)</f>
        <v>0</v>
      </c>
      <c r="Q43" s="26">
        <f t="shared" si="0"/>
        <v>1.8930379999999996E-5</v>
      </c>
      <c r="S43" s="3">
        <f>SUM('[2]4403Exp'!$AC$121:$AC$121)</f>
        <v>0</v>
      </c>
      <c r="T43" s="3">
        <f>SUM('[2]4407Exp'!$AC$121:$AC$121)</f>
        <v>0</v>
      </c>
      <c r="U43" s="3">
        <f>SUM('[2]4408Exp'!$AC$121:$AC$121)</f>
        <v>0</v>
      </c>
      <c r="V43" s="3">
        <f>SUM('[2]4412Exp'!$AC$121:$AC$121)</f>
        <v>5.6319999999999999E-3</v>
      </c>
      <c r="W43" s="3">
        <f>SUM('[2]4409Exp'!$AC$121:$AC$121)</f>
        <v>0</v>
      </c>
      <c r="X43" s="3">
        <f>SUM('[2]4418Exp'!$AC$121:$AC$121)</f>
        <v>0</v>
      </c>
      <c r="Y43" s="3">
        <f>SUM('[2]94Exp'!$AC$121:$AC$121)</f>
        <v>0</v>
      </c>
      <c r="Z43" s="3">
        <f>SUM('[2]4410Exp'!$AC$121:$AC$121)</f>
        <v>0</v>
      </c>
      <c r="AA43" s="3">
        <f>SUM('[2]4411Exp'!$AC$121:$AC$121)</f>
        <v>0</v>
      </c>
      <c r="AB43" s="3">
        <f>SUM('[2]442199Exp'!$AC$121:$AC$121)</f>
        <v>0</v>
      </c>
      <c r="AC43" s="3">
        <f>SUM('[2]44OtherExp'!$AC$121:$AC$121)</f>
        <v>0</v>
      </c>
      <c r="AD43" s="3"/>
      <c r="AE43" s="3">
        <f>SUM('[2]440123Exp'!$AC$121:$AC$121)</f>
        <v>0</v>
      </c>
      <c r="AF43" s="3">
        <f>SUM('[2]4701-5Exp'!$AC$121:$AC$121)</f>
        <v>0</v>
      </c>
      <c r="AG43" s="3">
        <f>SUM('[2]48Exp'!$AC$121:$AC$121)</f>
        <v>0</v>
      </c>
      <c r="AH43" s="4">
        <f t="shared" si="1"/>
        <v>5.6319999999999999E-3</v>
      </c>
    </row>
    <row r="44" spans="1:34" ht="13">
      <c r="A44" t="s">
        <v>9</v>
      </c>
      <c r="B44" s="2">
        <f>SUM('[2]4403Exp'!$C$228:$C$228)</f>
        <v>0</v>
      </c>
      <c r="C44" s="2">
        <f>SUM('[2]4407Exp'!$C$228:$C$228)</f>
        <v>3.4076952000000008E-5</v>
      </c>
      <c r="D44" s="2">
        <f>SUM('[2]4408Exp'!$C$228:$C$228)</f>
        <v>0</v>
      </c>
      <c r="E44" s="2">
        <f>SUM('[2]4412Exp'!$C$228:$C$228)</f>
        <v>3.4885157999999997E-4</v>
      </c>
      <c r="F44" s="2">
        <f>SUM('[2]4409Exp'!$C$228:$C$228)</f>
        <v>0</v>
      </c>
      <c r="G44" s="2">
        <f>SUM('[2]4418Exp'!$C$228:$C$228)</f>
        <v>0</v>
      </c>
      <c r="H44" s="2">
        <f>SUM('[2]94Exp'!$C$228:$C$228)</f>
        <v>0</v>
      </c>
      <c r="I44" s="2">
        <f>SUM('[2]4410Exp'!$C$228:$C$228)</f>
        <v>0</v>
      </c>
      <c r="J44" s="2">
        <f>SUM('[2]4411Exp'!$C$228:$C$228)</f>
        <v>0</v>
      </c>
      <c r="K44" s="2">
        <f>SUM('[2]442199Exp'!$C$228:$C$228)</f>
        <v>0</v>
      </c>
      <c r="L44" s="2">
        <f>SUM('[2]44OtherExp'!$C$228:$C$228)</f>
        <v>0</v>
      </c>
      <c r="M44" s="2"/>
      <c r="N44" s="2">
        <f>SUM('[2]440123Exp'!$C$228:$C$228)</f>
        <v>0</v>
      </c>
      <c r="O44" s="2">
        <f>SUM('[2]4701-5Exp'!$C$228:$C$228)</f>
        <v>0</v>
      </c>
      <c r="P44" s="2">
        <f>SUM('[2]48Exp'!$C$228:$C$228)</f>
        <v>0</v>
      </c>
      <c r="Q44" s="26">
        <f t="shared" si="0"/>
        <v>3.8292853199999998E-4</v>
      </c>
      <c r="S44" s="3">
        <f>SUM('[2]4403Exp'!$AC$228:$AC$228)</f>
        <v>0</v>
      </c>
      <c r="T44" s="3">
        <f>SUM('[2]4407Exp'!$AC$228:$AC$228)</f>
        <v>7.1309999999999993E-3</v>
      </c>
      <c r="U44" s="3">
        <f>SUM('[2]4408Exp'!$AC$228:$AC$228)</f>
        <v>0</v>
      </c>
      <c r="V44" s="3">
        <f>SUM('[2]4412Exp'!$AC$228:$AC$228)</f>
        <v>9.5098999999999989E-2</v>
      </c>
      <c r="W44" s="3">
        <f>SUM('[2]4409Exp'!$AC$228:$AC$228)</f>
        <v>0</v>
      </c>
      <c r="X44" s="3">
        <f>SUM('[2]4418Exp'!$AC$228:$AC$228)</f>
        <v>0</v>
      </c>
      <c r="Y44" s="3">
        <f>SUM('[2]94Exp'!$AC$228:$AC$228)</f>
        <v>0</v>
      </c>
      <c r="Z44" s="3">
        <f>SUM('[2]4410Exp'!$AC$228:$AC$228)</f>
        <v>0</v>
      </c>
      <c r="AA44" s="3">
        <f>SUM('[2]4411Exp'!$AC$228:$AC$228)</f>
        <v>0</v>
      </c>
      <c r="AB44" s="3">
        <f>SUM('[2]442199Exp'!$AC$228:$AC$228)</f>
        <v>0</v>
      </c>
      <c r="AC44" s="3">
        <f>SUM('[2]44OtherExp'!$AC$228:$AC$228)</f>
        <v>1.3877787807814457E-17</v>
      </c>
      <c r="AD44" s="3"/>
      <c r="AE44" s="3">
        <f>SUM('[2]440123Exp'!$AC$228:$AC$228)</f>
        <v>0</v>
      </c>
      <c r="AF44" s="3">
        <f>SUM('[2]4701-5Exp'!$AC$228:$AC$228)</f>
        <v>0</v>
      </c>
      <c r="AG44" s="3">
        <f>SUM('[2]48Exp'!$AC$228:$AC$228)</f>
        <v>0</v>
      </c>
      <c r="AH44" s="4">
        <f t="shared" si="1"/>
        <v>0.10223</v>
      </c>
    </row>
    <row r="45" spans="1:34" ht="13">
      <c r="A45" t="s">
        <v>10</v>
      </c>
      <c r="B45" s="2">
        <f>SUM('[2]4403Exp'!$C$231:$C$231)</f>
        <v>0</v>
      </c>
      <c r="C45" s="2">
        <f>SUM('[2]4407Exp'!$C$231:$C$231)</f>
        <v>4.1980848000000001E-5</v>
      </c>
      <c r="D45" s="2">
        <f>SUM('[2]4408Exp'!$C$231:$C$231)</f>
        <v>0</v>
      </c>
      <c r="E45" s="2">
        <f>SUM('[2]4412Exp'!$C$231:$C$231)</f>
        <v>0</v>
      </c>
      <c r="F45" s="2">
        <f>SUM('[2]4409Exp'!$C$231:$C$231)</f>
        <v>0</v>
      </c>
      <c r="G45" s="2">
        <f>SUM('[2]4418Exp'!$C$231:$C$231)</f>
        <v>0</v>
      </c>
      <c r="H45" s="2">
        <f>SUM('[2]94Exp'!$C$231:$C$231)</f>
        <v>0</v>
      </c>
      <c r="I45" s="2">
        <f>SUM('[2]4410Exp'!$C$231:$C$231)</f>
        <v>0</v>
      </c>
      <c r="J45" s="2">
        <f>SUM('[2]4411Exp'!$C$231:$C$231)</f>
        <v>0</v>
      </c>
      <c r="K45" s="2">
        <f>SUM('[2]442199Exp'!$C$231:$C$231)</f>
        <v>0</v>
      </c>
      <c r="L45" s="2">
        <f>SUM('[2]44OtherExp'!$C$231:$C$231)</f>
        <v>0</v>
      </c>
      <c r="M45" s="2"/>
      <c r="N45" s="2">
        <f>SUM('[2]440123Exp'!$C$231:$C$231)</f>
        <v>0</v>
      </c>
      <c r="O45" s="2">
        <f>SUM('[2]4701-5Exp'!$C$231:$C$231)</f>
        <v>0</v>
      </c>
      <c r="P45" s="2">
        <f>SUM('[2]48Exp'!$C$231:$C$231)</f>
        <v>0</v>
      </c>
      <c r="Q45" s="26">
        <f t="shared" si="0"/>
        <v>4.1980848000000001E-5</v>
      </c>
      <c r="S45" s="3">
        <f>SUM('[2]4403Exp'!$AC$231:$AC$231)</f>
        <v>0</v>
      </c>
      <c r="T45" s="3">
        <f>SUM('[2]4407Exp'!$AC$231:$AC$231)</f>
        <v>5.4440000000000001E-3</v>
      </c>
      <c r="U45" s="3">
        <f>SUM('[2]4408Exp'!$AC$231:$AC$231)</f>
        <v>0</v>
      </c>
      <c r="V45" s="3">
        <f>SUM('[2]4412Exp'!$AC$231:$AC$231)</f>
        <v>0</v>
      </c>
      <c r="W45" s="3">
        <f>SUM('[2]4409Exp'!$AC$231:$AC$231)</f>
        <v>0</v>
      </c>
      <c r="X45" s="3">
        <f>SUM('[2]4418Exp'!$AC$231:$AC$231)</f>
        <v>0</v>
      </c>
      <c r="Y45" s="3">
        <f>SUM('[2]94Exp'!$AC$231:$AC$231)</f>
        <v>0</v>
      </c>
      <c r="Z45" s="3">
        <f>SUM('[2]4410Exp'!$AC$231:$AC$231)</f>
        <v>0</v>
      </c>
      <c r="AA45" s="3">
        <f>SUM('[2]4411Exp'!$AC$231:$AC$231)</f>
        <v>0</v>
      </c>
      <c r="AB45" s="3">
        <f>SUM('[2]442199Exp'!$AC$231:$AC$231)</f>
        <v>0</v>
      </c>
      <c r="AC45" s="3">
        <f>SUM('[2]44OtherExp'!$AC$231:$AC$231)</f>
        <v>0</v>
      </c>
      <c r="AD45" s="3"/>
      <c r="AE45" s="3">
        <f>SUM('[2]440123Exp'!$AC$231:$AC$231)</f>
        <v>0</v>
      </c>
      <c r="AF45" s="3">
        <f>SUM('[2]4701-5Exp'!$AC$231:$AC$231)</f>
        <v>0</v>
      </c>
      <c r="AG45" s="3">
        <f>SUM('[2]48Exp'!$AC$231:$AC$231)</f>
        <v>0</v>
      </c>
      <c r="AH45" s="4">
        <f t="shared" si="1"/>
        <v>5.4440000000000001E-3</v>
      </c>
    </row>
    <row r="46" spans="1:34" ht="13">
      <c r="A46" t="s">
        <v>52</v>
      </c>
      <c r="B46" s="2">
        <f>SUM('[2]4403Exp'!$C$238:$C$238)</f>
        <v>0</v>
      </c>
      <c r="C46" s="2">
        <f>SUM('[2]4407Exp'!$C$238:$C$238)</f>
        <v>8.2398243200000002E-4</v>
      </c>
      <c r="D46" s="2">
        <f>SUM('[2]4408Exp'!$C$238:$C$238)</f>
        <v>0</v>
      </c>
      <c r="E46" s="2">
        <f>SUM('[2]4412Exp'!$C$238:$C$238)</f>
        <v>0</v>
      </c>
      <c r="F46" s="2">
        <f>SUM('[2]4409Exp'!$C$238:$C$238)</f>
        <v>0</v>
      </c>
      <c r="G46" s="2">
        <f>SUM('[2]4418Exp'!$C$238:$C$238)</f>
        <v>0</v>
      </c>
      <c r="H46" s="2">
        <f>SUM('[2]94Exp'!$C$238:$C$238)</f>
        <v>0</v>
      </c>
      <c r="I46" s="2">
        <f>SUM('[2]4410Exp'!$C$238:$C$238)</f>
        <v>0</v>
      </c>
      <c r="J46" s="2">
        <f>SUM('[2]4411Exp'!$C$238:$C$238)</f>
        <v>0</v>
      </c>
      <c r="K46" s="2">
        <f>SUM('[2]442199Exp'!$C$238:$C$238)</f>
        <v>0</v>
      </c>
      <c r="L46" s="2">
        <f>SUM('[2]44OtherExp'!$C$238:$C$238)</f>
        <v>0</v>
      </c>
      <c r="M46" s="2"/>
      <c r="N46" s="2">
        <f>SUM('[2]440123Exp'!$C$238:$C$238)</f>
        <v>0</v>
      </c>
      <c r="O46" s="2">
        <f>SUM('[2]4701-5Exp'!$C$238:$C$238)</f>
        <v>0</v>
      </c>
      <c r="P46" s="2">
        <f>SUM('[2]48Exp'!$C$238:$C$238)</f>
        <v>0</v>
      </c>
      <c r="Q46" s="26">
        <f t="shared" si="0"/>
        <v>8.2398243200000002E-4</v>
      </c>
      <c r="S46" s="3">
        <f>SUM('[2]4403Exp'!$AC$238:$AC$238)</f>
        <v>0</v>
      </c>
      <c r="T46" s="3">
        <f>SUM('[2]4407Exp'!$AC$238:$AC$238)</f>
        <v>0.133992</v>
      </c>
      <c r="U46" s="3">
        <f>SUM('[2]4408Exp'!$AC$238:$AC$238)</f>
        <v>0</v>
      </c>
      <c r="V46" s="3">
        <f>SUM('[2]4412Exp'!$AC$238:$AC$238)</f>
        <v>0</v>
      </c>
      <c r="W46" s="3">
        <f>SUM('[2]4409Exp'!$AC$238:$AC$238)</f>
        <v>0</v>
      </c>
      <c r="X46" s="3">
        <f>SUM('[2]4418Exp'!$AC$238:$AC$238)</f>
        <v>0</v>
      </c>
      <c r="Y46" s="3">
        <f>SUM('[2]94Exp'!$AC$238:$AC$238)</f>
        <v>0</v>
      </c>
      <c r="Z46" s="3">
        <f>SUM('[2]4410Exp'!$AC$238:$AC$238)</f>
        <v>0</v>
      </c>
      <c r="AA46" s="3">
        <f>SUM('[2]4411Exp'!$AC$238:$AC$238)</f>
        <v>0</v>
      </c>
      <c r="AB46" s="3">
        <f>SUM('[2]442199Exp'!$AC$238:$AC$238)</f>
        <v>0</v>
      </c>
      <c r="AC46" s="3">
        <f>SUM('[2]44OtherExp'!$AC$238:$AC$238)</f>
        <v>0</v>
      </c>
      <c r="AD46" s="3"/>
      <c r="AE46" s="3">
        <f>SUM('[2]440123Exp'!$AC$238:$AC$238)</f>
        <v>0</v>
      </c>
      <c r="AF46" s="3">
        <f>SUM('[2]4701-5Exp'!$AC$238:$AC$238)</f>
        <v>0</v>
      </c>
      <c r="AG46" s="3">
        <f>SUM('[2]48Exp'!$AC$238:$AC$238)</f>
        <v>0</v>
      </c>
      <c r="AH46" s="4">
        <f t="shared" si="1"/>
        <v>0.133992</v>
      </c>
    </row>
    <row r="47" spans="1:34" ht="13">
      <c r="A47" t="s">
        <v>54</v>
      </c>
      <c r="B47" s="2">
        <f>SUM('[2]4403Exp'!$C$247:$C$247)</f>
        <v>0</v>
      </c>
      <c r="C47" s="2">
        <f>SUM('[2]4407Exp'!$C$247:$C$247)</f>
        <v>2.3925210400000004E-2</v>
      </c>
      <c r="D47" s="2">
        <f>SUM('[2]4408Exp'!$C$247:$C$247)</f>
        <v>1.2727913799999999E-2</v>
      </c>
      <c r="E47" s="2">
        <f>SUM('[2]4412Exp'!$C$247:$C$247)</f>
        <v>3.7963800000000001E-6</v>
      </c>
      <c r="F47" s="2">
        <f>SUM('[2]4409Exp'!$C$247:$C$247)</f>
        <v>1.1413208799999999E-3</v>
      </c>
      <c r="G47" s="2">
        <f>SUM('[2]4418Exp'!$C$247:$C$247)</f>
        <v>1.113E-6</v>
      </c>
      <c r="H47" s="2">
        <f>SUM('[2]94Exp'!$C$247:$C$247)</f>
        <v>0</v>
      </c>
      <c r="I47" s="2">
        <f>SUM('[2]4410Exp'!$C$247:$C$247)</f>
        <v>0</v>
      </c>
      <c r="J47" s="2">
        <f>SUM('[2]4411Exp'!$C$247:$C$247)</f>
        <v>0</v>
      </c>
      <c r="K47" s="2">
        <f>SUM('[2]442199Exp'!$C$247:$C$247)</f>
        <v>0</v>
      </c>
      <c r="L47" s="2">
        <f>SUM('[2]44OtherExp'!$C$247:$C$247)</f>
        <v>4.121599999999954E-4</v>
      </c>
      <c r="M47" s="2"/>
      <c r="N47" s="2">
        <f>SUM('[2]440123Exp'!$C$247:$C$247)</f>
        <v>0</v>
      </c>
      <c r="O47" s="2">
        <f>SUM('[2]4701-5Exp'!$C$247:$C$247)</f>
        <v>0</v>
      </c>
      <c r="P47" s="2">
        <f>SUM('[2]48Exp'!$C$247:$C$247)</f>
        <v>0</v>
      </c>
      <c r="Q47" s="26">
        <f t="shared" si="0"/>
        <v>3.8211514459999991E-2</v>
      </c>
      <c r="S47" s="3">
        <f>SUM('[2]4403Exp'!$AC$247:$AC$247)</f>
        <v>0</v>
      </c>
      <c r="T47" s="3">
        <f>SUM('[2]4407Exp'!$AC$247:$AC$247)</f>
        <v>4.6563269999999992</v>
      </c>
      <c r="U47" s="3">
        <f>SUM('[2]4408Exp'!$AC$247:$AC$247)</f>
        <v>2.2947380000000002</v>
      </c>
      <c r="V47" s="3">
        <f>SUM('[2]4412Exp'!$AC$247:$AC$247)</f>
        <v>6.7999999999999999E-5</v>
      </c>
      <c r="W47" s="3">
        <f>SUM('[2]4409Exp'!$AC$247:$AC$247)</f>
        <v>0.276503</v>
      </c>
      <c r="X47" s="3">
        <f>SUM('[2]4418Exp'!$AC$247:$AC$247)</f>
        <v>1.44E-4</v>
      </c>
      <c r="Y47" s="3">
        <f>SUM('[2]94Exp'!$AC$247:$AC$247)</f>
        <v>0</v>
      </c>
      <c r="Z47" s="3">
        <f>SUM('[2]4410Exp'!$AC$247:$AC$247)</f>
        <v>0</v>
      </c>
      <c r="AA47" s="3">
        <f>SUM('[2]4411Exp'!$AC$247:$AC$247)</f>
        <v>0</v>
      </c>
      <c r="AB47" s="3">
        <f>SUM('[2]442199Exp'!$AC$247:$AC$247)</f>
        <v>0</v>
      </c>
      <c r="AC47" s="3">
        <f>SUM('[2]44OtherExp'!$AC$247:$AC$247)</f>
        <v>5.9401000000000093E-2</v>
      </c>
      <c r="AD47" s="3"/>
      <c r="AE47" s="3">
        <f>SUM('[2]440123Exp'!$AC$247:$AC$247)</f>
        <v>0</v>
      </c>
      <c r="AF47" s="3">
        <f>SUM('[2]4701-5Exp'!$AC$247:$AC$247)</f>
        <v>0</v>
      </c>
      <c r="AG47" s="3">
        <f>SUM('[2]48Exp'!$AC$247:$AC$247)</f>
        <v>0</v>
      </c>
      <c r="AH47" s="4">
        <f t="shared" si="1"/>
        <v>7.2871809999999995</v>
      </c>
    </row>
    <row r="48" spans="1:34" ht="13">
      <c r="A48" t="s">
        <v>7</v>
      </c>
      <c r="B48" s="2">
        <f>SUM('[2]4403Exp'!$C$253:$C$253)</f>
        <v>3.2012540000000002E-4</v>
      </c>
      <c r="C48" s="2">
        <f>SUM('[2]4407Exp'!$C$253:$C$253)</f>
        <v>0</v>
      </c>
      <c r="D48" s="2">
        <f>SUM('[2]4408Exp'!$C$253:$C$253)</f>
        <v>0</v>
      </c>
      <c r="E48" s="2">
        <f>SUM('[2]4412Exp'!$C$253:$C$253)</f>
        <v>0</v>
      </c>
      <c r="F48" s="2">
        <f>SUM('[2]4409Exp'!$C$253:$C$253)</f>
        <v>0</v>
      </c>
      <c r="G48" s="2">
        <f>SUM('[2]4418Exp'!$C$253:$C$253)</f>
        <v>0</v>
      </c>
      <c r="H48" s="2">
        <f>SUM('[2]94Exp'!$C$253:$C$253)</f>
        <v>0</v>
      </c>
      <c r="I48" s="2">
        <f>SUM('[2]4410Exp'!$C$253:$C$253)</f>
        <v>0</v>
      </c>
      <c r="J48" s="2">
        <f>SUM('[2]4411Exp'!$C$253:$C$253)</f>
        <v>0</v>
      </c>
      <c r="K48" s="2">
        <f>SUM('[2]442199Exp'!$C$253:$C$253)</f>
        <v>0</v>
      </c>
      <c r="L48" s="2">
        <f>SUM('[2]44OtherExp'!$C$253:$C$253)</f>
        <v>0</v>
      </c>
      <c r="M48" s="2"/>
      <c r="N48" s="2">
        <f>SUM('[2]440123Exp'!$C$253:$C$253)</f>
        <v>0</v>
      </c>
      <c r="O48" s="2">
        <f>SUM('[2]4701-5Exp'!$C$253:$C$253)</f>
        <v>0</v>
      </c>
      <c r="P48" s="2">
        <f>SUM('[2]48Exp'!$C$253:$C$253)</f>
        <v>0</v>
      </c>
      <c r="Q48" s="26">
        <f t="shared" si="0"/>
        <v>3.2012540000000002E-4</v>
      </c>
      <c r="S48" s="3">
        <f>SUM('[2]4403Exp'!$AC$253:$AC$253)</f>
        <v>4.8756000000000001E-2</v>
      </c>
      <c r="T48" s="3">
        <f>SUM('[2]4407Exp'!$AC$253:$AC$253)</f>
        <v>0</v>
      </c>
      <c r="U48" s="3">
        <f>SUM('[2]4408Exp'!$AC$253:$AC$253)</f>
        <v>0</v>
      </c>
      <c r="V48" s="3">
        <f>SUM('[2]4412Exp'!$AC$253:$AC$253)</f>
        <v>0</v>
      </c>
      <c r="W48" s="3">
        <f>SUM('[2]4409Exp'!$AC$253:$AC$253)</f>
        <v>0</v>
      </c>
      <c r="X48" s="3">
        <f>SUM('[2]4418Exp'!$AC$253:$AC$253)</f>
        <v>0</v>
      </c>
      <c r="Y48" s="3">
        <f>SUM('[2]94Exp'!$AC$253:$AC$253)</f>
        <v>0</v>
      </c>
      <c r="Z48" s="3">
        <f>SUM('[2]4410Exp'!$AC$253:$AC$253)</f>
        <v>0</v>
      </c>
      <c r="AA48" s="3">
        <f>SUM('[2]4411Exp'!$AC$253:$AC$253)</f>
        <v>0</v>
      </c>
      <c r="AB48" s="3">
        <f>SUM('[2]442199Exp'!$AC$253:$AC$253)</f>
        <v>0</v>
      </c>
      <c r="AC48" s="3">
        <f>SUM('[2]44OtherExp'!$AC$253:$AC$253)</f>
        <v>0</v>
      </c>
      <c r="AD48" s="3"/>
      <c r="AE48" s="3">
        <f>SUM('[2]440123Exp'!$AC$253:$AC$253)</f>
        <v>0</v>
      </c>
      <c r="AF48" s="3">
        <f>SUM('[2]4701-5Exp'!$AC$253:$AC$253)</f>
        <v>0</v>
      </c>
      <c r="AG48" s="3">
        <f>SUM('[2]48Exp'!$AC$253:$AC$253)</f>
        <v>0</v>
      </c>
      <c r="AH48" s="4">
        <f t="shared" si="1"/>
        <v>4.8756000000000001E-2</v>
      </c>
    </row>
    <row r="49" spans="1:34" ht="13">
      <c r="A49" t="s">
        <v>17</v>
      </c>
      <c r="B49" s="2">
        <f t="shared" ref="B49:L49" si="2">B51-SUM(B4:B48)</f>
        <v>2.7496541799999996E-2</v>
      </c>
      <c r="C49" s="2">
        <f t="shared" si="2"/>
        <v>2.0913413247999779E-2</v>
      </c>
      <c r="D49" s="2">
        <f t="shared" si="2"/>
        <v>1.6220307600000317E-3</v>
      </c>
      <c r="E49" s="2">
        <f t="shared" si="2"/>
        <v>1.7024140000000687E-4</v>
      </c>
      <c r="F49" s="2">
        <f t="shared" si="2"/>
        <v>7.3817659999997343E-4</v>
      </c>
      <c r="G49" s="2">
        <f t="shared" si="2"/>
        <v>0</v>
      </c>
      <c r="H49" s="2">
        <f t="shared" si="2"/>
        <v>5.9067142857142859E-5</v>
      </c>
      <c r="I49" s="2">
        <f t="shared" si="2"/>
        <v>0</v>
      </c>
      <c r="J49" s="2">
        <f t="shared" si="2"/>
        <v>0</v>
      </c>
      <c r="K49" s="2">
        <f t="shared" si="2"/>
        <v>0</v>
      </c>
      <c r="L49" s="2">
        <f t="shared" si="2"/>
        <v>6.6429999999936817E-6</v>
      </c>
      <c r="M49" s="2"/>
      <c r="N49" s="2">
        <f>N51-SUM(N4:N48)</f>
        <v>0</v>
      </c>
      <c r="O49" s="2">
        <f>O51-SUM(O4:O48)</f>
        <v>0</v>
      </c>
      <c r="P49" s="2">
        <f>P51-SUM(P4:P48)</f>
        <v>0</v>
      </c>
      <c r="Q49" s="26">
        <f>SUM(B49:P49)</f>
        <v>5.1006113950856927E-2</v>
      </c>
      <c r="S49" s="3">
        <f t="shared" ref="S49:AC49" si="3">S51-SUM(S4:S48)</f>
        <v>3.9472110000000065</v>
      </c>
      <c r="T49" s="3">
        <f t="shared" si="3"/>
        <v>2.7500900000000001</v>
      </c>
      <c r="U49" s="3">
        <f t="shared" si="3"/>
        <v>0.35899100000001027</v>
      </c>
      <c r="V49" s="3">
        <f t="shared" si="3"/>
        <v>3.3065999999998041E-2</v>
      </c>
      <c r="W49" s="3">
        <f t="shared" si="3"/>
        <v>0.20720300000000336</v>
      </c>
      <c r="X49" s="3">
        <f t="shared" si="3"/>
        <v>0</v>
      </c>
      <c r="Y49" s="3">
        <f t="shared" si="3"/>
        <v>0.239149</v>
      </c>
      <c r="Z49" s="3">
        <f t="shared" si="3"/>
        <v>0</v>
      </c>
      <c r="AA49" s="3">
        <f t="shared" si="3"/>
        <v>0</v>
      </c>
      <c r="AB49" s="3">
        <f t="shared" si="3"/>
        <v>0</v>
      </c>
      <c r="AC49" s="3">
        <f t="shared" si="3"/>
        <v>2.7580000000009264E-3</v>
      </c>
      <c r="AD49" s="3"/>
      <c r="AE49" s="3">
        <f>AE51-SUM(AE4:AE48)</f>
        <v>0</v>
      </c>
      <c r="AF49" s="3">
        <f>AF51-SUM(AF4:AF48)</f>
        <v>0</v>
      </c>
      <c r="AG49" s="3">
        <f>AG51-SUM(AG4:AG48)</f>
        <v>0</v>
      </c>
      <c r="AH49" s="4">
        <f>AH51-SUM(AH4:AH48)</f>
        <v>7.538468000000023</v>
      </c>
    </row>
    <row r="50" spans="1:34" ht="13">
      <c r="A50" s="7" t="s">
        <v>113</v>
      </c>
      <c r="B50" s="22">
        <f t="shared" ref="B50:H50" si="4">SUM(B4:B31)</f>
        <v>1.3940737999999999E-3</v>
      </c>
      <c r="C50" s="22">
        <f t="shared" si="4"/>
        <v>0.666021154344</v>
      </c>
      <c r="D50" s="22">
        <f t="shared" si="4"/>
        <v>0.17311239834</v>
      </c>
      <c r="E50" s="22">
        <f t="shared" si="4"/>
        <v>4.1460214459999992E-2</v>
      </c>
      <c r="F50" s="22">
        <f t="shared" si="4"/>
        <v>8.5226665999999993E-2</v>
      </c>
      <c r="G50" s="22">
        <f t="shared" si="4"/>
        <v>9.2303365000000002E-3</v>
      </c>
      <c r="H50" s="22">
        <f t="shared" si="4"/>
        <v>0</v>
      </c>
      <c r="I50" s="22">
        <f>SUM(I4:I31)</f>
        <v>8.0789240000000005E-5</v>
      </c>
      <c r="J50" s="22">
        <f>SUM(J4:J31)</f>
        <v>0</v>
      </c>
      <c r="K50" s="22">
        <f>SUM(K4:K31)</f>
        <v>0</v>
      </c>
      <c r="L50" s="22">
        <f>SUM(L4:L31)</f>
        <v>3.2025415099999739E-2</v>
      </c>
      <c r="M50" s="22"/>
      <c r="N50" s="22">
        <f>SUM(N4:N31)</f>
        <v>0</v>
      </c>
      <c r="O50" s="22">
        <f>SUM(O4:O31)</f>
        <v>0</v>
      </c>
      <c r="P50" s="22">
        <f>SUM(P4:P31)</f>
        <v>0</v>
      </c>
      <c r="Q50" s="23">
        <f>SUM(Q4:Q31)</f>
        <v>1.0085510477839996</v>
      </c>
      <c r="S50" s="9">
        <f t="shared" ref="S50:Y50" si="5">SUM(S4:S31)</f>
        <v>0.11144899999999999</v>
      </c>
      <c r="T50" s="9">
        <f t="shared" si="5"/>
        <v>114.45279199999999</v>
      </c>
      <c r="U50" s="9">
        <f t="shared" si="5"/>
        <v>42.083064999999991</v>
      </c>
      <c r="V50" s="9">
        <f t="shared" si="5"/>
        <v>9.245118999999999</v>
      </c>
      <c r="W50" s="9">
        <f t="shared" si="5"/>
        <v>22.904062999999997</v>
      </c>
      <c r="X50" s="9">
        <f t="shared" si="5"/>
        <v>2.851648</v>
      </c>
      <c r="Y50" s="9">
        <f t="shared" si="5"/>
        <v>0</v>
      </c>
      <c r="Z50" s="9">
        <f>SUM(Z4:Z31)</f>
        <v>3.8619999999999995E-2</v>
      </c>
      <c r="AA50" s="9">
        <f>SUM(AA4:AA31)</f>
        <v>0</v>
      </c>
      <c r="AB50" s="9">
        <f>SUM(AB4:AB31)</f>
        <v>0</v>
      </c>
      <c r="AC50" s="9">
        <f>SUM(AC4:AC31)</f>
        <v>5.5827780000000047</v>
      </c>
      <c r="AD50" s="9"/>
      <c r="AE50" s="9">
        <f>SUM(AE4:AE31)</f>
        <v>0</v>
      </c>
      <c r="AF50" s="9">
        <f>SUM(AF4:AF31)</f>
        <v>0</v>
      </c>
      <c r="AG50" s="9">
        <f>SUM(AG4:AG31)</f>
        <v>0</v>
      </c>
      <c r="AH50" s="9">
        <f>SUM(AH4:AH31)</f>
        <v>197.26953399999999</v>
      </c>
    </row>
    <row r="51" spans="1:34" ht="13">
      <c r="A51" s="8" t="s">
        <v>86</v>
      </c>
      <c r="B51" s="2">
        <f>SUM('[2]4403Exp'!$C$263:$C$263)</f>
        <v>0.20154112859999995</v>
      </c>
      <c r="C51" s="2">
        <f>SUM('[2]4407Exp'!$C$263:$C$263)</f>
        <v>0.92182424716199984</v>
      </c>
      <c r="D51" s="2">
        <f>SUM('[2]4408Exp'!$C$263:$C$263)</f>
        <v>0.22380437212000001</v>
      </c>
      <c r="E51" s="2">
        <f>SUM('[2]4412Exp'!$C$263:$C$263)</f>
        <v>7.1056999019999997E-2</v>
      </c>
      <c r="F51" s="2">
        <f>SUM('[2]4409Exp'!$C$263:$C$263)</f>
        <v>8.8108355719999962E-2</v>
      </c>
      <c r="G51" s="2">
        <f>SUM('[2]4418Exp'!$C$263:$C$263)</f>
        <v>1.1483237500000002E-2</v>
      </c>
      <c r="H51" s="2">
        <f>SUM('[2]94Exp'!$C$263:$C$263)</f>
        <v>5.9067142857142859E-5</v>
      </c>
      <c r="I51" s="2">
        <f>SUM('[2]4410Exp'!$C$263:$C$263)</f>
        <v>9.8799680000000007E-5</v>
      </c>
      <c r="J51" s="2">
        <f>SUM('[2]4411Exp'!$C$263:$C$263)</f>
        <v>0</v>
      </c>
      <c r="K51" s="2">
        <f>SUM('[2]442199Exp'!$C$263:$C$263)</f>
        <v>0</v>
      </c>
      <c r="L51" s="2">
        <f>SUM('[2]44OtherExp'!$C$263:$C$263)</f>
        <v>3.6564594779999696E-2</v>
      </c>
      <c r="M51" s="2"/>
      <c r="N51" s="2">
        <f>SUM('[2]440123Exp'!$C$263:$C$263)</f>
        <v>0</v>
      </c>
      <c r="O51" s="2">
        <f>SUM('[2]4701-5Exp'!$C$263:$C$263)</f>
        <v>0</v>
      </c>
      <c r="P51" s="2">
        <f>SUM('[2]48Exp'!$C$263:$C$263)</f>
        <v>0</v>
      </c>
      <c r="Q51" s="26">
        <f>SUM(B51:P51)</f>
        <v>1.5545408017248568</v>
      </c>
      <c r="S51" s="3">
        <f>SUM('[2]4403Exp'!$AC$263:$AC$263)</f>
        <v>28.102280000000007</v>
      </c>
      <c r="T51" s="3">
        <f>SUM('[2]4407Exp'!$AC$263:$AC$263)</f>
        <v>150.684124</v>
      </c>
      <c r="U51" s="3">
        <f>SUM('[2]4408Exp'!$AC$263:$AC$263)</f>
        <v>50.332180999999999</v>
      </c>
      <c r="V51" s="3">
        <f>SUM('[2]4412Exp'!$AC$263:$AC$263)</f>
        <v>14.599514999999998</v>
      </c>
      <c r="W51" s="3">
        <f>SUM('[2]4409Exp'!$AC$263:$AC$263)</f>
        <v>23.557686</v>
      </c>
      <c r="X51" s="3">
        <f>SUM('[2]4418Exp'!$AC$263:$AC$263)</f>
        <v>3.1796479999999998</v>
      </c>
      <c r="Y51" s="3">
        <f>SUM('[2]94Exp'!$AC$263:$AC$263)</f>
        <v>0.239149</v>
      </c>
      <c r="Z51" s="3">
        <f>SUM('[2]4410Exp'!$AC$263:$AC$263)</f>
        <v>4.9352999999999994E-2</v>
      </c>
      <c r="AA51" s="3">
        <f>SUM('[2]4411Exp'!$AC$263:$AC$263)</f>
        <v>0</v>
      </c>
      <c r="AB51" s="3">
        <f>SUM('[2]442199Exp'!$AC$263:$AC$263)</f>
        <v>0</v>
      </c>
      <c r="AC51" s="3">
        <f>SUM('[2]44OtherExp'!$AC$263:$AC$263)</f>
        <v>5.9467690000000024</v>
      </c>
      <c r="AD51" s="3"/>
      <c r="AE51" s="3">
        <f>SUM('[2]440123Exp'!$AC$263:$AC$263)</f>
        <v>0</v>
      </c>
      <c r="AF51" s="3">
        <f>SUM('[2]4701-5Exp'!$AC$263:$AC$263)</f>
        <v>0</v>
      </c>
      <c r="AG51" s="3">
        <f>SUM('[2]48Exp'!$AC$263:$AC$263)</f>
        <v>0</v>
      </c>
      <c r="AH51" s="5">
        <f>SUM(S51:AG51)</f>
        <v>276.69070499999998</v>
      </c>
    </row>
    <row r="52" spans="1:34">
      <c r="S52" s="18"/>
      <c r="T52" s="18"/>
      <c r="U52" s="18"/>
      <c r="V52" s="18"/>
      <c r="W52" s="18"/>
      <c r="X52" s="18"/>
      <c r="Y52" s="18"/>
      <c r="Z52" s="18"/>
      <c r="AA52" s="18"/>
      <c r="AB52" s="18"/>
      <c r="AC52" s="18"/>
      <c r="AD52" s="18"/>
      <c r="AE52" s="18"/>
      <c r="AF52" s="18"/>
      <c r="AG52" s="18"/>
      <c r="AH52" s="18"/>
    </row>
    <row r="53" spans="1:34" ht="13">
      <c r="A53" t="s">
        <v>81</v>
      </c>
      <c r="B53" s="2">
        <f>SUM(B32,B41)</f>
        <v>2.0019999999999998E-7</v>
      </c>
      <c r="C53" s="2">
        <f t="shared" ref="C53:P53" si="6">SUM(C32,C41)</f>
        <v>0.20893833269400003</v>
      </c>
      <c r="D53" s="2">
        <f t="shared" si="6"/>
        <v>3.6059571799999995E-2</v>
      </c>
      <c r="E53" s="2">
        <f t="shared" si="6"/>
        <v>2.9019180960000002E-2</v>
      </c>
      <c r="F53" s="2">
        <f t="shared" si="6"/>
        <v>8.8371317999999988E-4</v>
      </c>
      <c r="G53" s="2">
        <f t="shared" si="6"/>
        <v>2.2405949999999997E-3</v>
      </c>
      <c r="H53" s="2">
        <f t="shared" si="6"/>
        <v>0</v>
      </c>
      <c r="I53" s="2">
        <f t="shared" si="6"/>
        <v>1.8010439999999999E-5</v>
      </c>
      <c r="J53" s="2">
        <f>SUM(J32,J41)</f>
        <v>0</v>
      </c>
      <c r="K53" s="2">
        <f>SUM(K32,K41)</f>
        <v>0</v>
      </c>
      <c r="L53" s="2">
        <f>SUM(L32,L41)</f>
        <v>4.0766371799999829E-3</v>
      </c>
      <c r="M53" s="2"/>
      <c r="N53" s="2">
        <f t="shared" si="6"/>
        <v>0</v>
      </c>
      <c r="O53" s="2">
        <f t="shared" si="6"/>
        <v>0</v>
      </c>
      <c r="P53" s="2">
        <f t="shared" si="6"/>
        <v>0</v>
      </c>
      <c r="Q53" s="26">
        <f>SUM(Q32,Q41)</f>
        <v>0.28123624145400006</v>
      </c>
      <c r="S53" s="3">
        <f>SUM(S32,S41)</f>
        <v>2.7299999999999997E-4</v>
      </c>
      <c r="T53" s="3">
        <f t="shared" ref="T53:AG53" si="7">SUM(T32,T41)</f>
        <v>28.468578000000001</v>
      </c>
      <c r="U53" s="3">
        <f t="shared" si="7"/>
        <v>5.5371639999999998</v>
      </c>
      <c r="V53" s="3">
        <f t="shared" si="7"/>
        <v>5.210515</v>
      </c>
      <c r="W53" s="3">
        <f t="shared" si="7"/>
        <v>0.13694499999999998</v>
      </c>
      <c r="X53" s="3">
        <f t="shared" si="7"/>
        <v>0.32598199999999999</v>
      </c>
      <c r="Y53" s="3">
        <f t="shared" si="7"/>
        <v>0</v>
      </c>
      <c r="Z53" s="3">
        <f t="shared" si="7"/>
        <v>1.0732999999999999E-2</v>
      </c>
      <c r="AA53" s="3">
        <f>SUM(AA32,AA41)</f>
        <v>0</v>
      </c>
      <c r="AB53" s="3">
        <f>SUM(AB32,AB41)</f>
        <v>0</v>
      </c>
      <c r="AC53" s="3">
        <f>SUM(AC32,AC41)</f>
        <v>0.2903529999999977</v>
      </c>
      <c r="AD53" s="3"/>
      <c r="AE53" s="3">
        <f t="shared" si="7"/>
        <v>0</v>
      </c>
      <c r="AF53" s="3">
        <f t="shared" si="7"/>
        <v>0</v>
      </c>
      <c r="AG53" s="3">
        <f t="shared" si="7"/>
        <v>0</v>
      </c>
      <c r="AH53" s="42">
        <f>SUM(AH32,AH41)</f>
        <v>39.980542999999997</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SUM('[2]4403Exp'!$D$16:$D$16)</f>
        <v>0</v>
      </c>
      <c r="C4" s="2">
        <f>SUM('[2]4407Exp'!$D$16:$D$16)</f>
        <v>0</v>
      </c>
      <c r="D4" s="2">
        <f>SUM('[2]4408Exp'!$D$16:$D$16)</f>
        <v>1.3273931999999999E-4</v>
      </c>
      <c r="E4" s="2">
        <f>SUM('[2]4412Exp'!$D$16:$D$16)</f>
        <v>0</v>
      </c>
      <c r="F4" s="2">
        <f>SUM('[2]4409Exp'!$D$16:$D$16)</f>
        <v>0</v>
      </c>
      <c r="G4" s="2">
        <f>SUM('[2]4418Exp'!$D$16:$D$16)</f>
        <v>0</v>
      </c>
      <c r="H4" s="2">
        <f>SUM('[2]94Exp'!$D$16:$D$16)</f>
        <v>0</v>
      </c>
      <c r="I4" s="2">
        <f>SUM('[2]4410Exp'!$D$16:$D$16)</f>
        <v>0</v>
      </c>
      <c r="J4" s="2">
        <f>SUM('[2]4411Exp'!$D$16:$D$16)</f>
        <v>0</v>
      </c>
      <c r="K4" s="2">
        <f>SUM('[2]442199Exp'!$D$16:$D$16)</f>
        <v>0</v>
      </c>
      <c r="L4" s="2">
        <f>SUM('[2]44OtherExp'!$D$16:$D$16)</f>
        <v>0</v>
      </c>
      <c r="M4" s="2"/>
      <c r="N4" s="2">
        <f>SUM('[2]440123Exp'!$D$16:$D$16)</f>
        <v>0</v>
      </c>
      <c r="O4" s="2">
        <f>SUM('[2]4701-5Exp'!$D$16:$D$16)</f>
        <v>0</v>
      </c>
      <c r="P4" s="2">
        <f>SUM('[2]48Exp'!$D$16:$D$16)</f>
        <v>0</v>
      </c>
      <c r="Q4" s="26">
        <f t="shared" ref="Q4:Q48" si="0">SUM(B4:P4)</f>
        <v>1.3273931999999999E-4</v>
      </c>
      <c r="S4" s="3">
        <f>SUM('[2]4403Exp'!$AD$16:$AD$16)</f>
        <v>0</v>
      </c>
      <c r="T4" s="3">
        <f>SUM('[2]4407Exp'!$AD$16:$AD$16)</f>
        <v>0</v>
      </c>
      <c r="U4" s="3">
        <f>SUM('[2]4408Exp'!$AD$16:$AD$16)</f>
        <v>4.4642000000000001E-2</v>
      </c>
      <c r="V4" s="3">
        <f>SUM('[2]4412Exp'!$AD$16:$AD$16)</f>
        <v>0</v>
      </c>
      <c r="W4" s="3">
        <f>SUM('[2]4409Exp'!$AD$16:$AD$16)</f>
        <v>0</v>
      </c>
      <c r="X4" s="3">
        <f>SUM('[2]4418Exp'!$AD$16:$AD$16)</f>
        <v>0</v>
      </c>
      <c r="Y4" s="3">
        <f>SUM('[2]94Exp'!$AD$16:$AD$16)</f>
        <v>0</v>
      </c>
      <c r="Z4" s="3">
        <f>SUM('[2]4410Exp'!$AD$16:$AD$16)</f>
        <v>0</v>
      </c>
      <c r="AA4" s="3">
        <f>SUM('[2]4411Exp'!$AD$16:$AD$16)</f>
        <v>0</v>
      </c>
      <c r="AB4" s="3">
        <f>SUM('[2]442199Exp'!$AD$16:$AD$16)</f>
        <v>0</v>
      </c>
      <c r="AC4" s="3">
        <f>SUM('[2]44OtherExp'!$AD$16:$AD$16)</f>
        <v>0</v>
      </c>
      <c r="AD4" s="3"/>
      <c r="AE4" s="3">
        <f>SUM('[2]440123Exp'!$AD$16:$AD$16)</f>
        <v>0</v>
      </c>
      <c r="AF4" s="3">
        <f>SUM('[2]4701-5Exp'!$AD$16:$AD$16)</f>
        <v>0</v>
      </c>
      <c r="AG4" s="3">
        <f>SUM('[2]48Exp'!$AD$16:$AD$16)</f>
        <v>0</v>
      </c>
      <c r="AH4" s="4">
        <f t="shared" ref="AH4:AH48" si="1">SUM(S4:AG4)</f>
        <v>4.4642000000000001E-2</v>
      </c>
    </row>
    <row r="5" spans="1:34" ht="13">
      <c r="A5" t="s">
        <v>25</v>
      </c>
      <c r="B5" s="2">
        <f>SUM('[2]4403Exp'!$D$23:$D$23)</f>
        <v>0</v>
      </c>
      <c r="C5" s="2">
        <f>SUM('[2]4407Exp'!$D$23:$D$23)</f>
        <v>5.8062550000000006E-3</v>
      </c>
      <c r="D5" s="2">
        <f>SUM('[2]4408Exp'!$D$23:$D$23)</f>
        <v>1.9181924999999999E-3</v>
      </c>
      <c r="E5" s="2">
        <f>SUM('[2]4412Exp'!$D$23:$D$23)</f>
        <v>2.7917883E-3</v>
      </c>
      <c r="F5" s="2">
        <f>SUM('[2]4409Exp'!$D$23:$D$23)</f>
        <v>2.2932524999999997E-3</v>
      </c>
      <c r="G5" s="2">
        <f>SUM('[2]4418Exp'!$D$23:$D$23)</f>
        <v>7.0264950000000002E-4</v>
      </c>
      <c r="H5" s="2">
        <f>SUM('[2]94Exp'!$D$23:$D$23)</f>
        <v>0</v>
      </c>
      <c r="I5" s="2">
        <f>SUM('[2]4410Exp'!$D$23:$D$23)</f>
        <v>0</v>
      </c>
      <c r="J5" s="2">
        <f>SUM('[2]4411Exp'!$D$23:$D$23)</f>
        <v>0</v>
      </c>
      <c r="K5" s="2">
        <f>SUM('[2]442199Exp'!$D$23:$D$23)</f>
        <v>0</v>
      </c>
      <c r="L5" s="2">
        <f>SUM('[2]44OtherExp'!$D$23:$D$23)</f>
        <v>2.712500000000154E-5</v>
      </c>
      <c r="M5" s="2"/>
      <c r="N5" s="2">
        <f>SUM('[2]440123Exp'!$D$23:$D$23)</f>
        <v>0</v>
      </c>
      <c r="O5" s="2">
        <f>SUM('[2]4701-5Exp'!$D$23:$D$23)</f>
        <v>0</v>
      </c>
      <c r="P5" s="2">
        <f>SUM('[2]48Exp'!$D$23:$D$23)</f>
        <v>0</v>
      </c>
      <c r="Q5" s="26">
        <f t="shared" si="0"/>
        <v>1.3539262800000002E-2</v>
      </c>
      <c r="S5" s="3">
        <f>SUM('[2]4403Exp'!$AD$23:$AD$23)</f>
        <v>0</v>
      </c>
      <c r="T5" s="3">
        <f>SUM('[2]4407Exp'!$AD$23:$AD$23)</f>
        <v>0.90715599999999996</v>
      </c>
      <c r="U5" s="3">
        <f>SUM('[2]4408Exp'!$AD$23:$AD$23)</f>
        <v>0.435444</v>
      </c>
      <c r="V5" s="3">
        <f>SUM('[2]4412Exp'!$AD$23:$AD$23)</f>
        <v>0.61232299999999995</v>
      </c>
      <c r="W5" s="3">
        <f>SUM('[2]4409Exp'!$AD$23:$AD$23)</f>
        <v>0.31370199999999998</v>
      </c>
      <c r="X5" s="3">
        <f>SUM('[2]4418Exp'!$AD$23:$AD$23)</f>
        <v>0.29574800000000001</v>
      </c>
      <c r="Y5" s="3">
        <f>SUM('[2]94Exp'!$AD$23:$AD$23)</f>
        <v>0</v>
      </c>
      <c r="Z5" s="3">
        <f>SUM('[2]4410Exp'!$AD$23:$AD$23)</f>
        <v>0</v>
      </c>
      <c r="AA5" s="3">
        <f>SUM('[2]4411Exp'!$AD$23:$AD$23)</f>
        <v>0</v>
      </c>
      <c r="AB5" s="3">
        <f>SUM('[2]442199Exp'!$AD$23:$AD$23)</f>
        <v>0</v>
      </c>
      <c r="AC5" s="3">
        <f>SUM('[2]44OtherExp'!$AD$23:$AD$23)</f>
        <v>1.7125999999999975E-2</v>
      </c>
      <c r="AD5" s="3"/>
      <c r="AE5" s="3">
        <f>SUM('[2]440123Exp'!$AD$23:$AD$23)</f>
        <v>0</v>
      </c>
      <c r="AF5" s="3">
        <f>SUM('[2]4701-5Exp'!$AD$23:$AD$23)</f>
        <v>0</v>
      </c>
      <c r="AG5" s="3">
        <f>SUM('[2]48Exp'!$AD$23:$AD$23)</f>
        <v>0</v>
      </c>
      <c r="AH5" s="4">
        <f t="shared" si="1"/>
        <v>2.581499</v>
      </c>
    </row>
    <row r="6" spans="1:34" ht="13">
      <c r="A6" t="s">
        <v>26</v>
      </c>
      <c r="B6" s="2">
        <f>SUM('[2]4403Exp'!$D$34:$D$34)</f>
        <v>0</v>
      </c>
      <c r="C6" s="2">
        <f>SUM('[2]4407Exp'!$D$34:$D$34)</f>
        <v>0</v>
      </c>
      <c r="D6" s="2">
        <f>SUM('[2]4408Exp'!$D$34:$D$34)</f>
        <v>0</v>
      </c>
      <c r="E6" s="2">
        <f>SUM('[2]4412Exp'!$D$34:$D$34)</f>
        <v>0</v>
      </c>
      <c r="F6" s="2">
        <f>SUM('[2]4409Exp'!$D$34:$D$34)</f>
        <v>0</v>
      </c>
      <c r="G6" s="2">
        <f>SUM('[2]4418Exp'!$D$34:$D$34)</f>
        <v>0</v>
      </c>
      <c r="H6" s="2">
        <f>SUM('[2]94Exp'!$D$34:$D$34)</f>
        <v>0</v>
      </c>
      <c r="I6" s="2">
        <f>SUM('[2]4410Exp'!$D$34:$D$34)</f>
        <v>0</v>
      </c>
      <c r="J6" s="2">
        <f>SUM('[2]4411Exp'!$D$34:$D$34)</f>
        <v>0</v>
      </c>
      <c r="K6" s="2">
        <f>SUM('[2]442199Exp'!$D$34:$D$34)</f>
        <v>0</v>
      </c>
      <c r="L6" s="2">
        <f>SUM('[2]44OtherExp'!$D$34:$D$34)</f>
        <v>0</v>
      </c>
      <c r="M6" s="2"/>
      <c r="N6" s="2">
        <f>SUM('[2]440123Exp'!$D$34:$D$34)</f>
        <v>0</v>
      </c>
      <c r="O6" s="2">
        <f>SUM('[2]4701-5Exp'!$D$34:$D$34)</f>
        <v>0</v>
      </c>
      <c r="P6" s="2">
        <f>SUM('[2]48Exp'!$D$34:$D$34)</f>
        <v>0</v>
      </c>
      <c r="Q6" s="26">
        <f t="shared" si="0"/>
        <v>0</v>
      </c>
      <c r="S6" s="3">
        <f>SUM('[2]4403Exp'!$AD$34:$AD$34)</f>
        <v>0</v>
      </c>
      <c r="T6" s="3">
        <f>SUM('[2]4407Exp'!$AD$34:$AD$34)</f>
        <v>0</v>
      </c>
      <c r="U6" s="3">
        <f>SUM('[2]4408Exp'!$AD$34:$AD$34)</f>
        <v>0</v>
      </c>
      <c r="V6" s="3">
        <f>SUM('[2]4412Exp'!$AD$34:$AD$34)</f>
        <v>0</v>
      </c>
      <c r="W6" s="3">
        <f>SUM('[2]4409Exp'!$AD$34:$AD$34)</f>
        <v>0</v>
      </c>
      <c r="X6" s="3">
        <f>SUM('[2]4418Exp'!$AD$34:$AD$34)</f>
        <v>0</v>
      </c>
      <c r="Y6" s="3">
        <f>SUM('[2]94Exp'!$AD$34:$AD$34)</f>
        <v>0</v>
      </c>
      <c r="Z6" s="3">
        <f>SUM('[2]4410Exp'!$AD$34:$AD$34)</f>
        <v>0</v>
      </c>
      <c r="AA6" s="3">
        <f>SUM('[2]4411Exp'!$AD$34:$AD$34)</f>
        <v>0</v>
      </c>
      <c r="AB6" s="3">
        <f>SUM('[2]442199Exp'!$AD$34:$AD$34)</f>
        <v>0</v>
      </c>
      <c r="AC6" s="3">
        <f>SUM('[2]44OtherExp'!$AD$34:$AD$34)</f>
        <v>0</v>
      </c>
      <c r="AD6" s="3"/>
      <c r="AE6" s="3">
        <f>SUM('[2]440123Exp'!$AD$34:$AD$34)</f>
        <v>0</v>
      </c>
      <c r="AF6" s="3">
        <f>SUM('[2]4701-5Exp'!$AD$34:$AD$34)</f>
        <v>0</v>
      </c>
      <c r="AG6" s="3">
        <f>SUM('[2]48Exp'!$AD$34:$AD$34)</f>
        <v>0</v>
      </c>
      <c r="AH6" s="4">
        <f t="shared" si="1"/>
        <v>0</v>
      </c>
    </row>
    <row r="7" spans="1:34" ht="13">
      <c r="A7" t="s">
        <v>135</v>
      </c>
      <c r="B7" s="2">
        <f>SUM('[2]4403Exp'!$D$63:$D$63)</f>
        <v>0</v>
      </c>
      <c r="C7" s="2">
        <f>SUM('[2]4407Exp'!$D$63:$D$63)</f>
        <v>0</v>
      </c>
      <c r="D7" s="2">
        <f>SUM('[2]4408Exp'!$D$63:$D$63)</f>
        <v>0</v>
      </c>
      <c r="E7" s="2">
        <f>SUM('[2]4412Exp'!$D$63:$D$63)</f>
        <v>0</v>
      </c>
      <c r="F7" s="2">
        <f>SUM('[2]4409Exp'!$D$63:$D$63)</f>
        <v>0</v>
      </c>
      <c r="G7" s="2">
        <f>SUM('[2]4418Exp'!$D$63:$D$63)</f>
        <v>0</v>
      </c>
      <c r="H7" s="2">
        <f>SUM('[2]94Exp'!$D$63:$D$63)</f>
        <v>0</v>
      </c>
      <c r="I7" s="2">
        <f>SUM('[2]4410Exp'!$D$63:$D$63)</f>
        <v>0</v>
      </c>
      <c r="J7" s="2">
        <f>SUM('[2]4411Exp'!$D$63:$D$63)</f>
        <v>0</v>
      </c>
      <c r="K7" s="2">
        <f>SUM('[2]442199Exp'!$D$63:$D$63)</f>
        <v>0</v>
      </c>
      <c r="L7" s="2">
        <f>SUM('[2]44OtherExp'!$D$63:$D$63)</f>
        <v>0</v>
      </c>
      <c r="M7" s="2"/>
      <c r="N7" s="2">
        <f>SUM('[2]440123Exp'!$D$63:$D$63)</f>
        <v>0</v>
      </c>
      <c r="O7" s="2">
        <f>SUM('[2]4701-5Exp'!$D$63:$D$63)</f>
        <v>0</v>
      </c>
      <c r="P7" s="2">
        <f>SUM('[2]48Exp'!$D$63:$D$63)</f>
        <v>0</v>
      </c>
      <c r="Q7" s="26">
        <f>SUM(B7:P7)</f>
        <v>0</v>
      </c>
      <c r="S7" s="3">
        <f>SUM('[2]4403Exp'!$AD$63:$AD$63)</f>
        <v>0</v>
      </c>
      <c r="T7" s="3">
        <f>SUM('[2]4407Exp'!$AD$63:$AD$63)</f>
        <v>0</v>
      </c>
      <c r="U7" s="3">
        <f>SUM('[2]4408Exp'!$AD$63:$AD$63)</f>
        <v>0</v>
      </c>
      <c r="V7" s="3">
        <f>SUM('[2]4412Exp'!$AD$63:$AD$63)</f>
        <v>0</v>
      </c>
      <c r="W7" s="3">
        <f>SUM('[2]4409Exp'!$AD$63:$AD$63)</f>
        <v>0</v>
      </c>
      <c r="X7" s="3">
        <f>SUM('[2]4418Exp'!$AD$63:$AD$63)</f>
        <v>0</v>
      </c>
      <c r="Y7" s="3">
        <f>SUM('[2]94Exp'!$AD$63:$AD$63)</f>
        <v>0</v>
      </c>
      <c r="Z7" s="3">
        <f>SUM('[2]4410Exp'!$AD$63:$AD$63)</f>
        <v>0</v>
      </c>
      <c r="AA7" s="3">
        <f>SUM('[2]4411Exp'!$AD$63:$AD$63)</f>
        <v>0</v>
      </c>
      <c r="AB7" s="3">
        <f>SUM('[2]442199Exp'!$AD$63:$AD$63)</f>
        <v>0</v>
      </c>
      <c r="AC7" s="3">
        <f>SUM('[2]44OtherExp'!$AD$63:$AD$63)</f>
        <v>0</v>
      </c>
      <c r="AD7" s="3"/>
      <c r="AE7" s="3">
        <f>SUM('[2]440123Exp'!$AD$63:$AD$63)</f>
        <v>0</v>
      </c>
      <c r="AF7" s="3">
        <f>SUM('[2]4701-5Exp'!$AD$63:$AD$63)</f>
        <v>0</v>
      </c>
      <c r="AG7" s="3">
        <f>SUM('[2]48Exp'!$AD$63:$AD$63)</f>
        <v>0</v>
      </c>
      <c r="AH7" s="4">
        <f>SUM(S7:AG7)</f>
        <v>0</v>
      </c>
    </row>
    <row r="8" spans="1:34" ht="13">
      <c r="A8" t="s">
        <v>28</v>
      </c>
      <c r="B8" s="2">
        <f>SUM('[2]4403Exp'!$D$66:$D$66)</f>
        <v>0</v>
      </c>
      <c r="C8" s="2">
        <f>SUM('[2]4407Exp'!$D$66:$D$66)</f>
        <v>0</v>
      </c>
      <c r="D8" s="2">
        <f>SUM('[2]4408Exp'!$D$66:$D$66)</f>
        <v>0</v>
      </c>
      <c r="E8" s="2">
        <f>SUM('[2]4412Exp'!$D$66:$D$66)</f>
        <v>0</v>
      </c>
      <c r="F8" s="2">
        <f>SUM('[2]4409Exp'!$D$66:$D$66)</f>
        <v>0</v>
      </c>
      <c r="G8" s="2">
        <f>SUM('[2]4418Exp'!$D$66:$D$66)</f>
        <v>0</v>
      </c>
      <c r="H8" s="2">
        <f>SUM('[2]94Exp'!$D$66:$D$66)</f>
        <v>0</v>
      </c>
      <c r="I8" s="2">
        <f>SUM('[2]4410Exp'!$D$66:$D$66)</f>
        <v>0</v>
      </c>
      <c r="J8" s="2">
        <f>SUM('[2]4411Exp'!$D$66:$D$66)</f>
        <v>0</v>
      </c>
      <c r="K8" s="2">
        <f>SUM('[2]442199Exp'!$D$66:$D$66)</f>
        <v>0</v>
      </c>
      <c r="L8" s="2">
        <f>SUM('[2]44OtherExp'!$D$66:$D$66)</f>
        <v>0</v>
      </c>
      <c r="M8" s="2"/>
      <c r="N8" s="2">
        <f>SUM('[2]440123Exp'!$D$66:$D$66)</f>
        <v>0</v>
      </c>
      <c r="O8" s="2">
        <f>SUM('[2]4701-5Exp'!$D$66:$D$66)</f>
        <v>0</v>
      </c>
      <c r="P8" s="2">
        <f>SUM('[2]48Exp'!$D$66:$D$66)</f>
        <v>0</v>
      </c>
      <c r="Q8" s="26">
        <f t="shared" si="0"/>
        <v>0</v>
      </c>
      <c r="S8" s="3">
        <f>SUM('[2]4403Exp'!$AD$66:$AD$66)</f>
        <v>0</v>
      </c>
      <c r="T8" s="3">
        <f>SUM('[2]4407Exp'!$AD$66:$AD$66)</f>
        <v>0</v>
      </c>
      <c r="U8" s="3">
        <f>SUM('[2]4408Exp'!$AD$66:$AD$66)</f>
        <v>0</v>
      </c>
      <c r="V8" s="3">
        <f>SUM('[2]4412Exp'!$AD$66:$AD$66)</f>
        <v>0</v>
      </c>
      <c r="W8" s="3">
        <f>SUM('[2]4409Exp'!$AD$66:$AD$66)</f>
        <v>0</v>
      </c>
      <c r="X8" s="3">
        <f>SUM('[2]4418Exp'!$AD$66:$AD$66)</f>
        <v>0</v>
      </c>
      <c r="Y8" s="3">
        <f>SUM('[2]94Exp'!$AD$66:$AD$66)</f>
        <v>0</v>
      </c>
      <c r="Z8" s="3">
        <f>SUM('[2]4410Exp'!$AD$66:$AD$66)</f>
        <v>0</v>
      </c>
      <c r="AA8" s="3">
        <f>SUM('[2]4411Exp'!$AD$66:$AD$66)</f>
        <v>0</v>
      </c>
      <c r="AB8" s="3">
        <f>SUM('[2]442199Exp'!$AD$66:$AD$66)</f>
        <v>0</v>
      </c>
      <c r="AC8" s="3">
        <f>SUM('[2]44OtherExp'!$AD$66:$AD$66)</f>
        <v>0</v>
      </c>
      <c r="AD8" s="3"/>
      <c r="AE8" s="3">
        <f>SUM('[2]440123Exp'!$AD$66:$AD$66)</f>
        <v>0</v>
      </c>
      <c r="AF8" s="3">
        <f>SUM('[2]4701-5Exp'!$AD$66:$AD$66)</f>
        <v>0</v>
      </c>
      <c r="AG8" s="3">
        <f>SUM('[2]48Exp'!$AD$66:$AD$66)</f>
        <v>0</v>
      </c>
      <c r="AH8" s="4">
        <f t="shared" si="1"/>
        <v>0</v>
      </c>
    </row>
    <row r="9" spans="1:34" ht="13">
      <c r="A9" t="s">
        <v>29</v>
      </c>
      <c r="B9" s="2">
        <f>SUM('[2]4403Exp'!$D$67:$D$67)</f>
        <v>0</v>
      </c>
      <c r="C9" s="2">
        <f>SUM('[2]4407Exp'!$D$67:$D$67)</f>
        <v>0</v>
      </c>
      <c r="D9" s="2">
        <f>SUM('[2]4408Exp'!$D$67:$D$67)</f>
        <v>0</v>
      </c>
      <c r="E9" s="2">
        <f>SUM('[2]4412Exp'!$D$67:$D$67)</f>
        <v>0</v>
      </c>
      <c r="F9" s="2">
        <f>SUM('[2]4409Exp'!$D$67:$D$67)</f>
        <v>0</v>
      </c>
      <c r="G9" s="2">
        <f>SUM('[2]4418Exp'!$D$67:$D$67)</f>
        <v>0</v>
      </c>
      <c r="H9" s="2">
        <f>SUM('[2]94Exp'!$D$67:$D$67)</f>
        <v>0</v>
      </c>
      <c r="I9" s="2">
        <f>SUM('[2]4410Exp'!$D$67:$D$67)</f>
        <v>0</v>
      </c>
      <c r="J9" s="2">
        <f>SUM('[2]4411Exp'!$D$67:$D$67)</f>
        <v>0</v>
      </c>
      <c r="K9" s="2">
        <f>SUM('[2]442199Exp'!$D$67:$D$67)</f>
        <v>0</v>
      </c>
      <c r="L9" s="2">
        <f>SUM('[2]44OtherExp'!$D$67:$D$67)</f>
        <v>0</v>
      </c>
      <c r="M9" s="2"/>
      <c r="N9" s="2">
        <f>SUM('[2]440123Exp'!$D$67:$D$67)</f>
        <v>0</v>
      </c>
      <c r="O9" s="2">
        <f>SUM('[2]4701-5Exp'!$D$67:$D$67)</f>
        <v>0</v>
      </c>
      <c r="P9" s="2">
        <f>SUM('[2]48Exp'!$D$67:$D$67)</f>
        <v>0</v>
      </c>
      <c r="Q9" s="26">
        <f t="shared" si="0"/>
        <v>0</v>
      </c>
      <c r="S9" s="3">
        <f>SUM('[2]4403Exp'!$AD$67:$AD$67)</f>
        <v>0</v>
      </c>
      <c r="T9" s="3">
        <f>SUM('[2]4407Exp'!$AD$67:$AD$67)</f>
        <v>0</v>
      </c>
      <c r="U9" s="3">
        <f>SUM('[2]4408Exp'!$AD$67:$AD$67)</f>
        <v>0</v>
      </c>
      <c r="V9" s="3">
        <f>SUM('[2]4412Exp'!$AD$67:$AD$67)</f>
        <v>0</v>
      </c>
      <c r="W9" s="3">
        <f>SUM('[2]4409Exp'!$AD$67:$AD$67)</f>
        <v>0</v>
      </c>
      <c r="X9" s="3">
        <f>SUM('[2]4418Exp'!$AD$67:$AD$67)</f>
        <v>0</v>
      </c>
      <c r="Y9" s="3">
        <f>SUM('[2]94Exp'!$AD$67:$AD$67)</f>
        <v>0</v>
      </c>
      <c r="Z9" s="3">
        <f>SUM('[2]4410Exp'!$AD$67:$AD$67)</f>
        <v>0</v>
      </c>
      <c r="AA9" s="3">
        <f>SUM('[2]4411Exp'!$AD$67:$AD$67)</f>
        <v>0</v>
      </c>
      <c r="AB9" s="3">
        <f>SUM('[2]442199Exp'!$AD$67:$AD$67)</f>
        <v>0</v>
      </c>
      <c r="AC9" s="3">
        <f>SUM('[2]44OtherExp'!$AD$67:$AD$67)</f>
        <v>0</v>
      </c>
      <c r="AD9" s="3"/>
      <c r="AE9" s="3">
        <f>SUM('[2]440123Exp'!$AD$67:$AD$67)</f>
        <v>0</v>
      </c>
      <c r="AF9" s="3">
        <f>SUM('[2]4701-5Exp'!$AD$67:$AD$67)</f>
        <v>0</v>
      </c>
      <c r="AG9" s="3">
        <f>SUM('[2]48Exp'!$AD$67:$AD$67)</f>
        <v>0</v>
      </c>
      <c r="AH9" s="4">
        <f t="shared" si="1"/>
        <v>0</v>
      </c>
    </row>
    <row r="10" spans="1:34" ht="13">
      <c r="A10" t="s">
        <v>30</v>
      </c>
      <c r="B10" s="2">
        <f>SUM('[2]4403Exp'!$D$69:$D$69)</f>
        <v>0</v>
      </c>
      <c r="C10" s="2">
        <f>SUM('[2]4407Exp'!$D$69:$D$69)</f>
        <v>8.3638100000000008E-4</v>
      </c>
      <c r="D10" s="2">
        <f>SUM('[2]4408Exp'!$D$69:$D$69)</f>
        <v>5.6976933999999997E-4</v>
      </c>
      <c r="E10" s="2">
        <f>SUM('[2]4412Exp'!$D$69:$D$69)</f>
        <v>1.7909639999999998E-5</v>
      </c>
      <c r="F10" s="2">
        <f>SUM('[2]4409Exp'!$D$69:$D$69)</f>
        <v>1.2232808E-4</v>
      </c>
      <c r="G10" s="2">
        <f>SUM('[2]4418Exp'!$D$69:$D$69)</f>
        <v>0</v>
      </c>
      <c r="H10" s="2">
        <f>SUM('[2]94Exp'!$D$69:$D$69)</f>
        <v>0</v>
      </c>
      <c r="I10" s="2">
        <f>SUM('[2]4410Exp'!$D$69:$D$69)</f>
        <v>0</v>
      </c>
      <c r="J10" s="2">
        <f>SUM('[2]4411Exp'!$D$69:$D$69)</f>
        <v>0</v>
      </c>
      <c r="K10" s="2">
        <f>SUM('[2]442199Exp'!$D$69:$D$69)</f>
        <v>0</v>
      </c>
      <c r="L10" s="2">
        <f>SUM('[2]44OtherExp'!$D$69:$D$69)</f>
        <v>2.7105054312137611E-20</v>
      </c>
      <c r="M10" s="2"/>
      <c r="N10" s="2">
        <f>SUM('[2]440123Exp'!$D$69:$D$69)</f>
        <v>0</v>
      </c>
      <c r="O10" s="2">
        <f>SUM('[2]4701-5Exp'!$D$69:$D$69)</f>
        <v>0</v>
      </c>
      <c r="P10" s="2">
        <f>SUM('[2]48Exp'!$D$69:$D$69)</f>
        <v>0</v>
      </c>
      <c r="Q10" s="26">
        <f t="shared" si="0"/>
        <v>1.5463880600000001E-3</v>
      </c>
      <c r="S10" s="3">
        <f>SUM('[2]4403Exp'!$AD$69:$AD$69)</f>
        <v>0</v>
      </c>
      <c r="T10" s="3">
        <f>SUM('[2]4407Exp'!$AD$69:$AD$69)</f>
        <v>0.16006099999999998</v>
      </c>
      <c r="U10" s="3">
        <f>SUM('[2]4408Exp'!$AD$69:$AD$69)</f>
        <v>0.116226</v>
      </c>
      <c r="V10" s="3">
        <f>SUM('[2]4412Exp'!$AD$69:$AD$69)</f>
        <v>6.0749999999999997E-3</v>
      </c>
      <c r="W10" s="3">
        <f>SUM('[2]4409Exp'!$AD$69:$AD$69)</f>
        <v>3.7865999999999997E-2</v>
      </c>
      <c r="X10" s="3">
        <f>SUM('[2]4418Exp'!$AD$69:$AD$69)</f>
        <v>0</v>
      </c>
      <c r="Y10" s="3">
        <f>SUM('[2]94Exp'!$AD$69:$AD$69)</f>
        <v>0</v>
      </c>
      <c r="Z10" s="3">
        <f>SUM('[2]4410Exp'!$AD$69:$AD$69)</f>
        <v>0</v>
      </c>
      <c r="AA10" s="3">
        <f>SUM('[2]4411Exp'!$AD$69:$AD$69)</f>
        <v>0</v>
      </c>
      <c r="AB10" s="3">
        <f>SUM('[2]442199Exp'!$AD$69:$AD$69)</f>
        <v>0</v>
      </c>
      <c r="AC10" s="3">
        <f>SUM('[2]44OtherExp'!$AD$69:$AD$69)</f>
        <v>4.163336342344337E-17</v>
      </c>
      <c r="AD10" s="3"/>
      <c r="AE10" s="3">
        <f>SUM('[2]440123Exp'!$AD$69:$AD$69)</f>
        <v>0</v>
      </c>
      <c r="AF10" s="3">
        <f>SUM('[2]4701-5Exp'!$AD$69:$AD$69)</f>
        <v>0</v>
      </c>
      <c r="AG10" s="3">
        <f>SUM('[2]48Exp'!$AD$69:$AD$69)</f>
        <v>0</v>
      </c>
      <c r="AH10" s="4">
        <f t="shared" si="1"/>
        <v>0.32022800000000001</v>
      </c>
    </row>
    <row r="11" spans="1:34" ht="13">
      <c r="A11" t="s">
        <v>31</v>
      </c>
      <c r="B11" s="2">
        <f>SUM('[2]4403Exp'!$D$79:$D$79)</f>
        <v>0</v>
      </c>
      <c r="C11" s="2">
        <f>SUM('[2]4407Exp'!$D$79:$D$79)</f>
        <v>0</v>
      </c>
      <c r="D11" s="2">
        <f>SUM('[2]4408Exp'!$D$79:$D$79)</f>
        <v>0</v>
      </c>
      <c r="E11" s="2">
        <f>SUM('[2]4412Exp'!$D$79:$D$79)</f>
        <v>0</v>
      </c>
      <c r="F11" s="2">
        <f>SUM('[2]4409Exp'!$D$79:$D$79)</f>
        <v>0</v>
      </c>
      <c r="G11" s="2">
        <f>SUM('[2]4418Exp'!$D$79:$D$79)</f>
        <v>0</v>
      </c>
      <c r="H11" s="2">
        <f>SUM('[2]94Exp'!$D$79:$D$79)</f>
        <v>0</v>
      </c>
      <c r="I11" s="2">
        <f>SUM('[2]4410Exp'!$D$79:$D$79)</f>
        <v>0</v>
      </c>
      <c r="J11" s="2">
        <f>SUM('[2]4411Exp'!$D$79:$D$79)</f>
        <v>0</v>
      </c>
      <c r="K11" s="2">
        <f>SUM('[2]442199Exp'!$D$79:$D$79)</f>
        <v>0</v>
      </c>
      <c r="L11" s="2">
        <f>SUM('[2]44OtherExp'!$D$79:$D$79)</f>
        <v>0</v>
      </c>
      <c r="M11" s="2"/>
      <c r="N11" s="2">
        <f>SUM('[2]440123Exp'!$D$79:$D$79)</f>
        <v>0</v>
      </c>
      <c r="O11" s="2">
        <f>SUM('[2]4701-5Exp'!$D$79:$D$79)</f>
        <v>0</v>
      </c>
      <c r="P11" s="2">
        <f>SUM('[2]48Exp'!$D$79:$D$79)</f>
        <v>0</v>
      </c>
      <c r="Q11" s="26">
        <f t="shared" si="0"/>
        <v>0</v>
      </c>
      <c r="S11" s="3">
        <f>SUM('[2]4403Exp'!$AD$79:$AD$79)</f>
        <v>0</v>
      </c>
      <c r="T11" s="3">
        <f>SUM('[2]4407Exp'!$AD$79:$AD$79)</f>
        <v>0</v>
      </c>
      <c r="U11" s="3">
        <f>SUM('[2]4408Exp'!$AD$79:$AD$79)</f>
        <v>0</v>
      </c>
      <c r="V11" s="3">
        <f>SUM('[2]4412Exp'!$AD$79:$AD$79)</f>
        <v>0</v>
      </c>
      <c r="W11" s="3">
        <f>SUM('[2]4409Exp'!$AD$79:$AD$79)</f>
        <v>0</v>
      </c>
      <c r="X11" s="3">
        <f>SUM('[2]4418Exp'!$AD$79:$AD$79)</f>
        <v>0</v>
      </c>
      <c r="Y11" s="3">
        <f>SUM('[2]94Exp'!$AD$79:$AD$79)</f>
        <v>0</v>
      </c>
      <c r="Z11" s="3">
        <f>SUM('[2]4410Exp'!$AD$79:$AD$79)</f>
        <v>0</v>
      </c>
      <c r="AA11" s="3">
        <f>SUM('[2]4411Exp'!$AD$79:$AD$79)</f>
        <v>0</v>
      </c>
      <c r="AB11" s="3">
        <f>SUM('[2]442199Exp'!$AD$79:$AD$79)</f>
        <v>0</v>
      </c>
      <c r="AC11" s="3">
        <f>SUM('[2]44OtherExp'!$AD$79:$AD$79)</f>
        <v>0</v>
      </c>
      <c r="AD11" s="3"/>
      <c r="AE11" s="3">
        <f>SUM('[2]440123Exp'!$AD$79:$AD$79)</f>
        <v>0</v>
      </c>
      <c r="AF11" s="3">
        <f>SUM('[2]4701-5Exp'!$AD$79:$AD$79)</f>
        <v>0</v>
      </c>
      <c r="AG11" s="3">
        <f>SUM('[2]48Exp'!$AD$79:$AD$79)</f>
        <v>0</v>
      </c>
      <c r="AH11" s="4">
        <f t="shared" si="1"/>
        <v>0</v>
      </c>
    </row>
    <row r="12" spans="1:34" ht="13">
      <c r="A12" t="s">
        <v>32</v>
      </c>
      <c r="B12" s="2">
        <f>SUM('[2]4403Exp'!$D$84:$D$84)</f>
        <v>0</v>
      </c>
      <c r="C12" s="2">
        <f>SUM('[2]4407Exp'!$D$84:$D$84)</f>
        <v>1.2418442400000002E-4</v>
      </c>
      <c r="D12" s="2">
        <f>SUM('[2]4408Exp'!$D$84:$D$84)</f>
        <v>1.6516737999999997E-4</v>
      </c>
      <c r="E12" s="2">
        <f>SUM('[2]4412Exp'!$D$84:$D$84)</f>
        <v>0</v>
      </c>
      <c r="F12" s="2">
        <f>SUM('[2]4409Exp'!$D$84:$D$84)</f>
        <v>2.5969899199999999E-3</v>
      </c>
      <c r="G12" s="2">
        <f>SUM('[2]4418Exp'!$D$84:$D$84)</f>
        <v>3.7842000000000001E-5</v>
      </c>
      <c r="H12" s="2">
        <f>SUM('[2]94Exp'!$D$84:$D$84)</f>
        <v>0</v>
      </c>
      <c r="I12" s="2">
        <f>SUM('[2]4410Exp'!$D$84:$D$84)</f>
        <v>0</v>
      </c>
      <c r="J12" s="2">
        <f>SUM('[2]4411Exp'!$D$84:$D$84)</f>
        <v>0</v>
      </c>
      <c r="K12" s="2">
        <f>SUM('[2]442199Exp'!$D$84:$D$84)</f>
        <v>0</v>
      </c>
      <c r="L12" s="2">
        <f>SUM('[2]44OtherExp'!$D$84:$D$84)</f>
        <v>0</v>
      </c>
      <c r="M12" s="2"/>
      <c r="N12" s="2">
        <f>SUM('[2]440123Exp'!$D$84:$D$84)</f>
        <v>0</v>
      </c>
      <c r="O12" s="2">
        <f>SUM('[2]4701-5Exp'!$D$84:$D$84)</f>
        <v>0</v>
      </c>
      <c r="P12" s="2">
        <f>SUM('[2]48Exp'!$D$84:$D$84)</f>
        <v>0</v>
      </c>
      <c r="Q12" s="26">
        <f t="shared" si="0"/>
        <v>2.924183724E-3</v>
      </c>
      <c r="S12" s="3">
        <f>SUM('[2]4403Exp'!$AD$84:$AD$84)</f>
        <v>0</v>
      </c>
      <c r="T12" s="3">
        <f>SUM('[2]4407Exp'!$AD$84:$AD$84)</f>
        <v>2.0132000000000001E-2</v>
      </c>
      <c r="U12" s="3">
        <f>SUM('[2]4408Exp'!$AD$84:$AD$84)</f>
        <v>3.1239999999999997E-2</v>
      </c>
      <c r="V12" s="3">
        <f>SUM('[2]4412Exp'!$AD$84:$AD$84)</f>
        <v>0</v>
      </c>
      <c r="W12" s="3">
        <f>SUM('[2]4409Exp'!$AD$84:$AD$84)</f>
        <v>1.2774079999999999</v>
      </c>
      <c r="X12" s="3">
        <f>SUM('[2]4418Exp'!$AD$84:$AD$84)</f>
        <v>1.2903999999999999E-2</v>
      </c>
      <c r="Y12" s="3">
        <f>SUM('[2]94Exp'!$AD$84:$AD$84)</f>
        <v>0</v>
      </c>
      <c r="Z12" s="3">
        <f>SUM('[2]4410Exp'!$AD$84:$AD$84)</f>
        <v>0</v>
      </c>
      <c r="AA12" s="3">
        <f>SUM('[2]4411Exp'!$AD$84:$AD$84)</f>
        <v>0</v>
      </c>
      <c r="AB12" s="3">
        <f>SUM('[2]442199Exp'!$AD$84:$AD$84)</f>
        <v>0</v>
      </c>
      <c r="AC12" s="3">
        <f>SUM('[2]44OtherExp'!$AD$84:$AD$84)</f>
        <v>0</v>
      </c>
      <c r="AD12" s="3"/>
      <c r="AE12" s="3">
        <f>SUM('[2]440123Exp'!$AD$84:$AD$84)</f>
        <v>0</v>
      </c>
      <c r="AF12" s="3">
        <f>SUM('[2]4701-5Exp'!$AD$84:$AD$84)</f>
        <v>0</v>
      </c>
      <c r="AG12" s="3">
        <f>SUM('[2]48Exp'!$AD$84:$AD$84)</f>
        <v>0</v>
      </c>
      <c r="AH12" s="4">
        <f t="shared" si="1"/>
        <v>1.3416839999999999</v>
      </c>
    </row>
    <row r="13" spans="1:34" ht="13">
      <c r="A13" t="s">
        <v>33</v>
      </c>
      <c r="B13" s="2">
        <f>SUM('[2]4403Exp'!$D$85:$D$85)</f>
        <v>8.9451599999999996E-5</v>
      </c>
      <c r="C13" s="2">
        <f>SUM('[2]4407Exp'!$D$85:$D$85)</f>
        <v>4.2881734168000007E-2</v>
      </c>
      <c r="D13" s="2">
        <f>SUM('[2]4408Exp'!$D$85:$D$85)</f>
        <v>6.5525774999999993E-3</v>
      </c>
      <c r="E13" s="2">
        <f>SUM('[2]4412Exp'!$D$85:$D$85)</f>
        <v>1.5837817939999999E-2</v>
      </c>
      <c r="F13" s="2">
        <f>SUM('[2]4409Exp'!$D$85:$D$85)</f>
        <v>8.0420099199999991E-3</v>
      </c>
      <c r="G13" s="2">
        <f>SUM('[2]4418Exp'!$D$85:$D$85)</f>
        <v>1.6212315000000001E-3</v>
      </c>
      <c r="H13" s="2">
        <f>SUM('[2]94Exp'!$D$85:$D$85)</f>
        <v>0</v>
      </c>
      <c r="I13" s="2">
        <f>SUM('[2]4410Exp'!$D$85:$D$85)</f>
        <v>0</v>
      </c>
      <c r="J13" s="2">
        <f>SUM('[2]4411Exp'!$D$85:$D$85)</f>
        <v>0</v>
      </c>
      <c r="K13" s="2">
        <f>SUM('[2]442199Exp'!$D$85:$D$85)</f>
        <v>0</v>
      </c>
      <c r="L13" s="2">
        <f>SUM('[2]44OtherExp'!$D$85:$D$85)</f>
        <v>2.2437806299999991E-2</v>
      </c>
      <c r="M13" s="2"/>
      <c r="N13" s="2">
        <f>SUM('[2]440123Exp'!$D$85:$D$85)</f>
        <v>0</v>
      </c>
      <c r="O13" s="2">
        <f>SUM('[2]4701-5Exp'!$D$85:$D$85)</f>
        <v>0</v>
      </c>
      <c r="P13" s="2">
        <f>SUM('[2]48Exp'!$D$85:$D$85)</f>
        <v>0</v>
      </c>
      <c r="Q13" s="26">
        <f t="shared" si="0"/>
        <v>9.7462628927999992E-2</v>
      </c>
      <c r="S13" s="3">
        <f>SUM('[2]4403Exp'!$AD$85:$AD$85)</f>
        <v>2.0136999999999999E-2</v>
      </c>
      <c r="T13" s="3">
        <f>SUM('[2]4407Exp'!$AD$85:$AD$85)</f>
        <v>8.4493530000000003</v>
      </c>
      <c r="U13" s="3">
        <f>SUM('[2]4408Exp'!$AD$85:$AD$85)</f>
        <v>1.4767329999999999</v>
      </c>
      <c r="V13" s="3">
        <f>SUM('[2]4412Exp'!$AD$85:$AD$85)</f>
        <v>3.899896</v>
      </c>
      <c r="W13" s="3">
        <f>SUM('[2]4409Exp'!$AD$85:$AD$85)</f>
        <v>2.4490259999999999</v>
      </c>
      <c r="X13" s="3">
        <f>SUM('[2]4418Exp'!$AD$85:$AD$85)</f>
        <v>0.61724499999999993</v>
      </c>
      <c r="Y13" s="3">
        <f>SUM('[2]94Exp'!$AD$85:$AD$85)</f>
        <v>0</v>
      </c>
      <c r="Z13" s="3">
        <f>SUM('[2]4410Exp'!$AD$85:$AD$85)</f>
        <v>0</v>
      </c>
      <c r="AA13" s="3">
        <f>SUM('[2]4411Exp'!$AD$85:$AD$85)</f>
        <v>0</v>
      </c>
      <c r="AB13" s="3">
        <f>SUM('[2]442199Exp'!$AD$85:$AD$85)</f>
        <v>0</v>
      </c>
      <c r="AC13" s="3">
        <f>SUM('[2]44OtherExp'!$AD$85:$AD$85)</f>
        <v>4.5512650000000008</v>
      </c>
      <c r="AD13" s="3"/>
      <c r="AE13" s="3">
        <f>SUM('[2]440123Exp'!$AD$85:$AD$85)</f>
        <v>0</v>
      </c>
      <c r="AF13" s="3">
        <f>SUM('[2]4701-5Exp'!$AD$85:$AD$85)</f>
        <v>0</v>
      </c>
      <c r="AG13" s="3">
        <f>SUM('[2]48Exp'!$AD$85:$AD$85)</f>
        <v>0</v>
      </c>
      <c r="AH13" s="4">
        <f t="shared" si="1"/>
        <v>21.463654999999999</v>
      </c>
    </row>
    <row r="14" spans="1:34" ht="13">
      <c r="A14" t="s">
        <v>34</v>
      </c>
      <c r="B14" s="2">
        <f>SUM('[2]4403Exp'!$D$91:$D$91)</f>
        <v>0</v>
      </c>
      <c r="C14" s="2">
        <f>SUM('[2]4407Exp'!$D$91:$D$91)</f>
        <v>5.2673530000000007E-3</v>
      </c>
      <c r="D14" s="2">
        <f>SUM('[2]4408Exp'!$D$91:$D$91)</f>
        <v>2.9040693639999997E-2</v>
      </c>
      <c r="E14" s="2">
        <f>SUM('[2]4412Exp'!$D$91:$D$91)</f>
        <v>4.0030621400000002E-3</v>
      </c>
      <c r="F14" s="2">
        <f>SUM('[2]4409Exp'!$D$91:$D$91)</f>
        <v>2.7673974999999997E-3</v>
      </c>
      <c r="G14" s="2">
        <f>SUM('[2]4418Exp'!$D$91:$D$91)</f>
        <v>1.6423750000000002E-3</v>
      </c>
      <c r="H14" s="2">
        <f>SUM('[2]94Exp'!$D$91:$D$91)</f>
        <v>0</v>
      </c>
      <c r="I14" s="2">
        <f>SUM('[2]4410Exp'!$D$91:$D$91)</f>
        <v>0</v>
      </c>
      <c r="J14" s="2">
        <f>SUM('[2]4411Exp'!$D$91:$D$91)</f>
        <v>0</v>
      </c>
      <c r="K14" s="2">
        <f>SUM('[2]442199Exp'!$D$91:$D$91)</f>
        <v>0</v>
      </c>
      <c r="L14" s="2">
        <f>SUM('[2]44OtherExp'!$D$91:$D$91)</f>
        <v>8.5563099999996436E-5</v>
      </c>
      <c r="M14" s="2"/>
      <c r="N14" s="2">
        <f>SUM('[2]440123Exp'!$D$91:$D$91)</f>
        <v>0</v>
      </c>
      <c r="O14" s="2">
        <f>SUM('[2]4701-5Exp'!$D$91:$D$91)</f>
        <v>0</v>
      </c>
      <c r="P14" s="2">
        <f>SUM('[2]48Exp'!$D$91:$D$91)</f>
        <v>0</v>
      </c>
      <c r="Q14" s="26">
        <f t="shared" si="0"/>
        <v>4.2806444379999996E-2</v>
      </c>
      <c r="S14" s="3">
        <f>SUM('[2]4403Exp'!$AD$91:$AD$91)</f>
        <v>0</v>
      </c>
      <c r="T14" s="3">
        <f>SUM('[2]4407Exp'!$AD$91:$AD$91)</f>
        <v>1.077013</v>
      </c>
      <c r="U14" s="3">
        <f>SUM('[2]4408Exp'!$AD$91:$AD$91)</f>
        <v>6.0157929999999995</v>
      </c>
      <c r="V14" s="3">
        <f>SUM('[2]4412Exp'!$AD$91:$AD$91)</f>
        <v>0.97836299999999998</v>
      </c>
      <c r="W14" s="3">
        <f>SUM('[2]4409Exp'!$AD$91:$AD$91)</f>
        <v>0.980966</v>
      </c>
      <c r="X14" s="3">
        <f>SUM('[2]4418Exp'!$AD$91:$AD$91)</f>
        <v>0.47000399999999998</v>
      </c>
      <c r="Y14" s="3">
        <f>SUM('[2]94Exp'!$AD$91:$AD$91)</f>
        <v>0</v>
      </c>
      <c r="Z14" s="3">
        <f>SUM('[2]4410Exp'!$AD$91:$AD$91)</f>
        <v>0</v>
      </c>
      <c r="AA14" s="3">
        <f>SUM('[2]4411Exp'!$AD$91:$AD$91)</f>
        <v>0</v>
      </c>
      <c r="AB14" s="3">
        <f>SUM('[2]442199Exp'!$AD$91:$AD$91)</f>
        <v>0</v>
      </c>
      <c r="AC14" s="3">
        <f>SUM('[2]44OtherExp'!$AD$91:$AD$91)</f>
        <v>1.9713999999999565E-2</v>
      </c>
      <c r="AD14" s="3"/>
      <c r="AE14" s="3">
        <f>SUM('[2]440123Exp'!$AD$91:$AD$91)</f>
        <v>0</v>
      </c>
      <c r="AF14" s="3">
        <f>SUM('[2]4701-5Exp'!$AD$91:$AD$91)</f>
        <v>0</v>
      </c>
      <c r="AG14" s="3">
        <f>SUM('[2]48Exp'!$AD$91:$AD$91)</f>
        <v>0</v>
      </c>
      <c r="AH14" s="4">
        <f t="shared" si="1"/>
        <v>9.5418529999999997</v>
      </c>
    </row>
    <row r="15" spans="1:34" ht="13">
      <c r="A15" t="s">
        <v>35</v>
      </c>
      <c r="B15" s="2">
        <f>SUM('[2]4403Exp'!$D$94:$D$94)</f>
        <v>0</v>
      </c>
      <c r="C15" s="2">
        <f>SUM('[2]4407Exp'!$D$94:$D$94)</f>
        <v>2.0638022860000001E-2</v>
      </c>
      <c r="D15" s="2">
        <f>SUM('[2]4408Exp'!$D$94:$D$94)</f>
        <v>1.5200224199999998E-3</v>
      </c>
      <c r="E15" s="2">
        <f>SUM('[2]4412Exp'!$D$94:$D$94)</f>
        <v>1.70117752E-3</v>
      </c>
      <c r="F15" s="2">
        <f>SUM('[2]4409Exp'!$D$94:$D$94)</f>
        <v>8.0946991999999985E-4</v>
      </c>
      <c r="G15" s="2">
        <f>SUM('[2]4418Exp'!$D$94:$D$94)</f>
        <v>0</v>
      </c>
      <c r="H15" s="2">
        <f>SUM('[2]94Exp'!$D$94:$D$94)</f>
        <v>0</v>
      </c>
      <c r="I15" s="2">
        <f>SUM('[2]4410Exp'!$D$94:$D$94)</f>
        <v>0</v>
      </c>
      <c r="J15" s="2">
        <f>SUM('[2]4411Exp'!$D$94:$D$94)</f>
        <v>0</v>
      </c>
      <c r="K15" s="2">
        <f>SUM('[2]442199Exp'!$D$94:$D$94)</f>
        <v>0</v>
      </c>
      <c r="L15" s="2">
        <f>SUM('[2]44OtherExp'!$D$94:$D$94)</f>
        <v>-7.589415207398531E-19</v>
      </c>
      <c r="M15" s="2"/>
      <c r="N15" s="2">
        <f>SUM('[2]440123Exp'!$D$94:$D$94)</f>
        <v>0</v>
      </c>
      <c r="O15" s="2">
        <f>SUM('[2]4701-5Exp'!$D$94:$D$94)</f>
        <v>0</v>
      </c>
      <c r="P15" s="2">
        <f>SUM('[2]48Exp'!$D$94:$D$94)</f>
        <v>0</v>
      </c>
      <c r="Q15" s="26">
        <f t="shared" si="0"/>
        <v>2.466869272E-2</v>
      </c>
      <c r="S15" s="3">
        <f>SUM('[2]4403Exp'!$AD$94:$AD$94)</f>
        <v>0</v>
      </c>
      <c r="T15" s="3">
        <f>SUM('[2]4407Exp'!$AD$94:$AD$94)</f>
        <v>3.9875749999999996</v>
      </c>
      <c r="U15" s="3">
        <f>SUM('[2]4408Exp'!$AD$94:$AD$94)</f>
        <v>0.44181999999999999</v>
      </c>
      <c r="V15" s="3">
        <f>SUM('[2]4412Exp'!$AD$94:$AD$94)</f>
        <v>0.44414100000000001</v>
      </c>
      <c r="W15" s="3">
        <f>SUM('[2]4409Exp'!$AD$94:$AD$94)</f>
        <v>0.16908199999999998</v>
      </c>
      <c r="X15" s="3">
        <f>SUM('[2]4418Exp'!$AD$94:$AD$94)</f>
        <v>0</v>
      </c>
      <c r="Y15" s="3">
        <f>SUM('[2]94Exp'!$AD$94:$AD$94)</f>
        <v>0</v>
      </c>
      <c r="Z15" s="3">
        <f>SUM('[2]4410Exp'!$AD$94:$AD$94)</f>
        <v>0</v>
      </c>
      <c r="AA15" s="3">
        <f>SUM('[2]4411Exp'!$AD$94:$AD$94)</f>
        <v>0</v>
      </c>
      <c r="AB15" s="3">
        <f>SUM('[2]442199Exp'!$AD$94:$AD$94)</f>
        <v>0</v>
      </c>
      <c r="AC15" s="3">
        <f>SUM('[2]44OtherExp'!$AD$94:$AD$94)</f>
        <v>4.163336342344337E-16</v>
      </c>
      <c r="AD15" s="3"/>
      <c r="AE15" s="3">
        <f>SUM('[2]440123Exp'!$AD$94:$AD$94)</f>
        <v>0</v>
      </c>
      <c r="AF15" s="3">
        <f>SUM('[2]4701-5Exp'!$AD$94:$AD$94)</f>
        <v>0</v>
      </c>
      <c r="AG15" s="3">
        <f>SUM('[2]48Exp'!$AD$94:$AD$94)</f>
        <v>0</v>
      </c>
      <c r="AH15" s="4">
        <f t="shared" si="1"/>
        <v>5.042618</v>
      </c>
    </row>
    <row r="16" spans="1:34" ht="13">
      <c r="A16" t="s">
        <v>36</v>
      </c>
      <c r="B16" s="2">
        <f>SUM('[2]4403Exp'!$D$106:$D$106)</f>
        <v>0</v>
      </c>
      <c r="C16" s="2">
        <f>SUM('[2]4407Exp'!$D$106:$D$106)</f>
        <v>0</v>
      </c>
      <c r="D16" s="2">
        <f>SUM('[2]4408Exp'!$D$106:$D$106)</f>
        <v>0</v>
      </c>
      <c r="E16" s="2">
        <f>SUM('[2]4412Exp'!$D$106:$D$106)</f>
        <v>0</v>
      </c>
      <c r="F16" s="2">
        <f>SUM('[2]4409Exp'!$D$106:$D$106)</f>
        <v>0</v>
      </c>
      <c r="G16" s="2">
        <f>SUM('[2]4418Exp'!$D$106:$D$106)</f>
        <v>0</v>
      </c>
      <c r="H16" s="2">
        <f>SUM('[2]94Exp'!$D$106:$D$106)</f>
        <v>0</v>
      </c>
      <c r="I16" s="2">
        <f>SUM('[2]4410Exp'!$D$106:$D$106)</f>
        <v>0</v>
      </c>
      <c r="J16" s="2">
        <f>SUM('[2]4411Exp'!$D$106:$D$106)</f>
        <v>0</v>
      </c>
      <c r="K16" s="2">
        <f>SUM('[2]442199Exp'!$D$106:$D$106)</f>
        <v>0</v>
      </c>
      <c r="L16" s="2">
        <f>SUM('[2]44OtherExp'!$D$106:$D$106)</f>
        <v>0</v>
      </c>
      <c r="M16" s="2"/>
      <c r="N16" s="2">
        <f>SUM('[2]440123Exp'!$D$106:$D$106)</f>
        <v>0</v>
      </c>
      <c r="O16" s="2">
        <f>SUM('[2]4701-5Exp'!$D$106:$D$106)</f>
        <v>0</v>
      </c>
      <c r="P16" s="2">
        <f>SUM('[2]48Exp'!$D$106:$D$106)</f>
        <v>0</v>
      </c>
      <c r="Q16" s="26">
        <f t="shared" si="0"/>
        <v>0</v>
      </c>
      <c r="S16" s="3">
        <f>SUM('[2]4403Exp'!$AD$106:$AD$106)</f>
        <v>0</v>
      </c>
      <c r="T16" s="3">
        <f>SUM('[2]4407Exp'!$AD$106:$AD$106)</f>
        <v>0</v>
      </c>
      <c r="U16" s="3">
        <f>SUM('[2]4408Exp'!$AD$106:$AD$106)</f>
        <v>0</v>
      </c>
      <c r="V16" s="3">
        <f>SUM('[2]4412Exp'!$AD$106:$AD$106)</f>
        <v>0</v>
      </c>
      <c r="W16" s="3">
        <f>SUM('[2]4409Exp'!$AD$106:$AD$106)</f>
        <v>0</v>
      </c>
      <c r="X16" s="3">
        <f>SUM('[2]4418Exp'!$AD$106:$AD$106)</f>
        <v>0</v>
      </c>
      <c r="Y16" s="3">
        <f>SUM('[2]94Exp'!$AD$106:$AD$106)</f>
        <v>0</v>
      </c>
      <c r="Z16" s="3">
        <f>SUM('[2]4410Exp'!$AD$106:$AD$106)</f>
        <v>0</v>
      </c>
      <c r="AA16" s="3">
        <f>SUM('[2]4411Exp'!$AD$106:$AD$106)</f>
        <v>0</v>
      </c>
      <c r="AB16" s="3">
        <f>SUM('[2]442199Exp'!$AD$106:$AD$106)</f>
        <v>0</v>
      </c>
      <c r="AC16" s="3">
        <f>SUM('[2]44OtherExp'!$AD$106:$AD$106)</f>
        <v>0</v>
      </c>
      <c r="AD16" s="3"/>
      <c r="AE16" s="3">
        <f>SUM('[2]440123Exp'!$AD$106:$AD$106)</f>
        <v>0</v>
      </c>
      <c r="AF16" s="3">
        <f>SUM('[2]4701-5Exp'!$AD$106:$AD$106)</f>
        <v>0</v>
      </c>
      <c r="AG16" s="3">
        <f>SUM('[2]48Exp'!$AD$106:$AD$106)</f>
        <v>0</v>
      </c>
      <c r="AH16" s="4">
        <f t="shared" si="1"/>
        <v>0</v>
      </c>
    </row>
    <row r="17" spans="1:34" ht="13">
      <c r="A17" t="s">
        <v>37</v>
      </c>
      <c r="B17" s="2">
        <f>SUM('[2]4403Exp'!$D$112:$D$112)</f>
        <v>0</v>
      </c>
      <c r="C17" s="2">
        <f>SUM('[2]4407Exp'!$D$112:$D$112)</f>
        <v>2.0814122784000001E-2</v>
      </c>
      <c r="D17" s="2">
        <f>SUM('[2]4408Exp'!$D$112:$D$112)</f>
        <v>0</v>
      </c>
      <c r="E17" s="2">
        <f>SUM('[2]4412Exp'!$D$112:$D$112)</f>
        <v>0</v>
      </c>
      <c r="F17" s="2">
        <f>SUM('[2]4409Exp'!$D$112:$D$112)</f>
        <v>5.2419556000000002E-4</v>
      </c>
      <c r="G17" s="2">
        <f>SUM('[2]4418Exp'!$D$112:$D$112)</f>
        <v>1.297975E-4</v>
      </c>
      <c r="H17" s="2">
        <f>SUM('[2]94Exp'!$D$112:$D$112)</f>
        <v>0</v>
      </c>
      <c r="I17" s="2">
        <f>SUM('[2]4410Exp'!$D$112:$D$112)</f>
        <v>0</v>
      </c>
      <c r="J17" s="2">
        <f>SUM('[2]4411Exp'!$D$112:$D$112)</f>
        <v>0</v>
      </c>
      <c r="K17" s="2">
        <f>SUM('[2]442199Exp'!$D$112:$D$112)</f>
        <v>0</v>
      </c>
      <c r="L17" s="2">
        <f>SUM('[2]44OtherExp'!$D$112:$D$112)</f>
        <v>1.9937399999999869E-4</v>
      </c>
      <c r="M17" s="2"/>
      <c r="N17" s="2">
        <f>SUM('[2]440123Exp'!$D$112:$D$112)</f>
        <v>0</v>
      </c>
      <c r="O17" s="2">
        <f>SUM('[2]4701-5Exp'!$D$112:$D$112)</f>
        <v>0</v>
      </c>
      <c r="P17" s="2">
        <f>SUM('[2]48Exp'!$D$112:$D$112)</f>
        <v>0</v>
      </c>
      <c r="Q17" s="26">
        <f t="shared" si="0"/>
        <v>2.1667489844E-2</v>
      </c>
      <c r="S17" s="3">
        <f>SUM('[2]4403Exp'!$AD$112:$AD$112)</f>
        <v>0</v>
      </c>
      <c r="T17" s="3">
        <f>SUM('[2]4407Exp'!$AD$112:$AD$112)</f>
        <v>3.8956709999999997</v>
      </c>
      <c r="U17" s="3">
        <f>SUM('[2]4408Exp'!$AD$112:$AD$112)</f>
        <v>0</v>
      </c>
      <c r="V17" s="3">
        <f>SUM('[2]4412Exp'!$AD$112:$AD$112)</f>
        <v>0</v>
      </c>
      <c r="W17" s="3">
        <f>SUM('[2]4409Exp'!$AD$112:$AD$112)</f>
        <v>0.14804799999999999</v>
      </c>
      <c r="X17" s="3">
        <f>SUM('[2]4418Exp'!$AD$112:$AD$112)</f>
        <v>2.8466999999999999E-2</v>
      </c>
      <c r="Y17" s="3">
        <f>SUM('[2]94Exp'!$AD$112:$AD$112)</f>
        <v>0</v>
      </c>
      <c r="Z17" s="3">
        <f>SUM('[2]4410Exp'!$AD$112:$AD$112)</f>
        <v>0</v>
      </c>
      <c r="AA17" s="3">
        <f>SUM('[2]4411Exp'!$AD$112:$AD$112)</f>
        <v>0</v>
      </c>
      <c r="AB17" s="3">
        <f>SUM('[2]442199Exp'!$AD$112:$AD$112)</f>
        <v>0</v>
      </c>
      <c r="AC17" s="3">
        <f>SUM('[2]44OtherExp'!$AD$112:$AD$112)</f>
        <v>4.3867000000000322E-2</v>
      </c>
      <c r="AD17" s="3"/>
      <c r="AE17" s="3">
        <f>SUM('[2]440123Exp'!$AD$112:$AD$112)</f>
        <v>0</v>
      </c>
      <c r="AF17" s="3">
        <f>SUM('[2]4701-5Exp'!$AD$112:$AD$112)</f>
        <v>0</v>
      </c>
      <c r="AG17" s="3">
        <f>SUM('[2]48Exp'!$AD$112:$AD$112)</f>
        <v>0</v>
      </c>
      <c r="AH17" s="4">
        <f t="shared" si="1"/>
        <v>4.116053</v>
      </c>
    </row>
    <row r="18" spans="1:34" ht="13">
      <c r="A18" t="s">
        <v>38</v>
      </c>
      <c r="B18" s="2">
        <f>SUM('[2]4403Exp'!$D$114:$D$114)</f>
        <v>0</v>
      </c>
      <c r="C18" s="2">
        <f>SUM('[2]4407Exp'!$D$114:$D$114)</f>
        <v>0.18683432185600002</v>
      </c>
      <c r="D18" s="2">
        <f>SUM('[2]4408Exp'!$D$114:$D$114)</f>
        <v>4.7607190399999999E-2</v>
      </c>
      <c r="E18" s="2">
        <f>SUM('[2]4412Exp'!$D$114:$D$114)</f>
        <v>4.7907546400000004E-3</v>
      </c>
      <c r="F18" s="2">
        <f>SUM('[2]4409Exp'!$D$114:$D$114)</f>
        <v>4.0790070579999997E-2</v>
      </c>
      <c r="G18" s="2">
        <f>SUM('[2]4418Exp'!$D$114:$D$114)</f>
        <v>3.694026E-3</v>
      </c>
      <c r="H18" s="2">
        <f>SUM('[2]94Exp'!$D$114:$D$114)</f>
        <v>0</v>
      </c>
      <c r="I18" s="2">
        <f>SUM('[2]4410Exp'!$D$114:$D$114)</f>
        <v>5.2398639999999993E-5</v>
      </c>
      <c r="J18" s="2">
        <f>SUM('[2]4411Exp'!$D$114:$D$114)</f>
        <v>0</v>
      </c>
      <c r="K18" s="2">
        <f>SUM('[2]442199Exp'!$D$114:$D$114)</f>
        <v>0</v>
      </c>
      <c r="L18" s="2">
        <f>SUM('[2]44OtherExp'!$D$114:$D$114)</f>
        <v>1.9612635000000669E-3</v>
      </c>
      <c r="M18" s="2"/>
      <c r="N18" s="2">
        <f>SUM('[2]440123Exp'!$D$114:$D$114)</f>
        <v>0</v>
      </c>
      <c r="O18" s="2">
        <f>SUM('[2]4701-5Exp'!$D$114:$D$114)</f>
        <v>0</v>
      </c>
      <c r="P18" s="2">
        <f>SUM('[2]48Exp'!$D$114:$D$114)</f>
        <v>0</v>
      </c>
      <c r="Q18" s="26">
        <f t="shared" si="0"/>
        <v>0.28573002561600014</v>
      </c>
      <c r="S18" s="3">
        <f>SUM('[2]4403Exp'!$AD$114:$AD$114)</f>
        <v>0</v>
      </c>
      <c r="T18" s="3">
        <f>SUM('[2]4407Exp'!$AD$114:$AD$114)</f>
        <v>36.141407999999998</v>
      </c>
      <c r="U18" s="3">
        <f>SUM('[2]4408Exp'!$AD$114:$AD$114)</f>
        <v>16.204038999999998</v>
      </c>
      <c r="V18" s="3">
        <f>SUM('[2]4412Exp'!$AD$114:$AD$114)</f>
        <v>1.168266</v>
      </c>
      <c r="W18" s="3">
        <f>SUM('[2]4409Exp'!$AD$114:$AD$114)</f>
        <v>12.045643999999999</v>
      </c>
      <c r="X18" s="3">
        <f>SUM('[2]4418Exp'!$AD$114:$AD$114)</f>
        <v>0.83292300000000008</v>
      </c>
      <c r="Y18" s="3">
        <f>SUM('[2]94Exp'!$AD$114:$AD$114)</f>
        <v>0</v>
      </c>
      <c r="Z18" s="3">
        <f>SUM('[2]4410Exp'!$AD$114:$AD$114)</f>
        <v>2.3574999999999999E-2</v>
      </c>
      <c r="AA18" s="3">
        <f>SUM('[2]4411Exp'!$AD$114:$AD$114)</f>
        <v>0</v>
      </c>
      <c r="AB18" s="3">
        <f>SUM('[2]442199Exp'!$AD$114:$AD$114)</f>
        <v>0</v>
      </c>
      <c r="AC18" s="3">
        <f>SUM('[2]44OtherExp'!$AD$114:$AD$114)</f>
        <v>0.55204799999999743</v>
      </c>
      <c r="AD18" s="3"/>
      <c r="AE18" s="3">
        <f>SUM('[2]440123Exp'!$AD$114:$AD$114)</f>
        <v>0</v>
      </c>
      <c r="AF18" s="3">
        <f>SUM('[2]4701-5Exp'!$AD$114:$AD$114)</f>
        <v>0</v>
      </c>
      <c r="AG18" s="3">
        <f>SUM('[2]48Exp'!$AD$114:$AD$114)</f>
        <v>0</v>
      </c>
      <c r="AH18" s="4">
        <f t="shared" si="1"/>
        <v>66.967902999999978</v>
      </c>
    </row>
    <row r="19" spans="1:34" ht="13">
      <c r="A19" t="s">
        <v>39</v>
      </c>
      <c r="B19" s="2">
        <f>SUM('[2]4403Exp'!$D$126:$D$126)</f>
        <v>0</v>
      </c>
      <c r="C19" s="2">
        <f>SUM('[2]4407Exp'!$D$126:$D$126)</f>
        <v>0</v>
      </c>
      <c r="D19" s="2">
        <f>SUM('[2]4408Exp'!$D$126:$D$126)</f>
        <v>0</v>
      </c>
      <c r="E19" s="2">
        <f>SUM('[2]4412Exp'!$D$126:$D$126)</f>
        <v>0</v>
      </c>
      <c r="F19" s="2">
        <f>SUM('[2]4409Exp'!$D$126:$D$126)</f>
        <v>0</v>
      </c>
      <c r="G19" s="2">
        <f>SUM('[2]4418Exp'!$D$126:$D$126)</f>
        <v>0</v>
      </c>
      <c r="H19" s="2">
        <f>SUM('[2]94Exp'!$D$126:$D$126)</f>
        <v>0</v>
      </c>
      <c r="I19" s="2">
        <f>SUM('[2]4410Exp'!$D$126:$D$126)</f>
        <v>0</v>
      </c>
      <c r="J19" s="2">
        <f>SUM('[2]4411Exp'!$D$126:$D$126)</f>
        <v>0</v>
      </c>
      <c r="K19" s="2">
        <f>SUM('[2]442199Exp'!$D$126:$D$126)</f>
        <v>0</v>
      </c>
      <c r="L19" s="2">
        <f>SUM('[2]44OtherExp'!$D$126:$D$126)</f>
        <v>0</v>
      </c>
      <c r="M19" s="2"/>
      <c r="N19" s="2">
        <f>SUM('[2]440123Exp'!$D$126:$D$126)</f>
        <v>0</v>
      </c>
      <c r="O19" s="2">
        <f>SUM('[2]4701-5Exp'!$D$126:$D$126)</f>
        <v>0</v>
      </c>
      <c r="P19" s="2">
        <f>SUM('[2]48Exp'!$D$126:$D$126)</f>
        <v>0</v>
      </c>
      <c r="Q19" s="26">
        <f t="shared" si="0"/>
        <v>0</v>
      </c>
      <c r="S19" s="3">
        <f>SUM('[2]4403Exp'!$AD$126:$AD$126)</f>
        <v>0</v>
      </c>
      <c r="T19" s="3">
        <f>SUM('[2]4407Exp'!$AD$126:$AD$126)</f>
        <v>0</v>
      </c>
      <c r="U19" s="3">
        <f>SUM('[2]4408Exp'!$AD$126:$AD$126)</f>
        <v>0</v>
      </c>
      <c r="V19" s="3">
        <f>SUM('[2]4412Exp'!$AD$126:$AD$126)</f>
        <v>0</v>
      </c>
      <c r="W19" s="3">
        <f>SUM('[2]4409Exp'!$AD$126:$AD$126)</f>
        <v>0</v>
      </c>
      <c r="X19" s="3">
        <f>SUM('[2]4418Exp'!$AD$126:$AD$126)</f>
        <v>0</v>
      </c>
      <c r="Y19" s="3">
        <f>SUM('[2]94Exp'!$AD$126:$AD$126)</f>
        <v>0</v>
      </c>
      <c r="Z19" s="3">
        <f>SUM('[2]4410Exp'!$AD$126:$AD$126)</f>
        <v>0</v>
      </c>
      <c r="AA19" s="3">
        <f>SUM('[2]4411Exp'!$AD$126:$AD$126)</f>
        <v>0</v>
      </c>
      <c r="AB19" s="3">
        <f>SUM('[2]442199Exp'!$AD$126:$AD$126)</f>
        <v>0</v>
      </c>
      <c r="AC19" s="3">
        <f>SUM('[2]44OtherExp'!$AD$126:$AD$126)</f>
        <v>0</v>
      </c>
      <c r="AD19" s="3"/>
      <c r="AE19" s="3">
        <f>SUM('[2]440123Exp'!$AD$126:$AD$126)</f>
        <v>0</v>
      </c>
      <c r="AF19" s="3">
        <f>SUM('[2]4701-5Exp'!$AD$126:$AD$126)</f>
        <v>0</v>
      </c>
      <c r="AG19" s="3">
        <f>SUM('[2]48Exp'!$AD$126:$AD$126)</f>
        <v>0</v>
      </c>
      <c r="AH19" s="4">
        <f t="shared" si="1"/>
        <v>0</v>
      </c>
    </row>
    <row r="20" spans="1:34" ht="13">
      <c r="A20" t="s">
        <v>42</v>
      </c>
      <c r="B20" s="2">
        <f>SUM('[2]4403Exp'!$D$132:$D$132)</f>
        <v>0</v>
      </c>
      <c r="C20" s="2">
        <f>SUM('[2]4407Exp'!$D$132:$D$132)</f>
        <v>0</v>
      </c>
      <c r="D20" s="2">
        <f>SUM('[2]4408Exp'!$D$132:$D$132)</f>
        <v>0</v>
      </c>
      <c r="E20" s="2">
        <f>SUM('[2]4412Exp'!$D$132:$D$132)</f>
        <v>0</v>
      </c>
      <c r="F20" s="2">
        <f>SUM('[2]4409Exp'!$D$132:$D$132)</f>
        <v>0</v>
      </c>
      <c r="G20" s="2">
        <f>SUM('[2]4418Exp'!$D$132:$D$132)</f>
        <v>0</v>
      </c>
      <c r="H20" s="2">
        <f>SUM('[2]94Exp'!$D$132:$D$132)</f>
        <v>0</v>
      </c>
      <c r="I20" s="2">
        <f>SUM('[2]4410Exp'!$D$132:$D$132)</f>
        <v>0</v>
      </c>
      <c r="J20" s="2">
        <f>SUM('[2]4411Exp'!$D$132:$D$132)</f>
        <v>0</v>
      </c>
      <c r="K20" s="2">
        <f>SUM('[2]442199Exp'!$D$132:$D$132)</f>
        <v>0</v>
      </c>
      <c r="L20" s="2">
        <f>SUM('[2]44OtherExp'!$D$132:$D$132)</f>
        <v>0</v>
      </c>
      <c r="M20" s="2"/>
      <c r="N20" s="2">
        <f>SUM('[2]440123Exp'!$D$132:$D$132)</f>
        <v>0</v>
      </c>
      <c r="O20" s="2">
        <f>SUM('[2]4701-5Exp'!$D$132:$D$132)</f>
        <v>0</v>
      </c>
      <c r="P20" s="2">
        <f>SUM('[2]48Exp'!$D$132:$D$132)</f>
        <v>0</v>
      </c>
      <c r="Q20" s="26">
        <f t="shared" si="0"/>
        <v>0</v>
      </c>
      <c r="S20" s="3">
        <f>SUM('[2]4403Exp'!$AD$132:$AD$132)</f>
        <v>0</v>
      </c>
      <c r="T20" s="3">
        <f>SUM('[2]4407Exp'!$AD$132:$AD$132)</f>
        <v>0</v>
      </c>
      <c r="U20" s="3">
        <f>SUM('[2]4408Exp'!$AD$132:$AD$132)</f>
        <v>0</v>
      </c>
      <c r="V20" s="3">
        <f>SUM('[2]4412Exp'!$AD$132:$AD$132)</f>
        <v>0</v>
      </c>
      <c r="W20" s="3">
        <f>SUM('[2]4409Exp'!$AD$132:$AD$132)</f>
        <v>0</v>
      </c>
      <c r="X20" s="3">
        <f>SUM('[2]4418Exp'!$AD$132:$AD$132)</f>
        <v>0</v>
      </c>
      <c r="Y20" s="3">
        <f>SUM('[2]94Exp'!$AD$132:$AD$132)</f>
        <v>0</v>
      </c>
      <c r="Z20" s="3">
        <f>SUM('[2]4410Exp'!$AD$132:$AD$132)</f>
        <v>0</v>
      </c>
      <c r="AA20" s="3">
        <f>SUM('[2]4411Exp'!$AD$132:$AD$132)</f>
        <v>0</v>
      </c>
      <c r="AB20" s="3">
        <f>SUM('[2]442199Exp'!$AD$132:$AD$132)</f>
        <v>0</v>
      </c>
      <c r="AC20" s="3">
        <f>SUM('[2]44OtherExp'!$AD$132:$AD$132)</f>
        <v>0</v>
      </c>
      <c r="AD20" s="3"/>
      <c r="AE20" s="3">
        <f>SUM('[2]440123Exp'!$AD$132:$AD$132)</f>
        <v>0</v>
      </c>
      <c r="AF20" s="3">
        <f>SUM('[2]4701-5Exp'!$AD$132:$AD$132)</f>
        <v>0</v>
      </c>
      <c r="AG20" s="3">
        <f>SUM('[2]48Exp'!$AD$132:$AD$132)</f>
        <v>0</v>
      </c>
      <c r="AH20" s="4">
        <f t="shared" si="1"/>
        <v>0</v>
      </c>
    </row>
    <row r="21" spans="1:34" ht="13">
      <c r="A21" t="s">
        <v>43</v>
      </c>
      <c r="B21" s="2">
        <f>SUM('[2]4403Exp'!$D$133:$D$133)</f>
        <v>0</v>
      </c>
      <c r="C21" s="2">
        <f>SUM('[2]4407Exp'!$D$133:$D$133)</f>
        <v>0</v>
      </c>
      <c r="D21" s="2">
        <f>SUM('[2]4408Exp'!$D$133:$D$133)</f>
        <v>0</v>
      </c>
      <c r="E21" s="2">
        <f>SUM('[2]4412Exp'!$D$133:$D$133)</f>
        <v>0</v>
      </c>
      <c r="F21" s="2">
        <f>SUM('[2]4409Exp'!$D$133:$D$133)</f>
        <v>0</v>
      </c>
      <c r="G21" s="2">
        <f>SUM('[2]4418Exp'!$D$133:$D$133)</f>
        <v>0</v>
      </c>
      <c r="H21" s="2">
        <f>SUM('[2]94Exp'!$D$133:$D$133)</f>
        <v>0</v>
      </c>
      <c r="I21" s="2">
        <f>SUM('[2]4410Exp'!$D$133:$D$133)</f>
        <v>0</v>
      </c>
      <c r="J21" s="2">
        <f>SUM('[2]4411Exp'!$D$133:$D$133)</f>
        <v>0</v>
      </c>
      <c r="K21" s="2">
        <f>SUM('[2]442199Exp'!$D$133:$D$133)</f>
        <v>0</v>
      </c>
      <c r="L21" s="2">
        <f>SUM('[2]44OtherExp'!$D$133:$D$133)</f>
        <v>0</v>
      </c>
      <c r="M21" s="2"/>
      <c r="N21" s="2">
        <f>SUM('[2]440123Exp'!$D$133:$D$133)</f>
        <v>0</v>
      </c>
      <c r="O21" s="2">
        <f>SUM('[2]4701-5Exp'!$D$133:$D$133)</f>
        <v>0</v>
      </c>
      <c r="P21" s="2">
        <f>SUM('[2]48Exp'!$D$133:$D$133)</f>
        <v>0</v>
      </c>
      <c r="Q21" s="26">
        <f t="shared" si="0"/>
        <v>0</v>
      </c>
      <c r="S21" s="3">
        <f>SUM('[2]4403Exp'!$AD$133:$AD$133)</f>
        <v>0</v>
      </c>
      <c r="T21" s="3">
        <f>SUM('[2]4407Exp'!$AD$133:$AD$133)</f>
        <v>0</v>
      </c>
      <c r="U21" s="3">
        <f>SUM('[2]4408Exp'!$AD$133:$AD$133)</f>
        <v>0</v>
      </c>
      <c r="V21" s="3">
        <f>SUM('[2]4412Exp'!$AD$133:$AD$133)</f>
        <v>0</v>
      </c>
      <c r="W21" s="3">
        <f>SUM('[2]4409Exp'!$AD$133:$AD$133)</f>
        <v>0</v>
      </c>
      <c r="X21" s="3">
        <f>SUM('[2]4418Exp'!$AD$133:$AD$133)</f>
        <v>0</v>
      </c>
      <c r="Y21" s="3">
        <f>SUM('[2]94Exp'!$AD$133:$AD$133)</f>
        <v>0</v>
      </c>
      <c r="Z21" s="3">
        <f>SUM('[2]4410Exp'!$AD$133:$AD$133)</f>
        <v>0</v>
      </c>
      <c r="AA21" s="3">
        <f>SUM('[2]4411Exp'!$AD$133:$AD$133)</f>
        <v>0</v>
      </c>
      <c r="AB21" s="3">
        <f>SUM('[2]442199Exp'!$AD$133:$AD$133)</f>
        <v>0</v>
      </c>
      <c r="AC21" s="3">
        <f>SUM('[2]44OtherExp'!$AD$133:$AD$133)</f>
        <v>0</v>
      </c>
      <c r="AD21" s="3"/>
      <c r="AE21" s="3">
        <f>SUM('[2]440123Exp'!$AD$133:$AD$133)</f>
        <v>0</v>
      </c>
      <c r="AF21" s="3">
        <f>SUM('[2]4701-5Exp'!$AD$133:$AD$133)</f>
        <v>0</v>
      </c>
      <c r="AG21" s="3">
        <f>SUM('[2]48Exp'!$AD$133:$AD$133)</f>
        <v>0</v>
      </c>
      <c r="AH21" s="4">
        <f t="shared" si="1"/>
        <v>0</v>
      </c>
    </row>
    <row r="22" spans="1:34" ht="13">
      <c r="A22" t="s">
        <v>44</v>
      </c>
      <c r="B22" s="2">
        <f>SUM('[2]4403Exp'!$D$141:$D$141)</f>
        <v>0</v>
      </c>
      <c r="C22" s="2">
        <f>SUM('[2]4407Exp'!$D$141:$D$141)</f>
        <v>1.7906070000000003E-3</v>
      </c>
      <c r="D22" s="2">
        <f>SUM('[2]4408Exp'!$D$141:$D$141)</f>
        <v>0</v>
      </c>
      <c r="E22" s="2">
        <f>SUM('[2]4412Exp'!$D$141:$D$141)</f>
        <v>5.3783660000000002E-5</v>
      </c>
      <c r="F22" s="2">
        <f>SUM('[2]4409Exp'!$D$141:$D$141)</f>
        <v>4.6829299999999996E-5</v>
      </c>
      <c r="G22" s="2">
        <f>SUM('[2]4418Exp'!$D$141:$D$141)</f>
        <v>0</v>
      </c>
      <c r="H22" s="2">
        <f>SUM('[2]94Exp'!$D$141:$D$141)</f>
        <v>0</v>
      </c>
      <c r="I22" s="2">
        <f>SUM('[2]4410Exp'!$D$141:$D$141)</f>
        <v>0</v>
      </c>
      <c r="J22" s="2">
        <f>SUM('[2]4411Exp'!$D$141:$D$141)</f>
        <v>0</v>
      </c>
      <c r="K22" s="2">
        <f>SUM('[2]442199Exp'!$D$141:$D$141)</f>
        <v>0</v>
      </c>
      <c r="L22" s="2">
        <f>SUM('[2]44OtherExp'!$D$141:$D$141)</f>
        <v>-6.7762635780344027E-21</v>
      </c>
      <c r="M22" s="2"/>
      <c r="N22" s="2">
        <f>SUM('[2]440123Exp'!$D$141:$D$141)</f>
        <v>0</v>
      </c>
      <c r="O22" s="2">
        <f>SUM('[2]4701-5Exp'!$D$141:$D$141)</f>
        <v>0</v>
      </c>
      <c r="P22" s="2">
        <f>SUM('[2]48Exp'!$D$141:$D$141)</f>
        <v>0</v>
      </c>
      <c r="Q22" s="26">
        <f t="shared" si="0"/>
        <v>1.8912199600000003E-3</v>
      </c>
      <c r="S22" s="3">
        <f>SUM('[2]4403Exp'!$AD$141:$AD$141)</f>
        <v>0</v>
      </c>
      <c r="T22" s="3">
        <f>SUM('[2]4407Exp'!$AD$141:$AD$141)</f>
        <v>0.38338699999999998</v>
      </c>
      <c r="U22" s="3">
        <f>SUM('[2]4408Exp'!$AD$141:$AD$141)</f>
        <v>0</v>
      </c>
      <c r="V22" s="3">
        <f>SUM('[2]4412Exp'!$AD$141:$AD$141)</f>
        <v>8.3759999999999998E-3</v>
      </c>
      <c r="W22" s="3">
        <f>SUM('[2]4409Exp'!$AD$141:$AD$141)</f>
        <v>1.2133999999999999E-2</v>
      </c>
      <c r="X22" s="3">
        <f>SUM('[2]4418Exp'!$AD$141:$AD$141)</f>
        <v>0</v>
      </c>
      <c r="Y22" s="3">
        <f>SUM('[2]94Exp'!$AD$141:$AD$141)</f>
        <v>0</v>
      </c>
      <c r="Z22" s="3">
        <f>SUM('[2]4410Exp'!$AD$141:$AD$141)</f>
        <v>0</v>
      </c>
      <c r="AA22" s="3">
        <f>SUM('[2]4411Exp'!$AD$141:$AD$141)</f>
        <v>0</v>
      </c>
      <c r="AB22" s="3">
        <f>SUM('[2]442199Exp'!$AD$141:$AD$141)</f>
        <v>0</v>
      </c>
      <c r="AC22" s="3">
        <f>SUM('[2]44OtherExp'!$AD$141:$AD$141)</f>
        <v>2.9490299091605721E-17</v>
      </c>
      <c r="AD22" s="3"/>
      <c r="AE22" s="3">
        <f>SUM('[2]440123Exp'!$AD$141:$AD$141)</f>
        <v>0</v>
      </c>
      <c r="AF22" s="3">
        <f>SUM('[2]4701-5Exp'!$AD$141:$AD$141)</f>
        <v>0</v>
      </c>
      <c r="AG22" s="3">
        <f>SUM('[2]48Exp'!$AD$141:$AD$141)</f>
        <v>0</v>
      </c>
      <c r="AH22" s="4">
        <f t="shared" si="1"/>
        <v>0.40389700000000001</v>
      </c>
    </row>
    <row r="23" spans="1:34" ht="13">
      <c r="A23" t="s">
        <v>56</v>
      </c>
      <c r="B23" s="2">
        <f>SUM('[2]4403Exp'!$D$160:$D$160)</f>
        <v>0</v>
      </c>
      <c r="C23" s="2">
        <f>SUM('[2]4407Exp'!$D$160:$D$160)</f>
        <v>2.7258134539999999E-2</v>
      </c>
      <c r="D23" s="2">
        <f>SUM('[2]4408Exp'!$D$160:$D$160)</f>
        <v>2.2534987999999997E-4</v>
      </c>
      <c r="E23" s="2">
        <f>SUM('[2]4412Exp'!$D$160:$D$160)</f>
        <v>7.4549440000000011E-5</v>
      </c>
      <c r="F23" s="2">
        <f>SUM('[2]4409Exp'!$D$160:$D$160)</f>
        <v>1.5083849199999998E-3</v>
      </c>
      <c r="G23" s="2">
        <f>SUM('[2]4418Exp'!$D$160:$D$160)</f>
        <v>2.6443899999999999E-4</v>
      </c>
      <c r="H23" s="2">
        <f>SUM('[2]94Exp'!$D$160:$D$160)</f>
        <v>0</v>
      </c>
      <c r="I23" s="2">
        <f>SUM('[2]4410Exp'!$D$160:$D$160)</f>
        <v>0</v>
      </c>
      <c r="J23" s="2">
        <f>SUM('[2]4411Exp'!$D$160:$D$160)</f>
        <v>0</v>
      </c>
      <c r="K23" s="2">
        <f>SUM('[2]442199Exp'!$D$160:$D$160)</f>
        <v>0</v>
      </c>
      <c r="L23" s="2">
        <f>SUM('[2]44OtherExp'!$D$160:$D$160)</f>
        <v>5.9649856000000053E-3</v>
      </c>
      <c r="M23" s="2"/>
      <c r="N23" s="2">
        <f>SUM('[2]440123Exp'!$D$160:$D$160)</f>
        <v>0</v>
      </c>
      <c r="O23" s="2">
        <f>SUM('[2]4701-5Exp'!$D$160:$D$160)</f>
        <v>0</v>
      </c>
      <c r="P23" s="2">
        <f>SUM('[2]48Exp'!$D$160:$D$160)</f>
        <v>0</v>
      </c>
      <c r="Q23" s="26">
        <f t="shared" si="0"/>
        <v>3.5295843380000004E-2</v>
      </c>
      <c r="S23" s="3">
        <f>SUM('[2]4403Exp'!$AD$160:$AD$160)</f>
        <v>0</v>
      </c>
      <c r="T23" s="3">
        <f>SUM('[2]4407Exp'!$AD$160:$AD$160)</f>
        <v>3.3416069999999998</v>
      </c>
      <c r="U23" s="3">
        <f>SUM('[2]4408Exp'!$AD$160:$AD$160)</f>
        <v>5.1816000000000001E-2</v>
      </c>
      <c r="V23" s="3">
        <f>SUM('[2]4412Exp'!$AD$160:$AD$160)</f>
        <v>2.0981E-2</v>
      </c>
      <c r="W23" s="3">
        <f>SUM('[2]4409Exp'!$AD$160:$AD$160)</f>
        <v>0.30204199999999998</v>
      </c>
      <c r="X23" s="3">
        <f>SUM('[2]4418Exp'!$AD$160:$AD$160)</f>
        <v>4.1388999999999995E-2</v>
      </c>
      <c r="Y23" s="3">
        <f>SUM('[2]94Exp'!$AD$160:$AD$160)</f>
        <v>0</v>
      </c>
      <c r="Z23" s="3">
        <f>SUM('[2]4410Exp'!$AD$160:$AD$160)</f>
        <v>0</v>
      </c>
      <c r="AA23" s="3">
        <f>SUM('[2]4411Exp'!$AD$160:$AD$160)</f>
        <v>0</v>
      </c>
      <c r="AB23" s="3">
        <f>SUM('[2]442199Exp'!$AD$160:$AD$160)</f>
        <v>0</v>
      </c>
      <c r="AC23" s="3">
        <f>SUM('[2]44OtherExp'!$AD$160:$AD$160)</f>
        <v>0.27829699999999963</v>
      </c>
      <c r="AD23" s="3"/>
      <c r="AE23" s="3">
        <f>SUM('[2]440123Exp'!$AD$160:$AD$160)</f>
        <v>0</v>
      </c>
      <c r="AF23" s="3">
        <f>SUM('[2]4701-5Exp'!$AD$160:$AD$160)</f>
        <v>0</v>
      </c>
      <c r="AG23" s="3">
        <f>SUM('[2]48Exp'!$AD$160:$AD$160)</f>
        <v>0</v>
      </c>
      <c r="AH23" s="4">
        <f t="shared" si="1"/>
        <v>4.0361319999999994</v>
      </c>
    </row>
    <row r="24" spans="1:34" ht="13">
      <c r="A24" t="s">
        <v>45</v>
      </c>
      <c r="B24" s="2">
        <f>SUM('[2]4403Exp'!$D$188:$D$188)</f>
        <v>0</v>
      </c>
      <c r="C24" s="2">
        <f>SUM('[2]4407Exp'!$D$188:$D$188)</f>
        <v>2.2760010000000002E-3</v>
      </c>
      <c r="D24" s="2">
        <f>SUM('[2]4408Exp'!$D$188:$D$188)</f>
        <v>5.0978367999999997E-4</v>
      </c>
      <c r="E24" s="2">
        <f>SUM('[2]4412Exp'!$D$188:$D$188)</f>
        <v>0</v>
      </c>
      <c r="F24" s="2">
        <f>SUM('[2]4409Exp'!$D$188:$D$188)</f>
        <v>1.12401492E-3</v>
      </c>
      <c r="G24" s="2">
        <f>SUM('[2]4418Exp'!$D$188:$D$188)</f>
        <v>6.9915999999999999E-5</v>
      </c>
      <c r="H24" s="2">
        <f>SUM('[2]94Exp'!$D$188:$D$188)</f>
        <v>0</v>
      </c>
      <c r="I24" s="2">
        <f>SUM('[2]4410Exp'!$D$188:$D$188)</f>
        <v>0</v>
      </c>
      <c r="J24" s="2">
        <f>SUM('[2]4411Exp'!$D$188:$D$188)</f>
        <v>0</v>
      </c>
      <c r="K24" s="2">
        <f>SUM('[2]442199Exp'!$D$188:$D$188)</f>
        <v>0</v>
      </c>
      <c r="L24" s="2">
        <f>SUM('[2]44OtherExp'!$D$188:$D$188)</f>
        <v>7.9099999999998616E-7</v>
      </c>
      <c r="M24" s="2"/>
      <c r="N24" s="2">
        <f>SUM('[2]440123Exp'!$D$188:$D$188)</f>
        <v>0</v>
      </c>
      <c r="O24" s="2">
        <f>SUM('[2]4701-5Exp'!$D$188:$D$188)</f>
        <v>0</v>
      </c>
      <c r="P24" s="2">
        <f>SUM('[2]48Exp'!$D$188:$D$188)</f>
        <v>0</v>
      </c>
      <c r="Q24" s="26">
        <f t="shared" si="0"/>
        <v>3.9805066000000002E-3</v>
      </c>
      <c r="S24" s="3">
        <f>SUM('[2]4403Exp'!$AD$188:$AD$188)</f>
        <v>0</v>
      </c>
      <c r="T24" s="3">
        <f>SUM('[2]4407Exp'!$AD$188:$AD$188)</f>
        <v>0.43242799999999998</v>
      </c>
      <c r="U24" s="3">
        <f>SUM('[2]4408Exp'!$AD$188:$AD$188)</f>
        <v>0.10751999999999999</v>
      </c>
      <c r="V24" s="3">
        <f>SUM('[2]4412Exp'!$AD$188:$AD$188)</f>
        <v>0</v>
      </c>
      <c r="W24" s="3">
        <f>SUM('[2]4409Exp'!$AD$188:$AD$188)</f>
        <v>0.28587899999999999</v>
      </c>
      <c r="X24" s="3">
        <f>SUM('[2]4418Exp'!$AD$188:$AD$188)</f>
        <v>1.7207999999999998E-2</v>
      </c>
      <c r="Y24" s="3">
        <f>SUM('[2]94Exp'!$AD$188:$AD$188)</f>
        <v>0</v>
      </c>
      <c r="Z24" s="3">
        <f>SUM('[2]4410Exp'!$AD$188:$AD$188)</f>
        <v>0</v>
      </c>
      <c r="AA24" s="3">
        <f>SUM('[2]4411Exp'!$AD$188:$AD$188)</f>
        <v>0</v>
      </c>
      <c r="AB24" s="3">
        <f>SUM('[2]442199Exp'!$AD$188:$AD$188)</f>
        <v>0</v>
      </c>
      <c r="AC24" s="3">
        <f>SUM('[2]44OtherExp'!$AD$188:$AD$188)</f>
        <v>5.0099999999997369E-4</v>
      </c>
      <c r="AD24" s="3"/>
      <c r="AE24" s="3">
        <f>SUM('[2]440123Exp'!$AD$188:$AD$188)</f>
        <v>0</v>
      </c>
      <c r="AF24" s="3">
        <f>SUM('[2]4701-5Exp'!$AD$188:$AD$188)</f>
        <v>0</v>
      </c>
      <c r="AG24" s="3">
        <f>SUM('[2]48Exp'!$AD$188:$AD$188)</f>
        <v>0</v>
      </c>
      <c r="AH24" s="4">
        <f t="shared" si="1"/>
        <v>0.84353599999999995</v>
      </c>
    </row>
    <row r="25" spans="1:34" ht="13">
      <c r="A25" t="s">
        <v>46</v>
      </c>
      <c r="B25" s="2">
        <f>SUM('[2]4403Exp'!$D$189:$D$189)</f>
        <v>0</v>
      </c>
      <c r="C25" s="2">
        <f>SUM('[2]4407Exp'!$D$189:$D$189)</f>
        <v>1.6067835784000003E-2</v>
      </c>
      <c r="D25" s="2">
        <f>SUM('[2]4408Exp'!$D$189:$D$189)</f>
        <v>1.2041474199999999E-3</v>
      </c>
      <c r="E25" s="2">
        <f>SUM('[2]4412Exp'!$D$189:$D$189)</f>
        <v>0</v>
      </c>
      <c r="F25" s="2">
        <f>SUM('[2]4409Exp'!$D$189:$D$189)</f>
        <v>2.5341553999999996E-4</v>
      </c>
      <c r="G25" s="2">
        <f>SUM('[2]4418Exp'!$D$189:$D$189)</f>
        <v>1.4675150000000001E-4</v>
      </c>
      <c r="H25" s="2">
        <f>SUM('[2]94Exp'!$D$189:$D$189)</f>
        <v>0</v>
      </c>
      <c r="I25" s="2">
        <f>SUM('[2]4410Exp'!$D$189:$D$189)</f>
        <v>0</v>
      </c>
      <c r="J25" s="2">
        <f>SUM('[2]4411Exp'!$D$189:$D$189)</f>
        <v>0</v>
      </c>
      <c r="K25" s="2">
        <f>SUM('[2]442199Exp'!$D$189:$D$189)</f>
        <v>0</v>
      </c>
      <c r="L25" s="2">
        <f>SUM('[2]44OtherExp'!$D$189:$D$189)</f>
        <v>1.0279500000000795E-5</v>
      </c>
      <c r="M25" s="2"/>
      <c r="N25" s="2">
        <f>SUM('[2]440123Exp'!$D$189:$D$189)</f>
        <v>0</v>
      </c>
      <c r="O25" s="2">
        <f>SUM('[2]4701-5Exp'!$D$189:$D$189)</f>
        <v>0</v>
      </c>
      <c r="P25" s="2">
        <f>SUM('[2]48Exp'!$D$189:$D$189)</f>
        <v>0</v>
      </c>
      <c r="Q25" s="26">
        <f t="shared" si="0"/>
        <v>1.7682429744000003E-2</v>
      </c>
      <c r="S25" s="3">
        <f>SUM('[2]4403Exp'!$AD$189:$AD$189)</f>
        <v>0</v>
      </c>
      <c r="T25" s="3">
        <f>SUM('[2]4407Exp'!$AD$189:$AD$189)</f>
        <v>2.540559</v>
      </c>
      <c r="U25" s="3">
        <f>SUM('[2]4408Exp'!$AD$189:$AD$189)</f>
        <v>0.20008999999999999</v>
      </c>
      <c r="V25" s="3">
        <f>SUM('[2]4412Exp'!$AD$189:$AD$189)</f>
        <v>0</v>
      </c>
      <c r="W25" s="3">
        <f>SUM('[2]4409Exp'!$AD$189:$AD$189)</f>
        <v>7.3591999999999991E-2</v>
      </c>
      <c r="X25" s="3">
        <f>SUM('[2]4418Exp'!$AD$189:$AD$189)</f>
        <v>1.8307E-2</v>
      </c>
      <c r="Y25" s="3">
        <f>SUM('[2]94Exp'!$AD$189:$AD$189)</f>
        <v>0</v>
      </c>
      <c r="Z25" s="3">
        <f>SUM('[2]4410Exp'!$AD$189:$AD$189)</f>
        <v>0</v>
      </c>
      <c r="AA25" s="3">
        <f>SUM('[2]4411Exp'!$AD$189:$AD$189)</f>
        <v>0</v>
      </c>
      <c r="AB25" s="3">
        <f>SUM('[2]442199Exp'!$AD$189:$AD$189)</f>
        <v>0</v>
      </c>
      <c r="AC25" s="3">
        <f>SUM('[2]44OtherExp'!$AD$189:$AD$189)</f>
        <v>1.4710000000000695E-3</v>
      </c>
      <c r="AD25" s="3"/>
      <c r="AE25" s="3">
        <f>SUM('[2]440123Exp'!$AD$189:$AD$189)</f>
        <v>0</v>
      </c>
      <c r="AF25" s="3">
        <f>SUM('[2]4701-5Exp'!$AD$189:$AD$189)</f>
        <v>0</v>
      </c>
      <c r="AG25" s="3">
        <f>SUM('[2]48Exp'!$AD$189:$AD$189)</f>
        <v>0</v>
      </c>
      <c r="AH25" s="4">
        <f t="shared" si="1"/>
        <v>2.8340190000000001</v>
      </c>
    </row>
    <row r="26" spans="1:34" ht="13">
      <c r="A26" t="s">
        <v>47</v>
      </c>
      <c r="B26" s="2">
        <f>SUM('[2]4403Exp'!$D$193:$D$193)</f>
        <v>0</v>
      </c>
      <c r="C26" s="2">
        <f>SUM('[2]4407Exp'!$D$193:$D$193)</f>
        <v>8.5389850000000013E-4</v>
      </c>
      <c r="D26" s="2">
        <f>SUM('[2]4408Exp'!$D$193:$D$193)</f>
        <v>2.7374060000000001E-4</v>
      </c>
      <c r="E26" s="2">
        <f>SUM('[2]4412Exp'!$D$193:$D$193)</f>
        <v>0</v>
      </c>
      <c r="F26" s="2">
        <f>SUM('[2]4409Exp'!$D$193:$D$193)</f>
        <v>0</v>
      </c>
      <c r="G26" s="2">
        <f>SUM('[2]4418Exp'!$D$193:$D$193)</f>
        <v>0</v>
      </c>
      <c r="H26" s="2">
        <f>SUM('[2]94Exp'!$D$193:$D$193)</f>
        <v>0</v>
      </c>
      <c r="I26" s="2">
        <f>SUM('[2]4410Exp'!$D$193:$D$193)</f>
        <v>0</v>
      </c>
      <c r="J26" s="2">
        <f>SUM('[2]4411Exp'!$D$193:$D$193)</f>
        <v>0</v>
      </c>
      <c r="K26" s="2">
        <f>SUM('[2]442199Exp'!$D$193:$D$193)</f>
        <v>0</v>
      </c>
      <c r="L26" s="2">
        <f>SUM('[2]44OtherExp'!$D$193:$D$193)</f>
        <v>5.4210108624275222E-20</v>
      </c>
      <c r="M26" s="2"/>
      <c r="N26" s="2">
        <f>SUM('[2]440123Exp'!$D$193:$D$193)</f>
        <v>0</v>
      </c>
      <c r="O26" s="2">
        <f>SUM('[2]4701-5Exp'!$D$193:$D$193)</f>
        <v>0</v>
      </c>
      <c r="P26" s="2">
        <f>SUM('[2]48Exp'!$D$193:$D$193)</f>
        <v>0</v>
      </c>
      <c r="Q26" s="26">
        <f t="shared" si="0"/>
        <v>1.1276391000000002E-3</v>
      </c>
      <c r="S26" s="3">
        <f>SUM('[2]4403Exp'!$AD$193:$AD$193)</f>
        <v>0</v>
      </c>
      <c r="T26" s="3">
        <f>SUM('[2]4407Exp'!$AD$193:$AD$193)</f>
        <v>0.116855</v>
      </c>
      <c r="U26" s="3">
        <f>SUM('[2]4408Exp'!$AD$193:$AD$193)</f>
        <v>4.1856999999999998E-2</v>
      </c>
      <c r="V26" s="3">
        <f>SUM('[2]4412Exp'!$AD$193:$AD$193)</f>
        <v>0</v>
      </c>
      <c r="W26" s="3">
        <f>SUM('[2]4409Exp'!$AD$193:$AD$193)</f>
        <v>0</v>
      </c>
      <c r="X26" s="3">
        <f>SUM('[2]4418Exp'!$AD$193:$AD$193)</f>
        <v>0</v>
      </c>
      <c r="Y26" s="3">
        <f>SUM('[2]94Exp'!$AD$193:$AD$193)</f>
        <v>0</v>
      </c>
      <c r="Z26" s="3">
        <f>SUM('[2]4410Exp'!$AD$193:$AD$193)</f>
        <v>0</v>
      </c>
      <c r="AA26" s="3">
        <f>SUM('[2]4411Exp'!$AD$193:$AD$193)</f>
        <v>0</v>
      </c>
      <c r="AB26" s="3">
        <f>SUM('[2]442199Exp'!$AD$193:$AD$193)</f>
        <v>0</v>
      </c>
      <c r="AC26" s="3">
        <f>SUM('[2]44OtherExp'!$AD$193:$AD$193)</f>
        <v>-6.9388939039072284E-18</v>
      </c>
      <c r="AD26" s="3"/>
      <c r="AE26" s="3">
        <f>SUM('[2]440123Exp'!$AD$193:$AD$193)</f>
        <v>0</v>
      </c>
      <c r="AF26" s="3">
        <f>SUM('[2]4701-5Exp'!$AD$193:$AD$193)</f>
        <v>0</v>
      </c>
      <c r="AG26" s="3">
        <f>SUM('[2]48Exp'!$AD$193:$AD$193)</f>
        <v>0</v>
      </c>
      <c r="AH26" s="4">
        <f t="shared" si="1"/>
        <v>0.15871199999999999</v>
      </c>
    </row>
    <row r="27" spans="1:34" ht="13">
      <c r="A27" t="s">
        <v>48</v>
      </c>
      <c r="B27" s="2">
        <f>SUM('[2]4403Exp'!$D$207:$D$207)</f>
        <v>0</v>
      </c>
      <c r="C27" s="2">
        <f>SUM('[2]4407Exp'!$D$207:$D$207)</f>
        <v>0</v>
      </c>
      <c r="D27" s="2">
        <f>SUM('[2]4408Exp'!$D$207:$D$207)</f>
        <v>0</v>
      </c>
      <c r="E27" s="2">
        <f>SUM('[2]4412Exp'!$D$207:$D$207)</f>
        <v>0</v>
      </c>
      <c r="F27" s="2">
        <f>SUM('[2]4409Exp'!$D$207:$D$207)</f>
        <v>0</v>
      </c>
      <c r="G27" s="2">
        <f>SUM('[2]4418Exp'!$D$207:$D$207)</f>
        <v>0</v>
      </c>
      <c r="H27" s="2">
        <f>SUM('[2]94Exp'!$D$207:$D$207)</f>
        <v>0</v>
      </c>
      <c r="I27" s="2">
        <f>SUM('[2]4410Exp'!$D$207:$D$207)</f>
        <v>0</v>
      </c>
      <c r="J27" s="2">
        <f>SUM('[2]4411Exp'!$D$207:$D$207)</f>
        <v>0</v>
      </c>
      <c r="K27" s="2">
        <f>SUM('[2]442199Exp'!$D$207:$D$207)</f>
        <v>0</v>
      </c>
      <c r="L27" s="2">
        <f>SUM('[2]44OtherExp'!$D$207:$D$207)</f>
        <v>0</v>
      </c>
      <c r="M27" s="2"/>
      <c r="N27" s="2">
        <f>SUM('[2]440123Exp'!$D$207:$D$207)</f>
        <v>0</v>
      </c>
      <c r="O27" s="2">
        <f>SUM('[2]4701-5Exp'!$D$207:$D$207)</f>
        <v>0</v>
      </c>
      <c r="P27" s="2">
        <f>SUM('[2]48Exp'!$D$207:$D$207)</f>
        <v>0</v>
      </c>
      <c r="Q27" s="26">
        <f t="shared" si="0"/>
        <v>0</v>
      </c>
      <c r="S27" s="3">
        <f>SUM('[2]4403Exp'!$AD$207:$AD$207)</f>
        <v>0</v>
      </c>
      <c r="T27" s="3">
        <f>SUM('[2]4407Exp'!$AD$207:$AD$207)</f>
        <v>0</v>
      </c>
      <c r="U27" s="3">
        <f>SUM('[2]4408Exp'!$AD$207:$AD$207)</f>
        <v>0</v>
      </c>
      <c r="V27" s="3">
        <f>SUM('[2]4412Exp'!$AD$207:$AD$207)</f>
        <v>0</v>
      </c>
      <c r="W27" s="3">
        <f>SUM('[2]4409Exp'!$AD$207:$AD$207)</f>
        <v>0</v>
      </c>
      <c r="X27" s="3">
        <f>SUM('[2]4418Exp'!$AD$207:$AD$207)</f>
        <v>0</v>
      </c>
      <c r="Y27" s="3">
        <f>SUM('[2]94Exp'!$AD$207:$AD$207)</f>
        <v>0</v>
      </c>
      <c r="Z27" s="3">
        <f>SUM('[2]4410Exp'!$AD$207:$AD$207)</f>
        <v>0</v>
      </c>
      <c r="AA27" s="3">
        <f>SUM('[2]4411Exp'!$AD$207:$AD$207)</f>
        <v>0</v>
      </c>
      <c r="AB27" s="3">
        <f>SUM('[2]442199Exp'!$AD$207:$AD$207)</f>
        <v>0</v>
      </c>
      <c r="AC27" s="3">
        <f>SUM('[2]44OtherExp'!$AD$207:$AD$207)</f>
        <v>0</v>
      </c>
      <c r="AD27" s="3"/>
      <c r="AE27" s="3">
        <f>SUM('[2]440123Exp'!$AD$207:$AD$207)</f>
        <v>0</v>
      </c>
      <c r="AF27" s="3">
        <f>SUM('[2]4701-5Exp'!$AD$207:$AD$207)</f>
        <v>0</v>
      </c>
      <c r="AG27" s="3">
        <f>SUM('[2]48Exp'!$AD$207:$AD$207)</f>
        <v>0</v>
      </c>
      <c r="AH27" s="4">
        <f t="shared" si="1"/>
        <v>0</v>
      </c>
    </row>
    <row r="28" spans="1:34" ht="13">
      <c r="A28" t="s">
        <v>49</v>
      </c>
      <c r="B28" s="2">
        <f>SUM('[2]4403Exp'!$D$208:$D$208)</f>
        <v>0</v>
      </c>
      <c r="C28" s="2">
        <f>SUM('[2]4407Exp'!$D$208:$D$208)</f>
        <v>0</v>
      </c>
      <c r="D28" s="2">
        <f>SUM('[2]4408Exp'!$D$208:$D$208)</f>
        <v>0</v>
      </c>
      <c r="E28" s="2">
        <f>SUM('[2]4412Exp'!$D$208:$D$208)</f>
        <v>0</v>
      </c>
      <c r="F28" s="2">
        <f>SUM('[2]4409Exp'!$D$208:$D$208)</f>
        <v>0</v>
      </c>
      <c r="G28" s="2">
        <f>SUM('[2]4418Exp'!$D$208:$D$208)</f>
        <v>0</v>
      </c>
      <c r="H28" s="2">
        <f>SUM('[2]94Exp'!$D$208:$D$208)</f>
        <v>0</v>
      </c>
      <c r="I28" s="2">
        <f>SUM('[2]4410Exp'!$D$208:$D$208)</f>
        <v>0</v>
      </c>
      <c r="J28" s="2">
        <f>SUM('[2]4411Exp'!$D$208:$D$208)</f>
        <v>0</v>
      </c>
      <c r="K28" s="2">
        <f>SUM('[2]442199Exp'!$D$208:$D$208)</f>
        <v>0</v>
      </c>
      <c r="L28" s="2">
        <f>SUM('[2]44OtherExp'!$D$208:$D$208)</f>
        <v>0</v>
      </c>
      <c r="M28" s="2"/>
      <c r="N28" s="2">
        <f>SUM('[2]440123Exp'!$D$208:$D$208)</f>
        <v>0</v>
      </c>
      <c r="O28" s="2">
        <f>SUM('[2]4701-5Exp'!$D$208:$D$208)</f>
        <v>0</v>
      </c>
      <c r="P28" s="2">
        <f>SUM('[2]48Exp'!$D$208:$D$208)</f>
        <v>0</v>
      </c>
      <c r="Q28" s="26">
        <f t="shared" si="0"/>
        <v>0</v>
      </c>
      <c r="S28" s="3">
        <f>SUM('[2]4403Exp'!$AD$208:$AD$208)</f>
        <v>0</v>
      </c>
      <c r="T28" s="3">
        <f>SUM('[2]4407Exp'!$AD$208:$AD$208)</f>
        <v>0</v>
      </c>
      <c r="U28" s="3">
        <f>SUM('[2]4408Exp'!$AD$208:$AD$208)</f>
        <v>0</v>
      </c>
      <c r="V28" s="3">
        <f>SUM('[2]4412Exp'!$AD$208:$AD$208)</f>
        <v>0</v>
      </c>
      <c r="W28" s="3">
        <f>SUM('[2]4409Exp'!$AD$208:$AD$208)</f>
        <v>0</v>
      </c>
      <c r="X28" s="3">
        <f>SUM('[2]4418Exp'!$AD$208:$AD$208)</f>
        <v>0</v>
      </c>
      <c r="Y28" s="3">
        <f>SUM('[2]94Exp'!$AD$208:$AD$208)</f>
        <v>0</v>
      </c>
      <c r="Z28" s="3">
        <f>SUM('[2]4410Exp'!$AD$208:$AD$208)</f>
        <v>0</v>
      </c>
      <c r="AA28" s="3">
        <f>SUM('[2]4411Exp'!$AD$208:$AD$208)</f>
        <v>0</v>
      </c>
      <c r="AB28" s="3">
        <f>SUM('[2]442199Exp'!$AD$208:$AD$208)</f>
        <v>0</v>
      </c>
      <c r="AC28" s="3">
        <f>SUM('[2]44OtherExp'!$AD$208:$AD$208)</f>
        <v>0</v>
      </c>
      <c r="AD28" s="3"/>
      <c r="AE28" s="3">
        <f>SUM('[2]440123Exp'!$AD$208:$AD$208)</f>
        <v>0</v>
      </c>
      <c r="AF28" s="3">
        <f>SUM('[2]4701-5Exp'!$AD$208:$AD$208)</f>
        <v>0</v>
      </c>
      <c r="AG28" s="3">
        <f>SUM('[2]48Exp'!$AD$208:$AD$208)</f>
        <v>0</v>
      </c>
      <c r="AH28" s="4">
        <f t="shared" si="1"/>
        <v>0</v>
      </c>
    </row>
    <row r="29" spans="1:34" ht="13">
      <c r="A29" t="s">
        <v>50</v>
      </c>
      <c r="B29" s="2">
        <f>SUM('[2]4403Exp'!$D$212:$D$212)</f>
        <v>0</v>
      </c>
      <c r="C29" s="2">
        <f>SUM('[2]4407Exp'!$D$212:$D$212)</f>
        <v>0.17403763395200003</v>
      </c>
      <c r="D29" s="2">
        <f>SUM('[2]4408Exp'!$D$212:$D$212)</f>
        <v>3.2873088639999992E-2</v>
      </c>
      <c r="E29" s="2">
        <f>SUM('[2]4412Exp'!$D$212:$D$212)</f>
        <v>1.3954675E-3</v>
      </c>
      <c r="F29" s="2">
        <f>SUM('[2]4409Exp'!$D$212:$D$212)</f>
        <v>1.0546567499999998E-2</v>
      </c>
      <c r="G29" s="2">
        <f>SUM('[2]4418Exp'!$D$212:$D$212)</f>
        <v>9.8512399999999998E-4</v>
      </c>
      <c r="H29" s="2">
        <f>SUM('[2]94Exp'!$D$212:$D$212)</f>
        <v>0</v>
      </c>
      <c r="I29" s="2">
        <f>SUM('[2]4410Exp'!$D$212:$D$212)</f>
        <v>0</v>
      </c>
      <c r="J29" s="2">
        <f>SUM('[2]4411Exp'!$D$212:$D$212)</f>
        <v>0</v>
      </c>
      <c r="K29" s="2">
        <f>SUM('[2]442199Exp'!$D$212:$D$212)</f>
        <v>0</v>
      </c>
      <c r="L29" s="2">
        <f>SUM('[2]44OtherExp'!$D$212:$D$212)</f>
        <v>1.9765199999998741E-4</v>
      </c>
      <c r="M29" s="2"/>
      <c r="N29" s="2">
        <f>SUM('[2]440123Exp'!$D$212:$D$212)</f>
        <v>0</v>
      </c>
      <c r="O29" s="2">
        <f>SUM('[2]4701-5Exp'!$D$212:$D$212)</f>
        <v>0</v>
      </c>
      <c r="P29" s="2">
        <f>SUM('[2]48Exp'!$D$212:$D$212)</f>
        <v>0</v>
      </c>
      <c r="Q29" s="26">
        <f t="shared" si="0"/>
        <v>0.22003553359200001</v>
      </c>
      <c r="S29" s="3">
        <f>SUM('[2]4403Exp'!$AD$212:$AD$212)</f>
        <v>0</v>
      </c>
      <c r="T29" s="3">
        <f>SUM('[2]4407Exp'!$AD$212:$AD$212)</f>
        <v>31.040851999999997</v>
      </c>
      <c r="U29" s="3">
        <f>SUM('[2]4408Exp'!$AD$212:$AD$212)</f>
        <v>9.1675439999999995</v>
      </c>
      <c r="V29" s="3">
        <f>SUM('[2]4412Exp'!$AD$212:$AD$212)</f>
        <v>0.28773699999999997</v>
      </c>
      <c r="W29" s="3">
        <f>SUM('[2]4409Exp'!$AD$212:$AD$212)</f>
        <v>2.297968</v>
      </c>
      <c r="X29" s="3">
        <f>SUM('[2]4418Exp'!$AD$212:$AD$212)</f>
        <v>0.20692199999999999</v>
      </c>
      <c r="Y29" s="3">
        <f>SUM('[2]94Exp'!$AD$212:$AD$212)</f>
        <v>0</v>
      </c>
      <c r="Z29" s="3">
        <f>SUM('[2]4410Exp'!$AD$212:$AD$212)</f>
        <v>0</v>
      </c>
      <c r="AA29" s="3">
        <f>SUM('[2]4411Exp'!$AD$212:$AD$212)</f>
        <v>0</v>
      </c>
      <c r="AB29" s="3">
        <f>SUM('[2]442199Exp'!$AD$212:$AD$212)</f>
        <v>0</v>
      </c>
      <c r="AC29" s="3">
        <f>SUM('[2]44OtherExp'!$AD$212:$AD$212)</f>
        <v>4.5478999999999825E-2</v>
      </c>
      <c r="AD29" s="3"/>
      <c r="AE29" s="3">
        <f>SUM('[2]440123Exp'!$AD$212:$AD$212)</f>
        <v>0</v>
      </c>
      <c r="AF29" s="3">
        <f>SUM('[2]4701-5Exp'!$AD$212:$AD$212)</f>
        <v>0</v>
      </c>
      <c r="AG29" s="3">
        <f>SUM('[2]48Exp'!$AD$212:$AD$212)</f>
        <v>0</v>
      </c>
      <c r="AH29" s="4">
        <f t="shared" si="1"/>
        <v>43.04650199999999</v>
      </c>
    </row>
    <row r="30" spans="1:34" ht="13">
      <c r="A30" t="s">
        <v>51</v>
      </c>
      <c r="B30" s="2">
        <f>SUM('[2]4403Exp'!$D$225:$D$225)</f>
        <v>0</v>
      </c>
      <c r="C30" s="2">
        <f>SUM('[2]4407Exp'!$D$225:$D$225)</f>
        <v>3.2590448800000002E-4</v>
      </c>
      <c r="D30" s="2">
        <f>SUM('[2]4408Exp'!$D$225:$D$225)</f>
        <v>3.3277929999999995E-4</v>
      </c>
      <c r="E30" s="2">
        <f>SUM('[2]4412Exp'!$D$225:$D$225)</f>
        <v>0</v>
      </c>
      <c r="F30" s="2">
        <f>SUM('[2]4409Exp'!$D$225:$D$225)</f>
        <v>4.0413113999999999E-4</v>
      </c>
      <c r="G30" s="2">
        <f>SUM('[2]4418Exp'!$D$225:$D$225)</f>
        <v>0</v>
      </c>
      <c r="H30" s="2">
        <f>SUM('[2]94Exp'!$D$225:$D$225)</f>
        <v>0</v>
      </c>
      <c r="I30" s="2">
        <f>SUM('[2]4410Exp'!$D$225:$D$225)</f>
        <v>0</v>
      </c>
      <c r="J30" s="2">
        <f>SUM('[2]4411Exp'!$D$225:$D$225)</f>
        <v>0</v>
      </c>
      <c r="K30" s="2">
        <f>SUM('[2]442199Exp'!$D$225:$D$225)</f>
        <v>0</v>
      </c>
      <c r="L30" s="2">
        <f>SUM('[2]44OtherExp'!$D$225:$D$225)</f>
        <v>5.4210108624275222E-20</v>
      </c>
      <c r="M30" s="2"/>
      <c r="N30" s="2">
        <f>SUM('[2]440123Exp'!$D$225:$D$225)</f>
        <v>0</v>
      </c>
      <c r="O30" s="2">
        <f>SUM('[2]4701-5Exp'!$D$225:$D$225)</f>
        <v>0</v>
      </c>
      <c r="P30" s="2">
        <f>SUM('[2]48Exp'!$D$225:$D$225)</f>
        <v>0</v>
      </c>
      <c r="Q30" s="26">
        <f t="shared" si="0"/>
        <v>1.062814928E-3</v>
      </c>
      <c r="S30" s="3">
        <f>SUM('[2]4403Exp'!$AD$225:$AD$225)</f>
        <v>0</v>
      </c>
      <c r="T30" s="3">
        <f>SUM('[2]4407Exp'!$AD$225:$AD$225)</f>
        <v>0.104089</v>
      </c>
      <c r="U30" s="3">
        <f>SUM('[2]4408Exp'!$AD$225:$AD$225)</f>
        <v>5.9797999999999997E-2</v>
      </c>
      <c r="V30" s="3">
        <f>SUM('[2]4412Exp'!$AD$225:$AD$225)</f>
        <v>0</v>
      </c>
      <c r="W30" s="3">
        <f>SUM('[2]4409Exp'!$AD$225:$AD$225)</f>
        <v>0.20873899999999998</v>
      </c>
      <c r="X30" s="3">
        <f>SUM('[2]4418Exp'!$AD$225:$AD$225)</f>
        <v>0</v>
      </c>
      <c r="Y30" s="3">
        <f>SUM('[2]94Exp'!$AD$225:$AD$225)</f>
        <v>0</v>
      </c>
      <c r="Z30" s="3">
        <f>SUM('[2]4410Exp'!$AD$225:$AD$225)</f>
        <v>0</v>
      </c>
      <c r="AA30" s="3">
        <f>SUM('[2]4411Exp'!$AD$225:$AD$225)</f>
        <v>0</v>
      </c>
      <c r="AB30" s="3">
        <f>SUM('[2]442199Exp'!$AD$225:$AD$225)</f>
        <v>0</v>
      </c>
      <c r="AC30" s="3">
        <f>SUM('[2]44OtherExp'!$AD$225:$AD$225)</f>
        <v>0</v>
      </c>
      <c r="AD30" s="3"/>
      <c r="AE30" s="3">
        <f>SUM('[2]440123Exp'!$AD$225:$AD$225)</f>
        <v>0</v>
      </c>
      <c r="AF30" s="3">
        <f>SUM('[2]4701-5Exp'!$AD$225:$AD$225)</f>
        <v>0</v>
      </c>
      <c r="AG30" s="3">
        <f>SUM('[2]48Exp'!$AD$225:$AD$225)</f>
        <v>0</v>
      </c>
      <c r="AH30" s="4">
        <f t="shared" si="1"/>
        <v>0.37262600000000001</v>
      </c>
    </row>
    <row r="31" spans="1:34" ht="13">
      <c r="A31" t="s">
        <v>53</v>
      </c>
      <c r="B31" s="2">
        <f>SUM('[2]4403Exp'!$D$246:$D$246)</f>
        <v>1.645E-5</v>
      </c>
      <c r="C31" s="2">
        <f>SUM('[2]4407Exp'!$D$246:$D$246)</f>
        <v>3.6015032144000009E-2</v>
      </c>
      <c r="D31" s="2">
        <f>SUM('[2]4408Exp'!$D$246:$D$246)</f>
        <v>5.9296719999999992E-5</v>
      </c>
      <c r="E31" s="2">
        <f>SUM('[2]4412Exp'!$D$246:$D$246)</f>
        <v>7.4429333999999998E-4</v>
      </c>
      <c r="F31" s="2">
        <f>SUM('[2]4409Exp'!$D$246:$D$246)</f>
        <v>1.2349049999999999E-3</v>
      </c>
      <c r="G31" s="2">
        <f>SUM('[2]4418Exp'!$D$246:$D$246)</f>
        <v>7.7113050000000014E-4</v>
      </c>
      <c r="H31" s="2">
        <f>SUM('[2]94Exp'!$D$246:$D$246)</f>
        <v>0</v>
      </c>
      <c r="I31" s="2">
        <f>SUM('[2]4410Exp'!$D$246:$D$246)</f>
        <v>0</v>
      </c>
      <c r="J31" s="2">
        <f>SUM('[2]4411Exp'!$D$246:$D$246)</f>
        <v>0</v>
      </c>
      <c r="K31" s="2">
        <f>SUM('[2]442199Exp'!$D$246:$D$246)</f>
        <v>0</v>
      </c>
      <c r="L31" s="2">
        <f>SUM('[2]44OtherExp'!$D$246:$D$246)</f>
        <v>4.5438400000000299E-4</v>
      </c>
      <c r="M31" s="2"/>
      <c r="N31" s="2">
        <f>SUM('[2]440123Exp'!$D$246:$D$246)</f>
        <v>0</v>
      </c>
      <c r="O31" s="2">
        <f>SUM('[2]4701-5Exp'!$D$246:$D$246)</f>
        <v>0</v>
      </c>
      <c r="P31" s="2">
        <f>SUM('[2]48Exp'!$D$246:$D$246)</f>
        <v>0</v>
      </c>
      <c r="Q31" s="26">
        <f t="shared" si="0"/>
        <v>3.9295491704000013E-2</v>
      </c>
      <c r="S31" s="3">
        <f>SUM('[2]4403Exp'!$AD$246:$AD$246)</f>
        <v>1.075E-3</v>
      </c>
      <c r="T31" s="3">
        <f>SUM('[2]4407Exp'!$AD$246:$AD$246)</f>
        <v>7.3978959999999994</v>
      </c>
      <c r="U31" s="3">
        <f>SUM('[2]4408Exp'!$AD$246:$AD$246)</f>
        <v>1.3172999999999999E-2</v>
      </c>
      <c r="V31" s="3">
        <f>SUM('[2]4412Exp'!$AD$246:$AD$246)</f>
        <v>0.19795799999999997</v>
      </c>
      <c r="W31" s="3">
        <f>SUM('[2]4409Exp'!$AD$246:$AD$246)</f>
        <v>0.810778</v>
      </c>
      <c r="X31" s="3">
        <f>SUM('[2]4418Exp'!$AD$246:$AD$246)</f>
        <v>0.23504999999999998</v>
      </c>
      <c r="Y31" s="3">
        <f>SUM('[2]94Exp'!$AD$246:$AD$246)</f>
        <v>0</v>
      </c>
      <c r="Z31" s="3">
        <f>SUM('[2]4410Exp'!$AD$246:$AD$246)</f>
        <v>0</v>
      </c>
      <c r="AA31" s="3">
        <f>SUM('[2]4411Exp'!$AD$246:$AD$246)</f>
        <v>0</v>
      </c>
      <c r="AB31" s="3">
        <f>SUM('[2]442199Exp'!$AD$246:$AD$246)</f>
        <v>0</v>
      </c>
      <c r="AC31" s="3">
        <f>SUM('[2]44OtherExp'!$AD$246:$AD$246)</f>
        <v>2.1217000000000263E-2</v>
      </c>
      <c r="AD31" s="3"/>
      <c r="AE31" s="3">
        <f>SUM('[2]440123Exp'!$AD$246:$AD$246)</f>
        <v>0</v>
      </c>
      <c r="AF31" s="3">
        <f>SUM('[2]4701-5Exp'!$AD$246:$AD$246)</f>
        <v>0</v>
      </c>
      <c r="AG31" s="3">
        <f>SUM('[2]48Exp'!$AD$246:$AD$246)</f>
        <v>0</v>
      </c>
      <c r="AH31" s="4">
        <f t="shared" si="1"/>
        <v>8.6771469999999997</v>
      </c>
    </row>
    <row r="32" spans="1:34" ht="13">
      <c r="A32" t="s">
        <v>60</v>
      </c>
      <c r="B32" s="2">
        <f>SUM('[2]4403Exp'!$D$266:$D$266)</f>
        <v>0</v>
      </c>
      <c r="C32" s="2">
        <f>SUM('[2]4407Exp'!$D$266:$D$266)</f>
        <v>0.15961444553600002</v>
      </c>
      <c r="D32" s="2">
        <f>SUM('[2]4408Exp'!$D$266:$D$266)</f>
        <v>2.3303422099999999E-2</v>
      </c>
      <c r="E32" s="2">
        <f>SUM('[2]4412Exp'!$D$266:$D$266)</f>
        <v>3.5695013759999998E-2</v>
      </c>
      <c r="F32" s="2">
        <f>SUM('[2]4409Exp'!$D$266:$D$266)</f>
        <v>2.7156844399999999E-3</v>
      </c>
      <c r="G32" s="2">
        <f>SUM('[2]4418Exp'!$D$266:$D$266)</f>
        <v>2.5926845000000002E-3</v>
      </c>
      <c r="H32" s="2">
        <f>SUM('[2]94Exp'!$D$266:$D$266)</f>
        <v>0</v>
      </c>
      <c r="I32" s="2">
        <f>SUM('[2]4410Exp'!$D$266:$D$266)</f>
        <v>7.4715200000000001E-6</v>
      </c>
      <c r="J32" s="2">
        <f>SUM('[2]4411Exp'!$D$266:$D$266)</f>
        <v>0</v>
      </c>
      <c r="K32" s="2">
        <f>SUM('[2]442199Exp'!$D$266:$D$266)</f>
        <v>0</v>
      </c>
      <c r="L32" s="2">
        <f>SUM('[2]44OtherExp'!$D$266:$D$266)</f>
        <v>2.386542199999982E-3</v>
      </c>
      <c r="M32" s="2"/>
      <c r="N32" s="2">
        <f>SUM('[2]440123Exp'!$D$266:$D$266)</f>
        <v>0</v>
      </c>
      <c r="O32" s="2">
        <f>SUM('[2]4701-5Exp'!$D$266:$D$266)</f>
        <v>0</v>
      </c>
      <c r="P32" s="2">
        <f>SUM('[2]48Exp'!$D$266:$D$266)</f>
        <v>0</v>
      </c>
      <c r="Q32" s="26">
        <f t="shared" si="0"/>
        <v>0.226315264056</v>
      </c>
      <c r="S32" s="3">
        <f>SUM('[2]4403Exp'!$AD$266:$AD$266)</f>
        <v>0</v>
      </c>
      <c r="T32" s="3">
        <f>SUM('[2]4407Exp'!$AD$266:$AD$266)</f>
        <v>24.015243999999999</v>
      </c>
      <c r="U32" s="3">
        <f>SUM('[2]4408Exp'!$AD$266:$AD$266)</f>
        <v>3.8391039999999998</v>
      </c>
      <c r="V32" s="3">
        <f>SUM('[2]4412Exp'!$AD$266:$AD$266)</f>
        <v>6.439559</v>
      </c>
      <c r="W32" s="3">
        <f>SUM('[2]4409Exp'!$AD$266:$AD$266)</f>
        <v>0.38496600000000003</v>
      </c>
      <c r="X32" s="3">
        <f>SUM('[2]4418Exp'!$AD$266:$AD$266)</f>
        <v>0.267932</v>
      </c>
      <c r="Y32" s="3">
        <f>SUM('[2]94Exp'!$AD$266:$AD$266)</f>
        <v>0</v>
      </c>
      <c r="Z32" s="3">
        <f>SUM('[2]4410Exp'!$AD$266:$AD$266)</f>
        <v>7.8180000000000003E-3</v>
      </c>
      <c r="AA32" s="3">
        <f>SUM('[2]4411Exp'!$AD$266:$AD$266)</f>
        <v>0</v>
      </c>
      <c r="AB32" s="3">
        <f>SUM('[2]442199Exp'!$AD$266:$AD$266)</f>
        <v>0</v>
      </c>
      <c r="AC32" s="3">
        <f>SUM('[2]44OtherExp'!$AD$266:$AD$266)</f>
        <v>0.25280500000000067</v>
      </c>
      <c r="AD32" s="3"/>
      <c r="AE32" s="3">
        <f>SUM('[2]440123Exp'!$AD$266:$AD$266)</f>
        <v>0</v>
      </c>
      <c r="AF32" s="3">
        <f>SUM('[2]4701-5Exp'!$AD$266:$AD$266)</f>
        <v>0</v>
      </c>
      <c r="AG32" s="3">
        <f>SUM('[2]48Exp'!$AD$266:$AD$266)</f>
        <v>0</v>
      </c>
      <c r="AH32" s="4">
        <f t="shared" si="1"/>
        <v>35.207428</v>
      </c>
    </row>
    <row r="33" spans="1:34" ht="13">
      <c r="A33" t="s">
        <v>24</v>
      </c>
      <c r="B33" s="2">
        <f>SUM('[2]4403Exp'!$D$15:$D$15)</f>
        <v>0</v>
      </c>
      <c r="C33" s="2">
        <f>SUM('[2]4407Exp'!$D$15:$D$15)</f>
        <v>2.4045476000000003E-5</v>
      </c>
      <c r="D33" s="2">
        <f>SUM('[2]4408Exp'!$D$15:$D$15)</f>
        <v>1.2493488E-4</v>
      </c>
      <c r="E33" s="2">
        <f>SUM('[2]4412Exp'!$D$15:$D$15)</f>
        <v>0</v>
      </c>
      <c r="F33" s="2">
        <f>SUM('[2]4409Exp'!$D$15:$D$15)</f>
        <v>6.0014919999999995E-5</v>
      </c>
      <c r="G33" s="2">
        <f>SUM('[2]4418Exp'!$D$15:$D$15)</f>
        <v>0</v>
      </c>
      <c r="H33" s="2">
        <f>SUM('[2]94Exp'!$D$15:$D$15)</f>
        <v>0</v>
      </c>
      <c r="I33" s="2">
        <f>SUM('[2]4410Exp'!$D$15:$D$15)</f>
        <v>0</v>
      </c>
      <c r="J33" s="2">
        <f>SUM('[2]4411Exp'!$D$15:$D$15)</f>
        <v>0</v>
      </c>
      <c r="K33" s="2">
        <f>SUM('[2]442199Exp'!$D$15:$D$15)</f>
        <v>0</v>
      </c>
      <c r="L33" s="2">
        <f>SUM('[2]44OtherExp'!$D$15:$D$15)</f>
        <v>1.7499999999999978E-5</v>
      </c>
      <c r="M33" s="2"/>
      <c r="N33" s="2">
        <f>SUM('[2]440123Exp'!$D$15:$D$15)</f>
        <v>0</v>
      </c>
      <c r="O33" s="2">
        <f>SUM('[2]4701-5Exp'!$D$15:$D$15)</f>
        <v>0</v>
      </c>
      <c r="P33" s="2">
        <f>SUM('[2]48Exp'!$D$15:$D$15)</f>
        <v>0</v>
      </c>
      <c r="Q33" s="26">
        <f t="shared" si="0"/>
        <v>2.2649527599999999E-4</v>
      </c>
      <c r="S33" s="3">
        <f>SUM('[2]4403Exp'!$AD$15:$AD$15)</f>
        <v>0</v>
      </c>
      <c r="T33" s="3">
        <f>SUM('[2]4407Exp'!$AD$15:$AD$15)</f>
        <v>6.4749999999999999E-3</v>
      </c>
      <c r="U33" s="3">
        <f>SUM('[2]4408Exp'!$AD$15:$AD$15)</f>
        <v>2.8152E-2</v>
      </c>
      <c r="V33" s="3">
        <f>SUM('[2]4412Exp'!$AD$15:$AD$15)</f>
        <v>0</v>
      </c>
      <c r="W33" s="3">
        <f>SUM('[2]4409Exp'!$AD$15:$AD$15)</f>
        <v>2.0073999999999998E-2</v>
      </c>
      <c r="X33" s="3">
        <f>SUM('[2]4418Exp'!$AD$15:$AD$15)</f>
        <v>0</v>
      </c>
      <c r="Y33" s="3">
        <f>SUM('[2]94Exp'!$AD$15:$AD$15)</f>
        <v>0</v>
      </c>
      <c r="Z33" s="3">
        <f>SUM('[2]4410Exp'!$AD$15:$AD$15)</f>
        <v>0</v>
      </c>
      <c r="AA33" s="3">
        <f>SUM('[2]4411Exp'!$AD$15:$AD$15)</f>
        <v>0</v>
      </c>
      <c r="AB33" s="3">
        <f>SUM('[2]442199Exp'!$AD$15:$AD$15)</f>
        <v>0</v>
      </c>
      <c r="AC33" s="3">
        <f>SUM('[2]44OtherExp'!$AD$15:$AD$15)</f>
        <v>2.2089999999999957E-3</v>
      </c>
      <c r="AD33" s="3"/>
      <c r="AE33" s="3">
        <f>SUM('[2]440123Exp'!$AD$15:$AD$15)</f>
        <v>0</v>
      </c>
      <c r="AF33" s="3">
        <f>SUM('[2]4701-5Exp'!$AD$15:$AD$15)</f>
        <v>0</v>
      </c>
      <c r="AG33" s="3">
        <f>SUM('[2]48Exp'!$AD$15:$AD$15)</f>
        <v>0</v>
      </c>
      <c r="AH33" s="4">
        <f t="shared" si="1"/>
        <v>5.6909999999999995E-2</v>
      </c>
    </row>
    <row r="34" spans="1:34" ht="13">
      <c r="A34" t="s">
        <v>27</v>
      </c>
      <c r="B34" s="2">
        <f>SUM('[2]4403Exp'!$D$39:$D$39)</f>
        <v>0</v>
      </c>
      <c r="C34" s="2">
        <f>SUM('[2]4407Exp'!$D$39:$D$39)</f>
        <v>1.4395180799999999E-4</v>
      </c>
      <c r="D34" s="2">
        <f>SUM('[2]4408Exp'!$D$39:$D$39)</f>
        <v>0</v>
      </c>
      <c r="E34" s="2">
        <f>SUM('[2]4412Exp'!$D$39:$D$39)</f>
        <v>0</v>
      </c>
      <c r="F34" s="2">
        <f>SUM('[2]4409Exp'!$D$39:$D$39)</f>
        <v>2.3083745999999996E-4</v>
      </c>
      <c r="G34" s="2">
        <f>SUM('[2]4418Exp'!$D$39:$D$39)</f>
        <v>2.4279500000000004E-5</v>
      </c>
      <c r="H34" s="2">
        <f>SUM('[2]94Exp'!$D$39:$D$39)</f>
        <v>0</v>
      </c>
      <c r="I34" s="2">
        <f>SUM('[2]4410Exp'!$D$39:$D$39)</f>
        <v>0</v>
      </c>
      <c r="J34" s="2">
        <f>SUM('[2]4411Exp'!$D$39:$D$39)</f>
        <v>0</v>
      </c>
      <c r="K34" s="2">
        <f>SUM('[2]442199Exp'!$D$39:$D$39)</f>
        <v>0</v>
      </c>
      <c r="L34" s="2">
        <f>SUM('[2]44OtherExp'!$D$39:$D$39)</f>
        <v>1.6624999999999984E-5</v>
      </c>
      <c r="M34" s="2"/>
      <c r="N34" s="2">
        <f>SUM('[2]440123Exp'!$D$39:$D$39)</f>
        <v>0</v>
      </c>
      <c r="O34" s="2">
        <f>SUM('[2]4701-5Exp'!$D$39:$D$39)</f>
        <v>0</v>
      </c>
      <c r="P34" s="2">
        <f>SUM('[2]48Exp'!$D$39:$D$39)</f>
        <v>0</v>
      </c>
      <c r="Q34" s="26">
        <f t="shared" si="0"/>
        <v>4.1569376799999993E-4</v>
      </c>
      <c r="S34" s="3">
        <f>SUM('[2]4403Exp'!$AD$39:$AD$39)</f>
        <v>0</v>
      </c>
      <c r="T34" s="3">
        <f>SUM('[2]4407Exp'!$AD$39:$AD$39)</f>
        <v>2.7196999999999999E-2</v>
      </c>
      <c r="U34" s="3">
        <f>SUM('[2]4408Exp'!$AD$39:$AD$39)</f>
        <v>0</v>
      </c>
      <c r="V34" s="3">
        <f>SUM('[2]4412Exp'!$AD$39:$AD$39)</f>
        <v>0</v>
      </c>
      <c r="W34" s="3">
        <f>SUM('[2]4409Exp'!$AD$39:$AD$39)</f>
        <v>5.4304999999999999E-2</v>
      </c>
      <c r="X34" s="3">
        <f>SUM('[2]4418Exp'!$AD$39:$AD$39)</f>
        <v>3.9649999999999998E-3</v>
      </c>
      <c r="Y34" s="3">
        <f>SUM('[2]94Exp'!$AD$39:$AD$39)</f>
        <v>0</v>
      </c>
      <c r="Z34" s="3">
        <f>SUM('[2]4410Exp'!$AD$39:$AD$39)</f>
        <v>0</v>
      </c>
      <c r="AA34" s="3">
        <f>SUM('[2]4411Exp'!$AD$39:$AD$39)</f>
        <v>0</v>
      </c>
      <c r="AB34" s="3">
        <f>SUM('[2]442199Exp'!$AD$39:$AD$39)</f>
        <v>0</v>
      </c>
      <c r="AC34" s="3">
        <f>SUM('[2]44OtherExp'!$AD$39:$AD$39)</f>
        <v>4.9519999999999981E-3</v>
      </c>
      <c r="AD34" s="3"/>
      <c r="AE34" s="3">
        <f>SUM('[2]440123Exp'!$AD$39:$AD$39)</f>
        <v>0</v>
      </c>
      <c r="AF34" s="3">
        <f>SUM('[2]4701-5Exp'!$AD$39:$AD$39)</f>
        <v>0</v>
      </c>
      <c r="AG34" s="3">
        <f>SUM('[2]48Exp'!$AD$39:$AD$39)</f>
        <v>0</v>
      </c>
      <c r="AH34" s="4">
        <f t="shared" si="1"/>
        <v>9.0418999999999985E-2</v>
      </c>
    </row>
    <row r="35" spans="1:34" ht="13">
      <c r="A35" t="s">
        <v>72</v>
      </c>
      <c r="B35" s="2">
        <f>SUM('[2]4403Exp'!$D$47:$D$47)</f>
        <v>3.16792E-5</v>
      </c>
      <c r="C35" s="2">
        <f>SUM('[2]4407Exp'!$D$47:$D$47)</f>
        <v>9.2842750000000007E-4</v>
      </c>
      <c r="D35" s="2">
        <f>SUM('[2]4408Exp'!$D$47:$D$47)</f>
        <v>0</v>
      </c>
      <c r="E35" s="2">
        <f>SUM('[2]4412Exp'!$D$47:$D$47)</f>
        <v>0</v>
      </c>
      <c r="F35" s="2">
        <f>SUM('[2]4409Exp'!$D$47:$D$47)</f>
        <v>0</v>
      </c>
      <c r="G35" s="2">
        <f>SUM('[2]4418Exp'!$D$47:$D$47)</f>
        <v>0</v>
      </c>
      <c r="H35" s="2">
        <f>SUM('[2]94Exp'!$D$47:$D$47)</f>
        <v>0</v>
      </c>
      <c r="I35" s="2">
        <f>SUM('[2]4410Exp'!$D$47:$D$47)</f>
        <v>0</v>
      </c>
      <c r="J35" s="2">
        <f>SUM('[2]4411Exp'!$D$47:$D$47)</f>
        <v>0</v>
      </c>
      <c r="K35" s="2">
        <f>SUM('[2]442199Exp'!$D$47:$D$47)</f>
        <v>0</v>
      </c>
      <c r="L35" s="2">
        <f>SUM('[2]44OtherExp'!$D$47:$D$47)</f>
        <v>0</v>
      </c>
      <c r="M35" s="2"/>
      <c r="N35" s="2">
        <f>SUM('[2]440123Exp'!$D$47:$D$47)</f>
        <v>0</v>
      </c>
      <c r="O35" s="2">
        <f>SUM('[2]4701-5Exp'!$D$47:$D$47)</f>
        <v>0</v>
      </c>
      <c r="P35" s="2">
        <f>SUM('[2]48Exp'!$D$47:$D$47)</f>
        <v>0</v>
      </c>
      <c r="Q35" s="26">
        <f t="shared" si="0"/>
        <v>9.6010670000000009E-4</v>
      </c>
      <c r="S35" s="3">
        <f>SUM('[2]4403Exp'!$AD$47:$AD$47)</f>
        <v>7.6519999999999999E-3</v>
      </c>
      <c r="T35" s="3">
        <f>SUM('[2]4407Exp'!$AD$47:$AD$47)</f>
        <v>0.16051699999999999</v>
      </c>
      <c r="U35" s="3">
        <f>SUM('[2]4408Exp'!$AD$47:$AD$47)</f>
        <v>0</v>
      </c>
      <c r="V35" s="3">
        <f>SUM('[2]4412Exp'!$AD$47:$AD$47)</f>
        <v>0</v>
      </c>
      <c r="W35" s="3">
        <f>SUM('[2]4409Exp'!$AD$47:$AD$47)</f>
        <v>0</v>
      </c>
      <c r="X35" s="3">
        <f>SUM('[2]4418Exp'!$AD$47:$AD$47)</f>
        <v>0</v>
      </c>
      <c r="Y35" s="3">
        <f>SUM('[2]94Exp'!$AD$47:$AD$47)</f>
        <v>0</v>
      </c>
      <c r="Z35" s="3">
        <f>SUM('[2]4410Exp'!$AD$47:$AD$47)</f>
        <v>0</v>
      </c>
      <c r="AA35" s="3">
        <f>SUM('[2]4411Exp'!$AD$47:$AD$47)</f>
        <v>0</v>
      </c>
      <c r="AB35" s="3">
        <f>SUM('[2]442199Exp'!$AD$47:$AD$47)</f>
        <v>0</v>
      </c>
      <c r="AC35" s="3">
        <f>SUM('[2]44OtherExp'!$AD$47:$AD$47)</f>
        <v>0</v>
      </c>
      <c r="AD35" s="3"/>
      <c r="AE35" s="3">
        <f>SUM('[2]440123Exp'!$AD$47:$AD$47)</f>
        <v>0</v>
      </c>
      <c r="AF35" s="3">
        <f>SUM('[2]4701-5Exp'!$AD$47:$AD$47)</f>
        <v>0</v>
      </c>
      <c r="AG35" s="3">
        <f>SUM('[2]48Exp'!$AD$47:$AD$47)</f>
        <v>0</v>
      </c>
      <c r="AH35" s="4">
        <f t="shared" si="1"/>
        <v>0.16816899999999999</v>
      </c>
    </row>
    <row r="36" spans="1:34" ht="13">
      <c r="A36" t="s">
        <v>62</v>
      </c>
      <c r="B36" s="2">
        <f>SUM('[2]4403Exp'!$D$105:$D$105)</f>
        <v>0</v>
      </c>
      <c r="C36" s="2">
        <f>SUM('[2]4407Exp'!$D$105:$D$105)</f>
        <v>6.4535744000000013E-5</v>
      </c>
      <c r="D36" s="2">
        <f>SUM('[2]4408Exp'!$D$105:$D$105)</f>
        <v>0</v>
      </c>
      <c r="E36" s="2">
        <f>SUM('[2]4412Exp'!$D$105:$D$105)</f>
        <v>0</v>
      </c>
      <c r="F36" s="2">
        <f>SUM('[2]4409Exp'!$D$105:$D$105)</f>
        <v>0</v>
      </c>
      <c r="G36" s="2">
        <f>SUM('[2]4418Exp'!$D$105:$D$105)</f>
        <v>0</v>
      </c>
      <c r="H36" s="2">
        <f>SUM('[2]94Exp'!$D$105:$D$105)</f>
        <v>0</v>
      </c>
      <c r="I36" s="2">
        <f>SUM('[2]4410Exp'!$D$105:$D$105)</f>
        <v>0</v>
      </c>
      <c r="J36" s="2">
        <f>SUM('[2]4411Exp'!$D$105:$D$105)</f>
        <v>0</v>
      </c>
      <c r="K36" s="2">
        <f>SUM('[2]442199Exp'!$D$105:$D$105)</f>
        <v>0</v>
      </c>
      <c r="L36" s="2">
        <f>SUM('[2]44OtherExp'!$D$105:$D$105)</f>
        <v>0</v>
      </c>
      <c r="M36" s="2"/>
      <c r="N36" s="2">
        <f>SUM('[2]440123Exp'!$D$105:$D$105)</f>
        <v>0</v>
      </c>
      <c r="O36" s="2">
        <f>SUM('[2]4701-5Exp'!$D$105:$D$105)</f>
        <v>0</v>
      </c>
      <c r="P36" s="2">
        <f>SUM('[2]48Exp'!$D$105:$D$105)</f>
        <v>0</v>
      </c>
      <c r="Q36" s="26">
        <f t="shared" si="0"/>
        <v>6.4535744000000013E-5</v>
      </c>
      <c r="S36" s="3">
        <f>SUM('[2]4403Exp'!$AD$105:$AD$105)</f>
        <v>0</v>
      </c>
      <c r="T36" s="3">
        <f>SUM('[2]4407Exp'!$AD$105:$AD$105)</f>
        <v>1.0043999999999999E-2</v>
      </c>
      <c r="U36" s="3">
        <f>SUM('[2]4408Exp'!$AD$105:$AD$105)</f>
        <v>0</v>
      </c>
      <c r="V36" s="3">
        <f>SUM('[2]4412Exp'!$AD$105:$AD$105)</f>
        <v>0</v>
      </c>
      <c r="W36" s="3">
        <f>SUM('[2]4409Exp'!$AD$105:$AD$105)</f>
        <v>0</v>
      </c>
      <c r="X36" s="3">
        <f>SUM('[2]4418Exp'!$AD$105:$AD$105)</f>
        <v>0</v>
      </c>
      <c r="Y36" s="3">
        <f>SUM('[2]94Exp'!$AD$105:$AD$105)</f>
        <v>0</v>
      </c>
      <c r="Z36" s="3">
        <f>SUM('[2]4410Exp'!$AD$105:$AD$105)</f>
        <v>0</v>
      </c>
      <c r="AA36" s="3">
        <f>SUM('[2]4411Exp'!$AD$105:$AD$105)</f>
        <v>0</v>
      </c>
      <c r="AB36" s="3">
        <f>SUM('[2]442199Exp'!$AD$105:$AD$105)</f>
        <v>0</v>
      </c>
      <c r="AC36" s="3">
        <f>SUM('[2]44OtherExp'!$AD$105:$AD$105)</f>
        <v>0</v>
      </c>
      <c r="AD36" s="3"/>
      <c r="AE36" s="3">
        <f>SUM('[2]440123Exp'!$AD$105:$AD$105)</f>
        <v>0</v>
      </c>
      <c r="AF36" s="3">
        <f>SUM('[2]4701-5Exp'!$AD$105:$AD$105)</f>
        <v>0</v>
      </c>
      <c r="AG36" s="3">
        <f>SUM('[2]48Exp'!$AD$105:$AD$105)</f>
        <v>0</v>
      </c>
      <c r="AH36" s="4">
        <f t="shared" si="1"/>
        <v>1.0043999999999999E-2</v>
      </c>
    </row>
    <row r="37" spans="1:34" ht="13">
      <c r="A37" t="s">
        <v>6</v>
      </c>
      <c r="B37" s="2">
        <f>SUM('[2]4403Exp'!$D$108:$D$108)</f>
        <v>0.14817888959999997</v>
      </c>
      <c r="C37" s="2">
        <f>SUM('[2]4407Exp'!$D$108:$D$108)</f>
        <v>4.0877309199999998E-4</v>
      </c>
      <c r="D37" s="2">
        <f>SUM('[2]4408Exp'!$D$108:$D$108)</f>
        <v>0</v>
      </c>
      <c r="E37" s="2">
        <f>SUM('[2]4412Exp'!$D$108:$D$108)</f>
        <v>0</v>
      </c>
      <c r="F37" s="2">
        <f>SUM('[2]4409Exp'!$D$108:$D$108)</f>
        <v>0</v>
      </c>
      <c r="G37" s="2">
        <f>SUM('[2]4418Exp'!$D$108:$D$108)</f>
        <v>0</v>
      </c>
      <c r="H37" s="2">
        <f>SUM('[2]94Exp'!$D$108:$D$108)</f>
        <v>0</v>
      </c>
      <c r="I37" s="2">
        <f>SUM('[2]4410Exp'!$D$108:$D$108)</f>
        <v>0</v>
      </c>
      <c r="J37" s="2">
        <f>SUM('[2]4411Exp'!$D$108:$D$108)</f>
        <v>0</v>
      </c>
      <c r="K37" s="2">
        <f>SUM('[2]442199Exp'!$D$108:$D$108)</f>
        <v>0</v>
      </c>
      <c r="L37" s="2">
        <f>SUM('[2]44OtherExp'!$D$108:$D$108)</f>
        <v>-7.8604657505199071E-18</v>
      </c>
      <c r="M37" s="2"/>
      <c r="N37" s="2">
        <f>SUM('[2]440123Exp'!$D$108:$D$108)</f>
        <v>0</v>
      </c>
      <c r="O37" s="2">
        <f>SUM('[2]4701-5Exp'!$D$108:$D$108)</f>
        <v>0</v>
      </c>
      <c r="P37" s="2">
        <f>SUM('[2]48Exp'!$D$108:$D$108)</f>
        <v>0</v>
      </c>
      <c r="Q37" s="26">
        <f t="shared" si="0"/>
        <v>0.14858766269199997</v>
      </c>
      <c r="S37" s="3">
        <f>SUM('[2]4403Exp'!$AD$108:$AD$108)</f>
        <v>24.111936</v>
      </c>
      <c r="T37" s="3">
        <f>SUM('[2]4407Exp'!$AD$108:$AD$108)</f>
        <v>2.1932E-2</v>
      </c>
      <c r="U37" s="3">
        <f>SUM('[2]4408Exp'!$AD$108:$AD$108)</f>
        <v>0</v>
      </c>
      <c r="V37" s="3">
        <f>SUM('[2]4412Exp'!$AD$108:$AD$108)</f>
        <v>0</v>
      </c>
      <c r="W37" s="3">
        <f>SUM('[2]4409Exp'!$AD$108:$AD$108)</f>
        <v>0</v>
      </c>
      <c r="X37" s="3">
        <f>SUM('[2]4418Exp'!$AD$108:$AD$108)</f>
        <v>0</v>
      </c>
      <c r="Y37" s="3">
        <f>SUM('[2]94Exp'!$AD$108:$AD$108)</f>
        <v>0</v>
      </c>
      <c r="Z37" s="3">
        <f>SUM('[2]4410Exp'!$AD$108:$AD$108)</f>
        <v>0</v>
      </c>
      <c r="AA37" s="3">
        <f>SUM('[2]4411Exp'!$AD$108:$AD$108)</f>
        <v>0</v>
      </c>
      <c r="AB37" s="3">
        <f>SUM('[2]442199Exp'!$AD$108:$AD$108)</f>
        <v>0</v>
      </c>
      <c r="AC37" s="3">
        <f>SUM('[2]44OtherExp'!$AD$108:$AD$108)</f>
        <v>-3.8163916471489756E-16</v>
      </c>
      <c r="AD37" s="3"/>
      <c r="AE37" s="3">
        <f>SUM('[2]440123Exp'!$AD$108:$AD$108)</f>
        <v>0</v>
      </c>
      <c r="AF37" s="3">
        <f>SUM('[2]4701-5Exp'!$AD$108:$AD$108)</f>
        <v>0</v>
      </c>
      <c r="AG37" s="3">
        <f>SUM('[2]48Exp'!$AD$108:$AD$108)</f>
        <v>0</v>
      </c>
      <c r="AH37" s="4">
        <f t="shared" si="1"/>
        <v>24.133868</v>
      </c>
    </row>
    <row r="38" spans="1:34" ht="13">
      <c r="A38" t="s">
        <v>41</v>
      </c>
      <c r="B38" s="2">
        <f>SUM('[2]4403Exp'!$D$116:$D$116)</f>
        <v>0</v>
      </c>
      <c r="C38" s="2">
        <f>SUM('[2]4407Exp'!$D$116:$D$116)</f>
        <v>7.2717372000000006E-5</v>
      </c>
      <c r="D38" s="2">
        <f>SUM('[2]4408Exp'!$D$116:$D$116)</f>
        <v>3.9234999999999993E-5</v>
      </c>
      <c r="E38" s="2">
        <f>SUM('[2]4412Exp'!$D$116:$D$116)</f>
        <v>0</v>
      </c>
      <c r="F38" s="2">
        <f>SUM('[2]4409Exp'!$D$116:$D$116)</f>
        <v>0</v>
      </c>
      <c r="G38" s="2">
        <f>SUM('[2]4418Exp'!$D$116:$D$116)</f>
        <v>0</v>
      </c>
      <c r="H38" s="2">
        <f>SUM('[2]94Exp'!$D$116:$D$116)</f>
        <v>0</v>
      </c>
      <c r="I38" s="2">
        <f>SUM('[2]4410Exp'!$D$116:$D$116)</f>
        <v>0</v>
      </c>
      <c r="J38" s="2">
        <f>SUM('[2]4411Exp'!$D$116:$D$116)</f>
        <v>0</v>
      </c>
      <c r="K38" s="2">
        <f>SUM('[2]442199Exp'!$D$116:$D$116)</f>
        <v>0</v>
      </c>
      <c r="L38" s="2">
        <f>SUM('[2]44OtherExp'!$D$116:$D$116)</f>
        <v>1.2687499999999997E-5</v>
      </c>
      <c r="M38" s="2"/>
      <c r="N38" s="2">
        <f>SUM('[2]440123Exp'!$D$116:$D$116)</f>
        <v>0</v>
      </c>
      <c r="O38" s="2">
        <f>SUM('[2]4701-5Exp'!$D$116:$D$116)</f>
        <v>0</v>
      </c>
      <c r="P38" s="2">
        <f>SUM('[2]48Exp'!$D$116:$D$116)</f>
        <v>0</v>
      </c>
      <c r="Q38" s="26">
        <f t="shared" si="0"/>
        <v>1.24639872E-4</v>
      </c>
      <c r="S38" s="3">
        <f>SUM('[2]4403Exp'!$AD$116:$AD$116)</f>
        <v>0</v>
      </c>
      <c r="T38" s="3">
        <f>SUM('[2]4407Exp'!$AD$116:$AD$116)</f>
        <v>2.2636E-2</v>
      </c>
      <c r="U38" s="3">
        <f>SUM('[2]4408Exp'!$AD$116:$AD$116)</f>
        <v>8.5310000000000004E-3</v>
      </c>
      <c r="V38" s="3">
        <f>SUM('[2]4412Exp'!$AD$116:$AD$116)</f>
        <v>0</v>
      </c>
      <c r="W38" s="3">
        <f>SUM('[2]4409Exp'!$AD$116:$AD$116)</f>
        <v>0</v>
      </c>
      <c r="X38" s="3">
        <f>SUM('[2]4418Exp'!$AD$116:$AD$116)</f>
        <v>0</v>
      </c>
      <c r="Y38" s="3">
        <f>SUM('[2]94Exp'!$AD$116:$AD$116)</f>
        <v>0</v>
      </c>
      <c r="Z38" s="3">
        <f>SUM('[2]4410Exp'!$AD$116:$AD$116)</f>
        <v>0</v>
      </c>
      <c r="AA38" s="3">
        <f>SUM('[2]4411Exp'!$AD$116:$AD$116)</f>
        <v>0</v>
      </c>
      <c r="AB38" s="3">
        <f>SUM('[2]442199Exp'!$AD$116:$AD$116)</f>
        <v>0</v>
      </c>
      <c r="AC38" s="3">
        <f>SUM('[2]44OtherExp'!$AD$116:$AD$116)</f>
        <v>2.5229999999999975E-3</v>
      </c>
      <c r="AD38" s="3"/>
      <c r="AE38" s="3">
        <f>SUM('[2]440123Exp'!$AD$116:$AD$116)</f>
        <v>0</v>
      </c>
      <c r="AF38" s="3">
        <f>SUM('[2]4701-5Exp'!$AD$116:$AD$116)</f>
        <v>0</v>
      </c>
      <c r="AG38" s="3">
        <f>SUM('[2]48Exp'!$AD$116:$AD$116)</f>
        <v>0</v>
      </c>
      <c r="AH38" s="4">
        <f t="shared" si="1"/>
        <v>3.3689999999999998E-2</v>
      </c>
    </row>
    <row r="39" spans="1:34" ht="13">
      <c r="A39" t="s">
        <v>57</v>
      </c>
      <c r="B39" s="2">
        <f>SUM('[2]4403Exp'!$D$138:$D$138)</f>
        <v>0</v>
      </c>
      <c r="C39" s="2">
        <f>SUM('[2]4407Exp'!$D$138:$D$138)</f>
        <v>3.2590448800000002E-4</v>
      </c>
      <c r="D39" s="2">
        <f>SUM('[2]4408Exp'!$D$138:$D$138)</f>
        <v>5.4756099999999996E-5</v>
      </c>
      <c r="E39" s="2">
        <f>SUM('[2]4412Exp'!$D$138:$D$138)</f>
        <v>0</v>
      </c>
      <c r="F39" s="2">
        <f>SUM('[2]4409Exp'!$D$138:$D$138)</f>
        <v>4.2059919999999995E-5</v>
      </c>
      <c r="G39" s="2">
        <f>SUM('[2]4418Exp'!$D$138:$D$138)</f>
        <v>0</v>
      </c>
      <c r="H39" s="2">
        <f>SUM('[2]94Exp'!$D$138:$D$138)</f>
        <v>0</v>
      </c>
      <c r="I39" s="2">
        <f>SUM('[2]4410Exp'!$D$138:$D$138)</f>
        <v>0</v>
      </c>
      <c r="J39" s="2">
        <f>SUM('[2]4411Exp'!$D$138:$D$138)</f>
        <v>0</v>
      </c>
      <c r="K39" s="2">
        <f>SUM('[2]442199Exp'!$D$138:$D$138)</f>
        <v>0</v>
      </c>
      <c r="L39" s="2">
        <f>SUM('[2]44OtherExp'!$D$138:$D$138)</f>
        <v>4.0657581468206416E-20</v>
      </c>
      <c r="M39" s="2"/>
      <c r="N39" s="2">
        <f>SUM('[2]440123Exp'!$D$138:$D$138)</f>
        <v>0</v>
      </c>
      <c r="O39" s="2">
        <f>SUM('[2]4701-5Exp'!$D$138:$D$138)</f>
        <v>0</v>
      </c>
      <c r="P39" s="2">
        <f>SUM('[2]48Exp'!$D$138:$D$138)</f>
        <v>0</v>
      </c>
      <c r="Q39" s="26">
        <f t="shared" si="0"/>
        <v>4.227205080000001E-4</v>
      </c>
      <c r="S39" s="3">
        <f>SUM('[2]4403Exp'!$AD$138:$AD$138)</f>
        <v>0</v>
      </c>
      <c r="T39" s="3">
        <f>SUM('[2]4407Exp'!$AD$138:$AD$138)</f>
        <v>5.9608999999999995E-2</v>
      </c>
      <c r="U39" s="3">
        <f>SUM('[2]4408Exp'!$AD$138:$AD$138)</f>
        <v>9.5199999999999989E-3</v>
      </c>
      <c r="V39" s="3">
        <f>SUM('[2]4412Exp'!$AD$138:$AD$138)</f>
        <v>0</v>
      </c>
      <c r="W39" s="3">
        <f>SUM('[2]4409Exp'!$AD$138:$AD$138)</f>
        <v>7.8689999999999993E-3</v>
      </c>
      <c r="X39" s="3">
        <f>SUM('[2]4418Exp'!$AD$138:$AD$138)</f>
        <v>0</v>
      </c>
      <c r="Y39" s="3">
        <f>SUM('[2]94Exp'!$AD$138:$AD$138)</f>
        <v>0</v>
      </c>
      <c r="Z39" s="3">
        <f>SUM('[2]4410Exp'!$AD$138:$AD$138)</f>
        <v>0</v>
      </c>
      <c r="AA39" s="3">
        <f>SUM('[2]4411Exp'!$AD$138:$AD$138)</f>
        <v>0</v>
      </c>
      <c r="AB39" s="3">
        <f>SUM('[2]442199Exp'!$AD$138:$AD$138)</f>
        <v>0</v>
      </c>
      <c r="AC39" s="3">
        <f>SUM('[2]44OtherExp'!$AD$138:$AD$138)</f>
        <v>3.4694469519536142E-18</v>
      </c>
      <c r="AD39" s="3"/>
      <c r="AE39" s="3">
        <f>SUM('[2]440123Exp'!$AD$138:$AD$138)</f>
        <v>0</v>
      </c>
      <c r="AF39" s="3">
        <f>SUM('[2]4701-5Exp'!$AD$138:$AD$138)</f>
        <v>0</v>
      </c>
      <c r="AG39" s="3">
        <f>SUM('[2]48Exp'!$AD$138:$AD$138)</f>
        <v>0</v>
      </c>
      <c r="AH39" s="4">
        <f t="shared" si="1"/>
        <v>7.6997999999999997E-2</v>
      </c>
    </row>
    <row r="40" spans="1:34" ht="13">
      <c r="A40" t="s">
        <v>61</v>
      </c>
      <c r="B40" s="2">
        <f>SUM('[2]4403Exp'!$D$147:$D$147)</f>
        <v>0</v>
      </c>
      <c r="C40" s="2">
        <f>SUM('[2]4407Exp'!$D$147:$D$147)</f>
        <v>0</v>
      </c>
      <c r="D40" s="2">
        <f>SUM('[2]4408Exp'!$D$147:$D$147)</f>
        <v>0</v>
      </c>
      <c r="E40" s="2">
        <f>SUM('[2]4412Exp'!$D$147:$D$147)</f>
        <v>0</v>
      </c>
      <c r="F40" s="2">
        <f>SUM('[2]4409Exp'!$D$147:$D$147)</f>
        <v>0</v>
      </c>
      <c r="G40" s="2">
        <f>SUM('[2]4418Exp'!$D$147:$D$147)</f>
        <v>0</v>
      </c>
      <c r="H40" s="2">
        <f>SUM('[2]94Exp'!$D$147:$D$147)</f>
        <v>0</v>
      </c>
      <c r="I40" s="2">
        <f>SUM('[2]4410Exp'!$D$147:$D$147)</f>
        <v>0</v>
      </c>
      <c r="J40" s="2">
        <f>SUM('[2]4411Exp'!$D$147:$D$147)</f>
        <v>0</v>
      </c>
      <c r="K40" s="2">
        <f>SUM('[2]442199Exp'!$D$147:$D$147)</f>
        <v>0</v>
      </c>
      <c r="L40" s="2">
        <f>SUM('[2]44OtherExp'!$D$147:$D$147)</f>
        <v>0</v>
      </c>
      <c r="M40" s="2"/>
      <c r="N40" s="2">
        <f>SUM('[2]440123Exp'!$D$147:$D$147)</f>
        <v>0</v>
      </c>
      <c r="O40" s="2">
        <f>SUM('[2]4701-5Exp'!$D$147:$D$147)</f>
        <v>0</v>
      </c>
      <c r="P40" s="2">
        <f>SUM('[2]48Exp'!$D$147:$D$147)</f>
        <v>0</v>
      </c>
      <c r="Q40" s="26">
        <f t="shared" si="0"/>
        <v>0</v>
      </c>
      <c r="S40" s="3">
        <f>SUM('[2]4403Exp'!$AD$147:$AD$147)</f>
        <v>0</v>
      </c>
      <c r="T40" s="3">
        <f>SUM('[2]4407Exp'!$AD$147:$AD$147)</f>
        <v>0</v>
      </c>
      <c r="U40" s="3">
        <f>SUM('[2]4408Exp'!$AD$147:$AD$147)</f>
        <v>0</v>
      </c>
      <c r="V40" s="3">
        <f>SUM('[2]4412Exp'!$AD$147:$AD$147)</f>
        <v>0</v>
      </c>
      <c r="W40" s="3">
        <f>SUM('[2]4409Exp'!$AD$147:$AD$147)</f>
        <v>0</v>
      </c>
      <c r="X40" s="3">
        <f>SUM('[2]4418Exp'!$AD$147:$AD$147)</f>
        <v>0</v>
      </c>
      <c r="Y40" s="3">
        <f>SUM('[2]94Exp'!$AD$147:$AD$147)</f>
        <v>0</v>
      </c>
      <c r="Z40" s="3">
        <f>SUM('[2]4410Exp'!$AD$147:$AD$147)</f>
        <v>0</v>
      </c>
      <c r="AA40" s="3">
        <f>SUM('[2]4411Exp'!$AD$147:$AD$147)</f>
        <v>0</v>
      </c>
      <c r="AB40" s="3">
        <f>SUM('[2]442199Exp'!$AD$147:$AD$147)</f>
        <v>0</v>
      </c>
      <c r="AC40" s="3">
        <f>SUM('[2]44OtherExp'!$AD$147:$AD$147)</f>
        <v>0</v>
      </c>
      <c r="AD40" s="3"/>
      <c r="AE40" s="3">
        <f>SUM('[2]440123Exp'!$AD$147:$AD$147)</f>
        <v>0</v>
      </c>
      <c r="AF40" s="3">
        <f>SUM('[2]4701-5Exp'!$AD$147:$AD$147)</f>
        <v>0</v>
      </c>
      <c r="AG40" s="3">
        <f>SUM('[2]48Exp'!$AD$147:$AD$147)</f>
        <v>0</v>
      </c>
      <c r="AH40" s="4">
        <f t="shared" si="1"/>
        <v>0</v>
      </c>
    </row>
    <row r="41" spans="1:34" ht="13">
      <c r="A41" t="s">
        <v>59</v>
      </c>
      <c r="B41" s="2">
        <f>SUM('[2]4403Exp'!$D$265:$D$265)</f>
        <v>2.5120060000000002E-4</v>
      </c>
      <c r="C41" s="2">
        <f>SUM('[2]4407Exp'!$D$265:$D$265)</f>
        <v>2.4109624448000001E-2</v>
      </c>
      <c r="D41" s="2">
        <f>SUM('[2]4408Exp'!$D$265:$D$265)</f>
        <v>2.2456996799999998E-3</v>
      </c>
      <c r="E41" s="2">
        <f>SUM('[2]4412Exp'!$D$265:$D$265)</f>
        <v>2.96562E-4</v>
      </c>
      <c r="F41" s="2">
        <f>SUM('[2]4409Exp'!$D$265:$D$265)</f>
        <v>5.8703539999999989E-4</v>
      </c>
      <c r="G41" s="2">
        <f>SUM('[2]4418Exp'!$D$265:$D$265)</f>
        <v>4.8685000000000006E-5</v>
      </c>
      <c r="H41" s="2">
        <f>SUM('[2]94Exp'!$D$265:$D$265)</f>
        <v>0</v>
      </c>
      <c r="I41" s="2">
        <f>SUM('[2]4410Exp'!$D$265:$D$265)</f>
        <v>0</v>
      </c>
      <c r="J41" s="2">
        <f>SUM('[2]4411Exp'!$D$265:$D$265)</f>
        <v>0</v>
      </c>
      <c r="K41" s="2">
        <f>SUM('[2]442199Exp'!$D$265:$D$265)</f>
        <v>0</v>
      </c>
      <c r="L41" s="2">
        <f>SUM('[2]44OtherExp'!$D$265:$D$265)</f>
        <v>1.7062499999999178E-5</v>
      </c>
      <c r="M41" s="2"/>
      <c r="N41" s="2">
        <f>SUM('[2]440123Exp'!$D$265:$D$265)</f>
        <v>0</v>
      </c>
      <c r="O41" s="2">
        <f>SUM('[2]4701-5Exp'!$D$265:$D$265)</f>
        <v>0</v>
      </c>
      <c r="P41" s="2">
        <f>SUM('[2]48Exp'!$D$265:$D$265)</f>
        <v>0</v>
      </c>
      <c r="Q41" s="26">
        <f t="shared" si="0"/>
        <v>2.7555869628000003E-2</v>
      </c>
      <c r="S41" s="3">
        <f>SUM('[2]4403Exp'!$AD$265:$AD$265)</f>
        <v>5.2586000000000001E-2</v>
      </c>
      <c r="T41" s="3">
        <f>SUM('[2]4407Exp'!$AD$265:$AD$265)</f>
        <v>4.0434340000000004</v>
      </c>
      <c r="U41" s="3">
        <f>SUM('[2]4408Exp'!$AD$265:$AD$265)</f>
        <v>0.46808499999999997</v>
      </c>
      <c r="V41" s="3">
        <f>SUM('[2]4412Exp'!$AD$265:$AD$265)</f>
        <v>4.8320999999999996E-2</v>
      </c>
      <c r="W41" s="3">
        <f>SUM('[2]4409Exp'!$AD$265:$AD$265)</f>
        <v>0.12212199999999998</v>
      </c>
      <c r="X41" s="3">
        <f>SUM('[2]4418Exp'!$AD$265:$AD$265)</f>
        <v>8.9849999999999982E-3</v>
      </c>
      <c r="Y41" s="3">
        <f>SUM('[2]94Exp'!$AD$265:$AD$265)</f>
        <v>0</v>
      </c>
      <c r="Z41" s="3">
        <f>SUM('[2]4410Exp'!$AD$265:$AD$265)</f>
        <v>0</v>
      </c>
      <c r="AA41" s="3">
        <f>SUM('[2]4411Exp'!$AD$265:$AD$265)</f>
        <v>0</v>
      </c>
      <c r="AB41" s="3">
        <f>SUM('[2]442199Exp'!$AD$265:$AD$265)</f>
        <v>0</v>
      </c>
      <c r="AC41" s="3">
        <f>SUM('[2]44OtherExp'!$AD$265:$AD$265)</f>
        <v>2.7199999999999169E-3</v>
      </c>
      <c r="AD41" s="3"/>
      <c r="AE41" s="3">
        <f>SUM('[2]440123Exp'!$AD$265:$AD$265)</f>
        <v>0</v>
      </c>
      <c r="AF41" s="3">
        <f>SUM('[2]4701-5Exp'!$AD$265:$AD$265)</f>
        <v>0</v>
      </c>
      <c r="AG41" s="3">
        <f>SUM('[2]48Exp'!$AD$265:$AD$265)</f>
        <v>0</v>
      </c>
      <c r="AH41" s="4">
        <f t="shared" si="1"/>
        <v>4.7462530000000003</v>
      </c>
    </row>
    <row r="42" spans="1:34" ht="13">
      <c r="A42" t="s">
        <v>8</v>
      </c>
      <c r="B42" s="2">
        <f>SUM('[2]4403Exp'!$D$206:$D$206)</f>
        <v>3.4189399999999995E-5</v>
      </c>
      <c r="C42" s="2">
        <f>SUM('[2]4407Exp'!$D$206:$D$206)</f>
        <v>0</v>
      </c>
      <c r="D42" s="2">
        <f>SUM('[2]4408Exp'!$D$206:$D$206)</f>
        <v>0</v>
      </c>
      <c r="E42" s="2">
        <f>SUM('[2]4412Exp'!$D$206:$D$206)</f>
        <v>0</v>
      </c>
      <c r="F42" s="2">
        <f>SUM('[2]4409Exp'!$D$206:$D$206)</f>
        <v>0</v>
      </c>
      <c r="G42" s="2">
        <f>SUM('[2]4418Exp'!$D$206:$D$206)</f>
        <v>0</v>
      </c>
      <c r="H42" s="2">
        <f>SUM('[2]94Exp'!$D$206:$D$206)</f>
        <v>0</v>
      </c>
      <c r="I42" s="2">
        <f>SUM('[2]4410Exp'!$D$206:$D$206)</f>
        <v>0</v>
      </c>
      <c r="J42" s="2">
        <f>SUM('[2]4411Exp'!$D$206:$D$206)</f>
        <v>0</v>
      </c>
      <c r="K42" s="2">
        <f>SUM('[2]442199Exp'!$D$206:$D$206)</f>
        <v>0</v>
      </c>
      <c r="L42" s="2">
        <f>SUM('[2]44OtherExp'!$D$206:$D$206)</f>
        <v>0</v>
      </c>
      <c r="M42" s="2"/>
      <c r="N42" s="2">
        <f>SUM('[2]440123Exp'!$D$206:$D$206)</f>
        <v>0</v>
      </c>
      <c r="O42" s="2">
        <f>SUM('[2]4701-5Exp'!$D$206:$D$206)</f>
        <v>0</v>
      </c>
      <c r="P42" s="2">
        <f>SUM('[2]48Exp'!$D$206:$D$206)</f>
        <v>0</v>
      </c>
      <c r="Q42" s="26">
        <f t="shared" si="0"/>
        <v>3.4189399999999995E-5</v>
      </c>
      <c r="S42" s="3">
        <f>SUM('[2]4403Exp'!$AD$206:$AD$206)</f>
        <v>7.7989999999999995E-3</v>
      </c>
      <c r="T42" s="3">
        <f>SUM('[2]4407Exp'!$AD$206:$AD$206)</f>
        <v>0</v>
      </c>
      <c r="U42" s="3">
        <f>SUM('[2]4408Exp'!$AD$206:$AD$206)</f>
        <v>0</v>
      </c>
      <c r="V42" s="3">
        <f>SUM('[2]4412Exp'!$AD$206:$AD$206)</f>
        <v>0</v>
      </c>
      <c r="W42" s="3">
        <f>SUM('[2]4409Exp'!$AD$206:$AD$206)</f>
        <v>0</v>
      </c>
      <c r="X42" s="3">
        <f>SUM('[2]4418Exp'!$AD$206:$AD$206)</f>
        <v>0</v>
      </c>
      <c r="Y42" s="3">
        <f>SUM('[2]94Exp'!$AD$206:$AD$206)</f>
        <v>0</v>
      </c>
      <c r="Z42" s="3">
        <f>SUM('[2]4410Exp'!$AD$206:$AD$206)</f>
        <v>0</v>
      </c>
      <c r="AA42" s="3">
        <f>SUM('[2]4411Exp'!$AD$206:$AD$206)</f>
        <v>0</v>
      </c>
      <c r="AB42" s="3">
        <f>SUM('[2]442199Exp'!$AD$206:$AD$206)</f>
        <v>0</v>
      </c>
      <c r="AC42" s="3">
        <f>SUM('[2]44OtherExp'!$AD$206:$AD$206)</f>
        <v>0</v>
      </c>
      <c r="AD42" s="3"/>
      <c r="AE42" s="3">
        <f>SUM('[2]440123Exp'!$AD$206:$AD$206)</f>
        <v>0</v>
      </c>
      <c r="AF42" s="3">
        <f>SUM('[2]4701-5Exp'!$AD$206:$AD$206)</f>
        <v>0</v>
      </c>
      <c r="AG42" s="3">
        <f>SUM('[2]48Exp'!$AD$206:$AD$206)</f>
        <v>0</v>
      </c>
      <c r="AH42" s="4">
        <f t="shared" si="1"/>
        <v>7.7989999999999995E-3</v>
      </c>
    </row>
    <row r="43" spans="1:34" ht="13">
      <c r="A43" t="s">
        <v>40</v>
      </c>
      <c r="B43" s="2">
        <f>SUM('[2]4403Exp'!$D$121:$D$121)</f>
        <v>0</v>
      </c>
      <c r="C43" s="2">
        <f>SUM('[2]4407Exp'!$D$121:$D$121)</f>
        <v>2.1820052800000002E-4</v>
      </c>
      <c r="D43" s="2">
        <f>SUM('[2]4408Exp'!$D$121:$D$121)</f>
        <v>0</v>
      </c>
      <c r="E43" s="2">
        <f>SUM('[2]4412Exp'!$D$121:$D$121)</f>
        <v>0</v>
      </c>
      <c r="F43" s="2">
        <f>SUM('[2]4409Exp'!$D$121:$D$121)</f>
        <v>0</v>
      </c>
      <c r="G43" s="2">
        <f>SUM('[2]4418Exp'!$D$121:$D$121)</f>
        <v>0</v>
      </c>
      <c r="H43" s="2">
        <f>SUM('[2]94Exp'!$D$121:$D$121)</f>
        <v>0</v>
      </c>
      <c r="I43" s="2">
        <f>SUM('[2]4410Exp'!$D$121:$D$121)</f>
        <v>0</v>
      </c>
      <c r="J43" s="2">
        <f>SUM('[2]4411Exp'!$D$121:$D$121)</f>
        <v>0</v>
      </c>
      <c r="K43" s="2">
        <f>SUM('[2]442199Exp'!$D$121:$D$121)</f>
        <v>0</v>
      </c>
      <c r="L43" s="2">
        <f>SUM('[2]44OtherExp'!$D$121:$D$121)</f>
        <v>0</v>
      </c>
      <c r="M43" s="2"/>
      <c r="N43" s="2">
        <f>SUM('[2]440123Exp'!$D$121:$D$121)</f>
        <v>0</v>
      </c>
      <c r="O43" s="2">
        <f>SUM('[2]4701-5Exp'!$D$121:$D$121)</f>
        <v>0</v>
      </c>
      <c r="P43" s="2">
        <f>SUM('[2]48Exp'!$D$121:$D$121)</f>
        <v>0</v>
      </c>
      <c r="Q43" s="26">
        <f t="shared" si="0"/>
        <v>2.1820052800000002E-4</v>
      </c>
      <c r="S43" s="3">
        <f>SUM('[2]4403Exp'!$AD$121:$AD$121)</f>
        <v>0</v>
      </c>
      <c r="T43" s="3">
        <f>SUM('[2]4407Exp'!$AD$121:$AD$121)</f>
        <v>6.7917999999999992E-2</v>
      </c>
      <c r="U43" s="3">
        <f>SUM('[2]4408Exp'!$AD$121:$AD$121)</f>
        <v>0</v>
      </c>
      <c r="V43" s="3">
        <f>SUM('[2]4412Exp'!$AD$121:$AD$121)</f>
        <v>0</v>
      </c>
      <c r="W43" s="3">
        <f>SUM('[2]4409Exp'!$AD$121:$AD$121)</f>
        <v>0</v>
      </c>
      <c r="X43" s="3">
        <f>SUM('[2]4418Exp'!$AD$121:$AD$121)</f>
        <v>0</v>
      </c>
      <c r="Y43" s="3">
        <f>SUM('[2]94Exp'!$AD$121:$AD$121)</f>
        <v>0</v>
      </c>
      <c r="Z43" s="3">
        <f>SUM('[2]4410Exp'!$AD$121:$AD$121)</f>
        <v>0</v>
      </c>
      <c r="AA43" s="3">
        <f>SUM('[2]4411Exp'!$AD$121:$AD$121)</f>
        <v>0</v>
      </c>
      <c r="AB43" s="3">
        <f>SUM('[2]442199Exp'!$AD$121:$AD$121)</f>
        <v>0</v>
      </c>
      <c r="AC43" s="3">
        <f>SUM('[2]44OtherExp'!$AD$121:$AD$121)</f>
        <v>0</v>
      </c>
      <c r="AD43" s="3"/>
      <c r="AE43" s="3">
        <f>SUM('[2]440123Exp'!$AD$121:$AD$121)</f>
        <v>0</v>
      </c>
      <c r="AF43" s="3">
        <f>SUM('[2]4701-5Exp'!$AD$121:$AD$121)</f>
        <v>0</v>
      </c>
      <c r="AG43" s="3">
        <f>SUM('[2]48Exp'!$AD$121:$AD$121)</f>
        <v>0</v>
      </c>
      <c r="AH43" s="4">
        <f t="shared" si="1"/>
        <v>6.7917999999999992E-2</v>
      </c>
    </row>
    <row r="44" spans="1:34" ht="13">
      <c r="A44" t="s">
        <v>9</v>
      </c>
      <c r="B44" s="2">
        <f>SUM('[2]4403Exp'!$D$228:$D$228)</f>
        <v>0</v>
      </c>
      <c r="C44" s="2">
        <f>SUM('[2]4407Exp'!$D$228:$D$228)</f>
        <v>0</v>
      </c>
      <c r="D44" s="2">
        <f>SUM('[2]4408Exp'!$D$228:$D$228)</f>
        <v>0</v>
      </c>
      <c r="E44" s="2">
        <f>SUM('[2]4412Exp'!$D$228:$D$228)</f>
        <v>3.6539272000000002E-4</v>
      </c>
      <c r="F44" s="2">
        <f>SUM('[2]4409Exp'!$D$228:$D$228)</f>
        <v>4.7276179999999998E-5</v>
      </c>
      <c r="G44" s="2">
        <f>SUM('[2]4418Exp'!$D$228:$D$228)</f>
        <v>0</v>
      </c>
      <c r="H44" s="2">
        <f>SUM('[2]94Exp'!$D$228:$D$228)</f>
        <v>0</v>
      </c>
      <c r="I44" s="2">
        <f>SUM('[2]4410Exp'!$D$228:$D$228)</f>
        <v>0</v>
      </c>
      <c r="J44" s="2">
        <f>SUM('[2]4411Exp'!$D$228:$D$228)</f>
        <v>0</v>
      </c>
      <c r="K44" s="2">
        <f>SUM('[2]442199Exp'!$D$228:$D$228)</f>
        <v>0</v>
      </c>
      <c r="L44" s="2">
        <f>SUM('[2]44OtherExp'!$D$228:$D$228)</f>
        <v>0</v>
      </c>
      <c r="M44" s="2"/>
      <c r="N44" s="2">
        <f>SUM('[2]440123Exp'!$D$228:$D$228)</f>
        <v>0</v>
      </c>
      <c r="O44" s="2">
        <f>SUM('[2]4701-5Exp'!$D$228:$D$228)</f>
        <v>0</v>
      </c>
      <c r="P44" s="2">
        <f>SUM('[2]48Exp'!$D$228:$D$228)</f>
        <v>0</v>
      </c>
      <c r="Q44" s="26">
        <f t="shared" si="0"/>
        <v>4.1266890000000002E-4</v>
      </c>
      <c r="S44" s="3">
        <f>SUM('[2]4403Exp'!$AD$228:$AD$228)</f>
        <v>0</v>
      </c>
      <c r="T44" s="3">
        <f>SUM('[2]4407Exp'!$AD$228:$AD$228)</f>
        <v>0</v>
      </c>
      <c r="U44" s="3">
        <f>SUM('[2]4408Exp'!$AD$228:$AD$228)</f>
        <v>0</v>
      </c>
      <c r="V44" s="3">
        <f>SUM('[2]4412Exp'!$AD$228:$AD$228)</f>
        <v>0.108568</v>
      </c>
      <c r="W44" s="3">
        <f>SUM('[2]4409Exp'!$AD$228:$AD$228)</f>
        <v>1.3044E-2</v>
      </c>
      <c r="X44" s="3">
        <f>SUM('[2]4418Exp'!$AD$228:$AD$228)</f>
        <v>0</v>
      </c>
      <c r="Y44" s="3">
        <f>SUM('[2]94Exp'!$AD$228:$AD$228)</f>
        <v>0</v>
      </c>
      <c r="Z44" s="3">
        <f>SUM('[2]4410Exp'!$AD$228:$AD$228)</f>
        <v>0</v>
      </c>
      <c r="AA44" s="3">
        <f>SUM('[2]4411Exp'!$AD$228:$AD$228)</f>
        <v>0</v>
      </c>
      <c r="AB44" s="3">
        <f>SUM('[2]442199Exp'!$AD$228:$AD$228)</f>
        <v>0</v>
      </c>
      <c r="AC44" s="3">
        <f>SUM('[2]44OtherExp'!$AD$228:$AD$228)</f>
        <v>0</v>
      </c>
      <c r="AD44" s="3"/>
      <c r="AE44" s="3">
        <f>SUM('[2]440123Exp'!$AD$228:$AD$228)</f>
        <v>0</v>
      </c>
      <c r="AF44" s="3">
        <f>SUM('[2]4701-5Exp'!$AD$228:$AD$228)</f>
        <v>0</v>
      </c>
      <c r="AG44" s="3">
        <f>SUM('[2]48Exp'!$AD$228:$AD$228)</f>
        <v>0</v>
      </c>
      <c r="AH44" s="4">
        <f t="shared" si="1"/>
        <v>0.121612</v>
      </c>
    </row>
    <row r="45" spans="1:34" ht="13">
      <c r="A45" t="s">
        <v>10</v>
      </c>
      <c r="B45" s="2">
        <f>SUM('[2]4403Exp'!$D$231:$D$231)</f>
        <v>0</v>
      </c>
      <c r="C45" s="2">
        <f>SUM('[2]4407Exp'!$D$231:$D$231)</f>
        <v>0</v>
      </c>
      <c r="D45" s="2">
        <f>SUM('[2]4408Exp'!$D$231:$D$231)</f>
        <v>0</v>
      </c>
      <c r="E45" s="2">
        <f>SUM('[2]4412Exp'!$D$231:$D$231)</f>
        <v>0</v>
      </c>
      <c r="F45" s="2">
        <f>SUM('[2]4409Exp'!$D$231:$D$231)</f>
        <v>0</v>
      </c>
      <c r="G45" s="2">
        <f>SUM('[2]4418Exp'!$D$231:$D$231)</f>
        <v>0</v>
      </c>
      <c r="H45" s="2">
        <f>SUM('[2]94Exp'!$D$231:$D$231)</f>
        <v>0</v>
      </c>
      <c r="I45" s="2">
        <f>SUM('[2]4410Exp'!$D$231:$D$231)</f>
        <v>0</v>
      </c>
      <c r="J45" s="2">
        <f>SUM('[2]4411Exp'!$D$231:$D$231)</f>
        <v>0</v>
      </c>
      <c r="K45" s="2">
        <f>SUM('[2]442199Exp'!$D$231:$D$231)</f>
        <v>0</v>
      </c>
      <c r="L45" s="2">
        <f>SUM('[2]44OtherExp'!$D$231:$D$231)</f>
        <v>0</v>
      </c>
      <c r="M45" s="2"/>
      <c r="N45" s="2">
        <f>SUM('[2]440123Exp'!$D$231:$D$231)</f>
        <v>0</v>
      </c>
      <c r="O45" s="2">
        <f>SUM('[2]4701-5Exp'!$D$231:$D$231)</f>
        <v>0</v>
      </c>
      <c r="P45" s="2">
        <f>SUM('[2]48Exp'!$D$231:$D$231)</f>
        <v>0</v>
      </c>
      <c r="Q45" s="26">
        <f t="shared" si="0"/>
        <v>0</v>
      </c>
      <c r="S45" s="3">
        <f>SUM('[2]4403Exp'!$AD$231:$AD$231)</f>
        <v>0</v>
      </c>
      <c r="T45" s="3">
        <f>SUM('[2]4407Exp'!$AD$231:$AD$231)</f>
        <v>0</v>
      </c>
      <c r="U45" s="3">
        <f>SUM('[2]4408Exp'!$AD$231:$AD$231)</f>
        <v>0</v>
      </c>
      <c r="V45" s="3">
        <f>SUM('[2]4412Exp'!$AD$231:$AD$231)</f>
        <v>0</v>
      </c>
      <c r="W45" s="3">
        <f>SUM('[2]4409Exp'!$AD$231:$AD$231)</f>
        <v>0</v>
      </c>
      <c r="X45" s="3">
        <f>SUM('[2]4418Exp'!$AD$231:$AD$231)</f>
        <v>0</v>
      </c>
      <c r="Y45" s="3">
        <f>SUM('[2]94Exp'!$AD$231:$AD$231)</f>
        <v>0</v>
      </c>
      <c r="Z45" s="3">
        <f>SUM('[2]4410Exp'!$AD$231:$AD$231)</f>
        <v>0</v>
      </c>
      <c r="AA45" s="3">
        <f>SUM('[2]4411Exp'!$AD$231:$AD$231)</f>
        <v>0</v>
      </c>
      <c r="AB45" s="3">
        <f>SUM('[2]442199Exp'!$AD$231:$AD$231)</f>
        <v>0</v>
      </c>
      <c r="AC45" s="3">
        <f>SUM('[2]44OtherExp'!$AD$231:$AD$231)</f>
        <v>0</v>
      </c>
      <c r="AD45" s="3"/>
      <c r="AE45" s="3">
        <f>SUM('[2]440123Exp'!$AD$231:$AD$231)</f>
        <v>0</v>
      </c>
      <c r="AF45" s="3">
        <f>SUM('[2]4701-5Exp'!$AD$231:$AD$231)</f>
        <v>0</v>
      </c>
      <c r="AG45" s="3">
        <f>SUM('[2]48Exp'!$AD$231:$AD$231)</f>
        <v>0</v>
      </c>
      <c r="AH45" s="4">
        <f t="shared" si="1"/>
        <v>0</v>
      </c>
    </row>
    <row r="46" spans="1:34" ht="13">
      <c r="A46" t="s">
        <v>52</v>
      </c>
      <c r="B46" s="2">
        <f>SUM('[2]4403Exp'!$D$238:$D$238)</f>
        <v>0</v>
      </c>
      <c r="C46" s="2">
        <f>SUM('[2]4407Exp'!$D$238:$D$238)</f>
        <v>4.1778027200000003E-4</v>
      </c>
      <c r="D46" s="2">
        <f>SUM('[2]4408Exp'!$D$238:$D$238)</f>
        <v>0</v>
      </c>
      <c r="E46" s="2">
        <f>SUM('[2]4412Exp'!$D$238:$D$238)</f>
        <v>0</v>
      </c>
      <c r="F46" s="2">
        <f>SUM('[2]4409Exp'!$D$238:$D$238)</f>
        <v>1.2534185999999998E-4</v>
      </c>
      <c r="G46" s="2">
        <f>SUM('[2]4418Exp'!$D$238:$D$238)</f>
        <v>0</v>
      </c>
      <c r="H46" s="2">
        <f>SUM('[2]94Exp'!$D$238:$D$238)</f>
        <v>0</v>
      </c>
      <c r="I46" s="2">
        <f>SUM('[2]4410Exp'!$D$238:$D$238)</f>
        <v>0</v>
      </c>
      <c r="J46" s="2">
        <f>SUM('[2]4411Exp'!$D$238:$D$238)</f>
        <v>0</v>
      </c>
      <c r="K46" s="2">
        <f>SUM('[2]442199Exp'!$D$238:$D$238)</f>
        <v>0</v>
      </c>
      <c r="L46" s="2">
        <f>SUM('[2]44OtherExp'!$D$238:$D$238)</f>
        <v>-5.4210108624275222E-20</v>
      </c>
      <c r="M46" s="2"/>
      <c r="N46" s="2">
        <f>SUM('[2]440123Exp'!$D$238:$D$238)</f>
        <v>0</v>
      </c>
      <c r="O46" s="2">
        <f>SUM('[2]4701-5Exp'!$D$238:$D$238)</f>
        <v>0</v>
      </c>
      <c r="P46" s="2">
        <f>SUM('[2]48Exp'!$D$238:$D$238)</f>
        <v>0</v>
      </c>
      <c r="Q46" s="26">
        <f t="shared" si="0"/>
        <v>5.4312213199999996E-4</v>
      </c>
      <c r="S46" s="3">
        <f>SUM('[2]4403Exp'!$AD$238:$AD$238)</f>
        <v>0</v>
      </c>
      <c r="T46" s="3">
        <f>SUM('[2]4407Exp'!$AD$238:$AD$238)</f>
        <v>8.4407999999999997E-2</v>
      </c>
      <c r="U46" s="3">
        <f>SUM('[2]4408Exp'!$AD$238:$AD$238)</f>
        <v>0</v>
      </c>
      <c r="V46" s="3">
        <f>SUM('[2]4412Exp'!$AD$238:$AD$238)</f>
        <v>0</v>
      </c>
      <c r="W46" s="3">
        <f>SUM('[2]4409Exp'!$AD$238:$AD$238)</f>
        <v>1.8369E-2</v>
      </c>
      <c r="X46" s="3">
        <f>SUM('[2]4418Exp'!$AD$238:$AD$238)</f>
        <v>0</v>
      </c>
      <c r="Y46" s="3">
        <f>SUM('[2]94Exp'!$AD$238:$AD$238)</f>
        <v>0</v>
      </c>
      <c r="Z46" s="3">
        <f>SUM('[2]4410Exp'!$AD$238:$AD$238)</f>
        <v>0</v>
      </c>
      <c r="AA46" s="3">
        <f>SUM('[2]4411Exp'!$AD$238:$AD$238)</f>
        <v>0</v>
      </c>
      <c r="AB46" s="3">
        <f>SUM('[2]442199Exp'!$AD$238:$AD$238)</f>
        <v>0</v>
      </c>
      <c r="AC46" s="3">
        <f>SUM('[2]44OtherExp'!$AD$238:$AD$238)</f>
        <v>-3.4694469519536142E-18</v>
      </c>
      <c r="AD46" s="3"/>
      <c r="AE46" s="3">
        <f>SUM('[2]440123Exp'!$AD$238:$AD$238)</f>
        <v>0</v>
      </c>
      <c r="AF46" s="3">
        <f>SUM('[2]4701-5Exp'!$AD$238:$AD$238)</f>
        <v>0</v>
      </c>
      <c r="AG46" s="3">
        <f>SUM('[2]48Exp'!$AD$238:$AD$238)</f>
        <v>0</v>
      </c>
      <c r="AH46" s="4">
        <f t="shared" si="1"/>
        <v>0.10277699999999999</v>
      </c>
    </row>
    <row r="47" spans="1:34" ht="13">
      <c r="A47" t="s">
        <v>54</v>
      </c>
      <c r="B47" s="2">
        <f>SUM('[2]4403Exp'!$D$247:$D$247)</f>
        <v>0</v>
      </c>
      <c r="C47" s="2">
        <f>SUM('[2]4407Exp'!$D$247:$D$247)</f>
        <v>2.3104517436000001E-2</v>
      </c>
      <c r="D47" s="2">
        <f>SUM('[2]4408Exp'!$D$247:$D$247)</f>
        <v>1.8558080519999999E-2</v>
      </c>
      <c r="E47" s="2">
        <f>SUM('[2]4412Exp'!$D$247:$D$247)</f>
        <v>0</v>
      </c>
      <c r="F47" s="2">
        <f>SUM('[2]4409Exp'!$D$247:$D$247)</f>
        <v>1.8688149199999999E-3</v>
      </c>
      <c r="G47" s="2">
        <f>SUM('[2]4418Exp'!$D$247:$D$247)</f>
        <v>0</v>
      </c>
      <c r="H47" s="2">
        <f>SUM('[2]94Exp'!$D$247:$D$247)</f>
        <v>0</v>
      </c>
      <c r="I47" s="2">
        <f>SUM('[2]4410Exp'!$D$247:$D$247)</f>
        <v>0</v>
      </c>
      <c r="J47" s="2">
        <f>SUM('[2]4411Exp'!$D$247:$D$247)</f>
        <v>0</v>
      </c>
      <c r="K47" s="2">
        <f>SUM('[2]442199Exp'!$D$247:$D$247)</f>
        <v>0</v>
      </c>
      <c r="L47" s="2">
        <f>SUM('[2]44OtherExp'!$D$247:$D$247)</f>
        <v>3.4502580000000233E-4</v>
      </c>
      <c r="M47" s="2"/>
      <c r="N47" s="2">
        <f>SUM('[2]440123Exp'!$D$247:$D$247)</f>
        <v>0</v>
      </c>
      <c r="O47" s="2">
        <f>SUM('[2]4701-5Exp'!$D$247:$D$247)</f>
        <v>0</v>
      </c>
      <c r="P47" s="2">
        <f>SUM('[2]48Exp'!$D$247:$D$247)</f>
        <v>0</v>
      </c>
      <c r="Q47" s="26">
        <f t="shared" si="0"/>
        <v>4.3876438676000003E-2</v>
      </c>
      <c r="S47" s="3">
        <f>SUM('[2]4403Exp'!$AD$247:$AD$247)</f>
        <v>0</v>
      </c>
      <c r="T47" s="3">
        <f>SUM('[2]4407Exp'!$AD$247:$AD$247)</f>
        <v>4.9237859999999998</v>
      </c>
      <c r="U47" s="3">
        <f>SUM('[2]4408Exp'!$AD$247:$AD$247)</f>
        <v>3.146369</v>
      </c>
      <c r="V47" s="3">
        <f>SUM('[2]4412Exp'!$AD$247:$AD$247)</f>
        <v>0</v>
      </c>
      <c r="W47" s="3">
        <f>SUM('[2]4409Exp'!$AD$247:$AD$247)</f>
        <v>0.54542099999999993</v>
      </c>
      <c r="X47" s="3">
        <f>SUM('[2]4418Exp'!$AD$247:$AD$247)</f>
        <v>0</v>
      </c>
      <c r="Y47" s="3">
        <f>SUM('[2]94Exp'!$AD$247:$AD$247)</f>
        <v>0</v>
      </c>
      <c r="Z47" s="3">
        <f>SUM('[2]4410Exp'!$AD$247:$AD$247)</f>
        <v>0</v>
      </c>
      <c r="AA47" s="3">
        <f>SUM('[2]4411Exp'!$AD$247:$AD$247)</f>
        <v>0</v>
      </c>
      <c r="AB47" s="3">
        <f>SUM('[2]442199Exp'!$AD$247:$AD$247)</f>
        <v>0</v>
      </c>
      <c r="AC47" s="3">
        <f>SUM('[2]44OtherExp'!$AD$247:$AD$247)</f>
        <v>6.7614000000000063E-2</v>
      </c>
      <c r="AD47" s="3"/>
      <c r="AE47" s="3">
        <f>SUM('[2]440123Exp'!$AD$247:$AD$247)</f>
        <v>0</v>
      </c>
      <c r="AF47" s="3">
        <f>SUM('[2]4701-5Exp'!$AD$247:$AD$247)</f>
        <v>0</v>
      </c>
      <c r="AG47" s="3">
        <f>SUM('[2]48Exp'!$AD$247:$AD$247)</f>
        <v>0</v>
      </c>
      <c r="AH47" s="4">
        <f t="shared" si="1"/>
        <v>8.6831899999999997</v>
      </c>
    </row>
    <row r="48" spans="1:34" ht="13">
      <c r="A48" t="s">
        <v>7</v>
      </c>
      <c r="B48" s="2">
        <f>SUM('[2]4403Exp'!$D$253:$D$253)</f>
        <v>0</v>
      </c>
      <c r="C48" s="2">
        <f>SUM('[2]4407Exp'!$D$253:$D$253)</f>
        <v>0</v>
      </c>
      <c r="D48" s="2">
        <f>SUM('[2]4408Exp'!$D$253:$D$253)</f>
        <v>0</v>
      </c>
      <c r="E48" s="2">
        <f>SUM('[2]4412Exp'!$D$253:$D$253)</f>
        <v>0</v>
      </c>
      <c r="F48" s="2">
        <f>SUM('[2]4409Exp'!$D$253:$D$253)</f>
        <v>0</v>
      </c>
      <c r="G48" s="2">
        <f>SUM('[2]4418Exp'!$D$253:$D$253)</f>
        <v>0</v>
      </c>
      <c r="H48" s="2">
        <f>SUM('[2]94Exp'!$D$253:$D$253)</f>
        <v>0</v>
      </c>
      <c r="I48" s="2">
        <f>SUM('[2]4410Exp'!$D$253:$D$253)</f>
        <v>0</v>
      </c>
      <c r="J48" s="2">
        <f>SUM('[2]4411Exp'!$D$253:$D$253)</f>
        <v>0</v>
      </c>
      <c r="K48" s="2">
        <f>SUM('[2]442199Exp'!$D$253:$D$253)</f>
        <v>0</v>
      </c>
      <c r="L48" s="2">
        <f>SUM('[2]44OtherExp'!$D$253:$D$253)</f>
        <v>0</v>
      </c>
      <c r="M48" s="2"/>
      <c r="N48" s="2">
        <f>SUM('[2]440123Exp'!$D$253:$D$253)</f>
        <v>0</v>
      </c>
      <c r="O48" s="2">
        <f>SUM('[2]4701-5Exp'!$D$253:$D$253)</f>
        <v>0</v>
      </c>
      <c r="P48" s="2">
        <f>SUM('[2]48Exp'!$D$253:$D$253)</f>
        <v>0</v>
      </c>
      <c r="Q48" s="26">
        <f t="shared" si="0"/>
        <v>0</v>
      </c>
      <c r="S48" s="3">
        <f>SUM('[2]4403Exp'!$AD$253:$AD$253)</f>
        <v>0</v>
      </c>
      <c r="T48" s="3">
        <f>SUM('[2]4407Exp'!$AD$253:$AD$253)</f>
        <v>0</v>
      </c>
      <c r="U48" s="3">
        <f>SUM('[2]4408Exp'!$AD$253:$AD$253)</f>
        <v>0</v>
      </c>
      <c r="V48" s="3">
        <f>SUM('[2]4412Exp'!$AD$253:$AD$253)</f>
        <v>0</v>
      </c>
      <c r="W48" s="3">
        <f>SUM('[2]4409Exp'!$AD$253:$AD$253)</f>
        <v>0</v>
      </c>
      <c r="X48" s="3">
        <f>SUM('[2]4418Exp'!$AD$253:$AD$253)</f>
        <v>0</v>
      </c>
      <c r="Y48" s="3">
        <f>SUM('[2]94Exp'!$AD$253:$AD$253)</f>
        <v>0</v>
      </c>
      <c r="Z48" s="3">
        <f>SUM('[2]4410Exp'!$AD$253:$AD$253)</f>
        <v>0</v>
      </c>
      <c r="AA48" s="3">
        <f>SUM('[2]4411Exp'!$AD$253:$AD$253)</f>
        <v>0</v>
      </c>
      <c r="AB48" s="3">
        <f>SUM('[2]442199Exp'!$AD$253:$AD$253)</f>
        <v>0</v>
      </c>
      <c r="AC48" s="3">
        <f>SUM('[2]44OtherExp'!$AD$253:$AD$253)</f>
        <v>0</v>
      </c>
      <c r="AD48" s="3"/>
      <c r="AE48" s="3">
        <f>SUM('[2]440123Exp'!$AD$253:$AD$253)</f>
        <v>0</v>
      </c>
      <c r="AF48" s="3">
        <f>SUM('[2]4701-5Exp'!$AD$253:$AD$253)</f>
        <v>0</v>
      </c>
      <c r="AG48" s="3">
        <f>SUM('[2]48Exp'!$AD$253:$AD$253)</f>
        <v>0</v>
      </c>
      <c r="AH48" s="4">
        <f t="shared" si="1"/>
        <v>0</v>
      </c>
    </row>
    <row r="49" spans="1:34" ht="13">
      <c r="A49" t="s">
        <v>17</v>
      </c>
      <c r="B49" s="2">
        <f t="shared" ref="B49:L49" si="2">B51-SUM(B4:B48)</f>
        <v>3.206066499999996E-2</v>
      </c>
      <c r="C49" s="2">
        <f t="shared" si="2"/>
        <v>1.6161732132000117E-2</v>
      </c>
      <c r="D49" s="2">
        <f t="shared" si="2"/>
        <v>1.7524452399999835E-3</v>
      </c>
      <c r="E49" s="2">
        <f t="shared" si="2"/>
        <v>1.1897900000001904E-5</v>
      </c>
      <c r="F49" s="2">
        <f t="shared" si="2"/>
        <v>2.2532327999996715E-4</v>
      </c>
      <c r="G49" s="2">
        <f t="shared" si="2"/>
        <v>1.0587499999997405E-5</v>
      </c>
      <c r="H49" s="2">
        <f t="shared" si="2"/>
        <v>4.5688571428571426E-5</v>
      </c>
      <c r="I49" s="2">
        <f t="shared" si="2"/>
        <v>2.2148000000000317E-7</v>
      </c>
      <c r="J49" s="2">
        <f t="shared" si="2"/>
        <v>0</v>
      </c>
      <c r="K49" s="2">
        <f t="shared" si="2"/>
        <v>0</v>
      </c>
      <c r="L49" s="2">
        <f t="shared" si="2"/>
        <v>2.11793400000021E-4</v>
      </c>
      <c r="M49" s="2"/>
      <c r="N49" s="2">
        <f>N51-SUM(N4:N48)</f>
        <v>0</v>
      </c>
      <c r="O49" s="2">
        <f>O51-SUM(O4:O48)</f>
        <v>0</v>
      </c>
      <c r="P49" s="2">
        <f>P51-SUM(P4:P48)</f>
        <v>0</v>
      </c>
      <c r="Q49" s="26">
        <f>SUM(B49:P49)</f>
        <v>5.0480354503428623E-2</v>
      </c>
      <c r="S49" s="3">
        <f t="shared" ref="S49:AC49" si="3">S51-SUM(S4:S48)</f>
        <v>4.6895989999999976</v>
      </c>
      <c r="T49" s="3">
        <f t="shared" si="3"/>
        <v>2.0392440000000249</v>
      </c>
      <c r="U49" s="3">
        <f t="shared" si="3"/>
        <v>0.34906999999999044</v>
      </c>
      <c r="V49" s="3">
        <f t="shared" si="3"/>
        <v>5.6900000000048578E-4</v>
      </c>
      <c r="W49" s="3">
        <f t="shared" si="3"/>
        <v>7.7926999999998969E-2</v>
      </c>
      <c r="X49" s="3">
        <f t="shared" si="3"/>
        <v>1.6630000000006362E-3</v>
      </c>
      <c r="Y49" s="3">
        <f t="shared" si="3"/>
        <v>0.25757399999999997</v>
      </c>
      <c r="Z49" s="3">
        <f t="shared" si="3"/>
        <v>6.0999999999998555E-5</v>
      </c>
      <c r="AA49" s="3">
        <f t="shared" si="3"/>
        <v>0</v>
      </c>
      <c r="AB49" s="3">
        <f t="shared" si="3"/>
        <v>0</v>
      </c>
      <c r="AC49" s="3">
        <f t="shared" si="3"/>
        <v>1.6151999999999944E-2</v>
      </c>
      <c r="AD49" s="3"/>
      <c r="AE49" s="3">
        <f>AE51-SUM(AE4:AE48)</f>
        <v>0</v>
      </c>
      <c r="AF49" s="3">
        <f>AF51-SUM(AF4:AF48)</f>
        <v>0</v>
      </c>
      <c r="AG49" s="3">
        <f>AG51-SUM(AG4:AG48)</f>
        <v>0</v>
      </c>
      <c r="AH49" s="4">
        <f>AH51-SUM(AH4:AH48)</f>
        <v>7.4318590000001166</v>
      </c>
    </row>
    <row r="50" spans="1:34" ht="13">
      <c r="A50" s="7" t="s">
        <v>113</v>
      </c>
      <c r="B50" s="22">
        <f t="shared" ref="B50:H50" si="4">SUM(B4:B31)</f>
        <v>1.059016E-4</v>
      </c>
      <c r="C50" s="22">
        <f t="shared" si="4"/>
        <v>0.54182742250000004</v>
      </c>
      <c r="D50" s="22">
        <f t="shared" si="4"/>
        <v>0.12298453874</v>
      </c>
      <c r="E50" s="22">
        <f t="shared" si="4"/>
        <v>3.1410604119999998E-2</v>
      </c>
      <c r="F50" s="22">
        <f t="shared" si="4"/>
        <v>7.3063962299999993E-2</v>
      </c>
      <c r="G50" s="22">
        <f t="shared" si="4"/>
        <v>1.00652825E-2</v>
      </c>
      <c r="H50" s="22">
        <f t="shared" si="4"/>
        <v>0</v>
      </c>
      <c r="I50" s="22">
        <f>SUM(I4:I31)</f>
        <v>5.2398639999999993E-5</v>
      </c>
      <c r="J50" s="22">
        <f>SUM(J4:J31)</f>
        <v>0</v>
      </c>
      <c r="K50" s="22">
        <f>SUM(K4:K31)</f>
        <v>0</v>
      </c>
      <c r="L50" s="22">
        <f>SUM(L4:L31)</f>
        <v>3.1339224000000047E-2</v>
      </c>
      <c r="M50" s="22"/>
      <c r="N50" s="22">
        <f>SUM(N4:N31)</f>
        <v>0</v>
      </c>
      <c r="O50" s="22">
        <f>SUM(O4:O31)</f>
        <v>0</v>
      </c>
      <c r="P50" s="22">
        <f>SUM(P4:P31)</f>
        <v>0</v>
      </c>
      <c r="Q50" s="23">
        <f>SUM(Q4:Q31)</f>
        <v>0.81084933440000029</v>
      </c>
      <c r="S50" s="9">
        <f t="shared" ref="S50:Y50" si="5">SUM(S4:S31)</f>
        <v>2.1211999999999998E-2</v>
      </c>
      <c r="T50" s="9">
        <f t="shared" si="5"/>
        <v>99.996042000000003</v>
      </c>
      <c r="U50" s="9">
        <f t="shared" si="5"/>
        <v>34.407734999999995</v>
      </c>
      <c r="V50" s="9">
        <f t="shared" si="5"/>
        <v>7.6241159999999999</v>
      </c>
      <c r="W50" s="9">
        <f t="shared" si="5"/>
        <v>21.412874000000006</v>
      </c>
      <c r="X50" s="9">
        <f t="shared" si="5"/>
        <v>2.7761670000000001</v>
      </c>
      <c r="Y50" s="9">
        <f t="shared" si="5"/>
        <v>0</v>
      </c>
      <c r="Z50" s="9">
        <f>SUM(Z4:Z31)</f>
        <v>2.3574999999999999E-2</v>
      </c>
      <c r="AA50" s="9">
        <f>SUM(AA4:AA31)</f>
        <v>0</v>
      </c>
      <c r="AB50" s="9">
        <f>SUM(AB4:AB31)</f>
        <v>0</v>
      </c>
      <c r="AC50" s="9">
        <f>SUM(AC4:AC31)</f>
        <v>5.5309849999999976</v>
      </c>
      <c r="AD50" s="9"/>
      <c r="AE50" s="9">
        <f>SUM(AE4:AE31)</f>
        <v>0</v>
      </c>
      <c r="AF50" s="9">
        <f>SUM(AF4:AF31)</f>
        <v>0</v>
      </c>
      <c r="AG50" s="9">
        <f>SUM(AG4:AG31)</f>
        <v>0</v>
      </c>
      <c r="AH50" s="9">
        <f>SUM(AH4:AH31)</f>
        <v>171.79270599999992</v>
      </c>
    </row>
    <row r="51" spans="1:34" ht="13">
      <c r="A51" s="8" t="s">
        <v>86</v>
      </c>
      <c r="B51" s="2">
        <f>SUM('[2]4403Exp'!$D$263:$D$263)</f>
        <v>0.18066252539999994</v>
      </c>
      <c r="C51" s="2">
        <f>SUM('[2]4407Exp'!$D$263:$D$263)</f>
        <v>0.76742207833200016</v>
      </c>
      <c r="D51" s="2">
        <f>SUM('[2]4408Exp'!$D$263:$D$263)</f>
        <v>0.16906311225999998</v>
      </c>
      <c r="E51" s="2">
        <f>SUM('[2]4412Exp'!$D$263:$D$263)</f>
        <v>6.7779470499999994E-2</v>
      </c>
      <c r="F51" s="2">
        <f>SUM('[2]4409Exp'!$D$263:$D$263)</f>
        <v>7.8966350679999978E-2</v>
      </c>
      <c r="G51" s="2">
        <f>SUM('[2]4418Exp'!$D$263:$D$263)</f>
        <v>1.2741518999999996E-2</v>
      </c>
      <c r="H51" s="2">
        <f>SUM('[2]94Exp'!$D$263:$D$263)</f>
        <v>4.5688571428571426E-5</v>
      </c>
      <c r="I51" s="2">
        <f>SUM('[2]4410Exp'!$D$263:$D$263)</f>
        <v>6.0091639999999995E-5</v>
      </c>
      <c r="J51" s="2">
        <f>SUM('[2]4411Exp'!$D$263:$D$263)</f>
        <v>0</v>
      </c>
      <c r="K51" s="2">
        <f>SUM('[2]442199Exp'!$D$263:$D$263)</f>
        <v>0</v>
      </c>
      <c r="L51" s="2">
        <f>SUM('[2]44OtherExp'!$D$263:$D$263)</f>
        <v>3.4346460400000035E-2</v>
      </c>
      <c r="M51" s="2"/>
      <c r="N51" s="2">
        <f>SUM('[2]440123Exp'!$D$263:$D$263)</f>
        <v>0</v>
      </c>
      <c r="O51" s="2">
        <f>SUM('[2]4701-5Exp'!$D$263:$D$263)</f>
        <v>0</v>
      </c>
      <c r="P51" s="2">
        <f>SUM('[2]48Exp'!$D$263:$D$263)</f>
        <v>0</v>
      </c>
      <c r="Q51" s="26">
        <f>SUM(B51:P51)</f>
        <v>1.3110872967834288</v>
      </c>
      <c r="S51" s="3">
        <f>SUM('[2]4403Exp'!$AD$263:$AD$263)</f>
        <v>28.890783999999996</v>
      </c>
      <c r="T51" s="3">
        <f>SUM('[2]4407Exp'!$AD$263:$AD$263)</f>
        <v>135.478486</v>
      </c>
      <c r="U51" s="3">
        <f>SUM('[2]4408Exp'!$AD$263:$AD$263)</f>
        <v>42.256565999999985</v>
      </c>
      <c r="V51" s="3">
        <f>SUM('[2]4412Exp'!$AD$263:$AD$263)</f>
        <v>14.221133</v>
      </c>
      <c r="W51" s="3">
        <f>SUM('[2]4409Exp'!$AD$263:$AD$263)</f>
        <v>22.656971000000006</v>
      </c>
      <c r="X51" s="3">
        <f>SUM('[2]4418Exp'!$AD$263:$AD$263)</f>
        <v>3.0587120000000008</v>
      </c>
      <c r="Y51" s="3">
        <f>SUM('[2]94Exp'!$AD$263:$AD$263)</f>
        <v>0.25757399999999997</v>
      </c>
      <c r="Z51" s="3">
        <f>SUM('[2]4410Exp'!$AD$263:$AD$263)</f>
        <v>3.1453999999999996E-2</v>
      </c>
      <c r="AA51" s="3">
        <f>SUM('[2]4411Exp'!$AD$263:$AD$263)</f>
        <v>0</v>
      </c>
      <c r="AB51" s="3">
        <f>SUM('[2]442199Exp'!$AD$263:$AD$263)</f>
        <v>0</v>
      </c>
      <c r="AC51" s="3">
        <f>SUM('[2]44OtherExp'!$AD$263:$AD$263)</f>
        <v>5.8799599999999979</v>
      </c>
      <c r="AD51" s="3"/>
      <c r="AE51" s="3">
        <f>SUM('[2]440123Exp'!$AD$263:$AD$263)</f>
        <v>0</v>
      </c>
      <c r="AF51" s="3">
        <f>SUM('[2]4701-5Exp'!$AD$263:$AD$263)</f>
        <v>0</v>
      </c>
      <c r="AG51" s="3">
        <f>SUM('[2]48Exp'!$AD$263:$AD$263)</f>
        <v>0</v>
      </c>
      <c r="AH51" s="5">
        <f>SUM(S51:AG51)</f>
        <v>252.73164000000003</v>
      </c>
    </row>
    <row r="52" spans="1:34">
      <c r="S52" s="18"/>
      <c r="T52" s="18"/>
      <c r="U52" s="18"/>
      <c r="V52" s="18"/>
      <c r="W52" s="18"/>
      <c r="X52" s="18"/>
      <c r="Y52" s="18"/>
      <c r="Z52" s="18"/>
      <c r="AA52" s="18"/>
      <c r="AB52" s="18"/>
      <c r="AC52" s="18"/>
      <c r="AD52" s="18"/>
      <c r="AE52" s="18"/>
      <c r="AF52" s="18"/>
      <c r="AG52" s="18"/>
      <c r="AH52" s="18"/>
    </row>
    <row r="53" spans="1:34" ht="13">
      <c r="A53" t="s">
        <v>81</v>
      </c>
      <c r="B53" s="2">
        <f>SUM(B32,B41)</f>
        <v>2.5120060000000002E-4</v>
      </c>
      <c r="C53" s="2">
        <f t="shared" ref="C53:P53" si="6">SUM(C32,C41)</f>
        <v>0.18372406998400001</v>
      </c>
      <c r="D53" s="2">
        <f t="shared" si="6"/>
        <v>2.554912178E-2</v>
      </c>
      <c r="E53" s="2">
        <f t="shared" si="6"/>
        <v>3.5991575759999998E-2</v>
      </c>
      <c r="F53" s="2">
        <f t="shared" si="6"/>
        <v>3.3027198399999996E-3</v>
      </c>
      <c r="G53" s="2">
        <f t="shared" si="6"/>
        <v>2.6413695000000004E-3</v>
      </c>
      <c r="H53" s="2">
        <f t="shared" si="6"/>
        <v>0</v>
      </c>
      <c r="I53" s="2">
        <f t="shared" si="6"/>
        <v>7.4715200000000001E-6</v>
      </c>
      <c r="J53" s="2">
        <f>SUM(J32,J41)</f>
        <v>0</v>
      </c>
      <c r="K53" s="2">
        <f>SUM(K32,K41)</f>
        <v>0</v>
      </c>
      <c r="L53" s="2">
        <f>SUM(L32,L41)</f>
        <v>2.4036046999999813E-3</v>
      </c>
      <c r="M53" s="2"/>
      <c r="N53" s="2">
        <f t="shared" si="6"/>
        <v>0</v>
      </c>
      <c r="O53" s="2">
        <f t="shared" si="6"/>
        <v>0</v>
      </c>
      <c r="P53" s="2">
        <f t="shared" si="6"/>
        <v>0</v>
      </c>
      <c r="Q53" s="26">
        <f>SUM(Q32,Q41)</f>
        <v>0.25387113368399999</v>
      </c>
      <c r="S53" s="3">
        <f>SUM(S32,S41)</f>
        <v>5.2586000000000001E-2</v>
      </c>
      <c r="T53" s="3">
        <f t="shared" ref="T53:AG53" si="7">SUM(T32,T41)</f>
        <v>28.058678</v>
      </c>
      <c r="U53" s="3">
        <f t="shared" si="7"/>
        <v>4.3071890000000002</v>
      </c>
      <c r="V53" s="3">
        <f t="shared" si="7"/>
        <v>6.4878799999999996</v>
      </c>
      <c r="W53" s="3">
        <f t="shared" si="7"/>
        <v>0.50708799999999998</v>
      </c>
      <c r="X53" s="3">
        <f t="shared" si="7"/>
        <v>0.27691700000000002</v>
      </c>
      <c r="Y53" s="3">
        <f t="shared" si="7"/>
        <v>0</v>
      </c>
      <c r="Z53" s="3">
        <f t="shared" si="7"/>
        <v>7.8180000000000003E-3</v>
      </c>
      <c r="AA53" s="3">
        <f>SUM(AA32,AA41)</f>
        <v>0</v>
      </c>
      <c r="AB53" s="3">
        <f>SUM(AB32,AB41)</f>
        <v>0</v>
      </c>
      <c r="AC53" s="3">
        <f>SUM(AC32,AC41)</f>
        <v>0.25552500000000056</v>
      </c>
      <c r="AD53" s="3"/>
      <c r="AE53" s="3">
        <f t="shared" si="7"/>
        <v>0</v>
      </c>
      <c r="AF53" s="3">
        <f t="shared" si="7"/>
        <v>0</v>
      </c>
      <c r="AG53" s="3">
        <f t="shared" si="7"/>
        <v>0</v>
      </c>
      <c r="AH53" s="42">
        <f>SUM(AH32,AH41)</f>
        <v>39.953681000000003</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1"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SUM('[2]4403Exp'!$E$16:$E$16)</f>
        <v>0</v>
      </c>
      <c r="C4" s="2">
        <f>SUM('[2]4407Exp'!$E$16:$E$16)</f>
        <v>0</v>
      </c>
      <c r="D4" s="2">
        <f>SUM('[2]4408Exp'!$E$16:$E$16)</f>
        <v>0</v>
      </c>
      <c r="E4" s="2">
        <f>SUM('[2]4412Exp'!$E$16:$E$16)</f>
        <v>0</v>
      </c>
      <c r="F4" s="2">
        <f>SUM('[2]4409Exp'!$E$16:$E$16)</f>
        <v>0</v>
      </c>
      <c r="G4" s="2">
        <f>SUM('[2]4418Exp'!$E$16:$E$16)</f>
        <v>0</v>
      </c>
      <c r="H4" s="2">
        <f>SUM('[2]94Exp'!$E$16:$E$16)</f>
        <v>0</v>
      </c>
      <c r="I4" s="2">
        <f>SUM('[2]4410Exp'!$E$16:$E$16)</f>
        <v>0</v>
      </c>
      <c r="J4" s="2">
        <f>SUM('[2]4411Exp'!$E$16:$E$16)</f>
        <v>0</v>
      </c>
      <c r="K4" s="2">
        <f>SUM('[2]442199Exp'!$E$16:$E$16)</f>
        <v>0</v>
      </c>
      <c r="L4" s="2">
        <f>SUM('[2]44OtherExp'!$E$16:$E$16)</f>
        <v>5.4670000000000003E-6</v>
      </c>
      <c r="M4" s="2"/>
      <c r="N4" s="2">
        <f>SUM('[2]440123Exp'!$E$16:$E$16)</f>
        <v>0</v>
      </c>
      <c r="O4" s="2">
        <f>SUM('[2]4701-5Exp'!$E$16:$E$16)</f>
        <v>0</v>
      </c>
      <c r="P4" s="2">
        <f>SUM('[2]48Exp'!$E$16:$E$16)</f>
        <v>0</v>
      </c>
      <c r="Q4" s="26">
        <f t="shared" ref="Q4:Q48" si="0">SUM(B4:P4)</f>
        <v>5.4670000000000003E-6</v>
      </c>
      <c r="S4" s="3">
        <f>SUM('[2]4403Exp'!$AE$16:$AE$16)</f>
        <v>0</v>
      </c>
      <c r="T4" s="3">
        <f>SUM('[2]4407Exp'!$AE$16:$AE$16)</f>
        <v>0</v>
      </c>
      <c r="U4" s="3">
        <f>SUM('[2]4408Exp'!$AE$16:$AE$16)</f>
        <v>0</v>
      </c>
      <c r="V4" s="3">
        <f>SUM('[2]4412Exp'!$AE$16:$AE$16)</f>
        <v>0</v>
      </c>
      <c r="W4" s="3">
        <f>SUM('[2]4409Exp'!$AE$16:$AE$16)</f>
        <v>0</v>
      </c>
      <c r="X4" s="3">
        <f>SUM('[2]4418Exp'!$AE$16:$AE$16)</f>
        <v>0</v>
      </c>
      <c r="Y4" s="3">
        <f>SUM('[2]94Exp'!$AE$16:$AE$16)</f>
        <v>0</v>
      </c>
      <c r="Z4" s="3">
        <f>SUM('[2]4410Exp'!$AE$16:$AE$16)</f>
        <v>0</v>
      </c>
      <c r="AA4" s="3">
        <f>SUM('[2]4411Exp'!$AE$16:$AE$16)</f>
        <v>0</v>
      </c>
      <c r="AB4" s="3">
        <f>SUM('[2]442199Exp'!$AE$16:$AE$16)</f>
        <v>0</v>
      </c>
      <c r="AC4" s="3">
        <f>SUM('[2]44OtherExp'!$AE$16:$AE$16)</f>
        <v>1.077E-3</v>
      </c>
      <c r="AD4" s="3"/>
      <c r="AE4" s="3">
        <f>SUM('[2]440123Exp'!$AE$16:$AE$16)</f>
        <v>0</v>
      </c>
      <c r="AF4" s="3">
        <f>SUM('[2]4701-5Exp'!$AE$16:$AE$16)</f>
        <v>0</v>
      </c>
      <c r="AG4" s="3">
        <f>SUM('[2]48Exp'!$AE$16:$AE$16)</f>
        <v>0</v>
      </c>
      <c r="AH4" s="4">
        <f t="shared" ref="AH4:AH48" si="1">SUM(S4:AG4)</f>
        <v>1.077E-3</v>
      </c>
    </row>
    <row r="5" spans="1:34" ht="13">
      <c r="A5" t="s">
        <v>25</v>
      </c>
      <c r="B5" s="2">
        <f>SUM('[2]4403Exp'!$E$23:$E$23)</f>
        <v>0</v>
      </c>
      <c r="C5" s="2">
        <f>SUM('[2]4407Exp'!$E$23:$E$23)</f>
        <v>1.2825724912000002E-2</v>
      </c>
      <c r="D5" s="2">
        <f>SUM('[2]4408Exp'!$E$23:$E$23)</f>
        <v>1.1265099999999998E-3</v>
      </c>
      <c r="E5" s="2">
        <f>SUM('[2]4412Exp'!$E$23:$E$23)</f>
        <v>1.26910504E-3</v>
      </c>
      <c r="F5" s="2">
        <f>SUM('[2]4409Exp'!$E$23:$E$23)</f>
        <v>4.6254074999999995E-3</v>
      </c>
      <c r="G5" s="2">
        <f>SUM('[2]4418Exp'!$E$23:$E$23)</f>
        <v>3.0455250000000004E-4</v>
      </c>
      <c r="H5" s="2">
        <f>SUM('[2]94Exp'!$E$23:$E$23)</f>
        <v>0</v>
      </c>
      <c r="I5" s="2">
        <f>SUM('[2]4410Exp'!$E$23:$E$23)</f>
        <v>0</v>
      </c>
      <c r="J5" s="2">
        <f>SUM('[2]4411Exp'!$E$23:$E$23)</f>
        <v>0</v>
      </c>
      <c r="K5" s="2">
        <f>SUM('[2]442199Exp'!$E$23:$E$23)</f>
        <v>0</v>
      </c>
      <c r="L5" s="2">
        <f>SUM('[2]44OtherExp'!$E$23:$E$23)</f>
        <v>6.8806430000000179E-4</v>
      </c>
      <c r="M5" s="2"/>
      <c r="N5" s="2">
        <f>SUM('[2]440123Exp'!$E$23:$E$23)</f>
        <v>0</v>
      </c>
      <c r="O5" s="2">
        <f>SUM('[2]4701-5Exp'!$E$23:$E$23)</f>
        <v>0</v>
      </c>
      <c r="P5" s="2">
        <f>SUM('[2]48Exp'!$E$23:$E$23)</f>
        <v>0</v>
      </c>
      <c r="Q5" s="26">
        <f t="shared" si="0"/>
        <v>2.0839364252E-2</v>
      </c>
      <c r="S5" s="3">
        <f>SUM('[2]4403Exp'!$AE$23:$AE$23)</f>
        <v>0</v>
      </c>
      <c r="T5" s="3">
        <f>SUM('[2]4407Exp'!$AE$23:$AE$23)</f>
        <v>2.4012759999999997</v>
      </c>
      <c r="U5" s="3">
        <f>SUM('[2]4408Exp'!$AE$23:$AE$23)</f>
        <v>0.24981499999999998</v>
      </c>
      <c r="V5" s="3">
        <f>SUM('[2]4412Exp'!$AE$23:$AE$23)</f>
        <v>0.32186099999999995</v>
      </c>
      <c r="W5" s="3">
        <f>SUM('[2]4409Exp'!$AE$23:$AE$23)</f>
        <v>0.75241999999999998</v>
      </c>
      <c r="X5" s="3">
        <f>SUM('[2]4418Exp'!$AE$23:$AE$23)</f>
        <v>0.12091099999999999</v>
      </c>
      <c r="Y5" s="3">
        <f>SUM('[2]94Exp'!$AE$23:$AE$23)</f>
        <v>0</v>
      </c>
      <c r="Z5" s="3">
        <f>SUM('[2]4410Exp'!$AE$23:$AE$23)</f>
        <v>0</v>
      </c>
      <c r="AA5" s="3">
        <f>SUM('[2]4411Exp'!$AE$23:$AE$23)</f>
        <v>0</v>
      </c>
      <c r="AB5" s="3">
        <f>SUM('[2]442199Exp'!$AE$23:$AE$23)</f>
        <v>0</v>
      </c>
      <c r="AC5" s="3">
        <f>SUM('[2]44OtherExp'!$AE$23:$AE$23)</f>
        <v>2.8950000000000142E-2</v>
      </c>
      <c r="AD5" s="3"/>
      <c r="AE5" s="3">
        <f>SUM('[2]440123Exp'!$AE$23:$AE$23)</f>
        <v>0</v>
      </c>
      <c r="AF5" s="3">
        <f>SUM('[2]4701-5Exp'!$AE$23:$AE$23)</f>
        <v>0</v>
      </c>
      <c r="AG5" s="3">
        <f>SUM('[2]48Exp'!$AE$23:$AE$23)</f>
        <v>0</v>
      </c>
      <c r="AH5" s="4">
        <f t="shared" si="1"/>
        <v>3.8752329999999993</v>
      </c>
    </row>
    <row r="6" spans="1:34" ht="13">
      <c r="A6" t="s">
        <v>26</v>
      </c>
      <c r="B6" s="2">
        <f>SUM('[2]4403Exp'!$E$34:$E$34)</f>
        <v>0</v>
      </c>
      <c r="C6" s="2">
        <f>SUM('[2]4407Exp'!$E$34:$E$34)</f>
        <v>0</v>
      </c>
      <c r="D6" s="2">
        <f>SUM('[2]4408Exp'!$E$34:$E$34)</f>
        <v>0</v>
      </c>
      <c r="E6" s="2">
        <f>SUM('[2]4412Exp'!$E$34:$E$34)</f>
        <v>0</v>
      </c>
      <c r="F6" s="2">
        <f>SUM('[2]4409Exp'!$E$34:$E$34)</f>
        <v>0</v>
      </c>
      <c r="G6" s="2">
        <f>SUM('[2]4418Exp'!$E$34:$E$34)</f>
        <v>0</v>
      </c>
      <c r="H6" s="2">
        <f>SUM('[2]94Exp'!$E$34:$E$34)</f>
        <v>0</v>
      </c>
      <c r="I6" s="2">
        <f>SUM('[2]4410Exp'!$E$34:$E$34)</f>
        <v>0</v>
      </c>
      <c r="J6" s="2">
        <f>SUM('[2]4411Exp'!$E$34:$E$34)</f>
        <v>0</v>
      </c>
      <c r="K6" s="2">
        <f>SUM('[2]442199Exp'!$E$34:$E$34)</f>
        <v>0</v>
      </c>
      <c r="L6" s="2">
        <f>SUM('[2]44OtherExp'!$E$34:$E$34)</f>
        <v>0</v>
      </c>
      <c r="M6" s="2"/>
      <c r="N6" s="2">
        <f>SUM('[2]440123Exp'!$E$34:$E$34)</f>
        <v>0</v>
      </c>
      <c r="O6" s="2">
        <f>SUM('[2]4701-5Exp'!$E$34:$E$34)</f>
        <v>0</v>
      </c>
      <c r="P6" s="2">
        <f>SUM('[2]48Exp'!$E$34:$E$34)</f>
        <v>0</v>
      </c>
      <c r="Q6" s="26">
        <f t="shared" si="0"/>
        <v>0</v>
      </c>
      <c r="S6" s="3">
        <f>SUM('[2]4403Exp'!$AE$34:$AE$34)</f>
        <v>0</v>
      </c>
      <c r="T6" s="3">
        <f>SUM('[2]4407Exp'!$AE$34:$AE$34)</f>
        <v>0</v>
      </c>
      <c r="U6" s="3">
        <f>SUM('[2]4408Exp'!$AE$34:$AE$34)</f>
        <v>0</v>
      </c>
      <c r="V6" s="3">
        <f>SUM('[2]4412Exp'!$AE$34:$AE$34)</f>
        <v>0</v>
      </c>
      <c r="W6" s="3">
        <f>SUM('[2]4409Exp'!$AE$34:$AE$34)</f>
        <v>0</v>
      </c>
      <c r="X6" s="3">
        <f>SUM('[2]4418Exp'!$AE$34:$AE$34)</f>
        <v>0</v>
      </c>
      <c r="Y6" s="3">
        <f>SUM('[2]94Exp'!$AE$34:$AE$34)</f>
        <v>0</v>
      </c>
      <c r="Z6" s="3">
        <f>SUM('[2]4410Exp'!$AE$34:$AE$34)</f>
        <v>0</v>
      </c>
      <c r="AA6" s="3">
        <f>SUM('[2]4411Exp'!$AE$34:$AE$34)</f>
        <v>0</v>
      </c>
      <c r="AB6" s="3">
        <f>SUM('[2]442199Exp'!$AE$34:$AE$34)</f>
        <v>0</v>
      </c>
      <c r="AC6" s="3">
        <f>SUM('[2]44OtherExp'!$AE$34:$AE$34)</f>
        <v>0</v>
      </c>
      <c r="AD6" s="3"/>
      <c r="AE6" s="3">
        <f>SUM('[2]440123Exp'!$AE$34:$AE$34)</f>
        <v>0</v>
      </c>
      <c r="AF6" s="3">
        <f>SUM('[2]4701-5Exp'!$AE$34:$AE$34)</f>
        <v>0</v>
      </c>
      <c r="AG6" s="3">
        <f>SUM('[2]48Exp'!$AE$34:$AE$34)</f>
        <v>0</v>
      </c>
      <c r="AH6" s="4">
        <f t="shared" si="1"/>
        <v>0</v>
      </c>
    </row>
    <row r="7" spans="1:34" ht="13">
      <c r="A7" t="s">
        <v>135</v>
      </c>
      <c r="B7" s="2">
        <f>SUM('[2]4403Exp'!$E$63:$E$63)</f>
        <v>0</v>
      </c>
      <c r="C7" s="2">
        <f>SUM('[2]4407Exp'!$E$63:$E$63)</f>
        <v>0</v>
      </c>
      <c r="D7" s="2">
        <f>SUM('[2]4408Exp'!$E$63:$E$63)</f>
        <v>0</v>
      </c>
      <c r="E7" s="2">
        <f>SUM('[2]4412Exp'!$E$63:$E$63)</f>
        <v>0</v>
      </c>
      <c r="F7" s="2">
        <f>SUM('[2]4409Exp'!$E$63:$E$63)</f>
        <v>0</v>
      </c>
      <c r="G7" s="2">
        <f>SUM('[2]4418Exp'!$E$63:$E$63)</f>
        <v>0</v>
      </c>
      <c r="H7" s="2">
        <f>SUM('[2]94Exp'!$E$63:$E$63)</f>
        <v>0</v>
      </c>
      <c r="I7" s="2">
        <f>SUM('[2]4410Exp'!$E$63:$E$63)</f>
        <v>0</v>
      </c>
      <c r="J7" s="2">
        <f>SUM('[2]4411Exp'!$E$63:$E$63)</f>
        <v>0</v>
      </c>
      <c r="K7" s="2">
        <f>SUM('[2]442199Exp'!$E$63:$E$63)</f>
        <v>0</v>
      </c>
      <c r="L7" s="2">
        <f>SUM('[2]44OtherExp'!$E$63:$E$63)</f>
        <v>0</v>
      </c>
      <c r="M7" s="2"/>
      <c r="N7" s="2">
        <f>SUM('[2]440123Exp'!$E$63:$E$63)</f>
        <v>0</v>
      </c>
      <c r="O7" s="2">
        <f>SUM('[2]4701-5Exp'!$E$63:$E$63)</f>
        <v>0</v>
      </c>
      <c r="P7" s="2">
        <f>SUM('[2]48Exp'!$E$63:$E$63)</f>
        <v>0</v>
      </c>
      <c r="Q7" s="26">
        <f>SUM(B7:P7)</f>
        <v>0</v>
      </c>
      <c r="S7" s="3">
        <f>SUM('[2]4403Exp'!$AE$63:$AE$63)</f>
        <v>0</v>
      </c>
      <c r="T7" s="3">
        <f>SUM('[2]4407Exp'!$AE$63:$AE$63)</f>
        <v>0</v>
      </c>
      <c r="U7" s="3">
        <f>SUM('[2]4408Exp'!$AE$63:$AE$63)</f>
        <v>0</v>
      </c>
      <c r="V7" s="3">
        <f>SUM('[2]4412Exp'!$AE$63:$AE$63)</f>
        <v>0</v>
      </c>
      <c r="W7" s="3">
        <f>SUM('[2]4409Exp'!$AE$63:$AE$63)</f>
        <v>0</v>
      </c>
      <c r="X7" s="3">
        <f>SUM('[2]4418Exp'!$AE$63:$AE$63)</f>
        <v>0</v>
      </c>
      <c r="Y7" s="3">
        <f>SUM('[2]94Exp'!$AE$63:$AE$63)</f>
        <v>0</v>
      </c>
      <c r="Z7" s="3">
        <f>SUM('[2]4410Exp'!$AE$63:$AE$63)</f>
        <v>0</v>
      </c>
      <c r="AA7" s="3">
        <f>SUM('[2]4411Exp'!$AE$63:$AE$63)</f>
        <v>0</v>
      </c>
      <c r="AB7" s="3">
        <f>SUM('[2]442199Exp'!$AE$63:$AE$63)</f>
        <v>0</v>
      </c>
      <c r="AC7" s="3">
        <f>SUM('[2]44OtherExp'!$AE$63:$AE$63)</f>
        <v>0</v>
      </c>
      <c r="AD7" s="3"/>
      <c r="AE7" s="3">
        <f>SUM('[2]440123Exp'!$AE$63:$AE$63)</f>
        <v>0</v>
      </c>
      <c r="AF7" s="3">
        <f>SUM('[2]4701-5Exp'!$AE$63:$AE$63)</f>
        <v>0</v>
      </c>
      <c r="AG7" s="3">
        <f>SUM('[2]48Exp'!$AE$63:$AE$63)</f>
        <v>0</v>
      </c>
      <c r="AH7" s="4">
        <f>SUM(S7:AG7)</f>
        <v>0</v>
      </c>
    </row>
    <row r="8" spans="1:34" ht="13">
      <c r="A8" t="s">
        <v>28</v>
      </c>
      <c r="B8" s="2">
        <f>SUM('[2]4403Exp'!$E$66:$E$66)</f>
        <v>0</v>
      </c>
      <c r="C8" s="2">
        <f>SUM('[2]4407Exp'!$E$66:$E$66)</f>
        <v>4.8259629600000002E-4</v>
      </c>
      <c r="D8" s="2">
        <f>SUM('[2]4408Exp'!$E$66:$E$66)</f>
        <v>2.3747681999999995E-4</v>
      </c>
      <c r="E8" s="2">
        <f>SUM('[2]4412Exp'!$E$66:$E$66)</f>
        <v>0</v>
      </c>
      <c r="F8" s="2">
        <f>SUM('[2]4409Exp'!$E$66:$E$66)</f>
        <v>0</v>
      </c>
      <c r="G8" s="2">
        <f>SUM('[2]4418Exp'!$E$66:$E$66)</f>
        <v>0</v>
      </c>
      <c r="H8" s="2">
        <f>SUM('[2]94Exp'!$E$66:$E$66)</f>
        <v>0</v>
      </c>
      <c r="I8" s="2">
        <f>SUM('[2]4410Exp'!$E$66:$E$66)</f>
        <v>0</v>
      </c>
      <c r="J8" s="2">
        <f>SUM('[2]4411Exp'!$E$66:$E$66)</f>
        <v>0</v>
      </c>
      <c r="K8" s="2">
        <f>SUM('[2]442199Exp'!$E$66:$E$66)</f>
        <v>0</v>
      </c>
      <c r="L8" s="2">
        <f>SUM('[2]44OtherExp'!$E$66:$E$66)</f>
        <v>0</v>
      </c>
      <c r="M8" s="2"/>
      <c r="N8" s="2">
        <f>SUM('[2]440123Exp'!$E$66:$E$66)</f>
        <v>0</v>
      </c>
      <c r="O8" s="2">
        <f>SUM('[2]4701-5Exp'!$E$66:$E$66)</f>
        <v>0</v>
      </c>
      <c r="P8" s="2">
        <f>SUM('[2]48Exp'!$E$66:$E$66)</f>
        <v>0</v>
      </c>
      <c r="Q8" s="26">
        <f t="shared" si="0"/>
        <v>7.2007311599999997E-4</v>
      </c>
      <c r="S8" s="3">
        <f>SUM('[2]4403Exp'!$AE$66:$AE$66)</f>
        <v>0</v>
      </c>
      <c r="T8" s="3">
        <f>SUM('[2]4407Exp'!$AE$66:$AE$66)</f>
        <v>0.14132799999999998</v>
      </c>
      <c r="U8" s="3">
        <f>SUM('[2]4408Exp'!$AE$66:$AE$66)</f>
        <v>4.2950999999999996E-2</v>
      </c>
      <c r="V8" s="3">
        <f>SUM('[2]4412Exp'!$AE$66:$AE$66)</f>
        <v>0</v>
      </c>
      <c r="W8" s="3">
        <f>SUM('[2]4409Exp'!$AE$66:$AE$66)</f>
        <v>0</v>
      </c>
      <c r="X8" s="3">
        <f>SUM('[2]4418Exp'!$AE$66:$AE$66)</f>
        <v>0</v>
      </c>
      <c r="Y8" s="3">
        <f>SUM('[2]94Exp'!$AE$66:$AE$66)</f>
        <v>0</v>
      </c>
      <c r="Z8" s="3">
        <f>SUM('[2]4410Exp'!$AE$66:$AE$66)</f>
        <v>0</v>
      </c>
      <c r="AA8" s="3">
        <f>SUM('[2]4411Exp'!$AE$66:$AE$66)</f>
        <v>0</v>
      </c>
      <c r="AB8" s="3">
        <f>SUM('[2]442199Exp'!$AE$66:$AE$66)</f>
        <v>0</v>
      </c>
      <c r="AC8" s="3">
        <f>SUM('[2]44OtherExp'!$AE$66:$AE$66)</f>
        <v>2.0816681711721685E-17</v>
      </c>
      <c r="AD8" s="3"/>
      <c r="AE8" s="3">
        <f>SUM('[2]440123Exp'!$AE$66:$AE$66)</f>
        <v>0</v>
      </c>
      <c r="AF8" s="3">
        <f>SUM('[2]4701-5Exp'!$AE$66:$AE$66)</f>
        <v>0</v>
      </c>
      <c r="AG8" s="3">
        <f>SUM('[2]48Exp'!$AE$66:$AE$66)</f>
        <v>0</v>
      </c>
      <c r="AH8" s="4">
        <f t="shared" si="1"/>
        <v>0.184279</v>
      </c>
    </row>
    <row r="9" spans="1:34" ht="13">
      <c r="A9" t="s">
        <v>29</v>
      </c>
      <c r="B9" s="2">
        <f>SUM('[2]4403Exp'!$E$67:$E$67)</f>
        <v>0</v>
      </c>
      <c r="C9" s="2">
        <f>SUM('[2]4407Exp'!$E$67:$E$67)</f>
        <v>0</v>
      </c>
      <c r="D9" s="2">
        <f>SUM('[2]4408Exp'!$E$67:$E$67)</f>
        <v>0</v>
      </c>
      <c r="E9" s="2">
        <f>SUM('[2]4412Exp'!$E$67:$E$67)</f>
        <v>0</v>
      </c>
      <c r="F9" s="2">
        <f>SUM('[2]4409Exp'!$E$67:$E$67)</f>
        <v>0</v>
      </c>
      <c r="G9" s="2">
        <f>SUM('[2]4418Exp'!$E$67:$E$67)</f>
        <v>0</v>
      </c>
      <c r="H9" s="2">
        <f>SUM('[2]94Exp'!$E$67:$E$67)</f>
        <v>0</v>
      </c>
      <c r="I9" s="2">
        <f>SUM('[2]4410Exp'!$E$67:$E$67)</f>
        <v>0</v>
      </c>
      <c r="J9" s="2">
        <f>SUM('[2]4411Exp'!$E$67:$E$67)</f>
        <v>0</v>
      </c>
      <c r="K9" s="2">
        <f>SUM('[2]442199Exp'!$E$67:$E$67)</f>
        <v>0</v>
      </c>
      <c r="L9" s="2">
        <f>SUM('[2]44OtherExp'!$E$67:$E$67)</f>
        <v>0</v>
      </c>
      <c r="M9" s="2"/>
      <c r="N9" s="2">
        <f>SUM('[2]440123Exp'!$E$67:$E$67)</f>
        <v>0</v>
      </c>
      <c r="O9" s="2">
        <f>SUM('[2]4701-5Exp'!$E$67:$E$67)</f>
        <v>0</v>
      </c>
      <c r="P9" s="2">
        <f>SUM('[2]48Exp'!$E$67:$E$67)</f>
        <v>0</v>
      </c>
      <c r="Q9" s="26">
        <f t="shared" si="0"/>
        <v>0</v>
      </c>
      <c r="S9" s="3">
        <f>SUM('[2]4403Exp'!$AE$67:$AE$67)</f>
        <v>0</v>
      </c>
      <c r="T9" s="3">
        <f>SUM('[2]4407Exp'!$AE$67:$AE$67)</f>
        <v>0</v>
      </c>
      <c r="U9" s="3">
        <f>SUM('[2]4408Exp'!$AE$67:$AE$67)</f>
        <v>0</v>
      </c>
      <c r="V9" s="3">
        <f>SUM('[2]4412Exp'!$AE$67:$AE$67)</f>
        <v>0</v>
      </c>
      <c r="W9" s="3">
        <f>SUM('[2]4409Exp'!$AE$67:$AE$67)</f>
        <v>0</v>
      </c>
      <c r="X9" s="3">
        <f>SUM('[2]4418Exp'!$AE$67:$AE$67)</f>
        <v>0</v>
      </c>
      <c r="Y9" s="3">
        <f>SUM('[2]94Exp'!$AE$67:$AE$67)</f>
        <v>0</v>
      </c>
      <c r="Z9" s="3">
        <f>SUM('[2]4410Exp'!$AE$67:$AE$67)</f>
        <v>0</v>
      </c>
      <c r="AA9" s="3">
        <f>SUM('[2]4411Exp'!$AE$67:$AE$67)</f>
        <v>0</v>
      </c>
      <c r="AB9" s="3">
        <f>SUM('[2]442199Exp'!$AE$67:$AE$67)</f>
        <v>0</v>
      </c>
      <c r="AC9" s="3">
        <f>SUM('[2]44OtherExp'!$AE$67:$AE$67)</f>
        <v>0</v>
      </c>
      <c r="AD9" s="3"/>
      <c r="AE9" s="3">
        <f>SUM('[2]440123Exp'!$AE$67:$AE$67)</f>
        <v>0</v>
      </c>
      <c r="AF9" s="3">
        <f>SUM('[2]4701-5Exp'!$AE$67:$AE$67)</f>
        <v>0</v>
      </c>
      <c r="AG9" s="3">
        <f>SUM('[2]48Exp'!$AE$67:$AE$67)</f>
        <v>0</v>
      </c>
      <c r="AH9" s="4">
        <f t="shared" si="1"/>
        <v>0</v>
      </c>
    </row>
    <row r="10" spans="1:34" ht="13">
      <c r="A10" t="s">
        <v>30</v>
      </c>
      <c r="B10" s="2">
        <f>SUM('[2]4403Exp'!$E$69:$E$69)</f>
        <v>0</v>
      </c>
      <c r="C10" s="2">
        <f>SUM('[2]4407Exp'!$E$69:$E$69)</f>
        <v>6.4168577199999997E-4</v>
      </c>
      <c r="D10" s="2">
        <f>SUM('[2]4408Exp'!$E$69:$E$69)</f>
        <v>3.8810995999999994E-4</v>
      </c>
      <c r="E10" s="2">
        <f>SUM('[2]4412Exp'!$E$69:$E$69)</f>
        <v>3.320464E-5</v>
      </c>
      <c r="F10" s="2">
        <f>SUM('[2]4409Exp'!$E$69:$E$69)</f>
        <v>2.2417681999999995E-4</v>
      </c>
      <c r="G10" s="2">
        <f>SUM('[2]4418Exp'!$E$69:$E$69)</f>
        <v>2.7524000000000005E-4</v>
      </c>
      <c r="H10" s="2">
        <f>SUM('[2]94Exp'!$E$69:$E$69)</f>
        <v>0</v>
      </c>
      <c r="I10" s="2">
        <f>SUM('[2]4410Exp'!$E$69:$E$69)</f>
        <v>0</v>
      </c>
      <c r="J10" s="2">
        <f>SUM('[2]4411Exp'!$E$69:$E$69)</f>
        <v>0</v>
      </c>
      <c r="K10" s="2">
        <f>SUM('[2]442199Exp'!$E$69:$E$69)</f>
        <v>0</v>
      </c>
      <c r="L10" s="2">
        <f>SUM('[2]44OtherExp'!$E$69:$E$69)</f>
        <v>1.0842021724855044E-19</v>
      </c>
      <c r="M10" s="2"/>
      <c r="N10" s="2">
        <f>SUM('[2]440123Exp'!$E$69:$E$69)</f>
        <v>0</v>
      </c>
      <c r="O10" s="2">
        <f>SUM('[2]4701-5Exp'!$E$69:$E$69)</f>
        <v>0</v>
      </c>
      <c r="P10" s="2">
        <f>SUM('[2]48Exp'!$E$69:$E$69)</f>
        <v>0</v>
      </c>
      <c r="Q10" s="26">
        <f t="shared" si="0"/>
        <v>1.5624171920000001E-3</v>
      </c>
      <c r="S10" s="3">
        <f>SUM('[2]4403Exp'!$AE$69:$AE$69)</f>
        <v>0</v>
      </c>
      <c r="T10" s="3">
        <f>SUM('[2]4407Exp'!$AE$69:$AE$69)</f>
        <v>0.14987799999999998</v>
      </c>
      <c r="U10" s="3">
        <f>SUM('[2]4408Exp'!$AE$69:$AE$69)</f>
        <v>9.007699999999999E-2</v>
      </c>
      <c r="V10" s="3">
        <f>SUM('[2]4412Exp'!$AE$69:$AE$69)</f>
        <v>1.3122999999999999E-2</v>
      </c>
      <c r="W10" s="3">
        <f>SUM('[2]4409Exp'!$AE$69:$AE$69)</f>
        <v>6.701E-2</v>
      </c>
      <c r="X10" s="3">
        <f>SUM('[2]4418Exp'!$AE$69:$AE$69)</f>
        <v>3.9168000000000001E-2</v>
      </c>
      <c r="Y10" s="3">
        <f>SUM('[2]94Exp'!$AE$69:$AE$69)</f>
        <v>0</v>
      </c>
      <c r="Z10" s="3">
        <f>SUM('[2]4410Exp'!$AE$69:$AE$69)</f>
        <v>0</v>
      </c>
      <c r="AA10" s="3">
        <f>SUM('[2]4411Exp'!$AE$69:$AE$69)</f>
        <v>0</v>
      </c>
      <c r="AB10" s="3">
        <f>SUM('[2]442199Exp'!$AE$69:$AE$69)</f>
        <v>0</v>
      </c>
      <c r="AC10" s="3">
        <f>SUM('[2]44OtherExp'!$AE$69:$AE$69)</f>
        <v>0</v>
      </c>
      <c r="AD10" s="3"/>
      <c r="AE10" s="3">
        <f>SUM('[2]440123Exp'!$AE$69:$AE$69)</f>
        <v>0</v>
      </c>
      <c r="AF10" s="3">
        <f>SUM('[2]4701-5Exp'!$AE$69:$AE$69)</f>
        <v>0</v>
      </c>
      <c r="AG10" s="3">
        <f>SUM('[2]48Exp'!$AE$69:$AE$69)</f>
        <v>0</v>
      </c>
      <c r="AH10" s="4">
        <f t="shared" si="1"/>
        <v>0.35925599999999996</v>
      </c>
    </row>
    <row r="11" spans="1:34" ht="13">
      <c r="A11" t="s">
        <v>31</v>
      </c>
      <c r="B11" s="2">
        <f>SUM('[2]4403Exp'!$E$79:$E$79)</f>
        <v>0</v>
      </c>
      <c r="C11" s="2">
        <f>SUM('[2]4407Exp'!$E$79:$E$79)</f>
        <v>0</v>
      </c>
      <c r="D11" s="2">
        <f>SUM('[2]4408Exp'!$E$79:$E$79)</f>
        <v>0</v>
      </c>
      <c r="E11" s="2">
        <f>SUM('[2]4412Exp'!$E$79:$E$79)</f>
        <v>0</v>
      </c>
      <c r="F11" s="2">
        <f>SUM('[2]4409Exp'!$E$79:$E$79)</f>
        <v>0</v>
      </c>
      <c r="G11" s="2">
        <f>SUM('[2]4418Exp'!$E$79:$E$79)</f>
        <v>0</v>
      </c>
      <c r="H11" s="2">
        <f>SUM('[2]94Exp'!$E$79:$E$79)</f>
        <v>0</v>
      </c>
      <c r="I11" s="2">
        <f>SUM('[2]4410Exp'!$E$79:$E$79)</f>
        <v>0</v>
      </c>
      <c r="J11" s="2">
        <f>SUM('[2]4411Exp'!$E$79:$E$79)</f>
        <v>0</v>
      </c>
      <c r="K11" s="2">
        <f>SUM('[2]442199Exp'!$E$79:$E$79)</f>
        <v>0</v>
      </c>
      <c r="L11" s="2">
        <f>SUM('[2]44OtherExp'!$E$79:$E$79)</f>
        <v>0</v>
      </c>
      <c r="M11" s="2"/>
      <c r="N11" s="2">
        <f>SUM('[2]440123Exp'!$E$79:$E$79)</f>
        <v>0</v>
      </c>
      <c r="O11" s="2">
        <f>SUM('[2]4701-5Exp'!$E$79:$E$79)</f>
        <v>0</v>
      </c>
      <c r="P11" s="2">
        <f>SUM('[2]48Exp'!$E$79:$E$79)</f>
        <v>0</v>
      </c>
      <c r="Q11" s="26">
        <f t="shared" si="0"/>
        <v>0</v>
      </c>
      <c r="S11" s="3">
        <f>SUM('[2]4403Exp'!$AE$79:$AE$79)</f>
        <v>0</v>
      </c>
      <c r="T11" s="3">
        <f>SUM('[2]4407Exp'!$AE$79:$AE$79)</f>
        <v>0</v>
      </c>
      <c r="U11" s="3">
        <f>SUM('[2]4408Exp'!$AE$79:$AE$79)</f>
        <v>0</v>
      </c>
      <c r="V11" s="3">
        <f>SUM('[2]4412Exp'!$AE$79:$AE$79)</f>
        <v>0</v>
      </c>
      <c r="W11" s="3">
        <f>SUM('[2]4409Exp'!$AE$79:$AE$79)</f>
        <v>0</v>
      </c>
      <c r="X11" s="3">
        <f>SUM('[2]4418Exp'!$AE$79:$AE$79)</f>
        <v>0</v>
      </c>
      <c r="Y11" s="3">
        <f>SUM('[2]94Exp'!$AE$79:$AE$79)</f>
        <v>0</v>
      </c>
      <c r="Z11" s="3">
        <f>SUM('[2]4410Exp'!$AE$79:$AE$79)</f>
        <v>0</v>
      </c>
      <c r="AA11" s="3">
        <f>SUM('[2]4411Exp'!$AE$79:$AE$79)</f>
        <v>0</v>
      </c>
      <c r="AB11" s="3">
        <f>SUM('[2]442199Exp'!$AE$79:$AE$79)</f>
        <v>0</v>
      </c>
      <c r="AC11" s="3">
        <f>SUM('[2]44OtherExp'!$AE$79:$AE$79)</f>
        <v>0</v>
      </c>
      <c r="AD11" s="3"/>
      <c r="AE11" s="3">
        <f>SUM('[2]440123Exp'!$AE$79:$AE$79)</f>
        <v>0</v>
      </c>
      <c r="AF11" s="3">
        <f>SUM('[2]4701-5Exp'!$AE$79:$AE$79)</f>
        <v>0</v>
      </c>
      <c r="AG11" s="3">
        <f>SUM('[2]48Exp'!$AE$79:$AE$79)</f>
        <v>0</v>
      </c>
      <c r="AH11" s="4">
        <f t="shared" si="1"/>
        <v>0</v>
      </c>
    </row>
    <row r="12" spans="1:34" ht="13">
      <c r="A12" t="s">
        <v>32</v>
      </c>
      <c r="B12" s="2">
        <f>SUM('[2]4403Exp'!$E$84:$E$84)</f>
        <v>0</v>
      </c>
      <c r="C12" s="2">
        <f>SUM('[2]4407Exp'!$E$84:$E$84)</f>
        <v>3.4079500000000005E-5</v>
      </c>
      <c r="D12" s="2">
        <f>SUM('[2]4408Exp'!$E$84:$E$84)</f>
        <v>1.0244989999999999E-4</v>
      </c>
      <c r="E12" s="2">
        <f>SUM('[2]4412Exp'!$E$84:$E$84)</f>
        <v>0</v>
      </c>
      <c r="F12" s="2">
        <f>SUM('[2]4409Exp'!$E$84:$E$84)</f>
        <v>3.9495999199999996E-3</v>
      </c>
      <c r="G12" s="2">
        <f>SUM('[2]4418Exp'!$E$84:$E$84)</f>
        <v>1.3967100000000001E-4</v>
      </c>
      <c r="H12" s="2">
        <f>SUM('[2]94Exp'!$E$84:$E$84)</f>
        <v>0</v>
      </c>
      <c r="I12" s="2">
        <f>SUM('[2]4410Exp'!$E$84:$E$84)</f>
        <v>0</v>
      </c>
      <c r="J12" s="2">
        <f>SUM('[2]4411Exp'!$E$84:$E$84)</f>
        <v>0</v>
      </c>
      <c r="K12" s="2">
        <f>SUM('[2]442199Exp'!$E$84:$E$84)</f>
        <v>0</v>
      </c>
      <c r="L12" s="2">
        <f>SUM('[2]44OtherExp'!$E$84:$E$84)</f>
        <v>0</v>
      </c>
      <c r="M12" s="2"/>
      <c r="N12" s="2">
        <f>SUM('[2]440123Exp'!$E$84:$E$84)</f>
        <v>0</v>
      </c>
      <c r="O12" s="2">
        <f>SUM('[2]4701-5Exp'!$E$84:$E$84)</f>
        <v>0</v>
      </c>
      <c r="P12" s="2">
        <f>SUM('[2]48Exp'!$E$84:$E$84)</f>
        <v>0</v>
      </c>
      <c r="Q12" s="26">
        <f t="shared" si="0"/>
        <v>4.2258003199999996E-3</v>
      </c>
      <c r="S12" s="3">
        <f>SUM('[2]4403Exp'!$AE$84:$AE$84)</f>
        <v>0</v>
      </c>
      <c r="T12" s="3">
        <f>SUM('[2]4407Exp'!$AE$84:$AE$84)</f>
        <v>6.9159999999999994E-3</v>
      </c>
      <c r="U12" s="3">
        <f>SUM('[2]4408Exp'!$AE$84:$AE$84)</f>
        <v>1.8001E-2</v>
      </c>
      <c r="V12" s="3">
        <f>SUM('[2]4412Exp'!$AE$84:$AE$84)</f>
        <v>0</v>
      </c>
      <c r="W12" s="3">
        <f>SUM('[2]4409Exp'!$AE$84:$AE$84)</f>
        <v>2.445074</v>
      </c>
      <c r="X12" s="3">
        <f>SUM('[2]4418Exp'!$AE$84:$AE$84)</f>
        <v>5.0389999999999997E-2</v>
      </c>
      <c r="Y12" s="3">
        <f>SUM('[2]94Exp'!$AE$84:$AE$84)</f>
        <v>0</v>
      </c>
      <c r="Z12" s="3">
        <f>SUM('[2]4410Exp'!$AE$84:$AE$84)</f>
        <v>0</v>
      </c>
      <c r="AA12" s="3">
        <f>SUM('[2]4411Exp'!$AE$84:$AE$84)</f>
        <v>0</v>
      </c>
      <c r="AB12" s="3">
        <f>SUM('[2]442199Exp'!$AE$84:$AE$84)</f>
        <v>0</v>
      </c>
      <c r="AC12" s="3">
        <f>SUM('[2]44OtherExp'!$AE$84:$AE$84)</f>
        <v>0</v>
      </c>
      <c r="AD12" s="3"/>
      <c r="AE12" s="3">
        <f>SUM('[2]440123Exp'!$AE$84:$AE$84)</f>
        <v>0</v>
      </c>
      <c r="AF12" s="3">
        <f>SUM('[2]4701-5Exp'!$AE$84:$AE$84)</f>
        <v>0</v>
      </c>
      <c r="AG12" s="3">
        <f>SUM('[2]48Exp'!$AE$84:$AE$84)</f>
        <v>0</v>
      </c>
      <c r="AH12" s="4">
        <f t="shared" si="1"/>
        <v>2.520381</v>
      </c>
    </row>
    <row r="13" spans="1:34" ht="13">
      <c r="A13" t="s">
        <v>33</v>
      </c>
      <c r="B13" s="2">
        <f>SUM('[2]4403Exp'!$E$85:$E$85)</f>
        <v>1.8725000000000001E-5</v>
      </c>
      <c r="C13" s="2">
        <f>SUM('[2]4407Exp'!$E$85:$E$85)</f>
        <v>2.7634313616000002E-2</v>
      </c>
      <c r="D13" s="2">
        <f>SUM('[2]4408Exp'!$E$85:$E$85)</f>
        <v>6.9401049199999988E-3</v>
      </c>
      <c r="E13" s="2">
        <f>SUM('[2]4412Exp'!$E$85:$E$85)</f>
        <v>1.3847420020000001E-2</v>
      </c>
      <c r="F13" s="2">
        <f>SUM('[2]4409Exp'!$E$85:$E$85)</f>
        <v>6.1510824199999987E-3</v>
      </c>
      <c r="G13" s="2">
        <f>SUM('[2]4418Exp'!$E$85:$E$85)</f>
        <v>3.0577924999999999E-3</v>
      </c>
      <c r="H13" s="2">
        <f>SUM('[2]94Exp'!$E$85:$E$85)</f>
        <v>0</v>
      </c>
      <c r="I13" s="2">
        <f>SUM('[2]4410Exp'!$E$85:$E$85)</f>
        <v>0</v>
      </c>
      <c r="J13" s="2">
        <f>SUM('[2]4411Exp'!$E$85:$E$85)</f>
        <v>0</v>
      </c>
      <c r="K13" s="2">
        <f>SUM('[2]442199Exp'!$E$85:$E$85)</f>
        <v>0</v>
      </c>
      <c r="L13" s="2">
        <f>SUM('[2]44OtherExp'!$E$85:$E$85)</f>
        <v>9.4152148999999824E-3</v>
      </c>
      <c r="M13" s="2"/>
      <c r="N13" s="2">
        <f>SUM('[2]440123Exp'!$E$85:$E$85)</f>
        <v>0</v>
      </c>
      <c r="O13" s="2">
        <f>SUM('[2]4701-5Exp'!$E$85:$E$85)</f>
        <v>0</v>
      </c>
      <c r="P13" s="2">
        <f>SUM('[2]48Exp'!$E$85:$E$85)</f>
        <v>0</v>
      </c>
      <c r="Q13" s="26">
        <f t="shared" si="0"/>
        <v>6.7064653375999983E-2</v>
      </c>
      <c r="S13" s="3">
        <f>SUM('[2]4403Exp'!$AE$85:$AE$85)</f>
        <v>5.1599999999999997E-4</v>
      </c>
      <c r="T13" s="3">
        <f>SUM('[2]4407Exp'!$AE$85:$AE$85)</f>
        <v>6.4536910000000001</v>
      </c>
      <c r="U13" s="3">
        <f>SUM('[2]4408Exp'!$AE$85:$AE$85)</f>
        <v>1.746777</v>
      </c>
      <c r="V13" s="3">
        <f>SUM('[2]4412Exp'!$AE$85:$AE$85)</f>
        <v>3.982748</v>
      </c>
      <c r="W13" s="3">
        <f>SUM('[2]4409Exp'!$AE$85:$AE$85)</f>
        <v>2.7986269999999998</v>
      </c>
      <c r="X13" s="3">
        <f>SUM('[2]4418Exp'!$AE$85:$AE$85)</f>
        <v>0.76513399999999998</v>
      </c>
      <c r="Y13" s="3">
        <f>SUM('[2]94Exp'!$AE$85:$AE$85)</f>
        <v>0</v>
      </c>
      <c r="Z13" s="3">
        <f>SUM('[2]4410Exp'!$AE$85:$AE$85)</f>
        <v>0</v>
      </c>
      <c r="AA13" s="3">
        <f>SUM('[2]4411Exp'!$AE$85:$AE$85)</f>
        <v>0</v>
      </c>
      <c r="AB13" s="3">
        <f>SUM('[2]442199Exp'!$AE$85:$AE$85)</f>
        <v>0</v>
      </c>
      <c r="AC13" s="3">
        <f>SUM('[2]44OtherExp'!$AE$85:$AE$85)</f>
        <v>2.3474180000000002</v>
      </c>
      <c r="AD13" s="3"/>
      <c r="AE13" s="3">
        <f>SUM('[2]440123Exp'!$AE$85:$AE$85)</f>
        <v>0</v>
      </c>
      <c r="AF13" s="3">
        <f>SUM('[2]4701-5Exp'!$AE$85:$AE$85)</f>
        <v>0</v>
      </c>
      <c r="AG13" s="3">
        <f>SUM('[2]48Exp'!$AE$85:$AE$85)</f>
        <v>0</v>
      </c>
      <c r="AH13" s="4">
        <f t="shared" si="1"/>
        <v>18.094911</v>
      </c>
    </row>
    <row r="14" spans="1:34" ht="13">
      <c r="A14" t="s">
        <v>34</v>
      </c>
      <c r="B14" s="2">
        <f>SUM('[2]4403Exp'!$E$91:$E$91)</f>
        <v>0</v>
      </c>
      <c r="C14" s="2">
        <f>SUM('[2]4407Exp'!$E$91:$E$91)</f>
        <v>5.9973550000000002E-3</v>
      </c>
      <c r="D14" s="2">
        <f>SUM('[2]4408Exp'!$E$91:$E$91)</f>
        <v>3.1681876799999995E-2</v>
      </c>
      <c r="E14" s="2">
        <f>SUM('[2]4412Exp'!$E$91:$E$91)</f>
        <v>4.95955348E-3</v>
      </c>
      <c r="F14" s="2">
        <f>SUM('[2]4409Exp'!$E$91:$E$91)</f>
        <v>2.7007299199999996E-3</v>
      </c>
      <c r="G14" s="2">
        <f>SUM('[2]4418Exp'!$E$91:$E$91)</f>
        <v>2.8772695000000002E-3</v>
      </c>
      <c r="H14" s="2">
        <f>SUM('[2]94Exp'!$E$91:$E$91)</f>
        <v>0</v>
      </c>
      <c r="I14" s="2">
        <f>SUM('[2]4410Exp'!$E$91:$E$91)</f>
        <v>0</v>
      </c>
      <c r="J14" s="2">
        <f>SUM('[2]4411Exp'!$E$91:$E$91)</f>
        <v>0</v>
      </c>
      <c r="K14" s="2">
        <f>SUM('[2]442199Exp'!$E$91:$E$91)</f>
        <v>0</v>
      </c>
      <c r="L14" s="2">
        <f>SUM('[2]44OtherExp'!$E$91:$E$91)</f>
        <v>5.4669999999916452E-6</v>
      </c>
      <c r="M14" s="2"/>
      <c r="N14" s="2">
        <f>SUM('[2]440123Exp'!$E$91:$E$91)</f>
        <v>0</v>
      </c>
      <c r="O14" s="2">
        <f>SUM('[2]4701-5Exp'!$E$91:$E$91)</f>
        <v>0</v>
      </c>
      <c r="P14" s="2">
        <f>SUM('[2]48Exp'!$E$91:$E$91)</f>
        <v>0</v>
      </c>
      <c r="Q14" s="26">
        <f t="shared" si="0"/>
        <v>4.8222251699999982E-2</v>
      </c>
      <c r="S14" s="3">
        <f>SUM('[2]4403Exp'!$AE$91:$AE$91)</f>
        <v>0</v>
      </c>
      <c r="T14" s="3">
        <f>SUM('[2]4407Exp'!$AE$91:$AE$91)</f>
        <v>1.291604</v>
      </c>
      <c r="U14" s="3">
        <f>SUM('[2]4408Exp'!$AE$91:$AE$91)</f>
        <v>7.624593</v>
      </c>
      <c r="V14" s="3">
        <f>SUM('[2]4412Exp'!$AE$91:$AE$91)</f>
        <v>1.4344629999999998</v>
      </c>
      <c r="W14" s="3">
        <f>SUM('[2]4409Exp'!$AE$91:$AE$91)</f>
        <v>1.3152679999999999</v>
      </c>
      <c r="X14" s="3">
        <f>SUM('[2]4418Exp'!$AE$91:$AE$91)</f>
        <v>0.78553800000000007</v>
      </c>
      <c r="Y14" s="3">
        <f>SUM('[2]94Exp'!$AE$91:$AE$91)</f>
        <v>0</v>
      </c>
      <c r="Z14" s="3">
        <f>SUM('[2]4410Exp'!$AE$91:$AE$91)</f>
        <v>0</v>
      </c>
      <c r="AA14" s="3">
        <f>SUM('[2]4411Exp'!$AE$91:$AE$91)</f>
        <v>0</v>
      </c>
      <c r="AB14" s="3">
        <f>SUM('[2]442199Exp'!$AE$91:$AE$91)</f>
        <v>0</v>
      </c>
      <c r="AC14" s="3">
        <f>SUM('[2]44OtherExp'!$AE$91:$AE$91)</f>
        <v>4.2800000000000615E-3</v>
      </c>
      <c r="AD14" s="3"/>
      <c r="AE14" s="3">
        <f>SUM('[2]440123Exp'!$AE$91:$AE$91)</f>
        <v>0</v>
      </c>
      <c r="AF14" s="3">
        <f>SUM('[2]4701-5Exp'!$AE$91:$AE$91)</f>
        <v>0</v>
      </c>
      <c r="AG14" s="3">
        <f>SUM('[2]48Exp'!$AE$91:$AE$91)</f>
        <v>0</v>
      </c>
      <c r="AH14" s="4">
        <f t="shared" si="1"/>
        <v>12.455746</v>
      </c>
    </row>
    <row r="15" spans="1:34" ht="13">
      <c r="A15" t="s">
        <v>35</v>
      </c>
      <c r="B15" s="2">
        <f>SUM('[2]4403Exp'!$E$94:$E$94)</f>
        <v>0</v>
      </c>
      <c r="C15" s="2">
        <f>SUM('[2]4407Exp'!$E$94:$E$94)</f>
        <v>1.494487358E-2</v>
      </c>
      <c r="D15" s="2">
        <f>SUM('[2]4408Exp'!$E$94:$E$94)</f>
        <v>7.9051741999999997E-4</v>
      </c>
      <c r="E15" s="2">
        <f>SUM('[2]4412Exp'!$E$94:$E$94)</f>
        <v>2.8365269799999998E-3</v>
      </c>
      <c r="F15" s="2">
        <f>SUM('[2]4409Exp'!$E$94:$E$94)</f>
        <v>9.3826179999999991E-5</v>
      </c>
      <c r="G15" s="2">
        <f>SUM('[2]4418Exp'!$E$94:$E$94)</f>
        <v>1.8374999999999999E-5</v>
      </c>
      <c r="H15" s="2">
        <f>SUM('[2]94Exp'!$E$94:$E$94)</f>
        <v>0</v>
      </c>
      <c r="I15" s="2">
        <f>SUM('[2]4410Exp'!$E$94:$E$94)</f>
        <v>0</v>
      </c>
      <c r="J15" s="2">
        <f>SUM('[2]4411Exp'!$E$94:$E$94)</f>
        <v>0</v>
      </c>
      <c r="K15" s="2">
        <f>SUM('[2]442199Exp'!$E$94:$E$94)</f>
        <v>0</v>
      </c>
      <c r="L15" s="2">
        <f>SUM('[2]44OtherExp'!$E$94:$E$94)</f>
        <v>1.599198204416119E-18</v>
      </c>
      <c r="M15" s="2"/>
      <c r="N15" s="2">
        <f>SUM('[2]440123Exp'!$E$94:$E$94)</f>
        <v>0</v>
      </c>
      <c r="O15" s="2">
        <f>SUM('[2]4701-5Exp'!$E$94:$E$94)</f>
        <v>0</v>
      </c>
      <c r="P15" s="2">
        <f>SUM('[2]48Exp'!$E$94:$E$94)</f>
        <v>0</v>
      </c>
      <c r="Q15" s="26">
        <f t="shared" si="0"/>
        <v>1.8684119160000002E-2</v>
      </c>
      <c r="S15" s="3">
        <f>SUM('[2]4403Exp'!$AE$94:$AE$94)</f>
        <v>0</v>
      </c>
      <c r="T15" s="3">
        <f>SUM('[2]4407Exp'!$AE$94:$AE$94)</f>
        <v>3.78843</v>
      </c>
      <c r="U15" s="3">
        <f>SUM('[2]4408Exp'!$AE$94:$AE$94)</f>
        <v>0.167099</v>
      </c>
      <c r="V15" s="3">
        <f>SUM('[2]4412Exp'!$AE$94:$AE$94)</f>
        <v>0.68503700000000001</v>
      </c>
      <c r="W15" s="3">
        <f>SUM('[2]4409Exp'!$AE$94:$AE$94)</f>
        <v>3.7377000000000001E-2</v>
      </c>
      <c r="X15" s="3">
        <f>SUM('[2]4418Exp'!$AE$94:$AE$94)</f>
        <v>4.1180000000000001E-3</v>
      </c>
      <c r="Y15" s="3">
        <f>SUM('[2]94Exp'!$AE$94:$AE$94)</f>
        <v>0</v>
      </c>
      <c r="Z15" s="3">
        <f>SUM('[2]4410Exp'!$AE$94:$AE$94)</f>
        <v>0</v>
      </c>
      <c r="AA15" s="3">
        <f>SUM('[2]4411Exp'!$AE$94:$AE$94)</f>
        <v>0</v>
      </c>
      <c r="AB15" s="3">
        <f>SUM('[2]442199Exp'!$AE$94:$AE$94)</f>
        <v>0</v>
      </c>
      <c r="AC15" s="3">
        <f>SUM('[2]44OtherExp'!$AE$94:$AE$94)</f>
        <v>5.5511151231257827E-17</v>
      </c>
      <c r="AD15" s="3"/>
      <c r="AE15" s="3">
        <f>SUM('[2]440123Exp'!$AE$94:$AE$94)</f>
        <v>0</v>
      </c>
      <c r="AF15" s="3">
        <f>SUM('[2]4701-5Exp'!$AE$94:$AE$94)</f>
        <v>0</v>
      </c>
      <c r="AG15" s="3">
        <f>SUM('[2]48Exp'!$AE$94:$AE$94)</f>
        <v>0</v>
      </c>
      <c r="AH15" s="4">
        <f t="shared" si="1"/>
        <v>4.682061</v>
      </c>
    </row>
    <row r="16" spans="1:34" ht="13">
      <c r="A16" t="s">
        <v>36</v>
      </c>
      <c r="B16" s="2">
        <f>SUM('[2]4403Exp'!$E$106:$E$106)</f>
        <v>0</v>
      </c>
      <c r="C16" s="2">
        <f>SUM('[2]4407Exp'!$E$106:$E$106)</f>
        <v>0</v>
      </c>
      <c r="D16" s="2">
        <f>SUM('[2]4408Exp'!$E$106:$E$106)</f>
        <v>8.5888739999999986E-5</v>
      </c>
      <c r="E16" s="2">
        <f>SUM('[2]4412Exp'!$E$106:$E$106)</f>
        <v>0</v>
      </c>
      <c r="F16" s="2">
        <f>SUM('[2]4409Exp'!$E$106:$E$106)</f>
        <v>0</v>
      </c>
      <c r="G16" s="2">
        <f>SUM('[2]4418Exp'!$E$106:$E$106)</f>
        <v>0</v>
      </c>
      <c r="H16" s="2">
        <f>SUM('[2]94Exp'!$E$106:$E$106)</f>
        <v>0</v>
      </c>
      <c r="I16" s="2">
        <f>SUM('[2]4410Exp'!$E$106:$E$106)</f>
        <v>0</v>
      </c>
      <c r="J16" s="2">
        <f>SUM('[2]4411Exp'!$E$106:$E$106)</f>
        <v>0</v>
      </c>
      <c r="K16" s="2">
        <f>SUM('[2]442199Exp'!$E$106:$E$106)</f>
        <v>0</v>
      </c>
      <c r="L16" s="2">
        <f>SUM('[2]44OtherExp'!$E$106:$E$106)</f>
        <v>0</v>
      </c>
      <c r="M16" s="2"/>
      <c r="N16" s="2">
        <f>SUM('[2]440123Exp'!$E$106:$E$106)</f>
        <v>0</v>
      </c>
      <c r="O16" s="2">
        <f>SUM('[2]4701-5Exp'!$E$106:$E$106)</f>
        <v>0</v>
      </c>
      <c r="P16" s="2">
        <f>SUM('[2]48Exp'!$E$106:$E$106)</f>
        <v>0</v>
      </c>
      <c r="Q16" s="26">
        <f t="shared" si="0"/>
        <v>8.5888739999999986E-5</v>
      </c>
      <c r="S16" s="3">
        <f>SUM('[2]4403Exp'!$AE$106:$AE$106)</f>
        <v>0</v>
      </c>
      <c r="T16" s="3">
        <f>SUM('[2]4407Exp'!$AE$106:$AE$106)</f>
        <v>0</v>
      </c>
      <c r="U16" s="3">
        <f>SUM('[2]4408Exp'!$AE$106:$AE$106)</f>
        <v>2.5079999999999998E-2</v>
      </c>
      <c r="V16" s="3">
        <f>SUM('[2]4412Exp'!$AE$106:$AE$106)</f>
        <v>0</v>
      </c>
      <c r="W16" s="3">
        <f>SUM('[2]4409Exp'!$AE$106:$AE$106)</f>
        <v>0</v>
      </c>
      <c r="X16" s="3">
        <f>SUM('[2]4418Exp'!$AE$106:$AE$106)</f>
        <v>0</v>
      </c>
      <c r="Y16" s="3">
        <f>SUM('[2]94Exp'!$AE$106:$AE$106)</f>
        <v>0</v>
      </c>
      <c r="Z16" s="3">
        <f>SUM('[2]4410Exp'!$AE$106:$AE$106)</f>
        <v>0</v>
      </c>
      <c r="AA16" s="3">
        <f>SUM('[2]4411Exp'!$AE$106:$AE$106)</f>
        <v>0</v>
      </c>
      <c r="AB16" s="3">
        <f>SUM('[2]442199Exp'!$AE$106:$AE$106)</f>
        <v>0</v>
      </c>
      <c r="AC16" s="3">
        <f>SUM('[2]44OtherExp'!$AE$106:$AE$106)</f>
        <v>0</v>
      </c>
      <c r="AD16" s="3"/>
      <c r="AE16" s="3">
        <f>SUM('[2]440123Exp'!$AE$106:$AE$106)</f>
        <v>0</v>
      </c>
      <c r="AF16" s="3">
        <f>SUM('[2]4701-5Exp'!$AE$106:$AE$106)</f>
        <v>0</v>
      </c>
      <c r="AG16" s="3">
        <f>SUM('[2]48Exp'!$AE$106:$AE$106)</f>
        <v>0</v>
      </c>
      <c r="AH16" s="4">
        <f t="shared" si="1"/>
        <v>2.5079999999999998E-2</v>
      </c>
    </row>
    <row r="17" spans="1:34" ht="13">
      <c r="A17" t="s">
        <v>37</v>
      </c>
      <c r="B17" s="2">
        <f>SUM('[2]4403Exp'!$E$112:$E$112)</f>
        <v>0</v>
      </c>
      <c r="C17" s="2">
        <f>SUM('[2]4407Exp'!$E$112:$E$112)</f>
        <v>2.2612990400000001E-2</v>
      </c>
      <c r="D17" s="2">
        <f>SUM('[2]4408Exp'!$E$112:$E$112)</f>
        <v>0</v>
      </c>
      <c r="E17" s="2">
        <f>SUM('[2]4412Exp'!$E$112:$E$112)</f>
        <v>0</v>
      </c>
      <c r="F17" s="2">
        <f>SUM('[2]4409Exp'!$E$112:$E$112)</f>
        <v>3.5554224999999997E-3</v>
      </c>
      <c r="G17" s="2">
        <f>SUM('[2]4418Exp'!$E$112:$E$112)</f>
        <v>7.1953350000000002E-4</v>
      </c>
      <c r="H17" s="2">
        <f>SUM('[2]94Exp'!$E$112:$E$112)</f>
        <v>0</v>
      </c>
      <c r="I17" s="2">
        <f>SUM('[2]4410Exp'!$E$112:$E$112)</f>
        <v>0</v>
      </c>
      <c r="J17" s="2">
        <f>SUM('[2]4411Exp'!$E$112:$E$112)</f>
        <v>0</v>
      </c>
      <c r="K17" s="2">
        <f>SUM('[2]442199Exp'!$E$112:$E$112)</f>
        <v>0</v>
      </c>
      <c r="L17" s="2">
        <f>SUM('[2]44OtherExp'!$E$112:$E$112)</f>
        <v>1.8210850000000001E-4</v>
      </c>
      <c r="M17" s="2"/>
      <c r="N17" s="2">
        <f>SUM('[2]440123Exp'!$E$112:$E$112)</f>
        <v>0</v>
      </c>
      <c r="O17" s="2">
        <f>SUM('[2]4701-5Exp'!$E$112:$E$112)</f>
        <v>0</v>
      </c>
      <c r="P17" s="2">
        <f>SUM('[2]48Exp'!$E$112:$E$112)</f>
        <v>0</v>
      </c>
      <c r="Q17" s="26">
        <f t="shared" si="0"/>
        <v>2.7070054900000001E-2</v>
      </c>
      <c r="S17" s="3">
        <f>SUM('[2]4403Exp'!$AE$112:$AE$112)</f>
        <v>0</v>
      </c>
      <c r="T17" s="3">
        <f>SUM('[2]4407Exp'!$AE$112:$AE$112)</f>
        <v>5.0881949999999998</v>
      </c>
      <c r="U17" s="3">
        <f>SUM('[2]4408Exp'!$AE$112:$AE$112)</f>
        <v>0</v>
      </c>
      <c r="V17" s="3">
        <f>SUM('[2]4412Exp'!$AE$112:$AE$112)</f>
        <v>0</v>
      </c>
      <c r="W17" s="3">
        <f>SUM('[2]4409Exp'!$AE$112:$AE$112)</f>
        <v>0.89259999999999995</v>
      </c>
      <c r="X17" s="3">
        <f>SUM('[2]4418Exp'!$AE$112:$AE$112)</f>
        <v>0.131581</v>
      </c>
      <c r="Y17" s="3">
        <f>SUM('[2]94Exp'!$AE$112:$AE$112)</f>
        <v>0</v>
      </c>
      <c r="Z17" s="3">
        <f>SUM('[2]4410Exp'!$AE$112:$AE$112)</f>
        <v>0</v>
      </c>
      <c r="AA17" s="3">
        <f>SUM('[2]4411Exp'!$AE$112:$AE$112)</f>
        <v>0</v>
      </c>
      <c r="AB17" s="3">
        <f>SUM('[2]442199Exp'!$AE$112:$AE$112)</f>
        <v>0</v>
      </c>
      <c r="AC17" s="3">
        <f>SUM('[2]44OtherExp'!$AE$112:$AE$112)</f>
        <v>3.7144000000000066E-2</v>
      </c>
      <c r="AD17" s="3"/>
      <c r="AE17" s="3">
        <f>SUM('[2]440123Exp'!$AE$112:$AE$112)</f>
        <v>0</v>
      </c>
      <c r="AF17" s="3">
        <f>SUM('[2]4701-5Exp'!$AE$112:$AE$112)</f>
        <v>0</v>
      </c>
      <c r="AG17" s="3">
        <f>SUM('[2]48Exp'!$AE$112:$AE$112)</f>
        <v>0</v>
      </c>
      <c r="AH17" s="4">
        <f t="shared" si="1"/>
        <v>6.149519999999999</v>
      </c>
    </row>
    <row r="18" spans="1:34" ht="13">
      <c r="A18" t="s">
        <v>38</v>
      </c>
      <c r="B18" s="2">
        <f>SUM('[2]4403Exp'!$E$114:$E$114)</f>
        <v>0</v>
      </c>
      <c r="C18" s="2">
        <f>SUM('[2]4407Exp'!$E$114:$E$114)</f>
        <v>0.149822206352</v>
      </c>
      <c r="D18" s="2">
        <f>SUM('[2]4408Exp'!$E$114:$E$114)</f>
        <v>5.1114724919999993E-2</v>
      </c>
      <c r="E18" s="2">
        <f>SUM('[2]4412Exp'!$E$114:$E$114)</f>
        <v>3.3081474999999997E-3</v>
      </c>
      <c r="F18" s="2">
        <f>SUM('[2]4409Exp'!$E$114:$E$114)</f>
        <v>4.0863781839999995E-2</v>
      </c>
      <c r="G18" s="2">
        <f>SUM('[2]4418Exp'!$E$114:$E$114)</f>
        <v>4.593855E-3</v>
      </c>
      <c r="H18" s="2">
        <f>SUM('[2]94Exp'!$E$114:$E$114)</f>
        <v>0</v>
      </c>
      <c r="I18" s="2">
        <f>SUM('[2]4410Exp'!$E$114:$E$114)</f>
        <v>0</v>
      </c>
      <c r="J18" s="2">
        <f>SUM('[2]4411Exp'!$E$114:$E$114)</f>
        <v>0</v>
      </c>
      <c r="K18" s="2">
        <f>SUM('[2]442199Exp'!$E$114:$E$114)</f>
        <v>0</v>
      </c>
      <c r="L18" s="2">
        <f>SUM('[2]44OtherExp'!$E$114:$E$114)</f>
        <v>1.720529999999984E-3</v>
      </c>
      <c r="M18" s="2"/>
      <c r="N18" s="2">
        <f>SUM('[2]440123Exp'!$E$114:$E$114)</f>
        <v>0</v>
      </c>
      <c r="O18" s="2">
        <f>SUM('[2]4701-5Exp'!$E$114:$E$114)</f>
        <v>0</v>
      </c>
      <c r="P18" s="2">
        <f>SUM('[2]48Exp'!$E$114:$E$114)</f>
        <v>0</v>
      </c>
      <c r="Q18" s="26">
        <f t="shared" si="0"/>
        <v>0.25142324561199997</v>
      </c>
      <c r="S18" s="3">
        <f>SUM('[2]4403Exp'!$AE$114:$AE$114)</f>
        <v>0</v>
      </c>
      <c r="T18" s="3">
        <f>SUM('[2]4407Exp'!$AE$114:$AE$114)</f>
        <v>35.490459999999999</v>
      </c>
      <c r="U18" s="3">
        <f>SUM('[2]4408Exp'!$AE$114:$AE$114)</f>
        <v>17.845987999999998</v>
      </c>
      <c r="V18" s="3">
        <f>SUM('[2]4412Exp'!$AE$114:$AE$114)</f>
        <v>1.0813549999999998</v>
      </c>
      <c r="W18" s="3">
        <f>SUM('[2]4409Exp'!$AE$114:$AE$114)</f>
        <v>14.122695999999999</v>
      </c>
      <c r="X18" s="3">
        <f>SUM('[2]4418Exp'!$AE$114:$AE$114)</f>
        <v>0.97262899999999997</v>
      </c>
      <c r="Y18" s="3">
        <f>SUM('[2]94Exp'!$AE$114:$AE$114)</f>
        <v>0</v>
      </c>
      <c r="Z18" s="3">
        <f>SUM('[2]4410Exp'!$AE$114:$AE$114)</f>
        <v>0</v>
      </c>
      <c r="AA18" s="3">
        <f>SUM('[2]4411Exp'!$AE$114:$AE$114)</f>
        <v>0</v>
      </c>
      <c r="AB18" s="3">
        <f>SUM('[2]442199Exp'!$AE$114:$AE$114)</f>
        <v>0</v>
      </c>
      <c r="AC18" s="3">
        <f>SUM('[2]44OtherExp'!$AE$114:$AE$114)</f>
        <v>0.64538099999999865</v>
      </c>
      <c r="AD18" s="3"/>
      <c r="AE18" s="3">
        <f>SUM('[2]440123Exp'!$AE$114:$AE$114)</f>
        <v>0</v>
      </c>
      <c r="AF18" s="3">
        <f>SUM('[2]4701-5Exp'!$AE$114:$AE$114)</f>
        <v>0</v>
      </c>
      <c r="AG18" s="3">
        <f>SUM('[2]48Exp'!$AE$114:$AE$114)</f>
        <v>0</v>
      </c>
      <c r="AH18" s="4">
        <f t="shared" si="1"/>
        <v>70.158508999999995</v>
      </c>
    </row>
    <row r="19" spans="1:34" ht="13">
      <c r="A19" t="s">
        <v>39</v>
      </c>
      <c r="B19" s="2">
        <f>SUM('[2]4403Exp'!$E$126:$E$126)</f>
        <v>0</v>
      </c>
      <c r="C19" s="2">
        <f>SUM('[2]4407Exp'!$E$126:$E$126)</f>
        <v>0</v>
      </c>
      <c r="D19" s="2">
        <f>SUM('[2]4408Exp'!$E$126:$E$126)</f>
        <v>0</v>
      </c>
      <c r="E19" s="2">
        <f>SUM('[2]4412Exp'!$E$126:$E$126)</f>
        <v>0</v>
      </c>
      <c r="F19" s="2">
        <f>SUM('[2]4409Exp'!$E$126:$E$126)</f>
        <v>0</v>
      </c>
      <c r="G19" s="2">
        <f>SUM('[2]4418Exp'!$E$126:$E$126)</f>
        <v>0</v>
      </c>
      <c r="H19" s="2">
        <f>SUM('[2]94Exp'!$E$126:$E$126)</f>
        <v>0</v>
      </c>
      <c r="I19" s="2">
        <f>SUM('[2]4410Exp'!$E$126:$E$126)</f>
        <v>0</v>
      </c>
      <c r="J19" s="2">
        <f>SUM('[2]4411Exp'!$E$126:$E$126)</f>
        <v>0</v>
      </c>
      <c r="K19" s="2">
        <f>SUM('[2]442199Exp'!$E$126:$E$126)</f>
        <v>0</v>
      </c>
      <c r="L19" s="2">
        <f>SUM('[2]44OtherExp'!$E$126:$E$126)</f>
        <v>0</v>
      </c>
      <c r="M19" s="2"/>
      <c r="N19" s="2">
        <f>SUM('[2]440123Exp'!$E$126:$E$126)</f>
        <v>0</v>
      </c>
      <c r="O19" s="2">
        <f>SUM('[2]4701-5Exp'!$E$126:$E$126)</f>
        <v>0</v>
      </c>
      <c r="P19" s="2">
        <f>SUM('[2]48Exp'!$E$126:$E$126)</f>
        <v>0</v>
      </c>
      <c r="Q19" s="26">
        <f t="shared" si="0"/>
        <v>0</v>
      </c>
      <c r="S19" s="3">
        <f>SUM('[2]4403Exp'!$AE$126:$AE$126)</f>
        <v>0</v>
      </c>
      <c r="T19" s="3">
        <f>SUM('[2]4407Exp'!$AE$126:$AE$126)</f>
        <v>0</v>
      </c>
      <c r="U19" s="3">
        <f>SUM('[2]4408Exp'!$AE$126:$AE$126)</f>
        <v>0</v>
      </c>
      <c r="V19" s="3">
        <f>SUM('[2]4412Exp'!$AE$126:$AE$126)</f>
        <v>0</v>
      </c>
      <c r="W19" s="3">
        <f>SUM('[2]4409Exp'!$AE$126:$AE$126)</f>
        <v>0</v>
      </c>
      <c r="X19" s="3">
        <f>SUM('[2]4418Exp'!$AE$126:$AE$126)</f>
        <v>0</v>
      </c>
      <c r="Y19" s="3">
        <f>SUM('[2]94Exp'!$AE$126:$AE$126)</f>
        <v>0</v>
      </c>
      <c r="Z19" s="3">
        <f>SUM('[2]4410Exp'!$AE$126:$AE$126)</f>
        <v>0</v>
      </c>
      <c r="AA19" s="3">
        <f>SUM('[2]4411Exp'!$AE$126:$AE$126)</f>
        <v>0</v>
      </c>
      <c r="AB19" s="3">
        <f>SUM('[2]442199Exp'!$AE$126:$AE$126)</f>
        <v>0</v>
      </c>
      <c r="AC19" s="3">
        <f>SUM('[2]44OtherExp'!$AE$126:$AE$126)</f>
        <v>0</v>
      </c>
      <c r="AD19" s="3"/>
      <c r="AE19" s="3">
        <f>SUM('[2]440123Exp'!$AE$126:$AE$126)</f>
        <v>0</v>
      </c>
      <c r="AF19" s="3">
        <f>SUM('[2]4701-5Exp'!$AE$126:$AE$126)</f>
        <v>0</v>
      </c>
      <c r="AG19" s="3">
        <f>SUM('[2]48Exp'!$AE$126:$AE$126)</f>
        <v>0</v>
      </c>
      <c r="AH19" s="4">
        <f t="shared" si="1"/>
        <v>0</v>
      </c>
    </row>
    <row r="20" spans="1:34" ht="13">
      <c r="A20" t="s">
        <v>42</v>
      </c>
      <c r="B20" s="2">
        <f>SUM('[2]4403Exp'!$E$132:$E$132)</f>
        <v>0</v>
      </c>
      <c r="C20" s="2">
        <f>SUM('[2]4407Exp'!$E$132:$E$132)</f>
        <v>0</v>
      </c>
      <c r="D20" s="2">
        <f>SUM('[2]4408Exp'!$E$132:$E$132)</f>
        <v>0</v>
      </c>
      <c r="E20" s="2">
        <f>SUM('[2]4412Exp'!$E$132:$E$132)</f>
        <v>0</v>
      </c>
      <c r="F20" s="2">
        <f>SUM('[2]4409Exp'!$E$132:$E$132)</f>
        <v>0</v>
      </c>
      <c r="G20" s="2">
        <f>SUM('[2]4418Exp'!$E$132:$E$132)</f>
        <v>0</v>
      </c>
      <c r="H20" s="2">
        <f>SUM('[2]94Exp'!$E$132:$E$132)</f>
        <v>0</v>
      </c>
      <c r="I20" s="2">
        <f>SUM('[2]4410Exp'!$E$132:$E$132)</f>
        <v>0</v>
      </c>
      <c r="J20" s="2">
        <f>SUM('[2]4411Exp'!$E$132:$E$132)</f>
        <v>0</v>
      </c>
      <c r="K20" s="2">
        <f>SUM('[2]442199Exp'!$E$132:$E$132)</f>
        <v>0</v>
      </c>
      <c r="L20" s="2">
        <f>SUM('[2]44OtherExp'!$E$132:$E$132)</f>
        <v>0</v>
      </c>
      <c r="M20" s="2"/>
      <c r="N20" s="2">
        <f>SUM('[2]440123Exp'!$E$132:$E$132)</f>
        <v>0</v>
      </c>
      <c r="O20" s="2">
        <f>SUM('[2]4701-5Exp'!$E$132:$E$132)</f>
        <v>0</v>
      </c>
      <c r="P20" s="2">
        <f>SUM('[2]48Exp'!$E$132:$E$132)</f>
        <v>0</v>
      </c>
      <c r="Q20" s="26">
        <f t="shared" si="0"/>
        <v>0</v>
      </c>
      <c r="S20" s="3">
        <f>SUM('[2]4403Exp'!$AE$132:$AE$132)</f>
        <v>0</v>
      </c>
      <c r="T20" s="3">
        <f>SUM('[2]4407Exp'!$AE$132:$AE$132)</f>
        <v>0</v>
      </c>
      <c r="U20" s="3">
        <f>SUM('[2]4408Exp'!$AE$132:$AE$132)</f>
        <v>0</v>
      </c>
      <c r="V20" s="3">
        <f>SUM('[2]4412Exp'!$AE$132:$AE$132)</f>
        <v>0</v>
      </c>
      <c r="W20" s="3">
        <f>SUM('[2]4409Exp'!$AE$132:$AE$132)</f>
        <v>0</v>
      </c>
      <c r="X20" s="3">
        <f>SUM('[2]4418Exp'!$AE$132:$AE$132)</f>
        <v>0</v>
      </c>
      <c r="Y20" s="3">
        <f>SUM('[2]94Exp'!$AE$132:$AE$132)</f>
        <v>0</v>
      </c>
      <c r="Z20" s="3">
        <f>SUM('[2]4410Exp'!$AE$132:$AE$132)</f>
        <v>0</v>
      </c>
      <c r="AA20" s="3">
        <f>SUM('[2]4411Exp'!$AE$132:$AE$132)</f>
        <v>0</v>
      </c>
      <c r="AB20" s="3">
        <f>SUM('[2]442199Exp'!$AE$132:$AE$132)</f>
        <v>0</v>
      </c>
      <c r="AC20" s="3">
        <f>SUM('[2]44OtherExp'!$AE$132:$AE$132)</f>
        <v>0</v>
      </c>
      <c r="AD20" s="3"/>
      <c r="AE20" s="3">
        <f>SUM('[2]440123Exp'!$AE$132:$AE$132)</f>
        <v>0</v>
      </c>
      <c r="AF20" s="3">
        <f>SUM('[2]4701-5Exp'!$AE$132:$AE$132)</f>
        <v>0</v>
      </c>
      <c r="AG20" s="3">
        <f>SUM('[2]48Exp'!$AE$132:$AE$132)</f>
        <v>0</v>
      </c>
      <c r="AH20" s="4">
        <f t="shared" si="1"/>
        <v>0</v>
      </c>
    </row>
    <row r="21" spans="1:34" ht="13">
      <c r="A21" t="s">
        <v>43</v>
      </c>
      <c r="B21" s="2">
        <f>SUM('[2]4403Exp'!$E$133:$E$133)</f>
        <v>0</v>
      </c>
      <c r="C21" s="2">
        <f>SUM('[2]4407Exp'!$E$133:$E$133)</f>
        <v>0</v>
      </c>
      <c r="D21" s="2">
        <f>SUM('[2]4408Exp'!$E$133:$E$133)</f>
        <v>0</v>
      </c>
      <c r="E21" s="2">
        <f>SUM('[2]4412Exp'!$E$133:$E$133)</f>
        <v>0</v>
      </c>
      <c r="F21" s="2">
        <f>SUM('[2]4409Exp'!$E$133:$E$133)</f>
        <v>0</v>
      </c>
      <c r="G21" s="2">
        <f>SUM('[2]4418Exp'!$E$133:$E$133)</f>
        <v>0</v>
      </c>
      <c r="H21" s="2">
        <f>SUM('[2]94Exp'!$E$133:$E$133)</f>
        <v>0</v>
      </c>
      <c r="I21" s="2">
        <f>SUM('[2]4410Exp'!$E$133:$E$133)</f>
        <v>0</v>
      </c>
      <c r="J21" s="2">
        <f>SUM('[2]4411Exp'!$E$133:$E$133)</f>
        <v>0</v>
      </c>
      <c r="K21" s="2">
        <f>SUM('[2]442199Exp'!$E$133:$E$133)</f>
        <v>0</v>
      </c>
      <c r="L21" s="2">
        <f>SUM('[2]44OtherExp'!$E$133:$E$133)</f>
        <v>0</v>
      </c>
      <c r="M21" s="2"/>
      <c r="N21" s="2">
        <f>SUM('[2]440123Exp'!$E$133:$E$133)</f>
        <v>0</v>
      </c>
      <c r="O21" s="2">
        <f>SUM('[2]4701-5Exp'!$E$133:$E$133)</f>
        <v>0</v>
      </c>
      <c r="P21" s="2">
        <f>SUM('[2]48Exp'!$E$133:$E$133)</f>
        <v>0</v>
      </c>
      <c r="Q21" s="26">
        <f t="shared" si="0"/>
        <v>0</v>
      </c>
      <c r="S21" s="3">
        <f>SUM('[2]4403Exp'!$AE$133:$AE$133)</f>
        <v>0</v>
      </c>
      <c r="T21" s="3">
        <f>SUM('[2]4407Exp'!$AE$133:$AE$133)</f>
        <v>0</v>
      </c>
      <c r="U21" s="3">
        <f>SUM('[2]4408Exp'!$AE$133:$AE$133)</f>
        <v>0</v>
      </c>
      <c r="V21" s="3">
        <f>SUM('[2]4412Exp'!$AE$133:$AE$133)</f>
        <v>0</v>
      </c>
      <c r="W21" s="3">
        <f>SUM('[2]4409Exp'!$AE$133:$AE$133)</f>
        <v>0</v>
      </c>
      <c r="X21" s="3">
        <f>SUM('[2]4418Exp'!$AE$133:$AE$133)</f>
        <v>0</v>
      </c>
      <c r="Y21" s="3">
        <f>SUM('[2]94Exp'!$AE$133:$AE$133)</f>
        <v>0</v>
      </c>
      <c r="Z21" s="3">
        <f>SUM('[2]4410Exp'!$AE$133:$AE$133)</f>
        <v>0</v>
      </c>
      <c r="AA21" s="3">
        <f>SUM('[2]4411Exp'!$AE$133:$AE$133)</f>
        <v>0</v>
      </c>
      <c r="AB21" s="3">
        <f>SUM('[2]442199Exp'!$AE$133:$AE$133)</f>
        <v>0</v>
      </c>
      <c r="AC21" s="3">
        <f>SUM('[2]44OtherExp'!$AE$133:$AE$133)</f>
        <v>0</v>
      </c>
      <c r="AD21" s="3"/>
      <c r="AE21" s="3">
        <f>SUM('[2]440123Exp'!$AE$133:$AE$133)</f>
        <v>0</v>
      </c>
      <c r="AF21" s="3">
        <f>SUM('[2]4701-5Exp'!$AE$133:$AE$133)</f>
        <v>0</v>
      </c>
      <c r="AG21" s="3">
        <f>SUM('[2]48Exp'!$AE$133:$AE$133)</f>
        <v>0</v>
      </c>
      <c r="AH21" s="4">
        <f t="shared" si="1"/>
        <v>0</v>
      </c>
    </row>
    <row r="22" spans="1:34" ht="13">
      <c r="A22" t="s">
        <v>44</v>
      </c>
      <c r="B22" s="2">
        <f>SUM('[2]4403Exp'!$E$141:$E$141)</f>
        <v>0</v>
      </c>
      <c r="C22" s="2">
        <f>SUM('[2]4407Exp'!$E$141:$E$141)</f>
        <v>1.2462905000000001E-3</v>
      </c>
      <c r="D22" s="2">
        <f>SUM('[2]4408Exp'!$E$141:$E$141)</f>
        <v>0</v>
      </c>
      <c r="E22" s="2">
        <f>SUM('[2]4412Exp'!$E$141:$E$141)</f>
        <v>0</v>
      </c>
      <c r="F22" s="2">
        <f>SUM('[2]4409Exp'!$E$141:$E$141)</f>
        <v>0</v>
      </c>
      <c r="G22" s="2">
        <f>SUM('[2]4418Exp'!$E$141:$E$141)</f>
        <v>0</v>
      </c>
      <c r="H22" s="2">
        <f>SUM('[2]94Exp'!$E$141:$E$141)</f>
        <v>0</v>
      </c>
      <c r="I22" s="2">
        <f>SUM('[2]4410Exp'!$E$141:$E$141)</f>
        <v>0</v>
      </c>
      <c r="J22" s="2">
        <f>SUM('[2]4411Exp'!$E$141:$E$141)</f>
        <v>0</v>
      </c>
      <c r="K22" s="2">
        <f>SUM('[2]442199Exp'!$E$141:$E$141)</f>
        <v>0</v>
      </c>
      <c r="L22" s="2">
        <f>SUM('[2]44OtherExp'!$E$141:$E$141)</f>
        <v>0</v>
      </c>
      <c r="M22" s="2"/>
      <c r="N22" s="2">
        <f>SUM('[2]440123Exp'!$E$141:$E$141)</f>
        <v>0</v>
      </c>
      <c r="O22" s="2">
        <f>SUM('[2]4701-5Exp'!$E$141:$E$141)</f>
        <v>0</v>
      </c>
      <c r="P22" s="2">
        <f>SUM('[2]48Exp'!$E$141:$E$141)</f>
        <v>0</v>
      </c>
      <c r="Q22" s="26">
        <f t="shared" si="0"/>
        <v>1.2462905000000001E-3</v>
      </c>
      <c r="S22" s="3">
        <f>SUM('[2]4403Exp'!$AE$141:$AE$141)</f>
        <v>0</v>
      </c>
      <c r="T22" s="3">
        <f>SUM('[2]4407Exp'!$AE$141:$AE$141)</f>
        <v>0.40167599999999998</v>
      </c>
      <c r="U22" s="3">
        <f>SUM('[2]4408Exp'!$AE$141:$AE$141)</f>
        <v>0</v>
      </c>
      <c r="V22" s="3">
        <f>SUM('[2]4412Exp'!$AE$141:$AE$141)</f>
        <v>0</v>
      </c>
      <c r="W22" s="3">
        <f>SUM('[2]4409Exp'!$AE$141:$AE$141)</f>
        <v>0</v>
      </c>
      <c r="X22" s="3">
        <f>SUM('[2]4418Exp'!$AE$141:$AE$141)</f>
        <v>0</v>
      </c>
      <c r="Y22" s="3">
        <f>SUM('[2]94Exp'!$AE$141:$AE$141)</f>
        <v>0</v>
      </c>
      <c r="Z22" s="3">
        <f>SUM('[2]4410Exp'!$AE$141:$AE$141)</f>
        <v>0</v>
      </c>
      <c r="AA22" s="3">
        <f>SUM('[2]4411Exp'!$AE$141:$AE$141)</f>
        <v>0</v>
      </c>
      <c r="AB22" s="3">
        <f>SUM('[2]442199Exp'!$AE$141:$AE$141)</f>
        <v>0</v>
      </c>
      <c r="AC22" s="3">
        <f>SUM('[2]44OtherExp'!$AE$141:$AE$141)</f>
        <v>0</v>
      </c>
      <c r="AD22" s="3"/>
      <c r="AE22" s="3">
        <f>SUM('[2]440123Exp'!$AE$141:$AE$141)</f>
        <v>0</v>
      </c>
      <c r="AF22" s="3">
        <f>SUM('[2]4701-5Exp'!$AE$141:$AE$141)</f>
        <v>0</v>
      </c>
      <c r="AG22" s="3">
        <f>SUM('[2]48Exp'!$AE$141:$AE$141)</f>
        <v>0</v>
      </c>
      <c r="AH22" s="4">
        <f t="shared" si="1"/>
        <v>0.40167599999999998</v>
      </c>
    </row>
    <row r="23" spans="1:34" ht="13">
      <c r="A23" t="s">
        <v>56</v>
      </c>
      <c r="B23" s="2">
        <f>SUM('[2]4403Exp'!$E$160:$E$160)</f>
        <v>0</v>
      </c>
      <c r="C23" s="2">
        <f>SUM('[2]4407Exp'!$E$160:$E$160)</f>
        <v>1.3733798988E-2</v>
      </c>
      <c r="D23" s="2">
        <f>SUM('[2]4408Exp'!$E$160:$E$160)</f>
        <v>1.2738739999999997E-4</v>
      </c>
      <c r="E23" s="2">
        <f>SUM('[2]4412Exp'!$E$160:$E$160)</f>
        <v>0</v>
      </c>
      <c r="F23" s="2">
        <f>SUM('[2]4409Exp'!$E$160:$E$160)</f>
        <v>7.6258741999999996E-4</v>
      </c>
      <c r="G23" s="2">
        <f>SUM('[2]4418Exp'!$E$160:$E$160)</f>
        <v>0</v>
      </c>
      <c r="H23" s="2">
        <f>SUM('[2]94Exp'!$E$160:$E$160)</f>
        <v>0</v>
      </c>
      <c r="I23" s="2">
        <f>SUM('[2]4410Exp'!$E$160:$E$160)</f>
        <v>0</v>
      </c>
      <c r="J23" s="2">
        <f>SUM('[2]4411Exp'!$E$160:$E$160)</f>
        <v>0</v>
      </c>
      <c r="K23" s="2">
        <f>SUM('[2]442199Exp'!$E$160:$E$160)</f>
        <v>0</v>
      </c>
      <c r="L23" s="2">
        <f>SUM('[2]44OtherExp'!$E$160:$E$160)</f>
        <v>5.172552000000006E-4</v>
      </c>
      <c r="M23" s="2"/>
      <c r="N23" s="2">
        <f>SUM('[2]440123Exp'!$E$160:$E$160)</f>
        <v>0</v>
      </c>
      <c r="O23" s="2">
        <f>SUM('[2]4701-5Exp'!$E$160:$E$160)</f>
        <v>0</v>
      </c>
      <c r="P23" s="2">
        <f>SUM('[2]48Exp'!$E$160:$E$160)</f>
        <v>0</v>
      </c>
      <c r="Q23" s="26">
        <f t="shared" si="0"/>
        <v>1.5141029008E-2</v>
      </c>
      <c r="S23" s="3">
        <f>SUM('[2]4403Exp'!$AE$160:$AE$160)</f>
        <v>0</v>
      </c>
      <c r="T23" s="3">
        <f>SUM('[2]4407Exp'!$AE$160:$AE$160)</f>
        <v>2.1246990000000001</v>
      </c>
      <c r="U23" s="3">
        <f>SUM('[2]4408Exp'!$AE$160:$AE$160)</f>
        <v>3.7562999999999999E-2</v>
      </c>
      <c r="V23" s="3">
        <f>SUM('[2]4412Exp'!$AE$160:$AE$160)</f>
        <v>0</v>
      </c>
      <c r="W23" s="3">
        <f>SUM('[2]4409Exp'!$AE$160:$AE$160)</f>
        <v>0.18970799999999999</v>
      </c>
      <c r="X23" s="3">
        <f>SUM('[2]4418Exp'!$AE$160:$AE$160)</f>
        <v>0</v>
      </c>
      <c r="Y23" s="3">
        <f>SUM('[2]94Exp'!$AE$160:$AE$160)</f>
        <v>0</v>
      </c>
      <c r="Z23" s="3">
        <f>SUM('[2]4410Exp'!$AE$160:$AE$160)</f>
        <v>0</v>
      </c>
      <c r="AA23" s="3">
        <f>SUM('[2]4411Exp'!$AE$160:$AE$160)</f>
        <v>0</v>
      </c>
      <c r="AB23" s="3">
        <f>SUM('[2]442199Exp'!$AE$160:$AE$160)</f>
        <v>0</v>
      </c>
      <c r="AC23" s="3">
        <f>SUM('[2]44OtherExp'!$AE$160:$AE$160)</f>
        <v>1.9709999999999894E-2</v>
      </c>
      <c r="AD23" s="3"/>
      <c r="AE23" s="3">
        <f>SUM('[2]440123Exp'!$AE$160:$AE$160)</f>
        <v>0</v>
      </c>
      <c r="AF23" s="3">
        <f>SUM('[2]4701-5Exp'!$AE$160:$AE$160)</f>
        <v>0</v>
      </c>
      <c r="AG23" s="3">
        <f>SUM('[2]48Exp'!$AE$160:$AE$160)</f>
        <v>0</v>
      </c>
      <c r="AH23" s="4">
        <f t="shared" si="1"/>
        <v>2.37168</v>
      </c>
    </row>
    <row r="24" spans="1:34" ht="13">
      <c r="A24" t="s">
        <v>45</v>
      </c>
      <c r="B24" s="2">
        <f>SUM('[2]4403Exp'!$E$188:$E$188)</f>
        <v>0</v>
      </c>
      <c r="C24" s="2">
        <f>SUM('[2]4407Exp'!$E$188:$E$188)</f>
        <v>1.5444065000000003E-3</v>
      </c>
      <c r="D24" s="2">
        <f>SUM('[2]4408Exp'!$E$188:$E$188)</f>
        <v>3.1985435999999998E-4</v>
      </c>
      <c r="E24" s="2">
        <f>SUM('[2]4412Exp'!$E$188:$E$188)</f>
        <v>0</v>
      </c>
      <c r="F24" s="2">
        <f>SUM('[2]4409Exp'!$E$188:$E$188)</f>
        <v>1.7881051999999999E-4</v>
      </c>
      <c r="G24" s="2">
        <f>SUM('[2]4418Exp'!$E$188:$E$188)</f>
        <v>2.1654500000000001E-5</v>
      </c>
      <c r="H24" s="2">
        <f>SUM('[2]94Exp'!$E$188:$E$188)</f>
        <v>0</v>
      </c>
      <c r="I24" s="2">
        <f>SUM('[2]4410Exp'!$E$188:$E$188)</f>
        <v>0</v>
      </c>
      <c r="J24" s="2">
        <f>SUM('[2]4411Exp'!$E$188:$E$188)</f>
        <v>0</v>
      </c>
      <c r="K24" s="2">
        <f>SUM('[2]442199Exp'!$E$188:$E$188)</f>
        <v>0</v>
      </c>
      <c r="L24" s="2">
        <f>SUM('[2]44OtherExp'!$E$188:$E$188)</f>
        <v>4.1544999999999007E-6</v>
      </c>
      <c r="M24" s="2"/>
      <c r="N24" s="2">
        <f>SUM('[2]440123Exp'!$E$188:$E$188)</f>
        <v>0</v>
      </c>
      <c r="O24" s="2">
        <f>SUM('[2]4701-5Exp'!$E$188:$E$188)</f>
        <v>0</v>
      </c>
      <c r="P24" s="2">
        <f>SUM('[2]48Exp'!$E$188:$E$188)</f>
        <v>0</v>
      </c>
      <c r="Q24" s="26">
        <f t="shared" si="0"/>
        <v>2.0688803800000002E-3</v>
      </c>
      <c r="S24" s="3">
        <f>SUM('[2]4403Exp'!$AE$188:$AE$188)</f>
        <v>0</v>
      </c>
      <c r="T24" s="3">
        <f>SUM('[2]4407Exp'!$AE$188:$AE$188)</f>
        <v>0.36440499999999998</v>
      </c>
      <c r="U24" s="3">
        <f>SUM('[2]4408Exp'!$AE$188:$AE$188)</f>
        <v>8.7957999999999995E-2</v>
      </c>
      <c r="V24" s="3">
        <f>SUM('[2]4412Exp'!$AE$188:$AE$188)</f>
        <v>0</v>
      </c>
      <c r="W24" s="3">
        <f>SUM('[2]4409Exp'!$AE$188:$AE$188)</f>
        <v>7.6261999999999996E-2</v>
      </c>
      <c r="X24" s="3">
        <f>SUM('[2]4418Exp'!$AE$188:$AE$188)</f>
        <v>4.3779999999999999E-3</v>
      </c>
      <c r="Y24" s="3">
        <f>SUM('[2]94Exp'!$AE$188:$AE$188)</f>
        <v>0</v>
      </c>
      <c r="Z24" s="3">
        <f>SUM('[2]4410Exp'!$AE$188:$AE$188)</f>
        <v>0</v>
      </c>
      <c r="AA24" s="3">
        <f>SUM('[2]4411Exp'!$AE$188:$AE$188)</f>
        <v>0</v>
      </c>
      <c r="AB24" s="3">
        <f>SUM('[2]442199Exp'!$AE$188:$AE$188)</f>
        <v>0</v>
      </c>
      <c r="AC24" s="3">
        <f>SUM('[2]44OtherExp'!$AE$188:$AE$188)</f>
        <v>1.402000000000056E-3</v>
      </c>
      <c r="AD24" s="3"/>
      <c r="AE24" s="3">
        <f>SUM('[2]440123Exp'!$AE$188:$AE$188)</f>
        <v>0</v>
      </c>
      <c r="AF24" s="3">
        <f>SUM('[2]4701-5Exp'!$AE$188:$AE$188)</f>
        <v>0</v>
      </c>
      <c r="AG24" s="3">
        <f>SUM('[2]48Exp'!$AE$188:$AE$188)</f>
        <v>0</v>
      </c>
      <c r="AH24" s="4">
        <f t="shared" si="1"/>
        <v>0.53440499999999991</v>
      </c>
    </row>
    <row r="25" spans="1:34" ht="13">
      <c r="A25" t="s">
        <v>46</v>
      </c>
      <c r="B25" s="2">
        <f>SUM('[2]4403Exp'!$E$189:$E$189)</f>
        <v>0</v>
      </c>
      <c r="C25" s="2">
        <f>SUM('[2]4407Exp'!$E$189:$E$189)</f>
        <v>6.8060265000000003E-3</v>
      </c>
      <c r="D25" s="2">
        <f>SUM('[2]4408Exp'!$E$189:$E$189)</f>
        <v>8.3739991999999997E-4</v>
      </c>
      <c r="E25" s="2">
        <f>SUM('[2]4412Exp'!$E$189:$E$189)</f>
        <v>0</v>
      </c>
      <c r="F25" s="2">
        <f>SUM('[2]4409Exp'!$E$189:$E$189)</f>
        <v>9.9749999999999985E-6</v>
      </c>
      <c r="G25" s="2">
        <f>SUM('[2]4418Exp'!$E$189:$E$189)</f>
        <v>1.0992100000000002E-4</v>
      </c>
      <c r="H25" s="2">
        <f>SUM('[2]94Exp'!$E$189:$E$189)</f>
        <v>0</v>
      </c>
      <c r="I25" s="2">
        <f>SUM('[2]4410Exp'!$E$189:$E$189)</f>
        <v>0</v>
      </c>
      <c r="J25" s="2">
        <f>SUM('[2]4411Exp'!$E$189:$E$189)</f>
        <v>0</v>
      </c>
      <c r="K25" s="2">
        <f>SUM('[2]442199Exp'!$E$189:$E$189)</f>
        <v>0</v>
      </c>
      <c r="L25" s="2">
        <f>SUM('[2]44OtherExp'!$E$189:$E$189)</f>
        <v>8.749999999999386E-6</v>
      </c>
      <c r="M25" s="2"/>
      <c r="N25" s="2">
        <f>SUM('[2]440123Exp'!$E$189:$E$189)</f>
        <v>0</v>
      </c>
      <c r="O25" s="2">
        <f>SUM('[2]4701-5Exp'!$E$189:$E$189)</f>
        <v>0</v>
      </c>
      <c r="P25" s="2">
        <f>SUM('[2]48Exp'!$E$189:$E$189)</f>
        <v>0</v>
      </c>
      <c r="Q25" s="26">
        <f t="shared" si="0"/>
        <v>7.7720724199999989E-3</v>
      </c>
      <c r="S25" s="3">
        <f>SUM('[2]4403Exp'!$AE$189:$AE$189)</f>
        <v>0</v>
      </c>
      <c r="T25" s="3">
        <f>SUM('[2]4407Exp'!$AE$189:$AE$189)</f>
        <v>1.1917309999999999</v>
      </c>
      <c r="U25" s="3">
        <f>SUM('[2]4408Exp'!$AE$189:$AE$189)</f>
        <v>0.190632</v>
      </c>
      <c r="V25" s="3">
        <f>SUM('[2]4412Exp'!$AE$189:$AE$189)</f>
        <v>0</v>
      </c>
      <c r="W25" s="3">
        <f>SUM('[2]4409Exp'!$AE$189:$AE$189)</f>
        <v>2.7409999999999999E-3</v>
      </c>
      <c r="X25" s="3">
        <f>SUM('[2]4418Exp'!$AE$189:$AE$189)</f>
        <v>1.5606999999999999E-2</v>
      </c>
      <c r="Y25" s="3">
        <f>SUM('[2]94Exp'!$AE$189:$AE$189)</f>
        <v>0</v>
      </c>
      <c r="Z25" s="3">
        <f>SUM('[2]4410Exp'!$AE$189:$AE$189)</f>
        <v>0</v>
      </c>
      <c r="AA25" s="3">
        <f>SUM('[2]4411Exp'!$AE$189:$AE$189)</f>
        <v>0</v>
      </c>
      <c r="AB25" s="3">
        <f>SUM('[2]442199Exp'!$AE$189:$AE$189)</f>
        <v>0</v>
      </c>
      <c r="AC25" s="3">
        <f>SUM('[2]44OtherExp'!$AE$189:$AE$189)</f>
        <v>1.4900000000001613E-3</v>
      </c>
      <c r="AD25" s="3"/>
      <c r="AE25" s="3">
        <f>SUM('[2]440123Exp'!$AE$189:$AE$189)</f>
        <v>0</v>
      </c>
      <c r="AF25" s="3">
        <f>SUM('[2]4701-5Exp'!$AE$189:$AE$189)</f>
        <v>0</v>
      </c>
      <c r="AG25" s="3">
        <f>SUM('[2]48Exp'!$AE$189:$AE$189)</f>
        <v>0</v>
      </c>
      <c r="AH25" s="4">
        <f t="shared" si="1"/>
        <v>1.402201</v>
      </c>
    </row>
    <row r="26" spans="1:34" ht="13">
      <c r="A26" t="s">
        <v>47</v>
      </c>
      <c r="B26" s="2">
        <f>SUM('[2]4403Exp'!$E$193:$E$193)</f>
        <v>0</v>
      </c>
      <c r="C26" s="2">
        <f>SUM('[2]4407Exp'!$E$193:$E$193)</f>
        <v>8.7491950000000011E-4</v>
      </c>
      <c r="D26" s="2">
        <f>SUM('[2]4408Exp'!$E$193:$E$193)</f>
        <v>8.5818249999999993E-4</v>
      </c>
      <c r="E26" s="2">
        <f>SUM('[2]4412Exp'!$E$193:$E$193)</f>
        <v>0</v>
      </c>
      <c r="F26" s="2">
        <f>SUM('[2]4409Exp'!$E$193:$E$193)</f>
        <v>4.0397419999999995E-5</v>
      </c>
      <c r="G26" s="2">
        <f>SUM('[2]4418Exp'!$E$193:$E$193)</f>
        <v>1.06638E-4</v>
      </c>
      <c r="H26" s="2">
        <f>SUM('[2]94Exp'!$E$193:$E$193)</f>
        <v>0</v>
      </c>
      <c r="I26" s="2">
        <f>SUM('[2]4410Exp'!$E$193:$E$193)</f>
        <v>0</v>
      </c>
      <c r="J26" s="2">
        <f>SUM('[2]4411Exp'!$E$193:$E$193)</f>
        <v>0</v>
      </c>
      <c r="K26" s="2">
        <f>SUM('[2]442199Exp'!$E$193:$E$193)</f>
        <v>0</v>
      </c>
      <c r="L26" s="2">
        <f>SUM('[2]44OtherExp'!$E$193:$E$193)</f>
        <v>-5.4210108624275222E-20</v>
      </c>
      <c r="M26" s="2"/>
      <c r="N26" s="2">
        <f>SUM('[2]440123Exp'!$E$193:$E$193)</f>
        <v>0</v>
      </c>
      <c r="O26" s="2">
        <f>SUM('[2]4701-5Exp'!$E$193:$E$193)</f>
        <v>0</v>
      </c>
      <c r="P26" s="2">
        <f>SUM('[2]48Exp'!$E$193:$E$193)</f>
        <v>0</v>
      </c>
      <c r="Q26" s="26">
        <f t="shared" si="0"/>
        <v>1.8801374200000001E-3</v>
      </c>
      <c r="S26" s="3">
        <f>SUM('[2]4403Exp'!$AE$193:$AE$193)</f>
        <v>0</v>
      </c>
      <c r="T26" s="3">
        <f>SUM('[2]4407Exp'!$AE$193:$AE$193)</f>
        <v>0.13880000000000001</v>
      </c>
      <c r="U26" s="3">
        <f>SUM('[2]4408Exp'!$AE$193:$AE$193)</f>
        <v>0.17250199999999999</v>
      </c>
      <c r="V26" s="3">
        <f>SUM('[2]4412Exp'!$AE$193:$AE$193)</f>
        <v>0</v>
      </c>
      <c r="W26" s="3">
        <f>SUM('[2]4409Exp'!$AE$193:$AE$193)</f>
        <v>2.0038E-2</v>
      </c>
      <c r="X26" s="3">
        <f>SUM('[2]4418Exp'!$AE$193:$AE$193)</f>
        <v>3.4199999999999999E-3</v>
      </c>
      <c r="Y26" s="3">
        <f>SUM('[2]94Exp'!$AE$193:$AE$193)</f>
        <v>0</v>
      </c>
      <c r="Z26" s="3">
        <f>SUM('[2]4410Exp'!$AE$193:$AE$193)</f>
        <v>0</v>
      </c>
      <c r="AA26" s="3">
        <f>SUM('[2]4411Exp'!$AE$193:$AE$193)</f>
        <v>0</v>
      </c>
      <c r="AB26" s="3">
        <f>SUM('[2]442199Exp'!$AE$193:$AE$193)</f>
        <v>0</v>
      </c>
      <c r="AC26" s="3">
        <f>SUM('[2]44OtherExp'!$AE$193:$AE$193)</f>
        <v>6.9388939039072284E-18</v>
      </c>
      <c r="AD26" s="3"/>
      <c r="AE26" s="3">
        <f>SUM('[2]440123Exp'!$AE$193:$AE$193)</f>
        <v>0</v>
      </c>
      <c r="AF26" s="3">
        <f>SUM('[2]4701-5Exp'!$AE$193:$AE$193)</f>
        <v>0</v>
      </c>
      <c r="AG26" s="3">
        <f>SUM('[2]48Exp'!$AE$193:$AE$193)</f>
        <v>0</v>
      </c>
      <c r="AH26" s="4">
        <f t="shared" si="1"/>
        <v>0.33475999999999995</v>
      </c>
    </row>
    <row r="27" spans="1:34" ht="13">
      <c r="A27" t="s">
        <v>48</v>
      </c>
      <c r="B27" s="2">
        <f>SUM('[2]4403Exp'!$E$207:$E$207)</f>
        <v>0</v>
      </c>
      <c r="C27" s="2">
        <f>SUM('[2]4407Exp'!$E$207:$E$207)</f>
        <v>0</v>
      </c>
      <c r="D27" s="2">
        <f>SUM('[2]4408Exp'!$E$207:$E$207)</f>
        <v>0</v>
      </c>
      <c r="E27" s="2">
        <f>SUM('[2]4412Exp'!$E$207:$E$207)</f>
        <v>0</v>
      </c>
      <c r="F27" s="2">
        <f>SUM('[2]4409Exp'!$E$207:$E$207)</f>
        <v>0</v>
      </c>
      <c r="G27" s="2">
        <f>SUM('[2]4418Exp'!$E$207:$E$207)</f>
        <v>0</v>
      </c>
      <c r="H27" s="2">
        <f>SUM('[2]94Exp'!$E$207:$E$207)</f>
        <v>0</v>
      </c>
      <c r="I27" s="2">
        <f>SUM('[2]4410Exp'!$E$207:$E$207)</f>
        <v>0</v>
      </c>
      <c r="J27" s="2">
        <f>SUM('[2]4411Exp'!$E$207:$E$207)</f>
        <v>0</v>
      </c>
      <c r="K27" s="2">
        <f>SUM('[2]442199Exp'!$E$207:$E$207)</f>
        <v>0</v>
      </c>
      <c r="L27" s="2">
        <f>SUM('[2]44OtherExp'!$E$207:$E$207)</f>
        <v>0</v>
      </c>
      <c r="M27" s="2"/>
      <c r="N27" s="2">
        <f>SUM('[2]440123Exp'!$E$207:$E$207)</f>
        <v>0</v>
      </c>
      <c r="O27" s="2">
        <f>SUM('[2]4701-5Exp'!$E$207:$E$207)</f>
        <v>0</v>
      </c>
      <c r="P27" s="2">
        <f>SUM('[2]48Exp'!$E$207:$E$207)</f>
        <v>0</v>
      </c>
      <c r="Q27" s="26">
        <f t="shared" si="0"/>
        <v>0</v>
      </c>
      <c r="S27" s="3">
        <f>SUM('[2]4403Exp'!$AE$207:$AE$207)</f>
        <v>0</v>
      </c>
      <c r="T27" s="3">
        <f>SUM('[2]4407Exp'!$AE$207:$AE$207)</f>
        <v>0</v>
      </c>
      <c r="U27" s="3">
        <f>SUM('[2]4408Exp'!$AE$207:$AE$207)</f>
        <v>0</v>
      </c>
      <c r="V27" s="3">
        <f>SUM('[2]4412Exp'!$AE$207:$AE$207)</f>
        <v>0</v>
      </c>
      <c r="W27" s="3">
        <f>SUM('[2]4409Exp'!$AE$207:$AE$207)</f>
        <v>0</v>
      </c>
      <c r="X27" s="3">
        <f>SUM('[2]4418Exp'!$AE$207:$AE$207)</f>
        <v>0</v>
      </c>
      <c r="Y27" s="3">
        <f>SUM('[2]94Exp'!$AE$207:$AE$207)</f>
        <v>0</v>
      </c>
      <c r="Z27" s="3">
        <f>SUM('[2]4410Exp'!$AE$207:$AE$207)</f>
        <v>0</v>
      </c>
      <c r="AA27" s="3">
        <f>SUM('[2]4411Exp'!$AE$207:$AE$207)</f>
        <v>0</v>
      </c>
      <c r="AB27" s="3">
        <f>SUM('[2]442199Exp'!$AE$207:$AE$207)</f>
        <v>0</v>
      </c>
      <c r="AC27" s="3">
        <f>SUM('[2]44OtherExp'!$AE$207:$AE$207)</f>
        <v>0</v>
      </c>
      <c r="AD27" s="3"/>
      <c r="AE27" s="3">
        <f>SUM('[2]440123Exp'!$AE$207:$AE$207)</f>
        <v>0</v>
      </c>
      <c r="AF27" s="3">
        <f>SUM('[2]4701-5Exp'!$AE$207:$AE$207)</f>
        <v>0</v>
      </c>
      <c r="AG27" s="3">
        <f>SUM('[2]48Exp'!$AE$207:$AE$207)</f>
        <v>0</v>
      </c>
      <c r="AH27" s="4">
        <f t="shared" si="1"/>
        <v>0</v>
      </c>
    </row>
    <row r="28" spans="1:34" ht="13">
      <c r="A28" t="s">
        <v>49</v>
      </c>
      <c r="B28" s="2">
        <f>SUM('[2]4403Exp'!$E$208:$E$208)</f>
        <v>0</v>
      </c>
      <c r="C28" s="2">
        <f>SUM('[2]4407Exp'!$E$208:$E$208)</f>
        <v>0</v>
      </c>
      <c r="D28" s="2">
        <f>SUM('[2]4408Exp'!$E$208:$E$208)</f>
        <v>0</v>
      </c>
      <c r="E28" s="2">
        <f>SUM('[2]4412Exp'!$E$208:$E$208)</f>
        <v>0</v>
      </c>
      <c r="F28" s="2">
        <f>SUM('[2]4409Exp'!$E$208:$E$208)</f>
        <v>0</v>
      </c>
      <c r="G28" s="2">
        <f>SUM('[2]4418Exp'!$E$208:$E$208)</f>
        <v>0</v>
      </c>
      <c r="H28" s="2">
        <f>SUM('[2]94Exp'!$E$208:$E$208)</f>
        <v>0</v>
      </c>
      <c r="I28" s="2">
        <f>SUM('[2]4410Exp'!$E$208:$E$208)</f>
        <v>0</v>
      </c>
      <c r="J28" s="2">
        <f>SUM('[2]4411Exp'!$E$208:$E$208)</f>
        <v>0</v>
      </c>
      <c r="K28" s="2">
        <f>SUM('[2]442199Exp'!$E$208:$E$208)</f>
        <v>0</v>
      </c>
      <c r="L28" s="2">
        <f>SUM('[2]44OtherExp'!$E$208:$E$208)</f>
        <v>0</v>
      </c>
      <c r="M28" s="2"/>
      <c r="N28" s="2">
        <f>SUM('[2]440123Exp'!$E$208:$E$208)</f>
        <v>0</v>
      </c>
      <c r="O28" s="2">
        <f>SUM('[2]4701-5Exp'!$E$208:$E$208)</f>
        <v>0</v>
      </c>
      <c r="P28" s="2">
        <f>SUM('[2]48Exp'!$E$208:$E$208)</f>
        <v>0</v>
      </c>
      <c r="Q28" s="26">
        <f t="shared" si="0"/>
        <v>0</v>
      </c>
      <c r="S28" s="3">
        <f>SUM('[2]4403Exp'!$AE$208:$AE$208)</f>
        <v>0</v>
      </c>
      <c r="T28" s="3">
        <f>SUM('[2]4407Exp'!$AE$208:$AE$208)</f>
        <v>0</v>
      </c>
      <c r="U28" s="3">
        <f>SUM('[2]4408Exp'!$AE$208:$AE$208)</f>
        <v>0</v>
      </c>
      <c r="V28" s="3">
        <f>SUM('[2]4412Exp'!$AE$208:$AE$208)</f>
        <v>0</v>
      </c>
      <c r="W28" s="3">
        <f>SUM('[2]4409Exp'!$AE$208:$AE$208)</f>
        <v>0</v>
      </c>
      <c r="X28" s="3">
        <f>SUM('[2]4418Exp'!$AE$208:$AE$208)</f>
        <v>0</v>
      </c>
      <c r="Y28" s="3">
        <f>SUM('[2]94Exp'!$AE$208:$AE$208)</f>
        <v>0</v>
      </c>
      <c r="Z28" s="3">
        <f>SUM('[2]4410Exp'!$AE$208:$AE$208)</f>
        <v>0</v>
      </c>
      <c r="AA28" s="3">
        <f>SUM('[2]4411Exp'!$AE$208:$AE$208)</f>
        <v>0</v>
      </c>
      <c r="AB28" s="3">
        <f>SUM('[2]442199Exp'!$AE$208:$AE$208)</f>
        <v>0</v>
      </c>
      <c r="AC28" s="3">
        <f>SUM('[2]44OtherExp'!$AE$208:$AE$208)</f>
        <v>0</v>
      </c>
      <c r="AD28" s="3"/>
      <c r="AE28" s="3">
        <f>SUM('[2]440123Exp'!$AE$208:$AE$208)</f>
        <v>0</v>
      </c>
      <c r="AF28" s="3">
        <f>SUM('[2]4701-5Exp'!$AE$208:$AE$208)</f>
        <v>0</v>
      </c>
      <c r="AG28" s="3">
        <f>SUM('[2]48Exp'!$AE$208:$AE$208)</f>
        <v>0</v>
      </c>
      <c r="AH28" s="4">
        <f t="shared" si="1"/>
        <v>0</v>
      </c>
    </row>
    <row r="29" spans="1:34" ht="13">
      <c r="A29" t="s">
        <v>50</v>
      </c>
      <c r="B29" s="2">
        <f>SUM('[2]4403Exp'!$E$212:$E$212)</f>
        <v>0</v>
      </c>
      <c r="C29" s="2">
        <f>SUM('[2]4407Exp'!$E$212:$E$212)</f>
        <v>0.12256905315200001</v>
      </c>
      <c r="D29" s="2">
        <f>SUM('[2]4408Exp'!$E$212:$E$212)</f>
        <v>3.4910504999999994E-2</v>
      </c>
      <c r="E29" s="2">
        <f>SUM('[2]4412Exp'!$E$212:$E$212)</f>
        <v>5.1407622000000002E-4</v>
      </c>
      <c r="F29" s="2">
        <f>SUM('[2]4409Exp'!$E$212:$E$212)</f>
        <v>2.2321065479999999E-2</v>
      </c>
      <c r="G29" s="2">
        <f>SUM('[2]4418Exp'!$E$212:$E$212)</f>
        <v>1.6205910000000002E-3</v>
      </c>
      <c r="H29" s="2">
        <f>SUM('[2]94Exp'!$E$212:$E$212)</f>
        <v>0</v>
      </c>
      <c r="I29" s="2">
        <f>SUM('[2]4410Exp'!$E$212:$E$212)</f>
        <v>0</v>
      </c>
      <c r="J29" s="2">
        <f>SUM('[2]4411Exp'!$E$212:$E$212)</f>
        <v>0</v>
      </c>
      <c r="K29" s="2">
        <f>SUM('[2]442199Exp'!$E$212:$E$212)</f>
        <v>0</v>
      </c>
      <c r="L29" s="2">
        <f>SUM('[2]44OtherExp'!$E$212:$E$212)</f>
        <v>5.9044999999834091E-6</v>
      </c>
      <c r="M29" s="2"/>
      <c r="N29" s="2">
        <f>SUM('[2]440123Exp'!$E$212:$E$212)</f>
        <v>0</v>
      </c>
      <c r="O29" s="2">
        <f>SUM('[2]4701-5Exp'!$E$212:$E$212)</f>
        <v>0</v>
      </c>
      <c r="P29" s="2">
        <f>SUM('[2]48Exp'!$E$212:$E$212)</f>
        <v>0</v>
      </c>
      <c r="Q29" s="26">
        <f t="shared" si="0"/>
        <v>0.18194119535199998</v>
      </c>
      <c r="S29" s="3">
        <f>SUM('[2]4403Exp'!$AE$212:$AE$212)</f>
        <v>0</v>
      </c>
      <c r="T29" s="3">
        <f>SUM('[2]4407Exp'!$AE$212:$AE$212)</f>
        <v>26.833369999999999</v>
      </c>
      <c r="U29" s="3">
        <f>SUM('[2]4408Exp'!$AE$212:$AE$212)</f>
        <v>12.284146</v>
      </c>
      <c r="V29" s="3">
        <f>SUM('[2]4412Exp'!$AE$212:$AE$212)</f>
        <v>0.12725899999999998</v>
      </c>
      <c r="W29" s="3">
        <f>SUM('[2]4409Exp'!$AE$212:$AE$212)</f>
        <v>5.625502</v>
      </c>
      <c r="X29" s="3">
        <f>SUM('[2]4418Exp'!$AE$212:$AE$212)</f>
        <v>0.41055399999999997</v>
      </c>
      <c r="Y29" s="3">
        <f>SUM('[2]94Exp'!$AE$212:$AE$212)</f>
        <v>0</v>
      </c>
      <c r="Z29" s="3">
        <f>SUM('[2]4410Exp'!$AE$212:$AE$212)</f>
        <v>0</v>
      </c>
      <c r="AA29" s="3">
        <f>SUM('[2]4411Exp'!$AE$212:$AE$212)</f>
        <v>0</v>
      </c>
      <c r="AB29" s="3">
        <f>SUM('[2]442199Exp'!$AE$212:$AE$212)</f>
        <v>0</v>
      </c>
      <c r="AC29" s="3">
        <f>SUM('[2]44OtherExp'!$AE$212:$AE$212)</f>
        <v>2.5410000000016808E-3</v>
      </c>
      <c r="AD29" s="3"/>
      <c r="AE29" s="3">
        <f>SUM('[2]440123Exp'!$AE$212:$AE$212)</f>
        <v>0</v>
      </c>
      <c r="AF29" s="3">
        <f>SUM('[2]4701-5Exp'!$AE$212:$AE$212)</f>
        <v>0</v>
      </c>
      <c r="AG29" s="3">
        <f>SUM('[2]48Exp'!$AE$212:$AE$212)</f>
        <v>0</v>
      </c>
      <c r="AH29" s="4">
        <f t="shared" si="1"/>
        <v>45.283371999999993</v>
      </c>
    </row>
    <row r="30" spans="1:34" ht="13">
      <c r="A30" t="s">
        <v>51</v>
      </c>
      <c r="B30" s="2">
        <f>SUM('[2]4403Exp'!$E$225:$E$225)</f>
        <v>0</v>
      </c>
      <c r="C30" s="2">
        <f>SUM('[2]4407Exp'!$E$225:$E$225)</f>
        <v>6.2949359200000009E-4</v>
      </c>
      <c r="D30" s="2">
        <f>SUM('[2]4408Exp'!$E$225:$E$225)</f>
        <v>3.1795245999999999E-4</v>
      </c>
      <c r="E30" s="2">
        <f>SUM('[2]4412Exp'!$E$225:$E$225)</f>
        <v>0</v>
      </c>
      <c r="F30" s="2">
        <f>SUM('[2]4409Exp'!$E$225:$E$225)</f>
        <v>1.3617869999999998E-4</v>
      </c>
      <c r="G30" s="2">
        <f>SUM('[2]4418Exp'!$E$225:$E$225)</f>
        <v>2.7779500000000004E-5</v>
      </c>
      <c r="H30" s="2">
        <f>SUM('[2]94Exp'!$E$225:$E$225)</f>
        <v>0</v>
      </c>
      <c r="I30" s="2">
        <f>SUM('[2]4410Exp'!$E$225:$E$225)</f>
        <v>0</v>
      </c>
      <c r="J30" s="2">
        <f>SUM('[2]4411Exp'!$E$225:$E$225)</f>
        <v>0</v>
      </c>
      <c r="K30" s="2">
        <f>SUM('[2]442199Exp'!$E$225:$E$225)</f>
        <v>0</v>
      </c>
      <c r="L30" s="2">
        <f>SUM('[2]44OtherExp'!$E$225:$E$225)</f>
        <v>1.0842021724855044E-19</v>
      </c>
      <c r="M30" s="2"/>
      <c r="N30" s="2">
        <f>SUM('[2]440123Exp'!$E$225:$E$225)</f>
        <v>0</v>
      </c>
      <c r="O30" s="2">
        <f>SUM('[2]4701-5Exp'!$E$225:$E$225)</f>
        <v>0</v>
      </c>
      <c r="P30" s="2">
        <f>SUM('[2]48Exp'!$E$225:$E$225)</f>
        <v>0</v>
      </c>
      <c r="Q30" s="26">
        <f t="shared" si="0"/>
        <v>1.1114042520000002E-3</v>
      </c>
      <c r="S30" s="3">
        <f>SUM('[2]4403Exp'!$AE$225:$AE$225)</f>
        <v>0</v>
      </c>
      <c r="T30" s="3">
        <f>SUM('[2]4407Exp'!$AE$225:$AE$225)</f>
        <v>0.20319299999999998</v>
      </c>
      <c r="U30" s="3">
        <f>SUM('[2]4408Exp'!$AE$225:$AE$225)</f>
        <v>6.5471000000000001E-2</v>
      </c>
      <c r="V30" s="3">
        <f>SUM('[2]4412Exp'!$AE$225:$AE$225)</f>
        <v>0</v>
      </c>
      <c r="W30" s="3">
        <f>SUM('[2]4409Exp'!$AE$225:$AE$225)</f>
        <v>8.1261E-2</v>
      </c>
      <c r="X30" s="3">
        <f>SUM('[2]4418Exp'!$AE$225:$AE$225)</f>
        <v>5.5859999999999998E-3</v>
      </c>
      <c r="Y30" s="3">
        <f>SUM('[2]94Exp'!$AE$225:$AE$225)</f>
        <v>0</v>
      </c>
      <c r="Z30" s="3">
        <f>SUM('[2]4410Exp'!$AE$225:$AE$225)</f>
        <v>0</v>
      </c>
      <c r="AA30" s="3">
        <f>SUM('[2]4411Exp'!$AE$225:$AE$225)</f>
        <v>0</v>
      </c>
      <c r="AB30" s="3">
        <f>SUM('[2]442199Exp'!$AE$225:$AE$225)</f>
        <v>0</v>
      </c>
      <c r="AC30" s="3">
        <f>SUM('[2]44OtherExp'!$AE$225:$AE$225)</f>
        <v>-1.3877787807814457E-17</v>
      </c>
      <c r="AD30" s="3"/>
      <c r="AE30" s="3">
        <f>SUM('[2]440123Exp'!$AE$225:$AE$225)</f>
        <v>0</v>
      </c>
      <c r="AF30" s="3">
        <f>SUM('[2]4701-5Exp'!$AE$225:$AE$225)</f>
        <v>0</v>
      </c>
      <c r="AG30" s="3">
        <f>SUM('[2]48Exp'!$AE$225:$AE$225)</f>
        <v>0</v>
      </c>
      <c r="AH30" s="4">
        <f t="shared" si="1"/>
        <v>0.35551100000000002</v>
      </c>
    </row>
    <row r="31" spans="1:34" ht="13">
      <c r="A31" t="s">
        <v>53</v>
      </c>
      <c r="B31" s="2">
        <f>SUM('[2]4403Exp'!$E$246:$E$246)</f>
        <v>0</v>
      </c>
      <c r="C31" s="2">
        <f>SUM('[2]4407Exp'!$E$246:$E$246)</f>
        <v>3.2998977284000003E-2</v>
      </c>
      <c r="D31" s="2">
        <f>SUM('[2]4408Exp'!$E$246:$E$246)</f>
        <v>1.4820987999999998E-4</v>
      </c>
      <c r="E31" s="2">
        <f>SUM('[2]4412Exp'!$E$246:$E$246)</f>
        <v>4.254425E-4</v>
      </c>
      <c r="F31" s="2">
        <f>SUM('[2]4409Exp'!$E$246:$E$246)</f>
        <v>1.8019824199999998E-3</v>
      </c>
      <c r="G31" s="2">
        <f>SUM('[2]4418Exp'!$E$246:$E$246)</f>
        <v>5.6054249999999998E-4</v>
      </c>
      <c r="H31" s="2">
        <f>SUM('[2]94Exp'!$E$246:$E$246)</f>
        <v>0</v>
      </c>
      <c r="I31" s="2">
        <f>SUM('[2]4410Exp'!$E$246:$E$246)</f>
        <v>0</v>
      </c>
      <c r="J31" s="2">
        <f>SUM('[2]4411Exp'!$E$246:$E$246)</f>
        <v>0</v>
      </c>
      <c r="K31" s="2">
        <f>SUM('[2]442199Exp'!$E$246:$E$246)</f>
        <v>0</v>
      </c>
      <c r="L31" s="2">
        <f>SUM('[2]44OtherExp'!$E$246:$E$246)</f>
        <v>2.0122900000005099E-5</v>
      </c>
      <c r="M31" s="2"/>
      <c r="N31" s="2">
        <f>SUM('[2]440123Exp'!$E$246:$E$246)</f>
        <v>0</v>
      </c>
      <c r="O31" s="2">
        <f>SUM('[2]4701-5Exp'!$E$246:$E$246)</f>
        <v>0</v>
      </c>
      <c r="P31" s="2">
        <f>SUM('[2]48Exp'!$E$246:$E$246)</f>
        <v>0</v>
      </c>
      <c r="Q31" s="26">
        <f t="shared" si="0"/>
        <v>3.5955277484000001E-2</v>
      </c>
      <c r="S31" s="3">
        <f>SUM('[2]4403Exp'!$AE$246:$AE$246)</f>
        <v>0</v>
      </c>
      <c r="T31" s="3">
        <f>SUM('[2]4407Exp'!$AE$246:$AE$246)</f>
        <v>8.3869899999999991</v>
      </c>
      <c r="U31" s="3">
        <f>SUM('[2]4408Exp'!$AE$246:$AE$246)</f>
        <v>3.5782999999999995E-2</v>
      </c>
      <c r="V31" s="3">
        <f>SUM('[2]4412Exp'!$AE$246:$AE$246)</f>
        <v>0.14612999999999998</v>
      </c>
      <c r="W31" s="3">
        <f>SUM('[2]4409Exp'!$AE$246:$AE$246)</f>
        <v>0.74221799999999993</v>
      </c>
      <c r="X31" s="3">
        <f>SUM('[2]4418Exp'!$AE$246:$AE$246)</f>
        <v>0.19493899999999997</v>
      </c>
      <c r="Y31" s="3">
        <f>SUM('[2]94Exp'!$AE$246:$AE$246)</f>
        <v>0</v>
      </c>
      <c r="Z31" s="3">
        <f>SUM('[2]4410Exp'!$AE$246:$AE$246)</f>
        <v>0</v>
      </c>
      <c r="AA31" s="3">
        <f>SUM('[2]4411Exp'!$AE$246:$AE$246)</f>
        <v>0</v>
      </c>
      <c r="AB31" s="3">
        <f>SUM('[2]442199Exp'!$AE$246:$AE$246)</f>
        <v>0</v>
      </c>
      <c r="AC31" s="3">
        <f>SUM('[2]44OtherExp'!$AE$246:$AE$246)</f>
        <v>8.0600000000012884E-3</v>
      </c>
      <c r="AD31" s="3"/>
      <c r="AE31" s="3">
        <f>SUM('[2]440123Exp'!$AE$246:$AE$246)</f>
        <v>0</v>
      </c>
      <c r="AF31" s="3">
        <f>SUM('[2]4701-5Exp'!$AE$246:$AE$246)</f>
        <v>0</v>
      </c>
      <c r="AG31" s="3">
        <f>SUM('[2]48Exp'!$AE$246:$AE$246)</f>
        <v>0</v>
      </c>
      <c r="AH31" s="4">
        <f t="shared" si="1"/>
        <v>9.5141199999999984</v>
      </c>
    </row>
    <row r="32" spans="1:34" ht="13">
      <c r="A32" t="s">
        <v>60</v>
      </c>
      <c r="B32" s="2">
        <f>SUM('[2]4403Exp'!$E$266:$E$266)</f>
        <v>6.3953679999999996E-4</v>
      </c>
      <c r="C32" s="2">
        <f>SUM('[2]4407Exp'!$E$266:$E$266)</f>
        <v>0.13739670344400001</v>
      </c>
      <c r="D32" s="2">
        <f>SUM('[2]4408Exp'!$E$266:$E$266)</f>
        <v>2.5614826439999999E-2</v>
      </c>
      <c r="E32" s="2">
        <f>SUM('[2]4412Exp'!$E$266:$E$266)</f>
        <v>2.8994576940000006E-2</v>
      </c>
      <c r="F32" s="2">
        <f>SUM('[2]4409Exp'!$E$266:$E$266)</f>
        <v>4.0905772599999996E-3</v>
      </c>
      <c r="G32" s="2">
        <f>SUM('[2]4418Exp'!$E$266:$E$266)</f>
        <v>5.5652555000000005E-3</v>
      </c>
      <c r="H32" s="2">
        <f>SUM('[2]94Exp'!$E$266:$E$266)</f>
        <v>0</v>
      </c>
      <c r="I32" s="2">
        <f>SUM('[2]4410Exp'!$E$266:$E$266)</f>
        <v>1.5836799999999998E-6</v>
      </c>
      <c r="J32" s="2">
        <f>SUM('[2]4411Exp'!$E$266:$E$266)</f>
        <v>0</v>
      </c>
      <c r="K32" s="2">
        <f>SUM('[2]442199Exp'!$E$266:$E$266)</f>
        <v>0</v>
      </c>
      <c r="L32" s="2">
        <f>SUM('[2]44OtherExp'!$E$266:$E$266)</f>
        <v>3.3100997999999742E-3</v>
      </c>
      <c r="M32" s="2"/>
      <c r="N32" s="2">
        <f>SUM('[2]440123Exp'!$E$266:$E$266)</f>
        <v>0</v>
      </c>
      <c r="O32" s="2">
        <f>SUM('[2]4701-5Exp'!$E$266:$E$266)</f>
        <v>0</v>
      </c>
      <c r="P32" s="2">
        <f>SUM('[2]48Exp'!$E$266:$E$266)</f>
        <v>0</v>
      </c>
      <c r="Q32" s="26">
        <f t="shared" si="0"/>
        <v>0.205613159864</v>
      </c>
      <c r="S32" s="3">
        <f>SUM('[2]4403Exp'!$AE$266:$AE$266)</f>
        <v>0.134184</v>
      </c>
      <c r="T32" s="3">
        <f>SUM('[2]4407Exp'!$AE$266:$AE$266)</f>
        <v>25.751210999999998</v>
      </c>
      <c r="U32" s="3">
        <f>SUM('[2]4408Exp'!$AE$266:$AE$266)</f>
        <v>5.2633409999999996</v>
      </c>
      <c r="V32" s="3">
        <f>SUM('[2]4412Exp'!$AE$266:$AE$266)</f>
        <v>6.7350099999999999</v>
      </c>
      <c r="W32" s="3">
        <f>SUM('[2]4409Exp'!$AE$266:$AE$266)</f>
        <v>0.58485600000000004</v>
      </c>
      <c r="X32" s="3">
        <f>SUM('[2]4418Exp'!$AE$266:$AE$266)</f>
        <v>0.41001999999999994</v>
      </c>
      <c r="Y32" s="3">
        <f>SUM('[2]94Exp'!$AE$266:$AE$266)</f>
        <v>0</v>
      </c>
      <c r="Z32" s="3">
        <f>SUM('[2]4410Exp'!$AE$266:$AE$266)</f>
        <v>1.3606E-2</v>
      </c>
      <c r="AA32" s="3">
        <f>SUM('[2]4411Exp'!$AE$266:$AE$266)</f>
        <v>0</v>
      </c>
      <c r="AB32" s="3">
        <f>SUM('[2]442199Exp'!$AE$266:$AE$266)</f>
        <v>0</v>
      </c>
      <c r="AC32" s="3">
        <f>SUM('[2]44OtherExp'!$AE$266:$AE$266)</f>
        <v>0.41385300000000114</v>
      </c>
      <c r="AD32" s="3"/>
      <c r="AE32" s="3">
        <f>SUM('[2]440123Exp'!$AE$266:$AE$266)</f>
        <v>0</v>
      </c>
      <c r="AF32" s="3">
        <f>SUM('[2]4701-5Exp'!$AE$266:$AE$266)</f>
        <v>0</v>
      </c>
      <c r="AG32" s="3">
        <f>SUM('[2]48Exp'!$AE$266:$AE$266)</f>
        <v>0</v>
      </c>
      <c r="AH32" s="4">
        <f t="shared" si="1"/>
        <v>39.306081000000013</v>
      </c>
    </row>
    <row r="33" spans="1:34" ht="13">
      <c r="A33" t="s">
        <v>24</v>
      </c>
      <c r="B33" s="2">
        <f>SUM('[2]4403Exp'!$E$15:$E$15)</f>
        <v>1.006572E-4</v>
      </c>
      <c r="C33" s="2">
        <f>SUM('[2]4407Exp'!$E$15:$E$15)</f>
        <v>4.5963372000000005E-5</v>
      </c>
      <c r="D33" s="2">
        <f>SUM('[2]4408Exp'!$E$15:$E$15)</f>
        <v>1.5376927999999999E-4</v>
      </c>
      <c r="E33" s="2">
        <f>SUM('[2]4412Exp'!$E$15:$E$15)</f>
        <v>0</v>
      </c>
      <c r="F33" s="2">
        <f>SUM('[2]4409Exp'!$E$15:$E$15)</f>
        <v>8.191735999999998E-5</v>
      </c>
      <c r="G33" s="2">
        <f>SUM('[2]4418Exp'!$E$15:$E$15)</f>
        <v>4.1544999999999998E-6</v>
      </c>
      <c r="H33" s="2">
        <f>SUM('[2]94Exp'!$E$15:$E$15)</f>
        <v>0</v>
      </c>
      <c r="I33" s="2">
        <f>SUM('[2]4410Exp'!$E$15:$E$15)</f>
        <v>0</v>
      </c>
      <c r="J33" s="2">
        <f>SUM('[2]4411Exp'!$E$15:$E$15)</f>
        <v>0</v>
      </c>
      <c r="K33" s="2">
        <f>SUM('[2]442199Exp'!$E$15:$E$15)</f>
        <v>0</v>
      </c>
      <c r="L33" s="2">
        <f>SUM('[2]44OtherExp'!$E$15:$E$15)</f>
        <v>1.7499999999999924E-5</v>
      </c>
      <c r="M33" s="2"/>
      <c r="N33" s="2">
        <f>SUM('[2]440123Exp'!$E$15:$E$15)</f>
        <v>0</v>
      </c>
      <c r="O33" s="2">
        <f>SUM('[2]4701-5Exp'!$E$15:$E$15)</f>
        <v>0</v>
      </c>
      <c r="P33" s="2">
        <f>SUM('[2]48Exp'!$E$15:$E$15)</f>
        <v>0</v>
      </c>
      <c r="Q33" s="26">
        <f t="shared" si="0"/>
        <v>4.0396171199999986E-4</v>
      </c>
      <c r="S33" s="3">
        <f>SUM('[2]4403Exp'!$AE$15:$AE$15)</f>
        <v>6.0669999999999995E-3</v>
      </c>
      <c r="T33" s="3">
        <f>SUM('[2]4407Exp'!$AE$15:$AE$15)</f>
        <v>1.1441E-2</v>
      </c>
      <c r="U33" s="3">
        <f>SUM('[2]4408Exp'!$AE$15:$AE$15)</f>
        <v>4.3109999999999996E-2</v>
      </c>
      <c r="V33" s="3">
        <f>SUM('[2]4412Exp'!$AE$15:$AE$15)</f>
        <v>0</v>
      </c>
      <c r="W33" s="3">
        <f>SUM('[2]4409Exp'!$AE$15:$AE$15)</f>
        <v>3.6214999999999997E-2</v>
      </c>
      <c r="X33" s="3">
        <f>SUM('[2]4418Exp'!$AE$15:$AE$15)</f>
        <v>9.5599999999999993E-4</v>
      </c>
      <c r="Y33" s="3">
        <f>SUM('[2]94Exp'!$AE$15:$AE$15)</f>
        <v>0</v>
      </c>
      <c r="Z33" s="3">
        <f>SUM('[2]4410Exp'!$AE$15:$AE$15)</f>
        <v>0</v>
      </c>
      <c r="AA33" s="3">
        <f>SUM('[2]4411Exp'!$AE$15:$AE$15)</f>
        <v>0</v>
      </c>
      <c r="AB33" s="3">
        <f>SUM('[2]442199Exp'!$AE$15:$AE$15)</f>
        <v>0</v>
      </c>
      <c r="AC33" s="3">
        <f>SUM('[2]44OtherExp'!$AE$15:$AE$15)</f>
        <v>3.0570000000000042E-3</v>
      </c>
      <c r="AD33" s="3"/>
      <c r="AE33" s="3">
        <f>SUM('[2]440123Exp'!$AE$15:$AE$15)</f>
        <v>0</v>
      </c>
      <c r="AF33" s="3">
        <f>SUM('[2]4701-5Exp'!$AE$15:$AE$15)</f>
        <v>0</v>
      </c>
      <c r="AG33" s="3">
        <f>SUM('[2]48Exp'!$AE$15:$AE$15)</f>
        <v>0</v>
      </c>
      <c r="AH33" s="4">
        <f t="shared" si="1"/>
        <v>0.10084599999999999</v>
      </c>
    </row>
    <row r="34" spans="1:34" ht="13">
      <c r="A34" t="s">
        <v>27</v>
      </c>
      <c r="B34" s="2">
        <f>SUM('[2]4403Exp'!$E$39:$E$39)</f>
        <v>0</v>
      </c>
      <c r="C34" s="2">
        <f>SUM('[2]4407Exp'!$E$39:$E$39)</f>
        <v>5.3743690000000006E-4</v>
      </c>
      <c r="D34" s="2">
        <f>SUM('[2]4408Exp'!$E$39:$E$39)</f>
        <v>0</v>
      </c>
      <c r="E34" s="2">
        <f>SUM('[2]4412Exp'!$E$39:$E$39)</f>
        <v>0</v>
      </c>
      <c r="F34" s="2">
        <f>SUM('[2]4409Exp'!$E$39:$E$39)</f>
        <v>6.462948799999999E-4</v>
      </c>
      <c r="G34" s="2">
        <f>SUM('[2]4418Exp'!$E$39:$E$39)</f>
        <v>0</v>
      </c>
      <c r="H34" s="2">
        <f>SUM('[2]94Exp'!$E$39:$E$39)</f>
        <v>0</v>
      </c>
      <c r="I34" s="2">
        <f>SUM('[2]4410Exp'!$E$39:$E$39)</f>
        <v>0</v>
      </c>
      <c r="J34" s="2">
        <f>SUM('[2]4411Exp'!$E$39:$E$39)</f>
        <v>0</v>
      </c>
      <c r="K34" s="2">
        <f>SUM('[2]442199Exp'!$E$39:$E$39)</f>
        <v>0</v>
      </c>
      <c r="L34" s="2">
        <f>SUM('[2]44OtherExp'!$E$39:$E$39)</f>
        <v>5.1799999999980768E-7</v>
      </c>
      <c r="M34" s="2"/>
      <c r="N34" s="2">
        <f>SUM('[2]440123Exp'!$E$39:$E$39)</f>
        <v>0</v>
      </c>
      <c r="O34" s="2">
        <f>SUM('[2]4701-5Exp'!$E$39:$E$39)</f>
        <v>0</v>
      </c>
      <c r="P34" s="2">
        <f>SUM('[2]48Exp'!$E$39:$E$39)</f>
        <v>0</v>
      </c>
      <c r="Q34" s="26">
        <f t="shared" si="0"/>
        <v>1.1842497799999996E-3</v>
      </c>
      <c r="S34" s="3">
        <f>SUM('[2]4403Exp'!$AE$39:$AE$39)</f>
        <v>0</v>
      </c>
      <c r="T34" s="3">
        <f>SUM('[2]4407Exp'!$AE$39:$AE$39)</f>
        <v>0.151006</v>
      </c>
      <c r="U34" s="3">
        <f>SUM('[2]4408Exp'!$AE$39:$AE$39)</f>
        <v>0</v>
      </c>
      <c r="V34" s="3">
        <f>SUM('[2]4412Exp'!$AE$39:$AE$39)</f>
        <v>0</v>
      </c>
      <c r="W34" s="3">
        <f>SUM('[2]4409Exp'!$AE$39:$AE$39)</f>
        <v>0.17269699999999999</v>
      </c>
      <c r="X34" s="3">
        <f>SUM('[2]4418Exp'!$AE$39:$AE$39)</f>
        <v>0</v>
      </c>
      <c r="Y34" s="3">
        <f>SUM('[2]94Exp'!$AE$39:$AE$39)</f>
        <v>0</v>
      </c>
      <c r="Z34" s="3">
        <f>SUM('[2]4410Exp'!$AE$39:$AE$39)</f>
        <v>0</v>
      </c>
      <c r="AA34" s="3">
        <f>SUM('[2]4411Exp'!$AE$39:$AE$39)</f>
        <v>0</v>
      </c>
      <c r="AB34" s="3">
        <f>SUM('[2]442199Exp'!$AE$39:$AE$39)</f>
        <v>0</v>
      </c>
      <c r="AC34" s="3">
        <f>SUM('[2]44OtherExp'!$AE$39:$AE$39)</f>
        <v>7.1000000000001617E-4</v>
      </c>
      <c r="AD34" s="3"/>
      <c r="AE34" s="3">
        <f>SUM('[2]440123Exp'!$AE$39:$AE$39)</f>
        <v>0</v>
      </c>
      <c r="AF34" s="3">
        <f>SUM('[2]4701-5Exp'!$AE$39:$AE$39)</f>
        <v>0</v>
      </c>
      <c r="AG34" s="3">
        <f>SUM('[2]48Exp'!$AE$39:$AE$39)</f>
        <v>0</v>
      </c>
      <c r="AH34" s="4">
        <f t="shared" si="1"/>
        <v>0.32441299999999995</v>
      </c>
    </row>
    <row r="35" spans="1:34" ht="13">
      <c r="A35" t="s">
        <v>72</v>
      </c>
      <c r="B35" s="2">
        <f>SUM('[2]4403Exp'!$E$47:$E$47)</f>
        <v>0</v>
      </c>
      <c r="C35" s="2">
        <f>SUM('[2]4407Exp'!$E$47:$E$47)</f>
        <v>5.5400909200000001E-4</v>
      </c>
      <c r="D35" s="2">
        <f>SUM('[2]4408Exp'!$E$47:$E$47)</f>
        <v>0</v>
      </c>
      <c r="E35" s="2">
        <f>SUM('[2]4412Exp'!$E$47:$E$47)</f>
        <v>0</v>
      </c>
      <c r="F35" s="2">
        <f>SUM('[2]4409Exp'!$E$47:$E$47)</f>
        <v>0</v>
      </c>
      <c r="G35" s="2">
        <f>SUM('[2]4418Exp'!$E$47:$E$47)</f>
        <v>7.0000000000000007E-5</v>
      </c>
      <c r="H35" s="2">
        <f>SUM('[2]94Exp'!$E$47:$E$47)</f>
        <v>0</v>
      </c>
      <c r="I35" s="2">
        <f>SUM('[2]4410Exp'!$E$47:$E$47)</f>
        <v>0</v>
      </c>
      <c r="J35" s="2">
        <f>SUM('[2]4411Exp'!$E$47:$E$47)</f>
        <v>0</v>
      </c>
      <c r="K35" s="2">
        <f>SUM('[2]442199Exp'!$E$47:$E$47)</f>
        <v>0</v>
      </c>
      <c r="L35" s="2">
        <f>SUM('[2]44OtherExp'!$E$47:$E$47)</f>
        <v>-4.0657581468206416E-20</v>
      </c>
      <c r="M35" s="2"/>
      <c r="N35" s="2">
        <f>SUM('[2]440123Exp'!$E$47:$E$47)</f>
        <v>0</v>
      </c>
      <c r="O35" s="2">
        <f>SUM('[2]4701-5Exp'!$E$47:$E$47)</f>
        <v>0</v>
      </c>
      <c r="P35" s="2">
        <f>SUM('[2]48Exp'!$E$47:$E$47)</f>
        <v>0</v>
      </c>
      <c r="Q35" s="26">
        <f t="shared" si="0"/>
        <v>6.2400909199999998E-4</v>
      </c>
      <c r="S35" s="3">
        <f>SUM('[2]4403Exp'!$AE$47:$AE$47)</f>
        <v>0</v>
      </c>
      <c r="T35" s="3">
        <f>SUM('[2]4407Exp'!$AE$47:$AE$47)</f>
        <v>0.12854299999999999</v>
      </c>
      <c r="U35" s="3">
        <f>SUM('[2]4408Exp'!$AE$47:$AE$47)</f>
        <v>0</v>
      </c>
      <c r="V35" s="3">
        <f>SUM('[2]4412Exp'!$AE$47:$AE$47)</f>
        <v>0</v>
      </c>
      <c r="W35" s="3">
        <f>SUM('[2]4409Exp'!$AE$47:$AE$47)</f>
        <v>0</v>
      </c>
      <c r="X35" s="3">
        <f>SUM('[2]4418Exp'!$AE$47:$AE$47)</f>
        <v>1.377E-3</v>
      </c>
      <c r="Y35" s="3">
        <f>SUM('[2]94Exp'!$AE$47:$AE$47)</f>
        <v>0</v>
      </c>
      <c r="Z35" s="3">
        <f>SUM('[2]4410Exp'!$AE$47:$AE$47)</f>
        <v>0</v>
      </c>
      <c r="AA35" s="3">
        <f>SUM('[2]4411Exp'!$AE$47:$AE$47)</f>
        <v>0</v>
      </c>
      <c r="AB35" s="3">
        <f>SUM('[2]442199Exp'!$AE$47:$AE$47)</f>
        <v>0</v>
      </c>
      <c r="AC35" s="3">
        <f>SUM('[2]44OtherExp'!$AE$47:$AE$47)</f>
        <v>1.713039432527097E-17</v>
      </c>
      <c r="AD35" s="3"/>
      <c r="AE35" s="3">
        <f>SUM('[2]440123Exp'!$AE$47:$AE$47)</f>
        <v>0</v>
      </c>
      <c r="AF35" s="3">
        <f>SUM('[2]4701-5Exp'!$AE$47:$AE$47)</f>
        <v>0</v>
      </c>
      <c r="AG35" s="3">
        <f>SUM('[2]48Exp'!$AE$47:$AE$47)</f>
        <v>0</v>
      </c>
      <c r="AH35" s="4">
        <f t="shared" si="1"/>
        <v>0.12992000000000001</v>
      </c>
    </row>
    <row r="36" spans="1:34" ht="13">
      <c r="A36" t="s">
        <v>62</v>
      </c>
      <c r="B36" s="2">
        <f>SUM('[2]4403Exp'!$E$105:$E$105)</f>
        <v>2.2635059999999999E-4</v>
      </c>
      <c r="C36" s="2">
        <f>SUM('[2]4407Exp'!$E$105:$E$105)</f>
        <v>2.670304E-4</v>
      </c>
      <c r="D36" s="2">
        <f>SUM('[2]4408Exp'!$E$105:$E$105)</f>
        <v>0</v>
      </c>
      <c r="E36" s="2">
        <f>SUM('[2]4412Exp'!$E$105:$E$105)</f>
        <v>0</v>
      </c>
      <c r="F36" s="2">
        <f>SUM('[2]4409Exp'!$E$105:$E$105)</f>
        <v>0</v>
      </c>
      <c r="G36" s="2">
        <f>SUM('[2]4418Exp'!$E$105:$E$105)</f>
        <v>0</v>
      </c>
      <c r="H36" s="2">
        <f>SUM('[2]94Exp'!$E$105:$E$105)</f>
        <v>0</v>
      </c>
      <c r="I36" s="2">
        <f>SUM('[2]4410Exp'!$E$105:$E$105)</f>
        <v>0</v>
      </c>
      <c r="J36" s="2">
        <f>SUM('[2]4411Exp'!$E$105:$E$105)</f>
        <v>0</v>
      </c>
      <c r="K36" s="2">
        <f>SUM('[2]442199Exp'!$E$105:$E$105)</f>
        <v>0</v>
      </c>
      <c r="L36" s="2">
        <f>SUM('[2]44OtherExp'!$E$105:$E$105)</f>
        <v>0</v>
      </c>
      <c r="M36" s="2"/>
      <c r="N36" s="2">
        <f>SUM('[2]440123Exp'!$E$105:$E$105)</f>
        <v>0</v>
      </c>
      <c r="O36" s="2">
        <f>SUM('[2]4701-5Exp'!$E$105:$E$105)</f>
        <v>0</v>
      </c>
      <c r="P36" s="2">
        <f>SUM('[2]48Exp'!$E$105:$E$105)</f>
        <v>0</v>
      </c>
      <c r="Q36" s="26">
        <f t="shared" si="0"/>
        <v>4.9338099999999998E-4</v>
      </c>
      <c r="S36" s="3">
        <f>SUM('[2]4403Exp'!$AE$105:$AE$105)</f>
        <v>5.7312999999999996E-2</v>
      </c>
      <c r="T36" s="3">
        <f>SUM('[2]4407Exp'!$AE$105:$AE$105)</f>
        <v>4.5836999999999996E-2</v>
      </c>
      <c r="U36" s="3">
        <f>SUM('[2]4408Exp'!$AE$105:$AE$105)</f>
        <v>0</v>
      </c>
      <c r="V36" s="3">
        <f>SUM('[2]4412Exp'!$AE$105:$AE$105)</f>
        <v>0</v>
      </c>
      <c r="W36" s="3">
        <f>SUM('[2]4409Exp'!$AE$105:$AE$105)</f>
        <v>0</v>
      </c>
      <c r="X36" s="3">
        <f>SUM('[2]4418Exp'!$AE$105:$AE$105)</f>
        <v>0</v>
      </c>
      <c r="Y36" s="3">
        <f>SUM('[2]94Exp'!$AE$105:$AE$105)</f>
        <v>0</v>
      </c>
      <c r="Z36" s="3">
        <f>SUM('[2]4410Exp'!$AE$105:$AE$105)</f>
        <v>0</v>
      </c>
      <c r="AA36" s="3">
        <f>SUM('[2]4411Exp'!$AE$105:$AE$105)</f>
        <v>0</v>
      </c>
      <c r="AB36" s="3">
        <f>SUM('[2]442199Exp'!$AE$105:$AE$105)</f>
        <v>0</v>
      </c>
      <c r="AC36" s="3">
        <f>SUM('[2]44OtherExp'!$AE$105:$AE$105)</f>
        <v>0</v>
      </c>
      <c r="AD36" s="3"/>
      <c r="AE36" s="3">
        <f>SUM('[2]440123Exp'!$AE$105:$AE$105)</f>
        <v>0</v>
      </c>
      <c r="AF36" s="3">
        <f>SUM('[2]4701-5Exp'!$AE$105:$AE$105)</f>
        <v>0</v>
      </c>
      <c r="AG36" s="3">
        <f>SUM('[2]48Exp'!$AE$105:$AE$105)</f>
        <v>0</v>
      </c>
      <c r="AH36" s="4">
        <f t="shared" si="1"/>
        <v>0.10314999999999999</v>
      </c>
    </row>
    <row r="37" spans="1:34" ht="13">
      <c r="A37" t="s">
        <v>6</v>
      </c>
      <c r="B37" s="2">
        <f>SUM('[2]4403Exp'!$E$108:$E$108)</f>
        <v>0.15120183819999999</v>
      </c>
      <c r="C37" s="2">
        <f>SUM('[2]4407Exp'!$E$108:$E$108)</f>
        <v>2.20282244E-4</v>
      </c>
      <c r="D37" s="2">
        <f>SUM('[2]4408Exp'!$E$108:$E$108)</f>
        <v>8.1763079999999988E-5</v>
      </c>
      <c r="E37" s="2">
        <f>SUM('[2]4412Exp'!$E$108:$E$108)</f>
        <v>0</v>
      </c>
      <c r="F37" s="2">
        <f>SUM('[2]4409Exp'!$E$108:$E$108)</f>
        <v>0</v>
      </c>
      <c r="G37" s="2">
        <f>SUM('[2]4418Exp'!$E$108:$E$108)</f>
        <v>0</v>
      </c>
      <c r="H37" s="2">
        <f>SUM('[2]94Exp'!$E$108:$E$108)</f>
        <v>0</v>
      </c>
      <c r="I37" s="2">
        <f>SUM('[2]4410Exp'!$E$108:$E$108)</f>
        <v>0</v>
      </c>
      <c r="J37" s="2">
        <f>SUM('[2]4411Exp'!$E$108:$E$108)</f>
        <v>0</v>
      </c>
      <c r="K37" s="2">
        <f>SUM('[2]442199Exp'!$E$108:$E$108)</f>
        <v>0</v>
      </c>
      <c r="L37" s="2">
        <f>SUM('[2]44OtherExp'!$E$108:$E$108)</f>
        <v>-5.7056139327049671E-18</v>
      </c>
      <c r="M37" s="2"/>
      <c r="N37" s="2">
        <f>SUM('[2]440123Exp'!$E$108:$E$108)</f>
        <v>0</v>
      </c>
      <c r="O37" s="2">
        <f>SUM('[2]4701-5Exp'!$E$108:$E$108)</f>
        <v>0</v>
      </c>
      <c r="P37" s="2">
        <f>SUM('[2]48Exp'!$E$108:$E$108)</f>
        <v>0</v>
      </c>
      <c r="Q37" s="26">
        <f t="shared" si="0"/>
        <v>0.15150388352399999</v>
      </c>
      <c r="S37" s="3">
        <f>SUM('[2]4403Exp'!$AE$108:$AE$108)</f>
        <v>27.484310999999998</v>
      </c>
      <c r="T37" s="3">
        <f>SUM('[2]4407Exp'!$AE$108:$AE$108)</f>
        <v>3.3395999999999995E-2</v>
      </c>
      <c r="U37" s="3">
        <f>SUM('[2]4408Exp'!$AE$108:$AE$108)</f>
        <v>3.7484999999999997E-2</v>
      </c>
      <c r="V37" s="3">
        <f>SUM('[2]4412Exp'!$AE$108:$AE$108)</f>
        <v>0</v>
      </c>
      <c r="W37" s="3">
        <f>SUM('[2]4409Exp'!$AE$108:$AE$108)</f>
        <v>0</v>
      </c>
      <c r="X37" s="3">
        <f>SUM('[2]4418Exp'!$AE$108:$AE$108)</f>
        <v>0</v>
      </c>
      <c r="Y37" s="3">
        <f>SUM('[2]94Exp'!$AE$108:$AE$108)</f>
        <v>0</v>
      </c>
      <c r="Z37" s="3">
        <f>SUM('[2]4410Exp'!$AE$108:$AE$108)</f>
        <v>0</v>
      </c>
      <c r="AA37" s="3">
        <f>SUM('[2]4411Exp'!$AE$108:$AE$108)</f>
        <v>0</v>
      </c>
      <c r="AB37" s="3">
        <f>SUM('[2]442199Exp'!$AE$108:$AE$108)</f>
        <v>0</v>
      </c>
      <c r="AC37" s="3">
        <f>SUM('[2]44OtherExp'!$AE$108:$AE$108)</f>
        <v>-2.0816681711721685E-17</v>
      </c>
      <c r="AD37" s="3"/>
      <c r="AE37" s="3">
        <f>SUM('[2]440123Exp'!$AE$108:$AE$108)</f>
        <v>0</v>
      </c>
      <c r="AF37" s="3">
        <f>SUM('[2]4701-5Exp'!$AE$108:$AE$108)</f>
        <v>0</v>
      </c>
      <c r="AG37" s="3">
        <f>SUM('[2]48Exp'!$AE$108:$AE$108)</f>
        <v>0</v>
      </c>
      <c r="AH37" s="4">
        <f t="shared" si="1"/>
        <v>27.555191999999998</v>
      </c>
    </row>
    <row r="38" spans="1:34" ht="13">
      <c r="A38" t="s">
        <v>41</v>
      </c>
      <c r="B38" s="2">
        <f>SUM('[2]4403Exp'!$E$116:$E$116)</f>
        <v>0</v>
      </c>
      <c r="C38" s="2">
        <f>SUM('[2]4407Exp'!$E$116:$E$116)</f>
        <v>1.3102070800000002E-4</v>
      </c>
      <c r="D38" s="2">
        <f>SUM('[2]4408Exp'!$E$116:$E$116)</f>
        <v>0</v>
      </c>
      <c r="E38" s="2">
        <f>SUM('[2]4412Exp'!$E$116:$E$116)</f>
        <v>0</v>
      </c>
      <c r="F38" s="2">
        <f>SUM('[2]4409Exp'!$E$116:$E$116)</f>
        <v>0</v>
      </c>
      <c r="G38" s="2">
        <f>SUM('[2]4418Exp'!$E$116:$E$116)</f>
        <v>1.0867500000000001E-4</v>
      </c>
      <c r="H38" s="2">
        <f>SUM('[2]94Exp'!$E$116:$E$116)</f>
        <v>0</v>
      </c>
      <c r="I38" s="2">
        <f>SUM('[2]4410Exp'!$E$116:$E$116)</f>
        <v>0</v>
      </c>
      <c r="J38" s="2">
        <f>SUM('[2]4411Exp'!$E$116:$E$116)</f>
        <v>0</v>
      </c>
      <c r="K38" s="2">
        <f>SUM('[2]442199Exp'!$E$116:$E$116)</f>
        <v>0</v>
      </c>
      <c r="L38" s="2">
        <f>SUM('[2]44OtherExp'!$E$116:$E$116)</f>
        <v>1.981000000000007E-6</v>
      </c>
      <c r="M38" s="2"/>
      <c r="N38" s="2">
        <f>SUM('[2]440123Exp'!$E$116:$E$116)</f>
        <v>0</v>
      </c>
      <c r="O38" s="2">
        <f>SUM('[2]4701-5Exp'!$E$116:$E$116)</f>
        <v>0</v>
      </c>
      <c r="P38" s="2">
        <f>SUM('[2]48Exp'!$E$116:$E$116)</f>
        <v>0</v>
      </c>
      <c r="Q38" s="26">
        <f t="shared" si="0"/>
        <v>2.4167670800000007E-4</v>
      </c>
      <c r="S38" s="3">
        <f>SUM('[2]4403Exp'!$AE$116:$AE$116)</f>
        <v>0</v>
      </c>
      <c r="T38" s="3">
        <f>SUM('[2]4407Exp'!$AE$116:$AE$116)</f>
        <v>3.3798000000000002E-2</v>
      </c>
      <c r="U38" s="3">
        <f>SUM('[2]4408Exp'!$AE$116:$AE$116)</f>
        <v>0</v>
      </c>
      <c r="V38" s="3">
        <f>SUM('[2]4412Exp'!$AE$116:$AE$116)</f>
        <v>0</v>
      </c>
      <c r="W38" s="3">
        <f>SUM('[2]4409Exp'!$AE$116:$AE$116)</f>
        <v>0</v>
      </c>
      <c r="X38" s="3">
        <f>SUM('[2]4418Exp'!$AE$116:$AE$116)</f>
        <v>2.4596E-2</v>
      </c>
      <c r="Y38" s="3">
        <f>SUM('[2]94Exp'!$AE$116:$AE$116)</f>
        <v>0</v>
      </c>
      <c r="Z38" s="3">
        <f>SUM('[2]4410Exp'!$AE$116:$AE$116)</f>
        <v>0</v>
      </c>
      <c r="AA38" s="3">
        <f>SUM('[2]4411Exp'!$AE$116:$AE$116)</f>
        <v>0</v>
      </c>
      <c r="AB38" s="3">
        <f>SUM('[2]442199Exp'!$AE$116:$AE$116)</f>
        <v>0</v>
      </c>
      <c r="AC38" s="3">
        <f>SUM('[2]44OtherExp'!$AE$116:$AE$116)</f>
        <v>8.5199999999999859E-4</v>
      </c>
      <c r="AD38" s="3"/>
      <c r="AE38" s="3">
        <f>SUM('[2]440123Exp'!$AE$116:$AE$116)</f>
        <v>0</v>
      </c>
      <c r="AF38" s="3">
        <f>SUM('[2]4701-5Exp'!$AE$116:$AE$116)</f>
        <v>0</v>
      </c>
      <c r="AG38" s="3">
        <f>SUM('[2]48Exp'!$AE$116:$AE$116)</f>
        <v>0</v>
      </c>
      <c r="AH38" s="4">
        <f t="shared" si="1"/>
        <v>5.9246E-2</v>
      </c>
    </row>
    <row r="39" spans="1:34" ht="13">
      <c r="A39" t="s">
        <v>57</v>
      </c>
      <c r="B39" s="2">
        <f>SUM('[2]4403Exp'!$E$138:$E$138)</f>
        <v>0</v>
      </c>
      <c r="C39" s="2">
        <f>SUM('[2]4407Exp'!$E$138:$E$138)</f>
        <v>2.7619810400000003E-4</v>
      </c>
      <c r="D39" s="2">
        <f>SUM('[2]4408Exp'!$E$138:$E$138)</f>
        <v>1.3964999999999998E-5</v>
      </c>
      <c r="E39" s="2">
        <f>SUM('[2]4412Exp'!$E$138:$E$138)</f>
        <v>0</v>
      </c>
      <c r="F39" s="2">
        <f>SUM('[2]4409Exp'!$E$138:$E$138)</f>
        <v>0</v>
      </c>
      <c r="G39" s="2">
        <f>SUM('[2]4418Exp'!$E$138:$E$138)</f>
        <v>0</v>
      </c>
      <c r="H39" s="2">
        <f>SUM('[2]94Exp'!$E$138:$E$138)</f>
        <v>0</v>
      </c>
      <c r="I39" s="2">
        <f>SUM('[2]4410Exp'!$E$138:$E$138)</f>
        <v>0</v>
      </c>
      <c r="J39" s="2">
        <f>SUM('[2]4411Exp'!$E$138:$E$138)</f>
        <v>0</v>
      </c>
      <c r="K39" s="2">
        <f>SUM('[2]442199Exp'!$E$138:$E$138)</f>
        <v>0</v>
      </c>
      <c r="L39" s="2">
        <f>SUM('[2]44OtherExp'!$E$138:$E$138)</f>
        <v>8.4703294725430034E-21</v>
      </c>
      <c r="M39" s="2"/>
      <c r="N39" s="2">
        <f>SUM('[2]440123Exp'!$E$138:$E$138)</f>
        <v>0</v>
      </c>
      <c r="O39" s="2">
        <f>SUM('[2]4701-5Exp'!$E$138:$E$138)</f>
        <v>0</v>
      </c>
      <c r="P39" s="2">
        <f>SUM('[2]48Exp'!$E$138:$E$138)</f>
        <v>0</v>
      </c>
      <c r="Q39" s="26">
        <f t="shared" si="0"/>
        <v>2.9016310400000004E-4</v>
      </c>
      <c r="S39" s="3">
        <f>SUM('[2]4403Exp'!$AE$138:$AE$138)</f>
        <v>0</v>
      </c>
      <c r="T39" s="3">
        <f>SUM('[2]4407Exp'!$AE$138:$AE$138)</f>
        <v>5.79E-2</v>
      </c>
      <c r="U39" s="3">
        <f>SUM('[2]4408Exp'!$AE$138:$AE$138)</f>
        <v>4.2389999999999997E-3</v>
      </c>
      <c r="V39" s="3">
        <f>SUM('[2]4412Exp'!$AE$138:$AE$138)</f>
        <v>0</v>
      </c>
      <c r="W39" s="3">
        <f>SUM('[2]4409Exp'!$AE$138:$AE$138)</f>
        <v>0</v>
      </c>
      <c r="X39" s="3">
        <f>SUM('[2]4418Exp'!$AE$138:$AE$138)</f>
        <v>0</v>
      </c>
      <c r="Y39" s="3">
        <f>SUM('[2]94Exp'!$AE$138:$AE$138)</f>
        <v>0</v>
      </c>
      <c r="Z39" s="3">
        <f>SUM('[2]4410Exp'!$AE$138:$AE$138)</f>
        <v>0</v>
      </c>
      <c r="AA39" s="3">
        <f>SUM('[2]4411Exp'!$AE$138:$AE$138)</f>
        <v>0</v>
      </c>
      <c r="AB39" s="3">
        <f>SUM('[2]442199Exp'!$AE$138:$AE$138)</f>
        <v>0</v>
      </c>
      <c r="AC39" s="3">
        <f>SUM('[2]44OtherExp'!$AE$138:$AE$138)</f>
        <v>0</v>
      </c>
      <c r="AD39" s="3"/>
      <c r="AE39" s="3">
        <f>SUM('[2]440123Exp'!$AE$138:$AE$138)</f>
        <v>0</v>
      </c>
      <c r="AF39" s="3">
        <f>SUM('[2]4701-5Exp'!$AE$138:$AE$138)</f>
        <v>0</v>
      </c>
      <c r="AG39" s="3">
        <f>SUM('[2]48Exp'!$AE$138:$AE$138)</f>
        <v>0</v>
      </c>
      <c r="AH39" s="4">
        <f t="shared" si="1"/>
        <v>6.2139E-2</v>
      </c>
    </row>
    <row r="40" spans="1:34" ht="13">
      <c r="A40" t="s">
        <v>61</v>
      </c>
      <c r="B40" s="2">
        <f>SUM('[2]4403Exp'!$E$147:$E$147)</f>
        <v>0</v>
      </c>
      <c r="C40" s="2">
        <f>SUM('[2]4407Exp'!$E$147:$E$147)</f>
        <v>0</v>
      </c>
      <c r="D40" s="2">
        <f>SUM('[2]4408Exp'!$E$147:$E$147)</f>
        <v>0</v>
      </c>
      <c r="E40" s="2">
        <f>SUM('[2]4412Exp'!$E$147:$E$147)</f>
        <v>0</v>
      </c>
      <c r="F40" s="2">
        <f>SUM('[2]4409Exp'!$E$147:$E$147)</f>
        <v>0</v>
      </c>
      <c r="G40" s="2">
        <f>SUM('[2]4418Exp'!$E$147:$E$147)</f>
        <v>0</v>
      </c>
      <c r="H40" s="2">
        <f>SUM('[2]94Exp'!$E$147:$E$147)</f>
        <v>0</v>
      </c>
      <c r="I40" s="2">
        <f>SUM('[2]4410Exp'!$E$147:$E$147)</f>
        <v>0</v>
      </c>
      <c r="J40" s="2">
        <f>SUM('[2]4411Exp'!$E$147:$E$147)</f>
        <v>0</v>
      </c>
      <c r="K40" s="2">
        <f>SUM('[2]442199Exp'!$E$147:$E$147)</f>
        <v>0</v>
      </c>
      <c r="L40" s="2">
        <f>SUM('[2]44OtherExp'!$E$147:$E$147)</f>
        <v>0</v>
      </c>
      <c r="M40" s="2"/>
      <c r="N40" s="2">
        <f>SUM('[2]440123Exp'!$E$147:$E$147)</f>
        <v>0</v>
      </c>
      <c r="O40" s="2">
        <f>SUM('[2]4701-5Exp'!$E$147:$E$147)</f>
        <v>0</v>
      </c>
      <c r="P40" s="2">
        <f>SUM('[2]48Exp'!$E$147:$E$147)</f>
        <v>0</v>
      </c>
      <c r="Q40" s="26">
        <f t="shared" si="0"/>
        <v>0</v>
      </c>
      <c r="S40" s="3">
        <f>SUM('[2]4403Exp'!$AE$147:$AE$147)</f>
        <v>0</v>
      </c>
      <c r="T40" s="3">
        <f>SUM('[2]4407Exp'!$AE$147:$AE$147)</f>
        <v>0</v>
      </c>
      <c r="U40" s="3">
        <f>SUM('[2]4408Exp'!$AE$147:$AE$147)</f>
        <v>0</v>
      </c>
      <c r="V40" s="3">
        <f>SUM('[2]4412Exp'!$AE$147:$AE$147)</f>
        <v>0</v>
      </c>
      <c r="W40" s="3">
        <f>SUM('[2]4409Exp'!$AE$147:$AE$147)</f>
        <v>0</v>
      </c>
      <c r="X40" s="3">
        <f>SUM('[2]4418Exp'!$AE$147:$AE$147)</f>
        <v>0</v>
      </c>
      <c r="Y40" s="3">
        <f>SUM('[2]94Exp'!$AE$147:$AE$147)</f>
        <v>0</v>
      </c>
      <c r="Z40" s="3">
        <f>SUM('[2]4410Exp'!$AE$147:$AE$147)</f>
        <v>0</v>
      </c>
      <c r="AA40" s="3">
        <f>SUM('[2]4411Exp'!$AE$147:$AE$147)</f>
        <v>0</v>
      </c>
      <c r="AB40" s="3">
        <f>SUM('[2]442199Exp'!$AE$147:$AE$147)</f>
        <v>0</v>
      </c>
      <c r="AC40" s="3">
        <f>SUM('[2]44OtherExp'!$AE$147:$AE$147)</f>
        <v>0</v>
      </c>
      <c r="AD40" s="3"/>
      <c r="AE40" s="3">
        <f>SUM('[2]440123Exp'!$AE$147:$AE$147)</f>
        <v>0</v>
      </c>
      <c r="AF40" s="3">
        <f>SUM('[2]4701-5Exp'!$AE$147:$AE$147)</f>
        <v>0</v>
      </c>
      <c r="AG40" s="3">
        <f>SUM('[2]48Exp'!$AE$147:$AE$147)</f>
        <v>0</v>
      </c>
      <c r="AH40" s="4">
        <f t="shared" si="1"/>
        <v>0</v>
      </c>
    </row>
    <row r="41" spans="1:34" ht="13">
      <c r="A41" t="s">
        <v>59</v>
      </c>
      <c r="B41" s="2">
        <f>SUM('[2]4403Exp'!$E$265:$E$265)</f>
        <v>2.7567399999999996E-5</v>
      </c>
      <c r="C41" s="2">
        <f>SUM('[2]4407Exp'!$E$265:$E$265)</f>
        <v>2.1018133500000001E-2</v>
      </c>
      <c r="D41" s="2">
        <f>SUM('[2]4408Exp'!$E$265:$E$265)</f>
        <v>3.7634717399999996E-3</v>
      </c>
      <c r="E41" s="2">
        <f>SUM('[2]4412Exp'!$E$265:$E$265)</f>
        <v>2.3142139999999999E-4</v>
      </c>
      <c r="F41" s="2">
        <f>SUM('[2]4409Exp'!$E$265:$E$265)</f>
        <v>3.0167458999999998E-3</v>
      </c>
      <c r="G41" s="2">
        <f>SUM('[2]4418Exp'!$E$265:$E$265)</f>
        <v>1.0569300000000001E-4</v>
      </c>
      <c r="H41" s="2">
        <f>SUM('[2]94Exp'!$E$265:$E$265)</f>
        <v>0</v>
      </c>
      <c r="I41" s="2">
        <f>SUM('[2]4410Exp'!$E$265:$E$265)</f>
        <v>0</v>
      </c>
      <c r="J41" s="2">
        <f>SUM('[2]4411Exp'!$E$265:$E$265)</f>
        <v>0</v>
      </c>
      <c r="K41" s="2">
        <f>SUM('[2]442199Exp'!$E$265:$E$265)</f>
        <v>0</v>
      </c>
      <c r="L41" s="2">
        <f>SUM('[2]44OtherExp'!$E$265:$E$265)</f>
        <v>5.9044999999994909E-6</v>
      </c>
      <c r="M41" s="2"/>
      <c r="N41" s="2">
        <f>SUM('[2]440123Exp'!$E$265:$E$265)</f>
        <v>0</v>
      </c>
      <c r="O41" s="2">
        <f>SUM('[2]4701-5Exp'!$E$265:$E$265)</f>
        <v>0</v>
      </c>
      <c r="P41" s="2">
        <f>SUM('[2]48Exp'!$E$265:$E$265)</f>
        <v>0</v>
      </c>
      <c r="Q41" s="26">
        <f t="shared" si="0"/>
        <v>2.8168937440000003E-2</v>
      </c>
      <c r="S41" s="3">
        <f>SUM('[2]4403Exp'!$AE$265:$AE$265)</f>
        <v>6.4729999999999996E-3</v>
      </c>
      <c r="T41" s="3">
        <f>SUM('[2]4407Exp'!$AE$265:$AE$265)</f>
        <v>4.0213809999999999</v>
      </c>
      <c r="U41" s="3">
        <f>SUM('[2]4408Exp'!$AE$265:$AE$265)</f>
        <v>0.86616199999999988</v>
      </c>
      <c r="V41" s="3">
        <f>SUM('[2]4412Exp'!$AE$265:$AE$265)</f>
        <v>8.7100999999999998E-2</v>
      </c>
      <c r="W41" s="3">
        <f>SUM('[2]4409Exp'!$AE$265:$AE$265)</f>
        <v>0.86632299999999995</v>
      </c>
      <c r="X41" s="3">
        <f>SUM('[2]4418Exp'!$AE$265:$AE$265)</f>
        <v>3.0519000000000001E-2</v>
      </c>
      <c r="Y41" s="3">
        <f>SUM('[2]94Exp'!$AE$265:$AE$265)</f>
        <v>0</v>
      </c>
      <c r="Z41" s="3">
        <f>SUM('[2]4410Exp'!$AE$265:$AE$265)</f>
        <v>0</v>
      </c>
      <c r="AA41" s="3">
        <f>SUM('[2]4411Exp'!$AE$265:$AE$265)</f>
        <v>0</v>
      </c>
      <c r="AB41" s="3">
        <f>SUM('[2]442199Exp'!$AE$265:$AE$265)</f>
        <v>0</v>
      </c>
      <c r="AC41" s="3">
        <f>SUM('[2]44OtherExp'!$AE$265:$AE$265)</f>
        <v>5.496999999999955E-3</v>
      </c>
      <c r="AD41" s="3"/>
      <c r="AE41" s="3">
        <f>SUM('[2]440123Exp'!$AE$265:$AE$265)</f>
        <v>0</v>
      </c>
      <c r="AF41" s="3">
        <f>SUM('[2]4701-5Exp'!$AE$265:$AE$265)</f>
        <v>0</v>
      </c>
      <c r="AG41" s="3">
        <f>SUM('[2]48Exp'!$AE$265:$AE$265)</f>
        <v>0</v>
      </c>
      <c r="AH41" s="4">
        <f t="shared" si="1"/>
        <v>5.8834559999999989</v>
      </c>
    </row>
    <row r="42" spans="1:34" ht="13">
      <c r="A42" t="s">
        <v>8</v>
      </c>
      <c r="B42" s="2">
        <f>SUM('[2]4403Exp'!$E$206:$E$206)</f>
        <v>0</v>
      </c>
      <c r="C42" s="2">
        <f>SUM('[2]4407Exp'!$E$206:$E$206)</f>
        <v>0</v>
      </c>
      <c r="D42" s="2">
        <f>SUM('[2]4408Exp'!$E$206:$E$206)</f>
        <v>0</v>
      </c>
      <c r="E42" s="2">
        <f>SUM('[2]4412Exp'!$E$206:$E$206)</f>
        <v>0</v>
      </c>
      <c r="F42" s="2">
        <f>SUM('[2]4409Exp'!$E$206:$E$206)</f>
        <v>0</v>
      </c>
      <c r="G42" s="2">
        <f>SUM('[2]4418Exp'!$E$206:$E$206)</f>
        <v>0</v>
      </c>
      <c r="H42" s="2">
        <f>SUM('[2]94Exp'!$E$206:$E$206)</f>
        <v>0</v>
      </c>
      <c r="I42" s="2">
        <f>SUM('[2]4410Exp'!$E$206:$E$206)</f>
        <v>0</v>
      </c>
      <c r="J42" s="2">
        <f>SUM('[2]4411Exp'!$E$206:$E$206)</f>
        <v>0</v>
      </c>
      <c r="K42" s="2">
        <f>SUM('[2]442199Exp'!$E$206:$E$206)</f>
        <v>0</v>
      </c>
      <c r="L42" s="2">
        <f>SUM('[2]44OtherExp'!$E$206:$E$206)</f>
        <v>0</v>
      </c>
      <c r="M42" s="2"/>
      <c r="N42" s="2">
        <f>SUM('[2]440123Exp'!$E$206:$E$206)</f>
        <v>0</v>
      </c>
      <c r="O42" s="2">
        <f>SUM('[2]4701-5Exp'!$E$206:$E$206)</f>
        <v>0</v>
      </c>
      <c r="P42" s="2">
        <f>SUM('[2]48Exp'!$E$206:$E$206)</f>
        <v>0</v>
      </c>
      <c r="Q42" s="26">
        <f t="shared" si="0"/>
        <v>0</v>
      </c>
      <c r="S42" s="3">
        <f>SUM('[2]4403Exp'!$AE$206:$AE$206)</f>
        <v>0</v>
      </c>
      <c r="T42" s="3">
        <f>SUM('[2]4407Exp'!$AE$206:$AE$206)</f>
        <v>0</v>
      </c>
      <c r="U42" s="3">
        <f>SUM('[2]4408Exp'!$AE$206:$AE$206)</f>
        <v>0</v>
      </c>
      <c r="V42" s="3">
        <f>SUM('[2]4412Exp'!$AE$206:$AE$206)</f>
        <v>0</v>
      </c>
      <c r="W42" s="3">
        <f>SUM('[2]4409Exp'!$AE$206:$AE$206)</f>
        <v>0</v>
      </c>
      <c r="X42" s="3">
        <f>SUM('[2]4418Exp'!$AE$206:$AE$206)</f>
        <v>0</v>
      </c>
      <c r="Y42" s="3">
        <f>SUM('[2]94Exp'!$AE$206:$AE$206)</f>
        <v>0</v>
      </c>
      <c r="Z42" s="3">
        <f>SUM('[2]4410Exp'!$AE$206:$AE$206)</f>
        <v>0</v>
      </c>
      <c r="AA42" s="3">
        <f>SUM('[2]4411Exp'!$AE$206:$AE$206)</f>
        <v>0</v>
      </c>
      <c r="AB42" s="3">
        <f>SUM('[2]442199Exp'!$AE$206:$AE$206)</f>
        <v>0</v>
      </c>
      <c r="AC42" s="3">
        <f>SUM('[2]44OtherExp'!$AE$206:$AE$206)</f>
        <v>0</v>
      </c>
      <c r="AD42" s="3"/>
      <c r="AE42" s="3">
        <f>SUM('[2]440123Exp'!$AE$206:$AE$206)</f>
        <v>0</v>
      </c>
      <c r="AF42" s="3">
        <f>SUM('[2]4701-5Exp'!$AE$206:$AE$206)</f>
        <v>0</v>
      </c>
      <c r="AG42" s="3">
        <f>SUM('[2]48Exp'!$AE$206:$AE$206)</f>
        <v>0</v>
      </c>
      <c r="AH42" s="4">
        <f t="shared" si="1"/>
        <v>0</v>
      </c>
    </row>
    <row r="43" spans="1:34" ht="13">
      <c r="A43" t="s">
        <v>40</v>
      </c>
      <c r="B43" s="2">
        <f>SUM('[2]4403Exp'!$E$121:$E$121)</f>
        <v>0</v>
      </c>
      <c r="C43" s="2">
        <f>SUM('[2]4407Exp'!$E$121:$E$121)</f>
        <v>5.4015561599999999E-4</v>
      </c>
      <c r="D43" s="2">
        <f>SUM('[2]4408Exp'!$E$121:$E$121)</f>
        <v>0</v>
      </c>
      <c r="E43" s="2">
        <f>SUM('[2]4412Exp'!$E$121:$E$121)</f>
        <v>0</v>
      </c>
      <c r="F43" s="2">
        <f>SUM('[2]4409Exp'!$E$121:$E$121)</f>
        <v>0</v>
      </c>
      <c r="G43" s="2">
        <f>SUM('[2]4418Exp'!$E$121:$E$121)</f>
        <v>0</v>
      </c>
      <c r="H43" s="2">
        <f>SUM('[2]94Exp'!$E$121:$E$121)</f>
        <v>0</v>
      </c>
      <c r="I43" s="2">
        <f>SUM('[2]4410Exp'!$E$121:$E$121)</f>
        <v>0</v>
      </c>
      <c r="J43" s="2">
        <f>SUM('[2]4411Exp'!$E$121:$E$121)</f>
        <v>0</v>
      </c>
      <c r="K43" s="2">
        <f>SUM('[2]442199Exp'!$E$121:$E$121)</f>
        <v>0</v>
      </c>
      <c r="L43" s="2">
        <f>SUM('[2]44OtherExp'!$E$121:$E$121)</f>
        <v>7.874999999999961E-6</v>
      </c>
      <c r="M43" s="2"/>
      <c r="N43" s="2">
        <f>SUM('[2]440123Exp'!$E$121:$E$121)</f>
        <v>0</v>
      </c>
      <c r="O43" s="2">
        <f>SUM('[2]4701-5Exp'!$E$121:$E$121)</f>
        <v>0</v>
      </c>
      <c r="P43" s="2">
        <f>SUM('[2]48Exp'!$E$121:$E$121)</f>
        <v>0</v>
      </c>
      <c r="Q43" s="26">
        <f t="shared" si="0"/>
        <v>5.4803061599999995E-4</v>
      </c>
      <c r="S43" s="3">
        <f>SUM('[2]4403Exp'!$AE$121:$AE$121)</f>
        <v>0</v>
      </c>
      <c r="T43" s="3">
        <f>SUM('[2]4407Exp'!$AE$121:$AE$121)</f>
        <v>0.19058799999999998</v>
      </c>
      <c r="U43" s="3">
        <f>SUM('[2]4408Exp'!$AE$121:$AE$121)</f>
        <v>0</v>
      </c>
      <c r="V43" s="3">
        <f>SUM('[2]4412Exp'!$AE$121:$AE$121)</f>
        <v>0</v>
      </c>
      <c r="W43" s="3">
        <f>SUM('[2]4409Exp'!$AE$121:$AE$121)</f>
        <v>0</v>
      </c>
      <c r="X43" s="3">
        <f>SUM('[2]4418Exp'!$AE$121:$AE$121)</f>
        <v>0</v>
      </c>
      <c r="Y43" s="3">
        <f>SUM('[2]94Exp'!$AE$121:$AE$121)</f>
        <v>0</v>
      </c>
      <c r="Z43" s="3">
        <f>SUM('[2]4410Exp'!$AE$121:$AE$121)</f>
        <v>0</v>
      </c>
      <c r="AA43" s="3">
        <f>SUM('[2]4411Exp'!$AE$121:$AE$121)</f>
        <v>0</v>
      </c>
      <c r="AB43" s="3">
        <f>SUM('[2]442199Exp'!$AE$121:$AE$121)</f>
        <v>0</v>
      </c>
      <c r="AC43" s="3">
        <f>SUM('[2]44OtherExp'!$AE$121:$AE$121)</f>
        <v>2.0660000000000123E-3</v>
      </c>
      <c r="AD43" s="3"/>
      <c r="AE43" s="3">
        <f>SUM('[2]440123Exp'!$AE$121:$AE$121)</f>
        <v>0</v>
      </c>
      <c r="AF43" s="3">
        <f>SUM('[2]4701-5Exp'!$AE$121:$AE$121)</f>
        <v>0</v>
      </c>
      <c r="AG43" s="3">
        <f>SUM('[2]48Exp'!$AE$121:$AE$121)</f>
        <v>0</v>
      </c>
      <c r="AH43" s="4">
        <f t="shared" si="1"/>
        <v>0.19265399999999999</v>
      </c>
    </row>
    <row r="44" spans="1:34" ht="13">
      <c r="A44" t="s">
        <v>9</v>
      </c>
      <c r="B44" s="2">
        <f>SUM('[2]4403Exp'!$E$228:$E$228)</f>
        <v>0</v>
      </c>
      <c r="C44" s="2">
        <f>SUM('[2]4407Exp'!$E$228:$E$228)</f>
        <v>4.6360860000000003E-5</v>
      </c>
      <c r="D44" s="2">
        <f>SUM('[2]4408Exp'!$E$228:$E$228)</f>
        <v>0</v>
      </c>
      <c r="E44" s="2">
        <f>SUM('[2]4412Exp'!$E$228:$E$228)</f>
        <v>3.2519424000000002E-4</v>
      </c>
      <c r="F44" s="2">
        <f>SUM('[2]4409Exp'!$E$228:$E$228)</f>
        <v>0</v>
      </c>
      <c r="G44" s="2">
        <f>SUM('[2]4418Exp'!$E$228:$E$228)</f>
        <v>0</v>
      </c>
      <c r="H44" s="2">
        <f>SUM('[2]94Exp'!$E$228:$E$228)</f>
        <v>0</v>
      </c>
      <c r="I44" s="2">
        <f>SUM('[2]4410Exp'!$E$228:$E$228)</f>
        <v>0</v>
      </c>
      <c r="J44" s="2">
        <f>SUM('[2]4411Exp'!$E$228:$E$228)</f>
        <v>0</v>
      </c>
      <c r="K44" s="2">
        <f>SUM('[2]442199Exp'!$E$228:$E$228)</f>
        <v>0</v>
      </c>
      <c r="L44" s="2">
        <f>SUM('[2]44OtherExp'!$E$228:$E$228)</f>
        <v>0</v>
      </c>
      <c r="M44" s="2"/>
      <c r="N44" s="2">
        <f>SUM('[2]440123Exp'!$E$228:$E$228)</f>
        <v>0</v>
      </c>
      <c r="O44" s="2">
        <f>SUM('[2]4701-5Exp'!$E$228:$E$228)</f>
        <v>0</v>
      </c>
      <c r="P44" s="2">
        <f>SUM('[2]48Exp'!$E$228:$E$228)</f>
        <v>0</v>
      </c>
      <c r="Q44" s="26">
        <f t="shared" si="0"/>
        <v>3.7155510000000001E-4</v>
      </c>
      <c r="S44" s="3">
        <f>SUM('[2]4403Exp'!$AE$228:$AE$228)</f>
        <v>0</v>
      </c>
      <c r="T44" s="3">
        <f>SUM('[2]4407Exp'!$AE$228:$AE$228)</f>
        <v>1.2012999999999999E-2</v>
      </c>
      <c r="U44" s="3">
        <f>SUM('[2]4408Exp'!$AE$228:$AE$228)</f>
        <v>0</v>
      </c>
      <c r="V44" s="3">
        <f>SUM('[2]4412Exp'!$AE$228:$AE$228)</f>
        <v>0.12150699999999999</v>
      </c>
      <c r="W44" s="3">
        <f>SUM('[2]4409Exp'!$AE$228:$AE$228)</f>
        <v>0</v>
      </c>
      <c r="X44" s="3">
        <f>SUM('[2]4418Exp'!$AE$228:$AE$228)</f>
        <v>0</v>
      </c>
      <c r="Y44" s="3">
        <f>SUM('[2]94Exp'!$AE$228:$AE$228)</f>
        <v>0</v>
      </c>
      <c r="Z44" s="3">
        <f>SUM('[2]4410Exp'!$AE$228:$AE$228)</f>
        <v>0</v>
      </c>
      <c r="AA44" s="3">
        <f>SUM('[2]4411Exp'!$AE$228:$AE$228)</f>
        <v>0</v>
      </c>
      <c r="AB44" s="3">
        <f>SUM('[2]442199Exp'!$AE$228:$AE$228)</f>
        <v>0</v>
      </c>
      <c r="AC44" s="3">
        <f>SUM('[2]44OtherExp'!$AE$228:$AE$228)</f>
        <v>1.3877787807814457E-17</v>
      </c>
      <c r="AD44" s="3"/>
      <c r="AE44" s="3">
        <f>SUM('[2]440123Exp'!$AE$228:$AE$228)</f>
        <v>0</v>
      </c>
      <c r="AF44" s="3">
        <f>SUM('[2]4701-5Exp'!$AE$228:$AE$228)</f>
        <v>0</v>
      </c>
      <c r="AG44" s="3">
        <f>SUM('[2]48Exp'!$AE$228:$AE$228)</f>
        <v>0</v>
      </c>
      <c r="AH44" s="4">
        <f t="shared" si="1"/>
        <v>0.13352000000000003</v>
      </c>
    </row>
    <row r="45" spans="1:34" ht="13">
      <c r="A45" t="s">
        <v>10</v>
      </c>
      <c r="B45" s="2">
        <f>SUM('[2]4403Exp'!$E$231:$E$231)</f>
        <v>0</v>
      </c>
      <c r="C45" s="2">
        <f>SUM('[2]4407Exp'!$E$231:$E$231)</f>
        <v>3.5672000000000007E-5</v>
      </c>
      <c r="D45" s="2">
        <f>SUM('[2]4408Exp'!$E$231:$E$231)</f>
        <v>0</v>
      </c>
      <c r="E45" s="2">
        <f>SUM('[2]4412Exp'!$E$231:$E$231)</f>
        <v>0</v>
      </c>
      <c r="F45" s="2">
        <f>SUM('[2]4409Exp'!$E$231:$E$231)</f>
        <v>0</v>
      </c>
      <c r="G45" s="2">
        <f>SUM('[2]4418Exp'!$E$231:$E$231)</f>
        <v>0</v>
      </c>
      <c r="H45" s="2">
        <f>SUM('[2]94Exp'!$E$231:$E$231)</f>
        <v>0</v>
      </c>
      <c r="I45" s="2">
        <f>SUM('[2]4410Exp'!$E$231:$E$231)</f>
        <v>0</v>
      </c>
      <c r="J45" s="2">
        <f>SUM('[2]4411Exp'!$E$231:$E$231)</f>
        <v>0</v>
      </c>
      <c r="K45" s="2">
        <f>SUM('[2]442199Exp'!$E$231:$E$231)</f>
        <v>0</v>
      </c>
      <c r="L45" s="2">
        <f>SUM('[2]44OtherExp'!$E$231:$E$231)</f>
        <v>0</v>
      </c>
      <c r="M45" s="2"/>
      <c r="N45" s="2">
        <f>SUM('[2]440123Exp'!$E$231:$E$231)</f>
        <v>0</v>
      </c>
      <c r="O45" s="2">
        <f>SUM('[2]4701-5Exp'!$E$231:$E$231)</f>
        <v>0</v>
      </c>
      <c r="P45" s="2">
        <f>SUM('[2]48Exp'!$E$231:$E$231)</f>
        <v>0</v>
      </c>
      <c r="Q45" s="26">
        <f t="shared" si="0"/>
        <v>3.5672000000000007E-5</v>
      </c>
      <c r="S45" s="3">
        <f>SUM('[2]4403Exp'!$AE$231:$AE$231)</f>
        <v>0</v>
      </c>
      <c r="T45" s="3">
        <f>SUM('[2]4407Exp'!$AE$231:$AE$231)</f>
        <v>6.1609999999999998E-3</v>
      </c>
      <c r="U45" s="3">
        <f>SUM('[2]4408Exp'!$AE$231:$AE$231)</f>
        <v>0</v>
      </c>
      <c r="V45" s="3">
        <f>SUM('[2]4412Exp'!$AE$231:$AE$231)</f>
        <v>0</v>
      </c>
      <c r="W45" s="3">
        <f>SUM('[2]4409Exp'!$AE$231:$AE$231)</f>
        <v>0</v>
      </c>
      <c r="X45" s="3">
        <f>SUM('[2]4418Exp'!$AE$231:$AE$231)</f>
        <v>0</v>
      </c>
      <c r="Y45" s="3">
        <f>SUM('[2]94Exp'!$AE$231:$AE$231)</f>
        <v>0</v>
      </c>
      <c r="Z45" s="3">
        <f>SUM('[2]4410Exp'!$AE$231:$AE$231)</f>
        <v>0</v>
      </c>
      <c r="AA45" s="3">
        <f>SUM('[2]4411Exp'!$AE$231:$AE$231)</f>
        <v>0</v>
      </c>
      <c r="AB45" s="3">
        <f>SUM('[2]442199Exp'!$AE$231:$AE$231)</f>
        <v>0</v>
      </c>
      <c r="AC45" s="3">
        <f>SUM('[2]44OtherExp'!$AE$231:$AE$231)</f>
        <v>0</v>
      </c>
      <c r="AD45" s="3"/>
      <c r="AE45" s="3">
        <f>SUM('[2]440123Exp'!$AE$231:$AE$231)</f>
        <v>0</v>
      </c>
      <c r="AF45" s="3">
        <f>SUM('[2]4701-5Exp'!$AE$231:$AE$231)</f>
        <v>0</v>
      </c>
      <c r="AG45" s="3">
        <f>SUM('[2]48Exp'!$AE$231:$AE$231)</f>
        <v>0</v>
      </c>
      <c r="AH45" s="4">
        <f t="shared" si="1"/>
        <v>6.1609999999999998E-3</v>
      </c>
    </row>
    <row r="46" spans="1:34" ht="13">
      <c r="A46" t="s">
        <v>52</v>
      </c>
      <c r="B46" s="2">
        <f>SUM('[2]4403Exp'!$E$238:$E$238)</f>
        <v>0</v>
      </c>
      <c r="C46" s="2">
        <f>SUM('[2]4407Exp'!$E$238:$E$238)</f>
        <v>1.3445541199999999E-4</v>
      </c>
      <c r="D46" s="2">
        <f>SUM('[2]4408Exp'!$E$238:$E$238)</f>
        <v>0</v>
      </c>
      <c r="E46" s="2">
        <f>SUM('[2]4412Exp'!$E$238:$E$238)</f>
        <v>0</v>
      </c>
      <c r="F46" s="2">
        <f>SUM('[2]4409Exp'!$E$238:$E$238)</f>
        <v>0</v>
      </c>
      <c r="G46" s="2">
        <f>SUM('[2]4418Exp'!$E$238:$E$238)</f>
        <v>0</v>
      </c>
      <c r="H46" s="2">
        <f>SUM('[2]94Exp'!$E$238:$E$238)</f>
        <v>0</v>
      </c>
      <c r="I46" s="2">
        <f>SUM('[2]4410Exp'!$E$238:$E$238)</f>
        <v>0</v>
      </c>
      <c r="J46" s="2">
        <f>SUM('[2]4411Exp'!$E$238:$E$238)</f>
        <v>0</v>
      </c>
      <c r="K46" s="2">
        <f>SUM('[2]442199Exp'!$E$238:$E$238)</f>
        <v>0</v>
      </c>
      <c r="L46" s="2">
        <f>SUM('[2]44OtherExp'!$E$238:$E$238)</f>
        <v>0</v>
      </c>
      <c r="M46" s="2"/>
      <c r="N46" s="2">
        <f>SUM('[2]440123Exp'!$E$238:$E$238)</f>
        <v>0</v>
      </c>
      <c r="O46" s="2">
        <f>SUM('[2]4701-5Exp'!$E$238:$E$238)</f>
        <v>0</v>
      </c>
      <c r="P46" s="2">
        <f>SUM('[2]48Exp'!$E$238:$E$238)</f>
        <v>0</v>
      </c>
      <c r="Q46" s="26">
        <f t="shared" si="0"/>
        <v>1.3445541199999999E-4</v>
      </c>
      <c r="S46" s="3">
        <f>SUM('[2]4403Exp'!$AE$238:$AE$238)</f>
        <v>0</v>
      </c>
      <c r="T46" s="3">
        <f>SUM('[2]4407Exp'!$AE$238:$AE$238)</f>
        <v>1.9994999999999999E-2</v>
      </c>
      <c r="U46" s="3">
        <f>SUM('[2]4408Exp'!$AE$238:$AE$238)</f>
        <v>0</v>
      </c>
      <c r="V46" s="3">
        <f>SUM('[2]4412Exp'!$AE$238:$AE$238)</f>
        <v>0</v>
      </c>
      <c r="W46" s="3">
        <f>SUM('[2]4409Exp'!$AE$238:$AE$238)</f>
        <v>0</v>
      </c>
      <c r="X46" s="3">
        <f>SUM('[2]4418Exp'!$AE$238:$AE$238)</f>
        <v>0</v>
      </c>
      <c r="Y46" s="3">
        <f>SUM('[2]94Exp'!$AE$238:$AE$238)</f>
        <v>0</v>
      </c>
      <c r="Z46" s="3">
        <f>SUM('[2]4410Exp'!$AE$238:$AE$238)</f>
        <v>0</v>
      </c>
      <c r="AA46" s="3">
        <f>SUM('[2]4411Exp'!$AE$238:$AE$238)</f>
        <v>0</v>
      </c>
      <c r="AB46" s="3">
        <f>SUM('[2]442199Exp'!$AE$238:$AE$238)</f>
        <v>0</v>
      </c>
      <c r="AC46" s="3">
        <f>SUM('[2]44OtherExp'!$AE$238:$AE$238)</f>
        <v>0</v>
      </c>
      <c r="AD46" s="3"/>
      <c r="AE46" s="3">
        <f>SUM('[2]440123Exp'!$AE$238:$AE$238)</f>
        <v>0</v>
      </c>
      <c r="AF46" s="3">
        <f>SUM('[2]4701-5Exp'!$AE$238:$AE$238)</f>
        <v>0</v>
      </c>
      <c r="AG46" s="3">
        <f>SUM('[2]48Exp'!$AE$238:$AE$238)</f>
        <v>0</v>
      </c>
      <c r="AH46" s="4">
        <f t="shared" si="1"/>
        <v>1.9994999999999999E-2</v>
      </c>
    </row>
    <row r="47" spans="1:34" ht="13">
      <c r="A47" t="s">
        <v>54</v>
      </c>
      <c r="B47" s="2">
        <f>SUM('[2]4403Exp'!$E$247:$E$247)</f>
        <v>0</v>
      </c>
      <c r="C47" s="2">
        <f>SUM('[2]4407Exp'!$E$247:$E$247)</f>
        <v>1.7472410592000002E-2</v>
      </c>
      <c r="D47" s="2">
        <f>SUM('[2]4408Exp'!$E$247:$E$247)</f>
        <v>1.4122594359999999E-2</v>
      </c>
      <c r="E47" s="2">
        <f>SUM('[2]4412Exp'!$E$247:$E$247)</f>
        <v>0</v>
      </c>
      <c r="F47" s="2">
        <f>SUM('[2]4409Exp'!$E$247:$E$247)</f>
        <v>2.6802824999999997E-3</v>
      </c>
      <c r="G47" s="2">
        <f>SUM('[2]4418Exp'!$E$247:$E$247)</f>
        <v>0</v>
      </c>
      <c r="H47" s="2">
        <f>SUM('[2]94Exp'!$E$247:$E$247)</f>
        <v>0</v>
      </c>
      <c r="I47" s="2">
        <f>SUM('[2]4410Exp'!$E$247:$E$247)</f>
        <v>0</v>
      </c>
      <c r="J47" s="2">
        <f>SUM('[2]4411Exp'!$E$247:$E$247)</f>
        <v>0</v>
      </c>
      <c r="K47" s="2">
        <f>SUM('[2]442199Exp'!$E$247:$E$247)</f>
        <v>0</v>
      </c>
      <c r="L47" s="2">
        <f>SUM('[2]44OtherExp'!$E$247:$E$247)</f>
        <v>2.6479565000000005E-3</v>
      </c>
      <c r="M47" s="2"/>
      <c r="N47" s="2">
        <f>SUM('[2]440123Exp'!$E$247:$E$247)</f>
        <v>0</v>
      </c>
      <c r="O47" s="2">
        <f>SUM('[2]4701-5Exp'!$E$247:$E$247)</f>
        <v>0</v>
      </c>
      <c r="P47" s="2">
        <f>SUM('[2]48Exp'!$E$247:$E$247)</f>
        <v>0</v>
      </c>
      <c r="Q47" s="26">
        <f t="shared" si="0"/>
        <v>3.6923243952000001E-2</v>
      </c>
      <c r="S47" s="3">
        <f>SUM('[2]4403Exp'!$AE$247:$AE$247)</f>
        <v>0</v>
      </c>
      <c r="T47" s="3">
        <f>SUM('[2]4407Exp'!$AE$247:$AE$247)</f>
        <v>4.5872959999999994</v>
      </c>
      <c r="U47" s="3">
        <f>SUM('[2]4408Exp'!$AE$247:$AE$247)</f>
        <v>2.5216909999999997</v>
      </c>
      <c r="V47" s="3">
        <f>SUM('[2]4412Exp'!$AE$247:$AE$247)</f>
        <v>0</v>
      </c>
      <c r="W47" s="3">
        <f>SUM('[2]4409Exp'!$AE$247:$AE$247)</f>
        <v>0.86027799999999999</v>
      </c>
      <c r="X47" s="3">
        <f>SUM('[2]4418Exp'!$AE$247:$AE$247)</f>
        <v>0</v>
      </c>
      <c r="Y47" s="3">
        <f>SUM('[2]94Exp'!$AE$247:$AE$247)</f>
        <v>0</v>
      </c>
      <c r="Z47" s="3">
        <f>SUM('[2]4410Exp'!$AE$247:$AE$247)</f>
        <v>0</v>
      </c>
      <c r="AA47" s="3">
        <f>SUM('[2]4411Exp'!$AE$247:$AE$247)</f>
        <v>0</v>
      </c>
      <c r="AB47" s="3">
        <f>SUM('[2]442199Exp'!$AE$247:$AE$247)</f>
        <v>0</v>
      </c>
      <c r="AC47" s="3">
        <f>SUM('[2]44OtherExp'!$AE$247:$AE$247)</f>
        <v>0.43146300000000004</v>
      </c>
      <c r="AD47" s="3"/>
      <c r="AE47" s="3">
        <f>SUM('[2]440123Exp'!$AE$247:$AE$247)</f>
        <v>0</v>
      </c>
      <c r="AF47" s="3">
        <f>SUM('[2]4701-5Exp'!$AE$247:$AE$247)</f>
        <v>0</v>
      </c>
      <c r="AG47" s="3">
        <f>SUM('[2]48Exp'!$AE$247:$AE$247)</f>
        <v>0</v>
      </c>
      <c r="AH47" s="4">
        <f t="shared" si="1"/>
        <v>8.4007279999999991</v>
      </c>
    </row>
    <row r="48" spans="1:34" ht="13">
      <c r="A48" t="s">
        <v>7</v>
      </c>
      <c r="B48" s="2">
        <f>SUM('[2]4403Exp'!$E$253:$E$253)</f>
        <v>0</v>
      </c>
      <c r="C48" s="2">
        <f>SUM('[2]4407Exp'!$E$253:$E$253)</f>
        <v>0</v>
      </c>
      <c r="D48" s="2">
        <f>SUM('[2]4408Exp'!$E$253:$E$253)</f>
        <v>0</v>
      </c>
      <c r="E48" s="2">
        <f>SUM('[2]4412Exp'!$E$253:$E$253)</f>
        <v>0</v>
      </c>
      <c r="F48" s="2">
        <f>SUM('[2]4409Exp'!$E$253:$E$253)</f>
        <v>0</v>
      </c>
      <c r="G48" s="2">
        <f>SUM('[2]4418Exp'!$E$253:$E$253)</f>
        <v>0</v>
      </c>
      <c r="H48" s="2">
        <f>SUM('[2]94Exp'!$E$253:$E$253)</f>
        <v>0</v>
      </c>
      <c r="I48" s="2">
        <f>SUM('[2]4410Exp'!$E$253:$E$253)</f>
        <v>0</v>
      </c>
      <c r="J48" s="2">
        <f>SUM('[2]4411Exp'!$E$253:$E$253)</f>
        <v>0</v>
      </c>
      <c r="K48" s="2">
        <f>SUM('[2]442199Exp'!$E$253:$E$253)</f>
        <v>0</v>
      </c>
      <c r="L48" s="2">
        <f>SUM('[2]44OtherExp'!$E$253:$E$253)</f>
        <v>0</v>
      </c>
      <c r="M48" s="2"/>
      <c r="N48" s="2">
        <f>SUM('[2]440123Exp'!$E$253:$E$253)</f>
        <v>0</v>
      </c>
      <c r="O48" s="2">
        <f>SUM('[2]4701-5Exp'!$E$253:$E$253)</f>
        <v>0</v>
      </c>
      <c r="P48" s="2">
        <f>SUM('[2]48Exp'!$E$253:$E$253)</f>
        <v>0</v>
      </c>
      <c r="Q48" s="26">
        <f t="shared" si="0"/>
        <v>0</v>
      </c>
      <c r="S48" s="3">
        <f>SUM('[2]4403Exp'!$AE$253:$AE$253)</f>
        <v>0</v>
      </c>
      <c r="T48" s="3">
        <f>SUM('[2]4407Exp'!$AE$253:$AE$253)</f>
        <v>0</v>
      </c>
      <c r="U48" s="3">
        <f>SUM('[2]4408Exp'!$AE$253:$AE$253)</f>
        <v>0</v>
      </c>
      <c r="V48" s="3">
        <f>SUM('[2]4412Exp'!$AE$253:$AE$253)</f>
        <v>0</v>
      </c>
      <c r="W48" s="3">
        <f>SUM('[2]4409Exp'!$AE$253:$AE$253)</f>
        <v>0</v>
      </c>
      <c r="X48" s="3">
        <f>SUM('[2]4418Exp'!$AE$253:$AE$253)</f>
        <v>0</v>
      </c>
      <c r="Y48" s="3">
        <f>SUM('[2]94Exp'!$AE$253:$AE$253)</f>
        <v>0</v>
      </c>
      <c r="Z48" s="3">
        <f>SUM('[2]4410Exp'!$AE$253:$AE$253)</f>
        <v>0</v>
      </c>
      <c r="AA48" s="3">
        <f>SUM('[2]4411Exp'!$AE$253:$AE$253)</f>
        <v>0</v>
      </c>
      <c r="AB48" s="3">
        <f>SUM('[2]442199Exp'!$AE$253:$AE$253)</f>
        <v>0</v>
      </c>
      <c r="AC48" s="3">
        <f>SUM('[2]44OtherExp'!$AE$253:$AE$253)</f>
        <v>0</v>
      </c>
      <c r="AD48" s="3"/>
      <c r="AE48" s="3">
        <f>SUM('[2]440123Exp'!$AE$253:$AE$253)</f>
        <v>0</v>
      </c>
      <c r="AF48" s="3">
        <f>SUM('[2]4701-5Exp'!$AE$253:$AE$253)</f>
        <v>0</v>
      </c>
      <c r="AG48" s="3">
        <f>SUM('[2]48Exp'!$AE$253:$AE$253)</f>
        <v>0</v>
      </c>
      <c r="AH48" s="4">
        <f t="shared" si="1"/>
        <v>0</v>
      </c>
    </row>
    <row r="49" spans="1:34" ht="13">
      <c r="A49" t="s">
        <v>17</v>
      </c>
      <c r="B49" s="2">
        <f t="shared" ref="B49:L49" si="2">B51-SUM(B4:B48)</f>
        <v>2.6288798199999991E-2</v>
      </c>
      <c r="C49" s="2">
        <f t="shared" si="2"/>
        <v>1.0517106963999989E-2</v>
      </c>
      <c r="D49" s="2">
        <f t="shared" si="2"/>
        <v>2.8888664000004116E-4</v>
      </c>
      <c r="E49" s="2">
        <f t="shared" si="2"/>
        <v>1.3758287200000066E-3</v>
      </c>
      <c r="F49" s="2">
        <f t="shared" si="2"/>
        <v>2.4474925999998232E-4</v>
      </c>
      <c r="G49" s="2">
        <f t="shared" si="2"/>
        <v>2.2568000000000588E-5</v>
      </c>
      <c r="H49" s="2">
        <f t="shared" si="2"/>
        <v>5.8876071428571428E-5</v>
      </c>
      <c r="I49" s="2">
        <f t="shared" si="2"/>
        <v>3.2144000000000005E-7</v>
      </c>
      <c r="J49" s="2">
        <f t="shared" si="2"/>
        <v>4.2839999999999998E-8</v>
      </c>
      <c r="K49" s="2">
        <f t="shared" si="2"/>
        <v>0</v>
      </c>
      <c r="L49" s="2">
        <f t="shared" si="2"/>
        <v>4.5658899999998642E-5</v>
      </c>
      <c r="M49" s="2"/>
      <c r="N49" s="2">
        <f>N51-SUM(N4:N48)</f>
        <v>0</v>
      </c>
      <c r="O49" s="2">
        <f>O51-SUM(O4:O48)</f>
        <v>0</v>
      </c>
      <c r="P49" s="2">
        <f>P51-SUM(P4:P48)</f>
        <v>0</v>
      </c>
      <c r="Q49" s="26">
        <f>SUM(B49:P49)</f>
        <v>3.8842837035428582E-2</v>
      </c>
      <c r="S49" s="3">
        <f t="shared" ref="S49:AC49" si="3">S51-SUM(S4:S48)</f>
        <v>5.5481330000000035</v>
      </c>
      <c r="T49" s="3">
        <f t="shared" si="3"/>
        <v>1.5563620000000071</v>
      </c>
      <c r="U49" s="3">
        <f t="shared" si="3"/>
        <v>6.5116000000003282E-2</v>
      </c>
      <c r="V49" s="3">
        <f t="shared" si="3"/>
        <v>0.40448699999999782</v>
      </c>
      <c r="W49" s="3">
        <f t="shared" si="3"/>
        <v>8.5262999999997646E-2</v>
      </c>
      <c r="X49" s="3">
        <f t="shared" si="3"/>
        <v>6.542000000000936E-3</v>
      </c>
      <c r="Y49" s="3">
        <f t="shared" si="3"/>
        <v>0.52933299999999994</v>
      </c>
      <c r="Z49" s="3">
        <f t="shared" si="3"/>
        <v>7.9999999999993271E-6</v>
      </c>
      <c r="AA49" s="3">
        <f t="shared" si="3"/>
        <v>1.6199999999999998E-4</v>
      </c>
      <c r="AB49" s="3">
        <f t="shared" si="3"/>
        <v>0</v>
      </c>
      <c r="AC49" s="3">
        <f t="shared" si="3"/>
        <v>2.5236999999999732E-2</v>
      </c>
      <c r="AD49" s="3"/>
      <c r="AE49" s="3">
        <f>AE51-SUM(AE4:AE48)</f>
        <v>0</v>
      </c>
      <c r="AF49" s="3">
        <f>AF51-SUM(AF4:AF48)</f>
        <v>0</v>
      </c>
      <c r="AG49" s="3">
        <f>AG51-SUM(AG4:AG48)</f>
        <v>0</v>
      </c>
      <c r="AH49" s="4">
        <f>AH51-SUM(AH4:AH48)</f>
        <v>8.2206430000000523</v>
      </c>
    </row>
    <row r="50" spans="1:34" ht="13">
      <c r="A50" s="7" t="s">
        <v>113</v>
      </c>
      <c r="B50" s="22">
        <f t="shared" ref="B50:H50" si="4">SUM(B4:B31)</f>
        <v>1.8725000000000001E-5</v>
      </c>
      <c r="C50" s="22">
        <f t="shared" si="4"/>
        <v>0.41539879144400005</v>
      </c>
      <c r="D50" s="22">
        <f t="shared" si="4"/>
        <v>0.12998715099999994</v>
      </c>
      <c r="E50" s="22">
        <f t="shared" si="4"/>
        <v>2.7193476380000001E-2</v>
      </c>
      <c r="F50" s="22">
        <f t="shared" si="4"/>
        <v>8.7415024059999999E-2</v>
      </c>
      <c r="G50" s="22">
        <f t="shared" si="4"/>
        <v>1.44334155E-2</v>
      </c>
      <c r="H50" s="22">
        <f t="shared" si="4"/>
        <v>0</v>
      </c>
      <c r="I50" s="22">
        <f>SUM(I4:I31)</f>
        <v>0</v>
      </c>
      <c r="J50" s="22">
        <f>SUM(J4:J31)</f>
        <v>0</v>
      </c>
      <c r="K50" s="22">
        <f>SUM(K4:K31)</f>
        <v>0</v>
      </c>
      <c r="L50" s="22">
        <f>SUM(L4:L31)</f>
        <v>1.257303879999995E-2</v>
      </c>
      <c r="M50" s="22"/>
      <c r="N50" s="22">
        <f>SUM(N4:N31)</f>
        <v>0</v>
      </c>
      <c r="O50" s="22">
        <f>SUM(O4:O31)</f>
        <v>0</v>
      </c>
      <c r="P50" s="22">
        <f>SUM(P4:P31)</f>
        <v>0</v>
      </c>
      <c r="Q50" s="23">
        <f>SUM(Q4:Q31)</f>
        <v>0.68701962218399992</v>
      </c>
      <c r="S50" s="9">
        <f t="shared" ref="S50:Y50" si="5">SUM(S4:S31)</f>
        <v>5.1599999999999997E-4</v>
      </c>
      <c r="T50" s="9">
        <f t="shared" si="5"/>
        <v>94.456641999999988</v>
      </c>
      <c r="U50" s="9">
        <f t="shared" si="5"/>
        <v>40.684436000000005</v>
      </c>
      <c r="V50" s="9">
        <f t="shared" si="5"/>
        <v>7.791976</v>
      </c>
      <c r="W50" s="9">
        <f t="shared" si="5"/>
        <v>29.168802000000003</v>
      </c>
      <c r="X50" s="9">
        <f t="shared" si="5"/>
        <v>3.5039530000000001</v>
      </c>
      <c r="Y50" s="9">
        <f t="shared" si="5"/>
        <v>0</v>
      </c>
      <c r="Z50" s="9">
        <f>SUM(Z4:Z31)</f>
        <v>0</v>
      </c>
      <c r="AA50" s="9">
        <f>SUM(AA4:AA31)</f>
        <v>0</v>
      </c>
      <c r="AB50" s="9">
        <f>SUM(AB4:AB31)</f>
        <v>0</v>
      </c>
      <c r="AC50" s="9">
        <f>SUM(AC4:AC31)</f>
        <v>3.097453000000002</v>
      </c>
      <c r="AD50" s="9"/>
      <c r="AE50" s="9">
        <f>SUM(AE4:AE31)</f>
        <v>0</v>
      </c>
      <c r="AF50" s="9">
        <f>SUM(AF4:AF31)</f>
        <v>0</v>
      </c>
      <c r="AG50" s="9">
        <f>SUM(AG4:AG31)</f>
        <v>0</v>
      </c>
      <c r="AH50" s="9">
        <f>SUM(AH4:AH31)</f>
        <v>178.703778</v>
      </c>
    </row>
    <row r="51" spans="1:34" ht="13">
      <c r="A51" s="8" t="s">
        <v>86</v>
      </c>
      <c r="B51" s="2">
        <f>SUM('[2]4403Exp'!$E$263:$E$263)</f>
        <v>0.1785034734</v>
      </c>
      <c r="C51" s="2">
        <f>SUM('[2]4407Exp'!$E$263:$E$263)</f>
        <v>0.60459173065199989</v>
      </c>
      <c r="D51" s="2">
        <f>SUM('[2]4408Exp'!$E$263:$E$263)</f>
        <v>0.17402642753999994</v>
      </c>
      <c r="E51" s="2">
        <f>SUM('[2]4412Exp'!$E$263:$E$263)</f>
        <v>5.8120497680000015E-2</v>
      </c>
      <c r="F51" s="2">
        <f>SUM('[2]4409Exp'!$E$263:$E$263)</f>
        <v>9.8175591219999997E-2</v>
      </c>
      <c r="G51" s="2">
        <f>SUM('[2]4418Exp'!$E$263:$E$263)</f>
        <v>2.0309761499999999E-2</v>
      </c>
      <c r="H51" s="2">
        <f>SUM('[2]94Exp'!$E$263:$E$263)</f>
        <v>5.8876071428571428E-5</v>
      </c>
      <c r="I51" s="2">
        <f>SUM('[2]4410Exp'!$E$263:$E$263)</f>
        <v>1.9051199999999999E-6</v>
      </c>
      <c r="J51" s="2">
        <f>SUM('[2]4411Exp'!$E$263:$E$263)</f>
        <v>4.2839999999999998E-8</v>
      </c>
      <c r="K51" s="2">
        <f>SUM('[2]442199Exp'!$E$263:$E$263)</f>
        <v>0</v>
      </c>
      <c r="L51" s="2">
        <f>SUM('[2]44OtherExp'!$E$263:$E$263)</f>
        <v>1.8610532499999919E-2</v>
      </c>
      <c r="M51" s="2"/>
      <c r="N51" s="2">
        <f>SUM('[2]440123Exp'!$E$263:$E$263)</f>
        <v>0</v>
      </c>
      <c r="O51" s="2">
        <f>SUM('[2]4701-5Exp'!$E$263:$E$263)</f>
        <v>0</v>
      </c>
      <c r="P51" s="2">
        <f>SUM('[2]48Exp'!$E$263:$E$263)</f>
        <v>0</v>
      </c>
      <c r="Q51" s="26">
        <f>SUM(B51:P51)</f>
        <v>1.1523988385234283</v>
      </c>
      <c r="S51" s="3">
        <f>SUM('[2]4403Exp'!$AE$263:$AE$263)</f>
        <v>33.236997000000002</v>
      </c>
      <c r="T51" s="3">
        <f>SUM('[2]4407Exp'!$AE$263:$AE$263)</f>
        <v>131.06357</v>
      </c>
      <c r="U51" s="3">
        <f>SUM('[2]4408Exp'!$AE$263:$AE$263)</f>
        <v>49.485579999999999</v>
      </c>
      <c r="V51" s="3">
        <f>SUM('[2]4412Exp'!$AE$263:$AE$263)</f>
        <v>15.140080999999999</v>
      </c>
      <c r="W51" s="3">
        <f>SUM('[2]4409Exp'!$AE$263:$AE$263)</f>
        <v>31.774433999999999</v>
      </c>
      <c r="X51" s="3">
        <f>SUM('[2]4418Exp'!$AE$263:$AE$263)</f>
        <v>3.9779630000000008</v>
      </c>
      <c r="Y51" s="3">
        <f>SUM('[2]94Exp'!$AE$263:$AE$263)</f>
        <v>0.52933299999999994</v>
      </c>
      <c r="Z51" s="3">
        <f>SUM('[2]4410Exp'!$AE$263:$AE$263)</f>
        <v>1.3613999999999999E-2</v>
      </c>
      <c r="AA51" s="3">
        <f>SUM('[2]4411Exp'!$AE$263:$AE$263)</f>
        <v>1.6199999999999998E-4</v>
      </c>
      <c r="AB51" s="3">
        <f>SUM('[2]442199Exp'!$AE$263:$AE$263)</f>
        <v>0</v>
      </c>
      <c r="AC51" s="3">
        <f>SUM('[2]44OtherExp'!$AE$263:$AE$263)</f>
        <v>3.9801880000000032</v>
      </c>
      <c r="AD51" s="3"/>
      <c r="AE51" s="3">
        <f>SUM('[2]440123Exp'!$AE$263:$AE$263)</f>
        <v>0</v>
      </c>
      <c r="AF51" s="3">
        <f>SUM('[2]4701-5Exp'!$AE$263:$AE$263)</f>
        <v>0</v>
      </c>
      <c r="AG51" s="3">
        <f>SUM('[2]48Exp'!$AE$263:$AE$263)</f>
        <v>0</v>
      </c>
      <c r="AH51" s="5">
        <f>SUM(S51:AG51)</f>
        <v>269.20192200000002</v>
      </c>
    </row>
    <row r="52" spans="1:34">
      <c r="S52" s="18"/>
      <c r="T52" s="18"/>
      <c r="U52" s="18"/>
      <c r="V52" s="18"/>
      <c r="W52" s="18"/>
      <c r="X52" s="18"/>
      <c r="Y52" s="18"/>
      <c r="Z52" s="18"/>
      <c r="AA52" s="18"/>
      <c r="AB52" s="18"/>
      <c r="AC52" s="18"/>
      <c r="AD52" s="18"/>
      <c r="AE52" s="18"/>
      <c r="AF52" s="18"/>
      <c r="AG52" s="18"/>
      <c r="AH52" s="18"/>
    </row>
    <row r="53" spans="1:34" ht="13">
      <c r="A53" t="s">
        <v>81</v>
      </c>
      <c r="B53" s="2">
        <f>SUM(B32,B41)</f>
        <v>6.6710419999999992E-4</v>
      </c>
      <c r="C53" s="2">
        <f t="shared" ref="C53:P53" si="6">SUM(C32,C41)</f>
        <v>0.15841483694400002</v>
      </c>
      <c r="D53" s="2">
        <f t="shared" si="6"/>
        <v>2.9378298179999998E-2</v>
      </c>
      <c r="E53" s="2">
        <f t="shared" si="6"/>
        <v>2.9225998340000007E-2</v>
      </c>
      <c r="F53" s="2">
        <f t="shared" si="6"/>
        <v>7.1073231599999998E-3</v>
      </c>
      <c r="G53" s="2">
        <f t="shared" si="6"/>
        <v>5.6709485E-3</v>
      </c>
      <c r="H53" s="2">
        <f t="shared" si="6"/>
        <v>0</v>
      </c>
      <c r="I53" s="2">
        <f t="shared" si="6"/>
        <v>1.5836799999999998E-6</v>
      </c>
      <c r="J53" s="2">
        <f>SUM(J32,J41)</f>
        <v>0</v>
      </c>
      <c r="K53" s="2">
        <f>SUM(K32,K41)</f>
        <v>0</v>
      </c>
      <c r="L53" s="2">
        <f>SUM(L32,L41)</f>
        <v>3.3160042999999736E-3</v>
      </c>
      <c r="M53" s="2"/>
      <c r="N53" s="2">
        <f t="shared" si="6"/>
        <v>0</v>
      </c>
      <c r="O53" s="2">
        <f t="shared" si="6"/>
        <v>0</v>
      </c>
      <c r="P53" s="2">
        <f t="shared" si="6"/>
        <v>0</v>
      </c>
      <c r="Q53" s="26">
        <f>SUM(Q32,Q41)</f>
        <v>0.23378209730400001</v>
      </c>
      <c r="S53" s="3">
        <f>SUM(S32,S41)</f>
        <v>0.140657</v>
      </c>
      <c r="T53" s="3">
        <f t="shared" ref="T53:AG53" si="7">SUM(T32,T41)</f>
        <v>29.772591999999996</v>
      </c>
      <c r="U53" s="3">
        <f t="shared" si="7"/>
        <v>6.1295029999999997</v>
      </c>
      <c r="V53" s="3">
        <f t="shared" si="7"/>
        <v>6.8221109999999996</v>
      </c>
      <c r="W53" s="3">
        <f t="shared" si="7"/>
        <v>1.451179</v>
      </c>
      <c r="X53" s="3">
        <f t="shared" si="7"/>
        <v>0.44053899999999996</v>
      </c>
      <c r="Y53" s="3">
        <f t="shared" si="7"/>
        <v>0</v>
      </c>
      <c r="Z53" s="3">
        <f t="shared" si="7"/>
        <v>1.3606E-2</v>
      </c>
      <c r="AA53" s="3">
        <f>SUM(AA32,AA41)</f>
        <v>0</v>
      </c>
      <c r="AB53" s="3">
        <f>SUM(AB32,AB41)</f>
        <v>0</v>
      </c>
      <c r="AC53" s="3">
        <f>SUM(AC32,AC41)</f>
        <v>0.41935000000000111</v>
      </c>
      <c r="AD53" s="3"/>
      <c r="AE53" s="3">
        <f t="shared" si="7"/>
        <v>0</v>
      </c>
      <c r="AF53" s="3">
        <f t="shared" si="7"/>
        <v>0</v>
      </c>
      <c r="AG53" s="3">
        <f t="shared" si="7"/>
        <v>0</v>
      </c>
      <c r="AH53" s="42">
        <f>SUM(AH32,AH41)</f>
        <v>45.189537000000016</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SUM('[2]4403Exp'!$F$16:$F$16)</f>
        <v>0</v>
      </c>
      <c r="C4" s="2">
        <f>SUM('[2]4407Exp'!$F$16:$F$16)</f>
        <v>0</v>
      </c>
      <c r="D4" s="2">
        <f>SUM('[2]4408Exp'!$F$16:$F$16)</f>
        <v>0</v>
      </c>
      <c r="E4" s="2">
        <f>SUM('[2]4412Exp'!$F$16:$F$16)</f>
        <v>0</v>
      </c>
      <c r="F4" s="2">
        <f>SUM('[2]4409Exp'!$F$16:$F$16)</f>
        <v>0</v>
      </c>
      <c r="G4" s="2">
        <f>SUM('[2]4418Exp'!$F$16:$F$16)</f>
        <v>0</v>
      </c>
      <c r="H4" s="2">
        <f>SUM('[2]94Exp'!$F$16:$F$16)</f>
        <v>0</v>
      </c>
      <c r="I4" s="2">
        <f>SUM('[2]4410Exp'!$F$16:$F$16)</f>
        <v>0</v>
      </c>
      <c r="J4" s="2">
        <f>SUM('[2]4411Exp'!$F$16:$F$16)</f>
        <v>0</v>
      </c>
      <c r="K4" s="2">
        <f>SUM('[2]442199Exp'!$F$16:$F$16)</f>
        <v>0</v>
      </c>
      <c r="L4" s="2">
        <f>SUM('[2]44OtherExp'!$F$16:$F$16)</f>
        <v>6.3000000000000008E-8</v>
      </c>
      <c r="M4" s="2"/>
      <c r="N4" s="2">
        <f>SUM('[2]440123Exp'!$F$16:$F$16)</f>
        <v>0</v>
      </c>
      <c r="O4" s="2">
        <f>SUM('[2]4701-5Exp'!$F$16:$F$16)</f>
        <v>0</v>
      </c>
      <c r="P4" s="2">
        <f>SUM('[2]48Exp'!$F$16:$F$16)</f>
        <v>0</v>
      </c>
      <c r="Q4" s="26">
        <f t="shared" ref="Q4:Q48" si="0">SUM(B4:P4)</f>
        <v>6.3000000000000008E-8</v>
      </c>
      <c r="S4" s="3">
        <f>SUM('[2]4403Exp'!$AF$16:$AF$16)</f>
        <v>0</v>
      </c>
      <c r="T4" s="3">
        <f>SUM('[2]4407Exp'!$AF$16:$AF$16)</f>
        <v>0</v>
      </c>
      <c r="U4" s="3">
        <f>SUM('[2]4408Exp'!$AF$16:$AF$16)</f>
        <v>0</v>
      </c>
      <c r="V4" s="3">
        <f>SUM('[2]4412Exp'!$AF$16:$AF$16)</f>
        <v>0</v>
      </c>
      <c r="W4" s="3">
        <f>SUM('[2]4409Exp'!$AF$16:$AF$16)</f>
        <v>0</v>
      </c>
      <c r="X4" s="3">
        <f>SUM('[2]4418Exp'!$AF$16:$AF$16)</f>
        <v>0</v>
      </c>
      <c r="Y4" s="3">
        <f>SUM('[2]94Exp'!$AF$16:$AF$16)</f>
        <v>0</v>
      </c>
      <c r="Z4" s="3">
        <f>SUM('[2]4410Exp'!$AF$16:$AF$16)</f>
        <v>0</v>
      </c>
      <c r="AA4" s="3">
        <f>SUM('[2]4411Exp'!$AF$16:$AF$16)</f>
        <v>0</v>
      </c>
      <c r="AB4" s="3">
        <f>SUM('[2]442199Exp'!$AF$16:$AF$16)</f>
        <v>0</v>
      </c>
      <c r="AC4" s="3">
        <f>SUM('[2]44OtherExp'!$AF$16:$AF$16)</f>
        <v>1.0899999999999999E-4</v>
      </c>
      <c r="AD4" s="3"/>
      <c r="AE4" s="3">
        <f>SUM('[2]440123Exp'!$AF$16:$AF$16)</f>
        <v>0</v>
      </c>
      <c r="AF4" s="3">
        <f>SUM('[2]4701-5Exp'!$AF$16:$AF$16)</f>
        <v>0</v>
      </c>
      <c r="AG4" s="3">
        <f>SUM('[2]48Exp'!$AF$16:$AF$16)</f>
        <v>0</v>
      </c>
      <c r="AH4" s="4">
        <f t="shared" ref="AH4:AH48" si="1">SUM(S4:AG4)</f>
        <v>1.0899999999999999E-4</v>
      </c>
    </row>
    <row r="5" spans="1:34" ht="13">
      <c r="A5" t="s">
        <v>25</v>
      </c>
      <c r="B5" s="2">
        <f>SUM('[2]4403Exp'!$F$23:$F$23)</f>
        <v>0</v>
      </c>
      <c r="C5" s="2">
        <f>SUM('[2]4407Exp'!$F$23:$F$23)</f>
        <v>1.0045214816E-2</v>
      </c>
      <c r="D5" s="2">
        <f>SUM('[2]4408Exp'!$F$23:$F$23)</f>
        <v>1.2369106399999997E-3</v>
      </c>
      <c r="E5" s="2">
        <f>SUM('[2]4412Exp'!$F$23:$F$23)</f>
        <v>3.9302514999999998E-3</v>
      </c>
      <c r="F5" s="2">
        <f>SUM('[2]4409Exp'!$F$23:$F$23)</f>
        <v>4.9376090399999989E-3</v>
      </c>
      <c r="G5" s="2">
        <f>SUM('[2]4418Exp'!$F$23:$F$23)</f>
        <v>1.4411180000000003E-3</v>
      </c>
      <c r="H5" s="2">
        <f>SUM('[2]94Exp'!$F$23:$F$23)</f>
        <v>0</v>
      </c>
      <c r="I5" s="2">
        <f>SUM('[2]4410Exp'!$F$23:$F$23)</f>
        <v>0</v>
      </c>
      <c r="J5" s="2">
        <f>SUM('[2]4411Exp'!$F$23:$F$23)</f>
        <v>0</v>
      </c>
      <c r="K5" s="2">
        <f>SUM('[2]442199Exp'!$F$23:$F$23)</f>
        <v>0</v>
      </c>
      <c r="L5" s="2">
        <f>SUM('[2]44OtherExp'!$F$23:$F$23)</f>
        <v>2.8042000000005028E-5</v>
      </c>
      <c r="M5" s="2"/>
      <c r="N5" s="2">
        <f>SUM('[2]440123Exp'!$F$23:$F$23)</f>
        <v>0</v>
      </c>
      <c r="O5" s="2">
        <f>SUM('[2]4701-5Exp'!$F$23:$F$23)</f>
        <v>0</v>
      </c>
      <c r="P5" s="2">
        <f>SUM('[2]48Exp'!$F$23:$F$23)</f>
        <v>0</v>
      </c>
      <c r="Q5" s="26">
        <f t="shared" si="0"/>
        <v>2.1619145996000007E-2</v>
      </c>
      <c r="S5" s="3">
        <f>SUM('[2]4403Exp'!$AF$23:$AF$23)</f>
        <v>0</v>
      </c>
      <c r="T5" s="3">
        <f>SUM('[2]4407Exp'!$AF$23:$AF$23)</f>
        <v>2.147621</v>
      </c>
      <c r="U5" s="3">
        <f>SUM('[2]4408Exp'!$AF$23:$AF$23)</f>
        <v>0.31118999999999997</v>
      </c>
      <c r="V5" s="3">
        <f>SUM('[2]4412Exp'!$AF$23:$AF$23)</f>
        <v>1.0604239999999998</v>
      </c>
      <c r="W5" s="3">
        <f>SUM('[2]4409Exp'!$AF$23:$AF$23)</f>
        <v>1.009396</v>
      </c>
      <c r="X5" s="3">
        <f>SUM('[2]4418Exp'!$AF$23:$AF$23)</f>
        <v>0.42443599999999998</v>
      </c>
      <c r="Y5" s="3">
        <f>SUM('[2]94Exp'!$AF$23:$AF$23)</f>
        <v>0</v>
      </c>
      <c r="Z5" s="3">
        <f>SUM('[2]4410Exp'!$AF$23:$AF$23)</f>
        <v>0</v>
      </c>
      <c r="AA5" s="3">
        <f>SUM('[2]4411Exp'!$AF$23:$AF$23)</f>
        <v>0</v>
      </c>
      <c r="AB5" s="3">
        <f>SUM('[2]442199Exp'!$AF$23:$AF$23)</f>
        <v>0</v>
      </c>
      <c r="AC5" s="3">
        <f>SUM('[2]44OtherExp'!$AF$23:$AF$23)</f>
        <v>1.5598000000000001E-2</v>
      </c>
      <c r="AD5" s="3"/>
      <c r="AE5" s="3">
        <f>SUM('[2]440123Exp'!$AF$23:$AF$23)</f>
        <v>0</v>
      </c>
      <c r="AF5" s="3">
        <f>SUM('[2]4701-5Exp'!$AF$23:$AF$23)</f>
        <v>0</v>
      </c>
      <c r="AG5" s="3">
        <f>SUM('[2]48Exp'!$AF$23:$AF$23)</f>
        <v>0</v>
      </c>
      <c r="AH5" s="4">
        <f t="shared" si="1"/>
        <v>4.9686649999999997</v>
      </c>
    </row>
    <row r="6" spans="1:34" ht="13">
      <c r="A6" t="s">
        <v>26</v>
      </c>
      <c r="B6" s="2">
        <f>SUM('[2]4403Exp'!$F$34:$F$34)</f>
        <v>0</v>
      </c>
      <c r="C6" s="2">
        <f>SUM('[2]4407Exp'!$F$34:$F$34)</f>
        <v>0</v>
      </c>
      <c r="D6" s="2">
        <f>SUM('[2]4408Exp'!$F$34:$F$34)</f>
        <v>0</v>
      </c>
      <c r="E6" s="2">
        <f>SUM('[2]4412Exp'!$F$34:$F$34)</f>
        <v>0</v>
      </c>
      <c r="F6" s="2">
        <f>SUM('[2]4409Exp'!$F$34:$F$34)</f>
        <v>0</v>
      </c>
      <c r="G6" s="2">
        <f>SUM('[2]4418Exp'!$F$34:$F$34)</f>
        <v>0</v>
      </c>
      <c r="H6" s="2">
        <f>SUM('[2]94Exp'!$F$34:$F$34)</f>
        <v>0</v>
      </c>
      <c r="I6" s="2">
        <f>SUM('[2]4410Exp'!$F$34:$F$34)</f>
        <v>0</v>
      </c>
      <c r="J6" s="2">
        <f>SUM('[2]4411Exp'!$F$34:$F$34)</f>
        <v>0</v>
      </c>
      <c r="K6" s="2">
        <f>SUM('[2]442199Exp'!$F$34:$F$34)</f>
        <v>0</v>
      </c>
      <c r="L6" s="2">
        <f>SUM('[2]44OtherExp'!$F$34:$F$34)</f>
        <v>0</v>
      </c>
      <c r="M6" s="2"/>
      <c r="N6" s="2">
        <f>SUM('[2]440123Exp'!$F$34:$F$34)</f>
        <v>0</v>
      </c>
      <c r="O6" s="2">
        <f>SUM('[2]4701-5Exp'!$F$34:$F$34)</f>
        <v>0</v>
      </c>
      <c r="P6" s="2">
        <f>SUM('[2]48Exp'!$F$34:$F$34)</f>
        <v>0</v>
      </c>
      <c r="Q6" s="26">
        <f t="shared" si="0"/>
        <v>0</v>
      </c>
      <c r="S6" s="3">
        <f>SUM('[2]4403Exp'!$AF$34:$AF$34)</f>
        <v>0</v>
      </c>
      <c r="T6" s="3">
        <f>SUM('[2]4407Exp'!$AF$34:$AF$34)</f>
        <v>0</v>
      </c>
      <c r="U6" s="3">
        <f>SUM('[2]4408Exp'!$AF$34:$AF$34)</f>
        <v>0</v>
      </c>
      <c r="V6" s="3">
        <f>SUM('[2]4412Exp'!$AF$34:$AF$34)</f>
        <v>0</v>
      </c>
      <c r="W6" s="3">
        <f>SUM('[2]4409Exp'!$AF$34:$AF$34)</f>
        <v>0</v>
      </c>
      <c r="X6" s="3">
        <f>SUM('[2]4418Exp'!$AF$34:$AF$34)</f>
        <v>0</v>
      </c>
      <c r="Y6" s="3">
        <f>SUM('[2]94Exp'!$AF$34:$AF$34)</f>
        <v>0</v>
      </c>
      <c r="Z6" s="3">
        <f>SUM('[2]4410Exp'!$AF$34:$AF$34)</f>
        <v>0</v>
      </c>
      <c r="AA6" s="3">
        <f>SUM('[2]4411Exp'!$AF$34:$AF$34)</f>
        <v>0</v>
      </c>
      <c r="AB6" s="3">
        <f>SUM('[2]442199Exp'!$AF$34:$AF$34)</f>
        <v>0</v>
      </c>
      <c r="AC6" s="3">
        <f>SUM('[2]44OtherExp'!$AF$34:$AF$34)</f>
        <v>0</v>
      </c>
      <c r="AD6" s="3"/>
      <c r="AE6" s="3">
        <f>SUM('[2]440123Exp'!$AF$34:$AF$34)</f>
        <v>0</v>
      </c>
      <c r="AF6" s="3">
        <f>SUM('[2]4701-5Exp'!$AF$34:$AF$34)</f>
        <v>0</v>
      </c>
      <c r="AG6" s="3">
        <f>SUM('[2]48Exp'!$AF$34:$AF$34)</f>
        <v>0</v>
      </c>
      <c r="AH6" s="4">
        <f t="shared" si="1"/>
        <v>0</v>
      </c>
    </row>
    <row r="7" spans="1:34" ht="13">
      <c r="A7" t="s">
        <v>135</v>
      </c>
      <c r="B7" s="2">
        <f>SUM('[2]4403Exp'!$F$63:$F$63)</f>
        <v>0</v>
      </c>
      <c r="C7" s="2">
        <f>SUM('[2]4407Exp'!$F$63:$F$63)</f>
        <v>0</v>
      </c>
      <c r="D7" s="2">
        <f>SUM('[2]4408Exp'!$F$63:$F$63)</f>
        <v>0</v>
      </c>
      <c r="E7" s="2">
        <f>SUM('[2]4412Exp'!$F$63:$F$63)</f>
        <v>0</v>
      </c>
      <c r="F7" s="2">
        <f>SUM('[2]4409Exp'!$F$63:$F$63)</f>
        <v>0</v>
      </c>
      <c r="G7" s="2">
        <f>SUM('[2]4418Exp'!$F$63:$F$63)</f>
        <v>0</v>
      </c>
      <c r="H7" s="2">
        <f>SUM('[2]94Exp'!$F$63:$F$63)</f>
        <v>0</v>
      </c>
      <c r="I7" s="2">
        <f>SUM('[2]4410Exp'!$F$63:$F$63)</f>
        <v>0</v>
      </c>
      <c r="J7" s="2">
        <f>SUM('[2]4411Exp'!$F$63:$F$63)</f>
        <v>0</v>
      </c>
      <c r="K7" s="2">
        <f>SUM('[2]442199Exp'!$F$63:$F$63)</f>
        <v>0</v>
      </c>
      <c r="L7" s="2">
        <f>SUM('[2]44OtherExp'!$F$63:$F$63)</f>
        <v>0</v>
      </c>
      <c r="M7" s="2"/>
      <c r="N7" s="2">
        <f>SUM('[2]440123Exp'!$F$63:$F$63)</f>
        <v>0</v>
      </c>
      <c r="O7" s="2">
        <f>SUM('[2]4701-5Exp'!$F$63:$F$63)</f>
        <v>0</v>
      </c>
      <c r="P7" s="2">
        <f>SUM('[2]48Exp'!$F$63:$F$63)</f>
        <v>0</v>
      </c>
      <c r="Q7" s="26">
        <f>SUM(B7:P7)</f>
        <v>0</v>
      </c>
      <c r="S7" s="3">
        <f>SUM('[2]4403Exp'!$AF$63:$AF$63)</f>
        <v>0</v>
      </c>
      <c r="T7" s="3">
        <f>SUM('[2]4407Exp'!$AF$63:$AF$63)</f>
        <v>0</v>
      </c>
      <c r="U7" s="3">
        <f>SUM('[2]4408Exp'!$AF$63:$AF$63)</f>
        <v>0</v>
      </c>
      <c r="V7" s="3">
        <f>SUM('[2]4412Exp'!$AF$63:$AF$63)</f>
        <v>0</v>
      </c>
      <c r="W7" s="3">
        <f>SUM('[2]4409Exp'!$AF$63:$AF$63)</f>
        <v>0</v>
      </c>
      <c r="X7" s="3">
        <f>SUM('[2]4418Exp'!$AF$63:$AF$63)</f>
        <v>0</v>
      </c>
      <c r="Y7" s="3">
        <f>SUM('[2]94Exp'!$AF$63:$AF$63)</f>
        <v>0</v>
      </c>
      <c r="Z7" s="3">
        <f>SUM('[2]4410Exp'!$AF$63:$AF$63)</f>
        <v>0</v>
      </c>
      <c r="AA7" s="3">
        <f>SUM('[2]4411Exp'!$AF$63:$AF$63)</f>
        <v>0</v>
      </c>
      <c r="AB7" s="3">
        <f>SUM('[2]442199Exp'!$AF$63:$AF$63)</f>
        <v>0</v>
      </c>
      <c r="AC7" s="3">
        <f>SUM('[2]44OtherExp'!$AF$63:$AF$63)</f>
        <v>0</v>
      </c>
      <c r="AD7" s="3"/>
      <c r="AE7" s="3">
        <f>SUM('[2]440123Exp'!$AF$63:$AF$63)</f>
        <v>0</v>
      </c>
      <c r="AF7" s="3">
        <f>SUM('[2]4701-5Exp'!$AF$63:$AF$63)</f>
        <v>0</v>
      </c>
      <c r="AG7" s="3">
        <f>SUM('[2]48Exp'!$AF$63:$AF$63)</f>
        <v>0</v>
      </c>
      <c r="AH7" s="4">
        <f>SUM(S7:AG7)</f>
        <v>0</v>
      </c>
    </row>
    <row r="8" spans="1:34" ht="13">
      <c r="A8" t="s">
        <v>28</v>
      </c>
      <c r="B8" s="2">
        <f>SUM('[2]4403Exp'!$F$66:$F$66)</f>
        <v>0</v>
      </c>
      <c r="C8" s="2">
        <f>SUM('[2]4407Exp'!$F$66:$F$66)</f>
        <v>1.047207616E-3</v>
      </c>
      <c r="D8" s="2">
        <f>SUM('[2]4408Exp'!$F$66:$F$66)</f>
        <v>5.8346036000000003E-4</v>
      </c>
      <c r="E8" s="2">
        <f>SUM('[2]4412Exp'!$F$66:$F$66)</f>
        <v>0</v>
      </c>
      <c r="F8" s="2">
        <f>SUM('[2]4409Exp'!$F$66:$F$66)</f>
        <v>0</v>
      </c>
      <c r="G8" s="2">
        <f>SUM('[2]4418Exp'!$F$66:$F$66)</f>
        <v>0</v>
      </c>
      <c r="H8" s="2">
        <f>SUM('[2]94Exp'!$F$66:$F$66)</f>
        <v>0</v>
      </c>
      <c r="I8" s="2">
        <f>SUM('[2]4410Exp'!$F$66:$F$66)</f>
        <v>0</v>
      </c>
      <c r="J8" s="2">
        <f>SUM('[2]4411Exp'!$F$66:$F$66)</f>
        <v>0</v>
      </c>
      <c r="K8" s="2">
        <f>SUM('[2]442199Exp'!$F$66:$F$66)</f>
        <v>0</v>
      </c>
      <c r="L8" s="2">
        <f>SUM('[2]44OtherExp'!$F$66:$F$66)</f>
        <v>1.0842021724855044E-19</v>
      </c>
      <c r="M8" s="2"/>
      <c r="N8" s="2">
        <f>SUM('[2]440123Exp'!$F$66:$F$66)</f>
        <v>0</v>
      </c>
      <c r="O8" s="2">
        <f>SUM('[2]4701-5Exp'!$F$66:$F$66)</f>
        <v>0</v>
      </c>
      <c r="P8" s="2">
        <f>SUM('[2]48Exp'!$F$66:$F$66)</f>
        <v>0</v>
      </c>
      <c r="Q8" s="26">
        <f t="shared" si="0"/>
        <v>1.6306679760000001E-3</v>
      </c>
      <c r="S8" s="3">
        <f>SUM('[2]4403Exp'!$AF$66:$AF$66)</f>
        <v>0</v>
      </c>
      <c r="T8" s="3">
        <f>SUM('[2]4407Exp'!$AF$66:$AF$66)</f>
        <v>0.37433500000000003</v>
      </c>
      <c r="U8" s="3">
        <f>SUM('[2]4408Exp'!$AF$66:$AF$66)</f>
        <v>0.11914899999999999</v>
      </c>
      <c r="V8" s="3">
        <f>SUM('[2]4412Exp'!$AF$66:$AF$66)</f>
        <v>0</v>
      </c>
      <c r="W8" s="3">
        <f>SUM('[2]4409Exp'!$AF$66:$AF$66)</f>
        <v>0</v>
      </c>
      <c r="X8" s="3">
        <f>SUM('[2]4418Exp'!$AF$66:$AF$66)</f>
        <v>0</v>
      </c>
      <c r="Y8" s="3">
        <f>SUM('[2]94Exp'!$AF$66:$AF$66)</f>
        <v>0</v>
      </c>
      <c r="Z8" s="3">
        <f>SUM('[2]4410Exp'!$AF$66:$AF$66)</f>
        <v>0</v>
      </c>
      <c r="AA8" s="3">
        <f>SUM('[2]4411Exp'!$AF$66:$AF$66)</f>
        <v>0</v>
      </c>
      <c r="AB8" s="3">
        <f>SUM('[2]442199Exp'!$AF$66:$AF$66)</f>
        <v>0</v>
      </c>
      <c r="AC8" s="3">
        <f>SUM('[2]44OtherExp'!$AF$66:$AF$66)</f>
        <v>-4.163336342344337E-17</v>
      </c>
      <c r="AD8" s="3"/>
      <c r="AE8" s="3">
        <f>SUM('[2]440123Exp'!$AF$66:$AF$66)</f>
        <v>0</v>
      </c>
      <c r="AF8" s="3">
        <f>SUM('[2]4701-5Exp'!$AF$66:$AF$66)</f>
        <v>0</v>
      </c>
      <c r="AG8" s="3">
        <f>SUM('[2]48Exp'!$AF$66:$AF$66)</f>
        <v>0</v>
      </c>
      <c r="AH8" s="4">
        <f t="shared" si="1"/>
        <v>0.49348399999999998</v>
      </c>
    </row>
    <row r="9" spans="1:34" ht="13">
      <c r="A9" t="s">
        <v>29</v>
      </c>
      <c r="B9" s="2">
        <f>SUM('[2]4403Exp'!$F$67:$F$67)</f>
        <v>0</v>
      </c>
      <c r="C9" s="2">
        <f>SUM('[2]4407Exp'!$F$67:$F$67)</f>
        <v>0</v>
      </c>
      <c r="D9" s="2">
        <f>SUM('[2]4408Exp'!$F$67:$F$67)</f>
        <v>0</v>
      </c>
      <c r="E9" s="2">
        <f>SUM('[2]4412Exp'!$F$67:$F$67)</f>
        <v>0</v>
      </c>
      <c r="F9" s="2">
        <f>SUM('[2]4409Exp'!$F$67:$F$67)</f>
        <v>0</v>
      </c>
      <c r="G9" s="2">
        <f>SUM('[2]4418Exp'!$F$67:$F$67)</f>
        <v>0</v>
      </c>
      <c r="H9" s="2">
        <f>SUM('[2]94Exp'!$F$67:$F$67)</f>
        <v>0</v>
      </c>
      <c r="I9" s="2">
        <f>SUM('[2]4410Exp'!$F$67:$F$67)</f>
        <v>0</v>
      </c>
      <c r="J9" s="2">
        <f>SUM('[2]4411Exp'!$F$67:$F$67)</f>
        <v>0</v>
      </c>
      <c r="K9" s="2">
        <f>SUM('[2]442199Exp'!$F$67:$F$67)</f>
        <v>0</v>
      </c>
      <c r="L9" s="2">
        <f>SUM('[2]44OtherExp'!$F$67:$F$67)</f>
        <v>0</v>
      </c>
      <c r="M9" s="2"/>
      <c r="N9" s="2">
        <f>SUM('[2]440123Exp'!$F$67:$F$67)</f>
        <v>0</v>
      </c>
      <c r="O9" s="2">
        <f>SUM('[2]4701-5Exp'!$F$67:$F$67)</f>
        <v>0</v>
      </c>
      <c r="P9" s="2">
        <f>SUM('[2]48Exp'!$F$67:$F$67)</f>
        <v>0</v>
      </c>
      <c r="Q9" s="26">
        <f t="shared" si="0"/>
        <v>0</v>
      </c>
      <c r="S9" s="3">
        <f>SUM('[2]4403Exp'!$AF$67:$AF$67)</f>
        <v>0</v>
      </c>
      <c r="T9" s="3">
        <f>SUM('[2]4407Exp'!$AF$67:$AF$67)</f>
        <v>0</v>
      </c>
      <c r="U9" s="3">
        <f>SUM('[2]4408Exp'!$AF$67:$AF$67)</f>
        <v>0</v>
      </c>
      <c r="V9" s="3">
        <f>SUM('[2]4412Exp'!$AF$67:$AF$67)</f>
        <v>0</v>
      </c>
      <c r="W9" s="3">
        <f>SUM('[2]4409Exp'!$AF$67:$AF$67)</f>
        <v>0</v>
      </c>
      <c r="X9" s="3">
        <f>SUM('[2]4418Exp'!$AF$67:$AF$67)</f>
        <v>0</v>
      </c>
      <c r="Y9" s="3">
        <f>SUM('[2]94Exp'!$AF$67:$AF$67)</f>
        <v>0</v>
      </c>
      <c r="Z9" s="3">
        <f>SUM('[2]4410Exp'!$AF$67:$AF$67)</f>
        <v>0</v>
      </c>
      <c r="AA9" s="3">
        <f>SUM('[2]4411Exp'!$AF$67:$AF$67)</f>
        <v>0</v>
      </c>
      <c r="AB9" s="3">
        <f>SUM('[2]442199Exp'!$AF$67:$AF$67)</f>
        <v>0</v>
      </c>
      <c r="AC9" s="3">
        <f>SUM('[2]44OtherExp'!$AF$67:$AF$67)</f>
        <v>0</v>
      </c>
      <c r="AD9" s="3"/>
      <c r="AE9" s="3">
        <f>SUM('[2]440123Exp'!$AF$67:$AF$67)</f>
        <v>0</v>
      </c>
      <c r="AF9" s="3">
        <f>SUM('[2]4701-5Exp'!$AF$67:$AF$67)</f>
        <v>0</v>
      </c>
      <c r="AG9" s="3">
        <f>SUM('[2]48Exp'!$AF$67:$AF$67)</f>
        <v>0</v>
      </c>
      <c r="AH9" s="4">
        <f t="shared" si="1"/>
        <v>0</v>
      </c>
    </row>
    <row r="10" spans="1:34" ht="13">
      <c r="A10" t="s">
        <v>30</v>
      </c>
      <c r="B10" s="2">
        <f>SUM('[2]4403Exp'!$F$69:$F$69)</f>
        <v>1.8577860000000001E-4</v>
      </c>
      <c r="C10" s="2">
        <f>SUM('[2]4407Exp'!$F$69:$F$69)</f>
        <v>2.7050587200000003E-4</v>
      </c>
      <c r="D10" s="2">
        <f>SUM('[2]4408Exp'!$F$69:$F$69)</f>
        <v>1.7899672E-4</v>
      </c>
      <c r="E10" s="2">
        <f>SUM('[2]4412Exp'!$F$69:$F$69)</f>
        <v>3.2199999999999995E-7</v>
      </c>
      <c r="F10" s="2">
        <f>SUM('[2]4409Exp'!$F$69:$F$69)</f>
        <v>1.4020593999999997E-4</v>
      </c>
      <c r="G10" s="2">
        <f>SUM('[2]4418Exp'!$F$69:$F$69)</f>
        <v>1.05392E-4</v>
      </c>
      <c r="H10" s="2">
        <f>SUM('[2]94Exp'!$F$69:$F$69)</f>
        <v>0</v>
      </c>
      <c r="I10" s="2">
        <f>SUM('[2]4410Exp'!$F$69:$F$69)</f>
        <v>0</v>
      </c>
      <c r="J10" s="2">
        <f>SUM('[2]4411Exp'!$F$69:$F$69)</f>
        <v>0</v>
      </c>
      <c r="K10" s="2">
        <f>SUM('[2]442199Exp'!$F$69:$F$69)</f>
        <v>0</v>
      </c>
      <c r="L10" s="2">
        <f>SUM('[2]44OtherExp'!$F$69:$F$69)</f>
        <v>-5.4210108624275222E-20</v>
      </c>
      <c r="M10" s="2"/>
      <c r="N10" s="2">
        <f>SUM('[2]440123Exp'!$F$69:$F$69)</f>
        <v>0</v>
      </c>
      <c r="O10" s="2">
        <f>SUM('[2]4701-5Exp'!$F$69:$F$69)</f>
        <v>0</v>
      </c>
      <c r="P10" s="2">
        <f>SUM('[2]48Exp'!$F$69:$F$69)</f>
        <v>0</v>
      </c>
      <c r="Q10" s="26">
        <f t="shared" si="0"/>
        <v>8.8120113199999998E-4</v>
      </c>
      <c r="S10" s="3">
        <f>SUM('[2]4403Exp'!$AF$69:$AF$69)</f>
        <v>3.3124000000000001E-2</v>
      </c>
      <c r="T10" s="3">
        <f>SUM('[2]4407Exp'!$AF$69:$AF$69)</f>
        <v>7.9235E-2</v>
      </c>
      <c r="U10" s="3">
        <f>SUM('[2]4408Exp'!$AF$69:$AF$69)</f>
        <v>4.7602999999999993E-2</v>
      </c>
      <c r="V10" s="3">
        <f>SUM('[2]4412Exp'!$AF$69:$AF$69)</f>
        <v>2.9E-5</v>
      </c>
      <c r="W10" s="3">
        <f>SUM('[2]4409Exp'!$AF$69:$AF$69)</f>
        <v>3.5571999999999999E-2</v>
      </c>
      <c r="X10" s="3">
        <f>SUM('[2]4418Exp'!$AF$69:$AF$69)</f>
        <v>1.1030999999999999E-2</v>
      </c>
      <c r="Y10" s="3">
        <f>SUM('[2]94Exp'!$AF$69:$AF$69)</f>
        <v>0</v>
      </c>
      <c r="Z10" s="3">
        <f>SUM('[2]4410Exp'!$AF$69:$AF$69)</f>
        <v>0</v>
      </c>
      <c r="AA10" s="3">
        <f>SUM('[2]4411Exp'!$AF$69:$AF$69)</f>
        <v>0</v>
      </c>
      <c r="AB10" s="3">
        <f>SUM('[2]442199Exp'!$AF$69:$AF$69)</f>
        <v>0</v>
      </c>
      <c r="AC10" s="3">
        <f>SUM('[2]44OtherExp'!$AF$69:$AF$69)</f>
        <v>2.0816681711721685E-17</v>
      </c>
      <c r="AD10" s="3"/>
      <c r="AE10" s="3">
        <f>SUM('[2]440123Exp'!$AF$69:$AF$69)</f>
        <v>0</v>
      </c>
      <c r="AF10" s="3">
        <f>SUM('[2]4701-5Exp'!$AF$69:$AF$69)</f>
        <v>0</v>
      </c>
      <c r="AG10" s="3">
        <f>SUM('[2]48Exp'!$AF$69:$AF$69)</f>
        <v>0</v>
      </c>
      <c r="AH10" s="4">
        <f t="shared" si="1"/>
        <v>0.20659400000000003</v>
      </c>
    </row>
    <row r="11" spans="1:34" ht="13">
      <c r="A11" t="s">
        <v>31</v>
      </c>
      <c r="B11" s="2">
        <f>SUM('[2]4403Exp'!$F$79:$F$79)</f>
        <v>0</v>
      </c>
      <c r="C11" s="2">
        <f>SUM('[2]4407Exp'!$F$79:$F$79)</f>
        <v>0</v>
      </c>
      <c r="D11" s="2">
        <f>SUM('[2]4408Exp'!$F$79:$F$79)</f>
        <v>0</v>
      </c>
      <c r="E11" s="2">
        <f>SUM('[2]4412Exp'!$F$79:$F$79)</f>
        <v>0</v>
      </c>
      <c r="F11" s="2">
        <f>SUM('[2]4409Exp'!$F$79:$F$79)</f>
        <v>0</v>
      </c>
      <c r="G11" s="2">
        <f>SUM('[2]4418Exp'!$F$79:$F$79)</f>
        <v>0</v>
      </c>
      <c r="H11" s="2">
        <f>SUM('[2]94Exp'!$F$79:$F$79)</f>
        <v>0</v>
      </c>
      <c r="I11" s="2">
        <f>SUM('[2]4410Exp'!$F$79:$F$79)</f>
        <v>0</v>
      </c>
      <c r="J11" s="2">
        <f>SUM('[2]4411Exp'!$F$79:$F$79)</f>
        <v>0</v>
      </c>
      <c r="K11" s="2">
        <f>SUM('[2]442199Exp'!$F$79:$F$79)</f>
        <v>0</v>
      </c>
      <c r="L11" s="2">
        <f>SUM('[2]44OtherExp'!$F$79:$F$79)</f>
        <v>0</v>
      </c>
      <c r="M11" s="2"/>
      <c r="N11" s="2">
        <f>SUM('[2]440123Exp'!$F$79:$F$79)</f>
        <v>0</v>
      </c>
      <c r="O11" s="2">
        <f>SUM('[2]4701-5Exp'!$F$79:$F$79)</f>
        <v>0</v>
      </c>
      <c r="P11" s="2">
        <f>SUM('[2]48Exp'!$F$79:$F$79)</f>
        <v>0</v>
      </c>
      <c r="Q11" s="26">
        <f t="shared" si="0"/>
        <v>0</v>
      </c>
      <c r="S11" s="3">
        <f>SUM('[2]4403Exp'!$AF$79:$AF$79)</f>
        <v>0</v>
      </c>
      <c r="T11" s="3">
        <f>SUM('[2]4407Exp'!$AF$79:$AF$79)</f>
        <v>0</v>
      </c>
      <c r="U11" s="3">
        <f>SUM('[2]4408Exp'!$AF$79:$AF$79)</f>
        <v>0</v>
      </c>
      <c r="V11" s="3">
        <f>SUM('[2]4412Exp'!$AF$79:$AF$79)</f>
        <v>0</v>
      </c>
      <c r="W11" s="3">
        <f>SUM('[2]4409Exp'!$AF$79:$AF$79)</f>
        <v>0</v>
      </c>
      <c r="X11" s="3">
        <f>SUM('[2]4418Exp'!$AF$79:$AF$79)</f>
        <v>0</v>
      </c>
      <c r="Y11" s="3">
        <f>SUM('[2]94Exp'!$AF$79:$AF$79)</f>
        <v>0</v>
      </c>
      <c r="Z11" s="3">
        <f>SUM('[2]4410Exp'!$AF$79:$AF$79)</f>
        <v>0</v>
      </c>
      <c r="AA11" s="3">
        <f>SUM('[2]4411Exp'!$AF$79:$AF$79)</f>
        <v>0</v>
      </c>
      <c r="AB11" s="3">
        <f>SUM('[2]442199Exp'!$AF$79:$AF$79)</f>
        <v>0</v>
      </c>
      <c r="AC11" s="3">
        <f>SUM('[2]44OtherExp'!$AF$79:$AF$79)</f>
        <v>0</v>
      </c>
      <c r="AD11" s="3"/>
      <c r="AE11" s="3">
        <f>SUM('[2]440123Exp'!$AF$79:$AF$79)</f>
        <v>0</v>
      </c>
      <c r="AF11" s="3">
        <f>SUM('[2]4701-5Exp'!$AF$79:$AF$79)</f>
        <v>0</v>
      </c>
      <c r="AG11" s="3">
        <f>SUM('[2]48Exp'!$AF$79:$AF$79)</f>
        <v>0</v>
      </c>
      <c r="AH11" s="4">
        <f t="shared" si="1"/>
        <v>0</v>
      </c>
    </row>
    <row r="12" spans="1:34" ht="13">
      <c r="A12" t="s">
        <v>32</v>
      </c>
      <c r="B12" s="2">
        <f>SUM('[2]4403Exp'!$F$84:$F$84)</f>
        <v>0</v>
      </c>
      <c r="C12" s="2">
        <f>SUM('[2]4407Exp'!$F$84:$F$84)</f>
        <v>0</v>
      </c>
      <c r="D12" s="2">
        <f>SUM('[2]4408Exp'!$F$84:$F$84)</f>
        <v>1.010933E-4</v>
      </c>
      <c r="E12" s="2">
        <f>SUM('[2]4412Exp'!$F$84:$F$84)</f>
        <v>0</v>
      </c>
      <c r="F12" s="2">
        <f>SUM('[2]4409Exp'!$F$84:$F$84)</f>
        <v>2.88007776E-3</v>
      </c>
      <c r="G12" s="2">
        <f>SUM('[2]4418Exp'!$F$84:$F$84)</f>
        <v>2.0629000000000003E-4</v>
      </c>
      <c r="H12" s="2">
        <f>SUM('[2]94Exp'!$F$84:$F$84)</f>
        <v>0</v>
      </c>
      <c r="I12" s="2">
        <f>SUM('[2]4410Exp'!$F$84:$F$84)</f>
        <v>0</v>
      </c>
      <c r="J12" s="2">
        <f>SUM('[2]4411Exp'!$F$84:$F$84)</f>
        <v>0</v>
      </c>
      <c r="K12" s="2">
        <f>SUM('[2]442199Exp'!$F$84:$F$84)</f>
        <v>0</v>
      </c>
      <c r="L12" s="2">
        <f>SUM('[2]44OtherExp'!$F$84:$F$84)</f>
        <v>0</v>
      </c>
      <c r="M12" s="2"/>
      <c r="N12" s="2">
        <f>SUM('[2]440123Exp'!$F$84:$F$84)</f>
        <v>0</v>
      </c>
      <c r="O12" s="2">
        <f>SUM('[2]4701-5Exp'!$F$84:$F$84)</f>
        <v>0</v>
      </c>
      <c r="P12" s="2">
        <f>SUM('[2]48Exp'!$F$84:$F$84)</f>
        <v>0</v>
      </c>
      <c r="Q12" s="26">
        <f t="shared" si="0"/>
        <v>3.1874610600000001E-3</v>
      </c>
      <c r="S12" s="3">
        <f>SUM('[2]4403Exp'!$AF$84:$AF$84)</f>
        <v>0</v>
      </c>
      <c r="T12" s="3">
        <f>SUM('[2]4407Exp'!$AF$84:$AF$84)</f>
        <v>0</v>
      </c>
      <c r="U12" s="3">
        <f>SUM('[2]4408Exp'!$AF$84:$AF$84)</f>
        <v>2.8369999999999999E-2</v>
      </c>
      <c r="V12" s="3">
        <f>SUM('[2]4412Exp'!$AF$84:$AF$84)</f>
        <v>0</v>
      </c>
      <c r="W12" s="3">
        <f>SUM('[2]4409Exp'!$AF$84:$AF$84)</f>
        <v>1.8881479999999999</v>
      </c>
      <c r="X12" s="3">
        <f>SUM('[2]4418Exp'!$AF$84:$AF$84)</f>
        <v>8.0942E-2</v>
      </c>
      <c r="Y12" s="3">
        <f>SUM('[2]94Exp'!$AF$84:$AF$84)</f>
        <v>0</v>
      </c>
      <c r="Z12" s="3">
        <f>SUM('[2]4410Exp'!$AF$84:$AF$84)</f>
        <v>0</v>
      </c>
      <c r="AA12" s="3">
        <f>SUM('[2]4411Exp'!$AF$84:$AF$84)</f>
        <v>0</v>
      </c>
      <c r="AB12" s="3">
        <f>SUM('[2]442199Exp'!$AF$84:$AF$84)</f>
        <v>0</v>
      </c>
      <c r="AC12" s="3">
        <f>SUM('[2]44OtherExp'!$AF$84:$AF$84)</f>
        <v>0</v>
      </c>
      <c r="AD12" s="3"/>
      <c r="AE12" s="3">
        <f>SUM('[2]440123Exp'!$AF$84:$AF$84)</f>
        <v>0</v>
      </c>
      <c r="AF12" s="3">
        <f>SUM('[2]4701-5Exp'!$AF$84:$AF$84)</f>
        <v>0</v>
      </c>
      <c r="AG12" s="3">
        <f>SUM('[2]48Exp'!$AF$84:$AF$84)</f>
        <v>0</v>
      </c>
      <c r="AH12" s="4">
        <f t="shared" si="1"/>
        <v>1.99746</v>
      </c>
    </row>
    <row r="13" spans="1:34" ht="13">
      <c r="A13" t="s">
        <v>33</v>
      </c>
      <c r="B13" s="2">
        <f>SUM('[2]4403Exp'!$F$85:$F$85)</f>
        <v>5.5021399999999993E-4</v>
      </c>
      <c r="C13" s="2">
        <f>SUM('[2]4407Exp'!$F$85:$F$85)</f>
        <v>3.4872809608000002E-2</v>
      </c>
      <c r="D13" s="2">
        <f>SUM('[2]4408Exp'!$F$85:$F$85)</f>
        <v>8.5849983800000002E-3</v>
      </c>
      <c r="E13" s="2">
        <f>SUM('[2]4412Exp'!$F$85:$F$85)</f>
        <v>1.5745754919999997E-2</v>
      </c>
      <c r="F13" s="2">
        <f>SUM('[2]4409Exp'!$F$85:$F$85)</f>
        <v>7.833293019999998E-3</v>
      </c>
      <c r="G13" s="2">
        <f>SUM('[2]4418Exp'!$F$85:$F$85)</f>
        <v>3.3447225000000002E-3</v>
      </c>
      <c r="H13" s="2">
        <f>SUM('[2]94Exp'!$F$85:$F$85)</f>
        <v>0</v>
      </c>
      <c r="I13" s="2">
        <f>SUM('[2]4410Exp'!$F$85:$F$85)</f>
        <v>0</v>
      </c>
      <c r="J13" s="2">
        <f>SUM('[2]4411Exp'!$F$85:$F$85)</f>
        <v>0</v>
      </c>
      <c r="K13" s="2">
        <f>SUM('[2]442199Exp'!$F$85:$F$85)</f>
        <v>0</v>
      </c>
      <c r="L13" s="2">
        <f>SUM('[2]44OtherExp'!$F$85:$F$85)</f>
        <v>1.4622003199999983E-2</v>
      </c>
      <c r="M13" s="2"/>
      <c r="N13" s="2">
        <f>SUM('[2]440123Exp'!$F$85:$F$85)</f>
        <v>0</v>
      </c>
      <c r="O13" s="2">
        <f>SUM('[2]4701-5Exp'!$F$85:$F$85)</f>
        <v>0</v>
      </c>
      <c r="P13" s="2">
        <f>SUM('[2]48Exp'!$F$85:$F$85)</f>
        <v>0</v>
      </c>
      <c r="Q13" s="26">
        <f t="shared" si="0"/>
        <v>8.5553795627999973E-2</v>
      </c>
      <c r="S13" s="3">
        <f>SUM('[2]4403Exp'!$AF$85:$AF$85)</f>
        <v>0.10654999999999999</v>
      </c>
      <c r="T13" s="3">
        <f>SUM('[2]4407Exp'!$AF$85:$AF$85)</f>
        <v>9.6531190000000002</v>
      </c>
      <c r="U13" s="3">
        <f>SUM('[2]4408Exp'!$AF$85:$AF$85)</f>
        <v>2.170201</v>
      </c>
      <c r="V13" s="3">
        <f>SUM('[2]4412Exp'!$AF$85:$AF$85)</f>
        <v>4.7174199999999997</v>
      </c>
      <c r="W13" s="3">
        <f>SUM('[2]4409Exp'!$AF$85:$AF$85)</f>
        <v>4.1833339999999994</v>
      </c>
      <c r="X13" s="3">
        <f>SUM('[2]4418Exp'!$AF$85:$AF$85)</f>
        <v>1.5792759999999999</v>
      </c>
      <c r="Y13" s="3">
        <f>SUM('[2]94Exp'!$AF$85:$AF$85)</f>
        <v>0</v>
      </c>
      <c r="Z13" s="3">
        <f>SUM('[2]4410Exp'!$AF$85:$AF$85)</f>
        <v>0</v>
      </c>
      <c r="AA13" s="3">
        <f>SUM('[2]4411Exp'!$AF$85:$AF$85)</f>
        <v>0</v>
      </c>
      <c r="AB13" s="3">
        <f>SUM('[2]442199Exp'!$AF$85:$AF$85)</f>
        <v>0</v>
      </c>
      <c r="AC13" s="3">
        <f>SUM('[2]44OtherExp'!$AF$85:$AF$85)</f>
        <v>2.5182570000000011</v>
      </c>
      <c r="AD13" s="3"/>
      <c r="AE13" s="3">
        <f>SUM('[2]440123Exp'!$AF$85:$AF$85)</f>
        <v>0</v>
      </c>
      <c r="AF13" s="3">
        <f>SUM('[2]4701-5Exp'!$AF$85:$AF$85)</f>
        <v>0</v>
      </c>
      <c r="AG13" s="3">
        <f>SUM('[2]48Exp'!$AF$85:$AF$85)</f>
        <v>0</v>
      </c>
      <c r="AH13" s="4">
        <f t="shared" si="1"/>
        <v>24.928157000000002</v>
      </c>
    </row>
    <row r="14" spans="1:34" ht="13">
      <c r="A14" t="s">
        <v>34</v>
      </c>
      <c r="B14" s="2">
        <f>SUM('[2]4403Exp'!$F$91:$F$91)</f>
        <v>0</v>
      </c>
      <c r="C14" s="2">
        <f>SUM('[2]4407Exp'!$F$91:$F$91)</f>
        <v>7.0308543760000007E-3</v>
      </c>
      <c r="D14" s="2">
        <f>SUM('[2]4408Exp'!$F$91:$F$91)</f>
        <v>3.952802826E-2</v>
      </c>
      <c r="E14" s="2">
        <f>SUM('[2]4412Exp'!$F$91:$F$91)</f>
        <v>4.6134968599999999E-3</v>
      </c>
      <c r="F14" s="2">
        <f>SUM('[2]4409Exp'!$F$91:$F$91)</f>
        <v>3.2620936599999997E-3</v>
      </c>
      <c r="G14" s="2">
        <f>SUM('[2]4418Exp'!$F$91:$F$91)</f>
        <v>3.9059475000000005E-3</v>
      </c>
      <c r="H14" s="2">
        <f>SUM('[2]94Exp'!$F$91:$F$91)</f>
        <v>0</v>
      </c>
      <c r="I14" s="2">
        <f>SUM('[2]4410Exp'!$F$91:$F$91)</f>
        <v>0</v>
      </c>
      <c r="J14" s="2">
        <f>SUM('[2]4411Exp'!$F$91:$F$91)</f>
        <v>0</v>
      </c>
      <c r="K14" s="2">
        <f>SUM('[2]442199Exp'!$F$91:$F$91)</f>
        <v>0</v>
      </c>
      <c r="L14" s="2">
        <f>SUM('[2]44OtherExp'!$F$91:$F$91)</f>
        <v>5.1415000000025121E-6</v>
      </c>
      <c r="M14" s="2"/>
      <c r="N14" s="2">
        <f>SUM('[2]440123Exp'!$F$91:$F$91)</f>
        <v>0</v>
      </c>
      <c r="O14" s="2">
        <f>SUM('[2]4701-5Exp'!$F$91:$F$91)</f>
        <v>0</v>
      </c>
      <c r="P14" s="2">
        <f>SUM('[2]48Exp'!$F$91:$F$91)</f>
        <v>0</v>
      </c>
      <c r="Q14" s="26">
        <f t="shared" si="0"/>
        <v>5.8345562155999994E-2</v>
      </c>
      <c r="S14" s="3">
        <f>SUM('[2]4403Exp'!$AF$91:$AF$91)</f>
        <v>0</v>
      </c>
      <c r="T14" s="3">
        <f>SUM('[2]4407Exp'!$AF$91:$AF$91)</f>
        <v>1.819804</v>
      </c>
      <c r="U14" s="3">
        <f>SUM('[2]4408Exp'!$AF$91:$AF$91)</f>
        <v>10.299341</v>
      </c>
      <c r="V14" s="3">
        <f>SUM('[2]4412Exp'!$AF$91:$AF$91)</f>
        <v>1.3494439999999999</v>
      </c>
      <c r="W14" s="3">
        <f>SUM('[2]4409Exp'!$AF$91:$AF$91)</f>
        <v>1.6554069999999999</v>
      </c>
      <c r="X14" s="3">
        <f>SUM('[2]4418Exp'!$AF$91:$AF$91)</f>
        <v>0.91225299999999998</v>
      </c>
      <c r="Y14" s="3">
        <f>SUM('[2]94Exp'!$AF$91:$AF$91)</f>
        <v>0</v>
      </c>
      <c r="Z14" s="3">
        <f>SUM('[2]4410Exp'!$AF$91:$AF$91)</f>
        <v>0</v>
      </c>
      <c r="AA14" s="3">
        <f>SUM('[2]4411Exp'!$AF$91:$AF$91)</f>
        <v>0</v>
      </c>
      <c r="AB14" s="3">
        <f>SUM('[2]442199Exp'!$AF$91:$AF$91)</f>
        <v>0</v>
      </c>
      <c r="AC14" s="3">
        <f>SUM('[2]44OtherExp'!$AF$91:$AF$91)</f>
        <v>2.8470000000009321E-3</v>
      </c>
      <c r="AD14" s="3"/>
      <c r="AE14" s="3">
        <f>SUM('[2]440123Exp'!$AF$91:$AF$91)</f>
        <v>0</v>
      </c>
      <c r="AF14" s="3">
        <f>SUM('[2]4701-5Exp'!$AF$91:$AF$91)</f>
        <v>0</v>
      </c>
      <c r="AG14" s="3">
        <f>SUM('[2]48Exp'!$AF$91:$AF$91)</f>
        <v>0</v>
      </c>
      <c r="AH14" s="4">
        <f t="shared" si="1"/>
        <v>16.039096000000001</v>
      </c>
    </row>
    <row r="15" spans="1:34" ht="13">
      <c r="A15" t="s">
        <v>35</v>
      </c>
      <c r="B15" s="2">
        <f>SUM('[2]4403Exp'!$F$94:$F$94)</f>
        <v>0</v>
      </c>
      <c r="C15" s="2">
        <f>SUM('[2]4407Exp'!$F$94:$F$94)</f>
        <v>3.0454075652E-2</v>
      </c>
      <c r="D15" s="2">
        <f>SUM('[2]4408Exp'!$F$94:$F$94)</f>
        <v>2.1012935999999995E-3</v>
      </c>
      <c r="E15" s="2">
        <f>SUM('[2]4412Exp'!$F$94:$F$94)</f>
        <v>2.34811738E-3</v>
      </c>
      <c r="F15" s="2">
        <f>SUM('[2]4409Exp'!$F$94:$F$94)</f>
        <v>1.8092681599999997E-3</v>
      </c>
      <c r="G15" s="2">
        <f>SUM('[2]4418Exp'!$F$94:$F$94)</f>
        <v>0</v>
      </c>
      <c r="H15" s="2">
        <f>SUM('[2]94Exp'!$F$94:$F$94)</f>
        <v>0</v>
      </c>
      <c r="I15" s="2">
        <f>SUM('[2]4410Exp'!$F$94:$F$94)</f>
        <v>0</v>
      </c>
      <c r="J15" s="2">
        <f>SUM('[2]4411Exp'!$F$94:$F$94)</f>
        <v>0</v>
      </c>
      <c r="K15" s="2">
        <f>SUM('[2]442199Exp'!$F$94:$F$94)</f>
        <v>0</v>
      </c>
      <c r="L15" s="2">
        <f>SUM('[2]44OtherExp'!$F$94:$F$94)</f>
        <v>4.2699999999837486E-7</v>
      </c>
      <c r="M15" s="2"/>
      <c r="N15" s="2">
        <f>SUM('[2]440123Exp'!$F$94:$F$94)</f>
        <v>0</v>
      </c>
      <c r="O15" s="2">
        <f>SUM('[2]4701-5Exp'!$F$94:$F$94)</f>
        <v>0</v>
      </c>
      <c r="P15" s="2">
        <f>SUM('[2]48Exp'!$F$94:$F$94)</f>
        <v>0</v>
      </c>
      <c r="Q15" s="26">
        <f t="shared" si="0"/>
        <v>3.6713181791999998E-2</v>
      </c>
      <c r="S15" s="3">
        <f>SUM('[2]4403Exp'!$AF$94:$AF$94)</f>
        <v>0</v>
      </c>
      <c r="T15" s="3">
        <f>SUM('[2]4407Exp'!$AF$94:$AF$94)</f>
        <v>10.153509</v>
      </c>
      <c r="U15" s="3">
        <f>SUM('[2]4408Exp'!$AF$94:$AF$94)</f>
        <v>0.63275999999999999</v>
      </c>
      <c r="V15" s="3">
        <f>SUM('[2]4412Exp'!$AF$94:$AF$94)</f>
        <v>0.71156400000000009</v>
      </c>
      <c r="W15" s="3">
        <f>SUM('[2]4409Exp'!$AF$94:$AF$94)</f>
        <v>0.60757699999999992</v>
      </c>
      <c r="X15" s="3">
        <f>SUM('[2]4418Exp'!$AF$94:$AF$94)</f>
        <v>0</v>
      </c>
      <c r="Y15" s="3">
        <f>SUM('[2]94Exp'!$AF$94:$AF$94)</f>
        <v>0</v>
      </c>
      <c r="Z15" s="3">
        <f>SUM('[2]4410Exp'!$AF$94:$AF$94)</f>
        <v>0</v>
      </c>
      <c r="AA15" s="3">
        <f>SUM('[2]4411Exp'!$AF$94:$AF$94)</f>
        <v>0</v>
      </c>
      <c r="AB15" s="3">
        <f>SUM('[2]442199Exp'!$AF$94:$AF$94)</f>
        <v>0</v>
      </c>
      <c r="AC15" s="3">
        <f>SUM('[2]44OtherExp'!$AF$94:$AF$94)</f>
        <v>1.9479999999999498E-3</v>
      </c>
      <c r="AD15" s="3"/>
      <c r="AE15" s="3">
        <f>SUM('[2]440123Exp'!$AF$94:$AF$94)</f>
        <v>0</v>
      </c>
      <c r="AF15" s="3">
        <f>SUM('[2]4701-5Exp'!$AF$94:$AF$94)</f>
        <v>0</v>
      </c>
      <c r="AG15" s="3">
        <f>SUM('[2]48Exp'!$AF$94:$AF$94)</f>
        <v>0</v>
      </c>
      <c r="AH15" s="4">
        <f t="shared" si="1"/>
        <v>12.107358</v>
      </c>
    </row>
    <row r="16" spans="1:34" ht="13">
      <c r="A16" t="s">
        <v>36</v>
      </c>
      <c r="B16" s="2">
        <f>SUM('[2]4403Exp'!$F$106:$F$106)</f>
        <v>0</v>
      </c>
      <c r="C16" s="2">
        <f>SUM('[2]4407Exp'!$F$106:$F$106)</f>
        <v>0</v>
      </c>
      <c r="D16" s="2">
        <f>SUM('[2]4408Exp'!$F$106:$F$106)</f>
        <v>0</v>
      </c>
      <c r="E16" s="2">
        <f>SUM('[2]4412Exp'!$F$106:$F$106)</f>
        <v>0</v>
      </c>
      <c r="F16" s="2">
        <f>SUM('[2]4409Exp'!$F$106:$F$106)</f>
        <v>0</v>
      </c>
      <c r="G16" s="2">
        <f>SUM('[2]4418Exp'!$F$106:$F$106)</f>
        <v>0</v>
      </c>
      <c r="H16" s="2">
        <f>SUM('[2]94Exp'!$F$106:$F$106)</f>
        <v>0</v>
      </c>
      <c r="I16" s="2">
        <f>SUM('[2]4410Exp'!$F$106:$F$106)</f>
        <v>0</v>
      </c>
      <c r="J16" s="2">
        <f>SUM('[2]4411Exp'!$F$106:$F$106)</f>
        <v>0</v>
      </c>
      <c r="K16" s="2">
        <f>SUM('[2]442199Exp'!$F$106:$F$106)</f>
        <v>0</v>
      </c>
      <c r="L16" s="2">
        <f>SUM('[2]44OtherExp'!$F$106:$F$106)</f>
        <v>0</v>
      </c>
      <c r="M16" s="2"/>
      <c r="N16" s="2">
        <f>SUM('[2]440123Exp'!$F$106:$F$106)</f>
        <v>0</v>
      </c>
      <c r="O16" s="2">
        <f>SUM('[2]4701-5Exp'!$F$106:$F$106)</f>
        <v>0</v>
      </c>
      <c r="P16" s="2">
        <f>SUM('[2]48Exp'!$F$106:$F$106)</f>
        <v>0</v>
      </c>
      <c r="Q16" s="26">
        <f t="shared" si="0"/>
        <v>0</v>
      </c>
      <c r="S16" s="3">
        <f>SUM('[2]4403Exp'!$AF$106:$AF$106)</f>
        <v>0</v>
      </c>
      <c r="T16" s="3">
        <f>SUM('[2]4407Exp'!$AF$106:$AF$106)</f>
        <v>0</v>
      </c>
      <c r="U16" s="3">
        <f>SUM('[2]4408Exp'!$AF$106:$AF$106)</f>
        <v>0</v>
      </c>
      <c r="V16" s="3">
        <f>SUM('[2]4412Exp'!$AF$106:$AF$106)</f>
        <v>0</v>
      </c>
      <c r="W16" s="3">
        <f>SUM('[2]4409Exp'!$AF$106:$AF$106)</f>
        <v>0</v>
      </c>
      <c r="X16" s="3">
        <f>SUM('[2]4418Exp'!$AF$106:$AF$106)</f>
        <v>0</v>
      </c>
      <c r="Y16" s="3">
        <f>SUM('[2]94Exp'!$AF$106:$AF$106)</f>
        <v>0</v>
      </c>
      <c r="Z16" s="3">
        <f>SUM('[2]4410Exp'!$AF$106:$AF$106)</f>
        <v>0</v>
      </c>
      <c r="AA16" s="3">
        <f>SUM('[2]4411Exp'!$AF$106:$AF$106)</f>
        <v>0</v>
      </c>
      <c r="AB16" s="3">
        <f>SUM('[2]442199Exp'!$AF$106:$AF$106)</f>
        <v>0</v>
      </c>
      <c r="AC16" s="3">
        <f>SUM('[2]44OtherExp'!$AF$106:$AF$106)</f>
        <v>0</v>
      </c>
      <c r="AD16" s="3"/>
      <c r="AE16" s="3">
        <f>SUM('[2]440123Exp'!$AF$106:$AF$106)</f>
        <v>0</v>
      </c>
      <c r="AF16" s="3">
        <f>SUM('[2]4701-5Exp'!$AF$106:$AF$106)</f>
        <v>0</v>
      </c>
      <c r="AG16" s="3">
        <f>SUM('[2]48Exp'!$AF$106:$AF$106)</f>
        <v>0</v>
      </c>
      <c r="AH16" s="4">
        <f t="shared" si="1"/>
        <v>0</v>
      </c>
    </row>
    <row r="17" spans="1:34" ht="13">
      <c r="A17" t="s">
        <v>37</v>
      </c>
      <c r="B17" s="2">
        <f>SUM('[2]4403Exp'!$F$112:$F$112)</f>
        <v>0</v>
      </c>
      <c r="C17" s="2">
        <f>SUM('[2]4407Exp'!$F$112:$F$112)</f>
        <v>1.4001726284000001E-2</v>
      </c>
      <c r="D17" s="2">
        <f>SUM('[2]4408Exp'!$F$112:$F$112)</f>
        <v>0</v>
      </c>
      <c r="E17" s="2">
        <f>SUM('[2]4412Exp'!$F$112:$F$112)</f>
        <v>0</v>
      </c>
      <c r="F17" s="2">
        <f>SUM('[2]4409Exp'!$F$112:$F$112)</f>
        <v>2.51857844E-3</v>
      </c>
      <c r="G17" s="2">
        <f>SUM('[2]4418Exp'!$F$112:$F$112)</f>
        <v>3.3357100000000001E-4</v>
      </c>
      <c r="H17" s="2">
        <f>SUM('[2]94Exp'!$F$112:$F$112)</f>
        <v>0</v>
      </c>
      <c r="I17" s="2">
        <f>SUM('[2]4410Exp'!$F$112:$F$112)</f>
        <v>0</v>
      </c>
      <c r="J17" s="2">
        <f>SUM('[2]4411Exp'!$F$112:$F$112)</f>
        <v>0</v>
      </c>
      <c r="K17" s="2">
        <f>SUM('[2]442199Exp'!$F$112:$F$112)</f>
        <v>0</v>
      </c>
      <c r="L17" s="2">
        <f>SUM('[2]44OtherExp'!$F$112:$F$112)</f>
        <v>3.5728350000000138E-4</v>
      </c>
      <c r="M17" s="2"/>
      <c r="N17" s="2">
        <f>SUM('[2]440123Exp'!$F$112:$F$112)</f>
        <v>0</v>
      </c>
      <c r="O17" s="2">
        <f>SUM('[2]4701-5Exp'!$F$112:$F$112)</f>
        <v>0</v>
      </c>
      <c r="P17" s="2">
        <f>SUM('[2]48Exp'!$F$112:$F$112)</f>
        <v>0</v>
      </c>
      <c r="Q17" s="26">
        <f t="shared" si="0"/>
        <v>1.7211159224000003E-2</v>
      </c>
      <c r="S17" s="3">
        <f>SUM('[2]4403Exp'!$AF$112:$AF$112)</f>
        <v>0</v>
      </c>
      <c r="T17" s="3">
        <f>SUM('[2]4407Exp'!$AF$112:$AF$112)</f>
        <v>5.1971609999999995</v>
      </c>
      <c r="U17" s="3">
        <f>SUM('[2]4408Exp'!$AF$112:$AF$112)</f>
        <v>0</v>
      </c>
      <c r="V17" s="3">
        <f>SUM('[2]4412Exp'!$AF$112:$AF$112)</f>
        <v>0</v>
      </c>
      <c r="W17" s="3">
        <f>SUM('[2]4409Exp'!$AF$112:$AF$112)</f>
        <v>1.033488</v>
      </c>
      <c r="X17" s="3">
        <f>SUM('[2]4418Exp'!$AF$112:$AF$112)</f>
        <v>6.7381999999999997E-2</v>
      </c>
      <c r="Y17" s="3">
        <f>SUM('[2]94Exp'!$AF$112:$AF$112)</f>
        <v>0</v>
      </c>
      <c r="Z17" s="3">
        <f>SUM('[2]4410Exp'!$AF$112:$AF$112)</f>
        <v>0</v>
      </c>
      <c r="AA17" s="3">
        <f>SUM('[2]4411Exp'!$AF$112:$AF$112)</f>
        <v>0</v>
      </c>
      <c r="AB17" s="3">
        <f>SUM('[2]442199Exp'!$AF$112:$AF$112)</f>
        <v>0</v>
      </c>
      <c r="AC17" s="3">
        <f>SUM('[2]44OtherExp'!$AF$112:$AF$112)</f>
        <v>8.2587000000000632E-2</v>
      </c>
      <c r="AD17" s="3"/>
      <c r="AE17" s="3">
        <f>SUM('[2]440123Exp'!$AF$112:$AF$112)</f>
        <v>0</v>
      </c>
      <c r="AF17" s="3">
        <f>SUM('[2]4701-5Exp'!$AF$112:$AF$112)</f>
        <v>0</v>
      </c>
      <c r="AG17" s="3">
        <f>SUM('[2]48Exp'!$AF$112:$AF$112)</f>
        <v>0</v>
      </c>
      <c r="AH17" s="4">
        <f t="shared" si="1"/>
        <v>6.3806180000000001</v>
      </c>
    </row>
    <row r="18" spans="1:34" ht="13">
      <c r="A18" t="s">
        <v>38</v>
      </c>
      <c r="B18" s="2">
        <f>SUM('[2]4403Exp'!$F$114:$F$114)</f>
        <v>0</v>
      </c>
      <c r="C18" s="2">
        <f>SUM('[2]4407Exp'!$F$114:$F$114)</f>
        <v>0.14546911397200002</v>
      </c>
      <c r="D18" s="2">
        <f>SUM('[2]4408Exp'!$F$114:$F$114)</f>
        <v>5.3183226039999996E-2</v>
      </c>
      <c r="E18" s="2">
        <f>SUM('[2]4412Exp'!$F$114:$F$114)</f>
        <v>5.0539509999999992E-3</v>
      </c>
      <c r="F18" s="2">
        <f>SUM('[2]4409Exp'!$F$114:$F$114)</f>
        <v>4.7457432399999992E-2</v>
      </c>
      <c r="G18" s="2">
        <f>SUM('[2]4418Exp'!$F$114:$F$114)</f>
        <v>6.8779865000000006E-3</v>
      </c>
      <c r="H18" s="2">
        <f>SUM('[2]94Exp'!$F$114:$F$114)</f>
        <v>0</v>
      </c>
      <c r="I18" s="2">
        <f>SUM('[2]4410Exp'!$F$114:$F$114)</f>
        <v>0</v>
      </c>
      <c r="J18" s="2">
        <f>SUM('[2]4411Exp'!$F$114:$F$114)</f>
        <v>0</v>
      </c>
      <c r="K18" s="2">
        <f>SUM('[2]442199Exp'!$F$114:$F$114)</f>
        <v>0</v>
      </c>
      <c r="L18" s="2">
        <f>SUM('[2]44OtherExp'!$F$114:$F$114)</f>
        <v>2.058664999999571E-4</v>
      </c>
      <c r="M18" s="2"/>
      <c r="N18" s="2">
        <f>SUM('[2]440123Exp'!$F$114:$F$114)</f>
        <v>0</v>
      </c>
      <c r="O18" s="2">
        <f>SUM('[2]4701-5Exp'!$F$114:$F$114)</f>
        <v>0</v>
      </c>
      <c r="P18" s="2">
        <f>SUM('[2]48Exp'!$F$114:$F$114)</f>
        <v>0</v>
      </c>
      <c r="Q18" s="26">
        <f t="shared" si="0"/>
        <v>0.25824757641199991</v>
      </c>
      <c r="S18" s="3">
        <f>SUM('[2]4403Exp'!$AF$114:$AF$114)</f>
        <v>0</v>
      </c>
      <c r="T18" s="3">
        <f>SUM('[2]4407Exp'!$AF$114:$AF$114)</f>
        <v>38.403948</v>
      </c>
      <c r="U18" s="3">
        <f>SUM('[2]4408Exp'!$AF$114:$AF$114)</f>
        <v>19.121351999999998</v>
      </c>
      <c r="V18" s="3">
        <f>SUM('[2]4412Exp'!$AF$114:$AF$114)</f>
        <v>1.616133</v>
      </c>
      <c r="W18" s="3">
        <f>SUM('[2]4409Exp'!$AF$114:$AF$114)</f>
        <v>17.403404999999999</v>
      </c>
      <c r="X18" s="3">
        <f>SUM('[2]4418Exp'!$AF$114:$AF$114)</f>
        <v>1.8320859999999999</v>
      </c>
      <c r="Y18" s="3">
        <f>SUM('[2]94Exp'!$AF$114:$AF$114)</f>
        <v>0</v>
      </c>
      <c r="Z18" s="3">
        <f>SUM('[2]4410Exp'!$AF$114:$AF$114)</f>
        <v>0</v>
      </c>
      <c r="AA18" s="3">
        <f>SUM('[2]4411Exp'!$AF$114:$AF$114)</f>
        <v>0</v>
      </c>
      <c r="AB18" s="3">
        <f>SUM('[2]442199Exp'!$AF$114:$AF$114)</f>
        <v>0</v>
      </c>
      <c r="AC18" s="3">
        <f>SUM('[2]44OtherExp'!$AF$114:$AF$114)</f>
        <v>5.7721000000004352E-2</v>
      </c>
      <c r="AD18" s="3"/>
      <c r="AE18" s="3">
        <f>SUM('[2]440123Exp'!$AF$114:$AF$114)</f>
        <v>0</v>
      </c>
      <c r="AF18" s="3">
        <f>SUM('[2]4701-5Exp'!$AF$114:$AF$114)</f>
        <v>0</v>
      </c>
      <c r="AG18" s="3">
        <f>SUM('[2]48Exp'!$AF$114:$AF$114)</f>
        <v>0</v>
      </c>
      <c r="AH18" s="4">
        <f t="shared" si="1"/>
        <v>78.434645000000003</v>
      </c>
    </row>
    <row r="19" spans="1:34" ht="13">
      <c r="A19" t="s">
        <v>39</v>
      </c>
      <c r="B19" s="2">
        <f>SUM('[2]4403Exp'!$F$126:$F$126)</f>
        <v>0</v>
      </c>
      <c r="C19" s="2">
        <f>SUM('[2]4407Exp'!$F$126:$F$126)</f>
        <v>0</v>
      </c>
      <c r="D19" s="2">
        <f>SUM('[2]4408Exp'!$F$126:$F$126)</f>
        <v>0</v>
      </c>
      <c r="E19" s="2">
        <f>SUM('[2]4412Exp'!$F$126:$F$126)</f>
        <v>0</v>
      </c>
      <c r="F19" s="2">
        <f>SUM('[2]4409Exp'!$F$126:$F$126)</f>
        <v>0</v>
      </c>
      <c r="G19" s="2">
        <f>SUM('[2]4418Exp'!$F$126:$F$126)</f>
        <v>0</v>
      </c>
      <c r="H19" s="2">
        <f>SUM('[2]94Exp'!$F$126:$F$126)</f>
        <v>0</v>
      </c>
      <c r="I19" s="2">
        <f>SUM('[2]4410Exp'!$F$126:$F$126)</f>
        <v>0</v>
      </c>
      <c r="J19" s="2">
        <f>SUM('[2]4411Exp'!$F$126:$F$126)</f>
        <v>0</v>
      </c>
      <c r="K19" s="2">
        <f>SUM('[2]442199Exp'!$F$126:$F$126)</f>
        <v>0</v>
      </c>
      <c r="L19" s="2">
        <f>SUM('[2]44OtherExp'!$F$126:$F$126)</f>
        <v>0</v>
      </c>
      <c r="M19" s="2"/>
      <c r="N19" s="2">
        <f>SUM('[2]440123Exp'!$F$126:$F$126)</f>
        <v>0</v>
      </c>
      <c r="O19" s="2">
        <f>SUM('[2]4701-5Exp'!$F$126:$F$126)</f>
        <v>0</v>
      </c>
      <c r="P19" s="2">
        <f>SUM('[2]48Exp'!$F$126:$F$126)</f>
        <v>0</v>
      </c>
      <c r="Q19" s="26">
        <f t="shared" si="0"/>
        <v>0</v>
      </c>
      <c r="S19" s="3">
        <f>SUM('[2]4403Exp'!$AF$126:$AF$126)</f>
        <v>0</v>
      </c>
      <c r="T19" s="3">
        <f>SUM('[2]4407Exp'!$AF$126:$AF$126)</f>
        <v>0</v>
      </c>
      <c r="U19" s="3">
        <f>SUM('[2]4408Exp'!$AF$126:$AF$126)</f>
        <v>0</v>
      </c>
      <c r="V19" s="3">
        <f>SUM('[2]4412Exp'!$AF$126:$AF$126)</f>
        <v>0</v>
      </c>
      <c r="W19" s="3">
        <f>SUM('[2]4409Exp'!$AF$126:$AF$126)</f>
        <v>0</v>
      </c>
      <c r="X19" s="3">
        <f>SUM('[2]4418Exp'!$AF$126:$AF$126)</f>
        <v>0</v>
      </c>
      <c r="Y19" s="3">
        <f>SUM('[2]94Exp'!$AF$126:$AF$126)</f>
        <v>0</v>
      </c>
      <c r="Z19" s="3">
        <f>SUM('[2]4410Exp'!$AF$126:$AF$126)</f>
        <v>0</v>
      </c>
      <c r="AA19" s="3">
        <f>SUM('[2]4411Exp'!$AF$126:$AF$126)</f>
        <v>0</v>
      </c>
      <c r="AB19" s="3">
        <f>SUM('[2]442199Exp'!$AF$126:$AF$126)</f>
        <v>0</v>
      </c>
      <c r="AC19" s="3">
        <f>SUM('[2]44OtherExp'!$AF$126:$AF$126)</f>
        <v>0</v>
      </c>
      <c r="AD19" s="3"/>
      <c r="AE19" s="3">
        <f>SUM('[2]440123Exp'!$AF$126:$AF$126)</f>
        <v>0</v>
      </c>
      <c r="AF19" s="3">
        <f>SUM('[2]4701-5Exp'!$AF$126:$AF$126)</f>
        <v>0</v>
      </c>
      <c r="AG19" s="3">
        <f>SUM('[2]48Exp'!$AF$126:$AF$126)</f>
        <v>0</v>
      </c>
      <c r="AH19" s="4">
        <f t="shared" si="1"/>
        <v>0</v>
      </c>
    </row>
    <row r="20" spans="1:34" ht="13">
      <c r="A20" t="s">
        <v>42</v>
      </c>
      <c r="B20" s="2">
        <f>SUM('[2]4403Exp'!$F$132:$F$132)</f>
        <v>0</v>
      </c>
      <c r="C20" s="2">
        <f>SUM('[2]4407Exp'!$F$132:$F$132)</f>
        <v>0</v>
      </c>
      <c r="D20" s="2">
        <f>SUM('[2]4408Exp'!$F$132:$F$132)</f>
        <v>0</v>
      </c>
      <c r="E20" s="2">
        <f>SUM('[2]4412Exp'!$F$132:$F$132)</f>
        <v>0</v>
      </c>
      <c r="F20" s="2">
        <f>SUM('[2]4409Exp'!$F$132:$F$132)</f>
        <v>0</v>
      </c>
      <c r="G20" s="2">
        <f>SUM('[2]4418Exp'!$F$132:$F$132)</f>
        <v>0</v>
      </c>
      <c r="H20" s="2">
        <f>SUM('[2]94Exp'!$F$132:$F$132)</f>
        <v>0</v>
      </c>
      <c r="I20" s="2">
        <f>SUM('[2]4410Exp'!$F$132:$F$132)</f>
        <v>0</v>
      </c>
      <c r="J20" s="2">
        <f>SUM('[2]4411Exp'!$F$132:$F$132)</f>
        <v>0</v>
      </c>
      <c r="K20" s="2">
        <f>SUM('[2]442199Exp'!$F$132:$F$132)</f>
        <v>0</v>
      </c>
      <c r="L20" s="2">
        <f>SUM('[2]44OtherExp'!$F$132:$F$132)</f>
        <v>0</v>
      </c>
      <c r="M20" s="2"/>
      <c r="N20" s="2">
        <f>SUM('[2]440123Exp'!$F$132:$F$132)</f>
        <v>0</v>
      </c>
      <c r="O20" s="2">
        <f>SUM('[2]4701-5Exp'!$F$132:$F$132)</f>
        <v>0</v>
      </c>
      <c r="P20" s="2">
        <f>SUM('[2]48Exp'!$F$132:$F$132)</f>
        <v>0</v>
      </c>
      <c r="Q20" s="26">
        <f t="shared" si="0"/>
        <v>0</v>
      </c>
      <c r="S20" s="3">
        <f>SUM('[2]4403Exp'!$AF$132:$AF$132)</f>
        <v>0</v>
      </c>
      <c r="T20" s="3">
        <f>SUM('[2]4407Exp'!$AF$132:$AF$132)</f>
        <v>0</v>
      </c>
      <c r="U20" s="3">
        <f>SUM('[2]4408Exp'!$AF$132:$AF$132)</f>
        <v>0</v>
      </c>
      <c r="V20" s="3">
        <f>SUM('[2]4412Exp'!$AF$132:$AF$132)</f>
        <v>0</v>
      </c>
      <c r="W20" s="3">
        <f>SUM('[2]4409Exp'!$AF$132:$AF$132)</f>
        <v>0</v>
      </c>
      <c r="X20" s="3">
        <f>SUM('[2]4418Exp'!$AF$132:$AF$132)</f>
        <v>0</v>
      </c>
      <c r="Y20" s="3">
        <f>SUM('[2]94Exp'!$AF$132:$AF$132)</f>
        <v>0</v>
      </c>
      <c r="Z20" s="3">
        <f>SUM('[2]4410Exp'!$AF$132:$AF$132)</f>
        <v>0</v>
      </c>
      <c r="AA20" s="3">
        <f>SUM('[2]4411Exp'!$AF$132:$AF$132)</f>
        <v>0</v>
      </c>
      <c r="AB20" s="3">
        <f>SUM('[2]442199Exp'!$AF$132:$AF$132)</f>
        <v>0</v>
      </c>
      <c r="AC20" s="3">
        <f>SUM('[2]44OtherExp'!$AF$132:$AF$132)</f>
        <v>0</v>
      </c>
      <c r="AD20" s="3"/>
      <c r="AE20" s="3">
        <f>SUM('[2]440123Exp'!$AF$132:$AF$132)</f>
        <v>0</v>
      </c>
      <c r="AF20" s="3">
        <f>SUM('[2]4701-5Exp'!$AF$132:$AF$132)</f>
        <v>0</v>
      </c>
      <c r="AG20" s="3">
        <f>SUM('[2]48Exp'!$AF$132:$AF$132)</f>
        <v>0</v>
      </c>
      <c r="AH20" s="4">
        <f t="shared" si="1"/>
        <v>0</v>
      </c>
    </row>
    <row r="21" spans="1:34" ht="13">
      <c r="A21" t="s">
        <v>43</v>
      </c>
      <c r="B21" s="2">
        <f>SUM('[2]4403Exp'!$F$133:$F$133)</f>
        <v>0</v>
      </c>
      <c r="C21" s="2">
        <f>SUM('[2]4407Exp'!$F$133:$F$133)</f>
        <v>0</v>
      </c>
      <c r="D21" s="2">
        <f>SUM('[2]4408Exp'!$F$133:$F$133)</f>
        <v>0</v>
      </c>
      <c r="E21" s="2">
        <f>SUM('[2]4412Exp'!$F$133:$F$133)</f>
        <v>0</v>
      </c>
      <c r="F21" s="2">
        <f>SUM('[2]4409Exp'!$F$133:$F$133)</f>
        <v>0</v>
      </c>
      <c r="G21" s="2">
        <f>SUM('[2]4418Exp'!$F$133:$F$133)</f>
        <v>0</v>
      </c>
      <c r="H21" s="2">
        <f>SUM('[2]94Exp'!$F$133:$F$133)</f>
        <v>0</v>
      </c>
      <c r="I21" s="2">
        <f>SUM('[2]4410Exp'!$F$133:$F$133)</f>
        <v>0</v>
      </c>
      <c r="J21" s="2">
        <f>SUM('[2]4411Exp'!$F$133:$F$133)</f>
        <v>0</v>
      </c>
      <c r="K21" s="2">
        <f>SUM('[2]442199Exp'!$F$133:$F$133)</f>
        <v>0</v>
      </c>
      <c r="L21" s="2">
        <f>SUM('[2]44OtherExp'!$F$133:$F$133)</f>
        <v>0</v>
      </c>
      <c r="M21" s="2"/>
      <c r="N21" s="2">
        <f>SUM('[2]440123Exp'!$F$133:$F$133)</f>
        <v>0</v>
      </c>
      <c r="O21" s="2">
        <f>SUM('[2]4701-5Exp'!$F$133:$F$133)</f>
        <v>0</v>
      </c>
      <c r="P21" s="2">
        <f>SUM('[2]48Exp'!$F$133:$F$133)</f>
        <v>0</v>
      </c>
      <c r="Q21" s="26">
        <f t="shared" si="0"/>
        <v>0</v>
      </c>
      <c r="S21" s="3">
        <f>SUM('[2]4403Exp'!$AF$133:$AF$133)</f>
        <v>0</v>
      </c>
      <c r="T21" s="3">
        <f>SUM('[2]4407Exp'!$AF$133:$AF$133)</f>
        <v>0</v>
      </c>
      <c r="U21" s="3">
        <f>SUM('[2]4408Exp'!$AF$133:$AF$133)</f>
        <v>0</v>
      </c>
      <c r="V21" s="3">
        <f>SUM('[2]4412Exp'!$AF$133:$AF$133)</f>
        <v>0</v>
      </c>
      <c r="W21" s="3">
        <f>SUM('[2]4409Exp'!$AF$133:$AF$133)</f>
        <v>0</v>
      </c>
      <c r="X21" s="3">
        <f>SUM('[2]4418Exp'!$AF$133:$AF$133)</f>
        <v>0</v>
      </c>
      <c r="Y21" s="3">
        <f>SUM('[2]94Exp'!$AF$133:$AF$133)</f>
        <v>0</v>
      </c>
      <c r="Z21" s="3">
        <f>SUM('[2]4410Exp'!$AF$133:$AF$133)</f>
        <v>0</v>
      </c>
      <c r="AA21" s="3">
        <f>SUM('[2]4411Exp'!$AF$133:$AF$133)</f>
        <v>0</v>
      </c>
      <c r="AB21" s="3">
        <f>SUM('[2]442199Exp'!$AF$133:$AF$133)</f>
        <v>0</v>
      </c>
      <c r="AC21" s="3">
        <f>SUM('[2]44OtherExp'!$AF$133:$AF$133)</f>
        <v>0</v>
      </c>
      <c r="AD21" s="3"/>
      <c r="AE21" s="3">
        <f>SUM('[2]440123Exp'!$AF$133:$AF$133)</f>
        <v>0</v>
      </c>
      <c r="AF21" s="3">
        <f>SUM('[2]4701-5Exp'!$AF$133:$AF$133)</f>
        <v>0</v>
      </c>
      <c r="AG21" s="3">
        <f>SUM('[2]48Exp'!$AF$133:$AF$133)</f>
        <v>0</v>
      </c>
      <c r="AH21" s="4">
        <f t="shared" si="1"/>
        <v>0</v>
      </c>
    </row>
    <row r="22" spans="1:34" ht="13">
      <c r="A22" t="s">
        <v>44</v>
      </c>
      <c r="B22" s="2">
        <f>SUM('[2]4403Exp'!$F$141:$F$141)</f>
        <v>0</v>
      </c>
      <c r="C22" s="2">
        <f>SUM('[2]4407Exp'!$F$141:$F$141)</f>
        <v>1.1837421960000001E-3</v>
      </c>
      <c r="D22" s="2">
        <f>SUM('[2]4408Exp'!$F$141:$F$141)</f>
        <v>0</v>
      </c>
      <c r="E22" s="2">
        <f>SUM('[2]4412Exp'!$F$141:$F$141)</f>
        <v>0</v>
      </c>
      <c r="F22" s="2">
        <f>SUM('[2]4409Exp'!$F$141:$F$141)</f>
        <v>0</v>
      </c>
      <c r="G22" s="2">
        <f>SUM('[2]4418Exp'!$F$141:$F$141)</f>
        <v>0</v>
      </c>
      <c r="H22" s="2">
        <f>SUM('[2]94Exp'!$F$141:$F$141)</f>
        <v>0</v>
      </c>
      <c r="I22" s="2">
        <f>SUM('[2]4410Exp'!$F$141:$F$141)</f>
        <v>0</v>
      </c>
      <c r="J22" s="2">
        <f>SUM('[2]4411Exp'!$F$141:$F$141)</f>
        <v>0</v>
      </c>
      <c r="K22" s="2">
        <f>SUM('[2]442199Exp'!$F$141:$F$141)</f>
        <v>0</v>
      </c>
      <c r="L22" s="2">
        <f>SUM('[2]44OtherExp'!$F$141:$F$141)</f>
        <v>0</v>
      </c>
      <c r="M22" s="2"/>
      <c r="N22" s="2">
        <f>SUM('[2]440123Exp'!$F$141:$F$141)</f>
        <v>0</v>
      </c>
      <c r="O22" s="2">
        <f>SUM('[2]4701-5Exp'!$F$141:$F$141)</f>
        <v>0</v>
      </c>
      <c r="P22" s="2">
        <f>SUM('[2]48Exp'!$F$141:$F$141)</f>
        <v>0</v>
      </c>
      <c r="Q22" s="26">
        <f t="shared" si="0"/>
        <v>1.1837421960000001E-3</v>
      </c>
      <c r="S22" s="3">
        <f>SUM('[2]4403Exp'!$AF$141:$AF$141)</f>
        <v>0</v>
      </c>
      <c r="T22" s="3">
        <f>SUM('[2]4407Exp'!$AF$141:$AF$141)</f>
        <v>0.424869</v>
      </c>
      <c r="U22" s="3">
        <f>SUM('[2]4408Exp'!$AF$141:$AF$141)</f>
        <v>0</v>
      </c>
      <c r="V22" s="3">
        <f>SUM('[2]4412Exp'!$AF$141:$AF$141)</f>
        <v>0</v>
      </c>
      <c r="W22" s="3">
        <f>SUM('[2]4409Exp'!$AF$141:$AF$141)</f>
        <v>0</v>
      </c>
      <c r="X22" s="3">
        <f>SUM('[2]4418Exp'!$AF$141:$AF$141)</f>
        <v>0</v>
      </c>
      <c r="Y22" s="3">
        <f>SUM('[2]94Exp'!$AF$141:$AF$141)</f>
        <v>0</v>
      </c>
      <c r="Z22" s="3">
        <f>SUM('[2]4410Exp'!$AF$141:$AF$141)</f>
        <v>0</v>
      </c>
      <c r="AA22" s="3">
        <f>SUM('[2]4411Exp'!$AF$141:$AF$141)</f>
        <v>0</v>
      </c>
      <c r="AB22" s="3">
        <f>SUM('[2]442199Exp'!$AF$141:$AF$141)</f>
        <v>0</v>
      </c>
      <c r="AC22" s="3">
        <f>SUM('[2]44OtherExp'!$AF$141:$AF$141)</f>
        <v>0</v>
      </c>
      <c r="AD22" s="3"/>
      <c r="AE22" s="3">
        <f>SUM('[2]440123Exp'!$AF$141:$AF$141)</f>
        <v>0</v>
      </c>
      <c r="AF22" s="3">
        <f>SUM('[2]4701-5Exp'!$AF$141:$AF$141)</f>
        <v>0</v>
      </c>
      <c r="AG22" s="3">
        <f>SUM('[2]48Exp'!$AF$141:$AF$141)</f>
        <v>0</v>
      </c>
      <c r="AH22" s="4">
        <f t="shared" si="1"/>
        <v>0.424869</v>
      </c>
    </row>
    <row r="23" spans="1:34" ht="13">
      <c r="A23" t="s">
        <v>56</v>
      </c>
      <c r="B23" s="2">
        <f>SUM('[2]4403Exp'!$F$160:$F$160)</f>
        <v>0</v>
      </c>
      <c r="C23" s="2">
        <f>SUM('[2]4407Exp'!$F$160:$F$160)</f>
        <v>1.7425764356000004E-2</v>
      </c>
      <c r="D23" s="2">
        <f>SUM('[2]4408Exp'!$F$160:$F$160)</f>
        <v>0</v>
      </c>
      <c r="E23" s="2">
        <f>SUM('[2]4412Exp'!$F$160:$F$160)</f>
        <v>4.3077482000000006E-4</v>
      </c>
      <c r="F23" s="2">
        <f>SUM('[2]4409Exp'!$F$160:$F$160)</f>
        <v>1.00846452E-3</v>
      </c>
      <c r="G23" s="2">
        <f>SUM('[2]4418Exp'!$F$160:$F$160)</f>
        <v>6.6150000000000009E-5</v>
      </c>
      <c r="H23" s="2">
        <f>SUM('[2]94Exp'!$F$160:$F$160)</f>
        <v>0</v>
      </c>
      <c r="I23" s="2">
        <f>SUM('[2]4410Exp'!$F$160:$F$160)</f>
        <v>0</v>
      </c>
      <c r="J23" s="2">
        <f>SUM('[2]4411Exp'!$F$160:$F$160)</f>
        <v>0</v>
      </c>
      <c r="K23" s="2">
        <f>SUM('[2]442199Exp'!$F$160:$F$160)</f>
        <v>0</v>
      </c>
      <c r="L23" s="2">
        <f>SUM('[2]44OtherExp'!$F$160:$F$160)</f>
        <v>2.2359120000000022E-3</v>
      </c>
      <c r="M23" s="2"/>
      <c r="N23" s="2">
        <f>SUM('[2]440123Exp'!$F$160:$F$160)</f>
        <v>0</v>
      </c>
      <c r="O23" s="2">
        <f>SUM('[2]4701-5Exp'!$F$160:$F$160)</f>
        <v>0</v>
      </c>
      <c r="P23" s="2">
        <f>SUM('[2]48Exp'!$F$160:$F$160)</f>
        <v>0</v>
      </c>
      <c r="Q23" s="26">
        <f t="shared" si="0"/>
        <v>2.1167065696000006E-2</v>
      </c>
      <c r="S23" s="3">
        <f>SUM('[2]4403Exp'!$AF$160:$AF$160)</f>
        <v>0</v>
      </c>
      <c r="T23" s="3">
        <f>SUM('[2]4407Exp'!$AF$160:$AF$160)</f>
        <v>2.5478070000000002</v>
      </c>
      <c r="U23" s="3">
        <f>SUM('[2]4408Exp'!$AF$160:$AF$160)</f>
        <v>0</v>
      </c>
      <c r="V23" s="3">
        <f>SUM('[2]4412Exp'!$AF$160:$AF$160)</f>
        <v>0.122182</v>
      </c>
      <c r="W23" s="3">
        <f>SUM('[2]4409Exp'!$AF$160:$AF$160)</f>
        <v>0.27711599999999997</v>
      </c>
      <c r="X23" s="3">
        <f>SUM('[2]4418Exp'!$AF$160:$AF$160)</f>
        <v>2.5144E-2</v>
      </c>
      <c r="Y23" s="3">
        <f>SUM('[2]94Exp'!$AF$160:$AF$160)</f>
        <v>0</v>
      </c>
      <c r="Z23" s="3">
        <f>SUM('[2]4410Exp'!$AF$160:$AF$160)</f>
        <v>0</v>
      </c>
      <c r="AA23" s="3">
        <f>SUM('[2]4411Exp'!$AF$160:$AF$160)</f>
        <v>0</v>
      </c>
      <c r="AB23" s="3">
        <f>SUM('[2]442199Exp'!$AF$160:$AF$160)</f>
        <v>0</v>
      </c>
      <c r="AC23" s="3">
        <f>SUM('[2]44OtherExp'!$AF$160:$AF$160)</f>
        <v>0.1693279999999997</v>
      </c>
      <c r="AD23" s="3"/>
      <c r="AE23" s="3">
        <f>SUM('[2]440123Exp'!$AF$160:$AF$160)</f>
        <v>0</v>
      </c>
      <c r="AF23" s="3">
        <f>SUM('[2]4701-5Exp'!$AF$160:$AF$160)</f>
        <v>0</v>
      </c>
      <c r="AG23" s="3">
        <f>SUM('[2]48Exp'!$AF$160:$AF$160)</f>
        <v>0</v>
      </c>
      <c r="AH23" s="4">
        <f t="shared" si="1"/>
        <v>3.1415769999999998</v>
      </c>
    </row>
    <row r="24" spans="1:34" ht="13">
      <c r="A24" t="s">
        <v>45</v>
      </c>
      <c r="B24" s="2">
        <f>SUM('[2]4403Exp'!$F$188:$F$188)</f>
        <v>0</v>
      </c>
      <c r="C24" s="2">
        <f>SUM('[2]4407Exp'!$F$188:$F$188)</f>
        <v>1.3679192800000002E-3</v>
      </c>
      <c r="D24" s="2">
        <f>SUM('[2]4408Exp'!$F$188:$F$188)</f>
        <v>2.0005328E-4</v>
      </c>
      <c r="E24" s="2">
        <f>SUM('[2]4412Exp'!$F$188:$F$188)</f>
        <v>0</v>
      </c>
      <c r="F24" s="2">
        <f>SUM('[2]4409Exp'!$F$188:$F$188)</f>
        <v>3.019233E-4</v>
      </c>
      <c r="G24" s="2">
        <f>SUM('[2]4418Exp'!$F$188:$F$188)</f>
        <v>2.3431100000000001E-4</v>
      </c>
      <c r="H24" s="2">
        <f>SUM('[2]94Exp'!$F$188:$F$188)</f>
        <v>0</v>
      </c>
      <c r="I24" s="2">
        <f>SUM('[2]4410Exp'!$F$188:$F$188)</f>
        <v>0</v>
      </c>
      <c r="J24" s="2">
        <f>SUM('[2]4411Exp'!$F$188:$F$188)</f>
        <v>0</v>
      </c>
      <c r="K24" s="2">
        <f>SUM('[2]442199Exp'!$F$188:$F$188)</f>
        <v>0</v>
      </c>
      <c r="L24" s="2">
        <f>SUM('[2]44OtherExp'!$F$188:$F$188)</f>
        <v>-2.1684043449710089E-19</v>
      </c>
      <c r="M24" s="2"/>
      <c r="N24" s="2">
        <f>SUM('[2]440123Exp'!$F$188:$F$188)</f>
        <v>0</v>
      </c>
      <c r="O24" s="2">
        <f>SUM('[2]4701-5Exp'!$F$188:$F$188)</f>
        <v>0</v>
      </c>
      <c r="P24" s="2">
        <f>SUM('[2]48Exp'!$F$188:$F$188)</f>
        <v>0</v>
      </c>
      <c r="Q24" s="26">
        <f t="shared" si="0"/>
        <v>2.10420686E-3</v>
      </c>
      <c r="S24" s="3">
        <f>SUM('[2]4403Exp'!$AF$188:$AF$188)</f>
        <v>0</v>
      </c>
      <c r="T24" s="3">
        <f>SUM('[2]4407Exp'!$AF$188:$AF$188)</f>
        <v>0.43782099999999996</v>
      </c>
      <c r="U24" s="3">
        <f>SUM('[2]4408Exp'!$AF$188:$AF$188)</f>
        <v>5.8714000000000002E-2</v>
      </c>
      <c r="V24" s="3">
        <f>SUM('[2]4412Exp'!$AF$188:$AF$188)</f>
        <v>0</v>
      </c>
      <c r="W24" s="3">
        <f>SUM('[2]4409Exp'!$AF$188:$AF$188)</f>
        <v>0.12088499999999999</v>
      </c>
      <c r="X24" s="3">
        <f>SUM('[2]4418Exp'!$AF$188:$AF$188)</f>
        <v>3.8155999999999995E-2</v>
      </c>
      <c r="Y24" s="3">
        <f>SUM('[2]94Exp'!$AF$188:$AF$188)</f>
        <v>0</v>
      </c>
      <c r="Z24" s="3">
        <f>SUM('[2]4410Exp'!$AF$188:$AF$188)</f>
        <v>0</v>
      </c>
      <c r="AA24" s="3">
        <f>SUM('[2]4411Exp'!$AF$188:$AF$188)</f>
        <v>0</v>
      </c>
      <c r="AB24" s="3">
        <f>SUM('[2]442199Exp'!$AF$188:$AF$188)</f>
        <v>0</v>
      </c>
      <c r="AC24" s="3">
        <f>SUM('[2]44OtherExp'!$AF$188:$AF$188)</f>
        <v>0</v>
      </c>
      <c r="AD24" s="3"/>
      <c r="AE24" s="3">
        <f>SUM('[2]440123Exp'!$AF$188:$AF$188)</f>
        <v>0</v>
      </c>
      <c r="AF24" s="3">
        <f>SUM('[2]4701-5Exp'!$AF$188:$AF$188)</f>
        <v>0</v>
      </c>
      <c r="AG24" s="3">
        <f>SUM('[2]48Exp'!$AF$188:$AF$188)</f>
        <v>0</v>
      </c>
      <c r="AH24" s="4">
        <f t="shared" si="1"/>
        <v>0.65557599999999994</v>
      </c>
    </row>
    <row r="25" spans="1:34" ht="13">
      <c r="A25" t="s">
        <v>46</v>
      </c>
      <c r="B25" s="2">
        <f>SUM('[2]4403Exp'!$F$189:$F$189)</f>
        <v>0</v>
      </c>
      <c r="C25" s="2">
        <f>SUM('[2]4407Exp'!$F$189:$F$189)</f>
        <v>5.7749222439999999E-3</v>
      </c>
      <c r="D25" s="2">
        <f>SUM('[2]4408Exp'!$F$189:$F$189)</f>
        <v>1.7411561999999998E-3</v>
      </c>
      <c r="E25" s="2">
        <f>SUM('[2]4412Exp'!$F$189:$F$189)</f>
        <v>0</v>
      </c>
      <c r="F25" s="2">
        <f>SUM('[2]4409Exp'!$F$189:$F$189)</f>
        <v>2.0251643999999997E-4</v>
      </c>
      <c r="G25" s="2">
        <f>SUM('[2]4418Exp'!$F$189:$F$189)</f>
        <v>6.7669000000000006E-5</v>
      </c>
      <c r="H25" s="2">
        <f>SUM('[2]94Exp'!$F$189:$F$189)</f>
        <v>0</v>
      </c>
      <c r="I25" s="2">
        <f>SUM('[2]4410Exp'!$F$189:$F$189)</f>
        <v>0</v>
      </c>
      <c r="J25" s="2">
        <f>SUM('[2]4411Exp'!$F$189:$F$189)</f>
        <v>0</v>
      </c>
      <c r="K25" s="2">
        <f>SUM('[2]442199Exp'!$F$189:$F$189)</f>
        <v>0</v>
      </c>
      <c r="L25" s="2">
        <f>SUM('[2]44OtherExp'!$F$189:$F$189)</f>
        <v>3.010000000003483E-7</v>
      </c>
      <c r="M25" s="2"/>
      <c r="N25" s="2">
        <f>SUM('[2]440123Exp'!$F$189:$F$189)</f>
        <v>0</v>
      </c>
      <c r="O25" s="2">
        <f>SUM('[2]4701-5Exp'!$F$189:$F$189)</f>
        <v>0</v>
      </c>
      <c r="P25" s="2">
        <f>SUM('[2]48Exp'!$F$189:$F$189)</f>
        <v>0</v>
      </c>
      <c r="Q25" s="26">
        <f t="shared" si="0"/>
        <v>7.7865648840000001E-3</v>
      </c>
      <c r="S25" s="3">
        <f>SUM('[2]4403Exp'!$AF$189:$AF$189)</f>
        <v>0</v>
      </c>
      <c r="T25" s="3">
        <f>SUM('[2]4407Exp'!$AF$189:$AF$189)</f>
        <v>1.344573</v>
      </c>
      <c r="U25" s="3">
        <f>SUM('[2]4408Exp'!$AF$189:$AF$189)</f>
        <v>0.42876599999999998</v>
      </c>
      <c r="V25" s="3">
        <f>SUM('[2]4412Exp'!$AF$189:$AF$189)</f>
        <v>0</v>
      </c>
      <c r="W25" s="3">
        <f>SUM('[2]4409Exp'!$AF$189:$AF$189)</f>
        <v>4.6009999999999995E-2</v>
      </c>
      <c r="X25" s="3">
        <f>SUM('[2]4418Exp'!$AF$189:$AF$189)</f>
        <v>1.1089E-2</v>
      </c>
      <c r="Y25" s="3">
        <f>SUM('[2]94Exp'!$AF$189:$AF$189)</f>
        <v>0</v>
      </c>
      <c r="Z25" s="3">
        <f>SUM('[2]4410Exp'!$AF$189:$AF$189)</f>
        <v>0</v>
      </c>
      <c r="AA25" s="3">
        <f>SUM('[2]4411Exp'!$AF$189:$AF$189)</f>
        <v>0</v>
      </c>
      <c r="AB25" s="3">
        <f>SUM('[2]442199Exp'!$AF$189:$AF$189)</f>
        <v>0</v>
      </c>
      <c r="AC25" s="3">
        <f>SUM('[2]44OtherExp'!$AF$189:$AF$189)</f>
        <v>1.3409999999998284E-3</v>
      </c>
      <c r="AD25" s="3"/>
      <c r="AE25" s="3">
        <f>SUM('[2]440123Exp'!$AF$189:$AF$189)</f>
        <v>0</v>
      </c>
      <c r="AF25" s="3">
        <f>SUM('[2]4701-5Exp'!$AF$189:$AF$189)</f>
        <v>0</v>
      </c>
      <c r="AG25" s="3">
        <f>SUM('[2]48Exp'!$AF$189:$AF$189)</f>
        <v>0</v>
      </c>
      <c r="AH25" s="4">
        <f t="shared" si="1"/>
        <v>1.8317789999999996</v>
      </c>
    </row>
    <row r="26" spans="1:34" ht="13">
      <c r="A26" t="s">
        <v>47</v>
      </c>
      <c r="B26" s="2">
        <f>SUM('[2]4403Exp'!$F$193:$F$193)</f>
        <v>0</v>
      </c>
      <c r="C26" s="2">
        <f>SUM('[2]4407Exp'!$F$193:$F$193)</f>
        <v>7.5646298000000005E-4</v>
      </c>
      <c r="D26" s="2">
        <f>SUM('[2]4408Exp'!$F$193:$F$193)</f>
        <v>1.6413529999999999E-3</v>
      </c>
      <c r="E26" s="2">
        <f>SUM('[2]4412Exp'!$F$193:$F$193)</f>
        <v>0</v>
      </c>
      <c r="F26" s="2">
        <f>SUM('[2]4409Exp'!$F$193:$F$193)</f>
        <v>2.8267021999999994E-4</v>
      </c>
      <c r="G26" s="2">
        <f>SUM('[2]4418Exp'!$F$193:$F$193)</f>
        <v>0</v>
      </c>
      <c r="H26" s="2">
        <f>SUM('[2]94Exp'!$F$193:$F$193)</f>
        <v>0</v>
      </c>
      <c r="I26" s="2">
        <f>SUM('[2]4410Exp'!$F$193:$F$193)</f>
        <v>0</v>
      </c>
      <c r="J26" s="2">
        <f>SUM('[2]4411Exp'!$F$193:$F$193)</f>
        <v>0</v>
      </c>
      <c r="K26" s="2">
        <f>SUM('[2]442199Exp'!$F$193:$F$193)</f>
        <v>0</v>
      </c>
      <c r="L26" s="2">
        <f>SUM('[2]44OtherExp'!$F$193:$F$193)</f>
        <v>-1.0842021724855044E-19</v>
      </c>
      <c r="M26" s="2"/>
      <c r="N26" s="2">
        <f>SUM('[2]440123Exp'!$F$193:$F$193)</f>
        <v>0</v>
      </c>
      <c r="O26" s="2">
        <f>SUM('[2]4701-5Exp'!$F$193:$F$193)</f>
        <v>0</v>
      </c>
      <c r="P26" s="2">
        <f>SUM('[2]48Exp'!$F$193:$F$193)</f>
        <v>0</v>
      </c>
      <c r="Q26" s="26">
        <f t="shared" si="0"/>
        <v>2.6804861999999998E-3</v>
      </c>
      <c r="S26" s="3">
        <f>SUM('[2]4403Exp'!$AF$193:$AF$193)</f>
        <v>0</v>
      </c>
      <c r="T26" s="3">
        <f>SUM('[2]4407Exp'!$AF$193:$AF$193)</f>
        <v>0.151584</v>
      </c>
      <c r="U26" s="3">
        <f>SUM('[2]4408Exp'!$AF$193:$AF$193)</f>
        <v>0.347159</v>
      </c>
      <c r="V26" s="3">
        <f>SUM('[2]4412Exp'!$AF$193:$AF$193)</f>
        <v>0</v>
      </c>
      <c r="W26" s="3">
        <f>SUM('[2]4409Exp'!$AF$193:$AF$193)</f>
        <v>3.5733000000000001E-2</v>
      </c>
      <c r="X26" s="3">
        <f>SUM('[2]4418Exp'!$AF$193:$AF$193)</f>
        <v>0</v>
      </c>
      <c r="Y26" s="3">
        <f>SUM('[2]94Exp'!$AF$193:$AF$193)</f>
        <v>0</v>
      </c>
      <c r="Z26" s="3">
        <f>SUM('[2]4410Exp'!$AF$193:$AF$193)</f>
        <v>0</v>
      </c>
      <c r="AA26" s="3">
        <f>SUM('[2]4411Exp'!$AF$193:$AF$193)</f>
        <v>0</v>
      </c>
      <c r="AB26" s="3">
        <f>SUM('[2]442199Exp'!$AF$193:$AF$193)</f>
        <v>0</v>
      </c>
      <c r="AC26" s="3">
        <f>SUM('[2]44OtherExp'!$AF$193:$AF$193)</f>
        <v>-4.163336342344337E-17</v>
      </c>
      <c r="AD26" s="3"/>
      <c r="AE26" s="3">
        <f>SUM('[2]440123Exp'!$AF$193:$AF$193)</f>
        <v>0</v>
      </c>
      <c r="AF26" s="3">
        <f>SUM('[2]4701-5Exp'!$AF$193:$AF$193)</f>
        <v>0</v>
      </c>
      <c r="AG26" s="3">
        <f>SUM('[2]48Exp'!$AF$193:$AF$193)</f>
        <v>0</v>
      </c>
      <c r="AH26" s="4">
        <f t="shared" si="1"/>
        <v>0.53447599999999995</v>
      </c>
    </row>
    <row r="27" spans="1:34" ht="13">
      <c r="A27" t="s">
        <v>48</v>
      </c>
      <c r="B27" s="2">
        <f>SUM('[2]4403Exp'!$F$207:$F$207)</f>
        <v>0</v>
      </c>
      <c r="C27" s="2">
        <f>SUM('[2]4407Exp'!$F$207:$F$207)</f>
        <v>0</v>
      </c>
      <c r="D27" s="2">
        <f>SUM('[2]4408Exp'!$F$207:$F$207)</f>
        <v>0</v>
      </c>
      <c r="E27" s="2">
        <f>SUM('[2]4412Exp'!$F$207:$F$207)</f>
        <v>0</v>
      </c>
      <c r="F27" s="2">
        <f>SUM('[2]4409Exp'!$F$207:$F$207)</f>
        <v>0</v>
      </c>
      <c r="G27" s="2">
        <f>SUM('[2]4418Exp'!$F$207:$F$207)</f>
        <v>0</v>
      </c>
      <c r="H27" s="2">
        <f>SUM('[2]94Exp'!$F$207:$F$207)</f>
        <v>0</v>
      </c>
      <c r="I27" s="2">
        <f>SUM('[2]4410Exp'!$F$207:$F$207)</f>
        <v>0</v>
      </c>
      <c r="J27" s="2">
        <f>SUM('[2]4411Exp'!$F$207:$F$207)</f>
        <v>0</v>
      </c>
      <c r="K27" s="2">
        <f>SUM('[2]442199Exp'!$F$207:$F$207)</f>
        <v>0</v>
      </c>
      <c r="L27" s="2">
        <f>SUM('[2]44OtherExp'!$F$207:$F$207)</f>
        <v>0</v>
      </c>
      <c r="M27" s="2"/>
      <c r="N27" s="2">
        <f>SUM('[2]440123Exp'!$F$207:$F$207)</f>
        <v>0</v>
      </c>
      <c r="O27" s="2">
        <f>SUM('[2]4701-5Exp'!$F$207:$F$207)</f>
        <v>0</v>
      </c>
      <c r="P27" s="2">
        <f>SUM('[2]48Exp'!$F$207:$F$207)</f>
        <v>0</v>
      </c>
      <c r="Q27" s="26">
        <f t="shared" si="0"/>
        <v>0</v>
      </c>
      <c r="S27" s="3">
        <f>SUM('[2]4403Exp'!$AF$207:$AF$207)</f>
        <v>0</v>
      </c>
      <c r="T27" s="3">
        <f>SUM('[2]4407Exp'!$AF$207:$AF$207)</f>
        <v>0</v>
      </c>
      <c r="U27" s="3">
        <f>SUM('[2]4408Exp'!$AF$207:$AF$207)</f>
        <v>0</v>
      </c>
      <c r="V27" s="3">
        <f>SUM('[2]4412Exp'!$AF$207:$AF$207)</f>
        <v>0</v>
      </c>
      <c r="W27" s="3">
        <f>SUM('[2]4409Exp'!$AF$207:$AF$207)</f>
        <v>0</v>
      </c>
      <c r="X27" s="3">
        <f>SUM('[2]4418Exp'!$AF$207:$AF$207)</f>
        <v>0</v>
      </c>
      <c r="Y27" s="3">
        <f>SUM('[2]94Exp'!$AF$207:$AF$207)</f>
        <v>0</v>
      </c>
      <c r="Z27" s="3">
        <f>SUM('[2]4410Exp'!$AF$207:$AF$207)</f>
        <v>0</v>
      </c>
      <c r="AA27" s="3">
        <f>SUM('[2]4411Exp'!$AF$207:$AF$207)</f>
        <v>0</v>
      </c>
      <c r="AB27" s="3">
        <f>SUM('[2]442199Exp'!$AF$207:$AF$207)</f>
        <v>0</v>
      </c>
      <c r="AC27" s="3">
        <f>SUM('[2]44OtherExp'!$AF$207:$AF$207)</f>
        <v>0</v>
      </c>
      <c r="AD27" s="3"/>
      <c r="AE27" s="3">
        <f>SUM('[2]440123Exp'!$AF$207:$AF$207)</f>
        <v>0</v>
      </c>
      <c r="AF27" s="3">
        <f>SUM('[2]4701-5Exp'!$AF$207:$AF$207)</f>
        <v>0</v>
      </c>
      <c r="AG27" s="3">
        <f>SUM('[2]48Exp'!$AF$207:$AF$207)</f>
        <v>0</v>
      </c>
      <c r="AH27" s="4">
        <f t="shared" si="1"/>
        <v>0</v>
      </c>
    </row>
    <row r="28" spans="1:34" ht="13">
      <c r="A28" t="s">
        <v>49</v>
      </c>
      <c r="B28" s="2">
        <f>SUM('[2]4403Exp'!$F$208:$F$208)</f>
        <v>0</v>
      </c>
      <c r="C28" s="2">
        <f>SUM('[2]4407Exp'!$F$208:$F$208)</f>
        <v>2.99277888E-4</v>
      </c>
      <c r="D28" s="2">
        <f>SUM('[2]4408Exp'!$F$208:$F$208)</f>
        <v>0</v>
      </c>
      <c r="E28" s="2">
        <f>SUM('[2]4412Exp'!$F$208:$F$208)</f>
        <v>0</v>
      </c>
      <c r="F28" s="2">
        <f>SUM('[2]4409Exp'!$F$208:$F$208)</f>
        <v>3.0260691999999992E-4</v>
      </c>
      <c r="G28" s="2">
        <f>SUM('[2]4418Exp'!$F$208:$F$208)</f>
        <v>0</v>
      </c>
      <c r="H28" s="2">
        <f>SUM('[2]94Exp'!$F$208:$F$208)</f>
        <v>0</v>
      </c>
      <c r="I28" s="2">
        <f>SUM('[2]4410Exp'!$F$208:$F$208)</f>
        <v>0</v>
      </c>
      <c r="J28" s="2">
        <f>SUM('[2]4411Exp'!$F$208:$F$208)</f>
        <v>0</v>
      </c>
      <c r="K28" s="2">
        <f>SUM('[2]442199Exp'!$F$208:$F$208)</f>
        <v>0</v>
      </c>
      <c r="L28" s="2">
        <f>SUM('[2]44OtherExp'!$F$208:$F$208)</f>
        <v>0</v>
      </c>
      <c r="M28" s="2"/>
      <c r="N28" s="2">
        <f>SUM('[2]440123Exp'!$F$208:$F$208)</f>
        <v>0</v>
      </c>
      <c r="O28" s="2">
        <f>SUM('[2]4701-5Exp'!$F$208:$F$208)</f>
        <v>0</v>
      </c>
      <c r="P28" s="2">
        <f>SUM('[2]48Exp'!$F$208:$F$208)</f>
        <v>0</v>
      </c>
      <c r="Q28" s="26">
        <f t="shared" si="0"/>
        <v>6.0188480799999993E-4</v>
      </c>
      <c r="S28" s="3">
        <f>SUM('[2]4403Exp'!$AF$208:$AF$208)</f>
        <v>0</v>
      </c>
      <c r="T28" s="3">
        <f>SUM('[2]4407Exp'!$AF$208:$AF$208)</f>
        <v>6.816599999999999E-2</v>
      </c>
      <c r="U28" s="3">
        <f>SUM('[2]4408Exp'!$AF$208:$AF$208)</f>
        <v>0</v>
      </c>
      <c r="V28" s="3">
        <f>SUM('[2]4412Exp'!$AF$208:$AF$208)</f>
        <v>0</v>
      </c>
      <c r="W28" s="3">
        <f>SUM('[2]4409Exp'!$AF$208:$AF$208)</f>
        <v>7.762899999999999E-2</v>
      </c>
      <c r="X28" s="3">
        <f>SUM('[2]4418Exp'!$AF$208:$AF$208)</f>
        <v>0</v>
      </c>
      <c r="Y28" s="3">
        <f>SUM('[2]94Exp'!$AF$208:$AF$208)</f>
        <v>0</v>
      </c>
      <c r="Z28" s="3">
        <f>SUM('[2]4410Exp'!$AF$208:$AF$208)</f>
        <v>0</v>
      </c>
      <c r="AA28" s="3">
        <f>SUM('[2]4411Exp'!$AF$208:$AF$208)</f>
        <v>0</v>
      </c>
      <c r="AB28" s="3">
        <f>SUM('[2]442199Exp'!$AF$208:$AF$208)</f>
        <v>0</v>
      </c>
      <c r="AC28" s="3">
        <f>SUM('[2]44OtherExp'!$AF$208:$AF$208)</f>
        <v>0</v>
      </c>
      <c r="AD28" s="3"/>
      <c r="AE28" s="3">
        <f>SUM('[2]440123Exp'!$AF$208:$AF$208)</f>
        <v>0</v>
      </c>
      <c r="AF28" s="3">
        <f>SUM('[2]4701-5Exp'!$AF$208:$AF$208)</f>
        <v>0</v>
      </c>
      <c r="AG28" s="3">
        <f>SUM('[2]48Exp'!$AF$208:$AF$208)</f>
        <v>0</v>
      </c>
      <c r="AH28" s="4">
        <f t="shared" si="1"/>
        <v>0.14579499999999998</v>
      </c>
    </row>
    <row r="29" spans="1:34" ht="13">
      <c r="A29" t="s">
        <v>50</v>
      </c>
      <c r="B29" s="2">
        <f>SUM('[2]4403Exp'!$F$212:$F$212)</f>
        <v>0</v>
      </c>
      <c r="C29" s="2">
        <f>SUM('[2]4407Exp'!$F$212:$F$212)</f>
        <v>0.152326913284</v>
      </c>
      <c r="D29" s="2">
        <f>SUM('[2]4408Exp'!$F$212:$F$212)</f>
        <v>3.3736415579999991E-2</v>
      </c>
      <c r="E29" s="2">
        <f>SUM('[2]4412Exp'!$F$212:$F$212)</f>
        <v>6.8907677999999997E-4</v>
      </c>
      <c r="F29" s="2">
        <f>SUM('[2]4409Exp'!$F$212:$F$212)</f>
        <v>3.4867503439999996E-2</v>
      </c>
      <c r="G29" s="2">
        <f>SUM('[2]4418Exp'!$F$212:$F$212)</f>
        <v>4.5780000000000007E-4</v>
      </c>
      <c r="H29" s="2">
        <f>SUM('[2]94Exp'!$F$212:$F$212)</f>
        <v>0</v>
      </c>
      <c r="I29" s="2">
        <f>SUM('[2]4410Exp'!$F$212:$F$212)</f>
        <v>0</v>
      </c>
      <c r="J29" s="2">
        <f>SUM('[2]4411Exp'!$F$212:$F$212)</f>
        <v>0</v>
      </c>
      <c r="K29" s="2">
        <f>SUM('[2]442199Exp'!$F$212:$F$212)</f>
        <v>0</v>
      </c>
      <c r="L29" s="2">
        <f>SUM('[2]44OtherExp'!$F$212:$F$212)</f>
        <v>2.0646499999998902E-5</v>
      </c>
      <c r="M29" s="2"/>
      <c r="N29" s="2">
        <f>SUM('[2]440123Exp'!$F$212:$F$212)</f>
        <v>0</v>
      </c>
      <c r="O29" s="2">
        <f>SUM('[2]4701-5Exp'!$F$212:$F$212)</f>
        <v>0</v>
      </c>
      <c r="P29" s="2">
        <f>SUM('[2]48Exp'!$F$212:$F$212)</f>
        <v>0</v>
      </c>
      <c r="Q29" s="26">
        <f t="shared" si="0"/>
        <v>0.22209835558399998</v>
      </c>
      <c r="S29" s="3">
        <f>SUM('[2]4403Exp'!$AF$212:$AF$212)</f>
        <v>0</v>
      </c>
      <c r="T29" s="3">
        <f>SUM('[2]4407Exp'!$AF$212:$AF$212)</f>
        <v>38.623866</v>
      </c>
      <c r="U29" s="3">
        <f>SUM('[2]4408Exp'!$AF$212:$AF$212)</f>
        <v>12.466461000000001</v>
      </c>
      <c r="V29" s="3">
        <f>SUM('[2]4412Exp'!$AF$212:$AF$212)</f>
        <v>0.20457399999999998</v>
      </c>
      <c r="W29" s="3">
        <f>SUM('[2]4409Exp'!$AF$212:$AF$212)</f>
        <v>10.418059</v>
      </c>
      <c r="X29" s="3">
        <f>SUM('[2]4418Exp'!$AF$212:$AF$212)</f>
        <v>0.13957</v>
      </c>
      <c r="Y29" s="3">
        <f>SUM('[2]94Exp'!$AF$212:$AF$212)</f>
        <v>0</v>
      </c>
      <c r="Z29" s="3">
        <f>SUM('[2]4410Exp'!$AF$212:$AF$212)</f>
        <v>0</v>
      </c>
      <c r="AA29" s="3">
        <f>SUM('[2]4411Exp'!$AF$212:$AF$212)</f>
        <v>0</v>
      </c>
      <c r="AB29" s="3">
        <f>SUM('[2]442199Exp'!$AF$212:$AF$212)</f>
        <v>0</v>
      </c>
      <c r="AC29" s="3">
        <f>SUM('[2]44OtherExp'!$AF$212:$AF$212)</f>
        <v>8.0529999999985336E-3</v>
      </c>
      <c r="AD29" s="3"/>
      <c r="AE29" s="3">
        <f>SUM('[2]440123Exp'!$AF$212:$AF$212)</f>
        <v>0</v>
      </c>
      <c r="AF29" s="3">
        <f>SUM('[2]4701-5Exp'!$AF$212:$AF$212)</f>
        <v>0</v>
      </c>
      <c r="AG29" s="3">
        <f>SUM('[2]48Exp'!$AF$212:$AF$212)</f>
        <v>0</v>
      </c>
      <c r="AH29" s="4">
        <f t="shared" si="1"/>
        <v>61.860582999999998</v>
      </c>
    </row>
    <row r="30" spans="1:34" ht="13">
      <c r="A30" t="s">
        <v>51</v>
      </c>
      <c r="B30" s="2">
        <f>SUM('[2]4403Exp'!$F$225:$F$225)</f>
        <v>0</v>
      </c>
      <c r="C30" s="2">
        <f>SUM('[2]4407Exp'!$F$225:$F$225)</f>
        <v>3.3366314800000005E-4</v>
      </c>
      <c r="D30" s="2">
        <f>SUM('[2]4408Exp'!$F$225:$F$225)</f>
        <v>3.1285058E-4</v>
      </c>
      <c r="E30" s="2">
        <f>SUM('[2]4412Exp'!$F$225:$F$225)</f>
        <v>0</v>
      </c>
      <c r="F30" s="2">
        <f>SUM('[2]4409Exp'!$F$225:$F$225)</f>
        <v>1.7603081999999998E-4</v>
      </c>
      <c r="G30" s="2">
        <f>SUM('[2]4418Exp'!$F$225:$F$225)</f>
        <v>3.1374000000000001E-5</v>
      </c>
      <c r="H30" s="2">
        <f>SUM('[2]94Exp'!$F$225:$F$225)</f>
        <v>0</v>
      </c>
      <c r="I30" s="2">
        <f>SUM('[2]4410Exp'!$F$225:$F$225)</f>
        <v>0</v>
      </c>
      <c r="J30" s="2">
        <f>SUM('[2]4411Exp'!$F$225:$F$225)</f>
        <v>0</v>
      </c>
      <c r="K30" s="2">
        <f>SUM('[2]442199Exp'!$F$225:$F$225)</f>
        <v>0</v>
      </c>
      <c r="L30" s="2">
        <f>SUM('[2]44OtherExp'!$F$225:$F$225)</f>
        <v>7.4899999999997538E-7</v>
      </c>
      <c r="M30" s="2"/>
      <c r="N30" s="2">
        <f>SUM('[2]440123Exp'!$F$225:$F$225)</f>
        <v>0</v>
      </c>
      <c r="O30" s="2">
        <f>SUM('[2]4701-5Exp'!$F$225:$F$225)</f>
        <v>0</v>
      </c>
      <c r="P30" s="2">
        <f>SUM('[2]48Exp'!$F$225:$F$225)</f>
        <v>0</v>
      </c>
      <c r="Q30" s="26">
        <f t="shared" si="0"/>
        <v>8.5466754800000001E-4</v>
      </c>
      <c r="S30" s="3">
        <f>SUM('[2]4403Exp'!$AF$225:$AF$225)</f>
        <v>0</v>
      </c>
      <c r="T30" s="3">
        <f>SUM('[2]4407Exp'!$AF$225:$AF$225)</f>
        <v>0.114742</v>
      </c>
      <c r="U30" s="3">
        <f>SUM('[2]4408Exp'!$AF$225:$AF$225)</f>
        <v>6.9174999999999986E-2</v>
      </c>
      <c r="V30" s="3">
        <f>SUM('[2]4412Exp'!$AF$225:$AF$225)</f>
        <v>0</v>
      </c>
      <c r="W30" s="3">
        <f>SUM('[2]4409Exp'!$AF$225:$AF$225)</f>
        <v>0.113395</v>
      </c>
      <c r="X30" s="3">
        <f>SUM('[2]4418Exp'!$AF$225:$AF$225)</f>
        <v>7.7069999999999994E-3</v>
      </c>
      <c r="Y30" s="3">
        <f>SUM('[2]94Exp'!$AF$225:$AF$225)</f>
        <v>0</v>
      </c>
      <c r="Z30" s="3">
        <f>SUM('[2]4410Exp'!$AF$225:$AF$225)</f>
        <v>0</v>
      </c>
      <c r="AA30" s="3">
        <f>SUM('[2]4411Exp'!$AF$225:$AF$225)</f>
        <v>0</v>
      </c>
      <c r="AB30" s="3">
        <f>SUM('[2]442199Exp'!$AF$225:$AF$225)</f>
        <v>0</v>
      </c>
      <c r="AC30" s="3">
        <f>SUM('[2]44OtherExp'!$AF$225:$AF$225)</f>
        <v>2.0099999999999979E-3</v>
      </c>
      <c r="AD30" s="3"/>
      <c r="AE30" s="3">
        <f>SUM('[2]440123Exp'!$AF$225:$AF$225)</f>
        <v>0</v>
      </c>
      <c r="AF30" s="3">
        <f>SUM('[2]4701-5Exp'!$AF$225:$AF$225)</f>
        <v>0</v>
      </c>
      <c r="AG30" s="3">
        <f>SUM('[2]48Exp'!$AF$225:$AF$225)</f>
        <v>0</v>
      </c>
      <c r="AH30" s="4">
        <f t="shared" si="1"/>
        <v>0.30702900000000005</v>
      </c>
    </row>
    <row r="31" spans="1:34" ht="13">
      <c r="A31" t="s">
        <v>53</v>
      </c>
      <c r="B31" s="2">
        <f>SUM('[2]4403Exp'!$F$246:$F$246)</f>
        <v>0</v>
      </c>
      <c r="C31" s="2">
        <f>SUM('[2]4407Exp'!$F$246:$F$246)</f>
        <v>3.8046055683999998E-2</v>
      </c>
      <c r="D31" s="2">
        <f>SUM('[2]4408Exp'!$F$246:$F$246)</f>
        <v>8.2356259999999987E-5</v>
      </c>
      <c r="E31" s="2">
        <f>SUM('[2]4412Exp'!$F$246:$F$246)</f>
        <v>1.7623060000000001E-5</v>
      </c>
      <c r="F31" s="2">
        <f>SUM('[2]4409Exp'!$F$246:$F$246)</f>
        <v>4.0366031999999989E-3</v>
      </c>
      <c r="G31" s="2">
        <f>SUM('[2]4418Exp'!$F$246:$F$246)</f>
        <v>7.3827600000000006E-4</v>
      </c>
      <c r="H31" s="2">
        <f>SUM('[2]94Exp'!$F$246:$F$246)</f>
        <v>0</v>
      </c>
      <c r="I31" s="2">
        <f>SUM('[2]4410Exp'!$F$246:$F$246)</f>
        <v>0</v>
      </c>
      <c r="J31" s="2">
        <f>SUM('[2]4411Exp'!$F$246:$F$246)</f>
        <v>0</v>
      </c>
      <c r="K31" s="2">
        <f>SUM('[2]442199Exp'!$F$246:$F$246)</f>
        <v>0</v>
      </c>
      <c r="L31" s="2">
        <f>SUM('[2]44OtherExp'!$F$246:$F$246)</f>
        <v>5.6034999999969928E-6</v>
      </c>
      <c r="M31" s="2"/>
      <c r="N31" s="2">
        <f>SUM('[2]440123Exp'!$F$246:$F$246)</f>
        <v>0</v>
      </c>
      <c r="O31" s="2">
        <f>SUM('[2]4701-5Exp'!$F$246:$F$246)</f>
        <v>0</v>
      </c>
      <c r="P31" s="2">
        <f>SUM('[2]48Exp'!$F$246:$F$246)</f>
        <v>0</v>
      </c>
      <c r="Q31" s="26">
        <f t="shared" si="0"/>
        <v>4.2926517703999995E-2</v>
      </c>
      <c r="S31" s="3">
        <f>SUM('[2]4403Exp'!$AF$246:$AF$246)</f>
        <v>0</v>
      </c>
      <c r="T31" s="3">
        <f>SUM('[2]4407Exp'!$AF$246:$AF$246)</f>
        <v>12.372047999999999</v>
      </c>
      <c r="U31" s="3">
        <f>SUM('[2]4408Exp'!$AF$246:$AF$246)</f>
        <v>1.6067999999999999E-2</v>
      </c>
      <c r="V31" s="3">
        <f>SUM('[2]4412Exp'!$AF$246:$AF$246)</f>
        <v>6.3439999999999998E-3</v>
      </c>
      <c r="W31" s="3">
        <f>SUM('[2]4409Exp'!$AF$246:$AF$246)</f>
        <v>1.609313</v>
      </c>
      <c r="X31" s="3">
        <f>SUM('[2]4418Exp'!$AF$246:$AF$246)</f>
        <v>0.244757</v>
      </c>
      <c r="Y31" s="3">
        <f>SUM('[2]94Exp'!$AF$246:$AF$246)</f>
        <v>0</v>
      </c>
      <c r="Z31" s="3">
        <f>SUM('[2]4410Exp'!$AF$246:$AF$246)</f>
        <v>0</v>
      </c>
      <c r="AA31" s="3">
        <f>SUM('[2]4411Exp'!$AF$246:$AF$246)</f>
        <v>0</v>
      </c>
      <c r="AB31" s="3">
        <f>SUM('[2]442199Exp'!$AF$246:$AF$246)</f>
        <v>0</v>
      </c>
      <c r="AC31" s="3">
        <f>SUM('[2]44OtherExp'!$AF$246:$AF$246)</f>
        <v>4.7600000000003195E-3</v>
      </c>
      <c r="AD31" s="3"/>
      <c r="AE31" s="3">
        <f>SUM('[2]440123Exp'!$AF$246:$AF$246)</f>
        <v>0</v>
      </c>
      <c r="AF31" s="3">
        <f>SUM('[2]4701-5Exp'!$AF$246:$AF$246)</f>
        <v>0</v>
      </c>
      <c r="AG31" s="3">
        <f>SUM('[2]48Exp'!$AF$246:$AF$246)</f>
        <v>0</v>
      </c>
      <c r="AH31" s="4">
        <f t="shared" si="1"/>
        <v>14.253290000000002</v>
      </c>
    </row>
    <row r="32" spans="1:34" ht="13">
      <c r="A32" t="s">
        <v>60</v>
      </c>
      <c r="B32" s="2">
        <f>SUM('[2]4403Exp'!$F$266:$F$266)</f>
        <v>0</v>
      </c>
      <c r="C32" s="2">
        <f>SUM('[2]4407Exp'!$F$266:$F$266)</f>
        <v>0.135779768124</v>
      </c>
      <c r="D32" s="2">
        <f>SUM('[2]4408Exp'!$F$266:$F$266)</f>
        <v>1.939488726E-2</v>
      </c>
      <c r="E32" s="2">
        <f>SUM('[2]4412Exp'!$F$266:$F$266)</f>
        <v>3.5132180299999996E-2</v>
      </c>
      <c r="F32" s="2">
        <f>SUM('[2]4409Exp'!$F$266:$F$266)</f>
        <v>3.5601732599999996E-3</v>
      </c>
      <c r="G32" s="2">
        <f>SUM('[2]4418Exp'!$F$266:$F$266)</f>
        <v>6.8955494999999988E-3</v>
      </c>
      <c r="H32" s="2">
        <f>SUM('[2]94Exp'!$F$266:$F$266)</f>
        <v>0</v>
      </c>
      <c r="I32" s="2">
        <f>SUM('[2]4410Exp'!$F$266:$F$266)</f>
        <v>0</v>
      </c>
      <c r="J32" s="2">
        <f>SUM('[2]4411Exp'!$F$266:$F$266)</f>
        <v>0</v>
      </c>
      <c r="K32" s="2">
        <f>SUM('[2]442199Exp'!$F$266:$F$266)</f>
        <v>0</v>
      </c>
      <c r="L32" s="2">
        <f>SUM('[2]44OtherExp'!$F$266:$F$266)</f>
        <v>1.7858343999999817E-3</v>
      </c>
      <c r="M32" s="2"/>
      <c r="N32" s="2">
        <f>SUM('[2]440123Exp'!$F$266:$F$266)</f>
        <v>0</v>
      </c>
      <c r="O32" s="2">
        <f>SUM('[2]4701-5Exp'!$F$266:$F$266)</f>
        <v>0</v>
      </c>
      <c r="P32" s="2">
        <f>SUM('[2]48Exp'!$F$266:$F$266)</f>
        <v>0</v>
      </c>
      <c r="Q32" s="26">
        <f t="shared" si="0"/>
        <v>0.20254839284399995</v>
      </c>
      <c r="S32" s="3">
        <f>SUM('[2]4403Exp'!$AF$266:$AF$266)</f>
        <v>0</v>
      </c>
      <c r="T32" s="3">
        <f>SUM('[2]4407Exp'!$AF$266:$AF$266)</f>
        <v>26.928680999999994</v>
      </c>
      <c r="U32" s="3">
        <f>SUM('[2]4408Exp'!$AF$266:$AF$266)</f>
        <v>4.1897149999999996</v>
      </c>
      <c r="V32" s="3">
        <f>SUM('[2]4412Exp'!$AF$266:$AF$266)</f>
        <v>9.0078509999999987</v>
      </c>
      <c r="W32" s="3">
        <f>SUM('[2]4409Exp'!$AF$266:$AF$266)</f>
        <v>0.77169699999999986</v>
      </c>
      <c r="X32" s="3">
        <f>SUM('[2]4418Exp'!$AF$266:$AF$266)</f>
        <v>0.63347199999999981</v>
      </c>
      <c r="Y32" s="3">
        <f>SUM('[2]94Exp'!$AF$266:$AF$266)</f>
        <v>0</v>
      </c>
      <c r="Z32" s="3">
        <f>SUM('[2]4410Exp'!$AF$266:$AF$266)</f>
        <v>0</v>
      </c>
      <c r="AA32" s="3">
        <f>SUM('[2]4411Exp'!$AF$266:$AF$266)</f>
        <v>0</v>
      </c>
      <c r="AB32" s="3">
        <f>SUM('[2]442199Exp'!$AF$266:$AF$266)</f>
        <v>0</v>
      </c>
      <c r="AC32" s="3">
        <f>SUM('[2]44OtherExp'!$AF$266:$AF$266)</f>
        <v>0.26557600000000203</v>
      </c>
      <c r="AD32" s="3"/>
      <c r="AE32" s="3">
        <f>SUM('[2]440123Exp'!$AF$266:$AF$266)</f>
        <v>0</v>
      </c>
      <c r="AF32" s="3">
        <f>SUM('[2]4701-5Exp'!$AF$266:$AF$266)</f>
        <v>0</v>
      </c>
      <c r="AG32" s="3">
        <f>SUM('[2]48Exp'!$AF$266:$AF$266)</f>
        <v>0</v>
      </c>
      <c r="AH32" s="4">
        <f t="shared" si="1"/>
        <v>41.796991999999996</v>
      </c>
    </row>
    <row r="33" spans="1:34" ht="13">
      <c r="A33" t="s">
        <v>24</v>
      </c>
      <c r="B33" s="2">
        <f>SUM('[2]4403Exp'!$F$15:$F$15)</f>
        <v>0</v>
      </c>
      <c r="C33" s="2">
        <f>SUM('[2]4407Exp'!$F$15:$F$15)</f>
        <v>8.4354088E-5</v>
      </c>
      <c r="D33" s="2">
        <f>SUM('[2]4408Exp'!$F$15:$F$15)</f>
        <v>2.5307505999999994E-4</v>
      </c>
      <c r="E33" s="2">
        <f>SUM('[2]4412Exp'!$F$15:$F$15)</f>
        <v>0</v>
      </c>
      <c r="F33" s="2">
        <f>SUM('[2]4409Exp'!$F$15:$F$15)</f>
        <v>1.3055279999999998E-4</v>
      </c>
      <c r="G33" s="2">
        <f>SUM('[2]4418Exp'!$F$15:$F$15)</f>
        <v>1.2334000000000001E-5</v>
      </c>
      <c r="H33" s="2">
        <f>SUM('[2]94Exp'!$F$15:$F$15)</f>
        <v>0</v>
      </c>
      <c r="I33" s="2">
        <f>SUM('[2]4410Exp'!$F$15:$F$15)</f>
        <v>0</v>
      </c>
      <c r="J33" s="2">
        <f>SUM('[2]4411Exp'!$F$15:$F$15)</f>
        <v>0</v>
      </c>
      <c r="K33" s="2">
        <f>SUM('[2]442199Exp'!$F$15:$F$15)</f>
        <v>0</v>
      </c>
      <c r="L33" s="2">
        <f>SUM('[2]44OtherExp'!$F$15:$F$15)</f>
        <v>8.7499999999999958E-6</v>
      </c>
      <c r="M33" s="2"/>
      <c r="N33" s="2">
        <f>SUM('[2]440123Exp'!$F$15:$F$15)</f>
        <v>0</v>
      </c>
      <c r="O33" s="2">
        <f>SUM('[2]4701-5Exp'!$F$15:$F$15)</f>
        <v>0</v>
      </c>
      <c r="P33" s="2">
        <f>SUM('[2]48Exp'!$F$15:$F$15)</f>
        <v>0</v>
      </c>
      <c r="Q33" s="26">
        <f t="shared" si="0"/>
        <v>4.8906594799999991E-4</v>
      </c>
      <c r="S33" s="3">
        <f>SUM('[2]4403Exp'!$AF$15:$AF$15)</f>
        <v>0</v>
      </c>
      <c r="T33" s="3">
        <f>SUM('[2]4407Exp'!$AF$15:$AF$15)</f>
        <v>2.3229E-2</v>
      </c>
      <c r="U33" s="3">
        <f>SUM('[2]4408Exp'!$AF$15:$AF$15)</f>
        <v>7.9232999999999998E-2</v>
      </c>
      <c r="V33" s="3">
        <f>SUM('[2]4412Exp'!$AF$15:$AF$15)</f>
        <v>0</v>
      </c>
      <c r="W33" s="3">
        <f>SUM('[2]4409Exp'!$AF$15:$AF$15)</f>
        <v>6.4354999999999996E-2</v>
      </c>
      <c r="X33" s="3">
        <f>SUM('[2]4418Exp'!$AF$15:$AF$15)</f>
        <v>8.7999999999999992E-4</v>
      </c>
      <c r="Y33" s="3">
        <f>SUM('[2]94Exp'!$AF$15:$AF$15)</f>
        <v>0</v>
      </c>
      <c r="Z33" s="3">
        <f>SUM('[2]4410Exp'!$AF$15:$AF$15)</f>
        <v>0</v>
      </c>
      <c r="AA33" s="3">
        <f>SUM('[2]4411Exp'!$AF$15:$AF$15)</f>
        <v>0</v>
      </c>
      <c r="AB33" s="3">
        <f>SUM('[2]442199Exp'!$AF$15:$AF$15)</f>
        <v>0</v>
      </c>
      <c r="AC33" s="3">
        <f>SUM('[2]44OtherExp'!$AF$15:$AF$15)</f>
        <v>1.8409999999999954E-3</v>
      </c>
      <c r="AD33" s="3"/>
      <c r="AE33" s="3">
        <f>SUM('[2]440123Exp'!$AF$15:$AF$15)</f>
        <v>0</v>
      </c>
      <c r="AF33" s="3">
        <f>SUM('[2]4701-5Exp'!$AF$15:$AF$15)</f>
        <v>0</v>
      </c>
      <c r="AG33" s="3">
        <f>SUM('[2]48Exp'!$AF$15:$AF$15)</f>
        <v>0</v>
      </c>
      <c r="AH33" s="4">
        <f t="shared" si="1"/>
        <v>0.16953799999999997</v>
      </c>
    </row>
    <row r="34" spans="1:34" ht="13">
      <c r="A34" t="s">
        <v>27</v>
      </c>
      <c r="B34" s="2">
        <f>SUM('[2]4403Exp'!$F$39:$F$39)</f>
        <v>0</v>
      </c>
      <c r="C34" s="2">
        <f>SUM('[2]4407Exp'!$F$39:$F$39)</f>
        <v>4.9727532400000005E-4</v>
      </c>
      <c r="D34" s="2">
        <f>SUM('[2]4408Exp'!$F$39:$F$39)</f>
        <v>2.0777791999999996E-4</v>
      </c>
      <c r="E34" s="2">
        <f>SUM('[2]4412Exp'!$F$39:$F$39)</f>
        <v>0</v>
      </c>
      <c r="F34" s="2">
        <f>SUM('[2]4409Exp'!$F$39:$F$39)</f>
        <v>6.3136429999999992E-4</v>
      </c>
      <c r="G34" s="2">
        <f>SUM('[2]4418Exp'!$F$39:$F$39)</f>
        <v>0</v>
      </c>
      <c r="H34" s="2">
        <f>SUM('[2]94Exp'!$F$39:$F$39)</f>
        <v>0</v>
      </c>
      <c r="I34" s="2">
        <f>SUM('[2]4410Exp'!$F$39:$F$39)</f>
        <v>0</v>
      </c>
      <c r="J34" s="2">
        <f>SUM('[2]4411Exp'!$F$39:$F$39)</f>
        <v>0</v>
      </c>
      <c r="K34" s="2">
        <f>SUM('[2]442199Exp'!$F$39:$F$39)</f>
        <v>0</v>
      </c>
      <c r="L34" s="2">
        <f>SUM('[2]44OtherExp'!$F$39:$F$39)</f>
        <v>5.6209999999999247E-7</v>
      </c>
      <c r="M34" s="2"/>
      <c r="N34" s="2">
        <f>SUM('[2]440123Exp'!$F$39:$F$39)</f>
        <v>0</v>
      </c>
      <c r="O34" s="2">
        <f>SUM('[2]4701-5Exp'!$F$39:$F$39)</f>
        <v>0</v>
      </c>
      <c r="P34" s="2">
        <f>SUM('[2]48Exp'!$F$39:$F$39)</f>
        <v>0</v>
      </c>
      <c r="Q34" s="26">
        <f t="shared" si="0"/>
        <v>1.3369796439999999E-3</v>
      </c>
      <c r="S34" s="3">
        <f>SUM('[2]4403Exp'!$AF$39:$AF$39)</f>
        <v>0</v>
      </c>
      <c r="T34" s="3">
        <f>SUM('[2]4407Exp'!$AF$39:$AF$39)</f>
        <v>0.173374</v>
      </c>
      <c r="U34" s="3">
        <f>SUM('[2]4408Exp'!$AF$39:$AF$39)</f>
        <v>4.4712999999999996E-2</v>
      </c>
      <c r="V34" s="3">
        <f>SUM('[2]4412Exp'!$AF$39:$AF$39)</f>
        <v>0</v>
      </c>
      <c r="W34" s="3">
        <f>SUM('[2]4409Exp'!$AF$39:$AF$39)</f>
        <v>0.22136699999999998</v>
      </c>
      <c r="X34" s="3">
        <f>SUM('[2]4418Exp'!$AF$39:$AF$39)</f>
        <v>0</v>
      </c>
      <c r="Y34" s="3">
        <f>SUM('[2]94Exp'!$AF$39:$AF$39)</f>
        <v>0</v>
      </c>
      <c r="Z34" s="3">
        <f>SUM('[2]4410Exp'!$AF$39:$AF$39)</f>
        <v>0</v>
      </c>
      <c r="AA34" s="3">
        <f>SUM('[2]4411Exp'!$AF$39:$AF$39)</f>
        <v>0</v>
      </c>
      <c r="AB34" s="3">
        <f>SUM('[2]442199Exp'!$AF$39:$AF$39)</f>
        <v>0</v>
      </c>
      <c r="AC34" s="3">
        <f>SUM('[2]44OtherExp'!$AF$39:$AF$39)</f>
        <v>2.0900000000000363E-3</v>
      </c>
      <c r="AD34" s="3"/>
      <c r="AE34" s="3">
        <f>SUM('[2]440123Exp'!$AF$39:$AF$39)</f>
        <v>0</v>
      </c>
      <c r="AF34" s="3">
        <f>SUM('[2]4701-5Exp'!$AF$39:$AF$39)</f>
        <v>0</v>
      </c>
      <c r="AG34" s="3">
        <f>SUM('[2]48Exp'!$AF$39:$AF$39)</f>
        <v>0</v>
      </c>
      <c r="AH34" s="4">
        <f t="shared" si="1"/>
        <v>0.44154400000000005</v>
      </c>
    </row>
    <row r="35" spans="1:34" ht="13">
      <c r="A35" t="s">
        <v>72</v>
      </c>
      <c r="B35" s="2">
        <f>SUM('[2]4403Exp'!$F$47:$F$47)</f>
        <v>0</v>
      </c>
      <c r="C35" s="2">
        <f>SUM('[2]4407Exp'!$F$47:$F$47)</f>
        <v>1.0495339400000002E-3</v>
      </c>
      <c r="D35" s="2">
        <f>SUM('[2]4408Exp'!$F$47:$F$47)</f>
        <v>1.961218E-5</v>
      </c>
      <c r="E35" s="2">
        <f>SUM('[2]4412Exp'!$F$47:$F$47)</f>
        <v>0</v>
      </c>
      <c r="F35" s="2">
        <f>SUM('[2]4409Exp'!$F$47:$F$47)</f>
        <v>2.0970375999999999E-4</v>
      </c>
      <c r="G35" s="2">
        <f>SUM('[2]4418Exp'!$F$47:$F$47)</f>
        <v>7.1750000000000009E-5</v>
      </c>
      <c r="H35" s="2">
        <f>SUM('[2]94Exp'!$F$47:$F$47)</f>
        <v>0</v>
      </c>
      <c r="I35" s="2">
        <f>SUM('[2]4410Exp'!$F$47:$F$47)</f>
        <v>0</v>
      </c>
      <c r="J35" s="2">
        <f>SUM('[2]4411Exp'!$F$47:$F$47)</f>
        <v>0</v>
      </c>
      <c r="K35" s="2">
        <f>SUM('[2]442199Exp'!$F$47:$F$47)</f>
        <v>0</v>
      </c>
      <c r="L35" s="2">
        <f>SUM('[2]44OtherExp'!$F$47:$F$47)</f>
        <v>5.4210108624275222E-20</v>
      </c>
      <c r="M35" s="2"/>
      <c r="N35" s="2">
        <f>SUM('[2]440123Exp'!$F$47:$F$47)</f>
        <v>0</v>
      </c>
      <c r="O35" s="2">
        <f>SUM('[2]4701-5Exp'!$F$47:$F$47)</f>
        <v>0</v>
      </c>
      <c r="P35" s="2">
        <f>SUM('[2]48Exp'!$F$47:$F$47)</f>
        <v>0</v>
      </c>
      <c r="Q35" s="26">
        <f t="shared" si="0"/>
        <v>1.3505998800000002E-3</v>
      </c>
      <c r="S35" s="3">
        <f>SUM('[2]4403Exp'!$AF$47:$AF$47)</f>
        <v>0</v>
      </c>
      <c r="T35" s="3">
        <f>SUM('[2]4407Exp'!$AF$47:$AF$47)</f>
        <v>0.25393899999999997</v>
      </c>
      <c r="U35" s="3">
        <f>SUM('[2]4408Exp'!$AF$47:$AF$47)</f>
        <v>1.1415E-2</v>
      </c>
      <c r="V35" s="3">
        <f>SUM('[2]4412Exp'!$AF$47:$AF$47)</f>
        <v>0</v>
      </c>
      <c r="W35" s="3">
        <f>SUM('[2]4409Exp'!$AF$47:$AF$47)</f>
        <v>7.2950000000000001E-2</v>
      </c>
      <c r="X35" s="3">
        <f>SUM('[2]4418Exp'!$AF$47:$AF$47)</f>
        <v>2.6639999999999997E-3</v>
      </c>
      <c r="Y35" s="3">
        <f>SUM('[2]94Exp'!$AF$47:$AF$47)</f>
        <v>0</v>
      </c>
      <c r="Z35" s="3">
        <f>SUM('[2]4410Exp'!$AF$47:$AF$47)</f>
        <v>0</v>
      </c>
      <c r="AA35" s="3">
        <f>SUM('[2]4411Exp'!$AF$47:$AF$47)</f>
        <v>0</v>
      </c>
      <c r="AB35" s="3">
        <f>SUM('[2]442199Exp'!$AF$47:$AF$47)</f>
        <v>0</v>
      </c>
      <c r="AC35" s="3">
        <f>SUM('[2]44OtherExp'!$AF$47:$AF$47)</f>
        <v>2.7755575615628914E-17</v>
      </c>
      <c r="AD35" s="3"/>
      <c r="AE35" s="3">
        <f>SUM('[2]440123Exp'!$AF$47:$AF$47)</f>
        <v>0</v>
      </c>
      <c r="AF35" s="3">
        <f>SUM('[2]4701-5Exp'!$AF$47:$AF$47)</f>
        <v>0</v>
      </c>
      <c r="AG35" s="3">
        <f>SUM('[2]48Exp'!$AF$47:$AF$47)</f>
        <v>0</v>
      </c>
      <c r="AH35" s="4">
        <f t="shared" si="1"/>
        <v>0.34096800000000005</v>
      </c>
    </row>
    <row r="36" spans="1:34" ht="13">
      <c r="A36" t="s">
        <v>62</v>
      </c>
      <c r="B36" s="2">
        <f>SUM('[2]4403Exp'!$F$105:$F$105)</f>
        <v>2.1256899999999999E-4</v>
      </c>
      <c r="C36" s="2">
        <f>SUM('[2]4407Exp'!$F$105:$F$105)</f>
        <v>3.1350592000000002E-5</v>
      </c>
      <c r="D36" s="2">
        <f>SUM('[2]4408Exp'!$F$105:$F$105)</f>
        <v>0</v>
      </c>
      <c r="E36" s="2">
        <f>SUM('[2]4412Exp'!$F$105:$F$105)</f>
        <v>0</v>
      </c>
      <c r="F36" s="2">
        <f>SUM('[2]4409Exp'!$F$105:$F$105)</f>
        <v>0</v>
      </c>
      <c r="G36" s="2">
        <f>SUM('[2]4418Exp'!$F$105:$F$105)</f>
        <v>0</v>
      </c>
      <c r="H36" s="2">
        <f>SUM('[2]94Exp'!$F$105:$F$105)</f>
        <v>0</v>
      </c>
      <c r="I36" s="2">
        <f>SUM('[2]4410Exp'!$F$105:$F$105)</f>
        <v>0</v>
      </c>
      <c r="J36" s="2">
        <f>SUM('[2]4411Exp'!$F$105:$F$105)</f>
        <v>0</v>
      </c>
      <c r="K36" s="2">
        <f>SUM('[2]442199Exp'!$F$105:$F$105)</f>
        <v>0</v>
      </c>
      <c r="L36" s="2">
        <f>SUM('[2]44OtherExp'!$F$105:$F$105)</f>
        <v>-6.7762635780344027E-21</v>
      </c>
      <c r="M36" s="2"/>
      <c r="N36" s="2">
        <f>SUM('[2]440123Exp'!$F$105:$F$105)</f>
        <v>0</v>
      </c>
      <c r="O36" s="2">
        <f>SUM('[2]4701-5Exp'!$F$105:$F$105)</f>
        <v>0</v>
      </c>
      <c r="P36" s="2">
        <f>SUM('[2]48Exp'!$F$105:$F$105)</f>
        <v>0</v>
      </c>
      <c r="Q36" s="26">
        <f t="shared" si="0"/>
        <v>2.4391959199999999E-4</v>
      </c>
      <c r="S36" s="3">
        <f>SUM('[2]4403Exp'!$AF$105:$AF$105)</f>
        <v>3.1857999999999997E-2</v>
      </c>
      <c r="T36" s="3">
        <f>SUM('[2]4407Exp'!$AF$105:$AF$105)</f>
        <v>7.2949999999999994E-3</v>
      </c>
      <c r="U36" s="3">
        <f>SUM('[2]4408Exp'!$AF$105:$AF$105)</f>
        <v>0</v>
      </c>
      <c r="V36" s="3">
        <f>SUM('[2]4412Exp'!$AF$105:$AF$105)</f>
        <v>0</v>
      </c>
      <c r="W36" s="3">
        <f>SUM('[2]4409Exp'!$AF$105:$AF$105)</f>
        <v>0</v>
      </c>
      <c r="X36" s="3">
        <f>SUM('[2]4418Exp'!$AF$105:$AF$105)</f>
        <v>0</v>
      </c>
      <c r="Y36" s="3">
        <f>SUM('[2]94Exp'!$AF$105:$AF$105)</f>
        <v>0</v>
      </c>
      <c r="Z36" s="3">
        <f>SUM('[2]4410Exp'!$AF$105:$AF$105)</f>
        <v>0</v>
      </c>
      <c r="AA36" s="3">
        <f>SUM('[2]4411Exp'!$AF$105:$AF$105)</f>
        <v>0</v>
      </c>
      <c r="AB36" s="3">
        <f>SUM('[2]442199Exp'!$AF$105:$AF$105)</f>
        <v>0</v>
      </c>
      <c r="AC36" s="3">
        <f>SUM('[2]44OtherExp'!$AF$105:$AF$105)</f>
        <v>3.4694469519536142E-18</v>
      </c>
      <c r="AD36" s="3"/>
      <c r="AE36" s="3">
        <f>SUM('[2]440123Exp'!$AF$105:$AF$105)</f>
        <v>0</v>
      </c>
      <c r="AF36" s="3">
        <f>SUM('[2]4701-5Exp'!$AF$105:$AF$105)</f>
        <v>0</v>
      </c>
      <c r="AG36" s="3">
        <f>SUM('[2]48Exp'!$AF$105:$AF$105)</f>
        <v>0</v>
      </c>
      <c r="AH36" s="4">
        <f t="shared" si="1"/>
        <v>3.9152999999999993E-2</v>
      </c>
    </row>
    <row r="37" spans="1:34" ht="13">
      <c r="A37" t="s">
        <v>6</v>
      </c>
      <c r="B37" s="2">
        <f>SUM('[2]4403Exp'!$F$108:$F$108)</f>
        <v>0.17956573879999999</v>
      </c>
      <c r="C37" s="2">
        <f>SUM('[2]4407Exp'!$F$108:$F$108)</f>
        <v>1.6451162000000001E-4</v>
      </c>
      <c r="D37" s="2">
        <f>SUM('[2]4408Exp'!$F$108:$F$108)</f>
        <v>2.4246431999999998E-4</v>
      </c>
      <c r="E37" s="2">
        <f>SUM('[2]4412Exp'!$F$108:$F$108)</f>
        <v>0</v>
      </c>
      <c r="F37" s="2">
        <f>SUM('[2]4409Exp'!$F$108:$F$108)</f>
        <v>9.7358659999999991E-5</v>
      </c>
      <c r="G37" s="2">
        <f>SUM('[2]4418Exp'!$F$108:$F$108)</f>
        <v>0</v>
      </c>
      <c r="H37" s="2">
        <f>SUM('[2]94Exp'!$F$108:$F$108)</f>
        <v>0</v>
      </c>
      <c r="I37" s="2">
        <f>SUM('[2]4410Exp'!$F$108:$F$108)</f>
        <v>0</v>
      </c>
      <c r="J37" s="2">
        <f>SUM('[2]4411Exp'!$F$108:$F$108)</f>
        <v>0</v>
      </c>
      <c r="K37" s="2">
        <f>SUM('[2]442199Exp'!$F$108:$F$108)</f>
        <v>0</v>
      </c>
      <c r="L37" s="2">
        <f>SUM('[2]44OtherExp'!$F$108:$F$108)</f>
        <v>2.0999999999941964E-6</v>
      </c>
      <c r="M37" s="2"/>
      <c r="N37" s="2">
        <f>SUM('[2]440123Exp'!$F$108:$F$108)</f>
        <v>0</v>
      </c>
      <c r="O37" s="2">
        <f>SUM('[2]4701-5Exp'!$F$108:$F$108)</f>
        <v>0</v>
      </c>
      <c r="P37" s="2">
        <f>SUM('[2]48Exp'!$F$108:$F$108)</f>
        <v>0</v>
      </c>
      <c r="Q37" s="26">
        <f t="shared" si="0"/>
        <v>0.18007217339999998</v>
      </c>
      <c r="S37" s="3">
        <f>SUM('[2]4403Exp'!$AF$108:$AF$108)</f>
        <v>34.377960999999999</v>
      </c>
      <c r="T37" s="3">
        <f>SUM('[2]4407Exp'!$AF$108:$AF$108)</f>
        <v>3.6630999999999997E-2</v>
      </c>
      <c r="U37" s="3">
        <f>SUM('[2]4408Exp'!$AF$108:$AF$108)</f>
        <v>8.6785000000000001E-2</v>
      </c>
      <c r="V37" s="3">
        <f>SUM('[2]4412Exp'!$AF$108:$AF$108)</f>
        <v>0</v>
      </c>
      <c r="W37" s="3">
        <f>SUM('[2]4409Exp'!$AF$108:$AF$108)</f>
        <v>3.0202E-2</v>
      </c>
      <c r="X37" s="3">
        <f>SUM('[2]4418Exp'!$AF$108:$AF$108)</f>
        <v>0</v>
      </c>
      <c r="Y37" s="3">
        <f>SUM('[2]94Exp'!$AF$108:$AF$108)</f>
        <v>0</v>
      </c>
      <c r="Z37" s="3">
        <f>SUM('[2]4410Exp'!$AF$108:$AF$108)</f>
        <v>0</v>
      </c>
      <c r="AA37" s="3">
        <f>SUM('[2]4411Exp'!$AF$108:$AF$108)</f>
        <v>0</v>
      </c>
      <c r="AB37" s="3">
        <f>SUM('[2]442199Exp'!$AF$108:$AF$108)</f>
        <v>0</v>
      </c>
      <c r="AC37" s="3">
        <f>SUM('[2]44OtherExp'!$AF$108:$AF$108)</f>
        <v>1.9030000000002448E-3</v>
      </c>
      <c r="AD37" s="3"/>
      <c r="AE37" s="3">
        <f>SUM('[2]440123Exp'!$AF$108:$AF$108)</f>
        <v>0</v>
      </c>
      <c r="AF37" s="3">
        <f>SUM('[2]4701-5Exp'!$AF$108:$AF$108)</f>
        <v>0</v>
      </c>
      <c r="AG37" s="3">
        <f>SUM('[2]48Exp'!$AF$108:$AF$108)</f>
        <v>0</v>
      </c>
      <c r="AH37" s="4">
        <f t="shared" si="1"/>
        <v>34.533481999999999</v>
      </c>
    </row>
    <row r="38" spans="1:34" ht="13">
      <c r="A38" t="s">
        <v>41</v>
      </c>
      <c r="B38" s="2">
        <f>SUM('[2]4403Exp'!$F$116:$F$116)</f>
        <v>0</v>
      </c>
      <c r="C38" s="2">
        <f>SUM('[2]4407Exp'!$F$116:$F$116)</f>
        <v>1.9252688000000003E-4</v>
      </c>
      <c r="D38" s="2">
        <f>SUM('[2]4408Exp'!$F$116:$F$116)</f>
        <v>0</v>
      </c>
      <c r="E38" s="2">
        <f>SUM('[2]4412Exp'!$F$116:$F$116)</f>
        <v>0</v>
      </c>
      <c r="F38" s="2">
        <f>SUM('[2]4409Exp'!$F$116:$F$116)</f>
        <v>5.0563939999999995E-5</v>
      </c>
      <c r="G38" s="2">
        <f>SUM('[2]4418Exp'!$F$116:$F$116)</f>
        <v>0</v>
      </c>
      <c r="H38" s="2">
        <f>SUM('[2]94Exp'!$F$116:$F$116)</f>
        <v>0</v>
      </c>
      <c r="I38" s="2">
        <f>SUM('[2]4410Exp'!$F$116:$F$116)</f>
        <v>0</v>
      </c>
      <c r="J38" s="2">
        <f>SUM('[2]4411Exp'!$F$116:$F$116)</f>
        <v>0</v>
      </c>
      <c r="K38" s="2">
        <f>SUM('[2]442199Exp'!$F$116:$F$116)</f>
        <v>0</v>
      </c>
      <c r="L38" s="2">
        <f>SUM('[2]44OtherExp'!$F$116:$F$116)</f>
        <v>1.0037999999999988E-5</v>
      </c>
      <c r="M38" s="2"/>
      <c r="N38" s="2">
        <f>SUM('[2]440123Exp'!$F$116:$F$116)</f>
        <v>0</v>
      </c>
      <c r="O38" s="2">
        <f>SUM('[2]4701-5Exp'!$F$116:$F$116)</f>
        <v>0</v>
      </c>
      <c r="P38" s="2">
        <f>SUM('[2]48Exp'!$F$116:$F$116)</f>
        <v>0</v>
      </c>
      <c r="Q38" s="26">
        <f t="shared" si="0"/>
        <v>2.5312882000000001E-4</v>
      </c>
      <c r="S38" s="3">
        <f>SUM('[2]4403Exp'!$AF$116:$AF$116)</f>
        <v>0</v>
      </c>
      <c r="T38" s="3">
        <f>SUM('[2]4407Exp'!$AF$116:$AF$116)</f>
        <v>7.7258999999999994E-2</v>
      </c>
      <c r="U38" s="3">
        <f>SUM('[2]4408Exp'!$AF$116:$AF$116)</f>
        <v>0</v>
      </c>
      <c r="V38" s="3">
        <f>SUM('[2]4412Exp'!$AF$116:$AF$116)</f>
        <v>0</v>
      </c>
      <c r="W38" s="3">
        <f>SUM('[2]4409Exp'!$AF$116:$AF$116)</f>
        <v>1.7082E-2</v>
      </c>
      <c r="X38" s="3">
        <f>SUM('[2]4418Exp'!$AF$116:$AF$116)</f>
        <v>0</v>
      </c>
      <c r="Y38" s="3">
        <f>SUM('[2]94Exp'!$AF$116:$AF$116)</f>
        <v>0</v>
      </c>
      <c r="Z38" s="3">
        <f>SUM('[2]4410Exp'!$AF$116:$AF$116)</f>
        <v>0</v>
      </c>
      <c r="AA38" s="3">
        <f>SUM('[2]4411Exp'!$AF$116:$AF$116)</f>
        <v>0</v>
      </c>
      <c r="AB38" s="3">
        <f>SUM('[2]442199Exp'!$AF$116:$AF$116)</f>
        <v>0</v>
      </c>
      <c r="AC38" s="3">
        <f>SUM('[2]44OtherExp'!$AF$116:$AF$116)</f>
        <v>3.4359999999999946E-3</v>
      </c>
      <c r="AD38" s="3"/>
      <c r="AE38" s="3">
        <f>SUM('[2]440123Exp'!$AF$116:$AF$116)</f>
        <v>0</v>
      </c>
      <c r="AF38" s="3">
        <f>SUM('[2]4701-5Exp'!$AF$116:$AF$116)</f>
        <v>0</v>
      </c>
      <c r="AG38" s="3">
        <f>SUM('[2]48Exp'!$AF$116:$AF$116)</f>
        <v>0</v>
      </c>
      <c r="AH38" s="4">
        <f t="shared" si="1"/>
        <v>9.7776999999999989E-2</v>
      </c>
    </row>
    <row r="39" spans="1:34" ht="13">
      <c r="A39" t="s">
        <v>57</v>
      </c>
      <c r="B39" s="2">
        <f>SUM('[2]4403Exp'!$F$138:$F$138)</f>
        <v>0</v>
      </c>
      <c r="C39" s="2">
        <f>SUM('[2]4407Exp'!$F$138:$F$138)</f>
        <v>3.4120013200000001E-4</v>
      </c>
      <c r="D39" s="2">
        <f>SUM('[2]4408Exp'!$F$138:$F$138)</f>
        <v>8.3436219999999994E-5</v>
      </c>
      <c r="E39" s="2">
        <f>SUM('[2]4412Exp'!$F$138:$F$138)</f>
        <v>0</v>
      </c>
      <c r="F39" s="2">
        <f>SUM('[2]4409Exp'!$F$138:$F$138)</f>
        <v>0</v>
      </c>
      <c r="G39" s="2">
        <f>SUM('[2]4418Exp'!$F$138:$F$138)</f>
        <v>0</v>
      </c>
      <c r="H39" s="2">
        <f>SUM('[2]94Exp'!$F$138:$F$138)</f>
        <v>0</v>
      </c>
      <c r="I39" s="2">
        <f>SUM('[2]4410Exp'!$F$138:$F$138)</f>
        <v>0</v>
      </c>
      <c r="J39" s="2">
        <f>SUM('[2]4411Exp'!$F$138:$F$138)</f>
        <v>0</v>
      </c>
      <c r="K39" s="2">
        <f>SUM('[2]442199Exp'!$F$138:$F$138)</f>
        <v>0</v>
      </c>
      <c r="L39" s="2">
        <f>SUM('[2]44OtherExp'!$F$138:$F$138)</f>
        <v>-1.3552527156068805E-20</v>
      </c>
      <c r="M39" s="2"/>
      <c r="N39" s="2">
        <f>SUM('[2]440123Exp'!$F$138:$F$138)</f>
        <v>0</v>
      </c>
      <c r="O39" s="2">
        <f>SUM('[2]4701-5Exp'!$F$138:$F$138)</f>
        <v>0</v>
      </c>
      <c r="P39" s="2">
        <f>SUM('[2]48Exp'!$F$138:$F$138)</f>
        <v>0</v>
      </c>
      <c r="Q39" s="26">
        <f t="shared" si="0"/>
        <v>4.2463635199999999E-4</v>
      </c>
      <c r="S39" s="3">
        <f>SUM('[2]4403Exp'!$AF$138:$AF$138)</f>
        <v>0</v>
      </c>
      <c r="T39" s="3">
        <f>SUM('[2]4407Exp'!$AF$138:$AF$138)</f>
        <v>7.6102000000000003E-2</v>
      </c>
      <c r="U39" s="3">
        <f>SUM('[2]4408Exp'!$AF$138:$AF$138)</f>
        <v>2.8420999999999998E-2</v>
      </c>
      <c r="V39" s="3">
        <f>SUM('[2]4412Exp'!$AF$138:$AF$138)</f>
        <v>0</v>
      </c>
      <c r="W39" s="3">
        <f>SUM('[2]4409Exp'!$AF$138:$AF$138)</f>
        <v>0</v>
      </c>
      <c r="X39" s="3">
        <f>SUM('[2]4418Exp'!$AF$138:$AF$138)</f>
        <v>0</v>
      </c>
      <c r="Y39" s="3">
        <f>SUM('[2]94Exp'!$AF$138:$AF$138)</f>
        <v>0</v>
      </c>
      <c r="Z39" s="3">
        <f>SUM('[2]4410Exp'!$AF$138:$AF$138)</f>
        <v>0</v>
      </c>
      <c r="AA39" s="3">
        <f>SUM('[2]4411Exp'!$AF$138:$AF$138)</f>
        <v>0</v>
      </c>
      <c r="AB39" s="3">
        <f>SUM('[2]442199Exp'!$AF$138:$AF$138)</f>
        <v>0</v>
      </c>
      <c r="AC39" s="3">
        <f>SUM('[2]44OtherExp'!$AF$138:$AF$138)</f>
        <v>-1.0408340855860843E-17</v>
      </c>
      <c r="AD39" s="3"/>
      <c r="AE39" s="3">
        <f>SUM('[2]440123Exp'!$AF$138:$AF$138)</f>
        <v>0</v>
      </c>
      <c r="AF39" s="3">
        <f>SUM('[2]4701-5Exp'!$AF$138:$AF$138)</f>
        <v>0</v>
      </c>
      <c r="AG39" s="3">
        <f>SUM('[2]48Exp'!$AF$138:$AF$138)</f>
        <v>0</v>
      </c>
      <c r="AH39" s="4">
        <f t="shared" si="1"/>
        <v>0.10452299999999999</v>
      </c>
    </row>
    <row r="40" spans="1:34" ht="13">
      <c r="A40" t="s">
        <v>61</v>
      </c>
      <c r="B40" s="2">
        <f>SUM('[2]4403Exp'!$F$147:$F$147)</f>
        <v>0</v>
      </c>
      <c r="C40" s="2">
        <f>SUM('[2]4407Exp'!$F$147:$F$147)</f>
        <v>0</v>
      </c>
      <c r="D40" s="2">
        <f>SUM('[2]4408Exp'!$F$147:$F$147)</f>
        <v>0</v>
      </c>
      <c r="E40" s="2">
        <f>SUM('[2]4412Exp'!$F$147:$F$147)</f>
        <v>0</v>
      </c>
      <c r="F40" s="2">
        <f>SUM('[2]4409Exp'!$F$147:$F$147)</f>
        <v>0</v>
      </c>
      <c r="G40" s="2">
        <f>SUM('[2]4418Exp'!$F$147:$F$147)</f>
        <v>0</v>
      </c>
      <c r="H40" s="2">
        <f>SUM('[2]94Exp'!$F$147:$F$147)</f>
        <v>0</v>
      </c>
      <c r="I40" s="2">
        <f>SUM('[2]4410Exp'!$F$147:$F$147)</f>
        <v>0</v>
      </c>
      <c r="J40" s="2">
        <f>SUM('[2]4411Exp'!$F$147:$F$147)</f>
        <v>0</v>
      </c>
      <c r="K40" s="2">
        <f>SUM('[2]442199Exp'!$F$147:$F$147)</f>
        <v>0</v>
      </c>
      <c r="L40" s="2">
        <f>SUM('[2]44OtherExp'!$F$147:$F$147)</f>
        <v>0</v>
      </c>
      <c r="M40" s="2"/>
      <c r="N40" s="2">
        <f>SUM('[2]440123Exp'!$F$147:$F$147)</f>
        <v>0</v>
      </c>
      <c r="O40" s="2">
        <f>SUM('[2]4701-5Exp'!$F$147:$F$147)</f>
        <v>0</v>
      </c>
      <c r="P40" s="2">
        <f>SUM('[2]48Exp'!$F$147:$F$147)</f>
        <v>0</v>
      </c>
      <c r="Q40" s="26">
        <f t="shared" si="0"/>
        <v>0</v>
      </c>
      <c r="S40" s="3">
        <f>SUM('[2]4403Exp'!$AF$147:$AF$147)</f>
        <v>0</v>
      </c>
      <c r="T40" s="3">
        <f>SUM('[2]4407Exp'!$AF$147:$AF$147)</f>
        <v>0</v>
      </c>
      <c r="U40" s="3">
        <f>SUM('[2]4408Exp'!$AF$147:$AF$147)</f>
        <v>0</v>
      </c>
      <c r="V40" s="3">
        <f>SUM('[2]4412Exp'!$AF$147:$AF$147)</f>
        <v>0</v>
      </c>
      <c r="W40" s="3">
        <f>SUM('[2]4409Exp'!$AF$147:$AF$147)</f>
        <v>0</v>
      </c>
      <c r="X40" s="3">
        <f>SUM('[2]4418Exp'!$AF$147:$AF$147)</f>
        <v>0</v>
      </c>
      <c r="Y40" s="3">
        <f>SUM('[2]94Exp'!$AF$147:$AF$147)</f>
        <v>0</v>
      </c>
      <c r="Z40" s="3">
        <f>SUM('[2]4410Exp'!$AF$147:$AF$147)</f>
        <v>0</v>
      </c>
      <c r="AA40" s="3">
        <f>SUM('[2]4411Exp'!$AF$147:$AF$147)</f>
        <v>0</v>
      </c>
      <c r="AB40" s="3">
        <f>SUM('[2]442199Exp'!$AF$147:$AF$147)</f>
        <v>0</v>
      </c>
      <c r="AC40" s="3">
        <f>SUM('[2]44OtherExp'!$AF$147:$AF$147)</f>
        <v>0</v>
      </c>
      <c r="AD40" s="3"/>
      <c r="AE40" s="3">
        <f>SUM('[2]440123Exp'!$AF$147:$AF$147)</f>
        <v>0</v>
      </c>
      <c r="AF40" s="3">
        <f>SUM('[2]4701-5Exp'!$AF$147:$AF$147)</f>
        <v>0</v>
      </c>
      <c r="AG40" s="3">
        <f>SUM('[2]48Exp'!$AF$147:$AF$147)</f>
        <v>0</v>
      </c>
      <c r="AH40" s="4">
        <f t="shared" si="1"/>
        <v>0</v>
      </c>
    </row>
    <row r="41" spans="1:34" ht="13">
      <c r="A41" t="s">
        <v>59</v>
      </c>
      <c r="B41" s="2">
        <f>SUM('[2]4403Exp'!$F$265:$F$265)</f>
        <v>3.5069299999999996E-4</v>
      </c>
      <c r="C41" s="2">
        <f>SUM('[2]4407Exp'!$F$265:$F$265)</f>
        <v>3.7740379768000001E-2</v>
      </c>
      <c r="D41" s="2">
        <f>SUM('[2]4408Exp'!$F$265:$F$265)</f>
        <v>3.9992275399999997E-3</v>
      </c>
      <c r="E41" s="2">
        <f>SUM('[2]4412Exp'!$F$265:$F$265)</f>
        <v>0</v>
      </c>
      <c r="F41" s="2">
        <f>SUM('[2]4409Exp'!$F$265:$F$265)</f>
        <v>9.2540016799999986E-3</v>
      </c>
      <c r="G41" s="2">
        <f>SUM('[2]4418Exp'!$F$265:$F$265)</f>
        <v>1.7703000000000003E-4</v>
      </c>
      <c r="H41" s="2">
        <f>SUM('[2]94Exp'!$F$265:$F$265)</f>
        <v>0</v>
      </c>
      <c r="I41" s="2">
        <f>SUM('[2]4410Exp'!$F$265:$F$265)</f>
        <v>0</v>
      </c>
      <c r="J41" s="2">
        <f>SUM('[2]4411Exp'!$F$265:$F$265)</f>
        <v>0</v>
      </c>
      <c r="K41" s="2">
        <f>SUM('[2]442199Exp'!$F$265:$F$265)</f>
        <v>0</v>
      </c>
      <c r="L41" s="2">
        <f>SUM('[2]44OtherExp'!$F$265:$F$265)</f>
        <v>3.1500000000021094E-6</v>
      </c>
      <c r="M41" s="2"/>
      <c r="N41" s="2">
        <f>SUM('[2]440123Exp'!$F$265:$F$265)</f>
        <v>0</v>
      </c>
      <c r="O41" s="2">
        <f>SUM('[2]4701-5Exp'!$F$265:$F$265)</f>
        <v>0</v>
      </c>
      <c r="P41" s="2">
        <f>SUM('[2]48Exp'!$F$265:$F$265)</f>
        <v>0</v>
      </c>
      <c r="Q41" s="26">
        <f t="shared" si="0"/>
        <v>5.1524481987999998E-2</v>
      </c>
      <c r="S41" s="3">
        <f>SUM('[2]4403Exp'!$AF$265:$AF$265)</f>
        <v>8.4461999999999995E-2</v>
      </c>
      <c r="T41" s="3">
        <f>SUM('[2]4407Exp'!$AF$265:$AF$265)</f>
        <v>7.8841200000000002</v>
      </c>
      <c r="U41" s="3">
        <f>SUM('[2]4408Exp'!$AF$265:$AF$265)</f>
        <v>0.845549</v>
      </c>
      <c r="V41" s="3">
        <f>SUM('[2]4412Exp'!$AF$265:$AF$265)</f>
        <v>0</v>
      </c>
      <c r="W41" s="3">
        <f>SUM('[2]4409Exp'!$AF$265:$AF$265)</f>
        <v>2.3609159999999996</v>
      </c>
      <c r="X41" s="3">
        <f>SUM('[2]4418Exp'!$AF$265:$AF$265)</f>
        <v>5.2660999999999999E-2</v>
      </c>
      <c r="Y41" s="3">
        <f>SUM('[2]94Exp'!$AF$265:$AF$265)</f>
        <v>0</v>
      </c>
      <c r="Z41" s="3">
        <f>SUM('[2]4410Exp'!$AF$265:$AF$265)</f>
        <v>0</v>
      </c>
      <c r="AA41" s="3">
        <f>SUM('[2]4411Exp'!$AF$265:$AF$265)</f>
        <v>0</v>
      </c>
      <c r="AB41" s="3">
        <f>SUM('[2]442199Exp'!$AF$265:$AF$265)</f>
        <v>0</v>
      </c>
      <c r="AC41" s="3">
        <f>SUM('[2]44OtherExp'!$AF$265:$AF$265)</f>
        <v>9.9799999999840988E-4</v>
      </c>
      <c r="AD41" s="3"/>
      <c r="AE41" s="3">
        <f>SUM('[2]440123Exp'!$AF$265:$AF$265)</f>
        <v>0</v>
      </c>
      <c r="AF41" s="3">
        <f>SUM('[2]4701-5Exp'!$AF$265:$AF$265)</f>
        <v>0</v>
      </c>
      <c r="AG41" s="3">
        <f>SUM('[2]48Exp'!$AF$265:$AF$265)</f>
        <v>0</v>
      </c>
      <c r="AH41" s="4">
        <f t="shared" si="1"/>
        <v>11.228705999999999</v>
      </c>
    </row>
    <row r="42" spans="1:34" ht="13">
      <c r="A42" t="s">
        <v>8</v>
      </c>
      <c r="B42" s="2">
        <f>SUM('[2]4403Exp'!$F$206:$F$206)</f>
        <v>0</v>
      </c>
      <c r="C42" s="2">
        <f>SUM('[2]4407Exp'!$F$206:$F$206)</f>
        <v>0</v>
      </c>
      <c r="D42" s="2">
        <f>SUM('[2]4408Exp'!$F$206:$F$206)</f>
        <v>0</v>
      </c>
      <c r="E42" s="2">
        <f>SUM('[2]4412Exp'!$F$206:$F$206)</f>
        <v>0</v>
      </c>
      <c r="F42" s="2">
        <f>SUM('[2]4409Exp'!$F$206:$F$206)</f>
        <v>0</v>
      </c>
      <c r="G42" s="2">
        <f>SUM('[2]4418Exp'!$F$206:$F$206)</f>
        <v>0</v>
      </c>
      <c r="H42" s="2">
        <f>SUM('[2]94Exp'!$F$206:$F$206)</f>
        <v>0</v>
      </c>
      <c r="I42" s="2">
        <f>SUM('[2]4410Exp'!$F$206:$F$206)</f>
        <v>0</v>
      </c>
      <c r="J42" s="2">
        <f>SUM('[2]4411Exp'!$F$206:$F$206)</f>
        <v>0</v>
      </c>
      <c r="K42" s="2">
        <f>SUM('[2]442199Exp'!$F$206:$F$206)</f>
        <v>0</v>
      </c>
      <c r="L42" s="2">
        <f>SUM('[2]44OtherExp'!$F$206:$F$206)</f>
        <v>0</v>
      </c>
      <c r="M42" s="2"/>
      <c r="N42" s="2">
        <f>SUM('[2]440123Exp'!$F$206:$F$206)</f>
        <v>0</v>
      </c>
      <c r="O42" s="2">
        <f>SUM('[2]4701-5Exp'!$F$206:$F$206)</f>
        <v>0</v>
      </c>
      <c r="P42" s="2">
        <f>SUM('[2]48Exp'!$F$206:$F$206)</f>
        <v>0</v>
      </c>
      <c r="Q42" s="26">
        <f t="shared" si="0"/>
        <v>0</v>
      </c>
      <c r="S42" s="3">
        <f>SUM('[2]4403Exp'!$AF$206:$AF$206)</f>
        <v>0</v>
      </c>
      <c r="T42" s="3">
        <f>SUM('[2]4407Exp'!$AF$206:$AF$206)</f>
        <v>0</v>
      </c>
      <c r="U42" s="3">
        <f>SUM('[2]4408Exp'!$AF$206:$AF$206)</f>
        <v>0</v>
      </c>
      <c r="V42" s="3">
        <f>SUM('[2]4412Exp'!$AF$206:$AF$206)</f>
        <v>0</v>
      </c>
      <c r="W42" s="3">
        <f>SUM('[2]4409Exp'!$AF$206:$AF$206)</f>
        <v>0</v>
      </c>
      <c r="X42" s="3">
        <f>SUM('[2]4418Exp'!$AF$206:$AF$206)</f>
        <v>0</v>
      </c>
      <c r="Y42" s="3">
        <f>SUM('[2]94Exp'!$AF$206:$AF$206)</f>
        <v>0</v>
      </c>
      <c r="Z42" s="3">
        <f>SUM('[2]4410Exp'!$AF$206:$AF$206)</f>
        <v>0</v>
      </c>
      <c r="AA42" s="3">
        <f>SUM('[2]4411Exp'!$AF$206:$AF$206)</f>
        <v>0</v>
      </c>
      <c r="AB42" s="3">
        <f>SUM('[2]442199Exp'!$AF$206:$AF$206)</f>
        <v>0</v>
      </c>
      <c r="AC42" s="3">
        <f>SUM('[2]44OtherExp'!$AF$206:$AF$206)</f>
        <v>0</v>
      </c>
      <c r="AD42" s="3"/>
      <c r="AE42" s="3">
        <f>SUM('[2]440123Exp'!$AF$206:$AF$206)</f>
        <v>0</v>
      </c>
      <c r="AF42" s="3">
        <f>SUM('[2]4701-5Exp'!$AF$206:$AF$206)</f>
        <v>0</v>
      </c>
      <c r="AG42" s="3">
        <f>SUM('[2]48Exp'!$AF$206:$AF$206)</f>
        <v>0</v>
      </c>
      <c r="AH42" s="4">
        <f t="shared" si="1"/>
        <v>0</v>
      </c>
    </row>
    <row r="43" spans="1:34" ht="13">
      <c r="A43" t="s">
        <v>40</v>
      </c>
      <c r="B43" s="2">
        <f>SUM('[2]4403Exp'!$F$121:$F$121)</f>
        <v>0</v>
      </c>
      <c r="C43" s="2">
        <f>SUM('[2]4407Exp'!$F$121:$F$121)</f>
        <v>0</v>
      </c>
      <c r="D43" s="2">
        <f>SUM('[2]4408Exp'!$F$121:$F$121)</f>
        <v>0</v>
      </c>
      <c r="E43" s="2">
        <f>SUM('[2]4412Exp'!$F$121:$F$121)</f>
        <v>0</v>
      </c>
      <c r="F43" s="2">
        <f>SUM('[2]4409Exp'!$F$121:$F$121)</f>
        <v>0</v>
      </c>
      <c r="G43" s="2">
        <f>SUM('[2]4418Exp'!$F$121:$F$121)</f>
        <v>0</v>
      </c>
      <c r="H43" s="2">
        <f>SUM('[2]94Exp'!$F$121:$F$121)</f>
        <v>0</v>
      </c>
      <c r="I43" s="2">
        <f>SUM('[2]4410Exp'!$F$121:$F$121)</f>
        <v>0</v>
      </c>
      <c r="J43" s="2">
        <f>SUM('[2]4411Exp'!$F$121:$F$121)</f>
        <v>0</v>
      </c>
      <c r="K43" s="2">
        <f>SUM('[2]442199Exp'!$F$121:$F$121)</f>
        <v>0</v>
      </c>
      <c r="L43" s="2">
        <f>SUM('[2]44OtherExp'!$F$121:$F$121)</f>
        <v>0</v>
      </c>
      <c r="M43" s="2"/>
      <c r="N43" s="2">
        <f>SUM('[2]440123Exp'!$F$121:$F$121)</f>
        <v>0</v>
      </c>
      <c r="O43" s="2">
        <f>SUM('[2]4701-5Exp'!$F$121:$F$121)</f>
        <v>0</v>
      </c>
      <c r="P43" s="2">
        <f>SUM('[2]48Exp'!$F$121:$F$121)</f>
        <v>0</v>
      </c>
      <c r="Q43" s="26">
        <f t="shared" si="0"/>
        <v>0</v>
      </c>
      <c r="S43" s="3">
        <f>SUM('[2]4403Exp'!$AF$121:$AF$121)</f>
        <v>0</v>
      </c>
      <c r="T43" s="3">
        <f>SUM('[2]4407Exp'!$AF$121:$AF$121)</f>
        <v>0</v>
      </c>
      <c r="U43" s="3">
        <f>SUM('[2]4408Exp'!$AF$121:$AF$121)</f>
        <v>0</v>
      </c>
      <c r="V43" s="3">
        <f>SUM('[2]4412Exp'!$AF$121:$AF$121)</f>
        <v>0</v>
      </c>
      <c r="W43" s="3">
        <f>SUM('[2]4409Exp'!$AF$121:$AF$121)</f>
        <v>0</v>
      </c>
      <c r="X43" s="3">
        <f>SUM('[2]4418Exp'!$AF$121:$AF$121)</f>
        <v>0</v>
      </c>
      <c r="Y43" s="3">
        <f>SUM('[2]94Exp'!$AF$121:$AF$121)</f>
        <v>0</v>
      </c>
      <c r="Z43" s="3">
        <f>SUM('[2]4410Exp'!$AF$121:$AF$121)</f>
        <v>0</v>
      </c>
      <c r="AA43" s="3">
        <f>SUM('[2]4411Exp'!$AF$121:$AF$121)</f>
        <v>0</v>
      </c>
      <c r="AB43" s="3">
        <f>SUM('[2]442199Exp'!$AF$121:$AF$121)</f>
        <v>0</v>
      </c>
      <c r="AC43" s="3">
        <f>SUM('[2]44OtherExp'!$AF$121:$AF$121)</f>
        <v>0</v>
      </c>
      <c r="AD43" s="3"/>
      <c r="AE43" s="3">
        <f>SUM('[2]440123Exp'!$AF$121:$AF$121)</f>
        <v>0</v>
      </c>
      <c r="AF43" s="3">
        <f>SUM('[2]4701-5Exp'!$AF$121:$AF$121)</f>
        <v>0</v>
      </c>
      <c r="AG43" s="3">
        <f>SUM('[2]48Exp'!$AF$121:$AF$121)</f>
        <v>0</v>
      </c>
      <c r="AH43" s="4">
        <f t="shared" si="1"/>
        <v>0</v>
      </c>
    </row>
    <row r="44" spans="1:34" ht="13">
      <c r="A44" t="s">
        <v>9</v>
      </c>
      <c r="B44" s="2">
        <f>SUM('[2]4403Exp'!$F$228:$F$228)</f>
        <v>0</v>
      </c>
      <c r="C44" s="2">
        <f>SUM('[2]4407Exp'!$F$228:$F$228)</f>
        <v>2.0325905600000003E-4</v>
      </c>
      <c r="D44" s="2">
        <f>SUM('[2]4408Exp'!$F$228:$F$228)</f>
        <v>0</v>
      </c>
      <c r="E44" s="2">
        <f>SUM('[2]4412Exp'!$F$228:$F$228)</f>
        <v>3.9967927999999997E-4</v>
      </c>
      <c r="F44" s="2">
        <f>SUM('[2]4409Exp'!$F$228:$F$228)</f>
        <v>0</v>
      </c>
      <c r="G44" s="2">
        <f>SUM('[2]4418Exp'!$F$228:$F$228)</f>
        <v>0</v>
      </c>
      <c r="H44" s="2">
        <f>SUM('[2]94Exp'!$F$228:$F$228)</f>
        <v>0</v>
      </c>
      <c r="I44" s="2">
        <f>SUM('[2]4410Exp'!$F$228:$F$228)</f>
        <v>0</v>
      </c>
      <c r="J44" s="2">
        <f>SUM('[2]4411Exp'!$F$228:$F$228)</f>
        <v>0</v>
      </c>
      <c r="K44" s="2">
        <f>SUM('[2]442199Exp'!$F$228:$F$228)</f>
        <v>0</v>
      </c>
      <c r="L44" s="2">
        <f>SUM('[2]44OtherExp'!$F$228:$F$228)</f>
        <v>0</v>
      </c>
      <c r="M44" s="2"/>
      <c r="N44" s="2">
        <f>SUM('[2]440123Exp'!$F$228:$F$228)</f>
        <v>0</v>
      </c>
      <c r="O44" s="2">
        <f>SUM('[2]4701-5Exp'!$F$228:$F$228)</f>
        <v>0</v>
      </c>
      <c r="P44" s="2">
        <f>SUM('[2]48Exp'!$F$228:$F$228)</f>
        <v>0</v>
      </c>
      <c r="Q44" s="26">
        <f t="shared" si="0"/>
        <v>6.0293833599999998E-4</v>
      </c>
      <c r="S44" s="3">
        <f>SUM('[2]4403Exp'!$AF$228:$AF$228)</f>
        <v>0</v>
      </c>
      <c r="T44" s="3">
        <f>SUM('[2]4407Exp'!$AF$228:$AF$228)</f>
        <v>3.7537000000000001E-2</v>
      </c>
      <c r="U44" s="3">
        <f>SUM('[2]4408Exp'!$AF$228:$AF$228)</f>
        <v>0</v>
      </c>
      <c r="V44" s="3">
        <f>SUM('[2]4412Exp'!$AF$228:$AF$228)</f>
        <v>0.165326</v>
      </c>
      <c r="W44" s="3">
        <f>SUM('[2]4409Exp'!$AF$228:$AF$228)</f>
        <v>0</v>
      </c>
      <c r="X44" s="3">
        <f>SUM('[2]4418Exp'!$AF$228:$AF$228)</f>
        <v>0</v>
      </c>
      <c r="Y44" s="3">
        <f>SUM('[2]94Exp'!$AF$228:$AF$228)</f>
        <v>0</v>
      </c>
      <c r="Z44" s="3">
        <f>SUM('[2]4410Exp'!$AF$228:$AF$228)</f>
        <v>0</v>
      </c>
      <c r="AA44" s="3">
        <f>SUM('[2]4411Exp'!$AF$228:$AF$228)</f>
        <v>0</v>
      </c>
      <c r="AB44" s="3">
        <f>SUM('[2]442199Exp'!$AF$228:$AF$228)</f>
        <v>0</v>
      </c>
      <c r="AC44" s="3">
        <f>SUM('[2]44OtherExp'!$AF$228:$AF$228)</f>
        <v>-2.7755575615628914E-17</v>
      </c>
      <c r="AD44" s="3"/>
      <c r="AE44" s="3">
        <f>SUM('[2]440123Exp'!$AF$228:$AF$228)</f>
        <v>0</v>
      </c>
      <c r="AF44" s="3">
        <f>SUM('[2]4701-5Exp'!$AF$228:$AF$228)</f>
        <v>0</v>
      </c>
      <c r="AG44" s="3">
        <f>SUM('[2]48Exp'!$AF$228:$AF$228)</f>
        <v>0</v>
      </c>
      <c r="AH44" s="4">
        <f t="shared" si="1"/>
        <v>0.20286299999999999</v>
      </c>
    </row>
    <row r="45" spans="1:34" ht="13">
      <c r="A45" t="s">
        <v>10</v>
      </c>
      <c r="B45" s="2">
        <f>SUM('[2]4403Exp'!$F$231:$F$231)</f>
        <v>0</v>
      </c>
      <c r="C45" s="2">
        <f>SUM('[2]4407Exp'!$F$231:$F$231)</f>
        <v>3.7888760000000005E-4</v>
      </c>
      <c r="D45" s="2">
        <f>SUM('[2]4408Exp'!$F$231:$F$231)</f>
        <v>0</v>
      </c>
      <c r="E45" s="2">
        <f>SUM('[2]4412Exp'!$F$231:$F$231)</f>
        <v>0</v>
      </c>
      <c r="F45" s="2">
        <f>SUM('[2]4409Exp'!$F$231:$F$231)</f>
        <v>0</v>
      </c>
      <c r="G45" s="2">
        <f>SUM('[2]4418Exp'!$F$231:$F$231)</f>
        <v>0</v>
      </c>
      <c r="H45" s="2">
        <f>SUM('[2]94Exp'!$F$231:$F$231)</f>
        <v>0</v>
      </c>
      <c r="I45" s="2">
        <f>SUM('[2]4410Exp'!$F$231:$F$231)</f>
        <v>0</v>
      </c>
      <c r="J45" s="2">
        <f>SUM('[2]4411Exp'!$F$231:$F$231)</f>
        <v>0</v>
      </c>
      <c r="K45" s="2">
        <f>SUM('[2]442199Exp'!$F$231:$F$231)</f>
        <v>0</v>
      </c>
      <c r="L45" s="2">
        <f>SUM('[2]44OtherExp'!$F$231:$F$231)</f>
        <v>5.6171779999999994E-4</v>
      </c>
      <c r="M45" s="2"/>
      <c r="N45" s="2">
        <f>SUM('[2]440123Exp'!$F$231:$F$231)</f>
        <v>0</v>
      </c>
      <c r="O45" s="2">
        <f>SUM('[2]4701-5Exp'!$F$231:$F$231)</f>
        <v>0</v>
      </c>
      <c r="P45" s="2">
        <f>SUM('[2]48Exp'!$F$231:$F$231)</f>
        <v>0</v>
      </c>
      <c r="Q45" s="26">
        <f t="shared" si="0"/>
        <v>9.4060539999999998E-4</v>
      </c>
      <c r="S45" s="3">
        <f>SUM('[2]4403Exp'!$AF$231:$AF$231)</f>
        <v>0</v>
      </c>
      <c r="T45" s="3">
        <f>SUM('[2]4407Exp'!$AF$231:$AF$231)</f>
        <v>7.5114E-2</v>
      </c>
      <c r="U45" s="3">
        <f>SUM('[2]4408Exp'!$AF$231:$AF$231)</f>
        <v>0</v>
      </c>
      <c r="V45" s="3">
        <f>SUM('[2]4412Exp'!$AF$231:$AF$231)</f>
        <v>0</v>
      </c>
      <c r="W45" s="3">
        <f>SUM('[2]4409Exp'!$AF$231:$AF$231)</f>
        <v>0</v>
      </c>
      <c r="X45" s="3">
        <f>SUM('[2]4418Exp'!$AF$231:$AF$231)</f>
        <v>0</v>
      </c>
      <c r="Y45" s="3">
        <f>SUM('[2]94Exp'!$AF$231:$AF$231)</f>
        <v>0</v>
      </c>
      <c r="Z45" s="3">
        <f>SUM('[2]4410Exp'!$AF$231:$AF$231)</f>
        <v>0</v>
      </c>
      <c r="AA45" s="3">
        <f>SUM('[2]4411Exp'!$AF$231:$AF$231)</f>
        <v>0</v>
      </c>
      <c r="AB45" s="3">
        <f>SUM('[2]442199Exp'!$AF$231:$AF$231)</f>
        <v>0</v>
      </c>
      <c r="AC45" s="3">
        <f>SUM('[2]44OtherExp'!$AF$231:$AF$231)</f>
        <v>7.2313000000000002E-2</v>
      </c>
      <c r="AD45" s="3"/>
      <c r="AE45" s="3">
        <f>SUM('[2]440123Exp'!$AF$231:$AF$231)</f>
        <v>0</v>
      </c>
      <c r="AF45" s="3">
        <f>SUM('[2]4701-5Exp'!$AF$231:$AF$231)</f>
        <v>0</v>
      </c>
      <c r="AG45" s="3">
        <f>SUM('[2]48Exp'!$AF$231:$AF$231)</f>
        <v>0</v>
      </c>
      <c r="AH45" s="4">
        <f t="shared" si="1"/>
        <v>0.147427</v>
      </c>
    </row>
    <row r="46" spans="1:34" ht="13">
      <c r="A46" t="s">
        <v>52</v>
      </c>
      <c r="B46" s="2">
        <f>SUM('[2]4403Exp'!$F$238:$F$238)</f>
        <v>0</v>
      </c>
      <c r="C46" s="2">
        <f>SUM('[2]4407Exp'!$F$238:$F$238)</f>
        <v>5.7318279200000008E-4</v>
      </c>
      <c r="D46" s="2">
        <f>SUM('[2]4408Exp'!$F$238:$F$238)</f>
        <v>0</v>
      </c>
      <c r="E46" s="2">
        <f>SUM('[2]4412Exp'!$F$238:$F$238)</f>
        <v>4.0130860000000003E-5</v>
      </c>
      <c r="F46" s="2">
        <f>SUM('[2]4409Exp'!$F$238:$F$238)</f>
        <v>3.2034912E-4</v>
      </c>
      <c r="G46" s="2">
        <f>SUM('[2]4418Exp'!$F$238:$F$238)</f>
        <v>0</v>
      </c>
      <c r="H46" s="2">
        <f>SUM('[2]94Exp'!$F$238:$F$238)</f>
        <v>0</v>
      </c>
      <c r="I46" s="2">
        <f>SUM('[2]4410Exp'!$F$238:$F$238)</f>
        <v>0</v>
      </c>
      <c r="J46" s="2">
        <f>SUM('[2]4411Exp'!$F$238:$F$238)</f>
        <v>0</v>
      </c>
      <c r="K46" s="2">
        <f>SUM('[2]442199Exp'!$F$238:$F$238)</f>
        <v>0</v>
      </c>
      <c r="L46" s="2">
        <f>SUM('[2]44OtherExp'!$F$238:$F$238)</f>
        <v>0</v>
      </c>
      <c r="M46" s="2"/>
      <c r="N46" s="2">
        <f>SUM('[2]440123Exp'!$F$238:$F$238)</f>
        <v>0</v>
      </c>
      <c r="O46" s="2">
        <f>SUM('[2]4701-5Exp'!$F$238:$F$238)</f>
        <v>0</v>
      </c>
      <c r="P46" s="2">
        <f>SUM('[2]48Exp'!$F$238:$F$238)</f>
        <v>0</v>
      </c>
      <c r="Q46" s="26">
        <f t="shared" si="0"/>
        <v>9.3366277200000009E-4</v>
      </c>
      <c r="S46" s="3">
        <f>SUM('[2]4403Exp'!$AF$238:$AF$238)</f>
        <v>0</v>
      </c>
      <c r="T46" s="3">
        <f>SUM('[2]4407Exp'!$AF$238:$AF$238)</f>
        <v>0.158445</v>
      </c>
      <c r="U46" s="3">
        <f>SUM('[2]4408Exp'!$AF$238:$AF$238)</f>
        <v>0</v>
      </c>
      <c r="V46" s="3">
        <f>SUM('[2]4412Exp'!$AF$238:$AF$238)</f>
        <v>1.2699999999999999E-2</v>
      </c>
      <c r="W46" s="3">
        <f>SUM('[2]4409Exp'!$AF$238:$AF$238)</f>
        <v>9.7826999999999997E-2</v>
      </c>
      <c r="X46" s="3">
        <f>SUM('[2]4418Exp'!$AF$238:$AF$238)</f>
        <v>0</v>
      </c>
      <c r="Y46" s="3">
        <f>SUM('[2]94Exp'!$AF$238:$AF$238)</f>
        <v>0</v>
      </c>
      <c r="Z46" s="3">
        <f>SUM('[2]4410Exp'!$AF$238:$AF$238)</f>
        <v>0</v>
      </c>
      <c r="AA46" s="3">
        <f>SUM('[2]4411Exp'!$AF$238:$AF$238)</f>
        <v>0</v>
      </c>
      <c r="AB46" s="3">
        <f>SUM('[2]442199Exp'!$AF$238:$AF$238)</f>
        <v>0</v>
      </c>
      <c r="AC46" s="3">
        <f>SUM('[2]44OtherExp'!$AF$238:$AF$238)</f>
        <v>-1.3877787807814457E-17</v>
      </c>
      <c r="AD46" s="3"/>
      <c r="AE46" s="3">
        <f>SUM('[2]440123Exp'!$AF$238:$AF$238)</f>
        <v>0</v>
      </c>
      <c r="AF46" s="3">
        <f>SUM('[2]4701-5Exp'!$AF$238:$AF$238)</f>
        <v>0</v>
      </c>
      <c r="AG46" s="3">
        <f>SUM('[2]48Exp'!$AF$238:$AF$238)</f>
        <v>0</v>
      </c>
      <c r="AH46" s="4">
        <f t="shared" si="1"/>
        <v>0.26897199999999999</v>
      </c>
    </row>
    <row r="47" spans="1:34" ht="13">
      <c r="A47" t="s">
        <v>54</v>
      </c>
      <c r="B47" s="2">
        <f>SUM('[2]4403Exp'!$F$247:$F$247)</f>
        <v>0</v>
      </c>
      <c r="C47" s="2">
        <f>SUM('[2]4407Exp'!$F$247:$F$247)</f>
        <v>3.6380705816000003E-2</v>
      </c>
      <c r="D47" s="2">
        <f>SUM('[2]4408Exp'!$F$247:$F$247)</f>
        <v>2.0023660719999999E-2</v>
      </c>
      <c r="E47" s="2">
        <f>SUM('[2]4412Exp'!$F$247:$F$247)</f>
        <v>0</v>
      </c>
      <c r="F47" s="2">
        <f>SUM('[2]4409Exp'!$F$247:$F$247)</f>
        <v>6.9419057399999987E-3</v>
      </c>
      <c r="G47" s="2">
        <f>SUM('[2]4418Exp'!$F$247:$F$247)</f>
        <v>5.0421000000000005E-4</v>
      </c>
      <c r="H47" s="2">
        <f>SUM('[2]94Exp'!$F$247:$F$247)</f>
        <v>0</v>
      </c>
      <c r="I47" s="2">
        <f>SUM('[2]4410Exp'!$F$247:$F$247)</f>
        <v>0</v>
      </c>
      <c r="J47" s="2">
        <f>SUM('[2]4411Exp'!$F$247:$F$247)</f>
        <v>0</v>
      </c>
      <c r="K47" s="2">
        <f>SUM('[2]442199Exp'!$F$247:$F$247)</f>
        <v>0</v>
      </c>
      <c r="L47" s="2">
        <f>SUM('[2]44OtherExp'!$F$247:$F$247)</f>
        <v>1.1945150000002014E-4</v>
      </c>
      <c r="M47" s="2"/>
      <c r="N47" s="2">
        <f>SUM('[2]440123Exp'!$F$247:$F$247)</f>
        <v>0</v>
      </c>
      <c r="O47" s="2">
        <f>SUM('[2]4701-5Exp'!$F$247:$F$247)</f>
        <v>0</v>
      </c>
      <c r="P47" s="2">
        <f>SUM('[2]48Exp'!$F$247:$F$247)</f>
        <v>0</v>
      </c>
      <c r="Q47" s="26">
        <f t="shared" si="0"/>
        <v>6.3969933776000035E-2</v>
      </c>
      <c r="S47" s="3">
        <f>SUM('[2]4403Exp'!$AF$247:$AF$247)</f>
        <v>0</v>
      </c>
      <c r="T47" s="3">
        <f>SUM('[2]4407Exp'!$AF$247:$AF$247)</f>
        <v>11.286836999999998</v>
      </c>
      <c r="U47" s="3">
        <f>SUM('[2]4408Exp'!$AF$247:$AF$247)</f>
        <v>4.5290929999999996</v>
      </c>
      <c r="V47" s="3">
        <f>SUM('[2]4412Exp'!$AF$247:$AF$247)</f>
        <v>0</v>
      </c>
      <c r="W47" s="3">
        <f>SUM('[2]4409Exp'!$AF$247:$AF$247)</f>
        <v>2.8858169999999999</v>
      </c>
      <c r="X47" s="3">
        <f>SUM('[2]4418Exp'!$AF$247:$AF$247)</f>
        <v>1.0135999999999999E-2</v>
      </c>
      <c r="Y47" s="3">
        <f>SUM('[2]94Exp'!$AF$247:$AF$247)</f>
        <v>0</v>
      </c>
      <c r="Z47" s="3">
        <f>SUM('[2]4410Exp'!$AF$247:$AF$247)</f>
        <v>0</v>
      </c>
      <c r="AA47" s="3">
        <f>SUM('[2]4411Exp'!$AF$247:$AF$247)</f>
        <v>0</v>
      </c>
      <c r="AB47" s="3">
        <f>SUM('[2]442199Exp'!$AF$247:$AF$247)</f>
        <v>0</v>
      </c>
      <c r="AC47" s="3">
        <f>SUM('[2]44OtherExp'!$AF$247:$AF$247)</f>
        <v>6.3982000000001538E-2</v>
      </c>
      <c r="AD47" s="3"/>
      <c r="AE47" s="3">
        <f>SUM('[2]440123Exp'!$AF$247:$AF$247)</f>
        <v>0</v>
      </c>
      <c r="AF47" s="3">
        <f>SUM('[2]4701-5Exp'!$AF$247:$AF$247)</f>
        <v>0</v>
      </c>
      <c r="AG47" s="3">
        <f>SUM('[2]48Exp'!$AF$247:$AF$247)</f>
        <v>0</v>
      </c>
      <c r="AH47" s="4">
        <f t="shared" si="1"/>
        <v>18.775865</v>
      </c>
    </row>
    <row r="48" spans="1:34" ht="13">
      <c r="A48" t="s">
        <v>7</v>
      </c>
      <c r="B48" s="2">
        <f>SUM('[2]4403Exp'!$F$253:$F$253)</f>
        <v>0</v>
      </c>
      <c r="C48" s="2">
        <f>SUM('[2]4407Exp'!$F$253:$F$253)</f>
        <v>0</v>
      </c>
      <c r="D48" s="2">
        <f>SUM('[2]4408Exp'!$F$253:$F$253)</f>
        <v>0</v>
      </c>
      <c r="E48" s="2">
        <f>SUM('[2]4412Exp'!$F$253:$F$253)</f>
        <v>0</v>
      </c>
      <c r="F48" s="2">
        <f>SUM('[2]4409Exp'!$F$253:$F$253)</f>
        <v>0</v>
      </c>
      <c r="G48" s="2">
        <f>SUM('[2]4418Exp'!$F$253:$F$253)</f>
        <v>0</v>
      </c>
      <c r="H48" s="2">
        <f>SUM('[2]94Exp'!$F$253:$F$253)</f>
        <v>0</v>
      </c>
      <c r="I48" s="2">
        <f>SUM('[2]4410Exp'!$F$253:$F$253)</f>
        <v>0</v>
      </c>
      <c r="J48" s="2">
        <f>SUM('[2]4411Exp'!$F$253:$F$253)</f>
        <v>0</v>
      </c>
      <c r="K48" s="2">
        <f>SUM('[2]442199Exp'!$F$253:$F$253)</f>
        <v>0</v>
      </c>
      <c r="L48" s="2">
        <f>SUM('[2]44OtherExp'!$F$253:$F$253)</f>
        <v>0</v>
      </c>
      <c r="M48" s="2"/>
      <c r="N48" s="2">
        <f>SUM('[2]440123Exp'!$F$253:$F$253)</f>
        <v>0</v>
      </c>
      <c r="O48" s="2">
        <f>SUM('[2]4701-5Exp'!$F$253:$F$253)</f>
        <v>0</v>
      </c>
      <c r="P48" s="2">
        <f>SUM('[2]48Exp'!$F$253:$F$253)</f>
        <v>0</v>
      </c>
      <c r="Q48" s="26">
        <f t="shared" si="0"/>
        <v>0</v>
      </c>
      <c r="S48" s="3">
        <f>SUM('[2]4403Exp'!$AF$253:$AF$253)</f>
        <v>0</v>
      </c>
      <c r="T48" s="3">
        <f>SUM('[2]4407Exp'!$AF$253:$AF$253)</f>
        <v>0</v>
      </c>
      <c r="U48" s="3">
        <f>SUM('[2]4408Exp'!$AF$253:$AF$253)</f>
        <v>0</v>
      </c>
      <c r="V48" s="3">
        <f>SUM('[2]4412Exp'!$AF$253:$AF$253)</f>
        <v>0</v>
      </c>
      <c r="W48" s="3">
        <f>SUM('[2]4409Exp'!$AF$253:$AF$253)</f>
        <v>0</v>
      </c>
      <c r="X48" s="3">
        <f>SUM('[2]4418Exp'!$AF$253:$AF$253)</f>
        <v>0</v>
      </c>
      <c r="Y48" s="3">
        <f>SUM('[2]94Exp'!$AF$253:$AF$253)</f>
        <v>0</v>
      </c>
      <c r="Z48" s="3">
        <f>SUM('[2]4410Exp'!$AF$253:$AF$253)</f>
        <v>0</v>
      </c>
      <c r="AA48" s="3">
        <f>SUM('[2]4411Exp'!$AF$253:$AF$253)</f>
        <v>0</v>
      </c>
      <c r="AB48" s="3">
        <f>SUM('[2]442199Exp'!$AF$253:$AF$253)</f>
        <v>0</v>
      </c>
      <c r="AC48" s="3">
        <f>SUM('[2]44OtherExp'!$AF$253:$AF$253)</f>
        <v>0</v>
      </c>
      <c r="AD48" s="3"/>
      <c r="AE48" s="3">
        <f>SUM('[2]440123Exp'!$AF$253:$AF$253)</f>
        <v>0</v>
      </c>
      <c r="AF48" s="3">
        <f>SUM('[2]4701-5Exp'!$AF$253:$AF$253)</f>
        <v>0</v>
      </c>
      <c r="AG48" s="3">
        <f>SUM('[2]48Exp'!$AF$253:$AF$253)</f>
        <v>0</v>
      </c>
      <c r="AH48" s="4">
        <f t="shared" si="1"/>
        <v>0</v>
      </c>
    </row>
    <row r="49" spans="1:34" ht="13">
      <c r="A49" t="s">
        <v>17</v>
      </c>
      <c r="B49" s="2">
        <f t="shared" ref="B49:L49" si="2">B51-SUM(B4:B48)</f>
        <v>2.3333221799999998E-2</v>
      </c>
      <c r="C49" s="2">
        <f t="shared" si="2"/>
        <v>1.5448608083999948E-2</v>
      </c>
      <c r="D49" s="2">
        <f t="shared" si="2"/>
        <v>2.3470243999998419E-4</v>
      </c>
      <c r="E49" s="2">
        <f t="shared" si="2"/>
        <v>1.78954720000013E-4</v>
      </c>
      <c r="F49" s="2">
        <f t="shared" si="2"/>
        <v>1.5150269399999694E-3</v>
      </c>
      <c r="G49" s="2">
        <f t="shared" si="2"/>
        <v>5.9584000000001414E-5</v>
      </c>
      <c r="H49" s="2">
        <f t="shared" si="2"/>
        <v>4.5264642857142857E-5</v>
      </c>
      <c r="I49" s="2">
        <f t="shared" si="2"/>
        <v>0</v>
      </c>
      <c r="J49" s="2">
        <f t="shared" si="2"/>
        <v>0</v>
      </c>
      <c r="K49" s="2">
        <f t="shared" si="2"/>
        <v>0</v>
      </c>
      <c r="L49" s="2">
        <f t="shared" si="2"/>
        <v>2.8945000000064891E-6</v>
      </c>
      <c r="M49" s="2"/>
      <c r="N49" s="2">
        <f>N51-SUM(N4:N48)</f>
        <v>0</v>
      </c>
      <c r="O49" s="2">
        <f>O51-SUM(O4:O48)</f>
        <v>0</v>
      </c>
      <c r="P49" s="2">
        <f>P51-SUM(P4:P48)</f>
        <v>0</v>
      </c>
      <c r="Q49" s="26">
        <f>SUM(B49:P49)</f>
        <v>4.0818257126857063E-2</v>
      </c>
      <c r="S49" s="3">
        <f t="shared" ref="S49:AC49" si="3">S51-SUM(S4:S48)</f>
        <v>5.1978129999999965</v>
      </c>
      <c r="T49" s="3">
        <f t="shared" si="3"/>
        <v>2.4149319999999932</v>
      </c>
      <c r="U49" s="3">
        <f t="shared" si="3"/>
        <v>6.3031000000009385E-2</v>
      </c>
      <c r="V49" s="3">
        <f t="shared" si="3"/>
        <v>5.067799999999778E-2</v>
      </c>
      <c r="W49" s="3">
        <f t="shared" si="3"/>
        <v>0.42442599999998976</v>
      </c>
      <c r="X49" s="3">
        <f t="shared" si="3"/>
        <v>1.8508999999999887E-2</v>
      </c>
      <c r="Y49" s="3">
        <f t="shared" si="3"/>
        <v>0.16236299999999998</v>
      </c>
      <c r="Z49" s="3">
        <f t="shared" si="3"/>
        <v>0</v>
      </c>
      <c r="AA49" s="3">
        <f t="shared" si="3"/>
        <v>0</v>
      </c>
      <c r="AB49" s="3">
        <f t="shared" si="3"/>
        <v>0</v>
      </c>
      <c r="AC49" s="3">
        <f t="shared" si="3"/>
        <v>2.8150000000013442E-3</v>
      </c>
      <c r="AD49" s="3"/>
      <c r="AE49" s="3">
        <f>AE51-SUM(AE4:AE48)</f>
        <v>0</v>
      </c>
      <c r="AF49" s="3">
        <f>AF51-SUM(AF4:AF48)</f>
        <v>0</v>
      </c>
      <c r="AG49" s="3">
        <f>AG51-SUM(AG4:AG48)</f>
        <v>0</v>
      </c>
      <c r="AH49" s="4">
        <f>AH51-SUM(AH4:AH48)</f>
        <v>8.3345669999999927</v>
      </c>
    </row>
    <row r="50" spans="1:34" ht="13">
      <c r="A50" s="7" t="s">
        <v>113</v>
      </c>
      <c r="B50" s="22">
        <f t="shared" ref="B50:H50" si="4">SUM(B4:B31)</f>
        <v>7.3599259999999997E-4</v>
      </c>
      <c r="C50" s="22">
        <f t="shared" si="4"/>
        <v>0.46070622925599997</v>
      </c>
      <c r="D50" s="22">
        <f t="shared" si="4"/>
        <v>0.14321219219999998</v>
      </c>
      <c r="E50" s="22">
        <f t="shared" si="4"/>
        <v>3.2829368319999996E-2</v>
      </c>
      <c r="F50" s="22">
        <f t="shared" si="4"/>
        <v>0.11201687728</v>
      </c>
      <c r="G50" s="22">
        <f t="shared" si="4"/>
        <v>1.7810607500000002E-2</v>
      </c>
      <c r="H50" s="22">
        <f t="shared" si="4"/>
        <v>0</v>
      </c>
      <c r="I50" s="22">
        <f>SUM(I4:I31)</f>
        <v>0</v>
      </c>
      <c r="J50" s="22">
        <f>SUM(J4:J31)</f>
        <v>0</v>
      </c>
      <c r="K50" s="22">
        <f>SUM(K4:K31)</f>
        <v>0</v>
      </c>
      <c r="L50" s="22">
        <f>SUM(L4:L31)</f>
        <v>1.7482038699999949E-2</v>
      </c>
      <c r="M50" s="22"/>
      <c r="N50" s="22">
        <f>SUM(N4:N31)</f>
        <v>0</v>
      </c>
      <c r="O50" s="22">
        <f>SUM(O4:O31)</f>
        <v>0</v>
      </c>
      <c r="P50" s="22">
        <f>SUM(P4:P31)</f>
        <v>0</v>
      </c>
      <c r="Q50" s="23">
        <f>SUM(Q4:Q31)</f>
        <v>0.78479330585599993</v>
      </c>
      <c r="S50" s="9">
        <f t="shared" ref="S50:Y50" si="5">SUM(S4:S31)</f>
        <v>0.13967399999999999</v>
      </c>
      <c r="T50" s="9">
        <f t="shared" si="5"/>
        <v>123.91420800000003</v>
      </c>
      <c r="U50" s="9">
        <f t="shared" si="5"/>
        <v>46.116309000000001</v>
      </c>
      <c r="V50" s="9">
        <f t="shared" si="5"/>
        <v>9.7881140000000002</v>
      </c>
      <c r="W50" s="9">
        <f t="shared" si="5"/>
        <v>40.514466999999996</v>
      </c>
      <c r="X50" s="9">
        <f t="shared" si="5"/>
        <v>5.3738289999999997</v>
      </c>
      <c r="Y50" s="9">
        <f t="shared" si="5"/>
        <v>0</v>
      </c>
      <c r="Z50" s="9">
        <f>SUM(Z4:Z31)</f>
        <v>0</v>
      </c>
      <c r="AA50" s="9">
        <f>SUM(AA4:AA31)</f>
        <v>0</v>
      </c>
      <c r="AB50" s="9">
        <f>SUM(AB4:AB31)</f>
        <v>0</v>
      </c>
      <c r="AC50" s="9">
        <f>SUM(AC4:AC31)</f>
        <v>2.8645590000000052</v>
      </c>
      <c r="AD50" s="9"/>
      <c r="AE50" s="9">
        <f>SUM(AE4:AE31)</f>
        <v>0</v>
      </c>
      <c r="AF50" s="9">
        <f>SUM(AF4:AF31)</f>
        <v>0</v>
      </c>
      <c r="AG50" s="9">
        <f>SUM(AG4:AG31)</f>
        <v>0</v>
      </c>
      <c r="AH50" s="9">
        <f>SUM(AH4:AH31)</f>
        <v>228.71116000000004</v>
      </c>
    </row>
    <row r="51" spans="1:34" ht="13">
      <c r="A51" s="8" t="s">
        <v>86</v>
      </c>
      <c r="B51" s="2">
        <f>SUM('[2]4403Exp'!$F$263:$F$263)</f>
        <v>0.20419821520000001</v>
      </c>
      <c r="C51" s="2">
        <f>SUM('[2]4407Exp'!$F$263:$F$263)</f>
        <v>0.68957177307200013</v>
      </c>
      <c r="D51" s="2">
        <f>SUM('[2]4408Exp'!$F$263:$F$263)</f>
        <v>0.18767103585999997</v>
      </c>
      <c r="E51" s="2">
        <f>SUM('[2]4412Exp'!$F$263:$F$263)</f>
        <v>6.8580313480000002E-2</v>
      </c>
      <c r="F51" s="2">
        <f>SUM('[2]4409Exp'!$F$263:$F$263)</f>
        <v>0.13472787747999998</v>
      </c>
      <c r="G51" s="2">
        <f>SUM('[2]4418Exp'!$F$263:$F$263)</f>
        <v>2.5531065000000002E-2</v>
      </c>
      <c r="H51" s="2">
        <f>SUM('[2]94Exp'!$F$263:$F$263)</f>
        <v>4.5264642857142857E-5</v>
      </c>
      <c r="I51" s="2">
        <f>SUM('[2]4410Exp'!$F$263:$F$263)</f>
        <v>0</v>
      </c>
      <c r="J51" s="2">
        <f>SUM('[2]4411Exp'!$F$263:$F$263)</f>
        <v>0</v>
      </c>
      <c r="K51" s="2">
        <f>SUM('[2]442199Exp'!$F$263:$F$263)</f>
        <v>0</v>
      </c>
      <c r="L51" s="2">
        <f>SUM('[2]44OtherExp'!$F$263:$F$263)</f>
        <v>1.9976536999999951E-2</v>
      </c>
      <c r="M51" s="2"/>
      <c r="N51" s="2">
        <f>SUM('[2]440123Exp'!$F$263:$F$263)</f>
        <v>0</v>
      </c>
      <c r="O51" s="2">
        <f>SUM('[2]4701-5Exp'!$F$263:$F$263)</f>
        <v>0</v>
      </c>
      <c r="P51" s="2">
        <f>SUM('[2]48Exp'!$F$263:$F$263)</f>
        <v>0</v>
      </c>
      <c r="Q51" s="26">
        <f>SUM(B51:P51)</f>
        <v>1.3303020817348572</v>
      </c>
      <c r="S51" s="3">
        <f>SUM('[2]4403Exp'!$AF$263:$AF$263)</f>
        <v>39.831767999999997</v>
      </c>
      <c r="T51" s="3">
        <f>SUM('[2]4407Exp'!$AF$263:$AF$263)</f>
        <v>173.34770299999997</v>
      </c>
      <c r="U51" s="3">
        <f>SUM('[2]4408Exp'!$AF$263:$AF$263)</f>
        <v>55.994264000000015</v>
      </c>
      <c r="V51" s="3">
        <f>SUM('[2]4412Exp'!$AF$263:$AF$263)</f>
        <v>19.024668999999996</v>
      </c>
      <c r="W51" s="3">
        <f>SUM('[2]4409Exp'!$AF$263:$AF$263)</f>
        <v>47.461106000000001</v>
      </c>
      <c r="X51" s="3">
        <f>SUM('[2]4418Exp'!$AF$263:$AF$263)</f>
        <v>6.0921510000000003</v>
      </c>
      <c r="Y51" s="3">
        <f>SUM('[2]94Exp'!$AF$263:$AF$263)</f>
        <v>0.16236299999999998</v>
      </c>
      <c r="Z51" s="3">
        <f>SUM('[2]4410Exp'!$AF$263:$AF$263)</f>
        <v>0</v>
      </c>
      <c r="AA51" s="3">
        <f>SUM('[2]4411Exp'!$AF$263:$AF$263)</f>
        <v>0</v>
      </c>
      <c r="AB51" s="3">
        <f>SUM('[2]442199Exp'!$AF$263:$AF$263)</f>
        <v>0</v>
      </c>
      <c r="AC51" s="3">
        <f>SUM('[2]44OtherExp'!$AF$263:$AF$263)</f>
        <v>3.279513000000009</v>
      </c>
      <c r="AD51" s="3"/>
      <c r="AE51" s="3">
        <f>SUM('[2]440123Exp'!$AF$263:$AF$263)</f>
        <v>0</v>
      </c>
      <c r="AF51" s="3">
        <f>SUM('[2]4701-5Exp'!$AF$263:$AF$263)</f>
        <v>0</v>
      </c>
      <c r="AG51" s="3">
        <f>SUM('[2]48Exp'!$AF$263:$AF$263)</f>
        <v>0</v>
      </c>
      <c r="AH51" s="5">
        <f>SUM(S51:AG51)</f>
        <v>345.19353699999999</v>
      </c>
    </row>
    <row r="52" spans="1:34">
      <c r="S52" s="18"/>
      <c r="T52" s="18"/>
      <c r="U52" s="18"/>
      <c r="V52" s="18"/>
      <c r="W52" s="18"/>
      <c r="X52" s="18"/>
      <c r="Y52" s="18"/>
      <c r="Z52" s="18"/>
      <c r="AA52" s="18"/>
      <c r="AB52" s="18"/>
      <c r="AC52" s="18"/>
      <c r="AD52" s="18"/>
      <c r="AE52" s="18"/>
      <c r="AF52" s="18"/>
      <c r="AG52" s="18"/>
      <c r="AH52" s="18"/>
    </row>
    <row r="53" spans="1:34" ht="13">
      <c r="A53" t="s">
        <v>81</v>
      </c>
      <c r="B53" s="2">
        <f>SUM(B32,B41)</f>
        <v>3.5069299999999996E-4</v>
      </c>
      <c r="C53" s="2">
        <f t="shared" ref="C53:P53" si="6">SUM(C32,C41)</f>
        <v>0.17352014789199999</v>
      </c>
      <c r="D53" s="2">
        <f t="shared" si="6"/>
        <v>2.3394114800000001E-2</v>
      </c>
      <c r="E53" s="2">
        <f t="shared" si="6"/>
        <v>3.5132180299999996E-2</v>
      </c>
      <c r="F53" s="2">
        <f t="shared" si="6"/>
        <v>1.2814174939999999E-2</v>
      </c>
      <c r="G53" s="2">
        <f t="shared" si="6"/>
        <v>7.0725794999999987E-3</v>
      </c>
      <c r="H53" s="2">
        <f t="shared" si="6"/>
        <v>0</v>
      </c>
      <c r="I53" s="2">
        <f t="shared" si="6"/>
        <v>0</v>
      </c>
      <c r="J53" s="2">
        <f>SUM(J32,J41)</f>
        <v>0</v>
      </c>
      <c r="K53" s="2">
        <f>SUM(K32,K41)</f>
        <v>0</v>
      </c>
      <c r="L53" s="2">
        <f>SUM(L32,L41)</f>
        <v>1.7889843999999838E-3</v>
      </c>
      <c r="M53" s="2"/>
      <c r="N53" s="2">
        <f t="shared" si="6"/>
        <v>0</v>
      </c>
      <c r="O53" s="2">
        <f t="shared" si="6"/>
        <v>0</v>
      </c>
      <c r="P53" s="2">
        <f t="shared" si="6"/>
        <v>0</v>
      </c>
      <c r="Q53" s="26">
        <f>SUM(Q32,Q41)</f>
        <v>0.25407287483199992</v>
      </c>
      <c r="S53" s="3">
        <f>SUM(S32,S41)</f>
        <v>8.4461999999999995E-2</v>
      </c>
      <c r="T53" s="3">
        <f t="shared" ref="T53:AG53" si="7">SUM(T32,T41)</f>
        <v>34.812800999999993</v>
      </c>
      <c r="U53" s="3">
        <f t="shared" si="7"/>
        <v>5.0352639999999997</v>
      </c>
      <c r="V53" s="3">
        <f t="shared" si="7"/>
        <v>9.0078509999999987</v>
      </c>
      <c r="W53" s="3">
        <f t="shared" si="7"/>
        <v>3.1326129999999992</v>
      </c>
      <c r="X53" s="3">
        <f t="shared" si="7"/>
        <v>0.68613299999999977</v>
      </c>
      <c r="Y53" s="3">
        <f t="shared" si="7"/>
        <v>0</v>
      </c>
      <c r="Z53" s="3">
        <f t="shared" si="7"/>
        <v>0</v>
      </c>
      <c r="AA53" s="3">
        <f>SUM(AA32,AA41)</f>
        <v>0</v>
      </c>
      <c r="AB53" s="3">
        <f>SUM(AB32,AB41)</f>
        <v>0</v>
      </c>
      <c r="AC53" s="3">
        <f>SUM(AC32,AC41)</f>
        <v>0.26657400000000042</v>
      </c>
      <c r="AD53" s="3"/>
      <c r="AE53" s="3">
        <f t="shared" si="7"/>
        <v>0</v>
      </c>
      <c r="AF53" s="3">
        <f t="shared" si="7"/>
        <v>0</v>
      </c>
      <c r="AG53" s="3">
        <f t="shared" si="7"/>
        <v>0</v>
      </c>
      <c r="AH53" s="42">
        <f>SUM(AH32,AH41)</f>
        <v>53.025697999999991</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1" t="s">
        <v>65</v>
      </c>
      <c r="AD2" s="1"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SUM('[2]4403Exp'!$G$16:$G$16)</f>
        <v>0</v>
      </c>
      <c r="C4" s="2">
        <f>SUM('[2]4407Exp'!$G$16:$G$16)</f>
        <v>0</v>
      </c>
      <c r="D4" s="2">
        <f>SUM('[2]4408Exp'!$G$16:$G$16)</f>
        <v>0</v>
      </c>
      <c r="E4" s="2">
        <f>SUM('[2]4412Exp'!$G$16:$G$16)</f>
        <v>0</v>
      </c>
      <c r="F4" s="2">
        <f>SUM('[2]4409Exp'!$G$16:$G$16)</f>
        <v>0</v>
      </c>
      <c r="G4" s="2">
        <f>SUM('[2]4418Exp'!$G$16:$G$16)</f>
        <v>0</v>
      </c>
      <c r="H4" s="2">
        <f>SUM('[2]94Exp'!$G$16:$G$16)</f>
        <v>0</v>
      </c>
      <c r="I4" s="2">
        <f>SUM('[2]4410Exp'!$G$16:$G$16)</f>
        <v>0</v>
      </c>
      <c r="J4" s="2">
        <f>SUM('[2]4411Exp'!$G$16:$G$16)</f>
        <v>0</v>
      </c>
      <c r="K4" s="2">
        <f>SUM('[2]442199Exp'!$G$16:$G$16)</f>
        <v>0</v>
      </c>
      <c r="L4" s="2">
        <f>SUM('[2]44OtherExp'!$G$16:$G$16)</f>
        <v>0</v>
      </c>
      <c r="M4" s="2"/>
      <c r="N4" s="2">
        <f>SUM('[2]440123Exp'!$G$16:$G$16)</f>
        <v>0</v>
      </c>
      <c r="O4" s="2">
        <f>SUM('[2]4701-5Exp'!$G$16:$G$16)</f>
        <v>0</v>
      </c>
      <c r="P4" s="2">
        <f>SUM('[2]48Exp'!$G$16:$G$16)</f>
        <v>0</v>
      </c>
      <c r="Q4" s="26">
        <f t="shared" ref="Q4:Q48" si="0">SUM(B4:P4)</f>
        <v>0</v>
      </c>
      <c r="S4" s="3">
        <f>SUM('[2]4403Exp'!$AG$16:$AG$16)</f>
        <v>0</v>
      </c>
      <c r="T4" s="3">
        <f>SUM('[2]4407Exp'!$AG$16:$AG$16)</f>
        <v>0</v>
      </c>
      <c r="U4" s="3">
        <f>SUM('[2]4408Exp'!$AG$16:$AG$16)</f>
        <v>0</v>
      </c>
      <c r="V4" s="3">
        <f>SUM('[2]4412Exp'!$AG$16:$AG$16)</f>
        <v>0</v>
      </c>
      <c r="W4" s="3">
        <f>SUM('[2]4409Exp'!$AG$16:$AG$16)</f>
        <v>0</v>
      </c>
      <c r="X4" s="3">
        <f>SUM('[2]4418Exp'!$AG$16:$AG$16)</f>
        <v>0</v>
      </c>
      <c r="Y4" s="3">
        <f>SUM('[2]94Exp'!$AG$16:$AG$16)</f>
        <v>0</v>
      </c>
      <c r="Z4" s="3">
        <f>SUM('[2]4410Exp'!$AG$16:$AG$16)</f>
        <v>0</v>
      </c>
      <c r="AA4" s="3">
        <f>SUM('[2]4411Exp'!$AG$16:$AG$16)</f>
        <v>0</v>
      </c>
      <c r="AB4" s="3">
        <f>SUM('[2]442199Exp'!$AG$16:$AG$16)</f>
        <v>0</v>
      </c>
      <c r="AC4" s="3">
        <f>SUM('[2]44OtherExp'!$AG$16:$AG$16)</f>
        <v>0</v>
      </c>
      <c r="AD4" s="3"/>
      <c r="AE4" s="3">
        <f>SUM('[2]440123Exp'!$AG$16:$AG$16)</f>
        <v>0</v>
      </c>
      <c r="AF4" s="3">
        <f>SUM('[2]4701-5Exp'!$AG$16:$AG$16)</f>
        <v>0</v>
      </c>
      <c r="AG4" s="3">
        <f>SUM('[2]48Exp'!$AG$16:$AG$16)</f>
        <v>0</v>
      </c>
      <c r="AH4" s="4">
        <f t="shared" ref="AH4:AH48" si="1">SUM(S4:AG4)</f>
        <v>0</v>
      </c>
    </row>
    <row r="5" spans="1:34" ht="13">
      <c r="A5" t="s">
        <v>25</v>
      </c>
      <c r="B5" s="2">
        <f>SUM('[2]4403Exp'!$G$23:$G$23)</f>
        <v>0</v>
      </c>
      <c r="C5" s="2">
        <f>SUM('[2]4407Exp'!$G$23:$G$23)</f>
        <v>1.2847268252000001E-2</v>
      </c>
      <c r="D5" s="2">
        <f>SUM('[2]4408Exp'!$G$23:$G$23)</f>
        <v>1.4146145999999996E-3</v>
      </c>
      <c r="E5" s="2">
        <f>SUM('[2]4412Exp'!$G$23:$G$23)</f>
        <v>7.6073981199999991E-3</v>
      </c>
      <c r="F5" s="2">
        <f>SUM('[2]4409Exp'!$G$23:$G$23)</f>
        <v>1.8009955599999998E-3</v>
      </c>
      <c r="G5" s="2">
        <f>SUM('[2]4418Exp'!$G$23:$G$23)</f>
        <v>6.6776849999999996E-4</v>
      </c>
      <c r="H5" s="2">
        <f>SUM('[2]94Exp'!$G$23:$G$23)</f>
        <v>0</v>
      </c>
      <c r="I5" s="2">
        <f>SUM('[2]4410Exp'!$G$23:$G$23)</f>
        <v>0</v>
      </c>
      <c r="J5" s="2">
        <f>SUM('[2]4411Exp'!$G$23:$G$23)</f>
        <v>0</v>
      </c>
      <c r="K5" s="2">
        <f>SUM('[2]442199Exp'!$G$23:$G$23)</f>
        <v>0</v>
      </c>
      <c r="L5" s="2">
        <f>SUM('[2]44OtherExp'!$G$23:$G$23)</f>
        <v>4.809000000001451E-6</v>
      </c>
      <c r="M5" s="2"/>
      <c r="N5" s="2">
        <f>SUM('[2]440123Exp'!$G$23:$G$23)</f>
        <v>0</v>
      </c>
      <c r="O5" s="2">
        <f>SUM('[2]4701-5Exp'!$G$23:$G$23)</f>
        <v>0</v>
      </c>
      <c r="P5" s="2">
        <f>SUM('[2]48Exp'!$G$23:$G$23)</f>
        <v>0</v>
      </c>
      <c r="Q5" s="26">
        <f t="shared" si="0"/>
        <v>2.4342854032E-2</v>
      </c>
      <c r="S5" s="3">
        <f>SUM('[2]4403Exp'!$AG$23:$AG$23)</f>
        <v>0</v>
      </c>
      <c r="T5" s="3">
        <f>SUM('[2]4407Exp'!$AG$23:$AG$23)</f>
        <v>3.403759</v>
      </c>
      <c r="U5" s="3">
        <f>SUM('[2]4408Exp'!$AG$23:$AG$23)</f>
        <v>0.366755</v>
      </c>
      <c r="V5" s="3">
        <f>SUM('[2]4412Exp'!$AG$23:$AG$23)</f>
        <v>2.1000749999999999</v>
      </c>
      <c r="W5" s="3">
        <f>SUM('[2]4409Exp'!$AG$23:$AG$23)</f>
        <v>0.40237999999999996</v>
      </c>
      <c r="X5" s="3">
        <f>SUM('[2]4418Exp'!$AG$23:$AG$23)</f>
        <v>0.22490299999999999</v>
      </c>
      <c r="Y5" s="3">
        <f>SUM('[2]94Exp'!$AG$23:$AG$23)</f>
        <v>0</v>
      </c>
      <c r="Z5" s="3">
        <f>SUM('[2]4410Exp'!$AG$23:$AG$23)</f>
        <v>0</v>
      </c>
      <c r="AA5" s="3">
        <f>SUM('[2]4411Exp'!$AG$23:$AG$23)</f>
        <v>0</v>
      </c>
      <c r="AB5" s="3">
        <f>SUM('[2]442199Exp'!$AG$23:$AG$23)</f>
        <v>0</v>
      </c>
      <c r="AC5" s="3">
        <f>SUM('[2]44OtherExp'!$AG$23:$AG$23)</f>
        <v>3.7239999999995055E-3</v>
      </c>
      <c r="AD5" s="3"/>
      <c r="AE5" s="3">
        <f>SUM('[2]440123Exp'!$AG$23:$AG$23)</f>
        <v>0</v>
      </c>
      <c r="AF5" s="3">
        <f>SUM('[2]4701-5Exp'!$AG$23:$AG$23)</f>
        <v>0</v>
      </c>
      <c r="AG5" s="3">
        <f>SUM('[2]48Exp'!$AG$23:$AG$23)</f>
        <v>0</v>
      </c>
      <c r="AH5" s="4">
        <f t="shared" si="1"/>
        <v>6.5015959999999993</v>
      </c>
    </row>
    <row r="6" spans="1:34" ht="13">
      <c r="A6" t="s">
        <v>26</v>
      </c>
      <c r="B6" s="2">
        <f>SUM('[2]4403Exp'!$G$34:$G$34)</f>
        <v>0</v>
      </c>
      <c r="C6" s="2">
        <f>SUM('[2]4407Exp'!$G$34:$G$34)</f>
        <v>0</v>
      </c>
      <c r="D6" s="2">
        <f>SUM('[2]4408Exp'!$G$34:$G$34)</f>
        <v>0</v>
      </c>
      <c r="E6" s="2">
        <f>SUM('[2]4412Exp'!$G$34:$G$34)</f>
        <v>0</v>
      </c>
      <c r="F6" s="2">
        <f>SUM('[2]4409Exp'!$G$34:$G$34)</f>
        <v>0</v>
      </c>
      <c r="G6" s="2">
        <f>SUM('[2]4418Exp'!$G$34:$G$34)</f>
        <v>0</v>
      </c>
      <c r="H6" s="2">
        <f>SUM('[2]94Exp'!$G$34:$G$34)</f>
        <v>0</v>
      </c>
      <c r="I6" s="2">
        <f>SUM('[2]4410Exp'!$G$34:$G$34)</f>
        <v>0</v>
      </c>
      <c r="J6" s="2">
        <f>SUM('[2]4411Exp'!$G$34:$G$34)</f>
        <v>0</v>
      </c>
      <c r="K6" s="2">
        <f>SUM('[2]442199Exp'!$G$34:$G$34)</f>
        <v>0</v>
      </c>
      <c r="L6" s="2">
        <f>SUM('[2]44OtherExp'!$G$34:$G$34)</f>
        <v>0</v>
      </c>
      <c r="M6" s="2"/>
      <c r="N6" s="2">
        <f>SUM('[2]440123Exp'!$G$34:$G$34)</f>
        <v>0</v>
      </c>
      <c r="O6" s="2">
        <f>SUM('[2]4701-5Exp'!$G$34:$G$34)</f>
        <v>0</v>
      </c>
      <c r="P6" s="2">
        <f>SUM('[2]48Exp'!$G$34:$G$34)</f>
        <v>0</v>
      </c>
      <c r="Q6" s="26">
        <f t="shared" si="0"/>
        <v>0</v>
      </c>
      <c r="S6" s="3">
        <f>SUM('[2]4403Exp'!$AG$34:$AG$34)</f>
        <v>0</v>
      </c>
      <c r="T6" s="3">
        <f>SUM('[2]4407Exp'!$AG$34:$AG$34)</f>
        <v>0</v>
      </c>
      <c r="U6" s="3">
        <f>SUM('[2]4408Exp'!$AG$34:$AG$34)</f>
        <v>0</v>
      </c>
      <c r="V6" s="3">
        <f>SUM('[2]4412Exp'!$AG$34:$AG$34)</f>
        <v>0</v>
      </c>
      <c r="W6" s="3">
        <f>SUM('[2]4409Exp'!$AG$34:$AG$34)</f>
        <v>0</v>
      </c>
      <c r="X6" s="3">
        <f>SUM('[2]4418Exp'!$AG$34:$AG$34)</f>
        <v>0</v>
      </c>
      <c r="Y6" s="3">
        <f>SUM('[2]94Exp'!$AG$34:$AG$34)</f>
        <v>0</v>
      </c>
      <c r="Z6" s="3">
        <f>SUM('[2]4410Exp'!$AG$34:$AG$34)</f>
        <v>0</v>
      </c>
      <c r="AA6" s="3">
        <f>SUM('[2]4411Exp'!$AG$34:$AG$34)</f>
        <v>0</v>
      </c>
      <c r="AB6" s="3">
        <f>SUM('[2]442199Exp'!$AG$34:$AG$34)</f>
        <v>0</v>
      </c>
      <c r="AC6" s="3">
        <f>SUM('[2]44OtherExp'!$AG$34:$AG$34)</f>
        <v>0</v>
      </c>
      <c r="AD6" s="3"/>
      <c r="AE6" s="3">
        <f>SUM('[2]440123Exp'!$AG$34:$AG$34)</f>
        <v>0</v>
      </c>
      <c r="AF6" s="3">
        <f>SUM('[2]4701-5Exp'!$AG$34:$AG$34)</f>
        <v>0</v>
      </c>
      <c r="AG6" s="3">
        <f>SUM('[2]48Exp'!$AG$34:$AG$34)</f>
        <v>0</v>
      </c>
      <c r="AH6" s="4">
        <f t="shared" si="1"/>
        <v>0</v>
      </c>
    </row>
    <row r="7" spans="1:34" ht="13">
      <c r="A7" t="s">
        <v>135</v>
      </c>
      <c r="B7" s="2">
        <f>SUM('[2]4403Exp'!$G$63:$G$63)</f>
        <v>0</v>
      </c>
      <c r="C7" s="2">
        <f>SUM('[2]4407Exp'!$G$63:$G$63)</f>
        <v>0</v>
      </c>
      <c r="D7" s="2">
        <f>SUM('[2]4408Exp'!$G$63:$G$63)</f>
        <v>0</v>
      </c>
      <c r="E7" s="2">
        <f>SUM('[2]4412Exp'!$G$63:$G$63)</f>
        <v>0</v>
      </c>
      <c r="F7" s="2">
        <f>SUM('[2]4409Exp'!$G$63:$G$63)</f>
        <v>0</v>
      </c>
      <c r="G7" s="2">
        <f>SUM('[2]4418Exp'!$G$63:$G$63)</f>
        <v>0</v>
      </c>
      <c r="H7" s="2">
        <f>SUM('[2]94Exp'!$G$63:$G$63)</f>
        <v>0</v>
      </c>
      <c r="I7" s="2">
        <f>SUM('[2]4410Exp'!$G$63:$G$63)</f>
        <v>0</v>
      </c>
      <c r="J7" s="2">
        <f>SUM('[2]4411Exp'!$G$63:$G$63)</f>
        <v>0</v>
      </c>
      <c r="K7" s="2">
        <f>SUM('[2]442199Exp'!$G$63:$G$63)</f>
        <v>0</v>
      </c>
      <c r="L7" s="2">
        <f>SUM('[2]44OtherExp'!$G$63:$G$63)</f>
        <v>0</v>
      </c>
      <c r="M7" s="2"/>
      <c r="N7" s="2">
        <f>SUM('[2]440123Exp'!$G$63:$G$63)</f>
        <v>0</v>
      </c>
      <c r="O7" s="2">
        <f>SUM('[2]4701-5Exp'!$G$63:$G$63)</f>
        <v>0</v>
      </c>
      <c r="P7" s="2">
        <f>SUM('[2]48Exp'!$G$63:$G$63)</f>
        <v>0</v>
      </c>
      <c r="Q7" s="26">
        <f>SUM(B7:P7)</f>
        <v>0</v>
      </c>
      <c r="S7" s="3">
        <f>SUM('[2]4403Exp'!$AG$63:$AG$63)</f>
        <v>0</v>
      </c>
      <c r="T7" s="3">
        <f>SUM('[2]4407Exp'!$AG$63:$AG$63)</f>
        <v>0</v>
      </c>
      <c r="U7" s="3">
        <f>SUM('[2]4408Exp'!$AG$63:$AG$63)</f>
        <v>0</v>
      </c>
      <c r="V7" s="3">
        <f>SUM('[2]4412Exp'!$AG$63:$AG$63)</f>
        <v>0</v>
      </c>
      <c r="W7" s="3">
        <f>SUM('[2]4409Exp'!$AG$63:$AG$63)</f>
        <v>0</v>
      </c>
      <c r="X7" s="3">
        <f>SUM('[2]4418Exp'!$AG$63:$AG$63)</f>
        <v>0</v>
      </c>
      <c r="Y7" s="3">
        <f>SUM('[2]94Exp'!$AG$63:$AG$63)</f>
        <v>0</v>
      </c>
      <c r="Z7" s="3">
        <f>SUM('[2]4410Exp'!$AG$63:$AG$63)</f>
        <v>0</v>
      </c>
      <c r="AA7" s="3">
        <f>SUM('[2]4411Exp'!$AG$63:$AG$63)</f>
        <v>0</v>
      </c>
      <c r="AB7" s="3">
        <f>SUM('[2]442199Exp'!$AG$63:$AG$63)</f>
        <v>0</v>
      </c>
      <c r="AC7" s="3">
        <f>SUM('[2]44OtherExp'!$AG$63:$AG$63)</f>
        <v>0</v>
      </c>
      <c r="AD7" s="3"/>
      <c r="AE7" s="3">
        <f>SUM('[2]440123Exp'!$AG$63:$AG$63)</f>
        <v>0</v>
      </c>
      <c r="AF7" s="3">
        <f>SUM('[2]4701-5Exp'!$AG$63:$AG$63)</f>
        <v>0</v>
      </c>
      <c r="AG7" s="3">
        <f>SUM('[2]48Exp'!$AG$63:$AG$63)</f>
        <v>0</v>
      </c>
      <c r="AH7" s="4">
        <f>SUM(S7:AG7)</f>
        <v>0</v>
      </c>
    </row>
    <row r="8" spans="1:34" ht="13">
      <c r="A8" t="s">
        <v>28</v>
      </c>
      <c r="B8" s="2">
        <f>SUM('[2]4403Exp'!$G$66:$G$66)</f>
        <v>0</v>
      </c>
      <c r="C8" s="2">
        <f>SUM('[2]4407Exp'!$G$66:$G$66)</f>
        <v>1.5162944160000001E-3</v>
      </c>
      <c r="D8" s="2">
        <f>SUM('[2]4408Exp'!$G$66:$G$66)</f>
        <v>6.4731099999999992E-4</v>
      </c>
      <c r="E8" s="2">
        <f>SUM('[2]4412Exp'!$G$66:$G$66)</f>
        <v>0</v>
      </c>
      <c r="F8" s="2">
        <f>SUM('[2]4409Exp'!$G$66:$G$66)</f>
        <v>0</v>
      </c>
      <c r="G8" s="2">
        <f>SUM('[2]4418Exp'!$G$66:$G$66)</f>
        <v>0</v>
      </c>
      <c r="H8" s="2">
        <f>SUM('[2]94Exp'!$G$66:$G$66)</f>
        <v>0</v>
      </c>
      <c r="I8" s="2">
        <f>SUM('[2]4410Exp'!$G$66:$G$66)</f>
        <v>0</v>
      </c>
      <c r="J8" s="2">
        <f>SUM('[2]4411Exp'!$G$66:$G$66)</f>
        <v>0</v>
      </c>
      <c r="K8" s="2">
        <f>SUM('[2]442199Exp'!$G$66:$G$66)</f>
        <v>0</v>
      </c>
      <c r="L8" s="2">
        <f>SUM('[2]44OtherExp'!$G$66:$G$66)</f>
        <v>-1.0842021724855044E-19</v>
      </c>
      <c r="M8" s="2"/>
      <c r="N8" s="2">
        <f>SUM('[2]440123Exp'!$G$66:$G$66)</f>
        <v>0</v>
      </c>
      <c r="O8" s="2">
        <f>SUM('[2]4701-5Exp'!$G$66:$G$66)</f>
        <v>0</v>
      </c>
      <c r="P8" s="2">
        <f>SUM('[2]48Exp'!$G$66:$G$66)</f>
        <v>0</v>
      </c>
      <c r="Q8" s="26">
        <f t="shared" si="0"/>
        <v>2.1636054159999999E-3</v>
      </c>
      <c r="S8" s="3">
        <f>SUM('[2]4403Exp'!$AG$66:$AG$66)</f>
        <v>0</v>
      </c>
      <c r="T8" s="3">
        <f>SUM('[2]4407Exp'!$AG$66:$AG$66)</f>
        <v>0.70825199999999999</v>
      </c>
      <c r="U8" s="3">
        <f>SUM('[2]4408Exp'!$AG$66:$AG$66)</f>
        <v>0.162268</v>
      </c>
      <c r="V8" s="3">
        <f>SUM('[2]4412Exp'!$AG$66:$AG$66)</f>
        <v>0</v>
      </c>
      <c r="W8" s="3">
        <f>SUM('[2]4409Exp'!$AG$66:$AG$66)</f>
        <v>0</v>
      </c>
      <c r="X8" s="3">
        <f>SUM('[2]4418Exp'!$AG$66:$AG$66)</f>
        <v>0</v>
      </c>
      <c r="Y8" s="3">
        <f>SUM('[2]94Exp'!$AG$66:$AG$66)</f>
        <v>0</v>
      </c>
      <c r="Z8" s="3">
        <f>SUM('[2]4410Exp'!$AG$66:$AG$66)</f>
        <v>0</v>
      </c>
      <c r="AA8" s="3">
        <f>SUM('[2]4411Exp'!$AG$66:$AG$66)</f>
        <v>0</v>
      </c>
      <c r="AB8" s="3">
        <f>SUM('[2]442199Exp'!$AG$66:$AG$66)</f>
        <v>0</v>
      </c>
      <c r="AC8" s="3">
        <f>SUM('[2]44OtherExp'!$AG$66:$AG$66)</f>
        <v>-2.7755575615628914E-17</v>
      </c>
      <c r="AD8" s="3"/>
      <c r="AE8" s="3">
        <f>SUM('[2]440123Exp'!$AG$66:$AG$66)</f>
        <v>0</v>
      </c>
      <c r="AF8" s="3">
        <f>SUM('[2]4701-5Exp'!$AG$66:$AG$66)</f>
        <v>0</v>
      </c>
      <c r="AG8" s="3">
        <f>SUM('[2]48Exp'!$AG$66:$AG$66)</f>
        <v>0</v>
      </c>
      <c r="AH8" s="4">
        <f t="shared" si="1"/>
        <v>0.87051999999999996</v>
      </c>
    </row>
    <row r="9" spans="1:34" ht="13">
      <c r="A9" t="s">
        <v>29</v>
      </c>
      <c r="B9" s="2">
        <f>SUM('[2]4403Exp'!$G$67:$G$67)</f>
        <v>0</v>
      </c>
      <c r="C9" s="2">
        <f>SUM('[2]4407Exp'!$G$67:$G$67)</f>
        <v>0</v>
      </c>
      <c r="D9" s="2">
        <f>SUM('[2]4408Exp'!$G$67:$G$67)</f>
        <v>0</v>
      </c>
      <c r="E9" s="2">
        <f>SUM('[2]4412Exp'!$G$67:$G$67)</f>
        <v>0</v>
      </c>
      <c r="F9" s="2">
        <f>SUM('[2]4409Exp'!$G$67:$G$67)</f>
        <v>0</v>
      </c>
      <c r="G9" s="2">
        <f>SUM('[2]4418Exp'!$G$67:$G$67)</f>
        <v>0</v>
      </c>
      <c r="H9" s="2">
        <f>SUM('[2]94Exp'!$G$67:$G$67)</f>
        <v>0</v>
      </c>
      <c r="I9" s="2">
        <f>SUM('[2]4410Exp'!$G$67:$G$67)</f>
        <v>0</v>
      </c>
      <c r="J9" s="2">
        <f>SUM('[2]4411Exp'!$G$67:$G$67)</f>
        <v>0</v>
      </c>
      <c r="K9" s="2">
        <f>SUM('[2]442199Exp'!$G$67:$G$67)</f>
        <v>0</v>
      </c>
      <c r="L9" s="2">
        <f>SUM('[2]44OtherExp'!$G$67:$G$67)</f>
        <v>0</v>
      </c>
      <c r="M9" s="2"/>
      <c r="N9" s="2">
        <f>SUM('[2]440123Exp'!$G$67:$G$67)</f>
        <v>0</v>
      </c>
      <c r="O9" s="2">
        <f>SUM('[2]4701-5Exp'!$G$67:$G$67)</f>
        <v>0</v>
      </c>
      <c r="P9" s="2">
        <f>SUM('[2]48Exp'!$G$67:$G$67)</f>
        <v>0</v>
      </c>
      <c r="Q9" s="26">
        <f t="shared" si="0"/>
        <v>0</v>
      </c>
      <c r="S9" s="3">
        <f>SUM('[2]4403Exp'!$AG$67:$AG$67)</f>
        <v>0</v>
      </c>
      <c r="T9" s="3">
        <f>SUM('[2]4407Exp'!$AG$67:$AG$67)</f>
        <v>0</v>
      </c>
      <c r="U9" s="3">
        <f>SUM('[2]4408Exp'!$AG$67:$AG$67)</f>
        <v>0</v>
      </c>
      <c r="V9" s="3">
        <f>SUM('[2]4412Exp'!$AG$67:$AG$67)</f>
        <v>0</v>
      </c>
      <c r="W9" s="3">
        <f>SUM('[2]4409Exp'!$AG$67:$AG$67)</f>
        <v>0</v>
      </c>
      <c r="X9" s="3">
        <f>SUM('[2]4418Exp'!$AG$67:$AG$67)</f>
        <v>0</v>
      </c>
      <c r="Y9" s="3">
        <f>SUM('[2]94Exp'!$AG$67:$AG$67)</f>
        <v>0</v>
      </c>
      <c r="Z9" s="3">
        <f>SUM('[2]4410Exp'!$AG$67:$AG$67)</f>
        <v>0</v>
      </c>
      <c r="AA9" s="3">
        <f>SUM('[2]4411Exp'!$AG$67:$AG$67)</f>
        <v>0</v>
      </c>
      <c r="AB9" s="3">
        <f>SUM('[2]442199Exp'!$AG$67:$AG$67)</f>
        <v>0</v>
      </c>
      <c r="AC9" s="3">
        <f>SUM('[2]44OtherExp'!$AG$67:$AG$67)</f>
        <v>0</v>
      </c>
      <c r="AD9" s="3"/>
      <c r="AE9" s="3">
        <f>SUM('[2]440123Exp'!$AG$67:$AG$67)</f>
        <v>0</v>
      </c>
      <c r="AF9" s="3">
        <f>SUM('[2]4701-5Exp'!$AG$67:$AG$67)</f>
        <v>0</v>
      </c>
      <c r="AG9" s="3">
        <f>SUM('[2]48Exp'!$AG$67:$AG$67)</f>
        <v>0</v>
      </c>
      <c r="AH9" s="4">
        <f t="shared" si="1"/>
        <v>0</v>
      </c>
    </row>
    <row r="10" spans="1:34" ht="13">
      <c r="A10" t="s">
        <v>30</v>
      </c>
      <c r="B10" s="2">
        <f>SUM('[2]4403Exp'!$G$69:$G$69)</f>
        <v>0</v>
      </c>
      <c r="C10" s="2">
        <f>SUM('[2]4407Exp'!$G$69:$G$69)</f>
        <v>4.82713504E-4</v>
      </c>
      <c r="D10" s="2">
        <f>SUM('[2]4408Exp'!$G$69:$G$69)</f>
        <v>1.3624519999999999E-4</v>
      </c>
      <c r="E10" s="2">
        <f>SUM('[2]4412Exp'!$G$69:$G$69)</f>
        <v>0</v>
      </c>
      <c r="F10" s="2">
        <f>SUM('[2]4409Exp'!$G$69:$G$69)</f>
        <v>5.2976559999999994E-5</v>
      </c>
      <c r="G10" s="2">
        <f>SUM('[2]4418Exp'!$G$69:$G$69)</f>
        <v>0</v>
      </c>
      <c r="H10" s="2">
        <f>SUM('[2]94Exp'!$G$69:$G$69)</f>
        <v>0</v>
      </c>
      <c r="I10" s="2">
        <f>SUM('[2]4410Exp'!$G$69:$G$69)</f>
        <v>0</v>
      </c>
      <c r="J10" s="2">
        <f>SUM('[2]4411Exp'!$G$69:$G$69)</f>
        <v>0</v>
      </c>
      <c r="K10" s="2">
        <f>SUM('[2]442199Exp'!$G$69:$G$69)</f>
        <v>0</v>
      </c>
      <c r="L10" s="2">
        <f>SUM('[2]44OtherExp'!$G$69:$G$69)</f>
        <v>-4.7433845046240819E-20</v>
      </c>
      <c r="M10" s="2"/>
      <c r="N10" s="2">
        <f>SUM('[2]440123Exp'!$G$69:$G$69)</f>
        <v>0</v>
      </c>
      <c r="O10" s="2">
        <f>SUM('[2]4701-5Exp'!$G$69:$G$69)</f>
        <v>0</v>
      </c>
      <c r="P10" s="2">
        <f>SUM('[2]48Exp'!$G$69:$G$69)</f>
        <v>0</v>
      </c>
      <c r="Q10" s="26">
        <f t="shared" si="0"/>
        <v>6.7193526399999994E-4</v>
      </c>
      <c r="S10" s="3">
        <f>SUM('[2]4403Exp'!$AG$69:$AG$69)</f>
        <v>0</v>
      </c>
      <c r="T10" s="3">
        <f>SUM('[2]4407Exp'!$AG$69:$AG$69)</f>
        <v>0.16108999999999998</v>
      </c>
      <c r="U10" s="3">
        <f>SUM('[2]4408Exp'!$AG$69:$AG$69)</f>
        <v>4.1912999999999999E-2</v>
      </c>
      <c r="V10" s="3">
        <f>SUM('[2]4412Exp'!$AG$69:$AG$69)</f>
        <v>0</v>
      </c>
      <c r="W10" s="3">
        <f>SUM('[2]4409Exp'!$AG$69:$AG$69)</f>
        <v>1.5594999999999999E-2</v>
      </c>
      <c r="X10" s="3">
        <f>SUM('[2]4418Exp'!$AG$69:$AG$69)</f>
        <v>0</v>
      </c>
      <c r="Y10" s="3">
        <f>SUM('[2]94Exp'!$AG$69:$AG$69)</f>
        <v>0</v>
      </c>
      <c r="Z10" s="3">
        <f>SUM('[2]4410Exp'!$AG$69:$AG$69)</f>
        <v>0</v>
      </c>
      <c r="AA10" s="3">
        <f>SUM('[2]4411Exp'!$AG$69:$AG$69)</f>
        <v>0</v>
      </c>
      <c r="AB10" s="3">
        <f>SUM('[2]442199Exp'!$AG$69:$AG$69)</f>
        <v>0</v>
      </c>
      <c r="AC10" s="3">
        <f>SUM('[2]44OtherExp'!$AG$69:$AG$69)</f>
        <v>5.2041704279304213E-18</v>
      </c>
      <c r="AD10" s="3"/>
      <c r="AE10" s="3">
        <f>SUM('[2]440123Exp'!$AG$69:$AG$69)</f>
        <v>0</v>
      </c>
      <c r="AF10" s="3">
        <f>SUM('[2]4701-5Exp'!$AG$69:$AG$69)</f>
        <v>0</v>
      </c>
      <c r="AG10" s="3">
        <f>SUM('[2]48Exp'!$AG$69:$AG$69)</f>
        <v>0</v>
      </c>
      <c r="AH10" s="4">
        <f t="shared" si="1"/>
        <v>0.21859799999999999</v>
      </c>
    </row>
    <row r="11" spans="1:34" ht="13">
      <c r="A11" t="s">
        <v>31</v>
      </c>
      <c r="B11" s="2">
        <f>SUM('[2]4403Exp'!$G$79:$G$79)</f>
        <v>0</v>
      </c>
      <c r="C11" s="2">
        <f>SUM('[2]4407Exp'!$G$79:$G$79)</f>
        <v>0</v>
      </c>
      <c r="D11" s="2">
        <f>SUM('[2]4408Exp'!$G$79:$G$79)</f>
        <v>0</v>
      </c>
      <c r="E11" s="2">
        <f>SUM('[2]4412Exp'!$G$79:$G$79)</f>
        <v>0</v>
      </c>
      <c r="F11" s="2">
        <f>SUM('[2]4409Exp'!$G$79:$G$79)</f>
        <v>0</v>
      </c>
      <c r="G11" s="2">
        <f>SUM('[2]4418Exp'!$G$79:$G$79)</f>
        <v>0</v>
      </c>
      <c r="H11" s="2">
        <f>SUM('[2]94Exp'!$G$79:$G$79)</f>
        <v>0</v>
      </c>
      <c r="I11" s="2">
        <f>SUM('[2]4410Exp'!$G$79:$G$79)</f>
        <v>0</v>
      </c>
      <c r="J11" s="2">
        <f>SUM('[2]4411Exp'!$G$79:$G$79)</f>
        <v>0</v>
      </c>
      <c r="K11" s="2">
        <f>SUM('[2]442199Exp'!$G$79:$G$79)</f>
        <v>0</v>
      </c>
      <c r="L11" s="2">
        <f>SUM('[2]44OtherExp'!$G$79:$G$79)</f>
        <v>0</v>
      </c>
      <c r="M11" s="2"/>
      <c r="N11" s="2">
        <f>SUM('[2]440123Exp'!$G$79:$G$79)</f>
        <v>0</v>
      </c>
      <c r="O11" s="2">
        <f>SUM('[2]4701-5Exp'!$G$79:$G$79)</f>
        <v>0</v>
      </c>
      <c r="P11" s="2">
        <f>SUM('[2]48Exp'!$G$79:$G$79)</f>
        <v>0</v>
      </c>
      <c r="Q11" s="26">
        <f t="shared" si="0"/>
        <v>0</v>
      </c>
      <c r="S11" s="3">
        <f>SUM('[2]4403Exp'!$AG$79:$AG$79)</f>
        <v>0</v>
      </c>
      <c r="T11" s="3">
        <f>SUM('[2]4407Exp'!$AG$79:$AG$79)</f>
        <v>0</v>
      </c>
      <c r="U11" s="3">
        <f>SUM('[2]4408Exp'!$AG$79:$AG$79)</f>
        <v>0</v>
      </c>
      <c r="V11" s="3">
        <f>SUM('[2]4412Exp'!$AG$79:$AG$79)</f>
        <v>0</v>
      </c>
      <c r="W11" s="3">
        <f>SUM('[2]4409Exp'!$AG$79:$AG$79)</f>
        <v>0</v>
      </c>
      <c r="X11" s="3">
        <f>SUM('[2]4418Exp'!$AG$79:$AG$79)</f>
        <v>0</v>
      </c>
      <c r="Y11" s="3">
        <f>SUM('[2]94Exp'!$AG$79:$AG$79)</f>
        <v>0</v>
      </c>
      <c r="Z11" s="3">
        <f>SUM('[2]4410Exp'!$AG$79:$AG$79)</f>
        <v>0</v>
      </c>
      <c r="AA11" s="3">
        <f>SUM('[2]4411Exp'!$AG$79:$AG$79)</f>
        <v>0</v>
      </c>
      <c r="AB11" s="3">
        <f>SUM('[2]442199Exp'!$AG$79:$AG$79)</f>
        <v>0</v>
      </c>
      <c r="AC11" s="3">
        <f>SUM('[2]44OtherExp'!$AG$79:$AG$79)</f>
        <v>0</v>
      </c>
      <c r="AD11" s="3"/>
      <c r="AE11" s="3">
        <f>SUM('[2]440123Exp'!$AG$79:$AG$79)</f>
        <v>0</v>
      </c>
      <c r="AF11" s="3">
        <f>SUM('[2]4701-5Exp'!$AG$79:$AG$79)</f>
        <v>0</v>
      </c>
      <c r="AG11" s="3">
        <f>SUM('[2]48Exp'!$AG$79:$AG$79)</f>
        <v>0</v>
      </c>
      <c r="AH11" s="4">
        <f t="shared" si="1"/>
        <v>0</v>
      </c>
    </row>
    <row r="12" spans="1:34" ht="13">
      <c r="A12" t="s">
        <v>32</v>
      </c>
      <c r="B12" s="2">
        <f>SUM('[2]4403Exp'!$G$84:$G$84)</f>
        <v>0</v>
      </c>
      <c r="C12" s="2">
        <f>SUM('[2]4407Exp'!$G$84:$G$84)</f>
        <v>6.0121334000000002E-4</v>
      </c>
      <c r="D12" s="2">
        <f>SUM('[2]4408Exp'!$G$84:$G$84)</f>
        <v>1.5227701999999998E-4</v>
      </c>
      <c r="E12" s="2">
        <f>SUM('[2]4412Exp'!$G$84:$G$84)</f>
        <v>0</v>
      </c>
      <c r="F12" s="2">
        <f>SUM('[2]4409Exp'!$G$84:$G$84)</f>
        <v>2.0652958200000002E-3</v>
      </c>
      <c r="G12" s="2">
        <f>SUM('[2]4418Exp'!$G$84:$G$84)</f>
        <v>2.9520050000000003E-4</v>
      </c>
      <c r="H12" s="2">
        <f>SUM('[2]94Exp'!$G$84:$G$84)</f>
        <v>0</v>
      </c>
      <c r="I12" s="2">
        <f>SUM('[2]4410Exp'!$G$84:$G$84)</f>
        <v>0</v>
      </c>
      <c r="J12" s="2">
        <f>SUM('[2]4411Exp'!$G$84:$G$84)</f>
        <v>0</v>
      </c>
      <c r="K12" s="2">
        <f>SUM('[2]442199Exp'!$G$84:$G$84)</f>
        <v>0</v>
      </c>
      <c r="L12" s="2">
        <f>SUM('[2]44OtherExp'!$G$84:$G$84)</f>
        <v>0</v>
      </c>
      <c r="M12" s="2"/>
      <c r="N12" s="2">
        <f>SUM('[2]440123Exp'!$G$84:$G$84)</f>
        <v>0</v>
      </c>
      <c r="O12" s="2">
        <f>SUM('[2]4701-5Exp'!$G$84:$G$84)</f>
        <v>0</v>
      </c>
      <c r="P12" s="2">
        <f>SUM('[2]48Exp'!$G$84:$G$84)</f>
        <v>0</v>
      </c>
      <c r="Q12" s="26">
        <f t="shared" si="0"/>
        <v>3.1139866800000003E-3</v>
      </c>
      <c r="S12" s="3">
        <f>SUM('[2]4403Exp'!$AG$84:$AG$84)</f>
        <v>0</v>
      </c>
      <c r="T12" s="3">
        <f>SUM('[2]4407Exp'!$AG$84:$AG$84)</f>
        <v>0.139627</v>
      </c>
      <c r="U12" s="3">
        <f>SUM('[2]4408Exp'!$AG$84:$AG$84)</f>
        <v>3.1965E-2</v>
      </c>
      <c r="V12" s="3">
        <f>SUM('[2]4412Exp'!$AG$84:$AG$84)</f>
        <v>0</v>
      </c>
      <c r="W12" s="3">
        <f>SUM('[2]4409Exp'!$AG$84:$AG$84)</f>
        <v>1.3585559999999999</v>
      </c>
      <c r="X12" s="3">
        <f>SUM('[2]4418Exp'!$AG$84:$AG$84)</f>
        <v>0.11506899999999999</v>
      </c>
      <c r="Y12" s="3">
        <f>SUM('[2]94Exp'!$AG$84:$AG$84)</f>
        <v>0</v>
      </c>
      <c r="Z12" s="3">
        <f>SUM('[2]4410Exp'!$AG$84:$AG$84)</f>
        <v>0</v>
      </c>
      <c r="AA12" s="3">
        <f>SUM('[2]4411Exp'!$AG$84:$AG$84)</f>
        <v>0</v>
      </c>
      <c r="AB12" s="3">
        <f>SUM('[2]442199Exp'!$AG$84:$AG$84)</f>
        <v>0</v>
      </c>
      <c r="AC12" s="3">
        <f>SUM('[2]44OtherExp'!$AG$84:$AG$84)</f>
        <v>0</v>
      </c>
      <c r="AD12" s="3"/>
      <c r="AE12" s="3">
        <f>SUM('[2]440123Exp'!$AG$84:$AG$84)</f>
        <v>0</v>
      </c>
      <c r="AF12" s="3">
        <f>SUM('[2]4701-5Exp'!$AG$84:$AG$84)</f>
        <v>0</v>
      </c>
      <c r="AG12" s="3">
        <f>SUM('[2]48Exp'!$AG$84:$AG$84)</f>
        <v>0</v>
      </c>
      <c r="AH12" s="4">
        <f t="shared" si="1"/>
        <v>1.6452169999999999</v>
      </c>
    </row>
    <row r="13" spans="1:34" ht="13">
      <c r="A13" t="s">
        <v>33</v>
      </c>
      <c r="B13" s="2">
        <f>SUM('[2]4403Exp'!$G$85:$G$85)</f>
        <v>0</v>
      </c>
      <c r="C13" s="2">
        <f>SUM('[2]4407Exp'!$G$85:$G$85)</f>
        <v>3.6171232188000002E-2</v>
      </c>
      <c r="D13" s="2">
        <f>SUM('[2]4408Exp'!$G$85:$G$85)</f>
        <v>9.1022832599999982E-3</v>
      </c>
      <c r="E13" s="2">
        <f>SUM('[2]4412Exp'!$G$85:$G$85)</f>
        <v>1.350164354E-2</v>
      </c>
      <c r="F13" s="2">
        <f>SUM('[2]4409Exp'!$G$85:$G$85)</f>
        <v>5.8194681999999996E-3</v>
      </c>
      <c r="G13" s="2">
        <f>SUM('[2]4418Exp'!$G$85:$G$85)</f>
        <v>1.7054555000000002E-3</v>
      </c>
      <c r="H13" s="2">
        <f>SUM('[2]94Exp'!$G$85:$G$85)</f>
        <v>0</v>
      </c>
      <c r="I13" s="2">
        <f>SUM('[2]4410Exp'!$G$85:$G$85)</f>
        <v>0</v>
      </c>
      <c r="J13" s="2">
        <f>SUM('[2]4411Exp'!$G$85:$G$85)</f>
        <v>0</v>
      </c>
      <c r="K13" s="2">
        <f>SUM('[2]442199Exp'!$G$85:$G$85)</f>
        <v>0</v>
      </c>
      <c r="L13" s="2">
        <f>SUM('[2]44OtherExp'!$G$85:$G$85)</f>
        <v>7.9987782000000163E-3</v>
      </c>
      <c r="M13" s="2"/>
      <c r="N13" s="2">
        <f>SUM('[2]440123Exp'!$G$85:$G$85)</f>
        <v>0</v>
      </c>
      <c r="O13" s="2">
        <f>SUM('[2]4701-5Exp'!$G$85:$G$85)</f>
        <v>0</v>
      </c>
      <c r="P13" s="2">
        <f>SUM('[2]48Exp'!$G$85:$G$85)</f>
        <v>0</v>
      </c>
      <c r="Q13" s="26">
        <f t="shared" si="0"/>
        <v>7.4298860888000001E-2</v>
      </c>
      <c r="S13" s="3">
        <f>SUM('[2]4403Exp'!$AG$85:$AG$85)</f>
        <v>0</v>
      </c>
      <c r="T13" s="3">
        <f>SUM('[2]4407Exp'!$AG$85:$AG$85)</f>
        <v>9.2855179999999997</v>
      </c>
      <c r="U13" s="3">
        <f>SUM('[2]4408Exp'!$AG$85:$AG$85)</f>
        <v>2.3474009999999996</v>
      </c>
      <c r="V13" s="3">
        <f>SUM('[2]4412Exp'!$AG$85:$AG$85)</f>
        <v>4.074567</v>
      </c>
      <c r="W13" s="3">
        <f>SUM('[2]4409Exp'!$AG$85:$AG$85)</f>
        <v>2.90605</v>
      </c>
      <c r="X13" s="3">
        <f>SUM('[2]4418Exp'!$AG$85:$AG$85)</f>
        <v>0.604966</v>
      </c>
      <c r="Y13" s="3">
        <f>SUM('[2]94Exp'!$AG$85:$AG$85)</f>
        <v>0</v>
      </c>
      <c r="Z13" s="3">
        <f>SUM('[2]4410Exp'!$AG$85:$AG$85)</f>
        <v>0</v>
      </c>
      <c r="AA13" s="3">
        <f>SUM('[2]4411Exp'!$AG$85:$AG$85)</f>
        <v>0</v>
      </c>
      <c r="AB13" s="3">
        <f>SUM('[2]442199Exp'!$AG$85:$AG$85)</f>
        <v>0</v>
      </c>
      <c r="AC13" s="3">
        <f>SUM('[2]44OtherExp'!$AG$85:$AG$85)</f>
        <v>1.8810289999999994</v>
      </c>
      <c r="AD13" s="3"/>
      <c r="AE13" s="3">
        <f>SUM('[2]440123Exp'!$AG$85:$AG$85)</f>
        <v>0</v>
      </c>
      <c r="AF13" s="3">
        <f>SUM('[2]4701-5Exp'!$AG$85:$AG$85)</f>
        <v>0</v>
      </c>
      <c r="AG13" s="3">
        <f>SUM('[2]48Exp'!$AG$85:$AG$85)</f>
        <v>0</v>
      </c>
      <c r="AH13" s="4">
        <f t="shared" si="1"/>
        <v>21.099530999999999</v>
      </c>
    </row>
    <row r="14" spans="1:34" ht="13">
      <c r="A14" t="s">
        <v>34</v>
      </c>
      <c r="B14" s="2">
        <f>SUM('[2]4403Exp'!$G$91:$G$91)</f>
        <v>0</v>
      </c>
      <c r="C14" s="2">
        <f>SUM('[2]4407Exp'!$G$91:$G$91)</f>
        <v>6.0522210840000005E-3</v>
      </c>
      <c r="D14" s="2">
        <f>SUM('[2]4408Exp'!$G$91:$G$91)</f>
        <v>4.2832798959999988E-2</v>
      </c>
      <c r="E14" s="2">
        <f>SUM('[2]4412Exp'!$G$91:$G$91)</f>
        <v>4.5876048400000004E-3</v>
      </c>
      <c r="F14" s="2">
        <f>SUM('[2]4409Exp'!$G$91:$G$91)</f>
        <v>2.58127198E-3</v>
      </c>
      <c r="G14" s="2">
        <f>SUM('[2]4418Exp'!$G$91:$G$91)</f>
        <v>6.0116700000000002E-3</v>
      </c>
      <c r="H14" s="2">
        <f>SUM('[2]94Exp'!$G$91:$G$91)</f>
        <v>0</v>
      </c>
      <c r="I14" s="2">
        <f>SUM('[2]4410Exp'!$G$91:$G$91)</f>
        <v>0</v>
      </c>
      <c r="J14" s="2">
        <f>SUM('[2]4411Exp'!$G$91:$G$91)</f>
        <v>0</v>
      </c>
      <c r="K14" s="2">
        <f>SUM('[2]442199Exp'!$G$91:$G$91)</f>
        <v>0</v>
      </c>
      <c r="L14" s="2">
        <f>SUM('[2]44OtherExp'!$G$91:$G$91)</f>
        <v>6.2265000000030074E-6</v>
      </c>
      <c r="M14" s="2"/>
      <c r="N14" s="2">
        <f>SUM('[2]440123Exp'!$G$91:$G$91)</f>
        <v>0</v>
      </c>
      <c r="O14" s="2">
        <f>SUM('[2]4701-5Exp'!$G$91:$G$91)</f>
        <v>0</v>
      </c>
      <c r="P14" s="2">
        <f>SUM('[2]48Exp'!$G$91:$G$91)</f>
        <v>0</v>
      </c>
      <c r="Q14" s="26">
        <f t="shared" si="0"/>
        <v>6.207179336399999E-2</v>
      </c>
      <c r="S14" s="3">
        <f>SUM('[2]4403Exp'!$AG$91:$AG$91)</f>
        <v>0</v>
      </c>
      <c r="T14" s="3">
        <f>SUM('[2]4407Exp'!$AG$91:$AG$91)</f>
        <v>1.8071819999999998</v>
      </c>
      <c r="U14" s="3">
        <f>SUM('[2]4408Exp'!$AG$91:$AG$91)</f>
        <v>11.597257000000001</v>
      </c>
      <c r="V14" s="3">
        <f>SUM('[2]4412Exp'!$AG$91:$AG$91)</f>
        <v>1.2695379999999998</v>
      </c>
      <c r="W14" s="3">
        <f>SUM('[2]4409Exp'!$AG$91:$AG$91)</f>
        <v>1.4228049999999999</v>
      </c>
      <c r="X14" s="3">
        <f>SUM('[2]4418Exp'!$AG$91:$AG$91)</f>
        <v>1.3134059999999999</v>
      </c>
      <c r="Y14" s="3">
        <f>SUM('[2]94Exp'!$AG$91:$AG$91)</f>
        <v>0</v>
      </c>
      <c r="Z14" s="3">
        <f>SUM('[2]4410Exp'!$AG$91:$AG$91)</f>
        <v>0</v>
      </c>
      <c r="AA14" s="3">
        <f>SUM('[2]4411Exp'!$AG$91:$AG$91)</f>
        <v>0</v>
      </c>
      <c r="AB14" s="3">
        <f>SUM('[2]442199Exp'!$AG$91:$AG$91)</f>
        <v>0</v>
      </c>
      <c r="AC14" s="3">
        <f>SUM('[2]44OtherExp'!$AG$91:$AG$91)</f>
        <v>6.1160000000004544E-3</v>
      </c>
      <c r="AD14" s="3"/>
      <c r="AE14" s="3">
        <f>SUM('[2]440123Exp'!$AG$91:$AG$91)</f>
        <v>0</v>
      </c>
      <c r="AF14" s="3">
        <f>SUM('[2]4701-5Exp'!$AG$91:$AG$91)</f>
        <v>0</v>
      </c>
      <c r="AG14" s="3">
        <f>SUM('[2]48Exp'!$AG$91:$AG$91)</f>
        <v>0</v>
      </c>
      <c r="AH14" s="4">
        <f t="shared" si="1"/>
        <v>17.416304000000004</v>
      </c>
    </row>
    <row r="15" spans="1:34" ht="13">
      <c r="A15" t="s">
        <v>35</v>
      </c>
      <c r="B15" s="2">
        <f>SUM('[2]4403Exp'!$G$94:$G$94)</f>
        <v>0</v>
      </c>
      <c r="C15" s="2">
        <f>SUM('[2]4407Exp'!$G$94:$G$94)</f>
        <v>1.9717766796E-2</v>
      </c>
      <c r="D15" s="2">
        <f>SUM('[2]4408Exp'!$G$94:$G$94)</f>
        <v>3.2465911799999993E-3</v>
      </c>
      <c r="E15" s="2">
        <f>SUM('[2]4412Exp'!$G$94:$G$94)</f>
        <v>2.7330232999999999E-3</v>
      </c>
      <c r="F15" s="2">
        <f>SUM('[2]4409Exp'!$G$94:$G$94)</f>
        <v>6.1700827999999991E-4</v>
      </c>
      <c r="G15" s="2">
        <f>SUM('[2]4418Exp'!$G$94:$G$94)</f>
        <v>1.1271050000000002E-4</v>
      </c>
      <c r="H15" s="2">
        <f>SUM('[2]94Exp'!$G$94:$G$94)</f>
        <v>0</v>
      </c>
      <c r="I15" s="2">
        <f>SUM('[2]4410Exp'!$G$94:$G$94)</f>
        <v>0</v>
      </c>
      <c r="J15" s="2">
        <f>SUM('[2]4411Exp'!$G$94:$G$94)</f>
        <v>0</v>
      </c>
      <c r="K15" s="2">
        <f>SUM('[2]442199Exp'!$G$94:$G$94)</f>
        <v>0</v>
      </c>
      <c r="L15" s="2">
        <f>SUM('[2]44OtherExp'!$G$94:$G$94)</f>
        <v>6.3967928176644762E-18</v>
      </c>
      <c r="M15" s="2"/>
      <c r="N15" s="2">
        <f>SUM('[2]440123Exp'!$G$94:$G$94)</f>
        <v>0</v>
      </c>
      <c r="O15" s="2">
        <f>SUM('[2]4701-5Exp'!$G$94:$G$94)</f>
        <v>0</v>
      </c>
      <c r="P15" s="2">
        <f>SUM('[2]48Exp'!$G$94:$G$94)</f>
        <v>0</v>
      </c>
      <c r="Q15" s="26">
        <f t="shared" si="0"/>
        <v>2.6427100056000009E-2</v>
      </c>
      <c r="S15" s="3">
        <f>SUM('[2]4403Exp'!$AG$94:$AG$94)</f>
        <v>0</v>
      </c>
      <c r="T15" s="3">
        <f>SUM('[2]4407Exp'!$AG$94:$AG$94)</f>
        <v>7.0009269999999999</v>
      </c>
      <c r="U15" s="3">
        <f>SUM('[2]4408Exp'!$AG$94:$AG$94)</f>
        <v>0.81602699999999995</v>
      </c>
      <c r="V15" s="3">
        <f>SUM('[2]4412Exp'!$AG$94:$AG$94)</f>
        <v>0.91862899999999992</v>
      </c>
      <c r="W15" s="3">
        <f>SUM('[2]4409Exp'!$AG$94:$AG$94)</f>
        <v>0.24517999999999998</v>
      </c>
      <c r="X15" s="3">
        <f>SUM('[2]4418Exp'!$AG$94:$AG$94)</f>
        <v>2.3011E-2</v>
      </c>
      <c r="Y15" s="3">
        <f>SUM('[2]94Exp'!$AG$94:$AG$94)</f>
        <v>0</v>
      </c>
      <c r="Z15" s="3">
        <f>SUM('[2]4410Exp'!$AG$94:$AG$94)</f>
        <v>0</v>
      </c>
      <c r="AA15" s="3">
        <f>SUM('[2]4411Exp'!$AG$94:$AG$94)</f>
        <v>0</v>
      </c>
      <c r="AB15" s="3">
        <f>SUM('[2]442199Exp'!$AG$94:$AG$94)</f>
        <v>0</v>
      </c>
      <c r="AC15" s="3">
        <f>SUM('[2]44OtherExp'!$AG$94:$AG$94)</f>
        <v>1.1102230246251565E-16</v>
      </c>
      <c r="AD15" s="3"/>
      <c r="AE15" s="3">
        <f>SUM('[2]440123Exp'!$AG$94:$AG$94)</f>
        <v>0</v>
      </c>
      <c r="AF15" s="3">
        <f>SUM('[2]4701-5Exp'!$AG$94:$AG$94)</f>
        <v>0</v>
      </c>
      <c r="AG15" s="3">
        <f>SUM('[2]48Exp'!$AG$94:$AG$94)</f>
        <v>0</v>
      </c>
      <c r="AH15" s="4">
        <f t="shared" si="1"/>
        <v>9.0037739999999999</v>
      </c>
    </row>
    <row r="16" spans="1:34" ht="13">
      <c r="A16" t="s">
        <v>36</v>
      </c>
      <c r="B16" s="2">
        <f>SUM('[2]4403Exp'!$G$106:$G$106)</f>
        <v>0</v>
      </c>
      <c r="C16" s="2">
        <f>SUM('[2]4407Exp'!$G$106:$G$106)</f>
        <v>0</v>
      </c>
      <c r="D16" s="2">
        <f>SUM('[2]4408Exp'!$G$106:$G$106)</f>
        <v>0</v>
      </c>
      <c r="E16" s="2">
        <f>SUM('[2]4412Exp'!$G$106:$G$106)</f>
        <v>0</v>
      </c>
      <c r="F16" s="2">
        <f>SUM('[2]4409Exp'!$G$106:$G$106)</f>
        <v>0</v>
      </c>
      <c r="G16" s="2">
        <f>SUM('[2]4418Exp'!$G$106:$G$106)</f>
        <v>0</v>
      </c>
      <c r="H16" s="2">
        <f>SUM('[2]94Exp'!$G$106:$G$106)</f>
        <v>0</v>
      </c>
      <c r="I16" s="2">
        <f>SUM('[2]4410Exp'!$G$106:$G$106)</f>
        <v>0</v>
      </c>
      <c r="J16" s="2">
        <f>SUM('[2]4411Exp'!$G$106:$G$106)</f>
        <v>0</v>
      </c>
      <c r="K16" s="2">
        <f>SUM('[2]442199Exp'!$G$106:$G$106)</f>
        <v>0</v>
      </c>
      <c r="L16" s="2">
        <f>SUM('[2]44OtherExp'!$G$106:$G$106)</f>
        <v>0</v>
      </c>
      <c r="M16" s="2"/>
      <c r="N16" s="2">
        <f>SUM('[2]440123Exp'!$G$106:$G$106)</f>
        <v>0</v>
      </c>
      <c r="O16" s="2">
        <f>SUM('[2]4701-5Exp'!$G$106:$G$106)</f>
        <v>0</v>
      </c>
      <c r="P16" s="2">
        <f>SUM('[2]48Exp'!$G$106:$G$106)</f>
        <v>0</v>
      </c>
      <c r="Q16" s="26">
        <f t="shared" si="0"/>
        <v>0</v>
      </c>
      <c r="S16" s="3">
        <f>SUM('[2]4403Exp'!$AG$106:$AG$106)</f>
        <v>0</v>
      </c>
      <c r="T16" s="3">
        <f>SUM('[2]4407Exp'!$AG$106:$AG$106)</f>
        <v>0</v>
      </c>
      <c r="U16" s="3">
        <f>SUM('[2]4408Exp'!$AG$106:$AG$106)</f>
        <v>0</v>
      </c>
      <c r="V16" s="3">
        <f>SUM('[2]4412Exp'!$AG$106:$AG$106)</f>
        <v>0</v>
      </c>
      <c r="W16" s="3">
        <f>SUM('[2]4409Exp'!$AG$106:$AG$106)</f>
        <v>0</v>
      </c>
      <c r="X16" s="3">
        <f>SUM('[2]4418Exp'!$AG$106:$AG$106)</f>
        <v>0</v>
      </c>
      <c r="Y16" s="3">
        <f>SUM('[2]94Exp'!$AG$106:$AG$106)</f>
        <v>0</v>
      </c>
      <c r="Z16" s="3">
        <f>SUM('[2]4410Exp'!$AG$106:$AG$106)</f>
        <v>0</v>
      </c>
      <c r="AA16" s="3">
        <f>SUM('[2]4411Exp'!$AG$106:$AG$106)</f>
        <v>0</v>
      </c>
      <c r="AB16" s="3">
        <f>SUM('[2]442199Exp'!$AG$106:$AG$106)</f>
        <v>0</v>
      </c>
      <c r="AC16" s="3">
        <f>SUM('[2]44OtherExp'!$AG$106:$AG$106)</f>
        <v>0</v>
      </c>
      <c r="AD16" s="3"/>
      <c r="AE16" s="3">
        <f>SUM('[2]440123Exp'!$AG$106:$AG$106)</f>
        <v>0</v>
      </c>
      <c r="AF16" s="3">
        <f>SUM('[2]4701-5Exp'!$AG$106:$AG$106)</f>
        <v>0</v>
      </c>
      <c r="AG16" s="3">
        <f>SUM('[2]48Exp'!$AG$106:$AG$106)</f>
        <v>0</v>
      </c>
      <c r="AH16" s="4">
        <f t="shared" si="1"/>
        <v>0</v>
      </c>
    </row>
    <row r="17" spans="1:34" ht="13">
      <c r="A17" t="s">
        <v>37</v>
      </c>
      <c r="B17" s="2">
        <f>SUM('[2]4403Exp'!$G$112:$G$112)</f>
        <v>0</v>
      </c>
      <c r="C17" s="2">
        <f>SUM('[2]4407Exp'!$G$112:$G$112)</f>
        <v>1.7324453327999999E-2</v>
      </c>
      <c r="D17" s="2">
        <f>SUM('[2]4408Exp'!$G$112:$G$112)</f>
        <v>0</v>
      </c>
      <c r="E17" s="2">
        <f>SUM('[2]4412Exp'!$G$112:$G$112)</f>
        <v>0</v>
      </c>
      <c r="F17" s="2">
        <f>SUM('[2]4409Exp'!$G$112:$G$112)</f>
        <v>2.1626119199999998E-3</v>
      </c>
      <c r="G17" s="2">
        <f>SUM('[2]4418Exp'!$G$112:$G$112)</f>
        <v>1.108625E-4</v>
      </c>
      <c r="H17" s="2">
        <f>SUM('[2]94Exp'!$G$112:$G$112)</f>
        <v>0</v>
      </c>
      <c r="I17" s="2">
        <f>SUM('[2]4410Exp'!$G$112:$G$112)</f>
        <v>0</v>
      </c>
      <c r="J17" s="2">
        <f>SUM('[2]4411Exp'!$G$112:$G$112)</f>
        <v>0</v>
      </c>
      <c r="K17" s="2">
        <f>SUM('[2]442199Exp'!$G$112:$G$112)</f>
        <v>0</v>
      </c>
      <c r="L17" s="2">
        <f>SUM('[2]44OtherExp'!$G$112:$G$112)</f>
        <v>1.7899349999999986E-4</v>
      </c>
      <c r="M17" s="2"/>
      <c r="N17" s="2">
        <f>SUM('[2]440123Exp'!$G$112:$G$112)</f>
        <v>0</v>
      </c>
      <c r="O17" s="2">
        <f>SUM('[2]4701-5Exp'!$G$112:$G$112)</f>
        <v>0</v>
      </c>
      <c r="P17" s="2">
        <f>SUM('[2]48Exp'!$G$112:$G$112)</f>
        <v>0</v>
      </c>
      <c r="Q17" s="26">
        <f t="shared" si="0"/>
        <v>1.9776921247999998E-2</v>
      </c>
      <c r="S17" s="3">
        <f>SUM('[2]4403Exp'!$AG$112:$AG$112)</f>
        <v>0</v>
      </c>
      <c r="T17" s="3">
        <f>SUM('[2]4407Exp'!$AG$112:$AG$112)</f>
        <v>7.0879000000000003</v>
      </c>
      <c r="U17" s="3">
        <f>SUM('[2]4408Exp'!$AG$112:$AG$112)</f>
        <v>0</v>
      </c>
      <c r="V17" s="3">
        <f>SUM('[2]4412Exp'!$AG$112:$AG$112)</f>
        <v>0</v>
      </c>
      <c r="W17" s="3">
        <f>SUM('[2]4409Exp'!$AG$112:$AG$112)</f>
        <v>1.012974</v>
      </c>
      <c r="X17" s="3">
        <f>SUM('[2]4418Exp'!$AG$112:$AG$112)</f>
        <v>3.2051999999999997E-2</v>
      </c>
      <c r="Y17" s="3">
        <f>SUM('[2]94Exp'!$AG$112:$AG$112)</f>
        <v>0</v>
      </c>
      <c r="Z17" s="3">
        <f>SUM('[2]4410Exp'!$AG$112:$AG$112)</f>
        <v>0</v>
      </c>
      <c r="AA17" s="3">
        <f>SUM('[2]4411Exp'!$AG$112:$AG$112)</f>
        <v>0</v>
      </c>
      <c r="AB17" s="3">
        <f>SUM('[2]442199Exp'!$AG$112:$AG$112)</f>
        <v>0</v>
      </c>
      <c r="AC17" s="3">
        <f>SUM('[2]44OtherExp'!$AG$112:$AG$112)</f>
        <v>5.4359999999999964E-2</v>
      </c>
      <c r="AD17" s="3"/>
      <c r="AE17" s="3">
        <f>SUM('[2]440123Exp'!$AG$112:$AG$112)</f>
        <v>0</v>
      </c>
      <c r="AF17" s="3">
        <f>SUM('[2]4701-5Exp'!$AG$112:$AG$112)</f>
        <v>0</v>
      </c>
      <c r="AG17" s="3">
        <f>SUM('[2]48Exp'!$AG$112:$AG$112)</f>
        <v>0</v>
      </c>
      <c r="AH17" s="4">
        <f t="shared" si="1"/>
        <v>8.1872860000000003</v>
      </c>
    </row>
    <row r="18" spans="1:34" ht="13">
      <c r="A18" t="s">
        <v>38</v>
      </c>
      <c r="B18" s="2">
        <f>SUM('[2]4403Exp'!$G$114:$G$114)</f>
        <v>4.1020000000000001E-7</v>
      </c>
      <c r="C18" s="2">
        <f>SUM('[2]4407Exp'!$G$114:$G$114)</f>
        <v>0.13719770209600002</v>
      </c>
      <c r="D18" s="2">
        <f>SUM('[2]4408Exp'!$G$114:$G$114)</f>
        <v>5.5946872939999996E-2</v>
      </c>
      <c r="E18" s="2">
        <f>SUM('[2]4412Exp'!$G$114:$G$114)</f>
        <v>4.2391944000000001E-3</v>
      </c>
      <c r="F18" s="2">
        <f>SUM('[2]4409Exp'!$G$114:$G$114)</f>
        <v>3.2649733760000001E-2</v>
      </c>
      <c r="G18" s="2">
        <f>SUM('[2]4418Exp'!$G$114:$G$114)</f>
        <v>6.4670970000000015E-3</v>
      </c>
      <c r="H18" s="2">
        <f>SUM('[2]94Exp'!$G$114:$G$114)</f>
        <v>0</v>
      </c>
      <c r="I18" s="2">
        <f>SUM('[2]4410Exp'!$G$114:$G$114)</f>
        <v>0</v>
      </c>
      <c r="J18" s="2">
        <f>SUM('[2]4411Exp'!$G$114:$G$114)</f>
        <v>0</v>
      </c>
      <c r="K18" s="2">
        <f>SUM('[2]442199Exp'!$G$114:$G$114)</f>
        <v>0</v>
      </c>
      <c r="L18" s="2">
        <f>SUM('[2]44OtherExp'!$G$114:$G$114)</f>
        <v>1.8072599999995054E-4</v>
      </c>
      <c r="M18" s="2"/>
      <c r="N18" s="2">
        <f>SUM('[2]440123Exp'!$G$114:$G$114)</f>
        <v>0</v>
      </c>
      <c r="O18" s="2">
        <f>SUM('[2]4701-5Exp'!$G$114:$G$114)</f>
        <v>0</v>
      </c>
      <c r="P18" s="2">
        <f>SUM('[2]48Exp'!$G$114:$G$114)</f>
        <v>0</v>
      </c>
      <c r="Q18" s="26">
        <f t="shared" si="0"/>
        <v>0.23668173639599999</v>
      </c>
      <c r="S18" s="3">
        <f>SUM('[2]4403Exp'!$AG$114:$AG$114)</f>
        <v>5.5999999999999999E-5</v>
      </c>
      <c r="T18" s="3">
        <f>SUM('[2]4407Exp'!$AG$114:$AG$114)</f>
        <v>39.177436</v>
      </c>
      <c r="U18" s="3">
        <f>SUM('[2]4408Exp'!$AG$114:$AG$114)</f>
        <v>20.315877</v>
      </c>
      <c r="V18" s="3">
        <f>SUM('[2]4412Exp'!$AG$114:$AG$114)</f>
        <v>1.394622</v>
      </c>
      <c r="W18" s="3">
        <f>SUM('[2]4409Exp'!$AG$114:$AG$114)</f>
        <v>13.708249</v>
      </c>
      <c r="X18" s="3">
        <f>SUM('[2]4418Exp'!$AG$114:$AG$114)</f>
        <v>1.7421120000000001</v>
      </c>
      <c r="Y18" s="3">
        <f>SUM('[2]94Exp'!$AG$114:$AG$114)</f>
        <v>0</v>
      </c>
      <c r="Z18" s="3">
        <f>SUM('[2]4410Exp'!$AG$114:$AG$114)</f>
        <v>0</v>
      </c>
      <c r="AA18" s="3">
        <f>SUM('[2]4411Exp'!$AG$114:$AG$114)</f>
        <v>0</v>
      </c>
      <c r="AB18" s="3">
        <f>SUM('[2]442199Exp'!$AG$114:$AG$114)</f>
        <v>0</v>
      </c>
      <c r="AC18" s="3">
        <f>SUM('[2]44OtherExp'!$AG$114:$AG$114)</f>
        <v>3.8904999999997969E-2</v>
      </c>
      <c r="AD18" s="3"/>
      <c r="AE18" s="3">
        <f>SUM('[2]440123Exp'!$AG$114:$AG$114)</f>
        <v>0</v>
      </c>
      <c r="AF18" s="3">
        <f>SUM('[2]4701-5Exp'!$AG$114:$AG$114)</f>
        <v>0</v>
      </c>
      <c r="AG18" s="3">
        <f>SUM('[2]48Exp'!$AG$114:$AG$114)</f>
        <v>0</v>
      </c>
      <c r="AH18" s="4">
        <f t="shared" si="1"/>
        <v>76.377257</v>
      </c>
    </row>
    <row r="19" spans="1:34" ht="13">
      <c r="A19" t="s">
        <v>39</v>
      </c>
      <c r="B19" s="2">
        <f>SUM('[2]4403Exp'!$G$126:$G$126)</f>
        <v>0</v>
      </c>
      <c r="C19" s="2">
        <f>SUM('[2]4407Exp'!$G$126:$G$126)</f>
        <v>0</v>
      </c>
      <c r="D19" s="2">
        <f>SUM('[2]4408Exp'!$G$126:$G$126)</f>
        <v>0</v>
      </c>
      <c r="E19" s="2">
        <f>SUM('[2]4412Exp'!$G$126:$G$126)</f>
        <v>0</v>
      </c>
      <c r="F19" s="2">
        <f>SUM('[2]4409Exp'!$G$126:$G$126)</f>
        <v>0</v>
      </c>
      <c r="G19" s="2">
        <f>SUM('[2]4418Exp'!$G$126:$G$126)</f>
        <v>0</v>
      </c>
      <c r="H19" s="2">
        <f>SUM('[2]94Exp'!$G$126:$G$126)</f>
        <v>0</v>
      </c>
      <c r="I19" s="2">
        <f>SUM('[2]4410Exp'!$G$126:$G$126)</f>
        <v>0</v>
      </c>
      <c r="J19" s="2">
        <f>SUM('[2]4411Exp'!$G$126:$G$126)</f>
        <v>0</v>
      </c>
      <c r="K19" s="2">
        <f>SUM('[2]442199Exp'!$G$126:$G$126)</f>
        <v>0</v>
      </c>
      <c r="L19" s="2">
        <f>SUM('[2]44OtherExp'!$G$126:$G$126)</f>
        <v>0</v>
      </c>
      <c r="M19" s="2"/>
      <c r="N19" s="2">
        <f>SUM('[2]440123Exp'!$G$126:$G$126)</f>
        <v>0</v>
      </c>
      <c r="O19" s="2">
        <f>SUM('[2]4701-5Exp'!$G$126:$G$126)</f>
        <v>0</v>
      </c>
      <c r="P19" s="2">
        <f>SUM('[2]48Exp'!$G$126:$G$126)</f>
        <v>0</v>
      </c>
      <c r="Q19" s="26">
        <f t="shared" si="0"/>
        <v>0</v>
      </c>
      <c r="S19" s="3">
        <f>SUM('[2]4403Exp'!$AG$126:$AG$126)</f>
        <v>0</v>
      </c>
      <c r="T19" s="3">
        <f>SUM('[2]4407Exp'!$AG$126:$AG$126)</f>
        <v>0</v>
      </c>
      <c r="U19" s="3">
        <f>SUM('[2]4408Exp'!$AG$126:$AG$126)</f>
        <v>0</v>
      </c>
      <c r="V19" s="3">
        <f>SUM('[2]4412Exp'!$AG$126:$AG$126)</f>
        <v>0</v>
      </c>
      <c r="W19" s="3">
        <f>SUM('[2]4409Exp'!$AG$126:$AG$126)</f>
        <v>0</v>
      </c>
      <c r="X19" s="3">
        <f>SUM('[2]4418Exp'!$AG$126:$AG$126)</f>
        <v>0</v>
      </c>
      <c r="Y19" s="3">
        <f>SUM('[2]94Exp'!$AG$126:$AG$126)</f>
        <v>0</v>
      </c>
      <c r="Z19" s="3">
        <f>SUM('[2]4410Exp'!$AG$126:$AG$126)</f>
        <v>0</v>
      </c>
      <c r="AA19" s="3">
        <f>SUM('[2]4411Exp'!$AG$126:$AG$126)</f>
        <v>0</v>
      </c>
      <c r="AB19" s="3">
        <f>SUM('[2]442199Exp'!$AG$126:$AG$126)</f>
        <v>0</v>
      </c>
      <c r="AC19" s="3">
        <f>SUM('[2]44OtherExp'!$AG$126:$AG$126)</f>
        <v>0</v>
      </c>
      <c r="AD19" s="3"/>
      <c r="AE19" s="3">
        <f>SUM('[2]440123Exp'!$AG$126:$AG$126)</f>
        <v>0</v>
      </c>
      <c r="AF19" s="3">
        <f>SUM('[2]4701-5Exp'!$AG$126:$AG$126)</f>
        <v>0</v>
      </c>
      <c r="AG19" s="3">
        <f>SUM('[2]48Exp'!$AG$126:$AG$126)</f>
        <v>0</v>
      </c>
      <c r="AH19" s="4">
        <f t="shared" si="1"/>
        <v>0</v>
      </c>
    </row>
    <row r="20" spans="1:34" ht="13">
      <c r="A20" t="s">
        <v>42</v>
      </c>
      <c r="B20" s="2">
        <f>SUM('[2]4403Exp'!$G$132:$G$132)</f>
        <v>0</v>
      </c>
      <c r="C20" s="2">
        <f>SUM('[2]4407Exp'!$G$132:$G$132)</f>
        <v>2.3797300800000002E-4</v>
      </c>
      <c r="D20" s="2">
        <f>SUM('[2]4408Exp'!$G$132:$G$132)</f>
        <v>0</v>
      </c>
      <c r="E20" s="2">
        <f>SUM('[2]4412Exp'!$G$132:$G$132)</f>
        <v>0</v>
      </c>
      <c r="F20" s="2">
        <f>SUM('[2]4409Exp'!$G$132:$G$132)</f>
        <v>8.6918159999999995E-5</v>
      </c>
      <c r="G20" s="2">
        <f>SUM('[2]4418Exp'!$G$132:$G$132)</f>
        <v>0</v>
      </c>
      <c r="H20" s="2">
        <f>SUM('[2]94Exp'!$G$132:$G$132)</f>
        <v>0</v>
      </c>
      <c r="I20" s="2">
        <f>SUM('[2]4410Exp'!$G$132:$G$132)</f>
        <v>0</v>
      </c>
      <c r="J20" s="2">
        <f>SUM('[2]4411Exp'!$G$132:$G$132)</f>
        <v>0</v>
      </c>
      <c r="K20" s="2">
        <f>SUM('[2]442199Exp'!$G$132:$G$132)</f>
        <v>0</v>
      </c>
      <c r="L20" s="2">
        <f>SUM('[2]44OtherExp'!$G$132:$G$132)</f>
        <v>-2.7105054312137611E-20</v>
      </c>
      <c r="M20" s="2"/>
      <c r="N20" s="2">
        <f>SUM('[2]440123Exp'!$G$132:$G$132)</f>
        <v>0</v>
      </c>
      <c r="O20" s="2">
        <f>SUM('[2]4701-5Exp'!$G$132:$G$132)</f>
        <v>0</v>
      </c>
      <c r="P20" s="2">
        <f>SUM('[2]48Exp'!$G$132:$G$132)</f>
        <v>0</v>
      </c>
      <c r="Q20" s="26">
        <f t="shared" si="0"/>
        <v>3.2489116799999998E-4</v>
      </c>
      <c r="S20" s="3">
        <f>SUM('[2]4403Exp'!$AG$132:$AG$132)</f>
        <v>0</v>
      </c>
      <c r="T20" s="3">
        <f>SUM('[2]4407Exp'!$AG$132:$AG$132)</f>
        <v>6.6363999999999992E-2</v>
      </c>
      <c r="U20" s="3">
        <f>SUM('[2]4408Exp'!$AG$132:$AG$132)</f>
        <v>0</v>
      </c>
      <c r="V20" s="3">
        <f>SUM('[2]4412Exp'!$AG$132:$AG$132)</f>
        <v>0</v>
      </c>
      <c r="W20" s="3">
        <f>SUM('[2]4409Exp'!$AG$132:$AG$132)</f>
        <v>6.0586999999999995E-2</v>
      </c>
      <c r="X20" s="3">
        <f>SUM('[2]4418Exp'!$AG$132:$AG$132)</f>
        <v>0</v>
      </c>
      <c r="Y20" s="3">
        <f>SUM('[2]94Exp'!$AG$132:$AG$132)</f>
        <v>0</v>
      </c>
      <c r="Z20" s="3">
        <f>SUM('[2]4410Exp'!$AG$132:$AG$132)</f>
        <v>0</v>
      </c>
      <c r="AA20" s="3">
        <f>SUM('[2]4411Exp'!$AG$132:$AG$132)</f>
        <v>0</v>
      </c>
      <c r="AB20" s="3">
        <f>SUM('[2]442199Exp'!$AG$132:$AG$132)</f>
        <v>0</v>
      </c>
      <c r="AC20" s="3">
        <f>SUM('[2]44OtherExp'!$AG$132:$AG$132)</f>
        <v>-6.9388939039072284E-18</v>
      </c>
      <c r="AD20" s="3"/>
      <c r="AE20" s="3">
        <f>SUM('[2]440123Exp'!$AG$132:$AG$132)</f>
        <v>0</v>
      </c>
      <c r="AF20" s="3">
        <f>SUM('[2]4701-5Exp'!$AG$132:$AG$132)</f>
        <v>0</v>
      </c>
      <c r="AG20" s="3">
        <f>SUM('[2]48Exp'!$AG$132:$AG$132)</f>
        <v>0</v>
      </c>
      <c r="AH20" s="4">
        <f t="shared" si="1"/>
        <v>0.12695099999999998</v>
      </c>
    </row>
    <row r="21" spans="1:34" ht="13">
      <c r="A21" t="s">
        <v>43</v>
      </c>
      <c r="B21" s="2">
        <f>SUM('[2]4403Exp'!$G$133:$G$133)</f>
        <v>0</v>
      </c>
      <c r="C21" s="2">
        <f>SUM('[2]4407Exp'!$G$133:$G$133)</f>
        <v>0</v>
      </c>
      <c r="D21" s="2">
        <f>SUM('[2]4408Exp'!$G$133:$G$133)</f>
        <v>0</v>
      </c>
      <c r="E21" s="2">
        <f>SUM('[2]4412Exp'!$G$133:$G$133)</f>
        <v>0</v>
      </c>
      <c r="F21" s="2">
        <f>SUM('[2]4409Exp'!$G$133:$G$133)</f>
        <v>0</v>
      </c>
      <c r="G21" s="2">
        <f>SUM('[2]4418Exp'!$G$133:$G$133)</f>
        <v>0</v>
      </c>
      <c r="H21" s="2">
        <f>SUM('[2]94Exp'!$G$133:$G$133)</f>
        <v>0</v>
      </c>
      <c r="I21" s="2">
        <f>SUM('[2]4410Exp'!$G$133:$G$133)</f>
        <v>0</v>
      </c>
      <c r="J21" s="2">
        <f>SUM('[2]4411Exp'!$G$133:$G$133)</f>
        <v>0</v>
      </c>
      <c r="K21" s="2">
        <f>SUM('[2]442199Exp'!$G$133:$G$133)</f>
        <v>0</v>
      </c>
      <c r="L21" s="2">
        <f>SUM('[2]44OtherExp'!$G$133:$G$133)</f>
        <v>0</v>
      </c>
      <c r="M21" s="2"/>
      <c r="N21" s="2">
        <f>SUM('[2]440123Exp'!$G$133:$G$133)</f>
        <v>0</v>
      </c>
      <c r="O21" s="2">
        <f>SUM('[2]4701-5Exp'!$G$133:$G$133)</f>
        <v>0</v>
      </c>
      <c r="P21" s="2">
        <f>SUM('[2]48Exp'!$G$133:$G$133)</f>
        <v>0</v>
      </c>
      <c r="Q21" s="26">
        <f t="shared" si="0"/>
        <v>0</v>
      </c>
      <c r="S21" s="3">
        <f>SUM('[2]4403Exp'!$AG$133:$AG$133)</f>
        <v>0</v>
      </c>
      <c r="T21" s="3">
        <f>SUM('[2]4407Exp'!$AG$133:$AG$133)</f>
        <v>0</v>
      </c>
      <c r="U21" s="3">
        <f>SUM('[2]4408Exp'!$AG$133:$AG$133)</f>
        <v>0</v>
      </c>
      <c r="V21" s="3">
        <f>SUM('[2]4412Exp'!$AG$133:$AG$133)</f>
        <v>0</v>
      </c>
      <c r="W21" s="3">
        <f>SUM('[2]4409Exp'!$AG$133:$AG$133)</f>
        <v>0</v>
      </c>
      <c r="X21" s="3">
        <f>SUM('[2]4418Exp'!$AG$133:$AG$133)</f>
        <v>0</v>
      </c>
      <c r="Y21" s="3">
        <f>SUM('[2]94Exp'!$AG$133:$AG$133)</f>
        <v>0</v>
      </c>
      <c r="Z21" s="3">
        <f>SUM('[2]4410Exp'!$AG$133:$AG$133)</f>
        <v>0</v>
      </c>
      <c r="AA21" s="3">
        <f>SUM('[2]4411Exp'!$AG$133:$AG$133)</f>
        <v>0</v>
      </c>
      <c r="AB21" s="3">
        <f>SUM('[2]442199Exp'!$AG$133:$AG$133)</f>
        <v>0</v>
      </c>
      <c r="AC21" s="3">
        <f>SUM('[2]44OtherExp'!$AG$133:$AG$133)</f>
        <v>0</v>
      </c>
      <c r="AD21" s="3"/>
      <c r="AE21" s="3">
        <f>SUM('[2]440123Exp'!$AG$133:$AG$133)</f>
        <v>0</v>
      </c>
      <c r="AF21" s="3">
        <f>SUM('[2]4701-5Exp'!$AG$133:$AG$133)</f>
        <v>0</v>
      </c>
      <c r="AG21" s="3">
        <f>SUM('[2]48Exp'!$AG$133:$AG$133)</f>
        <v>0</v>
      </c>
      <c r="AH21" s="4">
        <f t="shared" si="1"/>
        <v>0</v>
      </c>
    </row>
    <row r="22" spans="1:34" ht="13">
      <c r="A22" t="s">
        <v>44</v>
      </c>
      <c r="B22" s="2">
        <f>SUM('[2]4403Exp'!$G$141:$G$141)</f>
        <v>0</v>
      </c>
      <c r="C22" s="2">
        <f>SUM('[2]4407Exp'!$G$141:$G$141)</f>
        <v>1.223284608E-3</v>
      </c>
      <c r="D22" s="2">
        <f>SUM('[2]4408Exp'!$G$141:$G$141)</f>
        <v>0</v>
      </c>
      <c r="E22" s="2">
        <f>SUM('[2]4412Exp'!$G$141:$G$141)</f>
        <v>0</v>
      </c>
      <c r="F22" s="2">
        <f>SUM('[2]4409Exp'!$G$141:$G$141)</f>
        <v>4.0365499999999998E-5</v>
      </c>
      <c r="G22" s="2">
        <f>SUM('[2]4418Exp'!$G$141:$G$141)</f>
        <v>0</v>
      </c>
      <c r="H22" s="2">
        <f>SUM('[2]94Exp'!$G$141:$G$141)</f>
        <v>0</v>
      </c>
      <c r="I22" s="2">
        <f>SUM('[2]4410Exp'!$G$141:$G$141)</f>
        <v>0</v>
      </c>
      <c r="J22" s="2">
        <f>SUM('[2]4411Exp'!$G$141:$G$141)</f>
        <v>0</v>
      </c>
      <c r="K22" s="2">
        <f>SUM('[2]442199Exp'!$G$141:$G$141)</f>
        <v>0</v>
      </c>
      <c r="L22" s="2">
        <f>SUM('[2]44OtherExp'!$G$141:$G$141)</f>
        <v>6.0986372202309624E-20</v>
      </c>
      <c r="M22" s="2"/>
      <c r="N22" s="2">
        <f>SUM('[2]440123Exp'!$G$141:$G$141)</f>
        <v>0</v>
      </c>
      <c r="O22" s="2">
        <f>SUM('[2]4701-5Exp'!$G$141:$G$141)</f>
        <v>0</v>
      </c>
      <c r="P22" s="2">
        <f>SUM('[2]48Exp'!$G$141:$G$141)</f>
        <v>0</v>
      </c>
      <c r="Q22" s="26">
        <f t="shared" si="0"/>
        <v>1.2636501080000001E-3</v>
      </c>
      <c r="S22" s="3">
        <f>SUM('[2]4403Exp'!$AG$141:$AG$141)</f>
        <v>0</v>
      </c>
      <c r="T22" s="3">
        <f>SUM('[2]4407Exp'!$AG$141:$AG$141)</f>
        <v>0.44505</v>
      </c>
      <c r="U22" s="3">
        <f>SUM('[2]4408Exp'!$AG$141:$AG$141)</f>
        <v>0</v>
      </c>
      <c r="V22" s="3">
        <f>SUM('[2]4412Exp'!$AG$141:$AG$141)</f>
        <v>0</v>
      </c>
      <c r="W22" s="3">
        <f>SUM('[2]4409Exp'!$AG$141:$AG$141)</f>
        <v>1.2730999999999999E-2</v>
      </c>
      <c r="X22" s="3">
        <f>SUM('[2]4418Exp'!$AG$141:$AG$141)</f>
        <v>0</v>
      </c>
      <c r="Y22" s="3">
        <f>SUM('[2]94Exp'!$AG$141:$AG$141)</f>
        <v>0</v>
      </c>
      <c r="Z22" s="3">
        <f>SUM('[2]4410Exp'!$AG$141:$AG$141)</f>
        <v>0</v>
      </c>
      <c r="AA22" s="3">
        <f>SUM('[2]4411Exp'!$AG$141:$AG$141)</f>
        <v>0</v>
      </c>
      <c r="AB22" s="3">
        <f>SUM('[2]442199Exp'!$AG$141:$AG$141)</f>
        <v>0</v>
      </c>
      <c r="AC22" s="3">
        <f>SUM('[2]44OtherExp'!$AG$141:$AG$141)</f>
        <v>-6.9388939039072284E-18</v>
      </c>
      <c r="AD22" s="3"/>
      <c r="AE22" s="3">
        <f>SUM('[2]440123Exp'!$AG$141:$AG$141)</f>
        <v>0</v>
      </c>
      <c r="AF22" s="3">
        <f>SUM('[2]4701-5Exp'!$AG$141:$AG$141)</f>
        <v>0</v>
      </c>
      <c r="AG22" s="3">
        <f>SUM('[2]48Exp'!$AG$141:$AG$141)</f>
        <v>0</v>
      </c>
      <c r="AH22" s="4">
        <f t="shared" si="1"/>
        <v>0.45778099999999999</v>
      </c>
    </row>
    <row r="23" spans="1:34" ht="13">
      <c r="A23" t="s">
        <v>56</v>
      </c>
      <c r="B23" s="2">
        <f>SUM('[2]4403Exp'!$G$160:$G$160)</f>
        <v>0</v>
      </c>
      <c r="C23" s="2">
        <f>SUM('[2]4407Exp'!$G$160:$G$160)</f>
        <v>1.4754423320000001E-2</v>
      </c>
      <c r="D23" s="2">
        <f>SUM('[2]4408Exp'!$G$160:$G$160)</f>
        <v>5.4551279999999992E-5</v>
      </c>
      <c r="E23" s="2">
        <f>SUM('[2]4412Exp'!$G$160:$G$160)</f>
        <v>1.8477970000000001E-4</v>
      </c>
      <c r="F23" s="2">
        <f>SUM('[2]4409Exp'!$G$160:$G$160)</f>
        <v>8.286059599999999E-4</v>
      </c>
      <c r="G23" s="2">
        <f>SUM('[2]4418Exp'!$G$160:$G$160)</f>
        <v>2.3304050000000001E-4</v>
      </c>
      <c r="H23" s="2">
        <f>SUM('[2]94Exp'!$G$160:$G$160)</f>
        <v>0</v>
      </c>
      <c r="I23" s="2">
        <f>SUM('[2]4410Exp'!$G$160:$G$160)</f>
        <v>0</v>
      </c>
      <c r="J23" s="2">
        <f>SUM('[2]4411Exp'!$G$160:$G$160)</f>
        <v>0</v>
      </c>
      <c r="K23" s="2">
        <f>SUM('[2]442199Exp'!$G$160:$G$160)</f>
        <v>0</v>
      </c>
      <c r="L23" s="2">
        <f>SUM('[2]44OtherExp'!$G$160:$G$160)</f>
        <v>2.7656691999999941E-3</v>
      </c>
      <c r="M23" s="2"/>
      <c r="N23" s="2">
        <f>SUM('[2]440123Exp'!$G$160:$G$160)</f>
        <v>0</v>
      </c>
      <c r="O23" s="2">
        <f>SUM('[2]4701-5Exp'!$G$160:$G$160)</f>
        <v>0</v>
      </c>
      <c r="P23" s="2">
        <f>SUM('[2]48Exp'!$G$160:$G$160)</f>
        <v>0</v>
      </c>
      <c r="Q23" s="26">
        <f t="shared" si="0"/>
        <v>1.8821069959999995E-2</v>
      </c>
      <c r="S23" s="3">
        <f>SUM('[2]4403Exp'!$AG$160:$AG$160)</f>
        <v>0</v>
      </c>
      <c r="T23" s="3">
        <f>SUM('[2]4407Exp'!$AG$160:$AG$160)</f>
        <v>2.2412649999999998</v>
      </c>
      <c r="U23" s="3">
        <f>SUM('[2]4408Exp'!$AG$160:$AG$160)</f>
        <v>1.3129E-2</v>
      </c>
      <c r="V23" s="3">
        <f>SUM('[2]4412Exp'!$AG$160:$AG$160)</f>
        <v>5.1776999999999997E-2</v>
      </c>
      <c r="W23" s="3">
        <f>SUM('[2]4409Exp'!$AG$160:$AG$160)</f>
        <v>0.16515299999999999</v>
      </c>
      <c r="X23" s="3">
        <f>SUM('[2]4418Exp'!$AG$160:$AG$160)</f>
        <v>7.9097000000000001E-2</v>
      </c>
      <c r="Y23" s="3">
        <f>SUM('[2]94Exp'!$AG$160:$AG$160)</f>
        <v>0</v>
      </c>
      <c r="Z23" s="3">
        <f>SUM('[2]4410Exp'!$AG$160:$AG$160)</f>
        <v>0</v>
      </c>
      <c r="AA23" s="3">
        <f>SUM('[2]4411Exp'!$AG$160:$AG$160)</f>
        <v>0</v>
      </c>
      <c r="AB23" s="3">
        <f>SUM('[2]442199Exp'!$AG$160:$AG$160)</f>
        <v>0</v>
      </c>
      <c r="AC23" s="3">
        <f>SUM('[2]44OtherExp'!$AG$160:$AG$160)</f>
        <v>0.17640699999999995</v>
      </c>
      <c r="AD23" s="3"/>
      <c r="AE23" s="3">
        <f>SUM('[2]440123Exp'!$AG$160:$AG$160)</f>
        <v>0</v>
      </c>
      <c r="AF23" s="3">
        <f>SUM('[2]4701-5Exp'!$AG$160:$AG$160)</f>
        <v>0</v>
      </c>
      <c r="AG23" s="3">
        <f>SUM('[2]48Exp'!$AG$160:$AG$160)</f>
        <v>0</v>
      </c>
      <c r="AH23" s="4">
        <f t="shared" si="1"/>
        <v>2.7268279999999998</v>
      </c>
    </row>
    <row r="24" spans="1:34" ht="13">
      <c r="A24" t="s">
        <v>45</v>
      </c>
      <c r="B24" s="2">
        <f>SUM('[2]4403Exp'!$G$188:$G$188)</f>
        <v>0</v>
      </c>
      <c r="C24" s="2">
        <f>SUM('[2]4407Exp'!$G$188:$G$188)</f>
        <v>2.0824065079999999E-3</v>
      </c>
      <c r="D24" s="2">
        <f>SUM('[2]4408Exp'!$G$188:$G$188)</f>
        <v>1.1999791999999998E-4</v>
      </c>
      <c r="E24" s="2">
        <f>SUM('[2]4412Exp'!$G$188:$G$188)</f>
        <v>0</v>
      </c>
      <c r="F24" s="2">
        <f>SUM('[2]4409Exp'!$G$188:$G$188)</f>
        <v>1.3364637999999999E-4</v>
      </c>
      <c r="G24" s="2">
        <f>SUM('[2]4418Exp'!$G$188:$G$188)</f>
        <v>8.4129500000000015E-5</v>
      </c>
      <c r="H24" s="2">
        <f>SUM('[2]94Exp'!$G$188:$G$188)</f>
        <v>0</v>
      </c>
      <c r="I24" s="2">
        <f>SUM('[2]4410Exp'!$G$188:$G$188)</f>
        <v>0</v>
      </c>
      <c r="J24" s="2">
        <f>SUM('[2]4411Exp'!$G$188:$G$188)</f>
        <v>0</v>
      </c>
      <c r="K24" s="2">
        <f>SUM('[2]442199Exp'!$G$188:$G$188)</f>
        <v>0</v>
      </c>
      <c r="L24" s="2">
        <f>SUM('[2]44OtherExp'!$G$188:$G$188)</f>
        <v>-1.6263032587282567E-19</v>
      </c>
      <c r="M24" s="2"/>
      <c r="N24" s="2">
        <f>SUM('[2]440123Exp'!$G$188:$G$188)</f>
        <v>0</v>
      </c>
      <c r="O24" s="2">
        <f>SUM('[2]4701-5Exp'!$G$188:$G$188)</f>
        <v>0</v>
      </c>
      <c r="P24" s="2">
        <f>SUM('[2]48Exp'!$G$188:$G$188)</f>
        <v>0</v>
      </c>
      <c r="Q24" s="26">
        <f t="shared" si="0"/>
        <v>2.4201803079999997E-3</v>
      </c>
      <c r="S24" s="3">
        <f>SUM('[2]4403Exp'!$AG$188:$AG$188)</f>
        <v>0</v>
      </c>
      <c r="T24" s="3">
        <f>SUM('[2]4407Exp'!$AG$188:$AG$188)</f>
        <v>0.89518399999999998</v>
      </c>
      <c r="U24" s="3">
        <f>SUM('[2]4408Exp'!$AG$188:$AG$188)</f>
        <v>3.6497999999999996E-2</v>
      </c>
      <c r="V24" s="3">
        <f>SUM('[2]4412Exp'!$AG$188:$AG$188)</f>
        <v>0</v>
      </c>
      <c r="W24" s="3">
        <f>SUM('[2]4409Exp'!$AG$188:$AG$188)</f>
        <v>5.2790999999999998E-2</v>
      </c>
      <c r="X24" s="3">
        <f>SUM('[2]4418Exp'!$AG$188:$AG$188)</f>
        <v>1.3583999999999999E-2</v>
      </c>
      <c r="Y24" s="3">
        <f>SUM('[2]94Exp'!$AG$188:$AG$188)</f>
        <v>0</v>
      </c>
      <c r="Z24" s="3">
        <f>SUM('[2]4410Exp'!$AG$188:$AG$188)</f>
        <v>0</v>
      </c>
      <c r="AA24" s="3">
        <f>SUM('[2]4411Exp'!$AG$188:$AG$188)</f>
        <v>0</v>
      </c>
      <c r="AB24" s="3">
        <f>SUM('[2]442199Exp'!$AG$188:$AG$188)</f>
        <v>0</v>
      </c>
      <c r="AC24" s="3">
        <f>SUM('[2]44OtherExp'!$AG$188:$AG$188)</f>
        <v>0</v>
      </c>
      <c r="AD24" s="3"/>
      <c r="AE24" s="3">
        <f>SUM('[2]440123Exp'!$AG$188:$AG$188)</f>
        <v>0</v>
      </c>
      <c r="AF24" s="3">
        <f>SUM('[2]4701-5Exp'!$AG$188:$AG$188)</f>
        <v>0</v>
      </c>
      <c r="AG24" s="3">
        <f>SUM('[2]48Exp'!$AG$188:$AG$188)</f>
        <v>0</v>
      </c>
      <c r="AH24" s="4">
        <f t="shared" si="1"/>
        <v>0.99805700000000008</v>
      </c>
    </row>
    <row r="25" spans="1:34" ht="13">
      <c r="A25" t="s">
        <v>46</v>
      </c>
      <c r="B25" s="2">
        <f>SUM('[2]4403Exp'!$G$189:$G$189)</f>
        <v>0</v>
      </c>
      <c r="C25" s="2">
        <f>SUM('[2]4407Exp'!$G$189:$G$189)</f>
        <v>5.2888555720000006E-3</v>
      </c>
      <c r="D25" s="2">
        <f>SUM('[2]4408Exp'!$G$189:$G$189)</f>
        <v>1.9816388199999997E-3</v>
      </c>
      <c r="E25" s="2">
        <f>SUM('[2]4412Exp'!$G$189:$G$189)</f>
        <v>0</v>
      </c>
      <c r="F25" s="2">
        <f>SUM('[2]4409Exp'!$G$189:$G$189)</f>
        <v>6.3544739999999998E-5</v>
      </c>
      <c r="G25" s="2">
        <f>SUM('[2]4418Exp'!$G$189:$G$189)</f>
        <v>0</v>
      </c>
      <c r="H25" s="2">
        <f>SUM('[2]94Exp'!$G$189:$G$189)</f>
        <v>0</v>
      </c>
      <c r="I25" s="2">
        <f>SUM('[2]4410Exp'!$G$189:$G$189)</f>
        <v>0</v>
      </c>
      <c r="J25" s="2">
        <f>SUM('[2]4411Exp'!$G$189:$G$189)</f>
        <v>0</v>
      </c>
      <c r="K25" s="2">
        <f>SUM('[2]442199Exp'!$G$189:$G$189)</f>
        <v>0</v>
      </c>
      <c r="L25" s="2">
        <f>SUM('[2]44OtherExp'!$G$189:$G$189)</f>
        <v>5.2854855908668341E-19</v>
      </c>
      <c r="M25" s="2"/>
      <c r="N25" s="2">
        <f>SUM('[2]440123Exp'!$G$189:$G$189)</f>
        <v>0</v>
      </c>
      <c r="O25" s="2">
        <f>SUM('[2]4701-5Exp'!$G$189:$G$189)</f>
        <v>0</v>
      </c>
      <c r="P25" s="2">
        <f>SUM('[2]48Exp'!$G$189:$G$189)</f>
        <v>0</v>
      </c>
      <c r="Q25" s="26">
        <f t="shared" si="0"/>
        <v>7.3340391320000017E-3</v>
      </c>
      <c r="S25" s="3">
        <f>SUM('[2]4403Exp'!$AG$189:$AG$189)</f>
        <v>0</v>
      </c>
      <c r="T25" s="3">
        <f>SUM('[2]4407Exp'!$AG$189:$AG$189)</f>
        <v>1.4595859999999998</v>
      </c>
      <c r="U25" s="3">
        <f>SUM('[2]4408Exp'!$AG$189:$AG$189)</f>
        <v>0.49968799999999997</v>
      </c>
      <c r="V25" s="3">
        <f>SUM('[2]4412Exp'!$AG$189:$AG$189)</f>
        <v>0</v>
      </c>
      <c r="W25" s="3">
        <f>SUM('[2]4409Exp'!$AG$189:$AG$189)</f>
        <v>2.9745999999999998E-2</v>
      </c>
      <c r="X25" s="3">
        <f>SUM('[2]4418Exp'!$AG$189:$AG$189)</f>
        <v>0</v>
      </c>
      <c r="Y25" s="3">
        <f>SUM('[2]94Exp'!$AG$189:$AG$189)</f>
        <v>0</v>
      </c>
      <c r="Z25" s="3">
        <f>SUM('[2]4410Exp'!$AG$189:$AG$189)</f>
        <v>0</v>
      </c>
      <c r="AA25" s="3">
        <f>SUM('[2]4411Exp'!$AG$189:$AG$189)</f>
        <v>0</v>
      </c>
      <c r="AB25" s="3">
        <f>SUM('[2]442199Exp'!$AG$189:$AG$189)</f>
        <v>0</v>
      </c>
      <c r="AC25" s="3">
        <f>SUM('[2]44OtherExp'!$AG$189:$AG$189)</f>
        <v>2.1857515797307769E-16</v>
      </c>
      <c r="AD25" s="3"/>
      <c r="AE25" s="3">
        <f>SUM('[2]440123Exp'!$AG$189:$AG$189)</f>
        <v>0</v>
      </c>
      <c r="AF25" s="3">
        <f>SUM('[2]4701-5Exp'!$AG$189:$AG$189)</f>
        <v>0</v>
      </c>
      <c r="AG25" s="3">
        <f>SUM('[2]48Exp'!$AG$189:$AG$189)</f>
        <v>0</v>
      </c>
      <c r="AH25" s="4">
        <f t="shared" si="1"/>
        <v>1.98902</v>
      </c>
    </row>
    <row r="26" spans="1:34" ht="13">
      <c r="A26" t="s">
        <v>47</v>
      </c>
      <c r="B26" s="2">
        <f>SUM('[2]4403Exp'!$G$193:$G$193)</f>
        <v>0</v>
      </c>
      <c r="C26" s="2">
        <f>SUM('[2]4407Exp'!$G$193:$G$193)</f>
        <v>1.3904181199999999E-4</v>
      </c>
      <c r="D26" s="2">
        <f>SUM('[2]4408Exp'!$G$193:$G$193)</f>
        <v>5.837130599999999E-4</v>
      </c>
      <c r="E26" s="2">
        <f>SUM('[2]4412Exp'!$G$193:$G$193)</f>
        <v>0</v>
      </c>
      <c r="F26" s="2">
        <f>SUM('[2]4409Exp'!$G$193:$G$193)</f>
        <v>6.6281879999999992E-5</v>
      </c>
      <c r="G26" s="2">
        <f>SUM('[2]4418Exp'!$G$193:$G$193)</f>
        <v>4.4214800000000001E-4</v>
      </c>
      <c r="H26" s="2">
        <f>SUM('[2]94Exp'!$G$193:$G$193)</f>
        <v>0</v>
      </c>
      <c r="I26" s="2">
        <f>SUM('[2]4410Exp'!$G$193:$G$193)</f>
        <v>0</v>
      </c>
      <c r="J26" s="2">
        <f>SUM('[2]4411Exp'!$G$193:$G$193)</f>
        <v>0</v>
      </c>
      <c r="K26" s="2">
        <f>SUM('[2]442199Exp'!$G$193:$G$193)</f>
        <v>0</v>
      </c>
      <c r="L26" s="2">
        <f>SUM('[2]44OtherExp'!$G$193:$G$193)</f>
        <v>2.1684043449710089E-19</v>
      </c>
      <c r="M26" s="2"/>
      <c r="N26" s="2">
        <f>SUM('[2]440123Exp'!$G$193:$G$193)</f>
        <v>0</v>
      </c>
      <c r="O26" s="2">
        <f>SUM('[2]4701-5Exp'!$G$193:$G$193)</f>
        <v>0</v>
      </c>
      <c r="P26" s="2">
        <f>SUM('[2]48Exp'!$G$193:$G$193)</f>
        <v>0</v>
      </c>
      <c r="Q26" s="26">
        <f t="shared" si="0"/>
        <v>1.2311847520000002E-3</v>
      </c>
      <c r="S26" s="3">
        <f>SUM('[2]4403Exp'!$AG$193:$AG$193)</f>
        <v>0</v>
      </c>
      <c r="T26" s="3">
        <f>SUM('[2]4407Exp'!$AG$193:$AG$193)</f>
        <v>2.8247999999999999E-2</v>
      </c>
      <c r="U26" s="3">
        <f>SUM('[2]4408Exp'!$AG$193:$AG$193)</f>
        <v>0.13899599999999998</v>
      </c>
      <c r="V26" s="3">
        <f>SUM('[2]4412Exp'!$AG$193:$AG$193)</f>
        <v>0</v>
      </c>
      <c r="W26" s="3">
        <f>SUM('[2]4409Exp'!$AG$193:$AG$193)</f>
        <v>1.2390999999999999E-2</v>
      </c>
      <c r="X26" s="3">
        <f>SUM('[2]4418Exp'!$AG$193:$AG$193)</f>
        <v>2.2224999999999998E-2</v>
      </c>
      <c r="Y26" s="3">
        <f>SUM('[2]94Exp'!$AG$193:$AG$193)</f>
        <v>0</v>
      </c>
      <c r="Z26" s="3">
        <f>SUM('[2]4410Exp'!$AG$193:$AG$193)</f>
        <v>0</v>
      </c>
      <c r="AA26" s="3">
        <f>SUM('[2]4411Exp'!$AG$193:$AG$193)</f>
        <v>0</v>
      </c>
      <c r="AB26" s="3">
        <f>SUM('[2]442199Exp'!$AG$193:$AG$193)</f>
        <v>0</v>
      </c>
      <c r="AC26" s="3">
        <f>SUM('[2]44OtherExp'!$AG$193:$AG$193)</f>
        <v>1.3877787807814457E-17</v>
      </c>
      <c r="AD26" s="3"/>
      <c r="AE26" s="3">
        <f>SUM('[2]440123Exp'!$AG$193:$AG$193)</f>
        <v>0</v>
      </c>
      <c r="AF26" s="3">
        <f>SUM('[2]4701-5Exp'!$AG$193:$AG$193)</f>
        <v>0</v>
      </c>
      <c r="AG26" s="3">
        <f>SUM('[2]48Exp'!$AG$193:$AG$193)</f>
        <v>0</v>
      </c>
      <c r="AH26" s="4">
        <f t="shared" si="1"/>
        <v>0.20185999999999998</v>
      </c>
    </row>
    <row r="27" spans="1:34" ht="13">
      <c r="A27" t="s">
        <v>48</v>
      </c>
      <c r="B27" s="2">
        <f>SUM('[2]4403Exp'!$G$207:$G$207)</f>
        <v>0</v>
      </c>
      <c r="C27" s="2">
        <f>SUM('[2]4407Exp'!$G$207:$G$207)</f>
        <v>0</v>
      </c>
      <c r="D27" s="2">
        <f>SUM('[2]4408Exp'!$G$207:$G$207)</f>
        <v>0</v>
      </c>
      <c r="E27" s="2">
        <f>SUM('[2]4412Exp'!$G$207:$G$207)</f>
        <v>0</v>
      </c>
      <c r="F27" s="2">
        <f>SUM('[2]4409Exp'!$G$207:$G$207)</f>
        <v>0</v>
      </c>
      <c r="G27" s="2">
        <f>SUM('[2]4418Exp'!$G$207:$G$207)</f>
        <v>0</v>
      </c>
      <c r="H27" s="2">
        <f>SUM('[2]94Exp'!$G$207:$G$207)</f>
        <v>0</v>
      </c>
      <c r="I27" s="2">
        <f>SUM('[2]4410Exp'!$G$207:$G$207)</f>
        <v>0</v>
      </c>
      <c r="J27" s="2">
        <f>SUM('[2]4411Exp'!$G$207:$G$207)</f>
        <v>0</v>
      </c>
      <c r="K27" s="2">
        <f>SUM('[2]442199Exp'!$G$207:$G$207)</f>
        <v>0</v>
      </c>
      <c r="L27" s="2">
        <f>SUM('[2]44OtherExp'!$G$207:$G$207)</f>
        <v>0</v>
      </c>
      <c r="M27" s="2"/>
      <c r="N27" s="2">
        <f>SUM('[2]440123Exp'!$G$207:$G$207)</f>
        <v>0</v>
      </c>
      <c r="O27" s="2">
        <f>SUM('[2]4701-5Exp'!$G$207:$G$207)</f>
        <v>0</v>
      </c>
      <c r="P27" s="2">
        <f>SUM('[2]48Exp'!$G$207:$G$207)</f>
        <v>0</v>
      </c>
      <c r="Q27" s="26">
        <f t="shared" si="0"/>
        <v>0</v>
      </c>
      <c r="S27" s="3">
        <f>SUM('[2]4403Exp'!$AG$207:$AG$207)</f>
        <v>0</v>
      </c>
      <c r="T27" s="3">
        <f>SUM('[2]4407Exp'!$AG$207:$AG$207)</f>
        <v>0</v>
      </c>
      <c r="U27" s="3">
        <f>SUM('[2]4408Exp'!$AG$207:$AG$207)</f>
        <v>0</v>
      </c>
      <c r="V27" s="3">
        <f>SUM('[2]4412Exp'!$AG$207:$AG$207)</f>
        <v>0</v>
      </c>
      <c r="W27" s="3">
        <f>SUM('[2]4409Exp'!$AG$207:$AG$207)</f>
        <v>0</v>
      </c>
      <c r="X27" s="3">
        <f>SUM('[2]4418Exp'!$AG$207:$AG$207)</f>
        <v>0</v>
      </c>
      <c r="Y27" s="3">
        <f>SUM('[2]94Exp'!$AG$207:$AG$207)</f>
        <v>0</v>
      </c>
      <c r="Z27" s="3">
        <f>SUM('[2]4410Exp'!$AG$207:$AG$207)</f>
        <v>0</v>
      </c>
      <c r="AA27" s="3">
        <f>SUM('[2]4411Exp'!$AG$207:$AG$207)</f>
        <v>0</v>
      </c>
      <c r="AB27" s="3">
        <f>SUM('[2]442199Exp'!$AG$207:$AG$207)</f>
        <v>0</v>
      </c>
      <c r="AC27" s="3">
        <f>SUM('[2]44OtherExp'!$AG$207:$AG$207)</f>
        <v>0</v>
      </c>
      <c r="AD27" s="3"/>
      <c r="AE27" s="3">
        <f>SUM('[2]440123Exp'!$AG$207:$AG$207)</f>
        <v>0</v>
      </c>
      <c r="AF27" s="3">
        <f>SUM('[2]4701-5Exp'!$AG$207:$AG$207)</f>
        <v>0</v>
      </c>
      <c r="AG27" s="3">
        <f>SUM('[2]48Exp'!$AG$207:$AG$207)</f>
        <v>0</v>
      </c>
      <c r="AH27" s="4">
        <f t="shared" si="1"/>
        <v>0</v>
      </c>
    </row>
    <row r="28" spans="1:34" ht="13">
      <c r="A28" t="s">
        <v>49</v>
      </c>
      <c r="B28" s="2">
        <f>SUM('[2]4403Exp'!$G$208:$G$208)</f>
        <v>0</v>
      </c>
      <c r="C28" s="2">
        <f>SUM('[2]4407Exp'!$G$208:$G$208)</f>
        <v>0</v>
      </c>
      <c r="D28" s="2">
        <f>SUM('[2]4408Exp'!$G$208:$G$208)</f>
        <v>0</v>
      </c>
      <c r="E28" s="2">
        <f>SUM('[2]4412Exp'!$G$208:$G$208)</f>
        <v>0</v>
      </c>
      <c r="F28" s="2">
        <f>SUM('[2]4409Exp'!$G$208:$G$208)</f>
        <v>0</v>
      </c>
      <c r="G28" s="2">
        <f>SUM('[2]4418Exp'!$G$208:$G$208)</f>
        <v>0</v>
      </c>
      <c r="H28" s="2">
        <f>SUM('[2]94Exp'!$G$208:$G$208)</f>
        <v>0</v>
      </c>
      <c r="I28" s="2">
        <f>SUM('[2]4410Exp'!$G$208:$G$208)</f>
        <v>0</v>
      </c>
      <c r="J28" s="2">
        <f>SUM('[2]4411Exp'!$G$208:$G$208)</f>
        <v>0</v>
      </c>
      <c r="K28" s="2">
        <f>SUM('[2]442199Exp'!$G$208:$G$208)</f>
        <v>0</v>
      </c>
      <c r="L28" s="2">
        <f>SUM('[2]44OtherExp'!$G$208:$G$208)</f>
        <v>0</v>
      </c>
      <c r="M28" s="2"/>
      <c r="N28" s="2">
        <f>SUM('[2]440123Exp'!$G$208:$G$208)</f>
        <v>0</v>
      </c>
      <c r="O28" s="2">
        <f>SUM('[2]4701-5Exp'!$G$208:$G$208)</f>
        <v>0</v>
      </c>
      <c r="P28" s="2">
        <f>SUM('[2]48Exp'!$G$208:$G$208)</f>
        <v>0</v>
      </c>
      <c r="Q28" s="26">
        <f t="shared" si="0"/>
        <v>0</v>
      </c>
      <c r="S28" s="3">
        <f>SUM('[2]4403Exp'!$AG$208:$AG$208)</f>
        <v>0</v>
      </c>
      <c r="T28" s="3">
        <f>SUM('[2]4407Exp'!$AG$208:$AG$208)</f>
        <v>0</v>
      </c>
      <c r="U28" s="3">
        <f>SUM('[2]4408Exp'!$AG$208:$AG$208)</f>
        <v>0</v>
      </c>
      <c r="V28" s="3">
        <f>SUM('[2]4412Exp'!$AG$208:$AG$208)</f>
        <v>0</v>
      </c>
      <c r="W28" s="3">
        <f>SUM('[2]4409Exp'!$AG$208:$AG$208)</f>
        <v>0</v>
      </c>
      <c r="X28" s="3">
        <f>SUM('[2]4418Exp'!$AG$208:$AG$208)</f>
        <v>0</v>
      </c>
      <c r="Y28" s="3">
        <f>SUM('[2]94Exp'!$AG$208:$AG$208)</f>
        <v>0</v>
      </c>
      <c r="Z28" s="3">
        <f>SUM('[2]4410Exp'!$AG$208:$AG$208)</f>
        <v>0</v>
      </c>
      <c r="AA28" s="3">
        <f>SUM('[2]4411Exp'!$AG$208:$AG$208)</f>
        <v>0</v>
      </c>
      <c r="AB28" s="3">
        <f>SUM('[2]442199Exp'!$AG$208:$AG$208)</f>
        <v>0</v>
      </c>
      <c r="AC28" s="3">
        <f>SUM('[2]44OtherExp'!$AG$208:$AG$208)</f>
        <v>0</v>
      </c>
      <c r="AD28" s="3"/>
      <c r="AE28" s="3">
        <f>SUM('[2]440123Exp'!$AG$208:$AG$208)</f>
        <v>0</v>
      </c>
      <c r="AF28" s="3">
        <f>SUM('[2]4701-5Exp'!$AG$208:$AG$208)</f>
        <v>0</v>
      </c>
      <c r="AG28" s="3">
        <f>SUM('[2]48Exp'!$AG$208:$AG$208)</f>
        <v>0</v>
      </c>
      <c r="AH28" s="4">
        <f t="shared" si="1"/>
        <v>0</v>
      </c>
    </row>
    <row r="29" spans="1:34" ht="13">
      <c r="A29" t="s">
        <v>50</v>
      </c>
      <c r="B29" s="2">
        <f>SUM('[2]4403Exp'!$G$212:$G$212)</f>
        <v>0</v>
      </c>
      <c r="C29" s="2">
        <f>SUM('[2]4407Exp'!$G$212:$G$212)</f>
        <v>0.14981187930800005</v>
      </c>
      <c r="D29" s="2">
        <f>SUM('[2]4408Exp'!$G$212:$G$212)</f>
        <v>4.1635665959999998E-2</v>
      </c>
      <c r="E29" s="2">
        <f>SUM('[2]4412Exp'!$G$212:$G$212)</f>
        <v>4.0082881999999997E-4</v>
      </c>
      <c r="F29" s="2">
        <f>SUM('[2]4409Exp'!$G$212:$G$212)</f>
        <v>2.0870399899999999E-2</v>
      </c>
      <c r="G29" s="2">
        <f>SUM('[2]4418Exp'!$G$212:$G$212)</f>
        <v>7.9430050000000012E-4</v>
      </c>
      <c r="H29" s="2">
        <f>SUM('[2]94Exp'!$G$212:$G$212)</f>
        <v>0</v>
      </c>
      <c r="I29" s="2">
        <f>SUM('[2]4410Exp'!$G$212:$G$212)</f>
        <v>0</v>
      </c>
      <c r="J29" s="2">
        <f>SUM('[2]4411Exp'!$G$212:$G$212)</f>
        <v>0</v>
      </c>
      <c r="K29" s="2">
        <f>SUM('[2]442199Exp'!$G$212:$G$212)</f>
        <v>0</v>
      </c>
      <c r="L29" s="2">
        <f>SUM('[2]44OtherExp'!$G$212:$G$212)</f>
        <v>1.1199999999992466E-5</v>
      </c>
      <c r="M29" s="2"/>
      <c r="N29" s="2">
        <f>SUM('[2]440123Exp'!$G$212:$G$212)</f>
        <v>0</v>
      </c>
      <c r="O29" s="2">
        <f>SUM('[2]4701-5Exp'!$G$212:$G$212)</f>
        <v>0</v>
      </c>
      <c r="P29" s="2">
        <f>SUM('[2]48Exp'!$G$212:$G$212)</f>
        <v>0</v>
      </c>
      <c r="Q29" s="26">
        <f t="shared" si="0"/>
        <v>0.21352427448800007</v>
      </c>
      <c r="S29" s="3">
        <f>SUM('[2]4403Exp'!$AG$212:$AG$212)</f>
        <v>0</v>
      </c>
      <c r="T29" s="3">
        <f>SUM('[2]4407Exp'!$AG$212:$AG$212)</f>
        <v>40.833669</v>
      </c>
      <c r="U29" s="3">
        <f>SUM('[2]4408Exp'!$AG$212:$AG$212)</f>
        <v>14.827610999999999</v>
      </c>
      <c r="V29" s="3">
        <f>SUM('[2]4412Exp'!$AG$212:$AG$212)</f>
        <v>0.11113999999999999</v>
      </c>
      <c r="W29" s="3">
        <f>SUM('[2]4409Exp'!$AG$212:$AG$212)</f>
        <v>6.4514100000000001</v>
      </c>
      <c r="X29" s="3">
        <f>SUM('[2]4418Exp'!$AG$212:$AG$212)</f>
        <v>0.170983</v>
      </c>
      <c r="Y29" s="3">
        <f>SUM('[2]94Exp'!$AG$212:$AG$212)</f>
        <v>0</v>
      </c>
      <c r="Z29" s="3">
        <f>SUM('[2]4410Exp'!$AG$212:$AG$212)</f>
        <v>0</v>
      </c>
      <c r="AA29" s="3">
        <f>SUM('[2]4411Exp'!$AG$212:$AG$212)</f>
        <v>0</v>
      </c>
      <c r="AB29" s="3">
        <f>SUM('[2]442199Exp'!$AG$212:$AG$212)</f>
        <v>0</v>
      </c>
      <c r="AC29" s="3">
        <f>SUM('[2]44OtherExp'!$AG$212:$AG$212)</f>
        <v>2.9970000000005825E-3</v>
      </c>
      <c r="AD29" s="3"/>
      <c r="AE29" s="3">
        <f>SUM('[2]440123Exp'!$AG$212:$AG$212)</f>
        <v>0</v>
      </c>
      <c r="AF29" s="3">
        <f>SUM('[2]4701-5Exp'!$AG$212:$AG$212)</f>
        <v>0</v>
      </c>
      <c r="AG29" s="3">
        <f>SUM('[2]48Exp'!$AG$212:$AG$212)</f>
        <v>0</v>
      </c>
      <c r="AH29" s="4">
        <f t="shared" si="1"/>
        <v>62.39781</v>
      </c>
    </row>
    <row r="30" spans="1:34" ht="13">
      <c r="A30" t="s">
        <v>51</v>
      </c>
      <c r="B30" s="2">
        <f>SUM('[2]4403Exp'!$G$225:$G$225)</f>
        <v>0</v>
      </c>
      <c r="C30" s="2">
        <f>SUM('[2]4407Exp'!$G$225:$G$225)</f>
        <v>1.7934862400000002E-4</v>
      </c>
      <c r="D30" s="2">
        <f>SUM('[2]4408Exp'!$G$225:$G$225)</f>
        <v>1.2849129999999997E-4</v>
      </c>
      <c r="E30" s="2">
        <f>SUM('[2]4412Exp'!$G$225:$G$225)</f>
        <v>0</v>
      </c>
      <c r="F30" s="2">
        <f>SUM('[2]4409Exp'!$G$225:$G$225)</f>
        <v>2.0866901999999998E-4</v>
      </c>
      <c r="G30" s="2">
        <f>SUM('[2]4418Exp'!$G$225:$G$225)</f>
        <v>0</v>
      </c>
      <c r="H30" s="2">
        <f>SUM('[2]94Exp'!$G$225:$G$225)</f>
        <v>0</v>
      </c>
      <c r="I30" s="2">
        <f>SUM('[2]4410Exp'!$G$225:$G$225)</f>
        <v>0</v>
      </c>
      <c r="J30" s="2">
        <f>SUM('[2]4411Exp'!$G$225:$G$225)</f>
        <v>0</v>
      </c>
      <c r="K30" s="2">
        <f>SUM('[2]442199Exp'!$G$225:$G$225)</f>
        <v>0</v>
      </c>
      <c r="L30" s="2">
        <f>SUM('[2]44OtherExp'!$G$225:$G$225)</f>
        <v>2.9749999999996793E-7</v>
      </c>
      <c r="M30" s="2"/>
      <c r="N30" s="2">
        <f>SUM('[2]440123Exp'!$G$225:$G$225)</f>
        <v>0</v>
      </c>
      <c r="O30" s="2">
        <f>SUM('[2]4701-5Exp'!$G$225:$G$225)</f>
        <v>0</v>
      </c>
      <c r="P30" s="2">
        <f>SUM('[2]48Exp'!$G$225:$G$225)</f>
        <v>0</v>
      </c>
      <c r="Q30" s="26">
        <f t="shared" si="0"/>
        <v>5.1680644399999993E-4</v>
      </c>
      <c r="S30" s="3">
        <f>SUM('[2]4403Exp'!$AG$225:$AG$225)</f>
        <v>0</v>
      </c>
      <c r="T30" s="3">
        <f>SUM('[2]4407Exp'!$AG$225:$AG$225)</f>
        <v>3.7156000000000002E-2</v>
      </c>
      <c r="U30" s="3">
        <f>SUM('[2]4408Exp'!$AG$225:$AG$225)</f>
        <v>3.5270999999999997E-2</v>
      </c>
      <c r="V30" s="3">
        <f>SUM('[2]4412Exp'!$AG$225:$AG$225)</f>
        <v>0</v>
      </c>
      <c r="W30" s="3">
        <f>SUM('[2]4409Exp'!$AG$225:$AG$225)</f>
        <v>0.13395199999999999</v>
      </c>
      <c r="X30" s="3">
        <f>SUM('[2]4418Exp'!$AG$225:$AG$225)</f>
        <v>0</v>
      </c>
      <c r="Y30" s="3">
        <f>SUM('[2]94Exp'!$AG$225:$AG$225)</f>
        <v>0</v>
      </c>
      <c r="Z30" s="3">
        <f>SUM('[2]4410Exp'!$AG$225:$AG$225)</f>
        <v>0</v>
      </c>
      <c r="AA30" s="3">
        <f>SUM('[2]4411Exp'!$AG$225:$AG$225)</f>
        <v>0</v>
      </c>
      <c r="AB30" s="3">
        <f>SUM('[2]442199Exp'!$AG$225:$AG$225)</f>
        <v>0</v>
      </c>
      <c r="AC30" s="3">
        <f>SUM('[2]44OtherExp'!$AG$225:$AG$225)</f>
        <v>1.2500000000001399E-4</v>
      </c>
      <c r="AD30" s="3"/>
      <c r="AE30" s="3">
        <f>SUM('[2]440123Exp'!$AG$225:$AG$225)</f>
        <v>0</v>
      </c>
      <c r="AF30" s="3">
        <f>SUM('[2]4701-5Exp'!$AG$225:$AG$225)</f>
        <v>0</v>
      </c>
      <c r="AG30" s="3">
        <f>SUM('[2]48Exp'!$AG$225:$AG$225)</f>
        <v>0</v>
      </c>
      <c r="AH30" s="4">
        <f t="shared" si="1"/>
        <v>0.20650399999999999</v>
      </c>
    </row>
    <row r="31" spans="1:34" ht="13">
      <c r="A31" t="s">
        <v>53</v>
      </c>
      <c r="B31" s="2">
        <f>SUM('[2]4403Exp'!$G$246:$G$246)</f>
        <v>0</v>
      </c>
      <c r="C31" s="2">
        <f>SUM('[2]4407Exp'!$G$246:$G$246)</f>
        <v>3.5574431984000003E-2</v>
      </c>
      <c r="D31" s="2">
        <f>SUM('[2]4408Exp'!$G$246:$G$246)</f>
        <v>3.6077579999999993E-5</v>
      </c>
      <c r="E31" s="2">
        <f>SUM('[2]4412Exp'!$G$246:$G$246)</f>
        <v>1.768746E-5</v>
      </c>
      <c r="F31" s="2">
        <f>SUM('[2]4409Exp'!$G$246:$G$246)</f>
        <v>9.5265239999999993E-4</v>
      </c>
      <c r="G31" s="2">
        <f>SUM('[2]4418Exp'!$G$246:$G$246)</f>
        <v>8.8175150000000012E-4</v>
      </c>
      <c r="H31" s="2">
        <f>SUM('[2]94Exp'!$G$246:$G$246)</f>
        <v>0</v>
      </c>
      <c r="I31" s="2">
        <f>SUM('[2]4410Exp'!$G$246:$G$246)</f>
        <v>0</v>
      </c>
      <c r="J31" s="2">
        <f>SUM('[2]4411Exp'!$G$246:$G$246)</f>
        <v>0</v>
      </c>
      <c r="K31" s="2">
        <f>SUM('[2]442199Exp'!$G$246:$G$246)</f>
        <v>0</v>
      </c>
      <c r="L31" s="2">
        <f>SUM('[2]44OtherExp'!$G$246:$G$246)</f>
        <v>-3.0357660829594124E-18</v>
      </c>
      <c r="M31" s="2"/>
      <c r="N31" s="2">
        <f>SUM('[2]440123Exp'!$G$246:$G$246)</f>
        <v>0</v>
      </c>
      <c r="O31" s="2">
        <f>SUM('[2]4701-5Exp'!$G$246:$G$246)</f>
        <v>0</v>
      </c>
      <c r="P31" s="2">
        <f>SUM('[2]48Exp'!$G$246:$G$246)</f>
        <v>0</v>
      </c>
      <c r="Q31" s="26">
        <f t="shared" si="0"/>
        <v>3.7462600924E-2</v>
      </c>
      <c r="S31" s="3">
        <f>SUM('[2]4403Exp'!$AG$246:$AG$246)</f>
        <v>0</v>
      </c>
      <c r="T31" s="3">
        <f>SUM('[2]4407Exp'!$AG$246:$AG$246)</f>
        <v>12.338315999999999</v>
      </c>
      <c r="U31" s="3">
        <f>SUM('[2]4408Exp'!$AG$246:$AG$246)</f>
        <v>9.5359999999999993E-3</v>
      </c>
      <c r="V31" s="3">
        <f>SUM('[2]4412Exp'!$AG$246:$AG$246)</f>
        <v>7.4599999999999996E-3</v>
      </c>
      <c r="W31" s="3">
        <f>SUM('[2]4409Exp'!$AG$246:$AG$246)</f>
        <v>0.78969</v>
      </c>
      <c r="X31" s="3">
        <f>SUM('[2]4418Exp'!$AG$246:$AG$246)</f>
        <v>0.34630499999999997</v>
      </c>
      <c r="Y31" s="3">
        <f>SUM('[2]94Exp'!$AG$246:$AG$246)</f>
        <v>0</v>
      </c>
      <c r="Z31" s="3">
        <f>SUM('[2]4410Exp'!$AG$246:$AG$246)</f>
        <v>0</v>
      </c>
      <c r="AA31" s="3">
        <f>SUM('[2]4411Exp'!$AG$246:$AG$246)</f>
        <v>0</v>
      </c>
      <c r="AB31" s="3">
        <f>SUM('[2]442199Exp'!$AG$246:$AG$246)</f>
        <v>0</v>
      </c>
      <c r="AC31" s="3">
        <f>SUM('[2]44OtherExp'!$AG$246:$AG$246)</f>
        <v>2.2204460492503131E-16</v>
      </c>
      <c r="AD31" s="3"/>
      <c r="AE31" s="3">
        <f>SUM('[2]440123Exp'!$AG$246:$AG$246)</f>
        <v>0</v>
      </c>
      <c r="AF31" s="3">
        <f>SUM('[2]4701-5Exp'!$AG$246:$AG$246)</f>
        <v>0</v>
      </c>
      <c r="AG31" s="3">
        <f>SUM('[2]48Exp'!$AG$246:$AG$246)</f>
        <v>0</v>
      </c>
      <c r="AH31" s="4">
        <f t="shared" si="1"/>
        <v>13.491306999999999</v>
      </c>
    </row>
    <row r="32" spans="1:34" ht="13">
      <c r="A32" t="s">
        <v>60</v>
      </c>
      <c r="B32" s="2">
        <f>SUM('[2]4403Exp'!$G$266:$G$266)</f>
        <v>0</v>
      </c>
      <c r="C32" s="2">
        <f>SUM('[2]4407Exp'!$G$266:$G$266)</f>
        <v>0.12541040694</v>
      </c>
      <c r="D32" s="2">
        <f>SUM('[2]4408Exp'!$G$266:$G$266)</f>
        <v>3.0479695119999997E-2</v>
      </c>
      <c r="E32" s="2">
        <f>SUM('[2]4412Exp'!$G$266:$G$266)</f>
        <v>3.5449730259999999E-2</v>
      </c>
      <c r="F32" s="2">
        <f>SUM('[2]4409Exp'!$G$266:$G$266)</f>
        <v>2.9883690199999998E-3</v>
      </c>
      <c r="G32" s="2">
        <f>SUM('[2]4418Exp'!$G$266:$G$266)</f>
        <v>4.675114499999999E-3</v>
      </c>
      <c r="H32" s="2">
        <f>SUM('[2]94Exp'!$G$266:$G$266)</f>
        <v>0</v>
      </c>
      <c r="I32" s="2">
        <f>SUM('[2]4410Exp'!$G$266:$G$266)</f>
        <v>0</v>
      </c>
      <c r="J32" s="2">
        <f>SUM('[2]4411Exp'!$G$266:$G$266)</f>
        <v>0</v>
      </c>
      <c r="K32" s="2">
        <f>SUM('[2]442199Exp'!$G$266:$G$266)</f>
        <v>0</v>
      </c>
      <c r="L32" s="2">
        <f>SUM('[2]44OtherExp'!$G$266:$G$266)</f>
        <v>2.2841842799999948E-3</v>
      </c>
      <c r="M32" s="2"/>
      <c r="N32" s="2">
        <f>SUM('[2]440123Exp'!$G$266:$G$266)</f>
        <v>0</v>
      </c>
      <c r="O32" s="2">
        <f>SUM('[2]4701-5Exp'!$G$266:$G$266)</f>
        <v>0</v>
      </c>
      <c r="P32" s="2">
        <f>SUM('[2]48Exp'!$G$266:$G$266)</f>
        <v>0</v>
      </c>
      <c r="Q32" s="26">
        <f t="shared" si="0"/>
        <v>0.20128750011999996</v>
      </c>
      <c r="S32" s="3">
        <f>SUM('[2]4403Exp'!$AG$266:$AG$266)</f>
        <v>0</v>
      </c>
      <c r="T32" s="3">
        <f>SUM('[2]4407Exp'!$AG$266:$AG$266)</f>
        <v>24.807704999999999</v>
      </c>
      <c r="U32" s="3">
        <f>SUM('[2]4408Exp'!$AG$266:$AG$266)</f>
        <v>6.6972810000000003</v>
      </c>
      <c r="V32" s="3">
        <f>SUM('[2]4412Exp'!$AG$266:$AG$266)</f>
        <v>8.4371029999999987</v>
      </c>
      <c r="W32" s="3">
        <f>SUM('[2]4409Exp'!$AG$266:$AG$266)</f>
        <v>0.47198499999999993</v>
      </c>
      <c r="X32" s="3">
        <f>SUM('[2]4418Exp'!$AG$266:$AG$266)</f>
        <v>0.66419099999999998</v>
      </c>
      <c r="Y32" s="3">
        <f>SUM('[2]94Exp'!$AG$266:$AG$266)</f>
        <v>0</v>
      </c>
      <c r="Z32" s="3">
        <f>SUM('[2]4410Exp'!$AG$266:$AG$266)</f>
        <v>0</v>
      </c>
      <c r="AA32" s="3">
        <f>SUM('[2]4411Exp'!$AG$266:$AG$266)</f>
        <v>0</v>
      </c>
      <c r="AB32" s="3">
        <f>SUM('[2]442199Exp'!$AG$266:$AG$266)</f>
        <v>0</v>
      </c>
      <c r="AC32" s="3">
        <f>SUM('[2]44OtherExp'!$AG$266:$AG$266)</f>
        <v>0.37625199999999831</v>
      </c>
      <c r="AD32" s="3"/>
      <c r="AE32" s="3">
        <f>SUM('[2]440123Exp'!$AG$266:$AG$266)</f>
        <v>0</v>
      </c>
      <c r="AF32" s="3">
        <f>SUM('[2]4701-5Exp'!$AG$266:$AG$266)</f>
        <v>0</v>
      </c>
      <c r="AG32" s="3">
        <f>SUM('[2]48Exp'!$AG$266:$AG$266)</f>
        <v>0</v>
      </c>
      <c r="AH32" s="4">
        <f t="shared" si="1"/>
        <v>41.454516999999996</v>
      </c>
    </row>
    <row r="33" spans="1:34" ht="13">
      <c r="A33" t="s">
        <v>24</v>
      </c>
      <c r="B33" s="2">
        <f>SUM('[2]4403Exp'!$G$15:$G$15)</f>
        <v>0</v>
      </c>
      <c r="C33" s="2">
        <f>SUM('[2]4407Exp'!$G$15:$G$15)</f>
        <v>0</v>
      </c>
      <c r="D33" s="2">
        <f>SUM('[2]4408Exp'!$G$15:$G$15)</f>
        <v>2.0942711999999999E-4</v>
      </c>
      <c r="E33" s="2">
        <f>SUM('[2]4412Exp'!$G$15:$G$15)</f>
        <v>0</v>
      </c>
      <c r="F33" s="2">
        <f>SUM('[2]4409Exp'!$G$15:$G$15)</f>
        <v>4.9526539999999997E-5</v>
      </c>
      <c r="G33" s="2">
        <f>SUM('[2]4418Exp'!$G$15:$G$15)</f>
        <v>1.4507500000000001E-5</v>
      </c>
      <c r="H33" s="2">
        <f>SUM('[2]94Exp'!$G$15:$G$15)</f>
        <v>0</v>
      </c>
      <c r="I33" s="2">
        <f>SUM('[2]4410Exp'!$G$15:$G$15)</f>
        <v>0</v>
      </c>
      <c r="J33" s="2">
        <f>SUM('[2]4411Exp'!$G$15:$G$15)</f>
        <v>0</v>
      </c>
      <c r="K33" s="2">
        <f>SUM('[2]442199Exp'!$G$15:$G$15)</f>
        <v>0</v>
      </c>
      <c r="L33" s="2">
        <f>SUM('[2]44OtherExp'!$G$15:$G$15)</f>
        <v>3.4999999999999631E-6</v>
      </c>
      <c r="M33" s="2"/>
      <c r="N33" s="2">
        <f>SUM('[2]440123Exp'!$G$15:$G$15)</f>
        <v>0</v>
      </c>
      <c r="O33" s="2">
        <f>SUM('[2]4701-5Exp'!$G$15:$G$15)</f>
        <v>0</v>
      </c>
      <c r="P33" s="2">
        <f>SUM('[2]48Exp'!$G$15:$G$15)</f>
        <v>0</v>
      </c>
      <c r="Q33" s="26">
        <f t="shared" si="0"/>
        <v>2.7696115999999995E-4</v>
      </c>
      <c r="S33" s="3">
        <f>SUM('[2]4403Exp'!$AG$15:$AG$15)</f>
        <v>0</v>
      </c>
      <c r="T33" s="3">
        <f>SUM('[2]4407Exp'!$AG$15:$AG$15)</f>
        <v>0</v>
      </c>
      <c r="U33" s="3">
        <f>SUM('[2]4408Exp'!$AG$15:$AG$15)</f>
        <v>6.2944E-2</v>
      </c>
      <c r="V33" s="3">
        <f>SUM('[2]4412Exp'!$AG$15:$AG$15)</f>
        <v>0</v>
      </c>
      <c r="W33" s="3">
        <f>SUM('[2]4409Exp'!$AG$15:$AG$15)</f>
        <v>2.1429E-2</v>
      </c>
      <c r="X33" s="3">
        <f>SUM('[2]4418Exp'!$AG$15:$AG$15)</f>
        <v>4.1669999999999997E-3</v>
      </c>
      <c r="Y33" s="3">
        <f>SUM('[2]94Exp'!$AG$15:$AG$15)</f>
        <v>0</v>
      </c>
      <c r="Z33" s="3">
        <f>SUM('[2]4410Exp'!$AG$15:$AG$15)</f>
        <v>0</v>
      </c>
      <c r="AA33" s="3">
        <f>SUM('[2]4411Exp'!$AG$15:$AG$15)</f>
        <v>0</v>
      </c>
      <c r="AB33" s="3">
        <f>SUM('[2]442199Exp'!$AG$15:$AG$15)</f>
        <v>0</v>
      </c>
      <c r="AC33" s="3">
        <f>SUM('[2]44OtherExp'!$AG$15:$AG$15)</f>
        <v>1.3069999999999957E-3</v>
      </c>
      <c r="AD33" s="3"/>
      <c r="AE33" s="3">
        <f>SUM('[2]440123Exp'!$AG$15:$AG$15)</f>
        <v>0</v>
      </c>
      <c r="AF33" s="3">
        <f>SUM('[2]4701-5Exp'!$AG$15:$AG$15)</f>
        <v>0</v>
      </c>
      <c r="AG33" s="3">
        <f>SUM('[2]48Exp'!$AG$15:$AG$15)</f>
        <v>0</v>
      </c>
      <c r="AH33" s="4">
        <f t="shared" si="1"/>
        <v>8.984700000000001E-2</v>
      </c>
    </row>
    <row r="34" spans="1:34" ht="13">
      <c r="A34" t="s">
        <v>27</v>
      </c>
      <c r="B34" s="2">
        <f>SUM('[2]4403Exp'!$G$39:$G$39)</f>
        <v>0</v>
      </c>
      <c r="C34" s="2">
        <f>SUM('[2]4407Exp'!$G$39:$G$39)</f>
        <v>7.6176282000000011E-4</v>
      </c>
      <c r="D34" s="2">
        <f>SUM('[2]4408Exp'!$G$39:$G$39)</f>
        <v>1.1507558999999997E-3</v>
      </c>
      <c r="E34" s="2">
        <f>SUM('[2]4412Exp'!$G$39:$G$39)</f>
        <v>0</v>
      </c>
      <c r="F34" s="2">
        <f>SUM('[2]4409Exp'!$G$39:$G$39)</f>
        <v>3.6888879999999997E-5</v>
      </c>
      <c r="G34" s="2">
        <f>SUM('[2]4418Exp'!$G$39:$G$39)</f>
        <v>0</v>
      </c>
      <c r="H34" s="2">
        <f>SUM('[2]94Exp'!$G$39:$G$39)</f>
        <v>0</v>
      </c>
      <c r="I34" s="2">
        <f>SUM('[2]4410Exp'!$G$39:$G$39)</f>
        <v>0</v>
      </c>
      <c r="J34" s="2">
        <f>SUM('[2]4411Exp'!$G$39:$G$39)</f>
        <v>0</v>
      </c>
      <c r="K34" s="2">
        <f>SUM('[2]442199Exp'!$G$39:$G$39)</f>
        <v>0</v>
      </c>
      <c r="L34" s="2">
        <f>SUM('[2]44OtherExp'!$G$39:$G$39)</f>
        <v>1.4175000000003231E-6</v>
      </c>
      <c r="M34" s="2"/>
      <c r="N34" s="2">
        <f>SUM('[2]440123Exp'!$G$39:$G$39)</f>
        <v>0</v>
      </c>
      <c r="O34" s="2">
        <f>SUM('[2]4701-5Exp'!$G$39:$G$39)</f>
        <v>0</v>
      </c>
      <c r="P34" s="2">
        <f>SUM('[2]48Exp'!$G$39:$G$39)</f>
        <v>0</v>
      </c>
      <c r="Q34" s="26">
        <f t="shared" si="0"/>
        <v>1.9508251000000002E-3</v>
      </c>
      <c r="S34" s="3">
        <f>SUM('[2]4403Exp'!$AG$39:$AG$39)</f>
        <v>0</v>
      </c>
      <c r="T34" s="3">
        <f>SUM('[2]4407Exp'!$AG$39:$AG$39)</f>
        <v>0.18781400000000001</v>
      </c>
      <c r="U34" s="3">
        <f>SUM('[2]4408Exp'!$AG$39:$AG$39)</f>
        <v>0.262766</v>
      </c>
      <c r="V34" s="3">
        <f>SUM('[2]4412Exp'!$AG$39:$AG$39)</f>
        <v>0</v>
      </c>
      <c r="W34" s="3">
        <f>SUM('[2]4409Exp'!$AG$39:$AG$39)</f>
        <v>1.2496E-2</v>
      </c>
      <c r="X34" s="3">
        <f>SUM('[2]4418Exp'!$AG$39:$AG$39)</f>
        <v>0</v>
      </c>
      <c r="Y34" s="3">
        <f>SUM('[2]94Exp'!$AG$39:$AG$39)</f>
        <v>0</v>
      </c>
      <c r="Z34" s="3">
        <f>SUM('[2]4410Exp'!$AG$39:$AG$39)</f>
        <v>0</v>
      </c>
      <c r="AA34" s="3">
        <f>SUM('[2]4411Exp'!$AG$39:$AG$39)</f>
        <v>0</v>
      </c>
      <c r="AB34" s="3">
        <f>SUM('[2]442199Exp'!$AG$39:$AG$39)</f>
        <v>0</v>
      </c>
      <c r="AC34" s="3">
        <f>SUM('[2]44OtherExp'!$AG$39:$AG$39)</f>
        <v>1.238999999999997E-3</v>
      </c>
      <c r="AD34" s="3"/>
      <c r="AE34" s="3">
        <f>SUM('[2]440123Exp'!$AG$39:$AG$39)</f>
        <v>0</v>
      </c>
      <c r="AF34" s="3">
        <f>SUM('[2]4701-5Exp'!$AG$39:$AG$39)</f>
        <v>0</v>
      </c>
      <c r="AG34" s="3">
        <f>SUM('[2]48Exp'!$AG$39:$AG$39)</f>
        <v>0</v>
      </c>
      <c r="AH34" s="4">
        <f t="shared" si="1"/>
        <v>0.46431499999999998</v>
      </c>
    </row>
    <row r="35" spans="1:34" ht="13">
      <c r="A35" t="s">
        <v>72</v>
      </c>
      <c r="B35" s="2">
        <f>SUM('[2]4403Exp'!$G$47:$G$47)</f>
        <v>0</v>
      </c>
      <c r="C35" s="2">
        <f>SUM('[2]4407Exp'!$G$47:$G$47)</f>
        <v>2.3256258480000001E-3</v>
      </c>
      <c r="D35" s="2">
        <f>SUM('[2]4408Exp'!$G$47:$G$47)</f>
        <v>4.9539839999999992E-5</v>
      </c>
      <c r="E35" s="2">
        <f>SUM('[2]4412Exp'!$G$47:$G$47)</f>
        <v>0</v>
      </c>
      <c r="F35" s="2">
        <f>SUM('[2]4409Exp'!$G$47:$G$47)</f>
        <v>2.1865731999999997E-4</v>
      </c>
      <c r="G35" s="2">
        <f>SUM('[2]4418Exp'!$G$47:$G$47)</f>
        <v>2.3467500000000003E-4</v>
      </c>
      <c r="H35" s="2">
        <f>SUM('[2]94Exp'!$G$47:$G$47)</f>
        <v>0</v>
      </c>
      <c r="I35" s="2">
        <f>SUM('[2]4410Exp'!$G$47:$G$47)</f>
        <v>0</v>
      </c>
      <c r="J35" s="2">
        <f>SUM('[2]4411Exp'!$G$47:$G$47)</f>
        <v>0</v>
      </c>
      <c r="K35" s="2">
        <f>SUM('[2]442199Exp'!$G$47:$G$47)</f>
        <v>0</v>
      </c>
      <c r="L35" s="2">
        <f>SUM('[2]44OtherExp'!$G$47:$G$47)</f>
        <v>1.7675000000000015E-4</v>
      </c>
      <c r="M35" s="2"/>
      <c r="N35" s="2">
        <f>SUM('[2]440123Exp'!$G$47:$G$47)</f>
        <v>0</v>
      </c>
      <c r="O35" s="2">
        <f>SUM('[2]4701-5Exp'!$G$47:$G$47)</f>
        <v>0</v>
      </c>
      <c r="P35" s="2">
        <f>SUM('[2]48Exp'!$G$47:$G$47)</f>
        <v>0</v>
      </c>
      <c r="Q35" s="26">
        <f t="shared" si="0"/>
        <v>3.0052480080000007E-3</v>
      </c>
      <c r="S35" s="3">
        <f>SUM('[2]4403Exp'!$AG$47:$AG$47)</f>
        <v>0</v>
      </c>
      <c r="T35" s="3">
        <f>SUM('[2]4407Exp'!$AG$47:$AG$47)</f>
        <v>0.375641</v>
      </c>
      <c r="U35" s="3">
        <f>SUM('[2]4408Exp'!$AG$47:$AG$47)</f>
        <v>1.2735999999999999E-2</v>
      </c>
      <c r="V35" s="3">
        <f>SUM('[2]4412Exp'!$AG$47:$AG$47)</f>
        <v>0</v>
      </c>
      <c r="W35" s="3">
        <f>SUM('[2]4409Exp'!$AG$47:$AG$47)</f>
        <v>5.0446999999999999E-2</v>
      </c>
      <c r="X35" s="3">
        <f>SUM('[2]4418Exp'!$AG$47:$AG$47)</f>
        <v>1.0515E-2</v>
      </c>
      <c r="Y35" s="3">
        <f>SUM('[2]94Exp'!$AG$47:$AG$47)</f>
        <v>0</v>
      </c>
      <c r="Z35" s="3">
        <f>SUM('[2]4410Exp'!$AG$47:$AG$47)</f>
        <v>0</v>
      </c>
      <c r="AA35" s="3">
        <f>SUM('[2]4411Exp'!$AG$47:$AG$47)</f>
        <v>0</v>
      </c>
      <c r="AB35" s="3">
        <f>SUM('[2]442199Exp'!$AG$47:$AG$47)</f>
        <v>0</v>
      </c>
      <c r="AC35" s="3">
        <f>SUM('[2]44OtherExp'!$AG$47:$AG$47)</f>
        <v>1.6370999999999955E-2</v>
      </c>
      <c r="AD35" s="3"/>
      <c r="AE35" s="3">
        <f>SUM('[2]440123Exp'!$AG$47:$AG$47)</f>
        <v>0</v>
      </c>
      <c r="AF35" s="3">
        <f>SUM('[2]4701-5Exp'!$AG$47:$AG$47)</f>
        <v>0</v>
      </c>
      <c r="AG35" s="3">
        <f>SUM('[2]48Exp'!$AG$47:$AG$47)</f>
        <v>0</v>
      </c>
      <c r="AH35" s="4">
        <f t="shared" si="1"/>
        <v>0.46571000000000001</v>
      </c>
    </row>
    <row r="36" spans="1:34" ht="13">
      <c r="A36" t="s">
        <v>62</v>
      </c>
      <c r="B36" s="2">
        <f>SUM('[2]4403Exp'!$G$105:$G$105)</f>
        <v>1.2855080000000001E-4</v>
      </c>
      <c r="C36" s="2">
        <f>SUM('[2]4407Exp'!$G$105:$G$105)</f>
        <v>1.0638664400000001E-4</v>
      </c>
      <c r="D36" s="2">
        <f>SUM('[2]4408Exp'!$G$105:$G$105)</f>
        <v>0</v>
      </c>
      <c r="E36" s="2">
        <f>SUM('[2]4412Exp'!$G$105:$G$105)</f>
        <v>0</v>
      </c>
      <c r="F36" s="2">
        <f>SUM('[2]4409Exp'!$G$105:$G$105)</f>
        <v>0</v>
      </c>
      <c r="G36" s="2">
        <f>SUM('[2]4418Exp'!$G$105:$G$105)</f>
        <v>0</v>
      </c>
      <c r="H36" s="2">
        <f>SUM('[2]94Exp'!$G$105:$G$105)</f>
        <v>0</v>
      </c>
      <c r="I36" s="2">
        <f>SUM('[2]4410Exp'!$G$105:$G$105)</f>
        <v>0</v>
      </c>
      <c r="J36" s="2">
        <f>SUM('[2]4411Exp'!$G$105:$G$105)</f>
        <v>0</v>
      </c>
      <c r="K36" s="2">
        <f>SUM('[2]442199Exp'!$G$105:$G$105)</f>
        <v>0</v>
      </c>
      <c r="L36" s="2">
        <f>SUM('[2]44OtherExp'!$G$105:$G$105)</f>
        <v>5.0750000000000014E-5</v>
      </c>
      <c r="M36" s="2"/>
      <c r="N36" s="2">
        <f>SUM('[2]440123Exp'!$G$105:$G$105)</f>
        <v>0</v>
      </c>
      <c r="O36" s="2">
        <f>SUM('[2]4701-5Exp'!$G$105:$G$105)</f>
        <v>0</v>
      </c>
      <c r="P36" s="2">
        <f>SUM('[2]48Exp'!$G$105:$G$105)</f>
        <v>0</v>
      </c>
      <c r="Q36" s="26">
        <f t="shared" si="0"/>
        <v>2.8568744400000003E-4</v>
      </c>
      <c r="S36" s="3">
        <f>SUM('[2]4403Exp'!$AG$105:$AG$105)</f>
        <v>2.7951999999999998E-2</v>
      </c>
      <c r="T36" s="3">
        <f>SUM('[2]4407Exp'!$AG$105:$AG$105)</f>
        <v>2.5689999999999997E-3</v>
      </c>
      <c r="U36" s="3">
        <f>SUM('[2]4408Exp'!$AG$105:$AG$105)</f>
        <v>0</v>
      </c>
      <c r="V36" s="3">
        <f>SUM('[2]4412Exp'!$AG$105:$AG$105)</f>
        <v>0</v>
      </c>
      <c r="W36" s="3">
        <f>SUM('[2]4409Exp'!$AG$105:$AG$105)</f>
        <v>0</v>
      </c>
      <c r="X36" s="3">
        <f>SUM('[2]4418Exp'!$AG$105:$AG$105)</f>
        <v>0</v>
      </c>
      <c r="Y36" s="3">
        <f>SUM('[2]94Exp'!$AG$105:$AG$105)</f>
        <v>0</v>
      </c>
      <c r="Z36" s="3">
        <f>SUM('[2]4410Exp'!$AG$105:$AG$105)</f>
        <v>0</v>
      </c>
      <c r="AA36" s="3">
        <f>SUM('[2]4411Exp'!$AG$105:$AG$105)</f>
        <v>0</v>
      </c>
      <c r="AB36" s="3">
        <f>SUM('[2]442199Exp'!$AG$105:$AG$105)</f>
        <v>0</v>
      </c>
      <c r="AC36" s="3">
        <f>SUM('[2]44OtherExp'!$AG$105:$AG$105)</f>
        <v>1.892E-3</v>
      </c>
      <c r="AD36" s="3"/>
      <c r="AE36" s="3">
        <f>SUM('[2]440123Exp'!$AG$105:$AG$105)</f>
        <v>0</v>
      </c>
      <c r="AF36" s="3">
        <f>SUM('[2]4701-5Exp'!$AG$105:$AG$105)</f>
        <v>0</v>
      </c>
      <c r="AG36" s="3">
        <f>SUM('[2]48Exp'!$AG$105:$AG$105)</f>
        <v>0</v>
      </c>
      <c r="AH36" s="4">
        <f t="shared" si="1"/>
        <v>3.2412999999999997E-2</v>
      </c>
    </row>
    <row r="37" spans="1:34" ht="13">
      <c r="A37" t="s">
        <v>6</v>
      </c>
      <c r="B37" s="2">
        <f>SUM('[2]4403Exp'!$G$108:$G$108)</f>
        <v>0.2208473218</v>
      </c>
      <c r="C37" s="2">
        <f>SUM('[2]4407Exp'!$G$108:$G$108)</f>
        <v>9.0112568000000001E-5</v>
      </c>
      <c r="D37" s="2">
        <f>SUM('[2]4408Exp'!$G$108:$G$108)</f>
        <v>5.1816267999999996E-4</v>
      </c>
      <c r="E37" s="2">
        <f>SUM('[2]4412Exp'!$G$108:$G$108)</f>
        <v>0</v>
      </c>
      <c r="F37" s="2">
        <f>SUM('[2]4409Exp'!$G$108:$G$108)</f>
        <v>0</v>
      </c>
      <c r="G37" s="2">
        <f>SUM('[2]4418Exp'!$G$108:$G$108)</f>
        <v>0</v>
      </c>
      <c r="H37" s="2">
        <f>SUM('[2]94Exp'!$G$108:$G$108)</f>
        <v>0</v>
      </c>
      <c r="I37" s="2">
        <f>SUM('[2]4410Exp'!$G$108:$G$108)</f>
        <v>0</v>
      </c>
      <c r="J37" s="2">
        <f>SUM('[2]4411Exp'!$G$108:$G$108)</f>
        <v>0</v>
      </c>
      <c r="K37" s="2">
        <f>SUM('[2]442199Exp'!$G$108:$G$108)</f>
        <v>0</v>
      </c>
      <c r="L37" s="2">
        <f>SUM('[2]44OtherExp'!$G$108:$G$108)</f>
        <v>9.7578195523695399E-19</v>
      </c>
      <c r="M37" s="2"/>
      <c r="N37" s="2">
        <f>SUM('[2]440123Exp'!$G$108:$G$108)</f>
        <v>0</v>
      </c>
      <c r="O37" s="2">
        <f>SUM('[2]4701-5Exp'!$G$108:$G$108)</f>
        <v>0</v>
      </c>
      <c r="P37" s="2">
        <f>SUM('[2]48Exp'!$G$108:$G$108)</f>
        <v>0</v>
      </c>
      <c r="Q37" s="26">
        <f t="shared" si="0"/>
        <v>0.221455597048</v>
      </c>
      <c r="S37" s="3">
        <f>SUM('[2]4403Exp'!$AG$108:$AG$108)</f>
        <v>36.294632999999997</v>
      </c>
      <c r="T37" s="3">
        <f>SUM('[2]4407Exp'!$AG$108:$AG$108)</f>
        <v>2.2526999999999998E-2</v>
      </c>
      <c r="U37" s="3">
        <f>SUM('[2]4408Exp'!$AG$108:$AG$108)</f>
        <v>0.142015</v>
      </c>
      <c r="V37" s="3">
        <f>SUM('[2]4412Exp'!$AG$108:$AG$108)</f>
        <v>0</v>
      </c>
      <c r="W37" s="3">
        <f>SUM('[2]4409Exp'!$AG$108:$AG$108)</f>
        <v>0</v>
      </c>
      <c r="X37" s="3">
        <f>SUM('[2]4418Exp'!$AG$108:$AG$108)</f>
        <v>0</v>
      </c>
      <c r="Y37" s="3">
        <f>SUM('[2]94Exp'!$AG$108:$AG$108)</f>
        <v>0</v>
      </c>
      <c r="Z37" s="3">
        <f>SUM('[2]4410Exp'!$AG$108:$AG$108)</f>
        <v>0</v>
      </c>
      <c r="AA37" s="3">
        <f>SUM('[2]4411Exp'!$AG$108:$AG$108)</f>
        <v>0</v>
      </c>
      <c r="AB37" s="3">
        <f>SUM('[2]442199Exp'!$AG$108:$AG$108)</f>
        <v>0</v>
      </c>
      <c r="AC37" s="3">
        <f>SUM('[2]44OtherExp'!$AG$108:$AG$108)</f>
        <v>4.4131365228849972E-15</v>
      </c>
      <c r="AD37" s="3"/>
      <c r="AE37" s="3">
        <f>SUM('[2]440123Exp'!$AG$108:$AG$108)</f>
        <v>0</v>
      </c>
      <c r="AF37" s="3">
        <f>SUM('[2]4701-5Exp'!$AG$108:$AG$108)</f>
        <v>0</v>
      </c>
      <c r="AG37" s="3">
        <f>SUM('[2]48Exp'!$AG$108:$AG$108)</f>
        <v>0</v>
      </c>
      <c r="AH37" s="4">
        <f t="shared" si="1"/>
        <v>36.459175000000002</v>
      </c>
    </row>
    <row r="38" spans="1:34" ht="13">
      <c r="A38" t="s">
        <v>41</v>
      </c>
      <c r="B38" s="2">
        <f>SUM('[2]4403Exp'!$G$116:$G$116)</f>
        <v>0</v>
      </c>
      <c r="C38" s="2">
        <f>SUM('[2]4407Exp'!$G$116:$G$116)</f>
        <v>1.7316208000000001E-4</v>
      </c>
      <c r="D38" s="2">
        <f>SUM('[2]4408Exp'!$G$116:$G$116)</f>
        <v>0</v>
      </c>
      <c r="E38" s="2">
        <f>SUM('[2]4412Exp'!$G$116:$G$116)</f>
        <v>0</v>
      </c>
      <c r="F38" s="2">
        <f>SUM('[2]4409Exp'!$G$116:$G$116)</f>
        <v>0</v>
      </c>
      <c r="G38" s="2">
        <f>SUM('[2]4418Exp'!$G$116:$G$116)</f>
        <v>0</v>
      </c>
      <c r="H38" s="2">
        <f>SUM('[2]94Exp'!$G$116:$G$116)</f>
        <v>0</v>
      </c>
      <c r="I38" s="2">
        <f>SUM('[2]4410Exp'!$G$116:$G$116)</f>
        <v>0</v>
      </c>
      <c r="J38" s="2">
        <f>SUM('[2]4411Exp'!$G$116:$G$116)</f>
        <v>0</v>
      </c>
      <c r="K38" s="2">
        <f>SUM('[2]442199Exp'!$G$116:$G$116)</f>
        <v>0</v>
      </c>
      <c r="L38" s="2">
        <f>SUM('[2]44OtherExp'!$G$116:$G$116)</f>
        <v>2.1157500000000009E-5</v>
      </c>
      <c r="M38" s="2"/>
      <c r="N38" s="2">
        <f>SUM('[2]440123Exp'!$G$116:$G$116)</f>
        <v>0</v>
      </c>
      <c r="O38" s="2">
        <f>SUM('[2]4701-5Exp'!$G$116:$G$116)</f>
        <v>0</v>
      </c>
      <c r="P38" s="2">
        <f>SUM('[2]48Exp'!$G$116:$G$116)</f>
        <v>0</v>
      </c>
      <c r="Q38" s="26">
        <f t="shared" si="0"/>
        <v>1.9431958000000002E-4</v>
      </c>
      <c r="S38" s="3">
        <f>SUM('[2]4403Exp'!$AG$116:$AG$116)</f>
        <v>0</v>
      </c>
      <c r="T38" s="3">
        <f>SUM('[2]4407Exp'!$AG$116:$AG$116)</f>
        <v>5.4498999999999999E-2</v>
      </c>
      <c r="U38" s="3">
        <f>SUM('[2]4408Exp'!$AG$116:$AG$116)</f>
        <v>0</v>
      </c>
      <c r="V38" s="3">
        <f>SUM('[2]4412Exp'!$AG$116:$AG$116)</f>
        <v>0</v>
      </c>
      <c r="W38" s="3">
        <f>SUM('[2]4409Exp'!$AG$116:$AG$116)</f>
        <v>0</v>
      </c>
      <c r="X38" s="3">
        <f>SUM('[2]4418Exp'!$AG$116:$AG$116)</f>
        <v>0</v>
      </c>
      <c r="Y38" s="3">
        <f>SUM('[2]94Exp'!$AG$116:$AG$116)</f>
        <v>0</v>
      </c>
      <c r="Z38" s="3">
        <f>SUM('[2]4410Exp'!$AG$116:$AG$116)</f>
        <v>0</v>
      </c>
      <c r="AA38" s="3">
        <f>SUM('[2]4411Exp'!$AG$116:$AG$116)</f>
        <v>0</v>
      </c>
      <c r="AB38" s="3">
        <f>SUM('[2]442199Exp'!$AG$116:$AG$116)</f>
        <v>0</v>
      </c>
      <c r="AC38" s="3">
        <f>SUM('[2]44OtherExp'!$AG$116:$AG$116)</f>
        <v>3.594E-3</v>
      </c>
      <c r="AD38" s="3"/>
      <c r="AE38" s="3">
        <f>SUM('[2]440123Exp'!$AG$116:$AG$116)</f>
        <v>0</v>
      </c>
      <c r="AF38" s="3">
        <f>SUM('[2]4701-5Exp'!$AG$116:$AG$116)</f>
        <v>0</v>
      </c>
      <c r="AG38" s="3">
        <f>SUM('[2]48Exp'!$AG$116:$AG$116)</f>
        <v>0</v>
      </c>
      <c r="AH38" s="4">
        <f t="shared" si="1"/>
        <v>5.8092999999999999E-2</v>
      </c>
    </row>
    <row r="39" spans="1:34" ht="13">
      <c r="A39" t="s">
        <v>57</v>
      </c>
      <c r="B39" s="2">
        <f>SUM('[2]4403Exp'!$G$138:$G$138)</f>
        <v>0</v>
      </c>
      <c r="C39" s="2">
        <f>SUM('[2]4407Exp'!$G$138:$G$138)</f>
        <v>3.5746656399999999E-4</v>
      </c>
      <c r="D39" s="2">
        <f>SUM('[2]4408Exp'!$G$138:$G$138)</f>
        <v>7.2014179999999991E-5</v>
      </c>
      <c r="E39" s="2">
        <f>SUM('[2]4412Exp'!$G$138:$G$138)</f>
        <v>0</v>
      </c>
      <c r="F39" s="2">
        <f>SUM('[2]4409Exp'!$G$138:$G$138)</f>
        <v>0</v>
      </c>
      <c r="G39" s="2">
        <f>SUM('[2]4418Exp'!$G$138:$G$138)</f>
        <v>0</v>
      </c>
      <c r="H39" s="2">
        <f>SUM('[2]94Exp'!$G$138:$G$138)</f>
        <v>0</v>
      </c>
      <c r="I39" s="2">
        <f>SUM('[2]4410Exp'!$G$138:$G$138)</f>
        <v>0</v>
      </c>
      <c r="J39" s="2">
        <f>SUM('[2]4411Exp'!$G$138:$G$138)</f>
        <v>0</v>
      </c>
      <c r="K39" s="2">
        <f>SUM('[2]442199Exp'!$G$138:$G$138)</f>
        <v>0</v>
      </c>
      <c r="L39" s="2">
        <f>SUM('[2]44OtherExp'!$G$138:$G$138)</f>
        <v>1.3552527156068805E-20</v>
      </c>
      <c r="M39" s="2"/>
      <c r="N39" s="2">
        <f>SUM('[2]440123Exp'!$G$138:$G$138)</f>
        <v>0</v>
      </c>
      <c r="O39" s="2">
        <f>SUM('[2]4701-5Exp'!$G$138:$G$138)</f>
        <v>0</v>
      </c>
      <c r="P39" s="2">
        <f>SUM('[2]48Exp'!$G$138:$G$138)</f>
        <v>0</v>
      </c>
      <c r="Q39" s="26">
        <f t="shared" si="0"/>
        <v>4.29480744E-4</v>
      </c>
      <c r="S39" s="3">
        <f>SUM('[2]4403Exp'!$AG$138:$AG$138)</f>
        <v>0</v>
      </c>
      <c r="T39" s="3">
        <f>SUM('[2]4407Exp'!$AG$138:$AG$138)</f>
        <v>0.105725</v>
      </c>
      <c r="U39" s="3">
        <f>SUM('[2]4408Exp'!$AG$138:$AG$138)</f>
        <v>2.4601999999999999E-2</v>
      </c>
      <c r="V39" s="3">
        <f>SUM('[2]4412Exp'!$AG$138:$AG$138)</f>
        <v>0</v>
      </c>
      <c r="W39" s="3">
        <f>SUM('[2]4409Exp'!$AG$138:$AG$138)</f>
        <v>0</v>
      </c>
      <c r="X39" s="3">
        <f>SUM('[2]4418Exp'!$AG$138:$AG$138)</f>
        <v>0</v>
      </c>
      <c r="Y39" s="3">
        <f>SUM('[2]94Exp'!$AG$138:$AG$138)</f>
        <v>0</v>
      </c>
      <c r="Z39" s="3">
        <f>SUM('[2]4410Exp'!$AG$138:$AG$138)</f>
        <v>0</v>
      </c>
      <c r="AA39" s="3">
        <f>SUM('[2]4411Exp'!$AG$138:$AG$138)</f>
        <v>0</v>
      </c>
      <c r="AB39" s="3">
        <f>SUM('[2]442199Exp'!$AG$138:$AG$138)</f>
        <v>0</v>
      </c>
      <c r="AC39" s="3">
        <f>SUM('[2]44OtherExp'!$AG$138:$AG$138)</f>
        <v>0</v>
      </c>
      <c r="AD39" s="3"/>
      <c r="AE39" s="3">
        <f>SUM('[2]440123Exp'!$AG$138:$AG$138)</f>
        <v>0</v>
      </c>
      <c r="AF39" s="3">
        <f>SUM('[2]4701-5Exp'!$AG$138:$AG$138)</f>
        <v>0</v>
      </c>
      <c r="AG39" s="3">
        <f>SUM('[2]48Exp'!$AG$138:$AG$138)</f>
        <v>0</v>
      </c>
      <c r="AH39" s="4">
        <f t="shared" si="1"/>
        <v>0.130327</v>
      </c>
    </row>
    <row r="40" spans="1:34" ht="13">
      <c r="A40" t="s">
        <v>61</v>
      </c>
      <c r="B40" s="2">
        <f>SUM('[2]4403Exp'!$G$147:$G$147)</f>
        <v>0</v>
      </c>
      <c r="C40" s="2">
        <f>SUM('[2]4407Exp'!$G$147:$G$147)</f>
        <v>0</v>
      </c>
      <c r="D40" s="2">
        <f>SUM('[2]4408Exp'!$G$147:$G$147)</f>
        <v>0</v>
      </c>
      <c r="E40" s="2">
        <f>SUM('[2]4412Exp'!$G$147:$G$147)</f>
        <v>0</v>
      </c>
      <c r="F40" s="2">
        <f>SUM('[2]4409Exp'!$G$147:$G$147)</f>
        <v>0</v>
      </c>
      <c r="G40" s="2">
        <f>SUM('[2]4418Exp'!$G$147:$G$147)</f>
        <v>0</v>
      </c>
      <c r="H40" s="2">
        <f>SUM('[2]94Exp'!$G$147:$G$147)</f>
        <v>0</v>
      </c>
      <c r="I40" s="2">
        <f>SUM('[2]4410Exp'!$G$147:$G$147)</f>
        <v>0</v>
      </c>
      <c r="J40" s="2">
        <f>SUM('[2]4411Exp'!$G$147:$G$147)</f>
        <v>0</v>
      </c>
      <c r="K40" s="2">
        <f>SUM('[2]442199Exp'!$G$147:$G$147)</f>
        <v>0</v>
      </c>
      <c r="L40" s="2">
        <f>SUM('[2]44OtherExp'!$G$147:$G$147)</f>
        <v>0</v>
      </c>
      <c r="M40" s="2"/>
      <c r="N40" s="2">
        <f>SUM('[2]440123Exp'!$G$147:$G$147)</f>
        <v>0</v>
      </c>
      <c r="O40" s="2">
        <f>SUM('[2]4701-5Exp'!$G$147:$G$147)</f>
        <v>0</v>
      </c>
      <c r="P40" s="2">
        <f>SUM('[2]48Exp'!$G$147:$G$147)</f>
        <v>0</v>
      </c>
      <c r="Q40" s="26">
        <f t="shared" si="0"/>
        <v>0</v>
      </c>
      <c r="S40" s="3">
        <f>SUM('[2]4403Exp'!$AG$147:$AG$147)</f>
        <v>0</v>
      </c>
      <c r="T40" s="3">
        <f>SUM('[2]4407Exp'!$AG$147:$AG$147)</f>
        <v>0</v>
      </c>
      <c r="U40" s="3">
        <f>SUM('[2]4408Exp'!$AG$147:$AG$147)</f>
        <v>0</v>
      </c>
      <c r="V40" s="3">
        <f>SUM('[2]4412Exp'!$AG$147:$AG$147)</f>
        <v>0</v>
      </c>
      <c r="W40" s="3">
        <f>SUM('[2]4409Exp'!$AG$147:$AG$147)</f>
        <v>0</v>
      </c>
      <c r="X40" s="3">
        <f>SUM('[2]4418Exp'!$AG$147:$AG$147)</f>
        <v>0</v>
      </c>
      <c r="Y40" s="3">
        <f>SUM('[2]94Exp'!$AG$147:$AG$147)</f>
        <v>0</v>
      </c>
      <c r="Z40" s="3">
        <f>SUM('[2]4410Exp'!$AG$147:$AG$147)</f>
        <v>0</v>
      </c>
      <c r="AA40" s="3">
        <f>SUM('[2]4411Exp'!$AG$147:$AG$147)</f>
        <v>0</v>
      </c>
      <c r="AB40" s="3">
        <f>SUM('[2]442199Exp'!$AG$147:$AG$147)</f>
        <v>0</v>
      </c>
      <c r="AC40" s="3">
        <f>SUM('[2]44OtherExp'!$AG$147:$AG$147)</f>
        <v>0</v>
      </c>
      <c r="AD40" s="3"/>
      <c r="AE40" s="3">
        <f>SUM('[2]440123Exp'!$AG$147:$AG$147)</f>
        <v>0</v>
      </c>
      <c r="AF40" s="3">
        <f>SUM('[2]4701-5Exp'!$AG$147:$AG$147)</f>
        <v>0</v>
      </c>
      <c r="AG40" s="3">
        <f>SUM('[2]48Exp'!$AG$147:$AG$147)</f>
        <v>0</v>
      </c>
      <c r="AH40" s="4">
        <f t="shared" si="1"/>
        <v>0</v>
      </c>
    </row>
    <row r="41" spans="1:34" ht="13">
      <c r="A41" t="s">
        <v>59</v>
      </c>
      <c r="B41" s="2">
        <f>SUM('[2]4403Exp'!$G$265:$G$265)</f>
        <v>3.1023859999999999E-4</v>
      </c>
      <c r="C41" s="2">
        <f>SUM('[2]4407Exp'!$G$265:$G$265)</f>
        <v>3.6966875764000005E-2</v>
      </c>
      <c r="D41" s="2">
        <f>SUM('[2]4408Exp'!$G$265:$G$265)</f>
        <v>8.5952048000000007E-3</v>
      </c>
      <c r="E41" s="2">
        <f>SUM('[2]4412Exp'!$G$265:$G$265)</f>
        <v>4.603022200000001E-4</v>
      </c>
      <c r="F41" s="2">
        <f>SUM('[2]4409Exp'!$G$265:$G$265)</f>
        <v>3.2158867999999997E-3</v>
      </c>
      <c r="G41" s="2">
        <f>SUM('[2]4418Exp'!$G$265:$G$265)</f>
        <v>4.0932500000000008E-5</v>
      </c>
      <c r="H41" s="2">
        <f>SUM('[2]94Exp'!$G$265:$G$265)</f>
        <v>0</v>
      </c>
      <c r="I41" s="2">
        <f>SUM('[2]4410Exp'!$G$265:$G$265)</f>
        <v>0</v>
      </c>
      <c r="J41" s="2">
        <f>SUM('[2]4411Exp'!$G$265:$G$265)</f>
        <v>0</v>
      </c>
      <c r="K41" s="2">
        <f>SUM('[2]442199Exp'!$G$265:$G$265)</f>
        <v>0</v>
      </c>
      <c r="L41" s="2">
        <f>SUM('[2]44OtherExp'!$G$265:$G$265)</f>
        <v>7.6842849999999457E-4</v>
      </c>
      <c r="M41" s="2"/>
      <c r="N41" s="2">
        <f>SUM('[2]440123Exp'!$G$265:$G$265)</f>
        <v>0</v>
      </c>
      <c r="O41" s="2">
        <f>SUM('[2]4701-5Exp'!$G$265:$G$265)</f>
        <v>0</v>
      </c>
      <c r="P41" s="2">
        <f>SUM('[2]48Exp'!$G$265:$G$265)</f>
        <v>0</v>
      </c>
      <c r="Q41" s="26">
        <f t="shared" si="0"/>
        <v>5.0357869183999995E-2</v>
      </c>
      <c r="S41" s="3">
        <f>SUM('[2]4403Exp'!$AG$265:$AG$265)</f>
        <v>4.5151999999999998E-2</v>
      </c>
      <c r="T41" s="3">
        <f>SUM('[2]4407Exp'!$AG$265:$AG$265)</f>
        <v>8.8210739999999994</v>
      </c>
      <c r="U41" s="3">
        <f>SUM('[2]4408Exp'!$AG$265:$AG$265)</f>
        <v>1.986297</v>
      </c>
      <c r="V41" s="3">
        <f>SUM('[2]4412Exp'!$AG$265:$AG$265)</f>
        <v>0.159445</v>
      </c>
      <c r="W41" s="3">
        <f>SUM('[2]4409Exp'!$AG$265:$AG$265)</f>
        <v>0.77754199999999996</v>
      </c>
      <c r="X41" s="3">
        <f>SUM('[2]4418Exp'!$AG$265:$AG$265)</f>
        <v>9.186999999999999E-3</v>
      </c>
      <c r="Y41" s="3">
        <f>SUM('[2]94Exp'!$AG$265:$AG$265)</f>
        <v>0</v>
      </c>
      <c r="Z41" s="3">
        <f>SUM('[2]4410Exp'!$AG$265:$AG$265)</f>
        <v>0</v>
      </c>
      <c r="AA41" s="3">
        <f>SUM('[2]4411Exp'!$AG$265:$AG$265)</f>
        <v>0</v>
      </c>
      <c r="AB41" s="3">
        <f>SUM('[2]442199Exp'!$AG$265:$AG$265)</f>
        <v>0</v>
      </c>
      <c r="AC41" s="3">
        <f>SUM('[2]44OtherExp'!$AG$265:$AG$265)</f>
        <v>0.1115110000000003</v>
      </c>
      <c r="AD41" s="3"/>
      <c r="AE41" s="3">
        <f>SUM('[2]440123Exp'!$AG$265:$AG$265)</f>
        <v>0</v>
      </c>
      <c r="AF41" s="3">
        <f>SUM('[2]4701-5Exp'!$AG$265:$AG$265)</f>
        <v>0</v>
      </c>
      <c r="AG41" s="3">
        <f>SUM('[2]48Exp'!$AG$265:$AG$265)</f>
        <v>0</v>
      </c>
      <c r="AH41" s="4">
        <f t="shared" si="1"/>
        <v>11.910208000000001</v>
      </c>
    </row>
    <row r="42" spans="1:34" ht="13">
      <c r="A42" t="s">
        <v>8</v>
      </c>
      <c r="B42" s="2">
        <f>SUM('[2]4403Exp'!$G$206:$G$206)</f>
        <v>3.2849319999999997E-4</v>
      </c>
      <c r="C42" s="2">
        <f>SUM('[2]4407Exp'!$G$206:$G$206)</f>
        <v>0</v>
      </c>
      <c r="D42" s="2">
        <f>SUM('[2]4408Exp'!$G$206:$G$206)</f>
        <v>0</v>
      </c>
      <c r="E42" s="2">
        <f>SUM('[2]4412Exp'!$G$206:$G$206)</f>
        <v>0</v>
      </c>
      <c r="F42" s="2">
        <f>SUM('[2]4409Exp'!$G$206:$G$206)</f>
        <v>0</v>
      </c>
      <c r="G42" s="2">
        <f>SUM('[2]4418Exp'!$G$206:$G$206)</f>
        <v>0</v>
      </c>
      <c r="H42" s="2">
        <f>SUM('[2]94Exp'!$G$206:$G$206)</f>
        <v>0</v>
      </c>
      <c r="I42" s="2">
        <f>SUM('[2]4410Exp'!$G$206:$G$206)</f>
        <v>0</v>
      </c>
      <c r="J42" s="2">
        <f>SUM('[2]4411Exp'!$G$206:$G$206)</f>
        <v>0</v>
      </c>
      <c r="K42" s="2">
        <f>SUM('[2]442199Exp'!$G$206:$G$206)</f>
        <v>0</v>
      </c>
      <c r="L42" s="2">
        <f>SUM('[2]44OtherExp'!$G$206:$G$206)</f>
        <v>0</v>
      </c>
      <c r="M42" s="2"/>
      <c r="N42" s="2">
        <f>SUM('[2]440123Exp'!$G$206:$G$206)</f>
        <v>0</v>
      </c>
      <c r="O42" s="2">
        <f>SUM('[2]4701-5Exp'!$G$206:$G$206)</f>
        <v>0</v>
      </c>
      <c r="P42" s="2">
        <f>SUM('[2]48Exp'!$G$206:$G$206)</f>
        <v>0</v>
      </c>
      <c r="Q42" s="26">
        <f t="shared" si="0"/>
        <v>3.2849319999999997E-4</v>
      </c>
      <c r="S42" s="3">
        <f>SUM('[2]4403Exp'!$AG$206:$AG$206)</f>
        <v>4.8738999999999998E-2</v>
      </c>
      <c r="T42" s="3">
        <f>SUM('[2]4407Exp'!$AG$206:$AG$206)</f>
        <v>0</v>
      </c>
      <c r="U42" s="3">
        <f>SUM('[2]4408Exp'!$AG$206:$AG$206)</f>
        <v>0</v>
      </c>
      <c r="V42" s="3">
        <f>SUM('[2]4412Exp'!$AG$206:$AG$206)</f>
        <v>0</v>
      </c>
      <c r="W42" s="3">
        <f>SUM('[2]4409Exp'!$AG$206:$AG$206)</f>
        <v>0</v>
      </c>
      <c r="X42" s="3">
        <f>SUM('[2]4418Exp'!$AG$206:$AG$206)</f>
        <v>0</v>
      </c>
      <c r="Y42" s="3">
        <f>SUM('[2]94Exp'!$AG$206:$AG$206)</f>
        <v>0</v>
      </c>
      <c r="Z42" s="3">
        <f>SUM('[2]4410Exp'!$AG$206:$AG$206)</f>
        <v>0</v>
      </c>
      <c r="AA42" s="3">
        <f>SUM('[2]4411Exp'!$AG$206:$AG$206)</f>
        <v>0</v>
      </c>
      <c r="AB42" s="3">
        <f>SUM('[2]442199Exp'!$AG$206:$AG$206)</f>
        <v>0</v>
      </c>
      <c r="AC42" s="3">
        <f>SUM('[2]44OtherExp'!$AG$206:$AG$206)</f>
        <v>0</v>
      </c>
      <c r="AD42" s="3"/>
      <c r="AE42" s="3">
        <f>SUM('[2]440123Exp'!$AG$206:$AG$206)</f>
        <v>0</v>
      </c>
      <c r="AF42" s="3">
        <f>SUM('[2]4701-5Exp'!$AG$206:$AG$206)</f>
        <v>0</v>
      </c>
      <c r="AG42" s="3">
        <f>SUM('[2]48Exp'!$AG$206:$AG$206)</f>
        <v>0</v>
      </c>
      <c r="AH42" s="4">
        <f t="shared" si="1"/>
        <v>4.8738999999999998E-2</v>
      </c>
    </row>
    <row r="43" spans="1:34" ht="13">
      <c r="A43" t="s">
        <v>40</v>
      </c>
      <c r="B43" s="2">
        <f>SUM('[2]4403Exp'!$G$121:$G$121)</f>
        <v>0</v>
      </c>
      <c r="C43" s="2">
        <f>SUM('[2]4407Exp'!$G$121:$G$121)</f>
        <v>0</v>
      </c>
      <c r="D43" s="2">
        <f>SUM('[2]4408Exp'!$G$121:$G$121)</f>
        <v>0</v>
      </c>
      <c r="E43" s="2">
        <f>SUM('[2]4412Exp'!$G$121:$G$121)</f>
        <v>0</v>
      </c>
      <c r="F43" s="2">
        <f>SUM('[2]4409Exp'!$G$121:$G$121)</f>
        <v>0</v>
      </c>
      <c r="G43" s="2">
        <f>SUM('[2]4418Exp'!$G$121:$G$121)</f>
        <v>0</v>
      </c>
      <c r="H43" s="2">
        <f>SUM('[2]94Exp'!$G$121:$G$121)</f>
        <v>0</v>
      </c>
      <c r="I43" s="2">
        <f>SUM('[2]4410Exp'!$G$121:$G$121)</f>
        <v>0</v>
      </c>
      <c r="J43" s="2">
        <f>SUM('[2]4411Exp'!$G$121:$G$121)</f>
        <v>0</v>
      </c>
      <c r="K43" s="2">
        <f>SUM('[2]442199Exp'!$G$121:$G$121)</f>
        <v>0</v>
      </c>
      <c r="L43" s="2">
        <f>SUM('[2]44OtherExp'!$G$121:$G$121)</f>
        <v>1.1025E-6</v>
      </c>
      <c r="M43" s="2"/>
      <c r="N43" s="2">
        <f>SUM('[2]440123Exp'!$G$121:$G$121)</f>
        <v>0</v>
      </c>
      <c r="O43" s="2">
        <f>SUM('[2]4701-5Exp'!$G$121:$G$121)</f>
        <v>0</v>
      </c>
      <c r="P43" s="2">
        <f>SUM('[2]48Exp'!$G$121:$G$121)</f>
        <v>0</v>
      </c>
      <c r="Q43" s="26">
        <f t="shared" si="0"/>
        <v>1.1025E-6</v>
      </c>
      <c r="S43" s="3">
        <f>SUM('[2]4403Exp'!$AG$121:$AG$121)</f>
        <v>0</v>
      </c>
      <c r="T43" s="3">
        <f>SUM('[2]4407Exp'!$AG$121:$AG$121)</f>
        <v>0</v>
      </c>
      <c r="U43" s="3">
        <f>SUM('[2]4408Exp'!$AG$121:$AG$121)</f>
        <v>0</v>
      </c>
      <c r="V43" s="3">
        <f>SUM('[2]4412Exp'!$AG$121:$AG$121)</f>
        <v>0</v>
      </c>
      <c r="W43" s="3">
        <f>SUM('[2]4409Exp'!$AG$121:$AG$121)</f>
        <v>0</v>
      </c>
      <c r="X43" s="3">
        <f>SUM('[2]4418Exp'!$AG$121:$AG$121)</f>
        <v>0</v>
      </c>
      <c r="Y43" s="3">
        <f>SUM('[2]94Exp'!$AG$121:$AG$121)</f>
        <v>0</v>
      </c>
      <c r="Z43" s="3">
        <f>SUM('[2]4410Exp'!$AG$121:$AG$121)</f>
        <v>0</v>
      </c>
      <c r="AA43" s="3">
        <f>SUM('[2]4411Exp'!$AG$121:$AG$121)</f>
        <v>0</v>
      </c>
      <c r="AB43" s="3">
        <f>SUM('[2]442199Exp'!$AG$121:$AG$121)</f>
        <v>0</v>
      </c>
      <c r="AC43" s="3">
        <f>SUM('[2]44OtherExp'!$AG$121:$AG$121)</f>
        <v>2.3249999999999998E-3</v>
      </c>
      <c r="AD43" s="3"/>
      <c r="AE43" s="3">
        <f>SUM('[2]440123Exp'!$AG$121:$AG$121)</f>
        <v>0</v>
      </c>
      <c r="AF43" s="3">
        <f>SUM('[2]4701-5Exp'!$AG$121:$AG$121)</f>
        <v>0</v>
      </c>
      <c r="AG43" s="3">
        <f>SUM('[2]48Exp'!$AG$121:$AG$121)</f>
        <v>0</v>
      </c>
      <c r="AH43" s="4">
        <f t="shared" si="1"/>
        <v>2.3249999999999998E-3</v>
      </c>
    </row>
    <row r="44" spans="1:34" ht="13">
      <c r="A44" t="s">
        <v>9</v>
      </c>
      <c r="B44" s="2">
        <f>SUM('[2]4403Exp'!$G$228:$G$228)</f>
        <v>0</v>
      </c>
      <c r="C44" s="2">
        <f>SUM('[2]4407Exp'!$G$228:$G$228)</f>
        <v>1.8794048E-4</v>
      </c>
      <c r="D44" s="2">
        <f>SUM('[2]4408Exp'!$G$228:$G$228)</f>
        <v>6.2424879999999991E-5</v>
      </c>
      <c r="E44" s="2">
        <f>SUM('[2]4412Exp'!$G$228:$G$228)</f>
        <v>5.2625426000000002E-4</v>
      </c>
      <c r="F44" s="2">
        <f>SUM('[2]4409Exp'!$G$228:$G$228)</f>
        <v>0</v>
      </c>
      <c r="G44" s="2">
        <f>SUM('[2]4418Exp'!$G$228:$G$228)</f>
        <v>0</v>
      </c>
      <c r="H44" s="2">
        <f>SUM('[2]94Exp'!$G$228:$G$228)</f>
        <v>0</v>
      </c>
      <c r="I44" s="2">
        <f>SUM('[2]4410Exp'!$G$228:$G$228)</f>
        <v>0</v>
      </c>
      <c r="J44" s="2">
        <f>SUM('[2]4411Exp'!$G$228:$G$228)</f>
        <v>0</v>
      </c>
      <c r="K44" s="2">
        <f>SUM('[2]442199Exp'!$G$228:$G$228)</f>
        <v>0</v>
      </c>
      <c r="L44" s="2">
        <f>SUM('[2]44OtherExp'!$G$228:$G$228)</f>
        <v>0</v>
      </c>
      <c r="M44" s="2"/>
      <c r="N44" s="2">
        <f>SUM('[2]440123Exp'!$G$228:$G$228)</f>
        <v>0</v>
      </c>
      <c r="O44" s="2">
        <f>SUM('[2]4701-5Exp'!$G$228:$G$228)</f>
        <v>0</v>
      </c>
      <c r="P44" s="2">
        <f>SUM('[2]48Exp'!$G$228:$G$228)</f>
        <v>0</v>
      </c>
      <c r="Q44" s="26">
        <f t="shared" si="0"/>
        <v>7.7661962E-4</v>
      </c>
      <c r="S44" s="3">
        <f>SUM('[2]4403Exp'!$AG$228:$AG$228)</f>
        <v>0</v>
      </c>
      <c r="T44" s="3">
        <f>SUM('[2]4407Exp'!$AG$228:$AG$228)</f>
        <v>5.6591999999999996E-2</v>
      </c>
      <c r="U44" s="3">
        <f>SUM('[2]4408Exp'!$AG$228:$AG$228)</f>
        <v>2.8421999999999999E-2</v>
      </c>
      <c r="V44" s="3">
        <f>SUM('[2]4412Exp'!$AG$228:$AG$228)</f>
        <v>0.215806</v>
      </c>
      <c r="W44" s="3">
        <f>SUM('[2]4409Exp'!$AG$228:$AG$228)</f>
        <v>0</v>
      </c>
      <c r="X44" s="3">
        <f>SUM('[2]4418Exp'!$AG$228:$AG$228)</f>
        <v>0</v>
      </c>
      <c r="Y44" s="3">
        <f>SUM('[2]94Exp'!$AG$228:$AG$228)</f>
        <v>0</v>
      </c>
      <c r="Z44" s="3">
        <f>SUM('[2]4410Exp'!$AG$228:$AG$228)</f>
        <v>0</v>
      </c>
      <c r="AA44" s="3">
        <f>SUM('[2]4411Exp'!$AG$228:$AG$228)</f>
        <v>0</v>
      </c>
      <c r="AB44" s="3">
        <f>SUM('[2]442199Exp'!$AG$228:$AG$228)</f>
        <v>0</v>
      </c>
      <c r="AC44" s="3">
        <f>SUM('[2]44OtherExp'!$AG$228:$AG$228)</f>
        <v>-2.7755575615628914E-17</v>
      </c>
      <c r="AD44" s="3"/>
      <c r="AE44" s="3">
        <f>SUM('[2]440123Exp'!$AG$228:$AG$228)</f>
        <v>0</v>
      </c>
      <c r="AF44" s="3">
        <f>SUM('[2]4701-5Exp'!$AG$228:$AG$228)</f>
        <v>0</v>
      </c>
      <c r="AG44" s="3">
        <f>SUM('[2]48Exp'!$AG$228:$AG$228)</f>
        <v>0</v>
      </c>
      <c r="AH44" s="4">
        <f t="shared" si="1"/>
        <v>0.30081999999999998</v>
      </c>
    </row>
    <row r="45" spans="1:34" ht="13">
      <c r="A45" t="s">
        <v>10</v>
      </c>
      <c r="B45" s="2">
        <f>SUM('[2]4403Exp'!$G$231:$G$231)</f>
        <v>0</v>
      </c>
      <c r="C45" s="2">
        <f>SUM('[2]4407Exp'!$G$231:$G$231)</f>
        <v>5.2486761600000007E-4</v>
      </c>
      <c r="D45" s="2">
        <f>SUM('[2]4408Exp'!$G$231:$G$231)</f>
        <v>0</v>
      </c>
      <c r="E45" s="2">
        <f>SUM('[2]4412Exp'!$G$231:$G$231)</f>
        <v>0</v>
      </c>
      <c r="F45" s="2">
        <f>SUM('[2]4409Exp'!$G$231:$G$231)</f>
        <v>0</v>
      </c>
      <c r="G45" s="2">
        <f>SUM('[2]4418Exp'!$G$231:$G$231)</f>
        <v>0</v>
      </c>
      <c r="H45" s="2">
        <f>SUM('[2]94Exp'!$G$231:$G$231)</f>
        <v>0</v>
      </c>
      <c r="I45" s="2">
        <f>SUM('[2]4410Exp'!$G$231:$G$231)</f>
        <v>0</v>
      </c>
      <c r="J45" s="2">
        <f>SUM('[2]4411Exp'!$G$231:$G$231)</f>
        <v>0</v>
      </c>
      <c r="K45" s="2">
        <f>SUM('[2]442199Exp'!$G$231:$G$231)</f>
        <v>0</v>
      </c>
      <c r="L45" s="2">
        <f>SUM('[2]44OtherExp'!$G$231:$G$231)</f>
        <v>0</v>
      </c>
      <c r="M45" s="2"/>
      <c r="N45" s="2">
        <f>SUM('[2]440123Exp'!$G$231:$G$231)</f>
        <v>0</v>
      </c>
      <c r="O45" s="2">
        <f>SUM('[2]4701-5Exp'!$G$231:$G$231)</f>
        <v>0</v>
      </c>
      <c r="P45" s="2">
        <f>SUM('[2]48Exp'!$G$231:$G$231)</f>
        <v>0</v>
      </c>
      <c r="Q45" s="26">
        <f t="shared" si="0"/>
        <v>5.2486761600000007E-4</v>
      </c>
      <c r="S45" s="3">
        <f>SUM('[2]4403Exp'!$AG$231:$AG$231)</f>
        <v>0</v>
      </c>
      <c r="T45" s="3">
        <f>SUM('[2]4407Exp'!$AG$231:$AG$231)</f>
        <v>0.15179499999999999</v>
      </c>
      <c r="U45" s="3">
        <f>SUM('[2]4408Exp'!$AG$231:$AG$231)</f>
        <v>0</v>
      </c>
      <c r="V45" s="3">
        <f>SUM('[2]4412Exp'!$AG$231:$AG$231)</f>
        <v>0</v>
      </c>
      <c r="W45" s="3">
        <f>SUM('[2]4409Exp'!$AG$231:$AG$231)</f>
        <v>0</v>
      </c>
      <c r="X45" s="3">
        <f>SUM('[2]4418Exp'!$AG$231:$AG$231)</f>
        <v>0</v>
      </c>
      <c r="Y45" s="3">
        <f>SUM('[2]94Exp'!$AG$231:$AG$231)</f>
        <v>0</v>
      </c>
      <c r="Z45" s="3">
        <f>SUM('[2]4410Exp'!$AG$231:$AG$231)</f>
        <v>0</v>
      </c>
      <c r="AA45" s="3">
        <f>SUM('[2]4411Exp'!$AG$231:$AG$231)</f>
        <v>0</v>
      </c>
      <c r="AB45" s="3">
        <f>SUM('[2]442199Exp'!$AG$231:$AG$231)</f>
        <v>0</v>
      </c>
      <c r="AC45" s="3">
        <f>SUM('[2]44OtherExp'!$AG$231:$AG$231)</f>
        <v>0</v>
      </c>
      <c r="AD45" s="3"/>
      <c r="AE45" s="3">
        <f>SUM('[2]440123Exp'!$AG$231:$AG$231)</f>
        <v>0</v>
      </c>
      <c r="AF45" s="3">
        <f>SUM('[2]4701-5Exp'!$AG$231:$AG$231)</f>
        <v>0</v>
      </c>
      <c r="AG45" s="3">
        <f>SUM('[2]48Exp'!$AG$231:$AG$231)</f>
        <v>0</v>
      </c>
      <c r="AH45" s="4">
        <f t="shared" si="1"/>
        <v>0.15179499999999999</v>
      </c>
    </row>
    <row r="46" spans="1:34" ht="13">
      <c r="A46" t="s">
        <v>52</v>
      </c>
      <c r="B46" s="2">
        <f>SUM('[2]4403Exp'!$G$238:$G$238)</f>
        <v>0</v>
      </c>
      <c r="C46" s="2">
        <f>SUM('[2]4407Exp'!$G$238:$G$238)</f>
        <v>7.9762846800000007E-4</v>
      </c>
      <c r="D46" s="2">
        <f>SUM('[2]4408Exp'!$G$238:$G$238)</f>
        <v>0</v>
      </c>
      <c r="E46" s="2">
        <f>SUM('[2]4412Exp'!$G$238:$G$238)</f>
        <v>5.1165799999999997E-5</v>
      </c>
      <c r="F46" s="2">
        <f>SUM('[2]4409Exp'!$G$238:$G$238)</f>
        <v>1.7929197999999998E-4</v>
      </c>
      <c r="G46" s="2">
        <f>SUM('[2]4418Exp'!$G$238:$G$238)</f>
        <v>0</v>
      </c>
      <c r="H46" s="2">
        <f>SUM('[2]94Exp'!$G$238:$G$238)</f>
        <v>0</v>
      </c>
      <c r="I46" s="2">
        <f>SUM('[2]4410Exp'!$G$238:$G$238)</f>
        <v>0</v>
      </c>
      <c r="J46" s="2">
        <f>SUM('[2]4411Exp'!$G$238:$G$238)</f>
        <v>0</v>
      </c>
      <c r="K46" s="2">
        <f>SUM('[2]442199Exp'!$G$238:$G$238)</f>
        <v>0</v>
      </c>
      <c r="L46" s="2">
        <f>SUM('[2]44OtherExp'!$G$238:$G$238)</f>
        <v>-5.4210108624275222E-20</v>
      </c>
      <c r="M46" s="2"/>
      <c r="N46" s="2">
        <f>SUM('[2]440123Exp'!$G$238:$G$238)</f>
        <v>0</v>
      </c>
      <c r="O46" s="2">
        <f>SUM('[2]4701-5Exp'!$G$238:$G$238)</f>
        <v>0</v>
      </c>
      <c r="P46" s="2">
        <f>SUM('[2]48Exp'!$G$238:$G$238)</f>
        <v>0</v>
      </c>
      <c r="Q46" s="26">
        <f t="shared" si="0"/>
        <v>1.028086248E-3</v>
      </c>
      <c r="S46" s="3">
        <f>SUM('[2]4403Exp'!$AG$238:$AG$238)</f>
        <v>0</v>
      </c>
      <c r="T46" s="3">
        <f>SUM('[2]4407Exp'!$AG$238:$AG$238)</f>
        <v>0.16535900000000001</v>
      </c>
      <c r="U46" s="3">
        <f>SUM('[2]4408Exp'!$AG$238:$AG$238)</f>
        <v>0</v>
      </c>
      <c r="V46" s="3">
        <f>SUM('[2]4412Exp'!$AG$238:$AG$238)</f>
        <v>1.9650000000000001E-2</v>
      </c>
      <c r="W46" s="3">
        <f>SUM('[2]4409Exp'!$AG$238:$AG$238)</f>
        <v>7.8768999999999992E-2</v>
      </c>
      <c r="X46" s="3">
        <f>SUM('[2]4418Exp'!$AG$238:$AG$238)</f>
        <v>0</v>
      </c>
      <c r="Y46" s="3">
        <f>SUM('[2]94Exp'!$AG$238:$AG$238)</f>
        <v>0</v>
      </c>
      <c r="Z46" s="3">
        <f>SUM('[2]4410Exp'!$AG$238:$AG$238)</f>
        <v>0</v>
      </c>
      <c r="AA46" s="3">
        <f>SUM('[2]4411Exp'!$AG$238:$AG$238)</f>
        <v>0</v>
      </c>
      <c r="AB46" s="3">
        <f>SUM('[2]442199Exp'!$AG$238:$AG$238)</f>
        <v>0</v>
      </c>
      <c r="AC46" s="3">
        <f>SUM('[2]44OtherExp'!$AG$238:$AG$238)</f>
        <v>1.3877787807814457E-17</v>
      </c>
      <c r="AD46" s="3"/>
      <c r="AE46" s="3">
        <f>SUM('[2]440123Exp'!$AG$238:$AG$238)</f>
        <v>0</v>
      </c>
      <c r="AF46" s="3">
        <f>SUM('[2]4701-5Exp'!$AG$238:$AG$238)</f>
        <v>0</v>
      </c>
      <c r="AG46" s="3">
        <f>SUM('[2]48Exp'!$AG$238:$AG$238)</f>
        <v>0</v>
      </c>
      <c r="AH46" s="4">
        <f t="shared" si="1"/>
        <v>0.26377800000000001</v>
      </c>
    </row>
    <row r="47" spans="1:34" ht="13">
      <c r="A47" t="s">
        <v>54</v>
      </c>
      <c r="B47" s="2">
        <f>SUM('[2]4403Exp'!$G$247:$G$247)</f>
        <v>0</v>
      </c>
      <c r="C47" s="2">
        <f>SUM('[2]4407Exp'!$G$247:$G$247)</f>
        <v>3.4369582156E-2</v>
      </c>
      <c r="D47" s="2">
        <f>SUM('[2]4408Exp'!$G$247:$G$247)</f>
        <v>1.5613545639999999E-2</v>
      </c>
      <c r="E47" s="2">
        <f>SUM('[2]4412Exp'!$G$247:$G$247)</f>
        <v>0</v>
      </c>
      <c r="F47" s="2">
        <f>SUM('[2]4409Exp'!$G$247:$G$247)</f>
        <v>5.0642542999999995E-3</v>
      </c>
      <c r="G47" s="2">
        <f>SUM('[2]4418Exp'!$G$247:$G$247)</f>
        <v>3.0275000000000002E-6</v>
      </c>
      <c r="H47" s="2">
        <f>SUM('[2]94Exp'!$G$247:$G$247)</f>
        <v>0</v>
      </c>
      <c r="I47" s="2">
        <f>SUM('[2]4410Exp'!$G$247:$G$247)</f>
        <v>0</v>
      </c>
      <c r="J47" s="2">
        <f>SUM('[2]4411Exp'!$G$247:$G$247)</f>
        <v>0</v>
      </c>
      <c r="K47" s="2">
        <f>SUM('[2]442199Exp'!$G$247:$G$247)</f>
        <v>0</v>
      </c>
      <c r="L47" s="2">
        <f>SUM('[2]44OtherExp'!$G$247:$G$247)</f>
        <v>1.1107950000000238E-4</v>
      </c>
      <c r="M47" s="2"/>
      <c r="N47" s="2">
        <f>SUM('[2]440123Exp'!$G$247:$G$247)</f>
        <v>0</v>
      </c>
      <c r="O47" s="2">
        <f>SUM('[2]4701-5Exp'!$G$247:$G$247)</f>
        <v>0</v>
      </c>
      <c r="P47" s="2">
        <f>SUM('[2]48Exp'!$G$247:$G$247)</f>
        <v>0</v>
      </c>
      <c r="Q47" s="26">
        <f t="shared" si="0"/>
        <v>5.5161489096000001E-2</v>
      </c>
      <c r="S47" s="3">
        <f>SUM('[2]4403Exp'!$AG$247:$AG$247)</f>
        <v>0</v>
      </c>
      <c r="T47" s="3">
        <f>SUM('[2]4407Exp'!$AG$247:$AG$247)</f>
        <v>11.628567</v>
      </c>
      <c r="U47" s="3">
        <f>SUM('[2]4408Exp'!$AG$247:$AG$247)</f>
        <v>4.1178489999999996</v>
      </c>
      <c r="V47" s="3">
        <f>SUM('[2]4412Exp'!$AG$247:$AG$247)</f>
        <v>0</v>
      </c>
      <c r="W47" s="3">
        <f>SUM('[2]4409Exp'!$AG$247:$AG$247)</f>
        <v>2.3272710000000001</v>
      </c>
      <c r="X47" s="3">
        <f>SUM('[2]4418Exp'!$AG$247:$AG$247)</f>
        <v>1.5629999999999999E-3</v>
      </c>
      <c r="Y47" s="3">
        <f>SUM('[2]94Exp'!$AG$247:$AG$247)</f>
        <v>0</v>
      </c>
      <c r="Z47" s="3">
        <f>SUM('[2]4410Exp'!$AG$247:$AG$247)</f>
        <v>0</v>
      </c>
      <c r="AA47" s="3">
        <f>SUM('[2]4411Exp'!$AG$247:$AG$247)</f>
        <v>0</v>
      </c>
      <c r="AB47" s="3">
        <f>SUM('[2]442199Exp'!$AG$247:$AG$247)</f>
        <v>0</v>
      </c>
      <c r="AC47" s="3">
        <f>SUM('[2]44OtherExp'!$AG$247:$AG$247)</f>
        <v>3.4344999999998738E-2</v>
      </c>
      <c r="AD47" s="3"/>
      <c r="AE47" s="3">
        <f>SUM('[2]440123Exp'!$AG$247:$AG$247)</f>
        <v>0</v>
      </c>
      <c r="AF47" s="3">
        <f>SUM('[2]4701-5Exp'!$AG$247:$AG$247)</f>
        <v>0</v>
      </c>
      <c r="AG47" s="3">
        <f>SUM('[2]48Exp'!$AG$247:$AG$247)</f>
        <v>0</v>
      </c>
      <c r="AH47" s="4">
        <f t="shared" si="1"/>
        <v>18.109594999999999</v>
      </c>
    </row>
    <row r="48" spans="1:34" ht="13">
      <c r="A48" t="s">
        <v>7</v>
      </c>
      <c r="B48" s="2">
        <f>SUM('[2]4403Exp'!$G$253:$G$253)</f>
        <v>1.5331119999999998E-4</v>
      </c>
      <c r="C48" s="2">
        <f>SUM('[2]4407Exp'!$G$253:$G$253)</f>
        <v>0</v>
      </c>
      <c r="D48" s="2">
        <f>SUM('[2]4408Exp'!$G$253:$G$253)</f>
        <v>0</v>
      </c>
      <c r="E48" s="2">
        <f>SUM('[2]4412Exp'!$G$253:$G$253)</f>
        <v>0</v>
      </c>
      <c r="F48" s="2">
        <f>SUM('[2]4409Exp'!$G$253:$G$253)</f>
        <v>0</v>
      </c>
      <c r="G48" s="2">
        <f>SUM('[2]4418Exp'!$G$253:$G$253)</f>
        <v>0</v>
      </c>
      <c r="H48" s="2">
        <f>SUM('[2]94Exp'!$G$253:$G$253)</f>
        <v>0</v>
      </c>
      <c r="I48" s="2">
        <f>SUM('[2]4410Exp'!$G$253:$G$253)</f>
        <v>0</v>
      </c>
      <c r="J48" s="2">
        <f>SUM('[2]4411Exp'!$G$253:$G$253)</f>
        <v>0</v>
      </c>
      <c r="K48" s="2">
        <f>SUM('[2]442199Exp'!$G$253:$G$253)</f>
        <v>0</v>
      </c>
      <c r="L48" s="2">
        <f>SUM('[2]44OtherExp'!$G$253:$G$253)</f>
        <v>0</v>
      </c>
      <c r="M48" s="2"/>
      <c r="N48" s="2">
        <f>SUM('[2]440123Exp'!$G$253:$G$253)</f>
        <v>0</v>
      </c>
      <c r="O48" s="2">
        <f>SUM('[2]4701-5Exp'!$G$253:$G$253)</f>
        <v>0</v>
      </c>
      <c r="P48" s="2">
        <f>SUM('[2]48Exp'!$G$253:$G$253)</f>
        <v>0</v>
      </c>
      <c r="Q48" s="26">
        <f t="shared" si="0"/>
        <v>1.5331119999999998E-4</v>
      </c>
      <c r="S48" s="3">
        <f>SUM('[2]4403Exp'!$AG$253:$AG$253)</f>
        <v>2.1502E-2</v>
      </c>
      <c r="T48" s="3">
        <f>SUM('[2]4407Exp'!$AG$253:$AG$253)</f>
        <v>0</v>
      </c>
      <c r="U48" s="3">
        <f>SUM('[2]4408Exp'!$AG$253:$AG$253)</f>
        <v>0</v>
      </c>
      <c r="V48" s="3">
        <f>SUM('[2]4412Exp'!$AG$253:$AG$253)</f>
        <v>0</v>
      </c>
      <c r="W48" s="3">
        <f>SUM('[2]4409Exp'!$AG$253:$AG$253)</f>
        <v>0</v>
      </c>
      <c r="X48" s="3">
        <f>SUM('[2]4418Exp'!$AG$253:$AG$253)</f>
        <v>0</v>
      </c>
      <c r="Y48" s="3">
        <f>SUM('[2]94Exp'!$AG$253:$AG$253)</f>
        <v>0</v>
      </c>
      <c r="Z48" s="3">
        <f>SUM('[2]4410Exp'!$AG$253:$AG$253)</f>
        <v>0</v>
      </c>
      <c r="AA48" s="3">
        <f>SUM('[2]4411Exp'!$AG$253:$AG$253)</f>
        <v>0</v>
      </c>
      <c r="AB48" s="3">
        <f>SUM('[2]442199Exp'!$AG$253:$AG$253)</f>
        <v>0</v>
      </c>
      <c r="AC48" s="3">
        <f>SUM('[2]44OtherExp'!$AG$253:$AG$253)</f>
        <v>0</v>
      </c>
      <c r="AD48" s="3"/>
      <c r="AE48" s="3">
        <f>SUM('[2]440123Exp'!$AG$253:$AG$253)</f>
        <v>0</v>
      </c>
      <c r="AF48" s="3">
        <f>SUM('[2]4701-5Exp'!$AG$253:$AG$253)</f>
        <v>0</v>
      </c>
      <c r="AG48" s="3">
        <f>SUM('[2]48Exp'!$AG$253:$AG$253)</f>
        <v>0</v>
      </c>
      <c r="AH48" s="4">
        <f t="shared" si="1"/>
        <v>2.1502E-2</v>
      </c>
    </row>
    <row r="49" spans="1:34" ht="13">
      <c r="A49" t="s">
        <v>17</v>
      </c>
      <c r="B49" s="2">
        <f t="shared" ref="B49:L49" si="2">B51-SUM(B4:B48)</f>
        <v>2.2559238799999992E-2</v>
      </c>
      <c r="C49" s="2">
        <f t="shared" si="2"/>
        <v>6.3928224360001451E-3</v>
      </c>
      <c r="D49" s="2">
        <f t="shared" si="2"/>
        <v>3.329787999999112E-4</v>
      </c>
      <c r="E49" s="2">
        <f t="shared" si="2"/>
        <v>1.0699094000000964E-4</v>
      </c>
      <c r="F49" s="2">
        <f t="shared" si="2"/>
        <v>1.4964495000000105E-3</v>
      </c>
      <c r="G49" s="2">
        <f t="shared" si="2"/>
        <v>6.6114999999963842E-6</v>
      </c>
      <c r="H49" s="2">
        <f t="shared" si="2"/>
        <v>3.1277857142857145E-5</v>
      </c>
      <c r="I49" s="2">
        <f t="shared" si="2"/>
        <v>0</v>
      </c>
      <c r="J49" s="2">
        <f t="shared" si="2"/>
        <v>0</v>
      </c>
      <c r="K49" s="2">
        <f t="shared" si="2"/>
        <v>0</v>
      </c>
      <c r="L49" s="2">
        <f t="shared" si="2"/>
        <v>1.3306999999962432E-6</v>
      </c>
      <c r="M49" s="2"/>
      <c r="N49" s="2">
        <f>N51-SUM(N4:N48)</f>
        <v>0</v>
      </c>
      <c r="O49" s="2">
        <f>O51-SUM(O4:O48)</f>
        <v>0</v>
      </c>
      <c r="P49" s="2">
        <f>P51-SUM(P4:P48)</f>
        <v>0</v>
      </c>
      <c r="Q49" s="26">
        <f>SUM(B49:P49)</f>
        <v>3.0927700533142918E-2</v>
      </c>
      <c r="S49" s="3">
        <f t="shared" ref="S49:AC49" si="3">S51-SUM(S4:S48)</f>
        <v>3.9606479999999991</v>
      </c>
      <c r="T49" s="3">
        <f t="shared" si="3"/>
        <v>1.1278930000000571</v>
      </c>
      <c r="U49" s="3">
        <f t="shared" si="3"/>
        <v>7.969500000000096E-2</v>
      </c>
      <c r="V49" s="3">
        <f t="shared" si="3"/>
        <v>2.6242999999990246E-2</v>
      </c>
      <c r="W49" s="3">
        <f t="shared" si="3"/>
        <v>0.50444800000000356</v>
      </c>
      <c r="X49" s="3">
        <f t="shared" si="3"/>
        <v>2.4079999999999657E-3</v>
      </c>
      <c r="Y49" s="3">
        <f t="shared" si="3"/>
        <v>0.27121899999999999</v>
      </c>
      <c r="Z49" s="3">
        <f t="shared" si="3"/>
        <v>0</v>
      </c>
      <c r="AA49" s="3">
        <f t="shared" si="3"/>
        <v>0</v>
      </c>
      <c r="AB49" s="3">
        <f t="shared" si="3"/>
        <v>0</v>
      </c>
      <c r="AC49" s="3">
        <f t="shared" si="3"/>
        <v>1.3500000000008505E-3</v>
      </c>
      <c r="AD49" s="3"/>
      <c r="AE49" s="3">
        <f>AE51-SUM(AE4:AE48)</f>
        <v>0</v>
      </c>
      <c r="AF49" s="3">
        <f>AF51-SUM(AF4:AF48)</f>
        <v>0</v>
      </c>
      <c r="AG49" s="3">
        <f>AG51-SUM(AG4:AG48)</f>
        <v>0</v>
      </c>
      <c r="AH49" s="4">
        <f>AH51-SUM(AH4:AH48)</f>
        <v>5.9739039999998909</v>
      </c>
    </row>
    <row r="50" spans="1:34" ht="13">
      <c r="A50" s="7" t="s">
        <v>113</v>
      </c>
      <c r="B50" s="22">
        <f t="shared" ref="B50:H50" si="4">SUM(B4:B31)</f>
        <v>4.1020000000000001E-7</v>
      </c>
      <c r="C50" s="22">
        <f t="shared" si="4"/>
        <v>0.44120250974800002</v>
      </c>
      <c r="D50" s="22">
        <f t="shared" si="4"/>
        <v>0.15801913007999999</v>
      </c>
      <c r="E50" s="22">
        <f t="shared" si="4"/>
        <v>3.3272160179999996E-2</v>
      </c>
      <c r="F50" s="22">
        <f t="shared" si="4"/>
        <v>7.1000446019999983E-2</v>
      </c>
      <c r="G50" s="22">
        <f t="shared" si="4"/>
        <v>1.7806134500000001E-2</v>
      </c>
      <c r="H50" s="22">
        <f t="shared" si="4"/>
        <v>0</v>
      </c>
      <c r="I50" s="22">
        <f>SUM(I4:I31)</f>
        <v>0</v>
      </c>
      <c r="J50" s="22">
        <f>SUM(J4:J31)</f>
        <v>0</v>
      </c>
      <c r="K50" s="22">
        <f>SUM(K4:K31)</f>
        <v>0</v>
      </c>
      <c r="L50" s="22">
        <f>SUM(L4:L31)</f>
        <v>1.1146699899999961E-2</v>
      </c>
      <c r="M50" s="22"/>
      <c r="N50" s="22">
        <f>SUM(N4:N31)</f>
        <v>0</v>
      </c>
      <c r="O50" s="22">
        <f>SUM(O4:O31)</f>
        <v>0</v>
      </c>
      <c r="P50" s="22">
        <f>SUM(P4:P31)</f>
        <v>0</v>
      </c>
      <c r="Q50" s="23">
        <f>SUM(Q4:Q31)</f>
        <v>0.73244749062800008</v>
      </c>
      <c r="S50" s="9">
        <f t="shared" ref="S50:Y50" si="5">SUM(S4:S31)</f>
        <v>5.5999999999999999E-5</v>
      </c>
      <c r="T50" s="9">
        <f t="shared" si="5"/>
        <v>127.11652899999999</v>
      </c>
      <c r="U50" s="9">
        <f t="shared" si="5"/>
        <v>51.240191999999993</v>
      </c>
      <c r="V50" s="9">
        <f t="shared" si="5"/>
        <v>9.9278080000000006</v>
      </c>
      <c r="W50" s="9">
        <f t="shared" si="5"/>
        <v>28.780239999999999</v>
      </c>
      <c r="X50" s="9">
        <f t="shared" si="5"/>
        <v>4.6877129999999996</v>
      </c>
      <c r="Y50" s="9">
        <f t="shared" si="5"/>
        <v>0</v>
      </c>
      <c r="Z50" s="9">
        <f>SUM(Z4:Z31)</f>
        <v>0</v>
      </c>
      <c r="AA50" s="9">
        <f>SUM(AA4:AA31)</f>
        <v>0</v>
      </c>
      <c r="AB50" s="9">
        <f>SUM(AB4:AB31)</f>
        <v>0</v>
      </c>
      <c r="AC50" s="9">
        <f>SUM(AC4:AC31)</f>
        <v>2.1636629999999979</v>
      </c>
      <c r="AD50" s="9"/>
      <c r="AE50" s="9">
        <f>SUM(AE4:AE31)</f>
        <v>0</v>
      </c>
      <c r="AF50" s="9">
        <f>SUM(AF4:AF31)</f>
        <v>0</v>
      </c>
      <c r="AG50" s="9">
        <f>SUM(AG4:AG31)</f>
        <v>0</v>
      </c>
      <c r="AH50" s="9">
        <f>SUM(AH4:AH31)</f>
        <v>223.91620100000003</v>
      </c>
    </row>
    <row r="51" spans="1:34" ht="13">
      <c r="A51" s="8" t="s">
        <v>86</v>
      </c>
      <c r="B51" s="2">
        <f>SUM('[2]4403Exp'!$G$263:$G$263)</f>
        <v>0.24432756460000002</v>
      </c>
      <c r="C51" s="2">
        <f>SUM('[2]4407Exp'!$G$263:$G$263)</f>
        <v>0.64966715013200016</v>
      </c>
      <c r="D51" s="2">
        <f>SUM('[2]4408Exp'!$G$263:$G$263)</f>
        <v>0.21510287903999989</v>
      </c>
      <c r="E51" s="2">
        <f>SUM('[2]4412Exp'!$G$263:$G$263)</f>
        <v>6.9866603659999998E-2</v>
      </c>
      <c r="F51" s="2">
        <f>SUM('[2]4409Exp'!$G$263:$G$263)</f>
        <v>8.424977035999999E-2</v>
      </c>
      <c r="G51" s="2">
        <f>SUM('[2]4418Exp'!$G$263:$G$263)</f>
        <v>2.2781002999999998E-2</v>
      </c>
      <c r="H51" s="2">
        <f>SUM('[2]94Exp'!$G$263:$G$263)</f>
        <v>3.1277857142857145E-5</v>
      </c>
      <c r="I51" s="2">
        <f>SUM('[2]4410Exp'!$G$263:$G$263)</f>
        <v>0</v>
      </c>
      <c r="J51" s="2">
        <f>SUM('[2]4411Exp'!$G$263:$G$263)</f>
        <v>0</v>
      </c>
      <c r="K51" s="2">
        <f>SUM('[2]442199Exp'!$G$263:$G$263)</f>
        <v>0</v>
      </c>
      <c r="L51" s="2">
        <f>SUM('[2]44OtherExp'!$G$263:$G$263)</f>
        <v>1.4566400379999952E-2</v>
      </c>
      <c r="M51" s="2"/>
      <c r="N51" s="2">
        <f>SUM('[2]440123Exp'!$G$263:$G$263)</f>
        <v>0</v>
      </c>
      <c r="O51" s="2">
        <f>SUM('[2]4701-5Exp'!$G$263:$G$263)</f>
        <v>0</v>
      </c>
      <c r="P51" s="2">
        <f>SUM('[2]48Exp'!$G$263:$G$263)</f>
        <v>0</v>
      </c>
      <c r="Q51" s="26">
        <f>SUM(B51:P51)</f>
        <v>1.3005926490291428</v>
      </c>
      <c r="S51" s="3">
        <f>SUM('[2]4403Exp'!$AG$263:$AG$263)</f>
        <v>40.398681999999994</v>
      </c>
      <c r="T51" s="3">
        <f>SUM('[2]4407Exp'!$AG$263:$AG$263)</f>
        <v>174.62428900000003</v>
      </c>
      <c r="U51" s="3">
        <f>SUM('[2]4408Exp'!$AG$263:$AG$263)</f>
        <v>64.654798999999997</v>
      </c>
      <c r="V51" s="3">
        <f>SUM('[2]4412Exp'!$AG$263:$AG$263)</f>
        <v>18.78605499999999</v>
      </c>
      <c r="W51" s="3">
        <f>SUM('[2]4409Exp'!$AG$263:$AG$263)</f>
        <v>33.024627000000002</v>
      </c>
      <c r="X51" s="3">
        <f>SUM('[2]4418Exp'!$AG$263:$AG$263)</f>
        <v>5.3797439999999987</v>
      </c>
      <c r="Y51" s="3">
        <f>SUM('[2]94Exp'!$AG$263:$AG$263)</f>
        <v>0.27121899999999999</v>
      </c>
      <c r="Z51" s="3">
        <f>SUM('[2]4410Exp'!$AG$263:$AG$263)</f>
        <v>0</v>
      </c>
      <c r="AA51" s="3">
        <f>SUM('[2]4411Exp'!$AG$263:$AG$263)</f>
        <v>0</v>
      </c>
      <c r="AB51" s="3">
        <f>SUM('[2]442199Exp'!$AG$263:$AG$263)</f>
        <v>0</v>
      </c>
      <c r="AC51" s="3">
        <f>SUM('[2]44OtherExp'!$AG$263:$AG$263)</f>
        <v>2.7138490000000002</v>
      </c>
      <c r="AD51" s="3"/>
      <c r="AE51" s="3">
        <f>SUM('[2]440123Exp'!$AG$263:$AG$263)</f>
        <v>0</v>
      </c>
      <c r="AF51" s="3">
        <f>SUM('[2]4701-5Exp'!$AG$263:$AG$263)</f>
        <v>0</v>
      </c>
      <c r="AG51" s="3">
        <f>SUM('[2]48Exp'!$AG$263:$AG$263)</f>
        <v>0</v>
      </c>
      <c r="AH51" s="5">
        <f>SUM(S51:AG51)</f>
        <v>339.85326399999997</v>
      </c>
    </row>
    <row r="52" spans="1:34">
      <c r="S52" s="18"/>
      <c r="T52" s="18"/>
      <c r="U52" s="18"/>
      <c r="V52" s="18"/>
      <c r="W52" s="18"/>
      <c r="X52" s="18"/>
      <c r="Y52" s="18"/>
      <c r="Z52" s="18"/>
      <c r="AA52" s="18"/>
      <c r="AB52" s="18"/>
      <c r="AC52" s="18"/>
      <c r="AD52" s="18"/>
      <c r="AE52" s="18"/>
      <c r="AF52" s="18"/>
      <c r="AG52" s="18"/>
      <c r="AH52" s="18"/>
    </row>
    <row r="53" spans="1:34" ht="13">
      <c r="A53" t="s">
        <v>81</v>
      </c>
      <c r="B53" s="2">
        <f>SUM(B32,B41)</f>
        <v>3.1023859999999999E-4</v>
      </c>
      <c r="C53" s="2">
        <f t="shared" ref="C53:P53" si="6">SUM(C32,C41)</f>
        <v>0.16237728270400001</v>
      </c>
      <c r="D53" s="2">
        <f t="shared" si="6"/>
        <v>3.9074899919999996E-2</v>
      </c>
      <c r="E53" s="2">
        <f t="shared" si="6"/>
        <v>3.591003248E-2</v>
      </c>
      <c r="F53" s="2">
        <f t="shared" si="6"/>
        <v>6.204255819999999E-3</v>
      </c>
      <c r="G53" s="2">
        <f t="shared" si="6"/>
        <v>4.7160469999999993E-3</v>
      </c>
      <c r="H53" s="2">
        <f t="shared" si="6"/>
        <v>0</v>
      </c>
      <c r="I53" s="2">
        <f t="shared" si="6"/>
        <v>0</v>
      </c>
      <c r="J53" s="2">
        <f>SUM(J32,J41)</f>
        <v>0</v>
      </c>
      <c r="K53" s="2">
        <f>SUM(K32,K41)</f>
        <v>0</v>
      </c>
      <c r="L53" s="2">
        <f>SUM(L32,L41)</f>
        <v>3.0526127799999896E-3</v>
      </c>
      <c r="M53" s="2"/>
      <c r="N53" s="2">
        <f t="shared" si="6"/>
        <v>0</v>
      </c>
      <c r="O53" s="2">
        <f t="shared" si="6"/>
        <v>0</v>
      </c>
      <c r="P53" s="2">
        <f t="shared" si="6"/>
        <v>0</v>
      </c>
      <c r="Q53" s="26">
        <f>SUM(Q32,Q41)</f>
        <v>0.25164536930399994</v>
      </c>
      <c r="S53" s="3">
        <f>SUM(S32,S41)</f>
        <v>4.5151999999999998E-2</v>
      </c>
      <c r="T53" s="3">
        <f t="shared" ref="T53:AG53" si="7">SUM(T32,T41)</f>
        <v>33.628778999999994</v>
      </c>
      <c r="U53" s="3">
        <f t="shared" si="7"/>
        <v>8.6835780000000007</v>
      </c>
      <c r="V53" s="3">
        <f t="shared" si="7"/>
        <v>8.5965479999999985</v>
      </c>
      <c r="W53" s="3">
        <f t="shared" si="7"/>
        <v>1.2495269999999998</v>
      </c>
      <c r="X53" s="3">
        <f t="shared" si="7"/>
        <v>0.67337799999999992</v>
      </c>
      <c r="Y53" s="3">
        <f t="shared" si="7"/>
        <v>0</v>
      </c>
      <c r="Z53" s="3">
        <f t="shared" si="7"/>
        <v>0</v>
      </c>
      <c r="AA53" s="3">
        <f>SUM(AA32,AA41)</f>
        <v>0</v>
      </c>
      <c r="AB53" s="3">
        <f>SUM(AB32,AB41)</f>
        <v>0</v>
      </c>
      <c r="AC53" s="3">
        <f>SUM(AC32,AC41)</f>
        <v>0.48776299999999861</v>
      </c>
      <c r="AD53" s="3"/>
      <c r="AE53" s="3">
        <f t="shared" si="7"/>
        <v>0</v>
      </c>
      <c r="AF53" s="3">
        <f t="shared" si="7"/>
        <v>0</v>
      </c>
      <c r="AG53" s="3">
        <f t="shared" si="7"/>
        <v>0</v>
      </c>
      <c r="AH53" s="42">
        <f>SUM(AH32,AH41)</f>
        <v>53.364724999999993</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SUM('[2]4403Exp'!$H$16:$H$16)</f>
        <v>0</v>
      </c>
      <c r="C4" s="2">
        <f>SUM('[2]4407Exp'!$H$16:$H$16)</f>
        <v>1.1468548000000001E-4</v>
      </c>
      <c r="D4" s="2">
        <f>SUM('[2]4408Exp'!$H$16:$H$16)</f>
        <v>0</v>
      </c>
      <c r="E4" s="2">
        <f>SUM('[2]4412Exp'!$H$16:$H$16)</f>
        <v>0</v>
      </c>
      <c r="F4" s="2">
        <f>SUM('[2]4409Exp'!$H$16:$H$16)</f>
        <v>0</v>
      </c>
      <c r="G4" s="2">
        <f>SUM('[2]4418Exp'!$H$16:$H$16)</f>
        <v>0</v>
      </c>
      <c r="H4" s="2">
        <f>SUM('[2]94Exp'!$H$16:$H$16)</f>
        <v>0</v>
      </c>
      <c r="I4" s="2">
        <f>SUM('[2]4410Exp'!$H$16:$H$16)</f>
        <v>0</v>
      </c>
      <c r="J4" s="2">
        <f>SUM('[2]4411Exp'!$H$16:$H$16)</f>
        <v>0</v>
      </c>
      <c r="K4" s="2">
        <f>SUM('[2]442199Exp'!$H$16:$H$16)</f>
        <v>0</v>
      </c>
      <c r="L4" s="2">
        <f>SUM('[2]44OtherExp'!$H$16:$H$16)</f>
        <v>0</v>
      </c>
      <c r="M4" s="2"/>
      <c r="N4" s="2">
        <f>SUM('[2]440123Exp'!$H$16:$H$16)</f>
        <v>0</v>
      </c>
      <c r="O4" s="2">
        <f>SUM('[2]4701-5Exp'!$H$16:$H$16)</f>
        <v>0</v>
      </c>
      <c r="P4" s="2">
        <f>SUM('[2]48Exp'!$H$16:$H$16)</f>
        <v>0</v>
      </c>
      <c r="Q4" s="26">
        <f t="shared" ref="Q4:Q48" si="0">SUM(B4:P4)</f>
        <v>1.1468548000000001E-4</v>
      </c>
      <c r="S4" s="3">
        <f>SUM('[2]4403Exp'!$AH$16:$AH$16)</f>
        <v>0</v>
      </c>
      <c r="T4" s="3">
        <f>SUM('[2]4407Exp'!$AH$16:$AH$16)</f>
        <v>3.1973000000000001E-2</v>
      </c>
      <c r="U4" s="3">
        <f>SUM('[2]4408Exp'!$AH$16:$AH$16)</f>
        <v>0</v>
      </c>
      <c r="V4" s="3">
        <f>SUM('[2]4412Exp'!$AH$16:$AH$16)</f>
        <v>0</v>
      </c>
      <c r="W4" s="3">
        <f>SUM('[2]4409Exp'!$AH$16:$AH$16)</f>
        <v>0</v>
      </c>
      <c r="X4" s="3">
        <f>SUM('[2]4418Exp'!$AH$16:$AH$16)</f>
        <v>0</v>
      </c>
      <c r="Y4" s="3">
        <f>SUM('[2]94Exp'!$AH$16:$AH$16)</f>
        <v>0</v>
      </c>
      <c r="Z4" s="3">
        <f>SUM('[2]4410Exp'!$AH$16:$AH$16)</f>
        <v>0</v>
      </c>
      <c r="AA4" s="3">
        <f>SUM('[2]4411Exp'!$AH$16:$AH$16)</f>
        <v>0</v>
      </c>
      <c r="AB4" s="3">
        <f>SUM('[2]442199Exp'!$AH$16:$AH$16)</f>
        <v>0</v>
      </c>
      <c r="AC4" s="3">
        <f>SUM('[2]44OtherExp'!$AH$16:$AH$16)</f>
        <v>0</v>
      </c>
      <c r="AD4" s="3"/>
      <c r="AE4" s="3">
        <f>SUM('[2]440123Exp'!$AH$16:$AH$16)</f>
        <v>0</v>
      </c>
      <c r="AF4" s="3">
        <f>SUM('[2]4701-5Exp'!$AH$16:$AH$16)</f>
        <v>0</v>
      </c>
      <c r="AG4" s="3">
        <f>SUM('[2]48Exp'!$AH$16:$AH$16)</f>
        <v>0</v>
      </c>
      <c r="AH4" s="4">
        <f t="shared" ref="AH4:AH48" si="1">SUM(S4:AG4)</f>
        <v>3.1973000000000001E-2</v>
      </c>
    </row>
    <row r="5" spans="1:34" ht="13">
      <c r="A5" t="s">
        <v>25</v>
      </c>
      <c r="B5" s="2">
        <f>SUM('[2]4403Exp'!$H$23:$H$23)</f>
        <v>0</v>
      </c>
      <c r="C5" s="2">
        <f>SUM('[2]4407Exp'!$H$23:$H$23)</f>
        <v>1.1764307100000001E-2</v>
      </c>
      <c r="D5" s="2">
        <f>SUM('[2]4408Exp'!$H$23:$H$23)</f>
        <v>4.2019674199999992E-3</v>
      </c>
      <c r="E5" s="2">
        <f>SUM('[2]4412Exp'!$H$23:$H$23)</f>
        <v>1.028417446E-2</v>
      </c>
      <c r="F5" s="2">
        <f>SUM('[2]4409Exp'!$H$23:$H$23)</f>
        <v>3.6403509799999992E-3</v>
      </c>
      <c r="G5" s="2">
        <f>SUM('[2]4418Exp'!$H$23:$H$23)</f>
        <v>8.1992749999999998E-4</v>
      </c>
      <c r="H5" s="2">
        <f>SUM('[2]94Exp'!$H$23:$H$23)</f>
        <v>0</v>
      </c>
      <c r="I5" s="2">
        <f>SUM('[2]4410Exp'!$H$23:$H$23)</f>
        <v>0</v>
      </c>
      <c r="J5" s="2">
        <f>SUM('[2]4411Exp'!$H$23:$H$23)</f>
        <v>0</v>
      </c>
      <c r="K5" s="2">
        <f>SUM('[2]442199Exp'!$H$23:$H$23)</f>
        <v>0</v>
      </c>
      <c r="L5" s="2">
        <f>SUM('[2]44OtherExp'!$H$23:$H$23)</f>
        <v>2.8335439999999969E-4</v>
      </c>
      <c r="M5" s="2"/>
      <c r="N5" s="2">
        <f>SUM('[2]440123Exp'!$H$23:$H$23)</f>
        <v>0</v>
      </c>
      <c r="O5" s="2">
        <f>SUM('[2]4701-5Exp'!$H$23:$H$23)</f>
        <v>0</v>
      </c>
      <c r="P5" s="2">
        <f>SUM('[2]48Exp'!$H$23:$H$23)</f>
        <v>0</v>
      </c>
      <c r="Q5" s="26">
        <f t="shared" si="0"/>
        <v>3.0994081860000001E-2</v>
      </c>
      <c r="S5" s="3">
        <f>SUM('[2]4403Exp'!$AH$23:$AH$23)</f>
        <v>0</v>
      </c>
      <c r="T5" s="3">
        <f>SUM('[2]4407Exp'!$AH$23:$AH$23)</f>
        <v>3.1229439999999999</v>
      </c>
      <c r="U5" s="3">
        <f>SUM('[2]4408Exp'!$AH$23:$AH$23)</f>
        <v>1.062948</v>
      </c>
      <c r="V5" s="3">
        <f>SUM('[2]4412Exp'!$AH$23:$AH$23)</f>
        <v>2.9428879999999999</v>
      </c>
      <c r="W5" s="3">
        <f>SUM('[2]4409Exp'!$AH$23:$AH$23)</f>
        <v>0.72112199999999993</v>
      </c>
      <c r="X5" s="3">
        <f>SUM('[2]4418Exp'!$AH$23:$AH$23)</f>
        <v>0.32416</v>
      </c>
      <c r="Y5" s="3">
        <f>SUM('[2]94Exp'!$AH$23:$AH$23)</f>
        <v>0</v>
      </c>
      <c r="Z5" s="3">
        <f>SUM('[2]4410Exp'!$AH$23:$AH$23)</f>
        <v>0</v>
      </c>
      <c r="AA5" s="3">
        <f>SUM('[2]4411Exp'!$AH$23:$AH$23)</f>
        <v>0</v>
      </c>
      <c r="AB5" s="3">
        <f>SUM('[2]442199Exp'!$AH$23:$AH$23)</f>
        <v>0</v>
      </c>
      <c r="AC5" s="3">
        <f>SUM('[2]44OtherExp'!$AH$23:$AH$23)</f>
        <v>7.2001999999999899E-2</v>
      </c>
      <c r="AD5" s="3"/>
      <c r="AE5" s="3">
        <f>SUM('[2]440123Exp'!$AH$23:$AH$23)</f>
        <v>0</v>
      </c>
      <c r="AF5" s="3">
        <f>SUM('[2]4701-5Exp'!$AH$23:$AH$23)</f>
        <v>0</v>
      </c>
      <c r="AG5" s="3">
        <f>SUM('[2]48Exp'!$AH$23:$AH$23)</f>
        <v>0</v>
      </c>
      <c r="AH5" s="4">
        <f t="shared" si="1"/>
        <v>8.2460639999999987</v>
      </c>
    </row>
    <row r="6" spans="1:34" ht="13">
      <c r="A6" t="s">
        <v>26</v>
      </c>
      <c r="B6" s="2">
        <f>SUM('[2]4403Exp'!$H$34:$H$34)</f>
        <v>0</v>
      </c>
      <c r="C6" s="2">
        <f>SUM('[2]4407Exp'!$H$34:$H$34)</f>
        <v>0</v>
      </c>
      <c r="D6" s="2">
        <f>SUM('[2]4408Exp'!$H$34:$H$34)</f>
        <v>0</v>
      </c>
      <c r="E6" s="2">
        <f>SUM('[2]4412Exp'!$H$34:$H$34)</f>
        <v>0</v>
      </c>
      <c r="F6" s="2">
        <f>SUM('[2]4409Exp'!$H$34:$H$34)</f>
        <v>0</v>
      </c>
      <c r="G6" s="2">
        <f>SUM('[2]4418Exp'!$H$34:$H$34)</f>
        <v>0</v>
      </c>
      <c r="H6" s="2">
        <f>SUM('[2]94Exp'!$H$34:$H$34)</f>
        <v>0</v>
      </c>
      <c r="I6" s="2">
        <f>SUM('[2]4410Exp'!$H$34:$H$34)</f>
        <v>0</v>
      </c>
      <c r="J6" s="2">
        <f>SUM('[2]4411Exp'!$H$34:$H$34)</f>
        <v>0</v>
      </c>
      <c r="K6" s="2">
        <f>SUM('[2]442199Exp'!$H$34:$H$34)</f>
        <v>0</v>
      </c>
      <c r="L6" s="2">
        <f>SUM('[2]44OtherExp'!$H$34:$H$34)</f>
        <v>0</v>
      </c>
      <c r="M6" s="2"/>
      <c r="N6" s="2">
        <f>SUM('[2]440123Exp'!$H$34:$H$34)</f>
        <v>0</v>
      </c>
      <c r="O6" s="2">
        <f>SUM('[2]4701-5Exp'!$H$34:$H$34)</f>
        <v>0</v>
      </c>
      <c r="P6" s="2">
        <f>SUM('[2]48Exp'!$H$34:$H$34)</f>
        <v>0</v>
      </c>
      <c r="Q6" s="26">
        <f t="shared" si="0"/>
        <v>0</v>
      </c>
      <c r="S6" s="3">
        <f>SUM('[2]4403Exp'!$AH$34:$AH$34)</f>
        <v>0</v>
      </c>
      <c r="T6" s="3">
        <f>SUM('[2]4407Exp'!$AH$34:$AH$34)</f>
        <v>0</v>
      </c>
      <c r="U6" s="3">
        <f>SUM('[2]4408Exp'!$AH$34:$AH$34)</f>
        <v>0</v>
      </c>
      <c r="V6" s="3">
        <f>SUM('[2]4412Exp'!$AH$34:$AH$34)</f>
        <v>0</v>
      </c>
      <c r="W6" s="3">
        <f>SUM('[2]4409Exp'!$AH$34:$AH$34)</f>
        <v>0</v>
      </c>
      <c r="X6" s="3">
        <f>SUM('[2]4418Exp'!$AH$34:$AH$34)</f>
        <v>0</v>
      </c>
      <c r="Y6" s="3">
        <f>SUM('[2]94Exp'!$AH$34:$AH$34)</f>
        <v>0</v>
      </c>
      <c r="Z6" s="3">
        <f>SUM('[2]4410Exp'!$AH$34:$AH$34)</f>
        <v>0</v>
      </c>
      <c r="AA6" s="3">
        <f>SUM('[2]4411Exp'!$AH$34:$AH$34)</f>
        <v>0</v>
      </c>
      <c r="AB6" s="3">
        <f>SUM('[2]442199Exp'!$AH$34:$AH$34)</f>
        <v>0</v>
      </c>
      <c r="AC6" s="3">
        <f>SUM('[2]44OtherExp'!$AH$34:$AH$34)</f>
        <v>0</v>
      </c>
      <c r="AD6" s="3"/>
      <c r="AE6" s="3">
        <f>SUM('[2]440123Exp'!$AH$34:$AH$34)</f>
        <v>0</v>
      </c>
      <c r="AF6" s="3">
        <f>SUM('[2]4701-5Exp'!$AH$34:$AH$34)</f>
        <v>0</v>
      </c>
      <c r="AG6" s="3">
        <f>SUM('[2]48Exp'!$AH$34:$AH$34)</f>
        <v>0</v>
      </c>
      <c r="AH6" s="4">
        <f t="shared" si="1"/>
        <v>0</v>
      </c>
    </row>
    <row r="7" spans="1:34" ht="13">
      <c r="A7" t="s">
        <v>135</v>
      </c>
      <c r="B7" s="2">
        <f>SUM('[2]4403Exp'!$H$63:$H$63)</f>
        <v>0</v>
      </c>
      <c r="C7" s="2">
        <f>SUM('[2]4407Exp'!$H$63:$H$63)</f>
        <v>0</v>
      </c>
      <c r="D7" s="2">
        <f>SUM('[2]4408Exp'!$H$63:$H$63)</f>
        <v>0</v>
      </c>
      <c r="E7" s="2">
        <f>SUM('[2]4412Exp'!$H$63:$H$63)</f>
        <v>0</v>
      </c>
      <c r="F7" s="2">
        <f>SUM('[2]4409Exp'!$H$63:$H$63)</f>
        <v>0</v>
      </c>
      <c r="G7" s="2">
        <f>SUM('[2]4418Exp'!$H$63:$H$63)</f>
        <v>0</v>
      </c>
      <c r="H7" s="2">
        <f>SUM('[2]94Exp'!$H$63:$H$63)</f>
        <v>0</v>
      </c>
      <c r="I7" s="2">
        <f>SUM('[2]4410Exp'!$H$63:$H$63)</f>
        <v>0</v>
      </c>
      <c r="J7" s="2">
        <f>SUM('[2]4411Exp'!$H$63:$H$63)</f>
        <v>0</v>
      </c>
      <c r="K7" s="2">
        <f>SUM('[2]442199Exp'!$H$63:$H$63)</f>
        <v>0</v>
      </c>
      <c r="L7" s="2">
        <f>SUM('[2]44OtherExp'!$H$63:$H$63)</f>
        <v>0</v>
      </c>
      <c r="M7" s="2"/>
      <c r="N7" s="2">
        <f>SUM('[2]440123Exp'!$H$63:$H$63)</f>
        <v>0</v>
      </c>
      <c r="O7" s="2">
        <f>SUM('[2]4701-5Exp'!$H$63:$H$63)</f>
        <v>0</v>
      </c>
      <c r="P7" s="2">
        <f>SUM('[2]48Exp'!$H$63:$H$63)</f>
        <v>0</v>
      </c>
      <c r="Q7" s="26">
        <f>SUM(B7:P7)</f>
        <v>0</v>
      </c>
      <c r="S7" s="3">
        <f>SUM('[2]4403Exp'!$AH$63:$AH$63)</f>
        <v>0</v>
      </c>
      <c r="T7" s="3">
        <f>SUM('[2]4407Exp'!$AH$63:$AH$63)</f>
        <v>0</v>
      </c>
      <c r="U7" s="3">
        <f>SUM('[2]4408Exp'!$AH$63:$AH$63)</f>
        <v>0</v>
      </c>
      <c r="V7" s="3">
        <f>SUM('[2]4412Exp'!$AH$63:$AH$63)</f>
        <v>0</v>
      </c>
      <c r="W7" s="3">
        <f>SUM('[2]4409Exp'!$AH$63:$AH$63)</f>
        <v>0</v>
      </c>
      <c r="X7" s="3">
        <f>SUM('[2]4418Exp'!$AH$63:$AH$63)</f>
        <v>0</v>
      </c>
      <c r="Y7" s="3">
        <f>SUM('[2]94Exp'!$AH$63:$AH$63)</f>
        <v>0</v>
      </c>
      <c r="Z7" s="3">
        <f>SUM('[2]4410Exp'!$AH$63:$AH$63)</f>
        <v>0</v>
      </c>
      <c r="AA7" s="3">
        <f>SUM('[2]4411Exp'!$AH$63:$AH$63)</f>
        <v>0</v>
      </c>
      <c r="AB7" s="3">
        <f>SUM('[2]442199Exp'!$AH$63:$AH$63)</f>
        <v>0</v>
      </c>
      <c r="AC7" s="3">
        <f>SUM('[2]44OtherExp'!$AH$63:$AH$63)</f>
        <v>0</v>
      </c>
      <c r="AD7" s="3"/>
      <c r="AE7" s="3">
        <f>SUM('[2]440123Exp'!$AH$63:$AH$63)</f>
        <v>0</v>
      </c>
      <c r="AF7" s="3">
        <f>SUM('[2]4701-5Exp'!$AH$63:$AH$63)</f>
        <v>0</v>
      </c>
      <c r="AG7" s="3">
        <f>SUM('[2]48Exp'!$AH$63:$AH$63)</f>
        <v>0</v>
      </c>
      <c r="AH7" s="4">
        <f>SUM(S7:AG7)</f>
        <v>0</v>
      </c>
    </row>
    <row r="8" spans="1:34" ht="13">
      <c r="A8" t="s">
        <v>28</v>
      </c>
      <c r="B8" s="2">
        <f>SUM('[2]4403Exp'!$H$66:$H$66)</f>
        <v>0</v>
      </c>
      <c r="C8" s="2">
        <f>SUM('[2]4407Exp'!$H$66:$H$66)</f>
        <v>7.6200742800000012E-4</v>
      </c>
      <c r="D8" s="2">
        <f>SUM('[2]4408Exp'!$H$66:$H$66)</f>
        <v>2.4045601999999998E-4</v>
      </c>
      <c r="E8" s="2">
        <f>SUM('[2]4412Exp'!$H$66:$H$66)</f>
        <v>0</v>
      </c>
      <c r="F8" s="2">
        <f>SUM('[2]4409Exp'!$H$66:$H$66)</f>
        <v>0</v>
      </c>
      <c r="G8" s="2">
        <f>SUM('[2]4418Exp'!$H$66:$H$66)</f>
        <v>0</v>
      </c>
      <c r="H8" s="2">
        <f>SUM('[2]94Exp'!$H$66:$H$66)</f>
        <v>0</v>
      </c>
      <c r="I8" s="2">
        <f>SUM('[2]4410Exp'!$H$66:$H$66)</f>
        <v>0</v>
      </c>
      <c r="J8" s="2">
        <f>SUM('[2]4411Exp'!$H$66:$H$66)</f>
        <v>0</v>
      </c>
      <c r="K8" s="2">
        <f>SUM('[2]442199Exp'!$H$66:$H$66)</f>
        <v>0</v>
      </c>
      <c r="L8" s="2">
        <f>SUM('[2]44OtherExp'!$H$66:$H$66)</f>
        <v>-5.4210108624275222E-20</v>
      </c>
      <c r="M8" s="2"/>
      <c r="N8" s="2">
        <f>SUM('[2]440123Exp'!$H$66:$H$66)</f>
        <v>0</v>
      </c>
      <c r="O8" s="2">
        <f>SUM('[2]4701-5Exp'!$H$66:$H$66)</f>
        <v>0</v>
      </c>
      <c r="P8" s="2">
        <f>SUM('[2]48Exp'!$H$66:$H$66)</f>
        <v>0</v>
      </c>
      <c r="Q8" s="26">
        <f t="shared" si="0"/>
        <v>1.002463448E-3</v>
      </c>
      <c r="S8" s="3">
        <f>SUM('[2]4403Exp'!$AH$66:$AH$66)</f>
        <v>0</v>
      </c>
      <c r="T8" s="3">
        <f>SUM('[2]4407Exp'!$AH$66:$AH$66)</f>
        <v>0.33013199999999998</v>
      </c>
      <c r="U8" s="3">
        <f>SUM('[2]4408Exp'!$AH$66:$AH$66)</f>
        <v>5.8430999999999997E-2</v>
      </c>
      <c r="V8" s="3">
        <f>SUM('[2]4412Exp'!$AH$66:$AH$66)</f>
        <v>0</v>
      </c>
      <c r="W8" s="3">
        <f>SUM('[2]4409Exp'!$AH$66:$AH$66)</f>
        <v>0</v>
      </c>
      <c r="X8" s="3">
        <f>SUM('[2]4418Exp'!$AH$66:$AH$66)</f>
        <v>0</v>
      </c>
      <c r="Y8" s="3">
        <f>SUM('[2]94Exp'!$AH$66:$AH$66)</f>
        <v>0</v>
      </c>
      <c r="Z8" s="3">
        <f>SUM('[2]4410Exp'!$AH$66:$AH$66)</f>
        <v>0</v>
      </c>
      <c r="AA8" s="3">
        <f>SUM('[2]4411Exp'!$AH$66:$AH$66)</f>
        <v>0</v>
      </c>
      <c r="AB8" s="3">
        <f>SUM('[2]442199Exp'!$AH$66:$AH$66)</f>
        <v>0</v>
      </c>
      <c r="AC8" s="3">
        <f>SUM('[2]44OtherExp'!$AH$66:$AH$66)</f>
        <v>1.3877787807814457E-17</v>
      </c>
      <c r="AD8" s="3"/>
      <c r="AE8" s="3">
        <f>SUM('[2]440123Exp'!$AH$66:$AH$66)</f>
        <v>0</v>
      </c>
      <c r="AF8" s="3">
        <f>SUM('[2]4701-5Exp'!$AH$66:$AH$66)</f>
        <v>0</v>
      </c>
      <c r="AG8" s="3">
        <f>SUM('[2]48Exp'!$AH$66:$AH$66)</f>
        <v>0</v>
      </c>
      <c r="AH8" s="4">
        <f t="shared" si="1"/>
        <v>0.38856299999999999</v>
      </c>
    </row>
    <row r="9" spans="1:34" ht="13">
      <c r="A9" t="s">
        <v>29</v>
      </c>
      <c r="B9" s="2">
        <f>SUM('[2]4403Exp'!$H$67:$H$67)</f>
        <v>0</v>
      </c>
      <c r="C9" s="2">
        <f>SUM('[2]4407Exp'!$H$67:$H$67)</f>
        <v>0</v>
      </c>
      <c r="D9" s="2">
        <f>SUM('[2]4408Exp'!$H$67:$H$67)</f>
        <v>0</v>
      </c>
      <c r="E9" s="2">
        <f>SUM('[2]4412Exp'!$H$67:$H$67)</f>
        <v>0</v>
      </c>
      <c r="F9" s="2">
        <f>SUM('[2]4409Exp'!$H$67:$H$67)</f>
        <v>0</v>
      </c>
      <c r="G9" s="2">
        <f>SUM('[2]4418Exp'!$H$67:$H$67)</f>
        <v>0</v>
      </c>
      <c r="H9" s="2">
        <f>SUM('[2]94Exp'!$H$67:$H$67)</f>
        <v>0</v>
      </c>
      <c r="I9" s="2">
        <f>SUM('[2]4410Exp'!$H$67:$H$67)</f>
        <v>0</v>
      </c>
      <c r="J9" s="2">
        <f>SUM('[2]4411Exp'!$H$67:$H$67)</f>
        <v>0</v>
      </c>
      <c r="K9" s="2">
        <f>SUM('[2]442199Exp'!$H$67:$H$67)</f>
        <v>0</v>
      </c>
      <c r="L9" s="2">
        <f>SUM('[2]44OtherExp'!$H$67:$H$67)</f>
        <v>0</v>
      </c>
      <c r="M9" s="2"/>
      <c r="N9" s="2">
        <f>SUM('[2]440123Exp'!$H$67:$H$67)</f>
        <v>0</v>
      </c>
      <c r="O9" s="2">
        <f>SUM('[2]4701-5Exp'!$H$67:$H$67)</f>
        <v>0</v>
      </c>
      <c r="P9" s="2">
        <f>SUM('[2]48Exp'!$H$67:$H$67)</f>
        <v>0</v>
      </c>
      <c r="Q9" s="26">
        <f t="shared" si="0"/>
        <v>0</v>
      </c>
      <c r="S9" s="3">
        <f>SUM('[2]4403Exp'!$AH$67:$AH$67)</f>
        <v>0</v>
      </c>
      <c r="T9" s="3">
        <f>SUM('[2]4407Exp'!$AH$67:$AH$67)</f>
        <v>0</v>
      </c>
      <c r="U9" s="3">
        <f>SUM('[2]4408Exp'!$AH$67:$AH$67)</f>
        <v>0</v>
      </c>
      <c r="V9" s="3">
        <f>SUM('[2]4412Exp'!$AH$67:$AH$67)</f>
        <v>0</v>
      </c>
      <c r="W9" s="3">
        <f>SUM('[2]4409Exp'!$AH$67:$AH$67)</f>
        <v>0</v>
      </c>
      <c r="X9" s="3">
        <f>SUM('[2]4418Exp'!$AH$67:$AH$67)</f>
        <v>0</v>
      </c>
      <c r="Y9" s="3">
        <f>SUM('[2]94Exp'!$AH$67:$AH$67)</f>
        <v>0</v>
      </c>
      <c r="Z9" s="3">
        <f>SUM('[2]4410Exp'!$AH$67:$AH$67)</f>
        <v>0</v>
      </c>
      <c r="AA9" s="3">
        <f>SUM('[2]4411Exp'!$AH$67:$AH$67)</f>
        <v>0</v>
      </c>
      <c r="AB9" s="3">
        <f>SUM('[2]442199Exp'!$AH$67:$AH$67)</f>
        <v>0</v>
      </c>
      <c r="AC9" s="3">
        <f>SUM('[2]44OtherExp'!$AH$67:$AH$67)</f>
        <v>0</v>
      </c>
      <c r="AD9" s="3"/>
      <c r="AE9" s="3">
        <f>SUM('[2]440123Exp'!$AH$67:$AH$67)</f>
        <v>0</v>
      </c>
      <c r="AF9" s="3">
        <f>SUM('[2]4701-5Exp'!$AH$67:$AH$67)</f>
        <v>0</v>
      </c>
      <c r="AG9" s="3">
        <f>SUM('[2]48Exp'!$AH$67:$AH$67)</f>
        <v>0</v>
      </c>
      <c r="AH9" s="4">
        <f t="shared" si="1"/>
        <v>0</v>
      </c>
    </row>
    <row r="10" spans="1:34" ht="13">
      <c r="A10" t="s">
        <v>30</v>
      </c>
      <c r="B10" s="2">
        <f>SUM('[2]4403Exp'!$H$69:$H$69)</f>
        <v>0</v>
      </c>
      <c r="C10" s="2">
        <f>SUM('[2]4407Exp'!$H$69:$H$69)</f>
        <v>5.89665804E-4</v>
      </c>
      <c r="D10" s="2">
        <f>SUM('[2]4408Exp'!$H$69:$H$69)</f>
        <v>2.8164345999999994E-4</v>
      </c>
      <c r="E10" s="2">
        <f>SUM('[2]4412Exp'!$H$69:$H$69)</f>
        <v>0</v>
      </c>
      <c r="F10" s="2">
        <f>SUM('[2]4409Exp'!$H$69:$H$69)</f>
        <v>3.0510199999999998E-5</v>
      </c>
      <c r="G10" s="2">
        <f>SUM('[2]4418Exp'!$H$69:$H$69)</f>
        <v>0</v>
      </c>
      <c r="H10" s="2">
        <f>SUM('[2]94Exp'!$H$69:$H$69)</f>
        <v>0</v>
      </c>
      <c r="I10" s="2">
        <f>SUM('[2]4410Exp'!$H$69:$H$69)</f>
        <v>0</v>
      </c>
      <c r="J10" s="2">
        <f>SUM('[2]4411Exp'!$H$69:$H$69)</f>
        <v>0</v>
      </c>
      <c r="K10" s="2">
        <f>SUM('[2]442199Exp'!$H$69:$H$69)</f>
        <v>0</v>
      </c>
      <c r="L10" s="2">
        <f>SUM('[2]44OtherExp'!$H$69:$H$69)</f>
        <v>4.7433845046240819E-20</v>
      </c>
      <c r="M10" s="2"/>
      <c r="N10" s="2">
        <f>SUM('[2]440123Exp'!$H$69:$H$69)</f>
        <v>0</v>
      </c>
      <c r="O10" s="2">
        <f>SUM('[2]4701-5Exp'!$H$69:$H$69)</f>
        <v>0</v>
      </c>
      <c r="P10" s="2">
        <f>SUM('[2]48Exp'!$H$69:$H$69)</f>
        <v>0</v>
      </c>
      <c r="Q10" s="26">
        <f t="shared" si="0"/>
        <v>9.0181946399999998E-4</v>
      </c>
      <c r="S10" s="3">
        <f>SUM('[2]4403Exp'!$AH$69:$AH$69)</f>
        <v>0</v>
      </c>
      <c r="T10" s="3">
        <f>SUM('[2]4407Exp'!$AH$69:$AH$69)</f>
        <v>0.15323100000000001</v>
      </c>
      <c r="U10" s="3">
        <f>SUM('[2]4408Exp'!$AH$69:$AH$69)</f>
        <v>9.7770999999999997E-2</v>
      </c>
      <c r="V10" s="3">
        <f>SUM('[2]4412Exp'!$AH$69:$AH$69)</f>
        <v>0</v>
      </c>
      <c r="W10" s="3">
        <f>SUM('[2]4409Exp'!$AH$69:$AH$69)</f>
        <v>7.8890000000000002E-3</v>
      </c>
      <c r="X10" s="3">
        <f>SUM('[2]4418Exp'!$AH$69:$AH$69)</f>
        <v>0</v>
      </c>
      <c r="Y10" s="3">
        <f>SUM('[2]94Exp'!$AH$69:$AH$69)</f>
        <v>0</v>
      </c>
      <c r="Z10" s="3">
        <f>SUM('[2]4410Exp'!$AH$69:$AH$69)</f>
        <v>0</v>
      </c>
      <c r="AA10" s="3">
        <f>SUM('[2]4411Exp'!$AH$69:$AH$69)</f>
        <v>0</v>
      </c>
      <c r="AB10" s="3">
        <f>SUM('[2]442199Exp'!$AH$69:$AH$69)</f>
        <v>0</v>
      </c>
      <c r="AC10" s="3">
        <f>SUM('[2]44OtherExp'!$AH$69:$AH$69)</f>
        <v>-2.0816681711721685E-17</v>
      </c>
      <c r="AD10" s="3"/>
      <c r="AE10" s="3">
        <f>SUM('[2]440123Exp'!$AH$69:$AH$69)</f>
        <v>0</v>
      </c>
      <c r="AF10" s="3">
        <f>SUM('[2]4701-5Exp'!$AH$69:$AH$69)</f>
        <v>0</v>
      </c>
      <c r="AG10" s="3">
        <f>SUM('[2]48Exp'!$AH$69:$AH$69)</f>
        <v>0</v>
      </c>
      <c r="AH10" s="4">
        <f t="shared" si="1"/>
        <v>0.25889099999999998</v>
      </c>
    </row>
    <row r="11" spans="1:34" ht="13">
      <c r="A11" t="s">
        <v>31</v>
      </c>
      <c r="B11" s="2">
        <f>SUM('[2]4403Exp'!$H$79:$H$79)</f>
        <v>0</v>
      </c>
      <c r="C11" s="2">
        <f>SUM('[2]4407Exp'!$H$79:$H$79)</f>
        <v>0</v>
      </c>
      <c r="D11" s="2">
        <f>SUM('[2]4408Exp'!$H$79:$H$79)</f>
        <v>0</v>
      </c>
      <c r="E11" s="2">
        <f>SUM('[2]4412Exp'!$H$79:$H$79)</f>
        <v>0</v>
      </c>
      <c r="F11" s="2">
        <f>SUM('[2]4409Exp'!$H$79:$H$79)</f>
        <v>0</v>
      </c>
      <c r="G11" s="2">
        <f>SUM('[2]4418Exp'!$H$79:$H$79)</f>
        <v>0</v>
      </c>
      <c r="H11" s="2">
        <f>SUM('[2]94Exp'!$H$79:$H$79)</f>
        <v>0</v>
      </c>
      <c r="I11" s="2">
        <f>SUM('[2]4410Exp'!$H$79:$H$79)</f>
        <v>0</v>
      </c>
      <c r="J11" s="2">
        <f>SUM('[2]4411Exp'!$H$79:$H$79)</f>
        <v>0</v>
      </c>
      <c r="K11" s="2">
        <f>SUM('[2]442199Exp'!$H$79:$H$79)</f>
        <v>0</v>
      </c>
      <c r="L11" s="2">
        <f>SUM('[2]44OtherExp'!$H$79:$H$79)</f>
        <v>0</v>
      </c>
      <c r="M11" s="2"/>
      <c r="N11" s="2">
        <f>SUM('[2]440123Exp'!$H$79:$H$79)</f>
        <v>0</v>
      </c>
      <c r="O11" s="2">
        <f>SUM('[2]4701-5Exp'!$H$79:$H$79)</f>
        <v>0</v>
      </c>
      <c r="P11" s="2">
        <f>SUM('[2]48Exp'!$H$79:$H$79)</f>
        <v>0</v>
      </c>
      <c r="Q11" s="26">
        <f t="shared" si="0"/>
        <v>0</v>
      </c>
      <c r="S11" s="3">
        <f>SUM('[2]4403Exp'!$AH$79:$AH$79)</f>
        <v>0</v>
      </c>
      <c r="T11" s="3">
        <f>SUM('[2]4407Exp'!$AH$79:$AH$79)</f>
        <v>0</v>
      </c>
      <c r="U11" s="3">
        <f>SUM('[2]4408Exp'!$AH$79:$AH$79)</f>
        <v>0</v>
      </c>
      <c r="V11" s="3">
        <f>SUM('[2]4412Exp'!$AH$79:$AH$79)</f>
        <v>0</v>
      </c>
      <c r="W11" s="3">
        <f>SUM('[2]4409Exp'!$AH$79:$AH$79)</f>
        <v>0</v>
      </c>
      <c r="X11" s="3">
        <f>SUM('[2]4418Exp'!$AH$79:$AH$79)</f>
        <v>0</v>
      </c>
      <c r="Y11" s="3">
        <f>SUM('[2]94Exp'!$AH$79:$AH$79)</f>
        <v>0</v>
      </c>
      <c r="Z11" s="3">
        <f>SUM('[2]4410Exp'!$AH$79:$AH$79)</f>
        <v>0</v>
      </c>
      <c r="AA11" s="3">
        <f>SUM('[2]4411Exp'!$AH$79:$AH$79)</f>
        <v>0</v>
      </c>
      <c r="AB11" s="3">
        <f>SUM('[2]442199Exp'!$AH$79:$AH$79)</f>
        <v>0</v>
      </c>
      <c r="AC11" s="3">
        <f>SUM('[2]44OtherExp'!$AH$79:$AH$79)</f>
        <v>0</v>
      </c>
      <c r="AD11" s="3"/>
      <c r="AE11" s="3">
        <f>SUM('[2]440123Exp'!$AH$79:$AH$79)</f>
        <v>0</v>
      </c>
      <c r="AF11" s="3">
        <f>SUM('[2]4701-5Exp'!$AH$79:$AH$79)</f>
        <v>0</v>
      </c>
      <c r="AG11" s="3">
        <f>SUM('[2]48Exp'!$AH$79:$AH$79)</f>
        <v>0</v>
      </c>
      <c r="AH11" s="4">
        <f t="shared" si="1"/>
        <v>0</v>
      </c>
    </row>
    <row r="12" spans="1:34" ht="13">
      <c r="A12" t="s">
        <v>32</v>
      </c>
      <c r="B12" s="2">
        <f>SUM('[2]4403Exp'!$H$84:$H$84)</f>
        <v>2.9525999999999998E-5</v>
      </c>
      <c r="C12" s="2">
        <f>SUM('[2]4407Exp'!$H$84:$H$84)</f>
        <v>2.7605031999999998E-4</v>
      </c>
      <c r="D12" s="2">
        <f>SUM('[2]4408Exp'!$H$84:$H$84)</f>
        <v>1.8807795999999997E-4</v>
      </c>
      <c r="E12" s="2">
        <f>SUM('[2]4412Exp'!$H$84:$H$84)</f>
        <v>0</v>
      </c>
      <c r="F12" s="2">
        <f>SUM('[2]4409Exp'!$H$84:$H$84)</f>
        <v>3.7471632799999997E-3</v>
      </c>
      <c r="G12" s="2">
        <f>SUM('[2]4418Exp'!$H$84:$H$84)</f>
        <v>9.8917000000000015E-5</v>
      </c>
      <c r="H12" s="2">
        <f>SUM('[2]94Exp'!$H$84:$H$84)</f>
        <v>0</v>
      </c>
      <c r="I12" s="2">
        <f>SUM('[2]4410Exp'!$H$84:$H$84)</f>
        <v>0</v>
      </c>
      <c r="J12" s="2">
        <f>SUM('[2]4411Exp'!$H$84:$H$84)</f>
        <v>0</v>
      </c>
      <c r="K12" s="2">
        <f>SUM('[2]442199Exp'!$H$84:$H$84)</f>
        <v>0</v>
      </c>
      <c r="L12" s="2">
        <f>SUM('[2]44OtherExp'!$H$84:$H$84)</f>
        <v>5.1601199999999712E-5</v>
      </c>
      <c r="M12" s="2"/>
      <c r="N12" s="2">
        <f>SUM('[2]440123Exp'!$H$84:$H$84)</f>
        <v>0</v>
      </c>
      <c r="O12" s="2">
        <f>SUM('[2]4701-5Exp'!$H$84:$H$84)</f>
        <v>0</v>
      </c>
      <c r="P12" s="2">
        <f>SUM('[2]48Exp'!$H$84:$H$84)</f>
        <v>0</v>
      </c>
      <c r="Q12" s="26">
        <f t="shared" si="0"/>
        <v>4.3913357599999984E-3</v>
      </c>
      <c r="S12" s="3">
        <f>SUM('[2]4403Exp'!$AH$84:$AH$84)</f>
        <v>5.8259999999999996E-3</v>
      </c>
      <c r="T12" s="3">
        <f>SUM('[2]4407Exp'!$AH$84:$AH$84)</f>
        <v>8.5350999999999996E-2</v>
      </c>
      <c r="U12" s="3">
        <f>SUM('[2]4408Exp'!$AH$84:$AH$84)</f>
        <v>5.2947000000000001E-2</v>
      </c>
      <c r="V12" s="3">
        <f>SUM('[2]4412Exp'!$AH$84:$AH$84)</f>
        <v>0</v>
      </c>
      <c r="W12" s="3">
        <f>SUM('[2]4409Exp'!$AH$84:$AH$84)</f>
        <v>2.6582889999999999</v>
      </c>
      <c r="X12" s="3">
        <f>SUM('[2]4418Exp'!$AH$84:$AH$84)</f>
        <v>6.0579999999999995E-2</v>
      </c>
      <c r="Y12" s="3">
        <f>SUM('[2]94Exp'!$AH$84:$AH$84)</f>
        <v>0</v>
      </c>
      <c r="Z12" s="3">
        <f>SUM('[2]4410Exp'!$AH$84:$AH$84)</f>
        <v>0</v>
      </c>
      <c r="AA12" s="3">
        <f>SUM('[2]4411Exp'!$AH$84:$AH$84)</f>
        <v>0</v>
      </c>
      <c r="AB12" s="3">
        <f>SUM('[2]442199Exp'!$AH$84:$AH$84)</f>
        <v>0</v>
      </c>
      <c r="AC12" s="3">
        <f>SUM('[2]44OtherExp'!$AH$84:$AH$84)</f>
        <v>2.0957000000000114E-2</v>
      </c>
      <c r="AD12" s="3"/>
      <c r="AE12" s="3">
        <f>SUM('[2]440123Exp'!$AH$84:$AH$84)</f>
        <v>0</v>
      </c>
      <c r="AF12" s="3">
        <f>SUM('[2]4701-5Exp'!$AH$84:$AH$84)</f>
        <v>0</v>
      </c>
      <c r="AG12" s="3">
        <f>SUM('[2]48Exp'!$AH$84:$AH$84)</f>
        <v>0</v>
      </c>
      <c r="AH12" s="4">
        <f t="shared" si="1"/>
        <v>2.88395</v>
      </c>
    </row>
    <row r="13" spans="1:34" ht="13">
      <c r="A13" t="s">
        <v>33</v>
      </c>
      <c r="B13" s="2">
        <f>SUM('[2]4403Exp'!$H$85:$H$85)</f>
        <v>2.9388799999999999E-5</v>
      </c>
      <c r="C13" s="2">
        <f>SUM('[2]4407Exp'!$H$85:$H$85)</f>
        <v>3.0596315204000003E-2</v>
      </c>
      <c r="D13" s="2">
        <f>SUM('[2]4408Exp'!$H$85:$H$85)</f>
        <v>6.0629672599999988E-3</v>
      </c>
      <c r="E13" s="2">
        <f>SUM('[2]4412Exp'!$H$85:$H$85)</f>
        <v>1.289798692E-2</v>
      </c>
      <c r="F13" s="2">
        <f>SUM('[2]4409Exp'!$H$85:$H$85)</f>
        <v>7.3486835799999994E-3</v>
      </c>
      <c r="G13" s="2">
        <f>SUM('[2]4418Exp'!$H$85:$H$85)</f>
        <v>1.201592E-3</v>
      </c>
      <c r="H13" s="2">
        <f>SUM('[2]94Exp'!$H$85:$H$85)</f>
        <v>0</v>
      </c>
      <c r="I13" s="2">
        <f>SUM('[2]4410Exp'!$H$85:$H$85)</f>
        <v>0</v>
      </c>
      <c r="J13" s="2">
        <f>SUM('[2]4411Exp'!$H$85:$H$85)</f>
        <v>0</v>
      </c>
      <c r="K13" s="2">
        <f>SUM('[2]442199Exp'!$H$85:$H$85)</f>
        <v>0</v>
      </c>
      <c r="L13" s="2">
        <f>SUM('[2]44OtherExp'!$H$85:$H$85)</f>
        <v>2.0741911399999969E-2</v>
      </c>
      <c r="M13" s="2"/>
      <c r="N13" s="2">
        <f>SUM('[2]440123Exp'!$H$85:$H$85)</f>
        <v>0</v>
      </c>
      <c r="O13" s="2">
        <f>SUM('[2]4701-5Exp'!$H$85:$H$85)</f>
        <v>0</v>
      </c>
      <c r="P13" s="2">
        <f>SUM('[2]48Exp'!$H$85:$H$85)</f>
        <v>0</v>
      </c>
      <c r="Q13" s="26">
        <f t="shared" si="0"/>
        <v>7.8878845163999969E-2</v>
      </c>
      <c r="S13" s="3">
        <f>SUM('[2]4403Exp'!$AH$85:$AH$85)</f>
        <v>4.8760000000000001E-3</v>
      </c>
      <c r="T13" s="3">
        <f>SUM('[2]4407Exp'!$AH$85:$AH$85)</f>
        <v>8.3778749999999995</v>
      </c>
      <c r="U13" s="3">
        <f>SUM('[2]4408Exp'!$AH$85:$AH$85)</f>
        <v>1.5587690000000001</v>
      </c>
      <c r="V13" s="3">
        <f>SUM('[2]4412Exp'!$AH$85:$AH$85)</f>
        <v>3.8440179999999997</v>
      </c>
      <c r="W13" s="3">
        <f>SUM('[2]4409Exp'!$AH$85:$AH$85)</f>
        <v>3.4943039999999996</v>
      </c>
      <c r="X13" s="3">
        <f>SUM('[2]4418Exp'!$AH$85:$AH$85)</f>
        <v>0.42048599999999997</v>
      </c>
      <c r="Y13" s="3">
        <f>SUM('[2]94Exp'!$AH$85:$AH$85)</f>
        <v>0</v>
      </c>
      <c r="Z13" s="3">
        <f>SUM('[2]4410Exp'!$AH$85:$AH$85)</f>
        <v>0</v>
      </c>
      <c r="AA13" s="3">
        <f>SUM('[2]4411Exp'!$AH$85:$AH$85)</f>
        <v>0</v>
      </c>
      <c r="AB13" s="3">
        <f>SUM('[2]442199Exp'!$AH$85:$AH$85)</f>
        <v>0</v>
      </c>
      <c r="AC13" s="3">
        <f>SUM('[2]44OtherExp'!$AH$85:$AH$85)</f>
        <v>3.487842000000001</v>
      </c>
      <c r="AD13" s="3"/>
      <c r="AE13" s="3">
        <f>SUM('[2]440123Exp'!$AH$85:$AH$85)</f>
        <v>0</v>
      </c>
      <c r="AF13" s="3">
        <f>SUM('[2]4701-5Exp'!$AH$85:$AH$85)</f>
        <v>0</v>
      </c>
      <c r="AG13" s="3">
        <f>SUM('[2]48Exp'!$AH$85:$AH$85)</f>
        <v>0</v>
      </c>
      <c r="AH13" s="4">
        <f t="shared" si="1"/>
        <v>21.18817</v>
      </c>
    </row>
    <row r="14" spans="1:34" ht="13">
      <c r="A14" t="s">
        <v>34</v>
      </c>
      <c r="B14" s="2">
        <f>SUM('[2]4403Exp'!$H$91:$H$91)</f>
        <v>0</v>
      </c>
      <c r="C14" s="2">
        <f>SUM('[2]4407Exp'!$H$91:$H$91)</f>
        <v>7.2893693600000007E-3</v>
      </c>
      <c r="D14" s="2">
        <f>SUM('[2]4408Exp'!$H$91:$H$91)</f>
        <v>2.8828742179999998E-2</v>
      </c>
      <c r="E14" s="2">
        <f>SUM('[2]4412Exp'!$H$91:$H$91)</f>
        <v>3.2415418E-3</v>
      </c>
      <c r="F14" s="2">
        <f>SUM('[2]4409Exp'!$H$91:$H$91)</f>
        <v>2.4412974599999997E-3</v>
      </c>
      <c r="G14" s="2">
        <f>SUM('[2]4418Exp'!$H$91:$H$91)</f>
        <v>2.7128115000000005E-3</v>
      </c>
      <c r="H14" s="2">
        <f>SUM('[2]94Exp'!$H$91:$H$91)</f>
        <v>0</v>
      </c>
      <c r="I14" s="2">
        <f>SUM('[2]4410Exp'!$H$91:$H$91)</f>
        <v>0</v>
      </c>
      <c r="J14" s="2">
        <f>SUM('[2]4411Exp'!$H$91:$H$91)</f>
        <v>0</v>
      </c>
      <c r="K14" s="2">
        <f>SUM('[2]442199Exp'!$H$91:$H$91)</f>
        <v>0</v>
      </c>
      <c r="L14" s="2">
        <f>SUM('[2]44OtherExp'!$H$91:$H$91)</f>
        <v>1.7685500000000527E-5</v>
      </c>
      <c r="M14" s="2"/>
      <c r="N14" s="2">
        <f>SUM('[2]440123Exp'!$H$91:$H$91)</f>
        <v>0</v>
      </c>
      <c r="O14" s="2">
        <f>SUM('[2]4701-5Exp'!$H$91:$H$91)</f>
        <v>0</v>
      </c>
      <c r="P14" s="2">
        <f>SUM('[2]48Exp'!$H$91:$H$91)</f>
        <v>0</v>
      </c>
      <c r="Q14" s="26">
        <f t="shared" si="0"/>
        <v>4.4531447799999999E-2</v>
      </c>
      <c r="S14" s="3">
        <f>SUM('[2]4403Exp'!$AH$91:$AH$91)</f>
        <v>0</v>
      </c>
      <c r="T14" s="3">
        <f>SUM('[2]4407Exp'!$AH$91:$AH$91)</f>
        <v>1.9148999999999998</v>
      </c>
      <c r="U14" s="3">
        <f>SUM('[2]4408Exp'!$AH$91:$AH$91)</f>
        <v>8.2738289999999992</v>
      </c>
      <c r="V14" s="3">
        <f>SUM('[2]4412Exp'!$AH$91:$AH$91)</f>
        <v>1.0576429999999999</v>
      </c>
      <c r="W14" s="3">
        <f>SUM('[2]4409Exp'!$AH$91:$AH$91)</f>
        <v>1.4720199999999999</v>
      </c>
      <c r="X14" s="3">
        <f>SUM('[2]4418Exp'!$AH$91:$AH$91)</f>
        <v>0.91134300000000001</v>
      </c>
      <c r="Y14" s="3">
        <f>SUM('[2]94Exp'!$AH$91:$AH$91)</f>
        <v>0</v>
      </c>
      <c r="Z14" s="3">
        <f>SUM('[2]4410Exp'!$AH$91:$AH$91)</f>
        <v>0</v>
      </c>
      <c r="AA14" s="3">
        <f>SUM('[2]4411Exp'!$AH$91:$AH$91)</f>
        <v>0</v>
      </c>
      <c r="AB14" s="3">
        <f>SUM('[2]442199Exp'!$AH$91:$AH$91)</f>
        <v>0</v>
      </c>
      <c r="AC14" s="3">
        <f>SUM('[2]44OtherExp'!$AH$91:$AH$91)</f>
        <v>7.4590000000007706E-3</v>
      </c>
      <c r="AD14" s="3"/>
      <c r="AE14" s="3">
        <f>SUM('[2]440123Exp'!$AH$91:$AH$91)</f>
        <v>0</v>
      </c>
      <c r="AF14" s="3">
        <f>SUM('[2]4701-5Exp'!$AH$91:$AH$91)</f>
        <v>0</v>
      </c>
      <c r="AG14" s="3">
        <f>SUM('[2]48Exp'!$AH$91:$AH$91)</f>
        <v>0</v>
      </c>
      <c r="AH14" s="4">
        <f t="shared" si="1"/>
        <v>13.637194000000001</v>
      </c>
    </row>
    <row r="15" spans="1:34" ht="13">
      <c r="A15" t="s">
        <v>35</v>
      </c>
      <c r="B15" s="2">
        <f>SUM('[2]4403Exp'!$H$94:$H$94)</f>
        <v>0</v>
      </c>
      <c r="C15" s="2">
        <f>SUM('[2]4407Exp'!$H$94:$H$94)</f>
        <v>1.6907771244000003E-2</v>
      </c>
      <c r="D15" s="2">
        <f>SUM('[2]4408Exp'!$H$94:$H$94)</f>
        <v>2.0017351199999997E-3</v>
      </c>
      <c r="E15" s="2">
        <f>SUM('[2]4412Exp'!$H$94:$H$94)</f>
        <v>3.0149375200000002E-3</v>
      </c>
      <c r="F15" s="2">
        <f>SUM('[2]4409Exp'!$H$94:$H$94)</f>
        <v>1.6077039999999999E-4</v>
      </c>
      <c r="G15" s="2">
        <f>SUM('[2]4418Exp'!$H$94:$H$94)</f>
        <v>0</v>
      </c>
      <c r="H15" s="2">
        <f>SUM('[2]94Exp'!$H$94:$H$94)</f>
        <v>0</v>
      </c>
      <c r="I15" s="2">
        <f>SUM('[2]4410Exp'!$H$94:$H$94)</f>
        <v>0</v>
      </c>
      <c r="J15" s="2">
        <f>SUM('[2]4411Exp'!$H$94:$H$94)</f>
        <v>0</v>
      </c>
      <c r="K15" s="2">
        <f>SUM('[2]442199Exp'!$H$94:$H$94)</f>
        <v>0</v>
      </c>
      <c r="L15" s="2">
        <f>SUM('[2]44OtherExp'!$H$94:$H$94)</f>
        <v>3.2526065174565133E-19</v>
      </c>
      <c r="M15" s="2"/>
      <c r="N15" s="2">
        <f>SUM('[2]440123Exp'!$H$94:$H$94)</f>
        <v>0</v>
      </c>
      <c r="O15" s="2">
        <f>SUM('[2]4701-5Exp'!$H$94:$H$94)</f>
        <v>0</v>
      </c>
      <c r="P15" s="2">
        <f>SUM('[2]48Exp'!$H$94:$H$94)</f>
        <v>0</v>
      </c>
      <c r="Q15" s="26">
        <f t="shared" si="0"/>
        <v>2.2085214284000003E-2</v>
      </c>
      <c r="S15" s="3">
        <f>SUM('[2]4403Exp'!$AH$94:$AH$94)</f>
        <v>0</v>
      </c>
      <c r="T15" s="3">
        <f>SUM('[2]4407Exp'!$AH$94:$AH$94)</f>
        <v>6.3176740000000002</v>
      </c>
      <c r="U15" s="3">
        <f>SUM('[2]4408Exp'!$AH$94:$AH$94)</f>
        <v>1.0520529999999999</v>
      </c>
      <c r="V15" s="3">
        <f>SUM('[2]4412Exp'!$AH$94:$AH$94)</f>
        <v>0.92347499999999993</v>
      </c>
      <c r="W15" s="3">
        <f>SUM('[2]4409Exp'!$AH$94:$AH$94)</f>
        <v>5.6295999999999999E-2</v>
      </c>
      <c r="X15" s="3">
        <f>SUM('[2]4418Exp'!$AH$94:$AH$94)</f>
        <v>0</v>
      </c>
      <c r="Y15" s="3">
        <f>SUM('[2]94Exp'!$AH$94:$AH$94)</f>
        <v>0</v>
      </c>
      <c r="Z15" s="3">
        <f>SUM('[2]4410Exp'!$AH$94:$AH$94)</f>
        <v>0</v>
      </c>
      <c r="AA15" s="3">
        <f>SUM('[2]4411Exp'!$AH$94:$AH$94)</f>
        <v>0</v>
      </c>
      <c r="AB15" s="3">
        <f>SUM('[2]442199Exp'!$AH$94:$AH$94)</f>
        <v>0</v>
      </c>
      <c r="AC15" s="3">
        <f>SUM('[2]44OtherExp'!$AH$94:$AH$94)</f>
        <v>-1.3183898417423734E-15</v>
      </c>
      <c r="AD15" s="3"/>
      <c r="AE15" s="3">
        <f>SUM('[2]440123Exp'!$AH$94:$AH$94)</f>
        <v>0</v>
      </c>
      <c r="AF15" s="3">
        <f>SUM('[2]4701-5Exp'!$AH$94:$AH$94)</f>
        <v>0</v>
      </c>
      <c r="AG15" s="3">
        <f>SUM('[2]48Exp'!$AH$94:$AH$94)</f>
        <v>0</v>
      </c>
      <c r="AH15" s="4">
        <f t="shared" si="1"/>
        <v>8.3494979999999988</v>
      </c>
    </row>
    <row r="16" spans="1:34" ht="13">
      <c r="A16" t="s">
        <v>36</v>
      </c>
      <c r="B16" s="2">
        <f>SUM('[2]4403Exp'!$H$106:$H$106)</f>
        <v>0</v>
      </c>
      <c r="C16" s="2">
        <f>SUM('[2]4407Exp'!$H$106:$H$106)</f>
        <v>0</v>
      </c>
      <c r="D16" s="2">
        <f>SUM('[2]4408Exp'!$H$106:$H$106)</f>
        <v>0</v>
      </c>
      <c r="E16" s="2">
        <f>SUM('[2]4412Exp'!$H$106:$H$106)</f>
        <v>0</v>
      </c>
      <c r="F16" s="2">
        <f>SUM('[2]4409Exp'!$H$106:$H$106)</f>
        <v>0</v>
      </c>
      <c r="G16" s="2">
        <f>SUM('[2]4418Exp'!$H$106:$H$106)</f>
        <v>0</v>
      </c>
      <c r="H16" s="2">
        <f>SUM('[2]94Exp'!$H$106:$H$106)</f>
        <v>0</v>
      </c>
      <c r="I16" s="2">
        <f>SUM('[2]4410Exp'!$H$106:$H$106)</f>
        <v>0</v>
      </c>
      <c r="J16" s="2">
        <f>SUM('[2]4411Exp'!$H$106:$H$106)</f>
        <v>0</v>
      </c>
      <c r="K16" s="2">
        <f>SUM('[2]442199Exp'!$H$106:$H$106)</f>
        <v>0</v>
      </c>
      <c r="L16" s="2">
        <f>SUM('[2]44OtherExp'!$H$106:$H$106)</f>
        <v>0</v>
      </c>
      <c r="M16" s="2"/>
      <c r="N16" s="2">
        <f>SUM('[2]440123Exp'!$H$106:$H$106)</f>
        <v>0</v>
      </c>
      <c r="O16" s="2">
        <f>SUM('[2]4701-5Exp'!$H$106:$H$106)</f>
        <v>0</v>
      </c>
      <c r="P16" s="2">
        <f>SUM('[2]48Exp'!$H$106:$H$106)</f>
        <v>0</v>
      </c>
      <c r="Q16" s="26">
        <f t="shared" si="0"/>
        <v>0</v>
      </c>
      <c r="S16" s="3">
        <f>SUM('[2]4403Exp'!$AH$106:$AH$106)</f>
        <v>0</v>
      </c>
      <c r="T16" s="3">
        <f>SUM('[2]4407Exp'!$AH$106:$AH$106)</f>
        <v>0</v>
      </c>
      <c r="U16" s="3">
        <f>SUM('[2]4408Exp'!$AH$106:$AH$106)</f>
        <v>0</v>
      </c>
      <c r="V16" s="3">
        <f>SUM('[2]4412Exp'!$AH$106:$AH$106)</f>
        <v>0</v>
      </c>
      <c r="W16" s="3">
        <f>SUM('[2]4409Exp'!$AH$106:$AH$106)</f>
        <v>0</v>
      </c>
      <c r="X16" s="3">
        <f>SUM('[2]4418Exp'!$AH$106:$AH$106)</f>
        <v>0</v>
      </c>
      <c r="Y16" s="3">
        <f>SUM('[2]94Exp'!$AH$106:$AH$106)</f>
        <v>0</v>
      </c>
      <c r="Z16" s="3">
        <f>SUM('[2]4410Exp'!$AH$106:$AH$106)</f>
        <v>0</v>
      </c>
      <c r="AA16" s="3">
        <f>SUM('[2]4411Exp'!$AH$106:$AH$106)</f>
        <v>0</v>
      </c>
      <c r="AB16" s="3">
        <f>SUM('[2]442199Exp'!$AH$106:$AH$106)</f>
        <v>0</v>
      </c>
      <c r="AC16" s="3">
        <f>SUM('[2]44OtherExp'!$AH$106:$AH$106)</f>
        <v>0</v>
      </c>
      <c r="AD16" s="3"/>
      <c r="AE16" s="3">
        <f>SUM('[2]440123Exp'!$AH$106:$AH$106)</f>
        <v>0</v>
      </c>
      <c r="AF16" s="3">
        <f>SUM('[2]4701-5Exp'!$AH$106:$AH$106)</f>
        <v>0</v>
      </c>
      <c r="AG16" s="3">
        <f>SUM('[2]48Exp'!$AH$106:$AH$106)</f>
        <v>0</v>
      </c>
      <c r="AH16" s="4">
        <f t="shared" si="1"/>
        <v>0</v>
      </c>
    </row>
    <row r="17" spans="1:34" ht="13">
      <c r="A17" t="s">
        <v>37</v>
      </c>
      <c r="B17" s="2">
        <f>SUM('[2]4403Exp'!$H$112:$H$112)</f>
        <v>0</v>
      </c>
      <c r="C17" s="2">
        <f>SUM('[2]4407Exp'!$H$112:$H$112)</f>
        <v>1.4013951588000001E-2</v>
      </c>
      <c r="D17" s="2">
        <f>SUM('[2]4408Exp'!$H$112:$H$112)</f>
        <v>0</v>
      </c>
      <c r="E17" s="2">
        <f>SUM('[2]4412Exp'!$H$112:$H$112)</f>
        <v>0</v>
      </c>
      <c r="F17" s="2">
        <f>SUM('[2]4409Exp'!$H$112:$H$112)</f>
        <v>8.5851233999999991E-4</v>
      </c>
      <c r="G17" s="2">
        <f>SUM('[2]4418Exp'!$H$112:$H$112)</f>
        <v>1.3754300000000001E-4</v>
      </c>
      <c r="H17" s="2">
        <f>SUM('[2]94Exp'!$H$112:$H$112)</f>
        <v>0</v>
      </c>
      <c r="I17" s="2">
        <f>SUM('[2]4410Exp'!$H$112:$H$112)</f>
        <v>0</v>
      </c>
      <c r="J17" s="2">
        <f>SUM('[2]4411Exp'!$H$112:$H$112)</f>
        <v>0</v>
      </c>
      <c r="K17" s="2">
        <f>SUM('[2]442199Exp'!$H$112:$H$112)</f>
        <v>0</v>
      </c>
      <c r="L17" s="2">
        <f>SUM('[2]44OtherExp'!$H$112:$H$112)</f>
        <v>5.4297250000000024E-4</v>
      </c>
      <c r="M17" s="2"/>
      <c r="N17" s="2">
        <f>SUM('[2]440123Exp'!$H$112:$H$112)</f>
        <v>0</v>
      </c>
      <c r="O17" s="2">
        <f>SUM('[2]4701-5Exp'!$H$112:$H$112)</f>
        <v>0</v>
      </c>
      <c r="P17" s="2">
        <f>SUM('[2]48Exp'!$H$112:$H$112)</f>
        <v>0</v>
      </c>
      <c r="Q17" s="26">
        <f t="shared" si="0"/>
        <v>1.5552979428000002E-2</v>
      </c>
      <c r="S17" s="3">
        <f>SUM('[2]4403Exp'!$AH$112:$AH$112)</f>
        <v>0</v>
      </c>
      <c r="T17" s="3">
        <f>SUM('[2]4407Exp'!$AH$112:$AH$112)</f>
        <v>6.1257969999999995</v>
      </c>
      <c r="U17" s="3">
        <f>SUM('[2]4408Exp'!$AH$112:$AH$112)</f>
        <v>0</v>
      </c>
      <c r="V17" s="3">
        <f>SUM('[2]4412Exp'!$AH$112:$AH$112)</f>
        <v>0</v>
      </c>
      <c r="W17" s="3">
        <f>SUM('[2]4409Exp'!$AH$112:$AH$112)</f>
        <v>0.43281999999999998</v>
      </c>
      <c r="X17" s="3">
        <f>SUM('[2]4418Exp'!$AH$112:$AH$112)</f>
        <v>7.4781E-2</v>
      </c>
      <c r="Y17" s="3">
        <f>SUM('[2]94Exp'!$AH$112:$AH$112)</f>
        <v>0</v>
      </c>
      <c r="Z17" s="3">
        <f>SUM('[2]4410Exp'!$AH$112:$AH$112)</f>
        <v>0</v>
      </c>
      <c r="AA17" s="3">
        <f>SUM('[2]4411Exp'!$AH$112:$AH$112)</f>
        <v>0</v>
      </c>
      <c r="AB17" s="3">
        <f>SUM('[2]442199Exp'!$AH$112:$AH$112)</f>
        <v>0</v>
      </c>
      <c r="AC17" s="3">
        <f>SUM('[2]44OtherExp'!$AH$112:$AH$112)</f>
        <v>0.18835599999999997</v>
      </c>
      <c r="AD17" s="3"/>
      <c r="AE17" s="3">
        <f>SUM('[2]440123Exp'!$AH$112:$AH$112)</f>
        <v>0</v>
      </c>
      <c r="AF17" s="3">
        <f>SUM('[2]4701-5Exp'!$AH$112:$AH$112)</f>
        <v>0</v>
      </c>
      <c r="AG17" s="3">
        <f>SUM('[2]48Exp'!$AH$112:$AH$112)</f>
        <v>0</v>
      </c>
      <c r="AH17" s="4">
        <f t="shared" si="1"/>
        <v>6.8217539999999994</v>
      </c>
    </row>
    <row r="18" spans="1:34" ht="13">
      <c r="A18" t="s">
        <v>38</v>
      </c>
      <c r="B18" s="2">
        <f>SUM('[2]4403Exp'!$H$114:$H$114)</f>
        <v>8.5266999999999995E-5</v>
      </c>
      <c r="C18" s="2">
        <f>SUM('[2]4407Exp'!$H$114:$H$114)</f>
        <v>0.11502239694400002</v>
      </c>
      <c r="D18" s="2">
        <f>SUM('[2]4408Exp'!$H$114:$H$114)</f>
        <v>5.9176769959999993E-2</v>
      </c>
      <c r="E18" s="2">
        <f>SUM('[2]4412Exp'!$H$114:$H$114)</f>
        <v>4.2951612199999996E-3</v>
      </c>
      <c r="F18" s="2">
        <f>SUM('[2]4409Exp'!$H$114:$H$114)</f>
        <v>2.4570752499999998E-2</v>
      </c>
      <c r="G18" s="2">
        <f>SUM('[2]4418Exp'!$H$114:$H$114)</f>
        <v>3.0491825000000003E-3</v>
      </c>
      <c r="H18" s="2">
        <f>SUM('[2]94Exp'!$H$114:$H$114)</f>
        <v>0</v>
      </c>
      <c r="I18" s="2">
        <f>SUM('[2]4410Exp'!$H$114:$H$114)</f>
        <v>0</v>
      </c>
      <c r="J18" s="2">
        <f>SUM('[2]4411Exp'!$H$114:$H$114)</f>
        <v>0</v>
      </c>
      <c r="K18" s="2">
        <f>SUM('[2]442199Exp'!$H$114:$H$114)</f>
        <v>0</v>
      </c>
      <c r="L18" s="2">
        <f>SUM('[2]44OtherExp'!$H$114:$H$114)</f>
        <v>3.7024749999999343E-4</v>
      </c>
      <c r="M18" s="2"/>
      <c r="N18" s="2">
        <f>SUM('[2]440123Exp'!$H$114:$H$114)</f>
        <v>0</v>
      </c>
      <c r="O18" s="2">
        <f>SUM('[2]4701-5Exp'!$H$114:$H$114)</f>
        <v>0</v>
      </c>
      <c r="P18" s="2">
        <f>SUM('[2]48Exp'!$H$114:$H$114)</f>
        <v>0</v>
      </c>
      <c r="Q18" s="26">
        <f t="shared" si="0"/>
        <v>0.206569777624</v>
      </c>
      <c r="S18" s="3">
        <f>SUM('[2]4403Exp'!$AH$114:$AH$114)</f>
        <v>1.6064999999999999E-2</v>
      </c>
      <c r="T18" s="3">
        <f>SUM('[2]4407Exp'!$AH$114:$AH$114)</f>
        <v>32.195602999999998</v>
      </c>
      <c r="U18" s="3">
        <f>SUM('[2]4408Exp'!$AH$114:$AH$114)</f>
        <v>20.554138999999999</v>
      </c>
      <c r="V18" s="3">
        <f>SUM('[2]4412Exp'!$AH$114:$AH$114)</f>
        <v>1.4519059999999999</v>
      </c>
      <c r="W18" s="3">
        <f>SUM('[2]4409Exp'!$AH$114:$AH$114)</f>
        <v>11.192375999999999</v>
      </c>
      <c r="X18" s="3">
        <f>SUM('[2]4418Exp'!$AH$114:$AH$114)</f>
        <v>0.80787100000000001</v>
      </c>
      <c r="Y18" s="3">
        <f>SUM('[2]94Exp'!$AH$114:$AH$114)</f>
        <v>0</v>
      </c>
      <c r="Z18" s="3">
        <f>SUM('[2]4410Exp'!$AH$114:$AH$114)</f>
        <v>0</v>
      </c>
      <c r="AA18" s="3">
        <f>SUM('[2]4411Exp'!$AH$114:$AH$114)</f>
        <v>0</v>
      </c>
      <c r="AB18" s="3">
        <f>SUM('[2]442199Exp'!$AH$114:$AH$114)</f>
        <v>0</v>
      </c>
      <c r="AC18" s="3">
        <f>SUM('[2]44OtherExp'!$AH$114:$AH$114)</f>
        <v>9.650500000000406E-2</v>
      </c>
      <c r="AD18" s="3"/>
      <c r="AE18" s="3">
        <f>SUM('[2]440123Exp'!$AH$114:$AH$114)</f>
        <v>0</v>
      </c>
      <c r="AF18" s="3">
        <f>SUM('[2]4701-5Exp'!$AH$114:$AH$114)</f>
        <v>0</v>
      </c>
      <c r="AG18" s="3">
        <f>SUM('[2]48Exp'!$AH$114:$AH$114)</f>
        <v>0</v>
      </c>
      <c r="AH18" s="4">
        <f t="shared" si="1"/>
        <v>66.314465000000013</v>
      </c>
    </row>
    <row r="19" spans="1:34" ht="13">
      <c r="A19" t="s">
        <v>39</v>
      </c>
      <c r="B19" s="2">
        <f>SUM('[2]4403Exp'!$H$126:$H$126)</f>
        <v>0</v>
      </c>
      <c r="C19" s="2">
        <f>SUM('[2]4407Exp'!$H$126:$H$126)</f>
        <v>0</v>
      </c>
      <c r="D19" s="2">
        <f>SUM('[2]4408Exp'!$H$126:$H$126)</f>
        <v>0</v>
      </c>
      <c r="E19" s="2">
        <f>SUM('[2]4412Exp'!$H$126:$H$126)</f>
        <v>0</v>
      </c>
      <c r="F19" s="2">
        <f>SUM('[2]4409Exp'!$H$126:$H$126)</f>
        <v>0</v>
      </c>
      <c r="G19" s="2">
        <f>SUM('[2]4418Exp'!$H$126:$H$126)</f>
        <v>0</v>
      </c>
      <c r="H19" s="2">
        <f>SUM('[2]94Exp'!$H$126:$H$126)</f>
        <v>0</v>
      </c>
      <c r="I19" s="2">
        <f>SUM('[2]4410Exp'!$H$126:$H$126)</f>
        <v>0</v>
      </c>
      <c r="J19" s="2">
        <f>SUM('[2]4411Exp'!$H$126:$H$126)</f>
        <v>0</v>
      </c>
      <c r="K19" s="2">
        <f>SUM('[2]442199Exp'!$H$126:$H$126)</f>
        <v>0</v>
      </c>
      <c r="L19" s="2">
        <f>SUM('[2]44OtherExp'!$H$126:$H$126)</f>
        <v>0</v>
      </c>
      <c r="M19" s="2"/>
      <c r="N19" s="2">
        <f>SUM('[2]440123Exp'!$H$126:$H$126)</f>
        <v>0</v>
      </c>
      <c r="O19" s="2">
        <f>SUM('[2]4701-5Exp'!$H$126:$H$126)</f>
        <v>0</v>
      </c>
      <c r="P19" s="2">
        <f>SUM('[2]48Exp'!$H$126:$H$126)</f>
        <v>0</v>
      </c>
      <c r="Q19" s="26">
        <f t="shared" si="0"/>
        <v>0</v>
      </c>
      <c r="S19" s="3">
        <f>SUM('[2]4403Exp'!$AH$126:$AH$126)</f>
        <v>0</v>
      </c>
      <c r="T19" s="3">
        <f>SUM('[2]4407Exp'!$AH$126:$AH$126)</f>
        <v>0</v>
      </c>
      <c r="U19" s="3">
        <f>SUM('[2]4408Exp'!$AH$126:$AH$126)</f>
        <v>0</v>
      </c>
      <c r="V19" s="3">
        <f>SUM('[2]4412Exp'!$AH$126:$AH$126)</f>
        <v>0</v>
      </c>
      <c r="W19" s="3">
        <f>SUM('[2]4409Exp'!$AH$126:$AH$126)</f>
        <v>0</v>
      </c>
      <c r="X19" s="3">
        <f>SUM('[2]4418Exp'!$AH$126:$AH$126)</f>
        <v>0</v>
      </c>
      <c r="Y19" s="3">
        <f>SUM('[2]94Exp'!$AH$126:$AH$126)</f>
        <v>0</v>
      </c>
      <c r="Z19" s="3">
        <f>SUM('[2]4410Exp'!$AH$126:$AH$126)</f>
        <v>0</v>
      </c>
      <c r="AA19" s="3">
        <f>SUM('[2]4411Exp'!$AH$126:$AH$126)</f>
        <v>0</v>
      </c>
      <c r="AB19" s="3">
        <f>SUM('[2]442199Exp'!$AH$126:$AH$126)</f>
        <v>0</v>
      </c>
      <c r="AC19" s="3">
        <f>SUM('[2]44OtherExp'!$AH$126:$AH$126)</f>
        <v>0</v>
      </c>
      <c r="AD19" s="3"/>
      <c r="AE19" s="3">
        <f>SUM('[2]440123Exp'!$AH$126:$AH$126)</f>
        <v>0</v>
      </c>
      <c r="AF19" s="3">
        <f>SUM('[2]4701-5Exp'!$AH$126:$AH$126)</f>
        <v>0</v>
      </c>
      <c r="AG19" s="3">
        <f>SUM('[2]48Exp'!$AH$126:$AH$126)</f>
        <v>0</v>
      </c>
      <c r="AH19" s="4">
        <f t="shared" si="1"/>
        <v>0</v>
      </c>
    </row>
    <row r="20" spans="1:34" ht="13">
      <c r="A20" t="s">
        <v>42</v>
      </c>
      <c r="B20" s="2">
        <f>SUM('[2]4403Exp'!$H$132:$H$132)</f>
        <v>0</v>
      </c>
      <c r="C20" s="2">
        <f>SUM('[2]4407Exp'!$H$132:$H$132)</f>
        <v>7.4918844000000005E-5</v>
      </c>
      <c r="D20" s="2">
        <f>SUM('[2]4408Exp'!$H$132:$H$132)</f>
        <v>0</v>
      </c>
      <c r="E20" s="2">
        <f>SUM('[2]4412Exp'!$H$132:$H$132)</f>
        <v>0</v>
      </c>
      <c r="F20" s="2">
        <f>SUM('[2]4409Exp'!$H$132:$H$132)</f>
        <v>1.1723151999999999E-4</v>
      </c>
      <c r="G20" s="2">
        <f>SUM('[2]4418Exp'!$H$132:$H$132)</f>
        <v>0</v>
      </c>
      <c r="H20" s="2">
        <f>SUM('[2]94Exp'!$H$132:$H$132)</f>
        <v>0</v>
      </c>
      <c r="I20" s="2">
        <f>SUM('[2]4410Exp'!$H$132:$H$132)</f>
        <v>0</v>
      </c>
      <c r="J20" s="2">
        <f>SUM('[2]4411Exp'!$H$132:$H$132)</f>
        <v>0</v>
      </c>
      <c r="K20" s="2">
        <f>SUM('[2]442199Exp'!$H$132:$H$132)</f>
        <v>0</v>
      </c>
      <c r="L20" s="2">
        <f>SUM('[2]44OtherExp'!$H$132:$H$132)</f>
        <v>0</v>
      </c>
      <c r="M20" s="2"/>
      <c r="N20" s="2">
        <f>SUM('[2]440123Exp'!$H$132:$H$132)</f>
        <v>0</v>
      </c>
      <c r="O20" s="2">
        <f>SUM('[2]4701-5Exp'!$H$132:$H$132)</f>
        <v>0</v>
      </c>
      <c r="P20" s="2">
        <f>SUM('[2]48Exp'!$H$132:$H$132)</f>
        <v>0</v>
      </c>
      <c r="Q20" s="26">
        <f t="shared" si="0"/>
        <v>1.9215036399999999E-4</v>
      </c>
      <c r="S20" s="3">
        <f>SUM('[2]4403Exp'!$AH$132:$AH$132)</f>
        <v>0</v>
      </c>
      <c r="T20" s="3">
        <f>SUM('[2]4407Exp'!$AH$132:$AH$132)</f>
        <v>1.5136999999999999E-2</v>
      </c>
      <c r="U20" s="3">
        <f>SUM('[2]4408Exp'!$AH$132:$AH$132)</f>
        <v>0</v>
      </c>
      <c r="V20" s="3">
        <f>SUM('[2]4412Exp'!$AH$132:$AH$132)</f>
        <v>0</v>
      </c>
      <c r="W20" s="3">
        <f>SUM('[2]4409Exp'!$AH$132:$AH$132)</f>
        <v>8.7890999999999997E-2</v>
      </c>
      <c r="X20" s="3">
        <f>SUM('[2]4418Exp'!$AH$132:$AH$132)</f>
        <v>0</v>
      </c>
      <c r="Y20" s="3">
        <f>SUM('[2]94Exp'!$AH$132:$AH$132)</f>
        <v>0</v>
      </c>
      <c r="Z20" s="3">
        <f>SUM('[2]4410Exp'!$AH$132:$AH$132)</f>
        <v>0</v>
      </c>
      <c r="AA20" s="3">
        <f>SUM('[2]4411Exp'!$AH$132:$AH$132)</f>
        <v>0</v>
      </c>
      <c r="AB20" s="3">
        <f>SUM('[2]442199Exp'!$AH$132:$AH$132)</f>
        <v>0</v>
      </c>
      <c r="AC20" s="3">
        <f>SUM('[2]44OtherExp'!$AH$132:$AH$132)</f>
        <v>0</v>
      </c>
      <c r="AD20" s="3"/>
      <c r="AE20" s="3">
        <f>SUM('[2]440123Exp'!$AH$132:$AH$132)</f>
        <v>0</v>
      </c>
      <c r="AF20" s="3">
        <f>SUM('[2]4701-5Exp'!$AH$132:$AH$132)</f>
        <v>0</v>
      </c>
      <c r="AG20" s="3">
        <f>SUM('[2]48Exp'!$AH$132:$AH$132)</f>
        <v>0</v>
      </c>
      <c r="AH20" s="4">
        <f t="shared" si="1"/>
        <v>0.10302799999999999</v>
      </c>
    </row>
    <row r="21" spans="1:34" ht="13">
      <c r="A21" t="s">
        <v>43</v>
      </c>
      <c r="B21" s="2">
        <f>SUM('[2]4403Exp'!$H$133:$H$133)</f>
        <v>0</v>
      </c>
      <c r="C21" s="2">
        <f>SUM('[2]4407Exp'!$H$133:$H$133)</f>
        <v>0</v>
      </c>
      <c r="D21" s="2">
        <f>SUM('[2]4408Exp'!$H$133:$H$133)</f>
        <v>0</v>
      </c>
      <c r="E21" s="2">
        <f>SUM('[2]4412Exp'!$H$133:$H$133)</f>
        <v>0</v>
      </c>
      <c r="F21" s="2">
        <f>SUM('[2]4409Exp'!$H$133:$H$133)</f>
        <v>0</v>
      </c>
      <c r="G21" s="2">
        <f>SUM('[2]4418Exp'!$H$133:$H$133)</f>
        <v>0</v>
      </c>
      <c r="H21" s="2">
        <f>SUM('[2]94Exp'!$H$133:$H$133)</f>
        <v>0</v>
      </c>
      <c r="I21" s="2">
        <f>SUM('[2]4410Exp'!$H$133:$H$133)</f>
        <v>0</v>
      </c>
      <c r="J21" s="2">
        <f>SUM('[2]4411Exp'!$H$133:$H$133)</f>
        <v>0</v>
      </c>
      <c r="K21" s="2">
        <f>SUM('[2]442199Exp'!$H$133:$H$133)</f>
        <v>0</v>
      </c>
      <c r="L21" s="2">
        <f>SUM('[2]44OtherExp'!$H$133:$H$133)</f>
        <v>0</v>
      </c>
      <c r="M21" s="2"/>
      <c r="N21" s="2">
        <f>SUM('[2]440123Exp'!$H$133:$H$133)</f>
        <v>0</v>
      </c>
      <c r="O21" s="2">
        <f>SUM('[2]4701-5Exp'!$H$133:$H$133)</f>
        <v>0</v>
      </c>
      <c r="P21" s="2">
        <f>SUM('[2]48Exp'!$H$133:$H$133)</f>
        <v>0</v>
      </c>
      <c r="Q21" s="26">
        <f t="shared" si="0"/>
        <v>0</v>
      </c>
      <c r="S21" s="3">
        <f>SUM('[2]4403Exp'!$AH$133:$AH$133)</f>
        <v>0</v>
      </c>
      <c r="T21" s="3">
        <f>SUM('[2]4407Exp'!$AH$133:$AH$133)</f>
        <v>0</v>
      </c>
      <c r="U21" s="3">
        <f>SUM('[2]4408Exp'!$AH$133:$AH$133)</f>
        <v>0</v>
      </c>
      <c r="V21" s="3">
        <f>SUM('[2]4412Exp'!$AH$133:$AH$133)</f>
        <v>0</v>
      </c>
      <c r="W21" s="3">
        <f>SUM('[2]4409Exp'!$AH$133:$AH$133)</f>
        <v>0</v>
      </c>
      <c r="X21" s="3">
        <f>SUM('[2]4418Exp'!$AH$133:$AH$133)</f>
        <v>0</v>
      </c>
      <c r="Y21" s="3">
        <f>SUM('[2]94Exp'!$AH$133:$AH$133)</f>
        <v>0</v>
      </c>
      <c r="Z21" s="3">
        <f>SUM('[2]4410Exp'!$AH$133:$AH$133)</f>
        <v>0</v>
      </c>
      <c r="AA21" s="3">
        <f>SUM('[2]4411Exp'!$AH$133:$AH$133)</f>
        <v>0</v>
      </c>
      <c r="AB21" s="3">
        <f>SUM('[2]442199Exp'!$AH$133:$AH$133)</f>
        <v>0</v>
      </c>
      <c r="AC21" s="3">
        <f>SUM('[2]44OtherExp'!$AH$133:$AH$133)</f>
        <v>0</v>
      </c>
      <c r="AD21" s="3"/>
      <c r="AE21" s="3">
        <f>SUM('[2]440123Exp'!$AH$133:$AH$133)</f>
        <v>0</v>
      </c>
      <c r="AF21" s="3">
        <f>SUM('[2]4701-5Exp'!$AH$133:$AH$133)</f>
        <v>0</v>
      </c>
      <c r="AG21" s="3">
        <f>SUM('[2]48Exp'!$AH$133:$AH$133)</f>
        <v>0</v>
      </c>
      <c r="AH21" s="4">
        <f t="shared" si="1"/>
        <v>0</v>
      </c>
    </row>
    <row r="22" spans="1:34" ht="13">
      <c r="A22" t="s">
        <v>44</v>
      </c>
      <c r="B22" s="2">
        <f>SUM('[2]4403Exp'!$H$141:$H$141)</f>
        <v>0</v>
      </c>
      <c r="C22" s="2">
        <f>SUM('[2]4407Exp'!$H$141:$H$141)</f>
        <v>1.269237788E-3</v>
      </c>
      <c r="D22" s="2">
        <f>SUM('[2]4408Exp'!$H$141:$H$141)</f>
        <v>0</v>
      </c>
      <c r="E22" s="2">
        <f>SUM('[2]4412Exp'!$H$141:$H$141)</f>
        <v>0</v>
      </c>
      <c r="F22" s="2">
        <f>SUM('[2]4409Exp'!$H$141:$H$141)</f>
        <v>0</v>
      </c>
      <c r="G22" s="2">
        <f>SUM('[2]4418Exp'!$H$141:$H$141)</f>
        <v>0</v>
      </c>
      <c r="H22" s="2">
        <f>SUM('[2]94Exp'!$H$141:$H$141)</f>
        <v>0</v>
      </c>
      <c r="I22" s="2">
        <f>SUM('[2]4410Exp'!$H$141:$H$141)</f>
        <v>0</v>
      </c>
      <c r="J22" s="2">
        <f>SUM('[2]4411Exp'!$H$141:$H$141)</f>
        <v>0</v>
      </c>
      <c r="K22" s="2">
        <f>SUM('[2]442199Exp'!$H$141:$H$141)</f>
        <v>0</v>
      </c>
      <c r="L22" s="2">
        <f>SUM('[2]44OtherExp'!$H$141:$H$141)</f>
        <v>0</v>
      </c>
      <c r="M22" s="2"/>
      <c r="N22" s="2">
        <f>SUM('[2]440123Exp'!$H$141:$H$141)</f>
        <v>0</v>
      </c>
      <c r="O22" s="2">
        <f>SUM('[2]4701-5Exp'!$H$141:$H$141)</f>
        <v>0</v>
      </c>
      <c r="P22" s="2">
        <f>SUM('[2]48Exp'!$H$141:$H$141)</f>
        <v>0</v>
      </c>
      <c r="Q22" s="26">
        <f t="shared" si="0"/>
        <v>1.269237788E-3</v>
      </c>
      <c r="S22" s="3">
        <f>SUM('[2]4403Exp'!$AH$141:$AH$141)</f>
        <v>0</v>
      </c>
      <c r="T22" s="3">
        <f>SUM('[2]4407Exp'!$AH$141:$AH$141)</f>
        <v>0.49225599999999997</v>
      </c>
      <c r="U22" s="3">
        <f>SUM('[2]4408Exp'!$AH$141:$AH$141)</f>
        <v>0</v>
      </c>
      <c r="V22" s="3">
        <f>SUM('[2]4412Exp'!$AH$141:$AH$141)</f>
        <v>0</v>
      </c>
      <c r="W22" s="3">
        <f>SUM('[2]4409Exp'!$AH$141:$AH$141)</f>
        <v>0</v>
      </c>
      <c r="X22" s="3">
        <f>SUM('[2]4418Exp'!$AH$141:$AH$141)</f>
        <v>0</v>
      </c>
      <c r="Y22" s="3">
        <f>SUM('[2]94Exp'!$AH$141:$AH$141)</f>
        <v>0</v>
      </c>
      <c r="Z22" s="3">
        <f>SUM('[2]4410Exp'!$AH$141:$AH$141)</f>
        <v>0</v>
      </c>
      <c r="AA22" s="3">
        <f>SUM('[2]4411Exp'!$AH$141:$AH$141)</f>
        <v>0</v>
      </c>
      <c r="AB22" s="3">
        <f>SUM('[2]442199Exp'!$AH$141:$AH$141)</f>
        <v>0</v>
      </c>
      <c r="AC22" s="3">
        <f>SUM('[2]44OtherExp'!$AH$141:$AH$141)</f>
        <v>0</v>
      </c>
      <c r="AD22" s="3"/>
      <c r="AE22" s="3">
        <f>SUM('[2]440123Exp'!$AH$141:$AH$141)</f>
        <v>0</v>
      </c>
      <c r="AF22" s="3">
        <f>SUM('[2]4701-5Exp'!$AH$141:$AH$141)</f>
        <v>0</v>
      </c>
      <c r="AG22" s="3">
        <f>SUM('[2]48Exp'!$AH$141:$AH$141)</f>
        <v>0</v>
      </c>
      <c r="AH22" s="4">
        <f t="shared" si="1"/>
        <v>0.49225599999999997</v>
      </c>
    </row>
    <row r="23" spans="1:34" ht="13">
      <c r="A23" t="s">
        <v>56</v>
      </c>
      <c r="B23" s="2">
        <f>SUM('[2]4403Exp'!$H$160:$H$160)</f>
        <v>0</v>
      </c>
      <c r="C23" s="2">
        <f>SUM('[2]4407Exp'!$H$160:$H$160)</f>
        <v>2.2983729495999999E-2</v>
      </c>
      <c r="D23" s="2">
        <f>SUM('[2]4408Exp'!$H$160:$H$160)</f>
        <v>1.6859345999999998E-4</v>
      </c>
      <c r="E23" s="2">
        <f>SUM('[2]4412Exp'!$H$160:$H$160)</f>
        <v>6.6827879999999996E-5</v>
      </c>
      <c r="F23" s="2">
        <f>SUM('[2]4409Exp'!$H$160:$H$160)</f>
        <v>5.072965799999999E-3</v>
      </c>
      <c r="G23" s="2">
        <f>SUM('[2]4418Exp'!$H$160:$H$160)</f>
        <v>3.8116400000000003E-4</v>
      </c>
      <c r="H23" s="2">
        <f>SUM('[2]94Exp'!$H$160:$H$160)</f>
        <v>0</v>
      </c>
      <c r="I23" s="2">
        <f>SUM('[2]4410Exp'!$H$160:$H$160)</f>
        <v>0</v>
      </c>
      <c r="J23" s="2">
        <f>SUM('[2]4411Exp'!$H$160:$H$160)</f>
        <v>0</v>
      </c>
      <c r="K23" s="2">
        <f>SUM('[2]442199Exp'!$H$160:$H$160)</f>
        <v>0</v>
      </c>
      <c r="L23" s="2">
        <f>SUM('[2]44OtherExp'!$H$160:$H$160)</f>
        <v>6.9352857000000087E-3</v>
      </c>
      <c r="M23" s="2"/>
      <c r="N23" s="2">
        <f>SUM('[2]440123Exp'!$H$160:$H$160)</f>
        <v>0</v>
      </c>
      <c r="O23" s="2">
        <f>SUM('[2]4701-5Exp'!$H$160:$H$160)</f>
        <v>0</v>
      </c>
      <c r="P23" s="2">
        <f>SUM('[2]48Exp'!$H$160:$H$160)</f>
        <v>0</v>
      </c>
      <c r="Q23" s="26">
        <f t="shared" si="0"/>
        <v>3.5608566336000007E-2</v>
      </c>
      <c r="S23" s="3">
        <f>SUM('[2]4403Exp'!$AH$160:$AH$160)</f>
        <v>0</v>
      </c>
      <c r="T23" s="3">
        <f>SUM('[2]4407Exp'!$AH$160:$AH$160)</f>
        <v>3.1476090000000001</v>
      </c>
      <c r="U23" s="3">
        <f>SUM('[2]4408Exp'!$AH$160:$AH$160)</f>
        <v>3.9524999999999998E-2</v>
      </c>
      <c r="V23" s="3">
        <f>SUM('[2]4412Exp'!$AH$160:$AH$160)</f>
        <v>1.9452999999999998E-2</v>
      </c>
      <c r="W23" s="3">
        <f>SUM('[2]4409Exp'!$AH$160:$AH$160)</f>
        <v>0.94718799999999992</v>
      </c>
      <c r="X23" s="3">
        <f>SUM('[2]4418Exp'!$AH$160:$AH$160)</f>
        <v>0.16464299999999998</v>
      </c>
      <c r="Y23" s="3">
        <f>SUM('[2]94Exp'!$AH$160:$AH$160)</f>
        <v>0</v>
      </c>
      <c r="Z23" s="3">
        <f>SUM('[2]4410Exp'!$AH$160:$AH$160)</f>
        <v>0</v>
      </c>
      <c r="AA23" s="3">
        <f>SUM('[2]4411Exp'!$AH$160:$AH$160)</f>
        <v>0</v>
      </c>
      <c r="AB23" s="3">
        <f>SUM('[2]442199Exp'!$AH$160:$AH$160)</f>
        <v>0</v>
      </c>
      <c r="AC23" s="3">
        <f>SUM('[2]44OtherExp'!$AH$160:$AH$160)</f>
        <v>0.6429849999999997</v>
      </c>
      <c r="AD23" s="3"/>
      <c r="AE23" s="3">
        <f>SUM('[2]440123Exp'!$AH$160:$AH$160)</f>
        <v>0</v>
      </c>
      <c r="AF23" s="3">
        <f>SUM('[2]4701-5Exp'!$AH$160:$AH$160)</f>
        <v>0</v>
      </c>
      <c r="AG23" s="3">
        <f>SUM('[2]48Exp'!$AH$160:$AH$160)</f>
        <v>0</v>
      </c>
      <c r="AH23" s="4">
        <f t="shared" si="1"/>
        <v>4.9614029999999989</v>
      </c>
    </row>
    <row r="24" spans="1:34" ht="13">
      <c r="A24" t="s">
        <v>45</v>
      </c>
      <c r="B24" s="2">
        <f>SUM('[2]4403Exp'!$H$188:$H$188)</f>
        <v>0</v>
      </c>
      <c r="C24" s="2">
        <f>SUM('[2]4407Exp'!$H$188:$H$188)</f>
        <v>1.4568877960000001E-3</v>
      </c>
      <c r="D24" s="2">
        <f>SUM('[2]4408Exp'!$H$188:$H$188)</f>
        <v>2.1224671999999997E-4</v>
      </c>
      <c r="E24" s="2">
        <f>SUM('[2]4412Exp'!$H$188:$H$188)</f>
        <v>0</v>
      </c>
      <c r="F24" s="2">
        <f>SUM('[2]4409Exp'!$H$188:$H$188)</f>
        <v>1.0193651999999999E-4</v>
      </c>
      <c r="G24" s="2">
        <f>SUM('[2]4418Exp'!$H$188:$H$188)</f>
        <v>0</v>
      </c>
      <c r="H24" s="2">
        <f>SUM('[2]94Exp'!$H$188:$H$188)</f>
        <v>0</v>
      </c>
      <c r="I24" s="2">
        <f>SUM('[2]4410Exp'!$H$188:$H$188)</f>
        <v>0</v>
      </c>
      <c r="J24" s="2">
        <f>SUM('[2]4411Exp'!$H$188:$H$188)</f>
        <v>0</v>
      </c>
      <c r="K24" s="2">
        <f>SUM('[2]442199Exp'!$H$188:$H$188)</f>
        <v>0</v>
      </c>
      <c r="L24" s="2">
        <f>SUM('[2]44OtherExp'!$H$188:$H$188)</f>
        <v>1.6263032587282567E-19</v>
      </c>
      <c r="M24" s="2"/>
      <c r="N24" s="2">
        <f>SUM('[2]440123Exp'!$H$188:$H$188)</f>
        <v>0</v>
      </c>
      <c r="O24" s="2">
        <f>SUM('[2]4701-5Exp'!$H$188:$H$188)</f>
        <v>0</v>
      </c>
      <c r="P24" s="2">
        <f>SUM('[2]48Exp'!$H$188:$H$188)</f>
        <v>0</v>
      </c>
      <c r="Q24" s="26">
        <f t="shared" si="0"/>
        <v>1.7710710360000004E-3</v>
      </c>
      <c r="S24" s="3">
        <f>SUM('[2]4403Exp'!$AH$188:$AH$188)</f>
        <v>0</v>
      </c>
      <c r="T24" s="3">
        <f>SUM('[2]4407Exp'!$AH$188:$AH$188)</f>
        <v>0.43206599999999995</v>
      </c>
      <c r="U24" s="3">
        <f>SUM('[2]4408Exp'!$AH$188:$AH$188)</f>
        <v>5.7203999999999998E-2</v>
      </c>
      <c r="V24" s="3">
        <f>SUM('[2]4412Exp'!$AH$188:$AH$188)</f>
        <v>0</v>
      </c>
      <c r="W24" s="3">
        <f>SUM('[2]4409Exp'!$AH$188:$AH$188)</f>
        <v>4.4795999999999996E-2</v>
      </c>
      <c r="X24" s="3">
        <f>SUM('[2]4418Exp'!$AH$188:$AH$188)</f>
        <v>0</v>
      </c>
      <c r="Y24" s="3">
        <f>SUM('[2]94Exp'!$AH$188:$AH$188)</f>
        <v>0</v>
      </c>
      <c r="Z24" s="3">
        <f>SUM('[2]4410Exp'!$AH$188:$AH$188)</f>
        <v>0</v>
      </c>
      <c r="AA24" s="3">
        <f>SUM('[2]4411Exp'!$AH$188:$AH$188)</f>
        <v>0</v>
      </c>
      <c r="AB24" s="3">
        <f>SUM('[2]442199Exp'!$AH$188:$AH$188)</f>
        <v>0</v>
      </c>
      <c r="AC24" s="3">
        <f>SUM('[2]44OtherExp'!$AH$188:$AH$188)</f>
        <v>-1.3877787807814457E-17</v>
      </c>
      <c r="AD24" s="3"/>
      <c r="AE24" s="3">
        <f>SUM('[2]440123Exp'!$AH$188:$AH$188)</f>
        <v>0</v>
      </c>
      <c r="AF24" s="3">
        <f>SUM('[2]4701-5Exp'!$AH$188:$AH$188)</f>
        <v>0</v>
      </c>
      <c r="AG24" s="3">
        <f>SUM('[2]48Exp'!$AH$188:$AH$188)</f>
        <v>0</v>
      </c>
      <c r="AH24" s="4">
        <f t="shared" si="1"/>
        <v>0.53406599999999993</v>
      </c>
    </row>
    <row r="25" spans="1:34" ht="13">
      <c r="A25" t="s">
        <v>46</v>
      </c>
      <c r="B25" s="2">
        <f>SUM('[2]4403Exp'!$H$189:$H$189)</f>
        <v>0</v>
      </c>
      <c r="C25" s="2">
        <f>SUM('[2]4407Exp'!$H$189:$H$189)</f>
        <v>4.4345035279999999E-3</v>
      </c>
      <c r="D25" s="2">
        <f>SUM('[2]4408Exp'!$H$189:$H$189)</f>
        <v>1.16130014E-3</v>
      </c>
      <c r="E25" s="2">
        <f>SUM('[2]4412Exp'!$H$189:$H$189)</f>
        <v>0</v>
      </c>
      <c r="F25" s="2">
        <f>SUM('[2]4409Exp'!$H$189:$H$189)</f>
        <v>3.1292239999999996E-4</v>
      </c>
      <c r="G25" s="2">
        <f>SUM('[2]4418Exp'!$H$189:$H$189)</f>
        <v>0</v>
      </c>
      <c r="H25" s="2">
        <f>SUM('[2]94Exp'!$H$189:$H$189)</f>
        <v>0</v>
      </c>
      <c r="I25" s="2">
        <f>SUM('[2]4410Exp'!$H$189:$H$189)</f>
        <v>0</v>
      </c>
      <c r="J25" s="2">
        <f>SUM('[2]4411Exp'!$H$189:$H$189)</f>
        <v>0</v>
      </c>
      <c r="K25" s="2">
        <f>SUM('[2]442199Exp'!$H$189:$H$189)</f>
        <v>0</v>
      </c>
      <c r="L25" s="2">
        <f>SUM('[2]44OtherExp'!$H$189:$H$189)</f>
        <v>3.7947076036992655E-19</v>
      </c>
      <c r="M25" s="2"/>
      <c r="N25" s="2">
        <f>SUM('[2]440123Exp'!$H$189:$H$189)</f>
        <v>0</v>
      </c>
      <c r="O25" s="2">
        <f>SUM('[2]4701-5Exp'!$H$189:$H$189)</f>
        <v>0</v>
      </c>
      <c r="P25" s="2">
        <f>SUM('[2]48Exp'!$H$189:$H$189)</f>
        <v>0</v>
      </c>
      <c r="Q25" s="26">
        <f t="shared" si="0"/>
        <v>5.9087260680000002E-3</v>
      </c>
      <c r="S25" s="3">
        <f>SUM('[2]4403Exp'!$AH$189:$AH$189)</f>
        <v>0</v>
      </c>
      <c r="T25" s="3">
        <f>SUM('[2]4407Exp'!$AH$189:$AH$189)</f>
        <v>1.009212</v>
      </c>
      <c r="U25" s="3">
        <f>SUM('[2]4408Exp'!$AH$189:$AH$189)</f>
        <v>0.34865199999999996</v>
      </c>
      <c r="V25" s="3">
        <f>SUM('[2]4412Exp'!$AH$189:$AH$189)</f>
        <v>0</v>
      </c>
      <c r="W25" s="3">
        <f>SUM('[2]4409Exp'!$AH$189:$AH$189)</f>
        <v>7.976599999999999E-2</v>
      </c>
      <c r="X25" s="3">
        <f>SUM('[2]4418Exp'!$AH$189:$AH$189)</f>
        <v>0</v>
      </c>
      <c r="Y25" s="3">
        <f>SUM('[2]94Exp'!$AH$189:$AH$189)</f>
        <v>0</v>
      </c>
      <c r="Z25" s="3">
        <f>SUM('[2]4410Exp'!$AH$189:$AH$189)</f>
        <v>0</v>
      </c>
      <c r="AA25" s="3">
        <f>SUM('[2]4411Exp'!$AH$189:$AH$189)</f>
        <v>0</v>
      </c>
      <c r="AB25" s="3">
        <f>SUM('[2]442199Exp'!$AH$189:$AH$189)</f>
        <v>0</v>
      </c>
      <c r="AC25" s="3">
        <f>SUM('[2]44OtherExp'!$AH$189:$AH$189)</f>
        <v>1.3877787807814457E-17</v>
      </c>
      <c r="AD25" s="3"/>
      <c r="AE25" s="3">
        <f>SUM('[2]440123Exp'!$AH$189:$AH$189)</f>
        <v>0</v>
      </c>
      <c r="AF25" s="3">
        <f>SUM('[2]4701-5Exp'!$AH$189:$AH$189)</f>
        <v>0</v>
      </c>
      <c r="AG25" s="3">
        <f>SUM('[2]48Exp'!$AH$189:$AH$189)</f>
        <v>0</v>
      </c>
      <c r="AH25" s="4">
        <f t="shared" si="1"/>
        <v>1.43763</v>
      </c>
    </row>
    <row r="26" spans="1:34" ht="13">
      <c r="A26" t="s">
        <v>47</v>
      </c>
      <c r="B26" s="2">
        <f>SUM('[2]4403Exp'!$H$193:$H$193)</f>
        <v>0</v>
      </c>
      <c r="C26" s="2">
        <f>SUM('[2]4407Exp'!$H$193:$H$193)</f>
        <v>3.3488363999999998E-5</v>
      </c>
      <c r="D26" s="2">
        <f>SUM('[2]4408Exp'!$H$193:$H$193)</f>
        <v>5.1177442399999995E-3</v>
      </c>
      <c r="E26" s="2">
        <f>SUM('[2]4412Exp'!$H$193:$H$193)</f>
        <v>0</v>
      </c>
      <c r="F26" s="2">
        <f>SUM('[2]4409Exp'!$H$193:$H$193)</f>
        <v>0</v>
      </c>
      <c r="G26" s="2">
        <f>SUM('[2]4418Exp'!$H$193:$H$193)</f>
        <v>2.45455E-4</v>
      </c>
      <c r="H26" s="2">
        <f>SUM('[2]94Exp'!$H$193:$H$193)</f>
        <v>0</v>
      </c>
      <c r="I26" s="2">
        <f>SUM('[2]4410Exp'!$H$193:$H$193)</f>
        <v>0</v>
      </c>
      <c r="J26" s="2">
        <f>SUM('[2]4411Exp'!$H$193:$H$193)</f>
        <v>0</v>
      </c>
      <c r="K26" s="2">
        <f>SUM('[2]442199Exp'!$H$193:$H$193)</f>
        <v>0</v>
      </c>
      <c r="L26" s="2">
        <f>SUM('[2]44OtherExp'!$H$193:$H$193)</f>
        <v>3.2526065174565133E-19</v>
      </c>
      <c r="M26" s="2"/>
      <c r="N26" s="2">
        <f>SUM('[2]440123Exp'!$H$193:$H$193)</f>
        <v>0</v>
      </c>
      <c r="O26" s="2">
        <f>SUM('[2]4701-5Exp'!$H$193:$H$193)</f>
        <v>0</v>
      </c>
      <c r="P26" s="2">
        <f>SUM('[2]48Exp'!$H$193:$H$193)</f>
        <v>0</v>
      </c>
      <c r="Q26" s="26">
        <f t="shared" si="0"/>
        <v>5.396687604E-3</v>
      </c>
      <c r="S26" s="3">
        <f>SUM('[2]4403Exp'!$AH$193:$AH$193)</f>
        <v>0</v>
      </c>
      <c r="T26" s="3">
        <f>SUM('[2]4407Exp'!$AH$193:$AH$193)</f>
        <v>5.6839999999999998E-3</v>
      </c>
      <c r="U26" s="3">
        <f>SUM('[2]4408Exp'!$AH$193:$AH$193)</f>
        <v>1.423114</v>
      </c>
      <c r="V26" s="3">
        <f>SUM('[2]4412Exp'!$AH$193:$AH$193)</f>
        <v>0</v>
      </c>
      <c r="W26" s="3">
        <f>SUM('[2]4409Exp'!$AH$193:$AH$193)</f>
        <v>0</v>
      </c>
      <c r="X26" s="3">
        <f>SUM('[2]4418Exp'!$AH$193:$AH$193)</f>
        <v>1.2463999999999999E-2</v>
      </c>
      <c r="Y26" s="3">
        <f>SUM('[2]94Exp'!$AH$193:$AH$193)</f>
        <v>0</v>
      </c>
      <c r="Z26" s="3">
        <f>SUM('[2]4410Exp'!$AH$193:$AH$193)</f>
        <v>0</v>
      </c>
      <c r="AA26" s="3">
        <f>SUM('[2]4411Exp'!$AH$193:$AH$193)</f>
        <v>0</v>
      </c>
      <c r="AB26" s="3">
        <f>SUM('[2]442199Exp'!$AH$193:$AH$193)</f>
        <v>0</v>
      </c>
      <c r="AC26" s="3">
        <f>SUM('[2]44OtherExp'!$AH$193:$AH$193)</f>
        <v>3.1225022567582528E-17</v>
      </c>
      <c r="AD26" s="3"/>
      <c r="AE26" s="3">
        <f>SUM('[2]440123Exp'!$AH$193:$AH$193)</f>
        <v>0</v>
      </c>
      <c r="AF26" s="3">
        <f>SUM('[2]4701-5Exp'!$AH$193:$AH$193)</f>
        <v>0</v>
      </c>
      <c r="AG26" s="3">
        <f>SUM('[2]48Exp'!$AH$193:$AH$193)</f>
        <v>0</v>
      </c>
      <c r="AH26" s="4">
        <f t="shared" si="1"/>
        <v>1.441262</v>
      </c>
    </row>
    <row r="27" spans="1:34" ht="13">
      <c r="A27" t="s">
        <v>48</v>
      </c>
      <c r="B27" s="2">
        <f>SUM('[2]4403Exp'!$H$207:$H$207)</f>
        <v>0</v>
      </c>
      <c r="C27" s="2">
        <f>SUM('[2]4407Exp'!$H$207:$H$207)</f>
        <v>0</v>
      </c>
      <c r="D27" s="2">
        <f>SUM('[2]4408Exp'!$H$207:$H$207)</f>
        <v>0</v>
      </c>
      <c r="E27" s="2">
        <f>SUM('[2]4412Exp'!$H$207:$H$207)</f>
        <v>0</v>
      </c>
      <c r="F27" s="2">
        <f>SUM('[2]4409Exp'!$H$207:$H$207)</f>
        <v>0</v>
      </c>
      <c r="G27" s="2">
        <f>SUM('[2]4418Exp'!$H$207:$H$207)</f>
        <v>0</v>
      </c>
      <c r="H27" s="2">
        <f>SUM('[2]94Exp'!$H$207:$H$207)</f>
        <v>0</v>
      </c>
      <c r="I27" s="2">
        <f>SUM('[2]4410Exp'!$H$207:$H$207)</f>
        <v>0</v>
      </c>
      <c r="J27" s="2">
        <f>SUM('[2]4411Exp'!$H$207:$H$207)</f>
        <v>0</v>
      </c>
      <c r="K27" s="2">
        <f>SUM('[2]442199Exp'!$H$207:$H$207)</f>
        <v>0</v>
      </c>
      <c r="L27" s="2">
        <f>SUM('[2]44OtherExp'!$H$207:$H$207)</f>
        <v>0</v>
      </c>
      <c r="M27" s="2"/>
      <c r="N27" s="2">
        <f>SUM('[2]440123Exp'!$H$207:$H$207)</f>
        <v>0</v>
      </c>
      <c r="O27" s="2">
        <f>SUM('[2]4701-5Exp'!$H$207:$H$207)</f>
        <v>0</v>
      </c>
      <c r="P27" s="2">
        <f>SUM('[2]48Exp'!$H$207:$H$207)</f>
        <v>0</v>
      </c>
      <c r="Q27" s="26">
        <f t="shared" si="0"/>
        <v>0</v>
      </c>
      <c r="S27" s="3">
        <f>SUM('[2]4403Exp'!$AH$207:$AH$207)</f>
        <v>0</v>
      </c>
      <c r="T27" s="3">
        <f>SUM('[2]4407Exp'!$AH$207:$AH$207)</f>
        <v>0</v>
      </c>
      <c r="U27" s="3">
        <f>SUM('[2]4408Exp'!$AH$207:$AH$207)</f>
        <v>0</v>
      </c>
      <c r="V27" s="3">
        <f>SUM('[2]4412Exp'!$AH$207:$AH$207)</f>
        <v>0</v>
      </c>
      <c r="W27" s="3">
        <f>SUM('[2]4409Exp'!$AH$207:$AH$207)</f>
        <v>0</v>
      </c>
      <c r="X27" s="3">
        <f>SUM('[2]4418Exp'!$AH$207:$AH$207)</f>
        <v>0</v>
      </c>
      <c r="Y27" s="3">
        <f>SUM('[2]94Exp'!$AH$207:$AH$207)</f>
        <v>0</v>
      </c>
      <c r="Z27" s="3">
        <f>SUM('[2]4410Exp'!$AH$207:$AH$207)</f>
        <v>0</v>
      </c>
      <c r="AA27" s="3">
        <f>SUM('[2]4411Exp'!$AH$207:$AH$207)</f>
        <v>0</v>
      </c>
      <c r="AB27" s="3">
        <f>SUM('[2]442199Exp'!$AH$207:$AH$207)</f>
        <v>0</v>
      </c>
      <c r="AC27" s="3">
        <f>SUM('[2]44OtherExp'!$AH$207:$AH$207)</f>
        <v>0</v>
      </c>
      <c r="AD27" s="3"/>
      <c r="AE27" s="3">
        <f>SUM('[2]440123Exp'!$AH$207:$AH$207)</f>
        <v>0</v>
      </c>
      <c r="AF27" s="3">
        <f>SUM('[2]4701-5Exp'!$AH$207:$AH$207)</f>
        <v>0</v>
      </c>
      <c r="AG27" s="3">
        <f>SUM('[2]48Exp'!$AH$207:$AH$207)</f>
        <v>0</v>
      </c>
      <c r="AH27" s="4">
        <f t="shared" si="1"/>
        <v>0</v>
      </c>
    </row>
    <row r="28" spans="1:34" ht="13">
      <c r="A28" t="s">
        <v>49</v>
      </c>
      <c r="B28" s="2">
        <f>SUM('[2]4403Exp'!$H$208:$H$208)</f>
        <v>0</v>
      </c>
      <c r="C28" s="2">
        <f>SUM('[2]4407Exp'!$H$208:$H$208)</f>
        <v>1.0364907280000001E-3</v>
      </c>
      <c r="D28" s="2">
        <f>SUM('[2]4408Exp'!$H$208:$H$208)</f>
        <v>0</v>
      </c>
      <c r="E28" s="2">
        <f>SUM('[2]4412Exp'!$H$208:$H$208)</f>
        <v>0</v>
      </c>
      <c r="F28" s="2">
        <f>SUM('[2]4409Exp'!$H$208:$H$208)</f>
        <v>0</v>
      </c>
      <c r="G28" s="2">
        <f>SUM('[2]4418Exp'!$H$208:$H$208)</f>
        <v>0</v>
      </c>
      <c r="H28" s="2">
        <f>SUM('[2]94Exp'!$H$208:$H$208)</f>
        <v>0</v>
      </c>
      <c r="I28" s="2">
        <f>SUM('[2]4410Exp'!$H$208:$H$208)</f>
        <v>0</v>
      </c>
      <c r="J28" s="2">
        <f>SUM('[2]4411Exp'!$H$208:$H$208)</f>
        <v>0</v>
      </c>
      <c r="K28" s="2">
        <f>SUM('[2]442199Exp'!$H$208:$H$208)</f>
        <v>0</v>
      </c>
      <c r="L28" s="2">
        <f>SUM('[2]44OtherExp'!$H$208:$H$208)</f>
        <v>0</v>
      </c>
      <c r="M28" s="2"/>
      <c r="N28" s="2">
        <f>SUM('[2]440123Exp'!$H$208:$H$208)</f>
        <v>0</v>
      </c>
      <c r="O28" s="2">
        <f>SUM('[2]4701-5Exp'!$H$208:$H$208)</f>
        <v>0</v>
      </c>
      <c r="P28" s="2">
        <f>SUM('[2]48Exp'!$H$208:$H$208)</f>
        <v>0</v>
      </c>
      <c r="Q28" s="26">
        <f t="shared" si="0"/>
        <v>1.0364907280000001E-3</v>
      </c>
      <c r="S28" s="3">
        <f>SUM('[2]4403Exp'!$AH$208:$AH$208)</f>
        <v>0</v>
      </c>
      <c r="T28" s="3">
        <f>SUM('[2]4407Exp'!$AH$208:$AH$208)</f>
        <v>0.20807799999999999</v>
      </c>
      <c r="U28" s="3">
        <f>SUM('[2]4408Exp'!$AH$208:$AH$208)</f>
        <v>0</v>
      </c>
      <c r="V28" s="3">
        <f>SUM('[2]4412Exp'!$AH$208:$AH$208)</f>
        <v>0</v>
      </c>
      <c r="W28" s="3">
        <f>SUM('[2]4409Exp'!$AH$208:$AH$208)</f>
        <v>0</v>
      </c>
      <c r="X28" s="3">
        <f>SUM('[2]4418Exp'!$AH$208:$AH$208)</f>
        <v>0</v>
      </c>
      <c r="Y28" s="3">
        <f>SUM('[2]94Exp'!$AH$208:$AH$208)</f>
        <v>0</v>
      </c>
      <c r="Z28" s="3">
        <f>SUM('[2]4410Exp'!$AH$208:$AH$208)</f>
        <v>0</v>
      </c>
      <c r="AA28" s="3">
        <f>SUM('[2]4411Exp'!$AH$208:$AH$208)</f>
        <v>0</v>
      </c>
      <c r="AB28" s="3">
        <f>SUM('[2]442199Exp'!$AH$208:$AH$208)</f>
        <v>0</v>
      </c>
      <c r="AC28" s="3">
        <f>SUM('[2]44OtherExp'!$AH$208:$AH$208)</f>
        <v>0</v>
      </c>
      <c r="AD28" s="3"/>
      <c r="AE28" s="3">
        <f>SUM('[2]440123Exp'!$AH$208:$AH$208)</f>
        <v>0</v>
      </c>
      <c r="AF28" s="3">
        <f>SUM('[2]4701-5Exp'!$AH$208:$AH$208)</f>
        <v>0</v>
      </c>
      <c r="AG28" s="3">
        <f>SUM('[2]48Exp'!$AH$208:$AH$208)</f>
        <v>0</v>
      </c>
      <c r="AH28" s="4">
        <f t="shared" si="1"/>
        <v>0.20807799999999999</v>
      </c>
    </row>
    <row r="29" spans="1:34" ht="13">
      <c r="A29" t="s">
        <v>50</v>
      </c>
      <c r="B29" s="2">
        <f>SUM('[2]4403Exp'!$H$212:$H$212)</f>
        <v>0</v>
      </c>
      <c r="C29" s="2">
        <f>SUM('[2]4407Exp'!$H$212:$H$212)</f>
        <v>0.123962605312</v>
      </c>
      <c r="D29" s="2">
        <f>SUM('[2]4408Exp'!$H$212:$H$212)</f>
        <v>3.4122073019999997E-2</v>
      </c>
      <c r="E29" s="2">
        <f>SUM('[2]4412Exp'!$H$212:$H$212)</f>
        <v>4.0592930000000002E-4</v>
      </c>
      <c r="F29" s="2">
        <f>SUM('[2]4409Exp'!$H$212:$H$212)</f>
        <v>1.3996946599999997E-3</v>
      </c>
      <c r="G29" s="2">
        <f>SUM('[2]4418Exp'!$H$212:$H$212)</f>
        <v>1.0112585000000001E-3</v>
      </c>
      <c r="H29" s="2">
        <f>SUM('[2]94Exp'!$H$212:$H$212)</f>
        <v>0</v>
      </c>
      <c r="I29" s="2">
        <f>SUM('[2]4410Exp'!$H$212:$H$212)</f>
        <v>0</v>
      </c>
      <c r="J29" s="2">
        <f>SUM('[2]4411Exp'!$H$212:$H$212)</f>
        <v>0</v>
      </c>
      <c r="K29" s="2">
        <f>SUM('[2]442199Exp'!$H$212:$H$212)</f>
        <v>0</v>
      </c>
      <c r="L29" s="2">
        <f>SUM('[2]44OtherExp'!$H$212:$H$212)</f>
        <v>1.1200000000013283E-5</v>
      </c>
      <c r="M29" s="2"/>
      <c r="N29" s="2">
        <f>SUM('[2]440123Exp'!$H$212:$H$212)</f>
        <v>0</v>
      </c>
      <c r="O29" s="2">
        <f>SUM('[2]4701-5Exp'!$H$212:$H$212)</f>
        <v>0</v>
      </c>
      <c r="P29" s="2">
        <f>SUM('[2]48Exp'!$H$212:$H$212)</f>
        <v>0</v>
      </c>
      <c r="Q29" s="26">
        <f t="shared" si="0"/>
        <v>0.16091276079200001</v>
      </c>
      <c r="S29" s="3">
        <f>SUM('[2]4403Exp'!$AH$212:$AH$212)</f>
        <v>0</v>
      </c>
      <c r="T29" s="3">
        <f>SUM('[2]4407Exp'!$AH$212:$AH$212)</f>
        <v>32.071951999999996</v>
      </c>
      <c r="U29" s="3">
        <f>SUM('[2]4408Exp'!$AH$212:$AH$212)</f>
        <v>13.694827</v>
      </c>
      <c r="V29" s="3">
        <f>SUM('[2]4412Exp'!$AH$212:$AH$212)</f>
        <v>0.135267</v>
      </c>
      <c r="W29" s="3">
        <f>SUM('[2]4409Exp'!$AH$212:$AH$212)</f>
        <v>0.52729599999999999</v>
      </c>
      <c r="X29" s="3">
        <f>SUM('[2]4418Exp'!$AH$212:$AH$212)</f>
        <v>0.34195399999999998</v>
      </c>
      <c r="Y29" s="3">
        <f>SUM('[2]94Exp'!$AH$212:$AH$212)</f>
        <v>0</v>
      </c>
      <c r="Z29" s="3">
        <f>SUM('[2]4410Exp'!$AH$212:$AH$212)</f>
        <v>0</v>
      </c>
      <c r="AA29" s="3">
        <f>SUM('[2]4411Exp'!$AH$212:$AH$212)</f>
        <v>0</v>
      </c>
      <c r="AB29" s="3">
        <f>SUM('[2]442199Exp'!$AH$212:$AH$212)</f>
        <v>0</v>
      </c>
      <c r="AC29" s="3">
        <f>SUM('[2]44OtherExp'!$AH$212:$AH$212)</f>
        <v>1.5333000000001706E-2</v>
      </c>
      <c r="AD29" s="3"/>
      <c r="AE29" s="3">
        <f>SUM('[2]440123Exp'!$AH$212:$AH$212)</f>
        <v>0</v>
      </c>
      <c r="AF29" s="3">
        <f>SUM('[2]4701-5Exp'!$AH$212:$AH$212)</f>
        <v>0</v>
      </c>
      <c r="AG29" s="3">
        <f>SUM('[2]48Exp'!$AH$212:$AH$212)</f>
        <v>0</v>
      </c>
      <c r="AH29" s="4">
        <f t="shared" si="1"/>
        <v>46.786628999999998</v>
      </c>
    </row>
    <row r="30" spans="1:34" ht="13">
      <c r="A30" t="s">
        <v>51</v>
      </c>
      <c r="B30" s="2">
        <f>SUM('[2]4403Exp'!$H$225:$H$225)</f>
        <v>0</v>
      </c>
      <c r="C30" s="2">
        <f>SUM('[2]4407Exp'!$H$225:$H$225)</f>
        <v>2.7318636800000002E-4</v>
      </c>
      <c r="D30" s="2">
        <f>SUM('[2]4408Exp'!$H$225:$H$225)</f>
        <v>3.1161367999999997E-4</v>
      </c>
      <c r="E30" s="2">
        <f>SUM('[2]4412Exp'!$H$225:$H$225)</f>
        <v>0</v>
      </c>
      <c r="F30" s="2">
        <f>SUM('[2]4409Exp'!$H$225:$H$225)</f>
        <v>1.0921693999999999E-4</v>
      </c>
      <c r="G30" s="2">
        <f>SUM('[2]4418Exp'!$H$225:$H$225)</f>
        <v>0</v>
      </c>
      <c r="H30" s="2">
        <f>SUM('[2]94Exp'!$H$225:$H$225)</f>
        <v>0</v>
      </c>
      <c r="I30" s="2">
        <f>SUM('[2]4410Exp'!$H$225:$H$225)</f>
        <v>0</v>
      </c>
      <c r="J30" s="2">
        <f>SUM('[2]4411Exp'!$H$225:$H$225)</f>
        <v>0</v>
      </c>
      <c r="K30" s="2">
        <f>SUM('[2]442199Exp'!$H$225:$H$225)</f>
        <v>0</v>
      </c>
      <c r="L30" s="2">
        <f>SUM('[2]44OtherExp'!$H$225:$H$225)</f>
        <v>-2.7105054312137611E-20</v>
      </c>
      <c r="M30" s="2"/>
      <c r="N30" s="2">
        <f>SUM('[2]440123Exp'!$H$225:$H$225)</f>
        <v>0</v>
      </c>
      <c r="O30" s="2">
        <f>SUM('[2]4701-5Exp'!$H$225:$H$225)</f>
        <v>0</v>
      </c>
      <c r="P30" s="2">
        <f>SUM('[2]48Exp'!$H$225:$H$225)</f>
        <v>0</v>
      </c>
      <c r="Q30" s="26">
        <f t="shared" si="0"/>
        <v>6.9401698799999995E-4</v>
      </c>
      <c r="S30" s="3">
        <f>SUM('[2]4403Exp'!$AH$225:$AH$225)</f>
        <v>0</v>
      </c>
      <c r="T30" s="3">
        <f>SUM('[2]4407Exp'!$AH$225:$AH$225)</f>
        <v>6.8367999999999998E-2</v>
      </c>
      <c r="U30" s="3">
        <f>SUM('[2]4408Exp'!$AH$225:$AH$225)</f>
        <v>8.4709999999999994E-2</v>
      </c>
      <c r="V30" s="3">
        <f>SUM('[2]4412Exp'!$AH$225:$AH$225)</f>
        <v>0</v>
      </c>
      <c r="W30" s="3">
        <f>SUM('[2]4409Exp'!$AH$225:$AH$225)</f>
        <v>5.9483999999999995E-2</v>
      </c>
      <c r="X30" s="3">
        <f>SUM('[2]4418Exp'!$AH$225:$AH$225)</f>
        <v>0</v>
      </c>
      <c r="Y30" s="3">
        <f>SUM('[2]94Exp'!$AH$225:$AH$225)</f>
        <v>0</v>
      </c>
      <c r="Z30" s="3">
        <f>SUM('[2]4410Exp'!$AH$225:$AH$225)</f>
        <v>0</v>
      </c>
      <c r="AA30" s="3">
        <f>SUM('[2]4411Exp'!$AH$225:$AH$225)</f>
        <v>0</v>
      </c>
      <c r="AB30" s="3">
        <f>SUM('[2]442199Exp'!$AH$225:$AH$225)</f>
        <v>0</v>
      </c>
      <c r="AC30" s="3">
        <f>SUM('[2]44OtherExp'!$AH$225:$AH$225)</f>
        <v>0</v>
      </c>
      <c r="AD30" s="3"/>
      <c r="AE30" s="3">
        <f>SUM('[2]440123Exp'!$AH$225:$AH$225)</f>
        <v>0</v>
      </c>
      <c r="AF30" s="3">
        <f>SUM('[2]4701-5Exp'!$AH$225:$AH$225)</f>
        <v>0</v>
      </c>
      <c r="AG30" s="3">
        <f>SUM('[2]48Exp'!$AH$225:$AH$225)</f>
        <v>0</v>
      </c>
      <c r="AH30" s="4">
        <f t="shared" si="1"/>
        <v>0.21256199999999997</v>
      </c>
    </row>
    <row r="31" spans="1:34" ht="13">
      <c r="A31" t="s">
        <v>53</v>
      </c>
      <c r="B31" s="2">
        <f>SUM('[2]4403Exp'!$H$246:$H$246)</f>
        <v>0</v>
      </c>
      <c r="C31" s="2">
        <f>SUM('[2]4407Exp'!$H$246:$H$246)</f>
        <v>3.3830450836000003E-2</v>
      </c>
      <c r="D31" s="2">
        <f>SUM('[2]4408Exp'!$H$246:$H$246)</f>
        <v>1.1226795999999999E-4</v>
      </c>
      <c r="E31" s="2">
        <f>SUM('[2]4412Exp'!$H$246:$H$246)</f>
        <v>2.6770435999999998E-4</v>
      </c>
      <c r="F31" s="2">
        <f>SUM('[2]4409Exp'!$H$246:$H$246)</f>
        <v>9.4035787999999991E-4</v>
      </c>
      <c r="G31" s="2">
        <f>SUM('[2]4418Exp'!$H$246:$H$246)</f>
        <v>5.3214700000000007E-4</v>
      </c>
      <c r="H31" s="2">
        <f>SUM('[2]94Exp'!$H$246:$H$246)</f>
        <v>0</v>
      </c>
      <c r="I31" s="2">
        <f>SUM('[2]4410Exp'!$H$246:$H$246)</f>
        <v>0</v>
      </c>
      <c r="J31" s="2">
        <f>SUM('[2]4411Exp'!$H$246:$H$246)</f>
        <v>0</v>
      </c>
      <c r="K31" s="2">
        <f>SUM('[2]442199Exp'!$H$246:$H$246)</f>
        <v>0</v>
      </c>
      <c r="L31" s="2">
        <f>SUM('[2]44OtherExp'!$H$246:$H$246)</f>
        <v>1.0215800000005744E-5</v>
      </c>
      <c r="M31" s="2"/>
      <c r="N31" s="2">
        <f>SUM('[2]440123Exp'!$H$246:$H$246)</f>
        <v>0</v>
      </c>
      <c r="O31" s="2">
        <f>SUM('[2]4701-5Exp'!$H$246:$H$246)</f>
        <v>0</v>
      </c>
      <c r="P31" s="2">
        <f>SUM('[2]48Exp'!$H$246:$H$246)</f>
        <v>0</v>
      </c>
      <c r="Q31" s="26">
        <f t="shared" si="0"/>
        <v>3.5693143836000009E-2</v>
      </c>
      <c r="S31" s="3">
        <f>SUM('[2]4403Exp'!$AH$246:$AH$246)</f>
        <v>0</v>
      </c>
      <c r="T31" s="3">
        <f>SUM('[2]4407Exp'!$AH$246:$AH$246)</f>
        <v>11.637863999999999</v>
      </c>
      <c r="U31" s="3">
        <f>SUM('[2]4408Exp'!$AH$246:$AH$246)</f>
        <v>3.1255999999999999E-2</v>
      </c>
      <c r="V31" s="3">
        <f>SUM('[2]4412Exp'!$AH$246:$AH$246)</f>
        <v>0.12432699999999999</v>
      </c>
      <c r="W31" s="3">
        <f>SUM('[2]4409Exp'!$AH$246:$AH$246)</f>
        <v>0.44499899999999998</v>
      </c>
      <c r="X31" s="3">
        <f>SUM('[2]4418Exp'!$AH$246:$AH$246)</f>
        <v>0.25835999999999998</v>
      </c>
      <c r="Y31" s="3">
        <f>SUM('[2]94Exp'!$AH$246:$AH$246)</f>
        <v>0</v>
      </c>
      <c r="Z31" s="3">
        <f>SUM('[2]4410Exp'!$AH$246:$AH$246)</f>
        <v>0</v>
      </c>
      <c r="AA31" s="3">
        <f>SUM('[2]4411Exp'!$AH$246:$AH$246)</f>
        <v>0</v>
      </c>
      <c r="AB31" s="3">
        <f>SUM('[2]442199Exp'!$AH$246:$AH$246)</f>
        <v>0</v>
      </c>
      <c r="AC31" s="3">
        <f>SUM('[2]44OtherExp'!$AH$246:$AH$246)</f>
        <v>4.6700000000017283E-3</v>
      </c>
      <c r="AD31" s="3"/>
      <c r="AE31" s="3">
        <f>SUM('[2]440123Exp'!$AH$246:$AH$246)</f>
        <v>0</v>
      </c>
      <c r="AF31" s="3">
        <f>SUM('[2]4701-5Exp'!$AH$246:$AH$246)</f>
        <v>0</v>
      </c>
      <c r="AG31" s="3">
        <f>SUM('[2]48Exp'!$AH$246:$AH$246)</f>
        <v>0</v>
      </c>
      <c r="AH31" s="4">
        <f t="shared" si="1"/>
        <v>12.501476</v>
      </c>
    </row>
    <row r="32" spans="1:34" ht="13">
      <c r="A32" t="s">
        <v>60</v>
      </c>
      <c r="B32" s="2">
        <f>SUM('[2]4403Exp'!$H$266:$H$266)</f>
        <v>0</v>
      </c>
      <c r="C32" s="2">
        <f>SUM('[2]4407Exp'!$H$266:$H$266)</f>
        <v>0.13448759833599999</v>
      </c>
      <c r="D32" s="2">
        <f>SUM('[2]4408Exp'!$H$266:$H$266)</f>
        <v>2.0613449219999996E-2</v>
      </c>
      <c r="E32" s="2">
        <f>SUM('[2]4412Exp'!$H$266:$H$266)</f>
        <v>4.5971817639999996E-2</v>
      </c>
      <c r="F32" s="2">
        <f>SUM('[2]4409Exp'!$H$266:$H$266)</f>
        <v>5.9124112599999992E-3</v>
      </c>
      <c r="G32" s="2">
        <f>SUM('[2]4418Exp'!$H$266:$H$266)</f>
        <v>3.719282E-3</v>
      </c>
      <c r="H32" s="2">
        <f>SUM('[2]94Exp'!$H$266:$H$266)</f>
        <v>0</v>
      </c>
      <c r="I32" s="2">
        <f>SUM('[2]4410Exp'!$H$266:$H$266)</f>
        <v>0</v>
      </c>
      <c r="J32" s="2">
        <f>SUM('[2]4411Exp'!$H$266:$H$266)</f>
        <v>0</v>
      </c>
      <c r="K32" s="2">
        <f>SUM('[2]442199Exp'!$H$266:$H$266)</f>
        <v>0</v>
      </c>
      <c r="L32" s="2">
        <f>SUM('[2]44OtherExp'!$H$266:$H$266)</f>
        <v>1.5231475000000111E-3</v>
      </c>
      <c r="M32" s="2"/>
      <c r="N32" s="2">
        <f>SUM('[2]440123Exp'!$H$266:$H$266)</f>
        <v>0</v>
      </c>
      <c r="O32" s="2">
        <f>SUM('[2]4701-5Exp'!$H$266:$H$266)</f>
        <v>0</v>
      </c>
      <c r="P32" s="2">
        <f>SUM('[2]48Exp'!$H$266:$H$266)</f>
        <v>0</v>
      </c>
      <c r="Q32" s="26">
        <f t="shared" si="0"/>
        <v>0.21222770595599999</v>
      </c>
      <c r="S32" s="3">
        <f>SUM('[2]4403Exp'!$AH$266:$AH$266)</f>
        <v>0</v>
      </c>
      <c r="T32" s="3">
        <f>SUM('[2]4407Exp'!$AH$266:$AH$266)</f>
        <v>24.344177000000002</v>
      </c>
      <c r="U32" s="3">
        <f>SUM('[2]4408Exp'!$AH$266:$AH$266)</f>
        <v>4.9575519999999997</v>
      </c>
      <c r="V32" s="3">
        <f>SUM('[2]4412Exp'!$AH$266:$AH$266)</f>
        <v>11.693745</v>
      </c>
      <c r="W32" s="3">
        <f>SUM('[2]4409Exp'!$AH$266:$AH$266)</f>
        <v>1.0672269999999999</v>
      </c>
      <c r="X32" s="3">
        <f>SUM('[2]4418Exp'!$AH$266:$AH$266)</f>
        <v>0.29825699999999999</v>
      </c>
      <c r="Y32" s="3">
        <f>SUM('[2]94Exp'!$AH$266:$AH$266)</f>
        <v>0</v>
      </c>
      <c r="Z32" s="3">
        <f>SUM('[2]4410Exp'!$AH$266:$AH$266)</f>
        <v>0</v>
      </c>
      <c r="AA32" s="3">
        <f>SUM('[2]4411Exp'!$AH$266:$AH$266)</f>
        <v>0</v>
      </c>
      <c r="AB32" s="3">
        <f>SUM('[2]442199Exp'!$AH$266:$AH$266)</f>
        <v>0</v>
      </c>
      <c r="AC32" s="3">
        <f>SUM('[2]44OtherExp'!$AH$266:$AH$266)</f>
        <v>0.28849299999999822</v>
      </c>
      <c r="AD32" s="3"/>
      <c r="AE32" s="3">
        <f>SUM('[2]440123Exp'!$AH$266:$AH$266)</f>
        <v>0</v>
      </c>
      <c r="AF32" s="3">
        <f>SUM('[2]4701-5Exp'!$AH$266:$AH$266)</f>
        <v>0</v>
      </c>
      <c r="AG32" s="3">
        <f>SUM('[2]48Exp'!$AH$266:$AH$266)</f>
        <v>0</v>
      </c>
      <c r="AH32" s="4">
        <f t="shared" si="1"/>
        <v>42.649450999999999</v>
      </c>
    </row>
    <row r="33" spans="1:34" ht="13">
      <c r="A33" t="s">
        <v>24</v>
      </c>
      <c r="B33" s="2">
        <f>SUM('[2]4403Exp'!$H$15:$H$15)</f>
        <v>0</v>
      </c>
      <c r="C33" s="2">
        <f>SUM('[2]4407Exp'!$H$15:$H$15)</f>
        <v>0</v>
      </c>
      <c r="D33" s="2">
        <f>SUM('[2]4408Exp'!$H$15:$H$15)</f>
        <v>8.5670619999999987E-5</v>
      </c>
      <c r="E33" s="2">
        <f>SUM('[2]4412Exp'!$H$15:$H$15)</f>
        <v>0</v>
      </c>
      <c r="F33" s="2">
        <f>SUM('[2]4409Exp'!$H$15:$H$15)</f>
        <v>7.3157979999999992E-5</v>
      </c>
      <c r="G33" s="2">
        <f>SUM('[2]4418Exp'!$H$15:$H$15)</f>
        <v>2.0254500000000004E-5</v>
      </c>
      <c r="H33" s="2">
        <f>SUM('[2]94Exp'!$H$15:$H$15)</f>
        <v>0</v>
      </c>
      <c r="I33" s="2">
        <f>SUM('[2]4410Exp'!$H$15:$H$15)</f>
        <v>0</v>
      </c>
      <c r="J33" s="2">
        <f>SUM('[2]4411Exp'!$H$15:$H$15)</f>
        <v>0</v>
      </c>
      <c r="K33" s="2">
        <f>SUM('[2]442199Exp'!$H$15:$H$15)</f>
        <v>0</v>
      </c>
      <c r="L33" s="2">
        <f>SUM('[2]44OtherExp'!$H$15:$H$15)</f>
        <v>-1.3552527156068805E-20</v>
      </c>
      <c r="M33" s="2"/>
      <c r="N33" s="2">
        <f>SUM('[2]440123Exp'!$H$15:$H$15)</f>
        <v>0</v>
      </c>
      <c r="O33" s="2">
        <f>SUM('[2]4701-5Exp'!$H$15:$H$15)</f>
        <v>0</v>
      </c>
      <c r="P33" s="2">
        <f>SUM('[2]48Exp'!$H$15:$H$15)</f>
        <v>0</v>
      </c>
      <c r="Q33" s="26">
        <f t="shared" si="0"/>
        <v>1.7908309999999995E-4</v>
      </c>
      <c r="S33" s="3">
        <f>SUM('[2]4403Exp'!$AH$15:$AH$15)</f>
        <v>0</v>
      </c>
      <c r="T33" s="3">
        <f>SUM('[2]4407Exp'!$AH$15:$AH$15)</f>
        <v>0</v>
      </c>
      <c r="U33" s="3">
        <f>SUM('[2]4408Exp'!$AH$15:$AH$15)</f>
        <v>2.2710999999999999E-2</v>
      </c>
      <c r="V33" s="3">
        <f>SUM('[2]4412Exp'!$AH$15:$AH$15)</f>
        <v>0</v>
      </c>
      <c r="W33" s="3">
        <f>SUM('[2]4409Exp'!$AH$15:$AH$15)</f>
        <v>3.4539E-2</v>
      </c>
      <c r="X33" s="3">
        <f>SUM('[2]4418Exp'!$AH$15:$AH$15)</f>
        <v>6.1739999999999998E-3</v>
      </c>
      <c r="Y33" s="3">
        <f>SUM('[2]94Exp'!$AH$15:$AH$15)</f>
        <v>0</v>
      </c>
      <c r="Z33" s="3">
        <f>SUM('[2]4410Exp'!$AH$15:$AH$15)</f>
        <v>0</v>
      </c>
      <c r="AA33" s="3">
        <f>SUM('[2]4411Exp'!$AH$15:$AH$15)</f>
        <v>0</v>
      </c>
      <c r="AB33" s="3">
        <f>SUM('[2]442199Exp'!$AH$15:$AH$15)</f>
        <v>0</v>
      </c>
      <c r="AC33" s="3">
        <f>SUM('[2]44OtherExp'!$AH$15:$AH$15)</f>
        <v>0</v>
      </c>
      <c r="AD33" s="3"/>
      <c r="AE33" s="3">
        <f>SUM('[2]440123Exp'!$AH$15:$AH$15)</f>
        <v>0</v>
      </c>
      <c r="AF33" s="3">
        <f>SUM('[2]4701-5Exp'!$AH$15:$AH$15)</f>
        <v>0</v>
      </c>
      <c r="AG33" s="3">
        <f>SUM('[2]48Exp'!$AH$15:$AH$15)</f>
        <v>0</v>
      </c>
      <c r="AH33" s="4">
        <f t="shared" si="1"/>
        <v>6.3423999999999994E-2</v>
      </c>
    </row>
    <row r="34" spans="1:34" ht="13">
      <c r="A34" t="s">
        <v>27</v>
      </c>
      <c r="B34" s="2">
        <f>SUM('[2]4403Exp'!$H$39:$H$39)</f>
        <v>0</v>
      </c>
      <c r="C34" s="2">
        <f>SUM('[2]4407Exp'!$H$39:$H$39)</f>
        <v>8.2652024000000007E-5</v>
      </c>
      <c r="D34" s="2">
        <f>SUM('[2]4408Exp'!$H$39:$H$39)</f>
        <v>1.21066708E-3</v>
      </c>
      <c r="E34" s="2">
        <f>SUM('[2]4412Exp'!$H$39:$H$39)</f>
        <v>0</v>
      </c>
      <c r="F34" s="2">
        <f>SUM('[2]4409Exp'!$H$39:$H$39)</f>
        <v>0</v>
      </c>
      <c r="G34" s="2">
        <f>SUM('[2]4418Exp'!$H$39:$H$39)</f>
        <v>0</v>
      </c>
      <c r="H34" s="2">
        <f>SUM('[2]94Exp'!$H$39:$H$39)</f>
        <v>0</v>
      </c>
      <c r="I34" s="2">
        <f>SUM('[2]4410Exp'!$H$39:$H$39)</f>
        <v>0</v>
      </c>
      <c r="J34" s="2">
        <f>SUM('[2]4411Exp'!$H$39:$H$39)</f>
        <v>0</v>
      </c>
      <c r="K34" s="2">
        <f>SUM('[2]442199Exp'!$H$39:$H$39)</f>
        <v>0</v>
      </c>
      <c r="L34" s="2">
        <f>SUM('[2]44OtherExp'!$H$39:$H$39)</f>
        <v>2.3100000000005928E-7</v>
      </c>
      <c r="M34" s="2"/>
      <c r="N34" s="2">
        <f>SUM('[2]440123Exp'!$H$39:$H$39)</f>
        <v>0</v>
      </c>
      <c r="O34" s="2">
        <f>SUM('[2]4701-5Exp'!$H$39:$H$39)</f>
        <v>0</v>
      </c>
      <c r="P34" s="2">
        <f>SUM('[2]48Exp'!$H$39:$H$39)</f>
        <v>0</v>
      </c>
      <c r="Q34" s="26">
        <f t="shared" si="0"/>
        <v>1.2935501040000001E-3</v>
      </c>
      <c r="S34" s="3">
        <f>SUM('[2]4403Exp'!$AH$39:$AH$39)</f>
        <v>0</v>
      </c>
      <c r="T34" s="3">
        <f>SUM('[2]4407Exp'!$AH$39:$AH$39)</f>
        <v>3.3123E-2</v>
      </c>
      <c r="U34" s="3">
        <f>SUM('[2]4408Exp'!$AH$39:$AH$39)</f>
        <v>0.295983</v>
      </c>
      <c r="V34" s="3">
        <f>SUM('[2]4412Exp'!$AH$39:$AH$39)</f>
        <v>0</v>
      </c>
      <c r="W34" s="3">
        <f>SUM('[2]4409Exp'!$AH$39:$AH$39)</f>
        <v>0</v>
      </c>
      <c r="X34" s="3">
        <f>SUM('[2]4418Exp'!$AH$39:$AH$39)</f>
        <v>0</v>
      </c>
      <c r="Y34" s="3">
        <f>SUM('[2]94Exp'!$AH$39:$AH$39)</f>
        <v>0</v>
      </c>
      <c r="Z34" s="3">
        <f>SUM('[2]4410Exp'!$AH$39:$AH$39)</f>
        <v>0</v>
      </c>
      <c r="AA34" s="3">
        <f>SUM('[2]4411Exp'!$AH$39:$AH$39)</f>
        <v>0</v>
      </c>
      <c r="AB34" s="3">
        <f>SUM('[2]442199Exp'!$AH$39:$AH$39)</f>
        <v>0</v>
      </c>
      <c r="AC34" s="3">
        <f>SUM('[2]44OtherExp'!$AH$39:$AH$39)</f>
        <v>4.7999999999992493E-5</v>
      </c>
      <c r="AD34" s="3"/>
      <c r="AE34" s="3">
        <f>SUM('[2]440123Exp'!$AH$39:$AH$39)</f>
        <v>0</v>
      </c>
      <c r="AF34" s="3">
        <f>SUM('[2]4701-5Exp'!$AH$39:$AH$39)</f>
        <v>0</v>
      </c>
      <c r="AG34" s="3">
        <f>SUM('[2]48Exp'!$AH$39:$AH$39)</f>
        <v>0</v>
      </c>
      <c r="AH34" s="4">
        <f t="shared" si="1"/>
        <v>0.329154</v>
      </c>
    </row>
    <row r="35" spans="1:34" ht="13">
      <c r="A35" t="s">
        <v>72</v>
      </c>
      <c r="B35" s="2">
        <f>SUM('[2]4403Exp'!$H$47:$H$47)</f>
        <v>2.3346679999999999E-4</v>
      </c>
      <c r="C35" s="2">
        <f>SUM('[2]4407Exp'!$H$47:$H$47)</f>
        <v>1.4128787400000002E-2</v>
      </c>
      <c r="D35" s="2">
        <f>SUM('[2]4408Exp'!$H$47:$H$47)</f>
        <v>0</v>
      </c>
      <c r="E35" s="2">
        <f>SUM('[2]4412Exp'!$H$47:$H$47)</f>
        <v>0</v>
      </c>
      <c r="F35" s="2">
        <f>SUM('[2]4409Exp'!$H$47:$H$47)</f>
        <v>2.4736670000000002E-4</v>
      </c>
      <c r="G35" s="2">
        <f>SUM('[2]4418Exp'!$H$47:$H$47)</f>
        <v>3.5674799999999999E-4</v>
      </c>
      <c r="H35" s="2">
        <f>SUM('[2]94Exp'!$H$47:$H$47)</f>
        <v>0</v>
      </c>
      <c r="I35" s="2">
        <f>SUM('[2]4410Exp'!$H$47:$H$47)</f>
        <v>0</v>
      </c>
      <c r="J35" s="2">
        <f>SUM('[2]4411Exp'!$H$47:$H$47)</f>
        <v>0</v>
      </c>
      <c r="K35" s="2">
        <f>SUM('[2]442199Exp'!$H$47:$H$47)</f>
        <v>0</v>
      </c>
      <c r="L35" s="2">
        <f>SUM('[2]44OtherExp'!$H$47:$H$47)</f>
        <v>0</v>
      </c>
      <c r="M35" s="2"/>
      <c r="N35" s="2">
        <f>SUM('[2]440123Exp'!$H$47:$H$47)</f>
        <v>0</v>
      </c>
      <c r="O35" s="2">
        <f>SUM('[2]4701-5Exp'!$H$47:$H$47)</f>
        <v>0</v>
      </c>
      <c r="P35" s="2">
        <f>SUM('[2]48Exp'!$H$47:$H$47)</f>
        <v>0</v>
      </c>
      <c r="Q35" s="26">
        <f t="shared" si="0"/>
        <v>1.4966368900000002E-2</v>
      </c>
      <c r="S35" s="3">
        <f>SUM('[2]4403Exp'!$AH$47:$AH$47)</f>
        <v>3.7961000000000002E-2</v>
      </c>
      <c r="T35" s="3">
        <f>SUM('[2]4407Exp'!$AH$47:$AH$47)</f>
        <v>2.855</v>
      </c>
      <c r="U35" s="3">
        <f>SUM('[2]4408Exp'!$AH$47:$AH$47)</f>
        <v>0</v>
      </c>
      <c r="V35" s="3">
        <f>SUM('[2]4412Exp'!$AH$47:$AH$47)</f>
        <v>0</v>
      </c>
      <c r="W35" s="3">
        <f>SUM('[2]4409Exp'!$AH$47:$AH$47)</f>
        <v>5.4568999999999999E-2</v>
      </c>
      <c r="X35" s="3">
        <f>SUM('[2]4418Exp'!$AH$47:$AH$47)</f>
        <v>1.2364E-2</v>
      </c>
      <c r="Y35" s="3">
        <f>SUM('[2]94Exp'!$AH$47:$AH$47)</f>
        <v>0</v>
      </c>
      <c r="Z35" s="3">
        <f>SUM('[2]4410Exp'!$AH$47:$AH$47)</f>
        <v>0</v>
      </c>
      <c r="AA35" s="3">
        <f>SUM('[2]4411Exp'!$AH$47:$AH$47)</f>
        <v>0</v>
      </c>
      <c r="AB35" s="3">
        <f>SUM('[2]442199Exp'!$AH$47:$AH$47)</f>
        <v>0</v>
      </c>
      <c r="AC35" s="3">
        <f>SUM('[2]44OtherExp'!$AH$47:$AH$47)</f>
        <v>-3.0531133177191805E-16</v>
      </c>
      <c r="AD35" s="3"/>
      <c r="AE35" s="3">
        <f>SUM('[2]440123Exp'!$AH$47:$AH$47)</f>
        <v>0</v>
      </c>
      <c r="AF35" s="3">
        <f>SUM('[2]4701-5Exp'!$AH$47:$AH$47)</f>
        <v>0</v>
      </c>
      <c r="AG35" s="3">
        <f>SUM('[2]48Exp'!$AH$47:$AH$47)</f>
        <v>0</v>
      </c>
      <c r="AH35" s="4">
        <f t="shared" si="1"/>
        <v>2.9598939999999994</v>
      </c>
    </row>
    <row r="36" spans="1:34" ht="13">
      <c r="A36" t="s">
        <v>62</v>
      </c>
      <c r="B36" s="2">
        <f>SUM('[2]4403Exp'!$H$105:$H$105)</f>
        <v>2.6557019999999998E-4</v>
      </c>
      <c r="C36" s="2">
        <f>SUM('[2]4407Exp'!$H$105:$H$105)</f>
        <v>2.6564683600000005E-4</v>
      </c>
      <c r="D36" s="2">
        <f>SUM('[2]4408Exp'!$H$105:$H$105)</f>
        <v>0</v>
      </c>
      <c r="E36" s="2">
        <f>SUM('[2]4412Exp'!$H$105:$H$105)</f>
        <v>0</v>
      </c>
      <c r="F36" s="2">
        <f>SUM('[2]4409Exp'!$H$105:$H$105)</f>
        <v>0</v>
      </c>
      <c r="G36" s="2">
        <f>SUM('[2]4418Exp'!$H$105:$H$105)</f>
        <v>0</v>
      </c>
      <c r="H36" s="2">
        <f>SUM('[2]94Exp'!$H$105:$H$105)</f>
        <v>0</v>
      </c>
      <c r="I36" s="2">
        <f>SUM('[2]4410Exp'!$H$105:$H$105)</f>
        <v>0</v>
      </c>
      <c r="J36" s="2">
        <f>SUM('[2]4411Exp'!$H$105:$H$105)</f>
        <v>0</v>
      </c>
      <c r="K36" s="2">
        <f>SUM('[2]442199Exp'!$H$105:$H$105)</f>
        <v>0</v>
      </c>
      <c r="L36" s="2">
        <f>SUM('[2]44OtherExp'!$H$105:$H$105)</f>
        <v>-1.0842021724855044E-19</v>
      </c>
      <c r="M36" s="2"/>
      <c r="N36" s="2">
        <f>SUM('[2]440123Exp'!$H$105:$H$105)</f>
        <v>0</v>
      </c>
      <c r="O36" s="2">
        <f>SUM('[2]4701-5Exp'!$H$105:$H$105)</f>
        <v>0</v>
      </c>
      <c r="P36" s="2">
        <f>SUM('[2]48Exp'!$H$105:$H$105)</f>
        <v>0</v>
      </c>
      <c r="Q36" s="26">
        <f t="shared" si="0"/>
        <v>5.3121703599999992E-4</v>
      </c>
      <c r="S36" s="3">
        <f>SUM('[2]4403Exp'!$AH$105:$AH$105)</f>
        <v>5.6427999999999999E-2</v>
      </c>
      <c r="T36" s="3">
        <f>SUM('[2]4407Exp'!$AH$105:$AH$105)</f>
        <v>4.5405000000000001E-2</v>
      </c>
      <c r="U36" s="3">
        <f>SUM('[2]4408Exp'!$AH$105:$AH$105)</f>
        <v>0</v>
      </c>
      <c r="V36" s="3">
        <f>SUM('[2]4412Exp'!$AH$105:$AH$105)</f>
        <v>0</v>
      </c>
      <c r="W36" s="3">
        <f>SUM('[2]4409Exp'!$AH$105:$AH$105)</f>
        <v>0</v>
      </c>
      <c r="X36" s="3">
        <f>SUM('[2]4418Exp'!$AH$105:$AH$105)</f>
        <v>0</v>
      </c>
      <c r="Y36" s="3">
        <f>SUM('[2]94Exp'!$AH$105:$AH$105)</f>
        <v>0</v>
      </c>
      <c r="Z36" s="3">
        <f>SUM('[2]4410Exp'!$AH$105:$AH$105)</f>
        <v>0</v>
      </c>
      <c r="AA36" s="3">
        <f>SUM('[2]4411Exp'!$AH$105:$AH$105)</f>
        <v>0</v>
      </c>
      <c r="AB36" s="3">
        <f>SUM('[2]442199Exp'!$AH$105:$AH$105)</f>
        <v>0</v>
      </c>
      <c r="AC36" s="3">
        <f>SUM('[2]44OtherExp'!$AH$105:$AH$105)</f>
        <v>-6.9388939039072284E-18</v>
      </c>
      <c r="AD36" s="3"/>
      <c r="AE36" s="3">
        <f>SUM('[2]440123Exp'!$AH$105:$AH$105)</f>
        <v>0</v>
      </c>
      <c r="AF36" s="3">
        <f>SUM('[2]4701-5Exp'!$AH$105:$AH$105)</f>
        <v>0</v>
      </c>
      <c r="AG36" s="3">
        <f>SUM('[2]48Exp'!$AH$105:$AH$105)</f>
        <v>0</v>
      </c>
      <c r="AH36" s="4">
        <f t="shared" si="1"/>
        <v>0.10183300000000001</v>
      </c>
    </row>
    <row r="37" spans="1:34" ht="13">
      <c r="A37" t="s">
        <v>6</v>
      </c>
      <c r="B37" s="2">
        <f>SUM('[2]4403Exp'!$H$108:$H$108)</f>
        <v>0.14321137599999997</v>
      </c>
      <c r="C37" s="2">
        <f>SUM('[2]4407Exp'!$H$108:$H$108)</f>
        <v>5.8183834800000001E-4</v>
      </c>
      <c r="D37" s="2">
        <f>SUM('[2]4408Exp'!$H$108:$H$108)</f>
        <v>2.5719273999999997E-4</v>
      </c>
      <c r="E37" s="2">
        <f>SUM('[2]4412Exp'!$H$108:$H$108)</f>
        <v>0</v>
      </c>
      <c r="F37" s="2">
        <f>SUM('[2]4409Exp'!$H$108:$H$108)</f>
        <v>0</v>
      </c>
      <c r="G37" s="2">
        <f>SUM('[2]4418Exp'!$H$108:$H$108)</f>
        <v>2.7475000000000004E-4</v>
      </c>
      <c r="H37" s="2">
        <f>SUM('[2]94Exp'!$H$108:$H$108)</f>
        <v>0</v>
      </c>
      <c r="I37" s="2">
        <f>SUM('[2]4410Exp'!$H$108:$H$108)</f>
        <v>0</v>
      </c>
      <c r="J37" s="2">
        <f>SUM('[2]4411Exp'!$H$108:$H$108)</f>
        <v>0</v>
      </c>
      <c r="K37" s="2">
        <f>SUM('[2]442199Exp'!$H$108:$H$108)</f>
        <v>0</v>
      </c>
      <c r="L37" s="2">
        <f>SUM('[2]44OtherExp'!$H$108:$H$108)</f>
        <v>-2.3472977034311171E-17</v>
      </c>
      <c r="M37" s="2"/>
      <c r="N37" s="2">
        <f>SUM('[2]440123Exp'!$H$108:$H$108)</f>
        <v>0</v>
      </c>
      <c r="O37" s="2">
        <f>SUM('[2]4701-5Exp'!$H$108:$H$108)</f>
        <v>0</v>
      </c>
      <c r="P37" s="2">
        <f>SUM('[2]48Exp'!$H$108:$H$108)</f>
        <v>0</v>
      </c>
      <c r="Q37" s="26">
        <f t="shared" si="0"/>
        <v>0.14432515708799992</v>
      </c>
      <c r="S37" s="3">
        <f>SUM('[2]4403Exp'!$AH$108:$AH$108)</f>
        <v>22.240386000000001</v>
      </c>
      <c r="T37" s="3">
        <f>SUM('[2]4407Exp'!$AH$108:$AH$108)</f>
        <v>7.5620999999999994E-2</v>
      </c>
      <c r="U37" s="3">
        <f>SUM('[2]4408Exp'!$AH$108:$AH$108)</f>
        <v>7.0554999999999993E-2</v>
      </c>
      <c r="V37" s="3">
        <f>SUM('[2]4412Exp'!$AH$108:$AH$108)</f>
        <v>0</v>
      </c>
      <c r="W37" s="3">
        <f>SUM('[2]4409Exp'!$AH$108:$AH$108)</f>
        <v>0</v>
      </c>
      <c r="X37" s="3">
        <f>SUM('[2]4418Exp'!$AH$108:$AH$108)</f>
        <v>6.9940000000000002E-3</v>
      </c>
      <c r="Y37" s="3">
        <f>SUM('[2]94Exp'!$AH$108:$AH$108)</f>
        <v>0</v>
      </c>
      <c r="Z37" s="3">
        <f>SUM('[2]4410Exp'!$AH$108:$AH$108)</f>
        <v>0</v>
      </c>
      <c r="AA37" s="3">
        <f>SUM('[2]4411Exp'!$AH$108:$AH$108)</f>
        <v>0</v>
      </c>
      <c r="AB37" s="3">
        <f>SUM('[2]442199Exp'!$AH$108:$AH$108)</f>
        <v>0</v>
      </c>
      <c r="AC37" s="3">
        <f>SUM('[2]44OtherExp'!$AH$108:$AH$108)</f>
        <v>-6.2450045135165055E-16</v>
      </c>
      <c r="AD37" s="3"/>
      <c r="AE37" s="3">
        <f>SUM('[2]440123Exp'!$AH$108:$AH$108)</f>
        <v>0</v>
      </c>
      <c r="AF37" s="3">
        <f>SUM('[2]4701-5Exp'!$AH$108:$AH$108)</f>
        <v>0</v>
      </c>
      <c r="AG37" s="3">
        <f>SUM('[2]48Exp'!$AH$108:$AH$108)</f>
        <v>0</v>
      </c>
      <c r="AH37" s="4">
        <f t="shared" si="1"/>
        <v>22.393556</v>
      </c>
    </row>
    <row r="38" spans="1:34" ht="13">
      <c r="A38" t="s">
        <v>41</v>
      </c>
      <c r="B38" s="2">
        <f>SUM('[2]4403Exp'!$H$116:$H$116)</f>
        <v>0</v>
      </c>
      <c r="C38" s="2">
        <f>SUM('[2]4407Exp'!$H$116:$H$116)</f>
        <v>7.6746269600000004E-4</v>
      </c>
      <c r="D38" s="2">
        <f>SUM('[2]4408Exp'!$H$116:$H$116)</f>
        <v>0</v>
      </c>
      <c r="E38" s="2">
        <f>SUM('[2]4412Exp'!$H$116:$H$116)</f>
        <v>0</v>
      </c>
      <c r="F38" s="2">
        <f>SUM('[2]4409Exp'!$H$116:$H$116)</f>
        <v>0</v>
      </c>
      <c r="G38" s="2">
        <f>SUM('[2]4418Exp'!$H$116:$H$116)</f>
        <v>0</v>
      </c>
      <c r="H38" s="2">
        <f>SUM('[2]94Exp'!$H$116:$H$116)</f>
        <v>0</v>
      </c>
      <c r="I38" s="2">
        <f>SUM('[2]4410Exp'!$H$116:$H$116)</f>
        <v>0</v>
      </c>
      <c r="J38" s="2">
        <f>SUM('[2]4411Exp'!$H$116:$H$116)</f>
        <v>0</v>
      </c>
      <c r="K38" s="2">
        <f>SUM('[2]442199Exp'!$H$116:$H$116)</f>
        <v>0</v>
      </c>
      <c r="L38" s="2">
        <f>SUM('[2]44OtherExp'!$H$116:$H$116)</f>
        <v>9.6809999999999908E-6</v>
      </c>
      <c r="M38" s="2"/>
      <c r="N38" s="2">
        <f>SUM('[2]440123Exp'!$H$116:$H$116)</f>
        <v>0</v>
      </c>
      <c r="O38" s="2">
        <f>SUM('[2]4701-5Exp'!$H$116:$H$116)</f>
        <v>0</v>
      </c>
      <c r="P38" s="2">
        <f>SUM('[2]48Exp'!$H$116:$H$116)</f>
        <v>0</v>
      </c>
      <c r="Q38" s="26">
        <f t="shared" si="0"/>
        <v>7.7714369600000003E-4</v>
      </c>
      <c r="S38" s="3">
        <f>SUM('[2]4403Exp'!$AH$116:$AH$116)</f>
        <v>0</v>
      </c>
      <c r="T38" s="3">
        <f>SUM('[2]4407Exp'!$AH$116:$AH$116)</f>
        <v>0.180591</v>
      </c>
      <c r="U38" s="3">
        <f>SUM('[2]4408Exp'!$AH$116:$AH$116)</f>
        <v>0</v>
      </c>
      <c r="V38" s="3">
        <f>SUM('[2]4412Exp'!$AH$116:$AH$116)</f>
        <v>0</v>
      </c>
      <c r="W38" s="3">
        <f>SUM('[2]4409Exp'!$AH$116:$AH$116)</f>
        <v>0</v>
      </c>
      <c r="X38" s="3">
        <f>SUM('[2]4418Exp'!$AH$116:$AH$116)</f>
        <v>0</v>
      </c>
      <c r="Y38" s="3">
        <f>SUM('[2]94Exp'!$AH$116:$AH$116)</f>
        <v>0</v>
      </c>
      <c r="Z38" s="3">
        <f>SUM('[2]4410Exp'!$AH$116:$AH$116)</f>
        <v>0</v>
      </c>
      <c r="AA38" s="3">
        <f>SUM('[2]4411Exp'!$AH$116:$AH$116)</f>
        <v>0</v>
      </c>
      <c r="AB38" s="3">
        <f>SUM('[2]442199Exp'!$AH$116:$AH$116)</f>
        <v>0</v>
      </c>
      <c r="AC38" s="3">
        <f>SUM('[2]44OtherExp'!$AH$116:$AH$116)</f>
        <v>3.4450000000000036E-3</v>
      </c>
      <c r="AD38" s="3"/>
      <c r="AE38" s="3">
        <f>SUM('[2]440123Exp'!$AH$116:$AH$116)</f>
        <v>0</v>
      </c>
      <c r="AF38" s="3">
        <f>SUM('[2]4701-5Exp'!$AH$116:$AH$116)</f>
        <v>0</v>
      </c>
      <c r="AG38" s="3">
        <f>SUM('[2]48Exp'!$AH$116:$AH$116)</f>
        <v>0</v>
      </c>
      <c r="AH38" s="4">
        <f t="shared" si="1"/>
        <v>0.18403600000000001</v>
      </c>
    </row>
    <row r="39" spans="1:34" ht="13">
      <c r="A39" t="s">
        <v>57</v>
      </c>
      <c r="B39" s="2">
        <f>SUM('[2]4403Exp'!$H$138:$H$138)</f>
        <v>0</v>
      </c>
      <c r="C39" s="2">
        <f>SUM('[2]4407Exp'!$H$138:$H$138)</f>
        <v>1.2798153004E-2</v>
      </c>
      <c r="D39" s="2">
        <f>SUM('[2]4408Exp'!$H$138:$H$138)</f>
        <v>4.4004379999999994E-5</v>
      </c>
      <c r="E39" s="2">
        <f>SUM('[2]4412Exp'!$H$138:$H$138)</f>
        <v>0</v>
      </c>
      <c r="F39" s="2">
        <f>SUM('[2]4409Exp'!$H$138:$H$138)</f>
        <v>0</v>
      </c>
      <c r="G39" s="2">
        <f>SUM('[2]4418Exp'!$H$138:$H$138)</f>
        <v>0</v>
      </c>
      <c r="H39" s="2">
        <f>SUM('[2]94Exp'!$H$138:$H$138)</f>
        <v>0</v>
      </c>
      <c r="I39" s="2">
        <f>SUM('[2]4410Exp'!$H$138:$H$138)</f>
        <v>0</v>
      </c>
      <c r="J39" s="2">
        <f>SUM('[2]4411Exp'!$H$138:$H$138)</f>
        <v>0</v>
      </c>
      <c r="K39" s="2">
        <f>SUM('[2]442199Exp'!$H$138:$H$138)</f>
        <v>0</v>
      </c>
      <c r="L39" s="2">
        <f>SUM('[2]44OtherExp'!$H$138:$H$138)</f>
        <v>4.87890977618477E-19</v>
      </c>
      <c r="M39" s="2"/>
      <c r="N39" s="2">
        <f>SUM('[2]440123Exp'!$H$138:$H$138)</f>
        <v>0</v>
      </c>
      <c r="O39" s="2">
        <f>SUM('[2]4701-5Exp'!$H$138:$H$138)</f>
        <v>0</v>
      </c>
      <c r="P39" s="2">
        <f>SUM('[2]48Exp'!$H$138:$H$138)</f>
        <v>0</v>
      </c>
      <c r="Q39" s="26">
        <f t="shared" si="0"/>
        <v>1.2842157384E-2</v>
      </c>
      <c r="S39" s="3">
        <f>SUM('[2]4403Exp'!$AH$138:$AH$138)</f>
        <v>0</v>
      </c>
      <c r="T39" s="3">
        <f>SUM('[2]4407Exp'!$AH$138:$AH$138)</f>
        <v>0.73028899999999997</v>
      </c>
      <c r="U39" s="3">
        <f>SUM('[2]4408Exp'!$AH$138:$AH$138)</f>
        <v>1.5567999999999999E-2</v>
      </c>
      <c r="V39" s="3">
        <f>SUM('[2]4412Exp'!$AH$138:$AH$138)</f>
        <v>0</v>
      </c>
      <c r="W39" s="3">
        <f>SUM('[2]4409Exp'!$AH$138:$AH$138)</f>
        <v>0</v>
      </c>
      <c r="X39" s="3">
        <f>SUM('[2]4418Exp'!$AH$138:$AH$138)</f>
        <v>0</v>
      </c>
      <c r="Y39" s="3">
        <f>SUM('[2]94Exp'!$AH$138:$AH$138)</f>
        <v>0</v>
      </c>
      <c r="Z39" s="3">
        <f>SUM('[2]4410Exp'!$AH$138:$AH$138)</f>
        <v>0</v>
      </c>
      <c r="AA39" s="3">
        <f>SUM('[2]4411Exp'!$AH$138:$AH$138)</f>
        <v>0</v>
      </c>
      <c r="AB39" s="3">
        <f>SUM('[2]442199Exp'!$AH$138:$AH$138)</f>
        <v>0</v>
      </c>
      <c r="AC39" s="3">
        <f>SUM('[2]44OtherExp'!$AH$138:$AH$138)</f>
        <v>2.7755575615628914E-17</v>
      </c>
      <c r="AD39" s="3"/>
      <c r="AE39" s="3">
        <f>SUM('[2]440123Exp'!$AH$138:$AH$138)</f>
        <v>0</v>
      </c>
      <c r="AF39" s="3">
        <f>SUM('[2]4701-5Exp'!$AH$138:$AH$138)</f>
        <v>0</v>
      </c>
      <c r="AG39" s="3">
        <f>SUM('[2]48Exp'!$AH$138:$AH$138)</f>
        <v>0</v>
      </c>
      <c r="AH39" s="4">
        <f t="shared" si="1"/>
        <v>0.74585699999999999</v>
      </c>
    </row>
    <row r="40" spans="1:34" ht="13">
      <c r="A40" t="s">
        <v>61</v>
      </c>
      <c r="B40" s="2">
        <f>SUM('[2]4403Exp'!$H$147:$H$147)</f>
        <v>0</v>
      </c>
      <c r="C40" s="2">
        <f>SUM('[2]4407Exp'!$H$147:$H$147)</f>
        <v>3.6201984000000006E-5</v>
      </c>
      <c r="D40" s="2">
        <f>SUM('[2]4408Exp'!$H$147:$H$147)</f>
        <v>0</v>
      </c>
      <c r="E40" s="2">
        <f>SUM('[2]4412Exp'!$H$147:$H$147)</f>
        <v>0</v>
      </c>
      <c r="F40" s="2">
        <f>SUM('[2]4409Exp'!$H$147:$H$147)</f>
        <v>0</v>
      </c>
      <c r="G40" s="2">
        <f>SUM('[2]4418Exp'!$H$147:$H$147)</f>
        <v>0</v>
      </c>
      <c r="H40" s="2">
        <f>SUM('[2]94Exp'!$H$147:$H$147)</f>
        <v>0</v>
      </c>
      <c r="I40" s="2">
        <f>SUM('[2]4410Exp'!$H$147:$H$147)</f>
        <v>0</v>
      </c>
      <c r="J40" s="2">
        <f>SUM('[2]4411Exp'!$H$147:$H$147)</f>
        <v>0</v>
      </c>
      <c r="K40" s="2">
        <f>SUM('[2]442199Exp'!$H$147:$H$147)</f>
        <v>0</v>
      </c>
      <c r="L40" s="2">
        <f>SUM('[2]44OtherExp'!$H$147:$H$147)</f>
        <v>0</v>
      </c>
      <c r="M40" s="2"/>
      <c r="N40" s="2">
        <f>SUM('[2]440123Exp'!$H$147:$H$147)</f>
        <v>0</v>
      </c>
      <c r="O40" s="2">
        <f>SUM('[2]4701-5Exp'!$H$147:$H$147)</f>
        <v>0</v>
      </c>
      <c r="P40" s="2">
        <f>SUM('[2]48Exp'!$H$147:$H$147)</f>
        <v>0</v>
      </c>
      <c r="Q40" s="26">
        <f t="shared" si="0"/>
        <v>3.6201984000000006E-5</v>
      </c>
      <c r="S40" s="3">
        <f>SUM('[2]4403Exp'!$AH$147:$AH$147)</f>
        <v>0</v>
      </c>
      <c r="T40" s="3">
        <f>SUM('[2]4407Exp'!$AH$147:$AH$147)</f>
        <v>1.5609999999999999E-2</v>
      </c>
      <c r="U40" s="3">
        <f>SUM('[2]4408Exp'!$AH$147:$AH$147)</f>
        <v>0</v>
      </c>
      <c r="V40" s="3">
        <f>SUM('[2]4412Exp'!$AH$147:$AH$147)</f>
        <v>0</v>
      </c>
      <c r="W40" s="3">
        <f>SUM('[2]4409Exp'!$AH$147:$AH$147)</f>
        <v>0</v>
      </c>
      <c r="X40" s="3">
        <f>SUM('[2]4418Exp'!$AH$147:$AH$147)</f>
        <v>0</v>
      </c>
      <c r="Y40" s="3">
        <f>SUM('[2]94Exp'!$AH$147:$AH$147)</f>
        <v>0</v>
      </c>
      <c r="Z40" s="3">
        <f>SUM('[2]4410Exp'!$AH$147:$AH$147)</f>
        <v>0</v>
      </c>
      <c r="AA40" s="3">
        <f>SUM('[2]4411Exp'!$AH$147:$AH$147)</f>
        <v>0</v>
      </c>
      <c r="AB40" s="3">
        <f>SUM('[2]442199Exp'!$AH$147:$AH$147)</f>
        <v>0</v>
      </c>
      <c r="AC40" s="3">
        <f>SUM('[2]44OtherExp'!$AH$147:$AH$147)</f>
        <v>0</v>
      </c>
      <c r="AD40" s="3"/>
      <c r="AE40" s="3">
        <f>SUM('[2]440123Exp'!$AH$147:$AH$147)</f>
        <v>0</v>
      </c>
      <c r="AF40" s="3">
        <f>SUM('[2]4701-5Exp'!$AH$147:$AH$147)</f>
        <v>0</v>
      </c>
      <c r="AG40" s="3">
        <f>SUM('[2]48Exp'!$AH$147:$AH$147)</f>
        <v>0</v>
      </c>
      <c r="AH40" s="4">
        <f t="shared" si="1"/>
        <v>1.5609999999999999E-2</v>
      </c>
    </row>
    <row r="41" spans="1:34" ht="13">
      <c r="A41" t="s">
        <v>59</v>
      </c>
      <c r="B41" s="2">
        <f>SUM('[2]4403Exp'!$H$265:$H$265)</f>
        <v>1.3887664E-3</v>
      </c>
      <c r="C41" s="2">
        <f>SUM('[2]4407Exp'!$H$265:$H$265)</f>
        <v>5.6217255276000008E-2</v>
      </c>
      <c r="D41" s="2">
        <f>SUM('[2]4408Exp'!$H$265:$H$265)</f>
        <v>5.063831359999999E-3</v>
      </c>
      <c r="E41" s="2">
        <f>SUM('[2]4412Exp'!$H$265:$H$265)</f>
        <v>3.5167873999999999E-4</v>
      </c>
      <c r="F41" s="2">
        <f>SUM('[2]4409Exp'!$H$265:$H$265)</f>
        <v>3.4764683799999993E-3</v>
      </c>
      <c r="G41" s="2">
        <f>SUM('[2]4418Exp'!$H$265:$H$265)</f>
        <v>3.5007000000000006E-5</v>
      </c>
      <c r="H41" s="2">
        <f>SUM('[2]94Exp'!$H$265:$H$265)</f>
        <v>0</v>
      </c>
      <c r="I41" s="2">
        <f>SUM('[2]4410Exp'!$H$265:$H$265)</f>
        <v>0</v>
      </c>
      <c r="J41" s="2">
        <f>SUM('[2]4411Exp'!$H$265:$H$265)</f>
        <v>0</v>
      </c>
      <c r="K41" s="2">
        <f>SUM('[2]442199Exp'!$H$265:$H$265)</f>
        <v>0</v>
      </c>
      <c r="L41" s="2">
        <f>SUM('[2]44OtherExp'!$H$265:$H$265)</f>
        <v>6.7480000000692437E-7</v>
      </c>
      <c r="M41" s="2"/>
      <c r="N41" s="2">
        <f>SUM('[2]440123Exp'!$H$265:$H$265)</f>
        <v>0</v>
      </c>
      <c r="O41" s="2">
        <f>SUM('[2]4701-5Exp'!$H$265:$H$265)</f>
        <v>0</v>
      </c>
      <c r="P41" s="2">
        <f>SUM('[2]48Exp'!$H$265:$H$265)</f>
        <v>0</v>
      </c>
      <c r="Q41" s="26">
        <f t="shared" si="0"/>
        <v>6.6533681956000013E-2</v>
      </c>
      <c r="S41" s="3">
        <f>SUM('[2]4403Exp'!$AH$265:$AH$265)</f>
        <v>0.17455699999999999</v>
      </c>
      <c r="T41" s="3">
        <f>SUM('[2]4407Exp'!$AH$265:$AH$265)</f>
        <v>12.939937</v>
      </c>
      <c r="U41" s="3">
        <f>SUM('[2]4408Exp'!$AH$265:$AH$265)</f>
        <v>1.1450469999999999</v>
      </c>
      <c r="V41" s="3">
        <f>SUM('[2]4412Exp'!$AH$265:$AH$265)</f>
        <v>0.155172</v>
      </c>
      <c r="W41" s="3">
        <f>SUM('[2]4409Exp'!$AH$265:$AH$265)</f>
        <v>0.92518999999999996</v>
      </c>
      <c r="X41" s="3">
        <f>SUM('[2]4418Exp'!$AH$265:$AH$265)</f>
        <v>9.6829999999999989E-3</v>
      </c>
      <c r="Y41" s="3">
        <f>SUM('[2]94Exp'!$AH$265:$AH$265)</f>
        <v>0</v>
      </c>
      <c r="Z41" s="3">
        <f>SUM('[2]4410Exp'!$AH$265:$AH$265)</f>
        <v>0</v>
      </c>
      <c r="AA41" s="3">
        <f>SUM('[2]4411Exp'!$AH$265:$AH$265)</f>
        <v>0</v>
      </c>
      <c r="AB41" s="3">
        <f>SUM('[2]442199Exp'!$AH$265:$AH$265)</f>
        <v>0</v>
      </c>
      <c r="AC41" s="3">
        <f>SUM('[2]44OtherExp'!$AH$265:$AH$265)</f>
        <v>1.1550000000003866E-3</v>
      </c>
      <c r="AD41" s="3"/>
      <c r="AE41" s="3">
        <f>SUM('[2]440123Exp'!$AH$265:$AH$265)</f>
        <v>0</v>
      </c>
      <c r="AF41" s="3">
        <f>SUM('[2]4701-5Exp'!$AH$265:$AH$265)</f>
        <v>0</v>
      </c>
      <c r="AG41" s="3">
        <f>SUM('[2]48Exp'!$AH$265:$AH$265)</f>
        <v>0</v>
      </c>
      <c r="AH41" s="4">
        <f t="shared" si="1"/>
        <v>15.350741000000003</v>
      </c>
    </row>
    <row r="42" spans="1:34" ht="13">
      <c r="A42" t="s">
        <v>8</v>
      </c>
      <c r="B42" s="2">
        <f>SUM('[2]4403Exp'!$H$206:$H$206)</f>
        <v>0</v>
      </c>
      <c r="C42" s="2">
        <f>SUM('[2]4407Exp'!$H$206:$H$206)</f>
        <v>0</v>
      </c>
      <c r="D42" s="2">
        <f>SUM('[2]4408Exp'!$H$206:$H$206)</f>
        <v>0</v>
      </c>
      <c r="E42" s="2">
        <f>SUM('[2]4412Exp'!$H$206:$H$206)</f>
        <v>0</v>
      </c>
      <c r="F42" s="2">
        <f>SUM('[2]4409Exp'!$H$206:$H$206)</f>
        <v>0</v>
      </c>
      <c r="G42" s="2">
        <f>SUM('[2]4418Exp'!$H$206:$H$206)</f>
        <v>0</v>
      </c>
      <c r="H42" s="2">
        <f>SUM('[2]94Exp'!$H$206:$H$206)</f>
        <v>0</v>
      </c>
      <c r="I42" s="2">
        <f>SUM('[2]4410Exp'!$H$206:$H$206)</f>
        <v>0</v>
      </c>
      <c r="J42" s="2">
        <f>SUM('[2]4411Exp'!$H$206:$H$206)</f>
        <v>0</v>
      </c>
      <c r="K42" s="2">
        <f>SUM('[2]442199Exp'!$H$206:$H$206)</f>
        <v>0</v>
      </c>
      <c r="L42" s="2">
        <f>SUM('[2]44OtherExp'!$H$206:$H$206)</f>
        <v>0</v>
      </c>
      <c r="M42" s="2"/>
      <c r="N42" s="2">
        <f>SUM('[2]440123Exp'!$H$206:$H$206)</f>
        <v>0</v>
      </c>
      <c r="O42" s="2">
        <f>SUM('[2]4701-5Exp'!$H$206:$H$206)</f>
        <v>0</v>
      </c>
      <c r="P42" s="2">
        <f>SUM('[2]48Exp'!$H$206:$H$206)</f>
        <v>0</v>
      </c>
      <c r="Q42" s="26">
        <f t="shared" si="0"/>
        <v>0</v>
      </c>
      <c r="S42" s="3">
        <f>SUM('[2]4403Exp'!$AH$206:$AH$206)</f>
        <v>0</v>
      </c>
      <c r="T42" s="3">
        <f>SUM('[2]4407Exp'!$AH$206:$AH$206)</f>
        <v>0</v>
      </c>
      <c r="U42" s="3">
        <f>SUM('[2]4408Exp'!$AH$206:$AH$206)</f>
        <v>0</v>
      </c>
      <c r="V42" s="3">
        <f>SUM('[2]4412Exp'!$AH$206:$AH$206)</f>
        <v>0</v>
      </c>
      <c r="W42" s="3">
        <f>SUM('[2]4409Exp'!$AH$206:$AH$206)</f>
        <v>0</v>
      </c>
      <c r="X42" s="3">
        <f>SUM('[2]4418Exp'!$AH$206:$AH$206)</f>
        <v>0</v>
      </c>
      <c r="Y42" s="3">
        <f>SUM('[2]94Exp'!$AH$206:$AH$206)</f>
        <v>0</v>
      </c>
      <c r="Z42" s="3">
        <f>SUM('[2]4410Exp'!$AH$206:$AH$206)</f>
        <v>0</v>
      </c>
      <c r="AA42" s="3">
        <f>SUM('[2]4411Exp'!$AH$206:$AH$206)</f>
        <v>0</v>
      </c>
      <c r="AB42" s="3">
        <f>SUM('[2]442199Exp'!$AH$206:$AH$206)</f>
        <v>0</v>
      </c>
      <c r="AC42" s="3">
        <f>SUM('[2]44OtherExp'!$AH$206:$AH$206)</f>
        <v>0</v>
      </c>
      <c r="AD42" s="3"/>
      <c r="AE42" s="3">
        <f>SUM('[2]440123Exp'!$AH$206:$AH$206)</f>
        <v>0</v>
      </c>
      <c r="AF42" s="3">
        <f>SUM('[2]4701-5Exp'!$AH$206:$AH$206)</f>
        <v>0</v>
      </c>
      <c r="AG42" s="3">
        <f>SUM('[2]48Exp'!$AH$206:$AH$206)</f>
        <v>0</v>
      </c>
      <c r="AH42" s="4">
        <f t="shared" si="1"/>
        <v>0</v>
      </c>
    </row>
    <row r="43" spans="1:34" ht="13">
      <c r="A43" t="s">
        <v>40</v>
      </c>
      <c r="B43" s="2">
        <f>SUM('[2]4403Exp'!$H$121:$H$121)</f>
        <v>0</v>
      </c>
      <c r="C43" s="2">
        <f>SUM('[2]4407Exp'!$H$121:$H$121)</f>
        <v>0</v>
      </c>
      <c r="D43" s="2">
        <f>SUM('[2]4408Exp'!$H$121:$H$121)</f>
        <v>0</v>
      </c>
      <c r="E43" s="2">
        <f>SUM('[2]4412Exp'!$H$121:$H$121)</f>
        <v>0</v>
      </c>
      <c r="F43" s="2">
        <f>SUM('[2]4409Exp'!$H$121:$H$121)</f>
        <v>0</v>
      </c>
      <c r="G43" s="2">
        <f>SUM('[2]4418Exp'!$H$121:$H$121)</f>
        <v>0</v>
      </c>
      <c r="H43" s="2">
        <f>SUM('[2]94Exp'!$H$121:$H$121)</f>
        <v>0</v>
      </c>
      <c r="I43" s="2">
        <f>SUM('[2]4410Exp'!$H$121:$H$121)</f>
        <v>0</v>
      </c>
      <c r="J43" s="2">
        <f>SUM('[2]4411Exp'!$H$121:$H$121)</f>
        <v>0</v>
      </c>
      <c r="K43" s="2">
        <f>SUM('[2]442199Exp'!$H$121:$H$121)</f>
        <v>0</v>
      </c>
      <c r="L43" s="2">
        <f>SUM('[2]44OtherExp'!$H$121:$H$121)</f>
        <v>4.2000000000000004E-5</v>
      </c>
      <c r="M43" s="2"/>
      <c r="N43" s="2">
        <f>SUM('[2]440123Exp'!$H$121:$H$121)</f>
        <v>0</v>
      </c>
      <c r="O43" s="2">
        <f>SUM('[2]4701-5Exp'!$H$121:$H$121)</f>
        <v>0</v>
      </c>
      <c r="P43" s="2">
        <f>SUM('[2]48Exp'!$H$121:$H$121)</f>
        <v>0</v>
      </c>
      <c r="Q43" s="26">
        <f t="shared" si="0"/>
        <v>4.2000000000000004E-5</v>
      </c>
      <c r="S43" s="3">
        <f>SUM('[2]4403Exp'!$AH$121:$AH$121)</f>
        <v>0</v>
      </c>
      <c r="T43" s="3">
        <f>SUM('[2]4407Exp'!$AH$121:$AH$121)</f>
        <v>0</v>
      </c>
      <c r="U43" s="3">
        <f>SUM('[2]4408Exp'!$AH$121:$AH$121)</f>
        <v>0</v>
      </c>
      <c r="V43" s="3">
        <f>SUM('[2]4412Exp'!$AH$121:$AH$121)</f>
        <v>0</v>
      </c>
      <c r="W43" s="3">
        <f>SUM('[2]4409Exp'!$AH$121:$AH$121)</f>
        <v>0</v>
      </c>
      <c r="X43" s="3">
        <f>SUM('[2]4418Exp'!$AH$121:$AH$121)</f>
        <v>0</v>
      </c>
      <c r="Y43" s="3">
        <f>SUM('[2]94Exp'!$AH$121:$AH$121)</f>
        <v>0</v>
      </c>
      <c r="Z43" s="3">
        <f>SUM('[2]4410Exp'!$AH$121:$AH$121)</f>
        <v>0</v>
      </c>
      <c r="AA43" s="3">
        <f>SUM('[2]4411Exp'!$AH$121:$AH$121)</f>
        <v>0</v>
      </c>
      <c r="AB43" s="3">
        <f>SUM('[2]442199Exp'!$AH$121:$AH$121)</f>
        <v>0</v>
      </c>
      <c r="AC43" s="3">
        <f>SUM('[2]44OtherExp'!$AH$121:$AH$121)</f>
        <v>8.7499999999999991E-4</v>
      </c>
      <c r="AD43" s="3"/>
      <c r="AE43" s="3">
        <f>SUM('[2]440123Exp'!$AH$121:$AH$121)</f>
        <v>0</v>
      </c>
      <c r="AF43" s="3">
        <f>SUM('[2]4701-5Exp'!$AH$121:$AH$121)</f>
        <v>0</v>
      </c>
      <c r="AG43" s="3">
        <f>SUM('[2]48Exp'!$AH$121:$AH$121)</f>
        <v>0</v>
      </c>
      <c r="AH43" s="4">
        <f t="shared" si="1"/>
        <v>8.7499999999999991E-4</v>
      </c>
    </row>
    <row r="44" spans="1:34" ht="13">
      <c r="A44" t="s">
        <v>9</v>
      </c>
      <c r="B44" s="2">
        <f>SUM('[2]4403Exp'!$H$228:$H$228)</f>
        <v>0</v>
      </c>
      <c r="C44" s="2">
        <f>SUM('[2]4407Exp'!$H$228:$H$228)</f>
        <v>0</v>
      </c>
      <c r="D44" s="2">
        <f>SUM('[2]4408Exp'!$H$228:$H$228)</f>
        <v>2.7397999999999996E-6</v>
      </c>
      <c r="E44" s="2">
        <f>SUM('[2]4412Exp'!$H$228:$H$228)</f>
        <v>5.3972996000000004E-4</v>
      </c>
      <c r="F44" s="2">
        <f>SUM('[2]4409Exp'!$H$228:$H$228)</f>
        <v>0</v>
      </c>
      <c r="G44" s="2">
        <f>SUM('[2]4418Exp'!$H$228:$H$228)</f>
        <v>0</v>
      </c>
      <c r="H44" s="2">
        <f>SUM('[2]94Exp'!$H$228:$H$228)</f>
        <v>0</v>
      </c>
      <c r="I44" s="2">
        <f>SUM('[2]4410Exp'!$H$228:$H$228)</f>
        <v>0</v>
      </c>
      <c r="J44" s="2">
        <f>SUM('[2]4411Exp'!$H$228:$H$228)</f>
        <v>0</v>
      </c>
      <c r="K44" s="2">
        <f>SUM('[2]442199Exp'!$H$228:$H$228)</f>
        <v>0</v>
      </c>
      <c r="L44" s="2">
        <f>SUM('[2]44OtherExp'!$H$228:$H$228)</f>
        <v>0</v>
      </c>
      <c r="M44" s="2"/>
      <c r="N44" s="2">
        <f>SUM('[2]440123Exp'!$H$228:$H$228)</f>
        <v>0</v>
      </c>
      <c r="O44" s="2">
        <f>SUM('[2]4701-5Exp'!$H$228:$H$228)</f>
        <v>0</v>
      </c>
      <c r="P44" s="2">
        <f>SUM('[2]48Exp'!$H$228:$H$228)</f>
        <v>0</v>
      </c>
      <c r="Q44" s="26">
        <f t="shared" si="0"/>
        <v>5.4246976000000007E-4</v>
      </c>
      <c r="S44" s="3">
        <f>SUM('[2]4403Exp'!$AH$228:$AH$228)</f>
        <v>0</v>
      </c>
      <c r="T44" s="3">
        <f>SUM('[2]4407Exp'!$AH$228:$AH$228)</f>
        <v>0</v>
      </c>
      <c r="U44" s="3">
        <f>SUM('[2]4408Exp'!$AH$228:$AH$228)</f>
        <v>8.6699999999999993E-4</v>
      </c>
      <c r="V44" s="3">
        <f>SUM('[2]4412Exp'!$AH$228:$AH$228)</f>
        <v>0.215058</v>
      </c>
      <c r="W44" s="3">
        <f>SUM('[2]4409Exp'!$AH$228:$AH$228)</f>
        <v>0</v>
      </c>
      <c r="X44" s="3">
        <f>SUM('[2]4418Exp'!$AH$228:$AH$228)</f>
        <v>0</v>
      </c>
      <c r="Y44" s="3">
        <f>SUM('[2]94Exp'!$AH$228:$AH$228)</f>
        <v>0</v>
      </c>
      <c r="Z44" s="3">
        <f>SUM('[2]4410Exp'!$AH$228:$AH$228)</f>
        <v>0</v>
      </c>
      <c r="AA44" s="3">
        <f>SUM('[2]4411Exp'!$AH$228:$AH$228)</f>
        <v>0</v>
      </c>
      <c r="AB44" s="3">
        <f>SUM('[2]442199Exp'!$AH$228:$AH$228)</f>
        <v>0</v>
      </c>
      <c r="AC44" s="3">
        <f>SUM('[2]44OtherExp'!$AH$228:$AH$228)</f>
        <v>-2.7755575615628914E-17</v>
      </c>
      <c r="AD44" s="3"/>
      <c r="AE44" s="3">
        <f>SUM('[2]440123Exp'!$AH$228:$AH$228)</f>
        <v>0</v>
      </c>
      <c r="AF44" s="3">
        <f>SUM('[2]4701-5Exp'!$AH$228:$AH$228)</f>
        <v>0</v>
      </c>
      <c r="AG44" s="3">
        <f>SUM('[2]48Exp'!$AH$228:$AH$228)</f>
        <v>0</v>
      </c>
      <c r="AH44" s="4">
        <f t="shared" si="1"/>
        <v>0.21592499999999998</v>
      </c>
    </row>
    <row r="45" spans="1:34" ht="13">
      <c r="A45" t="s">
        <v>10</v>
      </c>
      <c r="B45" s="2">
        <f>SUM('[2]4403Exp'!$H$231:$H$231)</f>
        <v>0</v>
      </c>
      <c r="C45" s="2">
        <f>SUM('[2]4407Exp'!$H$231:$H$231)</f>
        <v>7.6865516000000015E-5</v>
      </c>
      <c r="D45" s="2">
        <f>SUM('[2]4408Exp'!$H$231:$H$231)</f>
        <v>0</v>
      </c>
      <c r="E45" s="2">
        <f>SUM('[2]4412Exp'!$H$231:$H$231)</f>
        <v>0</v>
      </c>
      <c r="F45" s="2">
        <f>SUM('[2]4409Exp'!$H$231:$H$231)</f>
        <v>0</v>
      </c>
      <c r="G45" s="2">
        <f>SUM('[2]4418Exp'!$H$231:$H$231)</f>
        <v>0</v>
      </c>
      <c r="H45" s="2">
        <f>SUM('[2]94Exp'!$H$231:$H$231)</f>
        <v>0</v>
      </c>
      <c r="I45" s="2">
        <f>SUM('[2]4410Exp'!$H$231:$H$231)</f>
        <v>0</v>
      </c>
      <c r="J45" s="2">
        <f>SUM('[2]4411Exp'!$H$231:$H$231)</f>
        <v>0</v>
      </c>
      <c r="K45" s="2">
        <f>SUM('[2]442199Exp'!$H$231:$H$231)</f>
        <v>0</v>
      </c>
      <c r="L45" s="2">
        <f>SUM('[2]44OtherExp'!$H$231:$H$231)</f>
        <v>0</v>
      </c>
      <c r="M45" s="2"/>
      <c r="N45" s="2">
        <f>SUM('[2]440123Exp'!$H$231:$H$231)</f>
        <v>0</v>
      </c>
      <c r="O45" s="2">
        <f>SUM('[2]4701-5Exp'!$H$231:$H$231)</f>
        <v>0</v>
      </c>
      <c r="P45" s="2">
        <f>SUM('[2]48Exp'!$H$231:$H$231)</f>
        <v>0</v>
      </c>
      <c r="Q45" s="26">
        <f t="shared" si="0"/>
        <v>7.6865516000000015E-5</v>
      </c>
      <c r="S45" s="3">
        <f>SUM('[2]4403Exp'!$AH$231:$AH$231)</f>
        <v>0</v>
      </c>
      <c r="T45" s="3">
        <f>SUM('[2]4407Exp'!$AH$231:$AH$231)</f>
        <v>3.2243999999999995E-2</v>
      </c>
      <c r="U45" s="3">
        <f>SUM('[2]4408Exp'!$AH$231:$AH$231)</f>
        <v>0</v>
      </c>
      <c r="V45" s="3">
        <f>SUM('[2]4412Exp'!$AH$231:$AH$231)</f>
        <v>0</v>
      </c>
      <c r="W45" s="3">
        <f>SUM('[2]4409Exp'!$AH$231:$AH$231)</f>
        <v>0</v>
      </c>
      <c r="X45" s="3">
        <f>SUM('[2]4418Exp'!$AH$231:$AH$231)</f>
        <v>0</v>
      </c>
      <c r="Y45" s="3">
        <f>SUM('[2]94Exp'!$AH$231:$AH$231)</f>
        <v>0</v>
      </c>
      <c r="Z45" s="3">
        <f>SUM('[2]4410Exp'!$AH$231:$AH$231)</f>
        <v>0</v>
      </c>
      <c r="AA45" s="3">
        <f>SUM('[2]4411Exp'!$AH$231:$AH$231)</f>
        <v>0</v>
      </c>
      <c r="AB45" s="3">
        <f>SUM('[2]442199Exp'!$AH$231:$AH$231)</f>
        <v>0</v>
      </c>
      <c r="AC45" s="3">
        <f>SUM('[2]44OtherExp'!$AH$231:$AH$231)</f>
        <v>6.9388939039072284E-18</v>
      </c>
      <c r="AD45" s="3"/>
      <c r="AE45" s="3">
        <f>SUM('[2]440123Exp'!$AH$231:$AH$231)</f>
        <v>0</v>
      </c>
      <c r="AF45" s="3">
        <f>SUM('[2]4701-5Exp'!$AH$231:$AH$231)</f>
        <v>0</v>
      </c>
      <c r="AG45" s="3">
        <f>SUM('[2]48Exp'!$AH$231:$AH$231)</f>
        <v>0</v>
      </c>
      <c r="AH45" s="4">
        <f t="shared" si="1"/>
        <v>3.2244000000000002E-2</v>
      </c>
    </row>
    <row r="46" spans="1:34" ht="13">
      <c r="A46" t="s">
        <v>52</v>
      </c>
      <c r="B46" s="2">
        <f>SUM('[2]4403Exp'!$H$238:$H$238)</f>
        <v>0</v>
      </c>
      <c r="C46" s="2">
        <f>SUM('[2]4407Exp'!$H$238:$H$238)</f>
        <v>3.1120635000000006E-3</v>
      </c>
      <c r="D46" s="2">
        <f>SUM('[2]4408Exp'!$H$238:$H$238)</f>
        <v>6.4034179999999989E-5</v>
      </c>
      <c r="E46" s="2">
        <f>SUM('[2]4412Exp'!$H$238:$H$238)</f>
        <v>4.4531955999999994E-3</v>
      </c>
      <c r="F46" s="2">
        <f>SUM('[2]4409Exp'!$H$238:$H$238)</f>
        <v>8.1946619999999994E-5</v>
      </c>
      <c r="G46" s="2">
        <f>SUM('[2]4418Exp'!$H$238:$H$238)</f>
        <v>0</v>
      </c>
      <c r="H46" s="2">
        <f>SUM('[2]94Exp'!$H$238:$H$238)</f>
        <v>0</v>
      </c>
      <c r="I46" s="2">
        <f>SUM('[2]4410Exp'!$H$238:$H$238)</f>
        <v>0</v>
      </c>
      <c r="J46" s="2">
        <f>SUM('[2]4411Exp'!$H$238:$H$238)</f>
        <v>0</v>
      </c>
      <c r="K46" s="2">
        <f>SUM('[2]442199Exp'!$H$238:$H$238)</f>
        <v>0</v>
      </c>
      <c r="L46" s="2">
        <f>SUM('[2]44OtherExp'!$H$238:$H$238)</f>
        <v>-4.6078592330633938E-19</v>
      </c>
      <c r="M46" s="2"/>
      <c r="N46" s="2">
        <f>SUM('[2]440123Exp'!$H$238:$H$238)</f>
        <v>0</v>
      </c>
      <c r="O46" s="2">
        <f>SUM('[2]4701-5Exp'!$H$238:$H$238)</f>
        <v>0</v>
      </c>
      <c r="P46" s="2">
        <f>SUM('[2]48Exp'!$H$238:$H$238)</f>
        <v>0</v>
      </c>
      <c r="Q46" s="26">
        <f t="shared" si="0"/>
        <v>7.7112398999999989E-3</v>
      </c>
      <c r="S46" s="3">
        <f>SUM('[2]4403Exp'!$AH$238:$AH$238)</f>
        <v>0</v>
      </c>
      <c r="T46" s="3">
        <f>SUM('[2]4407Exp'!$AH$238:$AH$238)</f>
        <v>0.81298800000000004</v>
      </c>
      <c r="U46" s="3">
        <f>SUM('[2]4408Exp'!$AH$238:$AH$238)</f>
        <v>3.2438999999999996E-2</v>
      </c>
      <c r="V46" s="3">
        <f>SUM('[2]4412Exp'!$AH$238:$AH$238)</f>
        <v>0.77809300000000003</v>
      </c>
      <c r="W46" s="3">
        <f>SUM('[2]4409Exp'!$AH$238:$AH$238)</f>
        <v>4.0696999999999997E-2</v>
      </c>
      <c r="X46" s="3">
        <f>SUM('[2]4418Exp'!$AH$238:$AH$238)</f>
        <v>0</v>
      </c>
      <c r="Y46" s="3">
        <f>SUM('[2]94Exp'!$AH$238:$AH$238)</f>
        <v>0</v>
      </c>
      <c r="Z46" s="3">
        <f>SUM('[2]4410Exp'!$AH$238:$AH$238)</f>
        <v>0</v>
      </c>
      <c r="AA46" s="3">
        <f>SUM('[2]4411Exp'!$AH$238:$AH$238)</f>
        <v>0</v>
      </c>
      <c r="AB46" s="3">
        <f>SUM('[2]442199Exp'!$AH$238:$AH$238)</f>
        <v>0</v>
      </c>
      <c r="AC46" s="3">
        <f>SUM('[2]44OtherExp'!$AH$238:$AH$238)</f>
        <v>-2.3592239273284576E-16</v>
      </c>
      <c r="AD46" s="3"/>
      <c r="AE46" s="3">
        <f>SUM('[2]440123Exp'!$AH$238:$AH$238)</f>
        <v>0</v>
      </c>
      <c r="AF46" s="3">
        <f>SUM('[2]4701-5Exp'!$AH$238:$AH$238)</f>
        <v>0</v>
      </c>
      <c r="AG46" s="3">
        <f>SUM('[2]48Exp'!$AH$238:$AH$238)</f>
        <v>0</v>
      </c>
      <c r="AH46" s="4">
        <f t="shared" si="1"/>
        <v>1.6642169999999998</v>
      </c>
    </row>
    <row r="47" spans="1:34" ht="13">
      <c r="A47" t="s">
        <v>54</v>
      </c>
      <c r="B47" s="2">
        <f>SUM('[2]4403Exp'!$H$247:$H$247)</f>
        <v>0</v>
      </c>
      <c r="C47" s="2">
        <f>SUM('[2]4407Exp'!$H$247:$H$247)</f>
        <v>2.9587141584000005E-2</v>
      </c>
      <c r="D47" s="2">
        <f>SUM('[2]4408Exp'!$H$247:$H$247)</f>
        <v>1.8413102539999997E-2</v>
      </c>
      <c r="E47" s="2">
        <f>SUM('[2]4412Exp'!$H$247:$H$247)</f>
        <v>9.8706201999999984E-4</v>
      </c>
      <c r="F47" s="2">
        <f>SUM('[2]4409Exp'!$H$247:$H$247)</f>
        <v>2.7084917999999997E-4</v>
      </c>
      <c r="G47" s="2">
        <f>SUM('[2]4418Exp'!$H$247:$H$247)</f>
        <v>4.0600000000000001E-7</v>
      </c>
      <c r="H47" s="2">
        <f>SUM('[2]94Exp'!$H$247:$H$247)</f>
        <v>0</v>
      </c>
      <c r="I47" s="2">
        <f>SUM('[2]4410Exp'!$H$247:$H$247)</f>
        <v>0</v>
      </c>
      <c r="J47" s="2">
        <f>SUM('[2]4411Exp'!$H$247:$H$247)</f>
        <v>0</v>
      </c>
      <c r="K47" s="2">
        <f>SUM('[2]442199Exp'!$H$247:$H$247)</f>
        <v>0</v>
      </c>
      <c r="L47" s="2">
        <f>SUM('[2]44OtherExp'!$H$247:$H$247)</f>
        <v>6.6101000000003682E-5</v>
      </c>
      <c r="M47" s="2"/>
      <c r="N47" s="2">
        <f>SUM('[2]440123Exp'!$H$247:$H$247)</f>
        <v>0</v>
      </c>
      <c r="O47" s="2">
        <f>SUM('[2]4701-5Exp'!$H$247:$H$247)</f>
        <v>0</v>
      </c>
      <c r="P47" s="2">
        <f>SUM('[2]48Exp'!$H$247:$H$247)</f>
        <v>0</v>
      </c>
      <c r="Q47" s="26">
        <f t="shared" si="0"/>
        <v>4.9324662324000006E-2</v>
      </c>
      <c r="S47" s="3">
        <f>SUM('[2]4403Exp'!$AH$247:$AH$247)</f>
        <v>0</v>
      </c>
      <c r="T47" s="3">
        <f>SUM('[2]4407Exp'!$AH$247:$AH$247)</f>
        <v>11.762243999999999</v>
      </c>
      <c r="U47" s="3">
        <f>SUM('[2]4408Exp'!$AH$247:$AH$247)</f>
        <v>5.27867</v>
      </c>
      <c r="V47" s="3">
        <f>SUM('[2]4412Exp'!$AH$247:$AH$247)</f>
        <v>0.25585999999999998</v>
      </c>
      <c r="W47" s="3">
        <f>SUM('[2]4409Exp'!$AH$247:$AH$247)</f>
        <v>0.135772</v>
      </c>
      <c r="X47" s="3">
        <f>SUM('[2]4418Exp'!$AH$247:$AH$247)</f>
        <v>1.9099999999999998E-4</v>
      </c>
      <c r="Y47" s="3">
        <f>SUM('[2]94Exp'!$AH$247:$AH$247)</f>
        <v>0</v>
      </c>
      <c r="Z47" s="3">
        <f>SUM('[2]4410Exp'!$AH$247:$AH$247)</f>
        <v>0</v>
      </c>
      <c r="AA47" s="3">
        <f>SUM('[2]4411Exp'!$AH$247:$AH$247)</f>
        <v>0</v>
      </c>
      <c r="AB47" s="3">
        <f>SUM('[2]442199Exp'!$AH$247:$AH$247)</f>
        <v>0</v>
      </c>
      <c r="AC47" s="3">
        <f>SUM('[2]44OtherExp'!$AH$247:$AH$247)</f>
        <v>2.3413999999999435E-2</v>
      </c>
      <c r="AD47" s="3"/>
      <c r="AE47" s="3">
        <f>SUM('[2]440123Exp'!$AH$247:$AH$247)</f>
        <v>0</v>
      </c>
      <c r="AF47" s="3">
        <f>SUM('[2]4701-5Exp'!$AH$247:$AH$247)</f>
        <v>0</v>
      </c>
      <c r="AG47" s="3">
        <f>SUM('[2]48Exp'!$AH$247:$AH$247)</f>
        <v>0</v>
      </c>
      <c r="AH47" s="4">
        <f t="shared" si="1"/>
        <v>17.456150999999998</v>
      </c>
    </row>
    <row r="48" spans="1:34" ht="13">
      <c r="A48" t="s">
        <v>7</v>
      </c>
      <c r="B48" s="2">
        <f>SUM('[2]4403Exp'!$H$253:$H$253)</f>
        <v>2.6356442E-3</v>
      </c>
      <c r="C48" s="2">
        <f>SUM('[2]4407Exp'!$H$253:$H$253)</f>
        <v>6.2158459999999999E-4</v>
      </c>
      <c r="D48" s="2">
        <f>SUM('[2]4408Exp'!$H$253:$H$253)</f>
        <v>0</v>
      </c>
      <c r="E48" s="2">
        <f>SUM('[2]4412Exp'!$H$253:$H$253)</f>
        <v>0</v>
      </c>
      <c r="F48" s="2">
        <f>SUM('[2]4409Exp'!$H$253:$H$253)</f>
        <v>0</v>
      </c>
      <c r="G48" s="2">
        <f>SUM('[2]4418Exp'!$H$253:$H$253)</f>
        <v>0</v>
      </c>
      <c r="H48" s="2">
        <f>SUM('[2]94Exp'!$H$253:$H$253)</f>
        <v>0</v>
      </c>
      <c r="I48" s="2">
        <f>SUM('[2]4410Exp'!$H$253:$H$253)</f>
        <v>0</v>
      </c>
      <c r="J48" s="2">
        <f>SUM('[2]4411Exp'!$H$253:$H$253)</f>
        <v>0</v>
      </c>
      <c r="K48" s="2">
        <f>SUM('[2]442199Exp'!$H$253:$H$253)</f>
        <v>0</v>
      </c>
      <c r="L48" s="2">
        <f>SUM('[2]44OtherExp'!$H$253:$H$253)</f>
        <v>-1.0842021724855044E-19</v>
      </c>
      <c r="M48" s="2"/>
      <c r="N48" s="2">
        <f>SUM('[2]440123Exp'!$H$253:$H$253)</f>
        <v>0</v>
      </c>
      <c r="O48" s="2">
        <f>SUM('[2]4701-5Exp'!$H$253:$H$253)</f>
        <v>0</v>
      </c>
      <c r="P48" s="2">
        <f>SUM('[2]48Exp'!$H$253:$H$253)</f>
        <v>0</v>
      </c>
      <c r="Q48" s="26">
        <f t="shared" si="0"/>
        <v>3.2572287999999999E-3</v>
      </c>
      <c r="S48" s="3">
        <f>SUM('[2]4403Exp'!$AH$253:$AH$253)</f>
        <v>0.37767699999999998</v>
      </c>
      <c r="T48" s="3">
        <f>SUM('[2]4407Exp'!$AH$253:$AH$253)</f>
        <v>4.3244999999999999E-2</v>
      </c>
      <c r="U48" s="3">
        <f>SUM('[2]4408Exp'!$AH$253:$AH$253)</f>
        <v>0</v>
      </c>
      <c r="V48" s="3">
        <f>SUM('[2]4412Exp'!$AH$253:$AH$253)</f>
        <v>0</v>
      </c>
      <c r="W48" s="3">
        <f>SUM('[2]4409Exp'!$AH$253:$AH$253)</f>
        <v>0</v>
      </c>
      <c r="X48" s="3">
        <f>SUM('[2]4418Exp'!$AH$253:$AH$253)</f>
        <v>0</v>
      </c>
      <c r="Y48" s="3">
        <f>SUM('[2]94Exp'!$AH$253:$AH$253)</f>
        <v>0</v>
      </c>
      <c r="Z48" s="3">
        <f>SUM('[2]4410Exp'!$AH$253:$AH$253)</f>
        <v>0</v>
      </c>
      <c r="AA48" s="3">
        <f>SUM('[2]4411Exp'!$AH$253:$AH$253)</f>
        <v>0</v>
      </c>
      <c r="AB48" s="3">
        <f>SUM('[2]442199Exp'!$AH$253:$AH$253)</f>
        <v>0</v>
      </c>
      <c r="AC48" s="3">
        <f>SUM('[2]44OtherExp'!$AH$253:$AH$253)</f>
        <v>-2.0816681711721685E-17</v>
      </c>
      <c r="AD48" s="3"/>
      <c r="AE48" s="3">
        <f>SUM('[2]440123Exp'!$AH$253:$AH$253)</f>
        <v>0</v>
      </c>
      <c r="AF48" s="3">
        <f>SUM('[2]4701-5Exp'!$AH$253:$AH$253)</f>
        <v>0</v>
      </c>
      <c r="AG48" s="3">
        <f>SUM('[2]48Exp'!$AH$253:$AH$253)</f>
        <v>0</v>
      </c>
      <c r="AH48" s="4">
        <f t="shared" si="1"/>
        <v>0.42092199999999996</v>
      </c>
    </row>
    <row r="49" spans="1:34" ht="13">
      <c r="A49" t="s">
        <v>17</v>
      </c>
      <c r="B49" s="2">
        <f t="shared" ref="B49:L49" si="2">B51-SUM(B4:B48)</f>
        <v>4.3155014000000047E-3</v>
      </c>
      <c r="C49" s="2">
        <f t="shared" si="2"/>
        <v>9.5522456119999655E-3</v>
      </c>
      <c r="D49" s="2">
        <f t="shared" si="2"/>
        <v>4.3634640000000946E-4</v>
      </c>
      <c r="E49" s="2">
        <f t="shared" si="2"/>
        <v>5.8620099999961983E-5</v>
      </c>
      <c r="F49" s="2">
        <f t="shared" si="2"/>
        <v>9.8419467999999455E-4</v>
      </c>
      <c r="G49" s="2">
        <f t="shared" si="2"/>
        <v>0</v>
      </c>
      <c r="H49" s="2">
        <f t="shared" si="2"/>
        <v>4.2517857142857145E-5</v>
      </c>
      <c r="I49" s="2">
        <f t="shared" si="2"/>
        <v>0</v>
      </c>
      <c r="J49" s="2">
        <f t="shared" si="2"/>
        <v>0</v>
      </c>
      <c r="K49" s="2">
        <f t="shared" si="2"/>
        <v>0</v>
      </c>
      <c r="L49" s="2">
        <f t="shared" si="2"/>
        <v>0</v>
      </c>
      <c r="M49" s="2"/>
      <c r="N49" s="2">
        <f>N51-SUM(N4:N48)</f>
        <v>0</v>
      </c>
      <c r="O49" s="2">
        <f>O51-SUM(O4:O48)</f>
        <v>0</v>
      </c>
      <c r="P49" s="2">
        <f>P51-SUM(P4:P48)</f>
        <v>0</v>
      </c>
      <c r="Q49" s="26">
        <f>SUM(B49:P49)</f>
        <v>1.5389426049142793E-2</v>
      </c>
      <c r="S49" s="3">
        <f t="shared" ref="S49:AC49" si="3">S51-SUM(S4:S48)</f>
        <v>0.77692900000000265</v>
      </c>
      <c r="T49" s="3">
        <f t="shared" si="3"/>
        <v>1.656564000000003</v>
      </c>
      <c r="U49" s="3">
        <f t="shared" si="3"/>
        <v>0.13031799999998839</v>
      </c>
      <c r="V49" s="3">
        <f t="shared" si="3"/>
        <v>2.028200000000524E-2</v>
      </c>
      <c r="W49" s="3">
        <f t="shared" si="3"/>
        <v>0.45362600000000342</v>
      </c>
      <c r="X49" s="3">
        <f t="shared" si="3"/>
        <v>0</v>
      </c>
      <c r="Y49" s="3">
        <f t="shared" si="3"/>
        <v>0.126443</v>
      </c>
      <c r="Z49" s="3">
        <f t="shared" si="3"/>
        <v>0</v>
      </c>
      <c r="AA49" s="3">
        <f t="shared" si="3"/>
        <v>0</v>
      </c>
      <c r="AB49" s="3">
        <f t="shared" si="3"/>
        <v>0</v>
      </c>
      <c r="AC49" s="3">
        <f t="shared" si="3"/>
        <v>0</v>
      </c>
      <c r="AD49" s="3"/>
      <c r="AE49" s="3">
        <f>AE51-SUM(AE4:AE48)</f>
        <v>0</v>
      </c>
      <c r="AF49" s="3">
        <f>AF51-SUM(AF4:AF48)</f>
        <v>0</v>
      </c>
      <c r="AG49" s="3">
        <f>AG51-SUM(AG4:AG48)</f>
        <v>0</v>
      </c>
      <c r="AH49" s="4">
        <f>AH51-SUM(AH4:AH48)</f>
        <v>3.164162000000033</v>
      </c>
    </row>
    <row r="50" spans="1:34" ht="13">
      <c r="A50" s="7" t="s">
        <v>113</v>
      </c>
      <c r="B50" s="22">
        <f t="shared" ref="B50:H50" si="4">SUM(B4:B31)</f>
        <v>1.4418180000000001E-4</v>
      </c>
      <c r="C50" s="22">
        <f t="shared" si="4"/>
        <v>0.38669201953200005</v>
      </c>
      <c r="D50" s="22">
        <f t="shared" si="4"/>
        <v>0.14218819859999998</v>
      </c>
      <c r="E50" s="22">
        <f t="shared" si="4"/>
        <v>3.4474263460000008E-2</v>
      </c>
      <c r="F50" s="22">
        <f t="shared" si="4"/>
        <v>5.0852366459999986E-2</v>
      </c>
      <c r="G50" s="22">
        <f t="shared" si="4"/>
        <v>1.0189998000000002E-2</v>
      </c>
      <c r="H50" s="22">
        <f t="shared" si="4"/>
        <v>0</v>
      </c>
      <c r="I50" s="22">
        <f>SUM(I4:I31)</f>
        <v>0</v>
      </c>
      <c r="J50" s="22">
        <f>SUM(J4:J31)</f>
        <v>0</v>
      </c>
      <c r="K50" s="22">
        <f>SUM(K4:K31)</f>
        <v>0</v>
      </c>
      <c r="L50" s="22">
        <f>SUM(L4:L31)</f>
        <v>2.8964473999999987E-2</v>
      </c>
      <c r="M50" s="22"/>
      <c r="N50" s="22">
        <f>SUM(N4:N31)</f>
        <v>0</v>
      </c>
      <c r="O50" s="22">
        <f>SUM(O4:O31)</f>
        <v>0</v>
      </c>
      <c r="P50" s="22">
        <f>SUM(P4:P31)</f>
        <v>0</v>
      </c>
      <c r="Q50" s="23">
        <f>SUM(Q4:Q31)</f>
        <v>0.65350550185200007</v>
      </c>
      <c r="S50" s="9">
        <f t="shared" ref="S50:Y50" si="5">SUM(S4:S31)</f>
        <v>2.6766999999999999E-2</v>
      </c>
      <c r="T50" s="9">
        <f t="shared" si="5"/>
        <v>107.743706</v>
      </c>
      <c r="U50" s="9">
        <f t="shared" si="5"/>
        <v>48.390174999999999</v>
      </c>
      <c r="V50" s="9">
        <f t="shared" si="5"/>
        <v>10.498977</v>
      </c>
      <c r="W50" s="9">
        <f t="shared" si="5"/>
        <v>22.226535999999999</v>
      </c>
      <c r="X50" s="9">
        <f t="shared" si="5"/>
        <v>3.3766419999999999</v>
      </c>
      <c r="Y50" s="9">
        <f t="shared" si="5"/>
        <v>0</v>
      </c>
      <c r="Z50" s="9">
        <f>SUM(Z4:Z31)</f>
        <v>0</v>
      </c>
      <c r="AA50" s="9">
        <f>SUM(AA4:AA31)</f>
        <v>0</v>
      </c>
      <c r="AB50" s="9">
        <f>SUM(AB4:AB31)</f>
        <v>0</v>
      </c>
      <c r="AC50" s="9">
        <f>SUM(AC4:AC31)</f>
        <v>4.5361090000000077</v>
      </c>
      <c r="AD50" s="9"/>
      <c r="AE50" s="9">
        <f>SUM(AE4:AE31)</f>
        <v>0</v>
      </c>
      <c r="AF50" s="9">
        <f>SUM(AF4:AF31)</f>
        <v>0</v>
      </c>
      <c r="AG50" s="9">
        <f>SUM(AG4:AG31)</f>
        <v>0</v>
      </c>
      <c r="AH50" s="9">
        <f>SUM(AH4:AH31)</f>
        <v>196.79891199999997</v>
      </c>
    </row>
    <row r="51" spans="1:34" ht="13">
      <c r="A51" s="8" t="s">
        <v>86</v>
      </c>
      <c r="B51" s="2">
        <f>SUM('[2]4403Exp'!$H$263:$H$263)</f>
        <v>0.15219450679999999</v>
      </c>
      <c r="C51" s="2">
        <f>SUM('[2]4407Exp'!$H$263:$H$263)</f>
        <v>0.64900751624800002</v>
      </c>
      <c r="D51" s="2">
        <f>SUM('[2]4408Exp'!$H$263:$H$263)</f>
        <v>0.18837923692</v>
      </c>
      <c r="E51" s="2">
        <f>SUM('[2]4412Exp'!$H$263:$H$263)</f>
        <v>8.6836367519999971E-2</v>
      </c>
      <c r="F51" s="2">
        <f>SUM('[2]4409Exp'!$H$263:$H$263)</f>
        <v>6.1898761259999983E-2</v>
      </c>
      <c r="G51" s="2">
        <f>SUM('[2]4418Exp'!$H$263:$H$263)</f>
        <v>1.4596445500000001E-2</v>
      </c>
      <c r="H51" s="2">
        <f>SUM('[2]94Exp'!$H$263:$H$263)</f>
        <v>4.2517857142857145E-5</v>
      </c>
      <c r="I51" s="2">
        <f>SUM('[2]4410Exp'!$H$263:$H$263)</f>
        <v>0</v>
      </c>
      <c r="J51" s="2">
        <f>SUM('[2]4411Exp'!$H$263:$H$263)</f>
        <v>0</v>
      </c>
      <c r="K51" s="2">
        <f>SUM('[2]442199Exp'!$H$263:$H$263)</f>
        <v>0</v>
      </c>
      <c r="L51" s="2">
        <f>SUM('[2]44OtherExp'!$H$263:$H$263)</f>
        <v>3.0606309299999992E-2</v>
      </c>
      <c r="M51" s="2"/>
      <c r="N51" s="2">
        <f>SUM('[2]440123Exp'!$H$263:$H$263)</f>
        <v>0</v>
      </c>
      <c r="O51" s="2">
        <f>SUM('[2]4701-5Exp'!$H$263:$H$263)</f>
        <v>0</v>
      </c>
      <c r="P51" s="2">
        <f>SUM('[2]48Exp'!$H$263:$H$263)</f>
        <v>0</v>
      </c>
      <c r="Q51" s="26">
        <f>SUM(B51:P51)</f>
        <v>1.1835616614051427</v>
      </c>
      <c r="S51" s="3">
        <f>SUM('[2]4403Exp'!$AH$263:$AH$263)</f>
        <v>23.690705000000001</v>
      </c>
      <c r="T51" s="3">
        <f>SUM('[2]4407Exp'!$AH$263:$AH$263)</f>
        <v>163.27074400000001</v>
      </c>
      <c r="U51" s="3">
        <f>SUM('[2]4408Exp'!$AH$263:$AH$263)</f>
        <v>60.339884999999981</v>
      </c>
      <c r="V51" s="3">
        <f>SUM('[2]4412Exp'!$AH$263:$AH$263)</f>
        <v>23.617187000000001</v>
      </c>
      <c r="W51" s="3">
        <f>SUM('[2]4409Exp'!$AH$263:$AH$263)</f>
        <v>24.938156000000003</v>
      </c>
      <c r="X51" s="3">
        <f>SUM('[2]4418Exp'!$AH$263:$AH$263)</f>
        <v>3.7103049999999995</v>
      </c>
      <c r="Y51" s="3">
        <f>SUM('[2]94Exp'!$AH$263:$AH$263)</f>
        <v>0.126443</v>
      </c>
      <c r="Z51" s="3">
        <f>SUM('[2]4410Exp'!$AH$263:$AH$263)</f>
        <v>0</v>
      </c>
      <c r="AA51" s="3">
        <f>SUM('[2]4411Exp'!$AH$263:$AH$263)</f>
        <v>0</v>
      </c>
      <c r="AB51" s="3">
        <f>SUM('[2]442199Exp'!$AH$263:$AH$263)</f>
        <v>0</v>
      </c>
      <c r="AC51" s="3">
        <f>SUM('[2]44OtherExp'!$AH$263:$AH$263)</f>
        <v>4.8535390000000058</v>
      </c>
      <c r="AD51" s="3"/>
      <c r="AE51" s="3">
        <f>SUM('[2]440123Exp'!$AH$263:$AH$263)</f>
        <v>0</v>
      </c>
      <c r="AF51" s="3">
        <f>SUM('[2]4701-5Exp'!$AH$263:$AH$263)</f>
        <v>0</v>
      </c>
      <c r="AG51" s="3">
        <f>SUM('[2]48Exp'!$AH$263:$AH$263)</f>
        <v>0</v>
      </c>
      <c r="AH51" s="5">
        <f>SUM(S51:AG51)</f>
        <v>304.546964</v>
      </c>
    </row>
    <row r="52" spans="1:34">
      <c r="S52" s="18"/>
      <c r="T52" s="18"/>
      <c r="U52" s="18"/>
      <c r="V52" s="18"/>
      <c r="W52" s="18"/>
      <c r="X52" s="18"/>
      <c r="Y52" s="18"/>
      <c r="Z52" s="18"/>
      <c r="AA52" s="18"/>
      <c r="AB52" s="18"/>
      <c r="AC52" s="18"/>
      <c r="AD52" s="18"/>
      <c r="AE52" s="18"/>
      <c r="AF52" s="18"/>
      <c r="AG52" s="18"/>
      <c r="AH52" s="18"/>
    </row>
    <row r="53" spans="1:34" ht="13">
      <c r="A53" t="s">
        <v>81</v>
      </c>
      <c r="B53" s="2">
        <f>SUM(B32,B41)</f>
        <v>1.3887664E-3</v>
      </c>
      <c r="C53" s="2">
        <f t="shared" ref="C53:P53" si="6">SUM(C32,C41)</f>
        <v>0.19070485361200001</v>
      </c>
      <c r="D53" s="2">
        <f t="shared" si="6"/>
        <v>2.5677280579999996E-2</v>
      </c>
      <c r="E53" s="2">
        <f t="shared" si="6"/>
        <v>4.6323496379999995E-2</v>
      </c>
      <c r="F53" s="2">
        <f t="shared" si="6"/>
        <v>9.3888796399999985E-3</v>
      </c>
      <c r="G53" s="2">
        <f t="shared" si="6"/>
        <v>3.7542890000000001E-3</v>
      </c>
      <c r="H53" s="2">
        <f t="shared" si="6"/>
        <v>0</v>
      </c>
      <c r="I53" s="2">
        <f t="shared" si="6"/>
        <v>0</v>
      </c>
      <c r="J53" s="2">
        <f>SUM(J32,J41)</f>
        <v>0</v>
      </c>
      <c r="K53" s="2">
        <f>SUM(K32,K41)</f>
        <v>0</v>
      </c>
      <c r="L53" s="2">
        <f>SUM(L32,L41)</f>
        <v>1.5238223000000181E-3</v>
      </c>
      <c r="M53" s="2"/>
      <c r="N53" s="2">
        <f t="shared" si="6"/>
        <v>0</v>
      </c>
      <c r="O53" s="2">
        <f t="shared" si="6"/>
        <v>0</v>
      </c>
      <c r="P53" s="2">
        <f t="shared" si="6"/>
        <v>0</v>
      </c>
      <c r="Q53" s="26">
        <f>SUM(Q32,Q41)</f>
        <v>0.278761387912</v>
      </c>
      <c r="S53" s="3">
        <f>SUM(S32,S41)</f>
        <v>0.17455699999999999</v>
      </c>
      <c r="T53" s="3">
        <f t="shared" ref="T53:AG53" si="7">SUM(T32,T41)</f>
        <v>37.284114000000002</v>
      </c>
      <c r="U53" s="3">
        <f t="shared" si="7"/>
        <v>6.1025989999999997</v>
      </c>
      <c r="V53" s="3">
        <f t="shared" si="7"/>
        <v>11.848917</v>
      </c>
      <c r="W53" s="3">
        <f t="shared" si="7"/>
        <v>1.9924169999999999</v>
      </c>
      <c r="X53" s="3">
        <f t="shared" si="7"/>
        <v>0.30793999999999999</v>
      </c>
      <c r="Y53" s="3">
        <f t="shared" si="7"/>
        <v>0</v>
      </c>
      <c r="Z53" s="3">
        <f t="shared" si="7"/>
        <v>0</v>
      </c>
      <c r="AA53" s="3">
        <f>SUM(AA32,AA41)</f>
        <v>0</v>
      </c>
      <c r="AB53" s="3">
        <f>SUM(AB32,AB41)</f>
        <v>0</v>
      </c>
      <c r="AC53" s="3">
        <f>SUM(AC32,AC41)</f>
        <v>0.28964799999999863</v>
      </c>
      <c r="AD53" s="3"/>
      <c r="AE53" s="3">
        <f t="shared" si="7"/>
        <v>0</v>
      </c>
      <c r="AF53" s="3">
        <f t="shared" si="7"/>
        <v>0</v>
      </c>
      <c r="AG53" s="3">
        <f t="shared" si="7"/>
        <v>0</v>
      </c>
      <c r="AH53" s="42">
        <f>SUM(AH32,AH41)</f>
        <v>58.000191999999998</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SUM('[2]4403Exp'!$I$16:$I$16)</f>
        <v>0</v>
      </c>
      <c r="C4" s="2">
        <f>SUM('[2]4407Exp'!$I$16:$I$16)</f>
        <v>0</v>
      </c>
      <c r="D4" s="2">
        <f>SUM('[2]4408Exp'!$I$16:$I$16)</f>
        <v>0</v>
      </c>
      <c r="E4" s="2">
        <f>SUM('[2]4412Exp'!$I$16:$I$16)</f>
        <v>0</v>
      </c>
      <c r="F4" s="2">
        <f>SUM('[2]4409Exp'!$I$16:$I$16)</f>
        <v>0</v>
      </c>
      <c r="G4" s="2">
        <f>SUM('[2]4418Exp'!$I$16:$I$16)</f>
        <v>0</v>
      </c>
      <c r="H4" s="2">
        <f>SUM('[2]94Exp'!$I$16:$I$16)</f>
        <v>0</v>
      </c>
      <c r="I4" s="2">
        <f>SUM('[2]4410Exp'!$I$16:$I$16)</f>
        <v>0</v>
      </c>
      <c r="J4" s="2">
        <f>SUM('[2]4411Exp'!$I$16:$I$16)</f>
        <v>0</v>
      </c>
      <c r="K4" s="2">
        <f>SUM('[2]442199Exp'!$I$16:$I$16)</f>
        <v>0</v>
      </c>
      <c r="L4" s="2">
        <f>SUM('[2]44OtherExp'!$I$16:$I$16)</f>
        <v>0</v>
      </c>
      <c r="M4" s="2"/>
      <c r="N4" s="2">
        <f>SUM('[2]440123Exp'!$I$16:$I$16)</f>
        <v>0</v>
      </c>
      <c r="O4" s="2">
        <f>SUM('[2]4701-5Exp'!$I$16:$I$16)</f>
        <v>0</v>
      </c>
      <c r="P4" s="2">
        <f>SUM('[2]48Exp'!$I$16:$I$16)</f>
        <v>0</v>
      </c>
      <c r="Q4" s="26">
        <f t="shared" ref="Q4:Q48" si="0">SUM(B4:P4)</f>
        <v>0</v>
      </c>
      <c r="S4" s="3">
        <f>SUM('[2]4403Exp'!$AI$16:$AI$16)</f>
        <v>0</v>
      </c>
      <c r="T4" s="3">
        <f>SUM('[2]4407Exp'!$AI$16:$AI$16)</f>
        <v>0</v>
      </c>
      <c r="U4" s="3">
        <f>SUM('[2]4408Exp'!$AI$16:$AI$16)</f>
        <v>0</v>
      </c>
      <c r="V4" s="3">
        <f>SUM('[2]4412Exp'!$AI$16:$AI$16)</f>
        <v>0</v>
      </c>
      <c r="W4" s="3">
        <f>SUM('[2]4409Exp'!$AI$16:$AI$16)</f>
        <v>0</v>
      </c>
      <c r="X4" s="3">
        <f>SUM('[2]4418Exp'!$AI$16:$AI$16)</f>
        <v>0</v>
      </c>
      <c r="Y4" s="3">
        <f>SUM('[2]94Exp'!$AI$16:$AI$16)</f>
        <v>0</v>
      </c>
      <c r="Z4" s="3">
        <f>SUM('[2]4410Exp'!$AI$16:$AI$16)</f>
        <v>0</v>
      </c>
      <c r="AA4" s="3">
        <f>SUM('[2]4411Exp'!$AI$16:$AI$16)</f>
        <v>0</v>
      </c>
      <c r="AB4" s="3">
        <f>SUM('[2]442199Exp'!$AI$16:$AI$16)</f>
        <v>0</v>
      </c>
      <c r="AC4" s="3">
        <f>SUM('[2]44OtherExp'!$AI$16:$AI$16)</f>
        <v>0</v>
      </c>
      <c r="AD4" s="3"/>
      <c r="AE4" s="3">
        <f>SUM('[2]440123Exp'!$AI$16:$AI$16)</f>
        <v>0</v>
      </c>
      <c r="AF4" s="3">
        <f>SUM('[2]4701-5Exp'!$AI$16:$AI$16)</f>
        <v>0</v>
      </c>
      <c r="AG4" s="3">
        <f>SUM('[2]48Exp'!$AI$16:$AI$16)</f>
        <v>0</v>
      </c>
      <c r="AH4" s="4">
        <f t="shared" ref="AH4:AH48" si="1">SUM(S4:AG4)</f>
        <v>0</v>
      </c>
    </row>
    <row r="5" spans="1:34" ht="13">
      <c r="A5" t="s">
        <v>25</v>
      </c>
      <c r="B5" s="2">
        <f>SUM('[2]4403Exp'!$I$23:$I$23)</f>
        <v>0</v>
      </c>
      <c r="C5" s="2">
        <f>SUM('[2]4407Exp'!$I$23:$I$23)</f>
        <v>1.0614886463999999E-2</v>
      </c>
      <c r="D5" s="2">
        <f>SUM('[2]4408Exp'!$I$23:$I$23)</f>
        <v>5.9157362599999994E-3</v>
      </c>
      <c r="E5" s="2">
        <f>SUM('[2]4412Exp'!$I$23:$I$23)</f>
        <v>7.2473731399999991E-3</v>
      </c>
      <c r="F5" s="2">
        <f>SUM('[2]4409Exp'!$I$23:$I$23)</f>
        <v>8.3923930999999993E-3</v>
      </c>
      <c r="G5" s="2">
        <f>SUM('[2]4418Exp'!$I$23:$I$23)</f>
        <v>1.0566395E-3</v>
      </c>
      <c r="H5" s="2">
        <f>SUM('[2]94Exp'!$I$23:$I$23)</f>
        <v>0</v>
      </c>
      <c r="I5" s="2">
        <f>SUM('[2]4410Exp'!$I$23:$I$23)</f>
        <v>0</v>
      </c>
      <c r="J5" s="2">
        <f>SUM('[2]4411Exp'!$I$23:$I$23)</f>
        <v>0</v>
      </c>
      <c r="K5" s="2">
        <f>SUM('[2]442199Exp'!$I$23:$I$23)</f>
        <v>0</v>
      </c>
      <c r="L5" s="2">
        <f>SUM('[2]44OtherExp'!$I$23:$I$23)</f>
        <v>1.5890000000049614E-6</v>
      </c>
      <c r="M5" s="2"/>
      <c r="N5" s="2">
        <f>SUM('[2]440123Exp'!$I$23:$I$23)</f>
        <v>0</v>
      </c>
      <c r="O5" s="2">
        <f>SUM('[2]4701-5Exp'!$I$23:$I$23)</f>
        <v>0</v>
      </c>
      <c r="P5" s="2">
        <f>SUM('[2]48Exp'!$I$23:$I$23)</f>
        <v>0</v>
      </c>
      <c r="Q5" s="26">
        <f t="shared" si="0"/>
        <v>3.3228617464E-2</v>
      </c>
      <c r="S5" s="3">
        <f>SUM('[2]4403Exp'!$AI$23:$AI$23)</f>
        <v>0</v>
      </c>
      <c r="T5" s="3">
        <f>SUM('[2]4407Exp'!$AI$23:$AI$23)</f>
        <v>3.0617000000000001</v>
      </c>
      <c r="U5" s="3">
        <f>SUM('[2]4408Exp'!$AI$23:$AI$23)</f>
        <v>1.8341449999999999</v>
      </c>
      <c r="V5" s="3">
        <f>SUM('[2]4412Exp'!$AI$23:$AI$23)</f>
        <v>2.3539969999999997</v>
      </c>
      <c r="W5" s="3">
        <f>SUM('[2]4409Exp'!$AI$23:$AI$23)</f>
        <v>2.1516839999999999</v>
      </c>
      <c r="X5" s="3">
        <f>SUM('[2]4418Exp'!$AI$23:$AI$23)</f>
        <v>0.37107699999999999</v>
      </c>
      <c r="Y5" s="3">
        <f>SUM('[2]94Exp'!$AI$23:$AI$23)</f>
        <v>0</v>
      </c>
      <c r="Z5" s="3">
        <f>SUM('[2]4410Exp'!$AI$23:$AI$23)</f>
        <v>0</v>
      </c>
      <c r="AA5" s="3">
        <f>SUM('[2]4411Exp'!$AI$23:$AI$23)</f>
        <v>0</v>
      </c>
      <c r="AB5" s="3">
        <f>SUM('[2]442199Exp'!$AI$23:$AI$23)</f>
        <v>0</v>
      </c>
      <c r="AC5" s="3">
        <f>SUM('[2]44OtherExp'!$AI$23:$AI$23)</f>
        <v>1.8450000000003186E-3</v>
      </c>
      <c r="AD5" s="3"/>
      <c r="AE5" s="3">
        <f>SUM('[2]440123Exp'!$AI$23:$AI$23)</f>
        <v>0</v>
      </c>
      <c r="AF5" s="3">
        <f>SUM('[2]4701-5Exp'!$AI$23:$AI$23)</f>
        <v>0</v>
      </c>
      <c r="AG5" s="3">
        <f>SUM('[2]48Exp'!$AI$23:$AI$23)</f>
        <v>0</v>
      </c>
      <c r="AH5" s="4">
        <f t="shared" si="1"/>
        <v>9.7744479999999996</v>
      </c>
    </row>
    <row r="6" spans="1:34" ht="13">
      <c r="A6" t="s">
        <v>26</v>
      </c>
      <c r="B6" s="2">
        <f>SUM('[2]4403Exp'!$I$34:$I$34)</f>
        <v>0</v>
      </c>
      <c r="C6" s="2">
        <f>SUM('[2]4407Exp'!$I$34:$I$34)</f>
        <v>3.7145253600000001E-4</v>
      </c>
      <c r="D6" s="2">
        <f>SUM('[2]4408Exp'!$I$34:$I$34)</f>
        <v>0</v>
      </c>
      <c r="E6" s="2">
        <f>SUM('[2]4412Exp'!$I$34:$I$34)</f>
        <v>0</v>
      </c>
      <c r="F6" s="2">
        <f>SUM('[2]4409Exp'!$I$34:$I$34)</f>
        <v>1.6015859999999997E-5</v>
      </c>
      <c r="G6" s="2">
        <f>SUM('[2]4418Exp'!$I$34:$I$34)</f>
        <v>0</v>
      </c>
      <c r="H6" s="2">
        <f>SUM('[2]94Exp'!$I$34:$I$34)</f>
        <v>0</v>
      </c>
      <c r="I6" s="2">
        <f>SUM('[2]4410Exp'!$I$34:$I$34)</f>
        <v>0</v>
      </c>
      <c r="J6" s="2">
        <f>SUM('[2]4411Exp'!$I$34:$I$34)</f>
        <v>0</v>
      </c>
      <c r="K6" s="2">
        <f>SUM('[2]442199Exp'!$I$34:$I$34)</f>
        <v>0</v>
      </c>
      <c r="L6" s="2">
        <f>SUM('[2]44OtherExp'!$I$34:$I$34)</f>
        <v>1.0164395367051604E-20</v>
      </c>
      <c r="M6" s="2"/>
      <c r="N6" s="2">
        <f>SUM('[2]440123Exp'!$I$34:$I$34)</f>
        <v>0</v>
      </c>
      <c r="O6" s="2">
        <f>SUM('[2]4701-5Exp'!$I$34:$I$34)</f>
        <v>0</v>
      </c>
      <c r="P6" s="2">
        <f>SUM('[2]48Exp'!$I$34:$I$34)</f>
        <v>0</v>
      </c>
      <c r="Q6" s="26">
        <f t="shared" si="0"/>
        <v>3.8746839600000001E-4</v>
      </c>
      <c r="S6" s="3">
        <f>SUM('[2]4403Exp'!$AI$34:$AI$34)</f>
        <v>0</v>
      </c>
      <c r="T6" s="3">
        <f>SUM('[2]4407Exp'!$AI$34:$AI$34)</f>
        <v>8.0115999999999993E-2</v>
      </c>
      <c r="U6" s="3">
        <f>SUM('[2]4408Exp'!$AI$34:$AI$34)</f>
        <v>0</v>
      </c>
      <c r="V6" s="3">
        <f>SUM('[2]4412Exp'!$AI$34:$AI$34)</f>
        <v>0</v>
      </c>
      <c r="W6" s="3">
        <f>SUM('[2]4409Exp'!$AI$34:$AI$34)</f>
        <v>1.074E-2</v>
      </c>
      <c r="X6" s="3">
        <f>SUM('[2]4418Exp'!$AI$34:$AI$34)</f>
        <v>0</v>
      </c>
      <c r="Y6" s="3">
        <f>SUM('[2]94Exp'!$AI$34:$AI$34)</f>
        <v>0</v>
      </c>
      <c r="Z6" s="3">
        <f>SUM('[2]4410Exp'!$AI$34:$AI$34)</f>
        <v>0</v>
      </c>
      <c r="AA6" s="3">
        <f>SUM('[2]4411Exp'!$AI$34:$AI$34)</f>
        <v>0</v>
      </c>
      <c r="AB6" s="3">
        <f>SUM('[2]442199Exp'!$AI$34:$AI$34)</f>
        <v>0</v>
      </c>
      <c r="AC6" s="3">
        <f>SUM('[2]44OtherExp'!$AI$34:$AI$34)</f>
        <v>0</v>
      </c>
      <c r="AD6" s="3"/>
      <c r="AE6" s="3">
        <f>SUM('[2]440123Exp'!$AI$34:$AI$34)</f>
        <v>0</v>
      </c>
      <c r="AF6" s="3">
        <f>SUM('[2]4701-5Exp'!$AI$34:$AI$34)</f>
        <v>0</v>
      </c>
      <c r="AG6" s="3">
        <f>SUM('[2]48Exp'!$AI$34:$AI$34)</f>
        <v>0</v>
      </c>
      <c r="AH6" s="4">
        <f t="shared" si="1"/>
        <v>9.0855999999999992E-2</v>
      </c>
    </row>
    <row r="7" spans="1:34" ht="13">
      <c r="A7" t="s">
        <v>135</v>
      </c>
      <c r="B7" s="2">
        <f>SUM('[2]4403Exp'!$I$63:$I$63)</f>
        <v>0</v>
      </c>
      <c r="C7" s="2">
        <f>SUM('[2]4407Exp'!$I$63:$I$63)</f>
        <v>0</v>
      </c>
      <c r="D7" s="2">
        <f>SUM('[2]4408Exp'!$I$63:$I$63)</f>
        <v>0</v>
      </c>
      <c r="E7" s="2">
        <f>SUM('[2]4412Exp'!$I$63:$I$63)</f>
        <v>0</v>
      </c>
      <c r="F7" s="2">
        <f>SUM('[2]4409Exp'!$I$63:$I$63)</f>
        <v>0</v>
      </c>
      <c r="G7" s="2">
        <f>SUM('[2]4418Exp'!$I$63:$I$63)</f>
        <v>0</v>
      </c>
      <c r="H7" s="2">
        <f>SUM('[2]94Exp'!$I$63:$I$63)</f>
        <v>0</v>
      </c>
      <c r="I7" s="2">
        <f>SUM('[2]4410Exp'!$I$63:$I$63)</f>
        <v>0</v>
      </c>
      <c r="J7" s="2">
        <f>SUM('[2]4411Exp'!$I$63:$I$63)</f>
        <v>0</v>
      </c>
      <c r="K7" s="2">
        <f>SUM('[2]442199Exp'!$I$63:$I$63)</f>
        <v>0</v>
      </c>
      <c r="L7" s="2">
        <f>SUM('[2]44OtherExp'!$I$63:$I$63)</f>
        <v>0</v>
      </c>
      <c r="M7" s="2"/>
      <c r="N7" s="2">
        <f>SUM('[2]440123Exp'!$I$63:$I$63)</f>
        <v>0</v>
      </c>
      <c r="O7" s="2">
        <f>SUM('[2]4701-5Exp'!$I$63:$I$63)</f>
        <v>0</v>
      </c>
      <c r="P7" s="2">
        <f>SUM('[2]48Exp'!$I$63:$I$63)</f>
        <v>0</v>
      </c>
      <c r="Q7" s="26">
        <f>SUM(B7:P7)</f>
        <v>0</v>
      </c>
      <c r="S7" s="3">
        <f>SUM('[2]4403Exp'!$AI$63:$AI$63)</f>
        <v>0</v>
      </c>
      <c r="T7" s="3">
        <f>SUM('[2]4407Exp'!$AI$63:$AI$63)</f>
        <v>0</v>
      </c>
      <c r="U7" s="3">
        <f>SUM('[2]4408Exp'!$AI$63:$AI$63)</f>
        <v>0</v>
      </c>
      <c r="V7" s="3">
        <f>SUM('[2]4412Exp'!$AI$63:$AI$63)</f>
        <v>0</v>
      </c>
      <c r="W7" s="3">
        <f>SUM('[2]4409Exp'!$AI$63:$AI$63)</f>
        <v>0</v>
      </c>
      <c r="X7" s="3">
        <f>SUM('[2]4418Exp'!$AI$63:$AI$63)</f>
        <v>0</v>
      </c>
      <c r="Y7" s="3">
        <f>SUM('[2]94Exp'!$AI$63:$AI$63)</f>
        <v>0</v>
      </c>
      <c r="Z7" s="3">
        <f>SUM('[2]4410Exp'!$AI$63:$AI$63)</f>
        <v>0</v>
      </c>
      <c r="AA7" s="3">
        <f>SUM('[2]4411Exp'!$AI$63:$AI$63)</f>
        <v>0</v>
      </c>
      <c r="AB7" s="3">
        <f>SUM('[2]442199Exp'!$AI$63:$AI$63)</f>
        <v>0</v>
      </c>
      <c r="AC7" s="3">
        <f>SUM('[2]44OtherExp'!$AI$63:$AI$63)</f>
        <v>0</v>
      </c>
      <c r="AD7" s="3"/>
      <c r="AE7" s="3">
        <f>SUM('[2]440123Exp'!$AI$63:$AI$63)</f>
        <v>0</v>
      </c>
      <c r="AF7" s="3">
        <f>SUM('[2]4701-5Exp'!$AI$63:$AI$63)</f>
        <v>0</v>
      </c>
      <c r="AG7" s="3">
        <f>SUM('[2]48Exp'!$AI$63:$AI$63)</f>
        <v>0</v>
      </c>
      <c r="AH7" s="4">
        <f>SUM(S7:AG7)</f>
        <v>0</v>
      </c>
    </row>
    <row r="8" spans="1:34" ht="13">
      <c r="A8" t="s">
        <v>28</v>
      </c>
      <c r="B8" s="2">
        <f>SUM('[2]4403Exp'!$I$66:$I$66)</f>
        <v>0</v>
      </c>
      <c r="C8" s="2">
        <f>SUM('[2]4407Exp'!$I$66:$I$66)</f>
        <v>1.1656921640000001E-3</v>
      </c>
      <c r="D8" s="2">
        <f>SUM('[2]4408Exp'!$I$66:$I$66)</f>
        <v>4.9358428E-4</v>
      </c>
      <c r="E8" s="2">
        <f>SUM('[2]4412Exp'!$I$66:$I$66)</f>
        <v>0</v>
      </c>
      <c r="F8" s="2">
        <f>SUM('[2]4409Exp'!$I$66:$I$66)</f>
        <v>0</v>
      </c>
      <c r="G8" s="2">
        <f>SUM('[2]4418Exp'!$I$66:$I$66)</f>
        <v>0</v>
      </c>
      <c r="H8" s="2">
        <f>SUM('[2]94Exp'!$I$66:$I$66)</f>
        <v>0</v>
      </c>
      <c r="I8" s="2">
        <f>SUM('[2]4410Exp'!$I$66:$I$66)</f>
        <v>0</v>
      </c>
      <c r="J8" s="2">
        <f>SUM('[2]4411Exp'!$I$66:$I$66)</f>
        <v>0</v>
      </c>
      <c r="K8" s="2">
        <f>SUM('[2]442199Exp'!$I$66:$I$66)</f>
        <v>0</v>
      </c>
      <c r="L8" s="2">
        <f>SUM('[2]44OtherExp'!$I$66:$I$66)</f>
        <v>0</v>
      </c>
      <c r="M8" s="2"/>
      <c r="N8" s="2">
        <f>SUM('[2]440123Exp'!$I$66:$I$66)</f>
        <v>0</v>
      </c>
      <c r="O8" s="2">
        <f>SUM('[2]4701-5Exp'!$I$66:$I$66)</f>
        <v>0</v>
      </c>
      <c r="P8" s="2">
        <f>SUM('[2]48Exp'!$I$66:$I$66)</f>
        <v>0</v>
      </c>
      <c r="Q8" s="26">
        <f t="shared" si="0"/>
        <v>1.6592764440000001E-3</v>
      </c>
      <c r="S8" s="3">
        <f>SUM('[2]4403Exp'!$AI$66:$AI$66)</f>
        <v>0</v>
      </c>
      <c r="T8" s="3">
        <f>SUM('[2]4407Exp'!$AI$66:$AI$66)</f>
        <v>0.55351899999999998</v>
      </c>
      <c r="U8" s="3">
        <f>SUM('[2]4408Exp'!$AI$66:$AI$66)</f>
        <v>0.116936</v>
      </c>
      <c r="V8" s="3">
        <f>SUM('[2]4412Exp'!$AI$66:$AI$66)</f>
        <v>0</v>
      </c>
      <c r="W8" s="3">
        <f>SUM('[2]4409Exp'!$AI$66:$AI$66)</f>
        <v>0</v>
      </c>
      <c r="X8" s="3">
        <f>SUM('[2]4418Exp'!$AI$66:$AI$66)</f>
        <v>0</v>
      </c>
      <c r="Y8" s="3">
        <f>SUM('[2]94Exp'!$AI$66:$AI$66)</f>
        <v>0</v>
      </c>
      <c r="Z8" s="3">
        <f>SUM('[2]4410Exp'!$AI$66:$AI$66)</f>
        <v>0</v>
      </c>
      <c r="AA8" s="3">
        <f>SUM('[2]4411Exp'!$AI$66:$AI$66)</f>
        <v>0</v>
      </c>
      <c r="AB8" s="3">
        <f>SUM('[2]442199Exp'!$AI$66:$AI$66)</f>
        <v>0</v>
      </c>
      <c r="AC8" s="3">
        <f>SUM('[2]44OtherExp'!$AI$66:$AI$66)</f>
        <v>4.163336342344337E-17</v>
      </c>
      <c r="AD8" s="3"/>
      <c r="AE8" s="3">
        <f>SUM('[2]440123Exp'!$AI$66:$AI$66)</f>
        <v>0</v>
      </c>
      <c r="AF8" s="3">
        <f>SUM('[2]4701-5Exp'!$AI$66:$AI$66)</f>
        <v>0</v>
      </c>
      <c r="AG8" s="3">
        <f>SUM('[2]48Exp'!$AI$66:$AI$66)</f>
        <v>0</v>
      </c>
      <c r="AH8" s="4">
        <f t="shared" si="1"/>
        <v>0.67045500000000002</v>
      </c>
    </row>
    <row r="9" spans="1:34" ht="13">
      <c r="A9" t="s">
        <v>29</v>
      </c>
      <c r="B9" s="2">
        <f>SUM('[2]4403Exp'!$I$67:$I$67)</f>
        <v>0</v>
      </c>
      <c r="C9" s="2">
        <f>SUM('[2]4407Exp'!$I$67:$I$67)</f>
        <v>0</v>
      </c>
      <c r="D9" s="2">
        <f>SUM('[2]4408Exp'!$I$67:$I$67)</f>
        <v>1.3483007999999999E-4</v>
      </c>
      <c r="E9" s="2">
        <f>SUM('[2]4412Exp'!$I$67:$I$67)</f>
        <v>0</v>
      </c>
      <c r="F9" s="2">
        <f>SUM('[2]4409Exp'!$I$67:$I$67)</f>
        <v>0</v>
      </c>
      <c r="G9" s="2">
        <f>SUM('[2]4418Exp'!$I$67:$I$67)</f>
        <v>0</v>
      </c>
      <c r="H9" s="2">
        <f>SUM('[2]94Exp'!$I$67:$I$67)</f>
        <v>0</v>
      </c>
      <c r="I9" s="2">
        <f>SUM('[2]4410Exp'!$I$67:$I$67)</f>
        <v>0</v>
      </c>
      <c r="J9" s="2">
        <f>SUM('[2]4411Exp'!$I$67:$I$67)</f>
        <v>0</v>
      </c>
      <c r="K9" s="2">
        <f>SUM('[2]442199Exp'!$I$67:$I$67)</f>
        <v>0</v>
      </c>
      <c r="L9" s="2">
        <f>SUM('[2]44OtherExp'!$I$67:$I$67)</f>
        <v>0</v>
      </c>
      <c r="M9" s="2"/>
      <c r="N9" s="2">
        <f>SUM('[2]440123Exp'!$I$67:$I$67)</f>
        <v>0</v>
      </c>
      <c r="O9" s="2">
        <f>SUM('[2]4701-5Exp'!$I$67:$I$67)</f>
        <v>0</v>
      </c>
      <c r="P9" s="2">
        <f>SUM('[2]48Exp'!$I$67:$I$67)</f>
        <v>0</v>
      </c>
      <c r="Q9" s="26">
        <f t="shared" si="0"/>
        <v>1.3483007999999999E-4</v>
      </c>
      <c r="S9" s="3">
        <f>SUM('[2]4403Exp'!$AI$67:$AI$67)</f>
        <v>0</v>
      </c>
      <c r="T9" s="3">
        <f>SUM('[2]4407Exp'!$AI$67:$AI$67)</f>
        <v>0</v>
      </c>
      <c r="U9" s="3">
        <f>SUM('[2]4408Exp'!$AI$67:$AI$67)</f>
        <v>5.0506999999999996E-2</v>
      </c>
      <c r="V9" s="3">
        <f>SUM('[2]4412Exp'!$AI$67:$AI$67)</f>
        <v>0</v>
      </c>
      <c r="W9" s="3">
        <f>SUM('[2]4409Exp'!$AI$67:$AI$67)</f>
        <v>0</v>
      </c>
      <c r="X9" s="3">
        <f>SUM('[2]4418Exp'!$AI$67:$AI$67)</f>
        <v>0</v>
      </c>
      <c r="Y9" s="3">
        <f>SUM('[2]94Exp'!$AI$67:$AI$67)</f>
        <v>0</v>
      </c>
      <c r="Z9" s="3">
        <f>SUM('[2]4410Exp'!$AI$67:$AI$67)</f>
        <v>0</v>
      </c>
      <c r="AA9" s="3">
        <f>SUM('[2]4411Exp'!$AI$67:$AI$67)</f>
        <v>0</v>
      </c>
      <c r="AB9" s="3">
        <f>SUM('[2]442199Exp'!$AI$67:$AI$67)</f>
        <v>0</v>
      </c>
      <c r="AC9" s="3">
        <f>SUM('[2]44OtherExp'!$AI$67:$AI$67)</f>
        <v>0</v>
      </c>
      <c r="AD9" s="3"/>
      <c r="AE9" s="3">
        <f>SUM('[2]440123Exp'!$AI$67:$AI$67)</f>
        <v>0</v>
      </c>
      <c r="AF9" s="3">
        <f>SUM('[2]4701-5Exp'!$AI$67:$AI$67)</f>
        <v>0</v>
      </c>
      <c r="AG9" s="3">
        <f>SUM('[2]48Exp'!$AI$67:$AI$67)</f>
        <v>0</v>
      </c>
      <c r="AH9" s="4">
        <f t="shared" si="1"/>
        <v>5.0506999999999996E-2</v>
      </c>
    </row>
    <row r="10" spans="1:34" ht="13">
      <c r="A10" t="s">
        <v>30</v>
      </c>
      <c r="B10" s="2">
        <f>SUM('[2]4403Exp'!$I$69:$I$69)</f>
        <v>0</v>
      </c>
      <c r="C10" s="2">
        <f>SUM('[2]4407Exp'!$I$69:$I$69)</f>
        <v>1.2902562400000001E-4</v>
      </c>
      <c r="D10" s="2">
        <f>SUM('[2]4408Exp'!$I$69:$I$69)</f>
        <v>8.8645563999999991E-4</v>
      </c>
      <c r="E10" s="2">
        <f>SUM('[2]4412Exp'!$I$69:$I$69)</f>
        <v>0</v>
      </c>
      <c r="F10" s="2">
        <f>SUM('[2]4409Exp'!$I$69:$I$69)</f>
        <v>3.2010439999999997E-5</v>
      </c>
      <c r="G10" s="2">
        <f>SUM('[2]4418Exp'!$I$69:$I$69)</f>
        <v>0</v>
      </c>
      <c r="H10" s="2">
        <f>SUM('[2]94Exp'!$I$69:$I$69)</f>
        <v>0</v>
      </c>
      <c r="I10" s="2">
        <f>SUM('[2]4410Exp'!$I$69:$I$69)</f>
        <v>0</v>
      </c>
      <c r="J10" s="2">
        <f>SUM('[2]4411Exp'!$I$69:$I$69)</f>
        <v>0</v>
      </c>
      <c r="K10" s="2">
        <f>SUM('[2]442199Exp'!$I$69:$I$69)</f>
        <v>0</v>
      </c>
      <c r="L10" s="2">
        <f>SUM('[2]44OtherExp'!$I$69:$I$69)</f>
        <v>1.5585406229479126E-19</v>
      </c>
      <c r="M10" s="2"/>
      <c r="N10" s="2">
        <f>SUM('[2]440123Exp'!$I$69:$I$69)</f>
        <v>0</v>
      </c>
      <c r="O10" s="2">
        <f>SUM('[2]4701-5Exp'!$I$69:$I$69)</f>
        <v>0</v>
      </c>
      <c r="P10" s="2">
        <f>SUM('[2]48Exp'!$I$69:$I$69)</f>
        <v>0</v>
      </c>
      <c r="Q10" s="26">
        <f t="shared" si="0"/>
        <v>1.0474917040000002E-3</v>
      </c>
      <c r="S10" s="3">
        <f>SUM('[2]4403Exp'!$AI$69:$AI$69)</f>
        <v>0</v>
      </c>
      <c r="T10" s="3">
        <f>SUM('[2]4407Exp'!$AI$69:$AI$69)</f>
        <v>4.8079999999999998E-2</v>
      </c>
      <c r="U10" s="3">
        <f>SUM('[2]4408Exp'!$AI$69:$AI$69)</f>
        <v>0.317853</v>
      </c>
      <c r="V10" s="3">
        <f>SUM('[2]4412Exp'!$AI$69:$AI$69)</f>
        <v>0</v>
      </c>
      <c r="W10" s="3">
        <f>SUM('[2]4409Exp'!$AI$69:$AI$69)</f>
        <v>1.1795999999999999E-2</v>
      </c>
      <c r="X10" s="3">
        <f>SUM('[2]4418Exp'!$AI$69:$AI$69)</f>
        <v>0</v>
      </c>
      <c r="Y10" s="3">
        <f>SUM('[2]94Exp'!$AI$69:$AI$69)</f>
        <v>0</v>
      </c>
      <c r="Z10" s="3">
        <f>SUM('[2]4410Exp'!$AI$69:$AI$69)</f>
        <v>0</v>
      </c>
      <c r="AA10" s="3">
        <f>SUM('[2]4411Exp'!$AI$69:$AI$69)</f>
        <v>0</v>
      </c>
      <c r="AB10" s="3">
        <f>SUM('[2]442199Exp'!$AI$69:$AI$69)</f>
        <v>0</v>
      </c>
      <c r="AC10" s="3">
        <f>SUM('[2]44OtherExp'!$AI$69:$AI$69)</f>
        <v>-2.6020852139652106E-17</v>
      </c>
      <c r="AD10" s="3"/>
      <c r="AE10" s="3">
        <f>SUM('[2]440123Exp'!$AI$69:$AI$69)</f>
        <v>0</v>
      </c>
      <c r="AF10" s="3">
        <f>SUM('[2]4701-5Exp'!$AI$69:$AI$69)</f>
        <v>0</v>
      </c>
      <c r="AG10" s="3">
        <f>SUM('[2]48Exp'!$AI$69:$AI$69)</f>
        <v>0</v>
      </c>
      <c r="AH10" s="4">
        <f t="shared" si="1"/>
        <v>0.37772899999999998</v>
      </c>
    </row>
    <row r="11" spans="1:34" ht="13">
      <c r="A11" t="s">
        <v>31</v>
      </c>
      <c r="B11" s="2">
        <f>SUM('[2]4403Exp'!$I$79:$I$79)</f>
        <v>0</v>
      </c>
      <c r="C11" s="2">
        <f>SUM('[2]4407Exp'!$I$79:$I$79)</f>
        <v>0</v>
      </c>
      <c r="D11" s="2">
        <f>SUM('[2]4408Exp'!$I$79:$I$79)</f>
        <v>4.6869199999999995E-5</v>
      </c>
      <c r="E11" s="2">
        <f>SUM('[2]4412Exp'!$I$79:$I$79)</f>
        <v>0</v>
      </c>
      <c r="F11" s="2">
        <f>SUM('[2]4409Exp'!$I$79:$I$79)</f>
        <v>3.1951919999999996E-5</v>
      </c>
      <c r="G11" s="2">
        <f>SUM('[2]4418Exp'!$I$79:$I$79)</f>
        <v>0</v>
      </c>
      <c r="H11" s="2">
        <f>SUM('[2]94Exp'!$I$79:$I$79)</f>
        <v>0</v>
      </c>
      <c r="I11" s="2">
        <f>SUM('[2]4410Exp'!$I$79:$I$79)</f>
        <v>0</v>
      </c>
      <c r="J11" s="2">
        <f>SUM('[2]4411Exp'!$I$79:$I$79)</f>
        <v>0</v>
      </c>
      <c r="K11" s="2">
        <f>SUM('[2]442199Exp'!$I$79:$I$79)</f>
        <v>0</v>
      </c>
      <c r="L11" s="2">
        <f>SUM('[2]44OtherExp'!$I$79:$I$79)</f>
        <v>0</v>
      </c>
      <c r="M11" s="2"/>
      <c r="N11" s="2">
        <f>SUM('[2]440123Exp'!$I$79:$I$79)</f>
        <v>0</v>
      </c>
      <c r="O11" s="2">
        <f>SUM('[2]4701-5Exp'!$I$79:$I$79)</f>
        <v>0</v>
      </c>
      <c r="P11" s="2">
        <f>SUM('[2]48Exp'!$I$79:$I$79)</f>
        <v>0</v>
      </c>
      <c r="Q11" s="26">
        <f t="shared" si="0"/>
        <v>7.8821119999999991E-5</v>
      </c>
      <c r="S11" s="3">
        <f>SUM('[2]4403Exp'!$AI$79:$AI$79)</f>
        <v>0</v>
      </c>
      <c r="T11" s="3">
        <f>SUM('[2]4407Exp'!$AI$79:$AI$79)</f>
        <v>0</v>
      </c>
      <c r="U11" s="3">
        <f>SUM('[2]4408Exp'!$AI$79:$AI$79)</f>
        <v>1.4622E-2</v>
      </c>
      <c r="V11" s="3">
        <f>SUM('[2]4412Exp'!$AI$79:$AI$79)</f>
        <v>0</v>
      </c>
      <c r="W11" s="3">
        <f>SUM('[2]4409Exp'!$AI$79:$AI$79)</f>
        <v>2.6787999999999999E-2</v>
      </c>
      <c r="X11" s="3">
        <f>SUM('[2]4418Exp'!$AI$79:$AI$79)</f>
        <v>0</v>
      </c>
      <c r="Y11" s="3">
        <f>SUM('[2]94Exp'!$AI$79:$AI$79)</f>
        <v>0</v>
      </c>
      <c r="Z11" s="3">
        <f>SUM('[2]4410Exp'!$AI$79:$AI$79)</f>
        <v>0</v>
      </c>
      <c r="AA11" s="3">
        <f>SUM('[2]4411Exp'!$AI$79:$AI$79)</f>
        <v>0</v>
      </c>
      <c r="AB11" s="3">
        <f>SUM('[2]442199Exp'!$AI$79:$AI$79)</f>
        <v>0</v>
      </c>
      <c r="AC11" s="3">
        <f>SUM('[2]44OtherExp'!$AI$79:$AI$79)</f>
        <v>-3.4694469519536142E-18</v>
      </c>
      <c r="AD11" s="3"/>
      <c r="AE11" s="3">
        <f>SUM('[2]440123Exp'!$AI$79:$AI$79)</f>
        <v>0</v>
      </c>
      <c r="AF11" s="3">
        <f>SUM('[2]4701-5Exp'!$AI$79:$AI$79)</f>
        <v>0</v>
      </c>
      <c r="AG11" s="3">
        <f>SUM('[2]48Exp'!$AI$79:$AI$79)</f>
        <v>0</v>
      </c>
      <c r="AH11" s="4">
        <f t="shared" si="1"/>
        <v>4.1410000000000002E-2</v>
      </c>
    </row>
    <row r="12" spans="1:34" ht="13">
      <c r="A12" t="s">
        <v>32</v>
      </c>
      <c r="B12" s="2">
        <f>SUM('[2]4403Exp'!$I$84:$I$84)</f>
        <v>0</v>
      </c>
      <c r="C12" s="2">
        <f>SUM('[2]4407Exp'!$I$84:$I$84)</f>
        <v>5.6713129200000004E-4</v>
      </c>
      <c r="D12" s="2">
        <f>SUM('[2]4408Exp'!$I$84:$I$84)</f>
        <v>3.6237445999999995E-4</v>
      </c>
      <c r="E12" s="2">
        <f>SUM('[2]4412Exp'!$I$84:$I$84)</f>
        <v>0</v>
      </c>
      <c r="F12" s="2">
        <f>SUM('[2]4409Exp'!$I$84:$I$84)</f>
        <v>1.5746135999999999E-3</v>
      </c>
      <c r="G12" s="2">
        <f>SUM('[2]4418Exp'!$I$84:$I$84)</f>
        <v>0</v>
      </c>
      <c r="H12" s="2">
        <f>SUM('[2]94Exp'!$I$84:$I$84)</f>
        <v>0</v>
      </c>
      <c r="I12" s="2">
        <f>SUM('[2]4410Exp'!$I$84:$I$84)</f>
        <v>0</v>
      </c>
      <c r="J12" s="2">
        <f>SUM('[2]4411Exp'!$I$84:$I$84)</f>
        <v>0</v>
      </c>
      <c r="K12" s="2">
        <f>SUM('[2]442199Exp'!$I$84:$I$84)</f>
        <v>0</v>
      </c>
      <c r="L12" s="2">
        <f>SUM('[2]44OtherExp'!$I$84:$I$84)</f>
        <v>2.1684043449710089E-19</v>
      </c>
      <c r="M12" s="2"/>
      <c r="N12" s="2">
        <f>SUM('[2]440123Exp'!$I$84:$I$84)</f>
        <v>0</v>
      </c>
      <c r="O12" s="2">
        <f>SUM('[2]4701-5Exp'!$I$84:$I$84)</f>
        <v>0</v>
      </c>
      <c r="P12" s="2">
        <f>SUM('[2]48Exp'!$I$84:$I$84)</f>
        <v>0</v>
      </c>
      <c r="Q12" s="26">
        <f t="shared" si="0"/>
        <v>2.5041193520000003E-3</v>
      </c>
      <c r="S12" s="3">
        <f>SUM('[2]4403Exp'!$AI$84:$AI$84)</f>
        <v>0</v>
      </c>
      <c r="T12" s="3">
        <f>SUM('[2]4407Exp'!$AI$84:$AI$84)</f>
        <v>0.20725299999999999</v>
      </c>
      <c r="U12" s="3">
        <f>SUM('[2]4408Exp'!$AI$84:$AI$84)</f>
        <v>0.12510199999999999</v>
      </c>
      <c r="V12" s="3">
        <f>SUM('[2]4412Exp'!$AI$84:$AI$84)</f>
        <v>0</v>
      </c>
      <c r="W12" s="3">
        <f>SUM('[2]4409Exp'!$AI$84:$AI$84)</f>
        <v>1.4073119999999999</v>
      </c>
      <c r="X12" s="3">
        <f>SUM('[2]4418Exp'!$AI$84:$AI$84)</f>
        <v>0</v>
      </c>
      <c r="Y12" s="3">
        <f>SUM('[2]94Exp'!$AI$84:$AI$84)</f>
        <v>0</v>
      </c>
      <c r="Z12" s="3">
        <f>SUM('[2]4410Exp'!$AI$84:$AI$84)</f>
        <v>0</v>
      </c>
      <c r="AA12" s="3">
        <f>SUM('[2]4411Exp'!$AI$84:$AI$84)</f>
        <v>0</v>
      </c>
      <c r="AB12" s="3">
        <f>SUM('[2]442199Exp'!$AI$84:$AI$84)</f>
        <v>0</v>
      </c>
      <c r="AC12" s="3">
        <f>SUM('[2]44OtherExp'!$AI$84:$AI$84)</f>
        <v>0</v>
      </c>
      <c r="AD12" s="3"/>
      <c r="AE12" s="3">
        <f>SUM('[2]440123Exp'!$AI$84:$AI$84)</f>
        <v>0</v>
      </c>
      <c r="AF12" s="3">
        <f>SUM('[2]4701-5Exp'!$AI$84:$AI$84)</f>
        <v>0</v>
      </c>
      <c r="AG12" s="3">
        <f>SUM('[2]48Exp'!$AI$84:$AI$84)</f>
        <v>0</v>
      </c>
      <c r="AH12" s="4">
        <f t="shared" si="1"/>
        <v>1.7396669999999999</v>
      </c>
    </row>
    <row r="13" spans="1:34" ht="13">
      <c r="A13" t="s">
        <v>33</v>
      </c>
      <c r="B13" s="2">
        <f>SUM('[2]4403Exp'!$I$85:$I$85)</f>
        <v>9.4354399999999999E-5</v>
      </c>
      <c r="C13" s="2">
        <f>SUM('[2]4407Exp'!$I$85:$I$85)</f>
        <v>2.7066285428000002E-2</v>
      </c>
      <c r="D13" s="2">
        <f>SUM('[2]4408Exp'!$I$85:$I$85)</f>
        <v>4.9485655799999997E-3</v>
      </c>
      <c r="E13" s="2">
        <f>SUM('[2]4412Exp'!$I$85:$I$85)</f>
        <v>1.2295466960000001E-2</v>
      </c>
      <c r="F13" s="2">
        <f>SUM('[2]4409Exp'!$I$85:$I$85)</f>
        <v>5.8620734199999998E-3</v>
      </c>
      <c r="G13" s="2">
        <f>SUM('[2]4418Exp'!$I$85:$I$85)</f>
        <v>1.7402070000000001E-3</v>
      </c>
      <c r="H13" s="2">
        <f>SUM('[2]94Exp'!$I$85:$I$85)</f>
        <v>0</v>
      </c>
      <c r="I13" s="2">
        <f>SUM('[2]4410Exp'!$I$85:$I$85)</f>
        <v>0</v>
      </c>
      <c r="J13" s="2">
        <f>SUM('[2]4411Exp'!$I$85:$I$85)</f>
        <v>0</v>
      </c>
      <c r="K13" s="2">
        <f>SUM('[2]442199Exp'!$I$85:$I$85)</f>
        <v>0</v>
      </c>
      <c r="L13" s="2">
        <f>SUM('[2]44OtherExp'!$I$85:$I$85)</f>
        <v>1.75245518E-2</v>
      </c>
      <c r="M13" s="2"/>
      <c r="N13" s="2">
        <f>SUM('[2]440123Exp'!$I$85:$I$85)</f>
        <v>0</v>
      </c>
      <c r="O13" s="2">
        <f>SUM('[2]4701-5Exp'!$I$85:$I$85)</f>
        <v>0</v>
      </c>
      <c r="P13" s="2">
        <f>SUM('[2]48Exp'!$I$85:$I$85)</f>
        <v>0</v>
      </c>
      <c r="Q13" s="26">
        <f t="shared" si="0"/>
        <v>6.9531504588000004E-2</v>
      </c>
      <c r="S13" s="3">
        <f>SUM('[2]4403Exp'!$AI$85:$AI$85)</f>
        <v>2.2338999999999998E-2</v>
      </c>
      <c r="T13" s="3">
        <f>SUM('[2]4407Exp'!$AI$85:$AI$85)</f>
        <v>8.3417159999999999</v>
      </c>
      <c r="U13" s="3">
        <f>SUM('[2]4408Exp'!$AI$85:$AI$85)</f>
        <v>1.8112179999999998</v>
      </c>
      <c r="V13" s="3">
        <f>SUM('[2]4412Exp'!$AI$85:$AI$85)</f>
        <v>4.2718929999999995</v>
      </c>
      <c r="W13" s="3">
        <f>SUM('[2]4409Exp'!$AI$85:$AI$85)</f>
        <v>2.8510789999999999</v>
      </c>
      <c r="X13" s="3">
        <f>SUM('[2]4418Exp'!$AI$85:$AI$85)</f>
        <v>0.70021800000000001</v>
      </c>
      <c r="Y13" s="3">
        <f>SUM('[2]94Exp'!$AI$85:$AI$85)</f>
        <v>0</v>
      </c>
      <c r="Z13" s="3">
        <f>SUM('[2]4410Exp'!$AI$85:$AI$85)</f>
        <v>0</v>
      </c>
      <c r="AA13" s="3">
        <f>SUM('[2]4411Exp'!$AI$85:$AI$85)</f>
        <v>0</v>
      </c>
      <c r="AB13" s="3">
        <f>SUM('[2]442199Exp'!$AI$85:$AI$85)</f>
        <v>0</v>
      </c>
      <c r="AC13" s="3">
        <f>SUM('[2]44OtherExp'!$AI$85:$AI$85)</f>
        <v>3.6331879999999996</v>
      </c>
      <c r="AD13" s="3"/>
      <c r="AE13" s="3">
        <f>SUM('[2]440123Exp'!$AI$85:$AI$85)</f>
        <v>0</v>
      </c>
      <c r="AF13" s="3">
        <f>SUM('[2]4701-5Exp'!$AI$85:$AI$85)</f>
        <v>0</v>
      </c>
      <c r="AG13" s="3">
        <f>SUM('[2]48Exp'!$AI$85:$AI$85)</f>
        <v>0</v>
      </c>
      <c r="AH13" s="4">
        <f t="shared" si="1"/>
        <v>21.631650999999998</v>
      </c>
    </row>
    <row r="14" spans="1:34" ht="13">
      <c r="A14" t="s">
        <v>34</v>
      </c>
      <c r="B14" s="2">
        <f>SUM('[2]4403Exp'!$I$91:$I$91)</f>
        <v>0</v>
      </c>
      <c r="C14" s="2">
        <f>SUM('[2]4407Exp'!$I$91:$I$91)</f>
        <v>1.0101168896000001E-2</v>
      </c>
      <c r="D14" s="2">
        <f>SUM('[2]4408Exp'!$I$91:$I$91)</f>
        <v>2.8884336179999994E-2</v>
      </c>
      <c r="E14" s="2">
        <f>SUM('[2]4412Exp'!$I$91:$I$91)</f>
        <v>2.6637385600000001E-3</v>
      </c>
      <c r="F14" s="2">
        <f>SUM('[2]4409Exp'!$I$91:$I$91)</f>
        <v>3.5921969999999992E-3</v>
      </c>
      <c r="G14" s="2">
        <f>SUM('[2]4418Exp'!$I$91:$I$91)</f>
        <v>4.3792210000000008E-3</v>
      </c>
      <c r="H14" s="2">
        <f>SUM('[2]94Exp'!$I$91:$I$91)</f>
        <v>0</v>
      </c>
      <c r="I14" s="2">
        <f>SUM('[2]4410Exp'!$I$91:$I$91)</f>
        <v>0</v>
      </c>
      <c r="J14" s="2">
        <f>SUM('[2]4411Exp'!$I$91:$I$91)</f>
        <v>0</v>
      </c>
      <c r="K14" s="2">
        <f>SUM('[2]442199Exp'!$I$91:$I$91)</f>
        <v>0</v>
      </c>
      <c r="L14" s="2">
        <f>SUM('[2]44OtherExp'!$I$91:$I$91)</f>
        <v>7.1749999999981551E-6</v>
      </c>
      <c r="M14" s="2"/>
      <c r="N14" s="2">
        <f>SUM('[2]440123Exp'!$I$91:$I$91)</f>
        <v>0</v>
      </c>
      <c r="O14" s="2">
        <f>SUM('[2]4701-5Exp'!$I$91:$I$91)</f>
        <v>0</v>
      </c>
      <c r="P14" s="2">
        <f>SUM('[2]48Exp'!$I$91:$I$91)</f>
        <v>0</v>
      </c>
      <c r="Q14" s="26">
        <f t="shared" si="0"/>
        <v>4.962783663599999E-2</v>
      </c>
      <c r="S14" s="3">
        <f>SUM('[2]4403Exp'!$AI$91:$AI$91)</f>
        <v>0</v>
      </c>
      <c r="T14" s="3">
        <f>SUM('[2]4407Exp'!$AI$91:$AI$91)</f>
        <v>2.8472189999999999</v>
      </c>
      <c r="U14" s="3">
        <f>SUM('[2]4408Exp'!$AI$91:$AI$91)</f>
        <v>9.6617459999999991</v>
      </c>
      <c r="V14" s="3">
        <f>SUM('[2]4412Exp'!$AI$91:$AI$91)</f>
        <v>1.021145</v>
      </c>
      <c r="W14" s="3">
        <f>SUM('[2]4409Exp'!$AI$91:$AI$91)</f>
        <v>1.9276899999999999</v>
      </c>
      <c r="X14" s="3">
        <f>SUM('[2]4418Exp'!$AI$91:$AI$91)</f>
        <v>1.2869379999999999</v>
      </c>
      <c r="Y14" s="3">
        <f>SUM('[2]94Exp'!$AI$91:$AI$91)</f>
        <v>0</v>
      </c>
      <c r="Z14" s="3">
        <f>SUM('[2]4410Exp'!$AI$91:$AI$91)</f>
        <v>0</v>
      </c>
      <c r="AA14" s="3">
        <f>SUM('[2]4411Exp'!$AI$91:$AI$91)</f>
        <v>0</v>
      </c>
      <c r="AB14" s="3">
        <f>SUM('[2]442199Exp'!$AI$91:$AI$91)</f>
        <v>0</v>
      </c>
      <c r="AC14" s="3">
        <f>SUM('[2]44OtherExp'!$AI$91:$AI$91)</f>
        <v>3.8850000000008045E-3</v>
      </c>
      <c r="AD14" s="3"/>
      <c r="AE14" s="3">
        <f>SUM('[2]440123Exp'!$AI$91:$AI$91)</f>
        <v>0</v>
      </c>
      <c r="AF14" s="3">
        <f>SUM('[2]4701-5Exp'!$AI$91:$AI$91)</f>
        <v>0</v>
      </c>
      <c r="AG14" s="3">
        <f>SUM('[2]48Exp'!$AI$91:$AI$91)</f>
        <v>0</v>
      </c>
      <c r="AH14" s="4">
        <f t="shared" si="1"/>
        <v>16.748623000000002</v>
      </c>
    </row>
    <row r="15" spans="1:34" ht="13">
      <c r="A15" t="s">
        <v>35</v>
      </c>
      <c r="B15" s="2">
        <f>SUM('[2]4403Exp'!$I$94:$I$94)</f>
        <v>0</v>
      </c>
      <c r="C15" s="2">
        <f>SUM('[2]4407Exp'!$I$94:$I$94)</f>
        <v>1.8351269300000004E-2</v>
      </c>
      <c r="D15" s="2">
        <f>SUM('[2]4408Exp'!$I$94:$I$94)</f>
        <v>2.8489983199999997E-3</v>
      </c>
      <c r="E15" s="2">
        <f>SUM('[2]4412Exp'!$I$94:$I$94)</f>
        <v>4.9626028200000002E-3</v>
      </c>
      <c r="F15" s="2">
        <f>SUM('[2]4409Exp'!$I$94:$I$94)</f>
        <v>5.2801265999999998E-4</v>
      </c>
      <c r="G15" s="2">
        <f>SUM('[2]4418Exp'!$I$94:$I$94)</f>
        <v>0</v>
      </c>
      <c r="H15" s="2">
        <f>SUM('[2]94Exp'!$I$94:$I$94)</f>
        <v>0</v>
      </c>
      <c r="I15" s="2">
        <f>SUM('[2]4410Exp'!$I$94:$I$94)</f>
        <v>0</v>
      </c>
      <c r="J15" s="2">
        <f>SUM('[2]4411Exp'!$I$94:$I$94)</f>
        <v>0</v>
      </c>
      <c r="K15" s="2">
        <f>SUM('[2]442199Exp'!$I$94:$I$94)</f>
        <v>0</v>
      </c>
      <c r="L15" s="2">
        <f>SUM('[2]44OtherExp'!$I$94:$I$94)</f>
        <v>-3.903127820947816E-18</v>
      </c>
      <c r="M15" s="2"/>
      <c r="N15" s="2">
        <f>SUM('[2]440123Exp'!$I$94:$I$94)</f>
        <v>0</v>
      </c>
      <c r="O15" s="2">
        <f>SUM('[2]4701-5Exp'!$I$94:$I$94)</f>
        <v>0</v>
      </c>
      <c r="P15" s="2">
        <f>SUM('[2]48Exp'!$I$94:$I$94)</f>
        <v>0</v>
      </c>
      <c r="Q15" s="26">
        <f t="shared" si="0"/>
        <v>2.6690883100000003E-2</v>
      </c>
      <c r="S15" s="3">
        <f>SUM('[2]4403Exp'!$AI$94:$AI$94)</f>
        <v>0</v>
      </c>
      <c r="T15" s="3">
        <f>SUM('[2]4407Exp'!$AI$94:$AI$94)</f>
        <v>7.9487509999999997</v>
      </c>
      <c r="U15" s="3">
        <f>SUM('[2]4408Exp'!$AI$94:$AI$94)</f>
        <v>1.0944209999999999</v>
      </c>
      <c r="V15" s="3">
        <f>SUM('[2]4412Exp'!$AI$94:$AI$94)</f>
        <v>1.5904729999999998</v>
      </c>
      <c r="W15" s="3">
        <f>SUM('[2]4409Exp'!$AI$94:$AI$94)</f>
        <v>0.21440399999999998</v>
      </c>
      <c r="X15" s="3">
        <f>SUM('[2]4418Exp'!$AI$94:$AI$94)</f>
        <v>0</v>
      </c>
      <c r="Y15" s="3">
        <f>SUM('[2]94Exp'!$AI$94:$AI$94)</f>
        <v>0</v>
      </c>
      <c r="Z15" s="3">
        <f>SUM('[2]4410Exp'!$AI$94:$AI$94)</f>
        <v>0</v>
      </c>
      <c r="AA15" s="3">
        <f>SUM('[2]4411Exp'!$AI$94:$AI$94)</f>
        <v>0</v>
      </c>
      <c r="AB15" s="3">
        <f>SUM('[2]442199Exp'!$AI$94:$AI$94)</f>
        <v>0</v>
      </c>
      <c r="AC15" s="3">
        <f>SUM('[2]44OtherExp'!$AI$94:$AI$94)</f>
        <v>2.7755575615628914E-16</v>
      </c>
      <c r="AD15" s="3"/>
      <c r="AE15" s="3">
        <f>SUM('[2]440123Exp'!$AI$94:$AI$94)</f>
        <v>0</v>
      </c>
      <c r="AF15" s="3">
        <f>SUM('[2]4701-5Exp'!$AI$94:$AI$94)</f>
        <v>0</v>
      </c>
      <c r="AG15" s="3">
        <f>SUM('[2]48Exp'!$AI$94:$AI$94)</f>
        <v>0</v>
      </c>
      <c r="AH15" s="4">
        <f t="shared" si="1"/>
        <v>10.848049</v>
      </c>
    </row>
    <row r="16" spans="1:34" ht="13">
      <c r="A16" t="s">
        <v>36</v>
      </c>
      <c r="B16" s="2">
        <f>SUM('[2]4403Exp'!$I$106:$I$106)</f>
        <v>0</v>
      </c>
      <c r="C16" s="2">
        <f>SUM('[2]4407Exp'!$I$106:$I$106)</f>
        <v>0</v>
      </c>
      <c r="D16" s="2">
        <f>SUM('[2]4408Exp'!$I$106:$I$106)</f>
        <v>0</v>
      </c>
      <c r="E16" s="2">
        <f>SUM('[2]4412Exp'!$I$106:$I$106)</f>
        <v>0</v>
      </c>
      <c r="F16" s="2">
        <f>SUM('[2]4409Exp'!$I$106:$I$106)</f>
        <v>0</v>
      </c>
      <c r="G16" s="2">
        <f>SUM('[2]4418Exp'!$I$106:$I$106)</f>
        <v>0</v>
      </c>
      <c r="H16" s="2">
        <f>SUM('[2]94Exp'!$I$106:$I$106)</f>
        <v>0</v>
      </c>
      <c r="I16" s="2">
        <f>SUM('[2]4410Exp'!$I$106:$I$106)</f>
        <v>0</v>
      </c>
      <c r="J16" s="2">
        <f>SUM('[2]4411Exp'!$I$106:$I$106)</f>
        <v>0</v>
      </c>
      <c r="K16" s="2">
        <f>SUM('[2]442199Exp'!$I$106:$I$106)</f>
        <v>0</v>
      </c>
      <c r="L16" s="2">
        <f>SUM('[2]44OtherExp'!$I$106:$I$106)</f>
        <v>0</v>
      </c>
      <c r="M16" s="2"/>
      <c r="N16" s="2">
        <f>SUM('[2]440123Exp'!$I$106:$I$106)</f>
        <v>0</v>
      </c>
      <c r="O16" s="2">
        <f>SUM('[2]4701-5Exp'!$I$106:$I$106)</f>
        <v>0</v>
      </c>
      <c r="P16" s="2">
        <f>SUM('[2]48Exp'!$I$106:$I$106)</f>
        <v>0</v>
      </c>
      <c r="Q16" s="26">
        <f t="shared" si="0"/>
        <v>0</v>
      </c>
      <c r="S16" s="3">
        <f>SUM('[2]4403Exp'!$AI$106:$AI$106)</f>
        <v>0</v>
      </c>
      <c r="T16" s="3">
        <f>SUM('[2]4407Exp'!$AI$106:$AI$106)</f>
        <v>0</v>
      </c>
      <c r="U16" s="3">
        <f>SUM('[2]4408Exp'!$AI$106:$AI$106)</f>
        <v>0</v>
      </c>
      <c r="V16" s="3">
        <f>SUM('[2]4412Exp'!$AI$106:$AI$106)</f>
        <v>0</v>
      </c>
      <c r="W16" s="3">
        <f>SUM('[2]4409Exp'!$AI$106:$AI$106)</f>
        <v>0</v>
      </c>
      <c r="X16" s="3">
        <f>SUM('[2]4418Exp'!$AI$106:$AI$106)</f>
        <v>0</v>
      </c>
      <c r="Y16" s="3">
        <f>SUM('[2]94Exp'!$AI$106:$AI$106)</f>
        <v>0</v>
      </c>
      <c r="Z16" s="3">
        <f>SUM('[2]4410Exp'!$AI$106:$AI$106)</f>
        <v>0</v>
      </c>
      <c r="AA16" s="3">
        <f>SUM('[2]4411Exp'!$AI$106:$AI$106)</f>
        <v>0</v>
      </c>
      <c r="AB16" s="3">
        <f>SUM('[2]442199Exp'!$AI$106:$AI$106)</f>
        <v>0</v>
      </c>
      <c r="AC16" s="3">
        <f>SUM('[2]44OtherExp'!$AI$106:$AI$106)</f>
        <v>0</v>
      </c>
      <c r="AD16" s="3"/>
      <c r="AE16" s="3">
        <f>SUM('[2]440123Exp'!$AI$106:$AI$106)</f>
        <v>0</v>
      </c>
      <c r="AF16" s="3">
        <f>SUM('[2]4701-5Exp'!$AI$106:$AI$106)</f>
        <v>0</v>
      </c>
      <c r="AG16" s="3">
        <f>SUM('[2]48Exp'!$AI$106:$AI$106)</f>
        <v>0</v>
      </c>
      <c r="AH16" s="4">
        <f t="shared" si="1"/>
        <v>0</v>
      </c>
    </row>
    <row r="17" spans="1:34" ht="13">
      <c r="A17" t="s">
        <v>37</v>
      </c>
      <c r="B17" s="2">
        <f>SUM('[2]4403Exp'!$I$112:$I$112)</f>
        <v>0</v>
      </c>
      <c r="C17" s="2">
        <f>SUM('[2]4407Exp'!$I$112:$I$112)</f>
        <v>1.5640026584000002E-2</v>
      </c>
      <c r="D17" s="2">
        <f>SUM('[2]4408Exp'!$I$112:$I$112)</f>
        <v>0</v>
      </c>
      <c r="E17" s="2">
        <f>SUM('[2]4412Exp'!$I$112:$I$112)</f>
        <v>0</v>
      </c>
      <c r="F17" s="2">
        <f>SUM('[2]4409Exp'!$I$112:$I$112)</f>
        <v>1.4441033599999998E-3</v>
      </c>
      <c r="G17" s="2">
        <f>SUM('[2]4418Exp'!$I$112:$I$112)</f>
        <v>9.0895000000000003E-5</v>
      </c>
      <c r="H17" s="2">
        <f>SUM('[2]94Exp'!$I$112:$I$112)</f>
        <v>0</v>
      </c>
      <c r="I17" s="2">
        <f>SUM('[2]4410Exp'!$I$112:$I$112)</f>
        <v>0</v>
      </c>
      <c r="J17" s="2">
        <f>SUM('[2]4411Exp'!$I$112:$I$112)</f>
        <v>0</v>
      </c>
      <c r="K17" s="2">
        <f>SUM('[2]442199Exp'!$I$112:$I$112)</f>
        <v>0</v>
      </c>
      <c r="L17" s="2">
        <f>SUM('[2]44OtherExp'!$I$112:$I$112)</f>
        <v>1.5178830414797062E-18</v>
      </c>
      <c r="M17" s="2"/>
      <c r="N17" s="2">
        <f>SUM('[2]440123Exp'!$I$112:$I$112)</f>
        <v>0</v>
      </c>
      <c r="O17" s="2">
        <f>SUM('[2]4701-5Exp'!$I$112:$I$112)</f>
        <v>0</v>
      </c>
      <c r="P17" s="2">
        <f>SUM('[2]48Exp'!$I$112:$I$112)</f>
        <v>0</v>
      </c>
      <c r="Q17" s="26">
        <f t="shared" si="0"/>
        <v>1.7175024944000004E-2</v>
      </c>
      <c r="S17" s="3">
        <f>SUM('[2]4403Exp'!$AI$112:$AI$112)</f>
        <v>0</v>
      </c>
      <c r="T17" s="3">
        <f>SUM('[2]4407Exp'!$AI$112:$AI$112)</f>
        <v>7.8522809999999996</v>
      </c>
      <c r="U17" s="3">
        <f>SUM('[2]4408Exp'!$AI$112:$AI$112)</f>
        <v>0</v>
      </c>
      <c r="V17" s="3">
        <f>SUM('[2]4412Exp'!$AI$112:$AI$112)</f>
        <v>0</v>
      </c>
      <c r="W17" s="3">
        <f>SUM('[2]4409Exp'!$AI$112:$AI$112)</f>
        <v>0.49495899999999998</v>
      </c>
      <c r="X17" s="3">
        <f>SUM('[2]4418Exp'!$AI$112:$AI$112)</f>
        <v>3.3008999999999997E-2</v>
      </c>
      <c r="Y17" s="3">
        <f>SUM('[2]94Exp'!$AI$112:$AI$112)</f>
        <v>0</v>
      </c>
      <c r="Z17" s="3">
        <f>SUM('[2]4410Exp'!$AI$112:$AI$112)</f>
        <v>0</v>
      </c>
      <c r="AA17" s="3">
        <f>SUM('[2]4411Exp'!$AI$112:$AI$112)</f>
        <v>0</v>
      </c>
      <c r="AB17" s="3">
        <f>SUM('[2]442199Exp'!$AI$112:$AI$112)</f>
        <v>0</v>
      </c>
      <c r="AC17" s="3">
        <f>SUM('[2]44OtherExp'!$AI$112:$AI$112)</f>
        <v>-4.4408920985006262E-16</v>
      </c>
      <c r="AD17" s="3"/>
      <c r="AE17" s="3">
        <f>SUM('[2]440123Exp'!$AI$112:$AI$112)</f>
        <v>0</v>
      </c>
      <c r="AF17" s="3">
        <f>SUM('[2]4701-5Exp'!$AI$112:$AI$112)</f>
        <v>0</v>
      </c>
      <c r="AG17" s="3">
        <f>SUM('[2]48Exp'!$AI$112:$AI$112)</f>
        <v>0</v>
      </c>
      <c r="AH17" s="4">
        <f t="shared" si="1"/>
        <v>8.3802489999999992</v>
      </c>
    </row>
    <row r="18" spans="1:34" ht="13">
      <c r="A18" t="s">
        <v>38</v>
      </c>
      <c r="B18" s="2">
        <f>SUM('[2]4403Exp'!$I$114:$I$114)</f>
        <v>0</v>
      </c>
      <c r="C18" s="2">
        <f>SUM('[2]4407Exp'!$I$114:$I$114)</f>
        <v>0.11345882184000002</v>
      </c>
      <c r="D18" s="2">
        <f>SUM('[2]4408Exp'!$I$114:$I$114)</f>
        <v>6.3603236059999999E-2</v>
      </c>
      <c r="E18" s="2">
        <f>SUM('[2]4412Exp'!$I$114:$I$114)</f>
        <v>2.6334415799999997E-3</v>
      </c>
      <c r="F18" s="2">
        <f>SUM('[2]4409Exp'!$I$114:$I$114)</f>
        <v>1.9839171099999997E-2</v>
      </c>
      <c r="G18" s="2">
        <f>SUM('[2]4418Exp'!$I$114:$I$114)</f>
        <v>7.6813519999999998E-3</v>
      </c>
      <c r="H18" s="2">
        <f>SUM('[2]94Exp'!$I$114:$I$114)</f>
        <v>0</v>
      </c>
      <c r="I18" s="2">
        <f>SUM('[2]4410Exp'!$I$114:$I$114)</f>
        <v>0</v>
      </c>
      <c r="J18" s="2">
        <f>SUM('[2]4411Exp'!$I$114:$I$114)</f>
        <v>0</v>
      </c>
      <c r="K18" s="2">
        <f>SUM('[2]442199Exp'!$I$114:$I$114)</f>
        <v>0</v>
      </c>
      <c r="L18" s="2">
        <f>SUM('[2]44OtherExp'!$I$114:$I$114)</f>
        <v>1.3546749999999823E-3</v>
      </c>
      <c r="M18" s="2"/>
      <c r="N18" s="2">
        <f>SUM('[2]440123Exp'!$I$114:$I$114)</f>
        <v>0</v>
      </c>
      <c r="O18" s="2">
        <f>SUM('[2]4701-5Exp'!$I$114:$I$114)</f>
        <v>0</v>
      </c>
      <c r="P18" s="2">
        <f>SUM('[2]48Exp'!$I$114:$I$114)</f>
        <v>0</v>
      </c>
      <c r="Q18" s="26">
        <f t="shared" si="0"/>
        <v>0.20857069757999999</v>
      </c>
      <c r="S18" s="3">
        <f>SUM('[2]4403Exp'!$AI$114:$AI$114)</f>
        <v>0</v>
      </c>
      <c r="T18" s="3">
        <f>SUM('[2]4407Exp'!$AI$114:$AI$114)</f>
        <v>38.275611999999995</v>
      </c>
      <c r="U18" s="3">
        <f>SUM('[2]4408Exp'!$AI$114:$AI$114)</f>
        <v>24.670836999999999</v>
      </c>
      <c r="V18" s="3">
        <f>SUM('[2]4412Exp'!$AI$114:$AI$114)</f>
        <v>1.0566499999999999</v>
      </c>
      <c r="W18" s="3">
        <f>SUM('[2]4409Exp'!$AI$114:$AI$114)</f>
        <v>9.4060159999999993</v>
      </c>
      <c r="X18" s="3">
        <f>SUM('[2]4418Exp'!$AI$114:$AI$114)</f>
        <v>2.1772429999999998</v>
      </c>
      <c r="Y18" s="3">
        <f>SUM('[2]94Exp'!$AI$114:$AI$114)</f>
        <v>0</v>
      </c>
      <c r="Z18" s="3">
        <f>SUM('[2]4410Exp'!$AI$114:$AI$114)</f>
        <v>0</v>
      </c>
      <c r="AA18" s="3">
        <f>SUM('[2]4411Exp'!$AI$114:$AI$114)</f>
        <v>0</v>
      </c>
      <c r="AB18" s="3">
        <f>SUM('[2]442199Exp'!$AI$114:$AI$114)</f>
        <v>0</v>
      </c>
      <c r="AC18" s="3">
        <f>SUM('[2]44OtherExp'!$AI$114:$AI$114)</f>
        <v>0.53697900000000054</v>
      </c>
      <c r="AD18" s="3"/>
      <c r="AE18" s="3">
        <f>SUM('[2]440123Exp'!$AI$114:$AI$114)</f>
        <v>0</v>
      </c>
      <c r="AF18" s="3">
        <f>SUM('[2]4701-5Exp'!$AI$114:$AI$114)</f>
        <v>0</v>
      </c>
      <c r="AG18" s="3">
        <f>SUM('[2]48Exp'!$AI$114:$AI$114)</f>
        <v>0</v>
      </c>
      <c r="AH18" s="4">
        <f t="shared" si="1"/>
        <v>76.123336999999992</v>
      </c>
    </row>
    <row r="19" spans="1:34" ht="13">
      <c r="A19" t="s">
        <v>39</v>
      </c>
      <c r="B19" s="2">
        <f>SUM('[2]4403Exp'!$I$126:$I$126)</f>
        <v>0</v>
      </c>
      <c r="C19" s="2">
        <f>SUM('[2]4407Exp'!$I$126:$I$126)</f>
        <v>0</v>
      </c>
      <c r="D19" s="2">
        <f>SUM('[2]4408Exp'!$I$126:$I$126)</f>
        <v>0</v>
      </c>
      <c r="E19" s="2">
        <f>SUM('[2]4412Exp'!$I$126:$I$126)</f>
        <v>0</v>
      </c>
      <c r="F19" s="2">
        <f>SUM('[2]4409Exp'!$I$126:$I$126)</f>
        <v>0</v>
      </c>
      <c r="G19" s="2">
        <f>SUM('[2]4418Exp'!$I$126:$I$126)</f>
        <v>0</v>
      </c>
      <c r="H19" s="2">
        <f>SUM('[2]94Exp'!$I$126:$I$126)</f>
        <v>0</v>
      </c>
      <c r="I19" s="2">
        <f>SUM('[2]4410Exp'!$I$126:$I$126)</f>
        <v>0</v>
      </c>
      <c r="J19" s="2">
        <f>SUM('[2]4411Exp'!$I$126:$I$126)</f>
        <v>0</v>
      </c>
      <c r="K19" s="2">
        <f>SUM('[2]442199Exp'!$I$126:$I$126)</f>
        <v>0</v>
      </c>
      <c r="L19" s="2">
        <f>SUM('[2]44OtherExp'!$I$126:$I$126)</f>
        <v>0</v>
      </c>
      <c r="M19" s="2"/>
      <c r="N19" s="2">
        <f>SUM('[2]440123Exp'!$I$126:$I$126)</f>
        <v>0</v>
      </c>
      <c r="O19" s="2">
        <f>SUM('[2]4701-5Exp'!$I$126:$I$126)</f>
        <v>0</v>
      </c>
      <c r="P19" s="2">
        <f>SUM('[2]48Exp'!$I$126:$I$126)</f>
        <v>0</v>
      </c>
      <c r="Q19" s="26">
        <f t="shared" si="0"/>
        <v>0</v>
      </c>
      <c r="S19" s="3">
        <f>SUM('[2]4403Exp'!$AI$126:$AI$126)</f>
        <v>0</v>
      </c>
      <c r="T19" s="3">
        <f>SUM('[2]4407Exp'!$AI$126:$AI$126)</f>
        <v>0</v>
      </c>
      <c r="U19" s="3">
        <f>SUM('[2]4408Exp'!$AI$126:$AI$126)</f>
        <v>0</v>
      </c>
      <c r="V19" s="3">
        <f>SUM('[2]4412Exp'!$AI$126:$AI$126)</f>
        <v>0</v>
      </c>
      <c r="W19" s="3">
        <f>SUM('[2]4409Exp'!$AI$126:$AI$126)</f>
        <v>0</v>
      </c>
      <c r="X19" s="3">
        <f>SUM('[2]4418Exp'!$AI$126:$AI$126)</f>
        <v>0</v>
      </c>
      <c r="Y19" s="3">
        <f>SUM('[2]94Exp'!$AI$126:$AI$126)</f>
        <v>0</v>
      </c>
      <c r="Z19" s="3">
        <f>SUM('[2]4410Exp'!$AI$126:$AI$126)</f>
        <v>0</v>
      </c>
      <c r="AA19" s="3">
        <f>SUM('[2]4411Exp'!$AI$126:$AI$126)</f>
        <v>0</v>
      </c>
      <c r="AB19" s="3">
        <f>SUM('[2]442199Exp'!$AI$126:$AI$126)</f>
        <v>0</v>
      </c>
      <c r="AC19" s="3">
        <f>SUM('[2]44OtherExp'!$AI$126:$AI$126)</f>
        <v>0</v>
      </c>
      <c r="AD19" s="3"/>
      <c r="AE19" s="3">
        <f>SUM('[2]440123Exp'!$AI$126:$AI$126)</f>
        <v>0</v>
      </c>
      <c r="AF19" s="3">
        <f>SUM('[2]4701-5Exp'!$AI$126:$AI$126)</f>
        <v>0</v>
      </c>
      <c r="AG19" s="3">
        <f>SUM('[2]48Exp'!$AI$126:$AI$126)</f>
        <v>0</v>
      </c>
      <c r="AH19" s="4">
        <f t="shared" si="1"/>
        <v>0</v>
      </c>
    </row>
    <row r="20" spans="1:34" ht="13">
      <c r="A20" t="s">
        <v>42</v>
      </c>
      <c r="B20" s="2">
        <f>SUM('[2]4403Exp'!$I$132:$I$132)</f>
        <v>0</v>
      </c>
      <c r="C20" s="2">
        <f>SUM('[2]4407Exp'!$I$132:$I$132)</f>
        <v>2.30971104E-4</v>
      </c>
      <c r="D20" s="2">
        <f>SUM('[2]4408Exp'!$I$132:$I$132)</f>
        <v>0</v>
      </c>
      <c r="E20" s="2">
        <f>SUM('[2]4412Exp'!$I$132:$I$132)</f>
        <v>0</v>
      </c>
      <c r="F20" s="2">
        <f>SUM('[2]4409Exp'!$I$132:$I$132)</f>
        <v>6.3097860000000002E-5</v>
      </c>
      <c r="G20" s="2">
        <f>SUM('[2]4418Exp'!$I$132:$I$132)</f>
        <v>0</v>
      </c>
      <c r="H20" s="2">
        <f>SUM('[2]94Exp'!$I$132:$I$132)</f>
        <v>0</v>
      </c>
      <c r="I20" s="2">
        <f>SUM('[2]4410Exp'!$I$132:$I$132)</f>
        <v>0</v>
      </c>
      <c r="J20" s="2">
        <f>SUM('[2]4411Exp'!$I$132:$I$132)</f>
        <v>0</v>
      </c>
      <c r="K20" s="2">
        <f>SUM('[2]442199Exp'!$I$132:$I$132)</f>
        <v>0</v>
      </c>
      <c r="L20" s="2">
        <f>SUM('[2]44OtherExp'!$I$132:$I$132)</f>
        <v>2.7105054312137611E-20</v>
      </c>
      <c r="M20" s="2"/>
      <c r="N20" s="2">
        <f>SUM('[2]440123Exp'!$I$132:$I$132)</f>
        <v>0</v>
      </c>
      <c r="O20" s="2">
        <f>SUM('[2]4701-5Exp'!$I$132:$I$132)</f>
        <v>0</v>
      </c>
      <c r="P20" s="2">
        <f>SUM('[2]48Exp'!$I$132:$I$132)</f>
        <v>0</v>
      </c>
      <c r="Q20" s="26">
        <f t="shared" si="0"/>
        <v>2.9406896400000003E-4</v>
      </c>
      <c r="S20" s="3">
        <f>SUM('[2]4403Exp'!$AI$132:$AI$132)</f>
        <v>0</v>
      </c>
      <c r="T20" s="3">
        <f>SUM('[2]4407Exp'!$AI$132:$AI$132)</f>
        <v>4.7181999999999995E-2</v>
      </c>
      <c r="U20" s="3">
        <f>SUM('[2]4408Exp'!$AI$132:$AI$132)</f>
        <v>0</v>
      </c>
      <c r="V20" s="3">
        <f>SUM('[2]4412Exp'!$AI$132:$AI$132)</f>
        <v>0</v>
      </c>
      <c r="W20" s="3">
        <f>SUM('[2]4409Exp'!$AI$132:$AI$132)</f>
        <v>5.2086999999999994E-2</v>
      </c>
      <c r="X20" s="3">
        <f>SUM('[2]4418Exp'!$AI$132:$AI$132)</f>
        <v>0</v>
      </c>
      <c r="Y20" s="3">
        <f>SUM('[2]94Exp'!$AI$132:$AI$132)</f>
        <v>0</v>
      </c>
      <c r="Z20" s="3">
        <f>SUM('[2]4410Exp'!$AI$132:$AI$132)</f>
        <v>0</v>
      </c>
      <c r="AA20" s="3">
        <f>SUM('[2]4411Exp'!$AI$132:$AI$132)</f>
        <v>0</v>
      </c>
      <c r="AB20" s="3">
        <f>SUM('[2]442199Exp'!$AI$132:$AI$132)</f>
        <v>0</v>
      </c>
      <c r="AC20" s="3">
        <f>SUM('[2]44OtherExp'!$AI$132:$AI$132)</f>
        <v>6.9388939039072284E-18</v>
      </c>
      <c r="AD20" s="3"/>
      <c r="AE20" s="3">
        <f>SUM('[2]440123Exp'!$AI$132:$AI$132)</f>
        <v>0</v>
      </c>
      <c r="AF20" s="3">
        <f>SUM('[2]4701-5Exp'!$AI$132:$AI$132)</f>
        <v>0</v>
      </c>
      <c r="AG20" s="3">
        <f>SUM('[2]48Exp'!$AI$132:$AI$132)</f>
        <v>0</v>
      </c>
      <c r="AH20" s="4">
        <f t="shared" si="1"/>
        <v>9.9268999999999996E-2</v>
      </c>
    </row>
    <row r="21" spans="1:34" ht="13">
      <c r="A21" t="s">
        <v>43</v>
      </c>
      <c r="B21" s="2">
        <f>SUM('[2]4403Exp'!$I$133:$I$133)</f>
        <v>0</v>
      </c>
      <c r="C21" s="2">
        <f>SUM('[2]4407Exp'!$I$133:$I$133)</f>
        <v>0</v>
      </c>
      <c r="D21" s="2">
        <f>SUM('[2]4408Exp'!$I$133:$I$133)</f>
        <v>0</v>
      </c>
      <c r="E21" s="2">
        <f>SUM('[2]4412Exp'!$I$133:$I$133)</f>
        <v>0</v>
      </c>
      <c r="F21" s="2">
        <f>SUM('[2]4409Exp'!$I$133:$I$133)</f>
        <v>0</v>
      </c>
      <c r="G21" s="2">
        <f>SUM('[2]4418Exp'!$I$133:$I$133)</f>
        <v>0</v>
      </c>
      <c r="H21" s="2">
        <f>SUM('[2]94Exp'!$I$133:$I$133)</f>
        <v>0</v>
      </c>
      <c r="I21" s="2">
        <f>SUM('[2]4410Exp'!$I$133:$I$133)</f>
        <v>0</v>
      </c>
      <c r="J21" s="2">
        <f>SUM('[2]4411Exp'!$I$133:$I$133)</f>
        <v>0</v>
      </c>
      <c r="K21" s="2">
        <f>SUM('[2]442199Exp'!$I$133:$I$133)</f>
        <v>0</v>
      </c>
      <c r="L21" s="2">
        <f>SUM('[2]44OtherExp'!$I$133:$I$133)</f>
        <v>0</v>
      </c>
      <c r="M21" s="2"/>
      <c r="N21" s="2">
        <f>SUM('[2]440123Exp'!$I$133:$I$133)</f>
        <v>0</v>
      </c>
      <c r="O21" s="2">
        <f>SUM('[2]4701-5Exp'!$I$133:$I$133)</f>
        <v>0</v>
      </c>
      <c r="P21" s="2">
        <f>SUM('[2]48Exp'!$I$133:$I$133)</f>
        <v>0</v>
      </c>
      <c r="Q21" s="26">
        <f t="shared" si="0"/>
        <v>0</v>
      </c>
      <c r="S21" s="3">
        <f>SUM('[2]4403Exp'!$AI$133:$AI$133)</f>
        <v>0</v>
      </c>
      <c r="T21" s="3">
        <f>SUM('[2]4407Exp'!$AI$133:$AI$133)</f>
        <v>0</v>
      </c>
      <c r="U21" s="3">
        <f>SUM('[2]4408Exp'!$AI$133:$AI$133)</f>
        <v>0</v>
      </c>
      <c r="V21" s="3">
        <f>SUM('[2]4412Exp'!$AI$133:$AI$133)</f>
        <v>0</v>
      </c>
      <c r="W21" s="3">
        <f>SUM('[2]4409Exp'!$AI$133:$AI$133)</f>
        <v>0</v>
      </c>
      <c r="X21" s="3">
        <f>SUM('[2]4418Exp'!$AI$133:$AI$133)</f>
        <v>0</v>
      </c>
      <c r="Y21" s="3">
        <f>SUM('[2]94Exp'!$AI$133:$AI$133)</f>
        <v>0</v>
      </c>
      <c r="Z21" s="3">
        <f>SUM('[2]4410Exp'!$AI$133:$AI$133)</f>
        <v>0</v>
      </c>
      <c r="AA21" s="3">
        <f>SUM('[2]4411Exp'!$AI$133:$AI$133)</f>
        <v>0</v>
      </c>
      <c r="AB21" s="3">
        <f>SUM('[2]442199Exp'!$AI$133:$AI$133)</f>
        <v>0</v>
      </c>
      <c r="AC21" s="3">
        <f>SUM('[2]44OtherExp'!$AI$133:$AI$133)</f>
        <v>0</v>
      </c>
      <c r="AD21" s="3"/>
      <c r="AE21" s="3">
        <f>SUM('[2]440123Exp'!$AI$133:$AI$133)</f>
        <v>0</v>
      </c>
      <c r="AF21" s="3">
        <f>SUM('[2]4701-5Exp'!$AI$133:$AI$133)</f>
        <v>0</v>
      </c>
      <c r="AG21" s="3">
        <f>SUM('[2]48Exp'!$AI$133:$AI$133)</f>
        <v>0</v>
      </c>
      <c r="AH21" s="4">
        <f t="shared" si="1"/>
        <v>0</v>
      </c>
    </row>
    <row r="22" spans="1:34" ht="13">
      <c r="A22" t="s">
        <v>44</v>
      </c>
      <c r="B22" s="2">
        <f>SUM('[2]4403Exp'!$I$141:$I$141)</f>
        <v>0</v>
      </c>
      <c r="C22" s="2">
        <f>SUM('[2]4407Exp'!$I$141:$I$141)</f>
        <v>8.6730098000000009E-4</v>
      </c>
      <c r="D22" s="2">
        <f>SUM('[2]4408Exp'!$I$141:$I$141)</f>
        <v>4.2762159999999992E-5</v>
      </c>
      <c r="E22" s="2">
        <f>SUM('[2]4412Exp'!$I$141:$I$141)</f>
        <v>0</v>
      </c>
      <c r="F22" s="2">
        <f>SUM('[2]4409Exp'!$I$141:$I$141)</f>
        <v>5.8921659999999992E-5</v>
      </c>
      <c r="G22" s="2">
        <f>SUM('[2]4418Exp'!$I$141:$I$141)</f>
        <v>0</v>
      </c>
      <c r="H22" s="2">
        <f>SUM('[2]94Exp'!$I$141:$I$141)</f>
        <v>0</v>
      </c>
      <c r="I22" s="2">
        <f>SUM('[2]4410Exp'!$I$141:$I$141)</f>
        <v>0</v>
      </c>
      <c r="J22" s="2">
        <f>SUM('[2]4411Exp'!$I$141:$I$141)</f>
        <v>0</v>
      </c>
      <c r="K22" s="2">
        <f>SUM('[2]442199Exp'!$I$141:$I$141)</f>
        <v>0</v>
      </c>
      <c r="L22" s="2">
        <f>SUM('[2]44OtherExp'!$I$141:$I$141)</f>
        <v>-2.7105054312137611E-20</v>
      </c>
      <c r="M22" s="2"/>
      <c r="N22" s="2">
        <f>SUM('[2]440123Exp'!$I$141:$I$141)</f>
        <v>0</v>
      </c>
      <c r="O22" s="2">
        <f>SUM('[2]4701-5Exp'!$I$141:$I$141)</f>
        <v>0</v>
      </c>
      <c r="P22" s="2">
        <f>SUM('[2]48Exp'!$I$141:$I$141)</f>
        <v>0</v>
      </c>
      <c r="Q22" s="26">
        <f t="shared" si="0"/>
        <v>9.6898480000000005E-4</v>
      </c>
      <c r="S22" s="3">
        <f>SUM('[2]4403Exp'!$AI$141:$AI$141)</f>
        <v>0</v>
      </c>
      <c r="T22" s="3">
        <f>SUM('[2]4407Exp'!$AI$141:$AI$141)</f>
        <v>0.36002599999999996</v>
      </c>
      <c r="U22" s="3">
        <f>SUM('[2]4408Exp'!$AI$141:$AI$141)</f>
        <v>1.175E-2</v>
      </c>
      <c r="V22" s="3">
        <f>SUM('[2]4412Exp'!$AI$141:$AI$141)</f>
        <v>0</v>
      </c>
      <c r="W22" s="3">
        <f>SUM('[2]4409Exp'!$AI$141:$AI$141)</f>
        <v>1.8543E-2</v>
      </c>
      <c r="X22" s="3">
        <f>SUM('[2]4418Exp'!$AI$141:$AI$141)</f>
        <v>0</v>
      </c>
      <c r="Y22" s="3">
        <f>SUM('[2]94Exp'!$AI$141:$AI$141)</f>
        <v>0</v>
      </c>
      <c r="Z22" s="3">
        <f>SUM('[2]4410Exp'!$AI$141:$AI$141)</f>
        <v>0</v>
      </c>
      <c r="AA22" s="3">
        <f>SUM('[2]4411Exp'!$AI$141:$AI$141)</f>
        <v>0</v>
      </c>
      <c r="AB22" s="3">
        <f>SUM('[2]442199Exp'!$AI$141:$AI$141)</f>
        <v>0</v>
      </c>
      <c r="AC22" s="3">
        <f>SUM('[2]44OtherExp'!$AI$141:$AI$141)</f>
        <v>1.3877787807814457E-17</v>
      </c>
      <c r="AD22" s="3"/>
      <c r="AE22" s="3">
        <f>SUM('[2]440123Exp'!$AI$141:$AI$141)</f>
        <v>0</v>
      </c>
      <c r="AF22" s="3">
        <f>SUM('[2]4701-5Exp'!$AI$141:$AI$141)</f>
        <v>0</v>
      </c>
      <c r="AG22" s="3">
        <f>SUM('[2]48Exp'!$AI$141:$AI$141)</f>
        <v>0</v>
      </c>
      <c r="AH22" s="4">
        <f t="shared" si="1"/>
        <v>0.39031899999999992</v>
      </c>
    </row>
    <row r="23" spans="1:34" ht="13">
      <c r="A23" t="s">
        <v>56</v>
      </c>
      <c r="B23" s="2">
        <f>SUM('[2]4403Exp'!$I$160:$I$160)</f>
        <v>0</v>
      </c>
      <c r="C23" s="2">
        <f>SUM('[2]4407Exp'!$I$160:$I$160)</f>
        <v>3.7834051892000002E-2</v>
      </c>
      <c r="D23" s="2">
        <f>SUM('[2]4408Exp'!$I$160:$I$160)</f>
        <v>5.2460519999999998E-5</v>
      </c>
      <c r="E23" s="2">
        <f>SUM('[2]4412Exp'!$I$160:$I$160)</f>
        <v>7.4649260000000001E-5</v>
      </c>
      <c r="F23" s="2">
        <f>SUM('[2]4409Exp'!$I$160:$I$160)</f>
        <v>4.4595032999999997E-3</v>
      </c>
      <c r="G23" s="2">
        <f>SUM('[2]4418Exp'!$I$160:$I$160)</f>
        <v>2.0634285000000001E-3</v>
      </c>
      <c r="H23" s="2">
        <f>SUM('[2]94Exp'!$I$160:$I$160)</f>
        <v>0</v>
      </c>
      <c r="I23" s="2">
        <f>SUM('[2]4410Exp'!$I$160:$I$160)</f>
        <v>0</v>
      </c>
      <c r="J23" s="2">
        <f>SUM('[2]4411Exp'!$I$160:$I$160)</f>
        <v>0</v>
      </c>
      <c r="K23" s="2">
        <f>SUM('[2]442199Exp'!$I$160:$I$160)</f>
        <v>0</v>
      </c>
      <c r="L23" s="2">
        <f>SUM('[2]44OtherExp'!$I$160:$I$160)</f>
        <v>3.9027701999999904E-3</v>
      </c>
      <c r="M23" s="2"/>
      <c r="N23" s="2">
        <f>SUM('[2]440123Exp'!$I$160:$I$160)</f>
        <v>0</v>
      </c>
      <c r="O23" s="2">
        <f>SUM('[2]4701-5Exp'!$I$160:$I$160)</f>
        <v>0</v>
      </c>
      <c r="P23" s="2">
        <f>SUM('[2]48Exp'!$I$160:$I$160)</f>
        <v>0</v>
      </c>
      <c r="Q23" s="26">
        <f t="shared" si="0"/>
        <v>4.8386863671999986E-2</v>
      </c>
      <c r="S23" s="3">
        <f>SUM('[2]4403Exp'!$AI$160:$AI$160)</f>
        <v>0</v>
      </c>
      <c r="T23" s="3">
        <f>SUM('[2]4407Exp'!$AI$160:$AI$160)</f>
        <v>6.0559209999999997</v>
      </c>
      <c r="U23" s="3">
        <f>SUM('[2]4408Exp'!$AI$160:$AI$160)</f>
        <v>1.4336999999999999E-2</v>
      </c>
      <c r="V23" s="3">
        <f>SUM('[2]4412Exp'!$AI$160:$AI$160)</f>
        <v>2.5970999999999998E-2</v>
      </c>
      <c r="W23" s="3">
        <f>SUM('[2]4409Exp'!$AI$160:$AI$160)</f>
        <v>1.5053189999999999</v>
      </c>
      <c r="X23" s="3">
        <f>SUM('[2]4418Exp'!$AI$160:$AI$160)</f>
        <v>0.35341699999999998</v>
      </c>
      <c r="Y23" s="3">
        <f>SUM('[2]94Exp'!$AI$160:$AI$160)</f>
        <v>0</v>
      </c>
      <c r="Z23" s="3">
        <f>SUM('[2]4410Exp'!$AI$160:$AI$160)</f>
        <v>0</v>
      </c>
      <c r="AA23" s="3">
        <f>SUM('[2]4411Exp'!$AI$160:$AI$160)</f>
        <v>0</v>
      </c>
      <c r="AB23" s="3">
        <f>SUM('[2]442199Exp'!$AI$160:$AI$160)</f>
        <v>0</v>
      </c>
      <c r="AC23" s="3">
        <f>SUM('[2]44OtherExp'!$AI$160:$AI$160)</f>
        <v>0.43487200000000037</v>
      </c>
      <c r="AD23" s="3"/>
      <c r="AE23" s="3">
        <f>SUM('[2]440123Exp'!$AI$160:$AI$160)</f>
        <v>0</v>
      </c>
      <c r="AF23" s="3">
        <f>SUM('[2]4701-5Exp'!$AI$160:$AI$160)</f>
        <v>0</v>
      </c>
      <c r="AG23" s="3">
        <f>SUM('[2]48Exp'!$AI$160:$AI$160)</f>
        <v>0</v>
      </c>
      <c r="AH23" s="4">
        <f t="shared" si="1"/>
        <v>8.389837</v>
      </c>
    </row>
    <row r="24" spans="1:34" ht="13">
      <c r="A24" t="s">
        <v>45</v>
      </c>
      <c r="B24" s="2">
        <f>SUM('[2]4403Exp'!$I$188:$I$188)</f>
        <v>0</v>
      </c>
      <c r="C24" s="2">
        <f>SUM('[2]4407Exp'!$I$188:$I$188)</f>
        <v>1.0933646360000002E-3</v>
      </c>
      <c r="D24" s="2">
        <f>SUM('[2]4408Exp'!$I$188:$I$188)</f>
        <v>0</v>
      </c>
      <c r="E24" s="2">
        <f>SUM('[2]4412Exp'!$I$188:$I$188)</f>
        <v>0</v>
      </c>
      <c r="F24" s="2">
        <f>SUM('[2]4409Exp'!$I$188:$I$188)</f>
        <v>1.2698041999999998E-4</v>
      </c>
      <c r="G24" s="2">
        <f>SUM('[2]4418Exp'!$I$188:$I$188)</f>
        <v>7.1529500000000007E-5</v>
      </c>
      <c r="H24" s="2">
        <f>SUM('[2]94Exp'!$I$188:$I$188)</f>
        <v>0</v>
      </c>
      <c r="I24" s="2">
        <f>SUM('[2]4410Exp'!$I$188:$I$188)</f>
        <v>0</v>
      </c>
      <c r="J24" s="2">
        <f>SUM('[2]4411Exp'!$I$188:$I$188)</f>
        <v>0</v>
      </c>
      <c r="K24" s="2">
        <f>SUM('[2]442199Exp'!$I$188:$I$188)</f>
        <v>0</v>
      </c>
      <c r="L24" s="2">
        <f>SUM('[2]44OtherExp'!$I$188:$I$188)</f>
        <v>-5.4210108624275222E-20</v>
      </c>
      <c r="M24" s="2"/>
      <c r="N24" s="2">
        <f>SUM('[2]440123Exp'!$I$188:$I$188)</f>
        <v>0</v>
      </c>
      <c r="O24" s="2">
        <f>SUM('[2]4701-5Exp'!$I$188:$I$188)</f>
        <v>0</v>
      </c>
      <c r="P24" s="2">
        <f>SUM('[2]48Exp'!$I$188:$I$188)</f>
        <v>0</v>
      </c>
      <c r="Q24" s="26">
        <f t="shared" si="0"/>
        <v>1.2918745560000001E-3</v>
      </c>
      <c r="S24" s="3">
        <f>SUM('[2]4403Exp'!$AI$188:$AI$188)</f>
        <v>0</v>
      </c>
      <c r="T24" s="3">
        <f>SUM('[2]4407Exp'!$AI$188:$AI$188)</f>
        <v>0.52277399999999996</v>
      </c>
      <c r="U24" s="3">
        <f>SUM('[2]4408Exp'!$AI$188:$AI$188)</f>
        <v>0</v>
      </c>
      <c r="V24" s="3">
        <f>SUM('[2]4412Exp'!$AI$188:$AI$188)</f>
        <v>0</v>
      </c>
      <c r="W24" s="3">
        <f>SUM('[2]4409Exp'!$AI$188:$AI$188)</f>
        <v>5.6513999999999995E-2</v>
      </c>
      <c r="X24" s="3">
        <f>SUM('[2]4418Exp'!$AI$188:$AI$188)</f>
        <v>2.2633999999999998E-2</v>
      </c>
      <c r="Y24" s="3">
        <f>SUM('[2]94Exp'!$AI$188:$AI$188)</f>
        <v>0</v>
      </c>
      <c r="Z24" s="3">
        <f>SUM('[2]4410Exp'!$AI$188:$AI$188)</f>
        <v>0</v>
      </c>
      <c r="AA24" s="3">
        <f>SUM('[2]4411Exp'!$AI$188:$AI$188)</f>
        <v>0</v>
      </c>
      <c r="AB24" s="3">
        <f>SUM('[2]442199Exp'!$AI$188:$AI$188)</f>
        <v>0</v>
      </c>
      <c r="AC24" s="3">
        <f>SUM('[2]44OtherExp'!$AI$188:$AI$188)</f>
        <v>0</v>
      </c>
      <c r="AD24" s="3"/>
      <c r="AE24" s="3">
        <f>SUM('[2]440123Exp'!$AI$188:$AI$188)</f>
        <v>0</v>
      </c>
      <c r="AF24" s="3">
        <f>SUM('[2]4701-5Exp'!$AI$188:$AI$188)</f>
        <v>0</v>
      </c>
      <c r="AG24" s="3">
        <f>SUM('[2]48Exp'!$AI$188:$AI$188)</f>
        <v>0</v>
      </c>
      <c r="AH24" s="4">
        <f t="shared" si="1"/>
        <v>0.60192199999999996</v>
      </c>
    </row>
    <row r="25" spans="1:34" ht="13">
      <c r="A25" t="s">
        <v>46</v>
      </c>
      <c r="B25" s="2">
        <f>SUM('[2]4403Exp'!$I$189:$I$189)</f>
        <v>0</v>
      </c>
      <c r="C25" s="2">
        <f>SUM('[2]4407Exp'!$I$189:$I$189)</f>
        <v>4.8674928120000004E-3</v>
      </c>
      <c r="D25" s="2">
        <f>SUM('[2]4408Exp'!$I$189:$I$189)</f>
        <v>1.3283295199999999E-3</v>
      </c>
      <c r="E25" s="2">
        <f>SUM('[2]4412Exp'!$I$189:$I$189)</f>
        <v>0</v>
      </c>
      <c r="F25" s="2">
        <f>SUM('[2]4409Exp'!$I$189:$I$189)</f>
        <v>1.1898445999999998E-4</v>
      </c>
      <c r="G25" s="2">
        <f>SUM('[2]4418Exp'!$I$189:$I$189)</f>
        <v>0</v>
      </c>
      <c r="H25" s="2">
        <f>SUM('[2]94Exp'!$I$189:$I$189)</f>
        <v>0</v>
      </c>
      <c r="I25" s="2">
        <f>SUM('[2]4410Exp'!$I$189:$I$189)</f>
        <v>0</v>
      </c>
      <c r="J25" s="2">
        <f>SUM('[2]4411Exp'!$I$189:$I$189)</f>
        <v>0</v>
      </c>
      <c r="K25" s="2">
        <f>SUM('[2]442199Exp'!$I$189:$I$189)</f>
        <v>0</v>
      </c>
      <c r="L25" s="2">
        <f>SUM('[2]44OtherExp'!$I$189:$I$189)</f>
        <v>3.0660000000004209E-6</v>
      </c>
      <c r="M25" s="2"/>
      <c r="N25" s="2">
        <f>SUM('[2]440123Exp'!$I$189:$I$189)</f>
        <v>0</v>
      </c>
      <c r="O25" s="2">
        <f>SUM('[2]4701-5Exp'!$I$189:$I$189)</f>
        <v>0</v>
      </c>
      <c r="P25" s="2">
        <f>SUM('[2]48Exp'!$I$189:$I$189)</f>
        <v>0</v>
      </c>
      <c r="Q25" s="26">
        <f t="shared" si="0"/>
        <v>6.3178727920000007E-3</v>
      </c>
      <c r="S25" s="3">
        <f>SUM('[2]4403Exp'!$AI$189:$AI$189)</f>
        <v>0</v>
      </c>
      <c r="T25" s="3">
        <f>SUM('[2]4407Exp'!$AI$189:$AI$189)</f>
        <v>1.2133209999999999</v>
      </c>
      <c r="U25" s="3">
        <f>SUM('[2]4408Exp'!$AI$189:$AI$189)</f>
        <v>0.45768399999999998</v>
      </c>
      <c r="V25" s="3">
        <f>SUM('[2]4412Exp'!$AI$189:$AI$189)</f>
        <v>0</v>
      </c>
      <c r="W25" s="3">
        <f>SUM('[2]4409Exp'!$AI$189:$AI$189)</f>
        <v>3.0313E-2</v>
      </c>
      <c r="X25" s="3">
        <f>SUM('[2]4418Exp'!$AI$189:$AI$189)</f>
        <v>0</v>
      </c>
      <c r="Y25" s="3">
        <f>SUM('[2]94Exp'!$AI$189:$AI$189)</f>
        <v>0</v>
      </c>
      <c r="Z25" s="3">
        <f>SUM('[2]4410Exp'!$AI$189:$AI$189)</f>
        <v>0</v>
      </c>
      <c r="AA25" s="3">
        <f>SUM('[2]4411Exp'!$AI$189:$AI$189)</f>
        <v>0</v>
      </c>
      <c r="AB25" s="3">
        <f>SUM('[2]442199Exp'!$AI$189:$AI$189)</f>
        <v>0</v>
      </c>
      <c r="AC25" s="3">
        <f>SUM('[2]44OtherExp'!$AI$189:$AI$189)</f>
        <v>7.8800000000004561E-4</v>
      </c>
      <c r="AD25" s="3"/>
      <c r="AE25" s="3">
        <f>SUM('[2]440123Exp'!$AI$189:$AI$189)</f>
        <v>0</v>
      </c>
      <c r="AF25" s="3">
        <f>SUM('[2]4701-5Exp'!$AI$189:$AI$189)</f>
        <v>0</v>
      </c>
      <c r="AG25" s="3">
        <f>SUM('[2]48Exp'!$AI$189:$AI$189)</f>
        <v>0</v>
      </c>
      <c r="AH25" s="4">
        <f t="shared" si="1"/>
        <v>1.7021059999999999</v>
      </c>
    </row>
    <row r="26" spans="1:34" ht="13">
      <c r="A26" t="s">
        <v>47</v>
      </c>
      <c r="B26" s="2">
        <f>SUM('[2]4403Exp'!$I$193:$I$193)</f>
        <v>0</v>
      </c>
      <c r="C26" s="2">
        <f>SUM('[2]4407Exp'!$I$193:$I$193)</f>
        <v>1.1908842400000001E-4</v>
      </c>
      <c r="D26" s="2">
        <f>SUM('[2]4408Exp'!$I$193:$I$193)</f>
        <v>8.1014609199999994E-3</v>
      </c>
      <c r="E26" s="2">
        <f>SUM('[2]4412Exp'!$I$193:$I$193)</f>
        <v>0</v>
      </c>
      <c r="F26" s="2">
        <f>SUM('[2]4409Exp'!$I$193:$I$193)</f>
        <v>0</v>
      </c>
      <c r="G26" s="2">
        <f>SUM('[2]4418Exp'!$I$193:$I$193)</f>
        <v>0</v>
      </c>
      <c r="H26" s="2">
        <f>SUM('[2]94Exp'!$I$193:$I$193)</f>
        <v>0</v>
      </c>
      <c r="I26" s="2">
        <f>SUM('[2]4410Exp'!$I$193:$I$193)</f>
        <v>0</v>
      </c>
      <c r="J26" s="2">
        <f>SUM('[2]4411Exp'!$I$193:$I$193)</f>
        <v>0</v>
      </c>
      <c r="K26" s="2">
        <f>SUM('[2]442199Exp'!$I$193:$I$193)</f>
        <v>0</v>
      </c>
      <c r="L26" s="2">
        <f>SUM('[2]44OtherExp'!$I$193:$I$193)</f>
        <v>0</v>
      </c>
      <c r="M26" s="2"/>
      <c r="N26" s="2">
        <f>SUM('[2]440123Exp'!$I$193:$I$193)</f>
        <v>0</v>
      </c>
      <c r="O26" s="2">
        <f>SUM('[2]4701-5Exp'!$I$193:$I$193)</f>
        <v>0</v>
      </c>
      <c r="P26" s="2">
        <f>SUM('[2]48Exp'!$I$193:$I$193)</f>
        <v>0</v>
      </c>
      <c r="Q26" s="26">
        <f t="shared" si="0"/>
        <v>8.2205493439999992E-3</v>
      </c>
      <c r="S26" s="3">
        <f>SUM('[2]4403Exp'!$AI$193:$AI$193)</f>
        <v>0</v>
      </c>
      <c r="T26" s="3">
        <f>SUM('[2]4407Exp'!$AI$193:$AI$193)</f>
        <v>3.9802999999999998E-2</v>
      </c>
      <c r="U26" s="3">
        <f>SUM('[2]4408Exp'!$AI$193:$AI$193)</f>
        <v>2.6829749999999999</v>
      </c>
      <c r="V26" s="3">
        <f>SUM('[2]4412Exp'!$AI$193:$AI$193)</f>
        <v>0</v>
      </c>
      <c r="W26" s="3">
        <f>SUM('[2]4409Exp'!$AI$193:$AI$193)</f>
        <v>0</v>
      </c>
      <c r="X26" s="3">
        <f>SUM('[2]4418Exp'!$AI$193:$AI$193)</f>
        <v>0</v>
      </c>
      <c r="Y26" s="3">
        <f>SUM('[2]94Exp'!$AI$193:$AI$193)</f>
        <v>0</v>
      </c>
      <c r="Z26" s="3">
        <f>SUM('[2]4410Exp'!$AI$193:$AI$193)</f>
        <v>0</v>
      </c>
      <c r="AA26" s="3">
        <f>SUM('[2]4411Exp'!$AI$193:$AI$193)</f>
        <v>0</v>
      </c>
      <c r="AB26" s="3">
        <f>SUM('[2]442199Exp'!$AI$193:$AI$193)</f>
        <v>0</v>
      </c>
      <c r="AC26" s="3">
        <f>SUM('[2]44OtherExp'!$AI$193:$AI$193)</f>
        <v>0</v>
      </c>
      <c r="AD26" s="3"/>
      <c r="AE26" s="3">
        <f>SUM('[2]440123Exp'!$AI$193:$AI$193)</f>
        <v>0</v>
      </c>
      <c r="AF26" s="3">
        <f>SUM('[2]4701-5Exp'!$AI$193:$AI$193)</f>
        <v>0</v>
      </c>
      <c r="AG26" s="3">
        <f>SUM('[2]48Exp'!$AI$193:$AI$193)</f>
        <v>0</v>
      </c>
      <c r="AH26" s="4">
        <f t="shared" si="1"/>
        <v>2.7227779999999999</v>
      </c>
    </row>
    <row r="27" spans="1:34" ht="13">
      <c r="A27" t="s">
        <v>48</v>
      </c>
      <c r="B27" s="2">
        <f>SUM('[2]4403Exp'!$I$207:$I$207)</f>
        <v>0</v>
      </c>
      <c r="C27" s="2">
        <f>SUM('[2]4407Exp'!$I$207:$I$207)</f>
        <v>0</v>
      </c>
      <c r="D27" s="2">
        <f>SUM('[2]4408Exp'!$I$207:$I$207)</f>
        <v>0</v>
      </c>
      <c r="E27" s="2">
        <f>SUM('[2]4412Exp'!$I$207:$I$207)</f>
        <v>0</v>
      </c>
      <c r="F27" s="2">
        <f>SUM('[2]4409Exp'!$I$207:$I$207)</f>
        <v>2.5779390000000001E-4</v>
      </c>
      <c r="G27" s="2">
        <f>SUM('[2]4418Exp'!$I$207:$I$207)</f>
        <v>0</v>
      </c>
      <c r="H27" s="2">
        <f>SUM('[2]94Exp'!$I$207:$I$207)</f>
        <v>0</v>
      </c>
      <c r="I27" s="2">
        <f>SUM('[2]4410Exp'!$I$207:$I$207)</f>
        <v>0</v>
      </c>
      <c r="J27" s="2">
        <f>SUM('[2]4411Exp'!$I$207:$I$207)</f>
        <v>0</v>
      </c>
      <c r="K27" s="2">
        <f>SUM('[2]442199Exp'!$I$207:$I$207)</f>
        <v>0</v>
      </c>
      <c r="L27" s="2">
        <f>SUM('[2]44OtherExp'!$I$207:$I$207)</f>
        <v>0</v>
      </c>
      <c r="M27" s="2"/>
      <c r="N27" s="2">
        <f>SUM('[2]440123Exp'!$I$207:$I$207)</f>
        <v>0</v>
      </c>
      <c r="O27" s="2">
        <f>SUM('[2]4701-5Exp'!$I$207:$I$207)</f>
        <v>0</v>
      </c>
      <c r="P27" s="2">
        <f>SUM('[2]48Exp'!$I$207:$I$207)</f>
        <v>0</v>
      </c>
      <c r="Q27" s="26">
        <f t="shared" si="0"/>
        <v>2.5779390000000001E-4</v>
      </c>
      <c r="S27" s="3">
        <f>SUM('[2]4403Exp'!$AI$207:$AI$207)</f>
        <v>0</v>
      </c>
      <c r="T27" s="3">
        <f>SUM('[2]4407Exp'!$AI$207:$AI$207)</f>
        <v>0</v>
      </c>
      <c r="U27" s="3">
        <f>SUM('[2]4408Exp'!$AI$207:$AI$207)</f>
        <v>0</v>
      </c>
      <c r="V27" s="3">
        <f>SUM('[2]4412Exp'!$AI$207:$AI$207)</f>
        <v>0</v>
      </c>
      <c r="W27" s="3">
        <f>SUM('[2]4409Exp'!$AI$207:$AI$207)</f>
        <v>7.0932999999999996E-2</v>
      </c>
      <c r="X27" s="3">
        <f>SUM('[2]4418Exp'!$AI$207:$AI$207)</f>
        <v>0</v>
      </c>
      <c r="Y27" s="3">
        <f>SUM('[2]94Exp'!$AI$207:$AI$207)</f>
        <v>0</v>
      </c>
      <c r="Z27" s="3">
        <f>SUM('[2]4410Exp'!$AI$207:$AI$207)</f>
        <v>0</v>
      </c>
      <c r="AA27" s="3">
        <f>SUM('[2]4411Exp'!$AI$207:$AI$207)</f>
        <v>0</v>
      </c>
      <c r="AB27" s="3">
        <f>SUM('[2]442199Exp'!$AI$207:$AI$207)</f>
        <v>0</v>
      </c>
      <c r="AC27" s="3">
        <f>SUM('[2]44OtherExp'!$AI$207:$AI$207)</f>
        <v>0</v>
      </c>
      <c r="AD27" s="3"/>
      <c r="AE27" s="3">
        <f>SUM('[2]440123Exp'!$AI$207:$AI$207)</f>
        <v>0</v>
      </c>
      <c r="AF27" s="3">
        <f>SUM('[2]4701-5Exp'!$AI$207:$AI$207)</f>
        <v>0</v>
      </c>
      <c r="AG27" s="3">
        <f>SUM('[2]48Exp'!$AI$207:$AI$207)</f>
        <v>0</v>
      </c>
      <c r="AH27" s="4">
        <f t="shared" si="1"/>
        <v>7.0932999999999996E-2</v>
      </c>
    </row>
    <row r="28" spans="1:34" ht="13">
      <c r="A28" t="s">
        <v>49</v>
      </c>
      <c r="B28" s="2">
        <f>SUM('[2]4403Exp'!$I$208:$I$208)</f>
        <v>0</v>
      </c>
      <c r="C28" s="2">
        <f>SUM('[2]4407Exp'!$I$208:$I$208)</f>
        <v>0</v>
      </c>
      <c r="D28" s="2">
        <f>SUM('[2]4408Exp'!$I$208:$I$208)</f>
        <v>0</v>
      </c>
      <c r="E28" s="2">
        <f>SUM('[2]4412Exp'!$I$208:$I$208)</f>
        <v>0</v>
      </c>
      <c r="F28" s="2">
        <f>SUM('[2]4409Exp'!$I$208:$I$208)</f>
        <v>0</v>
      </c>
      <c r="G28" s="2">
        <f>SUM('[2]4418Exp'!$I$208:$I$208)</f>
        <v>0</v>
      </c>
      <c r="H28" s="2">
        <f>SUM('[2]94Exp'!$I$208:$I$208)</f>
        <v>0</v>
      </c>
      <c r="I28" s="2">
        <f>SUM('[2]4410Exp'!$I$208:$I$208)</f>
        <v>0</v>
      </c>
      <c r="J28" s="2">
        <f>SUM('[2]4411Exp'!$I$208:$I$208)</f>
        <v>0</v>
      </c>
      <c r="K28" s="2">
        <f>SUM('[2]442199Exp'!$I$208:$I$208)</f>
        <v>0</v>
      </c>
      <c r="L28" s="2">
        <f>SUM('[2]44OtherExp'!$I$208:$I$208)</f>
        <v>0</v>
      </c>
      <c r="M28" s="2"/>
      <c r="N28" s="2">
        <f>SUM('[2]440123Exp'!$I$208:$I$208)</f>
        <v>0</v>
      </c>
      <c r="O28" s="2">
        <f>SUM('[2]4701-5Exp'!$I$208:$I$208)</f>
        <v>0</v>
      </c>
      <c r="P28" s="2">
        <f>SUM('[2]48Exp'!$I$208:$I$208)</f>
        <v>0</v>
      </c>
      <c r="Q28" s="26">
        <f t="shared" si="0"/>
        <v>0</v>
      </c>
      <c r="S28" s="3">
        <f>SUM('[2]4403Exp'!$AI$208:$AI$208)</f>
        <v>0</v>
      </c>
      <c r="T28" s="3">
        <f>SUM('[2]4407Exp'!$AI$208:$AI$208)</f>
        <v>0</v>
      </c>
      <c r="U28" s="3">
        <f>SUM('[2]4408Exp'!$AI$208:$AI$208)</f>
        <v>0</v>
      </c>
      <c r="V28" s="3">
        <f>SUM('[2]4412Exp'!$AI$208:$AI$208)</f>
        <v>0</v>
      </c>
      <c r="W28" s="3">
        <f>SUM('[2]4409Exp'!$AI$208:$AI$208)</f>
        <v>0</v>
      </c>
      <c r="X28" s="3">
        <f>SUM('[2]4418Exp'!$AI$208:$AI$208)</f>
        <v>0</v>
      </c>
      <c r="Y28" s="3">
        <f>SUM('[2]94Exp'!$AI$208:$AI$208)</f>
        <v>0</v>
      </c>
      <c r="Z28" s="3">
        <f>SUM('[2]4410Exp'!$AI$208:$AI$208)</f>
        <v>0</v>
      </c>
      <c r="AA28" s="3">
        <f>SUM('[2]4411Exp'!$AI$208:$AI$208)</f>
        <v>0</v>
      </c>
      <c r="AB28" s="3">
        <f>SUM('[2]442199Exp'!$AI$208:$AI$208)</f>
        <v>0</v>
      </c>
      <c r="AC28" s="3">
        <f>SUM('[2]44OtherExp'!$AI$208:$AI$208)</f>
        <v>0</v>
      </c>
      <c r="AD28" s="3"/>
      <c r="AE28" s="3">
        <f>SUM('[2]440123Exp'!$AI$208:$AI$208)</f>
        <v>0</v>
      </c>
      <c r="AF28" s="3">
        <f>SUM('[2]4701-5Exp'!$AI$208:$AI$208)</f>
        <v>0</v>
      </c>
      <c r="AG28" s="3">
        <f>SUM('[2]48Exp'!$AI$208:$AI$208)</f>
        <v>0</v>
      </c>
      <c r="AH28" s="4">
        <f t="shared" si="1"/>
        <v>0</v>
      </c>
    </row>
    <row r="29" spans="1:34" ht="13">
      <c r="A29" t="s">
        <v>50</v>
      </c>
      <c r="B29" s="2">
        <f>SUM('[2]4403Exp'!$I$212:$I$212)</f>
        <v>0</v>
      </c>
      <c r="C29" s="2">
        <f>SUM('[2]4407Exp'!$I$212:$I$212)</f>
        <v>8.1394443311999992E-2</v>
      </c>
      <c r="D29" s="2">
        <f>SUM('[2]4408Exp'!$I$212:$I$212)</f>
        <v>3.37974812E-2</v>
      </c>
      <c r="E29" s="2">
        <f>SUM('[2]4412Exp'!$I$212:$I$212)</f>
        <v>1.50492496E-3</v>
      </c>
      <c r="F29" s="2">
        <f>SUM('[2]4409Exp'!$I$212:$I$212)</f>
        <v>3.1019111199999997E-3</v>
      </c>
      <c r="G29" s="2">
        <f>SUM('[2]4418Exp'!$I$212:$I$212)</f>
        <v>1.1028255000000002E-3</v>
      </c>
      <c r="H29" s="2">
        <f>SUM('[2]94Exp'!$I$212:$I$212)</f>
        <v>0</v>
      </c>
      <c r="I29" s="2">
        <f>SUM('[2]4410Exp'!$I$212:$I$212)</f>
        <v>0</v>
      </c>
      <c r="J29" s="2">
        <f>SUM('[2]4411Exp'!$I$212:$I$212)</f>
        <v>0</v>
      </c>
      <c r="K29" s="2">
        <f>SUM('[2]442199Exp'!$I$212:$I$212)</f>
        <v>0</v>
      </c>
      <c r="L29" s="2">
        <f>SUM('[2]44OtherExp'!$I$212:$I$212)</f>
        <v>-2.3418766925686896E-17</v>
      </c>
      <c r="M29" s="2"/>
      <c r="N29" s="2">
        <f>SUM('[2]440123Exp'!$I$212:$I$212)</f>
        <v>0</v>
      </c>
      <c r="O29" s="2">
        <f>SUM('[2]4701-5Exp'!$I$212:$I$212)</f>
        <v>0</v>
      </c>
      <c r="P29" s="2">
        <f>SUM('[2]48Exp'!$I$212:$I$212)</f>
        <v>0</v>
      </c>
      <c r="Q29" s="26">
        <f t="shared" si="0"/>
        <v>0.12090158609199997</v>
      </c>
      <c r="S29" s="3">
        <f>SUM('[2]4403Exp'!$AI$212:$AI$212)</f>
        <v>0</v>
      </c>
      <c r="T29" s="3">
        <f>SUM('[2]4407Exp'!$AI$212:$AI$212)</f>
        <v>24.076791</v>
      </c>
      <c r="U29" s="3">
        <f>SUM('[2]4408Exp'!$AI$212:$AI$212)</f>
        <v>13.75656</v>
      </c>
      <c r="V29" s="3">
        <f>SUM('[2]4412Exp'!$AI$212:$AI$212)</f>
        <v>0.60850899999999997</v>
      </c>
      <c r="W29" s="3">
        <f>SUM('[2]4409Exp'!$AI$212:$AI$212)</f>
        <v>1.2359359999999999</v>
      </c>
      <c r="X29" s="3">
        <f>SUM('[2]4418Exp'!$AI$212:$AI$212)</f>
        <v>0.463418</v>
      </c>
      <c r="Y29" s="3">
        <f>SUM('[2]94Exp'!$AI$212:$AI$212)</f>
        <v>0</v>
      </c>
      <c r="Z29" s="3">
        <f>SUM('[2]4410Exp'!$AI$212:$AI$212)</f>
        <v>0</v>
      </c>
      <c r="AA29" s="3">
        <f>SUM('[2]4411Exp'!$AI$212:$AI$212)</f>
        <v>0</v>
      </c>
      <c r="AB29" s="3">
        <f>SUM('[2]442199Exp'!$AI$212:$AI$212)</f>
        <v>0</v>
      </c>
      <c r="AC29" s="3">
        <f>SUM('[2]44OtherExp'!$AI$212:$AI$212)</f>
        <v>-2.4424906541753444E-15</v>
      </c>
      <c r="AD29" s="3"/>
      <c r="AE29" s="3">
        <f>SUM('[2]440123Exp'!$AI$212:$AI$212)</f>
        <v>0</v>
      </c>
      <c r="AF29" s="3">
        <f>SUM('[2]4701-5Exp'!$AI$212:$AI$212)</f>
        <v>0</v>
      </c>
      <c r="AG29" s="3">
        <f>SUM('[2]48Exp'!$AI$212:$AI$212)</f>
        <v>0</v>
      </c>
      <c r="AH29" s="4">
        <f t="shared" si="1"/>
        <v>40.141213999999998</v>
      </c>
    </row>
    <row r="30" spans="1:34" ht="13">
      <c r="A30" t="s">
        <v>51</v>
      </c>
      <c r="B30" s="2">
        <f>SUM('[2]4403Exp'!$I$225:$I$225)</f>
        <v>0</v>
      </c>
      <c r="C30" s="2">
        <f>SUM('[2]4407Exp'!$I$225:$I$225)</f>
        <v>3.0593836000000004E-5</v>
      </c>
      <c r="D30" s="2">
        <f>SUM('[2]4408Exp'!$I$225:$I$225)</f>
        <v>9.1910181999999994E-4</v>
      </c>
      <c r="E30" s="2">
        <f>SUM('[2]4412Exp'!$I$225:$I$225)</f>
        <v>0</v>
      </c>
      <c r="F30" s="2">
        <f>SUM('[2]4409Exp'!$I$225:$I$225)</f>
        <v>1.2432041999999998E-4</v>
      </c>
      <c r="G30" s="2">
        <f>SUM('[2]4418Exp'!$I$225:$I$225)</f>
        <v>0</v>
      </c>
      <c r="H30" s="2">
        <f>SUM('[2]94Exp'!$I$225:$I$225)</f>
        <v>0</v>
      </c>
      <c r="I30" s="2">
        <f>SUM('[2]4410Exp'!$I$225:$I$225)</f>
        <v>0</v>
      </c>
      <c r="J30" s="2">
        <f>SUM('[2]4411Exp'!$I$225:$I$225)</f>
        <v>0</v>
      </c>
      <c r="K30" s="2">
        <f>SUM('[2]442199Exp'!$I$225:$I$225)</f>
        <v>0</v>
      </c>
      <c r="L30" s="2">
        <f>SUM('[2]44OtherExp'!$I$225:$I$225)</f>
        <v>0</v>
      </c>
      <c r="M30" s="2"/>
      <c r="N30" s="2">
        <f>SUM('[2]440123Exp'!$I$225:$I$225)</f>
        <v>0</v>
      </c>
      <c r="O30" s="2">
        <f>SUM('[2]4701-5Exp'!$I$225:$I$225)</f>
        <v>0</v>
      </c>
      <c r="P30" s="2">
        <f>SUM('[2]48Exp'!$I$225:$I$225)</f>
        <v>0</v>
      </c>
      <c r="Q30" s="26">
        <f t="shared" si="0"/>
        <v>1.0740160759999998E-3</v>
      </c>
      <c r="S30" s="3">
        <f>SUM('[2]4403Exp'!$AI$225:$AI$225)</f>
        <v>0</v>
      </c>
      <c r="T30" s="3">
        <f>SUM('[2]4407Exp'!$AI$225:$AI$225)</f>
        <v>1.1771E-2</v>
      </c>
      <c r="U30" s="3">
        <f>SUM('[2]4408Exp'!$AI$225:$AI$225)</f>
        <v>0.29263499999999998</v>
      </c>
      <c r="V30" s="3">
        <f>SUM('[2]4412Exp'!$AI$225:$AI$225)</f>
        <v>0</v>
      </c>
      <c r="W30" s="3">
        <f>SUM('[2]4409Exp'!$AI$225:$AI$225)</f>
        <v>8.0111000000000002E-2</v>
      </c>
      <c r="X30" s="3">
        <f>SUM('[2]4418Exp'!$AI$225:$AI$225)</f>
        <v>0</v>
      </c>
      <c r="Y30" s="3">
        <f>SUM('[2]94Exp'!$AI$225:$AI$225)</f>
        <v>0</v>
      </c>
      <c r="Z30" s="3">
        <f>SUM('[2]4410Exp'!$AI$225:$AI$225)</f>
        <v>0</v>
      </c>
      <c r="AA30" s="3">
        <f>SUM('[2]4411Exp'!$AI$225:$AI$225)</f>
        <v>0</v>
      </c>
      <c r="AB30" s="3">
        <f>SUM('[2]442199Exp'!$AI$225:$AI$225)</f>
        <v>0</v>
      </c>
      <c r="AC30" s="3">
        <f>SUM('[2]44OtherExp'!$AI$225:$AI$225)</f>
        <v>4.163336342344337E-17</v>
      </c>
      <c r="AD30" s="3"/>
      <c r="AE30" s="3">
        <f>SUM('[2]440123Exp'!$AI$225:$AI$225)</f>
        <v>0</v>
      </c>
      <c r="AF30" s="3">
        <f>SUM('[2]4701-5Exp'!$AI$225:$AI$225)</f>
        <v>0</v>
      </c>
      <c r="AG30" s="3">
        <f>SUM('[2]48Exp'!$AI$225:$AI$225)</f>
        <v>0</v>
      </c>
      <c r="AH30" s="4">
        <f t="shared" si="1"/>
        <v>0.384517</v>
      </c>
    </row>
    <row r="31" spans="1:34" ht="13">
      <c r="A31" t="s">
        <v>53</v>
      </c>
      <c r="B31" s="2">
        <f>SUM('[2]4403Exp'!$I$246:$I$246)</f>
        <v>0</v>
      </c>
      <c r="C31" s="2">
        <f>SUM('[2]4407Exp'!$I$246:$I$246)</f>
        <v>4.2530059207999994E-2</v>
      </c>
      <c r="D31" s="2">
        <f>SUM('[2]4408Exp'!$I$246:$I$246)</f>
        <v>7.0487339999999988E-5</v>
      </c>
      <c r="E31" s="2">
        <f>SUM('[2]4412Exp'!$I$246:$I$246)</f>
        <v>2.8424228E-4</v>
      </c>
      <c r="F31" s="2">
        <f>SUM('[2]4409Exp'!$I$246:$I$246)</f>
        <v>1.8631145399999997E-3</v>
      </c>
      <c r="G31" s="2">
        <f>SUM('[2]4418Exp'!$I$246:$I$246)</f>
        <v>3.3245100000000005E-4</v>
      </c>
      <c r="H31" s="2">
        <f>SUM('[2]94Exp'!$I$246:$I$246)</f>
        <v>0</v>
      </c>
      <c r="I31" s="2">
        <f>SUM('[2]4410Exp'!$I$246:$I$246)</f>
        <v>0</v>
      </c>
      <c r="J31" s="2">
        <f>SUM('[2]4411Exp'!$I$246:$I$246)</f>
        <v>0</v>
      </c>
      <c r="K31" s="2">
        <f>SUM('[2]442199Exp'!$I$246:$I$246)</f>
        <v>0</v>
      </c>
      <c r="L31" s="2">
        <f>SUM('[2]44OtherExp'!$I$246:$I$246)</f>
        <v>8.6736173798840355E-19</v>
      </c>
      <c r="M31" s="2"/>
      <c r="N31" s="2">
        <f>SUM('[2]440123Exp'!$I$246:$I$246)</f>
        <v>0</v>
      </c>
      <c r="O31" s="2">
        <f>SUM('[2]4701-5Exp'!$I$246:$I$246)</f>
        <v>0</v>
      </c>
      <c r="P31" s="2">
        <f>SUM('[2]48Exp'!$I$246:$I$246)</f>
        <v>0</v>
      </c>
      <c r="Q31" s="26">
        <f t="shared" si="0"/>
        <v>4.5080354367999995E-2</v>
      </c>
      <c r="S31" s="3">
        <f>SUM('[2]4403Exp'!$AI$246:$AI$246)</f>
        <v>0</v>
      </c>
      <c r="T31" s="3">
        <f>SUM('[2]4407Exp'!$AI$246:$AI$246)</f>
        <v>16.821750999999999</v>
      </c>
      <c r="U31" s="3">
        <f>SUM('[2]4408Exp'!$AI$246:$AI$246)</f>
        <v>2.8007999999999998E-2</v>
      </c>
      <c r="V31" s="3">
        <f>SUM('[2]4412Exp'!$AI$246:$AI$246)</f>
        <v>0.14368</v>
      </c>
      <c r="W31" s="3">
        <f>SUM('[2]4409Exp'!$AI$246:$AI$246)</f>
        <v>0.93032899999999996</v>
      </c>
      <c r="X31" s="3">
        <f>SUM('[2]4418Exp'!$AI$246:$AI$246)</f>
        <v>0.21046399999999998</v>
      </c>
      <c r="Y31" s="3">
        <f>SUM('[2]94Exp'!$AI$246:$AI$246)</f>
        <v>0</v>
      </c>
      <c r="Z31" s="3">
        <f>SUM('[2]4410Exp'!$AI$246:$AI$246)</f>
        <v>0</v>
      </c>
      <c r="AA31" s="3">
        <f>SUM('[2]4411Exp'!$AI$246:$AI$246)</f>
        <v>0</v>
      </c>
      <c r="AB31" s="3">
        <f>SUM('[2]442199Exp'!$AI$246:$AI$246)</f>
        <v>0</v>
      </c>
      <c r="AC31" s="3">
        <f>SUM('[2]44OtherExp'!$AI$246:$AI$246)</f>
        <v>1.7763568394002505E-15</v>
      </c>
      <c r="AD31" s="3"/>
      <c r="AE31" s="3">
        <f>SUM('[2]440123Exp'!$AI$246:$AI$246)</f>
        <v>0</v>
      </c>
      <c r="AF31" s="3">
        <f>SUM('[2]4701-5Exp'!$AI$246:$AI$246)</f>
        <v>0</v>
      </c>
      <c r="AG31" s="3">
        <f>SUM('[2]48Exp'!$AI$246:$AI$246)</f>
        <v>0</v>
      </c>
      <c r="AH31" s="4">
        <f t="shared" si="1"/>
        <v>18.134231999999997</v>
      </c>
    </row>
    <row r="32" spans="1:34" ht="13">
      <c r="A32" t="s">
        <v>60</v>
      </c>
      <c r="B32" s="2">
        <f>SUM('[2]4403Exp'!$I$266:$I$266)</f>
        <v>0</v>
      </c>
      <c r="C32" s="2">
        <f>SUM('[2]4407Exp'!$I$266:$I$266)</f>
        <v>0.13899115011600002</v>
      </c>
      <c r="D32" s="2">
        <f>SUM('[2]4408Exp'!$I$266:$I$266)</f>
        <v>2.5053055719999995E-2</v>
      </c>
      <c r="E32" s="2">
        <f>SUM('[2]4412Exp'!$I$266:$I$266)</f>
        <v>5.9784976859999998E-2</v>
      </c>
      <c r="F32" s="2">
        <f>SUM('[2]4409Exp'!$I$266:$I$266)</f>
        <v>4.1471687599999993E-3</v>
      </c>
      <c r="G32" s="2">
        <f>SUM('[2]4418Exp'!$I$266:$I$266)</f>
        <v>5.7288454999999995E-3</v>
      </c>
      <c r="H32" s="2">
        <f>SUM('[2]94Exp'!$I$266:$I$266)</f>
        <v>0</v>
      </c>
      <c r="I32" s="2">
        <f>SUM('[2]4410Exp'!$I$266:$I$266)</f>
        <v>0</v>
      </c>
      <c r="J32" s="2">
        <f>SUM('[2]4411Exp'!$I$266:$I$266)</f>
        <v>0</v>
      </c>
      <c r="K32" s="2">
        <f>SUM('[2]442199Exp'!$I$266:$I$266)</f>
        <v>0</v>
      </c>
      <c r="L32" s="2">
        <f>SUM('[2]44OtherExp'!$I$266:$I$266)</f>
        <v>8.1479299999999595E-4</v>
      </c>
      <c r="M32" s="2"/>
      <c r="N32" s="2">
        <f>SUM('[2]440123Exp'!$I$266:$I$266)</f>
        <v>0</v>
      </c>
      <c r="O32" s="2">
        <f>SUM('[2]4701-5Exp'!$I$266:$I$266)</f>
        <v>0</v>
      </c>
      <c r="P32" s="2">
        <f>SUM('[2]48Exp'!$I$266:$I$266)</f>
        <v>0</v>
      </c>
      <c r="Q32" s="26">
        <f t="shared" si="0"/>
        <v>0.23451998995600001</v>
      </c>
      <c r="S32" s="3">
        <f>SUM('[2]4403Exp'!$AI$266:$AI$266)</f>
        <v>0</v>
      </c>
      <c r="T32" s="3">
        <f>SUM('[2]4407Exp'!$AI$266:$AI$266)</f>
        <v>27.566701999999999</v>
      </c>
      <c r="U32" s="3">
        <f>SUM('[2]4408Exp'!$AI$266:$AI$266)</f>
        <v>5.5073439999999998</v>
      </c>
      <c r="V32" s="3">
        <f>SUM('[2]4412Exp'!$AI$266:$AI$266)</f>
        <v>16.172370000000001</v>
      </c>
      <c r="W32" s="3">
        <f>SUM('[2]4409Exp'!$AI$266:$AI$266)</f>
        <v>0.84916899999999995</v>
      </c>
      <c r="X32" s="3">
        <f>SUM('[2]4418Exp'!$AI$266:$AI$266)</f>
        <v>0.81361899999999987</v>
      </c>
      <c r="Y32" s="3">
        <f>SUM('[2]94Exp'!$AI$266:$AI$266)</f>
        <v>0</v>
      </c>
      <c r="Z32" s="3">
        <f>SUM('[2]4410Exp'!$AI$266:$AI$266)</f>
        <v>0</v>
      </c>
      <c r="AA32" s="3">
        <f>SUM('[2]4411Exp'!$AI$266:$AI$266)</f>
        <v>0</v>
      </c>
      <c r="AB32" s="3">
        <f>SUM('[2]442199Exp'!$AI$266:$AI$266)</f>
        <v>0</v>
      </c>
      <c r="AC32" s="3">
        <f>SUM('[2]44OtherExp'!$AI$266:$AI$266)</f>
        <v>0.1910350000000004</v>
      </c>
      <c r="AD32" s="3"/>
      <c r="AE32" s="3">
        <f>SUM('[2]440123Exp'!$AI$266:$AI$266)</f>
        <v>0</v>
      </c>
      <c r="AF32" s="3">
        <f>SUM('[2]4701-5Exp'!$AI$266:$AI$266)</f>
        <v>0</v>
      </c>
      <c r="AG32" s="3">
        <f>SUM('[2]48Exp'!$AI$266:$AI$266)</f>
        <v>0</v>
      </c>
      <c r="AH32" s="4">
        <f t="shared" si="1"/>
        <v>51.100239000000002</v>
      </c>
    </row>
    <row r="33" spans="1:34" ht="13">
      <c r="A33" t="s">
        <v>24</v>
      </c>
      <c r="B33" s="2">
        <f>SUM('[2]4403Exp'!$I$15:$I$15)</f>
        <v>0</v>
      </c>
      <c r="C33" s="2">
        <f>SUM('[2]4407Exp'!$I$15:$I$15)</f>
        <v>1.0727334800000001E-4</v>
      </c>
      <c r="D33" s="2">
        <f>SUM('[2]4408Exp'!$I$15:$I$15)</f>
        <v>6.6573681999999986E-4</v>
      </c>
      <c r="E33" s="2">
        <f>SUM('[2]4412Exp'!$I$15:$I$15)</f>
        <v>0</v>
      </c>
      <c r="F33" s="2">
        <f>SUM('[2]4409Exp'!$I$15:$I$15)</f>
        <v>1.0370009999999999E-4</v>
      </c>
      <c r="G33" s="2">
        <f>SUM('[2]4418Exp'!$I$15:$I$15)</f>
        <v>1.2792500000000002E-5</v>
      </c>
      <c r="H33" s="2">
        <f>SUM('[2]94Exp'!$I$15:$I$15)</f>
        <v>0</v>
      </c>
      <c r="I33" s="2">
        <f>SUM('[2]4410Exp'!$I$15:$I$15)</f>
        <v>0</v>
      </c>
      <c r="J33" s="2">
        <f>SUM('[2]4411Exp'!$I$15:$I$15)</f>
        <v>0</v>
      </c>
      <c r="K33" s="2">
        <f>SUM('[2]442199Exp'!$I$15:$I$15)</f>
        <v>0</v>
      </c>
      <c r="L33" s="2">
        <f>SUM('[2]44OtherExp'!$I$15:$I$15)</f>
        <v>1.4907779871675686E-19</v>
      </c>
      <c r="M33" s="2"/>
      <c r="N33" s="2">
        <f>SUM('[2]440123Exp'!$I$15:$I$15)</f>
        <v>0</v>
      </c>
      <c r="O33" s="2">
        <f>SUM('[2]4701-5Exp'!$I$15:$I$15)</f>
        <v>0</v>
      </c>
      <c r="P33" s="2">
        <f>SUM('[2]48Exp'!$I$15:$I$15)</f>
        <v>0</v>
      </c>
      <c r="Q33" s="26">
        <f t="shared" si="0"/>
        <v>8.8950276799999999E-4</v>
      </c>
      <c r="S33" s="3">
        <f>SUM('[2]4403Exp'!$AI$15:$AI$15)</f>
        <v>0</v>
      </c>
      <c r="T33" s="3">
        <f>SUM('[2]4407Exp'!$AI$15:$AI$15)</f>
        <v>5.4360999999999993E-2</v>
      </c>
      <c r="U33" s="3">
        <f>SUM('[2]4408Exp'!$AI$15:$AI$15)</f>
        <v>0.23244899999999996</v>
      </c>
      <c r="V33" s="3">
        <f>SUM('[2]4412Exp'!$AI$15:$AI$15)</f>
        <v>0</v>
      </c>
      <c r="W33" s="3">
        <f>SUM('[2]4409Exp'!$AI$15:$AI$15)</f>
        <v>5.9309999999999995E-2</v>
      </c>
      <c r="X33" s="3">
        <f>SUM('[2]4418Exp'!$AI$15:$AI$15)</f>
        <v>3.6149999999999997E-3</v>
      </c>
      <c r="Y33" s="3">
        <f>SUM('[2]94Exp'!$AI$15:$AI$15)</f>
        <v>0</v>
      </c>
      <c r="Z33" s="3">
        <f>SUM('[2]4410Exp'!$AI$15:$AI$15)</f>
        <v>0</v>
      </c>
      <c r="AA33" s="3">
        <f>SUM('[2]4411Exp'!$AI$15:$AI$15)</f>
        <v>0</v>
      </c>
      <c r="AB33" s="3">
        <f>SUM('[2]442199Exp'!$AI$15:$AI$15)</f>
        <v>0</v>
      </c>
      <c r="AC33" s="3">
        <f>SUM('[2]44OtherExp'!$AI$15:$AI$15)</f>
        <v>1.3877787807814457E-17</v>
      </c>
      <c r="AD33" s="3"/>
      <c r="AE33" s="3">
        <f>SUM('[2]440123Exp'!$AI$15:$AI$15)</f>
        <v>0</v>
      </c>
      <c r="AF33" s="3">
        <f>SUM('[2]4701-5Exp'!$AI$15:$AI$15)</f>
        <v>0</v>
      </c>
      <c r="AG33" s="3">
        <f>SUM('[2]48Exp'!$AI$15:$AI$15)</f>
        <v>0</v>
      </c>
      <c r="AH33" s="4">
        <f t="shared" si="1"/>
        <v>0.34973499999999991</v>
      </c>
    </row>
    <row r="34" spans="1:34" ht="13">
      <c r="A34" t="s">
        <v>27</v>
      </c>
      <c r="B34" s="2">
        <f>SUM('[2]4403Exp'!$I$39:$I$39)</f>
        <v>0</v>
      </c>
      <c r="C34" s="2">
        <f>SUM('[2]4407Exp'!$I$39:$I$39)</f>
        <v>1.2991971719999999E-3</v>
      </c>
      <c r="D34" s="2">
        <f>SUM('[2]4408Exp'!$I$39:$I$39)</f>
        <v>1.6552860799999999E-3</v>
      </c>
      <c r="E34" s="2">
        <f>SUM('[2]4412Exp'!$I$39:$I$39)</f>
        <v>0</v>
      </c>
      <c r="F34" s="2">
        <f>SUM('[2]4409Exp'!$I$39:$I$39)</f>
        <v>1.6718099999999997E-4</v>
      </c>
      <c r="G34" s="2">
        <f>SUM('[2]4418Exp'!$I$39:$I$39)</f>
        <v>0</v>
      </c>
      <c r="H34" s="2">
        <f>SUM('[2]94Exp'!$I$39:$I$39)</f>
        <v>0</v>
      </c>
      <c r="I34" s="2">
        <f>SUM('[2]4410Exp'!$I$39:$I$39)</f>
        <v>0</v>
      </c>
      <c r="J34" s="2">
        <f>SUM('[2]4411Exp'!$I$39:$I$39)</f>
        <v>0</v>
      </c>
      <c r="K34" s="2">
        <f>SUM('[2]442199Exp'!$I$39:$I$39)</f>
        <v>0</v>
      </c>
      <c r="L34" s="2">
        <f>SUM('[2]44OtherExp'!$I$39:$I$39)</f>
        <v>4.8439999999997253E-6</v>
      </c>
      <c r="M34" s="2"/>
      <c r="N34" s="2">
        <f>SUM('[2]440123Exp'!$I$39:$I$39)</f>
        <v>0</v>
      </c>
      <c r="O34" s="2">
        <f>SUM('[2]4701-5Exp'!$I$39:$I$39)</f>
        <v>0</v>
      </c>
      <c r="P34" s="2">
        <f>SUM('[2]48Exp'!$I$39:$I$39)</f>
        <v>0</v>
      </c>
      <c r="Q34" s="26">
        <f t="shared" si="0"/>
        <v>3.1265082519999991E-3</v>
      </c>
      <c r="S34" s="3">
        <f>SUM('[2]4403Exp'!$AI$39:$AI$39)</f>
        <v>0</v>
      </c>
      <c r="T34" s="3">
        <f>SUM('[2]4407Exp'!$AI$39:$AI$39)</f>
        <v>0.47699099999999994</v>
      </c>
      <c r="U34" s="3">
        <f>SUM('[2]4408Exp'!$AI$39:$AI$39)</f>
        <v>0.498367</v>
      </c>
      <c r="V34" s="3">
        <f>SUM('[2]4412Exp'!$AI$39:$AI$39)</f>
        <v>0</v>
      </c>
      <c r="W34" s="3">
        <f>SUM('[2]4409Exp'!$AI$39:$AI$39)</f>
        <v>0.104834</v>
      </c>
      <c r="X34" s="3">
        <f>SUM('[2]4418Exp'!$AI$39:$AI$39)</f>
        <v>0</v>
      </c>
      <c r="Y34" s="3">
        <f>SUM('[2]94Exp'!$AI$39:$AI$39)</f>
        <v>0</v>
      </c>
      <c r="Z34" s="3">
        <f>SUM('[2]4410Exp'!$AI$39:$AI$39)</f>
        <v>0</v>
      </c>
      <c r="AA34" s="3">
        <f>SUM('[2]4411Exp'!$AI$39:$AI$39)</f>
        <v>0</v>
      </c>
      <c r="AB34" s="3">
        <f>SUM('[2]442199Exp'!$AI$39:$AI$39)</f>
        <v>0</v>
      </c>
      <c r="AC34" s="3">
        <f>SUM('[2]44OtherExp'!$AI$39:$AI$39)</f>
        <v>4.0760000000000657E-3</v>
      </c>
      <c r="AD34" s="3"/>
      <c r="AE34" s="3">
        <f>SUM('[2]440123Exp'!$AI$39:$AI$39)</f>
        <v>0</v>
      </c>
      <c r="AF34" s="3">
        <f>SUM('[2]4701-5Exp'!$AI$39:$AI$39)</f>
        <v>0</v>
      </c>
      <c r="AG34" s="3">
        <f>SUM('[2]48Exp'!$AI$39:$AI$39)</f>
        <v>0</v>
      </c>
      <c r="AH34" s="4">
        <f t="shared" si="1"/>
        <v>1.084268</v>
      </c>
    </row>
    <row r="35" spans="1:34" ht="13">
      <c r="A35" t="s">
        <v>72</v>
      </c>
      <c r="B35" s="2">
        <f>SUM('[2]4403Exp'!$I$47:$I$47)</f>
        <v>1.4840279999999998E-4</v>
      </c>
      <c r="C35" s="2">
        <f>SUM('[2]4407Exp'!$I$47:$I$47)</f>
        <v>4.1804551880000006E-3</v>
      </c>
      <c r="D35" s="2">
        <f>SUM('[2]4408Exp'!$I$47:$I$47)</f>
        <v>0</v>
      </c>
      <c r="E35" s="2">
        <f>SUM('[2]4412Exp'!$I$47:$I$47)</f>
        <v>0</v>
      </c>
      <c r="F35" s="2">
        <f>SUM('[2]4409Exp'!$I$47:$I$47)</f>
        <v>4.0966127999999993E-4</v>
      </c>
      <c r="G35" s="2">
        <f>SUM('[2]4418Exp'!$I$47:$I$47)</f>
        <v>7.781375000000001E-4</v>
      </c>
      <c r="H35" s="2">
        <f>SUM('[2]94Exp'!$I$47:$I$47)</f>
        <v>0</v>
      </c>
      <c r="I35" s="2">
        <f>SUM('[2]4410Exp'!$I$47:$I$47)</f>
        <v>0</v>
      </c>
      <c r="J35" s="2">
        <f>SUM('[2]4411Exp'!$I$47:$I$47)</f>
        <v>0</v>
      </c>
      <c r="K35" s="2">
        <f>SUM('[2]442199Exp'!$I$47:$I$47)</f>
        <v>0</v>
      </c>
      <c r="L35" s="2">
        <f>SUM('[2]44OtherExp'!$I$47:$I$47)</f>
        <v>1.3149079999999979E-4</v>
      </c>
      <c r="M35" s="2"/>
      <c r="N35" s="2">
        <f>SUM('[2]440123Exp'!$I$47:$I$47)</f>
        <v>0</v>
      </c>
      <c r="O35" s="2">
        <f>SUM('[2]4701-5Exp'!$I$47:$I$47)</f>
        <v>0</v>
      </c>
      <c r="P35" s="2">
        <f>SUM('[2]48Exp'!$I$47:$I$47)</f>
        <v>0</v>
      </c>
      <c r="Q35" s="26">
        <f t="shared" si="0"/>
        <v>5.6481475680000004E-3</v>
      </c>
      <c r="S35" s="3">
        <f>SUM('[2]4403Exp'!$AI$47:$AI$47)</f>
        <v>1.6632999999999998E-2</v>
      </c>
      <c r="T35" s="3">
        <f>SUM('[2]4407Exp'!$AI$47:$AI$47)</f>
        <v>1.2793299999999999</v>
      </c>
      <c r="U35" s="3">
        <f>SUM('[2]4408Exp'!$AI$47:$AI$47)</f>
        <v>0</v>
      </c>
      <c r="V35" s="3">
        <f>SUM('[2]4412Exp'!$AI$47:$AI$47)</f>
        <v>0</v>
      </c>
      <c r="W35" s="3">
        <f>SUM('[2]4409Exp'!$AI$47:$AI$47)</f>
        <v>0.11425299999999999</v>
      </c>
      <c r="X35" s="3">
        <f>SUM('[2]4418Exp'!$AI$47:$AI$47)</f>
        <v>1.4468999999999999E-2</v>
      </c>
      <c r="Y35" s="3">
        <f>SUM('[2]94Exp'!$AI$47:$AI$47)</f>
        <v>0</v>
      </c>
      <c r="Z35" s="3">
        <f>SUM('[2]4410Exp'!$AI$47:$AI$47)</f>
        <v>0</v>
      </c>
      <c r="AA35" s="3">
        <f>SUM('[2]4411Exp'!$AI$47:$AI$47)</f>
        <v>0</v>
      </c>
      <c r="AB35" s="3">
        <f>SUM('[2]442199Exp'!$AI$47:$AI$47)</f>
        <v>0</v>
      </c>
      <c r="AC35" s="3">
        <f>SUM('[2]44OtherExp'!$AI$47:$AI$47)</f>
        <v>9.1450000000001808E-3</v>
      </c>
      <c r="AD35" s="3"/>
      <c r="AE35" s="3">
        <f>SUM('[2]440123Exp'!$AI$47:$AI$47)</f>
        <v>0</v>
      </c>
      <c r="AF35" s="3">
        <f>SUM('[2]4701-5Exp'!$AI$47:$AI$47)</f>
        <v>0</v>
      </c>
      <c r="AG35" s="3">
        <f>SUM('[2]48Exp'!$AI$47:$AI$47)</f>
        <v>0</v>
      </c>
      <c r="AH35" s="4">
        <f t="shared" si="1"/>
        <v>1.4338299999999999</v>
      </c>
    </row>
    <row r="36" spans="1:34" ht="13">
      <c r="A36" t="s">
        <v>62</v>
      </c>
      <c r="B36" s="2">
        <f>SUM('[2]4403Exp'!$I$105:$I$105)</f>
        <v>2.2737819999999999E-4</v>
      </c>
      <c r="C36" s="2">
        <f>SUM('[2]4407Exp'!$I$105:$I$105)</f>
        <v>4.9888566000000009E-4</v>
      </c>
      <c r="D36" s="2">
        <f>SUM('[2]4408Exp'!$I$105:$I$105)</f>
        <v>0</v>
      </c>
      <c r="E36" s="2">
        <f>SUM('[2]4412Exp'!$I$105:$I$105)</f>
        <v>0</v>
      </c>
      <c r="F36" s="2">
        <f>SUM('[2]4409Exp'!$I$105:$I$105)</f>
        <v>0</v>
      </c>
      <c r="G36" s="2">
        <f>SUM('[2]4418Exp'!$I$105:$I$105)</f>
        <v>1.0850000000000001E-4</v>
      </c>
      <c r="H36" s="2">
        <f>SUM('[2]94Exp'!$I$105:$I$105)</f>
        <v>0</v>
      </c>
      <c r="I36" s="2">
        <f>SUM('[2]4410Exp'!$I$105:$I$105)</f>
        <v>0</v>
      </c>
      <c r="J36" s="2">
        <f>SUM('[2]4411Exp'!$I$105:$I$105)</f>
        <v>0</v>
      </c>
      <c r="K36" s="2">
        <f>SUM('[2]442199Exp'!$I$105:$I$105)</f>
        <v>0</v>
      </c>
      <c r="L36" s="2">
        <f>SUM('[2]44OtherExp'!$I$105:$I$105)</f>
        <v>-1.3552527156068805E-19</v>
      </c>
      <c r="M36" s="2"/>
      <c r="N36" s="2">
        <f>SUM('[2]440123Exp'!$I$105:$I$105)</f>
        <v>0</v>
      </c>
      <c r="O36" s="2">
        <f>SUM('[2]4701-5Exp'!$I$105:$I$105)</f>
        <v>0</v>
      </c>
      <c r="P36" s="2">
        <f>SUM('[2]48Exp'!$I$105:$I$105)</f>
        <v>0</v>
      </c>
      <c r="Q36" s="26">
        <f t="shared" si="0"/>
        <v>8.347638599999999E-4</v>
      </c>
      <c r="S36" s="3">
        <f>SUM('[2]4403Exp'!$AI$105:$AI$105)</f>
        <v>4.0354000000000001E-2</v>
      </c>
      <c r="T36" s="3">
        <f>SUM('[2]4407Exp'!$AI$105:$AI$105)</f>
        <v>0.13613699999999998</v>
      </c>
      <c r="U36" s="3">
        <f>SUM('[2]4408Exp'!$AI$105:$AI$105)</f>
        <v>0</v>
      </c>
      <c r="V36" s="3">
        <f>SUM('[2]4412Exp'!$AI$105:$AI$105)</f>
        <v>0</v>
      </c>
      <c r="W36" s="3">
        <f>SUM('[2]4409Exp'!$AI$105:$AI$105)</f>
        <v>0</v>
      </c>
      <c r="X36" s="3">
        <f>SUM('[2]4418Exp'!$AI$105:$AI$105)</f>
        <v>1.464E-3</v>
      </c>
      <c r="Y36" s="3">
        <f>SUM('[2]94Exp'!$AI$105:$AI$105)</f>
        <v>0</v>
      </c>
      <c r="Z36" s="3">
        <f>SUM('[2]4410Exp'!$AI$105:$AI$105)</f>
        <v>0</v>
      </c>
      <c r="AA36" s="3">
        <f>SUM('[2]4411Exp'!$AI$105:$AI$105)</f>
        <v>0</v>
      </c>
      <c r="AB36" s="3">
        <f>SUM('[2]442199Exp'!$AI$105:$AI$105)</f>
        <v>0</v>
      </c>
      <c r="AC36" s="3">
        <f>SUM('[2]44OtherExp'!$AI$105:$AI$105)</f>
        <v>2.0816681711721685E-17</v>
      </c>
      <c r="AD36" s="3"/>
      <c r="AE36" s="3">
        <f>SUM('[2]440123Exp'!$AI$105:$AI$105)</f>
        <v>0</v>
      </c>
      <c r="AF36" s="3">
        <f>SUM('[2]4701-5Exp'!$AI$105:$AI$105)</f>
        <v>0</v>
      </c>
      <c r="AG36" s="3">
        <f>SUM('[2]48Exp'!$AI$105:$AI$105)</f>
        <v>0</v>
      </c>
      <c r="AH36" s="4">
        <f t="shared" si="1"/>
        <v>0.177955</v>
      </c>
    </row>
    <row r="37" spans="1:34" ht="13">
      <c r="A37" t="s">
        <v>6</v>
      </c>
      <c r="B37" s="2">
        <f>SUM('[2]4403Exp'!$I$108:$I$108)</f>
        <v>0.16513562659999997</v>
      </c>
      <c r="C37" s="2">
        <f>SUM('[2]4407Exp'!$I$108:$I$108)</f>
        <v>2.2180594800000006E-4</v>
      </c>
      <c r="D37" s="2">
        <f>SUM('[2]4408Exp'!$I$108:$I$108)</f>
        <v>1.4794175199999999E-3</v>
      </c>
      <c r="E37" s="2">
        <f>SUM('[2]4412Exp'!$I$108:$I$108)</f>
        <v>0</v>
      </c>
      <c r="F37" s="2">
        <f>SUM('[2]4409Exp'!$I$108:$I$108)</f>
        <v>0</v>
      </c>
      <c r="G37" s="2">
        <f>SUM('[2]4418Exp'!$I$108:$I$108)</f>
        <v>0</v>
      </c>
      <c r="H37" s="2">
        <f>SUM('[2]94Exp'!$I$108:$I$108)</f>
        <v>0</v>
      </c>
      <c r="I37" s="2">
        <f>SUM('[2]4410Exp'!$I$108:$I$108)</f>
        <v>0</v>
      </c>
      <c r="J37" s="2">
        <f>SUM('[2]4411Exp'!$I$108:$I$108)</f>
        <v>0</v>
      </c>
      <c r="K37" s="2">
        <f>SUM('[2]442199Exp'!$I$108:$I$108)</f>
        <v>0</v>
      </c>
      <c r="L37" s="2">
        <f>SUM('[2]44OtherExp'!$I$108:$I$108)</f>
        <v>1.7347234759768071E-18</v>
      </c>
      <c r="M37" s="2"/>
      <c r="N37" s="2">
        <f>SUM('[2]440123Exp'!$I$108:$I$108)</f>
        <v>0</v>
      </c>
      <c r="O37" s="2">
        <f>SUM('[2]4701-5Exp'!$I$108:$I$108)</f>
        <v>0</v>
      </c>
      <c r="P37" s="2">
        <f>SUM('[2]48Exp'!$I$108:$I$108)</f>
        <v>0</v>
      </c>
      <c r="Q37" s="26">
        <f t="shared" si="0"/>
        <v>0.16683685006799998</v>
      </c>
      <c r="S37" s="3">
        <f>SUM('[2]4403Exp'!$AI$108:$AI$108)</f>
        <v>29.016997999999997</v>
      </c>
      <c r="T37" s="3">
        <f>SUM('[2]4407Exp'!$AI$108:$AI$108)</f>
        <v>7.1216000000000002E-2</v>
      </c>
      <c r="U37" s="3">
        <f>SUM('[2]4408Exp'!$AI$108:$AI$108)</f>
        <v>0.37575900000000001</v>
      </c>
      <c r="V37" s="3">
        <f>SUM('[2]4412Exp'!$AI$108:$AI$108)</f>
        <v>0</v>
      </c>
      <c r="W37" s="3">
        <f>SUM('[2]4409Exp'!$AI$108:$AI$108)</f>
        <v>0</v>
      </c>
      <c r="X37" s="3">
        <f>SUM('[2]4418Exp'!$AI$108:$AI$108)</f>
        <v>0</v>
      </c>
      <c r="Y37" s="3">
        <f>SUM('[2]94Exp'!$AI$108:$AI$108)</f>
        <v>0</v>
      </c>
      <c r="Z37" s="3">
        <f>SUM('[2]4410Exp'!$AI$108:$AI$108)</f>
        <v>0</v>
      </c>
      <c r="AA37" s="3">
        <f>SUM('[2]4411Exp'!$AI$108:$AI$108)</f>
        <v>0</v>
      </c>
      <c r="AB37" s="3">
        <f>SUM('[2]442199Exp'!$AI$108:$AI$108)</f>
        <v>0</v>
      </c>
      <c r="AC37" s="3">
        <f>SUM('[2]44OtherExp'!$AI$108:$AI$108)</f>
        <v>1.8873791418627661E-15</v>
      </c>
      <c r="AD37" s="3"/>
      <c r="AE37" s="3">
        <f>SUM('[2]440123Exp'!$AI$108:$AI$108)</f>
        <v>0</v>
      </c>
      <c r="AF37" s="3">
        <f>SUM('[2]4701-5Exp'!$AI$108:$AI$108)</f>
        <v>0</v>
      </c>
      <c r="AG37" s="3">
        <f>SUM('[2]48Exp'!$AI$108:$AI$108)</f>
        <v>0</v>
      </c>
      <c r="AH37" s="4">
        <f t="shared" si="1"/>
        <v>29.463972999999999</v>
      </c>
    </row>
    <row r="38" spans="1:34" ht="13">
      <c r="A38" t="s">
        <v>41</v>
      </c>
      <c r="B38" s="2">
        <f>SUM('[2]4403Exp'!$I$116:$I$116)</f>
        <v>0</v>
      </c>
      <c r="C38" s="2">
        <f>SUM('[2]4407Exp'!$I$116:$I$116)</f>
        <v>1.3595618400000001E-4</v>
      </c>
      <c r="D38" s="2">
        <f>SUM('[2]4408Exp'!$I$116:$I$116)</f>
        <v>0</v>
      </c>
      <c r="E38" s="2">
        <f>SUM('[2]4412Exp'!$I$116:$I$116)</f>
        <v>0</v>
      </c>
      <c r="F38" s="2">
        <f>SUM('[2]4409Exp'!$I$116:$I$116)</f>
        <v>0</v>
      </c>
      <c r="G38" s="2">
        <f>SUM('[2]4418Exp'!$I$116:$I$116)</f>
        <v>0</v>
      </c>
      <c r="H38" s="2">
        <f>SUM('[2]94Exp'!$I$116:$I$116)</f>
        <v>0</v>
      </c>
      <c r="I38" s="2">
        <f>SUM('[2]4410Exp'!$I$116:$I$116)</f>
        <v>0</v>
      </c>
      <c r="J38" s="2">
        <f>SUM('[2]4411Exp'!$I$116:$I$116)</f>
        <v>0</v>
      </c>
      <c r="K38" s="2">
        <f>SUM('[2]442199Exp'!$I$116:$I$116)</f>
        <v>0</v>
      </c>
      <c r="L38" s="2">
        <f>SUM('[2]44OtherExp'!$I$116:$I$116)</f>
        <v>5.0504999999999951E-6</v>
      </c>
      <c r="M38" s="2"/>
      <c r="N38" s="2">
        <f>SUM('[2]440123Exp'!$I$116:$I$116)</f>
        <v>0</v>
      </c>
      <c r="O38" s="2">
        <f>SUM('[2]4701-5Exp'!$I$116:$I$116)</f>
        <v>0</v>
      </c>
      <c r="P38" s="2">
        <f>SUM('[2]48Exp'!$I$116:$I$116)</f>
        <v>0</v>
      </c>
      <c r="Q38" s="26">
        <f t="shared" si="0"/>
        <v>1.41006684E-4</v>
      </c>
      <c r="S38" s="3">
        <f>SUM('[2]4403Exp'!$AI$116:$AI$116)</f>
        <v>0</v>
      </c>
      <c r="T38" s="3">
        <f>SUM('[2]4407Exp'!$AI$116:$AI$116)</f>
        <v>2.5170999999999999E-2</v>
      </c>
      <c r="U38" s="3">
        <f>SUM('[2]4408Exp'!$AI$116:$AI$116)</f>
        <v>0</v>
      </c>
      <c r="V38" s="3">
        <f>SUM('[2]4412Exp'!$AI$116:$AI$116)</f>
        <v>0</v>
      </c>
      <c r="W38" s="3">
        <f>SUM('[2]4409Exp'!$AI$116:$AI$116)</f>
        <v>0</v>
      </c>
      <c r="X38" s="3">
        <f>SUM('[2]4418Exp'!$AI$116:$AI$116)</f>
        <v>0</v>
      </c>
      <c r="Y38" s="3">
        <f>SUM('[2]94Exp'!$AI$116:$AI$116)</f>
        <v>0</v>
      </c>
      <c r="Z38" s="3">
        <f>SUM('[2]4410Exp'!$AI$116:$AI$116)</f>
        <v>0</v>
      </c>
      <c r="AA38" s="3">
        <f>SUM('[2]4411Exp'!$AI$116:$AI$116)</f>
        <v>0</v>
      </c>
      <c r="AB38" s="3">
        <f>SUM('[2]442199Exp'!$AI$116:$AI$116)</f>
        <v>0</v>
      </c>
      <c r="AC38" s="3">
        <f>SUM('[2]44OtherExp'!$AI$116:$AI$116)</f>
        <v>1.627E-3</v>
      </c>
      <c r="AD38" s="3"/>
      <c r="AE38" s="3">
        <f>SUM('[2]440123Exp'!$AI$116:$AI$116)</f>
        <v>0</v>
      </c>
      <c r="AF38" s="3">
        <f>SUM('[2]4701-5Exp'!$AI$116:$AI$116)</f>
        <v>0</v>
      </c>
      <c r="AG38" s="3">
        <f>SUM('[2]48Exp'!$AI$116:$AI$116)</f>
        <v>0</v>
      </c>
      <c r="AH38" s="4">
        <f t="shared" si="1"/>
        <v>2.6797999999999999E-2</v>
      </c>
    </row>
    <row r="39" spans="1:34" ht="13">
      <c r="A39" t="s">
        <v>57</v>
      </c>
      <c r="B39" s="2">
        <f>SUM('[2]4403Exp'!$I$138:$I$138)</f>
        <v>0</v>
      </c>
      <c r="C39" s="2">
        <f>SUM('[2]4407Exp'!$I$138:$I$138)</f>
        <v>8.4608429359999994E-3</v>
      </c>
      <c r="D39" s="2">
        <f>SUM('[2]4408Exp'!$I$138:$I$138)</f>
        <v>1.4989099999999998E-4</v>
      </c>
      <c r="E39" s="2">
        <f>SUM('[2]4412Exp'!$I$138:$I$138)</f>
        <v>0</v>
      </c>
      <c r="F39" s="2">
        <f>SUM('[2]4409Exp'!$I$138:$I$138)</f>
        <v>1.7021339999999999E-5</v>
      </c>
      <c r="G39" s="2">
        <f>SUM('[2]4418Exp'!$I$138:$I$138)</f>
        <v>0</v>
      </c>
      <c r="H39" s="2">
        <f>SUM('[2]94Exp'!$I$138:$I$138)</f>
        <v>0</v>
      </c>
      <c r="I39" s="2">
        <f>SUM('[2]4410Exp'!$I$138:$I$138)</f>
        <v>0</v>
      </c>
      <c r="J39" s="2">
        <f>SUM('[2]4411Exp'!$I$138:$I$138)</f>
        <v>0</v>
      </c>
      <c r="K39" s="2">
        <f>SUM('[2]442199Exp'!$I$138:$I$138)</f>
        <v>0</v>
      </c>
      <c r="L39" s="2">
        <f>SUM('[2]44OtherExp'!$I$138:$I$138)</f>
        <v>-1.3721933745519665E-18</v>
      </c>
      <c r="M39" s="2"/>
      <c r="N39" s="2">
        <f>SUM('[2]440123Exp'!$I$138:$I$138)</f>
        <v>0</v>
      </c>
      <c r="O39" s="2">
        <f>SUM('[2]4701-5Exp'!$I$138:$I$138)</f>
        <v>0</v>
      </c>
      <c r="P39" s="2">
        <f>SUM('[2]48Exp'!$I$138:$I$138)</f>
        <v>0</v>
      </c>
      <c r="Q39" s="26">
        <f t="shared" si="0"/>
        <v>8.6277552759999963E-3</v>
      </c>
      <c r="S39" s="3">
        <f>SUM('[2]4403Exp'!$AI$138:$AI$138)</f>
        <v>0</v>
      </c>
      <c r="T39" s="3">
        <f>SUM('[2]4407Exp'!$AI$138:$AI$138)</f>
        <v>0.73434799999999989</v>
      </c>
      <c r="U39" s="3">
        <f>SUM('[2]4408Exp'!$AI$138:$AI$138)</f>
        <v>4.6725999999999997E-2</v>
      </c>
      <c r="V39" s="3">
        <f>SUM('[2]4412Exp'!$AI$138:$AI$138)</f>
        <v>0</v>
      </c>
      <c r="W39" s="3">
        <f>SUM('[2]4409Exp'!$AI$138:$AI$138)</f>
        <v>5.5319999999999996E-3</v>
      </c>
      <c r="X39" s="3">
        <f>SUM('[2]4418Exp'!$AI$138:$AI$138)</f>
        <v>0</v>
      </c>
      <c r="Y39" s="3">
        <f>SUM('[2]94Exp'!$AI$138:$AI$138)</f>
        <v>0</v>
      </c>
      <c r="Z39" s="3">
        <f>SUM('[2]4410Exp'!$AI$138:$AI$138)</f>
        <v>0</v>
      </c>
      <c r="AA39" s="3">
        <f>SUM('[2]4411Exp'!$AI$138:$AI$138)</f>
        <v>0</v>
      </c>
      <c r="AB39" s="3">
        <f>SUM('[2]442199Exp'!$AI$138:$AI$138)</f>
        <v>0</v>
      </c>
      <c r="AC39" s="3">
        <f>SUM('[2]44OtherExp'!$AI$138:$AI$138)</f>
        <v>3.0357660829594124E-17</v>
      </c>
      <c r="AD39" s="3"/>
      <c r="AE39" s="3">
        <f>SUM('[2]440123Exp'!$AI$138:$AI$138)</f>
        <v>0</v>
      </c>
      <c r="AF39" s="3">
        <f>SUM('[2]4701-5Exp'!$AI$138:$AI$138)</f>
        <v>0</v>
      </c>
      <c r="AG39" s="3">
        <f>SUM('[2]48Exp'!$AI$138:$AI$138)</f>
        <v>0</v>
      </c>
      <c r="AH39" s="4">
        <f t="shared" si="1"/>
        <v>0.78660599999999992</v>
      </c>
    </row>
    <row r="40" spans="1:34" ht="13">
      <c r="A40" t="s">
        <v>61</v>
      </c>
      <c r="B40" s="2">
        <f>SUM('[2]4403Exp'!$I$147:$I$147)</f>
        <v>0</v>
      </c>
      <c r="C40" s="2">
        <f>SUM('[2]4407Exp'!$I$147:$I$147)</f>
        <v>0</v>
      </c>
      <c r="D40" s="2">
        <f>SUM('[2]4408Exp'!$I$147:$I$147)</f>
        <v>4.3783599999999999E-5</v>
      </c>
      <c r="E40" s="2">
        <f>SUM('[2]4412Exp'!$I$147:$I$147)</f>
        <v>0</v>
      </c>
      <c r="F40" s="2">
        <f>SUM('[2]4409Exp'!$I$147:$I$147)</f>
        <v>5.2984539999999997E-5</v>
      </c>
      <c r="G40" s="2">
        <f>SUM('[2]4418Exp'!$I$147:$I$147)</f>
        <v>0</v>
      </c>
      <c r="H40" s="2">
        <f>SUM('[2]94Exp'!$I$147:$I$147)</f>
        <v>0</v>
      </c>
      <c r="I40" s="2">
        <f>SUM('[2]4410Exp'!$I$147:$I$147)</f>
        <v>0</v>
      </c>
      <c r="J40" s="2">
        <f>SUM('[2]4411Exp'!$I$147:$I$147)</f>
        <v>0</v>
      </c>
      <c r="K40" s="2">
        <f>SUM('[2]442199Exp'!$I$147:$I$147)</f>
        <v>0</v>
      </c>
      <c r="L40" s="2">
        <f>SUM('[2]44OtherExp'!$I$147:$I$147)</f>
        <v>-6.7762635780344027E-21</v>
      </c>
      <c r="M40" s="2"/>
      <c r="N40" s="2">
        <f>SUM('[2]440123Exp'!$I$147:$I$147)</f>
        <v>0</v>
      </c>
      <c r="O40" s="2">
        <f>SUM('[2]4701-5Exp'!$I$147:$I$147)</f>
        <v>0</v>
      </c>
      <c r="P40" s="2">
        <f>SUM('[2]48Exp'!$I$147:$I$147)</f>
        <v>0</v>
      </c>
      <c r="Q40" s="26">
        <f t="shared" si="0"/>
        <v>9.6768139999999989E-5</v>
      </c>
      <c r="S40" s="3">
        <f>SUM('[2]4403Exp'!$AI$147:$AI$147)</f>
        <v>0</v>
      </c>
      <c r="T40" s="3">
        <f>SUM('[2]4407Exp'!$AI$147:$AI$147)</f>
        <v>0</v>
      </c>
      <c r="U40" s="3">
        <f>SUM('[2]4408Exp'!$AI$147:$AI$147)</f>
        <v>1.1493E-2</v>
      </c>
      <c r="V40" s="3">
        <f>SUM('[2]4412Exp'!$AI$147:$AI$147)</f>
        <v>0</v>
      </c>
      <c r="W40" s="3">
        <f>SUM('[2]4409Exp'!$AI$147:$AI$147)</f>
        <v>2.3691E-2</v>
      </c>
      <c r="X40" s="3">
        <f>SUM('[2]4418Exp'!$AI$147:$AI$147)</f>
        <v>0</v>
      </c>
      <c r="Y40" s="3">
        <f>SUM('[2]94Exp'!$AI$147:$AI$147)</f>
        <v>0</v>
      </c>
      <c r="Z40" s="3">
        <f>SUM('[2]4410Exp'!$AI$147:$AI$147)</f>
        <v>0</v>
      </c>
      <c r="AA40" s="3">
        <f>SUM('[2]4411Exp'!$AI$147:$AI$147)</f>
        <v>0</v>
      </c>
      <c r="AB40" s="3">
        <f>SUM('[2]442199Exp'!$AI$147:$AI$147)</f>
        <v>0</v>
      </c>
      <c r="AC40" s="3">
        <f>SUM('[2]44OtherExp'!$AI$147:$AI$147)</f>
        <v>0</v>
      </c>
      <c r="AD40" s="3"/>
      <c r="AE40" s="3">
        <f>SUM('[2]440123Exp'!$AI$147:$AI$147)</f>
        <v>0</v>
      </c>
      <c r="AF40" s="3">
        <f>SUM('[2]4701-5Exp'!$AI$147:$AI$147)</f>
        <v>0</v>
      </c>
      <c r="AG40" s="3">
        <f>SUM('[2]48Exp'!$AI$147:$AI$147)</f>
        <v>0</v>
      </c>
      <c r="AH40" s="4">
        <f t="shared" si="1"/>
        <v>3.5184E-2</v>
      </c>
    </row>
    <row r="41" spans="1:34" ht="13">
      <c r="A41" t="s">
        <v>59</v>
      </c>
      <c r="B41" s="2">
        <f>SUM('[2]4403Exp'!$I$265:$I$265)</f>
        <v>5.2277399999999994E-4</v>
      </c>
      <c r="C41" s="2">
        <f>SUM('[2]4407Exp'!$I$265:$I$265)</f>
        <v>6.0288146464000006E-2</v>
      </c>
      <c r="D41" s="2">
        <f>SUM('[2]4408Exp'!$I$265:$I$265)</f>
        <v>4.9025901399999995E-3</v>
      </c>
      <c r="E41" s="2">
        <f>SUM('[2]4412Exp'!$I$265:$I$265)</f>
        <v>5.7375570000000003E-4</v>
      </c>
      <c r="F41" s="2">
        <f>SUM('[2]4409Exp'!$I$265:$I$265)</f>
        <v>2.7501500599999996E-3</v>
      </c>
      <c r="G41" s="2">
        <f>SUM('[2]4418Exp'!$I$265:$I$265)</f>
        <v>4.2150850000000008E-4</v>
      </c>
      <c r="H41" s="2">
        <f>SUM('[2]94Exp'!$I$265:$I$265)</f>
        <v>0</v>
      </c>
      <c r="I41" s="2">
        <f>SUM('[2]4410Exp'!$I$265:$I$265)</f>
        <v>0</v>
      </c>
      <c r="J41" s="2">
        <f>SUM('[2]4411Exp'!$I$265:$I$265)</f>
        <v>0</v>
      </c>
      <c r="K41" s="2">
        <f>SUM('[2]442199Exp'!$I$265:$I$265)</f>
        <v>0</v>
      </c>
      <c r="L41" s="2">
        <f>SUM('[2]44OtherExp'!$I$265:$I$265)</f>
        <v>2.1459843999999924E-3</v>
      </c>
      <c r="M41" s="2"/>
      <c r="N41" s="2">
        <f>SUM('[2]440123Exp'!$I$265:$I$265)</f>
        <v>0</v>
      </c>
      <c r="O41" s="2">
        <f>SUM('[2]4701-5Exp'!$I$265:$I$265)</f>
        <v>0</v>
      </c>
      <c r="P41" s="2">
        <f>SUM('[2]48Exp'!$I$265:$I$265)</f>
        <v>0</v>
      </c>
      <c r="Q41" s="26">
        <f t="shared" si="0"/>
        <v>7.1604909263999997E-2</v>
      </c>
      <c r="S41" s="3">
        <f>SUM('[2]4403Exp'!$AI$265:$AI$265)</f>
        <v>5.9970999999999997E-2</v>
      </c>
      <c r="T41" s="3">
        <f>SUM('[2]4407Exp'!$AI$265:$AI$265)</f>
        <v>15.395249999999999</v>
      </c>
      <c r="U41" s="3">
        <f>SUM('[2]4408Exp'!$AI$265:$AI$265)</f>
        <v>1.2245109999999999</v>
      </c>
      <c r="V41" s="3">
        <f>SUM('[2]4412Exp'!$AI$265:$AI$265)</f>
        <v>0.247943</v>
      </c>
      <c r="W41" s="3">
        <f>SUM('[2]4409Exp'!$AI$265:$AI$265)</f>
        <v>0.77131799999999995</v>
      </c>
      <c r="X41" s="3">
        <f>SUM('[2]4418Exp'!$AI$265:$AI$265)</f>
        <v>4.3829E-2</v>
      </c>
      <c r="Y41" s="3">
        <f>SUM('[2]94Exp'!$AI$265:$AI$265)</f>
        <v>0</v>
      </c>
      <c r="Z41" s="3">
        <f>SUM('[2]4410Exp'!$AI$265:$AI$265)</f>
        <v>0</v>
      </c>
      <c r="AA41" s="3">
        <f>SUM('[2]4411Exp'!$AI$265:$AI$265)</f>
        <v>0</v>
      </c>
      <c r="AB41" s="3">
        <f>SUM('[2]442199Exp'!$AI$265:$AI$265)</f>
        <v>0</v>
      </c>
      <c r="AC41" s="3">
        <f>SUM('[2]44OtherExp'!$AI$265:$AI$265)</f>
        <v>0.36450600000000083</v>
      </c>
      <c r="AD41" s="3"/>
      <c r="AE41" s="3">
        <f>SUM('[2]440123Exp'!$AI$265:$AI$265)</f>
        <v>0</v>
      </c>
      <c r="AF41" s="3">
        <f>SUM('[2]4701-5Exp'!$AI$265:$AI$265)</f>
        <v>0</v>
      </c>
      <c r="AG41" s="3">
        <f>SUM('[2]48Exp'!$AI$265:$AI$265)</f>
        <v>0</v>
      </c>
      <c r="AH41" s="4">
        <f t="shared" si="1"/>
        <v>18.107327999999999</v>
      </c>
    </row>
    <row r="42" spans="1:34" ht="13">
      <c r="A42" t="s">
        <v>8</v>
      </c>
      <c r="B42" s="2">
        <f>SUM('[2]4403Exp'!$I$206:$I$206)</f>
        <v>0</v>
      </c>
      <c r="C42" s="2">
        <f>SUM('[2]4407Exp'!$I$206:$I$206)</f>
        <v>0</v>
      </c>
      <c r="D42" s="2">
        <f>SUM('[2]4408Exp'!$I$206:$I$206)</f>
        <v>0</v>
      </c>
      <c r="E42" s="2">
        <f>SUM('[2]4412Exp'!$I$206:$I$206)</f>
        <v>0</v>
      </c>
      <c r="F42" s="2">
        <f>SUM('[2]4409Exp'!$I$206:$I$206)</f>
        <v>0</v>
      </c>
      <c r="G42" s="2">
        <f>SUM('[2]4418Exp'!$I$206:$I$206)</f>
        <v>0</v>
      </c>
      <c r="H42" s="2">
        <f>SUM('[2]94Exp'!$I$206:$I$206)</f>
        <v>0</v>
      </c>
      <c r="I42" s="2">
        <f>SUM('[2]4410Exp'!$I$206:$I$206)</f>
        <v>0</v>
      </c>
      <c r="J42" s="2">
        <f>SUM('[2]4411Exp'!$I$206:$I$206)</f>
        <v>0</v>
      </c>
      <c r="K42" s="2">
        <f>SUM('[2]442199Exp'!$I$206:$I$206)</f>
        <v>0</v>
      </c>
      <c r="L42" s="2">
        <f>SUM('[2]44OtherExp'!$I$206:$I$206)</f>
        <v>1.0500000000000001E-6</v>
      </c>
      <c r="M42" s="2"/>
      <c r="N42" s="2">
        <f>SUM('[2]440123Exp'!$I$206:$I$206)</f>
        <v>0</v>
      </c>
      <c r="O42" s="2">
        <f>SUM('[2]4701-5Exp'!$I$206:$I$206)</f>
        <v>0</v>
      </c>
      <c r="P42" s="2">
        <f>SUM('[2]48Exp'!$I$206:$I$206)</f>
        <v>0</v>
      </c>
      <c r="Q42" s="26">
        <f t="shared" si="0"/>
        <v>1.0500000000000001E-6</v>
      </c>
      <c r="S42" s="3">
        <f>SUM('[2]4403Exp'!$AI$206:$AI$206)</f>
        <v>0</v>
      </c>
      <c r="T42" s="3">
        <f>SUM('[2]4407Exp'!$AI$206:$AI$206)</f>
        <v>0</v>
      </c>
      <c r="U42" s="3">
        <f>SUM('[2]4408Exp'!$AI$206:$AI$206)</f>
        <v>0</v>
      </c>
      <c r="V42" s="3">
        <f>SUM('[2]4412Exp'!$AI$206:$AI$206)</f>
        <v>0</v>
      </c>
      <c r="W42" s="3">
        <f>SUM('[2]4409Exp'!$AI$206:$AI$206)</f>
        <v>0</v>
      </c>
      <c r="X42" s="3">
        <f>SUM('[2]4418Exp'!$AI$206:$AI$206)</f>
        <v>0</v>
      </c>
      <c r="Y42" s="3">
        <f>SUM('[2]94Exp'!$AI$206:$AI$206)</f>
        <v>0</v>
      </c>
      <c r="Z42" s="3">
        <f>SUM('[2]4410Exp'!$AI$206:$AI$206)</f>
        <v>0</v>
      </c>
      <c r="AA42" s="3">
        <f>SUM('[2]4411Exp'!$AI$206:$AI$206)</f>
        <v>0</v>
      </c>
      <c r="AB42" s="3">
        <f>SUM('[2]442199Exp'!$AI$206:$AI$206)</f>
        <v>0</v>
      </c>
      <c r="AC42" s="3">
        <f>SUM('[2]44OtherExp'!$AI$206:$AI$206)</f>
        <v>1.7909999999999998E-3</v>
      </c>
      <c r="AD42" s="3"/>
      <c r="AE42" s="3">
        <f>SUM('[2]440123Exp'!$AI$206:$AI$206)</f>
        <v>0</v>
      </c>
      <c r="AF42" s="3">
        <f>SUM('[2]4701-5Exp'!$AI$206:$AI$206)</f>
        <v>0</v>
      </c>
      <c r="AG42" s="3">
        <f>SUM('[2]48Exp'!$AI$206:$AI$206)</f>
        <v>0</v>
      </c>
      <c r="AH42" s="4">
        <f t="shared" si="1"/>
        <v>1.7909999999999998E-3</v>
      </c>
    </row>
    <row r="43" spans="1:34" ht="13">
      <c r="A43" t="s">
        <v>40</v>
      </c>
      <c r="B43" s="2">
        <f>SUM('[2]4403Exp'!$I$121:$I$121)</f>
        <v>0</v>
      </c>
      <c r="C43" s="2">
        <f>SUM('[2]4407Exp'!$I$121:$I$121)</f>
        <v>4.7079396000000004E-5</v>
      </c>
      <c r="D43" s="2">
        <f>SUM('[2]4408Exp'!$I$121:$I$121)</f>
        <v>0</v>
      </c>
      <c r="E43" s="2">
        <f>SUM('[2]4412Exp'!$I$121:$I$121)</f>
        <v>0</v>
      </c>
      <c r="F43" s="2">
        <f>SUM('[2]4409Exp'!$I$121:$I$121)</f>
        <v>0</v>
      </c>
      <c r="G43" s="2">
        <f>SUM('[2]4418Exp'!$I$121:$I$121)</f>
        <v>0</v>
      </c>
      <c r="H43" s="2">
        <f>SUM('[2]94Exp'!$I$121:$I$121)</f>
        <v>0</v>
      </c>
      <c r="I43" s="2">
        <f>SUM('[2]4410Exp'!$I$121:$I$121)</f>
        <v>0</v>
      </c>
      <c r="J43" s="2">
        <f>SUM('[2]4411Exp'!$I$121:$I$121)</f>
        <v>0</v>
      </c>
      <c r="K43" s="2">
        <f>SUM('[2]442199Exp'!$I$121:$I$121)</f>
        <v>0</v>
      </c>
      <c r="L43" s="2">
        <f>SUM('[2]44OtherExp'!$I$121:$I$121)</f>
        <v>0</v>
      </c>
      <c r="M43" s="2"/>
      <c r="N43" s="2">
        <f>SUM('[2]440123Exp'!$I$121:$I$121)</f>
        <v>0</v>
      </c>
      <c r="O43" s="2">
        <f>SUM('[2]4701-5Exp'!$I$121:$I$121)</f>
        <v>0</v>
      </c>
      <c r="P43" s="2">
        <f>SUM('[2]48Exp'!$I$121:$I$121)</f>
        <v>0</v>
      </c>
      <c r="Q43" s="26">
        <f t="shared" si="0"/>
        <v>4.7079396000000004E-5</v>
      </c>
      <c r="S43" s="3">
        <f>SUM('[2]4403Exp'!$AI$121:$AI$121)</f>
        <v>0</v>
      </c>
      <c r="T43" s="3">
        <f>SUM('[2]4407Exp'!$AI$121:$AI$121)</f>
        <v>1.5938999999999998E-2</v>
      </c>
      <c r="U43" s="3">
        <f>SUM('[2]4408Exp'!$AI$121:$AI$121)</f>
        <v>0</v>
      </c>
      <c r="V43" s="3">
        <f>SUM('[2]4412Exp'!$AI$121:$AI$121)</f>
        <v>0</v>
      </c>
      <c r="W43" s="3">
        <f>SUM('[2]4409Exp'!$AI$121:$AI$121)</f>
        <v>0</v>
      </c>
      <c r="X43" s="3">
        <f>SUM('[2]4418Exp'!$AI$121:$AI$121)</f>
        <v>0</v>
      </c>
      <c r="Y43" s="3">
        <f>SUM('[2]94Exp'!$AI$121:$AI$121)</f>
        <v>0</v>
      </c>
      <c r="Z43" s="3">
        <f>SUM('[2]4410Exp'!$AI$121:$AI$121)</f>
        <v>0</v>
      </c>
      <c r="AA43" s="3">
        <f>SUM('[2]4411Exp'!$AI$121:$AI$121)</f>
        <v>0</v>
      </c>
      <c r="AB43" s="3">
        <f>SUM('[2]442199Exp'!$AI$121:$AI$121)</f>
        <v>0</v>
      </c>
      <c r="AC43" s="3">
        <f>SUM('[2]44OtherExp'!$AI$121:$AI$121)</f>
        <v>0</v>
      </c>
      <c r="AD43" s="3"/>
      <c r="AE43" s="3">
        <f>SUM('[2]440123Exp'!$AI$121:$AI$121)</f>
        <v>0</v>
      </c>
      <c r="AF43" s="3">
        <f>SUM('[2]4701-5Exp'!$AI$121:$AI$121)</f>
        <v>0</v>
      </c>
      <c r="AG43" s="3">
        <f>SUM('[2]48Exp'!$AI$121:$AI$121)</f>
        <v>0</v>
      </c>
      <c r="AH43" s="4">
        <f t="shared" si="1"/>
        <v>1.5938999999999998E-2</v>
      </c>
    </row>
    <row r="44" spans="1:34" ht="13">
      <c r="A44" t="s">
        <v>9</v>
      </c>
      <c r="B44" s="2">
        <f>SUM('[2]4403Exp'!$I$228:$I$228)</f>
        <v>0</v>
      </c>
      <c r="C44" s="2">
        <f>SUM('[2]4407Exp'!$I$228:$I$228)</f>
        <v>0</v>
      </c>
      <c r="D44" s="2">
        <f>SUM('[2]4408Exp'!$I$228:$I$228)</f>
        <v>1.0032455999999998E-4</v>
      </c>
      <c r="E44" s="2">
        <f>SUM('[2]4412Exp'!$I$228:$I$228)</f>
        <v>0</v>
      </c>
      <c r="F44" s="2">
        <f>SUM('[2]4409Exp'!$I$228:$I$228)</f>
        <v>0</v>
      </c>
      <c r="G44" s="2">
        <f>SUM('[2]4418Exp'!$I$228:$I$228)</f>
        <v>0</v>
      </c>
      <c r="H44" s="2">
        <f>SUM('[2]94Exp'!$I$228:$I$228)</f>
        <v>0</v>
      </c>
      <c r="I44" s="2">
        <f>SUM('[2]4410Exp'!$I$228:$I$228)</f>
        <v>0</v>
      </c>
      <c r="J44" s="2">
        <f>SUM('[2]4411Exp'!$I$228:$I$228)</f>
        <v>0</v>
      </c>
      <c r="K44" s="2">
        <f>SUM('[2]442199Exp'!$I$228:$I$228)</f>
        <v>0</v>
      </c>
      <c r="L44" s="2">
        <f>SUM('[2]44OtherExp'!$I$228:$I$228)</f>
        <v>0</v>
      </c>
      <c r="M44" s="2"/>
      <c r="N44" s="2">
        <f>SUM('[2]440123Exp'!$I$228:$I$228)</f>
        <v>0</v>
      </c>
      <c r="O44" s="2">
        <f>SUM('[2]4701-5Exp'!$I$228:$I$228)</f>
        <v>0</v>
      </c>
      <c r="P44" s="2">
        <f>SUM('[2]48Exp'!$I$228:$I$228)</f>
        <v>0</v>
      </c>
      <c r="Q44" s="26">
        <f t="shared" si="0"/>
        <v>1.0032455999999998E-4</v>
      </c>
      <c r="S44" s="3">
        <f>SUM('[2]4403Exp'!$AI$228:$AI$228)</f>
        <v>0</v>
      </c>
      <c r="T44" s="3">
        <f>SUM('[2]4407Exp'!$AI$228:$AI$228)</f>
        <v>0</v>
      </c>
      <c r="U44" s="3">
        <f>SUM('[2]4408Exp'!$AI$228:$AI$228)</f>
        <v>6.2053999999999998E-2</v>
      </c>
      <c r="V44" s="3">
        <f>SUM('[2]4412Exp'!$AI$228:$AI$228)</f>
        <v>0</v>
      </c>
      <c r="W44" s="3">
        <f>SUM('[2]4409Exp'!$AI$228:$AI$228)</f>
        <v>0</v>
      </c>
      <c r="X44" s="3">
        <f>SUM('[2]4418Exp'!$AI$228:$AI$228)</f>
        <v>0</v>
      </c>
      <c r="Y44" s="3">
        <f>SUM('[2]94Exp'!$AI$228:$AI$228)</f>
        <v>0</v>
      </c>
      <c r="Z44" s="3">
        <f>SUM('[2]4410Exp'!$AI$228:$AI$228)</f>
        <v>0</v>
      </c>
      <c r="AA44" s="3">
        <f>SUM('[2]4411Exp'!$AI$228:$AI$228)</f>
        <v>0</v>
      </c>
      <c r="AB44" s="3">
        <f>SUM('[2]442199Exp'!$AI$228:$AI$228)</f>
        <v>0</v>
      </c>
      <c r="AC44" s="3">
        <f>SUM('[2]44OtherExp'!$AI$228:$AI$228)</f>
        <v>0</v>
      </c>
      <c r="AD44" s="3"/>
      <c r="AE44" s="3">
        <f>SUM('[2]440123Exp'!$AI$228:$AI$228)</f>
        <v>0</v>
      </c>
      <c r="AF44" s="3">
        <f>SUM('[2]4701-5Exp'!$AI$228:$AI$228)</f>
        <v>0</v>
      </c>
      <c r="AG44" s="3">
        <f>SUM('[2]48Exp'!$AI$228:$AI$228)</f>
        <v>0</v>
      </c>
      <c r="AH44" s="4">
        <f t="shared" si="1"/>
        <v>6.2053999999999998E-2</v>
      </c>
    </row>
    <row r="45" spans="1:34" ht="13">
      <c r="A45" t="s">
        <v>10</v>
      </c>
      <c r="B45" s="2">
        <f>SUM('[2]4403Exp'!$I$231:$I$231)</f>
        <v>0</v>
      </c>
      <c r="C45" s="2">
        <f>SUM('[2]4407Exp'!$I$231:$I$231)</f>
        <v>0</v>
      </c>
      <c r="D45" s="2">
        <f>SUM('[2]4408Exp'!$I$231:$I$231)</f>
        <v>0</v>
      </c>
      <c r="E45" s="2">
        <f>SUM('[2]4412Exp'!$I$231:$I$231)</f>
        <v>0</v>
      </c>
      <c r="F45" s="2">
        <f>SUM('[2]4409Exp'!$I$231:$I$231)</f>
        <v>0</v>
      </c>
      <c r="G45" s="2">
        <f>SUM('[2]4418Exp'!$I$231:$I$231)</f>
        <v>0</v>
      </c>
      <c r="H45" s="2">
        <f>SUM('[2]94Exp'!$I$231:$I$231)</f>
        <v>0</v>
      </c>
      <c r="I45" s="2">
        <f>SUM('[2]4410Exp'!$I$231:$I$231)</f>
        <v>0</v>
      </c>
      <c r="J45" s="2">
        <f>SUM('[2]4411Exp'!$I$231:$I$231)</f>
        <v>0</v>
      </c>
      <c r="K45" s="2">
        <f>SUM('[2]442199Exp'!$I$231:$I$231)</f>
        <v>0</v>
      </c>
      <c r="L45" s="2">
        <f>SUM('[2]44OtherExp'!$I$231:$I$231)</f>
        <v>0</v>
      </c>
      <c r="M45" s="2"/>
      <c r="N45" s="2">
        <f>SUM('[2]440123Exp'!$I$231:$I$231)</f>
        <v>0</v>
      </c>
      <c r="O45" s="2">
        <f>SUM('[2]4701-5Exp'!$I$231:$I$231)</f>
        <v>0</v>
      </c>
      <c r="P45" s="2">
        <f>SUM('[2]48Exp'!$I$231:$I$231)</f>
        <v>0</v>
      </c>
      <c r="Q45" s="26">
        <f t="shared" si="0"/>
        <v>0</v>
      </c>
      <c r="S45" s="3">
        <f>SUM('[2]4403Exp'!$AI$231:$AI$231)</f>
        <v>0</v>
      </c>
      <c r="T45" s="3">
        <f>SUM('[2]4407Exp'!$AI$231:$AI$231)</f>
        <v>0</v>
      </c>
      <c r="U45" s="3">
        <f>SUM('[2]4408Exp'!$AI$231:$AI$231)</f>
        <v>0</v>
      </c>
      <c r="V45" s="3">
        <f>SUM('[2]4412Exp'!$AI$231:$AI$231)</f>
        <v>0</v>
      </c>
      <c r="W45" s="3">
        <f>SUM('[2]4409Exp'!$AI$231:$AI$231)</f>
        <v>0</v>
      </c>
      <c r="X45" s="3">
        <f>SUM('[2]4418Exp'!$AI$231:$AI$231)</f>
        <v>0</v>
      </c>
      <c r="Y45" s="3">
        <f>SUM('[2]94Exp'!$AI$231:$AI$231)</f>
        <v>0</v>
      </c>
      <c r="Z45" s="3">
        <f>SUM('[2]4410Exp'!$AI$231:$AI$231)</f>
        <v>0</v>
      </c>
      <c r="AA45" s="3">
        <f>SUM('[2]4411Exp'!$AI$231:$AI$231)</f>
        <v>0</v>
      </c>
      <c r="AB45" s="3">
        <f>SUM('[2]442199Exp'!$AI$231:$AI$231)</f>
        <v>0</v>
      </c>
      <c r="AC45" s="3">
        <f>SUM('[2]44OtherExp'!$AI$231:$AI$231)</f>
        <v>0</v>
      </c>
      <c r="AD45" s="3"/>
      <c r="AE45" s="3">
        <f>SUM('[2]440123Exp'!$AI$231:$AI$231)</f>
        <v>0</v>
      </c>
      <c r="AF45" s="3">
        <f>SUM('[2]4701-5Exp'!$AI$231:$AI$231)</f>
        <v>0</v>
      </c>
      <c r="AG45" s="3">
        <f>SUM('[2]48Exp'!$AI$231:$AI$231)</f>
        <v>0</v>
      </c>
      <c r="AH45" s="4">
        <f t="shared" si="1"/>
        <v>0</v>
      </c>
    </row>
    <row r="46" spans="1:34" ht="13">
      <c r="A46" t="s">
        <v>52</v>
      </c>
      <c r="B46" s="2">
        <f>SUM('[2]4403Exp'!$I$238:$I$238)</f>
        <v>0</v>
      </c>
      <c r="C46" s="2">
        <f>SUM('[2]4407Exp'!$I$238:$I$238)</f>
        <v>2.9547423360000006E-3</v>
      </c>
      <c r="D46" s="2">
        <f>SUM('[2]4408Exp'!$I$238:$I$238)</f>
        <v>3.2472482000000001E-4</v>
      </c>
      <c r="E46" s="2">
        <f>SUM('[2]4412Exp'!$I$238:$I$238)</f>
        <v>1.85263344E-3</v>
      </c>
      <c r="F46" s="2">
        <f>SUM('[2]4409Exp'!$I$238:$I$238)</f>
        <v>6.2474355999999991E-4</v>
      </c>
      <c r="G46" s="2">
        <f>SUM('[2]4418Exp'!$I$238:$I$238)</f>
        <v>0</v>
      </c>
      <c r="H46" s="2">
        <f>SUM('[2]94Exp'!$I$238:$I$238)</f>
        <v>0</v>
      </c>
      <c r="I46" s="2">
        <f>SUM('[2]4410Exp'!$I$238:$I$238)</f>
        <v>0</v>
      </c>
      <c r="J46" s="2">
        <f>SUM('[2]4411Exp'!$I$238:$I$238)</f>
        <v>0</v>
      </c>
      <c r="K46" s="2">
        <f>SUM('[2]442199Exp'!$I$238:$I$238)</f>
        <v>0</v>
      </c>
      <c r="L46" s="2">
        <f>SUM('[2]44OtherExp'!$I$238:$I$238)</f>
        <v>3.2526065174565133E-19</v>
      </c>
      <c r="M46" s="2"/>
      <c r="N46" s="2">
        <f>SUM('[2]440123Exp'!$I$238:$I$238)</f>
        <v>0</v>
      </c>
      <c r="O46" s="2">
        <f>SUM('[2]4701-5Exp'!$I$238:$I$238)</f>
        <v>0</v>
      </c>
      <c r="P46" s="2">
        <f>SUM('[2]48Exp'!$I$238:$I$238)</f>
        <v>0</v>
      </c>
      <c r="Q46" s="26">
        <f t="shared" si="0"/>
        <v>5.7568441560000008E-3</v>
      </c>
      <c r="S46" s="3">
        <f>SUM('[2]4403Exp'!$AI$238:$AI$238)</f>
        <v>0</v>
      </c>
      <c r="T46" s="3">
        <f>SUM('[2]4407Exp'!$AI$238:$AI$238)</f>
        <v>0.94189999999999996</v>
      </c>
      <c r="U46" s="3">
        <f>SUM('[2]4408Exp'!$AI$238:$AI$238)</f>
        <v>0.15959499999999999</v>
      </c>
      <c r="V46" s="3">
        <f>SUM('[2]4412Exp'!$AI$238:$AI$238)</f>
        <v>0.34776599999999996</v>
      </c>
      <c r="W46" s="3">
        <f>SUM('[2]4409Exp'!$AI$238:$AI$238)</f>
        <v>0.36674499999999999</v>
      </c>
      <c r="X46" s="3">
        <f>SUM('[2]4418Exp'!$AI$238:$AI$238)</f>
        <v>0</v>
      </c>
      <c r="Y46" s="3">
        <f>SUM('[2]94Exp'!$AI$238:$AI$238)</f>
        <v>0</v>
      </c>
      <c r="Z46" s="3">
        <f>SUM('[2]4410Exp'!$AI$238:$AI$238)</f>
        <v>0</v>
      </c>
      <c r="AA46" s="3">
        <f>SUM('[2]4411Exp'!$AI$238:$AI$238)</f>
        <v>0</v>
      </c>
      <c r="AB46" s="3">
        <f>SUM('[2]442199Exp'!$AI$238:$AI$238)</f>
        <v>0</v>
      </c>
      <c r="AC46" s="3">
        <f>SUM('[2]44OtherExp'!$AI$238:$AI$238)</f>
        <v>1.6653345369377348E-16</v>
      </c>
      <c r="AD46" s="3"/>
      <c r="AE46" s="3">
        <f>SUM('[2]440123Exp'!$AI$238:$AI$238)</f>
        <v>0</v>
      </c>
      <c r="AF46" s="3">
        <f>SUM('[2]4701-5Exp'!$AI$238:$AI$238)</f>
        <v>0</v>
      </c>
      <c r="AG46" s="3">
        <f>SUM('[2]48Exp'!$AI$238:$AI$238)</f>
        <v>0</v>
      </c>
      <c r="AH46" s="4">
        <f t="shared" si="1"/>
        <v>1.816006</v>
      </c>
    </row>
    <row r="47" spans="1:34" ht="13">
      <c r="A47" t="s">
        <v>54</v>
      </c>
      <c r="B47" s="2">
        <f>SUM('[2]4403Exp'!$I$247:$I$247)</f>
        <v>0</v>
      </c>
      <c r="C47" s="2">
        <f>SUM('[2]4407Exp'!$I$247:$I$247)</f>
        <v>2.9399575660000003E-2</v>
      </c>
      <c r="D47" s="2">
        <f>SUM('[2]4408Exp'!$I$247:$I$247)</f>
        <v>1.7853127319999995E-2</v>
      </c>
      <c r="E47" s="2">
        <f>SUM('[2]4412Exp'!$I$247:$I$247)</f>
        <v>1.26725676E-3</v>
      </c>
      <c r="F47" s="2">
        <f>SUM('[2]4409Exp'!$I$247:$I$247)</f>
        <v>1.7326255799999999E-3</v>
      </c>
      <c r="G47" s="2">
        <f>SUM('[2]4418Exp'!$I$247:$I$247)</f>
        <v>1.372E-6</v>
      </c>
      <c r="H47" s="2">
        <f>SUM('[2]94Exp'!$I$247:$I$247)</f>
        <v>0</v>
      </c>
      <c r="I47" s="2">
        <f>SUM('[2]4410Exp'!$I$247:$I$247)</f>
        <v>0</v>
      </c>
      <c r="J47" s="2">
        <f>SUM('[2]4411Exp'!$I$247:$I$247)</f>
        <v>0</v>
      </c>
      <c r="K47" s="2">
        <f>SUM('[2]442199Exp'!$I$247:$I$247)</f>
        <v>0</v>
      </c>
      <c r="L47" s="2">
        <f>SUM('[2]44OtherExp'!$I$247:$I$247)</f>
        <v>7.6667499999990727E-5</v>
      </c>
      <c r="M47" s="2"/>
      <c r="N47" s="2">
        <f>SUM('[2]440123Exp'!$I$247:$I$247)</f>
        <v>0</v>
      </c>
      <c r="O47" s="2">
        <f>SUM('[2]4701-5Exp'!$I$247:$I$247)</f>
        <v>0</v>
      </c>
      <c r="P47" s="2">
        <f>SUM('[2]48Exp'!$I$247:$I$247)</f>
        <v>0</v>
      </c>
      <c r="Q47" s="26">
        <f t="shared" si="0"/>
        <v>5.0330624819999989E-2</v>
      </c>
      <c r="S47" s="3">
        <f>SUM('[2]4403Exp'!$AI$247:$AI$247)</f>
        <v>0</v>
      </c>
      <c r="T47" s="3">
        <f>SUM('[2]4407Exp'!$AI$247:$AI$247)</f>
        <v>12.805219000000001</v>
      </c>
      <c r="U47" s="3">
        <f>SUM('[2]4408Exp'!$AI$247:$AI$247)</f>
        <v>5.9392009999999997</v>
      </c>
      <c r="V47" s="3">
        <f>SUM('[2]4412Exp'!$AI$247:$AI$247)</f>
        <v>0.4596889999999999</v>
      </c>
      <c r="W47" s="3">
        <f>SUM('[2]4409Exp'!$AI$247:$AI$247)</f>
        <v>0.55877999999999994</v>
      </c>
      <c r="X47" s="3">
        <f>SUM('[2]4418Exp'!$AI$247:$AI$247)</f>
        <v>1.5999999999999999E-4</v>
      </c>
      <c r="Y47" s="3">
        <f>SUM('[2]94Exp'!$AI$247:$AI$247)</f>
        <v>0</v>
      </c>
      <c r="Z47" s="3">
        <f>SUM('[2]4410Exp'!$AI$247:$AI$247)</f>
        <v>0</v>
      </c>
      <c r="AA47" s="3">
        <f>SUM('[2]4411Exp'!$AI$247:$AI$247)</f>
        <v>0</v>
      </c>
      <c r="AB47" s="3">
        <f>SUM('[2]442199Exp'!$AI$247:$AI$247)</f>
        <v>0</v>
      </c>
      <c r="AC47" s="3">
        <f>SUM('[2]44OtherExp'!$AI$247:$AI$247)</f>
        <v>4.1667999999999483E-2</v>
      </c>
      <c r="AD47" s="3"/>
      <c r="AE47" s="3">
        <f>SUM('[2]440123Exp'!$AI$247:$AI$247)</f>
        <v>0</v>
      </c>
      <c r="AF47" s="3">
        <f>SUM('[2]4701-5Exp'!$AI$247:$AI$247)</f>
        <v>0</v>
      </c>
      <c r="AG47" s="3">
        <f>SUM('[2]48Exp'!$AI$247:$AI$247)</f>
        <v>0</v>
      </c>
      <c r="AH47" s="4">
        <f t="shared" si="1"/>
        <v>19.804717</v>
      </c>
    </row>
    <row r="48" spans="1:34" ht="13">
      <c r="A48" t="s">
        <v>7</v>
      </c>
      <c r="B48" s="2">
        <f>SUM('[2]4403Exp'!$I$253:$I$253)</f>
        <v>2.0405001400000001E-2</v>
      </c>
      <c r="C48" s="2">
        <f>SUM('[2]4407Exp'!$I$253:$I$253)</f>
        <v>1.3268174920000001E-3</v>
      </c>
      <c r="D48" s="2">
        <f>SUM('[2]4408Exp'!$I$253:$I$253)</f>
        <v>0</v>
      </c>
      <c r="E48" s="2">
        <f>SUM('[2]4412Exp'!$I$253:$I$253)</f>
        <v>0</v>
      </c>
      <c r="F48" s="2">
        <f>SUM('[2]4409Exp'!$I$253:$I$253)</f>
        <v>0</v>
      </c>
      <c r="G48" s="2">
        <f>SUM('[2]4418Exp'!$I$253:$I$253)</f>
        <v>0</v>
      </c>
      <c r="H48" s="2">
        <f>SUM('[2]94Exp'!$I$253:$I$253)</f>
        <v>0</v>
      </c>
      <c r="I48" s="2">
        <f>SUM('[2]4410Exp'!$I$253:$I$253)</f>
        <v>0</v>
      </c>
      <c r="J48" s="2">
        <f>SUM('[2]4411Exp'!$I$253:$I$253)</f>
        <v>0</v>
      </c>
      <c r="K48" s="2">
        <f>SUM('[2]442199Exp'!$I$253:$I$253)</f>
        <v>0</v>
      </c>
      <c r="L48" s="2">
        <f>SUM('[2]44OtherExp'!$I$253:$I$253)</f>
        <v>6.5052130349130266E-19</v>
      </c>
      <c r="M48" s="2"/>
      <c r="N48" s="2">
        <f>SUM('[2]440123Exp'!$I$253:$I$253)</f>
        <v>0</v>
      </c>
      <c r="O48" s="2">
        <f>SUM('[2]4701-5Exp'!$I$253:$I$253)</f>
        <v>0</v>
      </c>
      <c r="P48" s="2">
        <f>SUM('[2]48Exp'!$I$253:$I$253)</f>
        <v>0</v>
      </c>
      <c r="Q48" s="26">
        <f t="shared" si="0"/>
        <v>2.1731818892000002E-2</v>
      </c>
      <c r="S48" s="3">
        <f>SUM('[2]4403Exp'!$AI$253:$AI$253)</f>
        <v>4.8721709999999998</v>
      </c>
      <c r="T48" s="3">
        <f>SUM('[2]4407Exp'!$AI$253:$AI$253)</f>
        <v>9.4840999999999995E-2</v>
      </c>
      <c r="U48" s="3">
        <f>SUM('[2]4408Exp'!$AI$253:$AI$253)</f>
        <v>0</v>
      </c>
      <c r="V48" s="3">
        <f>SUM('[2]4412Exp'!$AI$253:$AI$253)</f>
        <v>0</v>
      </c>
      <c r="W48" s="3">
        <f>SUM('[2]4409Exp'!$AI$253:$AI$253)</f>
        <v>0</v>
      </c>
      <c r="X48" s="3">
        <f>SUM('[2]4418Exp'!$AI$253:$AI$253)</f>
        <v>0</v>
      </c>
      <c r="Y48" s="3">
        <f>SUM('[2]94Exp'!$AI$253:$AI$253)</f>
        <v>0</v>
      </c>
      <c r="Z48" s="3">
        <f>SUM('[2]4410Exp'!$AI$253:$AI$253)</f>
        <v>0</v>
      </c>
      <c r="AA48" s="3">
        <f>SUM('[2]4411Exp'!$AI$253:$AI$253)</f>
        <v>0</v>
      </c>
      <c r="AB48" s="3">
        <f>SUM('[2]442199Exp'!$AI$253:$AI$253)</f>
        <v>0</v>
      </c>
      <c r="AC48" s="3">
        <f>SUM('[2]44OtherExp'!$AI$253:$AI$253)</f>
        <v>-2.6367796834847468E-16</v>
      </c>
      <c r="AD48" s="3"/>
      <c r="AE48" s="3">
        <f>SUM('[2]440123Exp'!$AI$253:$AI$253)</f>
        <v>0</v>
      </c>
      <c r="AF48" s="3">
        <f>SUM('[2]4701-5Exp'!$AI$253:$AI$253)</f>
        <v>0</v>
      </c>
      <c r="AG48" s="3">
        <f>SUM('[2]48Exp'!$AI$253:$AI$253)</f>
        <v>0</v>
      </c>
      <c r="AH48" s="4">
        <f t="shared" si="1"/>
        <v>4.9670119999999995</v>
      </c>
    </row>
    <row r="49" spans="1:34" ht="13">
      <c r="A49" t="s">
        <v>17</v>
      </c>
      <c r="B49" s="2">
        <f t="shared" ref="B49:L49" si="2">B51-SUM(B4:B48)</f>
        <v>5.3697518000000166E-3</v>
      </c>
      <c r="C49" s="2">
        <f t="shared" si="2"/>
        <v>1.9490271163999817E-2</v>
      </c>
      <c r="D49" s="2">
        <f t="shared" si="2"/>
        <v>2.5450879999996956E-4</v>
      </c>
      <c r="E49" s="2">
        <f t="shared" si="2"/>
        <v>1.4287462000003859E-4</v>
      </c>
      <c r="F49" s="2">
        <f t="shared" si="2"/>
        <v>2.1011260199999965E-3</v>
      </c>
      <c r="G49" s="2">
        <f t="shared" si="2"/>
        <v>0</v>
      </c>
      <c r="H49" s="2">
        <f t="shared" si="2"/>
        <v>2.0814250000000001E-4</v>
      </c>
      <c r="I49" s="2">
        <f t="shared" si="2"/>
        <v>0</v>
      </c>
      <c r="J49" s="2">
        <f t="shared" si="2"/>
        <v>0</v>
      </c>
      <c r="K49" s="2">
        <f t="shared" si="2"/>
        <v>0</v>
      </c>
      <c r="L49" s="2">
        <f t="shared" si="2"/>
        <v>1.7850000000006749E-6</v>
      </c>
      <c r="M49" s="2"/>
      <c r="N49" s="2">
        <f>N51-SUM(N4:N48)</f>
        <v>0</v>
      </c>
      <c r="O49" s="2">
        <f>O51-SUM(O4:O48)</f>
        <v>0</v>
      </c>
      <c r="P49" s="2">
        <f>P51-SUM(P4:P48)</f>
        <v>0</v>
      </c>
      <c r="Q49" s="26">
        <f>SUM(B49:P49)</f>
        <v>2.756845990399984E-2</v>
      </c>
      <c r="S49" s="3">
        <f t="shared" ref="S49:AC49" si="3">S51-SUM(S4:S48)</f>
        <v>0.68080499999999944</v>
      </c>
      <c r="T49" s="3">
        <f t="shared" si="3"/>
        <v>3.5190180000000169</v>
      </c>
      <c r="U49" s="3">
        <f t="shared" si="3"/>
        <v>8.3085999999980231E-2</v>
      </c>
      <c r="V49" s="3">
        <f t="shared" si="3"/>
        <v>6.7157000000001688E-2</v>
      </c>
      <c r="W49" s="3">
        <f t="shared" si="3"/>
        <v>0.58988499999999533</v>
      </c>
      <c r="X49" s="3">
        <f t="shared" si="3"/>
        <v>0</v>
      </c>
      <c r="Y49" s="3">
        <f t="shared" si="3"/>
        <v>0.395569</v>
      </c>
      <c r="Z49" s="3">
        <f t="shared" si="3"/>
        <v>0</v>
      </c>
      <c r="AA49" s="3">
        <f t="shared" si="3"/>
        <v>0</v>
      </c>
      <c r="AB49" s="3">
        <f t="shared" si="3"/>
        <v>0</v>
      </c>
      <c r="AC49" s="3">
        <f t="shared" si="3"/>
        <v>6.7770000000022534E-3</v>
      </c>
      <c r="AD49" s="3"/>
      <c r="AE49" s="3">
        <f>AE51-SUM(AE4:AE48)</f>
        <v>0</v>
      </c>
      <c r="AF49" s="3">
        <f>AF51-SUM(AF4:AF48)</f>
        <v>0</v>
      </c>
      <c r="AG49" s="3">
        <f>AG51-SUM(AG4:AG48)</f>
        <v>0</v>
      </c>
      <c r="AH49" s="4">
        <f>AH51-SUM(AH4:AH48)</f>
        <v>5.3422969999999168</v>
      </c>
    </row>
    <row r="50" spans="1:34" ht="13">
      <c r="A50" s="7" t="s">
        <v>113</v>
      </c>
      <c r="B50" s="22">
        <f t="shared" ref="B50:H50" si="4">SUM(B4:B31)</f>
        <v>9.4354399999999999E-5</v>
      </c>
      <c r="C50" s="22">
        <f t="shared" si="4"/>
        <v>0.36643312633200004</v>
      </c>
      <c r="D50" s="22">
        <f t="shared" si="4"/>
        <v>0.15243706954</v>
      </c>
      <c r="E50" s="22">
        <f t="shared" si="4"/>
        <v>3.1666439559999995E-2</v>
      </c>
      <c r="F50" s="22">
        <f t="shared" si="4"/>
        <v>5.1487170139999996E-2</v>
      </c>
      <c r="G50" s="22">
        <f t="shared" si="4"/>
        <v>1.8518549000000002E-2</v>
      </c>
      <c r="H50" s="22">
        <f t="shared" si="4"/>
        <v>0</v>
      </c>
      <c r="I50" s="22">
        <f>SUM(I4:I31)</f>
        <v>0</v>
      </c>
      <c r="J50" s="22">
        <f>SUM(J4:J31)</f>
        <v>0</v>
      </c>
      <c r="K50" s="22">
        <f>SUM(K4:K31)</f>
        <v>0</v>
      </c>
      <c r="L50" s="22">
        <f>SUM(L4:L31)</f>
        <v>2.2793826999999947E-2</v>
      </c>
      <c r="M50" s="22"/>
      <c r="N50" s="22">
        <f>SUM(N4:N31)</f>
        <v>0</v>
      </c>
      <c r="O50" s="22">
        <f>SUM(O4:O31)</f>
        <v>0</v>
      </c>
      <c r="P50" s="22">
        <f>SUM(P4:P31)</f>
        <v>0</v>
      </c>
      <c r="Q50" s="23">
        <f>SUM(Q4:Q31)</f>
        <v>0.64343053597200006</v>
      </c>
      <c r="S50" s="9">
        <f t="shared" ref="S50:Y50" si="5">SUM(S4:S31)</f>
        <v>2.2338999999999998E-2</v>
      </c>
      <c r="T50" s="9">
        <f t="shared" si="5"/>
        <v>118.365587</v>
      </c>
      <c r="U50" s="9">
        <f t="shared" si="5"/>
        <v>56.941335999999993</v>
      </c>
      <c r="V50" s="9">
        <f t="shared" si="5"/>
        <v>11.072317999999997</v>
      </c>
      <c r="W50" s="9">
        <f t="shared" si="5"/>
        <v>22.482552999999999</v>
      </c>
      <c r="X50" s="9">
        <f t="shared" si="5"/>
        <v>5.6184180000000001</v>
      </c>
      <c r="Y50" s="9">
        <f t="shared" si="5"/>
        <v>0</v>
      </c>
      <c r="Z50" s="9">
        <f>SUM(Z4:Z31)</f>
        <v>0</v>
      </c>
      <c r="AA50" s="9">
        <f>SUM(AA4:AA31)</f>
        <v>0</v>
      </c>
      <c r="AB50" s="9">
        <f>SUM(AB4:AB31)</f>
        <v>0</v>
      </c>
      <c r="AC50" s="9">
        <f>SUM(AC4:AC31)</f>
        <v>4.6115570000000004</v>
      </c>
      <c r="AD50" s="9"/>
      <c r="AE50" s="9">
        <f>SUM(AE4:AE31)</f>
        <v>0</v>
      </c>
      <c r="AF50" s="9">
        <f>SUM(AF4:AF31)</f>
        <v>0</v>
      </c>
      <c r="AG50" s="9">
        <f>SUM(AG4:AG31)</f>
        <v>0</v>
      </c>
      <c r="AH50" s="9">
        <f>SUM(AH4:AH31)</f>
        <v>219.11410799999996</v>
      </c>
    </row>
    <row r="51" spans="1:34" ht="13">
      <c r="A51" s="8" t="s">
        <v>86</v>
      </c>
      <c r="B51" s="2">
        <f>SUM('[2]4403Exp'!$I$263:$I$263)</f>
        <v>0.19190328919999999</v>
      </c>
      <c r="C51" s="2">
        <f>SUM('[2]4407Exp'!$I$263:$I$263)</f>
        <v>0.63383532539599996</v>
      </c>
      <c r="D51" s="2">
        <f>SUM('[2]4408Exp'!$I$263:$I$263)</f>
        <v>0.20491951592000002</v>
      </c>
      <c r="E51" s="2">
        <f>SUM('[2]4412Exp'!$I$263:$I$263)</f>
        <v>9.5287936940000026E-2</v>
      </c>
      <c r="F51" s="2">
        <f>SUM('[2]4409Exp'!$I$263:$I$263)</f>
        <v>6.3593532379999998E-2</v>
      </c>
      <c r="G51" s="2">
        <f>SUM('[2]4418Exp'!$I$263:$I$263)</f>
        <v>2.5569705000000002E-2</v>
      </c>
      <c r="H51" s="2">
        <f>SUM('[2]94Exp'!$I$263:$I$263)</f>
        <v>2.0814250000000001E-4</v>
      </c>
      <c r="I51" s="2">
        <f>SUM('[2]4410Exp'!$I$263:$I$263)</f>
        <v>0</v>
      </c>
      <c r="J51" s="2">
        <f>SUM('[2]4411Exp'!$I$263:$I$263)</f>
        <v>0</v>
      </c>
      <c r="K51" s="2">
        <f>SUM('[2]442199Exp'!$I$263:$I$263)</f>
        <v>0</v>
      </c>
      <c r="L51" s="2">
        <f>SUM('[2]44OtherExp'!$I$263:$I$263)</f>
        <v>2.5975492199999922E-2</v>
      </c>
      <c r="M51" s="2"/>
      <c r="N51" s="2">
        <f>SUM('[2]440123Exp'!$I$263:$I$263)</f>
        <v>0</v>
      </c>
      <c r="O51" s="2">
        <f>SUM('[2]4701-5Exp'!$I$263:$I$263)</f>
        <v>0</v>
      </c>
      <c r="P51" s="2">
        <f>SUM('[2]48Exp'!$I$263:$I$263)</f>
        <v>0</v>
      </c>
      <c r="Q51" s="26">
        <f>SUM(B51:P51)</f>
        <v>1.2412929395360002</v>
      </c>
      <c r="S51" s="3">
        <f>SUM('[2]4403Exp'!$AI$263:$AI$263)</f>
        <v>34.709270999999994</v>
      </c>
      <c r="T51" s="3">
        <f>SUM('[2]4407Exp'!$AI$263:$AI$263)</f>
        <v>181.48201</v>
      </c>
      <c r="U51" s="3">
        <f>SUM('[2]4408Exp'!$AI$263:$AI$263)</f>
        <v>71.08192099999998</v>
      </c>
      <c r="V51" s="3">
        <f>SUM('[2]4412Exp'!$AI$263:$AI$263)</f>
        <v>28.367242999999998</v>
      </c>
      <c r="W51" s="3">
        <f>SUM('[2]4409Exp'!$AI$263:$AI$263)</f>
        <v>25.926069999999996</v>
      </c>
      <c r="X51" s="3">
        <f>SUM('[2]4418Exp'!$AI$263:$AI$263)</f>
        <v>6.4955740000000004</v>
      </c>
      <c r="Y51" s="3">
        <f>SUM('[2]94Exp'!$AI$263:$AI$263)</f>
        <v>0.395569</v>
      </c>
      <c r="Z51" s="3">
        <f>SUM('[2]4410Exp'!$AI$263:$AI$263)</f>
        <v>0</v>
      </c>
      <c r="AA51" s="3">
        <f>SUM('[2]4411Exp'!$AI$263:$AI$263)</f>
        <v>0</v>
      </c>
      <c r="AB51" s="3">
        <f>SUM('[2]442199Exp'!$AI$263:$AI$263)</f>
        <v>0</v>
      </c>
      <c r="AC51" s="3">
        <f>SUM('[2]44OtherExp'!$AI$263:$AI$263)</f>
        <v>5.2321820000000052</v>
      </c>
      <c r="AD51" s="3"/>
      <c r="AE51" s="3">
        <f>SUM('[2]440123Exp'!$AI$263:$AI$263)</f>
        <v>0</v>
      </c>
      <c r="AF51" s="3">
        <f>SUM('[2]4701-5Exp'!$AI$263:$AI$263)</f>
        <v>0</v>
      </c>
      <c r="AG51" s="3">
        <f>SUM('[2]48Exp'!$AI$263:$AI$263)</f>
        <v>0</v>
      </c>
      <c r="AH51" s="5">
        <f>SUM(S51:AG51)</f>
        <v>353.68983999999995</v>
      </c>
    </row>
    <row r="52" spans="1:34">
      <c r="S52" s="18"/>
      <c r="T52" s="18"/>
      <c r="U52" s="18"/>
      <c r="V52" s="18"/>
      <c r="W52" s="18"/>
      <c r="X52" s="18"/>
      <c r="Y52" s="18"/>
      <c r="Z52" s="18"/>
      <c r="AA52" s="18"/>
      <c r="AB52" s="18"/>
      <c r="AC52" s="18"/>
      <c r="AD52" s="18"/>
      <c r="AE52" s="18"/>
      <c r="AF52" s="18"/>
      <c r="AG52" s="18"/>
      <c r="AH52" s="18"/>
    </row>
    <row r="53" spans="1:34" ht="13">
      <c r="A53" t="s">
        <v>81</v>
      </c>
      <c r="B53" s="2">
        <f>SUM(B32,B41)</f>
        <v>5.2277399999999994E-4</v>
      </c>
      <c r="C53" s="2">
        <f t="shared" ref="C53:P53" si="6">SUM(C32,C41)</f>
        <v>0.19927929658000004</v>
      </c>
      <c r="D53" s="2">
        <f t="shared" si="6"/>
        <v>2.9955645859999994E-2</v>
      </c>
      <c r="E53" s="2">
        <f t="shared" si="6"/>
        <v>6.0358732559999996E-2</v>
      </c>
      <c r="F53" s="2">
        <f t="shared" si="6"/>
        <v>6.8973188199999988E-3</v>
      </c>
      <c r="G53" s="2">
        <f t="shared" si="6"/>
        <v>6.1503539999999994E-3</v>
      </c>
      <c r="H53" s="2">
        <f t="shared" si="6"/>
        <v>0</v>
      </c>
      <c r="I53" s="2">
        <f t="shared" si="6"/>
        <v>0</v>
      </c>
      <c r="J53" s="2">
        <f>SUM(J32,J41)</f>
        <v>0</v>
      </c>
      <c r="K53" s="2">
        <f>SUM(K32,K41)</f>
        <v>0</v>
      </c>
      <c r="L53" s="2">
        <f>SUM(L32,L41)</f>
        <v>2.9607773999999884E-3</v>
      </c>
      <c r="M53" s="2"/>
      <c r="N53" s="2">
        <f t="shared" si="6"/>
        <v>0</v>
      </c>
      <c r="O53" s="2">
        <f t="shared" si="6"/>
        <v>0</v>
      </c>
      <c r="P53" s="2">
        <f t="shared" si="6"/>
        <v>0</v>
      </c>
      <c r="Q53" s="26">
        <f>SUM(Q32,Q41)</f>
        <v>0.30612489922000002</v>
      </c>
      <c r="S53" s="3">
        <f>SUM(S32,S41)</f>
        <v>5.9970999999999997E-2</v>
      </c>
      <c r="T53" s="3">
        <f t="shared" ref="T53:AG53" si="7">SUM(T32,T41)</f>
        <v>42.961951999999997</v>
      </c>
      <c r="U53" s="3">
        <f t="shared" si="7"/>
        <v>6.7318549999999995</v>
      </c>
      <c r="V53" s="3">
        <f t="shared" si="7"/>
        <v>16.420313</v>
      </c>
      <c r="W53" s="3">
        <f t="shared" si="7"/>
        <v>1.6204869999999998</v>
      </c>
      <c r="X53" s="3">
        <f t="shared" si="7"/>
        <v>0.85744799999999988</v>
      </c>
      <c r="Y53" s="3">
        <f t="shared" si="7"/>
        <v>0</v>
      </c>
      <c r="Z53" s="3">
        <f t="shared" si="7"/>
        <v>0</v>
      </c>
      <c r="AA53" s="3">
        <f>SUM(AA32,AA41)</f>
        <v>0</v>
      </c>
      <c r="AB53" s="3">
        <f>SUM(AB32,AB41)</f>
        <v>0</v>
      </c>
      <c r="AC53" s="3">
        <f>SUM(AC32,AC41)</f>
        <v>0.55554100000000117</v>
      </c>
      <c r="AD53" s="3"/>
      <c r="AE53" s="3">
        <f t="shared" si="7"/>
        <v>0</v>
      </c>
      <c r="AF53" s="3">
        <f t="shared" si="7"/>
        <v>0</v>
      </c>
      <c r="AG53" s="3">
        <f t="shared" si="7"/>
        <v>0</v>
      </c>
      <c r="AH53" s="42">
        <f>SUM(AH32,AH41)</f>
        <v>69.207566999999997</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SUM('[2]4403Exp'!$J$16:$J$16)</f>
        <v>0</v>
      </c>
      <c r="C4" s="2">
        <f>SUM('[2]4407Exp'!$J$16:$J$16)</f>
        <v>0</v>
      </c>
      <c r="D4" s="2">
        <f>SUM('[2]4408Exp'!$J$16:$J$16)</f>
        <v>0</v>
      </c>
      <c r="E4" s="2">
        <f>SUM('[2]4412Exp'!$J$16:$J$16)</f>
        <v>0</v>
      </c>
      <c r="F4" s="2">
        <f>SUM('[2]4409Exp'!$J$16:$J$16)</f>
        <v>0</v>
      </c>
      <c r="G4" s="2">
        <f>SUM('[2]4418Exp'!$J$16:$J$16)</f>
        <v>0</v>
      </c>
      <c r="H4" s="2">
        <f>SUM('[2]94Exp'!$J$16:$J$16)</f>
        <v>0</v>
      </c>
      <c r="I4" s="2">
        <f>SUM('[2]4410Exp'!$J$16:$J$16)</f>
        <v>0</v>
      </c>
      <c r="J4" s="2">
        <f>SUM('[2]4411Exp'!$J$16:$J$16)</f>
        <v>0</v>
      </c>
      <c r="K4" s="2">
        <f>SUM('[2]442199Exp'!$J$16:$J$16)</f>
        <v>0</v>
      </c>
      <c r="L4" s="2">
        <f>SUM('[2]44OtherExp'!$J$16:$J$16)</f>
        <v>0</v>
      </c>
      <c r="M4" s="2"/>
      <c r="N4" s="2">
        <f>SUM('[2]440123Exp'!$J$16:$J$16)</f>
        <v>0</v>
      </c>
      <c r="O4" s="2">
        <f>SUM('[2]4701-5Exp'!$J$16:$J$16)</f>
        <v>0</v>
      </c>
      <c r="P4" s="2">
        <f>SUM('[2]48Exp'!$J$16:$J$16)</f>
        <v>0</v>
      </c>
      <c r="Q4" s="26">
        <f t="shared" ref="Q4:Q48" si="0">SUM(B4:P4)</f>
        <v>0</v>
      </c>
      <c r="S4" s="3">
        <f>SUM('[2]4403Exp'!$AJ$16:$AJ$16)</f>
        <v>0</v>
      </c>
      <c r="T4" s="3">
        <f>SUM('[2]4407Exp'!$AJ$16:$AJ$16)</f>
        <v>0</v>
      </c>
      <c r="U4" s="3">
        <f>SUM('[2]4408Exp'!$AJ$16:$AJ$16)</f>
        <v>0</v>
      </c>
      <c r="V4" s="3">
        <f>SUM('[2]4412Exp'!$AJ$16:$AJ$16)</f>
        <v>0</v>
      </c>
      <c r="W4" s="3">
        <f>SUM('[2]4409Exp'!$AJ$16:$AJ$16)</f>
        <v>0</v>
      </c>
      <c r="X4" s="3">
        <f>SUM('[2]4418Exp'!$AJ$16:$AJ$16)</f>
        <v>0</v>
      </c>
      <c r="Y4" s="3">
        <f>SUM('[2]94Exp'!$AJ$16:$AJ$16)</f>
        <v>0</v>
      </c>
      <c r="Z4" s="3">
        <f>SUM('[2]4410Exp'!$AJ$16:$AJ$16)</f>
        <v>0</v>
      </c>
      <c r="AA4" s="3">
        <f>SUM('[2]4411Exp'!$AJ$16:$AJ$16)</f>
        <v>0</v>
      </c>
      <c r="AB4" s="3">
        <f>SUM('[2]442199Exp'!$AJ$16:$AJ$16)</f>
        <v>0</v>
      </c>
      <c r="AC4" s="3">
        <f>SUM('[2]44OtherExp'!$AJ$16:$AJ$16)</f>
        <v>0</v>
      </c>
      <c r="AD4" s="3"/>
      <c r="AE4" s="3">
        <f>SUM('[2]440123Exp'!$AJ$16:$AJ$16)</f>
        <v>0</v>
      </c>
      <c r="AF4" s="3">
        <f>SUM('[2]4701-5Exp'!$AJ$16:$AJ$16)</f>
        <v>0</v>
      </c>
      <c r="AG4" s="3">
        <f>SUM('[2]48Exp'!$AJ$16:$AJ$16)</f>
        <v>0</v>
      </c>
      <c r="AH4" s="4">
        <f t="shared" ref="AH4:AH48" si="1">SUM(S4:AG4)</f>
        <v>0</v>
      </c>
    </row>
    <row r="5" spans="1:34" ht="13">
      <c r="A5" t="s">
        <v>25</v>
      </c>
      <c r="B5" s="2">
        <f>SUM('[2]4403Exp'!$J$23:$J$23)</f>
        <v>0</v>
      </c>
      <c r="C5" s="2">
        <f>SUM('[2]4407Exp'!$J$23:$J$23)</f>
        <v>9.8067729760000014E-3</v>
      </c>
      <c r="D5" s="2">
        <f>SUM('[2]4408Exp'!$J$23:$J$23)</f>
        <v>6.4606079999999988E-3</v>
      </c>
      <c r="E5" s="2">
        <f>SUM('[2]4412Exp'!$J$23:$J$23)</f>
        <v>8.573088999999999E-3</v>
      </c>
      <c r="F5" s="2">
        <f>SUM('[2]4409Exp'!$J$23:$J$23)</f>
        <v>1.5249779999999998E-3</v>
      </c>
      <c r="G5" s="2">
        <f>SUM('[2]4418Exp'!$J$23:$J$23)</f>
        <v>2.5613350000000003E-4</v>
      </c>
      <c r="H5" s="2">
        <f>SUM('[2]94Exp'!$J$23:$J$23)</f>
        <v>0</v>
      </c>
      <c r="I5" s="2">
        <f>SUM('[2]4410Exp'!$J$23:$J$23)</f>
        <v>2.8849435999999995E-4</v>
      </c>
      <c r="J5" s="2">
        <f>SUM('[2]4411Exp'!$J$23:$J$23)</f>
        <v>0</v>
      </c>
      <c r="K5" s="2">
        <f>SUM('[2]442199Exp'!$J$23:$J$23)</f>
        <v>0</v>
      </c>
      <c r="L5" s="2">
        <f>SUM('[2]44OtherExp'!$J$23:$J$23)</f>
        <v>1.0388293999999969E-3</v>
      </c>
      <c r="M5" s="2"/>
      <c r="N5" s="2">
        <f>SUM('[2]440123Exp'!$J$23:$J$23)</f>
        <v>0</v>
      </c>
      <c r="O5" s="2">
        <f>SUM('[2]4701-5Exp'!$J$23:$J$23)</f>
        <v>0</v>
      </c>
      <c r="P5" s="2">
        <f>SUM('[2]48Exp'!$J$23:$J$23)</f>
        <v>0</v>
      </c>
      <c r="Q5" s="26">
        <f t="shared" si="0"/>
        <v>2.7948905235999993E-2</v>
      </c>
      <c r="S5" s="3">
        <f>SUM('[2]4403Exp'!$AJ$23:$AJ$23)</f>
        <v>0</v>
      </c>
      <c r="T5" s="3">
        <f>SUM('[2]4407Exp'!$AJ$23:$AJ$23)</f>
        <v>3.3598049999999997</v>
      </c>
      <c r="U5" s="3">
        <f>SUM('[2]4408Exp'!$AJ$23:$AJ$23)</f>
        <v>2.2087869999999996</v>
      </c>
      <c r="V5" s="3">
        <f>SUM('[2]4412Exp'!$AJ$23:$AJ$23)</f>
        <v>3.1805619999999997</v>
      </c>
      <c r="W5" s="3">
        <f>SUM('[2]4409Exp'!$AJ$23:$AJ$23)</f>
        <v>0.38910299999999998</v>
      </c>
      <c r="X5" s="3">
        <f>SUM('[2]4418Exp'!$AJ$23:$AJ$23)</f>
        <v>7.5342999999999993E-2</v>
      </c>
      <c r="Y5" s="3">
        <f>SUM('[2]94Exp'!$AJ$23:$AJ$23)</f>
        <v>0</v>
      </c>
      <c r="Z5" s="3">
        <f>SUM('[2]4410Exp'!$AJ$23:$AJ$23)</f>
        <v>0.31478</v>
      </c>
      <c r="AA5" s="3">
        <f>SUM('[2]4411Exp'!$AJ$23:$AJ$23)</f>
        <v>0</v>
      </c>
      <c r="AB5" s="3">
        <f>SUM('[2]442199Exp'!$AJ$23:$AJ$23)</f>
        <v>0</v>
      </c>
      <c r="AC5" s="3">
        <f>SUM('[2]44OtherExp'!$AJ$23:$AJ$23)</f>
        <v>0.26908400000000116</v>
      </c>
      <c r="AD5" s="3"/>
      <c r="AE5" s="3">
        <f>SUM('[2]440123Exp'!$AJ$23:$AJ$23)</f>
        <v>0</v>
      </c>
      <c r="AF5" s="3">
        <f>SUM('[2]4701-5Exp'!$AJ$23:$AJ$23)</f>
        <v>0</v>
      </c>
      <c r="AG5" s="3">
        <f>SUM('[2]48Exp'!$AJ$23:$AJ$23)</f>
        <v>0</v>
      </c>
      <c r="AH5" s="4">
        <f t="shared" si="1"/>
        <v>9.7974640000000015</v>
      </c>
    </row>
    <row r="6" spans="1:34" ht="13">
      <c r="A6" t="s">
        <v>26</v>
      </c>
      <c r="B6" s="2">
        <f>SUM('[2]4403Exp'!$J$34:$J$34)</f>
        <v>0</v>
      </c>
      <c r="C6" s="2">
        <f>SUM('[2]4407Exp'!$J$34:$J$34)</f>
        <v>6.5428818000000009E-4</v>
      </c>
      <c r="D6" s="2">
        <f>SUM('[2]4408Exp'!$J$34:$J$34)</f>
        <v>0</v>
      </c>
      <c r="E6" s="2">
        <f>SUM('[2]4412Exp'!$J$34:$J$34)</f>
        <v>0</v>
      </c>
      <c r="F6" s="2">
        <f>SUM('[2]4409Exp'!$J$34:$J$34)</f>
        <v>0</v>
      </c>
      <c r="G6" s="2">
        <f>SUM('[2]4418Exp'!$J$34:$J$34)</f>
        <v>0</v>
      </c>
      <c r="H6" s="2">
        <f>SUM('[2]94Exp'!$J$34:$J$34)</f>
        <v>0</v>
      </c>
      <c r="I6" s="2">
        <f>SUM('[2]4410Exp'!$J$34:$J$34)</f>
        <v>0</v>
      </c>
      <c r="J6" s="2">
        <f>SUM('[2]4411Exp'!$J$34:$J$34)</f>
        <v>0</v>
      </c>
      <c r="K6" s="2">
        <f>SUM('[2]442199Exp'!$J$34:$J$34)</f>
        <v>0</v>
      </c>
      <c r="L6" s="2">
        <f>SUM('[2]44OtherExp'!$J$34:$J$34)</f>
        <v>0</v>
      </c>
      <c r="M6" s="2"/>
      <c r="N6" s="2">
        <f>SUM('[2]440123Exp'!$J$34:$J$34)</f>
        <v>0</v>
      </c>
      <c r="O6" s="2">
        <f>SUM('[2]4701-5Exp'!$J$34:$J$34)</f>
        <v>0</v>
      </c>
      <c r="P6" s="2">
        <f>SUM('[2]48Exp'!$J$34:$J$34)</f>
        <v>0</v>
      </c>
      <c r="Q6" s="26">
        <f t="shared" si="0"/>
        <v>6.5428818000000009E-4</v>
      </c>
      <c r="S6" s="3">
        <f>SUM('[2]4403Exp'!$AJ$34:$AJ$34)</f>
        <v>0</v>
      </c>
      <c r="T6" s="3">
        <f>SUM('[2]4407Exp'!$AJ$34:$AJ$34)</f>
        <v>0.15129299999999998</v>
      </c>
      <c r="U6" s="3">
        <f>SUM('[2]4408Exp'!$AJ$34:$AJ$34)</f>
        <v>0</v>
      </c>
      <c r="V6" s="3">
        <f>SUM('[2]4412Exp'!$AJ$34:$AJ$34)</f>
        <v>0</v>
      </c>
      <c r="W6" s="3">
        <f>SUM('[2]4409Exp'!$AJ$34:$AJ$34)</f>
        <v>0</v>
      </c>
      <c r="X6" s="3">
        <f>SUM('[2]4418Exp'!$AJ$34:$AJ$34)</f>
        <v>0</v>
      </c>
      <c r="Y6" s="3">
        <f>SUM('[2]94Exp'!$AJ$34:$AJ$34)</f>
        <v>0</v>
      </c>
      <c r="Z6" s="3">
        <f>SUM('[2]4410Exp'!$AJ$34:$AJ$34)</f>
        <v>0</v>
      </c>
      <c r="AA6" s="3">
        <f>SUM('[2]4411Exp'!$AJ$34:$AJ$34)</f>
        <v>0</v>
      </c>
      <c r="AB6" s="3">
        <f>SUM('[2]442199Exp'!$AJ$34:$AJ$34)</f>
        <v>0</v>
      </c>
      <c r="AC6" s="3">
        <f>SUM('[2]44OtherExp'!$AJ$34:$AJ$34)</f>
        <v>0</v>
      </c>
      <c r="AD6" s="3"/>
      <c r="AE6" s="3">
        <f>SUM('[2]440123Exp'!$AJ$34:$AJ$34)</f>
        <v>0</v>
      </c>
      <c r="AF6" s="3">
        <f>SUM('[2]4701-5Exp'!$AJ$34:$AJ$34)</f>
        <v>0</v>
      </c>
      <c r="AG6" s="3">
        <f>SUM('[2]48Exp'!$AJ$34:$AJ$34)</f>
        <v>0</v>
      </c>
      <c r="AH6" s="4">
        <f t="shared" si="1"/>
        <v>0.15129299999999998</v>
      </c>
    </row>
    <row r="7" spans="1:34" ht="13">
      <c r="A7" t="s">
        <v>135</v>
      </c>
      <c r="B7" s="2">
        <f>SUM('[2]4403Exp'!$J$63:$J$63)</f>
        <v>0</v>
      </c>
      <c r="C7" s="2">
        <f>SUM('[2]4407Exp'!$J$63:$J$63)</f>
        <v>0</v>
      </c>
      <c r="D7" s="2">
        <f>SUM('[2]4408Exp'!$J$63:$J$63)</f>
        <v>0</v>
      </c>
      <c r="E7" s="2">
        <f>SUM('[2]4412Exp'!$J$63:$J$63)</f>
        <v>0</v>
      </c>
      <c r="F7" s="2">
        <f>SUM('[2]4409Exp'!$J$63:$J$63)</f>
        <v>0</v>
      </c>
      <c r="G7" s="2">
        <f>SUM('[2]4418Exp'!$J$63:$J$63)</f>
        <v>0</v>
      </c>
      <c r="H7" s="2">
        <f>SUM('[2]94Exp'!$J$63:$J$63)</f>
        <v>0</v>
      </c>
      <c r="I7" s="2">
        <f>SUM('[2]4410Exp'!$J$63:$J$63)</f>
        <v>0</v>
      </c>
      <c r="J7" s="2">
        <f>SUM('[2]4411Exp'!$J$63:$J$63)</f>
        <v>0</v>
      </c>
      <c r="K7" s="2">
        <f>SUM('[2]442199Exp'!$J$63:$J$63)</f>
        <v>0</v>
      </c>
      <c r="L7" s="2">
        <f>SUM('[2]44OtherExp'!$J$63:$J$63)</f>
        <v>0</v>
      </c>
      <c r="M7" s="2"/>
      <c r="N7" s="2">
        <f>SUM('[2]440123Exp'!$J$63:$J$63)</f>
        <v>0</v>
      </c>
      <c r="O7" s="2">
        <f>SUM('[2]4701-5Exp'!$J$63:$J$63)</f>
        <v>0</v>
      </c>
      <c r="P7" s="2">
        <f>SUM('[2]48Exp'!$J$63:$J$63)</f>
        <v>0</v>
      </c>
      <c r="Q7" s="26">
        <f>SUM(B7:P7)</f>
        <v>0</v>
      </c>
      <c r="S7" s="3">
        <f>SUM('[2]4403Exp'!$AJ$63:$AJ$63)</f>
        <v>0</v>
      </c>
      <c r="T7" s="3">
        <f>SUM('[2]4407Exp'!$AJ$63:$AJ$63)</f>
        <v>0</v>
      </c>
      <c r="U7" s="3">
        <f>SUM('[2]4408Exp'!$AJ$63:$AJ$63)</f>
        <v>0</v>
      </c>
      <c r="V7" s="3">
        <f>SUM('[2]4412Exp'!$AJ$63:$AJ$63)</f>
        <v>0</v>
      </c>
      <c r="W7" s="3">
        <f>SUM('[2]4409Exp'!$AJ$63:$AJ$63)</f>
        <v>0</v>
      </c>
      <c r="X7" s="3">
        <f>SUM('[2]4418Exp'!$AJ$63:$AJ$63)</f>
        <v>0</v>
      </c>
      <c r="Y7" s="3">
        <f>SUM('[2]94Exp'!$AJ$63:$AJ$63)</f>
        <v>0</v>
      </c>
      <c r="Z7" s="3">
        <f>SUM('[2]4410Exp'!$AJ$63:$AJ$63)</f>
        <v>0</v>
      </c>
      <c r="AA7" s="3">
        <f>SUM('[2]4411Exp'!$AJ$63:$AJ$63)</f>
        <v>0</v>
      </c>
      <c r="AB7" s="3">
        <f>SUM('[2]442199Exp'!$AJ$63:$AJ$63)</f>
        <v>0</v>
      </c>
      <c r="AC7" s="3">
        <f>SUM('[2]44OtherExp'!$AJ$63:$AJ$63)</f>
        <v>0</v>
      </c>
      <c r="AD7" s="3"/>
      <c r="AE7" s="3">
        <f>SUM('[2]440123Exp'!$AJ$63:$AJ$63)</f>
        <v>0</v>
      </c>
      <c r="AF7" s="3">
        <f>SUM('[2]4701-5Exp'!$AJ$63:$AJ$63)</f>
        <v>0</v>
      </c>
      <c r="AG7" s="3">
        <f>SUM('[2]48Exp'!$AJ$63:$AJ$63)</f>
        <v>0</v>
      </c>
      <c r="AH7" s="4">
        <f>SUM(S7:AG7)</f>
        <v>0</v>
      </c>
    </row>
    <row r="8" spans="1:34" ht="13">
      <c r="A8" t="s">
        <v>28</v>
      </c>
      <c r="B8" s="2">
        <f>SUM('[2]4403Exp'!$J$66:$J$66)</f>
        <v>0</v>
      </c>
      <c r="C8" s="2">
        <f>SUM('[2]4407Exp'!$J$66:$J$66)</f>
        <v>1.3918577400000001E-3</v>
      </c>
      <c r="D8" s="2">
        <f>SUM('[2]4408Exp'!$J$66:$J$66)</f>
        <v>6.8774831999999998E-4</v>
      </c>
      <c r="E8" s="2">
        <f>SUM('[2]4412Exp'!$J$66:$J$66)</f>
        <v>0</v>
      </c>
      <c r="F8" s="2">
        <f>SUM('[2]4409Exp'!$J$66:$J$66)</f>
        <v>0</v>
      </c>
      <c r="G8" s="2">
        <f>SUM('[2]4418Exp'!$J$66:$J$66)</f>
        <v>0</v>
      </c>
      <c r="H8" s="2">
        <f>SUM('[2]94Exp'!$J$66:$J$66)</f>
        <v>0</v>
      </c>
      <c r="I8" s="2">
        <f>SUM('[2]4410Exp'!$J$66:$J$66)</f>
        <v>0</v>
      </c>
      <c r="J8" s="2">
        <f>SUM('[2]4411Exp'!$J$66:$J$66)</f>
        <v>0</v>
      </c>
      <c r="K8" s="2">
        <f>SUM('[2]442199Exp'!$J$66:$J$66)</f>
        <v>0</v>
      </c>
      <c r="L8" s="2">
        <f>SUM('[2]44OtherExp'!$J$66:$J$66)</f>
        <v>0</v>
      </c>
      <c r="M8" s="2"/>
      <c r="N8" s="2">
        <f>SUM('[2]440123Exp'!$J$66:$J$66)</f>
        <v>0</v>
      </c>
      <c r="O8" s="2">
        <f>SUM('[2]4701-5Exp'!$J$66:$J$66)</f>
        <v>0</v>
      </c>
      <c r="P8" s="2">
        <f>SUM('[2]48Exp'!$J$66:$J$66)</f>
        <v>0</v>
      </c>
      <c r="Q8" s="26">
        <f t="shared" si="0"/>
        <v>2.0796060600000001E-3</v>
      </c>
      <c r="S8" s="3">
        <f>SUM('[2]4403Exp'!$AJ$66:$AJ$66)</f>
        <v>0</v>
      </c>
      <c r="T8" s="3">
        <f>SUM('[2]4407Exp'!$AJ$66:$AJ$66)</f>
        <v>0.81966699999999992</v>
      </c>
      <c r="U8" s="3">
        <f>SUM('[2]4408Exp'!$AJ$66:$AJ$66)</f>
        <v>0.23672399999999999</v>
      </c>
      <c r="V8" s="3">
        <f>SUM('[2]4412Exp'!$AJ$66:$AJ$66)</f>
        <v>0</v>
      </c>
      <c r="W8" s="3">
        <f>SUM('[2]4409Exp'!$AJ$66:$AJ$66)</f>
        <v>0</v>
      </c>
      <c r="X8" s="3">
        <f>SUM('[2]4418Exp'!$AJ$66:$AJ$66)</f>
        <v>0</v>
      </c>
      <c r="Y8" s="3">
        <f>SUM('[2]94Exp'!$AJ$66:$AJ$66)</f>
        <v>0</v>
      </c>
      <c r="Z8" s="3">
        <f>SUM('[2]4410Exp'!$AJ$66:$AJ$66)</f>
        <v>0</v>
      </c>
      <c r="AA8" s="3">
        <f>SUM('[2]4411Exp'!$AJ$66:$AJ$66)</f>
        <v>0</v>
      </c>
      <c r="AB8" s="3">
        <f>SUM('[2]442199Exp'!$AJ$66:$AJ$66)</f>
        <v>0</v>
      </c>
      <c r="AC8" s="3">
        <f>SUM('[2]44OtherExp'!$AJ$66:$AJ$66)</f>
        <v>-5.5511151231257827E-17</v>
      </c>
      <c r="AD8" s="3"/>
      <c r="AE8" s="3">
        <f>SUM('[2]440123Exp'!$AJ$66:$AJ$66)</f>
        <v>0</v>
      </c>
      <c r="AF8" s="3">
        <f>SUM('[2]4701-5Exp'!$AJ$66:$AJ$66)</f>
        <v>0</v>
      </c>
      <c r="AG8" s="3">
        <f>SUM('[2]48Exp'!$AJ$66:$AJ$66)</f>
        <v>0</v>
      </c>
      <c r="AH8" s="4">
        <f t="shared" si="1"/>
        <v>1.0563909999999999</v>
      </c>
    </row>
    <row r="9" spans="1:34" ht="13">
      <c r="A9" t="s">
        <v>29</v>
      </c>
      <c r="B9" s="2">
        <f>SUM('[2]4403Exp'!$J$67:$J$67)</f>
        <v>0</v>
      </c>
      <c r="C9" s="2">
        <f>SUM('[2]4407Exp'!$J$67:$J$67)</f>
        <v>0</v>
      </c>
      <c r="D9" s="2">
        <f>SUM('[2]4408Exp'!$J$67:$J$67)</f>
        <v>4.6512227999999996E-4</v>
      </c>
      <c r="E9" s="2">
        <f>SUM('[2]4412Exp'!$J$67:$J$67)</f>
        <v>0</v>
      </c>
      <c r="F9" s="2">
        <f>SUM('[2]4409Exp'!$J$67:$J$67)</f>
        <v>0</v>
      </c>
      <c r="G9" s="2">
        <f>SUM('[2]4418Exp'!$J$67:$J$67)</f>
        <v>0</v>
      </c>
      <c r="H9" s="2">
        <f>SUM('[2]94Exp'!$J$67:$J$67)</f>
        <v>0</v>
      </c>
      <c r="I9" s="2">
        <f>SUM('[2]4410Exp'!$J$67:$J$67)</f>
        <v>0</v>
      </c>
      <c r="J9" s="2">
        <f>SUM('[2]4411Exp'!$J$67:$J$67)</f>
        <v>0</v>
      </c>
      <c r="K9" s="2">
        <f>SUM('[2]442199Exp'!$J$67:$J$67)</f>
        <v>0</v>
      </c>
      <c r="L9" s="2">
        <f>SUM('[2]44OtherExp'!$J$67:$J$67)</f>
        <v>0</v>
      </c>
      <c r="M9" s="2"/>
      <c r="N9" s="2">
        <f>SUM('[2]440123Exp'!$J$67:$J$67)</f>
        <v>0</v>
      </c>
      <c r="O9" s="2">
        <f>SUM('[2]4701-5Exp'!$J$67:$J$67)</f>
        <v>0</v>
      </c>
      <c r="P9" s="2">
        <f>SUM('[2]48Exp'!$J$67:$J$67)</f>
        <v>0</v>
      </c>
      <c r="Q9" s="26">
        <f t="shared" si="0"/>
        <v>4.6512227999999996E-4</v>
      </c>
      <c r="S9" s="3">
        <f>SUM('[2]4403Exp'!$AJ$67:$AJ$67)</f>
        <v>0</v>
      </c>
      <c r="T9" s="3">
        <f>SUM('[2]4407Exp'!$AJ$67:$AJ$67)</f>
        <v>0</v>
      </c>
      <c r="U9" s="3">
        <f>SUM('[2]4408Exp'!$AJ$67:$AJ$67)</f>
        <v>0.226774</v>
      </c>
      <c r="V9" s="3">
        <f>SUM('[2]4412Exp'!$AJ$67:$AJ$67)</f>
        <v>0</v>
      </c>
      <c r="W9" s="3">
        <f>SUM('[2]4409Exp'!$AJ$67:$AJ$67)</f>
        <v>0</v>
      </c>
      <c r="X9" s="3">
        <f>SUM('[2]4418Exp'!$AJ$67:$AJ$67)</f>
        <v>0</v>
      </c>
      <c r="Y9" s="3">
        <f>SUM('[2]94Exp'!$AJ$67:$AJ$67)</f>
        <v>0</v>
      </c>
      <c r="Z9" s="3">
        <f>SUM('[2]4410Exp'!$AJ$67:$AJ$67)</f>
        <v>0</v>
      </c>
      <c r="AA9" s="3">
        <f>SUM('[2]4411Exp'!$AJ$67:$AJ$67)</f>
        <v>0</v>
      </c>
      <c r="AB9" s="3">
        <f>SUM('[2]442199Exp'!$AJ$67:$AJ$67)</f>
        <v>0</v>
      </c>
      <c r="AC9" s="3">
        <f>SUM('[2]44OtherExp'!$AJ$67:$AJ$67)</f>
        <v>0</v>
      </c>
      <c r="AD9" s="3"/>
      <c r="AE9" s="3">
        <f>SUM('[2]440123Exp'!$AJ$67:$AJ$67)</f>
        <v>0</v>
      </c>
      <c r="AF9" s="3">
        <f>SUM('[2]4701-5Exp'!$AJ$67:$AJ$67)</f>
        <v>0</v>
      </c>
      <c r="AG9" s="3">
        <f>SUM('[2]48Exp'!$AJ$67:$AJ$67)</f>
        <v>0</v>
      </c>
      <c r="AH9" s="4">
        <f t="shared" si="1"/>
        <v>0.226774</v>
      </c>
    </row>
    <row r="10" spans="1:34" ht="13">
      <c r="A10" t="s">
        <v>30</v>
      </c>
      <c r="B10" s="2">
        <f>SUM('[2]4403Exp'!$J$69:$J$69)</f>
        <v>0</v>
      </c>
      <c r="C10" s="2">
        <f>SUM('[2]4407Exp'!$J$69:$J$69)</f>
        <v>1.10504212E-4</v>
      </c>
      <c r="D10" s="2">
        <f>SUM('[2]4408Exp'!$J$69:$J$69)</f>
        <v>1.71897712E-3</v>
      </c>
      <c r="E10" s="2">
        <f>SUM('[2]4412Exp'!$J$69:$J$69)</f>
        <v>0</v>
      </c>
      <c r="F10" s="2">
        <f>SUM('[2]4409Exp'!$J$69:$J$69)</f>
        <v>3.1642295999999997E-4</v>
      </c>
      <c r="G10" s="2">
        <f>SUM('[2]4418Exp'!$J$69:$J$69)</f>
        <v>6.0928000000000003E-5</v>
      </c>
      <c r="H10" s="2">
        <f>SUM('[2]94Exp'!$J$69:$J$69)</f>
        <v>0</v>
      </c>
      <c r="I10" s="2">
        <f>SUM('[2]4410Exp'!$J$69:$J$69)</f>
        <v>0</v>
      </c>
      <c r="J10" s="2">
        <f>SUM('[2]4411Exp'!$J$69:$J$69)</f>
        <v>0</v>
      </c>
      <c r="K10" s="2">
        <f>SUM('[2]442199Exp'!$J$69:$J$69)</f>
        <v>0</v>
      </c>
      <c r="L10" s="2">
        <f>SUM('[2]44OtherExp'!$J$69:$J$69)</f>
        <v>-1.0842021724855044E-19</v>
      </c>
      <c r="M10" s="2"/>
      <c r="N10" s="2">
        <f>SUM('[2]440123Exp'!$J$69:$J$69)</f>
        <v>0</v>
      </c>
      <c r="O10" s="2">
        <f>SUM('[2]4701-5Exp'!$J$69:$J$69)</f>
        <v>0</v>
      </c>
      <c r="P10" s="2">
        <f>SUM('[2]48Exp'!$J$69:$J$69)</f>
        <v>0</v>
      </c>
      <c r="Q10" s="26">
        <f t="shared" si="0"/>
        <v>2.2068322919999999E-3</v>
      </c>
      <c r="S10" s="3">
        <f>SUM('[2]4403Exp'!$AJ$69:$AJ$69)</f>
        <v>0</v>
      </c>
      <c r="T10" s="3">
        <f>SUM('[2]4407Exp'!$AJ$69:$AJ$69)</f>
        <v>2.529E-2</v>
      </c>
      <c r="U10" s="3">
        <f>SUM('[2]4408Exp'!$AJ$69:$AJ$69)</f>
        <v>0.64349999999999996</v>
      </c>
      <c r="V10" s="3">
        <f>SUM('[2]4412Exp'!$AJ$69:$AJ$69)</f>
        <v>0</v>
      </c>
      <c r="W10" s="3">
        <f>SUM('[2]4409Exp'!$AJ$69:$AJ$69)</f>
        <v>0.101478</v>
      </c>
      <c r="X10" s="3">
        <f>SUM('[2]4418Exp'!$AJ$69:$AJ$69)</f>
        <v>2.3261E-2</v>
      </c>
      <c r="Y10" s="3">
        <f>SUM('[2]94Exp'!$AJ$69:$AJ$69)</f>
        <v>0</v>
      </c>
      <c r="Z10" s="3">
        <f>SUM('[2]4410Exp'!$AJ$69:$AJ$69)</f>
        <v>0</v>
      </c>
      <c r="AA10" s="3">
        <f>SUM('[2]4411Exp'!$AJ$69:$AJ$69)</f>
        <v>0</v>
      </c>
      <c r="AB10" s="3">
        <f>SUM('[2]442199Exp'!$AJ$69:$AJ$69)</f>
        <v>0</v>
      </c>
      <c r="AC10" s="3">
        <f>SUM('[2]44OtherExp'!$AJ$69:$AJ$69)</f>
        <v>-6.9388939039072284E-17</v>
      </c>
      <c r="AD10" s="3"/>
      <c r="AE10" s="3">
        <f>SUM('[2]440123Exp'!$AJ$69:$AJ$69)</f>
        <v>0</v>
      </c>
      <c r="AF10" s="3">
        <f>SUM('[2]4701-5Exp'!$AJ$69:$AJ$69)</f>
        <v>0</v>
      </c>
      <c r="AG10" s="3">
        <f>SUM('[2]48Exp'!$AJ$69:$AJ$69)</f>
        <v>0</v>
      </c>
      <c r="AH10" s="4">
        <f t="shared" si="1"/>
        <v>0.79352899999999982</v>
      </c>
    </row>
    <row r="11" spans="1:34" ht="13">
      <c r="A11" t="s">
        <v>31</v>
      </c>
      <c r="B11" s="2">
        <f>SUM('[2]4403Exp'!$J$79:$J$79)</f>
        <v>0</v>
      </c>
      <c r="C11" s="2">
        <f>SUM('[2]4407Exp'!$J$79:$J$79)</f>
        <v>0</v>
      </c>
      <c r="D11" s="2">
        <f>SUM('[2]4408Exp'!$J$79:$J$79)</f>
        <v>0</v>
      </c>
      <c r="E11" s="2">
        <f>SUM('[2]4412Exp'!$J$79:$J$79)</f>
        <v>0</v>
      </c>
      <c r="F11" s="2">
        <f>SUM('[2]4409Exp'!$J$79:$J$79)</f>
        <v>0</v>
      </c>
      <c r="G11" s="2">
        <f>SUM('[2]4418Exp'!$J$79:$J$79)</f>
        <v>0</v>
      </c>
      <c r="H11" s="2">
        <f>SUM('[2]94Exp'!$J$79:$J$79)</f>
        <v>0</v>
      </c>
      <c r="I11" s="2">
        <f>SUM('[2]4410Exp'!$J$79:$J$79)</f>
        <v>0</v>
      </c>
      <c r="J11" s="2">
        <f>SUM('[2]4411Exp'!$J$79:$J$79)</f>
        <v>0</v>
      </c>
      <c r="K11" s="2">
        <f>SUM('[2]442199Exp'!$J$79:$J$79)</f>
        <v>0</v>
      </c>
      <c r="L11" s="2">
        <f>SUM('[2]44OtherExp'!$J$79:$J$79)</f>
        <v>0</v>
      </c>
      <c r="M11" s="2"/>
      <c r="N11" s="2">
        <f>SUM('[2]440123Exp'!$J$79:$J$79)</f>
        <v>0</v>
      </c>
      <c r="O11" s="2">
        <f>SUM('[2]4701-5Exp'!$J$79:$J$79)</f>
        <v>0</v>
      </c>
      <c r="P11" s="2">
        <f>SUM('[2]48Exp'!$J$79:$J$79)</f>
        <v>0</v>
      </c>
      <c r="Q11" s="26">
        <f t="shared" si="0"/>
        <v>0</v>
      </c>
      <c r="S11" s="3">
        <f>SUM('[2]4403Exp'!$AJ$79:$AJ$79)</f>
        <v>0</v>
      </c>
      <c r="T11" s="3">
        <f>SUM('[2]4407Exp'!$AJ$79:$AJ$79)</f>
        <v>0</v>
      </c>
      <c r="U11" s="3">
        <f>SUM('[2]4408Exp'!$AJ$79:$AJ$79)</f>
        <v>0</v>
      </c>
      <c r="V11" s="3">
        <f>SUM('[2]4412Exp'!$AJ$79:$AJ$79)</f>
        <v>0</v>
      </c>
      <c r="W11" s="3">
        <f>SUM('[2]4409Exp'!$AJ$79:$AJ$79)</f>
        <v>0</v>
      </c>
      <c r="X11" s="3">
        <f>SUM('[2]4418Exp'!$AJ$79:$AJ$79)</f>
        <v>0</v>
      </c>
      <c r="Y11" s="3">
        <f>SUM('[2]94Exp'!$AJ$79:$AJ$79)</f>
        <v>0</v>
      </c>
      <c r="Z11" s="3">
        <f>SUM('[2]4410Exp'!$AJ$79:$AJ$79)</f>
        <v>0</v>
      </c>
      <c r="AA11" s="3">
        <f>SUM('[2]4411Exp'!$AJ$79:$AJ$79)</f>
        <v>0</v>
      </c>
      <c r="AB11" s="3">
        <f>SUM('[2]442199Exp'!$AJ$79:$AJ$79)</f>
        <v>0</v>
      </c>
      <c r="AC11" s="3">
        <f>SUM('[2]44OtherExp'!$AJ$79:$AJ$79)</f>
        <v>0</v>
      </c>
      <c r="AD11" s="3"/>
      <c r="AE11" s="3">
        <f>SUM('[2]440123Exp'!$AJ$79:$AJ$79)</f>
        <v>0</v>
      </c>
      <c r="AF11" s="3">
        <f>SUM('[2]4701-5Exp'!$AJ$79:$AJ$79)</f>
        <v>0</v>
      </c>
      <c r="AG11" s="3">
        <f>SUM('[2]48Exp'!$AJ$79:$AJ$79)</f>
        <v>0</v>
      </c>
      <c r="AH11" s="4">
        <f t="shared" si="1"/>
        <v>0</v>
      </c>
    </row>
    <row r="12" spans="1:34" ht="13">
      <c r="A12" t="s">
        <v>32</v>
      </c>
      <c r="B12" s="2">
        <f>SUM('[2]4403Exp'!$J$84:$J$84)</f>
        <v>0</v>
      </c>
      <c r="C12" s="2">
        <f>SUM('[2]4407Exp'!$J$84:$J$84)</f>
        <v>5.0819860000000006E-4</v>
      </c>
      <c r="D12" s="2">
        <f>SUM('[2]4408Exp'!$J$84:$J$84)</f>
        <v>3.3005811999999994E-4</v>
      </c>
      <c r="E12" s="2">
        <f>SUM('[2]4412Exp'!$J$84:$J$84)</f>
        <v>0</v>
      </c>
      <c r="F12" s="2">
        <f>SUM('[2]4409Exp'!$J$84:$J$84)</f>
        <v>1.5523866399999998E-3</v>
      </c>
      <c r="G12" s="2">
        <f>SUM('[2]4418Exp'!$J$84:$J$84)</f>
        <v>0</v>
      </c>
      <c r="H12" s="2">
        <f>SUM('[2]94Exp'!$J$84:$J$84)</f>
        <v>0</v>
      </c>
      <c r="I12" s="2">
        <f>SUM('[2]4410Exp'!$J$84:$J$84)</f>
        <v>0</v>
      </c>
      <c r="J12" s="2">
        <f>SUM('[2]4411Exp'!$J$84:$J$84)</f>
        <v>0</v>
      </c>
      <c r="K12" s="2">
        <f>SUM('[2]442199Exp'!$J$84:$J$84)</f>
        <v>0</v>
      </c>
      <c r="L12" s="2">
        <f>SUM('[2]44OtherExp'!$J$84:$J$84)</f>
        <v>0</v>
      </c>
      <c r="M12" s="2"/>
      <c r="N12" s="2">
        <f>SUM('[2]440123Exp'!$J$84:$J$84)</f>
        <v>0</v>
      </c>
      <c r="O12" s="2">
        <f>SUM('[2]4701-5Exp'!$J$84:$J$84)</f>
        <v>0</v>
      </c>
      <c r="P12" s="2">
        <f>SUM('[2]48Exp'!$J$84:$J$84)</f>
        <v>0</v>
      </c>
      <c r="Q12" s="26">
        <f t="shared" si="0"/>
        <v>2.3906433599999999E-3</v>
      </c>
      <c r="S12" s="3">
        <f>SUM('[2]4403Exp'!$AJ$84:$AJ$84)</f>
        <v>0</v>
      </c>
      <c r="T12" s="3">
        <f>SUM('[2]4407Exp'!$AJ$84:$AJ$84)</f>
        <v>0.11867999999999999</v>
      </c>
      <c r="U12" s="3">
        <f>SUM('[2]4408Exp'!$AJ$84:$AJ$84)</f>
        <v>0.12378299999999999</v>
      </c>
      <c r="V12" s="3">
        <f>SUM('[2]4412Exp'!$AJ$84:$AJ$84)</f>
        <v>0</v>
      </c>
      <c r="W12" s="3">
        <f>SUM('[2]4409Exp'!$AJ$84:$AJ$84)</f>
        <v>1.513245</v>
      </c>
      <c r="X12" s="3">
        <f>SUM('[2]4418Exp'!$AJ$84:$AJ$84)</f>
        <v>0</v>
      </c>
      <c r="Y12" s="3">
        <f>SUM('[2]94Exp'!$AJ$84:$AJ$84)</f>
        <v>0</v>
      </c>
      <c r="Z12" s="3">
        <f>SUM('[2]4410Exp'!$AJ$84:$AJ$84)</f>
        <v>0</v>
      </c>
      <c r="AA12" s="3">
        <f>SUM('[2]4411Exp'!$AJ$84:$AJ$84)</f>
        <v>0</v>
      </c>
      <c r="AB12" s="3">
        <f>SUM('[2]442199Exp'!$AJ$84:$AJ$84)</f>
        <v>0</v>
      </c>
      <c r="AC12" s="3">
        <f>SUM('[2]44OtherExp'!$AJ$84:$AJ$84)</f>
        <v>0</v>
      </c>
      <c r="AD12" s="3"/>
      <c r="AE12" s="3">
        <f>SUM('[2]440123Exp'!$AJ$84:$AJ$84)</f>
        <v>0</v>
      </c>
      <c r="AF12" s="3">
        <f>SUM('[2]4701-5Exp'!$AJ$84:$AJ$84)</f>
        <v>0</v>
      </c>
      <c r="AG12" s="3">
        <f>SUM('[2]48Exp'!$AJ$84:$AJ$84)</f>
        <v>0</v>
      </c>
      <c r="AH12" s="4">
        <f t="shared" si="1"/>
        <v>1.7557079999999998</v>
      </c>
    </row>
    <row r="13" spans="1:34" ht="13">
      <c r="A13" t="s">
        <v>33</v>
      </c>
      <c r="B13" s="2">
        <f>SUM('[2]4403Exp'!$J$85:$J$85)</f>
        <v>1.4734999999999998E-4</v>
      </c>
      <c r="C13" s="2">
        <f>SUM('[2]4407Exp'!$J$85:$J$85)</f>
        <v>2.2280440728000003E-2</v>
      </c>
      <c r="D13" s="2">
        <f>SUM('[2]4408Exp'!$J$85:$J$85)</f>
        <v>3.8214278199999994E-3</v>
      </c>
      <c r="E13" s="2">
        <f>SUM('[2]4412Exp'!$J$85:$J$85)</f>
        <v>1.0982885479999999E-2</v>
      </c>
      <c r="F13" s="2">
        <f>SUM('[2]4409Exp'!$J$85:$J$85)</f>
        <v>4.1362015799999994E-3</v>
      </c>
      <c r="G13" s="2">
        <f>SUM('[2]4418Exp'!$J$85:$J$85)</f>
        <v>1.8405695E-3</v>
      </c>
      <c r="H13" s="2">
        <f>SUM('[2]94Exp'!$J$85:$J$85)</f>
        <v>0</v>
      </c>
      <c r="I13" s="2">
        <f>SUM('[2]4410Exp'!$J$85:$J$85)</f>
        <v>4.7376727999999996E-4</v>
      </c>
      <c r="J13" s="2">
        <f>SUM('[2]4411Exp'!$J$85:$J$85)</f>
        <v>0</v>
      </c>
      <c r="K13" s="2">
        <f>SUM('[2]442199Exp'!$J$85:$J$85)</f>
        <v>0</v>
      </c>
      <c r="L13" s="2">
        <f>SUM('[2]44OtherExp'!$J$85:$J$85)</f>
        <v>2.3280140099999992E-2</v>
      </c>
      <c r="M13" s="2"/>
      <c r="N13" s="2">
        <f>SUM('[2]440123Exp'!$J$85:$J$85)</f>
        <v>0</v>
      </c>
      <c r="O13" s="2">
        <f>SUM('[2]4701-5Exp'!$J$85:$J$85)</f>
        <v>0</v>
      </c>
      <c r="P13" s="2">
        <f>SUM('[2]48Exp'!$J$85:$J$85)</f>
        <v>0</v>
      </c>
      <c r="Q13" s="26">
        <f t="shared" si="0"/>
        <v>6.6962782488E-2</v>
      </c>
      <c r="S13" s="3">
        <f>SUM('[2]4403Exp'!$AJ$85:$AJ$85)</f>
        <v>3.7652999999999999E-2</v>
      </c>
      <c r="T13" s="3">
        <f>SUM('[2]4407Exp'!$AJ$85:$AJ$85)</f>
        <v>7.1503009999999998</v>
      </c>
      <c r="U13" s="3">
        <f>SUM('[2]4408Exp'!$AJ$85:$AJ$85)</f>
        <v>1.265998</v>
      </c>
      <c r="V13" s="3">
        <f>SUM('[2]4412Exp'!$AJ$85:$AJ$85)</f>
        <v>4.1351069999999996</v>
      </c>
      <c r="W13" s="3">
        <f>SUM('[2]4409Exp'!$AJ$85:$AJ$85)</f>
        <v>2.2762889999999998</v>
      </c>
      <c r="X13" s="3">
        <f>SUM('[2]4418Exp'!$AJ$85:$AJ$85)</f>
        <v>0.52149899999999993</v>
      </c>
      <c r="Y13" s="3">
        <f>SUM('[2]94Exp'!$AJ$85:$AJ$85)</f>
        <v>0</v>
      </c>
      <c r="Z13" s="3">
        <f>SUM('[2]4410Exp'!$AJ$85:$AJ$85)</f>
        <v>0.44032099999999996</v>
      </c>
      <c r="AA13" s="3">
        <f>SUM('[2]4411Exp'!$AJ$85:$AJ$85)</f>
        <v>0</v>
      </c>
      <c r="AB13" s="3">
        <f>SUM('[2]442199Exp'!$AJ$85:$AJ$85)</f>
        <v>0</v>
      </c>
      <c r="AC13" s="3">
        <f>SUM('[2]44OtherExp'!$AJ$85:$AJ$85)</f>
        <v>5.9238490000000015</v>
      </c>
      <c r="AD13" s="3"/>
      <c r="AE13" s="3">
        <f>SUM('[2]440123Exp'!$AJ$85:$AJ$85)</f>
        <v>0</v>
      </c>
      <c r="AF13" s="3">
        <f>SUM('[2]4701-5Exp'!$AJ$85:$AJ$85)</f>
        <v>0</v>
      </c>
      <c r="AG13" s="3">
        <f>SUM('[2]48Exp'!$AJ$85:$AJ$85)</f>
        <v>0</v>
      </c>
      <c r="AH13" s="4">
        <f t="shared" si="1"/>
        <v>21.751017000000001</v>
      </c>
    </row>
    <row r="14" spans="1:34" ht="13">
      <c r="A14" t="s">
        <v>34</v>
      </c>
      <c r="B14" s="2">
        <f>SUM('[2]4403Exp'!$J$91:$J$91)</f>
        <v>0</v>
      </c>
      <c r="C14" s="2">
        <f>SUM('[2]4407Exp'!$J$91:$J$91)</f>
        <v>8.0495422280000006E-3</v>
      </c>
      <c r="D14" s="2">
        <f>SUM('[2]4408Exp'!$J$91:$J$91)</f>
        <v>3.403788667999999E-2</v>
      </c>
      <c r="E14" s="2">
        <f>SUM('[2]4412Exp'!$J$91:$J$91)</f>
        <v>3.1462845399999996E-3</v>
      </c>
      <c r="F14" s="2">
        <f>SUM('[2]4409Exp'!$J$91:$J$91)</f>
        <v>2.11199212E-3</v>
      </c>
      <c r="G14" s="2">
        <f>SUM('[2]4418Exp'!$J$91:$J$91)</f>
        <v>2.0289290000000001E-3</v>
      </c>
      <c r="H14" s="2">
        <f>SUM('[2]94Exp'!$J$91:$J$91)</f>
        <v>0</v>
      </c>
      <c r="I14" s="2">
        <f>SUM('[2]4410Exp'!$J$91:$J$91)</f>
        <v>1.9775655200000002E-3</v>
      </c>
      <c r="J14" s="2">
        <f>SUM('[2]4411Exp'!$J$91:$J$91)</f>
        <v>0</v>
      </c>
      <c r="K14" s="2">
        <f>SUM('[2]442199Exp'!$J$91:$J$91)</f>
        <v>0</v>
      </c>
      <c r="L14" s="2">
        <f>SUM('[2]44OtherExp'!$J$91:$J$91)</f>
        <v>4.0729500000009043E-5</v>
      </c>
      <c r="M14" s="2"/>
      <c r="N14" s="2">
        <f>SUM('[2]440123Exp'!$J$91:$J$91)</f>
        <v>0</v>
      </c>
      <c r="O14" s="2">
        <f>SUM('[2]4701-5Exp'!$J$91:$J$91)</f>
        <v>0</v>
      </c>
      <c r="P14" s="2">
        <f>SUM('[2]48Exp'!$J$91:$J$91)</f>
        <v>0</v>
      </c>
      <c r="Q14" s="26">
        <f t="shared" si="0"/>
        <v>5.1392929588000007E-2</v>
      </c>
      <c r="S14" s="3">
        <f>SUM('[2]4403Exp'!$AJ$91:$AJ$91)</f>
        <v>0</v>
      </c>
      <c r="T14" s="3">
        <f>SUM('[2]4407Exp'!$AJ$91:$AJ$91)</f>
        <v>2.6836619999999995</v>
      </c>
      <c r="U14" s="3">
        <f>SUM('[2]4408Exp'!$AJ$91:$AJ$91)</f>
        <v>12.237296999999998</v>
      </c>
      <c r="V14" s="3">
        <f>SUM('[2]4412Exp'!$AJ$91:$AJ$91)</f>
        <v>0.91985099999999997</v>
      </c>
      <c r="W14" s="3">
        <f>SUM('[2]4409Exp'!$AJ$91:$AJ$91)</f>
        <v>1.170474</v>
      </c>
      <c r="X14" s="3">
        <f>SUM('[2]4418Exp'!$AJ$91:$AJ$91)</f>
        <v>0.47138799999999997</v>
      </c>
      <c r="Y14" s="3">
        <f>SUM('[2]94Exp'!$AJ$91:$AJ$91)</f>
        <v>0</v>
      </c>
      <c r="Z14" s="3">
        <f>SUM('[2]4410Exp'!$AJ$91:$AJ$91)</f>
        <v>1.25722</v>
      </c>
      <c r="AA14" s="3">
        <f>SUM('[2]4411Exp'!$AJ$91:$AJ$91)</f>
        <v>0</v>
      </c>
      <c r="AB14" s="3">
        <f>SUM('[2]442199Exp'!$AJ$91:$AJ$91)</f>
        <v>0</v>
      </c>
      <c r="AC14" s="3">
        <f>SUM('[2]44OtherExp'!$AJ$91:$AJ$91)</f>
        <v>1.5431000000004413E-2</v>
      </c>
      <c r="AD14" s="3"/>
      <c r="AE14" s="3">
        <f>SUM('[2]440123Exp'!$AJ$91:$AJ$91)</f>
        <v>0</v>
      </c>
      <c r="AF14" s="3">
        <f>SUM('[2]4701-5Exp'!$AJ$91:$AJ$91)</f>
        <v>0</v>
      </c>
      <c r="AG14" s="3">
        <f>SUM('[2]48Exp'!$AJ$91:$AJ$91)</f>
        <v>0</v>
      </c>
      <c r="AH14" s="4">
        <f t="shared" si="1"/>
        <v>18.755323000000001</v>
      </c>
    </row>
    <row r="15" spans="1:34" ht="13">
      <c r="A15" t="s">
        <v>35</v>
      </c>
      <c r="B15" s="2">
        <f>SUM('[2]4403Exp'!$J$94:$J$94)</f>
        <v>0</v>
      </c>
      <c r="C15" s="2">
        <f>SUM('[2]4407Exp'!$J$94:$J$94)</f>
        <v>1.7850831907999999E-2</v>
      </c>
      <c r="D15" s="2">
        <f>SUM('[2]4408Exp'!$J$94:$J$94)</f>
        <v>2.7192062799999998E-3</v>
      </c>
      <c r="E15" s="2">
        <f>SUM('[2]4412Exp'!$J$94:$J$94)</f>
        <v>3.5712762399999999E-3</v>
      </c>
      <c r="F15" s="2">
        <f>SUM('[2]4409Exp'!$J$94:$J$94)</f>
        <v>1.5252014399999999E-3</v>
      </c>
      <c r="G15" s="2">
        <f>SUM('[2]4418Exp'!$J$94:$J$94)</f>
        <v>5.3420150000000005E-4</v>
      </c>
      <c r="H15" s="2">
        <f>SUM('[2]94Exp'!$J$94:$J$94)</f>
        <v>0</v>
      </c>
      <c r="I15" s="2">
        <f>SUM('[2]4410Exp'!$J$94:$J$94)</f>
        <v>4.1316799999999997E-5</v>
      </c>
      <c r="J15" s="2">
        <f>SUM('[2]4411Exp'!$J$94:$J$94)</f>
        <v>0</v>
      </c>
      <c r="K15" s="2">
        <f>SUM('[2]442199Exp'!$J$94:$J$94)</f>
        <v>0</v>
      </c>
      <c r="L15" s="2">
        <f>SUM('[2]44OtherExp'!$J$94:$J$94)</f>
        <v>1.7347234759768071E-18</v>
      </c>
      <c r="M15" s="2"/>
      <c r="N15" s="2">
        <f>SUM('[2]440123Exp'!$J$94:$J$94)</f>
        <v>0</v>
      </c>
      <c r="O15" s="2">
        <f>SUM('[2]4701-5Exp'!$J$94:$J$94)</f>
        <v>0</v>
      </c>
      <c r="P15" s="2">
        <f>SUM('[2]48Exp'!$J$94:$J$94)</f>
        <v>0</v>
      </c>
      <c r="Q15" s="26">
        <f t="shared" si="0"/>
        <v>2.6242034168E-2</v>
      </c>
      <c r="S15" s="3">
        <f>SUM('[2]4403Exp'!$AJ$94:$AJ$94)</f>
        <v>0</v>
      </c>
      <c r="T15" s="3">
        <f>SUM('[2]4407Exp'!$AJ$94:$AJ$94)</f>
        <v>8.7291259999999991</v>
      </c>
      <c r="U15" s="3">
        <f>SUM('[2]4408Exp'!$AJ$94:$AJ$94)</f>
        <v>1.11944</v>
      </c>
      <c r="V15" s="3">
        <f>SUM('[2]4412Exp'!$AJ$94:$AJ$94)</f>
        <v>1.3730640000000001</v>
      </c>
      <c r="W15" s="3">
        <f>SUM('[2]4409Exp'!$AJ$94:$AJ$94)</f>
        <v>0.77776599999999996</v>
      </c>
      <c r="X15" s="3">
        <f>SUM('[2]4418Exp'!$AJ$94:$AJ$94)</f>
        <v>0.19485999999999998</v>
      </c>
      <c r="Y15" s="3">
        <f>SUM('[2]94Exp'!$AJ$94:$AJ$94)</f>
        <v>0</v>
      </c>
      <c r="Z15" s="3">
        <f>SUM('[2]4410Exp'!$AJ$94:$AJ$94)</f>
        <v>4.8291000000000001E-2</v>
      </c>
      <c r="AA15" s="3">
        <f>SUM('[2]4411Exp'!$AJ$94:$AJ$94)</f>
        <v>0</v>
      </c>
      <c r="AB15" s="3">
        <f>SUM('[2]442199Exp'!$AJ$94:$AJ$94)</f>
        <v>0</v>
      </c>
      <c r="AC15" s="3">
        <f>SUM('[2]44OtherExp'!$AJ$94:$AJ$94)</f>
        <v>9.9920072216264089E-16</v>
      </c>
      <c r="AD15" s="3"/>
      <c r="AE15" s="3">
        <f>SUM('[2]440123Exp'!$AJ$94:$AJ$94)</f>
        <v>0</v>
      </c>
      <c r="AF15" s="3">
        <f>SUM('[2]4701-5Exp'!$AJ$94:$AJ$94)</f>
        <v>0</v>
      </c>
      <c r="AG15" s="3">
        <f>SUM('[2]48Exp'!$AJ$94:$AJ$94)</f>
        <v>0</v>
      </c>
      <c r="AH15" s="4">
        <f t="shared" si="1"/>
        <v>12.242547</v>
      </c>
    </row>
    <row r="16" spans="1:34" ht="13">
      <c r="A16" t="s">
        <v>36</v>
      </c>
      <c r="B16" s="2">
        <f>SUM('[2]4403Exp'!$J$106:$J$106)</f>
        <v>0</v>
      </c>
      <c r="C16" s="2">
        <f>SUM('[2]4407Exp'!$J$106:$J$106)</f>
        <v>0</v>
      </c>
      <c r="D16" s="2">
        <f>SUM('[2]4408Exp'!$J$106:$J$106)</f>
        <v>0</v>
      </c>
      <c r="E16" s="2">
        <f>SUM('[2]4412Exp'!$J$106:$J$106)</f>
        <v>0</v>
      </c>
      <c r="F16" s="2">
        <f>SUM('[2]4409Exp'!$J$106:$J$106)</f>
        <v>0</v>
      </c>
      <c r="G16" s="2">
        <f>SUM('[2]4418Exp'!$J$106:$J$106)</f>
        <v>0</v>
      </c>
      <c r="H16" s="2">
        <f>SUM('[2]94Exp'!$J$106:$J$106)</f>
        <v>0</v>
      </c>
      <c r="I16" s="2">
        <f>SUM('[2]4410Exp'!$J$106:$J$106)</f>
        <v>0</v>
      </c>
      <c r="J16" s="2">
        <f>SUM('[2]4411Exp'!$J$106:$J$106)</f>
        <v>0</v>
      </c>
      <c r="K16" s="2">
        <f>SUM('[2]442199Exp'!$J$106:$J$106)</f>
        <v>0</v>
      </c>
      <c r="L16" s="2">
        <f>SUM('[2]44OtherExp'!$J$106:$J$106)</f>
        <v>0</v>
      </c>
      <c r="M16" s="2"/>
      <c r="N16" s="2">
        <f>SUM('[2]440123Exp'!$J$106:$J$106)</f>
        <v>0</v>
      </c>
      <c r="O16" s="2">
        <f>SUM('[2]4701-5Exp'!$J$106:$J$106)</f>
        <v>0</v>
      </c>
      <c r="P16" s="2">
        <f>SUM('[2]48Exp'!$J$106:$J$106)</f>
        <v>0</v>
      </c>
      <c r="Q16" s="26">
        <f t="shared" si="0"/>
        <v>0</v>
      </c>
      <c r="S16" s="3">
        <f>SUM('[2]4403Exp'!$AJ$106:$AJ$106)</f>
        <v>0</v>
      </c>
      <c r="T16" s="3">
        <f>SUM('[2]4407Exp'!$AJ$106:$AJ$106)</f>
        <v>0</v>
      </c>
      <c r="U16" s="3">
        <f>SUM('[2]4408Exp'!$AJ$106:$AJ$106)</f>
        <v>0</v>
      </c>
      <c r="V16" s="3">
        <f>SUM('[2]4412Exp'!$AJ$106:$AJ$106)</f>
        <v>0</v>
      </c>
      <c r="W16" s="3">
        <f>SUM('[2]4409Exp'!$AJ$106:$AJ$106)</f>
        <v>0</v>
      </c>
      <c r="X16" s="3">
        <f>SUM('[2]4418Exp'!$AJ$106:$AJ$106)</f>
        <v>0</v>
      </c>
      <c r="Y16" s="3">
        <f>SUM('[2]94Exp'!$AJ$106:$AJ$106)</f>
        <v>0</v>
      </c>
      <c r="Z16" s="3">
        <f>SUM('[2]4410Exp'!$AJ$106:$AJ$106)</f>
        <v>0</v>
      </c>
      <c r="AA16" s="3">
        <f>SUM('[2]4411Exp'!$AJ$106:$AJ$106)</f>
        <v>0</v>
      </c>
      <c r="AB16" s="3">
        <f>SUM('[2]442199Exp'!$AJ$106:$AJ$106)</f>
        <v>0</v>
      </c>
      <c r="AC16" s="3">
        <f>SUM('[2]44OtherExp'!$AJ$106:$AJ$106)</f>
        <v>0</v>
      </c>
      <c r="AD16" s="3"/>
      <c r="AE16" s="3">
        <f>SUM('[2]440123Exp'!$AJ$106:$AJ$106)</f>
        <v>0</v>
      </c>
      <c r="AF16" s="3">
        <f>SUM('[2]4701-5Exp'!$AJ$106:$AJ$106)</f>
        <v>0</v>
      </c>
      <c r="AG16" s="3">
        <f>SUM('[2]48Exp'!$AJ$106:$AJ$106)</f>
        <v>0</v>
      </c>
      <c r="AH16" s="4">
        <f t="shared" si="1"/>
        <v>0</v>
      </c>
    </row>
    <row r="17" spans="1:34" ht="13">
      <c r="A17" t="s">
        <v>37</v>
      </c>
      <c r="B17" s="2">
        <f>SUM('[2]4403Exp'!$J$112:$J$112)</f>
        <v>0</v>
      </c>
      <c r="C17" s="2">
        <f>SUM('[2]4407Exp'!$J$112:$J$112)</f>
        <v>1.0459012564E-2</v>
      </c>
      <c r="D17" s="2">
        <f>SUM('[2]4408Exp'!$J$112:$J$112)</f>
        <v>0</v>
      </c>
      <c r="E17" s="2">
        <f>SUM('[2]4412Exp'!$J$112:$J$112)</f>
        <v>0</v>
      </c>
      <c r="F17" s="2">
        <f>SUM('[2]4409Exp'!$J$112:$J$112)</f>
        <v>1.0024741999999998E-3</v>
      </c>
      <c r="G17" s="2">
        <f>SUM('[2]4418Exp'!$J$112:$J$112)</f>
        <v>1.4814100000000002E-4</v>
      </c>
      <c r="H17" s="2">
        <f>SUM('[2]94Exp'!$J$112:$J$112)</f>
        <v>0</v>
      </c>
      <c r="I17" s="2">
        <f>SUM('[2]4410Exp'!$J$112:$J$112)</f>
        <v>1.7939879999999999E-5</v>
      </c>
      <c r="J17" s="2">
        <f>SUM('[2]4411Exp'!$J$112:$J$112)</f>
        <v>0</v>
      </c>
      <c r="K17" s="2">
        <f>SUM('[2]442199Exp'!$J$112:$J$112)</f>
        <v>0</v>
      </c>
      <c r="L17" s="2">
        <f>SUM('[2]44OtherExp'!$J$112:$J$112)</f>
        <v>-1.951563910473908E-18</v>
      </c>
      <c r="M17" s="2"/>
      <c r="N17" s="2">
        <f>SUM('[2]440123Exp'!$J$112:$J$112)</f>
        <v>0</v>
      </c>
      <c r="O17" s="2">
        <f>SUM('[2]4701-5Exp'!$J$112:$J$112)</f>
        <v>0</v>
      </c>
      <c r="P17" s="2">
        <f>SUM('[2]48Exp'!$J$112:$J$112)</f>
        <v>0</v>
      </c>
      <c r="Q17" s="26">
        <f t="shared" si="0"/>
        <v>1.1627567643999996E-2</v>
      </c>
      <c r="S17" s="3">
        <f>SUM('[2]4403Exp'!$AJ$112:$AJ$112)</f>
        <v>0</v>
      </c>
      <c r="T17" s="3">
        <f>SUM('[2]4407Exp'!$AJ$112:$AJ$112)</f>
        <v>5.5588230000000003</v>
      </c>
      <c r="U17" s="3">
        <f>SUM('[2]4408Exp'!$AJ$112:$AJ$112)</f>
        <v>0</v>
      </c>
      <c r="V17" s="3">
        <f>SUM('[2]4412Exp'!$AJ$112:$AJ$112)</f>
        <v>0</v>
      </c>
      <c r="W17" s="3">
        <f>SUM('[2]4409Exp'!$AJ$112:$AJ$112)</f>
        <v>0.37858700000000001</v>
      </c>
      <c r="X17" s="3">
        <f>SUM('[2]4418Exp'!$AJ$112:$AJ$112)</f>
        <v>5.8557999999999999E-2</v>
      </c>
      <c r="Y17" s="3">
        <f>SUM('[2]94Exp'!$AJ$112:$AJ$112)</f>
        <v>0</v>
      </c>
      <c r="Z17" s="3">
        <f>SUM('[2]4410Exp'!$AJ$112:$AJ$112)</f>
        <v>2.0316999999999998E-2</v>
      </c>
      <c r="AA17" s="3">
        <f>SUM('[2]4411Exp'!$AJ$112:$AJ$112)</f>
        <v>0</v>
      </c>
      <c r="AB17" s="3">
        <f>SUM('[2]442199Exp'!$AJ$112:$AJ$112)</f>
        <v>0</v>
      </c>
      <c r="AC17" s="3">
        <f>SUM('[2]44OtherExp'!$AJ$112:$AJ$112)</f>
        <v>-3.8857805861880479E-16</v>
      </c>
      <c r="AD17" s="3"/>
      <c r="AE17" s="3">
        <f>SUM('[2]440123Exp'!$AJ$112:$AJ$112)</f>
        <v>0</v>
      </c>
      <c r="AF17" s="3">
        <f>SUM('[2]4701-5Exp'!$AJ$112:$AJ$112)</f>
        <v>0</v>
      </c>
      <c r="AG17" s="3">
        <f>SUM('[2]48Exp'!$AJ$112:$AJ$112)</f>
        <v>0</v>
      </c>
      <c r="AH17" s="4">
        <f t="shared" si="1"/>
        <v>6.0162849999999999</v>
      </c>
    </row>
    <row r="18" spans="1:34" ht="13">
      <c r="A18" t="s">
        <v>38</v>
      </c>
      <c r="B18" s="2">
        <f>SUM('[2]4403Exp'!$J$114:$J$114)</f>
        <v>0</v>
      </c>
      <c r="C18" s="2">
        <f>SUM('[2]4407Exp'!$J$114:$J$114)</f>
        <v>0.11771019551200002</v>
      </c>
      <c r="D18" s="2">
        <f>SUM('[2]4408Exp'!$J$114:$J$114)</f>
        <v>5.5158757499999995E-2</v>
      </c>
      <c r="E18" s="2">
        <f>SUM('[2]4412Exp'!$J$114:$J$114)</f>
        <v>3.8835486200000002E-3</v>
      </c>
      <c r="F18" s="2">
        <f>SUM('[2]4409Exp'!$J$114:$J$114)</f>
        <v>1.5165301059999997E-2</v>
      </c>
      <c r="G18" s="2">
        <f>SUM('[2]4418Exp'!$J$114:$J$114)</f>
        <v>7.3233965E-3</v>
      </c>
      <c r="H18" s="2">
        <f>SUM('[2]94Exp'!$J$114:$J$114)</f>
        <v>0</v>
      </c>
      <c r="I18" s="2">
        <f>SUM('[2]4410Exp'!$J$114:$J$114)</f>
        <v>4.1545139999999992E-4</v>
      </c>
      <c r="J18" s="2">
        <f>SUM('[2]4411Exp'!$J$114:$J$114)</f>
        <v>0</v>
      </c>
      <c r="K18" s="2">
        <f>SUM('[2]442199Exp'!$J$114:$J$114)</f>
        <v>0</v>
      </c>
      <c r="L18" s="2">
        <f>SUM('[2]44OtherExp'!$J$114:$J$114)</f>
        <v>2.0894334999999771E-3</v>
      </c>
      <c r="M18" s="2"/>
      <c r="N18" s="2">
        <f>SUM('[2]440123Exp'!$J$114:$J$114)</f>
        <v>0</v>
      </c>
      <c r="O18" s="2">
        <f>SUM('[2]4701-5Exp'!$J$114:$J$114)</f>
        <v>0</v>
      </c>
      <c r="P18" s="2">
        <f>SUM('[2]48Exp'!$J$114:$J$114)</f>
        <v>0</v>
      </c>
      <c r="Q18" s="26">
        <f t="shared" si="0"/>
        <v>0.20174608409199998</v>
      </c>
      <c r="S18" s="3">
        <f>SUM('[2]4403Exp'!$AJ$114:$AJ$114)</f>
        <v>0</v>
      </c>
      <c r="T18" s="3">
        <f>SUM('[2]4407Exp'!$AJ$114:$AJ$114)</f>
        <v>44.025622999999996</v>
      </c>
      <c r="U18" s="3">
        <f>SUM('[2]4408Exp'!$AJ$114:$AJ$114)</f>
        <v>23.67409</v>
      </c>
      <c r="V18" s="3">
        <f>SUM('[2]4412Exp'!$AJ$114:$AJ$114)</f>
        <v>1.5688029999999999</v>
      </c>
      <c r="W18" s="3">
        <f>SUM('[2]4409Exp'!$AJ$114:$AJ$114)</f>
        <v>7.4759119999999992</v>
      </c>
      <c r="X18" s="3">
        <f>SUM('[2]4418Exp'!$AJ$114:$AJ$114)</f>
        <v>1.9564619999999999</v>
      </c>
      <c r="Y18" s="3">
        <f>SUM('[2]94Exp'!$AJ$114:$AJ$114)</f>
        <v>0</v>
      </c>
      <c r="Z18" s="3">
        <f>SUM('[2]4410Exp'!$AJ$114:$AJ$114)</f>
        <v>0.27800199999999997</v>
      </c>
      <c r="AA18" s="3">
        <f>SUM('[2]4411Exp'!$AJ$114:$AJ$114)</f>
        <v>0</v>
      </c>
      <c r="AB18" s="3">
        <f>SUM('[2]442199Exp'!$AJ$114:$AJ$114)</f>
        <v>0</v>
      </c>
      <c r="AC18" s="3">
        <f>SUM('[2]44OtherExp'!$AJ$114:$AJ$114)</f>
        <v>1.2008240000000043</v>
      </c>
      <c r="AD18" s="3"/>
      <c r="AE18" s="3">
        <f>SUM('[2]440123Exp'!$AJ$114:$AJ$114)</f>
        <v>0</v>
      </c>
      <c r="AF18" s="3">
        <f>SUM('[2]4701-5Exp'!$AJ$114:$AJ$114)</f>
        <v>0</v>
      </c>
      <c r="AG18" s="3">
        <f>SUM('[2]48Exp'!$AJ$114:$AJ$114)</f>
        <v>0</v>
      </c>
      <c r="AH18" s="4">
        <f t="shared" si="1"/>
        <v>80.179716000000013</v>
      </c>
    </row>
    <row r="19" spans="1:34" ht="13">
      <c r="A19" t="s">
        <v>39</v>
      </c>
      <c r="B19" s="2">
        <f>SUM('[2]4403Exp'!$J$126:$J$126)</f>
        <v>0</v>
      </c>
      <c r="C19" s="2">
        <f>SUM('[2]4407Exp'!$J$126:$J$126)</f>
        <v>0</v>
      </c>
      <c r="D19" s="2">
        <f>SUM('[2]4408Exp'!$J$126:$J$126)</f>
        <v>0</v>
      </c>
      <c r="E19" s="2">
        <f>SUM('[2]4412Exp'!$J$126:$J$126)</f>
        <v>0</v>
      </c>
      <c r="F19" s="2">
        <f>SUM('[2]4409Exp'!$J$126:$J$126)</f>
        <v>0</v>
      </c>
      <c r="G19" s="2">
        <f>SUM('[2]4418Exp'!$J$126:$J$126)</f>
        <v>0</v>
      </c>
      <c r="H19" s="2">
        <f>SUM('[2]94Exp'!$J$126:$J$126)</f>
        <v>0</v>
      </c>
      <c r="I19" s="2">
        <f>SUM('[2]4410Exp'!$J$126:$J$126)</f>
        <v>0</v>
      </c>
      <c r="J19" s="2">
        <f>SUM('[2]4411Exp'!$J$126:$J$126)</f>
        <v>0</v>
      </c>
      <c r="K19" s="2">
        <f>SUM('[2]442199Exp'!$J$126:$J$126)</f>
        <v>0</v>
      </c>
      <c r="L19" s="2">
        <f>SUM('[2]44OtherExp'!$J$126:$J$126)</f>
        <v>1.2495000000000001E-6</v>
      </c>
      <c r="M19" s="2"/>
      <c r="N19" s="2">
        <f>SUM('[2]440123Exp'!$J$126:$J$126)</f>
        <v>0</v>
      </c>
      <c r="O19" s="2">
        <f>SUM('[2]4701-5Exp'!$J$126:$J$126)</f>
        <v>0</v>
      </c>
      <c r="P19" s="2">
        <f>SUM('[2]48Exp'!$J$126:$J$126)</f>
        <v>0</v>
      </c>
      <c r="Q19" s="26">
        <f t="shared" si="0"/>
        <v>1.2495000000000001E-6</v>
      </c>
      <c r="S19" s="3">
        <f>SUM('[2]4403Exp'!$AJ$126:$AJ$126)</f>
        <v>0</v>
      </c>
      <c r="T19" s="3">
        <f>SUM('[2]4407Exp'!$AJ$126:$AJ$126)</f>
        <v>0</v>
      </c>
      <c r="U19" s="3">
        <f>SUM('[2]4408Exp'!$AJ$126:$AJ$126)</f>
        <v>0</v>
      </c>
      <c r="V19" s="3">
        <f>SUM('[2]4412Exp'!$AJ$126:$AJ$126)</f>
        <v>0</v>
      </c>
      <c r="W19" s="3">
        <f>SUM('[2]4409Exp'!$AJ$126:$AJ$126)</f>
        <v>0</v>
      </c>
      <c r="X19" s="3">
        <f>SUM('[2]4418Exp'!$AJ$126:$AJ$126)</f>
        <v>0</v>
      </c>
      <c r="Y19" s="3">
        <f>SUM('[2]94Exp'!$AJ$126:$AJ$126)</f>
        <v>0</v>
      </c>
      <c r="Z19" s="3">
        <f>SUM('[2]4410Exp'!$AJ$126:$AJ$126)</f>
        <v>0</v>
      </c>
      <c r="AA19" s="3">
        <f>SUM('[2]4411Exp'!$AJ$126:$AJ$126)</f>
        <v>0</v>
      </c>
      <c r="AB19" s="3">
        <f>SUM('[2]442199Exp'!$AJ$126:$AJ$126)</f>
        <v>0</v>
      </c>
      <c r="AC19" s="3">
        <f>SUM('[2]44OtherExp'!$AJ$126:$AJ$126)</f>
        <v>7.2499999999999995E-4</v>
      </c>
      <c r="AD19" s="3"/>
      <c r="AE19" s="3">
        <f>SUM('[2]440123Exp'!$AJ$126:$AJ$126)</f>
        <v>0</v>
      </c>
      <c r="AF19" s="3">
        <f>SUM('[2]4701-5Exp'!$AJ$126:$AJ$126)</f>
        <v>0</v>
      </c>
      <c r="AG19" s="3">
        <f>SUM('[2]48Exp'!$AJ$126:$AJ$126)</f>
        <v>0</v>
      </c>
      <c r="AH19" s="4">
        <f t="shared" si="1"/>
        <v>7.2499999999999995E-4</v>
      </c>
    </row>
    <row r="20" spans="1:34" ht="13">
      <c r="A20" t="s">
        <v>42</v>
      </c>
      <c r="B20" s="2">
        <f>SUM('[2]4403Exp'!$J$132:$J$132)</f>
        <v>0</v>
      </c>
      <c r="C20" s="2">
        <f>SUM('[2]4407Exp'!$J$132:$J$132)</f>
        <v>7.0370409200000005E-4</v>
      </c>
      <c r="D20" s="2">
        <f>SUM('[2]4408Exp'!$J$132:$J$132)</f>
        <v>0</v>
      </c>
      <c r="E20" s="2">
        <f>SUM('[2]4412Exp'!$J$132:$J$132)</f>
        <v>0</v>
      </c>
      <c r="F20" s="2">
        <f>SUM('[2]4409Exp'!$J$132:$J$132)</f>
        <v>0</v>
      </c>
      <c r="G20" s="2">
        <f>SUM('[2]4418Exp'!$J$132:$J$132)</f>
        <v>0</v>
      </c>
      <c r="H20" s="2">
        <f>SUM('[2]94Exp'!$J$132:$J$132)</f>
        <v>0</v>
      </c>
      <c r="I20" s="2">
        <f>SUM('[2]4410Exp'!$J$132:$J$132)</f>
        <v>0</v>
      </c>
      <c r="J20" s="2">
        <f>SUM('[2]4411Exp'!$J$132:$J$132)</f>
        <v>0</v>
      </c>
      <c r="K20" s="2">
        <f>SUM('[2]442199Exp'!$J$132:$J$132)</f>
        <v>0</v>
      </c>
      <c r="L20" s="2">
        <f>SUM('[2]44OtherExp'!$J$132:$J$132)</f>
        <v>0</v>
      </c>
      <c r="M20" s="2"/>
      <c r="N20" s="2">
        <f>SUM('[2]440123Exp'!$J$132:$J$132)</f>
        <v>0</v>
      </c>
      <c r="O20" s="2">
        <f>SUM('[2]4701-5Exp'!$J$132:$J$132)</f>
        <v>0</v>
      </c>
      <c r="P20" s="2">
        <f>SUM('[2]48Exp'!$J$132:$J$132)</f>
        <v>0</v>
      </c>
      <c r="Q20" s="26">
        <f t="shared" si="0"/>
        <v>7.0370409200000005E-4</v>
      </c>
      <c r="S20" s="3">
        <f>SUM('[2]4403Exp'!$AJ$132:$AJ$132)</f>
        <v>0</v>
      </c>
      <c r="T20" s="3">
        <f>SUM('[2]4407Exp'!$AJ$132:$AJ$132)</f>
        <v>0.22545299999999999</v>
      </c>
      <c r="U20" s="3">
        <f>SUM('[2]4408Exp'!$AJ$132:$AJ$132)</f>
        <v>0</v>
      </c>
      <c r="V20" s="3">
        <f>SUM('[2]4412Exp'!$AJ$132:$AJ$132)</f>
        <v>0</v>
      </c>
      <c r="W20" s="3">
        <f>SUM('[2]4409Exp'!$AJ$132:$AJ$132)</f>
        <v>0</v>
      </c>
      <c r="X20" s="3">
        <f>SUM('[2]4418Exp'!$AJ$132:$AJ$132)</f>
        <v>0</v>
      </c>
      <c r="Y20" s="3">
        <f>SUM('[2]94Exp'!$AJ$132:$AJ$132)</f>
        <v>0</v>
      </c>
      <c r="Z20" s="3">
        <f>SUM('[2]4410Exp'!$AJ$132:$AJ$132)</f>
        <v>0</v>
      </c>
      <c r="AA20" s="3">
        <f>SUM('[2]4411Exp'!$AJ$132:$AJ$132)</f>
        <v>0</v>
      </c>
      <c r="AB20" s="3">
        <f>SUM('[2]442199Exp'!$AJ$132:$AJ$132)</f>
        <v>0</v>
      </c>
      <c r="AC20" s="3">
        <f>SUM('[2]44OtherExp'!$AJ$132:$AJ$132)</f>
        <v>0</v>
      </c>
      <c r="AD20" s="3"/>
      <c r="AE20" s="3">
        <f>SUM('[2]440123Exp'!$AJ$132:$AJ$132)</f>
        <v>0</v>
      </c>
      <c r="AF20" s="3">
        <f>SUM('[2]4701-5Exp'!$AJ$132:$AJ$132)</f>
        <v>0</v>
      </c>
      <c r="AG20" s="3">
        <f>SUM('[2]48Exp'!$AJ$132:$AJ$132)</f>
        <v>0</v>
      </c>
      <c r="AH20" s="4">
        <f t="shared" si="1"/>
        <v>0.22545299999999999</v>
      </c>
    </row>
    <row r="21" spans="1:34" ht="13">
      <c r="A21" t="s">
        <v>43</v>
      </c>
      <c r="B21" s="2">
        <f>SUM('[2]4403Exp'!$J$133:$J$133)</f>
        <v>0</v>
      </c>
      <c r="C21" s="2">
        <f>SUM('[2]4407Exp'!$J$133:$J$133)</f>
        <v>0</v>
      </c>
      <c r="D21" s="2">
        <f>SUM('[2]4408Exp'!$J$133:$J$133)</f>
        <v>0</v>
      </c>
      <c r="E21" s="2">
        <f>SUM('[2]4412Exp'!$J$133:$J$133)</f>
        <v>0</v>
      </c>
      <c r="F21" s="2">
        <f>SUM('[2]4409Exp'!$J$133:$J$133)</f>
        <v>0</v>
      </c>
      <c r="G21" s="2">
        <f>SUM('[2]4418Exp'!$J$133:$J$133)</f>
        <v>0</v>
      </c>
      <c r="H21" s="2">
        <f>SUM('[2]94Exp'!$J$133:$J$133)</f>
        <v>0</v>
      </c>
      <c r="I21" s="2">
        <f>SUM('[2]4410Exp'!$J$133:$J$133)</f>
        <v>0</v>
      </c>
      <c r="J21" s="2">
        <f>SUM('[2]4411Exp'!$J$133:$J$133)</f>
        <v>0</v>
      </c>
      <c r="K21" s="2">
        <f>SUM('[2]442199Exp'!$J$133:$J$133)</f>
        <v>0</v>
      </c>
      <c r="L21" s="2">
        <f>SUM('[2]44OtherExp'!$J$133:$J$133)</f>
        <v>0</v>
      </c>
      <c r="M21" s="2"/>
      <c r="N21" s="2">
        <f>SUM('[2]440123Exp'!$J$133:$J$133)</f>
        <v>0</v>
      </c>
      <c r="O21" s="2">
        <f>SUM('[2]4701-5Exp'!$J$133:$J$133)</f>
        <v>0</v>
      </c>
      <c r="P21" s="2">
        <f>SUM('[2]48Exp'!$J$133:$J$133)</f>
        <v>0</v>
      </c>
      <c r="Q21" s="26">
        <f t="shared" si="0"/>
        <v>0</v>
      </c>
      <c r="S21" s="3">
        <f>SUM('[2]4403Exp'!$AJ$133:$AJ$133)</f>
        <v>0</v>
      </c>
      <c r="T21" s="3">
        <f>SUM('[2]4407Exp'!$AJ$133:$AJ$133)</f>
        <v>0</v>
      </c>
      <c r="U21" s="3">
        <f>SUM('[2]4408Exp'!$AJ$133:$AJ$133)</f>
        <v>0</v>
      </c>
      <c r="V21" s="3">
        <f>SUM('[2]4412Exp'!$AJ$133:$AJ$133)</f>
        <v>0</v>
      </c>
      <c r="W21" s="3">
        <f>SUM('[2]4409Exp'!$AJ$133:$AJ$133)</f>
        <v>0</v>
      </c>
      <c r="X21" s="3">
        <f>SUM('[2]4418Exp'!$AJ$133:$AJ$133)</f>
        <v>0</v>
      </c>
      <c r="Y21" s="3">
        <f>SUM('[2]94Exp'!$AJ$133:$AJ$133)</f>
        <v>0</v>
      </c>
      <c r="Z21" s="3">
        <f>SUM('[2]4410Exp'!$AJ$133:$AJ$133)</f>
        <v>0</v>
      </c>
      <c r="AA21" s="3">
        <f>SUM('[2]4411Exp'!$AJ$133:$AJ$133)</f>
        <v>0</v>
      </c>
      <c r="AB21" s="3">
        <f>SUM('[2]442199Exp'!$AJ$133:$AJ$133)</f>
        <v>0</v>
      </c>
      <c r="AC21" s="3">
        <f>SUM('[2]44OtherExp'!$AJ$133:$AJ$133)</f>
        <v>0</v>
      </c>
      <c r="AD21" s="3"/>
      <c r="AE21" s="3">
        <f>SUM('[2]440123Exp'!$AJ$133:$AJ$133)</f>
        <v>0</v>
      </c>
      <c r="AF21" s="3">
        <f>SUM('[2]4701-5Exp'!$AJ$133:$AJ$133)</f>
        <v>0</v>
      </c>
      <c r="AG21" s="3">
        <f>SUM('[2]48Exp'!$AJ$133:$AJ$133)</f>
        <v>0</v>
      </c>
      <c r="AH21" s="4">
        <f t="shared" si="1"/>
        <v>0</v>
      </c>
    </row>
    <row r="22" spans="1:34" ht="13">
      <c r="A22" t="s">
        <v>44</v>
      </c>
      <c r="B22" s="2">
        <f>SUM('[2]4403Exp'!$J$141:$J$141)</f>
        <v>0</v>
      </c>
      <c r="C22" s="2">
        <f>SUM('[2]4407Exp'!$J$141:$J$141)</f>
        <v>9.3309034000000008E-4</v>
      </c>
      <c r="D22" s="2">
        <f>SUM('[2]4408Exp'!$J$141:$J$141)</f>
        <v>4.5621659999999994E-5</v>
      </c>
      <c r="E22" s="2">
        <f>SUM('[2]4412Exp'!$J$141:$J$141)</f>
        <v>0</v>
      </c>
      <c r="F22" s="2">
        <f>SUM('[2]4409Exp'!$J$141:$J$141)</f>
        <v>6.6156860000000001E-5</v>
      </c>
      <c r="G22" s="2">
        <f>SUM('[2]4418Exp'!$J$141:$J$141)</f>
        <v>0</v>
      </c>
      <c r="H22" s="2">
        <f>SUM('[2]94Exp'!$J$141:$J$141)</f>
        <v>0</v>
      </c>
      <c r="I22" s="2">
        <f>SUM('[2]4410Exp'!$J$141:$J$141)</f>
        <v>0</v>
      </c>
      <c r="J22" s="2">
        <f>SUM('[2]4411Exp'!$J$141:$J$141)</f>
        <v>0</v>
      </c>
      <c r="K22" s="2">
        <f>SUM('[2]442199Exp'!$J$141:$J$141)</f>
        <v>0</v>
      </c>
      <c r="L22" s="2">
        <f>SUM('[2]44OtherExp'!$J$141:$J$141)</f>
        <v>-2.7105054312137611E-20</v>
      </c>
      <c r="M22" s="2"/>
      <c r="N22" s="2">
        <f>SUM('[2]440123Exp'!$J$141:$J$141)</f>
        <v>0</v>
      </c>
      <c r="O22" s="2">
        <f>SUM('[2]4701-5Exp'!$J$141:$J$141)</f>
        <v>0</v>
      </c>
      <c r="P22" s="2">
        <f>SUM('[2]48Exp'!$J$141:$J$141)</f>
        <v>0</v>
      </c>
      <c r="Q22" s="26">
        <f t="shared" si="0"/>
        <v>1.04486886E-3</v>
      </c>
      <c r="S22" s="3">
        <f>SUM('[2]4403Exp'!$AJ$141:$AJ$141)</f>
        <v>0</v>
      </c>
      <c r="T22" s="3">
        <f>SUM('[2]4407Exp'!$AJ$141:$AJ$141)</f>
        <v>0.36299999999999999</v>
      </c>
      <c r="U22" s="3">
        <f>SUM('[2]4408Exp'!$AJ$141:$AJ$141)</f>
        <v>1.2515999999999999E-2</v>
      </c>
      <c r="V22" s="3">
        <f>SUM('[2]4412Exp'!$AJ$141:$AJ$141)</f>
        <v>0</v>
      </c>
      <c r="W22" s="3">
        <f>SUM('[2]4409Exp'!$AJ$141:$AJ$141)</f>
        <v>3.3097000000000001E-2</v>
      </c>
      <c r="X22" s="3">
        <f>SUM('[2]4418Exp'!$AJ$141:$AJ$141)</f>
        <v>0</v>
      </c>
      <c r="Y22" s="3">
        <f>SUM('[2]94Exp'!$AJ$141:$AJ$141)</f>
        <v>0</v>
      </c>
      <c r="Z22" s="3">
        <f>SUM('[2]4410Exp'!$AJ$141:$AJ$141)</f>
        <v>0</v>
      </c>
      <c r="AA22" s="3">
        <f>SUM('[2]4411Exp'!$AJ$141:$AJ$141)</f>
        <v>0</v>
      </c>
      <c r="AB22" s="3">
        <f>SUM('[2]442199Exp'!$AJ$141:$AJ$141)</f>
        <v>0</v>
      </c>
      <c r="AC22" s="3">
        <f>SUM('[2]44OtherExp'!$AJ$141:$AJ$141)</f>
        <v>1.3877787807814457E-17</v>
      </c>
      <c r="AD22" s="3"/>
      <c r="AE22" s="3">
        <f>SUM('[2]440123Exp'!$AJ$141:$AJ$141)</f>
        <v>0</v>
      </c>
      <c r="AF22" s="3">
        <f>SUM('[2]4701-5Exp'!$AJ$141:$AJ$141)</f>
        <v>0</v>
      </c>
      <c r="AG22" s="3">
        <f>SUM('[2]48Exp'!$AJ$141:$AJ$141)</f>
        <v>0</v>
      </c>
      <c r="AH22" s="4">
        <f t="shared" si="1"/>
        <v>0.40861299999999995</v>
      </c>
    </row>
    <row r="23" spans="1:34" ht="13">
      <c r="A23" t="s">
        <v>56</v>
      </c>
      <c r="B23" s="2">
        <f>SUM('[2]4403Exp'!$J$160:$J$160)</f>
        <v>0</v>
      </c>
      <c r="C23" s="2">
        <f>SUM('[2]4407Exp'!$J$160:$J$160)</f>
        <v>3.5886796400000004E-2</v>
      </c>
      <c r="D23" s="2">
        <f>SUM('[2]4408Exp'!$J$160:$J$160)</f>
        <v>0</v>
      </c>
      <c r="E23" s="2">
        <f>SUM('[2]4412Exp'!$J$160:$J$160)</f>
        <v>0</v>
      </c>
      <c r="F23" s="2">
        <f>SUM('[2]4409Exp'!$J$160:$J$160)</f>
        <v>1.9268029199999998E-3</v>
      </c>
      <c r="G23" s="2">
        <f>SUM('[2]4418Exp'!$J$160:$J$160)</f>
        <v>7.1265425000000011E-3</v>
      </c>
      <c r="H23" s="2">
        <f>SUM('[2]94Exp'!$J$160:$J$160)</f>
        <v>0</v>
      </c>
      <c r="I23" s="2">
        <f>SUM('[2]4410Exp'!$J$160:$J$160)</f>
        <v>8.57696E-5</v>
      </c>
      <c r="J23" s="2">
        <f>SUM('[2]4411Exp'!$J$160:$J$160)</f>
        <v>0</v>
      </c>
      <c r="K23" s="2">
        <f>SUM('[2]442199Exp'!$J$160:$J$160)</f>
        <v>0</v>
      </c>
      <c r="L23" s="2">
        <f>SUM('[2]44OtherExp'!$J$160:$J$160)</f>
        <v>1.3707049999999964E-3</v>
      </c>
      <c r="M23" s="2"/>
      <c r="N23" s="2">
        <f>SUM('[2]440123Exp'!$J$160:$J$160)</f>
        <v>0</v>
      </c>
      <c r="O23" s="2">
        <f>SUM('[2]4701-5Exp'!$J$160:$J$160)</f>
        <v>0</v>
      </c>
      <c r="P23" s="2">
        <f>SUM('[2]48Exp'!$J$160:$J$160)</f>
        <v>0</v>
      </c>
      <c r="Q23" s="26">
        <f t="shared" si="0"/>
        <v>4.6396616419999995E-2</v>
      </c>
      <c r="S23" s="3">
        <f>SUM('[2]4403Exp'!$AJ$160:$AJ$160)</f>
        <v>0</v>
      </c>
      <c r="T23" s="3">
        <f>SUM('[2]4407Exp'!$AJ$160:$AJ$160)</f>
        <v>6.1251479999999994</v>
      </c>
      <c r="U23" s="3">
        <f>SUM('[2]4408Exp'!$AJ$160:$AJ$160)</f>
        <v>0</v>
      </c>
      <c r="V23" s="3">
        <f>SUM('[2]4412Exp'!$AJ$160:$AJ$160)</f>
        <v>0</v>
      </c>
      <c r="W23" s="3">
        <f>SUM('[2]4409Exp'!$AJ$160:$AJ$160)</f>
        <v>0.61726199999999998</v>
      </c>
      <c r="X23" s="3">
        <f>SUM('[2]4418Exp'!$AJ$160:$AJ$160)</f>
        <v>0.9136479999999999</v>
      </c>
      <c r="Y23" s="3">
        <f>SUM('[2]94Exp'!$AJ$160:$AJ$160)</f>
        <v>0</v>
      </c>
      <c r="Z23" s="3">
        <f>SUM('[2]4410Exp'!$AJ$160:$AJ$160)</f>
        <v>9.6416999999999989E-2</v>
      </c>
      <c r="AA23" s="3">
        <f>SUM('[2]4411Exp'!$AJ$160:$AJ$160)</f>
        <v>0</v>
      </c>
      <c r="AB23" s="3">
        <f>SUM('[2]442199Exp'!$AJ$160:$AJ$160)</f>
        <v>0</v>
      </c>
      <c r="AC23" s="3">
        <f>SUM('[2]44OtherExp'!$AJ$160:$AJ$160)</f>
        <v>0.1298410000000001</v>
      </c>
      <c r="AD23" s="3"/>
      <c r="AE23" s="3">
        <f>SUM('[2]440123Exp'!$AJ$160:$AJ$160)</f>
        <v>0</v>
      </c>
      <c r="AF23" s="3">
        <f>SUM('[2]4701-5Exp'!$AJ$160:$AJ$160)</f>
        <v>0</v>
      </c>
      <c r="AG23" s="3">
        <f>SUM('[2]48Exp'!$AJ$160:$AJ$160)</f>
        <v>0</v>
      </c>
      <c r="AH23" s="4">
        <f t="shared" si="1"/>
        <v>7.8823159999999994</v>
      </c>
    </row>
    <row r="24" spans="1:34" ht="13">
      <c r="A24" t="s">
        <v>45</v>
      </c>
      <c r="B24" s="2">
        <f>SUM('[2]4403Exp'!$J$188:$J$188)</f>
        <v>0</v>
      </c>
      <c r="C24" s="2">
        <f>SUM('[2]4407Exp'!$J$188:$J$188)</f>
        <v>2.5307398480000002E-3</v>
      </c>
      <c r="D24" s="2">
        <f>SUM('[2]4408Exp'!$J$188:$J$188)</f>
        <v>0</v>
      </c>
      <c r="E24" s="2">
        <f>SUM('[2]4412Exp'!$J$188:$J$188)</f>
        <v>0</v>
      </c>
      <c r="F24" s="2">
        <f>SUM('[2]4409Exp'!$J$188:$J$188)</f>
        <v>3.0316019999999998E-4</v>
      </c>
      <c r="G24" s="2">
        <f>SUM('[2]4418Exp'!$J$188:$J$188)</f>
        <v>0</v>
      </c>
      <c r="H24" s="2">
        <f>SUM('[2]94Exp'!$J$188:$J$188)</f>
        <v>0</v>
      </c>
      <c r="I24" s="2">
        <f>SUM('[2]4410Exp'!$J$188:$J$188)</f>
        <v>6.8478479999999997E-5</v>
      </c>
      <c r="J24" s="2">
        <f>SUM('[2]4411Exp'!$J$188:$J$188)</f>
        <v>0</v>
      </c>
      <c r="K24" s="2">
        <f>SUM('[2]442199Exp'!$J$188:$J$188)</f>
        <v>0</v>
      </c>
      <c r="L24" s="2">
        <f>SUM('[2]44OtherExp'!$J$188:$J$188)</f>
        <v>0</v>
      </c>
      <c r="M24" s="2"/>
      <c r="N24" s="2">
        <f>SUM('[2]440123Exp'!$J$188:$J$188)</f>
        <v>0</v>
      </c>
      <c r="O24" s="2">
        <f>SUM('[2]4701-5Exp'!$J$188:$J$188)</f>
        <v>0</v>
      </c>
      <c r="P24" s="2">
        <f>SUM('[2]48Exp'!$J$188:$J$188)</f>
        <v>0</v>
      </c>
      <c r="Q24" s="26">
        <f t="shared" si="0"/>
        <v>2.9023785280000002E-3</v>
      </c>
      <c r="S24" s="3">
        <f>SUM('[2]4403Exp'!$AJ$188:$AJ$188)</f>
        <v>0</v>
      </c>
      <c r="T24" s="3">
        <f>SUM('[2]4407Exp'!$AJ$188:$AJ$188)</f>
        <v>1.1153</v>
      </c>
      <c r="U24" s="3">
        <f>SUM('[2]4408Exp'!$AJ$188:$AJ$188)</f>
        <v>0</v>
      </c>
      <c r="V24" s="3">
        <f>SUM('[2]4412Exp'!$AJ$188:$AJ$188)</f>
        <v>0</v>
      </c>
      <c r="W24" s="3">
        <f>SUM('[2]4409Exp'!$AJ$188:$AJ$188)</f>
        <v>0.12761</v>
      </c>
      <c r="X24" s="3">
        <f>SUM('[2]4418Exp'!$AJ$188:$AJ$188)</f>
        <v>0</v>
      </c>
      <c r="Y24" s="3">
        <f>SUM('[2]94Exp'!$AJ$188:$AJ$188)</f>
        <v>0</v>
      </c>
      <c r="Z24" s="3">
        <f>SUM('[2]4410Exp'!$AJ$188:$AJ$188)</f>
        <v>8.1071999999999991E-2</v>
      </c>
      <c r="AA24" s="3">
        <f>SUM('[2]4411Exp'!$AJ$188:$AJ$188)</f>
        <v>0</v>
      </c>
      <c r="AB24" s="3">
        <f>SUM('[2]442199Exp'!$AJ$188:$AJ$188)</f>
        <v>0</v>
      </c>
      <c r="AC24" s="3">
        <f>SUM('[2]44OtherExp'!$AJ$188:$AJ$188)</f>
        <v>5.5511151231257827E-17</v>
      </c>
      <c r="AD24" s="3"/>
      <c r="AE24" s="3">
        <f>SUM('[2]440123Exp'!$AJ$188:$AJ$188)</f>
        <v>0</v>
      </c>
      <c r="AF24" s="3">
        <f>SUM('[2]4701-5Exp'!$AJ$188:$AJ$188)</f>
        <v>0</v>
      </c>
      <c r="AG24" s="3">
        <f>SUM('[2]48Exp'!$AJ$188:$AJ$188)</f>
        <v>0</v>
      </c>
      <c r="AH24" s="4">
        <f t="shared" si="1"/>
        <v>1.323982</v>
      </c>
    </row>
    <row r="25" spans="1:34" ht="13">
      <c r="A25" t="s">
        <v>46</v>
      </c>
      <c r="B25" s="2">
        <f>SUM('[2]4403Exp'!$J$189:$J$189)</f>
        <v>0</v>
      </c>
      <c r="C25" s="2">
        <f>SUM('[2]4407Exp'!$J$189:$J$189)</f>
        <v>4.7956723360000003E-3</v>
      </c>
      <c r="D25" s="2">
        <f>SUM('[2]4408Exp'!$J$189:$J$189)</f>
        <v>1.2226370799999998E-3</v>
      </c>
      <c r="E25" s="2">
        <f>SUM('[2]4412Exp'!$J$189:$J$189)</f>
        <v>0</v>
      </c>
      <c r="F25" s="2">
        <f>SUM('[2]4409Exp'!$J$189:$J$189)</f>
        <v>0</v>
      </c>
      <c r="G25" s="2">
        <f>SUM('[2]4418Exp'!$J$189:$J$189)</f>
        <v>0</v>
      </c>
      <c r="H25" s="2">
        <f>SUM('[2]94Exp'!$J$189:$J$189)</f>
        <v>0</v>
      </c>
      <c r="I25" s="2">
        <f>SUM('[2]4410Exp'!$J$189:$J$189)</f>
        <v>0</v>
      </c>
      <c r="J25" s="2">
        <f>SUM('[2]4411Exp'!$J$189:$J$189)</f>
        <v>0</v>
      </c>
      <c r="K25" s="2">
        <f>SUM('[2]442199Exp'!$J$189:$J$189)</f>
        <v>0</v>
      </c>
      <c r="L25" s="2">
        <f>SUM('[2]44OtherExp'!$J$189:$J$189)</f>
        <v>2.1684043449710089E-19</v>
      </c>
      <c r="M25" s="2"/>
      <c r="N25" s="2">
        <f>SUM('[2]440123Exp'!$J$189:$J$189)</f>
        <v>0</v>
      </c>
      <c r="O25" s="2">
        <f>SUM('[2]4701-5Exp'!$J$189:$J$189)</f>
        <v>0</v>
      </c>
      <c r="P25" s="2">
        <f>SUM('[2]48Exp'!$J$189:$J$189)</f>
        <v>0</v>
      </c>
      <c r="Q25" s="26">
        <f t="shared" si="0"/>
        <v>6.0183094160000004E-3</v>
      </c>
      <c r="S25" s="3">
        <f>SUM('[2]4403Exp'!$AJ$189:$AJ$189)</f>
        <v>0</v>
      </c>
      <c r="T25" s="3">
        <f>SUM('[2]4407Exp'!$AJ$189:$AJ$189)</f>
        <v>1.3404659999999999</v>
      </c>
      <c r="U25" s="3">
        <f>SUM('[2]4408Exp'!$AJ$189:$AJ$189)</f>
        <v>0.49291999999999997</v>
      </c>
      <c r="V25" s="3">
        <f>SUM('[2]4412Exp'!$AJ$189:$AJ$189)</f>
        <v>0</v>
      </c>
      <c r="W25" s="3">
        <f>SUM('[2]4409Exp'!$AJ$189:$AJ$189)</f>
        <v>0</v>
      </c>
      <c r="X25" s="3">
        <f>SUM('[2]4418Exp'!$AJ$189:$AJ$189)</f>
        <v>0</v>
      </c>
      <c r="Y25" s="3">
        <f>SUM('[2]94Exp'!$AJ$189:$AJ$189)</f>
        <v>0</v>
      </c>
      <c r="Z25" s="3">
        <f>SUM('[2]4410Exp'!$AJ$189:$AJ$189)</f>
        <v>0</v>
      </c>
      <c r="AA25" s="3">
        <f>SUM('[2]4411Exp'!$AJ$189:$AJ$189)</f>
        <v>0</v>
      </c>
      <c r="AB25" s="3">
        <f>SUM('[2]442199Exp'!$AJ$189:$AJ$189)</f>
        <v>0</v>
      </c>
      <c r="AC25" s="3">
        <f>SUM('[2]44OtherExp'!$AJ$189:$AJ$189)</f>
        <v>5.5511151231257827E-17</v>
      </c>
      <c r="AD25" s="3"/>
      <c r="AE25" s="3">
        <f>SUM('[2]440123Exp'!$AJ$189:$AJ$189)</f>
        <v>0</v>
      </c>
      <c r="AF25" s="3">
        <f>SUM('[2]4701-5Exp'!$AJ$189:$AJ$189)</f>
        <v>0</v>
      </c>
      <c r="AG25" s="3">
        <f>SUM('[2]48Exp'!$AJ$189:$AJ$189)</f>
        <v>0</v>
      </c>
      <c r="AH25" s="4">
        <f t="shared" si="1"/>
        <v>1.833386</v>
      </c>
    </row>
    <row r="26" spans="1:34" ht="13">
      <c r="A26" t="s">
        <v>47</v>
      </c>
      <c r="B26" s="2">
        <f>SUM('[2]4403Exp'!$J$193:$J$193)</f>
        <v>0</v>
      </c>
      <c r="C26" s="2">
        <f>SUM('[2]4407Exp'!$J$193:$J$193)</f>
        <v>0</v>
      </c>
      <c r="D26" s="2">
        <f>SUM('[2]4408Exp'!$J$193:$J$193)</f>
        <v>4.1931441999999994E-3</v>
      </c>
      <c r="E26" s="2">
        <f>SUM('[2]4412Exp'!$J$193:$J$193)</f>
        <v>0</v>
      </c>
      <c r="F26" s="2">
        <f>SUM('[2]4409Exp'!$J$193:$J$193)</f>
        <v>1.6235043999999997E-4</v>
      </c>
      <c r="G26" s="2">
        <f>SUM('[2]4418Exp'!$J$193:$J$193)</f>
        <v>0</v>
      </c>
      <c r="H26" s="2">
        <f>SUM('[2]94Exp'!$J$193:$J$193)</f>
        <v>0</v>
      </c>
      <c r="I26" s="2">
        <f>SUM('[2]4410Exp'!$J$193:$J$193)</f>
        <v>0</v>
      </c>
      <c r="J26" s="2">
        <f>SUM('[2]4411Exp'!$J$193:$J$193)</f>
        <v>0</v>
      </c>
      <c r="K26" s="2">
        <f>SUM('[2]442199Exp'!$J$193:$J$193)</f>
        <v>0</v>
      </c>
      <c r="L26" s="2">
        <f>SUM('[2]44OtherExp'!$J$193:$J$193)</f>
        <v>5.9017000000000103E-5</v>
      </c>
      <c r="M26" s="2"/>
      <c r="N26" s="2">
        <f>SUM('[2]440123Exp'!$J$193:$J$193)</f>
        <v>0</v>
      </c>
      <c r="O26" s="2">
        <f>SUM('[2]4701-5Exp'!$J$193:$J$193)</f>
        <v>0</v>
      </c>
      <c r="P26" s="2">
        <f>SUM('[2]48Exp'!$J$193:$J$193)</f>
        <v>0</v>
      </c>
      <c r="Q26" s="26">
        <f t="shared" si="0"/>
        <v>4.4145116399999995E-3</v>
      </c>
      <c r="S26" s="3">
        <f>SUM('[2]4403Exp'!$AJ$193:$AJ$193)</f>
        <v>0</v>
      </c>
      <c r="T26" s="3">
        <f>SUM('[2]4407Exp'!$AJ$193:$AJ$193)</f>
        <v>0</v>
      </c>
      <c r="U26" s="3">
        <f>SUM('[2]4408Exp'!$AJ$193:$AJ$193)</f>
        <v>1.4238949999999999</v>
      </c>
      <c r="V26" s="3">
        <f>SUM('[2]4412Exp'!$AJ$193:$AJ$193)</f>
        <v>0</v>
      </c>
      <c r="W26" s="3">
        <f>SUM('[2]4409Exp'!$AJ$193:$AJ$193)</f>
        <v>9.9510000000000001E-2</v>
      </c>
      <c r="X26" s="3">
        <f>SUM('[2]4418Exp'!$AJ$193:$AJ$193)</f>
        <v>0</v>
      </c>
      <c r="Y26" s="3">
        <f>SUM('[2]94Exp'!$AJ$193:$AJ$193)</f>
        <v>0</v>
      </c>
      <c r="Z26" s="3">
        <f>SUM('[2]4410Exp'!$AJ$193:$AJ$193)</f>
        <v>0</v>
      </c>
      <c r="AA26" s="3">
        <f>SUM('[2]4411Exp'!$AJ$193:$AJ$193)</f>
        <v>0</v>
      </c>
      <c r="AB26" s="3">
        <f>SUM('[2]442199Exp'!$AJ$193:$AJ$193)</f>
        <v>0</v>
      </c>
      <c r="AC26" s="3">
        <f>SUM('[2]44OtherExp'!$AJ$193:$AJ$193)</f>
        <v>2.9465999999999978E-2</v>
      </c>
      <c r="AD26" s="3"/>
      <c r="AE26" s="3">
        <f>SUM('[2]440123Exp'!$AJ$193:$AJ$193)</f>
        <v>0</v>
      </c>
      <c r="AF26" s="3">
        <f>SUM('[2]4701-5Exp'!$AJ$193:$AJ$193)</f>
        <v>0</v>
      </c>
      <c r="AG26" s="3">
        <f>SUM('[2]48Exp'!$AJ$193:$AJ$193)</f>
        <v>0</v>
      </c>
      <c r="AH26" s="4">
        <f t="shared" si="1"/>
        <v>1.5528709999999999</v>
      </c>
    </row>
    <row r="27" spans="1:34" ht="13">
      <c r="A27" t="s">
        <v>48</v>
      </c>
      <c r="B27" s="2">
        <f>SUM('[2]4403Exp'!$J$207:$J$207)</f>
        <v>0</v>
      </c>
      <c r="C27" s="2">
        <f>SUM('[2]4407Exp'!$J$207:$J$207)</f>
        <v>0</v>
      </c>
      <c r="D27" s="2">
        <f>SUM('[2]4408Exp'!$J$207:$J$207)</f>
        <v>0</v>
      </c>
      <c r="E27" s="2">
        <f>SUM('[2]4412Exp'!$J$207:$J$207)</f>
        <v>0</v>
      </c>
      <c r="F27" s="2">
        <f>SUM('[2]4409Exp'!$J$207:$J$207)</f>
        <v>0</v>
      </c>
      <c r="G27" s="2">
        <f>SUM('[2]4418Exp'!$J$207:$J$207)</f>
        <v>0</v>
      </c>
      <c r="H27" s="2">
        <f>SUM('[2]94Exp'!$J$207:$J$207)</f>
        <v>0</v>
      </c>
      <c r="I27" s="2">
        <f>SUM('[2]4410Exp'!$J$207:$J$207)</f>
        <v>0</v>
      </c>
      <c r="J27" s="2">
        <f>SUM('[2]4411Exp'!$J$207:$J$207)</f>
        <v>0</v>
      </c>
      <c r="K27" s="2">
        <f>SUM('[2]442199Exp'!$J$207:$J$207)</f>
        <v>0</v>
      </c>
      <c r="L27" s="2">
        <f>SUM('[2]44OtherExp'!$J$207:$J$207)</f>
        <v>0</v>
      </c>
      <c r="M27" s="2"/>
      <c r="N27" s="2">
        <f>SUM('[2]440123Exp'!$J$207:$J$207)</f>
        <v>0</v>
      </c>
      <c r="O27" s="2">
        <f>SUM('[2]4701-5Exp'!$J$207:$J$207)</f>
        <v>0</v>
      </c>
      <c r="P27" s="2">
        <f>SUM('[2]48Exp'!$J$207:$J$207)</f>
        <v>0</v>
      </c>
      <c r="Q27" s="26">
        <f t="shared" si="0"/>
        <v>0</v>
      </c>
      <c r="S27" s="3">
        <f>SUM('[2]4403Exp'!$AJ$207:$AJ$207)</f>
        <v>0</v>
      </c>
      <c r="T27" s="3">
        <f>SUM('[2]4407Exp'!$AJ$207:$AJ$207)</f>
        <v>0</v>
      </c>
      <c r="U27" s="3">
        <f>SUM('[2]4408Exp'!$AJ$207:$AJ$207)</f>
        <v>0</v>
      </c>
      <c r="V27" s="3">
        <f>SUM('[2]4412Exp'!$AJ$207:$AJ$207)</f>
        <v>0</v>
      </c>
      <c r="W27" s="3">
        <f>SUM('[2]4409Exp'!$AJ$207:$AJ$207)</f>
        <v>0</v>
      </c>
      <c r="X27" s="3">
        <f>SUM('[2]4418Exp'!$AJ$207:$AJ$207)</f>
        <v>0</v>
      </c>
      <c r="Y27" s="3">
        <f>SUM('[2]94Exp'!$AJ$207:$AJ$207)</f>
        <v>0</v>
      </c>
      <c r="Z27" s="3">
        <f>SUM('[2]4410Exp'!$AJ$207:$AJ$207)</f>
        <v>0</v>
      </c>
      <c r="AA27" s="3">
        <f>SUM('[2]4411Exp'!$AJ$207:$AJ$207)</f>
        <v>0</v>
      </c>
      <c r="AB27" s="3">
        <f>SUM('[2]442199Exp'!$AJ$207:$AJ$207)</f>
        <v>0</v>
      </c>
      <c r="AC27" s="3">
        <f>SUM('[2]44OtherExp'!$AJ$207:$AJ$207)</f>
        <v>0</v>
      </c>
      <c r="AD27" s="3"/>
      <c r="AE27" s="3">
        <f>SUM('[2]440123Exp'!$AJ$207:$AJ$207)</f>
        <v>0</v>
      </c>
      <c r="AF27" s="3">
        <f>SUM('[2]4701-5Exp'!$AJ$207:$AJ$207)</f>
        <v>0</v>
      </c>
      <c r="AG27" s="3">
        <f>SUM('[2]48Exp'!$AJ$207:$AJ$207)</f>
        <v>0</v>
      </c>
      <c r="AH27" s="4">
        <f t="shared" si="1"/>
        <v>0</v>
      </c>
    </row>
    <row r="28" spans="1:34" ht="13">
      <c r="A28" t="s">
        <v>49</v>
      </c>
      <c r="B28" s="2">
        <f>SUM('[2]4403Exp'!$J$208:$J$208)</f>
        <v>0</v>
      </c>
      <c r="C28" s="2">
        <f>SUM('[2]4407Exp'!$J$208:$J$208)</f>
        <v>1.2392631160000002E-3</v>
      </c>
      <c r="D28" s="2">
        <f>SUM('[2]4408Exp'!$J$208:$J$208)</f>
        <v>0</v>
      </c>
      <c r="E28" s="2">
        <f>SUM('[2]4412Exp'!$J$208:$J$208)</f>
        <v>0</v>
      </c>
      <c r="F28" s="2">
        <f>SUM('[2]4409Exp'!$J$208:$J$208)</f>
        <v>0</v>
      </c>
      <c r="G28" s="2">
        <f>SUM('[2]4418Exp'!$J$208:$J$208)</f>
        <v>0</v>
      </c>
      <c r="H28" s="2">
        <f>SUM('[2]94Exp'!$J$208:$J$208)</f>
        <v>0</v>
      </c>
      <c r="I28" s="2">
        <f>SUM('[2]4410Exp'!$J$208:$J$208)</f>
        <v>0</v>
      </c>
      <c r="J28" s="2">
        <f>SUM('[2]4411Exp'!$J$208:$J$208)</f>
        <v>0</v>
      </c>
      <c r="K28" s="2">
        <f>SUM('[2]442199Exp'!$J$208:$J$208)</f>
        <v>0</v>
      </c>
      <c r="L28" s="2">
        <f>SUM('[2]44OtherExp'!$J$208:$J$208)</f>
        <v>0</v>
      </c>
      <c r="M28" s="2"/>
      <c r="N28" s="2">
        <f>SUM('[2]440123Exp'!$J$208:$J$208)</f>
        <v>0</v>
      </c>
      <c r="O28" s="2">
        <f>SUM('[2]4701-5Exp'!$J$208:$J$208)</f>
        <v>0</v>
      </c>
      <c r="P28" s="2">
        <f>SUM('[2]48Exp'!$J$208:$J$208)</f>
        <v>0</v>
      </c>
      <c r="Q28" s="26">
        <f t="shared" si="0"/>
        <v>1.2392631160000002E-3</v>
      </c>
      <c r="S28" s="3">
        <f>SUM('[2]4403Exp'!$AJ$208:$AJ$208)</f>
        <v>0</v>
      </c>
      <c r="T28" s="3">
        <f>SUM('[2]4407Exp'!$AJ$208:$AJ$208)</f>
        <v>0.349269</v>
      </c>
      <c r="U28" s="3">
        <f>SUM('[2]4408Exp'!$AJ$208:$AJ$208)</f>
        <v>0</v>
      </c>
      <c r="V28" s="3">
        <f>SUM('[2]4412Exp'!$AJ$208:$AJ$208)</f>
        <v>0</v>
      </c>
      <c r="W28" s="3">
        <f>SUM('[2]4409Exp'!$AJ$208:$AJ$208)</f>
        <v>0</v>
      </c>
      <c r="X28" s="3">
        <f>SUM('[2]4418Exp'!$AJ$208:$AJ$208)</f>
        <v>0</v>
      </c>
      <c r="Y28" s="3">
        <f>SUM('[2]94Exp'!$AJ$208:$AJ$208)</f>
        <v>0</v>
      </c>
      <c r="Z28" s="3">
        <f>SUM('[2]4410Exp'!$AJ$208:$AJ$208)</f>
        <v>0</v>
      </c>
      <c r="AA28" s="3">
        <f>SUM('[2]4411Exp'!$AJ$208:$AJ$208)</f>
        <v>0</v>
      </c>
      <c r="AB28" s="3">
        <f>SUM('[2]442199Exp'!$AJ$208:$AJ$208)</f>
        <v>0</v>
      </c>
      <c r="AC28" s="3">
        <f>SUM('[2]44OtherExp'!$AJ$208:$AJ$208)</f>
        <v>0</v>
      </c>
      <c r="AD28" s="3"/>
      <c r="AE28" s="3">
        <f>SUM('[2]440123Exp'!$AJ$208:$AJ$208)</f>
        <v>0</v>
      </c>
      <c r="AF28" s="3">
        <f>SUM('[2]4701-5Exp'!$AJ$208:$AJ$208)</f>
        <v>0</v>
      </c>
      <c r="AG28" s="3">
        <f>SUM('[2]48Exp'!$AJ$208:$AJ$208)</f>
        <v>0</v>
      </c>
      <c r="AH28" s="4">
        <f t="shared" si="1"/>
        <v>0.349269</v>
      </c>
    </row>
    <row r="29" spans="1:34" ht="13">
      <c r="A29" t="s">
        <v>50</v>
      </c>
      <c r="B29" s="2">
        <f>SUM('[2]4403Exp'!$J$212:$J$212)</f>
        <v>0</v>
      </c>
      <c r="C29" s="2">
        <f>SUM('[2]4407Exp'!$J$212:$J$212)</f>
        <v>7.5665387616000002E-2</v>
      </c>
      <c r="D29" s="2">
        <f>SUM('[2]4408Exp'!$J$212:$J$212)</f>
        <v>3.0516583999999999E-2</v>
      </c>
      <c r="E29" s="2">
        <f>SUM('[2]4412Exp'!$J$212:$J$212)</f>
        <v>4.3126426000000004E-4</v>
      </c>
      <c r="F29" s="2">
        <f>SUM('[2]4409Exp'!$J$212:$J$212)</f>
        <v>1.8244168599999997E-3</v>
      </c>
      <c r="G29" s="2">
        <f>SUM('[2]4418Exp'!$J$212:$J$212)</f>
        <v>0</v>
      </c>
      <c r="H29" s="2">
        <f>SUM('[2]94Exp'!$J$212:$J$212)</f>
        <v>0</v>
      </c>
      <c r="I29" s="2">
        <f>SUM('[2]4410Exp'!$J$212:$J$212)</f>
        <v>9.3370480000000002E-5</v>
      </c>
      <c r="J29" s="2">
        <f>SUM('[2]4411Exp'!$J$212:$J$212)</f>
        <v>0</v>
      </c>
      <c r="K29" s="2">
        <f>SUM('[2]442199Exp'!$J$212:$J$212)</f>
        <v>0</v>
      </c>
      <c r="L29" s="2">
        <f>SUM('[2]44OtherExp'!$J$212:$J$212)</f>
        <v>1.4934499999965344E-5</v>
      </c>
      <c r="M29" s="2"/>
      <c r="N29" s="2">
        <f>SUM('[2]440123Exp'!$J$212:$J$212)</f>
        <v>0</v>
      </c>
      <c r="O29" s="2">
        <f>SUM('[2]4701-5Exp'!$J$212:$J$212)</f>
        <v>0</v>
      </c>
      <c r="P29" s="2">
        <f>SUM('[2]48Exp'!$J$212:$J$212)</f>
        <v>0</v>
      </c>
      <c r="Q29" s="26">
        <f t="shared" si="0"/>
        <v>0.10854595771599995</v>
      </c>
      <c r="S29" s="3">
        <f>SUM('[2]4403Exp'!$AJ$212:$AJ$212)</f>
        <v>0</v>
      </c>
      <c r="T29" s="3">
        <f>SUM('[2]4407Exp'!$AJ$212:$AJ$212)</f>
        <v>25.413508999999998</v>
      </c>
      <c r="U29" s="3">
        <f>SUM('[2]4408Exp'!$AJ$212:$AJ$212)</f>
        <v>13.464933</v>
      </c>
      <c r="V29" s="3">
        <f>SUM('[2]4412Exp'!$AJ$212:$AJ$212)</f>
        <v>0.19055899999999998</v>
      </c>
      <c r="W29" s="3">
        <f>SUM('[2]4409Exp'!$AJ$212:$AJ$212)</f>
        <v>0.82292299999999996</v>
      </c>
      <c r="X29" s="3">
        <f>SUM('[2]4418Exp'!$AJ$212:$AJ$212)</f>
        <v>0</v>
      </c>
      <c r="Y29" s="3">
        <f>SUM('[2]94Exp'!$AJ$212:$AJ$212)</f>
        <v>0</v>
      </c>
      <c r="Z29" s="3">
        <f>SUM('[2]4410Exp'!$AJ$212:$AJ$212)</f>
        <v>8.6945999999999996E-2</v>
      </c>
      <c r="AA29" s="3">
        <f>SUM('[2]4411Exp'!$AJ$212:$AJ$212)</f>
        <v>0</v>
      </c>
      <c r="AB29" s="3">
        <f>SUM('[2]442199Exp'!$AJ$212:$AJ$212)</f>
        <v>0</v>
      </c>
      <c r="AC29" s="3">
        <f>SUM('[2]44OtherExp'!$AJ$212:$AJ$212)</f>
        <v>8.1209999999983795E-3</v>
      </c>
      <c r="AD29" s="3"/>
      <c r="AE29" s="3">
        <f>SUM('[2]440123Exp'!$AJ$212:$AJ$212)</f>
        <v>0</v>
      </c>
      <c r="AF29" s="3">
        <f>SUM('[2]4701-5Exp'!$AJ$212:$AJ$212)</f>
        <v>0</v>
      </c>
      <c r="AG29" s="3">
        <f>SUM('[2]48Exp'!$AJ$212:$AJ$212)</f>
        <v>0</v>
      </c>
      <c r="AH29" s="4">
        <f t="shared" si="1"/>
        <v>39.986990999999996</v>
      </c>
    </row>
    <row r="30" spans="1:34" ht="13">
      <c r="A30" t="s">
        <v>51</v>
      </c>
      <c r="B30" s="2">
        <f>SUM('[2]4403Exp'!$J$225:$J$225)</f>
        <v>0</v>
      </c>
      <c r="C30" s="2">
        <f>SUM('[2]4407Exp'!$J$225:$J$225)</f>
        <v>0</v>
      </c>
      <c r="D30" s="2">
        <f>SUM('[2]4408Exp'!$J$225:$J$225)</f>
        <v>4.4332623999999987E-4</v>
      </c>
      <c r="E30" s="2">
        <f>SUM('[2]4412Exp'!$J$225:$J$225)</f>
        <v>0</v>
      </c>
      <c r="F30" s="2">
        <f>SUM('[2]4409Exp'!$J$225:$J$225)</f>
        <v>2.2687139999999998E-5</v>
      </c>
      <c r="G30" s="2">
        <f>SUM('[2]4418Exp'!$J$225:$J$225)</f>
        <v>0</v>
      </c>
      <c r="H30" s="2">
        <f>SUM('[2]94Exp'!$J$225:$J$225)</f>
        <v>0</v>
      </c>
      <c r="I30" s="2">
        <f>SUM('[2]4410Exp'!$J$225:$J$225)</f>
        <v>0</v>
      </c>
      <c r="J30" s="2">
        <f>SUM('[2]4411Exp'!$J$225:$J$225)</f>
        <v>0</v>
      </c>
      <c r="K30" s="2">
        <f>SUM('[2]442199Exp'!$J$225:$J$225)</f>
        <v>0</v>
      </c>
      <c r="L30" s="2">
        <f>SUM('[2]44OtherExp'!$J$225:$J$225)</f>
        <v>6.7762635780344027E-21</v>
      </c>
      <c r="M30" s="2"/>
      <c r="N30" s="2">
        <f>SUM('[2]440123Exp'!$J$225:$J$225)</f>
        <v>0</v>
      </c>
      <c r="O30" s="2">
        <f>SUM('[2]4701-5Exp'!$J$225:$J$225)</f>
        <v>0</v>
      </c>
      <c r="P30" s="2">
        <f>SUM('[2]48Exp'!$J$225:$J$225)</f>
        <v>0</v>
      </c>
      <c r="Q30" s="26">
        <f t="shared" si="0"/>
        <v>4.6601337999999988E-4</v>
      </c>
      <c r="S30" s="3">
        <f>SUM('[2]4403Exp'!$AJ$225:$AJ$225)</f>
        <v>0</v>
      </c>
      <c r="T30" s="3">
        <f>SUM('[2]4407Exp'!$AJ$225:$AJ$225)</f>
        <v>0</v>
      </c>
      <c r="U30" s="3">
        <f>SUM('[2]4408Exp'!$AJ$225:$AJ$225)</f>
        <v>0.15491099999999999</v>
      </c>
      <c r="V30" s="3">
        <f>SUM('[2]4412Exp'!$AJ$225:$AJ$225)</f>
        <v>0</v>
      </c>
      <c r="W30" s="3">
        <f>SUM('[2]4409Exp'!$AJ$225:$AJ$225)</f>
        <v>2.1696E-2</v>
      </c>
      <c r="X30" s="3">
        <f>SUM('[2]4418Exp'!$AJ$225:$AJ$225)</f>
        <v>0</v>
      </c>
      <c r="Y30" s="3">
        <f>SUM('[2]94Exp'!$AJ$225:$AJ$225)</f>
        <v>0</v>
      </c>
      <c r="Z30" s="3">
        <f>SUM('[2]4410Exp'!$AJ$225:$AJ$225)</f>
        <v>0</v>
      </c>
      <c r="AA30" s="3">
        <f>SUM('[2]4411Exp'!$AJ$225:$AJ$225)</f>
        <v>0</v>
      </c>
      <c r="AB30" s="3">
        <f>SUM('[2]442199Exp'!$AJ$225:$AJ$225)</f>
        <v>0</v>
      </c>
      <c r="AC30" s="3">
        <f>SUM('[2]44OtherExp'!$AJ$225:$AJ$225)</f>
        <v>-6.9388939039072284E-18</v>
      </c>
      <c r="AD30" s="3"/>
      <c r="AE30" s="3">
        <f>SUM('[2]440123Exp'!$AJ$225:$AJ$225)</f>
        <v>0</v>
      </c>
      <c r="AF30" s="3">
        <f>SUM('[2]4701-5Exp'!$AJ$225:$AJ$225)</f>
        <v>0</v>
      </c>
      <c r="AG30" s="3">
        <f>SUM('[2]48Exp'!$AJ$225:$AJ$225)</f>
        <v>0</v>
      </c>
      <c r="AH30" s="4">
        <f t="shared" si="1"/>
        <v>0.17660699999999999</v>
      </c>
    </row>
    <row r="31" spans="1:34" ht="13">
      <c r="A31" t="s">
        <v>53</v>
      </c>
      <c r="B31" s="2">
        <f>SUM('[2]4403Exp'!$J$246:$J$246)</f>
        <v>0</v>
      </c>
      <c r="C31" s="2">
        <f>SUM('[2]4407Exp'!$J$246:$J$246)</f>
        <v>3.3010247088000003E-2</v>
      </c>
      <c r="D31" s="2">
        <f>SUM('[2]4408Exp'!$J$246:$J$246)</f>
        <v>0</v>
      </c>
      <c r="E31" s="2">
        <f>SUM('[2]4412Exp'!$J$246:$J$246)</f>
        <v>1.7037664000000001E-4</v>
      </c>
      <c r="F31" s="2">
        <f>SUM('[2]4409Exp'!$J$246:$J$246)</f>
        <v>1.9214110999999999E-3</v>
      </c>
      <c r="G31" s="2">
        <f>SUM('[2]4418Exp'!$J$246:$J$246)</f>
        <v>7.6690950000000003E-4</v>
      </c>
      <c r="H31" s="2">
        <f>SUM('[2]94Exp'!$J$246:$J$246)</f>
        <v>0</v>
      </c>
      <c r="I31" s="2">
        <f>SUM('[2]4410Exp'!$J$246:$J$246)</f>
        <v>6.929344799999999E-4</v>
      </c>
      <c r="J31" s="2">
        <f>SUM('[2]4411Exp'!$J$246:$J$246)</f>
        <v>0</v>
      </c>
      <c r="K31" s="2">
        <f>SUM('[2]442199Exp'!$J$246:$J$246)</f>
        <v>0</v>
      </c>
      <c r="L31" s="2">
        <f>SUM('[2]44OtherExp'!$J$246:$J$246)</f>
        <v>-3.0357660829594124E-18</v>
      </c>
      <c r="M31" s="2"/>
      <c r="N31" s="2">
        <f>SUM('[2]440123Exp'!$J$246:$J$246)</f>
        <v>0</v>
      </c>
      <c r="O31" s="2">
        <f>SUM('[2]4701-5Exp'!$J$246:$J$246)</f>
        <v>0</v>
      </c>
      <c r="P31" s="2">
        <f>SUM('[2]48Exp'!$J$246:$J$246)</f>
        <v>0</v>
      </c>
      <c r="Q31" s="26">
        <f t="shared" si="0"/>
        <v>3.6561878807999999E-2</v>
      </c>
      <c r="S31" s="3">
        <f>SUM('[2]4403Exp'!$AJ$246:$AJ$246)</f>
        <v>0</v>
      </c>
      <c r="T31" s="3">
        <f>SUM('[2]4407Exp'!$AJ$246:$AJ$246)</f>
        <v>15.017025</v>
      </c>
      <c r="U31" s="3">
        <f>SUM('[2]4408Exp'!$AJ$246:$AJ$246)</f>
        <v>0</v>
      </c>
      <c r="V31" s="3">
        <f>SUM('[2]4412Exp'!$AJ$246:$AJ$246)</f>
        <v>0.12454</v>
      </c>
      <c r="W31" s="3">
        <f>SUM('[2]4409Exp'!$AJ$246:$AJ$246)</f>
        <v>0.93692699999999995</v>
      </c>
      <c r="X31" s="3">
        <f>SUM('[2]4418Exp'!$AJ$246:$AJ$246)</f>
        <v>0.10675499999999999</v>
      </c>
      <c r="Y31" s="3">
        <f>SUM('[2]94Exp'!$AJ$246:$AJ$246)</f>
        <v>0</v>
      </c>
      <c r="Z31" s="3">
        <f>SUM('[2]4410Exp'!$AJ$246:$AJ$246)</f>
        <v>0.83811799999999992</v>
      </c>
      <c r="AA31" s="3">
        <f>SUM('[2]4411Exp'!$AJ$246:$AJ$246)</f>
        <v>0</v>
      </c>
      <c r="AB31" s="3">
        <f>SUM('[2]442199Exp'!$AJ$246:$AJ$246)</f>
        <v>0</v>
      </c>
      <c r="AC31" s="3">
        <f>SUM('[2]44OtherExp'!$AJ$246:$AJ$246)</f>
        <v>-1.9984014443252818E-15</v>
      </c>
      <c r="AD31" s="3"/>
      <c r="AE31" s="3">
        <f>SUM('[2]440123Exp'!$AJ$246:$AJ$246)</f>
        <v>0</v>
      </c>
      <c r="AF31" s="3">
        <f>SUM('[2]4701-5Exp'!$AJ$246:$AJ$246)</f>
        <v>0</v>
      </c>
      <c r="AG31" s="3">
        <f>SUM('[2]48Exp'!$AJ$246:$AJ$246)</f>
        <v>0</v>
      </c>
      <c r="AH31" s="4">
        <f t="shared" si="1"/>
        <v>17.023364999999998</v>
      </c>
    </row>
    <row r="32" spans="1:34" ht="13">
      <c r="A32" t="s">
        <v>60</v>
      </c>
      <c r="B32" s="2">
        <f>SUM('[2]4403Exp'!$J$266:$J$266)</f>
        <v>0</v>
      </c>
      <c r="C32" s="2">
        <f>SUM('[2]4407Exp'!$J$266:$J$266)</f>
        <v>0.139434135204</v>
      </c>
      <c r="D32" s="2">
        <f>SUM('[2]4408Exp'!$J$266:$J$266)</f>
        <v>3.1046924159999999E-2</v>
      </c>
      <c r="E32" s="2">
        <f>SUM('[2]4412Exp'!$J$266:$J$266)</f>
        <v>5.0582819000000001E-2</v>
      </c>
      <c r="F32" s="2">
        <f>SUM('[2]4409Exp'!$J$266:$J$266)</f>
        <v>6.176642359999999E-3</v>
      </c>
      <c r="G32" s="2">
        <f>SUM('[2]4418Exp'!$J$266:$J$266)</f>
        <v>2.0359115000000002E-3</v>
      </c>
      <c r="H32" s="2">
        <f>SUM('[2]94Exp'!$J$266:$J$266)</f>
        <v>0</v>
      </c>
      <c r="I32" s="2">
        <f>SUM('[2]4410Exp'!$J$266:$J$266)</f>
        <v>8.5064E-7</v>
      </c>
      <c r="J32" s="2">
        <f>SUM('[2]4411Exp'!$J$266:$J$266)</f>
        <v>0</v>
      </c>
      <c r="K32" s="2">
        <f>SUM('[2]442199Exp'!$J$266:$J$266)</f>
        <v>0</v>
      </c>
      <c r="L32" s="2">
        <f>SUM('[2]44OtherExp'!$J$266:$J$266)</f>
        <v>3.6813007000000421E-3</v>
      </c>
      <c r="M32" s="2"/>
      <c r="N32" s="2">
        <f>SUM('[2]440123Exp'!$J$266:$J$266)</f>
        <v>0</v>
      </c>
      <c r="O32" s="2">
        <f>SUM('[2]4701-5Exp'!$J$266:$J$266)</f>
        <v>0</v>
      </c>
      <c r="P32" s="2">
        <f>SUM('[2]48Exp'!$J$266:$J$266)</f>
        <v>0</v>
      </c>
      <c r="Q32" s="26">
        <f t="shared" si="0"/>
        <v>0.23295858356400001</v>
      </c>
      <c r="S32" s="3">
        <f>SUM('[2]4403Exp'!$AJ$266:$AJ$266)</f>
        <v>0</v>
      </c>
      <c r="T32" s="3">
        <f>SUM('[2]4407Exp'!$AJ$266:$AJ$266)</f>
        <v>30.506838000000002</v>
      </c>
      <c r="U32" s="3">
        <f>SUM('[2]4408Exp'!$AJ$266:$AJ$266)</f>
        <v>8.846763000000001</v>
      </c>
      <c r="V32" s="3">
        <f>SUM('[2]4412Exp'!$AJ$266:$AJ$266)</f>
        <v>14.070617</v>
      </c>
      <c r="W32" s="3">
        <f>SUM('[2]4409Exp'!$AJ$266:$AJ$266)</f>
        <v>0.58980399999999999</v>
      </c>
      <c r="X32" s="3">
        <f>SUM('[2]4418Exp'!$AJ$266:$AJ$266)</f>
        <v>0.20591999999999996</v>
      </c>
      <c r="Y32" s="3">
        <f>SUM('[2]94Exp'!$AJ$266:$AJ$266)</f>
        <v>0</v>
      </c>
      <c r="Z32" s="3">
        <f>SUM('[2]4410Exp'!$AJ$266:$AJ$266)</f>
        <v>5.2659999999999998E-3</v>
      </c>
      <c r="AA32" s="3">
        <f>SUM('[2]4411Exp'!$AJ$266:$AJ$266)</f>
        <v>0</v>
      </c>
      <c r="AB32" s="3">
        <f>SUM('[2]442199Exp'!$AJ$266:$AJ$266)</f>
        <v>0</v>
      </c>
      <c r="AC32" s="3">
        <f>SUM('[2]44OtherExp'!$AJ$266:$AJ$266)</f>
        <v>0.51941200000000409</v>
      </c>
      <c r="AD32" s="3"/>
      <c r="AE32" s="3">
        <f>SUM('[2]440123Exp'!$AJ$266:$AJ$266)</f>
        <v>0</v>
      </c>
      <c r="AF32" s="3">
        <f>SUM('[2]4701-5Exp'!$AJ$266:$AJ$266)</f>
        <v>0</v>
      </c>
      <c r="AG32" s="3">
        <f>SUM('[2]48Exp'!$AJ$266:$AJ$266)</f>
        <v>0</v>
      </c>
      <c r="AH32" s="4">
        <f t="shared" si="1"/>
        <v>54.744620000000005</v>
      </c>
    </row>
    <row r="33" spans="1:34" ht="13">
      <c r="A33" t="s">
        <v>24</v>
      </c>
      <c r="B33" s="2">
        <f>SUM('[2]4403Exp'!$J$15:$J$15)</f>
        <v>0</v>
      </c>
      <c r="C33" s="2">
        <f>SUM('[2]4407Exp'!$J$15:$J$15)</f>
        <v>0</v>
      </c>
      <c r="D33" s="2">
        <f>SUM('[2]4408Exp'!$J$15:$J$15)</f>
        <v>1.1407143999999999E-4</v>
      </c>
      <c r="E33" s="2">
        <f>SUM('[2]4412Exp'!$J$15:$J$15)</f>
        <v>0</v>
      </c>
      <c r="F33" s="2">
        <f>SUM('[2]4409Exp'!$J$15:$J$15)</f>
        <v>1.0403791999999999E-4</v>
      </c>
      <c r="G33" s="2">
        <f>SUM('[2]4418Exp'!$J$15:$J$15)</f>
        <v>5.9045000000000008E-6</v>
      </c>
      <c r="H33" s="2">
        <f>SUM('[2]94Exp'!$J$15:$J$15)</f>
        <v>0</v>
      </c>
      <c r="I33" s="2">
        <f>SUM('[2]4410Exp'!$J$15:$J$15)</f>
        <v>0</v>
      </c>
      <c r="J33" s="2">
        <f>SUM('[2]4411Exp'!$J$15:$J$15)</f>
        <v>0</v>
      </c>
      <c r="K33" s="2">
        <f>SUM('[2]442199Exp'!$J$15:$J$15)</f>
        <v>0</v>
      </c>
      <c r="L33" s="2">
        <f>SUM('[2]44OtherExp'!$J$15:$J$15)</f>
        <v>2.2750000000001773E-7</v>
      </c>
      <c r="M33" s="2"/>
      <c r="N33" s="2">
        <f>SUM('[2]440123Exp'!$J$15:$J$15)</f>
        <v>0</v>
      </c>
      <c r="O33" s="2">
        <f>SUM('[2]4701-5Exp'!$J$15:$J$15)</f>
        <v>0</v>
      </c>
      <c r="P33" s="2">
        <f>SUM('[2]48Exp'!$J$15:$J$15)</f>
        <v>0</v>
      </c>
      <c r="Q33" s="26">
        <f t="shared" si="0"/>
        <v>2.2424135999999999E-4</v>
      </c>
      <c r="S33" s="3">
        <f>SUM('[2]4403Exp'!$AJ$15:$AJ$15)</f>
        <v>0</v>
      </c>
      <c r="T33" s="3">
        <f>SUM('[2]4407Exp'!$AJ$15:$AJ$15)</f>
        <v>0</v>
      </c>
      <c r="U33" s="3">
        <f>SUM('[2]4408Exp'!$AJ$15:$AJ$15)</f>
        <v>4.0601999999999999E-2</v>
      </c>
      <c r="V33" s="3">
        <f>SUM('[2]4412Exp'!$AJ$15:$AJ$15)</f>
        <v>0</v>
      </c>
      <c r="W33" s="3">
        <f>SUM('[2]4409Exp'!$AJ$15:$AJ$15)</f>
        <v>5.9399999999999994E-2</v>
      </c>
      <c r="X33" s="3">
        <f>SUM('[2]4418Exp'!$AJ$15:$AJ$15)</f>
        <v>2.245E-3</v>
      </c>
      <c r="Y33" s="3">
        <f>SUM('[2]94Exp'!$AJ$15:$AJ$15)</f>
        <v>0</v>
      </c>
      <c r="Z33" s="3">
        <f>SUM('[2]4410Exp'!$AJ$15:$AJ$15)</f>
        <v>0</v>
      </c>
      <c r="AA33" s="3">
        <f>SUM('[2]4411Exp'!$AJ$15:$AJ$15)</f>
        <v>0</v>
      </c>
      <c r="AB33" s="3">
        <f>SUM('[2]442199Exp'!$AJ$15:$AJ$15)</f>
        <v>0</v>
      </c>
      <c r="AC33" s="3">
        <f>SUM('[2]44OtherExp'!$AJ$15:$AJ$15)</f>
        <v>8.7000000000003741E-5</v>
      </c>
      <c r="AD33" s="3"/>
      <c r="AE33" s="3">
        <f>SUM('[2]440123Exp'!$AJ$15:$AJ$15)</f>
        <v>0</v>
      </c>
      <c r="AF33" s="3">
        <f>SUM('[2]4701-5Exp'!$AJ$15:$AJ$15)</f>
        <v>0</v>
      </c>
      <c r="AG33" s="3">
        <f>SUM('[2]48Exp'!$AJ$15:$AJ$15)</f>
        <v>0</v>
      </c>
      <c r="AH33" s="4">
        <f t="shared" si="1"/>
        <v>0.10233399999999999</v>
      </c>
    </row>
    <row r="34" spans="1:34" ht="13">
      <c r="A34" t="s">
        <v>27</v>
      </c>
      <c r="B34" s="2">
        <f>SUM('[2]4403Exp'!$J$39:$J$39)</f>
        <v>0</v>
      </c>
      <c r="C34" s="2">
        <f>SUM('[2]4407Exp'!$J$39:$J$39)</f>
        <v>1.1725768600000001E-3</v>
      </c>
      <c r="D34" s="2">
        <f>SUM('[2]4408Exp'!$J$39:$J$39)</f>
        <v>9.4990461999999991E-4</v>
      </c>
      <c r="E34" s="2">
        <f>SUM('[2]4412Exp'!$J$39:$J$39)</f>
        <v>0</v>
      </c>
      <c r="F34" s="2">
        <f>SUM('[2]4409Exp'!$J$39:$J$39)</f>
        <v>3.1710657999999996E-4</v>
      </c>
      <c r="G34" s="2">
        <f>SUM('[2]4418Exp'!$J$39:$J$39)</f>
        <v>1.1795000000000001E-6</v>
      </c>
      <c r="H34" s="2">
        <f>SUM('[2]94Exp'!$J$39:$J$39)</f>
        <v>0</v>
      </c>
      <c r="I34" s="2">
        <f>SUM('[2]4410Exp'!$J$39:$J$39)</f>
        <v>0</v>
      </c>
      <c r="J34" s="2">
        <f>SUM('[2]4411Exp'!$J$39:$J$39)</f>
        <v>0</v>
      </c>
      <c r="K34" s="2">
        <f>SUM('[2]442199Exp'!$J$39:$J$39)</f>
        <v>0</v>
      </c>
      <c r="L34" s="2">
        <f>SUM('[2]44OtherExp'!$J$39:$J$39)</f>
        <v>3.2200000000002843E-7</v>
      </c>
      <c r="M34" s="2"/>
      <c r="N34" s="2">
        <f>SUM('[2]440123Exp'!$J$39:$J$39)</f>
        <v>0</v>
      </c>
      <c r="O34" s="2">
        <f>SUM('[2]4701-5Exp'!$J$39:$J$39)</f>
        <v>0</v>
      </c>
      <c r="P34" s="2">
        <f>SUM('[2]48Exp'!$J$39:$J$39)</f>
        <v>0</v>
      </c>
      <c r="Q34" s="26">
        <f t="shared" si="0"/>
        <v>2.4410895600000004E-3</v>
      </c>
      <c r="S34" s="3">
        <f>SUM('[2]4403Exp'!$AJ$39:$AJ$39)</f>
        <v>0</v>
      </c>
      <c r="T34" s="3">
        <f>SUM('[2]4407Exp'!$AJ$39:$AJ$39)</f>
        <v>0.52617899999999995</v>
      </c>
      <c r="U34" s="3">
        <f>SUM('[2]4408Exp'!$AJ$39:$AJ$39)</f>
        <v>0.32931499999999997</v>
      </c>
      <c r="V34" s="3">
        <f>SUM('[2]4412Exp'!$AJ$39:$AJ$39)</f>
        <v>0</v>
      </c>
      <c r="W34" s="3">
        <f>SUM('[2]4409Exp'!$AJ$39:$AJ$39)</f>
        <v>0.17619799999999999</v>
      </c>
      <c r="X34" s="3">
        <f>SUM('[2]4418Exp'!$AJ$39:$AJ$39)</f>
        <v>2.7799999999999998E-4</v>
      </c>
      <c r="Y34" s="3">
        <f>SUM('[2]94Exp'!$AJ$39:$AJ$39)</f>
        <v>0</v>
      </c>
      <c r="Z34" s="3">
        <f>SUM('[2]4410Exp'!$AJ$39:$AJ$39)</f>
        <v>0</v>
      </c>
      <c r="AA34" s="3">
        <f>SUM('[2]4411Exp'!$AJ$39:$AJ$39)</f>
        <v>0</v>
      </c>
      <c r="AB34" s="3">
        <f>SUM('[2]442199Exp'!$AJ$39:$AJ$39)</f>
        <v>0</v>
      </c>
      <c r="AC34" s="3">
        <f>SUM('[2]44OtherExp'!$AJ$39:$AJ$39)</f>
        <v>9.2100000000008841E-4</v>
      </c>
      <c r="AD34" s="3"/>
      <c r="AE34" s="3">
        <f>SUM('[2]440123Exp'!$AJ$39:$AJ$39)</f>
        <v>0</v>
      </c>
      <c r="AF34" s="3">
        <f>SUM('[2]4701-5Exp'!$AJ$39:$AJ$39)</f>
        <v>0</v>
      </c>
      <c r="AG34" s="3">
        <f>SUM('[2]48Exp'!$AJ$39:$AJ$39)</f>
        <v>0</v>
      </c>
      <c r="AH34" s="4">
        <f t="shared" si="1"/>
        <v>1.0328910000000002</v>
      </c>
    </row>
    <row r="35" spans="1:34" ht="13">
      <c r="A35" t="s">
        <v>72</v>
      </c>
      <c r="B35" s="2">
        <f>SUM('[2]4403Exp'!$J$47:$J$47)</f>
        <v>4.2048999999999998E-4</v>
      </c>
      <c r="C35" s="2">
        <f>SUM('[2]4407Exp'!$J$47:$J$47)</f>
        <v>2.9579553640000002E-3</v>
      </c>
      <c r="D35" s="2">
        <f>SUM('[2]4408Exp'!$J$47:$J$47)</f>
        <v>0</v>
      </c>
      <c r="E35" s="2">
        <f>SUM('[2]4412Exp'!$J$47:$J$47)</f>
        <v>0</v>
      </c>
      <c r="F35" s="2">
        <f>SUM('[2]4409Exp'!$J$47:$J$47)</f>
        <v>5.2339489999999992E-4</v>
      </c>
      <c r="G35" s="2">
        <f>SUM('[2]4418Exp'!$J$47:$J$47)</f>
        <v>5.8100000000000003E-4</v>
      </c>
      <c r="H35" s="2">
        <f>SUM('[2]94Exp'!$J$47:$J$47)</f>
        <v>0</v>
      </c>
      <c r="I35" s="2">
        <f>SUM('[2]4410Exp'!$J$47:$J$47)</f>
        <v>0</v>
      </c>
      <c r="J35" s="2">
        <f>SUM('[2]4411Exp'!$J$47:$J$47)</f>
        <v>0</v>
      </c>
      <c r="K35" s="2">
        <f>SUM('[2]442199Exp'!$J$47:$J$47)</f>
        <v>0</v>
      </c>
      <c r="L35" s="2">
        <f>SUM('[2]44OtherExp'!$J$47:$J$47)</f>
        <v>-2.1684043449710089E-19</v>
      </c>
      <c r="M35" s="2"/>
      <c r="N35" s="2">
        <f>SUM('[2]440123Exp'!$J$47:$J$47)</f>
        <v>0</v>
      </c>
      <c r="O35" s="2">
        <f>SUM('[2]4701-5Exp'!$J$47:$J$47)</f>
        <v>0</v>
      </c>
      <c r="P35" s="2">
        <f>SUM('[2]48Exp'!$J$47:$J$47)</f>
        <v>0</v>
      </c>
      <c r="Q35" s="26">
        <f t="shared" si="0"/>
        <v>4.4828402639999999E-3</v>
      </c>
      <c r="S35" s="3">
        <f>SUM('[2]4403Exp'!$AJ$47:$AJ$47)</f>
        <v>6.8481E-2</v>
      </c>
      <c r="T35" s="3">
        <f>SUM('[2]4407Exp'!$AJ$47:$AJ$47)</f>
        <v>1.102276</v>
      </c>
      <c r="U35" s="3">
        <f>SUM('[2]4408Exp'!$AJ$47:$AJ$47)</f>
        <v>0</v>
      </c>
      <c r="V35" s="3">
        <f>SUM('[2]4412Exp'!$AJ$47:$AJ$47)</f>
        <v>0</v>
      </c>
      <c r="W35" s="3">
        <f>SUM('[2]4409Exp'!$AJ$47:$AJ$47)</f>
        <v>0.13447199999999998</v>
      </c>
      <c r="X35" s="3">
        <f>SUM('[2]4418Exp'!$AJ$47:$AJ$47)</f>
        <v>9.5569999999999995E-3</v>
      </c>
      <c r="Y35" s="3">
        <f>SUM('[2]94Exp'!$AJ$47:$AJ$47)</f>
        <v>0</v>
      </c>
      <c r="Z35" s="3">
        <f>SUM('[2]4410Exp'!$AJ$47:$AJ$47)</f>
        <v>0</v>
      </c>
      <c r="AA35" s="3">
        <f>SUM('[2]4411Exp'!$AJ$47:$AJ$47)</f>
        <v>0</v>
      </c>
      <c r="AB35" s="3">
        <f>SUM('[2]442199Exp'!$AJ$47:$AJ$47)</f>
        <v>0</v>
      </c>
      <c r="AC35" s="3">
        <f>SUM('[2]44OtherExp'!$AJ$47:$AJ$47)</f>
        <v>-2.7755575615628914E-17</v>
      </c>
      <c r="AD35" s="3"/>
      <c r="AE35" s="3">
        <f>SUM('[2]440123Exp'!$AJ$47:$AJ$47)</f>
        <v>0</v>
      </c>
      <c r="AF35" s="3">
        <f>SUM('[2]4701-5Exp'!$AJ$47:$AJ$47)</f>
        <v>0</v>
      </c>
      <c r="AG35" s="3">
        <f>SUM('[2]48Exp'!$AJ$47:$AJ$47)</f>
        <v>0</v>
      </c>
      <c r="AH35" s="4">
        <f t="shared" si="1"/>
        <v>1.314786</v>
      </c>
    </row>
    <row r="36" spans="1:34" ht="13">
      <c r="A36" t="s">
        <v>62</v>
      </c>
      <c r="B36" s="2">
        <f>SUM('[2]4403Exp'!$J$105:$J$105)</f>
        <v>4.5626560000000001E-4</v>
      </c>
      <c r="C36" s="2">
        <f>SUM('[2]4407Exp'!$J$105:$J$105)</f>
        <v>3.5484467200000002E-4</v>
      </c>
      <c r="D36" s="2">
        <f>SUM('[2]4408Exp'!$J$105:$J$105)</f>
        <v>0</v>
      </c>
      <c r="E36" s="2">
        <f>SUM('[2]4412Exp'!$J$105:$J$105)</f>
        <v>0</v>
      </c>
      <c r="F36" s="2">
        <f>SUM('[2]4409Exp'!$J$105:$J$105)</f>
        <v>0</v>
      </c>
      <c r="G36" s="2">
        <f>SUM('[2]4418Exp'!$J$105:$J$105)</f>
        <v>0</v>
      </c>
      <c r="H36" s="2">
        <f>SUM('[2]94Exp'!$J$105:$J$105)</f>
        <v>0</v>
      </c>
      <c r="I36" s="2">
        <f>SUM('[2]4410Exp'!$J$105:$J$105)</f>
        <v>0</v>
      </c>
      <c r="J36" s="2">
        <f>SUM('[2]4411Exp'!$J$105:$J$105)</f>
        <v>0</v>
      </c>
      <c r="K36" s="2">
        <f>SUM('[2]442199Exp'!$J$105:$J$105)</f>
        <v>0</v>
      </c>
      <c r="L36" s="2">
        <f>SUM('[2]44OtherExp'!$J$105:$J$105)</f>
        <v>-5.4210108624275222E-20</v>
      </c>
      <c r="M36" s="2"/>
      <c r="N36" s="2">
        <f>SUM('[2]440123Exp'!$J$105:$J$105)</f>
        <v>0</v>
      </c>
      <c r="O36" s="2">
        <f>SUM('[2]4701-5Exp'!$J$105:$J$105)</f>
        <v>0</v>
      </c>
      <c r="P36" s="2">
        <f>SUM('[2]48Exp'!$J$105:$J$105)</f>
        <v>0</v>
      </c>
      <c r="Q36" s="26">
        <f t="shared" si="0"/>
        <v>8.1111027200000008E-4</v>
      </c>
      <c r="S36" s="3">
        <f>SUM('[2]4403Exp'!$AJ$105:$AJ$105)</f>
        <v>9.2481999999999995E-2</v>
      </c>
      <c r="T36" s="3">
        <f>SUM('[2]4407Exp'!$AJ$105:$AJ$105)</f>
        <v>0.16240499999999999</v>
      </c>
      <c r="U36" s="3">
        <f>SUM('[2]4408Exp'!$AJ$105:$AJ$105)</f>
        <v>0</v>
      </c>
      <c r="V36" s="3">
        <f>SUM('[2]4412Exp'!$AJ$105:$AJ$105)</f>
        <v>0</v>
      </c>
      <c r="W36" s="3">
        <f>SUM('[2]4409Exp'!$AJ$105:$AJ$105)</f>
        <v>0</v>
      </c>
      <c r="X36" s="3">
        <f>SUM('[2]4418Exp'!$AJ$105:$AJ$105)</f>
        <v>0</v>
      </c>
      <c r="Y36" s="3">
        <f>SUM('[2]94Exp'!$AJ$105:$AJ$105)</f>
        <v>0</v>
      </c>
      <c r="Z36" s="3">
        <f>SUM('[2]4410Exp'!$AJ$105:$AJ$105)</f>
        <v>0</v>
      </c>
      <c r="AA36" s="3">
        <f>SUM('[2]4411Exp'!$AJ$105:$AJ$105)</f>
        <v>0</v>
      </c>
      <c r="AB36" s="3">
        <f>SUM('[2]442199Exp'!$AJ$105:$AJ$105)</f>
        <v>0</v>
      </c>
      <c r="AC36" s="3">
        <f>SUM('[2]44OtherExp'!$AJ$105:$AJ$105)</f>
        <v>-2.7755575615628914E-17</v>
      </c>
      <c r="AD36" s="3"/>
      <c r="AE36" s="3">
        <f>SUM('[2]440123Exp'!$AJ$105:$AJ$105)</f>
        <v>0</v>
      </c>
      <c r="AF36" s="3">
        <f>SUM('[2]4701-5Exp'!$AJ$105:$AJ$105)</f>
        <v>0</v>
      </c>
      <c r="AG36" s="3">
        <f>SUM('[2]48Exp'!$AJ$105:$AJ$105)</f>
        <v>0</v>
      </c>
      <c r="AH36" s="4">
        <f t="shared" si="1"/>
        <v>0.25488699999999997</v>
      </c>
    </row>
    <row r="37" spans="1:34" ht="13">
      <c r="A37" t="s">
        <v>6</v>
      </c>
      <c r="B37" s="2">
        <f>SUM('[2]4403Exp'!$J$108:$J$108)</f>
        <v>0.18351869060000001</v>
      </c>
      <c r="C37" s="2">
        <f>SUM('[2]4407Exp'!$J$108:$J$108)</f>
        <v>1.1286315040000001E-3</v>
      </c>
      <c r="D37" s="2">
        <f>SUM('[2]4408Exp'!$J$108:$J$108)</f>
        <v>4.2891835E-3</v>
      </c>
      <c r="E37" s="2">
        <f>SUM('[2]4412Exp'!$J$108:$J$108)</f>
        <v>0</v>
      </c>
      <c r="F37" s="2">
        <f>SUM('[2]4409Exp'!$J$108:$J$108)</f>
        <v>0</v>
      </c>
      <c r="G37" s="2">
        <f>SUM('[2]4418Exp'!$J$108:$J$108)</f>
        <v>0</v>
      </c>
      <c r="H37" s="2">
        <f>SUM('[2]94Exp'!$J$108:$J$108)</f>
        <v>0</v>
      </c>
      <c r="I37" s="2">
        <f>SUM('[2]4410Exp'!$J$108:$J$108)</f>
        <v>0</v>
      </c>
      <c r="J37" s="2">
        <f>SUM('[2]4411Exp'!$J$108:$J$108)</f>
        <v>0</v>
      </c>
      <c r="K37" s="2">
        <f>SUM('[2]442199Exp'!$J$108:$J$108)</f>
        <v>0</v>
      </c>
      <c r="L37" s="2">
        <f>SUM('[2]44OtherExp'!$J$108:$J$108)</f>
        <v>-1.3010426069826053E-17</v>
      </c>
      <c r="M37" s="2"/>
      <c r="N37" s="2">
        <f>SUM('[2]440123Exp'!$J$108:$J$108)</f>
        <v>0</v>
      </c>
      <c r="O37" s="2">
        <f>SUM('[2]4701-5Exp'!$J$108:$J$108)</f>
        <v>0</v>
      </c>
      <c r="P37" s="2">
        <f>SUM('[2]48Exp'!$J$108:$J$108)</f>
        <v>0</v>
      </c>
      <c r="Q37" s="26">
        <f t="shared" si="0"/>
        <v>0.18893650560399999</v>
      </c>
      <c r="S37" s="3">
        <f>SUM('[2]4403Exp'!$AJ$108:$AJ$108)</f>
        <v>33.685504000000002</v>
      </c>
      <c r="T37" s="3">
        <f>SUM('[2]4407Exp'!$AJ$108:$AJ$108)</f>
        <v>0.44931599999999999</v>
      </c>
      <c r="U37" s="3">
        <f>SUM('[2]4408Exp'!$AJ$108:$AJ$108)</f>
        <v>0.93366099999999996</v>
      </c>
      <c r="V37" s="3">
        <f>SUM('[2]4412Exp'!$AJ$108:$AJ$108)</f>
        <v>0</v>
      </c>
      <c r="W37" s="3">
        <f>SUM('[2]4409Exp'!$AJ$108:$AJ$108)</f>
        <v>0</v>
      </c>
      <c r="X37" s="3">
        <f>SUM('[2]4418Exp'!$AJ$108:$AJ$108)</f>
        <v>0</v>
      </c>
      <c r="Y37" s="3">
        <f>SUM('[2]94Exp'!$AJ$108:$AJ$108)</f>
        <v>0</v>
      </c>
      <c r="Z37" s="3">
        <f>SUM('[2]4410Exp'!$AJ$108:$AJ$108)</f>
        <v>0</v>
      </c>
      <c r="AA37" s="3">
        <f>SUM('[2]4411Exp'!$AJ$108:$AJ$108)</f>
        <v>0</v>
      </c>
      <c r="AB37" s="3">
        <f>SUM('[2]442199Exp'!$AJ$108:$AJ$108)</f>
        <v>0</v>
      </c>
      <c r="AC37" s="3">
        <f>SUM('[2]44OtherExp'!$AJ$108:$AJ$108)</f>
        <v>-3.219646771412954E-15</v>
      </c>
      <c r="AD37" s="3"/>
      <c r="AE37" s="3">
        <f>SUM('[2]440123Exp'!$AJ$108:$AJ$108)</f>
        <v>0</v>
      </c>
      <c r="AF37" s="3">
        <f>SUM('[2]4701-5Exp'!$AJ$108:$AJ$108)</f>
        <v>0</v>
      </c>
      <c r="AG37" s="3">
        <f>SUM('[2]48Exp'!$AJ$108:$AJ$108)</f>
        <v>0</v>
      </c>
      <c r="AH37" s="4">
        <f t="shared" si="1"/>
        <v>35.068481000000006</v>
      </c>
    </row>
    <row r="38" spans="1:34" ht="13">
      <c r="A38" t="s">
        <v>41</v>
      </c>
      <c r="B38" s="2">
        <f>SUM('[2]4403Exp'!$J$116:$J$116)</f>
        <v>0</v>
      </c>
      <c r="C38" s="2">
        <f>SUM('[2]4407Exp'!$J$116:$J$116)</f>
        <v>1.14033192E-4</v>
      </c>
      <c r="D38" s="2">
        <f>SUM('[2]4408Exp'!$J$116:$J$116)</f>
        <v>0</v>
      </c>
      <c r="E38" s="2">
        <f>SUM('[2]4412Exp'!$J$116:$J$116)</f>
        <v>0</v>
      </c>
      <c r="F38" s="2">
        <f>SUM('[2]4409Exp'!$J$116:$J$116)</f>
        <v>0</v>
      </c>
      <c r="G38" s="2">
        <f>SUM('[2]4418Exp'!$J$116:$J$116)</f>
        <v>0</v>
      </c>
      <c r="H38" s="2">
        <f>SUM('[2]94Exp'!$J$116:$J$116)</f>
        <v>0</v>
      </c>
      <c r="I38" s="2">
        <f>SUM('[2]4410Exp'!$J$116:$J$116)</f>
        <v>0</v>
      </c>
      <c r="J38" s="2">
        <f>SUM('[2]4411Exp'!$J$116:$J$116)</f>
        <v>0</v>
      </c>
      <c r="K38" s="2">
        <f>SUM('[2]442199Exp'!$J$116:$J$116)</f>
        <v>0</v>
      </c>
      <c r="L38" s="2">
        <f>SUM('[2]44OtherExp'!$J$116:$J$116)</f>
        <v>3.5000000000000038E-6</v>
      </c>
      <c r="M38" s="2"/>
      <c r="N38" s="2">
        <f>SUM('[2]440123Exp'!$J$116:$J$116)</f>
        <v>0</v>
      </c>
      <c r="O38" s="2">
        <f>SUM('[2]4701-5Exp'!$J$116:$J$116)</f>
        <v>0</v>
      </c>
      <c r="P38" s="2">
        <f>SUM('[2]48Exp'!$J$116:$J$116)</f>
        <v>0</v>
      </c>
      <c r="Q38" s="26">
        <f t="shared" si="0"/>
        <v>1.1753319200000001E-4</v>
      </c>
      <c r="S38" s="3">
        <f>SUM('[2]4403Exp'!$AJ$116:$AJ$116)</f>
        <v>0</v>
      </c>
      <c r="T38" s="3">
        <f>SUM('[2]4407Exp'!$AJ$116:$AJ$116)</f>
        <v>4.5308000000000001E-2</v>
      </c>
      <c r="U38" s="3">
        <f>SUM('[2]4408Exp'!$AJ$116:$AJ$116)</f>
        <v>0</v>
      </c>
      <c r="V38" s="3">
        <f>SUM('[2]4412Exp'!$AJ$116:$AJ$116)</f>
        <v>0</v>
      </c>
      <c r="W38" s="3">
        <f>SUM('[2]4409Exp'!$AJ$116:$AJ$116)</f>
        <v>0</v>
      </c>
      <c r="X38" s="3">
        <f>SUM('[2]4418Exp'!$AJ$116:$AJ$116)</f>
        <v>0</v>
      </c>
      <c r="Y38" s="3">
        <f>SUM('[2]94Exp'!$AJ$116:$AJ$116)</f>
        <v>0</v>
      </c>
      <c r="Z38" s="3">
        <f>SUM('[2]4410Exp'!$AJ$116:$AJ$116)</f>
        <v>0</v>
      </c>
      <c r="AA38" s="3">
        <f>SUM('[2]4411Exp'!$AJ$116:$AJ$116)</f>
        <v>0</v>
      </c>
      <c r="AB38" s="3">
        <f>SUM('[2]442199Exp'!$AJ$116:$AJ$116)</f>
        <v>0</v>
      </c>
      <c r="AC38" s="3">
        <f>SUM('[2]44OtherExp'!$AJ$116:$AJ$116)</f>
        <v>1.1559999999999973E-3</v>
      </c>
      <c r="AD38" s="3"/>
      <c r="AE38" s="3">
        <f>SUM('[2]440123Exp'!$AJ$116:$AJ$116)</f>
        <v>0</v>
      </c>
      <c r="AF38" s="3">
        <f>SUM('[2]4701-5Exp'!$AJ$116:$AJ$116)</f>
        <v>0</v>
      </c>
      <c r="AG38" s="3">
        <f>SUM('[2]48Exp'!$AJ$116:$AJ$116)</f>
        <v>0</v>
      </c>
      <c r="AH38" s="4">
        <f t="shared" si="1"/>
        <v>4.6463999999999998E-2</v>
      </c>
    </row>
    <row r="39" spans="1:34" ht="13">
      <c r="A39" t="s">
        <v>57</v>
      </c>
      <c r="B39" s="2">
        <f>SUM('[2]4403Exp'!$J$138:$J$138)</f>
        <v>0</v>
      </c>
      <c r="C39" s="2">
        <f>SUM('[2]4407Exp'!$J$138:$J$138)</f>
        <v>4.0815138000000004E-4</v>
      </c>
      <c r="D39" s="2">
        <f>SUM('[2]4408Exp'!$J$138:$J$138)</f>
        <v>0</v>
      </c>
      <c r="E39" s="2">
        <f>SUM('[2]4412Exp'!$J$138:$J$138)</f>
        <v>0</v>
      </c>
      <c r="F39" s="2">
        <f>SUM('[2]4409Exp'!$J$138:$J$138)</f>
        <v>0</v>
      </c>
      <c r="G39" s="2">
        <f>SUM('[2]4418Exp'!$J$138:$J$138)</f>
        <v>0</v>
      </c>
      <c r="H39" s="2">
        <f>SUM('[2]94Exp'!$J$138:$J$138)</f>
        <v>0</v>
      </c>
      <c r="I39" s="2">
        <f>SUM('[2]4410Exp'!$J$138:$J$138)</f>
        <v>0</v>
      </c>
      <c r="J39" s="2">
        <f>SUM('[2]4411Exp'!$J$138:$J$138)</f>
        <v>0</v>
      </c>
      <c r="K39" s="2">
        <f>SUM('[2]442199Exp'!$J$138:$J$138)</f>
        <v>0</v>
      </c>
      <c r="L39" s="2">
        <f>SUM('[2]44OtherExp'!$J$138:$J$138)</f>
        <v>0</v>
      </c>
      <c r="M39" s="2"/>
      <c r="N39" s="2">
        <f>SUM('[2]440123Exp'!$J$138:$J$138)</f>
        <v>0</v>
      </c>
      <c r="O39" s="2">
        <f>SUM('[2]4701-5Exp'!$J$138:$J$138)</f>
        <v>0</v>
      </c>
      <c r="P39" s="2">
        <f>SUM('[2]48Exp'!$J$138:$J$138)</f>
        <v>0</v>
      </c>
      <c r="Q39" s="26">
        <f t="shared" si="0"/>
        <v>4.0815138000000004E-4</v>
      </c>
      <c r="S39" s="3">
        <f>SUM('[2]4403Exp'!$AJ$138:$AJ$138)</f>
        <v>0</v>
      </c>
      <c r="T39" s="3">
        <f>SUM('[2]4407Exp'!$AJ$138:$AJ$138)</f>
        <v>0.122614</v>
      </c>
      <c r="U39" s="3">
        <f>SUM('[2]4408Exp'!$AJ$138:$AJ$138)</f>
        <v>0</v>
      </c>
      <c r="V39" s="3">
        <f>SUM('[2]4412Exp'!$AJ$138:$AJ$138)</f>
        <v>0</v>
      </c>
      <c r="W39" s="3">
        <f>SUM('[2]4409Exp'!$AJ$138:$AJ$138)</f>
        <v>0</v>
      </c>
      <c r="X39" s="3">
        <f>SUM('[2]4418Exp'!$AJ$138:$AJ$138)</f>
        <v>0</v>
      </c>
      <c r="Y39" s="3">
        <f>SUM('[2]94Exp'!$AJ$138:$AJ$138)</f>
        <v>0</v>
      </c>
      <c r="Z39" s="3">
        <f>SUM('[2]4410Exp'!$AJ$138:$AJ$138)</f>
        <v>0</v>
      </c>
      <c r="AA39" s="3">
        <f>SUM('[2]4411Exp'!$AJ$138:$AJ$138)</f>
        <v>0</v>
      </c>
      <c r="AB39" s="3">
        <f>SUM('[2]442199Exp'!$AJ$138:$AJ$138)</f>
        <v>0</v>
      </c>
      <c r="AC39" s="3">
        <f>SUM('[2]44OtherExp'!$AJ$138:$AJ$138)</f>
        <v>0</v>
      </c>
      <c r="AD39" s="3"/>
      <c r="AE39" s="3">
        <f>SUM('[2]440123Exp'!$AJ$138:$AJ$138)</f>
        <v>0</v>
      </c>
      <c r="AF39" s="3">
        <f>SUM('[2]4701-5Exp'!$AJ$138:$AJ$138)</f>
        <v>0</v>
      </c>
      <c r="AG39" s="3">
        <f>SUM('[2]48Exp'!$AJ$138:$AJ$138)</f>
        <v>0</v>
      </c>
      <c r="AH39" s="4">
        <f t="shared" si="1"/>
        <v>0.122614</v>
      </c>
    </row>
    <row r="40" spans="1:34" ht="13">
      <c r="A40" t="s">
        <v>61</v>
      </c>
      <c r="B40" s="2">
        <f>SUM('[2]4403Exp'!$J$147:$J$147)</f>
        <v>0</v>
      </c>
      <c r="C40" s="2">
        <f>SUM('[2]4407Exp'!$J$147:$J$147)</f>
        <v>0</v>
      </c>
      <c r="D40" s="2">
        <f>SUM('[2]4408Exp'!$J$147:$J$147)</f>
        <v>4.2639799999999998E-5</v>
      </c>
      <c r="E40" s="2">
        <f>SUM('[2]4412Exp'!$J$147:$J$147)</f>
        <v>0</v>
      </c>
      <c r="F40" s="2">
        <f>SUM('[2]4409Exp'!$J$147:$J$147)</f>
        <v>3.8136419999999998E-5</v>
      </c>
      <c r="G40" s="2">
        <f>SUM('[2]4418Exp'!$J$147:$J$147)</f>
        <v>0</v>
      </c>
      <c r="H40" s="2">
        <f>SUM('[2]94Exp'!$J$147:$J$147)</f>
        <v>0</v>
      </c>
      <c r="I40" s="2">
        <f>SUM('[2]4410Exp'!$J$147:$J$147)</f>
        <v>0</v>
      </c>
      <c r="J40" s="2">
        <f>SUM('[2]4411Exp'!$J$147:$J$147)</f>
        <v>0</v>
      </c>
      <c r="K40" s="2">
        <f>SUM('[2]442199Exp'!$J$147:$J$147)</f>
        <v>0</v>
      </c>
      <c r="L40" s="2">
        <f>SUM('[2]44OtherExp'!$J$147:$J$147)</f>
        <v>6.7762635780344027E-21</v>
      </c>
      <c r="M40" s="2"/>
      <c r="N40" s="2">
        <f>SUM('[2]440123Exp'!$J$147:$J$147)</f>
        <v>0</v>
      </c>
      <c r="O40" s="2">
        <f>SUM('[2]4701-5Exp'!$J$147:$J$147)</f>
        <v>0</v>
      </c>
      <c r="P40" s="2">
        <f>SUM('[2]48Exp'!$J$147:$J$147)</f>
        <v>0</v>
      </c>
      <c r="Q40" s="26">
        <f t="shared" si="0"/>
        <v>8.0776220000000002E-5</v>
      </c>
      <c r="S40" s="3">
        <f>SUM('[2]4403Exp'!$AJ$147:$AJ$147)</f>
        <v>0</v>
      </c>
      <c r="T40" s="3">
        <f>SUM('[2]4407Exp'!$AJ$147:$AJ$147)</f>
        <v>0</v>
      </c>
      <c r="U40" s="3">
        <f>SUM('[2]4408Exp'!$AJ$147:$AJ$147)</f>
        <v>1.6517999999999998E-2</v>
      </c>
      <c r="V40" s="3">
        <f>SUM('[2]4412Exp'!$AJ$147:$AJ$147)</f>
        <v>0</v>
      </c>
      <c r="W40" s="3">
        <f>SUM('[2]4409Exp'!$AJ$147:$AJ$147)</f>
        <v>1.6147999999999999E-2</v>
      </c>
      <c r="X40" s="3">
        <f>SUM('[2]4418Exp'!$AJ$147:$AJ$147)</f>
        <v>0</v>
      </c>
      <c r="Y40" s="3">
        <f>SUM('[2]94Exp'!$AJ$147:$AJ$147)</f>
        <v>0</v>
      </c>
      <c r="Z40" s="3">
        <f>SUM('[2]4410Exp'!$AJ$147:$AJ$147)</f>
        <v>0</v>
      </c>
      <c r="AA40" s="3">
        <f>SUM('[2]4411Exp'!$AJ$147:$AJ$147)</f>
        <v>0</v>
      </c>
      <c r="AB40" s="3">
        <f>SUM('[2]442199Exp'!$AJ$147:$AJ$147)</f>
        <v>0</v>
      </c>
      <c r="AC40" s="3">
        <f>SUM('[2]44OtherExp'!$AJ$147:$AJ$147)</f>
        <v>3.4694469519536142E-18</v>
      </c>
      <c r="AD40" s="3"/>
      <c r="AE40" s="3">
        <f>SUM('[2]440123Exp'!$AJ$147:$AJ$147)</f>
        <v>0</v>
      </c>
      <c r="AF40" s="3">
        <f>SUM('[2]4701-5Exp'!$AJ$147:$AJ$147)</f>
        <v>0</v>
      </c>
      <c r="AG40" s="3">
        <f>SUM('[2]48Exp'!$AJ$147:$AJ$147)</f>
        <v>0</v>
      </c>
      <c r="AH40" s="4">
        <f t="shared" si="1"/>
        <v>3.2666000000000001E-2</v>
      </c>
    </row>
    <row r="41" spans="1:34" ht="13">
      <c r="A41" t="s">
        <v>59</v>
      </c>
      <c r="B41" s="2">
        <f>SUM('[2]4403Exp'!$J$265:$J$265)</f>
        <v>1.8194540000000001E-4</v>
      </c>
      <c r="C41" s="2">
        <f>SUM('[2]4407Exp'!$J$265:$J$265)</f>
        <v>6.7141040876000008E-2</v>
      </c>
      <c r="D41" s="2">
        <f>SUM('[2]4408Exp'!$J$265:$J$265)</f>
        <v>7.0776747999999993E-3</v>
      </c>
      <c r="E41" s="2">
        <f>SUM('[2]4412Exp'!$J$265:$J$265)</f>
        <v>2.3491510000000002E-4</v>
      </c>
      <c r="F41" s="2">
        <f>SUM('[2]4409Exp'!$J$265:$J$265)</f>
        <v>3.1227309399999995E-3</v>
      </c>
      <c r="G41" s="2">
        <f>SUM('[2]4418Exp'!$J$265:$J$265)</f>
        <v>0</v>
      </c>
      <c r="H41" s="2">
        <f>SUM('[2]94Exp'!$J$265:$J$265)</f>
        <v>0</v>
      </c>
      <c r="I41" s="2">
        <f>SUM('[2]4410Exp'!$J$265:$J$265)</f>
        <v>0</v>
      </c>
      <c r="J41" s="2">
        <f>SUM('[2]4411Exp'!$J$265:$J$265)</f>
        <v>0</v>
      </c>
      <c r="K41" s="2">
        <f>SUM('[2]442199Exp'!$J$265:$J$265)</f>
        <v>0</v>
      </c>
      <c r="L41" s="2">
        <f>SUM('[2]44OtherExp'!$J$265:$J$265)</f>
        <v>4.9730800000002516E-5</v>
      </c>
      <c r="M41" s="2"/>
      <c r="N41" s="2">
        <f>SUM('[2]440123Exp'!$J$265:$J$265)</f>
        <v>0</v>
      </c>
      <c r="O41" s="2">
        <f>SUM('[2]4701-5Exp'!$J$265:$J$265)</f>
        <v>0</v>
      </c>
      <c r="P41" s="2">
        <f>SUM('[2]48Exp'!$J$265:$J$265)</f>
        <v>0</v>
      </c>
      <c r="Q41" s="26">
        <f t="shared" si="0"/>
        <v>7.7808037916000009E-2</v>
      </c>
      <c r="S41" s="3">
        <f>SUM('[2]4403Exp'!$AJ$265:$AJ$265)</f>
        <v>5.2451999999999999E-2</v>
      </c>
      <c r="T41" s="3">
        <f>SUM('[2]4407Exp'!$AJ$265:$AJ$265)</f>
        <v>19.13862</v>
      </c>
      <c r="U41" s="3">
        <f>SUM('[2]4408Exp'!$AJ$265:$AJ$265)</f>
        <v>2.2470870000000001</v>
      </c>
      <c r="V41" s="3">
        <f>SUM('[2]4412Exp'!$AJ$265:$AJ$265)</f>
        <v>0.13425500000000001</v>
      </c>
      <c r="W41" s="3">
        <f>SUM('[2]4409Exp'!$AJ$265:$AJ$265)</f>
        <v>1.042338</v>
      </c>
      <c r="X41" s="3">
        <f>SUM('[2]4418Exp'!$AJ$265:$AJ$265)</f>
        <v>0</v>
      </c>
      <c r="Y41" s="3">
        <f>SUM('[2]94Exp'!$AJ$265:$AJ$265)</f>
        <v>0</v>
      </c>
      <c r="Z41" s="3">
        <f>SUM('[2]4410Exp'!$AJ$265:$AJ$265)</f>
        <v>0</v>
      </c>
      <c r="AA41" s="3">
        <f>SUM('[2]4411Exp'!$AJ$265:$AJ$265)</f>
        <v>0</v>
      </c>
      <c r="AB41" s="3">
        <f>SUM('[2]442199Exp'!$AJ$265:$AJ$265)</f>
        <v>0</v>
      </c>
      <c r="AC41" s="3">
        <f>SUM('[2]44OtherExp'!$AJ$265:$AJ$265)</f>
        <v>9.5479999999980199E-3</v>
      </c>
      <c r="AD41" s="3"/>
      <c r="AE41" s="3">
        <f>SUM('[2]440123Exp'!$AJ$265:$AJ$265)</f>
        <v>0</v>
      </c>
      <c r="AF41" s="3">
        <f>SUM('[2]4701-5Exp'!$AJ$265:$AJ$265)</f>
        <v>0</v>
      </c>
      <c r="AG41" s="3">
        <f>SUM('[2]48Exp'!$AJ$265:$AJ$265)</f>
        <v>0</v>
      </c>
      <c r="AH41" s="4">
        <f t="shared" si="1"/>
        <v>22.624299999999998</v>
      </c>
    </row>
    <row r="42" spans="1:34" ht="13">
      <c r="A42" t="s">
        <v>8</v>
      </c>
      <c r="B42" s="2">
        <f>SUM('[2]4403Exp'!$J$206:$J$206)</f>
        <v>0</v>
      </c>
      <c r="C42" s="2">
        <f>SUM('[2]4407Exp'!$J$206:$J$206)</f>
        <v>0</v>
      </c>
      <c r="D42" s="2">
        <f>SUM('[2]4408Exp'!$J$206:$J$206)</f>
        <v>0</v>
      </c>
      <c r="E42" s="2">
        <f>SUM('[2]4412Exp'!$J$206:$J$206)</f>
        <v>0</v>
      </c>
      <c r="F42" s="2">
        <f>SUM('[2]4409Exp'!$J$206:$J$206)</f>
        <v>0</v>
      </c>
      <c r="G42" s="2">
        <f>SUM('[2]4418Exp'!$J$206:$J$206)</f>
        <v>0</v>
      </c>
      <c r="H42" s="2">
        <f>SUM('[2]94Exp'!$J$206:$J$206)</f>
        <v>0</v>
      </c>
      <c r="I42" s="2">
        <f>SUM('[2]4410Exp'!$J$206:$J$206)</f>
        <v>0</v>
      </c>
      <c r="J42" s="2">
        <f>SUM('[2]4411Exp'!$J$206:$J$206)</f>
        <v>0</v>
      </c>
      <c r="K42" s="2">
        <f>SUM('[2]442199Exp'!$J$206:$J$206)</f>
        <v>0</v>
      </c>
      <c r="L42" s="2">
        <f>SUM('[2]44OtherExp'!$J$206:$J$206)</f>
        <v>0</v>
      </c>
      <c r="M42" s="2"/>
      <c r="N42" s="2">
        <f>SUM('[2]440123Exp'!$J$206:$J$206)</f>
        <v>0</v>
      </c>
      <c r="O42" s="2">
        <f>SUM('[2]4701-5Exp'!$J$206:$J$206)</f>
        <v>0</v>
      </c>
      <c r="P42" s="2">
        <f>SUM('[2]48Exp'!$J$206:$J$206)</f>
        <v>0</v>
      </c>
      <c r="Q42" s="26">
        <f t="shared" si="0"/>
        <v>0</v>
      </c>
      <c r="S42" s="3">
        <f>SUM('[2]4403Exp'!$AJ$206:$AJ$206)</f>
        <v>0</v>
      </c>
      <c r="T42" s="3">
        <f>SUM('[2]4407Exp'!$AJ$206:$AJ$206)</f>
        <v>0</v>
      </c>
      <c r="U42" s="3">
        <f>SUM('[2]4408Exp'!$AJ$206:$AJ$206)</f>
        <v>0</v>
      </c>
      <c r="V42" s="3">
        <f>SUM('[2]4412Exp'!$AJ$206:$AJ$206)</f>
        <v>0</v>
      </c>
      <c r="W42" s="3">
        <f>SUM('[2]4409Exp'!$AJ$206:$AJ$206)</f>
        <v>0</v>
      </c>
      <c r="X42" s="3">
        <f>SUM('[2]4418Exp'!$AJ$206:$AJ$206)</f>
        <v>0</v>
      </c>
      <c r="Y42" s="3">
        <f>SUM('[2]94Exp'!$AJ$206:$AJ$206)</f>
        <v>0</v>
      </c>
      <c r="Z42" s="3">
        <f>SUM('[2]4410Exp'!$AJ$206:$AJ$206)</f>
        <v>0</v>
      </c>
      <c r="AA42" s="3">
        <f>SUM('[2]4411Exp'!$AJ$206:$AJ$206)</f>
        <v>0</v>
      </c>
      <c r="AB42" s="3">
        <f>SUM('[2]442199Exp'!$AJ$206:$AJ$206)</f>
        <v>0</v>
      </c>
      <c r="AC42" s="3">
        <f>SUM('[2]44OtherExp'!$AJ$206:$AJ$206)</f>
        <v>0</v>
      </c>
      <c r="AD42" s="3"/>
      <c r="AE42" s="3">
        <f>SUM('[2]440123Exp'!$AJ$206:$AJ$206)</f>
        <v>0</v>
      </c>
      <c r="AF42" s="3">
        <f>SUM('[2]4701-5Exp'!$AJ$206:$AJ$206)</f>
        <v>0</v>
      </c>
      <c r="AG42" s="3">
        <f>SUM('[2]48Exp'!$AJ$206:$AJ$206)</f>
        <v>0</v>
      </c>
      <c r="AH42" s="4">
        <f t="shared" si="1"/>
        <v>0</v>
      </c>
    </row>
    <row r="43" spans="1:34" ht="13">
      <c r="A43" t="s">
        <v>40</v>
      </c>
      <c r="B43" s="2">
        <f>SUM('[2]4403Exp'!$J$121:$J$121)</f>
        <v>0</v>
      </c>
      <c r="C43" s="2">
        <f>SUM('[2]4407Exp'!$J$121:$J$121)</f>
        <v>0</v>
      </c>
      <c r="D43" s="2">
        <f>SUM('[2]4408Exp'!$J$121:$J$121)</f>
        <v>0</v>
      </c>
      <c r="E43" s="2">
        <f>SUM('[2]4412Exp'!$J$121:$J$121)</f>
        <v>0</v>
      </c>
      <c r="F43" s="2">
        <f>SUM('[2]4409Exp'!$J$121:$J$121)</f>
        <v>0</v>
      </c>
      <c r="G43" s="2">
        <f>SUM('[2]4418Exp'!$J$121:$J$121)</f>
        <v>0</v>
      </c>
      <c r="H43" s="2">
        <f>SUM('[2]94Exp'!$J$121:$J$121)</f>
        <v>0</v>
      </c>
      <c r="I43" s="2">
        <f>SUM('[2]4410Exp'!$J$121:$J$121)</f>
        <v>0</v>
      </c>
      <c r="J43" s="2">
        <f>SUM('[2]4411Exp'!$J$121:$J$121)</f>
        <v>0</v>
      </c>
      <c r="K43" s="2">
        <f>SUM('[2]442199Exp'!$J$121:$J$121)</f>
        <v>0</v>
      </c>
      <c r="L43" s="2">
        <f>SUM('[2]44OtherExp'!$J$121:$J$121)</f>
        <v>0</v>
      </c>
      <c r="M43" s="2"/>
      <c r="N43" s="2">
        <f>SUM('[2]440123Exp'!$J$121:$J$121)</f>
        <v>0</v>
      </c>
      <c r="O43" s="2">
        <f>SUM('[2]4701-5Exp'!$J$121:$J$121)</f>
        <v>0</v>
      </c>
      <c r="P43" s="2">
        <f>SUM('[2]48Exp'!$J$121:$J$121)</f>
        <v>0</v>
      </c>
      <c r="Q43" s="26">
        <f t="shared" si="0"/>
        <v>0</v>
      </c>
      <c r="S43" s="3">
        <f>SUM('[2]4403Exp'!$AJ$121:$AJ$121)</f>
        <v>0</v>
      </c>
      <c r="T43" s="3">
        <f>SUM('[2]4407Exp'!$AJ$121:$AJ$121)</f>
        <v>0</v>
      </c>
      <c r="U43" s="3">
        <f>SUM('[2]4408Exp'!$AJ$121:$AJ$121)</f>
        <v>0</v>
      </c>
      <c r="V43" s="3">
        <f>SUM('[2]4412Exp'!$AJ$121:$AJ$121)</f>
        <v>0</v>
      </c>
      <c r="W43" s="3">
        <f>SUM('[2]4409Exp'!$AJ$121:$AJ$121)</f>
        <v>0</v>
      </c>
      <c r="X43" s="3">
        <f>SUM('[2]4418Exp'!$AJ$121:$AJ$121)</f>
        <v>0</v>
      </c>
      <c r="Y43" s="3">
        <f>SUM('[2]94Exp'!$AJ$121:$AJ$121)</f>
        <v>0</v>
      </c>
      <c r="Z43" s="3">
        <f>SUM('[2]4410Exp'!$AJ$121:$AJ$121)</f>
        <v>0</v>
      </c>
      <c r="AA43" s="3">
        <f>SUM('[2]4411Exp'!$AJ$121:$AJ$121)</f>
        <v>0</v>
      </c>
      <c r="AB43" s="3">
        <f>SUM('[2]442199Exp'!$AJ$121:$AJ$121)</f>
        <v>0</v>
      </c>
      <c r="AC43" s="3">
        <f>SUM('[2]44OtherExp'!$AJ$121:$AJ$121)</f>
        <v>0</v>
      </c>
      <c r="AD43" s="3"/>
      <c r="AE43" s="3">
        <f>SUM('[2]440123Exp'!$AJ$121:$AJ$121)</f>
        <v>0</v>
      </c>
      <c r="AF43" s="3">
        <f>SUM('[2]4701-5Exp'!$AJ$121:$AJ$121)</f>
        <v>0</v>
      </c>
      <c r="AG43" s="3">
        <f>SUM('[2]48Exp'!$AJ$121:$AJ$121)</f>
        <v>0</v>
      </c>
      <c r="AH43" s="4">
        <f t="shared" si="1"/>
        <v>0</v>
      </c>
    </row>
    <row r="44" spans="1:34" ht="13">
      <c r="A44" t="s">
        <v>9</v>
      </c>
      <c r="B44" s="2">
        <f>SUM('[2]4403Exp'!$J$228:$J$228)</f>
        <v>0</v>
      </c>
      <c r="C44" s="2">
        <f>SUM('[2]4407Exp'!$J$228:$J$228)</f>
        <v>5.5006224000000001E-5</v>
      </c>
      <c r="D44" s="2">
        <f>SUM('[2]4408Exp'!$J$228:$J$228)</f>
        <v>0</v>
      </c>
      <c r="E44" s="2">
        <f>SUM('[2]4412Exp'!$J$228:$J$228)</f>
        <v>0</v>
      </c>
      <c r="F44" s="2">
        <f>SUM('[2]4409Exp'!$J$228:$J$228)</f>
        <v>0</v>
      </c>
      <c r="G44" s="2">
        <f>SUM('[2]4418Exp'!$J$228:$J$228)</f>
        <v>0</v>
      </c>
      <c r="H44" s="2">
        <f>SUM('[2]94Exp'!$J$228:$J$228)</f>
        <v>0</v>
      </c>
      <c r="I44" s="2">
        <f>SUM('[2]4410Exp'!$J$228:$J$228)</f>
        <v>0</v>
      </c>
      <c r="J44" s="2">
        <f>SUM('[2]4411Exp'!$J$228:$J$228)</f>
        <v>0</v>
      </c>
      <c r="K44" s="2">
        <f>SUM('[2]442199Exp'!$J$228:$J$228)</f>
        <v>0</v>
      </c>
      <c r="L44" s="2">
        <f>SUM('[2]44OtherExp'!$J$228:$J$228)</f>
        <v>0</v>
      </c>
      <c r="M44" s="2"/>
      <c r="N44" s="2">
        <f>SUM('[2]440123Exp'!$J$228:$J$228)</f>
        <v>0</v>
      </c>
      <c r="O44" s="2">
        <f>SUM('[2]4701-5Exp'!$J$228:$J$228)</f>
        <v>0</v>
      </c>
      <c r="P44" s="2">
        <f>SUM('[2]48Exp'!$J$228:$J$228)</f>
        <v>0</v>
      </c>
      <c r="Q44" s="26">
        <f t="shared" si="0"/>
        <v>5.5006224000000001E-5</v>
      </c>
      <c r="S44" s="3">
        <f>SUM('[2]4403Exp'!$AJ$228:$AJ$228)</f>
        <v>0</v>
      </c>
      <c r="T44" s="3">
        <f>SUM('[2]4407Exp'!$AJ$228:$AJ$228)</f>
        <v>2.5073999999999999E-2</v>
      </c>
      <c r="U44" s="3">
        <f>SUM('[2]4408Exp'!$AJ$228:$AJ$228)</f>
        <v>0</v>
      </c>
      <c r="V44" s="3">
        <f>SUM('[2]4412Exp'!$AJ$228:$AJ$228)</f>
        <v>0</v>
      </c>
      <c r="W44" s="3">
        <f>SUM('[2]4409Exp'!$AJ$228:$AJ$228)</f>
        <v>0</v>
      </c>
      <c r="X44" s="3">
        <f>SUM('[2]4418Exp'!$AJ$228:$AJ$228)</f>
        <v>0</v>
      </c>
      <c r="Y44" s="3">
        <f>SUM('[2]94Exp'!$AJ$228:$AJ$228)</f>
        <v>0</v>
      </c>
      <c r="Z44" s="3">
        <f>SUM('[2]4410Exp'!$AJ$228:$AJ$228)</f>
        <v>0</v>
      </c>
      <c r="AA44" s="3">
        <f>SUM('[2]4411Exp'!$AJ$228:$AJ$228)</f>
        <v>0</v>
      </c>
      <c r="AB44" s="3">
        <f>SUM('[2]442199Exp'!$AJ$228:$AJ$228)</f>
        <v>0</v>
      </c>
      <c r="AC44" s="3">
        <f>SUM('[2]44OtherExp'!$AJ$228:$AJ$228)</f>
        <v>0</v>
      </c>
      <c r="AD44" s="3"/>
      <c r="AE44" s="3">
        <f>SUM('[2]440123Exp'!$AJ$228:$AJ$228)</f>
        <v>0</v>
      </c>
      <c r="AF44" s="3">
        <f>SUM('[2]4701-5Exp'!$AJ$228:$AJ$228)</f>
        <v>0</v>
      </c>
      <c r="AG44" s="3">
        <f>SUM('[2]48Exp'!$AJ$228:$AJ$228)</f>
        <v>0</v>
      </c>
      <c r="AH44" s="4">
        <f t="shared" si="1"/>
        <v>2.5073999999999999E-2</v>
      </c>
    </row>
    <row r="45" spans="1:34" ht="13">
      <c r="A45" t="s">
        <v>10</v>
      </c>
      <c r="B45" s="2">
        <f>SUM('[2]4403Exp'!$J$231:$J$231)</f>
        <v>0</v>
      </c>
      <c r="C45" s="2">
        <f>SUM('[2]4407Exp'!$J$231:$J$231)</f>
        <v>6.3244162800000006E-4</v>
      </c>
      <c r="D45" s="2">
        <f>SUM('[2]4408Exp'!$J$231:$J$231)</f>
        <v>0</v>
      </c>
      <c r="E45" s="2">
        <f>SUM('[2]4412Exp'!$J$231:$J$231)</f>
        <v>0</v>
      </c>
      <c r="F45" s="2">
        <f>SUM('[2]4409Exp'!$J$231:$J$231)</f>
        <v>0</v>
      </c>
      <c r="G45" s="2">
        <f>SUM('[2]4418Exp'!$J$231:$J$231)</f>
        <v>0</v>
      </c>
      <c r="H45" s="2">
        <f>SUM('[2]94Exp'!$J$231:$J$231)</f>
        <v>0</v>
      </c>
      <c r="I45" s="2">
        <f>SUM('[2]4410Exp'!$J$231:$J$231)</f>
        <v>0</v>
      </c>
      <c r="J45" s="2">
        <f>SUM('[2]4411Exp'!$J$231:$J$231)</f>
        <v>0</v>
      </c>
      <c r="K45" s="2">
        <f>SUM('[2]442199Exp'!$J$231:$J$231)</f>
        <v>0</v>
      </c>
      <c r="L45" s="2">
        <f>SUM('[2]44OtherExp'!$J$231:$J$231)</f>
        <v>0</v>
      </c>
      <c r="M45" s="2"/>
      <c r="N45" s="2">
        <f>SUM('[2]440123Exp'!$J$231:$J$231)</f>
        <v>0</v>
      </c>
      <c r="O45" s="2">
        <f>SUM('[2]4701-5Exp'!$J$231:$J$231)</f>
        <v>0</v>
      </c>
      <c r="P45" s="2">
        <f>SUM('[2]48Exp'!$J$231:$J$231)</f>
        <v>0</v>
      </c>
      <c r="Q45" s="26">
        <f t="shared" si="0"/>
        <v>6.3244162800000006E-4</v>
      </c>
      <c r="S45" s="3">
        <f>SUM('[2]4403Exp'!$AJ$231:$AJ$231)</f>
        <v>0</v>
      </c>
      <c r="T45" s="3">
        <f>SUM('[2]4407Exp'!$AJ$231:$AJ$231)</f>
        <v>0.291246</v>
      </c>
      <c r="U45" s="3">
        <f>SUM('[2]4408Exp'!$AJ$231:$AJ$231)</f>
        <v>0</v>
      </c>
      <c r="V45" s="3">
        <f>SUM('[2]4412Exp'!$AJ$231:$AJ$231)</f>
        <v>0</v>
      </c>
      <c r="W45" s="3">
        <f>SUM('[2]4409Exp'!$AJ$231:$AJ$231)</f>
        <v>0</v>
      </c>
      <c r="X45" s="3">
        <f>SUM('[2]4418Exp'!$AJ$231:$AJ$231)</f>
        <v>0</v>
      </c>
      <c r="Y45" s="3">
        <f>SUM('[2]94Exp'!$AJ$231:$AJ$231)</f>
        <v>0</v>
      </c>
      <c r="Z45" s="3">
        <f>SUM('[2]4410Exp'!$AJ$231:$AJ$231)</f>
        <v>0</v>
      </c>
      <c r="AA45" s="3">
        <f>SUM('[2]4411Exp'!$AJ$231:$AJ$231)</f>
        <v>0</v>
      </c>
      <c r="AB45" s="3">
        <f>SUM('[2]442199Exp'!$AJ$231:$AJ$231)</f>
        <v>0</v>
      </c>
      <c r="AC45" s="3">
        <f>SUM('[2]44OtherExp'!$AJ$231:$AJ$231)</f>
        <v>0</v>
      </c>
      <c r="AD45" s="3"/>
      <c r="AE45" s="3">
        <f>SUM('[2]440123Exp'!$AJ$231:$AJ$231)</f>
        <v>0</v>
      </c>
      <c r="AF45" s="3">
        <f>SUM('[2]4701-5Exp'!$AJ$231:$AJ$231)</f>
        <v>0</v>
      </c>
      <c r="AG45" s="3">
        <f>SUM('[2]48Exp'!$AJ$231:$AJ$231)</f>
        <v>0</v>
      </c>
      <c r="AH45" s="4">
        <f t="shared" si="1"/>
        <v>0.291246</v>
      </c>
    </row>
    <row r="46" spans="1:34" ht="13">
      <c r="A46" t="s">
        <v>52</v>
      </c>
      <c r="B46" s="2">
        <f>SUM('[2]4403Exp'!$J$238:$J$238)</f>
        <v>0</v>
      </c>
      <c r="C46" s="2">
        <f>SUM('[2]4407Exp'!$J$238:$J$238)</f>
        <v>2.880982832E-3</v>
      </c>
      <c r="D46" s="2">
        <f>SUM('[2]4408Exp'!$J$238:$J$238)</f>
        <v>4.7173769999999993E-4</v>
      </c>
      <c r="E46" s="2">
        <f>SUM('[2]4412Exp'!$J$238:$J$238)</f>
        <v>0</v>
      </c>
      <c r="F46" s="2">
        <f>SUM('[2]4409Exp'!$J$238:$J$238)</f>
        <v>9.0924385999999993E-4</v>
      </c>
      <c r="G46" s="2">
        <f>SUM('[2]4418Exp'!$J$238:$J$238)</f>
        <v>4.9000000000000005E-5</v>
      </c>
      <c r="H46" s="2">
        <f>SUM('[2]94Exp'!$J$238:$J$238)</f>
        <v>0</v>
      </c>
      <c r="I46" s="2">
        <f>SUM('[2]4410Exp'!$J$238:$J$238)</f>
        <v>0</v>
      </c>
      <c r="J46" s="2">
        <f>SUM('[2]4411Exp'!$J$238:$J$238)</f>
        <v>0</v>
      </c>
      <c r="K46" s="2">
        <f>SUM('[2]442199Exp'!$J$238:$J$238)</f>
        <v>0</v>
      </c>
      <c r="L46" s="2">
        <f>SUM('[2]44OtherExp'!$J$238:$J$238)</f>
        <v>8.6736173798840355E-19</v>
      </c>
      <c r="M46" s="2"/>
      <c r="N46" s="2">
        <f>SUM('[2]440123Exp'!$J$238:$J$238)</f>
        <v>0</v>
      </c>
      <c r="O46" s="2">
        <f>SUM('[2]4701-5Exp'!$J$238:$J$238)</f>
        <v>0</v>
      </c>
      <c r="P46" s="2">
        <f>SUM('[2]48Exp'!$J$238:$J$238)</f>
        <v>0</v>
      </c>
      <c r="Q46" s="26">
        <f t="shared" si="0"/>
        <v>4.3109643920000015E-3</v>
      </c>
      <c r="S46" s="3">
        <f>SUM('[2]4403Exp'!$AJ$238:$AJ$238)</f>
        <v>0</v>
      </c>
      <c r="T46" s="3">
        <f>SUM('[2]4407Exp'!$AJ$238:$AJ$238)</f>
        <v>0.74567099999999997</v>
      </c>
      <c r="U46" s="3">
        <f>SUM('[2]4408Exp'!$AJ$238:$AJ$238)</f>
        <v>0.23618499999999998</v>
      </c>
      <c r="V46" s="3">
        <f>SUM('[2]4412Exp'!$AJ$238:$AJ$238)</f>
        <v>0</v>
      </c>
      <c r="W46" s="3">
        <f>SUM('[2]4409Exp'!$AJ$238:$AJ$238)</f>
        <v>0.47350699999999996</v>
      </c>
      <c r="X46" s="3">
        <f>SUM('[2]4418Exp'!$AJ$238:$AJ$238)</f>
        <v>1.5559999999999999E-3</v>
      </c>
      <c r="Y46" s="3">
        <f>SUM('[2]94Exp'!$AJ$238:$AJ$238)</f>
        <v>0</v>
      </c>
      <c r="Z46" s="3">
        <f>SUM('[2]4410Exp'!$AJ$238:$AJ$238)</f>
        <v>0</v>
      </c>
      <c r="AA46" s="3">
        <f>SUM('[2]4411Exp'!$AJ$238:$AJ$238)</f>
        <v>0</v>
      </c>
      <c r="AB46" s="3">
        <f>SUM('[2]442199Exp'!$AJ$238:$AJ$238)</f>
        <v>0</v>
      </c>
      <c r="AC46" s="3">
        <f>SUM('[2]44OtherExp'!$AJ$238:$AJ$238)</f>
        <v>-5.5511151231257827E-17</v>
      </c>
      <c r="AD46" s="3"/>
      <c r="AE46" s="3">
        <f>SUM('[2]440123Exp'!$AJ$238:$AJ$238)</f>
        <v>0</v>
      </c>
      <c r="AF46" s="3">
        <f>SUM('[2]4701-5Exp'!$AJ$238:$AJ$238)</f>
        <v>0</v>
      </c>
      <c r="AG46" s="3">
        <f>SUM('[2]48Exp'!$AJ$238:$AJ$238)</f>
        <v>0</v>
      </c>
      <c r="AH46" s="4">
        <f t="shared" si="1"/>
        <v>1.4569189999999999</v>
      </c>
    </row>
    <row r="47" spans="1:34" ht="13">
      <c r="A47" t="s">
        <v>54</v>
      </c>
      <c r="B47" s="2">
        <f>SUM('[2]4403Exp'!$J$247:$J$247)</f>
        <v>0</v>
      </c>
      <c r="C47" s="2">
        <f>SUM('[2]4407Exp'!$J$247:$J$247)</f>
        <v>3.2242300272E-2</v>
      </c>
      <c r="D47" s="2">
        <f>SUM('[2]4408Exp'!$J$247:$J$247)</f>
        <v>1.9092192559999999E-2</v>
      </c>
      <c r="E47" s="2">
        <f>SUM('[2]4412Exp'!$J$247:$J$247)</f>
        <v>2.2402506000000001E-4</v>
      </c>
      <c r="F47" s="2">
        <f>SUM('[2]4409Exp'!$J$247:$J$247)</f>
        <v>2.4019055199999994E-3</v>
      </c>
      <c r="G47" s="2">
        <f>SUM('[2]4418Exp'!$J$247:$J$247)</f>
        <v>0</v>
      </c>
      <c r="H47" s="2">
        <f>SUM('[2]94Exp'!$J$247:$J$247)</f>
        <v>0</v>
      </c>
      <c r="I47" s="2">
        <f>SUM('[2]4410Exp'!$J$247:$J$247)</f>
        <v>0</v>
      </c>
      <c r="J47" s="2">
        <f>SUM('[2]4411Exp'!$J$247:$J$247)</f>
        <v>0</v>
      </c>
      <c r="K47" s="2">
        <f>SUM('[2]442199Exp'!$J$247:$J$247)</f>
        <v>0</v>
      </c>
      <c r="L47" s="2">
        <f>SUM('[2]44OtherExp'!$J$247:$J$247)</f>
        <v>1.3497400000000168E-4</v>
      </c>
      <c r="M47" s="2"/>
      <c r="N47" s="2">
        <f>SUM('[2]440123Exp'!$J$247:$J$247)</f>
        <v>0</v>
      </c>
      <c r="O47" s="2">
        <f>SUM('[2]4701-5Exp'!$J$247:$J$247)</f>
        <v>0</v>
      </c>
      <c r="P47" s="2">
        <f>SUM('[2]48Exp'!$J$247:$J$247)</f>
        <v>0</v>
      </c>
      <c r="Q47" s="26">
        <f t="shared" si="0"/>
        <v>5.4095397412E-2</v>
      </c>
      <c r="S47" s="3">
        <f>SUM('[2]4403Exp'!$AJ$247:$AJ$247)</f>
        <v>0</v>
      </c>
      <c r="T47" s="3">
        <f>SUM('[2]4407Exp'!$AJ$247:$AJ$247)</f>
        <v>14.857291</v>
      </c>
      <c r="U47" s="3">
        <f>SUM('[2]4408Exp'!$AJ$247:$AJ$247)</f>
        <v>6.0256349999999994</v>
      </c>
      <c r="V47" s="3">
        <f>SUM('[2]4412Exp'!$AJ$247:$AJ$247)</f>
        <v>7.2390999999999997E-2</v>
      </c>
      <c r="W47" s="3">
        <f>SUM('[2]4409Exp'!$AJ$247:$AJ$247)</f>
        <v>1.208466</v>
      </c>
      <c r="X47" s="3">
        <f>SUM('[2]4418Exp'!$AJ$247:$AJ$247)</f>
        <v>0</v>
      </c>
      <c r="Y47" s="3">
        <f>SUM('[2]94Exp'!$AJ$247:$AJ$247)</f>
        <v>0</v>
      </c>
      <c r="Z47" s="3">
        <f>SUM('[2]4410Exp'!$AJ$247:$AJ$247)</f>
        <v>0</v>
      </c>
      <c r="AA47" s="3">
        <f>SUM('[2]4411Exp'!$AJ$247:$AJ$247)</f>
        <v>0</v>
      </c>
      <c r="AB47" s="3">
        <f>SUM('[2]442199Exp'!$AJ$247:$AJ$247)</f>
        <v>0</v>
      </c>
      <c r="AC47" s="3">
        <f>SUM('[2]44OtherExp'!$AJ$247:$AJ$247)</f>
        <v>4.9355000000001148E-2</v>
      </c>
      <c r="AD47" s="3"/>
      <c r="AE47" s="3">
        <f>SUM('[2]440123Exp'!$AJ$247:$AJ$247)</f>
        <v>0</v>
      </c>
      <c r="AF47" s="3">
        <f>SUM('[2]4701-5Exp'!$AJ$247:$AJ$247)</f>
        <v>0</v>
      </c>
      <c r="AG47" s="3">
        <f>SUM('[2]48Exp'!$AJ$247:$AJ$247)</f>
        <v>0</v>
      </c>
      <c r="AH47" s="4">
        <f t="shared" si="1"/>
        <v>22.213138000000001</v>
      </c>
    </row>
    <row r="48" spans="1:34" ht="13">
      <c r="A48" t="s">
        <v>7</v>
      </c>
      <c r="B48" s="2">
        <f>SUM('[2]4403Exp'!$J$253:$J$253)</f>
        <v>2.0767411E-2</v>
      </c>
      <c r="C48" s="2">
        <f>SUM('[2]4407Exp'!$J$253:$J$253)</f>
        <v>4.3929558400000003E-4</v>
      </c>
      <c r="D48" s="2">
        <f>SUM('[2]4408Exp'!$J$253:$J$253)</f>
        <v>0</v>
      </c>
      <c r="E48" s="2">
        <f>SUM('[2]4412Exp'!$J$253:$J$253)</f>
        <v>0</v>
      </c>
      <c r="F48" s="2">
        <f>SUM('[2]4409Exp'!$J$253:$J$253)</f>
        <v>0</v>
      </c>
      <c r="G48" s="2">
        <f>SUM('[2]4418Exp'!$J$253:$J$253)</f>
        <v>0</v>
      </c>
      <c r="H48" s="2">
        <f>SUM('[2]94Exp'!$J$253:$J$253)</f>
        <v>0</v>
      </c>
      <c r="I48" s="2">
        <f>SUM('[2]4410Exp'!$J$253:$J$253)</f>
        <v>0</v>
      </c>
      <c r="J48" s="2">
        <f>SUM('[2]4411Exp'!$J$253:$J$253)</f>
        <v>0</v>
      </c>
      <c r="K48" s="2">
        <f>SUM('[2]442199Exp'!$J$253:$J$253)</f>
        <v>0</v>
      </c>
      <c r="L48" s="2">
        <f>SUM('[2]44OtherExp'!$J$253:$J$253)</f>
        <v>3.7947076036992655E-19</v>
      </c>
      <c r="M48" s="2"/>
      <c r="N48" s="2">
        <f>SUM('[2]440123Exp'!$J$253:$J$253)</f>
        <v>0</v>
      </c>
      <c r="O48" s="2">
        <f>SUM('[2]4701-5Exp'!$J$253:$J$253)</f>
        <v>0</v>
      </c>
      <c r="P48" s="2">
        <f>SUM('[2]48Exp'!$J$253:$J$253)</f>
        <v>0</v>
      </c>
      <c r="Q48" s="26">
        <f t="shared" si="0"/>
        <v>2.1206706584E-2</v>
      </c>
      <c r="S48" s="3">
        <f>SUM('[2]4403Exp'!$AJ$253:$AJ$253)</f>
        <v>5.1000939999999995</v>
      </c>
      <c r="T48" s="3">
        <f>SUM('[2]4407Exp'!$AJ$253:$AJ$253)</f>
        <v>0.126083</v>
      </c>
      <c r="U48" s="3">
        <f>SUM('[2]4408Exp'!$AJ$253:$AJ$253)</f>
        <v>0</v>
      </c>
      <c r="V48" s="3">
        <f>SUM('[2]4412Exp'!$AJ$253:$AJ$253)</f>
        <v>0</v>
      </c>
      <c r="W48" s="3">
        <f>SUM('[2]4409Exp'!$AJ$253:$AJ$253)</f>
        <v>0</v>
      </c>
      <c r="X48" s="3">
        <f>SUM('[2]4418Exp'!$AJ$253:$AJ$253)</f>
        <v>0</v>
      </c>
      <c r="Y48" s="3">
        <f>SUM('[2]94Exp'!$AJ$253:$AJ$253)</f>
        <v>0</v>
      </c>
      <c r="Z48" s="3">
        <f>SUM('[2]4410Exp'!$AJ$253:$AJ$253)</f>
        <v>0</v>
      </c>
      <c r="AA48" s="3">
        <f>SUM('[2]4411Exp'!$AJ$253:$AJ$253)</f>
        <v>0</v>
      </c>
      <c r="AB48" s="3">
        <f>SUM('[2]442199Exp'!$AJ$253:$AJ$253)</f>
        <v>0</v>
      </c>
      <c r="AC48" s="3">
        <f>SUM('[2]44OtherExp'!$AJ$253:$AJ$253)</f>
        <v>3.8857805861880479E-16</v>
      </c>
      <c r="AD48" s="3"/>
      <c r="AE48" s="3">
        <f>SUM('[2]440123Exp'!$AJ$253:$AJ$253)</f>
        <v>0</v>
      </c>
      <c r="AF48" s="3">
        <f>SUM('[2]4701-5Exp'!$AJ$253:$AJ$253)</f>
        <v>0</v>
      </c>
      <c r="AG48" s="3">
        <f>SUM('[2]48Exp'!$AJ$253:$AJ$253)</f>
        <v>0</v>
      </c>
      <c r="AH48" s="4">
        <f t="shared" si="1"/>
        <v>5.2261769999999999</v>
      </c>
    </row>
    <row r="49" spans="1:34" ht="13">
      <c r="A49" t="s">
        <v>17</v>
      </c>
      <c r="B49" s="2">
        <f t="shared" ref="B49:L49" si="2">B51-SUM(B4:B48)</f>
        <v>3.0319856000000089E-3</v>
      </c>
      <c r="C49" s="2">
        <f t="shared" si="2"/>
        <v>1.3591444776000161E-2</v>
      </c>
      <c r="D49" s="2">
        <f t="shared" si="2"/>
        <v>7.4104408000003064E-4</v>
      </c>
      <c r="E49" s="2">
        <f t="shared" si="2"/>
        <v>1.9229840000009601E-5</v>
      </c>
      <c r="F49" s="2">
        <f t="shared" si="2"/>
        <v>1.1398605400000025E-3</v>
      </c>
      <c r="G49" s="2">
        <f t="shared" si="2"/>
        <v>7.5337499999997976E-5</v>
      </c>
      <c r="H49" s="2">
        <f t="shared" si="2"/>
        <v>4.2671785714285713E-5</v>
      </c>
      <c r="I49" s="2">
        <f t="shared" si="2"/>
        <v>0</v>
      </c>
      <c r="J49" s="2">
        <f t="shared" si="2"/>
        <v>0</v>
      </c>
      <c r="K49" s="2">
        <f t="shared" si="2"/>
        <v>0</v>
      </c>
      <c r="L49" s="2">
        <f t="shared" si="2"/>
        <v>2.4744299999999997E-4</v>
      </c>
      <c r="M49" s="2"/>
      <c r="N49" s="2">
        <f>N51-SUM(N4:N48)</f>
        <v>0</v>
      </c>
      <c r="O49" s="2">
        <f>O51-SUM(O4:O48)</f>
        <v>0</v>
      </c>
      <c r="P49" s="2">
        <f>P51-SUM(P4:P48)</f>
        <v>0</v>
      </c>
      <c r="Q49" s="26">
        <f>SUM(B49:P49)</f>
        <v>1.8889017121714497E-2</v>
      </c>
      <c r="S49" s="3">
        <f t="shared" ref="S49:AC49" si="3">S51-SUM(S4:S48)</f>
        <v>0.47470699999999511</v>
      </c>
      <c r="T49" s="3">
        <f t="shared" si="3"/>
        <v>2.7873679999999581</v>
      </c>
      <c r="U49" s="3">
        <f t="shared" si="3"/>
        <v>0.25435699999999883</v>
      </c>
      <c r="V49" s="3">
        <f t="shared" si="3"/>
        <v>4.6269999999992706E-3</v>
      </c>
      <c r="W49" s="3">
        <f t="shared" si="3"/>
        <v>0.65071199999999507</v>
      </c>
      <c r="X49" s="3">
        <f t="shared" si="3"/>
        <v>1.867799999999864E-2</v>
      </c>
      <c r="Y49" s="3">
        <f t="shared" si="3"/>
        <v>0.26342099999999996</v>
      </c>
      <c r="Z49" s="3">
        <f t="shared" si="3"/>
        <v>0</v>
      </c>
      <c r="AA49" s="3">
        <f t="shared" si="3"/>
        <v>0</v>
      </c>
      <c r="AB49" s="3">
        <f t="shared" si="3"/>
        <v>0</v>
      </c>
      <c r="AC49" s="3">
        <f t="shared" si="3"/>
        <v>3.3770999999997997E-2</v>
      </c>
      <c r="AD49" s="3"/>
      <c r="AE49" s="3">
        <f>AE51-SUM(AE4:AE48)</f>
        <v>0</v>
      </c>
      <c r="AF49" s="3">
        <f>AF51-SUM(AF4:AF48)</f>
        <v>0</v>
      </c>
      <c r="AG49" s="3">
        <f>AG51-SUM(AG4:AG48)</f>
        <v>0</v>
      </c>
      <c r="AH49" s="4">
        <f>AH51-SUM(AH4:AH48)</f>
        <v>4.4876409999998259</v>
      </c>
    </row>
    <row r="50" spans="1:34" ht="13">
      <c r="A50" s="7" t="s">
        <v>113</v>
      </c>
      <c r="B50" s="22">
        <f t="shared" ref="B50:H50" si="4">SUM(B4:B31)</f>
        <v>1.4734999999999998E-4</v>
      </c>
      <c r="C50" s="22">
        <f t="shared" si="4"/>
        <v>0.34358654548400003</v>
      </c>
      <c r="D50" s="22">
        <f t="shared" si="4"/>
        <v>0.14182110529999997</v>
      </c>
      <c r="E50" s="22">
        <f t="shared" si="4"/>
        <v>3.075872478E-2</v>
      </c>
      <c r="F50" s="22">
        <f t="shared" si="4"/>
        <v>3.3561943519999991E-2</v>
      </c>
      <c r="G50" s="22">
        <f t="shared" si="4"/>
        <v>2.0085751000000002E-2</v>
      </c>
      <c r="H50" s="22">
        <f t="shared" si="4"/>
        <v>0</v>
      </c>
      <c r="I50" s="22">
        <f>SUM(I4:I31)</f>
        <v>4.1550882800000001E-3</v>
      </c>
      <c r="J50" s="22">
        <f>SUM(J4:J31)</f>
        <v>0</v>
      </c>
      <c r="K50" s="22">
        <f>SUM(K4:K31)</f>
        <v>0</v>
      </c>
      <c r="L50" s="22">
        <f>SUM(L4:L31)</f>
        <v>2.7895038499999934E-2</v>
      </c>
      <c r="M50" s="22"/>
      <c r="N50" s="22">
        <f>SUM(N4:N31)</f>
        <v>0</v>
      </c>
      <c r="O50" s="22">
        <f>SUM(O4:O31)</f>
        <v>0</v>
      </c>
      <c r="P50" s="22">
        <f>SUM(P4:P31)</f>
        <v>0</v>
      </c>
      <c r="Q50" s="23">
        <f>SUM(Q4:Q31)</f>
        <v>0.60201154686399982</v>
      </c>
      <c r="S50" s="9">
        <f t="shared" ref="S50:Y50" si="5">SUM(S4:S31)</f>
        <v>3.7652999999999999E-2</v>
      </c>
      <c r="T50" s="9">
        <f t="shared" si="5"/>
        <v>122.57144000000001</v>
      </c>
      <c r="U50" s="9">
        <f t="shared" si="5"/>
        <v>57.285567999999991</v>
      </c>
      <c r="V50" s="9">
        <f t="shared" si="5"/>
        <v>11.492486</v>
      </c>
      <c r="W50" s="9">
        <f t="shared" si="5"/>
        <v>16.741879000000001</v>
      </c>
      <c r="X50" s="9">
        <f t="shared" si="5"/>
        <v>4.3217739999999996</v>
      </c>
      <c r="Y50" s="9">
        <f t="shared" si="5"/>
        <v>0</v>
      </c>
      <c r="Z50" s="9">
        <f>SUM(Z4:Z31)</f>
        <v>3.4614839999999996</v>
      </c>
      <c r="AA50" s="9">
        <f>SUM(AA4:AA31)</f>
        <v>0</v>
      </c>
      <c r="AB50" s="9">
        <f>SUM(AB4:AB31)</f>
        <v>0</v>
      </c>
      <c r="AC50" s="9">
        <f>SUM(AC4:AC31)</f>
        <v>7.5773410000000085</v>
      </c>
      <c r="AD50" s="9"/>
      <c r="AE50" s="9">
        <f>SUM(AE4:AE31)</f>
        <v>0</v>
      </c>
      <c r="AF50" s="9">
        <f>SUM(AF4:AF31)</f>
        <v>0</v>
      </c>
      <c r="AG50" s="9">
        <f>SUM(AG4:AG31)</f>
        <v>0</v>
      </c>
      <c r="AH50" s="9">
        <f>SUM(AH4:AH31)</f>
        <v>223.48962499999999</v>
      </c>
    </row>
    <row r="51" spans="1:34" ht="13">
      <c r="A51" s="8" t="s">
        <v>86</v>
      </c>
      <c r="B51" s="2">
        <f>SUM('[2]4403Exp'!$J$263:$J$263)</f>
        <v>0.20852413819999999</v>
      </c>
      <c r="C51" s="2">
        <f>SUM('[2]4407Exp'!$J$263:$J$263)</f>
        <v>0.60613938585200022</v>
      </c>
      <c r="D51" s="2">
        <f>SUM('[2]4408Exp'!$J$263:$J$263)</f>
        <v>0.20564647795999996</v>
      </c>
      <c r="E51" s="2">
        <f>SUM('[2]4412Exp'!$J$263:$J$263)</f>
        <v>8.1819713779999997E-2</v>
      </c>
      <c r="F51" s="2">
        <f>SUM('[2]4409Exp'!$J$263:$J$263)</f>
        <v>4.8295002559999987E-2</v>
      </c>
      <c r="G51" s="2">
        <f>SUM('[2]4418Exp'!$J$263:$J$263)</f>
        <v>2.2834084000000004E-2</v>
      </c>
      <c r="H51" s="2">
        <f>SUM('[2]94Exp'!$J$263:$J$263)</f>
        <v>4.2671785714285713E-5</v>
      </c>
      <c r="I51" s="2">
        <f>SUM('[2]4410Exp'!$J$263:$J$263)</f>
        <v>4.1559389200000003E-3</v>
      </c>
      <c r="J51" s="2">
        <f>SUM('[2]4411Exp'!$J$263:$J$263)</f>
        <v>0</v>
      </c>
      <c r="K51" s="2">
        <f>SUM('[2]442199Exp'!$J$263:$J$263)</f>
        <v>0</v>
      </c>
      <c r="L51" s="2">
        <f>SUM('[2]44OtherExp'!$J$263:$J$263)</f>
        <v>3.2012536499999959E-2</v>
      </c>
      <c r="M51" s="2"/>
      <c r="N51" s="2">
        <f>SUM('[2]440123Exp'!$J$263:$J$263)</f>
        <v>0</v>
      </c>
      <c r="O51" s="2">
        <f>SUM('[2]4701-5Exp'!$J$263:$J$263)</f>
        <v>0</v>
      </c>
      <c r="P51" s="2">
        <f>SUM('[2]48Exp'!$J$263:$J$263)</f>
        <v>0</v>
      </c>
      <c r="Q51" s="26">
        <f>SUM(B51:P51)</f>
        <v>1.2094699495577146</v>
      </c>
      <c r="S51" s="3">
        <f>SUM('[2]4403Exp'!$AJ$263:$AJ$263)</f>
        <v>39.511372999999999</v>
      </c>
      <c r="T51" s="3">
        <f>SUM('[2]4407Exp'!$AJ$263:$AJ$263)</f>
        <v>193.45772899999997</v>
      </c>
      <c r="U51" s="3">
        <f>SUM('[2]4408Exp'!$AJ$263:$AJ$263)</f>
        <v>76.215690999999993</v>
      </c>
      <c r="V51" s="3">
        <f>SUM('[2]4412Exp'!$AJ$263:$AJ$263)</f>
        <v>25.774375999999997</v>
      </c>
      <c r="W51" s="3">
        <f>SUM('[2]4409Exp'!$AJ$263:$AJ$263)</f>
        <v>21.092924</v>
      </c>
      <c r="X51" s="3">
        <f>SUM('[2]4418Exp'!$AJ$263:$AJ$263)</f>
        <v>4.5600079999999981</v>
      </c>
      <c r="Y51" s="3">
        <f>SUM('[2]94Exp'!$AJ$263:$AJ$263)</f>
        <v>0.26342099999999996</v>
      </c>
      <c r="Z51" s="3">
        <f>SUM('[2]4410Exp'!$AJ$263:$AJ$263)</f>
        <v>3.4667499999999993</v>
      </c>
      <c r="AA51" s="3">
        <f>SUM('[2]4411Exp'!$AJ$263:$AJ$263)</f>
        <v>0</v>
      </c>
      <c r="AB51" s="3">
        <f>SUM('[2]442199Exp'!$AJ$263:$AJ$263)</f>
        <v>0</v>
      </c>
      <c r="AC51" s="3">
        <f>SUM('[2]44OtherExp'!$AJ$263:$AJ$263)</f>
        <v>8.1915910000000061</v>
      </c>
      <c r="AD51" s="3"/>
      <c r="AE51" s="3">
        <f>SUM('[2]440123Exp'!$AJ$263:$AJ$263)</f>
        <v>0</v>
      </c>
      <c r="AF51" s="3">
        <f>SUM('[2]4701-5Exp'!$AJ$263:$AJ$263)</f>
        <v>0</v>
      </c>
      <c r="AG51" s="3">
        <f>SUM('[2]48Exp'!$AJ$263:$AJ$263)</f>
        <v>0</v>
      </c>
      <c r="AH51" s="5">
        <f>SUM(S51:AG51)</f>
        <v>372.53386299999994</v>
      </c>
    </row>
    <row r="52" spans="1:34">
      <c r="S52" s="18"/>
      <c r="T52" s="18"/>
      <c r="U52" s="18"/>
      <c r="V52" s="18"/>
      <c r="W52" s="18"/>
      <c r="X52" s="18"/>
      <c r="Y52" s="18"/>
      <c r="Z52" s="18"/>
      <c r="AA52" s="18"/>
      <c r="AB52" s="18"/>
      <c r="AC52" s="18"/>
      <c r="AD52" s="18"/>
      <c r="AE52" s="18"/>
      <c r="AF52" s="18"/>
      <c r="AG52" s="18"/>
      <c r="AH52" s="18"/>
    </row>
    <row r="53" spans="1:34" ht="13">
      <c r="A53" t="s">
        <v>81</v>
      </c>
      <c r="B53" s="2">
        <f>SUM(B32,B41)</f>
        <v>1.8194540000000001E-4</v>
      </c>
      <c r="C53" s="2">
        <f t="shared" ref="C53:P53" si="6">SUM(C32,C41)</f>
        <v>0.20657517608000001</v>
      </c>
      <c r="D53" s="2">
        <f t="shared" si="6"/>
        <v>3.8124598959999999E-2</v>
      </c>
      <c r="E53" s="2">
        <f t="shared" si="6"/>
        <v>5.0817734099999998E-2</v>
      </c>
      <c r="F53" s="2">
        <f t="shared" si="6"/>
        <v>9.2993732999999985E-3</v>
      </c>
      <c r="G53" s="2">
        <f t="shared" si="6"/>
        <v>2.0359115000000002E-3</v>
      </c>
      <c r="H53" s="2">
        <f t="shared" si="6"/>
        <v>0</v>
      </c>
      <c r="I53" s="2">
        <f t="shared" si="6"/>
        <v>8.5064E-7</v>
      </c>
      <c r="J53" s="2">
        <f>SUM(J32,J41)</f>
        <v>0</v>
      </c>
      <c r="K53" s="2">
        <f>SUM(K32,K41)</f>
        <v>0</v>
      </c>
      <c r="L53" s="2">
        <f>SUM(L32,L41)</f>
        <v>3.7310315000000445E-3</v>
      </c>
      <c r="M53" s="2"/>
      <c r="N53" s="2">
        <f t="shared" si="6"/>
        <v>0</v>
      </c>
      <c r="O53" s="2">
        <f t="shared" si="6"/>
        <v>0</v>
      </c>
      <c r="P53" s="2">
        <f t="shared" si="6"/>
        <v>0</v>
      </c>
      <c r="Q53" s="26">
        <f>SUM(Q32,Q41)</f>
        <v>0.31076662148</v>
      </c>
      <c r="S53" s="3">
        <f>SUM(S32,S41)</f>
        <v>5.2451999999999999E-2</v>
      </c>
      <c r="T53" s="3">
        <f t="shared" ref="T53:AG53" si="7">SUM(T32,T41)</f>
        <v>49.645458000000005</v>
      </c>
      <c r="U53" s="3">
        <f t="shared" si="7"/>
        <v>11.093850000000002</v>
      </c>
      <c r="V53" s="3">
        <f t="shared" si="7"/>
        <v>14.204872</v>
      </c>
      <c r="W53" s="3">
        <f t="shared" si="7"/>
        <v>1.632142</v>
      </c>
      <c r="X53" s="3">
        <f t="shared" si="7"/>
        <v>0.20591999999999996</v>
      </c>
      <c r="Y53" s="3">
        <f t="shared" si="7"/>
        <v>0</v>
      </c>
      <c r="Z53" s="3">
        <f t="shared" si="7"/>
        <v>5.2659999999999998E-3</v>
      </c>
      <c r="AA53" s="3">
        <f>SUM(AA32,AA41)</f>
        <v>0</v>
      </c>
      <c r="AB53" s="3">
        <f>SUM(AB32,AB41)</f>
        <v>0</v>
      </c>
      <c r="AC53" s="3">
        <f>SUM(AC32,AC41)</f>
        <v>0.5289600000000021</v>
      </c>
      <c r="AD53" s="3"/>
      <c r="AE53" s="3">
        <f t="shared" si="7"/>
        <v>0</v>
      </c>
      <c r="AF53" s="3">
        <f t="shared" si="7"/>
        <v>0</v>
      </c>
      <c r="AG53" s="3">
        <f t="shared" si="7"/>
        <v>0</v>
      </c>
      <c r="AH53" s="42">
        <f>SUM(AH32,AH41)</f>
        <v>77.368920000000003</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SUM('[2]4403Exp'!$K$16:$K$16)</f>
        <v>0</v>
      </c>
      <c r="C4" s="2">
        <f>SUM('[2]4407Exp'!$K$16:$K$16)</f>
        <v>0</v>
      </c>
      <c r="D4" s="2">
        <f>SUM('[2]4408Exp'!$K$16:$K$16)</f>
        <v>0</v>
      </c>
      <c r="E4" s="2">
        <f>SUM('[2]4412Exp'!$K$16:$K$16)</f>
        <v>0</v>
      </c>
      <c r="F4" s="2">
        <f>SUM('[2]4409Exp'!$K$16:$K$16)</f>
        <v>0</v>
      </c>
      <c r="G4" s="2">
        <f>SUM('[2]4418Exp'!$K$16:$K$16)</f>
        <v>0</v>
      </c>
      <c r="H4" s="2">
        <f>SUM('[2]94Exp'!$K$16:$K$16)</f>
        <v>0</v>
      </c>
      <c r="I4" s="2">
        <f>SUM('[2]4410Exp'!$K$16:$K$16)</f>
        <v>0</v>
      </c>
      <c r="J4" s="2">
        <f>SUM('[2]4411Exp'!$K$16:$K$16)</f>
        <v>0</v>
      </c>
      <c r="K4" s="2">
        <f>SUM('[2]442199Exp'!$K$16:$K$16)</f>
        <v>0</v>
      </c>
      <c r="L4" s="2">
        <f>SUM('[2]44OtherExp'!$K$16:$K$16)</f>
        <v>0</v>
      </c>
      <c r="M4" s="2"/>
      <c r="N4" s="2">
        <f>SUM('[2]440123Exp'!$K$16:$K$16)</f>
        <v>0</v>
      </c>
      <c r="O4" s="2">
        <f>SUM('[2]4701-5Exp'!$K$16:$K$16)</f>
        <v>0</v>
      </c>
      <c r="P4" s="2">
        <f>SUM('[2]48Exp'!$K$16:$K$16)</f>
        <v>0</v>
      </c>
      <c r="Q4" s="26">
        <f t="shared" ref="Q4:Q48" si="0">SUM(B4:P4)</f>
        <v>0</v>
      </c>
      <c r="S4" s="3">
        <f>SUM('[2]4403Exp'!$AK$16:$AK$16)</f>
        <v>0</v>
      </c>
      <c r="T4" s="3">
        <f>SUM('[2]4407Exp'!$AK$16:$AK$16)</f>
        <v>0</v>
      </c>
      <c r="U4" s="3">
        <f>SUM('[2]4408Exp'!$AK$16:$AK$16)</f>
        <v>0</v>
      </c>
      <c r="V4" s="3">
        <f>SUM('[2]4412Exp'!$AK$16:$AK$16)</f>
        <v>0</v>
      </c>
      <c r="W4" s="3">
        <f>SUM('[2]4409Exp'!$AK$16:$AK$16)</f>
        <v>0</v>
      </c>
      <c r="X4" s="3">
        <f>SUM('[2]4418Exp'!$AK$16:$AK$16)</f>
        <v>0</v>
      </c>
      <c r="Y4" s="3">
        <f>SUM('[2]94Exp'!$AK$16:$AK$16)</f>
        <v>0</v>
      </c>
      <c r="Z4" s="3">
        <f>SUM('[2]4410Exp'!$AK$16:$AK$16)</f>
        <v>0</v>
      </c>
      <c r="AA4" s="3">
        <f>SUM('[2]4411Exp'!$AK$16:$AK$16)</f>
        <v>0</v>
      </c>
      <c r="AB4" s="3">
        <f>SUM('[2]442199Exp'!$AK$16:$AK$16)</f>
        <v>0</v>
      </c>
      <c r="AC4" s="3">
        <f>SUM('[2]44OtherExp'!$AK$16:$AK$16)</f>
        <v>0</v>
      </c>
      <c r="AD4" s="3"/>
      <c r="AE4" s="3">
        <f>SUM('[2]440123Exp'!$AK$16:$AK$16)</f>
        <v>0</v>
      </c>
      <c r="AF4" s="3">
        <f>SUM('[2]4701-5Exp'!$AK$16:$AK$16)</f>
        <v>0</v>
      </c>
      <c r="AG4" s="3">
        <f>SUM('[2]48Exp'!$AK$16:$AK$16)</f>
        <v>0</v>
      </c>
      <c r="AH4" s="4">
        <f t="shared" ref="AH4:AH48" si="1">SUM(S4:AG4)</f>
        <v>0</v>
      </c>
    </row>
    <row r="5" spans="1:34" ht="13">
      <c r="A5" t="s">
        <v>25</v>
      </c>
      <c r="B5" s="2">
        <f>SUM('[2]4403Exp'!$K$23:$K$23)</f>
        <v>0</v>
      </c>
      <c r="C5" s="2">
        <f>SUM('[2]4407Exp'!$K$23:$K$23)</f>
        <v>5.2092305719999999E-3</v>
      </c>
      <c r="D5" s="2">
        <f>SUM('[2]4408Exp'!$K$23:$K$23)</f>
        <v>4.1371644999999993E-3</v>
      </c>
      <c r="E5" s="2">
        <f>SUM('[2]4412Exp'!$K$23:$K$23)</f>
        <v>3.8799100199999994E-3</v>
      </c>
      <c r="F5" s="2">
        <f>SUM('[2]4409Exp'!$K$23:$K$23)</f>
        <v>2.4346740599999997E-3</v>
      </c>
      <c r="G5" s="2">
        <f>SUM('[2]4418Exp'!$K$23:$K$23)</f>
        <v>1.4500254999999997E-3</v>
      </c>
      <c r="H5" s="2">
        <f>SUM('[2]94Exp'!$K$23:$K$23)</f>
        <v>0</v>
      </c>
      <c r="I5" s="2">
        <f>SUM('[2]4410Exp'!$K$23:$K$23)</f>
        <v>2.6782812000000002E-4</v>
      </c>
      <c r="J5" s="2">
        <f>SUM('[2]4411Exp'!$K$23:$K$23)</f>
        <v>0</v>
      </c>
      <c r="K5" s="2">
        <f>SUM('[2]442199Exp'!$K$23:$K$23)</f>
        <v>0</v>
      </c>
      <c r="L5" s="2">
        <f>SUM('[2]44OtherExp'!$K$23:$K$23)</f>
        <v>1.3397131999999881E-4</v>
      </c>
      <c r="M5" s="2"/>
      <c r="N5" s="2">
        <f>SUM('[2]440123Exp'!$K$23:$K$23)</f>
        <v>0</v>
      </c>
      <c r="O5" s="2">
        <f>SUM('[2]4701-5Exp'!$K$23:$K$23)</f>
        <v>0</v>
      </c>
      <c r="P5" s="2">
        <f>SUM('[2]48Exp'!$K$23:$K$23)</f>
        <v>0</v>
      </c>
      <c r="Q5" s="26">
        <f t="shared" si="0"/>
        <v>1.7512804091999998E-2</v>
      </c>
      <c r="S5" s="3">
        <f>SUM('[2]4403Exp'!$AK$23:$AK$23)</f>
        <v>0</v>
      </c>
      <c r="T5" s="3">
        <f>SUM('[2]4407Exp'!$AK$23:$AK$23)</f>
        <v>1.668852</v>
      </c>
      <c r="U5" s="3">
        <f>SUM('[2]4408Exp'!$AK$23:$AK$23)</f>
        <v>1.5490659999999998</v>
      </c>
      <c r="V5" s="3">
        <f>SUM('[2]4412Exp'!$AK$23:$AK$23)</f>
        <v>1.6065609999999999</v>
      </c>
      <c r="W5" s="3">
        <f>SUM('[2]4409Exp'!$AK$23:$AK$23)</f>
        <v>0.66782699999999995</v>
      </c>
      <c r="X5" s="3">
        <f>SUM('[2]4418Exp'!$AK$23:$AK$23)</f>
        <v>0.25036599999999998</v>
      </c>
      <c r="Y5" s="3">
        <f>SUM('[2]94Exp'!$AK$23:$AK$23)</f>
        <v>0</v>
      </c>
      <c r="Z5" s="3">
        <f>SUM('[2]4410Exp'!$AK$23:$AK$23)</f>
        <v>0.218607</v>
      </c>
      <c r="AA5" s="3">
        <f>SUM('[2]4411Exp'!$AK$23:$AK$23)</f>
        <v>0</v>
      </c>
      <c r="AB5" s="3">
        <f>SUM('[2]442199Exp'!$AK$23:$AK$23)</f>
        <v>0</v>
      </c>
      <c r="AC5" s="3">
        <f>SUM('[2]44OtherExp'!$AK$23:$AK$23)</f>
        <v>1.618200000000003E-2</v>
      </c>
      <c r="AD5" s="3"/>
      <c r="AE5" s="3">
        <f>SUM('[2]440123Exp'!$AK$23:$AK$23)</f>
        <v>0</v>
      </c>
      <c r="AF5" s="3">
        <f>SUM('[2]4701-5Exp'!$AK$23:$AK$23)</f>
        <v>0</v>
      </c>
      <c r="AG5" s="3">
        <f>SUM('[2]48Exp'!$AK$23:$AK$23)</f>
        <v>0</v>
      </c>
      <c r="AH5" s="4">
        <f t="shared" si="1"/>
        <v>5.977460999999999</v>
      </c>
    </row>
    <row r="6" spans="1:34" ht="13">
      <c r="A6" t="s">
        <v>26</v>
      </c>
      <c r="B6" s="2">
        <f>SUM('[2]4403Exp'!$K$34:$K$34)</f>
        <v>0</v>
      </c>
      <c r="C6" s="2">
        <f>SUM('[2]4407Exp'!$K$34:$K$34)</f>
        <v>5.1255567999999997E-5</v>
      </c>
      <c r="D6" s="2">
        <f>SUM('[2]4408Exp'!$K$34:$K$34)</f>
        <v>0</v>
      </c>
      <c r="E6" s="2">
        <f>SUM('[2]4412Exp'!$K$34:$K$34)</f>
        <v>0</v>
      </c>
      <c r="F6" s="2">
        <f>SUM('[2]4409Exp'!$K$34:$K$34)</f>
        <v>0</v>
      </c>
      <c r="G6" s="2">
        <f>SUM('[2]4418Exp'!$K$34:$K$34)</f>
        <v>0</v>
      </c>
      <c r="H6" s="2">
        <f>SUM('[2]94Exp'!$K$34:$K$34)</f>
        <v>0</v>
      </c>
      <c r="I6" s="2">
        <f>SUM('[2]4410Exp'!$K$34:$K$34)</f>
        <v>0</v>
      </c>
      <c r="J6" s="2">
        <f>SUM('[2]4411Exp'!$K$34:$K$34)</f>
        <v>0</v>
      </c>
      <c r="K6" s="2">
        <f>SUM('[2]442199Exp'!$K$34:$K$34)</f>
        <v>0</v>
      </c>
      <c r="L6" s="2">
        <f>SUM('[2]44OtherExp'!$K$34:$K$34)</f>
        <v>0</v>
      </c>
      <c r="M6" s="2"/>
      <c r="N6" s="2">
        <f>SUM('[2]440123Exp'!$K$34:$K$34)</f>
        <v>0</v>
      </c>
      <c r="O6" s="2">
        <f>SUM('[2]4701-5Exp'!$K$34:$K$34)</f>
        <v>0</v>
      </c>
      <c r="P6" s="2">
        <f>SUM('[2]48Exp'!$K$34:$K$34)</f>
        <v>0</v>
      </c>
      <c r="Q6" s="26">
        <f t="shared" si="0"/>
        <v>5.1255567999999997E-5</v>
      </c>
      <c r="S6" s="3">
        <f>SUM('[2]4403Exp'!$AK$34:$AK$34)</f>
        <v>0</v>
      </c>
      <c r="T6" s="3">
        <f>SUM('[2]4407Exp'!$AK$34:$AK$34)</f>
        <v>1.9233999999999998E-2</v>
      </c>
      <c r="U6" s="3">
        <f>SUM('[2]4408Exp'!$AK$34:$AK$34)</f>
        <v>0</v>
      </c>
      <c r="V6" s="3">
        <f>SUM('[2]4412Exp'!$AK$34:$AK$34)</f>
        <v>0</v>
      </c>
      <c r="W6" s="3">
        <f>SUM('[2]4409Exp'!$AK$34:$AK$34)</f>
        <v>0</v>
      </c>
      <c r="X6" s="3">
        <f>SUM('[2]4418Exp'!$AK$34:$AK$34)</f>
        <v>0</v>
      </c>
      <c r="Y6" s="3">
        <f>SUM('[2]94Exp'!$AK$34:$AK$34)</f>
        <v>0</v>
      </c>
      <c r="Z6" s="3">
        <f>SUM('[2]4410Exp'!$AK$34:$AK$34)</f>
        <v>0</v>
      </c>
      <c r="AA6" s="3">
        <f>SUM('[2]4411Exp'!$AK$34:$AK$34)</f>
        <v>0</v>
      </c>
      <c r="AB6" s="3">
        <f>SUM('[2]442199Exp'!$AK$34:$AK$34)</f>
        <v>0</v>
      </c>
      <c r="AC6" s="3">
        <f>SUM('[2]44OtherExp'!$AK$34:$AK$34)</f>
        <v>0</v>
      </c>
      <c r="AD6" s="3"/>
      <c r="AE6" s="3">
        <f>SUM('[2]440123Exp'!$AK$34:$AK$34)</f>
        <v>0</v>
      </c>
      <c r="AF6" s="3">
        <f>SUM('[2]4701-5Exp'!$AK$34:$AK$34)</f>
        <v>0</v>
      </c>
      <c r="AG6" s="3">
        <f>SUM('[2]48Exp'!$AK$34:$AK$34)</f>
        <v>0</v>
      </c>
      <c r="AH6" s="4">
        <f t="shared" si="1"/>
        <v>1.9233999999999998E-2</v>
      </c>
    </row>
    <row r="7" spans="1:34" ht="13">
      <c r="A7" t="s">
        <v>135</v>
      </c>
      <c r="B7" s="2">
        <f>SUM('[2]4403Exp'!$K$63:$K$63)</f>
        <v>0</v>
      </c>
      <c r="C7" s="2">
        <f>SUM('[2]4407Exp'!$K$63:$K$63)</f>
        <v>0</v>
      </c>
      <c r="D7" s="2">
        <f>SUM('[2]4408Exp'!$K$63:$K$63)</f>
        <v>0</v>
      </c>
      <c r="E7" s="2">
        <f>SUM('[2]4412Exp'!$K$63:$K$63)</f>
        <v>0</v>
      </c>
      <c r="F7" s="2">
        <f>SUM('[2]4409Exp'!$K$63:$K$63)</f>
        <v>3.1350759999999995E-5</v>
      </c>
      <c r="G7" s="2">
        <f>SUM('[2]4418Exp'!$K$63:$K$63)</f>
        <v>0</v>
      </c>
      <c r="H7" s="2">
        <f>SUM('[2]94Exp'!$K$63:$K$63)</f>
        <v>0</v>
      </c>
      <c r="I7" s="2">
        <f>SUM('[2]4410Exp'!$K$63:$K$63)</f>
        <v>0</v>
      </c>
      <c r="J7" s="2">
        <f>SUM('[2]4411Exp'!$K$63:$K$63)</f>
        <v>0</v>
      </c>
      <c r="K7" s="2">
        <f>SUM('[2]442199Exp'!$K$63:$K$63)</f>
        <v>0</v>
      </c>
      <c r="L7" s="2">
        <f>SUM('[2]44OtherExp'!$K$63:$K$63)</f>
        <v>0</v>
      </c>
      <c r="M7" s="2"/>
      <c r="N7" s="2">
        <f>SUM('[2]440123Exp'!$K$63:$K$63)</f>
        <v>0</v>
      </c>
      <c r="O7" s="2">
        <f>SUM('[2]4701-5Exp'!$K$63:$K$63)</f>
        <v>0</v>
      </c>
      <c r="P7" s="2">
        <f>SUM('[2]48Exp'!$K$63:$K$63)</f>
        <v>0</v>
      </c>
      <c r="Q7" s="26">
        <f>SUM(B7:P7)</f>
        <v>3.1350759999999995E-5</v>
      </c>
      <c r="S7" s="3">
        <f>SUM('[2]4403Exp'!$AK$63:$AK$63)</f>
        <v>0</v>
      </c>
      <c r="T7" s="3">
        <f>SUM('[2]4407Exp'!$AK$63:$AK$63)</f>
        <v>0</v>
      </c>
      <c r="U7" s="3">
        <f>SUM('[2]4408Exp'!$AK$63:$AK$63)</f>
        <v>0</v>
      </c>
      <c r="V7" s="3">
        <f>SUM('[2]4412Exp'!$AK$63:$AK$63)</f>
        <v>0</v>
      </c>
      <c r="W7" s="3">
        <f>SUM('[2]4409Exp'!$AK$63:$AK$63)</f>
        <v>1.7384E-2</v>
      </c>
      <c r="X7" s="3">
        <f>SUM('[2]4418Exp'!$AK$63:$AK$63)</f>
        <v>0</v>
      </c>
      <c r="Y7" s="3">
        <f>SUM('[2]94Exp'!$AK$63:$AK$63)</f>
        <v>0</v>
      </c>
      <c r="Z7" s="3">
        <f>SUM('[2]4410Exp'!$AK$63:$AK$63)</f>
        <v>0</v>
      </c>
      <c r="AA7" s="3">
        <f>SUM('[2]4411Exp'!$AK$63:$AK$63)</f>
        <v>0</v>
      </c>
      <c r="AB7" s="3">
        <f>SUM('[2]442199Exp'!$AK$63:$AK$63)</f>
        <v>0</v>
      </c>
      <c r="AC7" s="3">
        <f>SUM('[2]44OtherExp'!$AK$63:$AK$63)</f>
        <v>0</v>
      </c>
      <c r="AD7" s="3"/>
      <c r="AE7" s="3">
        <f>SUM('[2]440123Exp'!$AK$63:$AK$63)</f>
        <v>0</v>
      </c>
      <c r="AF7" s="3">
        <f>SUM('[2]4701-5Exp'!$AK$63:$AK$63)</f>
        <v>0</v>
      </c>
      <c r="AG7" s="3">
        <f>SUM('[2]48Exp'!$AK$63:$AK$63)</f>
        <v>0</v>
      </c>
      <c r="AH7" s="4">
        <f>SUM(S7:AG7)</f>
        <v>1.7384E-2</v>
      </c>
    </row>
    <row r="8" spans="1:34" ht="13">
      <c r="A8" t="s">
        <v>28</v>
      </c>
      <c r="B8" s="2">
        <f>SUM('[2]4403Exp'!$K$66:$K$66)</f>
        <v>0</v>
      </c>
      <c r="C8" s="2">
        <f>SUM('[2]4407Exp'!$K$66:$K$66)</f>
        <v>1.1913887440000001E-3</v>
      </c>
      <c r="D8" s="2">
        <f>SUM('[2]4408Exp'!$K$66:$K$66)</f>
        <v>8.8109839999999984E-5</v>
      </c>
      <c r="E8" s="2">
        <f>SUM('[2]4412Exp'!$K$66:$K$66)</f>
        <v>5.5599739999999992E-5</v>
      </c>
      <c r="F8" s="2">
        <f>SUM('[2]4409Exp'!$K$66:$K$66)</f>
        <v>0</v>
      </c>
      <c r="G8" s="2">
        <f>SUM('[2]4418Exp'!$K$66:$K$66)</f>
        <v>0</v>
      </c>
      <c r="H8" s="2">
        <f>SUM('[2]94Exp'!$K$66:$K$66)</f>
        <v>0</v>
      </c>
      <c r="I8" s="2">
        <f>SUM('[2]4410Exp'!$K$66:$K$66)</f>
        <v>0</v>
      </c>
      <c r="J8" s="2">
        <f>SUM('[2]4411Exp'!$K$66:$K$66)</f>
        <v>0</v>
      </c>
      <c r="K8" s="2">
        <f>SUM('[2]442199Exp'!$K$66:$K$66)</f>
        <v>0</v>
      </c>
      <c r="L8" s="2">
        <f>SUM('[2]44OtherExp'!$K$66:$K$66)</f>
        <v>-1.3552527156068805E-20</v>
      </c>
      <c r="M8" s="2"/>
      <c r="N8" s="2">
        <f>SUM('[2]440123Exp'!$K$66:$K$66)</f>
        <v>0</v>
      </c>
      <c r="O8" s="2">
        <f>SUM('[2]4701-5Exp'!$K$66:$K$66)</f>
        <v>0</v>
      </c>
      <c r="P8" s="2">
        <f>SUM('[2]48Exp'!$K$66:$K$66)</f>
        <v>0</v>
      </c>
      <c r="Q8" s="26">
        <f t="shared" si="0"/>
        <v>1.3350983240000001E-3</v>
      </c>
      <c r="S8" s="3">
        <f>SUM('[2]4403Exp'!$AK$66:$AK$66)</f>
        <v>0</v>
      </c>
      <c r="T8" s="3">
        <f>SUM('[2]4407Exp'!$AK$66:$AK$66)</f>
        <v>0.60022299999999995</v>
      </c>
      <c r="U8" s="3">
        <f>SUM('[2]4408Exp'!$AK$66:$AK$66)</f>
        <v>2.4246E-2</v>
      </c>
      <c r="V8" s="3">
        <f>SUM('[2]4412Exp'!$AK$66:$AK$66)</f>
        <v>1.7479999999999999E-2</v>
      </c>
      <c r="W8" s="3">
        <f>SUM('[2]4409Exp'!$AK$66:$AK$66)</f>
        <v>0</v>
      </c>
      <c r="X8" s="3">
        <f>SUM('[2]4418Exp'!$AK$66:$AK$66)</f>
        <v>0</v>
      </c>
      <c r="Y8" s="3">
        <f>SUM('[2]94Exp'!$AK$66:$AK$66)</f>
        <v>0</v>
      </c>
      <c r="Z8" s="3">
        <f>SUM('[2]4410Exp'!$AK$66:$AK$66)</f>
        <v>0</v>
      </c>
      <c r="AA8" s="3">
        <f>SUM('[2]4411Exp'!$AK$66:$AK$66)</f>
        <v>0</v>
      </c>
      <c r="AB8" s="3">
        <f>SUM('[2]442199Exp'!$AK$66:$AK$66)</f>
        <v>0</v>
      </c>
      <c r="AC8" s="3">
        <f>SUM('[2]44OtherExp'!$AK$66:$AK$66)</f>
        <v>4.163336342344337E-17</v>
      </c>
      <c r="AD8" s="3"/>
      <c r="AE8" s="3">
        <f>SUM('[2]440123Exp'!$AK$66:$AK$66)</f>
        <v>0</v>
      </c>
      <c r="AF8" s="3">
        <f>SUM('[2]4701-5Exp'!$AK$66:$AK$66)</f>
        <v>0</v>
      </c>
      <c r="AG8" s="3">
        <f>SUM('[2]48Exp'!$AK$66:$AK$66)</f>
        <v>0</v>
      </c>
      <c r="AH8" s="4">
        <f t="shared" si="1"/>
        <v>0.64194899999999999</v>
      </c>
    </row>
    <row r="9" spans="1:34" ht="13">
      <c r="A9" t="s">
        <v>29</v>
      </c>
      <c r="B9" s="2">
        <f>SUM('[2]4403Exp'!$K$67:$K$67)</f>
        <v>0</v>
      </c>
      <c r="C9" s="2">
        <f>SUM('[2]4407Exp'!$K$67:$K$67)</f>
        <v>0</v>
      </c>
      <c r="D9" s="2">
        <f>SUM('[2]4408Exp'!$K$67:$K$67)</f>
        <v>0</v>
      </c>
      <c r="E9" s="2">
        <f>SUM('[2]4412Exp'!$K$67:$K$67)</f>
        <v>0</v>
      </c>
      <c r="F9" s="2">
        <f>SUM('[2]4409Exp'!$K$67:$K$67)</f>
        <v>0</v>
      </c>
      <c r="G9" s="2">
        <f>SUM('[2]4418Exp'!$K$67:$K$67)</f>
        <v>0</v>
      </c>
      <c r="H9" s="2">
        <f>SUM('[2]94Exp'!$K$67:$K$67)</f>
        <v>0</v>
      </c>
      <c r="I9" s="2">
        <f>SUM('[2]4410Exp'!$K$67:$K$67)</f>
        <v>0</v>
      </c>
      <c r="J9" s="2">
        <f>SUM('[2]4411Exp'!$K$67:$K$67)</f>
        <v>0</v>
      </c>
      <c r="K9" s="2">
        <f>SUM('[2]442199Exp'!$K$67:$K$67)</f>
        <v>0</v>
      </c>
      <c r="L9" s="2">
        <f>SUM('[2]44OtherExp'!$K$67:$K$67)</f>
        <v>0</v>
      </c>
      <c r="M9" s="2"/>
      <c r="N9" s="2">
        <f>SUM('[2]440123Exp'!$K$67:$K$67)</f>
        <v>0</v>
      </c>
      <c r="O9" s="2">
        <f>SUM('[2]4701-5Exp'!$K$67:$K$67)</f>
        <v>0</v>
      </c>
      <c r="P9" s="2">
        <f>SUM('[2]48Exp'!$K$67:$K$67)</f>
        <v>0</v>
      </c>
      <c r="Q9" s="26">
        <f t="shared" si="0"/>
        <v>0</v>
      </c>
      <c r="S9" s="3">
        <f>SUM('[2]4403Exp'!$AK$67:$AK$67)</f>
        <v>0</v>
      </c>
      <c r="T9" s="3">
        <f>SUM('[2]4407Exp'!$AK$67:$AK$67)</f>
        <v>0</v>
      </c>
      <c r="U9" s="3">
        <f>SUM('[2]4408Exp'!$AK$67:$AK$67)</f>
        <v>0</v>
      </c>
      <c r="V9" s="3">
        <f>SUM('[2]4412Exp'!$AK$67:$AK$67)</f>
        <v>0</v>
      </c>
      <c r="W9" s="3">
        <f>SUM('[2]4409Exp'!$AK$67:$AK$67)</f>
        <v>0</v>
      </c>
      <c r="X9" s="3">
        <f>SUM('[2]4418Exp'!$AK$67:$AK$67)</f>
        <v>0</v>
      </c>
      <c r="Y9" s="3">
        <f>SUM('[2]94Exp'!$AK$67:$AK$67)</f>
        <v>0</v>
      </c>
      <c r="Z9" s="3">
        <f>SUM('[2]4410Exp'!$AK$67:$AK$67)</f>
        <v>0</v>
      </c>
      <c r="AA9" s="3">
        <f>SUM('[2]4411Exp'!$AK$67:$AK$67)</f>
        <v>0</v>
      </c>
      <c r="AB9" s="3">
        <f>SUM('[2]442199Exp'!$AK$67:$AK$67)</f>
        <v>0</v>
      </c>
      <c r="AC9" s="3">
        <f>SUM('[2]44OtherExp'!$AK$67:$AK$67)</f>
        <v>0</v>
      </c>
      <c r="AD9" s="3"/>
      <c r="AE9" s="3">
        <f>SUM('[2]440123Exp'!$AK$67:$AK$67)</f>
        <v>0</v>
      </c>
      <c r="AF9" s="3">
        <f>SUM('[2]4701-5Exp'!$AK$67:$AK$67)</f>
        <v>0</v>
      </c>
      <c r="AG9" s="3">
        <f>SUM('[2]48Exp'!$AK$67:$AK$67)</f>
        <v>0</v>
      </c>
      <c r="AH9" s="4">
        <f t="shared" si="1"/>
        <v>0</v>
      </c>
    </row>
    <row r="10" spans="1:34" ht="13">
      <c r="A10" t="s">
        <v>30</v>
      </c>
      <c r="B10" s="2">
        <f>SUM('[2]4403Exp'!$K$69:$K$69)</f>
        <v>0</v>
      </c>
      <c r="C10" s="2">
        <f>SUM('[2]4407Exp'!$K$69:$K$69)</f>
        <v>1.00508408E-4</v>
      </c>
      <c r="D10" s="2">
        <f>SUM('[2]4408Exp'!$K$69:$K$69)</f>
        <v>9.9481340000000002E-5</v>
      </c>
      <c r="E10" s="2">
        <f>SUM('[2]4412Exp'!$K$69:$K$69)</f>
        <v>0</v>
      </c>
      <c r="F10" s="2">
        <f>SUM('[2]4409Exp'!$K$69:$K$69)</f>
        <v>1.2013091999999999E-4</v>
      </c>
      <c r="G10" s="2">
        <f>SUM('[2]4418Exp'!$K$69:$K$69)</f>
        <v>0</v>
      </c>
      <c r="H10" s="2">
        <f>SUM('[2]94Exp'!$K$69:$K$69)</f>
        <v>0</v>
      </c>
      <c r="I10" s="2">
        <f>SUM('[2]4410Exp'!$K$69:$K$69)</f>
        <v>0</v>
      </c>
      <c r="J10" s="2">
        <f>SUM('[2]4411Exp'!$K$69:$K$69)</f>
        <v>0</v>
      </c>
      <c r="K10" s="2">
        <f>SUM('[2]442199Exp'!$K$69:$K$69)</f>
        <v>0</v>
      </c>
      <c r="L10" s="2">
        <f>SUM('[2]44OtherExp'!$K$69:$K$69)</f>
        <v>1.4349999999999888E-6</v>
      </c>
      <c r="M10" s="2"/>
      <c r="N10" s="2">
        <f>SUM('[2]440123Exp'!$K$69:$K$69)</f>
        <v>0</v>
      </c>
      <c r="O10" s="2">
        <f>SUM('[2]4701-5Exp'!$K$69:$K$69)</f>
        <v>0</v>
      </c>
      <c r="P10" s="2">
        <f>SUM('[2]48Exp'!$K$69:$K$69)</f>
        <v>0</v>
      </c>
      <c r="Q10" s="26">
        <f t="shared" si="0"/>
        <v>3.2155566799999999E-4</v>
      </c>
      <c r="S10" s="3">
        <f>SUM('[2]4403Exp'!$AK$69:$AK$69)</f>
        <v>0</v>
      </c>
      <c r="T10" s="3">
        <f>SUM('[2]4407Exp'!$AK$69:$AK$69)</f>
        <v>5.0529999999999999E-2</v>
      </c>
      <c r="U10" s="3">
        <f>SUM('[2]4408Exp'!$AK$69:$AK$69)</f>
        <v>3.252E-2</v>
      </c>
      <c r="V10" s="3">
        <f>SUM('[2]4412Exp'!$AK$69:$AK$69)</f>
        <v>0</v>
      </c>
      <c r="W10" s="3">
        <f>SUM('[2]4409Exp'!$AK$69:$AK$69)</f>
        <v>3.3300999999999997E-2</v>
      </c>
      <c r="X10" s="3">
        <f>SUM('[2]4418Exp'!$AK$69:$AK$69)</f>
        <v>0</v>
      </c>
      <c r="Y10" s="3">
        <f>SUM('[2]94Exp'!$AK$69:$AK$69)</f>
        <v>0</v>
      </c>
      <c r="Z10" s="3">
        <f>SUM('[2]4410Exp'!$AK$69:$AK$69)</f>
        <v>0</v>
      </c>
      <c r="AA10" s="3">
        <f>SUM('[2]4411Exp'!$AK$69:$AK$69)</f>
        <v>0</v>
      </c>
      <c r="AB10" s="3">
        <f>SUM('[2]442199Exp'!$AK$69:$AK$69)</f>
        <v>0</v>
      </c>
      <c r="AC10" s="3">
        <f>SUM('[2]44OtherExp'!$AK$69:$AK$69)</f>
        <v>1.9199999999999981E-3</v>
      </c>
      <c r="AD10" s="3"/>
      <c r="AE10" s="3">
        <f>SUM('[2]440123Exp'!$AK$69:$AK$69)</f>
        <v>0</v>
      </c>
      <c r="AF10" s="3">
        <f>SUM('[2]4701-5Exp'!$AK$69:$AK$69)</f>
        <v>0</v>
      </c>
      <c r="AG10" s="3">
        <f>SUM('[2]48Exp'!$AK$69:$AK$69)</f>
        <v>0</v>
      </c>
      <c r="AH10" s="4">
        <f t="shared" si="1"/>
        <v>0.11827099999999999</v>
      </c>
    </row>
    <row r="11" spans="1:34" ht="13">
      <c r="A11" t="s">
        <v>31</v>
      </c>
      <c r="B11" s="2">
        <f>SUM('[2]4403Exp'!$K$79:$K$79)</f>
        <v>0</v>
      </c>
      <c r="C11" s="2">
        <f>SUM('[2]4407Exp'!$K$79:$K$79)</f>
        <v>0</v>
      </c>
      <c r="D11" s="2">
        <f>SUM('[2]4408Exp'!$K$79:$K$79)</f>
        <v>0</v>
      </c>
      <c r="E11" s="2">
        <f>SUM('[2]4412Exp'!$K$79:$K$79)</f>
        <v>0</v>
      </c>
      <c r="F11" s="2">
        <f>SUM('[2]4409Exp'!$K$79:$K$79)</f>
        <v>0</v>
      </c>
      <c r="G11" s="2">
        <f>SUM('[2]4418Exp'!$K$79:$K$79)</f>
        <v>0</v>
      </c>
      <c r="H11" s="2">
        <f>SUM('[2]94Exp'!$K$79:$K$79)</f>
        <v>0</v>
      </c>
      <c r="I11" s="2">
        <f>SUM('[2]4410Exp'!$K$79:$K$79)</f>
        <v>0</v>
      </c>
      <c r="J11" s="2">
        <f>SUM('[2]4411Exp'!$K$79:$K$79)</f>
        <v>0</v>
      </c>
      <c r="K11" s="2">
        <f>SUM('[2]442199Exp'!$K$79:$K$79)</f>
        <v>0</v>
      </c>
      <c r="L11" s="2">
        <f>SUM('[2]44OtherExp'!$K$79:$K$79)</f>
        <v>0</v>
      </c>
      <c r="M11" s="2"/>
      <c r="N11" s="2">
        <f>SUM('[2]440123Exp'!$K$79:$K$79)</f>
        <v>0</v>
      </c>
      <c r="O11" s="2">
        <f>SUM('[2]4701-5Exp'!$K$79:$K$79)</f>
        <v>0</v>
      </c>
      <c r="P11" s="2">
        <f>SUM('[2]48Exp'!$K$79:$K$79)</f>
        <v>0</v>
      </c>
      <c r="Q11" s="26">
        <f t="shared" si="0"/>
        <v>0</v>
      </c>
      <c r="S11" s="3">
        <f>SUM('[2]4403Exp'!$AK$79:$AK$79)</f>
        <v>0</v>
      </c>
      <c r="T11" s="3">
        <f>SUM('[2]4407Exp'!$AK$79:$AK$79)</f>
        <v>0</v>
      </c>
      <c r="U11" s="3">
        <f>SUM('[2]4408Exp'!$AK$79:$AK$79)</f>
        <v>0</v>
      </c>
      <c r="V11" s="3">
        <f>SUM('[2]4412Exp'!$AK$79:$AK$79)</f>
        <v>0</v>
      </c>
      <c r="W11" s="3">
        <f>SUM('[2]4409Exp'!$AK$79:$AK$79)</f>
        <v>0</v>
      </c>
      <c r="X11" s="3">
        <f>SUM('[2]4418Exp'!$AK$79:$AK$79)</f>
        <v>0</v>
      </c>
      <c r="Y11" s="3">
        <f>SUM('[2]94Exp'!$AK$79:$AK$79)</f>
        <v>0</v>
      </c>
      <c r="Z11" s="3">
        <f>SUM('[2]4410Exp'!$AK$79:$AK$79)</f>
        <v>0</v>
      </c>
      <c r="AA11" s="3">
        <f>SUM('[2]4411Exp'!$AK$79:$AK$79)</f>
        <v>0</v>
      </c>
      <c r="AB11" s="3">
        <f>SUM('[2]442199Exp'!$AK$79:$AK$79)</f>
        <v>0</v>
      </c>
      <c r="AC11" s="3">
        <f>SUM('[2]44OtherExp'!$AK$79:$AK$79)</f>
        <v>0</v>
      </c>
      <c r="AD11" s="3"/>
      <c r="AE11" s="3">
        <f>SUM('[2]440123Exp'!$AK$79:$AK$79)</f>
        <v>0</v>
      </c>
      <c r="AF11" s="3">
        <f>SUM('[2]4701-5Exp'!$AK$79:$AK$79)</f>
        <v>0</v>
      </c>
      <c r="AG11" s="3">
        <f>SUM('[2]48Exp'!$AK$79:$AK$79)</f>
        <v>0</v>
      </c>
      <c r="AH11" s="4">
        <f t="shared" si="1"/>
        <v>0</v>
      </c>
    </row>
    <row r="12" spans="1:34" ht="13">
      <c r="A12" t="s">
        <v>32</v>
      </c>
      <c r="B12" s="2">
        <f>SUM('[2]4403Exp'!$K$84:$K$84)</f>
        <v>0</v>
      </c>
      <c r="C12" s="2">
        <f>SUM('[2]4407Exp'!$K$84:$K$84)</f>
        <v>0</v>
      </c>
      <c r="D12" s="2">
        <f>SUM('[2]4408Exp'!$K$84:$K$84)</f>
        <v>1.5645587999999996E-4</v>
      </c>
      <c r="E12" s="2">
        <f>SUM('[2]4412Exp'!$K$84:$K$84)</f>
        <v>0</v>
      </c>
      <c r="F12" s="2">
        <f>SUM('[2]4409Exp'!$K$84:$K$84)</f>
        <v>6.2890911999999993E-4</v>
      </c>
      <c r="G12" s="2">
        <f>SUM('[2]4418Exp'!$K$84:$K$84)</f>
        <v>0</v>
      </c>
      <c r="H12" s="2">
        <f>SUM('[2]94Exp'!$K$84:$K$84)</f>
        <v>0</v>
      </c>
      <c r="I12" s="2">
        <f>SUM('[2]4410Exp'!$K$84:$K$84)</f>
        <v>0</v>
      </c>
      <c r="J12" s="2">
        <f>SUM('[2]4411Exp'!$K$84:$K$84)</f>
        <v>0</v>
      </c>
      <c r="K12" s="2">
        <f>SUM('[2]442199Exp'!$K$84:$K$84)</f>
        <v>0</v>
      </c>
      <c r="L12" s="2">
        <f>SUM('[2]44OtherExp'!$K$84:$K$84)</f>
        <v>0</v>
      </c>
      <c r="M12" s="2"/>
      <c r="N12" s="2">
        <f>SUM('[2]440123Exp'!$K$84:$K$84)</f>
        <v>0</v>
      </c>
      <c r="O12" s="2">
        <f>SUM('[2]4701-5Exp'!$K$84:$K$84)</f>
        <v>0</v>
      </c>
      <c r="P12" s="2">
        <f>SUM('[2]48Exp'!$K$84:$K$84)</f>
        <v>0</v>
      </c>
      <c r="Q12" s="26">
        <f t="shared" si="0"/>
        <v>7.8536499999999989E-4</v>
      </c>
      <c r="S12" s="3">
        <f>SUM('[2]4403Exp'!$AK$84:$AK$84)</f>
        <v>0</v>
      </c>
      <c r="T12" s="3">
        <f>SUM('[2]4407Exp'!$AK$84:$AK$84)</f>
        <v>0</v>
      </c>
      <c r="U12" s="3">
        <f>SUM('[2]4408Exp'!$AK$84:$AK$84)</f>
        <v>3.8912999999999996E-2</v>
      </c>
      <c r="V12" s="3">
        <f>SUM('[2]4412Exp'!$AK$84:$AK$84)</f>
        <v>0</v>
      </c>
      <c r="W12" s="3">
        <f>SUM('[2]4409Exp'!$AK$84:$AK$84)</f>
        <v>0.51777200000000001</v>
      </c>
      <c r="X12" s="3">
        <f>SUM('[2]4418Exp'!$AK$84:$AK$84)</f>
        <v>0</v>
      </c>
      <c r="Y12" s="3">
        <f>SUM('[2]94Exp'!$AK$84:$AK$84)</f>
        <v>0</v>
      </c>
      <c r="Z12" s="3">
        <f>SUM('[2]4410Exp'!$AK$84:$AK$84)</f>
        <v>0</v>
      </c>
      <c r="AA12" s="3">
        <f>SUM('[2]4411Exp'!$AK$84:$AK$84)</f>
        <v>0</v>
      </c>
      <c r="AB12" s="3">
        <f>SUM('[2]442199Exp'!$AK$84:$AK$84)</f>
        <v>0</v>
      </c>
      <c r="AC12" s="3">
        <f>SUM('[2]44OtherExp'!$AK$84:$AK$84)</f>
        <v>0</v>
      </c>
      <c r="AD12" s="3"/>
      <c r="AE12" s="3">
        <f>SUM('[2]440123Exp'!$AK$84:$AK$84)</f>
        <v>0</v>
      </c>
      <c r="AF12" s="3">
        <f>SUM('[2]4701-5Exp'!$AK$84:$AK$84)</f>
        <v>0</v>
      </c>
      <c r="AG12" s="3">
        <f>SUM('[2]48Exp'!$AK$84:$AK$84)</f>
        <v>0</v>
      </c>
      <c r="AH12" s="4">
        <f t="shared" si="1"/>
        <v>0.55668499999999999</v>
      </c>
    </row>
    <row r="13" spans="1:34" ht="13">
      <c r="A13" t="s">
        <v>33</v>
      </c>
      <c r="B13" s="2">
        <f>SUM('[2]4403Exp'!$K$85:$K$85)</f>
        <v>0</v>
      </c>
      <c r="C13" s="2">
        <f>SUM('[2]4407Exp'!$K$85:$K$85)</f>
        <v>1.1722461295999999E-2</v>
      </c>
      <c r="D13" s="2">
        <f>SUM('[2]4408Exp'!$K$85:$K$85)</f>
        <v>1.1194902599999997E-3</v>
      </c>
      <c r="E13" s="2">
        <f>SUM('[2]4412Exp'!$K$85:$K$85)</f>
        <v>9.9224428799999983E-3</v>
      </c>
      <c r="F13" s="2">
        <f>SUM('[2]4409Exp'!$K$85:$K$85)</f>
        <v>3.66202732E-3</v>
      </c>
      <c r="G13" s="2">
        <f>SUM('[2]4418Exp'!$K$85:$K$85)</f>
        <v>1.1289424999999999E-3</v>
      </c>
      <c r="H13" s="2">
        <f>SUM('[2]94Exp'!$K$85:$K$85)</f>
        <v>0</v>
      </c>
      <c r="I13" s="2">
        <f>SUM('[2]4410Exp'!$K$85:$K$85)</f>
        <v>7.0522564000000002E-4</v>
      </c>
      <c r="J13" s="2">
        <f>SUM('[2]4411Exp'!$K$85:$K$85)</f>
        <v>0</v>
      </c>
      <c r="K13" s="2">
        <f>SUM('[2]442199Exp'!$K$85:$K$85)</f>
        <v>0</v>
      </c>
      <c r="L13" s="2">
        <f>SUM('[2]44OtherExp'!$K$85:$K$85)</f>
        <v>6.5470364399999948E-3</v>
      </c>
      <c r="M13" s="2"/>
      <c r="N13" s="2">
        <f>SUM('[2]440123Exp'!$K$85:$K$85)</f>
        <v>0</v>
      </c>
      <c r="O13" s="2">
        <f>SUM('[2]4701-5Exp'!$K$85:$K$85)</f>
        <v>0</v>
      </c>
      <c r="P13" s="2">
        <f>SUM('[2]48Exp'!$K$85:$K$85)</f>
        <v>0</v>
      </c>
      <c r="Q13" s="26">
        <f t="shared" si="0"/>
        <v>3.4807626335999993E-2</v>
      </c>
      <c r="S13" s="3">
        <f>SUM('[2]4403Exp'!$AK$85:$AK$85)</f>
        <v>0</v>
      </c>
      <c r="T13" s="3">
        <f>SUM('[2]4407Exp'!$AK$85:$AK$85)</f>
        <v>3.5584069999999999</v>
      </c>
      <c r="U13" s="3">
        <f>SUM('[2]4408Exp'!$AK$85:$AK$85)</f>
        <v>0.34736600000000001</v>
      </c>
      <c r="V13" s="3">
        <f>SUM('[2]4412Exp'!$AK$85:$AK$85)</f>
        <v>3.608098</v>
      </c>
      <c r="W13" s="3">
        <f>SUM('[2]4409Exp'!$AK$85:$AK$85)</f>
        <v>1.8082209999999999</v>
      </c>
      <c r="X13" s="3">
        <f>SUM('[2]4418Exp'!$AK$85:$AK$85)</f>
        <v>0.21593099999999998</v>
      </c>
      <c r="Y13" s="3">
        <f>SUM('[2]94Exp'!$AK$85:$AK$85)</f>
        <v>0</v>
      </c>
      <c r="Z13" s="3">
        <f>SUM('[2]4410Exp'!$AK$85:$AK$85)</f>
        <v>0.58355800000000002</v>
      </c>
      <c r="AA13" s="3">
        <f>SUM('[2]4411Exp'!$AK$85:$AK$85)</f>
        <v>0</v>
      </c>
      <c r="AB13" s="3">
        <f>SUM('[2]442199Exp'!$AK$85:$AK$85)</f>
        <v>0</v>
      </c>
      <c r="AC13" s="3">
        <f>SUM('[2]44OtherExp'!$AK$85:$AK$85)</f>
        <v>1.8545530000000001</v>
      </c>
      <c r="AD13" s="3"/>
      <c r="AE13" s="3">
        <f>SUM('[2]440123Exp'!$AK$85:$AK$85)</f>
        <v>0</v>
      </c>
      <c r="AF13" s="3">
        <f>SUM('[2]4701-5Exp'!$AK$85:$AK$85)</f>
        <v>0</v>
      </c>
      <c r="AG13" s="3">
        <f>SUM('[2]48Exp'!$AK$85:$AK$85)</f>
        <v>0</v>
      </c>
      <c r="AH13" s="4">
        <f t="shared" si="1"/>
        <v>11.976133999999998</v>
      </c>
    </row>
    <row r="14" spans="1:34" ht="13">
      <c r="A14" t="s">
        <v>34</v>
      </c>
      <c r="B14" s="2">
        <f>SUM('[2]4403Exp'!$K$91:$K$91)</f>
        <v>0</v>
      </c>
      <c r="C14" s="2">
        <f>SUM('[2]4407Exp'!$K$91:$K$91)</f>
        <v>5.3876287919999996E-3</v>
      </c>
      <c r="D14" s="2">
        <f>SUM('[2]4408Exp'!$K$91:$K$91)</f>
        <v>1.7508447179999997E-2</v>
      </c>
      <c r="E14" s="2">
        <f>SUM('[2]4412Exp'!$K$91:$K$91)</f>
        <v>2.1540093399999996E-3</v>
      </c>
      <c r="F14" s="2">
        <f>SUM('[2]4409Exp'!$K$91:$K$91)</f>
        <v>1.24304726E-3</v>
      </c>
      <c r="G14" s="2">
        <f>SUM('[2]4418Exp'!$K$91:$K$91)</f>
        <v>9.2615250000000003E-4</v>
      </c>
      <c r="H14" s="2">
        <f>SUM('[2]94Exp'!$K$91:$K$91)</f>
        <v>0</v>
      </c>
      <c r="I14" s="2">
        <f>SUM('[2]4410Exp'!$K$91:$K$91)</f>
        <v>1.3831092799999997E-3</v>
      </c>
      <c r="J14" s="2">
        <f>SUM('[2]4411Exp'!$K$91:$K$91)</f>
        <v>0</v>
      </c>
      <c r="K14" s="2">
        <f>SUM('[2]442199Exp'!$K$91:$K$91)</f>
        <v>0</v>
      </c>
      <c r="L14" s="2">
        <f>SUM('[2]44OtherExp'!$K$91:$K$91)</f>
        <v>3.7260999999995902E-5</v>
      </c>
      <c r="M14" s="2"/>
      <c r="N14" s="2">
        <f>SUM('[2]440123Exp'!$K$91:$K$91)</f>
        <v>0</v>
      </c>
      <c r="O14" s="2">
        <f>SUM('[2]4701-5Exp'!$K$91:$K$91)</f>
        <v>0</v>
      </c>
      <c r="P14" s="2">
        <f>SUM('[2]48Exp'!$K$91:$K$91)</f>
        <v>0</v>
      </c>
      <c r="Q14" s="26">
        <f t="shared" si="0"/>
        <v>2.8639655351999992E-2</v>
      </c>
      <c r="S14" s="3">
        <f>SUM('[2]4403Exp'!$AK$91:$AK$91)</f>
        <v>0</v>
      </c>
      <c r="T14" s="3">
        <f>SUM('[2]4407Exp'!$AK$91:$AK$91)</f>
        <v>1.8662179999999999</v>
      </c>
      <c r="U14" s="3">
        <f>SUM('[2]4408Exp'!$AK$91:$AK$91)</f>
        <v>5.6532459999999993</v>
      </c>
      <c r="V14" s="3">
        <f>SUM('[2]4412Exp'!$AK$91:$AK$91)</f>
        <v>0.61055799999999993</v>
      </c>
      <c r="W14" s="3">
        <f>SUM('[2]4409Exp'!$AK$91:$AK$91)</f>
        <v>0.55560299999999996</v>
      </c>
      <c r="X14" s="3">
        <f>SUM('[2]4418Exp'!$AK$91:$AK$91)</f>
        <v>0.17263599999999998</v>
      </c>
      <c r="Y14" s="3">
        <f>SUM('[2]94Exp'!$AK$91:$AK$91)</f>
        <v>0</v>
      </c>
      <c r="Z14" s="3">
        <f>SUM('[2]4410Exp'!$AK$91:$AK$91)</f>
        <v>0.83135399999999993</v>
      </c>
      <c r="AA14" s="3">
        <f>SUM('[2]4411Exp'!$AK$91:$AK$91)</f>
        <v>0</v>
      </c>
      <c r="AB14" s="3">
        <f>SUM('[2]442199Exp'!$AK$91:$AK$91)</f>
        <v>0</v>
      </c>
      <c r="AC14" s="3">
        <f>SUM('[2]44OtherExp'!$AK$91:$AK$91)</f>
        <v>1.6147000000000911E-2</v>
      </c>
      <c r="AD14" s="3"/>
      <c r="AE14" s="3">
        <f>SUM('[2]440123Exp'!$AK$91:$AK$91)</f>
        <v>0</v>
      </c>
      <c r="AF14" s="3">
        <f>SUM('[2]4701-5Exp'!$AK$91:$AK$91)</f>
        <v>0</v>
      </c>
      <c r="AG14" s="3">
        <f>SUM('[2]48Exp'!$AK$91:$AK$91)</f>
        <v>0</v>
      </c>
      <c r="AH14" s="4">
        <f t="shared" si="1"/>
        <v>9.7057619999999982</v>
      </c>
    </row>
    <row r="15" spans="1:34" ht="13">
      <c r="A15" t="s">
        <v>35</v>
      </c>
      <c r="B15" s="2">
        <f>SUM('[2]4403Exp'!$K$94:$K$94)</f>
        <v>0</v>
      </c>
      <c r="C15" s="2">
        <f>SUM('[2]4407Exp'!$K$94:$K$94)</f>
        <v>9.0559640079999996E-3</v>
      </c>
      <c r="D15" s="2">
        <f>SUM('[2]4408Exp'!$K$94:$K$94)</f>
        <v>9.9182355999999968E-4</v>
      </c>
      <c r="E15" s="2">
        <f>SUM('[2]4412Exp'!$K$94:$K$94)</f>
        <v>1.8627120399999995E-3</v>
      </c>
      <c r="F15" s="2">
        <f>SUM('[2]4409Exp'!$K$94:$K$94)</f>
        <v>1.72890158E-3</v>
      </c>
      <c r="G15" s="2">
        <f>SUM('[2]4418Exp'!$K$94:$K$94)</f>
        <v>7.2145149999999997E-4</v>
      </c>
      <c r="H15" s="2">
        <f>SUM('[2]94Exp'!$K$94:$K$94)</f>
        <v>0</v>
      </c>
      <c r="I15" s="2">
        <f>SUM('[2]4410Exp'!$K$94:$K$94)</f>
        <v>0</v>
      </c>
      <c r="J15" s="2">
        <f>SUM('[2]4411Exp'!$K$94:$K$94)</f>
        <v>0</v>
      </c>
      <c r="K15" s="2">
        <f>SUM('[2]442199Exp'!$K$94:$K$94)</f>
        <v>0</v>
      </c>
      <c r="L15" s="2">
        <f>SUM('[2]44OtherExp'!$K$94:$K$94)</f>
        <v>2.1684043449710089E-18</v>
      </c>
      <c r="M15" s="2"/>
      <c r="N15" s="2">
        <f>SUM('[2]440123Exp'!$K$94:$K$94)</f>
        <v>0</v>
      </c>
      <c r="O15" s="2">
        <f>SUM('[2]4701-5Exp'!$K$94:$K$94)</f>
        <v>0</v>
      </c>
      <c r="P15" s="2">
        <f>SUM('[2]48Exp'!$K$94:$K$94)</f>
        <v>0</v>
      </c>
      <c r="Q15" s="26">
        <f t="shared" si="0"/>
        <v>1.4360852688000001E-2</v>
      </c>
      <c r="S15" s="3">
        <f>SUM('[2]4403Exp'!$AK$94:$AK$94)</f>
        <v>0</v>
      </c>
      <c r="T15" s="3">
        <f>SUM('[2]4407Exp'!$AK$94:$AK$94)</f>
        <v>4.0985059999999995</v>
      </c>
      <c r="U15" s="3">
        <f>SUM('[2]4408Exp'!$AK$94:$AK$94)</f>
        <v>0.35161399999999998</v>
      </c>
      <c r="V15" s="3">
        <f>SUM('[2]4412Exp'!$AK$94:$AK$94)</f>
        <v>0.63330299999999995</v>
      </c>
      <c r="W15" s="3">
        <f>SUM('[2]4409Exp'!$AK$94:$AK$94)</f>
        <v>0.57610299999999992</v>
      </c>
      <c r="X15" s="3">
        <f>SUM('[2]4418Exp'!$AK$94:$AK$94)</f>
        <v>0.24147299999999999</v>
      </c>
      <c r="Y15" s="3">
        <f>SUM('[2]94Exp'!$AK$94:$AK$94)</f>
        <v>0</v>
      </c>
      <c r="Z15" s="3">
        <f>SUM('[2]4410Exp'!$AK$94:$AK$94)</f>
        <v>0</v>
      </c>
      <c r="AA15" s="3">
        <f>SUM('[2]4411Exp'!$AK$94:$AK$94)</f>
        <v>0</v>
      </c>
      <c r="AB15" s="3">
        <f>SUM('[2]442199Exp'!$AK$94:$AK$94)</f>
        <v>0</v>
      </c>
      <c r="AC15" s="3">
        <f>SUM('[2]44OtherExp'!$AK$94:$AK$94)</f>
        <v>2.2204460492503131E-16</v>
      </c>
      <c r="AD15" s="3"/>
      <c r="AE15" s="3">
        <f>SUM('[2]440123Exp'!$AK$94:$AK$94)</f>
        <v>0</v>
      </c>
      <c r="AF15" s="3">
        <f>SUM('[2]4701-5Exp'!$AK$94:$AK$94)</f>
        <v>0</v>
      </c>
      <c r="AG15" s="3">
        <f>SUM('[2]48Exp'!$AK$94:$AK$94)</f>
        <v>0</v>
      </c>
      <c r="AH15" s="4">
        <f t="shared" si="1"/>
        <v>5.9009989999999988</v>
      </c>
    </row>
    <row r="16" spans="1:34" ht="13">
      <c r="A16" t="s">
        <v>36</v>
      </c>
      <c r="B16" s="2">
        <f>SUM('[2]4403Exp'!$K$106:$K$106)</f>
        <v>0</v>
      </c>
      <c r="C16" s="2">
        <f>SUM('[2]4407Exp'!$K$106:$K$106)</f>
        <v>0</v>
      </c>
      <c r="D16" s="2">
        <f>SUM('[2]4408Exp'!$K$106:$K$106)</f>
        <v>4.7994379999999994E-5</v>
      </c>
      <c r="E16" s="2">
        <f>SUM('[2]4412Exp'!$K$106:$K$106)</f>
        <v>0</v>
      </c>
      <c r="F16" s="2">
        <f>SUM('[2]4409Exp'!$K$106:$K$106)</f>
        <v>0</v>
      </c>
      <c r="G16" s="2">
        <f>SUM('[2]4418Exp'!$K$106:$K$106)</f>
        <v>0</v>
      </c>
      <c r="H16" s="2">
        <f>SUM('[2]94Exp'!$K$106:$K$106)</f>
        <v>0</v>
      </c>
      <c r="I16" s="2">
        <f>SUM('[2]4410Exp'!$K$106:$K$106)</f>
        <v>0</v>
      </c>
      <c r="J16" s="2">
        <f>SUM('[2]4411Exp'!$K$106:$K$106)</f>
        <v>0</v>
      </c>
      <c r="K16" s="2">
        <f>SUM('[2]442199Exp'!$K$106:$K$106)</f>
        <v>0</v>
      </c>
      <c r="L16" s="2">
        <f>SUM('[2]44OtherExp'!$K$106:$K$106)</f>
        <v>0</v>
      </c>
      <c r="M16" s="2"/>
      <c r="N16" s="2">
        <f>SUM('[2]440123Exp'!$K$106:$K$106)</f>
        <v>0</v>
      </c>
      <c r="O16" s="2">
        <f>SUM('[2]4701-5Exp'!$K$106:$K$106)</f>
        <v>0</v>
      </c>
      <c r="P16" s="2">
        <f>SUM('[2]48Exp'!$K$106:$K$106)</f>
        <v>0</v>
      </c>
      <c r="Q16" s="26">
        <f t="shared" si="0"/>
        <v>4.7994379999999994E-5</v>
      </c>
      <c r="S16" s="3">
        <f>SUM('[2]4403Exp'!$AK$106:$AK$106)</f>
        <v>0</v>
      </c>
      <c r="T16" s="3">
        <f>SUM('[2]4407Exp'!$AK$106:$AK$106)</f>
        <v>0</v>
      </c>
      <c r="U16" s="3">
        <f>SUM('[2]4408Exp'!$AK$106:$AK$106)</f>
        <v>1.3179E-2</v>
      </c>
      <c r="V16" s="3">
        <f>SUM('[2]4412Exp'!$AK$106:$AK$106)</f>
        <v>0</v>
      </c>
      <c r="W16" s="3">
        <f>SUM('[2]4409Exp'!$AK$106:$AK$106)</f>
        <v>0</v>
      </c>
      <c r="X16" s="3">
        <f>SUM('[2]4418Exp'!$AK$106:$AK$106)</f>
        <v>0</v>
      </c>
      <c r="Y16" s="3">
        <f>SUM('[2]94Exp'!$AK$106:$AK$106)</f>
        <v>0</v>
      </c>
      <c r="Z16" s="3">
        <f>SUM('[2]4410Exp'!$AK$106:$AK$106)</f>
        <v>0</v>
      </c>
      <c r="AA16" s="3">
        <f>SUM('[2]4411Exp'!$AK$106:$AK$106)</f>
        <v>0</v>
      </c>
      <c r="AB16" s="3">
        <f>SUM('[2]442199Exp'!$AK$106:$AK$106)</f>
        <v>0</v>
      </c>
      <c r="AC16" s="3">
        <f>SUM('[2]44OtherExp'!$AK$106:$AK$106)</f>
        <v>0</v>
      </c>
      <c r="AD16" s="3"/>
      <c r="AE16" s="3">
        <f>SUM('[2]440123Exp'!$AK$106:$AK$106)</f>
        <v>0</v>
      </c>
      <c r="AF16" s="3">
        <f>SUM('[2]4701-5Exp'!$AK$106:$AK$106)</f>
        <v>0</v>
      </c>
      <c r="AG16" s="3">
        <f>SUM('[2]48Exp'!$AK$106:$AK$106)</f>
        <v>0</v>
      </c>
      <c r="AH16" s="4">
        <f t="shared" si="1"/>
        <v>1.3179E-2</v>
      </c>
    </row>
    <row r="17" spans="1:34" ht="13">
      <c r="A17" t="s">
        <v>37</v>
      </c>
      <c r="B17" s="2">
        <f>SUM('[2]4403Exp'!$K$112:$K$112)</f>
        <v>0</v>
      </c>
      <c r="C17" s="2">
        <f>SUM('[2]4407Exp'!$K$112:$K$112)</f>
        <v>4.147168116000001E-3</v>
      </c>
      <c r="D17" s="2">
        <f>SUM('[2]4408Exp'!$K$112:$K$112)</f>
        <v>0</v>
      </c>
      <c r="E17" s="2">
        <f>SUM('[2]4412Exp'!$K$112:$K$112)</f>
        <v>0</v>
      </c>
      <c r="F17" s="2">
        <f>SUM('[2]4409Exp'!$K$112:$K$112)</f>
        <v>1.1135238799999999E-3</v>
      </c>
      <c r="G17" s="2">
        <f>SUM('[2]4418Exp'!$K$112:$K$112)</f>
        <v>0</v>
      </c>
      <c r="H17" s="2">
        <f>SUM('[2]94Exp'!$K$112:$K$112)</f>
        <v>0</v>
      </c>
      <c r="I17" s="2">
        <f>SUM('[2]4410Exp'!$K$112:$K$112)</f>
        <v>3.5097719999999996E-5</v>
      </c>
      <c r="J17" s="2">
        <f>SUM('[2]4411Exp'!$K$112:$K$112)</f>
        <v>0</v>
      </c>
      <c r="K17" s="2">
        <f>SUM('[2]442199Exp'!$K$112:$K$112)</f>
        <v>0</v>
      </c>
      <c r="L17" s="2">
        <f>SUM('[2]44OtherExp'!$K$112:$K$112)</f>
        <v>-6.5052130349130266E-19</v>
      </c>
      <c r="M17" s="2"/>
      <c r="N17" s="2">
        <f>SUM('[2]440123Exp'!$K$112:$K$112)</f>
        <v>0</v>
      </c>
      <c r="O17" s="2">
        <f>SUM('[2]4701-5Exp'!$K$112:$K$112)</f>
        <v>0</v>
      </c>
      <c r="P17" s="2">
        <f>SUM('[2]48Exp'!$K$112:$K$112)</f>
        <v>0</v>
      </c>
      <c r="Q17" s="26">
        <f t="shared" si="0"/>
        <v>5.2957897160000001E-3</v>
      </c>
      <c r="S17" s="3">
        <f>SUM('[2]4403Exp'!$AK$112:$AK$112)</f>
        <v>0</v>
      </c>
      <c r="T17" s="3">
        <f>SUM('[2]4407Exp'!$AK$112:$AK$112)</f>
        <v>2.022418</v>
      </c>
      <c r="U17" s="3">
        <f>SUM('[2]4408Exp'!$AK$112:$AK$112)</f>
        <v>0</v>
      </c>
      <c r="V17" s="3">
        <f>SUM('[2]4412Exp'!$AK$112:$AK$112)</f>
        <v>0</v>
      </c>
      <c r="W17" s="3">
        <f>SUM('[2]4409Exp'!$AK$112:$AK$112)</f>
        <v>0.24293099999999998</v>
      </c>
      <c r="X17" s="3">
        <f>SUM('[2]4418Exp'!$AK$112:$AK$112)</f>
        <v>0</v>
      </c>
      <c r="Y17" s="3">
        <f>SUM('[2]94Exp'!$AK$112:$AK$112)</f>
        <v>0</v>
      </c>
      <c r="Z17" s="3">
        <f>SUM('[2]4410Exp'!$AK$112:$AK$112)</f>
        <v>3.9966999999999996E-2</v>
      </c>
      <c r="AA17" s="3">
        <f>SUM('[2]4411Exp'!$AK$112:$AK$112)</f>
        <v>0</v>
      </c>
      <c r="AB17" s="3">
        <f>SUM('[2]442199Exp'!$AK$112:$AK$112)</f>
        <v>0</v>
      </c>
      <c r="AC17" s="3">
        <f>SUM('[2]44OtherExp'!$AK$112:$AK$112)</f>
        <v>-1.1102230246251565E-16</v>
      </c>
      <c r="AD17" s="3"/>
      <c r="AE17" s="3">
        <f>SUM('[2]440123Exp'!$AK$112:$AK$112)</f>
        <v>0</v>
      </c>
      <c r="AF17" s="3">
        <f>SUM('[2]4701-5Exp'!$AK$112:$AK$112)</f>
        <v>0</v>
      </c>
      <c r="AG17" s="3">
        <f>SUM('[2]48Exp'!$AK$112:$AK$112)</f>
        <v>0</v>
      </c>
      <c r="AH17" s="4">
        <f t="shared" si="1"/>
        <v>2.3053159999999999</v>
      </c>
    </row>
    <row r="18" spans="1:34" ht="13">
      <c r="A18" t="s">
        <v>38</v>
      </c>
      <c r="B18" s="2">
        <f>SUM('[2]4403Exp'!$K$114:$K$114)</f>
        <v>0</v>
      </c>
      <c r="C18" s="2">
        <f>SUM('[2]4407Exp'!$K$114:$K$114)</f>
        <v>4.8787096175999994E-2</v>
      </c>
      <c r="D18" s="2">
        <f>SUM('[2]4408Exp'!$K$114:$K$114)</f>
        <v>3.4248430999999996E-2</v>
      </c>
      <c r="E18" s="2">
        <f>SUM('[2]4412Exp'!$K$114:$K$114)</f>
        <v>1.7602806199999998E-3</v>
      </c>
      <c r="F18" s="2">
        <f>SUM('[2]4409Exp'!$K$114:$K$114)</f>
        <v>1.5735014539999998E-2</v>
      </c>
      <c r="G18" s="2">
        <f>SUM('[2]4418Exp'!$K$114:$K$114)</f>
        <v>2.0914950000000001E-3</v>
      </c>
      <c r="H18" s="2">
        <f>SUM('[2]94Exp'!$K$114:$K$114)</f>
        <v>0</v>
      </c>
      <c r="I18" s="2">
        <f>SUM('[2]4410Exp'!$K$114:$K$114)</f>
        <v>4.4173303999999993E-4</v>
      </c>
      <c r="J18" s="2">
        <f>SUM('[2]4411Exp'!$K$114:$K$114)</f>
        <v>0</v>
      </c>
      <c r="K18" s="2">
        <f>SUM('[2]442199Exp'!$K$114:$K$114)</f>
        <v>0</v>
      </c>
      <c r="L18" s="2">
        <f>SUM('[2]44OtherExp'!$K$114:$K$114)</f>
        <v>2.3966670000000051E-3</v>
      </c>
      <c r="M18" s="2"/>
      <c r="N18" s="2">
        <f>SUM('[2]440123Exp'!$K$114:$K$114)</f>
        <v>0</v>
      </c>
      <c r="O18" s="2">
        <f>SUM('[2]4701-5Exp'!$K$114:$K$114)</f>
        <v>0</v>
      </c>
      <c r="P18" s="2">
        <f>SUM('[2]48Exp'!$K$114:$K$114)</f>
        <v>0</v>
      </c>
      <c r="Q18" s="26">
        <f t="shared" si="0"/>
        <v>0.10546071737599999</v>
      </c>
      <c r="S18" s="3">
        <f>SUM('[2]4403Exp'!$AK$114:$AK$114)</f>
        <v>0</v>
      </c>
      <c r="T18" s="3">
        <f>SUM('[2]4407Exp'!$AK$114:$AK$114)</f>
        <v>17.445070999999999</v>
      </c>
      <c r="U18" s="3">
        <f>SUM('[2]4408Exp'!$AK$114:$AK$114)</f>
        <v>13.215048999999999</v>
      </c>
      <c r="V18" s="3">
        <f>SUM('[2]4412Exp'!$AK$114:$AK$114)</f>
        <v>0.67342999999999997</v>
      </c>
      <c r="W18" s="3">
        <f>SUM('[2]4409Exp'!$AK$114:$AK$114)</f>
        <v>6.1664879999999993</v>
      </c>
      <c r="X18" s="3">
        <f>SUM('[2]4418Exp'!$AK$114:$AK$114)</f>
        <v>0.42143799999999998</v>
      </c>
      <c r="Y18" s="3">
        <f>SUM('[2]94Exp'!$AK$114:$AK$114)</f>
        <v>0</v>
      </c>
      <c r="Z18" s="3">
        <f>SUM('[2]4410Exp'!$AK$114:$AK$114)</f>
        <v>0.248136</v>
      </c>
      <c r="AA18" s="3">
        <f>SUM('[2]4411Exp'!$AK$114:$AK$114)</f>
        <v>0</v>
      </c>
      <c r="AB18" s="3">
        <f>SUM('[2]442199Exp'!$AK$114:$AK$114)</f>
        <v>0</v>
      </c>
      <c r="AC18" s="3">
        <f>SUM('[2]44OtherExp'!$AK$114:$AK$114)</f>
        <v>1.5466569999999997</v>
      </c>
      <c r="AD18" s="3"/>
      <c r="AE18" s="3">
        <f>SUM('[2]440123Exp'!$AK$114:$AK$114)</f>
        <v>0</v>
      </c>
      <c r="AF18" s="3">
        <f>SUM('[2]4701-5Exp'!$AK$114:$AK$114)</f>
        <v>0</v>
      </c>
      <c r="AG18" s="3">
        <f>SUM('[2]48Exp'!$AK$114:$AK$114)</f>
        <v>0</v>
      </c>
      <c r="AH18" s="4">
        <f t="shared" si="1"/>
        <v>39.716268999999997</v>
      </c>
    </row>
    <row r="19" spans="1:34" ht="13">
      <c r="A19" t="s">
        <v>39</v>
      </c>
      <c r="B19" s="2">
        <f>SUM('[2]4403Exp'!$K$126:$K$126)</f>
        <v>0</v>
      </c>
      <c r="C19" s="2">
        <f>SUM('[2]4407Exp'!$K$126:$K$126)</f>
        <v>0</v>
      </c>
      <c r="D19" s="2">
        <f>SUM('[2]4408Exp'!$K$126:$K$126)</f>
        <v>0</v>
      </c>
      <c r="E19" s="2">
        <f>SUM('[2]4412Exp'!$K$126:$K$126)</f>
        <v>0</v>
      </c>
      <c r="F19" s="2">
        <f>SUM('[2]4409Exp'!$K$126:$K$126)</f>
        <v>0</v>
      </c>
      <c r="G19" s="2">
        <f>SUM('[2]4418Exp'!$K$126:$K$126)</f>
        <v>0</v>
      </c>
      <c r="H19" s="2">
        <f>SUM('[2]94Exp'!$K$126:$K$126)</f>
        <v>0</v>
      </c>
      <c r="I19" s="2">
        <f>SUM('[2]4410Exp'!$K$126:$K$126)</f>
        <v>0</v>
      </c>
      <c r="J19" s="2">
        <f>SUM('[2]4411Exp'!$K$126:$K$126)</f>
        <v>0</v>
      </c>
      <c r="K19" s="2">
        <f>SUM('[2]442199Exp'!$K$126:$K$126)</f>
        <v>0</v>
      </c>
      <c r="L19" s="2">
        <f>SUM('[2]44OtherExp'!$K$126:$K$126)</f>
        <v>0</v>
      </c>
      <c r="M19" s="2"/>
      <c r="N19" s="2">
        <f>SUM('[2]440123Exp'!$K$126:$K$126)</f>
        <v>0</v>
      </c>
      <c r="O19" s="2">
        <f>SUM('[2]4701-5Exp'!$K$126:$K$126)</f>
        <v>0</v>
      </c>
      <c r="P19" s="2">
        <f>SUM('[2]48Exp'!$K$126:$K$126)</f>
        <v>0</v>
      </c>
      <c r="Q19" s="26">
        <f t="shared" si="0"/>
        <v>0</v>
      </c>
      <c r="S19" s="3">
        <f>SUM('[2]4403Exp'!$AK$126:$AK$126)</f>
        <v>0</v>
      </c>
      <c r="T19" s="3">
        <f>SUM('[2]4407Exp'!$AK$126:$AK$126)</f>
        <v>0</v>
      </c>
      <c r="U19" s="3">
        <f>SUM('[2]4408Exp'!$AK$126:$AK$126)</f>
        <v>0</v>
      </c>
      <c r="V19" s="3">
        <f>SUM('[2]4412Exp'!$AK$126:$AK$126)</f>
        <v>0</v>
      </c>
      <c r="W19" s="3">
        <f>SUM('[2]4409Exp'!$AK$126:$AK$126)</f>
        <v>0</v>
      </c>
      <c r="X19" s="3">
        <f>SUM('[2]4418Exp'!$AK$126:$AK$126)</f>
        <v>0</v>
      </c>
      <c r="Y19" s="3">
        <f>SUM('[2]94Exp'!$AK$126:$AK$126)</f>
        <v>0</v>
      </c>
      <c r="Z19" s="3">
        <f>SUM('[2]4410Exp'!$AK$126:$AK$126)</f>
        <v>0</v>
      </c>
      <c r="AA19" s="3">
        <f>SUM('[2]4411Exp'!$AK$126:$AK$126)</f>
        <v>0</v>
      </c>
      <c r="AB19" s="3">
        <f>SUM('[2]442199Exp'!$AK$126:$AK$126)</f>
        <v>0</v>
      </c>
      <c r="AC19" s="3">
        <f>SUM('[2]44OtherExp'!$AK$126:$AK$126)</f>
        <v>0</v>
      </c>
      <c r="AD19" s="3"/>
      <c r="AE19" s="3">
        <f>SUM('[2]440123Exp'!$AK$126:$AK$126)</f>
        <v>0</v>
      </c>
      <c r="AF19" s="3">
        <f>SUM('[2]4701-5Exp'!$AK$126:$AK$126)</f>
        <v>0</v>
      </c>
      <c r="AG19" s="3">
        <f>SUM('[2]48Exp'!$AK$126:$AK$126)</f>
        <v>0</v>
      </c>
      <c r="AH19" s="4">
        <f t="shared" si="1"/>
        <v>0</v>
      </c>
    </row>
    <row r="20" spans="1:34" ht="13">
      <c r="A20" t="s">
        <v>42</v>
      </c>
      <c r="B20" s="2">
        <f>SUM('[2]4403Exp'!$K$132:$K$132)</f>
        <v>0</v>
      </c>
      <c r="C20" s="2">
        <f>SUM('[2]4407Exp'!$K$132:$K$132)</f>
        <v>2.0445152000000001E-4</v>
      </c>
      <c r="D20" s="2">
        <f>SUM('[2]4408Exp'!$K$132:$K$132)</f>
        <v>0</v>
      </c>
      <c r="E20" s="2">
        <f>SUM('[2]4412Exp'!$K$132:$K$132)</f>
        <v>0</v>
      </c>
      <c r="F20" s="2">
        <f>SUM('[2]4409Exp'!$K$132:$K$132)</f>
        <v>7.8129519999999993E-5</v>
      </c>
      <c r="G20" s="2">
        <f>SUM('[2]4418Exp'!$K$132:$K$132)</f>
        <v>0</v>
      </c>
      <c r="H20" s="2">
        <f>SUM('[2]94Exp'!$K$132:$K$132)</f>
        <v>0</v>
      </c>
      <c r="I20" s="2">
        <f>SUM('[2]4410Exp'!$K$132:$K$132)</f>
        <v>0</v>
      </c>
      <c r="J20" s="2">
        <f>SUM('[2]4411Exp'!$K$132:$K$132)</f>
        <v>0</v>
      </c>
      <c r="K20" s="2">
        <f>SUM('[2]442199Exp'!$K$132:$K$132)</f>
        <v>0</v>
      </c>
      <c r="L20" s="2">
        <f>SUM('[2]44OtherExp'!$K$132:$K$132)</f>
        <v>1.3552527156068805E-20</v>
      </c>
      <c r="M20" s="2"/>
      <c r="N20" s="2">
        <f>SUM('[2]440123Exp'!$K$132:$K$132)</f>
        <v>0</v>
      </c>
      <c r="O20" s="2">
        <f>SUM('[2]4701-5Exp'!$K$132:$K$132)</f>
        <v>0</v>
      </c>
      <c r="P20" s="2">
        <f>SUM('[2]48Exp'!$K$132:$K$132)</f>
        <v>0</v>
      </c>
      <c r="Q20" s="26">
        <f t="shared" si="0"/>
        <v>2.8258104000000001E-4</v>
      </c>
      <c r="S20" s="3">
        <f>SUM('[2]4403Exp'!$AK$132:$AK$132)</f>
        <v>0</v>
      </c>
      <c r="T20" s="3">
        <f>SUM('[2]4407Exp'!$AK$132:$AK$132)</f>
        <v>5.5120999999999996E-2</v>
      </c>
      <c r="U20" s="3">
        <f>SUM('[2]4408Exp'!$AK$132:$AK$132)</f>
        <v>0</v>
      </c>
      <c r="V20" s="3">
        <f>SUM('[2]4412Exp'!$AK$132:$AK$132)</f>
        <v>0</v>
      </c>
      <c r="W20" s="3">
        <f>SUM('[2]4409Exp'!$AK$132:$AK$132)</f>
        <v>7.1236999999999995E-2</v>
      </c>
      <c r="X20" s="3">
        <f>SUM('[2]4418Exp'!$AK$132:$AK$132)</f>
        <v>0</v>
      </c>
      <c r="Y20" s="3">
        <f>SUM('[2]94Exp'!$AK$132:$AK$132)</f>
        <v>0</v>
      </c>
      <c r="Z20" s="3">
        <f>SUM('[2]4410Exp'!$AK$132:$AK$132)</f>
        <v>0</v>
      </c>
      <c r="AA20" s="3">
        <f>SUM('[2]4411Exp'!$AK$132:$AK$132)</f>
        <v>0</v>
      </c>
      <c r="AB20" s="3">
        <f>SUM('[2]442199Exp'!$AK$132:$AK$132)</f>
        <v>0</v>
      </c>
      <c r="AC20" s="3">
        <f>SUM('[2]44OtherExp'!$AK$132:$AK$132)</f>
        <v>0</v>
      </c>
      <c r="AD20" s="3"/>
      <c r="AE20" s="3">
        <f>SUM('[2]440123Exp'!$AK$132:$AK$132)</f>
        <v>0</v>
      </c>
      <c r="AF20" s="3">
        <f>SUM('[2]4701-5Exp'!$AK$132:$AK$132)</f>
        <v>0</v>
      </c>
      <c r="AG20" s="3">
        <f>SUM('[2]48Exp'!$AK$132:$AK$132)</f>
        <v>0</v>
      </c>
      <c r="AH20" s="4">
        <f t="shared" si="1"/>
        <v>0.126358</v>
      </c>
    </row>
    <row r="21" spans="1:34" ht="13">
      <c r="A21" t="s">
        <v>43</v>
      </c>
      <c r="B21" s="2">
        <f>SUM('[2]4403Exp'!$K$133:$K$133)</f>
        <v>0</v>
      </c>
      <c r="C21" s="2">
        <f>SUM('[2]4407Exp'!$K$133:$K$133)</f>
        <v>0</v>
      </c>
      <c r="D21" s="2">
        <f>SUM('[2]4408Exp'!$K$133:$K$133)</f>
        <v>0</v>
      </c>
      <c r="E21" s="2">
        <f>SUM('[2]4412Exp'!$K$133:$K$133)</f>
        <v>0</v>
      </c>
      <c r="F21" s="2">
        <f>SUM('[2]4409Exp'!$K$133:$K$133)</f>
        <v>0</v>
      </c>
      <c r="G21" s="2">
        <f>SUM('[2]4418Exp'!$K$133:$K$133)</f>
        <v>0</v>
      </c>
      <c r="H21" s="2">
        <f>SUM('[2]94Exp'!$K$133:$K$133)</f>
        <v>0</v>
      </c>
      <c r="I21" s="2">
        <f>SUM('[2]4410Exp'!$K$133:$K$133)</f>
        <v>0</v>
      </c>
      <c r="J21" s="2">
        <f>SUM('[2]4411Exp'!$K$133:$K$133)</f>
        <v>0</v>
      </c>
      <c r="K21" s="2">
        <f>SUM('[2]442199Exp'!$K$133:$K$133)</f>
        <v>0</v>
      </c>
      <c r="L21" s="2">
        <f>SUM('[2]44OtherExp'!$K$133:$K$133)</f>
        <v>0</v>
      </c>
      <c r="M21" s="2"/>
      <c r="N21" s="2">
        <f>SUM('[2]440123Exp'!$K$133:$K$133)</f>
        <v>0</v>
      </c>
      <c r="O21" s="2">
        <f>SUM('[2]4701-5Exp'!$K$133:$K$133)</f>
        <v>0</v>
      </c>
      <c r="P21" s="2">
        <f>SUM('[2]48Exp'!$K$133:$K$133)</f>
        <v>0</v>
      </c>
      <c r="Q21" s="26">
        <f t="shared" si="0"/>
        <v>0</v>
      </c>
      <c r="S21" s="3">
        <f>SUM('[2]4403Exp'!$AK$133:$AK$133)</f>
        <v>0</v>
      </c>
      <c r="T21" s="3">
        <f>SUM('[2]4407Exp'!$AK$133:$AK$133)</f>
        <v>0</v>
      </c>
      <c r="U21" s="3">
        <f>SUM('[2]4408Exp'!$AK$133:$AK$133)</f>
        <v>0</v>
      </c>
      <c r="V21" s="3">
        <f>SUM('[2]4412Exp'!$AK$133:$AK$133)</f>
        <v>0</v>
      </c>
      <c r="W21" s="3">
        <f>SUM('[2]4409Exp'!$AK$133:$AK$133)</f>
        <v>0</v>
      </c>
      <c r="X21" s="3">
        <f>SUM('[2]4418Exp'!$AK$133:$AK$133)</f>
        <v>0</v>
      </c>
      <c r="Y21" s="3">
        <f>SUM('[2]94Exp'!$AK$133:$AK$133)</f>
        <v>0</v>
      </c>
      <c r="Z21" s="3">
        <f>SUM('[2]4410Exp'!$AK$133:$AK$133)</f>
        <v>0</v>
      </c>
      <c r="AA21" s="3">
        <f>SUM('[2]4411Exp'!$AK$133:$AK$133)</f>
        <v>0</v>
      </c>
      <c r="AB21" s="3">
        <f>SUM('[2]442199Exp'!$AK$133:$AK$133)</f>
        <v>0</v>
      </c>
      <c r="AC21" s="3">
        <f>SUM('[2]44OtherExp'!$AK$133:$AK$133)</f>
        <v>0</v>
      </c>
      <c r="AD21" s="3"/>
      <c r="AE21" s="3">
        <f>SUM('[2]440123Exp'!$AK$133:$AK$133)</f>
        <v>0</v>
      </c>
      <c r="AF21" s="3">
        <f>SUM('[2]4701-5Exp'!$AK$133:$AK$133)</f>
        <v>0</v>
      </c>
      <c r="AG21" s="3">
        <f>SUM('[2]48Exp'!$AK$133:$AK$133)</f>
        <v>0</v>
      </c>
      <c r="AH21" s="4">
        <f t="shared" si="1"/>
        <v>0</v>
      </c>
    </row>
    <row r="22" spans="1:34" ht="13">
      <c r="A22" t="s">
        <v>44</v>
      </c>
      <c r="B22" s="2">
        <f>SUM('[2]4403Exp'!$K$141:$K$141)</f>
        <v>0</v>
      </c>
      <c r="C22" s="2">
        <f>SUM('[2]4407Exp'!$K$141:$K$141)</f>
        <v>4.1450354400000003E-4</v>
      </c>
      <c r="D22" s="2">
        <f>SUM('[2]4408Exp'!$K$141:$K$141)</f>
        <v>0</v>
      </c>
      <c r="E22" s="2">
        <f>SUM('[2]4412Exp'!$K$141:$K$141)</f>
        <v>0</v>
      </c>
      <c r="F22" s="2">
        <f>SUM('[2]4409Exp'!$K$141:$K$141)</f>
        <v>0</v>
      </c>
      <c r="G22" s="2">
        <f>SUM('[2]4418Exp'!$K$141:$K$141)</f>
        <v>0</v>
      </c>
      <c r="H22" s="2">
        <f>SUM('[2]94Exp'!$K$141:$K$141)</f>
        <v>0</v>
      </c>
      <c r="I22" s="2">
        <f>SUM('[2]4410Exp'!$K$141:$K$141)</f>
        <v>0</v>
      </c>
      <c r="J22" s="2">
        <f>SUM('[2]4411Exp'!$K$141:$K$141)</f>
        <v>0</v>
      </c>
      <c r="K22" s="2">
        <f>SUM('[2]442199Exp'!$K$141:$K$141)</f>
        <v>0</v>
      </c>
      <c r="L22" s="2">
        <f>SUM('[2]44OtherExp'!$K$141:$K$141)</f>
        <v>0</v>
      </c>
      <c r="M22" s="2"/>
      <c r="N22" s="2">
        <f>SUM('[2]440123Exp'!$K$141:$K$141)</f>
        <v>0</v>
      </c>
      <c r="O22" s="2">
        <f>SUM('[2]4701-5Exp'!$K$141:$K$141)</f>
        <v>0</v>
      </c>
      <c r="P22" s="2">
        <f>SUM('[2]48Exp'!$K$141:$K$141)</f>
        <v>0</v>
      </c>
      <c r="Q22" s="26">
        <f t="shared" si="0"/>
        <v>4.1450354400000003E-4</v>
      </c>
      <c r="S22" s="3">
        <f>SUM('[2]4403Exp'!$AK$141:$AK$141)</f>
        <v>0</v>
      </c>
      <c r="T22" s="3">
        <f>SUM('[2]4407Exp'!$AK$141:$AK$141)</f>
        <v>0.17902999999999999</v>
      </c>
      <c r="U22" s="3">
        <f>SUM('[2]4408Exp'!$AK$141:$AK$141)</f>
        <v>0</v>
      </c>
      <c r="V22" s="3">
        <f>SUM('[2]4412Exp'!$AK$141:$AK$141)</f>
        <v>0</v>
      </c>
      <c r="W22" s="3">
        <f>SUM('[2]4409Exp'!$AK$141:$AK$141)</f>
        <v>0</v>
      </c>
      <c r="X22" s="3">
        <f>SUM('[2]4418Exp'!$AK$141:$AK$141)</f>
        <v>0</v>
      </c>
      <c r="Y22" s="3">
        <f>SUM('[2]94Exp'!$AK$141:$AK$141)</f>
        <v>0</v>
      </c>
      <c r="Z22" s="3">
        <f>SUM('[2]4410Exp'!$AK$141:$AK$141)</f>
        <v>0</v>
      </c>
      <c r="AA22" s="3">
        <f>SUM('[2]4411Exp'!$AK$141:$AK$141)</f>
        <v>0</v>
      </c>
      <c r="AB22" s="3">
        <f>SUM('[2]442199Exp'!$AK$141:$AK$141)</f>
        <v>0</v>
      </c>
      <c r="AC22" s="3">
        <f>SUM('[2]44OtherExp'!$AK$141:$AK$141)</f>
        <v>0</v>
      </c>
      <c r="AD22" s="3"/>
      <c r="AE22" s="3">
        <f>SUM('[2]440123Exp'!$AK$141:$AK$141)</f>
        <v>0</v>
      </c>
      <c r="AF22" s="3">
        <f>SUM('[2]4701-5Exp'!$AK$141:$AK$141)</f>
        <v>0</v>
      </c>
      <c r="AG22" s="3">
        <f>SUM('[2]48Exp'!$AK$141:$AK$141)</f>
        <v>0</v>
      </c>
      <c r="AH22" s="4">
        <f t="shared" si="1"/>
        <v>0.17902999999999999</v>
      </c>
    </row>
    <row r="23" spans="1:34" ht="13">
      <c r="A23" t="s">
        <v>56</v>
      </c>
      <c r="B23" s="2">
        <f>SUM('[2]4403Exp'!$K$160:$K$160)</f>
        <v>0</v>
      </c>
      <c r="C23" s="2">
        <f>SUM('[2]4407Exp'!$K$160:$K$160)</f>
        <v>2.1507497284000001E-2</v>
      </c>
      <c r="D23" s="2">
        <f>SUM('[2]4408Exp'!$K$160:$K$160)</f>
        <v>0</v>
      </c>
      <c r="E23" s="2">
        <f>SUM('[2]4412Exp'!$K$160:$K$160)</f>
        <v>0</v>
      </c>
      <c r="F23" s="2">
        <f>SUM('[2]4409Exp'!$K$160:$K$160)</f>
        <v>2.8794819199999995E-3</v>
      </c>
      <c r="G23" s="2">
        <f>SUM('[2]4418Exp'!$K$160:$K$160)</f>
        <v>3.1677309999999996E-3</v>
      </c>
      <c r="H23" s="2">
        <f>SUM('[2]94Exp'!$K$160:$K$160)</f>
        <v>0</v>
      </c>
      <c r="I23" s="2">
        <f>SUM('[2]4410Exp'!$K$160:$K$160)</f>
        <v>0</v>
      </c>
      <c r="J23" s="2">
        <f>SUM('[2]4411Exp'!$K$160:$K$160)</f>
        <v>0</v>
      </c>
      <c r="K23" s="2">
        <f>SUM('[2]442199Exp'!$K$160:$K$160)</f>
        <v>0</v>
      </c>
      <c r="L23" s="2">
        <f>SUM('[2]44OtherExp'!$K$160:$K$160)</f>
        <v>5.0616789999999648E-4</v>
      </c>
      <c r="M23" s="2"/>
      <c r="N23" s="2">
        <f>SUM('[2]440123Exp'!$K$160:$K$160)</f>
        <v>0</v>
      </c>
      <c r="O23" s="2">
        <f>SUM('[2]4701-5Exp'!$K$160:$K$160)</f>
        <v>0</v>
      </c>
      <c r="P23" s="2">
        <f>SUM('[2]48Exp'!$K$160:$K$160)</f>
        <v>0</v>
      </c>
      <c r="Q23" s="26">
        <f t="shared" si="0"/>
        <v>2.8060878103999997E-2</v>
      </c>
      <c r="S23" s="3">
        <f>SUM('[2]4403Exp'!$AK$160:$AK$160)</f>
        <v>0</v>
      </c>
      <c r="T23" s="3">
        <f>SUM('[2]4407Exp'!$AK$160:$AK$160)</f>
        <v>3.0890119999999999</v>
      </c>
      <c r="U23" s="3">
        <f>SUM('[2]4408Exp'!$AK$160:$AK$160)</f>
        <v>0</v>
      </c>
      <c r="V23" s="3">
        <f>SUM('[2]4412Exp'!$AK$160:$AK$160)</f>
        <v>0</v>
      </c>
      <c r="W23" s="3">
        <f>SUM('[2]4409Exp'!$AK$160:$AK$160)</f>
        <v>0.79092299999999993</v>
      </c>
      <c r="X23" s="3">
        <f>SUM('[2]4418Exp'!$AK$160:$AK$160)</f>
        <v>0.399227</v>
      </c>
      <c r="Y23" s="3">
        <f>SUM('[2]94Exp'!$AK$160:$AK$160)</f>
        <v>0</v>
      </c>
      <c r="Z23" s="3">
        <f>SUM('[2]4410Exp'!$AK$160:$AK$160)</f>
        <v>0</v>
      </c>
      <c r="AA23" s="3">
        <f>SUM('[2]4411Exp'!$AK$160:$AK$160)</f>
        <v>0</v>
      </c>
      <c r="AB23" s="3">
        <f>SUM('[2]442199Exp'!$AK$160:$AK$160)</f>
        <v>0</v>
      </c>
      <c r="AC23" s="3">
        <f>SUM('[2]44OtherExp'!$AK$160:$AK$160)</f>
        <v>4.2227000000000015E-2</v>
      </c>
      <c r="AD23" s="3"/>
      <c r="AE23" s="3">
        <f>SUM('[2]440123Exp'!$AK$160:$AK$160)</f>
        <v>0</v>
      </c>
      <c r="AF23" s="3">
        <f>SUM('[2]4701-5Exp'!$AK$160:$AK$160)</f>
        <v>0</v>
      </c>
      <c r="AG23" s="3">
        <f>SUM('[2]48Exp'!$AK$160:$AK$160)</f>
        <v>0</v>
      </c>
      <c r="AH23" s="4">
        <f t="shared" si="1"/>
        <v>4.3213889999999999</v>
      </c>
    </row>
    <row r="24" spans="1:34" ht="13">
      <c r="A24" t="s">
        <v>45</v>
      </c>
      <c r="B24" s="2">
        <f>SUM('[2]4403Exp'!$K$188:$K$188)</f>
        <v>0</v>
      </c>
      <c r="C24" s="2">
        <f>SUM('[2]4407Exp'!$K$188:$K$188)</f>
        <v>4.8808213999999996E-4</v>
      </c>
      <c r="D24" s="2">
        <f>SUM('[2]4408Exp'!$K$188:$K$188)</f>
        <v>0</v>
      </c>
      <c r="E24" s="2">
        <f>SUM('[2]4412Exp'!$K$188:$K$188)</f>
        <v>0</v>
      </c>
      <c r="F24" s="2">
        <f>SUM('[2]4409Exp'!$K$188:$K$188)</f>
        <v>3.1721829999999996E-4</v>
      </c>
      <c r="G24" s="2">
        <f>SUM('[2]4418Exp'!$K$188:$K$188)</f>
        <v>0</v>
      </c>
      <c r="H24" s="2">
        <f>SUM('[2]94Exp'!$K$188:$K$188)</f>
        <v>0</v>
      </c>
      <c r="I24" s="2">
        <f>SUM('[2]4410Exp'!$K$188:$K$188)</f>
        <v>0</v>
      </c>
      <c r="J24" s="2">
        <f>SUM('[2]4411Exp'!$K$188:$K$188)</f>
        <v>0</v>
      </c>
      <c r="K24" s="2">
        <f>SUM('[2]442199Exp'!$K$188:$K$188)</f>
        <v>0</v>
      </c>
      <c r="L24" s="2">
        <f>SUM('[2]44OtherExp'!$K$188:$K$188)</f>
        <v>5.4210108624275222E-20</v>
      </c>
      <c r="M24" s="2"/>
      <c r="N24" s="2">
        <f>SUM('[2]440123Exp'!$K$188:$K$188)</f>
        <v>0</v>
      </c>
      <c r="O24" s="2">
        <f>SUM('[2]4701-5Exp'!$K$188:$K$188)</f>
        <v>0</v>
      </c>
      <c r="P24" s="2">
        <f>SUM('[2]48Exp'!$K$188:$K$188)</f>
        <v>0</v>
      </c>
      <c r="Q24" s="26">
        <f t="shared" si="0"/>
        <v>8.0530043999999987E-4</v>
      </c>
      <c r="S24" s="3">
        <f>SUM('[2]4403Exp'!$AK$188:$AK$188)</f>
        <v>0</v>
      </c>
      <c r="T24" s="3">
        <f>SUM('[2]4407Exp'!$AK$188:$AK$188)</f>
        <v>0.25030999999999998</v>
      </c>
      <c r="U24" s="3">
        <f>SUM('[2]4408Exp'!$AK$188:$AK$188)</f>
        <v>0</v>
      </c>
      <c r="V24" s="3">
        <f>SUM('[2]4412Exp'!$AK$188:$AK$188)</f>
        <v>0</v>
      </c>
      <c r="W24" s="3">
        <f>SUM('[2]4409Exp'!$AK$188:$AK$188)</f>
        <v>0.17303399999999999</v>
      </c>
      <c r="X24" s="3">
        <f>SUM('[2]4418Exp'!$AK$188:$AK$188)</f>
        <v>0</v>
      </c>
      <c r="Y24" s="3">
        <f>SUM('[2]94Exp'!$AK$188:$AK$188)</f>
        <v>0</v>
      </c>
      <c r="Z24" s="3">
        <f>SUM('[2]4410Exp'!$AK$188:$AK$188)</f>
        <v>0</v>
      </c>
      <c r="AA24" s="3">
        <f>SUM('[2]4411Exp'!$AK$188:$AK$188)</f>
        <v>0</v>
      </c>
      <c r="AB24" s="3">
        <f>SUM('[2]442199Exp'!$AK$188:$AK$188)</f>
        <v>0</v>
      </c>
      <c r="AC24" s="3">
        <f>SUM('[2]44OtherExp'!$AK$188:$AK$188)</f>
        <v>2.7755575615628914E-17</v>
      </c>
      <c r="AD24" s="3"/>
      <c r="AE24" s="3">
        <f>SUM('[2]440123Exp'!$AK$188:$AK$188)</f>
        <v>0</v>
      </c>
      <c r="AF24" s="3">
        <f>SUM('[2]4701-5Exp'!$AK$188:$AK$188)</f>
        <v>0</v>
      </c>
      <c r="AG24" s="3">
        <f>SUM('[2]48Exp'!$AK$188:$AK$188)</f>
        <v>0</v>
      </c>
      <c r="AH24" s="4">
        <f t="shared" si="1"/>
        <v>0.42334399999999994</v>
      </c>
    </row>
    <row r="25" spans="1:34" ht="13">
      <c r="A25" t="s">
        <v>46</v>
      </c>
      <c r="B25" s="2">
        <f>SUM('[2]4403Exp'!$K$189:$K$189)</f>
        <v>0</v>
      </c>
      <c r="C25" s="2">
        <f>SUM('[2]4407Exp'!$K$189:$K$189)</f>
        <v>4.1481771239999998E-3</v>
      </c>
      <c r="D25" s="2">
        <f>SUM('[2]4408Exp'!$K$189:$K$189)</f>
        <v>9.5626467999999985E-4</v>
      </c>
      <c r="E25" s="2">
        <f>SUM('[2]4412Exp'!$K$189:$K$189)</f>
        <v>0</v>
      </c>
      <c r="F25" s="2">
        <f>SUM('[2]4409Exp'!$K$189:$K$189)</f>
        <v>4.7645919999999992E-5</v>
      </c>
      <c r="G25" s="2">
        <f>SUM('[2]4418Exp'!$K$189:$K$189)</f>
        <v>0</v>
      </c>
      <c r="H25" s="2">
        <f>SUM('[2]94Exp'!$K$189:$K$189)</f>
        <v>0</v>
      </c>
      <c r="I25" s="2">
        <f>SUM('[2]4410Exp'!$K$189:$K$189)</f>
        <v>0</v>
      </c>
      <c r="J25" s="2">
        <f>SUM('[2]4411Exp'!$K$189:$K$189)</f>
        <v>0</v>
      </c>
      <c r="K25" s="2">
        <f>SUM('[2]442199Exp'!$K$189:$K$189)</f>
        <v>0</v>
      </c>
      <c r="L25" s="2">
        <f>SUM('[2]44OtherExp'!$K$189:$K$189)</f>
        <v>-2.8460307027744491E-19</v>
      </c>
      <c r="M25" s="2"/>
      <c r="N25" s="2">
        <f>SUM('[2]440123Exp'!$K$189:$K$189)</f>
        <v>0</v>
      </c>
      <c r="O25" s="2">
        <f>SUM('[2]4701-5Exp'!$K$189:$K$189)</f>
        <v>0</v>
      </c>
      <c r="P25" s="2">
        <f>SUM('[2]48Exp'!$K$189:$K$189)</f>
        <v>0</v>
      </c>
      <c r="Q25" s="26">
        <f t="shared" si="0"/>
        <v>5.1520877239999993E-3</v>
      </c>
      <c r="S25" s="3">
        <f>SUM('[2]4403Exp'!$AK$189:$AK$189)</f>
        <v>0</v>
      </c>
      <c r="T25" s="3">
        <f>SUM('[2]4407Exp'!$AK$189:$AK$189)</f>
        <v>4.2126190000000001</v>
      </c>
      <c r="U25" s="3">
        <f>SUM('[2]4408Exp'!$AK$189:$AK$189)</f>
        <v>0.37018799999999996</v>
      </c>
      <c r="V25" s="3">
        <f>SUM('[2]4412Exp'!$AK$189:$AK$189)</f>
        <v>0</v>
      </c>
      <c r="W25" s="3">
        <f>SUM('[2]4409Exp'!$AK$189:$AK$189)</f>
        <v>1.0858E-2</v>
      </c>
      <c r="X25" s="3">
        <f>SUM('[2]4418Exp'!$AK$189:$AK$189)</f>
        <v>0</v>
      </c>
      <c r="Y25" s="3">
        <f>SUM('[2]94Exp'!$AK$189:$AK$189)</f>
        <v>0</v>
      </c>
      <c r="Z25" s="3">
        <f>SUM('[2]4410Exp'!$AK$189:$AK$189)</f>
        <v>0</v>
      </c>
      <c r="AA25" s="3">
        <f>SUM('[2]4411Exp'!$AK$189:$AK$189)</f>
        <v>0</v>
      </c>
      <c r="AB25" s="3">
        <f>SUM('[2]442199Exp'!$AK$189:$AK$189)</f>
        <v>0</v>
      </c>
      <c r="AC25" s="3">
        <f>SUM('[2]44OtherExp'!$AK$189:$AK$189)</f>
        <v>-4.0939474033052647E-16</v>
      </c>
      <c r="AD25" s="3"/>
      <c r="AE25" s="3">
        <f>SUM('[2]440123Exp'!$AK$189:$AK$189)</f>
        <v>0</v>
      </c>
      <c r="AF25" s="3">
        <f>SUM('[2]4701-5Exp'!$AK$189:$AK$189)</f>
        <v>0</v>
      </c>
      <c r="AG25" s="3">
        <f>SUM('[2]48Exp'!$AK$189:$AK$189)</f>
        <v>0</v>
      </c>
      <c r="AH25" s="4">
        <f t="shared" si="1"/>
        <v>4.5936649999999997</v>
      </c>
    </row>
    <row r="26" spans="1:34" ht="13">
      <c r="A26" t="s">
        <v>47</v>
      </c>
      <c r="B26" s="2">
        <f>SUM('[2]4403Exp'!$K$193:$K$193)</f>
        <v>0</v>
      </c>
      <c r="C26" s="2">
        <f>SUM('[2]4407Exp'!$K$193:$K$193)</f>
        <v>0</v>
      </c>
      <c r="D26" s="2">
        <f>SUM('[2]4408Exp'!$K$193:$K$193)</f>
        <v>2.8098909999999997E-3</v>
      </c>
      <c r="E26" s="2">
        <f>SUM('[2]4412Exp'!$K$193:$K$193)</f>
        <v>2.1195971999999998E-4</v>
      </c>
      <c r="F26" s="2">
        <f>SUM('[2]4409Exp'!$K$193:$K$193)</f>
        <v>0</v>
      </c>
      <c r="G26" s="2">
        <f>SUM('[2]4418Exp'!$K$193:$K$193)</f>
        <v>0</v>
      </c>
      <c r="H26" s="2">
        <f>SUM('[2]94Exp'!$K$193:$K$193)</f>
        <v>0</v>
      </c>
      <c r="I26" s="2">
        <f>SUM('[2]4410Exp'!$K$193:$K$193)</f>
        <v>0</v>
      </c>
      <c r="J26" s="2">
        <f>SUM('[2]4411Exp'!$K$193:$K$193)</f>
        <v>0</v>
      </c>
      <c r="K26" s="2">
        <f>SUM('[2]442199Exp'!$K$193:$K$193)</f>
        <v>0</v>
      </c>
      <c r="L26" s="2">
        <f>SUM('[2]44OtherExp'!$K$193:$K$193)</f>
        <v>-4.0657581468206416E-19</v>
      </c>
      <c r="M26" s="2"/>
      <c r="N26" s="2">
        <f>SUM('[2]440123Exp'!$K$193:$K$193)</f>
        <v>0</v>
      </c>
      <c r="O26" s="2">
        <f>SUM('[2]4701-5Exp'!$K$193:$K$193)</f>
        <v>0</v>
      </c>
      <c r="P26" s="2">
        <f>SUM('[2]48Exp'!$K$193:$K$193)</f>
        <v>0</v>
      </c>
      <c r="Q26" s="26">
        <f t="shared" si="0"/>
        <v>3.0218507199999993E-3</v>
      </c>
      <c r="S26" s="3">
        <f>SUM('[2]4403Exp'!$AK$193:$AK$193)</f>
        <v>0</v>
      </c>
      <c r="T26" s="3">
        <f>SUM('[2]4407Exp'!$AK$193:$AK$193)</f>
        <v>0</v>
      </c>
      <c r="U26" s="3">
        <f>SUM('[2]4408Exp'!$AK$193:$AK$193)</f>
        <v>0.905532</v>
      </c>
      <c r="V26" s="3">
        <f>SUM('[2]4412Exp'!$AK$193:$AK$193)</f>
        <v>5.8663E-2</v>
      </c>
      <c r="W26" s="3">
        <f>SUM('[2]4409Exp'!$AK$193:$AK$193)</f>
        <v>0</v>
      </c>
      <c r="X26" s="3">
        <f>SUM('[2]4418Exp'!$AK$193:$AK$193)</f>
        <v>0</v>
      </c>
      <c r="Y26" s="3">
        <f>SUM('[2]94Exp'!$AK$193:$AK$193)</f>
        <v>0</v>
      </c>
      <c r="Z26" s="3">
        <f>SUM('[2]4410Exp'!$AK$193:$AK$193)</f>
        <v>0</v>
      </c>
      <c r="AA26" s="3">
        <f>SUM('[2]4411Exp'!$AK$193:$AK$193)</f>
        <v>0</v>
      </c>
      <c r="AB26" s="3">
        <f>SUM('[2]442199Exp'!$AK$193:$AK$193)</f>
        <v>0</v>
      </c>
      <c r="AC26" s="3">
        <f>SUM('[2]44OtherExp'!$AK$193:$AK$193)</f>
        <v>-9.0205620750793969E-17</v>
      </c>
      <c r="AD26" s="3"/>
      <c r="AE26" s="3">
        <f>SUM('[2]440123Exp'!$AK$193:$AK$193)</f>
        <v>0</v>
      </c>
      <c r="AF26" s="3">
        <f>SUM('[2]4701-5Exp'!$AK$193:$AK$193)</f>
        <v>0</v>
      </c>
      <c r="AG26" s="3">
        <f>SUM('[2]48Exp'!$AK$193:$AK$193)</f>
        <v>0</v>
      </c>
      <c r="AH26" s="4">
        <f t="shared" si="1"/>
        <v>0.96419499999999991</v>
      </c>
    </row>
    <row r="27" spans="1:34" ht="13">
      <c r="A27" t="s">
        <v>48</v>
      </c>
      <c r="B27" s="2">
        <f>SUM('[2]4403Exp'!$K$207:$K$207)</f>
        <v>0</v>
      </c>
      <c r="C27" s="2">
        <f>SUM('[2]4407Exp'!$K$207:$K$207)</f>
        <v>0</v>
      </c>
      <c r="D27" s="2">
        <f>SUM('[2]4408Exp'!$K$207:$K$207)</f>
        <v>0</v>
      </c>
      <c r="E27" s="2">
        <f>SUM('[2]4412Exp'!$K$207:$K$207)</f>
        <v>0</v>
      </c>
      <c r="F27" s="2">
        <f>SUM('[2]4409Exp'!$K$207:$K$207)</f>
        <v>0</v>
      </c>
      <c r="G27" s="2">
        <f>SUM('[2]4418Exp'!$K$207:$K$207)</f>
        <v>0</v>
      </c>
      <c r="H27" s="2">
        <f>SUM('[2]94Exp'!$K$207:$K$207)</f>
        <v>0</v>
      </c>
      <c r="I27" s="2">
        <f>SUM('[2]4410Exp'!$K$207:$K$207)</f>
        <v>0</v>
      </c>
      <c r="J27" s="2">
        <f>SUM('[2]4411Exp'!$K$207:$K$207)</f>
        <v>0</v>
      </c>
      <c r="K27" s="2">
        <f>SUM('[2]442199Exp'!$K$207:$K$207)</f>
        <v>0</v>
      </c>
      <c r="L27" s="2">
        <f>SUM('[2]44OtherExp'!$K$207:$K$207)</f>
        <v>0</v>
      </c>
      <c r="M27" s="2"/>
      <c r="N27" s="2">
        <f>SUM('[2]440123Exp'!$K$207:$K$207)</f>
        <v>0</v>
      </c>
      <c r="O27" s="2">
        <f>SUM('[2]4701-5Exp'!$K$207:$K$207)</f>
        <v>0</v>
      </c>
      <c r="P27" s="2">
        <f>SUM('[2]48Exp'!$K$207:$K$207)</f>
        <v>0</v>
      </c>
      <c r="Q27" s="26">
        <f t="shared" si="0"/>
        <v>0</v>
      </c>
      <c r="S27" s="3">
        <f>SUM('[2]4403Exp'!$AK$207:$AK$207)</f>
        <v>0</v>
      </c>
      <c r="T27" s="3">
        <f>SUM('[2]4407Exp'!$AK$207:$AK$207)</f>
        <v>0</v>
      </c>
      <c r="U27" s="3">
        <f>SUM('[2]4408Exp'!$AK$207:$AK$207)</f>
        <v>0</v>
      </c>
      <c r="V27" s="3">
        <f>SUM('[2]4412Exp'!$AK$207:$AK$207)</f>
        <v>0</v>
      </c>
      <c r="W27" s="3">
        <f>SUM('[2]4409Exp'!$AK$207:$AK$207)</f>
        <v>0</v>
      </c>
      <c r="X27" s="3">
        <f>SUM('[2]4418Exp'!$AK$207:$AK$207)</f>
        <v>0</v>
      </c>
      <c r="Y27" s="3">
        <f>SUM('[2]94Exp'!$AK$207:$AK$207)</f>
        <v>0</v>
      </c>
      <c r="Z27" s="3">
        <f>SUM('[2]4410Exp'!$AK$207:$AK$207)</f>
        <v>0</v>
      </c>
      <c r="AA27" s="3">
        <f>SUM('[2]4411Exp'!$AK$207:$AK$207)</f>
        <v>0</v>
      </c>
      <c r="AB27" s="3">
        <f>SUM('[2]442199Exp'!$AK$207:$AK$207)</f>
        <v>0</v>
      </c>
      <c r="AC27" s="3">
        <f>SUM('[2]44OtherExp'!$AK$207:$AK$207)</f>
        <v>0</v>
      </c>
      <c r="AD27" s="3"/>
      <c r="AE27" s="3">
        <f>SUM('[2]440123Exp'!$AK$207:$AK$207)</f>
        <v>0</v>
      </c>
      <c r="AF27" s="3">
        <f>SUM('[2]4701-5Exp'!$AK$207:$AK$207)</f>
        <v>0</v>
      </c>
      <c r="AG27" s="3">
        <f>SUM('[2]48Exp'!$AK$207:$AK$207)</f>
        <v>0</v>
      </c>
      <c r="AH27" s="4">
        <f t="shared" si="1"/>
        <v>0</v>
      </c>
    </row>
    <row r="28" spans="1:34" ht="13">
      <c r="A28" t="s">
        <v>49</v>
      </c>
      <c r="B28" s="2">
        <f>SUM('[2]4403Exp'!$K$208:$K$208)</f>
        <v>0</v>
      </c>
      <c r="C28" s="2">
        <f>SUM('[2]4407Exp'!$K$208:$K$208)</f>
        <v>0</v>
      </c>
      <c r="D28" s="2">
        <f>SUM('[2]4408Exp'!$K$208:$K$208)</f>
        <v>0</v>
      </c>
      <c r="E28" s="2">
        <f>SUM('[2]4412Exp'!$K$208:$K$208)</f>
        <v>0</v>
      </c>
      <c r="F28" s="2">
        <f>SUM('[2]4409Exp'!$K$208:$K$208)</f>
        <v>0</v>
      </c>
      <c r="G28" s="2">
        <f>SUM('[2]4418Exp'!$K$208:$K$208)</f>
        <v>0</v>
      </c>
      <c r="H28" s="2">
        <f>SUM('[2]94Exp'!$K$208:$K$208)</f>
        <v>0</v>
      </c>
      <c r="I28" s="2">
        <f>SUM('[2]4410Exp'!$K$208:$K$208)</f>
        <v>0</v>
      </c>
      <c r="J28" s="2">
        <f>SUM('[2]4411Exp'!$K$208:$K$208)</f>
        <v>0</v>
      </c>
      <c r="K28" s="2">
        <f>SUM('[2]442199Exp'!$K$208:$K$208)</f>
        <v>0</v>
      </c>
      <c r="L28" s="2">
        <f>SUM('[2]44OtherExp'!$K$208:$K$208)</f>
        <v>0</v>
      </c>
      <c r="M28" s="2"/>
      <c r="N28" s="2">
        <f>SUM('[2]440123Exp'!$K$208:$K$208)</f>
        <v>0</v>
      </c>
      <c r="O28" s="2">
        <f>SUM('[2]4701-5Exp'!$K$208:$K$208)</f>
        <v>0</v>
      </c>
      <c r="P28" s="2">
        <f>SUM('[2]48Exp'!$K$208:$K$208)</f>
        <v>0</v>
      </c>
      <c r="Q28" s="26">
        <f t="shared" si="0"/>
        <v>0</v>
      </c>
      <c r="S28" s="3">
        <f>SUM('[2]4403Exp'!$AK$208:$AK$208)</f>
        <v>0</v>
      </c>
      <c r="T28" s="3">
        <f>SUM('[2]4407Exp'!$AK$208:$AK$208)</f>
        <v>0</v>
      </c>
      <c r="U28" s="3">
        <f>SUM('[2]4408Exp'!$AK$208:$AK$208)</f>
        <v>0</v>
      </c>
      <c r="V28" s="3">
        <f>SUM('[2]4412Exp'!$AK$208:$AK$208)</f>
        <v>0</v>
      </c>
      <c r="W28" s="3">
        <f>SUM('[2]4409Exp'!$AK$208:$AK$208)</f>
        <v>0</v>
      </c>
      <c r="X28" s="3">
        <f>SUM('[2]4418Exp'!$AK$208:$AK$208)</f>
        <v>0</v>
      </c>
      <c r="Y28" s="3">
        <f>SUM('[2]94Exp'!$AK$208:$AK$208)</f>
        <v>0</v>
      </c>
      <c r="Z28" s="3">
        <f>SUM('[2]4410Exp'!$AK$208:$AK$208)</f>
        <v>0</v>
      </c>
      <c r="AA28" s="3">
        <f>SUM('[2]4411Exp'!$AK$208:$AK$208)</f>
        <v>0</v>
      </c>
      <c r="AB28" s="3">
        <f>SUM('[2]442199Exp'!$AK$208:$AK$208)</f>
        <v>0</v>
      </c>
      <c r="AC28" s="3">
        <f>SUM('[2]44OtherExp'!$AK$208:$AK$208)</f>
        <v>0</v>
      </c>
      <c r="AD28" s="3"/>
      <c r="AE28" s="3">
        <f>SUM('[2]440123Exp'!$AK$208:$AK$208)</f>
        <v>0</v>
      </c>
      <c r="AF28" s="3">
        <f>SUM('[2]4701-5Exp'!$AK$208:$AK$208)</f>
        <v>0</v>
      </c>
      <c r="AG28" s="3">
        <f>SUM('[2]48Exp'!$AK$208:$AK$208)</f>
        <v>0</v>
      </c>
      <c r="AH28" s="4">
        <f t="shared" si="1"/>
        <v>0</v>
      </c>
    </row>
    <row r="29" spans="1:34" ht="13">
      <c r="A29" t="s">
        <v>50</v>
      </c>
      <c r="B29" s="2">
        <f>SUM('[2]4403Exp'!$K$212:$K$212)</f>
        <v>0</v>
      </c>
      <c r="C29" s="2">
        <f>SUM('[2]4407Exp'!$K$212:$K$212)</f>
        <v>1.2344863804E-2</v>
      </c>
      <c r="D29" s="2">
        <f>SUM('[2]4408Exp'!$K$212:$K$212)</f>
        <v>1.3112153460000001E-2</v>
      </c>
      <c r="E29" s="2">
        <f>SUM('[2]4412Exp'!$K$212:$K$212)</f>
        <v>3.2076995999999995E-4</v>
      </c>
      <c r="F29" s="2">
        <f>SUM('[2]4409Exp'!$K$212:$K$212)</f>
        <v>1.1823327599999999E-3</v>
      </c>
      <c r="G29" s="2">
        <f>SUM('[2]4418Exp'!$K$212:$K$212)</f>
        <v>0</v>
      </c>
      <c r="H29" s="2">
        <f>SUM('[2]94Exp'!$K$212:$K$212)</f>
        <v>0</v>
      </c>
      <c r="I29" s="2">
        <f>SUM('[2]4410Exp'!$K$212:$K$212)</f>
        <v>3.9488119999999994E-5</v>
      </c>
      <c r="J29" s="2">
        <f>SUM('[2]4411Exp'!$K$212:$K$212)</f>
        <v>0</v>
      </c>
      <c r="K29" s="2">
        <f>SUM('[2]442199Exp'!$K$212:$K$212)</f>
        <v>0</v>
      </c>
      <c r="L29" s="2">
        <f>SUM('[2]44OtherExp'!$K$212:$K$212)</f>
        <v>1.6695000000004285E-5</v>
      </c>
      <c r="M29" s="2"/>
      <c r="N29" s="2">
        <f>SUM('[2]440123Exp'!$K$212:$K$212)</f>
        <v>0</v>
      </c>
      <c r="O29" s="2">
        <f>SUM('[2]4701-5Exp'!$K$212:$K$212)</f>
        <v>0</v>
      </c>
      <c r="P29" s="2">
        <f>SUM('[2]48Exp'!$K$212:$K$212)</f>
        <v>0</v>
      </c>
      <c r="Q29" s="26">
        <f t="shared" si="0"/>
        <v>2.7016303104000008E-2</v>
      </c>
      <c r="S29" s="3">
        <f>SUM('[2]4403Exp'!$AK$212:$AK$212)</f>
        <v>0</v>
      </c>
      <c r="T29" s="3">
        <f>SUM('[2]4407Exp'!$AK$212:$AK$212)</f>
        <v>7.2822679999999993</v>
      </c>
      <c r="U29" s="3">
        <f>SUM('[2]4408Exp'!$AK$212:$AK$212)</f>
        <v>5.6004439999999995</v>
      </c>
      <c r="V29" s="3">
        <f>SUM('[2]4412Exp'!$AK$212:$AK$212)</f>
        <v>0.122307</v>
      </c>
      <c r="W29" s="3">
        <f>SUM('[2]4409Exp'!$AK$212:$AK$212)</f>
        <v>0.28487200000000001</v>
      </c>
      <c r="X29" s="3">
        <f>SUM('[2]4418Exp'!$AK$212:$AK$212)</f>
        <v>0</v>
      </c>
      <c r="Y29" s="3">
        <f>SUM('[2]94Exp'!$AK$212:$AK$212)</f>
        <v>0</v>
      </c>
      <c r="Z29" s="3">
        <f>SUM('[2]4410Exp'!$AK$212:$AK$212)</f>
        <v>2.1804E-2</v>
      </c>
      <c r="AA29" s="3">
        <f>SUM('[2]4411Exp'!$AK$212:$AK$212)</f>
        <v>0</v>
      </c>
      <c r="AB29" s="3">
        <f>SUM('[2]442199Exp'!$AK$212:$AK$212)</f>
        <v>0</v>
      </c>
      <c r="AC29" s="3">
        <f>SUM('[2]44OtherExp'!$AK$212:$AK$212)</f>
        <v>6.745000000000112E-3</v>
      </c>
      <c r="AD29" s="3"/>
      <c r="AE29" s="3">
        <f>SUM('[2]440123Exp'!$AK$212:$AK$212)</f>
        <v>0</v>
      </c>
      <c r="AF29" s="3">
        <f>SUM('[2]4701-5Exp'!$AK$212:$AK$212)</f>
        <v>0</v>
      </c>
      <c r="AG29" s="3">
        <f>SUM('[2]48Exp'!$AK$212:$AK$212)</f>
        <v>0</v>
      </c>
      <c r="AH29" s="4">
        <f t="shared" si="1"/>
        <v>13.318439999999997</v>
      </c>
    </row>
    <row r="30" spans="1:34" ht="13">
      <c r="A30" t="s">
        <v>51</v>
      </c>
      <c r="B30" s="2">
        <f>SUM('[2]4403Exp'!$K$225:$K$225)</f>
        <v>0</v>
      </c>
      <c r="C30" s="2">
        <f>SUM('[2]4407Exp'!$K$225:$K$225)</f>
        <v>0</v>
      </c>
      <c r="D30" s="2">
        <f>SUM('[2]4408Exp'!$K$225:$K$225)</f>
        <v>3.1941279999999997E-5</v>
      </c>
      <c r="E30" s="2">
        <f>SUM('[2]4412Exp'!$K$225:$K$225)</f>
        <v>0</v>
      </c>
      <c r="F30" s="2">
        <f>SUM('[2]4409Exp'!$K$225:$K$225)</f>
        <v>2.1588559999999996E-5</v>
      </c>
      <c r="G30" s="2">
        <f>SUM('[2]4418Exp'!$K$225:$K$225)</f>
        <v>0</v>
      </c>
      <c r="H30" s="2">
        <f>SUM('[2]94Exp'!$K$225:$K$225)</f>
        <v>0</v>
      </c>
      <c r="I30" s="2">
        <f>SUM('[2]4410Exp'!$K$225:$K$225)</f>
        <v>0</v>
      </c>
      <c r="J30" s="2">
        <f>SUM('[2]4411Exp'!$K$225:$K$225)</f>
        <v>0</v>
      </c>
      <c r="K30" s="2">
        <f>SUM('[2]442199Exp'!$K$225:$K$225)</f>
        <v>0</v>
      </c>
      <c r="L30" s="2">
        <f>SUM('[2]44OtherExp'!$K$225:$K$225)</f>
        <v>0</v>
      </c>
      <c r="M30" s="2"/>
      <c r="N30" s="2">
        <f>SUM('[2]440123Exp'!$K$225:$K$225)</f>
        <v>0</v>
      </c>
      <c r="O30" s="2">
        <f>SUM('[2]4701-5Exp'!$K$225:$K$225)</f>
        <v>0</v>
      </c>
      <c r="P30" s="2">
        <f>SUM('[2]48Exp'!$K$225:$K$225)</f>
        <v>0</v>
      </c>
      <c r="Q30" s="26">
        <f t="shared" si="0"/>
        <v>5.3529839999999993E-5</v>
      </c>
      <c r="S30" s="3">
        <f>SUM('[2]4403Exp'!$AK$225:$AK$225)</f>
        <v>0</v>
      </c>
      <c r="T30" s="3">
        <f>SUM('[2]4407Exp'!$AK$225:$AK$225)</f>
        <v>0</v>
      </c>
      <c r="U30" s="3">
        <f>SUM('[2]4408Exp'!$AK$225:$AK$225)</f>
        <v>5.568E-3</v>
      </c>
      <c r="V30" s="3">
        <f>SUM('[2]4412Exp'!$AK$225:$AK$225)</f>
        <v>0</v>
      </c>
      <c r="W30" s="3">
        <f>SUM('[2]4409Exp'!$AK$225:$AK$225)</f>
        <v>2.0326E-2</v>
      </c>
      <c r="X30" s="3">
        <f>SUM('[2]4418Exp'!$AK$225:$AK$225)</f>
        <v>0</v>
      </c>
      <c r="Y30" s="3">
        <f>SUM('[2]94Exp'!$AK$225:$AK$225)</f>
        <v>0</v>
      </c>
      <c r="Z30" s="3">
        <f>SUM('[2]4410Exp'!$AK$225:$AK$225)</f>
        <v>0</v>
      </c>
      <c r="AA30" s="3">
        <f>SUM('[2]4411Exp'!$AK$225:$AK$225)</f>
        <v>0</v>
      </c>
      <c r="AB30" s="3">
        <f>SUM('[2]442199Exp'!$AK$225:$AK$225)</f>
        <v>0</v>
      </c>
      <c r="AC30" s="3">
        <f>SUM('[2]44OtherExp'!$AK$225:$AK$225)</f>
        <v>0</v>
      </c>
      <c r="AD30" s="3"/>
      <c r="AE30" s="3">
        <f>SUM('[2]440123Exp'!$AK$225:$AK$225)</f>
        <v>0</v>
      </c>
      <c r="AF30" s="3">
        <f>SUM('[2]4701-5Exp'!$AK$225:$AK$225)</f>
        <v>0</v>
      </c>
      <c r="AG30" s="3">
        <f>SUM('[2]48Exp'!$AK$225:$AK$225)</f>
        <v>0</v>
      </c>
      <c r="AH30" s="4">
        <f t="shared" si="1"/>
        <v>2.5894E-2</v>
      </c>
    </row>
    <row r="31" spans="1:34" ht="13">
      <c r="A31" t="s">
        <v>53</v>
      </c>
      <c r="B31" s="2">
        <f>SUM('[2]4403Exp'!$K$246:$K$246)</f>
        <v>7.4421199999999998E-5</v>
      </c>
      <c r="C31" s="2">
        <f>SUM('[2]4407Exp'!$K$246:$K$246)</f>
        <v>1.9864131560000001E-2</v>
      </c>
      <c r="D31" s="2">
        <f>SUM('[2]4408Exp'!$K$246:$K$246)</f>
        <v>0</v>
      </c>
      <c r="E31" s="2">
        <f>SUM('[2]4412Exp'!$K$246:$K$246)</f>
        <v>0</v>
      </c>
      <c r="F31" s="2">
        <f>SUM('[2]4409Exp'!$K$246:$K$246)</f>
        <v>6.3401206399999995E-3</v>
      </c>
      <c r="G31" s="2">
        <f>SUM('[2]4418Exp'!$K$246:$K$246)</f>
        <v>0</v>
      </c>
      <c r="H31" s="2">
        <f>SUM('[2]94Exp'!$K$246:$K$246)</f>
        <v>0</v>
      </c>
      <c r="I31" s="2">
        <f>SUM('[2]4410Exp'!$K$246:$K$246)</f>
        <v>5.1587787999999993E-4</v>
      </c>
      <c r="J31" s="2">
        <f>SUM('[2]4411Exp'!$K$246:$K$246)</f>
        <v>0</v>
      </c>
      <c r="K31" s="2">
        <f>SUM('[2]442199Exp'!$K$246:$K$246)</f>
        <v>0</v>
      </c>
      <c r="L31" s="2">
        <f>SUM('[2]44OtherExp'!$K$246:$K$246)</f>
        <v>-2.6020852139652106E-18</v>
      </c>
      <c r="M31" s="2"/>
      <c r="N31" s="2">
        <f>SUM('[2]440123Exp'!$K$246:$K$246)</f>
        <v>0</v>
      </c>
      <c r="O31" s="2">
        <f>SUM('[2]4701-5Exp'!$K$246:$K$246)</f>
        <v>0</v>
      </c>
      <c r="P31" s="2">
        <f>SUM('[2]48Exp'!$K$246:$K$246)</f>
        <v>0</v>
      </c>
      <c r="Q31" s="26">
        <f t="shared" si="0"/>
        <v>2.6794551279999999E-2</v>
      </c>
      <c r="S31" s="3">
        <f>SUM('[2]4403Exp'!$AK$246:$AK$246)</f>
        <v>1.1505999999999999E-2</v>
      </c>
      <c r="T31" s="3">
        <f>SUM('[2]4407Exp'!$AK$246:$AK$246)</f>
        <v>7.4490019999999992</v>
      </c>
      <c r="U31" s="3">
        <f>SUM('[2]4408Exp'!$AK$246:$AK$246)</f>
        <v>0</v>
      </c>
      <c r="V31" s="3">
        <f>SUM('[2]4412Exp'!$AK$246:$AK$246)</f>
        <v>0</v>
      </c>
      <c r="W31" s="3">
        <f>SUM('[2]4409Exp'!$AK$246:$AK$246)</f>
        <v>1.81643</v>
      </c>
      <c r="X31" s="3">
        <f>SUM('[2]4418Exp'!$AK$246:$AK$246)</f>
        <v>0</v>
      </c>
      <c r="Y31" s="3">
        <f>SUM('[2]94Exp'!$AK$246:$AK$246)</f>
        <v>0</v>
      </c>
      <c r="Z31" s="3">
        <f>SUM('[2]4410Exp'!$AK$246:$AK$246)</f>
        <v>0.53618100000000002</v>
      </c>
      <c r="AA31" s="3">
        <f>SUM('[2]4411Exp'!$AK$246:$AK$246)</f>
        <v>0</v>
      </c>
      <c r="AB31" s="3">
        <f>SUM('[2]442199Exp'!$AK$246:$AK$246)</f>
        <v>0</v>
      </c>
      <c r="AC31" s="3">
        <f>SUM('[2]44OtherExp'!$AK$246:$AK$246)</f>
        <v>4.4408920985006262E-16</v>
      </c>
      <c r="AD31" s="3"/>
      <c r="AE31" s="3">
        <f>SUM('[2]440123Exp'!$AK$246:$AK$246)</f>
        <v>0</v>
      </c>
      <c r="AF31" s="3">
        <f>SUM('[2]4701-5Exp'!$AK$246:$AK$246)</f>
        <v>0</v>
      </c>
      <c r="AG31" s="3">
        <f>SUM('[2]48Exp'!$AK$246:$AK$246)</f>
        <v>0</v>
      </c>
      <c r="AH31" s="4">
        <f t="shared" si="1"/>
        <v>9.8131190000000004</v>
      </c>
    </row>
    <row r="32" spans="1:34" ht="13">
      <c r="A32" t="s">
        <v>60</v>
      </c>
      <c r="B32" s="2">
        <f>SUM('[2]4403Exp'!$K$266:$K$266)</f>
        <v>2.7999999999999998E-4</v>
      </c>
      <c r="C32" s="2">
        <f>SUM('[2]4407Exp'!$K$266:$K$266)</f>
        <v>9.532074115200001E-2</v>
      </c>
      <c r="D32" s="2">
        <f>SUM('[2]4408Exp'!$K$266:$K$266)</f>
        <v>1.6676322039999997E-2</v>
      </c>
      <c r="E32" s="2">
        <f>SUM('[2]4412Exp'!$K$266:$K$266)</f>
        <v>7.0883663199999988E-2</v>
      </c>
      <c r="F32" s="2">
        <f>SUM('[2]4409Exp'!$K$266:$K$266)</f>
        <v>4.475657479999999E-3</v>
      </c>
      <c r="G32" s="2">
        <f>SUM('[2]4418Exp'!$K$266:$K$266)</f>
        <v>5.1144204999999995E-3</v>
      </c>
      <c r="H32" s="2">
        <f>SUM('[2]94Exp'!$K$266:$K$266)</f>
        <v>0</v>
      </c>
      <c r="I32" s="2">
        <f>SUM('[2]4410Exp'!$K$266:$K$266)</f>
        <v>8.6239999999999997E-8</v>
      </c>
      <c r="J32" s="2">
        <f>SUM('[2]4411Exp'!$K$266:$K$266)</f>
        <v>0</v>
      </c>
      <c r="K32" s="2">
        <f>SUM('[2]442199Exp'!$K$266:$K$266)</f>
        <v>0</v>
      </c>
      <c r="L32" s="2">
        <f>SUM('[2]44OtherExp'!$K$266:$K$266)</f>
        <v>5.5733558999999924E-3</v>
      </c>
      <c r="M32" s="2"/>
      <c r="N32" s="2">
        <f>SUM('[2]440123Exp'!$K$266:$K$266)</f>
        <v>0</v>
      </c>
      <c r="O32" s="2">
        <f>SUM('[2]4701-5Exp'!$K$266:$K$266)</f>
        <v>0</v>
      </c>
      <c r="P32" s="2">
        <f>SUM('[2]48Exp'!$K$266:$K$266)</f>
        <v>0</v>
      </c>
      <c r="Q32" s="26">
        <f t="shared" si="0"/>
        <v>0.19832424651199998</v>
      </c>
      <c r="S32" s="3">
        <f>SUM('[2]4403Exp'!$AK$266:$AK$266)</f>
        <v>5.7711999999999999E-2</v>
      </c>
      <c r="T32" s="3">
        <f>SUM('[2]4407Exp'!$AK$266:$AK$266)</f>
        <v>19.305195999999999</v>
      </c>
      <c r="U32" s="3">
        <f>SUM('[2]4408Exp'!$AK$266:$AK$266)</f>
        <v>3.7022049999999997</v>
      </c>
      <c r="V32" s="3">
        <f>SUM('[2]4412Exp'!$AK$266:$AK$266)</f>
        <v>15.588457999999999</v>
      </c>
      <c r="W32" s="3">
        <f>SUM('[2]4409Exp'!$AK$266:$AK$266)</f>
        <v>0.50091600000000003</v>
      </c>
      <c r="X32" s="3">
        <f>SUM('[2]4418Exp'!$AK$266:$AK$266)</f>
        <v>0.388067</v>
      </c>
      <c r="Y32" s="3">
        <f>SUM('[2]94Exp'!$AK$266:$AK$266)</f>
        <v>0</v>
      </c>
      <c r="Z32" s="3">
        <f>SUM('[2]4410Exp'!$AK$266:$AK$266)</f>
        <v>1.9729999999999999E-3</v>
      </c>
      <c r="AA32" s="3">
        <f>SUM('[2]4411Exp'!$AK$266:$AK$266)</f>
        <v>0</v>
      </c>
      <c r="AB32" s="3">
        <f>SUM('[2]442199Exp'!$AK$266:$AK$266)</f>
        <v>0</v>
      </c>
      <c r="AC32" s="3">
        <f>SUM('[2]44OtherExp'!$AK$266:$AK$266)</f>
        <v>0.51981800000000178</v>
      </c>
      <c r="AD32" s="3"/>
      <c r="AE32" s="3">
        <f>SUM('[2]440123Exp'!$AK$266:$AK$266)</f>
        <v>0</v>
      </c>
      <c r="AF32" s="3">
        <f>SUM('[2]4701-5Exp'!$AK$266:$AK$266)</f>
        <v>0</v>
      </c>
      <c r="AG32" s="3">
        <f>SUM('[2]48Exp'!$AK$266:$AK$266)</f>
        <v>0</v>
      </c>
      <c r="AH32" s="4">
        <f t="shared" si="1"/>
        <v>40.064344999999996</v>
      </c>
    </row>
    <row r="33" spans="1:34" ht="13">
      <c r="A33" t="s">
        <v>24</v>
      </c>
      <c r="B33" s="2">
        <f>SUM('[2]4403Exp'!$K$15:$K$15)</f>
        <v>0</v>
      </c>
      <c r="C33" s="2">
        <f>SUM('[2]4407Exp'!$K$15:$K$15)</f>
        <v>2.7727336E-5</v>
      </c>
      <c r="D33" s="2">
        <f>SUM('[2]4408Exp'!$K$15:$K$15)</f>
        <v>2.8698739999999996E-5</v>
      </c>
      <c r="E33" s="2">
        <f>SUM('[2]4412Exp'!$K$15:$K$15)</f>
        <v>0</v>
      </c>
      <c r="F33" s="2">
        <f>SUM('[2]4409Exp'!$K$15:$K$15)</f>
        <v>0</v>
      </c>
      <c r="G33" s="2">
        <f>SUM('[2]4418Exp'!$K$15:$K$15)</f>
        <v>0</v>
      </c>
      <c r="H33" s="2">
        <f>SUM('[2]94Exp'!$K$15:$K$15)</f>
        <v>0</v>
      </c>
      <c r="I33" s="2">
        <f>SUM('[2]4410Exp'!$K$15:$K$15)</f>
        <v>0</v>
      </c>
      <c r="J33" s="2">
        <f>SUM('[2]4411Exp'!$K$15:$K$15)</f>
        <v>0</v>
      </c>
      <c r="K33" s="2">
        <f>SUM('[2]442199Exp'!$K$15:$K$15)</f>
        <v>0</v>
      </c>
      <c r="L33" s="2">
        <f>SUM('[2]44OtherExp'!$K$15:$K$15)</f>
        <v>-3.3881317890172014E-21</v>
      </c>
      <c r="M33" s="2"/>
      <c r="N33" s="2">
        <f>SUM('[2]440123Exp'!$K$15:$K$15)</f>
        <v>0</v>
      </c>
      <c r="O33" s="2">
        <f>SUM('[2]4701-5Exp'!$K$15:$K$15)</f>
        <v>0</v>
      </c>
      <c r="P33" s="2">
        <f>SUM('[2]48Exp'!$K$15:$K$15)</f>
        <v>0</v>
      </c>
      <c r="Q33" s="26">
        <f t="shared" si="0"/>
        <v>5.6426075999999999E-5</v>
      </c>
      <c r="S33" s="3">
        <f>SUM('[2]4403Exp'!$AK$15:$AK$15)</f>
        <v>0</v>
      </c>
      <c r="T33" s="3">
        <f>SUM('[2]4407Exp'!$AK$15:$AK$15)</f>
        <v>1.0482E-2</v>
      </c>
      <c r="U33" s="3">
        <f>SUM('[2]4408Exp'!$AK$15:$AK$15)</f>
        <v>9.6319999999999999E-3</v>
      </c>
      <c r="V33" s="3">
        <f>SUM('[2]4412Exp'!$AK$15:$AK$15)</f>
        <v>0</v>
      </c>
      <c r="W33" s="3">
        <f>SUM('[2]4409Exp'!$AK$15:$AK$15)</f>
        <v>0</v>
      </c>
      <c r="X33" s="3">
        <f>SUM('[2]4418Exp'!$AK$15:$AK$15)</f>
        <v>0</v>
      </c>
      <c r="Y33" s="3">
        <f>SUM('[2]94Exp'!$AK$15:$AK$15)</f>
        <v>0</v>
      </c>
      <c r="Z33" s="3">
        <f>SUM('[2]4410Exp'!$AK$15:$AK$15)</f>
        <v>0</v>
      </c>
      <c r="AA33" s="3">
        <f>SUM('[2]4411Exp'!$AK$15:$AK$15)</f>
        <v>0</v>
      </c>
      <c r="AB33" s="3">
        <f>SUM('[2]442199Exp'!$AK$15:$AK$15)</f>
        <v>0</v>
      </c>
      <c r="AC33" s="3">
        <f>SUM('[2]44OtherExp'!$AK$15:$AK$15)</f>
        <v>0</v>
      </c>
      <c r="AD33" s="3"/>
      <c r="AE33" s="3">
        <f>SUM('[2]440123Exp'!$AK$15:$AK$15)</f>
        <v>0</v>
      </c>
      <c r="AF33" s="3">
        <f>SUM('[2]4701-5Exp'!$AK$15:$AK$15)</f>
        <v>0</v>
      </c>
      <c r="AG33" s="3">
        <f>SUM('[2]48Exp'!$AK$15:$AK$15)</f>
        <v>0</v>
      </c>
      <c r="AH33" s="4">
        <f t="shared" si="1"/>
        <v>2.0114E-2</v>
      </c>
    </row>
    <row r="34" spans="1:34" ht="13">
      <c r="A34" t="s">
        <v>27</v>
      </c>
      <c r="B34" s="2">
        <f>SUM('[2]4403Exp'!$K$39:$K$39)</f>
        <v>0</v>
      </c>
      <c r="C34" s="2">
        <f>SUM('[2]4407Exp'!$K$39:$K$39)</f>
        <v>8.1302093599999996E-4</v>
      </c>
      <c r="D34" s="2">
        <f>SUM('[2]4408Exp'!$K$39:$K$39)</f>
        <v>3.1674801199999994E-3</v>
      </c>
      <c r="E34" s="2">
        <f>SUM('[2]4412Exp'!$K$39:$K$39)</f>
        <v>0</v>
      </c>
      <c r="F34" s="2">
        <f>SUM('[2]4409Exp'!$K$39:$K$39)</f>
        <v>3.0318945999999999E-4</v>
      </c>
      <c r="G34" s="2">
        <f>SUM('[2]4418Exp'!$K$39:$K$39)</f>
        <v>0</v>
      </c>
      <c r="H34" s="2">
        <f>SUM('[2]94Exp'!$K$39:$K$39)</f>
        <v>0</v>
      </c>
      <c r="I34" s="2">
        <f>SUM('[2]4410Exp'!$K$39:$K$39)</f>
        <v>0</v>
      </c>
      <c r="J34" s="2">
        <f>SUM('[2]4411Exp'!$K$39:$K$39)</f>
        <v>0</v>
      </c>
      <c r="K34" s="2">
        <f>SUM('[2]442199Exp'!$K$39:$K$39)</f>
        <v>0</v>
      </c>
      <c r="L34" s="2">
        <f>SUM('[2]44OtherExp'!$K$39:$K$39)</f>
        <v>1.9844999999998046E-6</v>
      </c>
      <c r="M34" s="2"/>
      <c r="N34" s="2">
        <f>SUM('[2]440123Exp'!$K$39:$K$39)</f>
        <v>0</v>
      </c>
      <c r="O34" s="2">
        <f>SUM('[2]4701-5Exp'!$K$39:$K$39)</f>
        <v>0</v>
      </c>
      <c r="P34" s="2">
        <f>SUM('[2]48Exp'!$K$39:$K$39)</f>
        <v>0</v>
      </c>
      <c r="Q34" s="26">
        <f t="shared" si="0"/>
        <v>4.2856750159999983E-3</v>
      </c>
      <c r="S34" s="3">
        <f>SUM('[2]4403Exp'!$AK$39:$AK$39)</f>
        <v>0</v>
      </c>
      <c r="T34" s="3">
        <f>SUM('[2]4407Exp'!$AK$39:$AK$39)</f>
        <v>0.30642599999999998</v>
      </c>
      <c r="U34" s="3">
        <f>SUM('[2]4408Exp'!$AK$39:$AK$39)</f>
        <v>0.95553999999999994</v>
      </c>
      <c r="V34" s="3">
        <f>SUM('[2]4412Exp'!$AK$39:$AK$39)</f>
        <v>0</v>
      </c>
      <c r="W34" s="3">
        <f>SUM('[2]4409Exp'!$AK$39:$AK$39)</f>
        <v>0.116572</v>
      </c>
      <c r="X34" s="3">
        <f>SUM('[2]4418Exp'!$AK$39:$AK$39)</f>
        <v>0</v>
      </c>
      <c r="Y34" s="3">
        <f>SUM('[2]94Exp'!$AK$39:$AK$39)</f>
        <v>0</v>
      </c>
      <c r="Z34" s="3">
        <f>SUM('[2]4410Exp'!$AK$39:$AK$39)</f>
        <v>0</v>
      </c>
      <c r="AA34" s="3">
        <f>SUM('[2]4411Exp'!$AK$39:$AK$39)</f>
        <v>0</v>
      </c>
      <c r="AB34" s="3">
        <f>SUM('[2]442199Exp'!$AK$39:$AK$39)</f>
        <v>0</v>
      </c>
      <c r="AC34" s="3">
        <f>SUM('[2]44OtherExp'!$AK$39:$AK$39)</f>
        <v>3.8210000000000882E-3</v>
      </c>
      <c r="AD34" s="3"/>
      <c r="AE34" s="3">
        <f>SUM('[2]440123Exp'!$AK$39:$AK$39)</f>
        <v>0</v>
      </c>
      <c r="AF34" s="3">
        <f>SUM('[2]4701-5Exp'!$AK$39:$AK$39)</f>
        <v>0</v>
      </c>
      <c r="AG34" s="3">
        <f>SUM('[2]48Exp'!$AK$39:$AK$39)</f>
        <v>0</v>
      </c>
      <c r="AH34" s="4">
        <f t="shared" si="1"/>
        <v>1.3823589999999999</v>
      </c>
    </row>
    <row r="35" spans="1:34" ht="13">
      <c r="A35" t="s">
        <v>72</v>
      </c>
      <c r="B35" s="2">
        <f>SUM('[2]4403Exp'!$K$47:$K$47)</f>
        <v>2.9876839999999996E-4</v>
      </c>
      <c r="C35" s="2">
        <f>SUM('[2]4407Exp'!$K$47:$K$47)</f>
        <v>1.0762140480000001E-3</v>
      </c>
      <c r="D35" s="2">
        <f>SUM('[2]4408Exp'!$K$47:$K$47)</f>
        <v>3.198384E-5</v>
      </c>
      <c r="E35" s="2">
        <f>SUM('[2]4412Exp'!$K$47:$K$47)</f>
        <v>9.659999999999999E-6</v>
      </c>
      <c r="F35" s="2">
        <f>SUM('[2]4409Exp'!$K$47:$K$47)</f>
        <v>1.1452629999999999E-4</v>
      </c>
      <c r="G35" s="2">
        <f>SUM('[2]4418Exp'!$K$47:$K$47)</f>
        <v>2.7944419999999998E-3</v>
      </c>
      <c r="H35" s="2">
        <f>SUM('[2]94Exp'!$K$47:$K$47)</f>
        <v>0</v>
      </c>
      <c r="I35" s="2">
        <f>SUM('[2]4410Exp'!$K$47:$K$47)</f>
        <v>0</v>
      </c>
      <c r="J35" s="2">
        <f>SUM('[2]4411Exp'!$K$47:$K$47)</f>
        <v>0</v>
      </c>
      <c r="K35" s="2">
        <f>SUM('[2]442199Exp'!$K$47:$K$47)</f>
        <v>0</v>
      </c>
      <c r="L35" s="2">
        <f>SUM('[2]44OtherExp'!$K$47:$K$47)</f>
        <v>4.3368086899420177E-19</v>
      </c>
      <c r="M35" s="2"/>
      <c r="N35" s="2">
        <f>SUM('[2]440123Exp'!$K$47:$K$47)</f>
        <v>0</v>
      </c>
      <c r="O35" s="2">
        <f>SUM('[2]4701-5Exp'!$K$47:$K$47)</f>
        <v>0</v>
      </c>
      <c r="P35" s="2">
        <f>SUM('[2]48Exp'!$K$47:$K$47)</f>
        <v>0</v>
      </c>
      <c r="Q35" s="26">
        <f t="shared" si="0"/>
        <v>4.3255945879999997E-3</v>
      </c>
      <c r="S35" s="3">
        <f>SUM('[2]4403Exp'!$AK$47:$AK$47)</f>
        <v>3.7083999999999999E-2</v>
      </c>
      <c r="T35" s="3">
        <f>SUM('[2]4407Exp'!$AK$47:$AK$47)</f>
        <v>0.28384199999999998</v>
      </c>
      <c r="U35" s="3">
        <f>SUM('[2]4408Exp'!$AK$47:$AK$47)</f>
        <v>1.3802999999999999E-2</v>
      </c>
      <c r="V35" s="3">
        <f>SUM('[2]4412Exp'!$AK$47:$AK$47)</f>
        <v>1.9089999999999999E-3</v>
      </c>
      <c r="W35" s="3">
        <f>SUM('[2]4409Exp'!$AK$47:$AK$47)</f>
        <v>4.0078999999999997E-2</v>
      </c>
      <c r="X35" s="3">
        <f>SUM('[2]4418Exp'!$AK$47:$AK$47)</f>
        <v>6.3653000000000001E-2</v>
      </c>
      <c r="Y35" s="3">
        <f>SUM('[2]94Exp'!$AK$47:$AK$47)</f>
        <v>0</v>
      </c>
      <c r="Z35" s="3">
        <f>SUM('[2]4410Exp'!$AK$47:$AK$47)</f>
        <v>0</v>
      </c>
      <c r="AA35" s="3">
        <f>SUM('[2]4411Exp'!$AK$47:$AK$47)</f>
        <v>0</v>
      </c>
      <c r="AB35" s="3">
        <f>SUM('[2]442199Exp'!$AK$47:$AK$47)</f>
        <v>0</v>
      </c>
      <c r="AC35" s="3">
        <f>SUM('[2]44OtherExp'!$AK$47:$AK$47)</f>
        <v>1.3877787807814457E-17</v>
      </c>
      <c r="AD35" s="3"/>
      <c r="AE35" s="3">
        <f>SUM('[2]440123Exp'!$AK$47:$AK$47)</f>
        <v>0</v>
      </c>
      <c r="AF35" s="3">
        <f>SUM('[2]4701-5Exp'!$AK$47:$AK$47)</f>
        <v>0</v>
      </c>
      <c r="AG35" s="3">
        <f>SUM('[2]48Exp'!$AK$47:$AK$47)</f>
        <v>0</v>
      </c>
      <c r="AH35" s="4">
        <f t="shared" si="1"/>
        <v>0.44036999999999998</v>
      </c>
    </row>
    <row r="36" spans="1:34" ht="13">
      <c r="A36" t="s">
        <v>62</v>
      </c>
      <c r="B36" s="2">
        <f>SUM('[2]4403Exp'!$K$105:$K$105)</f>
        <v>0</v>
      </c>
      <c r="C36" s="2">
        <f>SUM('[2]4407Exp'!$K$105:$K$105)</f>
        <v>1.1623211600000001E-4</v>
      </c>
      <c r="D36" s="2">
        <f>SUM('[2]4408Exp'!$K$105:$K$105)</f>
        <v>0</v>
      </c>
      <c r="E36" s="2">
        <f>SUM('[2]4412Exp'!$K$105:$K$105)</f>
        <v>0</v>
      </c>
      <c r="F36" s="2">
        <f>SUM('[2]4409Exp'!$K$105:$K$105)</f>
        <v>0</v>
      </c>
      <c r="G36" s="2">
        <f>SUM('[2]4418Exp'!$K$105:$K$105)</f>
        <v>0</v>
      </c>
      <c r="H36" s="2">
        <f>SUM('[2]94Exp'!$K$105:$K$105)</f>
        <v>0</v>
      </c>
      <c r="I36" s="2">
        <f>SUM('[2]4410Exp'!$K$105:$K$105)</f>
        <v>0</v>
      </c>
      <c r="J36" s="2">
        <f>SUM('[2]4411Exp'!$K$105:$K$105)</f>
        <v>0</v>
      </c>
      <c r="K36" s="2">
        <f>SUM('[2]442199Exp'!$K$105:$K$105)</f>
        <v>0</v>
      </c>
      <c r="L36" s="2">
        <f>SUM('[2]44OtherExp'!$K$105:$K$105)</f>
        <v>0</v>
      </c>
      <c r="M36" s="2"/>
      <c r="N36" s="2">
        <f>SUM('[2]440123Exp'!$K$105:$K$105)</f>
        <v>0</v>
      </c>
      <c r="O36" s="2">
        <f>SUM('[2]4701-5Exp'!$K$105:$K$105)</f>
        <v>0</v>
      </c>
      <c r="P36" s="2">
        <f>SUM('[2]48Exp'!$K$105:$K$105)</f>
        <v>0</v>
      </c>
      <c r="Q36" s="26">
        <f t="shared" si="0"/>
        <v>1.1623211600000001E-4</v>
      </c>
      <c r="S36" s="3">
        <f>SUM('[2]4403Exp'!$AK$105:$AK$105)</f>
        <v>0</v>
      </c>
      <c r="T36" s="3">
        <f>SUM('[2]4407Exp'!$AK$105:$AK$105)</f>
        <v>3.1386999999999998E-2</v>
      </c>
      <c r="U36" s="3">
        <f>SUM('[2]4408Exp'!$AK$105:$AK$105)</f>
        <v>0</v>
      </c>
      <c r="V36" s="3">
        <f>SUM('[2]4412Exp'!$AK$105:$AK$105)</f>
        <v>0</v>
      </c>
      <c r="W36" s="3">
        <f>SUM('[2]4409Exp'!$AK$105:$AK$105)</f>
        <v>0</v>
      </c>
      <c r="X36" s="3">
        <f>SUM('[2]4418Exp'!$AK$105:$AK$105)</f>
        <v>0</v>
      </c>
      <c r="Y36" s="3">
        <f>SUM('[2]94Exp'!$AK$105:$AK$105)</f>
        <v>0</v>
      </c>
      <c r="Z36" s="3">
        <f>SUM('[2]4410Exp'!$AK$105:$AK$105)</f>
        <v>0</v>
      </c>
      <c r="AA36" s="3">
        <f>SUM('[2]4411Exp'!$AK$105:$AK$105)</f>
        <v>0</v>
      </c>
      <c r="AB36" s="3">
        <f>SUM('[2]442199Exp'!$AK$105:$AK$105)</f>
        <v>0</v>
      </c>
      <c r="AC36" s="3">
        <f>SUM('[2]44OtherExp'!$AK$105:$AK$105)</f>
        <v>0</v>
      </c>
      <c r="AD36" s="3"/>
      <c r="AE36" s="3">
        <f>SUM('[2]440123Exp'!$AK$105:$AK$105)</f>
        <v>0</v>
      </c>
      <c r="AF36" s="3">
        <f>SUM('[2]4701-5Exp'!$AK$105:$AK$105)</f>
        <v>0</v>
      </c>
      <c r="AG36" s="3">
        <f>SUM('[2]48Exp'!$AK$105:$AK$105)</f>
        <v>0</v>
      </c>
      <c r="AH36" s="4">
        <f t="shared" si="1"/>
        <v>3.1386999999999998E-2</v>
      </c>
    </row>
    <row r="37" spans="1:34" ht="13">
      <c r="A37" t="s">
        <v>6</v>
      </c>
      <c r="B37" s="2">
        <f>SUM('[2]4403Exp'!$K$108:$K$108)</f>
        <v>0.21218312079999999</v>
      </c>
      <c r="C37" s="2">
        <f>SUM('[2]4407Exp'!$K$108:$K$108)</f>
        <v>1.29688104E-4</v>
      </c>
      <c r="D37" s="2">
        <f>SUM('[2]4408Exp'!$K$108:$K$108)</f>
        <v>2.1717303999999999E-3</v>
      </c>
      <c r="E37" s="2">
        <f>SUM('[2]4412Exp'!$K$108:$K$108)</f>
        <v>0</v>
      </c>
      <c r="F37" s="2">
        <f>SUM('[2]4409Exp'!$K$108:$K$108)</f>
        <v>0</v>
      </c>
      <c r="G37" s="2">
        <f>SUM('[2]4418Exp'!$K$108:$K$108)</f>
        <v>0</v>
      </c>
      <c r="H37" s="2">
        <f>SUM('[2]94Exp'!$K$108:$K$108)</f>
        <v>0</v>
      </c>
      <c r="I37" s="2">
        <f>SUM('[2]4410Exp'!$K$108:$K$108)</f>
        <v>0</v>
      </c>
      <c r="J37" s="2">
        <f>SUM('[2]4411Exp'!$K$108:$K$108)</f>
        <v>0</v>
      </c>
      <c r="K37" s="2">
        <f>SUM('[2]442199Exp'!$K$108:$K$108)</f>
        <v>0</v>
      </c>
      <c r="L37" s="2">
        <f>SUM('[2]44OtherExp'!$K$108:$K$108)</f>
        <v>8.2399365108898337E-18</v>
      </c>
      <c r="M37" s="2"/>
      <c r="N37" s="2">
        <f>SUM('[2]440123Exp'!$K$108:$K$108)</f>
        <v>0</v>
      </c>
      <c r="O37" s="2">
        <f>SUM('[2]4701-5Exp'!$K$108:$K$108)</f>
        <v>0</v>
      </c>
      <c r="P37" s="2">
        <f>SUM('[2]48Exp'!$K$108:$K$108)</f>
        <v>0</v>
      </c>
      <c r="Q37" s="26">
        <f t="shared" si="0"/>
        <v>0.21448453930399997</v>
      </c>
      <c r="S37" s="3">
        <f>SUM('[2]4403Exp'!$AK$108:$AK$108)</f>
        <v>38.565560999999995</v>
      </c>
      <c r="T37" s="3">
        <f>SUM('[2]4407Exp'!$AK$108:$AK$108)</f>
        <v>3.6587000000000001E-2</v>
      </c>
      <c r="U37" s="3">
        <f>SUM('[2]4408Exp'!$AK$108:$AK$108)</f>
        <v>0.482151</v>
      </c>
      <c r="V37" s="3">
        <f>SUM('[2]4412Exp'!$AK$108:$AK$108)</f>
        <v>0</v>
      </c>
      <c r="W37" s="3">
        <f>SUM('[2]4409Exp'!$AK$108:$AK$108)</f>
        <v>0</v>
      </c>
      <c r="X37" s="3">
        <f>SUM('[2]4418Exp'!$AK$108:$AK$108)</f>
        <v>0</v>
      </c>
      <c r="Y37" s="3">
        <f>SUM('[2]94Exp'!$AK$108:$AK$108)</f>
        <v>0</v>
      </c>
      <c r="Z37" s="3">
        <f>SUM('[2]4410Exp'!$AK$108:$AK$108)</f>
        <v>0</v>
      </c>
      <c r="AA37" s="3">
        <f>SUM('[2]4411Exp'!$AK$108:$AK$108)</f>
        <v>0</v>
      </c>
      <c r="AB37" s="3">
        <f>SUM('[2]442199Exp'!$AK$108:$AK$108)</f>
        <v>0</v>
      </c>
      <c r="AC37" s="3">
        <f>SUM('[2]44OtherExp'!$AK$108:$AK$108)</f>
        <v>6.1617377866696188E-15</v>
      </c>
      <c r="AD37" s="3"/>
      <c r="AE37" s="3">
        <f>SUM('[2]440123Exp'!$AK$108:$AK$108)</f>
        <v>0</v>
      </c>
      <c r="AF37" s="3">
        <f>SUM('[2]4701-5Exp'!$AK$108:$AK$108)</f>
        <v>0</v>
      </c>
      <c r="AG37" s="3">
        <f>SUM('[2]48Exp'!$AK$108:$AK$108)</f>
        <v>0</v>
      </c>
      <c r="AH37" s="4">
        <f t="shared" si="1"/>
        <v>39.084299000000001</v>
      </c>
    </row>
    <row r="38" spans="1:34" ht="13">
      <c r="A38" t="s">
        <v>41</v>
      </c>
      <c r="B38" s="2">
        <f>SUM('[2]4403Exp'!$K$116:$K$116)</f>
        <v>0</v>
      </c>
      <c r="C38" s="2">
        <f>SUM('[2]4407Exp'!$K$116:$K$116)</f>
        <v>7.4857437200000004E-4</v>
      </c>
      <c r="D38" s="2">
        <f>SUM('[2]4408Exp'!$K$116:$K$116)</f>
        <v>0</v>
      </c>
      <c r="E38" s="2">
        <f>SUM('[2]4412Exp'!$K$116:$K$116)</f>
        <v>0</v>
      </c>
      <c r="F38" s="2">
        <f>SUM('[2]4409Exp'!$K$116:$K$116)</f>
        <v>0</v>
      </c>
      <c r="G38" s="2">
        <f>SUM('[2]4418Exp'!$K$116:$K$116)</f>
        <v>0</v>
      </c>
      <c r="H38" s="2">
        <f>SUM('[2]94Exp'!$K$116:$K$116)</f>
        <v>0</v>
      </c>
      <c r="I38" s="2">
        <f>SUM('[2]4410Exp'!$K$116:$K$116)</f>
        <v>0</v>
      </c>
      <c r="J38" s="2">
        <f>SUM('[2]4411Exp'!$K$116:$K$116)</f>
        <v>0</v>
      </c>
      <c r="K38" s="2">
        <f>SUM('[2]442199Exp'!$K$116:$K$116)</f>
        <v>0</v>
      </c>
      <c r="L38" s="2">
        <f>SUM('[2]44OtherExp'!$K$116:$K$116)</f>
        <v>3.4999999999999224E-6</v>
      </c>
      <c r="M38" s="2"/>
      <c r="N38" s="2">
        <f>SUM('[2]440123Exp'!$K$116:$K$116)</f>
        <v>0</v>
      </c>
      <c r="O38" s="2">
        <f>SUM('[2]4701-5Exp'!$K$116:$K$116)</f>
        <v>0</v>
      </c>
      <c r="P38" s="2">
        <f>SUM('[2]48Exp'!$K$116:$K$116)</f>
        <v>0</v>
      </c>
      <c r="Q38" s="26">
        <f t="shared" si="0"/>
        <v>7.5207437199999996E-4</v>
      </c>
      <c r="S38" s="3">
        <f>SUM('[2]4403Exp'!$AK$116:$AK$116)</f>
        <v>0</v>
      </c>
      <c r="T38" s="3">
        <f>SUM('[2]4407Exp'!$AK$116:$AK$116)</f>
        <v>0.315467</v>
      </c>
      <c r="U38" s="3">
        <f>SUM('[2]4408Exp'!$AK$116:$AK$116)</f>
        <v>0</v>
      </c>
      <c r="V38" s="3">
        <f>SUM('[2]4412Exp'!$AK$116:$AK$116)</f>
        <v>0</v>
      </c>
      <c r="W38" s="3">
        <f>SUM('[2]4409Exp'!$AK$116:$AK$116)</f>
        <v>0</v>
      </c>
      <c r="X38" s="3">
        <f>SUM('[2]4418Exp'!$AK$116:$AK$116)</f>
        <v>0</v>
      </c>
      <c r="Y38" s="3">
        <f>SUM('[2]94Exp'!$AK$116:$AK$116)</f>
        <v>0</v>
      </c>
      <c r="Z38" s="3">
        <f>SUM('[2]4410Exp'!$AK$116:$AK$116)</f>
        <v>0</v>
      </c>
      <c r="AA38" s="3">
        <f>SUM('[2]4411Exp'!$AK$116:$AK$116)</f>
        <v>0</v>
      </c>
      <c r="AB38" s="3">
        <f>SUM('[2]442199Exp'!$AK$116:$AK$116)</f>
        <v>0</v>
      </c>
      <c r="AC38" s="3">
        <f>SUM('[2]44OtherExp'!$AK$116:$AK$116)</f>
        <v>1.1029999999999651E-3</v>
      </c>
      <c r="AD38" s="3"/>
      <c r="AE38" s="3">
        <f>SUM('[2]440123Exp'!$AK$116:$AK$116)</f>
        <v>0</v>
      </c>
      <c r="AF38" s="3">
        <f>SUM('[2]4701-5Exp'!$AK$116:$AK$116)</f>
        <v>0</v>
      </c>
      <c r="AG38" s="3">
        <f>SUM('[2]48Exp'!$AK$116:$AK$116)</f>
        <v>0</v>
      </c>
      <c r="AH38" s="4">
        <f t="shared" si="1"/>
        <v>0.31656999999999996</v>
      </c>
    </row>
    <row r="39" spans="1:34" ht="13">
      <c r="A39" t="s">
        <v>57</v>
      </c>
      <c r="B39" s="2">
        <f>SUM('[2]4403Exp'!$K$138:$K$138)</f>
        <v>0</v>
      </c>
      <c r="C39" s="2">
        <f>SUM('[2]4407Exp'!$K$138:$K$138)</f>
        <v>3.5241388E-4</v>
      </c>
      <c r="D39" s="2">
        <f>SUM('[2]4408Exp'!$K$138:$K$138)</f>
        <v>0</v>
      </c>
      <c r="E39" s="2">
        <f>SUM('[2]4412Exp'!$K$138:$K$138)</f>
        <v>0</v>
      </c>
      <c r="F39" s="2">
        <f>SUM('[2]4409Exp'!$K$138:$K$138)</f>
        <v>5.9267459999999999E-5</v>
      </c>
      <c r="G39" s="2">
        <f>SUM('[2]4418Exp'!$K$138:$K$138)</f>
        <v>0</v>
      </c>
      <c r="H39" s="2">
        <f>SUM('[2]94Exp'!$K$138:$K$138)</f>
        <v>0</v>
      </c>
      <c r="I39" s="2">
        <f>SUM('[2]4410Exp'!$K$138:$K$138)</f>
        <v>0</v>
      </c>
      <c r="J39" s="2">
        <f>SUM('[2]4411Exp'!$K$138:$K$138)</f>
        <v>0</v>
      </c>
      <c r="K39" s="2">
        <f>SUM('[2]442199Exp'!$K$138:$K$138)</f>
        <v>0</v>
      </c>
      <c r="L39" s="2">
        <f>SUM('[2]44OtherExp'!$K$138:$K$138)</f>
        <v>-4.7433845046240819E-20</v>
      </c>
      <c r="M39" s="2"/>
      <c r="N39" s="2">
        <f>SUM('[2]440123Exp'!$K$138:$K$138)</f>
        <v>0</v>
      </c>
      <c r="O39" s="2">
        <f>SUM('[2]4701-5Exp'!$K$138:$K$138)</f>
        <v>0</v>
      </c>
      <c r="P39" s="2">
        <f>SUM('[2]48Exp'!$K$138:$K$138)</f>
        <v>0</v>
      </c>
      <c r="Q39" s="26">
        <f t="shared" si="0"/>
        <v>4.1168133999999995E-4</v>
      </c>
      <c r="S39" s="3">
        <f>SUM('[2]4403Exp'!$AK$138:$AK$138)</f>
        <v>0</v>
      </c>
      <c r="T39" s="3">
        <f>SUM('[2]4407Exp'!$AK$138:$AK$138)</f>
        <v>8.7064000000000002E-2</v>
      </c>
      <c r="U39" s="3">
        <f>SUM('[2]4408Exp'!$AK$138:$AK$138)</f>
        <v>0</v>
      </c>
      <c r="V39" s="3">
        <f>SUM('[2]4412Exp'!$AK$138:$AK$138)</f>
        <v>0</v>
      </c>
      <c r="W39" s="3">
        <f>SUM('[2]4409Exp'!$AK$138:$AK$138)</f>
        <v>1.6827999999999999E-2</v>
      </c>
      <c r="X39" s="3">
        <f>SUM('[2]4418Exp'!$AK$138:$AK$138)</f>
        <v>0</v>
      </c>
      <c r="Y39" s="3">
        <f>SUM('[2]94Exp'!$AK$138:$AK$138)</f>
        <v>0</v>
      </c>
      <c r="Z39" s="3">
        <f>SUM('[2]4410Exp'!$AK$138:$AK$138)</f>
        <v>0</v>
      </c>
      <c r="AA39" s="3">
        <f>SUM('[2]4411Exp'!$AK$138:$AK$138)</f>
        <v>0</v>
      </c>
      <c r="AB39" s="3">
        <f>SUM('[2]442199Exp'!$AK$138:$AK$138)</f>
        <v>0</v>
      </c>
      <c r="AC39" s="3">
        <f>SUM('[2]44OtherExp'!$AK$138:$AK$138)</f>
        <v>-3.4694469519536142E-18</v>
      </c>
      <c r="AD39" s="3"/>
      <c r="AE39" s="3">
        <f>SUM('[2]440123Exp'!$AK$138:$AK$138)</f>
        <v>0</v>
      </c>
      <c r="AF39" s="3">
        <f>SUM('[2]4701-5Exp'!$AK$138:$AK$138)</f>
        <v>0</v>
      </c>
      <c r="AG39" s="3">
        <f>SUM('[2]48Exp'!$AK$138:$AK$138)</f>
        <v>0</v>
      </c>
      <c r="AH39" s="4">
        <f t="shared" si="1"/>
        <v>0.103892</v>
      </c>
    </row>
    <row r="40" spans="1:34" ht="13">
      <c r="A40" t="s">
        <v>61</v>
      </c>
      <c r="B40" s="2">
        <f>SUM('[2]4403Exp'!$K$147:$K$147)</f>
        <v>0</v>
      </c>
      <c r="C40" s="2">
        <f>SUM('[2]4407Exp'!$K$147:$K$147)</f>
        <v>0</v>
      </c>
      <c r="D40" s="2">
        <f>SUM('[2]4408Exp'!$K$147:$K$147)</f>
        <v>0</v>
      </c>
      <c r="E40" s="2">
        <f>SUM('[2]4412Exp'!$K$147:$K$147)</f>
        <v>0</v>
      </c>
      <c r="F40" s="2">
        <f>SUM('[2]4409Exp'!$K$147:$K$147)</f>
        <v>0</v>
      </c>
      <c r="G40" s="2">
        <f>SUM('[2]4418Exp'!$K$147:$K$147)</f>
        <v>0</v>
      </c>
      <c r="H40" s="2">
        <f>SUM('[2]94Exp'!$K$147:$K$147)</f>
        <v>0</v>
      </c>
      <c r="I40" s="2">
        <f>SUM('[2]4410Exp'!$K$147:$K$147)</f>
        <v>0</v>
      </c>
      <c r="J40" s="2">
        <f>SUM('[2]4411Exp'!$K$147:$K$147)</f>
        <v>0</v>
      </c>
      <c r="K40" s="2">
        <f>SUM('[2]442199Exp'!$K$147:$K$147)</f>
        <v>0</v>
      </c>
      <c r="L40" s="2">
        <f>SUM('[2]44OtherExp'!$K$147:$K$147)</f>
        <v>0</v>
      </c>
      <c r="M40" s="2"/>
      <c r="N40" s="2">
        <f>SUM('[2]440123Exp'!$K$147:$K$147)</f>
        <v>0</v>
      </c>
      <c r="O40" s="2">
        <f>SUM('[2]4701-5Exp'!$K$147:$K$147)</f>
        <v>0</v>
      </c>
      <c r="P40" s="2">
        <f>SUM('[2]48Exp'!$K$147:$K$147)</f>
        <v>0</v>
      </c>
      <c r="Q40" s="26">
        <f t="shared" si="0"/>
        <v>0</v>
      </c>
      <c r="S40" s="3">
        <f>SUM('[2]4403Exp'!$AK$147:$AK$147)</f>
        <v>0</v>
      </c>
      <c r="T40" s="3">
        <f>SUM('[2]4407Exp'!$AK$147:$AK$147)</f>
        <v>0</v>
      </c>
      <c r="U40" s="3">
        <f>SUM('[2]4408Exp'!$AK$147:$AK$147)</f>
        <v>0</v>
      </c>
      <c r="V40" s="3">
        <f>SUM('[2]4412Exp'!$AK$147:$AK$147)</f>
        <v>0</v>
      </c>
      <c r="W40" s="3">
        <f>SUM('[2]4409Exp'!$AK$147:$AK$147)</f>
        <v>0</v>
      </c>
      <c r="X40" s="3">
        <f>SUM('[2]4418Exp'!$AK$147:$AK$147)</f>
        <v>0</v>
      </c>
      <c r="Y40" s="3">
        <f>SUM('[2]94Exp'!$AK$147:$AK$147)</f>
        <v>0</v>
      </c>
      <c r="Z40" s="3">
        <f>SUM('[2]4410Exp'!$AK$147:$AK$147)</f>
        <v>0</v>
      </c>
      <c r="AA40" s="3">
        <f>SUM('[2]4411Exp'!$AK$147:$AK$147)</f>
        <v>0</v>
      </c>
      <c r="AB40" s="3">
        <f>SUM('[2]442199Exp'!$AK$147:$AK$147)</f>
        <v>0</v>
      </c>
      <c r="AC40" s="3">
        <f>SUM('[2]44OtherExp'!$AK$147:$AK$147)</f>
        <v>0</v>
      </c>
      <c r="AD40" s="3"/>
      <c r="AE40" s="3">
        <f>SUM('[2]440123Exp'!$AK$147:$AK$147)</f>
        <v>0</v>
      </c>
      <c r="AF40" s="3">
        <f>SUM('[2]4701-5Exp'!$AK$147:$AK$147)</f>
        <v>0</v>
      </c>
      <c r="AG40" s="3">
        <f>SUM('[2]48Exp'!$AK$147:$AK$147)</f>
        <v>0</v>
      </c>
      <c r="AH40" s="4">
        <f t="shared" si="1"/>
        <v>0</v>
      </c>
    </row>
    <row r="41" spans="1:34" ht="13">
      <c r="A41" t="s">
        <v>59</v>
      </c>
      <c r="B41" s="2">
        <f>SUM('[2]4403Exp'!$K$265:$K$265)</f>
        <v>6.2719999999999996E-5</v>
      </c>
      <c r="C41" s="2">
        <f>SUM('[2]4407Exp'!$K$265:$K$265)</f>
        <v>3.6258552148000001E-2</v>
      </c>
      <c r="D41" s="2">
        <f>SUM('[2]4408Exp'!$K$265:$K$265)</f>
        <v>2.9349030199999995E-3</v>
      </c>
      <c r="E41" s="2">
        <f>SUM('[2]4412Exp'!$K$265:$K$265)</f>
        <v>1.3078351999999997E-4</v>
      </c>
      <c r="F41" s="2">
        <f>SUM('[2]4409Exp'!$K$265:$K$265)</f>
        <v>6.1419266999999987E-3</v>
      </c>
      <c r="G41" s="2">
        <f>SUM('[2]4418Exp'!$K$265:$K$265)</f>
        <v>0</v>
      </c>
      <c r="H41" s="2">
        <f>SUM('[2]94Exp'!$K$265:$K$265)</f>
        <v>0</v>
      </c>
      <c r="I41" s="2">
        <f>SUM('[2]4410Exp'!$K$265:$K$265)</f>
        <v>0</v>
      </c>
      <c r="J41" s="2">
        <f>SUM('[2]4411Exp'!$K$265:$K$265)</f>
        <v>0</v>
      </c>
      <c r="K41" s="2">
        <f>SUM('[2]442199Exp'!$K$265:$K$265)</f>
        <v>0</v>
      </c>
      <c r="L41" s="2">
        <f>SUM('[2]44OtherExp'!$K$265:$K$265)</f>
        <v>-4.0251005653524352E-18</v>
      </c>
      <c r="M41" s="2"/>
      <c r="N41" s="2">
        <f>SUM('[2]440123Exp'!$K$265:$K$265)</f>
        <v>0</v>
      </c>
      <c r="O41" s="2">
        <f>SUM('[2]4701-5Exp'!$K$265:$K$265)</f>
        <v>0</v>
      </c>
      <c r="P41" s="2">
        <f>SUM('[2]48Exp'!$K$265:$K$265)</f>
        <v>0</v>
      </c>
      <c r="Q41" s="26">
        <f t="shared" si="0"/>
        <v>4.5528885387999991E-2</v>
      </c>
      <c r="S41" s="3">
        <f>SUM('[2]4403Exp'!$AK$265:$AK$265)</f>
        <v>8.2959999999999996E-3</v>
      </c>
      <c r="T41" s="3">
        <f>SUM('[2]4407Exp'!$AK$265:$AK$265)</f>
        <v>9.2963619999999985</v>
      </c>
      <c r="U41" s="3">
        <f>SUM('[2]4408Exp'!$AK$265:$AK$265)</f>
        <v>0.8544989999999999</v>
      </c>
      <c r="V41" s="3">
        <f>SUM('[2]4412Exp'!$AK$265:$AK$265)</f>
        <v>7.2275999999999993E-2</v>
      </c>
      <c r="W41" s="3">
        <f>SUM('[2]4409Exp'!$AK$265:$AK$265)</f>
        <v>2.235671</v>
      </c>
      <c r="X41" s="3">
        <f>SUM('[2]4418Exp'!$AK$265:$AK$265)</f>
        <v>0</v>
      </c>
      <c r="Y41" s="3">
        <f>SUM('[2]94Exp'!$AK$265:$AK$265)</f>
        <v>0</v>
      </c>
      <c r="Z41" s="3">
        <f>SUM('[2]4410Exp'!$AK$265:$AK$265)</f>
        <v>0</v>
      </c>
      <c r="AA41" s="3">
        <f>SUM('[2]4411Exp'!$AK$265:$AK$265)</f>
        <v>0</v>
      </c>
      <c r="AB41" s="3">
        <f>SUM('[2]442199Exp'!$AK$265:$AK$265)</f>
        <v>0</v>
      </c>
      <c r="AC41" s="3">
        <f>SUM('[2]44OtherExp'!$AK$265:$AK$265)</f>
        <v>5.7245874707234634E-16</v>
      </c>
      <c r="AD41" s="3"/>
      <c r="AE41" s="3">
        <f>SUM('[2]440123Exp'!$AK$265:$AK$265)</f>
        <v>0</v>
      </c>
      <c r="AF41" s="3">
        <f>SUM('[2]4701-5Exp'!$AK$265:$AK$265)</f>
        <v>0</v>
      </c>
      <c r="AG41" s="3">
        <f>SUM('[2]48Exp'!$AK$265:$AK$265)</f>
        <v>0</v>
      </c>
      <c r="AH41" s="4">
        <f t="shared" si="1"/>
        <v>12.467103999999999</v>
      </c>
    </row>
    <row r="42" spans="1:34" ht="13">
      <c r="A42" t="s">
        <v>8</v>
      </c>
      <c r="B42" s="2">
        <f>SUM('[2]4403Exp'!$K$206:$K$206)</f>
        <v>1.1036633999999999E-3</v>
      </c>
      <c r="C42" s="2">
        <f>SUM('[2]4407Exp'!$K$206:$K$206)</f>
        <v>0</v>
      </c>
      <c r="D42" s="2">
        <f>SUM('[2]4408Exp'!$K$206:$K$206)</f>
        <v>0</v>
      </c>
      <c r="E42" s="2">
        <f>SUM('[2]4412Exp'!$K$206:$K$206)</f>
        <v>0</v>
      </c>
      <c r="F42" s="2">
        <f>SUM('[2]4409Exp'!$K$206:$K$206)</f>
        <v>0</v>
      </c>
      <c r="G42" s="2">
        <f>SUM('[2]4418Exp'!$K$206:$K$206)</f>
        <v>0</v>
      </c>
      <c r="H42" s="2">
        <f>SUM('[2]94Exp'!$K$206:$K$206)</f>
        <v>0</v>
      </c>
      <c r="I42" s="2">
        <f>SUM('[2]4410Exp'!$K$206:$K$206)</f>
        <v>0</v>
      </c>
      <c r="J42" s="2">
        <f>SUM('[2]4411Exp'!$K$206:$K$206)</f>
        <v>0</v>
      </c>
      <c r="K42" s="2">
        <f>SUM('[2]442199Exp'!$K$206:$K$206)</f>
        <v>0</v>
      </c>
      <c r="L42" s="2">
        <f>SUM('[2]44OtherExp'!$K$206:$K$206)</f>
        <v>0</v>
      </c>
      <c r="M42" s="2"/>
      <c r="N42" s="2">
        <f>SUM('[2]440123Exp'!$K$206:$K$206)</f>
        <v>0</v>
      </c>
      <c r="O42" s="2">
        <f>SUM('[2]4701-5Exp'!$K$206:$K$206)</f>
        <v>0</v>
      </c>
      <c r="P42" s="2">
        <f>SUM('[2]48Exp'!$K$206:$K$206)</f>
        <v>0</v>
      </c>
      <c r="Q42" s="26">
        <f t="shared" si="0"/>
        <v>1.1036633999999999E-3</v>
      </c>
      <c r="S42" s="3">
        <f>SUM('[2]4403Exp'!$AK$206:$AK$206)</f>
        <v>0.108123</v>
      </c>
      <c r="T42" s="3">
        <f>SUM('[2]4407Exp'!$AK$206:$AK$206)</f>
        <v>0</v>
      </c>
      <c r="U42" s="3">
        <f>SUM('[2]4408Exp'!$AK$206:$AK$206)</f>
        <v>0</v>
      </c>
      <c r="V42" s="3">
        <f>SUM('[2]4412Exp'!$AK$206:$AK$206)</f>
        <v>0</v>
      </c>
      <c r="W42" s="3">
        <f>SUM('[2]4409Exp'!$AK$206:$AK$206)</f>
        <v>0</v>
      </c>
      <c r="X42" s="3">
        <f>SUM('[2]4418Exp'!$AK$206:$AK$206)</f>
        <v>0</v>
      </c>
      <c r="Y42" s="3">
        <f>SUM('[2]94Exp'!$AK$206:$AK$206)</f>
        <v>0</v>
      </c>
      <c r="Z42" s="3">
        <f>SUM('[2]4410Exp'!$AK$206:$AK$206)</f>
        <v>0</v>
      </c>
      <c r="AA42" s="3">
        <f>SUM('[2]4411Exp'!$AK$206:$AK$206)</f>
        <v>0</v>
      </c>
      <c r="AB42" s="3">
        <f>SUM('[2]442199Exp'!$AK$206:$AK$206)</f>
        <v>0</v>
      </c>
      <c r="AC42" s="3">
        <f>SUM('[2]44OtherExp'!$AK$206:$AK$206)</f>
        <v>0</v>
      </c>
      <c r="AD42" s="3"/>
      <c r="AE42" s="3">
        <f>SUM('[2]440123Exp'!$AK$206:$AK$206)</f>
        <v>0</v>
      </c>
      <c r="AF42" s="3">
        <f>SUM('[2]4701-5Exp'!$AK$206:$AK$206)</f>
        <v>0</v>
      </c>
      <c r="AG42" s="3">
        <f>SUM('[2]48Exp'!$AK$206:$AK$206)</f>
        <v>0</v>
      </c>
      <c r="AH42" s="4">
        <f t="shared" si="1"/>
        <v>0.108123</v>
      </c>
    </row>
    <row r="43" spans="1:34" ht="13">
      <c r="A43" t="s">
        <v>40</v>
      </c>
      <c r="B43" s="2">
        <f>SUM('[2]4403Exp'!$K$121:$K$121)</f>
        <v>0</v>
      </c>
      <c r="C43" s="2">
        <f>SUM('[2]4407Exp'!$K$121:$K$121)</f>
        <v>0</v>
      </c>
      <c r="D43" s="2">
        <f>SUM('[2]4408Exp'!$K$121:$K$121)</f>
        <v>0</v>
      </c>
      <c r="E43" s="2">
        <f>SUM('[2]4412Exp'!$K$121:$K$121)</f>
        <v>0</v>
      </c>
      <c r="F43" s="2">
        <f>SUM('[2]4409Exp'!$K$121:$K$121)</f>
        <v>0</v>
      </c>
      <c r="G43" s="2">
        <f>SUM('[2]4418Exp'!$K$121:$K$121)</f>
        <v>0</v>
      </c>
      <c r="H43" s="2">
        <f>SUM('[2]94Exp'!$K$121:$K$121)</f>
        <v>0</v>
      </c>
      <c r="I43" s="2">
        <f>SUM('[2]4410Exp'!$K$121:$K$121)</f>
        <v>0</v>
      </c>
      <c r="J43" s="2">
        <f>SUM('[2]4411Exp'!$K$121:$K$121)</f>
        <v>0</v>
      </c>
      <c r="K43" s="2">
        <f>SUM('[2]442199Exp'!$K$121:$K$121)</f>
        <v>0</v>
      </c>
      <c r="L43" s="2">
        <f>SUM('[2]44OtherExp'!$K$121:$K$121)</f>
        <v>0</v>
      </c>
      <c r="M43" s="2"/>
      <c r="N43" s="2">
        <f>SUM('[2]440123Exp'!$K$121:$K$121)</f>
        <v>0</v>
      </c>
      <c r="O43" s="2">
        <f>SUM('[2]4701-5Exp'!$K$121:$K$121)</f>
        <v>0</v>
      </c>
      <c r="P43" s="2">
        <f>SUM('[2]48Exp'!$K$121:$K$121)</f>
        <v>0</v>
      </c>
      <c r="Q43" s="26">
        <f t="shared" si="0"/>
        <v>0</v>
      </c>
      <c r="S43" s="3">
        <f>SUM('[2]4403Exp'!$AK$121:$AK$121)</f>
        <v>0</v>
      </c>
      <c r="T43" s="3">
        <f>SUM('[2]4407Exp'!$AK$121:$AK$121)</f>
        <v>0</v>
      </c>
      <c r="U43" s="3">
        <f>SUM('[2]4408Exp'!$AK$121:$AK$121)</f>
        <v>0</v>
      </c>
      <c r="V43" s="3">
        <f>SUM('[2]4412Exp'!$AK$121:$AK$121)</f>
        <v>0</v>
      </c>
      <c r="W43" s="3">
        <f>SUM('[2]4409Exp'!$AK$121:$AK$121)</f>
        <v>0</v>
      </c>
      <c r="X43" s="3">
        <f>SUM('[2]4418Exp'!$AK$121:$AK$121)</f>
        <v>0</v>
      </c>
      <c r="Y43" s="3">
        <f>SUM('[2]94Exp'!$AK$121:$AK$121)</f>
        <v>0</v>
      </c>
      <c r="Z43" s="3">
        <f>SUM('[2]4410Exp'!$AK$121:$AK$121)</f>
        <v>0</v>
      </c>
      <c r="AA43" s="3">
        <f>SUM('[2]4411Exp'!$AK$121:$AK$121)</f>
        <v>0</v>
      </c>
      <c r="AB43" s="3">
        <f>SUM('[2]442199Exp'!$AK$121:$AK$121)</f>
        <v>0</v>
      </c>
      <c r="AC43" s="3">
        <f>SUM('[2]44OtherExp'!$AK$121:$AK$121)</f>
        <v>0</v>
      </c>
      <c r="AD43" s="3"/>
      <c r="AE43" s="3">
        <f>SUM('[2]440123Exp'!$AK$121:$AK$121)</f>
        <v>0</v>
      </c>
      <c r="AF43" s="3">
        <f>SUM('[2]4701-5Exp'!$AK$121:$AK$121)</f>
        <v>0</v>
      </c>
      <c r="AG43" s="3">
        <f>SUM('[2]48Exp'!$AK$121:$AK$121)</f>
        <v>0</v>
      </c>
      <c r="AH43" s="4">
        <f t="shared" si="1"/>
        <v>0</v>
      </c>
    </row>
    <row r="44" spans="1:34" ht="13">
      <c r="A44" t="s">
        <v>9</v>
      </c>
      <c r="B44" s="2">
        <f>SUM('[2]4403Exp'!$K$228:$K$228)</f>
        <v>0</v>
      </c>
      <c r="C44" s="2">
        <f>SUM('[2]4407Exp'!$K$228:$K$228)</f>
        <v>0</v>
      </c>
      <c r="D44" s="2">
        <f>SUM('[2]4408Exp'!$K$228:$K$228)</f>
        <v>0</v>
      </c>
      <c r="E44" s="2">
        <f>SUM('[2]4412Exp'!$K$228:$K$228)</f>
        <v>4.9217700000000001E-5</v>
      </c>
      <c r="F44" s="2">
        <f>SUM('[2]4409Exp'!$K$228:$K$228)</f>
        <v>0</v>
      </c>
      <c r="G44" s="2">
        <f>SUM('[2]4418Exp'!$K$228:$K$228)</f>
        <v>0</v>
      </c>
      <c r="H44" s="2">
        <f>SUM('[2]94Exp'!$K$228:$K$228)</f>
        <v>0</v>
      </c>
      <c r="I44" s="2">
        <f>SUM('[2]4410Exp'!$K$228:$K$228)</f>
        <v>0</v>
      </c>
      <c r="J44" s="2">
        <f>SUM('[2]4411Exp'!$K$228:$K$228)</f>
        <v>0</v>
      </c>
      <c r="K44" s="2">
        <f>SUM('[2]442199Exp'!$K$228:$K$228)</f>
        <v>0</v>
      </c>
      <c r="L44" s="2">
        <f>SUM('[2]44OtherExp'!$K$228:$K$228)</f>
        <v>0</v>
      </c>
      <c r="M44" s="2"/>
      <c r="N44" s="2">
        <f>SUM('[2]440123Exp'!$K$228:$K$228)</f>
        <v>0</v>
      </c>
      <c r="O44" s="2">
        <f>SUM('[2]4701-5Exp'!$K$228:$K$228)</f>
        <v>0</v>
      </c>
      <c r="P44" s="2">
        <f>SUM('[2]48Exp'!$K$228:$K$228)</f>
        <v>0</v>
      </c>
      <c r="Q44" s="26">
        <f t="shared" si="0"/>
        <v>4.9217700000000001E-5</v>
      </c>
      <c r="S44" s="3">
        <f>SUM('[2]4403Exp'!$AK$228:$AK$228)</f>
        <v>0</v>
      </c>
      <c r="T44" s="3">
        <f>SUM('[2]4407Exp'!$AK$228:$AK$228)</f>
        <v>0</v>
      </c>
      <c r="U44" s="3">
        <f>SUM('[2]4408Exp'!$AK$228:$AK$228)</f>
        <v>0</v>
      </c>
      <c r="V44" s="3">
        <f>SUM('[2]4412Exp'!$AK$228:$AK$228)</f>
        <v>3.4335999999999998E-2</v>
      </c>
      <c r="W44" s="3">
        <f>SUM('[2]4409Exp'!$AK$228:$AK$228)</f>
        <v>0</v>
      </c>
      <c r="X44" s="3">
        <f>SUM('[2]4418Exp'!$AK$228:$AK$228)</f>
        <v>0</v>
      </c>
      <c r="Y44" s="3">
        <f>SUM('[2]94Exp'!$AK$228:$AK$228)</f>
        <v>0</v>
      </c>
      <c r="Z44" s="3">
        <f>SUM('[2]4410Exp'!$AK$228:$AK$228)</f>
        <v>0</v>
      </c>
      <c r="AA44" s="3">
        <f>SUM('[2]4411Exp'!$AK$228:$AK$228)</f>
        <v>0</v>
      </c>
      <c r="AB44" s="3">
        <f>SUM('[2]442199Exp'!$AK$228:$AK$228)</f>
        <v>0</v>
      </c>
      <c r="AC44" s="3">
        <f>SUM('[2]44OtherExp'!$AK$228:$AK$228)</f>
        <v>0</v>
      </c>
      <c r="AD44" s="3"/>
      <c r="AE44" s="3">
        <f>SUM('[2]440123Exp'!$AK$228:$AK$228)</f>
        <v>0</v>
      </c>
      <c r="AF44" s="3">
        <f>SUM('[2]4701-5Exp'!$AK$228:$AK$228)</f>
        <v>0</v>
      </c>
      <c r="AG44" s="3">
        <f>SUM('[2]48Exp'!$AK$228:$AK$228)</f>
        <v>0</v>
      </c>
      <c r="AH44" s="4">
        <f t="shared" si="1"/>
        <v>3.4335999999999998E-2</v>
      </c>
    </row>
    <row r="45" spans="1:34" ht="13">
      <c r="A45" t="s">
        <v>10</v>
      </c>
      <c r="B45" s="2">
        <f>SUM('[2]4403Exp'!$K$231:$K$231)</f>
        <v>0</v>
      </c>
      <c r="C45" s="2">
        <f>SUM('[2]4407Exp'!$K$231:$K$231)</f>
        <v>7.5191225199999995E-4</v>
      </c>
      <c r="D45" s="2">
        <f>SUM('[2]4408Exp'!$K$231:$K$231)</f>
        <v>0</v>
      </c>
      <c r="E45" s="2">
        <f>SUM('[2]4412Exp'!$K$231:$K$231)</f>
        <v>0</v>
      </c>
      <c r="F45" s="2">
        <f>SUM('[2]4409Exp'!$K$231:$K$231)</f>
        <v>0</v>
      </c>
      <c r="G45" s="2">
        <f>SUM('[2]4418Exp'!$K$231:$K$231)</f>
        <v>0</v>
      </c>
      <c r="H45" s="2">
        <f>SUM('[2]94Exp'!$K$231:$K$231)</f>
        <v>0</v>
      </c>
      <c r="I45" s="2">
        <f>SUM('[2]4410Exp'!$K$231:$K$231)</f>
        <v>0</v>
      </c>
      <c r="J45" s="2">
        <f>SUM('[2]4411Exp'!$K$231:$K$231)</f>
        <v>0</v>
      </c>
      <c r="K45" s="2">
        <f>SUM('[2]442199Exp'!$K$231:$K$231)</f>
        <v>0</v>
      </c>
      <c r="L45" s="2">
        <f>SUM('[2]44OtherExp'!$K$231:$K$231)</f>
        <v>0</v>
      </c>
      <c r="M45" s="2"/>
      <c r="N45" s="2">
        <f>SUM('[2]440123Exp'!$K$231:$K$231)</f>
        <v>0</v>
      </c>
      <c r="O45" s="2">
        <f>SUM('[2]4701-5Exp'!$K$231:$K$231)</f>
        <v>0</v>
      </c>
      <c r="P45" s="2">
        <f>SUM('[2]48Exp'!$K$231:$K$231)</f>
        <v>0</v>
      </c>
      <c r="Q45" s="26">
        <f t="shared" si="0"/>
        <v>7.5191225199999995E-4</v>
      </c>
      <c r="S45" s="3">
        <f>SUM('[2]4403Exp'!$AK$231:$AK$231)</f>
        <v>0</v>
      </c>
      <c r="T45" s="3">
        <f>SUM('[2]4407Exp'!$AK$231:$AK$231)</f>
        <v>0.30295699999999998</v>
      </c>
      <c r="U45" s="3">
        <f>SUM('[2]4408Exp'!$AK$231:$AK$231)</f>
        <v>0</v>
      </c>
      <c r="V45" s="3">
        <f>SUM('[2]4412Exp'!$AK$231:$AK$231)</f>
        <v>0</v>
      </c>
      <c r="W45" s="3">
        <f>SUM('[2]4409Exp'!$AK$231:$AK$231)</f>
        <v>0</v>
      </c>
      <c r="X45" s="3">
        <f>SUM('[2]4418Exp'!$AK$231:$AK$231)</f>
        <v>0</v>
      </c>
      <c r="Y45" s="3">
        <f>SUM('[2]94Exp'!$AK$231:$AK$231)</f>
        <v>0</v>
      </c>
      <c r="Z45" s="3">
        <f>SUM('[2]4410Exp'!$AK$231:$AK$231)</f>
        <v>0</v>
      </c>
      <c r="AA45" s="3">
        <f>SUM('[2]4411Exp'!$AK$231:$AK$231)</f>
        <v>0</v>
      </c>
      <c r="AB45" s="3">
        <f>SUM('[2]442199Exp'!$AK$231:$AK$231)</f>
        <v>0</v>
      </c>
      <c r="AC45" s="3">
        <f>SUM('[2]44OtherExp'!$AK$231:$AK$231)</f>
        <v>0</v>
      </c>
      <c r="AD45" s="3"/>
      <c r="AE45" s="3">
        <f>SUM('[2]440123Exp'!$AK$231:$AK$231)</f>
        <v>0</v>
      </c>
      <c r="AF45" s="3">
        <f>SUM('[2]4701-5Exp'!$AK$231:$AK$231)</f>
        <v>0</v>
      </c>
      <c r="AG45" s="3">
        <f>SUM('[2]48Exp'!$AK$231:$AK$231)</f>
        <v>0</v>
      </c>
      <c r="AH45" s="4">
        <f t="shared" si="1"/>
        <v>0.30295699999999998</v>
      </c>
    </row>
    <row r="46" spans="1:34" ht="13">
      <c r="A46" t="s">
        <v>52</v>
      </c>
      <c r="B46" s="2">
        <f>SUM('[2]4403Exp'!$K$238:$K$238)</f>
        <v>0</v>
      </c>
      <c r="C46" s="2">
        <f>SUM('[2]4407Exp'!$K$238:$K$238)</f>
        <v>1.296669556E-3</v>
      </c>
      <c r="D46" s="2">
        <f>SUM('[2]4408Exp'!$K$238:$K$238)</f>
        <v>1.1912809999999998E-4</v>
      </c>
      <c r="E46" s="2">
        <f>SUM('[2]4412Exp'!$K$238:$K$238)</f>
        <v>1.3944853999999998E-4</v>
      </c>
      <c r="F46" s="2">
        <f>SUM('[2]4409Exp'!$K$238:$K$238)</f>
        <v>8.3270235999999991E-4</v>
      </c>
      <c r="G46" s="2">
        <f>SUM('[2]4418Exp'!$K$238:$K$238)</f>
        <v>0</v>
      </c>
      <c r="H46" s="2">
        <f>SUM('[2]94Exp'!$K$238:$K$238)</f>
        <v>0</v>
      </c>
      <c r="I46" s="2">
        <f>SUM('[2]4410Exp'!$K$238:$K$238)</f>
        <v>0</v>
      </c>
      <c r="J46" s="2">
        <f>SUM('[2]4411Exp'!$K$238:$K$238)</f>
        <v>0</v>
      </c>
      <c r="K46" s="2">
        <f>SUM('[2]442199Exp'!$K$238:$K$238)</f>
        <v>0</v>
      </c>
      <c r="L46" s="2">
        <f>SUM('[2]44OtherExp'!$K$238:$K$238)</f>
        <v>0</v>
      </c>
      <c r="M46" s="2"/>
      <c r="N46" s="2">
        <f>SUM('[2]440123Exp'!$K$238:$K$238)</f>
        <v>0</v>
      </c>
      <c r="O46" s="2">
        <f>SUM('[2]4701-5Exp'!$K$238:$K$238)</f>
        <v>0</v>
      </c>
      <c r="P46" s="2">
        <f>SUM('[2]48Exp'!$K$238:$K$238)</f>
        <v>0</v>
      </c>
      <c r="Q46" s="26">
        <f t="shared" si="0"/>
        <v>2.3879485559999999E-3</v>
      </c>
      <c r="S46" s="3">
        <f>SUM('[2]4403Exp'!$AK$238:$AK$238)</f>
        <v>0</v>
      </c>
      <c r="T46" s="3">
        <f>SUM('[2]4407Exp'!$AK$238:$AK$238)</f>
        <v>0.43227199999999999</v>
      </c>
      <c r="U46" s="3">
        <f>SUM('[2]4408Exp'!$AK$238:$AK$238)</f>
        <v>4.4083999999999998E-2</v>
      </c>
      <c r="V46" s="3">
        <f>SUM('[2]4412Exp'!$AK$238:$AK$238)</f>
        <v>6.5419999999999992E-2</v>
      </c>
      <c r="W46" s="3">
        <f>SUM('[2]4409Exp'!$AK$238:$AK$238)</f>
        <v>0.30080399999999996</v>
      </c>
      <c r="X46" s="3">
        <f>SUM('[2]4418Exp'!$AK$238:$AK$238)</f>
        <v>0</v>
      </c>
      <c r="Y46" s="3">
        <f>SUM('[2]94Exp'!$AK$238:$AK$238)</f>
        <v>0</v>
      </c>
      <c r="Z46" s="3">
        <f>SUM('[2]4410Exp'!$AK$238:$AK$238)</f>
        <v>0</v>
      </c>
      <c r="AA46" s="3">
        <f>SUM('[2]4411Exp'!$AK$238:$AK$238)</f>
        <v>0</v>
      </c>
      <c r="AB46" s="3">
        <f>SUM('[2]442199Exp'!$AK$238:$AK$238)</f>
        <v>0</v>
      </c>
      <c r="AC46" s="3">
        <f>SUM('[2]44OtherExp'!$AK$238:$AK$238)</f>
        <v>5.5511151231257827E-17</v>
      </c>
      <c r="AD46" s="3"/>
      <c r="AE46" s="3">
        <f>SUM('[2]440123Exp'!$AK$238:$AK$238)</f>
        <v>0</v>
      </c>
      <c r="AF46" s="3">
        <f>SUM('[2]4701-5Exp'!$AK$238:$AK$238)</f>
        <v>0</v>
      </c>
      <c r="AG46" s="3">
        <f>SUM('[2]48Exp'!$AK$238:$AK$238)</f>
        <v>0</v>
      </c>
      <c r="AH46" s="4">
        <f t="shared" si="1"/>
        <v>0.84258000000000011</v>
      </c>
    </row>
    <row r="47" spans="1:34" ht="13">
      <c r="A47" t="s">
        <v>54</v>
      </c>
      <c r="B47" s="2">
        <f>SUM('[2]4403Exp'!$K$247:$K$247)</f>
        <v>0</v>
      </c>
      <c r="C47" s="2">
        <f>SUM('[2]4407Exp'!$K$247:$K$247)</f>
        <v>7.438384044E-3</v>
      </c>
      <c r="D47" s="2">
        <f>SUM('[2]4408Exp'!$K$247:$K$247)</f>
        <v>1.083441408E-2</v>
      </c>
      <c r="E47" s="2">
        <f>SUM('[2]4412Exp'!$K$247:$K$247)</f>
        <v>2.1109031999999995E-4</v>
      </c>
      <c r="F47" s="2">
        <f>SUM('[2]4409Exp'!$K$247:$K$247)</f>
        <v>1.13254288E-3</v>
      </c>
      <c r="G47" s="2">
        <f>SUM('[2]4418Exp'!$K$247:$K$247)</f>
        <v>0</v>
      </c>
      <c r="H47" s="2">
        <f>SUM('[2]94Exp'!$K$247:$K$247)</f>
        <v>0</v>
      </c>
      <c r="I47" s="2">
        <f>SUM('[2]4410Exp'!$K$247:$K$247)</f>
        <v>0</v>
      </c>
      <c r="J47" s="2">
        <f>SUM('[2]4411Exp'!$K$247:$K$247)</f>
        <v>0</v>
      </c>
      <c r="K47" s="2">
        <f>SUM('[2]442199Exp'!$K$247:$K$247)</f>
        <v>0</v>
      </c>
      <c r="L47" s="2">
        <f>SUM('[2]44OtherExp'!$K$247:$K$247)</f>
        <v>1.2334699999999197E-4</v>
      </c>
      <c r="M47" s="2"/>
      <c r="N47" s="2">
        <f>SUM('[2]440123Exp'!$K$247:$K$247)</f>
        <v>0</v>
      </c>
      <c r="O47" s="2">
        <f>SUM('[2]4701-5Exp'!$K$247:$K$247)</f>
        <v>0</v>
      </c>
      <c r="P47" s="2">
        <f>SUM('[2]48Exp'!$K$247:$K$247)</f>
        <v>0</v>
      </c>
      <c r="Q47" s="26">
        <f t="shared" si="0"/>
        <v>1.9739778323999993E-2</v>
      </c>
      <c r="S47" s="3">
        <f>SUM('[2]4403Exp'!$AK$247:$AK$247)</f>
        <v>0</v>
      </c>
      <c r="T47" s="3">
        <f>SUM('[2]4407Exp'!$AK$247:$AK$247)</f>
        <v>2.9964619999999997</v>
      </c>
      <c r="U47" s="3">
        <f>SUM('[2]4408Exp'!$AK$247:$AK$247)</f>
        <v>3.2803079999999998</v>
      </c>
      <c r="V47" s="3">
        <f>SUM('[2]4412Exp'!$AK$247:$AK$247)</f>
        <v>5.6390999999999997E-2</v>
      </c>
      <c r="W47" s="3">
        <f>SUM('[2]4409Exp'!$AK$247:$AK$247)</f>
        <v>0.41609199999999996</v>
      </c>
      <c r="X47" s="3">
        <f>SUM('[2]4418Exp'!$AK$247:$AK$247)</f>
        <v>0</v>
      </c>
      <c r="Y47" s="3">
        <f>SUM('[2]94Exp'!$AK$247:$AK$247)</f>
        <v>0</v>
      </c>
      <c r="Z47" s="3">
        <f>SUM('[2]4410Exp'!$AK$247:$AK$247)</f>
        <v>0</v>
      </c>
      <c r="AA47" s="3">
        <f>SUM('[2]4411Exp'!$AK$247:$AK$247)</f>
        <v>0</v>
      </c>
      <c r="AB47" s="3">
        <f>SUM('[2]442199Exp'!$AK$247:$AK$247)</f>
        <v>0</v>
      </c>
      <c r="AC47" s="3">
        <f>SUM('[2]44OtherExp'!$AK$247:$AK$247)</f>
        <v>2.542799999999984E-2</v>
      </c>
      <c r="AD47" s="3"/>
      <c r="AE47" s="3">
        <f>SUM('[2]440123Exp'!$AK$247:$AK$247)</f>
        <v>0</v>
      </c>
      <c r="AF47" s="3">
        <f>SUM('[2]4701-5Exp'!$AK$247:$AK$247)</f>
        <v>0</v>
      </c>
      <c r="AG47" s="3">
        <f>SUM('[2]48Exp'!$AK$247:$AK$247)</f>
        <v>0</v>
      </c>
      <c r="AH47" s="4">
        <f t="shared" si="1"/>
        <v>6.7746809999999984</v>
      </c>
    </row>
    <row r="48" spans="1:34" ht="13">
      <c r="A48" t="s">
        <v>7</v>
      </c>
      <c r="B48" s="2">
        <f>SUM('[2]4403Exp'!$K$253:$K$253)</f>
        <v>0</v>
      </c>
      <c r="C48" s="2">
        <f>SUM('[2]4407Exp'!$K$253:$K$253)</f>
        <v>5.1330479199999998E-3</v>
      </c>
      <c r="D48" s="2">
        <f>SUM('[2]4408Exp'!$K$253:$K$253)</f>
        <v>0</v>
      </c>
      <c r="E48" s="2">
        <f>SUM('[2]4412Exp'!$K$253:$K$253)</f>
        <v>0</v>
      </c>
      <c r="F48" s="2">
        <f>SUM('[2]4409Exp'!$K$253:$K$253)</f>
        <v>0</v>
      </c>
      <c r="G48" s="2">
        <f>SUM('[2]4418Exp'!$K$253:$K$253)</f>
        <v>0</v>
      </c>
      <c r="H48" s="2">
        <f>SUM('[2]94Exp'!$K$253:$K$253)</f>
        <v>0</v>
      </c>
      <c r="I48" s="2">
        <f>SUM('[2]4410Exp'!$K$253:$K$253)</f>
        <v>0</v>
      </c>
      <c r="J48" s="2">
        <f>SUM('[2]4411Exp'!$K$253:$K$253)</f>
        <v>0</v>
      </c>
      <c r="K48" s="2">
        <f>SUM('[2]442199Exp'!$K$253:$K$253)</f>
        <v>0</v>
      </c>
      <c r="L48" s="2">
        <f>SUM('[2]44OtherExp'!$K$253:$K$253)</f>
        <v>0</v>
      </c>
      <c r="M48" s="2"/>
      <c r="N48" s="2">
        <f>SUM('[2]440123Exp'!$K$253:$K$253)</f>
        <v>0</v>
      </c>
      <c r="O48" s="2">
        <f>SUM('[2]4701-5Exp'!$K$253:$K$253)</f>
        <v>0</v>
      </c>
      <c r="P48" s="2">
        <f>SUM('[2]48Exp'!$K$253:$K$253)</f>
        <v>0</v>
      </c>
      <c r="Q48" s="26">
        <f t="shared" si="0"/>
        <v>5.1330479199999998E-3</v>
      </c>
      <c r="S48" s="3">
        <f>SUM('[2]4403Exp'!$AK$253:$AK$253)</f>
        <v>0</v>
      </c>
      <c r="T48" s="3">
        <f>SUM('[2]4407Exp'!$AK$253:$AK$253)</f>
        <v>0.91028999999999993</v>
      </c>
      <c r="U48" s="3">
        <f>SUM('[2]4408Exp'!$AK$253:$AK$253)</f>
        <v>0</v>
      </c>
      <c r="V48" s="3">
        <f>SUM('[2]4412Exp'!$AK$253:$AK$253)</f>
        <v>0</v>
      </c>
      <c r="W48" s="3">
        <f>SUM('[2]4409Exp'!$AK$253:$AK$253)</f>
        <v>0</v>
      </c>
      <c r="X48" s="3">
        <f>SUM('[2]4418Exp'!$AK$253:$AK$253)</f>
        <v>0</v>
      </c>
      <c r="Y48" s="3">
        <f>SUM('[2]94Exp'!$AK$253:$AK$253)</f>
        <v>0</v>
      </c>
      <c r="Z48" s="3">
        <f>SUM('[2]4410Exp'!$AK$253:$AK$253)</f>
        <v>0</v>
      </c>
      <c r="AA48" s="3">
        <f>SUM('[2]4411Exp'!$AK$253:$AK$253)</f>
        <v>0</v>
      </c>
      <c r="AB48" s="3">
        <f>SUM('[2]442199Exp'!$AK$253:$AK$253)</f>
        <v>0</v>
      </c>
      <c r="AC48" s="3">
        <f>SUM('[2]44OtherExp'!$AK$253:$AK$253)</f>
        <v>0</v>
      </c>
      <c r="AD48" s="3"/>
      <c r="AE48" s="3">
        <f>SUM('[2]440123Exp'!$AK$253:$AK$253)</f>
        <v>0</v>
      </c>
      <c r="AF48" s="3">
        <f>SUM('[2]4701-5Exp'!$AK$253:$AK$253)</f>
        <v>0</v>
      </c>
      <c r="AG48" s="3">
        <f>SUM('[2]48Exp'!$AK$253:$AK$253)</f>
        <v>0</v>
      </c>
      <c r="AH48" s="4">
        <f t="shared" si="1"/>
        <v>0.91028999999999993</v>
      </c>
    </row>
    <row r="49" spans="1:34" ht="13">
      <c r="A49" t="s">
        <v>17</v>
      </c>
      <c r="B49" s="2">
        <f t="shared" ref="B49:L49" si="2">B51-SUM(B4:B48)</f>
        <v>3.6463336000000235E-3</v>
      </c>
      <c r="C49" s="2">
        <f t="shared" si="2"/>
        <v>8.4595256199999636E-3</v>
      </c>
      <c r="D49" s="2">
        <f t="shared" si="2"/>
        <v>4.9183400000013533E-5</v>
      </c>
      <c r="E49" s="2">
        <f t="shared" si="2"/>
        <v>2.4650388000002632E-4</v>
      </c>
      <c r="F49" s="2">
        <f t="shared" si="2"/>
        <v>6.7900490000000202E-4</v>
      </c>
      <c r="G49" s="2">
        <f t="shared" si="2"/>
        <v>1.0053049999999772E-4</v>
      </c>
      <c r="H49" s="2">
        <f t="shared" si="2"/>
        <v>4.6565959999999998E-4</v>
      </c>
      <c r="I49" s="2">
        <f t="shared" si="2"/>
        <v>3.500560000000005E-5</v>
      </c>
      <c r="J49" s="2">
        <f t="shared" si="2"/>
        <v>0</v>
      </c>
      <c r="K49" s="2">
        <f t="shared" si="2"/>
        <v>0</v>
      </c>
      <c r="L49" s="2">
        <f t="shared" si="2"/>
        <v>1.7610950000000042E-4</v>
      </c>
      <c r="M49" s="2"/>
      <c r="N49" s="2">
        <f>N51-SUM(N4:N48)</f>
        <v>0</v>
      </c>
      <c r="O49" s="2">
        <f>O51-SUM(O4:O48)</f>
        <v>0</v>
      </c>
      <c r="P49" s="2">
        <f>P51-SUM(P4:P48)</f>
        <v>0</v>
      </c>
      <c r="Q49" s="26">
        <f>SUM(B49:P49)</f>
        <v>1.3857856600000027E-2</v>
      </c>
      <c r="S49" s="3">
        <f t="shared" ref="S49:AC49" si="3">S51-SUM(S4:S48)</f>
        <v>0.39954999999999785</v>
      </c>
      <c r="T49" s="3">
        <f t="shared" si="3"/>
        <v>1.8473479999999967</v>
      </c>
      <c r="U49" s="3">
        <f t="shared" si="3"/>
        <v>1.5112999999992383E-2</v>
      </c>
      <c r="V49" s="3">
        <f t="shared" si="3"/>
        <v>0.11794099999999474</v>
      </c>
      <c r="W49" s="3">
        <f t="shared" si="3"/>
        <v>0.18227699999999558</v>
      </c>
      <c r="X49" s="3">
        <f t="shared" si="3"/>
        <v>2.2178999999999505E-2</v>
      </c>
      <c r="Y49" s="3">
        <f t="shared" si="3"/>
        <v>0.166576</v>
      </c>
      <c r="Z49" s="3">
        <f t="shared" si="3"/>
        <v>1.6439000000000537E-2</v>
      </c>
      <c r="AA49" s="3">
        <f t="shared" si="3"/>
        <v>0</v>
      </c>
      <c r="AB49" s="3">
        <f t="shared" si="3"/>
        <v>0</v>
      </c>
      <c r="AC49" s="3">
        <f t="shared" si="3"/>
        <v>2.3311000000000526E-2</v>
      </c>
      <c r="AD49" s="3"/>
      <c r="AE49" s="3">
        <f>AE51-SUM(AE4:AE48)</f>
        <v>0</v>
      </c>
      <c r="AF49" s="3">
        <f>AF51-SUM(AF4:AF48)</f>
        <v>0</v>
      </c>
      <c r="AG49" s="3">
        <f>AG51-SUM(AG4:AG48)</f>
        <v>0</v>
      </c>
      <c r="AH49" s="4">
        <f>AH51-SUM(AH4:AH48)</f>
        <v>2.7907339999999863</v>
      </c>
    </row>
    <row r="50" spans="1:34" ht="13">
      <c r="A50" s="7" t="s">
        <v>113</v>
      </c>
      <c r="B50" s="22">
        <f t="shared" ref="B50:H50" si="4">SUM(B4:B31)</f>
        <v>7.4421199999999998E-5</v>
      </c>
      <c r="C50" s="22">
        <f t="shared" si="4"/>
        <v>0.14462440865599999</v>
      </c>
      <c r="D50" s="22">
        <f t="shared" si="4"/>
        <v>7.5307648359999993E-2</v>
      </c>
      <c r="E50" s="22">
        <f t="shared" si="4"/>
        <v>2.0167684319999993E-2</v>
      </c>
      <c r="F50" s="22">
        <f t="shared" si="4"/>
        <v>3.7564097059999996E-2</v>
      </c>
      <c r="G50" s="22">
        <f t="shared" si="4"/>
        <v>9.4857980000000001E-3</v>
      </c>
      <c r="H50" s="22">
        <f t="shared" si="4"/>
        <v>0</v>
      </c>
      <c r="I50" s="22">
        <f>SUM(I4:I31)</f>
        <v>3.3883597999999995E-3</v>
      </c>
      <c r="J50" s="22">
        <f>SUM(J4:J31)</f>
        <v>0</v>
      </c>
      <c r="K50" s="22">
        <f>SUM(K4:K31)</f>
        <v>0</v>
      </c>
      <c r="L50" s="22">
        <f>SUM(L4:L31)</f>
        <v>9.6392336599999927E-3</v>
      </c>
      <c r="M50" s="22"/>
      <c r="N50" s="22">
        <f>SUM(N4:N31)</f>
        <v>0</v>
      </c>
      <c r="O50" s="22">
        <f>SUM(O4:O31)</f>
        <v>0</v>
      </c>
      <c r="P50" s="22">
        <f>SUM(P4:P31)</f>
        <v>0</v>
      </c>
      <c r="Q50" s="23">
        <f>SUM(Q4:Q31)</f>
        <v>0.30025165105599999</v>
      </c>
      <c r="S50" s="9">
        <f t="shared" ref="S50:Y50" si="5">SUM(S4:S31)</f>
        <v>1.1505999999999999E-2</v>
      </c>
      <c r="T50" s="9">
        <f t="shared" si="5"/>
        <v>53.846820999999998</v>
      </c>
      <c r="U50" s="9">
        <f t="shared" si="5"/>
        <v>28.106930999999996</v>
      </c>
      <c r="V50" s="9">
        <f t="shared" si="5"/>
        <v>7.3304</v>
      </c>
      <c r="W50" s="9">
        <f t="shared" si="5"/>
        <v>13.753309999999999</v>
      </c>
      <c r="X50" s="9">
        <f t="shared" si="5"/>
        <v>1.701071</v>
      </c>
      <c r="Y50" s="9">
        <f t="shared" si="5"/>
        <v>0</v>
      </c>
      <c r="Z50" s="9">
        <f>SUM(Z4:Z31)</f>
        <v>2.4796069999999997</v>
      </c>
      <c r="AA50" s="9">
        <f>SUM(AA4:AA31)</f>
        <v>0</v>
      </c>
      <c r="AB50" s="9">
        <f>SUM(AB4:AB31)</f>
        <v>0</v>
      </c>
      <c r="AC50" s="9">
        <f>SUM(AC4:AC31)</f>
        <v>3.4844310000000007</v>
      </c>
      <c r="AD50" s="9"/>
      <c r="AE50" s="9">
        <f>SUM(AE4:AE31)</f>
        <v>0</v>
      </c>
      <c r="AF50" s="9">
        <f>SUM(AF4:AF31)</f>
        <v>0</v>
      </c>
      <c r="AG50" s="9">
        <f>SUM(AG4:AG31)</f>
        <v>0</v>
      </c>
      <c r="AH50" s="9">
        <f>SUM(AH4:AH31)</f>
        <v>110.71407699999997</v>
      </c>
    </row>
    <row r="51" spans="1:34" ht="13">
      <c r="A51" s="8" t="s">
        <v>86</v>
      </c>
      <c r="B51" s="2">
        <f>SUM('[2]4403Exp'!$K$263:$K$263)</f>
        <v>0.2176490274</v>
      </c>
      <c r="C51" s="2">
        <f>SUM('[2]4407Exp'!$K$263:$K$263)</f>
        <v>0.30254711214000002</v>
      </c>
      <c r="D51" s="2">
        <f>SUM('[2]4408Exp'!$K$263:$K$263)</f>
        <v>0.1113214921</v>
      </c>
      <c r="E51" s="2">
        <f>SUM('[2]4412Exp'!$K$263:$K$263)</f>
        <v>9.1838051480000002E-2</v>
      </c>
      <c r="F51" s="2">
        <f>SUM('[2]4409Exp'!$K$263:$K$263)</f>
        <v>5.1302914599999992E-2</v>
      </c>
      <c r="G51" s="2">
        <f>SUM('[2]4418Exp'!$K$263:$K$263)</f>
        <v>1.7495190999999997E-2</v>
      </c>
      <c r="H51" s="2">
        <f>SUM('[2]94Exp'!$K$263:$K$263)</f>
        <v>4.6565959999999998E-4</v>
      </c>
      <c r="I51" s="2">
        <f>SUM('[2]4410Exp'!$K$263:$K$263)</f>
        <v>3.4234516399999997E-3</v>
      </c>
      <c r="J51" s="2">
        <f>SUM('[2]4411Exp'!$K$263:$K$263)</f>
        <v>0</v>
      </c>
      <c r="K51" s="2">
        <f>SUM('[2]442199Exp'!$K$263:$K$263)</f>
        <v>0</v>
      </c>
      <c r="L51" s="2">
        <f>SUM('[2]44OtherExp'!$K$263:$K$263)</f>
        <v>1.5517530559999984E-2</v>
      </c>
      <c r="M51" s="2"/>
      <c r="N51" s="2">
        <f>SUM('[2]440123Exp'!$K$263:$K$263)</f>
        <v>0</v>
      </c>
      <c r="O51" s="2">
        <f>SUM('[2]4701-5Exp'!$K$263:$K$263)</f>
        <v>0</v>
      </c>
      <c r="P51" s="2">
        <f>SUM('[2]48Exp'!$K$263:$K$263)</f>
        <v>0</v>
      </c>
      <c r="Q51" s="26">
        <f>SUM(B51:P51)</f>
        <v>0.81156043051999993</v>
      </c>
      <c r="S51" s="3">
        <f>SUM('[2]4403Exp'!$AK$263:$AK$263)</f>
        <v>39.187831999999993</v>
      </c>
      <c r="T51" s="3">
        <f>SUM('[2]4407Exp'!$AK$263:$AK$263)</f>
        <v>90.008962999999994</v>
      </c>
      <c r="U51" s="3">
        <f>SUM('[2]4408Exp'!$AK$263:$AK$263)</f>
        <v>37.464265999999988</v>
      </c>
      <c r="V51" s="3">
        <f>SUM('[2]4412Exp'!$AK$263:$AK$263)</f>
        <v>23.267130999999996</v>
      </c>
      <c r="W51" s="3">
        <f>SUM('[2]4409Exp'!$AK$263:$AK$263)</f>
        <v>17.562548999999994</v>
      </c>
      <c r="X51" s="3">
        <f>SUM('[2]4418Exp'!$AK$263:$AK$263)</f>
        <v>2.1749699999999996</v>
      </c>
      <c r="Y51" s="3">
        <f>SUM('[2]94Exp'!$AK$263:$AK$263)</f>
        <v>0.166576</v>
      </c>
      <c r="Z51" s="3">
        <f>SUM('[2]4410Exp'!$AK$263:$AK$263)</f>
        <v>2.4980190000000002</v>
      </c>
      <c r="AA51" s="3">
        <f>SUM('[2]4411Exp'!$AK$263:$AK$263)</f>
        <v>0</v>
      </c>
      <c r="AB51" s="3">
        <f>SUM('[2]442199Exp'!$AK$263:$AK$263)</f>
        <v>0</v>
      </c>
      <c r="AC51" s="3">
        <f>SUM('[2]44OtherExp'!$AK$263:$AK$263)</f>
        <v>4.0579120000000097</v>
      </c>
      <c r="AD51" s="3"/>
      <c r="AE51" s="3">
        <f>SUM('[2]440123Exp'!$AK$263:$AK$263)</f>
        <v>0</v>
      </c>
      <c r="AF51" s="3">
        <f>SUM('[2]4701-5Exp'!$AK$263:$AK$263)</f>
        <v>0</v>
      </c>
      <c r="AG51" s="3">
        <f>SUM('[2]48Exp'!$AK$263:$AK$263)</f>
        <v>0</v>
      </c>
      <c r="AH51" s="5">
        <f>SUM(S51:AG51)</f>
        <v>216.38821799999997</v>
      </c>
    </row>
    <row r="52" spans="1:34">
      <c r="S52" s="18"/>
      <c r="T52" s="18"/>
      <c r="U52" s="18"/>
      <c r="V52" s="18"/>
      <c r="W52" s="18"/>
      <c r="X52" s="18"/>
      <c r="Y52" s="18"/>
      <c r="Z52" s="18"/>
      <c r="AA52" s="18"/>
      <c r="AB52" s="18"/>
      <c r="AC52" s="18"/>
      <c r="AD52" s="18"/>
      <c r="AE52" s="18"/>
      <c r="AF52" s="18"/>
      <c r="AG52" s="18"/>
      <c r="AH52" s="18"/>
    </row>
    <row r="53" spans="1:34" ht="13">
      <c r="A53" t="s">
        <v>81</v>
      </c>
      <c r="B53" s="2">
        <f>SUM(B32,B41)</f>
        <v>3.4271999999999997E-4</v>
      </c>
      <c r="C53" s="2">
        <f t="shared" ref="C53:P53" si="6">SUM(C32,C41)</f>
        <v>0.13157929330000001</v>
      </c>
      <c r="D53" s="2">
        <f t="shared" si="6"/>
        <v>1.9611225059999998E-2</v>
      </c>
      <c r="E53" s="2">
        <f t="shared" si="6"/>
        <v>7.1014446719999985E-2</v>
      </c>
      <c r="F53" s="2">
        <f t="shared" si="6"/>
        <v>1.0617584179999997E-2</v>
      </c>
      <c r="G53" s="2">
        <f t="shared" si="6"/>
        <v>5.1144204999999995E-3</v>
      </c>
      <c r="H53" s="2">
        <f t="shared" si="6"/>
        <v>0</v>
      </c>
      <c r="I53" s="2">
        <f t="shared" si="6"/>
        <v>8.6239999999999997E-8</v>
      </c>
      <c r="J53" s="2">
        <f>SUM(J32,J41)</f>
        <v>0</v>
      </c>
      <c r="K53" s="2">
        <f>SUM(K32,K41)</f>
        <v>0</v>
      </c>
      <c r="L53" s="2">
        <f>SUM(L32,L41)</f>
        <v>5.5733558999999881E-3</v>
      </c>
      <c r="M53" s="2"/>
      <c r="N53" s="2">
        <f t="shared" si="6"/>
        <v>0</v>
      </c>
      <c r="O53" s="2">
        <f t="shared" si="6"/>
        <v>0</v>
      </c>
      <c r="P53" s="2">
        <f t="shared" si="6"/>
        <v>0</v>
      </c>
      <c r="Q53" s="26">
        <f>SUM(Q32,Q41)</f>
        <v>0.24385313189999996</v>
      </c>
      <c r="S53" s="3">
        <f>SUM(S32,S41)</f>
        <v>6.6007999999999997E-2</v>
      </c>
      <c r="T53" s="3">
        <f t="shared" ref="T53:AG53" si="7">SUM(T32,T41)</f>
        <v>28.601557999999997</v>
      </c>
      <c r="U53" s="3">
        <f t="shared" si="7"/>
        <v>4.5567039999999999</v>
      </c>
      <c r="V53" s="3">
        <f t="shared" si="7"/>
        <v>15.660734</v>
      </c>
      <c r="W53" s="3">
        <f t="shared" si="7"/>
        <v>2.7365870000000001</v>
      </c>
      <c r="X53" s="3">
        <f t="shared" si="7"/>
        <v>0.388067</v>
      </c>
      <c r="Y53" s="3">
        <f t="shared" si="7"/>
        <v>0</v>
      </c>
      <c r="Z53" s="3">
        <f t="shared" si="7"/>
        <v>1.9729999999999999E-3</v>
      </c>
      <c r="AA53" s="3">
        <f>SUM(AA32,AA41)</f>
        <v>0</v>
      </c>
      <c r="AB53" s="3">
        <f>SUM(AB32,AB41)</f>
        <v>0</v>
      </c>
      <c r="AC53" s="3">
        <f>SUM(AC32,AC41)</f>
        <v>0.51981800000000233</v>
      </c>
      <c r="AD53" s="3"/>
      <c r="AE53" s="3">
        <f t="shared" si="7"/>
        <v>0</v>
      </c>
      <c r="AF53" s="3">
        <f t="shared" si="7"/>
        <v>0</v>
      </c>
      <c r="AG53" s="3">
        <f t="shared" si="7"/>
        <v>0</v>
      </c>
      <c r="AH53" s="42">
        <f>SUM(AH32,AH41)</f>
        <v>52.531448999999995</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SUM('[2]4403Exp'!$L$16:$L$16)</f>
        <v>0</v>
      </c>
      <c r="C4" s="2">
        <f>SUM('[2]4407Exp'!$L$16:$L$16)</f>
        <v>0</v>
      </c>
      <c r="D4" s="2">
        <f>SUM('[2]4408Exp'!$L$16:$L$16)</f>
        <v>0</v>
      </c>
      <c r="E4" s="2">
        <f>SUM('[2]4412Exp'!$L$16:$L$16)</f>
        <v>0</v>
      </c>
      <c r="F4" s="2">
        <f>SUM('[2]4409Exp'!$L$16:$L$16)</f>
        <v>0</v>
      </c>
      <c r="G4" s="2">
        <f>SUM('[2]4418Exp'!$L$16:$L$16)</f>
        <v>0</v>
      </c>
      <c r="H4" s="2">
        <f>SUM('[2]94Exp'!$L$16:$L$16)</f>
        <v>0</v>
      </c>
      <c r="I4" s="2">
        <f>SUM('[2]4410Exp'!$L$16:$L$16)</f>
        <v>0</v>
      </c>
      <c r="J4" s="2">
        <f>SUM('[2]4411Exp'!$L$16:$L$16)</f>
        <v>0</v>
      </c>
      <c r="K4" s="2">
        <f>SUM('[2]442199Exp'!$L$16:$L$16)</f>
        <v>0</v>
      </c>
      <c r="L4" s="2">
        <f>SUM('[2]44OtherExp'!$L$16:$L$16)</f>
        <v>0</v>
      </c>
      <c r="M4" s="2"/>
      <c r="N4" s="2">
        <f>SUM('[2]440123Exp'!$L$16:$L$16)</f>
        <v>0</v>
      </c>
      <c r="O4" s="2">
        <f>SUM('[2]4701-5Exp'!$L$16:$L$16)</f>
        <v>0</v>
      </c>
      <c r="P4" s="2">
        <f>SUM('[2]48Exp'!$L$16:$L$16)</f>
        <v>0</v>
      </c>
      <c r="Q4" s="26">
        <f t="shared" ref="Q4:Q48" si="0">SUM(B4:P4)</f>
        <v>0</v>
      </c>
      <c r="S4" s="3">
        <f>SUM('[2]4403Exp'!$AL$16:$AL$16)</f>
        <v>0</v>
      </c>
      <c r="T4" s="3">
        <f>SUM('[2]4407Exp'!$AL$16:$AL$16)</f>
        <v>0</v>
      </c>
      <c r="U4" s="3">
        <f>SUM('[2]4408Exp'!$AL$16:$AL$16)</f>
        <v>0</v>
      </c>
      <c r="V4" s="3">
        <f>SUM('[2]4412Exp'!$AL$16:$AL$16)</f>
        <v>0</v>
      </c>
      <c r="W4" s="3">
        <f>SUM('[2]4409Exp'!$AL$16:$AL$16)</f>
        <v>0</v>
      </c>
      <c r="X4" s="3">
        <f>SUM('[2]4418Exp'!$AL$16:$AL$16)</f>
        <v>0</v>
      </c>
      <c r="Y4" s="3">
        <f>SUM('[2]94Exp'!$AL$16:$AL$16)</f>
        <v>0</v>
      </c>
      <c r="Z4" s="3">
        <f>SUM('[2]4410Exp'!$AL$16:$AL$16)</f>
        <v>0</v>
      </c>
      <c r="AA4" s="3">
        <f>SUM('[2]4411Exp'!$AL$16:$AL$16)</f>
        <v>0</v>
      </c>
      <c r="AB4" s="3">
        <f>SUM('[2]442199Exp'!$AL$16:$AL$16)</f>
        <v>0</v>
      </c>
      <c r="AC4" s="3">
        <f>SUM('[2]44OtherExp'!$AL$16:$AL$16)</f>
        <v>0</v>
      </c>
      <c r="AD4" s="3"/>
      <c r="AE4" s="3">
        <f>SUM('[2]440123Exp'!$AL$16:$AL$16)</f>
        <v>0</v>
      </c>
      <c r="AF4" s="3">
        <f>SUM('[2]4701-5Exp'!$AL$16:$AL$16)</f>
        <v>0</v>
      </c>
      <c r="AG4" s="3">
        <f>SUM('[2]48Exp'!$AL$16:$AL$16)</f>
        <v>0</v>
      </c>
      <c r="AH4" s="4">
        <f t="shared" ref="AH4:AH48" si="1">SUM(S4:AG4)</f>
        <v>0</v>
      </c>
    </row>
    <row r="5" spans="1:34" ht="13">
      <c r="A5" t="s">
        <v>25</v>
      </c>
      <c r="B5" s="2">
        <f>SUM('[2]4403Exp'!$L$23:$L$23)</f>
        <v>6.6079999999999991E-5</v>
      </c>
      <c r="C5" s="2">
        <f>SUM('[2]4407Exp'!$L$23:$L$23)</f>
        <v>4.7616616320000004E-3</v>
      </c>
      <c r="D5" s="2">
        <f>SUM('[2]4408Exp'!$L$23:$L$23)</f>
        <v>6.1701971799999989E-3</v>
      </c>
      <c r="E5" s="2">
        <f>SUM('[2]4412Exp'!$L$23:$L$23)</f>
        <v>3.647783439999999E-3</v>
      </c>
      <c r="F5" s="2">
        <f>SUM('[2]4409Exp'!$L$23:$L$23)</f>
        <v>5.7544019399999998E-3</v>
      </c>
      <c r="G5" s="2">
        <f>SUM('[2]4418Exp'!$L$23:$L$23)</f>
        <v>1.575E-5</v>
      </c>
      <c r="H5" s="2">
        <f>SUM('[2]94Exp'!$L$23:$L$23)</f>
        <v>0</v>
      </c>
      <c r="I5" s="2">
        <f>SUM('[2]4410Exp'!$L$23:$L$23)</f>
        <v>5.3302395999999994E-4</v>
      </c>
      <c r="J5" s="2">
        <f>SUM('[2]4411Exp'!$L$23:$L$23)</f>
        <v>0</v>
      </c>
      <c r="K5" s="2">
        <f>SUM('[2]442199Exp'!$L$23:$L$23)</f>
        <v>2.9749999999999996E-7</v>
      </c>
      <c r="L5" s="2">
        <f>SUM('[2]44OtherExp'!$L$23:$L$23)</f>
        <v>3.3166965999999938E-3</v>
      </c>
      <c r="M5" s="2"/>
      <c r="N5" s="2">
        <f>SUM('[2]440123Exp'!$L$23:$L$23)</f>
        <v>0</v>
      </c>
      <c r="O5" s="2">
        <f>SUM('[2]4701-5Exp'!$L$23:$L$23)</f>
        <v>0</v>
      </c>
      <c r="P5" s="2">
        <f>SUM('[2]48Exp'!$L$23:$L$23)</f>
        <v>5.0779190000000002E-2</v>
      </c>
      <c r="Q5" s="26">
        <f t="shared" si="0"/>
        <v>7.5045082251999989E-2</v>
      </c>
      <c r="S5" s="3">
        <f>SUM('[2]4403Exp'!$AL$23:$AL$23)</f>
        <v>2.5799999999999998E-3</v>
      </c>
      <c r="T5" s="3">
        <f>SUM('[2]4407Exp'!$AL$23:$AL$23)</f>
        <v>1.480499</v>
      </c>
      <c r="U5" s="3">
        <f>SUM('[2]4408Exp'!$AL$23:$AL$23)</f>
        <v>1.9695739999999999</v>
      </c>
      <c r="V5" s="3">
        <f>SUM('[2]4412Exp'!$AL$23:$AL$23)</f>
        <v>1.395016</v>
      </c>
      <c r="W5" s="3">
        <f>SUM('[2]4409Exp'!$AL$23:$AL$23)</f>
        <v>1.6344509999999999</v>
      </c>
      <c r="X5" s="3">
        <f>SUM('[2]4418Exp'!$AL$23:$AL$23)</f>
        <v>2.1019999999999997E-3</v>
      </c>
      <c r="Y5" s="3">
        <f>SUM('[2]94Exp'!$AL$23:$AL$23)</f>
        <v>0</v>
      </c>
      <c r="Z5" s="3">
        <f>SUM('[2]4410Exp'!$AL$23:$AL$23)</f>
        <v>0.38536199999999998</v>
      </c>
      <c r="AA5" s="3">
        <f>SUM('[2]4411Exp'!$AL$23:$AL$23)</f>
        <v>0</v>
      </c>
      <c r="AB5" s="3">
        <f>SUM('[2]442199Exp'!$AL$23:$AL$23)</f>
        <v>3.6699999999999998E-4</v>
      </c>
      <c r="AC5" s="3">
        <f>SUM('[2]44OtherExp'!$AL$23:$AL$23)</f>
        <v>0.56936300000000006</v>
      </c>
      <c r="AD5" s="3"/>
      <c r="AE5" s="3">
        <f>SUM('[2]440123Exp'!$AL$23:$AL$23)</f>
        <v>0</v>
      </c>
      <c r="AF5" s="3">
        <f>SUM('[2]4701-5Exp'!$AL$23:$AL$23)</f>
        <v>0</v>
      </c>
      <c r="AG5" s="3">
        <f>SUM('[2]48Exp'!$AL$23:$AL$23)</f>
        <v>14.799427</v>
      </c>
      <c r="AH5" s="4">
        <f t="shared" si="1"/>
        <v>22.238740999999997</v>
      </c>
    </row>
    <row r="6" spans="1:34" ht="13">
      <c r="A6" t="s">
        <v>26</v>
      </c>
      <c r="B6" s="2">
        <f>SUM('[2]4403Exp'!$L$34:$L$34)</f>
        <v>0</v>
      </c>
      <c r="C6" s="2">
        <f>SUM('[2]4407Exp'!$L$34:$L$34)</f>
        <v>0</v>
      </c>
      <c r="D6" s="2">
        <f>SUM('[2]4408Exp'!$L$34:$L$34)</f>
        <v>0</v>
      </c>
      <c r="E6" s="2">
        <f>SUM('[2]4412Exp'!$L$34:$L$34)</f>
        <v>0</v>
      </c>
      <c r="F6" s="2">
        <f>SUM('[2]4409Exp'!$L$34:$L$34)</f>
        <v>0</v>
      </c>
      <c r="G6" s="2">
        <f>SUM('[2]4418Exp'!$L$34:$L$34)</f>
        <v>0</v>
      </c>
      <c r="H6" s="2">
        <f>SUM('[2]94Exp'!$L$34:$L$34)</f>
        <v>0</v>
      </c>
      <c r="I6" s="2">
        <f>SUM('[2]4410Exp'!$L$34:$L$34)</f>
        <v>0</v>
      </c>
      <c r="J6" s="2">
        <f>SUM('[2]4411Exp'!$L$34:$L$34)</f>
        <v>0</v>
      </c>
      <c r="K6" s="2">
        <f>SUM('[2]442199Exp'!$L$34:$L$34)</f>
        <v>0</v>
      </c>
      <c r="L6" s="2">
        <f>SUM('[2]44OtherExp'!$L$34:$L$34)</f>
        <v>0</v>
      </c>
      <c r="M6" s="2"/>
      <c r="N6" s="2">
        <f>SUM('[2]440123Exp'!$L$34:$L$34)</f>
        <v>0</v>
      </c>
      <c r="O6" s="2">
        <f>SUM('[2]4701-5Exp'!$L$34:$L$34)</f>
        <v>0</v>
      </c>
      <c r="P6" s="2">
        <f>SUM('[2]48Exp'!$L$34:$L$34)</f>
        <v>0</v>
      </c>
      <c r="Q6" s="26">
        <f t="shared" si="0"/>
        <v>0</v>
      </c>
      <c r="S6" s="3">
        <f>SUM('[2]4403Exp'!$AL$34:$AL$34)</f>
        <v>0</v>
      </c>
      <c r="T6" s="3">
        <f>SUM('[2]4407Exp'!$AL$34:$AL$34)</f>
        <v>0</v>
      </c>
      <c r="U6" s="3">
        <f>SUM('[2]4408Exp'!$AL$34:$AL$34)</f>
        <v>0</v>
      </c>
      <c r="V6" s="3">
        <f>SUM('[2]4412Exp'!$AL$34:$AL$34)</f>
        <v>0</v>
      </c>
      <c r="W6" s="3">
        <f>SUM('[2]4409Exp'!$AL$34:$AL$34)</f>
        <v>0</v>
      </c>
      <c r="X6" s="3">
        <f>SUM('[2]4418Exp'!$AL$34:$AL$34)</f>
        <v>0</v>
      </c>
      <c r="Y6" s="3">
        <f>SUM('[2]94Exp'!$AL$34:$AL$34)</f>
        <v>0</v>
      </c>
      <c r="Z6" s="3">
        <f>SUM('[2]4410Exp'!$AL$34:$AL$34)</f>
        <v>0</v>
      </c>
      <c r="AA6" s="3">
        <f>SUM('[2]4411Exp'!$AL$34:$AL$34)</f>
        <v>0</v>
      </c>
      <c r="AB6" s="3">
        <f>SUM('[2]442199Exp'!$AL$34:$AL$34)</f>
        <v>0</v>
      </c>
      <c r="AC6" s="3">
        <f>SUM('[2]44OtherExp'!$AL$34:$AL$34)</f>
        <v>0</v>
      </c>
      <c r="AD6" s="3"/>
      <c r="AE6" s="3">
        <f>SUM('[2]440123Exp'!$AL$34:$AL$34)</f>
        <v>0</v>
      </c>
      <c r="AF6" s="3">
        <f>SUM('[2]4701-5Exp'!$AL$34:$AL$34)</f>
        <v>0</v>
      </c>
      <c r="AG6" s="3">
        <f>SUM('[2]48Exp'!$AL$34:$AL$34)</f>
        <v>0</v>
      </c>
      <c r="AH6" s="4">
        <f t="shared" si="1"/>
        <v>0</v>
      </c>
    </row>
    <row r="7" spans="1:34" ht="13">
      <c r="A7" t="s">
        <v>135</v>
      </c>
      <c r="B7" s="2">
        <f>SUM('[2]4403Exp'!$L$63:$L$63)</f>
        <v>0</v>
      </c>
      <c r="C7" s="2">
        <f>SUM('[2]4407Exp'!$L$63:$L$63)</f>
        <v>1.5168243999999999E-5</v>
      </c>
      <c r="D7" s="2">
        <f>SUM('[2]4408Exp'!$L$63:$L$63)</f>
        <v>0</v>
      </c>
      <c r="E7" s="2">
        <f>SUM('[2]4412Exp'!$L$63:$L$63)</f>
        <v>0</v>
      </c>
      <c r="F7" s="2">
        <f>SUM('[2]4409Exp'!$L$63:$L$63)</f>
        <v>0</v>
      </c>
      <c r="G7" s="2">
        <f>SUM('[2]4418Exp'!$L$63:$L$63)</f>
        <v>0</v>
      </c>
      <c r="H7" s="2">
        <f>SUM('[2]94Exp'!$L$63:$L$63)</f>
        <v>0</v>
      </c>
      <c r="I7" s="2">
        <f>SUM('[2]4410Exp'!$L$63:$L$63)</f>
        <v>0</v>
      </c>
      <c r="J7" s="2">
        <f>SUM('[2]4411Exp'!$L$63:$L$63)</f>
        <v>0</v>
      </c>
      <c r="K7" s="2">
        <f>SUM('[2]442199Exp'!$L$63:$L$63)</f>
        <v>0</v>
      </c>
      <c r="L7" s="2">
        <f>SUM('[2]44OtherExp'!$L$63:$L$63)</f>
        <v>3.3949999999999904E-7</v>
      </c>
      <c r="M7" s="2"/>
      <c r="N7" s="2">
        <f>SUM('[2]440123Exp'!$L$63:$L$63)</f>
        <v>0</v>
      </c>
      <c r="O7" s="2">
        <f>SUM('[2]4701-5Exp'!$L$63:$L$63)</f>
        <v>0</v>
      </c>
      <c r="P7" s="2">
        <f>SUM('[2]48Exp'!$L$63:$L$63)</f>
        <v>0</v>
      </c>
      <c r="Q7" s="26">
        <f>SUM(B7:P7)</f>
        <v>1.5507743999999998E-5</v>
      </c>
      <c r="S7" s="3">
        <f>SUM('[2]4403Exp'!$AL$63:$AL$63)</f>
        <v>0</v>
      </c>
      <c r="T7" s="3">
        <f>SUM('[2]4407Exp'!$AL$63:$AL$63)</f>
        <v>2.418E-3</v>
      </c>
      <c r="U7" s="3">
        <f>SUM('[2]4408Exp'!$AL$63:$AL$63)</f>
        <v>0</v>
      </c>
      <c r="V7" s="3">
        <f>SUM('[2]4412Exp'!$AL$63:$AL$63)</f>
        <v>0</v>
      </c>
      <c r="W7" s="3">
        <f>SUM('[2]4409Exp'!$AL$63:$AL$63)</f>
        <v>0</v>
      </c>
      <c r="X7" s="3">
        <f>SUM('[2]4418Exp'!$AL$63:$AL$63)</f>
        <v>0</v>
      </c>
      <c r="Y7" s="3">
        <f>SUM('[2]94Exp'!$AL$63:$AL$63)</f>
        <v>0</v>
      </c>
      <c r="Z7" s="3">
        <f>SUM('[2]4410Exp'!$AL$63:$AL$63)</f>
        <v>0</v>
      </c>
      <c r="AA7" s="3">
        <f>SUM('[2]4411Exp'!$AL$63:$AL$63)</f>
        <v>0</v>
      </c>
      <c r="AB7" s="3">
        <f>SUM('[2]442199Exp'!$AL$63:$AL$63)</f>
        <v>0</v>
      </c>
      <c r="AC7" s="3">
        <f>SUM('[2]44OtherExp'!$AL$63:$AL$63)</f>
        <v>3.4999999999999875E-5</v>
      </c>
      <c r="AD7" s="3"/>
      <c r="AE7" s="3">
        <f>SUM('[2]440123Exp'!$AL$63:$AL$63)</f>
        <v>0</v>
      </c>
      <c r="AF7" s="3">
        <f>SUM('[2]4701-5Exp'!$AL$63:$AL$63)</f>
        <v>0</v>
      </c>
      <c r="AG7" s="3">
        <f>SUM('[2]48Exp'!$AL$63:$AL$63)</f>
        <v>0</v>
      </c>
      <c r="AH7" s="4">
        <f>SUM(S7:AG7)</f>
        <v>2.4529999999999999E-3</v>
      </c>
    </row>
    <row r="8" spans="1:34" ht="13">
      <c r="A8" t="s">
        <v>28</v>
      </c>
      <c r="B8" s="2">
        <f>SUM('[2]4403Exp'!$L$66:$L$66)</f>
        <v>0</v>
      </c>
      <c r="C8" s="2">
        <f>SUM('[2]4407Exp'!$L$66:$L$66)</f>
        <v>4.9304054800000002E-4</v>
      </c>
      <c r="D8" s="2">
        <f>SUM('[2]4408Exp'!$L$66:$L$66)</f>
        <v>1.2631275999999998E-4</v>
      </c>
      <c r="E8" s="2">
        <f>SUM('[2]4412Exp'!$L$66:$L$66)</f>
        <v>0</v>
      </c>
      <c r="F8" s="2">
        <f>SUM('[2]4409Exp'!$L$66:$L$66)</f>
        <v>2.2695385999999999E-4</v>
      </c>
      <c r="G8" s="2">
        <f>SUM('[2]4418Exp'!$L$66:$L$66)</f>
        <v>0</v>
      </c>
      <c r="H8" s="2">
        <f>SUM('[2]94Exp'!$L$66:$L$66)</f>
        <v>0</v>
      </c>
      <c r="I8" s="2">
        <f>SUM('[2]4410Exp'!$L$66:$L$66)</f>
        <v>0</v>
      </c>
      <c r="J8" s="2">
        <f>SUM('[2]4411Exp'!$L$66:$L$66)</f>
        <v>0</v>
      </c>
      <c r="K8" s="2">
        <f>SUM('[2]442199Exp'!$L$66:$L$66)</f>
        <v>0</v>
      </c>
      <c r="L8" s="2">
        <f>SUM('[2]44OtherExp'!$L$66:$L$66)</f>
        <v>2.7105054312137611E-20</v>
      </c>
      <c r="M8" s="2"/>
      <c r="N8" s="2">
        <f>SUM('[2]440123Exp'!$L$66:$L$66)</f>
        <v>0</v>
      </c>
      <c r="O8" s="2">
        <f>SUM('[2]4701-5Exp'!$L$66:$L$66)</f>
        <v>0</v>
      </c>
      <c r="P8" s="2">
        <f>SUM('[2]48Exp'!$L$66:$L$66)</f>
        <v>0</v>
      </c>
      <c r="Q8" s="26">
        <f t="shared" si="0"/>
        <v>8.463071679999999E-4</v>
      </c>
      <c r="S8" s="3">
        <f>SUM('[2]4403Exp'!$AL$66:$AL$66)</f>
        <v>0</v>
      </c>
      <c r="T8" s="3">
        <f>SUM('[2]4407Exp'!$AL$66:$AL$66)</f>
        <v>0.223049</v>
      </c>
      <c r="U8" s="3">
        <f>SUM('[2]4408Exp'!$AL$66:$AL$66)</f>
        <v>3.9329999999999997E-2</v>
      </c>
      <c r="V8" s="3">
        <f>SUM('[2]4412Exp'!$AL$66:$AL$66)</f>
        <v>0</v>
      </c>
      <c r="W8" s="3">
        <f>SUM('[2]4409Exp'!$AL$66:$AL$66)</f>
        <v>2.3455999999999998E-2</v>
      </c>
      <c r="X8" s="3">
        <f>SUM('[2]4418Exp'!$AL$66:$AL$66)</f>
        <v>0</v>
      </c>
      <c r="Y8" s="3">
        <f>SUM('[2]94Exp'!$AL$66:$AL$66)</f>
        <v>0</v>
      </c>
      <c r="Z8" s="3">
        <f>SUM('[2]4410Exp'!$AL$66:$AL$66)</f>
        <v>0</v>
      </c>
      <c r="AA8" s="3">
        <f>SUM('[2]4411Exp'!$AL$66:$AL$66)</f>
        <v>0</v>
      </c>
      <c r="AB8" s="3">
        <f>SUM('[2]442199Exp'!$AL$66:$AL$66)</f>
        <v>0</v>
      </c>
      <c r="AC8" s="3">
        <f>SUM('[2]44OtherExp'!$AL$66:$AL$66)</f>
        <v>1.3877787807814457E-17</v>
      </c>
      <c r="AD8" s="3"/>
      <c r="AE8" s="3">
        <f>SUM('[2]440123Exp'!$AL$66:$AL$66)</f>
        <v>0</v>
      </c>
      <c r="AF8" s="3">
        <f>SUM('[2]4701-5Exp'!$AL$66:$AL$66)</f>
        <v>0</v>
      </c>
      <c r="AG8" s="3">
        <f>SUM('[2]48Exp'!$AL$66:$AL$66)</f>
        <v>0</v>
      </c>
      <c r="AH8" s="4">
        <f t="shared" si="1"/>
        <v>0.28583499999999995</v>
      </c>
    </row>
    <row r="9" spans="1:34" ht="13">
      <c r="A9" t="s">
        <v>29</v>
      </c>
      <c r="B9" s="2">
        <f>SUM('[2]4403Exp'!$L$67:$L$67)</f>
        <v>0</v>
      </c>
      <c r="C9" s="2">
        <f>SUM('[2]4407Exp'!$L$67:$L$67)</f>
        <v>0</v>
      </c>
      <c r="D9" s="2">
        <f>SUM('[2]4408Exp'!$L$67:$L$67)</f>
        <v>0</v>
      </c>
      <c r="E9" s="2">
        <f>SUM('[2]4412Exp'!$L$67:$L$67)</f>
        <v>0</v>
      </c>
      <c r="F9" s="2">
        <f>SUM('[2]4409Exp'!$L$67:$L$67)</f>
        <v>0</v>
      </c>
      <c r="G9" s="2">
        <f>SUM('[2]4418Exp'!$L$67:$L$67)</f>
        <v>0</v>
      </c>
      <c r="H9" s="2">
        <f>SUM('[2]94Exp'!$L$67:$L$67)</f>
        <v>0</v>
      </c>
      <c r="I9" s="2">
        <f>SUM('[2]4410Exp'!$L$67:$L$67)</f>
        <v>0</v>
      </c>
      <c r="J9" s="2">
        <f>SUM('[2]4411Exp'!$L$67:$L$67)</f>
        <v>0</v>
      </c>
      <c r="K9" s="2">
        <f>SUM('[2]442199Exp'!$L$67:$L$67)</f>
        <v>0</v>
      </c>
      <c r="L9" s="2">
        <f>SUM('[2]44OtherExp'!$L$67:$L$67)</f>
        <v>0</v>
      </c>
      <c r="M9" s="2"/>
      <c r="N9" s="2">
        <f>SUM('[2]440123Exp'!$L$67:$L$67)</f>
        <v>0</v>
      </c>
      <c r="O9" s="2">
        <f>SUM('[2]4701-5Exp'!$L$67:$L$67)</f>
        <v>0</v>
      </c>
      <c r="P9" s="2">
        <f>SUM('[2]48Exp'!$L$67:$L$67)</f>
        <v>0</v>
      </c>
      <c r="Q9" s="26">
        <f t="shared" si="0"/>
        <v>0</v>
      </c>
      <c r="S9" s="3">
        <f>SUM('[2]4403Exp'!$AL$67:$AL$67)</f>
        <v>0</v>
      </c>
      <c r="T9" s="3">
        <f>SUM('[2]4407Exp'!$AL$67:$AL$67)</f>
        <v>0</v>
      </c>
      <c r="U9" s="3">
        <f>SUM('[2]4408Exp'!$AL$67:$AL$67)</f>
        <v>0</v>
      </c>
      <c r="V9" s="3">
        <f>SUM('[2]4412Exp'!$AL$67:$AL$67)</f>
        <v>0</v>
      </c>
      <c r="W9" s="3">
        <f>SUM('[2]4409Exp'!$AL$67:$AL$67)</f>
        <v>0</v>
      </c>
      <c r="X9" s="3">
        <f>SUM('[2]4418Exp'!$AL$67:$AL$67)</f>
        <v>0</v>
      </c>
      <c r="Y9" s="3">
        <f>SUM('[2]94Exp'!$AL$67:$AL$67)</f>
        <v>0</v>
      </c>
      <c r="Z9" s="3">
        <f>SUM('[2]4410Exp'!$AL$67:$AL$67)</f>
        <v>0</v>
      </c>
      <c r="AA9" s="3">
        <f>SUM('[2]4411Exp'!$AL$67:$AL$67)</f>
        <v>0</v>
      </c>
      <c r="AB9" s="3">
        <f>SUM('[2]442199Exp'!$AL$67:$AL$67)</f>
        <v>0</v>
      </c>
      <c r="AC9" s="3">
        <f>SUM('[2]44OtherExp'!$AL$67:$AL$67)</f>
        <v>0</v>
      </c>
      <c r="AD9" s="3"/>
      <c r="AE9" s="3">
        <f>SUM('[2]440123Exp'!$AL$67:$AL$67)</f>
        <v>0</v>
      </c>
      <c r="AF9" s="3">
        <f>SUM('[2]4701-5Exp'!$AL$67:$AL$67)</f>
        <v>0</v>
      </c>
      <c r="AG9" s="3">
        <f>SUM('[2]48Exp'!$AL$67:$AL$67)</f>
        <v>0</v>
      </c>
      <c r="AH9" s="4">
        <f t="shared" si="1"/>
        <v>0</v>
      </c>
    </row>
    <row r="10" spans="1:34" ht="13">
      <c r="A10" t="s">
        <v>30</v>
      </c>
      <c r="B10" s="2">
        <f>SUM('[2]4403Exp'!$L$69:$L$69)</f>
        <v>0</v>
      </c>
      <c r="C10" s="2">
        <f>SUM('[2]4407Exp'!$L$69:$L$69)</f>
        <v>0</v>
      </c>
      <c r="D10" s="2">
        <f>SUM('[2]4408Exp'!$L$69:$L$69)</f>
        <v>1.8112737999999997E-4</v>
      </c>
      <c r="E10" s="2">
        <f>SUM('[2]4412Exp'!$L$69:$L$69)</f>
        <v>2.0492401999999994E-4</v>
      </c>
      <c r="F10" s="2">
        <f>SUM('[2]4409Exp'!$L$69:$L$69)</f>
        <v>1.209901E-4</v>
      </c>
      <c r="G10" s="2">
        <f>SUM('[2]4418Exp'!$L$69:$L$69)</f>
        <v>0</v>
      </c>
      <c r="H10" s="2">
        <f>SUM('[2]94Exp'!$L$69:$L$69)</f>
        <v>0</v>
      </c>
      <c r="I10" s="2">
        <f>SUM('[2]4410Exp'!$L$69:$L$69)</f>
        <v>9.5934551999999988E-4</v>
      </c>
      <c r="J10" s="2">
        <f>SUM('[2]4411Exp'!$L$69:$L$69)</f>
        <v>0</v>
      </c>
      <c r="K10" s="2">
        <f>SUM('[2]442199Exp'!$L$69:$L$69)</f>
        <v>0</v>
      </c>
      <c r="L10" s="2">
        <f>SUM('[2]44OtherExp'!$L$69:$L$69)</f>
        <v>2.1684043449710089E-19</v>
      </c>
      <c r="M10" s="2"/>
      <c r="N10" s="2">
        <f>SUM('[2]440123Exp'!$L$69:$L$69)</f>
        <v>0</v>
      </c>
      <c r="O10" s="2">
        <f>SUM('[2]4701-5Exp'!$L$69:$L$69)</f>
        <v>0</v>
      </c>
      <c r="P10" s="2">
        <f>SUM('[2]48Exp'!$L$69:$L$69)</f>
        <v>0</v>
      </c>
      <c r="Q10" s="26">
        <f t="shared" si="0"/>
        <v>1.4663870200000001E-3</v>
      </c>
      <c r="S10" s="3">
        <f>SUM('[2]4403Exp'!$AL$69:$AL$69)</f>
        <v>0</v>
      </c>
      <c r="T10" s="3">
        <f>SUM('[2]4407Exp'!$AL$69:$AL$69)</f>
        <v>0</v>
      </c>
      <c r="U10" s="3">
        <f>SUM('[2]4408Exp'!$AL$69:$AL$69)</f>
        <v>4.7819999999999994E-2</v>
      </c>
      <c r="V10" s="3">
        <f>SUM('[2]4412Exp'!$AL$69:$AL$69)</f>
        <v>5.2594999999999996E-2</v>
      </c>
      <c r="W10" s="3">
        <f>SUM('[2]4409Exp'!$AL$69:$AL$69)</f>
        <v>1.7901999999999998E-2</v>
      </c>
      <c r="X10" s="3">
        <f>SUM('[2]4418Exp'!$AL$69:$AL$69)</f>
        <v>0</v>
      </c>
      <c r="Y10" s="3">
        <f>SUM('[2]94Exp'!$AL$69:$AL$69)</f>
        <v>0</v>
      </c>
      <c r="Z10" s="3">
        <f>SUM('[2]4410Exp'!$AL$69:$AL$69)</f>
        <v>0.53808299999999998</v>
      </c>
      <c r="AA10" s="3">
        <f>SUM('[2]4411Exp'!$AL$69:$AL$69)</f>
        <v>0</v>
      </c>
      <c r="AB10" s="3">
        <f>SUM('[2]442199Exp'!$AL$69:$AL$69)</f>
        <v>0</v>
      </c>
      <c r="AC10" s="3">
        <f>SUM('[2]44OtherExp'!$AL$69:$AL$69)</f>
        <v>8.6736173798840355E-17</v>
      </c>
      <c r="AD10" s="3"/>
      <c r="AE10" s="3">
        <f>SUM('[2]440123Exp'!$AL$69:$AL$69)</f>
        <v>0</v>
      </c>
      <c r="AF10" s="3">
        <f>SUM('[2]4701-5Exp'!$AL$69:$AL$69)</f>
        <v>0</v>
      </c>
      <c r="AG10" s="3">
        <f>SUM('[2]48Exp'!$AL$69:$AL$69)</f>
        <v>0</v>
      </c>
      <c r="AH10" s="4">
        <f t="shared" si="1"/>
        <v>0.65640000000000009</v>
      </c>
    </row>
    <row r="11" spans="1:34" ht="13">
      <c r="A11" t="s">
        <v>31</v>
      </c>
      <c r="B11" s="2">
        <f>SUM('[2]4403Exp'!$L$79:$L$79)</f>
        <v>0</v>
      </c>
      <c r="C11" s="2">
        <f>SUM('[2]4407Exp'!$L$79:$L$79)</f>
        <v>0</v>
      </c>
      <c r="D11" s="2">
        <f>SUM('[2]4408Exp'!$L$79:$L$79)</f>
        <v>0</v>
      </c>
      <c r="E11" s="2">
        <f>SUM('[2]4412Exp'!$L$79:$L$79)</f>
        <v>0</v>
      </c>
      <c r="F11" s="2">
        <f>SUM('[2]4409Exp'!$L$79:$L$79)</f>
        <v>0</v>
      </c>
      <c r="G11" s="2">
        <f>SUM('[2]4418Exp'!$L$79:$L$79)</f>
        <v>0</v>
      </c>
      <c r="H11" s="2">
        <f>SUM('[2]94Exp'!$L$79:$L$79)</f>
        <v>0</v>
      </c>
      <c r="I11" s="2">
        <f>SUM('[2]4410Exp'!$L$79:$L$79)</f>
        <v>0</v>
      </c>
      <c r="J11" s="2">
        <f>SUM('[2]4411Exp'!$L$79:$L$79)</f>
        <v>0</v>
      </c>
      <c r="K11" s="2">
        <f>SUM('[2]442199Exp'!$L$79:$L$79)</f>
        <v>0</v>
      </c>
      <c r="L11" s="2">
        <f>SUM('[2]44OtherExp'!$L$79:$L$79)</f>
        <v>0</v>
      </c>
      <c r="M11" s="2"/>
      <c r="N11" s="2">
        <f>SUM('[2]440123Exp'!$L$79:$L$79)</f>
        <v>0</v>
      </c>
      <c r="O11" s="2">
        <f>SUM('[2]4701-5Exp'!$L$79:$L$79)</f>
        <v>0</v>
      </c>
      <c r="P11" s="2">
        <f>SUM('[2]48Exp'!$L$79:$L$79)</f>
        <v>1.223341E-3</v>
      </c>
      <c r="Q11" s="26">
        <f t="shared" si="0"/>
        <v>1.223341E-3</v>
      </c>
      <c r="S11" s="3">
        <f>SUM('[2]4403Exp'!$AL$79:$AL$79)</f>
        <v>0</v>
      </c>
      <c r="T11" s="3">
        <f>SUM('[2]4407Exp'!$AL$79:$AL$79)</f>
        <v>0</v>
      </c>
      <c r="U11" s="3">
        <f>SUM('[2]4408Exp'!$AL$79:$AL$79)</f>
        <v>0</v>
      </c>
      <c r="V11" s="3">
        <f>SUM('[2]4412Exp'!$AL$79:$AL$79)</f>
        <v>0</v>
      </c>
      <c r="W11" s="3">
        <f>SUM('[2]4409Exp'!$AL$79:$AL$79)</f>
        <v>0</v>
      </c>
      <c r="X11" s="3">
        <f>SUM('[2]4418Exp'!$AL$79:$AL$79)</f>
        <v>0</v>
      </c>
      <c r="Y11" s="3">
        <f>SUM('[2]94Exp'!$AL$79:$AL$79)</f>
        <v>0</v>
      </c>
      <c r="Z11" s="3">
        <f>SUM('[2]4410Exp'!$AL$79:$AL$79)</f>
        <v>0</v>
      </c>
      <c r="AA11" s="3">
        <f>SUM('[2]4411Exp'!$AL$79:$AL$79)</f>
        <v>0</v>
      </c>
      <c r="AB11" s="3">
        <f>SUM('[2]442199Exp'!$AL$79:$AL$79)</f>
        <v>0</v>
      </c>
      <c r="AC11" s="3">
        <f>SUM('[2]44OtherExp'!$AL$79:$AL$79)</f>
        <v>0</v>
      </c>
      <c r="AD11" s="3"/>
      <c r="AE11" s="3">
        <f>SUM('[2]440123Exp'!$AL$79:$AL$79)</f>
        <v>0</v>
      </c>
      <c r="AF11" s="3">
        <f>SUM('[2]4701-5Exp'!$AL$79:$AL$79)</f>
        <v>0</v>
      </c>
      <c r="AG11" s="3">
        <f>SUM('[2]48Exp'!$AL$79:$AL$79)</f>
        <v>0.25622800000000001</v>
      </c>
      <c r="AH11" s="4">
        <f t="shared" si="1"/>
        <v>0.25622800000000001</v>
      </c>
    </row>
    <row r="12" spans="1:34" ht="13">
      <c r="A12" t="s">
        <v>32</v>
      </c>
      <c r="B12" s="2">
        <f>SUM('[2]4403Exp'!$L$84:$L$84)</f>
        <v>0</v>
      </c>
      <c r="C12" s="2">
        <f>SUM('[2]4407Exp'!$L$84:$L$84)</f>
        <v>3.8219999999999997E-5</v>
      </c>
      <c r="D12" s="2">
        <f>SUM('[2]4408Exp'!$L$84:$L$84)</f>
        <v>1.6491999999999997E-5</v>
      </c>
      <c r="E12" s="2">
        <f>SUM('[2]4412Exp'!$L$84:$L$84)</f>
        <v>0</v>
      </c>
      <c r="F12" s="2">
        <f>SUM('[2]4409Exp'!$L$84:$L$84)</f>
        <v>9.4368553999999989E-4</v>
      </c>
      <c r="G12" s="2">
        <f>SUM('[2]4418Exp'!$L$84:$L$84)</f>
        <v>0</v>
      </c>
      <c r="H12" s="2">
        <f>SUM('[2]94Exp'!$L$84:$L$84)</f>
        <v>0</v>
      </c>
      <c r="I12" s="2">
        <f>SUM('[2]4410Exp'!$L$84:$L$84)</f>
        <v>0</v>
      </c>
      <c r="J12" s="2">
        <f>SUM('[2]4411Exp'!$L$84:$L$84)</f>
        <v>0</v>
      </c>
      <c r="K12" s="2">
        <f>SUM('[2]442199Exp'!$L$84:$L$84)</f>
        <v>0</v>
      </c>
      <c r="L12" s="2">
        <f>SUM('[2]44OtherExp'!$L$84:$L$84)</f>
        <v>-1.0842021724855044E-19</v>
      </c>
      <c r="M12" s="2"/>
      <c r="N12" s="2">
        <f>SUM('[2]440123Exp'!$L$84:$L$84)</f>
        <v>0</v>
      </c>
      <c r="O12" s="2">
        <f>SUM('[2]4701-5Exp'!$L$84:$L$84)</f>
        <v>0</v>
      </c>
      <c r="P12" s="2">
        <f>SUM('[2]48Exp'!$L$84:$L$84)</f>
        <v>0</v>
      </c>
      <c r="Q12" s="26">
        <f t="shared" si="0"/>
        <v>9.9839753999999984E-4</v>
      </c>
      <c r="S12" s="3">
        <f>SUM('[2]4403Exp'!$AL$84:$AL$84)</f>
        <v>0</v>
      </c>
      <c r="T12" s="3">
        <f>SUM('[2]4407Exp'!$AL$84:$AL$84)</f>
        <v>2.4350000000000001E-3</v>
      </c>
      <c r="U12" s="3">
        <f>SUM('[2]4408Exp'!$AL$84:$AL$84)</f>
        <v>1.9279999999999998E-3</v>
      </c>
      <c r="V12" s="3">
        <f>SUM('[2]4412Exp'!$AL$84:$AL$84)</f>
        <v>0</v>
      </c>
      <c r="W12" s="3">
        <f>SUM('[2]4409Exp'!$AL$84:$AL$84)</f>
        <v>0.622776</v>
      </c>
      <c r="X12" s="3">
        <f>SUM('[2]4418Exp'!$AL$84:$AL$84)</f>
        <v>0</v>
      </c>
      <c r="Y12" s="3">
        <f>SUM('[2]94Exp'!$AL$84:$AL$84)</f>
        <v>0</v>
      </c>
      <c r="Z12" s="3">
        <f>SUM('[2]4410Exp'!$AL$84:$AL$84)</f>
        <v>0</v>
      </c>
      <c r="AA12" s="3">
        <f>SUM('[2]4411Exp'!$AL$84:$AL$84)</f>
        <v>0</v>
      </c>
      <c r="AB12" s="3">
        <f>SUM('[2]442199Exp'!$AL$84:$AL$84)</f>
        <v>0</v>
      </c>
      <c r="AC12" s="3">
        <f>SUM('[2]44OtherExp'!$AL$84:$AL$84)</f>
        <v>0</v>
      </c>
      <c r="AD12" s="3"/>
      <c r="AE12" s="3">
        <f>SUM('[2]440123Exp'!$AL$84:$AL$84)</f>
        <v>0</v>
      </c>
      <c r="AF12" s="3">
        <f>SUM('[2]4701-5Exp'!$AL$84:$AL$84)</f>
        <v>0</v>
      </c>
      <c r="AG12" s="3">
        <f>SUM('[2]48Exp'!$AL$84:$AL$84)</f>
        <v>0</v>
      </c>
      <c r="AH12" s="4">
        <f t="shared" si="1"/>
        <v>0.627139</v>
      </c>
    </row>
    <row r="13" spans="1:34" ht="13">
      <c r="A13" t="s">
        <v>33</v>
      </c>
      <c r="B13" s="2">
        <f>SUM('[2]4403Exp'!$L$85:$L$85)</f>
        <v>0</v>
      </c>
      <c r="C13" s="2">
        <f>SUM('[2]4407Exp'!$L$85:$L$85)</f>
        <v>1.0780068207999999E-2</v>
      </c>
      <c r="D13" s="2">
        <f>SUM('[2]4408Exp'!$L$85:$L$85)</f>
        <v>1.6641970799999998E-3</v>
      </c>
      <c r="E13" s="2">
        <f>SUM('[2]4412Exp'!$L$85:$L$85)</f>
        <v>8.6504559399999993E-3</v>
      </c>
      <c r="F13" s="2">
        <f>SUM('[2]4409Exp'!$L$85:$L$85)</f>
        <v>5.6529947599999993E-3</v>
      </c>
      <c r="G13" s="2">
        <f>SUM('[2]4418Exp'!$L$85:$L$85)</f>
        <v>9.7999999999999993E-7</v>
      </c>
      <c r="H13" s="2">
        <f>SUM('[2]94Exp'!$L$85:$L$85)</f>
        <v>0</v>
      </c>
      <c r="I13" s="2">
        <f>SUM('[2]4410Exp'!$L$85:$L$85)</f>
        <v>2.0277963999999998E-3</v>
      </c>
      <c r="J13" s="2">
        <f>SUM('[2]4411Exp'!$L$85:$L$85)</f>
        <v>0</v>
      </c>
      <c r="K13" s="2">
        <f>SUM('[2]442199Exp'!$L$85:$L$85)</f>
        <v>5.4465949999999992E-4</v>
      </c>
      <c r="L13" s="2">
        <f>SUM('[2]44OtherExp'!$L$85:$L$85)</f>
        <v>6.1545101800000159E-3</v>
      </c>
      <c r="M13" s="2"/>
      <c r="N13" s="2">
        <f>SUM('[2]440123Exp'!$L$85:$L$85)</f>
        <v>0</v>
      </c>
      <c r="O13" s="2">
        <f>SUM('[2]4701-5Exp'!$L$85:$L$85)</f>
        <v>0</v>
      </c>
      <c r="P13" s="2">
        <f>SUM('[2]48Exp'!$L$85:$L$85)</f>
        <v>4.7418822499999999E-2</v>
      </c>
      <c r="Q13" s="26">
        <f t="shared" si="0"/>
        <v>8.2894484568000013E-2</v>
      </c>
      <c r="S13" s="3">
        <f>SUM('[2]4403Exp'!$AL$85:$AL$85)</f>
        <v>0</v>
      </c>
      <c r="T13" s="3">
        <f>SUM('[2]4407Exp'!$AL$85:$AL$85)</f>
        <v>3.0835779999999997</v>
      </c>
      <c r="U13" s="3">
        <f>SUM('[2]4408Exp'!$AL$85:$AL$85)</f>
        <v>0.62995800000000002</v>
      </c>
      <c r="V13" s="3">
        <f>SUM('[2]4412Exp'!$AL$85:$AL$85)</f>
        <v>3.1378879999999998</v>
      </c>
      <c r="W13" s="3">
        <f>SUM('[2]4409Exp'!$AL$85:$AL$85)</f>
        <v>1.8126879999999999</v>
      </c>
      <c r="X13" s="3">
        <f>SUM('[2]4418Exp'!$AL$85:$AL$85)</f>
        <v>9.7999999999999997E-4</v>
      </c>
      <c r="Y13" s="3">
        <f>SUM('[2]94Exp'!$AL$85:$AL$85)</f>
        <v>0</v>
      </c>
      <c r="Z13" s="3">
        <f>SUM('[2]4410Exp'!$AL$85:$AL$85)</f>
        <v>1.4547109999999999</v>
      </c>
      <c r="AA13" s="3">
        <f>SUM('[2]4411Exp'!$AL$85:$AL$85)</f>
        <v>0</v>
      </c>
      <c r="AB13" s="3">
        <f>SUM('[2]442199Exp'!$AL$85:$AL$85)</f>
        <v>0.34140699999999996</v>
      </c>
      <c r="AC13" s="3">
        <f>SUM('[2]44OtherExp'!$AL$85:$AL$85)</f>
        <v>1.7437380000000007</v>
      </c>
      <c r="AD13" s="3"/>
      <c r="AE13" s="3">
        <f>SUM('[2]440123Exp'!$AL$85:$AL$85)</f>
        <v>0</v>
      </c>
      <c r="AF13" s="3">
        <f>SUM('[2]4701-5Exp'!$AL$85:$AL$85)</f>
        <v>0</v>
      </c>
      <c r="AG13" s="3">
        <f>SUM('[2]48Exp'!$AL$85:$AL$85)</f>
        <v>12.9534</v>
      </c>
      <c r="AH13" s="4">
        <f t="shared" si="1"/>
        <v>25.158348</v>
      </c>
    </row>
    <row r="14" spans="1:34" ht="13">
      <c r="A14" t="s">
        <v>34</v>
      </c>
      <c r="B14" s="2">
        <f>SUM('[2]4403Exp'!$L$91:$L$91)</f>
        <v>2.0999999999999999E-5</v>
      </c>
      <c r="C14" s="2">
        <f>SUM('[2]4407Exp'!$L$91:$L$91)</f>
        <v>6.3283147200000004E-3</v>
      </c>
      <c r="D14" s="2">
        <f>SUM('[2]4408Exp'!$L$91:$L$91)</f>
        <v>2.3425747519999995E-2</v>
      </c>
      <c r="E14" s="2">
        <f>SUM('[2]4412Exp'!$L$91:$L$91)</f>
        <v>1.0898089999999999E-4</v>
      </c>
      <c r="F14" s="2">
        <f>SUM('[2]4409Exp'!$L$91:$L$91)</f>
        <v>1.1180565199999997E-3</v>
      </c>
      <c r="G14" s="2">
        <f>SUM('[2]4418Exp'!$L$91:$L$91)</f>
        <v>0</v>
      </c>
      <c r="H14" s="2">
        <f>SUM('[2]94Exp'!$L$91:$L$91)</f>
        <v>0</v>
      </c>
      <c r="I14" s="2">
        <f>SUM('[2]4410Exp'!$L$91:$L$91)</f>
        <v>2.1015315999999999E-4</v>
      </c>
      <c r="J14" s="2">
        <f>SUM('[2]4411Exp'!$L$91:$L$91)</f>
        <v>0</v>
      </c>
      <c r="K14" s="2">
        <f>SUM('[2]442199Exp'!$L$91:$L$91)</f>
        <v>0</v>
      </c>
      <c r="L14" s="2">
        <f>SUM('[2]44OtherExp'!$L$91:$L$91)</f>
        <v>1.9898900000000466E-4</v>
      </c>
      <c r="M14" s="2"/>
      <c r="N14" s="2">
        <f>SUM('[2]440123Exp'!$L$91:$L$91)</f>
        <v>0</v>
      </c>
      <c r="O14" s="2">
        <f>SUM('[2]4701-5Exp'!$L$91:$L$91)</f>
        <v>0</v>
      </c>
      <c r="P14" s="2">
        <f>SUM('[2]48Exp'!$L$91:$L$91)</f>
        <v>3.15E-7</v>
      </c>
      <c r="Q14" s="26">
        <f t="shared" si="0"/>
        <v>3.1411556820000006E-2</v>
      </c>
      <c r="S14" s="3">
        <f>SUM('[2]4403Exp'!$AL$91:$AL$91)</f>
        <v>6.032E-3</v>
      </c>
      <c r="T14" s="3">
        <f>SUM('[2]4407Exp'!$AL$91:$AL$91)</f>
        <v>2.1399309999999998</v>
      </c>
      <c r="U14" s="3">
        <f>SUM('[2]4408Exp'!$AL$91:$AL$91)</f>
        <v>7.3431219999999993</v>
      </c>
      <c r="V14" s="3">
        <f>SUM('[2]4412Exp'!$AL$91:$AL$91)</f>
        <v>4.6146E-2</v>
      </c>
      <c r="W14" s="3">
        <f>SUM('[2]4409Exp'!$AL$91:$AL$91)</f>
        <v>0.44583</v>
      </c>
      <c r="X14" s="3">
        <f>SUM('[2]4418Exp'!$AL$91:$AL$91)</f>
        <v>0</v>
      </c>
      <c r="Y14" s="3">
        <f>SUM('[2]94Exp'!$AL$91:$AL$91)</f>
        <v>0</v>
      </c>
      <c r="Z14" s="3">
        <f>SUM('[2]4410Exp'!$AL$91:$AL$91)</f>
        <v>0.12203599999999999</v>
      </c>
      <c r="AA14" s="3">
        <f>SUM('[2]4411Exp'!$AL$91:$AL$91)</f>
        <v>0</v>
      </c>
      <c r="AB14" s="3">
        <f>SUM('[2]442199Exp'!$AL$91:$AL$91)</f>
        <v>0</v>
      </c>
      <c r="AC14" s="3">
        <f>SUM('[2]44OtherExp'!$AL$91:$AL$91)</f>
        <v>6.4768000000001436E-2</v>
      </c>
      <c r="AD14" s="3"/>
      <c r="AE14" s="3">
        <f>SUM('[2]440123Exp'!$AL$91:$AL$91)</f>
        <v>0</v>
      </c>
      <c r="AF14" s="3">
        <f>SUM('[2]4701-5Exp'!$AL$91:$AL$91)</f>
        <v>0</v>
      </c>
      <c r="AG14" s="3">
        <f>SUM('[2]48Exp'!$AL$91:$AL$91)</f>
        <v>7.8699999999999994E-4</v>
      </c>
      <c r="AH14" s="4">
        <f t="shared" si="1"/>
        <v>10.168652000000002</v>
      </c>
    </row>
    <row r="15" spans="1:34" ht="13">
      <c r="A15" t="s">
        <v>35</v>
      </c>
      <c r="B15" s="2">
        <f>SUM('[2]4403Exp'!$L$94:$L$94)</f>
        <v>0</v>
      </c>
      <c r="C15" s="2">
        <f>SUM('[2]4407Exp'!$L$94:$L$94)</f>
        <v>8.4511758240000002E-3</v>
      </c>
      <c r="D15" s="2">
        <f>SUM('[2]4408Exp'!$L$94:$L$94)</f>
        <v>1.2336016E-3</v>
      </c>
      <c r="E15" s="2">
        <f>SUM('[2]4412Exp'!$L$94:$L$94)</f>
        <v>4.6719945999999991E-4</v>
      </c>
      <c r="F15" s="2">
        <f>SUM('[2]4409Exp'!$L$94:$L$94)</f>
        <v>1.4335511399999998E-3</v>
      </c>
      <c r="G15" s="2">
        <f>SUM('[2]4418Exp'!$L$94:$L$94)</f>
        <v>1.54616E-4</v>
      </c>
      <c r="H15" s="2">
        <f>SUM('[2]94Exp'!$L$94:$L$94)</f>
        <v>0</v>
      </c>
      <c r="I15" s="2">
        <f>SUM('[2]4410Exp'!$L$94:$L$94)</f>
        <v>0</v>
      </c>
      <c r="J15" s="2">
        <f>SUM('[2]4411Exp'!$L$94:$L$94)</f>
        <v>0</v>
      </c>
      <c r="K15" s="2">
        <f>SUM('[2]442199Exp'!$L$94:$L$94)</f>
        <v>0</v>
      </c>
      <c r="L15" s="2">
        <f>SUM('[2]44OtherExp'!$L$94:$L$94)</f>
        <v>-8.6736173798840355E-19</v>
      </c>
      <c r="M15" s="2"/>
      <c r="N15" s="2">
        <f>SUM('[2]440123Exp'!$L$94:$L$94)</f>
        <v>0</v>
      </c>
      <c r="O15" s="2">
        <f>SUM('[2]4701-5Exp'!$L$94:$L$94)</f>
        <v>0</v>
      </c>
      <c r="P15" s="2">
        <f>SUM('[2]48Exp'!$L$94:$L$94)</f>
        <v>3.390415E-4</v>
      </c>
      <c r="Q15" s="26">
        <f t="shared" si="0"/>
        <v>1.2079185523999997E-2</v>
      </c>
      <c r="S15" s="3">
        <f>SUM('[2]4403Exp'!$AL$94:$AL$94)</f>
        <v>0</v>
      </c>
      <c r="T15" s="3">
        <f>SUM('[2]4407Exp'!$AL$94:$AL$94)</f>
        <v>3.758696</v>
      </c>
      <c r="U15" s="3">
        <f>SUM('[2]4408Exp'!$AL$94:$AL$94)</f>
        <v>0.484379</v>
      </c>
      <c r="V15" s="3">
        <f>SUM('[2]4412Exp'!$AL$94:$AL$94)</f>
        <v>0.176146</v>
      </c>
      <c r="W15" s="3">
        <f>SUM('[2]4409Exp'!$AL$94:$AL$94)</f>
        <v>0.46341699999999997</v>
      </c>
      <c r="X15" s="3">
        <f>SUM('[2]4418Exp'!$AL$94:$AL$94)</f>
        <v>8.5338999999999998E-2</v>
      </c>
      <c r="Y15" s="3">
        <f>SUM('[2]94Exp'!$AL$94:$AL$94)</f>
        <v>0</v>
      </c>
      <c r="Z15" s="3">
        <f>SUM('[2]4410Exp'!$AL$94:$AL$94)</f>
        <v>0</v>
      </c>
      <c r="AA15" s="3">
        <f>SUM('[2]4411Exp'!$AL$94:$AL$94)</f>
        <v>0</v>
      </c>
      <c r="AB15" s="3">
        <f>SUM('[2]442199Exp'!$AL$94:$AL$94)</f>
        <v>0</v>
      </c>
      <c r="AC15" s="3">
        <f>SUM('[2]44OtherExp'!$AL$94:$AL$94)</f>
        <v>-6.6613381477509392E-16</v>
      </c>
      <c r="AD15" s="3"/>
      <c r="AE15" s="3">
        <f>SUM('[2]440123Exp'!$AL$94:$AL$94)</f>
        <v>0</v>
      </c>
      <c r="AF15" s="3">
        <f>SUM('[2]4701-5Exp'!$AL$94:$AL$94)</f>
        <v>0</v>
      </c>
      <c r="AG15" s="3">
        <f>SUM('[2]48Exp'!$AL$94:$AL$94)</f>
        <v>6.2325999999999999E-2</v>
      </c>
      <c r="AH15" s="4">
        <f t="shared" si="1"/>
        <v>5.0303029999999991</v>
      </c>
    </row>
    <row r="16" spans="1:34" ht="13">
      <c r="A16" t="s">
        <v>36</v>
      </c>
      <c r="B16" s="2">
        <f>SUM('[2]4403Exp'!$L$106:$L$106)</f>
        <v>0</v>
      </c>
      <c r="C16" s="2">
        <f>SUM('[2]4407Exp'!$L$106:$L$106)</f>
        <v>0</v>
      </c>
      <c r="D16" s="2">
        <f>SUM('[2]4408Exp'!$L$106:$L$106)</f>
        <v>0</v>
      </c>
      <c r="E16" s="2">
        <f>SUM('[2]4412Exp'!$L$106:$L$106)</f>
        <v>0</v>
      </c>
      <c r="F16" s="2">
        <f>SUM('[2]4409Exp'!$L$106:$L$106)</f>
        <v>0</v>
      </c>
      <c r="G16" s="2">
        <f>SUM('[2]4418Exp'!$L$106:$L$106)</f>
        <v>0</v>
      </c>
      <c r="H16" s="2">
        <f>SUM('[2]94Exp'!$L$106:$L$106)</f>
        <v>0</v>
      </c>
      <c r="I16" s="2">
        <f>SUM('[2]4410Exp'!$L$106:$L$106)</f>
        <v>0</v>
      </c>
      <c r="J16" s="2">
        <f>SUM('[2]4411Exp'!$L$106:$L$106)</f>
        <v>0</v>
      </c>
      <c r="K16" s="2">
        <f>SUM('[2]442199Exp'!$L$106:$L$106)</f>
        <v>0</v>
      </c>
      <c r="L16" s="2">
        <f>SUM('[2]44OtherExp'!$L$106:$L$106)</f>
        <v>0</v>
      </c>
      <c r="M16" s="2"/>
      <c r="N16" s="2">
        <f>SUM('[2]440123Exp'!$L$106:$L$106)</f>
        <v>0</v>
      </c>
      <c r="O16" s="2">
        <f>SUM('[2]4701-5Exp'!$L$106:$L$106)</f>
        <v>0</v>
      </c>
      <c r="P16" s="2">
        <f>SUM('[2]48Exp'!$L$106:$L$106)</f>
        <v>0</v>
      </c>
      <c r="Q16" s="26">
        <f t="shared" si="0"/>
        <v>0</v>
      </c>
      <c r="S16" s="3">
        <f>SUM('[2]4403Exp'!$AL$106:$AL$106)</f>
        <v>0</v>
      </c>
      <c r="T16" s="3">
        <f>SUM('[2]4407Exp'!$AL$106:$AL$106)</f>
        <v>0</v>
      </c>
      <c r="U16" s="3">
        <f>SUM('[2]4408Exp'!$AL$106:$AL$106)</f>
        <v>0</v>
      </c>
      <c r="V16" s="3">
        <f>SUM('[2]4412Exp'!$AL$106:$AL$106)</f>
        <v>0</v>
      </c>
      <c r="W16" s="3">
        <f>SUM('[2]4409Exp'!$AL$106:$AL$106)</f>
        <v>0</v>
      </c>
      <c r="X16" s="3">
        <f>SUM('[2]4418Exp'!$AL$106:$AL$106)</f>
        <v>0</v>
      </c>
      <c r="Y16" s="3">
        <f>SUM('[2]94Exp'!$AL$106:$AL$106)</f>
        <v>0</v>
      </c>
      <c r="Z16" s="3">
        <f>SUM('[2]4410Exp'!$AL$106:$AL$106)</f>
        <v>0</v>
      </c>
      <c r="AA16" s="3">
        <f>SUM('[2]4411Exp'!$AL$106:$AL$106)</f>
        <v>0</v>
      </c>
      <c r="AB16" s="3">
        <f>SUM('[2]442199Exp'!$AL$106:$AL$106)</f>
        <v>0</v>
      </c>
      <c r="AC16" s="3">
        <f>SUM('[2]44OtherExp'!$AL$106:$AL$106)</f>
        <v>0</v>
      </c>
      <c r="AD16" s="3"/>
      <c r="AE16" s="3">
        <f>SUM('[2]440123Exp'!$AL$106:$AL$106)</f>
        <v>0</v>
      </c>
      <c r="AF16" s="3">
        <f>SUM('[2]4701-5Exp'!$AL$106:$AL$106)</f>
        <v>0</v>
      </c>
      <c r="AG16" s="3">
        <f>SUM('[2]48Exp'!$AL$106:$AL$106)</f>
        <v>0</v>
      </c>
      <c r="AH16" s="4">
        <f t="shared" si="1"/>
        <v>0</v>
      </c>
    </row>
    <row r="17" spans="1:34" ht="13">
      <c r="A17" t="s">
        <v>37</v>
      </c>
      <c r="B17" s="2">
        <f>SUM('[2]4403Exp'!$L$112:$L$112)</f>
        <v>0</v>
      </c>
      <c r="C17" s="2">
        <f>SUM('[2]4407Exp'!$L$112:$L$112)</f>
        <v>3.3323584840000003E-3</v>
      </c>
      <c r="D17" s="2">
        <f>SUM('[2]4408Exp'!$L$112:$L$112)</f>
        <v>0</v>
      </c>
      <c r="E17" s="2">
        <f>SUM('[2]4412Exp'!$L$112:$L$112)</f>
        <v>0</v>
      </c>
      <c r="F17" s="2">
        <f>SUM('[2]4409Exp'!$L$112:$L$112)</f>
        <v>1.9873072799999995E-3</v>
      </c>
      <c r="G17" s="2">
        <f>SUM('[2]4418Exp'!$L$112:$L$112)</f>
        <v>0</v>
      </c>
      <c r="H17" s="2">
        <f>SUM('[2]94Exp'!$L$112:$L$112)</f>
        <v>0</v>
      </c>
      <c r="I17" s="2">
        <f>SUM('[2]4410Exp'!$L$112:$L$112)</f>
        <v>7.1406719999999983E-5</v>
      </c>
      <c r="J17" s="2">
        <f>SUM('[2]4411Exp'!$L$112:$L$112)</f>
        <v>0</v>
      </c>
      <c r="K17" s="2">
        <f>SUM('[2]442199Exp'!$L$112:$L$112)</f>
        <v>0</v>
      </c>
      <c r="L17" s="2">
        <f>SUM('[2]44OtherExp'!$L$112:$L$112)</f>
        <v>0</v>
      </c>
      <c r="M17" s="2"/>
      <c r="N17" s="2">
        <f>SUM('[2]440123Exp'!$L$112:$L$112)</f>
        <v>0</v>
      </c>
      <c r="O17" s="2">
        <f>SUM('[2]4701-5Exp'!$L$112:$L$112)</f>
        <v>0</v>
      </c>
      <c r="P17" s="2">
        <f>SUM('[2]48Exp'!$L$112:$L$112)</f>
        <v>0</v>
      </c>
      <c r="Q17" s="26">
        <f t="shared" si="0"/>
        <v>5.391072484E-3</v>
      </c>
      <c r="S17" s="3">
        <f>SUM('[2]4403Exp'!$AL$112:$AL$112)</f>
        <v>0</v>
      </c>
      <c r="T17" s="3">
        <f>SUM('[2]4407Exp'!$AL$112:$AL$112)</f>
        <v>1.546961</v>
      </c>
      <c r="U17" s="3">
        <f>SUM('[2]4408Exp'!$AL$112:$AL$112)</f>
        <v>0</v>
      </c>
      <c r="V17" s="3">
        <f>SUM('[2]4412Exp'!$AL$112:$AL$112)</f>
        <v>0</v>
      </c>
      <c r="W17" s="3">
        <f>SUM('[2]4409Exp'!$AL$112:$AL$112)</f>
        <v>0.401196</v>
      </c>
      <c r="X17" s="3">
        <f>SUM('[2]4418Exp'!$AL$112:$AL$112)</f>
        <v>0</v>
      </c>
      <c r="Y17" s="3">
        <f>SUM('[2]94Exp'!$AL$112:$AL$112)</f>
        <v>0</v>
      </c>
      <c r="Z17" s="3">
        <f>SUM('[2]4410Exp'!$AL$112:$AL$112)</f>
        <v>8.6558999999999997E-2</v>
      </c>
      <c r="AA17" s="3">
        <f>SUM('[2]4411Exp'!$AL$112:$AL$112)</f>
        <v>0</v>
      </c>
      <c r="AB17" s="3">
        <f>SUM('[2]442199Exp'!$AL$112:$AL$112)</f>
        <v>0</v>
      </c>
      <c r="AC17" s="3">
        <f>SUM('[2]44OtherExp'!$AL$112:$AL$112)</f>
        <v>-5.5511151231257827E-17</v>
      </c>
      <c r="AD17" s="3"/>
      <c r="AE17" s="3">
        <f>SUM('[2]440123Exp'!$AL$112:$AL$112)</f>
        <v>0</v>
      </c>
      <c r="AF17" s="3">
        <f>SUM('[2]4701-5Exp'!$AL$112:$AL$112)</f>
        <v>0</v>
      </c>
      <c r="AG17" s="3">
        <f>SUM('[2]48Exp'!$AL$112:$AL$112)</f>
        <v>0</v>
      </c>
      <c r="AH17" s="4">
        <f t="shared" si="1"/>
        <v>2.034716</v>
      </c>
    </row>
    <row r="18" spans="1:34" ht="13">
      <c r="A18" t="s">
        <v>38</v>
      </c>
      <c r="B18" s="2">
        <f>SUM('[2]4403Exp'!$L$114:$L$114)</f>
        <v>0</v>
      </c>
      <c r="C18" s="2">
        <f>SUM('[2]4407Exp'!$L$114:$L$114)</f>
        <v>5.6862154075999996E-2</v>
      </c>
      <c r="D18" s="2">
        <f>SUM('[2]4408Exp'!$L$114:$L$114)</f>
        <v>3.9013288999999993E-2</v>
      </c>
      <c r="E18" s="2">
        <f>SUM('[2]4412Exp'!$L$114:$L$114)</f>
        <v>1.0115919799999998E-3</v>
      </c>
      <c r="F18" s="2">
        <f>SUM('[2]4409Exp'!$L$114:$L$114)</f>
        <v>2.0638817639999998E-2</v>
      </c>
      <c r="G18" s="2">
        <f>SUM('[2]4418Exp'!$L$114:$L$114)</f>
        <v>3.4201999999999995E-5</v>
      </c>
      <c r="H18" s="2">
        <f>SUM('[2]94Exp'!$L$114:$L$114)</f>
        <v>0</v>
      </c>
      <c r="I18" s="2">
        <f>SUM('[2]4410Exp'!$L$114:$L$114)</f>
        <v>3.9547116000000001E-4</v>
      </c>
      <c r="J18" s="2">
        <f>SUM('[2]4411Exp'!$L$114:$L$114)</f>
        <v>0</v>
      </c>
      <c r="K18" s="2">
        <f>SUM('[2]442199Exp'!$L$114:$L$114)</f>
        <v>1.7511829999999999E-3</v>
      </c>
      <c r="L18" s="2">
        <f>SUM('[2]44OtherExp'!$L$114:$L$114)</f>
        <v>1.9746999999999126E-4</v>
      </c>
      <c r="M18" s="2"/>
      <c r="N18" s="2">
        <f>SUM('[2]440123Exp'!$L$114:$L$114)</f>
        <v>0</v>
      </c>
      <c r="O18" s="2">
        <f>SUM('[2]4701-5Exp'!$L$114:$L$114)</f>
        <v>0</v>
      </c>
      <c r="P18" s="2">
        <f>SUM('[2]48Exp'!$L$114:$L$114)</f>
        <v>1.2118785E-3</v>
      </c>
      <c r="Q18" s="26">
        <f t="shared" si="0"/>
        <v>0.12111605735599998</v>
      </c>
      <c r="S18" s="3">
        <f>SUM('[2]4403Exp'!$AL$114:$AL$114)</f>
        <v>0</v>
      </c>
      <c r="T18" s="3">
        <f>SUM('[2]4407Exp'!$AL$114:$AL$114)</f>
        <v>18.591075</v>
      </c>
      <c r="U18" s="3">
        <f>SUM('[2]4408Exp'!$AL$114:$AL$114)</f>
        <v>13.867704999999999</v>
      </c>
      <c r="V18" s="3">
        <f>SUM('[2]4412Exp'!$AL$114:$AL$114)</f>
        <v>0.399227</v>
      </c>
      <c r="W18" s="3">
        <f>SUM('[2]4409Exp'!$AL$114:$AL$114)</f>
        <v>7.7810939999999995</v>
      </c>
      <c r="X18" s="3">
        <f>SUM('[2]4418Exp'!$AL$114:$AL$114)</f>
        <v>1.7679E-2</v>
      </c>
      <c r="Y18" s="3">
        <f>SUM('[2]94Exp'!$AL$114:$AL$114)</f>
        <v>0</v>
      </c>
      <c r="Z18" s="3">
        <f>SUM('[2]4410Exp'!$AL$114:$AL$114)</f>
        <v>0.24378</v>
      </c>
      <c r="AA18" s="3">
        <f>SUM('[2]4411Exp'!$AL$114:$AL$114)</f>
        <v>0</v>
      </c>
      <c r="AB18" s="3">
        <f>SUM('[2]442199Exp'!$AL$114:$AL$114)</f>
        <v>1.3104719999999999</v>
      </c>
      <c r="AC18" s="3">
        <f>SUM('[2]44OtherExp'!$AL$114:$AL$114)</f>
        <v>7.5731000000002879E-2</v>
      </c>
      <c r="AD18" s="3"/>
      <c r="AE18" s="3">
        <f>SUM('[2]440123Exp'!$AL$114:$AL$114)</f>
        <v>0</v>
      </c>
      <c r="AF18" s="3">
        <f>SUM('[2]4701-5Exp'!$AL$114:$AL$114)</f>
        <v>0</v>
      </c>
      <c r="AG18" s="3">
        <f>SUM('[2]48Exp'!$AL$114:$AL$114)</f>
        <v>0.211205</v>
      </c>
      <c r="AH18" s="4">
        <f t="shared" si="1"/>
        <v>42.497968</v>
      </c>
    </row>
    <row r="19" spans="1:34" ht="13">
      <c r="A19" t="s">
        <v>39</v>
      </c>
      <c r="B19" s="2">
        <f>SUM('[2]4403Exp'!$L$126:$L$126)</f>
        <v>0</v>
      </c>
      <c r="C19" s="2">
        <f>SUM('[2]4407Exp'!$L$126:$L$126)</f>
        <v>0</v>
      </c>
      <c r="D19" s="2">
        <f>SUM('[2]4408Exp'!$L$126:$L$126)</f>
        <v>0</v>
      </c>
      <c r="E19" s="2">
        <f>SUM('[2]4412Exp'!$L$126:$L$126)</f>
        <v>0</v>
      </c>
      <c r="F19" s="2">
        <f>SUM('[2]4409Exp'!$L$126:$L$126)</f>
        <v>0</v>
      </c>
      <c r="G19" s="2">
        <f>SUM('[2]4418Exp'!$L$126:$L$126)</f>
        <v>0</v>
      </c>
      <c r="H19" s="2">
        <f>SUM('[2]94Exp'!$L$126:$L$126)</f>
        <v>0</v>
      </c>
      <c r="I19" s="2">
        <f>SUM('[2]4410Exp'!$L$126:$L$126)</f>
        <v>0</v>
      </c>
      <c r="J19" s="2">
        <f>SUM('[2]4411Exp'!$L$126:$L$126)</f>
        <v>0</v>
      </c>
      <c r="K19" s="2">
        <f>SUM('[2]442199Exp'!$L$126:$L$126)</f>
        <v>0</v>
      </c>
      <c r="L19" s="2">
        <f>SUM('[2]44OtherExp'!$L$126:$L$126)</f>
        <v>0</v>
      </c>
      <c r="M19" s="2"/>
      <c r="N19" s="2">
        <f>SUM('[2]440123Exp'!$L$126:$L$126)</f>
        <v>0</v>
      </c>
      <c r="O19" s="2">
        <f>SUM('[2]4701-5Exp'!$L$126:$L$126)</f>
        <v>0</v>
      </c>
      <c r="P19" s="2">
        <f>SUM('[2]48Exp'!$L$126:$L$126)</f>
        <v>0</v>
      </c>
      <c r="Q19" s="26">
        <f t="shared" si="0"/>
        <v>0</v>
      </c>
      <c r="S19" s="3">
        <f>SUM('[2]4403Exp'!$AL$126:$AL$126)</f>
        <v>0</v>
      </c>
      <c r="T19" s="3">
        <f>SUM('[2]4407Exp'!$AL$126:$AL$126)</f>
        <v>0</v>
      </c>
      <c r="U19" s="3">
        <f>SUM('[2]4408Exp'!$AL$126:$AL$126)</f>
        <v>0</v>
      </c>
      <c r="V19" s="3">
        <f>SUM('[2]4412Exp'!$AL$126:$AL$126)</f>
        <v>0</v>
      </c>
      <c r="W19" s="3">
        <f>SUM('[2]4409Exp'!$AL$126:$AL$126)</f>
        <v>0</v>
      </c>
      <c r="X19" s="3">
        <f>SUM('[2]4418Exp'!$AL$126:$AL$126)</f>
        <v>0</v>
      </c>
      <c r="Y19" s="3">
        <f>SUM('[2]94Exp'!$AL$126:$AL$126)</f>
        <v>0</v>
      </c>
      <c r="Z19" s="3">
        <f>SUM('[2]4410Exp'!$AL$126:$AL$126)</f>
        <v>0</v>
      </c>
      <c r="AA19" s="3">
        <f>SUM('[2]4411Exp'!$AL$126:$AL$126)</f>
        <v>0</v>
      </c>
      <c r="AB19" s="3">
        <f>SUM('[2]442199Exp'!$AL$126:$AL$126)</f>
        <v>0</v>
      </c>
      <c r="AC19" s="3">
        <f>SUM('[2]44OtherExp'!$AL$126:$AL$126)</f>
        <v>0</v>
      </c>
      <c r="AD19" s="3"/>
      <c r="AE19" s="3">
        <f>SUM('[2]440123Exp'!$AL$126:$AL$126)</f>
        <v>0</v>
      </c>
      <c r="AF19" s="3">
        <f>SUM('[2]4701-5Exp'!$AL$126:$AL$126)</f>
        <v>0</v>
      </c>
      <c r="AG19" s="3">
        <f>SUM('[2]48Exp'!$AL$126:$AL$126)</f>
        <v>0</v>
      </c>
      <c r="AH19" s="4">
        <f t="shared" si="1"/>
        <v>0</v>
      </c>
    </row>
    <row r="20" spans="1:34" ht="13">
      <c r="A20" t="s">
        <v>42</v>
      </c>
      <c r="B20" s="2">
        <f>SUM('[2]4403Exp'!$L$132:$L$132)</f>
        <v>0</v>
      </c>
      <c r="C20" s="2">
        <f>SUM('[2]4407Exp'!$L$132:$L$132)</f>
        <v>0</v>
      </c>
      <c r="D20" s="2">
        <f>SUM('[2]4408Exp'!$L$132:$L$132)</f>
        <v>0</v>
      </c>
      <c r="E20" s="2">
        <f>SUM('[2]4412Exp'!$L$132:$L$132)</f>
        <v>0</v>
      </c>
      <c r="F20" s="2">
        <f>SUM('[2]4409Exp'!$L$132:$L$132)</f>
        <v>9.0053235999999987E-4</v>
      </c>
      <c r="G20" s="2">
        <f>SUM('[2]4418Exp'!$L$132:$L$132)</f>
        <v>0</v>
      </c>
      <c r="H20" s="2">
        <f>SUM('[2]94Exp'!$L$132:$L$132)</f>
        <v>0</v>
      </c>
      <c r="I20" s="2">
        <f>SUM('[2]4410Exp'!$L$132:$L$132)</f>
        <v>0</v>
      </c>
      <c r="J20" s="2">
        <f>SUM('[2]4411Exp'!$L$132:$L$132)</f>
        <v>0</v>
      </c>
      <c r="K20" s="2">
        <f>SUM('[2]442199Exp'!$L$132:$L$132)</f>
        <v>0</v>
      </c>
      <c r="L20" s="2">
        <f>SUM('[2]44OtherExp'!$L$132:$L$132)</f>
        <v>0</v>
      </c>
      <c r="M20" s="2"/>
      <c r="N20" s="2">
        <f>SUM('[2]440123Exp'!$L$132:$L$132)</f>
        <v>0</v>
      </c>
      <c r="O20" s="2">
        <f>SUM('[2]4701-5Exp'!$L$132:$L$132)</f>
        <v>0</v>
      </c>
      <c r="P20" s="2">
        <f>SUM('[2]48Exp'!$L$132:$L$132)</f>
        <v>0</v>
      </c>
      <c r="Q20" s="26">
        <f t="shared" si="0"/>
        <v>9.0053235999999987E-4</v>
      </c>
      <c r="S20" s="3">
        <f>SUM('[2]4403Exp'!$AL$132:$AL$132)</f>
        <v>0</v>
      </c>
      <c r="T20" s="3">
        <f>SUM('[2]4407Exp'!$AL$132:$AL$132)</f>
        <v>0</v>
      </c>
      <c r="U20" s="3">
        <f>SUM('[2]4408Exp'!$AL$132:$AL$132)</f>
        <v>0</v>
      </c>
      <c r="V20" s="3">
        <f>SUM('[2]4412Exp'!$AL$132:$AL$132)</f>
        <v>0</v>
      </c>
      <c r="W20" s="3">
        <f>SUM('[2]4409Exp'!$AL$132:$AL$132)</f>
        <v>0.51639599999999997</v>
      </c>
      <c r="X20" s="3">
        <f>SUM('[2]4418Exp'!$AL$132:$AL$132)</f>
        <v>0</v>
      </c>
      <c r="Y20" s="3">
        <f>SUM('[2]94Exp'!$AL$132:$AL$132)</f>
        <v>0</v>
      </c>
      <c r="Z20" s="3">
        <f>SUM('[2]4410Exp'!$AL$132:$AL$132)</f>
        <v>0</v>
      </c>
      <c r="AA20" s="3">
        <f>SUM('[2]4411Exp'!$AL$132:$AL$132)</f>
        <v>0</v>
      </c>
      <c r="AB20" s="3">
        <f>SUM('[2]442199Exp'!$AL$132:$AL$132)</f>
        <v>0</v>
      </c>
      <c r="AC20" s="3">
        <f>SUM('[2]44OtherExp'!$AL$132:$AL$132)</f>
        <v>0</v>
      </c>
      <c r="AD20" s="3"/>
      <c r="AE20" s="3">
        <f>SUM('[2]440123Exp'!$AL$132:$AL$132)</f>
        <v>0</v>
      </c>
      <c r="AF20" s="3">
        <f>SUM('[2]4701-5Exp'!$AL$132:$AL$132)</f>
        <v>0</v>
      </c>
      <c r="AG20" s="3">
        <f>SUM('[2]48Exp'!$AL$132:$AL$132)</f>
        <v>0</v>
      </c>
      <c r="AH20" s="4">
        <f t="shared" si="1"/>
        <v>0.51639599999999997</v>
      </c>
    </row>
    <row r="21" spans="1:34" ht="13">
      <c r="A21" t="s">
        <v>43</v>
      </c>
      <c r="B21" s="2">
        <f>SUM('[2]4403Exp'!$L$133:$L$133)</f>
        <v>0</v>
      </c>
      <c r="C21" s="2">
        <f>SUM('[2]4407Exp'!$L$133:$L$133)</f>
        <v>0</v>
      </c>
      <c r="D21" s="2">
        <f>SUM('[2]4408Exp'!$L$133:$L$133)</f>
        <v>0</v>
      </c>
      <c r="E21" s="2">
        <f>SUM('[2]4412Exp'!$L$133:$L$133)</f>
        <v>0</v>
      </c>
      <c r="F21" s="2">
        <f>SUM('[2]4409Exp'!$L$133:$L$133)</f>
        <v>0</v>
      </c>
      <c r="G21" s="2">
        <f>SUM('[2]4418Exp'!$L$133:$L$133)</f>
        <v>0</v>
      </c>
      <c r="H21" s="2">
        <f>SUM('[2]94Exp'!$L$133:$L$133)</f>
        <v>0</v>
      </c>
      <c r="I21" s="2">
        <f>SUM('[2]4410Exp'!$L$133:$L$133)</f>
        <v>0</v>
      </c>
      <c r="J21" s="2">
        <f>SUM('[2]4411Exp'!$L$133:$L$133)</f>
        <v>0</v>
      </c>
      <c r="K21" s="2">
        <f>SUM('[2]442199Exp'!$L$133:$L$133)</f>
        <v>0</v>
      </c>
      <c r="L21" s="2">
        <f>SUM('[2]44OtherExp'!$L$133:$L$133)</f>
        <v>0</v>
      </c>
      <c r="M21" s="2"/>
      <c r="N21" s="2">
        <f>SUM('[2]440123Exp'!$L$133:$L$133)</f>
        <v>0</v>
      </c>
      <c r="O21" s="2">
        <f>SUM('[2]4701-5Exp'!$L$133:$L$133)</f>
        <v>0</v>
      </c>
      <c r="P21" s="2">
        <f>SUM('[2]48Exp'!$L$133:$L$133)</f>
        <v>0</v>
      </c>
      <c r="Q21" s="26">
        <f t="shared" si="0"/>
        <v>0</v>
      </c>
      <c r="S21" s="3">
        <f>SUM('[2]4403Exp'!$AL$133:$AL$133)</f>
        <v>0</v>
      </c>
      <c r="T21" s="3">
        <f>SUM('[2]4407Exp'!$AL$133:$AL$133)</f>
        <v>0</v>
      </c>
      <c r="U21" s="3">
        <f>SUM('[2]4408Exp'!$AL$133:$AL$133)</f>
        <v>0</v>
      </c>
      <c r="V21" s="3">
        <f>SUM('[2]4412Exp'!$AL$133:$AL$133)</f>
        <v>0</v>
      </c>
      <c r="W21" s="3">
        <f>SUM('[2]4409Exp'!$AL$133:$AL$133)</f>
        <v>0</v>
      </c>
      <c r="X21" s="3">
        <f>SUM('[2]4418Exp'!$AL$133:$AL$133)</f>
        <v>0</v>
      </c>
      <c r="Y21" s="3">
        <f>SUM('[2]94Exp'!$AL$133:$AL$133)</f>
        <v>0</v>
      </c>
      <c r="Z21" s="3">
        <f>SUM('[2]4410Exp'!$AL$133:$AL$133)</f>
        <v>0</v>
      </c>
      <c r="AA21" s="3">
        <f>SUM('[2]4411Exp'!$AL$133:$AL$133)</f>
        <v>0</v>
      </c>
      <c r="AB21" s="3">
        <f>SUM('[2]442199Exp'!$AL$133:$AL$133)</f>
        <v>0</v>
      </c>
      <c r="AC21" s="3">
        <f>SUM('[2]44OtherExp'!$AL$133:$AL$133)</f>
        <v>0</v>
      </c>
      <c r="AD21" s="3"/>
      <c r="AE21" s="3">
        <f>SUM('[2]440123Exp'!$AL$133:$AL$133)</f>
        <v>0</v>
      </c>
      <c r="AF21" s="3">
        <f>SUM('[2]4701-5Exp'!$AL$133:$AL$133)</f>
        <v>0</v>
      </c>
      <c r="AG21" s="3">
        <f>SUM('[2]48Exp'!$AL$133:$AL$133)</f>
        <v>0</v>
      </c>
      <c r="AH21" s="4">
        <f t="shared" si="1"/>
        <v>0</v>
      </c>
    </row>
    <row r="22" spans="1:34" ht="13">
      <c r="A22" t="s">
        <v>44</v>
      </c>
      <c r="B22" s="2">
        <f>SUM('[2]4403Exp'!$L$141:$L$141)</f>
        <v>0</v>
      </c>
      <c r="C22" s="2">
        <f>SUM('[2]4407Exp'!$L$141:$L$141)</f>
        <v>2.3973112799999998E-4</v>
      </c>
      <c r="D22" s="2">
        <f>SUM('[2]4408Exp'!$L$141:$L$141)</f>
        <v>0</v>
      </c>
      <c r="E22" s="2">
        <f>SUM('[2]4412Exp'!$L$141:$L$141)</f>
        <v>0</v>
      </c>
      <c r="F22" s="2">
        <f>SUM('[2]4409Exp'!$L$141:$L$141)</f>
        <v>4.4414019999999993E-5</v>
      </c>
      <c r="G22" s="2">
        <f>SUM('[2]4418Exp'!$L$141:$L$141)</f>
        <v>0</v>
      </c>
      <c r="H22" s="2">
        <f>SUM('[2]94Exp'!$L$141:$L$141)</f>
        <v>0</v>
      </c>
      <c r="I22" s="2">
        <f>SUM('[2]4410Exp'!$L$141:$L$141)</f>
        <v>0</v>
      </c>
      <c r="J22" s="2">
        <f>SUM('[2]4411Exp'!$L$141:$L$141)</f>
        <v>0</v>
      </c>
      <c r="K22" s="2">
        <f>SUM('[2]442199Exp'!$L$141:$L$141)</f>
        <v>0</v>
      </c>
      <c r="L22" s="2">
        <f>SUM('[2]44OtherExp'!$L$141:$L$141)</f>
        <v>-4.7433845046240819E-20</v>
      </c>
      <c r="M22" s="2"/>
      <c r="N22" s="2">
        <f>SUM('[2]440123Exp'!$L$141:$L$141)</f>
        <v>0</v>
      </c>
      <c r="O22" s="2">
        <f>SUM('[2]4701-5Exp'!$L$141:$L$141)</f>
        <v>0</v>
      </c>
      <c r="P22" s="2">
        <f>SUM('[2]48Exp'!$L$141:$L$141)</f>
        <v>0</v>
      </c>
      <c r="Q22" s="26">
        <f t="shared" si="0"/>
        <v>2.8414514799999992E-4</v>
      </c>
      <c r="S22" s="3">
        <f>SUM('[2]4403Exp'!$AL$141:$AL$141)</f>
        <v>0</v>
      </c>
      <c r="T22" s="3">
        <f>SUM('[2]4407Exp'!$AL$141:$AL$141)</f>
        <v>0.106182</v>
      </c>
      <c r="U22" s="3">
        <f>SUM('[2]4408Exp'!$AL$141:$AL$141)</f>
        <v>0</v>
      </c>
      <c r="V22" s="3">
        <f>SUM('[2]4412Exp'!$AL$141:$AL$141)</f>
        <v>0</v>
      </c>
      <c r="W22" s="3">
        <f>SUM('[2]4409Exp'!$AL$141:$AL$141)</f>
        <v>5.62E-3</v>
      </c>
      <c r="X22" s="3">
        <f>SUM('[2]4418Exp'!$AL$141:$AL$141)</f>
        <v>0</v>
      </c>
      <c r="Y22" s="3">
        <f>SUM('[2]94Exp'!$AL$141:$AL$141)</f>
        <v>0</v>
      </c>
      <c r="Z22" s="3">
        <f>SUM('[2]4410Exp'!$AL$141:$AL$141)</f>
        <v>0</v>
      </c>
      <c r="AA22" s="3">
        <f>SUM('[2]4411Exp'!$AL$141:$AL$141)</f>
        <v>0</v>
      </c>
      <c r="AB22" s="3">
        <f>SUM('[2]442199Exp'!$AL$141:$AL$141)</f>
        <v>0</v>
      </c>
      <c r="AC22" s="3">
        <f>SUM('[2]44OtherExp'!$AL$141:$AL$141)</f>
        <v>0</v>
      </c>
      <c r="AD22" s="3"/>
      <c r="AE22" s="3">
        <f>SUM('[2]440123Exp'!$AL$141:$AL$141)</f>
        <v>0</v>
      </c>
      <c r="AF22" s="3">
        <f>SUM('[2]4701-5Exp'!$AL$141:$AL$141)</f>
        <v>0</v>
      </c>
      <c r="AG22" s="3">
        <f>SUM('[2]48Exp'!$AL$141:$AL$141)</f>
        <v>0</v>
      </c>
      <c r="AH22" s="4">
        <f t="shared" si="1"/>
        <v>0.111802</v>
      </c>
    </row>
    <row r="23" spans="1:34" ht="13">
      <c r="A23" t="s">
        <v>56</v>
      </c>
      <c r="B23" s="2">
        <f>SUM('[2]4403Exp'!$L$160:$L$160)</f>
        <v>0</v>
      </c>
      <c r="C23" s="2">
        <f>SUM('[2]4407Exp'!$L$160:$L$160)</f>
        <v>1.7098779516000001E-2</v>
      </c>
      <c r="D23" s="2">
        <f>SUM('[2]4408Exp'!$L$160:$L$160)</f>
        <v>3.2134661999999999E-4</v>
      </c>
      <c r="E23" s="2">
        <f>SUM('[2]4412Exp'!$L$160:$L$160)</f>
        <v>1.6260999999999999E-5</v>
      </c>
      <c r="F23" s="2">
        <f>SUM('[2]4409Exp'!$L$160:$L$160)</f>
        <v>9.511569479999999E-3</v>
      </c>
      <c r="G23" s="2">
        <f>SUM('[2]4418Exp'!$L$160:$L$160)</f>
        <v>4.2557164999999994E-3</v>
      </c>
      <c r="H23" s="2">
        <f>SUM('[2]94Exp'!$L$160:$L$160)</f>
        <v>0</v>
      </c>
      <c r="I23" s="2">
        <f>SUM('[2]4410Exp'!$L$160:$L$160)</f>
        <v>0</v>
      </c>
      <c r="J23" s="2">
        <f>SUM('[2]4411Exp'!$L$160:$L$160)</f>
        <v>0</v>
      </c>
      <c r="K23" s="2">
        <f>SUM('[2]442199Exp'!$L$160:$L$160)</f>
        <v>0</v>
      </c>
      <c r="L23" s="2">
        <f>SUM('[2]44OtherExp'!$L$160:$L$160)</f>
        <v>1.1909100000002254E-5</v>
      </c>
      <c r="M23" s="2"/>
      <c r="N23" s="2">
        <f>SUM('[2]440123Exp'!$L$160:$L$160)</f>
        <v>0</v>
      </c>
      <c r="O23" s="2">
        <f>SUM('[2]4701-5Exp'!$L$160:$L$160)</f>
        <v>0</v>
      </c>
      <c r="P23" s="2">
        <f>SUM('[2]48Exp'!$L$160:$L$160)</f>
        <v>3.6653154999999999E-3</v>
      </c>
      <c r="Q23" s="26">
        <f t="shared" si="0"/>
        <v>3.4880897716000003E-2</v>
      </c>
      <c r="S23" s="3">
        <f>SUM('[2]4403Exp'!$AL$160:$AL$160)</f>
        <v>0</v>
      </c>
      <c r="T23" s="3">
        <f>SUM('[2]4407Exp'!$AL$160:$AL$160)</f>
        <v>2.6183829999999997</v>
      </c>
      <c r="U23" s="3">
        <f>SUM('[2]4408Exp'!$AL$160:$AL$160)</f>
        <v>9.2548999999999992E-2</v>
      </c>
      <c r="V23" s="3">
        <f>SUM('[2]4412Exp'!$AL$160:$AL$160)</f>
        <v>1.2298E-2</v>
      </c>
      <c r="W23" s="3">
        <f>SUM('[2]4409Exp'!$AL$160:$AL$160)</f>
        <v>2.28735</v>
      </c>
      <c r="X23" s="3">
        <f>SUM('[2]4418Exp'!$AL$160:$AL$160)</f>
        <v>0.59864299999999993</v>
      </c>
      <c r="Y23" s="3">
        <f>SUM('[2]94Exp'!$AL$160:$AL$160)</f>
        <v>0</v>
      </c>
      <c r="Z23" s="3">
        <f>SUM('[2]4410Exp'!$AL$160:$AL$160)</f>
        <v>0</v>
      </c>
      <c r="AA23" s="3">
        <f>SUM('[2]4411Exp'!$AL$160:$AL$160)</f>
        <v>0</v>
      </c>
      <c r="AB23" s="3">
        <f>SUM('[2]442199Exp'!$AL$160:$AL$160)</f>
        <v>0</v>
      </c>
      <c r="AC23" s="3">
        <f>SUM('[2]44OtherExp'!$AL$160:$AL$160)</f>
        <v>2.9860000000003772E-3</v>
      </c>
      <c r="AD23" s="3"/>
      <c r="AE23" s="3">
        <f>SUM('[2]440123Exp'!$AL$160:$AL$160)</f>
        <v>0</v>
      </c>
      <c r="AF23" s="3">
        <f>SUM('[2]4701-5Exp'!$AL$160:$AL$160)</f>
        <v>0</v>
      </c>
      <c r="AG23" s="3">
        <f>SUM('[2]48Exp'!$AL$160:$AL$160)</f>
        <v>0.80274699999999999</v>
      </c>
      <c r="AH23" s="4">
        <f t="shared" si="1"/>
        <v>6.4149560000000001</v>
      </c>
    </row>
    <row r="24" spans="1:34" ht="13">
      <c r="A24" t="s">
        <v>45</v>
      </c>
      <c r="B24" s="2">
        <f>SUM('[2]4403Exp'!$L$188:$L$188)</f>
        <v>0</v>
      </c>
      <c r="C24" s="2">
        <f>SUM('[2]4407Exp'!$L$188:$L$188)</f>
        <v>7.296529239999999E-4</v>
      </c>
      <c r="D24" s="2">
        <f>SUM('[2]4408Exp'!$L$188:$L$188)</f>
        <v>0</v>
      </c>
      <c r="E24" s="2">
        <f>SUM('[2]4412Exp'!$L$188:$L$188)</f>
        <v>0</v>
      </c>
      <c r="F24" s="2">
        <f>SUM('[2]4409Exp'!$L$188:$L$188)</f>
        <v>8.5469523999999995E-4</v>
      </c>
      <c r="G24" s="2">
        <f>SUM('[2]4418Exp'!$L$188:$L$188)</f>
        <v>0</v>
      </c>
      <c r="H24" s="2">
        <f>SUM('[2]94Exp'!$L$188:$L$188)</f>
        <v>0</v>
      </c>
      <c r="I24" s="2">
        <f>SUM('[2]4410Exp'!$L$188:$L$188)</f>
        <v>0</v>
      </c>
      <c r="J24" s="2">
        <f>SUM('[2]4411Exp'!$L$188:$L$188)</f>
        <v>0</v>
      </c>
      <c r="K24" s="2">
        <f>SUM('[2]442199Exp'!$L$188:$L$188)</f>
        <v>0</v>
      </c>
      <c r="L24" s="2">
        <f>SUM('[2]44OtherExp'!$L$188:$L$188)</f>
        <v>4.1650000000010689E-7</v>
      </c>
      <c r="M24" s="2"/>
      <c r="N24" s="2">
        <f>SUM('[2]440123Exp'!$L$188:$L$188)</f>
        <v>0</v>
      </c>
      <c r="O24" s="2">
        <f>SUM('[2]4701-5Exp'!$L$188:$L$188)</f>
        <v>0</v>
      </c>
      <c r="P24" s="2">
        <f>SUM('[2]48Exp'!$L$188:$L$188)</f>
        <v>0</v>
      </c>
      <c r="Q24" s="26">
        <f t="shared" si="0"/>
        <v>1.5847646640000002E-3</v>
      </c>
      <c r="S24" s="3">
        <f>SUM('[2]4403Exp'!$AL$188:$AL$188)</f>
        <v>0</v>
      </c>
      <c r="T24" s="3">
        <f>SUM('[2]4407Exp'!$AL$188:$AL$188)</f>
        <v>0.29988399999999998</v>
      </c>
      <c r="U24" s="3">
        <f>SUM('[2]4408Exp'!$AL$188:$AL$188)</f>
        <v>0</v>
      </c>
      <c r="V24" s="3">
        <f>SUM('[2]4412Exp'!$AL$188:$AL$188)</f>
        <v>0</v>
      </c>
      <c r="W24" s="3">
        <f>SUM('[2]4409Exp'!$AL$188:$AL$188)</f>
        <v>0.32005699999999998</v>
      </c>
      <c r="X24" s="3">
        <f>SUM('[2]4418Exp'!$AL$188:$AL$188)</f>
        <v>0</v>
      </c>
      <c r="Y24" s="3">
        <f>SUM('[2]94Exp'!$AL$188:$AL$188)</f>
        <v>0</v>
      </c>
      <c r="Z24" s="3">
        <f>SUM('[2]4410Exp'!$AL$188:$AL$188)</f>
        <v>0</v>
      </c>
      <c r="AA24" s="3">
        <f>SUM('[2]4411Exp'!$AL$188:$AL$188)</f>
        <v>0</v>
      </c>
      <c r="AB24" s="3">
        <f>SUM('[2]442199Exp'!$AL$188:$AL$188)</f>
        <v>0</v>
      </c>
      <c r="AC24" s="3">
        <f>SUM('[2]44OtherExp'!$AL$188:$AL$188)</f>
        <v>1.5939999999999843E-3</v>
      </c>
      <c r="AD24" s="3"/>
      <c r="AE24" s="3">
        <f>SUM('[2]440123Exp'!$AL$188:$AL$188)</f>
        <v>0</v>
      </c>
      <c r="AF24" s="3">
        <f>SUM('[2]4701-5Exp'!$AL$188:$AL$188)</f>
        <v>0</v>
      </c>
      <c r="AG24" s="3">
        <f>SUM('[2]48Exp'!$AL$188:$AL$188)</f>
        <v>0</v>
      </c>
      <c r="AH24" s="4">
        <f t="shared" si="1"/>
        <v>0.62153499999999995</v>
      </c>
    </row>
    <row r="25" spans="1:34" ht="13">
      <c r="A25" t="s">
        <v>46</v>
      </c>
      <c r="B25" s="2">
        <f>SUM('[2]4403Exp'!$L$189:$L$189)</f>
        <v>0</v>
      </c>
      <c r="C25" s="2">
        <f>SUM('[2]4407Exp'!$L$189:$L$189)</f>
        <v>8.6638089719999999E-3</v>
      </c>
      <c r="D25" s="2">
        <f>SUM('[2]4408Exp'!$L$189:$L$189)</f>
        <v>6.6344389999999998E-4</v>
      </c>
      <c r="E25" s="2">
        <f>SUM('[2]4412Exp'!$L$189:$L$189)</f>
        <v>0</v>
      </c>
      <c r="F25" s="2">
        <f>SUM('[2]4409Exp'!$L$189:$L$189)</f>
        <v>1.1974867799999999E-3</v>
      </c>
      <c r="G25" s="2">
        <f>SUM('[2]4418Exp'!$L$189:$L$189)</f>
        <v>0</v>
      </c>
      <c r="H25" s="2">
        <f>SUM('[2]94Exp'!$L$189:$L$189)</f>
        <v>0</v>
      </c>
      <c r="I25" s="2">
        <f>SUM('[2]4410Exp'!$L$189:$L$189)</f>
        <v>0</v>
      </c>
      <c r="J25" s="2">
        <f>SUM('[2]4411Exp'!$L$189:$L$189)</f>
        <v>0</v>
      </c>
      <c r="K25" s="2">
        <f>SUM('[2]442199Exp'!$L$189:$L$189)</f>
        <v>0</v>
      </c>
      <c r="L25" s="2">
        <f>SUM('[2]44OtherExp'!$L$189:$L$189)</f>
        <v>3.7799999999988017E-7</v>
      </c>
      <c r="M25" s="2"/>
      <c r="N25" s="2">
        <f>SUM('[2]440123Exp'!$L$189:$L$189)</f>
        <v>0</v>
      </c>
      <c r="O25" s="2">
        <f>SUM('[2]4701-5Exp'!$L$189:$L$189)</f>
        <v>0</v>
      </c>
      <c r="P25" s="2">
        <f>SUM('[2]48Exp'!$L$189:$L$189)</f>
        <v>0</v>
      </c>
      <c r="Q25" s="26">
        <f t="shared" si="0"/>
        <v>1.0525117652E-2</v>
      </c>
      <c r="S25" s="3">
        <f>SUM('[2]4403Exp'!$AL$189:$AL$189)</f>
        <v>0</v>
      </c>
      <c r="T25" s="3">
        <f>SUM('[2]4407Exp'!$AL$189:$AL$189)</f>
        <v>1.80399</v>
      </c>
      <c r="U25" s="3">
        <f>SUM('[2]4408Exp'!$AL$189:$AL$189)</f>
        <v>0.267596</v>
      </c>
      <c r="V25" s="3">
        <f>SUM('[2]4412Exp'!$AL$189:$AL$189)</f>
        <v>0</v>
      </c>
      <c r="W25" s="3">
        <f>SUM('[2]4409Exp'!$AL$189:$AL$189)</f>
        <v>0.21344199999999999</v>
      </c>
      <c r="X25" s="3">
        <f>SUM('[2]4418Exp'!$AL$189:$AL$189)</f>
        <v>0</v>
      </c>
      <c r="Y25" s="3">
        <f>SUM('[2]94Exp'!$AL$189:$AL$189)</f>
        <v>0</v>
      </c>
      <c r="Z25" s="3">
        <f>SUM('[2]4410Exp'!$AL$189:$AL$189)</f>
        <v>0</v>
      </c>
      <c r="AA25" s="3">
        <f>SUM('[2]4411Exp'!$AL$189:$AL$189)</f>
        <v>0</v>
      </c>
      <c r="AB25" s="3">
        <f>SUM('[2]442199Exp'!$AL$189:$AL$189)</f>
        <v>0</v>
      </c>
      <c r="AC25" s="3">
        <f>SUM('[2]44OtherExp'!$AL$189:$AL$189)</f>
        <v>5.2799999999972314E-4</v>
      </c>
      <c r="AD25" s="3"/>
      <c r="AE25" s="3">
        <f>SUM('[2]440123Exp'!$AL$189:$AL$189)</f>
        <v>0</v>
      </c>
      <c r="AF25" s="3">
        <f>SUM('[2]4701-5Exp'!$AL$189:$AL$189)</f>
        <v>0</v>
      </c>
      <c r="AG25" s="3">
        <f>SUM('[2]48Exp'!$AL$189:$AL$189)</f>
        <v>0</v>
      </c>
      <c r="AH25" s="4">
        <f t="shared" si="1"/>
        <v>2.2855559999999997</v>
      </c>
    </row>
    <row r="26" spans="1:34" ht="13">
      <c r="A26" t="s">
        <v>47</v>
      </c>
      <c r="B26" s="2">
        <f>SUM('[2]4403Exp'!$L$193:$L$193)</f>
        <v>0</v>
      </c>
      <c r="C26" s="2">
        <f>SUM('[2]4407Exp'!$L$193:$L$193)</f>
        <v>0</v>
      </c>
      <c r="D26" s="2">
        <f>SUM('[2]4408Exp'!$L$193:$L$193)</f>
        <v>8.5680461999999985E-3</v>
      </c>
      <c r="E26" s="2">
        <f>SUM('[2]4412Exp'!$L$193:$L$193)</f>
        <v>6.6583159999999994E-5</v>
      </c>
      <c r="F26" s="2">
        <f>SUM('[2]4409Exp'!$L$193:$L$193)</f>
        <v>0</v>
      </c>
      <c r="G26" s="2">
        <f>SUM('[2]4418Exp'!$L$193:$L$193)</f>
        <v>0</v>
      </c>
      <c r="H26" s="2">
        <f>SUM('[2]94Exp'!$L$193:$L$193)</f>
        <v>0</v>
      </c>
      <c r="I26" s="2">
        <f>SUM('[2]4410Exp'!$L$193:$L$193)</f>
        <v>0</v>
      </c>
      <c r="J26" s="2">
        <f>SUM('[2]4411Exp'!$L$193:$L$193)</f>
        <v>0</v>
      </c>
      <c r="K26" s="2">
        <f>SUM('[2]442199Exp'!$L$193:$L$193)</f>
        <v>0</v>
      </c>
      <c r="L26" s="2">
        <f>SUM('[2]44OtherExp'!$L$193:$L$193)</f>
        <v>-3.6591823321385775E-19</v>
      </c>
      <c r="M26" s="2"/>
      <c r="N26" s="2">
        <f>SUM('[2]440123Exp'!$L$193:$L$193)</f>
        <v>0</v>
      </c>
      <c r="O26" s="2">
        <f>SUM('[2]4701-5Exp'!$L$193:$L$193)</f>
        <v>0</v>
      </c>
      <c r="P26" s="2">
        <f>SUM('[2]48Exp'!$L$193:$L$193)</f>
        <v>0</v>
      </c>
      <c r="Q26" s="26">
        <f t="shared" si="0"/>
        <v>8.6346293599999981E-3</v>
      </c>
      <c r="S26" s="3">
        <f>SUM('[2]4403Exp'!$AL$193:$AL$193)</f>
        <v>0</v>
      </c>
      <c r="T26" s="3">
        <f>SUM('[2]4407Exp'!$AL$193:$AL$193)</f>
        <v>0</v>
      </c>
      <c r="U26" s="3">
        <f>SUM('[2]4408Exp'!$AL$193:$AL$193)</f>
        <v>2.6277659999999998</v>
      </c>
      <c r="V26" s="3">
        <f>SUM('[2]4412Exp'!$AL$193:$AL$193)</f>
        <v>1.3774E-2</v>
      </c>
      <c r="W26" s="3">
        <f>SUM('[2]4409Exp'!$AL$193:$AL$193)</f>
        <v>0</v>
      </c>
      <c r="X26" s="3">
        <f>SUM('[2]4418Exp'!$AL$193:$AL$193)</f>
        <v>0</v>
      </c>
      <c r="Y26" s="3">
        <f>SUM('[2]94Exp'!$AL$193:$AL$193)</f>
        <v>0</v>
      </c>
      <c r="Z26" s="3">
        <f>SUM('[2]4410Exp'!$AL$193:$AL$193)</f>
        <v>0</v>
      </c>
      <c r="AA26" s="3">
        <f>SUM('[2]4411Exp'!$AL$193:$AL$193)</f>
        <v>0</v>
      </c>
      <c r="AB26" s="3">
        <f>SUM('[2]442199Exp'!$AL$193:$AL$193)</f>
        <v>0</v>
      </c>
      <c r="AC26" s="3">
        <f>SUM('[2]44OtherExp'!$AL$193:$AL$193)</f>
        <v>1.7520707107365752E-16</v>
      </c>
      <c r="AD26" s="3"/>
      <c r="AE26" s="3">
        <f>SUM('[2]440123Exp'!$AL$193:$AL$193)</f>
        <v>0</v>
      </c>
      <c r="AF26" s="3">
        <f>SUM('[2]4701-5Exp'!$AL$193:$AL$193)</f>
        <v>0</v>
      </c>
      <c r="AG26" s="3">
        <f>SUM('[2]48Exp'!$AL$193:$AL$193)</f>
        <v>0</v>
      </c>
      <c r="AH26" s="4">
        <f t="shared" si="1"/>
        <v>2.64154</v>
      </c>
    </row>
    <row r="27" spans="1:34" ht="13">
      <c r="A27" t="s">
        <v>48</v>
      </c>
      <c r="B27" s="2">
        <f>SUM('[2]4403Exp'!$L$207:$L$207)</f>
        <v>0</v>
      </c>
      <c r="C27" s="2">
        <f>SUM('[2]4407Exp'!$L$207:$L$207)</f>
        <v>0</v>
      </c>
      <c r="D27" s="2">
        <f>SUM('[2]4408Exp'!$L$207:$L$207)</f>
        <v>0</v>
      </c>
      <c r="E27" s="2">
        <f>SUM('[2]4412Exp'!$L$207:$L$207)</f>
        <v>0</v>
      </c>
      <c r="F27" s="2">
        <f>SUM('[2]4409Exp'!$L$207:$L$207)</f>
        <v>0</v>
      </c>
      <c r="G27" s="2">
        <f>SUM('[2]4418Exp'!$L$207:$L$207)</f>
        <v>0</v>
      </c>
      <c r="H27" s="2">
        <f>SUM('[2]94Exp'!$L$207:$L$207)</f>
        <v>0</v>
      </c>
      <c r="I27" s="2">
        <f>SUM('[2]4410Exp'!$L$207:$L$207)</f>
        <v>0</v>
      </c>
      <c r="J27" s="2">
        <f>SUM('[2]4411Exp'!$L$207:$L$207)</f>
        <v>0</v>
      </c>
      <c r="K27" s="2">
        <f>SUM('[2]442199Exp'!$L$207:$L$207)</f>
        <v>0</v>
      </c>
      <c r="L27" s="2">
        <f>SUM('[2]44OtherExp'!$L$207:$L$207)</f>
        <v>0</v>
      </c>
      <c r="M27" s="2"/>
      <c r="N27" s="2">
        <f>SUM('[2]440123Exp'!$L$207:$L$207)</f>
        <v>0</v>
      </c>
      <c r="O27" s="2">
        <f>SUM('[2]4701-5Exp'!$L$207:$L$207)</f>
        <v>0</v>
      </c>
      <c r="P27" s="2">
        <f>SUM('[2]48Exp'!$L$207:$L$207)</f>
        <v>0</v>
      </c>
      <c r="Q27" s="26">
        <f t="shared" si="0"/>
        <v>0</v>
      </c>
      <c r="S27" s="3">
        <f>SUM('[2]4403Exp'!$AL$207:$AL$207)</f>
        <v>0</v>
      </c>
      <c r="T27" s="3">
        <f>SUM('[2]4407Exp'!$AL$207:$AL$207)</f>
        <v>0</v>
      </c>
      <c r="U27" s="3">
        <f>SUM('[2]4408Exp'!$AL$207:$AL$207)</f>
        <v>0</v>
      </c>
      <c r="V27" s="3">
        <f>SUM('[2]4412Exp'!$AL$207:$AL$207)</f>
        <v>0</v>
      </c>
      <c r="W27" s="3">
        <f>SUM('[2]4409Exp'!$AL$207:$AL$207)</f>
        <v>0</v>
      </c>
      <c r="X27" s="3">
        <f>SUM('[2]4418Exp'!$AL$207:$AL$207)</f>
        <v>0</v>
      </c>
      <c r="Y27" s="3">
        <f>SUM('[2]94Exp'!$AL$207:$AL$207)</f>
        <v>0</v>
      </c>
      <c r="Z27" s="3">
        <f>SUM('[2]4410Exp'!$AL$207:$AL$207)</f>
        <v>0</v>
      </c>
      <c r="AA27" s="3">
        <f>SUM('[2]4411Exp'!$AL$207:$AL$207)</f>
        <v>0</v>
      </c>
      <c r="AB27" s="3">
        <f>SUM('[2]442199Exp'!$AL$207:$AL$207)</f>
        <v>0</v>
      </c>
      <c r="AC27" s="3">
        <f>SUM('[2]44OtherExp'!$AL$207:$AL$207)</f>
        <v>0</v>
      </c>
      <c r="AD27" s="3"/>
      <c r="AE27" s="3">
        <f>SUM('[2]440123Exp'!$AL$207:$AL$207)</f>
        <v>0</v>
      </c>
      <c r="AF27" s="3">
        <f>SUM('[2]4701-5Exp'!$AL$207:$AL$207)</f>
        <v>0</v>
      </c>
      <c r="AG27" s="3">
        <f>SUM('[2]48Exp'!$AL$207:$AL$207)</f>
        <v>0</v>
      </c>
      <c r="AH27" s="4">
        <f t="shared" si="1"/>
        <v>0</v>
      </c>
    </row>
    <row r="28" spans="1:34" ht="13">
      <c r="A28" t="s">
        <v>49</v>
      </c>
      <c r="B28" s="2">
        <f>SUM('[2]4403Exp'!$L$208:$L$208)</f>
        <v>0</v>
      </c>
      <c r="C28" s="2">
        <f>SUM('[2]4407Exp'!$L$208:$L$208)</f>
        <v>0</v>
      </c>
      <c r="D28" s="2">
        <f>SUM('[2]4408Exp'!$L$208:$L$208)</f>
        <v>0</v>
      </c>
      <c r="E28" s="2">
        <f>SUM('[2]4412Exp'!$L$208:$L$208)</f>
        <v>0</v>
      </c>
      <c r="F28" s="2">
        <f>SUM('[2]4409Exp'!$L$208:$L$208)</f>
        <v>0</v>
      </c>
      <c r="G28" s="2">
        <f>SUM('[2]4418Exp'!$L$208:$L$208)</f>
        <v>0</v>
      </c>
      <c r="H28" s="2">
        <f>SUM('[2]94Exp'!$L$208:$L$208)</f>
        <v>0</v>
      </c>
      <c r="I28" s="2">
        <f>SUM('[2]4410Exp'!$L$208:$L$208)</f>
        <v>0</v>
      </c>
      <c r="J28" s="2">
        <f>SUM('[2]4411Exp'!$L$208:$L$208)</f>
        <v>0</v>
      </c>
      <c r="K28" s="2">
        <f>SUM('[2]442199Exp'!$L$208:$L$208)</f>
        <v>0</v>
      </c>
      <c r="L28" s="2">
        <f>SUM('[2]44OtherExp'!$L$208:$L$208)</f>
        <v>0</v>
      </c>
      <c r="M28" s="2"/>
      <c r="N28" s="2">
        <f>SUM('[2]440123Exp'!$L$208:$L$208)</f>
        <v>0</v>
      </c>
      <c r="O28" s="2">
        <f>SUM('[2]4701-5Exp'!$L$208:$L$208)</f>
        <v>0</v>
      </c>
      <c r="P28" s="2">
        <f>SUM('[2]48Exp'!$L$208:$L$208)</f>
        <v>0</v>
      </c>
      <c r="Q28" s="26">
        <f t="shared" si="0"/>
        <v>0</v>
      </c>
      <c r="S28" s="3">
        <f>SUM('[2]4403Exp'!$AL$208:$AL$208)</f>
        <v>0</v>
      </c>
      <c r="T28" s="3">
        <f>SUM('[2]4407Exp'!$AL$208:$AL$208)</f>
        <v>0</v>
      </c>
      <c r="U28" s="3">
        <f>SUM('[2]4408Exp'!$AL$208:$AL$208)</f>
        <v>0</v>
      </c>
      <c r="V28" s="3">
        <f>SUM('[2]4412Exp'!$AL$208:$AL$208)</f>
        <v>0</v>
      </c>
      <c r="W28" s="3">
        <f>SUM('[2]4409Exp'!$AL$208:$AL$208)</f>
        <v>0</v>
      </c>
      <c r="X28" s="3">
        <f>SUM('[2]4418Exp'!$AL$208:$AL$208)</f>
        <v>0</v>
      </c>
      <c r="Y28" s="3">
        <f>SUM('[2]94Exp'!$AL$208:$AL$208)</f>
        <v>0</v>
      </c>
      <c r="Z28" s="3">
        <f>SUM('[2]4410Exp'!$AL$208:$AL$208)</f>
        <v>0</v>
      </c>
      <c r="AA28" s="3">
        <f>SUM('[2]4411Exp'!$AL$208:$AL$208)</f>
        <v>0</v>
      </c>
      <c r="AB28" s="3">
        <f>SUM('[2]442199Exp'!$AL$208:$AL$208)</f>
        <v>0</v>
      </c>
      <c r="AC28" s="3">
        <f>SUM('[2]44OtherExp'!$AL$208:$AL$208)</f>
        <v>0</v>
      </c>
      <c r="AD28" s="3"/>
      <c r="AE28" s="3">
        <f>SUM('[2]440123Exp'!$AL$208:$AL$208)</f>
        <v>0</v>
      </c>
      <c r="AF28" s="3">
        <f>SUM('[2]4701-5Exp'!$AL$208:$AL$208)</f>
        <v>0</v>
      </c>
      <c r="AG28" s="3">
        <f>SUM('[2]48Exp'!$AL$208:$AL$208)</f>
        <v>0</v>
      </c>
      <c r="AH28" s="4">
        <f t="shared" si="1"/>
        <v>0</v>
      </c>
    </row>
    <row r="29" spans="1:34" ht="13">
      <c r="A29" t="s">
        <v>50</v>
      </c>
      <c r="B29" s="2">
        <f>SUM('[2]4403Exp'!$L$212:$L$212)</f>
        <v>0</v>
      </c>
      <c r="C29" s="2">
        <f>SUM('[2]4407Exp'!$L$212:$L$212)</f>
        <v>1.5146629316000002E-2</v>
      </c>
      <c r="D29" s="2">
        <f>SUM('[2]4408Exp'!$L$212:$L$212)</f>
        <v>2.4643830679999999E-2</v>
      </c>
      <c r="E29" s="2">
        <f>SUM('[2]4412Exp'!$L$212:$L$212)</f>
        <v>1.0477557999999999E-4</v>
      </c>
      <c r="F29" s="2">
        <f>SUM('[2]4409Exp'!$L$212:$L$212)</f>
        <v>2.2240020599999999E-3</v>
      </c>
      <c r="G29" s="2">
        <f>SUM('[2]4418Exp'!$L$212:$L$212)</f>
        <v>0</v>
      </c>
      <c r="H29" s="2">
        <f>SUM('[2]94Exp'!$L$212:$L$212)</f>
        <v>0</v>
      </c>
      <c r="I29" s="2">
        <f>SUM('[2]4410Exp'!$L$212:$L$212)</f>
        <v>2.6665799999999998E-5</v>
      </c>
      <c r="J29" s="2">
        <f>SUM('[2]4411Exp'!$L$212:$L$212)</f>
        <v>0</v>
      </c>
      <c r="K29" s="2">
        <f>SUM('[2]442199Exp'!$L$212:$L$212)</f>
        <v>0</v>
      </c>
      <c r="L29" s="2">
        <f>SUM('[2]44OtherExp'!$L$212:$L$212)</f>
        <v>2.8252000000003347E-5</v>
      </c>
      <c r="M29" s="2"/>
      <c r="N29" s="2">
        <f>SUM('[2]440123Exp'!$L$212:$L$212)</f>
        <v>0</v>
      </c>
      <c r="O29" s="2">
        <f>SUM('[2]4701-5Exp'!$L$212:$L$212)</f>
        <v>0</v>
      </c>
      <c r="P29" s="2">
        <f>SUM('[2]48Exp'!$L$212:$L$212)</f>
        <v>3.9024999999999995E-6</v>
      </c>
      <c r="Q29" s="26">
        <f t="shared" si="0"/>
        <v>4.2178057936000012E-2</v>
      </c>
      <c r="S29" s="3">
        <f>SUM('[2]4403Exp'!$AL$212:$AL$212)</f>
        <v>0</v>
      </c>
      <c r="T29" s="3">
        <f>SUM('[2]4407Exp'!$AL$212:$AL$212)</f>
        <v>4.551787</v>
      </c>
      <c r="U29" s="3">
        <f>SUM('[2]4408Exp'!$AL$212:$AL$212)</f>
        <v>9.2752780000000001</v>
      </c>
      <c r="V29" s="3">
        <f>SUM('[2]4412Exp'!$AL$212:$AL$212)</f>
        <v>5.0102000000000001E-2</v>
      </c>
      <c r="W29" s="3">
        <f>SUM('[2]4409Exp'!$AL$212:$AL$212)</f>
        <v>0.64239599999999997</v>
      </c>
      <c r="X29" s="3">
        <f>SUM('[2]4418Exp'!$AL$212:$AL$212)</f>
        <v>0</v>
      </c>
      <c r="Y29" s="3">
        <f>SUM('[2]94Exp'!$AL$212:$AL$212)</f>
        <v>0</v>
      </c>
      <c r="Z29" s="3">
        <f>SUM('[2]4410Exp'!$AL$212:$AL$212)</f>
        <v>2.6432999999999998E-2</v>
      </c>
      <c r="AA29" s="3">
        <f>SUM('[2]4411Exp'!$AL$212:$AL$212)</f>
        <v>0</v>
      </c>
      <c r="AB29" s="3">
        <f>SUM('[2]442199Exp'!$AL$212:$AL$212)</f>
        <v>0</v>
      </c>
      <c r="AC29" s="3">
        <f>SUM('[2]44OtherExp'!$AL$212:$AL$212)</f>
        <v>2.3479999999991286E-3</v>
      </c>
      <c r="AD29" s="3"/>
      <c r="AE29" s="3">
        <f>SUM('[2]440123Exp'!$AL$212:$AL$212)</f>
        <v>0</v>
      </c>
      <c r="AF29" s="3">
        <f>SUM('[2]4701-5Exp'!$AL$212:$AL$212)</f>
        <v>0</v>
      </c>
      <c r="AG29" s="3">
        <f>SUM('[2]48Exp'!$AL$212:$AL$212)</f>
        <v>1E-3</v>
      </c>
      <c r="AH29" s="4">
        <f t="shared" si="1"/>
        <v>14.549344000000001</v>
      </c>
    </row>
    <row r="30" spans="1:34" ht="13">
      <c r="A30" t="s">
        <v>51</v>
      </c>
      <c r="B30" s="2">
        <f>SUM('[2]4403Exp'!$L$225:$L$225)</f>
        <v>0</v>
      </c>
      <c r="C30" s="2">
        <f>SUM('[2]4407Exp'!$L$225:$L$225)</f>
        <v>0</v>
      </c>
      <c r="D30" s="2">
        <f>SUM('[2]4408Exp'!$L$225:$L$225)</f>
        <v>4.5709439999999996E-5</v>
      </c>
      <c r="E30" s="2">
        <f>SUM('[2]4412Exp'!$L$225:$L$225)</f>
        <v>0</v>
      </c>
      <c r="F30" s="2">
        <f>SUM('[2]4409Exp'!$L$225:$L$225)</f>
        <v>0</v>
      </c>
      <c r="G30" s="2">
        <f>SUM('[2]4418Exp'!$L$225:$L$225)</f>
        <v>0</v>
      </c>
      <c r="H30" s="2">
        <f>SUM('[2]94Exp'!$L$225:$L$225)</f>
        <v>0</v>
      </c>
      <c r="I30" s="2">
        <f>SUM('[2]4410Exp'!$L$225:$L$225)</f>
        <v>0</v>
      </c>
      <c r="J30" s="2">
        <f>SUM('[2]4411Exp'!$L$225:$L$225)</f>
        <v>0</v>
      </c>
      <c r="K30" s="2">
        <f>SUM('[2]442199Exp'!$L$225:$L$225)</f>
        <v>0</v>
      </c>
      <c r="L30" s="2">
        <f>SUM('[2]44OtherExp'!$L$225:$L$225)</f>
        <v>0</v>
      </c>
      <c r="M30" s="2"/>
      <c r="N30" s="2">
        <f>SUM('[2]440123Exp'!$L$225:$L$225)</f>
        <v>0</v>
      </c>
      <c r="O30" s="2">
        <f>SUM('[2]4701-5Exp'!$L$225:$L$225)</f>
        <v>0</v>
      </c>
      <c r="P30" s="2">
        <f>SUM('[2]48Exp'!$L$225:$L$225)</f>
        <v>0</v>
      </c>
      <c r="Q30" s="26">
        <f t="shared" si="0"/>
        <v>4.5709439999999996E-5</v>
      </c>
      <c r="S30" s="3">
        <f>SUM('[2]4403Exp'!$AL$225:$AL$225)</f>
        <v>0</v>
      </c>
      <c r="T30" s="3">
        <f>SUM('[2]4407Exp'!$AL$225:$AL$225)</f>
        <v>0</v>
      </c>
      <c r="U30" s="3">
        <f>SUM('[2]4408Exp'!$AL$225:$AL$225)</f>
        <v>5.3419999999999995E-3</v>
      </c>
      <c r="V30" s="3">
        <f>SUM('[2]4412Exp'!$AL$225:$AL$225)</f>
        <v>0</v>
      </c>
      <c r="W30" s="3">
        <f>SUM('[2]4409Exp'!$AL$225:$AL$225)</f>
        <v>0</v>
      </c>
      <c r="X30" s="3">
        <f>SUM('[2]4418Exp'!$AL$225:$AL$225)</f>
        <v>0</v>
      </c>
      <c r="Y30" s="3">
        <f>SUM('[2]94Exp'!$AL$225:$AL$225)</f>
        <v>0</v>
      </c>
      <c r="Z30" s="3">
        <f>SUM('[2]4410Exp'!$AL$225:$AL$225)</f>
        <v>0</v>
      </c>
      <c r="AA30" s="3">
        <f>SUM('[2]4411Exp'!$AL$225:$AL$225)</f>
        <v>0</v>
      </c>
      <c r="AB30" s="3">
        <f>SUM('[2]442199Exp'!$AL$225:$AL$225)</f>
        <v>0</v>
      </c>
      <c r="AC30" s="3">
        <f>SUM('[2]44OtherExp'!$AL$225:$AL$225)</f>
        <v>0</v>
      </c>
      <c r="AD30" s="3"/>
      <c r="AE30" s="3">
        <f>SUM('[2]440123Exp'!$AL$225:$AL$225)</f>
        <v>0</v>
      </c>
      <c r="AF30" s="3">
        <f>SUM('[2]4701-5Exp'!$AL$225:$AL$225)</f>
        <v>0</v>
      </c>
      <c r="AG30" s="3">
        <f>SUM('[2]48Exp'!$AL$225:$AL$225)</f>
        <v>0</v>
      </c>
      <c r="AH30" s="4">
        <f t="shared" si="1"/>
        <v>5.3419999999999995E-3</v>
      </c>
    </row>
    <row r="31" spans="1:34" ht="13">
      <c r="A31" t="s">
        <v>53</v>
      </c>
      <c r="B31" s="2">
        <f>SUM('[2]4403Exp'!$L$246:$L$246)</f>
        <v>1.7252199999999997E-5</v>
      </c>
      <c r="C31" s="2">
        <f>SUM('[2]4407Exp'!$L$246:$L$246)</f>
        <v>2.2465736383999999E-2</v>
      </c>
      <c r="D31" s="2">
        <f>SUM('[2]4408Exp'!$L$246:$L$246)</f>
        <v>6.0929959999999992E-5</v>
      </c>
      <c r="E31" s="2">
        <f>SUM('[2]4412Exp'!$L$246:$L$246)</f>
        <v>2.4277833999999997E-4</v>
      </c>
      <c r="F31" s="2">
        <f>SUM('[2]4409Exp'!$L$246:$L$246)</f>
        <v>6.5354231599999988E-3</v>
      </c>
      <c r="G31" s="2">
        <f>SUM('[2]4418Exp'!$L$246:$L$246)</f>
        <v>0</v>
      </c>
      <c r="H31" s="2">
        <f>SUM('[2]94Exp'!$L$246:$L$246)</f>
        <v>0</v>
      </c>
      <c r="I31" s="2">
        <f>SUM('[2]4410Exp'!$L$246:$L$246)</f>
        <v>3.4061075999999998E-4</v>
      </c>
      <c r="J31" s="2">
        <f>SUM('[2]4411Exp'!$L$246:$L$246)</f>
        <v>0</v>
      </c>
      <c r="K31" s="2">
        <f>SUM('[2]442199Exp'!$L$246:$L$246)</f>
        <v>0</v>
      </c>
      <c r="L31" s="2">
        <f>SUM('[2]44OtherExp'!$L$246:$L$246)</f>
        <v>4.4099999999972286E-6</v>
      </c>
      <c r="M31" s="2"/>
      <c r="N31" s="2">
        <f>SUM('[2]440123Exp'!$L$246:$L$246)</f>
        <v>0</v>
      </c>
      <c r="O31" s="2">
        <f>SUM('[2]4701-5Exp'!$L$246:$L$246)</f>
        <v>0</v>
      </c>
      <c r="P31" s="2">
        <f>SUM('[2]48Exp'!$L$246:$L$246)</f>
        <v>2.9255520000000001E-3</v>
      </c>
      <c r="Q31" s="26">
        <f t="shared" si="0"/>
        <v>3.2592692803999991E-2</v>
      </c>
      <c r="S31" s="3">
        <f>SUM('[2]4403Exp'!$AL$246:$AL$246)</f>
        <v>4.0669999999999994E-3</v>
      </c>
      <c r="T31" s="3">
        <f>SUM('[2]4407Exp'!$AL$246:$AL$246)</f>
        <v>8.8452089999999988</v>
      </c>
      <c r="U31" s="3">
        <f>SUM('[2]4408Exp'!$AL$246:$AL$246)</f>
        <v>3.5943999999999997E-2</v>
      </c>
      <c r="V31" s="3">
        <f>SUM('[2]4412Exp'!$AL$246:$AL$246)</f>
        <v>0.13724999999999998</v>
      </c>
      <c r="W31" s="3">
        <f>SUM('[2]4409Exp'!$AL$246:$AL$246)</f>
        <v>1.6610879999999999</v>
      </c>
      <c r="X31" s="3">
        <f>SUM('[2]4418Exp'!$AL$246:$AL$246)</f>
        <v>0</v>
      </c>
      <c r="Y31" s="3">
        <f>SUM('[2]94Exp'!$AL$246:$AL$246)</f>
        <v>0</v>
      </c>
      <c r="Z31" s="3">
        <f>SUM('[2]4410Exp'!$AL$246:$AL$246)</f>
        <v>0.35402400000000001</v>
      </c>
      <c r="AA31" s="3">
        <f>SUM('[2]4411Exp'!$AL$246:$AL$246)</f>
        <v>0</v>
      </c>
      <c r="AB31" s="3">
        <f>SUM('[2]442199Exp'!$AL$246:$AL$246)</f>
        <v>0</v>
      </c>
      <c r="AC31" s="3">
        <f>SUM('[2]44OtherExp'!$AL$246:$AL$246)</f>
        <v>4.5440000000018799E-3</v>
      </c>
      <c r="AD31" s="3"/>
      <c r="AE31" s="3">
        <f>SUM('[2]440123Exp'!$AL$246:$AL$246)</f>
        <v>0</v>
      </c>
      <c r="AF31" s="3">
        <f>SUM('[2]4701-5Exp'!$AL$246:$AL$246)</f>
        <v>0</v>
      </c>
      <c r="AG31" s="3">
        <f>SUM('[2]48Exp'!$AL$246:$AL$246)</f>
        <v>0.67651399999999995</v>
      </c>
      <c r="AH31" s="4">
        <f t="shared" si="1"/>
        <v>11.718639999999999</v>
      </c>
    </row>
    <row r="32" spans="1:34" ht="13">
      <c r="A32" t="s">
        <v>60</v>
      </c>
      <c r="B32" s="2">
        <f>SUM('[2]4403Exp'!$L$266:$L$266)</f>
        <v>0</v>
      </c>
      <c r="C32" s="2">
        <f>SUM('[2]4407Exp'!$L$266:$L$266)</f>
        <v>0.1136853263</v>
      </c>
      <c r="D32" s="2">
        <f>SUM('[2]4408Exp'!$L$266:$L$266)</f>
        <v>2.145656814E-2</v>
      </c>
      <c r="E32" s="2">
        <f>SUM('[2]4412Exp'!$L$266:$L$266)</f>
        <v>8.9330141599999996E-2</v>
      </c>
      <c r="F32" s="2">
        <f>SUM('[2]4409Exp'!$L$266:$L$266)</f>
        <v>8.2293111599999989E-3</v>
      </c>
      <c r="G32" s="2">
        <f>SUM('[2]4418Exp'!$L$266:$L$266)</f>
        <v>1.4166694499999999E-2</v>
      </c>
      <c r="H32" s="2">
        <f>SUM('[2]94Exp'!$L$266:$L$266)</f>
        <v>0</v>
      </c>
      <c r="I32" s="2">
        <f>SUM('[2]4410Exp'!$L$266:$L$266)</f>
        <v>0</v>
      </c>
      <c r="J32" s="2">
        <f>SUM('[2]4411Exp'!$L$266:$L$266)</f>
        <v>0</v>
      </c>
      <c r="K32" s="2">
        <f>SUM('[2]442199Exp'!$L$266:$L$266)</f>
        <v>3.1307500000000001E-4</v>
      </c>
      <c r="L32" s="2">
        <f>SUM('[2]44OtherExp'!$L$266:$L$266)</f>
        <v>8.9888936199999728E-3</v>
      </c>
      <c r="M32" s="2"/>
      <c r="N32" s="2">
        <f>SUM('[2]440123Exp'!$L$266:$L$266)</f>
        <v>0</v>
      </c>
      <c r="O32" s="2">
        <f>SUM('[2]4701-5Exp'!$L$266:$L$266)</f>
        <v>0</v>
      </c>
      <c r="P32" s="2">
        <f>SUM('[2]48Exp'!$L$266:$L$266)</f>
        <v>3.3522247500000005E-2</v>
      </c>
      <c r="Q32" s="26">
        <f t="shared" si="0"/>
        <v>0.28969225781999997</v>
      </c>
      <c r="S32" s="3">
        <f>SUM('[2]4403Exp'!$AL$266:$AL$266)</f>
        <v>0</v>
      </c>
      <c r="T32" s="3">
        <f>SUM('[2]4407Exp'!$AL$266:$AL$266)</f>
        <v>23.020139</v>
      </c>
      <c r="U32" s="3">
        <f>SUM('[2]4408Exp'!$AL$266:$AL$266)</f>
        <v>6.3835100000000002</v>
      </c>
      <c r="V32" s="3">
        <f>SUM('[2]4412Exp'!$AL$266:$AL$266)</f>
        <v>15.612821</v>
      </c>
      <c r="W32" s="3">
        <f>SUM('[2]4409Exp'!$AL$266:$AL$266)</f>
        <v>1.2397639999999999</v>
      </c>
      <c r="X32" s="3">
        <f>SUM('[2]4418Exp'!$AL$266:$AL$266)</f>
        <v>0.47402</v>
      </c>
      <c r="Y32" s="3">
        <f>SUM('[2]94Exp'!$AL$266:$AL$266)</f>
        <v>0</v>
      </c>
      <c r="Z32" s="3">
        <f>SUM('[2]4410Exp'!$AL$266:$AL$266)</f>
        <v>0</v>
      </c>
      <c r="AA32" s="3">
        <f>SUM('[2]4411Exp'!$AL$266:$AL$266)</f>
        <v>0</v>
      </c>
      <c r="AB32" s="3">
        <f>SUM('[2]442199Exp'!$AL$266:$AL$266)</f>
        <v>4.7497999999999999E-2</v>
      </c>
      <c r="AC32" s="3">
        <f>SUM('[2]44OtherExp'!$AL$266:$AL$266)</f>
        <v>0.7226020000000013</v>
      </c>
      <c r="AD32" s="3"/>
      <c r="AE32" s="3">
        <f>SUM('[2]440123Exp'!$AL$266:$AL$266)</f>
        <v>0</v>
      </c>
      <c r="AF32" s="3">
        <f>SUM('[2]4701-5Exp'!$AL$266:$AL$266)</f>
        <v>0</v>
      </c>
      <c r="AG32" s="3">
        <f>SUM('[2]48Exp'!$AL$266:$AL$266)</f>
        <v>25.934341</v>
      </c>
      <c r="AH32" s="4">
        <f t="shared" si="1"/>
        <v>73.434695000000005</v>
      </c>
    </row>
    <row r="33" spans="1:34" ht="13">
      <c r="A33" t="s">
        <v>24</v>
      </c>
      <c r="B33" s="2">
        <f>SUM('[2]4403Exp'!$L$15:$L$15)</f>
        <v>0</v>
      </c>
      <c r="C33" s="2">
        <f>SUM('[2]4407Exp'!$L$15:$L$15)</f>
        <v>0</v>
      </c>
      <c r="D33" s="2">
        <f>SUM('[2]4408Exp'!$L$15:$L$15)</f>
        <v>7.4347000000000012E-5</v>
      </c>
      <c r="E33" s="2">
        <f>SUM('[2]4412Exp'!$L$15:$L$15)</f>
        <v>0</v>
      </c>
      <c r="F33" s="2">
        <f>SUM('[2]4409Exp'!$L$15:$L$15)</f>
        <v>0</v>
      </c>
      <c r="G33" s="2">
        <f>SUM('[2]4418Exp'!$L$15:$L$15)</f>
        <v>0</v>
      </c>
      <c r="H33" s="2">
        <f>SUM('[2]94Exp'!$L$15:$L$15)</f>
        <v>0</v>
      </c>
      <c r="I33" s="2">
        <f>SUM('[2]4410Exp'!$L$15:$L$15)</f>
        <v>0</v>
      </c>
      <c r="J33" s="2">
        <f>SUM('[2]4411Exp'!$L$15:$L$15)</f>
        <v>0</v>
      </c>
      <c r="K33" s="2">
        <f>SUM('[2]442199Exp'!$L$15:$L$15)</f>
        <v>0</v>
      </c>
      <c r="L33" s="2">
        <f>SUM('[2]44OtherExp'!$L$15:$L$15)</f>
        <v>1.0150000000000003E-5</v>
      </c>
      <c r="M33" s="2"/>
      <c r="N33" s="2">
        <f>SUM('[2]440123Exp'!$L$15:$L$15)</f>
        <v>0</v>
      </c>
      <c r="O33" s="2">
        <f>SUM('[2]4701-5Exp'!$L$15:$L$15)</f>
        <v>0</v>
      </c>
      <c r="P33" s="2">
        <f>SUM('[2]48Exp'!$L$15:$L$15)</f>
        <v>0</v>
      </c>
      <c r="Q33" s="26">
        <f t="shared" si="0"/>
        <v>8.4497000000000014E-5</v>
      </c>
      <c r="S33" s="3">
        <f>SUM('[2]4403Exp'!$AL$15:$AL$15)</f>
        <v>0</v>
      </c>
      <c r="T33" s="3">
        <f>SUM('[2]4407Exp'!$AL$15:$AL$15)</f>
        <v>0</v>
      </c>
      <c r="U33" s="3">
        <f>SUM('[2]4408Exp'!$AL$15:$AL$15)</f>
        <v>2.4471999999999997E-2</v>
      </c>
      <c r="V33" s="3">
        <f>SUM('[2]4412Exp'!$AL$15:$AL$15)</f>
        <v>0</v>
      </c>
      <c r="W33" s="3">
        <f>SUM('[2]4409Exp'!$AL$15:$AL$15)</f>
        <v>0</v>
      </c>
      <c r="X33" s="3">
        <f>SUM('[2]4418Exp'!$AL$15:$AL$15)</f>
        <v>0</v>
      </c>
      <c r="Y33" s="3">
        <f>SUM('[2]94Exp'!$AL$15:$AL$15)</f>
        <v>0</v>
      </c>
      <c r="Z33" s="3">
        <f>SUM('[2]4410Exp'!$AL$15:$AL$15)</f>
        <v>0</v>
      </c>
      <c r="AA33" s="3">
        <f>SUM('[2]4411Exp'!$AL$15:$AL$15)</f>
        <v>0</v>
      </c>
      <c r="AB33" s="3">
        <f>SUM('[2]442199Exp'!$AL$15:$AL$15)</f>
        <v>0</v>
      </c>
      <c r="AC33" s="3">
        <f>SUM('[2]44OtherExp'!$AL$15:$AL$15)</f>
        <v>2.7030000000000005E-3</v>
      </c>
      <c r="AD33" s="3"/>
      <c r="AE33" s="3">
        <f>SUM('[2]440123Exp'!$AL$15:$AL$15)</f>
        <v>0</v>
      </c>
      <c r="AF33" s="3">
        <f>SUM('[2]4701-5Exp'!$AL$15:$AL$15)</f>
        <v>0</v>
      </c>
      <c r="AG33" s="3">
        <f>SUM('[2]48Exp'!$AL$15:$AL$15)</f>
        <v>0</v>
      </c>
      <c r="AH33" s="4">
        <f t="shared" si="1"/>
        <v>2.7174999999999998E-2</v>
      </c>
    </row>
    <row r="34" spans="1:34" ht="13">
      <c r="A34" t="s">
        <v>27</v>
      </c>
      <c r="B34" s="2">
        <f>SUM('[2]4403Exp'!$L$39:$L$39)</f>
        <v>0</v>
      </c>
      <c r="C34" s="2">
        <f>SUM('[2]4407Exp'!$L$39:$L$39)</f>
        <v>7.4177376000000004E-4</v>
      </c>
      <c r="D34" s="2">
        <f>SUM('[2]4408Exp'!$L$39:$L$39)</f>
        <v>3.0379354599999998E-3</v>
      </c>
      <c r="E34" s="2">
        <f>SUM('[2]4412Exp'!$L$39:$L$39)</f>
        <v>0</v>
      </c>
      <c r="F34" s="2">
        <f>SUM('[2]4409Exp'!$L$39:$L$39)</f>
        <v>2.9219567999999997E-4</v>
      </c>
      <c r="G34" s="2">
        <f>SUM('[2]4418Exp'!$L$39:$L$39)</f>
        <v>0</v>
      </c>
      <c r="H34" s="2">
        <f>SUM('[2]94Exp'!$L$39:$L$39)</f>
        <v>0</v>
      </c>
      <c r="I34" s="2">
        <f>SUM('[2]4410Exp'!$L$39:$L$39)</f>
        <v>0</v>
      </c>
      <c r="J34" s="2">
        <f>SUM('[2]4411Exp'!$L$39:$L$39)</f>
        <v>0</v>
      </c>
      <c r="K34" s="2">
        <f>SUM('[2]442199Exp'!$L$39:$L$39)</f>
        <v>0</v>
      </c>
      <c r="L34" s="2">
        <f>SUM('[2]44OtherExp'!$L$39:$L$39)</f>
        <v>-2.1684043449710089E-19</v>
      </c>
      <c r="M34" s="2"/>
      <c r="N34" s="2">
        <f>SUM('[2]440123Exp'!$L$39:$L$39)</f>
        <v>0</v>
      </c>
      <c r="O34" s="2">
        <f>SUM('[2]4701-5Exp'!$L$39:$L$39)</f>
        <v>0</v>
      </c>
      <c r="P34" s="2">
        <f>SUM('[2]48Exp'!$L$39:$L$39)</f>
        <v>5.2499999999999995E-7</v>
      </c>
      <c r="Q34" s="26">
        <f t="shared" si="0"/>
        <v>4.0724299000000005E-3</v>
      </c>
      <c r="S34" s="3">
        <f>SUM('[2]4403Exp'!$AL$39:$AL$39)</f>
        <v>0</v>
      </c>
      <c r="T34" s="3">
        <f>SUM('[2]4407Exp'!$AL$39:$AL$39)</f>
        <v>0.36085600000000001</v>
      </c>
      <c r="U34" s="3">
        <f>SUM('[2]4408Exp'!$AL$39:$AL$39)</f>
        <v>0.9589669999999999</v>
      </c>
      <c r="V34" s="3">
        <f>SUM('[2]4412Exp'!$AL$39:$AL$39)</f>
        <v>0</v>
      </c>
      <c r="W34" s="3">
        <f>SUM('[2]4409Exp'!$AL$39:$AL$39)</f>
        <v>0.153613</v>
      </c>
      <c r="X34" s="3">
        <f>SUM('[2]4418Exp'!$AL$39:$AL$39)</f>
        <v>0</v>
      </c>
      <c r="Y34" s="3">
        <f>SUM('[2]94Exp'!$AL$39:$AL$39)</f>
        <v>0</v>
      </c>
      <c r="Z34" s="3">
        <f>SUM('[2]4410Exp'!$AL$39:$AL$39)</f>
        <v>0</v>
      </c>
      <c r="AA34" s="3">
        <f>SUM('[2]4411Exp'!$AL$39:$AL$39)</f>
        <v>0</v>
      </c>
      <c r="AB34" s="3">
        <f>SUM('[2]442199Exp'!$AL$39:$AL$39)</f>
        <v>0</v>
      </c>
      <c r="AC34" s="3">
        <f>SUM('[2]44OtherExp'!$AL$39:$AL$39)</f>
        <v>0</v>
      </c>
      <c r="AD34" s="3"/>
      <c r="AE34" s="3">
        <f>SUM('[2]440123Exp'!$AL$39:$AL$39)</f>
        <v>0</v>
      </c>
      <c r="AF34" s="3">
        <f>SUM('[2]4701-5Exp'!$AL$39:$AL$39)</f>
        <v>0</v>
      </c>
      <c r="AG34" s="3">
        <f>SUM('[2]48Exp'!$AL$39:$AL$39)</f>
        <v>1.1429999999999999E-3</v>
      </c>
      <c r="AH34" s="4">
        <f t="shared" si="1"/>
        <v>1.4745789999999999</v>
      </c>
    </row>
    <row r="35" spans="1:34" ht="13">
      <c r="A35" t="s">
        <v>72</v>
      </c>
      <c r="B35" s="2">
        <f>SUM('[2]4403Exp'!$L$47:$L$47)</f>
        <v>4.8091973999999996E-3</v>
      </c>
      <c r="C35" s="2">
        <f>SUM('[2]4407Exp'!$L$47:$L$47)</f>
        <v>6.0807918079999997E-3</v>
      </c>
      <c r="D35" s="2">
        <f>SUM('[2]4408Exp'!$L$47:$L$47)</f>
        <v>4.2581279999999997E-5</v>
      </c>
      <c r="E35" s="2">
        <f>SUM('[2]4412Exp'!$L$47:$L$47)</f>
        <v>0</v>
      </c>
      <c r="F35" s="2">
        <f>SUM('[2]4409Exp'!$L$47:$L$47)</f>
        <v>2.0617074800000001E-3</v>
      </c>
      <c r="G35" s="2">
        <f>SUM('[2]4418Exp'!$L$47:$L$47)</f>
        <v>8.8724999999999991E-4</v>
      </c>
      <c r="H35" s="2">
        <f>SUM('[2]94Exp'!$L$47:$L$47)</f>
        <v>0</v>
      </c>
      <c r="I35" s="2">
        <f>SUM('[2]4410Exp'!$L$47:$L$47)</f>
        <v>0</v>
      </c>
      <c r="J35" s="2">
        <f>SUM('[2]4411Exp'!$L$47:$L$47)</f>
        <v>0</v>
      </c>
      <c r="K35" s="2">
        <f>SUM('[2]442199Exp'!$L$47:$L$47)</f>
        <v>0</v>
      </c>
      <c r="L35" s="2">
        <f>SUM('[2]44OtherExp'!$L$47:$L$47)</f>
        <v>9.2119999999975936E-6</v>
      </c>
      <c r="M35" s="2"/>
      <c r="N35" s="2">
        <f>SUM('[2]440123Exp'!$L$47:$L$47)</f>
        <v>0</v>
      </c>
      <c r="O35" s="2">
        <f>SUM('[2]4701-5Exp'!$L$47:$L$47)</f>
        <v>0</v>
      </c>
      <c r="P35" s="2">
        <f>SUM('[2]48Exp'!$L$47:$L$47)</f>
        <v>3.6049999999999998E-7</v>
      </c>
      <c r="Q35" s="26">
        <f t="shared" si="0"/>
        <v>1.3891100467999995E-2</v>
      </c>
      <c r="S35" s="3">
        <f>SUM('[2]4403Exp'!$AL$47:$AL$47)</f>
        <v>0.23764199999999999</v>
      </c>
      <c r="T35" s="3">
        <f>SUM('[2]4407Exp'!$AL$47:$AL$47)</f>
        <v>1.1048629999999999</v>
      </c>
      <c r="U35" s="3">
        <f>SUM('[2]4408Exp'!$AL$47:$AL$47)</f>
        <v>3.8823999999999997E-2</v>
      </c>
      <c r="V35" s="3">
        <f>SUM('[2]4412Exp'!$AL$47:$AL$47)</f>
        <v>0</v>
      </c>
      <c r="W35" s="3">
        <f>SUM('[2]4409Exp'!$AL$47:$AL$47)</f>
        <v>0.50280000000000002</v>
      </c>
      <c r="X35" s="3">
        <f>SUM('[2]4418Exp'!$AL$47:$AL$47)</f>
        <v>2.1020999999999998E-2</v>
      </c>
      <c r="Y35" s="3">
        <f>SUM('[2]94Exp'!$AL$47:$AL$47)</f>
        <v>0</v>
      </c>
      <c r="Z35" s="3">
        <f>SUM('[2]4410Exp'!$AL$47:$AL$47)</f>
        <v>0</v>
      </c>
      <c r="AA35" s="3">
        <f>SUM('[2]4411Exp'!$AL$47:$AL$47)</f>
        <v>0</v>
      </c>
      <c r="AB35" s="3">
        <f>SUM('[2]442199Exp'!$AL$47:$AL$47)</f>
        <v>0</v>
      </c>
      <c r="AC35" s="3">
        <f>SUM('[2]44OtherExp'!$AL$47:$AL$47)</f>
        <v>2.00000000000089E-4</v>
      </c>
      <c r="AD35" s="3"/>
      <c r="AE35" s="3">
        <f>SUM('[2]440123Exp'!$AL$47:$AL$47)</f>
        <v>0</v>
      </c>
      <c r="AF35" s="3">
        <f>SUM('[2]4701-5Exp'!$AL$47:$AL$47)</f>
        <v>0</v>
      </c>
      <c r="AG35" s="3">
        <f>SUM('[2]48Exp'!$AL$47:$AL$47)</f>
        <v>1.44E-4</v>
      </c>
      <c r="AH35" s="4">
        <f t="shared" si="1"/>
        <v>1.9054939999999998</v>
      </c>
    </row>
    <row r="36" spans="1:34" ht="13">
      <c r="A36" t="s">
        <v>62</v>
      </c>
      <c r="B36" s="2">
        <f>SUM('[2]4403Exp'!$L$105:$L$105)</f>
        <v>0</v>
      </c>
      <c r="C36" s="2">
        <f>SUM('[2]4407Exp'!$L$105:$L$105)</f>
        <v>1.3340308799999998E-4</v>
      </c>
      <c r="D36" s="2">
        <f>SUM('[2]4408Exp'!$L$105:$L$105)</f>
        <v>0</v>
      </c>
      <c r="E36" s="2">
        <f>SUM('[2]4412Exp'!$L$105:$L$105)</f>
        <v>0</v>
      </c>
      <c r="F36" s="2">
        <f>SUM('[2]4409Exp'!$L$105:$L$105)</f>
        <v>0</v>
      </c>
      <c r="G36" s="2">
        <f>SUM('[2]4418Exp'!$L$105:$L$105)</f>
        <v>0</v>
      </c>
      <c r="H36" s="2">
        <f>SUM('[2]94Exp'!$L$105:$L$105)</f>
        <v>0</v>
      </c>
      <c r="I36" s="2">
        <f>SUM('[2]4410Exp'!$L$105:$L$105)</f>
        <v>0</v>
      </c>
      <c r="J36" s="2">
        <f>SUM('[2]4411Exp'!$L$105:$L$105)</f>
        <v>0</v>
      </c>
      <c r="K36" s="2">
        <f>SUM('[2]442199Exp'!$L$105:$L$105)</f>
        <v>0</v>
      </c>
      <c r="L36" s="2">
        <f>SUM('[2]44OtherExp'!$L$105:$L$105)</f>
        <v>0</v>
      </c>
      <c r="M36" s="2"/>
      <c r="N36" s="2">
        <f>SUM('[2]440123Exp'!$L$105:$L$105)</f>
        <v>0</v>
      </c>
      <c r="O36" s="2">
        <f>SUM('[2]4701-5Exp'!$L$105:$L$105)</f>
        <v>0</v>
      </c>
      <c r="P36" s="2">
        <f>SUM('[2]48Exp'!$L$105:$L$105)</f>
        <v>0</v>
      </c>
      <c r="Q36" s="26">
        <f t="shared" si="0"/>
        <v>1.3340308799999998E-4</v>
      </c>
      <c r="S36" s="3">
        <f>SUM('[2]4403Exp'!$AL$105:$AL$105)</f>
        <v>0</v>
      </c>
      <c r="T36" s="3">
        <f>SUM('[2]4407Exp'!$AL$105:$AL$105)</f>
        <v>4.7853E-2</v>
      </c>
      <c r="U36" s="3">
        <f>SUM('[2]4408Exp'!$AL$105:$AL$105)</f>
        <v>0</v>
      </c>
      <c r="V36" s="3">
        <f>SUM('[2]4412Exp'!$AL$105:$AL$105)</f>
        <v>0</v>
      </c>
      <c r="W36" s="3">
        <f>SUM('[2]4409Exp'!$AL$105:$AL$105)</f>
        <v>0</v>
      </c>
      <c r="X36" s="3">
        <f>SUM('[2]4418Exp'!$AL$105:$AL$105)</f>
        <v>0</v>
      </c>
      <c r="Y36" s="3">
        <f>SUM('[2]94Exp'!$AL$105:$AL$105)</f>
        <v>0</v>
      </c>
      <c r="Z36" s="3">
        <f>SUM('[2]4410Exp'!$AL$105:$AL$105)</f>
        <v>0</v>
      </c>
      <c r="AA36" s="3">
        <f>SUM('[2]4411Exp'!$AL$105:$AL$105)</f>
        <v>0</v>
      </c>
      <c r="AB36" s="3">
        <f>SUM('[2]442199Exp'!$AL$105:$AL$105)</f>
        <v>0</v>
      </c>
      <c r="AC36" s="3">
        <f>SUM('[2]44OtherExp'!$AL$105:$AL$105)</f>
        <v>0</v>
      </c>
      <c r="AD36" s="3"/>
      <c r="AE36" s="3">
        <f>SUM('[2]440123Exp'!$AL$105:$AL$105)</f>
        <v>0</v>
      </c>
      <c r="AF36" s="3">
        <f>SUM('[2]4701-5Exp'!$AL$105:$AL$105)</f>
        <v>0</v>
      </c>
      <c r="AG36" s="3">
        <f>SUM('[2]48Exp'!$AL$105:$AL$105)</f>
        <v>0</v>
      </c>
      <c r="AH36" s="4">
        <f t="shared" si="1"/>
        <v>4.7853E-2</v>
      </c>
    </row>
    <row r="37" spans="1:34" ht="13">
      <c r="A37" t="s">
        <v>6</v>
      </c>
      <c r="B37" s="2">
        <f>SUM('[2]4403Exp'!$L$108:$L$108)</f>
        <v>0.2153516764</v>
      </c>
      <c r="C37" s="2">
        <f>SUM('[2]4407Exp'!$L$108:$L$108)</f>
        <v>2.6464802000000001E-4</v>
      </c>
      <c r="D37" s="2">
        <f>SUM('[2]4408Exp'!$L$108:$L$108)</f>
        <v>3.1279950799999998E-3</v>
      </c>
      <c r="E37" s="2">
        <f>SUM('[2]4412Exp'!$L$108:$L$108)</f>
        <v>5.1584721999999993E-4</v>
      </c>
      <c r="F37" s="2">
        <f>SUM('[2]4409Exp'!$L$108:$L$108)</f>
        <v>0</v>
      </c>
      <c r="G37" s="2">
        <f>SUM('[2]4418Exp'!$L$108:$L$108)</f>
        <v>0</v>
      </c>
      <c r="H37" s="2">
        <f>SUM('[2]94Exp'!$L$108:$L$108)</f>
        <v>0</v>
      </c>
      <c r="I37" s="2">
        <f>SUM('[2]4410Exp'!$L$108:$L$108)</f>
        <v>0</v>
      </c>
      <c r="J37" s="2">
        <f>SUM('[2]4411Exp'!$L$108:$L$108)</f>
        <v>0</v>
      </c>
      <c r="K37" s="2">
        <f>SUM('[2]442199Exp'!$L$108:$L$108)</f>
        <v>0</v>
      </c>
      <c r="L37" s="2">
        <f>SUM('[2]44OtherExp'!$L$108:$L$108)</f>
        <v>3.5349999997992456E-7</v>
      </c>
      <c r="M37" s="2"/>
      <c r="N37" s="2">
        <f>SUM('[2]440123Exp'!$L$108:$L$108)</f>
        <v>0</v>
      </c>
      <c r="O37" s="2">
        <f>SUM('[2]4701-5Exp'!$L$108:$L$108)</f>
        <v>0</v>
      </c>
      <c r="P37" s="2">
        <f>SUM('[2]48Exp'!$L$108:$L$108)</f>
        <v>0</v>
      </c>
      <c r="Q37" s="26">
        <f t="shared" si="0"/>
        <v>0.21926052021999998</v>
      </c>
      <c r="S37" s="3">
        <f>SUM('[2]4403Exp'!$AL$108:$AL$108)</f>
        <v>37.929860999999995</v>
      </c>
      <c r="T37" s="3">
        <f>SUM('[2]4407Exp'!$AL$108:$AL$108)</f>
        <v>1.2145999999999999E-2</v>
      </c>
      <c r="U37" s="3">
        <f>SUM('[2]4408Exp'!$AL$108:$AL$108)</f>
        <v>0.76997399999999994</v>
      </c>
      <c r="V37" s="3">
        <f>SUM('[2]4412Exp'!$AL$108:$AL$108)</f>
        <v>8.9708999999999997E-2</v>
      </c>
      <c r="W37" s="3">
        <f>SUM('[2]4409Exp'!$AL$108:$AL$108)</f>
        <v>0</v>
      </c>
      <c r="X37" s="3">
        <f>SUM('[2]4418Exp'!$AL$108:$AL$108)</f>
        <v>0</v>
      </c>
      <c r="Y37" s="3">
        <f>SUM('[2]94Exp'!$AL$108:$AL$108)</f>
        <v>0</v>
      </c>
      <c r="Z37" s="3">
        <f>SUM('[2]4410Exp'!$AL$108:$AL$108)</f>
        <v>0</v>
      </c>
      <c r="AA37" s="3">
        <f>SUM('[2]4411Exp'!$AL$108:$AL$108)</f>
        <v>0</v>
      </c>
      <c r="AB37" s="3">
        <f>SUM('[2]442199Exp'!$AL$108:$AL$108)</f>
        <v>0</v>
      </c>
      <c r="AC37" s="3">
        <f>SUM('[2]44OtherExp'!$AL$108:$AL$108)</f>
        <v>9.13999999999901E-4</v>
      </c>
      <c r="AD37" s="3"/>
      <c r="AE37" s="3">
        <f>SUM('[2]440123Exp'!$AL$108:$AL$108)</f>
        <v>0</v>
      </c>
      <c r="AF37" s="3">
        <f>SUM('[2]4701-5Exp'!$AL$108:$AL$108)</f>
        <v>0</v>
      </c>
      <c r="AG37" s="3">
        <f>SUM('[2]48Exp'!$AL$108:$AL$108)</f>
        <v>0</v>
      </c>
      <c r="AH37" s="4">
        <f t="shared" si="1"/>
        <v>38.802603999999995</v>
      </c>
    </row>
    <row r="38" spans="1:34" ht="13">
      <c r="A38" t="s">
        <v>41</v>
      </c>
      <c r="B38" s="2">
        <f>SUM('[2]4403Exp'!$L$116:$L$116)</f>
        <v>0</v>
      </c>
      <c r="C38" s="2">
        <f>SUM('[2]4407Exp'!$L$116:$L$116)</f>
        <v>0</v>
      </c>
      <c r="D38" s="2">
        <f>SUM('[2]4408Exp'!$L$116:$L$116)</f>
        <v>0</v>
      </c>
      <c r="E38" s="2">
        <f>SUM('[2]4412Exp'!$L$116:$L$116)</f>
        <v>0</v>
      </c>
      <c r="F38" s="2">
        <f>SUM('[2]4409Exp'!$L$116:$L$116)</f>
        <v>0</v>
      </c>
      <c r="G38" s="2">
        <f>SUM('[2]4418Exp'!$L$116:$L$116)</f>
        <v>0</v>
      </c>
      <c r="H38" s="2">
        <f>SUM('[2]94Exp'!$L$116:$L$116)</f>
        <v>0</v>
      </c>
      <c r="I38" s="2">
        <f>SUM('[2]4410Exp'!$L$116:$L$116)</f>
        <v>0</v>
      </c>
      <c r="J38" s="2">
        <f>SUM('[2]4411Exp'!$L$116:$L$116)</f>
        <v>0</v>
      </c>
      <c r="K38" s="2">
        <f>SUM('[2]442199Exp'!$L$116:$L$116)</f>
        <v>0</v>
      </c>
      <c r="L38" s="2">
        <f>SUM('[2]44OtherExp'!$L$116:$L$116)</f>
        <v>6.9999999999999999E-6</v>
      </c>
      <c r="M38" s="2"/>
      <c r="N38" s="2">
        <f>SUM('[2]440123Exp'!$L$116:$L$116)</f>
        <v>0</v>
      </c>
      <c r="O38" s="2">
        <f>SUM('[2]4701-5Exp'!$L$116:$L$116)</f>
        <v>0</v>
      </c>
      <c r="P38" s="2">
        <f>SUM('[2]48Exp'!$L$116:$L$116)</f>
        <v>0</v>
      </c>
      <c r="Q38" s="26">
        <f t="shared" si="0"/>
        <v>6.9999999999999999E-6</v>
      </c>
      <c r="S38" s="3">
        <f>SUM('[2]4403Exp'!$AL$116:$AL$116)</f>
        <v>0</v>
      </c>
      <c r="T38" s="3">
        <f>SUM('[2]4407Exp'!$AL$116:$AL$116)</f>
        <v>0</v>
      </c>
      <c r="U38" s="3">
        <f>SUM('[2]4408Exp'!$AL$116:$AL$116)</f>
        <v>0</v>
      </c>
      <c r="V38" s="3">
        <f>SUM('[2]4412Exp'!$AL$116:$AL$116)</f>
        <v>0</v>
      </c>
      <c r="W38" s="3">
        <f>SUM('[2]4409Exp'!$AL$116:$AL$116)</f>
        <v>0</v>
      </c>
      <c r="X38" s="3">
        <f>SUM('[2]4418Exp'!$AL$116:$AL$116)</f>
        <v>0</v>
      </c>
      <c r="Y38" s="3">
        <f>SUM('[2]94Exp'!$AL$116:$AL$116)</f>
        <v>0</v>
      </c>
      <c r="Z38" s="3">
        <f>SUM('[2]4410Exp'!$AL$116:$AL$116)</f>
        <v>0</v>
      </c>
      <c r="AA38" s="3">
        <f>SUM('[2]4411Exp'!$AL$116:$AL$116)</f>
        <v>0</v>
      </c>
      <c r="AB38" s="3">
        <f>SUM('[2]442199Exp'!$AL$116:$AL$116)</f>
        <v>0</v>
      </c>
      <c r="AC38" s="3">
        <f>SUM('[2]44OtherExp'!$AL$116:$AL$116)</f>
        <v>1.665E-3</v>
      </c>
      <c r="AD38" s="3"/>
      <c r="AE38" s="3">
        <f>SUM('[2]440123Exp'!$AL$116:$AL$116)</f>
        <v>0</v>
      </c>
      <c r="AF38" s="3">
        <f>SUM('[2]4701-5Exp'!$AL$116:$AL$116)</f>
        <v>0</v>
      </c>
      <c r="AG38" s="3">
        <f>SUM('[2]48Exp'!$AL$116:$AL$116)</f>
        <v>0</v>
      </c>
      <c r="AH38" s="4">
        <f t="shared" si="1"/>
        <v>1.665E-3</v>
      </c>
    </row>
    <row r="39" spans="1:34" ht="13">
      <c r="A39" t="s">
        <v>57</v>
      </c>
      <c r="B39" s="2">
        <f>SUM('[2]4403Exp'!$L$138:$L$138)</f>
        <v>0</v>
      </c>
      <c r="C39" s="2">
        <f>SUM('[2]4407Exp'!$L$138:$L$138)</f>
        <v>8.2465000799999987E-4</v>
      </c>
      <c r="D39" s="2">
        <f>SUM('[2]4408Exp'!$L$138:$L$138)</f>
        <v>0</v>
      </c>
      <c r="E39" s="2">
        <f>SUM('[2]4412Exp'!$L$138:$L$138)</f>
        <v>0</v>
      </c>
      <c r="F39" s="2">
        <f>SUM('[2]4409Exp'!$L$138:$L$138)</f>
        <v>0</v>
      </c>
      <c r="G39" s="2">
        <f>SUM('[2]4418Exp'!$L$138:$L$138)</f>
        <v>0</v>
      </c>
      <c r="H39" s="2">
        <f>SUM('[2]94Exp'!$L$138:$L$138)</f>
        <v>0</v>
      </c>
      <c r="I39" s="2">
        <f>SUM('[2]4410Exp'!$L$138:$L$138)</f>
        <v>0</v>
      </c>
      <c r="J39" s="2">
        <f>SUM('[2]4411Exp'!$L$138:$L$138)</f>
        <v>0</v>
      </c>
      <c r="K39" s="2">
        <f>SUM('[2]442199Exp'!$L$138:$L$138)</f>
        <v>0</v>
      </c>
      <c r="L39" s="2">
        <f>SUM('[2]44OtherExp'!$L$138:$L$138)</f>
        <v>0</v>
      </c>
      <c r="M39" s="2"/>
      <c r="N39" s="2">
        <f>SUM('[2]440123Exp'!$L$138:$L$138)</f>
        <v>0</v>
      </c>
      <c r="O39" s="2">
        <f>SUM('[2]4701-5Exp'!$L$138:$L$138)</f>
        <v>0</v>
      </c>
      <c r="P39" s="2">
        <f>SUM('[2]48Exp'!$L$138:$L$138)</f>
        <v>0</v>
      </c>
      <c r="Q39" s="26">
        <f t="shared" si="0"/>
        <v>8.2465000799999987E-4</v>
      </c>
      <c r="S39" s="3">
        <f>SUM('[2]4403Exp'!$AL$138:$AL$138)</f>
        <v>0</v>
      </c>
      <c r="T39" s="3">
        <f>SUM('[2]4407Exp'!$AL$138:$AL$138)</f>
        <v>0.25137699999999996</v>
      </c>
      <c r="U39" s="3">
        <f>SUM('[2]4408Exp'!$AL$138:$AL$138)</f>
        <v>0</v>
      </c>
      <c r="V39" s="3">
        <f>SUM('[2]4412Exp'!$AL$138:$AL$138)</f>
        <v>0</v>
      </c>
      <c r="W39" s="3">
        <f>SUM('[2]4409Exp'!$AL$138:$AL$138)</f>
        <v>0</v>
      </c>
      <c r="X39" s="3">
        <f>SUM('[2]4418Exp'!$AL$138:$AL$138)</f>
        <v>0</v>
      </c>
      <c r="Y39" s="3">
        <f>SUM('[2]94Exp'!$AL$138:$AL$138)</f>
        <v>0</v>
      </c>
      <c r="Z39" s="3">
        <f>SUM('[2]4410Exp'!$AL$138:$AL$138)</f>
        <v>0</v>
      </c>
      <c r="AA39" s="3">
        <f>SUM('[2]4411Exp'!$AL$138:$AL$138)</f>
        <v>0</v>
      </c>
      <c r="AB39" s="3">
        <f>SUM('[2]442199Exp'!$AL$138:$AL$138)</f>
        <v>0</v>
      </c>
      <c r="AC39" s="3">
        <f>SUM('[2]44OtherExp'!$AL$138:$AL$138)</f>
        <v>0</v>
      </c>
      <c r="AD39" s="3"/>
      <c r="AE39" s="3">
        <f>SUM('[2]440123Exp'!$AL$138:$AL$138)</f>
        <v>0</v>
      </c>
      <c r="AF39" s="3">
        <f>SUM('[2]4701-5Exp'!$AL$138:$AL$138)</f>
        <v>0</v>
      </c>
      <c r="AG39" s="3">
        <f>SUM('[2]48Exp'!$AL$138:$AL$138)</f>
        <v>0</v>
      </c>
      <c r="AH39" s="4">
        <f t="shared" si="1"/>
        <v>0.25137699999999996</v>
      </c>
    </row>
    <row r="40" spans="1:34" ht="13">
      <c r="A40" t="s">
        <v>61</v>
      </c>
      <c r="B40" s="2">
        <f>SUM('[2]4403Exp'!$L$147:$L$147)</f>
        <v>0</v>
      </c>
      <c r="C40" s="2">
        <f>SUM('[2]4407Exp'!$L$147:$L$147)</f>
        <v>0</v>
      </c>
      <c r="D40" s="2">
        <f>SUM('[2]4408Exp'!$L$147:$L$147)</f>
        <v>0</v>
      </c>
      <c r="E40" s="2">
        <f>SUM('[2]4412Exp'!$L$147:$L$147)</f>
        <v>0</v>
      </c>
      <c r="F40" s="2">
        <f>SUM('[2]4409Exp'!$L$147:$L$147)</f>
        <v>0</v>
      </c>
      <c r="G40" s="2">
        <f>SUM('[2]4418Exp'!$L$147:$L$147)</f>
        <v>0</v>
      </c>
      <c r="H40" s="2">
        <f>SUM('[2]94Exp'!$L$147:$L$147)</f>
        <v>0</v>
      </c>
      <c r="I40" s="2">
        <f>SUM('[2]4410Exp'!$L$147:$L$147)</f>
        <v>0</v>
      </c>
      <c r="J40" s="2">
        <f>SUM('[2]4411Exp'!$L$147:$L$147)</f>
        <v>0</v>
      </c>
      <c r="K40" s="2">
        <f>SUM('[2]442199Exp'!$L$147:$L$147)</f>
        <v>0</v>
      </c>
      <c r="L40" s="2">
        <f>SUM('[2]44OtherExp'!$L$147:$L$147)</f>
        <v>0</v>
      </c>
      <c r="M40" s="2"/>
      <c r="N40" s="2">
        <f>SUM('[2]440123Exp'!$L$147:$L$147)</f>
        <v>0</v>
      </c>
      <c r="O40" s="2">
        <f>SUM('[2]4701-5Exp'!$L$147:$L$147)</f>
        <v>0</v>
      </c>
      <c r="P40" s="2">
        <f>SUM('[2]48Exp'!$L$147:$L$147)</f>
        <v>0</v>
      </c>
      <c r="Q40" s="26">
        <f t="shared" si="0"/>
        <v>0</v>
      </c>
      <c r="S40" s="3">
        <f>SUM('[2]4403Exp'!$AL$147:$AL$147)</f>
        <v>0</v>
      </c>
      <c r="T40" s="3">
        <f>SUM('[2]4407Exp'!$AL$147:$AL$147)</f>
        <v>0</v>
      </c>
      <c r="U40" s="3">
        <f>SUM('[2]4408Exp'!$AL$147:$AL$147)</f>
        <v>0</v>
      </c>
      <c r="V40" s="3">
        <f>SUM('[2]4412Exp'!$AL$147:$AL$147)</f>
        <v>0</v>
      </c>
      <c r="W40" s="3">
        <f>SUM('[2]4409Exp'!$AL$147:$AL$147)</f>
        <v>0</v>
      </c>
      <c r="X40" s="3">
        <f>SUM('[2]4418Exp'!$AL$147:$AL$147)</f>
        <v>0</v>
      </c>
      <c r="Y40" s="3">
        <f>SUM('[2]94Exp'!$AL$147:$AL$147)</f>
        <v>0</v>
      </c>
      <c r="Z40" s="3">
        <f>SUM('[2]4410Exp'!$AL$147:$AL$147)</f>
        <v>0</v>
      </c>
      <c r="AA40" s="3">
        <f>SUM('[2]4411Exp'!$AL$147:$AL$147)</f>
        <v>0</v>
      </c>
      <c r="AB40" s="3">
        <f>SUM('[2]442199Exp'!$AL$147:$AL$147)</f>
        <v>0</v>
      </c>
      <c r="AC40" s="3">
        <f>SUM('[2]44OtherExp'!$AL$147:$AL$147)</f>
        <v>0</v>
      </c>
      <c r="AD40" s="3"/>
      <c r="AE40" s="3">
        <f>SUM('[2]440123Exp'!$AL$147:$AL$147)</f>
        <v>0</v>
      </c>
      <c r="AF40" s="3">
        <f>SUM('[2]4701-5Exp'!$AL$147:$AL$147)</f>
        <v>0</v>
      </c>
      <c r="AG40" s="3">
        <f>SUM('[2]48Exp'!$AL$147:$AL$147)</f>
        <v>0</v>
      </c>
      <c r="AH40" s="4">
        <f t="shared" si="1"/>
        <v>0</v>
      </c>
    </row>
    <row r="41" spans="1:34" ht="13">
      <c r="A41" t="s">
        <v>59</v>
      </c>
      <c r="B41" s="2">
        <f>SUM('[2]4403Exp'!$L$265:$L$265)</f>
        <v>1.234702E-4</v>
      </c>
      <c r="C41" s="2">
        <f>SUM('[2]4407Exp'!$L$265:$L$265)</f>
        <v>3.3732959260000001E-2</v>
      </c>
      <c r="D41" s="2">
        <f>SUM('[2]4408Exp'!$L$265:$L$265)</f>
        <v>2.1238610399999997E-3</v>
      </c>
      <c r="E41" s="2">
        <f>SUM('[2]4412Exp'!$L$265:$L$265)</f>
        <v>0</v>
      </c>
      <c r="F41" s="2">
        <f>SUM('[2]4409Exp'!$L$265:$L$265)</f>
        <v>9.3780880199999996E-3</v>
      </c>
      <c r="G41" s="2">
        <f>SUM('[2]4418Exp'!$L$265:$L$265)</f>
        <v>1.0516800000000001E-4</v>
      </c>
      <c r="H41" s="2">
        <f>SUM('[2]94Exp'!$L$265:$L$265)</f>
        <v>0</v>
      </c>
      <c r="I41" s="2">
        <f>SUM('[2]4410Exp'!$L$265:$L$265)</f>
        <v>0</v>
      </c>
      <c r="J41" s="2">
        <f>SUM('[2]4411Exp'!$L$265:$L$265)</f>
        <v>0</v>
      </c>
      <c r="K41" s="2">
        <f>SUM('[2]442199Exp'!$L$265:$L$265)</f>
        <v>0</v>
      </c>
      <c r="L41" s="2">
        <f>SUM('[2]44OtherExp'!$L$265:$L$265)</f>
        <v>6.7199999996257775E-8</v>
      </c>
      <c r="M41" s="2"/>
      <c r="N41" s="2">
        <f>SUM('[2]440123Exp'!$L$265:$L$265)</f>
        <v>0</v>
      </c>
      <c r="O41" s="2">
        <f>SUM('[2]4701-5Exp'!$L$265:$L$265)</f>
        <v>0</v>
      </c>
      <c r="P41" s="2">
        <f>SUM('[2]48Exp'!$L$265:$L$265)</f>
        <v>0</v>
      </c>
      <c r="Q41" s="26">
        <f t="shared" si="0"/>
        <v>4.5463613720000004E-2</v>
      </c>
      <c r="S41" s="3">
        <f>SUM('[2]4403Exp'!$AL$265:$AL$265)</f>
        <v>2.7257999999999998E-2</v>
      </c>
      <c r="T41" s="3">
        <f>SUM('[2]4407Exp'!$AL$265:$AL$265)</f>
        <v>9.0437519999999996</v>
      </c>
      <c r="U41" s="3">
        <f>SUM('[2]4408Exp'!$AL$265:$AL$265)</f>
        <v>0.63239199999999995</v>
      </c>
      <c r="V41" s="3">
        <f>SUM('[2]4412Exp'!$AL$265:$AL$265)</f>
        <v>0</v>
      </c>
      <c r="W41" s="3">
        <f>SUM('[2]4409Exp'!$AL$265:$AL$265)</f>
        <v>2.2554949999999998</v>
      </c>
      <c r="X41" s="3">
        <f>SUM('[2]4418Exp'!$AL$265:$AL$265)</f>
        <v>1.3857999999999999E-2</v>
      </c>
      <c r="Y41" s="3">
        <f>SUM('[2]94Exp'!$AL$265:$AL$265)</f>
        <v>0</v>
      </c>
      <c r="Z41" s="3">
        <f>SUM('[2]4410Exp'!$AL$265:$AL$265)</f>
        <v>0</v>
      </c>
      <c r="AA41" s="3">
        <f>SUM('[2]4411Exp'!$AL$265:$AL$265)</f>
        <v>0</v>
      </c>
      <c r="AB41" s="3">
        <f>SUM('[2]442199Exp'!$AL$265:$AL$265)</f>
        <v>0</v>
      </c>
      <c r="AC41" s="3">
        <f>SUM('[2]44OtherExp'!$AL$265:$AL$265)</f>
        <v>3.2000000000018125E-5</v>
      </c>
      <c r="AD41" s="3"/>
      <c r="AE41" s="3">
        <f>SUM('[2]440123Exp'!$AL$265:$AL$265)</f>
        <v>0</v>
      </c>
      <c r="AF41" s="3">
        <f>SUM('[2]4701-5Exp'!$AL$265:$AL$265)</f>
        <v>0</v>
      </c>
      <c r="AG41" s="3">
        <f>SUM('[2]48Exp'!$AL$265:$AL$265)</f>
        <v>0</v>
      </c>
      <c r="AH41" s="4">
        <f t="shared" si="1"/>
        <v>11.972786999999999</v>
      </c>
    </row>
    <row r="42" spans="1:34" ht="13">
      <c r="A42" t="s">
        <v>8</v>
      </c>
      <c r="B42" s="2">
        <f>SUM('[2]4403Exp'!$L$206:$L$206)</f>
        <v>0</v>
      </c>
      <c r="C42" s="2">
        <f>SUM('[2]4407Exp'!$L$206:$L$206)</f>
        <v>0</v>
      </c>
      <c r="D42" s="2">
        <f>SUM('[2]4408Exp'!$L$206:$L$206)</f>
        <v>0</v>
      </c>
      <c r="E42" s="2">
        <f>SUM('[2]4412Exp'!$L$206:$L$206)</f>
        <v>0</v>
      </c>
      <c r="F42" s="2">
        <f>SUM('[2]4409Exp'!$L$206:$L$206)</f>
        <v>0</v>
      </c>
      <c r="G42" s="2">
        <f>SUM('[2]4418Exp'!$L$206:$L$206)</f>
        <v>0</v>
      </c>
      <c r="H42" s="2">
        <f>SUM('[2]94Exp'!$L$206:$L$206)</f>
        <v>0</v>
      </c>
      <c r="I42" s="2">
        <f>SUM('[2]4410Exp'!$L$206:$L$206)</f>
        <v>0</v>
      </c>
      <c r="J42" s="2">
        <f>SUM('[2]4411Exp'!$L$206:$L$206)</f>
        <v>0</v>
      </c>
      <c r="K42" s="2">
        <f>SUM('[2]442199Exp'!$L$206:$L$206)</f>
        <v>0</v>
      </c>
      <c r="L42" s="2">
        <f>SUM('[2]44OtherExp'!$L$206:$L$206)</f>
        <v>0</v>
      </c>
      <c r="M42" s="2"/>
      <c r="N42" s="2">
        <f>SUM('[2]440123Exp'!$L$206:$L$206)</f>
        <v>0</v>
      </c>
      <c r="O42" s="2">
        <f>SUM('[2]4701-5Exp'!$L$206:$L$206)</f>
        <v>0</v>
      </c>
      <c r="P42" s="2">
        <f>SUM('[2]48Exp'!$L$206:$L$206)</f>
        <v>0</v>
      </c>
      <c r="Q42" s="26">
        <f t="shared" si="0"/>
        <v>0</v>
      </c>
      <c r="S42" s="3">
        <f>SUM('[2]4403Exp'!$AL$206:$AL$206)</f>
        <v>0</v>
      </c>
      <c r="T42" s="3">
        <f>SUM('[2]4407Exp'!$AL$206:$AL$206)</f>
        <v>0</v>
      </c>
      <c r="U42" s="3">
        <f>SUM('[2]4408Exp'!$AL$206:$AL$206)</f>
        <v>0</v>
      </c>
      <c r="V42" s="3">
        <f>SUM('[2]4412Exp'!$AL$206:$AL$206)</f>
        <v>0</v>
      </c>
      <c r="W42" s="3">
        <f>SUM('[2]4409Exp'!$AL$206:$AL$206)</f>
        <v>0</v>
      </c>
      <c r="X42" s="3">
        <f>SUM('[2]4418Exp'!$AL$206:$AL$206)</f>
        <v>0</v>
      </c>
      <c r="Y42" s="3">
        <f>SUM('[2]94Exp'!$AL$206:$AL$206)</f>
        <v>0</v>
      </c>
      <c r="Z42" s="3">
        <f>SUM('[2]4410Exp'!$AL$206:$AL$206)</f>
        <v>0</v>
      </c>
      <c r="AA42" s="3">
        <f>SUM('[2]4411Exp'!$AL$206:$AL$206)</f>
        <v>0</v>
      </c>
      <c r="AB42" s="3">
        <f>SUM('[2]442199Exp'!$AL$206:$AL$206)</f>
        <v>0</v>
      </c>
      <c r="AC42" s="3">
        <f>SUM('[2]44OtherExp'!$AL$206:$AL$206)</f>
        <v>0</v>
      </c>
      <c r="AD42" s="3"/>
      <c r="AE42" s="3">
        <f>SUM('[2]440123Exp'!$AL$206:$AL$206)</f>
        <v>0</v>
      </c>
      <c r="AF42" s="3">
        <f>SUM('[2]4701-5Exp'!$AL$206:$AL$206)</f>
        <v>0</v>
      </c>
      <c r="AG42" s="3">
        <f>SUM('[2]48Exp'!$AL$206:$AL$206)</f>
        <v>0</v>
      </c>
      <c r="AH42" s="4">
        <f t="shared" si="1"/>
        <v>0</v>
      </c>
    </row>
    <row r="43" spans="1:34" ht="13">
      <c r="A43" t="s">
        <v>40</v>
      </c>
      <c r="B43" s="2">
        <f>SUM('[2]4403Exp'!$L$121:$L$121)</f>
        <v>0</v>
      </c>
      <c r="C43" s="2">
        <f>SUM('[2]4407Exp'!$L$121:$L$121)</f>
        <v>0</v>
      </c>
      <c r="D43" s="2">
        <f>SUM('[2]4408Exp'!$L$121:$L$121)</f>
        <v>0</v>
      </c>
      <c r="E43" s="2">
        <f>SUM('[2]4412Exp'!$L$121:$L$121)</f>
        <v>0</v>
      </c>
      <c r="F43" s="2">
        <f>SUM('[2]4409Exp'!$L$121:$L$121)</f>
        <v>0</v>
      </c>
      <c r="G43" s="2">
        <f>SUM('[2]4418Exp'!$L$121:$L$121)</f>
        <v>0</v>
      </c>
      <c r="H43" s="2">
        <f>SUM('[2]94Exp'!$L$121:$L$121)</f>
        <v>0</v>
      </c>
      <c r="I43" s="2">
        <f>SUM('[2]4410Exp'!$L$121:$L$121)</f>
        <v>0</v>
      </c>
      <c r="J43" s="2">
        <f>SUM('[2]4411Exp'!$L$121:$L$121)</f>
        <v>0</v>
      </c>
      <c r="K43" s="2">
        <f>SUM('[2]442199Exp'!$L$121:$L$121)</f>
        <v>0</v>
      </c>
      <c r="L43" s="2">
        <f>SUM('[2]44OtherExp'!$L$121:$L$121)</f>
        <v>0</v>
      </c>
      <c r="M43" s="2"/>
      <c r="N43" s="2">
        <f>SUM('[2]440123Exp'!$L$121:$L$121)</f>
        <v>0</v>
      </c>
      <c r="O43" s="2">
        <f>SUM('[2]4701-5Exp'!$L$121:$L$121)</f>
        <v>0</v>
      </c>
      <c r="P43" s="2">
        <f>SUM('[2]48Exp'!$L$121:$L$121)</f>
        <v>0</v>
      </c>
      <c r="Q43" s="26">
        <f t="shared" si="0"/>
        <v>0</v>
      </c>
      <c r="S43" s="3">
        <f>SUM('[2]4403Exp'!$AL$121:$AL$121)</f>
        <v>0</v>
      </c>
      <c r="T43" s="3">
        <f>SUM('[2]4407Exp'!$AL$121:$AL$121)</f>
        <v>0</v>
      </c>
      <c r="U43" s="3">
        <f>SUM('[2]4408Exp'!$AL$121:$AL$121)</f>
        <v>0</v>
      </c>
      <c r="V43" s="3">
        <f>SUM('[2]4412Exp'!$AL$121:$AL$121)</f>
        <v>0</v>
      </c>
      <c r="W43" s="3">
        <f>SUM('[2]4409Exp'!$AL$121:$AL$121)</f>
        <v>0</v>
      </c>
      <c r="X43" s="3">
        <f>SUM('[2]4418Exp'!$AL$121:$AL$121)</f>
        <v>0</v>
      </c>
      <c r="Y43" s="3">
        <f>SUM('[2]94Exp'!$AL$121:$AL$121)</f>
        <v>0</v>
      </c>
      <c r="Z43" s="3">
        <f>SUM('[2]4410Exp'!$AL$121:$AL$121)</f>
        <v>0</v>
      </c>
      <c r="AA43" s="3">
        <f>SUM('[2]4411Exp'!$AL$121:$AL$121)</f>
        <v>0</v>
      </c>
      <c r="AB43" s="3">
        <f>SUM('[2]442199Exp'!$AL$121:$AL$121)</f>
        <v>0</v>
      </c>
      <c r="AC43" s="3">
        <f>SUM('[2]44OtherExp'!$AL$121:$AL$121)</f>
        <v>0</v>
      </c>
      <c r="AD43" s="3"/>
      <c r="AE43" s="3">
        <f>SUM('[2]440123Exp'!$AL$121:$AL$121)</f>
        <v>0</v>
      </c>
      <c r="AF43" s="3">
        <f>SUM('[2]4701-5Exp'!$AL$121:$AL$121)</f>
        <v>0</v>
      </c>
      <c r="AG43" s="3">
        <f>SUM('[2]48Exp'!$AL$121:$AL$121)</f>
        <v>0</v>
      </c>
      <c r="AH43" s="4">
        <f t="shared" si="1"/>
        <v>0</v>
      </c>
    </row>
    <row r="44" spans="1:34" ht="13">
      <c r="A44" t="s">
        <v>9</v>
      </c>
      <c r="B44" s="2">
        <f>SUM('[2]4403Exp'!$L$228:$L$228)</f>
        <v>0</v>
      </c>
      <c r="C44" s="2">
        <f>SUM('[2]4407Exp'!$L$228:$L$228)</f>
        <v>4.0573332799999996E-4</v>
      </c>
      <c r="D44" s="2">
        <f>SUM('[2]4408Exp'!$L$228:$L$228)</f>
        <v>0</v>
      </c>
      <c r="E44" s="2">
        <f>SUM('[2]4412Exp'!$L$228:$L$228)</f>
        <v>2.3176271999999999E-4</v>
      </c>
      <c r="F44" s="2">
        <f>SUM('[2]4409Exp'!$L$228:$L$228)</f>
        <v>0</v>
      </c>
      <c r="G44" s="2">
        <f>SUM('[2]4418Exp'!$L$228:$L$228)</f>
        <v>0</v>
      </c>
      <c r="H44" s="2">
        <f>SUM('[2]94Exp'!$L$228:$L$228)</f>
        <v>0</v>
      </c>
      <c r="I44" s="2">
        <f>SUM('[2]4410Exp'!$L$228:$L$228)</f>
        <v>0</v>
      </c>
      <c r="J44" s="2">
        <f>SUM('[2]4411Exp'!$L$228:$L$228)</f>
        <v>0</v>
      </c>
      <c r="K44" s="2">
        <f>SUM('[2]442199Exp'!$L$228:$L$228)</f>
        <v>0</v>
      </c>
      <c r="L44" s="2">
        <f>SUM('[2]44OtherExp'!$L$228:$L$228)</f>
        <v>-5.4210108624275222E-20</v>
      </c>
      <c r="M44" s="2"/>
      <c r="N44" s="2">
        <f>SUM('[2]440123Exp'!$L$228:$L$228)</f>
        <v>0</v>
      </c>
      <c r="O44" s="2">
        <f>SUM('[2]4701-5Exp'!$L$228:$L$228)</f>
        <v>0</v>
      </c>
      <c r="P44" s="2">
        <f>SUM('[2]48Exp'!$L$228:$L$228)</f>
        <v>0</v>
      </c>
      <c r="Q44" s="26">
        <f t="shared" si="0"/>
        <v>6.3749604800000001E-4</v>
      </c>
      <c r="S44" s="3">
        <f>SUM('[2]4403Exp'!$AL$228:$AL$228)</f>
        <v>0</v>
      </c>
      <c r="T44" s="3">
        <f>SUM('[2]4407Exp'!$AL$228:$AL$228)</f>
        <v>5.1574999999999996E-2</v>
      </c>
      <c r="U44" s="3">
        <f>SUM('[2]4408Exp'!$AL$228:$AL$228)</f>
        <v>0</v>
      </c>
      <c r="V44" s="3">
        <f>SUM('[2]4412Exp'!$AL$228:$AL$228)</f>
        <v>0.145066</v>
      </c>
      <c r="W44" s="3">
        <f>SUM('[2]4409Exp'!$AL$228:$AL$228)</f>
        <v>0</v>
      </c>
      <c r="X44" s="3">
        <f>SUM('[2]4418Exp'!$AL$228:$AL$228)</f>
        <v>0</v>
      </c>
      <c r="Y44" s="3">
        <f>SUM('[2]94Exp'!$AL$228:$AL$228)</f>
        <v>0</v>
      </c>
      <c r="Z44" s="3">
        <f>SUM('[2]4410Exp'!$AL$228:$AL$228)</f>
        <v>0</v>
      </c>
      <c r="AA44" s="3">
        <f>SUM('[2]4411Exp'!$AL$228:$AL$228)</f>
        <v>0</v>
      </c>
      <c r="AB44" s="3">
        <f>SUM('[2]442199Exp'!$AL$228:$AL$228)</f>
        <v>0</v>
      </c>
      <c r="AC44" s="3">
        <f>SUM('[2]44OtherExp'!$AL$228:$AL$228)</f>
        <v>-2.7755575615628914E-17</v>
      </c>
      <c r="AD44" s="3"/>
      <c r="AE44" s="3">
        <f>SUM('[2]440123Exp'!$AL$228:$AL$228)</f>
        <v>0</v>
      </c>
      <c r="AF44" s="3">
        <f>SUM('[2]4701-5Exp'!$AL$228:$AL$228)</f>
        <v>0</v>
      </c>
      <c r="AG44" s="3">
        <f>SUM('[2]48Exp'!$AL$228:$AL$228)</f>
        <v>0</v>
      </c>
      <c r="AH44" s="4">
        <f t="shared" si="1"/>
        <v>0.19664099999999998</v>
      </c>
    </row>
    <row r="45" spans="1:34" ht="13">
      <c r="A45" t="s">
        <v>10</v>
      </c>
      <c r="B45" s="2">
        <f>SUM('[2]4403Exp'!$L$231:$L$231)</f>
        <v>0</v>
      </c>
      <c r="C45" s="2">
        <f>SUM('[2]4407Exp'!$L$231:$L$231)</f>
        <v>0</v>
      </c>
      <c r="D45" s="2">
        <f>SUM('[2]4408Exp'!$L$231:$L$231)</f>
        <v>0</v>
      </c>
      <c r="E45" s="2">
        <f>SUM('[2]4412Exp'!$L$231:$L$231)</f>
        <v>0</v>
      </c>
      <c r="F45" s="2">
        <f>SUM('[2]4409Exp'!$L$231:$L$231)</f>
        <v>0</v>
      </c>
      <c r="G45" s="2">
        <f>SUM('[2]4418Exp'!$L$231:$L$231)</f>
        <v>0</v>
      </c>
      <c r="H45" s="2">
        <f>SUM('[2]94Exp'!$L$231:$L$231)</f>
        <v>0</v>
      </c>
      <c r="I45" s="2">
        <f>SUM('[2]4410Exp'!$L$231:$L$231)</f>
        <v>0</v>
      </c>
      <c r="J45" s="2">
        <f>SUM('[2]4411Exp'!$L$231:$L$231)</f>
        <v>0</v>
      </c>
      <c r="K45" s="2">
        <f>SUM('[2]442199Exp'!$L$231:$L$231)</f>
        <v>0</v>
      </c>
      <c r="L45" s="2">
        <f>SUM('[2]44OtherExp'!$L$231:$L$231)</f>
        <v>0</v>
      </c>
      <c r="M45" s="2"/>
      <c r="N45" s="2">
        <f>SUM('[2]440123Exp'!$L$231:$L$231)</f>
        <v>0</v>
      </c>
      <c r="O45" s="2">
        <f>SUM('[2]4701-5Exp'!$L$231:$L$231)</f>
        <v>0</v>
      </c>
      <c r="P45" s="2">
        <f>SUM('[2]48Exp'!$L$231:$L$231)</f>
        <v>0</v>
      </c>
      <c r="Q45" s="26">
        <f t="shared" si="0"/>
        <v>0</v>
      </c>
      <c r="S45" s="3">
        <f>SUM('[2]4403Exp'!$AL$231:$AL$231)</f>
        <v>0</v>
      </c>
      <c r="T45" s="3">
        <f>SUM('[2]4407Exp'!$AL$231:$AL$231)</f>
        <v>0</v>
      </c>
      <c r="U45" s="3">
        <f>SUM('[2]4408Exp'!$AL$231:$AL$231)</f>
        <v>0</v>
      </c>
      <c r="V45" s="3">
        <f>SUM('[2]4412Exp'!$AL$231:$AL$231)</f>
        <v>0</v>
      </c>
      <c r="W45" s="3">
        <f>SUM('[2]4409Exp'!$AL$231:$AL$231)</f>
        <v>0</v>
      </c>
      <c r="X45" s="3">
        <f>SUM('[2]4418Exp'!$AL$231:$AL$231)</f>
        <v>0</v>
      </c>
      <c r="Y45" s="3">
        <f>SUM('[2]94Exp'!$AL$231:$AL$231)</f>
        <v>0</v>
      </c>
      <c r="Z45" s="3">
        <f>SUM('[2]4410Exp'!$AL$231:$AL$231)</f>
        <v>0</v>
      </c>
      <c r="AA45" s="3">
        <f>SUM('[2]4411Exp'!$AL$231:$AL$231)</f>
        <v>0</v>
      </c>
      <c r="AB45" s="3">
        <f>SUM('[2]442199Exp'!$AL$231:$AL$231)</f>
        <v>0</v>
      </c>
      <c r="AC45" s="3">
        <f>SUM('[2]44OtherExp'!$AL$231:$AL$231)</f>
        <v>0</v>
      </c>
      <c r="AD45" s="3"/>
      <c r="AE45" s="3">
        <f>SUM('[2]440123Exp'!$AL$231:$AL$231)</f>
        <v>0</v>
      </c>
      <c r="AF45" s="3">
        <f>SUM('[2]4701-5Exp'!$AL$231:$AL$231)</f>
        <v>0</v>
      </c>
      <c r="AG45" s="3">
        <f>SUM('[2]48Exp'!$AL$231:$AL$231)</f>
        <v>0</v>
      </c>
      <c r="AH45" s="4">
        <f t="shared" si="1"/>
        <v>0</v>
      </c>
    </row>
    <row r="46" spans="1:34" ht="13">
      <c r="A46" t="s">
        <v>52</v>
      </c>
      <c r="B46" s="2">
        <f>SUM('[2]4403Exp'!$L$238:$L$238)</f>
        <v>0</v>
      </c>
      <c r="C46" s="2">
        <f>SUM('[2]4407Exp'!$L$238:$L$238)</f>
        <v>1.385164144E-3</v>
      </c>
      <c r="D46" s="2">
        <f>SUM('[2]4408Exp'!$L$238:$L$238)</f>
        <v>4.3508555999999997E-4</v>
      </c>
      <c r="E46" s="2">
        <f>SUM('[2]4412Exp'!$L$238:$L$238)</f>
        <v>0</v>
      </c>
      <c r="F46" s="2">
        <f>SUM('[2]4409Exp'!$L$238:$L$238)</f>
        <v>1.6699533199999999E-3</v>
      </c>
      <c r="G46" s="2">
        <f>SUM('[2]4418Exp'!$L$238:$L$238)</f>
        <v>0</v>
      </c>
      <c r="H46" s="2">
        <f>SUM('[2]94Exp'!$L$238:$L$238)</f>
        <v>0</v>
      </c>
      <c r="I46" s="2">
        <f>SUM('[2]4410Exp'!$L$238:$L$238)</f>
        <v>0</v>
      </c>
      <c r="J46" s="2">
        <f>SUM('[2]4411Exp'!$L$238:$L$238)</f>
        <v>0</v>
      </c>
      <c r="K46" s="2">
        <f>SUM('[2]442199Exp'!$L$238:$L$238)</f>
        <v>0</v>
      </c>
      <c r="L46" s="2">
        <f>SUM('[2]44OtherExp'!$L$238:$L$238)</f>
        <v>2.1684043449710089E-19</v>
      </c>
      <c r="M46" s="2"/>
      <c r="N46" s="2">
        <f>SUM('[2]440123Exp'!$L$238:$L$238)</f>
        <v>0</v>
      </c>
      <c r="O46" s="2">
        <f>SUM('[2]4701-5Exp'!$L$238:$L$238)</f>
        <v>0</v>
      </c>
      <c r="P46" s="2">
        <f>SUM('[2]48Exp'!$L$238:$L$238)</f>
        <v>3.4999999999999999E-9</v>
      </c>
      <c r="Q46" s="26">
        <f t="shared" si="0"/>
        <v>3.4902065239999997E-3</v>
      </c>
      <c r="S46" s="3">
        <f>SUM('[2]4403Exp'!$AL$238:$AL$238)</f>
        <v>0</v>
      </c>
      <c r="T46" s="3">
        <f>SUM('[2]4407Exp'!$AL$238:$AL$238)</f>
        <v>0.36195699999999997</v>
      </c>
      <c r="U46" s="3">
        <f>SUM('[2]4408Exp'!$AL$238:$AL$238)</f>
        <v>0.162138</v>
      </c>
      <c r="V46" s="3">
        <f>SUM('[2]4412Exp'!$AL$238:$AL$238)</f>
        <v>0</v>
      </c>
      <c r="W46" s="3">
        <f>SUM('[2]4409Exp'!$AL$238:$AL$238)</f>
        <v>0.37575399999999998</v>
      </c>
      <c r="X46" s="3">
        <f>SUM('[2]4418Exp'!$AL$238:$AL$238)</f>
        <v>0</v>
      </c>
      <c r="Y46" s="3">
        <f>SUM('[2]94Exp'!$AL$238:$AL$238)</f>
        <v>0</v>
      </c>
      <c r="Z46" s="3">
        <f>SUM('[2]4410Exp'!$AL$238:$AL$238)</f>
        <v>0</v>
      </c>
      <c r="AA46" s="3">
        <f>SUM('[2]4411Exp'!$AL$238:$AL$238)</f>
        <v>0</v>
      </c>
      <c r="AB46" s="3">
        <f>SUM('[2]442199Exp'!$AL$238:$AL$238)</f>
        <v>0</v>
      </c>
      <c r="AC46" s="3">
        <f>SUM('[2]44OtherExp'!$AL$238:$AL$238)</f>
        <v>5.5511151231257827E-17</v>
      </c>
      <c r="AD46" s="3"/>
      <c r="AE46" s="3">
        <f>SUM('[2]440123Exp'!$AL$238:$AL$238)</f>
        <v>0</v>
      </c>
      <c r="AF46" s="3">
        <f>SUM('[2]4701-5Exp'!$AL$238:$AL$238)</f>
        <v>0</v>
      </c>
      <c r="AG46" s="3">
        <f>SUM('[2]48Exp'!$AL$238:$AL$238)</f>
        <v>3.0000000000000001E-6</v>
      </c>
      <c r="AH46" s="4">
        <f t="shared" si="1"/>
        <v>0.89985199999999987</v>
      </c>
    </row>
    <row r="47" spans="1:34" ht="13">
      <c r="A47" t="s">
        <v>54</v>
      </c>
      <c r="B47" s="2">
        <f>SUM('[2]4403Exp'!$L$247:$L$247)</f>
        <v>0</v>
      </c>
      <c r="C47" s="2">
        <f>SUM('[2]4407Exp'!$L$247:$L$247)</f>
        <v>8.1332491239999999E-3</v>
      </c>
      <c r="D47" s="2">
        <f>SUM('[2]4408Exp'!$L$247:$L$247)</f>
        <v>9.5075608599999965E-3</v>
      </c>
      <c r="E47" s="2">
        <f>SUM('[2]4412Exp'!$L$247:$L$247)</f>
        <v>9.4620021999999989E-4</v>
      </c>
      <c r="F47" s="2">
        <f>SUM('[2]4409Exp'!$L$247:$L$247)</f>
        <v>4.0014832199999992E-3</v>
      </c>
      <c r="G47" s="2">
        <f>SUM('[2]4418Exp'!$L$247:$L$247)</f>
        <v>5.4949999999999999E-7</v>
      </c>
      <c r="H47" s="2">
        <f>SUM('[2]94Exp'!$L$247:$L$247)</f>
        <v>0</v>
      </c>
      <c r="I47" s="2">
        <f>SUM('[2]4410Exp'!$L$247:$L$247)</f>
        <v>0</v>
      </c>
      <c r="J47" s="2">
        <f>SUM('[2]4411Exp'!$L$247:$L$247)</f>
        <v>0</v>
      </c>
      <c r="K47" s="2">
        <f>SUM('[2]442199Exp'!$L$247:$L$247)</f>
        <v>5.4949999999999999E-7</v>
      </c>
      <c r="L47" s="2">
        <f>SUM('[2]44OtherExp'!$L$247:$L$247)</f>
        <v>5.5282500000004789E-5</v>
      </c>
      <c r="M47" s="2"/>
      <c r="N47" s="2">
        <f>SUM('[2]440123Exp'!$L$247:$L$247)</f>
        <v>0</v>
      </c>
      <c r="O47" s="2">
        <f>SUM('[2]4701-5Exp'!$L$247:$L$247)</f>
        <v>0</v>
      </c>
      <c r="P47" s="2">
        <f>SUM('[2]48Exp'!$L$247:$L$247)</f>
        <v>8.9186999999999998E-5</v>
      </c>
      <c r="Q47" s="26">
        <f t="shared" si="0"/>
        <v>2.2734061923999998E-2</v>
      </c>
      <c r="S47" s="3">
        <f>SUM('[2]4403Exp'!$AL$247:$AL$247)</f>
        <v>0</v>
      </c>
      <c r="T47" s="3">
        <f>SUM('[2]4407Exp'!$AL$247:$AL$247)</f>
        <v>3.466755</v>
      </c>
      <c r="U47" s="3">
        <f>SUM('[2]4408Exp'!$AL$247:$AL$247)</f>
        <v>2.6860029999999999</v>
      </c>
      <c r="V47" s="3">
        <f>SUM('[2]4412Exp'!$AL$247:$AL$247)</f>
        <v>0.16206799999999999</v>
      </c>
      <c r="W47" s="3">
        <f>SUM('[2]4409Exp'!$AL$247:$AL$247)</f>
        <v>1.2432779999999999</v>
      </c>
      <c r="X47" s="3">
        <f>SUM('[2]4418Exp'!$AL$247:$AL$247)</f>
        <v>1.02E-4</v>
      </c>
      <c r="Y47" s="3">
        <f>SUM('[2]94Exp'!$AL$247:$AL$247)</f>
        <v>0</v>
      </c>
      <c r="Z47" s="3">
        <f>SUM('[2]4410Exp'!$AL$247:$AL$247)</f>
        <v>0</v>
      </c>
      <c r="AA47" s="3">
        <f>SUM('[2]4411Exp'!$AL$247:$AL$247)</f>
        <v>0</v>
      </c>
      <c r="AB47" s="3">
        <f>SUM('[2]442199Exp'!$AL$247:$AL$247)</f>
        <v>1.02E-4</v>
      </c>
      <c r="AC47" s="3">
        <f>SUM('[2]44OtherExp'!$AL$247:$AL$247)</f>
        <v>1.5253999999999926E-2</v>
      </c>
      <c r="AD47" s="3"/>
      <c r="AE47" s="3">
        <f>SUM('[2]440123Exp'!$AL$247:$AL$247)</f>
        <v>0</v>
      </c>
      <c r="AF47" s="3">
        <f>SUM('[2]4701-5Exp'!$AL$247:$AL$247)</f>
        <v>0</v>
      </c>
      <c r="AG47" s="3">
        <f>SUM('[2]48Exp'!$AL$247:$AL$247)</f>
        <v>1.7693E-2</v>
      </c>
      <c r="AH47" s="4">
        <f t="shared" si="1"/>
        <v>7.5912550000000003</v>
      </c>
    </row>
    <row r="48" spans="1:34" ht="13">
      <c r="A48" t="s">
        <v>7</v>
      </c>
      <c r="B48" s="2">
        <f>SUM('[2]4403Exp'!$L$253:$L$253)</f>
        <v>7.0045779999999998E-4</v>
      </c>
      <c r="C48" s="2">
        <f>SUM('[2]4407Exp'!$L$253:$L$253)</f>
        <v>6.6518266359999996E-3</v>
      </c>
      <c r="D48" s="2">
        <f>SUM('[2]4408Exp'!$L$253:$L$253)</f>
        <v>0</v>
      </c>
      <c r="E48" s="2">
        <f>SUM('[2]4412Exp'!$L$253:$L$253)</f>
        <v>0</v>
      </c>
      <c r="F48" s="2">
        <f>SUM('[2]4409Exp'!$L$253:$L$253)</f>
        <v>1.0922757999999999E-4</v>
      </c>
      <c r="G48" s="2">
        <f>SUM('[2]4418Exp'!$L$253:$L$253)</f>
        <v>0</v>
      </c>
      <c r="H48" s="2">
        <f>SUM('[2]94Exp'!$L$253:$L$253)</f>
        <v>0</v>
      </c>
      <c r="I48" s="2">
        <f>SUM('[2]4410Exp'!$L$253:$L$253)</f>
        <v>0</v>
      </c>
      <c r="J48" s="2">
        <f>SUM('[2]4411Exp'!$L$253:$L$253)</f>
        <v>0</v>
      </c>
      <c r="K48" s="2">
        <f>SUM('[2]442199Exp'!$L$253:$L$253)</f>
        <v>0</v>
      </c>
      <c r="L48" s="2">
        <f>SUM('[2]44OtherExp'!$L$253:$L$253)</f>
        <v>-6.3696877633523385E-19</v>
      </c>
      <c r="M48" s="2"/>
      <c r="N48" s="2">
        <f>SUM('[2]440123Exp'!$L$253:$L$253)</f>
        <v>0</v>
      </c>
      <c r="O48" s="2">
        <f>SUM('[2]4701-5Exp'!$L$253:$L$253)</f>
        <v>0</v>
      </c>
      <c r="P48" s="2">
        <f>SUM('[2]48Exp'!$L$253:$L$253)</f>
        <v>0</v>
      </c>
      <c r="Q48" s="26">
        <f t="shared" si="0"/>
        <v>7.4615120159999991E-3</v>
      </c>
      <c r="S48" s="3">
        <f>SUM('[2]4403Exp'!$AL$253:$AL$253)</f>
        <v>0.17175299999999999</v>
      </c>
      <c r="T48" s="3">
        <f>SUM('[2]4407Exp'!$AL$253:$AL$253)</f>
        <v>1.414936</v>
      </c>
      <c r="U48" s="3">
        <f>SUM('[2]4408Exp'!$AL$253:$AL$253)</f>
        <v>0</v>
      </c>
      <c r="V48" s="3">
        <f>SUM('[2]4412Exp'!$AL$253:$AL$253)</f>
        <v>0</v>
      </c>
      <c r="W48" s="3">
        <f>SUM('[2]4409Exp'!$AL$253:$AL$253)</f>
        <v>2.8295999999999998E-2</v>
      </c>
      <c r="X48" s="3">
        <f>SUM('[2]4418Exp'!$AL$253:$AL$253)</f>
        <v>0</v>
      </c>
      <c r="Y48" s="3">
        <f>SUM('[2]94Exp'!$AL$253:$AL$253)</f>
        <v>0</v>
      </c>
      <c r="Z48" s="3">
        <f>SUM('[2]4410Exp'!$AL$253:$AL$253)</f>
        <v>0</v>
      </c>
      <c r="AA48" s="3">
        <f>SUM('[2]4411Exp'!$AL$253:$AL$253)</f>
        <v>0</v>
      </c>
      <c r="AB48" s="3">
        <f>SUM('[2]442199Exp'!$AL$253:$AL$253)</f>
        <v>0</v>
      </c>
      <c r="AC48" s="3">
        <f>SUM('[2]44OtherExp'!$AL$253:$AL$253)</f>
        <v>-1.214306433183765E-16</v>
      </c>
      <c r="AD48" s="3"/>
      <c r="AE48" s="3">
        <f>SUM('[2]440123Exp'!$AL$253:$AL$253)</f>
        <v>0</v>
      </c>
      <c r="AF48" s="3">
        <f>SUM('[2]4701-5Exp'!$AL$253:$AL$253)</f>
        <v>0</v>
      </c>
      <c r="AG48" s="3">
        <f>SUM('[2]48Exp'!$AL$253:$AL$253)</f>
        <v>0</v>
      </c>
      <c r="AH48" s="4">
        <f t="shared" si="1"/>
        <v>1.6149849999999999</v>
      </c>
    </row>
    <row r="49" spans="1:34" ht="13">
      <c r="A49" t="s">
        <v>17</v>
      </c>
      <c r="B49" s="2">
        <f t="shared" ref="B49:L49" si="2">B51-SUM(B4:B48)</f>
        <v>8.0143714000000255E-3</v>
      </c>
      <c r="C49" s="2">
        <f t="shared" si="2"/>
        <v>8.8619159720000895E-3</v>
      </c>
      <c r="D49" s="2">
        <f t="shared" si="2"/>
        <v>0</v>
      </c>
      <c r="E49" s="2">
        <f t="shared" si="2"/>
        <v>1.3109585999998563E-4</v>
      </c>
      <c r="F49" s="2">
        <f t="shared" si="2"/>
        <v>2.9277742199999846E-3</v>
      </c>
      <c r="G49" s="2">
        <f t="shared" si="2"/>
        <v>0</v>
      </c>
      <c r="H49" s="2">
        <f t="shared" si="2"/>
        <v>6.3048439999999998E-4</v>
      </c>
      <c r="I49" s="2">
        <f t="shared" si="2"/>
        <v>0</v>
      </c>
      <c r="J49" s="2">
        <f t="shared" si="2"/>
        <v>0</v>
      </c>
      <c r="K49" s="2">
        <f t="shared" si="2"/>
        <v>0</v>
      </c>
      <c r="L49" s="2">
        <f t="shared" si="2"/>
        <v>7.0478170000000048E-4</v>
      </c>
      <c r="M49" s="2"/>
      <c r="N49" s="2">
        <f>N51-SUM(N4:N48)</f>
        <v>0</v>
      </c>
      <c r="O49" s="2">
        <f>O51-SUM(O4:O48)</f>
        <v>0</v>
      </c>
      <c r="P49" s="2">
        <f>P51-SUM(P4:P48)</f>
        <v>2.4675980000000708E-3</v>
      </c>
      <c r="Q49" s="26">
        <f>SUM(B49:P49)</f>
        <v>2.3738021552000155E-2</v>
      </c>
      <c r="S49" s="3">
        <f t="shared" ref="S49:AC49" si="3">S51-SUM(S4:S48)</f>
        <v>1.4243349999999992</v>
      </c>
      <c r="T49" s="3">
        <f t="shared" si="3"/>
        <v>2.359462999999991</v>
      </c>
      <c r="U49" s="3">
        <f t="shared" si="3"/>
        <v>0</v>
      </c>
      <c r="V49" s="3">
        <f t="shared" si="3"/>
        <v>5.4758999999997116E-2</v>
      </c>
      <c r="W49" s="3">
        <f t="shared" si="3"/>
        <v>0.7565989999999907</v>
      </c>
      <c r="X49" s="3">
        <f t="shared" si="3"/>
        <v>0</v>
      </c>
      <c r="Y49" s="3">
        <f t="shared" si="3"/>
        <v>0.12814200000000001</v>
      </c>
      <c r="Z49" s="3">
        <f t="shared" si="3"/>
        <v>0</v>
      </c>
      <c r="AA49" s="3">
        <f t="shared" si="3"/>
        <v>0</v>
      </c>
      <c r="AB49" s="3">
        <f t="shared" si="3"/>
        <v>0</v>
      </c>
      <c r="AC49" s="3">
        <f t="shared" si="3"/>
        <v>0.17908100000000005</v>
      </c>
      <c r="AD49" s="3"/>
      <c r="AE49" s="3">
        <f>AE51-SUM(AE4:AE48)</f>
        <v>0</v>
      </c>
      <c r="AF49" s="3">
        <f>AF51-SUM(AF4:AF48)</f>
        <v>0</v>
      </c>
      <c r="AG49" s="3">
        <f>AG51-SUM(AG4:AG48)</f>
        <v>1.3797129999999882</v>
      </c>
      <c r="AH49" s="4">
        <f>AH51-SUM(AH4:AH48)</f>
        <v>6.2820919999999774</v>
      </c>
    </row>
    <row r="50" spans="1:34" ht="13">
      <c r="A50" s="7" t="s">
        <v>113</v>
      </c>
      <c r="B50" s="22">
        <f t="shared" ref="B50:H50" si="4">SUM(B4:B31)</f>
        <v>1.0433219999999999E-4</v>
      </c>
      <c r="C50" s="22">
        <f t="shared" si="4"/>
        <v>0.15540649997599998</v>
      </c>
      <c r="D50" s="22">
        <f t="shared" si="4"/>
        <v>0.10613427131999997</v>
      </c>
      <c r="E50" s="22">
        <f t="shared" si="4"/>
        <v>1.4521333819999998E-2</v>
      </c>
      <c r="F50" s="22">
        <f t="shared" si="4"/>
        <v>5.9144881879999993E-2</v>
      </c>
      <c r="G50" s="22">
        <f t="shared" si="4"/>
        <v>4.4612644999999992E-3</v>
      </c>
      <c r="H50" s="22">
        <f t="shared" si="4"/>
        <v>0</v>
      </c>
      <c r="I50" s="22">
        <f>SUM(I4:I31)</f>
        <v>4.5644734800000001E-3</v>
      </c>
      <c r="J50" s="22">
        <f>SUM(J4:J31)</f>
        <v>0</v>
      </c>
      <c r="K50" s="22">
        <f>SUM(K4:K31)</f>
        <v>2.2961399999999999E-3</v>
      </c>
      <c r="L50" s="22">
        <f>SUM(L4:L31)</f>
        <v>9.9133708800000081E-3</v>
      </c>
      <c r="M50" s="22"/>
      <c r="N50" s="22">
        <f>SUM(N4:N31)</f>
        <v>0</v>
      </c>
      <c r="O50" s="22">
        <f>SUM(O4:O31)</f>
        <v>0</v>
      </c>
      <c r="P50" s="22">
        <f>SUM(P4:P31)</f>
        <v>0.1075673585</v>
      </c>
      <c r="Q50" s="23">
        <f>SUM(Q4:Q31)</f>
        <v>0.46411392655599998</v>
      </c>
      <c r="S50" s="9">
        <f t="shared" ref="S50:Y50" si="5">SUM(S4:S31)</f>
        <v>1.2678999999999999E-2</v>
      </c>
      <c r="T50" s="9">
        <f t="shared" si="5"/>
        <v>49.054076999999992</v>
      </c>
      <c r="U50" s="9">
        <f t="shared" si="5"/>
        <v>36.688290999999992</v>
      </c>
      <c r="V50" s="9">
        <f t="shared" si="5"/>
        <v>5.4204419999999995</v>
      </c>
      <c r="W50" s="9">
        <f t="shared" si="5"/>
        <v>18.849159</v>
      </c>
      <c r="X50" s="9">
        <f t="shared" si="5"/>
        <v>0.7047429999999999</v>
      </c>
      <c r="Y50" s="9">
        <f t="shared" si="5"/>
        <v>0</v>
      </c>
      <c r="Z50" s="9">
        <f>SUM(Z4:Z31)</f>
        <v>3.2109879999999995</v>
      </c>
      <c r="AA50" s="9">
        <f>SUM(AA4:AA31)</f>
        <v>0</v>
      </c>
      <c r="AB50" s="9">
        <f>SUM(AB4:AB31)</f>
        <v>1.6522459999999999</v>
      </c>
      <c r="AC50" s="9">
        <f>SUM(AC4:AC31)</f>
        <v>2.4656350000000056</v>
      </c>
      <c r="AD50" s="9"/>
      <c r="AE50" s="9">
        <f>SUM(AE4:AE31)</f>
        <v>0</v>
      </c>
      <c r="AF50" s="9">
        <f>SUM(AF4:AF31)</f>
        <v>0</v>
      </c>
      <c r="AG50" s="9">
        <f>SUM(AG4:AG31)</f>
        <v>29.763634</v>
      </c>
      <c r="AH50" s="9">
        <f>SUM(AH4:AH31)</f>
        <v>147.82189400000001</v>
      </c>
    </row>
    <row r="51" spans="1:34" ht="13">
      <c r="A51" s="8" t="s">
        <v>86</v>
      </c>
      <c r="B51" s="2">
        <f>SUM('[2]4403Exp'!$L$263:$L$263)</f>
        <v>0.22910350540000002</v>
      </c>
      <c r="C51" s="2">
        <f>SUM('[2]4407Exp'!$L$263:$L$263)</f>
        <v>0.336307941424</v>
      </c>
      <c r="D51" s="2">
        <f>SUM('[2]4408Exp'!$L$263:$L$263)</f>
        <v>0.14594020573999997</v>
      </c>
      <c r="E51" s="2">
        <f>SUM('[2]4412Exp'!$L$263:$L$263)</f>
        <v>0.10567638143999998</v>
      </c>
      <c r="F51" s="2">
        <f>SUM('[2]4409Exp'!$L$263:$L$263)</f>
        <v>8.7814622559999958E-2</v>
      </c>
      <c r="G51" s="2">
        <f>SUM('[2]4418Exp'!$L$263:$L$263)</f>
        <v>1.9620926499999997E-2</v>
      </c>
      <c r="H51" s="2">
        <f>SUM('[2]94Exp'!$L$263:$L$263)</f>
        <v>6.3048439999999998E-4</v>
      </c>
      <c r="I51" s="2">
        <f>SUM('[2]4410Exp'!$L$263:$L$263)</f>
        <v>4.5644734800000001E-3</v>
      </c>
      <c r="J51" s="2">
        <f>SUM('[2]4411Exp'!$L$263:$L$263)</f>
        <v>0</v>
      </c>
      <c r="K51" s="2">
        <f>SUM('[2]442199Exp'!$L$263:$L$263)</f>
        <v>2.6097644999999998E-3</v>
      </c>
      <c r="L51" s="2">
        <f>SUM('[2]44OtherExp'!$L$263:$L$263)</f>
        <v>1.9689111399999959E-2</v>
      </c>
      <c r="M51" s="2"/>
      <c r="N51" s="2">
        <f>SUM('[2]440123Exp'!$L$263:$L$263)</f>
        <v>0</v>
      </c>
      <c r="O51" s="2">
        <f>SUM('[2]4701-5Exp'!$L$263:$L$263)</f>
        <v>0</v>
      </c>
      <c r="P51" s="2">
        <f>SUM('[2]48Exp'!$L$263:$L$263)</f>
        <v>0.14364728000000007</v>
      </c>
      <c r="Q51" s="26">
        <f>SUM(B51:P51)</f>
        <v>1.0956046968440001</v>
      </c>
      <c r="S51" s="3">
        <f>SUM('[2]4403Exp'!$AL$263:$AL$263)</f>
        <v>39.803528</v>
      </c>
      <c r="T51" s="3">
        <f>SUM('[2]4407Exp'!$AL$263:$AL$263)</f>
        <v>90.549748999999991</v>
      </c>
      <c r="U51" s="3">
        <f>SUM('[2]4408Exp'!$AL$263:$AL$263)</f>
        <v>48.344570999999995</v>
      </c>
      <c r="V51" s="3">
        <f>SUM('[2]4412Exp'!$AL$263:$AL$263)</f>
        <v>21.484864999999996</v>
      </c>
      <c r="W51" s="3">
        <f>SUM('[2]4409Exp'!$AL$263:$AL$263)</f>
        <v>25.404757999999994</v>
      </c>
      <c r="X51" s="3">
        <f>SUM('[2]4418Exp'!$AL$263:$AL$263)</f>
        <v>1.2137439999999999</v>
      </c>
      <c r="Y51" s="3">
        <f>SUM('[2]94Exp'!$AL$263:$AL$263)</f>
        <v>0.12814200000000001</v>
      </c>
      <c r="Z51" s="3">
        <f>SUM('[2]4410Exp'!$AL$263:$AL$263)</f>
        <v>3.2109879999999995</v>
      </c>
      <c r="AA51" s="3">
        <f>SUM('[2]4411Exp'!$AL$263:$AL$263)</f>
        <v>0</v>
      </c>
      <c r="AB51" s="3">
        <f>SUM('[2]442199Exp'!$AL$263:$AL$263)</f>
        <v>1.6998459999999997</v>
      </c>
      <c r="AC51" s="3">
        <f>SUM('[2]44OtherExp'!$AL$263:$AL$263)</f>
        <v>3.388086000000007</v>
      </c>
      <c r="AD51" s="3"/>
      <c r="AE51" s="3">
        <f>SUM('[2]440123Exp'!$AL$263:$AL$263)</f>
        <v>0</v>
      </c>
      <c r="AF51" s="3">
        <f>SUM('[2]4701-5Exp'!$AL$263:$AL$263)</f>
        <v>0</v>
      </c>
      <c r="AG51" s="3">
        <f>SUM('[2]48Exp'!$AL$263:$AL$263)</f>
        <v>57.096670999999986</v>
      </c>
      <c r="AH51" s="5">
        <f>SUM(S51:AG51)</f>
        <v>292.32494799999995</v>
      </c>
    </row>
    <row r="52" spans="1:34">
      <c r="S52" s="18"/>
      <c r="T52" s="18"/>
      <c r="U52" s="18"/>
      <c r="V52" s="18"/>
      <c r="W52" s="18"/>
      <c r="X52" s="18"/>
      <c r="Y52" s="18"/>
      <c r="Z52" s="18"/>
      <c r="AA52" s="18"/>
      <c r="AB52" s="18"/>
      <c r="AC52" s="18"/>
      <c r="AD52" s="18"/>
      <c r="AE52" s="18"/>
      <c r="AF52" s="18"/>
      <c r="AG52" s="18"/>
      <c r="AH52" s="18"/>
    </row>
    <row r="53" spans="1:34" ht="13">
      <c r="A53" t="s">
        <v>81</v>
      </c>
      <c r="B53" s="2">
        <f>SUM(B32,B41)</f>
        <v>1.234702E-4</v>
      </c>
      <c r="C53" s="2">
        <f t="shared" ref="C53:P53" si="6">SUM(C32,C41)</f>
        <v>0.14741828556</v>
      </c>
      <c r="D53" s="2">
        <f t="shared" si="6"/>
        <v>2.3580429180000001E-2</v>
      </c>
      <c r="E53" s="2">
        <f t="shared" si="6"/>
        <v>8.9330141599999996E-2</v>
      </c>
      <c r="F53" s="2">
        <f t="shared" si="6"/>
        <v>1.7607399179999997E-2</v>
      </c>
      <c r="G53" s="2">
        <f t="shared" si="6"/>
        <v>1.4271862499999998E-2</v>
      </c>
      <c r="H53" s="2">
        <f t="shared" si="6"/>
        <v>0</v>
      </c>
      <c r="I53" s="2">
        <f t="shared" si="6"/>
        <v>0</v>
      </c>
      <c r="J53" s="2">
        <f>SUM(J32,J41)</f>
        <v>0</v>
      </c>
      <c r="K53" s="2">
        <f>SUM(K32,K41)</f>
        <v>3.1307500000000001E-4</v>
      </c>
      <c r="L53" s="2">
        <f>SUM(L32,L41)</f>
        <v>8.9889608199999697E-3</v>
      </c>
      <c r="M53" s="2"/>
      <c r="N53" s="2">
        <f t="shared" si="6"/>
        <v>0</v>
      </c>
      <c r="O53" s="2">
        <f t="shared" si="6"/>
        <v>0</v>
      </c>
      <c r="P53" s="2">
        <f t="shared" si="6"/>
        <v>3.3522247500000005E-2</v>
      </c>
      <c r="Q53" s="26">
        <f>SUM(Q32,Q41)</f>
        <v>0.33515587153999998</v>
      </c>
      <c r="S53" s="3">
        <f>SUM(S32,S41)</f>
        <v>2.7257999999999998E-2</v>
      </c>
      <c r="T53" s="3">
        <f t="shared" ref="T53:AG53" si="7">SUM(T32,T41)</f>
        <v>32.063890999999998</v>
      </c>
      <c r="U53" s="3">
        <f t="shared" si="7"/>
        <v>7.0159020000000005</v>
      </c>
      <c r="V53" s="3">
        <f t="shared" si="7"/>
        <v>15.612821</v>
      </c>
      <c r="W53" s="3">
        <f t="shared" si="7"/>
        <v>3.4952589999999999</v>
      </c>
      <c r="X53" s="3">
        <f t="shared" si="7"/>
        <v>0.48787799999999998</v>
      </c>
      <c r="Y53" s="3">
        <f t="shared" si="7"/>
        <v>0</v>
      </c>
      <c r="Z53" s="3">
        <f t="shared" si="7"/>
        <v>0</v>
      </c>
      <c r="AA53" s="3">
        <f>SUM(AA32,AA41)</f>
        <v>0</v>
      </c>
      <c r="AB53" s="3">
        <f>SUM(AB32,AB41)</f>
        <v>4.7497999999999999E-2</v>
      </c>
      <c r="AC53" s="3">
        <f>SUM(AC32,AC41)</f>
        <v>0.72263400000000133</v>
      </c>
      <c r="AD53" s="3"/>
      <c r="AE53" s="3">
        <f t="shared" si="7"/>
        <v>0</v>
      </c>
      <c r="AF53" s="3">
        <f t="shared" si="7"/>
        <v>0</v>
      </c>
      <c r="AG53" s="3">
        <f t="shared" si="7"/>
        <v>25.934341</v>
      </c>
      <c r="AH53" s="42">
        <f>SUM(AH32,AH41)</f>
        <v>85.407482000000002</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 min="28" max="28" width="9.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SUM('[2]4403Exp'!$M$16:$M$16)</f>
        <v>0</v>
      </c>
      <c r="C4" s="2">
        <f>SUM('[2]4407Exp'!$M$16:$M$16)</f>
        <v>0</v>
      </c>
      <c r="D4" s="2">
        <f>SUM('[2]4408Exp'!$M$16:$M$16)</f>
        <v>0</v>
      </c>
      <c r="E4" s="2">
        <f>SUM('[2]4412Exp'!$M$16:$M$16)</f>
        <v>0</v>
      </c>
      <c r="F4" s="2">
        <f>SUM('[2]4409Exp'!$M$16:$M$16)</f>
        <v>0</v>
      </c>
      <c r="G4" s="2">
        <f>SUM('[2]4418Exp'!$M$16:$M$16)</f>
        <v>0</v>
      </c>
      <c r="H4" s="2">
        <f>SUM('[2]94Exp'!$M$16:$M$16)</f>
        <v>0</v>
      </c>
      <c r="I4" s="2">
        <f>SUM('[2]4410Exp'!$M$16:$M$16)</f>
        <v>0</v>
      </c>
      <c r="J4" s="2">
        <f>SUM('[2]4411Exp'!$M$16:$M$16)</f>
        <v>0</v>
      </c>
      <c r="K4" s="2">
        <f>SUM('[2]442199Exp'!$M$16:$M$16)</f>
        <v>0</v>
      </c>
      <c r="L4" s="2">
        <f>SUM('[2]44OtherExp'!$M$16:$M$16)</f>
        <v>0</v>
      </c>
      <c r="M4" s="2"/>
      <c r="N4" s="2">
        <f>SUM('[2]440123Exp'!$M$16:$M$16)</f>
        <v>0</v>
      </c>
      <c r="O4" s="2">
        <f>SUM('[2]4701-5Exp'!$M$16:$M$16)</f>
        <v>0</v>
      </c>
      <c r="P4" s="2">
        <f>SUM('[2]48Exp'!$M$16:$M$16)</f>
        <v>0</v>
      </c>
      <c r="Q4" s="26">
        <f t="shared" ref="Q4:Q48" si="0">SUM(B4:P4)</f>
        <v>0</v>
      </c>
      <c r="S4" s="3">
        <f>SUM('[2]4403Exp'!$AM$16:$AM$16)</f>
        <v>0</v>
      </c>
      <c r="T4" s="3">
        <f>SUM('[2]4407Exp'!$AM$16:$AM$16)</f>
        <v>0</v>
      </c>
      <c r="U4" s="3">
        <f>SUM('[2]4408Exp'!$AM$16:$AM$16)</f>
        <v>0</v>
      </c>
      <c r="V4" s="3">
        <f>SUM('[2]4412Exp'!$AM$16:$AM$16)</f>
        <v>0</v>
      </c>
      <c r="W4" s="3">
        <f>SUM('[2]4409Exp'!$AM$16:$AM$16)</f>
        <v>0</v>
      </c>
      <c r="X4" s="3">
        <f>SUM('[2]4418Exp'!$AM$16:$AM$16)</f>
        <v>0</v>
      </c>
      <c r="Y4" s="3">
        <f>SUM('[2]94Exp'!$AM$16:$AM$16)</f>
        <v>0</v>
      </c>
      <c r="Z4" s="3">
        <f>SUM('[2]4410Exp'!$AM$16:$AM$16)</f>
        <v>0</v>
      </c>
      <c r="AA4" s="3">
        <f>SUM('[2]4411Exp'!$AM$16:$AM$16)</f>
        <v>0</v>
      </c>
      <c r="AB4" s="3">
        <f>SUM('[2]442199Exp'!$AM$16:$AM$16)</f>
        <v>0</v>
      </c>
      <c r="AC4" s="3">
        <f>SUM('[2]44OtherExp'!$AM$16:$AM$16)</f>
        <v>0</v>
      </c>
      <c r="AD4" s="3"/>
      <c r="AE4" s="3">
        <f>SUM('[2]440123Exp'!$AM$16:$AM$16)</f>
        <v>0</v>
      </c>
      <c r="AF4" s="3">
        <f>SUM('[2]4701-5Exp'!$AM$16:$AM$16)</f>
        <v>0</v>
      </c>
      <c r="AG4" s="3">
        <f>SUM('[2]48Exp'!$AM$16:$AM$16)</f>
        <v>0</v>
      </c>
      <c r="AH4" s="4">
        <f t="shared" ref="AH4:AH48" si="1">SUM(S4:AG4)</f>
        <v>0</v>
      </c>
    </row>
    <row r="5" spans="1:34" ht="13">
      <c r="A5" t="s">
        <v>25</v>
      </c>
      <c r="B5" s="2">
        <f>SUM('[2]4403Exp'!$M$23:$M$23)</f>
        <v>1.4816199999999999E-5</v>
      </c>
      <c r="C5" s="2">
        <f>SUM('[2]4407Exp'!$M$23:$M$23)</f>
        <v>7.9912057679999999E-3</v>
      </c>
      <c r="D5" s="2">
        <f>SUM('[2]4408Exp'!$M$23:$M$23)</f>
        <v>7.3787761599999994E-3</v>
      </c>
      <c r="E5" s="2">
        <f>SUM('[2]4412Exp'!$M$23:$M$23)</f>
        <v>3.7670876599999997E-3</v>
      </c>
      <c r="F5" s="2">
        <f>SUM('[2]4409Exp'!$M$23:$M$23)</f>
        <v>8.248667979999999E-3</v>
      </c>
      <c r="G5" s="2">
        <f>SUM('[2]4418Exp'!$M$23:$M$23)</f>
        <v>2.4854549999999998E-4</v>
      </c>
      <c r="H5" s="2">
        <f>SUM('[2]94Exp'!$M$23:$M$23)</f>
        <v>0</v>
      </c>
      <c r="I5" s="2">
        <f>SUM('[2]4410Exp'!$M$23:$M$23)</f>
        <v>9.4702692000000002E-4</v>
      </c>
      <c r="J5" s="2">
        <f>SUM('[2]4411Exp'!$M$23:$M$23)</f>
        <v>0</v>
      </c>
      <c r="K5" s="2">
        <f>SUM('[2]442199Exp'!$M$23:$M$23)</f>
        <v>0</v>
      </c>
      <c r="L5" s="2">
        <f>SUM('[2]44OtherExp'!$M$23:$M$23)</f>
        <v>5.1154179999999758E-4</v>
      </c>
      <c r="M5" s="2"/>
      <c r="N5" s="2">
        <f>SUM('[2]440123Exp'!$M$23:$M$23)</f>
        <v>0</v>
      </c>
      <c r="O5" s="2">
        <f>SUM('[2]4701-5Exp'!$M$23:$M$23)</f>
        <v>0</v>
      </c>
      <c r="P5" s="2">
        <f>SUM('[2]48Exp'!$M$23:$M$23)</f>
        <v>0</v>
      </c>
      <c r="Q5" s="26">
        <f t="shared" si="0"/>
        <v>2.9107667987999995E-2</v>
      </c>
      <c r="S5" s="3">
        <f>SUM('[2]4403Exp'!$AM$23:$AM$23)</f>
        <v>2.0109999999999998E-3</v>
      </c>
      <c r="T5" s="3">
        <f>SUM('[2]4407Exp'!$AM$23:$AM$23)</f>
        <v>2.2965960000000001</v>
      </c>
      <c r="U5" s="3">
        <f>SUM('[2]4408Exp'!$AM$23:$AM$23)</f>
        <v>2.7077420000000001</v>
      </c>
      <c r="V5" s="3">
        <f>SUM('[2]4412Exp'!$AM$23:$AM$23)</f>
        <v>1.5498029999999998</v>
      </c>
      <c r="W5" s="3">
        <f>SUM('[2]4409Exp'!$AM$23:$AM$23)</f>
        <v>2.3168539999999997</v>
      </c>
      <c r="X5" s="3">
        <f>SUM('[2]4418Exp'!$AM$23:$AM$23)</f>
        <v>0.11982899999999999</v>
      </c>
      <c r="Y5" s="3">
        <f>SUM('[2]94Exp'!$AM$23:$AM$23)</f>
        <v>0</v>
      </c>
      <c r="Z5" s="3">
        <f>SUM('[2]4410Exp'!$AM$23:$AM$23)</f>
        <v>0.79823699999999997</v>
      </c>
      <c r="AA5" s="3">
        <f>SUM('[2]4411Exp'!$AM$23:$AM$23)</f>
        <v>0</v>
      </c>
      <c r="AB5" s="3">
        <f>SUM('[2]442199Exp'!$AM$23:$AM$23)</f>
        <v>0</v>
      </c>
      <c r="AC5" s="3">
        <f>SUM('[2]44OtherExp'!$AM$23:$AM$23)</f>
        <v>8.4925000000000139E-2</v>
      </c>
      <c r="AD5" s="3"/>
      <c r="AE5" s="3">
        <f>SUM('[2]440123Exp'!$AM$23:$AM$23)</f>
        <v>0</v>
      </c>
      <c r="AF5" s="3">
        <f>SUM('[2]4701-5Exp'!$AM$23:$AM$23)</f>
        <v>0</v>
      </c>
      <c r="AG5" s="3">
        <f>SUM('[2]48Exp'!$AM$23:$AM$23)</f>
        <v>7.8937759999999999</v>
      </c>
      <c r="AH5" s="4">
        <f t="shared" si="1"/>
        <v>17.769773000000001</v>
      </c>
    </row>
    <row r="6" spans="1:34" ht="13">
      <c r="A6" t="s">
        <v>26</v>
      </c>
      <c r="B6" s="2">
        <f>SUM('[2]4403Exp'!$M$34:$M$34)</f>
        <v>0</v>
      </c>
      <c r="C6" s="2">
        <f>SUM('[2]4407Exp'!$M$34:$M$34)</f>
        <v>1.3557143599999999E-4</v>
      </c>
      <c r="D6" s="2">
        <f>SUM('[2]4408Exp'!$M$34:$M$34)</f>
        <v>0</v>
      </c>
      <c r="E6" s="2">
        <f>SUM('[2]4412Exp'!$M$34:$M$34)</f>
        <v>0</v>
      </c>
      <c r="F6" s="2">
        <f>SUM('[2]4409Exp'!$M$34:$M$34)</f>
        <v>0</v>
      </c>
      <c r="G6" s="2">
        <f>SUM('[2]4418Exp'!$M$34:$M$34)</f>
        <v>0</v>
      </c>
      <c r="H6" s="2">
        <f>SUM('[2]94Exp'!$M$34:$M$34)</f>
        <v>0</v>
      </c>
      <c r="I6" s="2">
        <f>SUM('[2]4410Exp'!$M$34:$M$34)</f>
        <v>0</v>
      </c>
      <c r="J6" s="2">
        <f>SUM('[2]4411Exp'!$M$34:$M$34)</f>
        <v>0</v>
      </c>
      <c r="K6" s="2">
        <f>SUM('[2]442199Exp'!$M$34:$M$34)</f>
        <v>0</v>
      </c>
      <c r="L6" s="2">
        <f>SUM('[2]44OtherExp'!$M$34:$M$34)</f>
        <v>0</v>
      </c>
      <c r="M6" s="2"/>
      <c r="N6" s="2">
        <f>SUM('[2]440123Exp'!$M$34:$M$34)</f>
        <v>0</v>
      </c>
      <c r="O6" s="2">
        <f>SUM('[2]4701-5Exp'!$M$34:$M$34)</f>
        <v>0</v>
      </c>
      <c r="P6" s="2">
        <f>SUM('[2]48Exp'!$M$34:$M$34)</f>
        <v>0</v>
      </c>
      <c r="Q6" s="26">
        <f t="shared" si="0"/>
        <v>1.3557143599999999E-4</v>
      </c>
      <c r="S6" s="3">
        <f>SUM('[2]4403Exp'!$AM$34:$AM$34)</f>
        <v>0</v>
      </c>
      <c r="T6" s="3">
        <f>SUM('[2]4407Exp'!$AM$34:$AM$34)</f>
        <v>3.2341999999999996E-2</v>
      </c>
      <c r="U6" s="3">
        <f>SUM('[2]4408Exp'!$AM$34:$AM$34)</f>
        <v>0</v>
      </c>
      <c r="V6" s="3">
        <f>SUM('[2]4412Exp'!$AM$34:$AM$34)</f>
        <v>0</v>
      </c>
      <c r="W6" s="3">
        <f>SUM('[2]4409Exp'!$AM$34:$AM$34)</f>
        <v>0</v>
      </c>
      <c r="X6" s="3">
        <f>SUM('[2]4418Exp'!$AM$34:$AM$34)</f>
        <v>0</v>
      </c>
      <c r="Y6" s="3">
        <f>SUM('[2]94Exp'!$AM$34:$AM$34)</f>
        <v>0</v>
      </c>
      <c r="Z6" s="3">
        <f>SUM('[2]4410Exp'!$AM$34:$AM$34)</f>
        <v>0</v>
      </c>
      <c r="AA6" s="3">
        <f>SUM('[2]4411Exp'!$AM$34:$AM$34)</f>
        <v>0</v>
      </c>
      <c r="AB6" s="3">
        <f>SUM('[2]442199Exp'!$AM$34:$AM$34)</f>
        <v>0</v>
      </c>
      <c r="AC6" s="3">
        <f>SUM('[2]44OtherExp'!$AM$34:$AM$34)</f>
        <v>0</v>
      </c>
      <c r="AD6" s="3"/>
      <c r="AE6" s="3">
        <f>SUM('[2]440123Exp'!$AM$34:$AM$34)</f>
        <v>0</v>
      </c>
      <c r="AF6" s="3">
        <f>SUM('[2]4701-5Exp'!$AM$34:$AM$34)</f>
        <v>0</v>
      </c>
      <c r="AG6" s="3">
        <f>SUM('[2]48Exp'!$AM$34:$AM$34)</f>
        <v>0</v>
      </c>
      <c r="AH6" s="4">
        <f t="shared" si="1"/>
        <v>3.2341999999999996E-2</v>
      </c>
    </row>
    <row r="7" spans="1:34" ht="13">
      <c r="A7" t="s">
        <v>135</v>
      </c>
      <c r="B7" s="2">
        <f>SUM('[2]4403Exp'!$M$63:$M$63)</f>
        <v>0</v>
      </c>
      <c r="C7" s="2">
        <f>SUM('[2]4407Exp'!$M$63:$M$63)</f>
        <v>8.8864047999999993E-5</v>
      </c>
      <c r="D7" s="2">
        <f>SUM('[2]4408Exp'!$M$63:$M$63)</f>
        <v>0</v>
      </c>
      <c r="E7" s="2">
        <f>SUM('[2]4412Exp'!$M$63:$M$63)</f>
        <v>0</v>
      </c>
      <c r="F7" s="2">
        <f>SUM('[2]4409Exp'!$M$63:$M$63)</f>
        <v>0</v>
      </c>
      <c r="G7" s="2">
        <f>SUM('[2]4418Exp'!$M$63:$M$63)</f>
        <v>0</v>
      </c>
      <c r="H7" s="2">
        <f>SUM('[2]94Exp'!$M$63:$M$63)</f>
        <v>0</v>
      </c>
      <c r="I7" s="2">
        <f>SUM('[2]4410Exp'!$M$63:$M$63)</f>
        <v>0</v>
      </c>
      <c r="J7" s="2">
        <f>SUM('[2]4411Exp'!$M$63:$M$63)</f>
        <v>0</v>
      </c>
      <c r="K7" s="2">
        <f>SUM('[2]442199Exp'!$M$63:$M$63)</f>
        <v>0</v>
      </c>
      <c r="L7" s="2">
        <f>SUM('[2]44OtherExp'!$M$63:$M$63)</f>
        <v>0</v>
      </c>
      <c r="M7" s="2"/>
      <c r="N7" s="2">
        <f>SUM('[2]440123Exp'!$M$63:$M$63)</f>
        <v>0</v>
      </c>
      <c r="O7" s="2">
        <f>SUM('[2]4701-5Exp'!$M$63:$M$63)</f>
        <v>0</v>
      </c>
      <c r="P7" s="2">
        <f>SUM('[2]48Exp'!$M$63:$M$63)</f>
        <v>0</v>
      </c>
      <c r="Q7" s="26">
        <f>SUM(B7:P7)</f>
        <v>8.8864047999999993E-5</v>
      </c>
      <c r="S7" s="3">
        <f>SUM('[2]4403Exp'!$AM$63:$AM$63)</f>
        <v>0</v>
      </c>
      <c r="T7" s="3">
        <f>SUM('[2]4407Exp'!$AM$63:$AM$63)</f>
        <v>3.1669999999999997E-2</v>
      </c>
      <c r="U7" s="3">
        <f>SUM('[2]4408Exp'!$AM$63:$AM$63)</f>
        <v>0</v>
      </c>
      <c r="V7" s="3">
        <f>SUM('[2]4412Exp'!$AM$63:$AM$63)</f>
        <v>0</v>
      </c>
      <c r="W7" s="3">
        <f>SUM('[2]4409Exp'!$AM$63:$AM$63)</f>
        <v>0</v>
      </c>
      <c r="X7" s="3">
        <f>SUM('[2]4418Exp'!$AM$63:$AM$63)</f>
        <v>0</v>
      </c>
      <c r="Y7" s="3">
        <f>SUM('[2]94Exp'!$AM$63:$AM$63)</f>
        <v>0</v>
      </c>
      <c r="Z7" s="3">
        <f>SUM('[2]4410Exp'!$AM$63:$AM$63)</f>
        <v>0</v>
      </c>
      <c r="AA7" s="3">
        <f>SUM('[2]4411Exp'!$AM$63:$AM$63)</f>
        <v>0</v>
      </c>
      <c r="AB7" s="3">
        <f>SUM('[2]442199Exp'!$AM$63:$AM$63)</f>
        <v>0</v>
      </c>
      <c r="AC7" s="3">
        <f>SUM('[2]44OtherExp'!$AM$63:$AM$63)</f>
        <v>0</v>
      </c>
      <c r="AD7" s="3"/>
      <c r="AE7" s="3">
        <f>SUM('[2]440123Exp'!$AM$63:$AM$63)</f>
        <v>0</v>
      </c>
      <c r="AF7" s="3">
        <f>SUM('[2]4701-5Exp'!$AM$63:$AM$63)</f>
        <v>0</v>
      </c>
      <c r="AG7" s="3">
        <f>SUM('[2]48Exp'!$AM$63:$AM$63)</f>
        <v>0</v>
      </c>
      <c r="AH7" s="4">
        <f>SUM(S7:AG7)</f>
        <v>3.1669999999999997E-2</v>
      </c>
    </row>
    <row r="8" spans="1:34" ht="13">
      <c r="A8" t="s">
        <v>28</v>
      </c>
      <c r="B8" s="2">
        <f>SUM('[2]4403Exp'!$M$66:$M$66)</f>
        <v>0</v>
      </c>
      <c r="C8" s="2">
        <f>SUM('[2]4407Exp'!$M$66:$M$66)</f>
        <v>5.4733333199999997E-4</v>
      </c>
      <c r="D8" s="2">
        <f>SUM('[2]4408Exp'!$M$66:$M$66)</f>
        <v>0</v>
      </c>
      <c r="E8" s="2">
        <f>SUM('[2]4412Exp'!$M$66:$M$66)</f>
        <v>0</v>
      </c>
      <c r="F8" s="2">
        <f>SUM('[2]4409Exp'!$M$66:$M$66)</f>
        <v>1.1268025999999999E-4</v>
      </c>
      <c r="G8" s="2">
        <f>SUM('[2]4418Exp'!$M$66:$M$66)</f>
        <v>0</v>
      </c>
      <c r="H8" s="2">
        <f>SUM('[2]94Exp'!$M$66:$M$66)</f>
        <v>0</v>
      </c>
      <c r="I8" s="2">
        <f>SUM('[2]4410Exp'!$M$66:$M$66)</f>
        <v>0</v>
      </c>
      <c r="J8" s="2">
        <f>SUM('[2]4411Exp'!$M$66:$M$66)</f>
        <v>0</v>
      </c>
      <c r="K8" s="2">
        <f>SUM('[2]442199Exp'!$M$66:$M$66)</f>
        <v>0</v>
      </c>
      <c r="L8" s="2">
        <f>SUM('[2]44OtherExp'!$M$66:$M$66)</f>
        <v>4.0657581468206416E-20</v>
      </c>
      <c r="M8" s="2"/>
      <c r="N8" s="2">
        <f>SUM('[2]440123Exp'!$M$66:$M$66)</f>
        <v>0</v>
      </c>
      <c r="O8" s="2">
        <f>SUM('[2]4701-5Exp'!$M$66:$M$66)</f>
        <v>0</v>
      </c>
      <c r="P8" s="2">
        <f>SUM('[2]48Exp'!$M$66:$M$66)</f>
        <v>0</v>
      </c>
      <c r="Q8" s="26">
        <f t="shared" si="0"/>
        <v>6.60013592E-4</v>
      </c>
      <c r="S8" s="3">
        <f>SUM('[2]4403Exp'!$AM$66:$AM$66)</f>
        <v>0</v>
      </c>
      <c r="T8" s="3">
        <f>SUM('[2]4407Exp'!$AM$66:$AM$66)</f>
        <v>0.26412599999999997</v>
      </c>
      <c r="U8" s="3">
        <f>SUM('[2]4408Exp'!$AM$66:$AM$66)</f>
        <v>0</v>
      </c>
      <c r="V8" s="3">
        <f>SUM('[2]4412Exp'!$AM$66:$AM$66)</f>
        <v>0</v>
      </c>
      <c r="W8" s="3">
        <f>SUM('[2]4409Exp'!$AM$66:$AM$66)</f>
        <v>1.155E-2</v>
      </c>
      <c r="X8" s="3">
        <f>SUM('[2]4418Exp'!$AM$66:$AM$66)</f>
        <v>0</v>
      </c>
      <c r="Y8" s="3">
        <f>SUM('[2]94Exp'!$AM$66:$AM$66)</f>
        <v>0</v>
      </c>
      <c r="Z8" s="3">
        <f>SUM('[2]4410Exp'!$AM$66:$AM$66)</f>
        <v>0</v>
      </c>
      <c r="AA8" s="3">
        <f>SUM('[2]4411Exp'!$AM$66:$AM$66)</f>
        <v>0</v>
      </c>
      <c r="AB8" s="3">
        <f>SUM('[2]442199Exp'!$AM$66:$AM$66)</f>
        <v>0</v>
      </c>
      <c r="AC8" s="3">
        <f>SUM('[2]44OtherExp'!$AM$66:$AM$66)</f>
        <v>5.2041704279304213E-18</v>
      </c>
      <c r="AD8" s="3"/>
      <c r="AE8" s="3">
        <f>SUM('[2]440123Exp'!$AM$66:$AM$66)</f>
        <v>0</v>
      </c>
      <c r="AF8" s="3">
        <f>SUM('[2]4701-5Exp'!$AM$66:$AM$66)</f>
        <v>0</v>
      </c>
      <c r="AG8" s="3">
        <f>SUM('[2]48Exp'!$AM$66:$AM$66)</f>
        <v>0</v>
      </c>
      <c r="AH8" s="4">
        <f t="shared" si="1"/>
        <v>0.27567599999999998</v>
      </c>
    </row>
    <row r="9" spans="1:34" ht="13">
      <c r="A9" t="s">
        <v>29</v>
      </c>
      <c r="B9" s="2">
        <f>SUM('[2]4403Exp'!$M$67:$M$67)</f>
        <v>0</v>
      </c>
      <c r="C9" s="2">
        <f>SUM('[2]4407Exp'!$M$67:$M$67)</f>
        <v>0</v>
      </c>
      <c r="D9" s="2">
        <f>SUM('[2]4408Exp'!$M$67:$M$67)</f>
        <v>0</v>
      </c>
      <c r="E9" s="2">
        <f>SUM('[2]4412Exp'!$M$67:$M$67)</f>
        <v>0</v>
      </c>
      <c r="F9" s="2">
        <f>SUM('[2]4409Exp'!$M$67:$M$67)</f>
        <v>0</v>
      </c>
      <c r="G9" s="2">
        <f>SUM('[2]4418Exp'!$M$67:$M$67)</f>
        <v>0</v>
      </c>
      <c r="H9" s="2">
        <f>SUM('[2]94Exp'!$M$67:$M$67)</f>
        <v>0</v>
      </c>
      <c r="I9" s="2">
        <f>SUM('[2]4410Exp'!$M$67:$M$67)</f>
        <v>0</v>
      </c>
      <c r="J9" s="2">
        <f>SUM('[2]4411Exp'!$M$67:$M$67)</f>
        <v>0</v>
      </c>
      <c r="K9" s="2">
        <f>SUM('[2]442199Exp'!$M$67:$M$67)</f>
        <v>0</v>
      </c>
      <c r="L9" s="2">
        <f>SUM('[2]44OtherExp'!$M$67:$M$67)</f>
        <v>0</v>
      </c>
      <c r="M9" s="2"/>
      <c r="N9" s="2">
        <f>SUM('[2]440123Exp'!$M$67:$M$67)</f>
        <v>0</v>
      </c>
      <c r="O9" s="2">
        <f>SUM('[2]4701-5Exp'!$M$67:$M$67)</f>
        <v>0</v>
      </c>
      <c r="P9" s="2">
        <f>SUM('[2]48Exp'!$M$67:$M$67)</f>
        <v>0</v>
      </c>
      <c r="Q9" s="26">
        <f t="shared" si="0"/>
        <v>0</v>
      </c>
      <c r="S9" s="3">
        <f>SUM('[2]4403Exp'!$AM$67:$AM$67)</f>
        <v>0</v>
      </c>
      <c r="T9" s="3">
        <f>SUM('[2]4407Exp'!$AM$67:$AM$67)</f>
        <v>0</v>
      </c>
      <c r="U9" s="3">
        <f>SUM('[2]4408Exp'!$AM$67:$AM$67)</f>
        <v>0</v>
      </c>
      <c r="V9" s="3">
        <f>SUM('[2]4412Exp'!$AM$67:$AM$67)</f>
        <v>0</v>
      </c>
      <c r="W9" s="3">
        <f>SUM('[2]4409Exp'!$AM$67:$AM$67)</f>
        <v>0</v>
      </c>
      <c r="X9" s="3">
        <f>SUM('[2]4418Exp'!$AM$67:$AM$67)</f>
        <v>0</v>
      </c>
      <c r="Y9" s="3">
        <f>SUM('[2]94Exp'!$AM$67:$AM$67)</f>
        <v>0</v>
      </c>
      <c r="Z9" s="3">
        <f>SUM('[2]4410Exp'!$AM$67:$AM$67)</f>
        <v>0</v>
      </c>
      <c r="AA9" s="3">
        <f>SUM('[2]4411Exp'!$AM$67:$AM$67)</f>
        <v>0</v>
      </c>
      <c r="AB9" s="3">
        <f>SUM('[2]442199Exp'!$AM$67:$AM$67)</f>
        <v>0</v>
      </c>
      <c r="AC9" s="3">
        <f>SUM('[2]44OtherExp'!$AM$67:$AM$67)</f>
        <v>0</v>
      </c>
      <c r="AD9" s="3"/>
      <c r="AE9" s="3">
        <f>SUM('[2]440123Exp'!$AM$67:$AM$67)</f>
        <v>0</v>
      </c>
      <c r="AF9" s="3">
        <f>SUM('[2]4701-5Exp'!$AM$67:$AM$67)</f>
        <v>0</v>
      </c>
      <c r="AG9" s="3">
        <f>SUM('[2]48Exp'!$AM$67:$AM$67)</f>
        <v>0</v>
      </c>
      <c r="AH9" s="4">
        <f t="shared" si="1"/>
        <v>0</v>
      </c>
    </row>
    <row r="10" spans="1:34" ht="13">
      <c r="A10" t="s">
        <v>30</v>
      </c>
      <c r="B10" s="2">
        <f>SUM('[2]4403Exp'!$M$69:$M$69)</f>
        <v>0</v>
      </c>
      <c r="C10" s="2">
        <f>SUM('[2]4407Exp'!$M$69:$M$69)</f>
        <v>8.5235696000000004E-5</v>
      </c>
      <c r="D10" s="2">
        <f>SUM('[2]4408Exp'!$M$69:$M$69)</f>
        <v>8.9767817999999999E-4</v>
      </c>
      <c r="E10" s="2">
        <f>SUM('[2]4412Exp'!$M$69:$M$69)</f>
        <v>0</v>
      </c>
      <c r="F10" s="2">
        <f>SUM('[2]4409Exp'!$M$69:$M$69)</f>
        <v>9.4900819999999992E-5</v>
      </c>
      <c r="G10" s="2">
        <f>SUM('[2]4418Exp'!$M$69:$M$69)</f>
        <v>0</v>
      </c>
      <c r="H10" s="2">
        <f>SUM('[2]94Exp'!$M$69:$M$69)</f>
        <v>0</v>
      </c>
      <c r="I10" s="2">
        <f>SUM('[2]4410Exp'!$M$69:$M$69)</f>
        <v>1.4492514399999997E-3</v>
      </c>
      <c r="J10" s="2">
        <f>SUM('[2]4411Exp'!$M$69:$M$69)</f>
        <v>0</v>
      </c>
      <c r="K10" s="2">
        <f>SUM('[2]442199Exp'!$M$69:$M$69)</f>
        <v>0</v>
      </c>
      <c r="L10" s="2">
        <f>SUM('[2]44OtherExp'!$M$69:$M$69)</f>
        <v>-6.9117888495950908E-19</v>
      </c>
      <c r="M10" s="2"/>
      <c r="N10" s="2">
        <f>SUM('[2]440123Exp'!$M$69:$M$69)</f>
        <v>0</v>
      </c>
      <c r="O10" s="2">
        <f>SUM('[2]4701-5Exp'!$M$69:$M$69)</f>
        <v>0</v>
      </c>
      <c r="P10" s="2">
        <f>SUM('[2]48Exp'!$M$69:$M$69)</f>
        <v>0</v>
      </c>
      <c r="Q10" s="26">
        <f t="shared" si="0"/>
        <v>2.5270661359999987E-3</v>
      </c>
      <c r="S10" s="3">
        <f>SUM('[2]4403Exp'!$AM$69:$AM$69)</f>
        <v>0</v>
      </c>
      <c r="T10" s="3">
        <f>SUM('[2]4407Exp'!$AM$69:$AM$69)</f>
        <v>2.3168999999999999E-2</v>
      </c>
      <c r="U10" s="3">
        <f>SUM('[2]4408Exp'!$AM$69:$AM$69)</f>
        <v>0.29405199999999998</v>
      </c>
      <c r="V10" s="3">
        <f>SUM('[2]4412Exp'!$AM$69:$AM$69)</f>
        <v>0</v>
      </c>
      <c r="W10" s="3">
        <f>SUM('[2]4409Exp'!$AM$69:$AM$69)</f>
        <v>2.8822E-2</v>
      </c>
      <c r="X10" s="3">
        <f>SUM('[2]4418Exp'!$AM$69:$AM$69)</f>
        <v>0</v>
      </c>
      <c r="Y10" s="3">
        <f>SUM('[2]94Exp'!$AM$69:$AM$69)</f>
        <v>0</v>
      </c>
      <c r="Z10" s="3">
        <f>SUM('[2]4410Exp'!$AM$69:$AM$69)</f>
        <v>1.095726</v>
      </c>
      <c r="AA10" s="3">
        <f>SUM('[2]4411Exp'!$AM$69:$AM$69)</f>
        <v>0</v>
      </c>
      <c r="AB10" s="3">
        <f>SUM('[2]442199Exp'!$AM$69:$AM$69)</f>
        <v>0</v>
      </c>
      <c r="AC10" s="3">
        <f>SUM('[2]44OtherExp'!$AM$69:$AM$69)</f>
        <v>-9.7144514654701197E-17</v>
      </c>
      <c r="AD10" s="3"/>
      <c r="AE10" s="3">
        <f>SUM('[2]440123Exp'!$AM$69:$AM$69)</f>
        <v>0</v>
      </c>
      <c r="AF10" s="3">
        <f>SUM('[2]4701-5Exp'!$AM$69:$AM$69)</f>
        <v>0</v>
      </c>
      <c r="AG10" s="3">
        <f>SUM('[2]48Exp'!$AM$69:$AM$69)</f>
        <v>0</v>
      </c>
      <c r="AH10" s="4">
        <f t="shared" si="1"/>
        <v>1.4417689999999999</v>
      </c>
    </row>
    <row r="11" spans="1:34" ht="13">
      <c r="A11" t="s">
        <v>31</v>
      </c>
      <c r="B11" s="2">
        <f>SUM('[2]4403Exp'!$M$79:$M$79)</f>
        <v>0</v>
      </c>
      <c r="C11" s="2">
        <f>SUM('[2]4407Exp'!$M$79:$M$79)</f>
        <v>0</v>
      </c>
      <c r="D11" s="2">
        <f>SUM('[2]4408Exp'!$M$79:$M$79)</f>
        <v>0</v>
      </c>
      <c r="E11" s="2">
        <f>SUM('[2]4412Exp'!$M$79:$M$79)</f>
        <v>0</v>
      </c>
      <c r="F11" s="2">
        <f>SUM('[2]4409Exp'!$M$79:$M$79)</f>
        <v>0</v>
      </c>
      <c r="G11" s="2">
        <f>SUM('[2]4418Exp'!$M$79:$M$79)</f>
        <v>0</v>
      </c>
      <c r="H11" s="2">
        <f>SUM('[2]94Exp'!$M$79:$M$79)</f>
        <v>0</v>
      </c>
      <c r="I11" s="2">
        <f>SUM('[2]4410Exp'!$M$79:$M$79)</f>
        <v>0</v>
      </c>
      <c r="J11" s="2">
        <f>SUM('[2]4411Exp'!$M$79:$M$79)</f>
        <v>0</v>
      </c>
      <c r="K11" s="2">
        <f>SUM('[2]442199Exp'!$M$79:$M$79)</f>
        <v>0</v>
      </c>
      <c r="L11" s="2">
        <f>SUM('[2]44OtherExp'!$M$79:$M$79)</f>
        <v>0</v>
      </c>
      <c r="M11" s="2"/>
      <c r="N11" s="2">
        <f>SUM('[2]440123Exp'!$M$79:$M$79)</f>
        <v>0</v>
      </c>
      <c r="O11" s="2">
        <f>SUM('[2]4701-5Exp'!$M$79:$M$79)</f>
        <v>0</v>
      </c>
      <c r="P11" s="2">
        <f>SUM('[2]48Exp'!$M$79:$M$79)</f>
        <v>0</v>
      </c>
      <c r="Q11" s="26">
        <f t="shared" si="0"/>
        <v>0</v>
      </c>
      <c r="S11" s="3">
        <f>SUM('[2]4403Exp'!$AM$79:$AM$79)</f>
        <v>0</v>
      </c>
      <c r="T11" s="3">
        <f>SUM('[2]4407Exp'!$AM$79:$AM$79)</f>
        <v>0</v>
      </c>
      <c r="U11" s="3">
        <f>SUM('[2]4408Exp'!$AM$79:$AM$79)</f>
        <v>0</v>
      </c>
      <c r="V11" s="3">
        <f>SUM('[2]4412Exp'!$AM$79:$AM$79)</f>
        <v>0</v>
      </c>
      <c r="W11" s="3">
        <f>SUM('[2]4409Exp'!$AM$79:$AM$79)</f>
        <v>0</v>
      </c>
      <c r="X11" s="3">
        <f>SUM('[2]4418Exp'!$AM$79:$AM$79)</f>
        <v>0</v>
      </c>
      <c r="Y11" s="3">
        <f>SUM('[2]94Exp'!$AM$79:$AM$79)</f>
        <v>0</v>
      </c>
      <c r="Z11" s="3">
        <f>SUM('[2]4410Exp'!$AM$79:$AM$79)</f>
        <v>0</v>
      </c>
      <c r="AA11" s="3">
        <f>SUM('[2]4411Exp'!$AM$79:$AM$79)</f>
        <v>0</v>
      </c>
      <c r="AB11" s="3">
        <f>SUM('[2]442199Exp'!$AM$79:$AM$79)</f>
        <v>0</v>
      </c>
      <c r="AC11" s="3">
        <f>SUM('[2]44OtherExp'!$AM$79:$AM$79)</f>
        <v>0</v>
      </c>
      <c r="AD11" s="3"/>
      <c r="AE11" s="3">
        <f>SUM('[2]440123Exp'!$AM$79:$AM$79)</f>
        <v>0</v>
      </c>
      <c r="AF11" s="3">
        <f>SUM('[2]4701-5Exp'!$AM$79:$AM$79)</f>
        <v>0</v>
      </c>
      <c r="AG11" s="3">
        <f>SUM('[2]48Exp'!$AM$79:$AM$79)</f>
        <v>0</v>
      </c>
      <c r="AH11" s="4">
        <f t="shared" si="1"/>
        <v>0</v>
      </c>
    </row>
    <row r="12" spans="1:34" ht="13">
      <c r="A12" t="s">
        <v>32</v>
      </c>
      <c r="B12" s="2">
        <f>SUM('[2]4403Exp'!$M$84:$M$84)</f>
        <v>0</v>
      </c>
      <c r="C12" s="2">
        <f>SUM('[2]4407Exp'!$M$84:$M$84)</f>
        <v>2.4409839999999997E-5</v>
      </c>
      <c r="D12" s="2">
        <f>SUM('[2]4408Exp'!$M$84:$M$84)</f>
        <v>4.5874359999999993E-5</v>
      </c>
      <c r="E12" s="2">
        <f>SUM('[2]4412Exp'!$M$84:$M$84)</f>
        <v>0</v>
      </c>
      <c r="F12" s="2">
        <f>SUM('[2]4409Exp'!$M$84:$M$84)</f>
        <v>7.0608369999999984E-4</v>
      </c>
      <c r="G12" s="2">
        <f>SUM('[2]4418Exp'!$M$84:$M$84)</f>
        <v>0</v>
      </c>
      <c r="H12" s="2">
        <f>SUM('[2]94Exp'!$M$84:$M$84)</f>
        <v>0</v>
      </c>
      <c r="I12" s="2">
        <f>SUM('[2]4410Exp'!$M$84:$M$84)</f>
        <v>5.669691999999999E-5</v>
      </c>
      <c r="J12" s="2">
        <f>SUM('[2]4411Exp'!$M$84:$M$84)</f>
        <v>0</v>
      </c>
      <c r="K12" s="2">
        <f>SUM('[2]442199Exp'!$M$84:$M$84)</f>
        <v>0</v>
      </c>
      <c r="L12" s="2">
        <f>SUM('[2]44OtherExp'!$M$84:$M$84)</f>
        <v>1.0842021724855044E-19</v>
      </c>
      <c r="M12" s="2"/>
      <c r="N12" s="2">
        <f>SUM('[2]440123Exp'!$M$84:$M$84)</f>
        <v>0</v>
      </c>
      <c r="O12" s="2">
        <f>SUM('[2]4701-5Exp'!$M$84:$M$84)</f>
        <v>0</v>
      </c>
      <c r="P12" s="2">
        <f>SUM('[2]48Exp'!$M$84:$M$84)</f>
        <v>0</v>
      </c>
      <c r="Q12" s="26">
        <f t="shared" si="0"/>
        <v>8.3306481999999987E-4</v>
      </c>
      <c r="S12" s="3">
        <f>SUM('[2]4403Exp'!$AM$84:$AM$84)</f>
        <v>0</v>
      </c>
      <c r="T12" s="3">
        <f>SUM('[2]4407Exp'!$AM$84:$AM$84)</f>
        <v>1.4744999999999999E-2</v>
      </c>
      <c r="U12" s="3">
        <f>SUM('[2]4408Exp'!$AM$84:$AM$84)</f>
        <v>1.6181999999999998E-2</v>
      </c>
      <c r="V12" s="3">
        <f>SUM('[2]4412Exp'!$AM$84:$AM$84)</f>
        <v>0</v>
      </c>
      <c r="W12" s="3">
        <f>SUM('[2]4409Exp'!$AM$84:$AM$84)</f>
        <v>0.38744799999999996</v>
      </c>
      <c r="X12" s="3">
        <f>SUM('[2]4418Exp'!$AM$84:$AM$84)</f>
        <v>0</v>
      </c>
      <c r="Y12" s="3">
        <f>SUM('[2]94Exp'!$AM$84:$AM$84)</f>
        <v>0</v>
      </c>
      <c r="Z12" s="3">
        <f>SUM('[2]4410Exp'!$AM$84:$AM$84)</f>
        <v>3.0566999999999997E-2</v>
      </c>
      <c r="AA12" s="3">
        <f>SUM('[2]4411Exp'!$AM$84:$AM$84)</f>
        <v>0</v>
      </c>
      <c r="AB12" s="3">
        <f>SUM('[2]442199Exp'!$AM$84:$AM$84)</f>
        <v>0</v>
      </c>
      <c r="AC12" s="3">
        <f>SUM('[2]44OtherExp'!$AM$84:$AM$84)</f>
        <v>0</v>
      </c>
      <c r="AD12" s="3"/>
      <c r="AE12" s="3">
        <f>SUM('[2]440123Exp'!$AM$84:$AM$84)</f>
        <v>0</v>
      </c>
      <c r="AF12" s="3">
        <f>SUM('[2]4701-5Exp'!$AM$84:$AM$84)</f>
        <v>0</v>
      </c>
      <c r="AG12" s="3">
        <f>SUM('[2]48Exp'!$AM$84:$AM$84)</f>
        <v>0</v>
      </c>
      <c r="AH12" s="4">
        <f t="shared" si="1"/>
        <v>0.44894199999999995</v>
      </c>
    </row>
    <row r="13" spans="1:34" ht="13">
      <c r="A13" t="s">
        <v>33</v>
      </c>
      <c r="B13" s="2">
        <f>SUM('[2]4403Exp'!$M$85:$M$85)</f>
        <v>0</v>
      </c>
      <c r="C13" s="2">
        <f>SUM('[2]4407Exp'!$M$85:$M$85)</f>
        <v>6.5209740959999993E-3</v>
      </c>
      <c r="D13" s="2">
        <f>SUM('[2]4408Exp'!$M$85:$M$85)</f>
        <v>1.19979566E-3</v>
      </c>
      <c r="E13" s="2">
        <f>SUM('[2]4412Exp'!$M$85:$M$85)</f>
        <v>5.4847483599999997E-3</v>
      </c>
      <c r="F13" s="2">
        <f>SUM('[2]4409Exp'!$M$85:$M$85)</f>
        <v>2.52873432E-3</v>
      </c>
      <c r="G13" s="2">
        <f>SUM('[2]4418Exp'!$M$85:$M$85)</f>
        <v>7.109199999999999E-5</v>
      </c>
      <c r="H13" s="2">
        <f>SUM('[2]94Exp'!$M$85:$M$85)</f>
        <v>6.6667999999999994E-6</v>
      </c>
      <c r="I13" s="2">
        <f>SUM('[2]4410Exp'!$M$85:$M$85)</f>
        <v>1.3350990799999999E-3</v>
      </c>
      <c r="J13" s="2">
        <f>SUM('[2]4411Exp'!$M$85:$M$85)</f>
        <v>0</v>
      </c>
      <c r="K13" s="2">
        <f>SUM('[2]442199Exp'!$M$85:$M$85)</f>
        <v>4.1310149999999998E-4</v>
      </c>
      <c r="L13" s="2">
        <f>SUM('[2]44OtherExp'!$M$85:$M$85)</f>
        <v>4.9745810799999993E-3</v>
      </c>
      <c r="M13" s="2"/>
      <c r="N13" s="2">
        <f>SUM('[2]440123Exp'!$M$85:$M$85)</f>
        <v>0</v>
      </c>
      <c r="O13" s="2">
        <f>SUM('[2]4701-5Exp'!$M$85:$M$85)</f>
        <v>0</v>
      </c>
      <c r="P13" s="2">
        <f>SUM('[2]48Exp'!$M$85:$M$85)</f>
        <v>0</v>
      </c>
      <c r="Q13" s="26">
        <f t="shared" si="0"/>
        <v>2.2534792895999991E-2</v>
      </c>
      <c r="S13" s="3">
        <f>SUM('[2]4403Exp'!$AM$85:$AM$85)</f>
        <v>0</v>
      </c>
      <c r="T13" s="3">
        <f>SUM('[2]4407Exp'!$AM$85:$AM$85)</f>
        <v>2.2414389999999997</v>
      </c>
      <c r="U13" s="3">
        <f>SUM('[2]4408Exp'!$AM$85:$AM$85)</f>
        <v>0.53362799999999999</v>
      </c>
      <c r="V13" s="3">
        <f>SUM('[2]4412Exp'!$AM$85:$AM$85)</f>
        <v>2.1069040000000001</v>
      </c>
      <c r="W13" s="3">
        <f>SUM('[2]4409Exp'!$AM$85:$AM$85)</f>
        <v>1.045525</v>
      </c>
      <c r="X13" s="3">
        <f>SUM('[2]4418Exp'!$AM$85:$AM$85)</f>
        <v>2.7548E-2</v>
      </c>
      <c r="Y13" s="3">
        <f>SUM('[2]94Exp'!$AM$85:$AM$85)</f>
        <v>1.8100999999999999E-2</v>
      </c>
      <c r="Z13" s="3">
        <f>SUM('[2]4410Exp'!$AM$85:$AM$85)</f>
        <v>1.0338339999999999</v>
      </c>
      <c r="AA13" s="3">
        <f>SUM('[2]4411Exp'!$AM$85:$AM$85)</f>
        <v>0</v>
      </c>
      <c r="AB13" s="3">
        <f>SUM('[2]442199Exp'!$AM$85:$AM$85)</f>
        <v>0.27469499999999997</v>
      </c>
      <c r="AC13" s="3">
        <f>SUM('[2]44OtherExp'!$AM$85:$AM$85)</f>
        <v>1.5107689999999994</v>
      </c>
      <c r="AD13" s="3"/>
      <c r="AE13" s="3">
        <f>SUM('[2]440123Exp'!$AM$85:$AM$85)</f>
        <v>0</v>
      </c>
      <c r="AF13" s="3">
        <f>SUM('[2]4701-5Exp'!$AM$85:$AM$85)</f>
        <v>0</v>
      </c>
      <c r="AG13" s="3">
        <f>SUM('[2]48Exp'!$AM$85:$AM$85)</f>
        <v>10.167465999999999</v>
      </c>
      <c r="AH13" s="4">
        <f t="shared" si="1"/>
        <v>18.959908999999996</v>
      </c>
    </row>
    <row r="14" spans="1:34" ht="13">
      <c r="A14" t="s">
        <v>34</v>
      </c>
      <c r="B14" s="2">
        <f>SUM('[2]4403Exp'!$M$91:$M$91)</f>
        <v>0</v>
      </c>
      <c r="C14" s="2">
        <f>SUM('[2]4407Exp'!$M$91:$M$91)</f>
        <v>4.5616385360000003E-3</v>
      </c>
      <c r="D14" s="2">
        <f>SUM('[2]4408Exp'!$M$91:$M$91)</f>
        <v>1.9470402000000001E-2</v>
      </c>
      <c r="E14" s="2">
        <f>SUM('[2]4412Exp'!$M$91:$M$91)</f>
        <v>2.6571762000000002E-4</v>
      </c>
      <c r="F14" s="2">
        <f>SUM('[2]4409Exp'!$M$91:$M$91)</f>
        <v>4.901076599999999E-4</v>
      </c>
      <c r="G14" s="2">
        <f>SUM('[2]4418Exp'!$M$91:$M$91)</f>
        <v>7.0801499999999996E-5</v>
      </c>
      <c r="H14" s="2">
        <f>SUM('[2]94Exp'!$M$91:$M$91)</f>
        <v>0</v>
      </c>
      <c r="I14" s="2">
        <f>SUM('[2]4410Exp'!$M$91:$M$91)</f>
        <v>9.3286199999999988E-5</v>
      </c>
      <c r="J14" s="2">
        <f>SUM('[2]4411Exp'!$M$91:$M$91)</f>
        <v>0</v>
      </c>
      <c r="K14" s="2">
        <f>SUM('[2]442199Exp'!$M$91:$M$91)</f>
        <v>0</v>
      </c>
      <c r="L14" s="2">
        <f>SUM('[2]44OtherExp'!$M$91:$M$91)</f>
        <v>6.5600500000001982E-5</v>
      </c>
      <c r="M14" s="2"/>
      <c r="N14" s="2">
        <f>SUM('[2]440123Exp'!$M$91:$M$91)</f>
        <v>0</v>
      </c>
      <c r="O14" s="2">
        <f>SUM('[2]4701-5Exp'!$M$91:$M$91)</f>
        <v>0</v>
      </c>
      <c r="P14" s="2">
        <f>SUM('[2]48Exp'!$M$91:$M$91)</f>
        <v>0</v>
      </c>
      <c r="Q14" s="26">
        <f t="shared" si="0"/>
        <v>2.5017554016000004E-2</v>
      </c>
      <c r="S14" s="3">
        <f>SUM('[2]4403Exp'!$AM$91:$AM$91)</f>
        <v>0</v>
      </c>
      <c r="T14" s="3">
        <f>SUM('[2]4407Exp'!$AM$91:$AM$91)</f>
        <v>1.7085329999999999</v>
      </c>
      <c r="U14" s="3">
        <f>SUM('[2]4408Exp'!$AM$91:$AM$91)</f>
        <v>6.6666719999999993</v>
      </c>
      <c r="V14" s="3">
        <f>SUM('[2]4412Exp'!$AM$91:$AM$91)</f>
        <v>6.5798999999999996E-2</v>
      </c>
      <c r="W14" s="3">
        <f>SUM('[2]4409Exp'!$AM$91:$AM$91)</f>
        <v>0.220692</v>
      </c>
      <c r="X14" s="3">
        <f>SUM('[2]4418Exp'!$AM$91:$AM$91)</f>
        <v>1.5255999999999999E-2</v>
      </c>
      <c r="Y14" s="3">
        <f>SUM('[2]94Exp'!$AM$91:$AM$91)</f>
        <v>0</v>
      </c>
      <c r="Z14" s="3">
        <f>SUM('[2]4410Exp'!$AM$91:$AM$91)</f>
        <v>6.3929E-2</v>
      </c>
      <c r="AA14" s="3">
        <f>SUM('[2]4411Exp'!$AM$91:$AM$91)</f>
        <v>0</v>
      </c>
      <c r="AB14" s="3">
        <f>SUM('[2]442199Exp'!$AM$91:$AM$91)</f>
        <v>0</v>
      </c>
      <c r="AC14" s="3">
        <f>SUM('[2]44OtherExp'!$AM$91:$AM$91)</f>
        <v>4.9275000000000291E-2</v>
      </c>
      <c r="AD14" s="3"/>
      <c r="AE14" s="3">
        <f>SUM('[2]440123Exp'!$AM$91:$AM$91)</f>
        <v>0</v>
      </c>
      <c r="AF14" s="3">
        <f>SUM('[2]4701-5Exp'!$AM$91:$AM$91)</f>
        <v>0</v>
      </c>
      <c r="AG14" s="3">
        <f>SUM('[2]48Exp'!$AM$91:$AM$91)</f>
        <v>1.1539999999999999E-3</v>
      </c>
      <c r="AH14" s="4">
        <f t="shared" si="1"/>
        <v>8.7913099999999993</v>
      </c>
    </row>
    <row r="15" spans="1:34" ht="13">
      <c r="A15" t="s">
        <v>35</v>
      </c>
      <c r="B15" s="2">
        <f>SUM('[2]4403Exp'!$M$94:$M$94)</f>
        <v>0</v>
      </c>
      <c r="C15" s="2">
        <f>SUM('[2]4407Exp'!$M$94:$M$94)</f>
        <v>4.05653066E-3</v>
      </c>
      <c r="D15" s="2">
        <f>SUM('[2]4408Exp'!$M$94:$M$94)</f>
        <v>4.943663199999999E-4</v>
      </c>
      <c r="E15" s="2">
        <f>SUM('[2]4412Exp'!$M$94:$M$94)</f>
        <v>6.1002899999999992E-5</v>
      </c>
      <c r="F15" s="2">
        <f>SUM('[2]4409Exp'!$M$94:$M$94)</f>
        <v>1.0685299799999997E-3</v>
      </c>
      <c r="G15" s="2">
        <f>SUM('[2]4418Exp'!$M$94:$M$94)</f>
        <v>7.7433999999999991E-5</v>
      </c>
      <c r="H15" s="2">
        <f>SUM('[2]94Exp'!$M$94:$M$94)</f>
        <v>0</v>
      </c>
      <c r="I15" s="2">
        <f>SUM('[2]4410Exp'!$M$94:$M$94)</f>
        <v>0</v>
      </c>
      <c r="J15" s="2">
        <f>SUM('[2]4411Exp'!$M$94:$M$94)</f>
        <v>0</v>
      </c>
      <c r="K15" s="2">
        <f>SUM('[2]442199Exp'!$M$94:$M$94)</f>
        <v>0</v>
      </c>
      <c r="L15" s="2">
        <f>SUM('[2]44OtherExp'!$M$94:$M$94)</f>
        <v>-2.1684043449710089E-19</v>
      </c>
      <c r="M15" s="2"/>
      <c r="N15" s="2">
        <f>SUM('[2]440123Exp'!$M$94:$M$94)</f>
        <v>0</v>
      </c>
      <c r="O15" s="2">
        <f>SUM('[2]4701-5Exp'!$M$94:$M$94)</f>
        <v>0</v>
      </c>
      <c r="P15" s="2">
        <f>SUM('[2]48Exp'!$M$94:$M$94)</f>
        <v>0</v>
      </c>
      <c r="Q15" s="26">
        <f t="shared" si="0"/>
        <v>5.7578638600000003E-3</v>
      </c>
      <c r="S15" s="3">
        <f>SUM('[2]4403Exp'!$AM$94:$AM$94)</f>
        <v>0</v>
      </c>
      <c r="T15" s="3">
        <f>SUM('[2]4407Exp'!$AM$94:$AM$94)</f>
        <v>1.8003549999999999</v>
      </c>
      <c r="U15" s="3">
        <f>SUM('[2]4408Exp'!$AM$94:$AM$94)</f>
        <v>0.21234899999999998</v>
      </c>
      <c r="V15" s="3">
        <f>SUM('[2]4412Exp'!$AM$94:$AM$94)</f>
        <v>2.6019E-2</v>
      </c>
      <c r="W15" s="3">
        <f>SUM('[2]4409Exp'!$AM$94:$AM$94)</f>
        <v>0.27504600000000001</v>
      </c>
      <c r="X15" s="3">
        <f>SUM('[2]4418Exp'!$AM$94:$AM$94)</f>
        <v>4.0045999999999998E-2</v>
      </c>
      <c r="Y15" s="3">
        <f>SUM('[2]94Exp'!$AM$94:$AM$94)</f>
        <v>0</v>
      </c>
      <c r="Z15" s="3">
        <f>SUM('[2]4410Exp'!$AM$94:$AM$94)</f>
        <v>0</v>
      </c>
      <c r="AA15" s="3">
        <f>SUM('[2]4411Exp'!$AM$94:$AM$94)</f>
        <v>0</v>
      </c>
      <c r="AB15" s="3">
        <f>SUM('[2]442199Exp'!$AM$94:$AM$94)</f>
        <v>0</v>
      </c>
      <c r="AC15" s="3">
        <f>SUM('[2]44OtherExp'!$AM$94:$AM$94)</f>
        <v>0</v>
      </c>
      <c r="AD15" s="3"/>
      <c r="AE15" s="3">
        <f>SUM('[2]440123Exp'!$AM$94:$AM$94)</f>
        <v>0</v>
      </c>
      <c r="AF15" s="3">
        <f>SUM('[2]4701-5Exp'!$AM$94:$AM$94)</f>
        <v>0</v>
      </c>
      <c r="AG15" s="3">
        <f>SUM('[2]48Exp'!$AM$94:$AM$94)</f>
        <v>0</v>
      </c>
      <c r="AH15" s="4">
        <f t="shared" si="1"/>
        <v>2.3538149999999995</v>
      </c>
    </row>
    <row r="16" spans="1:34" ht="13">
      <c r="A16" t="s">
        <v>36</v>
      </c>
      <c r="B16" s="2">
        <f>SUM('[2]4403Exp'!$M$106:$M$106)</f>
        <v>0</v>
      </c>
      <c r="C16" s="2">
        <f>SUM('[2]4407Exp'!$M$106:$M$106)</f>
        <v>0</v>
      </c>
      <c r="D16" s="2">
        <f>SUM('[2]4408Exp'!$M$106:$M$106)</f>
        <v>0</v>
      </c>
      <c r="E16" s="2">
        <f>SUM('[2]4412Exp'!$M$106:$M$106)</f>
        <v>0</v>
      </c>
      <c r="F16" s="2">
        <f>SUM('[2]4409Exp'!$M$106:$M$106)</f>
        <v>0</v>
      </c>
      <c r="G16" s="2">
        <f>SUM('[2]4418Exp'!$M$106:$M$106)</f>
        <v>0</v>
      </c>
      <c r="H16" s="2">
        <f>SUM('[2]94Exp'!$M$106:$M$106)</f>
        <v>0</v>
      </c>
      <c r="I16" s="2">
        <f>SUM('[2]4410Exp'!$M$106:$M$106)</f>
        <v>0</v>
      </c>
      <c r="J16" s="2">
        <f>SUM('[2]4411Exp'!$M$106:$M$106)</f>
        <v>0</v>
      </c>
      <c r="K16" s="2">
        <f>SUM('[2]442199Exp'!$M$106:$M$106)</f>
        <v>0</v>
      </c>
      <c r="L16" s="2">
        <f>SUM('[2]44OtherExp'!$M$106:$M$106)</f>
        <v>0</v>
      </c>
      <c r="M16" s="2"/>
      <c r="N16" s="2">
        <f>SUM('[2]440123Exp'!$M$106:$M$106)</f>
        <v>0</v>
      </c>
      <c r="O16" s="2">
        <f>SUM('[2]4701-5Exp'!$M$106:$M$106)</f>
        <v>0</v>
      </c>
      <c r="P16" s="2">
        <f>SUM('[2]48Exp'!$M$106:$M$106)</f>
        <v>0</v>
      </c>
      <c r="Q16" s="26">
        <f t="shared" si="0"/>
        <v>0</v>
      </c>
      <c r="S16" s="3">
        <f>SUM('[2]4403Exp'!$AM$106:$AM$106)</f>
        <v>0</v>
      </c>
      <c r="T16" s="3">
        <f>SUM('[2]4407Exp'!$AM$106:$AM$106)</f>
        <v>0</v>
      </c>
      <c r="U16" s="3">
        <f>SUM('[2]4408Exp'!$AM$106:$AM$106)</f>
        <v>0</v>
      </c>
      <c r="V16" s="3">
        <f>SUM('[2]4412Exp'!$AM$106:$AM$106)</f>
        <v>0</v>
      </c>
      <c r="W16" s="3">
        <f>SUM('[2]4409Exp'!$AM$106:$AM$106)</f>
        <v>0</v>
      </c>
      <c r="X16" s="3">
        <f>SUM('[2]4418Exp'!$AM$106:$AM$106)</f>
        <v>0</v>
      </c>
      <c r="Y16" s="3">
        <f>SUM('[2]94Exp'!$AM$106:$AM$106)</f>
        <v>0</v>
      </c>
      <c r="Z16" s="3">
        <f>SUM('[2]4410Exp'!$AM$106:$AM$106)</f>
        <v>0</v>
      </c>
      <c r="AA16" s="3">
        <f>SUM('[2]4411Exp'!$AM$106:$AM$106)</f>
        <v>0</v>
      </c>
      <c r="AB16" s="3">
        <f>SUM('[2]442199Exp'!$AM$106:$AM$106)</f>
        <v>0</v>
      </c>
      <c r="AC16" s="3">
        <f>SUM('[2]44OtherExp'!$AM$106:$AM$106)</f>
        <v>0</v>
      </c>
      <c r="AD16" s="3"/>
      <c r="AE16" s="3">
        <f>SUM('[2]440123Exp'!$AM$106:$AM$106)</f>
        <v>0</v>
      </c>
      <c r="AF16" s="3">
        <f>SUM('[2]4701-5Exp'!$AM$106:$AM$106)</f>
        <v>0</v>
      </c>
      <c r="AG16" s="3">
        <f>SUM('[2]48Exp'!$AM$106:$AM$106)</f>
        <v>0</v>
      </c>
      <c r="AH16" s="4">
        <f t="shared" si="1"/>
        <v>0</v>
      </c>
    </row>
    <row r="17" spans="1:34" ht="13">
      <c r="A17" t="s">
        <v>37</v>
      </c>
      <c r="B17" s="2">
        <f>SUM('[2]4403Exp'!$M$112:$M$112)</f>
        <v>0</v>
      </c>
      <c r="C17" s="2">
        <f>SUM('[2]4407Exp'!$M$112:$M$112)</f>
        <v>1.923589668E-3</v>
      </c>
      <c r="D17" s="2">
        <f>SUM('[2]4408Exp'!$M$112:$M$112)</f>
        <v>0</v>
      </c>
      <c r="E17" s="2">
        <f>SUM('[2]4412Exp'!$M$112:$M$112)</f>
        <v>0</v>
      </c>
      <c r="F17" s="2">
        <f>SUM('[2]4409Exp'!$M$112:$M$112)</f>
        <v>6.1152335999999986E-4</v>
      </c>
      <c r="G17" s="2">
        <f>SUM('[2]4418Exp'!$M$112:$M$112)</f>
        <v>0</v>
      </c>
      <c r="H17" s="2">
        <f>SUM('[2]94Exp'!$M$112:$M$112)</f>
        <v>0</v>
      </c>
      <c r="I17" s="2">
        <f>SUM('[2]4410Exp'!$M$112:$M$112)</f>
        <v>2.0668199999999996E-5</v>
      </c>
      <c r="J17" s="2">
        <f>SUM('[2]4411Exp'!$M$112:$M$112)</f>
        <v>0</v>
      </c>
      <c r="K17" s="2">
        <f>SUM('[2]442199Exp'!$M$112:$M$112)</f>
        <v>0</v>
      </c>
      <c r="L17" s="2">
        <f>SUM('[2]44OtherExp'!$M$112:$M$112)</f>
        <v>-3.2526065174565133E-19</v>
      </c>
      <c r="M17" s="2"/>
      <c r="N17" s="2">
        <f>SUM('[2]440123Exp'!$M$112:$M$112)</f>
        <v>0</v>
      </c>
      <c r="O17" s="2">
        <f>SUM('[2]4701-5Exp'!$M$112:$M$112)</f>
        <v>0</v>
      </c>
      <c r="P17" s="2">
        <f>SUM('[2]48Exp'!$M$112:$M$112)</f>
        <v>0</v>
      </c>
      <c r="Q17" s="26">
        <f t="shared" si="0"/>
        <v>2.5557812279999991E-3</v>
      </c>
      <c r="S17" s="3">
        <f>SUM('[2]4403Exp'!$AM$112:$AM$112)</f>
        <v>0</v>
      </c>
      <c r="T17" s="3">
        <f>SUM('[2]4407Exp'!$AM$112:$AM$112)</f>
        <v>0.90462199999999993</v>
      </c>
      <c r="U17" s="3">
        <f>SUM('[2]4408Exp'!$AM$112:$AM$112)</f>
        <v>0</v>
      </c>
      <c r="V17" s="3">
        <f>SUM('[2]4412Exp'!$AM$112:$AM$112)</f>
        <v>0</v>
      </c>
      <c r="W17" s="3">
        <f>SUM('[2]4409Exp'!$AM$112:$AM$112)</f>
        <v>8.2998999999999989E-2</v>
      </c>
      <c r="X17" s="3">
        <f>SUM('[2]4418Exp'!$AM$112:$AM$112)</f>
        <v>0</v>
      </c>
      <c r="Y17" s="3">
        <f>SUM('[2]94Exp'!$AM$112:$AM$112)</f>
        <v>0</v>
      </c>
      <c r="Z17" s="3">
        <f>SUM('[2]4410Exp'!$AM$112:$AM$112)</f>
        <v>2.1935E-2</v>
      </c>
      <c r="AA17" s="3">
        <f>SUM('[2]4411Exp'!$AM$112:$AM$112)</f>
        <v>0</v>
      </c>
      <c r="AB17" s="3">
        <f>SUM('[2]442199Exp'!$AM$112:$AM$112)</f>
        <v>0</v>
      </c>
      <c r="AC17" s="3">
        <f>SUM('[2]44OtherExp'!$AM$112:$AM$112)</f>
        <v>-1.3877787807814457E-17</v>
      </c>
      <c r="AD17" s="3"/>
      <c r="AE17" s="3">
        <f>SUM('[2]440123Exp'!$AM$112:$AM$112)</f>
        <v>0</v>
      </c>
      <c r="AF17" s="3">
        <f>SUM('[2]4701-5Exp'!$AM$112:$AM$112)</f>
        <v>0</v>
      </c>
      <c r="AG17" s="3">
        <f>SUM('[2]48Exp'!$AM$112:$AM$112)</f>
        <v>0</v>
      </c>
      <c r="AH17" s="4">
        <f t="shared" si="1"/>
        <v>1.0095559999999999</v>
      </c>
    </row>
    <row r="18" spans="1:34" ht="13">
      <c r="A18" t="s">
        <v>38</v>
      </c>
      <c r="B18" s="2">
        <f>SUM('[2]4403Exp'!$M$114:$M$114)</f>
        <v>0</v>
      </c>
      <c r="C18" s="2">
        <f>SUM('[2]4407Exp'!$M$114:$M$114)</f>
        <v>3.8777810708000002E-2</v>
      </c>
      <c r="D18" s="2">
        <f>SUM('[2]4408Exp'!$M$114:$M$114)</f>
        <v>3.1854550699999998E-2</v>
      </c>
      <c r="E18" s="2">
        <f>SUM('[2]4412Exp'!$M$114:$M$114)</f>
        <v>4.4216395999999993E-4</v>
      </c>
      <c r="F18" s="2">
        <f>SUM('[2]4409Exp'!$M$114:$M$114)</f>
        <v>1.2132794659999998E-2</v>
      </c>
      <c r="G18" s="2">
        <f>SUM('[2]4418Exp'!$M$114:$M$114)</f>
        <v>2.2793749999999998E-4</v>
      </c>
      <c r="H18" s="2">
        <f>SUM('[2]94Exp'!$M$114:$M$114)</f>
        <v>0</v>
      </c>
      <c r="I18" s="2">
        <f>SUM('[2]4410Exp'!$M$114:$M$114)</f>
        <v>1.7564735999999999E-4</v>
      </c>
      <c r="J18" s="2">
        <f>SUM('[2]4411Exp'!$M$114:$M$114)</f>
        <v>0</v>
      </c>
      <c r="K18" s="2">
        <f>SUM('[2]442199Exp'!$M$114:$M$114)</f>
        <v>1.4502879999999999E-3</v>
      </c>
      <c r="L18" s="2">
        <f>SUM('[2]44OtherExp'!$M$114:$M$114)</f>
        <v>6.6482919999988387E-5</v>
      </c>
      <c r="M18" s="2"/>
      <c r="N18" s="2">
        <f>SUM('[2]440123Exp'!$M$114:$M$114)</f>
        <v>0</v>
      </c>
      <c r="O18" s="2">
        <f>SUM('[2]4701-5Exp'!$M$114:$M$114)</f>
        <v>0</v>
      </c>
      <c r="P18" s="2">
        <f>SUM('[2]48Exp'!$M$114:$M$114)</f>
        <v>0</v>
      </c>
      <c r="Q18" s="26">
        <f t="shared" si="0"/>
        <v>8.5127675807999986E-2</v>
      </c>
      <c r="S18" s="3">
        <f>SUM('[2]4403Exp'!$AM$114:$AM$114)</f>
        <v>0</v>
      </c>
      <c r="T18" s="3">
        <f>SUM('[2]4407Exp'!$AM$114:$AM$114)</f>
        <v>13.351421999999999</v>
      </c>
      <c r="U18" s="3">
        <f>SUM('[2]4408Exp'!$AM$114:$AM$114)</f>
        <v>11.788295</v>
      </c>
      <c r="V18" s="3">
        <f>SUM('[2]4412Exp'!$AM$114:$AM$114)</f>
        <v>0.23577399999999998</v>
      </c>
      <c r="W18" s="3">
        <f>SUM('[2]4409Exp'!$AM$114:$AM$114)</f>
        <v>4.892525</v>
      </c>
      <c r="X18" s="3">
        <f>SUM('[2]4418Exp'!$AM$114:$AM$114)</f>
        <v>4.7878999999999998E-2</v>
      </c>
      <c r="Y18" s="3">
        <f>SUM('[2]94Exp'!$AM$114:$AM$114)</f>
        <v>0</v>
      </c>
      <c r="Z18" s="3">
        <f>SUM('[2]4410Exp'!$AM$114:$AM$114)</f>
        <v>0.129076</v>
      </c>
      <c r="AA18" s="3">
        <f>SUM('[2]4411Exp'!$AM$114:$AM$114)</f>
        <v>0</v>
      </c>
      <c r="AB18" s="3">
        <f>SUM('[2]442199Exp'!$AM$114:$AM$114)</f>
        <v>1.086614</v>
      </c>
      <c r="AC18" s="3">
        <f>SUM('[2]44OtherExp'!$AM$114:$AM$114)</f>
        <v>5.2588999999997554E-2</v>
      </c>
      <c r="AD18" s="3"/>
      <c r="AE18" s="3">
        <f>SUM('[2]440123Exp'!$AM$114:$AM$114)</f>
        <v>0</v>
      </c>
      <c r="AF18" s="3">
        <f>SUM('[2]4701-5Exp'!$AM$114:$AM$114)</f>
        <v>0</v>
      </c>
      <c r="AG18" s="3">
        <f>SUM('[2]48Exp'!$AM$114:$AM$114)</f>
        <v>0.57457999999999998</v>
      </c>
      <c r="AH18" s="4">
        <f t="shared" si="1"/>
        <v>32.158753999999995</v>
      </c>
    </row>
    <row r="19" spans="1:34" ht="13">
      <c r="A19" t="s">
        <v>39</v>
      </c>
      <c r="B19" s="2">
        <f>SUM('[2]4403Exp'!$M$126:$M$126)</f>
        <v>0</v>
      </c>
      <c r="C19" s="2">
        <f>SUM('[2]4407Exp'!$M$126:$M$126)</f>
        <v>0</v>
      </c>
      <c r="D19" s="2">
        <f>SUM('[2]4408Exp'!$M$126:$M$126)</f>
        <v>0</v>
      </c>
      <c r="E19" s="2">
        <f>SUM('[2]4412Exp'!$M$126:$M$126)</f>
        <v>0</v>
      </c>
      <c r="F19" s="2">
        <f>SUM('[2]4409Exp'!$M$126:$M$126)</f>
        <v>0</v>
      </c>
      <c r="G19" s="2">
        <f>SUM('[2]4418Exp'!$M$126:$M$126)</f>
        <v>0</v>
      </c>
      <c r="H19" s="2">
        <f>SUM('[2]94Exp'!$M$126:$M$126)</f>
        <v>0</v>
      </c>
      <c r="I19" s="2">
        <f>SUM('[2]4410Exp'!$M$126:$M$126)</f>
        <v>0</v>
      </c>
      <c r="J19" s="2">
        <f>SUM('[2]4411Exp'!$M$126:$M$126)</f>
        <v>0</v>
      </c>
      <c r="K19" s="2">
        <f>SUM('[2]442199Exp'!$M$126:$M$126)</f>
        <v>0</v>
      </c>
      <c r="L19" s="2">
        <f>SUM('[2]44OtherExp'!$M$126:$M$126)</f>
        <v>0</v>
      </c>
      <c r="M19" s="2"/>
      <c r="N19" s="2">
        <f>SUM('[2]440123Exp'!$M$126:$M$126)</f>
        <v>0</v>
      </c>
      <c r="O19" s="2">
        <f>SUM('[2]4701-5Exp'!$M$126:$M$126)</f>
        <v>0</v>
      </c>
      <c r="P19" s="2">
        <f>SUM('[2]48Exp'!$M$126:$M$126)</f>
        <v>0</v>
      </c>
      <c r="Q19" s="26">
        <f t="shared" si="0"/>
        <v>0</v>
      </c>
      <c r="S19" s="3">
        <f>SUM('[2]4403Exp'!$AM$126:$AM$126)</f>
        <v>0</v>
      </c>
      <c r="T19" s="3">
        <f>SUM('[2]4407Exp'!$AM$126:$AM$126)</f>
        <v>0</v>
      </c>
      <c r="U19" s="3">
        <f>SUM('[2]4408Exp'!$AM$126:$AM$126)</f>
        <v>0</v>
      </c>
      <c r="V19" s="3">
        <f>SUM('[2]4412Exp'!$AM$126:$AM$126)</f>
        <v>0</v>
      </c>
      <c r="W19" s="3">
        <f>SUM('[2]4409Exp'!$AM$126:$AM$126)</f>
        <v>0</v>
      </c>
      <c r="X19" s="3">
        <f>SUM('[2]4418Exp'!$AM$126:$AM$126)</f>
        <v>0</v>
      </c>
      <c r="Y19" s="3">
        <f>SUM('[2]94Exp'!$AM$126:$AM$126)</f>
        <v>0</v>
      </c>
      <c r="Z19" s="3">
        <f>SUM('[2]4410Exp'!$AM$126:$AM$126)</f>
        <v>0</v>
      </c>
      <c r="AA19" s="3">
        <f>SUM('[2]4411Exp'!$AM$126:$AM$126)</f>
        <v>0</v>
      </c>
      <c r="AB19" s="3">
        <f>SUM('[2]442199Exp'!$AM$126:$AM$126)</f>
        <v>0</v>
      </c>
      <c r="AC19" s="3">
        <f>SUM('[2]44OtherExp'!$AM$126:$AM$126)</f>
        <v>0</v>
      </c>
      <c r="AD19" s="3"/>
      <c r="AE19" s="3">
        <f>SUM('[2]440123Exp'!$AM$126:$AM$126)</f>
        <v>0</v>
      </c>
      <c r="AF19" s="3">
        <f>SUM('[2]4701-5Exp'!$AM$126:$AM$126)</f>
        <v>0</v>
      </c>
      <c r="AG19" s="3">
        <f>SUM('[2]48Exp'!$AM$126:$AM$126)</f>
        <v>0</v>
      </c>
      <c r="AH19" s="4">
        <f t="shared" si="1"/>
        <v>0</v>
      </c>
    </row>
    <row r="20" spans="1:34" ht="13">
      <c r="A20" t="s">
        <v>42</v>
      </c>
      <c r="B20" s="2">
        <f>SUM('[2]4403Exp'!$M$132:$M$132)</f>
        <v>0</v>
      </c>
      <c r="C20" s="2">
        <f>SUM('[2]4407Exp'!$M$132:$M$132)</f>
        <v>4.5474155999999999E-5</v>
      </c>
      <c r="D20" s="2">
        <f>SUM('[2]4408Exp'!$M$132:$M$132)</f>
        <v>0</v>
      </c>
      <c r="E20" s="2">
        <f>SUM('[2]4412Exp'!$M$132:$M$132)</f>
        <v>0</v>
      </c>
      <c r="F20" s="2">
        <f>SUM('[2]4409Exp'!$M$132:$M$132)</f>
        <v>9.102147599999999E-4</v>
      </c>
      <c r="G20" s="2">
        <f>SUM('[2]4418Exp'!$M$132:$M$132)</f>
        <v>0</v>
      </c>
      <c r="H20" s="2">
        <f>SUM('[2]94Exp'!$M$132:$M$132)</f>
        <v>0</v>
      </c>
      <c r="I20" s="2">
        <f>SUM('[2]4410Exp'!$M$132:$M$132)</f>
        <v>0</v>
      </c>
      <c r="J20" s="2">
        <f>SUM('[2]4411Exp'!$M$132:$M$132)</f>
        <v>0</v>
      </c>
      <c r="K20" s="2">
        <f>SUM('[2]442199Exp'!$M$132:$M$132)</f>
        <v>0</v>
      </c>
      <c r="L20" s="2">
        <f>SUM('[2]44OtherExp'!$M$132:$M$132)</f>
        <v>0</v>
      </c>
      <c r="M20" s="2"/>
      <c r="N20" s="2">
        <f>SUM('[2]440123Exp'!$M$132:$M$132)</f>
        <v>0</v>
      </c>
      <c r="O20" s="2">
        <f>SUM('[2]4701-5Exp'!$M$132:$M$132)</f>
        <v>0</v>
      </c>
      <c r="P20" s="2">
        <f>SUM('[2]48Exp'!$M$132:$M$132)</f>
        <v>0</v>
      </c>
      <c r="Q20" s="26">
        <f t="shared" si="0"/>
        <v>9.5568891599999992E-4</v>
      </c>
      <c r="S20" s="3">
        <f>SUM('[2]4403Exp'!$AM$132:$AM$132)</f>
        <v>0</v>
      </c>
      <c r="T20" s="3">
        <f>SUM('[2]4407Exp'!$AM$132:$AM$132)</f>
        <v>2.2605E-2</v>
      </c>
      <c r="U20" s="3">
        <f>SUM('[2]4408Exp'!$AM$132:$AM$132)</f>
        <v>0</v>
      </c>
      <c r="V20" s="3">
        <f>SUM('[2]4412Exp'!$AM$132:$AM$132)</f>
        <v>0</v>
      </c>
      <c r="W20" s="3">
        <f>SUM('[2]4409Exp'!$AM$132:$AM$132)</f>
        <v>0.41898799999999997</v>
      </c>
      <c r="X20" s="3">
        <f>SUM('[2]4418Exp'!$AM$132:$AM$132)</f>
        <v>0</v>
      </c>
      <c r="Y20" s="3">
        <f>SUM('[2]94Exp'!$AM$132:$AM$132)</f>
        <v>0</v>
      </c>
      <c r="Z20" s="3">
        <f>SUM('[2]4410Exp'!$AM$132:$AM$132)</f>
        <v>0</v>
      </c>
      <c r="AA20" s="3">
        <f>SUM('[2]4411Exp'!$AM$132:$AM$132)</f>
        <v>0</v>
      </c>
      <c r="AB20" s="3">
        <f>SUM('[2]442199Exp'!$AM$132:$AM$132)</f>
        <v>0</v>
      </c>
      <c r="AC20" s="3">
        <f>SUM('[2]44OtherExp'!$AM$132:$AM$132)</f>
        <v>0</v>
      </c>
      <c r="AD20" s="3"/>
      <c r="AE20" s="3">
        <f>SUM('[2]440123Exp'!$AM$132:$AM$132)</f>
        <v>0</v>
      </c>
      <c r="AF20" s="3">
        <f>SUM('[2]4701-5Exp'!$AM$132:$AM$132)</f>
        <v>0</v>
      </c>
      <c r="AG20" s="3">
        <f>SUM('[2]48Exp'!$AM$132:$AM$132)</f>
        <v>0</v>
      </c>
      <c r="AH20" s="4">
        <f t="shared" si="1"/>
        <v>0.44159299999999996</v>
      </c>
    </row>
    <row r="21" spans="1:34" ht="13">
      <c r="A21" t="s">
        <v>43</v>
      </c>
      <c r="B21" s="2">
        <f>SUM('[2]4403Exp'!$M$133:$M$133)</f>
        <v>0</v>
      </c>
      <c r="C21" s="2">
        <f>SUM('[2]4407Exp'!$M$133:$M$133)</f>
        <v>0</v>
      </c>
      <c r="D21" s="2">
        <f>SUM('[2]4408Exp'!$M$133:$M$133)</f>
        <v>0</v>
      </c>
      <c r="E21" s="2">
        <f>SUM('[2]4412Exp'!$M$133:$M$133)</f>
        <v>0</v>
      </c>
      <c r="F21" s="2">
        <f>SUM('[2]4409Exp'!$M$133:$M$133)</f>
        <v>0</v>
      </c>
      <c r="G21" s="2">
        <f>SUM('[2]4418Exp'!$M$133:$M$133)</f>
        <v>0</v>
      </c>
      <c r="H21" s="2">
        <f>SUM('[2]94Exp'!$M$133:$M$133)</f>
        <v>0</v>
      </c>
      <c r="I21" s="2">
        <f>SUM('[2]4410Exp'!$M$133:$M$133)</f>
        <v>0</v>
      </c>
      <c r="J21" s="2">
        <f>SUM('[2]4411Exp'!$M$133:$M$133)</f>
        <v>0</v>
      </c>
      <c r="K21" s="2">
        <f>SUM('[2]442199Exp'!$M$133:$M$133)</f>
        <v>0</v>
      </c>
      <c r="L21" s="2">
        <f>SUM('[2]44OtherExp'!$M$133:$M$133)</f>
        <v>0</v>
      </c>
      <c r="M21" s="2"/>
      <c r="N21" s="2">
        <f>SUM('[2]440123Exp'!$M$133:$M$133)</f>
        <v>0</v>
      </c>
      <c r="O21" s="2">
        <f>SUM('[2]4701-5Exp'!$M$133:$M$133)</f>
        <v>0</v>
      </c>
      <c r="P21" s="2">
        <f>SUM('[2]48Exp'!$M$133:$M$133)</f>
        <v>0</v>
      </c>
      <c r="Q21" s="26">
        <f t="shared" si="0"/>
        <v>0</v>
      </c>
      <c r="S21" s="3">
        <f>SUM('[2]4403Exp'!$AM$133:$AM$133)</f>
        <v>0</v>
      </c>
      <c r="T21" s="3">
        <f>SUM('[2]4407Exp'!$AM$133:$AM$133)</f>
        <v>0</v>
      </c>
      <c r="U21" s="3">
        <f>SUM('[2]4408Exp'!$AM$133:$AM$133)</f>
        <v>0</v>
      </c>
      <c r="V21" s="3">
        <f>SUM('[2]4412Exp'!$AM$133:$AM$133)</f>
        <v>0</v>
      </c>
      <c r="W21" s="3">
        <f>SUM('[2]4409Exp'!$AM$133:$AM$133)</f>
        <v>0</v>
      </c>
      <c r="X21" s="3">
        <f>SUM('[2]4418Exp'!$AM$133:$AM$133)</f>
        <v>0</v>
      </c>
      <c r="Y21" s="3">
        <f>SUM('[2]94Exp'!$AM$133:$AM$133)</f>
        <v>0</v>
      </c>
      <c r="Z21" s="3">
        <f>SUM('[2]4410Exp'!$AM$133:$AM$133)</f>
        <v>0</v>
      </c>
      <c r="AA21" s="3">
        <f>SUM('[2]4411Exp'!$AM$133:$AM$133)</f>
        <v>0</v>
      </c>
      <c r="AB21" s="3">
        <f>SUM('[2]442199Exp'!$AM$133:$AM$133)</f>
        <v>0</v>
      </c>
      <c r="AC21" s="3">
        <f>SUM('[2]44OtherExp'!$AM$133:$AM$133)</f>
        <v>0</v>
      </c>
      <c r="AD21" s="3"/>
      <c r="AE21" s="3">
        <f>SUM('[2]440123Exp'!$AM$133:$AM$133)</f>
        <v>0</v>
      </c>
      <c r="AF21" s="3">
        <f>SUM('[2]4701-5Exp'!$AM$133:$AM$133)</f>
        <v>0</v>
      </c>
      <c r="AG21" s="3">
        <f>SUM('[2]48Exp'!$AM$133:$AM$133)</f>
        <v>0</v>
      </c>
      <c r="AH21" s="4">
        <f t="shared" si="1"/>
        <v>0</v>
      </c>
    </row>
    <row r="22" spans="1:34" ht="13">
      <c r="A22" t="s">
        <v>44</v>
      </c>
      <c r="B22" s="2">
        <f>SUM('[2]4403Exp'!$M$141:$M$141)</f>
        <v>0</v>
      </c>
      <c r="C22" s="2">
        <f>SUM('[2]4407Exp'!$M$141:$M$141)</f>
        <v>1.1049147199999999E-4</v>
      </c>
      <c r="D22" s="2">
        <f>SUM('[2]4408Exp'!$M$141:$M$141)</f>
        <v>0</v>
      </c>
      <c r="E22" s="2">
        <f>SUM('[2]4412Exp'!$M$141:$M$141)</f>
        <v>0</v>
      </c>
      <c r="F22" s="2">
        <f>SUM('[2]4409Exp'!$M$141:$M$141)</f>
        <v>0</v>
      </c>
      <c r="G22" s="2">
        <f>SUM('[2]4418Exp'!$M$141:$M$141)</f>
        <v>0</v>
      </c>
      <c r="H22" s="2">
        <f>SUM('[2]94Exp'!$M$141:$M$141)</f>
        <v>0</v>
      </c>
      <c r="I22" s="2">
        <f>SUM('[2]4410Exp'!$M$141:$M$141)</f>
        <v>0</v>
      </c>
      <c r="J22" s="2">
        <f>SUM('[2]4411Exp'!$M$141:$M$141)</f>
        <v>0</v>
      </c>
      <c r="K22" s="2">
        <f>SUM('[2]442199Exp'!$M$141:$M$141)</f>
        <v>0</v>
      </c>
      <c r="L22" s="2">
        <f>SUM('[2]44OtherExp'!$M$141:$M$141)</f>
        <v>0</v>
      </c>
      <c r="M22" s="2"/>
      <c r="N22" s="2">
        <f>SUM('[2]440123Exp'!$M$141:$M$141)</f>
        <v>0</v>
      </c>
      <c r="O22" s="2">
        <f>SUM('[2]4701-5Exp'!$M$141:$M$141)</f>
        <v>0</v>
      </c>
      <c r="P22" s="2">
        <f>SUM('[2]48Exp'!$M$141:$M$141)</f>
        <v>0</v>
      </c>
      <c r="Q22" s="26">
        <f t="shared" si="0"/>
        <v>1.1049147199999999E-4</v>
      </c>
      <c r="S22" s="3">
        <f>SUM('[2]4403Exp'!$AM$141:$AM$141)</f>
        <v>0</v>
      </c>
      <c r="T22" s="3">
        <f>SUM('[2]4407Exp'!$AM$141:$AM$141)</f>
        <v>3.6818999999999998E-2</v>
      </c>
      <c r="U22" s="3">
        <f>SUM('[2]4408Exp'!$AM$141:$AM$141)</f>
        <v>0</v>
      </c>
      <c r="V22" s="3">
        <f>SUM('[2]4412Exp'!$AM$141:$AM$141)</f>
        <v>0</v>
      </c>
      <c r="W22" s="3">
        <f>SUM('[2]4409Exp'!$AM$141:$AM$141)</f>
        <v>0</v>
      </c>
      <c r="X22" s="3">
        <f>SUM('[2]4418Exp'!$AM$141:$AM$141)</f>
        <v>0</v>
      </c>
      <c r="Y22" s="3">
        <f>SUM('[2]94Exp'!$AM$141:$AM$141)</f>
        <v>0</v>
      </c>
      <c r="Z22" s="3">
        <f>SUM('[2]4410Exp'!$AM$141:$AM$141)</f>
        <v>0</v>
      </c>
      <c r="AA22" s="3">
        <f>SUM('[2]4411Exp'!$AM$141:$AM$141)</f>
        <v>0</v>
      </c>
      <c r="AB22" s="3">
        <f>SUM('[2]442199Exp'!$AM$141:$AM$141)</f>
        <v>0</v>
      </c>
      <c r="AC22" s="3">
        <f>SUM('[2]44OtherExp'!$AM$141:$AM$141)</f>
        <v>0</v>
      </c>
      <c r="AD22" s="3"/>
      <c r="AE22" s="3">
        <f>SUM('[2]440123Exp'!$AM$141:$AM$141)</f>
        <v>0</v>
      </c>
      <c r="AF22" s="3">
        <f>SUM('[2]4701-5Exp'!$AM$141:$AM$141)</f>
        <v>0</v>
      </c>
      <c r="AG22" s="3">
        <f>SUM('[2]48Exp'!$AM$141:$AM$141)</f>
        <v>0</v>
      </c>
      <c r="AH22" s="4">
        <f t="shared" si="1"/>
        <v>3.6818999999999998E-2</v>
      </c>
    </row>
    <row r="23" spans="1:34" ht="13">
      <c r="A23" t="s">
        <v>56</v>
      </c>
      <c r="B23" s="2">
        <f>SUM('[2]4403Exp'!$M$160:$M$160)</f>
        <v>0</v>
      </c>
      <c r="C23" s="2">
        <f>SUM('[2]4407Exp'!$M$160:$M$160)</f>
        <v>2.4021532443999998E-2</v>
      </c>
      <c r="D23" s="2">
        <f>SUM('[2]4408Exp'!$M$160:$M$160)</f>
        <v>1.0854715199999998E-3</v>
      </c>
      <c r="E23" s="2">
        <f>SUM('[2]4412Exp'!$M$160:$M$160)</f>
        <v>0</v>
      </c>
      <c r="F23" s="2">
        <f>SUM('[2]4409Exp'!$M$160:$M$160)</f>
        <v>6.5266584599999993E-3</v>
      </c>
      <c r="G23" s="2">
        <f>SUM('[2]4418Exp'!$M$160:$M$160)</f>
        <v>1.9116405E-3</v>
      </c>
      <c r="H23" s="2">
        <f>SUM('[2]94Exp'!$M$160:$M$160)</f>
        <v>3.22E-7</v>
      </c>
      <c r="I23" s="2">
        <f>SUM('[2]4410Exp'!$M$160:$M$160)</f>
        <v>2.5804575999999999E-4</v>
      </c>
      <c r="J23" s="2">
        <f>SUM('[2]4411Exp'!$M$160:$M$160)</f>
        <v>0</v>
      </c>
      <c r="K23" s="2">
        <f>SUM('[2]442199Exp'!$M$160:$M$160)</f>
        <v>9.6249999999999989E-7</v>
      </c>
      <c r="L23" s="2">
        <f>SUM('[2]44OtherExp'!$M$160:$M$160)</f>
        <v>1.6565846865925979E-18</v>
      </c>
      <c r="M23" s="2"/>
      <c r="N23" s="2">
        <f>SUM('[2]440123Exp'!$M$160:$M$160)</f>
        <v>0</v>
      </c>
      <c r="O23" s="2">
        <f>SUM('[2]4701-5Exp'!$M$160:$M$160)</f>
        <v>0</v>
      </c>
      <c r="P23" s="2">
        <f>SUM('[2]48Exp'!$M$160:$M$160)</f>
        <v>0</v>
      </c>
      <c r="Q23" s="26">
        <f t="shared" si="0"/>
        <v>3.3804633183999989E-2</v>
      </c>
      <c r="S23" s="3">
        <f>SUM('[2]4403Exp'!$AM$160:$AM$160)</f>
        <v>0</v>
      </c>
      <c r="T23" s="3">
        <f>SUM('[2]4407Exp'!$AM$160:$AM$160)</f>
        <v>3.9022209999999999</v>
      </c>
      <c r="U23" s="3">
        <f>SUM('[2]4408Exp'!$AM$160:$AM$160)</f>
        <v>0.35270999999999997</v>
      </c>
      <c r="V23" s="3">
        <f>SUM('[2]4412Exp'!$AM$160:$AM$160)</f>
        <v>0</v>
      </c>
      <c r="W23" s="3">
        <f>SUM('[2]4409Exp'!$AM$160:$AM$160)</f>
        <v>1.6831399999999999</v>
      </c>
      <c r="X23" s="3">
        <f>SUM('[2]4418Exp'!$AM$160:$AM$160)</f>
        <v>0.23677799999999999</v>
      </c>
      <c r="Y23" s="3">
        <f>SUM('[2]94Exp'!$AM$160:$AM$160)</f>
        <v>3.3799999999999998E-4</v>
      </c>
      <c r="Z23" s="3">
        <f>SUM('[2]4410Exp'!$AM$160:$AM$160)</f>
        <v>0.21996599999999999</v>
      </c>
      <c r="AA23" s="3">
        <f>SUM('[2]4411Exp'!$AM$160:$AM$160)</f>
        <v>0</v>
      </c>
      <c r="AB23" s="3">
        <f>SUM('[2]442199Exp'!$AM$160:$AM$160)</f>
        <v>3.7599999999999998E-4</v>
      </c>
      <c r="AC23" s="3">
        <f>SUM('[2]44OtherExp'!$AM$160:$AM$160)</f>
        <v>-6.8033686323465403E-17</v>
      </c>
      <c r="AD23" s="3"/>
      <c r="AE23" s="3">
        <f>SUM('[2]440123Exp'!$AM$160:$AM$160)</f>
        <v>0</v>
      </c>
      <c r="AF23" s="3">
        <f>SUM('[2]4701-5Exp'!$AM$160:$AM$160)</f>
        <v>0</v>
      </c>
      <c r="AG23" s="3">
        <f>SUM('[2]48Exp'!$AM$160:$AM$160)</f>
        <v>0.45340599999999998</v>
      </c>
      <c r="AH23" s="4">
        <f t="shared" si="1"/>
        <v>6.8489350000000009</v>
      </c>
    </row>
    <row r="24" spans="1:34" ht="13">
      <c r="A24" t="s">
        <v>45</v>
      </c>
      <c r="B24" s="2">
        <f>SUM('[2]4403Exp'!$M$188:$M$188)</f>
        <v>0</v>
      </c>
      <c r="C24" s="2">
        <f>SUM('[2]4407Exp'!$M$188:$M$188)</f>
        <v>3.9105175200000004E-4</v>
      </c>
      <c r="D24" s="2">
        <f>SUM('[2]4408Exp'!$M$188:$M$188)</f>
        <v>4.9244579999999991E-5</v>
      </c>
      <c r="E24" s="2">
        <f>SUM('[2]4412Exp'!$M$188:$M$188)</f>
        <v>0</v>
      </c>
      <c r="F24" s="2">
        <f>SUM('[2]4409Exp'!$M$188:$M$188)</f>
        <v>2.3922709999999996E-4</v>
      </c>
      <c r="G24" s="2">
        <f>SUM('[2]4418Exp'!$M$188:$M$188)</f>
        <v>0</v>
      </c>
      <c r="H24" s="2">
        <f>SUM('[2]94Exp'!$M$188:$M$188)</f>
        <v>0</v>
      </c>
      <c r="I24" s="2">
        <f>SUM('[2]4410Exp'!$M$188:$M$188)</f>
        <v>0</v>
      </c>
      <c r="J24" s="2">
        <f>SUM('[2]4411Exp'!$M$188:$M$188)</f>
        <v>0</v>
      </c>
      <c r="K24" s="2">
        <f>SUM('[2]442199Exp'!$M$188:$M$188)</f>
        <v>0</v>
      </c>
      <c r="L24" s="2">
        <f>SUM('[2]44OtherExp'!$M$188:$M$188)</f>
        <v>2.7105054312137611E-20</v>
      </c>
      <c r="M24" s="2"/>
      <c r="N24" s="2">
        <f>SUM('[2]440123Exp'!$M$188:$M$188)</f>
        <v>0</v>
      </c>
      <c r="O24" s="2">
        <f>SUM('[2]4701-5Exp'!$M$188:$M$188)</f>
        <v>0</v>
      </c>
      <c r="P24" s="2">
        <f>SUM('[2]48Exp'!$M$188:$M$188)</f>
        <v>0</v>
      </c>
      <c r="Q24" s="26">
        <f t="shared" si="0"/>
        <v>6.7952343200000003E-4</v>
      </c>
      <c r="S24" s="3">
        <f>SUM('[2]4403Exp'!$AM$188:$AM$188)</f>
        <v>0</v>
      </c>
      <c r="T24" s="3">
        <f>SUM('[2]4407Exp'!$AM$188:$AM$188)</f>
        <v>0.19777899999999998</v>
      </c>
      <c r="U24" s="3">
        <f>SUM('[2]4408Exp'!$AM$188:$AM$188)</f>
        <v>1.6633999999999999E-2</v>
      </c>
      <c r="V24" s="3">
        <f>SUM('[2]4412Exp'!$AM$188:$AM$188)</f>
        <v>0</v>
      </c>
      <c r="W24" s="3">
        <f>SUM('[2]4409Exp'!$AM$188:$AM$188)</f>
        <v>0.155942</v>
      </c>
      <c r="X24" s="3">
        <f>SUM('[2]4418Exp'!$AM$188:$AM$188)</f>
        <v>0</v>
      </c>
      <c r="Y24" s="3">
        <f>SUM('[2]94Exp'!$AM$188:$AM$188)</f>
        <v>0</v>
      </c>
      <c r="Z24" s="3">
        <f>SUM('[2]4410Exp'!$AM$188:$AM$188)</f>
        <v>0</v>
      </c>
      <c r="AA24" s="3">
        <f>SUM('[2]4411Exp'!$AM$188:$AM$188)</f>
        <v>0</v>
      </c>
      <c r="AB24" s="3">
        <f>SUM('[2]442199Exp'!$AM$188:$AM$188)</f>
        <v>0</v>
      </c>
      <c r="AC24" s="3">
        <f>SUM('[2]44OtherExp'!$AM$188:$AM$188)</f>
        <v>0</v>
      </c>
      <c r="AD24" s="3"/>
      <c r="AE24" s="3">
        <f>SUM('[2]440123Exp'!$AM$188:$AM$188)</f>
        <v>0</v>
      </c>
      <c r="AF24" s="3">
        <f>SUM('[2]4701-5Exp'!$AM$188:$AM$188)</f>
        <v>0</v>
      </c>
      <c r="AG24" s="3">
        <f>SUM('[2]48Exp'!$AM$188:$AM$188)</f>
        <v>0</v>
      </c>
      <c r="AH24" s="4">
        <f t="shared" si="1"/>
        <v>0.37035499999999999</v>
      </c>
    </row>
    <row r="25" spans="1:34" ht="13">
      <c r="A25" t="s">
        <v>46</v>
      </c>
      <c r="B25" s="2">
        <f>SUM('[2]4403Exp'!$M$189:$M$189)</f>
        <v>0</v>
      </c>
      <c r="C25" s="2">
        <f>SUM('[2]4407Exp'!$M$189:$M$189)</f>
        <v>5.2548448679999998E-3</v>
      </c>
      <c r="D25" s="2">
        <f>SUM('[2]4408Exp'!$M$189:$M$189)</f>
        <v>6.2229901999999991E-4</v>
      </c>
      <c r="E25" s="2">
        <f>SUM('[2]4412Exp'!$M$189:$M$189)</f>
        <v>0</v>
      </c>
      <c r="F25" s="2">
        <f>SUM('[2]4409Exp'!$M$189:$M$189)</f>
        <v>2.4537701999999999E-4</v>
      </c>
      <c r="G25" s="2">
        <f>SUM('[2]4418Exp'!$M$189:$M$189)</f>
        <v>0</v>
      </c>
      <c r="H25" s="2">
        <f>SUM('[2]94Exp'!$M$189:$M$189)</f>
        <v>0</v>
      </c>
      <c r="I25" s="2">
        <f>SUM('[2]4410Exp'!$M$189:$M$189)</f>
        <v>0</v>
      </c>
      <c r="J25" s="2">
        <f>SUM('[2]4411Exp'!$M$189:$M$189)</f>
        <v>0</v>
      </c>
      <c r="K25" s="2">
        <f>SUM('[2]442199Exp'!$M$189:$M$189)</f>
        <v>0</v>
      </c>
      <c r="L25" s="2">
        <f>SUM('[2]44OtherExp'!$M$189:$M$189)</f>
        <v>1.0149999999999027E-5</v>
      </c>
      <c r="M25" s="2"/>
      <c r="N25" s="2">
        <f>SUM('[2]440123Exp'!$M$189:$M$189)</f>
        <v>0</v>
      </c>
      <c r="O25" s="2">
        <f>SUM('[2]4701-5Exp'!$M$189:$M$189)</f>
        <v>0</v>
      </c>
      <c r="P25" s="2">
        <f>SUM('[2]48Exp'!$M$189:$M$189)</f>
        <v>0</v>
      </c>
      <c r="Q25" s="26">
        <f t="shared" si="0"/>
        <v>6.1326709079999979E-3</v>
      </c>
      <c r="S25" s="3">
        <f>SUM('[2]4403Exp'!$AM$189:$AM$189)</f>
        <v>0</v>
      </c>
      <c r="T25" s="3">
        <f>SUM('[2]4407Exp'!$AM$189:$AM$189)</f>
        <v>1.135518</v>
      </c>
      <c r="U25" s="3">
        <f>SUM('[2]4408Exp'!$AM$189:$AM$189)</f>
        <v>0.211649</v>
      </c>
      <c r="V25" s="3">
        <f>SUM('[2]4412Exp'!$AM$189:$AM$189)</f>
        <v>0</v>
      </c>
      <c r="W25" s="3">
        <f>SUM('[2]4409Exp'!$AM$189:$AM$189)</f>
        <v>5.8889999999999998E-2</v>
      </c>
      <c r="X25" s="3">
        <f>SUM('[2]4418Exp'!$AM$189:$AM$189)</f>
        <v>0</v>
      </c>
      <c r="Y25" s="3">
        <f>SUM('[2]94Exp'!$AM$189:$AM$189)</f>
        <v>0</v>
      </c>
      <c r="Z25" s="3">
        <f>SUM('[2]4410Exp'!$AM$189:$AM$189)</f>
        <v>0</v>
      </c>
      <c r="AA25" s="3">
        <f>SUM('[2]4411Exp'!$AM$189:$AM$189)</f>
        <v>0</v>
      </c>
      <c r="AB25" s="3">
        <f>SUM('[2]442199Exp'!$AM$189:$AM$189)</f>
        <v>0</v>
      </c>
      <c r="AC25" s="3">
        <f>SUM('[2]44OtherExp'!$AM$189:$AM$189)</f>
        <v>1.699999999999896E-3</v>
      </c>
      <c r="AD25" s="3"/>
      <c r="AE25" s="3">
        <f>SUM('[2]440123Exp'!$AM$189:$AM$189)</f>
        <v>0</v>
      </c>
      <c r="AF25" s="3">
        <f>SUM('[2]4701-5Exp'!$AM$189:$AM$189)</f>
        <v>0</v>
      </c>
      <c r="AG25" s="3">
        <f>SUM('[2]48Exp'!$AM$189:$AM$189)</f>
        <v>0</v>
      </c>
      <c r="AH25" s="4">
        <f t="shared" si="1"/>
        <v>1.4077569999999999</v>
      </c>
    </row>
    <row r="26" spans="1:34" ht="13">
      <c r="A26" t="s">
        <v>47</v>
      </c>
      <c r="B26" s="2">
        <f>SUM('[2]4403Exp'!$M$193:$M$193)</f>
        <v>0</v>
      </c>
      <c r="C26" s="2">
        <f>SUM('[2]4407Exp'!$M$193:$M$193)</f>
        <v>0</v>
      </c>
      <c r="D26" s="2">
        <f>SUM('[2]4408Exp'!$M$193:$M$193)</f>
        <v>1.0021959639999998E-2</v>
      </c>
      <c r="E26" s="2">
        <f>SUM('[2]4412Exp'!$M$193:$M$193)</f>
        <v>5.6031863999999991E-4</v>
      </c>
      <c r="F26" s="2">
        <f>SUM('[2]4409Exp'!$M$193:$M$193)</f>
        <v>2.2854719999999998E-5</v>
      </c>
      <c r="G26" s="2">
        <f>SUM('[2]4418Exp'!$M$193:$M$193)</f>
        <v>0</v>
      </c>
      <c r="H26" s="2">
        <f>SUM('[2]94Exp'!$M$193:$M$193)</f>
        <v>0</v>
      </c>
      <c r="I26" s="2">
        <f>SUM('[2]4410Exp'!$M$193:$M$193)</f>
        <v>0</v>
      </c>
      <c r="J26" s="2">
        <f>SUM('[2]4411Exp'!$M$193:$M$193)</f>
        <v>0</v>
      </c>
      <c r="K26" s="2">
        <f>SUM('[2]442199Exp'!$M$193:$M$193)</f>
        <v>0</v>
      </c>
      <c r="L26" s="2">
        <f>SUM('[2]44OtherExp'!$M$193:$M$193)</f>
        <v>-2.7782680669941051E-19</v>
      </c>
      <c r="M26" s="2"/>
      <c r="N26" s="2">
        <f>SUM('[2]440123Exp'!$M$193:$M$193)</f>
        <v>0</v>
      </c>
      <c r="O26" s="2">
        <f>SUM('[2]4701-5Exp'!$M$193:$M$193)</f>
        <v>0</v>
      </c>
      <c r="P26" s="2">
        <f>SUM('[2]48Exp'!$M$193:$M$193)</f>
        <v>0</v>
      </c>
      <c r="Q26" s="26">
        <f t="shared" si="0"/>
        <v>1.0605132999999997E-2</v>
      </c>
      <c r="S26" s="3">
        <f>SUM('[2]4403Exp'!$AM$193:$AM$193)</f>
        <v>0</v>
      </c>
      <c r="T26" s="3">
        <f>SUM('[2]4407Exp'!$AM$193:$AM$193)</f>
        <v>0</v>
      </c>
      <c r="U26" s="3">
        <f>SUM('[2]4408Exp'!$AM$193:$AM$193)</f>
        <v>3.4309369999999997</v>
      </c>
      <c r="V26" s="3">
        <f>SUM('[2]4412Exp'!$AM$193:$AM$193)</f>
        <v>0.146537</v>
      </c>
      <c r="W26" s="3">
        <f>SUM('[2]4409Exp'!$AM$193:$AM$193)</f>
        <v>3.094E-3</v>
      </c>
      <c r="X26" s="3">
        <f>SUM('[2]4418Exp'!$AM$193:$AM$193)</f>
        <v>0</v>
      </c>
      <c r="Y26" s="3">
        <f>SUM('[2]94Exp'!$AM$193:$AM$193)</f>
        <v>0</v>
      </c>
      <c r="Z26" s="3">
        <f>SUM('[2]4410Exp'!$AM$193:$AM$193)</f>
        <v>0</v>
      </c>
      <c r="AA26" s="3">
        <f>SUM('[2]4411Exp'!$AM$193:$AM$193)</f>
        <v>0</v>
      </c>
      <c r="AB26" s="3">
        <f>SUM('[2]442199Exp'!$AM$193:$AM$193)</f>
        <v>0</v>
      </c>
      <c r="AC26" s="3">
        <f>SUM('[2]44OtherExp'!$AM$193:$AM$193)</f>
        <v>2.9099986309510939E-16</v>
      </c>
      <c r="AD26" s="3"/>
      <c r="AE26" s="3">
        <f>SUM('[2]440123Exp'!$AM$193:$AM$193)</f>
        <v>0</v>
      </c>
      <c r="AF26" s="3">
        <f>SUM('[2]4701-5Exp'!$AM$193:$AM$193)</f>
        <v>0</v>
      </c>
      <c r="AG26" s="3">
        <f>SUM('[2]48Exp'!$AM$193:$AM$193)</f>
        <v>0</v>
      </c>
      <c r="AH26" s="4">
        <f t="shared" si="1"/>
        <v>3.580568</v>
      </c>
    </row>
    <row r="27" spans="1:34" ht="13">
      <c r="A27" t="s">
        <v>48</v>
      </c>
      <c r="B27" s="2">
        <f>SUM('[2]4403Exp'!$M$207:$M$207)</f>
        <v>0</v>
      </c>
      <c r="C27" s="2">
        <f>SUM('[2]4407Exp'!$M$207:$M$207)</f>
        <v>0</v>
      </c>
      <c r="D27" s="2">
        <f>SUM('[2]4408Exp'!$M$207:$M$207)</f>
        <v>0</v>
      </c>
      <c r="E27" s="2">
        <f>SUM('[2]4412Exp'!$M$207:$M$207)</f>
        <v>0</v>
      </c>
      <c r="F27" s="2">
        <f>SUM('[2]4409Exp'!$M$207:$M$207)</f>
        <v>0</v>
      </c>
      <c r="G27" s="2">
        <f>SUM('[2]4418Exp'!$M$207:$M$207)</f>
        <v>0</v>
      </c>
      <c r="H27" s="2">
        <f>SUM('[2]94Exp'!$M$207:$M$207)</f>
        <v>0</v>
      </c>
      <c r="I27" s="2">
        <f>SUM('[2]4410Exp'!$M$207:$M$207)</f>
        <v>0</v>
      </c>
      <c r="J27" s="2">
        <f>SUM('[2]4411Exp'!$M$207:$M$207)</f>
        <v>0</v>
      </c>
      <c r="K27" s="2">
        <f>SUM('[2]442199Exp'!$M$207:$M$207)</f>
        <v>0</v>
      </c>
      <c r="L27" s="2">
        <f>SUM('[2]44OtherExp'!$M$207:$M$207)</f>
        <v>0</v>
      </c>
      <c r="M27" s="2"/>
      <c r="N27" s="2">
        <f>SUM('[2]440123Exp'!$M$207:$M$207)</f>
        <v>0</v>
      </c>
      <c r="O27" s="2">
        <f>SUM('[2]4701-5Exp'!$M$207:$M$207)</f>
        <v>0</v>
      </c>
      <c r="P27" s="2">
        <f>SUM('[2]48Exp'!$M$207:$M$207)</f>
        <v>0</v>
      </c>
      <c r="Q27" s="26">
        <f t="shared" si="0"/>
        <v>0</v>
      </c>
      <c r="S27" s="3">
        <f>SUM('[2]4403Exp'!$AM$207:$AM$207)</f>
        <v>0</v>
      </c>
      <c r="T27" s="3">
        <f>SUM('[2]4407Exp'!$AM$207:$AM$207)</f>
        <v>0</v>
      </c>
      <c r="U27" s="3">
        <f>SUM('[2]4408Exp'!$AM$207:$AM$207)</f>
        <v>0</v>
      </c>
      <c r="V27" s="3">
        <f>SUM('[2]4412Exp'!$AM$207:$AM$207)</f>
        <v>0</v>
      </c>
      <c r="W27" s="3">
        <f>SUM('[2]4409Exp'!$AM$207:$AM$207)</f>
        <v>0</v>
      </c>
      <c r="X27" s="3">
        <f>SUM('[2]4418Exp'!$AM$207:$AM$207)</f>
        <v>0</v>
      </c>
      <c r="Y27" s="3">
        <f>SUM('[2]94Exp'!$AM$207:$AM$207)</f>
        <v>0</v>
      </c>
      <c r="Z27" s="3">
        <f>SUM('[2]4410Exp'!$AM$207:$AM$207)</f>
        <v>0</v>
      </c>
      <c r="AA27" s="3">
        <f>SUM('[2]4411Exp'!$AM$207:$AM$207)</f>
        <v>0</v>
      </c>
      <c r="AB27" s="3">
        <f>SUM('[2]442199Exp'!$AM$207:$AM$207)</f>
        <v>0</v>
      </c>
      <c r="AC27" s="3">
        <f>SUM('[2]44OtherExp'!$AM$207:$AM$207)</f>
        <v>0</v>
      </c>
      <c r="AD27" s="3"/>
      <c r="AE27" s="3">
        <f>SUM('[2]440123Exp'!$AM$207:$AM$207)</f>
        <v>0</v>
      </c>
      <c r="AF27" s="3">
        <f>SUM('[2]4701-5Exp'!$AM$207:$AM$207)</f>
        <v>0</v>
      </c>
      <c r="AG27" s="3">
        <f>SUM('[2]48Exp'!$AM$207:$AM$207)</f>
        <v>0</v>
      </c>
      <c r="AH27" s="4">
        <f t="shared" si="1"/>
        <v>0</v>
      </c>
    </row>
    <row r="28" spans="1:34" ht="13">
      <c r="A28" t="s">
        <v>49</v>
      </c>
      <c r="B28" s="2">
        <f>SUM('[2]4403Exp'!$M$208:$M$208)</f>
        <v>0</v>
      </c>
      <c r="C28" s="2">
        <f>SUM('[2]4407Exp'!$M$208:$M$208)</f>
        <v>0</v>
      </c>
      <c r="D28" s="2">
        <f>SUM('[2]4408Exp'!$M$208:$M$208)</f>
        <v>0</v>
      </c>
      <c r="E28" s="2">
        <f>SUM('[2]4412Exp'!$M$208:$M$208)</f>
        <v>0</v>
      </c>
      <c r="F28" s="2">
        <f>SUM('[2]4409Exp'!$M$208:$M$208)</f>
        <v>7.0096319999999996E-5</v>
      </c>
      <c r="G28" s="2">
        <f>SUM('[2]4418Exp'!$M$208:$M$208)</f>
        <v>0</v>
      </c>
      <c r="H28" s="2">
        <f>SUM('[2]94Exp'!$M$208:$M$208)</f>
        <v>0</v>
      </c>
      <c r="I28" s="2">
        <f>SUM('[2]4410Exp'!$M$208:$M$208)</f>
        <v>0</v>
      </c>
      <c r="J28" s="2">
        <f>SUM('[2]4411Exp'!$M$208:$M$208)</f>
        <v>0</v>
      </c>
      <c r="K28" s="2">
        <f>SUM('[2]442199Exp'!$M$208:$M$208)</f>
        <v>0</v>
      </c>
      <c r="L28" s="2">
        <f>SUM('[2]44OtherExp'!$M$208:$M$208)</f>
        <v>0</v>
      </c>
      <c r="M28" s="2"/>
      <c r="N28" s="2">
        <f>SUM('[2]440123Exp'!$M$208:$M$208)</f>
        <v>0</v>
      </c>
      <c r="O28" s="2">
        <f>SUM('[2]4701-5Exp'!$M$208:$M$208)</f>
        <v>0</v>
      </c>
      <c r="P28" s="2">
        <f>SUM('[2]48Exp'!$M$208:$M$208)</f>
        <v>0</v>
      </c>
      <c r="Q28" s="26">
        <f t="shared" si="0"/>
        <v>7.0096319999999996E-5</v>
      </c>
      <c r="S28" s="3">
        <f>SUM('[2]4403Exp'!$AM$208:$AM$208)</f>
        <v>0</v>
      </c>
      <c r="T28" s="3">
        <f>SUM('[2]4407Exp'!$AM$208:$AM$208)</f>
        <v>0</v>
      </c>
      <c r="U28" s="3">
        <f>SUM('[2]4408Exp'!$AM$208:$AM$208)</f>
        <v>0</v>
      </c>
      <c r="V28" s="3">
        <f>SUM('[2]4412Exp'!$AM$208:$AM$208)</f>
        <v>0</v>
      </c>
      <c r="W28" s="3">
        <f>SUM('[2]4409Exp'!$AM$208:$AM$208)</f>
        <v>2.0076999999999998E-2</v>
      </c>
      <c r="X28" s="3">
        <f>SUM('[2]4418Exp'!$AM$208:$AM$208)</f>
        <v>0</v>
      </c>
      <c r="Y28" s="3">
        <f>SUM('[2]94Exp'!$AM$208:$AM$208)</f>
        <v>0</v>
      </c>
      <c r="Z28" s="3">
        <f>SUM('[2]4410Exp'!$AM$208:$AM$208)</f>
        <v>0</v>
      </c>
      <c r="AA28" s="3">
        <f>SUM('[2]4411Exp'!$AM$208:$AM$208)</f>
        <v>0</v>
      </c>
      <c r="AB28" s="3">
        <f>SUM('[2]442199Exp'!$AM$208:$AM$208)</f>
        <v>0</v>
      </c>
      <c r="AC28" s="3">
        <f>SUM('[2]44OtherExp'!$AM$208:$AM$208)</f>
        <v>0</v>
      </c>
      <c r="AD28" s="3"/>
      <c r="AE28" s="3">
        <f>SUM('[2]440123Exp'!$AM$208:$AM$208)</f>
        <v>0</v>
      </c>
      <c r="AF28" s="3">
        <f>SUM('[2]4701-5Exp'!$AM$208:$AM$208)</f>
        <v>0</v>
      </c>
      <c r="AG28" s="3">
        <f>SUM('[2]48Exp'!$AM$208:$AM$208)</f>
        <v>0</v>
      </c>
      <c r="AH28" s="4">
        <f t="shared" si="1"/>
        <v>2.0076999999999998E-2</v>
      </c>
    </row>
    <row r="29" spans="1:34" ht="13">
      <c r="A29" t="s">
        <v>50</v>
      </c>
      <c r="B29" s="2">
        <f>SUM('[2]4403Exp'!$M$212:$M$212)</f>
        <v>0</v>
      </c>
      <c r="C29" s="2">
        <f>SUM('[2]4407Exp'!$M$212:$M$212)</f>
        <v>1.6975695827999997E-2</v>
      </c>
      <c r="D29" s="2">
        <f>SUM('[2]4408Exp'!$M$212:$M$212)</f>
        <v>1.7957681279999999E-2</v>
      </c>
      <c r="E29" s="2">
        <f>SUM('[2]4412Exp'!$M$212:$M$212)</f>
        <v>1.2078219999999999E-5</v>
      </c>
      <c r="F29" s="2">
        <f>SUM('[2]4409Exp'!$M$212:$M$212)</f>
        <v>2.6593855399999998E-3</v>
      </c>
      <c r="G29" s="2">
        <f>SUM('[2]4418Exp'!$M$212:$M$212)</f>
        <v>0</v>
      </c>
      <c r="H29" s="2">
        <f>SUM('[2]94Exp'!$M$212:$M$212)</f>
        <v>0</v>
      </c>
      <c r="I29" s="2">
        <f>SUM('[2]4410Exp'!$M$212:$M$212)</f>
        <v>7.1392999999999985E-5</v>
      </c>
      <c r="J29" s="2">
        <f>SUM('[2]4411Exp'!$M$212:$M$212)</f>
        <v>0</v>
      </c>
      <c r="K29" s="2">
        <f>SUM('[2]442199Exp'!$M$212:$M$212)</f>
        <v>0</v>
      </c>
      <c r="L29" s="2">
        <f>SUM('[2]44OtherExp'!$M$212:$M$212)</f>
        <v>6.0715321659188248E-18</v>
      </c>
      <c r="M29" s="2"/>
      <c r="N29" s="2">
        <f>SUM('[2]440123Exp'!$M$212:$M$212)</f>
        <v>0</v>
      </c>
      <c r="O29" s="2">
        <f>SUM('[2]4701-5Exp'!$M$212:$M$212)</f>
        <v>0</v>
      </c>
      <c r="P29" s="2">
        <f>SUM('[2]48Exp'!$M$212:$M$212)</f>
        <v>0</v>
      </c>
      <c r="Q29" s="26">
        <f t="shared" si="0"/>
        <v>3.7676233868000016E-2</v>
      </c>
      <c r="S29" s="3">
        <f>SUM('[2]4403Exp'!$AM$212:$AM$212)</f>
        <v>0</v>
      </c>
      <c r="T29" s="3">
        <f>SUM('[2]4407Exp'!$AM$212:$AM$212)</f>
        <v>4.3359199999999998</v>
      </c>
      <c r="U29" s="3">
        <f>SUM('[2]4408Exp'!$AM$212:$AM$212)</f>
        <v>7.9257549999999997</v>
      </c>
      <c r="V29" s="3">
        <f>SUM('[2]4412Exp'!$AM$212:$AM$212)</f>
        <v>6.0869999999999995E-3</v>
      </c>
      <c r="W29" s="3">
        <f>SUM('[2]4409Exp'!$AM$212:$AM$212)</f>
        <v>0.44343299999999997</v>
      </c>
      <c r="X29" s="3">
        <f>SUM('[2]4418Exp'!$AM$212:$AM$212)</f>
        <v>0</v>
      </c>
      <c r="Y29" s="3">
        <f>SUM('[2]94Exp'!$AM$212:$AM$212)</f>
        <v>0</v>
      </c>
      <c r="Z29" s="3">
        <f>SUM('[2]4410Exp'!$AM$212:$AM$212)</f>
        <v>7.6244999999999993E-2</v>
      </c>
      <c r="AA29" s="3">
        <f>SUM('[2]4411Exp'!$AM$212:$AM$212)</f>
        <v>0</v>
      </c>
      <c r="AB29" s="3">
        <f>SUM('[2]442199Exp'!$AM$212:$AM$212)</f>
        <v>0</v>
      </c>
      <c r="AC29" s="3">
        <f>SUM('[2]44OtherExp'!$AM$212:$AM$212)</f>
        <v>7.7715611723760958E-16</v>
      </c>
      <c r="AD29" s="3"/>
      <c r="AE29" s="3">
        <f>SUM('[2]440123Exp'!$AM$212:$AM$212)</f>
        <v>0</v>
      </c>
      <c r="AF29" s="3">
        <f>SUM('[2]4701-5Exp'!$AM$212:$AM$212)</f>
        <v>0</v>
      </c>
      <c r="AG29" s="3">
        <f>SUM('[2]48Exp'!$AM$212:$AM$212)</f>
        <v>2.892E-3</v>
      </c>
      <c r="AH29" s="4">
        <f t="shared" si="1"/>
        <v>12.790332000000001</v>
      </c>
    </row>
    <row r="30" spans="1:34" ht="13">
      <c r="A30" t="s">
        <v>51</v>
      </c>
      <c r="B30" s="2">
        <f>SUM('[2]4403Exp'!$M$225:$M$225)</f>
        <v>0</v>
      </c>
      <c r="C30" s="2">
        <f>SUM('[2]4407Exp'!$M$225:$M$225)</f>
        <v>0</v>
      </c>
      <c r="D30" s="2">
        <f>SUM('[2]4408Exp'!$M$225:$M$225)</f>
        <v>1.66117E-4</v>
      </c>
      <c r="E30" s="2">
        <f>SUM('[2]4412Exp'!$M$225:$M$225)</f>
        <v>0</v>
      </c>
      <c r="F30" s="2">
        <f>SUM('[2]4409Exp'!$M$225:$M$225)</f>
        <v>0</v>
      </c>
      <c r="G30" s="2">
        <f>SUM('[2]4418Exp'!$M$225:$M$225)</f>
        <v>0</v>
      </c>
      <c r="H30" s="2">
        <f>SUM('[2]94Exp'!$M$225:$M$225)</f>
        <v>0</v>
      </c>
      <c r="I30" s="2">
        <f>SUM('[2]4410Exp'!$M$225:$M$225)</f>
        <v>0</v>
      </c>
      <c r="J30" s="2">
        <f>SUM('[2]4411Exp'!$M$225:$M$225)</f>
        <v>0</v>
      </c>
      <c r="K30" s="2">
        <f>SUM('[2]442199Exp'!$M$225:$M$225)</f>
        <v>0</v>
      </c>
      <c r="L30" s="2">
        <f>SUM('[2]44OtherExp'!$M$225:$M$225)</f>
        <v>0</v>
      </c>
      <c r="M30" s="2"/>
      <c r="N30" s="2">
        <f>SUM('[2]440123Exp'!$M$225:$M$225)</f>
        <v>0</v>
      </c>
      <c r="O30" s="2">
        <f>SUM('[2]4701-5Exp'!$M$225:$M$225)</f>
        <v>0</v>
      </c>
      <c r="P30" s="2">
        <f>SUM('[2]48Exp'!$M$225:$M$225)</f>
        <v>0</v>
      </c>
      <c r="Q30" s="26">
        <f t="shared" si="0"/>
        <v>1.66117E-4</v>
      </c>
      <c r="S30" s="3">
        <f>SUM('[2]4403Exp'!$AM$225:$AM$225)</f>
        <v>0</v>
      </c>
      <c r="T30" s="3">
        <f>SUM('[2]4407Exp'!$AM$225:$AM$225)</f>
        <v>0</v>
      </c>
      <c r="U30" s="3">
        <f>SUM('[2]4408Exp'!$AM$225:$AM$225)</f>
        <v>5.2747999999999996E-2</v>
      </c>
      <c r="V30" s="3">
        <f>SUM('[2]4412Exp'!$AM$225:$AM$225)</f>
        <v>0</v>
      </c>
      <c r="W30" s="3">
        <f>SUM('[2]4409Exp'!$AM$225:$AM$225)</f>
        <v>0</v>
      </c>
      <c r="X30" s="3">
        <f>SUM('[2]4418Exp'!$AM$225:$AM$225)</f>
        <v>0</v>
      </c>
      <c r="Y30" s="3">
        <f>SUM('[2]94Exp'!$AM$225:$AM$225)</f>
        <v>0</v>
      </c>
      <c r="Z30" s="3">
        <f>SUM('[2]4410Exp'!$AM$225:$AM$225)</f>
        <v>0</v>
      </c>
      <c r="AA30" s="3">
        <f>SUM('[2]4411Exp'!$AM$225:$AM$225)</f>
        <v>0</v>
      </c>
      <c r="AB30" s="3">
        <f>SUM('[2]442199Exp'!$AM$225:$AM$225)</f>
        <v>0</v>
      </c>
      <c r="AC30" s="3">
        <f>SUM('[2]44OtherExp'!$AM$225:$AM$225)</f>
        <v>0</v>
      </c>
      <c r="AD30" s="3"/>
      <c r="AE30" s="3">
        <f>SUM('[2]440123Exp'!$AM$225:$AM$225)</f>
        <v>0</v>
      </c>
      <c r="AF30" s="3">
        <f>SUM('[2]4701-5Exp'!$AM$225:$AM$225)</f>
        <v>0</v>
      </c>
      <c r="AG30" s="3">
        <f>SUM('[2]48Exp'!$AM$225:$AM$225)</f>
        <v>0</v>
      </c>
      <c r="AH30" s="4">
        <f t="shared" si="1"/>
        <v>5.2747999999999996E-2</v>
      </c>
    </row>
    <row r="31" spans="1:34" ht="13">
      <c r="A31" t="s">
        <v>53</v>
      </c>
      <c r="B31" s="2">
        <f>SUM('[2]4403Exp'!$M$246:$M$246)</f>
        <v>0</v>
      </c>
      <c r="C31" s="2">
        <f>SUM('[2]4407Exp'!$M$246:$M$246)</f>
        <v>1.8381924288E-2</v>
      </c>
      <c r="D31" s="2">
        <f>SUM('[2]4408Exp'!$M$246:$M$246)</f>
        <v>5.9610599999999995E-5</v>
      </c>
      <c r="E31" s="2">
        <f>SUM('[2]4412Exp'!$M$246:$M$246)</f>
        <v>1.0786999999999998E-4</v>
      </c>
      <c r="F31" s="2">
        <f>SUM('[2]4409Exp'!$M$246:$M$246)</f>
        <v>3.7731009399999994E-3</v>
      </c>
      <c r="G31" s="2">
        <f>SUM('[2]4418Exp'!$M$246:$M$246)</f>
        <v>0</v>
      </c>
      <c r="H31" s="2">
        <f>SUM('[2]94Exp'!$M$246:$M$246)</f>
        <v>0</v>
      </c>
      <c r="I31" s="2">
        <f>SUM('[2]4410Exp'!$M$246:$M$246)</f>
        <v>4.1854819999999999E-4</v>
      </c>
      <c r="J31" s="2">
        <f>SUM('[2]4411Exp'!$M$246:$M$246)</f>
        <v>0</v>
      </c>
      <c r="K31" s="2">
        <f>SUM('[2]442199Exp'!$M$246:$M$246)</f>
        <v>0</v>
      </c>
      <c r="L31" s="2">
        <f>SUM('[2]44OtherExp'!$M$246:$M$246)</f>
        <v>2.1684043449710089E-18</v>
      </c>
      <c r="M31" s="2"/>
      <c r="N31" s="2">
        <f>SUM('[2]440123Exp'!$M$246:$M$246)</f>
        <v>0</v>
      </c>
      <c r="O31" s="2">
        <f>SUM('[2]4701-5Exp'!$M$246:$M$246)</f>
        <v>0</v>
      </c>
      <c r="P31" s="2">
        <f>SUM('[2]48Exp'!$M$246:$M$246)</f>
        <v>0</v>
      </c>
      <c r="Q31" s="26">
        <f t="shared" si="0"/>
        <v>2.2741054028000002E-2</v>
      </c>
      <c r="S31" s="3">
        <f>SUM('[2]4403Exp'!$AM$246:$AM$246)</f>
        <v>0</v>
      </c>
      <c r="T31" s="3">
        <f>SUM('[2]4407Exp'!$AM$246:$AM$246)</f>
        <v>7.4638789999999995</v>
      </c>
      <c r="U31" s="3">
        <f>SUM('[2]4408Exp'!$AM$246:$AM$246)</f>
        <v>3.7483999999999996E-2</v>
      </c>
      <c r="V31" s="3">
        <f>SUM('[2]4412Exp'!$AM$246:$AM$246)</f>
        <v>7.8475000000000003E-2</v>
      </c>
      <c r="W31" s="3">
        <f>SUM('[2]4409Exp'!$AM$246:$AM$246)</f>
        <v>0.76703499999999991</v>
      </c>
      <c r="X31" s="3">
        <f>SUM('[2]4418Exp'!$AM$246:$AM$246)</f>
        <v>0</v>
      </c>
      <c r="Y31" s="3">
        <f>SUM('[2]94Exp'!$AM$246:$AM$246)</f>
        <v>0</v>
      </c>
      <c r="Z31" s="3">
        <f>SUM('[2]4410Exp'!$AM$246:$AM$246)</f>
        <v>0.470916</v>
      </c>
      <c r="AA31" s="3">
        <f>SUM('[2]4411Exp'!$AM$246:$AM$246)</f>
        <v>0</v>
      </c>
      <c r="AB31" s="3">
        <f>SUM('[2]442199Exp'!$AM$246:$AM$246)</f>
        <v>0</v>
      </c>
      <c r="AC31" s="3">
        <f>SUM('[2]44OtherExp'!$AM$246:$AM$246)</f>
        <v>-1.1102230246251565E-16</v>
      </c>
      <c r="AD31" s="3"/>
      <c r="AE31" s="3">
        <f>SUM('[2]440123Exp'!$AM$246:$AM$246)</f>
        <v>0</v>
      </c>
      <c r="AF31" s="3">
        <f>SUM('[2]4701-5Exp'!$AM$246:$AM$246)</f>
        <v>0</v>
      </c>
      <c r="AG31" s="3">
        <f>SUM('[2]48Exp'!$AM$246:$AM$246)</f>
        <v>4.2438259999999994</v>
      </c>
      <c r="AH31" s="4">
        <f t="shared" si="1"/>
        <v>13.061615</v>
      </c>
    </row>
    <row r="32" spans="1:34" ht="13">
      <c r="A32" t="s">
        <v>60</v>
      </c>
      <c r="B32" s="2">
        <f>SUM('[2]4403Exp'!$M$266:$M$266)</f>
        <v>9.5199999999999997E-5</v>
      </c>
      <c r="C32" s="2">
        <f>SUM('[2]4407Exp'!$M$266:$M$266)</f>
        <v>0.10062291257199997</v>
      </c>
      <c r="D32" s="2">
        <f>SUM('[2]4408Exp'!$M$266:$M$266)</f>
        <v>1.6232671279999999E-2</v>
      </c>
      <c r="E32" s="2">
        <f>SUM('[2]4412Exp'!$M$266:$M$266)</f>
        <v>8.8225314519999987E-2</v>
      </c>
      <c r="F32" s="2">
        <f>SUM('[2]4409Exp'!$M$266:$M$266)</f>
        <v>5.5575433199999994E-3</v>
      </c>
      <c r="G32" s="2">
        <f>SUM('[2]4418Exp'!$M$266:$M$266)</f>
        <v>7.3555825E-3</v>
      </c>
      <c r="H32" s="2">
        <f>SUM('[2]94Exp'!$M$266:$M$266)</f>
        <v>6.5004799999999991E-5</v>
      </c>
      <c r="I32" s="2">
        <f>SUM('[2]4410Exp'!$M$266:$M$266)</f>
        <v>8.5969519999999985E-5</v>
      </c>
      <c r="J32" s="2">
        <f>SUM('[2]4411Exp'!$M$266:$M$266)</f>
        <v>0</v>
      </c>
      <c r="K32" s="2">
        <f>SUM('[2]442199Exp'!$M$266:$M$266)</f>
        <v>4.2875818999999996E-2</v>
      </c>
      <c r="L32" s="2">
        <f>SUM('[2]44OtherExp'!$M$266:$M$266)</f>
        <v>6.6640490000000174E-3</v>
      </c>
      <c r="M32" s="2"/>
      <c r="N32" s="2">
        <f>SUM('[2]440123Exp'!$M$266:$M$266)</f>
        <v>0</v>
      </c>
      <c r="O32" s="2">
        <f>SUM('[2]4701-5Exp'!$M$266:$M$266)</f>
        <v>0</v>
      </c>
      <c r="P32" s="2">
        <f>SUM('[2]48Exp'!$M$266:$M$266)</f>
        <v>0</v>
      </c>
      <c r="Q32" s="26">
        <f t="shared" si="0"/>
        <v>0.26778006651199998</v>
      </c>
      <c r="S32" s="3">
        <f>SUM('[2]4403Exp'!$AM$266:$AM$266)</f>
        <v>2.0801E-2</v>
      </c>
      <c r="T32" s="3">
        <f>SUM('[2]4407Exp'!$AM$266:$AM$266)</f>
        <v>19.464170999999997</v>
      </c>
      <c r="U32" s="3">
        <f>SUM('[2]4408Exp'!$AM$266:$AM$266)</f>
        <v>5.9049989999999992</v>
      </c>
      <c r="V32" s="3">
        <f>SUM('[2]4412Exp'!$AM$266:$AM$266)</f>
        <v>18.463781999999998</v>
      </c>
      <c r="W32" s="3">
        <f>SUM('[2]4409Exp'!$AM$266:$AM$266)</f>
        <v>0.93230199999999985</v>
      </c>
      <c r="X32" s="3">
        <f>SUM('[2]4418Exp'!$AM$266:$AM$266)</f>
        <v>0.45247599999999999</v>
      </c>
      <c r="Y32" s="3">
        <f>SUM('[2]94Exp'!$AM$266:$AM$266)</f>
        <v>2.4600999999999998E-2</v>
      </c>
      <c r="Z32" s="3">
        <f>SUM('[2]4410Exp'!$AM$266:$AM$266)</f>
        <v>6.1755999999999998E-2</v>
      </c>
      <c r="AA32" s="3">
        <f>SUM('[2]4411Exp'!$AM$266:$AM$266)</f>
        <v>0</v>
      </c>
      <c r="AB32" s="3">
        <f>SUM('[2]442199Exp'!$AM$266:$AM$266)</f>
        <v>1.5603339999999999</v>
      </c>
      <c r="AC32" s="3">
        <f>SUM('[2]44OtherExp'!$AM$266:$AM$266)</f>
        <v>0.67592000000000252</v>
      </c>
      <c r="AD32" s="3"/>
      <c r="AE32" s="3">
        <f>SUM('[2]440123Exp'!$AM$266:$AM$266)</f>
        <v>0</v>
      </c>
      <c r="AF32" s="3">
        <f>SUM('[2]4701-5Exp'!$AM$266:$AM$266)</f>
        <v>0</v>
      </c>
      <c r="AG32" s="3">
        <f>SUM('[2]48Exp'!$AM$266:$AM$266)</f>
        <v>26.546945999999998</v>
      </c>
      <c r="AH32" s="4">
        <f t="shared" si="1"/>
        <v>74.108087999999995</v>
      </c>
    </row>
    <row r="33" spans="1:34" ht="13">
      <c r="A33" t="s">
        <v>24</v>
      </c>
      <c r="B33" s="2">
        <f>SUM('[2]4403Exp'!$M$15:$M$15)</f>
        <v>0</v>
      </c>
      <c r="C33" s="2">
        <f>SUM('[2]4407Exp'!$M$15:$M$15)</f>
        <v>0</v>
      </c>
      <c r="D33" s="2">
        <f>SUM('[2]4408Exp'!$M$15:$M$15)</f>
        <v>1.2048203999999999E-4</v>
      </c>
      <c r="E33" s="2">
        <f>SUM('[2]4412Exp'!$M$15:$M$15)</f>
        <v>0</v>
      </c>
      <c r="F33" s="2">
        <f>SUM('[2]4409Exp'!$M$15:$M$15)</f>
        <v>0</v>
      </c>
      <c r="G33" s="2">
        <f>SUM('[2]4418Exp'!$M$15:$M$15)</f>
        <v>0</v>
      </c>
      <c r="H33" s="2">
        <f>SUM('[2]94Exp'!$M$15:$M$15)</f>
        <v>0</v>
      </c>
      <c r="I33" s="2">
        <f>SUM('[2]4410Exp'!$M$15:$M$15)</f>
        <v>0</v>
      </c>
      <c r="J33" s="2">
        <f>SUM('[2]4411Exp'!$M$15:$M$15)</f>
        <v>0</v>
      </c>
      <c r="K33" s="2">
        <f>SUM('[2]442199Exp'!$M$15:$M$15)</f>
        <v>0</v>
      </c>
      <c r="L33" s="2">
        <f>SUM('[2]44OtherExp'!$M$15:$M$15)</f>
        <v>0</v>
      </c>
      <c r="M33" s="2"/>
      <c r="N33" s="2">
        <f>SUM('[2]440123Exp'!$M$15:$M$15)</f>
        <v>0</v>
      </c>
      <c r="O33" s="2">
        <f>SUM('[2]4701-5Exp'!$M$15:$M$15)</f>
        <v>0</v>
      </c>
      <c r="P33" s="2">
        <f>SUM('[2]48Exp'!$M$15:$M$15)</f>
        <v>0</v>
      </c>
      <c r="Q33" s="26">
        <f t="shared" si="0"/>
        <v>1.2048203999999999E-4</v>
      </c>
      <c r="S33" s="3">
        <f>SUM('[2]4403Exp'!$AM$15:$AM$15)</f>
        <v>0</v>
      </c>
      <c r="T33" s="3">
        <f>SUM('[2]4407Exp'!$AM$15:$AM$15)</f>
        <v>0</v>
      </c>
      <c r="U33" s="3">
        <f>SUM('[2]4408Exp'!$AM$15:$AM$15)</f>
        <v>3.8331999999999998E-2</v>
      </c>
      <c r="V33" s="3">
        <f>SUM('[2]4412Exp'!$AM$15:$AM$15)</f>
        <v>0</v>
      </c>
      <c r="W33" s="3">
        <f>SUM('[2]4409Exp'!$AM$15:$AM$15)</f>
        <v>0</v>
      </c>
      <c r="X33" s="3">
        <f>SUM('[2]4418Exp'!$AM$15:$AM$15)</f>
        <v>0</v>
      </c>
      <c r="Y33" s="3">
        <f>SUM('[2]94Exp'!$AM$15:$AM$15)</f>
        <v>0</v>
      </c>
      <c r="Z33" s="3">
        <f>SUM('[2]4410Exp'!$AM$15:$AM$15)</f>
        <v>0</v>
      </c>
      <c r="AA33" s="3">
        <f>SUM('[2]4411Exp'!$AM$15:$AM$15)</f>
        <v>0</v>
      </c>
      <c r="AB33" s="3">
        <f>SUM('[2]442199Exp'!$AM$15:$AM$15)</f>
        <v>0</v>
      </c>
      <c r="AC33" s="3">
        <f>SUM('[2]44OtherExp'!$AM$15:$AM$15)</f>
        <v>0</v>
      </c>
      <c r="AD33" s="3"/>
      <c r="AE33" s="3">
        <f>SUM('[2]440123Exp'!$AM$15:$AM$15)</f>
        <v>0</v>
      </c>
      <c r="AF33" s="3">
        <f>SUM('[2]4701-5Exp'!$AM$15:$AM$15)</f>
        <v>0</v>
      </c>
      <c r="AG33" s="3">
        <f>SUM('[2]48Exp'!$AM$15:$AM$15)</f>
        <v>0</v>
      </c>
      <c r="AH33" s="4">
        <f t="shared" si="1"/>
        <v>3.8331999999999998E-2</v>
      </c>
    </row>
    <row r="34" spans="1:34" ht="13">
      <c r="A34" t="s">
        <v>27</v>
      </c>
      <c r="B34" s="2">
        <f>SUM('[2]4403Exp'!$M$39:$M$39)</f>
        <v>0</v>
      </c>
      <c r="C34" s="2">
        <f>SUM('[2]4407Exp'!$M$39:$M$39)</f>
        <v>4.4576240799999999E-4</v>
      </c>
      <c r="D34" s="2">
        <f>SUM('[2]4408Exp'!$M$39:$M$39)</f>
        <v>2.74523704E-3</v>
      </c>
      <c r="E34" s="2">
        <f>SUM('[2]4412Exp'!$M$39:$M$39)</f>
        <v>0</v>
      </c>
      <c r="F34" s="2">
        <f>SUM('[2]4409Exp'!$M$39:$M$39)</f>
        <v>3.3143599999999995E-4</v>
      </c>
      <c r="G34" s="2">
        <f>SUM('[2]4418Exp'!$M$39:$M$39)</f>
        <v>0</v>
      </c>
      <c r="H34" s="2">
        <f>SUM('[2]94Exp'!$M$39:$M$39)</f>
        <v>0</v>
      </c>
      <c r="I34" s="2">
        <f>SUM('[2]4410Exp'!$M$39:$M$39)</f>
        <v>0</v>
      </c>
      <c r="J34" s="2">
        <f>SUM('[2]4411Exp'!$M$39:$M$39)</f>
        <v>0</v>
      </c>
      <c r="K34" s="2">
        <f>SUM('[2]442199Exp'!$M$39:$M$39)</f>
        <v>0</v>
      </c>
      <c r="L34" s="2">
        <f>SUM('[2]44OtherExp'!$M$39:$M$39)</f>
        <v>2.289000000000479E-6</v>
      </c>
      <c r="M34" s="2"/>
      <c r="N34" s="2">
        <f>SUM('[2]440123Exp'!$M$39:$M$39)</f>
        <v>0</v>
      </c>
      <c r="O34" s="2">
        <f>SUM('[2]4701-5Exp'!$M$39:$M$39)</f>
        <v>0</v>
      </c>
      <c r="P34" s="2">
        <f>SUM('[2]48Exp'!$M$39:$M$39)</f>
        <v>0</v>
      </c>
      <c r="Q34" s="26">
        <f t="shared" si="0"/>
        <v>3.5247244480000003E-3</v>
      </c>
      <c r="S34" s="3">
        <f>SUM('[2]4403Exp'!$AM$39:$AM$39)</f>
        <v>0</v>
      </c>
      <c r="T34" s="3">
        <f>SUM('[2]4407Exp'!$AM$39:$AM$39)</f>
        <v>0.220942</v>
      </c>
      <c r="U34" s="3">
        <f>SUM('[2]4408Exp'!$AM$39:$AM$39)</f>
        <v>0.896976</v>
      </c>
      <c r="V34" s="3">
        <f>SUM('[2]4412Exp'!$AM$39:$AM$39)</f>
        <v>0</v>
      </c>
      <c r="W34" s="3">
        <f>SUM('[2]4409Exp'!$AM$39:$AM$39)</f>
        <v>9.4602999999999993E-2</v>
      </c>
      <c r="X34" s="3">
        <f>SUM('[2]4418Exp'!$AM$39:$AM$39)</f>
        <v>0</v>
      </c>
      <c r="Y34" s="3">
        <f>SUM('[2]94Exp'!$AM$39:$AM$39)</f>
        <v>0</v>
      </c>
      <c r="Z34" s="3">
        <f>SUM('[2]4410Exp'!$AM$39:$AM$39)</f>
        <v>0</v>
      </c>
      <c r="AA34" s="3">
        <f>SUM('[2]4411Exp'!$AM$39:$AM$39)</f>
        <v>0</v>
      </c>
      <c r="AB34" s="3">
        <f>SUM('[2]442199Exp'!$AM$39:$AM$39)</f>
        <v>0</v>
      </c>
      <c r="AC34" s="3">
        <f>SUM('[2]44OtherExp'!$AM$39:$AM$39)</f>
        <v>9.303999999999979E-3</v>
      </c>
      <c r="AD34" s="3"/>
      <c r="AE34" s="3">
        <f>SUM('[2]440123Exp'!$AM$39:$AM$39)</f>
        <v>0</v>
      </c>
      <c r="AF34" s="3">
        <f>SUM('[2]4701-5Exp'!$AM$39:$AM$39)</f>
        <v>0</v>
      </c>
      <c r="AG34" s="3">
        <f>SUM('[2]48Exp'!$AM$39:$AM$39)</f>
        <v>2.0999999999999999E-5</v>
      </c>
      <c r="AH34" s="4">
        <f t="shared" si="1"/>
        <v>1.221846</v>
      </c>
    </row>
    <row r="35" spans="1:34" ht="13">
      <c r="A35" t="s">
        <v>72</v>
      </c>
      <c r="B35" s="2">
        <f>SUM('[2]4403Exp'!$M$47:$M$47)</f>
        <v>1.3744074399999999E-2</v>
      </c>
      <c r="C35" s="2">
        <f>SUM('[2]4407Exp'!$M$47:$M$47)</f>
        <v>1.1613024696E-2</v>
      </c>
      <c r="D35" s="2">
        <f>SUM('[2]4408Exp'!$M$47:$M$47)</f>
        <v>1.6835938E-4</v>
      </c>
      <c r="E35" s="2">
        <f>SUM('[2]4412Exp'!$M$47:$M$47)</f>
        <v>5.8603999999999997E-5</v>
      </c>
      <c r="F35" s="2">
        <f>SUM('[2]4409Exp'!$M$47:$M$47)</f>
        <v>5.6118019999999995E-4</v>
      </c>
      <c r="G35" s="2">
        <f>SUM('[2]4418Exp'!$M$47:$M$47)</f>
        <v>6.2510595000000004E-3</v>
      </c>
      <c r="H35" s="2">
        <f>SUM('[2]94Exp'!$M$47:$M$47)</f>
        <v>0</v>
      </c>
      <c r="I35" s="2">
        <f>SUM('[2]4410Exp'!$M$47:$M$47)</f>
        <v>0</v>
      </c>
      <c r="J35" s="2">
        <f>SUM('[2]4411Exp'!$M$47:$M$47)</f>
        <v>0</v>
      </c>
      <c r="K35" s="2">
        <f>SUM('[2]442199Exp'!$M$47:$M$47)</f>
        <v>0</v>
      </c>
      <c r="L35" s="2">
        <f>SUM('[2]44OtherExp'!$M$47:$M$47)</f>
        <v>-6.9388939039072284E-18</v>
      </c>
      <c r="M35" s="2"/>
      <c r="N35" s="2">
        <f>SUM('[2]440123Exp'!$M$47:$M$47)</f>
        <v>0</v>
      </c>
      <c r="O35" s="2">
        <f>SUM('[2]4701-5Exp'!$M$47:$M$47)</f>
        <v>0</v>
      </c>
      <c r="P35" s="2">
        <f>SUM('[2]48Exp'!$M$47:$M$47)</f>
        <v>0</v>
      </c>
      <c r="Q35" s="26">
        <f t="shared" si="0"/>
        <v>3.2396302175999994E-2</v>
      </c>
      <c r="S35" s="3">
        <f>SUM('[2]4403Exp'!$AM$47:$AM$47)</f>
        <v>0.90329999999999999</v>
      </c>
      <c r="T35" s="3">
        <f>SUM('[2]4407Exp'!$AM$47:$AM$47)</f>
        <v>2.0868789999999997</v>
      </c>
      <c r="U35" s="3">
        <f>SUM('[2]4408Exp'!$AM$47:$AM$47)</f>
        <v>4.0363999999999997E-2</v>
      </c>
      <c r="V35" s="3">
        <f>SUM('[2]4412Exp'!$AM$47:$AM$47)</f>
        <v>2.0149999999999999E-3</v>
      </c>
      <c r="W35" s="3">
        <f>SUM('[2]4409Exp'!$AM$47:$AM$47)</f>
        <v>0.19109299999999999</v>
      </c>
      <c r="X35" s="3">
        <f>SUM('[2]4418Exp'!$AM$47:$AM$47)</f>
        <v>0.153555</v>
      </c>
      <c r="Y35" s="3">
        <f>SUM('[2]94Exp'!$AM$47:$AM$47)</f>
        <v>0</v>
      </c>
      <c r="Z35" s="3">
        <f>SUM('[2]4410Exp'!$AM$47:$AM$47)</f>
        <v>0</v>
      </c>
      <c r="AA35" s="3">
        <f>SUM('[2]4411Exp'!$AM$47:$AM$47)</f>
        <v>0</v>
      </c>
      <c r="AB35" s="3">
        <f>SUM('[2]442199Exp'!$AM$47:$AM$47)</f>
        <v>0</v>
      </c>
      <c r="AC35" s="3">
        <f>SUM('[2]44OtherExp'!$AM$47:$AM$47)</f>
        <v>-1.6653345369377348E-16</v>
      </c>
      <c r="AD35" s="3"/>
      <c r="AE35" s="3">
        <f>SUM('[2]440123Exp'!$AM$47:$AM$47)</f>
        <v>0</v>
      </c>
      <c r="AF35" s="3">
        <f>SUM('[2]4701-5Exp'!$AM$47:$AM$47)</f>
        <v>0</v>
      </c>
      <c r="AG35" s="3">
        <f>SUM('[2]48Exp'!$AM$47:$AM$47)</f>
        <v>0</v>
      </c>
      <c r="AH35" s="4">
        <f t="shared" si="1"/>
        <v>3.3772059999999993</v>
      </c>
    </row>
    <row r="36" spans="1:34" ht="13">
      <c r="A36" t="s">
        <v>62</v>
      </c>
      <c r="B36" s="2">
        <f>SUM('[2]4403Exp'!$M$105:$M$105)</f>
        <v>2.2346799999999997E-4</v>
      </c>
      <c r="C36" s="2">
        <f>SUM('[2]4407Exp'!$M$105:$M$105)</f>
        <v>5.4302975999999999E-5</v>
      </c>
      <c r="D36" s="2">
        <f>SUM('[2]4408Exp'!$M$105:$M$105)</f>
        <v>0</v>
      </c>
      <c r="E36" s="2">
        <f>SUM('[2]4412Exp'!$M$105:$M$105)</f>
        <v>0</v>
      </c>
      <c r="F36" s="2">
        <f>SUM('[2]4409Exp'!$M$105:$M$105)</f>
        <v>2.1897651999999999E-4</v>
      </c>
      <c r="G36" s="2">
        <f>SUM('[2]4418Exp'!$M$105:$M$105)</f>
        <v>0</v>
      </c>
      <c r="H36" s="2">
        <f>SUM('[2]94Exp'!$M$105:$M$105)</f>
        <v>0</v>
      </c>
      <c r="I36" s="2">
        <f>SUM('[2]4410Exp'!$M$105:$M$105)</f>
        <v>0</v>
      </c>
      <c r="J36" s="2">
        <f>SUM('[2]4411Exp'!$M$105:$M$105)</f>
        <v>0</v>
      </c>
      <c r="K36" s="2">
        <f>SUM('[2]442199Exp'!$M$105:$M$105)</f>
        <v>0</v>
      </c>
      <c r="L36" s="2">
        <f>SUM('[2]44OtherExp'!$M$105:$M$105)</f>
        <v>5.4210108624275222E-20</v>
      </c>
      <c r="M36" s="2"/>
      <c r="N36" s="2">
        <f>SUM('[2]440123Exp'!$M$105:$M$105)</f>
        <v>0</v>
      </c>
      <c r="O36" s="2">
        <f>SUM('[2]4701-5Exp'!$M$105:$M$105)</f>
        <v>0</v>
      </c>
      <c r="P36" s="2">
        <f>SUM('[2]48Exp'!$M$105:$M$105)</f>
        <v>0</v>
      </c>
      <c r="Q36" s="26">
        <f t="shared" si="0"/>
        <v>4.9674749600000004E-4</v>
      </c>
      <c r="S36" s="3">
        <f>SUM('[2]4403Exp'!$AM$105:$AM$105)</f>
        <v>2.0466999999999999E-2</v>
      </c>
      <c r="T36" s="3">
        <f>SUM('[2]4407Exp'!$AM$105:$AM$105)</f>
        <v>7.6759999999999997E-3</v>
      </c>
      <c r="U36" s="3">
        <f>SUM('[2]4408Exp'!$AM$105:$AM$105)</f>
        <v>0</v>
      </c>
      <c r="V36" s="3">
        <f>SUM('[2]4412Exp'!$AM$105:$AM$105)</f>
        <v>0</v>
      </c>
      <c r="W36" s="3">
        <f>SUM('[2]4409Exp'!$AM$105:$AM$105)</f>
        <v>4.9907E-2</v>
      </c>
      <c r="X36" s="3">
        <f>SUM('[2]4418Exp'!$AM$105:$AM$105)</f>
        <v>0</v>
      </c>
      <c r="Y36" s="3">
        <f>SUM('[2]94Exp'!$AM$105:$AM$105)</f>
        <v>0</v>
      </c>
      <c r="Z36" s="3">
        <f>SUM('[2]4410Exp'!$AM$105:$AM$105)</f>
        <v>0</v>
      </c>
      <c r="AA36" s="3">
        <f>SUM('[2]4411Exp'!$AM$105:$AM$105)</f>
        <v>0</v>
      </c>
      <c r="AB36" s="3">
        <f>SUM('[2]442199Exp'!$AM$105:$AM$105)</f>
        <v>0</v>
      </c>
      <c r="AC36" s="3">
        <f>SUM('[2]44OtherExp'!$AM$105:$AM$105)</f>
        <v>-6.9388939039072284E-18</v>
      </c>
      <c r="AD36" s="3"/>
      <c r="AE36" s="3">
        <f>SUM('[2]440123Exp'!$AM$105:$AM$105)</f>
        <v>0</v>
      </c>
      <c r="AF36" s="3">
        <f>SUM('[2]4701-5Exp'!$AM$105:$AM$105)</f>
        <v>0</v>
      </c>
      <c r="AG36" s="3">
        <f>SUM('[2]48Exp'!$AM$105:$AM$105)</f>
        <v>0</v>
      </c>
      <c r="AH36" s="4">
        <f t="shared" si="1"/>
        <v>7.8049999999999981E-2</v>
      </c>
    </row>
    <row r="37" spans="1:34" ht="13">
      <c r="A37" t="s">
        <v>6</v>
      </c>
      <c r="B37" s="2">
        <f>SUM('[2]4403Exp'!$M$108:$M$108)</f>
        <v>0.13613029079999997</v>
      </c>
      <c r="C37" s="2">
        <f>SUM('[2]4407Exp'!$M$108:$M$108)</f>
        <v>6.6248000000000007E-5</v>
      </c>
      <c r="D37" s="2">
        <f>SUM('[2]4408Exp'!$M$108:$M$108)</f>
        <v>4.7597295199999995E-3</v>
      </c>
      <c r="E37" s="2">
        <f>SUM('[2]4412Exp'!$M$108:$M$108)</f>
        <v>1.4789009199999998E-3</v>
      </c>
      <c r="F37" s="2">
        <f>SUM('[2]4409Exp'!$M$108:$M$108)</f>
        <v>1.1952709999999999E-4</v>
      </c>
      <c r="G37" s="2">
        <f>SUM('[2]4418Exp'!$M$108:$M$108)</f>
        <v>0</v>
      </c>
      <c r="H37" s="2">
        <f>SUM('[2]94Exp'!$M$108:$M$108)</f>
        <v>0</v>
      </c>
      <c r="I37" s="2">
        <f>SUM('[2]4410Exp'!$M$108:$M$108)</f>
        <v>0</v>
      </c>
      <c r="J37" s="2">
        <f>SUM('[2]4411Exp'!$M$108:$M$108)</f>
        <v>0</v>
      </c>
      <c r="K37" s="2">
        <f>SUM('[2]442199Exp'!$M$108:$M$108)</f>
        <v>0</v>
      </c>
      <c r="L37" s="2">
        <f>SUM('[2]44OtherExp'!$M$108:$M$108)</f>
        <v>-1.565316886525947E-17</v>
      </c>
      <c r="M37" s="2"/>
      <c r="N37" s="2">
        <f>SUM('[2]440123Exp'!$M$108:$M$108)</f>
        <v>0</v>
      </c>
      <c r="O37" s="2">
        <f>SUM('[2]4701-5Exp'!$M$108:$M$108)</f>
        <v>0</v>
      </c>
      <c r="P37" s="2">
        <f>SUM('[2]48Exp'!$M$108:$M$108)</f>
        <v>0</v>
      </c>
      <c r="Q37" s="26">
        <f t="shared" si="0"/>
        <v>0.14255469633999993</v>
      </c>
      <c r="S37" s="3">
        <f>SUM('[2]4403Exp'!$AM$108:$AM$108)</f>
        <v>25.359351999999998</v>
      </c>
      <c r="T37" s="3">
        <f>SUM('[2]4407Exp'!$AM$108:$AM$108)</f>
        <v>5.9800000000000001E-3</v>
      </c>
      <c r="U37" s="3">
        <f>SUM('[2]4408Exp'!$AM$108:$AM$108)</f>
        <v>1.8292229999999998</v>
      </c>
      <c r="V37" s="3">
        <f>SUM('[2]4412Exp'!$AM$108:$AM$108)</f>
        <v>0.29674600000000001</v>
      </c>
      <c r="W37" s="3">
        <f>SUM('[2]4409Exp'!$AM$108:$AM$108)</f>
        <v>1.5907000000000001E-2</v>
      </c>
      <c r="X37" s="3">
        <f>SUM('[2]4418Exp'!$AM$108:$AM$108)</f>
        <v>0</v>
      </c>
      <c r="Y37" s="3">
        <f>SUM('[2]94Exp'!$AM$108:$AM$108)</f>
        <v>0</v>
      </c>
      <c r="Z37" s="3">
        <f>SUM('[2]4410Exp'!$AM$108:$AM$108)</f>
        <v>0</v>
      </c>
      <c r="AA37" s="3">
        <f>SUM('[2]4411Exp'!$AM$108:$AM$108)</f>
        <v>0</v>
      </c>
      <c r="AB37" s="3">
        <f>SUM('[2]442199Exp'!$AM$108:$AM$108)</f>
        <v>0</v>
      </c>
      <c r="AC37" s="3">
        <f>SUM('[2]44OtherExp'!$AM$108:$AM$108)</f>
        <v>9.4715901788333667E-16</v>
      </c>
      <c r="AD37" s="3"/>
      <c r="AE37" s="3">
        <f>SUM('[2]440123Exp'!$AM$108:$AM$108)</f>
        <v>0</v>
      </c>
      <c r="AF37" s="3">
        <f>SUM('[2]4701-5Exp'!$AM$108:$AM$108)</f>
        <v>0</v>
      </c>
      <c r="AG37" s="3">
        <f>SUM('[2]48Exp'!$AM$108:$AM$108)</f>
        <v>0</v>
      </c>
      <c r="AH37" s="4">
        <f t="shared" si="1"/>
        <v>27.507207999999995</v>
      </c>
    </row>
    <row r="38" spans="1:34" ht="13">
      <c r="A38" t="s">
        <v>41</v>
      </c>
      <c r="B38" s="2">
        <f>SUM('[2]4403Exp'!$M$116:$M$116)</f>
        <v>0</v>
      </c>
      <c r="C38" s="2">
        <f>SUM('[2]4407Exp'!$M$116:$M$116)</f>
        <v>0</v>
      </c>
      <c r="D38" s="2">
        <f>SUM('[2]4408Exp'!$M$116:$M$116)</f>
        <v>0</v>
      </c>
      <c r="E38" s="2">
        <f>SUM('[2]4412Exp'!$M$116:$M$116)</f>
        <v>0</v>
      </c>
      <c r="F38" s="2">
        <f>SUM('[2]4409Exp'!$M$116:$M$116)</f>
        <v>0</v>
      </c>
      <c r="G38" s="2">
        <f>SUM('[2]4418Exp'!$M$116:$M$116)</f>
        <v>0</v>
      </c>
      <c r="H38" s="2">
        <f>SUM('[2]94Exp'!$M$116:$M$116)</f>
        <v>0</v>
      </c>
      <c r="I38" s="2">
        <f>SUM('[2]4410Exp'!$M$116:$M$116)</f>
        <v>0</v>
      </c>
      <c r="J38" s="2">
        <f>SUM('[2]4411Exp'!$M$116:$M$116)</f>
        <v>0</v>
      </c>
      <c r="K38" s="2">
        <f>SUM('[2]442199Exp'!$M$116:$M$116)</f>
        <v>0</v>
      </c>
      <c r="L38" s="2">
        <f>SUM('[2]44OtherExp'!$M$116:$M$116)</f>
        <v>2.0796999999999998E-5</v>
      </c>
      <c r="M38" s="2"/>
      <c r="N38" s="2">
        <f>SUM('[2]440123Exp'!$M$116:$M$116)</f>
        <v>0</v>
      </c>
      <c r="O38" s="2">
        <f>SUM('[2]4701-5Exp'!$M$116:$M$116)</f>
        <v>0</v>
      </c>
      <c r="P38" s="2">
        <f>SUM('[2]48Exp'!$M$116:$M$116)</f>
        <v>0</v>
      </c>
      <c r="Q38" s="26">
        <f t="shared" si="0"/>
        <v>2.0796999999999998E-5</v>
      </c>
      <c r="S38" s="3">
        <f>SUM('[2]4403Exp'!$AM$116:$AM$116)</f>
        <v>0</v>
      </c>
      <c r="T38" s="3">
        <f>SUM('[2]4407Exp'!$AM$116:$AM$116)</f>
        <v>0</v>
      </c>
      <c r="U38" s="3">
        <f>SUM('[2]4408Exp'!$AM$116:$AM$116)</f>
        <v>0</v>
      </c>
      <c r="V38" s="3">
        <f>SUM('[2]4412Exp'!$AM$116:$AM$116)</f>
        <v>0</v>
      </c>
      <c r="W38" s="3">
        <f>SUM('[2]4409Exp'!$AM$116:$AM$116)</f>
        <v>0</v>
      </c>
      <c r="X38" s="3">
        <f>SUM('[2]4418Exp'!$AM$116:$AM$116)</f>
        <v>0</v>
      </c>
      <c r="Y38" s="3">
        <f>SUM('[2]94Exp'!$AM$116:$AM$116)</f>
        <v>0</v>
      </c>
      <c r="Z38" s="3">
        <f>SUM('[2]4410Exp'!$AM$116:$AM$116)</f>
        <v>0</v>
      </c>
      <c r="AA38" s="3">
        <f>SUM('[2]4411Exp'!$AM$116:$AM$116)</f>
        <v>0</v>
      </c>
      <c r="AB38" s="3">
        <f>SUM('[2]442199Exp'!$AM$116:$AM$116)</f>
        <v>0</v>
      </c>
      <c r="AC38" s="3">
        <f>SUM('[2]44OtherExp'!$AM$116:$AM$116)</f>
        <v>7.4229999999999999E-3</v>
      </c>
      <c r="AD38" s="3"/>
      <c r="AE38" s="3">
        <f>SUM('[2]440123Exp'!$AM$116:$AM$116)</f>
        <v>0</v>
      </c>
      <c r="AF38" s="3">
        <f>SUM('[2]4701-5Exp'!$AM$116:$AM$116)</f>
        <v>0</v>
      </c>
      <c r="AG38" s="3">
        <f>SUM('[2]48Exp'!$AM$116:$AM$116)</f>
        <v>0</v>
      </c>
      <c r="AH38" s="4">
        <f t="shared" si="1"/>
        <v>7.4229999999999999E-3</v>
      </c>
    </row>
    <row r="39" spans="1:34" ht="13">
      <c r="A39" t="s">
        <v>57</v>
      </c>
      <c r="B39" s="2">
        <f>SUM('[2]4403Exp'!$M$138:$M$138)</f>
        <v>0</v>
      </c>
      <c r="C39" s="2">
        <f>SUM('[2]4407Exp'!$M$138:$M$138)</f>
        <v>6.8086636800000007E-4</v>
      </c>
      <c r="D39" s="2">
        <f>SUM('[2]4408Exp'!$M$138:$M$138)</f>
        <v>0</v>
      </c>
      <c r="E39" s="2">
        <f>SUM('[2]4412Exp'!$M$138:$M$138)</f>
        <v>0</v>
      </c>
      <c r="F39" s="2">
        <f>SUM('[2]4409Exp'!$M$138:$M$138)</f>
        <v>0</v>
      </c>
      <c r="G39" s="2">
        <f>SUM('[2]4418Exp'!$M$138:$M$138)</f>
        <v>0</v>
      </c>
      <c r="H39" s="2">
        <f>SUM('[2]94Exp'!$M$138:$M$138)</f>
        <v>0</v>
      </c>
      <c r="I39" s="2">
        <f>SUM('[2]4410Exp'!$M$138:$M$138)</f>
        <v>0</v>
      </c>
      <c r="J39" s="2">
        <f>SUM('[2]4411Exp'!$M$138:$M$138)</f>
        <v>0</v>
      </c>
      <c r="K39" s="2">
        <f>SUM('[2]442199Exp'!$M$138:$M$138)</f>
        <v>0</v>
      </c>
      <c r="L39" s="2">
        <f>SUM('[2]44OtherExp'!$M$138:$M$138)</f>
        <v>0</v>
      </c>
      <c r="M39" s="2"/>
      <c r="N39" s="2">
        <f>SUM('[2]440123Exp'!$M$138:$M$138)</f>
        <v>0</v>
      </c>
      <c r="O39" s="2">
        <f>SUM('[2]4701-5Exp'!$M$138:$M$138)</f>
        <v>0</v>
      </c>
      <c r="P39" s="2">
        <f>SUM('[2]48Exp'!$M$138:$M$138)</f>
        <v>0</v>
      </c>
      <c r="Q39" s="26">
        <f t="shared" si="0"/>
        <v>6.8086636800000007E-4</v>
      </c>
      <c r="S39" s="3">
        <f>SUM('[2]4403Exp'!$AM$138:$AM$138)</f>
        <v>0</v>
      </c>
      <c r="T39" s="3">
        <f>SUM('[2]4407Exp'!$AM$138:$AM$138)</f>
        <v>0.205818</v>
      </c>
      <c r="U39" s="3">
        <f>SUM('[2]4408Exp'!$AM$138:$AM$138)</f>
        <v>0</v>
      </c>
      <c r="V39" s="3">
        <f>SUM('[2]4412Exp'!$AM$138:$AM$138)</f>
        <v>0</v>
      </c>
      <c r="W39" s="3">
        <f>SUM('[2]4409Exp'!$AM$138:$AM$138)</f>
        <v>0</v>
      </c>
      <c r="X39" s="3">
        <f>SUM('[2]4418Exp'!$AM$138:$AM$138)</f>
        <v>0</v>
      </c>
      <c r="Y39" s="3">
        <f>SUM('[2]94Exp'!$AM$138:$AM$138)</f>
        <v>0</v>
      </c>
      <c r="Z39" s="3">
        <f>SUM('[2]4410Exp'!$AM$138:$AM$138)</f>
        <v>0</v>
      </c>
      <c r="AA39" s="3">
        <f>SUM('[2]4411Exp'!$AM$138:$AM$138)</f>
        <v>0</v>
      </c>
      <c r="AB39" s="3">
        <f>SUM('[2]442199Exp'!$AM$138:$AM$138)</f>
        <v>0</v>
      </c>
      <c r="AC39" s="3">
        <f>SUM('[2]44OtherExp'!$AM$138:$AM$138)</f>
        <v>0</v>
      </c>
      <c r="AD39" s="3"/>
      <c r="AE39" s="3">
        <f>SUM('[2]440123Exp'!$AM$138:$AM$138)</f>
        <v>0</v>
      </c>
      <c r="AF39" s="3">
        <f>SUM('[2]4701-5Exp'!$AM$138:$AM$138)</f>
        <v>0</v>
      </c>
      <c r="AG39" s="3">
        <f>SUM('[2]48Exp'!$AM$138:$AM$138)</f>
        <v>0</v>
      </c>
      <c r="AH39" s="4">
        <f t="shared" si="1"/>
        <v>0.205818</v>
      </c>
    </row>
    <row r="40" spans="1:34" ht="13">
      <c r="A40" t="s">
        <v>61</v>
      </c>
      <c r="B40" s="2">
        <f>SUM('[2]4403Exp'!$M$147:$M$147)</f>
        <v>0</v>
      </c>
      <c r="C40" s="2">
        <f>SUM('[2]4407Exp'!$M$147:$M$147)</f>
        <v>1.8662188999999997E-3</v>
      </c>
      <c r="D40" s="2">
        <f>SUM('[2]4408Exp'!$M$147:$M$147)</f>
        <v>0</v>
      </c>
      <c r="E40" s="2">
        <f>SUM('[2]4412Exp'!$M$147:$M$147)</f>
        <v>0</v>
      </c>
      <c r="F40" s="2">
        <f>SUM('[2]4409Exp'!$M$147:$M$147)</f>
        <v>6.3061417999999987E-4</v>
      </c>
      <c r="G40" s="2">
        <f>SUM('[2]4418Exp'!$M$147:$M$147)</f>
        <v>0</v>
      </c>
      <c r="H40" s="2">
        <f>SUM('[2]94Exp'!$M$147:$M$147)</f>
        <v>0</v>
      </c>
      <c r="I40" s="2">
        <f>SUM('[2]4410Exp'!$M$147:$M$147)</f>
        <v>0</v>
      </c>
      <c r="J40" s="2">
        <f>SUM('[2]4411Exp'!$M$147:$M$147)</f>
        <v>0</v>
      </c>
      <c r="K40" s="2">
        <f>SUM('[2]442199Exp'!$M$147:$M$147)</f>
        <v>0</v>
      </c>
      <c r="L40" s="2">
        <f>SUM('[2]44OtherExp'!$M$147:$M$147)</f>
        <v>1.0842021724855044E-19</v>
      </c>
      <c r="M40" s="2"/>
      <c r="N40" s="2">
        <f>SUM('[2]440123Exp'!$M$147:$M$147)</f>
        <v>0</v>
      </c>
      <c r="O40" s="2">
        <f>SUM('[2]4701-5Exp'!$M$147:$M$147)</f>
        <v>0</v>
      </c>
      <c r="P40" s="2">
        <f>SUM('[2]48Exp'!$M$147:$M$147)</f>
        <v>0</v>
      </c>
      <c r="Q40" s="26">
        <f t="shared" si="0"/>
        <v>2.4968330799999996E-3</v>
      </c>
      <c r="S40" s="3">
        <f>SUM('[2]4403Exp'!$AM$147:$AM$147)</f>
        <v>0</v>
      </c>
      <c r="T40" s="3">
        <f>SUM('[2]4407Exp'!$AM$147:$AM$147)</f>
        <v>0.70136399999999999</v>
      </c>
      <c r="U40" s="3">
        <f>SUM('[2]4408Exp'!$AM$147:$AM$147)</f>
        <v>0</v>
      </c>
      <c r="V40" s="3">
        <f>SUM('[2]4412Exp'!$AM$147:$AM$147)</f>
        <v>0</v>
      </c>
      <c r="W40" s="3">
        <f>SUM('[2]4409Exp'!$AM$147:$AM$147)</f>
        <v>0.181809</v>
      </c>
      <c r="X40" s="3">
        <f>SUM('[2]4418Exp'!$AM$147:$AM$147)</f>
        <v>0</v>
      </c>
      <c r="Y40" s="3">
        <f>SUM('[2]94Exp'!$AM$147:$AM$147)</f>
        <v>0</v>
      </c>
      <c r="Z40" s="3">
        <f>SUM('[2]4410Exp'!$AM$147:$AM$147)</f>
        <v>0</v>
      </c>
      <c r="AA40" s="3">
        <f>SUM('[2]4411Exp'!$AM$147:$AM$147)</f>
        <v>0</v>
      </c>
      <c r="AB40" s="3">
        <f>SUM('[2]442199Exp'!$AM$147:$AM$147)</f>
        <v>0</v>
      </c>
      <c r="AC40" s="3">
        <f>SUM('[2]44OtherExp'!$AM$147:$AM$147)</f>
        <v>0</v>
      </c>
      <c r="AD40" s="3"/>
      <c r="AE40" s="3">
        <f>SUM('[2]440123Exp'!$AM$147:$AM$147)</f>
        <v>0</v>
      </c>
      <c r="AF40" s="3">
        <f>SUM('[2]4701-5Exp'!$AM$147:$AM$147)</f>
        <v>0</v>
      </c>
      <c r="AG40" s="3">
        <f>SUM('[2]48Exp'!$AM$147:$AM$147)</f>
        <v>0</v>
      </c>
      <c r="AH40" s="4">
        <f t="shared" si="1"/>
        <v>0.88317299999999999</v>
      </c>
    </row>
    <row r="41" spans="1:34" ht="13">
      <c r="A41" t="s">
        <v>59</v>
      </c>
      <c r="B41" s="2">
        <f>SUM('[2]4403Exp'!$M$265:$M$265)</f>
        <v>1.6715999999999999E-4</v>
      </c>
      <c r="C41" s="2">
        <f>SUM('[2]4407Exp'!$M$265:$M$265)</f>
        <v>2.7866484827999999E-2</v>
      </c>
      <c r="D41" s="2">
        <f>SUM('[2]4408Exp'!$M$265:$M$265)</f>
        <v>2.2388288999999999E-3</v>
      </c>
      <c r="E41" s="2">
        <f>SUM('[2]4412Exp'!$M$265:$M$265)</f>
        <v>0</v>
      </c>
      <c r="F41" s="2">
        <f>SUM('[2]4409Exp'!$M$265:$M$265)</f>
        <v>6.7076900800000002E-3</v>
      </c>
      <c r="G41" s="2">
        <f>SUM('[2]4418Exp'!$M$265:$M$265)</f>
        <v>0</v>
      </c>
      <c r="H41" s="2">
        <f>SUM('[2]94Exp'!$M$265:$M$265)</f>
        <v>0</v>
      </c>
      <c r="I41" s="2">
        <f>SUM('[2]4410Exp'!$M$265:$M$265)</f>
        <v>0</v>
      </c>
      <c r="J41" s="2">
        <f>SUM('[2]4411Exp'!$M$265:$M$265)</f>
        <v>0</v>
      </c>
      <c r="K41" s="2">
        <f>SUM('[2]442199Exp'!$M$265:$M$265)</f>
        <v>0</v>
      </c>
      <c r="L41" s="2">
        <f>SUM('[2]44OtherExp'!$M$265:$M$265)</f>
        <v>2.4885827990331344E-18</v>
      </c>
      <c r="M41" s="2"/>
      <c r="N41" s="2">
        <f>SUM('[2]440123Exp'!$M$265:$M$265)</f>
        <v>0</v>
      </c>
      <c r="O41" s="2">
        <f>SUM('[2]4701-5Exp'!$M$265:$M$265)</f>
        <v>0</v>
      </c>
      <c r="P41" s="2">
        <f>SUM('[2]48Exp'!$M$265:$M$265)</f>
        <v>0</v>
      </c>
      <c r="Q41" s="26">
        <f t="shared" si="0"/>
        <v>3.6980163807999997E-2</v>
      </c>
      <c r="S41" s="3">
        <f>SUM('[2]4403Exp'!$AM$265:$AM$265)</f>
        <v>1.2607E-2</v>
      </c>
      <c r="T41" s="3">
        <f>SUM('[2]4407Exp'!$AM$265:$AM$265)</f>
        <v>8.3550919999999991</v>
      </c>
      <c r="U41" s="3">
        <f>SUM('[2]4408Exp'!$AM$265:$AM$265)</f>
        <v>0.65204800000000007</v>
      </c>
      <c r="V41" s="3">
        <f>SUM('[2]4412Exp'!$AM$265:$AM$265)</f>
        <v>0</v>
      </c>
      <c r="W41" s="3">
        <f>SUM('[2]4409Exp'!$AM$265:$AM$265)</f>
        <v>1.531758</v>
      </c>
      <c r="X41" s="3">
        <f>SUM('[2]4418Exp'!$AM$265:$AM$265)</f>
        <v>0</v>
      </c>
      <c r="Y41" s="3">
        <f>SUM('[2]94Exp'!$AM$265:$AM$265)</f>
        <v>0</v>
      </c>
      <c r="Z41" s="3">
        <f>SUM('[2]4410Exp'!$AM$265:$AM$265)</f>
        <v>0</v>
      </c>
      <c r="AA41" s="3">
        <f>SUM('[2]4411Exp'!$AM$265:$AM$265)</f>
        <v>0</v>
      </c>
      <c r="AB41" s="3">
        <f>SUM('[2]442199Exp'!$AM$265:$AM$265)</f>
        <v>0</v>
      </c>
      <c r="AC41" s="3">
        <f>SUM('[2]44OtherExp'!$AM$265:$AM$265)</f>
        <v>-5.5511151231257827E-16</v>
      </c>
      <c r="AD41" s="3"/>
      <c r="AE41" s="3">
        <f>SUM('[2]440123Exp'!$AM$265:$AM$265)</f>
        <v>0</v>
      </c>
      <c r="AF41" s="3">
        <f>SUM('[2]4701-5Exp'!$AM$265:$AM$265)</f>
        <v>0</v>
      </c>
      <c r="AG41" s="3">
        <f>SUM('[2]48Exp'!$AM$265:$AM$265)</f>
        <v>0</v>
      </c>
      <c r="AH41" s="4">
        <f t="shared" si="1"/>
        <v>10.551504999999999</v>
      </c>
    </row>
    <row r="42" spans="1:34" ht="13">
      <c r="A42" t="s">
        <v>8</v>
      </c>
      <c r="B42" s="2">
        <f>SUM('[2]4403Exp'!$M$206:$M$206)</f>
        <v>0</v>
      </c>
      <c r="C42" s="2">
        <f>SUM('[2]4407Exp'!$M$206:$M$206)</f>
        <v>0</v>
      </c>
      <c r="D42" s="2">
        <f>SUM('[2]4408Exp'!$M$206:$M$206)</f>
        <v>0</v>
      </c>
      <c r="E42" s="2">
        <f>SUM('[2]4412Exp'!$M$206:$M$206)</f>
        <v>0</v>
      </c>
      <c r="F42" s="2">
        <f>SUM('[2]4409Exp'!$M$206:$M$206)</f>
        <v>0</v>
      </c>
      <c r="G42" s="2">
        <f>SUM('[2]4418Exp'!$M$206:$M$206)</f>
        <v>0</v>
      </c>
      <c r="H42" s="2">
        <f>SUM('[2]94Exp'!$M$206:$M$206)</f>
        <v>0</v>
      </c>
      <c r="I42" s="2">
        <f>SUM('[2]4410Exp'!$M$206:$M$206)</f>
        <v>0</v>
      </c>
      <c r="J42" s="2">
        <f>SUM('[2]4411Exp'!$M$206:$M$206)</f>
        <v>0</v>
      </c>
      <c r="K42" s="2">
        <f>SUM('[2]442199Exp'!$M$206:$M$206)</f>
        <v>0</v>
      </c>
      <c r="L42" s="2">
        <f>SUM('[2]44OtherExp'!$M$206:$M$206)</f>
        <v>0</v>
      </c>
      <c r="M42" s="2"/>
      <c r="N42" s="2">
        <f>SUM('[2]440123Exp'!$M$206:$M$206)</f>
        <v>0</v>
      </c>
      <c r="O42" s="2">
        <f>SUM('[2]4701-5Exp'!$M$206:$M$206)</f>
        <v>0</v>
      </c>
      <c r="P42" s="2">
        <f>SUM('[2]48Exp'!$M$206:$M$206)</f>
        <v>0</v>
      </c>
      <c r="Q42" s="26">
        <f t="shared" si="0"/>
        <v>0</v>
      </c>
      <c r="S42" s="3">
        <f>SUM('[2]4403Exp'!$AM$206:$AM$206)</f>
        <v>0</v>
      </c>
      <c r="T42" s="3">
        <f>SUM('[2]4407Exp'!$AM$206:$AM$206)</f>
        <v>0</v>
      </c>
      <c r="U42" s="3">
        <f>SUM('[2]4408Exp'!$AM$206:$AM$206)</f>
        <v>0</v>
      </c>
      <c r="V42" s="3">
        <f>SUM('[2]4412Exp'!$AM$206:$AM$206)</f>
        <v>0</v>
      </c>
      <c r="W42" s="3">
        <f>SUM('[2]4409Exp'!$AM$206:$AM$206)</f>
        <v>0</v>
      </c>
      <c r="X42" s="3">
        <f>SUM('[2]4418Exp'!$AM$206:$AM$206)</f>
        <v>0</v>
      </c>
      <c r="Y42" s="3">
        <f>SUM('[2]94Exp'!$AM$206:$AM$206)</f>
        <v>0</v>
      </c>
      <c r="Z42" s="3">
        <f>SUM('[2]4410Exp'!$AM$206:$AM$206)</f>
        <v>0</v>
      </c>
      <c r="AA42" s="3">
        <f>SUM('[2]4411Exp'!$AM$206:$AM$206)</f>
        <v>0</v>
      </c>
      <c r="AB42" s="3">
        <f>SUM('[2]442199Exp'!$AM$206:$AM$206)</f>
        <v>0</v>
      </c>
      <c r="AC42" s="3">
        <f>SUM('[2]44OtherExp'!$AM$206:$AM$206)</f>
        <v>0</v>
      </c>
      <c r="AD42" s="3"/>
      <c r="AE42" s="3">
        <f>SUM('[2]440123Exp'!$AM$206:$AM$206)</f>
        <v>0</v>
      </c>
      <c r="AF42" s="3">
        <f>SUM('[2]4701-5Exp'!$AM$206:$AM$206)</f>
        <v>0</v>
      </c>
      <c r="AG42" s="3">
        <f>SUM('[2]48Exp'!$AM$206:$AM$206)</f>
        <v>0</v>
      </c>
      <c r="AH42" s="4">
        <f t="shared" si="1"/>
        <v>0</v>
      </c>
    </row>
    <row r="43" spans="1:34" ht="13">
      <c r="A43" t="s">
        <v>40</v>
      </c>
      <c r="B43" s="2">
        <f>SUM('[2]4403Exp'!$M$121:$M$121)</f>
        <v>0</v>
      </c>
      <c r="C43" s="2">
        <f>SUM('[2]4407Exp'!$M$121:$M$121)</f>
        <v>5.1760071999999996E-5</v>
      </c>
      <c r="D43" s="2">
        <f>SUM('[2]4408Exp'!$M$121:$M$121)</f>
        <v>0</v>
      </c>
      <c r="E43" s="2">
        <f>SUM('[2]4412Exp'!$M$121:$M$121)</f>
        <v>0</v>
      </c>
      <c r="F43" s="2">
        <f>SUM('[2]4409Exp'!$M$121:$M$121)</f>
        <v>0</v>
      </c>
      <c r="G43" s="2">
        <f>SUM('[2]4418Exp'!$M$121:$M$121)</f>
        <v>0</v>
      </c>
      <c r="H43" s="2">
        <f>SUM('[2]94Exp'!$M$121:$M$121)</f>
        <v>0</v>
      </c>
      <c r="I43" s="2">
        <f>SUM('[2]4410Exp'!$M$121:$M$121)</f>
        <v>0</v>
      </c>
      <c r="J43" s="2">
        <f>SUM('[2]4411Exp'!$M$121:$M$121)</f>
        <v>0</v>
      </c>
      <c r="K43" s="2">
        <f>SUM('[2]442199Exp'!$M$121:$M$121)</f>
        <v>0</v>
      </c>
      <c r="L43" s="2">
        <f>SUM('[2]44OtherExp'!$M$121:$M$121)</f>
        <v>0</v>
      </c>
      <c r="M43" s="2"/>
      <c r="N43" s="2">
        <f>SUM('[2]440123Exp'!$M$121:$M$121)</f>
        <v>0</v>
      </c>
      <c r="O43" s="2">
        <f>SUM('[2]4701-5Exp'!$M$121:$M$121)</f>
        <v>0</v>
      </c>
      <c r="P43" s="2">
        <f>SUM('[2]48Exp'!$M$121:$M$121)</f>
        <v>0</v>
      </c>
      <c r="Q43" s="26">
        <f t="shared" si="0"/>
        <v>5.1760071999999996E-5</v>
      </c>
      <c r="S43" s="3">
        <f>SUM('[2]4403Exp'!$AM$121:$AM$121)</f>
        <v>0</v>
      </c>
      <c r="T43" s="3">
        <f>SUM('[2]4407Exp'!$AM$121:$AM$121)</f>
        <v>3.1536999999999996E-2</v>
      </c>
      <c r="U43" s="3">
        <f>SUM('[2]4408Exp'!$AM$121:$AM$121)</f>
        <v>0</v>
      </c>
      <c r="V43" s="3">
        <f>SUM('[2]4412Exp'!$AM$121:$AM$121)</f>
        <v>0</v>
      </c>
      <c r="W43" s="3">
        <f>SUM('[2]4409Exp'!$AM$121:$AM$121)</f>
        <v>0</v>
      </c>
      <c r="X43" s="3">
        <f>SUM('[2]4418Exp'!$AM$121:$AM$121)</f>
        <v>0</v>
      </c>
      <c r="Y43" s="3">
        <f>SUM('[2]94Exp'!$AM$121:$AM$121)</f>
        <v>0</v>
      </c>
      <c r="Z43" s="3">
        <f>SUM('[2]4410Exp'!$AM$121:$AM$121)</f>
        <v>0</v>
      </c>
      <c r="AA43" s="3">
        <f>SUM('[2]4411Exp'!$AM$121:$AM$121)</f>
        <v>0</v>
      </c>
      <c r="AB43" s="3">
        <f>SUM('[2]442199Exp'!$AM$121:$AM$121)</f>
        <v>0</v>
      </c>
      <c r="AC43" s="3">
        <f>SUM('[2]44OtherExp'!$AM$121:$AM$121)</f>
        <v>0</v>
      </c>
      <c r="AD43" s="3"/>
      <c r="AE43" s="3">
        <f>SUM('[2]440123Exp'!$AM$121:$AM$121)</f>
        <v>0</v>
      </c>
      <c r="AF43" s="3">
        <f>SUM('[2]4701-5Exp'!$AM$121:$AM$121)</f>
        <v>0</v>
      </c>
      <c r="AG43" s="3">
        <f>SUM('[2]48Exp'!$AM$121:$AM$121)</f>
        <v>0</v>
      </c>
      <c r="AH43" s="4">
        <f t="shared" si="1"/>
        <v>3.1536999999999996E-2</v>
      </c>
    </row>
    <row r="44" spans="1:34" ht="13">
      <c r="A44" t="s">
        <v>9</v>
      </c>
      <c r="B44" s="2">
        <f>SUM('[2]4403Exp'!$M$228:$M$228)</f>
        <v>0</v>
      </c>
      <c r="C44" s="2">
        <f>SUM('[2]4407Exp'!$M$228:$M$228)</f>
        <v>8.6581039999999993E-5</v>
      </c>
      <c r="D44" s="2">
        <f>SUM('[2]4408Exp'!$M$228:$M$228)</f>
        <v>0</v>
      </c>
      <c r="E44" s="2">
        <f>SUM('[2]4412Exp'!$M$228:$M$228)</f>
        <v>0</v>
      </c>
      <c r="F44" s="2">
        <f>SUM('[2]4409Exp'!$M$228:$M$228)</f>
        <v>0</v>
      </c>
      <c r="G44" s="2">
        <f>SUM('[2]4418Exp'!$M$228:$M$228)</f>
        <v>0</v>
      </c>
      <c r="H44" s="2">
        <f>SUM('[2]94Exp'!$M$228:$M$228)</f>
        <v>0</v>
      </c>
      <c r="I44" s="2">
        <f>SUM('[2]4410Exp'!$M$228:$M$228)</f>
        <v>0</v>
      </c>
      <c r="J44" s="2">
        <f>SUM('[2]4411Exp'!$M$228:$M$228)</f>
        <v>0</v>
      </c>
      <c r="K44" s="2">
        <f>SUM('[2]442199Exp'!$M$228:$M$228)</f>
        <v>0</v>
      </c>
      <c r="L44" s="2">
        <f>SUM('[2]44OtherExp'!$M$228:$M$228)</f>
        <v>0</v>
      </c>
      <c r="M44" s="2"/>
      <c r="N44" s="2">
        <f>SUM('[2]440123Exp'!$M$228:$M$228)</f>
        <v>0</v>
      </c>
      <c r="O44" s="2">
        <f>SUM('[2]4701-5Exp'!$M$228:$M$228)</f>
        <v>0</v>
      </c>
      <c r="P44" s="2">
        <f>SUM('[2]48Exp'!$M$228:$M$228)</f>
        <v>0</v>
      </c>
      <c r="Q44" s="26">
        <f t="shared" si="0"/>
        <v>8.6581039999999993E-5</v>
      </c>
      <c r="S44" s="3">
        <f>SUM('[2]4403Exp'!$AM$228:$AM$228)</f>
        <v>0</v>
      </c>
      <c r="T44" s="3">
        <f>SUM('[2]4407Exp'!$AM$228:$AM$228)</f>
        <v>9.9360000000000004E-3</v>
      </c>
      <c r="U44" s="3">
        <f>SUM('[2]4408Exp'!$AM$228:$AM$228)</f>
        <v>0</v>
      </c>
      <c r="V44" s="3">
        <f>SUM('[2]4412Exp'!$AM$228:$AM$228)</f>
        <v>0</v>
      </c>
      <c r="W44" s="3">
        <f>SUM('[2]4409Exp'!$AM$228:$AM$228)</f>
        <v>0</v>
      </c>
      <c r="X44" s="3">
        <f>SUM('[2]4418Exp'!$AM$228:$AM$228)</f>
        <v>0</v>
      </c>
      <c r="Y44" s="3">
        <f>SUM('[2]94Exp'!$AM$228:$AM$228)</f>
        <v>0</v>
      </c>
      <c r="Z44" s="3">
        <f>SUM('[2]4410Exp'!$AM$228:$AM$228)</f>
        <v>0</v>
      </c>
      <c r="AA44" s="3">
        <f>SUM('[2]4411Exp'!$AM$228:$AM$228)</f>
        <v>0</v>
      </c>
      <c r="AB44" s="3">
        <f>SUM('[2]442199Exp'!$AM$228:$AM$228)</f>
        <v>0</v>
      </c>
      <c r="AC44" s="3">
        <f>SUM('[2]44OtherExp'!$AM$228:$AM$228)</f>
        <v>0</v>
      </c>
      <c r="AD44" s="3"/>
      <c r="AE44" s="3">
        <f>SUM('[2]440123Exp'!$AM$228:$AM$228)</f>
        <v>0</v>
      </c>
      <c r="AF44" s="3">
        <f>SUM('[2]4701-5Exp'!$AM$228:$AM$228)</f>
        <v>0</v>
      </c>
      <c r="AG44" s="3">
        <f>SUM('[2]48Exp'!$AM$228:$AM$228)</f>
        <v>0</v>
      </c>
      <c r="AH44" s="4">
        <f t="shared" si="1"/>
        <v>9.9360000000000004E-3</v>
      </c>
    </row>
    <row r="45" spans="1:34" ht="13">
      <c r="A45" t="s">
        <v>10</v>
      </c>
      <c r="B45" s="2">
        <f>SUM('[2]4403Exp'!$M$231:$M$231)</f>
        <v>3.3867119999999998E-4</v>
      </c>
      <c r="C45" s="2">
        <f>SUM('[2]4407Exp'!$M$231:$M$231)</f>
        <v>0</v>
      </c>
      <c r="D45" s="2">
        <f>SUM('[2]4408Exp'!$M$231:$M$231)</f>
        <v>0</v>
      </c>
      <c r="E45" s="2">
        <f>SUM('[2]4412Exp'!$M$231:$M$231)</f>
        <v>0</v>
      </c>
      <c r="F45" s="2">
        <f>SUM('[2]4409Exp'!$M$231:$M$231)</f>
        <v>0</v>
      </c>
      <c r="G45" s="2">
        <f>SUM('[2]4418Exp'!$M$231:$M$231)</f>
        <v>0</v>
      </c>
      <c r="H45" s="2">
        <f>SUM('[2]94Exp'!$M$231:$M$231)</f>
        <v>0</v>
      </c>
      <c r="I45" s="2">
        <f>SUM('[2]4410Exp'!$M$231:$M$231)</f>
        <v>0</v>
      </c>
      <c r="J45" s="2">
        <f>SUM('[2]4411Exp'!$M$231:$M$231)</f>
        <v>0</v>
      </c>
      <c r="K45" s="2">
        <f>SUM('[2]442199Exp'!$M$231:$M$231)</f>
        <v>0</v>
      </c>
      <c r="L45" s="2">
        <f>SUM('[2]44OtherExp'!$M$231:$M$231)</f>
        <v>0</v>
      </c>
      <c r="M45" s="2"/>
      <c r="N45" s="2">
        <f>SUM('[2]440123Exp'!$M$231:$M$231)</f>
        <v>0</v>
      </c>
      <c r="O45" s="2">
        <f>SUM('[2]4701-5Exp'!$M$231:$M$231)</f>
        <v>0</v>
      </c>
      <c r="P45" s="2">
        <f>SUM('[2]48Exp'!$M$231:$M$231)</f>
        <v>0</v>
      </c>
      <c r="Q45" s="26">
        <f t="shared" si="0"/>
        <v>3.3867119999999998E-4</v>
      </c>
      <c r="S45" s="3">
        <f>SUM('[2]4403Exp'!$AM$231:$AM$231)</f>
        <v>4.8550999999999997E-2</v>
      </c>
      <c r="T45" s="3">
        <f>SUM('[2]4407Exp'!$AM$231:$AM$231)</f>
        <v>0</v>
      </c>
      <c r="U45" s="3">
        <f>SUM('[2]4408Exp'!$AM$231:$AM$231)</f>
        <v>0</v>
      </c>
      <c r="V45" s="3">
        <f>SUM('[2]4412Exp'!$AM$231:$AM$231)</f>
        <v>0</v>
      </c>
      <c r="W45" s="3">
        <f>SUM('[2]4409Exp'!$AM$231:$AM$231)</f>
        <v>0</v>
      </c>
      <c r="X45" s="3">
        <f>SUM('[2]4418Exp'!$AM$231:$AM$231)</f>
        <v>0</v>
      </c>
      <c r="Y45" s="3">
        <f>SUM('[2]94Exp'!$AM$231:$AM$231)</f>
        <v>0</v>
      </c>
      <c r="Z45" s="3">
        <f>SUM('[2]4410Exp'!$AM$231:$AM$231)</f>
        <v>0</v>
      </c>
      <c r="AA45" s="3">
        <f>SUM('[2]4411Exp'!$AM$231:$AM$231)</f>
        <v>0</v>
      </c>
      <c r="AB45" s="3">
        <f>SUM('[2]442199Exp'!$AM$231:$AM$231)</f>
        <v>0</v>
      </c>
      <c r="AC45" s="3">
        <f>SUM('[2]44OtherExp'!$AM$231:$AM$231)</f>
        <v>0</v>
      </c>
      <c r="AD45" s="3"/>
      <c r="AE45" s="3">
        <f>SUM('[2]440123Exp'!$AM$231:$AM$231)</f>
        <v>0</v>
      </c>
      <c r="AF45" s="3">
        <f>SUM('[2]4701-5Exp'!$AM$231:$AM$231)</f>
        <v>0</v>
      </c>
      <c r="AG45" s="3">
        <f>SUM('[2]48Exp'!$AM$231:$AM$231)</f>
        <v>0</v>
      </c>
      <c r="AH45" s="4">
        <f t="shared" si="1"/>
        <v>4.8550999999999997E-2</v>
      </c>
    </row>
    <row r="46" spans="1:34" ht="13">
      <c r="A46" t="s">
        <v>52</v>
      </c>
      <c r="B46" s="2">
        <f>SUM('[2]4403Exp'!$M$238:$M$238)</f>
        <v>0</v>
      </c>
      <c r="C46" s="2">
        <f>SUM('[2]4407Exp'!$M$238:$M$238)</f>
        <v>1.729691964E-3</v>
      </c>
      <c r="D46" s="2">
        <f>SUM('[2]4408Exp'!$M$238:$M$238)</f>
        <v>4.3305863999999994E-4</v>
      </c>
      <c r="E46" s="2">
        <f>SUM('[2]4412Exp'!$M$238:$M$238)</f>
        <v>0</v>
      </c>
      <c r="F46" s="2">
        <f>SUM('[2]4409Exp'!$M$238:$M$238)</f>
        <v>3.9666451999999995E-4</v>
      </c>
      <c r="G46" s="2">
        <f>SUM('[2]4418Exp'!$M$238:$M$238)</f>
        <v>0</v>
      </c>
      <c r="H46" s="2">
        <f>SUM('[2]94Exp'!$M$238:$M$238)</f>
        <v>0</v>
      </c>
      <c r="I46" s="2">
        <f>SUM('[2]4410Exp'!$M$238:$M$238)</f>
        <v>0</v>
      </c>
      <c r="J46" s="2">
        <f>SUM('[2]4411Exp'!$M$238:$M$238)</f>
        <v>0</v>
      </c>
      <c r="K46" s="2">
        <f>SUM('[2]442199Exp'!$M$238:$M$238)</f>
        <v>0</v>
      </c>
      <c r="L46" s="2">
        <f>SUM('[2]44OtherExp'!$M$238:$M$238)</f>
        <v>-2.1684043449710089E-19</v>
      </c>
      <c r="M46" s="2"/>
      <c r="N46" s="2">
        <f>SUM('[2]440123Exp'!$M$238:$M$238)</f>
        <v>0</v>
      </c>
      <c r="O46" s="2">
        <f>SUM('[2]4701-5Exp'!$M$238:$M$238)</f>
        <v>0</v>
      </c>
      <c r="P46" s="2">
        <f>SUM('[2]48Exp'!$M$238:$M$238)</f>
        <v>0</v>
      </c>
      <c r="Q46" s="26">
        <f t="shared" si="0"/>
        <v>2.5594151239999993E-3</v>
      </c>
      <c r="S46" s="3">
        <f>SUM('[2]4403Exp'!$AM$238:$AM$238)</f>
        <v>0</v>
      </c>
      <c r="T46" s="3">
        <f>SUM('[2]4407Exp'!$AM$238:$AM$238)</f>
        <v>0.441521</v>
      </c>
      <c r="U46" s="3">
        <f>SUM('[2]4408Exp'!$AM$238:$AM$238)</f>
        <v>0.13781299999999999</v>
      </c>
      <c r="V46" s="3">
        <f>SUM('[2]4412Exp'!$AM$238:$AM$238)</f>
        <v>0</v>
      </c>
      <c r="W46" s="3">
        <f>SUM('[2]4409Exp'!$AM$238:$AM$238)</f>
        <v>6.2304999999999999E-2</v>
      </c>
      <c r="X46" s="3">
        <f>SUM('[2]4418Exp'!$AM$238:$AM$238)</f>
        <v>0</v>
      </c>
      <c r="Y46" s="3">
        <f>SUM('[2]94Exp'!$AM$238:$AM$238)</f>
        <v>0</v>
      </c>
      <c r="Z46" s="3">
        <f>SUM('[2]4410Exp'!$AM$238:$AM$238)</f>
        <v>0</v>
      </c>
      <c r="AA46" s="3">
        <f>SUM('[2]4411Exp'!$AM$238:$AM$238)</f>
        <v>0</v>
      </c>
      <c r="AB46" s="3">
        <f>SUM('[2]442199Exp'!$AM$238:$AM$238)</f>
        <v>0</v>
      </c>
      <c r="AC46" s="3">
        <f>SUM('[2]44OtherExp'!$AM$238:$AM$238)</f>
        <v>-2.7755575615628914E-17</v>
      </c>
      <c r="AD46" s="3"/>
      <c r="AE46" s="3">
        <f>SUM('[2]440123Exp'!$AM$238:$AM$238)</f>
        <v>0</v>
      </c>
      <c r="AF46" s="3">
        <f>SUM('[2]4701-5Exp'!$AM$238:$AM$238)</f>
        <v>0</v>
      </c>
      <c r="AG46" s="3">
        <f>SUM('[2]48Exp'!$AM$238:$AM$238)</f>
        <v>0</v>
      </c>
      <c r="AH46" s="4">
        <f t="shared" si="1"/>
        <v>0.64163900000000007</v>
      </c>
    </row>
    <row r="47" spans="1:34" ht="13">
      <c r="A47" t="s">
        <v>54</v>
      </c>
      <c r="B47" s="2">
        <f>SUM('[2]4403Exp'!$M$247:$M$247)</f>
        <v>0</v>
      </c>
      <c r="C47" s="2">
        <f>SUM('[2]4407Exp'!$M$247:$M$247)</f>
        <v>7.9320896199999991E-3</v>
      </c>
      <c r="D47" s="2">
        <f>SUM('[2]4408Exp'!$M$247:$M$247)</f>
        <v>9.0856156999999972E-3</v>
      </c>
      <c r="E47" s="2">
        <f>SUM('[2]4412Exp'!$M$247:$M$247)</f>
        <v>5.3437252399999996E-3</v>
      </c>
      <c r="F47" s="2">
        <f>SUM('[2]4409Exp'!$M$247:$M$247)</f>
        <v>4.0053934199999995E-3</v>
      </c>
      <c r="G47" s="2">
        <f>SUM('[2]4418Exp'!$M$247:$M$247)</f>
        <v>0</v>
      </c>
      <c r="H47" s="2">
        <f>SUM('[2]94Exp'!$M$247:$M$247)</f>
        <v>0</v>
      </c>
      <c r="I47" s="2">
        <f>SUM('[2]4410Exp'!$M$247:$M$247)</f>
        <v>6.7347560000000003E-5</v>
      </c>
      <c r="J47" s="2">
        <f>SUM('[2]4411Exp'!$M$247:$M$247)</f>
        <v>0</v>
      </c>
      <c r="K47" s="2">
        <f>SUM('[2]442199Exp'!$M$247:$M$247)</f>
        <v>0</v>
      </c>
      <c r="L47" s="2">
        <f>SUM('[2]44OtherExp'!$M$247:$M$247)</f>
        <v>1.0790500000003311E-5</v>
      </c>
      <c r="M47" s="2"/>
      <c r="N47" s="2">
        <f>SUM('[2]440123Exp'!$M$247:$M$247)</f>
        <v>0</v>
      </c>
      <c r="O47" s="2">
        <f>SUM('[2]4701-5Exp'!$M$247:$M$247)</f>
        <v>0</v>
      </c>
      <c r="P47" s="2">
        <f>SUM('[2]48Exp'!$M$247:$M$247)</f>
        <v>0</v>
      </c>
      <c r="Q47" s="26">
        <f t="shared" si="0"/>
        <v>2.6444962039999999E-2</v>
      </c>
      <c r="S47" s="3">
        <f>SUM('[2]4403Exp'!$AM$247:$AM$247)</f>
        <v>0</v>
      </c>
      <c r="T47" s="3">
        <f>SUM('[2]4407Exp'!$AM$247:$AM$247)</f>
        <v>3.475454</v>
      </c>
      <c r="U47" s="3">
        <f>SUM('[2]4408Exp'!$AM$247:$AM$247)</f>
        <v>3.5578339999999997</v>
      </c>
      <c r="V47" s="3">
        <f>SUM('[2]4412Exp'!$AM$247:$AM$247)</f>
        <v>0.91284399999999999</v>
      </c>
      <c r="W47" s="3">
        <f>SUM('[2]4409Exp'!$AM$247:$AM$247)</f>
        <v>1.0167079999999999</v>
      </c>
      <c r="X47" s="3">
        <f>SUM('[2]4418Exp'!$AM$247:$AM$247)</f>
        <v>0</v>
      </c>
      <c r="Y47" s="3">
        <f>SUM('[2]94Exp'!$AM$247:$AM$247)</f>
        <v>0</v>
      </c>
      <c r="Z47" s="3">
        <f>SUM('[2]4410Exp'!$AM$247:$AM$247)</f>
        <v>3.3207E-2</v>
      </c>
      <c r="AA47" s="3">
        <f>SUM('[2]4411Exp'!$AM$247:$AM$247)</f>
        <v>0</v>
      </c>
      <c r="AB47" s="3">
        <f>SUM('[2]442199Exp'!$AM$247:$AM$247)</f>
        <v>0</v>
      </c>
      <c r="AC47" s="3">
        <f>SUM('[2]44OtherExp'!$AM$247:$AM$247)</f>
        <v>5.0000000000001155E-3</v>
      </c>
      <c r="AD47" s="3"/>
      <c r="AE47" s="3">
        <f>SUM('[2]440123Exp'!$AM$247:$AM$247)</f>
        <v>0</v>
      </c>
      <c r="AF47" s="3">
        <f>SUM('[2]4701-5Exp'!$AM$247:$AM$247)</f>
        <v>0</v>
      </c>
      <c r="AG47" s="3">
        <f>SUM('[2]48Exp'!$AM$247:$AM$247)</f>
        <v>0.48709199999999997</v>
      </c>
      <c r="AH47" s="4">
        <f t="shared" si="1"/>
        <v>9.4881390000000021</v>
      </c>
    </row>
    <row r="48" spans="1:34" ht="13">
      <c r="A48" t="s">
        <v>7</v>
      </c>
      <c r="B48" s="2">
        <f>SUM('[2]4403Exp'!$M$253:$M$253)</f>
        <v>6.7131259999999996E-4</v>
      </c>
      <c r="C48" s="2">
        <f>SUM('[2]4407Exp'!$M$253:$M$253)</f>
        <v>4.9845275479999994E-3</v>
      </c>
      <c r="D48" s="2">
        <f>SUM('[2]4408Exp'!$M$253:$M$253)</f>
        <v>0</v>
      </c>
      <c r="E48" s="2">
        <f>SUM('[2]4412Exp'!$M$253:$M$253)</f>
        <v>0</v>
      </c>
      <c r="F48" s="2">
        <f>SUM('[2]4409Exp'!$M$253:$M$253)</f>
        <v>7.3963693999999993E-4</v>
      </c>
      <c r="G48" s="2">
        <f>SUM('[2]4418Exp'!$M$253:$M$253)</f>
        <v>0</v>
      </c>
      <c r="H48" s="2">
        <f>SUM('[2]94Exp'!$M$253:$M$253)</f>
        <v>0</v>
      </c>
      <c r="I48" s="2">
        <f>SUM('[2]4410Exp'!$M$253:$M$253)</f>
        <v>0</v>
      </c>
      <c r="J48" s="2">
        <f>SUM('[2]4411Exp'!$M$253:$M$253)</f>
        <v>0</v>
      </c>
      <c r="K48" s="2">
        <f>SUM('[2]442199Exp'!$M$253:$M$253)</f>
        <v>0</v>
      </c>
      <c r="L48" s="2">
        <f>SUM('[2]44OtherExp'!$M$253:$M$253)</f>
        <v>1.6263032587282567E-18</v>
      </c>
      <c r="M48" s="2"/>
      <c r="N48" s="2">
        <f>SUM('[2]440123Exp'!$M$253:$M$253)</f>
        <v>0</v>
      </c>
      <c r="O48" s="2">
        <f>SUM('[2]4701-5Exp'!$M$253:$M$253)</f>
        <v>0</v>
      </c>
      <c r="P48" s="2">
        <f>SUM('[2]48Exp'!$M$253:$M$253)</f>
        <v>0</v>
      </c>
      <c r="Q48" s="26">
        <f t="shared" si="0"/>
        <v>6.3954770880000006E-3</v>
      </c>
      <c r="S48" s="3">
        <f>SUM('[2]4403Exp'!$AM$253:$AM$253)</f>
        <v>7.4515999999999999E-2</v>
      </c>
      <c r="T48" s="3">
        <f>SUM('[2]4407Exp'!$AM$253:$AM$253)</f>
        <v>1.1948539999999999</v>
      </c>
      <c r="U48" s="3">
        <f>SUM('[2]4408Exp'!$AM$253:$AM$253)</f>
        <v>0</v>
      </c>
      <c r="V48" s="3">
        <f>SUM('[2]4412Exp'!$AM$253:$AM$253)</f>
        <v>0</v>
      </c>
      <c r="W48" s="3">
        <f>SUM('[2]4409Exp'!$AM$253:$AM$253)</f>
        <v>7.8066999999999998E-2</v>
      </c>
      <c r="X48" s="3">
        <f>SUM('[2]4418Exp'!$AM$253:$AM$253)</f>
        <v>0</v>
      </c>
      <c r="Y48" s="3">
        <f>SUM('[2]94Exp'!$AM$253:$AM$253)</f>
        <v>0</v>
      </c>
      <c r="Z48" s="3">
        <f>SUM('[2]4410Exp'!$AM$253:$AM$253)</f>
        <v>0</v>
      </c>
      <c r="AA48" s="3">
        <f>SUM('[2]4411Exp'!$AM$253:$AM$253)</f>
        <v>0</v>
      </c>
      <c r="AB48" s="3">
        <f>SUM('[2]442199Exp'!$AM$253:$AM$253)</f>
        <v>0</v>
      </c>
      <c r="AC48" s="3">
        <f>SUM('[2]44OtherExp'!$AM$253:$AM$253)</f>
        <v>1.1102230246251565E-16</v>
      </c>
      <c r="AD48" s="3"/>
      <c r="AE48" s="3">
        <f>SUM('[2]440123Exp'!$AM$253:$AM$253)</f>
        <v>0</v>
      </c>
      <c r="AF48" s="3">
        <f>SUM('[2]4701-5Exp'!$AM$253:$AM$253)</f>
        <v>0</v>
      </c>
      <c r="AG48" s="3">
        <f>SUM('[2]48Exp'!$AM$253:$AM$253)</f>
        <v>0</v>
      </c>
      <c r="AH48" s="4">
        <f t="shared" si="1"/>
        <v>1.3474369999999998</v>
      </c>
    </row>
    <row r="49" spans="1:34" ht="13">
      <c r="A49" t="s">
        <v>17</v>
      </c>
      <c r="B49" s="2">
        <f t="shared" ref="B49:L49" si="2">B51-SUM(B4:B48)</f>
        <v>7.2885707999999771E-3</v>
      </c>
      <c r="C49" s="2">
        <f t="shared" si="2"/>
        <v>7.5535256160001452E-3</v>
      </c>
      <c r="D49" s="2">
        <f t="shared" si="2"/>
        <v>9.0575660000008495E-5</v>
      </c>
      <c r="E49" s="2">
        <f t="shared" si="2"/>
        <v>1.502452000000376E-5</v>
      </c>
      <c r="F49" s="2">
        <f t="shared" si="2"/>
        <v>2.1218766800000233E-3</v>
      </c>
      <c r="G49" s="2">
        <f t="shared" si="2"/>
        <v>3.5349999999999965E-5</v>
      </c>
      <c r="H49" s="2">
        <f t="shared" si="2"/>
        <v>1.0774932000000002E-3</v>
      </c>
      <c r="I49" s="2">
        <f t="shared" si="2"/>
        <v>0</v>
      </c>
      <c r="J49" s="2">
        <f t="shared" si="2"/>
        <v>0</v>
      </c>
      <c r="K49" s="2">
        <f t="shared" si="2"/>
        <v>1.1900000000675259E-7</v>
      </c>
      <c r="L49" s="2">
        <f t="shared" si="2"/>
        <v>5.3199999999579972E-7</v>
      </c>
      <c r="M49" s="2"/>
      <c r="N49" s="2">
        <f>N51-SUM(N4:N48)</f>
        <v>0</v>
      </c>
      <c r="O49" s="2">
        <f>O51-SUM(O4:O48)</f>
        <v>0</v>
      </c>
      <c r="P49" s="2">
        <f>P51-SUM(P4:P48)</f>
        <v>0</v>
      </c>
      <c r="Q49" s="26">
        <f>SUM(B49:P49)</f>
        <v>1.818306747600016E-2</v>
      </c>
      <c r="S49" s="3">
        <f t="shared" ref="S49:AC49" si="3">S51-SUM(S4:S48)</f>
        <v>0.57397299999999873</v>
      </c>
      <c r="T49" s="3">
        <f t="shared" si="3"/>
        <v>2.596113000000031</v>
      </c>
      <c r="U49" s="3">
        <f t="shared" si="3"/>
        <v>5.5421000000016818E-2</v>
      </c>
      <c r="V49" s="3">
        <f t="shared" si="3"/>
        <v>1.4536000000003213E-2</v>
      </c>
      <c r="W49" s="3">
        <f t="shared" si="3"/>
        <v>0.55054400000000214</v>
      </c>
      <c r="X49" s="3">
        <f t="shared" si="3"/>
        <v>5.1000000000001044E-3</v>
      </c>
      <c r="Y49" s="3">
        <f t="shared" si="3"/>
        <v>5.894400000000001E-2</v>
      </c>
      <c r="Z49" s="3">
        <f t="shared" si="3"/>
        <v>0</v>
      </c>
      <c r="AA49" s="3">
        <f t="shared" si="3"/>
        <v>0</v>
      </c>
      <c r="AB49" s="3">
        <f t="shared" si="3"/>
        <v>7.4000000000573607E-5</v>
      </c>
      <c r="AC49" s="3">
        <f t="shared" si="3"/>
        <v>4.7959999999980241E-3</v>
      </c>
      <c r="AD49" s="3"/>
      <c r="AE49" s="3">
        <f>AE51-SUM(AE4:AE48)</f>
        <v>0</v>
      </c>
      <c r="AF49" s="3">
        <f>AF51-SUM(AF4:AF48)</f>
        <v>0</v>
      </c>
      <c r="AG49" s="3">
        <f>AG51-SUM(AG4:AG48)</f>
        <v>1.3874289999999903</v>
      </c>
      <c r="AH49" s="4">
        <f>AH51-SUM(AH4:AH48)</f>
        <v>5.2469300000000771</v>
      </c>
    </row>
    <row r="50" spans="1:34" ht="13">
      <c r="A50" s="7" t="s">
        <v>113</v>
      </c>
      <c r="B50" s="22">
        <f t="shared" ref="B50:H50" si="4">SUM(B4:B31)</f>
        <v>1.4816199999999999E-5</v>
      </c>
      <c r="C50" s="22">
        <f t="shared" si="4"/>
        <v>0.129894178596</v>
      </c>
      <c r="D50" s="22">
        <f t="shared" si="4"/>
        <v>9.1303827019999978E-2</v>
      </c>
      <c r="E50" s="22">
        <f t="shared" si="4"/>
        <v>1.0700987359999999E-2</v>
      </c>
      <c r="F50" s="22">
        <f t="shared" si="4"/>
        <v>4.044093759999999E-2</v>
      </c>
      <c r="G50" s="22">
        <f t="shared" si="4"/>
        <v>2.6074509999999998E-3</v>
      </c>
      <c r="H50" s="22">
        <f t="shared" si="4"/>
        <v>6.9887999999999991E-6</v>
      </c>
      <c r="I50" s="22">
        <f>SUM(I4:I31)</f>
        <v>4.8256630799999988E-3</v>
      </c>
      <c r="J50" s="22">
        <f>SUM(J4:J31)</f>
        <v>0</v>
      </c>
      <c r="K50" s="22">
        <f>SUM(K4:K31)</f>
        <v>1.8643519999999997E-3</v>
      </c>
      <c r="L50" s="22">
        <f>SUM(L4:L31)</f>
        <v>5.6283562999999946E-3</v>
      </c>
      <c r="M50" s="22"/>
      <c r="N50" s="22">
        <f>SUM(N4:N31)</f>
        <v>0</v>
      </c>
      <c r="O50" s="22">
        <f>SUM(O4:O31)</f>
        <v>0</v>
      </c>
      <c r="P50" s="22">
        <f>SUM(P4:P31)</f>
        <v>0</v>
      </c>
      <c r="Q50" s="23">
        <f>SUM(Q4:Q31)</f>
        <v>0.28728755795600003</v>
      </c>
      <c r="S50" s="9">
        <f t="shared" ref="S50:Y50" si="5">SUM(S4:S31)</f>
        <v>2.0109999999999998E-3</v>
      </c>
      <c r="T50" s="9">
        <f t="shared" si="5"/>
        <v>39.763759999999998</v>
      </c>
      <c r="U50" s="9">
        <f t="shared" si="5"/>
        <v>34.246836999999999</v>
      </c>
      <c r="V50" s="9">
        <f t="shared" si="5"/>
        <v>4.2153980000000004</v>
      </c>
      <c r="W50" s="9">
        <f t="shared" si="5"/>
        <v>12.812060000000002</v>
      </c>
      <c r="X50" s="9">
        <f t="shared" si="5"/>
        <v>0.48733599999999994</v>
      </c>
      <c r="Y50" s="9">
        <f t="shared" si="5"/>
        <v>1.8439000000000001E-2</v>
      </c>
      <c r="Z50" s="9">
        <f>SUM(Z4:Z31)</f>
        <v>3.9404309999999994</v>
      </c>
      <c r="AA50" s="9">
        <f>SUM(AA4:AA31)</f>
        <v>0</v>
      </c>
      <c r="AB50" s="9">
        <f>SUM(AB4:AB31)</f>
        <v>1.3616849999999998</v>
      </c>
      <c r="AC50" s="9">
        <f>SUM(AC4:AC31)</f>
        <v>1.6992579999999982</v>
      </c>
      <c r="AD50" s="9"/>
      <c r="AE50" s="9">
        <f>SUM(AE4:AE31)</f>
        <v>0</v>
      </c>
      <c r="AF50" s="9">
        <f>SUM(AF4:AF31)</f>
        <v>0</v>
      </c>
      <c r="AG50" s="9">
        <f>SUM(AG4:AG31)</f>
        <v>23.3371</v>
      </c>
      <c r="AH50" s="9">
        <f>SUM(AH4:AH31)</f>
        <v>121.884315</v>
      </c>
    </row>
    <row r="51" spans="1:34" ht="13">
      <c r="A51" s="8" t="s">
        <v>86</v>
      </c>
      <c r="B51" s="2">
        <f>SUM('[2]4403Exp'!$M$263:$M$263)</f>
        <v>0.15867356399999996</v>
      </c>
      <c r="C51" s="2">
        <f>SUM('[2]4407Exp'!$M$263:$M$263)</f>
        <v>0.29544817520400002</v>
      </c>
      <c r="D51" s="2">
        <f>SUM('[2]4408Exp'!$M$263:$M$263)</f>
        <v>0.12717838517999999</v>
      </c>
      <c r="E51" s="2">
        <f>SUM('[2]4412Exp'!$M$263:$M$263)</f>
        <v>0.10582255655999999</v>
      </c>
      <c r="F51" s="2">
        <f>SUM('[2]4409Exp'!$M$263:$M$263)</f>
        <v>6.1831476560000008E-2</v>
      </c>
      <c r="G51" s="2">
        <f>SUM('[2]4418Exp'!$M$263:$M$263)</f>
        <v>1.6249442999999999E-2</v>
      </c>
      <c r="H51" s="2">
        <f>SUM('[2]94Exp'!$M$263:$M$263)</f>
        <v>1.1494868000000002E-3</v>
      </c>
      <c r="I51" s="2">
        <f>SUM('[2]4410Exp'!$M$263:$M$263)</f>
        <v>4.9789801600000003E-3</v>
      </c>
      <c r="J51" s="2">
        <f>SUM('[2]4411Exp'!$M$263:$M$263)</f>
        <v>0</v>
      </c>
      <c r="K51" s="2">
        <f>SUM('[2]442199Exp'!$M$263:$M$263)</f>
        <v>4.4740290000000002E-2</v>
      </c>
      <c r="L51" s="2">
        <f>SUM('[2]44OtherExp'!$M$263:$M$263)</f>
        <v>1.2326813799999992E-2</v>
      </c>
      <c r="M51" s="2"/>
      <c r="N51" s="2">
        <f>SUM('[2]440123Exp'!$M$263:$M$263)</f>
        <v>0</v>
      </c>
      <c r="O51" s="2">
        <f>SUM('[2]4701-5Exp'!$M$263:$M$263)</f>
        <v>0</v>
      </c>
      <c r="P51" s="2">
        <f>SUM('[2]48Exp'!$M$263:$M$263)</f>
        <v>0</v>
      </c>
      <c r="Q51" s="26">
        <f>SUM(B51:P51)</f>
        <v>0.82839917126399998</v>
      </c>
      <c r="S51" s="3">
        <f>SUM('[2]4403Exp'!$AM$263:$AM$263)</f>
        <v>27.015577999999994</v>
      </c>
      <c r="T51" s="3">
        <f>SUM('[2]4407Exp'!$AM$263:$AM$263)</f>
        <v>78.561097000000018</v>
      </c>
      <c r="U51" s="3">
        <f>SUM('[2]4408Exp'!$AM$263:$AM$263)</f>
        <v>47.359847000000009</v>
      </c>
      <c r="V51" s="3">
        <f>SUM('[2]4412Exp'!$AM$263:$AM$263)</f>
        <v>23.905321000000001</v>
      </c>
      <c r="W51" s="3">
        <f>SUM('[2]4409Exp'!$AM$263:$AM$263)</f>
        <v>17.517063000000004</v>
      </c>
      <c r="X51" s="3">
        <f>SUM('[2]4418Exp'!$AM$263:$AM$263)</f>
        <v>1.0984669999999999</v>
      </c>
      <c r="Y51" s="3">
        <f>SUM('[2]94Exp'!$AM$263:$AM$263)</f>
        <v>0.10198400000000001</v>
      </c>
      <c r="Z51" s="3">
        <f>SUM('[2]4410Exp'!$AM$263:$AM$263)</f>
        <v>4.0353940000000001</v>
      </c>
      <c r="AA51" s="3">
        <f>SUM('[2]4411Exp'!$AM$263:$AM$263)</f>
        <v>0</v>
      </c>
      <c r="AB51" s="3">
        <f>SUM('[2]442199Exp'!$AM$263:$AM$263)</f>
        <v>2.9220930000000003</v>
      </c>
      <c r="AC51" s="3">
        <f>SUM('[2]44OtherExp'!$AM$263:$AM$263)</f>
        <v>2.4017010000000001</v>
      </c>
      <c r="AD51" s="3"/>
      <c r="AE51" s="3">
        <f>SUM('[2]440123Exp'!$AM$263:$AM$263)</f>
        <v>0</v>
      </c>
      <c r="AF51" s="3">
        <f>SUM('[2]4701-5Exp'!$AM$263:$AM$263)</f>
        <v>0</v>
      </c>
      <c r="AG51" s="3">
        <f>SUM('[2]48Exp'!$AM$263:$AM$263)</f>
        <v>51.758587999999982</v>
      </c>
      <c r="AH51" s="5">
        <f>SUM(S51:AG51)</f>
        <v>256.67713300000003</v>
      </c>
    </row>
    <row r="52" spans="1:34">
      <c r="S52" s="18"/>
      <c r="T52" s="18"/>
      <c r="U52" s="18"/>
      <c r="V52" s="18"/>
      <c r="W52" s="18"/>
      <c r="X52" s="18"/>
      <c r="Y52" s="18"/>
      <c r="Z52" s="18"/>
      <c r="AA52" s="18"/>
      <c r="AB52" s="18"/>
      <c r="AC52" s="18"/>
      <c r="AD52" s="18"/>
      <c r="AE52" s="18"/>
      <c r="AF52" s="18"/>
      <c r="AG52" s="18"/>
      <c r="AH52" s="18"/>
    </row>
    <row r="53" spans="1:34" ht="13">
      <c r="A53" t="s">
        <v>81</v>
      </c>
      <c r="B53" s="2">
        <f>SUM(B32,B41)</f>
        <v>2.6236E-4</v>
      </c>
      <c r="C53" s="2">
        <f t="shared" ref="C53:P53" si="6">SUM(C32,C41)</f>
        <v>0.12848939739999998</v>
      </c>
      <c r="D53" s="2">
        <f t="shared" si="6"/>
        <v>1.8471500179999999E-2</v>
      </c>
      <c r="E53" s="2">
        <f t="shared" si="6"/>
        <v>8.8225314519999987E-2</v>
      </c>
      <c r="F53" s="2">
        <f t="shared" si="6"/>
        <v>1.2265233399999999E-2</v>
      </c>
      <c r="G53" s="2">
        <f t="shared" si="6"/>
        <v>7.3555825E-3</v>
      </c>
      <c r="H53" s="2">
        <f t="shared" si="6"/>
        <v>6.5004799999999991E-5</v>
      </c>
      <c r="I53" s="2">
        <f t="shared" si="6"/>
        <v>8.5969519999999985E-5</v>
      </c>
      <c r="J53" s="2">
        <f>SUM(J32,J41)</f>
        <v>0</v>
      </c>
      <c r="K53" s="2">
        <f>SUM(K32,K41)</f>
        <v>4.2875818999999996E-2</v>
      </c>
      <c r="L53" s="2">
        <f>SUM(L32,L41)</f>
        <v>6.66404900000002E-3</v>
      </c>
      <c r="M53" s="2"/>
      <c r="N53" s="2">
        <f t="shared" si="6"/>
        <v>0</v>
      </c>
      <c r="O53" s="2">
        <f t="shared" si="6"/>
        <v>0</v>
      </c>
      <c r="P53" s="2">
        <f t="shared" si="6"/>
        <v>0</v>
      </c>
      <c r="Q53" s="26">
        <f>SUM(Q32,Q41)</f>
        <v>0.30476023031999999</v>
      </c>
      <c r="S53" s="3">
        <f>SUM(S32,S41)</f>
        <v>3.3408E-2</v>
      </c>
      <c r="T53" s="3">
        <f t="shared" ref="T53:AG53" si="7">SUM(T32,T41)</f>
        <v>27.819262999999996</v>
      </c>
      <c r="U53" s="3">
        <f t="shared" si="7"/>
        <v>6.557046999999999</v>
      </c>
      <c r="V53" s="3">
        <f t="shared" si="7"/>
        <v>18.463781999999998</v>
      </c>
      <c r="W53" s="3">
        <f t="shared" si="7"/>
        <v>2.4640599999999999</v>
      </c>
      <c r="X53" s="3">
        <f t="shared" si="7"/>
        <v>0.45247599999999999</v>
      </c>
      <c r="Y53" s="3">
        <f t="shared" si="7"/>
        <v>2.4600999999999998E-2</v>
      </c>
      <c r="Z53" s="3">
        <f t="shared" si="7"/>
        <v>6.1755999999999998E-2</v>
      </c>
      <c r="AA53" s="3">
        <f>SUM(AA32,AA41)</f>
        <v>0</v>
      </c>
      <c r="AB53" s="3">
        <f>SUM(AB32,AB41)</f>
        <v>1.5603339999999999</v>
      </c>
      <c r="AC53" s="3">
        <f>SUM(AC32,AC41)</f>
        <v>0.67592000000000196</v>
      </c>
      <c r="AD53" s="3"/>
      <c r="AE53" s="3">
        <f t="shared" si="7"/>
        <v>0</v>
      </c>
      <c r="AF53" s="3">
        <f t="shared" si="7"/>
        <v>0</v>
      </c>
      <c r="AG53" s="3">
        <f t="shared" si="7"/>
        <v>26.546945999999998</v>
      </c>
      <c r="AH53" s="42">
        <f>SUM(AH32,AH41)</f>
        <v>84.659593000000001</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SUM('[2]4403Exp'!$N$16:$N$16)</f>
        <v>0</v>
      </c>
      <c r="C4" s="2">
        <f>SUM('[2]4407Exp'!$N$16:$N$16)</f>
        <v>0</v>
      </c>
      <c r="D4" s="2">
        <f>SUM('[2]4408Exp'!$N$16:$N$16)</f>
        <v>0</v>
      </c>
      <c r="E4" s="2">
        <f>SUM('[2]4412Exp'!$N$16:$N$16)</f>
        <v>0</v>
      </c>
      <c r="F4" s="2">
        <f>SUM('[2]4409Exp'!$N$16:$N$16)</f>
        <v>0</v>
      </c>
      <c r="G4" s="2">
        <f>SUM('[2]4418Exp'!$N$16:$N$16)</f>
        <v>0</v>
      </c>
      <c r="H4" s="2">
        <f>SUM('[2]94Exp'!$N$16:$N$16)</f>
        <v>0</v>
      </c>
      <c r="I4" s="2">
        <f>SUM('[2]4410Exp'!$N$16:$N$16)</f>
        <v>0</v>
      </c>
      <c r="J4" s="2">
        <f>SUM('[2]4411Exp'!$N$16:$N$16)</f>
        <v>0</v>
      </c>
      <c r="K4" s="2">
        <f>SUM('[2]442199Exp'!$N$16:$N$16)</f>
        <v>0</v>
      </c>
      <c r="L4" s="2">
        <f>SUM('[2]44OtherExp'!$N$16:$N$16)</f>
        <v>9.8700000000000004E-7</v>
      </c>
      <c r="M4" s="2"/>
      <c r="N4" s="2">
        <f>SUM('[2]440123Exp'!$N$16:$N$16)</f>
        <v>0</v>
      </c>
      <c r="O4" s="2">
        <f>SUM('[2]4701-5Exp'!$N$16:$N$16)</f>
        <v>0</v>
      </c>
      <c r="P4" s="2">
        <f>SUM('[2]48Exp'!$N$16:$N$16)</f>
        <v>0</v>
      </c>
      <c r="Q4" s="26">
        <f t="shared" ref="Q4:Q48" si="0">SUM(B4:P4)</f>
        <v>9.8700000000000004E-7</v>
      </c>
      <c r="S4" s="3">
        <f>SUM('[2]4403Exp'!$AN$16:$AN$16)</f>
        <v>0</v>
      </c>
      <c r="T4" s="3">
        <f>SUM('[2]4407Exp'!$AN$16:$AN$16)</f>
        <v>0</v>
      </c>
      <c r="U4" s="3">
        <f>SUM('[2]4408Exp'!$AN$16:$AN$16)</f>
        <v>0</v>
      </c>
      <c r="V4" s="3">
        <f>SUM('[2]4412Exp'!$AN$16:$AN$16)</f>
        <v>0</v>
      </c>
      <c r="W4" s="3">
        <f>SUM('[2]4409Exp'!$AN$16:$AN$16)</f>
        <v>0</v>
      </c>
      <c r="X4" s="3">
        <f>SUM('[2]4418Exp'!$AN$16:$AN$16)</f>
        <v>0</v>
      </c>
      <c r="Y4" s="3">
        <f>SUM('[2]94Exp'!$AN$16:$AN$16)</f>
        <v>0</v>
      </c>
      <c r="Z4" s="3">
        <f>SUM('[2]4410Exp'!$AN$16:$AN$16)</f>
        <v>0</v>
      </c>
      <c r="AA4" s="3">
        <f>SUM('[2]4411Exp'!$AN$16:$AN$16)</f>
        <v>0</v>
      </c>
      <c r="AB4" s="3">
        <f>SUM('[2]442199Exp'!$AN$16:$AN$16)</f>
        <v>0</v>
      </c>
      <c r="AC4" s="3">
        <f>SUM('[2]44OtherExp'!$AN$16:$AN$16)</f>
        <v>1.8239999999999999E-3</v>
      </c>
      <c r="AD4" s="3"/>
      <c r="AE4" s="3">
        <f>SUM('[2]440123Exp'!$AN$16:$AN$16)</f>
        <v>0</v>
      </c>
      <c r="AF4" s="3">
        <f>SUM('[2]4701-5Exp'!$AN$16:$AN$16)</f>
        <v>0</v>
      </c>
      <c r="AG4" s="3">
        <f>SUM('[2]48Exp'!$AN$16:$AN$16)</f>
        <v>0</v>
      </c>
      <c r="AH4" s="4">
        <f t="shared" ref="AH4:AH48" si="1">SUM(S4:AG4)</f>
        <v>1.8239999999999999E-3</v>
      </c>
    </row>
    <row r="5" spans="1:34" ht="13">
      <c r="A5" t="s">
        <v>25</v>
      </c>
      <c r="B5" s="2">
        <f>SUM('[2]4403Exp'!$N$23:$N$23)</f>
        <v>0</v>
      </c>
      <c r="C5" s="2">
        <f>SUM('[2]4407Exp'!$N$23:$N$23)</f>
        <v>3.2220254976E-2</v>
      </c>
      <c r="D5" s="2">
        <f>SUM('[2]4408Exp'!$N$23:$N$23)</f>
        <v>4.5386356399999992E-3</v>
      </c>
      <c r="E5" s="2">
        <f>SUM('[2]4412Exp'!$N$23:$N$23)</f>
        <v>3.2933065199999994E-3</v>
      </c>
      <c r="F5" s="2">
        <f>SUM('[2]4409Exp'!$N$23:$N$23)</f>
        <v>1.3256668599999999E-2</v>
      </c>
      <c r="G5" s="2">
        <f>SUM('[2]4418Exp'!$N$23:$N$23)</f>
        <v>4.1408149999999999E-3</v>
      </c>
      <c r="H5" s="2">
        <f>SUM('[2]94Exp'!$N$23:$N$23)</f>
        <v>0</v>
      </c>
      <c r="I5" s="2">
        <f>SUM('[2]4410Exp'!$N$23:$N$23)</f>
        <v>1.6578209199999997E-3</v>
      </c>
      <c r="J5" s="2">
        <f>SUM('[2]4411Exp'!$N$23:$N$23)</f>
        <v>0</v>
      </c>
      <c r="K5" s="2">
        <f>SUM('[2]442199Exp'!$N$23:$N$23)</f>
        <v>0</v>
      </c>
      <c r="L5" s="2">
        <f>SUM('[2]44OtherExp'!$N$23:$N$23)</f>
        <v>2.0950417599999889E-3</v>
      </c>
      <c r="M5" s="2"/>
      <c r="N5" s="2">
        <f>SUM('[2]440123Exp'!$N$23:$N$23)</f>
        <v>0</v>
      </c>
      <c r="O5" s="2">
        <f>SUM('[2]4701-5Exp'!$N$23:$N$23)</f>
        <v>0</v>
      </c>
      <c r="P5" s="2">
        <f>SUM('[2]48Exp'!$N$23:$N$23)</f>
        <v>1.16641665E-2</v>
      </c>
      <c r="Q5" s="26">
        <f t="shared" si="0"/>
        <v>7.2866709915999986E-2</v>
      </c>
      <c r="S5" s="3">
        <f>SUM('[2]4403Exp'!$AN$23:$AN$23)</f>
        <v>0</v>
      </c>
      <c r="T5" s="3">
        <f>SUM('[2]4407Exp'!$AN$23:$AN$23)</f>
        <v>6.4827159999999999</v>
      </c>
      <c r="U5" s="3">
        <f>SUM('[2]4408Exp'!$AN$23:$AN$23)</f>
        <v>1.6451209999999998</v>
      </c>
      <c r="V5" s="3">
        <f>SUM('[2]4412Exp'!$AN$23:$AN$23)</f>
        <v>1.268888</v>
      </c>
      <c r="W5" s="3">
        <f>SUM('[2]4409Exp'!$AN$23:$AN$23)</f>
        <v>3.7607809999999997</v>
      </c>
      <c r="X5" s="3">
        <f>SUM('[2]4418Exp'!$AN$23:$AN$23)</f>
        <v>0.61666799999999999</v>
      </c>
      <c r="Y5" s="3">
        <f>SUM('[2]94Exp'!$AN$23:$AN$23)</f>
        <v>0</v>
      </c>
      <c r="Z5" s="3">
        <f>SUM('[2]4410Exp'!$AN$23:$AN$23)</f>
        <v>1.480497</v>
      </c>
      <c r="AA5" s="3">
        <f>SUM('[2]4411Exp'!$AN$23:$AN$23)</f>
        <v>0</v>
      </c>
      <c r="AB5" s="3">
        <f>SUM('[2]442199Exp'!$AN$23:$AN$23)</f>
        <v>0</v>
      </c>
      <c r="AC5" s="3">
        <f>SUM('[2]44OtherExp'!$AN$23:$AN$23)</f>
        <v>0.22915999999999936</v>
      </c>
      <c r="AD5" s="3"/>
      <c r="AE5" s="3">
        <f>SUM('[2]440123Exp'!$AN$23:$AN$23)</f>
        <v>0</v>
      </c>
      <c r="AF5" s="3">
        <f>SUM('[2]4701-5Exp'!$AN$23:$AN$23)</f>
        <v>0</v>
      </c>
      <c r="AG5" s="3">
        <f>SUM('[2]48Exp'!$AN$23:$AN$23)</f>
        <v>3.0307619999999997</v>
      </c>
      <c r="AH5" s="4">
        <f t="shared" si="1"/>
        <v>18.514592999999998</v>
      </c>
    </row>
    <row r="6" spans="1:34" ht="13">
      <c r="A6" t="s">
        <v>26</v>
      </c>
      <c r="B6" s="2">
        <f>SUM('[2]4403Exp'!$N$34:$N$34)</f>
        <v>0</v>
      </c>
      <c r="C6" s="2">
        <f>SUM('[2]4407Exp'!$N$34:$N$34)</f>
        <v>1.5919176000000001E-4</v>
      </c>
      <c r="D6" s="2">
        <f>SUM('[2]4408Exp'!$N$34:$N$34)</f>
        <v>0</v>
      </c>
      <c r="E6" s="2">
        <f>SUM('[2]4412Exp'!$N$34:$N$34)</f>
        <v>0</v>
      </c>
      <c r="F6" s="2">
        <f>SUM('[2]4409Exp'!$N$34:$N$34)</f>
        <v>0</v>
      </c>
      <c r="G6" s="2">
        <f>SUM('[2]4418Exp'!$N$34:$N$34)</f>
        <v>0</v>
      </c>
      <c r="H6" s="2">
        <f>SUM('[2]94Exp'!$N$34:$N$34)</f>
        <v>0</v>
      </c>
      <c r="I6" s="2">
        <f>SUM('[2]4410Exp'!$N$34:$N$34)</f>
        <v>0</v>
      </c>
      <c r="J6" s="2">
        <f>SUM('[2]4411Exp'!$N$34:$N$34)</f>
        <v>0</v>
      </c>
      <c r="K6" s="2">
        <f>SUM('[2]442199Exp'!$N$34:$N$34)</f>
        <v>0</v>
      </c>
      <c r="L6" s="2">
        <f>SUM('[2]44OtherExp'!$N$34:$N$34)</f>
        <v>0</v>
      </c>
      <c r="M6" s="2"/>
      <c r="N6" s="2">
        <f>SUM('[2]440123Exp'!$N$34:$N$34)</f>
        <v>0</v>
      </c>
      <c r="O6" s="2">
        <f>SUM('[2]4701-5Exp'!$N$34:$N$34)</f>
        <v>0</v>
      </c>
      <c r="P6" s="2">
        <f>SUM('[2]48Exp'!$N$34:$N$34)</f>
        <v>0</v>
      </c>
      <c r="Q6" s="26">
        <f t="shared" si="0"/>
        <v>1.5919176000000001E-4</v>
      </c>
      <c r="S6" s="3">
        <f>SUM('[2]4403Exp'!$AN$34:$AN$34)</f>
        <v>0</v>
      </c>
      <c r="T6" s="3">
        <f>SUM('[2]4407Exp'!$AN$34:$AN$34)</f>
        <v>3.0147999999999998E-2</v>
      </c>
      <c r="U6" s="3">
        <f>SUM('[2]4408Exp'!$AN$34:$AN$34)</f>
        <v>0</v>
      </c>
      <c r="V6" s="3">
        <f>SUM('[2]4412Exp'!$AN$34:$AN$34)</f>
        <v>0</v>
      </c>
      <c r="W6" s="3">
        <f>SUM('[2]4409Exp'!$AN$34:$AN$34)</f>
        <v>0</v>
      </c>
      <c r="X6" s="3">
        <f>SUM('[2]4418Exp'!$AN$34:$AN$34)</f>
        <v>0</v>
      </c>
      <c r="Y6" s="3">
        <f>SUM('[2]94Exp'!$AN$34:$AN$34)</f>
        <v>0</v>
      </c>
      <c r="Z6" s="3">
        <f>SUM('[2]4410Exp'!$AN$34:$AN$34)</f>
        <v>0</v>
      </c>
      <c r="AA6" s="3">
        <f>SUM('[2]4411Exp'!$AN$34:$AN$34)</f>
        <v>0</v>
      </c>
      <c r="AB6" s="3">
        <f>SUM('[2]442199Exp'!$AN$34:$AN$34)</f>
        <v>0</v>
      </c>
      <c r="AC6" s="3">
        <f>SUM('[2]44OtherExp'!$AN$34:$AN$34)</f>
        <v>0</v>
      </c>
      <c r="AD6" s="3"/>
      <c r="AE6" s="3">
        <f>SUM('[2]440123Exp'!$AN$34:$AN$34)</f>
        <v>0</v>
      </c>
      <c r="AF6" s="3">
        <f>SUM('[2]4701-5Exp'!$AN$34:$AN$34)</f>
        <v>0</v>
      </c>
      <c r="AG6" s="3">
        <f>SUM('[2]48Exp'!$AN$34:$AN$34)</f>
        <v>0</v>
      </c>
      <c r="AH6" s="4">
        <f t="shared" si="1"/>
        <v>3.0147999999999998E-2</v>
      </c>
    </row>
    <row r="7" spans="1:34" ht="13">
      <c r="A7" t="s">
        <v>135</v>
      </c>
      <c r="B7" s="2">
        <f>SUM('[2]4403Exp'!$N$63:$N$63)</f>
        <v>0</v>
      </c>
      <c r="C7" s="2">
        <f>SUM('[2]4407Exp'!$N$63:$N$63)</f>
        <v>0</v>
      </c>
      <c r="D7" s="2">
        <f>SUM('[2]4408Exp'!$N$63:$N$63)</f>
        <v>0</v>
      </c>
      <c r="E7" s="2">
        <f>SUM('[2]4412Exp'!$N$63:$N$63)</f>
        <v>0</v>
      </c>
      <c r="F7" s="2">
        <f>SUM('[2]4409Exp'!$N$63:$N$63)</f>
        <v>5.4168239999999997E-5</v>
      </c>
      <c r="G7" s="2">
        <f>SUM('[2]4418Exp'!$N$63:$N$63)</f>
        <v>0</v>
      </c>
      <c r="H7" s="2">
        <f>SUM('[2]94Exp'!$N$63:$N$63)</f>
        <v>0</v>
      </c>
      <c r="I7" s="2">
        <f>SUM('[2]4410Exp'!$N$63:$N$63)</f>
        <v>0</v>
      </c>
      <c r="J7" s="2">
        <f>SUM('[2]4411Exp'!$N$63:$N$63)</f>
        <v>0</v>
      </c>
      <c r="K7" s="2">
        <f>SUM('[2]442199Exp'!$N$63:$N$63)</f>
        <v>0</v>
      </c>
      <c r="L7" s="2">
        <f>SUM('[2]44OtherExp'!$N$63:$N$63)</f>
        <v>0</v>
      </c>
      <c r="M7" s="2"/>
      <c r="N7" s="2">
        <f>SUM('[2]440123Exp'!$N$63:$N$63)</f>
        <v>0</v>
      </c>
      <c r="O7" s="2">
        <f>SUM('[2]4701-5Exp'!$N$63:$N$63)</f>
        <v>0</v>
      </c>
      <c r="P7" s="2">
        <f>SUM('[2]48Exp'!$N$63:$N$63)</f>
        <v>0</v>
      </c>
      <c r="Q7" s="26">
        <f>SUM(B7:P7)</f>
        <v>5.4168239999999997E-5</v>
      </c>
      <c r="S7" s="3">
        <f>SUM('[2]4403Exp'!$AN$63:$AN$63)</f>
        <v>0</v>
      </c>
      <c r="T7" s="3">
        <f>SUM('[2]4407Exp'!$AN$63:$AN$63)</f>
        <v>0</v>
      </c>
      <c r="U7" s="3">
        <f>SUM('[2]4408Exp'!$AN$63:$AN$63)</f>
        <v>0</v>
      </c>
      <c r="V7" s="3">
        <f>SUM('[2]4412Exp'!$AN$63:$AN$63)</f>
        <v>0</v>
      </c>
      <c r="W7" s="3">
        <f>SUM('[2]4409Exp'!$AN$63:$AN$63)</f>
        <v>2.0965999999999999E-2</v>
      </c>
      <c r="X7" s="3">
        <f>SUM('[2]4418Exp'!$AN$63:$AN$63)</f>
        <v>0</v>
      </c>
      <c r="Y7" s="3">
        <f>SUM('[2]94Exp'!$AN$63:$AN$63)</f>
        <v>0</v>
      </c>
      <c r="Z7" s="3">
        <f>SUM('[2]4410Exp'!$AN$63:$AN$63)</f>
        <v>0</v>
      </c>
      <c r="AA7" s="3">
        <f>SUM('[2]4411Exp'!$AN$63:$AN$63)</f>
        <v>0</v>
      </c>
      <c r="AB7" s="3">
        <f>SUM('[2]442199Exp'!$AN$63:$AN$63)</f>
        <v>0</v>
      </c>
      <c r="AC7" s="3">
        <f>SUM('[2]44OtherExp'!$AN$63:$AN$63)</f>
        <v>0</v>
      </c>
      <c r="AD7" s="3"/>
      <c r="AE7" s="3">
        <f>SUM('[2]440123Exp'!$AN$63:$AN$63)</f>
        <v>0</v>
      </c>
      <c r="AF7" s="3">
        <f>SUM('[2]4701-5Exp'!$AN$63:$AN$63)</f>
        <v>0</v>
      </c>
      <c r="AG7" s="3">
        <f>SUM('[2]48Exp'!$AN$63:$AN$63)</f>
        <v>0</v>
      </c>
      <c r="AH7" s="4">
        <f>SUM(S7:AG7)</f>
        <v>2.0965999999999999E-2</v>
      </c>
    </row>
    <row r="8" spans="1:34" ht="13">
      <c r="A8" t="s">
        <v>28</v>
      </c>
      <c r="B8" s="2">
        <f>SUM('[2]4403Exp'!$N$66:$N$66)</f>
        <v>0</v>
      </c>
      <c r="C8" s="2">
        <f>SUM('[2]4407Exp'!$N$66:$N$66)</f>
        <v>3.05551064E-4</v>
      </c>
      <c r="D8" s="2">
        <f>SUM('[2]4408Exp'!$N$66:$N$66)</f>
        <v>0</v>
      </c>
      <c r="E8" s="2">
        <f>SUM('[2]4412Exp'!$N$66:$N$66)</f>
        <v>0</v>
      </c>
      <c r="F8" s="2">
        <f>SUM('[2]4409Exp'!$N$66:$N$66)</f>
        <v>0</v>
      </c>
      <c r="G8" s="2">
        <f>SUM('[2]4418Exp'!$N$66:$N$66)</f>
        <v>0</v>
      </c>
      <c r="H8" s="2">
        <f>SUM('[2]94Exp'!$N$66:$N$66)</f>
        <v>0</v>
      </c>
      <c r="I8" s="2">
        <f>SUM('[2]4410Exp'!$N$66:$N$66)</f>
        <v>0</v>
      </c>
      <c r="J8" s="2">
        <f>SUM('[2]4411Exp'!$N$66:$N$66)</f>
        <v>0</v>
      </c>
      <c r="K8" s="2">
        <f>SUM('[2]442199Exp'!$N$66:$N$66)</f>
        <v>0</v>
      </c>
      <c r="L8" s="2">
        <f>SUM('[2]44OtherExp'!$N$66:$N$66)</f>
        <v>0</v>
      </c>
      <c r="M8" s="2"/>
      <c r="N8" s="2">
        <f>SUM('[2]440123Exp'!$N$66:$N$66)</f>
        <v>0</v>
      </c>
      <c r="O8" s="2">
        <f>SUM('[2]4701-5Exp'!$N$66:$N$66)</f>
        <v>0</v>
      </c>
      <c r="P8" s="2">
        <f>SUM('[2]48Exp'!$N$66:$N$66)</f>
        <v>0</v>
      </c>
      <c r="Q8" s="26">
        <f t="shared" si="0"/>
        <v>3.05551064E-4</v>
      </c>
      <c r="S8" s="3">
        <f>SUM('[2]4403Exp'!$AN$66:$AN$66)</f>
        <v>0</v>
      </c>
      <c r="T8" s="3">
        <f>SUM('[2]4407Exp'!$AN$66:$AN$66)</f>
        <v>0.20146</v>
      </c>
      <c r="U8" s="3">
        <f>SUM('[2]4408Exp'!$AN$66:$AN$66)</f>
        <v>0</v>
      </c>
      <c r="V8" s="3">
        <f>SUM('[2]4412Exp'!$AN$66:$AN$66)</f>
        <v>0</v>
      </c>
      <c r="W8" s="3">
        <f>SUM('[2]4409Exp'!$AN$66:$AN$66)</f>
        <v>0</v>
      </c>
      <c r="X8" s="3">
        <f>SUM('[2]4418Exp'!$AN$66:$AN$66)</f>
        <v>0</v>
      </c>
      <c r="Y8" s="3">
        <f>SUM('[2]94Exp'!$AN$66:$AN$66)</f>
        <v>0</v>
      </c>
      <c r="Z8" s="3">
        <f>SUM('[2]4410Exp'!$AN$66:$AN$66)</f>
        <v>0</v>
      </c>
      <c r="AA8" s="3">
        <f>SUM('[2]4411Exp'!$AN$66:$AN$66)</f>
        <v>0</v>
      </c>
      <c r="AB8" s="3">
        <f>SUM('[2]442199Exp'!$AN$66:$AN$66)</f>
        <v>0</v>
      </c>
      <c r="AC8" s="3">
        <f>SUM('[2]44OtherExp'!$AN$66:$AN$66)</f>
        <v>0</v>
      </c>
      <c r="AD8" s="3"/>
      <c r="AE8" s="3">
        <f>SUM('[2]440123Exp'!$AN$66:$AN$66)</f>
        <v>0</v>
      </c>
      <c r="AF8" s="3">
        <f>SUM('[2]4701-5Exp'!$AN$66:$AN$66)</f>
        <v>0</v>
      </c>
      <c r="AG8" s="3">
        <f>SUM('[2]48Exp'!$AN$66:$AN$66)</f>
        <v>0</v>
      </c>
      <c r="AH8" s="4">
        <f t="shared" si="1"/>
        <v>0.20146</v>
      </c>
    </row>
    <row r="9" spans="1:34" ht="13">
      <c r="A9" t="s">
        <v>29</v>
      </c>
      <c r="B9" s="2">
        <f>SUM('[2]4403Exp'!$N$67:$N$67)</f>
        <v>0</v>
      </c>
      <c r="C9" s="2">
        <f>SUM('[2]4407Exp'!$N$67:$N$67)</f>
        <v>0</v>
      </c>
      <c r="D9" s="2">
        <f>SUM('[2]4408Exp'!$N$67:$N$67)</f>
        <v>0</v>
      </c>
      <c r="E9" s="2">
        <f>SUM('[2]4412Exp'!$N$67:$N$67)</f>
        <v>0</v>
      </c>
      <c r="F9" s="2">
        <f>SUM('[2]4409Exp'!$N$67:$N$67)</f>
        <v>0</v>
      </c>
      <c r="G9" s="2">
        <f>SUM('[2]4418Exp'!$N$67:$N$67)</f>
        <v>0</v>
      </c>
      <c r="H9" s="2">
        <f>SUM('[2]94Exp'!$N$67:$N$67)</f>
        <v>0</v>
      </c>
      <c r="I9" s="2">
        <f>SUM('[2]4410Exp'!$N$67:$N$67)</f>
        <v>0</v>
      </c>
      <c r="J9" s="2">
        <f>SUM('[2]4411Exp'!$N$67:$N$67)</f>
        <v>0</v>
      </c>
      <c r="K9" s="2">
        <f>SUM('[2]442199Exp'!$N$67:$N$67)</f>
        <v>0</v>
      </c>
      <c r="L9" s="2">
        <f>SUM('[2]44OtherExp'!$N$67:$N$67)</f>
        <v>0</v>
      </c>
      <c r="M9" s="2"/>
      <c r="N9" s="2">
        <f>SUM('[2]440123Exp'!$N$67:$N$67)</f>
        <v>0</v>
      </c>
      <c r="O9" s="2">
        <f>SUM('[2]4701-5Exp'!$N$67:$N$67)</f>
        <v>0</v>
      </c>
      <c r="P9" s="2">
        <f>SUM('[2]48Exp'!$N$67:$N$67)</f>
        <v>0</v>
      </c>
      <c r="Q9" s="26">
        <f t="shared" si="0"/>
        <v>0</v>
      </c>
      <c r="S9" s="3">
        <f>SUM('[2]4403Exp'!$AN$67:$AN$67)</f>
        <v>0</v>
      </c>
      <c r="T9" s="3">
        <f>SUM('[2]4407Exp'!$AN$67:$AN$67)</f>
        <v>0</v>
      </c>
      <c r="U9" s="3">
        <f>SUM('[2]4408Exp'!$AN$67:$AN$67)</f>
        <v>0</v>
      </c>
      <c r="V9" s="3">
        <f>SUM('[2]4412Exp'!$AN$67:$AN$67)</f>
        <v>0</v>
      </c>
      <c r="W9" s="3">
        <f>SUM('[2]4409Exp'!$AN$67:$AN$67)</f>
        <v>0</v>
      </c>
      <c r="X9" s="3">
        <f>SUM('[2]4418Exp'!$AN$67:$AN$67)</f>
        <v>0</v>
      </c>
      <c r="Y9" s="3">
        <f>SUM('[2]94Exp'!$AN$67:$AN$67)</f>
        <v>0</v>
      </c>
      <c r="Z9" s="3">
        <f>SUM('[2]4410Exp'!$AN$67:$AN$67)</f>
        <v>0</v>
      </c>
      <c r="AA9" s="3">
        <f>SUM('[2]4411Exp'!$AN$67:$AN$67)</f>
        <v>0</v>
      </c>
      <c r="AB9" s="3">
        <f>SUM('[2]442199Exp'!$AN$67:$AN$67)</f>
        <v>0</v>
      </c>
      <c r="AC9" s="3">
        <f>SUM('[2]44OtherExp'!$AN$67:$AN$67)</f>
        <v>0</v>
      </c>
      <c r="AD9" s="3"/>
      <c r="AE9" s="3">
        <f>SUM('[2]440123Exp'!$AN$67:$AN$67)</f>
        <v>0</v>
      </c>
      <c r="AF9" s="3">
        <f>SUM('[2]4701-5Exp'!$AN$67:$AN$67)</f>
        <v>0</v>
      </c>
      <c r="AG9" s="3">
        <f>SUM('[2]48Exp'!$AN$67:$AN$67)</f>
        <v>0</v>
      </c>
      <c r="AH9" s="4">
        <f t="shared" si="1"/>
        <v>0</v>
      </c>
    </row>
    <row r="10" spans="1:34" ht="13">
      <c r="A10" t="s">
        <v>30</v>
      </c>
      <c r="B10" s="2">
        <f>SUM('[2]4403Exp'!$N$69:$N$69)</f>
        <v>0</v>
      </c>
      <c r="C10" s="2">
        <f>SUM('[2]4407Exp'!$N$69:$N$69)</f>
        <v>0</v>
      </c>
      <c r="D10" s="2">
        <f>SUM('[2]4408Exp'!$N$69:$N$69)</f>
        <v>1.17735058E-3</v>
      </c>
      <c r="E10" s="2">
        <f>SUM('[2]4412Exp'!$N$69:$N$69)</f>
        <v>0</v>
      </c>
      <c r="F10" s="2">
        <f>SUM('[2]4409Exp'!$N$69:$N$69)</f>
        <v>1.7667453999999997E-4</v>
      </c>
      <c r="G10" s="2">
        <f>SUM('[2]4418Exp'!$N$69:$N$69)</f>
        <v>0</v>
      </c>
      <c r="H10" s="2">
        <f>SUM('[2]94Exp'!$N$69:$N$69)</f>
        <v>0</v>
      </c>
      <c r="I10" s="2">
        <f>SUM('[2]4410Exp'!$N$69:$N$69)</f>
        <v>1.8873427999999994E-4</v>
      </c>
      <c r="J10" s="2">
        <f>SUM('[2]4411Exp'!$N$69:$N$69)</f>
        <v>0</v>
      </c>
      <c r="K10" s="2">
        <f>SUM('[2]442199Exp'!$N$69:$N$69)</f>
        <v>0</v>
      </c>
      <c r="L10" s="2">
        <f>SUM('[2]44OtherExp'!$N$69:$N$69)</f>
        <v>-1.3552527156068805E-19</v>
      </c>
      <c r="M10" s="2"/>
      <c r="N10" s="2">
        <f>SUM('[2]440123Exp'!$N$69:$N$69)</f>
        <v>0</v>
      </c>
      <c r="O10" s="2">
        <f>SUM('[2]4701-5Exp'!$N$69:$N$69)</f>
        <v>0</v>
      </c>
      <c r="P10" s="2">
        <f>SUM('[2]48Exp'!$N$69:$N$69)</f>
        <v>0</v>
      </c>
      <c r="Q10" s="26">
        <f t="shared" si="0"/>
        <v>1.5427593999999998E-3</v>
      </c>
      <c r="S10" s="3">
        <f>SUM('[2]4403Exp'!$AN$69:$AN$69)</f>
        <v>0</v>
      </c>
      <c r="T10" s="3">
        <f>SUM('[2]4407Exp'!$AN$69:$AN$69)</f>
        <v>0</v>
      </c>
      <c r="U10" s="3">
        <f>SUM('[2]4408Exp'!$AN$69:$AN$69)</f>
        <v>0.364172</v>
      </c>
      <c r="V10" s="3">
        <f>SUM('[2]4412Exp'!$AN$69:$AN$69)</f>
        <v>0</v>
      </c>
      <c r="W10" s="3">
        <f>SUM('[2]4409Exp'!$AN$69:$AN$69)</f>
        <v>8.3863999999999994E-2</v>
      </c>
      <c r="X10" s="3">
        <f>SUM('[2]4418Exp'!$AN$69:$AN$69)</f>
        <v>0</v>
      </c>
      <c r="Y10" s="3">
        <f>SUM('[2]94Exp'!$AN$69:$AN$69)</f>
        <v>0</v>
      </c>
      <c r="Z10" s="3">
        <f>SUM('[2]4410Exp'!$AN$69:$AN$69)</f>
        <v>0.18421999999999999</v>
      </c>
      <c r="AA10" s="3">
        <f>SUM('[2]4411Exp'!$AN$69:$AN$69)</f>
        <v>0</v>
      </c>
      <c r="AB10" s="3">
        <f>SUM('[2]442199Exp'!$AN$69:$AN$69)</f>
        <v>0</v>
      </c>
      <c r="AC10" s="3">
        <f>SUM('[2]44OtherExp'!$AN$69:$AN$69)</f>
        <v>-5.5511151231257827E-17</v>
      </c>
      <c r="AD10" s="3"/>
      <c r="AE10" s="3">
        <f>SUM('[2]440123Exp'!$AN$69:$AN$69)</f>
        <v>0</v>
      </c>
      <c r="AF10" s="3">
        <f>SUM('[2]4701-5Exp'!$AN$69:$AN$69)</f>
        <v>0</v>
      </c>
      <c r="AG10" s="3">
        <f>SUM('[2]48Exp'!$AN$69:$AN$69)</f>
        <v>0</v>
      </c>
      <c r="AH10" s="4">
        <f t="shared" si="1"/>
        <v>0.63225599999999993</v>
      </c>
    </row>
    <row r="11" spans="1:34" ht="13">
      <c r="A11" t="s">
        <v>31</v>
      </c>
      <c r="B11" s="2">
        <f>SUM('[2]4403Exp'!$N$79:$N$79)</f>
        <v>0</v>
      </c>
      <c r="C11" s="2">
        <f>SUM('[2]4407Exp'!$N$79:$N$79)</f>
        <v>0</v>
      </c>
      <c r="D11" s="2">
        <f>SUM('[2]4408Exp'!$N$79:$N$79)</f>
        <v>0</v>
      </c>
      <c r="E11" s="2">
        <f>SUM('[2]4412Exp'!$N$79:$N$79)</f>
        <v>0</v>
      </c>
      <c r="F11" s="2">
        <f>SUM('[2]4409Exp'!$N$79:$N$79)</f>
        <v>0</v>
      </c>
      <c r="G11" s="2">
        <f>SUM('[2]4418Exp'!$N$79:$N$79)</f>
        <v>0</v>
      </c>
      <c r="H11" s="2">
        <f>SUM('[2]94Exp'!$N$79:$N$79)</f>
        <v>0</v>
      </c>
      <c r="I11" s="2">
        <f>SUM('[2]4410Exp'!$N$79:$N$79)</f>
        <v>0</v>
      </c>
      <c r="J11" s="2">
        <f>SUM('[2]4411Exp'!$N$79:$N$79)</f>
        <v>0</v>
      </c>
      <c r="K11" s="2">
        <f>SUM('[2]442199Exp'!$N$79:$N$79)</f>
        <v>0</v>
      </c>
      <c r="L11" s="2">
        <f>SUM('[2]44OtherExp'!$N$79:$N$79)</f>
        <v>0</v>
      </c>
      <c r="M11" s="2"/>
      <c r="N11" s="2">
        <f>SUM('[2]440123Exp'!$N$79:$N$79)</f>
        <v>0</v>
      </c>
      <c r="O11" s="2">
        <f>SUM('[2]4701-5Exp'!$N$79:$N$79)</f>
        <v>0</v>
      </c>
      <c r="P11" s="2">
        <f>SUM('[2]48Exp'!$N$79:$N$79)</f>
        <v>0</v>
      </c>
      <c r="Q11" s="26">
        <f t="shared" si="0"/>
        <v>0</v>
      </c>
      <c r="S11" s="3">
        <f>SUM('[2]4403Exp'!$AN$79:$AN$79)</f>
        <v>0</v>
      </c>
      <c r="T11" s="3">
        <f>SUM('[2]4407Exp'!$AN$79:$AN$79)</f>
        <v>0</v>
      </c>
      <c r="U11" s="3">
        <f>SUM('[2]4408Exp'!$AN$79:$AN$79)</f>
        <v>0</v>
      </c>
      <c r="V11" s="3">
        <f>SUM('[2]4412Exp'!$AN$79:$AN$79)</f>
        <v>0</v>
      </c>
      <c r="W11" s="3">
        <f>SUM('[2]4409Exp'!$AN$79:$AN$79)</f>
        <v>0</v>
      </c>
      <c r="X11" s="3">
        <f>SUM('[2]4418Exp'!$AN$79:$AN$79)</f>
        <v>0</v>
      </c>
      <c r="Y11" s="3">
        <f>SUM('[2]94Exp'!$AN$79:$AN$79)</f>
        <v>0</v>
      </c>
      <c r="Z11" s="3">
        <f>SUM('[2]4410Exp'!$AN$79:$AN$79)</f>
        <v>0</v>
      </c>
      <c r="AA11" s="3">
        <f>SUM('[2]4411Exp'!$AN$79:$AN$79)</f>
        <v>0</v>
      </c>
      <c r="AB11" s="3">
        <f>SUM('[2]442199Exp'!$AN$79:$AN$79)</f>
        <v>0</v>
      </c>
      <c r="AC11" s="3">
        <f>SUM('[2]44OtherExp'!$AN$79:$AN$79)</f>
        <v>0</v>
      </c>
      <c r="AD11" s="3"/>
      <c r="AE11" s="3">
        <f>SUM('[2]440123Exp'!$AN$79:$AN$79)</f>
        <v>0</v>
      </c>
      <c r="AF11" s="3">
        <f>SUM('[2]4701-5Exp'!$AN$79:$AN$79)</f>
        <v>0</v>
      </c>
      <c r="AG11" s="3">
        <f>SUM('[2]48Exp'!$AN$79:$AN$79)</f>
        <v>0</v>
      </c>
      <c r="AH11" s="4">
        <f t="shared" si="1"/>
        <v>0</v>
      </c>
    </row>
    <row r="12" spans="1:34" ht="13">
      <c r="A12" t="s">
        <v>32</v>
      </c>
      <c r="B12" s="2">
        <f>SUM('[2]4403Exp'!$N$84:$N$84)</f>
        <v>0</v>
      </c>
      <c r="C12" s="2">
        <f>SUM('[2]4407Exp'!$N$84:$N$84)</f>
        <v>1.4196E-4</v>
      </c>
      <c r="D12" s="2">
        <f>SUM('[2]4408Exp'!$N$84:$N$84)</f>
        <v>9.9476019999999996E-5</v>
      </c>
      <c r="E12" s="2">
        <f>SUM('[2]4412Exp'!$N$84:$N$84)</f>
        <v>0</v>
      </c>
      <c r="F12" s="2">
        <f>SUM('[2]4409Exp'!$N$84:$N$84)</f>
        <v>8.5492133999999997E-4</v>
      </c>
      <c r="G12" s="2">
        <f>SUM('[2]4418Exp'!$N$84:$N$84)</f>
        <v>0</v>
      </c>
      <c r="H12" s="2">
        <f>SUM('[2]94Exp'!$N$84:$N$84)</f>
        <v>0</v>
      </c>
      <c r="I12" s="2">
        <f>SUM('[2]4410Exp'!$N$84:$N$84)</f>
        <v>3.6408959999999994E-5</v>
      </c>
      <c r="J12" s="2">
        <f>SUM('[2]4411Exp'!$N$84:$N$84)</f>
        <v>0</v>
      </c>
      <c r="K12" s="2">
        <f>SUM('[2]442199Exp'!$N$84:$N$84)</f>
        <v>0</v>
      </c>
      <c r="L12" s="2">
        <f>SUM('[2]44OtherExp'!$N$84:$N$84)</f>
        <v>0</v>
      </c>
      <c r="M12" s="2"/>
      <c r="N12" s="2">
        <f>SUM('[2]440123Exp'!$N$84:$N$84)</f>
        <v>0</v>
      </c>
      <c r="O12" s="2">
        <f>SUM('[2]4701-5Exp'!$N$84:$N$84)</f>
        <v>0</v>
      </c>
      <c r="P12" s="2">
        <f>SUM('[2]48Exp'!$N$84:$N$84)</f>
        <v>0</v>
      </c>
      <c r="Q12" s="26">
        <f t="shared" si="0"/>
        <v>1.1327663199999999E-3</v>
      </c>
      <c r="S12" s="3">
        <f>SUM('[2]4403Exp'!$AN$84:$AN$84)</f>
        <v>0</v>
      </c>
      <c r="T12" s="3">
        <f>SUM('[2]4407Exp'!$AN$84:$AN$84)</f>
        <v>5.2378999999999995E-2</v>
      </c>
      <c r="U12" s="3">
        <f>SUM('[2]4408Exp'!$AN$84:$AN$84)</f>
        <v>3.0365E-2</v>
      </c>
      <c r="V12" s="3">
        <f>SUM('[2]4412Exp'!$AN$84:$AN$84)</f>
        <v>0</v>
      </c>
      <c r="W12" s="3">
        <f>SUM('[2]4409Exp'!$AN$84:$AN$84)</f>
        <v>0.41180800000000001</v>
      </c>
      <c r="X12" s="3">
        <f>SUM('[2]4418Exp'!$AN$84:$AN$84)</f>
        <v>0</v>
      </c>
      <c r="Y12" s="3">
        <f>SUM('[2]94Exp'!$AN$84:$AN$84)</f>
        <v>0</v>
      </c>
      <c r="Z12" s="3">
        <f>SUM('[2]4410Exp'!$AN$84:$AN$84)</f>
        <v>2.1847999999999999E-2</v>
      </c>
      <c r="AA12" s="3">
        <f>SUM('[2]4411Exp'!$AN$84:$AN$84)</f>
        <v>0</v>
      </c>
      <c r="AB12" s="3">
        <f>SUM('[2]442199Exp'!$AN$84:$AN$84)</f>
        <v>0</v>
      </c>
      <c r="AC12" s="3">
        <f>SUM('[2]44OtherExp'!$AN$84:$AN$84)</f>
        <v>0</v>
      </c>
      <c r="AD12" s="3"/>
      <c r="AE12" s="3">
        <f>SUM('[2]440123Exp'!$AN$84:$AN$84)</f>
        <v>0</v>
      </c>
      <c r="AF12" s="3">
        <f>SUM('[2]4701-5Exp'!$AN$84:$AN$84)</f>
        <v>0</v>
      </c>
      <c r="AG12" s="3">
        <f>SUM('[2]48Exp'!$AN$84:$AN$84)</f>
        <v>0</v>
      </c>
      <c r="AH12" s="4">
        <f t="shared" si="1"/>
        <v>0.51639999999999997</v>
      </c>
    </row>
    <row r="13" spans="1:34" ht="13">
      <c r="A13" t="s">
        <v>33</v>
      </c>
      <c r="B13" s="2">
        <f>SUM('[2]4403Exp'!$N$85:$N$85)</f>
        <v>3.16358E-5</v>
      </c>
      <c r="C13" s="2">
        <f>SUM('[2]4407Exp'!$N$85:$N$85)</f>
        <v>5.9765888E-3</v>
      </c>
      <c r="D13" s="2">
        <f>SUM('[2]4408Exp'!$N$85:$N$85)</f>
        <v>7.7568525999999996E-4</v>
      </c>
      <c r="E13" s="2">
        <f>SUM('[2]4412Exp'!$N$85:$N$85)</f>
        <v>2.7224488199999995E-3</v>
      </c>
      <c r="F13" s="2">
        <f>SUM('[2]4409Exp'!$N$85:$N$85)</f>
        <v>3.6210473599999999E-3</v>
      </c>
      <c r="G13" s="2">
        <f>SUM('[2]4418Exp'!$N$85:$N$85)</f>
        <v>2.836785E-4</v>
      </c>
      <c r="H13" s="2">
        <f>SUM('[2]94Exp'!$N$85:$N$85)</f>
        <v>6.6667999999999994E-6</v>
      </c>
      <c r="I13" s="2">
        <f>SUM('[2]4410Exp'!$N$85:$N$85)</f>
        <v>3.6284460799999997E-3</v>
      </c>
      <c r="J13" s="2">
        <f>SUM('[2]4411Exp'!$N$85:$N$85)</f>
        <v>0</v>
      </c>
      <c r="K13" s="2">
        <f>SUM('[2]442199Exp'!$N$85:$N$85)</f>
        <v>6.8537350000000003E-4</v>
      </c>
      <c r="L13" s="2">
        <f>SUM('[2]44OtherExp'!$N$85:$N$85)</f>
        <v>4.6701548600000002E-3</v>
      </c>
      <c r="M13" s="2"/>
      <c r="N13" s="2">
        <f>SUM('[2]440123Exp'!$N$85:$N$85)</f>
        <v>0</v>
      </c>
      <c r="O13" s="2">
        <f>SUM('[2]4701-5Exp'!$N$85:$N$85)</f>
        <v>0</v>
      </c>
      <c r="P13" s="2">
        <f>SUM('[2]48Exp'!$N$85:$N$85)</f>
        <v>2.3202182499999998E-2</v>
      </c>
      <c r="Q13" s="26">
        <f t="shared" si="0"/>
        <v>4.5603908279999994E-2</v>
      </c>
      <c r="S13" s="3">
        <f>SUM('[2]4403Exp'!$AN$85:$AN$85)</f>
        <v>1.5509999999999999E-3</v>
      </c>
      <c r="T13" s="3">
        <f>SUM('[2]4407Exp'!$AN$85:$AN$85)</f>
        <v>1.9492939999999999</v>
      </c>
      <c r="U13" s="3">
        <f>SUM('[2]4408Exp'!$AN$85:$AN$85)</f>
        <v>0.378716</v>
      </c>
      <c r="V13" s="3">
        <f>SUM('[2]4412Exp'!$AN$85:$AN$85)</f>
        <v>1.043042</v>
      </c>
      <c r="W13" s="3">
        <f>SUM('[2]4409Exp'!$AN$85:$AN$85)</f>
        <v>1.5111219999999999</v>
      </c>
      <c r="X13" s="3">
        <f>SUM('[2]4418Exp'!$AN$85:$AN$85)</f>
        <v>5.0409999999999996E-2</v>
      </c>
      <c r="Y13" s="3">
        <f>SUM('[2]94Exp'!$AN$85:$AN$85)</f>
        <v>1.8100999999999999E-2</v>
      </c>
      <c r="Z13" s="3">
        <f>SUM('[2]4410Exp'!$AN$85:$AN$85)</f>
        <v>2.5361929999999999</v>
      </c>
      <c r="AA13" s="3">
        <f>SUM('[2]4411Exp'!$AN$85:$AN$85)</f>
        <v>0</v>
      </c>
      <c r="AB13" s="3">
        <f>SUM('[2]442199Exp'!$AN$85:$AN$85)</f>
        <v>0.38607799999999998</v>
      </c>
      <c r="AC13" s="3">
        <f>SUM('[2]44OtherExp'!$AN$85:$AN$85)</f>
        <v>1.3536130000000004</v>
      </c>
      <c r="AD13" s="3"/>
      <c r="AE13" s="3">
        <f>SUM('[2]440123Exp'!$AN$85:$AN$85)</f>
        <v>0</v>
      </c>
      <c r="AF13" s="3">
        <f>SUM('[2]4701-5Exp'!$AN$85:$AN$85)</f>
        <v>0</v>
      </c>
      <c r="AG13" s="3">
        <f>SUM('[2]48Exp'!$AN$85:$AN$85)</f>
        <v>6.5650539999999999</v>
      </c>
      <c r="AH13" s="4">
        <f t="shared" si="1"/>
        <v>15.793174</v>
      </c>
    </row>
    <row r="14" spans="1:34" ht="13">
      <c r="A14" t="s">
        <v>34</v>
      </c>
      <c r="B14" s="2">
        <f>SUM('[2]4403Exp'!$N$91:$N$91)</f>
        <v>0</v>
      </c>
      <c r="C14" s="2">
        <f>SUM('[2]4407Exp'!$N$91:$N$91)</f>
        <v>7.5740854280000004E-3</v>
      </c>
      <c r="D14" s="2">
        <f>SUM('[2]4408Exp'!$N$91:$N$91)</f>
        <v>1.9656697759999998E-2</v>
      </c>
      <c r="E14" s="2">
        <f>SUM('[2]4412Exp'!$N$91:$N$91)</f>
        <v>2.4726379999999996E-4</v>
      </c>
      <c r="F14" s="2">
        <f>SUM('[2]4409Exp'!$N$91:$N$91)</f>
        <v>1.1774676199999999E-3</v>
      </c>
      <c r="G14" s="2">
        <f>SUM('[2]4418Exp'!$N$91:$N$91)</f>
        <v>2.3014949999999998E-4</v>
      </c>
      <c r="H14" s="2">
        <f>SUM('[2]94Exp'!$N$91:$N$91)</f>
        <v>0</v>
      </c>
      <c r="I14" s="2">
        <f>SUM('[2]4410Exp'!$N$91:$N$91)</f>
        <v>5.120695999999999E-5</v>
      </c>
      <c r="J14" s="2">
        <f>SUM('[2]4411Exp'!$N$91:$N$91)</f>
        <v>0</v>
      </c>
      <c r="K14" s="2">
        <f>SUM('[2]442199Exp'!$N$91:$N$91)</f>
        <v>0</v>
      </c>
      <c r="L14" s="2">
        <f>SUM('[2]44OtherExp'!$N$91:$N$91)</f>
        <v>3.0520280000000208E-5</v>
      </c>
      <c r="M14" s="2"/>
      <c r="N14" s="2">
        <f>SUM('[2]440123Exp'!$N$91:$N$91)</f>
        <v>0</v>
      </c>
      <c r="O14" s="2">
        <f>SUM('[2]4701-5Exp'!$N$91:$N$91)</f>
        <v>0</v>
      </c>
      <c r="P14" s="2">
        <f>SUM('[2]48Exp'!$N$91:$N$91)</f>
        <v>1.463665E-4</v>
      </c>
      <c r="Q14" s="26">
        <f t="shared" si="0"/>
        <v>2.9113757848000004E-2</v>
      </c>
      <c r="S14" s="3">
        <f>SUM('[2]4403Exp'!$AN$91:$AN$91)</f>
        <v>0</v>
      </c>
      <c r="T14" s="3">
        <f>SUM('[2]4407Exp'!$AN$91:$AN$91)</f>
        <v>2.5141149999999999</v>
      </c>
      <c r="U14" s="3">
        <f>SUM('[2]4408Exp'!$AN$91:$AN$91)</f>
        <v>6.4987579999999996</v>
      </c>
      <c r="V14" s="3">
        <f>SUM('[2]4412Exp'!$AN$91:$AN$91)</f>
        <v>5.5958999999999995E-2</v>
      </c>
      <c r="W14" s="3">
        <f>SUM('[2]4409Exp'!$AN$91:$AN$91)</f>
        <v>0.49283299999999997</v>
      </c>
      <c r="X14" s="3">
        <f>SUM('[2]4418Exp'!$AN$91:$AN$91)</f>
        <v>4.4538999999999995E-2</v>
      </c>
      <c r="Y14" s="3">
        <f>SUM('[2]94Exp'!$AN$91:$AN$91)</f>
        <v>0</v>
      </c>
      <c r="Z14" s="3">
        <f>SUM('[2]4410Exp'!$AN$91:$AN$91)</f>
        <v>7.9029000000000002E-2</v>
      </c>
      <c r="AA14" s="3">
        <f>SUM('[2]4411Exp'!$AN$91:$AN$91)</f>
        <v>0</v>
      </c>
      <c r="AB14" s="3">
        <f>SUM('[2]442199Exp'!$AN$91:$AN$91)</f>
        <v>0</v>
      </c>
      <c r="AC14" s="3">
        <f>SUM('[2]44OtherExp'!$AN$91:$AN$91)</f>
        <v>2.0700000000000052E-2</v>
      </c>
      <c r="AD14" s="3"/>
      <c r="AE14" s="3">
        <f>SUM('[2]440123Exp'!$AN$91:$AN$91)</f>
        <v>0</v>
      </c>
      <c r="AF14" s="3">
        <f>SUM('[2]4701-5Exp'!$AN$91:$AN$91)</f>
        <v>0</v>
      </c>
      <c r="AG14" s="3">
        <f>SUM('[2]48Exp'!$AN$91:$AN$91)</f>
        <v>2.4666999999999998E-2</v>
      </c>
      <c r="AH14" s="4">
        <f t="shared" si="1"/>
        <v>9.730599999999999</v>
      </c>
    </row>
    <row r="15" spans="1:34" ht="13">
      <c r="A15" t="s">
        <v>35</v>
      </c>
      <c r="B15" s="2">
        <f>SUM('[2]4403Exp'!$N$94:$N$94)</f>
        <v>0</v>
      </c>
      <c r="C15" s="2">
        <f>SUM('[2]4407Exp'!$N$94:$N$94)</f>
        <v>3.1861873679999999E-3</v>
      </c>
      <c r="D15" s="2">
        <f>SUM('[2]4408Exp'!$N$94:$N$94)</f>
        <v>3.1383211999999995E-4</v>
      </c>
      <c r="E15" s="2">
        <f>SUM('[2]4412Exp'!$N$94:$N$94)</f>
        <v>2.1473857999999998E-4</v>
      </c>
      <c r="F15" s="2">
        <f>SUM('[2]4409Exp'!$N$94:$N$94)</f>
        <v>3.0648519999999998E-5</v>
      </c>
      <c r="G15" s="2">
        <f>SUM('[2]4418Exp'!$N$94:$N$94)</f>
        <v>0</v>
      </c>
      <c r="H15" s="2">
        <f>SUM('[2]94Exp'!$N$94:$N$94)</f>
        <v>0</v>
      </c>
      <c r="I15" s="2">
        <f>SUM('[2]4410Exp'!$N$94:$N$94)</f>
        <v>0</v>
      </c>
      <c r="J15" s="2">
        <f>SUM('[2]4411Exp'!$N$94:$N$94)</f>
        <v>0</v>
      </c>
      <c r="K15" s="2">
        <f>SUM('[2]442199Exp'!$N$94:$N$94)</f>
        <v>0</v>
      </c>
      <c r="L15" s="2">
        <f>SUM('[2]44OtherExp'!$N$94:$N$94)</f>
        <v>1.8295911660692887E-19</v>
      </c>
      <c r="M15" s="2"/>
      <c r="N15" s="2">
        <f>SUM('[2]440123Exp'!$N$94:$N$94)</f>
        <v>0</v>
      </c>
      <c r="O15" s="2">
        <f>SUM('[2]4701-5Exp'!$N$94:$N$94)</f>
        <v>0</v>
      </c>
      <c r="P15" s="2">
        <f>SUM('[2]48Exp'!$N$94:$N$94)</f>
        <v>0</v>
      </c>
      <c r="Q15" s="26">
        <f t="shared" si="0"/>
        <v>3.745406588E-3</v>
      </c>
      <c r="S15" s="3">
        <f>SUM('[2]4403Exp'!$AN$94:$AN$94)</f>
        <v>0</v>
      </c>
      <c r="T15" s="3">
        <f>SUM('[2]4407Exp'!$AN$94:$AN$94)</f>
        <v>1.2704899999999999</v>
      </c>
      <c r="U15" s="3">
        <f>SUM('[2]4408Exp'!$AN$94:$AN$94)</f>
        <v>0.139464</v>
      </c>
      <c r="V15" s="3">
        <f>SUM('[2]4412Exp'!$AN$94:$AN$94)</f>
        <v>5.9172999999999996E-2</v>
      </c>
      <c r="W15" s="3">
        <f>SUM('[2]4409Exp'!$AN$94:$AN$94)</f>
        <v>1.3285999999999999E-2</v>
      </c>
      <c r="X15" s="3">
        <f>SUM('[2]4418Exp'!$AN$94:$AN$94)</f>
        <v>0</v>
      </c>
      <c r="Y15" s="3">
        <f>SUM('[2]94Exp'!$AN$94:$AN$94)</f>
        <v>0</v>
      </c>
      <c r="Z15" s="3">
        <f>SUM('[2]4410Exp'!$AN$94:$AN$94)</f>
        <v>0</v>
      </c>
      <c r="AA15" s="3">
        <f>SUM('[2]4411Exp'!$AN$94:$AN$94)</f>
        <v>0</v>
      </c>
      <c r="AB15" s="3">
        <f>SUM('[2]442199Exp'!$AN$94:$AN$94)</f>
        <v>0</v>
      </c>
      <c r="AC15" s="3">
        <f>SUM('[2]44OtherExp'!$AN$94:$AN$94)</f>
        <v>8.3266726846886741E-17</v>
      </c>
      <c r="AD15" s="3"/>
      <c r="AE15" s="3">
        <f>SUM('[2]440123Exp'!$AN$94:$AN$94)</f>
        <v>0</v>
      </c>
      <c r="AF15" s="3">
        <f>SUM('[2]4701-5Exp'!$AN$94:$AN$94)</f>
        <v>0</v>
      </c>
      <c r="AG15" s="3">
        <f>SUM('[2]48Exp'!$AN$94:$AN$94)</f>
        <v>0</v>
      </c>
      <c r="AH15" s="4">
        <f t="shared" si="1"/>
        <v>1.4824129999999998</v>
      </c>
    </row>
    <row r="16" spans="1:34" ht="13">
      <c r="A16" t="s">
        <v>36</v>
      </c>
      <c r="B16" s="2">
        <f>SUM('[2]4403Exp'!$N$106:$N$106)</f>
        <v>0</v>
      </c>
      <c r="C16" s="2">
        <f>SUM('[2]4407Exp'!$N$106:$N$106)</f>
        <v>0</v>
      </c>
      <c r="D16" s="2">
        <f>SUM('[2]4408Exp'!$N$106:$N$106)</f>
        <v>0</v>
      </c>
      <c r="E16" s="2">
        <f>SUM('[2]4412Exp'!$N$106:$N$106)</f>
        <v>0</v>
      </c>
      <c r="F16" s="2">
        <f>SUM('[2]4409Exp'!$N$106:$N$106)</f>
        <v>0</v>
      </c>
      <c r="G16" s="2">
        <f>SUM('[2]4418Exp'!$N$106:$N$106)</f>
        <v>0</v>
      </c>
      <c r="H16" s="2">
        <f>SUM('[2]94Exp'!$N$106:$N$106)</f>
        <v>0</v>
      </c>
      <c r="I16" s="2">
        <f>SUM('[2]4410Exp'!$N$106:$N$106)</f>
        <v>0</v>
      </c>
      <c r="J16" s="2">
        <f>SUM('[2]4411Exp'!$N$106:$N$106)</f>
        <v>0</v>
      </c>
      <c r="K16" s="2">
        <f>SUM('[2]442199Exp'!$N$106:$N$106)</f>
        <v>0</v>
      </c>
      <c r="L16" s="2">
        <f>SUM('[2]44OtherExp'!$N$106:$N$106)</f>
        <v>0</v>
      </c>
      <c r="M16" s="2"/>
      <c r="N16" s="2">
        <f>SUM('[2]440123Exp'!$N$106:$N$106)</f>
        <v>0</v>
      </c>
      <c r="O16" s="2">
        <f>SUM('[2]4701-5Exp'!$N$106:$N$106)</f>
        <v>0</v>
      </c>
      <c r="P16" s="2">
        <f>SUM('[2]48Exp'!$N$106:$N$106)</f>
        <v>0</v>
      </c>
      <c r="Q16" s="26">
        <f t="shared" si="0"/>
        <v>0</v>
      </c>
      <c r="S16" s="3">
        <f>SUM('[2]4403Exp'!$AN$106:$AN$106)</f>
        <v>0</v>
      </c>
      <c r="T16" s="3">
        <f>SUM('[2]4407Exp'!$AN$106:$AN$106)</f>
        <v>0</v>
      </c>
      <c r="U16" s="3">
        <f>SUM('[2]4408Exp'!$AN$106:$AN$106)</f>
        <v>0</v>
      </c>
      <c r="V16" s="3">
        <f>SUM('[2]4412Exp'!$AN$106:$AN$106)</f>
        <v>0</v>
      </c>
      <c r="W16" s="3">
        <f>SUM('[2]4409Exp'!$AN$106:$AN$106)</f>
        <v>0</v>
      </c>
      <c r="X16" s="3">
        <f>SUM('[2]4418Exp'!$AN$106:$AN$106)</f>
        <v>0</v>
      </c>
      <c r="Y16" s="3">
        <f>SUM('[2]94Exp'!$AN$106:$AN$106)</f>
        <v>0</v>
      </c>
      <c r="Z16" s="3">
        <f>SUM('[2]4410Exp'!$AN$106:$AN$106)</f>
        <v>0</v>
      </c>
      <c r="AA16" s="3">
        <f>SUM('[2]4411Exp'!$AN$106:$AN$106)</f>
        <v>0</v>
      </c>
      <c r="AB16" s="3">
        <f>SUM('[2]442199Exp'!$AN$106:$AN$106)</f>
        <v>0</v>
      </c>
      <c r="AC16" s="3">
        <f>SUM('[2]44OtherExp'!$AN$106:$AN$106)</f>
        <v>0</v>
      </c>
      <c r="AD16" s="3"/>
      <c r="AE16" s="3">
        <f>SUM('[2]440123Exp'!$AN$106:$AN$106)</f>
        <v>0</v>
      </c>
      <c r="AF16" s="3">
        <f>SUM('[2]4701-5Exp'!$AN$106:$AN$106)</f>
        <v>0</v>
      </c>
      <c r="AG16" s="3">
        <f>SUM('[2]48Exp'!$AN$106:$AN$106)</f>
        <v>0</v>
      </c>
      <c r="AH16" s="4">
        <f t="shared" si="1"/>
        <v>0</v>
      </c>
    </row>
    <row r="17" spans="1:34" ht="13">
      <c r="A17" t="s">
        <v>37</v>
      </c>
      <c r="B17" s="2">
        <f>SUM('[2]4403Exp'!$N$112:$N$112)</f>
        <v>0</v>
      </c>
      <c r="C17" s="2">
        <f>SUM('[2]4407Exp'!$N$112:$N$112)</f>
        <v>2.0728715280000001E-3</v>
      </c>
      <c r="D17" s="2">
        <f>SUM('[2]4408Exp'!$N$112:$N$112)</f>
        <v>0</v>
      </c>
      <c r="E17" s="2">
        <f>SUM('[2]4412Exp'!$N$112:$N$112)</f>
        <v>0</v>
      </c>
      <c r="F17" s="2">
        <f>SUM('[2]4409Exp'!$N$112:$N$112)</f>
        <v>5.6974539999999997E-5</v>
      </c>
      <c r="G17" s="2">
        <f>SUM('[2]4418Exp'!$N$112:$N$112)</f>
        <v>0</v>
      </c>
      <c r="H17" s="2">
        <f>SUM('[2]94Exp'!$N$112:$N$112)</f>
        <v>0</v>
      </c>
      <c r="I17" s="2">
        <f>SUM('[2]4410Exp'!$N$112:$N$112)</f>
        <v>0</v>
      </c>
      <c r="J17" s="2">
        <f>SUM('[2]4411Exp'!$N$112:$N$112)</f>
        <v>0</v>
      </c>
      <c r="K17" s="2">
        <f>SUM('[2]442199Exp'!$N$112:$N$112)</f>
        <v>0</v>
      </c>
      <c r="L17" s="2">
        <f>SUM('[2]44OtherExp'!$N$112:$N$112)</f>
        <v>1.3552527156068805E-20</v>
      </c>
      <c r="M17" s="2"/>
      <c r="N17" s="2">
        <f>SUM('[2]440123Exp'!$N$112:$N$112)</f>
        <v>0</v>
      </c>
      <c r="O17" s="2">
        <f>SUM('[2]4701-5Exp'!$N$112:$N$112)</f>
        <v>0</v>
      </c>
      <c r="P17" s="2">
        <f>SUM('[2]48Exp'!$N$112:$N$112)</f>
        <v>0</v>
      </c>
      <c r="Q17" s="26">
        <f t="shared" si="0"/>
        <v>2.1298460680000001E-3</v>
      </c>
      <c r="S17" s="3">
        <f>SUM('[2]4403Exp'!$AN$112:$AN$112)</f>
        <v>0</v>
      </c>
      <c r="T17" s="3">
        <f>SUM('[2]4407Exp'!$AN$112:$AN$112)</f>
        <v>0.94839799999999996</v>
      </c>
      <c r="U17" s="3">
        <f>SUM('[2]4408Exp'!$AN$112:$AN$112)</f>
        <v>0</v>
      </c>
      <c r="V17" s="3">
        <f>SUM('[2]4412Exp'!$AN$112:$AN$112)</f>
        <v>0</v>
      </c>
      <c r="W17" s="3">
        <f>SUM('[2]4409Exp'!$AN$112:$AN$112)</f>
        <v>6.1989999999999996E-3</v>
      </c>
      <c r="X17" s="3">
        <f>SUM('[2]4418Exp'!$AN$112:$AN$112)</f>
        <v>0</v>
      </c>
      <c r="Y17" s="3">
        <f>SUM('[2]94Exp'!$AN$112:$AN$112)</f>
        <v>0</v>
      </c>
      <c r="Z17" s="3">
        <f>SUM('[2]4410Exp'!$AN$112:$AN$112)</f>
        <v>0</v>
      </c>
      <c r="AA17" s="3">
        <f>SUM('[2]4411Exp'!$AN$112:$AN$112)</f>
        <v>0</v>
      </c>
      <c r="AB17" s="3">
        <f>SUM('[2]442199Exp'!$AN$112:$AN$112)</f>
        <v>0</v>
      </c>
      <c r="AC17" s="3">
        <f>SUM('[2]44OtherExp'!$AN$112:$AN$112)</f>
        <v>-4.5102810375396984E-17</v>
      </c>
      <c r="AD17" s="3"/>
      <c r="AE17" s="3">
        <f>SUM('[2]440123Exp'!$AN$112:$AN$112)</f>
        <v>0</v>
      </c>
      <c r="AF17" s="3">
        <f>SUM('[2]4701-5Exp'!$AN$112:$AN$112)</f>
        <v>0</v>
      </c>
      <c r="AG17" s="3">
        <f>SUM('[2]48Exp'!$AN$112:$AN$112)</f>
        <v>0</v>
      </c>
      <c r="AH17" s="4">
        <f t="shared" si="1"/>
        <v>0.95459699999999992</v>
      </c>
    </row>
    <row r="18" spans="1:34" ht="13">
      <c r="A18" t="s">
        <v>38</v>
      </c>
      <c r="B18" s="2">
        <f>SUM('[2]4403Exp'!$N$114:$N$114)</f>
        <v>0</v>
      </c>
      <c r="C18" s="2">
        <f>SUM('[2]4407Exp'!$N$114:$N$114)</f>
        <v>3.3046571375999999E-2</v>
      </c>
      <c r="D18" s="2">
        <f>SUM('[2]4408Exp'!$N$114:$N$114)</f>
        <v>2.7691874139999996E-2</v>
      </c>
      <c r="E18" s="2">
        <f>SUM('[2]4412Exp'!$N$114:$N$114)</f>
        <v>6.966276799999999E-4</v>
      </c>
      <c r="F18" s="2">
        <f>SUM('[2]4409Exp'!$N$114:$N$114)</f>
        <v>2.5742735199999994E-3</v>
      </c>
      <c r="G18" s="2">
        <f>SUM('[2]4418Exp'!$N$114:$N$114)</f>
        <v>9.0908649999999988E-4</v>
      </c>
      <c r="H18" s="2">
        <f>SUM('[2]94Exp'!$N$114:$N$114)</f>
        <v>0</v>
      </c>
      <c r="I18" s="2">
        <f>SUM('[2]4410Exp'!$N$114:$N$114)</f>
        <v>2.3216199999999998E-4</v>
      </c>
      <c r="J18" s="2">
        <f>SUM('[2]4411Exp'!$N$114:$N$114)</f>
        <v>0</v>
      </c>
      <c r="K18" s="2">
        <f>SUM('[2]442199Exp'!$N$114:$N$114)</f>
        <v>1.1477095E-3</v>
      </c>
      <c r="L18" s="2">
        <f>SUM('[2]44OtherExp'!$N$114:$N$114)</f>
        <v>5.5454139999997626E-5</v>
      </c>
      <c r="M18" s="2"/>
      <c r="N18" s="2">
        <f>SUM('[2]440123Exp'!$N$114:$N$114)</f>
        <v>0</v>
      </c>
      <c r="O18" s="2">
        <f>SUM('[2]4701-5Exp'!$N$114:$N$114)</f>
        <v>0</v>
      </c>
      <c r="P18" s="2">
        <f>SUM('[2]48Exp'!$N$114:$N$114)</f>
        <v>3.6606989999999999E-3</v>
      </c>
      <c r="Q18" s="26">
        <f t="shared" si="0"/>
        <v>7.0014457855999981E-2</v>
      </c>
      <c r="S18" s="3">
        <f>SUM('[2]4403Exp'!$AN$114:$AN$114)</f>
        <v>0</v>
      </c>
      <c r="T18" s="3">
        <f>SUM('[2]4407Exp'!$AN$114:$AN$114)</f>
        <v>11.235788999999999</v>
      </c>
      <c r="U18" s="3">
        <f>SUM('[2]4408Exp'!$AN$114:$AN$114)</f>
        <v>10.288172999999999</v>
      </c>
      <c r="V18" s="3">
        <f>SUM('[2]4412Exp'!$AN$114:$AN$114)</f>
        <v>0.24456</v>
      </c>
      <c r="W18" s="3">
        <f>SUM('[2]4409Exp'!$AN$114:$AN$114)</f>
        <v>1.646701</v>
      </c>
      <c r="X18" s="3">
        <f>SUM('[2]4418Exp'!$AN$114:$AN$114)</f>
        <v>0.194248</v>
      </c>
      <c r="Y18" s="3">
        <f>SUM('[2]94Exp'!$AN$114:$AN$114)</f>
        <v>0</v>
      </c>
      <c r="Z18" s="3">
        <f>SUM('[2]4410Exp'!$AN$114:$AN$114)</f>
        <v>0.197273</v>
      </c>
      <c r="AA18" s="3">
        <f>SUM('[2]4411Exp'!$AN$114:$AN$114)</f>
        <v>0</v>
      </c>
      <c r="AB18" s="3">
        <f>SUM('[2]442199Exp'!$AN$114:$AN$114)</f>
        <v>0.85151299999999996</v>
      </c>
      <c r="AC18" s="3">
        <f>SUM('[2]44OtherExp'!$AN$114:$AN$114)</f>
        <v>5.0673000000001522E-2</v>
      </c>
      <c r="AD18" s="3"/>
      <c r="AE18" s="3">
        <f>SUM('[2]440123Exp'!$AN$114:$AN$114)</f>
        <v>0</v>
      </c>
      <c r="AF18" s="3">
        <f>SUM('[2]4701-5Exp'!$AN$114:$AN$114)</f>
        <v>0</v>
      </c>
      <c r="AG18" s="3">
        <f>SUM('[2]48Exp'!$AN$114:$AN$114)</f>
        <v>0.91164199999999995</v>
      </c>
      <c r="AH18" s="4">
        <f t="shared" si="1"/>
        <v>25.620572000000003</v>
      </c>
    </row>
    <row r="19" spans="1:34" ht="13">
      <c r="A19" t="s">
        <v>39</v>
      </c>
      <c r="B19" s="2">
        <f>SUM('[2]4403Exp'!$N$126:$N$126)</f>
        <v>0</v>
      </c>
      <c r="C19" s="2">
        <f>SUM('[2]4407Exp'!$N$126:$N$126)</f>
        <v>0</v>
      </c>
      <c r="D19" s="2">
        <f>SUM('[2]4408Exp'!$N$126:$N$126)</f>
        <v>0</v>
      </c>
      <c r="E19" s="2">
        <f>SUM('[2]4412Exp'!$N$126:$N$126)</f>
        <v>0</v>
      </c>
      <c r="F19" s="2">
        <f>SUM('[2]4409Exp'!$N$126:$N$126)</f>
        <v>0</v>
      </c>
      <c r="G19" s="2">
        <f>SUM('[2]4418Exp'!$N$126:$N$126)</f>
        <v>0</v>
      </c>
      <c r="H19" s="2">
        <f>SUM('[2]94Exp'!$N$126:$N$126)</f>
        <v>0</v>
      </c>
      <c r="I19" s="2">
        <f>SUM('[2]4410Exp'!$N$126:$N$126)</f>
        <v>0</v>
      </c>
      <c r="J19" s="2">
        <f>SUM('[2]4411Exp'!$N$126:$N$126)</f>
        <v>0</v>
      </c>
      <c r="K19" s="2">
        <f>SUM('[2]442199Exp'!$N$126:$N$126)</f>
        <v>0</v>
      </c>
      <c r="L19" s="2">
        <f>SUM('[2]44OtherExp'!$N$126:$N$126)</f>
        <v>0</v>
      </c>
      <c r="M19" s="2"/>
      <c r="N19" s="2">
        <f>SUM('[2]440123Exp'!$N$126:$N$126)</f>
        <v>0</v>
      </c>
      <c r="O19" s="2">
        <f>SUM('[2]4701-5Exp'!$N$126:$N$126)</f>
        <v>0</v>
      </c>
      <c r="P19" s="2">
        <f>SUM('[2]48Exp'!$N$126:$N$126)</f>
        <v>0</v>
      </c>
      <c r="Q19" s="26">
        <f t="shared" si="0"/>
        <v>0</v>
      </c>
      <c r="S19" s="3">
        <f>SUM('[2]4403Exp'!$AN$126:$AN$126)</f>
        <v>0</v>
      </c>
      <c r="T19" s="3">
        <f>SUM('[2]4407Exp'!$AN$126:$AN$126)</f>
        <v>0</v>
      </c>
      <c r="U19" s="3">
        <f>SUM('[2]4408Exp'!$AN$126:$AN$126)</f>
        <v>0</v>
      </c>
      <c r="V19" s="3">
        <f>SUM('[2]4412Exp'!$AN$126:$AN$126)</f>
        <v>0</v>
      </c>
      <c r="W19" s="3">
        <f>SUM('[2]4409Exp'!$AN$126:$AN$126)</f>
        <v>0</v>
      </c>
      <c r="X19" s="3">
        <f>SUM('[2]4418Exp'!$AN$126:$AN$126)</f>
        <v>0</v>
      </c>
      <c r="Y19" s="3">
        <f>SUM('[2]94Exp'!$AN$126:$AN$126)</f>
        <v>0</v>
      </c>
      <c r="Z19" s="3">
        <f>SUM('[2]4410Exp'!$AN$126:$AN$126)</f>
        <v>0</v>
      </c>
      <c r="AA19" s="3">
        <f>SUM('[2]4411Exp'!$AN$126:$AN$126)</f>
        <v>0</v>
      </c>
      <c r="AB19" s="3">
        <f>SUM('[2]442199Exp'!$AN$126:$AN$126)</f>
        <v>0</v>
      </c>
      <c r="AC19" s="3">
        <f>SUM('[2]44OtherExp'!$AN$126:$AN$126)</f>
        <v>0</v>
      </c>
      <c r="AD19" s="3"/>
      <c r="AE19" s="3">
        <f>SUM('[2]440123Exp'!$AN$126:$AN$126)</f>
        <v>0</v>
      </c>
      <c r="AF19" s="3">
        <f>SUM('[2]4701-5Exp'!$AN$126:$AN$126)</f>
        <v>0</v>
      </c>
      <c r="AG19" s="3">
        <f>SUM('[2]48Exp'!$AN$126:$AN$126)</f>
        <v>0</v>
      </c>
      <c r="AH19" s="4">
        <f t="shared" si="1"/>
        <v>0</v>
      </c>
    </row>
    <row r="20" spans="1:34" ht="13">
      <c r="A20" t="s">
        <v>42</v>
      </c>
      <c r="B20" s="2">
        <f>SUM('[2]4403Exp'!$N$132:$N$132)</f>
        <v>0</v>
      </c>
      <c r="C20" s="2">
        <f>SUM('[2]4407Exp'!$N$132:$N$132)</f>
        <v>2.4935747200000003E-4</v>
      </c>
      <c r="D20" s="2">
        <f>SUM('[2]4408Exp'!$N$132:$N$132)</f>
        <v>0</v>
      </c>
      <c r="E20" s="2">
        <f>SUM('[2]4412Exp'!$N$132:$N$132)</f>
        <v>0</v>
      </c>
      <c r="F20" s="2">
        <f>SUM('[2]4409Exp'!$N$132:$N$132)</f>
        <v>8.4555547999999993E-4</v>
      </c>
      <c r="G20" s="2">
        <f>SUM('[2]4418Exp'!$N$132:$N$132)</f>
        <v>0</v>
      </c>
      <c r="H20" s="2">
        <f>SUM('[2]94Exp'!$N$132:$N$132)</f>
        <v>0</v>
      </c>
      <c r="I20" s="2">
        <f>SUM('[2]4410Exp'!$N$132:$N$132)</f>
        <v>0</v>
      </c>
      <c r="J20" s="2">
        <f>SUM('[2]4411Exp'!$N$132:$N$132)</f>
        <v>0</v>
      </c>
      <c r="K20" s="2">
        <f>SUM('[2]442199Exp'!$N$132:$N$132)</f>
        <v>0</v>
      </c>
      <c r="L20" s="2">
        <f>SUM('[2]44OtherExp'!$N$132:$N$132)</f>
        <v>1.0842021724855044E-19</v>
      </c>
      <c r="M20" s="2"/>
      <c r="N20" s="2">
        <f>SUM('[2]440123Exp'!$N$132:$N$132)</f>
        <v>0</v>
      </c>
      <c r="O20" s="2">
        <f>SUM('[2]4701-5Exp'!$N$132:$N$132)</f>
        <v>0</v>
      </c>
      <c r="P20" s="2">
        <f>SUM('[2]48Exp'!$N$132:$N$132)</f>
        <v>0</v>
      </c>
      <c r="Q20" s="26">
        <f t="shared" si="0"/>
        <v>1.0949129520000001E-3</v>
      </c>
      <c r="S20" s="3">
        <f>SUM('[2]4403Exp'!$AN$132:$AN$132)</f>
        <v>0</v>
      </c>
      <c r="T20" s="3">
        <f>SUM('[2]4407Exp'!$AN$132:$AN$132)</f>
        <v>8.3208999999999991E-2</v>
      </c>
      <c r="U20" s="3">
        <f>SUM('[2]4408Exp'!$AN$132:$AN$132)</f>
        <v>0</v>
      </c>
      <c r="V20" s="3">
        <f>SUM('[2]4412Exp'!$AN$132:$AN$132)</f>
        <v>0</v>
      </c>
      <c r="W20" s="3">
        <f>SUM('[2]4409Exp'!$AN$132:$AN$132)</f>
        <v>0.37012200000000001</v>
      </c>
      <c r="X20" s="3">
        <f>SUM('[2]4418Exp'!$AN$132:$AN$132)</f>
        <v>0</v>
      </c>
      <c r="Y20" s="3">
        <f>SUM('[2]94Exp'!$AN$132:$AN$132)</f>
        <v>0</v>
      </c>
      <c r="Z20" s="3">
        <f>SUM('[2]4410Exp'!$AN$132:$AN$132)</f>
        <v>0</v>
      </c>
      <c r="AA20" s="3">
        <f>SUM('[2]4411Exp'!$AN$132:$AN$132)</f>
        <v>0</v>
      </c>
      <c r="AB20" s="3">
        <f>SUM('[2]442199Exp'!$AN$132:$AN$132)</f>
        <v>0</v>
      </c>
      <c r="AC20" s="3">
        <f>SUM('[2]44OtherExp'!$AN$132:$AN$132)</f>
        <v>0</v>
      </c>
      <c r="AD20" s="3"/>
      <c r="AE20" s="3">
        <f>SUM('[2]440123Exp'!$AN$132:$AN$132)</f>
        <v>0</v>
      </c>
      <c r="AF20" s="3">
        <f>SUM('[2]4701-5Exp'!$AN$132:$AN$132)</f>
        <v>0</v>
      </c>
      <c r="AG20" s="3">
        <f>SUM('[2]48Exp'!$AN$132:$AN$132)</f>
        <v>0</v>
      </c>
      <c r="AH20" s="4">
        <f t="shared" si="1"/>
        <v>0.45333099999999998</v>
      </c>
    </row>
    <row r="21" spans="1:34" ht="13">
      <c r="A21" t="s">
        <v>43</v>
      </c>
      <c r="B21" s="2">
        <f>SUM('[2]4403Exp'!$N$133:$N$133)</f>
        <v>0</v>
      </c>
      <c r="C21" s="2">
        <f>SUM('[2]4407Exp'!$N$133:$N$133)</f>
        <v>0</v>
      </c>
      <c r="D21" s="2">
        <f>SUM('[2]4408Exp'!$N$133:$N$133)</f>
        <v>0</v>
      </c>
      <c r="E21" s="2">
        <f>SUM('[2]4412Exp'!$N$133:$N$133)</f>
        <v>0</v>
      </c>
      <c r="F21" s="2">
        <f>SUM('[2]4409Exp'!$N$133:$N$133)</f>
        <v>0</v>
      </c>
      <c r="G21" s="2">
        <f>SUM('[2]4418Exp'!$N$133:$N$133)</f>
        <v>0</v>
      </c>
      <c r="H21" s="2">
        <f>SUM('[2]94Exp'!$N$133:$N$133)</f>
        <v>0</v>
      </c>
      <c r="I21" s="2">
        <f>SUM('[2]4410Exp'!$N$133:$N$133)</f>
        <v>0</v>
      </c>
      <c r="J21" s="2">
        <f>SUM('[2]4411Exp'!$N$133:$N$133)</f>
        <v>0</v>
      </c>
      <c r="K21" s="2">
        <f>SUM('[2]442199Exp'!$N$133:$N$133)</f>
        <v>0</v>
      </c>
      <c r="L21" s="2">
        <f>SUM('[2]44OtherExp'!$N$133:$N$133)</f>
        <v>0</v>
      </c>
      <c r="M21" s="2"/>
      <c r="N21" s="2">
        <f>SUM('[2]440123Exp'!$N$133:$N$133)</f>
        <v>0</v>
      </c>
      <c r="O21" s="2">
        <f>SUM('[2]4701-5Exp'!$N$133:$N$133)</f>
        <v>0</v>
      </c>
      <c r="P21" s="2">
        <f>SUM('[2]48Exp'!$N$133:$N$133)</f>
        <v>0</v>
      </c>
      <c r="Q21" s="26">
        <f t="shared" si="0"/>
        <v>0</v>
      </c>
      <c r="S21" s="3">
        <f>SUM('[2]4403Exp'!$AN$133:$AN$133)</f>
        <v>0</v>
      </c>
      <c r="T21" s="3">
        <f>SUM('[2]4407Exp'!$AN$133:$AN$133)</f>
        <v>0</v>
      </c>
      <c r="U21" s="3">
        <f>SUM('[2]4408Exp'!$AN$133:$AN$133)</f>
        <v>0</v>
      </c>
      <c r="V21" s="3">
        <f>SUM('[2]4412Exp'!$AN$133:$AN$133)</f>
        <v>0</v>
      </c>
      <c r="W21" s="3">
        <f>SUM('[2]4409Exp'!$AN$133:$AN$133)</f>
        <v>0</v>
      </c>
      <c r="X21" s="3">
        <f>SUM('[2]4418Exp'!$AN$133:$AN$133)</f>
        <v>0</v>
      </c>
      <c r="Y21" s="3">
        <f>SUM('[2]94Exp'!$AN$133:$AN$133)</f>
        <v>0</v>
      </c>
      <c r="Z21" s="3">
        <f>SUM('[2]4410Exp'!$AN$133:$AN$133)</f>
        <v>0</v>
      </c>
      <c r="AA21" s="3">
        <f>SUM('[2]4411Exp'!$AN$133:$AN$133)</f>
        <v>0</v>
      </c>
      <c r="AB21" s="3">
        <f>SUM('[2]442199Exp'!$AN$133:$AN$133)</f>
        <v>0</v>
      </c>
      <c r="AC21" s="3">
        <f>SUM('[2]44OtherExp'!$AN$133:$AN$133)</f>
        <v>0</v>
      </c>
      <c r="AD21" s="3"/>
      <c r="AE21" s="3">
        <f>SUM('[2]440123Exp'!$AN$133:$AN$133)</f>
        <v>0</v>
      </c>
      <c r="AF21" s="3">
        <f>SUM('[2]4701-5Exp'!$AN$133:$AN$133)</f>
        <v>0</v>
      </c>
      <c r="AG21" s="3">
        <f>SUM('[2]48Exp'!$AN$133:$AN$133)</f>
        <v>0</v>
      </c>
      <c r="AH21" s="4">
        <f t="shared" si="1"/>
        <v>0</v>
      </c>
    </row>
    <row r="22" spans="1:34" ht="13">
      <c r="A22" t="s">
        <v>44</v>
      </c>
      <c r="B22" s="2">
        <f>SUM('[2]4403Exp'!$N$141:$N$141)</f>
        <v>0</v>
      </c>
      <c r="C22" s="2">
        <f>SUM('[2]4407Exp'!$N$141:$N$141)</f>
        <v>5.8963267999999998E-5</v>
      </c>
      <c r="D22" s="2">
        <f>SUM('[2]4408Exp'!$N$141:$N$141)</f>
        <v>0</v>
      </c>
      <c r="E22" s="2">
        <f>SUM('[2]4412Exp'!$N$141:$N$141)</f>
        <v>0</v>
      </c>
      <c r="F22" s="2">
        <f>SUM('[2]4409Exp'!$N$141:$N$141)</f>
        <v>0</v>
      </c>
      <c r="G22" s="2">
        <f>SUM('[2]4418Exp'!$N$141:$N$141)</f>
        <v>0</v>
      </c>
      <c r="H22" s="2">
        <f>SUM('[2]94Exp'!$N$141:$N$141)</f>
        <v>0</v>
      </c>
      <c r="I22" s="2">
        <f>SUM('[2]4410Exp'!$N$141:$N$141)</f>
        <v>0</v>
      </c>
      <c r="J22" s="2">
        <f>SUM('[2]4411Exp'!$N$141:$N$141)</f>
        <v>0</v>
      </c>
      <c r="K22" s="2">
        <f>SUM('[2]442199Exp'!$N$141:$N$141)</f>
        <v>0</v>
      </c>
      <c r="L22" s="2">
        <f>SUM('[2]44OtherExp'!$N$141:$N$141)</f>
        <v>0</v>
      </c>
      <c r="M22" s="2"/>
      <c r="N22" s="2">
        <f>SUM('[2]440123Exp'!$N$141:$N$141)</f>
        <v>0</v>
      </c>
      <c r="O22" s="2">
        <f>SUM('[2]4701-5Exp'!$N$141:$N$141)</f>
        <v>0</v>
      </c>
      <c r="P22" s="2">
        <f>SUM('[2]48Exp'!$N$141:$N$141)</f>
        <v>0</v>
      </c>
      <c r="Q22" s="26">
        <f t="shared" si="0"/>
        <v>5.8963267999999998E-5</v>
      </c>
      <c r="S22" s="3">
        <f>SUM('[2]4403Exp'!$AN$141:$AN$141)</f>
        <v>0</v>
      </c>
      <c r="T22" s="3">
        <f>SUM('[2]4407Exp'!$AN$141:$AN$141)</f>
        <v>6.4969999999999993E-3</v>
      </c>
      <c r="U22" s="3">
        <f>SUM('[2]4408Exp'!$AN$141:$AN$141)</f>
        <v>0</v>
      </c>
      <c r="V22" s="3">
        <f>SUM('[2]4412Exp'!$AN$141:$AN$141)</f>
        <v>0</v>
      </c>
      <c r="W22" s="3">
        <f>SUM('[2]4409Exp'!$AN$141:$AN$141)</f>
        <v>0</v>
      </c>
      <c r="X22" s="3">
        <f>SUM('[2]4418Exp'!$AN$141:$AN$141)</f>
        <v>0</v>
      </c>
      <c r="Y22" s="3">
        <f>SUM('[2]94Exp'!$AN$141:$AN$141)</f>
        <v>0</v>
      </c>
      <c r="Z22" s="3">
        <f>SUM('[2]4410Exp'!$AN$141:$AN$141)</f>
        <v>0</v>
      </c>
      <c r="AA22" s="3">
        <f>SUM('[2]4411Exp'!$AN$141:$AN$141)</f>
        <v>0</v>
      </c>
      <c r="AB22" s="3">
        <f>SUM('[2]442199Exp'!$AN$141:$AN$141)</f>
        <v>0</v>
      </c>
      <c r="AC22" s="3">
        <f>SUM('[2]44OtherExp'!$AN$141:$AN$141)</f>
        <v>0</v>
      </c>
      <c r="AD22" s="3"/>
      <c r="AE22" s="3">
        <f>SUM('[2]440123Exp'!$AN$141:$AN$141)</f>
        <v>0</v>
      </c>
      <c r="AF22" s="3">
        <f>SUM('[2]4701-5Exp'!$AN$141:$AN$141)</f>
        <v>0</v>
      </c>
      <c r="AG22" s="3">
        <f>SUM('[2]48Exp'!$AN$141:$AN$141)</f>
        <v>0</v>
      </c>
      <c r="AH22" s="4">
        <f t="shared" si="1"/>
        <v>6.4969999999999993E-3</v>
      </c>
    </row>
    <row r="23" spans="1:34" ht="13">
      <c r="A23" t="s">
        <v>56</v>
      </c>
      <c r="B23" s="2">
        <f>SUM('[2]4403Exp'!$N$160:$N$160)</f>
        <v>7.3530799999999997E-5</v>
      </c>
      <c r="C23" s="2">
        <f>SUM('[2]4407Exp'!$N$160:$N$160)</f>
        <v>1.0778720316000001E-2</v>
      </c>
      <c r="D23" s="2">
        <f>SUM('[2]4408Exp'!$N$160:$N$160)</f>
        <v>0</v>
      </c>
      <c r="E23" s="2">
        <f>SUM('[2]4412Exp'!$N$160:$N$160)</f>
        <v>0</v>
      </c>
      <c r="F23" s="2">
        <f>SUM('[2]4409Exp'!$N$160:$N$160)</f>
        <v>2.9636256999999995E-3</v>
      </c>
      <c r="G23" s="2">
        <f>SUM('[2]4418Exp'!$N$160:$N$160)</f>
        <v>6.5745400000000002E-4</v>
      </c>
      <c r="H23" s="2">
        <f>SUM('[2]94Exp'!$N$160:$N$160)</f>
        <v>3.22E-7</v>
      </c>
      <c r="I23" s="2">
        <f>SUM('[2]4410Exp'!$N$160:$N$160)</f>
        <v>0</v>
      </c>
      <c r="J23" s="2">
        <f>SUM('[2]4411Exp'!$N$160:$N$160)</f>
        <v>0</v>
      </c>
      <c r="K23" s="2">
        <f>SUM('[2]442199Exp'!$N$160:$N$160)</f>
        <v>2.6600000000000003E-7</v>
      </c>
      <c r="L23" s="2">
        <f>SUM('[2]44OtherExp'!$N$160:$N$160)</f>
        <v>2.9432759999997274E-5</v>
      </c>
      <c r="M23" s="2"/>
      <c r="N23" s="2">
        <f>SUM('[2]440123Exp'!$N$160:$N$160)</f>
        <v>0</v>
      </c>
      <c r="O23" s="2">
        <f>SUM('[2]4701-5Exp'!$N$160:$N$160)</f>
        <v>0</v>
      </c>
      <c r="P23" s="2">
        <f>SUM('[2]48Exp'!$N$160:$N$160)</f>
        <v>9.772069999999999E-4</v>
      </c>
      <c r="Q23" s="26">
        <f t="shared" si="0"/>
        <v>1.5480558576E-2</v>
      </c>
      <c r="S23" s="3">
        <f>SUM('[2]4403Exp'!$AN$160:$AN$160)</f>
        <v>3.4329999999999999E-3</v>
      </c>
      <c r="T23" s="3">
        <f>SUM('[2]4407Exp'!$AN$160:$AN$160)</f>
        <v>1.674285</v>
      </c>
      <c r="U23" s="3">
        <f>SUM('[2]4408Exp'!$AN$160:$AN$160)</f>
        <v>0</v>
      </c>
      <c r="V23" s="3">
        <f>SUM('[2]4412Exp'!$AN$160:$AN$160)</f>
        <v>0</v>
      </c>
      <c r="W23" s="3">
        <f>SUM('[2]4409Exp'!$AN$160:$AN$160)</f>
        <v>0.81274399999999991</v>
      </c>
      <c r="X23" s="3">
        <f>SUM('[2]4418Exp'!$AN$160:$AN$160)</f>
        <v>8.3104999999999998E-2</v>
      </c>
      <c r="Y23" s="3">
        <f>SUM('[2]94Exp'!$AN$160:$AN$160)</f>
        <v>3.3799999999999998E-4</v>
      </c>
      <c r="Z23" s="3">
        <f>SUM('[2]4410Exp'!$AN$160:$AN$160)</f>
        <v>0</v>
      </c>
      <c r="AA23" s="3">
        <f>SUM('[2]4411Exp'!$AN$160:$AN$160)</f>
        <v>0</v>
      </c>
      <c r="AB23" s="3">
        <f>SUM('[2]442199Exp'!$AN$160:$AN$160)</f>
        <v>2.1599999999999999E-4</v>
      </c>
      <c r="AC23" s="3">
        <f>SUM('[2]44OtherExp'!$AN$160:$AN$160)</f>
        <v>4.3830000000002417E-3</v>
      </c>
      <c r="AD23" s="3"/>
      <c r="AE23" s="3">
        <f>SUM('[2]440123Exp'!$AN$160:$AN$160)</f>
        <v>0</v>
      </c>
      <c r="AF23" s="3">
        <f>SUM('[2]4701-5Exp'!$AN$160:$AN$160)</f>
        <v>0</v>
      </c>
      <c r="AG23" s="3">
        <f>SUM('[2]48Exp'!$AN$160:$AN$160)</f>
        <v>0.45760699999999999</v>
      </c>
      <c r="AH23" s="4">
        <f t="shared" si="1"/>
        <v>3.0361110000000004</v>
      </c>
    </row>
    <row r="24" spans="1:34" ht="13">
      <c r="A24" t="s">
        <v>45</v>
      </c>
      <c r="B24" s="2">
        <f>SUM('[2]4403Exp'!$N$188:$N$188)</f>
        <v>0</v>
      </c>
      <c r="C24" s="2">
        <f>SUM('[2]4407Exp'!$N$188:$N$188)</f>
        <v>6.7331154799999998E-4</v>
      </c>
      <c r="D24" s="2">
        <f>SUM('[2]4408Exp'!$N$188:$N$188)</f>
        <v>0</v>
      </c>
      <c r="E24" s="2">
        <f>SUM('[2]4412Exp'!$N$188:$N$188)</f>
        <v>0</v>
      </c>
      <c r="F24" s="2">
        <f>SUM('[2]4409Exp'!$N$188:$N$188)</f>
        <v>9.4948699999999981E-5</v>
      </c>
      <c r="G24" s="2">
        <f>SUM('[2]4418Exp'!$N$188:$N$188)</f>
        <v>5.4397000000000001E-5</v>
      </c>
      <c r="H24" s="2">
        <f>SUM('[2]94Exp'!$N$188:$N$188)</f>
        <v>0</v>
      </c>
      <c r="I24" s="2">
        <f>SUM('[2]4410Exp'!$N$188:$N$188)</f>
        <v>7.5732439999999989E-5</v>
      </c>
      <c r="J24" s="2">
        <f>SUM('[2]4411Exp'!$N$188:$N$188)</f>
        <v>0</v>
      </c>
      <c r="K24" s="2">
        <f>SUM('[2]442199Exp'!$N$188:$N$188)</f>
        <v>0</v>
      </c>
      <c r="L24" s="2">
        <f>SUM('[2]44OtherExp'!$N$188:$N$188)</f>
        <v>1.0842021724855044E-19</v>
      </c>
      <c r="M24" s="2"/>
      <c r="N24" s="2">
        <f>SUM('[2]440123Exp'!$N$188:$N$188)</f>
        <v>0</v>
      </c>
      <c r="O24" s="2">
        <f>SUM('[2]4701-5Exp'!$N$188:$N$188)</f>
        <v>0</v>
      </c>
      <c r="P24" s="2">
        <f>SUM('[2]48Exp'!$N$188:$N$188)</f>
        <v>0</v>
      </c>
      <c r="Q24" s="26">
        <f t="shared" si="0"/>
        <v>8.9838968800000005E-4</v>
      </c>
      <c r="S24" s="3">
        <f>SUM('[2]4403Exp'!$AN$188:$AN$188)</f>
        <v>0</v>
      </c>
      <c r="T24" s="3">
        <f>SUM('[2]4407Exp'!$AN$188:$AN$188)</f>
        <v>0.22255599999999998</v>
      </c>
      <c r="U24" s="3">
        <f>SUM('[2]4408Exp'!$AN$188:$AN$188)</f>
        <v>0</v>
      </c>
      <c r="V24" s="3">
        <f>SUM('[2]4412Exp'!$AN$188:$AN$188)</f>
        <v>0</v>
      </c>
      <c r="W24" s="3">
        <f>SUM('[2]4409Exp'!$AN$188:$AN$188)</f>
        <v>9.5193E-2</v>
      </c>
      <c r="X24" s="3">
        <f>SUM('[2]4418Exp'!$AN$188:$AN$188)</f>
        <v>1.2496E-2</v>
      </c>
      <c r="Y24" s="3">
        <f>SUM('[2]94Exp'!$AN$188:$AN$188)</f>
        <v>0</v>
      </c>
      <c r="Z24" s="3">
        <f>SUM('[2]4410Exp'!$AN$188:$AN$188)</f>
        <v>6.9486999999999993E-2</v>
      </c>
      <c r="AA24" s="3">
        <f>SUM('[2]4411Exp'!$AN$188:$AN$188)</f>
        <v>0</v>
      </c>
      <c r="AB24" s="3">
        <f>SUM('[2]442199Exp'!$AN$188:$AN$188)</f>
        <v>0</v>
      </c>
      <c r="AC24" s="3">
        <f>SUM('[2]44OtherExp'!$AN$188:$AN$188)</f>
        <v>0</v>
      </c>
      <c r="AD24" s="3"/>
      <c r="AE24" s="3">
        <f>SUM('[2]440123Exp'!$AN$188:$AN$188)</f>
        <v>0</v>
      </c>
      <c r="AF24" s="3">
        <f>SUM('[2]4701-5Exp'!$AN$188:$AN$188)</f>
        <v>0</v>
      </c>
      <c r="AG24" s="3">
        <f>SUM('[2]48Exp'!$AN$188:$AN$188)</f>
        <v>0</v>
      </c>
      <c r="AH24" s="4">
        <f t="shared" si="1"/>
        <v>0.39973199999999998</v>
      </c>
    </row>
    <row r="25" spans="1:34" ht="13">
      <c r="A25" t="s">
        <v>46</v>
      </c>
      <c r="B25" s="2">
        <f>SUM('[2]4403Exp'!$N$189:$N$189)</f>
        <v>0</v>
      </c>
      <c r="C25" s="2">
        <f>SUM('[2]4407Exp'!$N$189:$N$189)</f>
        <v>4.6540035359999999E-3</v>
      </c>
      <c r="D25" s="2">
        <f>SUM('[2]4408Exp'!$N$189:$N$189)</f>
        <v>4.5917451999999995E-4</v>
      </c>
      <c r="E25" s="2">
        <f>SUM('[2]4412Exp'!$N$189:$N$189)</f>
        <v>0</v>
      </c>
      <c r="F25" s="2">
        <f>SUM('[2]4409Exp'!$N$189:$N$189)</f>
        <v>4.0921173999999995E-4</v>
      </c>
      <c r="G25" s="2">
        <f>SUM('[2]4418Exp'!$N$189:$N$189)</f>
        <v>0</v>
      </c>
      <c r="H25" s="2">
        <f>SUM('[2]94Exp'!$N$189:$N$189)</f>
        <v>0</v>
      </c>
      <c r="I25" s="2">
        <f>SUM('[2]4410Exp'!$N$189:$N$189)</f>
        <v>0</v>
      </c>
      <c r="J25" s="2">
        <f>SUM('[2]4411Exp'!$N$189:$N$189)</f>
        <v>0</v>
      </c>
      <c r="K25" s="2">
        <f>SUM('[2]442199Exp'!$N$189:$N$189)</f>
        <v>0</v>
      </c>
      <c r="L25" s="2">
        <f>SUM('[2]44OtherExp'!$N$189:$N$189)</f>
        <v>7.7350000000095745E-7</v>
      </c>
      <c r="M25" s="2"/>
      <c r="N25" s="2">
        <f>SUM('[2]440123Exp'!$N$189:$N$189)</f>
        <v>0</v>
      </c>
      <c r="O25" s="2">
        <f>SUM('[2]4701-5Exp'!$N$189:$N$189)</f>
        <v>0</v>
      </c>
      <c r="P25" s="2">
        <f>SUM('[2]48Exp'!$N$189:$N$189)</f>
        <v>0</v>
      </c>
      <c r="Q25" s="26">
        <f t="shared" si="0"/>
        <v>5.5231632960000016E-3</v>
      </c>
      <c r="S25" s="3">
        <f>SUM('[2]4403Exp'!$AN$189:$AN$189)</f>
        <v>0</v>
      </c>
      <c r="T25" s="3">
        <f>SUM('[2]4407Exp'!$AN$189:$AN$189)</f>
        <v>0.971333</v>
      </c>
      <c r="U25" s="3">
        <f>SUM('[2]4408Exp'!$AN$189:$AN$189)</f>
        <v>0.17555899999999999</v>
      </c>
      <c r="V25" s="3">
        <f>SUM('[2]4412Exp'!$AN$189:$AN$189)</f>
        <v>0</v>
      </c>
      <c r="W25" s="3">
        <f>SUM('[2]4409Exp'!$AN$189:$AN$189)</f>
        <v>0.124109</v>
      </c>
      <c r="X25" s="3">
        <f>SUM('[2]4418Exp'!$AN$189:$AN$189)</f>
        <v>0</v>
      </c>
      <c r="Y25" s="3">
        <f>SUM('[2]94Exp'!$AN$189:$AN$189)</f>
        <v>0</v>
      </c>
      <c r="Z25" s="3">
        <f>SUM('[2]4410Exp'!$AN$189:$AN$189)</f>
        <v>0</v>
      </c>
      <c r="AA25" s="3">
        <f>SUM('[2]4411Exp'!$AN$189:$AN$189)</f>
        <v>0</v>
      </c>
      <c r="AB25" s="3">
        <f>SUM('[2]442199Exp'!$AN$189:$AN$189)</f>
        <v>0</v>
      </c>
      <c r="AC25" s="3">
        <f>SUM('[2]44OtherExp'!$AN$189:$AN$189)</f>
        <v>8.8199999999988288E-4</v>
      </c>
      <c r="AD25" s="3"/>
      <c r="AE25" s="3">
        <f>SUM('[2]440123Exp'!$AN$189:$AN$189)</f>
        <v>0</v>
      </c>
      <c r="AF25" s="3">
        <f>SUM('[2]4701-5Exp'!$AN$189:$AN$189)</f>
        <v>0</v>
      </c>
      <c r="AG25" s="3">
        <f>SUM('[2]48Exp'!$AN$189:$AN$189)</f>
        <v>0</v>
      </c>
      <c r="AH25" s="4">
        <f t="shared" si="1"/>
        <v>1.2718829999999999</v>
      </c>
    </row>
    <row r="26" spans="1:34" ht="13">
      <c r="A26" t="s">
        <v>47</v>
      </c>
      <c r="B26" s="2">
        <f>SUM('[2]4403Exp'!$N$193:$N$193)</f>
        <v>0</v>
      </c>
      <c r="C26" s="2">
        <f>SUM('[2]4407Exp'!$N$193:$N$193)</f>
        <v>0</v>
      </c>
      <c r="D26" s="2">
        <f>SUM('[2]4408Exp'!$N$193:$N$193)</f>
        <v>1.0418283679999999E-2</v>
      </c>
      <c r="E26" s="2">
        <f>SUM('[2]4412Exp'!$N$193:$N$193)</f>
        <v>9.8186172000000005E-4</v>
      </c>
      <c r="F26" s="2">
        <f>SUM('[2]4409Exp'!$N$193:$N$193)</f>
        <v>0</v>
      </c>
      <c r="G26" s="2">
        <f>SUM('[2]4418Exp'!$N$193:$N$193)</f>
        <v>3.7936499999999998E-5</v>
      </c>
      <c r="H26" s="2">
        <f>SUM('[2]94Exp'!$N$193:$N$193)</f>
        <v>0</v>
      </c>
      <c r="I26" s="2">
        <f>SUM('[2]4410Exp'!$N$193:$N$193)</f>
        <v>0</v>
      </c>
      <c r="J26" s="2">
        <f>SUM('[2]4411Exp'!$N$193:$N$193)</f>
        <v>0</v>
      </c>
      <c r="K26" s="2">
        <f>SUM('[2]442199Exp'!$N$193:$N$193)</f>
        <v>0</v>
      </c>
      <c r="L26" s="2">
        <f>SUM('[2]44OtherExp'!$N$193:$N$193)</f>
        <v>1.3891340334970526E-18</v>
      </c>
      <c r="M26" s="2"/>
      <c r="N26" s="2">
        <f>SUM('[2]440123Exp'!$N$193:$N$193)</f>
        <v>0</v>
      </c>
      <c r="O26" s="2">
        <f>SUM('[2]4701-5Exp'!$N$193:$N$193)</f>
        <v>0</v>
      </c>
      <c r="P26" s="2">
        <f>SUM('[2]48Exp'!$N$193:$N$193)</f>
        <v>0</v>
      </c>
      <c r="Q26" s="26">
        <f t="shared" si="0"/>
        <v>1.1438081900000001E-2</v>
      </c>
      <c r="S26" s="3">
        <f>SUM('[2]4403Exp'!$AN$193:$AN$193)</f>
        <v>0</v>
      </c>
      <c r="T26" s="3">
        <f>SUM('[2]4407Exp'!$AN$193:$AN$193)</f>
        <v>0</v>
      </c>
      <c r="U26" s="3">
        <f>SUM('[2]4408Exp'!$AN$193:$AN$193)</f>
        <v>3.4085729999999996</v>
      </c>
      <c r="V26" s="3">
        <f>SUM('[2]4412Exp'!$AN$193:$AN$193)</f>
        <v>0.202269</v>
      </c>
      <c r="W26" s="3">
        <f>SUM('[2]4409Exp'!$AN$193:$AN$193)</f>
        <v>0</v>
      </c>
      <c r="X26" s="3">
        <f>SUM('[2]4418Exp'!$AN$193:$AN$193)</f>
        <v>6.9709999999999998E-3</v>
      </c>
      <c r="Y26" s="3">
        <f>SUM('[2]94Exp'!$AN$193:$AN$193)</f>
        <v>0</v>
      </c>
      <c r="Z26" s="3">
        <f>SUM('[2]4410Exp'!$AN$193:$AN$193)</f>
        <v>0</v>
      </c>
      <c r="AA26" s="3">
        <f>SUM('[2]4411Exp'!$AN$193:$AN$193)</f>
        <v>0</v>
      </c>
      <c r="AB26" s="3">
        <f>SUM('[2]442199Exp'!$AN$193:$AN$193)</f>
        <v>0</v>
      </c>
      <c r="AC26" s="3">
        <f>SUM('[2]44OtherExp'!$AN$193:$AN$193)</f>
        <v>3.1051550219984847E-16</v>
      </c>
      <c r="AD26" s="3"/>
      <c r="AE26" s="3">
        <f>SUM('[2]440123Exp'!$AN$193:$AN$193)</f>
        <v>0</v>
      </c>
      <c r="AF26" s="3">
        <f>SUM('[2]4701-5Exp'!$AN$193:$AN$193)</f>
        <v>0</v>
      </c>
      <c r="AG26" s="3">
        <f>SUM('[2]48Exp'!$AN$193:$AN$193)</f>
        <v>0</v>
      </c>
      <c r="AH26" s="4">
        <f t="shared" si="1"/>
        <v>3.6178129999999999</v>
      </c>
    </row>
    <row r="27" spans="1:34" ht="13">
      <c r="A27" t="s">
        <v>48</v>
      </c>
      <c r="B27" s="2">
        <f>SUM('[2]4403Exp'!$N$207:$N$207)</f>
        <v>0</v>
      </c>
      <c r="C27" s="2">
        <f>SUM('[2]4407Exp'!$N$207:$N$207)</f>
        <v>0</v>
      </c>
      <c r="D27" s="2">
        <f>SUM('[2]4408Exp'!$N$207:$N$207)</f>
        <v>0</v>
      </c>
      <c r="E27" s="2">
        <f>SUM('[2]4412Exp'!$N$207:$N$207)</f>
        <v>0</v>
      </c>
      <c r="F27" s="2">
        <f>SUM('[2]4409Exp'!$N$207:$N$207)</f>
        <v>0</v>
      </c>
      <c r="G27" s="2">
        <f>SUM('[2]4418Exp'!$N$207:$N$207)</f>
        <v>0</v>
      </c>
      <c r="H27" s="2">
        <f>SUM('[2]94Exp'!$N$207:$N$207)</f>
        <v>0</v>
      </c>
      <c r="I27" s="2">
        <f>SUM('[2]4410Exp'!$N$207:$N$207)</f>
        <v>0</v>
      </c>
      <c r="J27" s="2">
        <f>SUM('[2]4411Exp'!$N$207:$N$207)</f>
        <v>0</v>
      </c>
      <c r="K27" s="2">
        <f>SUM('[2]442199Exp'!$N$207:$N$207)</f>
        <v>0</v>
      </c>
      <c r="L27" s="2">
        <f>SUM('[2]44OtherExp'!$N$207:$N$207)</f>
        <v>0</v>
      </c>
      <c r="M27" s="2"/>
      <c r="N27" s="2">
        <f>SUM('[2]440123Exp'!$N$207:$N$207)</f>
        <v>0</v>
      </c>
      <c r="O27" s="2">
        <f>SUM('[2]4701-5Exp'!$N$207:$N$207)</f>
        <v>0</v>
      </c>
      <c r="P27" s="2">
        <f>SUM('[2]48Exp'!$N$207:$N$207)</f>
        <v>0</v>
      </c>
      <c r="Q27" s="26">
        <f t="shared" si="0"/>
        <v>0</v>
      </c>
      <c r="S27" s="3">
        <f>SUM('[2]4403Exp'!$AN$207:$AN$207)</f>
        <v>0</v>
      </c>
      <c r="T27" s="3">
        <f>SUM('[2]4407Exp'!$AN$207:$AN$207)</f>
        <v>0</v>
      </c>
      <c r="U27" s="3">
        <f>SUM('[2]4408Exp'!$AN$207:$AN$207)</f>
        <v>0</v>
      </c>
      <c r="V27" s="3">
        <f>SUM('[2]4412Exp'!$AN$207:$AN$207)</f>
        <v>0</v>
      </c>
      <c r="W27" s="3">
        <f>SUM('[2]4409Exp'!$AN$207:$AN$207)</f>
        <v>0</v>
      </c>
      <c r="X27" s="3">
        <f>SUM('[2]4418Exp'!$AN$207:$AN$207)</f>
        <v>0</v>
      </c>
      <c r="Y27" s="3">
        <f>SUM('[2]94Exp'!$AN$207:$AN$207)</f>
        <v>0</v>
      </c>
      <c r="Z27" s="3">
        <f>SUM('[2]4410Exp'!$AN$207:$AN$207)</f>
        <v>0</v>
      </c>
      <c r="AA27" s="3">
        <f>SUM('[2]4411Exp'!$AN$207:$AN$207)</f>
        <v>0</v>
      </c>
      <c r="AB27" s="3">
        <f>SUM('[2]442199Exp'!$AN$207:$AN$207)</f>
        <v>0</v>
      </c>
      <c r="AC27" s="3">
        <f>SUM('[2]44OtherExp'!$AN$207:$AN$207)</f>
        <v>0</v>
      </c>
      <c r="AD27" s="3"/>
      <c r="AE27" s="3">
        <f>SUM('[2]440123Exp'!$AN$207:$AN$207)</f>
        <v>0</v>
      </c>
      <c r="AF27" s="3">
        <f>SUM('[2]4701-5Exp'!$AN$207:$AN$207)</f>
        <v>0</v>
      </c>
      <c r="AG27" s="3">
        <f>SUM('[2]48Exp'!$AN$207:$AN$207)</f>
        <v>0</v>
      </c>
      <c r="AH27" s="4">
        <f t="shared" si="1"/>
        <v>0</v>
      </c>
    </row>
    <row r="28" spans="1:34" ht="13">
      <c r="A28" t="s">
        <v>49</v>
      </c>
      <c r="B28" s="2">
        <f>SUM('[2]4403Exp'!$N$208:$N$208)</f>
        <v>0</v>
      </c>
      <c r="C28" s="2">
        <f>SUM('[2]4407Exp'!$N$208:$N$208)</f>
        <v>2.548E-5</v>
      </c>
      <c r="D28" s="2">
        <f>SUM('[2]4408Exp'!$N$208:$N$208)</f>
        <v>0</v>
      </c>
      <c r="E28" s="2">
        <f>SUM('[2]4412Exp'!$N$208:$N$208)</f>
        <v>0</v>
      </c>
      <c r="F28" s="2">
        <f>SUM('[2]4409Exp'!$N$208:$N$208)</f>
        <v>0</v>
      </c>
      <c r="G28" s="2">
        <f>SUM('[2]4418Exp'!$N$208:$N$208)</f>
        <v>0</v>
      </c>
      <c r="H28" s="2">
        <f>SUM('[2]94Exp'!$N$208:$N$208)</f>
        <v>0</v>
      </c>
      <c r="I28" s="2">
        <f>SUM('[2]4410Exp'!$N$208:$N$208)</f>
        <v>0</v>
      </c>
      <c r="J28" s="2">
        <f>SUM('[2]4411Exp'!$N$208:$N$208)</f>
        <v>0</v>
      </c>
      <c r="K28" s="2">
        <f>SUM('[2]442199Exp'!$N$208:$N$208)</f>
        <v>0</v>
      </c>
      <c r="L28" s="2">
        <f>SUM('[2]44OtherExp'!$N$208:$N$208)</f>
        <v>0</v>
      </c>
      <c r="M28" s="2"/>
      <c r="N28" s="2">
        <f>SUM('[2]440123Exp'!$N$208:$N$208)</f>
        <v>0</v>
      </c>
      <c r="O28" s="2">
        <f>SUM('[2]4701-5Exp'!$N$208:$N$208)</f>
        <v>0</v>
      </c>
      <c r="P28" s="2">
        <f>SUM('[2]48Exp'!$N$208:$N$208)</f>
        <v>0</v>
      </c>
      <c r="Q28" s="26">
        <f t="shared" si="0"/>
        <v>2.548E-5</v>
      </c>
      <c r="S28" s="3">
        <f>SUM('[2]4403Exp'!$AN$208:$AN$208)</f>
        <v>0</v>
      </c>
      <c r="T28" s="3">
        <f>SUM('[2]4407Exp'!$AN$208:$AN$208)</f>
        <v>9.5309999999999995E-3</v>
      </c>
      <c r="U28" s="3">
        <f>SUM('[2]4408Exp'!$AN$208:$AN$208)</f>
        <v>0</v>
      </c>
      <c r="V28" s="3">
        <f>SUM('[2]4412Exp'!$AN$208:$AN$208)</f>
        <v>0</v>
      </c>
      <c r="W28" s="3">
        <f>SUM('[2]4409Exp'!$AN$208:$AN$208)</f>
        <v>0</v>
      </c>
      <c r="X28" s="3">
        <f>SUM('[2]4418Exp'!$AN$208:$AN$208)</f>
        <v>0</v>
      </c>
      <c r="Y28" s="3">
        <f>SUM('[2]94Exp'!$AN$208:$AN$208)</f>
        <v>0</v>
      </c>
      <c r="Z28" s="3">
        <f>SUM('[2]4410Exp'!$AN$208:$AN$208)</f>
        <v>0</v>
      </c>
      <c r="AA28" s="3">
        <f>SUM('[2]4411Exp'!$AN$208:$AN$208)</f>
        <v>0</v>
      </c>
      <c r="AB28" s="3">
        <f>SUM('[2]442199Exp'!$AN$208:$AN$208)</f>
        <v>0</v>
      </c>
      <c r="AC28" s="3">
        <f>SUM('[2]44OtherExp'!$AN$208:$AN$208)</f>
        <v>0</v>
      </c>
      <c r="AD28" s="3"/>
      <c r="AE28" s="3">
        <f>SUM('[2]440123Exp'!$AN$208:$AN$208)</f>
        <v>0</v>
      </c>
      <c r="AF28" s="3">
        <f>SUM('[2]4701-5Exp'!$AN$208:$AN$208)</f>
        <v>0</v>
      </c>
      <c r="AG28" s="3">
        <f>SUM('[2]48Exp'!$AN$208:$AN$208)</f>
        <v>0</v>
      </c>
      <c r="AH28" s="4">
        <f t="shared" si="1"/>
        <v>9.5309999999999995E-3</v>
      </c>
    </row>
    <row r="29" spans="1:34" ht="13">
      <c r="A29" t="s">
        <v>50</v>
      </c>
      <c r="B29" s="2">
        <f>SUM('[2]4403Exp'!$N$212:$N$212)</f>
        <v>0</v>
      </c>
      <c r="C29" s="2">
        <f>SUM('[2]4407Exp'!$N$212:$N$212)</f>
        <v>1.0216860835999998E-2</v>
      </c>
      <c r="D29" s="2">
        <f>SUM('[2]4408Exp'!$N$212:$N$212)</f>
        <v>1.8730161239999998E-2</v>
      </c>
      <c r="E29" s="2">
        <f>SUM('[2]4412Exp'!$N$212:$N$212)</f>
        <v>1.4532504E-4</v>
      </c>
      <c r="F29" s="2">
        <f>SUM('[2]4409Exp'!$N$212:$N$212)</f>
        <v>1.5397941999999997E-4</v>
      </c>
      <c r="G29" s="2">
        <f>SUM('[2]4418Exp'!$N$212:$N$212)</f>
        <v>3.3949999999999999E-7</v>
      </c>
      <c r="H29" s="2">
        <f>SUM('[2]94Exp'!$N$212:$N$212)</f>
        <v>0</v>
      </c>
      <c r="I29" s="2">
        <f>SUM('[2]4410Exp'!$N$212:$N$212)</f>
        <v>1.6834439999999995E-5</v>
      </c>
      <c r="J29" s="2">
        <f>SUM('[2]4411Exp'!$N$212:$N$212)</f>
        <v>0</v>
      </c>
      <c r="K29" s="2">
        <f>SUM('[2]442199Exp'!$N$212:$N$212)</f>
        <v>0</v>
      </c>
      <c r="L29" s="2">
        <f>SUM('[2]44OtherExp'!$N$212:$N$212)</f>
        <v>-1.0001765041178778E-17</v>
      </c>
      <c r="M29" s="2"/>
      <c r="N29" s="2">
        <f>SUM('[2]440123Exp'!$N$212:$N$212)</f>
        <v>0</v>
      </c>
      <c r="O29" s="2">
        <f>SUM('[2]4701-5Exp'!$N$212:$N$212)</f>
        <v>0</v>
      </c>
      <c r="P29" s="2">
        <f>SUM('[2]48Exp'!$N$212:$N$212)</f>
        <v>0</v>
      </c>
      <c r="Q29" s="26">
        <f t="shared" si="0"/>
        <v>2.9263500475999984E-2</v>
      </c>
      <c r="S29" s="3">
        <f>SUM('[2]4403Exp'!$AN$212:$AN$212)</f>
        <v>0</v>
      </c>
      <c r="T29" s="3">
        <f>SUM('[2]4407Exp'!$AN$212:$AN$212)</f>
        <v>2.9046719999999997</v>
      </c>
      <c r="U29" s="3">
        <f>SUM('[2]4408Exp'!$AN$212:$AN$212)</f>
        <v>7.4724499999999994</v>
      </c>
      <c r="V29" s="3">
        <f>SUM('[2]4412Exp'!$AN$212:$AN$212)</f>
        <v>4.3296000000000001E-2</v>
      </c>
      <c r="W29" s="3">
        <f>SUM('[2]4409Exp'!$AN$212:$AN$212)</f>
        <v>6.8573999999999996E-2</v>
      </c>
      <c r="X29" s="3">
        <f>SUM('[2]4418Exp'!$AN$212:$AN$212)</f>
        <v>1.37E-4</v>
      </c>
      <c r="Y29" s="3">
        <f>SUM('[2]94Exp'!$AN$212:$AN$212)</f>
        <v>0</v>
      </c>
      <c r="Z29" s="3">
        <f>SUM('[2]4410Exp'!$AN$212:$AN$212)</f>
        <v>1.7804999999999998E-2</v>
      </c>
      <c r="AA29" s="3">
        <f>SUM('[2]4411Exp'!$AN$212:$AN$212)</f>
        <v>0</v>
      </c>
      <c r="AB29" s="3">
        <f>SUM('[2]442199Exp'!$AN$212:$AN$212)</f>
        <v>0</v>
      </c>
      <c r="AC29" s="3">
        <f>SUM('[2]44OtherExp'!$AN$212:$AN$212)</f>
        <v>2.6367796834847468E-16</v>
      </c>
      <c r="AD29" s="3"/>
      <c r="AE29" s="3">
        <f>SUM('[2]440123Exp'!$AN$212:$AN$212)</f>
        <v>0</v>
      </c>
      <c r="AF29" s="3">
        <f>SUM('[2]4701-5Exp'!$AN$212:$AN$212)</f>
        <v>0</v>
      </c>
      <c r="AG29" s="3">
        <f>SUM('[2]48Exp'!$AN$212:$AN$212)</f>
        <v>0</v>
      </c>
      <c r="AH29" s="4">
        <f t="shared" si="1"/>
        <v>10.506933999999999</v>
      </c>
    </row>
    <row r="30" spans="1:34" ht="13">
      <c r="A30" t="s">
        <v>51</v>
      </c>
      <c r="B30" s="2">
        <f>SUM('[2]4403Exp'!$N$225:$N$225)</f>
        <v>0</v>
      </c>
      <c r="C30" s="2">
        <f>SUM('[2]4407Exp'!$N$225:$N$225)</f>
        <v>0</v>
      </c>
      <c r="D30" s="2">
        <f>SUM('[2]4408Exp'!$N$225:$N$225)</f>
        <v>1.7729697999999998E-4</v>
      </c>
      <c r="E30" s="2">
        <f>SUM('[2]4412Exp'!$N$225:$N$225)</f>
        <v>0</v>
      </c>
      <c r="F30" s="2">
        <f>SUM('[2]4409Exp'!$N$225:$N$225)</f>
        <v>0</v>
      </c>
      <c r="G30" s="2">
        <f>SUM('[2]4418Exp'!$N$225:$N$225)</f>
        <v>0</v>
      </c>
      <c r="H30" s="2">
        <f>SUM('[2]94Exp'!$N$225:$N$225)</f>
        <v>0</v>
      </c>
      <c r="I30" s="2">
        <f>SUM('[2]4410Exp'!$N$225:$N$225)</f>
        <v>0</v>
      </c>
      <c r="J30" s="2">
        <f>SUM('[2]4411Exp'!$N$225:$N$225)</f>
        <v>0</v>
      </c>
      <c r="K30" s="2">
        <f>SUM('[2]442199Exp'!$N$225:$N$225)</f>
        <v>0</v>
      </c>
      <c r="L30" s="2">
        <f>SUM('[2]44OtherExp'!$N$225:$N$225)</f>
        <v>7.0000000000000075E-6</v>
      </c>
      <c r="M30" s="2"/>
      <c r="N30" s="2">
        <f>SUM('[2]440123Exp'!$N$225:$N$225)</f>
        <v>0</v>
      </c>
      <c r="O30" s="2">
        <f>SUM('[2]4701-5Exp'!$N$225:$N$225)</f>
        <v>0</v>
      </c>
      <c r="P30" s="2">
        <f>SUM('[2]48Exp'!$N$225:$N$225)</f>
        <v>0</v>
      </c>
      <c r="Q30" s="26">
        <f t="shared" si="0"/>
        <v>1.8429697999999999E-4</v>
      </c>
      <c r="S30" s="3">
        <f>SUM('[2]4403Exp'!$AN$225:$AN$225)</f>
        <v>0</v>
      </c>
      <c r="T30" s="3">
        <f>SUM('[2]4407Exp'!$AN$225:$AN$225)</f>
        <v>0</v>
      </c>
      <c r="U30" s="3">
        <f>SUM('[2]4408Exp'!$AN$225:$AN$225)</f>
        <v>6.4474000000000004E-2</v>
      </c>
      <c r="V30" s="3">
        <f>SUM('[2]4412Exp'!$AN$225:$AN$225)</f>
        <v>0</v>
      </c>
      <c r="W30" s="3">
        <f>SUM('[2]4409Exp'!$AN$225:$AN$225)</f>
        <v>0</v>
      </c>
      <c r="X30" s="3">
        <f>SUM('[2]4418Exp'!$AN$225:$AN$225)</f>
        <v>0</v>
      </c>
      <c r="Y30" s="3">
        <f>SUM('[2]94Exp'!$AN$225:$AN$225)</f>
        <v>0</v>
      </c>
      <c r="Z30" s="3">
        <f>SUM('[2]4410Exp'!$AN$225:$AN$225)</f>
        <v>0</v>
      </c>
      <c r="AA30" s="3">
        <f>SUM('[2]4411Exp'!$AN$225:$AN$225)</f>
        <v>0</v>
      </c>
      <c r="AB30" s="3">
        <f>SUM('[2]442199Exp'!$AN$225:$AN$225)</f>
        <v>0</v>
      </c>
      <c r="AC30" s="3">
        <f>SUM('[2]44OtherExp'!$AN$225:$AN$225)</f>
        <v>2.9489999999999933E-3</v>
      </c>
      <c r="AD30" s="3"/>
      <c r="AE30" s="3">
        <f>SUM('[2]440123Exp'!$AN$225:$AN$225)</f>
        <v>0</v>
      </c>
      <c r="AF30" s="3">
        <f>SUM('[2]4701-5Exp'!$AN$225:$AN$225)</f>
        <v>0</v>
      </c>
      <c r="AG30" s="3">
        <f>SUM('[2]48Exp'!$AN$225:$AN$225)</f>
        <v>0</v>
      </c>
      <c r="AH30" s="4">
        <f t="shared" si="1"/>
        <v>6.7422999999999997E-2</v>
      </c>
    </row>
    <row r="31" spans="1:34" ht="13">
      <c r="A31" t="s">
        <v>53</v>
      </c>
      <c r="B31" s="2">
        <f>SUM('[2]4403Exp'!$N$246:$N$246)</f>
        <v>0</v>
      </c>
      <c r="C31" s="2">
        <f>SUM('[2]4407Exp'!$N$246:$N$246)</f>
        <v>1.9839963780000001E-2</v>
      </c>
      <c r="D31" s="2">
        <f>SUM('[2]4408Exp'!$N$246:$N$246)</f>
        <v>1.4106245999999999E-4</v>
      </c>
      <c r="E31" s="2">
        <f>SUM('[2]4412Exp'!$N$246:$N$246)</f>
        <v>1.7176767999999996E-4</v>
      </c>
      <c r="F31" s="2">
        <f>SUM('[2]4409Exp'!$N$246:$N$246)</f>
        <v>1.42423848E-3</v>
      </c>
      <c r="G31" s="2">
        <f>SUM('[2]4418Exp'!$N$246:$N$246)</f>
        <v>0</v>
      </c>
      <c r="H31" s="2">
        <f>SUM('[2]94Exp'!$N$246:$N$246)</f>
        <v>0</v>
      </c>
      <c r="I31" s="2">
        <f>SUM('[2]4410Exp'!$N$246:$N$246)</f>
        <v>4.0005952000000001E-4</v>
      </c>
      <c r="J31" s="2">
        <f>SUM('[2]4411Exp'!$N$246:$N$246)</f>
        <v>0</v>
      </c>
      <c r="K31" s="2">
        <f>SUM('[2]442199Exp'!$N$246:$N$246)</f>
        <v>0</v>
      </c>
      <c r="L31" s="2">
        <f>SUM('[2]44OtherExp'!$N$246:$N$246)</f>
        <v>3.2526065174565133E-18</v>
      </c>
      <c r="M31" s="2"/>
      <c r="N31" s="2">
        <f>SUM('[2]440123Exp'!$N$246:$N$246)</f>
        <v>0</v>
      </c>
      <c r="O31" s="2">
        <f>SUM('[2]4701-5Exp'!$N$246:$N$246)</f>
        <v>0</v>
      </c>
      <c r="P31" s="2">
        <f>SUM('[2]48Exp'!$N$246:$N$246)</f>
        <v>1.27327095E-2</v>
      </c>
      <c r="Q31" s="26">
        <f t="shared" si="0"/>
        <v>3.4709801420000005E-2</v>
      </c>
      <c r="S31" s="3">
        <f>SUM('[2]4403Exp'!$AN$246:$AN$246)</f>
        <v>0</v>
      </c>
      <c r="T31" s="3">
        <f>SUM('[2]4407Exp'!$AN$246:$AN$246)</f>
        <v>7.9329869999999998</v>
      </c>
      <c r="U31" s="3">
        <f>SUM('[2]4408Exp'!$AN$246:$AN$246)</f>
        <v>3.8405999999999996E-2</v>
      </c>
      <c r="V31" s="3">
        <f>SUM('[2]4412Exp'!$AN$246:$AN$246)</f>
        <v>0.113982</v>
      </c>
      <c r="W31" s="3">
        <f>SUM('[2]4409Exp'!$AN$246:$AN$246)</f>
        <v>0.35248499999999999</v>
      </c>
      <c r="X31" s="3">
        <f>SUM('[2]4418Exp'!$AN$246:$AN$246)</f>
        <v>0</v>
      </c>
      <c r="Y31" s="3">
        <f>SUM('[2]94Exp'!$AN$246:$AN$246)</f>
        <v>0</v>
      </c>
      <c r="Z31" s="3">
        <f>SUM('[2]4410Exp'!$AN$246:$AN$246)</f>
        <v>0.43226999999999999</v>
      </c>
      <c r="AA31" s="3">
        <f>SUM('[2]4411Exp'!$AN$246:$AN$246)</f>
        <v>0</v>
      </c>
      <c r="AB31" s="3">
        <f>SUM('[2]442199Exp'!$AN$246:$AN$246)</f>
        <v>0</v>
      </c>
      <c r="AC31" s="3">
        <f>SUM('[2]44OtherExp'!$AN$246:$AN$246)</f>
        <v>-1.1102230246251565E-16</v>
      </c>
      <c r="AD31" s="3"/>
      <c r="AE31" s="3">
        <f>SUM('[2]440123Exp'!$AN$246:$AN$246)</f>
        <v>0</v>
      </c>
      <c r="AF31" s="3">
        <f>SUM('[2]4701-5Exp'!$AN$246:$AN$246)</f>
        <v>0</v>
      </c>
      <c r="AG31" s="3">
        <f>SUM('[2]48Exp'!$AN$246:$AN$246)</f>
        <v>3.20655</v>
      </c>
      <c r="AH31" s="4">
        <f t="shared" si="1"/>
        <v>12.07668</v>
      </c>
    </row>
    <row r="32" spans="1:34" ht="13">
      <c r="A32" t="s">
        <v>60</v>
      </c>
      <c r="B32" s="2">
        <f>SUM('[2]4403Exp'!$N$266:$N$266)</f>
        <v>0</v>
      </c>
      <c r="C32" s="2">
        <f>SUM('[2]4407Exp'!$N$266:$N$266)</f>
        <v>0.11929827909999999</v>
      </c>
      <c r="D32" s="2">
        <f>SUM('[2]4408Exp'!$N$266:$N$266)</f>
        <v>7.7369547359999999E-2</v>
      </c>
      <c r="E32" s="2">
        <f>SUM('[2]4412Exp'!$N$266:$N$266)</f>
        <v>0.10512118903999997</v>
      </c>
      <c r="F32" s="2">
        <f>SUM('[2]4409Exp'!$N$266:$N$266)</f>
        <v>2.1924491399999998E-3</v>
      </c>
      <c r="G32" s="2">
        <f>SUM('[2]4418Exp'!$N$266:$N$266)</f>
        <v>2.4175829999999996E-3</v>
      </c>
      <c r="H32" s="2">
        <f>SUM('[2]94Exp'!$N$266:$N$266)</f>
        <v>6.5004799999999991E-5</v>
      </c>
      <c r="I32" s="2">
        <f>SUM('[2]4410Exp'!$N$266:$N$266)</f>
        <v>6.851572E-5</v>
      </c>
      <c r="J32" s="2">
        <f>SUM('[2]4411Exp'!$N$266:$N$266)</f>
        <v>0</v>
      </c>
      <c r="K32" s="2">
        <f>SUM('[2]442199Exp'!$N$266:$N$266)</f>
        <v>3.8236789499999993E-2</v>
      </c>
      <c r="L32" s="2">
        <f>SUM('[2]44OtherExp'!$N$266:$N$266)</f>
        <v>1.9009077500000058E-2</v>
      </c>
      <c r="M32" s="2"/>
      <c r="N32" s="2">
        <f>SUM('[2]440123Exp'!$N$266:$N$266)</f>
        <v>0</v>
      </c>
      <c r="O32" s="2">
        <f>SUM('[2]4701-5Exp'!$N$266:$N$266)</f>
        <v>0</v>
      </c>
      <c r="P32" s="2">
        <f>SUM('[2]48Exp'!$N$266:$N$266)</f>
        <v>3.3770292499999993E-2</v>
      </c>
      <c r="Q32" s="26">
        <f t="shared" si="0"/>
        <v>0.39754872765999993</v>
      </c>
      <c r="S32" s="3">
        <f>SUM('[2]4403Exp'!$AN$266:$AN$266)</f>
        <v>0</v>
      </c>
      <c r="T32" s="3">
        <f>SUM('[2]4407Exp'!$AN$266:$AN$266)</f>
        <v>22.516962999999997</v>
      </c>
      <c r="U32" s="3">
        <f>SUM('[2]4408Exp'!$AN$266:$AN$266)</f>
        <v>8.4022469999999991</v>
      </c>
      <c r="V32" s="3">
        <f>SUM('[2]4412Exp'!$AN$266:$AN$266)</f>
        <v>19.295560000000002</v>
      </c>
      <c r="W32" s="3">
        <f>SUM('[2]4409Exp'!$AN$266:$AN$266)</f>
        <v>0.37345299999999998</v>
      </c>
      <c r="X32" s="3">
        <f>SUM('[2]4418Exp'!$AN$266:$AN$266)</f>
        <v>0.28164699999999998</v>
      </c>
      <c r="Y32" s="3">
        <f>SUM('[2]94Exp'!$AN$266:$AN$266)</f>
        <v>2.4600999999999998E-2</v>
      </c>
      <c r="Z32" s="3">
        <f>SUM('[2]4410Exp'!$AN$266:$AN$266)</f>
        <v>1.9272999999999998E-2</v>
      </c>
      <c r="AA32" s="3">
        <f>SUM('[2]4411Exp'!$AN$266:$AN$266)</f>
        <v>0</v>
      </c>
      <c r="AB32" s="3">
        <f>SUM('[2]442199Exp'!$AN$266:$AN$266)</f>
        <v>1.3403729999999998</v>
      </c>
      <c r="AC32" s="3">
        <f>SUM('[2]44OtherExp'!$AN$266:$AN$266)</f>
        <v>1.2764560000000009</v>
      </c>
      <c r="AD32" s="3"/>
      <c r="AE32" s="3">
        <f>SUM('[2]440123Exp'!$AN$266:$AN$266)</f>
        <v>0</v>
      </c>
      <c r="AF32" s="3">
        <f>SUM('[2]4701-5Exp'!$AN$266:$AN$266)</f>
        <v>0</v>
      </c>
      <c r="AG32" s="3">
        <f>SUM('[2]48Exp'!$AN$266:$AN$266)</f>
        <v>25.717693999999998</v>
      </c>
      <c r="AH32" s="4">
        <f t="shared" si="1"/>
        <v>79.248266999999998</v>
      </c>
    </row>
    <row r="33" spans="1:34" ht="13">
      <c r="A33" t="s">
        <v>24</v>
      </c>
      <c r="B33" s="2">
        <f>SUM('[2]4403Exp'!$N$15:$N$15)</f>
        <v>0</v>
      </c>
      <c r="C33" s="2">
        <f>SUM('[2]4407Exp'!$N$15:$N$15)</f>
        <v>0</v>
      </c>
      <c r="D33" s="2">
        <f>SUM('[2]4408Exp'!$N$15:$N$15)</f>
        <v>4.8183239999999992E-5</v>
      </c>
      <c r="E33" s="2">
        <f>SUM('[2]4412Exp'!$N$15:$N$15)</f>
        <v>0</v>
      </c>
      <c r="F33" s="2">
        <f>SUM('[2]4409Exp'!$N$15:$N$15)</f>
        <v>0</v>
      </c>
      <c r="G33" s="2">
        <f>SUM('[2]4418Exp'!$N$15:$N$15)</f>
        <v>0</v>
      </c>
      <c r="H33" s="2">
        <f>SUM('[2]94Exp'!$N$15:$N$15)</f>
        <v>0</v>
      </c>
      <c r="I33" s="2">
        <f>SUM('[2]4410Exp'!$N$15:$N$15)</f>
        <v>0</v>
      </c>
      <c r="J33" s="2">
        <f>SUM('[2]4411Exp'!$N$15:$N$15)</f>
        <v>0</v>
      </c>
      <c r="K33" s="2">
        <f>SUM('[2]442199Exp'!$N$15:$N$15)</f>
        <v>0</v>
      </c>
      <c r="L33" s="2">
        <f>SUM('[2]44OtherExp'!$N$15:$N$15)</f>
        <v>3.5000000000000173E-7</v>
      </c>
      <c r="M33" s="2"/>
      <c r="N33" s="2">
        <f>SUM('[2]440123Exp'!$N$15:$N$15)</f>
        <v>0</v>
      </c>
      <c r="O33" s="2">
        <f>SUM('[2]4701-5Exp'!$N$15:$N$15)</f>
        <v>0</v>
      </c>
      <c r="P33" s="2">
        <f>SUM('[2]48Exp'!$N$15:$N$15)</f>
        <v>0</v>
      </c>
      <c r="Q33" s="26">
        <f t="shared" si="0"/>
        <v>4.8533239999999994E-5</v>
      </c>
      <c r="S33" s="3">
        <f>SUM('[2]4403Exp'!$AN$15:$AN$15)</f>
        <v>0</v>
      </c>
      <c r="T33" s="3">
        <f>SUM('[2]4407Exp'!$AN$15:$AN$15)</f>
        <v>0</v>
      </c>
      <c r="U33" s="3">
        <f>SUM('[2]4408Exp'!$AN$15:$AN$15)</f>
        <v>1.4796999999999999E-2</v>
      </c>
      <c r="V33" s="3">
        <f>SUM('[2]4412Exp'!$AN$15:$AN$15)</f>
        <v>0</v>
      </c>
      <c r="W33" s="3">
        <f>SUM('[2]4409Exp'!$AN$15:$AN$15)</f>
        <v>0</v>
      </c>
      <c r="X33" s="3">
        <f>SUM('[2]4418Exp'!$AN$15:$AN$15)</f>
        <v>0</v>
      </c>
      <c r="Y33" s="3">
        <f>SUM('[2]94Exp'!$AN$15:$AN$15)</f>
        <v>0</v>
      </c>
      <c r="Z33" s="3">
        <f>SUM('[2]4410Exp'!$AN$15:$AN$15)</f>
        <v>0</v>
      </c>
      <c r="AA33" s="3">
        <f>SUM('[2]4411Exp'!$AN$15:$AN$15)</f>
        <v>0</v>
      </c>
      <c r="AB33" s="3">
        <f>SUM('[2]442199Exp'!$AN$15:$AN$15)</f>
        <v>0</v>
      </c>
      <c r="AC33" s="3">
        <f>SUM('[2]44OtherExp'!$AN$15:$AN$15)</f>
        <v>6.8599999999999911E-4</v>
      </c>
      <c r="AD33" s="3"/>
      <c r="AE33" s="3">
        <f>SUM('[2]440123Exp'!$AN$15:$AN$15)</f>
        <v>0</v>
      </c>
      <c r="AF33" s="3">
        <f>SUM('[2]4701-5Exp'!$AN$15:$AN$15)</f>
        <v>0</v>
      </c>
      <c r="AG33" s="3">
        <f>SUM('[2]48Exp'!$AN$15:$AN$15)</f>
        <v>0</v>
      </c>
      <c r="AH33" s="4">
        <f t="shared" si="1"/>
        <v>1.5482999999999998E-2</v>
      </c>
    </row>
    <row r="34" spans="1:34" ht="13">
      <c r="A34" t="s">
        <v>27</v>
      </c>
      <c r="B34" s="2">
        <f>SUM('[2]4403Exp'!$N$39:$N$39)</f>
        <v>0</v>
      </c>
      <c r="C34" s="2">
        <f>SUM('[2]4407Exp'!$N$39:$N$39)</f>
        <v>1.3631800000000001E-3</v>
      </c>
      <c r="D34" s="2">
        <f>SUM('[2]4408Exp'!$N$39:$N$39)</f>
        <v>3.04861004E-3</v>
      </c>
      <c r="E34" s="2">
        <f>SUM('[2]4412Exp'!$N$39:$N$39)</f>
        <v>0</v>
      </c>
      <c r="F34" s="2">
        <f>SUM('[2]4409Exp'!$N$39:$N$39)</f>
        <v>9.4999239999999993E-5</v>
      </c>
      <c r="G34" s="2">
        <f>SUM('[2]4418Exp'!$N$39:$N$39)</f>
        <v>7.2450000000000001E-7</v>
      </c>
      <c r="H34" s="2">
        <f>SUM('[2]94Exp'!$N$39:$N$39)</f>
        <v>0</v>
      </c>
      <c r="I34" s="2">
        <f>SUM('[2]4410Exp'!$N$39:$N$39)</f>
        <v>0</v>
      </c>
      <c r="J34" s="2">
        <f>SUM('[2]4411Exp'!$N$39:$N$39)</f>
        <v>1.0473119999999999E-5</v>
      </c>
      <c r="K34" s="2">
        <f>SUM('[2]442199Exp'!$N$39:$N$39)</f>
        <v>0</v>
      </c>
      <c r="L34" s="2">
        <f>SUM('[2]44OtherExp'!$N$39:$N$39)</f>
        <v>1.0436999999992731E-6</v>
      </c>
      <c r="M34" s="2"/>
      <c r="N34" s="2">
        <f>SUM('[2]440123Exp'!$N$39:$N$39)</f>
        <v>0</v>
      </c>
      <c r="O34" s="2">
        <f>SUM('[2]4701-5Exp'!$N$39:$N$39)</f>
        <v>0</v>
      </c>
      <c r="P34" s="2">
        <f>SUM('[2]48Exp'!$N$39:$N$39)</f>
        <v>0</v>
      </c>
      <c r="Q34" s="26">
        <f t="shared" si="0"/>
        <v>4.5190305999999996E-3</v>
      </c>
      <c r="S34" s="3">
        <f>SUM('[2]4403Exp'!$AN$39:$AN$39)</f>
        <v>0</v>
      </c>
      <c r="T34" s="3">
        <f>SUM('[2]4407Exp'!$AN$39:$AN$39)</f>
        <v>0.50397000000000003</v>
      </c>
      <c r="U34" s="3">
        <f>SUM('[2]4408Exp'!$AN$39:$AN$39)</f>
        <v>1.1001179999999999</v>
      </c>
      <c r="V34" s="3">
        <f>SUM('[2]4412Exp'!$AN$39:$AN$39)</f>
        <v>0</v>
      </c>
      <c r="W34" s="3">
        <f>SUM('[2]4409Exp'!$AN$39:$AN$39)</f>
        <v>1.2595E-2</v>
      </c>
      <c r="X34" s="3">
        <f>SUM('[2]4418Exp'!$AN$39:$AN$39)</f>
        <v>2.2599999999999999E-4</v>
      </c>
      <c r="Y34" s="3">
        <f>SUM('[2]94Exp'!$AN$39:$AN$39)</f>
        <v>0</v>
      </c>
      <c r="Z34" s="3">
        <f>SUM('[2]4410Exp'!$AN$39:$AN$39)</f>
        <v>0</v>
      </c>
      <c r="AA34" s="3">
        <f>SUM('[2]4411Exp'!$AN$39:$AN$39)</f>
        <v>4.5279999999999999E-3</v>
      </c>
      <c r="AB34" s="3">
        <f>SUM('[2]442199Exp'!$AN$39:$AN$39)</f>
        <v>0</v>
      </c>
      <c r="AC34" s="3">
        <f>SUM('[2]44OtherExp'!$AN$39:$AN$39)</f>
        <v>2.1229999999999322E-3</v>
      </c>
      <c r="AD34" s="3"/>
      <c r="AE34" s="3">
        <f>SUM('[2]440123Exp'!$AN$39:$AN$39)</f>
        <v>0</v>
      </c>
      <c r="AF34" s="3">
        <f>SUM('[2]4701-5Exp'!$AN$39:$AN$39)</f>
        <v>0</v>
      </c>
      <c r="AG34" s="3">
        <f>SUM('[2]48Exp'!$AN$39:$AN$39)</f>
        <v>0</v>
      </c>
      <c r="AH34" s="4">
        <f t="shared" si="1"/>
        <v>1.6235599999999999</v>
      </c>
    </row>
    <row r="35" spans="1:34" ht="13">
      <c r="A35" t="s">
        <v>72</v>
      </c>
      <c r="B35" s="27">
        <f>SUM('[2]4403Exp'!$N$47:$N$47)</f>
        <v>6.4183454999999986E-2</v>
      </c>
      <c r="C35" s="2">
        <f>SUM('[2]4407Exp'!$N$47:$N$47)</f>
        <v>1.3164779627999999E-2</v>
      </c>
      <c r="D35" s="2">
        <f>SUM('[2]4408Exp'!$N$47:$N$47)</f>
        <v>0</v>
      </c>
      <c r="E35" s="2">
        <f>SUM('[2]4412Exp'!$N$47:$N$47)</f>
        <v>0</v>
      </c>
      <c r="F35" s="2">
        <f>SUM('[2]4409Exp'!$N$47:$N$47)</f>
        <v>0</v>
      </c>
      <c r="G35" s="2">
        <f>SUM('[2]4418Exp'!$N$47:$N$47)</f>
        <v>2.8239749999999998E-3</v>
      </c>
      <c r="H35" s="2">
        <f>SUM('[2]94Exp'!$N$47:$N$47)</f>
        <v>0</v>
      </c>
      <c r="I35" s="2">
        <f>SUM('[2]4410Exp'!$N$47:$N$47)</f>
        <v>0</v>
      </c>
      <c r="J35" s="2">
        <f>SUM('[2]4411Exp'!$N$47:$N$47)</f>
        <v>0</v>
      </c>
      <c r="K35" s="2">
        <f>SUM('[2]442199Exp'!$N$47:$N$47)</f>
        <v>0</v>
      </c>
      <c r="L35" s="2">
        <f>SUM('[2]44OtherExp'!$N$47:$N$47)</f>
        <v>8.2399365108898337E-18</v>
      </c>
      <c r="M35" s="2"/>
      <c r="N35" s="2">
        <f>SUM('[2]440123Exp'!$N$47:$N$47)</f>
        <v>0</v>
      </c>
      <c r="O35" s="2">
        <f>SUM('[2]4701-5Exp'!$N$47:$N$47)</f>
        <v>0</v>
      </c>
      <c r="P35" s="2">
        <f>SUM('[2]48Exp'!$N$47:$N$47)</f>
        <v>0</v>
      </c>
      <c r="Q35" s="26">
        <f t="shared" si="0"/>
        <v>8.0172209628000007E-2</v>
      </c>
      <c r="S35" s="28">
        <f>SUM('[2]4403Exp'!$AN$47:$AN$47)</f>
        <v>7.57151</v>
      </c>
      <c r="T35" s="3">
        <f>SUM('[2]4407Exp'!$AN$47:$AN$47)</f>
        <v>2.3954749999999998</v>
      </c>
      <c r="U35" s="3">
        <f>SUM('[2]4408Exp'!$AN$47:$AN$47)</f>
        <v>0</v>
      </c>
      <c r="V35" s="3">
        <f>SUM('[2]4412Exp'!$AN$47:$AN$47)</f>
        <v>0</v>
      </c>
      <c r="W35" s="3">
        <f>SUM('[2]4409Exp'!$AN$47:$AN$47)</f>
        <v>0</v>
      </c>
      <c r="X35" s="3">
        <f>SUM('[2]4418Exp'!$AN$47:$AN$47)</f>
        <v>4.3761999999999995E-2</v>
      </c>
      <c r="Y35" s="3">
        <f>SUM('[2]94Exp'!$AN$47:$AN$47)</f>
        <v>0</v>
      </c>
      <c r="Z35" s="3">
        <f>SUM('[2]4410Exp'!$AN$47:$AN$47)</f>
        <v>0</v>
      </c>
      <c r="AA35" s="3">
        <f>SUM('[2]4411Exp'!$AN$47:$AN$47)</f>
        <v>0</v>
      </c>
      <c r="AB35" s="3">
        <f>SUM('[2]442199Exp'!$AN$47:$AN$47)</f>
        <v>0</v>
      </c>
      <c r="AC35" s="3">
        <f>SUM('[2]44OtherExp'!$AN$47:$AN$47)</f>
        <v>5.2735593669694936E-16</v>
      </c>
      <c r="AD35" s="3"/>
      <c r="AE35" s="3">
        <f>SUM('[2]440123Exp'!$AN$47:$AN$47)</f>
        <v>0</v>
      </c>
      <c r="AF35" s="3">
        <f>SUM('[2]4701-5Exp'!$AN$47:$AN$47)</f>
        <v>0</v>
      </c>
      <c r="AG35" s="3">
        <f>SUM('[2]48Exp'!$AN$47:$AN$47)</f>
        <v>0</v>
      </c>
      <c r="AH35" s="4">
        <f t="shared" si="1"/>
        <v>10.010746999999999</v>
      </c>
    </row>
    <row r="36" spans="1:34" ht="13">
      <c r="A36" t="s">
        <v>62</v>
      </c>
      <c r="B36" s="2">
        <f>SUM('[2]4403Exp'!$N$105:$N$105)</f>
        <v>0</v>
      </c>
      <c r="C36" s="2">
        <f>SUM('[2]4407Exp'!$N$105:$N$105)</f>
        <v>8.1899999999999999E-5</v>
      </c>
      <c r="D36" s="2">
        <f>SUM('[2]4408Exp'!$N$105:$N$105)</f>
        <v>0</v>
      </c>
      <c r="E36" s="2">
        <f>SUM('[2]4412Exp'!$N$105:$N$105)</f>
        <v>0</v>
      </c>
      <c r="F36" s="2">
        <f>SUM('[2]4409Exp'!$N$105:$N$105)</f>
        <v>9.2094519999999985E-5</v>
      </c>
      <c r="G36" s="2">
        <f>SUM('[2]4418Exp'!$N$105:$N$105)</f>
        <v>0</v>
      </c>
      <c r="H36" s="2">
        <f>SUM('[2]94Exp'!$N$105:$N$105)</f>
        <v>0</v>
      </c>
      <c r="I36" s="2">
        <f>SUM('[2]4410Exp'!$N$105:$N$105)</f>
        <v>0</v>
      </c>
      <c r="J36" s="2">
        <f>SUM('[2]4411Exp'!$N$105:$N$105)</f>
        <v>0</v>
      </c>
      <c r="K36" s="2">
        <f>SUM('[2]442199Exp'!$N$105:$N$105)</f>
        <v>0</v>
      </c>
      <c r="L36" s="2">
        <f>SUM('[2]44OtherExp'!$N$105:$N$105)</f>
        <v>1.3552527156068805E-20</v>
      </c>
      <c r="M36" s="2"/>
      <c r="N36" s="2">
        <f>SUM('[2]440123Exp'!$N$105:$N$105)</f>
        <v>0</v>
      </c>
      <c r="O36" s="2">
        <f>SUM('[2]4701-5Exp'!$N$105:$N$105)</f>
        <v>0</v>
      </c>
      <c r="P36" s="2">
        <f>SUM('[2]48Exp'!$N$105:$N$105)</f>
        <v>0</v>
      </c>
      <c r="Q36" s="26">
        <f t="shared" si="0"/>
        <v>1.7399452E-4</v>
      </c>
      <c r="S36" s="3">
        <f>SUM('[2]4403Exp'!$AN$105:$AN$105)</f>
        <v>0</v>
      </c>
      <c r="T36" s="3">
        <f>SUM('[2]4407Exp'!$AN$105:$AN$105)</f>
        <v>3.0573999999999997E-2</v>
      </c>
      <c r="U36" s="3">
        <f>SUM('[2]4408Exp'!$AN$105:$AN$105)</f>
        <v>0</v>
      </c>
      <c r="V36" s="3">
        <f>SUM('[2]4412Exp'!$AN$105:$AN$105)</f>
        <v>0</v>
      </c>
      <c r="W36" s="3">
        <f>SUM('[2]4409Exp'!$AN$105:$AN$105)</f>
        <v>1.2865999999999999E-2</v>
      </c>
      <c r="X36" s="3">
        <f>SUM('[2]4418Exp'!$AN$105:$AN$105)</f>
        <v>0</v>
      </c>
      <c r="Y36" s="3">
        <f>SUM('[2]94Exp'!$AN$105:$AN$105)</f>
        <v>0</v>
      </c>
      <c r="Z36" s="3">
        <f>SUM('[2]4410Exp'!$AN$105:$AN$105)</f>
        <v>0</v>
      </c>
      <c r="AA36" s="3">
        <f>SUM('[2]4411Exp'!$AN$105:$AN$105)</f>
        <v>0</v>
      </c>
      <c r="AB36" s="3">
        <f>SUM('[2]442199Exp'!$AN$105:$AN$105)</f>
        <v>0</v>
      </c>
      <c r="AC36" s="3">
        <f>SUM('[2]44OtherExp'!$AN$105:$AN$105)</f>
        <v>3.4694469519536142E-18</v>
      </c>
      <c r="AD36" s="3"/>
      <c r="AE36" s="3">
        <f>SUM('[2]440123Exp'!$AN$105:$AN$105)</f>
        <v>0</v>
      </c>
      <c r="AF36" s="3">
        <f>SUM('[2]4701-5Exp'!$AN$105:$AN$105)</f>
        <v>0</v>
      </c>
      <c r="AG36" s="3">
        <f>SUM('[2]48Exp'!$AN$105:$AN$105)</f>
        <v>0</v>
      </c>
      <c r="AH36" s="4">
        <f t="shared" si="1"/>
        <v>4.3439999999999993E-2</v>
      </c>
    </row>
    <row r="37" spans="1:34" ht="13">
      <c r="A37" t="s">
        <v>6</v>
      </c>
      <c r="B37" s="2">
        <f>SUM('[2]4403Exp'!$N$108:$N$108)</f>
        <v>0.14057080799999999</v>
      </c>
      <c r="C37" s="2">
        <f>SUM('[2]4407Exp'!$N$108:$N$108)</f>
        <v>6.1172383999999987E-5</v>
      </c>
      <c r="D37" s="2">
        <f>SUM('[2]4408Exp'!$N$108:$N$108)</f>
        <v>2.9935001599999994E-3</v>
      </c>
      <c r="E37" s="2">
        <f>SUM('[2]4412Exp'!$N$108:$N$108)</f>
        <v>9.6558139999999989E-4</v>
      </c>
      <c r="F37" s="2">
        <f>SUM('[2]4409Exp'!$N$108:$N$108)</f>
        <v>0</v>
      </c>
      <c r="G37" s="2">
        <f>SUM('[2]4418Exp'!$N$108:$N$108)</f>
        <v>0</v>
      </c>
      <c r="H37" s="2">
        <f>SUM('[2]94Exp'!$N$108:$N$108)</f>
        <v>0</v>
      </c>
      <c r="I37" s="2">
        <f>SUM('[2]4410Exp'!$N$108:$N$108)</f>
        <v>0</v>
      </c>
      <c r="J37" s="2">
        <f>SUM('[2]4411Exp'!$N$108:$N$108)</f>
        <v>0</v>
      </c>
      <c r="K37" s="2">
        <f>SUM('[2]442199Exp'!$N$108:$N$108)</f>
        <v>0</v>
      </c>
      <c r="L37" s="2">
        <f>SUM('[2]44OtherExp'!$N$108:$N$108)</f>
        <v>-8.7820375971325859E-18</v>
      </c>
      <c r="M37" s="2"/>
      <c r="N37" s="2">
        <f>SUM('[2]440123Exp'!$N$108:$N$108)</f>
        <v>0</v>
      </c>
      <c r="O37" s="2">
        <f>SUM('[2]4701-5Exp'!$N$108:$N$108)</f>
        <v>0</v>
      </c>
      <c r="P37" s="2">
        <f>SUM('[2]48Exp'!$N$108:$N$108)</f>
        <v>7.0699999999999996E-7</v>
      </c>
      <c r="Q37" s="26">
        <f t="shared" si="0"/>
        <v>0.14459176894399997</v>
      </c>
      <c r="S37" s="3">
        <f>SUM('[2]4403Exp'!$AN$108:$AN$108)</f>
        <v>19.475905999999998</v>
      </c>
      <c r="T37" s="3">
        <f>SUM('[2]4407Exp'!$AN$108:$AN$108)</f>
        <v>2.3539999999999998E-3</v>
      </c>
      <c r="U37" s="3">
        <f>SUM('[2]4408Exp'!$AN$108:$AN$108)</f>
        <v>1.0752809999999999</v>
      </c>
      <c r="V37" s="3">
        <f>SUM('[2]4412Exp'!$AN$108:$AN$108)</f>
        <v>0.25931999999999999</v>
      </c>
      <c r="W37" s="3">
        <f>SUM('[2]4409Exp'!$AN$108:$AN$108)</f>
        <v>0</v>
      </c>
      <c r="X37" s="3">
        <f>SUM('[2]4418Exp'!$AN$108:$AN$108)</f>
        <v>0</v>
      </c>
      <c r="Y37" s="3">
        <f>SUM('[2]94Exp'!$AN$108:$AN$108)</f>
        <v>0</v>
      </c>
      <c r="Z37" s="3">
        <f>SUM('[2]4410Exp'!$AN$108:$AN$108)</f>
        <v>0</v>
      </c>
      <c r="AA37" s="3">
        <f>SUM('[2]4411Exp'!$AN$108:$AN$108)</f>
        <v>0</v>
      </c>
      <c r="AB37" s="3">
        <f>SUM('[2]442199Exp'!$AN$108:$AN$108)</f>
        <v>0</v>
      </c>
      <c r="AC37" s="3">
        <f>SUM('[2]44OtherExp'!$AN$108:$AN$108)</f>
        <v>-2.2204460492503131E-16</v>
      </c>
      <c r="AD37" s="3"/>
      <c r="AE37" s="3">
        <f>SUM('[2]440123Exp'!$AN$108:$AN$108)</f>
        <v>0</v>
      </c>
      <c r="AF37" s="3">
        <f>SUM('[2]4701-5Exp'!$AN$108:$AN$108)</f>
        <v>0</v>
      </c>
      <c r="AG37" s="3">
        <f>SUM('[2]48Exp'!$AN$108:$AN$108)</f>
        <v>1.8999999999999998E-5</v>
      </c>
      <c r="AH37" s="4">
        <f t="shared" si="1"/>
        <v>20.81288</v>
      </c>
    </row>
    <row r="38" spans="1:34" ht="13">
      <c r="A38" t="s">
        <v>41</v>
      </c>
      <c r="B38" s="2">
        <f>SUM('[2]4403Exp'!$N$116:$N$116)</f>
        <v>0</v>
      </c>
      <c r="C38" s="2">
        <f>SUM('[2]4407Exp'!$N$116:$N$116)</f>
        <v>0</v>
      </c>
      <c r="D38" s="2">
        <f>SUM('[2]4408Exp'!$N$116:$N$116)</f>
        <v>0</v>
      </c>
      <c r="E38" s="2">
        <f>SUM('[2]4412Exp'!$N$116:$N$116)</f>
        <v>0</v>
      </c>
      <c r="F38" s="2">
        <f>SUM('[2]4409Exp'!$N$116:$N$116)</f>
        <v>0</v>
      </c>
      <c r="G38" s="2">
        <f>SUM('[2]4418Exp'!$N$116:$N$116)</f>
        <v>0</v>
      </c>
      <c r="H38" s="2">
        <f>SUM('[2]94Exp'!$N$116:$N$116)</f>
        <v>0</v>
      </c>
      <c r="I38" s="2">
        <f>SUM('[2]4410Exp'!$N$116:$N$116)</f>
        <v>0</v>
      </c>
      <c r="J38" s="2">
        <f>SUM('[2]4411Exp'!$N$116:$N$116)</f>
        <v>0</v>
      </c>
      <c r="K38" s="2">
        <f>SUM('[2]442199Exp'!$N$116:$N$116)</f>
        <v>0</v>
      </c>
      <c r="L38" s="2">
        <f>SUM('[2]44OtherExp'!$N$116:$N$116)</f>
        <v>2.0474999999999999E-6</v>
      </c>
      <c r="M38" s="2"/>
      <c r="N38" s="2">
        <f>SUM('[2]440123Exp'!$N$116:$N$116)</f>
        <v>0</v>
      </c>
      <c r="O38" s="2">
        <f>SUM('[2]4701-5Exp'!$N$116:$N$116)</f>
        <v>0</v>
      </c>
      <c r="P38" s="2">
        <f>SUM('[2]48Exp'!$N$116:$N$116)</f>
        <v>0</v>
      </c>
      <c r="Q38" s="26">
        <f t="shared" si="0"/>
        <v>2.0474999999999999E-6</v>
      </c>
      <c r="S38" s="3">
        <f>SUM('[2]4403Exp'!$AN$116:$AN$116)</f>
        <v>0</v>
      </c>
      <c r="T38" s="3">
        <f>SUM('[2]4407Exp'!$AN$116:$AN$116)</f>
        <v>0</v>
      </c>
      <c r="U38" s="3">
        <f>SUM('[2]4408Exp'!$AN$116:$AN$116)</f>
        <v>0</v>
      </c>
      <c r="V38" s="3">
        <f>SUM('[2]4412Exp'!$AN$116:$AN$116)</f>
        <v>0</v>
      </c>
      <c r="W38" s="3">
        <f>SUM('[2]4409Exp'!$AN$116:$AN$116)</f>
        <v>0</v>
      </c>
      <c r="X38" s="3">
        <f>SUM('[2]4418Exp'!$AN$116:$AN$116)</f>
        <v>0</v>
      </c>
      <c r="Y38" s="3">
        <f>SUM('[2]94Exp'!$AN$116:$AN$116)</f>
        <v>0</v>
      </c>
      <c r="Z38" s="3">
        <f>SUM('[2]4410Exp'!$AN$116:$AN$116)</f>
        <v>0</v>
      </c>
      <c r="AA38" s="3">
        <f>SUM('[2]4411Exp'!$AN$116:$AN$116)</f>
        <v>0</v>
      </c>
      <c r="AB38" s="3">
        <f>SUM('[2]442199Exp'!$AN$116:$AN$116)</f>
        <v>0</v>
      </c>
      <c r="AC38" s="3">
        <f>SUM('[2]44OtherExp'!$AN$116:$AN$116)</f>
        <v>9.7299999999999991E-4</v>
      </c>
      <c r="AD38" s="3"/>
      <c r="AE38" s="3">
        <f>SUM('[2]440123Exp'!$AN$116:$AN$116)</f>
        <v>0</v>
      </c>
      <c r="AF38" s="3">
        <f>SUM('[2]4701-5Exp'!$AN$116:$AN$116)</f>
        <v>0</v>
      </c>
      <c r="AG38" s="3">
        <f>SUM('[2]48Exp'!$AN$116:$AN$116)</f>
        <v>0</v>
      </c>
      <c r="AH38" s="4">
        <f t="shared" si="1"/>
        <v>9.7299999999999991E-4</v>
      </c>
    </row>
    <row r="39" spans="1:34" ht="13">
      <c r="A39" t="s">
        <v>57</v>
      </c>
      <c r="B39" s="2">
        <f>SUM('[2]4403Exp'!$N$138:$N$138)</f>
        <v>1.2545819999999999E-4</v>
      </c>
      <c r="C39" s="2">
        <f>SUM('[2]4407Exp'!$N$138:$N$138)</f>
        <v>4.9085945999999996E-4</v>
      </c>
      <c r="D39" s="2">
        <f>SUM('[2]4408Exp'!$N$138:$N$138)</f>
        <v>0</v>
      </c>
      <c r="E39" s="2">
        <f>SUM('[2]4412Exp'!$N$138:$N$138)</f>
        <v>0</v>
      </c>
      <c r="F39" s="2">
        <f>SUM('[2]4409Exp'!$N$138:$N$138)</f>
        <v>0</v>
      </c>
      <c r="G39" s="2">
        <f>SUM('[2]4418Exp'!$N$138:$N$138)</f>
        <v>0</v>
      </c>
      <c r="H39" s="2">
        <f>SUM('[2]94Exp'!$N$138:$N$138)</f>
        <v>0</v>
      </c>
      <c r="I39" s="2">
        <f>SUM('[2]4410Exp'!$N$138:$N$138)</f>
        <v>0</v>
      </c>
      <c r="J39" s="2">
        <f>SUM('[2]4411Exp'!$N$138:$N$138)</f>
        <v>0</v>
      </c>
      <c r="K39" s="2">
        <f>SUM('[2]442199Exp'!$N$138:$N$138)</f>
        <v>0</v>
      </c>
      <c r="L39" s="2">
        <f>SUM('[2]44OtherExp'!$N$138:$N$138)</f>
        <v>0</v>
      </c>
      <c r="M39" s="2"/>
      <c r="N39" s="2">
        <f>SUM('[2]440123Exp'!$N$138:$N$138)</f>
        <v>0</v>
      </c>
      <c r="O39" s="2">
        <f>SUM('[2]4701-5Exp'!$N$138:$N$138)</f>
        <v>0</v>
      </c>
      <c r="P39" s="2">
        <f>SUM('[2]48Exp'!$N$138:$N$138)</f>
        <v>0</v>
      </c>
      <c r="Q39" s="26">
        <f t="shared" si="0"/>
        <v>6.1631765999999998E-4</v>
      </c>
      <c r="S39" s="3">
        <f>SUM('[2]4403Exp'!$AN$138:$AN$138)</f>
        <v>6.1509999999999994E-3</v>
      </c>
      <c r="T39" s="3">
        <f>SUM('[2]4407Exp'!$AN$138:$AN$138)</f>
        <v>0.15242899999999998</v>
      </c>
      <c r="U39" s="3">
        <f>SUM('[2]4408Exp'!$AN$138:$AN$138)</f>
        <v>0</v>
      </c>
      <c r="V39" s="3">
        <f>SUM('[2]4412Exp'!$AN$138:$AN$138)</f>
        <v>0</v>
      </c>
      <c r="W39" s="3">
        <f>SUM('[2]4409Exp'!$AN$138:$AN$138)</f>
        <v>0</v>
      </c>
      <c r="X39" s="3">
        <f>SUM('[2]4418Exp'!$AN$138:$AN$138)</f>
        <v>0</v>
      </c>
      <c r="Y39" s="3">
        <f>SUM('[2]94Exp'!$AN$138:$AN$138)</f>
        <v>0</v>
      </c>
      <c r="Z39" s="3">
        <f>SUM('[2]4410Exp'!$AN$138:$AN$138)</f>
        <v>0</v>
      </c>
      <c r="AA39" s="3">
        <f>SUM('[2]4411Exp'!$AN$138:$AN$138)</f>
        <v>0</v>
      </c>
      <c r="AB39" s="3">
        <f>SUM('[2]442199Exp'!$AN$138:$AN$138)</f>
        <v>0</v>
      </c>
      <c r="AC39" s="3">
        <f>SUM('[2]44OtherExp'!$AN$138:$AN$138)</f>
        <v>2.7755575615628914E-17</v>
      </c>
      <c r="AD39" s="3"/>
      <c r="AE39" s="3">
        <f>SUM('[2]440123Exp'!$AN$138:$AN$138)</f>
        <v>0</v>
      </c>
      <c r="AF39" s="3">
        <f>SUM('[2]4701-5Exp'!$AN$138:$AN$138)</f>
        <v>0</v>
      </c>
      <c r="AG39" s="3">
        <f>SUM('[2]48Exp'!$AN$138:$AN$138)</f>
        <v>0</v>
      </c>
      <c r="AH39" s="4">
        <f t="shared" si="1"/>
        <v>0.15858</v>
      </c>
    </row>
    <row r="40" spans="1:34" ht="13">
      <c r="A40" t="s">
        <v>61</v>
      </c>
      <c r="B40" s="2">
        <f>SUM('[2]4403Exp'!$N$147:$N$147)</f>
        <v>0</v>
      </c>
      <c r="C40" s="2">
        <f>SUM('[2]4407Exp'!$N$147:$N$147)</f>
        <v>2.5535036800000003E-3</v>
      </c>
      <c r="D40" s="2">
        <f>SUM('[2]4408Exp'!$N$147:$N$147)</f>
        <v>0</v>
      </c>
      <c r="E40" s="2">
        <f>SUM('[2]4412Exp'!$N$147:$N$147)</f>
        <v>0</v>
      </c>
      <c r="F40" s="2">
        <f>SUM('[2]4409Exp'!$N$147:$N$147)</f>
        <v>2.4352831999999996E-4</v>
      </c>
      <c r="G40" s="2">
        <f>SUM('[2]4418Exp'!$N$147:$N$147)</f>
        <v>0</v>
      </c>
      <c r="H40" s="2">
        <f>SUM('[2]94Exp'!$N$147:$N$147)</f>
        <v>0</v>
      </c>
      <c r="I40" s="2">
        <f>SUM('[2]4410Exp'!$N$147:$N$147)</f>
        <v>0</v>
      </c>
      <c r="J40" s="2">
        <f>SUM('[2]4411Exp'!$N$147:$N$147)</f>
        <v>0</v>
      </c>
      <c r="K40" s="2">
        <f>SUM('[2]442199Exp'!$N$147:$N$147)</f>
        <v>0</v>
      </c>
      <c r="L40" s="2">
        <f>SUM('[2]44OtherExp'!$N$147:$N$147)</f>
        <v>-1.3552527156068805E-19</v>
      </c>
      <c r="M40" s="2"/>
      <c r="N40" s="2">
        <f>SUM('[2]440123Exp'!$N$147:$N$147)</f>
        <v>0</v>
      </c>
      <c r="O40" s="2">
        <f>SUM('[2]4701-5Exp'!$N$147:$N$147)</f>
        <v>0</v>
      </c>
      <c r="P40" s="2">
        <f>SUM('[2]48Exp'!$N$147:$N$147)</f>
        <v>0</v>
      </c>
      <c r="Q40" s="26">
        <f t="shared" si="0"/>
        <v>2.7970320000000001E-3</v>
      </c>
      <c r="S40" s="3">
        <f>SUM('[2]4403Exp'!$AN$147:$AN$147)</f>
        <v>0</v>
      </c>
      <c r="T40" s="3">
        <f>SUM('[2]4407Exp'!$AN$147:$AN$147)</f>
        <v>1.1616439999999999</v>
      </c>
      <c r="U40" s="3">
        <f>SUM('[2]4408Exp'!$AN$147:$AN$147)</f>
        <v>0</v>
      </c>
      <c r="V40" s="3">
        <f>SUM('[2]4412Exp'!$AN$147:$AN$147)</f>
        <v>0</v>
      </c>
      <c r="W40" s="3">
        <f>SUM('[2]4409Exp'!$AN$147:$AN$147)</f>
        <v>6.4392999999999992E-2</v>
      </c>
      <c r="X40" s="3">
        <f>SUM('[2]4418Exp'!$AN$147:$AN$147)</f>
        <v>0</v>
      </c>
      <c r="Y40" s="3">
        <f>SUM('[2]94Exp'!$AN$147:$AN$147)</f>
        <v>0</v>
      </c>
      <c r="Z40" s="3">
        <f>SUM('[2]4410Exp'!$AN$147:$AN$147)</f>
        <v>0</v>
      </c>
      <c r="AA40" s="3">
        <f>SUM('[2]4411Exp'!$AN$147:$AN$147)</f>
        <v>0</v>
      </c>
      <c r="AB40" s="3">
        <f>SUM('[2]442199Exp'!$AN$147:$AN$147)</f>
        <v>0</v>
      </c>
      <c r="AC40" s="3">
        <f>SUM('[2]44OtherExp'!$AN$147:$AN$147)</f>
        <v>1.5265566588595902E-16</v>
      </c>
      <c r="AD40" s="3"/>
      <c r="AE40" s="3">
        <f>SUM('[2]440123Exp'!$AN$147:$AN$147)</f>
        <v>0</v>
      </c>
      <c r="AF40" s="3">
        <f>SUM('[2]4701-5Exp'!$AN$147:$AN$147)</f>
        <v>0</v>
      </c>
      <c r="AG40" s="3">
        <f>SUM('[2]48Exp'!$AN$147:$AN$147)</f>
        <v>0</v>
      </c>
      <c r="AH40" s="4">
        <f t="shared" si="1"/>
        <v>1.226037</v>
      </c>
    </row>
    <row r="41" spans="1:34" ht="13">
      <c r="A41" t="s">
        <v>59</v>
      </c>
      <c r="B41" s="2">
        <f>SUM('[2]4403Exp'!$N$265:$N$265)</f>
        <v>0</v>
      </c>
      <c r="C41" s="2">
        <f>SUM('[2]4407Exp'!$N$265:$N$265)</f>
        <v>4.7110203867999995E-2</v>
      </c>
      <c r="D41" s="2">
        <f>SUM('[2]4408Exp'!$N$265:$N$265)</f>
        <v>7.9845485999999991E-4</v>
      </c>
      <c r="E41" s="2">
        <f>SUM('[2]4412Exp'!$N$265:$N$265)</f>
        <v>9.5955999999999984E-7</v>
      </c>
      <c r="F41" s="2">
        <f>SUM('[2]4409Exp'!$N$265:$N$265)</f>
        <v>9.1606675999999999E-4</v>
      </c>
      <c r="G41" s="2">
        <f>SUM('[2]4418Exp'!$N$265:$N$265)</f>
        <v>1.90225E-5</v>
      </c>
      <c r="H41" s="2">
        <f>SUM('[2]94Exp'!$N$265:$N$265)</f>
        <v>0</v>
      </c>
      <c r="I41" s="2">
        <f>SUM('[2]4410Exp'!$N$265:$N$265)</f>
        <v>0</v>
      </c>
      <c r="J41" s="2">
        <f>SUM('[2]4411Exp'!$N$265:$N$265)</f>
        <v>0</v>
      </c>
      <c r="K41" s="2">
        <f>SUM('[2]442199Exp'!$N$265:$N$265)</f>
        <v>2.156E-5</v>
      </c>
      <c r="L41" s="2">
        <f>SUM('[2]44OtherExp'!$N$265:$N$265)</f>
        <v>8.084999999996332E-6</v>
      </c>
      <c r="M41" s="2"/>
      <c r="N41" s="2">
        <f>SUM('[2]440123Exp'!$N$265:$N$265)</f>
        <v>0</v>
      </c>
      <c r="O41" s="2">
        <f>SUM('[2]4701-5Exp'!$N$265:$N$265)</f>
        <v>0</v>
      </c>
      <c r="P41" s="2">
        <f>SUM('[2]48Exp'!$N$265:$N$265)</f>
        <v>0</v>
      </c>
      <c r="Q41" s="26">
        <f t="shared" si="0"/>
        <v>4.8874352547999989E-2</v>
      </c>
      <c r="S41" s="3">
        <f>SUM('[2]4403Exp'!$AN$265:$AN$265)</f>
        <v>0</v>
      </c>
      <c r="T41" s="3">
        <f>SUM('[2]4407Exp'!$AN$265:$AN$265)</f>
        <v>13.588455</v>
      </c>
      <c r="U41" s="3">
        <f>SUM('[2]4408Exp'!$AN$265:$AN$265)</f>
        <v>0.24893699999999999</v>
      </c>
      <c r="V41" s="3">
        <f>SUM('[2]4412Exp'!$AN$265:$AN$265)</f>
        <v>2.1699999999999999E-4</v>
      </c>
      <c r="W41" s="3">
        <f>SUM('[2]4409Exp'!$AN$265:$AN$265)</f>
        <v>0.13746599999999998</v>
      </c>
      <c r="X41" s="3">
        <f>SUM('[2]4418Exp'!$AN$265:$AN$265)</f>
        <v>9.2969999999999997E-3</v>
      </c>
      <c r="Y41" s="3">
        <f>SUM('[2]94Exp'!$AN$265:$AN$265)</f>
        <v>0</v>
      </c>
      <c r="Z41" s="3">
        <f>SUM('[2]4410Exp'!$AN$265:$AN$265)</f>
        <v>0</v>
      </c>
      <c r="AA41" s="3">
        <f>SUM('[2]4411Exp'!$AN$265:$AN$265)</f>
        <v>0</v>
      </c>
      <c r="AB41" s="3">
        <f>SUM('[2]442199Exp'!$AN$265:$AN$265)</f>
        <v>3.1359999999999999E-3</v>
      </c>
      <c r="AC41" s="3">
        <f>SUM('[2]44OtherExp'!$AN$265:$AN$265)</f>
        <v>7.2100000000010992E-3</v>
      </c>
      <c r="AD41" s="3"/>
      <c r="AE41" s="3">
        <f>SUM('[2]440123Exp'!$AN$265:$AN$265)</f>
        <v>0</v>
      </c>
      <c r="AF41" s="3">
        <f>SUM('[2]4701-5Exp'!$AN$265:$AN$265)</f>
        <v>0</v>
      </c>
      <c r="AG41" s="3">
        <f>SUM('[2]48Exp'!$AN$265:$AN$265)</f>
        <v>0</v>
      </c>
      <c r="AH41" s="4">
        <f t="shared" si="1"/>
        <v>13.994717999999999</v>
      </c>
    </row>
    <row r="42" spans="1:34" ht="13">
      <c r="A42" t="s">
        <v>8</v>
      </c>
      <c r="B42" s="2">
        <f>SUM('[2]4403Exp'!$N$206:$N$206)</f>
        <v>5.6719599999999998E-5</v>
      </c>
      <c r="C42" s="2">
        <f>SUM('[2]4407Exp'!$N$206:$N$206)</f>
        <v>6.3700000000000003E-5</v>
      </c>
      <c r="D42" s="2">
        <f>SUM('[2]4408Exp'!$N$206:$N$206)</f>
        <v>0</v>
      </c>
      <c r="E42" s="2">
        <f>SUM('[2]4412Exp'!$N$206:$N$206)</f>
        <v>0</v>
      </c>
      <c r="F42" s="2">
        <f>SUM('[2]4409Exp'!$N$206:$N$206)</f>
        <v>0</v>
      </c>
      <c r="G42" s="2">
        <f>SUM('[2]4418Exp'!$N$206:$N$206)</f>
        <v>0</v>
      </c>
      <c r="H42" s="2">
        <f>SUM('[2]94Exp'!$N$206:$N$206)</f>
        <v>0</v>
      </c>
      <c r="I42" s="2">
        <f>SUM('[2]4410Exp'!$N$206:$N$206)</f>
        <v>0</v>
      </c>
      <c r="J42" s="2">
        <f>SUM('[2]4411Exp'!$N$206:$N$206)</f>
        <v>0</v>
      </c>
      <c r="K42" s="2">
        <f>SUM('[2]442199Exp'!$N$206:$N$206)</f>
        <v>0</v>
      </c>
      <c r="L42" s="2">
        <f>SUM('[2]44OtherExp'!$N$206:$N$206)</f>
        <v>0</v>
      </c>
      <c r="M42" s="2"/>
      <c r="N42" s="2">
        <f>SUM('[2]440123Exp'!$N$206:$N$206)</f>
        <v>0</v>
      </c>
      <c r="O42" s="2">
        <f>SUM('[2]4701-5Exp'!$N$206:$N$206)</f>
        <v>0</v>
      </c>
      <c r="P42" s="2">
        <f>SUM('[2]48Exp'!$N$206:$N$206)</f>
        <v>0</v>
      </c>
      <c r="Q42" s="26">
        <f t="shared" si="0"/>
        <v>1.204196E-4</v>
      </c>
      <c r="S42" s="3">
        <f>SUM('[2]4403Exp'!$AN$206:$AN$206)</f>
        <v>6.2909999999999997E-3</v>
      </c>
      <c r="T42" s="3">
        <f>SUM('[2]4407Exp'!$AN$206:$AN$206)</f>
        <v>2.3601999999999998E-2</v>
      </c>
      <c r="U42" s="3">
        <f>SUM('[2]4408Exp'!$AN$206:$AN$206)</f>
        <v>0</v>
      </c>
      <c r="V42" s="3">
        <f>SUM('[2]4412Exp'!$AN$206:$AN$206)</f>
        <v>0</v>
      </c>
      <c r="W42" s="3">
        <f>SUM('[2]4409Exp'!$AN$206:$AN$206)</f>
        <v>0</v>
      </c>
      <c r="X42" s="3">
        <f>SUM('[2]4418Exp'!$AN$206:$AN$206)</f>
        <v>0</v>
      </c>
      <c r="Y42" s="3">
        <f>SUM('[2]94Exp'!$AN$206:$AN$206)</f>
        <v>0</v>
      </c>
      <c r="Z42" s="3">
        <f>SUM('[2]4410Exp'!$AN$206:$AN$206)</f>
        <v>0</v>
      </c>
      <c r="AA42" s="3">
        <f>SUM('[2]4411Exp'!$AN$206:$AN$206)</f>
        <v>0</v>
      </c>
      <c r="AB42" s="3">
        <f>SUM('[2]442199Exp'!$AN$206:$AN$206)</f>
        <v>0</v>
      </c>
      <c r="AC42" s="3">
        <f>SUM('[2]44OtherExp'!$AN$206:$AN$206)</f>
        <v>0</v>
      </c>
      <c r="AD42" s="3"/>
      <c r="AE42" s="3">
        <f>SUM('[2]440123Exp'!$AN$206:$AN$206)</f>
        <v>0</v>
      </c>
      <c r="AF42" s="3">
        <f>SUM('[2]4701-5Exp'!$AN$206:$AN$206)</f>
        <v>0</v>
      </c>
      <c r="AG42" s="3">
        <f>SUM('[2]48Exp'!$AN$206:$AN$206)</f>
        <v>0</v>
      </c>
      <c r="AH42" s="4">
        <f t="shared" si="1"/>
        <v>2.9892999999999996E-2</v>
      </c>
    </row>
    <row r="43" spans="1:34" ht="13">
      <c r="A43" t="s">
        <v>40</v>
      </c>
      <c r="B43" s="2">
        <f>SUM('[2]4403Exp'!$N$121:$N$121)</f>
        <v>0</v>
      </c>
      <c r="C43" s="2">
        <f>SUM('[2]4407Exp'!$N$121:$N$121)</f>
        <v>0</v>
      </c>
      <c r="D43" s="2">
        <f>SUM('[2]4408Exp'!$N$121:$N$121)</f>
        <v>0</v>
      </c>
      <c r="E43" s="2">
        <f>SUM('[2]4412Exp'!$N$121:$N$121)</f>
        <v>0</v>
      </c>
      <c r="F43" s="2">
        <f>SUM('[2]4409Exp'!$N$121:$N$121)</f>
        <v>0</v>
      </c>
      <c r="G43" s="2">
        <f>SUM('[2]4418Exp'!$N$121:$N$121)</f>
        <v>0</v>
      </c>
      <c r="H43" s="2">
        <f>SUM('[2]94Exp'!$N$121:$N$121)</f>
        <v>0</v>
      </c>
      <c r="I43" s="2">
        <f>SUM('[2]4410Exp'!$N$121:$N$121)</f>
        <v>0</v>
      </c>
      <c r="J43" s="2">
        <f>SUM('[2]4411Exp'!$N$121:$N$121)</f>
        <v>0</v>
      </c>
      <c r="K43" s="2">
        <f>SUM('[2]442199Exp'!$N$121:$N$121)</f>
        <v>0</v>
      </c>
      <c r="L43" s="2">
        <f>SUM('[2]44OtherExp'!$N$121:$N$121)</f>
        <v>6.9999999999999999E-6</v>
      </c>
      <c r="M43" s="2"/>
      <c r="N43" s="2">
        <f>SUM('[2]440123Exp'!$N$121:$N$121)</f>
        <v>0</v>
      </c>
      <c r="O43" s="2">
        <f>SUM('[2]4701-5Exp'!$N$121:$N$121)</f>
        <v>0</v>
      </c>
      <c r="P43" s="2">
        <f>SUM('[2]48Exp'!$N$121:$N$121)</f>
        <v>0</v>
      </c>
      <c r="Q43" s="26">
        <f t="shared" si="0"/>
        <v>6.9999999999999999E-6</v>
      </c>
      <c r="S43" s="3">
        <f>SUM('[2]4403Exp'!$AN$121:$AN$121)</f>
        <v>0</v>
      </c>
      <c r="T43" s="3">
        <f>SUM('[2]4407Exp'!$AN$121:$AN$121)</f>
        <v>0</v>
      </c>
      <c r="U43" s="3">
        <f>SUM('[2]4408Exp'!$AN$121:$AN$121)</f>
        <v>0</v>
      </c>
      <c r="V43" s="3">
        <f>SUM('[2]4412Exp'!$AN$121:$AN$121)</f>
        <v>0</v>
      </c>
      <c r="W43" s="3">
        <f>SUM('[2]4409Exp'!$AN$121:$AN$121)</f>
        <v>0</v>
      </c>
      <c r="X43" s="3">
        <f>SUM('[2]4418Exp'!$AN$121:$AN$121)</f>
        <v>0</v>
      </c>
      <c r="Y43" s="3">
        <f>SUM('[2]94Exp'!$AN$121:$AN$121)</f>
        <v>0</v>
      </c>
      <c r="Z43" s="3">
        <f>SUM('[2]4410Exp'!$AN$121:$AN$121)</f>
        <v>0</v>
      </c>
      <c r="AA43" s="3">
        <f>SUM('[2]4411Exp'!$AN$121:$AN$121)</f>
        <v>0</v>
      </c>
      <c r="AB43" s="3">
        <f>SUM('[2]442199Exp'!$AN$121:$AN$121)</f>
        <v>0</v>
      </c>
      <c r="AC43" s="3">
        <f>SUM('[2]44OtherExp'!$AN$121:$AN$121)</f>
        <v>1.756E-3</v>
      </c>
      <c r="AD43" s="3"/>
      <c r="AE43" s="3">
        <f>SUM('[2]440123Exp'!$AN$121:$AN$121)</f>
        <v>0</v>
      </c>
      <c r="AF43" s="3">
        <f>SUM('[2]4701-5Exp'!$AN$121:$AN$121)</f>
        <v>0</v>
      </c>
      <c r="AG43" s="3">
        <f>SUM('[2]48Exp'!$AN$121:$AN$121)</f>
        <v>0</v>
      </c>
      <c r="AH43" s="4">
        <f t="shared" si="1"/>
        <v>1.756E-3</v>
      </c>
    </row>
    <row r="44" spans="1:34" ht="13">
      <c r="A44" t="s">
        <v>9</v>
      </c>
      <c r="B44" s="2">
        <f>SUM('[2]4403Exp'!$N$228:$N$228)</f>
        <v>0</v>
      </c>
      <c r="C44" s="2">
        <f>SUM('[2]4407Exp'!$N$228:$N$228)</f>
        <v>5.8968000000000009E-4</v>
      </c>
      <c r="D44" s="2">
        <f>SUM('[2]4408Exp'!$N$228:$N$228)</f>
        <v>0</v>
      </c>
      <c r="E44" s="2">
        <f>SUM('[2]4412Exp'!$N$228:$N$228)</f>
        <v>0</v>
      </c>
      <c r="F44" s="2">
        <f>SUM('[2]4409Exp'!$N$228:$N$228)</f>
        <v>0</v>
      </c>
      <c r="G44" s="2">
        <f>SUM('[2]4418Exp'!$N$228:$N$228)</f>
        <v>0</v>
      </c>
      <c r="H44" s="2">
        <f>SUM('[2]94Exp'!$N$228:$N$228)</f>
        <v>0</v>
      </c>
      <c r="I44" s="2">
        <f>SUM('[2]4410Exp'!$N$228:$N$228)</f>
        <v>0</v>
      </c>
      <c r="J44" s="2">
        <f>SUM('[2]4411Exp'!$N$228:$N$228)</f>
        <v>0</v>
      </c>
      <c r="K44" s="2">
        <f>SUM('[2]442199Exp'!$N$228:$N$228)</f>
        <v>0</v>
      </c>
      <c r="L44" s="2">
        <f>SUM('[2]44OtherExp'!$N$228:$N$228)</f>
        <v>0</v>
      </c>
      <c r="M44" s="2"/>
      <c r="N44" s="2">
        <f>SUM('[2]440123Exp'!$N$228:$N$228)</f>
        <v>0</v>
      </c>
      <c r="O44" s="2">
        <f>SUM('[2]4701-5Exp'!$N$228:$N$228)</f>
        <v>0</v>
      </c>
      <c r="P44" s="2">
        <f>SUM('[2]48Exp'!$N$228:$N$228)</f>
        <v>0</v>
      </c>
      <c r="Q44" s="26">
        <f t="shared" si="0"/>
        <v>5.8968000000000009E-4</v>
      </c>
      <c r="S44" s="3">
        <f>SUM('[2]4403Exp'!$AN$228:$AN$228)</f>
        <v>0</v>
      </c>
      <c r="T44" s="3">
        <f>SUM('[2]4407Exp'!$AN$228:$AN$228)</f>
        <v>0.21812399999999998</v>
      </c>
      <c r="U44" s="3">
        <f>SUM('[2]4408Exp'!$AN$228:$AN$228)</f>
        <v>0</v>
      </c>
      <c r="V44" s="3">
        <f>SUM('[2]4412Exp'!$AN$228:$AN$228)</f>
        <v>0</v>
      </c>
      <c r="W44" s="3">
        <f>SUM('[2]4409Exp'!$AN$228:$AN$228)</f>
        <v>0</v>
      </c>
      <c r="X44" s="3">
        <f>SUM('[2]4418Exp'!$AN$228:$AN$228)</f>
        <v>0</v>
      </c>
      <c r="Y44" s="3">
        <f>SUM('[2]94Exp'!$AN$228:$AN$228)</f>
        <v>0</v>
      </c>
      <c r="Z44" s="3">
        <f>SUM('[2]4410Exp'!$AN$228:$AN$228)</f>
        <v>0</v>
      </c>
      <c r="AA44" s="3">
        <f>SUM('[2]4411Exp'!$AN$228:$AN$228)</f>
        <v>0</v>
      </c>
      <c r="AB44" s="3">
        <f>SUM('[2]442199Exp'!$AN$228:$AN$228)</f>
        <v>0</v>
      </c>
      <c r="AC44" s="3">
        <f>SUM('[2]44OtherExp'!$AN$228:$AN$228)</f>
        <v>0</v>
      </c>
      <c r="AD44" s="3"/>
      <c r="AE44" s="3">
        <f>SUM('[2]440123Exp'!$AN$228:$AN$228)</f>
        <v>0</v>
      </c>
      <c r="AF44" s="3">
        <f>SUM('[2]4701-5Exp'!$AN$228:$AN$228)</f>
        <v>0</v>
      </c>
      <c r="AG44" s="3">
        <f>SUM('[2]48Exp'!$AN$228:$AN$228)</f>
        <v>0</v>
      </c>
      <c r="AH44" s="4">
        <f t="shared" si="1"/>
        <v>0.21812399999999998</v>
      </c>
    </row>
    <row r="45" spans="1:34" ht="13">
      <c r="A45" t="s">
        <v>10</v>
      </c>
      <c r="B45" s="2">
        <f>SUM('[2]4403Exp'!$N$231:$N$231)</f>
        <v>7.8120000000000004E-5</v>
      </c>
      <c r="C45" s="2">
        <f>SUM('[2]4407Exp'!$N$231:$N$231)</f>
        <v>5.5699280000000002E-4</v>
      </c>
      <c r="D45" s="2">
        <f>SUM('[2]4408Exp'!$N$231:$N$231)</f>
        <v>0</v>
      </c>
      <c r="E45" s="2">
        <f>SUM('[2]4412Exp'!$N$231:$N$231)</f>
        <v>0</v>
      </c>
      <c r="F45" s="2">
        <f>SUM('[2]4409Exp'!$N$231:$N$231)</f>
        <v>0</v>
      </c>
      <c r="G45" s="2">
        <f>SUM('[2]4418Exp'!$N$231:$N$231)</f>
        <v>0</v>
      </c>
      <c r="H45" s="2">
        <f>SUM('[2]94Exp'!$N$231:$N$231)</f>
        <v>0</v>
      </c>
      <c r="I45" s="2">
        <f>SUM('[2]4410Exp'!$N$231:$N$231)</f>
        <v>0</v>
      </c>
      <c r="J45" s="2">
        <f>SUM('[2]4411Exp'!$N$231:$N$231)</f>
        <v>0</v>
      </c>
      <c r="K45" s="2">
        <f>SUM('[2]442199Exp'!$N$231:$N$231)</f>
        <v>0</v>
      </c>
      <c r="L45" s="2">
        <f>SUM('[2]44OtherExp'!$N$231:$N$231)</f>
        <v>1.0842021724855044E-19</v>
      </c>
      <c r="M45" s="2"/>
      <c r="N45" s="2">
        <f>SUM('[2]440123Exp'!$N$231:$N$231)</f>
        <v>0</v>
      </c>
      <c r="O45" s="2">
        <f>SUM('[2]4701-5Exp'!$N$231:$N$231)</f>
        <v>0</v>
      </c>
      <c r="P45" s="2">
        <f>SUM('[2]48Exp'!$N$231:$N$231)</f>
        <v>0</v>
      </c>
      <c r="Q45" s="26">
        <f t="shared" si="0"/>
        <v>6.3511280000000012E-4</v>
      </c>
      <c r="S45" s="3">
        <f>SUM('[2]4403Exp'!$AN$231:$AN$231)</f>
        <v>9.8490000000000001E-3</v>
      </c>
      <c r="T45" s="3">
        <f>SUM('[2]4407Exp'!$AN$231:$AN$231)</f>
        <v>0.194048</v>
      </c>
      <c r="U45" s="3">
        <f>SUM('[2]4408Exp'!$AN$231:$AN$231)</f>
        <v>0</v>
      </c>
      <c r="V45" s="3">
        <f>SUM('[2]4412Exp'!$AN$231:$AN$231)</f>
        <v>0</v>
      </c>
      <c r="W45" s="3">
        <f>SUM('[2]4409Exp'!$AN$231:$AN$231)</f>
        <v>0</v>
      </c>
      <c r="X45" s="3">
        <f>SUM('[2]4418Exp'!$AN$231:$AN$231)</f>
        <v>0</v>
      </c>
      <c r="Y45" s="3">
        <f>SUM('[2]94Exp'!$AN$231:$AN$231)</f>
        <v>0</v>
      </c>
      <c r="Z45" s="3">
        <f>SUM('[2]4410Exp'!$AN$231:$AN$231)</f>
        <v>0</v>
      </c>
      <c r="AA45" s="3">
        <f>SUM('[2]4411Exp'!$AN$231:$AN$231)</f>
        <v>0</v>
      </c>
      <c r="AB45" s="3">
        <f>SUM('[2]442199Exp'!$AN$231:$AN$231)</f>
        <v>0</v>
      </c>
      <c r="AC45" s="3">
        <f>SUM('[2]44OtherExp'!$AN$231:$AN$231)</f>
        <v>0</v>
      </c>
      <c r="AD45" s="3"/>
      <c r="AE45" s="3">
        <f>SUM('[2]440123Exp'!$AN$231:$AN$231)</f>
        <v>0</v>
      </c>
      <c r="AF45" s="3">
        <f>SUM('[2]4701-5Exp'!$AN$231:$AN$231)</f>
        <v>0</v>
      </c>
      <c r="AG45" s="3">
        <f>SUM('[2]48Exp'!$AN$231:$AN$231)</f>
        <v>0</v>
      </c>
      <c r="AH45" s="4">
        <f t="shared" si="1"/>
        <v>0.20389699999999999</v>
      </c>
    </row>
    <row r="46" spans="1:34" ht="13">
      <c r="A46" t="s">
        <v>52</v>
      </c>
      <c r="B46" s="2">
        <f>SUM('[2]4403Exp'!$N$238:$N$238)</f>
        <v>0</v>
      </c>
      <c r="C46" s="2">
        <f>SUM('[2]4407Exp'!$N$238:$N$238)</f>
        <v>1.9391706880000001E-3</v>
      </c>
      <c r="D46" s="2">
        <f>SUM('[2]4408Exp'!$N$238:$N$238)</f>
        <v>1.0350379199999999E-3</v>
      </c>
      <c r="E46" s="2">
        <f>SUM('[2]4412Exp'!$N$238:$N$238)</f>
        <v>0</v>
      </c>
      <c r="F46" s="2">
        <f>SUM('[2]4409Exp'!$N$238:$N$238)</f>
        <v>3.5859459999999995E-5</v>
      </c>
      <c r="G46" s="2">
        <f>SUM('[2]4418Exp'!$N$238:$N$238)</f>
        <v>0</v>
      </c>
      <c r="H46" s="2">
        <f>SUM('[2]94Exp'!$N$238:$N$238)</f>
        <v>0</v>
      </c>
      <c r="I46" s="2">
        <f>SUM('[2]4410Exp'!$N$238:$N$238)</f>
        <v>0</v>
      </c>
      <c r="J46" s="2">
        <f>SUM('[2]4411Exp'!$N$238:$N$238)</f>
        <v>0</v>
      </c>
      <c r="K46" s="2">
        <f>SUM('[2]442199Exp'!$N$238:$N$238)</f>
        <v>0</v>
      </c>
      <c r="L46" s="2">
        <f>SUM('[2]44OtherExp'!$N$238:$N$238)</f>
        <v>-3.3881317890172014E-20</v>
      </c>
      <c r="M46" s="2"/>
      <c r="N46" s="2">
        <f>SUM('[2]440123Exp'!$N$238:$N$238)</f>
        <v>0</v>
      </c>
      <c r="O46" s="2">
        <f>SUM('[2]4701-5Exp'!$N$238:$N$238)</f>
        <v>0</v>
      </c>
      <c r="P46" s="2">
        <f>SUM('[2]48Exp'!$N$238:$N$238)</f>
        <v>0</v>
      </c>
      <c r="Q46" s="26">
        <f t="shared" si="0"/>
        <v>3.010068068E-3</v>
      </c>
      <c r="S46" s="3">
        <f>SUM('[2]4403Exp'!$AN$238:$AN$238)</f>
        <v>0</v>
      </c>
      <c r="T46" s="3">
        <f>SUM('[2]4407Exp'!$AN$238:$AN$238)</f>
        <v>0.390791</v>
      </c>
      <c r="U46" s="3">
        <f>SUM('[2]4408Exp'!$AN$238:$AN$238)</f>
        <v>0.19957999999999998</v>
      </c>
      <c r="V46" s="3">
        <f>SUM('[2]4412Exp'!$AN$238:$AN$238)</f>
        <v>0</v>
      </c>
      <c r="W46" s="3">
        <f>SUM('[2]4409Exp'!$AN$238:$AN$238)</f>
        <v>1.0404999999999999E-2</v>
      </c>
      <c r="X46" s="3">
        <f>SUM('[2]4418Exp'!$AN$238:$AN$238)</f>
        <v>0</v>
      </c>
      <c r="Y46" s="3">
        <f>SUM('[2]94Exp'!$AN$238:$AN$238)</f>
        <v>0</v>
      </c>
      <c r="Z46" s="3">
        <f>SUM('[2]4410Exp'!$AN$238:$AN$238)</f>
        <v>0</v>
      </c>
      <c r="AA46" s="3">
        <f>SUM('[2]4411Exp'!$AN$238:$AN$238)</f>
        <v>0</v>
      </c>
      <c r="AB46" s="3">
        <f>SUM('[2]442199Exp'!$AN$238:$AN$238)</f>
        <v>0</v>
      </c>
      <c r="AC46" s="3">
        <f>SUM('[2]44OtherExp'!$AN$238:$AN$238)</f>
        <v>-1.7347234759768071E-18</v>
      </c>
      <c r="AD46" s="3"/>
      <c r="AE46" s="3">
        <f>SUM('[2]440123Exp'!$AN$238:$AN$238)</f>
        <v>0</v>
      </c>
      <c r="AF46" s="3">
        <f>SUM('[2]4701-5Exp'!$AN$238:$AN$238)</f>
        <v>0</v>
      </c>
      <c r="AG46" s="3">
        <f>SUM('[2]48Exp'!$AN$238:$AN$238)</f>
        <v>0</v>
      </c>
      <c r="AH46" s="4">
        <f t="shared" si="1"/>
        <v>0.60077599999999998</v>
      </c>
    </row>
    <row r="47" spans="1:34" ht="13">
      <c r="A47" t="s">
        <v>54</v>
      </c>
      <c r="B47" s="2">
        <f>SUM('[2]4403Exp'!$N$247:$N$247)</f>
        <v>0</v>
      </c>
      <c r="C47" s="2">
        <f>SUM('[2]4407Exp'!$N$247:$N$247)</f>
        <v>1.15604034E-2</v>
      </c>
      <c r="D47" s="2">
        <f>SUM('[2]4408Exp'!$N$247:$N$247)</f>
        <v>1.3442887219999998E-2</v>
      </c>
      <c r="E47" s="2">
        <f>SUM('[2]4412Exp'!$N$247:$N$247)</f>
        <v>2.6800059999999994E-4</v>
      </c>
      <c r="F47" s="2">
        <f>SUM('[2]4409Exp'!$N$247:$N$247)</f>
        <v>1.1152555399999999E-3</v>
      </c>
      <c r="G47" s="2">
        <f>SUM('[2]4418Exp'!$N$247:$N$247)</f>
        <v>0</v>
      </c>
      <c r="H47" s="2">
        <f>SUM('[2]94Exp'!$N$247:$N$247)</f>
        <v>0</v>
      </c>
      <c r="I47" s="2">
        <f>SUM('[2]4410Exp'!$N$247:$N$247)</f>
        <v>7.2882599999999999E-5</v>
      </c>
      <c r="J47" s="2">
        <f>SUM('[2]4411Exp'!$N$247:$N$247)</f>
        <v>0</v>
      </c>
      <c r="K47" s="2">
        <f>SUM('[2]442199Exp'!$N$247:$N$247)</f>
        <v>1.5049999999999998E-6</v>
      </c>
      <c r="L47" s="2">
        <f>SUM('[2]44OtherExp'!$N$247:$N$247)</f>
        <v>4.5883599999999758E-5</v>
      </c>
      <c r="M47" s="2"/>
      <c r="N47" s="2">
        <f>SUM('[2]440123Exp'!$N$247:$N$247)</f>
        <v>0</v>
      </c>
      <c r="O47" s="2">
        <f>SUM('[2]4701-5Exp'!$N$247:$N$247)</f>
        <v>0</v>
      </c>
      <c r="P47" s="2">
        <f>SUM('[2]48Exp'!$N$247:$N$247)</f>
        <v>1.309E-5</v>
      </c>
      <c r="Q47" s="26">
        <f t="shared" si="0"/>
        <v>2.6519907959999998E-2</v>
      </c>
      <c r="S47" s="3">
        <f>SUM('[2]4403Exp'!$AN$247:$AN$247)</f>
        <v>0</v>
      </c>
      <c r="T47" s="3">
        <f>SUM('[2]4407Exp'!$AN$247:$AN$247)</f>
        <v>4.4060639999999998</v>
      </c>
      <c r="U47" s="3">
        <f>SUM('[2]4408Exp'!$AN$247:$AN$247)</f>
        <v>5.3227549999999999</v>
      </c>
      <c r="V47" s="3">
        <f>SUM('[2]4412Exp'!$AN$247:$AN$247)</f>
        <v>6.4367999999999995E-2</v>
      </c>
      <c r="W47" s="3">
        <f>SUM('[2]4409Exp'!$AN$247:$AN$247)</f>
        <v>0.14992900000000001</v>
      </c>
      <c r="X47" s="3">
        <f>SUM('[2]4418Exp'!$AN$247:$AN$247)</f>
        <v>0</v>
      </c>
      <c r="Y47" s="3">
        <f>SUM('[2]94Exp'!$AN$247:$AN$247)</f>
        <v>0</v>
      </c>
      <c r="Z47" s="3">
        <f>SUM('[2]4410Exp'!$AN$247:$AN$247)</f>
        <v>5.5447999999999997E-2</v>
      </c>
      <c r="AA47" s="3">
        <f>SUM('[2]4411Exp'!$AN$247:$AN$247)</f>
        <v>0</v>
      </c>
      <c r="AB47" s="3">
        <f>SUM('[2]442199Exp'!$AN$247:$AN$247)</f>
        <v>5.8199999999999994E-4</v>
      </c>
      <c r="AC47" s="3">
        <f>SUM('[2]44OtherExp'!$AN$247:$AN$247)</f>
        <v>2.4879999999999569E-2</v>
      </c>
      <c r="AD47" s="3"/>
      <c r="AE47" s="3">
        <f>SUM('[2]440123Exp'!$AN$247:$AN$247)</f>
        <v>0</v>
      </c>
      <c r="AF47" s="3">
        <f>SUM('[2]4701-5Exp'!$AN$247:$AN$247)</f>
        <v>0</v>
      </c>
      <c r="AG47" s="3">
        <f>SUM('[2]48Exp'!$AN$247:$AN$247)</f>
        <v>1.7569999999999999E-3</v>
      </c>
      <c r="AH47" s="4">
        <f t="shared" si="1"/>
        <v>10.025782999999999</v>
      </c>
    </row>
    <row r="48" spans="1:34" ht="13">
      <c r="A48" t="s">
        <v>7</v>
      </c>
      <c r="B48" s="2">
        <f>SUM('[2]4403Exp'!$N$253:$N$253)</f>
        <v>0</v>
      </c>
      <c r="C48" s="2">
        <f>SUM('[2]4407Exp'!$N$253:$N$253)</f>
        <v>3.1457506080000003E-3</v>
      </c>
      <c r="D48" s="2">
        <f>SUM('[2]4408Exp'!$N$253:$N$253)</f>
        <v>0</v>
      </c>
      <c r="E48" s="2">
        <f>SUM('[2]4412Exp'!$N$253:$N$253)</f>
        <v>0</v>
      </c>
      <c r="F48" s="2">
        <f>SUM('[2]4409Exp'!$N$253:$N$253)</f>
        <v>4.2206751999999991E-4</v>
      </c>
      <c r="G48" s="2">
        <f>SUM('[2]4418Exp'!$N$253:$N$253)</f>
        <v>0</v>
      </c>
      <c r="H48" s="2">
        <f>SUM('[2]94Exp'!$N$253:$N$253)</f>
        <v>0</v>
      </c>
      <c r="I48" s="2">
        <f>SUM('[2]4410Exp'!$N$253:$N$253)</f>
        <v>0</v>
      </c>
      <c r="J48" s="2">
        <f>SUM('[2]4411Exp'!$N$253:$N$253)</f>
        <v>0</v>
      </c>
      <c r="K48" s="2">
        <f>SUM('[2]442199Exp'!$N$253:$N$253)</f>
        <v>0</v>
      </c>
      <c r="L48" s="2">
        <f>SUM('[2]44OtherExp'!$N$253:$N$253)</f>
        <v>1.0842021724855044E-19</v>
      </c>
      <c r="M48" s="2"/>
      <c r="N48" s="2">
        <f>SUM('[2]440123Exp'!$N$253:$N$253)</f>
        <v>0</v>
      </c>
      <c r="O48" s="2">
        <f>SUM('[2]4701-5Exp'!$N$253:$N$253)</f>
        <v>0</v>
      </c>
      <c r="P48" s="2">
        <f>SUM('[2]48Exp'!$N$253:$N$253)</f>
        <v>0</v>
      </c>
      <c r="Q48" s="26">
        <f t="shared" si="0"/>
        <v>3.5678181280000003E-3</v>
      </c>
      <c r="S48" s="3">
        <f>SUM('[2]4403Exp'!$AN$253:$AN$253)</f>
        <v>0</v>
      </c>
      <c r="T48" s="3">
        <f>SUM('[2]4407Exp'!$AN$253:$AN$253)</f>
        <v>0.68066099999999996</v>
      </c>
      <c r="U48" s="3">
        <f>SUM('[2]4408Exp'!$AN$253:$AN$253)</f>
        <v>0</v>
      </c>
      <c r="V48" s="3">
        <f>SUM('[2]4412Exp'!$AN$253:$AN$253)</f>
        <v>0</v>
      </c>
      <c r="W48" s="3">
        <f>SUM('[2]4409Exp'!$AN$253:$AN$253)</f>
        <v>1.3063E-2</v>
      </c>
      <c r="X48" s="3">
        <f>SUM('[2]4418Exp'!$AN$253:$AN$253)</f>
        <v>0</v>
      </c>
      <c r="Y48" s="3">
        <f>SUM('[2]94Exp'!$AN$253:$AN$253)</f>
        <v>0</v>
      </c>
      <c r="Z48" s="3">
        <f>SUM('[2]4410Exp'!$AN$253:$AN$253)</f>
        <v>0</v>
      </c>
      <c r="AA48" s="3">
        <f>SUM('[2]4411Exp'!$AN$253:$AN$253)</f>
        <v>0</v>
      </c>
      <c r="AB48" s="3">
        <f>SUM('[2]442199Exp'!$AN$253:$AN$253)</f>
        <v>0</v>
      </c>
      <c r="AC48" s="3">
        <f>SUM('[2]44OtherExp'!$AN$253:$AN$253)</f>
        <v>4.6837533851373792E-17</v>
      </c>
      <c r="AD48" s="3"/>
      <c r="AE48" s="3">
        <f>SUM('[2]440123Exp'!$AN$253:$AN$253)</f>
        <v>0</v>
      </c>
      <c r="AF48" s="3">
        <f>SUM('[2]4701-5Exp'!$AN$253:$AN$253)</f>
        <v>0</v>
      </c>
      <c r="AG48" s="3">
        <f>SUM('[2]48Exp'!$AN$253:$AN$253)</f>
        <v>0</v>
      </c>
      <c r="AH48" s="4">
        <f t="shared" si="1"/>
        <v>0.69372400000000001</v>
      </c>
    </row>
    <row r="49" spans="1:34" ht="13">
      <c r="A49" t="s">
        <v>17</v>
      </c>
      <c r="B49" s="2">
        <f t="shared" ref="B49:L49" si="2">B51-SUM(B4:B48)</f>
        <v>1.4880056799999986E-2</v>
      </c>
      <c r="C49" s="2">
        <f t="shared" si="2"/>
        <v>6.2478718119999832E-3</v>
      </c>
      <c r="D49" s="2">
        <f t="shared" si="2"/>
        <v>0</v>
      </c>
      <c r="E49" s="2">
        <f t="shared" si="2"/>
        <v>2.9978200000016497E-5</v>
      </c>
      <c r="F49" s="2">
        <f t="shared" si="2"/>
        <v>7.6238791999999611E-4</v>
      </c>
      <c r="G49" s="2">
        <f t="shared" si="2"/>
        <v>6.3000000000024842E-6</v>
      </c>
      <c r="H49" s="2">
        <f t="shared" si="2"/>
        <v>1.0774932000000002E-3</v>
      </c>
      <c r="I49" s="2">
        <f t="shared" si="2"/>
        <v>0</v>
      </c>
      <c r="J49" s="2">
        <f t="shared" si="2"/>
        <v>0</v>
      </c>
      <c r="K49" s="2">
        <f t="shared" si="2"/>
        <v>5.9500000003376297E-8</v>
      </c>
      <c r="L49" s="2">
        <f t="shared" si="2"/>
        <v>2.5976999999954842E-6</v>
      </c>
      <c r="M49" s="2"/>
      <c r="N49" s="2">
        <f>N51-SUM(N4:N48)</f>
        <v>0</v>
      </c>
      <c r="O49" s="2">
        <f>O51-SUM(O4:O48)</f>
        <v>6.7715514999999995E-3</v>
      </c>
      <c r="P49" s="2">
        <f>P51-SUM(P4:P48)</f>
        <v>5.2500000000121894E-8</v>
      </c>
      <c r="Q49" s="26">
        <f>SUM(B49:P49)</f>
        <v>2.9778349131999983E-2</v>
      </c>
      <c r="S49" s="3">
        <f t="shared" ref="S49:AC49" si="3">S51-SUM(S4:S48)</f>
        <v>1.3638719999999971</v>
      </c>
      <c r="T49" s="3">
        <f t="shared" si="3"/>
        <v>2.067686000000009</v>
      </c>
      <c r="U49" s="3">
        <f t="shared" si="3"/>
        <v>0</v>
      </c>
      <c r="V49" s="3">
        <f t="shared" si="3"/>
        <v>9.7590000000025157E-3</v>
      </c>
      <c r="W49" s="3">
        <f t="shared" si="3"/>
        <v>0.23734600000000228</v>
      </c>
      <c r="X49" s="3">
        <f t="shared" si="3"/>
        <v>9.019999999995143E-4</v>
      </c>
      <c r="Y49" s="3">
        <f t="shared" si="3"/>
        <v>5.894400000000001E-2</v>
      </c>
      <c r="Z49" s="3">
        <f t="shared" si="3"/>
        <v>0</v>
      </c>
      <c r="AA49" s="3">
        <f t="shared" si="3"/>
        <v>0</v>
      </c>
      <c r="AB49" s="3">
        <f t="shared" si="3"/>
        <v>1.710000000003653E-4</v>
      </c>
      <c r="AC49" s="3">
        <f t="shared" si="3"/>
        <v>1.6280000000000072E-2</v>
      </c>
      <c r="AD49" s="3"/>
      <c r="AE49" s="3">
        <f>AE51-SUM(AE4:AE48)</f>
        <v>0</v>
      </c>
      <c r="AF49" s="3">
        <f>AF51-SUM(AF4:AF48)</f>
        <v>1.7009479999999999</v>
      </c>
      <c r="AG49" s="3">
        <f>AG51-SUM(AG4:AG48)</f>
        <v>2.9400000000379123E-4</v>
      </c>
      <c r="AH49" s="4">
        <f>AH51-SUM(AH4:AH48)</f>
        <v>5.4562020000000189</v>
      </c>
    </row>
    <row r="50" spans="1:34" ht="13">
      <c r="A50" s="7" t="s">
        <v>113</v>
      </c>
      <c r="B50" s="22">
        <f t="shared" ref="B50:H50" si="4">SUM(B4:B31)</f>
        <v>1.051666E-4</v>
      </c>
      <c r="C50" s="22">
        <f t="shared" si="4"/>
        <v>0.13117992305600001</v>
      </c>
      <c r="D50" s="22">
        <f t="shared" si="4"/>
        <v>8.4179530399999994E-2</v>
      </c>
      <c r="E50" s="22">
        <f t="shared" si="4"/>
        <v>8.4733398399999982E-3</v>
      </c>
      <c r="F50" s="22">
        <f t="shared" si="4"/>
        <v>2.7694403799999993E-2</v>
      </c>
      <c r="G50" s="22">
        <f t="shared" si="4"/>
        <v>6.3138565000000002E-3</v>
      </c>
      <c r="H50" s="22">
        <f t="shared" si="4"/>
        <v>6.9887999999999991E-6</v>
      </c>
      <c r="I50" s="22">
        <f>SUM(I4:I31)</f>
        <v>6.2874056000000005E-3</v>
      </c>
      <c r="J50" s="22">
        <f>SUM(J4:J31)</f>
        <v>0</v>
      </c>
      <c r="K50" s="22">
        <f>SUM(K4:K31)</f>
        <v>1.8333490000000002E-3</v>
      </c>
      <c r="L50" s="22">
        <f>SUM(L4:L31)</f>
        <v>6.88936429999998E-3</v>
      </c>
      <c r="M50" s="22"/>
      <c r="N50" s="22">
        <f>SUM(N4:N31)</f>
        <v>0</v>
      </c>
      <c r="O50" s="22">
        <f>SUM(O4:O31)</f>
        <v>0</v>
      </c>
      <c r="P50" s="22">
        <f>SUM(P4:P31)</f>
        <v>5.2383331000000005E-2</v>
      </c>
      <c r="Q50" s="23">
        <f>SUM(Q4:Q31)</f>
        <v>0.32534665889599995</v>
      </c>
      <c r="S50" s="9">
        <f t="shared" ref="S50:Y50" si="5">SUM(S4:S31)</f>
        <v>4.9839999999999997E-3</v>
      </c>
      <c r="T50" s="9">
        <f t="shared" si="5"/>
        <v>38.489858999999996</v>
      </c>
      <c r="U50" s="9">
        <f t="shared" si="5"/>
        <v>30.504230999999997</v>
      </c>
      <c r="V50" s="9">
        <f t="shared" si="5"/>
        <v>3.0311690000000002</v>
      </c>
      <c r="W50" s="9">
        <f t="shared" si="5"/>
        <v>9.7707870000000003</v>
      </c>
      <c r="X50" s="9">
        <f t="shared" si="5"/>
        <v>1.0085740000000001</v>
      </c>
      <c r="Y50" s="9">
        <f t="shared" si="5"/>
        <v>1.8439000000000001E-2</v>
      </c>
      <c r="Z50" s="9">
        <f>SUM(Z4:Z31)</f>
        <v>5.0186219999999997</v>
      </c>
      <c r="AA50" s="9">
        <f>SUM(AA4:AA31)</f>
        <v>0</v>
      </c>
      <c r="AB50" s="9">
        <f>SUM(AB4:AB31)</f>
        <v>1.2378069999999999</v>
      </c>
      <c r="AC50" s="9">
        <f>SUM(AC4:AC31)</f>
        <v>1.6641840000000019</v>
      </c>
      <c r="AD50" s="9"/>
      <c r="AE50" s="9">
        <f>SUM(AE4:AE31)</f>
        <v>0</v>
      </c>
      <c r="AF50" s="9">
        <f>SUM(AF4:AF31)</f>
        <v>0</v>
      </c>
      <c r="AG50" s="9">
        <f>SUM(AG4:AG31)</f>
        <v>14.196282</v>
      </c>
      <c r="AH50" s="9">
        <f>SUM(AH4:AH31)</f>
        <v>104.94493799999999</v>
      </c>
    </row>
    <row r="51" spans="1:34" ht="13">
      <c r="A51" s="8" t="s">
        <v>86</v>
      </c>
      <c r="B51" s="27">
        <f>SUM('[2]4403Exp'!$N$263:$N$263)</f>
        <v>0.21999978419999996</v>
      </c>
      <c r="C51" s="2">
        <f>SUM('[2]4407Exp'!$N$263:$N$263)</f>
        <v>0.33940737048399999</v>
      </c>
      <c r="D51" s="2">
        <f>SUM('[2]4408Exp'!$N$263:$N$263)</f>
        <v>0.18291575119999998</v>
      </c>
      <c r="E51" s="2">
        <f>SUM('[2]4412Exp'!$N$263:$N$263)</f>
        <v>0.11485904863999997</v>
      </c>
      <c r="F51" s="2">
        <f>SUM('[2]4409Exp'!$N$263:$N$263)</f>
        <v>3.3569112219999989E-2</v>
      </c>
      <c r="G51" s="2">
        <f>SUM('[2]4418Exp'!$N$263:$N$263)</f>
        <v>1.1581461500000003E-2</v>
      </c>
      <c r="H51" s="2">
        <f>SUM('[2]94Exp'!$N$263:$N$263)</f>
        <v>1.1494868000000002E-3</v>
      </c>
      <c r="I51" s="2">
        <f>SUM('[2]4410Exp'!$N$263:$N$263)</f>
        <v>6.428803920000001E-3</v>
      </c>
      <c r="J51" s="2">
        <f>SUM('[2]4411Exp'!$N$263:$N$263)</f>
        <v>1.0473119999999999E-5</v>
      </c>
      <c r="K51" s="2">
        <f>SUM('[2]442199Exp'!$N$263:$N$263)</f>
        <v>4.009326299999999E-2</v>
      </c>
      <c r="L51" s="2">
        <f>SUM('[2]44OtherExp'!$N$263:$N$263)</f>
        <v>2.596544930000003E-2</v>
      </c>
      <c r="M51" s="2"/>
      <c r="N51" s="2">
        <f>SUM('[2]440123Exp'!$N$263:$N$263)</f>
        <v>0</v>
      </c>
      <c r="O51" s="2">
        <f>SUM('[2]4701-5Exp'!$N$263:$N$263)</f>
        <v>6.7715514999999995E-3</v>
      </c>
      <c r="P51" s="2">
        <f>SUM('[2]48Exp'!$N$263:$N$263)</f>
        <v>8.6167472999999994E-2</v>
      </c>
      <c r="Q51" s="26">
        <f>SUM(B51:P51)</f>
        <v>1.068919028884</v>
      </c>
      <c r="S51" s="28">
        <f>SUM('[2]4403Exp'!$AN$263:$AN$263)</f>
        <v>28.438562999999995</v>
      </c>
      <c r="T51" s="3">
        <f>SUM('[2]4407Exp'!$AN$263:$AN$263)</f>
        <v>86.822698999999986</v>
      </c>
      <c r="U51" s="3">
        <f>SUM('[2]4408Exp'!$AN$263:$AN$263)</f>
        <v>46.867945999999996</v>
      </c>
      <c r="V51" s="3">
        <f>SUM('[2]4412Exp'!$AN$263:$AN$263)</f>
        <v>22.660393000000003</v>
      </c>
      <c r="W51" s="3">
        <f>SUM('[2]4409Exp'!$AN$263:$AN$263)</f>
        <v>10.782303000000004</v>
      </c>
      <c r="X51" s="3">
        <f>SUM('[2]4418Exp'!$AN$263:$AN$263)</f>
        <v>1.3444079999999996</v>
      </c>
      <c r="Y51" s="3">
        <f>SUM('[2]94Exp'!$AN$263:$AN$263)</f>
        <v>0.10198400000000001</v>
      </c>
      <c r="Z51" s="3">
        <f>SUM('[2]4410Exp'!$AN$263:$AN$263)</f>
        <v>5.093343</v>
      </c>
      <c r="AA51" s="3">
        <f>SUM('[2]4411Exp'!$AN$263:$AN$263)</f>
        <v>4.5279999999999999E-3</v>
      </c>
      <c r="AB51" s="3">
        <f>SUM('[2]442199Exp'!$AN$263:$AN$263)</f>
        <v>2.5820690000000002</v>
      </c>
      <c r="AC51" s="3">
        <f>SUM('[2]44OtherExp'!$AN$263:$AN$263)</f>
        <v>2.9945480000000035</v>
      </c>
      <c r="AD51" s="3"/>
      <c r="AE51" s="3">
        <f>SUM('[2]440123Exp'!$AN$263:$AN$263)</f>
        <v>0</v>
      </c>
      <c r="AF51" s="3">
        <f>SUM('[2]4701-5Exp'!$AN$263:$AN$263)</f>
        <v>1.7009479999999999</v>
      </c>
      <c r="AG51" s="3">
        <f>SUM('[2]48Exp'!$AN$263:$AN$263)</f>
        <v>39.916046000000001</v>
      </c>
      <c r="AH51" s="5">
        <f>SUM(S51:AG51)</f>
        <v>249.30977799999997</v>
      </c>
    </row>
    <row r="52" spans="1:34">
      <c r="S52" s="18"/>
      <c r="T52" s="18"/>
      <c r="U52" s="18"/>
      <c r="V52" s="18"/>
      <c r="W52" s="18"/>
      <c r="X52" s="18"/>
      <c r="Y52" s="18"/>
      <c r="Z52" s="18"/>
      <c r="AA52" s="18"/>
      <c r="AB52" s="18"/>
      <c r="AC52" s="18"/>
      <c r="AD52" s="18"/>
      <c r="AE52" s="18"/>
      <c r="AF52" s="18"/>
      <c r="AG52" s="18"/>
      <c r="AH52" s="18"/>
    </row>
    <row r="53" spans="1:34" ht="13">
      <c r="A53" t="s">
        <v>81</v>
      </c>
      <c r="B53" s="2">
        <f>SUM(B32,B41)</f>
        <v>0</v>
      </c>
      <c r="C53" s="2">
        <f t="shared" ref="C53:P53" si="6">SUM(C32,C41)</f>
        <v>0.16640848296799998</v>
      </c>
      <c r="D53" s="2">
        <f t="shared" si="6"/>
        <v>7.8168002220000005E-2</v>
      </c>
      <c r="E53" s="2">
        <f t="shared" si="6"/>
        <v>0.10512214859999996</v>
      </c>
      <c r="F53" s="2">
        <f t="shared" si="6"/>
        <v>3.1085158999999999E-3</v>
      </c>
      <c r="G53" s="2">
        <f t="shared" si="6"/>
        <v>2.4366054999999994E-3</v>
      </c>
      <c r="H53" s="2">
        <f t="shared" si="6"/>
        <v>6.5004799999999991E-5</v>
      </c>
      <c r="I53" s="2">
        <f t="shared" si="6"/>
        <v>6.851572E-5</v>
      </c>
      <c r="J53" s="2">
        <f>SUM(J32,J41)</f>
        <v>0</v>
      </c>
      <c r="K53" s="2">
        <f>SUM(K32,K41)</f>
        <v>3.825834949999999E-2</v>
      </c>
      <c r="L53" s="2">
        <f>SUM(L32,L41)</f>
        <v>1.9017162500000056E-2</v>
      </c>
      <c r="M53" s="2"/>
      <c r="N53" s="2">
        <f t="shared" si="6"/>
        <v>0</v>
      </c>
      <c r="O53" s="2">
        <f t="shared" si="6"/>
        <v>0</v>
      </c>
      <c r="P53" s="2">
        <f t="shared" si="6"/>
        <v>3.3770292499999993E-2</v>
      </c>
      <c r="Q53" s="26">
        <f>SUM(Q32,Q41)</f>
        <v>0.44642308020799992</v>
      </c>
      <c r="S53" s="3">
        <f>SUM(S32,S41)</f>
        <v>0</v>
      </c>
      <c r="T53" s="3">
        <f t="shared" ref="T53:AG53" si="7">SUM(T32,T41)</f>
        <v>36.105418</v>
      </c>
      <c r="U53" s="3">
        <f t="shared" si="7"/>
        <v>8.6511839999999989</v>
      </c>
      <c r="V53" s="3">
        <f t="shared" si="7"/>
        <v>19.295777000000001</v>
      </c>
      <c r="W53" s="3">
        <f t="shared" si="7"/>
        <v>0.5109189999999999</v>
      </c>
      <c r="X53" s="3">
        <f t="shared" si="7"/>
        <v>0.29094399999999998</v>
      </c>
      <c r="Y53" s="3">
        <f t="shared" si="7"/>
        <v>2.4600999999999998E-2</v>
      </c>
      <c r="Z53" s="3">
        <f t="shared" si="7"/>
        <v>1.9272999999999998E-2</v>
      </c>
      <c r="AA53" s="3">
        <f>SUM(AA32,AA41)</f>
        <v>0</v>
      </c>
      <c r="AB53" s="3">
        <f>SUM(AB32,AB41)</f>
        <v>1.3435089999999998</v>
      </c>
      <c r="AC53" s="3">
        <f>SUM(AC32,AC41)</f>
        <v>1.283666000000002</v>
      </c>
      <c r="AD53" s="3"/>
      <c r="AE53" s="3">
        <f t="shared" si="7"/>
        <v>0</v>
      </c>
      <c r="AF53" s="3">
        <f t="shared" si="7"/>
        <v>0</v>
      </c>
      <c r="AG53" s="3">
        <f t="shared" si="7"/>
        <v>25.717693999999998</v>
      </c>
      <c r="AH53" s="42">
        <f>SUM(AH32,AH41)</f>
        <v>93.242985000000004</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indexed="17"/>
  </sheetPr>
  <dimension ref="A1:AH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4"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4"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47" t="s">
        <v>85</v>
      </c>
      <c r="S2" s="6" t="s">
        <v>73</v>
      </c>
      <c r="T2" s="1" t="s">
        <v>1</v>
      </c>
      <c r="U2" s="1" t="s">
        <v>2</v>
      </c>
      <c r="V2" s="1" t="s">
        <v>3</v>
      </c>
      <c r="W2" s="19" t="s">
        <v>70</v>
      </c>
      <c r="X2" s="6" t="s">
        <v>67</v>
      </c>
      <c r="Y2" s="1" t="s">
        <v>58</v>
      </c>
      <c r="Z2" s="6" t="s">
        <v>84</v>
      </c>
      <c r="AA2" s="6" t="s">
        <v>83</v>
      </c>
      <c r="AB2" s="6" t="s">
        <v>68</v>
      </c>
      <c r="AC2" s="6" t="s">
        <v>65</v>
      </c>
      <c r="AD2" s="6" t="s">
        <v>80</v>
      </c>
      <c r="AE2" s="1" t="s">
        <v>18</v>
      </c>
      <c r="AF2" s="1" t="s">
        <v>74</v>
      </c>
      <c r="AG2" s="1" t="s">
        <v>4</v>
      </c>
      <c r="AH2" s="47" t="s">
        <v>85</v>
      </c>
    </row>
    <row r="3" spans="1:34"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row>
    <row r="4" spans="1:34" ht="13">
      <c r="A4" t="s">
        <v>23</v>
      </c>
      <c r="B4" s="2">
        <f>SUM('[2]4403Exp'!$O$16:$O$16)</f>
        <v>0</v>
      </c>
      <c r="C4" s="2">
        <f>SUM('[2]4407Exp'!$O$16:$O$16)</f>
        <v>0</v>
      </c>
      <c r="D4" s="2">
        <f>SUM('[2]4408Exp'!$O$16:$O$16)</f>
        <v>0</v>
      </c>
      <c r="E4" s="2">
        <f>SUM('[2]4412Exp'!$O$16:$O$16)</f>
        <v>0</v>
      </c>
      <c r="F4" s="2">
        <f>SUM('[2]4409Exp'!$O$16:$O$16)</f>
        <v>0</v>
      </c>
      <c r="G4" s="2">
        <f>SUM('[2]4418Exp'!$O$16:$O$16)</f>
        <v>0</v>
      </c>
      <c r="H4" s="2">
        <f>SUM('[2]94Exp'!$O$16:$O$16)</f>
        <v>0</v>
      </c>
      <c r="I4" s="2">
        <f>SUM('[2]4410Exp'!$O$16:$O$16)</f>
        <v>0</v>
      </c>
      <c r="J4" s="2">
        <f>SUM('[2]4411Exp'!$O$16:$O$16)</f>
        <v>0</v>
      </c>
      <c r="K4" s="2">
        <f>SUM('[2]442199Exp'!$O$16:$O$16)</f>
        <v>0</v>
      </c>
      <c r="L4" s="2">
        <f>SUM('[2]44OtherExp'!$O$16:$O$16)</f>
        <v>1.6379999999999998E-6</v>
      </c>
      <c r="M4" s="2"/>
      <c r="N4" s="2">
        <f>SUM('[2]440123Exp'!$O$16:$O$16)</f>
        <v>0</v>
      </c>
      <c r="O4" s="2">
        <f>SUM('[2]4701-5Exp'!$O$16:$O$16)</f>
        <v>0</v>
      </c>
      <c r="P4" s="2">
        <f>SUM('[2]48Exp'!$O$16:$O$16)</f>
        <v>0</v>
      </c>
      <c r="Q4" s="26">
        <f t="shared" ref="Q4:Q48" si="0">SUM(B4:P4)</f>
        <v>1.6379999999999998E-6</v>
      </c>
      <c r="S4" s="3">
        <f>SUM('[2]4403Exp'!$AO$16:$AO$16)</f>
        <v>0</v>
      </c>
      <c r="T4" s="3">
        <f>SUM('[2]4407Exp'!$AO$16:$AO$16)</f>
        <v>0</v>
      </c>
      <c r="U4" s="3">
        <f>SUM('[2]4408Exp'!$AO$16:$AO$16)</f>
        <v>0</v>
      </c>
      <c r="V4" s="3">
        <f>SUM('[2]4412Exp'!$AO$16:$AO$16)</f>
        <v>0</v>
      </c>
      <c r="W4" s="3">
        <f>SUM('[2]4409Exp'!$AO$16:$AO$16)</f>
        <v>0</v>
      </c>
      <c r="X4" s="3">
        <f>SUM('[2]4418Exp'!$AO$16:$AO$16)</f>
        <v>0</v>
      </c>
      <c r="Y4" s="3">
        <f>SUM('[2]94Exp'!$AO$16:$AO$16)</f>
        <v>0</v>
      </c>
      <c r="Z4" s="3">
        <f>SUM('[2]4410Exp'!$AO$16:$AO$16)</f>
        <v>0</v>
      </c>
      <c r="AA4" s="3">
        <f>SUM('[2]4411Exp'!$AO$16:$AO$16)</f>
        <v>0</v>
      </c>
      <c r="AB4" s="3">
        <f>SUM('[2]442199Exp'!$AO$16:$AO$16)</f>
        <v>0</v>
      </c>
      <c r="AC4" s="3">
        <f>SUM('[2]44OtherExp'!$AO$16:$AO$16)</f>
        <v>2.1280000000000001E-3</v>
      </c>
      <c r="AD4" s="3"/>
      <c r="AE4" s="3">
        <f>SUM('[2]440123Exp'!$AO$16:$AO$16)</f>
        <v>0</v>
      </c>
      <c r="AF4" s="3">
        <f>SUM('[2]4701-5Exp'!$AO$16:$AO$16)</f>
        <v>0</v>
      </c>
      <c r="AG4" s="3">
        <f>SUM('[2]48Exp'!$AO$16:$AO$16)</f>
        <v>0</v>
      </c>
      <c r="AH4" s="4">
        <f t="shared" ref="AH4:AH48" si="1">SUM(S4:AG4)</f>
        <v>2.1280000000000001E-3</v>
      </c>
    </row>
    <row r="5" spans="1:34" ht="13">
      <c r="A5" t="s">
        <v>25</v>
      </c>
      <c r="B5" s="2">
        <f>SUM('[2]4403Exp'!$O$23:$O$23)</f>
        <v>0</v>
      </c>
      <c r="C5" s="2">
        <f>SUM('[2]4407Exp'!$O$23:$O$23)</f>
        <v>3.644157244E-2</v>
      </c>
      <c r="D5" s="2">
        <f>SUM('[2]4408Exp'!$O$23:$O$23)</f>
        <v>3.8433142999999997E-3</v>
      </c>
      <c r="E5" s="2">
        <f>SUM('[2]4412Exp'!$O$23:$O$23)</f>
        <v>1.9551421399999994E-3</v>
      </c>
      <c r="F5" s="2">
        <f>SUM('[2]4409Exp'!$O$23:$O$23)</f>
        <v>1.1478884199999999E-2</v>
      </c>
      <c r="G5" s="2">
        <f>SUM('[2]4418Exp'!$O$23:$O$23)</f>
        <v>5.0443644999999997E-3</v>
      </c>
      <c r="H5" s="2">
        <f>SUM('[2]94Exp'!$O$23:$O$23)</f>
        <v>0</v>
      </c>
      <c r="I5" s="2">
        <f>SUM('[2]4410Exp'!$O$23:$O$23)</f>
        <v>1.0687781999999999E-3</v>
      </c>
      <c r="J5" s="2">
        <f>SUM('[2]4411Exp'!$O$23:$O$23)</f>
        <v>0</v>
      </c>
      <c r="K5" s="2">
        <f>SUM('[2]442199Exp'!$O$23:$O$23)</f>
        <v>0</v>
      </c>
      <c r="L5" s="2">
        <f>SUM('[2]44OtherExp'!$O$23:$O$23)</f>
        <v>2.4696236600000067E-3</v>
      </c>
      <c r="M5" s="2"/>
      <c r="N5" s="2">
        <f>SUM('[2]440123Exp'!$O$23:$O$23)</f>
        <v>0</v>
      </c>
      <c r="O5" s="2">
        <f>SUM('[2]4701-5Exp'!$O$23:$O$23)</f>
        <v>0</v>
      </c>
      <c r="P5" s="2">
        <f>SUM('[2]48Exp'!$O$23:$O$23)</f>
        <v>1.24963335E-2</v>
      </c>
      <c r="Q5" s="26">
        <f t="shared" si="0"/>
        <v>7.4798012940000005E-2</v>
      </c>
      <c r="S5" s="3">
        <f>SUM('[2]4403Exp'!$AO$23:$AO$23)</f>
        <v>0</v>
      </c>
      <c r="T5" s="3">
        <f>SUM('[2]4407Exp'!$AO$23:$AO$23)</f>
        <v>6.9813069999999993</v>
      </c>
      <c r="U5" s="3">
        <f>SUM('[2]4408Exp'!$AO$23:$AO$23)</f>
        <v>1.2342029999999999</v>
      </c>
      <c r="V5" s="3">
        <f>SUM('[2]4412Exp'!$AO$23:$AO$23)</f>
        <v>0.72307399999999999</v>
      </c>
      <c r="W5" s="3">
        <f>SUM('[2]4409Exp'!$AO$23:$AO$23)</f>
        <v>2.9248819999999998</v>
      </c>
      <c r="X5" s="3">
        <f>SUM('[2]4418Exp'!$AO$23:$AO$23)</f>
        <v>0.84161999999999992</v>
      </c>
      <c r="Y5" s="3">
        <f>SUM('[2]94Exp'!$AO$23:$AO$23)</f>
        <v>0</v>
      </c>
      <c r="Z5" s="3">
        <f>SUM('[2]4410Exp'!$AO$23:$AO$23)</f>
        <v>1.0087949999999999</v>
      </c>
      <c r="AA5" s="3">
        <f>SUM('[2]4411Exp'!$AO$23:$AO$23)</f>
        <v>0</v>
      </c>
      <c r="AB5" s="3">
        <f>SUM('[2]442199Exp'!$AO$23:$AO$23)</f>
        <v>0</v>
      </c>
      <c r="AC5" s="3">
        <f>SUM('[2]44OtherExp'!$AO$23:$AO$23)</f>
        <v>0.3861260000000013</v>
      </c>
      <c r="AD5" s="3"/>
      <c r="AE5" s="3">
        <f>SUM('[2]440123Exp'!$AO$23:$AO$23)</f>
        <v>0</v>
      </c>
      <c r="AF5" s="3">
        <f>SUM('[2]4701-5Exp'!$AO$23:$AO$23)</f>
        <v>0</v>
      </c>
      <c r="AG5" s="3">
        <f>SUM('[2]48Exp'!$AO$23:$AO$23)</f>
        <v>3.363807</v>
      </c>
      <c r="AH5" s="4">
        <f t="shared" si="1"/>
        <v>17.463813999999999</v>
      </c>
    </row>
    <row r="6" spans="1:34" ht="13">
      <c r="A6" t="s">
        <v>26</v>
      </c>
      <c r="B6" s="2">
        <f>SUM('[2]4403Exp'!$O$34:$O$34)</f>
        <v>0</v>
      </c>
      <c r="C6" s="2">
        <f>SUM('[2]4407Exp'!$O$34:$O$34)</f>
        <v>6.4984191999999992E-5</v>
      </c>
      <c r="D6" s="2">
        <f>SUM('[2]4408Exp'!$O$34:$O$34)</f>
        <v>0</v>
      </c>
      <c r="E6" s="2">
        <f>SUM('[2]4412Exp'!$O$34:$O$34)</f>
        <v>0</v>
      </c>
      <c r="F6" s="2">
        <f>SUM('[2]4409Exp'!$O$34:$O$34)</f>
        <v>0</v>
      </c>
      <c r="G6" s="2">
        <f>SUM('[2]4418Exp'!$O$34:$O$34)</f>
        <v>0</v>
      </c>
      <c r="H6" s="2">
        <f>SUM('[2]94Exp'!$O$34:$O$34)</f>
        <v>0</v>
      </c>
      <c r="I6" s="2">
        <f>SUM('[2]4410Exp'!$O$34:$O$34)</f>
        <v>0</v>
      </c>
      <c r="J6" s="2">
        <f>SUM('[2]4411Exp'!$O$34:$O$34)</f>
        <v>0</v>
      </c>
      <c r="K6" s="2">
        <f>SUM('[2]442199Exp'!$O$34:$O$34)</f>
        <v>0</v>
      </c>
      <c r="L6" s="2">
        <f>SUM('[2]44OtherExp'!$O$34:$O$34)</f>
        <v>0</v>
      </c>
      <c r="M6" s="2"/>
      <c r="N6" s="2">
        <f>SUM('[2]440123Exp'!$O$34:$O$34)</f>
        <v>0</v>
      </c>
      <c r="O6" s="2">
        <f>SUM('[2]4701-5Exp'!$O$34:$O$34)</f>
        <v>0</v>
      </c>
      <c r="P6" s="2">
        <f>SUM('[2]48Exp'!$O$34:$O$34)</f>
        <v>0</v>
      </c>
      <c r="Q6" s="26">
        <f t="shared" si="0"/>
        <v>6.4984191999999992E-5</v>
      </c>
      <c r="S6" s="3">
        <f>SUM('[2]4403Exp'!$AO$34:$AO$34)</f>
        <v>0</v>
      </c>
      <c r="T6" s="3">
        <f>SUM('[2]4407Exp'!$AO$34:$AO$34)</f>
        <v>8.1209999999999997E-3</v>
      </c>
      <c r="U6" s="3">
        <f>SUM('[2]4408Exp'!$AO$34:$AO$34)</f>
        <v>0</v>
      </c>
      <c r="V6" s="3">
        <f>SUM('[2]4412Exp'!$AO$34:$AO$34)</f>
        <v>0</v>
      </c>
      <c r="W6" s="3">
        <f>SUM('[2]4409Exp'!$AO$34:$AO$34)</f>
        <v>0</v>
      </c>
      <c r="X6" s="3">
        <f>SUM('[2]4418Exp'!$AO$34:$AO$34)</f>
        <v>0</v>
      </c>
      <c r="Y6" s="3">
        <f>SUM('[2]94Exp'!$AO$34:$AO$34)</f>
        <v>0</v>
      </c>
      <c r="Z6" s="3">
        <f>SUM('[2]4410Exp'!$AO$34:$AO$34)</f>
        <v>0</v>
      </c>
      <c r="AA6" s="3">
        <f>SUM('[2]4411Exp'!$AO$34:$AO$34)</f>
        <v>0</v>
      </c>
      <c r="AB6" s="3">
        <f>SUM('[2]442199Exp'!$AO$34:$AO$34)</f>
        <v>0</v>
      </c>
      <c r="AC6" s="3">
        <f>SUM('[2]44OtherExp'!$AO$34:$AO$34)</f>
        <v>0</v>
      </c>
      <c r="AD6" s="3"/>
      <c r="AE6" s="3">
        <f>SUM('[2]440123Exp'!$AO$34:$AO$34)</f>
        <v>0</v>
      </c>
      <c r="AF6" s="3">
        <f>SUM('[2]4701-5Exp'!$AO$34:$AO$34)</f>
        <v>0</v>
      </c>
      <c r="AG6" s="3">
        <f>SUM('[2]48Exp'!$AO$34:$AO$34)</f>
        <v>0</v>
      </c>
      <c r="AH6" s="4">
        <f t="shared" si="1"/>
        <v>8.1209999999999997E-3</v>
      </c>
    </row>
    <row r="7" spans="1:34" ht="13">
      <c r="A7" t="s">
        <v>135</v>
      </c>
      <c r="B7" s="2">
        <f>SUM('[2]4403Exp'!$O$63:$O$63)</f>
        <v>0</v>
      </c>
      <c r="C7" s="2">
        <f>SUM('[2]4407Exp'!$O$63:$O$63)</f>
        <v>2.5497836000000004E-5</v>
      </c>
      <c r="D7" s="2">
        <f>SUM('[2]4408Exp'!$O$63:$O$63)</f>
        <v>0</v>
      </c>
      <c r="E7" s="2">
        <f>SUM('[2]4412Exp'!$O$63:$O$63)</f>
        <v>0</v>
      </c>
      <c r="F7" s="2">
        <f>SUM('[2]4409Exp'!$O$63:$O$63)</f>
        <v>0</v>
      </c>
      <c r="G7" s="2">
        <f>SUM('[2]4418Exp'!$O$63:$O$63)</f>
        <v>0</v>
      </c>
      <c r="H7" s="2">
        <f>SUM('[2]94Exp'!$O$63:$O$63)</f>
        <v>0</v>
      </c>
      <c r="I7" s="2">
        <f>SUM('[2]4410Exp'!$O$63:$O$63)</f>
        <v>0</v>
      </c>
      <c r="J7" s="2">
        <f>SUM('[2]4411Exp'!$O$63:$O$63)</f>
        <v>0</v>
      </c>
      <c r="K7" s="2">
        <f>SUM('[2]442199Exp'!$O$63:$O$63)</f>
        <v>0</v>
      </c>
      <c r="L7" s="2">
        <f>SUM('[2]44OtherExp'!$O$63:$O$63)</f>
        <v>0</v>
      </c>
      <c r="M7" s="2"/>
      <c r="N7" s="2">
        <f>SUM('[2]440123Exp'!$O$63:$O$63)</f>
        <v>0</v>
      </c>
      <c r="O7" s="2">
        <f>SUM('[2]4701-5Exp'!$O$63:$O$63)</f>
        <v>0</v>
      </c>
      <c r="P7" s="2">
        <f>SUM('[2]48Exp'!$O$63:$O$63)</f>
        <v>0</v>
      </c>
      <c r="Q7" s="26">
        <f>SUM(B7:P7)</f>
        <v>2.5497836000000004E-5</v>
      </c>
      <c r="S7" s="3">
        <f>SUM('[2]4403Exp'!$AO$63:$AO$63)</f>
        <v>0</v>
      </c>
      <c r="T7" s="3">
        <f>SUM('[2]4407Exp'!$AO$63:$AO$63)</f>
        <v>1.0196E-2</v>
      </c>
      <c r="U7" s="3">
        <f>SUM('[2]4408Exp'!$AO$63:$AO$63)</f>
        <v>0</v>
      </c>
      <c r="V7" s="3">
        <f>SUM('[2]4412Exp'!$AO$63:$AO$63)</f>
        <v>0</v>
      </c>
      <c r="W7" s="3">
        <f>SUM('[2]4409Exp'!$AO$63:$AO$63)</f>
        <v>0</v>
      </c>
      <c r="X7" s="3">
        <f>SUM('[2]4418Exp'!$AO$63:$AO$63)</f>
        <v>0</v>
      </c>
      <c r="Y7" s="3">
        <f>SUM('[2]94Exp'!$AO$63:$AO$63)</f>
        <v>0</v>
      </c>
      <c r="Z7" s="3">
        <f>SUM('[2]4410Exp'!$AO$63:$AO$63)</f>
        <v>0</v>
      </c>
      <c r="AA7" s="3">
        <f>SUM('[2]4411Exp'!$AO$63:$AO$63)</f>
        <v>0</v>
      </c>
      <c r="AB7" s="3">
        <f>SUM('[2]442199Exp'!$AO$63:$AO$63)</f>
        <v>0</v>
      </c>
      <c r="AC7" s="3">
        <f>SUM('[2]44OtherExp'!$AO$63:$AO$63)</f>
        <v>0</v>
      </c>
      <c r="AD7" s="3"/>
      <c r="AE7" s="3">
        <f>SUM('[2]440123Exp'!$AO$63:$AO$63)</f>
        <v>0</v>
      </c>
      <c r="AF7" s="3">
        <f>SUM('[2]4701-5Exp'!$AO$63:$AO$63)</f>
        <v>0</v>
      </c>
      <c r="AG7" s="3">
        <f>SUM('[2]48Exp'!$AO$63:$AO$63)</f>
        <v>0</v>
      </c>
      <c r="AH7" s="4">
        <f>SUM(S7:AG7)</f>
        <v>1.0196E-2</v>
      </c>
    </row>
    <row r="8" spans="1:34" ht="13">
      <c r="A8" t="s">
        <v>28</v>
      </c>
      <c r="B8" s="2">
        <f>SUM('[2]4403Exp'!$O$66:$O$66)</f>
        <v>0</v>
      </c>
      <c r="C8" s="2">
        <f>SUM('[2]4407Exp'!$O$66:$O$66)</f>
        <v>2.2249390799999999E-4</v>
      </c>
      <c r="D8" s="2">
        <f>SUM('[2]4408Exp'!$O$66:$O$66)</f>
        <v>0</v>
      </c>
      <c r="E8" s="2">
        <f>SUM('[2]4412Exp'!$O$66:$O$66)</f>
        <v>0</v>
      </c>
      <c r="F8" s="2">
        <f>SUM('[2]4409Exp'!$O$66:$O$66)</f>
        <v>0</v>
      </c>
      <c r="G8" s="2">
        <f>SUM('[2]4418Exp'!$O$66:$O$66)</f>
        <v>0</v>
      </c>
      <c r="H8" s="2">
        <f>SUM('[2]94Exp'!$O$66:$O$66)</f>
        <v>0</v>
      </c>
      <c r="I8" s="2">
        <f>SUM('[2]4410Exp'!$O$66:$O$66)</f>
        <v>0</v>
      </c>
      <c r="J8" s="2">
        <f>SUM('[2]4411Exp'!$O$66:$O$66)</f>
        <v>0</v>
      </c>
      <c r="K8" s="2">
        <f>SUM('[2]442199Exp'!$O$66:$O$66)</f>
        <v>0</v>
      </c>
      <c r="L8" s="2">
        <f>SUM('[2]44OtherExp'!$O$66:$O$66)</f>
        <v>0</v>
      </c>
      <c r="M8" s="2"/>
      <c r="N8" s="2">
        <f>SUM('[2]440123Exp'!$O$66:$O$66)</f>
        <v>0</v>
      </c>
      <c r="O8" s="2">
        <f>SUM('[2]4701-5Exp'!$O$66:$O$66)</f>
        <v>0</v>
      </c>
      <c r="P8" s="2">
        <f>SUM('[2]48Exp'!$O$66:$O$66)</f>
        <v>0</v>
      </c>
      <c r="Q8" s="26">
        <f t="shared" si="0"/>
        <v>2.2249390799999999E-4</v>
      </c>
      <c r="S8" s="3">
        <f>SUM('[2]4403Exp'!$AO$66:$AO$66)</f>
        <v>0</v>
      </c>
      <c r="T8" s="3">
        <f>SUM('[2]4407Exp'!$AO$66:$AO$66)</f>
        <v>0.12820399999999998</v>
      </c>
      <c r="U8" s="3">
        <f>SUM('[2]4408Exp'!$AO$66:$AO$66)</f>
        <v>0</v>
      </c>
      <c r="V8" s="3">
        <f>SUM('[2]4412Exp'!$AO$66:$AO$66)</f>
        <v>0</v>
      </c>
      <c r="W8" s="3">
        <f>SUM('[2]4409Exp'!$AO$66:$AO$66)</f>
        <v>0</v>
      </c>
      <c r="X8" s="3">
        <f>SUM('[2]4418Exp'!$AO$66:$AO$66)</f>
        <v>0</v>
      </c>
      <c r="Y8" s="3">
        <f>SUM('[2]94Exp'!$AO$66:$AO$66)</f>
        <v>0</v>
      </c>
      <c r="Z8" s="3">
        <f>SUM('[2]4410Exp'!$AO$66:$AO$66)</f>
        <v>0</v>
      </c>
      <c r="AA8" s="3">
        <f>SUM('[2]4411Exp'!$AO$66:$AO$66)</f>
        <v>0</v>
      </c>
      <c r="AB8" s="3">
        <f>SUM('[2]442199Exp'!$AO$66:$AO$66)</f>
        <v>0</v>
      </c>
      <c r="AC8" s="3">
        <f>SUM('[2]44OtherExp'!$AO$66:$AO$66)</f>
        <v>0</v>
      </c>
      <c r="AD8" s="3"/>
      <c r="AE8" s="3">
        <f>SUM('[2]440123Exp'!$AO$66:$AO$66)</f>
        <v>0</v>
      </c>
      <c r="AF8" s="3">
        <f>SUM('[2]4701-5Exp'!$AO$66:$AO$66)</f>
        <v>0</v>
      </c>
      <c r="AG8" s="3">
        <f>SUM('[2]48Exp'!$AO$66:$AO$66)</f>
        <v>0</v>
      </c>
      <c r="AH8" s="4">
        <f t="shared" si="1"/>
        <v>0.12820399999999998</v>
      </c>
    </row>
    <row r="9" spans="1:34" ht="13">
      <c r="A9" t="s">
        <v>29</v>
      </c>
      <c r="B9" s="2">
        <f>SUM('[2]4403Exp'!$O$67:$O$67)</f>
        <v>0</v>
      </c>
      <c r="C9" s="2">
        <f>SUM('[2]4407Exp'!$O$67:$O$67)</f>
        <v>0</v>
      </c>
      <c r="D9" s="2">
        <f>SUM('[2]4408Exp'!$O$67:$O$67)</f>
        <v>0</v>
      </c>
      <c r="E9" s="2">
        <f>SUM('[2]4412Exp'!$O$67:$O$67)</f>
        <v>0</v>
      </c>
      <c r="F9" s="2">
        <f>SUM('[2]4409Exp'!$O$67:$O$67)</f>
        <v>0</v>
      </c>
      <c r="G9" s="2">
        <f>SUM('[2]4418Exp'!$O$67:$O$67)</f>
        <v>0</v>
      </c>
      <c r="H9" s="2">
        <f>SUM('[2]94Exp'!$O$67:$O$67)</f>
        <v>0</v>
      </c>
      <c r="I9" s="2">
        <f>SUM('[2]4410Exp'!$O$67:$O$67)</f>
        <v>0</v>
      </c>
      <c r="J9" s="2">
        <f>SUM('[2]4411Exp'!$O$67:$O$67)</f>
        <v>0</v>
      </c>
      <c r="K9" s="2">
        <f>SUM('[2]442199Exp'!$O$67:$O$67)</f>
        <v>0</v>
      </c>
      <c r="L9" s="2">
        <f>SUM('[2]44OtherExp'!$O$67:$O$67)</f>
        <v>0</v>
      </c>
      <c r="M9" s="2"/>
      <c r="N9" s="2">
        <f>SUM('[2]440123Exp'!$O$67:$O$67)</f>
        <v>0</v>
      </c>
      <c r="O9" s="2">
        <f>SUM('[2]4701-5Exp'!$O$67:$O$67)</f>
        <v>0</v>
      </c>
      <c r="P9" s="2">
        <f>SUM('[2]48Exp'!$O$67:$O$67)</f>
        <v>0</v>
      </c>
      <c r="Q9" s="26">
        <f t="shared" si="0"/>
        <v>0</v>
      </c>
      <c r="S9" s="3">
        <f>SUM('[2]4403Exp'!$AO$67:$AO$67)</f>
        <v>0</v>
      </c>
      <c r="T9" s="3">
        <f>SUM('[2]4407Exp'!$AO$67:$AO$67)</f>
        <v>0</v>
      </c>
      <c r="U9" s="3">
        <f>SUM('[2]4408Exp'!$AO$67:$AO$67)</f>
        <v>0</v>
      </c>
      <c r="V9" s="3">
        <f>SUM('[2]4412Exp'!$AO$67:$AO$67)</f>
        <v>0</v>
      </c>
      <c r="W9" s="3">
        <f>SUM('[2]4409Exp'!$AO$67:$AO$67)</f>
        <v>0</v>
      </c>
      <c r="X9" s="3">
        <f>SUM('[2]4418Exp'!$AO$67:$AO$67)</f>
        <v>0</v>
      </c>
      <c r="Y9" s="3">
        <f>SUM('[2]94Exp'!$AO$67:$AO$67)</f>
        <v>0</v>
      </c>
      <c r="Z9" s="3">
        <f>SUM('[2]4410Exp'!$AO$67:$AO$67)</f>
        <v>0</v>
      </c>
      <c r="AA9" s="3">
        <f>SUM('[2]4411Exp'!$AO$67:$AO$67)</f>
        <v>0</v>
      </c>
      <c r="AB9" s="3">
        <f>SUM('[2]442199Exp'!$AO$67:$AO$67)</f>
        <v>0</v>
      </c>
      <c r="AC9" s="3">
        <f>SUM('[2]44OtherExp'!$AO$67:$AO$67)</f>
        <v>0</v>
      </c>
      <c r="AD9" s="3"/>
      <c r="AE9" s="3">
        <f>SUM('[2]440123Exp'!$AO$67:$AO$67)</f>
        <v>0</v>
      </c>
      <c r="AF9" s="3">
        <f>SUM('[2]4701-5Exp'!$AO$67:$AO$67)</f>
        <v>0</v>
      </c>
      <c r="AG9" s="3">
        <f>SUM('[2]48Exp'!$AO$67:$AO$67)</f>
        <v>0</v>
      </c>
      <c r="AH9" s="4">
        <f t="shared" si="1"/>
        <v>0</v>
      </c>
    </row>
    <row r="10" spans="1:34" ht="13">
      <c r="A10" t="s">
        <v>30</v>
      </c>
      <c r="B10" s="2">
        <f>SUM('[2]4403Exp'!$O$69:$O$69)</f>
        <v>0</v>
      </c>
      <c r="C10" s="2">
        <f>SUM('[2]4407Exp'!$O$69:$O$69)</f>
        <v>0</v>
      </c>
      <c r="D10" s="2">
        <f>SUM('[2]4408Exp'!$O$69:$O$69)</f>
        <v>6.3748229999999986E-4</v>
      </c>
      <c r="E10" s="2">
        <f>SUM('[2]4412Exp'!$O$69:$O$69)</f>
        <v>0</v>
      </c>
      <c r="F10" s="2">
        <f>SUM('[2]4409Exp'!$O$69:$O$69)</f>
        <v>0</v>
      </c>
      <c r="G10" s="2">
        <f>SUM('[2]4418Exp'!$O$69:$O$69)</f>
        <v>0</v>
      </c>
      <c r="H10" s="2">
        <f>SUM('[2]94Exp'!$O$69:$O$69)</f>
        <v>0</v>
      </c>
      <c r="I10" s="2">
        <f>SUM('[2]4410Exp'!$O$69:$O$69)</f>
        <v>7.2686599999999976E-5</v>
      </c>
      <c r="J10" s="2">
        <f>SUM('[2]4411Exp'!$O$69:$O$69)</f>
        <v>0</v>
      </c>
      <c r="K10" s="2">
        <f>SUM('[2]442199Exp'!$O$69:$O$69)</f>
        <v>0</v>
      </c>
      <c r="L10" s="2">
        <f>SUM('[2]44OtherExp'!$O$69:$O$69)</f>
        <v>-1.3552527156068805E-20</v>
      </c>
      <c r="M10" s="2"/>
      <c r="N10" s="2">
        <f>SUM('[2]440123Exp'!$O$69:$O$69)</f>
        <v>0</v>
      </c>
      <c r="O10" s="2">
        <f>SUM('[2]4701-5Exp'!$O$69:$O$69)</f>
        <v>0</v>
      </c>
      <c r="P10" s="2">
        <f>SUM('[2]48Exp'!$O$69:$O$69)</f>
        <v>0</v>
      </c>
      <c r="Q10" s="26">
        <f t="shared" si="0"/>
        <v>7.1016889999999983E-4</v>
      </c>
      <c r="S10" s="3">
        <f>SUM('[2]4403Exp'!$AO$69:$AO$69)</f>
        <v>0</v>
      </c>
      <c r="T10" s="3">
        <f>SUM('[2]4407Exp'!$AO$69:$AO$69)</f>
        <v>0</v>
      </c>
      <c r="U10" s="3">
        <f>SUM('[2]4408Exp'!$AO$69:$AO$69)</f>
        <v>0.211032</v>
      </c>
      <c r="V10" s="3">
        <f>SUM('[2]4412Exp'!$AO$69:$AO$69)</f>
        <v>0</v>
      </c>
      <c r="W10" s="3">
        <f>SUM('[2]4409Exp'!$AO$69:$AO$69)</f>
        <v>0</v>
      </c>
      <c r="X10" s="3">
        <f>SUM('[2]4418Exp'!$AO$69:$AO$69)</f>
        <v>0</v>
      </c>
      <c r="Y10" s="3">
        <f>SUM('[2]94Exp'!$AO$69:$AO$69)</f>
        <v>0</v>
      </c>
      <c r="Z10" s="3">
        <f>SUM('[2]4410Exp'!$AO$69:$AO$69)</f>
        <v>7.4218999999999993E-2</v>
      </c>
      <c r="AA10" s="3">
        <f>SUM('[2]4411Exp'!$AO$69:$AO$69)</f>
        <v>0</v>
      </c>
      <c r="AB10" s="3">
        <f>SUM('[2]442199Exp'!$AO$69:$AO$69)</f>
        <v>0</v>
      </c>
      <c r="AC10" s="3">
        <f>SUM('[2]44OtherExp'!$AO$69:$AO$69)</f>
        <v>-1.3877787807814457E-17</v>
      </c>
      <c r="AD10" s="3"/>
      <c r="AE10" s="3">
        <f>SUM('[2]440123Exp'!$AO$69:$AO$69)</f>
        <v>0</v>
      </c>
      <c r="AF10" s="3">
        <f>SUM('[2]4701-5Exp'!$AO$69:$AO$69)</f>
        <v>0</v>
      </c>
      <c r="AG10" s="3">
        <f>SUM('[2]48Exp'!$AO$69:$AO$69)</f>
        <v>0</v>
      </c>
      <c r="AH10" s="4">
        <f t="shared" si="1"/>
        <v>0.28525099999999998</v>
      </c>
    </row>
    <row r="11" spans="1:34" ht="13">
      <c r="A11" t="s">
        <v>31</v>
      </c>
      <c r="B11" s="2">
        <f>SUM('[2]4403Exp'!$O$79:$O$79)</f>
        <v>0</v>
      </c>
      <c r="C11" s="2">
        <f>SUM('[2]4407Exp'!$O$79:$O$79)</f>
        <v>1.6982929599999999E-4</v>
      </c>
      <c r="D11" s="2">
        <f>SUM('[2]4408Exp'!$O$79:$O$79)</f>
        <v>0</v>
      </c>
      <c r="E11" s="2">
        <f>SUM('[2]4412Exp'!$O$79:$O$79)</f>
        <v>0</v>
      </c>
      <c r="F11" s="2">
        <f>SUM('[2]4409Exp'!$O$79:$O$79)</f>
        <v>0</v>
      </c>
      <c r="G11" s="2">
        <f>SUM('[2]4418Exp'!$O$79:$O$79)</f>
        <v>0</v>
      </c>
      <c r="H11" s="2">
        <f>SUM('[2]94Exp'!$O$79:$O$79)</f>
        <v>0</v>
      </c>
      <c r="I11" s="2">
        <f>SUM('[2]4410Exp'!$O$79:$O$79)</f>
        <v>0</v>
      </c>
      <c r="J11" s="2">
        <f>SUM('[2]4411Exp'!$O$79:$O$79)</f>
        <v>0</v>
      </c>
      <c r="K11" s="2">
        <f>SUM('[2]442199Exp'!$O$79:$O$79)</f>
        <v>0</v>
      </c>
      <c r="L11" s="2">
        <f>SUM('[2]44OtherExp'!$O$79:$O$79)</f>
        <v>0</v>
      </c>
      <c r="M11" s="2"/>
      <c r="N11" s="2">
        <f>SUM('[2]440123Exp'!$O$79:$O$79)</f>
        <v>0</v>
      </c>
      <c r="O11" s="2">
        <f>SUM('[2]4701-5Exp'!$O$79:$O$79)</f>
        <v>0</v>
      </c>
      <c r="P11" s="2">
        <f>SUM('[2]48Exp'!$O$79:$O$79)</f>
        <v>0</v>
      </c>
      <c r="Q11" s="26">
        <f t="shared" si="0"/>
        <v>1.6982929599999999E-4</v>
      </c>
      <c r="S11" s="3">
        <f>SUM('[2]4403Exp'!$AO$79:$AO$79)</f>
        <v>0</v>
      </c>
      <c r="T11" s="3">
        <f>SUM('[2]4407Exp'!$AO$79:$AO$79)</f>
        <v>3.4792999999999998E-2</v>
      </c>
      <c r="U11" s="3">
        <f>SUM('[2]4408Exp'!$AO$79:$AO$79)</f>
        <v>0</v>
      </c>
      <c r="V11" s="3">
        <f>SUM('[2]4412Exp'!$AO$79:$AO$79)</f>
        <v>0</v>
      </c>
      <c r="W11" s="3">
        <f>SUM('[2]4409Exp'!$AO$79:$AO$79)</f>
        <v>0</v>
      </c>
      <c r="X11" s="3">
        <f>SUM('[2]4418Exp'!$AO$79:$AO$79)</f>
        <v>0</v>
      </c>
      <c r="Y11" s="3">
        <f>SUM('[2]94Exp'!$AO$79:$AO$79)</f>
        <v>0</v>
      </c>
      <c r="Z11" s="3">
        <f>SUM('[2]4410Exp'!$AO$79:$AO$79)</f>
        <v>0</v>
      </c>
      <c r="AA11" s="3">
        <f>SUM('[2]4411Exp'!$AO$79:$AO$79)</f>
        <v>0</v>
      </c>
      <c r="AB11" s="3">
        <f>SUM('[2]442199Exp'!$AO$79:$AO$79)</f>
        <v>0</v>
      </c>
      <c r="AC11" s="3">
        <f>SUM('[2]44OtherExp'!$AO$79:$AO$79)</f>
        <v>0</v>
      </c>
      <c r="AD11" s="3"/>
      <c r="AE11" s="3">
        <f>SUM('[2]440123Exp'!$AO$79:$AO$79)</f>
        <v>0</v>
      </c>
      <c r="AF11" s="3">
        <f>SUM('[2]4701-5Exp'!$AO$79:$AO$79)</f>
        <v>0</v>
      </c>
      <c r="AG11" s="3">
        <f>SUM('[2]48Exp'!$AO$79:$AO$79)</f>
        <v>0</v>
      </c>
      <c r="AH11" s="4">
        <f t="shared" si="1"/>
        <v>3.4792999999999998E-2</v>
      </c>
    </row>
    <row r="12" spans="1:34" ht="13">
      <c r="A12" t="s">
        <v>32</v>
      </c>
      <c r="B12" s="2">
        <f>SUM('[2]4403Exp'!$O$84:$O$84)</f>
        <v>0</v>
      </c>
      <c r="C12" s="2">
        <f>SUM('[2]4407Exp'!$O$84:$O$84)</f>
        <v>0</v>
      </c>
      <c r="D12" s="2">
        <f>SUM('[2]4408Exp'!$O$84:$O$84)</f>
        <v>9.6427659999999982E-5</v>
      </c>
      <c r="E12" s="2">
        <f>SUM('[2]4412Exp'!$O$84:$O$84)</f>
        <v>0</v>
      </c>
      <c r="F12" s="2">
        <f>SUM('[2]4409Exp'!$O$84:$O$84)</f>
        <v>7.6449463999999983E-4</v>
      </c>
      <c r="G12" s="2">
        <f>SUM('[2]4418Exp'!$O$84:$O$84)</f>
        <v>0</v>
      </c>
      <c r="H12" s="2">
        <f>SUM('[2]94Exp'!$O$84:$O$84)</f>
        <v>0</v>
      </c>
      <c r="I12" s="2">
        <f>SUM('[2]4410Exp'!$O$84:$O$84)</f>
        <v>4.4031399999999993E-5</v>
      </c>
      <c r="J12" s="2">
        <f>SUM('[2]4411Exp'!$O$84:$O$84)</f>
        <v>0</v>
      </c>
      <c r="K12" s="2">
        <f>SUM('[2]442199Exp'!$O$84:$O$84)</f>
        <v>0</v>
      </c>
      <c r="L12" s="2">
        <f>SUM('[2]44OtherExp'!$O$84:$O$84)</f>
        <v>-1.0842021724855044E-19</v>
      </c>
      <c r="M12" s="2"/>
      <c r="N12" s="2">
        <f>SUM('[2]440123Exp'!$O$84:$O$84)</f>
        <v>0</v>
      </c>
      <c r="O12" s="2">
        <f>SUM('[2]4701-5Exp'!$O$84:$O$84)</f>
        <v>0</v>
      </c>
      <c r="P12" s="2">
        <f>SUM('[2]48Exp'!$O$84:$O$84)</f>
        <v>0</v>
      </c>
      <c r="Q12" s="26">
        <f t="shared" si="0"/>
        <v>9.049536999999997E-4</v>
      </c>
      <c r="S12" s="3">
        <f>SUM('[2]4403Exp'!$AO$84:$AO$84)</f>
        <v>0</v>
      </c>
      <c r="T12" s="3">
        <f>SUM('[2]4407Exp'!$AO$84:$AO$84)</f>
        <v>0</v>
      </c>
      <c r="U12" s="3">
        <f>SUM('[2]4408Exp'!$AO$84:$AO$84)</f>
        <v>3.0412999999999999E-2</v>
      </c>
      <c r="V12" s="3">
        <f>SUM('[2]4412Exp'!$AO$84:$AO$84)</f>
        <v>0</v>
      </c>
      <c r="W12" s="3">
        <f>SUM('[2]4409Exp'!$AO$84:$AO$84)</f>
        <v>0.38839099999999999</v>
      </c>
      <c r="X12" s="3">
        <f>SUM('[2]4418Exp'!$AO$84:$AO$84)</f>
        <v>0</v>
      </c>
      <c r="Y12" s="3">
        <f>SUM('[2]94Exp'!$AO$84:$AO$84)</f>
        <v>0</v>
      </c>
      <c r="Z12" s="3">
        <f>SUM('[2]4410Exp'!$AO$84:$AO$84)</f>
        <v>3.3176999999999998E-2</v>
      </c>
      <c r="AA12" s="3">
        <f>SUM('[2]4411Exp'!$AO$84:$AO$84)</f>
        <v>0</v>
      </c>
      <c r="AB12" s="3">
        <f>SUM('[2]442199Exp'!$AO$84:$AO$84)</f>
        <v>0</v>
      </c>
      <c r="AC12" s="3">
        <f>SUM('[2]44OtherExp'!$AO$84:$AO$84)</f>
        <v>-5.5511151231257827E-17</v>
      </c>
      <c r="AD12" s="3"/>
      <c r="AE12" s="3">
        <f>SUM('[2]440123Exp'!$AO$84:$AO$84)</f>
        <v>0</v>
      </c>
      <c r="AF12" s="3">
        <f>SUM('[2]4701-5Exp'!$AO$84:$AO$84)</f>
        <v>0</v>
      </c>
      <c r="AG12" s="3">
        <f>SUM('[2]48Exp'!$AO$84:$AO$84)</f>
        <v>0</v>
      </c>
      <c r="AH12" s="4">
        <f t="shared" si="1"/>
        <v>0.45198099999999997</v>
      </c>
    </row>
    <row r="13" spans="1:34" ht="13">
      <c r="A13" t="s">
        <v>33</v>
      </c>
      <c r="B13" s="2">
        <f>SUM('[2]4403Exp'!$O$85:$O$85)</f>
        <v>0</v>
      </c>
      <c r="C13" s="2">
        <f>SUM('[2]4407Exp'!$O$85:$O$85)</f>
        <v>8.445944779999999E-3</v>
      </c>
      <c r="D13" s="2">
        <f>SUM('[2]4408Exp'!$O$85:$O$85)</f>
        <v>1.4167319599999997E-3</v>
      </c>
      <c r="E13" s="2">
        <f>SUM('[2]4412Exp'!$O$85:$O$85)</f>
        <v>1.1079118399999997E-3</v>
      </c>
      <c r="F13" s="2">
        <f>SUM('[2]4409Exp'!$O$85:$O$85)</f>
        <v>3.9598355999999994E-3</v>
      </c>
      <c r="G13" s="2">
        <f>SUM('[2]4418Exp'!$O$85:$O$85)</f>
        <v>2.3917215E-3</v>
      </c>
      <c r="H13" s="2">
        <f>SUM('[2]94Exp'!$O$85:$O$85)</f>
        <v>6.6667999999999994E-6</v>
      </c>
      <c r="I13" s="2">
        <f>SUM('[2]4410Exp'!$O$85:$O$85)</f>
        <v>3.4914126799999996E-3</v>
      </c>
      <c r="J13" s="2">
        <f>SUM('[2]4411Exp'!$O$85:$O$85)</f>
        <v>0</v>
      </c>
      <c r="K13" s="2">
        <f>SUM('[2]442199Exp'!$O$85:$O$85)</f>
        <v>4.2029049999999993E-4</v>
      </c>
      <c r="L13" s="2">
        <f>SUM('[2]44OtherExp'!$O$85:$O$85)</f>
        <v>4.2234707199999963E-3</v>
      </c>
      <c r="M13" s="2"/>
      <c r="N13" s="2">
        <f>SUM('[2]440123Exp'!$O$85:$O$85)</f>
        <v>0</v>
      </c>
      <c r="O13" s="2">
        <f>SUM('[2]4701-5Exp'!$O$85:$O$85)</f>
        <v>0</v>
      </c>
      <c r="P13" s="2">
        <f>SUM('[2]48Exp'!$O$85:$O$85)</f>
        <v>2.4533337499999999E-2</v>
      </c>
      <c r="Q13" s="26">
        <f t="shared" si="0"/>
        <v>4.9997323879999993E-2</v>
      </c>
      <c r="S13" s="3">
        <f>SUM('[2]4403Exp'!$AO$85:$AO$85)</f>
        <v>0</v>
      </c>
      <c r="T13" s="3">
        <f>SUM('[2]4407Exp'!$AO$85:$AO$85)</f>
        <v>2.8711549999999999</v>
      </c>
      <c r="U13" s="3">
        <f>SUM('[2]4408Exp'!$AO$85:$AO$85)</f>
        <v>0.71434900000000001</v>
      </c>
      <c r="V13" s="3">
        <f>SUM('[2]4412Exp'!$AO$85:$AO$85)</f>
        <v>0.40255599999999997</v>
      </c>
      <c r="W13" s="3">
        <f>SUM('[2]4409Exp'!$AO$85:$AO$85)</f>
        <v>1.486086</v>
      </c>
      <c r="X13" s="3">
        <f>SUM('[2]4418Exp'!$AO$85:$AO$85)</f>
        <v>0.31142900000000001</v>
      </c>
      <c r="Y13" s="3">
        <f>SUM('[2]94Exp'!$AO$85:$AO$85)</f>
        <v>1.8100999999999999E-2</v>
      </c>
      <c r="Z13" s="3">
        <f>SUM('[2]4410Exp'!$AO$85:$AO$85)</f>
        <v>2.4694349999999998</v>
      </c>
      <c r="AA13" s="3">
        <f>SUM('[2]4411Exp'!$AO$85:$AO$85)</f>
        <v>0</v>
      </c>
      <c r="AB13" s="3">
        <f>SUM('[2]442199Exp'!$AO$85:$AO$85)</f>
        <v>0.27774499999999996</v>
      </c>
      <c r="AC13" s="3">
        <f>SUM('[2]44OtherExp'!$AO$85:$AO$85)</f>
        <v>1.3744820000000006</v>
      </c>
      <c r="AD13" s="3"/>
      <c r="AE13" s="3">
        <f>SUM('[2]440123Exp'!$AO$85:$AO$85)</f>
        <v>0</v>
      </c>
      <c r="AF13" s="3">
        <f>SUM('[2]4701-5Exp'!$AO$85:$AO$85)</f>
        <v>0</v>
      </c>
      <c r="AG13" s="3">
        <f>SUM('[2]48Exp'!$AO$85:$AO$85)</f>
        <v>7.0100409999999993</v>
      </c>
      <c r="AH13" s="4">
        <f t="shared" si="1"/>
        <v>16.935378999999998</v>
      </c>
    </row>
    <row r="14" spans="1:34" ht="13">
      <c r="A14" t="s">
        <v>34</v>
      </c>
      <c r="B14" s="2">
        <f>SUM('[2]4403Exp'!$O$91:$O$91)</f>
        <v>0</v>
      </c>
      <c r="C14" s="2">
        <f>SUM('[2]4407Exp'!$O$91:$O$91)</f>
        <v>1.0076144988E-2</v>
      </c>
      <c r="D14" s="2">
        <f>SUM('[2]4408Exp'!$O$91:$O$91)</f>
        <v>1.3621543459999998E-2</v>
      </c>
      <c r="E14" s="2">
        <f>SUM('[2]4412Exp'!$O$91:$O$91)</f>
        <v>1.5770915999999997E-4</v>
      </c>
      <c r="F14" s="2">
        <f>SUM('[2]4409Exp'!$O$91:$O$91)</f>
        <v>1.1723391399999998E-3</v>
      </c>
      <c r="G14" s="2">
        <f>SUM('[2]4418Exp'!$O$91:$O$91)</f>
        <v>2.2399299999999999E-4</v>
      </c>
      <c r="H14" s="2">
        <f>SUM('[2]94Exp'!$O$91:$O$91)</f>
        <v>0</v>
      </c>
      <c r="I14" s="2">
        <f>SUM('[2]4410Exp'!$O$91:$O$91)</f>
        <v>1.5450875999999998E-4</v>
      </c>
      <c r="J14" s="2">
        <f>SUM('[2]4411Exp'!$O$91:$O$91)</f>
        <v>0</v>
      </c>
      <c r="K14" s="2">
        <f>SUM('[2]442199Exp'!$O$91:$O$91)</f>
        <v>0</v>
      </c>
      <c r="L14" s="2">
        <f>SUM('[2]44OtherExp'!$O$91:$O$91)</f>
        <v>2.3966600000000903E-5</v>
      </c>
      <c r="M14" s="2"/>
      <c r="N14" s="2">
        <f>SUM('[2]440123Exp'!$O$91:$O$91)</f>
        <v>0</v>
      </c>
      <c r="O14" s="2">
        <f>SUM('[2]4701-5Exp'!$O$91:$O$91)</f>
        <v>0</v>
      </c>
      <c r="P14" s="2">
        <f>SUM('[2]48Exp'!$O$91:$O$91)</f>
        <v>3.8237500000000001E-5</v>
      </c>
      <c r="Q14" s="26">
        <f t="shared" si="0"/>
        <v>2.5468442607999998E-2</v>
      </c>
      <c r="S14" s="3">
        <f>SUM('[2]4403Exp'!$AO$91:$AO$91)</f>
        <v>0</v>
      </c>
      <c r="T14" s="3">
        <f>SUM('[2]4407Exp'!$AO$91:$AO$91)</f>
        <v>3.1391489999999997</v>
      </c>
      <c r="U14" s="3">
        <f>SUM('[2]4408Exp'!$AO$91:$AO$91)</f>
        <v>4.8061809999999996</v>
      </c>
      <c r="V14" s="3">
        <f>SUM('[2]4412Exp'!$AO$91:$AO$91)</f>
        <v>3.6865999999999996E-2</v>
      </c>
      <c r="W14" s="3">
        <f>SUM('[2]4409Exp'!$AO$91:$AO$91)</f>
        <v>0.50902000000000003</v>
      </c>
      <c r="X14" s="3">
        <f>SUM('[2]4418Exp'!$AO$91:$AO$91)</f>
        <v>4.7635999999999998E-2</v>
      </c>
      <c r="Y14" s="3">
        <f>SUM('[2]94Exp'!$AO$91:$AO$91)</f>
        <v>0</v>
      </c>
      <c r="Z14" s="3">
        <f>SUM('[2]4410Exp'!$AO$91:$AO$91)</f>
        <v>0.14963199999999999</v>
      </c>
      <c r="AA14" s="3">
        <f>SUM('[2]4411Exp'!$AO$91:$AO$91)</f>
        <v>0</v>
      </c>
      <c r="AB14" s="3">
        <f>SUM('[2]442199Exp'!$AO$91:$AO$91)</f>
        <v>0</v>
      </c>
      <c r="AC14" s="3">
        <f>SUM('[2]44OtherExp'!$AO$91:$AO$91)</f>
        <v>1.5280000000000293E-2</v>
      </c>
      <c r="AD14" s="3"/>
      <c r="AE14" s="3">
        <f>SUM('[2]440123Exp'!$AO$91:$AO$91)</f>
        <v>0</v>
      </c>
      <c r="AF14" s="3">
        <f>SUM('[2]4701-5Exp'!$AO$91:$AO$91)</f>
        <v>0</v>
      </c>
      <c r="AG14" s="3">
        <f>SUM('[2]48Exp'!$AO$91:$AO$91)</f>
        <v>8.3420000000000005E-3</v>
      </c>
      <c r="AH14" s="4">
        <f t="shared" si="1"/>
        <v>8.7121060000000021</v>
      </c>
    </row>
    <row r="15" spans="1:34" ht="13">
      <c r="A15" t="s">
        <v>35</v>
      </c>
      <c r="B15" s="2">
        <f>SUM('[2]4403Exp'!$O$94:$O$94)</f>
        <v>0</v>
      </c>
      <c r="C15" s="2">
        <f>SUM('[2]4407Exp'!$O$94:$O$94)</f>
        <v>3.247306244E-3</v>
      </c>
      <c r="D15" s="2">
        <f>SUM('[2]4408Exp'!$O$94:$O$94)</f>
        <v>4.2800729999999994E-4</v>
      </c>
      <c r="E15" s="2">
        <f>SUM('[2]4412Exp'!$O$94:$O$94)</f>
        <v>0</v>
      </c>
      <c r="F15" s="2">
        <f>SUM('[2]4409Exp'!$O$94:$O$94)</f>
        <v>1.4236319999999997E-4</v>
      </c>
      <c r="G15" s="2">
        <f>SUM('[2]4418Exp'!$O$94:$O$94)</f>
        <v>0</v>
      </c>
      <c r="H15" s="2">
        <f>SUM('[2]94Exp'!$O$94:$O$94)</f>
        <v>0</v>
      </c>
      <c r="I15" s="2">
        <f>SUM('[2]4410Exp'!$O$94:$O$94)</f>
        <v>0</v>
      </c>
      <c r="J15" s="2">
        <f>SUM('[2]4411Exp'!$O$94:$O$94)</f>
        <v>0</v>
      </c>
      <c r="K15" s="2">
        <f>SUM('[2]442199Exp'!$O$94:$O$94)</f>
        <v>0</v>
      </c>
      <c r="L15" s="2">
        <f>SUM('[2]44OtherExp'!$O$94:$O$94)</f>
        <v>0</v>
      </c>
      <c r="M15" s="2"/>
      <c r="N15" s="2">
        <f>SUM('[2]440123Exp'!$O$94:$O$94)</f>
        <v>0</v>
      </c>
      <c r="O15" s="2">
        <f>SUM('[2]4701-5Exp'!$O$94:$O$94)</f>
        <v>0</v>
      </c>
      <c r="P15" s="2">
        <f>SUM('[2]48Exp'!$O$94:$O$94)</f>
        <v>0</v>
      </c>
      <c r="Q15" s="26">
        <f t="shared" si="0"/>
        <v>3.8176767439999999E-3</v>
      </c>
      <c r="S15" s="3">
        <f>SUM('[2]4403Exp'!$AO$94:$AO$94)</f>
        <v>0</v>
      </c>
      <c r="T15" s="3">
        <f>SUM('[2]4407Exp'!$AO$94:$AO$94)</f>
        <v>1.3127329999999999</v>
      </c>
      <c r="U15" s="3">
        <f>SUM('[2]4408Exp'!$AO$94:$AO$94)</f>
        <v>0.156331</v>
      </c>
      <c r="V15" s="3">
        <f>SUM('[2]4412Exp'!$AO$94:$AO$94)</f>
        <v>0</v>
      </c>
      <c r="W15" s="3">
        <f>SUM('[2]4409Exp'!$AO$94:$AO$94)</f>
        <v>7.5482999999999995E-2</v>
      </c>
      <c r="X15" s="3">
        <f>SUM('[2]4418Exp'!$AO$94:$AO$94)</f>
        <v>0</v>
      </c>
      <c r="Y15" s="3">
        <f>SUM('[2]94Exp'!$AO$94:$AO$94)</f>
        <v>0</v>
      </c>
      <c r="Z15" s="3">
        <f>SUM('[2]4410Exp'!$AO$94:$AO$94)</f>
        <v>0</v>
      </c>
      <c r="AA15" s="3">
        <f>SUM('[2]4411Exp'!$AO$94:$AO$94)</f>
        <v>0</v>
      </c>
      <c r="AB15" s="3">
        <f>SUM('[2]442199Exp'!$AO$94:$AO$94)</f>
        <v>0</v>
      </c>
      <c r="AC15" s="3">
        <f>SUM('[2]44OtherExp'!$AO$94:$AO$94)</f>
        <v>-2.7755575615628914E-17</v>
      </c>
      <c r="AD15" s="3"/>
      <c r="AE15" s="3">
        <f>SUM('[2]440123Exp'!$AO$94:$AO$94)</f>
        <v>0</v>
      </c>
      <c r="AF15" s="3">
        <f>SUM('[2]4701-5Exp'!$AO$94:$AO$94)</f>
        <v>0</v>
      </c>
      <c r="AG15" s="3">
        <f>SUM('[2]48Exp'!$AO$94:$AO$94)</f>
        <v>0</v>
      </c>
      <c r="AH15" s="4">
        <f t="shared" si="1"/>
        <v>1.5445469999999999</v>
      </c>
    </row>
    <row r="16" spans="1:34" ht="13">
      <c r="A16" t="s">
        <v>36</v>
      </c>
      <c r="B16" s="2">
        <f>SUM('[2]4403Exp'!$O$106:$O$106)</f>
        <v>0</v>
      </c>
      <c r="C16" s="2">
        <f>SUM('[2]4407Exp'!$O$106:$O$106)</f>
        <v>0</v>
      </c>
      <c r="D16" s="2">
        <f>SUM('[2]4408Exp'!$O$106:$O$106)</f>
        <v>0</v>
      </c>
      <c r="E16" s="2">
        <f>SUM('[2]4412Exp'!$O$106:$O$106)</f>
        <v>0</v>
      </c>
      <c r="F16" s="2">
        <f>SUM('[2]4409Exp'!$O$106:$O$106)</f>
        <v>0</v>
      </c>
      <c r="G16" s="2">
        <f>SUM('[2]4418Exp'!$O$106:$O$106)</f>
        <v>0</v>
      </c>
      <c r="H16" s="2">
        <f>SUM('[2]94Exp'!$O$106:$O$106)</f>
        <v>0</v>
      </c>
      <c r="I16" s="2">
        <f>SUM('[2]4410Exp'!$O$106:$O$106)</f>
        <v>0</v>
      </c>
      <c r="J16" s="2">
        <f>SUM('[2]4411Exp'!$O$106:$O$106)</f>
        <v>0</v>
      </c>
      <c r="K16" s="2">
        <f>SUM('[2]442199Exp'!$O$106:$O$106)</f>
        <v>0</v>
      </c>
      <c r="L16" s="2">
        <f>SUM('[2]44OtherExp'!$O$106:$O$106)</f>
        <v>0</v>
      </c>
      <c r="M16" s="2"/>
      <c r="N16" s="2">
        <f>SUM('[2]440123Exp'!$O$106:$O$106)</f>
        <v>0</v>
      </c>
      <c r="O16" s="2">
        <f>SUM('[2]4701-5Exp'!$O$106:$O$106)</f>
        <v>0</v>
      </c>
      <c r="P16" s="2">
        <f>SUM('[2]48Exp'!$O$106:$O$106)</f>
        <v>0</v>
      </c>
      <c r="Q16" s="26">
        <f t="shared" si="0"/>
        <v>0</v>
      </c>
      <c r="S16" s="3">
        <f>SUM('[2]4403Exp'!$AO$106:$AO$106)</f>
        <v>0</v>
      </c>
      <c r="T16" s="3">
        <f>SUM('[2]4407Exp'!$AO$106:$AO$106)</f>
        <v>0</v>
      </c>
      <c r="U16" s="3">
        <f>SUM('[2]4408Exp'!$AO$106:$AO$106)</f>
        <v>0</v>
      </c>
      <c r="V16" s="3">
        <f>SUM('[2]4412Exp'!$AO$106:$AO$106)</f>
        <v>0</v>
      </c>
      <c r="W16" s="3">
        <f>SUM('[2]4409Exp'!$AO$106:$AO$106)</f>
        <v>0</v>
      </c>
      <c r="X16" s="3">
        <f>SUM('[2]4418Exp'!$AO$106:$AO$106)</f>
        <v>0</v>
      </c>
      <c r="Y16" s="3">
        <f>SUM('[2]94Exp'!$AO$106:$AO$106)</f>
        <v>0</v>
      </c>
      <c r="Z16" s="3">
        <f>SUM('[2]4410Exp'!$AO$106:$AO$106)</f>
        <v>0</v>
      </c>
      <c r="AA16" s="3">
        <f>SUM('[2]4411Exp'!$AO$106:$AO$106)</f>
        <v>0</v>
      </c>
      <c r="AB16" s="3">
        <f>SUM('[2]442199Exp'!$AO$106:$AO$106)</f>
        <v>0</v>
      </c>
      <c r="AC16" s="3">
        <f>SUM('[2]44OtherExp'!$AO$106:$AO$106)</f>
        <v>0</v>
      </c>
      <c r="AD16" s="3"/>
      <c r="AE16" s="3">
        <f>SUM('[2]440123Exp'!$AO$106:$AO$106)</f>
        <v>0</v>
      </c>
      <c r="AF16" s="3">
        <f>SUM('[2]4701-5Exp'!$AO$106:$AO$106)</f>
        <v>0</v>
      </c>
      <c r="AG16" s="3">
        <f>SUM('[2]48Exp'!$AO$106:$AO$106)</f>
        <v>0</v>
      </c>
      <c r="AH16" s="4">
        <f t="shared" si="1"/>
        <v>0</v>
      </c>
    </row>
    <row r="17" spans="1:34" ht="13">
      <c r="A17" t="s">
        <v>37</v>
      </c>
      <c r="B17" s="2">
        <f>SUM('[2]4403Exp'!$O$112:$O$112)</f>
        <v>0</v>
      </c>
      <c r="C17" s="2">
        <f>SUM('[2]4407Exp'!$O$112:$O$112)</f>
        <v>5.2603459999999997E-4</v>
      </c>
      <c r="D17" s="2">
        <f>SUM('[2]4408Exp'!$O$112:$O$112)</f>
        <v>0</v>
      </c>
      <c r="E17" s="2">
        <f>SUM('[2]4412Exp'!$O$112:$O$112)</f>
        <v>0</v>
      </c>
      <c r="F17" s="2">
        <f>SUM('[2]4409Exp'!$O$112:$O$112)</f>
        <v>3.0278779999999997E-5</v>
      </c>
      <c r="G17" s="2">
        <f>SUM('[2]4418Exp'!$O$112:$O$112)</f>
        <v>0</v>
      </c>
      <c r="H17" s="2">
        <f>SUM('[2]94Exp'!$O$112:$O$112)</f>
        <v>0</v>
      </c>
      <c r="I17" s="2">
        <f>SUM('[2]4410Exp'!$O$112:$O$112)</f>
        <v>0</v>
      </c>
      <c r="J17" s="2">
        <f>SUM('[2]4411Exp'!$O$112:$O$112)</f>
        <v>0</v>
      </c>
      <c r="K17" s="2">
        <f>SUM('[2]442199Exp'!$O$112:$O$112)</f>
        <v>0</v>
      </c>
      <c r="L17" s="2">
        <f>SUM('[2]44OtherExp'!$O$112:$O$112)</f>
        <v>-6.7762635780344027E-20</v>
      </c>
      <c r="M17" s="2"/>
      <c r="N17" s="2">
        <f>SUM('[2]440123Exp'!$O$112:$O$112)</f>
        <v>0</v>
      </c>
      <c r="O17" s="2">
        <f>SUM('[2]4701-5Exp'!$O$112:$O$112)</f>
        <v>0</v>
      </c>
      <c r="P17" s="2">
        <f>SUM('[2]48Exp'!$O$112:$O$112)</f>
        <v>0</v>
      </c>
      <c r="Q17" s="26">
        <f t="shared" si="0"/>
        <v>5.563133799999999E-4</v>
      </c>
      <c r="S17" s="3">
        <f>SUM('[2]4403Exp'!$AO$112:$AO$112)</f>
        <v>0</v>
      </c>
      <c r="T17" s="3">
        <f>SUM('[2]4407Exp'!$AO$112:$AO$112)</f>
        <v>0.19487699999999999</v>
      </c>
      <c r="U17" s="3">
        <f>SUM('[2]4408Exp'!$AO$112:$AO$112)</f>
        <v>0</v>
      </c>
      <c r="V17" s="3">
        <f>SUM('[2]4412Exp'!$AO$112:$AO$112)</f>
        <v>0</v>
      </c>
      <c r="W17" s="3">
        <f>SUM('[2]4409Exp'!$AO$112:$AO$112)</f>
        <v>2.2190999999999999E-2</v>
      </c>
      <c r="X17" s="3">
        <f>SUM('[2]4418Exp'!$AO$112:$AO$112)</f>
        <v>0</v>
      </c>
      <c r="Y17" s="3">
        <f>SUM('[2]94Exp'!$AO$112:$AO$112)</f>
        <v>0</v>
      </c>
      <c r="Z17" s="3">
        <f>SUM('[2]4410Exp'!$AO$112:$AO$112)</f>
        <v>0</v>
      </c>
      <c r="AA17" s="3">
        <f>SUM('[2]4411Exp'!$AO$112:$AO$112)</f>
        <v>0</v>
      </c>
      <c r="AB17" s="3">
        <f>SUM('[2]442199Exp'!$AO$112:$AO$112)</f>
        <v>0</v>
      </c>
      <c r="AC17" s="3">
        <f>SUM('[2]44OtherExp'!$AO$112:$AO$112)</f>
        <v>-1.0408340855860843E-17</v>
      </c>
      <c r="AD17" s="3"/>
      <c r="AE17" s="3">
        <f>SUM('[2]440123Exp'!$AO$112:$AO$112)</f>
        <v>0</v>
      </c>
      <c r="AF17" s="3">
        <f>SUM('[2]4701-5Exp'!$AO$112:$AO$112)</f>
        <v>0</v>
      </c>
      <c r="AG17" s="3">
        <f>SUM('[2]48Exp'!$AO$112:$AO$112)</f>
        <v>0</v>
      </c>
      <c r="AH17" s="4">
        <f t="shared" si="1"/>
        <v>0.21706799999999998</v>
      </c>
    </row>
    <row r="18" spans="1:34" ht="13">
      <c r="A18" t="s">
        <v>38</v>
      </c>
      <c r="B18" s="2">
        <f>SUM('[2]4403Exp'!$O$114:$O$114)</f>
        <v>0</v>
      </c>
      <c r="C18" s="2">
        <f>SUM('[2]4407Exp'!$O$114:$O$114)</f>
        <v>3.0631398615999998E-2</v>
      </c>
      <c r="D18" s="2">
        <f>SUM('[2]4408Exp'!$O$114:$O$114)</f>
        <v>2.8328547799999999E-2</v>
      </c>
      <c r="E18" s="2">
        <f>SUM('[2]4412Exp'!$O$114:$O$114)</f>
        <v>4.0876611999999998E-4</v>
      </c>
      <c r="F18" s="2">
        <f>SUM('[2]4409Exp'!$O$114:$O$114)</f>
        <v>1.4691791799999999E-3</v>
      </c>
      <c r="G18" s="2">
        <f>SUM('[2]4418Exp'!$O$114:$O$114)</f>
        <v>7.8278899999999999E-4</v>
      </c>
      <c r="H18" s="2">
        <f>SUM('[2]94Exp'!$O$114:$O$114)</f>
        <v>0</v>
      </c>
      <c r="I18" s="2">
        <f>SUM('[2]4410Exp'!$O$114:$O$114)</f>
        <v>2.7501347999999993E-4</v>
      </c>
      <c r="J18" s="2">
        <f>SUM('[2]4411Exp'!$O$114:$O$114)</f>
        <v>0</v>
      </c>
      <c r="K18" s="2">
        <f>SUM('[2]442199Exp'!$O$114:$O$114)</f>
        <v>1.4840104999999998E-3</v>
      </c>
      <c r="L18" s="2">
        <f>SUM('[2]44OtherExp'!$O$114:$O$114)</f>
        <v>2.8934079999992732E-5</v>
      </c>
      <c r="M18" s="2"/>
      <c r="N18" s="2">
        <f>SUM('[2]440123Exp'!$O$114:$O$114)</f>
        <v>0</v>
      </c>
      <c r="O18" s="2">
        <f>SUM('[2]4701-5Exp'!$O$114:$O$114)</f>
        <v>0</v>
      </c>
      <c r="P18" s="2">
        <f>SUM('[2]48Exp'!$O$114:$O$114)</f>
        <v>2.6405959999999998E-3</v>
      </c>
      <c r="Q18" s="26">
        <f t="shared" si="0"/>
        <v>6.6049234775999985E-2</v>
      </c>
      <c r="S18" s="3">
        <f>SUM('[2]4403Exp'!$AO$114:$AO$114)</f>
        <v>0</v>
      </c>
      <c r="T18" s="3">
        <f>SUM('[2]4407Exp'!$AO$114:$AO$114)</f>
        <v>10.683980999999999</v>
      </c>
      <c r="U18" s="3">
        <f>SUM('[2]4408Exp'!$AO$114:$AO$114)</f>
        <v>11.540633999999999</v>
      </c>
      <c r="V18" s="3">
        <f>SUM('[2]4412Exp'!$AO$114:$AO$114)</f>
        <v>0.110471</v>
      </c>
      <c r="W18" s="3">
        <f>SUM('[2]4409Exp'!$AO$114:$AO$114)</f>
        <v>1.0147169999999999</v>
      </c>
      <c r="X18" s="3">
        <f>SUM('[2]4418Exp'!$AO$114:$AO$114)</f>
        <v>0.12801999999999999</v>
      </c>
      <c r="Y18" s="3">
        <f>SUM('[2]94Exp'!$AO$114:$AO$114)</f>
        <v>0</v>
      </c>
      <c r="Z18" s="3">
        <f>SUM('[2]4410Exp'!$AO$114:$AO$114)</f>
        <v>0.204038</v>
      </c>
      <c r="AA18" s="3">
        <f>SUM('[2]4411Exp'!$AO$114:$AO$114)</f>
        <v>0</v>
      </c>
      <c r="AB18" s="3">
        <f>SUM('[2]442199Exp'!$AO$114:$AO$114)</f>
        <v>1.0266519999999999</v>
      </c>
      <c r="AC18" s="3">
        <f>SUM('[2]44OtherExp'!$AO$114:$AO$114)</f>
        <v>2.4258000000001445E-2</v>
      </c>
      <c r="AD18" s="3"/>
      <c r="AE18" s="3">
        <f>SUM('[2]440123Exp'!$AO$114:$AO$114)</f>
        <v>0</v>
      </c>
      <c r="AF18" s="3">
        <f>SUM('[2]4701-5Exp'!$AO$114:$AO$114)</f>
        <v>0</v>
      </c>
      <c r="AG18" s="3">
        <f>SUM('[2]48Exp'!$AO$114:$AO$114)</f>
        <v>0.63856299999999999</v>
      </c>
      <c r="AH18" s="4">
        <f t="shared" si="1"/>
        <v>25.371334000000001</v>
      </c>
    </row>
    <row r="19" spans="1:34" ht="13">
      <c r="A19" t="s">
        <v>39</v>
      </c>
      <c r="B19" s="2">
        <f>SUM('[2]4403Exp'!$O$126:$O$126)</f>
        <v>0</v>
      </c>
      <c r="C19" s="2">
        <f>SUM('[2]4407Exp'!$O$126:$O$126)</f>
        <v>0</v>
      </c>
      <c r="D19" s="2">
        <f>SUM('[2]4408Exp'!$O$126:$O$126)</f>
        <v>0</v>
      </c>
      <c r="E19" s="2">
        <f>SUM('[2]4412Exp'!$O$126:$O$126)</f>
        <v>0</v>
      </c>
      <c r="F19" s="2">
        <f>SUM('[2]4409Exp'!$O$126:$O$126)</f>
        <v>0</v>
      </c>
      <c r="G19" s="2">
        <f>SUM('[2]4418Exp'!$O$126:$O$126)</f>
        <v>0</v>
      </c>
      <c r="H19" s="2">
        <f>SUM('[2]94Exp'!$O$126:$O$126)</f>
        <v>0</v>
      </c>
      <c r="I19" s="2">
        <f>SUM('[2]4410Exp'!$O$126:$O$126)</f>
        <v>0</v>
      </c>
      <c r="J19" s="2">
        <f>SUM('[2]4411Exp'!$O$126:$O$126)</f>
        <v>0</v>
      </c>
      <c r="K19" s="2">
        <f>SUM('[2]442199Exp'!$O$126:$O$126)</f>
        <v>0</v>
      </c>
      <c r="L19" s="2">
        <f>SUM('[2]44OtherExp'!$O$126:$O$126)</f>
        <v>0</v>
      </c>
      <c r="M19" s="2"/>
      <c r="N19" s="2">
        <f>SUM('[2]440123Exp'!$O$126:$O$126)</f>
        <v>0</v>
      </c>
      <c r="O19" s="2">
        <f>SUM('[2]4701-5Exp'!$O$126:$O$126)</f>
        <v>0</v>
      </c>
      <c r="P19" s="2">
        <f>SUM('[2]48Exp'!$O$126:$O$126)</f>
        <v>0</v>
      </c>
      <c r="Q19" s="26">
        <f t="shared" si="0"/>
        <v>0</v>
      </c>
      <c r="S19" s="3">
        <f>SUM('[2]4403Exp'!$AO$126:$AO$126)</f>
        <v>0</v>
      </c>
      <c r="T19" s="3">
        <f>SUM('[2]4407Exp'!$AO$126:$AO$126)</f>
        <v>0</v>
      </c>
      <c r="U19" s="3">
        <f>SUM('[2]4408Exp'!$AO$126:$AO$126)</f>
        <v>0</v>
      </c>
      <c r="V19" s="3">
        <f>SUM('[2]4412Exp'!$AO$126:$AO$126)</f>
        <v>0</v>
      </c>
      <c r="W19" s="3">
        <f>SUM('[2]4409Exp'!$AO$126:$AO$126)</f>
        <v>0</v>
      </c>
      <c r="X19" s="3">
        <f>SUM('[2]4418Exp'!$AO$126:$AO$126)</f>
        <v>0</v>
      </c>
      <c r="Y19" s="3">
        <f>SUM('[2]94Exp'!$AO$126:$AO$126)</f>
        <v>0</v>
      </c>
      <c r="Z19" s="3">
        <f>SUM('[2]4410Exp'!$AO$126:$AO$126)</f>
        <v>0</v>
      </c>
      <c r="AA19" s="3">
        <f>SUM('[2]4411Exp'!$AO$126:$AO$126)</f>
        <v>0</v>
      </c>
      <c r="AB19" s="3">
        <f>SUM('[2]442199Exp'!$AO$126:$AO$126)</f>
        <v>0</v>
      </c>
      <c r="AC19" s="3">
        <f>SUM('[2]44OtherExp'!$AO$126:$AO$126)</f>
        <v>0</v>
      </c>
      <c r="AD19" s="3"/>
      <c r="AE19" s="3">
        <f>SUM('[2]440123Exp'!$AO$126:$AO$126)</f>
        <v>0</v>
      </c>
      <c r="AF19" s="3">
        <f>SUM('[2]4701-5Exp'!$AO$126:$AO$126)</f>
        <v>0</v>
      </c>
      <c r="AG19" s="3">
        <f>SUM('[2]48Exp'!$AO$126:$AO$126)</f>
        <v>0</v>
      </c>
      <c r="AH19" s="4">
        <f t="shared" si="1"/>
        <v>0</v>
      </c>
    </row>
    <row r="20" spans="1:34" ht="13">
      <c r="A20" t="s">
        <v>42</v>
      </c>
      <c r="B20" s="2">
        <f>SUM('[2]4403Exp'!$O$132:$O$132)</f>
        <v>0</v>
      </c>
      <c r="C20" s="2">
        <f>SUM('[2]4407Exp'!$O$132:$O$132)</f>
        <v>1.9280716000000001E-4</v>
      </c>
      <c r="D20" s="2">
        <f>SUM('[2]4408Exp'!$O$132:$O$132)</f>
        <v>0</v>
      </c>
      <c r="E20" s="2">
        <f>SUM('[2]4412Exp'!$O$132:$O$132)</f>
        <v>0</v>
      </c>
      <c r="F20" s="2">
        <f>SUM('[2]4409Exp'!$O$132:$O$132)</f>
        <v>6.3733865999999985E-4</v>
      </c>
      <c r="G20" s="2">
        <f>SUM('[2]4418Exp'!$O$132:$O$132)</f>
        <v>0</v>
      </c>
      <c r="H20" s="2">
        <f>SUM('[2]94Exp'!$O$132:$O$132)</f>
        <v>0</v>
      </c>
      <c r="I20" s="2">
        <f>SUM('[2]4410Exp'!$O$132:$O$132)</f>
        <v>0</v>
      </c>
      <c r="J20" s="2">
        <f>SUM('[2]4411Exp'!$O$132:$O$132)</f>
        <v>0</v>
      </c>
      <c r="K20" s="2">
        <f>SUM('[2]442199Exp'!$O$132:$O$132)</f>
        <v>0</v>
      </c>
      <c r="L20" s="2">
        <f>SUM('[2]44OtherExp'!$O$132:$O$132)</f>
        <v>0</v>
      </c>
      <c r="M20" s="2"/>
      <c r="N20" s="2">
        <f>SUM('[2]440123Exp'!$O$132:$O$132)</f>
        <v>0</v>
      </c>
      <c r="O20" s="2">
        <f>SUM('[2]4701-5Exp'!$O$132:$O$132)</f>
        <v>0</v>
      </c>
      <c r="P20" s="2">
        <f>SUM('[2]48Exp'!$O$132:$O$132)</f>
        <v>0</v>
      </c>
      <c r="Q20" s="26">
        <f t="shared" si="0"/>
        <v>8.3014581999999988E-4</v>
      </c>
      <c r="S20" s="3">
        <f>SUM('[2]4403Exp'!$AO$132:$AO$132)</f>
        <v>0</v>
      </c>
      <c r="T20" s="3">
        <f>SUM('[2]4407Exp'!$AO$132:$AO$132)</f>
        <v>5.6953999999999998E-2</v>
      </c>
      <c r="U20" s="3">
        <f>SUM('[2]4408Exp'!$AO$132:$AO$132)</f>
        <v>0</v>
      </c>
      <c r="V20" s="3">
        <f>SUM('[2]4412Exp'!$AO$132:$AO$132)</f>
        <v>0</v>
      </c>
      <c r="W20" s="3">
        <f>SUM('[2]4409Exp'!$AO$132:$AO$132)</f>
        <v>0.293962</v>
      </c>
      <c r="X20" s="3">
        <f>SUM('[2]4418Exp'!$AO$132:$AO$132)</f>
        <v>0</v>
      </c>
      <c r="Y20" s="3">
        <f>SUM('[2]94Exp'!$AO$132:$AO$132)</f>
        <v>0</v>
      </c>
      <c r="Z20" s="3">
        <f>SUM('[2]4410Exp'!$AO$132:$AO$132)</f>
        <v>0</v>
      </c>
      <c r="AA20" s="3">
        <f>SUM('[2]4411Exp'!$AO$132:$AO$132)</f>
        <v>0</v>
      </c>
      <c r="AB20" s="3">
        <f>SUM('[2]442199Exp'!$AO$132:$AO$132)</f>
        <v>0</v>
      </c>
      <c r="AC20" s="3">
        <f>SUM('[2]44OtherExp'!$AO$132:$AO$132)</f>
        <v>0</v>
      </c>
      <c r="AD20" s="3"/>
      <c r="AE20" s="3">
        <f>SUM('[2]440123Exp'!$AO$132:$AO$132)</f>
        <v>0</v>
      </c>
      <c r="AF20" s="3">
        <f>SUM('[2]4701-5Exp'!$AO$132:$AO$132)</f>
        <v>0</v>
      </c>
      <c r="AG20" s="3">
        <f>SUM('[2]48Exp'!$AO$132:$AO$132)</f>
        <v>0</v>
      </c>
      <c r="AH20" s="4">
        <f t="shared" si="1"/>
        <v>0.35091600000000001</v>
      </c>
    </row>
    <row r="21" spans="1:34" ht="13">
      <c r="A21" t="s">
        <v>43</v>
      </c>
      <c r="B21" s="2">
        <f>SUM('[2]4403Exp'!$O$133:$O$133)</f>
        <v>0</v>
      </c>
      <c r="C21" s="2">
        <f>SUM('[2]4407Exp'!$O$133:$O$133)</f>
        <v>0</v>
      </c>
      <c r="D21" s="2">
        <f>SUM('[2]4408Exp'!$O$133:$O$133)</f>
        <v>0</v>
      </c>
      <c r="E21" s="2">
        <f>SUM('[2]4412Exp'!$O$133:$O$133)</f>
        <v>0</v>
      </c>
      <c r="F21" s="2">
        <f>SUM('[2]4409Exp'!$O$133:$O$133)</f>
        <v>0</v>
      </c>
      <c r="G21" s="2">
        <f>SUM('[2]4418Exp'!$O$133:$O$133)</f>
        <v>0</v>
      </c>
      <c r="H21" s="2">
        <f>SUM('[2]94Exp'!$O$133:$O$133)</f>
        <v>0</v>
      </c>
      <c r="I21" s="2">
        <f>SUM('[2]4410Exp'!$O$133:$O$133)</f>
        <v>0</v>
      </c>
      <c r="J21" s="2">
        <f>SUM('[2]4411Exp'!$O$133:$O$133)</f>
        <v>0</v>
      </c>
      <c r="K21" s="2">
        <f>SUM('[2]442199Exp'!$O$133:$O$133)</f>
        <v>0</v>
      </c>
      <c r="L21" s="2">
        <f>SUM('[2]44OtherExp'!$O$133:$O$133)</f>
        <v>0</v>
      </c>
      <c r="M21" s="2"/>
      <c r="N21" s="2">
        <f>SUM('[2]440123Exp'!$O$133:$O$133)</f>
        <v>0</v>
      </c>
      <c r="O21" s="2">
        <f>SUM('[2]4701-5Exp'!$O$133:$O$133)</f>
        <v>0</v>
      </c>
      <c r="P21" s="2">
        <f>SUM('[2]48Exp'!$O$133:$O$133)</f>
        <v>0</v>
      </c>
      <c r="Q21" s="26">
        <f t="shared" si="0"/>
        <v>0</v>
      </c>
      <c r="S21" s="3">
        <f>SUM('[2]4403Exp'!$AO$133:$AO$133)</f>
        <v>0</v>
      </c>
      <c r="T21" s="3">
        <f>SUM('[2]4407Exp'!$AO$133:$AO$133)</f>
        <v>0</v>
      </c>
      <c r="U21" s="3">
        <f>SUM('[2]4408Exp'!$AO$133:$AO$133)</f>
        <v>0</v>
      </c>
      <c r="V21" s="3">
        <f>SUM('[2]4412Exp'!$AO$133:$AO$133)</f>
        <v>0</v>
      </c>
      <c r="W21" s="3">
        <f>SUM('[2]4409Exp'!$AO$133:$AO$133)</f>
        <v>0</v>
      </c>
      <c r="X21" s="3">
        <f>SUM('[2]4418Exp'!$AO$133:$AO$133)</f>
        <v>0</v>
      </c>
      <c r="Y21" s="3">
        <f>SUM('[2]94Exp'!$AO$133:$AO$133)</f>
        <v>0</v>
      </c>
      <c r="Z21" s="3">
        <f>SUM('[2]4410Exp'!$AO$133:$AO$133)</f>
        <v>0</v>
      </c>
      <c r="AA21" s="3">
        <f>SUM('[2]4411Exp'!$AO$133:$AO$133)</f>
        <v>0</v>
      </c>
      <c r="AB21" s="3">
        <f>SUM('[2]442199Exp'!$AO$133:$AO$133)</f>
        <v>0</v>
      </c>
      <c r="AC21" s="3">
        <f>SUM('[2]44OtherExp'!$AO$133:$AO$133)</f>
        <v>0</v>
      </c>
      <c r="AD21" s="3"/>
      <c r="AE21" s="3">
        <f>SUM('[2]440123Exp'!$AO$133:$AO$133)</f>
        <v>0</v>
      </c>
      <c r="AF21" s="3">
        <f>SUM('[2]4701-5Exp'!$AO$133:$AO$133)</f>
        <v>0</v>
      </c>
      <c r="AG21" s="3">
        <f>SUM('[2]48Exp'!$AO$133:$AO$133)</f>
        <v>0</v>
      </c>
      <c r="AH21" s="4">
        <f t="shared" si="1"/>
        <v>0</v>
      </c>
    </row>
    <row r="22" spans="1:34" ht="13">
      <c r="A22" t="s">
        <v>44</v>
      </c>
      <c r="B22" s="2">
        <f>SUM('[2]4403Exp'!$O$141:$O$141)</f>
        <v>0</v>
      </c>
      <c r="C22" s="2">
        <f>SUM('[2]4407Exp'!$O$141:$O$141)</f>
        <v>0</v>
      </c>
      <c r="D22" s="2">
        <f>SUM('[2]4408Exp'!$O$141:$O$141)</f>
        <v>0</v>
      </c>
      <c r="E22" s="2">
        <f>SUM('[2]4412Exp'!$O$141:$O$141)</f>
        <v>0</v>
      </c>
      <c r="F22" s="2">
        <f>SUM('[2]4409Exp'!$O$141:$O$141)</f>
        <v>0</v>
      </c>
      <c r="G22" s="2">
        <f>SUM('[2]4418Exp'!$O$141:$O$141)</f>
        <v>0</v>
      </c>
      <c r="H22" s="2">
        <f>SUM('[2]94Exp'!$O$141:$O$141)</f>
        <v>0</v>
      </c>
      <c r="I22" s="2">
        <f>SUM('[2]4410Exp'!$O$141:$O$141)</f>
        <v>0</v>
      </c>
      <c r="J22" s="2">
        <f>SUM('[2]4411Exp'!$O$141:$O$141)</f>
        <v>0</v>
      </c>
      <c r="K22" s="2">
        <f>SUM('[2]442199Exp'!$O$141:$O$141)</f>
        <v>0</v>
      </c>
      <c r="L22" s="2">
        <f>SUM('[2]44OtherExp'!$O$141:$O$141)</f>
        <v>0</v>
      </c>
      <c r="M22" s="2"/>
      <c r="N22" s="2">
        <f>SUM('[2]440123Exp'!$O$141:$O$141)</f>
        <v>0</v>
      </c>
      <c r="O22" s="2">
        <f>SUM('[2]4701-5Exp'!$O$141:$O$141)</f>
        <v>0</v>
      </c>
      <c r="P22" s="2">
        <f>SUM('[2]48Exp'!$O$141:$O$141)</f>
        <v>0</v>
      </c>
      <c r="Q22" s="26">
        <f t="shared" si="0"/>
        <v>0</v>
      </c>
      <c r="S22" s="3">
        <f>SUM('[2]4403Exp'!$AO$141:$AO$141)</f>
        <v>0</v>
      </c>
      <c r="T22" s="3">
        <f>SUM('[2]4407Exp'!$AO$141:$AO$141)</f>
        <v>0</v>
      </c>
      <c r="U22" s="3">
        <f>SUM('[2]4408Exp'!$AO$141:$AO$141)</f>
        <v>0</v>
      </c>
      <c r="V22" s="3">
        <f>SUM('[2]4412Exp'!$AO$141:$AO$141)</f>
        <v>0</v>
      </c>
      <c r="W22" s="3">
        <f>SUM('[2]4409Exp'!$AO$141:$AO$141)</f>
        <v>0</v>
      </c>
      <c r="X22" s="3">
        <f>SUM('[2]4418Exp'!$AO$141:$AO$141)</f>
        <v>0</v>
      </c>
      <c r="Y22" s="3">
        <f>SUM('[2]94Exp'!$AO$141:$AO$141)</f>
        <v>0</v>
      </c>
      <c r="Z22" s="3">
        <f>SUM('[2]4410Exp'!$AO$141:$AO$141)</f>
        <v>0</v>
      </c>
      <c r="AA22" s="3">
        <f>SUM('[2]4411Exp'!$AO$141:$AO$141)</f>
        <v>0</v>
      </c>
      <c r="AB22" s="3">
        <f>SUM('[2]442199Exp'!$AO$141:$AO$141)</f>
        <v>0</v>
      </c>
      <c r="AC22" s="3">
        <f>SUM('[2]44OtherExp'!$AO$141:$AO$141)</f>
        <v>0</v>
      </c>
      <c r="AD22" s="3"/>
      <c r="AE22" s="3">
        <f>SUM('[2]440123Exp'!$AO$141:$AO$141)</f>
        <v>0</v>
      </c>
      <c r="AF22" s="3">
        <f>SUM('[2]4701-5Exp'!$AO$141:$AO$141)</f>
        <v>0</v>
      </c>
      <c r="AG22" s="3">
        <f>SUM('[2]48Exp'!$AO$141:$AO$141)</f>
        <v>0</v>
      </c>
      <c r="AH22" s="4">
        <f t="shared" si="1"/>
        <v>0</v>
      </c>
    </row>
    <row r="23" spans="1:34" ht="13">
      <c r="A23" t="s">
        <v>56</v>
      </c>
      <c r="B23" s="2">
        <f>SUM('[2]4403Exp'!$O$160:$O$160)</f>
        <v>0</v>
      </c>
      <c r="C23" s="2">
        <f>SUM('[2]4407Exp'!$O$160:$O$160)</f>
        <v>1.15358152E-4</v>
      </c>
      <c r="D23" s="2">
        <f>SUM('[2]4408Exp'!$O$160:$O$160)</f>
        <v>0</v>
      </c>
      <c r="E23" s="2">
        <f>SUM('[2]4412Exp'!$O$160:$O$160)</f>
        <v>0</v>
      </c>
      <c r="F23" s="2">
        <f>SUM('[2]4409Exp'!$O$160:$O$160)</f>
        <v>1.40297444E-3</v>
      </c>
      <c r="G23" s="2">
        <f>SUM('[2]4418Exp'!$O$160:$O$160)</f>
        <v>0</v>
      </c>
      <c r="H23" s="2">
        <f>SUM('[2]94Exp'!$O$160:$O$160)</f>
        <v>3.22E-7</v>
      </c>
      <c r="I23" s="2">
        <f>SUM('[2]4410Exp'!$O$160:$O$160)</f>
        <v>0</v>
      </c>
      <c r="J23" s="2">
        <f>SUM('[2]4411Exp'!$O$160:$O$160)</f>
        <v>0</v>
      </c>
      <c r="K23" s="2">
        <f>SUM('[2]442199Exp'!$O$160:$O$160)</f>
        <v>0</v>
      </c>
      <c r="L23" s="2">
        <f>SUM('[2]44OtherExp'!$O$160:$O$160)</f>
        <v>0</v>
      </c>
      <c r="M23" s="2"/>
      <c r="N23" s="2">
        <f>SUM('[2]440123Exp'!$O$160:$O$160)</f>
        <v>0</v>
      </c>
      <c r="O23" s="2">
        <f>SUM('[2]4701-5Exp'!$O$160:$O$160)</f>
        <v>0</v>
      </c>
      <c r="P23" s="2">
        <f>SUM('[2]48Exp'!$O$160:$O$160)</f>
        <v>6.45533E-4</v>
      </c>
      <c r="Q23" s="26">
        <f t="shared" si="0"/>
        <v>2.1641875919999999E-3</v>
      </c>
      <c r="S23" s="3">
        <f>SUM('[2]4403Exp'!$AO$160:$AO$160)</f>
        <v>0</v>
      </c>
      <c r="T23" s="3">
        <f>SUM('[2]4407Exp'!$AO$160:$AO$160)</f>
        <v>4.7801999999999997E-2</v>
      </c>
      <c r="U23" s="3">
        <f>SUM('[2]4408Exp'!$AO$160:$AO$160)</f>
        <v>0</v>
      </c>
      <c r="V23" s="3">
        <f>SUM('[2]4412Exp'!$AO$160:$AO$160)</f>
        <v>0</v>
      </c>
      <c r="W23" s="3">
        <f>SUM('[2]4409Exp'!$AO$160:$AO$160)</f>
        <v>0.46812599999999999</v>
      </c>
      <c r="X23" s="3">
        <f>SUM('[2]4418Exp'!$AO$160:$AO$160)</f>
        <v>0</v>
      </c>
      <c r="Y23" s="3">
        <f>SUM('[2]94Exp'!$AO$160:$AO$160)</f>
        <v>3.3799999999999998E-4</v>
      </c>
      <c r="Z23" s="3">
        <f>SUM('[2]4410Exp'!$AO$160:$AO$160)</f>
        <v>0</v>
      </c>
      <c r="AA23" s="3">
        <f>SUM('[2]4411Exp'!$AO$160:$AO$160)</f>
        <v>0</v>
      </c>
      <c r="AB23" s="3">
        <f>SUM('[2]442199Exp'!$AO$160:$AO$160)</f>
        <v>0</v>
      </c>
      <c r="AC23" s="3">
        <f>SUM('[2]44OtherExp'!$AO$160:$AO$160)</f>
        <v>-5.5511151231257827E-17</v>
      </c>
      <c r="AD23" s="3"/>
      <c r="AE23" s="3">
        <f>SUM('[2]440123Exp'!$AO$160:$AO$160)</f>
        <v>0</v>
      </c>
      <c r="AF23" s="3">
        <f>SUM('[2]4701-5Exp'!$AO$160:$AO$160)</f>
        <v>0</v>
      </c>
      <c r="AG23" s="3">
        <f>SUM('[2]48Exp'!$AO$160:$AO$160)</f>
        <v>0.37912199999999996</v>
      </c>
      <c r="AH23" s="4">
        <f t="shared" si="1"/>
        <v>0.89538799999999985</v>
      </c>
    </row>
    <row r="24" spans="1:34" ht="13">
      <c r="A24" t="s">
        <v>45</v>
      </c>
      <c r="B24" s="2">
        <f>SUM('[2]4403Exp'!$O$188:$O$188)</f>
        <v>0</v>
      </c>
      <c r="C24" s="2">
        <f>SUM('[2]4407Exp'!$O$188:$O$188)</f>
        <v>6.2789344799999997E-4</v>
      </c>
      <c r="D24" s="2">
        <f>SUM('[2]4408Exp'!$O$188:$O$188)</f>
        <v>0</v>
      </c>
      <c r="E24" s="2">
        <f>SUM('[2]4412Exp'!$O$188:$O$188)</f>
        <v>0</v>
      </c>
      <c r="F24" s="2">
        <f>SUM('[2]4409Exp'!$O$188:$O$188)</f>
        <v>1.0460981999999999E-4</v>
      </c>
      <c r="G24" s="2">
        <f>SUM('[2]4418Exp'!$O$188:$O$188)</f>
        <v>0</v>
      </c>
      <c r="H24" s="2">
        <f>SUM('[2]94Exp'!$O$188:$O$188)</f>
        <v>0</v>
      </c>
      <c r="I24" s="2">
        <f>SUM('[2]4410Exp'!$O$188:$O$188)</f>
        <v>0</v>
      </c>
      <c r="J24" s="2">
        <f>SUM('[2]4411Exp'!$O$188:$O$188)</f>
        <v>0</v>
      </c>
      <c r="K24" s="2">
        <f>SUM('[2]442199Exp'!$O$188:$O$188)</f>
        <v>0</v>
      </c>
      <c r="L24" s="2">
        <f>SUM('[2]44OtherExp'!$O$188:$O$188)</f>
        <v>6.7762635780344027E-20</v>
      </c>
      <c r="M24" s="2"/>
      <c r="N24" s="2">
        <f>SUM('[2]440123Exp'!$O$188:$O$188)</f>
        <v>0</v>
      </c>
      <c r="O24" s="2">
        <f>SUM('[2]4701-5Exp'!$O$188:$O$188)</f>
        <v>0</v>
      </c>
      <c r="P24" s="2">
        <f>SUM('[2]48Exp'!$O$188:$O$188)</f>
        <v>9.6099499999999997E-5</v>
      </c>
      <c r="Q24" s="26">
        <f t="shared" si="0"/>
        <v>8.2860276800000008E-4</v>
      </c>
      <c r="S24" s="3">
        <f>SUM('[2]4403Exp'!$AO$188:$AO$188)</f>
        <v>0</v>
      </c>
      <c r="T24" s="3">
        <f>SUM('[2]4407Exp'!$AO$188:$AO$188)</f>
        <v>0.15402299999999999</v>
      </c>
      <c r="U24" s="3">
        <f>SUM('[2]4408Exp'!$AO$188:$AO$188)</f>
        <v>0</v>
      </c>
      <c r="V24" s="3">
        <f>SUM('[2]4412Exp'!$AO$188:$AO$188)</f>
        <v>0</v>
      </c>
      <c r="W24" s="3">
        <f>SUM('[2]4409Exp'!$AO$188:$AO$188)</f>
        <v>0.103105</v>
      </c>
      <c r="X24" s="3">
        <f>SUM('[2]4418Exp'!$AO$188:$AO$188)</f>
        <v>0</v>
      </c>
      <c r="Y24" s="3">
        <f>SUM('[2]94Exp'!$AO$188:$AO$188)</f>
        <v>0</v>
      </c>
      <c r="Z24" s="3">
        <f>SUM('[2]4410Exp'!$AO$188:$AO$188)</f>
        <v>0</v>
      </c>
      <c r="AA24" s="3">
        <f>SUM('[2]4411Exp'!$AO$188:$AO$188)</f>
        <v>0</v>
      </c>
      <c r="AB24" s="3">
        <f>SUM('[2]442199Exp'!$AO$188:$AO$188)</f>
        <v>0</v>
      </c>
      <c r="AC24" s="3">
        <f>SUM('[2]44OtherExp'!$AO$188:$AO$188)</f>
        <v>-2.7755575615628914E-17</v>
      </c>
      <c r="AD24" s="3"/>
      <c r="AE24" s="3">
        <f>SUM('[2]440123Exp'!$AO$188:$AO$188)</f>
        <v>0</v>
      </c>
      <c r="AF24" s="3">
        <f>SUM('[2]4701-5Exp'!$AO$188:$AO$188)</f>
        <v>0</v>
      </c>
      <c r="AG24" s="3">
        <f>SUM('[2]48Exp'!$AO$188:$AO$188)</f>
        <v>2.9217999999999997E-2</v>
      </c>
      <c r="AH24" s="4">
        <f t="shared" si="1"/>
        <v>0.28634600000000004</v>
      </c>
    </row>
    <row r="25" spans="1:34" ht="13">
      <c r="A25" t="s">
        <v>46</v>
      </c>
      <c r="B25" s="2">
        <f>SUM('[2]4403Exp'!$O$189:$O$189)</f>
        <v>0</v>
      </c>
      <c r="C25" s="2">
        <f>SUM('[2]4407Exp'!$O$189:$O$189)</f>
        <v>5.1704856839999997E-3</v>
      </c>
      <c r="D25" s="2">
        <f>SUM('[2]4408Exp'!$O$189:$O$189)</f>
        <v>2.1825299999999999E-4</v>
      </c>
      <c r="E25" s="2">
        <f>SUM('[2]4412Exp'!$O$189:$O$189)</f>
        <v>0</v>
      </c>
      <c r="F25" s="2">
        <f>SUM('[2]4409Exp'!$O$189:$O$189)</f>
        <v>0</v>
      </c>
      <c r="G25" s="2">
        <f>SUM('[2]4418Exp'!$O$189:$O$189)</f>
        <v>0</v>
      </c>
      <c r="H25" s="2">
        <f>SUM('[2]94Exp'!$O$189:$O$189)</f>
        <v>0</v>
      </c>
      <c r="I25" s="2">
        <f>SUM('[2]4410Exp'!$O$189:$O$189)</f>
        <v>0</v>
      </c>
      <c r="J25" s="2">
        <f>SUM('[2]4411Exp'!$O$189:$O$189)</f>
        <v>0</v>
      </c>
      <c r="K25" s="2">
        <f>SUM('[2]442199Exp'!$O$189:$O$189)</f>
        <v>0</v>
      </c>
      <c r="L25" s="2">
        <f>SUM('[2]44OtherExp'!$O$189:$O$189)</f>
        <v>1.5435000000001522E-6</v>
      </c>
      <c r="M25" s="2"/>
      <c r="N25" s="2">
        <f>SUM('[2]440123Exp'!$O$189:$O$189)</f>
        <v>0</v>
      </c>
      <c r="O25" s="2">
        <f>SUM('[2]4701-5Exp'!$O$189:$O$189)</f>
        <v>0</v>
      </c>
      <c r="P25" s="2">
        <f>SUM('[2]48Exp'!$O$189:$O$189)</f>
        <v>0</v>
      </c>
      <c r="Q25" s="26">
        <f t="shared" si="0"/>
        <v>5.3902821839999998E-3</v>
      </c>
      <c r="S25" s="3">
        <f>SUM('[2]4403Exp'!$AO$189:$AO$189)</f>
        <v>0</v>
      </c>
      <c r="T25" s="3">
        <f>SUM('[2]4407Exp'!$AO$189:$AO$189)</f>
        <v>0.9968189999999999</v>
      </c>
      <c r="U25" s="3">
        <f>SUM('[2]4408Exp'!$AO$189:$AO$189)</f>
        <v>7.1083999999999994E-2</v>
      </c>
      <c r="V25" s="3">
        <f>SUM('[2]4412Exp'!$AO$189:$AO$189)</f>
        <v>0</v>
      </c>
      <c r="W25" s="3">
        <f>SUM('[2]4409Exp'!$AO$189:$AO$189)</f>
        <v>0</v>
      </c>
      <c r="X25" s="3">
        <f>SUM('[2]4418Exp'!$AO$189:$AO$189)</f>
        <v>0</v>
      </c>
      <c r="Y25" s="3">
        <f>SUM('[2]94Exp'!$AO$189:$AO$189)</f>
        <v>0</v>
      </c>
      <c r="Z25" s="3">
        <f>SUM('[2]4410Exp'!$AO$189:$AO$189)</f>
        <v>0</v>
      </c>
      <c r="AA25" s="3">
        <f>SUM('[2]4411Exp'!$AO$189:$AO$189)</f>
        <v>0</v>
      </c>
      <c r="AB25" s="3">
        <f>SUM('[2]442199Exp'!$AO$189:$AO$189)</f>
        <v>0</v>
      </c>
      <c r="AC25" s="3">
        <f>SUM('[2]44OtherExp'!$AO$189:$AO$189)</f>
        <v>1.2560000000000765E-3</v>
      </c>
      <c r="AD25" s="3"/>
      <c r="AE25" s="3">
        <f>SUM('[2]440123Exp'!$AO$189:$AO$189)</f>
        <v>0</v>
      </c>
      <c r="AF25" s="3">
        <f>SUM('[2]4701-5Exp'!$AO$189:$AO$189)</f>
        <v>0</v>
      </c>
      <c r="AG25" s="3">
        <f>SUM('[2]48Exp'!$AO$189:$AO$189)</f>
        <v>0</v>
      </c>
      <c r="AH25" s="4">
        <f t="shared" si="1"/>
        <v>1.069159</v>
      </c>
    </row>
    <row r="26" spans="1:34" ht="13">
      <c r="A26" t="s">
        <v>47</v>
      </c>
      <c r="B26" s="2">
        <f>SUM('[2]4403Exp'!$O$193:$O$193)</f>
        <v>0</v>
      </c>
      <c r="C26" s="2">
        <f>SUM('[2]4407Exp'!$O$193:$O$193)</f>
        <v>0</v>
      </c>
      <c r="D26" s="2">
        <f>SUM('[2]4408Exp'!$O$193:$O$193)</f>
        <v>9.4194137799999984E-3</v>
      </c>
      <c r="E26" s="2">
        <f>SUM('[2]4412Exp'!$O$193:$O$193)</f>
        <v>1.4450393999999999E-3</v>
      </c>
      <c r="F26" s="2">
        <f>SUM('[2]4409Exp'!$O$193:$O$193)</f>
        <v>0</v>
      </c>
      <c r="G26" s="2">
        <f>SUM('[2]4418Exp'!$O$193:$O$193)</f>
        <v>2.2454599999999997E-4</v>
      </c>
      <c r="H26" s="2">
        <f>SUM('[2]94Exp'!$O$193:$O$193)</f>
        <v>0</v>
      </c>
      <c r="I26" s="2">
        <f>SUM('[2]4410Exp'!$O$193:$O$193)</f>
        <v>0</v>
      </c>
      <c r="J26" s="2">
        <f>SUM('[2]4411Exp'!$O$193:$O$193)</f>
        <v>0</v>
      </c>
      <c r="K26" s="2">
        <f>SUM('[2]442199Exp'!$O$193:$O$193)</f>
        <v>0</v>
      </c>
      <c r="L26" s="2">
        <f>SUM('[2]44OtherExp'!$O$193:$O$193)</f>
        <v>-2.439454888092385E-19</v>
      </c>
      <c r="M26" s="2"/>
      <c r="N26" s="2">
        <f>SUM('[2]440123Exp'!$O$193:$O$193)</f>
        <v>0</v>
      </c>
      <c r="O26" s="2">
        <f>SUM('[2]4701-5Exp'!$O$193:$O$193)</f>
        <v>0</v>
      </c>
      <c r="P26" s="2">
        <f>SUM('[2]48Exp'!$O$193:$O$193)</f>
        <v>0</v>
      </c>
      <c r="Q26" s="26">
        <f t="shared" si="0"/>
        <v>1.108899918E-2</v>
      </c>
      <c r="S26" s="3">
        <f>SUM('[2]4403Exp'!$AO$193:$AO$193)</f>
        <v>0</v>
      </c>
      <c r="T26" s="3">
        <f>SUM('[2]4407Exp'!$AO$193:$AO$193)</f>
        <v>0</v>
      </c>
      <c r="U26" s="3">
        <f>SUM('[2]4408Exp'!$AO$193:$AO$193)</f>
        <v>4.1570809999999998</v>
      </c>
      <c r="V26" s="3">
        <f>SUM('[2]4412Exp'!$AO$193:$AO$193)</f>
        <v>0.305782</v>
      </c>
      <c r="W26" s="3">
        <f>SUM('[2]4409Exp'!$AO$193:$AO$193)</f>
        <v>0</v>
      </c>
      <c r="X26" s="3">
        <f>SUM('[2]4418Exp'!$AO$193:$AO$193)</f>
        <v>4.3158999999999996E-2</v>
      </c>
      <c r="Y26" s="3">
        <f>SUM('[2]94Exp'!$AO$193:$AO$193)</f>
        <v>0</v>
      </c>
      <c r="Z26" s="3">
        <f>SUM('[2]4410Exp'!$AO$193:$AO$193)</f>
        <v>0</v>
      </c>
      <c r="AA26" s="3">
        <f>SUM('[2]4411Exp'!$AO$193:$AO$193)</f>
        <v>0</v>
      </c>
      <c r="AB26" s="3">
        <f>SUM('[2]442199Exp'!$AO$193:$AO$193)</f>
        <v>0</v>
      </c>
      <c r="AC26" s="3">
        <f>SUM('[2]44OtherExp'!$AO$193:$AO$193)</f>
        <v>-4.8572257327350599E-17</v>
      </c>
      <c r="AD26" s="3"/>
      <c r="AE26" s="3">
        <f>SUM('[2]440123Exp'!$AO$193:$AO$193)</f>
        <v>0</v>
      </c>
      <c r="AF26" s="3">
        <f>SUM('[2]4701-5Exp'!$AO$193:$AO$193)</f>
        <v>0</v>
      </c>
      <c r="AG26" s="3">
        <f>SUM('[2]48Exp'!$AO$193:$AO$193)</f>
        <v>0</v>
      </c>
      <c r="AH26" s="4">
        <f t="shared" si="1"/>
        <v>4.5060219999999997</v>
      </c>
    </row>
    <row r="27" spans="1:34" ht="13">
      <c r="A27" t="s">
        <v>48</v>
      </c>
      <c r="B27" s="2">
        <f>SUM('[2]4403Exp'!$O$207:$O$207)</f>
        <v>0</v>
      </c>
      <c r="C27" s="2">
        <f>SUM('[2]4407Exp'!$O$207:$O$207)</f>
        <v>0</v>
      </c>
      <c r="D27" s="2">
        <f>SUM('[2]4408Exp'!$O$207:$O$207)</f>
        <v>0</v>
      </c>
      <c r="E27" s="2">
        <f>SUM('[2]4412Exp'!$O$207:$O$207)</f>
        <v>0</v>
      </c>
      <c r="F27" s="2">
        <f>SUM('[2]4409Exp'!$O$207:$O$207)</f>
        <v>0</v>
      </c>
      <c r="G27" s="2">
        <f>SUM('[2]4418Exp'!$O$207:$O$207)</f>
        <v>0</v>
      </c>
      <c r="H27" s="2">
        <f>SUM('[2]94Exp'!$O$207:$O$207)</f>
        <v>0</v>
      </c>
      <c r="I27" s="2">
        <f>SUM('[2]4410Exp'!$O$207:$O$207)</f>
        <v>0</v>
      </c>
      <c r="J27" s="2">
        <f>SUM('[2]4411Exp'!$O$207:$O$207)</f>
        <v>0</v>
      </c>
      <c r="K27" s="2">
        <f>SUM('[2]442199Exp'!$O$207:$O$207)</f>
        <v>0</v>
      </c>
      <c r="L27" s="2">
        <f>SUM('[2]44OtherExp'!$O$207:$O$207)</f>
        <v>0</v>
      </c>
      <c r="M27" s="2"/>
      <c r="N27" s="2">
        <f>SUM('[2]440123Exp'!$O$207:$O$207)</f>
        <v>0</v>
      </c>
      <c r="O27" s="2">
        <f>SUM('[2]4701-5Exp'!$O$207:$O$207)</f>
        <v>0</v>
      </c>
      <c r="P27" s="2">
        <f>SUM('[2]48Exp'!$O$207:$O$207)</f>
        <v>3.4999999999999999E-9</v>
      </c>
      <c r="Q27" s="26">
        <f t="shared" si="0"/>
        <v>3.4999999999999999E-9</v>
      </c>
      <c r="S27" s="3">
        <f>SUM('[2]4403Exp'!$AO$207:$AO$207)</f>
        <v>0</v>
      </c>
      <c r="T27" s="3">
        <f>SUM('[2]4407Exp'!$AO$207:$AO$207)</f>
        <v>0</v>
      </c>
      <c r="U27" s="3">
        <f>SUM('[2]4408Exp'!$AO$207:$AO$207)</f>
        <v>0</v>
      </c>
      <c r="V27" s="3">
        <f>SUM('[2]4412Exp'!$AO$207:$AO$207)</f>
        <v>0</v>
      </c>
      <c r="W27" s="3">
        <f>SUM('[2]4409Exp'!$AO$207:$AO$207)</f>
        <v>0</v>
      </c>
      <c r="X27" s="3">
        <f>SUM('[2]4418Exp'!$AO$207:$AO$207)</f>
        <v>0</v>
      </c>
      <c r="Y27" s="3">
        <f>SUM('[2]94Exp'!$AO$207:$AO$207)</f>
        <v>0</v>
      </c>
      <c r="Z27" s="3">
        <f>SUM('[2]4410Exp'!$AO$207:$AO$207)</f>
        <v>0</v>
      </c>
      <c r="AA27" s="3">
        <f>SUM('[2]4411Exp'!$AO$207:$AO$207)</f>
        <v>0</v>
      </c>
      <c r="AB27" s="3">
        <f>SUM('[2]442199Exp'!$AO$207:$AO$207)</f>
        <v>0</v>
      </c>
      <c r="AC27" s="3">
        <f>SUM('[2]44OtherExp'!$AO$207:$AO$207)</f>
        <v>0</v>
      </c>
      <c r="AD27" s="3"/>
      <c r="AE27" s="3">
        <f>SUM('[2]440123Exp'!$AO$207:$AO$207)</f>
        <v>0</v>
      </c>
      <c r="AF27" s="3">
        <f>SUM('[2]4701-5Exp'!$AO$207:$AO$207)</f>
        <v>0</v>
      </c>
      <c r="AG27" s="3">
        <f>SUM('[2]48Exp'!$AO$207:$AO$207)</f>
        <v>3.0000000000000001E-6</v>
      </c>
      <c r="AH27" s="4">
        <f t="shared" si="1"/>
        <v>3.0000000000000001E-6</v>
      </c>
    </row>
    <row r="28" spans="1:34" ht="13">
      <c r="A28" t="s">
        <v>49</v>
      </c>
      <c r="B28" s="2">
        <f>SUM('[2]4403Exp'!$O$208:$O$208)</f>
        <v>0</v>
      </c>
      <c r="C28" s="2">
        <f>SUM('[2]4407Exp'!$O$208:$O$208)</f>
        <v>0</v>
      </c>
      <c r="D28" s="2">
        <f>SUM('[2]4408Exp'!$O$208:$O$208)</f>
        <v>0</v>
      </c>
      <c r="E28" s="2">
        <f>SUM('[2]4412Exp'!$O$208:$O$208)</f>
        <v>0</v>
      </c>
      <c r="F28" s="2">
        <f>SUM('[2]4409Exp'!$O$208:$O$208)</f>
        <v>0</v>
      </c>
      <c r="G28" s="2">
        <f>SUM('[2]4418Exp'!$O$208:$O$208)</f>
        <v>0</v>
      </c>
      <c r="H28" s="2">
        <f>SUM('[2]94Exp'!$O$208:$O$208)</f>
        <v>0</v>
      </c>
      <c r="I28" s="2">
        <f>SUM('[2]4410Exp'!$O$208:$O$208)</f>
        <v>0</v>
      </c>
      <c r="J28" s="2">
        <f>SUM('[2]4411Exp'!$O$208:$O$208)</f>
        <v>0</v>
      </c>
      <c r="K28" s="2">
        <f>SUM('[2]442199Exp'!$O$208:$O$208)</f>
        <v>0</v>
      </c>
      <c r="L28" s="2">
        <f>SUM('[2]44OtherExp'!$O$208:$O$208)</f>
        <v>0</v>
      </c>
      <c r="M28" s="2"/>
      <c r="N28" s="2">
        <f>SUM('[2]440123Exp'!$O$208:$O$208)</f>
        <v>0</v>
      </c>
      <c r="O28" s="2">
        <f>SUM('[2]4701-5Exp'!$O$208:$O$208)</f>
        <v>0</v>
      </c>
      <c r="P28" s="2">
        <f>SUM('[2]48Exp'!$O$208:$O$208)</f>
        <v>0</v>
      </c>
      <c r="Q28" s="26">
        <f t="shared" si="0"/>
        <v>0</v>
      </c>
      <c r="S28" s="3">
        <f>SUM('[2]4403Exp'!$AO$208:$AO$208)</f>
        <v>0</v>
      </c>
      <c r="T28" s="3">
        <f>SUM('[2]4407Exp'!$AO$208:$AO$208)</f>
        <v>0</v>
      </c>
      <c r="U28" s="3">
        <f>SUM('[2]4408Exp'!$AO$208:$AO$208)</f>
        <v>0</v>
      </c>
      <c r="V28" s="3">
        <f>SUM('[2]4412Exp'!$AO$208:$AO$208)</f>
        <v>0</v>
      </c>
      <c r="W28" s="3">
        <f>SUM('[2]4409Exp'!$AO$208:$AO$208)</f>
        <v>0</v>
      </c>
      <c r="X28" s="3">
        <f>SUM('[2]4418Exp'!$AO$208:$AO$208)</f>
        <v>0</v>
      </c>
      <c r="Y28" s="3">
        <f>SUM('[2]94Exp'!$AO$208:$AO$208)</f>
        <v>0</v>
      </c>
      <c r="Z28" s="3">
        <f>SUM('[2]4410Exp'!$AO$208:$AO$208)</f>
        <v>0</v>
      </c>
      <c r="AA28" s="3">
        <f>SUM('[2]4411Exp'!$AO$208:$AO$208)</f>
        <v>0</v>
      </c>
      <c r="AB28" s="3">
        <f>SUM('[2]442199Exp'!$AO$208:$AO$208)</f>
        <v>0</v>
      </c>
      <c r="AC28" s="3">
        <f>SUM('[2]44OtherExp'!$AO$208:$AO$208)</f>
        <v>0</v>
      </c>
      <c r="AD28" s="3"/>
      <c r="AE28" s="3">
        <f>SUM('[2]440123Exp'!$AO$208:$AO$208)</f>
        <v>0</v>
      </c>
      <c r="AF28" s="3">
        <f>SUM('[2]4701-5Exp'!$AO$208:$AO$208)</f>
        <v>0</v>
      </c>
      <c r="AG28" s="3">
        <f>SUM('[2]48Exp'!$AO$208:$AO$208)</f>
        <v>0</v>
      </c>
      <c r="AH28" s="4">
        <f t="shared" si="1"/>
        <v>0</v>
      </c>
    </row>
    <row r="29" spans="1:34" ht="13">
      <c r="A29" t="s">
        <v>50</v>
      </c>
      <c r="B29" s="2">
        <f>SUM('[2]4403Exp'!$O$212:$O$212)</f>
        <v>0</v>
      </c>
      <c r="C29" s="2">
        <f>SUM('[2]4407Exp'!$O$212:$O$212)</f>
        <v>7.8214044999999986E-3</v>
      </c>
      <c r="D29" s="2">
        <f>SUM('[2]4408Exp'!$O$212:$O$212)</f>
        <v>1.8201034039999994E-2</v>
      </c>
      <c r="E29" s="2">
        <f>SUM('[2]4412Exp'!$O$212:$O$212)</f>
        <v>1.5868803999999999E-4</v>
      </c>
      <c r="F29" s="2">
        <f>SUM('[2]4409Exp'!$O$212:$O$212)</f>
        <v>4.8404285999999994E-4</v>
      </c>
      <c r="G29" s="2">
        <f>SUM('[2]4418Exp'!$O$212:$O$212)</f>
        <v>0</v>
      </c>
      <c r="H29" s="2">
        <f>SUM('[2]94Exp'!$O$212:$O$212)</f>
        <v>0</v>
      </c>
      <c r="I29" s="2">
        <f>SUM('[2]4410Exp'!$O$212:$O$212)</f>
        <v>0</v>
      </c>
      <c r="J29" s="2">
        <f>SUM('[2]4411Exp'!$O$212:$O$212)</f>
        <v>0</v>
      </c>
      <c r="K29" s="2">
        <f>SUM('[2]442199Exp'!$O$212:$O$212)</f>
        <v>0</v>
      </c>
      <c r="L29" s="2">
        <f>SUM('[2]44OtherExp'!$O$212:$O$212)</f>
        <v>6.2341624917916505E-18</v>
      </c>
      <c r="M29" s="2"/>
      <c r="N29" s="2">
        <f>SUM('[2]440123Exp'!$O$212:$O$212)</f>
        <v>0</v>
      </c>
      <c r="O29" s="2">
        <f>SUM('[2]4701-5Exp'!$O$212:$O$212)</f>
        <v>0</v>
      </c>
      <c r="P29" s="2">
        <f>SUM('[2]48Exp'!$O$212:$O$212)</f>
        <v>1.7738699999999999E-4</v>
      </c>
      <c r="Q29" s="26">
        <f t="shared" si="0"/>
        <v>2.6842556439999998E-2</v>
      </c>
      <c r="S29" s="3">
        <f>SUM('[2]4403Exp'!$AO$212:$AO$212)</f>
        <v>0</v>
      </c>
      <c r="T29" s="3">
        <f>SUM('[2]4407Exp'!$AO$212:$AO$212)</f>
        <v>2.5985779999999998</v>
      </c>
      <c r="U29" s="3">
        <f>SUM('[2]4408Exp'!$AO$212:$AO$212)</f>
        <v>8.6283139999999996</v>
      </c>
      <c r="V29" s="3">
        <f>SUM('[2]4412Exp'!$AO$212:$AO$212)</f>
        <v>5.5692999999999999E-2</v>
      </c>
      <c r="W29" s="3">
        <f>SUM('[2]4409Exp'!$AO$212:$AO$212)</f>
        <v>0.184086</v>
      </c>
      <c r="X29" s="3">
        <f>SUM('[2]4418Exp'!$AO$212:$AO$212)</f>
        <v>0</v>
      </c>
      <c r="Y29" s="3">
        <f>SUM('[2]94Exp'!$AO$212:$AO$212)</f>
        <v>0</v>
      </c>
      <c r="Z29" s="3">
        <f>SUM('[2]4410Exp'!$AO$212:$AO$212)</f>
        <v>0</v>
      </c>
      <c r="AA29" s="3">
        <f>SUM('[2]4411Exp'!$AO$212:$AO$212)</f>
        <v>0</v>
      </c>
      <c r="AB29" s="3">
        <f>SUM('[2]442199Exp'!$AO$212:$AO$212)</f>
        <v>0</v>
      </c>
      <c r="AC29" s="3">
        <f>SUM('[2]44OtherExp'!$AO$212:$AO$212)</f>
        <v>4.163336342344337E-16</v>
      </c>
      <c r="AD29" s="3"/>
      <c r="AE29" s="3">
        <f>SUM('[2]440123Exp'!$AO$212:$AO$212)</f>
        <v>0</v>
      </c>
      <c r="AF29" s="3">
        <f>SUM('[2]4701-5Exp'!$AO$212:$AO$212)</f>
        <v>0</v>
      </c>
      <c r="AG29" s="3">
        <f>SUM('[2]48Exp'!$AO$212:$AO$212)</f>
        <v>6.8634000000000001E-2</v>
      </c>
      <c r="AH29" s="4">
        <f t="shared" si="1"/>
        <v>11.535304999999999</v>
      </c>
    </row>
    <row r="30" spans="1:34" ht="13">
      <c r="A30" t="s">
        <v>51</v>
      </c>
      <c r="B30" s="2">
        <f>SUM('[2]4403Exp'!$O$225:$O$225)</f>
        <v>0</v>
      </c>
      <c r="C30" s="2">
        <f>SUM('[2]4407Exp'!$O$225:$O$225)</f>
        <v>0</v>
      </c>
      <c r="D30" s="2">
        <f>SUM('[2]4408Exp'!$O$225:$O$225)</f>
        <v>3.5723799999999998E-5</v>
      </c>
      <c r="E30" s="2">
        <f>SUM('[2]4412Exp'!$O$225:$O$225)</f>
        <v>0</v>
      </c>
      <c r="F30" s="2">
        <f>SUM('[2]4409Exp'!$O$225:$O$225)</f>
        <v>0</v>
      </c>
      <c r="G30" s="2">
        <f>SUM('[2]4418Exp'!$O$225:$O$225)</f>
        <v>0</v>
      </c>
      <c r="H30" s="2">
        <f>SUM('[2]94Exp'!$O$225:$O$225)</f>
        <v>0</v>
      </c>
      <c r="I30" s="2">
        <f>SUM('[2]4410Exp'!$O$225:$O$225)</f>
        <v>0</v>
      </c>
      <c r="J30" s="2">
        <f>SUM('[2]4411Exp'!$O$225:$O$225)</f>
        <v>0</v>
      </c>
      <c r="K30" s="2">
        <f>SUM('[2]442199Exp'!$O$225:$O$225)</f>
        <v>0</v>
      </c>
      <c r="L30" s="2">
        <f>SUM('[2]44OtherExp'!$O$225:$O$225)</f>
        <v>1.1899999999999937E-6</v>
      </c>
      <c r="M30" s="2"/>
      <c r="N30" s="2">
        <f>SUM('[2]440123Exp'!$O$225:$O$225)</f>
        <v>0</v>
      </c>
      <c r="O30" s="2">
        <f>SUM('[2]4701-5Exp'!$O$225:$O$225)</f>
        <v>0</v>
      </c>
      <c r="P30" s="2">
        <f>SUM('[2]48Exp'!$O$225:$O$225)</f>
        <v>0</v>
      </c>
      <c r="Q30" s="26">
        <f t="shared" si="0"/>
        <v>3.6913799999999992E-5</v>
      </c>
      <c r="S30" s="3">
        <f>SUM('[2]4403Exp'!$AO$225:$AO$225)</f>
        <v>0</v>
      </c>
      <c r="T30" s="3">
        <f>SUM('[2]4407Exp'!$AO$225:$AO$225)</f>
        <v>0</v>
      </c>
      <c r="U30" s="3">
        <f>SUM('[2]4408Exp'!$AO$225:$AO$225)</f>
        <v>1.8110999999999999E-2</v>
      </c>
      <c r="V30" s="3">
        <f>SUM('[2]4412Exp'!$AO$225:$AO$225)</f>
        <v>0</v>
      </c>
      <c r="W30" s="3">
        <f>SUM('[2]4409Exp'!$AO$225:$AO$225)</f>
        <v>0</v>
      </c>
      <c r="X30" s="3">
        <f>SUM('[2]4418Exp'!$AO$225:$AO$225)</f>
        <v>0</v>
      </c>
      <c r="Y30" s="3">
        <f>SUM('[2]94Exp'!$AO$225:$AO$225)</f>
        <v>0</v>
      </c>
      <c r="Z30" s="3">
        <f>SUM('[2]4410Exp'!$AO$225:$AO$225)</f>
        <v>0</v>
      </c>
      <c r="AA30" s="3">
        <f>SUM('[2]4411Exp'!$AO$225:$AO$225)</f>
        <v>0</v>
      </c>
      <c r="AB30" s="3">
        <f>SUM('[2]442199Exp'!$AO$225:$AO$225)</f>
        <v>0</v>
      </c>
      <c r="AC30" s="3">
        <f>SUM('[2]44OtherExp'!$AO$225:$AO$225)</f>
        <v>1.1078999999999999E-2</v>
      </c>
      <c r="AD30" s="3"/>
      <c r="AE30" s="3">
        <f>SUM('[2]440123Exp'!$AO$225:$AO$225)</f>
        <v>0</v>
      </c>
      <c r="AF30" s="3">
        <f>SUM('[2]4701-5Exp'!$AO$225:$AO$225)</f>
        <v>0</v>
      </c>
      <c r="AG30" s="3">
        <f>SUM('[2]48Exp'!$AO$225:$AO$225)</f>
        <v>0</v>
      </c>
      <c r="AH30" s="4">
        <f t="shared" si="1"/>
        <v>2.9189999999999997E-2</v>
      </c>
    </row>
    <row r="31" spans="1:34" ht="13">
      <c r="A31" t="s">
        <v>53</v>
      </c>
      <c r="B31" s="2">
        <f>SUM('[2]4403Exp'!$O$246:$O$246)</f>
        <v>0</v>
      </c>
      <c r="C31" s="2">
        <f>SUM('[2]4407Exp'!$O$246:$O$246)</f>
        <v>1.5313136020000001E-2</v>
      </c>
      <c r="D31" s="2">
        <f>SUM('[2]4408Exp'!$O$246:$O$246)</f>
        <v>0</v>
      </c>
      <c r="E31" s="2">
        <f>SUM('[2]4412Exp'!$O$246:$O$246)</f>
        <v>0</v>
      </c>
      <c r="F31" s="2">
        <f>SUM('[2]4409Exp'!$O$246:$O$246)</f>
        <v>9.6659079999999989E-5</v>
      </c>
      <c r="G31" s="2">
        <f>SUM('[2]4418Exp'!$O$246:$O$246)</f>
        <v>0</v>
      </c>
      <c r="H31" s="2">
        <f>SUM('[2]94Exp'!$O$246:$O$246)</f>
        <v>0</v>
      </c>
      <c r="I31" s="2">
        <f>SUM('[2]4410Exp'!$O$246:$O$246)</f>
        <v>3.1177327999999996E-4</v>
      </c>
      <c r="J31" s="2">
        <f>SUM('[2]4411Exp'!$O$246:$O$246)</f>
        <v>0</v>
      </c>
      <c r="K31" s="2">
        <f>SUM('[2]442199Exp'!$O$246:$O$246)</f>
        <v>0</v>
      </c>
      <c r="L31" s="2">
        <f>SUM('[2]44OtherExp'!$O$246:$O$246)</f>
        <v>1.0954999999964187E-6</v>
      </c>
      <c r="M31" s="2"/>
      <c r="N31" s="2">
        <f>SUM('[2]440123Exp'!$O$246:$O$246)</f>
        <v>0</v>
      </c>
      <c r="O31" s="2">
        <f>SUM('[2]4701-5Exp'!$O$246:$O$246)</f>
        <v>0</v>
      </c>
      <c r="P31" s="2">
        <f>SUM('[2]48Exp'!$O$246:$O$246)</f>
        <v>9.2795289999999999E-3</v>
      </c>
      <c r="Q31" s="26">
        <f t="shared" si="0"/>
        <v>2.5002192879999996E-2</v>
      </c>
      <c r="S31" s="3">
        <f>SUM('[2]4403Exp'!$AO$246:$AO$246)</f>
        <v>0</v>
      </c>
      <c r="T31" s="3">
        <f>SUM('[2]4407Exp'!$AO$246:$AO$246)</f>
        <v>6.4527039999999998</v>
      </c>
      <c r="U31" s="3">
        <f>SUM('[2]4408Exp'!$AO$246:$AO$246)</f>
        <v>0</v>
      </c>
      <c r="V31" s="3">
        <f>SUM('[2]4412Exp'!$AO$246:$AO$246)</f>
        <v>0</v>
      </c>
      <c r="W31" s="3">
        <f>SUM('[2]4409Exp'!$AO$246:$AO$246)</f>
        <v>3.0249999999999999E-2</v>
      </c>
      <c r="X31" s="3">
        <f>SUM('[2]4418Exp'!$AO$246:$AO$246)</f>
        <v>0</v>
      </c>
      <c r="Y31" s="3">
        <f>SUM('[2]94Exp'!$AO$246:$AO$246)</f>
        <v>0</v>
      </c>
      <c r="Z31" s="3">
        <f>SUM('[2]4410Exp'!$AO$246:$AO$246)</f>
        <v>0.32355899999999999</v>
      </c>
      <c r="AA31" s="3">
        <f>SUM('[2]4411Exp'!$AO$246:$AO$246)</f>
        <v>0</v>
      </c>
      <c r="AB31" s="3">
        <f>SUM('[2]442199Exp'!$AO$246:$AO$246)</f>
        <v>0</v>
      </c>
      <c r="AC31" s="3">
        <f>SUM('[2]44OtherExp'!$AO$246:$AO$246)</f>
        <v>3.6030000000000784E-3</v>
      </c>
      <c r="AD31" s="3"/>
      <c r="AE31" s="3">
        <f>SUM('[2]440123Exp'!$AO$246:$AO$246)</f>
        <v>0</v>
      </c>
      <c r="AF31" s="3">
        <f>SUM('[2]4701-5Exp'!$AO$246:$AO$246)</f>
        <v>0</v>
      </c>
      <c r="AG31" s="3">
        <f>SUM('[2]48Exp'!$AO$246:$AO$246)</f>
        <v>2.2833399999999999</v>
      </c>
      <c r="AH31" s="4">
        <f t="shared" si="1"/>
        <v>9.0934559999999998</v>
      </c>
    </row>
    <row r="32" spans="1:34" ht="13">
      <c r="A32" t="s">
        <v>60</v>
      </c>
      <c r="B32" s="2">
        <f>SUM('[2]4403Exp'!$O$266:$O$266)</f>
        <v>0</v>
      </c>
      <c r="C32" s="2">
        <f>SUM('[2]4407Exp'!$O$266:$O$266)</f>
        <v>0.11695235915999999</v>
      </c>
      <c r="D32" s="2">
        <f>SUM('[2]4408Exp'!$O$266:$O$266)</f>
        <v>1.5634376099999996E-2</v>
      </c>
      <c r="E32" s="2">
        <f>SUM('[2]4412Exp'!$O$266:$O$266)</f>
        <v>7.9865595599999992E-2</v>
      </c>
      <c r="F32" s="2">
        <f>SUM('[2]4409Exp'!$O$266:$O$266)</f>
        <v>7.5142871999999989E-4</v>
      </c>
      <c r="G32" s="2">
        <f>SUM('[2]4418Exp'!$O$266:$O$266)</f>
        <v>2.7397019999999992E-3</v>
      </c>
      <c r="H32" s="2">
        <f>SUM('[2]94Exp'!$O$266:$O$266)</f>
        <v>6.5004799999999991E-5</v>
      </c>
      <c r="I32" s="2">
        <f>SUM('[2]4410Exp'!$O$266:$O$266)</f>
        <v>1.1967759999999999E-4</v>
      </c>
      <c r="J32" s="2">
        <f>SUM('[2]4411Exp'!$O$266:$O$266)</f>
        <v>1.1592E-7</v>
      </c>
      <c r="K32" s="2">
        <f>SUM('[2]442199Exp'!$O$266:$O$266)</f>
        <v>3.0167549999999995E-4</v>
      </c>
      <c r="L32" s="2">
        <f>SUM('[2]44OtherExp'!$O$266:$O$266)</f>
        <v>2.5234705999999936E-3</v>
      </c>
      <c r="M32" s="2"/>
      <c r="N32" s="2">
        <f>SUM('[2]440123Exp'!$O$266:$O$266)</f>
        <v>0</v>
      </c>
      <c r="O32" s="2">
        <f>SUM('[2]4701-5Exp'!$O$266:$O$266)</f>
        <v>0</v>
      </c>
      <c r="P32" s="2">
        <f>SUM('[2]48Exp'!$O$266:$O$266)</f>
        <v>3.3665842000000001E-2</v>
      </c>
      <c r="Q32" s="26">
        <f t="shared" si="0"/>
        <v>0.25261924799999996</v>
      </c>
      <c r="S32" s="3">
        <f>SUM('[2]4403Exp'!$AO$266:$AO$266)</f>
        <v>0</v>
      </c>
      <c r="T32" s="3">
        <f>SUM('[2]4407Exp'!$AO$266:$AO$266)</f>
        <v>22.621160999999997</v>
      </c>
      <c r="U32" s="3">
        <f>SUM('[2]4408Exp'!$AO$266:$AO$266)</f>
        <v>5.3141879999999997</v>
      </c>
      <c r="V32" s="3">
        <f>SUM('[2]4412Exp'!$AO$266:$AO$266)</f>
        <v>18.445072</v>
      </c>
      <c r="W32" s="3">
        <f>SUM('[2]4409Exp'!$AO$266:$AO$266)</f>
        <v>0.135158</v>
      </c>
      <c r="X32" s="3">
        <f>SUM('[2]4418Exp'!$AO$266:$AO$266)</f>
        <v>0.34665199999999996</v>
      </c>
      <c r="Y32" s="3">
        <f>SUM('[2]94Exp'!$AO$266:$AO$266)</f>
        <v>2.4600999999999998E-2</v>
      </c>
      <c r="Z32" s="3">
        <f>SUM('[2]4410Exp'!$AO$266:$AO$266)</f>
        <v>8.9917999999999998E-2</v>
      </c>
      <c r="AA32" s="3">
        <f>SUM('[2]4411Exp'!$AO$266:$AO$266)</f>
        <v>5.5099999999999995E-4</v>
      </c>
      <c r="AB32" s="3">
        <f>SUM('[2]442199Exp'!$AO$266:$AO$266)</f>
        <v>2.2943999999999999E-2</v>
      </c>
      <c r="AC32" s="3">
        <f>SUM('[2]44OtherExp'!$AO$266:$AO$266)</f>
        <v>0.46321100000000159</v>
      </c>
      <c r="AD32" s="3"/>
      <c r="AE32" s="3">
        <f>SUM('[2]440123Exp'!$AO$266:$AO$266)</f>
        <v>0</v>
      </c>
      <c r="AF32" s="3">
        <f>SUM('[2]4701-5Exp'!$AO$266:$AO$266)</f>
        <v>0</v>
      </c>
      <c r="AG32" s="3">
        <f>SUM('[2]48Exp'!$AO$266:$AO$266)</f>
        <v>27.475639999999999</v>
      </c>
      <c r="AH32" s="4">
        <f t="shared" si="1"/>
        <v>74.939095999999992</v>
      </c>
    </row>
    <row r="33" spans="1:34" ht="13">
      <c r="A33" t="s">
        <v>24</v>
      </c>
      <c r="B33" s="2">
        <f>SUM('[2]4403Exp'!$O$15:$O$15)</f>
        <v>0</v>
      </c>
      <c r="C33" s="2">
        <f>SUM('[2]4407Exp'!$O$15:$O$15)</f>
        <v>0</v>
      </c>
      <c r="D33" s="2">
        <f>SUM('[2]4408Exp'!$O$15:$O$15)</f>
        <v>1.0295796E-4</v>
      </c>
      <c r="E33" s="2">
        <f>SUM('[2]4412Exp'!$O$15:$O$15)</f>
        <v>0</v>
      </c>
      <c r="F33" s="2">
        <f>SUM('[2]4409Exp'!$O$15:$O$15)</f>
        <v>0</v>
      </c>
      <c r="G33" s="2">
        <f>SUM('[2]4418Exp'!$O$15:$O$15)</f>
        <v>0</v>
      </c>
      <c r="H33" s="2">
        <f>SUM('[2]94Exp'!$O$15:$O$15)</f>
        <v>0</v>
      </c>
      <c r="I33" s="2">
        <f>SUM('[2]4410Exp'!$O$15:$O$15)</f>
        <v>0</v>
      </c>
      <c r="J33" s="2">
        <f>SUM('[2]4411Exp'!$O$15:$O$15)</f>
        <v>0</v>
      </c>
      <c r="K33" s="2">
        <f>SUM('[2]442199Exp'!$O$15:$O$15)</f>
        <v>0</v>
      </c>
      <c r="L33" s="2">
        <f>SUM('[2]44OtherExp'!$O$15:$O$15)</f>
        <v>6.999999999999994E-6</v>
      </c>
      <c r="M33" s="2"/>
      <c r="N33" s="2">
        <f>SUM('[2]440123Exp'!$O$15:$O$15)</f>
        <v>0</v>
      </c>
      <c r="O33" s="2">
        <f>SUM('[2]4701-5Exp'!$O$15:$O$15)</f>
        <v>0</v>
      </c>
      <c r="P33" s="2">
        <f>SUM('[2]48Exp'!$O$15:$O$15)</f>
        <v>0</v>
      </c>
      <c r="Q33" s="26">
        <f t="shared" si="0"/>
        <v>1.0995795999999999E-4</v>
      </c>
      <c r="S33" s="3">
        <f>SUM('[2]4403Exp'!$AO$15:$AO$15)</f>
        <v>0</v>
      </c>
      <c r="T33" s="3">
        <f>SUM('[2]4407Exp'!$AO$15:$AO$15)</f>
        <v>0</v>
      </c>
      <c r="U33" s="3">
        <f>SUM('[2]4408Exp'!$AO$15:$AO$15)</f>
        <v>3.1834999999999995E-2</v>
      </c>
      <c r="V33" s="3">
        <f>SUM('[2]4412Exp'!$AO$15:$AO$15)</f>
        <v>0</v>
      </c>
      <c r="W33" s="3">
        <f>SUM('[2]4409Exp'!$AO$15:$AO$15)</f>
        <v>0</v>
      </c>
      <c r="X33" s="3">
        <f>SUM('[2]4418Exp'!$AO$15:$AO$15)</f>
        <v>0</v>
      </c>
      <c r="Y33" s="3">
        <f>SUM('[2]94Exp'!$AO$15:$AO$15)</f>
        <v>0</v>
      </c>
      <c r="Z33" s="3">
        <f>SUM('[2]4410Exp'!$AO$15:$AO$15)</f>
        <v>0</v>
      </c>
      <c r="AA33" s="3">
        <f>SUM('[2]4411Exp'!$AO$15:$AO$15)</f>
        <v>0</v>
      </c>
      <c r="AB33" s="3">
        <f>SUM('[2]442199Exp'!$AO$15:$AO$15)</f>
        <v>0</v>
      </c>
      <c r="AC33" s="3">
        <f>SUM('[2]44OtherExp'!$AO$15:$AO$15)</f>
        <v>2.1780000000000063E-3</v>
      </c>
      <c r="AD33" s="3"/>
      <c r="AE33" s="3">
        <f>SUM('[2]440123Exp'!$AO$15:$AO$15)</f>
        <v>0</v>
      </c>
      <c r="AF33" s="3">
        <f>SUM('[2]4701-5Exp'!$AO$15:$AO$15)</f>
        <v>0</v>
      </c>
      <c r="AG33" s="3">
        <f>SUM('[2]48Exp'!$AO$15:$AO$15)</f>
        <v>0</v>
      </c>
      <c r="AH33" s="4">
        <f t="shared" si="1"/>
        <v>3.4013000000000002E-2</v>
      </c>
    </row>
    <row r="34" spans="1:34" ht="13">
      <c r="A34" t="s">
        <v>27</v>
      </c>
      <c r="B34" s="2">
        <f>SUM('[2]4403Exp'!$O$39:$O$39)</f>
        <v>0</v>
      </c>
      <c r="C34" s="2">
        <f>SUM('[2]4407Exp'!$O$39:$O$39)</f>
        <v>1.2745325320000001E-3</v>
      </c>
      <c r="D34" s="2">
        <f>SUM('[2]4408Exp'!$O$39:$O$39)</f>
        <v>2.2718128999999997E-3</v>
      </c>
      <c r="E34" s="2">
        <f>SUM('[2]4412Exp'!$O$39:$O$39)</f>
        <v>0</v>
      </c>
      <c r="F34" s="2">
        <f>SUM('[2]4409Exp'!$O$39:$O$39)</f>
        <v>0</v>
      </c>
      <c r="G34" s="2">
        <f>SUM('[2]4418Exp'!$O$39:$O$39)</f>
        <v>0</v>
      </c>
      <c r="H34" s="2">
        <f>SUM('[2]94Exp'!$O$39:$O$39)</f>
        <v>0</v>
      </c>
      <c r="I34" s="2">
        <f>SUM('[2]4410Exp'!$O$39:$O$39)</f>
        <v>0</v>
      </c>
      <c r="J34" s="2">
        <f>SUM('[2]4411Exp'!$O$39:$O$39)</f>
        <v>0</v>
      </c>
      <c r="K34" s="2">
        <f>SUM('[2]442199Exp'!$O$39:$O$39)</f>
        <v>0</v>
      </c>
      <c r="L34" s="2">
        <f>SUM('[2]44OtherExp'!$O$39:$O$39)</f>
        <v>0</v>
      </c>
      <c r="M34" s="2"/>
      <c r="N34" s="2">
        <f>SUM('[2]440123Exp'!$O$39:$O$39)</f>
        <v>0</v>
      </c>
      <c r="O34" s="2">
        <f>SUM('[2]4701-5Exp'!$O$39:$O$39)</f>
        <v>0</v>
      </c>
      <c r="P34" s="2">
        <f>SUM('[2]48Exp'!$O$39:$O$39)</f>
        <v>6.9999999999999997E-7</v>
      </c>
      <c r="Q34" s="26">
        <f t="shared" si="0"/>
        <v>3.547045432E-3</v>
      </c>
      <c r="S34" s="3">
        <f>SUM('[2]4403Exp'!$AO$39:$AO$39)</f>
        <v>0</v>
      </c>
      <c r="T34" s="3">
        <f>SUM('[2]4407Exp'!$AO$39:$AO$39)</f>
        <v>0.593163</v>
      </c>
      <c r="U34" s="3">
        <f>SUM('[2]4408Exp'!$AO$39:$AO$39)</f>
        <v>1.0850299999999999</v>
      </c>
      <c r="V34" s="3">
        <f>SUM('[2]4412Exp'!$AO$39:$AO$39)</f>
        <v>0</v>
      </c>
      <c r="W34" s="3">
        <f>SUM('[2]4409Exp'!$AO$39:$AO$39)</f>
        <v>0</v>
      </c>
      <c r="X34" s="3">
        <f>SUM('[2]4418Exp'!$AO$39:$AO$39)</f>
        <v>0</v>
      </c>
      <c r="Y34" s="3">
        <f>SUM('[2]94Exp'!$AO$39:$AO$39)</f>
        <v>0</v>
      </c>
      <c r="Z34" s="3">
        <f>SUM('[2]4410Exp'!$AO$39:$AO$39)</f>
        <v>0</v>
      </c>
      <c r="AA34" s="3">
        <f>SUM('[2]4411Exp'!$AO$39:$AO$39)</f>
        <v>0</v>
      </c>
      <c r="AB34" s="3">
        <f>SUM('[2]442199Exp'!$AO$39:$AO$39)</f>
        <v>0</v>
      </c>
      <c r="AC34" s="3">
        <f>SUM('[2]44OtherExp'!$AO$39:$AO$39)</f>
        <v>-2.2204460492503131E-16</v>
      </c>
      <c r="AD34" s="3"/>
      <c r="AE34" s="3">
        <f>SUM('[2]440123Exp'!$AO$39:$AO$39)</f>
        <v>0</v>
      </c>
      <c r="AF34" s="3">
        <f>SUM('[2]4701-5Exp'!$AO$39:$AO$39)</f>
        <v>0</v>
      </c>
      <c r="AG34" s="3">
        <f>SUM('[2]48Exp'!$AO$39:$AO$39)</f>
        <v>9.8999999999999994E-5</v>
      </c>
      <c r="AH34" s="4">
        <f t="shared" si="1"/>
        <v>1.6782919999999997</v>
      </c>
    </row>
    <row r="35" spans="1:34" ht="13">
      <c r="A35" t="s">
        <v>72</v>
      </c>
      <c r="B35" s="27">
        <f>SUM('[2]4403Exp'!$O$47:$O$47)</f>
        <v>0.17838559479999999</v>
      </c>
      <c r="C35" s="2">
        <f>SUM('[2]4407Exp'!$O$47:$O$47)</f>
        <v>1.6224573456000001E-2</v>
      </c>
      <c r="D35" s="2">
        <f>SUM('[2]4408Exp'!$O$47:$O$47)</f>
        <v>0</v>
      </c>
      <c r="E35" s="2">
        <f>SUM('[2]4412Exp'!$O$47:$O$47)</f>
        <v>0</v>
      </c>
      <c r="F35" s="2">
        <f>SUM('[2]4409Exp'!$O$47:$O$47)</f>
        <v>0</v>
      </c>
      <c r="G35" s="2">
        <f>SUM('[2]4418Exp'!$O$47:$O$47)</f>
        <v>0</v>
      </c>
      <c r="H35" s="2">
        <f>SUM('[2]94Exp'!$O$47:$O$47)</f>
        <v>0</v>
      </c>
      <c r="I35" s="2">
        <f>SUM('[2]4410Exp'!$O$47:$O$47)</f>
        <v>0</v>
      </c>
      <c r="J35" s="2">
        <f>SUM('[2]4411Exp'!$O$47:$O$47)</f>
        <v>0</v>
      </c>
      <c r="K35" s="2">
        <f>SUM('[2]442199Exp'!$O$47:$O$47)</f>
        <v>0</v>
      </c>
      <c r="L35" s="2">
        <f>SUM('[2]44OtherExp'!$O$47:$O$47)</f>
        <v>6.9388939039072284E-18</v>
      </c>
      <c r="M35" s="2"/>
      <c r="N35" s="2">
        <f>SUM('[2]440123Exp'!$O$47:$O$47)</f>
        <v>0</v>
      </c>
      <c r="O35" s="2">
        <f>SUM('[2]4701-5Exp'!$O$47:$O$47)</f>
        <v>0</v>
      </c>
      <c r="P35" s="2">
        <f>SUM('[2]48Exp'!$O$47:$O$47)</f>
        <v>0</v>
      </c>
      <c r="Q35" s="26">
        <f t="shared" si="0"/>
        <v>0.194610168256</v>
      </c>
      <c r="S35" s="28">
        <f>SUM('[2]4403Exp'!$AO$47:$AO$47)</f>
        <v>20.630061999999999</v>
      </c>
      <c r="T35" s="3">
        <f>SUM('[2]4407Exp'!$AO$47:$AO$47)</f>
        <v>2.5648209999999998</v>
      </c>
      <c r="U35" s="3">
        <f>SUM('[2]4408Exp'!$AO$47:$AO$47)</f>
        <v>0</v>
      </c>
      <c r="V35" s="3">
        <f>SUM('[2]4412Exp'!$AO$47:$AO$47)</f>
        <v>0</v>
      </c>
      <c r="W35" s="3">
        <f>SUM('[2]4409Exp'!$AO$47:$AO$47)</f>
        <v>0</v>
      </c>
      <c r="X35" s="3">
        <f>SUM('[2]4418Exp'!$AO$47:$AO$47)</f>
        <v>0</v>
      </c>
      <c r="Y35" s="3">
        <f>SUM('[2]94Exp'!$AO$47:$AO$47)</f>
        <v>0</v>
      </c>
      <c r="Z35" s="3">
        <f>SUM('[2]4410Exp'!$AO$47:$AO$47)</f>
        <v>0</v>
      </c>
      <c r="AA35" s="3">
        <f>SUM('[2]4411Exp'!$AO$47:$AO$47)</f>
        <v>0</v>
      </c>
      <c r="AB35" s="3">
        <f>SUM('[2]442199Exp'!$AO$47:$AO$47)</f>
        <v>0</v>
      </c>
      <c r="AC35" s="3">
        <f>SUM('[2]44OtherExp'!$AO$47:$AO$47)</f>
        <v>-1.3322676295501878E-15</v>
      </c>
      <c r="AD35" s="3"/>
      <c r="AE35" s="3">
        <f>SUM('[2]440123Exp'!$AO$47:$AO$47)</f>
        <v>0</v>
      </c>
      <c r="AF35" s="3">
        <f>SUM('[2]4701-5Exp'!$AO$47:$AO$47)</f>
        <v>0</v>
      </c>
      <c r="AG35" s="3">
        <f>SUM('[2]48Exp'!$AO$47:$AO$47)</f>
        <v>0</v>
      </c>
      <c r="AH35" s="4">
        <f t="shared" si="1"/>
        <v>23.194882999999997</v>
      </c>
    </row>
    <row r="36" spans="1:34" ht="13">
      <c r="A36" t="s">
        <v>62</v>
      </c>
      <c r="B36" s="2">
        <f>SUM('[2]4403Exp'!$O$105:$O$105)</f>
        <v>0</v>
      </c>
      <c r="C36" s="2">
        <f>SUM('[2]4407Exp'!$O$105:$O$105)</f>
        <v>0</v>
      </c>
      <c r="D36" s="2">
        <f>SUM('[2]4408Exp'!$O$105:$O$105)</f>
        <v>0</v>
      </c>
      <c r="E36" s="2">
        <f>SUM('[2]4412Exp'!$O$105:$O$105)</f>
        <v>0</v>
      </c>
      <c r="F36" s="2">
        <f>SUM('[2]4409Exp'!$O$105:$O$105)</f>
        <v>0</v>
      </c>
      <c r="G36" s="2">
        <f>SUM('[2]4418Exp'!$O$105:$O$105)</f>
        <v>0</v>
      </c>
      <c r="H36" s="2">
        <f>SUM('[2]94Exp'!$O$105:$O$105)</f>
        <v>0</v>
      </c>
      <c r="I36" s="2">
        <f>SUM('[2]4410Exp'!$O$105:$O$105)</f>
        <v>0</v>
      </c>
      <c r="J36" s="2">
        <f>SUM('[2]4411Exp'!$O$105:$O$105)</f>
        <v>0</v>
      </c>
      <c r="K36" s="2">
        <f>SUM('[2]442199Exp'!$O$105:$O$105)</f>
        <v>0</v>
      </c>
      <c r="L36" s="2">
        <f>SUM('[2]44OtherExp'!$O$105:$O$105)</f>
        <v>0</v>
      </c>
      <c r="M36" s="2"/>
      <c r="N36" s="2">
        <f>SUM('[2]440123Exp'!$O$105:$O$105)</f>
        <v>0</v>
      </c>
      <c r="O36" s="2">
        <f>SUM('[2]4701-5Exp'!$O$105:$O$105)</f>
        <v>0</v>
      </c>
      <c r="P36" s="2">
        <f>SUM('[2]48Exp'!$O$105:$O$105)</f>
        <v>0</v>
      </c>
      <c r="Q36" s="26">
        <f t="shared" si="0"/>
        <v>0</v>
      </c>
      <c r="S36" s="3">
        <f>SUM('[2]4403Exp'!$AO$105:$AO$105)</f>
        <v>0</v>
      </c>
      <c r="T36" s="3">
        <f>SUM('[2]4407Exp'!$AO$105:$AO$105)</f>
        <v>0</v>
      </c>
      <c r="U36" s="3">
        <f>SUM('[2]4408Exp'!$AO$105:$AO$105)</f>
        <v>0</v>
      </c>
      <c r="V36" s="3">
        <f>SUM('[2]4412Exp'!$AO$105:$AO$105)</f>
        <v>0</v>
      </c>
      <c r="W36" s="3">
        <f>SUM('[2]4409Exp'!$AO$105:$AO$105)</f>
        <v>0</v>
      </c>
      <c r="X36" s="3">
        <f>SUM('[2]4418Exp'!$AO$105:$AO$105)</f>
        <v>0</v>
      </c>
      <c r="Y36" s="3">
        <f>SUM('[2]94Exp'!$AO$105:$AO$105)</f>
        <v>0</v>
      </c>
      <c r="Z36" s="3">
        <f>SUM('[2]4410Exp'!$AO$105:$AO$105)</f>
        <v>0</v>
      </c>
      <c r="AA36" s="3">
        <f>SUM('[2]4411Exp'!$AO$105:$AO$105)</f>
        <v>0</v>
      </c>
      <c r="AB36" s="3">
        <f>SUM('[2]442199Exp'!$AO$105:$AO$105)</f>
        <v>0</v>
      </c>
      <c r="AC36" s="3">
        <f>SUM('[2]44OtherExp'!$AO$105:$AO$105)</f>
        <v>0</v>
      </c>
      <c r="AD36" s="3"/>
      <c r="AE36" s="3">
        <f>SUM('[2]440123Exp'!$AO$105:$AO$105)</f>
        <v>0</v>
      </c>
      <c r="AF36" s="3">
        <f>SUM('[2]4701-5Exp'!$AO$105:$AO$105)</f>
        <v>0</v>
      </c>
      <c r="AG36" s="3">
        <f>SUM('[2]48Exp'!$AO$105:$AO$105)</f>
        <v>0</v>
      </c>
      <c r="AH36" s="4">
        <f t="shared" si="1"/>
        <v>0</v>
      </c>
    </row>
    <row r="37" spans="1:34" ht="13">
      <c r="A37" t="s">
        <v>6</v>
      </c>
      <c r="B37" s="2">
        <f>SUM('[2]4403Exp'!$O$108:$O$108)</f>
        <v>0.1421305088</v>
      </c>
      <c r="C37" s="2">
        <f>SUM('[2]4407Exp'!$O$108:$O$108)</f>
        <v>0</v>
      </c>
      <c r="D37" s="2">
        <f>SUM('[2]4408Exp'!$O$108:$O$108)</f>
        <v>3.6180468799999997E-3</v>
      </c>
      <c r="E37" s="2">
        <f>SUM('[2]4412Exp'!$O$108:$O$108)</f>
        <v>0</v>
      </c>
      <c r="F37" s="2">
        <f>SUM('[2]4409Exp'!$O$108:$O$108)</f>
        <v>0</v>
      </c>
      <c r="G37" s="2">
        <f>SUM('[2]4418Exp'!$O$108:$O$108)</f>
        <v>0</v>
      </c>
      <c r="H37" s="2">
        <f>SUM('[2]94Exp'!$O$108:$O$108)</f>
        <v>0</v>
      </c>
      <c r="I37" s="2">
        <f>SUM('[2]4410Exp'!$O$108:$O$108)</f>
        <v>0</v>
      </c>
      <c r="J37" s="2">
        <f>SUM('[2]4411Exp'!$O$108:$O$108)</f>
        <v>0</v>
      </c>
      <c r="K37" s="2">
        <f>SUM('[2]442199Exp'!$O$108:$O$108)</f>
        <v>0</v>
      </c>
      <c r="L37" s="2">
        <f>SUM('[2]44OtherExp'!$O$108:$O$108)</f>
        <v>3.4694469519536142E-18</v>
      </c>
      <c r="M37" s="2"/>
      <c r="N37" s="2">
        <f>SUM('[2]440123Exp'!$O$108:$O$108)</f>
        <v>0</v>
      </c>
      <c r="O37" s="2">
        <f>SUM('[2]4701-5Exp'!$O$108:$O$108)</f>
        <v>0</v>
      </c>
      <c r="P37" s="2">
        <f>SUM('[2]48Exp'!$O$108:$O$108)</f>
        <v>9.8504279999999996E-3</v>
      </c>
      <c r="Q37" s="26">
        <f t="shared" si="0"/>
        <v>0.15559898368</v>
      </c>
      <c r="S37" s="3">
        <f>SUM('[2]4403Exp'!$AO$108:$AO$108)</f>
        <v>20.330231999999999</v>
      </c>
      <c r="T37" s="3">
        <f>SUM('[2]4407Exp'!$AO$108:$AO$108)</f>
        <v>0</v>
      </c>
      <c r="U37" s="3">
        <f>SUM('[2]4408Exp'!$AO$108:$AO$108)</f>
        <v>1.485163</v>
      </c>
      <c r="V37" s="3">
        <f>SUM('[2]4412Exp'!$AO$108:$AO$108)</f>
        <v>0</v>
      </c>
      <c r="W37" s="3">
        <f>SUM('[2]4409Exp'!$AO$108:$AO$108)</f>
        <v>0</v>
      </c>
      <c r="X37" s="3">
        <f>SUM('[2]4418Exp'!$AO$108:$AO$108)</f>
        <v>0</v>
      </c>
      <c r="Y37" s="3">
        <f>SUM('[2]94Exp'!$AO$108:$AO$108)</f>
        <v>0</v>
      </c>
      <c r="Z37" s="3">
        <f>SUM('[2]4410Exp'!$AO$108:$AO$108)</f>
        <v>0</v>
      </c>
      <c r="AA37" s="3">
        <f>SUM('[2]4411Exp'!$AO$108:$AO$108)</f>
        <v>0</v>
      </c>
      <c r="AB37" s="3">
        <f>SUM('[2]442199Exp'!$AO$108:$AO$108)</f>
        <v>0</v>
      </c>
      <c r="AC37" s="3">
        <f>SUM('[2]44OtherExp'!$AO$108:$AO$108)</f>
        <v>0</v>
      </c>
      <c r="AD37" s="3"/>
      <c r="AE37" s="3">
        <f>SUM('[2]440123Exp'!$AO$108:$AO$108)</f>
        <v>0</v>
      </c>
      <c r="AF37" s="3">
        <f>SUM('[2]4701-5Exp'!$AO$108:$AO$108)</f>
        <v>0</v>
      </c>
      <c r="AG37" s="3">
        <f>SUM('[2]48Exp'!$AO$108:$AO$108)</f>
        <v>3.5965029999999998</v>
      </c>
      <c r="AH37" s="4">
        <f t="shared" si="1"/>
        <v>25.411897999999997</v>
      </c>
    </row>
    <row r="38" spans="1:34" ht="13">
      <c r="A38" t="s">
        <v>41</v>
      </c>
      <c r="B38" s="2">
        <f>SUM('[2]4403Exp'!$O$116:$O$116)</f>
        <v>0</v>
      </c>
      <c r="C38" s="2">
        <f>SUM('[2]4407Exp'!$O$116:$O$116)</f>
        <v>0</v>
      </c>
      <c r="D38" s="2">
        <f>SUM('[2]4408Exp'!$O$116:$O$116)</f>
        <v>0</v>
      </c>
      <c r="E38" s="2">
        <f>SUM('[2]4412Exp'!$O$116:$O$116)</f>
        <v>0</v>
      </c>
      <c r="F38" s="2">
        <f>SUM('[2]4409Exp'!$O$116:$O$116)</f>
        <v>0</v>
      </c>
      <c r="G38" s="2">
        <f>SUM('[2]4418Exp'!$O$116:$O$116)</f>
        <v>0</v>
      </c>
      <c r="H38" s="2">
        <f>SUM('[2]94Exp'!$O$116:$O$116)</f>
        <v>0</v>
      </c>
      <c r="I38" s="2">
        <f>SUM('[2]4410Exp'!$O$116:$O$116)</f>
        <v>0</v>
      </c>
      <c r="J38" s="2">
        <f>SUM('[2]4411Exp'!$O$116:$O$116)</f>
        <v>0</v>
      </c>
      <c r="K38" s="2">
        <f>SUM('[2]442199Exp'!$O$116:$O$116)</f>
        <v>0</v>
      </c>
      <c r="L38" s="2">
        <f>SUM('[2]44OtherExp'!$O$116:$O$116)</f>
        <v>5.5194999999999986E-6</v>
      </c>
      <c r="M38" s="2"/>
      <c r="N38" s="2">
        <f>SUM('[2]440123Exp'!$O$116:$O$116)</f>
        <v>0</v>
      </c>
      <c r="O38" s="2">
        <f>SUM('[2]4701-5Exp'!$O$116:$O$116)</f>
        <v>0</v>
      </c>
      <c r="P38" s="2">
        <f>SUM('[2]48Exp'!$O$116:$O$116)</f>
        <v>0</v>
      </c>
      <c r="Q38" s="26">
        <f t="shared" si="0"/>
        <v>5.5194999999999986E-6</v>
      </c>
      <c r="S38" s="3">
        <f>SUM('[2]4403Exp'!$AO$116:$AO$116)</f>
        <v>0</v>
      </c>
      <c r="T38" s="3">
        <f>SUM('[2]4407Exp'!$AO$116:$AO$116)</f>
        <v>0</v>
      </c>
      <c r="U38" s="3">
        <f>SUM('[2]4408Exp'!$AO$116:$AO$116)</f>
        <v>0</v>
      </c>
      <c r="V38" s="3">
        <f>SUM('[2]4412Exp'!$AO$116:$AO$116)</f>
        <v>0</v>
      </c>
      <c r="W38" s="3">
        <f>SUM('[2]4409Exp'!$AO$116:$AO$116)</f>
        <v>0</v>
      </c>
      <c r="X38" s="3">
        <f>SUM('[2]4418Exp'!$AO$116:$AO$116)</f>
        <v>0</v>
      </c>
      <c r="Y38" s="3">
        <f>SUM('[2]94Exp'!$AO$116:$AO$116)</f>
        <v>0</v>
      </c>
      <c r="Z38" s="3">
        <f>SUM('[2]4410Exp'!$AO$116:$AO$116)</f>
        <v>0</v>
      </c>
      <c r="AA38" s="3">
        <f>SUM('[2]4411Exp'!$AO$116:$AO$116)</f>
        <v>0</v>
      </c>
      <c r="AB38" s="3">
        <f>SUM('[2]442199Exp'!$AO$116:$AO$116)</f>
        <v>0</v>
      </c>
      <c r="AC38" s="3">
        <f>SUM('[2]44OtherExp'!$AO$116:$AO$116)</f>
        <v>3.4299999999999999E-3</v>
      </c>
      <c r="AD38" s="3"/>
      <c r="AE38" s="3">
        <f>SUM('[2]440123Exp'!$AO$116:$AO$116)</f>
        <v>0</v>
      </c>
      <c r="AF38" s="3">
        <f>SUM('[2]4701-5Exp'!$AO$116:$AO$116)</f>
        <v>0</v>
      </c>
      <c r="AG38" s="3">
        <f>SUM('[2]48Exp'!$AO$116:$AO$116)</f>
        <v>0</v>
      </c>
      <c r="AH38" s="4">
        <f t="shared" si="1"/>
        <v>3.4299999999999999E-3</v>
      </c>
    </row>
    <row r="39" spans="1:34" ht="13">
      <c r="A39" t="s">
        <v>57</v>
      </c>
      <c r="B39" s="2">
        <f>SUM('[2]4403Exp'!$O$138:$O$138)</f>
        <v>0</v>
      </c>
      <c r="C39" s="2">
        <f>SUM('[2]4407Exp'!$O$138:$O$138)</f>
        <v>0</v>
      </c>
      <c r="D39" s="2">
        <f>SUM('[2]4408Exp'!$O$138:$O$138)</f>
        <v>0</v>
      </c>
      <c r="E39" s="2">
        <f>SUM('[2]4412Exp'!$O$138:$O$138)</f>
        <v>0</v>
      </c>
      <c r="F39" s="2">
        <f>SUM('[2]4409Exp'!$O$138:$O$138)</f>
        <v>0</v>
      </c>
      <c r="G39" s="2">
        <f>SUM('[2]4418Exp'!$O$138:$O$138)</f>
        <v>0</v>
      </c>
      <c r="H39" s="2">
        <f>SUM('[2]94Exp'!$O$138:$O$138)</f>
        <v>0</v>
      </c>
      <c r="I39" s="2">
        <f>SUM('[2]4410Exp'!$O$138:$O$138)</f>
        <v>0</v>
      </c>
      <c r="J39" s="2">
        <f>SUM('[2]4411Exp'!$O$138:$O$138)</f>
        <v>0</v>
      </c>
      <c r="K39" s="2">
        <f>SUM('[2]442199Exp'!$O$138:$O$138)</f>
        <v>0</v>
      </c>
      <c r="L39" s="2">
        <f>SUM('[2]44OtherExp'!$O$138:$O$138)</f>
        <v>0</v>
      </c>
      <c r="M39" s="2"/>
      <c r="N39" s="2">
        <f>SUM('[2]440123Exp'!$O$138:$O$138)</f>
        <v>0</v>
      </c>
      <c r="O39" s="2">
        <f>SUM('[2]4701-5Exp'!$O$138:$O$138)</f>
        <v>0</v>
      </c>
      <c r="P39" s="2">
        <f>SUM('[2]48Exp'!$O$138:$O$138)</f>
        <v>0</v>
      </c>
      <c r="Q39" s="26">
        <f t="shared" si="0"/>
        <v>0</v>
      </c>
      <c r="S39" s="3">
        <f>SUM('[2]4403Exp'!$AO$138:$AO$138)</f>
        <v>0</v>
      </c>
      <c r="T39" s="3">
        <f>SUM('[2]4407Exp'!$AO$138:$AO$138)</f>
        <v>0</v>
      </c>
      <c r="U39" s="3">
        <f>SUM('[2]4408Exp'!$AO$138:$AO$138)</f>
        <v>0</v>
      </c>
      <c r="V39" s="3">
        <f>SUM('[2]4412Exp'!$AO$138:$AO$138)</f>
        <v>0</v>
      </c>
      <c r="W39" s="3">
        <f>SUM('[2]4409Exp'!$AO$138:$AO$138)</f>
        <v>0</v>
      </c>
      <c r="X39" s="3">
        <f>SUM('[2]4418Exp'!$AO$138:$AO$138)</f>
        <v>0</v>
      </c>
      <c r="Y39" s="3">
        <f>SUM('[2]94Exp'!$AO$138:$AO$138)</f>
        <v>0</v>
      </c>
      <c r="Z39" s="3">
        <f>SUM('[2]4410Exp'!$AO$138:$AO$138)</f>
        <v>0</v>
      </c>
      <c r="AA39" s="3">
        <f>SUM('[2]4411Exp'!$AO$138:$AO$138)</f>
        <v>0</v>
      </c>
      <c r="AB39" s="3">
        <f>SUM('[2]442199Exp'!$AO$138:$AO$138)</f>
        <v>0</v>
      </c>
      <c r="AC39" s="3">
        <f>SUM('[2]44OtherExp'!$AO$138:$AO$138)</f>
        <v>0</v>
      </c>
      <c r="AD39" s="3"/>
      <c r="AE39" s="3">
        <f>SUM('[2]440123Exp'!$AO$138:$AO$138)</f>
        <v>0</v>
      </c>
      <c r="AF39" s="3">
        <f>SUM('[2]4701-5Exp'!$AO$138:$AO$138)</f>
        <v>0</v>
      </c>
      <c r="AG39" s="3">
        <f>SUM('[2]48Exp'!$AO$138:$AO$138)</f>
        <v>0</v>
      </c>
      <c r="AH39" s="4">
        <f t="shared" si="1"/>
        <v>0</v>
      </c>
    </row>
    <row r="40" spans="1:34" ht="13">
      <c r="A40" t="s">
        <v>61</v>
      </c>
      <c r="B40" s="2">
        <f>SUM('[2]4403Exp'!$O$147:$O$147)</f>
        <v>0</v>
      </c>
      <c r="C40" s="2">
        <f>SUM('[2]4407Exp'!$O$147:$O$147)</f>
        <v>1.4499674279999999E-3</v>
      </c>
      <c r="D40" s="2">
        <f>SUM('[2]4408Exp'!$O$147:$O$147)</f>
        <v>0</v>
      </c>
      <c r="E40" s="2">
        <f>SUM('[2]4412Exp'!$O$147:$O$147)</f>
        <v>0</v>
      </c>
      <c r="F40" s="2">
        <f>SUM('[2]4409Exp'!$O$147:$O$147)</f>
        <v>1.3772149999999997E-4</v>
      </c>
      <c r="G40" s="2">
        <f>SUM('[2]4418Exp'!$O$147:$O$147)</f>
        <v>9.2700999999999992E-5</v>
      </c>
      <c r="H40" s="2">
        <f>SUM('[2]94Exp'!$O$147:$O$147)</f>
        <v>0</v>
      </c>
      <c r="I40" s="2">
        <f>SUM('[2]4410Exp'!$O$147:$O$147)</f>
        <v>0</v>
      </c>
      <c r="J40" s="2">
        <f>SUM('[2]4411Exp'!$O$147:$O$147)</f>
        <v>0</v>
      </c>
      <c r="K40" s="2">
        <f>SUM('[2]442199Exp'!$O$147:$O$147)</f>
        <v>0</v>
      </c>
      <c r="L40" s="2">
        <f>SUM('[2]44OtherExp'!$O$147:$O$147)</f>
        <v>2.1105000000000808E-6</v>
      </c>
      <c r="M40" s="2"/>
      <c r="N40" s="2">
        <f>SUM('[2]440123Exp'!$O$147:$O$147)</f>
        <v>0</v>
      </c>
      <c r="O40" s="2">
        <f>SUM('[2]4701-5Exp'!$O$147:$O$147)</f>
        <v>0</v>
      </c>
      <c r="P40" s="2">
        <f>SUM('[2]48Exp'!$O$147:$O$147)</f>
        <v>0</v>
      </c>
      <c r="Q40" s="26">
        <f t="shared" si="0"/>
        <v>1.6825004279999998E-3</v>
      </c>
      <c r="S40" s="3">
        <f>SUM('[2]4403Exp'!$AO$147:$AO$147)</f>
        <v>0</v>
      </c>
      <c r="T40" s="3">
        <f>SUM('[2]4407Exp'!$AO$147:$AO$147)</f>
        <v>0.76715</v>
      </c>
      <c r="U40" s="3">
        <f>SUM('[2]4408Exp'!$AO$147:$AO$147)</f>
        <v>0</v>
      </c>
      <c r="V40" s="3">
        <f>SUM('[2]4412Exp'!$AO$147:$AO$147)</f>
        <v>0</v>
      </c>
      <c r="W40" s="3">
        <f>SUM('[2]4409Exp'!$AO$147:$AO$147)</f>
        <v>3.8213999999999998E-2</v>
      </c>
      <c r="X40" s="3">
        <f>SUM('[2]4418Exp'!$AO$147:$AO$147)</f>
        <v>2.2002999999999998E-2</v>
      </c>
      <c r="Y40" s="3">
        <f>SUM('[2]94Exp'!$AO$147:$AO$147)</f>
        <v>0</v>
      </c>
      <c r="Z40" s="3">
        <f>SUM('[2]4410Exp'!$AO$147:$AO$147)</f>
        <v>0</v>
      </c>
      <c r="AA40" s="3">
        <f>SUM('[2]4411Exp'!$AO$147:$AO$147)</f>
        <v>0</v>
      </c>
      <c r="AB40" s="3">
        <f>SUM('[2]442199Exp'!$AO$147:$AO$147)</f>
        <v>0</v>
      </c>
      <c r="AC40" s="3">
        <f>SUM('[2]44OtherExp'!$AO$147:$AO$147)</f>
        <v>6.0800000000002519E-4</v>
      </c>
      <c r="AD40" s="3"/>
      <c r="AE40" s="3">
        <f>SUM('[2]440123Exp'!$AO$147:$AO$147)</f>
        <v>0</v>
      </c>
      <c r="AF40" s="3">
        <f>SUM('[2]4701-5Exp'!$AO$147:$AO$147)</f>
        <v>0</v>
      </c>
      <c r="AG40" s="3">
        <f>SUM('[2]48Exp'!$AO$147:$AO$147)</f>
        <v>0</v>
      </c>
      <c r="AH40" s="4">
        <f t="shared" si="1"/>
        <v>0.82797500000000002</v>
      </c>
    </row>
    <row r="41" spans="1:34" ht="13">
      <c r="A41" t="s">
        <v>59</v>
      </c>
      <c r="B41" s="2">
        <f>SUM('[2]4403Exp'!$O$265:$O$265)</f>
        <v>6.30434E-5</v>
      </c>
      <c r="C41" s="2">
        <f>SUM('[2]4407Exp'!$O$265:$O$265)</f>
        <v>3.0395751932000004E-2</v>
      </c>
      <c r="D41" s="2">
        <f>SUM('[2]4408Exp'!$O$265:$O$265)</f>
        <v>1.6335591999999997E-4</v>
      </c>
      <c r="E41" s="2">
        <f>SUM('[2]4412Exp'!$O$265:$O$265)</f>
        <v>0</v>
      </c>
      <c r="F41" s="2">
        <f>SUM('[2]4409Exp'!$O$265:$O$265)</f>
        <v>1.8910737999999999E-4</v>
      </c>
      <c r="G41" s="2">
        <f>SUM('[2]4418Exp'!$O$265:$O$265)</f>
        <v>0</v>
      </c>
      <c r="H41" s="2">
        <f>SUM('[2]94Exp'!$O$265:$O$265)</f>
        <v>0</v>
      </c>
      <c r="I41" s="2">
        <f>SUM('[2]4410Exp'!$O$265:$O$265)</f>
        <v>0</v>
      </c>
      <c r="J41" s="2">
        <f>SUM('[2]4411Exp'!$O$265:$O$265)</f>
        <v>0</v>
      </c>
      <c r="K41" s="2">
        <f>SUM('[2]442199Exp'!$O$265:$O$265)</f>
        <v>0</v>
      </c>
      <c r="L41" s="2">
        <f>SUM('[2]44OtherExp'!$O$265:$O$265)</f>
        <v>7.7518000000000229E-5</v>
      </c>
      <c r="M41" s="2"/>
      <c r="N41" s="2">
        <f>SUM('[2]440123Exp'!$O$265:$O$265)</f>
        <v>0</v>
      </c>
      <c r="O41" s="2">
        <f>SUM('[2]4701-5Exp'!$O$265:$O$265)</f>
        <v>0</v>
      </c>
      <c r="P41" s="2">
        <f>SUM('[2]48Exp'!$O$265:$O$265)</f>
        <v>0</v>
      </c>
      <c r="Q41" s="26">
        <f t="shared" si="0"/>
        <v>3.0888776632000004E-2</v>
      </c>
      <c r="S41" s="3">
        <f>SUM('[2]4403Exp'!$AO$265:$AO$265)</f>
        <v>2.1165999999999997E-2</v>
      </c>
      <c r="T41" s="3">
        <f>SUM('[2]4407Exp'!$AO$265:$AO$265)</f>
        <v>8.832281</v>
      </c>
      <c r="U41" s="3">
        <f>SUM('[2]4408Exp'!$AO$265:$AO$265)</f>
        <v>5.9173000000000003E-2</v>
      </c>
      <c r="V41" s="3">
        <f>SUM('[2]4412Exp'!$AO$265:$AO$265)</f>
        <v>0</v>
      </c>
      <c r="W41" s="3">
        <f>SUM('[2]4409Exp'!$AO$265:$AO$265)</f>
        <v>4.3445999999999999E-2</v>
      </c>
      <c r="X41" s="3">
        <f>SUM('[2]4418Exp'!$AO$265:$AO$265)</f>
        <v>0</v>
      </c>
      <c r="Y41" s="3">
        <f>SUM('[2]94Exp'!$AO$265:$AO$265)</f>
        <v>0</v>
      </c>
      <c r="Z41" s="3">
        <f>SUM('[2]4410Exp'!$AO$265:$AO$265)</f>
        <v>0</v>
      </c>
      <c r="AA41" s="3">
        <f>SUM('[2]4411Exp'!$AO$265:$AO$265)</f>
        <v>0</v>
      </c>
      <c r="AB41" s="3">
        <f>SUM('[2]442199Exp'!$AO$265:$AO$265)</f>
        <v>0</v>
      </c>
      <c r="AC41" s="3">
        <f>SUM('[2]44OtherExp'!$AO$265:$AO$265)</f>
        <v>5.9579999999998853E-3</v>
      </c>
      <c r="AD41" s="3"/>
      <c r="AE41" s="3">
        <f>SUM('[2]440123Exp'!$AO$265:$AO$265)</f>
        <v>0</v>
      </c>
      <c r="AF41" s="3">
        <f>SUM('[2]4701-5Exp'!$AO$265:$AO$265)</f>
        <v>0</v>
      </c>
      <c r="AG41" s="3">
        <f>SUM('[2]48Exp'!$AO$265:$AO$265)</f>
        <v>0</v>
      </c>
      <c r="AH41" s="4">
        <f t="shared" si="1"/>
        <v>8.9620239999999978</v>
      </c>
    </row>
    <row r="42" spans="1:34" ht="13">
      <c r="A42" t="s">
        <v>8</v>
      </c>
      <c r="B42" s="2">
        <f>SUM('[2]4403Exp'!$O$206:$O$206)</f>
        <v>0</v>
      </c>
      <c r="C42" s="2">
        <f>SUM('[2]4407Exp'!$O$206:$O$206)</f>
        <v>0</v>
      </c>
      <c r="D42" s="2">
        <f>SUM('[2]4408Exp'!$O$206:$O$206)</f>
        <v>0</v>
      </c>
      <c r="E42" s="2">
        <f>SUM('[2]4412Exp'!$O$206:$O$206)</f>
        <v>0</v>
      </c>
      <c r="F42" s="2">
        <f>SUM('[2]4409Exp'!$O$206:$O$206)</f>
        <v>0</v>
      </c>
      <c r="G42" s="2">
        <f>SUM('[2]4418Exp'!$O$206:$O$206)</f>
        <v>0</v>
      </c>
      <c r="H42" s="2">
        <f>SUM('[2]94Exp'!$O$206:$O$206)</f>
        <v>0</v>
      </c>
      <c r="I42" s="2">
        <f>SUM('[2]4410Exp'!$O$206:$O$206)</f>
        <v>0</v>
      </c>
      <c r="J42" s="2">
        <f>SUM('[2]4411Exp'!$O$206:$O$206)</f>
        <v>0</v>
      </c>
      <c r="K42" s="2">
        <f>SUM('[2]442199Exp'!$O$206:$O$206)</f>
        <v>0</v>
      </c>
      <c r="L42" s="2">
        <f>SUM('[2]44OtherExp'!$O$206:$O$206)</f>
        <v>5.5999999999999999E-8</v>
      </c>
      <c r="M42" s="2"/>
      <c r="N42" s="2">
        <f>SUM('[2]440123Exp'!$O$206:$O$206)</f>
        <v>0</v>
      </c>
      <c r="O42" s="2">
        <f>SUM('[2]4701-5Exp'!$O$206:$O$206)</f>
        <v>0</v>
      </c>
      <c r="P42" s="2">
        <f>SUM('[2]48Exp'!$O$206:$O$206)</f>
        <v>0</v>
      </c>
      <c r="Q42" s="26">
        <f t="shared" si="0"/>
        <v>5.5999999999999999E-8</v>
      </c>
      <c r="S42" s="3">
        <f>SUM('[2]4403Exp'!$AO$206:$AO$206)</f>
        <v>0</v>
      </c>
      <c r="T42" s="3">
        <f>SUM('[2]4407Exp'!$AO$206:$AO$206)</f>
        <v>0</v>
      </c>
      <c r="U42" s="3">
        <f>SUM('[2]4408Exp'!$AO$206:$AO$206)</f>
        <v>0</v>
      </c>
      <c r="V42" s="3">
        <f>SUM('[2]4412Exp'!$AO$206:$AO$206)</f>
        <v>0</v>
      </c>
      <c r="W42" s="3">
        <f>SUM('[2]4409Exp'!$AO$206:$AO$206)</f>
        <v>0</v>
      </c>
      <c r="X42" s="3">
        <f>SUM('[2]4418Exp'!$AO$206:$AO$206)</f>
        <v>0</v>
      </c>
      <c r="Y42" s="3">
        <f>SUM('[2]94Exp'!$AO$206:$AO$206)</f>
        <v>0</v>
      </c>
      <c r="Z42" s="3">
        <f>SUM('[2]4410Exp'!$AO$206:$AO$206)</f>
        <v>0</v>
      </c>
      <c r="AA42" s="3">
        <f>SUM('[2]4411Exp'!$AO$206:$AO$206)</f>
        <v>0</v>
      </c>
      <c r="AB42" s="3">
        <f>SUM('[2]442199Exp'!$AO$206:$AO$206)</f>
        <v>0</v>
      </c>
      <c r="AC42" s="3">
        <f>SUM('[2]44OtherExp'!$AO$206:$AO$206)</f>
        <v>4.2299999999999998E-4</v>
      </c>
      <c r="AD42" s="3"/>
      <c r="AE42" s="3">
        <f>SUM('[2]440123Exp'!$AO$206:$AO$206)</f>
        <v>0</v>
      </c>
      <c r="AF42" s="3">
        <f>SUM('[2]4701-5Exp'!$AO$206:$AO$206)</f>
        <v>0</v>
      </c>
      <c r="AG42" s="3">
        <f>SUM('[2]48Exp'!$AO$206:$AO$206)</f>
        <v>0</v>
      </c>
      <c r="AH42" s="4">
        <f t="shared" si="1"/>
        <v>4.2299999999999998E-4</v>
      </c>
    </row>
    <row r="43" spans="1:34" ht="13">
      <c r="A43" t="s">
        <v>40</v>
      </c>
      <c r="B43" s="2">
        <f>SUM('[2]4403Exp'!$O$121:$O$121)</f>
        <v>0</v>
      </c>
      <c r="C43" s="2">
        <f>SUM('[2]4407Exp'!$O$121:$O$121)</f>
        <v>3.1982496000000003E-5</v>
      </c>
      <c r="D43" s="2">
        <f>SUM('[2]4408Exp'!$O$121:$O$121)</f>
        <v>0</v>
      </c>
      <c r="E43" s="2">
        <f>SUM('[2]4412Exp'!$O$121:$O$121)</f>
        <v>0</v>
      </c>
      <c r="F43" s="2">
        <f>SUM('[2]4409Exp'!$O$121:$O$121)</f>
        <v>0</v>
      </c>
      <c r="G43" s="2">
        <f>SUM('[2]4418Exp'!$O$121:$O$121)</f>
        <v>0</v>
      </c>
      <c r="H43" s="2">
        <f>SUM('[2]94Exp'!$O$121:$O$121)</f>
        <v>0</v>
      </c>
      <c r="I43" s="2">
        <f>SUM('[2]4410Exp'!$O$121:$O$121)</f>
        <v>0</v>
      </c>
      <c r="J43" s="2">
        <f>SUM('[2]4411Exp'!$O$121:$O$121)</f>
        <v>0</v>
      </c>
      <c r="K43" s="2">
        <f>SUM('[2]442199Exp'!$O$121:$O$121)</f>
        <v>0</v>
      </c>
      <c r="L43" s="2">
        <f>SUM('[2]44OtherExp'!$O$121:$O$121)</f>
        <v>2.0825000000000059E-6</v>
      </c>
      <c r="M43" s="2"/>
      <c r="N43" s="2">
        <f>SUM('[2]440123Exp'!$O$121:$O$121)</f>
        <v>0</v>
      </c>
      <c r="O43" s="2">
        <f>SUM('[2]4701-5Exp'!$O$121:$O$121)</f>
        <v>0</v>
      </c>
      <c r="P43" s="2">
        <f>SUM('[2]48Exp'!$O$121:$O$121)</f>
        <v>0</v>
      </c>
      <c r="Q43" s="26">
        <f t="shared" si="0"/>
        <v>3.4064996000000009E-5</v>
      </c>
      <c r="S43" s="3">
        <f>SUM('[2]4403Exp'!$AO$121:$AO$121)</f>
        <v>0</v>
      </c>
      <c r="T43" s="3">
        <f>SUM('[2]4407Exp'!$AO$121:$AO$121)</f>
        <v>9.7000000000000003E-3</v>
      </c>
      <c r="U43" s="3">
        <f>SUM('[2]4408Exp'!$AO$121:$AO$121)</f>
        <v>0</v>
      </c>
      <c r="V43" s="3">
        <f>SUM('[2]4412Exp'!$AO$121:$AO$121)</f>
        <v>0</v>
      </c>
      <c r="W43" s="3">
        <f>SUM('[2]4409Exp'!$AO$121:$AO$121)</f>
        <v>0</v>
      </c>
      <c r="X43" s="3">
        <f>SUM('[2]4418Exp'!$AO$121:$AO$121)</f>
        <v>0</v>
      </c>
      <c r="Y43" s="3">
        <f>SUM('[2]94Exp'!$AO$121:$AO$121)</f>
        <v>0</v>
      </c>
      <c r="Z43" s="3">
        <f>SUM('[2]4410Exp'!$AO$121:$AO$121)</f>
        <v>0</v>
      </c>
      <c r="AA43" s="3">
        <f>SUM('[2]4411Exp'!$AO$121:$AO$121)</f>
        <v>0</v>
      </c>
      <c r="AB43" s="3">
        <f>SUM('[2]442199Exp'!$AO$121:$AO$121)</f>
        <v>0</v>
      </c>
      <c r="AC43" s="3">
        <f>SUM('[2]44OtherExp'!$AO$121:$AO$121)</f>
        <v>1.8269999999999988E-3</v>
      </c>
      <c r="AD43" s="3"/>
      <c r="AE43" s="3">
        <f>SUM('[2]440123Exp'!$AO$121:$AO$121)</f>
        <v>0</v>
      </c>
      <c r="AF43" s="3">
        <f>SUM('[2]4701-5Exp'!$AO$121:$AO$121)</f>
        <v>0</v>
      </c>
      <c r="AG43" s="3">
        <f>SUM('[2]48Exp'!$AO$121:$AO$121)</f>
        <v>0</v>
      </c>
      <c r="AH43" s="4">
        <f t="shared" si="1"/>
        <v>1.1526999999999999E-2</v>
      </c>
    </row>
    <row r="44" spans="1:34" ht="13">
      <c r="A44" t="s">
        <v>9</v>
      </c>
      <c r="B44" s="2">
        <f>SUM('[2]4403Exp'!$O$228:$O$228)</f>
        <v>0</v>
      </c>
      <c r="C44" s="2">
        <f>SUM('[2]4407Exp'!$O$228:$O$228)</f>
        <v>2.5437448399999999E-4</v>
      </c>
      <c r="D44" s="2">
        <f>SUM('[2]4408Exp'!$O$228:$O$228)</f>
        <v>2.8786519999999998E-5</v>
      </c>
      <c r="E44" s="2">
        <f>SUM('[2]4412Exp'!$O$228:$O$228)</f>
        <v>0</v>
      </c>
      <c r="F44" s="2">
        <f>SUM('[2]4409Exp'!$O$228:$O$228)</f>
        <v>0</v>
      </c>
      <c r="G44" s="2">
        <f>SUM('[2]4418Exp'!$O$228:$O$228)</f>
        <v>0</v>
      </c>
      <c r="H44" s="2">
        <f>SUM('[2]94Exp'!$O$228:$O$228)</f>
        <v>0</v>
      </c>
      <c r="I44" s="2">
        <f>SUM('[2]4410Exp'!$O$228:$O$228)</f>
        <v>0</v>
      </c>
      <c r="J44" s="2">
        <f>SUM('[2]4411Exp'!$O$228:$O$228)</f>
        <v>0</v>
      </c>
      <c r="K44" s="2">
        <f>SUM('[2]442199Exp'!$O$228:$O$228)</f>
        <v>0</v>
      </c>
      <c r="L44" s="2">
        <f>SUM('[2]44OtherExp'!$O$228:$O$228)</f>
        <v>-2.3716922523120409E-20</v>
      </c>
      <c r="M44" s="2"/>
      <c r="N44" s="2">
        <f>SUM('[2]440123Exp'!$O$228:$O$228)</f>
        <v>0</v>
      </c>
      <c r="O44" s="2">
        <f>SUM('[2]4701-5Exp'!$O$228:$O$228)</f>
        <v>0</v>
      </c>
      <c r="P44" s="2">
        <f>SUM('[2]48Exp'!$O$228:$O$228)</f>
        <v>0</v>
      </c>
      <c r="Q44" s="26">
        <f t="shared" si="0"/>
        <v>2.8316100399999997E-4</v>
      </c>
      <c r="S44" s="3">
        <f>SUM('[2]4403Exp'!$AO$228:$AO$228)</f>
        <v>0</v>
      </c>
      <c r="T44" s="3">
        <f>SUM('[2]4407Exp'!$AO$228:$AO$228)</f>
        <v>8.4706999999999991E-2</v>
      </c>
      <c r="U44" s="3">
        <f>SUM('[2]4408Exp'!$AO$228:$AO$228)</f>
        <v>1.7579999999999998E-2</v>
      </c>
      <c r="V44" s="3">
        <f>SUM('[2]4412Exp'!$AO$228:$AO$228)</f>
        <v>0</v>
      </c>
      <c r="W44" s="3">
        <f>SUM('[2]4409Exp'!$AO$228:$AO$228)</f>
        <v>0</v>
      </c>
      <c r="X44" s="3">
        <f>SUM('[2]4418Exp'!$AO$228:$AO$228)</f>
        <v>0</v>
      </c>
      <c r="Y44" s="3">
        <f>SUM('[2]94Exp'!$AO$228:$AO$228)</f>
        <v>0</v>
      </c>
      <c r="Z44" s="3">
        <f>SUM('[2]4410Exp'!$AO$228:$AO$228)</f>
        <v>0</v>
      </c>
      <c r="AA44" s="3">
        <f>SUM('[2]4411Exp'!$AO$228:$AO$228)</f>
        <v>0</v>
      </c>
      <c r="AB44" s="3">
        <f>SUM('[2]442199Exp'!$AO$228:$AO$228)</f>
        <v>0</v>
      </c>
      <c r="AC44" s="3">
        <f>SUM('[2]44OtherExp'!$AO$228:$AO$228)</f>
        <v>0</v>
      </c>
      <c r="AD44" s="3"/>
      <c r="AE44" s="3">
        <f>SUM('[2]440123Exp'!$AO$228:$AO$228)</f>
        <v>0</v>
      </c>
      <c r="AF44" s="3">
        <f>SUM('[2]4701-5Exp'!$AO$228:$AO$228)</f>
        <v>0</v>
      </c>
      <c r="AG44" s="3">
        <f>SUM('[2]48Exp'!$AO$228:$AO$228)</f>
        <v>0</v>
      </c>
      <c r="AH44" s="4">
        <f t="shared" si="1"/>
        <v>0.10228699999999999</v>
      </c>
    </row>
    <row r="45" spans="1:34" ht="13">
      <c r="A45" t="s">
        <v>10</v>
      </c>
      <c r="B45" s="2">
        <f>SUM('[2]4403Exp'!$O$231:$O$231)</f>
        <v>0</v>
      </c>
      <c r="C45" s="2">
        <f>SUM('[2]4407Exp'!$O$231:$O$231)</f>
        <v>2.9439082400000002E-4</v>
      </c>
      <c r="D45" s="2">
        <f>SUM('[2]4408Exp'!$O$231:$O$231)</f>
        <v>0</v>
      </c>
      <c r="E45" s="2">
        <f>SUM('[2]4412Exp'!$O$231:$O$231)</f>
        <v>0</v>
      </c>
      <c r="F45" s="2">
        <f>SUM('[2]4409Exp'!$O$231:$O$231)</f>
        <v>0</v>
      </c>
      <c r="G45" s="2">
        <f>SUM('[2]4418Exp'!$O$231:$O$231)</f>
        <v>0</v>
      </c>
      <c r="H45" s="2">
        <f>SUM('[2]94Exp'!$O$231:$O$231)</f>
        <v>0</v>
      </c>
      <c r="I45" s="2">
        <f>SUM('[2]4410Exp'!$O$231:$O$231)</f>
        <v>0</v>
      </c>
      <c r="J45" s="2">
        <f>SUM('[2]4411Exp'!$O$231:$O$231)</f>
        <v>0</v>
      </c>
      <c r="K45" s="2">
        <f>SUM('[2]442199Exp'!$O$231:$O$231)</f>
        <v>0</v>
      </c>
      <c r="L45" s="2">
        <f>SUM('[2]44OtherExp'!$O$231:$O$231)</f>
        <v>0</v>
      </c>
      <c r="M45" s="2"/>
      <c r="N45" s="2">
        <f>SUM('[2]440123Exp'!$O$231:$O$231)</f>
        <v>0</v>
      </c>
      <c r="O45" s="2">
        <f>SUM('[2]4701-5Exp'!$O$231:$O$231)</f>
        <v>0</v>
      </c>
      <c r="P45" s="2">
        <f>SUM('[2]48Exp'!$O$231:$O$231)</f>
        <v>0</v>
      </c>
      <c r="Q45" s="26">
        <f t="shared" si="0"/>
        <v>2.9439082400000002E-4</v>
      </c>
      <c r="S45" s="3">
        <f>SUM('[2]4403Exp'!$AO$231:$AO$231)</f>
        <v>0</v>
      </c>
      <c r="T45" s="3">
        <f>SUM('[2]4407Exp'!$AO$231:$AO$231)</f>
        <v>8.5339999999999999E-2</v>
      </c>
      <c r="U45" s="3">
        <f>SUM('[2]4408Exp'!$AO$231:$AO$231)</f>
        <v>0</v>
      </c>
      <c r="V45" s="3">
        <f>SUM('[2]4412Exp'!$AO$231:$AO$231)</f>
        <v>0</v>
      </c>
      <c r="W45" s="3">
        <f>SUM('[2]4409Exp'!$AO$231:$AO$231)</f>
        <v>0</v>
      </c>
      <c r="X45" s="3">
        <f>SUM('[2]4418Exp'!$AO$231:$AO$231)</f>
        <v>0</v>
      </c>
      <c r="Y45" s="3">
        <f>SUM('[2]94Exp'!$AO$231:$AO$231)</f>
        <v>0</v>
      </c>
      <c r="Z45" s="3">
        <f>SUM('[2]4410Exp'!$AO$231:$AO$231)</f>
        <v>0</v>
      </c>
      <c r="AA45" s="3">
        <f>SUM('[2]4411Exp'!$AO$231:$AO$231)</f>
        <v>0</v>
      </c>
      <c r="AB45" s="3">
        <f>SUM('[2]442199Exp'!$AO$231:$AO$231)</f>
        <v>0</v>
      </c>
      <c r="AC45" s="3">
        <f>SUM('[2]44OtherExp'!$AO$231:$AO$231)</f>
        <v>0</v>
      </c>
      <c r="AD45" s="3"/>
      <c r="AE45" s="3">
        <f>SUM('[2]440123Exp'!$AO$231:$AO$231)</f>
        <v>0</v>
      </c>
      <c r="AF45" s="3">
        <f>SUM('[2]4701-5Exp'!$AO$231:$AO$231)</f>
        <v>0</v>
      </c>
      <c r="AG45" s="3">
        <f>SUM('[2]48Exp'!$AO$231:$AO$231)</f>
        <v>0</v>
      </c>
      <c r="AH45" s="4">
        <f t="shared" si="1"/>
        <v>8.5339999999999999E-2</v>
      </c>
    </row>
    <row r="46" spans="1:34" ht="13">
      <c r="A46" t="s">
        <v>52</v>
      </c>
      <c r="B46" s="2">
        <f>SUM('[2]4403Exp'!$O$238:$O$238)</f>
        <v>0</v>
      </c>
      <c r="C46" s="2">
        <f>SUM('[2]4407Exp'!$O$238:$O$238)</f>
        <v>3.6754772599999997E-3</v>
      </c>
      <c r="D46" s="2">
        <f>SUM('[2]4408Exp'!$O$238:$O$238)</f>
        <v>1.9854505999999999E-3</v>
      </c>
      <c r="E46" s="2">
        <f>SUM('[2]4412Exp'!$O$238:$O$238)</f>
        <v>0</v>
      </c>
      <c r="F46" s="2">
        <f>SUM('[2]4409Exp'!$O$238:$O$238)</f>
        <v>1.0270525999999999E-4</v>
      </c>
      <c r="G46" s="2">
        <f>SUM('[2]4418Exp'!$O$238:$O$238)</f>
        <v>0</v>
      </c>
      <c r="H46" s="2">
        <f>SUM('[2]94Exp'!$O$238:$O$238)</f>
        <v>0</v>
      </c>
      <c r="I46" s="2">
        <f>SUM('[2]4410Exp'!$O$238:$O$238)</f>
        <v>0</v>
      </c>
      <c r="J46" s="2">
        <f>SUM('[2]4411Exp'!$O$238:$O$238)</f>
        <v>0</v>
      </c>
      <c r="K46" s="2">
        <f>SUM('[2]442199Exp'!$O$238:$O$238)</f>
        <v>0</v>
      </c>
      <c r="L46" s="2">
        <f>SUM('[2]44OtherExp'!$O$238:$O$238)</f>
        <v>5.5999999998794644E-8</v>
      </c>
      <c r="M46" s="2"/>
      <c r="N46" s="2">
        <f>SUM('[2]440123Exp'!$O$238:$O$238)</f>
        <v>0</v>
      </c>
      <c r="O46" s="2">
        <f>SUM('[2]4701-5Exp'!$O$238:$O$238)</f>
        <v>0</v>
      </c>
      <c r="P46" s="2">
        <f>SUM('[2]48Exp'!$O$238:$O$238)</f>
        <v>0</v>
      </c>
      <c r="Q46" s="26">
        <f t="shared" si="0"/>
        <v>5.7636891199999984E-3</v>
      </c>
      <c r="S46" s="3">
        <f>SUM('[2]4403Exp'!$AO$238:$AO$238)</f>
        <v>0</v>
      </c>
      <c r="T46" s="3">
        <f>SUM('[2]4407Exp'!$AO$238:$AO$238)</f>
        <v>0.72715099999999999</v>
      </c>
      <c r="U46" s="3">
        <f>SUM('[2]4408Exp'!$AO$238:$AO$238)</f>
        <v>0.45152899999999996</v>
      </c>
      <c r="V46" s="3">
        <f>SUM('[2]4412Exp'!$AO$238:$AO$238)</f>
        <v>0</v>
      </c>
      <c r="W46" s="3">
        <f>SUM('[2]4409Exp'!$AO$238:$AO$238)</f>
        <v>8.0193E-2</v>
      </c>
      <c r="X46" s="3">
        <f>SUM('[2]4418Exp'!$AO$238:$AO$238)</f>
        <v>0</v>
      </c>
      <c r="Y46" s="3">
        <f>SUM('[2]94Exp'!$AO$238:$AO$238)</f>
        <v>0</v>
      </c>
      <c r="Z46" s="3">
        <f>SUM('[2]4410Exp'!$AO$238:$AO$238)</f>
        <v>0</v>
      </c>
      <c r="AA46" s="3">
        <f>SUM('[2]4411Exp'!$AO$238:$AO$238)</f>
        <v>0</v>
      </c>
      <c r="AB46" s="3">
        <f>SUM('[2]442199Exp'!$AO$238:$AO$238)</f>
        <v>0</v>
      </c>
      <c r="AC46" s="3">
        <f>SUM('[2]44OtherExp'!$AO$238:$AO$238)</f>
        <v>4.8999999999924104E-5</v>
      </c>
      <c r="AD46" s="3"/>
      <c r="AE46" s="3">
        <f>SUM('[2]440123Exp'!$AO$238:$AO$238)</f>
        <v>0</v>
      </c>
      <c r="AF46" s="3">
        <f>SUM('[2]4701-5Exp'!$AO$238:$AO$238)</f>
        <v>0</v>
      </c>
      <c r="AG46" s="3">
        <f>SUM('[2]48Exp'!$AO$238:$AO$238)</f>
        <v>0</v>
      </c>
      <c r="AH46" s="4">
        <f t="shared" si="1"/>
        <v>1.2589219999999999</v>
      </c>
    </row>
    <row r="47" spans="1:34" ht="13">
      <c r="A47" t="s">
        <v>54</v>
      </c>
      <c r="B47" s="2">
        <f>SUM('[2]4403Exp'!$O$247:$O$247)</f>
        <v>0</v>
      </c>
      <c r="C47" s="2">
        <f>SUM('[2]4407Exp'!$O$247:$O$247)</f>
        <v>1.1678622956000001E-2</v>
      </c>
      <c r="D47" s="2">
        <f>SUM('[2]4408Exp'!$O$247:$O$247)</f>
        <v>8.2811359399999999E-3</v>
      </c>
      <c r="E47" s="2">
        <f>SUM('[2]4412Exp'!$O$247:$O$247)</f>
        <v>4.1342223999999995E-4</v>
      </c>
      <c r="F47" s="2">
        <f>SUM('[2]4409Exp'!$O$247:$O$247)</f>
        <v>9.4842299999999991E-5</v>
      </c>
      <c r="G47" s="2">
        <f>SUM('[2]4418Exp'!$O$247:$O$247)</f>
        <v>6.9999999999999997E-7</v>
      </c>
      <c r="H47" s="2">
        <f>SUM('[2]94Exp'!$O$247:$O$247)</f>
        <v>0</v>
      </c>
      <c r="I47" s="2">
        <f>SUM('[2]4410Exp'!$O$247:$O$247)</f>
        <v>4.7006679999999997E-5</v>
      </c>
      <c r="J47" s="2">
        <f>SUM('[2]4411Exp'!$O$247:$O$247)</f>
        <v>0</v>
      </c>
      <c r="K47" s="2">
        <f>SUM('[2]442199Exp'!$O$247:$O$247)</f>
        <v>4.1999999999999996E-6</v>
      </c>
      <c r="L47" s="2">
        <f>SUM('[2]44OtherExp'!$O$247:$O$247)</f>
        <v>5.6811999999995491E-5</v>
      </c>
      <c r="M47" s="2"/>
      <c r="N47" s="2">
        <f>SUM('[2]440123Exp'!$O$247:$O$247)</f>
        <v>0</v>
      </c>
      <c r="O47" s="2">
        <f>SUM('[2]4701-5Exp'!$O$247:$O$247)</f>
        <v>0</v>
      </c>
      <c r="P47" s="2">
        <f>SUM('[2]48Exp'!$O$247:$O$247)</f>
        <v>2.9207499999999998E-5</v>
      </c>
      <c r="Q47" s="26">
        <f t="shared" si="0"/>
        <v>2.0605949615999992E-2</v>
      </c>
      <c r="S47" s="3">
        <f>SUM('[2]4403Exp'!$AO$247:$AO$247)</f>
        <v>0</v>
      </c>
      <c r="T47" s="3">
        <f>SUM('[2]4407Exp'!$AO$247:$AO$247)</f>
        <v>6.4532599999999993</v>
      </c>
      <c r="U47" s="3">
        <f>SUM('[2]4408Exp'!$AO$247:$AO$247)</f>
        <v>4.1076290000000002</v>
      </c>
      <c r="V47" s="3">
        <f>SUM('[2]4412Exp'!$AO$247:$AO$247)</f>
        <v>0.19558499999999998</v>
      </c>
      <c r="W47" s="3">
        <f>SUM('[2]4409Exp'!$AO$247:$AO$247)</f>
        <v>3.7912000000000001E-2</v>
      </c>
      <c r="X47" s="3">
        <f>SUM('[2]4418Exp'!$AO$247:$AO$247)</f>
        <v>2.03E-4</v>
      </c>
      <c r="Y47" s="3">
        <f>SUM('[2]94Exp'!$AO$247:$AO$247)</f>
        <v>0</v>
      </c>
      <c r="Z47" s="3">
        <f>SUM('[2]4410Exp'!$AO$247:$AO$247)</f>
        <v>3.6949999999999997E-2</v>
      </c>
      <c r="AA47" s="3">
        <f>SUM('[2]4411Exp'!$AO$247:$AO$247)</f>
        <v>0</v>
      </c>
      <c r="AB47" s="3">
        <f>SUM('[2]442199Exp'!$AO$247:$AO$247)</f>
        <v>2.5000000000000001E-4</v>
      </c>
      <c r="AC47" s="3">
        <f>SUM('[2]44OtherExp'!$AO$247:$AO$247)</f>
        <v>2.0992000000000725E-2</v>
      </c>
      <c r="AD47" s="3"/>
      <c r="AE47" s="3">
        <f>SUM('[2]440123Exp'!$AO$247:$AO$247)</f>
        <v>0</v>
      </c>
      <c r="AF47" s="3">
        <f>SUM('[2]4701-5Exp'!$AO$247:$AO$247)</f>
        <v>0</v>
      </c>
      <c r="AG47" s="3">
        <f>SUM('[2]48Exp'!$AO$247:$AO$247)</f>
        <v>1.9910999999999998E-2</v>
      </c>
      <c r="AH47" s="4">
        <f t="shared" si="1"/>
        <v>10.872692000000001</v>
      </c>
    </row>
    <row r="48" spans="1:34" ht="13">
      <c r="A48" t="s">
        <v>7</v>
      </c>
      <c r="B48" s="2">
        <f>SUM('[2]4403Exp'!$O$253:$O$253)</f>
        <v>1.1304187999999998E-3</v>
      </c>
      <c r="C48" s="2">
        <f>SUM('[2]4407Exp'!$O$253:$O$253)</f>
        <v>3.4534445400000004E-3</v>
      </c>
      <c r="D48" s="2">
        <f>SUM('[2]4408Exp'!$O$253:$O$253)</f>
        <v>0</v>
      </c>
      <c r="E48" s="2">
        <f>SUM('[2]4412Exp'!$O$253:$O$253)</f>
        <v>0</v>
      </c>
      <c r="F48" s="2">
        <f>SUM('[2]4409Exp'!$O$253:$O$253)</f>
        <v>0</v>
      </c>
      <c r="G48" s="2">
        <f>SUM('[2]4418Exp'!$O$253:$O$253)</f>
        <v>0</v>
      </c>
      <c r="H48" s="2">
        <f>SUM('[2]94Exp'!$O$253:$O$253)</f>
        <v>0</v>
      </c>
      <c r="I48" s="2">
        <f>SUM('[2]4410Exp'!$O$253:$O$253)</f>
        <v>0</v>
      </c>
      <c r="J48" s="2">
        <f>SUM('[2]4411Exp'!$O$253:$O$253)</f>
        <v>0</v>
      </c>
      <c r="K48" s="2">
        <f>SUM('[2]442199Exp'!$O$253:$O$253)</f>
        <v>0</v>
      </c>
      <c r="L48" s="2">
        <f>SUM('[2]44OtherExp'!$O$253:$O$253)</f>
        <v>0</v>
      </c>
      <c r="M48" s="2"/>
      <c r="N48" s="2">
        <f>SUM('[2]440123Exp'!$O$253:$O$253)</f>
        <v>0</v>
      </c>
      <c r="O48" s="2">
        <f>SUM('[2]4701-5Exp'!$O$253:$O$253)</f>
        <v>0</v>
      </c>
      <c r="P48" s="2">
        <f>SUM('[2]48Exp'!$O$253:$O$253)</f>
        <v>0</v>
      </c>
      <c r="Q48" s="26">
        <f t="shared" si="0"/>
        <v>4.58386334E-3</v>
      </c>
      <c r="S48" s="3">
        <f>SUM('[2]4403Exp'!$AO$253:$AO$253)</f>
        <v>0.29250399999999999</v>
      </c>
      <c r="T48" s="3">
        <f>SUM('[2]4407Exp'!$AO$253:$AO$253)</f>
        <v>0.90796399999999999</v>
      </c>
      <c r="U48" s="3">
        <f>SUM('[2]4408Exp'!$AO$253:$AO$253)</f>
        <v>0</v>
      </c>
      <c r="V48" s="3">
        <f>SUM('[2]4412Exp'!$AO$253:$AO$253)</f>
        <v>0</v>
      </c>
      <c r="W48" s="3">
        <f>SUM('[2]4409Exp'!$AO$253:$AO$253)</f>
        <v>0</v>
      </c>
      <c r="X48" s="3">
        <f>SUM('[2]4418Exp'!$AO$253:$AO$253)</f>
        <v>0</v>
      </c>
      <c r="Y48" s="3">
        <f>SUM('[2]94Exp'!$AO$253:$AO$253)</f>
        <v>0</v>
      </c>
      <c r="Z48" s="3">
        <f>SUM('[2]4410Exp'!$AO$253:$AO$253)</f>
        <v>0</v>
      </c>
      <c r="AA48" s="3">
        <f>SUM('[2]4411Exp'!$AO$253:$AO$253)</f>
        <v>0</v>
      </c>
      <c r="AB48" s="3">
        <f>SUM('[2]442199Exp'!$AO$253:$AO$253)</f>
        <v>0</v>
      </c>
      <c r="AC48" s="3">
        <f>SUM('[2]44OtherExp'!$AO$253:$AO$253)</f>
        <v>-1.1102230246251565E-16</v>
      </c>
      <c r="AD48" s="3"/>
      <c r="AE48" s="3">
        <f>SUM('[2]440123Exp'!$AO$253:$AO$253)</f>
        <v>0</v>
      </c>
      <c r="AF48" s="3">
        <f>SUM('[2]4701-5Exp'!$AO$253:$AO$253)</f>
        <v>0</v>
      </c>
      <c r="AG48" s="3">
        <f>SUM('[2]48Exp'!$AO$253:$AO$253)</f>
        <v>0</v>
      </c>
      <c r="AH48" s="4">
        <f t="shared" si="1"/>
        <v>1.2004679999999999</v>
      </c>
    </row>
    <row r="49" spans="1:34" ht="13">
      <c r="A49" t="s">
        <v>17</v>
      </c>
      <c r="B49" s="2">
        <f t="shared" ref="B49:L49" si="2">B51-SUM(B4:B48)</f>
        <v>1.6398092199999992E-2</v>
      </c>
      <c r="C49" s="2">
        <f t="shared" si="2"/>
        <v>1.0859810415999982E-2</v>
      </c>
      <c r="D49" s="2">
        <f t="shared" si="2"/>
        <v>2.1777420000007597E-5</v>
      </c>
      <c r="E49" s="2">
        <f t="shared" si="2"/>
        <v>3.8478999999924657E-6</v>
      </c>
      <c r="F49" s="2">
        <f t="shared" si="2"/>
        <v>5.2550428000000191E-4</v>
      </c>
      <c r="G49" s="2">
        <f t="shared" si="2"/>
        <v>7.8750000000009368E-6</v>
      </c>
      <c r="H49" s="2">
        <f t="shared" si="2"/>
        <v>1.0774932000000002E-3</v>
      </c>
      <c r="I49" s="2">
        <f t="shared" si="2"/>
        <v>3.5867999999992725E-6</v>
      </c>
      <c r="J49" s="2">
        <f t="shared" si="2"/>
        <v>0</v>
      </c>
      <c r="K49" s="2">
        <f t="shared" si="2"/>
        <v>1.5049999999971336E-7</v>
      </c>
      <c r="L49" s="2">
        <f t="shared" si="2"/>
        <v>6.2720000000033443E-6</v>
      </c>
      <c r="M49" s="2"/>
      <c r="N49" s="2">
        <f>N51-SUM(N4:N48)</f>
        <v>0</v>
      </c>
      <c r="O49" s="2">
        <f>O51-SUM(O4:O48)</f>
        <v>0</v>
      </c>
      <c r="P49" s="2">
        <f>P51-SUM(P4:P48)</f>
        <v>3.1789414999999765E-3</v>
      </c>
      <c r="Q49" s="26">
        <f>SUM(B49:P49)</f>
        <v>3.2083351215999957E-2</v>
      </c>
      <c r="S49" s="3">
        <f t="shared" ref="S49:AC49" si="3">S51-SUM(S4:S48)</f>
        <v>1.3312810000000042</v>
      </c>
      <c r="T49" s="3">
        <f t="shared" si="3"/>
        <v>3.8962020000000024</v>
      </c>
      <c r="U49" s="3">
        <f t="shared" si="3"/>
        <v>2.7450999999999226E-2</v>
      </c>
      <c r="V49" s="3">
        <f t="shared" si="3"/>
        <v>6.9470000000038112E-3</v>
      </c>
      <c r="W49" s="3">
        <f t="shared" si="3"/>
        <v>0.25058500000000006</v>
      </c>
      <c r="X49" s="3">
        <f t="shared" si="3"/>
        <v>2.5530000000000275E-3</v>
      </c>
      <c r="Y49" s="3">
        <f t="shared" si="3"/>
        <v>5.894400000000001E-2</v>
      </c>
      <c r="Z49" s="3">
        <f t="shared" si="3"/>
        <v>2.5549999999991968E-3</v>
      </c>
      <c r="AA49" s="3">
        <f t="shared" si="3"/>
        <v>0</v>
      </c>
      <c r="AB49" s="3">
        <f t="shared" si="3"/>
        <v>1.8000000000006899E-4</v>
      </c>
      <c r="AC49" s="3">
        <f t="shared" si="3"/>
        <v>0.28954000000000057</v>
      </c>
      <c r="AD49" s="3"/>
      <c r="AE49" s="3">
        <f>AE51-SUM(AE4:AE48)</f>
        <v>0</v>
      </c>
      <c r="AF49" s="3">
        <f>AF51-SUM(AF4:AF48)</f>
        <v>0</v>
      </c>
      <c r="AG49" s="3">
        <f>AG51-SUM(AG4:AG48)</f>
        <v>0.76932699999999699</v>
      </c>
      <c r="AH49" s="4">
        <f>AH51-SUM(AH4:AH48)</f>
        <v>6.6355649999999855</v>
      </c>
    </row>
    <row r="50" spans="1:34" ht="13">
      <c r="A50" s="7" t="s">
        <v>113</v>
      </c>
      <c r="B50" s="22">
        <f t="shared" ref="B50:H50" si="4">SUM(B4:B31)</f>
        <v>0</v>
      </c>
      <c r="C50" s="22">
        <f t="shared" si="4"/>
        <v>0.11909229186400001</v>
      </c>
      <c r="D50" s="22">
        <f t="shared" si="4"/>
        <v>7.6246479399999983E-2</v>
      </c>
      <c r="E50" s="22">
        <f t="shared" si="4"/>
        <v>5.2332566999999993E-3</v>
      </c>
      <c r="F50" s="22">
        <f t="shared" si="4"/>
        <v>2.1742999599999993E-2</v>
      </c>
      <c r="G50" s="22">
        <f t="shared" si="4"/>
        <v>8.667414E-3</v>
      </c>
      <c r="H50" s="22">
        <f t="shared" si="4"/>
        <v>6.9887999999999991E-6</v>
      </c>
      <c r="I50" s="22">
        <f>SUM(I4:I31)</f>
        <v>5.4182043999999995E-3</v>
      </c>
      <c r="J50" s="22">
        <f>SUM(J4:J31)</f>
        <v>0</v>
      </c>
      <c r="K50" s="22">
        <f>SUM(K4:K31)</f>
        <v>1.9043009999999997E-3</v>
      </c>
      <c r="L50" s="22">
        <f>SUM(L4:L31)</f>
        <v>6.7514620599999986E-3</v>
      </c>
      <c r="M50" s="22"/>
      <c r="N50" s="22">
        <f>SUM(N4:N31)</f>
        <v>0</v>
      </c>
      <c r="O50" s="22">
        <f>SUM(O4:O31)</f>
        <v>0</v>
      </c>
      <c r="P50" s="22">
        <f>SUM(P4:P31)</f>
        <v>4.9907056500000005E-2</v>
      </c>
      <c r="Q50" s="23">
        <f>SUM(Q4:Q31)</f>
        <v>0.29497045432399993</v>
      </c>
      <c r="S50" s="9">
        <f t="shared" ref="S50:Y50" si="5">SUM(S4:S31)</f>
        <v>0</v>
      </c>
      <c r="T50" s="9">
        <f t="shared" si="5"/>
        <v>35.671395999999994</v>
      </c>
      <c r="U50" s="9">
        <f t="shared" si="5"/>
        <v>31.567732999999997</v>
      </c>
      <c r="V50" s="9">
        <f t="shared" si="5"/>
        <v>1.634442</v>
      </c>
      <c r="W50" s="9">
        <f t="shared" si="5"/>
        <v>7.500299</v>
      </c>
      <c r="X50" s="9">
        <f t="shared" si="5"/>
        <v>1.371864</v>
      </c>
      <c r="Y50" s="9">
        <f t="shared" si="5"/>
        <v>1.8439000000000001E-2</v>
      </c>
      <c r="Z50" s="9">
        <f>SUM(Z4:Z31)</f>
        <v>4.2628550000000001</v>
      </c>
      <c r="AA50" s="9">
        <f>SUM(AA4:AA31)</f>
        <v>0</v>
      </c>
      <c r="AB50" s="9">
        <f>SUM(AB4:AB31)</f>
        <v>1.3043969999999998</v>
      </c>
      <c r="AC50" s="9">
        <f>SUM(AC4:AC31)</f>
        <v>1.8182120000000044</v>
      </c>
      <c r="AD50" s="9"/>
      <c r="AE50" s="9">
        <f>SUM(AE4:AE31)</f>
        <v>0</v>
      </c>
      <c r="AF50" s="9">
        <f>SUM(AF4:AF31)</f>
        <v>0</v>
      </c>
      <c r="AG50" s="9">
        <f>SUM(AG4:AG31)</f>
        <v>13.78107</v>
      </c>
      <c r="AH50" s="9">
        <f>SUM(AH4:AH31)</f>
        <v>98.930706999999984</v>
      </c>
    </row>
    <row r="51" spans="1:34" ht="13">
      <c r="A51" s="8" t="s">
        <v>86</v>
      </c>
      <c r="B51" s="27">
        <f>SUM('[2]4403Exp'!$O$263:$O$263)</f>
        <v>0.33810765799999998</v>
      </c>
      <c r="C51" s="2">
        <f>SUM('[2]4407Exp'!$O$263:$O$263)</f>
        <v>0.31563757934800007</v>
      </c>
      <c r="D51" s="2">
        <f>SUM('[2]4408Exp'!$O$263:$O$263)</f>
        <v>0.10835417963999999</v>
      </c>
      <c r="E51" s="2">
        <f>SUM('[2]4412Exp'!$O$263:$O$263)</f>
        <v>8.5516122439999981E-2</v>
      </c>
      <c r="F51" s="2">
        <f>SUM('[2]4409Exp'!$O$263:$O$263)</f>
        <v>2.3544309039999992E-2</v>
      </c>
      <c r="G51" s="2">
        <f>SUM('[2]4418Exp'!$O$263:$O$263)</f>
        <v>1.1508391999999999E-2</v>
      </c>
      <c r="H51" s="2">
        <f>SUM('[2]94Exp'!$O$263:$O$263)</f>
        <v>1.1494868000000002E-3</v>
      </c>
      <c r="I51" s="2">
        <f>SUM('[2]4410Exp'!$O$263:$O$263)</f>
        <v>5.5884754799999988E-3</v>
      </c>
      <c r="J51" s="2">
        <f>SUM('[2]4411Exp'!$O$263:$O$263)</f>
        <v>1.1592E-7</v>
      </c>
      <c r="K51" s="2">
        <f>SUM('[2]442199Exp'!$O$263:$O$263)</f>
        <v>2.2103269999999998E-3</v>
      </c>
      <c r="L51" s="2">
        <f>SUM('[2]44OtherExp'!$O$263:$O$263)</f>
        <v>9.4323591599999989E-3</v>
      </c>
      <c r="M51" s="2"/>
      <c r="N51" s="2">
        <f>SUM('[2]440123Exp'!$O$263:$O$263)</f>
        <v>0</v>
      </c>
      <c r="O51" s="2">
        <f>SUM('[2]4701-5Exp'!$O$263:$O$263)</f>
        <v>0</v>
      </c>
      <c r="P51" s="2">
        <f>SUM('[2]48Exp'!$O$263:$O$263)</f>
        <v>9.6632175499999987E-2</v>
      </c>
      <c r="Q51" s="26">
        <f>SUM(B51:P51)</f>
        <v>0.99768118032800002</v>
      </c>
      <c r="S51" s="28">
        <f>SUM('[2]4403Exp'!$AO$263:$AO$263)</f>
        <v>42.605245000000004</v>
      </c>
      <c r="T51" s="3">
        <f>SUM('[2]4407Exp'!$AO$263:$AO$263)</f>
        <v>83.21429599999999</v>
      </c>
      <c r="U51" s="3">
        <f>SUM('[2]4408Exp'!$AO$263:$AO$263)</f>
        <v>44.147311000000009</v>
      </c>
      <c r="V51" s="3">
        <f>SUM('[2]4412Exp'!$AO$263:$AO$263)</f>
        <v>20.282046000000005</v>
      </c>
      <c r="W51" s="3">
        <f>SUM('[2]4409Exp'!$AO$263:$AO$263)</f>
        <v>8.0858070000000009</v>
      </c>
      <c r="X51" s="3">
        <f>SUM('[2]4418Exp'!$AO$263:$AO$263)</f>
        <v>1.7432749999999999</v>
      </c>
      <c r="Y51" s="3">
        <f>SUM('[2]94Exp'!$AO$263:$AO$263)</f>
        <v>0.10198400000000001</v>
      </c>
      <c r="Z51" s="3">
        <f>SUM('[2]4410Exp'!$AO$263:$AO$263)</f>
        <v>4.3922779999999992</v>
      </c>
      <c r="AA51" s="3">
        <f>SUM('[2]4411Exp'!$AO$263:$AO$263)</f>
        <v>5.5099999999999995E-4</v>
      </c>
      <c r="AB51" s="3">
        <f>SUM('[2]442199Exp'!$AO$263:$AO$263)</f>
        <v>1.327771</v>
      </c>
      <c r="AC51" s="3">
        <f>SUM('[2]44OtherExp'!$AO$263:$AO$263)</f>
        <v>2.6064280000000046</v>
      </c>
      <c r="AD51" s="3"/>
      <c r="AE51" s="3">
        <f>SUM('[2]440123Exp'!$AO$263:$AO$263)</f>
        <v>0</v>
      </c>
      <c r="AF51" s="3">
        <f>SUM('[2]4701-5Exp'!$AO$263:$AO$263)</f>
        <v>0</v>
      </c>
      <c r="AG51" s="3">
        <f>SUM('[2]48Exp'!$AO$263:$AO$263)</f>
        <v>45.642549999999993</v>
      </c>
      <c r="AH51" s="5">
        <f>SUM(S51:AG51)</f>
        <v>254.149542</v>
      </c>
    </row>
    <row r="52" spans="1:34">
      <c r="S52" s="18"/>
      <c r="T52" s="18"/>
      <c r="U52" s="18"/>
      <c r="V52" s="18"/>
      <c r="W52" s="18"/>
      <c r="X52" s="18"/>
      <c r="Y52" s="18"/>
      <c r="Z52" s="18"/>
      <c r="AA52" s="18"/>
      <c r="AB52" s="18"/>
      <c r="AC52" s="18"/>
      <c r="AD52" s="18"/>
      <c r="AE52" s="18"/>
      <c r="AF52" s="18"/>
      <c r="AG52" s="18"/>
      <c r="AH52" s="18"/>
    </row>
    <row r="53" spans="1:34" ht="13">
      <c r="A53" t="s">
        <v>81</v>
      </c>
      <c r="B53" s="2">
        <f>SUM(B32,B41)</f>
        <v>6.30434E-5</v>
      </c>
      <c r="C53" s="2">
        <f t="shared" ref="C53:P53" si="6">SUM(C32,C41)</f>
        <v>0.14734811109199999</v>
      </c>
      <c r="D53" s="2">
        <f t="shared" si="6"/>
        <v>1.5797732019999997E-2</v>
      </c>
      <c r="E53" s="2">
        <f t="shared" si="6"/>
        <v>7.9865595599999992E-2</v>
      </c>
      <c r="F53" s="2">
        <f t="shared" si="6"/>
        <v>9.4053609999999988E-4</v>
      </c>
      <c r="G53" s="2">
        <f t="shared" si="6"/>
        <v>2.7397019999999992E-3</v>
      </c>
      <c r="H53" s="2">
        <f t="shared" si="6"/>
        <v>6.5004799999999991E-5</v>
      </c>
      <c r="I53" s="2">
        <f t="shared" si="6"/>
        <v>1.1967759999999999E-4</v>
      </c>
      <c r="J53" s="2">
        <f>SUM(J32,J41)</f>
        <v>1.1592E-7</v>
      </c>
      <c r="K53" s="2">
        <f>SUM(K32,K41)</f>
        <v>3.0167549999999995E-4</v>
      </c>
      <c r="L53" s="2">
        <f>SUM(L32,L41)</f>
        <v>2.600988599999994E-3</v>
      </c>
      <c r="M53" s="2"/>
      <c r="N53" s="2">
        <f t="shared" si="6"/>
        <v>0</v>
      </c>
      <c r="O53" s="2">
        <f t="shared" si="6"/>
        <v>0</v>
      </c>
      <c r="P53" s="2">
        <f t="shared" si="6"/>
        <v>3.3665842000000001E-2</v>
      </c>
      <c r="Q53" s="26">
        <f>SUM(Q32,Q41)</f>
        <v>0.28350802463199998</v>
      </c>
      <c r="S53" s="3">
        <f>SUM(S32,S41)</f>
        <v>2.1165999999999997E-2</v>
      </c>
      <c r="T53" s="3">
        <f t="shared" ref="T53:AG53" si="7">SUM(T32,T41)</f>
        <v>31.453441999999995</v>
      </c>
      <c r="U53" s="3">
        <f t="shared" si="7"/>
        <v>5.3733610000000001</v>
      </c>
      <c r="V53" s="3">
        <f t="shared" si="7"/>
        <v>18.445072</v>
      </c>
      <c r="W53" s="3">
        <f t="shared" si="7"/>
        <v>0.17860399999999998</v>
      </c>
      <c r="X53" s="3">
        <f t="shared" si="7"/>
        <v>0.34665199999999996</v>
      </c>
      <c r="Y53" s="3">
        <f t="shared" si="7"/>
        <v>2.4600999999999998E-2</v>
      </c>
      <c r="Z53" s="3">
        <f t="shared" si="7"/>
        <v>8.9917999999999998E-2</v>
      </c>
      <c r="AA53" s="3">
        <f>SUM(AA32,AA41)</f>
        <v>5.5099999999999995E-4</v>
      </c>
      <c r="AB53" s="3">
        <f>SUM(AB32,AB41)</f>
        <v>2.2943999999999999E-2</v>
      </c>
      <c r="AC53" s="3">
        <f>SUM(AC32,AC41)</f>
        <v>0.4691690000000015</v>
      </c>
      <c r="AD53" s="3"/>
      <c r="AE53" s="3">
        <f t="shared" si="7"/>
        <v>0</v>
      </c>
      <c r="AF53" s="3">
        <f t="shared" si="7"/>
        <v>0</v>
      </c>
      <c r="AG53" s="3">
        <f t="shared" si="7"/>
        <v>27.475639999999999</v>
      </c>
      <c r="AH53" s="42">
        <f>SUM(AH32,AH41)</f>
        <v>83.901119999999992</v>
      </c>
    </row>
  </sheetData>
  <mergeCells count="6">
    <mergeCell ref="B3:Q3"/>
    <mergeCell ref="S3:AH3"/>
    <mergeCell ref="B1:L1"/>
    <mergeCell ref="M1:P1"/>
    <mergeCell ref="S1:AC1"/>
    <mergeCell ref="AD1:AG1"/>
  </mergeCells>
  <phoneticPr fontId="2" type="noConversion"/>
  <pageMargins left="0.75" right="0.75" top="1" bottom="1" header="0.5" footer="0.5"/>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indexed="17"/>
  </sheetPr>
  <dimension ref="A1:AL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8"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8"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1" t="s">
        <v>15</v>
      </c>
      <c r="S2" s="6" t="s">
        <v>73</v>
      </c>
      <c r="T2" s="1" t="s">
        <v>1</v>
      </c>
      <c r="U2" s="1" t="s">
        <v>2</v>
      </c>
      <c r="V2" s="1" t="s">
        <v>3</v>
      </c>
      <c r="W2" s="19" t="s">
        <v>70</v>
      </c>
      <c r="X2" s="6" t="s">
        <v>67</v>
      </c>
      <c r="Y2" s="1" t="s">
        <v>58</v>
      </c>
      <c r="Z2" s="6" t="s">
        <v>84</v>
      </c>
      <c r="AA2" s="6" t="s">
        <v>83</v>
      </c>
      <c r="AB2" s="6" t="s">
        <v>68</v>
      </c>
      <c r="AC2" s="1" t="s">
        <v>65</v>
      </c>
      <c r="AD2" s="6" t="s">
        <v>80</v>
      </c>
      <c r="AE2" s="1" t="s">
        <v>18</v>
      </c>
      <c r="AF2" s="1" t="s">
        <v>74</v>
      </c>
      <c r="AG2" s="1" t="s">
        <v>4</v>
      </c>
      <c r="AH2" s="12" t="s">
        <v>21</v>
      </c>
      <c r="AI2" s="1" t="s">
        <v>12</v>
      </c>
      <c r="AJ2" s="1" t="s">
        <v>13</v>
      </c>
      <c r="AK2" s="1" t="s">
        <v>14</v>
      </c>
      <c r="AL2" s="1" t="s">
        <v>15</v>
      </c>
    </row>
    <row r="3" spans="1:38"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c r="AI3" s="198"/>
      <c r="AJ3" s="198"/>
      <c r="AK3" s="198"/>
      <c r="AL3" s="198"/>
    </row>
    <row r="4" spans="1:38" ht="13">
      <c r="A4" t="s">
        <v>23</v>
      </c>
      <c r="B4" s="2">
        <f>SUM('[2]4403Exp'!$P$16:$P$16)</f>
        <v>0</v>
      </c>
      <c r="C4" s="2">
        <f>SUM('[2]4407Exp'!$P$16:$P$16)</f>
        <v>0</v>
      </c>
      <c r="D4" s="2">
        <f>SUM('[2]4408Exp'!$P$16:$P$16)</f>
        <v>0</v>
      </c>
      <c r="E4" s="2">
        <f>SUM('[2]4412Exp'!$P$16:$P$16)</f>
        <v>0</v>
      </c>
      <c r="F4" s="2">
        <f>SUM('[2]4409Exp'!$P$16:$P$16)</f>
        <v>0</v>
      </c>
      <c r="G4" s="2">
        <f>SUM('[2]4418Exp'!$P$16:$P$16)</f>
        <v>0</v>
      </c>
      <c r="H4" s="2">
        <f>SUM('[2]94Exp'!$P$16:$P$16)</f>
        <v>0</v>
      </c>
      <c r="I4" s="2">
        <f>SUM('[2]4410Exp'!$P$16:$P$16)</f>
        <v>0</v>
      </c>
      <c r="J4" s="2">
        <f>SUM('[2]4411Exp'!$P$16:$P$16)</f>
        <v>0</v>
      </c>
      <c r="K4" s="2">
        <f>SUM('[2]442199Exp'!$P$16:$P$16)</f>
        <v>0</v>
      </c>
      <c r="L4" s="2">
        <f>SUM('[2]44OtherExp'!$P$16:$P$16)</f>
        <v>1.2844999999999999E-6</v>
      </c>
      <c r="M4" s="2"/>
      <c r="N4" s="2">
        <f>SUM('[2]440123Exp'!$P$16:$P$16)</f>
        <v>0</v>
      </c>
      <c r="O4" s="2">
        <f>SUM('[2]4701-5Exp'!$P$16:$P$16)</f>
        <v>0</v>
      </c>
      <c r="P4" s="2">
        <f>SUM('[2]48Exp'!$P$16:$P$16)</f>
        <v>0</v>
      </c>
      <c r="Q4" s="26">
        <f t="shared" ref="Q4:Q48" si="0">SUM(B4:P4)</f>
        <v>1.2844999999999999E-6</v>
      </c>
      <c r="S4" s="3">
        <f>SUM('[2]4403Exp'!$AP$16:$AP$16)</f>
        <v>0</v>
      </c>
      <c r="T4" s="3">
        <f>SUM('[2]4407Exp'!$AP$16:$AP$16)</f>
        <v>0</v>
      </c>
      <c r="U4" s="3">
        <f>SUM('[2]4408Exp'!$AP$16:$AP$16)</f>
        <v>0</v>
      </c>
      <c r="V4" s="3">
        <f>SUM('[2]4412Exp'!$AP$16:$AP$16)</f>
        <v>0</v>
      </c>
      <c r="W4" s="3">
        <f>SUM('[2]4409Exp'!$AP$16:$AP$16)</f>
        <v>0</v>
      </c>
      <c r="X4" s="3">
        <f>SUM('[2]4418Exp'!$AP$16:$AP$16)</f>
        <v>0</v>
      </c>
      <c r="Y4" s="3">
        <f>SUM('[2]94Exp'!$AP$16:$AP$16)</f>
        <v>0</v>
      </c>
      <c r="Z4" s="3">
        <f>SUM('[2]4410Exp'!$AP$16:$AP$16)</f>
        <v>0</v>
      </c>
      <c r="AA4" s="3">
        <f>SUM('[2]4411Exp'!$AP$16:$AP$16)</f>
        <v>0</v>
      </c>
      <c r="AB4" s="3">
        <f>SUM('[2]442199Exp'!$AP$16:$AP$16)</f>
        <v>0</v>
      </c>
      <c r="AC4" s="3">
        <f>SUM('[2]44OtherExp'!$AP$16:$AP$16)</f>
        <v>2.02E-4</v>
      </c>
      <c r="AD4" s="3"/>
      <c r="AE4" s="3">
        <f>SUM('[2]440123Exp'!$AP$16:$AP$16)</f>
        <v>0</v>
      </c>
      <c r="AF4" s="3">
        <f>SUM('[2]4701-5Exp'!$AP$16:$AP$16)</f>
        <v>0</v>
      </c>
      <c r="AG4" s="3">
        <f>SUM('[2]48Exp'!$AP$16:$AP$16)</f>
        <v>0</v>
      </c>
      <c r="AH4" s="10">
        <f>SUM('[2]44Exp'!$AP$16:$AP$16)</f>
        <v>2.02E-4</v>
      </c>
      <c r="AI4" s="4">
        <f t="shared" ref="AI4:AI48" si="1">SUM(S4:V4)</f>
        <v>0</v>
      </c>
      <c r="AJ4" s="4">
        <f t="shared" ref="AJ4:AJ48" si="2">SUM(W4:AC4)</f>
        <v>2.02E-4</v>
      </c>
      <c r="AK4" s="4">
        <f t="shared" ref="AK4:AK12" si="3">SUM(AE4:AG4)</f>
        <v>0</v>
      </c>
      <c r="AL4" s="4">
        <f t="shared" ref="AL4:AL48" si="4">SUM(S4:AG4)</f>
        <v>2.02E-4</v>
      </c>
    </row>
    <row r="5" spans="1:38" ht="13">
      <c r="A5" t="s">
        <v>25</v>
      </c>
      <c r="B5" s="2">
        <f>SUM('[2]4403Exp'!$P$23:$P$23)</f>
        <v>0</v>
      </c>
      <c r="C5" s="2">
        <f>SUM('[2]4407Exp'!$P$23:$P$23)</f>
        <v>5.3543152208000003E-2</v>
      </c>
      <c r="D5" s="2">
        <f>SUM('[2]4408Exp'!$P$23:$P$23)</f>
        <v>4.1458866399999997E-3</v>
      </c>
      <c r="E5" s="2">
        <f>SUM('[2]4412Exp'!$P$23:$P$23)</f>
        <v>6.7430664E-4</v>
      </c>
      <c r="F5" s="2">
        <f>SUM('[2]4409Exp'!$P$23:$P$23)</f>
        <v>7.3000667599999987E-3</v>
      </c>
      <c r="G5" s="2">
        <f>SUM('[2]4418Exp'!$P$23:$P$23)</f>
        <v>6.945770999999999E-3</v>
      </c>
      <c r="H5" s="2">
        <f>SUM('[2]94Exp'!$P$23:$P$23)</f>
        <v>0</v>
      </c>
      <c r="I5" s="2">
        <f>SUM('[2]4410Exp'!$P$23:$P$23)</f>
        <v>1.1634795199999999E-3</v>
      </c>
      <c r="J5" s="2">
        <f>SUM('[2]4411Exp'!$P$23:$P$23)</f>
        <v>0</v>
      </c>
      <c r="K5" s="2">
        <f>SUM('[2]442199Exp'!$P$23:$P$23)</f>
        <v>0</v>
      </c>
      <c r="L5" s="2">
        <f>SUM('[2]44OtherExp'!$P$23:$P$23)</f>
        <v>2.3649840199999744E-3</v>
      </c>
      <c r="M5" s="2"/>
      <c r="N5" s="2">
        <f>SUM('[2]440123Exp'!$P$23:$P$23)</f>
        <v>0</v>
      </c>
      <c r="O5" s="2">
        <f>SUM('[2]4701-5Exp'!$P$23:$P$23)</f>
        <v>0</v>
      </c>
      <c r="P5" s="2">
        <f>SUM('[2]48Exp'!$P$23:$P$23)</f>
        <v>3.2053696499999999E-2</v>
      </c>
      <c r="Q5" s="26">
        <f t="shared" si="0"/>
        <v>0.10819134328799998</v>
      </c>
      <c r="S5" s="3">
        <f>SUM('[2]4403Exp'!$AP$23:$AP$23)</f>
        <v>0</v>
      </c>
      <c r="T5" s="3">
        <f>SUM('[2]4407Exp'!$AP$23:$AP$23)</f>
        <v>9.693028</v>
      </c>
      <c r="U5" s="3">
        <f>SUM('[2]4408Exp'!$AP$23:$AP$23)</f>
        <v>1.395526</v>
      </c>
      <c r="V5" s="3">
        <f>SUM('[2]4412Exp'!$AP$23:$AP$23)</f>
        <v>0.24290099999999998</v>
      </c>
      <c r="W5" s="3">
        <f>SUM('[2]4409Exp'!$AP$23:$AP$23)</f>
        <v>1.9942849999999999</v>
      </c>
      <c r="X5" s="3">
        <f>SUM('[2]4418Exp'!$AP$23:$AP$23)</f>
        <v>0.91220699999999999</v>
      </c>
      <c r="Y5" s="3">
        <f>SUM('[2]94Exp'!$AP$23:$AP$23)</f>
        <v>0</v>
      </c>
      <c r="Z5" s="3">
        <f>SUM('[2]4410Exp'!$AP$23:$AP$23)</f>
        <v>0.95423999999999998</v>
      </c>
      <c r="AA5" s="3">
        <f>SUM('[2]4411Exp'!$AP$23:$AP$23)</f>
        <v>0</v>
      </c>
      <c r="AB5" s="3">
        <f>SUM('[2]442199Exp'!$AP$23:$AP$23)</f>
        <v>0</v>
      </c>
      <c r="AC5" s="3">
        <f>SUM('[2]44OtherExp'!$AP$23:$AP$23)</f>
        <v>0.3204599999999993</v>
      </c>
      <c r="AD5" s="3"/>
      <c r="AE5" s="3">
        <f>SUM('[2]440123Exp'!$AP$23:$AP$23)</f>
        <v>0</v>
      </c>
      <c r="AF5" s="3">
        <f>SUM('[2]4701-5Exp'!$AP$23:$AP$23)</f>
        <v>0</v>
      </c>
      <c r="AG5" s="3">
        <f>SUM('[2]48Exp'!$AP$23:$AP$23)</f>
        <v>7.6922939999999995</v>
      </c>
      <c r="AH5" s="10">
        <f>SUM('[2]44Exp'!$AP$23:$AP$23)</f>
        <v>15.512646999999999</v>
      </c>
      <c r="AI5" s="4">
        <f t="shared" si="1"/>
        <v>11.331455</v>
      </c>
      <c r="AJ5" s="4">
        <f t="shared" si="2"/>
        <v>4.1811919999999994</v>
      </c>
      <c r="AK5" s="4">
        <f t="shared" si="3"/>
        <v>7.6922939999999995</v>
      </c>
      <c r="AL5" s="4">
        <f t="shared" si="4"/>
        <v>23.204940999999998</v>
      </c>
    </row>
    <row r="6" spans="1:38" ht="13">
      <c r="A6" t="s">
        <v>26</v>
      </c>
      <c r="B6" s="2">
        <f>SUM('[2]4403Exp'!$P$34:$P$34)</f>
        <v>0</v>
      </c>
      <c r="C6" s="2">
        <f>SUM('[2]4407Exp'!$P$34:$P$34)</f>
        <v>6.2107500000000001E-5</v>
      </c>
      <c r="D6" s="2">
        <f>SUM('[2]4408Exp'!$P$34:$P$34)</f>
        <v>3.7519299999999998E-5</v>
      </c>
      <c r="E6" s="2">
        <f>SUM('[2]4412Exp'!$P$34:$P$34)</f>
        <v>0</v>
      </c>
      <c r="F6" s="2">
        <f>SUM('[2]4409Exp'!$P$34:$P$34)</f>
        <v>1.3209826E-4</v>
      </c>
      <c r="G6" s="2">
        <f>SUM('[2]4418Exp'!$P$34:$P$34)</f>
        <v>0</v>
      </c>
      <c r="H6" s="2">
        <f>SUM('[2]94Exp'!$P$34:$P$34)</f>
        <v>0</v>
      </c>
      <c r="I6" s="2">
        <f>SUM('[2]4410Exp'!$P$34:$P$34)</f>
        <v>0</v>
      </c>
      <c r="J6" s="2">
        <f>SUM('[2]4411Exp'!$P$34:$P$34)</f>
        <v>0</v>
      </c>
      <c r="K6" s="2">
        <f>SUM('[2]442199Exp'!$P$34:$P$34)</f>
        <v>0</v>
      </c>
      <c r="L6" s="2">
        <f>SUM('[2]44OtherExp'!$P$34:$P$34)</f>
        <v>2.7105054312137611E-20</v>
      </c>
      <c r="M6" s="2"/>
      <c r="N6" s="2">
        <f>SUM('[2]440123Exp'!$P$34:$P$34)</f>
        <v>0</v>
      </c>
      <c r="O6" s="2">
        <f>SUM('[2]4701-5Exp'!$P$34:$P$34)</f>
        <v>0</v>
      </c>
      <c r="P6" s="2">
        <f>SUM('[2]48Exp'!$P$34:$P$34)</f>
        <v>0</v>
      </c>
      <c r="Q6" s="26">
        <f t="shared" si="0"/>
        <v>2.3172506000000001E-4</v>
      </c>
      <c r="S6" s="3">
        <f>SUM('[2]4403Exp'!$AP$34:$AP$34)</f>
        <v>0</v>
      </c>
      <c r="T6" s="3">
        <f>SUM('[2]4407Exp'!$AP$34:$AP$34)</f>
        <v>3.1407999999999998E-2</v>
      </c>
      <c r="U6" s="3">
        <f>SUM('[2]4408Exp'!$AP$34:$AP$34)</f>
        <v>1.1224999999999999E-2</v>
      </c>
      <c r="V6" s="3">
        <f>SUM('[2]4412Exp'!$AP$34:$AP$34)</f>
        <v>0</v>
      </c>
      <c r="W6" s="3">
        <f>SUM('[2]4409Exp'!$AP$34:$AP$34)</f>
        <v>1.9290999999999999E-2</v>
      </c>
      <c r="X6" s="3">
        <f>SUM('[2]4418Exp'!$AP$34:$AP$34)</f>
        <v>0</v>
      </c>
      <c r="Y6" s="3">
        <f>SUM('[2]94Exp'!$AP$34:$AP$34)</f>
        <v>0</v>
      </c>
      <c r="Z6" s="3">
        <f>SUM('[2]4410Exp'!$AP$34:$AP$34)</f>
        <v>0</v>
      </c>
      <c r="AA6" s="3">
        <f>SUM('[2]4411Exp'!$AP$34:$AP$34)</f>
        <v>0</v>
      </c>
      <c r="AB6" s="3">
        <f>SUM('[2]442199Exp'!$AP$34:$AP$34)</f>
        <v>0</v>
      </c>
      <c r="AC6" s="3">
        <f>SUM('[2]44OtherExp'!$AP$34:$AP$34)</f>
        <v>3.4694469519536142E-18</v>
      </c>
      <c r="AD6" s="3"/>
      <c r="AE6" s="3">
        <f>SUM('[2]440123Exp'!$AP$34:$AP$34)</f>
        <v>0</v>
      </c>
      <c r="AF6" s="3">
        <f>SUM('[2]4701-5Exp'!$AP$34:$AP$34)</f>
        <v>0</v>
      </c>
      <c r="AG6" s="3">
        <f>SUM('[2]48Exp'!$AP$34:$AP$34)</f>
        <v>0</v>
      </c>
      <c r="AH6" s="10">
        <f>SUM('[2]44Exp'!$AP$34:$AP$34)</f>
        <v>6.1924E-2</v>
      </c>
      <c r="AI6" s="4">
        <f t="shared" si="1"/>
        <v>4.2632999999999997E-2</v>
      </c>
      <c r="AJ6" s="4">
        <f t="shared" si="2"/>
        <v>1.9291000000000003E-2</v>
      </c>
      <c r="AK6" s="4">
        <f t="shared" si="3"/>
        <v>0</v>
      </c>
      <c r="AL6" s="4">
        <f t="shared" si="4"/>
        <v>6.1923999999999993E-2</v>
      </c>
    </row>
    <row r="7" spans="1:38" ht="13">
      <c r="A7" t="s">
        <v>135</v>
      </c>
      <c r="B7" s="2">
        <f>SUM('[2]4403Exp'!$P$63:$P$63)</f>
        <v>0</v>
      </c>
      <c r="C7" s="2">
        <f>SUM('[2]4407Exp'!$P$63:$P$63)</f>
        <v>0</v>
      </c>
      <c r="D7" s="2">
        <f>SUM('[2]4408Exp'!$P$63:$P$63)</f>
        <v>0</v>
      </c>
      <c r="E7" s="2">
        <f>SUM('[2]4412Exp'!$P$63:$P$63)</f>
        <v>0</v>
      </c>
      <c r="F7" s="2">
        <f>SUM('[2]4409Exp'!$P$63:$P$63)</f>
        <v>0</v>
      </c>
      <c r="G7" s="2">
        <f>SUM('[2]4418Exp'!$P$63:$P$63)</f>
        <v>0</v>
      </c>
      <c r="H7" s="2">
        <f>SUM('[2]94Exp'!$P$63:$P$63)</f>
        <v>0</v>
      </c>
      <c r="I7" s="2">
        <f>SUM('[2]4410Exp'!$P$63:$P$63)</f>
        <v>0</v>
      </c>
      <c r="J7" s="2">
        <f>SUM('[2]4411Exp'!$P$63:$P$63)</f>
        <v>0</v>
      </c>
      <c r="K7" s="2">
        <f>SUM('[2]442199Exp'!$P$63:$P$63)</f>
        <v>0</v>
      </c>
      <c r="L7" s="2">
        <f>SUM('[2]44OtherExp'!$P$63:$P$63)</f>
        <v>0</v>
      </c>
      <c r="M7" s="2"/>
      <c r="N7" s="2">
        <f>SUM('[2]440123Exp'!$P$63:$P$63)</f>
        <v>0</v>
      </c>
      <c r="O7" s="2">
        <f>SUM('[2]4701-5Exp'!$P$63:$P$63)</f>
        <v>0</v>
      </c>
      <c r="P7" s="2">
        <f>SUM('[2]48Exp'!$P$63:$P$63)</f>
        <v>0</v>
      </c>
      <c r="Q7" s="26">
        <f>SUM(B7:P7)</f>
        <v>0</v>
      </c>
      <c r="S7" s="3">
        <f>SUM('[2]4403Exp'!$AP$63:$AP$63)</f>
        <v>0</v>
      </c>
      <c r="T7" s="3">
        <f>SUM('[2]4407Exp'!$AP$63:$AP$63)</f>
        <v>0</v>
      </c>
      <c r="U7" s="3">
        <f>SUM('[2]4408Exp'!$AP$63:$AP$63)</f>
        <v>0</v>
      </c>
      <c r="V7" s="3">
        <f>SUM('[2]4412Exp'!$AP$63:$AP$63)</f>
        <v>0</v>
      </c>
      <c r="W7" s="3">
        <f>SUM('[2]4409Exp'!$AP$63:$AP$63)</f>
        <v>0</v>
      </c>
      <c r="X7" s="3">
        <f>SUM('[2]4418Exp'!$AP$63:$AP$63)</f>
        <v>0</v>
      </c>
      <c r="Y7" s="3">
        <f>SUM('[2]94Exp'!$AP$63:$AP$63)</f>
        <v>0</v>
      </c>
      <c r="Z7" s="3">
        <f>SUM('[2]4410Exp'!$AP$63:$AP$63)</f>
        <v>0</v>
      </c>
      <c r="AA7" s="3">
        <f>SUM('[2]4411Exp'!$AP$63:$AP$63)</f>
        <v>0</v>
      </c>
      <c r="AB7" s="3">
        <f>SUM('[2]442199Exp'!$AP$63:$AP$63)</f>
        <v>0</v>
      </c>
      <c r="AC7" s="3">
        <f>SUM('[2]44OtherExp'!$AP$63:$AP$63)</f>
        <v>0</v>
      </c>
      <c r="AD7" s="3"/>
      <c r="AE7" s="3">
        <f>SUM('[2]440123Exp'!$AP$63:$AP$63)</f>
        <v>0</v>
      </c>
      <c r="AF7" s="3">
        <f>SUM('[2]4701-5Exp'!$AP$63:$AP$63)</f>
        <v>0</v>
      </c>
      <c r="AG7" s="3">
        <f>SUM('[2]48Exp'!$AP$63:$AP$63)</f>
        <v>0</v>
      </c>
      <c r="AH7" s="10">
        <f>SUM('[2]44Exp'!$AP$63:$AP$63)</f>
        <v>0</v>
      </c>
      <c r="AI7" s="4">
        <f>SUM(S7:V7)</f>
        <v>0</v>
      </c>
      <c r="AJ7" s="4">
        <f>SUM(W7:AC7)</f>
        <v>0</v>
      </c>
      <c r="AK7" s="4">
        <f>SUM(AE7:AG7)</f>
        <v>0</v>
      </c>
      <c r="AL7" s="4">
        <f>SUM(S7:AG7)</f>
        <v>0</v>
      </c>
    </row>
    <row r="8" spans="1:38" ht="13">
      <c r="A8" t="s">
        <v>28</v>
      </c>
      <c r="B8" s="2">
        <f>SUM('[2]4403Exp'!$P$66:$P$66)</f>
        <v>0</v>
      </c>
      <c r="C8" s="2">
        <f>SUM('[2]4407Exp'!$P$66:$P$66)</f>
        <v>3.9290160000000001E-4</v>
      </c>
      <c r="D8" s="2">
        <f>SUM('[2]4408Exp'!$P$66:$P$66)</f>
        <v>0</v>
      </c>
      <c r="E8" s="2">
        <f>SUM('[2]4412Exp'!$P$66:$P$66)</f>
        <v>0</v>
      </c>
      <c r="F8" s="2">
        <f>SUM('[2]4409Exp'!$P$66:$P$66)</f>
        <v>0</v>
      </c>
      <c r="G8" s="2">
        <f>SUM('[2]4418Exp'!$P$66:$P$66)</f>
        <v>0</v>
      </c>
      <c r="H8" s="2">
        <f>SUM('[2]94Exp'!$P$66:$P$66)</f>
        <v>0</v>
      </c>
      <c r="I8" s="2">
        <f>SUM('[2]4410Exp'!$P$66:$P$66)</f>
        <v>0</v>
      </c>
      <c r="J8" s="2">
        <f>SUM('[2]4411Exp'!$P$66:$P$66)</f>
        <v>0</v>
      </c>
      <c r="K8" s="2">
        <f>SUM('[2]442199Exp'!$P$66:$P$66)</f>
        <v>0</v>
      </c>
      <c r="L8" s="2">
        <f>SUM('[2]44OtherExp'!$P$66:$P$66)</f>
        <v>0</v>
      </c>
      <c r="M8" s="2"/>
      <c r="N8" s="2">
        <f>SUM('[2]440123Exp'!$P$66:$P$66)</f>
        <v>0</v>
      </c>
      <c r="O8" s="2">
        <f>SUM('[2]4701-5Exp'!$P$66:$P$66)</f>
        <v>0</v>
      </c>
      <c r="P8" s="2">
        <f>SUM('[2]48Exp'!$P$66:$P$66)</f>
        <v>0</v>
      </c>
      <c r="Q8" s="26">
        <f t="shared" si="0"/>
        <v>3.9290160000000001E-4</v>
      </c>
      <c r="S8" s="3">
        <f>SUM('[2]4403Exp'!$AP$66:$AP$66)</f>
        <v>0</v>
      </c>
      <c r="T8" s="3">
        <f>SUM('[2]4407Exp'!$AP$66:$AP$66)</f>
        <v>0.20801799999999998</v>
      </c>
      <c r="U8" s="3">
        <f>SUM('[2]4408Exp'!$AP$66:$AP$66)</f>
        <v>0</v>
      </c>
      <c r="V8" s="3">
        <f>SUM('[2]4412Exp'!$AP$66:$AP$66)</f>
        <v>0</v>
      </c>
      <c r="W8" s="3">
        <f>SUM('[2]4409Exp'!$AP$66:$AP$66)</f>
        <v>0</v>
      </c>
      <c r="X8" s="3">
        <f>SUM('[2]4418Exp'!$AP$66:$AP$66)</f>
        <v>0</v>
      </c>
      <c r="Y8" s="3">
        <f>SUM('[2]94Exp'!$AP$66:$AP$66)</f>
        <v>0</v>
      </c>
      <c r="Z8" s="3">
        <f>SUM('[2]4410Exp'!$AP$66:$AP$66)</f>
        <v>0</v>
      </c>
      <c r="AA8" s="3">
        <f>SUM('[2]4411Exp'!$AP$66:$AP$66)</f>
        <v>0</v>
      </c>
      <c r="AB8" s="3">
        <f>SUM('[2]442199Exp'!$AP$66:$AP$66)</f>
        <v>0</v>
      </c>
      <c r="AC8" s="3">
        <f>SUM('[2]44OtherExp'!$AP$66:$AP$66)</f>
        <v>0</v>
      </c>
      <c r="AD8" s="3"/>
      <c r="AE8" s="3">
        <f>SUM('[2]440123Exp'!$AP$66:$AP$66)</f>
        <v>0</v>
      </c>
      <c r="AF8" s="3">
        <f>SUM('[2]4701-5Exp'!$AP$66:$AP$66)</f>
        <v>0</v>
      </c>
      <c r="AG8" s="3">
        <f>SUM('[2]48Exp'!$AP$66:$AP$66)</f>
        <v>0</v>
      </c>
      <c r="AH8" s="10">
        <f>SUM('[2]44Exp'!$AP$66:$AP$66)</f>
        <v>0.20801799999999998</v>
      </c>
      <c r="AI8" s="4">
        <f t="shared" si="1"/>
        <v>0.20801799999999998</v>
      </c>
      <c r="AJ8" s="4">
        <f t="shared" si="2"/>
        <v>0</v>
      </c>
      <c r="AK8" s="4">
        <f t="shared" si="3"/>
        <v>0</v>
      </c>
      <c r="AL8" s="4">
        <f t="shared" si="4"/>
        <v>0.20801799999999998</v>
      </c>
    </row>
    <row r="9" spans="1:38" ht="13">
      <c r="A9" t="s">
        <v>29</v>
      </c>
      <c r="B9" s="2">
        <f>SUM('[2]4403Exp'!$P$67:$P$67)</f>
        <v>0</v>
      </c>
      <c r="C9" s="2">
        <f>SUM('[2]4407Exp'!$P$67:$P$67)</f>
        <v>0</v>
      </c>
      <c r="D9" s="2">
        <f>SUM('[2]4408Exp'!$P$67:$P$67)</f>
        <v>0</v>
      </c>
      <c r="E9" s="2">
        <f>SUM('[2]4412Exp'!$P$67:$P$67)</f>
        <v>0</v>
      </c>
      <c r="F9" s="2">
        <f>SUM('[2]4409Exp'!$P$67:$P$67)</f>
        <v>0</v>
      </c>
      <c r="G9" s="2">
        <f>SUM('[2]4418Exp'!$P$67:$P$67)</f>
        <v>0</v>
      </c>
      <c r="H9" s="2">
        <f>SUM('[2]94Exp'!$P$67:$P$67)</f>
        <v>0</v>
      </c>
      <c r="I9" s="2">
        <f>SUM('[2]4410Exp'!$P$67:$P$67)</f>
        <v>0</v>
      </c>
      <c r="J9" s="2">
        <f>SUM('[2]4411Exp'!$P$67:$P$67)</f>
        <v>0</v>
      </c>
      <c r="K9" s="2">
        <f>SUM('[2]442199Exp'!$P$67:$P$67)</f>
        <v>0</v>
      </c>
      <c r="L9" s="2">
        <f>SUM('[2]44OtherExp'!$P$67:$P$67)</f>
        <v>0</v>
      </c>
      <c r="M9" s="2"/>
      <c r="N9" s="2">
        <f>SUM('[2]440123Exp'!$P$67:$P$67)</f>
        <v>0</v>
      </c>
      <c r="O9" s="2">
        <f>SUM('[2]4701-5Exp'!$P$67:$P$67)</f>
        <v>0</v>
      </c>
      <c r="P9" s="2">
        <f>SUM('[2]48Exp'!$P$67:$P$67)</f>
        <v>0</v>
      </c>
      <c r="Q9" s="26">
        <f t="shared" si="0"/>
        <v>0</v>
      </c>
      <c r="S9" s="3">
        <f>SUM('[2]4403Exp'!$AP$67:$AP$67)</f>
        <v>0</v>
      </c>
      <c r="T9" s="3">
        <f>SUM('[2]4407Exp'!$AP$67:$AP$67)</f>
        <v>0</v>
      </c>
      <c r="U9" s="3">
        <f>SUM('[2]4408Exp'!$AP$67:$AP$67)</f>
        <v>0</v>
      </c>
      <c r="V9" s="3">
        <f>SUM('[2]4412Exp'!$AP$67:$AP$67)</f>
        <v>0</v>
      </c>
      <c r="W9" s="3">
        <f>SUM('[2]4409Exp'!$AP$67:$AP$67)</f>
        <v>0</v>
      </c>
      <c r="X9" s="3">
        <f>SUM('[2]4418Exp'!$AP$67:$AP$67)</f>
        <v>0</v>
      </c>
      <c r="Y9" s="3">
        <f>SUM('[2]94Exp'!$AP$67:$AP$67)</f>
        <v>0</v>
      </c>
      <c r="Z9" s="3">
        <f>SUM('[2]4410Exp'!$AP$67:$AP$67)</f>
        <v>0</v>
      </c>
      <c r="AA9" s="3">
        <f>SUM('[2]4411Exp'!$AP$67:$AP$67)</f>
        <v>0</v>
      </c>
      <c r="AB9" s="3">
        <f>SUM('[2]442199Exp'!$AP$67:$AP$67)</f>
        <v>0</v>
      </c>
      <c r="AC9" s="3">
        <f>SUM('[2]44OtherExp'!$AP$67:$AP$67)</f>
        <v>0</v>
      </c>
      <c r="AD9" s="3"/>
      <c r="AE9" s="3">
        <f>SUM('[2]440123Exp'!$AP$67:$AP$67)</f>
        <v>0</v>
      </c>
      <c r="AF9" s="3">
        <f>SUM('[2]4701-5Exp'!$AP$67:$AP$67)</f>
        <v>0</v>
      </c>
      <c r="AG9" s="3">
        <f>SUM('[2]48Exp'!$AP$67:$AP$67)</f>
        <v>0</v>
      </c>
      <c r="AH9" s="10">
        <f>SUM('[2]44Exp'!$AP$67:$AP$67)</f>
        <v>0</v>
      </c>
      <c r="AI9" s="4">
        <f t="shared" si="1"/>
        <v>0</v>
      </c>
      <c r="AJ9" s="4">
        <f t="shared" si="2"/>
        <v>0</v>
      </c>
      <c r="AK9" s="4">
        <f t="shared" si="3"/>
        <v>0</v>
      </c>
      <c r="AL9" s="4">
        <f t="shared" si="4"/>
        <v>0</v>
      </c>
    </row>
    <row r="10" spans="1:38" ht="13">
      <c r="A10" t="s">
        <v>30</v>
      </c>
      <c r="B10" s="2">
        <f>SUM('[2]4403Exp'!$P$69:$P$69)</f>
        <v>0</v>
      </c>
      <c r="C10" s="2">
        <f>SUM('[2]4407Exp'!$P$69:$P$69)</f>
        <v>5.1423735999999993E-4</v>
      </c>
      <c r="D10" s="2">
        <f>SUM('[2]4408Exp'!$P$69:$P$69)</f>
        <v>7.1936507999999992E-4</v>
      </c>
      <c r="E10" s="2">
        <f>SUM('[2]4412Exp'!$P$69:$P$69)</f>
        <v>6.7523399999999993E-4</v>
      </c>
      <c r="F10" s="2">
        <f>SUM('[2]4409Exp'!$P$69:$P$69)</f>
        <v>0</v>
      </c>
      <c r="G10" s="2">
        <f>SUM('[2]4418Exp'!$P$69:$P$69)</f>
        <v>0</v>
      </c>
      <c r="H10" s="2">
        <f>SUM('[2]94Exp'!$P$69:$P$69)</f>
        <v>0</v>
      </c>
      <c r="I10" s="2">
        <f>SUM('[2]4410Exp'!$P$69:$P$69)</f>
        <v>2.3082723999999998E-4</v>
      </c>
      <c r="J10" s="2">
        <f>SUM('[2]4411Exp'!$P$69:$P$69)</f>
        <v>0</v>
      </c>
      <c r="K10" s="2">
        <f>SUM('[2]442199Exp'!$P$69:$P$69)</f>
        <v>0</v>
      </c>
      <c r="L10" s="2">
        <f>SUM('[2]44OtherExp'!$P$69:$P$69)</f>
        <v>5.0399999999980408E-7</v>
      </c>
      <c r="M10" s="2"/>
      <c r="N10" s="2">
        <f>SUM('[2]440123Exp'!$P$69:$P$69)</f>
        <v>0</v>
      </c>
      <c r="O10" s="2">
        <f>SUM('[2]4701-5Exp'!$P$69:$P$69)</f>
        <v>0</v>
      </c>
      <c r="P10" s="2">
        <f>SUM('[2]48Exp'!$P$69:$P$69)</f>
        <v>0</v>
      </c>
      <c r="Q10" s="26">
        <f t="shared" si="0"/>
        <v>2.1401676799999996E-3</v>
      </c>
      <c r="S10" s="3">
        <f>SUM('[2]4403Exp'!$AP$69:$AP$69)</f>
        <v>0</v>
      </c>
      <c r="T10" s="3">
        <f>SUM('[2]4407Exp'!$AP$69:$AP$69)</f>
        <v>0.10052699999999999</v>
      </c>
      <c r="U10" s="3">
        <f>SUM('[2]4408Exp'!$AP$69:$AP$69)</f>
        <v>0.26957500000000001</v>
      </c>
      <c r="V10" s="3">
        <f>SUM('[2]4412Exp'!$AP$69:$AP$69)</f>
        <v>0.182337</v>
      </c>
      <c r="W10" s="3">
        <f>SUM('[2]4409Exp'!$AP$69:$AP$69)</f>
        <v>0</v>
      </c>
      <c r="X10" s="3">
        <f>SUM('[2]4418Exp'!$AP$69:$AP$69)</f>
        <v>0</v>
      </c>
      <c r="Y10" s="3">
        <f>SUM('[2]94Exp'!$AP$69:$AP$69)</f>
        <v>0</v>
      </c>
      <c r="Z10" s="3">
        <f>SUM('[2]4410Exp'!$AP$69:$AP$69)</f>
        <v>0.21680099999999999</v>
      </c>
      <c r="AA10" s="3">
        <f>SUM('[2]4411Exp'!$AP$69:$AP$69)</f>
        <v>0</v>
      </c>
      <c r="AB10" s="3">
        <f>SUM('[2]442199Exp'!$AP$69:$AP$69)</f>
        <v>0</v>
      </c>
      <c r="AC10" s="3">
        <f>SUM('[2]44OtherExp'!$AP$69:$AP$69)</f>
        <v>3.4389999999999699E-3</v>
      </c>
      <c r="AD10" s="3"/>
      <c r="AE10" s="3">
        <f>SUM('[2]440123Exp'!$AP$69:$AP$69)</f>
        <v>0</v>
      </c>
      <c r="AF10" s="3">
        <f>SUM('[2]4701-5Exp'!$AP$69:$AP$69)</f>
        <v>0</v>
      </c>
      <c r="AG10" s="3">
        <f>SUM('[2]48Exp'!$AP$69:$AP$69)</f>
        <v>0</v>
      </c>
      <c r="AH10" s="10">
        <f>SUM('[2]44Exp'!$AP$69:$AP$69)</f>
        <v>0.772679</v>
      </c>
      <c r="AI10" s="4">
        <f t="shared" si="1"/>
        <v>0.55243900000000001</v>
      </c>
      <c r="AJ10" s="4">
        <f t="shared" si="2"/>
        <v>0.22023999999999996</v>
      </c>
      <c r="AK10" s="4">
        <f t="shared" si="3"/>
        <v>0</v>
      </c>
      <c r="AL10" s="4">
        <f t="shared" si="4"/>
        <v>0.772679</v>
      </c>
    </row>
    <row r="11" spans="1:38" ht="13">
      <c r="A11" t="s">
        <v>31</v>
      </c>
      <c r="B11" s="2">
        <f>SUM('[2]4403Exp'!$P$79:$P$79)</f>
        <v>0</v>
      </c>
      <c r="C11" s="2">
        <f>SUM('[2]4407Exp'!$P$79:$P$79)</f>
        <v>5.1673439999999995E-5</v>
      </c>
      <c r="D11" s="2">
        <f>SUM('[2]4408Exp'!$P$79:$P$79)</f>
        <v>0</v>
      </c>
      <c r="E11" s="2">
        <f>SUM('[2]4412Exp'!$P$79:$P$79)</f>
        <v>0</v>
      </c>
      <c r="F11" s="2">
        <f>SUM('[2]4409Exp'!$P$79:$P$79)</f>
        <v>0</v>
      </c>
      <c r="G11" s="2">
        <f>SUM('[2]4418Exp'!$P$79:$P$79)</f>
        <v>0</v>
      </c>
      <c r="H11" s="2">
        <f>SUM('[2]94Exp'!$P$79:$P$79)</f>
        <v>0</v>
      </c>
      <c r="I11" s="2">
        <f>SUM('[2]4410Exp'!$P$79:$P$79)</f>
        <v>0</v>
      </c>
      <c r="J11" s="2">
        <f>SUM('[2]4411Exp'!$P$79:$P$79)</f>
        <v>0</v>
      </c>
      <c r="K11" s="2">
        <f>SUM('[2]442199Exp'!$P$79:$P$79)</f>
        <v>0</v>
      </c>
      <c r="L11" s="2">
        <f>SUM('[2]44OtherExp'!$P$79:$P$79)</f>
        <v>0</v>
      </c>
      <c r="M11" s="2"/>
      <c r="N11" s="2">
        <f>SUM('[2]440123Exp'!$P$79:$P$79)</f>
        <v>0</v>
      </c>
      <c r="O11" s="2">
        <f>SUM('[2]4701-5Exp'!$P$79:$P$79)</f>
        <v>0</v>
      </c>
      <c r="P11" s="2">
        <f>SUM('[2]48Exp'!$P$79:$P$79)</f>
        <v>3.4989500000000001E-5</v>
      </c>
      <c r="Q11" s="26">
        <f t="shared" si="0"/>
        <v>8.6662940000000003E-5</v>
      </c>
      <c r="S11" s="3">
        <f>SUM('[2]4403Exp'!$AP$79:$AP$79)</f>
        <v>0</v>
      </c>
      <c r="T11" s="3">
        <f>SUM('[2]4407Exp'!$AP$79:$AP$79)</f>
        <v>2.1833999999999999E-2</v>
      </c>
      <c r="U11" s="3">
        <f>SUM('[2]4408Exp'!$AP$79:$AP$79)</f>
        <v>0</v>
      </c>
      <c r="V11" s="3">
        <f>SUM('[2]4412Exp'!$AP$79:$AP$79)</f>
        <v>0</v>
      </c>
      <c r="W11" s="3">
        <f>SUM('[2]4409Exp'!$AP$79:$AP$79)</f>
        <v>0</v>
      </c>
      <c r="X11" s="3">
        <f>SUM('[2]4418Exp'!$AP$79:$AP$79)</f>
        <v>0</v>
      </c>
      <c r="Y11" s="3">
        <f>SUM('[2]94Exp'!$AP$79:$AP$79)</f>
        <v>0</v>
      </c>
      <c r="Z11" s="3">
        <f>SUM('[2]4410Exp'!$AP$79:$AP$79)</f>
        <v>0</v>
      </c>
      <c r="AA11" s="3">
        <f>SUM('[2]4411Exp'!$AP$79:$AP$79)</f>
        <v>0</v>
      </c>
      <c r="AB11" s="3">
        <f>SUM('[2]442199Exp'!$AP$79:$AP$79)</f>
        <v>0</v>
      </c>
      <c r="AC11" s="3">
        <f>SUM('[2]44OtherExp'!$AP$79:$AP$79)</f>
        <v>0</v>
      </c>
      <c r="AD11" s="3"/>
      <c r="AE11" s="3">
        <f>SUM('[2]440123Exp'!$AP$79:$AP$79)</f>
        <v>0</v>
      </c>
      <c r="AF11" s="3">
        <f>SUM('[2]4701-5Exp'!$AP$79:$AP$79)</f>
        <v>0</v>
      </c>
      <c r="AG11" s="3">
        <f>SUM('[2]48Exp'!$AP$79:$AP$79)</f>
        <v>7.8899999999999994E-3</v>
      </c>
      <c r="AH11" s="10">
        <f>SUM('[2]44Exp'!$AP$79:$AP$79)</f>
        <v>2.1833999999999999E-2</v>
      </c>
      <c r="AI11" s="4">
        <f t="shared" si="1"/>
        <v>2.1833999999999999E-2</v>
      </c>
      <c r="AJ11" s="4">
        <f t="shared" si="2"/>
        <v>0</v>
      </c>
      <c r="AK11" s="4">
        <f t="shared" si="3"/>
        <v>7.8899999999999994E-3</v>
      </c>
      <c r="AL11" s="4">
        <f t="shared" si="4"/>
        <v>2.9724E-2</v>
      </c>
    </row>
    <row r="12" spans="1:38" ht="13">
      <c r="A12" t="s">
        <v>32</v>
      </c>
      <c r="B12" s="2">
        <f>SUM('[2]4403Exp'!$P$84:$P$84)</f>
        <v>0</v>
      </c>
      <c r="C12" s="2">
        <f>SUM('[2]4407Exp'!$P$84:$P$84)</f>
        <v>0</v>
      </c>
      <c r="D12" s="2">
        <f>SUM('[2]4408Exp'!$P$84:$P$84)</f>
        <v>5.7716679999999994E-5</v>
      </c>
      <c r="E12" s="2">
        <f>SUM('[2]4412Exp'!$P$84:$P$84)</f>
        <v>0</v>
      </c>
      <c r="F12" s="2">
        <f>SUM('[2]4409Exp'!$P$84:$P$84)</f>
        <v>7.0235703999999997E-4</v>
      </c>
      <c r="G12" s="2">
        <f>SUM('[2]4418Exp'!$P$84:$P$84)</f>
        <v>0</v>
      </c>
      <c r="H12" s="2">
        <f>SUM('[2]94Exp'!$P$84:$P$84)</f>
        <v>0</v>
      </c>
      <c r="I12" s="2">
        <f>SUM('[2]4410Exp'!$P$84:$P$84)</f>
        <v>1.9947311999999996E-4</v>
      </c>
      <c r="J12" s="2">
        <f>SUM('[2]4411Exp'!$P$84:$P$84)</f>
        <v>0</v>
      </c>
      <c r="K12" s="2">
        <f>SUM('[2]442199Exp'!$P$84:$P$84)</f>
        <v>0</v>
      </c>
      <c r="L12" s="2">
        <f>SUM('[2]44OtherExp'!$P$84:$P$84)</f>
        <v>0</v>
      </c>
      <c r="M12" s="2"/>
      <c r="N12" s="2">
        <f>SUM('[2]440123Exp'!$P$84:$P$84)</f>
        <v>0</v>
      </c>
      <c r="O12" s="2">
        <f>SUM('[2]4701-5Exp'!$P$84:$P$84)</f>
        <v>0</v>
      </c>
      <c r="P12" s="2">
        <f>SUM('[2]48Exp'!$P$84:$P$84)</f>
        <v>0</v>
      </c>
      <c r="Q12" s="26">
        <f t="shared" si="0"/>
        <v>9.5954683999999993E-4</v>
      </c>
      <c r="S12" s="3">
        <f>SUM('[2]4403Exp'!$AP$84:$AP$84)</f>
        <v>0</v>
      </c>
      <c r="T12" s="3">
        <f>SUM('[2]4407Exp'!$AP$84:$AP$84)</f>
        <v>0</v>
      </c>
      <c r="U12" s="3">
        <f>SUM('[2]4408Exp'!$AP$84:$AP$84)</f>
        <v>2.6133E-2</v>
      </c>
      <c r="V12" s="3">
        <f>SUM('[2]4412Exp'!$AP$84:$AP$84)</f>
        <v>0</v>
      </c>
      <c r="W12" s="3">
        <f>SUM('[2]4409Exp'!$AP$84:$AP$84)</f>
        <v>0.37001000000000001</v>
      </c>
      <c r="X12" s="3">
        <f>SUM('[2]4418Exp'!$AP$84:$AP$84)</f>
        <v>0</v>
      </c>
      <c r="Y12" s="3">
        <f>SUM('[2]94Exp'!$AP$84:$AP$84)</f>
        <v>0</v>
      </c>
      <c r="Z12" s="3">
        <f>SUM('[2]4410Exp'!$AP$84:$AP$84)</f>
        <v>0.14982399999999998</v>
      </c>
      <c r="AA12" s="3">
        <f>SUM('[2]4411Exp'!$AP$84:$AP$84)</f>
        <v>0</v>
      </c>
      <c r="AB12" s="3">
        <f>SUM('[2]442199Exp'!$AP$84:$AP$84)</f>
        <v>0</v>
      </c>
      <c r="AC12" s="3">
        <f>SUM('[2]44OtherExp'!$AP$84:$AP$84)</f>
        <v>5.5511151231257827E-17</v>
      </c>
      <c r="AD12" s="3"/>
      <c r="AE12" s="3">
        <f>SUM('[2]440123Exp'!$AP$84:$AP$84)</f>
        <v>0</v>
      </c>
      <c r="AF12" s="3">
        <f>SUM('[2]4701-5Exp'!$AP$84:$AP$84)</f>
        <v>0</v>
      </c>
      <c r="AG12" s="3">
        <f>SUM('[2]48Exp'!$AP$84:$AP$84)</f>
        <v>0</v>
      </c>
      <c r="AH12" s="10">
        <f>SUM('[2]44Exp'!$AP$84:$AP$84)</f>
        <v>0.54596699999999998</v>
      </c>
      <c r="AI12" s="4">
        <f t="shared" si="1"/>
        <v>2.6133E-2</v>
      </c>
      <c r="AJ12" s="4">
        <f t="shared" si="2"/>
        <v>0.51983400000000013</v>
      </c>
      <c r="AK12" s="4">
        <f t="shared" si="3"/>
        <v>0</v>
      </c>
      <c r="AL12" s="4">
        <f t="shared" si="4"/>
        <v>0.54596700000000009</v>
      </c>
    </row>
    <row r="13" spans="1:38" ht="13">
      <c r="A13" t="s">
        <v>33</v>
      </c>
      <c r="B13" s="2">
        <f>SUM('[2]4403Exp'!$P$85:$P$85)</f>
        <v>0</v>
      </c>
      <c r="C13" s="2">
        <f>SUM('[2]4407Exp'!$P$85:$P$85)</f>
        <v>6.1023402439999985E-3</v>
      </c>
      <c r="D13" s="2">
        <f>SUM('[2]4408Exp'!$P$85:$P$85)</f>
        <v>2.6015066000000002E-3</v>
      </c>
      <c r="E13" s="2">
        <f>SUM('[2]4412Exp'!$P$85:$P$85)</f>
        <v>2.5230953999999994E-4</v>
      </c>
      <c r="F13" s="2">
        <f>SUM('[2]4409Exp'!$P$85:$P$85)</f>
        <v>4.1104767199999998E-3</v>
      </c>
      <c r="G13" s="2">
        <f>SUM('[2]4418Exp'!$P$85:$P$85)</f>
        <v>3.3185985E-3</v>
      </c>
      <c r="H13" s="2">
        <f>SUM('[2]94Exp'!$P$85:$P$85)</f>
        <v>0</v>
      </c>
      <c r="I13" s="2">
        <f>SUM('[2]4410Exp'!$P$85:$P$85)</f>
        <v>3.0783662E-3</v>
      </c>
      <c r="J13" s="2">
        <f>SUM('[2]4411Exp'!$P$85:$P$85)</f>
        <v>0</v>
      </c>
      <c r="K13" s="2">
        <f>SUM('[2]442199Exp'!$P$85:$P$85)</f>
        <v>4.7601399999999997E-4</v>
      </c>
      <c r="L13" s="2">
        <f>SUM('[2]44OtherExp'!$P$85:$P$85)</f>
        <v>3.0888587800000007E-3</v>
      </c>
      <c r="M13" s="2"/>
      <c r="N13" s="2">
        <f>SUM('[2]440123Exp'!$P$85:$P$85)</f>
        <v>0</v>
      </c>
      <c r="O13" s="2">
        <f>SUM('[2]4701-5Exp'!$P$85:$P$85)</f>
        <v>0</v>
      </c>
      <c r="P13" s="2">
        <f>SUM('[2]48Exp'!$P$85:$P$85)</f>
        <v>3.2053843499999998E-2</v>
      </c>
      <c r="Q13" s="26">
        <f t="shared" si="0"/>
        <v>5.5082314083999995E-2</v>
      </c>
      <c r="S13" s="3">
        <f>SUM('[2]4403Exp'!$AP$85:$AP$85)</f>
        <v>0</v>
      </c>
      <c r="T13" s="3">
        <f>SUM('[2]4407Exp'!$AP$85:$AP$85)</f>
        <v>2.0432989999999998</v>
      </c>
      <c r="U13" s="3">
        <f>SUM('[2]4408Exp'!$AP$85:$AP$85)</f>
        <v>0.99343899999999996</v>
      </c>
      <c r="V13" s="3">
        <f>SUM('[2]4412Exp'!$AP$85:$AP$85)</f>
        <v>8.2358000000000001E-2</v>
      </c>
      <c r="W13" s="3">
        <f>SUM('[2]4409Exp'!$AP$85:$AP$85)</f>
        <v>1.6542349999999999</v>
      </c>
      <c r="X13" s="3">
        <f>SUM('[2]4418Exp'!$AP$85:$AP$85)</f>
        <v>1.010016</v>
      </c>
      <c r="Y13" s="3">
        <f>SUM('[2]94Exp'!$AP$85:$AP$85)</f>
        <v>0</v>
      </c>
      <c r="Z13" s="3">
        <f>SUM('[2]4410Exp'!$AP$85:$AP$85)</f>
        <v>2.1004239999999998</v>
      </c>
      <c r="AA13" s="3">
        <f>SUM('[2]4411Exp'!$AP$85:$AP$85)</f>
        <v>0</v>
      </c>
      <c r="AB13" s="3">
        <f>SUM('[2]442199Exp'!$AP$85:$AP$85)</f>
        <v>0.251697</v>
      </c>
      <c r="AC13" s="3">
        <f>SUM('[2]44OtherExp'!$AP$85:$AP$85)</f>
        <v>0.90480399999999994</v>
      </c>
      <c r="AD13" s="3"/>
      <c r="AE13" s="3">
        <f>SUM('[2]440123Exp'!$AP$85:$AP$85)</f>
        <v>0</v>
      </c>
      <c r="AF13" s="3">
        <f>SUM('[2]4701-5Exp'!$AP$85:$AP$85)</f>
        <v>0</v>
      </c>
      <c r="AG13" s="3">
        <f>SUM('[2]48Exp'!$AP$85:$AP$85)</f>
        <v>8.1409210000000005</v>
      </c>
      <c r="AH13" s="10">
        <f>SUM('[2]44Exp'!$AP$85:$AP$85)</f>
        <v>9.0402719999999999</v>
      </c>
      <c r="AI13" s="4">
        <f t="shared" si="1"/>
        <v>3.1190959999999999</v>
      </c>
      <c r="AJ13" s="4">
        <f t="shared" si="2"/>
        <v>5.9211760000000009</v>
      </c>
      <c r="AK13" s="4">
        <f>SUM(AE90:AG90)</f>
        <v>0</v>
      </c>
      <c r="AL13" s="4">
        <f t="shared" si="4"/>
        <v>17.181193</v>
      </c>
    </row>
    <row r="14" spans="1:38" ht="13">
      <c r="A14" t="s">
        <v>34</v>
      </c>
      <c r="B14" s="2">
        <f>SUM('[2]4403Exp'!$P$91:$P$91)</f>
        <v>0</v>
      </c>
      <c r="C14" s="2">
        <f>SUM('[2]4407Exp'!$P$91:$P$91)</f>
        <v>4.2530069399999999E-3</v>
      </c>
      <c r="D14" s="2">
        <f>SUM('[2]4408Exp'!$P$91:$P$91)</f>
        <v>1.2923942499999999E-2</v>
      </c>
      <c r="E14" s="2">
        <f>SUM('[2]4412Exp'!$P$91:$P$91)</f>
        <v>3.5172059999999996E-4</v>
      </c>
      <c r="F14" s="2">
        <f>SUM('[2]4409Exp'!$P$91:$P$91)</f>
        <v>9.5087019999999989E-4</v>
      </c>
      <c r="G14" s="2">
        <f>SUM('[2]4418Exp'!$P$91:$P$91)</f>
        <v>2.1707349999999995E-4</v>
      </c>
      <c r="H14" s="2">
        <f>SUM('[2]94Exp'!$P$91:$P$91)</f>
        <v>0</v>
      </c>
      <c r="I14" s="2">
        <f>SUM('[2]4410Exp'!$P$91:$P$91)</f>
        <v>1.2828199999999999E-5</v>
      </c>
      <c r="J14" s="2">
        <f>SUM('[2]4411Exp'!$P$91:$P$91)</f>
        <v>0</v>
      </c>
      <c r="K14" s="2">
        <f>SUM('[2]442199Exp'!$P$91:$P$91)</f>
        <v>0</v>
      </c>
      <c r="L14" s="2">
        <f>SUM('[2]44OtherExp'!$P$91:$P$91)</f>
        <v>3.1137820000002236E-5</v>
      </c>
      <c r="M14" s="2"/>
      <c r="N14" s="2">
        <f>SUM('[2]440123Exp'!$P$91:$P$91)</f>
        <v>0</v>
      </c>
      <c r="O14" s="2">
        <f>SUM('[2]4701-5Exp'!$P$91:$P$91)</f>
        <v>0</v>
      </c>
      <c r="P14" s="2">
        <f>SUM('[2]48Exp'!$P$91:$P$91)</f>
        <v>2.9154999999999998E-5</v>
      </c>
      <c r="Q14" s="26">
        <f t="shared" si="0"/>
        <v>1.876973476E-2</v>
      </c>
      <c r="S14" s="3">
        <f>SUM('[2]4403Exp'!$AP$91:$AP$91)</f>
        <v>0</v>
      </c>
      <c r="T14" s="3">
        <f>SUM('[2]4407Exp'!$AP$91:$AP$91)</f>
        <v>1.5783969999999998</v>
      </c>
      <c r="U14" s="3">
        <f>SUM('[2]4408Exp'!$AP$91:$AP$91)</f>
        <v>4.5403839999999995</v>
      </c>
      <c r="V14" s="3">
        <f>SUM('[2]4412Exp'!$AP$91:$AP$91)</f>
        <v>8.7440999999999991E-2</v>
      </c>
      <c r="W14" s="3">
        <f>SUM('[2]4409Exp'!$AP$91:$AP$91)</f>
        <v>0.40413299999999996</v>
      </c>
      <c r="X14" s="3">
        <f>SUM('[2]4418Exp'!$AP$91:$AP$91)</f>
        <v>4.965E-2</v>
      </c>
      <c r="Y14" s="3">
        <f>SUM('[2]94Exp'!$AP$91:$AP$91)</f>
        <v>0</v>
      </c>
      <c r="Z14" s="3">
        <f>SUM('[2]4410Exp'!$AP$91:$AP$91)</f>
        <v>9.6469999999999993E-3</v>
      </c>
      <c r="AA14" s="3">
        <f>SUM('[2]4411Exp'!$AP$91:$AP$91)</f>
        <v>0</v>
      </c>
      <c r="AB14" s="3">
        <f>SUM('[2]442199Exp'!$AP$91:$AP$91)</f>
        <v>0</v>
      </c>
      <c r="AC14" s="3">
        <f>SUM('[2]44OtherExp'!$AP$91:$AP$91)</f>
        <v>1.6693000000000013E-2</v>
      </c>
      <c r="AD14" s="3"/>
      <c r="AE14" s="3">
        <f>SUM('[2]440123Exp'!$AP$91:$AP$91)</f>
        <v>0</v>
      </c>
      <c r="AF14" s="3">
        <f>SUM('[2]4701-5Exp'!$AP$91:$AP$91)</f>
        <v>0</v>
      </c>
      <c r="AG14" s="3">
        <f>SUM('[2]48Exp'!$AP$91:$AP$91)</f>
        <v>6.5550000000000001E-3</v>
      </c>
      <c r="AH14" s="10">
        <f>SUM('[2]44Exp'!$AP$91:$AP$91)</f>
        <v>6.6863449999999993</v>
      </c>
      <c r="AI14" s="4">
        <f t="shared" si="1"/>
        <v>6.2062219999999995</v>
      </c>
      <c r="AJ14" s="4">
        <f t="shared" si="2"/>
        <v>0.48012299999999997</v>
      </c>
      <c r="AK14" s="4">
        <f t="shared" ref="AK14:AK48" si="5">SUM(AE14:AG14)</f>
        <v>6.5550000000000001E-3</v>
      </c>
      <c r="AL14" s="4">
        <f t="shared" si="4"/>
        <v>6.692899999999999</v>
      </c>
    </row>
    <row r="15" spans="1:38" ht="13">
      <c r="A15" t="s">
        <v>35</v>
      </c>
      <c r="B15" s="2">
        <f>SUM('[2]4403Exp'!$P$94:$P$94)</f>
        <v>0</v>
      </c>
      <c r="C15" s="2">
        <f>SUM('[2]4407Exp'!$P$94:$P$94)</f>
        <v>5.7279269319999992E-3</v>
      </c>
      <c r="D15" s="2">
        <f>SUM('[2]4408Exp'!$P$94:$P$94)</f>
        <v>4.4310279999999991E-4</v>
      </c>
      <c r="E15" s="2">
        <f>SUM('[2]4412Exp'!$P$94:$P$94)</f>
        <v>4.5849579999999994E-5</v>
      </c>
      <c r="F15" s="2">
        <f>SUM('[2]4409Exp'!$P$94:$P$94)</f>
        <v>7.7950501999999992E-4</v>
      </c>
      <c r="G15" s="2">
        <f>SUM('[2]4418Exp'!$P$94:$P$94)</f>
        <v>0</v>
      </c>
      <c r="H15" s="2">
        <f>SUM('[2]94Exp'!$P$94:$P$94)</f>
        <v>0</v>
      </c>
      <c r="I15" s="2">
        <f>SUM('[2]4410Exp'!$P$94:$P$94)</f>
        <v>0</v>
      </c>
      <c r="J15" s="2">
        <f>SUM('[2]4411Exp'!$P$94:$P$94)</f>
        <v>0</v>
      </c>
      <c r="K15" s="2">
        <f>SUM('[2]442199Exp'!$P$94:$P$94)</f>
        <v>0</v>
      </c>
      <c r="L15" s="2">
        <f>SUM('[2]44OtherExp'!$P$94:$P$94)</f>
        <v>-8.6736173798840355E-19</v>
      </c>
      <c r="M15" s="2"/>
      <c r="N15" s="2">
        <f>SUM('[2]440123Exp'!$P$94:$P$94)</f>
        <v>0</v>
      </c>
      <c r="O15" s="2">
        <f>SUM('[2]4701-5Exp'!$P$94:$P$94)</f>
        <v>0</v>
      </c>
      <c r="P15" s="2">
        <f>SUM('[2]48Exp'!$P$94:$P$94)</f>
        <v>1.0276E-5</v>
      </c>
      <c r="Q15" s="26">
        <f t="shared" si="0"/>
        <v>7.0066603319999983E-3</v>
      </c>
      <c r="S15" s="3">
        <f>SUM('[2]4403Exp'!$AP$94:$AP$94)</f>
        <v>0</v>
      </c>
      <c r="T15" s="3">
        <f>SUM('[2]4407Exp'!$AP$94:$AP$94)</f>
        <v>2.2810009999999998</v>
      </c>
      <c r="U15" s="3">
        <f>SUM('[2]4408Exp'!$AP$94:$AP$94)</f>
        <v>0.20438499999999998</v>
      </c>
      <c r="V15" s="3">
        <f>SUM('[2]4412Exp'!$AP$94:$AP$94)</f>
        <v>1.7481999999999998E-2</v>
      </c>
      <c r="W15" s="3">
        <f>SUM('[2]4409Exp'!$AP$94:$AP$94)</f>
        <v>0.436755</v>
      </c>
      <c r="X15" s="3">
        <f>SUM('[2]4418Exp'!$AP$94:$AP$94)</f>
        <v>0</v>
      </c>
      <c r="Y15" s="3">
        <f>SUM('[2]94Exp'!$AP$94:$AP$94)</f>
        <v>0</v>
      </c>
      <c r="Z15" s="3">
        <f>SUM('[2]4410Exp'!$AP$94:$AP$94)</f>
        <v>0</v>
      </c>
      <c r="AA15" s="3">
        <f>SUM('[2]4411Exp'!$AP$94:$AP$94)</f>
        <v>0</v>
      </c>
      <c r="AB15" s="3">
        <f>SUM('[2]442199Exp'!$AP$94:$AP$94)</f>
        <v>0</v>
      </c>
      <c r="AC15" s="3">
        <f>SUM('[2]44OtherExp'!$AP$94:$AP$94)</f>
        <v>-1.6653345369377348E-16</v>
      </c>
      <c r="AD15" s="3"/>
      <c r="AE15" s="3">
        <f>SUM('[2]440123Exp'!$AP$94:$AP$94)</f>
        <v>0</v>
      </c>
      <c r="AF15" s="3">
        <f>SUM('[2]4701-5Exp'!$AP$94:$AP$94)</f>
        <v>0</v>
      </c>
      <c r="AG15" s="3">
        <f>SUM('[2]48Exp'!$AP$94:$AP$94)</f>
        <v>2.496E-3</v>
      </c>
      <c r="AH15" s="10">
        <f>SUM('[2]44Exp'!$AP$94:$AP$94)</f>
        <v>2.9396229999999997</v>
      </c>
      <c r="AI15" s="4">
        <f t="shared" si="1"/>
        <v>2.5028679999999994</v>
      </c>
      <c r="AJ15" s="4">
        <f t="shared" si="2"/>
        <v>0.43675499999999984</v>
      </c>
      <c r="AK15" s="4">
        <f t="shared" si="5"/>
        <v>2.496E-3</v>
      </c>
      <c r="AL15" s="4">
        <f t="shared" si="4"/>
        <v>2.942118999999999</v>
      </c>
    </row>
    <row r="16" spans="1:38" ht="13">
      <c r="A16" t="s">
        <v>36</v>
      </c>
      <c r="B16" s="2">
        <f>SUM('[2]4403Exp'!$P$106:$P$106)</f>
        <v>0</v>
      </c>
      <c r="C16" s="2">
        <f>SUM('[2]4407Exp'!$P$106:$P$106)</f>
        <v>0</v>
      </c>
      <c r="D16" s="2">
        <f>SUM('[2]4408Exp'!$P$106:$P$106)</f>
        <v>0</v>
      </c>
      <c r="E16" s="2">
        <f>SUM('[2]4412Exp'!$P$106:$P$106)</f>
        <v>0</v>
      </c>
      <c r="F16" s="2">
        <f>SUM('[2]4409Exp'!$P$106:$P$106)</f>
        <v>0</v>
      </c>
      <c r="G16" s="2">
        <f>SUM('[2]4418Exp'!$P$106:$P$106)</f>
        <v>0</v>
      </c>
      <c r="H16" s="2">
        <f>SUM('[2]94Exp'!$P$106:$P$106)</f>
        <v>0</v>
      </c>
      <c r="I16" s="2">
        <f>SUM('[2]4410Exp'!$P$106:$P$106)</f>
        <v>0</v>
      </c>
      <c r="J16" s="2">
        <f>SUM('[2]4411Exp'!$P$106:$P$106)</f>
        <v>0</v>
      </c>
      <c r="K16" s="2">
        <f>SUM('[2]442199Exp'!$P$106:$P$106)</f>
        <v>0</v>
      </c>
      <c r="L16" s="2">
        <f>SUM('[2]44OtherExp'!$P$106:$P$106)</f>
        <v>0</v>
      </c>
      <c r="M16" s="2"/>
      <c r="N16" s="2">
        <f>SUM('[2]440123Exp'!$P$106:$P$106)</f>
        <v>0</v>
      </c>
      <c r="O16" s="2">
        <f>SUM('[2]4701-5Exp'!$P$106:$P$106)</f>
        <v>0</v>
      </c>
      <c r="P16" s="2">
        <f>SUM('[2]48Exp'!$P$106:$P$106)</f>
        <v>0</v>
      </c>
      <c r="Q16" s="26">
        <f t="shared" si="0"/>
        <v>0</v>
      </c>
      <c r="S16" s="3">
        <f>SUM('[2]4403Exp'!$AP$106:$AP$106)</f>
        <v>0</v>
      </c>
      <c r="T16" s="3">
        <f>SUM('[2]4407Exp'!$AP$106:$AP$106)</f>
        <v>0</v>
      </c>
      <c r="U16" s="3">
        <f>SUM('[2]4408Exp'!$AP$106:$AP$106)</f>
        <v>0</v>
      </c>
      <c r="V16" s="3">
        <f>SUM('[2]4412Exp'!$AP$106:$AP$106)</f>
        <v>0</v>
      </c>
      <c r="W16" s="3">
        <f>SUM('[2]4409Exp'!$AP$106:$AP$106)</f>
        <v>0</v>
      </c>
      <c r="X16" s="3">
        <f>SUM('[2]4418Exp'!$AP$106:$AP$106)</f>
        <v>0</v>
      </c>
      <c r="Y16" s="3">
        <f>SUM('[2]94Exp'!$AP$106:$AP$106)</f>
        <v>0</v>
      </c>
      <c r="Z16" s="3">
        <f>SUM('[2]4410Exp'!$AP$106:$AP$106)</f>
        <v>0</v>
      </c>
      <c r="AA16" s="3">
        <f>SUM('[2]4411Exp'!$AP$106:$AP$106)</f>
        <v>0</v>
      </c>
      <c r="AB16" s="3">
        <f>SUM('[2]442199Exp'!$AP$106:$AP$106)</f>
        <v>0</v>
      </c>
      <c r="AC16" s="3">
        <f>SUM('[2]44OtherExp'!$AP$106:$AP$106)</f>
        <v>0</v>
      </c>
      <c r="AD16" s="3"/>
      <c r="AE16" s="3">
        <f>SUM('[2]440123Exp'!$AP$106:$AP$106)</f>
        <v>0</v>
      </c>
      <c r="AF16" s="3">
        <f>SUM('[2]4701-5Exp'!$AP$106:$AP$106)</f>
        <v>0</v>
      </c>
      <c r="AG16" s="3">
        <f>SUM('[2]48Exp'!$AP$106:$AP$106)</f>
        <v>0</v>
      </c>
      <c r="AH16" s="10">
        <f>SUM('[2]44Exp'!$AP$106:$AP$106)</f>
        <v>0</v>
      </c>
      <c r="AI16" s="4">
        <f t="shared" si="1"/>
        <v>0</v>
      </c>
      <c r="AJ16" s="4">
        <f t="shared" si="2"/>
        <v>0</v>
      </c>
      <c r="AK16" s="4">
        <f t="shared" si="5"/>
        <v>0</v>
      </c>
      <c r="AL16" s="4">
        <f t="shared" si="4"/>
        <v>0</v>
      </c>
    </row>
    <row r="17" spans="1:38" ht="13">
      <c r="A17" t="s">
        <v>37</v>
      </c>
      <c r="B17" s="2">
        <f>SUM('[2]4403Exp'!$P$112:$P$112)</f>
        <v>0</v>
      </c>
      <c r="C17" s="2">
        <f>SUM('[2]4407Exp'!$P$112:$P$112)</f>
        <v>1.028339676E-3</v>
      </c>
      <c r="D17" s="2">
        <f>SUM('[2]4408Exp'!$P$112:$P$112)</f>
        <v>0</v>
      </c>
      <c r="E17" s="2">
        <f>SUM('[2]4412Exp'!$P$112:$P$112)</f>
        <v>0</v>
      </c>
      <c r="F17" s="2">
        <f>SUM('[2]4409Exp'!$P$112:$P$112)</f>
        <v>3.8886539999999997E-5</v>
      </c>
      <c r="G17" s="2">
        <f>SUM('[2]4418Exp'!$P$112:$P$112)</f>
        <v>0</v>
      </c>
      <c r="H17" s="2">
        <f>SUM('[2]94Exp'!$P$112:$P$112)</f>
        <v>0</v>
      </c>
      <c r="I17" s="2">
        <f>SUM('[2]4410Exp'!$P$112:$P$112)</f>
        <v>6.8403999999999998E-7</v>
      </c>
      <c r="J17" s="2">
        <f>SUM('[2]4411Exp'!$P$112:$P$112)</f>
        <v>0</v>
      </c>
      <c r="K17" s="2">
        <f>SUM('[2]442199Exp'!$P$112:$P$112)</f>
        <v>0</v>
      </c>
      <c r="L17" s="2">
        <f>SUM('[2]44OtherExp'!$P$112:$P$112)</f>
        <v>1.2874900798265365E-19</v>
      </c>
      <c r="M17" s="2"/>
      <c r="N17" s="2">
        <f>SUM('[2]440123Exp'!$P$112:$P$112)</f>
        <v>0</v>
      </c>
      <c r="O17" s="2">
        <f>SUM('[2]4701-5Exp'!$P$112:$P$112)</f>
        <v>0</v>
      </c>
      <c r="P17" s="2">
        <f>SUM('[2]48Exp'!$P$112:$P$112)</f>
        <v>0</v>
      </c>
      <c r="Q17" s="26">
        <f t="shared" si="0"/>
        <v>1.0679102560000001E-3</v>
      </c>
      <c r="S17" s="3">
        <f>SUM('[2]4403Exp'!$AP$112:$AP$112)</f>
        <v>0</v>
      </c>
      <c r="T17" s="3">
        <f>SUM('[2]4407Exp'!$AP$112:$AP$112)</f>
        <v>0.43020999999999998</v>
      </c>
      <c r="U17" s="3">
        <f>SUM('[2]4408Exp'!$AP$112:$AP$112)</f>
        <v>0</v>
      </c>
      <c r="V17" s="3">
        <f>SUM('[2]4412Exp'!$AP$112:$AP$112)</f>
        <v>0</v>
      </c>
      <c r="W17" s="3">
        <f>SUM('[2]4409Exp'!$AP$112:$AP$112)</f>
        <v>2.9086999999999998E-2</v>
      </c>
      <c r="X17" s="3">
        <f>SUM('[2]4418Exp'!$AP$112:$AP$112)</f>
        <v>0</v>
      </c>
      <c r="Y17" s="3">
        <f>SUM('[2]94Exp'!$AP$112:$AP$112)</f>
        <v>0</v>
      </c>
      <c r="Z17" s="3">
        <f>SUM('[2]4410Exp'!$AP$112:$AP$112)</f>
        <v>5.7899999999999998E-4</v>
      </c>
      <c r="AA17" s="3">
        <f>SUM('[2]4411Exp'!$AP$112:$AP$112)</f>
        <v>0</v>
      </c>
      <c r="AB17" s="3">
        <f>SUM('[2]442199Exp'!$AP$112:$AP$112)</f>
        <v>0</v>
      </c>
      <c r="AC17" s="3">
        <f>SUM('[2]44OtherExp'!$AP$112:$AP$112)</f>
        <v>-2.7755575615628914E-17</v>
      </c>
      <c r="AD17" s="3"/>
      <c r="AE17" s="3">
        <f>SUM('[2]440123Exp'!$AP$112:$AP$112)</f>
        <v>0</v>
      </c>
      <c r="AF17" s="3">
        <f>SUM('[2]4701-5Exp'!$AP$112:$AP$112)</f>
        <v>0</v>
      </c>
      <c r="AG17" s="3">
        <f>SUM('[2]48Exp'!$AP$112:$AP$112)</f>
        <v>0</v>
      </c>
      <c r="AH17" s="10">
        <f>SUM('[2]44Exp'!$AP$112:$AP$112)</f>
        <v>0.45987599999999995</v>
      </c>
      <c r="AI17" s="4">
        <f t="shared" si="1"/>
        <v>0.43020999999999998</v>
      </c>
      <c r="AJ17" s="4">
        <f t="shared" si="2"/>
        <v>2.966599999999997E-2</v>
      </c>
      <c r="AK17" s="4">
        <f t="shared" si="5"/>
        <v>0</v>
      </c>
      <c r="AL17" s="4">
        <f t="shared" si="4"/>
        <v>0.45987599999999995</v>
      </c>
    </row>
    <row r="18" spans="1:38" ht="13">
      <c r="A18" t="s">
        <v>38</v>
      </c>
      <c r="B18" s="2">
        <f>SUM('[2]4403Exp'!$P$114:$P$114)</f>
        <v>0</v>
      </c>
      <c r="C18" s="2">
        <f>SUM('[2]4407Exp'!$P$114:$P$114)</f>
        <v>3.8589363175999994E-2</v>
      </c>
      <c r="D18" s="2">
        <f>SUM('[2]4408Exp'!$P$114:$P$114)</f>
        <v>2.9368695579999996E-2</v>
      </c>
      <c r="E18" s="2">
        <f>SUM('[2]4412Exp'!$P$114:$P$114)</f>
        <v>1.37408992E-3</v>
      </c>
      <c r="F18" s="2">
        <f>SUM('[2]4409Exp'!$P$114:$P$114)</f>
        <v>2.1526502199999999E-3</v>
      </c>
      <c r="G18" s="2">
        <f>SUM('[2]4418Exp'!$P$114:$P$114)</f>
        <v>5.0919749999999992E-4</v>
      </c>
      <c r="H18" s="2">
        <f>SUM('[2]94Exp'!$P$114:$P$114)</f>
        <v>0</v>
      </c>
      <c r="I18" s="2">
        <f>SUM('[2]4410Exp'!$P$114:$P$114)</f>
        <v>6.1269599999999992E-4</v>
      </c>
      <c r="J18" s="2">
        <f>SUM('[2]4411Exp'!$P$114:$P$114)</f>
        <v>0</v>
      </c>
      <c r="K18" s="2">
        <f>SUM('[2]442199Exp'!$P$114:$P$114)</f>
        <v>1.6489409999999999E-3</v>
      </c>
      <c r="L18" s="2">
        <f>SUM('[2]44OtherExp'!$P$114:$P$114)</f>
        <v>7.4030040000014037E-5</v>
      </c>
      <c r="M18" s="2"/>
      <c r="N18" s="2">
        <f>SUM('[2]440123Exp'!$P$114:$P$114)</f>
        <v>0</v>
      </c>
      <c r="O18" s="2">
        <f>SUM('[2]4701-5Exp'!$P$114:$P$114)</f>
        <v>0</v>
      </c>
      <c r="P18" s="2">
        <f>SUM('[2]48Exp'!$P$114:$P$114)</f>
        <v>3.3949369999999998E-3</v>
      </c>
      <c r="Q18" s="26">
        <f t="shared" si="0"/>
        <v>7.7724600436000005E-2</v>
      </c>
      <c r="S18" s="3">
        <f>SUM('[2]4403Exp'!$AP$114:$AP$114)</f>
        <v>0</v>
      </c>
      <c r="T18" s="3">
        <f>SUM('[2]4407Exp'!$AP$114:$AP$114)</f>
        <v>12.896676999999999</v>
      </c>
      <c r="U18" s="3">
        <f>SUM('[2]4408Exp'!$AP$114:$AP$114)</f>
        <v>12.374848999999999</v>
      </c>
      <c r="V18" s="3">
        <f>SUM('[2]4412Exp'!$AP$114:$AP$114)</f>
        <v>0.57245199999999996</v>
      </c>
      <c r="W18" s="3">
        <f>SUM('[2]4409Exp'!$AP$114:$AP$114)</f>
        <v>1.0209599999999999</v>
      </c>
      <c r="X18" s="3">
        <f>SUM('[2]4418Exp'!$AP$114:$AP$114)</f>
        <v>0.100425</v>
      </c>
      <c r="Y18" s="3">
        <f>SUM('[2]94Exp'!$AP$114:$AP$114)</f>
        <v>0</v>
      </c>
      <c r="Z18" s="3">
        <f>SUM('[2]4410Exp'!$AP$114:$AP$114)</f>
        <v>0.430398</v>
      </c>
      <c r="AA18" s="3">
        <f>SUM('[2]4411Exp'!$AP$114:$AP$114)</f>
        <v>0</v>
      </c>
      <c r="AB18" s="3">
        <f>SUM('[2]442199Exp'!$AP$114:$AP$114)</f>
        <v>0.97453000000000001</v>
      </c>
      <c r="AC18" s="3">
        <f>SUM('[2]44OtherExp'!$AP$114:$AP$114)</f>
        <v>7.2607999999999229E-2</v>
      </c>
      <c r="AD18" s="3"/>
      <c r="AE18" s="3">
        <f>SUM('[2]440123Exp'!$AP$114:$AP$114)</f>
        <v>0</v>
      </c>
      <c r="AF18" s="3">
        <f>SUM('[2]4701-5Exp'!$AP$114:$AP$114)</f>
        <v>0</v>
      </c>
      <c r="AG18" s="3">
        <f>SUM('[2]48Exp'!$AP$114:$AP$114)</f>
        <v>0.84645399999999993</v>
      </c>
      <c r="AH18" s="10">
        <f>SUM('[2]44Exp'!$AP$114:$AP$114)</f>
        <v>28.442898999999997</v>
      </c>
      <c r="AI18" s="4">
        <f t="shared" si="1"/>
        <v>25.843977999999996</v>
      </c>
      <c r="AJ18" s="4">
        <f t="shared" si="2"/>
        <v>2.5989209999999994</v>
      </c>
      <c r="AK18" s="4">
        <f t="shared" si="5"/>
        <v>0.84645399999999993</v>
      </c>
      <c r="AL18" s="4">
        <f t="shared" si="4"/>
        <v>29.289352999999998</v>
      </c>
    </row>
    <row r="19" spans="1:38" ht="13">
      <c r="A19" t="s">
        <v>39</v>
      </c>
      <c r="B19" s="2">
        <f>SUM('[2]4403Exp'!$P$126:$P$126)</f>
        <v>0</v>
      </c>
      <c r="C19" s="2">
        <f>SUM('[2]4407Exp'!$P$126:$P$126)</f>
        <v>0</v>
      </c>
      <c r="D19" s="2">
        <f>SUM('[2]4408Exp'!$P$126:$P$126)</f>
        <v>0</v>
      </c>
      <c r="E19" s="2">
        <f>SUM('[2]4412Exp'!$P$126:$P$126)</f>
        <v>0</v>
      </c>
      <c r="F19" s="2">
        <f>SUM('[2]4409Exp'!$P$126:$P$126)</f>
        <v>0</v>
      </c>
      <c r="G19" s="2">
        <f>SUM('[2]4418Exp'!$P$126:$P$126)</f>
        <v>0</v>
      </c>
      <c r="H19" s="2">
        <f>SUM('[2]94Exp'!$P$126:$P$126)</f>
        <v>0</v>
      </c>
      <c r="I19" s="2">
        <f>SUM('[2]4410Exp'!$P$126:$P$126)</f>
        <v>0</v>
      </c>
      <c r="J19" s="2">
        <f>SUM('[2]4411Exp'!$P$126:$P$126)</f>
        <v>0</v>
      </c>
      <c r="K19" s="2">
        <f>SUM('[2]442199Exp'!$P$126:$P$126)</f>
        <v>0</v>
      </c>
      <c r="L19" s="2">
        <f>SUM('[2]44OtherExp'!$P$126:$P$126)</f>
        <v>0</v>
      </c>
      <c r="M19" s="2"/>
      <c r="N19" s="2">
        <f>SUM('[2]440123Exp'!$P$126:$P$126)</f>
        <v>0</v>
      </c>
      <c r="O19" s="2">
        <f>SUM('[2]4701-5Exp'!$P$126:$P$126)</f>
        <v>0</v>
      </c>
      <c r="P19" s="2">
        <f>SUM('[2]48Exp'!$P$126:$P$126)</f>
        <v>0</v>
      </c>
      <c r="Q19" s="26">
        <f t="shared" si="0"/>
        <v>0</v>
      </c>
      <c r="S19" s="3">
        <f>SUM('[2]4403Exp'!$AP$126:$AP$126)</f>
        <v>0</v>
      </c>
      <c r="T19" s="3">
        <f>SUM('[2]4407Exp'!$AP$126:$AP$126)</f>
        <v>0</v>
      </c>
      <c r="U19" s="3">
        <f>SUM('[2]4408Exp'!$AP$126:$AP$126)</f>
        <v>0</v>
      </c>
      <c r="V19" s="3">
        <f>SUM('[2]4412Exp'!$AP$126:$AP$126)</f>
        <v>0</v>
      </c>
      <c r="W19" s="3">
        <f>SUM('[2]4409Exp'!$AP$126:$AP$126)</f>
        <v>0</v>
      </c>
      <c r="X19" s="3">
        <f>SUM('[2]4418Exp'!$AP$126:$AP$126)</f>
        <v>0</v>
      </c>
      <c r="Y19" s="3">
        <f>SUM('[2]94Exp'!$AP$126:$AP$126)</f>
        <v>0</v>
      </c>
      <c r="Z19" s="3">
        <f>SUM('[2]4410Exp'!$AP$126:$AP$126)</f>
        <v>0</v>
      </c>
      <c r="AA19" s="3">
        <f>SUM('[2]4411Exp'!$AP$126:$AP$126)</f>
        <v>0</v>
      </c>
      <c r="AB19" s="3">
        <f>SUM('[2]442199Exp'!$AP$126:$AP$126)</f>
        <v>0</v>
      </c>
      <c r="AC19" s="3">
        <f>SUM('[2]44OtherExp'!$AP$126:$AP$126)</f>
        <v>0</v>
      </c>
      <c r="AD19" s="3"/>
      <c r="AE19" s="3">
        <f>SUM('[2]440123Exp'!$AP$126:$AP$126)</f>
        <v>0</v>
      </c>
      <c r="AF19" s="3">
        <f>SUM('[2]4701-5Exp'!$AP$126:$AP$126)</f>
        <v>0</v>
      </c>
      <c r="AG19" s="3">
        <f>SUM('[2]48Exp'!$AP$126:$AP$126)</f>
        <v>0</v>
      </c>
      <c r="AH19" s="10">
        <f>SUM('[2]44Exp'!$AP$126:$AP$126)</f>
        <v>0</v>
      </c>
      <c r="AI19" s="4">
        <f t="shared" si="1"/>
        <v>0</v>
      </c>
      <c r="AJ19" s="4">
        <f t="shared" si="2"/>
        <v>0</v>
      </c>
      <c r="AK19" s="4">
        <f t="shared" si="5"/>
        <v>0</v>
      </c>
      <c r="AL19" s="4">
        <f t="shared" si="4"/>
        <v>0</v>
      </c>
    </row>
    <row r="20" spans="1:38" ht="13">
      <c r="A20" t="s">
        <v>42</v>
      </c>
      <c r="B20" s="2">
        <f>SUM('[2]4403Exp'!$P$132:$P$132)</f>
        <v>0</v>
      </c>
      <c r="C20" s="2">
        <f>SUM('[2]4407Exp'!$P$132:$P$132)</f>
        <v>3.5947183999999997E-5</v>
      </c>
      <c r="D20" s="2">
        <f>SUM('[2]4408Exp'!$P$132:$P$132)</f>
        <v>0</v>
      </c>
      <c r="E20" s="2">
        <f>SUM('[2]4412Exp'!$P$132:$P$132)</f>
        <v>0</v>
      </c>
      <c r="F20" s="2">
        <f>SUM('[2]4409Exp'!$P$132:$P$132)</f>
        <v>8.1711741999999986E-4</v>
      </c>
      <c r="G20" s="2">
        <f>SUM('[2]4418Exp'!$P$132:$P$132)</f>
        <v>0</v>
      </c>
      <c r="H20" s="2">
        <f>SUM('[2]94Exp'!$P$132:$P$132)</f>
        <v>0</v>
      </c>
      <c r="I20" s="2">
        <f>SUM('[2]4410Exp'!$P$132:$P$132)</f>
        <v>0</v>
      </c>
      <c r="J20" s="2">
        <f>SUM('[2]4411Exp'!$P$132:$P$132)</f>
        <v>0</v>
      </c>
      <c r="K20" s="2">
        <f>SUM('[2]442199Exp'!$P$132:$P$132)</f>
        <v>0</v>
      </c>
      <c r="L20" s="2">
        <f>SUM('[2]44OtherExp'!$P$132:$P$132)</f>
        <v>1.0842021724855044E-19</v>
      </c>
      <c r="M20" s="2"/>
      <c r="N20" s="2">
        <f>SUM('[2]440123Exp'!$P$132:$P$132)</f>
        <v>0</v>
      </c>
      <c r="O20" s="2">
        <f>SUM('[2]4701-5Exp'!$P$132:$P$132)</f>
        <v>0</v>
      </c>
      <c r="P20" s="2">
        <f>SUM('[2]48Exp'!$P$132:$P$132)</f>
        <v>0</v>
      </c>
      <c r="Q20" s="26">
        <f t="shared" si="0"/>
        <v>8.5306460399999992E-4</v>
      </c>
      <c r="S20" s="3">
        <f>SUM('[2]4403Exp'!$AP$132:$AP$132)</f>
        <v>0</v>
      </c>
      <c r="T20" s="3">
        <f>SUM('[2]4407Exp'!$AP$132:$AP$132)</f>
        <v>9.5090000000000001E-3</v>
      </c>
      <c r="U20" s="3">
        <f>SUM('[2]4408Exp'!$AP$132:$AP$132)</f>
        <v>0</v>
      </c>
      <c r="V20" s="3">
        <f>SUM('[2]4412Exp'!$AP$132:$AP$132)</f>
        <v>0</v>
      </c>
      <c r="W20" s="3">
        <f>SUM('[2]4409Exp'!$AP$132:$AP$132)</f>
        <v>0.39752399999999999</v>
      </c>
      <c r="X20" s="3">
        <f>SUM('[2]4418Exp'!$AP$132:$AP$132)</f>
        <v>0</v>
      </c>
      <c r="Y20" s="3">
        <f>SUM('[2]94Exp'!$AP$132:$AP$132)</f>
        <v>0</v>
      </c>
      <c r="Z20" s="3">
        <f>SUM('[2]4410Exp'!$AP$132:$AP$132)</f>
        <v>0</v>
      </c>
      <c r="AA20" s="3">
        <f>SUM('[2]4411Exp'!$AP$132:$AP$132)</f>
        <v>0</v>
      </c>
      <c r="AB20" s="3">
        <f>SUM('[2]442199Exp'!$AP$132:$AP$132)</f>
        <v>0</v>
      </c>
      <c r="AC20" s="3">
        <f>SUM('[2]44OtherExp'!$AP$132:$AP$132)</f>
        <v>0</v>
      </c>
      <c r="AD20" s="3"/>
      <c r="AE20" s="3">
        <f>SUM('[2]440123Exp'!$AP$132:$AP$132)</f>
        <v>0</v>
      </c>
      <c r="AF20" s="3">
        <f>SUM('[2]4701-5Exp'!$AP$132:$AP$132)</f>
        <v>0</v>
      </c>
      <c r="AG20" s="3">
        <f>SUM('[2]48Exp'!$AP$132:$AP$132)</f>
        <v>0</v>
      </c>
      <c r="AH20" s="10">
        <f>SUM('[2]44Exp'!$AP$132:$AP$132)</f>
        <v>0.40703299999999998</v>
      </c>
      <c r="AI20" s="4">
        <f t="shared" si="1"/>
        <v>9.5090000000000001E-3</v>
      </c>
      <c r="AJ20" s="4">
        <f t="shared" si="2"/>
        <v>0.39752399999999999</v>
      </c>
      <c r="AK20" s="4">
        <f t="shared" si="5"/>
        <v>0</v>
      </c>
      <c r="AL20" s="4">
        <f t="shared" si="4"/>
        <v>0.40703299999999998</v>
      </c>
    </row>
    <row r="21" spans="1:38" ht="13">
      <c r="A21" t="s">
        <v>43</v>
      </c>
      <c r="B21" s="2">
        <f>SUM('[2]4403Exp'!$P$133:$P$133)</f>
        <v>0</v>
      </c>
      <c r="C21" s="2">
        <f>SUM('[2]4407Exp'!$P$133:$P$133)</f>
        <v>0</v>
      </c>
      <c r="D21" s="2">
        <f>SUM('[2]4408Exp'!$P$133:$P$133)</f>
        <v>0</v>
      </c>
      <c r="E21" s="2">
        <f>SUM('[2]4412Exp'!$P$133:$P$133)</f>
        <v>0</v>
      </c>
      <c r="F21" s="2">
        <f>SUM('[2]4409Exp'!$P$133:$P$133)</f>
        <v>0</v>
      </c>
      <c r="G21" s="2">
        <f>SUM('[2]4418Exp'!$P$133:$P$133)</f>
        <v>0</v>
      </c>
      <c r="H21" s="2">
        <f>SUM('[2]94Exp'!$P$133:$P$133)</f>
        <v>0</v>
      </c>
      <c r="I21" s="2">
        <f>SUM('[2]4410Exp'!$P$133:$P$133)</f>
        <v>0</v>
      </c>
      <c r="J21" s="2">
        <f>SUM('[2]4411Exp'!$P$133:$P$133)</f>
        <v>0</v>
      </c>
      <c r="K21" s="2">
        <f>SUM('[2]442199Exp'!$P$133:$P$133)</f>
        <v>0</v>
      </c>
      <c r="L21" s="2">
        <f>SUM('[2]44OtherExp'!$P$133:$P$133)</f>
        <v>0</v>
      </c>
      <c r="M21" s="2"/>
      <c r="N21" s="2">
        <f>SUM('[2]440123Exp'!$P$133:$P$133)</f>
        <v>0</v>
      </c>
      <c r="O21" s="2">
        <f>SUM('[2]4701-5Exp'!$P$133:$P$133)</f>
        <v>0</v>
      </c>
      <c r="P21" s="2">
        <f>SUM('[2]48Exp'!$P$133:$P$133)</f>
        <v>0</v>
      </c>
      <c r="Q21" s="26">
        <f t="shared" si="0"/>
        <v>0</v>
      </c>
      <c r="S21" s="3">
        <f>SUM('[2]4403Exp'!$AP$133:$AP$133)</f>
        <v>0</v>
      </c>
      <c r="T21" s="3">
        <f>SUM('[2]4407Exp'!$AP$133:$AP$133)</f>
        <v>0</v>
      </c>
      <c r="U21" s="3">
        <f>SUM('[2]4408Exp'!$AP$133:$AP$133)</f>
        <v>0</v>
      </c>
      <c r="V21" s="3">
        <f>SUM('[2]4412Exp'!$AP$133:$AP$133)</f>
        <v>0</v>
      </c>
      <c r="W21" s="3">
        <f>SUM('[2]4409Exp'!$AP$133:$AP$133)</f>
        <v>0</v>
      </c>
      <c r="X21" s="3">
        <f>SUM('[2]4418Exp'!$AP$133:$AP$133)</f>
        <v>0</v>
      </c>
      <c r="Y21" s="3">
        <f>SUM('[2]94Exp'!$AP$133:$AP$133)</f>
        <v>0</v>
      </c>
      <c r="Z21" s="3">
        <f>SUM('[2]4410Exp'!$AP$133:$AP$133)</f>
        <v>0</v>
      </c>
      <c r="AA21" s="3">
        <f>SUM('[2]4411Exp'!$AP$133:$AP$133)</f>
        <v>0</v>
      </c>
      <c r="AB21" s="3">
        <f>SUM('[2]442199Exp'!$AP$133:$AP$133)</f>
        <v>0</v>
      </c>
      <c r="AC21" s="3">
        <f>SUM('[2]44OtherExp'!$AP$133:$AP$133)</f>
        <v>0</v>
      </c>
      <c r="AD21" s="3"/>
      <c r="AE21" s="3">
        <f>SUM('[2]440123Exp'!$AP$133:$AP$133)</f>
        <v>0</v>
      </c>
      <c r="AF21" s="3">
        <f>SUM('[2]4701-5Exp'!$AP$133:$AP$133)</f>
        <v>0</v>
      </c>
      <c r="AG21" s="3">
        <f>SUM('[2]48Exp'!$AP$133:$AP$133)</f>
        <v>0</v>
      </c>
      <c r="AH21" s="10">
        <f>SUM('[2]44Exp'!$AP$133:$AP$133)</f>
        <v>0</v>
      </c>
      <c r="AI21" s="4">
        <f t="shared" si="1"/>
        <v>0</v>
      </c>
      <c r="AJ21" s="4">
        <f t="shared" si="2"/>
        <v>0</v>
      </c>
      <c r="AK21" s="4">
        <f t="shared" si="5"/>
        <v>0</v>
      </c>
      <c r="AL21" s="4">
        <f t="shared" si="4"/>
        <v>0</v>
      </c>
    </row>
    <row r="22" spans="1:38" ht="13">
      <c r="A22" t="s">
        <v>44</v>
      </c>
      <c r="B22" s="2">
        <f>SUM('[2]4403Exp'!$P$141:$P$141)</f>
        <v>0</v>
      </c>
      <c r="C22" s="2">
        <f>SUM('[2]4407Exp'!$P$141:$P$141)</f>
        <v>1.72331432E-4</v>
      </c>
      <c r="D22" s="2">
        <f>SUM('[2]4408Exp'!$P$141:$P$141)</f>
        <v>0</v>
      </c>
      <c r="E22" s="2">
        <f>SUM('[2]4412Exp'!$P$141:$P$141)</f>
        <v>0</v>
      </c>
      <c r="F22" s="2">
        <f>SUM('[2]4409Exp'!$P$141:$P$141)</f>
        <v>0</v>
      </c>
      <c r="G22" s="2">
        <f>SUM('[2]4418Exp'!$P$141:$P$141)</f>
        <v>0</v>
      </c>
      <c r="H22" s="2">
        <f>SUM('[2]94Exp'!$P$141:$P$141)</f>
        <v>0</v>
      </c>
      <c r="I22" s="2">
        <f>SUM('[2]4410Exp'!$P$141:$P$141)</f>
        <v>0</v>
      </c>
      <c r="J22" s="2">
        <f>SUM('[2]4411Exp'!$P$141:$P$141)</f>
        <v>0</v>
      </c>
      <c r="K22" s="2">
        <f>SUM('[2]442199Exp'!$P$141:$P$141)</f>
        <v>0</v>
      </c>
      <c r="L22" s="2">
        <f>SUM('[2]44OtherExp'!$P$141:$P$141)</f>
        <v>0</v>
      </c>
      <c r="M22" s="2"/>
      <c r="N22" s="2">
        <f>SUM('[2]440123Exp'!$P$141:$P$141)</f>
        <v>0</v>
      </c>
      <c r="O22" s="2">
        <f>SUM('[2]4701-5Exp'!$P$141:$P$141)</f>
        <v>0</v>
      </c>
      <c r="P22" s="2">
        <f>SUM('[2]48Exp'!$P$141:$P$141)</f>
        <v>0</v>
      </c>
      <c r="Q22" s="26">
        <f t="shared" si="0"/>
        <v>1.72331432E-4</v>
      </c>
      <c r="S22" s="3">
        <f>SUM('[2]4403Exp'!$AP$141:$AP$141)</f>
        <v>0</v>
      </c>
      <c r="T22" s="3">
        <f>SUM('[2]4407Exp'!$AP$141:$AP$141)</f>
        <v>9.0806999999999999E-2</v>
      </c>
      <c r="U22" s="3">
        <f>SUM('[2]4408Exp'!$AP$141:$AP$141)</f>
        <v>0</v>
      </c>
      <c r="V22" s="3">
        <f>SUM('[2]4412Exp'!$AP$141:$AP$141)</f>
        <v>0</v>
      </c>
      <c r="W22" s="3">
        <f>SUM('[2]4409Exp'!$AP$141:$AP$141)</f>
        <v>0</v>
      </c>
      <c r="X22" s="3">
        <f>SUM('[2]4418Exp'!$AP$141:$AP$141)</f>
        <v>0</v>
      </c>
      <c r="Y22" s="3">
        <f>SUM('[2]94Exp'!$AP$141:$AP$141)</f>
        <v>0</v>
      </c>
      <c r="Z22" s="3">
        <f>SUM('[2]4410Exp'!$AP$141:$AP$141)</f>
        <v>0</v>
      </c>
      <c r="AA22" s="3">
        <f>SUM('[2]4411Exp'!$AP$141:$AP$141)</f>
        <v>0</v>
      </c>
      <c r="AB22" s="3">
        <f>SUM('[2]442199Exp'!$AP$141:$AP$141)</f>
        <v>0</v>
      </c>
      <c r="AC22" s="3">
        <f>SUM('[2]44OtherExp'!$AP$141:$AP$141)</f>
        <v>0</v>
      </c>
      <c r="AD22" s="3"/>
      <c r="AE22" s="3">
        <f>SUM('[2]440123Exp'!$AP$141:$AP$141)</f>
        <v>0</v>
      </c>
      <c r="AF22" s="3">
        <f>SUM('[2]4701-5Exp'!$AP$141:$AP$141)</f>
        <v>0</v>
      </c>
      <c r="AG22" s="3">
        <f>SUM('[2]48Exp'!$AP$141:$AP$141)</f>
        <v>0</v>
      </c>
      <c r="AH22" s="10">
        <f>SUM('[2]44Exp'!$AP$141:$AP$141)</f>
        <v>9.0806999999999999E-2</v>
      </c>
      <c r="AI22" s="4">
        <f t="shared" si="1"/>
        <v>9.0806999999999999E-2</v>
      </c>
      <c r="AJ22" s="4">
        <f t="shared" si="2"/>
        <v>0</v>
      </c>
      <c r="AK22" s="4">
        <f t="shared" si="5"/>
        <v>0</v>
      </c>
      <c r="AL22" s="4">
        <f t="shared" si="4"/>
        <v>9.0806999999999999E-2</v>
      </c>
    </row>
    <row r="23" spans="1:38" ht="13">
      <c r="A23" t="s">
        <v>56</v>
      </c>
      <c r="B23" s="2">
        <f>SUM('[2]4403Exp'!$P$160:$P$160)</f>
        <v>0</v>
      </c>
      <c r="C23" s="2">
        <f>SUM('[2]4407Exp'!$P$160:$P$160)</f>
        <v>1.1723195119999999E-3</v>
      </c>
      <c r="D23" s="2">
        <f>SUM('[2]4408Exp'!$P$160:$P$160)</f>
        <v>0</v>
      </c>
      <c r="E23" s="2">
        <f>SUM('[2]4412Exp'!$P$160:$P$160)</f>
        <v>0</v>
      </c>
      <c r="F23" s="2">
        <f>SUM('[2]4409Exp'!$P$160:$P$160)</f>
        <v>1.0650506999999999E-3</v>
      </c>
      <c r="G23" s="2">
        <f>SUM('[2]4418Exp'!$P$160:$P$160)</f>
        <v>0</v>
      </c>
      <c r="H23" s="2">
        <f>SUM('[2]94Exp'!$P$160:$P$160)</f>
        <v>0</v>
      </c>
      <c r="I23" s="2">
        <f>SUM('[2]4410Exp'!$P$160:$P$160)</f>
        <v>0</v>
      </c>
      <c r="J23" s="2">
        <f>SUM('[2]4411Exp'!$P$160:$P$160)</f>
        <v>0</v>
      </c>
      <c r="K23" s="2">
        <f>SUM('[2]442199Exp'!$P$160:$P$160)</f>
        <v>0</v>
      </c>
      <c r="L23" s="2">
        <f>SUM('[2]44OtherExp'!$P$160:$P$160)</f>
        <v>2.86236216E-3</v>
      </c>
      <c r="M23" s="2"/>
      <c r="N23" s="2">
        <f>SUM('[2]440123Exp'!$P$160:$P$160)</f>
        <v>0</v>
      </c>
      <c r="O23" s="2">
        <f>SUM('[2]4701-5Exp'!$P$160:$P$160)</f>
        <v>0</v>
      </c>
      <c r="P23" s="2">
        <f>SUM('[2]48Exp'!$P$160:$P$160)</f>
        <v>1.1030915E-3</v>
      </c>
      <c r="Q23" s="26">
        <f t="shared" si="0"/>
        <v>6.2028238719999997E-3</v>
      </c>
      <c r="S23" s="3">
        <f>SUM('[2]4403Exp'!$AP$160:$AP$160)</f>
        <v>0</v>
      </c>
      <c r="T23" s="3">
        <f>SUM('[2]4407Exp'!$AP$160:$AP$160)</f>
        <v>0.452766</v>
      </c>
      <c r="U23" s="3">
        <f>SUM('[2]4408Exp'!$AP$160:$AP$160)</f>
        <v>0</v>
      </c>
      <c r="V23" s="3">
        <f>SUM('[2]4412Exp'!$AP$160:$AP$160)</f>
        <v>0</v>
      </c>
      <c r="W23" s="3">
        <f>SUM('[2]4409Exp'!$AP$160:$AP$160)</f>
        <v>0.29759999999999998</v>
      </c>
      <c r="X23" s="3">
        <f>SUM('[2]4418Exp'!$AP$160:$AP$160)</f>
        <v>0</v>
      </c>
      <c r="Y23" s="3">
        <f>SUM('[2]94Exp'!$AP$160:$AP$160)</f>
        <v>0</v>
      </c>
      <c r="Z23" s="3">
        <f>SUM('[2]4410Exp'!$AP$160:$AP$160)</f>
        <v>0</v>
      </c>
      <c r="AA23" s="3">
        <f>SUM('[2]4411Exp'!$AP$160:$AP$160)</f>
        <v>0</v>
      </c>
      <c r="AB23" s="3">
        <f>SUM('[2]442199Exp'!$AP$160:$AP$160)</f>
        <v>0</v>
      </c>
      <c r="AC23" s="3">
        <f>SUM('[2]44OtherExp'!$AP$160:$AP$160)</f>
        <v>1.7286769999999998</v>
      </c>
      <c r="AD23" s="3"/>
      <c r="AE23" s="3">
        <f>SUM('[2]440123Exp'!$AP$160:$AP$160)</f>
        <v>0</v>
      </c>
      <c r="AF23" s="3">
        <f>SUM('[2]4701-5Exp'!$AP$160:$AP$160)</f>
        <v>0</v>
      </c>
      <c r="AG23" s="3">
        <f>SUM('[2]48Exp'!$AP$160:$AP$160)</f>
        <v>0.46654699999999999</v>
      </c>
      <c r="AH23" s="10">
        <f>SUM('[2]44Exp'!$AP$160:$AP$160)</f>
        <v>2.4790429999999999</v>
      </c>
      <c r="AI23" s="4">
        <f t="shared" si="1"/>
        <v>0.452766</v>
      </c>
      <c r="AJ23" s="4">
        <f t="shared" si="2"/>
        <v>2.0262769999999999</v>
      </c>
      <c r="AK23" s="4">
        <f t="shared" si="5"/>
        <v>0.46654699999999999</v>
      </c>
      <c r="AL23" s="4">
        <f t="shared" si="4"/>
        <v>2.9455899999999997</v>
      </c>
    </row>
    <row r="24" spans="1:38" ht="13">
      <c r="A24" t="s">
        <v>45</v>
      </c>
      <c r="B24" s="2">
        <f>SUM('[2]4403Exp'!$P$188:$P$188)</f>
        <v>0</v>
      </c>
      <c r="C24" s="2">
        <f>SUM('[2]4407Exp'!$P$188:$P$188)</f>
        <v>7.8496236000000008E-5</v>
      </c>
      <c r="D24" s="2">
        <f>SUM('[2]4408Exp'!$P$188:$P$188)</f>
        <v>0</v>
      </c>
      <c r="E24" s="2">
        <f>SUM('[2]4412Exp'!$P$188:$P$188)</f>
        <v>0</v>
      </c>
      <c r="F24" s="2">
        <f>SUM('[2]4409Exp'!$P$188:$P$188)</f>
        <v>9.1988119999999996E-5</v>
      </c>
      <c r="G24" s="2">
        <f>SUM('[2]4418Exp'!$P$188:$P$188)</f>
        <v>0</v>
      </c>
      <c r="H24" s="2">
        <f>SUM('[2]94Exp'!$P$188:$P$188)</f>
        <v>0</v>
      </c>
      <c r="I24" s="2">
        <f>SUM('[2]4410Exp'!$P$188:$P$188)</f>
        <v>0</v>
      </c>
      <c r="J24" s="2">
        <f>SUM('[2]4411Exp'!$P$188:$P$188)</f>
        <v>0</v>
      </c>
      <c r="K24" s="2">
        <f>SUM('[2]442199Exp'!$P$188:$P$188)</f>
        <v>0</v>
      </c>
      <c r="L24" s="2">
        <f>SUM('[2]44OtherExp'!$P$188:$P$188)</f>
        <v>8.7499999999998061E-7</v>
      </c>
      <c r="M24" s="2"/>
      <c r="N24" s="2">
        <f>SUM('[2]440123Exp'!$P$188:$P$188)</f>
        <v>0</v>
      </c>
      <c r="O24" s="2">
        <f>SUM('[2]4701-5Exp'!$P$188:$P$188)</f>
        <v>0</v>
      </c>
      <c r="P24" s="2">
        <f>SUM('[2]48Exp'!$P$188:$P$188)</f>
        <v>0</v>
      </c>
      <c r="Q24" s="26">
        <f t="shared" si="0"/>
        <v>1.7135935599999998E-4</v>
      </c>
      <c r="S24" s="3">
        <f>SUM('[2]4403Exp'!$AP$188:$AP$188)</f>
        <v>0</v>
      </c>
      <c r="T24" s="3">
        <f>SUM('[2]4407Exp'!$AP$188:$AP$188)</f>
        <v>7.3549999999999996E-3</v>
      </c>
      <c r="U24" s="3">
        <f>SUM('[2]4408Exp'!$AP$188:$AP$188)</f>
        <v>0</v>
      </c>
      <c r="V24" s="3">
        <f>SUM('[2]4412Exp'!$AP$188:$AP$188)</f>
        <v>0</v>
      </c>
      <c r="W24" s="3">
        <f>SUM('[2]4409Exp'!$AP$188:$AP$188)</f>
        <v>9.7913E-2</v>
      </c>
      <c r="X24" s="3">
        <f>SUM('[2]4418Exp'!$AP$188:$AP$188)</f>
        <v>0</v>
      </c>
      <c r="Y24" s="3">
        <f>SUM('[2]94Exp'!$AP$188:$AP$188)</f>
        <v>0</v>
      </c>
      <c r="Z24" s="3">
        <f>SUM('[2]4410Exp'!$AP$188:$AP$188)</f>
        <v>0</v>
      </c>
      <c r="AA24" s="3">
        <f>SUM('[2]4411Exp'!$AP$188:$AP$188)</f>
        <v>0</v>
      </c>
      <c r="AB24" s="3">
        <f>SUM('[2]442199Exp'!$AP$188:$AP$188)</f>
        <v>0</v>
      </c>
      <c r="AC24" s="3">
        <f>SUM('[2]44OtherExp'!$AP$188:$AP$188)</f>
        <v>7.999999999999674E-5</v>
      </c>
      <c r="AD24" s="3"/>
      <c r="AE24" s="3">
        <f>SUM('[2]440123Exp'!$AP$188:$AP$188)</f>
        <v>0</v>
      </c>
      <c r="AF24" s="3">
        <f>SUM('[2]4701-5Exp'!$AP$188:$AP$188)</f>
        <v>0</v>
      </c>
      <c r="AG24" s="3">
        <f>SUM('[2]48Exp'!$AP$188:$AP$188)</f>
        <v>0</v>
      </c>
      <c r="AH24" s="10">
        <f>SUM('[2]44Exp'!$AP$188:$AP$188)</f>
        <v>0.105348</v>
      </c>
      <c r="AI24" s="4">
        <f t="shared" si="1"/>
        <v>7.3549999999999996E-3</v>
      </c>
      <c r="AJ24" s="4">
        <f t="shared" si="2"/>
        <v>9.7992999999999997E-2</v>
      </c>
      <c r="AK24" s="4">
        <f t="shared" si="5"/>
        <v>0</v>
      </c>
      <c r="AL24" s="4">
        <f t="shared" si="4"/>
        <v>0.105348</v>
      </c>
    </row>
    <row r="25" spans="1:38" ht="13">
      <c r="A25" t="s">
        <v>46</v>
      </c>
      <c r="B25" s="2">
        <f>SUM('[2]4403Exp'!$P$189:$P$189)</f>
        <v>0</v>
      </c>
      <c r="C25" s="2">
        <f>SUM('[2]4407Exp'!$P$189:$P$189)</f>
        <v>3.4306068159999999E-3</v>
      </c>
      <c r="D25" s="2">
        <f>SUM('[2]4408Exp'!$P$189:$P$189)</f>
        <v>2.7330169999999996E-4</v>
      </c>
      <c r="E25" s="2">
        <f>SUM('[2]4412Exp'!$P$189:$P$189)</f>
        <v>0</v>
      </c>
      <c r="F25" s="2">
        <f>SUM('[2]4409Exp'!$P$189:$P$189)</f>
        <v>0</v>
      </c>
      <c r="G25" s="2">
        <f>SUM('[2]4418Exp'!$P$189:$P$189)</f>
        <v>0</v>
      </c>
      <c r="H25" s="2">
        <f>SUM('[2]94Exp'!$P$189:$P$189)</f>
        <v>0</v>
      </c>
      <c r="I25" s="2">
        <f>SUM('[2]4410Exp'!$P$189:$P$189)</f>
        <v>1.231076E-5</v>
      </c>
      <c r="J25" s="2">
        <f>SUM('[2]4411Exp'!$P$189:$P$189)</f>
        <v>0</v>
      </c>
      <c r="K25" s="2">
        <f>SUM('[2]442199Exp'!$P$189:$P$189)</f>
        <v>0</v>
      </c>
      <c r="L25" s="2">
        <f>SUM('[2]44OtherExp'!$P$189:$P$189)</f>
        <v>1.098999999999762E-6</v>
      </c>
      <c r="M25" s="2"/>
      <c r="N25" s="2">
        <f>SUM('[2]440123Exp'!$P$189:$P$189)</f>
        <v>0</v>
      </c>
      <c r="O25" s="2">
        <f>SUM('[2]4701-5Exp'!$P$189:$P$189)</f>
        <v>0</v>
      </c>
      <c r="P25" s="2">
        <f>SUM('[2]48Exp'!$P$189:$P$189)</f>
        <v>0</v>
      </c>
      <c r="Q25" s="26">
        <f t="shared" si="0"/>
        <v>3.7173182759999996E-3</v>
      </c>
      <c r="S25" s="3">
        <f>SUM('[2]4403Exp'!$AP$189:$AP$189)</f>
        <v>0</v>
      </c>
      <c r="T25" s="3">
        <f>SUM('[2]4407Exp'!$AP$189:$AP$189)</f>
        <v>0.71719899999999992</v>
      </c>
      <c r="U25" s="3">
        <f>SUM('[2]4408Exp'!$AP$189:$AP$189)</f>
        <v>0.11721799999999999</v>
      </c>
      <c r="V25" s="3">
        <f>SUM('[2]4412Exp'!$AP$189:$AP$189)</f>
        <v>0</v>
      </c>
      <c r="W25" s="3">
        <f>SUM('[2]4409Exp'!$AP$189:$AP$189)</f>
        <v>0</v>
      </c>
      <c r="X25" s="3">
        <f>SUM('[2]4418Exp'!$AP$189:$AP$189)</f>
        <v>0</v>
      </c>
      <c r="Y25" s="3">
        <f>SUM('[2]94Exp'!$AP$189:$AP$189)</f>
        <v>0</v>
      </c>
      <c r="Z25" s="3">
        <f>SUM('[2]4410Exp'!$AP$189:$AP$189)</f>
        <v>8.709999999999999E-3</v>
      </c>
      <c r="AA25" s="3">
        <f>SUM('[2]4411Exp'!$AP$189:$AP$189)</f>
        <v>0</v>
      </c>
      <c r="AB25" s="3">
        <f>SUM('[2]442199Exp'!$AP$189:$AP$189)</f>
        <v>0</v>
      </c>
      <c r="AC25" s="3">
        <f>SUM('[2]44OtherExp'!$AP$189:$AP$189)</f>
        <v>7.6400000000003895E-4</v>
      </c>
      <c r="AD25" s="3"/>
      <c r="AE25" s="3">
        <f>SUM('[2]440123Exp'!$AP$189:$AP$189)</f>
        <v>0</v>
      </c>
      <c r="AF25" s="3">
        <f>SUM('[2]4701-5Exp'!$AP$189:$AP$189)</f>
        <v>0</v>
      </c>
      <c r="AG25" s="3">
        <f>SUM('[2]48Exp'!$AP$189:$AP$189)</f>
        <v>0</v>
      </c>
      <c r="AH25" s="10">
        <f>SUM('[2]44Exp'!$AP$189:$AP$189)</f>
        <v>0.84389099999999995</v>
      </c>
      <c r="AI25" s="4">
        <f t="shared" si="1"/>
        <v>0.83441699999999996</v>
      </c>
      <c r="AJ25" s="4">
        <f t="shared" si="2"/>
        <v>9.4740000000000379E-3</v>
      </c>
      <c r="AK25" s="4">
        <f t="shared" si="5"/>
        <v>0</v>
      </c>
      <c r="AL25" s="4">
        <f t="shared" si="4"/>
        <v>0.84389099999999995</v>
      </c>
    </row>
    <row r="26" spans="1:38" ht="13">
      <c r="A26" t="s">
        <v>47</v>
      </c>
      <c r="B26" s="2">
        <f>SUM('[2]4403Exp'!$P$193:$P$193)</f>
        <v>0</v>
      </c>
      <c r="C26" s="2">
        <f>SUM('[2]4407Exp'!$P$193:$P$193)</f>
        <v>9.4958863999999998E-5</v>
      </c>
      <c r="D26" s="2">
        <f>SUM('[2]4408Exp'!$P$193:$P$193)</f>
        <v>1.486010596E-2</v>
      </c>
      <c r="E26" s="2">
        <f>SUM('[2]4412Exp'!$P$193:$P$193)</f>
        <v>2.7564809999999995E-4</v>
      </c>
      <c r="F26" s="2">
        <f>SUM('[2]4409Exp'!$P$193:$P$193)</f>
        <v>0</v>
      </c>
      <c r="G26" s="2">
        <f>SUM('[2]4418Exp'!$P$193:$P$193)</f>
        <v>2.9948799999999999E-4</v>
      </c>
      <c r="H26" s="2">
        <f>SUM('[2]94Exp'!$P$193:$P$193)</f>
        <v>0</v>
      </c>
      <c r="I26" s="2">
        <f>SUM('[2]4410Exp'!$P$193:$P$193)</f>
        <v>0</v>
      </c>
      <c r="J26" s="2">
        <f>SUM('[2]4411Exp'!$P$193:$P$193)</f>
        <v>0</v>
      </c>
      <c r="K26" s="2">
        <f>SUM('[2]442199Exp'!$P$193:$P$193)</f>
        <v>0</v>
      </c>
      <c r="L26" s="2">
        <f>SUM('[2]44OtherExp'!$P$193:$P$193)</f>
        <v>1.7889335846010823E-18</v>
      </c>
      <c r="M26" s="2"/>
      <c r="N26" s="2">
        <f>SUM('[2]440123Exp'!$P$193:$P$193)</f>
        <v>0</v>
      </c>
      <c r="O26" s="2">
        <f>SUM('[2]4701-5Exp'!$P$193:$P$193)</f>
        <v>0</v>
      </c>
      <c r="P26" s="2">
        <f>SUM('[2]48Exp'!$P$193:$P$193)</f>
        <v>0</v>
      </c>
      <c r="Q26" s="26">
        <f t="shared" si="0"/>
        <v>1.5530200924000001E-2</v>
      </c>
      <c r="S26" s="3">
        <f>SUM('[2]4403Exp'!$AP$193:$AP$193)</f>
        <v>0</v>
      </c>
      <c r="T26" s="3">
        <f>SUM('[2]4407Exp'!$AP$193:$AP$193)</f>
        <v>1.6789999999999999E-2</v>
      </c>
      <c r="U26" s="3">
        <f>SUM('[2]4408Exp'!$AP$193:$AP$193)</f>
        <v>4.6988959999999995</v>
      </c>
      <c r="V26" s="3">
        <f>SUM('[2]4412Exp'!$AP$193:$AP$193)</f>
        <v>5.9927999999999995E-2</v>
      </c>
      <c r="W26" s="3">
        <f>SUM('[2]4409Exp'!$AP$193:$AP$193)</f>
        <v>0</v>
      </c>
      <c r="X26" s="3">
        <f>SUM('[2]4418Exp'!$AP$193:$AP$193)</f>
        <v>6.0532999999999997E-2</v>
      </c>
      <c r="Y26" s="3">
        <f>SUM('[2]94Exp'!$AP$193:$AP$193)</f>
        <v>0</v>
      </c>
      <c r="Z26" s="3">
        <f>SUM('[2]4410Exp'!$AP$193:$AP$193)</f>
        <v>0</v>
      </c>
      <c r="AA26" s="3">
        <f>SUM('[2]4411Exp'!$AP$193:$AP$193)</f>
        <v>0</v>
      </c>
      <c r="AB26" s="3">
        <f>SUM('[2]442199Exp'!$AP$193:$AP$193)</f>
        <v>0</v>
      </c>
      <c r="AC26" s="3">
        <f>SUM('[2]44OtherExp'!$AP$193:$AP$193)</f>
        <v>-2.8449465006019636E-16</v>
      </c>
      <c r="AD26" s="3"/>
      <c r="AE26" s="3">
        <f>SUM('[2]440123Exp'!$AP$193:$AP$193)</f>
        <v>0</v>
      </c>
      <c r="AF26" s="3">
        <f>SUM('[2]4701-5Exp'!$AP$193:$AP$193)</f>
        <v>0</v>
      </c>
      <c r="AG26" s="3">
        <f>SUM('[2]48Exp'!$AP$193:$AP$193)</f>
        <v>0</v>
      </c>
      <c r="AH26" s="10">
        <f>SUM('[2]44Exp'!$AP$193:$AP$193)</f>
        <v>4.8361469999999995</v>
      </c>
      <c r="AI26" s="4">
        <f t="shared" si="1"/>
        <v>4.775614</v>
      </c>
      <c r="AJ26" s="4">
        <f t="shared" si="2"/>
        <v>6.0532999999999712E-2</v>
      </c>
      <c r="AK26" s="4">
        <f t="shared" si="5"/>
        <v>0</v>
      </c>
      <c r="AL26" s="4">
        <f t="shared" si="4"/>
        <v>4.8361470000000004</v>
      </c>
    </row>
    <row r="27" spans="1:38" ht="13">
      <c r="A27" t="s">
        <v>48</v>
      </c>
      <c r="B27" s="2">
        <f>SUM('[2]4403Exp'!$P$207:$P$207)</f>
        <v>0</v>
      </c>
      <c r="C27" s="2">
        <f>SUM('[2]4407Exp'!$P$207:$P$207)</f>
        <v>0</v>
      </c>
      <c r="D27" s="2">
        <f>SUM('[2]4408Exp'!$P$207:$P$207)</f>
        <v>0</v>
      </c>
      <c r="E27" s="2">
        <f>SUM('[2]4412Exp'!$P$207:$P$207)</f>
        <v>0</v>
      </c>
      <c r="F27" s="2">
        <f>SUM('[2]4409Exp'!$P$207:$P$207)</f>
        <v>0</v>
      </c>
      <c r="G27" s="2">
        <f>SUM('[2]4418Exp'!$P$207:$P$207)</f>
        <v>0</v>
      </c>
      <c r="H27" s="2">
        <f>SUM('[2]94Exp'!$P$207:$P$207)</f>
        <v>0</v>
      </c>
      <c r="I27" s="2">
        <f>SUM('[2]4410Exp'!$P$207:$P$207)</f>
        <v>0</v>
      </c>
      <c r="J27" s="2">
        <f>SUM('[2]4411Exp'!$P$207:$P$207)</f>
        <v>0</v>
      </c>
      <c r="K27" s="2">
        <f>SUM('[2]442199Exp'!$P$207:$P$207)</f>
        <v>0</v>
      </c>
      <c r="L27" s="2">
        <f>SUM('[2]44OtherExp'!$P$207:$P$207)</f>
        <v>0</v>
      </c>
      <c r="M27" s="2"/>
      <c r="N27" s="2">
        <f>SUM('[2]440123Exp'!$P$207:$P$207)</f>
        <v>0</v>
      </c>
      <c r="O27" s="2">
        <f>SUM('[2]4701-5Exp'!$P$207:$P$207)</f>
        <v>0</v>
      </c>
      <c r="P27" s="2">
        <f>SUM('[2]48Exp'!$P$207:$P$207)</f>
        <v>0</v>
      </c>
      <c r="Q27" s="26">
        <f t="shared" si="0"/>
        <v>0</v>
      </c>
      <c r="S27" s="3">
        <f>SUM('[2]4403Exp'!$AP$207:$AP$207)</f>
        <v>0</v>
      </c>
      <c r="T27" s="3">
        <f>SUM('[2]4407Exp'!$AP$207:$AP$207)</f>
        <v>0</v>
      </c>
      <c r="U27" s="3">
        <f>SUM('[2]4408Exp'!$AP$207:$AP$207)</f>
        <v>0</v>
      </c>
      <c r="V27" s="3">
        <f>SUM('[2]4412Exp'!$AP$207:$AP$207)</f>
        <v>0</v>
      </c>
      <c r="W27" s="3">
        <f>SUM('[2]4409Exp'!$AP$207:$AP$207)</f>
        <v>0</v>
      </c>
      <c r="X27" s="3">
        <f>SUM('[2]4418Exp'!$AP$207:$AP$207)</f>
        <v>0</v>
      </c>
      <c r="Y27" s="3">
        <f>SUM('[2]94Exp'!$AP$207:$AP$207)</f>
        <v>0</v>
      </c>
      <c r="Z27" s="3">
        <f>SUM('[2]4410Exp'!$AP$207:$AP$207)</f>
        <v>0</v>
      </c>
      <c r="AA27" s="3">
        <f>SUM('[2]4411Exp'!$AP$207:$AP$207)</f>
        <v>0</v>
      </c>
      <c r="AB27" s="3">
        <f>SUM('[2]442199Exp'!$AP$207:$AP$207)</f>
        <v>0</v>
      </c>
      <c r="AC27" s="3">
        <f>SUM('[2]44OtherExp'!$AP$207:$AP$207)</f>
        <v>0</v>
      </c>
      <c r="AD27" s="3"/>
      <c r="AE27" s="3">
        <f>SUM('[2]440123Exp'!$AP$207:$AP$207)</f>
        <v>0</v>
      </c>
      <c r="AF27" s="3">
        <f>SUM('[2]4701-5Exp'!$AP$207:$AP$207)</f>
        <v>0</v>
      </c>
      <c r="AG27" s="3">
        <f>SUM('[2]48Exp'!$AP$207:$AP$207)</f>
        <v>0</v>
      </c>
      <c r="AH27" s="10">
        <f>SUM('[2]44Exp'!$AP$207:$AP$207)</f>
        <v>0</v>
      </c>
      <c r="AI27" s="4">
        <f t="shared" si="1"/>
        <v>0</v>
      </c>
      <c r="AJ27" s="4">
        <f t="shared" si="2"/>
        <v>0</v>
      </c>
      <c r="AK27" s="4">
        <f t="shared" si="5"/>
        <v>0</v>
      </c>
      <c r="AL27" s="4">
        <f t="shared" si="4"/>
        <v>0</v>
      </c>
    </row>
    <row r="28" spans="1:38" ht="13">
      <c r="A28" t="s">
        <v>49</v>
      </c>
      <c r="B28" s="2">
        <f>SUM('[2]4403Exp'!$P$208:$P$208)</f>
        <v>0</v>
      </c>
      <c r="C28" s="2">
        <f>SUM('[2]4407Exp'!$P$208:$P$208)</f>
        <v>0</v>
      </c>
      <c r="D28" s="2">
        <f>SUM('[2]4408Exp'!$P$208:$P$208)</f>
        <v>0</v>
      </c>
      <c r="E28" s="2">
        <f>SUM('[2]4412Exp'!$P$208:$P$208)</f>
        <v>0</v>
      </c>
      <c r="F28" s="2">
        <f>SUM('[2]4409Exp'!$P$208:$P$208)</f>
        <v>0</v>
      </c>
      <c r="G28" s="2">
        <f>SUM('[2]4418Exp'!$P$208:$P$208)</f>
        <v>0</v>
      </c>
      <c r="H28" s="2">
        <f>SUM('[2]94Exp'!$P$208:$P$208)</f>
        <v>0</v>
      </c>
      <c r="I28" s="2">
        <f>SUM('[2]4410Exp'!$P$208:$P$208)</f>
        <v>0</v>
      </c>
      <c r="J28" s="2">
        <f>SUM('[2]4411Exp'!$P$208:$P$208)</f>
        <v>0</v>
      </c>
      <c r="K28" s="2">
        <f>SUM('[2]442199Exp'!$P$208:$P$208)</f>
        <v>0</v>
      </c>
      <c r="L28" s="2">
        <f>SUM('[2]44OtherExp'!$P$208:$P$208)</f>
        <v>0</v>
      </c>
      <c r="M28" s="2"/>
      <c r="N28" s="2">
        <f>SUM('[2]440123Exp'!$P$208:$P$208)</f>
        <v>0</v>
      </c>
      <c r="O28" s="2">
        <f>SUM('[2]4701-5Exp'!$P$208:$P$208)</f>
        <v>0</v>
      </c>
      <c r="P28" s="2">
        <f>SUM('[2]48Exp'!$P$208:$P$208)</f>
        <v>0</v>
      </c>
      <c r="Q28" s="26">
        <f t="shared" si="0"/>
        <v>0</v>
      </c>
      <c r="S28" s="3">
        <f>SUM('[2]4403Exp'!$AP$208:$AP$208)</f>
        <v>0</v>
      </c>
      <c r="T28" s="3">
        <f>SUM('[2]4407Exp'!$AP$208:$AP$208)</f>
        <v>0</v>
      </c>
      <c r="U28" s="3">
        <f>SUM('[2]4408Exp'!$AP$208:$AP$208)</f>
        <v>0</v>
      </c>
      <c r="V28" s="3">
        <f>SUM('[2]4412Exp'!$AP$208:$AP$208)</f>
        <v>0</v>
      </c>
      <c r="W28" s="3">
        <f>SUM('[2]4409Exp'!$AP$208:$AP$208)</f>
        <v>0</v>
      </c>
      <c r="X28" s="3">
        <f>SUM('[2]4418Exp'!$AP$208:$AP$208)</f>
        <v>0</v>
      </c>
      <c r="Y28" s="3">
        <f>SUM('[2]94Exp'!$AP$208:$AP$208)</f>
        <v>0</v>
      </c>
      <c r="Z28" s="3">
        <f>SUM('[2]4410Exp'!$AP$208:$AP$208)</f>
        <v>0</v>
      </c>
      <c r="AA28" s="3">
        <f>SUM('[2]4411Exp'!$AP$208:$AP$208)</f>
        <v>0</v>
      </c>
      <c r="AB28" s="3">
        <f>SUM('[2]442199Exp'!$AP$208:$AP$208)</f>
        <v>0</v>
      </c>
      <c r="AC28" s="3">
        <f>SUM('[2]44OtherExp'!$AP$208:$AP$208)</f>
        <v>0</v>
      </c>
      <c r="AD28" s="3"/>
      <c r="AE28" s="3">
        <f>SUM('[2]440123Exp'!$AP$208:$AP$208)</f>
        <v>0</v>
      </c>
      <c r="AF28" s="3">
        <f>SUM('[2]4701-5Exp'!$AP$208:$AP$208)</f>
        <v>0</v>
      </c>
      <c r="AG28" s="3">
        <f>SUM('[2]48Exp'!$AP$208:$AP$208)</f>
        <v>0</v>
      </c>
      <c r="AH28" s="10">
        <f>SUM('[2]44Exp'!$AP$208:$AP$208)</f>
        <v>0</v>
      </c>
      <c r="AI28" s="4">
        <f t="shared" si="1"/>
        <v>0</v>
      </c>
      <c r="AJ28" s="4">
        <f t="shared" si="2"/>
        <v>0</v>
      </c>
      <c r="AK28" s="4">
        <f t="shared" si="5"/>
        <v>0</v>
      </c>
      <c r="AL28" s="4">
        <f t="shared" si="4"/>
        <v>0</v>
      </c>
    </row>
    <row r="29" spans="1:38" ht="13">
      <c r="A29" t="s">
        <v>50</v>
      </c>
      <c r="B29" s="2">
        <f>SUM('[2]4403Exp'!$P$212:$P$212)</f>
        <v>0</v>
      </c>
      <c r="C29" s="2">
        <f>SUM('[2]4407Exp'!$P$212:$P$212)</f>
        <v>9.2576968119999995E-3</v>
      </c>
      <c r="D29" s="2">
        <f>SUM('[2]4408Exp'!$P$212:$P$212)</f>
        <v>2.0543890219999996E-2</v>
      </c>
      <c r="E29" s="2">
        <f>SUM('[2]4412Exp'!$P$212:$P$212)</f>
        <v>0</v>
      </c>
      <c r="F29" s="2">
        <f>SUM('[2]4409Exp'!$P$212:$P$212)</f>
        <v>5.0086469999999998E-4</v>
      </c>
      <c r="G29" s="2">
        <f>SUM('[2]4418Exp'!$P$212:$P$212)</f>
        <v>3.7544499999999999E-5</v>
      </c>
      <c r="H29" s="2">
        <f>SUM('[2]94Exp'!$P$212:$P$212)</f>
        <v>0</v>
      </c>
      <c r="I29" s="2">
        <f>SUM('[2]4410Exp'!$P$212:$P$212)</f>
        <v>2.4425519999999996E-5</v>
      </c>
      <c r="J29" s="2">
        <f>SUM('[2]4411Exp'!$P$212:$P$212)</f>
        <v>0</v>
      </c>
      <c r="K29" s="2">
        <f>SUM('[2]442199Exp'!$P$212:$P$212)</f>
        <v>1.2249999999999999E-7</v>
      </c>
      <c r="L29" s="2">
        <f>SUM('[2]44OtherExp'!$P$212:$P$212)</f>
        <v>6.6500000003409539E-8</v>
      </c>
      <c r="M29" s="2"/>
      <c r="N29" s="2">
        <f>SUM('[2]440123Exp'!$P$212:$P$212)</f>
        <v>0</v>
      </c>
      <c r="O29" s="2">
        <f>SUM('[2]4701-5Exp'!$P$212:$P$212)</f>
        <v>0</v>
      </c>
      <c r="P29" s="2">
        <f>SUM('[2]48Exp'!$P$212:$P$212)</f>
        <v>1.375423E-3</v>
      </c>
      <c r="Q29" s="26">
        <f t="shared" si="0"/>
        <v>3.1740033751999998E-2</v>
      </c>
      <c r="S29" s="3">
        <f>SUM('[2]4403Exp'!$AP$212:$AP$212)</f>
        <v>0</v>
      </c>
      <c r="T29" s="3">
        <f>SUM('[2]4407Exp'!$AP$212:$AP$212)</f>
        <v>2.9804459999999997</v>
      </c>
      <c r="U29" s="3">
        <f>SUM('[2]4408Exp'!$AP$212:$AP$212)</f>
        <v>9.3590369999999989</v>
      </c>
      <c r="V29" s="3">
        <f>SUM('[2]4412Exp'!$AP$212:$AP$212)</f>
        <v>0</v>
      </c>
      <c r="W29" s="3">
        <f>SUM('[2]4409Exp'!$AP$212:$AP$212)</f>
        <v>0.29782399999999998</v>
      </c>
      <c r="X29" s="3">
        <f>SUM('[2]4418Exp'!$AP$212:$AP$212)</f>
        <v>4.2477999999999995E-2</v>
      </c>
      <c r="Y29" s="3">
        <f>SUM('[2]94Exp'!$AP$212:$AP$212)</f>
        <v>0</v>
      </c>
      <c r="Z29" s="3">
        <f>SUM('[2]4410Exp'!$AP$212:$AP$212)</f>
        <v>2.8606999999999997E-2</v>
      </c>
      <c r="AA29" s="3">
        <f>SUM('[2]4411Exp'!$AP$212:$AP$212)</f>
        <v>0</v>
      </c>
      <c r="AB29" s="3">
        <f>SUM('[2]442199Exp'!$AP$212:$AP$212)</f>
        <v>1.9899999999999999E-4</v>
      </c>
      <c r="AC29" s="3">
        <f>SUM('[2]44OtherExp'!$AP$212:$AP$212)</f>
        <v>3.3199999999911555E-4</v>
      </c>
      <c r="AD29" s="3"/>
      <c r="AE29" s="3">
        <f>SUM('[2]440123Exp'!$AP$212:$AP$212)</f>
        <v>0</v>
      </c>
      <c r="AF29" s="3">
        <f>SUM('[2]4701-5Exp'!$AP$212:$AP$212)</f>
        <v>0</v>
      </c>
      <c r="AG29" s="3">
        <f>SUM('[2]48Exp'!$AP$212:$AP$212)</f>
        <v>0.36445699999999998</v>
      </c>
      <c r="AH29" s="10">
        <f>SUM('[2]44Exp'!$AP$212:$AP$212)</f>
        <v>12.708922999999999</v>
      </c>
      <c r="AI29" s="4">
        <f t="shared" si="1"/>
        <v>12.339482999999998</v>
      </c>
      <c r="AJ29" s="4">
        <f t="shared" si="2"/>
        <v>0.3694399999999991</v>
      </c>
      <c r="AK29" s="4">
        <f t="shared" si="5"/>
        <v>0.36445699999999998</v>
      </c>
      <c r="AL29" s="4">
        <f t="shared" si="4"/>
        <v>13.073379999999995</v>
      </c>
    </row>
    <row r="30" spans="1:38" ht="13">
      <c r="A30" t="s">
        <v>51</v>
      </c>
      <c r="B30" s="2">
        <f>SUM('[2]4403Exp'!$P$225:$P$225)</f>
        <v>0</v>
      </c>
      <c r="C30" s="2">
        <f>SUM('[2]4407Exp'!$P$225:$P$225)</f>
        <v>0</v>
      </c>
      <c r="D30" s="2">
        <f>SUM('[2]4408Exp'!$P$225:$P$225)</f>
        <v>8.6817079999999984E-5</v>
      </c>
      <c r="E30" s="2">
        <f>SUM('[2]4412Exp'!$P$225:$P$225)</f>
        <v>0</v>
      </c>
      <c r="F30" s="2">
        <f>SUM('[2]4409Exp'!$P$225:$P$225)</f>
        <v>0</v>
      </c>
      <c r="G30" s="2">
        <f>SUM('[2]4418Exp'!$P$225:$P$225)</f>
        <v>0</v>
      </c>
      <c r="H30" s="2">
        <f>SUM('[2]94Exp'!$P$225:$P$225)</f>
        <v>0</v>
      </c>
      <c r="I30" s="2">
        <f>SUM('[2]4410Exp'!$P$225:$P$225)</f>
        <v>0</v>
      </c>
      <c r="J30" s="2">
        <f>SUM('[2]4411Exp'!$P$225:$P$225)</f>
        <v>0</v>
      </c>
      <c r="K30" s="2">
        <f>SUM('[2]442199Exp'!$P$225:$P$225)</f>
        <v>0</v>
      </c>
      <c r="L30" s="2">
        <f>SUM('[2]44OtherExp'!$P$225:$P$225)</f>
        <v>0</v>
      </c>
      <c r="M30" s="2"/>
      <c r="N30" s="2">
        <f>SUM('[2]440123Exp'!$P$225:$P$225)</f>
        <v>0</v>
      </c>
      <c r="O30" s="2">
        <f>SUM('[2]4701-5Exp'!$P$225:$P$225)</f>
        <v>0</v>
      </c>
      <c r="P30" s="2">
        <f>SUM('[2]48Exp'!$P$225:$P$225)</f>
        <v>0</v>
      </c>
      <c r="Q30" s="26">
        <f t="shared" si="0"/>
        <v>8.6817079999999984E-5</v>
      </c>
      <c r="S30" s="3">
        <f>SUM('[2]4403Exp'!$AP$225:$AP$225)</f>
        <v>0</v>
      </c>
      <c r="T30" s="3">
        <f>SUM('[2]4407Exp'!$AP$225:$AP$225)</f>
        <v>0</v>
      </c>
      <c r="U30" s="3">
        <f>SUM('[2]4408Exp'!$AP$225:$AP$225)</f>
        <v>3.1215E-2</v>
      </c>
      <c r="V30" s="3">
        <f>SUM('[2]4412Exp'!$AP$225:$AP$225)</f>
        <v>0</v>
      </c>
      <c r="W30" s="3">
        <f>SUM('[2]4409Exp'!$AP$225:$AP$225)</f>
        <v>0</v>
      </c>
      <c r="X30" s="3">
        <f>SUM('[2]4418Exp'!$AP$225:$AP$225)</f>
        <v>0</v>
      </c>
      <c r="Y30" s="3">
        <f>SUM('[2]94Exp'!$AP$225:$AP$225)</f>
        <v>0</v>
      </c>
      <c r="Z30" s="3">
        <f>SUM('[2]4410Exp'!$AP$225:$AP$225)</f>
        <v>0</v>
      </c>
      <c r="AA30" s="3">
        <f>SUM('[2]4411Exp'!$AP$225:$AP$225)</f>
        <v>0</v>
      </c>
      <c r="AB30" s="3">
        <f>SUM('[2]442199Exp'!$AP$225:$AP$225)</f>
        <v>0</v>
      </c>
      <c r="AC30" s="3">
        <f>SUM('[2]44OtherExp'!$AP$225:$AP$225)</f>
        <v>0</v>
      </c>
      <c r="AD30" s="3"/>
      <c r="AE30" s="3">
        <f>SUM('[2]440123Exp'!$AP$225:$AP$225)</f>
        <v>0</v>
      </c>
      <c r="AF30" s="3">
        <f>SUM('[2]4701-5Exp'!$AP$225:$AP$225)</f>
        <v>0</v>
      </c>
      <c r="AG30" s="3">
        <f>SUM('[2]48Exp'!$AP$225:$AP$225)</f>
        <v>0</v>
      </c>
      <c r="AH30" s="10">
        <f>SUM('[2]44Exp'!$AP$225:$AP$225)</f>
        <v>3.1215E-2</v>
      </c>
      <c r="AI30" s="4">
        <f t="shared" si="1"/>
        <v>3.1215E-2</v>
      </c>
      <c r="AJ30" s="4">
        <f t="shared" si="2"/>
        <v>0</v>
      </c>
      <c r="AK30" s="4">
        <f t="shared" si="5"/>
        <v>0</v>
      </c>
      <c r="AL30" s="4">
        <f t="shared" si="4"/>
        <v>3.1215E-2</v>
      </c>
    </row>
    <row r="31" spans="1:38" ht="13">
      <c r="A31" t="s">
        <v>53</v>
      </c>
      <c r="B31" s="2">
        <f>SUM('[2]4403Exp'!$P$246:$P$246)</f>
        <v>0</v>
      </c>
      <c r="C31" s="2">
        <f>SUM('[2]4407Exp'!$P$246:$P$246)</f>
        <v>1.7018122575999998E-2</v>
      </c>
      <c r="D31" s="2">
        <f>SUM('[2]4408Exp'!$P$246:$P$246)</f>
        <v>0</v>
      </c>
      <c r="E31" s="2">
        <f>SUM('[2]4412Exp'!$P$246:$P$246)</f>
        <v>0</v>
      </c>
      <c r="F31" s="2">
        <f>SUM('[2]4409Exp'!$P$246:$P$246)</f>
        <v>1.7079673799999999E-3</v>
      </c>
      <c r="G31" s="2">
        <f>SUM('[2]4418Exp'!$P$246:$P$246)</f>
        <v>0</v>
      </c>
      <c r="H31" s="2">
        <f>SUM('[2]94Exp'!$P$246:$P$246)</f>
        <v>0</v>
      </c>
      <c r="I31" s="2">
        <f>SUM('[2]4410Exp'!$P$246:$P$246)</f>
        <v>2.0877331999999998E-4</v>
      </c>
      <c r="J31" s="2">
        <f>SUM('[2]4411Exp'!$P$246:$P$246)</f>
        <v>0</v>
      </c>
      <c r="K31" s="2">
        <f>SUM('[2]442199Exp'!$P$246:$P$246)</f>
        <v>0</v>
      </c>
      <c r="L31" s="2">
        <f>SUM('[2]44OtherExp'!$P$246:$P$246)</f>
        <v>7.5600000000019402E-7</v>
      </c>
      <c r="M31" s="2"/>
      <c r="N31" s="2">
        <f>SUM('[2]440123Exp'!$P$246:$P$246)</f>
        <v>0</v>
      </c>
      <c r="O31" s="2">
        <f>SUM('[2]4701-5Exp'!$P$246:$P$246)</f>
        <v>0</v>
      </c>
      <c r="P31" s="2">
        <f>SUM('[2]48Exp'!$P$246:$P$246)</f>
        <v>1.2593462E-2</v>
      </c>
      <c r="Q31" s="26">
        <f t="shared" si="0"/>
        <v>3.1529081276000001E-2</v>
      </c>
      <c r="S31" s="3">
        <f>SUM('[2]4403Exp'!$AP$246:$AP$246)</f>
        <v>0</v>
      </c>
      <c r="T31" s="3">
        <f>SUM('[2]4407Exp'!$AP$246:$AP$246)</f>
        <v>7.1254349999999995</v>
      </c>
      <c r="U31" s="3">
        <f>SUM('[2]4408Exp'!$AP$246:$AP$246)</f>
        <v>0</v>
      </c>
      <c r="V31" s="3">
        <f>SUM('[2]4412Exp'!$AP$246:$AP$246)</f>
        <v>0</v>
      </c>
      <c r="W31" s="3">
        <f>SUM('[2]4409Exp'!$AP$246:$AP$246)</f>
        <v>0.42059599999999997</v>
      </c>
      <c r="X31" s="3">
        <f>SUM('[2]4418Exp'!$AP$246:$AP$246)</f>
        <v>0</v>
      </c>
      <c r="Y31" s="3">
        <f>SUM('[2]94Exp'!$AP$246:$AP$246)</f>
        <v>0</v>
      </c>
      <c r="Z31" s="3">
        <f>SUM('[2]4410Exp'!$AP$246:$AP$246)</f>
        <v>0.21728599999999998</v>
      </c>
      <c r="AA31" s="3">
        <f>SUM('[2]4411Exp'!$AP$246:$AP$246)</f>
        <v>0</v>
      </c>
      <c r="AB31" s="3">
        <f>SUM('[2]442199Exp'!$AP$246:$AP$246)</f>
        <v>0</v>
      </c>
      <c r="AC31" s="3">
        <f>SUM('[2]44OtherExp'!$AP$246:$AP$246)</f>
        <v>1.8200000000001548E-4</v>
      </c>
      <c r="AD31" s="3"/>
      <c r="AE31" s="3">
        <f>SUM('[2]440123Exp'!$AP$246:$AP$246)</f>
        <v>0</v>
      </c>
      <c r="AF31" s="3">
        <f>SUM('[2]4701-5Exp'!$AP$246:$AP$246)</f>
        <v>0</v>
      </c>
      <c r="AG31" s="3">
        <f>SUM('[2]48Exp'!$AP$246:$AP$246)</f>
        <v>3.1745079999999999</v>
      </c>
      <c r="AH31" s="10">
        <f>SUM('[2]44Exp'!$AP$246:$AP$246)</f>
        <v>7.7634989999999995</v>
      </c>
      <c r="AI31" s="4">
        <f t="shared" si="1"/>
        <v>7.1254349999999995</v>
      </c>
      <c r="AJ31" s="4">
        <f t="shared" si="2"/>
        <v>0.63806399999999996</v>
      </c>
      <c r="AK31" s="4">
        <f t="shared" si="5"/>
        <v>3.1745079999999999</v>
      </c>
      <c r="AL31" s="4">
        <f t="shared" si="4"/>
        <v>10.938006999999999</v>
      </c>
    </row>
    <row r="32" spans="1:38" ht="13">
      <c r="A32" t="s">
        <v>60</v>
      </c>
      <c r="B32" s="2">
        <f>SUM('[2]4403Exp'!$P$266:$P$266)</f>
        <v>0</v>
      </c>
      <c r="C32" s="2">
        <f>SUM('[2]4407Exp'!$P$266:$P$266)</f>
        <v>0.13103653617599997</v>
      </c>
      <c r="D32" s="2">
        <f>SUM('[2]4408Exp'!$P$266:$P$266)</f>
        <v>1.7070185579999998E-2</v>
      </c>
      <c r="E32" s="2">
        <f>SUM('[2]4412Exp'!$P$266:$P$266)</f>
        <v>0.12150617513999998</v>
      </c>
      <c r="F32" s="2">
        <f>SUM('[2]4409Exp'!$P$266:$P$266)</f>
        <v>5.1931712E-4</v>
      </c>
      <c r="G32" s="2">
        <f>SUM('[2]4418Exp'!$P$266:$P$266)</f>
        <v>1.3848554999999999E-3</v>
      </c>
      <c r="H32" s="2">
        <f>SUM('[2]94Exp'!$P$266:$P$266)</f>
        <v>0</v>
      </c>
      <c r="I32" s="2">
        <f>SUM('[2]4410Exp'!$P$266:$P$266)</f>
        <v>1.8881071999999997E-4</v>
      </c>
      <c r="J32" s="2">
        <f>SUM('[2]4411Exp'!$P$266:$P$266)</f>
        <v>0</v>
      </c>
      <c r="K32" s="2">
        <f>SUM('[2]442199Exp'!$P$266:$P$266)</f>
        <v>1.5622949999999998E-4</v>
      </c>
      <c r="L32" s="2">
        <f>SUM('[2]44OtherExp'!$P$266:$P$266)</f>
        <v>1.6073502399999934E-3</v>
      </c>
      <c r="M32" s="2"/>
      <c r="N32" s="2">
        <f>SUM('[2]440123Exp'!$P$266:$P$266)</f>
        <v>0</v>
      </c>
      <c r="O32" s="2">
        <f>SUM('[2]4701-5Exp'!$P$266:$P$266)</f>
        <v>0</v>
      </c>
      <c r="P32" s="2">
        <f>SUM('[2]48Exp'!$P$266:$P$266)</f>
        <v>5.1135882000000001E-2</v>
      </c>
      <c r="Q32" s="26">
        <f t="shared" si="0"/>
        <v>0.32460534197599994</v>
      </c>
      <c r="S32" s="3">
        <f>SUM('[2]4403Exp'!$AP$266:$AP$266)</f>
        <v>0</v>
      </c>
      <c r="T32" s="3">
        <f>SUM('[2]4407Exp'!$AP$266:$AP$266)</f>
        <v>21.564119000000002</v>
      </c>
      <c r="U32" s="3">
        <f>SUM('[2]4408Exp'!$AP$266:$AP$266)</f>
        <v>5.7825119999999997</v>
      </c>
      <c r="V32" s="3">
        <f>SUM('[2]4412Exp'!$AP$266:$AP$266)</f>
        <v>20.854278999999998</v>
      </c>
      <c r="W32" s="3">
        <f>SUM('[2]4409Exp'!$AP$266:$AP$266)</f>
        <v>0.17660500000000001</v>
      </c>
      <c r="X32" s="3">
        <f>SUM('[2]4418Exp'!$AP$266:$AP$266)</f>
        <v>0.287522</v>
      </c>
      <c r="Y32" s="3">
        <f>SUM('[2]94Exp'!$AP$266:$AP$266)</f>
        <v>0</v>
      </c>
      <c r="Z32" s="3">
        <f>SUM('[2]4410Exp'!$AP$266:$AP$266)</f>
        <v>0.12123199999999999</v>
      </c>
      <c r="AA32" s="3">
        <f>SUM('[2]4411Exp'!$AP$266:$AP$266)</f>
        <v>0</v>
      </c>
      <c r="AB32" s="3">
        <f>SUM('[2]442199Exp'!$AP$266:$AP$266)</f>
        <v>3.8897000000000001E-2</v>
      </c>
      <c r="AC32" s="3">
        <f>SUM('[2]44OtherExp'!$AP$266:$AP$266)</f>
        <v>0.80922299999999692</v>
      </c>
      <c r="AD32" s="3"/>
      <c r="AE32" s="3">
        <f>SUM('[2]440123Exp'!$AP$266:$AP$266)</f>
        <v>0</v>
      </c>
      <c r="AF32" s="3">
        <f>SUM('[2]4701-5Exp'!$AP$266:$AP$266)</f>
        <v>0</v>
      </c>
      <c r="AG32" s="3">
        <f>SUM('[2]48Exp'!$AP$266:$AP$266)</f>
        <v>32.802057157999997</v>
      </c>
      <c r="AH32" s="10">
        <f>SUM('[2]44Exp'!$AP$266:$AP$266)</f>
        <v>49.634388999999999</v>
      </c>
      <c r="AI32" s="4">
        <f t="shared" si="1"/>
        <v>48.20091</v>
      </c>
      <c r="AJ32" s="4">
        <f t="shared" si="2"/>
        <v>1.4334789999999968</v>
      </c>
      <c r="AK32" s="4">
        <f t="shared" si="5"/>
        <v>32.802057157999997</v>
      </c>
      <c r="AL32" s="4">
        <f t="shared" si="4"/>
        <v>82.436446157999995</v>
      </c>
    </row>
    <row r="33" spans="1:38" ht="13">
      <c r="A33" t="s">
        <v>24</v>
      </c>
      <c r="B33" s="2">
        <f>SUM('[2]4403Exp'!$P$15:$P$15)</f>
        <v>0</v>
      </c>
      <c r="C33" s="2">
        <f>SUM('[2]4407Exp'!$P$15:$P$15)</f>
        <v>0</v>
      </c>
      <c r="D33" s="2">
        <f>SUM('[2]4408Exp'!$P$15:$P$15)</f>
        <v>4.9598359999999993E-5</v>
      </c>
      <c r="E33" s="2">
        <f>SUM('[2]4412Exp'!$P$15:$P$15)</f>
        <v>0</v>
      </c>
      <c r="F33" s="2">
        <f>SUM('[2]4409Exp'!$P$15:$P$15)</f>
        <v>0</v>
      </c>
      <c r="G33" s="2">
        <f>SUM('[2]4418Exp'!$P$15:$P$15)</f>
        <v>0</v>
      </c>
      <c r="H33" s="2">
        <f>SUM('[2]94Exp'!$P$15:$P$15)</f>
        <v>0</v>
      </c>
      <c r="I33" s="2">
        <f>SUM('[2]4410Exp'!$P$15:$P$15)</f>
        <v>0</v>
      </c>
      <c r="J33" s="2">
        <f>SUM('[2]4411Exp'!$P$15:$P$15)</f>
        <v>0</v>
      </c>
      <c r="K33" s="2">
        <f>SUM('[2]442199Exp'!$P$15:$P$15)</f>
        <v>0</v>
      </c>
      <c r="L33" s="2">
        <f>SUM('[2]44OtherExp'!$P$15:$P$15)</f>
        <v>0</v>
      </c>
      <c r="M33" s="2"/>
      <c r="N33" s="2">
        <f>SUM('[2]440123Exp'!$P$15:$P$15)</f>
        <v>0</v>
      </c>
      <c r="O33" s="2">
        <f>SUM('[2]4701-5Exp'!$P$15:$P$15)</f>
        <v>0</v>
      </c>
      <c r="P33" s="2">
        <f>SUM('[2]48Exp'!$P$15:$P$15)</f>
        <v>0</v>
      </c>
      <c r="Q33" s="26">
        <f t="shared" si="0"/>
        <v>4.9598359999999993E-5</v>
      </c>
      <c r="S33" s="3">
        <f>SUM('[2]4403Exp'!$AP$15:$AP$15)</f>
        <v>0</v>
      </c>
      <c r="T33" s="3">
        <f>SUM('[2]4407Exp'!$AP$15:$AP$15)</f>
        <v>0</v>
      </c>
      <c r="U33" s="3">
        <f>SUM('[2]4408Exp'!$AP$15:$AP$15)</f>
        <v>1.5917000000000001E-2</v>
      </c>
      <c r="V33" s="3">
        <f>SUM('[2]4412Exp'!$AP$15:$AP$15)</f>
        <v>0</v>
      </c>
      <c r="W33" s="3">
        <f>SUM('[2]4409Exp'!$AP$15:$AP$15)</f>
        <v>0</v>
      </c>
      <c r="X33" s="3">
        <f>SUM('[2]4418Exp'!$AP$15:$AP$15)</f>
        <v>0</v>
      </c>
      <c r="Y33" s="3">
        <f>SUM('[2]94Exp'!$AP$15:$AP$15)</f>
        <v>0</v>
      </c>
      <c r="Z33" s="3">
        <f>SUM('[2]4410Exp'!$AP$15:$AP$15)</f>
        <v>0</v>
      </c>
      <c r="AA33" s="3">
        <f>SUM('[2]4411Exp'!$AP$15:$AP$15)</f>
        <v>0</v>
      </c>
      <c r="AB33" s="3">
        <f>SUM('[2]442199Exp'!$AP$15:$AP$15)</f>
        <v>0</v>
      </c>
      <c r="AC33" s="3">
        <f>SUM('[2]44OtherExp'!$AP$15:$AP$15)</f>
        <v>0</v>
      </c>
      <c r="AD33" s="3"/>
      <c r="AE33" s="3">
        <f>SUM('[2]440123Exp'!$AP$15:$AP$15)</f>
        <v>0</v>
      </c>
      <c r="AF33" s="3">
        <f>SUM('[2]4701-5Exp'!$AP$15:$AP$15)</f>
        <v>0</v>
      </c>
      <c r="AG33" s="3">
        <f>SUM('[2]48Exp'!$AP$15:$AP$15)</f>
        <v>0</v>
      </c>
      <c r="AH33" s="10">
        <f>SUM('[2]44Exp'!$AP$15:$AP$15)</f>
        <v>1.5917000000000001E-2</v>
      </c>
      <c r="AI33" s="4">
        <f t="shared" si="1"/>
        <v>1.5917000000000001E-2</v>
      </c>
      <c r="AJ33" s="4">
        <f t="shared" si="2"/>
        <v>0</v>
      </c>
      <c r="AK33" s="4">
        <f t="shared" si="5"/>
        <v>0</v>
      </c>
      <c r="AL33" s="4">
        <f t="shared" si="4"/>
        <v>1.5917000000000001E-2</v>
      </c>
    </row>
    <row r="34" spans="1:38" ht="13">
      <c r="A34" t="s">
        <v>27</v>
      </c>
      <c r="B34" s="2">
        <f>SUM('[2]4403Exp'!$P$39:$P$39)</f>
        <v>0</v>
      </c>
      <c r="C34" s="2">
        <f>SUM('[2]4407Exp'!$P$39:$P$39)</f>
        <v>7.0316646399999996E-4</v>
      </c>
      <c r="D34" s="2">
        <f>SUM('[2]4408Exp'!$P$39:$P$39)</f>
        <v>3.6226114399999995E-3</v>
      </c>
      <c r="E34" s="2">
        <f>SUM('[2]4412Exp'!$P$39:$P$39)</f>
        <v>0</v>
      </c>
      <c r="F34" s="2">
        <f>SUM('[2]4409Exp'!$P$39:$P$39)</f>
        <v>0</v>
      </c>
      <c r="G34" s="2">
        <f>SUM('[2]4418Exp'!$P$39:$P$39)</f>
        <v>0</v>
      </c>
      <c r="H34" s="2">
        <f>SUM('[2]94Exp'!$P$39:$P$39)</f>
        <v>0</v>
      </c>
      <c r="I34" s="2">
        <f>SUM('[2]4410Exp'!$P$39:$P$39)</f>
        <v>0</v>
      </c>
      <c r="J34" s="2">
        <f>SUM('[2]4411Exp'!$P$39:$P$39)</f>
        <v>0</v>
      </c>
      <c r="K34" s="2">
        <f>SUM('[2]442199Exp'!$P$39:$P$39)</f>
        <v>0</v>
      </c>
      <c r="L34" s="2">
        <f>SUM('[2]44OtherExp'!$P$39:$P$39)</f>
        <v>2.8349999999996434E-7</v>
      </c>
      <c r="M34" s="2"/>
      <c r="N34" s="2">
        <f>SUM('[2]440123Exp'!$P$39:$P$39)</f>
        <v>0</v>
      </c>
      <c r="O34" s="2">
        <f>SUM('[2]4701-5Exp'!$P$39:$P$39)</f>
        <v>0</v>
      </c>
      <c r="P34" s="2">
        <f>SUM('[2]48Exp'!$P$39:$P$39)</f>
        <v>0</v>
      </c>
      <c r="Q34" s="26">
        <f t="shared" si="0"/>
        <v>4.3260614039999992E-3</v>
      </c>
      <c r="S34" s="3">
        <f>SUM('[2]4403Exp'!$AP$39:$AP$39)</f>
        <v>0</v>
      </c>
      <c r="T34" s="3">
        <f>SUM('[2]4407Exp'!$AP$39:$AP$39)</f>
        <v>0.49431399999999998</v>
      </c>
      <c r="U34" s="3">
        <f>SUM('[2]4408Exp'!$AP$39:$AP$39)</f>
        <v>1.243252</v>
      </c>
      <c r="V34" s="3">
        <f>SUM('[2]4412Exp'!$AP$39:$AP$39)</f>
        <v>0</v>
      </c>
      <c r="W34" s="3">
        <f>SUM('[2]4409Exp'!$AP$39:$AP$39)</f>
        <v>0</v>
      </c>
      <c r="X34" s="3">
        <f>SUM('[2]4418Exp'!$AP$39:$AP$39)</f>
        <v>0</v>
      </c>
      <c r="Y34" s="3">
        <f>SUM('[2]94Exp'!$AP$39:$AP$39)</f>
        <v>0</v>
      </c>
      <c r="Z34" s="3">
        <f>SUM('[2]4410Exp'!$AP$39:$AP$39)</f>
        <v>0</v>
      </c>
      <c r="AA34" s="3">
        <f>SUM('[2]4411Exp'!$AP$39:$AP$39)</f>
        <v>0</v>
      </c>
      <c r="AB34" s="3">
        <f>SUM('[2]442199Exp'!$AP$39:$AP$39)</f>
        <v>0</v>
      </c>
      <c r="AC34" s="3">
        <f>SUM('[2]44OtherExp'!$AP$39:$AP$39)</f>
        <v>5.6600000000006645E-4</v>
      </c>
      <c r="AD34" s="3"/>
      <c r="AE34" s="3">
        <f>SUM('[2]440123Exp'!$AP$39:$AP$39)</f>
        <v>0</v>
      </c>
      <c r="AF34" s="3">
        <f>SUM('[2]4701-5Exp'!$AP$39:$AP$39)</f>
        <v>0</v>
      </c>
      <c r="AG34" s="3">
        <f>SUM('[2]48Exp'!$AP$39:$AP$39)</f>
        <v>0</v>
      </c>
      <c r="AH34" s="10">
        <f>SUM('[2]44Exp'!$AP$39:$AP$39)</f>
        <v>1.738132</v>
      </c>
      <c r="AI34" s="4">
        <f t="shared" si="1"/>
        <v>1.7375659999999999</v>
      </c>
      <c r="AJ34" s="4">
        <f t="shared" si="2"/>
        <v>5.6600000000006645E-4</v>
      </c>
      <c r="AK34" s="4">
        <f t="shared" si="5"/>
        <v>0</v>
      </c>
      <c r="AL34" s="4">
        <f t="shared" si="4"/>
        <v>1.738132</v>
      </c>
    </row>
    <row r="35" spans="1:38" ht="13">
      <c r="A35" t="s">
        <v>72</v>
      </c>
      <c r="B35" s="27">
        <f>SUM('[2]4403Exp'!$P$47:$P$47)</f>
        <v>2.1259657999999999E-3</v>
      </c>
      <c r="C35" s="2">
        <f>SUM('[2]4407Exp'!$P$47:$P$47)</f>
        <v>0.20303794565599997</v>
      </c>
      <c r="D35" s="2">
        <f>SUM('[2]4408Exp'!$P$47:$P$47)</f>
        <v>0</v>
      </c>
      <c r="E35" s="2">
        <f>SUM('[2]4412Exp'!$P$47:$P$47)</f>
        <v>0</v>
      </c>
      <c r="F35" s="2">
        <f>SUM('[2]4409Exp'!$P$47:$P$47)</f>
        <v>1.4966223999999999E-4</v>
      </c>
      <c r="G35" s="2">
        <f>SUM('[2]4418Exp'!$P$47:$P$47)</f>
        <v>0</v>
      </c>
      <c r="H35" s="2">
        <f>SUM('[2]94Exp'!$P$47:$P$47)</f>
        <v>0</v>
      </c>
      <c r="I35" s="2">
        <f>SUM('[2]4410Exp'!$P$47:$P$47)</f>
        <v>0</v>
      </c>
      <c r="J35" s="2">
        <f>SUM('[2]4411Exp'!$P$47:$P$47)</f>
        <v>0</v>
      </c>
      <c r="K35" s="2">
        <f>SUM('[2]442199Exp'!$P$47:$P$47)</f>
        <v>1.3726299999999999E-4</v>
      </c>
      <c r="L35" s="2">
        <f>SUM('[2]44OtherExp'!$P$47:$P$47)</f>
        <v>4.106415728288848E-17</v>
      </c>
      <c r="M35" s="2"/>
      <c r="N35" s="2">
        <f>SUM('[2]440123Exp'!$P$47:$P$47)</f>
        <v>0</v>
      </c>
      <c r="O35" s="2">
        <f>SUM('[2]4701-5Exp'!$P$47:$P$47)</f>
        <v>0</v>
      </c>
      <c r="P35" s="2">
        <f>SUM('[2]48Exp'!$P$47:$P$47)</f>
        <v>2.9791999999999997E-4</v>
      </c>
      <c r="Q35" s="26">
        <f t="shared" si="0"/>
        <v>0.20574875669599998</v>
      </c>
      <c r="S35" s="28">
        <f>SUM('[2]4403Exp'!$AP$47:$AP$47)</f>
        <v>0.263795</v>
      </c>
      <c r="T35" s="3">
        <f>SUM('[2]4407Exp'!$AP$47:$AP$47)</f>
        <v>27.771379999999997</v>
      </c>
      <c r="U35" s="3">
        <f>SUM('[2]4408Exp'!$AP$47:$AP$47)</f>
        <v>0</v>
      </c>
      <c r="V35" s="3">
        <f>SUM('[2]4412Exp'!$AP$47:$AP$47)</f>
        <v>0</v>
      </c>
      <c r="W35" s="3">
        <f>SUM('[2]4409Exp'!$AP$47:$AP$47)</f>
        <v>6.6594E-2</v>
      </c>
      <c r="X35" s="3">
        <f>SUM('[2]4418Exp'!$AP$47:$AP$47)</f>
        <v>0</v>
      </c>
      <c r="Y35" s="3">
        <f>SUM('[2]94Exp'!$AP$47:$AP$47)</f>
        <v>0</v>
      </c>
      <c r="Z35" s="3">
        <f>SUM('[2]4410Exp'!$AP$47:$AP$47)</f>
        <v>0</v>
      </c>
      <c r="AA35" s="3">
        <f>SUM('[2]4411Exp'!$AP$47:$AP$47)</f>
        <v>0</v>
      </c>
      <c r="AB35" s="3">
        <f>SUM('[2]442199Exp'!$AP$47:$AP$47)</f>
        <v>3.7141E-2</v>
      </c>
      <c r="AC35" s="3">
        <f>SUM('[2]44OtherExp'!$AP$47:$AP$47)</f>
        <v>3.9065972678997696E-15</v>
      </c>
      <c r="AD35" s="3"/>
      <c r="AE35" s="3">
        <f>SUM('[2]440123Exp'!$AP$47:$AP$47)</f>
        <v>0</v>
      </c>
      <c r="AF35" s="3">
        <f>SUM('[2]4701-5Exp'!$AP$47:$AP$47)</f>
        <v>0</v>
      </c>
      <c r="AG35" s="3">
        <f>SUM('[2]48Exp'!$AP$47:$AP$47)</f>
        <v>3.1350999999999997E-2</v>
      </c>
      <c r="AH35" s="29">
        <f>SUM('[2]44Exp'!$AP$47:$AP$47)</f>
        <v>28.138909999999999</v>
      </c>
      <c r="AI35" s="4">
        <f t="shared" si="1"/>
        <v>28.035174999999995</v>
      </c>
      <c r="AJ35" s="4">
        <f t="shared" si="2"/>
        <v>0.10373500000000391</v>
      </c>
      <c r="AK35" s="4">
        <f>SUM(AE35:AG35)</f>
        <v>3.1350999999999997E-2</v>
      </c>
      <c r="AL35" s="4">
        <f t="shared" si="4"/>
        <v>28.170260999999996</v>
      </c>
    </row>
    <row r="36" spans="1:38" ht="13">
      <c r="A36" t="s">
        <v>62</v>
      </c>
      <c r="B36" s="2">
        <f>SUM('[2]4403Exp'!$P$105:$P$105)</f>
        <v>0</v>
      </c>
      <c r="C36" s="2">
        <f>SUM('[2]4407Exp'!$P$105:$P$105)</f>
        <v>0</v>
      </c>
      <c r="D36" s="2">
        <f>SUM('[2]4408Exp'!$P$105:$P$105)</f>
        <v>0</v>
      </c>
      <c r="E36" s="2">
        <f>SUM('[2]4412Exp'!$P$105:$P$105)</f>
        <v>0</v>
      </c>
      <c r="F36" s="2">
        <f>SUM('[2]4409Exp'!$P$105:$P$105)</f>
        <v>0</v>
      </c>
      <c r="G36" s="2">
        <f>SUM('[2]4418Exp'!$P$105:$P$105)</f>
        <v>0</v>
      </c>
      <c r="H36" s="2">
        <f>SUM('[2]94Exp'!$P$105:$P$105)</f>
        <v>0</v>
      </c>
      <c r="I36" s="2">
        <f>SUM('[2]4410Exp'!$P$105:$P$105)</f>
        <v>0</v>
      </c>
      <c r="J36" s="2">
        <f>SUM('[2]4411Exp'!$P$105:$P$105)</f>
        <v>0</v>
      </c>
      <c r="K36" s="2">
        <f>SUM('[2]442199Exp'!$P$105:$P$105)</f>
        <v>0</v>
      </c>
      <c r="L36" s="2">
        <f>SUM('[2]44OtherExp'!$P$105:$P$105)</f>
        <v>2.4604999999999996E-6</v>
      </c>
      <c r="M36" s="2"/>
      <c r="N36" s="2">
        <f>SUM('[2]440123Exp'!$P$105:$P$105)</f>
        <v>0</v>
      </c>
      <c r="O36" s="2">
        <f>SUM('[2]4701-5Exp'!$P$105:$P$105)</f>
        <v>0</v>
      </c>
      <c r="P36" s="2">
        <f>SUM('[2]48Exp'!$P$105:$P$105)</f>
        <v>0</v>
      </c>
      <c r="Q36" s="26">
        <f t="shared" si="0"/>
        <v>2.4604999999999996E-6</v>
      </c>
      <c r="S36" s="3">
        <f>SUM('[2]4403Exp'!$AP$105:$AP$105)</f>
        <v>0</v>
      </c>
      <c r="T36" s="3">
        <f>SUM('[2]4407Exp'!$AP$105:$AP$105)</f>
        <v>0</v>
      </c>
      <c r="U36" s="3">
        <f>SUM('[2]4408Exp'!$AP$105:$AP$105)</f>
        <v>0</v>
      </c>
      <c r="V36" s="3">
        <f>SUM('[2]4412Exp'!$AP$105:$AP$105)</f>
        <v>0</v>
      </c>
      <c r="W36" s="3">
        <f>SUM('[2]4409Exp'!$AP$105:$AP$105)</f>
        <v>0</v>
      </c>
      <c r="X36" s="3">
        <f>SUM('[2]4418Exp'!$AP$105:$AP$105)</f>
        <v>0</v>
      </c>
      <c r="Y36" s="3">
        <f>SUM('[2]94Exp'!$AP$105:$AP$105)</f>
        <v>0</v>
      </c>
      <c r="Z36" s="3">
        <f>SUM('[2]4410Exp'!$AP$105:$AP$105)</f>
        <v>0</v>
      </c>
      <c r="AA36" s="3">
        <f>SUM('[2]4411Exp'!$AP$105:$AP$105)</f>
        <v>0</v>
      </c>
      <c r="AB36" s="3">
        <f>SUM('[2]442199Exp'!$AP$105:$AP$105)</f>
        <v>0</v>
      </c>
      <c r="AC36" s="3">
        <f>SUM('[2]44OtherExp'!$AP$105:$AP$105)</f>
        <v>4.7159999999999997E-3</v>
      </c>
      <c r="AD36" s="3"/>
      <c r="AE36" s="3">
        <f>SUM('[2]440123Exp'!$AP$105:$AP$105)</f>
        <v>0</v>
      </c>
      <c r="AF36" s="3">
        <f>SUM('[2]4701-5Exp'!$AP$105:$AP$105)</f>
        <v>0</v>
      </c>
      <c r="AG36" s="3">
        <f>SUM('[2]48Exp'!$AP$105:$AP$105)</f>
        <v>0</v>
      </c>
      <c r="AH36" s="10">
        <f>SUM('[2]44Exp'!$AP$105:$AP$105)</f>
        <v>4.7159999999999997E-3</v>
      </c>
      <c r="AI36" s="4">
        <f t="shared" si="1"/>
        <v>0</v>
      </c>
      <c r="AJ36" s="4">
        <f t="shared" si="2"/>
        <v>4.7159999999999997E-3</v>
      </c>
      <c r="AK36" s="4">
        <f t="shared" si="5"/>
        <v>0</v>
      </c>
      <c r="AL36" s="4">
        <f t="shared" si="4"/>
        <v>4.7159999999999997E-3</v>
      </c>
    </row>
    <row r="37" spans="1:38" ht="13">
      <c r="A37" t="s">
        <v>6</v>
      </c>
      <c r="B37" s="2">
        <f>SUM('[2]4403Exp'!$P$108:$P$108)</f>
        <v>0.1444449776</v>
      </c>
      <c r="C37" s="2">
        <f>SUM('[2]4407Exp'!$P$108:$P$108)</f>
        <v>2.2309370720000003E-3</v>
      </c>
      <c r="D37" s="2">
        <f>SUM('[2]4408Exp'!$P$108:$P$108)</f>
        <v>4.9292433400000002E-3</v>
      </c>
      <c r="E37" s="2">
        <f>SUM('[2]4412Exp'!$P$108:$P$108)</f>
        <v>4.5092879999999996E-4</v>
      </c>
      <c r="F37" s="2">
        <f>SUM('[2]4409Exp'!$P$108:$P$108)</f>
        <v>0</v>
      </c>
      <c r="G37" s="2">
        <f>SUM('[2]4418Exp'!$P$108:$P$108)</f>
        <v>0</v>
      </c>
      <c r="H37" s="2">
        <f>SUM('[2]94Exp'!$P$108:$P$108)</f>
        <v>0</v>
      </c>
      <c r="I37" s="2">
        <f>SUM('[2]4410Exp'!$P$108:$P$108)</f>
        <v>0</v>
      </c>
      <c r="J37" s="2">
        <f>SUM('[2]4411Exp'!$P$108:$P$108)</f>
        <v>0</v>
      </c>
      <c r="K37" s="2">
        <f>SUM('[2]442199Exp'!$P$108:$P$108)</f>
        <v>0</v>
      </c>
      <c r="L37" s="2">
        <f>SUM('[2]44OtherExp'!$P$108:$P$108)</f>
        <v>-2.2497195079074217E-17</v>
      </c>
      <c r="M37" s="2"/>
      <c r="N37" s="2">
        <f>SUM('[2]440123Exp'!$P$108:$P$108)</f>
        <v>0</v>
      </c>
      <c r="O37" s="2">
        <f>SUM('[2]4701-5Exp'!$P$108:$P$108)</f>
        <v>0</v>
      </c>
      <c r="P37" s="2">
        <f>SUM('[2]48Exp'!$P$108:$P$108)</f>
        <v>0</v>
      </c>
      <c r="Q37" s="26">
        <f t="shared" si="0"/>
        <v>0.15205608681199997</v>
      </c>
      <c r="S37" s="3">
        <f>SUM('[2]4403Exp'!$AP$108:$AP$108)</f>
        <v>19.976500999999999</v>
      </c>
      <c r="T37" s="3">
        <f>SUM('[2]4407Exp'!$AP$108:$AP$108)</f>
        <v>0.13630699999999998</v>
      </c>
      <c r="U37" s="3">
        <f>SUM('[2]4408Exp'!$AP$108:$AP$108)</f>
        <v>2.0573519999999998</v>
      </c>
      <c r="V37" s="3">
        <f>SUM('[2]4412Exp'!$AP$108:$AP$108)</f>
        <v>0.121766</v>
      </c>
      <c r="W37" s="3">
        <f>SUM('[2]4409Exp'!$AP$108:$AP$108)</f>
        <v>0</v>
      </c>
      <c r="X37" s="3">
        <f>SUM('[2]4418Exp'!$AP$108:$AP$108)</f>
        <v>0</v>
      </c>
      <c r="Y37" s="3">
        <f>SUM('[2]94Exp'!$AP$108:$AP$108)</f>
        <v>0</v>
      </c>
      <c r="Z37" s="3">
        <f>SUM('[2]4410Exp'!$AP$108:$AP$108)</f>
        <v>0</v>
      </c>
      <c r="AA37" s="3">
        <f>SUM('[2]4411Exp'!$AP$108:$AP$108)</f>
        <v>0</v>
      </c>
      <c r="AB37" s="3">
        <f>SUM('[2]442199Exp'!$AP$108:$AP$108)</f>
        <v>0</v>
      </c>
      <c r="AC37" s="3">
        <f>SUM('[2]44OtherExp'!$AP$108:$AP$108)</f>
        <v>1.3739009929736312E-15</v>
      </c>
      <c r="AD37" s="3"/>
      <c r="AE37" s="3">
        <f>SUM('[2]440123Exp'!$AP$108:$AP$108)</f>
        <v>0</v>
      </c>
      <c r="AF37" s="3">
        <f>SUM('[2]4701-5Exp'!$AP$108:$AP$108)</f>
        <v>0</v>
      </c>
      <c r="AG37" s="3">
        <f>SUM('[2]48Exp'!$AP$108:$AP$108)</f>
        <v>0</v>
      </c>
      <c r="AH37" s="10">
        <f>SUM('[2]44Exp'!$AP$108:$AP$108)</f>
        <v>22.291926</v>
      </c>
      <c r="AI37" s="4">
        <f t="shared" si="1"/>
        <v>22.291925999999997</v>
      </c>
      <c r="AJ37" s="4">
        <f t="shared" si="2"/>
        <v>1.3739009929736312E-15</v>
      </c>
      <c r="AK37" s="4">
        <f t="shared" si="5"/>
        <v>0</v>
      </c>
      <c r="AL37" s="4">
        <f t="shared" si="4"/>
        <v>22.291925999999997</v>
      </c>
    </row>
    <row r="38" spans="1:38" ht="13">
      <c r="A38" t="s">
        <v>41</v>
      </c>
      <c r="B38" s="2">
        <f>SUM('[2]4403Exp'!$P$116:$P$116)</f>
        <v>0</v>
      </c>
      <c r="C38" s="2">
        <f>SUM('[2]4407Exp'!$P$116:$P$116)</f>
        <v>0</v>
      </c>
      <c r="D38" s="2">
        <f>SUM('[2]4408Exp'!$P$116:$P$116)</f>
        <v>0</v>
      </c>
      <c r="E38" s="2">
        <f>SUM('[2]4412Exp'!$P$116:$P$116)</f>
        <v>0</v>
      </c>
      <c r="F38" s="2">
        <f>SUM('[2]4409Exp'!$P$116:$P$116)</f>
        <v>0</v>
      </c>
      <c r="G38" s="2">
        <f>SUM('[2]4418Exp'!$P$116:$P$116)</f>
        <v>0</v>
      </c>
      <c r="H38" s="2">
        <f>SUM('[2]94Exp'!$P$116:$P$116)</f>
        <v>0</v>
      </c>
      <c r="I38" s="2">
        <f>SUM('[2]4410Exp'!$P$116:$P$116)</f>
        <v>0</v>
      </c>
      <c r="J38" s="2">
        <f>SUM('[2]4411Exp'!$P$116:$P$116)</f>
        <v>0</v>
      </c>
      <c r="K38" s="2">
        <f>SUM('[2]442199Exp'!$P$116:$P$116)</f>
        <v>0</v>
      </c>
      <c r="L38" s="2">
        <f>SUM('[2]44OtherExp'!$P$116:$P$116)</f>
        <v>2.3765E-6</v>
      </c>
      <c r="M38" s="2"/>
      <c r="N38" s="2">
        <f>SUM('[2]440123Exp'!$P$116:$P$116)</f>
        <v>0</v>
      </c>
      <c r="O38" s="2">
        <f>SUM('[2]4701-5Exp'!$P$116:$P$116)</f>
        <v>0</v>
      </c>
      <c r="P38" s="2">
        <f>SUM('[2]48Exp'!$P$116:$P$116)</f>
        <v>6.9979000000000002E-5</v>
      </c>
      <c r="Q38" s="26">
        <f t="shared" si="0"/>
        <v>7.2355500000000002E-5</v>
      </c>
      <c r="S38" s="3">
        <f>SUM('[2]4403Exp'!$AP$116:$AP$116)</f>
        <v>0</v>
      </c>
      <c r="T38" s="3">
        <f>SUM('[2]4407Exp'!$AP$116:$AP$116)</f>
        <v>0</v>
      </c>
      <c r="U38" s="3">
        <f>SUM('[2]4408Exp'!$AP$116:$AP$116)</f>
        <v>0</v>
      </c>
      <c r="V38" s="3">
        <f>SUM('[2]4412Exp'!$AP$116:$AP$116)</f>
        <v>0</v>
      </c>
      <c r="W38" s="3">
        <f>SUM('[2]4409Exp'!$AP$116:$AP$116)</f>
        <v>0</v>
      </c>
      <c r="X38" s="3">
        <f>SUM('[2]4418Exp'!$AP$116:$AP$116)</f>
        <v>0</v>
      </c>
      <c r="Y38" s="3">
        <f>SUM('[2]94Exp'!$AP$116:$AP$116)</f>
        <v>0</v>
      </c>
      <c r="Z38" s="3">
        <f>SUM('[2]4410Exp'!$AP$116:$AP$116)</f>
        <v>0</v>
      </c>
      <c r="AA38" s="3">
        <f>SUM('[2]4411Exp'!$AP$116:$AP$116)</f>
        <v>0</v>
      </c>
      <c r="AB38" s="3">
        <f>SUM('[2]442199Exp'!$AP$116:$AP$116)</f>
        <v>0</v>
      </c>
      <c r="AC38" s="3">
        <f>SUM('[2]44OtherExp'!$AP$116:$AP$116)</f>
        <v>1.575E-3</v>
      </c>
      <c r="AD38" s="3"/>
      <c r="AE38" s="3">
        <f>SUM('[2]440123Exp'!$AP$116:$AP$116)</f>
        <v>0</v>
      </c>
      <c r="AF38" s="3">
        <f>SUM('[2]4701-5Exp'!$AP$116:$AP$116)</f>
        <v>0</v>
      </c>
      <c r="AG38" s="3">
        <f>SUM('[2]48Exp'!$AP$116:$AP$116)</f>
        <v>1.5125999999999999E-2</v>
      </c>
      <c r="AH38" s="10">
        <f>SUM('[2]44Exp'!$AP$116:$AP$116)</f>
        <v>1.575E-3</v>
      </c>
      <c r="AI38" s="4">
        <f t="shared" si="1"/>
        <v>0</v>
      </c>
      <c r="AJ38" s="4">
        <f t="shared" si="2"/>
        <v>1.575E-3</v>
      </c>
      <c r="AK38" s="4">
        <f t="shared" si="5"/>
        <v>1.5125999999999999E-2</v>
      </c>
      <c r="AL38" s="4">
        <f t="shared" si="4"/>
        <v>1.6701000000000001E-2</v>
      </c>
    </row>
    <row r="39" spans="1:38" ht="13">
      <c r="A39" t="s">
        <v>57</v>
      </c>
      <c r="B39" s="2">
        <f>SUM('[2]4403Exp'!$P$138:$P$138)</f>
        <v>0</v>
      </c>
      <c r="C39" s="2">
        <f>SUM('[2]4407Exp'!$P$138:$P$138)</f>
        <v>5.1306527999999997E-5</v>
      </c>
      <c r="D39" s="2">
        <f>SUM('[2]4408Exp'!$P$138:$P$138)</f>
        <v>0</v>
      </c>
      <c r="E39" s="2">
        <f>SUM('[2]4412Exp'!$P$138:$P$138)</f>
        <v>0</v>
      </c>
      <c r="F39" s="2">
        <f>SUM('[2]4409Exp'!$P$138:$P$138)</f>
        <v>0</v>
      </c>
      <c r="G39" s="2">
        <f>SUM('[2]4418Exp'!$P$138:$P$138)</f>
        <v>0</v>
      </c>
      <c r="H39" s="2">
        <f>SUM('[2]94Exp'!$P$138:$P$138)</f>
        <v>0</v>
      </c>
      <c r="I39" s="2">
        <f>SUM('[2]4410Exp'!$P$138:$P$138)</f>
        <v>0</v>
      </c>
      <c r="J39" s="2">
        <f>SUM('[2]4411Exp'!$P$138:$P$138)</f>
        <v>0</v>
      </c>
      <c r="K39" s="2">
        <f>SUM('[2]442199Exp'!$P$138:$P$138)</f>
        <v>0</v>
      </c>
      <c r="L39" s="2">
        <f>SUM('[2]44OtherExp'!$P$138:$P$138)</f>
        <v>0</v>
      </c>
      <c r="M39" s="2"/>
      <c r="N39" s="2">
        <f>SUM('[2]440123Exp'!$P$138:$P$138)</f>
        <v>0</v>
      </c>
      <c r="O39" s="2">
        <f>SUM('[2]4701-5Exp'!$P$138:$P$138)</f>
        <v>0</v>
      </c>
      <c r="P39" s="2">
        <f>SUM('[2]48Exp'!$P$138:$P$138)</f>
        <v>0</v>
      </c>
      <c r="Q39" s="26">
        <f t="shared" si="0"/>
        <v>5.1306527999999997E-5</v>
      </c>
      <c r="S39" s="3">
        <f>SUM('[2]4403Exp'!$AP$138:$AP$138)</f>
        <v>0</v>
      </c>
      <c r="T39" s="3">
        <f>SUM('[2]4407Exp'!$AP$138:$AP$138)</f>
        <v>1.7603000000000001E-2</v>
      </c>
      <c r="U39" s="3">
        <f>SUM('[2]4408Exp'!$AP$138:$AP$138)</f>
        <v>0</v>
      </c>
      <c r="V39" s="3">
        <f>SUM('[2]4412Exp'!$AP$138:$AP$138)</f>
        <v>0</v>
      </c>
      <c r="W39" s="3">
        <f>SUM('[2]4409Exp'!$AP$138:$AP$138)</f>
        <v>0</v>
      </c>
      <c r="X39" s="3">
        <f>SUM('[2]4418Exp'!$AP$138:$AP$138)</f>
        <v>0</v>
      </c>
      <c r="Y39" s="3">
        <f>SUM('[2]94Exp'!$AP$138:$AP$138)</f>
        <v>0</v>
      </c>
      <c r="Z39" s="3">
        <f>SUM('[2]4410Exp'!$AP$138:$AP$138)</f>
        <v>0</v>
      </c>
      <c r="AA39" s="3">
        <f>SUM('[2]4411Exp'!$AP$138:$AP$138)</f>
        <v>0</v>
      </c>
      <c r="AB39" s="3">
        <f>SUM('[2]442199Exp'!$AP$138:$AP$138)</f>
        <v>0</v>
      </c>
      <c r="AC39" s="3">
        <f>SUM('[2]44OtherExp'!$AP$138:$AP$138)</f>
        <v>0</v>
      </c>
      <c r="AD39" s="3"/>
      <c r="AE39" s="3">
        <f>SUM('[2]440123Exp'!$AP$138:$AP$138)</f>
        <v>0</v>
      </c>
      <c r="AF39" s="3">
        <f>SUM('[2]4701-5Exp'!$AP$138:$AP$138)</f>
        <v>0</v>
      </c>
      <c r="AG39" s="3">
        <f>SUM('[2]48Exp'!$AP$138:$AP$138)</f>
        <v>0</v>
      </c>
      <c r="AH39" s="10">
        <f>SUM('[2]44Exp'!$AP$138:$AP$138)</f>
        <v>1.7603000000000001E-2</v>
      </c>
      <c r="AI39" s="4">
        <f t="shared" si="1"/>
        <v>1.7603000000000001E-2</v>
      </c>
      <c r="AJ39" s="4">
        <f t="shared" si="2"/>
        <v>0</v>
      </c>
      <c r="AK39" s="4">
        <f t="shared" si="5"/>
        <v>0</v>
      </c>
      <c r="AL39" s="4">
        <f t="shared" si="4"/>
        <v>1.7603000000000001E-2</v>
      </c>
    </row>
    <row r="40" spans="1:38" ht="13">
      <c r="A40" t="s">
        <v>61</v>
      </c>
      <c r="B40" s="2">
        <f>SUM('[2]4403Exp'!$P$147:$P$147)</f>
        <v>0</v>
      </c>
      <c r="C40" s="2">
        <f>SUM('[2]4407Exp'!$P$147:$P$147)</f>
        <v>2.3120475559999997E-3</v>
      </c>
      <c r="D40" s="2">
        <f>SUM('[2]4408Exp'!$P$147:$P$147)</f>
        <v>0</v>
      </c>
      <c r="E40" s="2">
        <f>SUM('[2]4412Exp'!$P$147:$P$147)</f>
        <v>0</v>
      </c>
      <c r="F40" s="2">
        <f>SUM('[2]4409Exp'!$P$147:$P$147)</f>
        <v>4.6103385999999994E-4</v>
      </c>
      <c r="G40" s="2">
        <f>SUM('[2]4418Exp'!$P$147:$P$147)</f>
        <v>0</v>
      </c>
      <c r="H40" s="2">
        <f>SUM('[2]94Exp'!$P$147:$P$147)</f>
        <v>0</v>
      </c>
      <c r="I40" s="2">
        <f>SUM('[2]4410Exp'!$P$147:$P$147)</f>
        <v>0</v>
      </c>
      <c r="J40" s="2">
        <f>SUM('[2]4411Exp'!$P$147:$P$147)</f>
        <v>0</v>
      </c>
      <c r="K40" s="2">
        <f>SUM('[2]442199Exp'!$P$147:$P$147)</f>
        <v>0</v>
      </c>
      <c r="L40" s="2">
        <f>SUM('[2]44OtherExp'!$P$147:$P$147)</f>
        <v>1.0842021724855044E-19</v>
      </c>
      <c r="M40" s="2"/>
      <c r="N40" s="2">
        <f>SUM('[2]440123Exp'!$P$147:$P$147)</f>
        <v>0</v>
      </c>
      <c r="O40" s="2">
        <f>SUM('[2]4701-5Exp'!$P$147:$P$147)</f>
        <v>0</v>
      </c>
      <c r="P40" s="2">
        <f>SUM('[2]48Exp'!$P$147:$P$147)</f>
        <v>0</v>
      </c>
      <c r="Q40" s="26">
        <f t="shared" si="0"/>
        <v>2.7730814159999998E-3</v>
      </c>
      <c r="S40" s="3">
        <f>SUM('[2]4403Exp'!$AP$147:$AP$147)</f>
        <v>0</v>
      </c>
      <c r="T40" s="3">
        <f>SUM('[2]4407Exp'!$AP$147:$AP$147)</f>
        <v>1.3291629999999999</v>
      </c>
      <c r="U40" s="3">
        <f>SUM('[2]4408Exp'!$AP$147:$AP$147)</f>
        <v>0</v>
      </c>
      <c r="V40" s="3">
        <f>SUM('[2]4412Exp'!$AP$147:$AP$147)</f>
        <v>0</v>
      </c>
      <c r="W40" s="3">
        <f>SUM('[2]4409Exp'!$AP$147:$AP$147)</f>
        <v>0.224803</v>
      </c>
      <c r="X40" s="3">
        <f>SUM('[2]4418Exp'!$AP$147:$AP$147)</f>
        <v>0</v>
      </c>
      <c r="Y40" s="3">
        <f>SUM('[2]94Exp'!$AP$147:$AP$147)</f>
        <v>0</v>
      </c>
      <c r="Z40" s="3">
        <f>SUM('[2]4410Exp'!$AP$147:$AP$147)</f>
        <v>0</v>
      </c>
      <c r="AA40" s="3">
        <f>SUM('[2]4411Exp'!$AP$147:$AP$147)</f>
        <v>0</v>
      </c>
      <c r="AB40" s="3">
        <f>SUM('[2]442199Exp'!$AP$147:$AP$147)</f>
        <v>0</v>
      </c>
      <c r="AC40" s="3">
        <f>SUM('[2]44OtherExp'!$AP$147:$AP$147)</f>
        <v>8.3266726846886741E-17</v>
      </c>
      <c r="AD40" s="3"/>
      <c r="AE40" s="3">
        <f>SUM('[2]440123Exp'!$AP$147:$AP$147)</f>
        <v>0</v>
      </c>
      <c r="AF40" s="3">
        <f>SUM('[2]4701-5Exp'!$AP$147:$AP$147)</f>
        <v>0</v>
      </c>
      <c r="AG40" s="3">
        <f>SUM('[2]48Exp'!$AP$147:$AP$147)</f>
        <v>0</v>
      </c>
      <c r="AH40" s="10">
        <f>SUM('[2]44Exp'!$AP$147:$AP$147)</f>
        <v>1.553966</v>
      </c>
      <c r="AI40" s="4">
        <f t="shared" si="1"/>
        <v>1.3291629999999999</v>
      </c>
      <c r="AJ40" s="4">
        <f t="shared" si="2"/>
        <v>0.22480300000000009</v>
      </c>
      <c r="AK40" s="4">
        <f t="shared" si="5"/>
        <v>0</v>
      </c>
      <c r="AL40" s="4">
        <f t="shared" si="4"/>
        <v>1.553966</v>
      </c>
    </row>
    <row r="41" spans="1:38" ht="13">
      <c r="A41" t="s">
        <v>59</v>
      </c>
      <c r="B41" s="2">
        <f>SUM('[2]4403Exp'!$P$265:$P$265)</f>
        <v>0</v>
      </c>
      <c r="C41" s="2">
        <f>SUM('[2]4407Exp'!$P$265:$P$265)</f>
        <v>2.6950338687999998E-2</v>
      </c>
      <c r="D41" s="2">
        <f>SUM('[2]4408Exp'!$P$265:$P$265)</f>
        <v>4.5202710000000001E-4</v>
      </c>
      <c r="E41" s="2">
        <f>SUM('[2]4412Exp'!$P$265:$P$265)</f>
        <v>0</v>
      </c>
      <c r="F41" s="2">
        <f>SUM('[2]4409Exp'!$P$265:$P$265)</f>
        <v>2.7949896799999993E-3</v>
      </c>
      <c r="G41" s="2">
        <f>SUM('[2]4418Exp'!$P$265:$P$265)</f>
        <v>0</v>
      </c>
      <c r="H41" s="2">
        <f>SUM('[2]94Exp'!$P$265:$P$265)</f>
        <v>0</v>
      </c>
      <c r="I41" s="2">
        <f>SUM('[2]4410Exp'!$P$265:$P$265)</f>
        <v>0</v>
      </c>
      <c r="J41" s="2">
        <f>SUM('[2]4411Exp'!$P$265:$P$265)</f>
        <v>0</v>
      </c>
      <c r="K41" s="2">
        <f>SUM('[2]442199Exp'!$P$265:$P$265)</f>
        <v>0</v>
      </c>
      <c r="L41" s="2">
        <f>SUM('[2]44OtherExp'!$P$265:$P$265)</f>
        <v>4.3368086899420177E-19</v>
      </c>
      <c r="M41" s="2"/>
      <c r="N41" s="2">
        <f>SUM('[2]440123Exp'!$P$265:$P$265)</f>
        <v>0</v>
      </c>
      <c r="O41" s="2">
        <f>SUM('[2]4701-5Exp'!$P$265:$P$265)</f>
        <v>0</v>
      </c>
      <c r="P41" s="2">
        <f>SUM('[2]48Exp'!$P$265:$P$265)</f>
        <v>1.4972999999999999E-5</v>
      </c>
      <c r="Q41" s="26">
        <f t="shared" si="0"/>
        <v>3.0212328467999996E-2</v>
      </c>
      <c r="S41" s="3">
        <f>SUM('[2]4403Exp'!$AP$265:$AP$265)</f>
        <v>0</v>
      </c>
      <c r="T41" s="3">
        <f>SUM('[2]4407Exp'!$AP$265:$AP$265)</f>
        <v>8.245792999999999</v>
      </c>
      <c r="U41" s="3">
        <f>SUM('[2]4408Exp'!$AP$265:$AP$265)</f>
        <v>0.12396499999999999</v>
      </c>
      <c r="V41" s="3">
        <f>SUM('[2]4412Exp'!$AP$265:$AP$265)</f>
        <v>0</v>
      </c>
      <c r="W41" s="3">
        <f>SUM('[2]4409Exp'!$AP$265:$AP$265)</f>
        <v>0.65581699999999987</v>
      </c>
      <c r="X41" s="3">
        <f>SUM('[2]4418Exp'!$AP$265:$AP$265)</f>
        <v>0</v>
      </c>
      <c r="Y41" s="3">
        <f>SUM('[2]94Exp'!$AP$265:$AP$265)</f>
        <v>0</v>
      </c>
      <c r="Z41" s="3">
        <f>SUM('[2]4410Exp'!$AP$265:$AP$265)</f>
        <v>0</v>
      </c>
      <c r="AA41" s="3">
        <f>SUM('[2]4411Exp'!$AP$265:$AP$265)</f>
        <v>0</v>
      </c>
      <c r="AB41" s="3">
        <f>SUM('[2]442199Exp'!$AP$265:$AP$265)</f>
        <v>0</v>
      </c>
      <c r="AC41" s="3">
        <f>SUM('[2]44OtherExp'!$AP$265:$AP$265)</f>
        <v>2.5326962749261384E-16</v>
      </c>
      <c r="AD41" s="3"/>
      <c r="AE41" s="3">
        <f>SUM('[2]440123Exp'!$AP$265:$AP$265)</f>
        <v>0</v>
      </c>
      <c r="AF41" s="3">
        <f>SUM('[2]4701-5Exp'!$AP$265:$AP$265)</f>
        <v>0</v>
      </c>
      <c r="AG41" s="3">
        <f>SUM('[2]48Exp'!$AP$265:$AP$265)</f>
        <v>6.4869999999999997E-2</v>
      </c>
      <c r="AH41" s="10">
        <f>SUM('[2]44Exp'!$AP$265:$AP$265)</f>
        <v>9.0255749999999999</v>
      </c>
      <c r="AI41" s="4">
        <f t="shared" si="1"/>
        <v>8.3697579999999991</v>
      </c>
      <c r="AJ41" s="4">
        <f t="shared" si="2"/>
        <v>0.65581700000000009</v>
      </c>
      <c r="AK41" s="4">
        <f t="shared" si="5"/>
        <v>6.4869999999999997E-2</v>
      </c>
      <c r="AL41" s="4">
        <f t="shared" si="4"/>
        <v>9.0904450000000008</v>
      </c>
    </row>
    <row r="42" spans="1:38" ht="13">
      <c r="A42" t="s">
        <v>8</v>
      </c>
      <c r="B42" s="2">
        <f>SUM('[2]4403Exp'!$P$206:$P$206)</f>
        <v>0</v>
      </c>
      <c r="C42" s="2">
        <f>SUM('[2]4407Exp'!$P$206:$P$206)</f>
        <v>0</v>
      </c>
      <c r="D42" s="2">
        <f>SUM('[2]4408Exp'!$P$206:$P$206)</f>
        <v>0</v>
      </c>
      <c r="E42" s="2">
        <f>SUM('[2]4412Exp'!$P$206:$P$206)</f>
        <v>0</v>
      </c>
      <c r="F42" s="2">
        <f>SUM('[2]4409Exp'!$P$206:$P$206)</f>
        <v>2.5277713999999996E-4</v>
      </c>
      <c r="G42" s="2">
        <f>SUM('[2]4418Exp'!$P$206:$P$206)</f>
        <v>0</v>
      </c>
      <c r="H42" s="2">
        <f>SUM('[2]94Exp'!$P$206:$P$206)</f>
        <v>0</v>
      </c>
      <c r="I42" s="2">
        <f>SUM('[2]4410Exp'!$P$206:$P$206)</f>
        <v>0</v>
      </c>
      <c r="J42" s="2">
        <f>SUM('[2]4411Exp'!$P$206:$P$206)</f>
        <v>0</v>
      </c>
      <c r="K42" s="2">
        <f>SUM('[2]442199Exp'!$P$206:$P$206)</f>
        <v>0</v>
      </c>
      <c r="L42" s="2">
        <f>SUM('[2]44OtherExp'!$P$206:$P$206)</f>
        <v>0</v>
      </c>
      <c r="M42" s="2"/>
      <c r="N42" s="2">
        <f>SUM('[2]440123Exp'!$P$206:$P$206)</f>
        <v>0</v>
      </c>
      <c r="O42" s="2">
        <f>SUM('[2]4701-5Exp'!$P$206:$P$206)</f>
        <v>0</v>
      </c>
      <c r="P42" s="2">
        <f>SUM('[2]48Exp'!$P$206:$P$206)</f>
        <v>0</v>
      </c>
      <c r="Q42" s="26">
        <f t="shared" si="0"/>
        <v>2.5277713999999996E-4</v>
      </c>
      <c r="S42" s="3">
        <f>SUM('[2]4403Exp'!$AP$206:$AP$206)</f>
        <v>0</v>
      </c>
      <c r="T42" s="3">
        <f>SUM('[2]4407Exp'!$AP$206:$AP$206)</f>
        <v>0</v>
      </c>
      <c r="U42" s="3">
        <f>SUM('[2]4408Exp'!$AP$206:$AP$206)</f>
        <v>0</v>
      </c>
      <c r="V42" s="3">
        <f>SUM('[2]4412Exp'!$AP$206:$AP$206)</f>
        <v>0</v>
      </c>
      <c r="W42" s="3">
        <f>SUM('[2]4409Exp'!$AP$206:$AP$206)</f>
        <v>0.22389499999999998</v>
      </c>
      <c r="X42" s="3">
        <f>SUM('[2]4418Exp'!$AP$206:$AP$206)</f>
        <v>0</v>
      </c>
      <c r="Y42" s="3">
        <f>SUM('[2]94Exp'!$AP$206:$AP$206)</f>
        <v>0</v>
      </c>
      <c r="Z42" s="3">
        <f>SUM('[2]4410Exp'!$AP$206:$AP$206)</f>
        <v>0</v>
      </c>
      <c r="AA42" s="3">
        <f>SUM('[2]4411Exp'!$AP$206:$AP$206)</f>
        <v>0</v>
      </c>
      <c r="AB42" s="3">
        <f>SUM('[2]442199Exp'!$AP$206:$AP$206)</f>
        <v>0</v>
      </c>
      <c r="AC42" s="3">
        <f>SUM('[2]44OtherExp'!$AP$206:$AP$206)</f>
        <v>0</v>
      </c>
      <c r="AD42" s="3"/>
      <c r="AE42" s="3">
        <f>SUM('[2]440123Exp'!$AP$206:$AP$206)</f>
        <v>0</v>
      </c>
      <c r="AF42" s="3">
        <f>SUM('[2]4701-5Exp'!$AP$206:$AP$206)</f>
        <v>0</v>
      </c>
      <c r="AG42" s="3">
        <f>SUM('[2]48Exp'!$AP$206:$AP$206)</f>
        <v>0</v>
      </c>
      <c r="AH42" s="10">
        <f>SUM('[2]44Exp'!$AP$206:$AP$206)</f>
        <v>0.22389499999999998</v>
      </c>
      <c r="AI42" s="4">
        <f t="shared" si="1"/>
        <v>0</v>
      </c>
      <c r="AJ42" s="4">
        <f t="shared" si="2"/>
        <v>0.22389499999999998</v>
      </c>
      <c r="AK42" s="4">
        <f t="shared" si="5"/>
        <v>0</v>
      </c>
      <c r="AL42" s="4">
        <f t="shared" si="4"/>
        <v>0.22389499999999998</v>
      </c>
    </row>
    <row r="43" spans="1:38" ht="13">
      <c r="A43" t="s">
        <v>40</v>
      </c>
      <c r="B43" s="2">
        <f>SUM('[2]4403Exp'!$P$121:$P$121)</f>
        <v>0</v>
      </c>
      <c r="C43" s="2">
        <f>SUM('[2]4407Exp'!$P$121:$P$121)</f>
        <v>0</v>
      </c>
      <c r="D43" s="2">
        <f>SUM('[2]4408Exp'!$P$121:$P$121)</f>
        <v>0</v>
      </c>
      <c r="E43" s="2">
        <f>SUM('[2]4412Exp'!$P$121:$P$121)</f>
        <v>0</v>
      </c>
      <c r="F43" s="2">
        <f>SUM('[2]4409Exp'!$P$121:$P$121)</f>
        <v>0</v>
      </c>
      <c r="G43" s="2">
        <f>SUM('[2]4418Exp'!$P$121:$P$121)</f>
        <v>0</v>
      </c>
      <c r="H43" s="2">
        <f>SUM('[2]94Exp'!$P$121:$P$121)</f>
        <v>0</v>
      </c>
      <c r="I43" s="2">
        <f>SUM('[2]4410Exp'!$P$121:$P$121)</f>
        <v>0</v>
      </c>
      <c r="J43" s="2">
        <f>SUM('[2]4411Exp'!$P$121:$P$121)</f>
        <v>0</v>
      </c>
      <c r="K43" s="2">
        <f>SUM('[2]442199Exp'!$P$121:$P$121)</f>
        <v>0</v>
      </c>
      <c r="L43" s="2">
        <f>SUM('[2]44OtherExp'!$P$121:$P$121)</f>
        <v>0</v>
      </c>
      <c r="M43" s="2"/>
      <c r="N43" s="2">
        <f>SUM('[2]440123Exp'!$P$121:$P$121)</f>
        <v>0</v>
      </c>
      <c r="O43" s="2">
        <f>SUM('[2]4701-5Exp'!$P$121:$P$121)</f>
        <v>0</v>
      </c>
      <c r="P43" s="2">
        <f>SUM('[2]48Exp'!$P$121:$P$121)</f>
        <v>0</v>
      </c>
      <c r="Q43" s="26">
        <f t="shared" si="0"/>
        <v>0</v>
      </c>
      <c r="S43" s="3">
        <f>SUM('[2]4403Exp'!$AP$121:$AP$121)</f>
        <v>0</v>
      </c>
      <c r="T43" s="3">
        <f>SUM('[2]4407Exp'!$AP$121:$AP$121)</f>
        <v>0</v>
      </c>
      <c r="U43" s="3">
        <f>SUM('[2]4408Exp'!$AP$121:$AP$121)</f>
        <v>0</v>
      </c>
      <c r="V43" s="3">
        <f>SUM('[2]4412Exp'!$AP$121:$AP$121)</f>
        <v>0</v>
      </c>
      <c r="W43" s="3">
        <f>SUM('[2]4409Exp'!$AP$121:$AP$121)</f>
        <v>0</v>
      </c>
      <c r="X43" s="3">
        <f>SUM('[2]4418Exp'!$AP$121:$AP$121)</f>
        <v>0</v>
      </c>
      <c r="Y43" s="3">
        <f>SUM('[2]94Exp'!$AP$121:$AP$121)</f>
        <v>0</v>
      </c>
      <c r="Z43" s="3">
        <f>SUM('[2]4410Exp'!$AP$121:$AP$121)</f>
        <v>0</v>
      </c>
      <c r="AA43" s="3">
        <f>SUM('[2]4411Exp'!$AP$121:$AP$121)</f>
        <v>0</v>
      </c>
      <c r="AB43" s="3">
        <f>SUM('[2]442199Exp'!$AP$121:$AP$121)</f>
        <v>0</v>
      </c>
      <c r="AC43" s="3">
        <f>SUM('[2]44OtherExp'!$AP$121:$AP$121)</f>
        <v>0</v>
      </c>
      <c r="AD43" s="3"/>
      <c r="AE43" s="3">
        <f>SUM('[2]440123Exp'!$AP$121:$AP$121)</f>
        <v>0</v>
      </c>
      <c r="AF43" s="3">
        <f>SUM('[2]4701-5Exp'!$AP$121:$AP$121)</f>
        <v>0</v>
      </c>
      <c r="AG43" s="3">
        <f>SUM('[2]48Exp'!$AP$121:$AP$121)</f>
        <v>0</v>
      </c>
      <c r="AH43" s="10">
        <f>SUM('[2]44Exp'!$AP$121:$AP$121)</f>
        <v>0</v>
      </c>
      <c r="AI43" s="4">
        <f t="shared" si="1"/>
        <v>0</v>
      </c>
      <c r="AJ43" s="4">
        <f t="shared" si="2"/>
        <v>0</v>
      </c>
      <c r="AK43" s="4">
        <f t="shared" si="5"/>
        <v>0</v>
      </c>
      <c r="AL43" s="4">
        <f t="shared" si="4"/>
        <v>0</v>
      </c>
    </row>
    <row r="44" spans="1:38" ht="13">
      <c r="A44" t="s">
        <v>9</v>
      </c>
      <c r="B44" s="2">
        <f>SUM('[2]4403Exp'!$P$228:$P$228)</f>
        <v>0</v>
      </c>
      <c r="C44" s="2">
        <f>SUM('[2]4407Exp'!$P$228:$P$228)</f>
        <v>7.2995103999999993E-5</v>
      </c>
      <c r="D44" s="2">
        <f>SUM('[2]4408Exp'!$P$228:$P$228)</f>
        <v>0</v>
      </c>
      <c r="E44" s="2">
        <f>SUM('[2]4412Exp'!$P$228:$P$228)</f>
        <v>0</v>
      </c>
      <c r="F44" s="2">
        <f>SUM('[2]4409Exp'!$P$228:$P$228)</f>
        <v>0</v>
      </c>
      <c r="G44" s="2">
        <f>SUM('[2]4418Exp'!$P$228:$P$228)</f>
        <v>0</v>
      </c>
      <c r="H44" s="2">
        <f>SUM('[2]94Exp'!$P$228:$P$228)</f>
        <v>0</v>
      </c>
      <c r="I44" s="2">
        <f>SUM('[2]4410Exp'!$P$228:$P$228)</f>
        <v>0</v>
      </c>
      <c r="J44" s="2">
        <f>SUM('[2]4411Exp'!$P$228:$P$228)</f>
        <v>0</v>
      </c>
      <c r="K44" s="2">
        <f>SUM('[2]442199Exp'!$P$228:$P$228)</f>
        <v>0</v>
      </c>
      <c r="L44" s="2">
        <f>SUM('[2]44OtherExp'!$P$228:$P$228)</f>
        <v>0</v>
      </c>
      <c r="M44" s="2"/>
      <c r="N44" s="2">
        <f>SUM('[2]440123Exp'!$P$228:$P$228)</f>
        <v>0</v>
      </c>
      <c r="O44" s="2">
        <f>SUM('[2]4701-5Exp'!$P$228:$P$228)</f>
        <v>0</v>
      </c>
      <c r="P44" s="2">
        <f>SUM('[2]48Exp'!$P$228:$P$228)</f>
        <v>0</v>
      </c>
      <c r="Q44" s="26">
        <f t="shared" si="0"/>
        <v>7.2995103999999993E-5</v>
      </c>
      <c r="S44" s="3">
        <f>SUM('[2]4403Exp'!$AP$228:$AP$228)</f>
        <v>0</v>
      </c>
      <c r="T44" s="3">
        <f>SUM('[2]4407Exp'!$AP$228:$AP$228)</f>
        <v>3.2920999999999999E-2</v>
      </c>
      <c r="U44" s="3">
        <f>SUM('[2]4408Exp'!$AP$228:$AP$228)</f>
        <v>0</v>
      </c>
      <c r="V44" s="3">
        <f>SUM('[2]4412Exp'!$AP$228:$AP$228)</f>
        <v>0</v>
      </c>
      <c r="W44" s="3">
        <f>SUM('[2]4409Exp'!$AP$228:$AP$228)</f>
        <v>0</v>
      </c>
      <c r="X44" s="3">
        <f>SUM('[2]4418Exp'!$AP$228:$AP$228)</f>
        <v>0</v>
      </c>
      <c r="Y44" s="3">
        <f>SUM('[2]94Exp'!$AP$228:$AP$228)</f>
        <v>0</v>
      </c>
      <c r="Z44" s="3">
        <f>SUM('[2]4410Exp'!$AP$228:$AP$228)</f>
        <v>0</v>
      </c>
      <c r="AA44" s="3">
        <f>SUM('[2]4411Exp'!$AP$228:$AP$228)</f>
        <v>0</v>
      </c>
      <c r="AB44" s="3">
        <f>SUM('[2]442199Exp'!$AP$228:$AP$228)</f>
        <v>0</v>
      </c>
      <c r="AC44" s="3">
        <f>SUM('[2]44OtherExp'!$AP$228:$AP$228)</f>
        <v>0</v>
      </c>
      <c r="AD44" s="3"/>
      <c r="AE44" s="3">
        <f>SUM('[2]440123Exp'!$AP$228:$AP$228)</f>
        <v>0</v>
      </c>
      <c r="AF44" s="3">
        <f>SUM('[2]4701-5Exp'!$AP$228:$AP$228)</f>
        <v>0</v>
      </c>
      <c r="AG44" s="3">
        <f>SUM('[2]48Exp'!$AP$228:$AP$228)</f>
        <v>0</v>
      </c>
      <c r="AH44" s="10">
        <f>SUM('[2]44Exp'!$AP$228:$AP$228)</f>
        <v>3.2920999999999999E-2</v>
      </c>
      <c r="AI44" s="4">
        <f t="shared" si="1"/>
        <v>3.2920999999999999E-2</v>
      </c>
      <c r="AJ44" s="4">
        <f t="shared" si="2"/>
        <v>0</v>
      </c>
      <c r="AK44" s="4">
        <f t="shared" si="5"/>
        <v>0</v>
      </c>
      <c r="AL44" s="4">
        <f t="shared" si="4"/>
        <v>3.2920999999999999E-2</v>
      </c>
    </row>
    <row r="45" spans="1:38" ht="13">
      <c r="A45" t="s">
        <v>10</v>
      </c>
      <c r="B45" s="2">
        <f>SUM('[2]4403Exp'!$P$231:$P$231)</f>
        <v>0</v>
      </c>
      <c r="C45" s="2">
        <f>SUM('[2]4407Exp'!$P$231:$P$231)</f>
        <v>0</v>
      </c>
      <c r="D45" s="2">
        <f>SUM('[2]4408Exp'!$P$231:$P$231)</f>
        <v>0</v>
      </c>
      <c r="E45" s="2">
        <f>SUM('[2]4412Exp'!$P$231:$P$231)</f>
        <v>0</v>
      </c>
      <c r="F45" s="2">
        <f>SUM('[2]4409Exp'!$P$231:$P$231)</f>
        <v>0</v>
      </c>
      <c r="G45" s="2">
        <f>SUM('[2]4418Exp'!$P$231:$P$231)</f>
        <v>0</v>
      </c>
      <c r="H45" s="2">
        <f>SUM('[2]94Exp'!$P$231:$P$231)</f>
        <v>0</v>
      </c>
      <c r="I45" s="2">
        <f>SUM('[2]4410Exp'!$P$231:$P$231)</f>
        <v>0</v>
      </c>
      <c r="J45" s="2">
        <f>SUM('[2]4411Exp'!$P$231:$P$231)</f>
        <v>0</v>
      </c>
      <c r="K45" s="2">
        <f>SUM('[2]442199Exp'!$P$231:$P$231)</f>
        <v>0</v>
      </c>
      <c r="L45" s="2">
        <f>SUM('[2]44OtherExp'!$P$231:$P$231)</f>
        <v>0</v>
      </c>
      <c r="M45" s="2"/>
      <c r="N45" s="2">
        <f>SUM('[2]440123Exp'!$P$231:$P$231)</f>
        <v>0</v>
      </c>
      <c r="O45" s="2">
        <f>SUM('[2]4701-5Exp'!$P$231:$P$231)</f>
        <v>0</v>
      </c>
      <c r="P45" s="2">
        <f>SUM('[2]48Exp'!$P$231:$P$231)</f>
        <v>0</v>
      </c>
      <c r="Q45" s="26">
        <f t="shared" si="0"/>
        <v>0</v>
      </c>
      <c r="S45" s="3">
        <f>SUM('[2]4403Exp'!$AP$231:$AP$231)</f>
        <v>0</v>
      </c>
      <c r="T45" s="3">
        <f>SUM('[2]4407Exp'!$AP$231:$AP$231)</f>
        <v>0</v>
      </c>
      <c r="U45" s="3">
        <f>SUM('[2]4408Exp'!$AP$231:$AP$231)</f>
        <v>0</v>
      </c>
      <c r="V45" s="3">
        <f>SUM('[2]4412Exp'!$AP$231:$AP$231)</f>
        <v>0</v>
      </c>
      <c r="W45" s="3">
        <f>SUM('[2]4409Exp'!$AP$231:$AP$231)</f>
        <v>0</v>
      </c>
      <c r="X45" s="3">
        <f>SUM('[2]4418Exp'!$AP$231:$AP$231)</f>
        <v>0</v>
      </c>
      <c r="Y45" s="3">
        <f>SUM('[2]94Exp'!$AP$231:$AP$231)</f>
        <v>0</v>
      </c>
      <c r="Z45" s="3">
        <f>SUM('[2]4410Exp'!$AP$231:$AP$231)</f>
        <v>0</v>
      </c>
      <c r="AA45" s="3">
        <f>SUM('[2]4411Exp'!$AP$231:$AP$231)</f>
        <v>0</v>
      </c>
      <c r="AB45" s="3">
        <f>SUM('[2]442199Exp'!$AP$231:$AP$231)</f>
        <v>0</v>
      </c>
      <c r="AC45" s="3">
        <f>SUM('[2]44OtherExp'!$AP$231:$AP$231)</f>
        <v>0</v>
      </c>
      <c r="AD45" s="3"/>
      <c r="AE45" s="3">
        <f>SUM('[2]440123Exp'!$AP$231:$AP$231)</f>
        <v>0</v>
      </c>
      <c r="AF45" s="3">
        <f>SUM('[2]4701-5Exp'!$AP$231:$AP$231)</f>
        <v>0</v>
      </c>
      <c r="AG45" s="3">
        <f>SUM('[2]48Exp'!$AP$231:$AP$231)</f>
        <v>0</v>
      </c>
      <c r="AH45" s="10">
        <f>SUM('[2]44Exp'!$AP$231:$AP$231)</f>
        <v>0</v>
      </c>
      <c r="AI45" s="4">
        <f t="shared" si="1"/>
        <v>0</v>
      </c>
      <c r="AJ45" s="4">
        <f t="shared" si="2"/>
        <v>0</v>
      </c>
      <c r="AK45" s="4">
        <f t="shared" si="5"/>
        <v>0</v>
      </c>
      <c r="AL45" s="4">
        <f t="shared" si="4"/>
        <v>0</v>
      </c>
    </row>
    <row r="46" spans="1:38" ht="13">
      <c r="A46" t="s">
        <v>52</v>
      </c>
      <c r="B46" s="2">
        <f>SUM('[2]4403Exp'!$P$238:$P$238)</f>
        <v>0</v>
      </c>
      <c r="C46" s="2">
        <f>SUM('[2]4407Exp'!$P$238:$P$238)</f>
        <v>3.0376746400000002E-3</v>
      </c>
      <c r="D46" s="2">
        <f>SUM('[2]4408Exp'!$P$238:$P$238)</f>
        <v>4.4123813999999992E-4</v>
      </c>
      <c r="E46" s="2">
        <f>SUM('[2]4412Exp'!$P$238:$P$238)</f>
        <v>0</v>
      </c>
      <c r="F46" s="2">
        <f>SUM('[2]4409Exp'!$P$238:$P$238)</f>
        <v>2.2877861999999997E-4</v>
      </c>
      <c r="G46" s="2">
        <f>SUM('[2]4418Exp'!$P$238:$P$238)</f>
        <v>0</v>
      </c>
      <c r="H46" s="2">
        <f>SUM('[2]94Exp'!$P$238:$P$238)</f>
        <v>0</v>
      </c>
      <c r="I46" s="2">
        <f>SUM('[2]4410Exp'!$P$238:$P$238)</f>
        <v>0</v>
      </c>
      <c r="J46" s="2">
        <f>SUM('[2]4411Exp'!$P$238:$P$238)</f>
        <v>0</v>
      </c>
      <c r="K46" s="2">
        <f>SUM('[2]442199Exp'!$P$238:$P$238)</f>
        <v>0</v>
      </c>
      <c r="L46" s="2">
        <f>SUM('[2]44OtherExp'!$P$238:$P$238)</f>
        <v>2.8769999999999957E-5</v>
      </c>
      <c r="M46" s="2"/>
      <c r="N46" s="2">
        <f>SUM('[2]440123Exp'!$P$238:$P$238)</f>
        <v>0</v>
      </c>
      <c r="O46" s="2">
        <f>SUM('[2]4701-5Exp'!$P$238:$P$238)</f>
        <v>0</v>
      </c>
      <c r="P46" s="2">
        <f>SUM('[2]48Exp'!$P$238:$P$238)</f>
        <v>0</v>
      </c>
      <c r="Q46" s="26">
        <f t="shared" si="0"/>
        <v>3.7364614000000001E-3</v>
      </c>
      <c r="S46" s="3">
        <f>SUM('[2]4403Exp'!$AP$238:$AP$238)</f>
        <v>0</v>
      </c>
      <c r="T46" s="3">
        <f>SUM('[2]4407Exp'!$AP$238:$AP$238)</f>
        <v>0.73984499999999997</v>
      </c>
      <c r="U46" s="3">
        <f>SUM('[2]4408Exp'!$AP$238:$AP$238)</f>
        <v>0.16478699999999999</v>
      </c>
      <c r="V46" s="3">
        <f>SUM('[2]4412Exp'!$AP$238:$AP$238)</f>
        <v>0</v>
      </c>
      <c r="W46" s="3">
        <f>SUM('[2]4409Exp'!$AP$238:$AP$238)</f>
        <v>0.13336000000000001</v>
      </c>
      <c r="X46" s="3">
        <f>SUM('[2]4418Exp'!$AP$238:$AP$238)</f>
        <v>0</v>
      </c>
      <c r="Y46" s="3">
        <f>SUM('[2]94Exp'!$AP$238:$AP$238)</f>
        <v>0</v>
      </c>
      <c r="Z46" s="3">
        <f>SUM('[2]4410Exp'!$AP$238:$AP$238)</f>
        <v>0</v>
      </c>
      <c r="AA46" s="3">
        <f>SUM('[2]4411Exp'!$AP$238:$AP$238)</f>
        <v>0</v>
      </c>
      <c r="AB46" s="3">
        <f>SUM('[2]442199Exp'!$AP$238:$AP$238)</f>
        <v>0</v>
      </c>
      <c r="AC46" s="3">
        <f>SUM('[2]44OtherExp'!$AP$238:$AP$238)</f>
        <v>0.19837299999999994</v>
      </c>
      <c r="AD46" s="3"/>
      <c r="AE46" s="3">
        <f>SUM('[2]440123Exp'!$AP$238:$AP$238)</f>
        <v>0</v>
      </c>
      <c r="AF46" s="3">
        <f>SUM('[2]4701-5Exp'!$AP$238:$AP$238)</f>
        <v>0</v>
      </c>
      <c r="AG46" s="3">
        <f>SUM('[2]48Exp'!$AP$238:$AP$238)</f>
        <v>0</v>
      </c>
      <c r="AH46" s="10">
        <f>SUM('[2]44Exp'!$AP$238:$AP$238)</f>
        <v>1.2363649999999999</v>
      </c>
      <c r="AI46" s="4">
        <f t="shared" si="1"/>
        <v>0.90463199999999999</v>
      </c>
      <c r="AJ46" s="4">
        <f t="shared" si="2"/>
        <v>0.33173299999999994</v>
      </c>
      <c r="AK46" s="4">
        <f t="shared" si="5"/>
        <v>0</v>
      </c>
      <c r="AL46" s="4">
        <f t="shared" si="4"/>
        <v>1.2363649999999999</v>
      </c>
    </row>
    <row r="47" spans="1:38" ht="13">
      <c r="A47" t="s">
        <v>54</v>
      </c>
      <c r="B47" s="2">
        <f>SUM('[2]4403Exp'!$P$247:$P$247)</f>
        <v>0</v>
      </c>
      <c r="C47" s="2">
        <f>SUM('[2]4407Exp'!$P$247:$P$247)</f>
        <v>8.9005640359999996E-3</v>
      </c>
      <c r="D47" s="2">
        <f>SUM('[2]4408Exp'!$P$247:$P$247)</f>
        <v>1.3517361899999997E-2</v>
      </c>
      <c r="E47" s="2">
        <f>SUM('[2]4412Exp'!$P$247:$P$247)</f>
        <v>0</v>
      </c>
      <c r="F47" s="2">
        <f>SUM('[2]4409Exp'!$P$247:$P$247)</f>
        <v>1.5447072199999998E-3</v>
      </c>
      <c r="G47" s="2">
        <f>SUM('[2]4418Exp'!$P$247:$P$247)</f>
        <v>4.9549499999999997E-5</v>
      </c>
      <c r="H47" s="2">
        <f>SUM('[2]94Exp'!$P$247:$P$247)</f>
        <v>0</v>
      </c>
      <c r="I47" s="2">
        <f>SUM('[2]4410Exp'!$P$247:$P$247)</f>
        <v>2.366896E-5</v>
      </c>
      <c r="J47" s="2">
        <f>SUM('[2]4411Exp'!$P$247:$P$247)</f>
        <v>0</v>
      </c>
      <c r="K47" s="2">
        <f>SUM('[2]442199Exp'!$P$247:$P$247)</f>
        <v>7.5985000000000002E-6</v>
      </c>
      <c r="L47" s="2">
        <f>SUM('[2]44OtherExp'!$P$247:$P$247)</f>
        <v>7.8644300000002489E-5</v>
      </c>
      <c r="M47" s="2"/>
      <c r="N47" s="2">
        <f>SUM('[2]440123Exp'!$P$247:$P$247)</f>
        <v>0</v>
      </c>
      <c r="O47" s="2">
        <f>SUM('[2]4701-5Exp'!$P$247:$P$247)</f>
        <v>0</v>
      </c>
      <c r="P47" s="2">
        <f>SUM('[2]48Exp'!$P$247:$P$247)</f>
        <v>5.3248299999999994E-4</v>
      </c>
      <c r="Q47" s="26">
        <f t="shared" si="0"/>
        <v>2.4654577416000002E-2</v>
      </c>
      <c r="S47" s="3">
        <f>SUM('[2]4403Exp'!$AP$247:$AP$247)</f>
        <v>0</v>
      </c>
      <c r="T47" s="3">
        <f>SUM('[2]4407Exp'!$AP$247:$AP$247)</f>
        <v>4.73163</v>
      </c>
      <c r="U47" s="3">
        <f>SUM('[2]4408Exp'!$AP$247:$AP$247)</f>
        <v>4.9143239999999997</v>
      </c>
      <c r="V47" s="3">
        <f>SUM('[2]4412Exp'!$AP$247:$AP$247)</f>
        <v>0</v>
      </c>
      <c r="W47" s="3">
        <f>SUM('[2]4409Exp'!$AP$247:$AP$247)</f>
        <v>0.79246499999999997</v>
      </c>
      <c r="X47" s="3">
        <f>SUM('[2]4418Exp'!$AP$247:$AP$247)</f>
        <v>2.0281E-2</v>
      </c>
      <c r="Y47" s="3">
        <f>SUM('[2]94Exp'!$AP$247:$AP$247)</f>
        <v>0</v>
      </c>
      <c r="Z47" s="3">
        <f>SUM('[2]4410Exp'!$AP$247:$AP$247)</f>
        <v>1.9223000000000001E-2</v>
      </c>
      <c r="AA47" s="3">
        <f>SUM('[2]4411Exp'!$AP$247:$AP$247)</f>
        <v>0</v>
      </c>
      <c r="AB47" s="3">
        <f>SUM('[2]442199Exp'!$AP$247:$AP$247)</f>
        <v>1.8759999999999998E-3</v>
      </c>
      <c r="AC47" s="3">
        <f>SUM('[2]44OtherExp'!$AP$247:$AP$247)</f>
        <v>3.8615999999999526E-2</v>
      </c>
      <c r="AD47" s="3"/>
      <c r="AE47" s="3">
        <f>SUM('[2]440123Exp'!$AP$247:$AP$247)</f>
        <v>0</v>
      </c>
      <c r="AF47" s="3">
        <f>SUM('[2]4701-5Exp'!$AP$247:$AP$247)</f>
        <v>0</v>
      </c>
      <c r="AG47" s="3">
        <f>SUM('[2]48Exp'!$AP$247:$AP$247)</f>
        <v>0.12440999999999999</v>
      </c>
      <c r="AH47" s="10">
        <f>SUM('[2]44Exp'!$AP$247:$AP$247)</f>
        <v>10.518414999999999</v>
      </c>
      <c r="AI47" s="4">
        <f t="shared" si="1"/>
        <v>9.6459539999999997</v>
      </c>
      <c r="AJ47" s="4">
        <f t="shared" si="2"/>
        <v>0.87246099999999949</v>
      </c>
      <c r="AK47" s="4">
        <f t="shared" si="5"/>
        <v>0.12440999999999999</v>
      </c>
      <c r="AL47" s="4">
        <f t="shared" si="4"/>
        <v>10.642824999999998</v>
      </c>
    </row>
    <row r="48" spans="1:38" ht="13">
      <c r="A48" t="s">
        <v>7</v>
      </c>
      <c r="B48" s="2">
        <f>SUM('[2]4403Exp'!$P$253:$P$253)</f>
        <v>8.1523819999999999E-4</v>
      </c>
      <c r="C48" s="2">
        <f>SUM('[2]4407Exp'!$P$253:$P$253)</f>
        <v>5.3085057479999994E-3</v>
      </c>
      <c r="D48" s="2">
        <f>SUM('[2]4408Exp'!$P$253:$P$253)</f>
        <v>4.7606019999999999E-5</v>
      </c>
      <c r="E48" s="2">
        <f>SUM('[2]4412Exp'!$P$253:$P$253)</f>
        <v>0</v>
      </c>
      <c r="F48" s="2">
        <f>SUM('[2]4409Exp'!$P$253:$P$253)</f>
        <v>0</v>
      </c>
      <c r="G48" s="2">
        <f>SUM('[2]4418Exp'!$P$253:$P$253)</f>
        <v>0</v>
      </c>
      <c r="H48" s="2">
        <f>SUM('[2]94Exp'!$P$253:$P$253)</f>
        <v>0</v>
      </c>
      <c r="I48" s="2">
        <f>SUM('[2]4410Exp'!$P$253:$P$253)</f>
        <v>0</v>
      </c>
      <c r="J48" s="2">
        <f>SUM('[2]4411Exp'!$P$253:$P$253)</f>
        <v>0</v>
      </c>
      <c r="K48" s="2">
        <f>SUM('[2]442199Exp'!$P$253:$P$253)</f>
        <v>0</v>
      </c>
      <c r="L48" s="2">
        <f>SUM('[2]44OtherExp'!$P$253:$P$253)</f>
        <v>-5.6242987697685543E-19</v>
      </c>
      <c r="M48" s="2"/>
      <c r="N48" s="2">
        <f>SUM('[2]440123Exp'!$P$253:$P$253)</f>
        <v>0</v>
      </c>
      <c r="O48" s="2">
        <f>SUM('[2]4701-5Exp'!$P$253:$P$253)</f>
        <v>0</v>
      </c>
      <c r="P48" s="2">
        <f>SUM('[2]48Exp'!$P$253:$P$253)</f>
        <v>0</v>
      </c>
      <c r="Q48" s="26">
        <f t="shared" si="0"/>
        <v>6.1713499679999992E-3</v>
      </c>
      <c r="S48" s="3">
        <f>SUM('[2]4403Exp'!$AP$253:$AP$253)</f>
        <v>0.11775099999999999</v>
      </c>
      <c r="T48" s="3">
        <f>SUM('[2]4407Exp'!$AP$253:$AP$253)</f>
        <v>1.302754</v>
      </c>
      <c r="U48" s="3">
        <f>SUM('[2]4408Exp'!$AP$253:$AP$253)</f>
        <v>6.3287999999999997E-2</v>
      </c>
      <c r="V48" s="3">
        <f>SUM('[2]4412Exp'!$AP$253:$AP$253)</f>
        <v>0</v>
      </c>
      <c r="W48" s="3">
        <f>SUM('[2]4409Exp'!$AP$253:$AP$253)</f>
        <v>0</v>
      </c>
      <c r="X48" s="3">
        <f>SUM('[2]4418Exp'!$AP$253:$AP$253)</f>
        <v>0</v>
      </c>
      <c r="Y48" s="3">
        <f>SUM('[2]94Exp'!$AP$253:$AP$253)</f>
        <v>0</v>
      </c>
      <c r="Z48" s="3">
        <f>SUM('[2]4410Exp'!$AP$253:$AP$253)</f>
        <v>0</v>
      </c>
      <c r="AA48" s="3">
        <f>SUM('[2]4411Exp'!$AP$253:$AP$253)</f>
        <v>0</v>
      </c>
      <c r="AB48" s="3">
        <f>SUM('[2]442199Exp'!$AP$253:$AP$253)</f>
        <v>0</v>
      </c>
      <c r="AC48" s="3">
        <f>SUM('[2]44OtherExp'!$AP$253:$AP$253)</f>
        <v>1.3877787807814457E-17</v>
      </c>
      <c r="AD48" s="3"/>
      <c r="AE48" s="3">
        <f>SUM('[2]440123Exp'!$AP$253:$AP$253)</f>
        <v>0</v>
      </c>
      <c r="AF48" s="3">
        <f>SUM('[2]4701-5Exp'!$AP$253:$AP$253)</f>
        <v>0</v>
      </c>
      <c r="AG48" s="3">
        <f>SUM('[2]48Exp'!$AP$253:$AP$253)</f>
        <v>0</v>
      </c>
      <c r="AH48" s="10">
        <f>SUM('[2]44Exp'!$AP$253:$AP$253)</f>
        <v>1.4837929999999999</v>
      </c>
      <c r="AI48" s="4">
        <f t="shared" si="1"/>
        <v>1.4837929999999999</v>
      </c>
      <c r="AJ48" s="4">
        <f t="shared" si="2"/>
        <v>1.3877787807814457E-17</v>
      </c>
      <c r="AK48" s="4">
        <f t="shared" si="5"/>
        <v>0</v>
      </c>
      <c r="AL48" s="4">
        <f t="shared" si="4"/>
        <v>1.4837929999999999</v>
      </c>
    </row>
    <row r="49" spans="1:38" ht="13">
      <c r="A49" t="s">
        <v>17</v>
      </c>
      <c r="B49" s="2">
        <f t="shared" ref="B49:L49" si="6">B51-SUM(B4:B48)</f>
        <v>7.1387427999999864E-3</v>
      </c>
      <c r="C49" s="2">
        <f t="shared" si="6"/>
        <v>9.343831951999837E-3</v>
      </c>
      <c r="D49" s="2">
        <f t="shared" si="6"/>
        <v>5.6724499999993849E-5</v>
      </c>
      <c r="E49" s="2">
        <f t="shared" si="6"/>
        <v>7.9147600000051277E-6</v>
      </c>
      <c r="F49" s="2">
        <f t="shared" si="6"/>
        <v>9.3548476000000075E-4</v>
      </c>
      <c r="G49" s="2">
        <f t="shared" si="6"/>
        <v>8.7499999999740563E-7</v>
      </c>
      <c r="H49" s="2">
        <f t="shared" si="6"/>
        <v>0</v>
      </c>
      <c r="I49" s="2">
        <f t="shared" si="6"/>
        <v>0</v>
      </c>
      <c r="J49" s="2">
        <f t="shared" si="6"/>
        <v>0</v>
      </c>
      <c r="K49" s="2">
        <f t="shared" si="6"/>
        <v>4.7250000000022968E-7</v>
      </c>
      <c r="L49" s="2">
        <f t="shared" si="6"/>
        <v>1.4721700000001198E-5</v>
      </c>
      <c r="M49" s="2"/>
      <c r="N49" s="2">
        <f>N51-SUM(N4:N48)</f>
        <v>0</v>
      </c>
      <c r="O49" s="2">
        <f>O51-SUM(O4:O48)</f>
        <v>0</v>
      </c>
      <c r="P49" s="2">
        <f>P51-SUM(P4:P48)</f>
        <v>9.8904434999999846E-3</v>
      </c>
      <c r="Q49" s="26">
        <f>SUM(B49:P49)</f>
        <v>2.7389211471999807E-2</v>
      </c>
      <c r="S49" s="3">
        <f t="shared" ref="S49:AC49" si="7">S51-SUM(S4:S48)</f>
        <v>0.70793600000000012</v>
      </c>
      <c r="T49" s="3">
        <f t="shared" si="7"/>
        <v>3.0276410000000027</v>
      </c>
      <c r="U49" s="3">
        <f t="shared" si="7"/>
        <v>9.7577000000001135E-2</v>
      </c>
      <c r="V49" s="3">
        <f t="shared" si="7"/>
        <v>8.278999999998149E-3</v>
      </c>
      <c r="W49" s="3">
        <f t="shared" si="7"/>
        <v>0.519540000000001</v>
      </c>
      <c r="X49" s="3">
        <f t="shared" si="7"/>
        <v>5.0600000000011747E-4</v>
      </c>
      <c r="Y49" s="3">
        <f t="shared" si="7"/>
        <v>0</v>
      </c>
      <c r="Z49" s="3">
        <f t="shared" si="7"/>
        <v>0</v>
      </c>
      <c r="AA49" s="3">
        <f t="shared" si="7"/>
        <v>0</v>
      </c>
      <c r="AB49" s="3">
        <f t="shared" si="7"/>
        <v>4.7499999999978115E-4</v>
      </c>
      <c r="AC49" s="3">
        <f t="shared" si="7"/>
        <v>2.2905999999999871E-2</v>
      </c>
      <c r="AD49" s="3"/>
      <c r="AE49" s="3">
        <f t="shared" ref="AE49:AL49" si="8">AE51-SUM(AE4:AE48)</f>
        <v>0</v>
      </c>
      <c r="AF49" s="3">
        <f t="shared" si="8"/>
        <v>0</v>
      </c>
      <c r="AG49" s="3">
        <f t="shared" si="8"/>
        <v>2.5241449999999901</v>
      </c>
      <c r="AH49" s="4">
        <f t="shared" si="8"/>
        <v>4.3848600000000033</v>
      </c>
      <c r="AI49" s="4">
        <f t="shared" si="8"/>
        <v>3.8414330000000518</v>
      </c>
      <c r="AJ49" s="4">
        <f t="shared" si="8"/>
        <v>0.54342700000000832</v>
      </c>
      <c r="AK49" s="4">
        <f t="shared" si="8"/>
        <v>10.665065999999996</v>
      </c>
      <c r="AL49" s="4">
        <f t="shared" si="8"/>
        <v>6.9090049999999223</v>
      </c>
    </row>
    <row r="50" spans="1:38" ht="13">
      <c r="A50" s="7" t="s">
        <v>113</v>
      </c>
      <c r="B50" s="22">
        <f t="shared" ref="B50:H50" si="9">SUM(B4:B31)</f>
        <v>0</v>
      </c>
      <c r="C50" s="22">
        <f t="shared" si="9"/>
        <v>0.14152552850800001</v>
      </c>
      <c r="D50" s="22">
        <f t="shared" si="9"/>
        <v>8.6061850139999993E-2</v>
      </c>
      <c r="E50" s="22">
        <f t="shared" si="9"/>
        <v>3.6491583799999998E-3</v>
      </c>
      <c r="F50" s="22">
        <f t="shared" si="9"/>
        <v>2.0349899080000001E-2</v>
      </c>
      <c r="G50" s="22">
        <f t="shared" si="9"/>
        <v>1.1327672999999998E-2</v>
      </c>
      <c r="H50" s="22">
        <f t="shared" si="9"/>
        <v>0</v>
      </c>
      <c r="I50" s="22">
        <f>SUM(I4:I31)</f>
        <v>5.5438639200000011E-3</v>
      </c>
      <c r="J50" s="22">
        <f>SUM(J4:J31)</f>
        <v>0</v>
      </c>
      <c r="K50" s="22">
        <f>SUM(K4:K31)</f>
        <v>2.1250775000000001E-3</v>
      </c>
      <c r="L50" s="22">
        <f>SUM(L4:L31)</f>
        <v>8.4259578199999928E-3</v>
      </c>
      <c r="M50" s="22"/>
      <c r="N50" s="22">
        <f>SUM(N4:N31)</f>
        <v>0</v>
      </c>
      <c r="O50" s="22">
        <f>SUM(O4:O31)</f>
        <v>0</v>
      </c>
      <c r="P50" s="22">
        <f>SUM(P4:P31)</f>
        <v>8.2648873999999997E-2</v>
      </c>
      <c r="Q50" s="23">
        <f>SUM(Q4:Q31)</f>
        <v>0.361657882348</v>
      </c>
      <c r="S50" s="9">
        <f t="shared" ref="S50:Y50" si="10">SUM(S4:S31)</f>
        <v>0</v>
      </c>
      <c r="T50" s="9">
        <f t="shared" si="10"/>
        <v>40.684705999999991</v>
      </c>
      <c r="U50" s="9">
        <f t="shared" si="10"/>
        <v>34.021882000000005</v>
      </c>
      <c r="V50" s="9">
        <f t="shared" si="10"/>
        <v>1.244899</v>
      </c>
      <c r="W50" s="9">
        <f t="shared" si="10"/>
        <v>7.4402129999999991</v>
      </c>
      <c r="X50" s="9">
        <f t="shared" si="10"/>
        <v>2.1753089999999999</v>
      </c>
      <c r="Y50" s="9">
        <f t="shared" si="10"/>
        <v>0</v>
      </c>
      <c r="Z50" s="9">
        <f>SUM(Z4:Z31)</f>
        <v>4.1165159999999998</v>
      </c>
      <c r="AA50" s="9">
        <f>SUM(AA4:AA31)</f>
        <v>0</v>
      </c>
      <c r="AB50" s="9">
        <f>SUM(AB4:AB31)</f>
        <v>1.226426</v>
      </c>
      <c r="AC50" s="9">
        <f>SUM(AC4:AC31)</f>
        <v>3.0482409999999973</v>
      </c>
      <c r="AD50" s="9"/>
      <c r="AE50" s="9">
        <f t="shared" ref="AE50:AL50" si="11">SUM(AE4:AE31)</f>
        <v>0</v>
      </c>
      <c r="AF50" s="9">
        <f t="shared" si="11"/>
        <v>0</v>
      </c>
      <c r="AG50" s="9">
        <f t="shared" si="11"/>
        <v>20.702121999999999</v>
      </c>
      <c r="AH50" s="11">
        <f t="shared" si="11"/>
        <v>93.958191999999997</v>
      </c>
      <c r="AI50" s="13">
        <f t="shared" si="11"/>
        <v>75.951486999999986</v>
      </c>
      <c r="AJ50" s="9">
        <f t="shared" si="11"/>
        <v>18.006704999999997</v>
      </c>
      <c r="AK50" s="9">
        <f t="shared" si="11"/>
        <v>12.561200999999999</v>
      </c>
      <c r="AL50" s="9">
        <f t="shared" si="11"/>
        <v>114.660314</v>
      </c>
    </row>
    <row r="51" spans="1:38" ht="13">
      <c r="A51" s="8" t="s">
        <v>86</v>
      </c>
      <c r="B51" s="27">
        <f>SUM('[2]4403Exp'!$P$263:$P$263)</f>
        <v>0.15452492439999999</v>
      </c>
      <c r="C51" s="2">
        <f>SUM('[2]4407Exp'!$P$263:$P$263)</f>
        <v>0.53451137812799998</v>
      </c>
      <c r="D51" s="2">
        <f>SUM('[2]4408Exp'!$P$263:$P$263)</f>
        <v>0.12624844651999997</v>
      </c>
      <c r="E51" s="2">
        <f>SUM('[2]4412Exp'!$P$263:$P$263)</f>
        <v>0.12561417707999997</v>
      </c>
      <c r="F51" s="2">
        <f>SUM('[2]4409Exp'!$P$263:$P$263)</f>
        <v>2.7236649720000006E-2</v>
      </c>
      <c r="G51" s="2">
        <f>SUM('[2]4418Exp'!$P$263:$P$263)</f>
        <v>1.2762952999999995E-2</v>
      </c>
      <c r="H51" s="2">
        <f>SUM('[2]94Exp'!$P$263:$P$263)</f>
        <v>0</v>
      </c>
      <c r="I51" s="2">
        <f>SUM('[2]4410Exp'!$P$263:$P$263)</f>
        <v>5.7563436000000008E-3</v>
      </c>
      <c r="J51" s="2">
        <f>SUM('[2]4411Exp'!$P$263:$P$263)</f>
        <v>0</v>
      </c>
      <c r="K51" s="2">
        <f>SUM('[2]442199Exp'!$P$263:$P$263)</f>
        <v>2.4266410000000002E-3</v>
      </c>
      <c r="L51" s="2">
        <f>SUM('[2]44OtherExp'!$P$263:$P$263)</f>
        <v>1.0160564560000009E-2</v>
      </c>
      <c r="M51" s="2"/>
      <c r="N51" s="2">
        <f>SUM('[2]440123Exp'!$P$263:$P$263)</f>
        <v>0</v>
      </c>
      <c r="O51" s="2">
        <f>SUM('[2]4701-5Exp'!$P$263:$P$263)</f>
        <v>0</v>
      </c>
      <c r="P51" s="2">
        <f>SUM('[2]48Exp'!$P$263:$P$263)</f>
        <v>0.1445905545</v>
      </c>
      <c r="Q51" s="26">
        <f>SUM(B51:P51)</f>
        <v>1.1438326325079999</v>
      </c>
      <c r="S51" s="28">
        <f>SUM('[2]4403Exp'!$AP$263:$AP$263)</f>
        <v>21.065982999999999</v>
      </c>
      <c r="T51" s="3">
        <f>SUM('[2]4407Exp'!$AP$263:$AP$263)</f>
        <v>110.07817599999998</v>
      </c>
      <c r="U51" s="3">
        <f>SUM('[2]4408Exp'!$AP$263:$AP$263)</f>
        <v>48.484856000000001</v>
      </c>
      <c r="V51" s="3">
        <f>SUM('[2]4412Exp'!$AP$263:$AP$263)</f>
        <v>22.229222999999998</v>
      </c>
      <c r="W51" s="3">
        <f>SUM('[2]4409Exp'!$AP$263:$AP$263)</f>
        <v>10.233292</v>
      </c>
      <c r="X51" s="3">
        <f>SUM('[2]4418Exp'!$AP$263:$AP$263)</f>
        <v>2.4836180000000003</v>
      </c>
      <c r="Y51" s="3">
        <f>SUM('[2]94Exp'!$AP$263:$AP$263)</f>
        <v>0</v>
      </c>
      <c r="Z51" s="3">
        <f>SUM('[2]4410Exp'!$AP$263:$AP$263)</f>
        <v>4.2569710000000001</v>
      </c>
      <c r="AA51" s="3">
        <f>SUM('[2]4411Exp'!$AP$263:$AP$263)</f>
        <v>0</v>
      </c>
      <c r="AB51" s="3">
        <f>SUM('[2]442199Exp'!$AP$263:$AP$263)</f>
        <v>1.3048149999999998</v>
      </c>
      <c r="AC51" s="3">
        <f>SUM('[2]44OtherExp'!$AP$263:$AP$263)</f>
        <v>4.1242159999999988</v>
      </c>
      <c r="AD51" s="3"/>
      <c r="AE51" s="3">
        <f>SUM('[2]440123Exp'!$AP$263:$AP$263)</f>
        <v>0</v>
      </c>
      <c r="AF51" s="3">
        <f>SUM('[2]4701-5Exp'!$AP$263:$AP$263)</f>
        <v>0</v>
      </c>
      <c r="AG51" s="3">
        <f>SUM('[2]48Exp'!$AP$263:$AP$263)</f>
        <v>56.264081157999989</v>
      </c>
      <c r="AH51" s="29">
        <f>SUM('[2]44Exp'!$AP$263:$AP$263)</f>
        <v>224.26115000000001</v>
      </c>
      <c r="AI51" s="4">
        <f>SUM(S51:V51)</f>
        <v>201.85823799999997</v>
      </c>
      <c r="AJ51" s="4">
        <f>SUM(W51:AC51)</f>
        <v>22.402912000000001</v>
      </c>
      <c r="AK51" s="4">
        <f>SUM(AE51:AG51)</f>
        <v>56.264081157999989</v>
      </c>
      <c r="AL51" s="5">
        <f>SUM(S51:AG51)</f>
        <v>280.52523115799994</v>
      </c>
    </row>
    <row r="52" spans="1:38">
      <c r="S52" s="18"/>
      <c r="T52" s="18"/>
      <c r="U52" s="18"/>
      <c r="V52" s="18"/>
      <c r="W52" s="18"/>
      <c r="X52" s="18"/>
      <c r="Y52" s="18"/>
      <c r="Z52" s="18"/>
      <c r="AA52" s="18"/>
      <c r="AB52" s="18"/>
      <c r="AC52" s="18"/>
      <c r="AD52" s="18"/>
      <c r="AE52" s="18"/>
      <c r="AF52" s="18"/>
      <c r="AG52" s="18"/>
      <c r="AH52" s="18"/>
      <c r="AI52" s="18"/>
      <c r="AJ52" s="18"/>
      <c r="AK52" s="18"/>
      <c r="AL52" s="18"/>
    </row>
    <row r="53" spans="1:38" ht="13">
      <c r="A53" t="s">
        <v>81</v>
      </c>
      <c r="B53" s="2">
        <f>SUM(B32,B41)</f>
        <v>0</v>
      </c>
      <c r="C53" s="2">
        <f t="shared" ref="C53:P53" si="12">SUM(C32,C41)</f>
        <v>0.15798687486399998</v>
      </c>
      <c r="D53" s="2">
        <f t="shared" si="12"/>
        <v>1.7522212679999996E-2</v>
      </c>
      <c r="E53" s="2">
        <f t="shared" si="12"/>
        <v>0.12150617513999998</v>
      </c>
      <c r="F53" s="2">
        <f t="shared" si="12"/>
        <v>3.3143067999999993E-3</v>
      </c>
      <c r="G53" s="2">
        <f t="shared" si="12"/>
        <v>1.3848554999999999E-3</v>
      </c>
      <c r="H53" s="2">
        <f t="shared" si="12"/>
        <v>0</v>
      </c>
      <c r="I53" s="2">
        <f t="shared" si="12"/>
        <v>1.8881071999999997E-4</v>
      </c>
      <c r="J53" s="2">
        <f t="shared" si="12"/>
        <v>0</v>
      </c>
      <c r="K53" s="2">
        <f>SUM(K32,K41)</f>
        <v>1.5622949999999998E-4</v>
      </c>
      <c r="L53" s="2">
        <f>SUM(L32,L41)</f>
        <v>1.6073502399999938E-3</v>
      </c>
      <c r="M53" s="2"/>
      <c r="N53" s="2">
        <f t="shared" si="12"/>
        <v>0</v>
      </c>
      <c r="O53" s="2">
        <f t="shared" si="12"/>
        <v>0</v>
      </c>
      <c r="P53" s="2">
        <f t="shared" si="12"/>
        <v>5.1150855000000002E-2</v>
      </c>
      <c r="Q53" s="26">
        <f>SUM(Q32,Q41)</f>
        <v>0.35481767044399992</v>
      </c>
      <c r="S53" s="3">
        <f>SUM(S32,S41)</f>
        <v>0</v>
      </c>
      <c r="T53" s="3">
        <f t="shared" ref="T53:AG53" si="13">SUM(T32,T41)</f>
        <v>29.809912000000001</v>
      </c>
      <c r="U53" s="3">
        <f t="shared" si="13"/>
        <v>5.9064769999999998</v>
      </c>
      <c r="V53" s="3">
        <f t="shared" si="13"/>
        <v>20.854278999999998</v>
      </c>
      <c r="W53" s="3">
        <f t="shared" si="13"/>
        <v>0.83242199999999988</v>
      </c>
      <c r="X53" s="3">
        <f t="shared" si="13"/>
        <v>0.287522</v>
      </c>
      <c r="Y53" s="3">
        <f t="shared" si="13"/>
        <v>0</v>
      </c>
      <c r="Z53" s="3">
        <f t="shared" si="13"/>
        <v>0.12123199999999999</v>
      </c>
      <c r="AA53" s="3">
        <f>SUM(AA32,AA41)</f>
        <v>0</v>
      </c>
      <c r="AB53" s="3">
        <f>SUM(AB32,AB41)</f>
        <v>3.8897000000000001E-2</v>
      </c>
      <c r="AC53" s="3">
        <f>SUM(AC32,AC41)</f>
        <v>0.80922299999999714</v>
      </c>
      <c r="AD53" s="3"/>
      <c r="AE53" s="3">
        <f t="shared" si="13"/>
        <v>0</v>
      </c>
      <c r="AF53" s="3">
        <f t="shared" si="13"/>
        <v>0</v>
      </c>
      <c r="AG53" s="3">
        <f t="shared" si="13"/>
        <v>32.866927157999996</v>
      </c>
      <c r="AH53" s="18"/>
      <c r="AI53" s="18"/>
      <c r="AJ53" s="18"/>
      <c r="AK53" s="18"/>
      <c r="AL53" s="42">
        <f>SUM(AL32,AL41)</f>
        <v>91.526891157999998</v>
      </c>
    </row>
  </sheetData>
  <mergeCells count="6">
    <mergeCell ref="B3:Q3"/>
    <mergeCell ref="S3:AL3"/>
    <mergeCell ref="B1:L1"/>
    <mergeCell ref="M1:P1"/>
    <mergeCell ref="S1:AC1"/>
    <mergeCell ref="AD1:AG1"/>
  </mergeCells>
  <phoneticPr fontId="2" type="noConversion"/>
  <pageMargins left="0.75" right="0.75" top="1" bottom="1" header="0.5" footer="0.5"/>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indexed="17"/>
  </sheetPr>
  <dimension ref="A1:AL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8"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8"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1" t="s">
        <v>15</v>
      </c>
      <c r="S2" s="6" t="s">
        <v>73</v>
      </c>
      <c r="T2" s="1" t="s">
        <v>1</v>
      </c>
      <c r="U2" s="1" t="s">
        <v>2</v>
      </c>
      <c r="V2" s="1" t="s">
        <v>3</v>
      </c>
      <c r="W2" s="19" t="s">
        <v>70</v>
      </c>
      <c r="X2" s="6" t="s">
        <v>67</v>
      </c>
      <c r="Y2" s="1" t="s">
        <v>58</v>
      </c>
      <c r="Z2" s="6" t="s">
        <v>84</v>
      </c>
      <c r="AA2" s="6" t="s">
        <v>83</v>
      </c>
      <c r="AB2" s="6" t="s">
        <v>68</v>
      </c>
      <c r="AC2" s="1" t="s">
        <v>65</v>
      </c>
      <c r="AD2" s="6" t="s">
        <v>80</v>
      </c>
      <c r="AE2" s="1" t="s">
        <v>18</v>
      </c>
      <c r="AF2" s="1" t="s">
        <v>74</v>
      </c>
      <c r="AG2" s="1" t="s">
        <v>4</v>
      </c>
      <c r="AH2" s="12" t="s">
        <v>21</v>
      </c>
      <c r="AI2" s="1" t="s">
        <v>12</v>
      </c>
      <c r="AJ2" s="1" t="s">
        <v>13</v>
      </c>
      <c r="AK2" s="1" t="s">
        <v>14</v>
      </c>
      <c r="AL2" s="1" t="s">
        <v>15</v>
      </c>
    </row>
    <row r="3" spans="1:38"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c r="AI3" s="198"/>
      <c r="AJ3" s="198"/>
      <c r="AK3" s="198"/>
      <c r="AL3" s="198"/>
    </row>
    <row r="4" spans="1:38" ht="13">
      <c r="A4" t="s">
        <v>23</v>
      </c>
      <c r="B4" s="2">
        <f>SUM('[2]4403Exp'!$Q$16:$Q$16)</f>
        <v>0</v>
      </c>
      <c r="C4" s="2">
        <f>SUM('[2]4407Exp'!$Q$16:$Q$16)</f>
        <v>0</v>
      </c>
      <c r="D4" s="2">
        <f>SUM('[2]4408Exp'!$Q$16:$Q$16)</f>
        <v>0</v>
      </c>
      <c r="E4" s="2">
        <f>SUM('[2]4412Exp'!$Q$16:$Q$16)</f>
        <v>0</v>
      </c>
      <c r="F4" s="2">
        <f>SUM('[2]4409Exp'!$Q$16:$Q$16)</f>
        <v>0</v>
      </c>
      <c r="G4" s="2">
        <f>SUM('[2]4418Exp'!$Q$16:$Q$16)</f>
        <v>0</v>
      </c>
      <c r="H4" s="2">
        <f>SUM('[2]94Exp'!$Q$16:$Q$16)</f>
        <v>0</v>
      </c>
      <c r="I4" s="2">
        <f>SUM('[2]4410Exp'!$Q$16:$Q$16)</f>
        <v>0</v>
      </c>
      <c r="J4" s="2">
        <f>SUM('[2]4411Exp'!$Q$16:$Q$16)</f>
        <v>0</v>
      </c>
      <c r="K4" s="2">
        <f>SUM('[2]442199Exp'!$Q$16:$Q$16)</f>
        <v>0</v>
      </c>
      <c r="L4" s="2">
        <f>SUM('[2]44OtherExp'!$Q$16:$Q$16)</f>
        <v>4.8999999999999997E-7</v>
      </c>
      <c r="M4" s="2"/>
      <c r="N4" s="2">
        <f>SUM('[2]440123Exp'!$Q$16:$Q$16)</f>
        <v>0</v>
      </c>
      <c r="O4" s="2">
        <f>SUM('[2]4701-5Exp'!$Q$16:$Q$16)</f>
        <v>0</v>
      </c>
      <c r="P4" s="2">
        <f>SUM('[2]48Exp'!$Q$16:$Q$16)</f>
        <v>0</v>
      </c>
      <c r="Q4" s="26">
        <f t="shared" ref="Q4:Q48" si="0">SUM(B4:P4)</f>
        <v>4.8999999999999997E-7</v>
      </c>
      <c r="S4" s="3">
        <f>SUM('[2]4403Exp'!$AQ$16:$AQ$16)</f>
        <v>0</v>
      </c>
      <c r="T4" s="3">
        <f>SUM('[2]4407Exp'!$AQ$16:$AQ$16)</f>
        <v>0</v>
      </c>
      <c r="U4" s="3">
        <f>SUM('[2]4408Exp'!$AQ$16:$AQ$16)</f>
        <v>0</v>
      </c>
      <c r="V4" s="3">
        <f>SUM('[2]4412Exp'!$AQ$16:$AQ$16)</f>
        <v>0</v>
      </c>
      <c r="W4" s="3">
        <f>SUM('[2]4409Exp'!$AQ$16:$AQ$16)</f>
        <v>0</v>
      </c>
      <c r="X4" s="3">
        <f>SUM('[2]4418Exp'!$AQ$16:$AQ$16)</f>
        <v>0</v>
      </c>
      <c r="Y4" s="3">
        <f>SUM('[2]94Exp'!$AQ$16:$AQ$16)</f>
        <v>0</v>
      </c>
      <c r="Z4" s="3">
        <f>SUM('[2]4410Exp'!$AQ$16:$AQ$16)</f>
        <v>0</v>
      </c>
      <c r="AA4" s="3">
        <f>SUM('[2]4411Exp'!$AQ$16:$AQ$16)</f>
        <v>0</v>
      </c>
      <c r="AB4" s="3">
        <f>SUM('[2]442199Exp'!$AQ$16:$AQ$16)</f>
        <v>0</v>
      </c>
      <c r="AC4" s="3">
        <f>SUM('[2]44OtherExp'!$AQ$16:$AQ$16)</f>
        <v>4.2299999999999998E-4</v>
      </c>
      <c r="AD4" s="3"/>
      <c r="AE4" s="3">
        <f>SUM('[2]440123Exp'!$AQ$16:$AQ$16)</f>
        <v>0</v>
      </c>
      <c r="AF4" s="3">
        <f>SUM('[2]4701-5Exp'!$AQ$16:$AQ$16)</f>
        <v>0</v>
      </c>
      <c r="AG4" s="3">
        <f>SUM('[2]48Exp'!$AQ$16:$AQ$16)</f>
        <v>0</v>
      </c>
      <c r="AH4" s="10">
        <f>SUM('[2]44Exp'!$AQ$16:$AQ$16)</f>
        <v>4.2299999999999998E-4</v>
      </c>
      <c r="AI4" s="4">
        <f t="shared" ref="AI4:AI48" si="1">SUM(S4:V4)</f>
        <v>0</v>
      </c>
      <c r="AJ4" s="4">
        <f t="shared" ref="AJ4:AJ48" si="2">SUM(W4:AC4)</f>
        <v>4.2299999999999998E-4</v>
      </c>
      <c r="AK4" s="4">
        <f t="shared" ref="AK4:AK12" si="3">SUM(AE4:AG4)</f>
        <v>0</v>
      </c>
      <c r="AL4" s="4">
        <f t="shared" ref="AL4:AL48" si="4">SUM(S4:AG4)</f>
        <v>4.2299999999999998E-4</v>
      </c>
    </row>
    <row r="5" spans="1:38" ht="13">
      <c r="A5" t="s">
        <v>25</v>
      </c>
      <c r="B5" s="2">
        <f>SUM('[2]4403Exp'!$Q$23:$Q$23)</f>
        <v>0</v>
      </c>
      <c r="C5" s="2">
        <f>SUM('[2]4407Exp'!$Q$23:$Q$23)</f>
        <v>4.4913891567999999E-2</v>
      </c>
      <c r="D5" s="2">
        <f>SUM('[2]4408Exp'!$Q$23:$Q$23)</f>
        <v>4.3211513799999999E-3</v>
      </c>
      <c r="E5" s="2">
        <f>SUM('[2]4412Exp'!$Q$23:$Q$23)</f>
        <v>1.2495209999999996E-4</v>
      </c>
      <c r="F5" s="2">
        <f>SUM('[2]4409Exp'!$Q$23:$Q$23)</f>
        <v>6.1975206999999996E-3</v>
      </c>
      <c r="G5" s="2">
        <f>SUM('[2]4418Exp'!$Q$23:$Q$23)</f>
        <v>3.8223394999999999E-3</v>
      </c>
      <c r="H5" s="2">
        <f>SUM('[2]94Exp'!$Q$23:$Q$23)</f>
        <v>0</v>
      </c>
      <c r="I5" s="2">
        <f>SUM('[2]4410Exp'!$Q$23:$Q$23)</f>
        <v>8.2124195999999997E-4</v>
      </c>
      <c r="J5" s="2">
        <f>SUM('[2]4411Exp'!$Q$23:$Q$23)</f>
        <v>0</v>
      </c>
      <c r="K5" s="2">
        <f>SUM('[2]442199Exp'!$Q$23:$Q$23)</f>
        <v>1.113E-6</v>
      </c>
      <c r="L5" s="2">
        <f>SUM('[2]44OtherExp'!$Q$23:$Q$23)</f>
        <v>3.4694181199999984E-3</v>
      </c>
      <c r="M5" s="2"/>
      <c r="N5" s="2">
        <f>SUM('[2]440123Exp'!$Q$23:$Q$23)</f>
        <v>0</v>
      </c>
      <c r="O5" s="2">
        <f>SUM('[2]4701-5Exp'!$Q$23:$Q$23)</f>
        <v>0</v>
      </c>
      <c r="P5" s="2">
        <f>SUM('[2]48Exp'!$Q$23:$Q$23)</f>
        <v>2.4559881499999998E-2</v>
      </c>
      <c r="Q5" s="26">
        <f t="shared" si="0"/>
        <v>8.8231509827999988E-2</v>
      </c>
      <c r="S5" s="3">
        <f>SUM('[2]4403Exp'!$AQ$23:$AQ$23)</f>
        <v>0</v>
      </c>
      <c r="T5" s="3">
        <f>SUM('[2]4407Exp'!$AQ$23:$AQ$23)</f>
        <v>6.7620339999999999</v>
      </c>
      <c r="U5" s="3">
        <f>SUM('[2]4408Exp'!$AQ$23:$AQ$23)</f>
        <v>1.356438</v>
      </c>
      <c r="V5" s="3">
        <f>SUM('[2]4412Exp'!$AQ$23:$AQ$23)</f>
        <v>4.1883999999999998E-2</v>
      </c>
      <c r="W5" s="3">
        <f>SUM('[2]4409Exp'!$AQ$23:$AQ$23)</f>
        <v>1.3471959999999998</v>
      </c>
      <c r="X5" s="3">
        <f>SUM('[2]4418Exp'!$AQ$23:$AQ$23)</f>
        <v>0.36447999999999997</v>
      </c>
      <c r="Y5" s="3">
        <f>SUM('[2]94Exp'!$AQ$23:$AQ$23)</f>
        <v>0</v>
      </c>
      <c r="Z5" s="3">
        <f>SUM('[2]4410Exp'!$AQ$23:$AQ$23)</f>
        <v>0.47978999999999999</v>
      </c>
      <c r="AA5" s="3">
        <f>SUM('[2]4411Exp'!$AQ$23:$AQ$23)</f>
        <v>0</v>
      </c>
      <c r="AB5" s="3">
        <f>SUM('[2]442199Exp'!$AQ$23:$AQ$23)</f>
        <v>1.24E-3</v>
      </c>
      <c r="AC5" s="3">
        <f>SUM('[2]44OtherExp'!$AQ$23:$AQ$23)</f>
        <v>0.4744200000000004</v>
      </c>
      <c r="AD5" s="3"/>
      <c r="AE5" s="3">
        <f>SUM('[2]440123Exp'!$AQ$23:$AQ$23)</f>
        <v>0</v>
      </c>
      <c r="AF5" s="3">
        <f>SUM('[2]4701-5Exp'!$AQ$23:$AQ$23)</f>
        <v>0</v>
      </c>
      <c r="AG5" s="3">
        <f>SUM('[2]48Exp'!$AQ$23:$AQ$23)</f>
        <v>5.159789</v>
      </c>
      <c r="AH5" s="10">
        <f>SUM('[2]44Exp'!$AQ$23:$AQ$23)</f>
        <v>10.827482</v>
      </c>
      <c r="AI5" s="4">
        <f t="shared" si="1"/>
        <v>8.1603560000000002</v>
      </c>
      <c r="AJ5" s="4">
        <f t="shared" si="2"/>
        <v>2.6671260000000001</v>
      </c>
      <c r="AK5" s="4">
        <f t="shared" si="3"/>
        <v>5.159789</v>
      </c>
      <c r="AL5" s="4">
        <f t="shared" si="4"/>
        <v>15.987271</v>
      </c>
    </row>
    <row r="6" spans="1:38" ht="13">
      <c r="A6" t="s">
        <v>26</v>
      </c>
      <c r="B6" s="2">
        <f>SUM('[2]4403Exp'!$Q$34:$Q$34)</f>
        <v>0</v>
      </c>
      <c r="C6" s="2">
        <f>SUM('[2]4407Exp'!$Q$34:$Q$34)</f>
        <v>3.4301175999999997E-5</v>
      </c>
      <c r="D6" s="2">
        <f>SUM('[2]4408Exp'!$Q$34:$Q$34)</f>
        <v>0</v>
      </c>
      <c r="E6" s="2">
        <f>SUM('[2]4412Exp'!$Q$34:$Q$34)</f>
        <v>0</v>
      </c>
      <c r="F6" s="2">
        <f>SUM('[2]4409Exp'!$Q$34:$Q$34)</f>
        <v>0</v>
      </c>
      <c r="G6" s="2">
        <f>SUM('[2]4418Exp'!$Q$34:$Q$34)</f>
        <v>0</v>
      </c>
      <c r="H6" s="2">
        <f>SUM('[2]94Exp'!$Q$34:$Q$34)</f>
        <v>0</v>
      </c>
      <c r="I6" s="2">
        <f>SUM('[2]4410Exp'!$Q$34:$Q$34)</f>
        <v>0</v>
      </c>
      <c r="J6" s="2">
        <f>SUM('[2]4411Exp'!$Q$34:$Q$34)</f>
        <v>0</v>
      </c>
      <c r="K6" s="2">
        <f>SUM('[2]442199Exp'!$Q$34:$Q$34)</f>
        <v>0</v>
      </c>
      <c r="L6" s="2">
        <f>SUM('[2]44OtherExp'!$Q$34:$Q$34)</f>
        <v>0</v>
      </c>
      <c r="M6" s="2"/>
      <c r="N6" s="2">
        <f>SUM('[2]440123Exp'!$Q$34:$Q$34)</f>
        <v>0</v>
      </c>
      <c r="O6" s="2">
        <f>SUM('[2]4701-5Exp'!$Q$34:$Q$34)</f>
        <v>0</v>
      </c>
      <c r="P6" s="2">
        <f>SUM('[2]48Exp'!$Q$34:$Q$34)</f>
        <v>0</v>
      </c>
      <c r="Q6" s="26">
        <f t="shared" si="0"/>
        <v>3.4301175999999997E-5</v>
      </c>
      <c r="S6" s="3">
        <f>SUM('[2]4403Exp'!$AQ$34:$AQ$34)</f>
        <v>0</v>
      </c>
      <c r="T6" s="3">
        <f>SUM('[2]4407Exp'!$AQ$34:$AQ$34)</f>
        <v>5.1809999999999998E-3</v>
      </c>
      <c r="U6" s="3">
        <f>SUM('[2]4408Exp'!$AQ$34:$AQ$34)</f>
        <v>0</v>
      </c>
      <c r="V6" s="3">
        <f>SUM('[2]4412Exp'!$AQ$34:$AQ$34)</f>
        <v>0</v>
      </c>
      <c r="W6" s="3">
        <f>SUM('[2]4409Exp'!$AQ$34:$AQ$34)</f>
        <v>0</v>
      </c>
      <c r="X6" s="3">
        <f>SUM('[2]4418Exp'!$AQ$34:$AQ$34)</f>
        <v>0</v>
      </c>
      <c r="Y6" s="3">
        <f>SUM('[2]94Exp'!$AQ$34:$AQ$34)</f>
        <v>0</v>
      </c>
      <c r="Z6" s="3">
        <f>SUM('[2]4410Exp'!$AQ$34:$AQ$34)</f>
        <v>0</v>
      </c>
      <c r="AA6" s="3">
        <f>SUM('[2]4411Exp'!$AQ$34:$AQ$34)</f>
        <v>0</v>
      </c>
      <c r="AB6" s="3">
        <f>SUM('[2]442199Exp'!$AQ$34:$AQ$34)</f>
        <v>0</v>
      </c>
      <c r="AC6" s="3">
        <f>SUM('[2]44OtherExp'!$AQ$34:$AQ$34)</f>
        <v>0</v>
      </c>
      <c r="AD6" s="3"/>
      <c r="AE6" s="3">
        <f>SUM('[2]440123Exp'!$AQ$34:$AQ$34)</f>
        <v>0</v>
      </c>
      <c r="AF6" s="3">
        <f>SUM('[2]4701-5Exp'!$AQ$34:$AQ$34)</f>
        <v>0</v>
      </c>
      <c r="AG6" s="3">
        <f>SUM('[2]48Exp'!$AQ$34:$AQ$34)</f>
        <v>0</v>
      </c>
      <c r="AH6" s="10">
        <f>SUM('[2]44Exp'!$AQ$34:$AQ$34)</f>
        <v>5.1809999999999998E-3</v>
      </c>
      <c r="AI6" s="4">
        <f t="shared" si="1"/>
        <v>5.1809999999999998E-3</v>
      </c>
      <c r="AJ6" s="4">
        <f t="shared" si="2"/>
        <v>0</v>
      </c>
      <c r="AK6" s="4">
        <f t="shared" si="3"/>
        <v>0</v>
      </c>
      <c r="AL6" s="4">
        <f t="shared" si="4"/>
        <v>5.1809999999999998E-3</v>
      </c>
    </row>
    <row r="7" spans="1:38" ht="13">
      <c r="A7" t="s">
        <v>135</v>
      </c>
      <c r="B7" s="2">
        <f>SUM('[2]4403Exp'!$Q$63:$Q$63)</f>
        <v>0</v>
      </c>
      <c r="C7" s="2">
        <f>SUM('[2]4407Exp'!$Q$63:$Q$63)</f>
        <v>1.52184396E-4</v>
      </c>
      <c r="D7" s="2">
        <f>SUM('[2]4408Exp'!$Q$63:$Q$63)</f>
        <v>0</v>
      </c>
      <c r="E7" s="2">
        <f>SUM('[2]4412Exp'!$Q$63:$Q$63)</f>
        <v>0</v>
      </c>
      <c r="F7" s="2">
        <f>SUM('[2]4409Exp'!$Q$63:$Q$63)</f>
        <v>0</v>
      </c>
      <c r="G7" s="2">
        <f>SUM('[2]4418Exp'!$Q$63:$Q$63)</f>
        <v>0</v>
      </c>
      <c r="H7" s="2">
        <f>SUM('[2]94Exp'!$Q$63:$Q$63)</f>
        <v>0</v>
      </c>
      <c r="I7" s="2">
        <f>SUM('[2]4410Exp'!$Q$63:$Q$63)</f>
        <v>0</v>
      </c>
      <c r="J7" s="2">
        <f>SUM('[2]4411Exp'!$Q$63:$Q$63)</f>
        <v>0</v>
      </c>
      <c r="K7" s="2">
        <f>SUM('[2]442199Exp'!$Q$63:$Q$63)</f>
        <v>0</v>
      </c>
      <c r="L7" s="2">
        <f>SUM('[2]44OtherExp'!$Q$63:$Q$63)</f>
        <v>0</v>
      </c>
      <c r="M7" s="2"/>
      <c r="N7" s="2">
        <f>SUM('[2]440123Exp'!$Q$63:$Q$63)</f>
        <v>0</v>
      </c>
      <c r="O7" s="2">
        <f>SUM('[2]4701-5Exp'!$Q$63:$Q$63)</f>
        <v>0</v>
      </c>
      <c r="P7" s="2">
        <f>SUM('[2]48Exp'!$Q$63:$Q$63)</f>
        <v>0</v>
      </c>
      <c r="Q7" s="26">
        <f>SUM(B7:P7)</f>
        <v>1.52184396E-4</v>
      </c>
      <c r="S7" s="3">
        <f>SUM('[2]4403Exp'!$AQ$63:$AQ$63)</f>
        <v>0</v>
      </c>
      <c r="T7" s="3">
        <f>SUM('[2]4407Exp'!$AQ$63:$AQ$63)</f>
        <v>4.7624E-2</v>
      </c>
      <c r="U7" s="3">
        <f>SUM('[2]4408Exp'!$AQ$63:$AQ$63)</f>
        <v>0</v>
      </c>
      <c r="V7" s="3">
        <f>SUM('[2]4412Exp'!$AQ$63:$AQ$63)</f>
        <v>0</v>
      </c>
      <c r="W7" s="3">
        <f>SUM('[2]4409Exp'!$AQ$63:$AQ$63)</f>
        <v>0</v>
      </c>
      <c r="X7" s="3">
        <f>SUM('[2]4418Exp'!$AQ$63:$AQ$63)</f>
        <v>0</v>
      </c>
      <c r="Y7" s="3">
        <f>SUM('[2]94Exp'!$AQ$63:$AQ$63)</f>
        <v>0</v>
      </c>
      <c r="Z7" s="3">
        <f>SUM('[2]4410Exp'!$AQ$63:$AQ$63)</f>
        <v>0</v>
      </c>
      <c r="AA7" s="3">
        <f>SUM('[2]4411Exp'!$AQ$63:$AQ$63)</f>
        <v>0</v>
      </c>
      <c r="AB7" s="3">
        <f>SUM('[2]442199Exp'!$AQ$63:$AQ$63)</f>
        <v>0</v>
      </c>
      <c r="AC7" s="3">
        <f>SUM('[2]44OtherExp'!$AQ$63:$AQ$63)</f>
        <v>0</v>
      </c>
      <c r="AD7" s="3"/>
      <c r="AE7" s="3">
        <f>SUM('[2]440123Exp'!$AQ$63:$AQ$63)</f>
        <v>0</v>
      </c>
      <c r="AF7" s="3">
        <f>SUM('[2]4701-5Exp'!$AQ$63:$AQ$63)</f>
        <v>0</v>
      </c>
      <c r="AG7" s="3">
        <f>SUM('[2]48Exp'!$AQ$63:$AQ$63)</f>
        <v>0</v>
      </c>
      <c r="AH7" s="10">
        <f>SUM('[2]44Exp'!$AQ$63:$AQ$63)</f>
        <v>4.7624E-2</v>
      </c>
      <c r="AI7" s="4">
        <f>SUM(S7:V7)</f>
        <v>4.7624E-2</v>
      </c>
      <c r="AJ7" s="4">
        <f>SUM(W7:AC7)</f>
        <v>0</v>
      </c>
      <c r="AK7" s="4">
        <f>SUM(AE7:AG7)</f>
        <v>0</v>
      </c>
      <c r="AL7" s="4">
        <f>SUM(S7:AG7)</f>
        <v>4.7624E-2</v>
      </c>
    </row>
    <row r="8" spans="1:38" ht="13">
      <c r="A8" t="s">
        <v>28</v>
      </c>
      <c r="B8" s="2">
        <f>SUM('[2]4403Exp'!$Q$66:$Q$66)</f>
        <v>0</v>
      </c>
      <c r="C8" s="2">
        <f>SUM('[2]4407Exp'!$Q$66:$Q$66)</f>
        <v>2.5050916799999998E-4</v>
      </c>
      <c r="D8" s="2">
        <f>SUM('[2]4408Exp'!$Q$66:$Q$66)</f>
        <v>0</v>
      </c>
      <c r="E8" s="2">
        <f>SUM('[2]4412Exp'!$Q$66:$Q$66)</f>
        <v>0</v>
      </c>
      <c r="F8" s="2">
        <f>SUM('[2]4409Exp'!$Q$66:$Q$66)</f>
        <v>0</v>
      </c>
      <c r="G8" s="2">
        <f>SUM('[2]4418Exp'!$Q$66:$Q$66)</f>
        <v>0</v>
      </c>
      <c r="H8" s="2">
        <f>SUM('[2]94Exp'!$Q$66:$Q$66)</f>
        <v>0</v>
      </c>
      <c r="I8" s="2">
        <f>SUM('[2]4410Exp'!$Q$66:$Q$66)</f>
        <v>0</v>
      </c>
      <c r="J8" s="2">
        <f>SUM('[2]4411Exp'!$Q$66:$Q$66)</f>
        <v>0</v>
      </c>
      <c r="K8" s="2">
        <f>SUM('[2]442199Exp'!$Q$66:$Q$66)</f>
        <v>0</v>
      </c>
      <c r="L8" s="2">
        <f>SUM('[2]44OtherExp'!$Q$66:$Q$66)</f>
        <v>0</v>
      </c>
      <c r="M8" s="2"/>
      <c r="N8" s="2">
        <f>SUM('[2]440123Exp'!$Q$66:$Q$66)</f>
        <v>0</v>
      </c>
      <c r="O8" s="2">
        <f>SUM('[2]4701-5Exp'!$Q$66:$Q$66)</f>
        <v>0</v>
      </c>
      <c r="P8" s="2">
        <f>SUM('[2]48Exp'!$Q$66:$Q$66)</f>
        <v>0</v>
      </c>
      <c r="Q8" s="26">
        <f t="shared" si="0"/>
        <v>2.5050916799999998E-4</v>
      </c>
      <c r="S8" s="3">
        <f>SUM('[2]4403Exp'!$AQ$66:$AQ$66)</f>
        <v>0</v>
      </c>
      <c r="T8" s="3">
        <f>SUM('[2]4407Exp'!$AQ$66:$AQ$66)</f>
        <v>8.0803E-2</v>
      </c>
      <c r="U8" s="3">
        <f>SUM('[2]4408Exp'!$AQ$66:$AQ$66)</f>
        <v>0</v>
      </c>
      <c r="V8" s="3">
        <f>SUM('[2]4412Exp'!$AQ$66:$AQ$66)</f>
        <v>0</v>
      </c>
      <c r="W8" s="3">
        <f>SUM('[2]4409Exp'!$AQ$66:$AQ$66)</f>
        <v>0</v>
      </c>
      <c r="X8" s="3">
        <f>SUM('[2]4418Exp'!$AQ$66:$AQ$66)</f>
        <v>0</v>
      </c>
      <c r="Y8" s="3">
        <f>SUM('[2]94Exp'!$AQ$66:$AQ$66)</f>
        <v>0</v>
      </c>
      <c r="Z8" s="3">
        <f>SUM('[2]4410Exp'!$AQ$66:$AQ$66)</f>
        <v>0</v>
      </c>
      <c r="AA8" s="3">
        <f>SUM('[2]4411Exp'!$AQ$66:$AQ$66)</f>
        <v>0</v>
      </c>
      <c r="AB8" s="3">
        <f>SUM('[2]442199Exp'!$AQ$66:$AQ$66)</f>
        <v>0</v>
      </c>
      <c r="AC8" s="3">
        <f>SUM('[2]44OtherExp'!$AQ$66:$AQ$66)</f>
        <v>0</v>
      </c>
      <c r="AD8" s="3"/>
      <c r="AE8" s="3">
        <f>SUM('[2]440123Exp'!$AQ$66:$AQ$66)</f>
        <v>0</v>
      </c>
      <c r="AF8" s="3">
        <f>SUM('[2]4701-5Exp'!$AQ$66:$AQ$66)</f>
        <v>0</v>
      </c>
      <c r="AG8" s="3">
        <f>SUM('[2]48Exp'!$AQ$66:$AQ$66)</f>
        <v>0</v>
      </c>
      <c r="AH8" s="10">
        <f>SUM('[2]44Exp'!$AQ$66:$AQ$66)</f>
        <v>8.0803E-2</v>
      </c>
      <c r="AI8" s="4">
        <f t="shared" si="1"/>
        <v>8.0803E-2</v>
      </c>
      <c r="AJ8" s="4">
        <f t="shared" si="2"/>
        <v>0</v>
      </c>
      <c r="AK8" s="4">
        <f t="shared" si="3"/>
        <v>0</v>
      </c>
      <c r="AL8" s="4">
        <f t="shared" si="4"/>
        <v>8.0803E-2</v>
      </c>
    </row>
    <row r="9" spans="1:38" ht="13">
      <c r="A9" t="s">
        <v>29</v>
      </c>
      <c r="B9" s="2">
        <f>SUM('[2]4403Exp'!$Q$67:$Q$67)</f>
        <v>0</v>
      </c>
      <c r="C9" s="2">
        <f>SUM('[2]4407Exp'!$Q$67:$Q$67)</f>
        <v>0</v>
      </c>
      <c r="D9" s="2">
        <f>SUM('[2]4408Exp'!$Q$67:$Q$67)</f>
        <v>0</v>
      </c>
      <c r="E9" s="2">
        <f>SUM('[2]4412Exp'!$Q$67:$Q$67)</f>
        <v>0</v>
      </c>
      <c r="F9" s="2">
        <f>SUM('[2]4409Exp'!$Q$67:$Q$67)</f>
        <v>0</v>
      </c>
      <c r="G9" s="2">
        <f>SUM('[2]4418Exp'!$Q$67:$Q$67)</f>
        <v>0</v>
      </c>
      <c r="H9" s="2">
        <f>SUM('[2]94Exp'!$Q$67:$Q$67)</f>
        <v>0</v>
      </c>
      <c r="I9" s="2">
        <f>SUM('[2]4410Exp'!$Q$67:$Q$67)</f>
        <v>0</v>
      </c>
      <c r="J9" s="2">
        <f>SUM('[2]4411Exp'!$Q$67:$Q$67)</f>
        <v>0</v>
      </c>
      <c r="K9" s="2">
        <f>SUM('[2]442199Exp'!$Q$67:$Q$67)</f>
        <v>0</v>
      </c>
      <c r="L9" s="2">
        <f>SUM('[2]44OtherExp'!$Q$67:$Q$67)</f>
        <v>0</v>
      </c>
      <c r="M9" s="2"/>
      <c r="N9" s="2">
        <f>SUM('[2]440123Exp'!$Q$67:$Q$67)</f>
        <v>0</v>
      </c>
      <c r="O9" s="2">
        <f>SUM('[2]4701-5Exp'!$Q$67:$Q$67)</f>
        <v>0</v>
      </c>
      <c r="P9" s="2">
        <f>SUM('[2]48Exp'!$Q$67:$Q$67)</f>
        <v>0</v>
      </c>
      <c r="Q9" s="26">
        <f t="shared" si="0"/>
        <v>0</v>
      </c>
      <c r="S9" s="3">
        <f>SUM('[2]4403Exp'!$AQ$67:$AQ$67)</f>
        <v>0</v>
      </c>
      <c r="T9" s="3">
        <f>SUM('[2]4407Exp'!$AQ$67:$AQ$67)</f>
        <v>0</v>
      </c>
      <c r="U9" s="3">
        <f>SUM('[2]4408Exp'!$AQ$67:$AQ$67)</f>
        <v>0</v>
      </c>
      <c r="V9" s="3">
        <f>SUM('[2]4412Exp'!$AQ$67:$AQ$67)</f>
        <v>0</v>
      </c>
      <c r="W9" s="3">
        <f>SUM('[2]4409Exp'!$AQ$67:$AQ$67)</f>
        <v>0</v>
      </c>
      <c r="X9" s="3">
        <f>SUM('[2]4418Exp'!$AQ$67:$AQ$67)</f>
        <v>0</v>
      </c>
      <c r="Y9" s="3">
        <f>SUM('[2]94Exp'!$AQ$67:$AQ$67)</f>
        <v>0</v>
      </c>
      <c r="Z9" s="3">
        <f>SUM('[2]4410Exp'!$AQ$67:$AQ$67)</f>
        <v>0</v>
      </c>
      <c r="AA9" s="3">
        <f>SUM('[2]4411Exp'!$AQ$67:$AQ$67)</f>
        <v>0</v>
      </c>
      <c r="AB9" s="3">
        <f>SUM('[2]442199Exp'!$AQ$67:$AQ$67)</f>
        <v>0</v>
      </c>
      <c r="AC9" s="3">
        <f>SUM('[2]44OtherExp'!$AQ$67:$AQ$67)</f>
        <v>0</v>
      </c>
      <c r="AD9" s="3"/>
      <c r="AE9" s="3">
        <f>SUM('[2]440123Exp'!$AQ$67:$AQ$67)</f>
        <v>0</v>
      </c>
      <c r="AF9" s="3">
        <f>SUM('[2]4701-5Exp'!$AQ$67:$AQ$67)</f>
        <v>0</v>
      </c>
      <c r="AG9" s="3">
        <f>SUM('[2]48Exp'!$AQ$67:$AQ$67)</f>
        <v>0</v>
      </c>
      <c r="AH9" s="10">
        <f>SUM('[2]44Exp'!$AQ$67:$AQ$67)</f>
        <v>0</v>
      </c>
      <c r="AI9" s="4">
        <f t="shared" si="1"/>
        <v>0</v>
      </c>
      <c r="AJ9" s="4">
        <f t="shared" si="2"/>
        <v>0</v>
      </c>
      <c r="AK9" s="4">
        <f t="shared" si="3"/>
        <v>0</v>
      </c>
      <c r="AL9" s="4">
        <f t="shared" si="4"/>
        <v>0</v>
      </c>
    </row>
    <row r="10" spans="1:38" ht="13">
      <c r="A10" t="s">
        <v>30</v>
      </c>
      <c r="B10" s="2">
        <f>SUM('[2]4403Exp'!$Q$69:$Q$69)</f>
        <v>0</v>
      </c>
      <c r="C10" s="2">
        <f>SUM('[2]4407Exp'!$Q$69:$Q$69)</f>
        <v>0</v>
      </c>
      <c r="D10" s="2">
        <f>SUM('[2]4408Exp'!$Q$69:$Q$69)</f>
        <v>1.0666546799999999E-3</v>
      </c>
      <c r="E10" s="2">
        <f>SUM('[2]4412Exp'!$Q$69:$Q$69)</f>
        <v>0</v>
      </c>
      <c r="F10" s="2">
        <f>SUM('[2]4409Exp'!$Q$69:$Q$69)</f>
        <v>0</v>
      </c>
      <c r="G10" s="2">
        <f>SUM('[2]4418Exp'!$Q$69:$Q$69)</f>
        <v>0</v>
      </c>
      <c r="H10" s="2">
        <f>SUM('[2]94Exp'!$Q$69:$Q$69)</f>
        <v>0</v>
      </c>
      <c r="I10" s="2">
        <f>SUM('[2]4410Exp'!$Q$69:$Q$69)</f>
        <v>2.3371235999999999E-4</v>
      </c>
      <c r="J10" s="2">
        <f>SUM('[2]4411Exp'!$Q$69:$Q$69)</f>
        <v>0</v>
      </c>
      <c r="K10" s="2">
        <f>SUM('[2]442199Exp'!$Q$69:$Q$69)</f>
        <v>0</v>
      </c>
      <c r="L10" s="2">
        <f>SUM('[2]44OtherExp'!$Q$69:$Q$69)</f>
        <v>-5.4210108624275222E-20</v>
      </c>
      <c r="M10" s="2"/>
      <c r="N10" s="2">
        <f>SUM('[2]440123Exp'!$Q$69:$Q$69)</f>
        <v>0</v>
      </c>
      <c r="O10" s="2">
        <f>SUM('[2]4701-5Exp'!$Q$69:$Q$69)</f>
        <v>0</v>
      </c>
      <c r="P10" s="2">
        <f>SUM('[2]48Exp'!$Q$69:$Q$69)</f>
        <v>0</v>
      </c>
      <c r="Q10" s="26">
        <f t="shared" si="0"/>
        <v>1.3003670399999998E-3</v>
      </c>
      <c r="S10" s="3">
        <f>SUM('[2]4403Exp'!$AQ$69:$AQ$69)</f>
        <v>0</v>
      </c>
      <c r="T10" s="3">
        <f>SUM('[2]4407Exp'!$AQ$69:$AQ$69)</f>
        <v>0</v>
      </c>
      <c r="U10" s="3">
        <f>SUM('[2]4408Exp'!$AQ$69:$AQ$69)</f>
        <v>0.26289099999999999</v>
      </c>
      <c r="V10" s="3">
        <f>SUM('[2]4412Exp'!$AQ$69:$AQ$69)</f>
        <v>0</v>
      </c>
      <c r="W10" s="3">
        <f>SUM('[2]4409Exp'!$AQ$69:$AQ$69)</f>
        <v>0</v>
      </c>
      <c r="X10" s="3">
        <f>SUM('[2]4418Exp'!$AQ$69:$AQ$69)</f>
        <v>0</v>
      </c>
      <c r="Y10" s="3">
        <f>SUM('[2]94Exp'!$AQ$69:$AQ$69)</f>
        <v>0</v>
      </c>
      <c r="Z10" s="3">
        <f>SUM('[2]4410Exp'!$AQ$69:$AQ$69)</f>
        <v>0.182172</v>
      </c>
      <c r="AA10" s="3">
        <f>SUM('[2]4411Exp'!$AQ$69:$AQ$69)</f>
        <v>0</v>
      </c>
      <c r="AB10" s="3">
        <f>SUM('[2]442199Exp'!$AQ$69:$AQ$69)</f>
        <v>0</v>
      </c>
      <c r="AC10" s="3">
        <f>SUM('[2]44OtherExp'!$AQ$69:$AQ$69)</f>
        <v>0</v>
      </c>
      <c r="AD10" s="3"/>
      <c r="AE10" s="3">
        <f>SUM('[2]440123Exp'!$AQ$69:$AQ$69)</f>
        <v>0</v>
      </c>
      <c r="AF10" s="3">
        <f>SUM('[2]4701-5Exp'!$AQ$69:$AQ$69)</f>
        <v>0</v>
      </c>
      <c r="AG10" s="3">
        <f>SUM('[2]48Exp'!$AQ$69:$AQ$69)</f>
        <v>0</v>
      </c>
      <c r="AH10" s="10">
        <f>SUM('[2]44Exp'!$AQ$69:$AQ$69)</f>
        <v>0.44506299999999999</v>
      </c>
      <c r="AI10" s="4">
        <f t="shared" si="1"/>
        <v>0.26289099999999999</v>
      </c>
      <c r="AJ10" s="4">
        <f t="shared" si="2"/>
        <v>0.182172</v>
      </c>
      <c r="AK10" s="4">
        <f t="shared" si="3"/>
        <v>0</v>
      </c>
      <c r="AL10" s="4">
        <f t="shared" si="4"/>
        <v>0.44506299999999999</v>
      </c>
    </row>
    <row r="11" spans="1:38" ht="13">
      <c r="A11" t="s">
        <v>31</v>
      </c>
      <c r="B11" s="2">
        <f>SUM('[2]4403Exp'!$Q$79:$Q$79)</f>
        <v>0</v>
      </c>
      <c r="C11" s="2">
        <f>SUM('[2]4407Exp'!$Q$79:$Q$79)</f>
        <v>0</v>
      </c>
      <c r="D11" s="2">
        <f>SUM('[2]4408Exp'!$Q$79:$Q$79)</f>
        <v>0</v>
      </c>
      <c r="E11" s="2">
        <f>SUM('[2]4412Exp'!$Q$79:$Q$79)</f>
        <v>0</v>
      </c>
      <c r="F11" s="2">
        <f>SUM('[2]4409Exp'!$Q$79:$Q$79)</f>
        <v>0</v>
      </c>
      <c r="G11" s="2">
        <f>SUM('[2]4418Exp'!$Q$79:$Q$79)</f>
        <v>0</v>
      </c>
      <c r="H11" s="2">
        <f>SUM('[2]94Exp'!$Q$79:$Q$79)</f>
        <v>0</v>
      </c>
      <c r="I11" s="2">
        <f>SUM('[2]4410Exp'!$Q$79:$Q$79)</f>
        <v>0</v>
      </c>
      <c r="J11" s="2">
        <f>SUM('[2]4411Exp'!$Q$79:$Q$79)</f>
        <v>0</v>
      </c>
      <c r="K11" s="2">
        <f>SUM('[2]442199Exp'!$Q$79:$Q$79)</f>
        <v>0</v>
      </c>
      <c r="L11" s="2">
        <f>SUM('[2]44OtherExp'!$Q$79:$Q$79)</f>
        <v>0</v>
      </c>
      <c r="M11" s="2"/>
      <c r="N11" s="2">
        <f>SUM('[2]440123Exp'!$Q$79:$Q$79)</f>
        <v>0</v>
      </c>
      <c r="O11" s="2">
        <f>SUM('[2]4701-5Exp'!$Q$79:$Q$79)</f>
        <v>0</v>
      </c>
      <c r="P11" s="2">
        <f>SUM('[2]48Exp'!$Q$79:$Q$79)</f>
        <v>6.9982500000000003E-5</v>
      </c>
      <c r="Q11" s="26">
        <f t="shared" si="0"/>
        <v>6.9982500000000003E-5</v>
      </c>
      <c r="S11" s="3">
        <f>SUM('[2]4403Exp'!$AQ$79:$AQ$79)</f>
        <v>0</v>
      </c>
      <c r="T11" s="3">
        <f>SUM('[2]4407Exp'!$AQ$79:$AQ$79)</f>
        <v>0</v>
      </c>
      <c r="U11" s="3">
        <f>SUM('[2]4408Exp'!$AQ$79:$AQ$79)</f>
        <v>0</v>
      </c>
      <c r="V11" s="3">
        <f>SUM('[2]4412Exp'!$AQ$79:$AQ$79)</f>
        <v>0</v>
      </c>
      <c r="W11" s="3">
        <f>SUM('[2]4409Exp'!$AQ$79:$AQ$79)</f>
        <v>0</v>
      </c>
      <c r="X11" s="3">
        <f>SUM('[2]4418Exp'!$AQ$79:$AQ$79)</f>
        <v>0</v>
      </c>
      <c r="Y11" s="3">
        <f>SUM('[2]94Exp'!$AQ$79:$AQ$79)</f>
        <v>0</v>
      </c>
      <c r="Z11" s="3">
        <f>SUM('[2]4410Exp'!$AQ$79:$AQ$79)</f>
        <v>0</v>
      </c>
      <c r="AA11" s="3">
        <f>SUM('[2]4411Exp'!$AQ$79:$AQ$79)</f>
        <v>0</v>
      </c>
      <c r="AB11" s="3">
        <f>SUM('[2]442199Exp'!$AQ$79:$AQ$79)</f>
        <v>0</v>
      </c>
      <c r="AC11" s="3">
        <f>SUM('[2]44OtherExp'!$AQ$79:$AQ$79)</f>
        <v>0</v>
      </c>
      <c r="AD11" s="3"/>
      <c r="AE11" s="3">
        <f>SUM('[2]440123Exp'!$AQ$79:$AQ$79)</f>
        <v>0</v>
      </c>
      <c r="AF11" s="3">
        <f>SUM('[2]4701-5Exp'!$AQ$79:$AQ$79)</f>
        <v>0</v>
      </c>
      <c r="AG11" s="3">
        <f>SUM('[2]48Exp'!$AQ$79:$AQ$79)</f>
        <v>1.1882999999999999E-2</v>
      </c>
      <c r="AH11" s="10">
        <f>SUM('[2]44Exp'!$AQ$79:$AQ$79)</f>
        <v>0</v>
      </c>
      <c r="AI11" s="4">
        <f t="shared" si="1"/>
        <v>0</v>
      </c>
      <c r="AJ11" s="4">
        <f t="shared" si="2"/>
        <v>0</v>
      </c>
      <c r="AK11" s="4">
        <f t="shared" si="3"/>
        <v>1.1882999999999999E-2</v>
      </c>
      <c r="AL11" s="4">
        <f t="shared" si="4"/>
        <v>1.1882999999999999E-2</v>
      </c>
    </row>
    <row r="12" spans="1:38" ht="13">
      <c r="A12" t="s">
        <v>32</v>
      </c>
      <c r="B12" s="2">
        <f>SUM('[2]4403Exp'!$Q$84:$Q$84)</f>
        <v>0</v>
      </c>
      <c r="C12" s="2">
        <f>SUM('[2]4407Exp'!$Q$84:$Q$84)</f>
        <v>0</v>
      </c>
      <c r="D12" s="2">
        <f>SUM('[2]4408Exp'!$Q$84:$Q$84)</f>
        <v>0</v>
      </c>
      <c r="E12" s="2">
        <f>SUM('[2]4412Exp'!$Q$84:$Q$84)</f>
        <v>0</v>
      </c>
      <c r="F12" s="2">
        <f>SUM('[2]4409Exp'!$Q$84:$Q$84)</f>
        <v>6.6166435999999993E-4</v>
      </c>
      <c r="G12" s="2">
        <f>SUM('[2]4418Exp'!$Q$84:$Q$84)</f>
        <v>0</v>
      </c>
      <c r="H12" s="2">
        <f>SUM('[2]94Exp'!$Q$84:$Q$84)</f>
        <v>0</v>
      </c>
      <c r="I12" s="2">
        <f>SUM('[2]4410Exp'!$Q$84:$Q$84)</f>
        <v>0</v>
      </c>
      <c r="J12" s="2">
        <f>SUM('[2]4411Exp'!$Q$84:$Q$84)</f>
        <v>0</v>
      </c>
      <c r="K12" s="2">
        <f>SUM('[2]442199Exp'!$Q$84:$Q$84)</f>
        <v>0</v>
      </c>
      <c r="L12" s="2">
        <f>SUM('[2]44OtherExp'!$Q$84:$Q$84)</f>
        <v>0</v>
      </c>
      <c r="M12" s="2"/>
      <c r="N12" s="2">
        <f>SUM('[2]440123Exp'!$Q$84:$Q$84)</f>
        <v>0</v>
      </c>
      <c r="O12" s="2">
        <f>SUM('[2]4701-5Exp'!$Q$84:$Q$84)</f>
        <v>0</v>
      </c>
      <c r="P12" s="2">
        <f>SUM('[2]48Exp'!$Q$84:$Q$84)</f>
        <v>0</v>
      </c>
      <c r="Q12" s="26">
        <f t="shared" si="0"/>
        <v>6.6166435999999993E-4</v>
      </c>
      <c r="S12" s="3">
        <f>SUM('[2]4403Exp'!$AQ$84:$AQ$84)</f>
        <v>0</v>
      </c>
      <c r="T12" s="3">
        <f>SUM('[2]4407Exp'!$AQ$84:$AQ$84)</f>
        <v>0</v>
      </c>
      <c r="U12" s="3">
        <f>SUM('[2]4408Exp'!$AQ$84:$AQ$84)</f>
        <v>0</v>
      </c>
      <c r="V12" s="3">
        <f>SUM('[2]4412Exp'!$AQ$84:$AQ$84)</f>
        <v>0</v>
      </c>
      <c r="W12" s="3">
        <f>SUM('[2]4409Exp'!$AQ$84:$AQ$84)</f>
        <v>0.409051</v>
      </c>
      <c r="X12" s="3">
        <f>SUM('[2]4418Exp'!$AQ$84:$AQ$84)</f>
        <v>0</v>
      </c>
      <c r="Y12" s="3">
        <f>SUM('[2]94Exp'!$AQ$84:$AQ$84)</f>
        <v>0</v>
      </c>
      <c r="Z12" s="3">
        <f>SUM('[2]4410Exp'!$AQ$84:$AQ$84)</f>
        <v>0</v>
      </c>
      <c r="AA12" s="3">
        <f>SUM('[2]4411Exp'!$AQ$84:$AQ$84)</f>
        <v>0</v>
      </c>
      <c r="AB12" s="3">
        <f>SUM('[2]442199Exp'!$AQ$84:$AQ$84)</f>
        <v>0</v>
      </c>
      <c r="AC12" s="3">
        <f>SUM('[2]44OtherExp'!$AQ$84:$AQ$84)</f>
        <v>0</v>
      </c>
      <c r="AD12" s="3"/>
      <c r="AE12" s="3">
        <f>SUM('[2]440123Exp'!$AQ$84:$AQ$84)</f>
        <v>0</v>
      </c>
      <c r="AF12" s="3">
        <f>SUM('[2]4701-5Exp'!$AQ$84:$AQ$84)</f>
        <v>0</v>
      </c>
      <c r="AG12" s="3">
        <f>SUM('[2]48Exp'!$AQ$84:$AQ$84)</f>
        <v>0</v>
      </c>
      <c r="AH12" s="10">
        <f>SUM('[2]44Exp'!$AQ$84:$AQ$84)</f>
        <v>0.409051</v>
      </c>
      <c r="AI12" s="4">
        <f t="shared" si="1"/>
        <v>0</v>
      </c>
      <c r="AJ12" s="4">
        <f t="shared" si="2"/>
        <v>0.409051</v>
      </c>
      <c r="AK12" s="4">
        <f t="shared" si="3"/>
        <v>0</v>
      </c>
      <c r="AL12" s="4">
        <f t="shared" si="4"/>
        <v>0.409051</v>
      </c>
    </row>
    <row r="13" spans="1:38" ht="13">
      <c r="A13" t="s">
        <v>33</v>
      </c>
      <c r="B13" s="2">
        <f>SUM('[2]4403Exp'!$Q$85:$Q$85)</f>
        <v>0</v>
      </c>
      <c r="C13" s="2">
        <f>SUM('[2]4407Exp'!$Q$85:$Q$85)</f>
        <v>5.9808261240000011E-3</v>
      </c>
      <c r="D13" s="2">
        <f>SUM('[2]4408Exp'!$Q$85:$Q$85)</f>
        <v>1.4666468599999999E-3</v>
      </c>
      <c r="E13" s="2">
        <f>SUM('[2]4412Exp'!$Q$85:$Q$85)</f>
        <v>8.6939999999999983E-8</v>
      </c>
      <c r="F13" s="2">
        <f>SUM('[2]4409Exp'!$Q$85:$Q$85)</f>
        <v>3.10389548E-3</v>
      </c>
      <c r="G13" s="2">
        <f>SUM('[2]4418Exp'!$Q$85:$Q$85)</f>
        <v>5.4986400000000006E-4</v>
      </c>
      <c r="H13" s="2">
        <f>SUM('[2]94Exp'!$Q$85:$Q$85)</f>
        <v>0</v>
      </c>
      <c r="I13" s="2">
        <f>SUM('[2]4410Exp'!$Q$85:$Q$85)</f>
        <v>3.3852571199999991E-3</v>
      </c>
      <c r="J13" s="2">
        <f>SUM('[2]4411Exp'!$Q$85:$Q$85)</f>
        <v>0</v>
      </c>
      <c r="K13" s="2">
        <f>SUM('[2]442199Exp'!$Q$85:$Q$85)</f>
        <v>2.6238099999999995E-4</v>
      </c>
      <c r="L13" s="2">
        <f>SUM('[2]44OtherExp'!$Q$85:$Q$85)</f>
        <v>6.3436482200000081E-3</v>
      </c>
      <c r="M13" s="2"/>
      <c r="N13" s="2">
        <f>SUM('[2]440123Exp'!$Q$85:$Q$85)</f>
        <v>0</v>
      </c>
      <c r="O13" s="2">
        <f>SUM('[2]4701-5Exp'!$Q$85:$Q$85)</f>
        <v>0</v>
      </c>
      <c r="P13" s="2">
        <f>SUM('[2]48Exp'!$Q$85:$Q$85)</f>
        <v>3.8268457499999999E-2</v>
      </c>
      <c r="Q13" s="26">
        <f t="shared" si="0"/>
        <v>5.9361063244000006E-2</v>
      </c>
      <c r="S13" s="3">
        <f>SUM('[2]4403Exp'!$AQ$85:$AQ$85)</f>
        <v>0</v>
      </c>
      <c r="T13" s="3">
        <f>SUM('[2]4407Exp'!$AQ$85:$AQ$85)</f>
        <v>1.49492</v>
      </c>
      <c r="U13" s="3">
        <f>SUM('[2]4408Exp'!$AQ$85:$AQ$85)</f>
        <v>0.58477099999999993</v>
      </c>
      <c r="V13" s="3">
        <f>SUM('[2]4412Exp'!$AQ$85:$AQ$85)</f>
        <v>1.5149999999999999E-3</v>
      </c>
      <c r="W13" s="3">
        <f>SUM('[2]4409Exp'!$AQ$85:$AQ$85)</f>
        <v>1.2806379999999999</v>
      </c>
      <c r="X13" s="3">
        <f>SUM('[2]4418Exp'!$AQ$85:$AQ$85)</f>
        <v>6.3220999999999999E-2</v>
      </c>
      <c r="Y13" s="3">
        <f>SUM('[2]94Exp'!$AQ$85:$AQ$85)</f>
        <v>0</v>
      </c>
      <c r="Z13" s="3">
        <f>SUM('[2]4410Exp'!$AQ$85:$AQ$85)</f>
        <v>2.0156320000000001</v>
      </c>
      <c r="AA13" s="3">
        <f>SUM('[2]4411Exp'!$AQ$85:$AQ$85)</f>
        <v>0</v>
      </c>
      <c r="AB13" s="3">
        <f>SUM('[2]442199Exp'!$AQ$85:$AQ$85)</f>
        <v>0.18015100000000001</v>
      </c>
      <c r="AC13" s="3">
        <f>SUM('[2]44OtherExp'!$AQ$85:$AQ$85)</f>
        <v>1.6451419999999997</v>
      </c>
      <c r="AD13" s="3"/>
      <c r="AE13" s="3">
        <f>SUM('[2]440123Exp'!$AQ$85:$AQ$85)</f>
        <v>0</v>
      </c>
      <c r="AF13" s="3">
        <f>SUM('[2]4701-5Exp'!$AQ$85:$AQ$85)</f>
        <v>0</v>
      </c>
      <c r="AG13" s="3">
        <f>SUM('[2]48Exp'!$AQ$85:$AQ$85)</f>
        <v>8.3802419999999991</v>
      </c>
      <c r="AH13" s="10">
        <f>SUM('[2]44Exp'!$AQ$85:$AQ$85)</f>
        <v>7.2659899999999995</v>
      </c>
      <c r="AI13" s="4">
        <f t="shared" si="1"/>
        <v>2.0812059999999999</v>
      </c>
      <c r="AJ13" s="4">
        <f t="shared" si="2"/>
        <v>5.1847839999999996</v>
      </c>
      <c r="AK13" s="4">
        <f>SUM(AE90:AG90)</f>
        <v>0</v>
      </c>
      <c r="AL13" s="4">
        <f t="shared" si="4"/>
        <v>15.646231999999999</v>
      </c>
    </row>
    <row r="14" spans="1:38" ht="13">
      <c r="A14" t="s">
        <v>34</v>
      </c>
      <c r="B14" s="2">
        <f>SUM('[2]4403Exp'!$Q$91:$Q$91)</f>
        <v>0</v>
      </c>
      <c r="C14" s="2">
        <f>SUM('[2]4407Exp'!$Q$91:$Q$91)</f>
        <v>2.2764061320000003E-3</v>
      </c>
      <c r="D14" s="2">
        <f>SUM('[2]4408Exp'!$Q$91:$Q$91)</f>
        <v>9.585895199999998E-3</v>
      </c>
      <c r="E14" s="2">
        <f>SUM('[2]4412Exp'!$Q$91:$Q$91)</f>
        <v>0</v>
      </c>
      <c r="F14" s="2">
        <f>SUM('[2]4409Exp'!$Q$91:$Q$91)</f>
        <v>6.6305287999999997E-4</v>
      </c>
      <c r="G14" s="2">
        <f>SUM('[2]4418Exp'!$Q$91:$Q$91)</f>
        <v>0</v>
      </c>
      <c r="H14" s="2">
        <f>SUM('[2]94Exp'!$Q$91:$Q$91)</f>
        <v>0</v>
      </c>
      <c r="I14" s="2">
        <f>SUM('[2]4410Exp'!$Q$91:$Q$91)</f>
        <v>3.6761759999999995E-5</v>
      </c>
      <c r="J14" s="2">
        <f>SUM('[2]4411Exp'!$Q$91:$Q$91)</f>
        <v>0</v>
      </c>
      <c r="K14" s="2">
        <f>SUM('[2]442199Exp'!$Q$91:$Q$91)</f>
        <v>0</v>
      </c>
      <c r="L14" s="2">
        <f>SUM('[2]44OtherExp'!$Q$91:$Q$91)</f>
        <v>9.8487199999996349E-6</v>
      </c>
      <c r="M14" s="2"/>
      <c r="N14" s="2">
        <f>SUM('[2]440123Exp'!$Q$91:$Q$91)</f>
        <v>0</v>
      </c>
      <c r="O14" s="2">
        <f>SUM('[2]4701-5Exp'!$Q$91:$Q$91)</f>
        <v>0</v>
      </c>
      <c r="P14" s="2">
        <f>SUM('[2]48Exp'!$Q$91:$Q$91)</f>
        <v>2.808386E-3</v>
      </c>
      <c r="Q14" s="26">
        <f t="shared" si="0"/>
        <v>1.5380350692E-2</v>
      </c>
      <c r="S14" s="3">
        <f>SUM('[2]4403Exp'!$AQ$91:$AQ$91)</f>
        <v>0</v>
      </c>
      <c r="T14" s="3">
        <f>SUM('[2]4407Exp'!$AQ$91:$AQ$91)</f>
        <v>0.74241799999999991</v>
      </c>
      <c r="U14" s="3">
        <f>SUM('[2]4408Exp'!$AQ$91:$AQ$91)</f>
        <v>3.293107</v>
      </c>
      <c r="V14" s="3">
        <f>SUM('[2]4412Exp'!$AQ$91:$AQ$91)</f>
        <v>0</v>
      </c>
      <c r="W14" s="3">
        <f>SUM('[2]4409Exp'!$AQ$91:$AQ$91)</f>
        <v>0.37510699999999997</v>
      </c>
      <c r="X14" s="3">
        <f>SUM('[2]4418Exp'!$AQ$91:$AQ$91)</f>
        <v>0</v>
      </c>
      <c r="Y14" s="3">
        <f>SUM('[2]94Exp'!$AQ$91:$AQ$91)</f>
        <v>0</v>
      </c>
      <c r="Z14" s="3">
        <f>SUM('[2]4410Exp'!$AQ$91:$AQ$91)</f>
        <v>2.3136999999999998E-2</v>
      </c>
      <c r="AA14" s="3">
        <f>SUM('[2]4411Exp'!$AQ$91:$AQ$91)</f>
        <v>0</v>
      </c>
      <c r="AB14" s="3">
        <f>SUM('[2]442199Exp'!$AQ$91:$AQ$91)</f>
        <v>0</v>
      </c>
      <c r="AC14" s="3">
        <f>SUM('[2]44OtherExp'!$AQ$91:$AQ$91)</f>
        <v>6.1809999999998255E-3</v>
      </c>
      <c r="AD14" s="3"/>
      <c r="AE14" s="3">
        <f>SUM('[2]440123Exp'!$AQ$91:$AQ$91)</f>
        <v>0</v>
      </c>
      <c r="AF14" s="3">
        <f>SUM('[2]4701-5Exp'!$AQ$91:$AQ$91)</f>
        <v>0</v>
      </c>
      <c r="AG14" s="3">
        <f>SUM('[2]48Exp'!$AQ$91:$AQ$91)</f>
        <v>0.49362</v>
      </c>
      <c r="AH14" s="10">
        <f>SUM('[2]44Exp'!$AQ$91:$AQ$91)</f>
        <v>4.4399499999999996</v>
      </c>
      <c r="AI14" s="4">
        <f t="shared" si="1"/>
        <v>4.0355249999999998</v>
      </c>
      <c r="AJ14" s="4">
        <f t="shared" si="2"/>
        <v>0.40442499999999981</v>
      </c>
      <c r="AK14" s="4">
        <f t="shared" ref="AK14:AK48" si="5">SUM(AE14:AG14)</f>
        <v>0.49362</v>
      </c>
      <c r="AL14" s="4">
        <f t="shared" si="4"/>
        <v>4.9335699999999996</v>
      </c>
    </row>
    <row r="15" spans="1:38" ht="13">
      <c r="A15" t="s">
        <v>35</v>
      </c>
      <c r="B15" s="2">
        <f>SUM('[2]4403Exp'!$Q$94:$Q$94)</f>
        <v>0</v>
      </c>
      <c r="C15" s="2">
        <f>SUM('[2]4407Exp'!$Q$94:$Q$94)</f>
        <v>4.5999196879999999E-3</v>
      </c>
      <c r="D15" s="2">
        <f>SUM('[2]4408Exp'!$Q$94:$Q$94)</f>
        <v>3.4447265999999993E-4</v>
      </c>
      <c r="E15" s="2">
        <f>SUM('[2]4412Exp'!$Q$94:$Q$94)</f>
        <v>0</v>
      </c>
      <c r="F15" s="2">
        <f>SUM('[2]4409Exp'!$Q$94:$Q$94)</f>
        <v>1.2786247599999999E-3</v>
      </c>
      <c r="G15" s="2">
        <f>SUM('[2]4418Exp'!$Q$94:$Q$94)</f>
        <v>4.4803499999999999E-5</v>
      </c>
      <c r="H15" s="2">
        <f>SUM('[2]94Exp'!$Q$94:$Q$94)</f>
        <v>0</v>
      </c>
      <c r="I15" s="2">
        <f>SUM('[2]4410Exp'!$Q$94:$Q$94)</f>
        <v>0</v>
      </c>
      <c r="J15" s="2">
        <f>SUM('[2]4411Exp'!$Q$94:$Q$94)</f>
        <v>0</v>
      </c>
      <c r="K15" s="2">
        <f>SUM('[2]442199Exp'!$Q$94:$Q$94)</f>
        <v>0</v>
      </c>
      <c r="L15" s="2">
        <f>SUM('[2]44OtherExp'!$Q$94:$Q$94)</f>
        <v>0</v>
      </c>
      <c r="M15" s="2"/>
      <c r="N15" s="2">
        <f>SUM('[2]440123Exp'!$Q$94:$Q$94)</f>
        <v>0</v>
      </c>
      <c r="O15" s="2">
        <f>SUM('[2]4701-5Exp'!$Q$94:$Q$94)</f>
        <v>0</v>
      </c>
      <c r="P15" s="2">
        <f>SUM('[2]48Exp'!$Q$94:$Q$94)</f>
        <v>1.3555849999999999E-4</v>
      </c>
      <c r="Q15" s="26">
        <f t="shared" si="0"/>
        <v>6.4033791080000003E-3</v>
      </c>
      <c r="S15" s="3">
        <f>SUM('[2]4403Exp'!$AQ$94:$AQ$94)</f>
        <v>0</v>
      </c>
      <c r="T15" s="3">
        <f>SUM('[2]4407Exp'!$AQ$94:$AQ$94)</f>
        <v>1.5990709999999999</v>
      </c>
      <c r="U15" s="3">
        <f>SUM('[2]4408Exp'!$AQ$94:$AQ$94)</f>
        <v>0.16972999999999999</v>
      </c>
      <c r="V15" s="3">
        <f>SUM('[2]4412Exp'!$AQ$94:$AQ$94)</f>
        <v>0</v>
      </c>
      <c r="W15" s="3">
        <f>SUM('[2]4409Exp'!$AQ$94:$AQ$94)</f>
        <v>0.53588599999999997</v>
      </c>
      <c r="X15" s="3">
        <f>SUM('[2]4418Exp'!$AQ$94:$AQ$94)</f>
        <v>1.3387999999999999E-2</v>
      </c>
      <c r="Y15" s="3">
        <f>SUM('[2]94Exp'!$AQ$94:$AQ$94)</f>
        <v>0</v>
      </c>
      <c r="Z15" s="3">
        <f>SUM('[2]4410Exp'!$AQ$94:$AQ$94)</f>
        <v>0</v>
      </c>
      <c r="AA15" s="3">
        <f>SUM('[2]4411Exp'!$AQ$94:$AQ$94)</f>
        <v>0</v>
      </c>
      <c r="AB15" s="3">
        <f>SUM('[2]442199Exp'!$AQ$94:$AQ$94)</f>
        <v>0</v>
      </c>
      <c r="AC15" s="3">
        <f>SUM('[2]44OtherExp'!$AQ$94:$AQ$94)</f>
        <v>1.1102230246251565E-16</v>
      </c>
      <c r="AD15" s="3"/>
      <c r="AE15" s="3">
        <f>SUM('[2]440123Exp'!$AQ$94:$AQ$94)</f>
        <v>0</v>
      </c>
      <c r="AF15" s="3">
        <f>SUM('[2]4701-5Exp'!$AQ$94:$AQ$94)</f>
        <v>0</v>
      </c>
      <c r="AG15" s="3">
        <f>SUM('[2]48Exp'!$AQ$94:$AQ$94)</f>
        <v>3.0648999999999999E-2</v>
      </c>
      <c r="AH15" s="10">
        <f>SUM('[2]44Exp'!$AQ$94:$AQ$94)</f>
        <v>2.3180749999999999</v>
      </c>
      <c r="AI15" s="4">
        <f t="shared" si="1"/>
        <v>1.7688009999999998</v>
      </c>
      <c r="AJ15" s="4">
        <f t="shared" si="2"/>
        <v>0.54927400000000004</v>
      </c>
      <c r="AK15" s="4">
        <f t="shared" si="5"/>
        <v>3.0648999999999999E-2</v>
      </c>
      <c r="AL15" s="4">
        <f t="shared" si="4"/>
        <v>2.3487239999999998</v>
      </c>
    </row>
    <row r="16" spans="1:38" ht="13">
      <c r="A16" t="s">
        <v>36</v>
      </c>
      <c r="B16" s="2">
        <f>SUM('[2]4403Exp'!$Q$106:$Q$106)</f>
        <v>0</v>
      </c>
      <c r="C16" s="2">
        <f>SUM('[2]4407Exp'!$Q$106:$Q$106)</f>
        <v>0</v>
      </c>
      <c r="D16" s="2">
        <f>SUM('[2]4408Exp'!$Q$106:$Q$106)</f>
        <v>0</v>
      </c>
      <c r="E16" s="2">
        <f>SUM('[2]4412Exp'!$Q$106:$Q$106)</f>
        <v>0</v>
      </c>
      <c r="F16" s="2">
        <f>SUM('[2]4409Exp'!$Q$106:$Q$106)</f>
        <v>0</v>
      </c>
      <c r="G16" s="2">
        <f>SUM('[2]4418Exp'!$Q$106:$Q$106)</f>
        <v>0</v>
      </c>
      <c r="H16" s="2">
        <f>SUM('[2]94Exp'!$Q$106:$Q$106)</f>
        <v>0</v>
      </c>
      <c r="I16" s="2">
        <f>SUM('[2]4410Exp'!$Q$106:$Q$106)</f>
        <v>0</v>
      </c>
      <c r="J16" s="2">
        <f>SUM('[2]4411Exp'!$Q$106:$Q$106)</f>
        <v>0</v>
      </c>
      <c r="K16" s="2">
        <f>SUM('[2]442199Exp'!$Q$106:$Q$106)</f>
        <v>0</v>
      </c>
      <c r="L16" s="2">
        <f>SUM('[2]44OtherExp'!$Q$106:$Q$106)</f>
        <v>1.0149999999999999E-7</v>
      </c>
      <c r="M16" s="2"/>
      <c r="N16" s="2">
        <f>SUM('[2]440123Exp'!$Q$106:$Q$106)</f>
        <v>0</v>
      </c>
      <c r="O16" s="2">
        <f>SUM('[2]4701-5Exp'!$Q$106:$Q$106)</f>
        <v>0</v>
      </c>
      <c r="P16" s="2">
        <f>SUM('[2]48Exp'!$Q$106:$Q$106)</f>
        <v>0</v>
      </c>
      <c r="Q16" s="26">
        <f t="shared" si="0"/>
        <v>1.0149999999999999E-7</v>
      </c>
      <c r="S16" s="3">
        <f>SUM('[2]4403Exp'!$AQ$106:$AQ$106)</f>
        <v>0</v>
      </c>
      <c r="T16" s="3">
        <f>SUM('[2]4407Exp'!$AQ$106:$AQ$106)</f>
        <v>0</v>
      </c>
      <c r="U16" s="3">
        <f>SUM('[2]4408Exp'!$AQ$106:$AQ$106)</f>
        <v>0</v>
      </c>
      <c r="V16" s="3">
        <f>SUM('[2]4412Exp'!$AQ$106:$AQ$106)</f>
        <v>0</v>
      </c>
      <c r="W16" s="3">
        <f>SUM('[2]4409Exp'!$AQ$106:$AQ$106)</f>
        <v>0</v>
      </c>
      <c r="X16" s="3">
        <f>SUM('[2]4418Exp'!$AQ$106:$AQ$106)</f>
        <v>0</v>
      </c>
      <c r="Y16" s="3">
        <f>SUM('[2]94Exp'!$AQ$106:$AQ$106)</f>
        <v>0</v>
      </c>
      <c r="Z16" s="3">
        <f>SUM('[2]4410Exp'!$AQ$106:$AQ$106)</f>
        <v>0</v>
      </c>
      <c r="AA16" s="3">
        <f>SUM('[2]4411Exp'!$AQ$106:$AQ$106)</f>
        <v>0</v>
      </c>
      <c r="AB16" s="3">
        <f>SUM('[2]442199Exp'!$AQ$106:$AQ$106)</f>
        <v>0</v>
      </c>
      <c r="AC16" s="3">
        <f>SUM('[2]44OtherExp'!$AQ$106:$AQ$106)</f>
        <v>2.1999999999999998E-4</v>
      </c>
      <c r="AD16" s="3"/>
      <c r="AE16" s="3">
        <f>SUM('[2]440123Exp'!$AQ$106:$AQ$106)</f>
        <v>0</v>
      </c>
      <c r="AF16" s="3">
        <f>SUM('[2]4701-5Exp'!$AQ$106:$AQ$106)</f>
        <v>0</v>
      </c>
      <c r="AG16" s="3">
        <f>SUM('[2]48Exp'!$AQ$106:$AQ$106)</f>
        <v>0</v>
      </c>
      <c r="AH16" s="10">
        <f>SUM('[2]44Exp'!$AQ$106:$AQ$106)</f>
        <v>2.1999999999999998E-4</v>
      </c>
      <c r="AI16" s="4">
        <f t="shared" si="1"/>
        <v>0</v>
      </c>
      <c r="AJ16" s="4">
        <f t="shared" si="2"/>
        <v>2.1999999999999998E-4</v>
      </c>
      <c r="AK16" s="4">
        <f t="shared" si="5"/>
        <v>0</v>
      </c>
      <c r="AL16" s="4">
        <f t="shared" si="4"/>
        <v>2.1999999999999998E-4</v>
      </c>
    </row>
    <row r="17" spans="1:38" ht="13">
      <c r="A17" t="s">
        <v>37</v>
      </c>
      <c r="B17" s="2">
        <f>SUM('[2]4403Exp'!$Q$112:$Q$112)</f>
        <v>0</v>
      </c>
      <c r="C17" s="2">
        <f>SUM('[2]4407Exp'!$Q$112:$Q$112)</f>
        <v>6.5720818800000006E-4</v>
      </c>
      <c r="D17" s="2">
        <f>SUM('[2]4408Exp'!$Q$112:$Q$112)</f>
        <v>0</v>
      </c>
      <c r="E17" s="2">
        <f>SUM('[2]4412Exp'!$Q$112:$Q$112)</f>
        <v>0</v>
      </c>
      <c r="F17" s="2">
        <f>SUM('[2]4409Exp'!$Q$112:$Q$112)</f>
        <v>0</v>
      </c>
      <c r="G17" s="2">
        <f>SUM('[2]4418Exp'!$Q$112:$Q$112)</f>
        <v>0</v>
      </c>
      <c r="H17" s="2">
        <f>SUM('[2]94Exp'!$Q$112:$Q$112)</f>
        <v>0</v>
      </c>
      <c r="I17" s="2">
        <f>SUM('[2]4410Exp'!$Q$112:$Q$112)</f>
        <v>0</v>
      </c>
      <c r="J17" s="2">
        <f>SUM('[2]4411Exp'!$Q$112:$Q$112)</f>
        <v>0</v>
      </c>
      <c r="K17" s="2">
        <f>SUM('[2]442199Exp'!$Q$112:$Q$112)</f>
        <v>0</v>
      </c>
      <c r="L17" s="2">
        <f>SUM('[2]44OtherExp'!$Q$112:$Q$112)</f>
        <v>0</v>
      </c>
      <c r="M17" s="2"/>
      <c r="N17" s="2">
        <f>SUM('[2]440123Exp'!$Q$112:$Q$112)</f>
        <v>0</v>
      </c>
      <c r="O17" s="2">
        <f>SUM('[2]4701-5Exp'!$Q$112:$Q$112)</f>
        <v>0</v>
      </c>
      <c r="P17" s="2">
        <f>SUM('[2]48Exp'!$Q$112:$Q$112)</f>
        <v>0</v>
      </c>
      <c r="Q17" s="26">
        <f t="shared" si="0"/>
        <v>6.5720818800000006E-4</v>
      </c>
      <c r="S17" s="3">
        <f>SUM('[2]4403Exp'!$AQ$112:$AQ$112)</f>
        <v>0</v>
      </c>
      <c r="T17" s="3">
        <f>SUM('[2]4407Exp'!$AQ$112:$AQ$112)</f>
        <v>0.26627400000000001</v>
      </c>
      <c r="U17" s="3">
        <f>SUM('[2]4408Exp'!$AQ$112:$AQ$112)</f>
        <v>0</v>
      </c>
      <c r="V17" s="3">
        <f>SUM('[2]4412Exp'!$AQ$112:$AQ$112)</f>
        <v>0</v>
      </c>
      <c r="W17" s="3">
        <f>SUM('[2]4409Exp'!$AQ$112:$AQ$112)</f>
        <v>0</v>
      </c>
      <c r="X17" s="3">
        <f>SUM('[2]4418Exp'!$AQ$112:$AQ$112)</f>
        <v>0</v>
      </c>
      <c r="Y17" s="3">
        <f>SUM('[2]94Exp'!$AQ$112:$AQ$112)</f>
        <v>0</v>
      </c>
      <c r="Z17" s="3">
        <f>SUM('[2]4410Exp'!$AQ$112:$AQ$112)</f>
        <v>0</v>
      </c>
      <c r="AA17" s="3">
        <f>SUM('[2]4411Exp'!$AQ$112:$AQ$112)</f>
        <v>0</v>
      </c>
      <c r="AB17" s="3">
        <f>SUM('[2]442199Exp'!$AQ$112:$AQ$112)</f>
        <v>0</v>
      </c>
      <c r="AC17" s="3">
        <f>SUM('[2]44OtherExp'!$AQ$112:$AQ$112)</f>
        <v>0</v>
      </c>
      <c r="AD17" s="3"/>
      <c r="AE17" s="3">
        <f>SUM('[2]440123Exp'!$AQ$112:$AQ$112)</f>
        <v>0</v>
      </c>
      <c r="AF17" s="3">
        <f>SUM('[2]4701-5Exp'!$AQ$112:$AQ$112)</f>
        <v>0</v>
      </c>
      <c r="AG17" s="3">
        <f>SUM('[2]48Exp'!$AQ$112:$AQ$112)</f>
        <v>0</v>
      </c>
      <c r="AH17" s="10">
        <f>SUM('[2]44Exp'!$AQ$112:$AQ$112)</f>
        <v>0.26627400000000001</v>
      </c>
      <c r="AI17" s="4">
        <f t="shared" si="1"/>
        <v>0.26627400000000001</v>
      </c>
      <c r="AJ17" s="4">
        <f t="shared" si="2"/>
        <v>0</v>
      </c>
      <c r="AK17" s="4">
        <f t="shared" si="5"/>
        <v>0</v>
      </c>
      <c r="AL17" s="4">
        <f t="shared" si="4"/>
        <v>0.26627400000000001</v>
      </c>
    </row>
    <row r="18" spans="1:38" ht="13">
      <c r="A18" t="s">
        <v>38</v>
      </c>
      <c r="B18" s="2">
        <f>SUM('[2]4403Exp'!$Q$114:$Q$114)</f>
        <v>0</v>
      </c>
      <c r="C18" s="2">
        <f>SUM('[2]4407Exp'!$Q$114:$Q$114)</f>
        <v>4.0052694864000003E-2</v>
      </c>
      <c r="D18" s="2">
        <f>SUM('[2]4408Exp'!$Q$114:$Q$114)</f>
        <v>3.4799665460000004E-2</v>
      </c>
      <c r="E18" s="2">
        <f>SUM('[2]4412Exp'!$Q$114:$Q$114)</f>
        <v>5.4844005999999984E-4</v>
      </c>
      <c r="F18" s="2">
        <f>SUM('[2]4409Exp'!$Q$114:$Q$114)</f>
        <v>4.3037230600000004E-3</v>
      </c>
      <c r="G18" s="2">
        <f>SUM('[2]4418Exp'!$Q$114:$Q$114)</f>
        <v>7.7409499999999985E-5</v>
      </c>
      <c r="H18" s="2">
        <f>SUM('[2]94Exp'!$Q$114:$Q$114)</f>
        <v>0</v>
      </c>
      <c r="I18" s="2">
        <f>SUM('[2]4410Exp'!$Q$114:$Q$114)</f>
        <v>3.8044775999999996E-4</v>
      </c>
      <c r="J18" s="2">
        <f>SUM('[2]4411Exp'!$Q$114:$Q$114)</f>
        <v>0</v>
      </c>
      <c r="K18" s="2">
        <f>SUM('[2]442199Exp'!$Q$114:$Q$114)</f>
        <v>1.0901554999999999E-3</v>
      </c>
      <c r="L18" s="2">
        <f>SUM('[2]44OtherExp'!$Q$114:$Q$114)</f>
        <v>6.9371119999984705E-5</v>
      </c>
      <c r="M18" s="2"/>
      <c r="N18" s="2">
        <f>SUM('[2]440123Exp'!$Q$114:$Q$114)</f>
        <v>0</v>
      </c>
      <c r="O18" s="2">
        <f>SUM('[2]4701-5Exp'!$Q$114:$Q$114)</f>
        <v>0</v>
      </c>
      <c r="P18" s="2">
        <f>SUM('[2]48Exp'!$Q$114:$Q$114)</f>
        <v>8.3271300000000001E-4</v>
      </c>
      <c r="Q18" s="26">
        <f t="shared" si="0"/>
        <v>8.2154620323999977E-2</v>
      </c>
      <c r="S18" s="3">
        <f>SUM('[2]4403Exp'!$AQ$114:$AQ$114)</f>
        <v>0</v>
      </c>
      <c r="T18" s="3">
        <f>SUM('[2]4407Exp'!$AQ$114:$AQ$114)</f>
        <v>11.385456</v>
      </c>
      <c r="U18" s="3">
        <f>SUM('[2]4408Exp'!$AQ$114:$AQ$114)</f>
        <v>12.906865999999999</v>
      </c>
      <c r="V18" s="3">
        <f>SUM('[2]4412Exp'!$AQ$114:$AQ$114)</f>
        <v>0.23192599999999999</v>
      </c>
      <c r="W18" s="3">
        <f>SUM('[2]4409Exp'!$AQ$114:$AQ$114)</f>
        <v>1.4345539999999999</v>
      </c>
      <c r="X18" s="3">
        <f>SUM('[2]4418Exp'!$AQ$114:$AQ$114)</f>
        <v>2.3129999999999998E-2</v>
      </c>
      <c r="Y18" s="3">
        <f>SUM('[2]94Exp'!$AQ$114:$AQ$114)</f>
        <v>0</v>
      </c>
      <c r="Z18" s="3">
        <f>SUM('[2]4410Exp'!$AQ$114:$AQ$114)</f>
        <v>0.216332</v>
      </c>
      <c r="AA18" s="3">
        <f>SUM('[2]4411Exp'!$AQ$114:$AQ$114)</f>
        <v>0</v>
      </c>
      <c r="AB18" s="3">
        <f>SUM('[2]442199Exp'!$AQ$114:$AQ$114)</f>
        <v>0.63938699999999993</v>
      </c>
      <c r="AC18" s="3">
        <f>SUM('[2]44OtherExp'!$AQ$114:$AQ$114)</f>
        <v>6.1425999999999759E-2</v>
      </c>
      <c r="AD18" s="3"/>
      <c r="AE18" s="3">
        <f>SUM('[2]440123Exp'!$AQ$114:$AQ$114)</f>
        <v>0</v>
      </c>
      <c r="AF18" s="3">
        <f>SUM('[2]4701-5Exp'!$AQ$114:$AQ$114)</f>
        <v>0</v>
      </c>
      <c r="AG18" s="3">
        <f>SUM('[2]48Exp'!$AQ$114:$AQ$114)</f>
        <v>0.19276199999999999</v>
      </c>
      <c r="AH18" s="10">
        <f>SUM('[2]44Exp'!$AQ$114:$AQ$114)</f>
        <v>26.899076999999998</v>
      </c>
      <c r="AI18" s="4">
        <f t="shared" si="1"/>
        <v>24.524248</v>
      </c>
      <c r="AJ18" s="4">
        <f t="shared" si="2"/>
        <v>2.3748290000000001</v>
      </c>
      <c r="AK18" s="4">
        <f t="shared" si="5"/>
        <v>0.19276199999999999</v>
      </c>
      <c r="AL18" s="4">
        <f t="shared" si="4"/>
        <v>27.091838999999997</v>
      </c>
    </row>
    <row r="19" spans="1:38" ht="13">
      <c r="A19" t="s">
        <v>39</v>
      </c>
      <c r="B19" s="2">
        <f>SUM('[2]4403Exp'!$Q$126:$Q$126)</f>
        <v>0</v>
      </c>
      <c r="C19" s="2">
        <f>SUM('[2]4407Exp'!$Q$126:$Q$126)</f>
        <v>0</v>
      </c>
      <c r="D19" s="2">
        <f>SUM('[2]4408Exp'!$Q$126:$Q$126)</f>
        <v>0</v>
      </c>
      <c r="E19" s="2">
        <f>SUM('[2]4412Exp'!$Q$126:$Q$126)</f>
        <v>0</v>
      </c>
      <c r="F19" s="2">
        <f>SUM('[2]4409Exp'!$Q$126:$Q$126)</f>
        <v>0</v>
      </c>
      <c r="G19" s="2">
        <f>SUM('[2]4418Exp'!$Q$126:$Q$126)</f>
        <v>0</v>
      </c>
      <c r="H19" s="2">
        <f>SUM('[2]94Exp'!$Q$126:$Q$126)</f>
        <v>0</v>
      </c>
      <c r="I19" s="2">
        <f>SUM('[2]4410Exp'!$Q$126:$Q$126)</f>
        <v>0</v>
      </c>
      <c r="J19" s="2">
        <f>SUM('[2]4411Exp'!$Q$126:$Q$126)</f>
        <v>0</v>
      </c>
      <c r="K19" s="2">
        <f>SUM('[2]442199Exp'!$Q$126:$Q$126)</f>
        <v>0</v>
      </c>
      <c r="L19" s="2">
        <f>SUM('[2]44OtherExp'!$Q$126:$Q$126)</f>
        <v>0</v>
      </c>
      <c r="M19" s="2"/>
      <c r="N19" s="2">
        <f>SUM('[2]440123Exp'!$Q$126:$Q$126)</f>
        <v>0</v>
      </c>
      <c r="O19" s="2">
        <f>SUM('[2]4701-5Exp'!$Q$126:$Q$126)</f>
        <v>0</v>
      </c>
      <c r="P19" s="2">
        <f>SUM('[2]48Exp'!$Q$126:$Q$126)</f>
        <v>0</v>
      </c>
      <c r="Q19" s="26">
        <f t="shared" si="0"/>
        <v>0</v>
      </c>
      <c r="S19" s="3">
        <f>SUM('[2]4403Exp'!$AQ$126:$AQ$126)</f>
        <v>0</v>
      </c>
      <c r="T19" s="3">
        <f>SUM('[2]4407Exp'!$AQ$126:$AQ$126)</f>
        <v>0</v>
      </c>
      <c r="U19" s="3">
        <f>SUM('[2]4408Exp'!$AQ$126:$AQ$126)</f>
        <v>0</v>
      </c>
      <c r="V19" s="3">
        <f>SUM('[2]4412Exp'!$AQ$126:$AQ$126)</f>
        <v>0</v>
      </c>
      <c r="W19" s="3">
        <f>SUM('[2]4409Exp'!$AQ$126:$AQ$126)</f>
        <v>0</v>
      </c>
      <c r="X19" s="3">
        <f>SUM('[2]4418Exp'!$AQ$126:$AQ$126)</f>
        <v>0</v>
      </c>
      <c r="Y19" s="3">
        <f>SUM('[2]94Exp'!$AQ$126:$AQ$126)</f>
        <v>0</v>
      </c>
      <c r="Z19" s="3">
        <f>SUM('[2]4410Exp'!$AQ$126:$AQ$126)</f>
        <v>0</v>
      </c>
      <c r="AA19" s="3">
        <f>SUM('[2]4411Exp'!$AQ$126:$AQ$126)</f>
        <v>0</v>
      </c>
      <c r="AB19" s="3">
        <f>SUM('[2]442199Exp'!$AQ$126:$AQ$126)</f>
        <v>0</v>
      </c>
      <c r="AC19" s="3">
        <f>SUM('[2]44OtherExp'!$AQ$126:$AQ$126)</f>
        <v>0</v>
      </c>
      <c r="AD19" s="3"/>
      <c r="AE19" s="3">
        <f>SUM('[2]440123Exp'!$AQ$126:$AQ$126)</f>
        <v>0</v>
      </c>
      <c r="AF19" s="3">
        <f>SUM('[2]4701-5Exp'!$AQ$126:$AQ$126)</f>
        <v>0</v>
      </c>
      <c r="AG19" s="3">
        <f>SUM('[2]48Exp'!$AQ$126:$AQ$126)</f>
        <v>0</v>
      </c>
      <c r="AH19" s="10">
        <f>SUM('[2]44Exp'!$AQ$126:$AQ$126)</f>
        <v>0</v>
      </c>
      <c r="AI19" s="4">
        <f t="shared" si="1"/>
        <v>0</v>
      </c>
      <c r="AJ19" s="4">
        <f t="shared" si="2"/>
        <v>0</v>
      </c>
      <c r="AK19" s="4">
        <f t="shared" si="5"/>
        <v>0</v>
      </c>
      <c r="AL19" s="4">
        <f t="shared" si="4"/>
        <v>0</v>
      </c>
    </row>
    <row r="20" spans="1:38" ht="13">
      <c r="A20" t="s">
        <v>42</v>
      </c>
      <c r="B20" s="2">
        <f>SUM('[2]4403Exp'!$Q$132:$Q$132)</f>
        <v>0</v>
      </c>
      <c r="C20" s="2">
        <f>SUM('[2]4407Exp'!$Q$132:$Q$132)</f>
        <v>0</v>
      </c>
      <c r="D20" s="2">
        <f>SUM('[2]4408Exp'!$Q$132:$Q$132)</f>
        <v>0</v>
      </c>
      <c r="E20" s="2">
        <f>SUM('[2]4412Exp'!$Q$132:$Q$132)</f>
        <v>0</v>
      </c>
      <c r="F20" s="2">
        <f>SUM('[2]4409Exp'!$Q$132:$Q$132)</f>
        <v>1.1984895999999999E-4</v>
      </c>
      <c r="G20" s="2">
        <f>SUM('[2]4418Exp'!$Q$132:$Q$132)</f>
        <v>0</v>
      </c>
      <c r="H20" s="2">
        <f>SUM('[2]94Exp'!$Q$132:$Q$132)</f>
        <v>0</v>
      </c>
      <c r="I20" s="2">
        <f>SUM('[2]4410Exp'!$Q$132:$Q$132)</f>
        <v>0</v>
      </c>
      <c r="J20" s="2">
        <f>SUM('[2]4411Exp'!$Q$132:$Q$132)</f>
        <v>0</v>
      </c>
      <c r="K20" s="2">
        <f>SUM('[2]442199Exp'!$Q$132:$Q$132)</f>
        <v>0</v>
      </c>
      <c r="L20" s="2">
        <f>SUM('[2]44OtherExp'!$Q$132:$Q$132)</f>
        <v>0</v>
      </c>
      <c r="M20" s="2"/>
      <c r="N20" s="2">
        <f>SUM('[2]440123Exp'!$Q$132:$Q$132)</f>
        <v>0</v>
      </c>
      <c r="O20" s="2">
        <f>SUM('[2]4701-5Exp'!$Q$132:$Q$132)</f>
        <v>0</v>
      </c>
      <c r="P20" s="2">
        <f>SUM('[2]48Exp'!$Q$132:$Q$132)</f>
        <v>0</v>
      </c>
      <c r="Q20" s="26">
        <f t="shared" si="0"/>
        <v>1.1984895999999999E-4</v>
      </c>
      <c r="S20" s="3">
        <f>SUM('[2]4403Exp'!$AQ$132:$AQ$132)</f>
        <v>0</v>
      </c>
      <c r="T20" s="3">
        <f>SUM('[2]4407Exp'!$AQ$132:$AQ$132)</f>
        <v>0</v>
      </c>
      <c r="U20" s="3">
        <f>SUM('[2]4408Exp'!$AQ$132:$AQ$132)</f>
        <v>0</v>
      </c>
      <c r="V20" s="3">
        <f>SUM('[2]4412Exp'!$AQ$132:$AQ$132)</f>
        <v>0</v>
      </c>
      <c r="W20" s="3">
        <f>SUM('[2]4409Exp'!$AQ$132:$AQ$132)</f>
        <v>8.8453999999999991E-2</v>
      </c>
      <c r="X20" s="3">
        <f>SUM('[2]4418Exp'!$AQ$132:$AQ$132)</f>
        <v>0</v>
      </c>
      <c r="Y20" s="3">
        <f>SUM('[2]94Exp'!$AQ$132:$AQ$132)</f>
        <v>0</v>
      </c>
      <c r="Z20" s="3">
        <f>SUM('[2]4410Exp'!$AQ$132:$AQ$132)</f>
        <v>0</v>
      </c>
      <c r="AA20" s="3">
        <f>SUM('[2]4411Exp'!$AQ$132:$AQ$132)</f>
        <v>0</v>
      </c>
      <c r="AB20" s="3">
        <f>SUM('[2]442199Exp'!$AQ$132:$AQ$132)</f>
        <v>0</v>
      </c>
      <c r="AC20" s="3">
        <f>SUM('[2]44OtherExp'!$AQ$132:$AQ$132)</f>
        <v>0</v>
      </c>
      <c r="AD20" s="3"/>
      <c r="AE20" s="3">
        <f>SUM('[2]440123Exp'!$AQ$132:$AQ$132)</f>
        <v>0</v>
      </c>
      <c r="AF20" s="3">
        <f>SUM('[2]4701-5Exp'!$AQ$132:$AQ$132)</f>
        <v>0</v>
      </c>
      <c r="AG20" s="3">
        <f>SUM('[2]48Exp'!$AQ$132:$AQ$132)</f>
        <v>0</v>
      </c>
      <c r="AH20" s="10">
        <f>SUM('[2]44Exp'!$AQ$132:$AQ$132)</f>
        <v>8.8453999999999991E-2</v>
      </c>
      <c r="AI20" s="4">
        <f t="shared" si="1"/>
        <v>0</v>
      </c>
      <c r="AJ20" s="4">
        <f t="shared" si="2"/>
        <v>8.8453999999999991E-2</v>
      </c>
      <c r="AK20" s="4">
        <f t="shared" si="5"/>
        <v>0</v>
      </c>
      <c r="AL20" s="4">
        <f t="shared" si="4"/>
        <v>8.8453999999999991E-2</v>
      </c>
    </row>
    <row r="21" spans="1:38" ht="13">
      <c r="A21" t="s">
        <v>43</v>
      </c>
      <c r="B21" s="2">
        <f>SUM('[2]4403Exp'!$Q$133:$Q$133)</f>
        <v>0</v>
      </c>
      <c r="C21" s="2">
        <f>SUM('[2]4407Exp'!$Q$133:$Q$133)</f>
        <v>0</v>
      </c>
      <c r="D21" s="2">
        <f>SUM('[2]4408Exp'!$Q$133:$Q$133)</f>
        <v>0</v>
      </c>
      <c r="E21" s="2">
        <f>SUM('[2]4412Exp'!$Q$133:$Q$133)</f>
        <v>0</v>
      </c>
      <c r="F21" s="2">
        <f>SUM('[2]4409Exp'!$Q$133:$Q$133)</f>
        <v>0</v>
      </c>
      <c r="G21" s="2">
        <f>SUM('[2]4418Exp'!$Q$133:$Q$133)</f>
        <v>0</v>
      </c>
      <c r="H21" s="2">
        <f>SUM('[2]94Exp'!$Q$133:$Q$133)</f>
        <v>0</v>
      </c>
      <c r="I21" s="2">
        <f>SUM('[2]4410Exp'!$Q$133:$Q$133)</f>
        <v>0</v>
      </c>
      <c r="J21" s="2">
        <f>SUM('[2]4411Exp'!$Q$133:$Q$133)</f>
        <v>0</v>
      </c>
      <c r="K21" s="2">
        <f>SUM('[2]442199Exp'!$Q$133:$Q$133)</f>
        <v>0</v>
      </c>
      <c r="L21" s="2">
        <f>SUM('[2]44OtherExp'!$Q$133:$Q$133)</f>
        <v>0</v>
      </c>
      <c r="M21" s="2"/>
      <c r="N21" s="2">
        <f>SUM('[2]440123Exp'!$Q$133:$Q$133)</f>
        <v>0</v>
      </c>
      <c r="O21" s="2">
        <f>SUM('[2]4701-5Exp'!$Q$133:$Q$133)</f>
        <v>0</v>
      </c>
      <c r="P21" s="2">
        <f>SUM('[2]48Exp'!$Q$133:$Q$133)</f>
        <v>0</v>
      </c>
      <c r="Q21" s="26">
        <f t="shared" si="0"/>
        <v>0</v>
      </c>
      <c r="S21" s="3">
        <f>SUM('[2]4403Exp'!$AQ$133:$AQ$133)</f>
        <v>0</v>
      </c>
      <c r="T21" s="3">
        <f>SUM('[2]4407Exp'!$AQ$133:$AQ$133)</f>
        <v>0</v>
      </c>
      <c r="U21" s="3">
        <f>SUM('[2]4408Exp'!$AQ$133:$AQ$133)</f>
        <v>0</v>
      </c>
      <c r="V21" s="3">
        <f>SUM('[2]4412Exp'!$AQ$133:$AQ$133)</f>
        <v>0</v>
      </c>
      <c r="W21" s="3">
        <f>SUM('[2]4409Exp'!$AQ$133:$AQ$133)</f>
        <v>0</v>
      </c>
      <c r="X21" s="3">
        <f>SUM('[2]4418Exp'!$AQ$133:$AQ$133)</f>
        <v>0</v>
      </c>
      <c r="Y21" s="3">
        <f>SUM('[2]94Exp'!$AQ$133:$AQ$133)</f>
        <v>0</v>
      </c>
      <c r="Z21" s="3">
        <f>SUM('[2]4410Exp'!$AQ$133:$AQ$133)</f>
        <v>0</v>
      </c>
      <c r="AA21" s="3">
        <f>SUM('[2]4411Exp'!$AQ$133:$AQ$133)</f>
        <v>0</v>
      </c>
      <c r="AB21" s="3">
        <f>SUM('[2]442199Exp'!$AQ$133:$AQ$133)</f>
        <v>0</v>
      </c>
      <c r="AC21" s="3">
        <f>SUM('[2]44OtherExp'!$AQ$133:$AQ$133)</f>
        <v>0</v>
      </c>
      <c r="AD21" s="3"/>
      <c r="AE21" s="3">
        <f>SUM('[2]440123Exp'!$AQ$133:$AQ$133)</f>
        <v>0</v>
      </c>
      <c r="AF21" s="3">
        <f>SUM('[2]4701-5Exp'!$AQ$133:$AQ$133)</f>
        <v>0</v>
      </c>
      <c r="AG21" s="3">
        <f>SUM('[2]48Exp'!$AQ$133:$AQ$133)</f>
        <v>0</v>
      </c>
      <c r="AH21" s="10">
        <f>SUM('[2]44Exp'!$AQ$133:$AQ$133)</f>
        <v>0</v>
      </c>
      <c r="AI21" s="4">
        <f t="shared" si="1"/>
        <v>0</v>
      </c>
      <c r="AJ21" s="4">
        <f t="shared" si="2"/>
        <v>0</v>
      </c>
      <c r="AK21" s="4">
        <f t="shared" si="5"/>
        <v>0</v>
      </c>
      <c r="AL21" s="4">
        <f t="shared" si="4"/>
        <v>0</v>
      </c>
    </row>
    <row r="22" spans="1:38" ht="13">
      <c r="A22" t="s">
        <v>44</v>
      </c>
      <c r="B22" s="2">
        <f>SUM('[2]4403Exp'!$Q$141:$Q$141)</f>
        <v>0</v>
      </c>
      <c r="C22" s="2">
        <f>SUM('[2]4407Exp'!$Q$141:$Q$141)</f>
        <v>1.3185645199999998E-4</v>
      </c>
      <c r="D22" s="2">
        <f>SUM('[2]4408Exp'!$Q$141:$Q$141)</f>
        <v>0</v>
      </c>
      <c r="E22" s="2">
        <f>SUM('[2]4412Exp'!$Q$141:$Q$141)</f>
        <v>0</v>
      </c>
      <c r="F22" s="2">
        <f>SUM('[2]4409Exp'!$Q$141:$Q$141)</f>
        <v>0</v>
      </c>
      <c r="G22" s="2">
        <f>SUM('[2]4418Exp'!$Q$141:$Q$141)</f>
        <v>0</v>
      </c>
      <c r="H22" s="2">
        <f>SUM('[2]94Exp'!$Q$141:$Q$141)</f>
        <v>0</v>
      </c>
      <c r="I22" s="2">
        <f>SUM('[2]4410Exp'!$Q$141:$Q$141)</f>
        <v>0</v>
      </c>
      <c r="J22" s="2">
        <f>SUM('[2]4411Exp'!$Q$141:$Q$141)</f>
        <v>0</v>
      </c>
      <c r="K22" s="2">
        <f>SUM('[2]442199Exp'!$Q$141:$Q$141)</f>
        <v>0</v>
      </c>
      <c r="L22" s="2">
        <f>SUM('[2]44OtherExp'!$Q$141:$Q$141)</f>
        <v>0</v>
      </c>
      <c r="M22" s="2"/>
      <c r="N22" s="2">
        <f>SUM('[2]440123Exp'!$Q$141:$Q$141)</f>
        <v>0</v>
      </c>
      <c r="O22" s="2">
        <f>SUM('[2]4701-5Exp'!$Q$141:$Q$141)</f>
        <v>0</v>
      </c>
      <c r="P22" s="2">
        <f>SUM('[2]48Exp'!$Q$141:$Q$141)</f>
        <v>0</v>
      </c>
      <c r="Q22" s="26">
        <f t="shared" si="0"/>
        <v>1.3185645199999998E-4</v>
      </c>
      <c r="S22" s="3">
        <f>SUM('[2]4403Exp'!$AQ$141:$AQ$141)</f>
        <v>0</v>
      </c>
      <c r="T22" s="3">
        <f>SUM('[2]4407Exp'!$AQ$141:$AQ$141)</f>
        <v>4.2617999999999996E-2</v>
      </c>
      <c r="U22" s="3">
        <f>SUM('[2]4408Exp'!$AQ$141:$AQ$141)</f>
        <v>0</v>
      </c>
      <c r="V22" s="3">
        <f>SUM('[2]4412Exp'!$AQ$141:$AQ$141)</f>
        <v>0</v>
      </c>
      <c r="W22" s="3">
        <f>SUM('[2]4409Exp'!$AQ$141:$AQ$141)</f>
        <v>0</v>
      </c>
      <c r="X22" s="3">
        <f>SUM('[2]4418Exp'!$AQ$141:$AQ$141)</f>
        <v>0</v>
      </c>
      <c r="Y22" s="3">
        <f>SUM('[2]94Exp'!$AQ$141:$AQ$141)</f>
        <v>0</v>
      </c>
      <c r="Z22" s="3">
        <f>SUM('[2]4410Exp'!$AQ$141:$AQ$141)</f>
        <v>0</v>
      </c>
      <c r="AA22" s="3">
        <f>SUM('[2]4411Exp'!$AQ$141:$AQ$141)</f>
        <v>0</v>
      </c>
      <c r="AB22" s="3">
        <f>SUM('[2]442199Exp'!$AQ$141:$AQ$141)</f>
        <v>0</v>
      </c>
      <c r="AC22" s="3">
        <f>SUM('[2]44OtherExp'!$AQ$141:$AQ$141)</f>
        <v>0</v>
      </c>
      <c r="AD22" s="3"/>
      <c r="AE22" s="3">
        <f>SUM('[2]440123Exp'!$AQ$141:$AQ$141)</f>
        <v>0</v>
      </c>
      <c r="AF22" s="3">
        <f>SUM('[2]4701-5Exp'!$AQ$141:$AQ$141)</f>
        <v>0</v>
      </c>
      <c r="AG22" s="3">
        <f>SUM('[2]48Exp'!$AQ$141:$AQ$141)</f>
        <v>0</v>
      </c>
      <c r="AH22" s="10">
        <f>SUM('[2]44Exp'!$AQ$141:$AQ$141)</f>
        <v>4.2617999999999996E-2</v>
      </c>
      <c r="AI22" s="4">
        <f t="shared" si="1"/>
        <v>4.2617999999999996E-2</v>
      </c>
      <c r="AJ22" s="4">
        <f t="shared" si="2"/>
        <v>0</v>
      </c>
      <c r="AK22" s="4">
        <f t="shared" si="5"/>
        <v>0</v>
      </c>
      <c r="AL22" s="4">
        <f t="shared" si="4"/>
        <v>4.2617999999999996E-2</v>
      </c>
    </row>
    <row r="23" spans="1:38" ht="13">
      <c r="A23" t="s">
        <v>56</v>
      </c>
      <c r="B23" s="2">
        <f>SUM('[2]4403Exp'!$Q$160:$Q$160)</f>
        <v>0</v>
      </c>
      <c r="C23" s="2">
        <f>SUM('[2]4407Exp'!$Q$160:$Q$160)</f>
        <v>2.2680359519999999E-3</v>
      </c>
      <c r="D23" s="2">
        <f>SUM('[2]4408Exp'!$Q$160:$Q$160)</f>
        <v>0</v>
      </c>
      <c r="E23" s="2">
        <f>SUM('[2]4412Exp'!$Q$160:$Q$160)</f>
        <v>0</v>
      </c>
      <c r="F23" s="2">
        <f>SUM('[2]4409Exp'!$Q$160:$Q$160)</f>
        <v>1.2616034199999999E-3</v>
      </c>
      <c r="G23" s="2">
        <f>SUM('[2]4418Exp'!$Q$160:$Q$160)</f>
        <v>0</v>
      </c>
      <c r="H23" s="2">
        <f>SUM('[2]94Exp'!$Q$160:$Q$160)</f>
        <v>0</v>
      </c>
      <c r="I23" s="2">
        <f>SUM('[2]4410Exp'!$Q$160:$Q$160)</f>
        <v>0</v>
      </c>
      <c r="J23" s="2">
        <f>SUM('[2]4411Exp'!$Q$160:$Q$160)</f>
        <v>0</v>
      </c>
      <c r="K23" s="2">
        <f>SUM('[2]442199Exp'!$Q$160:$Q$160)</f>
        <v>0</v>
      </c>
      <c r="L23" s="2">
        <f>SUM('[2]44OtherExp'!$Q$160:$Q$160)</f>
        <v>2.1684043449710089E-19</v>
      </c>
      <c r="M23" s="2"/>
      <c r="N23" s="2">
        <f>SUM('[2]440123Exp'!$Q$160:$Q$160)</f>
        <v>0</v>
      </c>
      <c r="O23" s="2">
        <f>SUM('[2]4701-5Exp'!$Q$160:$Q$160)</f>
        <v>0</v>
      </c>
      <c r="P23" s="2">
        <f>SUM('[2]48Exp'!$Q$160:$Q$160)</f>
        <v>7.5443199999999998E-4</v>
      </c>
      <c r="Q23" s="26">
        <f t="shared" si="0"/>
        <v>4.2840713719999998E-3</v>
      </c>
      <c r="S23" s="3">
        <f>SUM('[2]4403Exp'!$AQ$160:$AQ$160)</f>
        <v>0</v>
      </c>
      <c r="T23" s="3">
        <f>SUM('[2]4407Exp'!$AQ$160:$AQ$160)</f>
        <v>0.79090099999999997</v>
      </c>
      <c r="U23" s="3">
        <f>SUM('[2]4408Exp'!$AQ$160:$AQ$160)</f>
        <v>0</v>
      </c>
      <c r="V23" s="3">
        <f>SUM('[2]4412Exp'!$AQ$160:$AQ$160)</f>
        <v>0</v>
      </c>
      <c r="W23" s="3">
        <f>SUM('[2]4409Exp'!$AQ$160:$AQ$160)</f>
        <v>0.29738899999999996</v>
      </c>
      <c r="X23" s="3">
        <f>SUM('[2]4418Exp'!$AQ$160:$AQ$160)</f>
        <v>0</v>
      </c>
      <c r="Y23" s="3">
        <f>SUM('[2]94Exp'!$AQ$160:$AQ$160)</f>
        <v>0</v>
      </c>
      <c r="Z23" s="3">
        <f>SUM('[2]4410Exp'!$AQ$160:$AQ$160)</f>
        <v>0</v>
      </c>
      <c r="AA23" s="3">
        <f>SUM('[2]4411Exp'!$AQ$160:$AQ$160)</f>
        <v>0</v>
      </c>
      <c r="AB23" s="3">
        <f>SUM('[2]442199Exp'!$AQ$160:$AQ$160)</f>
        <v>0</v>
      </c>
      <c r="AC23" s="3">
        <f>SUM('[2]44OtherExp'!$AQ$160:$AQ$160)</f>
        <v>5.5511151231257827E-17</v>
      </c>
      <c r="AD23" s="3"/>
      <c r="AE23" s="3">
        <f>SUM('[2]440123Exp'!$AQ$160:$AQ$160)</f>
        <v>0</v>
      </c>
      <c r="AF23" s="3">
        <f>SUM('[2]4701-5Exp'!$AQ$160:$AQ$160)</f>
        <v>0</v>
      </c>
      <c r="AG23" s="3">
        <f>SUM('[2]48Exp'!$AQ$160:$AQ$160)</f>
        <v>0.43997999999999998</v>
      </c>
      <c r="AH23" s="10">
        <f>SUM('[2]44Exp'!$AQ$160:$AQ$160)</f>
        <v>1.08829</v>
      </c>
      <c r="AI23" s="4">
        <f t="shared" si="1"/>
        <v>0.79090099999999997</v>
      </c>
      <c r="AJ23" s="4">
        <f t="shared" si="2"/>
        <v>0.29738900000000001</v>
      </c>
      <c r="AK23" s="4">
        <f t="shared" si="5"/>
        <v>0.43997999999999998</v>
      </c>
      <c r="AL23" s="4">
        <f t="shared" si="4"/>
        <v>1.52827</v>
      </c>
    </row>
    <row r="24" spans="1:38" ht="13">
      <c r="A24" t="s">
        <v>45</v>
      </c>
      <c r="B24" s="2">
        <f>SUM('[2]4403Exp'!$Q$188:$Q$188)</f>
        <v>0</v>
      </c>
      <c r="C24" s="2">
        <f>SUM('[2]4407Exp'!$Q$188:$Q$188)</f>
        <v>1.1596712399999999E-4</v>
      </c>
      <c r="D24" s="2">
        <f>SUM('[2]4408Exp'!$Q$188:$Q$188)</f>
        <v>0</v>
      </c>
      <c r="E24" s="2">
        <f>SUM('[2]4412Exp'!$Q$188:$Q$188)</f>
        <v>0</v>
      </c>
      <c r="F24" s="2">
        <f>SUM('[2]4409Exp'!$Q$188:$Q$188)</f>
        <v>3.2531799999999992E-5</v>
      </c>
      <c r="G24" s="2">
        <f>SUM('[2]4418Exp'!$Q$188:$Q$188)</f>
        <v>0</v>
      </c>
      <c r="H24" s="2">
        <f>SUM('[2]94Exp'!$Q$188:$Q$188)</f>
        <v>0</v>
      </c>
      <c r="I24" s="2">
        <f>SUM('[2]4410Exp'!$Q$188:$Q$188)</f>
        <v>0</v>
      </c>
      <c r="J24" s="2">
        <f>SUM('[2]4411Exp'!$Q$188:$Q$188)</f>
        <v>0</v>
      </c>
      <c r="K24" s="2">
        <f>SUM('[2]442199Exp'!$Q$188:$Q$188)</f>
        <v>0</v>
      </c>
      <c r="L24" s="2">
        <f>SUM('[2]44OtherExp'!$Q$188:$Q$188)</f>
        <v>1.3552527156068805E-20</v>
      </c>
      <c r="M24" s="2"/>
      <c r="N24" s="2">
        <f>SUM('[2]440123Exp'!$Q$188:$Q$188)</f>
        <v>0</v>
      </c>
      <c r="O24" s="2">
        <f>SUM('[2]4701-5Exp'!$Q$188:$Q$188)</f>
        <v>0</v>
      </c>
      <c r="P24" s="2">
        <f>SUM('[2]48Exp'!$Q$188:$Q$188)</f>
        <v>1.17117E-4</v>
      </c>
      <c r="Q24" s="26">
        <f t="shared" si="0"/>
        <v>2.6561592399999996E-4</v>
      </c>
      <c r="S24" s="3">
        <f>SUM('[2]4403Exp'!$AQ$188:$AQ$188)</f>
        <v>0</v>
      </c>
      <c r="T24" s="3">
        <f>SUM('[2]4407Exp'!$AQ$188:$AQ$188)</f>
        <v>2.4548E-2</v>
      </c>
      <c r="U24" s="3">
        <f>SUM('[2]4408Exp'!$AQ$188:$AQ$188)</f>
        <v>0</v>
      </c>
      <c r="V24" s="3">
        <f>SUM('[2]4412Exp'!$AQ$188:$AQ$188)</f>
        <v>0</v>
      </c>
      <c r="W24" s="3">
        <f>SUM('[2]4409Exp'!$AQ$188:$AQ$188)</f>
        <v>2.9675E-2</v>
      </c>
      <c r="X24" s="3">
        <f>SUM('[2]4418Exp'!$AQ$188:$AQ$188)</f>
        <v>0</v>
      </c>
      <c r="Y24" s="3">
        <f>SUM('[2]94Exp'!$AQ$188:$AQ$188)</f>
        <v>0</v>
      </c>
      <c r="Z24" s="3">
        <f>SUM('[2]4410Exp'!$AQ$188:$AQ$188)</f>
        <v>0</v>
      </c>
      <c r="AA24" s="3">
        <f>SUM('[2]4411Exp'!$AQ$188:$AQ$188)</f>
        <v>0</v>
      </c>
      <c r="AB24" s="3">
        <f>SUM('[2]442199Exp'!$AQ$188:$AQ$188)</f>
        <v>0</v>
      </c>
      <c r="AC24" s="3">
        <f>SUM('[2]44OtherExp'!$AQ$188:$AQ$188)</f>
        <v>0</v>
      </c>
      <c r="AD24" s="3"/>
      <c r="AE24" s="3">
        <f>SUM('[2]440123Exp'!$AQ$188:$AQ$188)</f>
        <v>0</v>
      </c>
      <c r="AF24" s="3">
        <f>SUM('[2]4701-5Exp'!$AQ$188:$AQ$188)</f>
        <v>0</v>
      </c>
      <c r="AG24" s="3">
        <f>SUM('[2]48Exp'!$AQ$188:$AQ$188)</f>
        <v>1.9852999999999999E-2</v>
      </c>
      <c r="AH24" s="10">
        <f>SUM('[2]44Exp'!$AQ$188:$AQ$188)</f>
        <v>5.4223E-2</v>
      </c>
      <c r="AI24" s="4">
        <f t="shared" si="1"/>
        <v>2.4548E-2</v>
      </c>
      <c r="AJ24" s="4">
        <f t="shared" si="2"/>
        <v>2.9675E-2</v>
      </c>
      <c r="AK24" s="4">
        <f t="shared" si="5"/>
        <v>1.9852999999999999E-2</v>
      </c>
      <c r="AL24" s="4">
        <f t="shared" si="4"/>
        <v>7.4076000000000003E-2</v>
      </c>
    </row>
    <row r="25" spans="1:38" ht="13">
      <c r="A25" t="s">
        <v>46</v>
      </c>
      <c r="B25" s="2">
        <f>SUM('[2]4403Exp'!$Q$189:$Q$189)</f>
        <v>0</v>
      </c>
      <c r="C25" s="2">
        <f>SUM('[2]4407Exp'!$Q$189:$Q$189)</f>
        <v>3.3003454120000002E-3</v>
      </c>
      <c r="D25" s="2">
        <f>SUM('[2]4408Exp'!$Q$189:$Q$189)</f>
        <v>2.0531209999999998E-4</v>
      </c>
      <c r="E25" s="2">
        <f>SUM('[2]4412Exp'!$Q$189:$Q$189)</f>
        <v>0</v>
      </c>
      <c r="F25" s="2">
        <f>SUM('[2]4409Exp'!$Q$189:$Q$189)</f>
        <v>0</v>
      </c>
      <c r="G25" s="2">
        <f>SUM('[2]4418Exp'!$Q$189:$Q$189)</f>
        <v>0</v>
      </c>
      <c r="H25" s="2">
        <f>SUM('[2]94Exp'!$Q$189:$Q$189)</f>
        <v>0</v>
      </c>
      <c r="I25" s="2">
        <f>SUM('[2]4410Exp'!$Q$189:$Q$189)</f>
        <v>2.0579999999999996E-5</v>
      </c>
      <c r="J25" s="2">
        <f>SUM('[2]4411Exp'!$Q$189:$Q$189)</f>
        <v>0</v>
      </c>
      <c r="K25" s="2">
        <f>SUM('[2]442199Exp'!$Q$189:$Q$189)</f>
        <v>0</v>
      </c>
      <c r="L25" s="2">
        <f>SUM('[2]44OtherExp'!$Q$189:$Q$189)</f>
        <v>-2.7105054312137611E-19</v>
      </c>
      <c r="M25" s="2"/>
      <c r="N25" s="2">
        <f>SUM('[2]440123Exp'!$Q$189:$Q$189)</f>
        <v>0</v>
      </c>
      <c r="O25" s="2">
        <f>SUM('[2]4701-5Exp'!$Q$189:$Q$189)</f>
        <v>0</v>
      </c>
      <c r="P25" s="2">
        <f>SUM('[2]48Exp'!$Q$189:$Q$189)</f>
        <v>5.4143599999999996E-4</v>
      </c>
      <c r="Q25" s="26">
        <f t="shared" si="0"/>
        <v>4.0676735119999996E-3</v>
      </c>
      <c r="S25" s="3">
        <f>SUM('[2]4403Exp'!$AQ$189:$AQ$189)</f>
        <v>0</v>
      </c>
      <c r="T25" s="3">
        <f>SUM('[2]4407Exp'!$AQ$189:$AQ$189)</f>
        <v>0.61168999999999996</v>
      </c>
      <c r="U25" s="3">
        <f>SUM('[2]4408Exp'!$AQ$189:$AQ$189)</f>
        <v>0.10344199999999999</v>
      </c>
      <c r="V25" s="3">
        <f>SUM('[2]4412Exp'!$AQ$189:$AQ$189)</f>
        <v>0</v>
      </c>
      <c r="W25" s="3">
        <f>SUM('[2]4409Exp'!$AQ$189:$AQ$189)</f>
        <v>0</v>
      </c>
      <c r="X25" s="3">
        <f>SUM('[2]4418Exp'!$AQ$189:$AQ$189)</f>
        <v>0</v>
      </c>
      <c r="Y25" s="3">
        <f>SUM('[2]94Exp'!$AQ$189:$AQ$189)</f>
        <v>0</v>
      </c>
      <c r="Z25" s="3">
        <f>SUM('[2]4410Exp'!$AQ$189:$AQ$189)</f>
        <v>4.9873999999999995E-2</v>
      </c>
      <c r="AA25" s="3">
        <f>SUM('[2]4411Exp'!$AQ$189:$AQ$189)</f>
        <v>0</v>
      </c>
      <c r="AB25" s="3">
        <f>SUM('[2]442199Exp'!$AQ$189:$AQ$189)</f>
        <v>0</v>
      </c>
      <c r="AC25" s="3">
        <f>SUM('[2]44OtherExp'!$AQ$189:$AQ$189)</f>
        <v>2.0816681711721685E-17</v>
      </c>
      <c r="AD25" s="3"/>
      <c r="AE25" s="3">
        <f>SUM('[2]440123Exp'!$AQ$189:$AQ$189)</f>
        <v>0</v>
      </c>
      <c r="AF25" s="3">
        <f>SUM('[2]4701-5Exp'!$AQ$189:$AQ$189)</f>
        <v>0</v>
      </c>
      <c r="AG25" s="3">
        <f>SUM('[2]48Exp'!$AQ$189:$AQ$189)</f>
        <v>0.11633199999999999</v>
      </c>
      <c r="AH25" s="10">
        <f>SUM('[2]44Exp'!$AQ$189:$AQ$189)</f>
        <v>0.76500599999999996</v>
      </c>
      <c r="AI25" s="4">
        <f t="shared" si="1"/>
        <v>0.71513199999999999</v>
      </c>
      <c r="AJ25" s="4">
        <f t="shared" si="2"/>
        <v>4.9874000000000016E-2</v>
      </c>
      <c r="AK25" s="4">
        <f t="shared" si="5"/>
        <v>0.11633199999999999</v>
      </c>
      <c r="AL25" s="4">
        <f t="shared" si="4"/>
        <v>0.88133799999999995</v>
      </c>
    </row>
    <row r="26" spans="1:38" ht="13">
      <c r="A26" t="s">
        <v>47</v>
      </c>
      <c r="B26" s="2">
        <f>SUM('[2]4403Exp'!$Q$193:$Q$193)</f>
        <v>0</v>
      </c>
      <c r="C26" s="2">
        <f>SUM('[2]4407Exp'!$Q$193:$Q$193)</f>
        <v>9.5491395999999987E-5</v>
      </c>
      <c r="D26" s="2">
        <f>SUM('[2]4408Exp'!$Q$193:$Q$193)</f>
        <v>1.5328146259999998E-2</v>
      </c>
      <c r="E26" s="2">
        <f>SUM('[2]4412Exp'!$Q$193:$Q$193)</f>
        <v>0</v>
      </c>
      <c r="F26" s="2">
        <f>SUM('[2]4409Exp'!$Q$193:$Q$193)</f>
        <v>0</v>
      </c>
      <c r="G26" s="2">
        <f>SUM('[2]4418Exp'!$Q$193:$Q$193)</f>
        <v>0</v>
      </c>
      <c r="H26" s="2">
        <f>SUM('[2]94Exp'!$Q$193:$Q$193)</f>
        <v>0</v>
      </c>
      <c r="I26" s="2">
        <f>SUM('[2]4410Exp'!$Q$193:$Q$193)</f>
        <v>0</v>
      </c>
      <c r="J26" s="2">
        <f>SUM('[2]4411Exp'!$Q$193:$Q$193)</f>
        <v>0</v>
      </c>
      <c r="K26" s="2">
        <f>SUM('[2]442199Exp'!$Q$193:$Q$193)</f>
        <v>0</v>
      </c>
      <c r="L26" s="2">
        <f>SUM('[2]44OtherExp'!$Q$193:$Q$193)</f>
        <v>0</v>
      </c>
      <c r="M26" s="2"/>
      <c r="N26" s="2">
        <f>SUM('[2]440123Exp'!$Q$193:$Q$193)</f>
        <v>0</v>
      </c>
      <c r="O26" s="2">
        <f>SUM('[2]4701-5Exp'!$Q$193:$Q$193)</f>
        <v>0</v>
      </c>
      <c r="P26" s="2">
        <f>SUM('[2]48Exp'!$Q$193:$Q$193)</f>
        <v>5.6325500000000001E-5</v>
      </c>
      <c r="Q26" s="26">
        <f t="shared" si="0"/>
        <v>1.5479963155999997E-2</v>
      </c>
      <c r="S26" s="3">
        <f>SUM('[2]4403Exp'!$AQ$193:$AQ$193)</f>
        <v>0</v>
      </c>
      <c r="T26" s="3">
        <f>SUM('[2]4407Exp'!$AQ$193:$AQ$193)</f>
        <v>1.2482E-2</v>
      </c>
      <c r="U26" s="3">
        <f>SUM('[2]4408Exp'!$AQ$193:$AQ$193)</f>
        <v>5.0374140000000001</v>
      </c>
      <c r="V26" s="3">
        <f>SUM('[2]4412Exp'!$AQ$193:$AQ$193)</f>
        <v>0</v>
      </c>
      <c r="W26" s="3">
        <f>SUM('[2]4409Exp'!$AQ$193:$AQ$193)</f>
        <v>0</v>
      </c>
      <c r="X26" s="3">
        <f>SUM('[2]4418Exp'!$AQ$193:$AQ$193)</f>
        <v>0</v>
      </c>
      <c r="Y26" s="3">
        <f>SUM('[2]94Exp'!$AQ$193:$AQ$193)</f>
        <v>0</v>
      </c>
      <c r="Z26" s="3">
        <f>SUM('[2]4410Exp'!$AQ$193:$AQ$193)</f>
        <v>0</v>
      </c>
      <c r="AA26" s="3">
        <f>SUM('[2]4411Exp'!$AQ$193:$AQ$193)</f>
        <v>0</v>
      </c>
      <c r="AB26" s="3">
        <f>SUM('[2]442199Exp'!$AQ$193:$AQ$193)</f>
        <v>0</v>
      </c>
      <c r="AC26" s="3">
        <f>SUM('[2]44OtherExp'!$AQ$193:$AQ$193)</f>
        <v>-8.8817841970012523E-16</v>
      </c>
      <c r="AD26" s="3"/>
      <c r="AE26" s="3">
        <f>SUM('[2]440123Exp'!$AQ$193:$AQ$193)</f>
        <v>0</v>
      </c>
      <c r="AF26" s="3">
        <f>SUM('[2]4701-5Exp'!$AQ$193:$AQ$193)</f>
        <v>0</v>
      </c>
      <c r="AG26" s="3">
        <f>SUM('[2]48Exp'!$AQ$193:$AQ$193)</f>
        <v>9.5560000000000003E-3</v>
      </c>
      <c r="AH26" s="10">
        <f>SUM('[2]44Exp'!$AQ$193:$AQ$193)</f>
        <v>5.0498959999999995</v>
      </c>
      <c r="AI26" s="4">
        <f t="shared" si="1"/>
        <v>5.0498960000000004</v>
      </c>
      <c r="AJ26" s="4">
        <f t="shared" si="2"/>
        <v>-8.8817841970012523E-16</v>
      </c>
      <c r="AK26" s="4">
        <f t="shared" si="5"/>
        <v>9.5560000000000003E-3</v>
      </c>
      <c r="AL26" s="4">
        <f t="shared" si="4"/>
        <v>5.0594519999999994</v>
      </c>
    </row>
    <row r="27" spans="1:38" ht="13">
      <c r="A27" t="s">
        <v>48</v>
      </c>
      <c r="B27" s="2">
        <f>SUM('[2]4403Exp'!$Q$207:$Q$207)</f>
        <v>0</v>
      </c>
      <c r="C27" s="2">
        <f>SUM('[2]4407Exp'!$Q$207:$Q$207)</f>
        <v>0</v>
      </c>
      <c r="D27" s="2">
        <f>SUM('[2]4408Exp'!$Q$207:$Q$207)</f>
        <v>0</v>
      </c>
      <c r="E27" s="2">
        <f>SUM('[2]4412Exp'!$Q$207:$Q$207)</f>
        <v>0</v>
      </c>
      <c r="F27" s="2">
        <f>SUM('[2]4409Exp'!$Q$207:$Q$207)</f>
        <v>0</v>
      </c>
      <c r="G27" s="2">
        <f>SUM('[2]4418Exp'!$Q$207:$Q$207)</f>
        <v>0</v>
      </c>
      <c r="H27" s="2">
        <f>SUM('[2]94Exp'!$Q$207:$Q$207)</f>
        <v>0</v>
      </c>
      <c r="I27" s="2">
        <f>SUM('[2]4410Exp'!$Q$207:$Q$207)</f>
        <v>0</v>
      </c>
      <c r="J27" s="2">
        <f>SUM('[2]4411Exp'!$Q$207:$Q$207)</f>
        <v>0</v>
      </c>
      <c r="K27" s="2">
        <f>SUM('[2]442199Exp'!$Q$207:$Q$207)</f>
        <v>0</v>
      </c>
      <c r="L27" s="2">
        <f>SUM('[2]44OtherExp'!$Q$207:$Q$207)</f>
        <v>0</v>
      </c>
      <c r="M27" s="2"/>
      <c r="N27" s="2">
        <f>SUM('[2]440123Exp'!$Q$207:$Q$207)</f>
        <v>0</v>
      </c>
      <c r="O27" s="2">
        <f>SUM('[2]4701-5Exp'!$Q$207:$Q$207)</f>
        <v>0</v>
      </c>
      <c r="P27" s="2">
        <f>SUM('[2]48Exp'!$Q$207:$Q$207)</f>
        <v>0</v>
      </c>
      <c r="Q27" s="26">
        <f t="shared" si="0"/>
        <v>0</v>
      </c>
      <c r="S27" s="3">
        <f>SUM('[2]4403Exp'!$AQ$207:$AQ$207)</f>
        <v>0</v>
      </c>
      <c r="T27" s="3">
        <f>SUM('[2]4407Exp'!$AQ$207:$AQ$207)</f>
        <v>0</v>
      </c>
      <c r="U27" s="3">
        <f>SUM('[2]4408Exp'!$AQ$207:$AQ$207)</f>
        <v>0</v>
      </c>
      <c r="V27" s="3">
        <f>SUM('[2]4412Exp'!$AQ$207:$AQ$207)</f>
        <v>0</v>
      </c>
      <c r="W27" s="3">
        <f>SUM('[2]4409Exp'!$AQ$207:$AQ$207)</f>
        <v>0</v>
      </c>
      <c r="X27" s="3">
        <f>SUM('[2]4418Exp'!$AQ$207:$AQ$207)</f>
        <v>0</v>
      </c>
      <c r="Y27" s="3">
        <f>SUM('[2]94Exp'!$AQ$207:$AQ$207)</f>
        <v>0</v>
      </c>
      <c r="Z27" s="3">
        <f>SUM('[2]4410Exp'!$AQ$207:$AQ$207)</f>
        <v>0</v>
      </c>
      <c r="AA27" s="3">
        <f>SUM('[2]4411Exp'!$AQ$207:$AQ$207)</f>
        <v>0</v>
      </c>
      <c r="AB27" s="3">
        <f>SUM('[2]442199Exp'!$AQ$207:$AQ$207)</f>
        <v>0</v>
      </c>
      <c r="AC27" s="3">
        <f>SUM('[2]44OtherExp'!$AQ$207:$AQ$207)</f>
        <v>0</v>
      </c>
      <c r="AD27" s="3"/>
      <c r="AE27" s="3">
        <f>SUM('[2]440123Exp'!$AQ$207:$AQ$207)</f>
        <v>0</v>
      </c>
      <c r="AF27" s="3">
        <f>SUM('[2]4701-5Exp'!$AQ$207:$AQ$207)</f>
        <v>0</v>
      </c>
      <c r="AG27" s="3">
        <f>SUM('[2]48Exp'!$AQ$207:$AQ$207)</f>
        <v>0</v>
      </c>
      <c r="AH27" s="10">
        <f>SUM('[2]44Exp'!$AQ$207:$AQ$207)</f>
        <v>0</v>
      </c>
      <c r="AI27" s="4">
        <f t="shared" si="1"/>
        <v>0</v>
      </c>
      <c r="AJ27" s="4">
        <f t="shared" si="2"/>
        <v>0</v>
      </c>
      <c r="AK27" s="4">
        <f t="shared" si="5"/>
        <v>0</v>
      </c>
      <c r="AL27" s="4">
        <f t="shared" si="4"/>
        <v>0</v>
      </c>
    </row>
    <row r="28" spans="1:38" ht="13">
      <c r="A28" t="s">
        <v>49</v>
      </c>
      <c r="B28" s="2">
        <f>SUM('[2]4403Exp'!$Q$208:$Q$208)</f>
        <v>0</v>
      </c>
      <c r="C28" s="2">
        <f>SUM('[2]4407Exp'!$Q$208:$Q$208)</f>
        <v>1.1220118E-4</v>
      </c>
      <c r="D28" s="2">
        <f>SUM('[2]4408Exp'!$Q$208:$Q$208)</f>
        <v>0</v>
      </c>
      <c r="E28" s="2">
        <f>SUM('[2]4412Exp'!$Q$208:$Q$208)</f>
        <v>0</v>
      </c>
      <c r="F28" s="2">
        <f>SUM('[2]4409Exp'!$Q$208:$Q$208)</f>
        <v>0</v>
      </c>
      <c r="G28" s="2">
        <f>SUM('[2]4418Exp'!$Q$208:$Q$208)</f>
        <v>0</v>
      </c>
      <c r="H28" s="2">
        <f>SUM('[2]94Exp'!$Q$208:$Q$208)</f>
        <v>0</v>
      </c>
      <c r="I28" s="2">
        <f>SUM('[2]4410Exp'!$Q$208:$Q$208)</f>
        <v>0</v>
      </c>
      <c r="J28" s="2">
        <f>SUM('[2]4411Exp'!$Q$208:$Q$208)</f>
        <v>0</v>
      </c>
      <c r="K28" s="2">
        <f>SUM('[2]442199Exp'!$Q$208:$Q$208)</f>
        <v>0</v>
      </c>
      <c r="L28" s="2">
        <f>SUM('[2]44OtherExp'!$Q$208:$Q$208)</f>
        <v>0</v>
      </c>
      <c r="M28" s="2"/>
      <c r="N28" s="2">
        <f>SUM('[2]440123Exp'!$Q$208:$Q$208)</f>
        <v>0</v>
      </c>
      <c r="O28" s="2">
        <f>SUM('[2]4701-5Exp'!$Q$208:$Q$208)</f>
        <v>0</v>
      </c>
      <c r="P28" s="2">
        <f>SUM('[2]48Exp'!$Q$208:$Q$208)</f>
        <v>0</v>
      </c>
      <c r="Q28" s="26">
        <f t="shared" si="0"/>
        <v>1.1220118E-4</v>
      </c>
      <c r="S28" s="3">
        <f>SUM('[2]4403Exp'!$AQ$208:$AQ$208)</f>
        <v>0</v>
      </c>
      <c r="T28" s="3">
        <f>SUM('[2]4407Exp'!$AQ$208:$AQ$208)</f>
        <v>8.9429999999999996E-3</v>
      </c>
      <c r="U28" s="3">
        <f>SUM('[2]4408Exp'!$AQ$208:$AQ$208)</f>
        <v>0</v>
      </c>
      <c r="V28" s="3">
        <f>SUM('[2]4412Exp'!$AQ$208:$AQ$208)</f>
        <v>0</v>
      </c>
      <c r="W28" s="3">
        <f>SUM('[2]4409Exp'!$AQ$208:$AQ$208)</f>
        <v>0</v>
      </c>
      <c r="X28" s="3">
        <f>SUM('[2]4418Exp'!$AQ$208:$AQ$208)</f>
        <v>0</v>
      </c>
      <c r="Y28" s="3">
        <f>SUM('[2]94Exp'!$AQ$208:$AQ$208)</f>
        <v>0</v>
      </c>
      <c r="Z28" s="3">
        <f>SUM('[2]4410Exp'!$AQ$208:$AQ$208)</f>
        <v>0</v>
      </c>
      <c r="AA28" s="3">
        <f>SUM('[2]4411Exp'!$AQ$208:$AQ$208)</f>
        <v>0</v>
      </c>
      <c r="AB28" s="3">
        <f>SUM('[2]442199Exp'!$AQ$208:$AQ$208)</f>
        <v>0</v>
      </c>
      <c r="AC28" s="3">
        <f>SUM('[2]44OtherExp'!$AQ$208:$AQ$208)</f>
        <v>0</v>
      </c>
      <c r="AD28" s="3"/>
      <c r="AE28" s="3">
        <f>SUM('[2]440123Exp'!$AQ$208:$AQ$208)</f>
        <v>0</v>
      </c>
      <c r="AF28" s="3">
        <f>SUM('[2]4701-5Exp'!$AQ$208:$AQ$208)</f>
        <v>0</v>
      </c>
      <c r="AG28" s="3">
        <f>SUM('[2]48Exp'!$AQ$208:$AQ$208)</f>
        <v>0</v>
      </c>
      <c r="AH28" s="10">
        <f>SUM('[2]44Exp'!$AQ$208:$AQ$208)</f>
        <v>8.9429999999999996E-3</v>
      </c>
      <c r="AI28" s="4">
        <f t="shared" si="1"/>
        <v>8.9429999999999996E-3</v>
      </c>
      <c r="AJ28" s="4">
        <f t="shared" si="2"/>
        <v>0</v>
      </c>
      <c r="AK28" s="4">
        <f t="shared" si="5"/>
        <v>0</v>
      </c>
      <c r="AL28" s="4">
        <f t="shared" si="4"/>
        <v>8.9429999999999996E-3</v>
      </c>
    </row>
    <row r="29" spans="1:38" ht="13">
      <c r="A29" t="s">
        <v>50</v>
      </c>
      <c r="B29" s="2">
        <f>SUM('[2]4403Exp'!$Q$212:$Q$212)</f>
        <v>0</v>
      </c>
      <c r="C29" s="2">
        <f>SUM('[2]4407Exp'!$Q$212:$Q$212)</f>
        <v>5.1123581599999994E-3</v>
      </c>
      <c r="D29" s="2">
        <f>SUM('[2]4408Exp'!$Q$212:$Q$212)</f>
        <v>1.7042449759999998E-2</v>
      </c>
      <c r="E29" s="2">
        <f>SUM('[2]4412Exp'!$Q$212:$Q$212)</f>
        <v>0</v>
      </c>
      <c r="F29" s="2">
        <f>SUM('[2]4409Exp'!$Q$212:$Q$212)</f>
        <v>1.3283747399999999E-3</v>
      </c>
      <c r="G29" s="2">
        <f>SUM('[2]4418Exp'!$Q$212:$Q$212)</f>
        <v>0</v>
      </c>
      <c r="H29" s="2">
        <f>SUM('[2]94Exp'!$Q$212:$Q$212)</f>
        <v>0</v>
      </c>
      <c r="I29" s="2">
        <f>SUM('[2]4410Exp'!$Q$212:$Q$212)</f>
        <v>0</v>
      </c>
      <c r="J29" s="2">
        <f>SUM('[2]4411Exp'!$Q$212:$Q$212)</f>
        <v>0</v>
      </c>
      <c r="K29" s="2">
        <f>SUM('[2]442199Exp'!$Q$212:$Q$212)</f>
        <v>6.9999999999999998E-9</v>
      </c>
      <c r="L29" s="2">
        <f>SUM('[2]44OtherExp'!$Q$212:$Q$212)</f>
        <v>1.0500000000329752E-8</v>
      </c>
      <c r="M29" s="2"/>
      <c r="N29" s="2">
        <f>SUM('[2]440123Exp'!$Q$212:$Q$212)</f>
        <v>0</v>
      </c>
      <c r="O29" s="2">
        <f>SUM('[2]4701-5Exp'!$Q$212:$Q$212)</f>
        <v>0</v>
      </c>
      <c r="P29" s="2">
        <f>SUM('[2]48Exp'!$Q$212:$Q$212)</f>
        <v>7.3713499999999998E-5</v>
      </c>
      <c r="Q29" s="26">
        <f t="shared" si="0"/>
        <v>2.3556913659999998E-2</v>
      </c>
      <c r="S29" s="3">
        <f>SUM('[2]4403Exp'!$AQ$212:$AQ$212)</f>
        <v>0</v>
      </c>
      <c r="T29" s="3">
        <f>SUM('[2]4407Exp'!$AQ$212:$AQ$212)</f>
        <v>12.466728</v>
      </c>
      <c r="U29" s="3">
        <f>SUM('[2]4408Exp'!$AQ$212:$AQ$212)</f>
        <v>7.2151169999999993</v>
      </c>
      <c r="V29" s="3">
        <f>SUM('[2]4412Exp'!$AQ$212:$AQ$212)</f>
        <v>0</v>
      </c>
      <c r="W29" s="3">
        <f>SUM('[2]4409Exp'!$AQ$212:$AQ$212)</f>
        <v>0.34344399999999997</v>
      </c>
      <c r="X29" s="3">
        <f>SUM('[2]4418Exp'!$AQ$212:$AQ$212)</f>
        <v>0</v>
      </c>
      <c r="Y29" s="3">
        <f>SUM('[2]94Exp'!$AQ$212:$AQ$212)</f>
        <v>0</v>
      </c>
      <c r="Z29" s="3">
        <f>SUM('[2]4410Exp'!$AQ$212:$AQ$212)</f>
        <v>0</v>
      </c>
      <c r="AA29" s="3">
        <f>SUM('[2]4411Exp'!$AQ$212:$AQ$212)</f>
        <v>0</v>
      </c>
      <c r="AB29" s="3">
        <f>SUM('[2]442199Exp'!$AQ$212:$AQ$212)</f>
        <v>5.6999999999999996E-5</v>
      </c>
      <c r="AC29" s="3">
        <f>SUM('[2]44OtherExp'!$AQ$212:$AQ$212)</f>
        <v>3.39999999992861E-5</v>
      </c>
      <c r="AD29" s="3"/>
      <c r="AE29" s="3">
        <f>SUM('[2]440123Exp'!$AQ$212:$AQ$212)</f>
        <v>0</v>
      </c>
      <c r="AF29" s="3">
        <f>SUM('[2]4701-5Exp'!$AQ$212:$AQ$212)</f>
        <v>0</v>
      </c>
      <c r="AG29" s="3">
        <f>SUM('[2]48Exp'!$AQ$212:$AQ$212)</f>
        <v>3.6901999999999997E-2</v>
      </c>
      <c r="AH29" s="10">
        <f>SUM('[2]44Exp'!$AQ$212:$AQ$212)</f>
        <v>20.025379999999998</v>
      </c>
      <c r="AI29" s="4">
        <f t="shared" si="1"/>
        <v>19.681844999999999</v>
      </c>
      <c r="AJ29" s="4">
        <f t="shared" si="2"/>
        <v>0.34353499999999926</v>
      </c>
      <c r="AK29" s="4">
        <f t="shared" si="5"/>
        <v>3.6901999999999997E-2</v>
      </c>
      <c r="AL29" s="4">
        <f t="shared" si="4"/>
        <v>20.062282000000003</v>
      </c>
    </row>
    <row r="30" spans="1:38" ht="13">
      <c r="A30" t="s">
        <v>51</v>
      </c>
      <c r="B30" s="2">
        <f>SUM('[2]4403Exp'!$Q$225:$Q$225)</f>
        <v>0</v>
      </c>
      <c r="C30" s="2">
        <f>SUM('[2]4407Exp'!$Q$225:$Q$225)</f>
        <v>0</v>
      </c>
      <c r="D30" s="2">
        <f>SUM('[2]4408Exp'!$Q$225:$Q$225)</f>
        <v>0</v>
      </c>
      <c r="E30" s="2">
        <f>SUM('[2]4412Exp'!$Q$225:$Q$225)</f>
        <v>0</v>
      </c>
      <c r="F30" s="2">
        <f>SUM('[2]4409Exp'!$Q$225:$Q$225)</f>
        <v>0</v>
      </c>
      <c r="G30" s="2">
        <f>SUM('[2]4418Exp'!$Q$225:$Q$225)</f>
        <v>0</v>
      </c>
      <c r="H30" s="2">
        <f>SUM('[2]94Exp'!$Q$225:$Q$225)</f>
        <v>0</v>
      </c>
      <c r="I30" s="2">
        <f>SUM('[2]4410Exp'!$Q$225:$Q$225)</f>
        <v>0</v>
      </c>
      <c r="J30" s="2">
        <f>SUM('[2]4411Exp'!$Q$225:$Q$225)</f>
        <v>0</v>
      </c>
      <c r="K30" s="2">
        <f>SUM('[2]442199Exp'!$Q$225:$Q$225)</f>
        <v>0</v>
      </c>
      <c r="L30" s="2">
        <f>SUM('[2]44OtherExp'!$Q$225:$Q$225)</f>
        <v>0</v>
      </c>
      <c r="M30" s="2"/>
      <c r="N30" s="2">
        <f>SUM('[2]440123Exp'!$Q$225:$Q$225)</f>
        <v>0</v>
      </c>
      <c r="O30" s="2">
        <f>SUM('[2]4701-5Exp'!$Q$225:$Q$225)</f>
        <v>0</v>
      </c>
      <c r="P30" s="2">
        <f>SUM('[2]48Exp'!$Q$225:$Q$225)</f>
        <v>0</v>
      </c>
      <c r="Q30" s="26">
        <f t="shared" si="0"/>
        <v>0</v>
      </c>
      <c r="S30" s="3">
        <f>SUM('[2]4403Exp'!$AQ$225:$AQ$225)</f>
        <v>0</v>
      </c>
      <c r="T30" s="3">
        <f>SUM('[2]4407Exp'!$AQ$225:$AQ$225)</f>
        <v>0</v>
      </c>
      <c r="U30" s="3">
        <f>SUM('[2]4408Exp'!$AQ$225:$AQ$225)</f>
        <v>0</v>
      </c>
      <c r="V30" s="3">
        <f>SUM('[2]4412Exp'!$AQ$225:$AQ$225)</f>
        <v>0</v>
      </c>
      <c r="W30" s="3">
        <f>SUM('[2]4409Exp'!$AQ$225:$AQ$225)</f>
        <v>0</v>
      </c>
      <c r="X30" s="3">
        <f>SUM('[2]4418Exp'!$AQ$225:$AQ$225)</f>
        <v>0</v>
      </c>
      <c r="Y30" s="3">
        <f>SUM('[2]94Exp'!$AQ$225:$AQ$225)</f>
        <v>0</v>
      </c>
      <c r="Z30" s="3">
        <f>SUM('[2]4410Exp'!$AQ$225:$AQ$225)</f>
        <v>0</v>
      </c>
      <c r="AA30" s="3">
        <f>SUM('[2]4411Exp'!$AQ$225:$AQ$225)</f>
        <v>0</v>
      </c>
      <c r="AB30" s="3">
        <f>SUM('[2]442199Exp'!$AQ$225:$AQ$225)</f>
        <v>0</v>
      </c>
      <c r="AC30" s="3">
        <f>SUM('[2]44OtherExp'!$AQ$225:$AQ$225)</f>
        <v>0</v>
      </c>
      <c r="AD30" s="3"/>
      <c r="AE30" s="3">
        <f>SUM('[2]440123Exp'!$AQ$225:$AQ$225)</f>
        <v>0</v>
      </c>
      <c r="AF30" s="3">
        <f>SUM('[2]4701-5Exp'!$AQ$225:$AQ$225)</f>
        <v>0</v>
      </c>
      <c r="AG30" s="3">
        <f>SUM('[2]48Exp'!$AQ$225:$AQ$225)</f>
        <v>0</v>
      </c>
      <c r="AH30" s="10">
        <f>SUM('[2]44Exp'!$AQ$225:$AQ$225)</f>
        <v>0</v>
      </c>
      <c r="AI30" s="4">
        <f t="shared" si="1"/>
        <v>0</v>
      </c>
      <c r="AJ30" s="4">
        <f t="shared" si="2"/>
        <v>0</v>
      </c>
      <c r="AK30" s="4">
        <f t="shared" si="5"/>
        <v>0</v>
      </c>
      <c r="AL30" s="4">
        <f t="shared" si="4"/>
        <v>0</v>
      </c>
    </row>
    <row r="31" spans="1:38" ht="13">
      <c r="A31" t="s">
        <v>53</v>
      </c>
      <c r="B31" s="2">
        <f>SUM('[2]4403Exp'!$Q$246:$Q$246)</f>
        <v>0</v>
      </c>
      <c r="C31" s="2">
        <f>SUM('[2]4407Exp'!$Q$246:$Q$246)</f>
        <v>1.4618293872000001E-2</v>
      </c>
      <c r="D31" s="2">
        <f>SUM('[2]4408Exp'!$Q$246:$Q$246)</f>
        <v>0</v>
      </c>
      <c r="E31" s="2">
        <f>SUM('[2]4412Exp'!$Q$246:$Q$246)</f>
        <v>0</v>
      </c>
      <c r="F31" s="2">
        <f>SUM('[2]4409Exp'!$Q$246:$Q$246)</f>
        <v>7.4587729999999993E-4</v>
      </c>
      <c r="G31" s="2">
        <f>SUM('[2]4418Exp'!$Q$246:$Q$246)</f>
        <v>0</v>
      </c>
      <c r="H31" s="2">
        <f>SUM('[2]94Exp'!$Q$246:$Q$246)</f>
        <v>0</v>
      </c>
      <c r="I31" s="2">
        <f>SUM('[2]4410Exp'!$Q$246:$Q$246)</f>
        <v>2.9367855999999995E-4</v>
      </c>
      <c r="J31" s="2">
        <f>SUM('[2]4411Exp'!$Q$246:$Q$246)</f>
        <v>0</v>
      </c>
      <c r="K31" s="2">
        <f>SUM('[2]442199Exp'!$Q$246:$Q$246)</f>
        <v>0</v>
      </c>
      <c r="L31" s="2">
        <f>SUM('[2]44OtherExp'!$Q$246:$Q$246)</f>
        <v>3.6950059999999894E-4</v>
      </c>
      <c r="M31" s="2"/>
      <c r="N31" s="2">
        <f>SUM('[2]440123Exp'!$Q$246:$Q$246)</f>
        <v>0</v>
      </c>
      <c r="O31" s="2">
        <f>SUM('[2]4701-5Exp'!$Q$246:$Q$246)</f>
        <v>0</v>
      </c>
      <c r="P31" s="2">
        <f>SUM('[2]48Exp'!$Q$246:$Q$246)</f>
        <v>6.4029454999999999E-3</v>
      </c>
      <c r="Q31" s="26">
        <f t="shared" si="0"/>
        <v>2.2430295832E-2</v>
      </c>
      <c r="S31" s="3">
        <f>SUM('[2]4403Exp'!$AQ$246:$AQ$246)</f>
        <v>0</v>
      </c>
      <c r="T31" s="3">
        <f>SUM('[2]4407Exp'!$AQ$246:$AQ$246)</f>
        <v>6.0681399999999996</v>
      </c>
      <c r="U31" s="3">
        <f>SUM('[2]4408Exp'!$AQ$246:$AQ$246)</f>
        <v>0</v>
      </c>
      <c r="V31" s="3">
        <f>SUM('[2]4412Exp'!$AQ$246:$AQ$246)</f>
        <v>0</v>
      </c>
      <c r="W31" s="3">
        <f>SUM('[2]4409Exp'!$AQ$246:$AQ$246)</f>
        <v>0.163519</v>
      </c>
      <c r="X31" s="3">
        <f>SUM('[2]4418Exp'!$AQ$246:$AQ$246)</f>
        <v>0</v>
      </c>
      <c r="Y31" s="3">
        <f>SUM('[2]94Exp'!$AQ$246:$AQ$246)</f>
        <v>0</v>
      </c>
      <c r="Z31" s="3">
        <f>SUM('[2]4410Exp'!$AQ$246:$AQ$246)</f>
        <v>0.25054799999999999</v>
      </c>
      <c r="AA31" s="3">
        <f>SUM('[2]4411Exp'!$AQ$246:$AQ$246)</f>
        <v>0</v>
      </c>
      <c r="AB31" s="3">
        <f>SUM('[2]442199Exp'!$AQ$246:$AQ$246)</f>
        <v>0</v>
      </c>
      <c r="AC31" s="3">
        <f>SUM('[2]44OtherExp'!$AQ$246:$AQ$246)</f>
        <v>1.1209499999999999</v>
      </c>
      <c r="AD31" s="3"/>
      <c r="AE31" s="3">
        <f>SUM('[2]440123Exp'!$AQ$246:$AQ$246)</f>
        <v>0</v>
      </c>
      <c r="AF31" s="3">
        <f>SUM('[2]4701-5Exp'!$AQ$246:$AQ$246)</f>
        <v>0</v>
      </c>
      <c r="AG31" s="3">
        <f>SUM('[2]48Exp'!$AQ$246:$AQ$246)</f>
        <v>1.512472</v>
      </c>
      <c r="AH31" s="10">
        <f>SUM('[2]44Exp'!$AQ$246:$AQ$246)</f>
        <v>7.6031569999999995</v>
      </c>
      <c r="AI31" s="4">
        <f t="shared" si="1"/>
        <v>6.0681399999999996</v>
      </c>
      <c r="AJ31" s="4">
        <f t="shared" si="2"/>
        <v>1.5350169999999999</v>
      </c>
      <c r="AK31" s="4">
        <f t="shared" si="5"/>
        <v>1.512472</v>
      </c>
      <c r="AL31" s="4">
        <f t="shared" si="4"/>
        <v>9.1156290000000002</v>
      </c>
    </row>
    <row r="32" spans="1:38" ht="13">
      <c r="A32" t="s">
        <v>60</v>
      </c>
      <c r="B32" s="2">
        <f>SUM('[2]4403Exp'!$Q$266:$Q$266)</f>
        <v>0</v>
      </c>
      <c r="C32" s="2">
        <f>SUM('[2]4407Exp'!$Q$266:$Q$266)</f>
        <v>9.8470298472000006E-2</v>
      </c>
      <c r="D32" s="2">
        <f>SUM('[2]4408Exp'!$Q$266:$Q$266)</f>
        <v>6.0026815519999999E-2</v>
      </c>
      <c r="E32" s="2">
        <f>SUM('[2]4412Exp'!$Q$266:$Q$266)</f>
        <v>0.11168019057999998</v>
      </c>
      <c r="F32" s="2">
        <f>SUM('[2]4409Exp'!$Q$266:$Q$266)</f>
        <v>6.0127703999999994E-4</v>
      </c>
      <c r="G32" s="2">
        <f>SUM('[2]4418Exp'!$Q$266:$Q$266)</f>
        <v>6.7687549999999991E-4</v>
      </c>
      <c r="H32" s="2">
        <f>SUM('[2]94Exp'!$Q$266:$Q$266)</f>
        <v>0</v>
      </c>
      <c r="I32" s="2">
        <f>SUM('[2]4410Exp'!$Q$266:$Q$266)</f>
        <v>1.7292883999999996E-4</v>
      </c>
      <c r="J32" s="2">
        <f>SUM('[2]4411Exp'!$Q$266:$Q$266)</f>
        <v>0</v>
      </c>
      <c r="K32" s="2">
        <f>SUM('[2]442199Exp'!$Q$266:$Q$266)</f>
        <v>1.8572749999999996E-4</v>
      </c>
      <c r="L32" s="2">
        <f>SUM('[2]44OtherExp'!$Q$266:$Q$266)</f>
        <v>6.3777629999996492E-4</v>
      </c>
      <c r="M32" s="2"/>
      <c r="N32" s="2">
        <f>SUM('[2]440123Exp'!$Q$266:$Q$266)</f>
        <v>0</v>
      </c>
      <c r="O32" s="2">
        <f>SUM('[2]4701-5Exp'!$Q$266:$Q$266)</f>
        <v>0</v>
      </c>
      <c r="P32" s="2">
        <f>SUM('[2]48Exp'!$Q$266:$Q$266)</f>
        <v>6.765284399999999E-2</v>
      </c>
      <c r="Q32" s="26">
        <f t="shared" si="0"/>
        <v>0.3401047337519999</v>
      </c>
      <c r="S32" s="3">
        <f>SUM('[2]4403Exp'!$AQ$266:$AQ$266)</f>
        <v>0</v>
      </c>
      <c r="T32" s="3">
        <f>SUM('[2]4407Exp'!$AQ$266:$AQ$266)</f>
        <v>14.192513</v>
      </c>
      <c r="U32" s="3">
        <f>SUM('[2]4408Exp'!$AQ$266:$AQ$266)</f>
        <v>8.4352459999999994</v>
      </c>
      <c r="V32" s="3">
        <f>SUM('[2]4412Exp'!$AQ$266:$AQ$266)</f>
        <v>17.624652999999999</v>
      </c>
      <c r="W32" s="3">
        <f>SUM('[2]4409Exp'!$AQ$266:$AQ$266)</f>
        <v>0.208066</v>
      </c>
      <c r="X32" s="3">
        <f>SUM('[2]4418Exp'!$AQ$266:$AQ$266)</f>
        <v>0.26128899999999999</v>
      </c>
      <c r="Y32" s="3">
        <f>SUM('[2]94Exp'!$AQ$266:$AQ$266)</f>
        <v>0</v>
      </c>
      <c r="Z32" s="3">
        <f>SUM('[2]4410Exp'!$AQ$266:$AQ$266)</f>
        <v>9.2397999999999994E-2</v>
      </c>
      <c r="AA32" s="3">
        <f>SUM('[2]4411Exp'!$AQ$266:$AQ$266)</f>
        <v>0</v>
      </c>
      <c r="AB32" s="3">
        <f>SUM('[2]442199Exp'!$AQ$266:$AQ$266)</f>
        <v>0.205428</v>
      </c>
      <c r="AC32" s="3">
        <f>SUM('[2]44OtherExp'!$AQ$266:$AQ$266)</f>
        <v>4.1472230000000003</v>
      </c>
      <c r="AD32" s="3"/>
      <c r="AE32" s="3">
        <f>SUM('[2]440123Exp'!$AQ$266:$AQ$266)</f>
        <v>0</v>
      </c>
      <c r="AF32" s="3">
        <f>SUM('[2]4701-5Exp'!$AQ$266:$AQ$266)</f>
        <v>0</v>
      </c>
      <c r="AG32" s="3">
        <f>SUM('[2]48Exp'!$AQ$266:$AQ$266)</f>
        <v>34.53873699999999</v>
      </c>
      <c r="AH32" s="10">
        <f>SUM('[2]44Exp'!$AQ$266:$AQ$266)</f>
        <v>45.166815999999997</v>
      </c>
      <c r="AI32" s="4">
        <f t="shared" si="1"/>
        <v>40.252411999999993</v>
      </c>
      <c r="AJ32" s="4">
        <f t="shared" si="2"/>
        <v>4.9144040000000002</v>
      </c>
      <c r="AK32" s="4">
        <f t="shared" si="5"/>
        <v>34.53873699999999</v>
      </c>
      <c r="AL32" s="4">
        <f t="shared" si="4"/>
        <v>79.705552999999981</v>
      </c>
    </row>
    <row r="33" spans="1:38" ht="13">
      <c r="A33" t="s">
        <v>24</v>
      </c>
      <c r="B33" s="2">
        <f>SUM('[2]4403Exp'!$Q$15:$Q$15)</f>
        <v>0</v>
      </c>
      <c r="C33" s="2">
        <f>SUM('[2]4407Exp'!$Q$15:$Q$15)</f>
        <v>0</v>
      </c>
      <c r="D33" s="2">
        <f>SUM('[2]4408Exp'!$Q$15:$Q$15)</f>
        <v>5.1992359999999998E-5</v>
      </c>
      <c r="E33" s="2">
        <f>SUM('[2]4412Exp'!$Q$15:$Q$15)</f>
        <v>0</v>
      </c>
      <c r="F33" s="2">
        <f>SUM('[2]4409Exp'!$Q$15:$Q$15)</f>
        <v>0</v>
      </c>
      <c r="G33" s="2">
        <f>SUM('[2]4418Exp'!$Q$15:$Q$15)</f>
        <v>0</v>
      </c>
      <c r="H33" s="2">
        <f>SUM('[2]94Exp'!$Q$15:$Q$15)</f>
        <v>0</v>
      </c>
      <c r="I33" s="2">
        <f>SUM('[2]4410Exp'!$Q$15:$Q$15)</f>
        <v>0</v>
      </c>
      <c r="J33" s="2">
        <f>SUM('[2]4411Exp'!$Q$15:$Q$15)</f>
        <v>0</v>
      </c>
      <c r="K33" s="2">
        <f>SUM('[2]442199Exp'!$Q$15:$Q$15)</f>
        <v>0</v>
      </c>
      <c r="L33" s="2">
        <f>SUM('[2]44OtherExp'!$Q$15:$Q$15)</f>
        <v>0</v>
      </c>
      <c r="M33" s="2"/>
      <c r="N33" s="2">
        <f>SUM('[2]440123Exp'!$Q$15:$Q$15)</f>
        <v>0</v>
      </c>
      <c r="O33" s="2">
        <f>SUM('[2]4701-5Exp'!$Q$15:$Q$15)</f>
        <v>0</v>
      </c>
      <c r="P33" s="2">
        <f>SUM('[2]48Exp'!$Q$15:$Q$15)</f>
        <v>3.4999999999999999E-9</v>
      </c>
      <c r="Q33" s="26">
        <f t="shared" si="0"/>
        <v>5.1995859999999999E-5</v>
      </c>
      <c r="S33" s="3">
        <f>SUM('[2]4403Exp'!$AQ$15:$AQ$15)</f>
        <v>0</v>
      </c>
      <c r="T33" s="3">
        <f>SUM('[2]4407Exp'!$AQ$15:$AQ$15)</f>
        <v>0</v>
      </c>
      <c r="U33" s="3">
        <f>SUM('[2]4408Exp'!$AQ$15:$AQ$15)</f>
        <v>1.6003E-2</v>
      </c>
      <c r="V33" s="3">
        <f>SUM('[2]4412Exp'!$AQ$15:$AQ$15)</f>
        <v>0</v>
      </c>
      <c r="W33" s="3">
        <f>SUM('[2]4409Exp'!$AQ$15:$AQ$15)</f>
        <v>0</v>
      </c>
      <c r="X33" s="3">
        <f>SUM('[2]4418Exp'!$AQ$15:$AQ$15)</f>
        <v>0</v>
      </c>
      <c r="Y33" s="3">
        <f>SUM('[2]94Exp'!$AQ$15:$AQ$15)</f>
        <v>0</v>
      </c>
      <c r="Z33" s="3">
        <f>SUM('[2]4410Exp'!$AQ$15:$AQ$15)</f>
        <v>0</v>
      </c>
      <c r="AA33" s="3">
        <f>SUM('[2]4411Exp'!$AQ$15:$AQ$15)</f>
        <v>0</v>
      </c>
      <c r="AB33" s="3">
        <f>SUM('[2]442199Exp'!$AQ$15:$AQ$15)</f>
        <v>0</v>
      </c>
      <c r="AC33" s="3">
        <f>SUM('[2]44OtherExp'!$AQ$15:$AQ$15)</f>
        <v>0</v>
      </c>
      <c r="AD33" s="3"/>
      <c r="AE33" s="3">
        <f>SUM('[2]440123Exp'!$AQ$15:$AQ$15)</f>
        <v>0</v>
      </c>
      <c r="AF33" s="3">
        <f>SUM('[2]4701-5Exp'!$AQ$15:$AQ$15)</f>
        <v>0</v>
      </c>
      <c r="AG33" s="3">
        <f>SUM('[2]48Exp'!$AQ$15:$AQ$15)</f>
        <v>1.8E-5</v>
      </c>
      <c r="AH33" s="10">
        <f>SUM('[2]44Exp'!$AQ$15:$AQ$15)</f>
        <v>1.6003E-2</v>
      </c>
      <c r="AI33" s="4">
        <f t="shared" si="1"/>
        <v>1.6003E-2</v>
      </c>
      <c r="AJ33" s="4">
        <f t="shared" si="2"/>
        <v>0</v>
      </c>
      <c r="AK33" s="4">
        <f t="shared" si="5"/>
        <v>1.8E-5</v>
      </c>
      <c r="AL33" s="4">
        <f t="shared" si="4"/>
        <v>1.6021000000000001E-2</v>
      </c>
    </row>
    <row r="34" spans="1:38" ht="13">
      <c r="A34" t="s">
        <v>27</v>
      </c>
      <c r="B34" s="2">
        <f>SUM('[2]4403Exp'!$Q$39:$Q$39)</f>
        <v>0</v>
      </c>
      <c r="C34" s="2">
        <f>SUM('[2]4407Exp'!$Q$39:$Q$39)</f>
        <v>5.1938686800000005E-4</v>
      </c>
      <c r="D34" s="2">
        <f>SUM('[2]4408Exp'!$Q$39:$Q$39)</f>
        <v>2.3052357999999999E-3</v>
      </c>
      <c r="E34" s="2">
        <f>SUM('[2]4412Exp'!$Q$39:$Q$39)</f>
        <v>0</v>
      </c>
      <c r="F34" s="2">
        <f>SUM('[2]4409Exp'!$Q$39:$Q$39)</f>
        <v>0</v>
      </c>
      <c r="G34" s="2">
        <f>SUM('[2]4418Exp'!$Q$39:$Q$39)</f>
        <v>1.4E-8</v>
      </c>
      <c r="H34" s="2">
        <f>SUM('[2]94Exp'!$Q$39:$Q$39)</f>
        <v>0</v>
      </c>
      <c r="I34" s="2">
        <f>SUM('[2]4410Exp'!$Q$39:$Q$39)</f>
        <v>0</v>
      </c>
      <c r="J34" s="2">
        <f>SUM('[2]4411Exp'!$Q$39:$Q$39)</f>
        <v>0</v>
      </c>
      <c r="K34" s="2">
        <f>SUM('[2]442199Exp'!$Q$39:$Q$39)</f>
        <v>1.0499999999999998E-8</v>
      </c>
      <c r="L34" s="2">
        <f>SUM('[2]44OtherExp'!$Q$39:$Q$39)</f>
        <v>5.2513999999999714E-5</v>
      </c>
      <c r="M34" s="2"/>
      <c r="N34" s="2">
        <f>SUM('[2]440123Exp'!$Q$39:$Q$39)</f>
        <v>0</v>
      </c>
      <c r="O34" s="2">
        <f>SUM('[2]4701-5Exp'!$Q$39:$Q$39)</f>
        <v>0</v>
      </c>
      <c r="P34" s="2">
        <f>SUM('[2]48Exp'!$Q$39:$Q$39)</f>
        <v>2.9400000000000001E-7</v>
      </c>
      <c r="Q34" s="26">
        <f t="shared" si="0"/>
        <v>2.8774551679999999E-3</v>
      </c>
      <c r="S34" s="3">
        <f>SUM('[2]4403Exp'!$AQ$39:$AQ$39)</f>
        <v>0</v>
      </c>
      <c r="T34" s="3">
        <f>SUM('[2]4407Exp'!$AQ$39:$AQ$39)</f>
        <v>0.30465300000000001</v>
      </c>
      <c r="U34" s="3">
        <f>SUM('[2]4408Exp'!$AQ$39:$AQ$39)</f>
        <v>0.74133799999999994</v>
      </c>
      <c r="V34" s="3">
        <f>SUM('[2]4412Exp'!$AQ$39:$AQ$39)</f>
        <v>0</v>
      </c>
      <c r="W34" s="3">
        <f>SUM('[2]4409Exp'!$AQ$39:$AQ$39)</f>
        <v>0</v>
      </c>
      <c r="X34" s="3">
        <f>SUM('[2]4418Exp'!$AQ$39:$AQ$39)</f>
        <v>2.4000000000000001E-5</v>
      </c>
      <c r="Y34" s="3">
        <f>SUM('[2]94Exp'!$AQ$39:$AQ$39)</f>
        <v>0</v>
      </c>
      <c r="Z34" s="3">
        <f>SUM('[2]4410Exp'!$AQ$39:$AQ$39)</f>
        <v>0</v>
      </c>
      <c r="AA34" s="3">
        <f>SUM('[2]4411Exp'!$AQ$39:$AQ$39)</f>
        <v>0</v>
      </c>
      <c r="AB34" s="3">
        <f>SUM('[2]442199Exp'!$AQ$39:$AQ$39)</f>
        <v>6.9999999999999999E-6</v>
      </c>
      <c r="AC34" s="3">
        <f>SUM('[2]44OtherExp'!$AQ$39:$AQ$39)</f>
        <v>6.5800000000000337E-3</v>
      </c>
      <c r="AD34" s="3"/>
      <c r="AE34" s="3">
        <f>SUM('[2]440123Exp'!$AQ$39:$AQ$39)</f>
        <v>0</v>
      </c>
      <c r="AF34" s="3">
        <f>SUM('[2]4701-5Exp'!$AQ$39:$AQ$39)</f>
        <v>0</v>
      </c>
      <c r="AG34" s="3">
        <f>SUM('[2]48Exp'!$AQ$39:$AQ$39)</f>
        <v>1.83E-4</v>
      </c>
      <c r="AH34" s="10">
        <f>SUM('[2]44Exp'!$AQ$39:$AQ$39)</f>
        <v>1.052602</v>
      </c>
      <c r="AI34" s="4">
        <f t="shared" si="1"/>
        <v>1.0459909999999999</v>
      </c>
      <c r="AJ34" s="4">
        <f t="shared" si="2"/>
        <v>6.6110000000000335E-3</v>
      </c>
      <c r="AK34" s="4">
        <f t="shared" si="5"/>
        <v>1.83E-4</v>
      </c>
      <c r="AL34" s="4">
        <f t="shared" si="4"/>
        <v>1.0527850000000001</v>
      </c>
    </row>
    <row r="35" spans="1:38" ht="13">
      <c r="A35" t="s">
        <v>72</v>
      </c>
      <c r="B35" s="27">
        <f>SUM('[2]4403Exp'!$Q$47:$Q$47)</f>
        <v>0</v>
      </c>
      <c r="C35" s="2">
        <f>SUM('[2]4407Exp'!$Q$47:$Q$47)</f>
        <v>1.496883752E-2</v>
      </c>
      <c r="D35" s="2">
        <f>SUM('[2]4408Exp'!$Q$47:$Q$47)</f>
        <v>4.3967139999999991E-5</v>
      </c>
      <c r="E35" s="2">
        <f>SUM('[2]4412Exp'!$Q$47:$Q$47)</f>
        <v>0</v>
      </c>
      <c r="F35" s="2">
        <f>SUM('[2]4409Exp'!$Q$47:$Q$47)</f>
        <v>3.2541375999999993E-4</v>
      </c>
      <c r="G35" s="2">
        <f>SUM('[2]4418Exp'!$Q$47:$Q$47)</f>
        <v>7.875E-6</v>
      </c>
      <c r="H35" s="2">
        <f>SUM('[2]94Exp'!$Q$47:$Q$47)</f>
        <v>0</v>
      </c>
      <c r="I35" s="2">
        <f>SUM('[2]4410Exp'!$Q$47:$Q$47)</f>
        <v>0</v>
      </c>
      <c r="J35" s="2">
        <f>SUM('[2]4411Exp'!$Q$47:$Q$47)</f>
        <v>0</v>
      </c>
      <c r="K35" s="2">
        <f>SUM('[2]442199Exp'!$Q$47:$Q$47)</f>
        <v>1.2775000000000001E-6</v>
      </c>
      <c r="L35" s="2">
        <f>SUM('[2]44OtherExp'!$Q$47:$Q$47)</f>
        <v>1.2914999999990329E-6</v>
      </c>
      <c r="M35" s="2"/>
      <c r="N35" s="2">
        <f>SUM('[2]440123Exp'!$Q$47:$Q$47)</f>
        <v>0</v>
      </c>
      <c r="O35" s="2">
        <f>SUM('[2]4701-5Exp'!$Q$47:$Q$47)</f>
        <v>0</v>
      </c>
      <c r="P35" s="2">
        <f>SUM('[2]48Exp'!$Q$47:$Q$47)</f>
        <v>1.68E-7</v>
      </c>
      <c r="Q35" s="26">
        <f t="shared" si="0"/>
        <v>1.5348830419999999E-2</v>
      </c>
      <c r="S35" s="28">
        <f>SUM('[2]4403Exp'!$AQ$47:$AQ$47)</f>
        <v>0</v>
      </c>
      <c r="T35" s="3">
        <f>SUM('[2]4407Exp'!$AQ$47:$AQ$47)</f>
        <v>1.5481389999999999</v>
      </c>
      <c r="U35" s="3">
        <f>SUM('[2]4408Exp'!$AQ$47:$AQ$47)</f>
        <v>1.7825999999999998E-2</v>
      </c>
      <c r="V35" s="3">
        <f>SUM('[2]4412Exp'!$AQ$47:$AQ$47)</f>
        <v>0</v>
      </c>
      <c r="W35" s="3">
        <f>SUM('[2]4409Exp'!$AQ$47:$AQ$47)</f>
        <v>0.10374899999999999</v>
      </c>
      <c r="X35" s="3">
        <f>SUM('[2]4418Exp'!$AQ$47:$AQ$47)</f>
        <v>6.3499999999999993E-4</v>
      </c>
      <c r="Y35" s="3">
        <f>SUM('[2]94Exp'!$AQ$47:$AQ$47)</f>
        <v>0</v>
      </c>
      <c r="Z35" s="3">
        <f>SUM('[2]4410Exp'!$AQ$47:$AQ$47)</f>
        <v>0</v>
      </c>
      <c r="AA35" s="3">
        <f>SUM('[2]4411Exp'!$AQ$47:$AQ$47)</f>
        <v>0</v>
      </c>
      <c r="AB35" s="3">
        <f>SUM('[2]442199Exp'!$AQ$47:$AQ$47)</f>
        <v>6.9799999999999994E-4</v>
      </c>
      <c r="AC35" s="3">
        <f>SUM('[2]44OtherExp'!$AQ$47:$AQ$47)</f>
        <v>3.0859999999999542E-3</v>
      </c>
      <c r="AD35" s="3"/>
      <c r="AE35" s="3">
        <f>SUM('[2]440123Exp'!$AQ$47:$AQ$47)</f>
        <v>0</v>
      </c>
      <c r="AF35" s="3">
        <f>SUM('[2]4701-5Exp'!$AQ$47:$AQ$47)</f>
        <v>0</v>
      </c>
      <c r="AG35" s="3">
        <f>SUM('[2]48Exp'!$AQ$47:$AQ$47)</f>
        <v>1.02E-4</v>
      </c>
      <c r="AH35" s="29">
        <f>SUM('[2]44Exp'!$AQ$47:$AQ$47)</f>
        <v>1.6741329999999999</v>
      </c>
      <c r="AI35" s="4">
        <f t="shared" si="1"/>
        <v>1.5659649999999998</v>
      </c>
      <c r="AJ35" s="4">
        <f t="shared" si="2"/>
        <v>0.10816799999999994</v>
      </c>
      <c r="AK35" s="4">
        <f>SUM(AE35:AG35)</f>
        <v>1.02E-4</v>
      </c>
      <c r="AL35" s="4">
        <f t="shared" si="4"/>
        <v>1.6742349999999999</v>
      </c>
    </row>
    <row r="36" spans="1:38" ht="13">
      <c r="A36" t="s">
        <v>62</v>
      </c>
      <c r="B36" s="2">
        <f>SUM('[2]4403Exp'!$Q$105:$Q$105)</f>
        <v>0</v>
      </c>
      <c r="C36" s="2">
        <f>SUM('[2]4407Exp'!$Q$105:$Q$105)</f>
        <v>0</v>
      </c>
      <c r="D36" s="2">
        <f>SUM('[2]4408Exp'!$Q$105:$Q$105)</f>
        <v>0</v>
      </c>
      <c r="E36" s="2">
        <f>SUM('[2]4412Exp'!$Q$105:$Q$105)</f>
        <v>0</v>
      </c>
      <c r="F36" s="2">
        <f>SUM('[2]4409Exp'!$Q$105:$Q$105)</f>
        <v>0</v>
      </c>
      <c r="G36" s="2">
        <f>SUM('[2]4418Exp'!$Q$105:$Q$105)</f>
        <v>0</v>
      </c>
      <c r="H36" s="2">
        <f>SUM('[2]94Exp'!$Q$105:$Q$105)</f>
        <v>0</v>
      </c>
      <c r="I36" s="2">
        <f>SUM('[2]4410Exp'!$Q$105:$Q$105)</f>
        <v>0</v>
      </c>
      <c r="J36" s="2">
        <f>SUM('[2]4411Exp'!$Q$105:$Q$105)</f>
        <v>0</v>
      </c>
      <c r="K36" s="2">
        <f>SUM('[2]442199Exp'!$Q$105:$Q$105)</f>
        <v>0</v>
      </c>
      <c r="L36" s="2">
        <f>SUM('[2]44OtherExp'!$Q$105:$Q$105)</f>
        <v>0</v>
      </c>
      <c r="M36" s="2"/>
      <c r="N36" s="2">
        <f>SUM('[2]440123Exp'!$Q$105:$Q$105)</f>
        <v>0</v>
      </c>
      <c r="O36" s="2">
        <f>SUM('[2]4701-5Exp'!$Q$105:$Q$105)</f>
        <v>0</v>
      </c>
      <c r="P36" s="2">
        <f>SUM('[2]48Exp'!$Q$105:$Q$105)</f>
        <v>0</v>
      </c>
      <c r="Q36" s="26">
        <f t="shared" si="0"/>
        <v>0</v>
      </c>
      <c r="S36" s="3">
        <f>SUM('[2]4403Exp'!$AQ$105:$AQ$105)</f>
        <v>0</v>
      </c>
      <c r="T36" s="3">
        <f>SUM('[2]4407Exp'!$AQ$105:$AQ$105)</f>
        <v>0</v>
      </c>
      <c r="U36" s="3">
        <f>SUM('[2]4408Exp'!$AQ$105:$AQ$105)</f>
        <v>0</v>
      </c>
      <c r="V36" s="3">
        <f>SUM('[2]4412Exp'!$AQ$105:$AQ$105)</f>
        <v>0</v>
      </c>
      <c r="W36" s="3">
        <f>SUM('[2]4409Exp'!$AQ$105:$AQ$105)</f>
        <v>0</v>
      </c>
      <c r="X36" s="3">
        <f>SUM('[2]4418Exp'!$AQ$105:$AQ$105)</f>
        <v>0</v>
      </c>
      <c r="Y36" s="3">
        <f>SUM('[2]94Exp'!$AQ$105:$AQ$105)</f>
        <v>0</v>
      </c>
      <c r="Z36" s="3">
        <f>SUM('[2]4410Exp'!$AQ$105:$AQ$105)</f>
        <v>0</v>
      </c>
      <c r="AA36" s="3">
        <f>SUM('[2]4411Exp'!$AQ$105:$AQ$105)</f>
        <v>0</v>
      </c>
      <c r="AB36" s="3">
        <f>SUM('[2]442199Exp'!$AQ$105:$AQ$105)</f>
        <v>0</v>
      </c>
      <c r="AC36" s="3">
        <f>SUM('[2]44OtherExp'!$AQ$105:$AQ$105)</f>
        <v>0</v>
      </c>
      <c r="AD36" s="3"/>
      <c r="AE36" s="3">
        <f>SUM('[2]440123Exp'!$AQ$105:$AQ$105)</f>
        <v>0</v>
      </c>
      <c r="AF36" s="3">
        <f>SUM('[2]4701-5Exp'!$AQ$105:$AQ$105)</f>
        <v>0</v>
      </c>
      <c r="AG36" s="3">
        <f>SUM('[2]48Exp'!$AQ$105:$AQ$105)</f>
        <v>0</v>
      </c>
      <c r="AH36" s="10">
        <f>SUM('[2]44Exp'!$AQ$105:$AQ$105)</f>
        <v>0</v>
      </c>
      <c r="AI36" s="4">
        <f t="shared" si="1"/>
        <v>0</v>
      </c>
      <c r="AJ36" s="4">
        <f t="shared" si="2"/>
        <v>0</v>
      </c>
      <c r="AK36" s="4">
        <f t="shared" si="5"/>
        <v>0</v>
      </c>
      <c r="AL36" s="4">
        <f t="shared" si="4"/>
        <v>0</v>
      </c>
    </row>
    <row r="37" spans="1:38" ht="13">
      <c r="A37" t="s">
        <v>6</v>
      </c>
      <c r="B37" s="2">
        <f>SUM('[2]4403Exp'!$Q$108:$Q$108)</f>
        <v>0.13869736019999998</v>
      </c>
      <c r="C37" s="2">
        <f>SUM('[2]4407Exp'!$Q$108:$Q$108)</f>
        <v>0</v>
      </c>
      <c r="D37" s="2">
        <f>SUM('[2]4408Exp'!$Q$108:$Q$108)</f>
        <v>5.0763386799999996E-3</v>
      </c>
      <c r="E37" s="2">
        <f>SUM('[2]4412Exp'!$Q$108:$Q$108)</f>
        <v>0</v>
      </c>
      <c r="F37" s="2">
        <f>SUM('[2]4409Exp'!$Q$108:$Q$108)</f>
        <v>0</v>
      </c>
      <c r="G37" s="2">
        <f>SUM('[2]4418Exp'!$Q$108:$Q$108)</f>
        <v>0</v>
      </c>
      <c r="H37" s="2">
        <f>SUM('[2]94Exp'!$Q$108:$Q$108)</f>
        <v>0</v>
      </c>
      <c r="I37" s="2">
        <f>SUM('[2]4410Exp'!$Q$108:$Q$108)</f>
        <v>0</v>
      </c>
      <c r="J37" s="2">
        <f>SUM('[2]4411Exp'!$Q$108:$Q$108)</f>
        <v>0</v>
      </c>
      <c r="K37" s="2">
        <f>SUM('[2]442199Exp'!$Q$108:$Q$108)</f>
        <v>0</v>
      </c>
      <c r="L37" s="2">
        <f>SUM('[2]44OtherExp'!$Q$108:$Q$108)</f>
        <v>-1.3010426069826053E-17</v>
      </c>
      <c r="M37" s="2"/>
      <c r="N37" s="2">
        <f>SUM('[2]440123Exp'!$Q$108:$Q$108)</f>
        <v>0</v>
      </c>
      <c r="O37" s="2">
        <f>SUM('[2]4701-5Exp'!$Q$108:$Q$108)</f>
        <v>0</v>
      </c>
      <c r="P37" s="2">
        <f>SUM('[2]48Exp'!$Q$108:$Q$108)</f>
        <v>0</v>
      </c>
      <c r="Q37" s="26">
        <f t="shared" si="0"/>
        <v>0.14377369887999997</v>
      </c>
      <c r="S37" s="3">
        <f>SUM('[2]4403Exp'!$AQ$108:$AQ$108)</f>
        <v>18.976762999999998</v>
      </c>
      <c r="T37" s="3">
        <f>SUM('[2]4407Exp'!$AQ$108:$AQ$108)</f>
        <v>0</v>
      </c>
      <c r="U37" s="3">
        <f>SUM('[2]4408Exp'!$AQ$108:$AQ$108)</f>
        <v>1.607073</v>
      </c>
      <c r="V37" s="3">
        <f>SUM('[2]4412Exp'!$AQ$108:$AQ$108)</f>
        <v>0</v>
      </c>
      <c r="W37" s="3">
        <f>SUM('[2]4409Exp'!$AQ$108:$AQ$108)</f>
        <v>0</v>
      </c>
      <c r="X37" s="3">
        <f>SUM('[2]4418Exp'!$AQ$108:$AQ$108)</f>
        <v>0</v>
      </c>
      <c r="Y37" s="3">
        <f>SUM('[2]94Exp'!$AQ$108:$AQ$108)</f>
        <v>0</v>
      </c>
      <c r="Z37" s="3">
        <f>SUM('[2]4410Exp'!$AQ$108:$AQ$108)</f>
        <v>0</v>
      </c>
      <c r="AA37" s="3">
        <f>SUM('[2]4411Exp'!$AQ$108:$AQ$108)</f>
        <v>0</v>
      </c>
      <c r="AB37" s="3">
        <f>SUM('[2]442199Exp'!$AQ$108:$AQ$108)</f>
        <v>0</v>
      </c>
      <c r="AC37" s="3">
        <f>SUM('[2]44OtherExp'!$AQ$108:$AQ$108)</f>
        <v>-2.2204460492503131E-16</v>
      </c>
      <c r="AD37" s="3"/>
      <c r="AE37" s="3">
        <f>SUM('[2]440123Exp'!$AQ$108:$AQ$108)</f>
        <v>0</v>
      </c>
      <c r="AF37" s="3">
        <f>SUM('[2]4701-5Exp'!$AQ$108:$AQ$108)</f>
        <v>0</v>
      </c>
      <c r="AG37" s="3">
        <f>SUM('[2]48Exp'!$AQ$108:$AQ$108)</f>
        <v>0</v>
      </c>
      <c r="AH37" s="10">
        <f>SUM('[2]44Exp'!$AQ$108:$AQ$108)</f>
        <v>20.583835999999998</v>
      </c>
      <c r="AI37" s="4">
        <f t="shared" si="1"/>
        <v>20.583835999999998</v>
      </c>
      <c r="AJ37" s="4">
        <f t="shared" si="2"/>
        <v>-2.2204460492503131E-16</v>
      </c>
      <c r="AK37" s="4">
        <f t="shared" si="5"/>
        <v>0</v>
      </c>
      <c r="AL37" s="4">
        <f t="shared" si="4"/>
        <v>20.583835999999998</v>
      </c>
    </row>
    <row r="38" spans="1:38" ht="13">
      <c r="A38" t="s">
        <v>41</v>
      </c>
      <c r="B38" s="2">
        <f>SUM('[2]4403Exp'!$Q$116:$Q$116)</f>
        <v>0</v>
      </c>
      <c r="C38" s="2">
        <f>SUM('[2]4407Exp'!$Q$116:$Q$116)</f>
        <v>0</v>
      </c>
      <c r="D38" s="2">
        <f>SUM('[2]4408Exp'!$Q$116:$Q$116)</f>
        <v>0</v>
      </c>
      <c r="E38" s="2">
        <f>SUM('[2]4412Exp'!$Q$116:$Q$116)</f>
        <v>0</v>
      </c>
      <c r="F38" s="2">
        <f>SUM('[2]4409Exp'!$Q$116:$Q$116)</f>
        <v>0</v>
      </c>
      <c r="G38" s="2">
        <f>SUM('[2]4418Exp'!$Q$116:$Q$116)</f>
        <v>0</v>
      </c>
      <c r="H38" s="2">
        <f>SUM('[2]94Exp'!$Q$116:$Q$116)</f>
        <v>0</v>
      </c>
      <c r="I38" s="2">
        <f>SUM('[2]4410Exp'!$Q$116:$Q$116)</f>
        <v>0</v>
      </c>
      <c r="J38" s="2">
        <f>SUM('[2]4411Exp'!$Q$116:$Q$116)</f>
        <v>0</v>
      </c>
      <c r="K38" s="2">
        <f>SUM('[2]442199Exp'!$Q$116:$Q$116)</f>
        <v>0</v>
      </c>
      <c r="L38" s="2">
        <f>SUM('[2]44OtherExp'!$Q$116:$Q$116)</f>
        <v>3.3915000000000001E-6</v>
      </c>
      <c r="M38" s="2"/>
      <c r="N38" s="2">
        <f>SUM('[2]440123Exp'!$Q$116:$Q$116)</f>
        <v>0</v>
      </c>
      <c r="O38" s="2">
        <f>SUM('[2]4701-5Exp'!$Q$116:$Q$116)</f>
        <v>0</v>
      </c>
      <c r="P38" s="2">
        <f>SUM('[2]48Exp'!$Q$116:$Q$116)</f>
        <v>0</v>
      </c>
      <c r="Q38" s="26">
        <f t="shared" si="0"/>
        <v>3.3915000000000001E-6</v>
      </c>
      <c r="S38" s="3">
        <f>SUM('[2]4403Exp'!$AQ$116:$AQ$116)</f>
        <v>0</v>
      </c>
      <c r="T38" s="3">
        <f>SUM('[2]4407Exp'!$AQ$116:$AQ$116)</f>
        <v>0</v>
      </c>
      <c r="U38" s="3">
        <f>SUM('[2]4408Exp'!$AQ$116:$AQ$116)</f>
        <v>0</v>
      </c>
      <c r="V38" s="3">
        <f>SUM('[2]4412Exp'!$AQ$116:$AQ$116)</f>
        <v>0</v>
      </c>
      <c r="W38" s="3">
        <f>SUM('[2]4409Exp'!$AQ$116:$AQ$116)</f>
        <v>0</v>
      </c>
      <c r="X38" s="3">
        <f>SUM('[2]4418Exp'!$AQ$116:$AQ$116)</f>
        <v>0</v>
      </c>
      <c r="Y38" s="3">
        <f>SUM('[2]94Exp'!$AQ$116:$AQ$116)</f>
        <v>0</v>
      </c>
      <c r="Z38" s="3">
        <f>SUM('[2]4410Exp'!$AQ$116:$AQ$116)</f>
        <v>0</v>
      </c>
      <c r="AA38" s="3">
        <f>SUM('[2]4411Exp'!$AQ$116:$AQ$116)</f>
        <v>0</v>
      </c>
      <c r="AB38" s="3">
        <f>SUM('[2]442199Exp'!$AQ$116:$AQ$116)</f>
        <v>0</v>
      </c>
      <c r="AC38" s="3">
        <f>SUM('[2]44OtherExp'!$AQ$116:$AQ$116)</f>
        <v>1.255E-3</v>
      </c>
      <c r="AD38" s="3"/>
      <c r="AE38" s="3">
        <f>SUM('[2]440123Exp'!$AQ$116:$AQ$116)</f>
        <v>0</v>
      </c>
      <c r="AF38" s="3">
        <f>SUM('[2]4701-5Exp'!$AQ$116:$AQ$116)</f>
        <v>0</v>
      </c>
      <c r="AG38" s="3">
        <f>SUM('[2]48Exp'!$AQ$116:$AQ$116)</f>
        <v>0</v>
      </c>
      <c r="AH38" s="10">
        <f>SUM('[2]44Exp'!$AQ$116:$AQ$116)</f>
        <v>1.255E-3</v>
      </c>
      <c r="AI38" s="4">
        <f t="shared" si="1"/>
        <v>0</v>
      </c>
      <c r="AJ38" s="4">
        <f t="shared" si="2"/>
        <v>1.255E-3</v>
      </c>
      <c r="AK38" s="4">
        <f t="shared" si="5"/>
        <v>0</v>
      </c>
      <c r="AL38" s="4">
        <f t="shared" si="4"/>
        <v>1.255E-3</v>
      </c>
    </row>
    <row r="39" spans="1:38" ht="13">
      <c r="A39" t="s">
        <v>57</v>
      </c>
      <c r="B39" s="2">
        <f>SUM('[2]4403Exp'!$Q$138:$Q$138)</f>
        <v>0</v>
      </c>
      <c r="C39" s="2">
        <f>SUM('[2]4407Exp'!$Q$138:$Q$138)</f>
        <v>6.6747407999999986E-5</v>
      </c>
      <c r="D39" s="2">
        <f>SUM('[2]4408Exp'!$Q$138:$Q$138)</f>
        <v>0</v>
      </c>
      <c r="E39" s="2">
        <f>SUM('[2]4412Exp'!$Q$138:$Q$138)</f>
        <v>0</v>
      </c>
      <c r="F39" s="2">
        <f>SUM('[2]4409Exp'!$Q$138:$Q$138)</f>
        <v>0</v>
      </c>
      <c r="G39" s="2">
        <f>SUM('[2]4418Exp'!$Q$138:$Q$138)</f>
        <v>0</v>
      </c>
      <c r="H39" s="2">
        <f>SUM('[2]94Exp'!$Q$138:$Q$138)</f>
        <v>0</v>
      </c>
      <c r="I39" s="2">
        <f>SUM('[2]4410Exp'!$Q$138:$Q$138)</f>
        <v>0</v>
      </c>
      <c r="J39" s="2">
        <f>SUM('[2]4411Exp'!$Q$138:$Q$138)</f>
        <v>0</v>
      </c>
      <c r="K39" s="2">
        <f>SUM('[2]442199Exp'!$Q$138:$Q$138)</f>
        <v>0</v>
      </c>
      <c r="L39" s="2">
        <f>SUM('[2]44OtherExp'!$Q$138:$Q$138)</f>
        <v>0</v>
      </c>
      <c r="M39" s="2"/>
      <c r="N39" s="2">
        <f>SUM('[2]440123Exp'!$Q$138:$Q$138)</f>
        <v>0</v>
      </c>
      <c r="O39" s="2">
        <f>SUM('[2]4701-5Exp'!$Q$138:$Q$138)</f>
        <v>0</v>
      </c>
      <c r="P39" s="2">
        <f>SUM('[2]48Exp'!$Q$138:$Q$138)</f>
        <v>0</v>
      </c>
      <c r="Q39" s="26">
        <f t="shared" si="0"/>
        <v>6.6747407999999986E-5</v>
      </c>
      <c r="S39" s="3">
        <f>SUM('[2]4403Exp'!$AQ$138:$AQ$138)</f>
        <v>0</v>
      </c>
      <c r="T39" s="3">
        <f>SUM('[2]4407Exp'!$AQ$138:$AQ$138)</f>
        <v>1.5889999999999998E-2</v>
      </c>
      <c r="U39" s="3">
        <f>SUM('[2]4408Exp'!$AQ$138:$AQ$138)</f>
        <v>0</v>
      </c>
      <c r="V39" s="3">
        <f>SUM('[2]4412Exp'!$AQ$138:$AQ$138)</f>
        <v>0</v>
      </c>
      <c r="W39" s="3">
        <f>SUM('[2]4409Exp'!$AQ$138:$AQ$138)</f>
        <v>0</v>
      </c>
      <c r="X39" s="3">
        <f>SUM('[2]4418Exp'!$AQ$138:$AQ$138)</f>
        <v>0</v>
      </c>
      <c r="Y39" s="3">
        <f>SUM('[2]94Exp'!$AQ$138:$AQ$138)</f>
        <v>0</v>
      </c>
      <c r="Z39" s="3">
        <f>SUM('[2]4410Exp'!$AQ$138:$AQ$138)</f>
        <v>0</v>
      </c>
      <c r="AA39" s="3">
        <f>SUM('[2]4411Exp'!$AQ$138:$AQ$138)</f>
        <v>0</v>
      </c>
      <c r="AB39" s="3">
        <f>SUM('[2]442199Exp'!$AQ$138:$AQ$138)</f>
        <v>0</v>
      </c>
      <c r="AC39" s="3">
        <f>SUM('[2]44OtherExp'!$AQ$138:$AQ$138)</f>
        <v>0</v>
      </c>
      <c r="AD39" s="3"/>
      <c r="AE39" s="3">
        <f>SUM('[2]440123Exp'!$AQ$138:$AQ$138)</f>
        <v>0</v>
      </c>
      <c r="AF39" s="3">
        <f>SUM('[2]4701-5Exp'!$AQ$138:$AQ$138)</f>
        <v>0</v>
      </c>
      <c r="AG39" s="3">
        <f>SUM('[2]48Exp'!$AQ$138:$AQ$138)</f>
        <v>0</v>
      </c>
      <c r="AH39" s="10">
        <f>SUM('[2]44Exp'!$AQ$138:$AQ$138)</f>
        <v>1.5889999999999998E-2</v>
      </c>
      <c r="AI39" s="4">
        <f t="shared" si="1"/>
        <v>1.5889999999999998E-2</v>
      </c>
      <c r="AJ39" s="4">
        <f t="shared" si="2"/>
        <v>0</v>
      </c>
      <c r="AK39" s="4">
        <f t="shared" si="5"/>
        <v>0</v>
      </c>
      <c r="AL39" s="4">
        <f t="shared" si="4"/>
        <v>1.5889999999999998E-2</v>
      </c>
    </row>
    <row r="40" spans="1:38" ht="13">
      <c r="A40" t="s">
        <v>61</v>
      </c>
      <c r="B40" s="2">
        <f>SUM('[2]4403Exp'!$Q$147:$Q$147)</f>
        <v>0</v>
      </c>
      <c r="C40" s="2">
        <f>SUM('[2]4407Exp'!$Q$147:$Q$147)</f>
        <v>2.624317696E-3</v>
      </c>
      <c r="D40" s="2">
        <f>SUM('[2]4408Exp'!$Q$147:$Q$147)</f>
        <v>0</v>
      </c>
      <c r="E40" s="2">
        <f>SUM('[2]4412Exp'!$Q$147:$Q$147)</f>
        <v>0</v>
      </c>
      <c r="F40" s="2">
        <f>SUM('[2]4409Exp'!$Q$147:$Q$147)</f>
        <v>8.8122342000000005E-4</v>
      </c>
      <c r="G40" s="2">
        <f>SUM('[2]4418Exp'!$Q$147:$Q$147)</f>
        <v>0</v>
      </c>
      <c r="H40" s="2">
        <f>SUM('[2]94Exp'!$Q$147:$Q$147)</f>
        <v>0</v>
      </c>
      <c r="I40" s="2">
        <f>SUM('[2]4410Exp'!$Q$147:$Q$147)</f>
        <v>0</v>
      </c>
      <c r="J40" s="2">
        <f>SUM('[2]4411Exp'!$Q$147:$Q$147)</f>
        <v>0</v>
      </c>
      <c r="K40" s="2">
        <f>SUM('[2]442199Exp'!$Q$147:$Q$147)</f>
        <v>0</v>
      </c>
      <c r="L40" s="2">
        <f>SUM('[2]44OtherExp'!$Q$147:$Q$147)</f>
        <v>6.7550000000006494E-7</v>
      </c>
      <c r="M40" s="2"/>
      <c r="N40" s="2">
        <f>SUM('[2]440123Exp'!$Q$147:$Q$147)</f>
        <v>0</v>
      </c>
      <c r="O40" s="2">
        <f>SUM('[2]4701-5Exp'!$Q$147:$Q$147)</f>
        <v>0</v>
      </c>
      <c r="P40" s="2">
        <f>SUM('[2]48Exp'!$Q$147:$Q$147)</f>
        <v>0</v>
      </c>
      <c r="Q40" s="26">
        <f t="shared" si="0"/>
        <v>3.5062166160000001E-3</v>
      </c>
      <c r="S40" s="3">
        <f>SUM('[2]4403Exp'!$AQ$147:$AQ$147)</f>
        <v>0</v>
      </c>
      <c r="T40" s="3">
        <f>SUM('[2]4407Exp'!$AQ$147:$AQ$147)</f>
        <v>1.0597939999999999</v>
      </c>
      <c r="U40" s="3">
        <f>SUM('[2]4408Exp'!$AQ$147:$AQ$147)</f>
        <v>0</v>
      </c>
      <c r="V40" s="3">
        <f>SUM('[2]4412Exp'!$AQ$147:$AQ$147)</f>
        <v>0</v>
      </c>
      <c r="W40" s="3">
        <f>SUM('[2]4409Exp'!$AQ$147:$AQ$147)</f>
        <v>0.35541899999999998</v>
      </c>
      <c r="X40" s="3">
        <f>SUM('[2]4418Exp'!$AQ$147:$AQ$147)</f>
        <v>0</v>
      </c>
      <c r="Y40" s="3">
        <f>SUM('[2]94Exp'!$AQ$147:$AQ$147)</f>
        <v>0</v>
      </c>
      <c r="Z40" s="3">
        <f>SUM('[2]4410Exp'!$AQ$147:$AQ$147)</f>
        <v>0</v>
      </c>
      <c r="AA40" s="3">
        <f>SUM('[2]4411Exp'!$AQ$147:$AQ$147)</f>
        <v>0</v>
      </c>
      <c r="AB40" s="3">
        <f>SUM('[2]442199Exp'!$AQ$147:$AQ$147)</f>
        <v>0</v>
      </c>
      <c r="AC40" s="3">
        <f>SUM('[2]44OtherExp'!$AQ$147:$AQ$147)</f>
        <v>5.1100000000009471E-4</v>
      </c>
      <c r="AD40" s="3"/>
      <c r="AE40" s="3">
        <f>SUM('[2]440123Exp'!$AQ$147:$AQ$147)</f>
        <v>0</v>
      </c>
      <c r="AF40" s="3">
        <f>SUM('[2]4701-5Exp'!$AQ$147:$AQ$147)</f>
        <v>0</v>
      </c>
      <c r="AG40" s="3">
        <f>SUM('[2]48Exp'!$AQ$147:$AQ$147)</f>
        <v>0</v>
      </c>
      <c r="AH40" s="10">
        <f>SUM('[2]44Exp'!$AQ$147:$AQ$147)</f>
        <v>1.415724</v>
      </c>
      <c r="AI40" s="4">
        <f t="shared" si="1"/>
        <v>1.0597939999999999</v>
      </c>
      <c r="AJ40" s="4">
        <f t="shared" si="2"/>
        <v>0.35593000000000008</v>
      </c>
      <c r="AK40" s="4">
        <f t="shared" si="5"/>
        <v>0</v>
      </c>
      <c r="AL40" s="4">
        <f t="shared" si="4"/>
        <v>1.415724</v>
      </c>
    </row>
    <row r="41" spans="1:38" ht="13">
      <c r="A41" t="s">
        <v>59</v>
      </c>
      <c r="B41" s="2">
        <f>SUM('[2]4403Exp'!$Q$265:$Q$265)</f>
        <v>6.6303999999999994E-5</v>
      </c>
      <c r="C41" s="2">
        <f>SUM('[2]4407Exp'!$Q$265:$Q$265)</f>
        <v>2.2743985627999997E-2</v>
      </c>
      <c r="D41" s="2">
        <f>SUM('[2]4408Exp'!$Q$265:$Q$265)</f>
        <v>4.3893192E-4</v>
      </c>
      <c r="E41" s="2">
        <f>SUM('[2]4412Exp'!$Q$265:$Q$265)</f>
        <v>0</v>
      </c>
      <c r="F41" s="2">
        <f>SUM('[2]4409Exp'!$Q$265:$Q$265)</f>
        <v>3.1621069199999998E-3</v>
      </c>
      <c r="G41" s="2">
        <f>SUM('[2]4418Exp'!$Q$265:$Q$265)</f>
        <v>1.0745E-6</v>
      </c>
      <c r="H41" s="2">
        <f>SUM('[2]94Exp'!$Q$265:$Q$265)</f>
        <v>0</v>
      </c>
      <c r="I41" s="2">
        <f>SUM('[2]4410Exp'!$Q$265:$Q$265)</f>
        <v>0</v>
      </c>
      <c r="J41" s="2">
        <f>SUM('[2]4411Exp'!$Q$265:$Q$265)</f>
        <v>0</v>
      </c>
      <c r="K41" s="2">
        <f>SUM('[2]442199Exp'!$Q$265:$Q$265)</f>
        <v>3.3949999999999999E-7</v>
      </c>
      <c r="L41" s="2">
        <f>SUM('[2]44OtherExp'!$Q$265:$Q$265)</f>
        <v>7.4584999999978797E-6</v>
      </c>
      <c r="M41" s="2"/>
      <c r="N41" s="2">
        <f>SUM('[2]440123Exp'!$Q$265:$Q$265)</f>
        <v>0</v>
      </c>
      <c r="O41" s="2">
        <f>SUM('[2]4701-5Exp'!$Q$265:$Q$265)</f>
        <v>0</v>
      </c>
      <c r="P41" s="2">
        <f>SUM('[2]48Exp'!$Q$265:$Q$265)</f>
        <v>1.3614825E-3</v>
      </c>
      <c r="Q41" s="26">
        <f t="shared" si="0"/>
        <v>2.7781683467999998E-2</v>
      </c>
      <c r="S41" s="3">
        <f>SUM('[2]4403Exp'!$AQ$265:$AQ$265)</f>
        <v>5.934E-3</v>
      </c>
      <c r="T41" s="3">
        <f>SUM('[2]4407Exp'!$AQ$265:$AQ$265)</f>
        <v>6.5365650000000004</v>
      </c>
      <c r="U41" s="3">
        <f>SUM('[2]4408Exp'!$AQ$265:$AQ$265)</f>
        <v>0.14066300000000001</v>
      </c>
      <c r="V41" s="3">
        <f>SUM('[2]4412Exp'!$AQ$265:$AQ$265)</f>
        <v>0</v>
      </c>
      <c r="W41" s="3">
        <f>SUM('[2]4409Exp'!$AQ$265:$AQ$265)</f>
        <v>0.677643</v>
      </c>
      <c r="X41" s="3">
        <f>SUM('[2]4418Exp'!$AQ$265:$AQ$265)</f>
        <v>2.3699999999999999E-4</v>
      </c>
      <c r="Y41" s="3">
        <f>SUM('[2]94Exp'!$AQ$265:$AQ$265)</f>
        <v>0</v>
      </c>
      <c r="Z41" s="3">
        <f>SUM('[2]4410Exp'!$AQ$265:$AQ$265)</f>
        <v>0</v>
      </c>
      <c r="AA41" s="3">
        <f>SUM('[2]4411Exp'!$AQ$265:$AQ$265)</f>
        <v>0</v>
      </c>
      <c r="AB41" s="3">
        <f>SUM('[2]442199Exp'!$AQ$265:$AQ$265)</f>
        <v>1.5699999999999999E-4</v>
      </c>
      <c r="AC41" s="3">
        <f>SUM('[2]44OtherExp'!$AQ$265:$AQ$265)</f>
        <v>0.37966700000000025</v>
      </c>
      <c r="AD41" s="3"/>
      <c r="AE41" s="3">
        <f>SUM('[2]440123Exp'!$AQ$265:$AQ$265)</f>
        <v>0</v>
      </c>
      <c r="AF41" s="3">
        <f>SUM('[2]4701-5Exp'!$AQ$265:$AQ$265)</f>
        <v>0</v>
      </c>
      <c r="AG41" s="3">
        <f>SUM('[2]48Exp'!$AQ$265:$AQ$265)</f>
        <v>0.23066599999999998</v>
      </c>
      <c r="AH41" s="10">
        <f>SUM('[2]44Exp'!$AQ$265:$AQ$265)</f>
        <v>7.7408659999999996</v>
      </c>
      <c r="AI41" s="4">
        <f t="shared" si="1"/>
        <v>6.6831620000000003</v>
      </c>
      <c r="AJ41" s="4">
        <f t="shared" si="2"/>
        <v>1.0577040000000002</v>
      </c>
      <c r="AK41" s="4">
        <f t="shared" si="5"/>
        <v>0.23066599999999998</v>
      </c>
      <c r="AL41" s="4">
        <f t="shared" si="4"/>
        <v>7.9715320000000007</v>
      </c>
    </row>
    <row r="42" spans="1:38" ht="13">
      <c r="A42" t="s">
        <v>8</v>
      </c>
      <c r="B42" s="2">
        <f>SUM('[2]4403Exp'!$Q$206:$Q$206)</f>
        <v>3.0004379999999995E-4</v>
      </c>
      <c r="C42" s="2">
        <f>SUM('[2]4407Exp'!$Q$206:$Q$206)</f>
        <v>0</v>
      </c>
      <c r="D42" s="2">
        <f>SUM('[2]4408Exp'!$Q$206:$Q$206)</f>
        <v>7.5091799999999995E-6</v>
      </c>
      <c r="E42" s="2">
        <f>SUM('[2]4412Exp'!$Q$206:$Q$206)</f>
        <v>0</v>
      </c>
      <c r="F42" s="2">
        <f>SUM('[2]4409Exp'!$Q$206:$Q$206)</f>
        <v>0</v>
      </c>
      <c r="G42" s="2">
        <f>SUM('[2]4418Exp'!$Q$206:$Q$206)</f>
        <v>0</v>
      </c>
      <c r="H42" s="2">
        <f>SUM('[2]94Exp'!$Q$206:$Q$206)</f>
        <v>0</v>
      </c>
      <c r="I42" s="2">
        <f>SUM('[2]4410Exp'!$Q$206:$Q$206)</f>
        <v>0</v>
      </c>
      <c r="J42" s="2">
        <f>SUM('[2]4411Exp'!$Q$206:$Q$206)</f>
        <v>0</v>
      </c>
      <c r="K42" s="2">
        <f>SUM('[2]442199Exp'!$Q$206:$Q$206)</f>
        <v>0</v>
      </c>
      <c r="L42" s="2">
        <f>SUM('[2]44OtherExp'!$Q$206:$Q$206)</f>
        <v>8.0500000000005413E-8</v>
      </c>
      <c r="M42" s="2"/>
      <c r="N42" s="2">
        <f>SUM('[2]440123Exp'!$Q$206:$Q$206)</f>
        <v>0</v>
      </c>
      <c r="O42" s="2">
        <f>SUM('[2]4701-5Exp'!$Q$206:$Q$206)</f>
        <v>0</v>
      </c>
      <c r="P42" s="2">
        <f>SUM('[2]48Exp'!$Q$206:$Q$206)</f>
        <v>4.1999999999999999E-8</v>
      </c>
      <c r="Q42" s="26">
        <f t="shared" si="0"/>
        <v>3.0767547999999996E-4</v>
      </c>
      <c r="S42" s="3">
        <f>SUM('[2]4403Exp'!$AQ$206:$AQ$206)</f>
        <v>2.5391E-2</v>
      </c>
      <c r="T42" s="3">
        <f>SUM('[2]4407Exp'!$AQ$206:$AQ$206)</f>
        <v>0</v>
      </c>
      <c r="U42" s="3">
        <f>SUM('[2]4408Exp'!$AQ$206:$AQ$206)</f>
        <v>3.1059999999999998E-3</v>
      </c>
      <c r="V42" s="3">
        <f>SUM('[2]4412Exp'!$AQ$206:$AQ$206)</f>
        <v>0</v>
      </c>
      <c r="W42" s="3">
        <f>SUM('[2]4409Exp'!$AQ$206:$AQ$206)</f>
        <v>0</v>
      </c>
      <c r="X42" s="3">
        <f>SUM('[2]4418Exp'!$AQ$206:$AQ$206)</f>
        <v>0</v>
      </c>
      <c r="Y42" s="3">
        <f>SUM('[2]94Exp'!$AQ$206:$AQ$206)</f>
        <v>0</v>
      </c>
      <c r="Z42" s="3">
        <f>SUM('[2]4410Exp'!$AQ$206:$AQ$206)</f>
        <v>0</v>
      </c>
      <c r="AA42" s="3">
        <f>SUM('[2]4411Exp'!$AQ$206:$AQ$206)</f>
        <v>0</v>
      </c>
      <c r="AB42" s="3">
        <f>SUM('[2]442199Exp'!$AQ$206:$AQ$206)</f>
        <v>0</v>
      </c>
      <c r="AC42" s="3">
        <f>SUM('[2]44OtherExp'!$AQ$206:$AQ$206)</f>
        <v>1.3899999999999807E-4</v>
      </c>
      <c r="AD42" s="3"/>
      <c r="AE42" s="3">
        <f>SUM('[2]440123Exp'!$AQ$206:$AQ$206)</f>
        <v>0</v>
      </c>
      <c r="AF42" s="3">
        <f>SUM('[2]4701-5Exp'!$AQ$206:$AQ$206)</f>
        <v>0</v>
      </c>
      <c r="AG42" s="3">
        <f>SUM('[2]48Exp'!$AQ$206:$AQ$206)</f>
        <v>1.4999999999999999E-4</v>
      </c>
      <c r="AH42" s="10">
        <f>SUM('[2]44Exp'!$AQ$206:$AQ$206)</f>
        <v>2.8635999999999998E-2</v>
      </c>
      <c r="AI42" s="4">
        <f t="shared" si="1"/>
        <v>2.8497000000000001E-2</v>
      </c>
      <c r="AJ42" s="4">
        <f t="shared" si="2"/>
        <v>1.3899999999999807E-4</v>
      </c>
      <c r="AK42" s="4">
        <f t="shared" si="5"/>
        <v>1.4999999999999999E-4</v>
      </c>
      <c r="AL42" s="4">
        <f t="shared" si="4"/>
        <v>2.8785999999999999E-2</v>
      </c>
    </row>
    <row r="43" spans="1:38" ht="13">
      <c r="A43" t="s">
        <v>40</v>
      </c>
      <c r="B43" s="2">
        <f>SUM('[2]4403Exp'!$Q$121:$Q$121)</f>
        <v>0</v>
      </c>
      <c r="C43" s="2">
        <f>SUM('[2]4407Exp'!$Q$121:$Q$121)</f>
        <v>0</v>
      </c>
      <c r="D43" s="2">
        <f>SUM('[2]4408Exp'!$Q$121:$Q$121)</f>
        <v>0</v>
      </c>
      <c r="E43" s="2">
        <f>SUM('[2]4412Exp'!$Q$121:$Q$121)</f>
        <v>0</v>
      </c>
      <c r="F43" s="2">
        <f>SUM('[2]4409Exp'!$Q$121:$Q$121)</f>
        <v>0</v>
      </c>
      <c r="G43" s="2">
        <f>SUM('[2]4418Exp'!$Q$121:$Q$121)</f>
        <v>0</v>
      </c>
      <c r="H43" s="2">
        <f>SUM('[2]94Exp'!$Q$121:$Q$121)</f>
        <v>0</v>
      </c>
      <c r="I43" s="2">
        <f>SUM('[2]4410Exp'!$Q$121:$Q$121)</f>
        <v>0</v>
      </c>
      <c r="J43" s="2">
        <f>SUM('[2]4411Exp'!$Q$121:$Q$121)</f>
        <v>0</v>
      </c>
      <c r="K43" s="2">
        <f>SUM('[2]442199Exp'!$Q$121:$Q$121)</f>
        <v>9.4500000000000006E-7</v>
      </c>
      <c r="L43" s="2">
        <f>SUM('[2]44OtherExp'!$Q$121:$Q$121)</f>
        <v>0</v>
      </c>
      <c r="M43" s="2"/>
      <c r="N43" s="2">
        <f>SUM('[2]440123Exp'!$Q$121:$Q$121)</f>
        <v>0</v>
      </c>
      <c r="O43" s="2">
        <f>SUM('[2]4701-5Exp'!$Q$121:$Q$121)</f>
        <v>0</v>
      </c>
      <c r="P43" s="2">
        <f>SUM('[2]48Exp'!$Q$121:$Q$121)</f>
        <v>0</v>
      </c>
      <c r="Q43" s="26">
        <f t="shared" si="0"/>
        <v>9.4500000000000006E-7</v>
      </c>
      <c r="S43" s="3">
        <f>SUM('[2]4403Exp'!$AQ$121:$AQ$121)</f>
        <v>0</v>
      </c>
      <c r="T43" s="3">
        <f>SUM('[2]4407Exp'!$AQ$121:$AQ$121)</f>
        <v>0</v>
      </c>
      <c r="U43" s="3">
        <f>SUM('[2]4408Exp'!$AQ$121:$AQ$121)</f>
        <v>0</v>
      </c>
      <c r="V43" s="3">
        <f>SUM('[2]4412Exp'!$AQ$121:$AQ$121)</f>
        <v>0</v>
      </c>
      <c r="W43" s="3">
        <f>SUM('[2]4409Exp'!$AQ$121:$AQ$121)</f>
        <v>0</v>
      </c>
      <c r="X43" s="3">
        <f>SUM('[2]4418Exp'!$AQ$121:$AQ$121)</f>
        <v>0</v>
      </c>
      <c r="Y43" s="3">
        <f>SUM('[2]94Exp'!$AQ$121:$AQ$121)</f>
        <v>0</v>
      </c>
      <c r="Z43" s="3">
        <f>SUM('[2]4410Exp'!$AQ$121:$AQ$121)</f>
        <v>0</v>
      </c>
      <c r="AA43" s="3">
        <f>SUM('[2]4411Exp'!$AQ$121:$AQ$121)</f>
        <v>0</v>
      </c>
      <c r="AB43" s="3">
        <f>SUM('[2]442199Exp'!$AQ$121:$AQ$121)</f>
        <v>5.0799999999999999E-4</v>
      </c>
      <c r="AC43" s="3">
        <f>SUM('[2]44OtherExp'!$AQ$121:$AQ$121)</f>
        <v>0</v>
      </c>
      <c r="AD43" s="3"/>
      <c r="AE43" s="3">
        <f>SUM('[2]440123Exp'!$AQ$121:$AQ$121)</f>
        <v>0</v>
      </c>
      <c r="AF43" s="3">
        <f>SUM('[2]4701-5Exp'!$AQ$121:$AQ$121)</f>
        <v>0</v>
      </c>
      <c r="AG43" s="3">
        <f>SUM('[2]48Exp'!$AQ$121:$AQ$121)</f>
        <v>0</v>
      </c>
      <c r="AH43" s="10">
        <f>SUM('[2]44Exp'!$AQ$121:$AQ$121)</f>
        <v>5.0799999999999999E-4</v>
      </c>
      <c r="AI43" s="4">
        <f t="shared" si="1"/>
        <v>0</v>
      </c>
      <c r="AJ43" s="4">
        <f t="shared" si="2"/>
        <v>5.0799999999999999E-4</v>
      </c>
      <c r="AK43" s="4">
        <f t="shared" si="5"/>
        <v>0</v>
      </c>
      <c r="AL43" s="4">
        <f t="shared" si="4"/>
        <v>5.0799999999999999E-4</v>
      </c>
    </row>
    <row r="44" spans="1:38" ht="13">
      <c r="A44" t="s">
        <v>9</v>
      </c>
      <c r="B44" s="2">
        <f>SUM('[2]4403Exp'!$Q$228:$Q$228)</f>
        <v>0</v>
      </c>
      <c r="C44" s="2">
        <f>SUM('[2]4407Exp'!$Q$228:$Q$228)</f>
        <v>6.343755600000001E-5</v>
      </c>
      <c r="D44" s="2">
        <f>SUM('[2]4408Exp'!$Q$228:$Q$228)</f>
        <v>0</v>
      </c>
      <c r="E44" s="2">
        <f>SUM('[2]4412Exp'!$Q$228:$Q$228)</f>
        <v>0</v>
      </c>
      <c r="F44" s="2">
        <f>SUM('[2]4409Exp'!$Q$228:$Q$228)</f>
        <v>0</v>
      </c>
      <c r="G44" s="2">
        <f>SUM('[2]4418Exp'!$Q$228:$Q$228)</f>
        <v>0</v>
      </c>
      <c r="H44" s="2">
        <f>SUM('[2]94Exp'!$Q$228:$Q$228)</f>
        <v>0</v>
      </c>
      <c r="I44" s="2">
        <f>SUM('[2]4410Exp'!$Q$228:$Q$228)</f>
        <v>0</v>
      </c>
      <c r="J44" s="2">
        <f>SUM('[2]4411Exp'!$Q$228:$Q$228)</f>
        <v>0</v>
      </c>
      <c r="K44" s="2">
        <f>SUM('[2]442199Exp'!$Q$228:$Q$228)</f>
        <v>0</v>
      </c>
      <c r="L44" s="2">
        <f>SUM('[2]44OtherExp'!$Q$228:$Q$228)</f>
        <v>0</v>
      </c>
      <c r="M44" s="2"/>
      <c r="N44" s="2">
        <f>SUM('[2]440123Exp'!$Q$228:$Q$228)</f>
        <v>0</v>
      </c>
      <c r="O44" s="2">
        <f>SUM('[2]4701-5Exp'!$Q$228:$Q$228)</f>
        <v>0</v>
      </c>
      <c r="P44" s="2">
        <f>SUM('[2]48Exp'!$Q$228:$Q$228)</f>
        <v>0</v>
      </c>
      <c r="Q44" s="26">
        <f t="shared" si="0"/>
        <v>6.343755600000001E-5</v>
      </c>
      <c r="S44" s="3">
        <f>SUM('[2]4403Exp'!$AQ$228:$AQ$228)</f>
        <v>0</v>
      </c>
      <c r="T44" s="3">
        <f>SUM('[2]4407Exp'!$AQ$228:$AQ$228)</f>
        <v>2.5765999999999997E-2</v>
      </c>
      <c r="U44" s="3">
        <f>SUM('[2]4408Exp'!$AQ$228:$AQ$228)</f>
        <v>0</v>
      </c>
      <c r="V44" s="3">
        <f>SUM('[2]4412Exp'!$AQ$228:$AQ$228)</f>
        <v>0</v>
      </c>
      <c r="W44" s="3">
        <f>SUM('[2]4409Exp'!$AQ$228:$AQ$228)</f>
        <v>0</v>
      </c>
      <c r="X44" s="3">
        <f>SUM('[2]4418Exp'!$AQ$228:$AQ$228)</f>
        <v>0</v>
      </c>
      <c r="Y44" s="3">
        <f>SUM('[2]94Exp'!$AQ$228:$AQ$228)</f>
        <v>0</v>
      </c>
      <c r="Z44" s="3">
        <f>SUM('[2]4410Exp'!$AQ$228:$AQ$228)</f>
        <v>0</v>
      </c>
      <c r="AA44" s="3">
        <f>SUM('[2]4411Exp'!$AQ$228:$AQ$228)</f>
        <v>0</v>
      </c>
      <c r="AB44" s="3">
        <f>SUM('[2]442199Exp'!$AQ$228:$AQ$228)</f>
        <v>0</v>
      </c>
      <c r="AC44" s="3">
        <f>SUM('[2]44OtherExp'!$AQ$228:$AQ$228)</f>
        <v>0</v>
      </c>
      <c r="AD44" s="3"/>
      <c r="AE44" s="3">
        <f>SUM('[2]440123Exp'!$AQ$228:$AQ$228)</f>
        <v>0</v>
      </c>
      <c r="AF44" s="3">
        <f>SUM('[2]4701-5Exp'!$AQ$228:$AQ$228)</f>
        <v>0</v>
      </c>
      <c r="AG44" s="3">
        <f>SUM('[2]48Exp'!$AQ$228:$AQ$228)</f>
        <v>0</v>
      </c>
      <c r="AH44" s="10">
        <f>SUM('[2]44Exp'!$AQ$228:$AQ$228)</f>
        <v>2.5765999999999997E-2</v>
      </c>
      <c r="AI44" s="4">
        <f t="shared" si="1"/>
        <v>2.5765999999999997E-2</v>
      </c>
      <c r="AJ44" s="4">
        <f t="shared" si="2"/>
        <v>0</v>
      </c>
      <c r="AK44" s="4">
        <f t="shared" si="5"/>
        <v>0</v>
      </c>
      <c r="AL44" s="4">
        <f t="shared" si="4"/>
        <v>2.5765999999999997E-2</v>
      </c>
    </row>
    <row r="45" spans="1:38" ht="13">
      <c r="A45" t="s">
        <v>10</v>
      </c>
      <c r="B45" s="2">
        <f>SUM('[2]4403Exp'!$Q$231:$Q$231)</f>
        <v>0</v>
      </c>
      <c r="C45" s="2">
        <f>SUM('[2]4407Exp'!$Q$231:$Q$231)</f>
        <v>0</v>
      </c>
      <c r="D45" s="2">
        <f>SUM('[2]4408Exp'!$Q$231:$Q$231)</f>
        <v>0</v>
      </c>
      <c r="E45" s="2">
        <f>SUM('[2]4412Exp'!$Q$231:$Q$231)</f>
        <v>0</v>
      </c>
      <c r="F45" s="2">
        <f>SUM('[2]4409Exp'!$Q$231:$Q$231)</f>
        <v>0</v>
      </c>
      <c r="G45" s="2">
        <f>SUM('[2]4418Exp'!$Q$231:$Q$231)</f>
        <v>0</v>
      </c>
      <c r="H45" s="2">
        <f>SUM('[2]94Exp'!$Q$231:$Q$231)</f>
        <v>0</v>
      </c>
      <c r="I45" s="2">
        <f>SUM('[2]4410Exp'!$Q$231:$Q$231)</f>
        <v>0</v>
      </c>
      <c r="J45" s="2">
        <f>SUM('[2]4411Exp'!$Q$231:$Q$231)</f>
        <v>0</v>
      </c>
      <c r="K45" s="2">
        <f>SUM('[2]442199Exp'!$Q$231:$Q$231)</f>
        <v>0</v>
      </c>
      <c r="L45" s="2">
        <f>SUM('[2]44OtherExp'!$Q$231:$Q$231)</f>
        <v>0</v>
      </c>
      <c r="M45" s="2"/>
      <c r="N45" s="2">
        <f>SUM('[2]440123Exp'!$Q$231:$Q$231)</f>
        <v>0</v>
      </c>
      <c r="O45" s="2">
        <f>SUM('[2]4701-5Exp'!$Q$231:$Q$231)</f>
        <v>0</v>
      </c>
      <c r="P45" s="2">
        <f>SUM('[2]48Exp'!$Q$231:$Q$231)</f>
        <v>0</v>
      </c>
      <c r="Q45" s="26">
        <f t="shared" si="0"/>
        <v>0</v>
      </c>
      <c r="S45" s="3">
        <f>SUM('[2]4403Exp'!$AQ$231:$AQ$231)</f>
        <v>0</v>
      </c>
      <c r="T45" s="3">
        <f>SUM('[2]4407Exp'!$AQ$231:$AQ$231)</f>
        <v>0</v>
      </c>
      <c r="U45" s="3">
        <f>SUM('[2]4408Exp'!$AQ$231:$AQ$231)</f>
        <v>0</v>
      </c>
      <c r="V45" s="3">
        <f>SUM('[2]4412Exp'!$AQ$231:$AQ$231)</f>
        <v>0</v>
      </c>
      <c r="W45" s="3">
        <f>SUM('[2]4409Exp'!$AQ$231:$AQ$231)</f>
        <v>0</v>
      </c>
      <c r="X45" s="3">
        <f>SUM('[2]4418Exp'!$AQ$231:$AQ$231)</f>
        <v>0</v>
      </c>
      <c r="Y45" s="3">
        <f>SUM('[2]94Exp'!$AQ$231:$AQ$231)</f>
        <v>0</v>
      </c>
      <c r="Z45" s="3">
        <f>SUM('[2]4410Exp'!$AQ$231:$AQ$231)</f>
        <v>0</v>
      </c>
      <c r="AA45" s="3">
        <f>SUM('[2]4411Exp'!$AQ$231:$AQ$231)</f>
        <v>0</v>
      </c>
      <c r="AB45" s="3">
        <f>SUM('[2]442199Exp'!$AQ$231:$AQ$231)</f>
        <v>0</v>
      </c>
      <c r="AC45" s="3">
        <f>SUM('[2]44OtherExp'!$AQ$231:$AQ$231)</f>
        <v>0</v>
      </c>
      <c r="AD45" s="3"/>
      <c r="AE45" s="3">
        <f>SUM('[2]440123Exp'!$AQ$231:$AQ$231)</f>
        <v>0</v>
      </c>
      <c r="AF45" s="3">
        <f>SUM('[2]4701-5Exp'!$AQ$231:$AQ$231)</f>
        <v>0</v>
      </c>
      <c r="AG45" s="3">
        <f>SUM('[2]48Exp'!$AQ$231:$AQ$231)</f>
        <v>0</v>
      </c>
      <c r="AH45" s="10">
        <f>SUM('[2]44Exp'!$AQ$231:$AQ$231)</f>
        <v>0</v>
      </c>
      <c r="AI45" s="4">
        <f t="shared" si="1"/>
        <v>0</v>
      </c>
      <c r="AJ45" s="4">
        <f t="shared" si="2"/>
        <v>0</v>
      </c>
      <c r="AK45" s="4">
        <f t="shared" si="5"/>
        <v>0</v>
      </c>
      <c r="AL45" s="4">
        <f t="shared" si="4"/>
        <v>0</v>
      </c>
    </row>
    <row r="46" spans="1:38" ht="13">
      <c r="A46" t="s">
        <v>52</v>
      </c>
      <c r="B46" s="2">
        <f>SUM('[2]4403Exp'!$Q$238:$Q$238)</f>
        <v>0</v>
      </c>
      <c r="C46" s="2">
        <f>SUM('[2]4407Exp'!$Q$238:$Q$238)</f>
        <v>2.5993702280000001E-3</v>
      </c>
      <c r="D46" s="2">
        <f>SUM('[2]4408Exp'!$Q$238:$Q$238)</f>
        <v>6.2831859999999988E-5</v>
      </c>
      <c r="E46" s="2">
        <f>SUM('[2]4412Exp'!$Q$238:$Q$238)</f>
        <v>0</v>
      </c>
      <c r="F46" s="2">
        <f>SUM('[2]4409Exp'!$Q$238:$Q$238)</f>
        <v>1.4973406E-4</v>
      </c>
      <c r="G46" s="2">
        <f>SUM('[2]4418Exp'!$Q$238:$Q$238)</f>
        <v>0</v>
      </c>
      <c r="H46" s="2">
        <f>SUM('[2]94Exp'!$Q$238:$Q$238)</f>
        <v>0</v>
      </c>
      <c r="I46" s="2">
        <f>SUM('[2]4410Exp'!$Q$238:$Q$238)</f>
        <v>0</v>
      </c>
      <c r="J46" s="2">
        <f>SUM('[2]4411Exp'!$Q$238:$Q$238)</f>
        <v>0</v>
      </c>
      <c r="K46" s="2">
        <f>SUM('[2]442199Exp'!$Q$238:$Q$238)</f>
        <v>0</v>
      </c>
      <c r="L46" s="2">
        <f>SUM('[2]44OtherExp'!$Q$238:$Q$238)</f>
        <v>4.5500000000635093E-8</v>
      </c>
      <c r="M46" s="2"/>
      <c r="N46" s="2">
        <f>SUM('[2]440123Exp'!$Q$238:$Q$238)</f>
        <v>0</v>
      </c>
      <c r="O46" s="2">
        <f>SUM('[2]4701-5Exp'!$Q$238:$Q$238)</f>
        <v>0</v>
      </c>
      <c r="P46" s="2">
        <f>SUM('[2]48Exp'!$Q$238:$Q$238)</f>
        <v>6.3381500000000003E-5</v>
      </c>
      <c r="Q46" s="26">
        <f t="shared" si="0"/>
        <v>2.8753631480000013E-3</v>
      </c>
      <c r="S46" s="3">
        <f>SUM('[2]4403Exp'!$AQ$238:$AQ$238)</f>
        <v>0</v>
      </c>
      <c r="T46" s="3">
        <f>SUM('[2]4407Exp'!$AQ$238:$AQ$238)</f>
        <v>0.47543299999999999</v>
      </c>
      <c r="U46" s="3">
        <f>SUM('[2]4408Exp'!$AQ$238:$AQ$238)</f>
        <v>1.6229E-2</v>
      </c>
      <c r="V46" s="3">
        <f>SUM('[2]4412Exp'!$AQ$238:$AQ$238)</f>
        <v>0</v>
      </c>
      <c r="W46" s="3">
        <f>SUM('[2]4409Exp'!$AQ$238:$AQ$238)</f>
        <v>0.110194</v>
      </c>
      <c r="X46" s="3">
        <f>SUM('[2]4418Exp'!$AQ$238:$AQ$238)</f>
        <v>0</v>
      </c>
      <c r="Y46" s="3">
        <f>SUM('[2]94Exp'!$AQ$238:$AQ$238)</f>
        <v>0</v>
      </c>
      <c r="Z46" s="3">
        <f>SUM('[2]4410Exp'!$AQ$238:$AQ$238)</f>
        <v>0</v>
      </c>
      <c r="AA46" s="3">
        <f>SUM('[2]4411Exp'!$AQ$238:$AQ$238)</f>
        <v>0</v>
      </c>
      <c r="AB46" s="3">
        <f>SUM('[2]442199Exp'!$AQ$238:$AQ$238)</f>
        <v>0</v>
      </c>
      <c r="AC46" s="3">
        <f>SUM('[2]44OtherExp'!$AQ$238:$AQ$238)</f>
        <v>2.5399999999993483E-4</v>
      </c>
      <c r="AD46" s="3"/>
      <c r="AE46" s="3">
        <f>SUM('[2]440123Exp'!$AQ$238:$AQ$238)</f>
        <v>0</v>
      </c>
      <c r="AF46" s="3">
        <f>SUM('[2]4701-5Exp'!$AQ$238:$AQ$238)</f>
        <v>0</v>
      </c>
      <c r="AG46" s="3">
        <f>SUM('[2]48Exp'!$AQ$238:$AQ$238)</f>
        <v>1.188E-2</v>
      </c>
      <c r="AH46" s="10">
        <f>SUM('[2]44Exp'!$AQ$238:$AQ$238)</f>
        <v>0.60210999999999992</v>
      </c>
      <c r="AI46" s="4">
        <f t="shared" si="1"/>
        <v>0.49166199999999999</v>
      </c>
      <c r="AJ46" s="4">
        <f t="shared" si="2"/>
        <v>0.11044799999999994</v>
      </c>
      <c r="AK46" s="4">
        <f t="shared" si="5"/>
        <v>1.188E-2</v>
      </c>
      <c r="AL46" s="4">
        <f t="shared" si="4"/>
        <v>0.61398999999999992</v>
      </c>
    </row>
    <row r="47" spans="1:38" ht="13">
      <c r="A47" t="s">
        <v>54</v>
      </c>
      <c r="B47" s="2">
        <f>SUM('[2]4403Exp'!$Q$247:$Q$247)</f>
        <v>0</v>
      </c>
      <c r="C47" s="2">
        <f>SUM('[2]4407Exp'!$Q$247:$Q$247)</f>
        <v>6.166348551999999E-3</v>
      </c>
      <c r="D47" s="2">
        <f>SUM('[2]4408Exp'!$Q$247:$Q$247)</f>
        <v>1.034687598E-2</v>
      </c>
      <c r="E47" s="2">
        <f>SUM('[2]4412Exp'!$Q$247:$Q$247)</f>
        <v>0</v>
      </c>
      <c r="F47" s="2">
        <f>SUM('[2]4409Exp'!$Q$247:$Q$247)</f>
        <v>5.0861061999999996E-4</v>
      </c>
      <c r="G47" s="2">
        <f>SUM('[2]4418Exp'!$Q$247:$Q$247)</f>
        <v>6.2999999999999995E-8</v>
      </c>
      <c r="H47" s="2">
        <f>SUM('[2]94Exp'!$Q$247:$Q$247)</f>
        <v>0</v>
      </c>
      <c r="I47" s="2">
        <f>SUM('[2]4410Exp'!$Q$247:$Q$247)</f>
        <v>2.3645439999999998E-5</v>
      </c>
      <c r="J47" s="2">
        <f>SUM('[2]4411Exp'!$Q$247:$Q$247)</f>
        <v>0</v>
      </c>
      <c r="K47" s="2">
        <f>SUM('[2]442199Exp'!$Q$247:$Q$247)</f>
        <v>2.2154999999999998E-6</v>
      </c>
      <c r="L47" s="2">
        <f>SUM('[2]44OtherExp'!$Q$247:$Q$247)</f>
        <v>4.5965499999999247E-5</v>
      </c>
      <c r="M47" s="2"/>
      <c r="N47" s="2">
        <f>SUM('[2]440123Exp'!$Q$247:$Q$247)</f>
        <v>0</v>
      </c>
      <c r="O47" s="2">
        <f>SUM('[2]4701-5Exp'!$Q$247:$Q$247)</f>
        <v>0</v>
      </c>
      <c r="P47" s="2">
        <f>SUM('[2]48Exp'!$Q$247:$Q$247)</f>
        <v>1.7529539999999999E-3</v>
      </c>
      <c r="Q47" s="26">
        <f t="shared" si="0"/>
        <v>1.8846678592E-2</v>
      </c>
      <c r="S47" s="3">
        <f>SUM('[2]4403Exp'!$AQ$247:$AQ$247)</f>
        <v>0</v>
      </c>
      <c r="T47" s="3">
        <f>SUM('[2]4407Exp'!$AQ$247:$AQ$247)</f>
        <v>2.7007879999999997</v>
      </c>
      <c r="U47" s="3">
        <f>SUM('[2]4408Exp'!$AQ$247:$AQ$247)</f>
        <v>3.4236119999999999</v>
      </c>
      <c r="V47" s="3">
        <f>SUM('[2]4412Exp'!$AQ$247:$AQ$247)</f>
        <v>0</v>
      </c>
      <c r="W47" s="3">
        <f>SUM('[2]4409Exp'!$AQ$247:$AQ$247)</f>
        <v>0.29186600000000001</v>
      </c>
      <c r="X47" s="3">
        <f>SUM('[2]4418Exp'!$AQ$247:$AQ$247)</f>
        <v>6.7999999999999999E-5</v>
      </c>
      <c r="Y47" s="3">
        <f>SUM('[2]94Exp'!$AQ$247:$AQ$247)</f>
        <v>0</v>
      </c>
      <c r="Z47" s="3">
        <f>SUM('[2]4410Exp'!$AQ$247:$AQ$247)</f>
        <v>1.6071999999999999E-2</v>
      </c>
      <c r="AA47" s="3">
        <f>SUM('[2]4411Exp'!$AQ$247:$AQ$247)</f>
        <v>0</v>
      </c>
      <c r="AB47" s="3">
        <f>SUM('[2]442199Exp'!$AQ$247:$AQ$247)</f>
        <v>2.5659999999999997E-3</v>
      </c>
      <c r="AC47" s="3">
        <f>SUM('[2]44OtherExp'!$AQ$247:$AQ$247)</f>
        <v>1.6744999999999857E-2</v>
      </c>
      <c r="AD47" s="3"/>
      <c r="AE47" s="3">
        <f>SUM('[2]440123Exp'!$AQ$247:$AQ$247)</f>
        <v>0</v>
      </c>
      <c r="AF47" s="3">
        <f>SUM('[2]4701-5Exp'!$AQ$247:$AQ$247)</f>
        <v>0</v>
      </c>
      <c r="AG47" s="3">
        <f>SUM('[2]48Exp'!$AQ$247:$AQ$247)</f>
        <v>0.203263</v>
      </c>
      <c r="AH47" s="10">
        <f>SUM('[2]44Exp'!$AQ$247:$AQ$247)</f>
        <v>6.4517169999999995</v>
      </c>
      <c r="AI47" s="4">
        <f t="shared" si="1"/>
        <v>6.1243999999999996</v>
      </c>
      <c r="AJ47" s="4">
        <f t="shared" si="2"/>
        <v>0.32731699999999986</v>
      </c>
      <c r="AK47" s="4">
        <f t="shared" si="5"/>
        <v>0.203263</v>
      </c>
      <c r="AL47" s="4">
        <f t="shared" si="4"/>
        <v>6.6549799999999992</v>
      </c>
    </row>
    <row r="48" spans="1:38" ht="13">
      <c r="A48" t="s">
        <v>7</v>
      </c>
      <c r="B48" s="2">
        <f>SUM('[2]4403Exp'!$Q$253:$Q$253)</f>
        <v>0</v>
      </c>
      <c r="C48" s="2">
        <f>SUM('[2]4407Exp'!$Q$253:$Q$253)</f>
        <v>2.618103124E-3</v>
      </c>
      <c r="D48" s="2">
        <f>SUM('[2]4408Exp'!$Q$253:$Q$253)</f>
        <v>4.6196219999999998E-5</v>
      </c>
      <c r="E48" s="2">
        <f>SUM('[2]4412Exp'!$Q$253:$Q$253)</f>
        <v>0</v>
      </c>
      <c r="F48" s="2">
        <f>SUM('[2]4409Exp'!$Q$253:$Q$253)</f>
        <v>0</v>
      </c>
      <c r="G48" s="2">
        <f>SUM('[2]4418Exp'!$Q$253:$Q$253)</f>
        <v>0</v>
      </c>
      <c r="H48" s="2">
        <f>SUM('[2]94Exp'!$Q$253:$Q$253)</f>
        <v>0</v>
      </c>
      <c r="I48" s="2">
        <f>SUM('[2]4410Exp'!$Q$253:$Q$253)</f>
        <v>0</v>
      </c>
      <c r="J48" s="2">
        <f>SUM('[2]4411Exp'!$Q$253:$Q$253)</f>
        <v>0</v>
      </c>
      <c r="K48" s="2">
        <f>SUM('[2]442199Exp'!$Q$253:$Q$253)</f>
        <v>1.967E-6</v>
      </c>
      <c r="L48" s="2">
        <f>SUM('[2]44OtherExp'!$Q$253:$Q$253)</f>
        <v>5.3095000000003157E-6</v>
      </c>
      <c r="M48" s="2"/>
      <c r="N48" s="2">
        <f>SUM('[2]440123Exp'!$Q$253:$Q$253)</f>
        <v>0</v>
      </c>
      <c r="O48" s="2">
        <f>SUM('[2]4701-5Exp'!$Q$253:$Q$253)</f>
        <v>0</v>
      </c>
      <c r="P48" s="2">
        <f>SUM('[2]48Exp'!$Q$253:$Q$253)</f>
        <v>9.4499999999999993E-8</v>
      </c>
      <c r="Q48" s="26">
        <f t="shared" si="0"/>
        <v>2.6716703440000005E-3</v>
      </c>
      <c r="S48" s="3">
        <f>SUM('[2]4403Exp'!$AQ$253:$AQ$253)</f>
        <v>0</v>
      </c>
      <c r="T48" s="3">
        <f>SUM('[2]4407Exp'!$AQ$253:$AQ$253)</f>
        <v>0.49820399999999998</v>
      </c>
      <c r="U48" s="3">
        <f>SUM('[2]4408Exp'!$AQ$253:$AQ$253)</f>
        <v>1.8501999999999998E-2</v>
      </c>
      <c r="V48" s="3">
        <f>SUM('[2]4412Exp'!$AQ$253:$AQ$253)</f>
        <v>0</v>
      </c>
      <c r="W48" s="3">
        <f>SUM('[2]4409Exp'!$AQ$253:$AQ$253)</f>
        <v>0</v>
      </c>
      <c r="X48" s="3">
        <f>SUM('[2]4418Exp'!$AQ$253:$AQ$253)</f>
        <v>0</v>
      </c>
      <c r="Y48" s="3">
        <f>SUM('[2]94Exp'!$AQ$253:$AQ$253)</f>
        <v>0</v>
      </c>
      <c r="Z48" s="3">
        <f>SUM('[2]4410Exp'!$AQ$253:$AQ$253)</f>
        <v>0</v>
      </c>
      <c r="AA48" s="3">
        <f>SUM('[2]4411Exp'!$AQ$253:$AQ$253)</f>
        <v>0</v>
      </c>
      <c r="AB48" s="3">
        <f>SUM('[2]442199Exp'!$AQ$253:$AQ$253)</f>
        <v>7.1999999999999994E-4</v>
      </c>
      <c r="AC48" s="3">
        <f>SUM('[2]44OtherExp'!$AQ$253:$AQ$253)</f>
        <v>1.8529999999999573E-3</v>
      </c>
      <c r="AD48" s="3"/>
      <c r="AE48" s="3">
        <f>SUM('[2]440123Exp'!$AQ$253:$AQ$253)</f>
        <v>0</v>
      </c>
      <c r="AF48" s="3">
        <f>SUM('[2]4701-5Exp'!$AQ$253:$AQ$253)</f>
        <v>0</v>
      </c>
      <c r="AG48" s="3">
        <f>SUM('[2]48Exp'!$AQ$253:$AQ$253)</f>
        <v>2.4999999999999998E-5</v>
      </c>
      <c r="AH48" s="10">
        <f>SUM('[2]44Exp'!$AQ$253:$AQ$253)</f>
        <v>0.51927899999999994</v>
      </c>
      <c r="AI48" s="4">
        <f t="shared" si="1"/>
        <v>0.516706</v>
      </c>
      <c r="AJ48" s="4">
        <f t="shared" si="2"/>
        <v>2.5729999999999573E-3</v>
      </c>
      <c r="AK48" s="4">
        <f t="shared" si="5"/>
        <v>2.4999999999999998E-5</v>
      </c>
      <c r="AL48" s="4">
        <f t="shared" si="4"/>
        <v>0.5193040000000001</v>
      </c>
    </row>
    <row r="49" spans="1:38" ht="13">
      <c r="A49" t="s">
        <v>17</v>
      </c>
      <c r="B49" s="2">
        <f t="shared" ref="B49:L49" si="6">B51-SUM(B4:B48)</f>
        <v>2.6582289999999842E-3</v>
      </c>
      <c r="C49" s="2">
        <f t="shared" si="6"/>
        <v>7.4366259239999621E-3</v>
      </c>
      <c r="D49" s="2">
        <f t="shared" si="6"/>
        <v>1.0729110000001763E-4</v>
      </c>
      <c r="E49" s="2">
        <f t="shared" si="6"/>
        <v>9.8210000000001352E-5</v>
      </c>
      <c r="F49" s="2">
        <f t="shared" si="6"/>
        <v>1.1288295199999993E-3</v>
      </c>
      <c r="G49" s="2">
        <f t="shared" si="6"/>
        <v>1.1549999999992122E-7</v>
      </c>
      <c r="H49" s="2">
        <f t="shared" si="6"/>
        <v>0</v>
      </c>
      <c r="I49" s="2">
        <f t="shared" si="6"/>
        <v>0</v>
      </c>
      <c r="J49" s="2">
        <f t="shared" si="6"/>
        <v>0</v>
      </c>
      <c r="K49" s="2">
        <f t="shared" si="6"/>
        <v>7.9099999999976932E-7</v>
      </c>
      <c r="L49" s="2">
        <f t="shared" si="6"/>
        <v>5.6810459999999049E-5</v>
      </c>
      <c r="M49" s="2"/>
      <c r="N49" s="2">
        <f>N51-SUM(N4:N48)</f>
        <v>0</v>
      </c>
      <c r="O49" s="2">
        <f>O51-SUM(O4:O48)</f>
        <v>0</v>
      </c>
      <c r="P49" s="2">
        <f>P51-SUM(P4:P48)</f>
        <v>1.0080784000000009E-2</v>
      </c>
      <c r="Q49" s="26">
        <f>SUM(B49:P49)</f>
        <v>2.1567686503999973E-2</v>
      </c>
      <c r="S49" s="3">
        <f t="shared" ref="S49:AC49" si="7">S51-SUM(S4:S48)</f>
        <v>0.31514199999999803</v>
      </c>
      <c r="T49" s="3">
        <f t="shared" si="7"/>
        <v>1.9895070000000317</v>
      </c>
      <c r="U49" s="3">
        <f t="shared" si="7"/>
        <v>0.11115000000000208</v>
      </c>
      <c r="V49" s="3">
        <f t="shared" si="7"/>
        <v>7.8280000000034988E-3</v>
      </c>
      <c r="W49" s="3">
        <f t="shared" si="7"/>
        <v>0.52897800000000039</v>
      </c>
      <c r="X49" s="3">
        <f t="shared" si="7"/>
        <v>2.0299999999973117E-4</v>
      </c>
      <c r="Y49" s="3">
        <f t="shared" si="7"/>
        <v>0</v>
      </c>
      <c r="Z49" s="3">
        <f t="shared" si="7"/>
        <v>0</v>
      </c>
      <c r="AA49" s="3">
        <f t="shared" si="7"/>
        <v>0</v>
      </c>
      <c r="AB49" s="3">
        <f t="shared" si="7"/>
        <v>8.5999999999919474E-4</v>
      </c>
      <c r="AC49" s="3">
        <f t="shared" si="7"/>
        <v>2.1402000000001031E-2</v>
      </c>
      <c r="AD49" s="3"/>
      <c r="AE49" s="3">
        <f t="shared" ref="AE49:AL49" si="8">AE51-SUM(AE4:AE48)</f>
        <v>0</v>
      </c>
      <c r="AF49" s="3">
        <f t="shared" si="8"/>
        <v>0</v>
      </c>
      <c r="AG49" s="3">
        <f t="shared" si="8"/>
        <v>1.7518160000000051</v>
      </c>
      <c r="AH49" s="4">
        <f t="shared" si="8"/>
        <v>2.975070000000045</v>
      </c>
      <c r="AI49" s="4">
        <f t="shared" si="8"/>
        <v>2.423626999999982</v>
      </c>
      <c r="AJ49" s="4">
        <f t="shared" si="8"/>
        <v>0.55144299999999191</v>
      </c>
      <c r="AK49" s="4">
        <f t="shared" si="8"/>
        <v>10.132058000000008</v>
      </c>
      <c r="AL49" s="4">
        <f t="shared" si="8"/>
        <v>4.7268859999999506</v>
      </c>
    </row>
    <row r="50" spans="1:38" ht="13">
      <c r="A50" s="7" t="s">
        <v>113</v>
      </c>
      <c r="B50" s="22">
        <f t="shared" ref="B50:H50" si="9">SUM(B4:B31)</f>
        <v>0</v>
      </c>
      <c r="C50" s="22">
        <f t="shared" si="9"/>
        <v>0.124672490852</v>
      </c>
      <c r="D50" s="22">
        <f t="shared" si="9"/>
        <v>8.4160394360000002E-2</v>
      </c>
      <c r="E50" s="22">
        <f t="shared" si="9"/>
        <v>6.7347909999999987E-4</v>
      </c>
      <c r="F50" s="22">
        <f t="shared" si="9"/>
        <v>1.9696717459999995E-2</v>
      </c>
      <c r="G50" s="22">
        <f t="shared" si="9"/>
        <v>4.4944164999999999E-3</v>
      </c>
      <c r="H50" s="22">
        <f t="shared" si="9"/>
        <v>0</v>
      </c>
      <c r="I50" s="22">
        <f>SUM(I4:I31)</f>
        <v>5.1716795199999999E-3</v>
      </c>
      <c r="J50" s="22">
        <f>SUM(J4:J31)</f>
        <v>0</v>
      </c>
      <c r="K50" s="22">
        <f>SUM(K4:K31)</f>
        <v>1.3536564999999999E-3</v>
      </c>
      <c r="L50" s="22">
        <f>SUM(L4:L31)</f>
        <v>1.0262388779999991E-2</v>
      </c>
      <c r="M50" s="22"/>
      <c r="N50" s="22">
        <f>SUM(N4:N31)</f>
        <v>0</v>
      </c>
      <c r="O50" s="22">
        <f>SUM(O4:O31)</f>
        <v>0</v>
      </c>
      <c r="P50" s="22">
        <f>SUM(P4:P31)</f>
        <v>7.4620948499999978E-2</v>
      </c>
      <c r="Q50" s="23">
        <f>SUM(Q4:Q31)</f>
        <v>0.32510617157199989</v>
      </c>
      <c r="S50" s="9">
        <f t="shared" ref="S50:Y50" si="10">SUM(S4:S31)</f>
        <v>0</v>
      </c>
      <c r="T50" s="9">
        <f t="shared" si="10"/>
        <v>42.409830999999997</v>
      </c>
      <c r="U50" s="9">
        <f t="shared" si="10"/>
        <v>30.929775999999997</v>
      </c>
      <c r="V50" s="9">
        <f t="shared" si="10"/>
        <v>0.27532499999999999</v>
      </c>
      <c r="W50" s="9">
        <f t="shared" si="10"/>
        <v>6.3049129999999991</v>
      </c>
      <c r="X50" s="9">
        <f t="shared" si="10"/>
        <v>0.46421899999999999</v>
      </c>
      <c r="Y50" s="9">
        <f t="shared" si="10"/>
        <v>0</v>
      </c>
      <c r="Z50" s="9">
        <f>SUM(Z4:Z31)</f>
        <v>3.2174849999999999</v>
      </c>
      <c r="AA50" s="9">
        <f>SUM(AA4:AA31)</f>
        <v>0</v>
      </c>
      <c r="AB50" s="9">
        <f>SUM(AB4:AB31)</f>
        <v>0.82083499999999987</v>
      </c>
      <c r="AC50" s="9">
        <f>SUM(AC4:AC31)</f>
        <v>3.3087959999999983</v>
      </c>
      <c r="AD50" s="9"/>
      <c r="AE50" s="9">
        <f t="shared" ref="AE50:AL50" si="11">SUM(AE4:AE31)</f>
        <v>0</v>
      </c>
      <c r="AF50" s="9">
        <f t="shared" si="11"/>
        <v>0</v>
      </c>
      <c r="AG50" s="9">
        <f t="shared" si="11"/>
        <v>16.404039999999998</v>
      </c>
      <c r="AH50" s="11">
        <f t="shared" si="11"/>
        <v>87.731179999999981</v>
      </c>
      <c r="AI50" s="13">
        <f t="shared" si="11"/>
        <v>73.614931999999996</v>
      </c>
      <c r="AJ50" s="9">
        <f t="shared" si="11"/>
        <v>14.116247999999999</v>
      </c>
      <c r="AK50" s="9">
        <f t="shared" si="11"/>
        <v>8.0237980000000011</v>
      </c>
      <c r="AL50" s="9">
        <f t="shared" si="11"/>
        <v>104.13522000000002</v>
      </c>
    </row>
    <row r="51" spans="1:38" ht="13">
      <c r="A51" s="8" t="s">
        <v>86</v>
      </c>
      <c r="B51" s="27">
        <f>SUM('[2]4403Exp'!$Q$263:$Q$263)</f>
        <v>0.14172193699999996</v>
      </c>
      <c r="C51" s="2">
        <f>SUM('[2]4407Exp'!$Q$263:$Q$263)</f>
        <v>0.28294994982799998</v>
      </c>
      <c r="D51" s="2">
        <f>SUM('[2]4408Exp'!$Q$263:$Q$263)</f>
        <v>0.16267438011999999</v>
      </c>
      <c r="E51" s="2">
        <f>SUM('[2]4412Exp'!$Q$263:$Q$263)</f>
        <v>0.11245187967999998</v>
      </c>
      <c r="F51" s="2">
        <f>SUM('[2]4409Exp'!$Q$263:$Q$263)</f>
        <v>2.6453912799999996E-2</v>
      </c>
      <c r="G51" s="2">
        <f>SUM('[2]4418Exp'!$Q$263:$Q$263)</f>
        <v>5.1804339999999994E-3</v>
      </c>
      <c r="H51" s="2">
        <f>SUM('[2]94Exp'!$Q$263:$Q$263)</f>
        <v>0</v>
      </c>
      <c r="I51" s="2">
        <f>SUM('[2]4410Exp'!$Q$263:$Q$263)</f>
        <v>5.3682537999999993E-3</v>
      </c>
      <c r="J51" s="2">
        <f>SUM('[2]4411Exp'!$Q$263:$Q$263)</f>
        <v>0</v>
      </c>
      <c r="K51" s="2">
        <f>SUM('[2]442199Exp'!$Q$263:$Q$263)</f>
        <v>1.5469299999999997E-3</v>
      </c>
      <c r="L51" s="2">
        <f>SUM('[2]44OtherExp'!$Q$263:$Q$263)</f>
        <v>1.1073707539999937E-2</v>
      </c>
      <c r="M51" s="2"/>
      <c r="N51" s="2">
        <f>SUM('[2]440123Exp'!$Q$263:$Q$263)</f>
        <v>0</v>
      </c>
      <c r="O51" s="2">
        <f>SUM('[2]4701-5Exp'!$Q$263:$Q$263)</f>
        <v>0</v>
      </c>
      <c r="P51" s="2">
        <f>SUM('[2]48Exp'!$Q$263:$Q$263)</f>
        <v>0.15553299649999999</v>
      </c>
      <c r="Q51" s="26">
        <f>SUM(B51:P51)</f>
        <v>0.90495438126799965</v>
      </c>
      <c r="S51" s="28">
        <f>SUM('[2]4403Exp'!$AQ$263:$AQ$263)</f>
        <v>19.323229999999995</v>
      </c>
      <c r="T51" s="3">
        <f>SUM('[2]4407Exp'!$AQ$263:$AQ$263)</f>
        <v>71.757083000000023</v>
      </c>
      <c r="U51" s="3">
        <f>SUM('[2]4408Exp'!$AQ$263:$AQ$263)</f>
        <v>45.460523999999999</v>
      </c>
      <c r="V51" s="3">
        <f>SUM('[2]4412Exp'!$AQ$263:$AQ$263)</f>
        <v>17.907806000000001</v>
      </c>
      <c r="W51" s="3">
        <f>SUM('[2]4409Exp'!$AQ$263:$AQ$263)</f>
        <v>8.5808279999999986</v>
      </c>
      <c r="X51" s="3">
        <f>SUM('[2]4418Exp'!$AQ$263:$AQ$263)</f>
        <v>0.72667499999999985</v>
      </c>
      <c r="Y51" s="3">
        <f>SUM('[2]94Exp'!$AQ$263:$AQ$263)</f>
        <v>0</v>
      </c>
      <c r="Z51" s="3">
        <f>SUM('[2]4410Exp'!$AQ$263:$AQ$263)</f>
        <v>3.325955</v>
      </c>
      <c r="AA51" s="3">
        <f>SUM('[2]4411Exp'!$AQ$263:$AQ$263)</f>
        <v>0</v>
      </c>
      <c r="AB51" s="3">
        <f>SUM('[2]442199Exp'!$AQ$263:$AQ$263)</f>
        <v>1.0317789999999993</v>
      </c>
      <c r="AC51" s="3">
        <f>SUM('[2]44OtherExp'!$AQ$263:$AQ$263)</f>
        <v>7.8875109999999999</v>
      </c>
      <c r="AD51" s="3"/>
      <c r="AE51" s="3">
        <f>SUM('[2]440123Exp'!$AQ$263:$AQ$263)</f>
        <v>0</v>
      </c>
      <c r="AF51" s="3">
        <f>SUM('[2]4701-5Exp'!$AQ$263:$AQ$263)</f>
        <v>0</v>
      </c>
      <c r="AG51" s="3">
        <f>SUM('[2]48Exp'!$AQ$263:$AQ$263)</f>
        <v>53.140879999999989</v>
      </c>
      <c r="AH51" s="29">
        <f>SUM('[2]44Exp'!$AQ$263:$AQ$263)</f>
        <v>176.0013910000001</v>
      </c>
      <c r="AI51" s="4">
        <f>SUM(S51:V51)</f>
        <v>154.448643</v>
      </c>
      <c r="AJ51" s="4">
        <f>SUM(W51:AC51)</f>
        <v>21.552747999999998</v>
      </c>
      <c r="AK51" s="4">
        <f>SUM(AE51:AG51)</f>
        <v>53.140879999999989</v>
      </c>
      <c r="AL51" s="5">
        <f>SUM(S51:AG51)</f>
        <v>229.14227099999997</v>
      </c>
    </row>
    <row r="52" spans="1:38">
      <c r="S52" s="18"/>
      <c r="T52" s="18"/>
      <c r="U52" s="18"/>
      <c r="V52" s="18"/>
      <c r="W52" s="18"/>
      <c r="X52" s="18"/>
      <c r="Y52" s="18"/>
      <c r="Z52" s="18"/>
      <c r="AA52" s="18"/>
      <c r="AB52" s="18"/>
      <c r="AC52" s="18"/>
      <c r="AD52" s="18"/>
      <c r="AE52" s="18"/>
      <c r="AF52" s="18"/>
      <c r="AG52" s="18"/>
      <c r="AH52" s="18"/>
      <c r="AI52" s="18"/>
      <c r="AJ52" s="18"/>
      <c r="AK52" s="18"/>
      <c r="AL52" s="18"/>
    </row>
    <row r="53" spans="1:38" ht="13">
      <c r="A53" t="s">
        <v>81</v>
      </c>
      <c r="B53" s="2">
        <f>SUM(B32,B41)</f>
        <v>6.6303999999999994E-5</v>
      </c>
      <c r="C53" s="2">
        <f t="shared" ref="C53:P53" si="12">SUM(C32,C41)</f>
        <v>0.1212142841</v>
      </c>
      <c r="D53" s="2">
        <f t="shared" si="12"/>
        <v>6.0465747440000002E-2</v>
      </c>
      <c r="E53" s="2">
        <f t="shared" si="12"/>
        <v>0.11168019057999998</v>
      </c>
      <c r="F53" s="2">
        <f t="shared" si="12"/>
        <v>3.76338396E-3</v>
      </c>
      <c r="G53" s="2">
        <f t="shared" si="12"/>
        <v>6.7794999999999986E-4</v>
      </c>
      <c r="H53" s="2">
        <f t="shared" si="12"/>
        <v>0</v>
      </c>
      <c r="I53" s="2">
        <f t="shared" si="12"/>
        <v>1.7292883999999996E-4</v>
      </c>
      <c r="J53" s="2">
        <f t="shared" si="12"/>
        <v>0</v>
      </c>
      <c r="K53" s="2">
        <f>SUM(K32,K41)</f>
        <v>1.8606699999999997E-4</v>
      </c>
      <c r="L53" s="2">
        <f>SUM(L32,L41)</f>
        <v>6.4523479999996282E-4</v>
      </c>
      <c r="M53" s="2"/>
      <c r="N53" s="2">
        <f t="shared" si="12"/>
        <v>0</v>
      </c>
      <c r="O53" s="2">
        <f t="shared" si="12"/>
        <v>0</v>
      </c>
      <c r="P53" s="2">
        <f t="shared" si="12"/>
        <v>6.9014326499999987E-2</v>
      </c>
      <c r="Q53" s="26">
        <f>SUM(Q32,Q41)</f>
        <v>0.36788641721999987</v>
      </c>
      <c r="S53" s="3">
        <f>SUM(S32,S41)</f>
        <v>5.934E-3</v>
      </c>
      <c r="T53" s="3">
        <f t="shared" ref="T53:AG53" si="13">SUM(T32,T41)</f>
        <v>20.729078000000001</v>
      </c>
      <c r="U53" s="3">
        <f t="shared" si="13"/>
        <v>8.5759089999999993</v>
      </c>
      <c r="V53" s="3">
        <f t="shared" si="13"/>
        <v>17.624652999999999</v>
      </c>
      <c r="W53" s="3">
        <f t="shared" si="13"/>
        <v>0.88570899999999997</v>
      </c>
      <c r="X53" s="3">
        <f t="shared" si="13"/>
        <v>0.26152599999999998</v>
      </c>
      <c r="Y53" s="3">
        <f t="shared" si="13"/>
        <v>0</v>
      </c>
      <c r="Z53" s="3">
        <f t="shared" si="13"/>
        <v>9.2397999999999994E-2</v>
      </c>
      <c r="AA53" s="3">
        <f>SUM(AA32,AA41)</f>
        <v>0</v>
      </c>
      <c r="AB53" s="3">
        <f>SUM(AB32,AB41)</f>
        <v>0.20558499999999999</v>
      </c>
      <c r="AC53" s="3">
        <f>SUM(AC32,AC41)</f>
        <v>4.5268900000000007</v>
      </c>
      <c r="AD53" s="3"/>
      <c r="AE53" s="3">
        <f t="shared" si="13"/>
        <v>0</v>
      </c>
      <c r="AF53" s="3">
        <f t="shared" si="13"/>
        <v>0</v>
      </c>
      <c r="AG53" s="3">
        <f t="shared" si="13"/>
        <v>34.76940299999999</v>
      </c>
      <c r="AH53" s="18"/>
      <c r="AI53" s="18"/>
      <c r="AJ53" s="18"/>
      <c r="AK53" s="18"/>
      <c r="AL53" s="42">
        <f>SUM(AL32,AL41)</f>
        <v>87.677084999999977</v>
      </c>
    </row>
  </sheetData>
  <mergeCells count="6">
    <mergeCell ref="B3:Q3"/>
    <mergeCell ref="S3:AL3"/>
    <mergeCell ref="B1:L1"/>
    <mergeCell ref="M1:P1"/>
    <mergeCell ref="S1:AC1"/>
    <mergeCell ref="AD1:AG1"/>
  </mergeCells>
  <phoneticPr fontId="2" type="noConversion"/>
  <pageMargins left="0.75" right="0.75" top="1" bottom="1" header="0.5" footer="0.5"/>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indexed="17"/>
  </sheetPr>
  <dimension ref="A1:AL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8"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8"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1" t="s">
        <v>15</v>
      </c>
      <c r="S2" s="6" t="s">
        <v>73</v>
      </c>
      <c r="T2" s="1" t="s">
        <v>1</v>
      </c>
      <c r="U2" s="1" t="s">
        <v>2</v>
      </c>
      <c r="V2" s="1" t="s">
        <v>3</v>
      </c>
      <c r="W2" s="19" t="s">
        <v>70</v>
      </c>
      <c r="X2" s="6" t="s">
        <v>67</v>
      </c>
      <c r="Y2" s="1" t="s">
        <v>58</v>
      </c>
      <c r="Z2" s="6" t="s">
        <v>84</v>
      </c>
      <c r="AA2" s="6" t="s">
        <v>83</v>
      </c>
      <c r="AB2" s="6" t="s">
        <v>68</v>
      </c>
      <c r="AC2" s="1" t="s">
        <v>65</v>
      </c>
      <c r="AD2" s="6" t="s">
        <v>80</v>
      </c>
      <c r="AE2" s="1" t="s">
        <v>18</v>
      </c>
      <c r="AF2" s="1" t="s">
        <v>74</v>
      </c>
      <c r="AG2" s="1" t="s">
        <v>4</v>
      </c>
      <c r="AH2" s="12" t="s">
        <v>21</v>
      </c>
      <c r="AI2" s="1" t="s">
        <v>12</v>
      </c>
      <c r="AJ2" s="1" t="s">
        <v>13</v>
      </c>
      <c r="AK2" s="1" t="s">
        <v>14</v>
      </c>
      <c r="AL2" s="1" t="s">
        <v>15</v>
      </c>
    </row>
    <row r="3" spans="1:38"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c r="AI3" s="198"/>
      <c r="AJ3" s="198"/>
      <c r="AK3" s="198"/>
      <c r="AL3" s="198"/>
    </row>
    <row r="4" spans="1:38" ht="13">
      <c r="A4" t="s">
        <v>23</v>
      </c>
      <c r="B4" s="2">
        <f>SUM('[2]4403Exp'!$R$16:$R$16)</f>
        <v>0</v>
      </c>
      <c r="C4" s="2">
        <f>SUM('[2]4407Exp'!$R$16:$R$16)</f>
        <v>0</v>
      </c>
      <c r="D4" s="2">
        <f>SUM('[2]4408Exp'!$R$16:$R$16)</f>
        <v>0</v>
      </c>
      <c r="E4" s="2">
        <f>SUM('[2]4412Exp'!$R$16:$R$16)</f>
        <v>0</v>
      </c>
      <c r="F4" s="2">
        <f>SUM('[2]4409Exp'!$R$16:$R$16)</f>
        <v>0</v>
      </c>
      <c r="G4" s="2">
        <f>SUM('[2]4418Exp'!$R$16:$R$16)</f>
        <v>0</v>
      </c>
      <c r="H4" s="2">
        <f>SUM('[2]94Exp'!$R$16:$R$16)</f>
        <v>0</v>
      </c>
      <c r="I4" s="2">
        <f>SUM('[2]4410Exp'!$R$16:$R$16)</f>
        <v>0</v>
      </c>
      <c r="J4" s="2">
        <f>SUM('[2]4411Exp'!$R$16:$R$16)</f>
        <v>0</v>
      </c>
      <c r="K4" s="2">
        <f>SUM('[2]442199Exp'!$R$16:$R$16)</f>
        <v>0</v>
      </c>
      <c r="L4" s="2">
        <f>SUM('[2]44OtherExp'!$R$16:$R$16)</f>
        <v>0</v>
      </c>
      <c r="M4" s="2"/>
      <c r="N4" s="2">
        <f>SUM('[2]440123Exp'!$R$16:$R$16)</f>
        <v>0</v>
      </c>
      <c r="O4" s="2">
        <f>SUM('[2]4701-5Exp'!$R$16:$R$16)</f>
        <v>0</v>
      </c>
      <c r="P4" s="2">
        <f>SUM('[2]48Exp'!$R$16:$R$16)</f>
        <v>0</v>
      </c>
      <c r="Q4" s="26">
        <f t="shared" ref="Q4:Q48" si="0">SUM(B4:P4)</f>
        <v>0</v>
      </c>
      <c r="S4" s="3">
        <f>SUM('[2]4403Exp'!$AR$16:$AR$16)</f>
        <v>0</v>
      </c>
      <c r="T4" s="3">
        <f>SUM('[2]4407Exp'!$AR$16:$AR$16)</f>
        <v>0</v>
      </c>
      <c r="U4" s="3">
        <f>SUM('[2]4408Exp'!$AR$16:$AR$16)</f>
        <v>0</v>
      </c>
      <c r="V4" s="3">
        <f>SUM('[2]4412Exp'!$AR$16:$AR$16)</f>
        <v>0</v>
      </c>
      <c r="W4" s="3">
        <f>SUM('[2]4409Exp'!$AR$16:$AR$16)</f>
        <v>0</v>
      </c>
      <c r="X4" s="3">
        <f>SUM('[2]4418Exp'!$AR$16:$AR$16)</f>
        <v>0</v>
      </c>
      <c r="Y4" s="3">
        <f>SUM('[2]94Exp'!$AR$16:$AR$16)</f>
        <v>0</v>
      </c>
      <c r="Z4" s="3">
        <f>SUM('[2]4410Exp'!$AR$16:$AR$16)</f>
        <v>0</v>
      </c>
      <c r="AA4" s="3">
        <f>SUM('[2]4411Exp'!$AR$16:$AR$16)</f>
        <v>0</v>
      </c>
      <c r="AB4" s="3">
        <f>SUM('[2]442199Exp'!$AR$16:$AR$16)</f>
        <v>0</v>
      </c>
      <c r="AC4" s="3">
        <f>SUM('[2]44OtherExp'!$AR$16:$AR$16)</f>
        <v>0</v>
      </c>
      <c r="AD4" s="3"/>
      <c r="AE4" s="3">
        <f>SUM('[2]440123Exp'!$AR$16:$AR$16)</f>
        <v>0</v>
      </c>
      <c r="AF4" s="3">
        <f>SUM('[2]4701-5Exp'!$AR$16:$AR$16)</f>
        <v>0</v>
      </c>
      <c r="AG4" s="3">
        <f>SUM('[2]48Exp'!$AR$16:$AR$16)</f>
        <v>0</v>
      </c>
      <c r="AH4" s="10">
        <f>SUM('[2]44Exp'!$AR$16:$AR$16)</f>
        <v>0</v>
      </c>
      <c r="AI4" s="4">
        <f t="shared" ref="AI4:AI48" si="1">SUM(S4:V4)</f>
        <v>0</v>
      </c>
      <c r="AJ4" s="4">
        <f t="shared" ref="AJ4:AJ48" si="2">SUM(W4:AC4)</f>
        <v>0</v>
      </c>
      <c r="AK4" s="4">
        <f t="shared" ref="AK4:AK12" si="3">SUM(AE4:AG4)</f>
        <v>0</v>
      </c>
      <c r="AL4" s="4">
        <f t="shared" ref="AL4:AL48" si="4">SUM(S4:AG4)</f>
        <v>0</v>
      </c>
    </row>
    <row r="5" spans="1:38" ht="13">
      <c r="A5" t="s">
        <v>25</v>
      </c>
      <c r="B5" s="2">
        <f>SUM('[2]4403Exp'!$R$23:$R$23)</f>
        <v>0</v>
      </c>
      <c r="C5" s="2">
        <f>SUM('[2]4407Exp'!$R$23:$R$23)</f>
        <v>0</v>
      </c>
      <c r="D5" s="2">
        <f>SUM('[2]4408Exp'!$R$23:$R$23)</f>
        <v>0</v>
      </c>
      <c r="E5" s="2">
        <f>SUM('[2]4412Exp'!$R$23:$R$23)</f>
        <v>0</v>
      </c>
      <c r="F5" s="2">
        <f>SUM('[2]4409Exp'!$R$23:$R$23)</f>
        <v>0</v>
      </c>
      <c r="G5" s="2">
        <f>SUM('[2]4418Exp'!$R$23:$R$23)</f>
        <v>0</v>
      </c>
      <c r="H5" s="2">
        <f>SUM('[2]94Exp'!$R$23:$R$23)</f>
        <v>0</v>
      </c>
      <c r="I5" s="2">
        <f>SUM('[2]4410Exp'!$R$23:$R$23)</f>
        <v>0</v>
      </c>
      <c r="J5" s="2">
        <f>SUM('[2]4411Exp'!$R$23:$R$23)</f>
        <v>0</v>
      </c>
      <c r="K5" s="2">
        <f>SUM('[2]442199Exp'!$R$23:$R$23)</f>
        <v>0</v>
      </c>
      <c r="L5" s="2">
        <f>SUM('[2]44OtherExp'!$R$23:$R$23)</f>
        <v>0</v>
      </c>
      <c r="M5" s="2"/>
      <c r="N5" s="2">
        <f>SUM('[2]440123Exp'!$R$23:$R$23)</f>
        <v>0</v>
      </c>
      <c r="O5" s="2">
        <f>SUM('[2]4701-5Exp'!$R$23:$R$23)</f>
        <v>0</v>
      </c>
      <c r="P5" s="2">
        <f>SUM('[2]48Exp'!$R$23:$R$23)</f>
        <v>0</v>
      </c>
      <c r="Q5" s="26">
        <f t="shared" si="0"/>
        <v>0</v>
      </c>
      <c r="S5" s="3">
        <f>SUM('[2]4403Exp'!$AR$23:$AR$23)</f>
        <v>0</v>
      </c>
      <c r="T5" s="3">
        <f>SUM('[2]4407Exp'!$AR$23:$AR$23)</f>
        <v>0</v>
      </c>
      <c r="U5" s="3">
        <f>SUM('[2]4408Exp'!$AR$23:$AR$23)</f>
        <v>0</v>
      </c>
      <c r="V5" s="3">
        <f>SUM('[2]4412Exp'!$AR$23:$AR$23)</f>
        <v>0</v>
      </c>
      <c r="W5" s="3">
        <f>SUM('[2]4409Exp'!$AR$23:$AR$23)</f>
        <v>0</v>
      </c>
      <c r="X5" s="3">
        <f>SUM('[2]4418Exp'!$AR$23:$AR$23)</f>
        <v>0</v>
      </c>
      <c r="Y5" s="3">
        <f>SUM('[2]94Exp'!$AR$23:$AR$23)</f>
        <v>0</v>
      </c>
      <c r="Z5" s="3">
        <f>SUM('[2]4410Exp'!$AR$23:$AR$23)</f>
        <v>0</v>
      </c>
      <c r="AA5" s="3">
        <f>SUM('[2]4411Exp'!$AR$23:$AR$23)</f>
        <v>0</v>
      </c>
      <c r="AB5" s="3">
        <f>SUM('[2]442199Exp'!$AR$23:$AR$23)</f>
        <v>0</v>
      </c>
      <c r="AC5" s="3">
        <f>SUM('[2]44OtherExp'!$AR$23:$AR$23)</f>
        <v>0</v>
      </c>
      <c r="AD5" s="3"/>
      <c r="AE5" s="3">
        <f>SUM('[2]440123Exp'!$AR$23:$AR$23)</f>
        <v>0</v>
      </c>
      <c r="AF5" s="3">
        <f>SUM('[2]4701-5Exp'!$AR$23:$AR$23)</f>
        <v>0</v>
      </c>
      <c r="AG5" s="3">
        <f>SUM('[2]48Exp'!$AR$23:$AR$23)</f>
        <v>0</v>
      </c>
      <c r="AH5" s="10">
        <f>SUM('[2]44Exp'!$AR$23:$AR$23)</f>
        <v>0</v>
      </c>
      <c r="AI5" s="4">
        <f t="shared" si="1"/>
        <v>0</v>
      </c>
      <c r="AJ5" s="4">
        <f t="shared" si="2"/>
        <v>0</v>
      </c>
      <c r="AK5" s="4">
        <f t="shared" si="3"/>
        <v>0</v>
      </c>
      <c r="AL5" s="4">
        <f t="shared" si="4"/>
        <v>0</v>
      </c>
    </row>
    <row r="6" spans="1:38" ht="13">
      <c r="A6" t="s">
        <v>26</v>
      </c>
      <c r="B6" s="2">
        <f>SUM('[2]4403Exp'!$R$34:$R$34)</f>
        <v>0</v>
      </c>
      <c r="C6" s="2">
        <f>SUM('[2]4407Exp'!$R$34:$R$34)</f>
        <v>0</v>
      </c>
      <c r="D6" s="2">
        <f>SUM('[2]4408Exp'!$R$34:$R$34)</f>
        <v>0</v>
      </c>
      <c r="E6" s="2">
        <f>SUM('[2]4412Exp'!$R$34:$R$34)</f>
        <v>0</v>
      </c>
      <c r="F6" s="2">
        <f>SUM('[2]4409Exp'!$R$34:$R$34)</f>
        <v>0</v>
      </c>
      <c r="G6" s="2">
        <f>SUM('[2]4418Exp'!$R$34:$R$34)</f>
        <v>0</v>
      </c>
      <c r="H6" s="2">
        <f>SUM('[2]94Exp'!$R$34:$R$34)</f>
        <v>0</v>
      </c>
      <c r="I6" s="2">
        <f>SUM('[2]4410Exp'!$R$34:$R$34)</f>
        <v>0</v>
      </c>
      <c r="J6" s="2">
        <f>SUM('[2]4411Exp'!$R$34:$R$34)</f>
        <v>0</v>
      </c>
      <c r="K6" s="2">
        <f>SUM('[2]442199Exp'!$R$34:$R$34)</f>
        <v>0</v>
      </c>
      <c r="L6" s="2">
        <f>SUM('[2]44OtherExp'!$R$34:$R$34)</f>
        <v>0</v>
      </c>
      <c r="M6" s="2"/>
      <c r="N6" s="2">
        <f>SUM('[2]440123Exp'!$R$34:$R$34)</f>
        <v>0</v>
      </c>
      <c r="O6" s="2">
        <f>SUM('[2]4701-5Exp'!$R$34:$R$34)</f>
        <v>0</v>
      </c>
      <c r="P6" s="2">
        <f>SUM('[2]48Exp'!$R$34:$R$34)</f>
        <v>0</v>
      </c>
      <c r="Q6" s="26">
        <f t="shared" si="0"/>
        <v>0</v>
      </c>
      <c r="S6" s="3">
        <f>SUM('[2]4403Exp'!$AR$34:$AR$34)</f>
        <v>0</v>
      </c>
      <c r="T6" s="3">
        <f>SUM('[2]4407Exp'!$AR$34:$AR$34)</f>
        <v>0</v>
      </c>
      <c r="U6" s="3">
        <f>SUM('[2]4408Exp'!$AR$34:$AR$34)</f>
        <v>0</v>
      </c>
      <c r="V6" s="3">
        <f>SUM('[2]4412Exp'!$AR$34:$AR$34)</f>
        <v>0</v>
      </c>
      <c r="W6" s="3">
        <f>SUM('[2]4409Exp'!$AR$34:$AR$34)</f>
        <v>0</v>
      </c>
      <c r="X6" s="3">
        <f>SUM('[2]4418Exp'!$AR$34:$AR$34)</f>
        <v>0</v>
      </c>
      <c r="Y6" s="3">
        <f>SUM('[2]94Exp'!$AR$34:$AR$34)</f>
        <v>0</v>
      </c>
      <c r="Z6" s="3">
        <f>SUM('[2]4410Exp'!$AR$34:$AR$34)</f>
        <v>0</v>
      </c>
      <c r="AA6" s="3">
        <f>SUM('[2]4411Exp'!$AR$34:$AR$34)</f>
        <v>0</v>
      </c>
      <c r="AB6" s="3">
        <f>SUM('[2]442199Exp'!$AR$34:$AR$34)</f>
        <v>0</v>
      </c>
      <c r="AC6" s="3">
        <f>SUM('[2]44OtherExp'!$AR$34:$AR$34)</f>
        <v>0</v>
      </c>
      <c r="AD6" s="3"/>
      <c r="AE6" s="3">
        <f>SUM('[2]440123Exp'!$AR$34:$AR$34)</f>
        <v>0</v>
      </c>
      <c r="AF6" s="3">
        <f>SUM('[2]4701-5Exp'!$AR$34:$AR$34)</f>
        <v>0</v>
      </c>
      <c r="AG6" s="3">
        <f>SUM('[2]48Exp'!$AR$34:$AR$34)</f>
        <v>0</v>
      </c>
      <c r="AH6" s="10">
        <f>SUM('[2]44Exp'!$AR$34:$AR$34)</f>
        <v>0</v>
      </c>
      <c r="AI6" s="4">
        <f t="shared" si="1"/>
        <v>0</v>
      </c>
      <c r="AJ6" s="4">
        <f t="shared" si="2"/>
        <v>0</v>
      </c>
      <c r="AK6" s="4">
        <f t="shared" si="3"/>
        <v>0</v>
      </c>
      <c r="AL6" s="4">
        <f t="shared" si="4"/>
        <v>0</v>
      </c>
    </row>
    <row r="7" spans="1:38" ht="13">
      <c r="A7" t="s">
        <v>135</v>
      </c>
      <c r="B7" s="2">
        <f>SUM('[2]4403Exp'!$R$63:$R$63)</f>
        <v>0</v>
      </c>
      <c r="C7" s="2">
        <f>SUM('[2]4407Exp'!$R$63:$R$63)</f>
        <v>0</v>
      </c>
      <c r="D7" s="2">
        <f>SUM('[2]4408Exp'!$R$63:$R$63)</f>
        <v>0</v>
      </c>
      <c r="E7" s="2">
        <f>SUM('[2]4412Exp'!$R$63:$R$63)</f>
        <v>0</v>
      </c>
      <c r="F7" s="2">
        <f>SUM('[2]4409Exp'!$R$63:$R$63)</f>
        <v>0</v>
      </c>
      <c r="G7" s="2">
        <f>SUM('[2]4418Exp'!$R$63:$R$63)</f>
        <v>0</v>
      </c>
      <c r="H7" s="2">
        <f>SUM('[2]94Exp'!$R$63:$R$63)</f>
        <v>0</v>
      </c>
      <c r="I7" s="2">
        <f>SUM('[2]4410Exp'!$R$63:$R$63)</f>
        <v>0</v>
      </c>
      <c r="J7" s="2">
        <f>SUM('[2]4411Exp'!$R$63:$R$63)</f>
        <v>0</v>
      </c>
      <c r="K7" s="2">
        <f>SUM('[2]442199Exp'!$R$63:$R$63)</f>
        <v>0</v>
      </c>
      <c r="L7" s="2">
        <f>SUM('[2]44OtherExp'!$R$63:$R$63)</f>
        <v>0</v>
      </c>
      <c r="M7" s="2"/>
      <c r="N7" s="2">
        <f>SUM('[2]440123Exp'!$R$63:$R$63)</f>
        <v>0</v>
      </c>
      <c r="O7" s="2">
        <f>SUM('[2]4701-5Exp'!$R$63:$R$63)</f>
        <v>0</v>
      </c>
      <c r="P7" s="2">
        <f>SUM('[2]48Exp'!$R$63:$R$63)</f>
        <v>0</v>
      </c>
      <c r="Q7" s="26">
        <f>SUM(B7:P7)</f>
        <v>0</v>
      </c>
      <c r="S7" s="3">
        <f>SUM('[2]4403Exp'!$AR$63:$AR$63)</f>
        <v>0</v>
      </c>
      <c r="T7" s="3">
        <f>SUM('[2]4407Exp'!$AR$63:$AR$63)</f>
        <v>0</v>
      </c>
      <c r="U7" s="3">
        <f>SUM('[2]4408Exp'!$AR$63:$AR$63)</f>
        <v>0</v>
      </c>
      <c r="V7" s="3">
        <f>SUM('[2]4412Exp'!$AR$63:$AR$63)</f>
        <v>0</v>
      </c>
      <c r="W7" s="3">
        <f>SUM('[2]4409Exp'!$AR$63:$AR$63)</f>
        <v>0</v>
      </c>
      <c r="X7" s="3">
        <f>SUM('[2]4418Exp'!$AR$63:$AR$63)</f>
        <v>0</v>
      </c>
      <c r="Y7" s="3">
        <f>SUM('[2]94Exp'!$AR$63:$AR$63)</f>
        <v>0</v>
      </c>
      <c r="Z7" s="3">
        <f>SUM('[2]4410Exp'!$AR$63:$AR$63)</f>
        <v>0</v>
      </c>
      <c r="AA7" s="3">
        <f>SUM('[2]4411Exp'!$AR$63:$AR$63)</f>
        <v>0</v>
      </c>
      <c r="AB7" s="3">
        <f>SUM('[2]442199Exp'!$AR$63:$AR$63)</f>
        <v>0</v>
      </c>
      <c r="AC7" s="3">
        <f>SUM('[2]44OtherExp'!$AR$63:$AR$63)</f>
        <v>0</v>
      </c>
      <c r="AD7" s="3"/>
      <c r="AE7" s="3">
        <f>SUM('[2]440123Exp'!$AR$63:$AR$63)</f>
        <v>0</v>
      </c>
      <c r="AF7" s="3">
        <f>SUM('[2]4701-5Exp'!$AR$63:$AR$63)</f>
        <v>0</v>
      </c>
      <c r="AG7" s="3">
        <f>SUM('[2]48Exp'!$AR$63:$AR$63)</f>
        <v>0</v>
      </c>
      <c r="AH7" s="10">
        <f>SUM('[2]44Exp'!$AR$63:$AR$63)</f>
        <v>0</v>
      </c>
      <c r="AI7" s="4">
        <f>SUM(S7:V7)</f>
        <v>0</v>
      </c>
      <c r="AJ7" s="4">
        <f>SUM(W7:AC7)</f>
        <v>0</v>
      </c>
      <c r="AK7" s="4">
        <f>SUM(AE7:AG7)</f>
        <v>0</v>
      </c>
      <c r="AL7" s="4">
        <f>SUM(S7:AG7)</f>
        <v>0</v>
      </c>
    </row>
    <row r="8" spans="1:38" ht="13">
      <c r="A8" t="s">
        <v>28</v>
      </c>
      <c r="B8" s="2">
        <f>SUM('[2]4403Exp'!$R$66:$R$66)</f>
        <v>0</v>
      </c>
      <c r="C8" s="2">
        <f>SUM('[2]4407Exp'!$R$66:$R$66)</f>
        <v>0</v>
      </c>
      <c r="D8" s="2">
        <f>SUM('[2]4408Exp'!$R$66:$R$66)</f>
        <v>0</v>
      </c>
      <c r="E8" s="2">
        <f>SUM('[2]4412Exp'!$R$66:$R$66)</f>
        <v>0</v>
      </c>
      <c r="F8" s="2">
        <f>SUM('[2]4409Exp'!$R$66:$R$66)</f>
        <v>0</v>
      </c>
      <c r="G8" s="2">
        <f>SUM('[2]4418Exp'!$R$66:$R$66)</f>
        <v>0</v>
      </c>
      <c r="H8" s="2">
        <f>SUM('[2]94Exp'!$R$66:$R$66)</f>
        <v>0</v>
      </c>
      <c r="I8" s="2">
        <f>SUM('[2]4410Exp'!$R$66:$R$66)</f>
        <v>0</v>
      </c>
      <c r="J8" s="2">
        <f>SUM('[2]4411Exp'!$R$66:$R$66)</f>
        <v>0</v>
      </c>
      <c r="K8" s="2">
        <f>SUM('[2]442199Exp'!$R$66:$R$66)</f>
        <v>0</v>
      </c>
      <c r="L8" s="2">
        <f>SUM('[2]44OtherExp'!$R$66:$R$66)</f>
        <v>0</v>
      </c>
      <c r="M8" s="2"/>
      <c r="N8" s="2">
        <f>SUM('[2]440123Exp'!$R$66:$R$66)</f>
        <v>0</v>
      </c>
      <c r="O8" s="2">
        <f>SUM('[2]4701-5Exp'!$R$66:$R$66)</f>
        <v>0</v>
      </c>
      <c r="P8" s="2">
        <f>SUM('[2]48Exp'!$R$66:$R$66)</f>
        <v>0</v>
      </c>
      <c r="Q8" s="26">
        <f t="shared" si="0"/>
        <v>0</v>
      </c>
      <c r="S8" s="3">
        <f>SUM('[2]4403Exp'!$AR$66:$AR$66)</f>
        <v>0</v>
      </c>
      <c r="T8" s="3">
        <f>SUM('[2]4407Exp'!$AR$66:$AR$66)</f>
        <v>0</v>
      </c>
      <c r="U8" s="3">
        <f>SUM('[2]4408Exp'!$AR$66:$AR$66)</f>
        <v>0</v>
      </c>
      <c r="V8" s="3">
        <f>SUM('[2]4412Exp'!$AR$66:$AR$66)</f>
        <v>0</v>
      </c>
      <c r="W8" s="3">
        <f>SUM('[2]4409Exp'!$AR$66:$AR$66)</f>
        <v>0</v>
      </c>
      <c r="X8" s="3">
        <f>SUM('[2]4418Exp'!$AR$66:$AR$66)</f>
        <v>0</v>
      </c>
      <c r="Y8" s="3">
        <f>SUM('[2]94Exp'!$AR$66:$AR$66)</f>
        <v>0</v>
      </c>
      <c r="Z8" s="3">
        <f>SUM('[2]4410Exp'!$AR$66:$AR$66)</f>
        <v>0</v>
      </c>
      <c r="AA8" s="3">
        <f>SUM('[2]4411Exp'!$AR$66:$AR$66)</f>
        <v>0</v>
      </c>
      <c r="AB8" s="3">
        <f>SUM('[2]442199Exp'!$AR$66:$AR$66)</f>
        <v>0</v>
      </c>
      <c r="AC8" s="3">
        <f>SUM('[2]44OtherExp'!$AR$66:$AR$66)</f>
        <v>0</v>
      </c>
      <c r="AD8" s="3"/>
      <c r="AE8" s="3">
        <f>SUM('[2]440123Exp'!$AR$66:$AR$66)</f>
        <v>0</v>
      </c>
      <c r="AF8" s="3">
        <f>SUM('[2]4701-5Exp'!$AR$66:$AR$66)</f>
        <v>0</v>
      </c>
      <c r="AG8" s="3">
        <f>SUM('[2]48Exp'!$AR$66:$AR$66)</f>
        <v>0</v>
      </c>
      <c r="AH8" s="10">
        <f>SUM('[2]44Exp'!$AR$66:$AR$66)</f>
        <v>0</v>
      </c>
      <c r="AI8" s="4">
        <f t="shared" si="1"/>
        <v>0</v>
      </c>
      <c r="AJ8" s="4">
        <f t="shared" si="2"/>
        <v>0</v>
      </c>
      <c r="AK8" s="4">
        <f t="shared" si="3"/>
        <v>0</v>
      </c>
      <c r="AL8" s="4">
        <f t="shared" si="4"/>
        <v>0</v>
      </c>
    </row>
    <row r="9" spans="1:38" ht="13">
      <c r="A9" t="s">
        <v>29</v>
      </c>
      <c r="B9" s="2">
        <f>SUM('[2]4403Exp'!$R$67:$R$67)</f>
        <v>0</v>
      </c>
      <c r="C9" s="2">
        <f>SUM('[2]4407Exp'!$R$67:$R$67)</f>
        <v>0</v>
      </c>
      <c r="D9" s="2">
        <f>SUM('[2]4408Exp'!$R$67:$R$67)</f>
        <v>0</v>
      </c>
      <c r="E9" s="2">
        <f>SUM('[2]4412Exp'!$R$67:$R$67)</f>
        <v>0</v>
      </c>
      <c r="F9" s="2">
        <f>SUM('[2]4409Exp'!$R$67:$R$67)</f>
        <v>0</v>
      </c>
      <c r="G9" s="2">
        <f>SUM('[2]4418Exp'!$R$67:$R$67)</f>
        <v>0</v>
      </c>
      <c r="H9" s="2">
        <f>SUM('[2]94Exp'!$R$67:$R$67)</f>
        <v>0</v>
      </c>
      <c r="I9" s="2">
        <f>SUM('[2]4410Exp'!$R$67:$R$67)</f>
        <v>0</v>
      </c>
      <c r="J9" s="2">
        <f>SUM('[2]4411Exp'!$R$67:$R$67)</f>
        <v>0</v>
      </c>
      <c r="K9" s="2">
        <f>SUM('[2]442199Exp'!$R$67:$R$67)</f>
        <v>0</v>
      </c>
      <c r="L9" s="2">
        <f>SUM('[2]44OtherExp'!$R$67:$R$67)</f>
        <v>0</v>
      </c>
      <c r="M9" s="2"/>
      <c r="N9" s="2">
        <f>SUM('[2]440123Exp'!$R$67:$R$67)</f>
        <v>0</v>
      </c>
      <c r="O9" s="2">
        <f>SUM('[2]4701-5Exp'!$R$67:$R$67)</f>
        <v>0</v>
      </c>
      <c r="P9" s="2">
        <f>SUM('[2]48Exp'!$R$67:$R$67)</f>
        <v>0</v>
      </c>
      <c r="Q9" s="26">
        <f t="shared" si="0"/>
        <v>0</v>
      </c>
      <c r="S9" s="3">
        <f>SUM('[2]4403Exp'!$AR$67:$AR$67)</f>
        <v>0</v>
      </c>
      <c r="T9" s="3">
        <f>SUM('[2]4407Exp'!$AR$67:$AR$67)</f>
        <v>0</v>
      </c>
      <c r="U9" s="3">
        <f>SUM('[2]4408Exp'!$AR$67:$AR$67)</f>
        <v>0</v>
      </c>
      <c r="V9" s="3">
        <f>SUM('[2]4412Exp'!$AR$67:$AR$67)</f>
        <v>0</v>
      </c>
      <c r="W9" s="3">
        <f>SUM('[2]4409Exp'!$AR$67:$AR$67)</f>
        <v>0</v>
      </c>
      <c r="X9" s="3">
        <f>SUM('[2]4418Exp'!$AR$67:$AR$67)</f>
        <v>0</v>
      </c>
      <c r="Y9" s="3">
        <f>SUM('[2]94Exp'!$AR$67:$AR$67)</f>
        <v>0</v>
      </c>
      <c r="Z9" s="3">
        <f>SUM('[2]4410Exp'!$AR$67:$AR$67)</f>
        <v>0</v>
      </c>
      <c r="AA9" s="3">
        <f>SUM('[2]4411Exp'!$AR$67:$AR$67)</f>
        <v>0</v>
      </c>
      <c r="AB9" s="3">
        <f>SUM('[2]442199Exp'!$AR$67:$AR$67)</f>
        <v>0</v>
      </c>
      <c r="AC9" s="3">
        <f>SUM('[2]44OtherExp'!$AR$67:$AR$67)</f>
        <v>0</v>
      </c>
      <c r="AD9" s="3"/>
      <c r="AE9" s="3">
        <f>SUM('[2]440123Exp'!$AR$67:$AR$67)</f>
        <v>0</v>
      </c>
      <c r="AF9" s="3">
        <f>SUM('[2]4701-5Exp'!$AR$67:$AR$67)</f>
        <v>0</v>
      </c>
      <c r="AG9" s="3">
        <f>SUM('[2]48Exp'!$AR$67:$AR$67)</f>
        <v>0</v>
      </c>
      <c r="AH9" s="10">
        <f>SUM('[2]44Exp'!$AR$67:$AR$67)</f>
        <v>0</v>
      </c>
      <c r="AI9" s="4">
        <f t="shared" si="1"/>
        <v>0</v>
      </c>
      <c r="AJ9" s="4">
        <f t="shared" si="2"/>
        <v>0</v>
      </c>
      <c r="AK9" s="4">
        <f t="shared" si="3"/>
        <v>0</v>
      </c>
      <c r="AL9" s="4">
        <f t="shared" si="4"/>
        <v>0</v>
      </c>
    </row>
    <row r="10" spans="1:38" ht="13">
      <c r="A10" t="s">
        <v>30</v>
      </c>
      <c r="B10" s="2">
        <f>SUM('[2]4403Exp'!$R$69:$R$69)</f>
        <v>0</v>
      </c>
      <c r="C10" s="2">
        <f>SUM('[2]4407Exp'!$R$69:$R$69)</f>
        <v>0</v>
      </c>
      <c r="D10" s="2">
        <f>SUM('[2]4408Exp'!$R$69:$R$69)</f>
        <v>0</v>
      </c>
      <c r="E10" s="2">
        <f>SUM('[2]4412Exp'!$R$69:$R$69)</f>
        <v>0</v>
      </c>
      <c r="F10" s="2">
        <f>SUM('[2]4409Exp'!$R$69:$R$69)</f>
        <v>0</v>
      </c>
      <c r="G10" s="2">
        <f>SUM('[2]4418Exp'!$R$69:$R$69)</f>
        <v>0</v>
      </c>
      <c r="H10" s="2">
        <f>SUM('[2]94Exp'!$R$69:$R$69)</f>
        <v>0</v>
      </c>
      <c r="I10" s="2">
        <f>SUM('[2]4410Exp'!$R$69:$R$69)</f>
        <v>0</v>
      </c>
      <c r="J10" s="2">
        <f>SUM('[2]4411Exp'!$R$69:$R$69)</f>
        <v>0</v>
      </c>
      <c r="K10" s="2">
        <f>SUM('[2]442199Exp'!$R$69:$R$69)</f>
        <v>0</v>
      </c>
      <c r="L10" s="2">
        <f>SUM('[2]44OtherExp'!$R$69:$R$69)</f>
        <v>0</v>
      </c>
      <c r="M10" s="2"/>
      <c r="N10" s="2">
        <f>SUM('[2]440123Exp'!$R$69:$R$69)</f>
        <v>0</v>
      </c>
      <c r="O10" s="2">
        <f>SUM('[2]4701-5Exp'!$R$69:$R$69)</f>
        <v>0</v>
      </c>
      <c r="P10" s="2">
        <f>SUM('[2]48Exp'!$R$69:$R$69)</f>
        <v>0</v>
      </c>
      <c r="Q10" s="26">
        <f t="shared" si="0"/>
        <v>0</v>
      </c>
      <c r="S10" s="3">
        <f>SUM('[2]4403Exp'!$AR$69:$AR$69)</f>
        <v>0</v>
      </c>
      <c r="T10" s="3">
        <f>SUM('[2]4407Exp'!$AR$69:$AR$69)</f>
        <v>0</v>
      </c>
      <c r="U10" s="3">
        <f>SUM('[2]4408Exp'!$AR$69:$AR$69)</f>
        <v>0</v>
      </c>
      <c r="V10" s="3">
        <f>SUM('[2]4412Exp'!$AR$69:$AR$69)</f>
        <v>0</v>
      </c>
      <c r="W10" s="3">
        <f>SUM('[2]4409Exp'!$AR$69:$AR$69)</f>
        <v>0</v>
      </c>
      <c r="X10" s="3">
        <f>SUM('[2]4418Exp'!$AR$69:$AR$69)</f>
        <v>0</v>
      </c>
      <c r="Y10" s="3">
        <f>SUM('[2]94Exp'!$AR$69:$AR$69)</f>
        <v>0</v>
      </c>
      <c r="Z10" s="3">
        <f>SUM('[2]4410Exp'!$AR$69:$AR$69)</f>
        <v>0</v>
      </c>
      <c r="AA10" s="3">
        <f>SUM('[2]4411Exp'!$AR$69:$AR$69)</f>
        <v>0</v>
      </c>
      <c r="AB10" s="3">
        <f>SUM('[2]442199Exp'!$AR$69:$AR$69)</f>
        <v>0</v>
      </c>
      <c r="AC10" s="3">
        <f>SUM('[2]44OtherExp'!$AR$69:$AR$69)</f>
        <v>0</v>
      </c>
      <c r="AD10" s="3"/>
      <c r="AE10" s="3">
        <f>SUM('[2]440123Exp'!$AR$69:$AR$69)</f>
        <v>0</v>
      </c>
      <c r="AF10" s="3">
        <f>SUM('[2]4701-5Exp'!$AR$69:$AR$69)</f>
        <v>0</v>
      </c>
      <c r="AG10" s="3">
        <f>SUM('[2]48Exp'!$AR$69:$AR$69)</f>
        <v>0</v>
      </c>
      <c r="AH10" s="10">
        <f>SUM('[2]44Exp'!$AR$69:$AR$69)</f>
        <v>0</v>
      </c>
      <c r="AI10" s="4">
        <f t="shared" si="1"/>
        <v>0</v>
      </c>
      <c r="AJ10" s="4">
        <f t="shared" si="2"/>
        <v>0</v>
      </c>
      <c r="AK10" s="4">
        <f t="shared" si="3"/>
        <v>0</v>
      </c>
      <c r="AL10" s="4">
        <f t="shared" si="4"/>
        <v>0</v>
      </c>
    </row>
    <row r="11" spans="1:38" ht="13">
      <c r="A11" t="s">
        <v>31</v>
      </c>
      <c r="B11" s="2">
        <f>SUM('[2]4403Exp'!$R$79:$R$79)</f>
        <v>0</v>
      </c>
      <c r="C11" s="2">
        <f>SUM('[2]4407Exp'!$R$79:$R$79)</f>
        <v>0</v>
      </c>
      <c r="D11" s="2">
        <f>SUM('[2]4408Exp'!$R$79:$R$79)</f>
        <v>0</v>
      </c>
      <c r="E11" s="2">
        <f>SUM('[2]4412Exp'!$R$79:$R$79)</f>
        <v>0</v>
      </c>
      <c r="F11" s="2">
        <f>SUM('[2]4409Exp'!$R$79:$R$79)</f>
        <v>0</v>
      </c>
      <c r="G11" s="2">
        <f>SUM('[2]4418Exp'!$R$79:$R$79)</f>
        <v>0</v>
      </c>
      <c r="H11" s="2">
        <f>SUM('[2]94Exp'!$R$79:$R$79)</f>
        <v>0</v>
      </c>
      <c r="I11" s="2">
        <f>SUM('[2]4410Exp'!$R$79:$R$79)</f>
        <v>0</v>
      </c>
      <c r="J11" s="2">
        <f>SUM('[2]4411Exp'!$R$79:$R$79)</f>
        <v>0</v>
      </c>
      <c r="K11" s="2">
        <f>SUM('[2]442199Exp'!$R$79:$R$79)</f>
        <v>0</v>
      </c>
      <c r="L11" s="2">
        <f>SUM('[2]44OtherExp'!$R$79:$R$79)</f>
        <v>0</v>
      </c>
      <c r="M11" s="2"/>
      <c r="N11" s="2">
        <f>SUM('[2]440123Exp'!$R$79:$R$79)</f>
        <v>0</v>
      </c>
      <c r="O11" s="2">
        <f>SUM('[2]4701-5Exp'!$R$79:$R$79)</f>
        <v>0</v>
      </c>
      <c r="P11" s="2">
        <f>SUM('[2]48Exp'!$R$79:$R$79)</f>
        <v>0</v>
      </c>
      <c r="Q11" s="26">
        <f t="shared" si="0"/>
        <v>0</v>
      </c>
      <c r="S11" s="3">
        <f>SUM('[2]4403Exp'!$AR$79:$AR$79)</f>
        <v>0</v>
      </c>
      <c r="T11" s="3">
        <f>SUM('[2]4407Exp'!$AR$79:$AR$79)</f>
        <v>0</v>
      </c>
      <c r="U11" s="3">
        <f>SUM('[2]4408Exp'!$AR$79:$AR$79)</f>
        <v>0</v>
      </c>
      <c r="V11" s="3">
        <f>SUM('[2]4412Exp'!$AR$79:$AR$79)</f>
        <v>0</v>
      </c>
      <c r="W11" s="3">
        <f>SUM('[2]4409Exp'!$AR$79:$AR$79)</f>
        <v>0</v>
      </c>
      <c r="X11" s="3">
        <f>SUM('[2]4418Exp'!$AR$79:$AR$79)</f>
        <v>0</v>
      </c>
      <c r="Y11" s="3">
        <f>SUM('[2]94Exp'!$AR$79:$AR$79)</f>
        <v>0</v>
      </c>
      <c r="Z11" s="3">
        <f>SUM('[2]4410Exp'!$AR$79:$AR$79)</f>
        <v>0</v>
      </c>
      <c r="AA11" s="3">
        <f>SUM('[2]4411Exp'!$AR$79:$AR$79)</f>
        <v>0</v>
      </c>
      <c r="AB11" s="3">
        <f>SUM('[2]442199Exp'!$AR$79:$AR$79)</f>
        <v>0</v>
      </c>
      <c r="AC11" s="3">
        <f>SUM('[2]44OtherExp'!$AR$79:$AR$79)</f>
        <v>0</v>
      </c>
      <c r="AD11" s="3"/>
      <c r="AE11" s="3">
        <f>SUM('[2]440123Exp'!$AR$79:$AR$79)</f>
        <v>0</v>
      </c>
      <c r="AF11" s="3">
        <f>SUM('[2]4701-5Exp'!$AR$79:$AR$79)</f>
        <v>0</v>
      </c>
      <c r="AG11" s="3">
        <f>SUM('[2]48Exp'!$AR$79:$AR$79)</f>
        <v>0</v>
      </c>
      <c r="AH11" s="10">
        <f>SUM('[2]44Exp'!$AR$79:$AR$79)</f>
        <v>0</v>
      </c>
      <c r="AI11" s="4">
        <f t="shared" si="1"/>
        <v>0</v>
      </c>
      <c r="AJ11" s="4">
        <f t="shared" si="2"/>
        <v>0</v>
      </c>
      <c r="AK11" s="4">
        <f t="shared" si="3"/>
        <v>0</v>
      </c>
      <c r="AL11" s="4">
        <f t="shared" si="4"/>
        <v>0</v>
      </c>
    </row>
    <row r="12" spans="1:38" ht="13">
      <c r="A12" t="s">
        <v>32</v>
      </c>
      <c r="B12" s="2">
        <f>SUM('[2]4403Exp'!$R$84:$R$84)</f>
        <v>0</v>
      </c>
      <c r="C12" s="2">
        <f>SUM('[2]4407Exp'!$R$84:$R$84)</f>
        <v>0</v>
      </c>
      <c r="D12" s="2">
        <f>SUM('[2]4408Exp'!$R$84:$R$84)</f>
        <v>0</v>
      </c>
      <c r="E12" s="2">
        <f>SUM('[2]4412Exp'!$R$84:$R$84)</f>
        <v>0</v>
      </c>
      <c r="F12" s="2">
        <f>SUM('[2]4409Exp'!$R$84:$R$84)</f>
        <v>0</v>
      </c>
      <c r="G12" s="2">
        <f>SUM('[2]4418Exp'!$R$84:$R$84)</f>
        <v>0</v>
      </c>
      <c r="H12" s="2">
        <f>SUM('[2]94Exp'!$R$84:$R$84)</f>
        <v>0</v>
      </c>
      <c r="I12" s="2">
        <f>SUM('[2]4410Exp'!$R$84:$R$84)</f>
        <v>0</v>
      </c>
      <c r="J12" s="2">
        <f>SUM('[2]4411Exp'!$R$84:$R$84)</f>
        <v>0</v>
      </c>
      <c r="K12" s="2">
        <f>SUM('[2]442199Exp'!$R$84:$R$84)</f>
        <v>0</v>
      </c>
      <c r="L12" s="2">
        <f>SUM('[2]44OtherExp'!$R$84:$R$84)</f>
        <v>0</v>
      </c>
      <c r="M12" s="2"/>
      <c r="N12" s="2">
        <f>SUM('[2]440123Exp'!$R$84:$R$84)</f>
        <v>0</v>
      </c>
      <c r="O12" s="2">
        <f>SUM('[2]4701-5Exp'!$R$84:$R$84)</f>
        <v>0</v>
      </c>
      <c r="P12" s="2">
        <f>SUM('[2]48Exp'!$R$84:$R$84)</f>
        <v>0</v>
      </c>
      <c r="Q12" s="26">
        <f t="shared" si="0"/>
        <v>0</v>
      </c>
      <c r="S12" s="3">
        <f>SUM('[2]4403Exp'!$AR$84:$AR$84)</f>
        <v>0</v>
      </c>
      <c r="T12" s="3">
        <f>SUM('[2]4407Exp'!$AR$84:$AR$84)</f>
        <v>0</v>
      </c>
      <c r="U12" s="3">
        <f>SUM('[2]4408Exp'!$AR$84:$AR$84)</f>
        <v>0</v>
      </c>
      <c r="V12" s="3">
        <f>SUM('[2]4412Exp'!$AR$84:$AR$84)</f>
        <v>0</v>
      </c>
      <c r="W12" s="3">
        <f>SUM('[2]4409Exp'!$AR$84:$AR$84)</f>
        <v>0</v>
      </c>
      <c r="X12" s="3">
        <f>SUM('[2]4418Exp'!$AR$84:$AR$84)</f>
        <v>0</v>
      </c>
      <c r="Y12" s="3">
        <f>SUM('[2]94Exp'!$AR$84:$AR$84)</f>
        <v>0</v>
      </c>
      <c r="Z12" s="3">
        <f>SUM('[2]4410Exp'!$AR$84:$AR$84)</f>
        <v>0</v>
      </c>
      <c r="AA12" s="3">
        <f>SUM('[2]4411Exp'!$AR$84:$AR$84)</f>
        <v>0</v>
      </c>
      <c r="AB12" s="3">
        <f>SUM('[2]442199Exp'!$AR$84:$AR$84)</f>
        <v>0</v>
      </c>
      <c r="AC12" s="3">
        <f>SUM('[2]44OtherExp'!$AR$84:$AR$84)</f>
        <v>0</v>
      </c>
      <c r="AD12" s="3"/>
      <c r="AE12" s="3">
        <f>SUM('[2]440123Exp'!$AR$84:$AR$84)</f>
        <v>0</v>
      </c>
      <c r="AF12" s="3">
        <f>SUM('[2]4701-5Exp'!$AR$84:$AR$84)</f>
        <v>0</v>
      </c>
      <c r="AG12" s="3">
        <f>SUM('[2]48Exp'!$AR$84:$AR$84)</f>
        <v>0</v>
      </c>
      <c r="AH12" s="10">
        <f>SUM('[2]44Exp'!$AR$84:$AR$84)</f>
        <v>0</v>
      </c>
      <c r="AI12" s="4">
        <f t="shared" si="1"/>
        <v>0</v>
      </c>
      <c r="AJ12" s="4">
        <f t="shared" si="2"/>
        <v>0</v>
      </c>
      <c r="AK12" s="4">
        <f t="shared" si="3"/>
        <v>0</v>
      </c>
      <c r="AL12" s="4">
        <f t="shared" si="4"/>
        <v>0</v>
      </c>
    </row>
    <row r="13" spans="1:38" ht="13">
      <c r="A13" t="s">
        <v>33</v>
      </c>
      <c r="B13" s="2">
        <f>SUM('[2]4403Exp'!$R$85:$R$85)</f>
        <v>0</v>
      </c>
      <c r="C13" s="2">
        <f>SUM('[2]4407Exp'!$R$85:$R$85)</f>
        <v>0</v>
      </c>
      <c r="D13" s="2">
        <f>SUM('[2]4408Exp'!$R$85:$R$85)</f>
        <v>0</v>
      </c>
      <c r="E13" s="2">
        <f>SUM('[2]4412Exp'!$R$85:$R$85)</f>
        <v>0</v>
      </c>
      <c r="F13" s="2">
        <f>SUM('[2]4409Exp'!$R$85:$R$85)</f>
        <v>0</v>
      </c>
      <c r="G13" s="2">
        <f>SUM('[2]4418Exp'!$R$85:$R$85)</f>
        <v>0</v>
      </c>
      <c r="H13" s="2">
        <f>SUM('[2]94Exp'!$R$85:$R$85)</f>
        <v>0</v>
      </c>
      <c r="I13" s="2">
        <f>SUM('[2]4410Exp'!$R$85:$R$85)</f>
        <v>0</v>
      </c>
      <c r="J13" s="2">
        <f>SUM('[2]4411Exp'!$R$85:$R$85)</f>
        <v>0</v>
      </c>
      <c r="K13" s="2">
        <f>SUM('[2]442199Exp'!$R$85:$R$85)</f>
        <v>0</v>
      </c>
      <c r="L13" s="2">
        <f>SUM('[2]44OtherExp'!$R$85:$R$85)</f>
        <v>0</v>
      </c>
      <c r="M13" s="2"/>
      <c r="N13" s="2">
        <f>SUM('[2]440123Exp'!$R$85:$R$85)</f>
        <v>0</v>
      </c>
      <c r="O13" s="2">
        <f>SUM('[2]4701-5Exp'!$R$85:$R$85)</f>
        <v>0</v>
      </c>
      <c r="P13" s="2">
        <f>SUM('[2]48Exp'!$R$85:$R$85)</f>
        <v>0</v>
      </c>
      <c r="Q13" s="26">
        <f t="shared" si="0"/>
        <v>0</v>
      </c>
      <c r="S13" s="3">
        <f>SUM('[2]4403Exp'!$AR$85:$AR$85)</f>
        <v>0</v>
      </c>
      <c r="T13" s="3">
        <f>SUM('[2]4407Exp'!$AR$85:$AR$85)</f>
        <v>0</v>
      </c>
      <c r="U13" s="3">
        <f>SUM('[2]4408Exp'!$AR$85:$AR$85)</f>
        <v>0</v>
      </c>
      <c r="V13" s="3">
        <f>SUM('[2]4412Exp'!$AR$85:$AR$85)</f>
        <v>0</v>
      </c>
      <c r="W13" s="3">
        <f>SUM('[2]4409Exp'!$AR$85:$AR$85)</f>
        <v>0</v>
      </c>
      <c r="X13" s="3">
        <f>SUM('[2]4418Exp'!$AR$85:$AR$85)</f>
        <v>0</v>
      </c>
      <c r="Y13" s="3">
        <f>SUM('[2]94Exp'!$AR$85:$AR$85)</f>
        <v>0</v>
      </c>
      <c r="Z13" s="3">
        <f>SUM('[2]4410Exp'!$AR$85:$AR$85)</f>
        <v>0</v>
      </c>
      <c r="AA13" s="3">
        <f>SUM('[2]4411Exp'!$AR$85:$AR$85)</f>
        <v>0</v>
      </c>
      <c r="AB13" s="3">
        <f>SUM('[2]442199Exp'!$AR$85:$AR$85)</f>
        <v>0</v>
      </c>
      <c r="AC13" s="3">
        <f>SUM('[2]44OtherExp'!$AR$85:$AR$85)</f>
        <v>0</v>
      </c>
      <c r="AD13" s="3"/>
      <c r="AE13" s="3">
        <f>SUM('[2]440123Exp'!$AR$85:$AR$85)</f>
        <v>0</v>
      </c>
      <c r="AF13" s="3">
        <f>SUM('[2]4701-5Exp'!$AR$85:$AR$85)</f>
        <v>0</v>
      </c>
      <c r="AG13" s="3">
        <f>SUM('[2]48Exp'!$AR$85:$AR$85)</f>
        <v>0</v>
      </c>
      <c r="AH13" s="10">
        <f>SUM('[2]44Exp'!$AR$85:$AR$85)</f>
        <v>0</v>
      </c>
      <c r="AI13" s="4">
        <f t="shared" si="1"/>
        <v>0</v>
      </c>
      <c r="AJ13" s="4">
        <f t="shared" si="2"/>
        <v>0</v>
      </c>
      <c r="AK13" s="4">
        <f>SUM(AE90:AG90)</f>
        <v>0</v>
      </c>
      <c r="AL13" s="4">
        <f t="shared" si="4"/>
        <v>0</v>
      </c>
    </row>
    <row r="14" spans="1:38" ht="13">
      <c r="A14" t="s">
        <v>34</v>
      </c>
      <c r="B14" s="2">
        <f>SUM('[2]4403Exp'!$R$91:$R$91)</f>
        <v>0</v>
      </c>
      <c r="C14" s="2">
        <f>SUM('[2]4407Exp'!$R$91:$R$91)</f>
        <v>0</v>
      </c>
      <c r="D14" s="2">
        <f>SUM('[2]4408Exp'!$R$91:$R$91)</f>
        <v>0</v>
      </c>
      <c r="E14" s="2">
        <f>SUM('[2]4412Exp'!$R$91:$R$91)</f>
        <v>0</v>
      </c>
      <c r="F14" s="2">
        <f>SUM('[2]4409Exp'!$R$91:$R$91)</f>
        <v>0</v>
      </c>
      <c r="G14" s="2">
        <f>SUM('[2]4418Exp'!$R$91:$R$91)</f>
        <v>0</v>
      </c>
      <c r="H14" s="2">
        <f>SUM('[2]94Exp'!$R$91:$R$91)</f>
        <v>0</v>
      </c>
      <c r="I14" s="2">
        <f>SUM('[2]4410Exp'!$R$91:$R$91)</f>
        <v>0</v>
      </c>
      <c r="J14" s="2">
        <f>SUM('[2]4411Exp'!$R$91:$R$91)</f>
        <v>0</v>
      </c>
      <c r="K14" s="2">
        <f>SUM('[2]442199Exp'!$R$91:$R$91)</f>
        <v>0</v>
      </c>
      <c r="L14" s="2">
        <f>SUM('[2]44OtherExp'!$R$91:$R$91)</f>
        <v>0</v>
      </c>
      <c r="M14" s="2"/>
      <c r="N14" s="2">
        <f>SUM('[2]440123Exp'!$R$91:$R$91)</f>
        <v>0</v>
      </c>
      <c r="O14" s="2">
        <f>SUM('[2]4701-5Exp'!$R$91:$R$91)</f>
        <v>0</v>
      </c>
      <c r="P14" s="2">
        <f>SUM('[2]48Exp'!$R$91:$R$91)</f>
        <v>0</v>
      </c>
      <c r="Q14" s="26">
        <f t="shared" si="0"/>
        <v>0</v>
      </c>
      <c r="S14" s="3">
        <f>SUM('[2]4403Exp'!$AR$91:$AR$91)</f>
        <v>0</v>
      </c>
      <c r="T14" s="3">
        <f>SUM('[2]4407Exp'!$AR$91:$AR$91)</f>
        <v>0</v>
      </c>
      <c r="U14" s="3">
        <f>SUM('[2]4408Exp'!$AR$91:$AR$91)</f>
        <v>0</v>
      </c>
      <c r="V14" s="3">
        <f>SUM('[2]4412Exp'!$AR$91:$AR$91)</f>
        <v>0</v>
      </c>
      <c r="W14" s="3">
        <f>SUM('[2]4409Exp'!$AR$91:$AR$91)</f>
        <v>0</v>
      </c>
      <c r="X14" s="3">
        <f>SUM('[2]4418Exp'!$AR$91:$AR$91)</f>
        <v>0</v>
      </c>
      <c r="Y14" s="3">
        <f>SUM('[2]94Exp'!$AR$91:$AR$91)</f>
        <v>0</v>
      </c>
      <c r="Z14" s="3">
        <f>SUM('[2]4410Exp'!$AR$91:$AR$91)</f>
        <v>0</v>
      </c>
      <c r="AA14" s="3">
        <f>SUM('[2]4411Exp'!$AR$91:$AR$91)</f>
        <v>0</v>
      </c>
      <c r="AB14" s="3">
        <f>SUM('[2]442199Exp'!$AR$91:$AR$91)</f>
        <v>0</v>
      </c>
      <c r="AC14" s="3">
        <f>SUM('[2]44OtherExp'!$AR$91:$AR$91)</f>
        <v>0</v>
      </c>
      <c r="AD14" s="3"/>
      <c r="AE14" s="3">
        <f>SUM('[2]440123Exp'!$AR$91:$AR$91)</f>
        <v>0</v>
      </c>
      <c r="AF14" s="3">
        <f>SUM('[2]4701-5Exp'!$AR$91:$AR$91)</f>
        <v>0</v>
      </c>
      <c r="AG14" s="3">
        <f>SUM('[2]48Exp'!$AR$91:$AR$91)</f>
        <v>0</v>
      </c>
      <c r="AH14" s="10">
        <f>SUM('[2]44Exp'!$AR$91:$AR$91)</f>
        <v>0</v>
      </c>
      <c r="AI14" s="4">
        <f t="shared" si="1"/>
        <v>0</v>
      </c>
      <c r="AJ14" s="4">
        <f t="shared" si="2"/>
        <v>0</v>
      </c>
      <c r="AK14" s="4">
        <f t="shared" ref="AK14:AK48" si="5">SUM(AE14:AG14)</f>
        <v>0</v>
      </c>
      <c r="AL14" s="4">
        <f t="shared" si="4"/>
        <v>0</v>
      </c>
    </row>
    <row r="15" spans="1:38" ht="13">
      <c r="A15" t="s">
        <v>35</v>
      </c>
      <c r="B15" s="2">
        <f>SUM('[2]4403Exp'!$R$94:$R$94)</f>
        <v>0</v>
      </c>
      <c r="C15" s="2">
        <f>SUM('[2]4407Exp'!$R$94:$R$94)</f>
        <v>0</v>
      </c>
      <c r="D15" s="2">
        <f>SUM('[2]4408Exp'!$R$94:$R$94)</f>
        <v>0</v>
      </c>
      <c r="E15" s="2">
        <f>SUM('[2]4412Exp'!$R$94:$R$94)</f>
        <v>0</v>
      </c>
      <c r="F15" s="2">
        <f>SUM('[2]4409Exp'!$R$94:$R$94)</f>
        <v>0</v>
      </c>
      <c r="G15" s="2">
        <f>SUM('[2]4418Exp'!$R$94:$R$94)</f>
        <v>0</v>
      </c>
      <c r="H15" s="2">
        <f>SUM('[2]94Exp'!$R$94:$R$94)</f>
        <v>0</v>
      </c>
      <c r="I15" s="2">
        <f>SUM('[2]4410Exp'!$R$94:$R$94)</f>
        <v>0</v>
      </c>
      <c r="J15" s="2">
        <f>SUM('[2]4411Exp'!$R$94:$R$94)</f>
        <v>0</v>
      </c>
      <c r="K15" s="2">
        <f>SUM('[2]442199Exp'!$R$94:$R$94)</f>
        <v>0</v>
      </c>
      <c r="L15" s="2">
        <f>SUM('[2]44OtherExp'!$R$94:$R$94)</f>
        <v>0</v>
      </c>
      <c r="M15" s="2"/>
      <c r="N15" s="2">
        <f>SUM('[2]440123Exp'!$R$94:$R$94)</f>
        <v>0</v>
      </c>
      <c r="O15" s="2">
        <f>SUM('[2]4701-5Exp'!$R$94:$R$94)</f>
        <v>0</v>
      </c>
      <c r="P15" s="2">
        <f>SUM('[2]48Exp'!$R$94:$R$94)</f>
        <v>0</v>
      </c>
      <c r="Q15" s="26">
        <f t="shared" si="0"/>
        <v>0</v>
      </c>
      <c r="S15" s="3">
        <f>SUM('[2]4403Exp'!$AR$94:$AR$94)</f>
        <v>0</v>
      </c>
      <c r="T15" s="3">
        <f>SUM('[2]4407Exp'!$AR$94:$AR$94)</f>
        <v>0</v>
      </c>
      <c r="U15" s="3">
        <f>SUM('[2]4408Exp'!$AR$94:$AR$94)</f>
        <v>0</v>
      </c>
      <c r="V15" s="3">
        <f>SUM('[2]4412Exp'!$AR$94:$AR$94)</f>
        <v>0</v>
      </c>
      <c r="W15" s="3">
        <f>SUM('[2]4409Exp'!$AR$94:$AR$94)</f>
        <v>0</v>
      </c>
      <c r="X15" s="3">
        <f>SUM('[2]4418Exp'!$AR$94:$AR$94)</f>
        <v>0</v>
      </c>
      <c r="Y15" s="3">
        <f>SUM('[2]94Exp'!$AR$94:$AR$94)</f>
        <v>0</v>
      </c>
      <c r="Z15" s="3">
        <f>SUM('[2]4410Exp'!$AR$94:$AR$94)</f>
        <v>0</v>
      </c>
      <c r="AA15" s="3">
        <f>SUM('[2]4411Exp'!$AR$94:$AR$94)</f>
        <v>0</v>
      </c>
      <c r="AB15" s="3">
        <f>SUM('[2]442199Exp'!$AR$94:$AR$94)</f>
        <v>0</v>
      </c>
      <c r="AC15" s="3">
        <f>SUM('[2]44OtherExp'!$AR$94:$AR$94)</f>
        <v>0</v>
      </c>
      <c r="AD15" s="3"/>
      <c r="AE15" s="3">
        <f>SUM('[2]440123Exp'!$AR$94:$AR$94)</f>
        <v>0</v>
      </c>
      <c r="AF15" s="3">
        <f>SUM('[2]4701-5Exp'!$AR$94:$AR$94)</f>
        <v>0</v>
      </c>
      <c r="AG15" s="3">
        <f>SUM('[2]48Exp'!$AR$94:$AR$94)</f>
        <v>0</v>
      </c>
      <c r="AH15" s="10">
        <f>SUM('[2]44Exp'!$AR$94:$AR$94)</f>
        <v>0</v>
      </c>
      <c r="AI15" s="4">
        <f t="shared" si="1"/>
        <v>0</v>
      </c>
      <c r="AJ15" s="4">
        <f t="shared" si="2"/>
        <v>0</v>
      </c>
      <c r="AK15" s="4">
        <f t="shared" si="5"/>
        <v>0</v>
      </c>
      <c r="AL15" s="4">
        <f t="shared" si="4"/>
        <v>0</v>
      </c>
    </row>
    <row r="16" spans="1:38" ht="13">
      <c r="A16" t="s">
        <v>36</v>
      </c>
      <c r="B16" s="2">
        <f>SUM('[2]4403Exp'!$R$106:$R$106)</f>
        <v>0</v>
      </c>
      <c r="C16" s="2">
        <f>SUM('[2]4407Exp'!$R$106:$R$106)</f>
        <v>0</v>
      </c>
      <c r="D16" s="2">
        <f>SUM('[2]4408Exp'!$R$106:$R$106)</f>
        <v>0</v>
      </c>
      <c r="E16" s="2">
        <f>SUM('[2]4412Exp'!$R$106:$R$106)</f>
        <v>0</v>
      </c>
      <c r="F16" s="2">
        <f>SUM('[2]4409Exp'!$R$106:$R$106)</f>
        <v>0</v>
      </c>
      <c r="G16" s="2">
        <f>SUM('[2]4418Exp'!$R$106:$R$106)</f>
        <v>0</v>
      </c>
      <c r="H16" s="2">
        <f>SUM('[2]94Exp'!$R$106:$R$106)</f>
        <v>0</v>
      </c>
      <c r="I16" s="2">
        <f>SUM('[2]4410Exp'!$R$106:$R$106)</f>
        <v>0</v>
      </c>
      <c r="J16" s="2">
        <f>SUM('[2]4411Exp'!$R$106:$R$106)</f>
        <v>0</v>
      </c>
      <c r="K16" s="2">
        <f>SUM('[2]442199Exp'!$R$106:$R$106)</f>
        <v>0</v>
      </c>
      <c r="L16" s="2">
        <f>SUM('[2]44OtherExp'!$R$106:$R$106)</f>
        <v>0</v>
      </c>
      <c r="M16" s="2"/>
      <c r="N16" s="2">
        <f>SUM('[2]440123Exp'!$R$106:$R$106)</f>
        <v>0</v>
      </c>
      <c r="O16" s="2">
        <f>SUM('[2]4701-5Exp'!$R$106:$R$106)</f>
        <v>0</v>
      </c>
      <c r="P16" s="2">
        <f>SUM('[2]48Exp'!$R$106:$R$106)</f>
        <v>0</v>
      </c>
      <c r="Q16" s="26">
        <f t="shared" si="0"/>
        <v>0</v>
      </c>
      <c r="S16" s="3">
        <f>SUM('[2]4403Exp'!$AR$106:$AR$106)</f>
        <v>0</v>
      </c>
      <c r="T16" s="3">
        <f>SUM('[2]4407Exp'!$AR$106:$AR$106)</f>
        <v>0</v>
      </c>
      <c r="U16" s="3">
        <f>SUM('[2]4408Exp'!$AR$106:$AR$106)</f>
        <v>0</v>
      </c>
      <c r="V16" s="3">
        <f>SUM('[2]4412Exp'!$AR$106:$AR$106)</f>
        <v>0</v>
      </c>
      <c r="W16" s="3">
        <f>SUM('[2]4409Exp'!$AR$106:$AR$106)</f>
        <v>0</v>
      </c>
      <c r="X16" s="3">
        <f>SUM('[2]4418Exp'!$AR$106:$AR$106)</f>
        <v>0</v>
      </c>
      <c r="Y16" s="3">
        <f>SUM('[2]94Exp'!$AR$106:$AR$106)</f>
        <v>0</v>
      </c>
      <c r="Z16" s="3">
        <f>SUM('[2]4410Exp'!$AR$106:$AR$106)</f>
        <v>0</v>
      </c>
      <c r="AA16" s="3">
        <f>SUM('[2]4411Exp'!$AR$106:$AR$106)</f>
        <v>0</v>
      </c>
      <c r="AB16" s="3">
        <f>SUM('[2]442199Exp'!$AR$106:$AR$106)</f>
        <v>0</v>
      </c>
      <c r="AC16" s="3">
        <f>SUM('[2]44OtherExp'!$AR$106:$AR$106)</f>
        <v>0</v>
      </c>
      <c r="AD16" s="3"/>
      <c r="AE16" s="3">
        <f>SUM('[2]440123Exp'!$AR$106:$AR$106)</f>
        <v>0</v>
      </c>
      <c r="AF16" s="3">
        <f>SUM('[2]4701-5Exp'!$AR$106:$AR$106)</f>
        <v>0</v>
      </c>
      <c r="AG16" s="3">
        <f>SUM('[2]48Exp'!$AR$106:$AR$106)</f>
        <v>0</v>
      </c>
      <c r="AH16" s="10">
        <f>SUM('[2]44Exp'!$AR$106:$AR$106)</f>
        <v>0</v>
      </c>
      <c r="AI16" s="4">
        <f t="shared" si="1"/>
        <v>0</v>
      </c>
      <c r="AJ16" s="4">
        <f t="shared" si="2"/>
        <v>0</v>
      </c>
      <c r="AK16" s="4">
        <f t="shared" si="5"/>
        <v>0</v>
      </c>
      <c r="AL16" s="4">
        <f t="shared" si="4"/>
        <v>0</v>
      </c>
    </row>
    <row r="17" spans="1:38" ht="13">
      <c r="A17" t="s">
        <v>37</v>
      </c>
      <c r="B17" s="2">
        <f>SUM('[2]4403Exp'!$R$112:$R$112)</f>
        <v>0</v>
      </c>
      <c r="C17" s="2">
        <f>SUM('[2]4407Exp'!$R$112:$R$112)</f>
        <v>0</v>
      </c>
      <c r="D17" s="2">
        <f>SUM('[2]4408Exp'!$R$112:$R$112)</f>
        <v>0</v>
      </c>
      <c r="E17" s="2">
        <f>SUM('[2]4412Exp'!$R$112:$R$112)</f>
        <v>0</v>
      </c>
      <c r="F17" s="2">
        <f>SUM('[2]4409Exp'!$R$112:$R$112)</f>
        <v>0</v>
      </c>
      <c r="G17" s="2">
        <f>SUM('[2]4418Exp'!$R$112:$R$112)</f>
        <v>0</v>
      </c>
      <c r="H17" s="2">
        <f>SUM('[2]94Exp'!$R$112:$R$112)</f>
        <v>0</v>
      </c>
      <c r="I17" s="2">
        <f>SUM('[2]4410Exp'!$R$112:$R$112)</f>
        <v>0</v>
      </c>
      <c r="J17" s="2">
        <f>SUM('[2]4411Exp'!$R$112:$R$112)</f>
        <v>0</v>
      </c>
      <c r="K17" s="2">
        <f>SUM('[2]442199Exp'!$R$112:$R$112)</f>
        <v>0</v>
      </c>
      <c r="L17" s="2">
        <f>SUM('[2]44OtherExp'!$R$112:$R$112)</f>
        <v>0</v>
      </c>
      <c r="M17" s="2"/>
      <c r="N17" s="2">
        <f>SUM('[2]440123Exp'!$R$112:$R$112)</f>
        <v>0</v>
      </c>
      <c r="O17" s="2">
        <f>SUM('[2]4701-5Exp'!$R$112:$R$112)</f>
        <v>0</v>
      </c>
      <c r="P17" s="2">
        <f>SUM('[2]48Exp'!$R$112:$R$112)</f>
        <v>0</v>
      </c>
      <c r="Q17" s="26">
        <f t="shared" si="0"/>
        <v>0</v>
      </c>
      <c r="S17" s="3">
        <f>SUM('[2]4403Exp'!$AR$112:$AR$112)</f>
        <v>0</v>
      </c>
      <c r="T17" s="3">
        <f>SUM('[2]4407Exp'!$AR$112:$AR$112)</f>
        <v>0</v>
      </c>
      <c r="U17" s="3">
        <f>SUM('[2]4408Exp'!$AR$112:$AR$112)</f>
        <v>0</v>
      </c>
      <c r="V17" s="3">
        <f>SUM('[2]4412Exp'!$AR$112:$AR$112)</f>
        <v>0</v>
      </c>
      <c r="W17" s="3">
        <f>SUM('[2]4409Exp'!$AR$112:$AR$112)</f>
        <v>0</v>
      </c>
      <c r="X17" s="3">
        <f>SUM('[2]4418Exp'!$AR$112:$AR$112)</f>
        <v>0</v>
      </c>
      <c r="Y17" s="3">
        <f>SUM('[2]94Exp'!$AR$112:$AR$112)</f>
        <v>0</v>
      </c>
      <c r="Z17" s="3">
        <f>SUM('[2]4410Exp'!$AR$112:$AR$112)</f>
        <v>0</v>
      </c>
      <c r="AA17" s="3">
        <f>SUM('[2]4411Exp'!$AR$112:$AR$112)</f>
        <v>0</v>
      </c>
      <c r="AB17" s="3">
        <f>SUM('[2]442199Exp'!$AR$112:$AR$112)</f>
        <v>0</v>
      </c>
      <c r="AC17" s="3">
        <f>SUM('[2]44OtherExp'!$AR$112:$AR$112)</f>
        <v>0</v>
      </c>
      <c r="AD17" s="3"/>
      <c r="AE17" s="3">
        <f>SUM('[2]440123Exp'!$AR$112:$AR$112)</f>
        <v>0</v>
      </c>
      <c r="AF17" s="3">
        <f>SUM('[2]4701-5Exp'!$AR$112:$AR$112)</f>
        <v>0</v>
      </c>
      <c r="AG17" s="3">
        <f>SUM('[2]48Exp'!$AR$112:$AR$112)</f>
        <v>0</v>
      </c>
      <c r="AH17" s="10">
        <f>SUM('[2]44Exp'!$AR$112:$AR$112)</f>
        <v>0</v>
      </c>
      <c r="AI17" s="4">
        <f t="shared" si="1"/>
        <v>0</v>
      </c>
      <c r="AJ17" s="4">
        <f t="shared" si="2"/>
        <v>0</v>
      </c>
      <c r="AK17" s="4">
        <f t="shared" si="5"/>
        <v>0</v>
      </c>
      <c r="AL17" s="4">
        <f t="shared" si="4"/>
        <v>0</v>
      </c>
    </row>
    <row r="18" spans="1:38" ht="13">
      <c r="A18" t="s">
        <v>38</v>
      </c>
      <c r="B18" s="2">
        <f>SUM('[2]4403Exp'!$R$114:$R$114)</f>
        <v>0</v>
      </c>
      <c r="C18" s="2">
        <f>SUM('[2]4407Exp'!$R$114:$R$114)</f>
        <v>0</v>
      </c>
      <c r="D18" s="2">
        <f>SUM('[2]4408Exp'!$R$114:$R$114)</f>
        <v>0</v>
      </c>
      <c r="E18" s="2">
        <f>SUM('[2]4412Exp'!$R$114:$R$114)</f>
        <v>0</v>
      </c>
      <c r="F18" s="2">
        <f>SUM('[2]4409Exp'!$R$114:$R$114)</f>
        <v>0</v>
      </c>
      <c r="G18" s="2">
        <f>SUM('[2]4418Exp'!$R$114:$R$114)</f>
        <v>0</v>
      </c>
      <c r="H18" s="2">
        <f>SUM('[2]94Exp'!$R$114:$R$114)</f>
        <v>0</v>
      </c>
      <c r="I18" s="2">
        <f>SUM('[2]4410Exp'!$R$114:$R$114)</f>
        <v>0</v>
      </c>
      <c r="J18" s="2">
        <f>SUM('[2]4411Exp'!$R$114:$R$114)</f>
        <v>0</v>
      </c>
      <c r="K18" s="2">
        <f>SUM('[2]442199Exp'!$R$114:$R$114)</f>
        <v>0</v>
      </c>
      <c r="L18" s="2">
        <f>SUM('[2]44OtherExp'!$R$114:$R$114)</f>
        <v>0</v>
      </c>
      <c r="M18" s="2"/>
      <c r="N18" s="2">
        <f>SUM('[2]440123Exp'!$R$114:$R$114)</f>
        <v>0</v>
      </c>
      <c r="O18" s="2">
        <f>SUM('[2]4701-5Exp'!$R$114:$R$114)</f>
        <v>0</v>
      </c>
      <c r="P18" s="2">
        <f>SUM('[2]48Exp'!$R$114:$R$114)</f>
        <v>0</v>
      </c>
      <c r="Q18" s="26">
        <f t="shared" si="0"/>
        <v>0</v>
      </c>
      <c r="S18" s="3">
        <f>SUM('[2]4403Exp'!$AR$114:$AR$114)</f>
        <v>0</v>
      </c>
      <c r="T18" s="3">
        <f>SUM('[2]4407Exp'!$AR$114:$AR$114)</f>
        <v>0</v>
      </c>
      <c r="U18" s="3">
        <f>SUM('[2]4408Exp'!$AR$114:$AR$114)</f>
        <v>0</v>
      </c>
      <c r="V18" s="3">
        <f>SUM('[2]4412Exp'!$AR$114:$AR$114)</f>
        <v>0</v>
      </c>
      <c r="W18" s="3">
        <f>SUM('[2]4409Exp'!$AR$114:$AR$114)</f>
        <v>0</v>
      </c>
      <c r="X18" s="3">
        <f>SUM('[2]4418Exp'!$AR$114:$AR$114)</f>
        <v>0</v>
      </c>
      <c r="Y18" s="3">
        <f>SUM('[2]94Exp'!$AR$114:$AR$114)</f>
        <v>0</v>
      </c>
      <c r="Z18" s="3">
        <f>SUM('[2]4410Exp'!$AR$114:$AR$114)</f>
        <v>0</v>
      </c>
      <c r="AA18" s="3">
        <f>SUM('[2]4411Exp'!$AR$114:$AR$114)</f>
        <v>0</v>
      </c>
      <c r="AB18" s="3">
        <f>SUM('[2]442199Exp'!$AR$114:$AR$114)</f>
        <v>0</v>
      </c>
      <c r="AC18" s="3">
        <f>SUM('[2]44OtherExp'!$AR$114:$AR$114)</f>
        <v>0</v>
      </c>
      <c r="AD18" s="3"/>
      <c r="AE18" s="3">
        <f>SUM('[2]440123Exp'!$AR$114:$AR$114)</f>
        <v>0</v>
      </c>
      <c r="AF18" s="3">
        <f>SUM('[2]4701-5Exp'!$AR$114:$AR$114)</f>
        <v>0</v>
      </c>
      <c r="AG18" s="3">
        <f>SUM('[2]48Exp'!$AR$114:$AR$114)</f>
        <v>0</v>
      </c>
      <c r="AH18" s="10">
        <f>SUM('[2]44Exp'!$AR$114:$AR$114)</f>
        <v>0</v>
      </c>
      <c r="AI18" s="4">
        <f t="shared" si="1"/>
        <v>0</v>
      </c>
      <c r="AJ18" s="4">
        <f t="shared" si="2"/>
        <v>0</v>
      </c>
      <c r="AK18" s="4">
        <f t="shared" si="5"/>
        <v>0</v>
      </c>
      <c r="AL18" s="4">
        <f t="shared" si="4"/>
        <v>0</v>
      </c>
    </row>
    <row r="19" spans="1:38" ht="13">
      <c r="A19" t="s">
        <v>39</v>
      </c>
      <c r="B19" s="2">
        <f>SUM('[2]4403Exp'!$R$126:$R$126)</f>
        <v>0</v>
      </c>
      <c r="C19" s="2">
        <f>SUM('[2]4407Exp'!$R$126:$R$126)</f>
        <v>0</v>
      </c>
      <c r="D19" s="2">
        <f>SUM('[2]4408Exp'!$R$126:$R$126)</f>
        <v>0</v>
      </c>
      <c r="E19" s="2">
        <f>SUM('[2]4412Exp'!$R$126:$R$126)</f>
        <v>0</v>
      </c>
      <c r="F19" s="2">
        <f>SUM('[2]4409Exp'!$R$126:$R$126)</f>
        <v>0</v>
      </c>
      <c r="G19" s="2">
        <f>SUM('[2]4418Exp'!$R$126:$R$126)</f>
        <v>0</v>
      </c>
      <c r="H19" s="2">
        <f>SUM('[2]94Exp'!$R$126:$R$126)</f>
        <v>0</v>
      </c>
      <c r="I19" s="2">
        <f>SUM('[2]4410Exp'!$R$126:$R$126)</f>
        <v>0</v>
      </c>
      <c r="J19" s="2">
        <f>SUM('[2]4411Exp'!$R$126:$R$126)</f>
        <v>0</v>
      </c>
      <c r="K19" s="2">
        <f>SUM('[2]442199Exp'!$R$126:$R$126)</f>
        <v>0</v>
      </c>
      <c r="L19" s="2">
        <f>SUM('[2]44OtherExp'!$R$126:$R$126)</f>
        <v>0</v>
      </c>
      <c r="M19" s="2"/>
      <c r="N19" s="2">
        <f>SUM('[2]440123Exp'!$R$126:$R$126)</f>
        <v>0</v>
      </c>
      <c r="O19" s="2">
        <f>SUM('[2]4701-5Exp'!$R$126:$R$126)</f>
        <v>0</v>
      </c>
      <c r="P19" s="2">
        <f>SUM('[2]48Exp'!$R$126:$R$126)</f>
        <v>0</v>
      </c>
      <c r="Q19" s="26">
        <f t="shared" si="0"/>
        <v>0</v>
      </c>
      <c r="S19" s="3">
        <f>SUM('[2]4403Exp'!$AR$126:$AR$126)</f>
        <v>0</v>
      </c>
      <c r="T19" s="3">
        <f>SUM('[2]4407Exp'!$AR$126:$AR$126)</f>
        <v>0</v>
      </c>
      <c r="U19" s="3">
        <f>SUM('[2]4408Exp'!$AR$126:$AR$126)</f>
        <v>0</v>
      </c>
      <c r="V19" s="3">
        <f>SUM('[2]4412Exp'!$AR$126:$AR$126)</f>
        <v>0</v>
      </c>
      <c r="W19" s="3">
        <f>SUM('[2]4409Exp'!$AR$126:$AR$126)</f>
        <v>0</v>
      </c>
      <c r="X19" s="3">
        <f>SUM('[2]4418Exp'!$AR$126:$AR$126)</f>
        <v>0</v>
      </c>
      <c r="Y19" s="3">
        <f>SUM('[2]94Exp'!$AR$126:$AR$126)</f>
        <v>0</v>
      </c>
      <c r="Z19" s="3">
        <f>SUM('[2]4410Exp'!$AR$126:$AR$126)</f>
        <v>0</v>
      </c>
      <c r="AA19" s="3">
        <f>SUM('[2]4411Exp'!$AR$126:$AR$126)</f>
        <v>0</v>
      </c>
      <c r="AB19" s="3">
        <f>SUM('[2]442199Exp'!$AR$126:$AR$126)</f>
        <v>0</v>
      </c>
      <c r="AC19" s="3">
        <f>SUM('[2]44OtherExp'!$AR$126:$AR$126)</f>
        <v>0</v>
      </c>
      <c r="AD19" s="3"/>
      <c r="AE19" s="3">
        <f>SUM('[2]440123Exp'!$AR$126:$AR$126)</f>
        <v>0</v>
      </c>
      <c r="AF19" s="3">
        <f>SUM('[2]4701-5Exp'!$AR$126:$AR$126)</f>
        <v>0</v>
      </c>
      <c r="AG19" s="3">
        <f>SUM('[2]48Exp'!$AR$126:$AR$126)</f>
        <v>0</v>
      </c>
      <c r="AH19" s="10">
        <f>SUM('[2]44Exp'!$AR$126:$AR$126)</f>
        <v>0</v>
      </c>
      <c r="AI19" s="4">
        <f t="shared" si="1"/>
        <v>0</v>
      </c>
      <c r="AJ19" s="4">
        <f t="shared" si="2"/>
        <v>0</v>
      </c>
      <c r="AK19" s="4">
        <f t="shared" si="5"/>
        <v>0</v>
      </c>
      <c r="AL19" s="4">
        <f t="shared" si="4"/>
        <v>0</v>
      </c>
    </row>
    <row r="20" spans="1:38" ht="13">
      <c r="A20" t="s">
        <v>42</v>
      </c>
      <c r="B20" s="2">
        <f>SUM('[2]4403Exp'!$R$132:$R$132)</f>
        <v>0</v>
      </c>
      <c r="C20" s="2">
        <f>SUM('[2]4407Exp'!$R$132:$R$132)</f>
        <v>0</v>
      </c>
      <c r="D20" s="2">
        <f>SUM('[2]4408Exp'!$R$132:$R$132)</f>
        <v>0</v>
      </c>
      <c r="E20" s="2">
        <f>SUM('[2]4412Exp'!$R$132:$R$132)</f>
        <v>0</v>
      </c>
      <c r="F20" s="2">
        <f>SUM('[2]4409Exp'!$R$132:$R$132)</f>
        <v>0</v>
      </c>
      <c r="G20" s="2">
        <f>SUM('[2]4418Exp'!$R$132:$R$132)</f>
        <v>0</v>
      </c>
      <c r="H20" s="2">
        <f>SUM('[2]94Exp'!$R$132:$R$132)</f>
        <v>0</v>
      </c>
      <c r="I20" s="2">
        <f>SUM('[2]4410Exp'!$R$132:$R$132)</f>
        <v>0</v>
      </c>
      <c r="J20" s="2">
        <f>SUM('[2]4411Exp'!$R$132:$R$132)</f>
        <v>0</v>
      </c>
      <c r="K20" s="2">
        <f>SUM('[2]442199Exp'!$R$132:$R$132)</f>
        <v>0</v>
      </c>
      <c r="L20" s="2">
        <f>SUM('[2]44OtherExp'!$R$132:$R$132)</f>
        <v>0</v>
      </c>
      <c r="M20" s="2"/>
      <c r="N20" s="2">
        <f>SUM('[2]440123Exp'!$R$132:$R$132)</f>
        <v>0</v>
      </c>
      <c r="O20" s="2">
        <f>SUM('[2]4701-5Exp'!$R$132:$R$132)</f>
        <v>0</v>
      </c>
      <c r="P20" s="2">
        <f>SUM('[2]48Exp'!$R$132:$R$132)</f>
        <v>0</v>
      </c>
      <c r="Q20" s="26">
        <f t="shared" si="0"/>
        <v>0</v>
      </c>
      <c r="S20" s="3">
        <f>SUM('[2]4403Exp'!$AR$132:$AR$132)</f>
        <v>0</v>
      </c>
      <c r="T20" s="3">
        <f>SUM('[2]4407Exp'!$AR$132:$AR$132)</f>
        <v>0</v>
      </c>
      <c r="U20" s="3">
        <f>SUM('[2]4408Exp'!$AR$132:$AR$132)</f>
        <v>0</v>
      </c>
      <c r="V20" s="3">
        <f>SUM('[2]4412Exp'!$AR$132:$AR$132)</f>
        <v>0</v>
      </c>
      <c r="W20" s="3">
        <f>SUM('[2]4409Exp'!$AR$132:$AR$132)</f>
        <v>0</v>
      </c>
      <c r="X20" s="3">
        <f>SUM('[2]4418Exp'!$AR$132:$AR$132)</f>
        <v>0</v>
      </c>
      <c r="Y20" s="3">
        <f>SUM('[2]94Exp'!$AR$132:$AR$132)</f>
        <v>0</v>
      </c>
      <c r="Z20" s="3">
        <f>SUM('[2]4410Exp'!$AR$132:$AR$132)</f>
        <v>0</v>
      </c>
      <c r="AA20" s="3">
        <f>SUM('[2]4411Exp'!$AR$132:$AR$132)</f>
        <v>0</v>
      </c>
      <c r="AB20" s="3">
        <f>SUM('[2]442199Exp'!$AR$132:$AR$132)</f>
        <v>0</v>
      </c>
      <c r="AC20" s="3">
        <f>SUM('[2]44OtherExp'!$AR$132:$AR$132)</f>
        <v>0</v>
      </c>
      <c r="AD20" s="3"/>
      <c r="AE20" s="3">
        <f>SUM('[2]440123Exp'!$AR$132:$AR$132)</f>
        <v>0</v>
      </c>
      <c r="AF20" s="3">
        <f>SUM('[2]4701-5Exp'!$AR$132:$AR$132)</f>
        <v>0</v>
      </c>
      <c r="AG20" s="3">
        <f>SUM('[2]48Exp'!$AR$132:$AR$132)</f>
        <v>0</v>
      </c>
      <c r="AH20" s="10">
        <f>SUM('[2]44Exp'!$AR$132:$AR$132)</f>
        <v>0</v>
      </c>
      <c r="AI20" s="4">
        <f t="shared" si="1"/>
        <v>0</v>
      </c>
      <c r="AJ20" s="4">
        <f t="shared" si="2"/>
        <v>0</v>
      </c>
      <c r="AK20" s="4">
        <f t="shared" si="5"/>
        <v>0</v>
      </c>
      <c r="AL20" s="4">
        <f t="shared" si="4"/>
        <v>0</v>
      </c>
    </row>
    <row r="21" spans="1:38" ht="13">
      <c r="A21" t="s">
        <v>43</v>
      </c>
      <c r="B21" s="2">
        <f>SUM('[2]4403Exp'!$R$133:$R$133)</f>
        <v>0</v>
      </c>
      <c r="C21" s="2">
        <f>SUM('[2]4407Exp'!$R$133:$R$133)</f>
        <v>0</v>
      </c>
      <c r="D21" s="2">
        <f>SUM('[2]4408Exp'!$R$133:$R$133)</f>
        <v>0</v>
      </c>
      <c r="E21" s="2">
        <f>SUM('[2]4412Exp'!$R$133:$R$133)</f>
        <v>0</v>
      </c>
      <c r="F21" s="2">
        <f>SUM('[2]4409Exp'!$R$133:$R$133)</f>
        <v>0</v>
      </c>
      <c r="G21" s="2">
        <f>SUM('[2]4418Exp'!$R$133:$R$133)</f>
        <v>0</v>
      </c>
      <c r="H21" s="2">
        <f>SUM('[2]94Exp'!$R$133:$R$133)</f>
        <v>0</v>
      </c>
      <c r="I21" s="2">
        <f>SUM('[2]4410Exp'!$R$133:$R$133)</f>
        <v>0</v>
      </c>
      <c r="J21" s="2">
        <f>SUM('[2]4411Exp'!$R$133:$R$133)</f>
        <v>0</v>
      </c>
      <c r="K21" s="2">
        <f>SUM('[2]442199Exp'!$R$133:$R$133)</f>
        <v>0</v>
      </c>
      <c r="L21" s="2">
        <f>SUM('[2]44OtherExp'!$R$133:$R$133)</f>
        <v>0</v>
      </c>
      <c r="M21" s="2"/>
      <c r="N21" s="2">
        <f>SUM('[2]440123Exp'!$R$133:$R$133)</f>
        <v>0</v>
      </c>
      <c r="O21" s="2">
        <f>SUM('[2]4701-5Exp'!$R$133:$R$133)</f>
        <v>0</v>
      </c>
      <c r="P21" s="2">
        <f>SUM('[2]48Exp'!$R$133:$R$133)</f>
        <v>0</v>
      </c>
      <c r="Q21" s="26">
        <f t="shared" si="0"/>
        <v>0</v>
      </c>
      <c r="S21" s="3">
        <f>SUM('[2]4403Exp'!$AR$133:$AR$133)</f>
        <v>0</v>
      </c>
      <c r="T21" s="3">
        <f>SUM('[2]4407Exp'!$AR$133:$AR$133)</f>
        <v>0</v>
      </c>
      <c r="U21" s="3">
        <f>SUM('[2]4408Exp'!$AR$133:$AR$133)</f>
        <v>0</v>
      </c>
      <c r="V21" s="3">
        <f>SUM('[2]4412Exp'!$AR$133:$AR$133)</f>
        <v>0</v>
      </c>
      <c r="W21" s="3">
        <f>SUM('[2]4409Exp'!$AR$133:$AR$133)</f>
        <v>0</v>
      </c>
      <c r="X21" s="3">
        <f>SUM('[2]4418Exp'!$AR$133:$AR$133)</f>
        <v>0</v>
      </c>
      <c r="Y21" s="3">
        <f>SUM('[2]94Exp'!$AR$133:$AR$133)</f>
        <v>0</v>
      </c>
      <c r="Z21" s="3">
        <f>SUM('[2]4410Exp'!$AR$133:$AR$133)</f>
        <v>0</v>
      </c>
      <c r="AA21" s="3">
        <f>SUM('[2]4411Exp'!$AR$133:$AR$133)</f>
        <v>0</v>
      </c>
      <c r="AB21" s="3">
        <f>SUM('[2]442199Exp'!$AR$133:$AR$133)</f>
        <v>0</v>
      </c>
      <c r="AC21" s="3">
        <f>SUM('[2]44OtherExp'!$AR$133:$AR$133)</f>
        <v>0</v>
      </c>
      <c r="AD21" s="3"/>
      <c r="AE21" s="3">
        <f>SUM('[2]440123Exp'!$AR$133:$AR$133)</f>
        <v>0</v>
      </c>
      <c r="AF21" s="3">
        <f>SUM('[2]4701-5Exp'!$AR$133:$AR$133)</f>
        <v>0</v>
      </c>
      <c r="AG21" s="3">
        <f>SUM('[2]48Exp'!$AR$133:$AR$133)</f>
        <v>0</v>
      </c>
      <c r="AH21" s="10">
        <f>SUM('[2]44Exp'!$AR$133:$AR$133)</f>
        <v>0</v>
      </c>
      <c r="AI21" s="4">
        <f t="shared" si="1"/>
        <v>0</v>
      </c>
      <c r="AJ21" s="4">
        <f t="shared" si="2"/>
        <v>0</v>
      </c>
      <c r="AK21" s="4">
        <f t="shared" si="5"/>
        <v>0</v>
      </c>
      <c r="AL21" s="4">
        <f t="shared" si="4"/>
        <v>0</v>
      </c>
    </row>
    <row r="22" spans="1:38" ht="13">
      <c r="A22" t="s">
        <v>44</v>
      </c>
      <c r="B22" s="2">
        <f>SUM('[2]4403Exp'!$R$141:$R$141)</f>
        <v>0</v>
      </c>
      <c r="C22" s="2">
        <f>SUM('[2]4407Exp'!$R$141:$R$141)</f>
        <v>0</v>
      </c>
      <c r="D22" s="2">
        <f>SUM('[2]4408Exp'!$R$141:$R$141)</f>
        <v>0</v>
      </c>
      <c r="E22" s="2">
        <f>SUM('[2]4412Exp'!$R$141:$R$141)</f>
        <v>0</v>
      </c>
      <c r="F22" s="2">
        <f>SUM('[2]4409Exp'!$R$141:$R$141)</f>
        <v>0</v>
      </c>
      <c r="G22" s="2">
        <f>SUM('[2]4418Exp'!$R$141:$R$141)</f>
        <v>0</v>
      </c>
      <c r="H22" s="2">
        <f>SUM('[2]94Exp'!$R$141:$R$141)</f>
        <v>0</v>
      </c>
      <c r="I22" s="2">
        <f>SUM('[2]4410Exp'!$R$141:$R$141)</f>
        <v>0</v>
      </c>
      <c r="J22" s="2">
        <f>SUM('[2]4411Exp'!$R$141:$R$141)</f>
        <v>0</v>
      </c>
      <c r="K22" s="2">
        <f>SUM('[2]442199Exp'!$R$141:$R$141)</f>
        <v>0</v>
      </c>
      <c r="L22" s="2">
        <f>SUM('[2]44OtherExp'!$R$141:$R$141)</f>
        <v>0</v>
      </c>
      <c r="M22" s="2"/>
      <c r="N22" s="2">
        <f>SUM('[2]440123Exp'!$R$141:$R$141)</f>
        <v>0</v>
      </c>
      <c r="O22" s="2">
        <f>SUM('[2]4701-5Exp'!$R$141:$R$141)</f>
        <v>0</v>
      </c>
      <c r="P22" s="2">
        <f>SUM('[2]48Exp'!$R$141:$R$141)</f>
        <v>0</v>
      </c>
      <c r="Q22" s="26">
        <f t="shared" si="0"/>
        <v>0</v>
      </c>
      <c r="S22" s="3">
        <f>SUM('[2]4403Exp'!$AR$141:$AR$141)</f>
        <v>0</v>
      </c>
      <c r="T22" s="3">
        <f>SUM('[2]4407Exp'!$AR$141:$AR$141)</f>
        <v>0</v>
      </c>
      <c r="U22" s="3">
        <f>SUM('[2]4408Exp'!$AR$141:$AR$141)</f>
        <v>0</v>
      </c>
      <c r="V22" s="3">
        <f>SUM('[2]4412Exp'!$AR$141:$AR$141)</f>
        <v>0</v>
      </c>
      <c r="W22" s="3">
        <f>SUM('[2]4409Exp'!$AR$141:$AR$141)</f>
        <v>0</v>
      </c>
      <c r="X22" s="3">
        <f>SUM('[2]4418Exp'!$AR$141:$AR$141)</f>
        <v>0</v>
      </c>
      <c r="Y22" s="3">
        <f>SUM('[2]94Exp'!$AR$141:$AR$141)</f>
        <v>0</v>
      </c>
      <c r="Z22" s="3">
        <f>SUM('[2]4410Exp'!$AR$141:$AR$141)</f>
        <v>0</v>
      </c>
      <c r="AA22" s="3">
        <f>SUM('[2]4411Exp'!$AR$141:$AR$141)</f>
        <v>0</v>
      </c>
      <c r="AB22" s="3">
        <f>SUM('[2]442199Exp'!$AR$141:$AR$141)</f>
        <v>0</v>
      </c>
      <c r="AC22" s="3">
        <f>SUM('[2]44OtherExp'!$AR$141:$AR$141)</f>
        <v>0</v>
      </c>
      <c r="AD22" s="3"/>
      <c r="AE22" s="3">
        <f>SUM('[2]440123Exp'!$AR$141:$AR$141)</f>
        <v>0</v>
      </c>
      <c r="AF22" s="3">
        <f>SUM('[2]4701-5Exp'!$AR$141:$AR$141)</f>
        <v>0</v>
      </c>
      <c r="AG22" s="3">
        <f>SUM('[2]48Exp'!$AR$141:$AR$141)</f>
        <v>0</v>
      </c>
      <c r="AH22" s="10">
        <f>SUM('[2]44Exp'!$AR$141:$AR$141)</f>
        <v>0</v>
      </c>
      <c r="AI22" s="4">
        <f t="shared" si="1"/>
        <v>0</v>
      </c>
      <c r="AJ22" s="4">
        <f t="shared" si="2"/>
        <v>0</v>
      </c>
      <c r="AK22" s="4">
        <f t="shared" si="5"/>
        <v>0</v>
      </c>
      <c r="AL22" s="4">
        <f t="shared" si="4"/>
        <v>0</v>
      </c>
    </row>
    <row r="23" spans="1:38" ht="13">
      <c r="A23" t="s">
        <v>56</v>
      </c>
      <c r="B23" s="2">
        <f>SUM('[2]4403Exp'!$R$160:$R$160)</f>
        <v>0</v>
      </c>
      <c r="C23" s="2">
        <f>SUM('[2]4407Exp'!$R$160:$R$160)</f>
        <v>0</v>
      </c>
      <c r="D23" s="2">
        <f>SUM('[2]4408Exp'!$R$160:$R$160)</f>
        <v>0</v>
      </c>
      <c r="E23" s="2">
        <f>SUM('[2]4412Exp'!$R$160:$R$160)</f>
        <v>0</v>
      </c>
      <c r="F23" s="2">
        <f>SUM('[2]4409Exp'!$R$160:$R$160)</f>
        <v>0</v>
      </c>
      <c r="G23" s="2">
        <f>SUM('[2]4418Exp'!$R$160:$R$160)</f>
        <v>0</v>
      </c>
      <c r="H23" s="2">
        <f>SUM('[2]94Exp'!$R$160:$R$160)</f>
        <v>0</v>
      </c>
      <c r="I23" s="2">
        <f>SUM('[2]4410Exp'!$R$160:$R$160)</f>
        <v>0</v>
      </c>
      <c r="J23" s="2">
        <f>SUM('[2]4411Exp'!$R$160:$R$160)</f>
        <v>0</v>
      </c>
      <c r="K23" s="2">
        <f>SUM('[2]442199Exp'!$R$160:$R$160)</f>
        <v>0</v>
      </c>
      <c r="L23" s="2">
        <f>SUM('[2]44OtherExp'!$R$160:$R$160)</f>
        <v>0</v>
      </c>
      <c r="M23" s="2"/>
      <c r="N23" s="2">
        <f>SUM('[2]440123Exp'!$R$160:$R$160)</f>
        <v>0</v>
      </c>
      <c r="O23" s="2">
        <f>SUM('[2]4701-5Exp'!$R$160:$R$160)</f>
        <v>0</v>
      </c>
      <c r="P23" s="2">
        <f>SUM('[2]48Exp'!$R$160:$R$160)</f>
        <v>0</v>
      </c>
      <c r="Q23" s="26">
        <f t="shared" si="0"/>
        <v>0</v>
      </c>
      <c r="S23" s="3">
        <f>SUM('[2]4403Exp'!$AR$160:$AR$160)</f>
        <v>0</v>
      </c>
      <c r="T23" s="3">
        <f>SUM('[2]4407Exp'!$AR$160:$AR$160)</f>
        <v>0</v>
      </c>
      <c r="U23" s="3">
        <f>SUM('[2]4408Exp'!$AR$160:$AR$160)</f>
        <v>0</v>
      </c>
      <c r="V23" s="3">
        <f>SUM('[2]4412Exp'!$AR$160:$AR$160)</f>
        <v>0</v>
      </c>
      <c r="W23" s="3">
        <f>SUM('[2]4409Exp'!$AR$160:$AR$160)</f>
        <v>0</v>
      </c>
      <c r="X23" s="3">
        <f>SUM('[2]4418Exp'!$AR$160:$AR$160)</f>
        <v>0</v>
      </c>
      <c r="Y23" s="3">
        <f>SUM('[2]94Exp'!$AR$160:$AR$160)</f>
        <v>0</v>
      </c>
      <c r="Z23" s="3">
        <f>SUM('[2]4410Exp'!$AR$160:$AR$160)</f>
        <v>0</v>
      </c>
      <c r="AA23" s="3">
        <f>SUM('[2]4411Exp'!$AR$160:$AR$160)</f>
        <v>0</v>
      </c>
      <c r="AB23" s="3">
        <f>SUM('[2]442199Exp'!$AR$160:$AR$160)</f>
        <v>0</v>
      </c>
      <c r="AC23" s="3">
        <f>SUM('[2]44OtherExp'!$AR$160:$AR$160)</f>
        <v>0</v>
      </c>
      <c r="AD23" s="3"/>
      <c r="AE23" s="3">
        <f>SUM('[2]440123Exp'!$AR$160:$AR$160)</f>
        <v>0</v>
      </c>
      <c r="AF23" s="3">
        <f>SUM('[2]4701-5Exp'!$AR$160:$AR$160)</f>
        <v>0</v>
      </c>
      <c r="AG23" s="3">
        <f>SUM('[2]48Exp'!$AR$160:$AR$160)</f>
        <v>0</v>
      </c>
      <c r="AH23" s="10">
        <f>SUM('[2]44Exp'!$AR$160:$AR$160)</f>
        <v>0</v>
      </c>
      <c r="AI23" s="4">
        <f t="shared" si="1"/>
        <v>0</v>
      </c>
      <c r="AJ23" s="4">
        <f t="shared" si="2"/>
        <v>0</v>
      </c>
      <c r="AK23" s="4">
        <f t="shared" si="5"/>
        <v>0</v>
      </c>
      <c r="AL23" s="4">
        <f t="shared" si="4"/>
        <v>0</v>
      </c>
    </row>
    <row r="24" spans="1:38" ht="13">
      <c r="A24" t="s">
        <v>45</v>
      </c>
      <c r="B24" s="2">
        <f>SUM('[2]4403Exp'!$R$188:$R$188)</f>
        <v>0</v>
      </c>
      <c r="C24" s="2">
        <f>SUM('[2]4407Exp'!$R$188:$R$188)</f>
        <v>0</v>
      </c>
      <c r="D24" s="2">
        <f>SUM('[2]4408Exp'!$R$188:$R$188)</f>
        <v>0</v>
      </c>
      <c r="E24" s="2">
        <f>SUM('[2]4412Exp'!$R$188:$R$188)</f>
        <v>0</v>
      </c>
      <c r="F24" s="2">
        <f>SUM('[2]4409Exp'!$R$188:$R$188)</f>
        <v>0</v>
      </c>
      <c r="G24" s="2">
        <f>SUM('[2]4418Exp'!$R$188:$R$188)</f>
        <v>0</v>
      </c>
      <c r="H24" s="2">
        <f>SUM('[2]94Exp'!$R$188:$R$188)</f>
        <v>0</v>
      </c>
      <c r="I24" s="2">
        <f>SUM('[2]4410Exp'!$R$188:$R$188)</f>
        <v>0</v>
      </c>
      <c r="J24" s="2">
        <f>SUM('[2]4411Exp'!$R$188:$R$188)</f>
        <v>0</v>
      </c>
      <c r="K24" s="2">
        <f>SUM('[2]442199Exp'!$R$188:$R$188)</f>
        <v>0</v>
      </c>
      <c r="L24" s="2">
        <f>SUM('[2]44OtherExp'!$R$188:$R$188)</f>
        <v>0</v>
      </c>
      <c r="M24" s="2"/>
      <c r="N24" s="2">
        <f>SUM('[2]440123Exp'!$R$188:$R$188)</f>
        <v>0</v>
      </c>
      <c r="O24" s="2">
        <f>SUM('[2]4701-5Exp'!$R$188:$R$188)</f>
        <v>0</v>
      </c>
      <c r="P24" s="2">
        <f>SUM('[2]48Exp'!$R$188:$R$188)</f>
        <v>0</v>
      </c>
      <c r="Q24" s="26">
        <f t="shared" si="0"/>
        <v>0</v>
      </c>
      <c r="S24" s="3">
        <f>SUM('[2]4403Exp'!$AR$188:$AR$188)</f>
        <v>0</v>
      </c>
      <c r="T24" s="3">
        <f>SUM('[2]4407Exp'!$AR$188:$AR$188)</f>
        <v>0</v>
      </c>
      <c r="U24" s="3">
        <f>SUM('[2]4408Exp'!$AR$188:$AR$188)</f>
        <v>0</v>
      </c>
      <c r="V24" s="3">
        <f>SUM('[2]4412Exp'!$AR$188:$AR$188)</f>
        <v>0</v>
      </c>
      <c r="W24" s="3">
        <f>SUM('[2]4409Exp'!$AR$188:$AR$188)</f>
        <v>0</v>
      </c>
      <c r="X24" s="3">
        <f>SUM('[2]4418Exp'!$AR$188:$AR$188)</f>
        <v>0</v>
      </c>
      <c r="Y24" s="3">
        <f>SUM('[2]94Exp'!$AR$188:$AR$188)</f>
        <v>0</v>
      </c>
      <c r="Z24" s="3">
        <f>SUM('[2]4410Exp'!$AR$188:$AR$188)</f>
        <v>0</v>
      </c>
      <c r="AA24" s="3">
        <f>SUM('[2]4411Exp'!$AR$188:$AR$188)</f>
        <v>0</v>
      </c>
      <c r="AB24" s="3">
        <f>SUM('[2]442199Exp'!$AR$188:$AR$188)</f>
        <v>0</v>
      </c>
      <c r="AC24" s="3">
        <f>SUM('[2]44OtherExp'!$AR$188:$AR$188)</f>
        <v>0</v>
      </c>
      <c r="AD24" s="3"/>
      <c r="AE24" s="3">
        <f>SUM('[2]440123Exp'!$AR$188:$AR$188)</f>
        <v>0</v>
      </c>
      <c r="AF24" s="3">
        <f>SUM('[2]4701-5Exp'!$AR$188:$AR$188)</f>
        <v>0</v>
      </c>
      <c r="AG24" s="3">
        <f>SUM('[2]48Exp'!$AR$188:$AR$188)</f>
        <v>0</v>
      </c>
      <c r="AH24" s="10">
        <f>SUM('[2]44Exp'!$AR$188:$AR$188)</f>
        <v>0</v>
      </c>
      <c r="AI24" s="4">
        <f t="shared" si="1"/>
        <v>0</v>
      </c>
      <c r="AJ24" s="4">
        <f t="shared" si="2"/>
        <v>0</v>
      </c>
      <c r="AK24" s="4">
        <f t="shared" si="5"/>
        <v>0</v>
      </c>
      <c r="AL24" s="4">
        <f t="shared" si="4"/>
        <v>0</v>
      </c>
    </row>
    <row r="25" spans="1:38" ht="13">
      <c r="A25" t="s">
        <v>46</v>
      </c>
      <c r="B25" s="2">
        <f>SUM('[2]4403Exp'!$R$189:$R$189)</f>
        <v>0</v>
      </c>
      <c r="C25" s="2">
        <f>SUM('[2]4407Exp'!$R$189:$R$189)</f>
        <v>0</v>
      </c>
      <c r="D25" s="2">
        <f>SUM('[2]4408Exp'!$R$189:$R$189)</f>
        <v>0</v>
      </c>
      <c r="E25" s="2">
        <f>SUM('[2]4412Exp'!$R$189:$R$189)</f>
        <v>0</v>
      </c>
      <c r="F25" s="2">
        <f>SUM('[2]4409Exp'!$R$189:$R$189)</f>
        <v>0</v>
      </c>
      <c r="G25" s="2">
        <f>SUM('[2]4418Exp'!$R$189:$R$189)</f>
        <v>0</v>
      </c>
      <c r="H25" s="2">
        <f>SUM('[2]94Exp'!$R$189:$R$189)</f>
        <v>0</v>
      </c>
      <c r="I25" s="2">
        <f>SUM('[2]4410Exp'!$R$189:$R$189)</f>
        <v>0</v>
      </c>
      <c r="J25" s="2">
        <f>SUM('[2]4411Exp'!$R$189:$R$189)</f>
        <v>0</v>
      </c>
      <c r="K25" s="2">
        <f>SUM('[2]442199Exp'!$R$189:$R$189)</f>
        <v>0</v>
      </c>
      <c r="L25" s="2">
        <f>SUM('[2]44OtherExp'!$R$189:$R$189)</f>
        <v>0</v>
      </c>
      <c r="M25" s="2"/>
      <c r="N25" s="2">
        <f>SUM('[2]440123Exp'!$R$189:$R$189)</f>
        <v>0</v>
      </c>
      <c r="O25" s="2">
        <f>SUM('[2]4701-5Exp'!$R$189:$R$189)</f>
        <v>0</v>
      </c>
      <c r="P25" s="2">
        <f>SUM('[2]48Exp'!$R$189:$R$189)</f>
        <v>0</v>
      </c>
      <c r="Q25" s="26">
        <f t="shared" si="0"/>
        <v>0</v>
      </c>
      <c r="S25" s="3">
        <f>SUM('[2]4403Exp'!$AR$189:$AR$189)</f>
        <v>0</v>
      </c>
      <c r="T25" s="3">
        <f>SUM('[2]4407Exp'!$AR$189:$AR$189)</f>
        <v>0</v>
      </c>
      <c r="U25" s="3">
        <f>SUM('[2]4408Exp'!$AR$189:$AR$189)</f>
        <v>0</v>
      </c>
      <c r="V25" s="3">
        <f>SUM('[2]4412Exp'!$AR$189:$AR$189)</f>
        <v>0</v>
      </c>
      <c r="W25" s="3">
        <f>SUM('[2]4409Exp'!$AR$189:$AR$189)</f>
        <v>0</v>
      </c>
      <c r="X25" s="3">
        <f>SUM('[2]4418Exp'!$AR$189:$AR$189)</f>
        <v>0</v>
      </c>
      <c r="Y25" s="3">
        <f>SUM('[2]94Exp'!$AR$189:$AR$189)</f>
        <v>0</v>
      </c>
      <c r="Z25" s="3">
        <f>SUM('[2]4410Exp'!$AR$189:$AR$189)</f>
        <v>0</v>
      </c>
      <c r="AA25" s="3">
        <f>SUM('[2]4411Exp'!$AR$189:$AR$189)</f>
        <v>0</v>
      </c>
      <c r="AB25" s="3">
        <f>SUM('[2]442199Exp'!$AR$189:$AR$189)</f>
        <v>0</v>
      </c>
      <c r="AC25" s="3">
        <f>SUM('[2]44OtherExp'!$AR$189:$AR$189)</f>
        <v>0</v>
      </c>
      <c r="AD25" s="3"/>
      <c r="AE25" s="3">
        <f>SUM('[2]440123Exp'!$AR$189:$AR$189)</f>
        <v>0</v>
      </c>
      <c r="AF25" s="3">
        <f>SUM('[2]4701-5Exp'!$AR$189:$AR$189)</f>
        <v>0</v>
      </c>
      <c r="AG25" s="3">
        <f>SUM('[2]48Exp'!$AR$189:$AR$189)</f>
        <v>0</v>
      </c>
      <c r="AH25" s="10">
        <f>SUM('[2]44Exp'!$AR$189:$AR$189)</f>
        <v>0</v>
      </c>
      <c r="AI25" s="4">
        <f t="shared" si="1"/>
        <v>0</v>
      </c>
      <c r="AJ25" s="4">
        <f t="shared" si="2"/>
        <v>0</v>
      </c>
      <c r="AK25" s="4">
        <f t="shared" si="5"/>
        <v>0</v>
      </c>
      <c r="AL25" s="4">
        <f t="shared" si="4"/>
        <v>0</v>
      </c>
    </row>
    <row r="26" spans="1:38" ht="13">
      <c r="A26" t="s">
        <v>47</v>
      </c>
      <c r="B26" s="2">
        <f>SUM('[2]4403Exp'!$R$193:$R$193)</f>
        <v>0</v>
      </c>
      <c r="C26" s="2">
        <f>SUM('[2]4407Exp'!$R$193:$R$193)</f>
        <v>0</v>
      </c>
      <c r="D26" s="2">
        <f>SUM('[2]4408Exp'!$R$193:$R$193)</f>
        <v>0</v>
      </c>
      <c r="E26" s="2">
        <f>SUM('[2]4412Exp'!$R$193:$R$193)</f>
        <v>0</v>
      </c>
      <c r="F26" s="2">
        <f>SUM('[2]4409Exp'!$R$193:$R$193)</f>
        <v>0</v>
      </c>
      <c r="G26" s="2">
        <f>SUM('[2]4418Exp'!$R$193:$R$193)</f>
        <v>0</v>
      </c>
      <c r="H26" s="2">
        <f>SUM('[2]94Exp'!$R$193:$R$193)</f>
        <v>0</v>
      </c>
      <c r="I26" s="2">
        <f>SUM('[2]4410Exp'!$R$193:$R$193)</f>
        <v>0</v>
      </c>
      <c r="J26" s="2">
        <f>SUM('[2]4411Exp'!$R$193:$R$193)</f>
        <v>0</v>
      </c>
      <c r="K26" s="2">
        <f>SUM('[2]442199Exp'!$R$193:$R$193)</f>
        <v>0</v>
      </c>
      <c r="L26" s="2">
        <f>SUM('[2]44OtherExp'!$R$193:$R$193)</f>
        <v>0</v>
      </c>
      <c r="M26" s="2"/>
      <c r="N26" s="2">
        <f>SUM('[2]440123Exp'!$R$193:$R$193)</f>
        <v>0</v>
      </c>
      <c r="O26" s="2">
        <f>SUM('[2]4701-5Exp'!$R$193:$R$193)</f>
        <v>0</v>
      </c>
      <c r="P26" s="2">
        <f>SUM('[2]48Exp'!$R$193:$R$193)</f>
        <v>0</v>
      </c>
      <c r="Q26" s="26">
        <f t="shared" si="0"/>
        <v>0</v>
      </c>
      <c r="S26" s="3">
        <f>SUM('[2]4403Exp'!$AR$193:$AR$193)</f>
        <v>0</v>
      </c>
      <c r="T26" s="3">
        <f>SUM('[2]4407Exp'!$AR$193:$AR$193)</f>
        <v>0</v>
      </c>
      <c r="U26" s="3">
        <f>SUM('[2]4408Exp'!$AR$193:$AR$193)</f>
        <v>0</v>
      </c>
      <c r="V26" s="3">
        <f>SUM('[2]4412Exp'!$AR$193:$AR$193)</f>
        <v>0</v>
      </c>
      <c r="W26" s="3">
        <f>SUM('[2]4409Exp'!$AR$193:$AR$193)</f>
        <v>0</v>
      </c>
      <c r="X26" s="3">
        <f>SUM('[2]4418Exp'!$AR$193:$AR$193)</f>
        <v>0</v>
      </c>
      <c r="Y26" s="3">
        <f>SUM('[2]94Exp'!$AR$193:$AR$193)</f>
        <v>0</v>
      </c>
      <c r="Z26" s="3">
        <f>SUM('[2]4410Exp'!$AR$193:$AR$193)</f>
        <v>0</v>
      </c>
      <c r="AA26" s="3">
        <f>SUM('[2]4411Exp'!$AR$193:$AR$193)</f>
        <v>0</v>
      </c>
      <c r="AB26" s="3">
        <f>SUM('[2]442199Exp'!$AR$193:$AR$193)</f>
        <v>0</v>
      </c>
      <c r="AC26" s="3">
        <f>SUM('[2]44OtherExp'!$AR$193:$AR$193)</f>
        <v>0</v>
      </c>
      <c r="AD26" s="3"/>
      <c r="AE26" s="3">
        <f>SUM('[2]440123Exp'!$AR$193:$AR$193)</f>
        <v>0</v>
      </c>
      <c r="AF26" s="3">
        <f>SUM('[2]4701-5Exp'!$AR$193:$AR$193)</f>
        <v>0</v>
      </c>
      <c r="AG26" s="3">
        <f>SUM('[2]48Exp'!$AR$193:$AR$193)</f>
        <v>0</v>
      </c>
      <c r="AH26" s="10">
        <f>SUM('[2]44Exp'!$AR$193:$AR$193)</f>
        <v>0</v>
      </c>
      <c r="AI26" s="4">
        <f t="shared" si="1"/>
        <v>0</v>
      </c>
      <c r="AJ26" s="4">
        <f t="shared" si="2"/>
        <v>0</v>
      </c>
      <c r="AK26" s="4">
        <f t="shared" si="5"/>
        <v>0</v>
      </c>
      <c r="AL26" s="4">
        <f t="shared" si="4"/>
        <v>0</v>
      </c>
    </row>
    <row r="27" spans="1:38" ht="13">
      <c r="A27" t="s">
        <v>48</v>
      </c>
      <c r="B27" s="2">
        <f>SUM('[2]4403Exp'!$R$207:$R$207)</f>
        <v>0</v>
      </c>
      <c r="C27" s="2">
        <f>SUM('[2]4407Exp'!$R$207:$R$207)</f>
        <v>0</v>
      </c>
      <c r="D27" s="2">
        <f>SUM('[2]4408Exp'!$R$207:$R$207)</f>
        <v>0</v>
      </c>
      <c r="E27" s="2">
        <f>SUM('[2]4412Exp'!$R$207:$R$207)</f>
        <v>0</v>
      </c>
      <c r="F27" s="2">
        <f>SUM('[2]4409Exp'!$R$207:$R$207)</f>
        <v>0</v>
      </c>
      <c r="G27" s="2">
        <f>SUM('[2]4418Exp'!$R$207:$R$207)</f>
        <v>0</v>
      </c>
      <c r="H27" s="2">
        <f>SUM('[2]94Exp'!$R$207:$R$207)</f>
        <v>0</v>
      </c>
      <c r="I27" s="2">
        <f>SUM('[2]4410Exp'!$R$207:$R$207)</f>
        <v>0</v>
      </c>
      <c r="J27" s="2">
        <f>SUM('[2]4411Exp'!$R$207:$R$207)</f>
        <v>0</v>
      </c>
      <c r="K27" s="2">
        <f>SUM('[2]442199Exp'!$R$207:$R$207)</f>
        <v>0</v>
      </c>
      <c r="L27" s="2">
        <f>SUM('[2]44OtherExp'!$R$207:$R$207)</f>
        <v>0</v>
      </c>
      <c r="M27" s="2"/>
      <c r="N27" s="2">
        <f>SUM('[2]440123Exp'!$R$207:$R$207)</f>
        <v>0</v>
      </c>
      <c r="O27" s="2">
        <f>SUM('[2]4701-5Exp'!$R$207:$R$207)</f>
        <v>0</v>
      </c>
      <c r="P27" s="2">
        <f>SUM('[2]48Exp'!$R$207:$R$207)</f>
        <v>0</v>
      </c>
      <c r="Q27" s="26">
        <f t="shared" si="0"/>
        <v>0</v>
      </c>
      <c r="S27" s="3">
        <f>SUM('[2]4403Exp'!$AR$207:$AR$207)</f>
        <v>0</v>
      </c>
      <c r="T27" s="3">
        <f>SUM('[2]4407Exp'!$AR$207:$AR$207)</f>
        <v>0</v>
      </c>
      <c r="U27" s="3">
        <f>SUM('[2]4408Exp'!$AR$207:$AR$207)</f>
        <v>0</v>
      </c>
      <c r="V27" s="3">
        <f>SUM('[2]4412Exp'!$AR$207:$AR$207)</f>
        <v>0</v>
      </c>
      <c r="W27" s="3">
        <f>SUM('[2]4409Exp'!$AR$207:$AR$207)</f>
        <v>0</v>
      </c>
      <c r="X27" s="3">
        <f>SUM('[2]4418Exp'!$AR$207:$AR$207)</f>
        <v>0</v>
      </c>
      <c r="Y27" s="3">
        <f>SUM('[2]94Exp'!$AR$207:$AR$207)</f>
        <v>0</v>
      </c>
      <c r="Z27" s="3">
        <f>SUM('[2]4410Exp'!$AR$207:$AR$207)</f>
        <v>0</v>
      </c>
      <c r="AA27" s="3">
        <f>SUM('[2]4411Exp'!$AR$207:$AR$207)</f>
        <v>0</v>
      </c>
      <c r="AB27" s="3">
        <f>SUM('[2]442199Exp'!$AR$207:$AR$207)</f>
        <v>0</v>
      </c>
      <c r="AC27" s="3">
        <f>SUM('[2]44OtherExp'!$AR$207:$AR$207)</f>
        <v>0</v>
      </c>
      <c r="AD27" s="3"/>
      <c r="AE27" s="3">
        <f>SUM('[2]440123Exp'!$AR$207:$AR$207)</f>
        <v>0</v>
      </c>
      <c r="AF27" s="3">
        <f>SUM('[2]4701-5Exp'!$AR$207:$AR$207)</f>
        <v>0</v>
      </c>
      <c r="AG27" s="3">
        <f>SUM('[2]48Exp'!$AR$207:$AR$207)</f>
        <v>0</v>
      </c>
      <c r="AH27" s="10">
        <f>SUM('[2]44Exp'!$AR$207:$AR$207)</f>
        <v>0</v>
      </c>
      <c r="AI27" s="4">
        <f t="shared" si="1"/>
        <v>0</v>
      </c>
      <c r="AJ27" s="4">
        <f t="shared" si="2"/>
        <v>0</v>
      </c>
      <c r="AK27" s="4">
        <f t="shared" si="5"/>
        <v>0</v>
      </c>
      <c r="AL27" s="4">
        <f t="shared" si="4"/>
        <v>0</v>
      </c>
    </row>
    <row r="28" spans="1:38" ht="13">
      <c r="A28" t="s">
        <v>49</v>
      </c>
      <c r="B28" s="2">
        <f>SUM('[2]4403Exp'!$R$208:$R$208)</f>
        <v>0</v>
      </c>
      <c r="C28" s="2">
        <f>SUM('[2]4407Exp'!$R$208:$R$208)</f>
        <v>0</v>
      </c>
      <c r="D28" s="2">
        <f>SUM('[2]4408Exp'!$R$208:$R$208)</f>
        <v>0</v>
      </c>
      <c r="E28" s="2">
        <f>SUM('[2]4412Exp'!$R$208:$R$208)</f>
        <v>0</v>
      </c>
      <c r="F28" s="2">
        <f>SUM('[2]4409Exp'!$R$208:$R$208)</f>
        <v>0</v>
      </c>
      <c r="G28" s="2">
        <f>SUM('[2]4418Exp'!$R$208:$R$208)</f>
        <v>0</v>
      </c>
      <c r="H28" s="2">
        <f>SUM('[2]94Exp'!$R$208:$R$208)</f>
        <v>0</v>
      </c>
      <c r="I28" s="2">
        <f>SUM('[2]4410Exp'!$R$208:$R$208)</f>
        <v>0</v>
      </c>
      <c r="J28" s="2">
        <f>SUM('[2]4411Exp'!$R$208:$R$208)</f>
        <v>0</v>
      </c>
      <c r="K28" s="2">
        <f>SUM('[2]442199Exp'!$R$208:$R$208)</f>
        <v>0</v>
      </c>
      <c r="L28" s="2">
        <f>SUM('[2]44OtherExp'!$R$208:$R$208)</f>
        <v>0</v>
      </c>
      <c r="M28" s="2"/>
      <c r="N28" s="2">
        <f>SUM('[2]440123Exp'!$R$208:$R$208)</f>
        <v>0</v>
      </c>
      <c r="O28" s="2">
        <f>SUM('[2]4701-5Exp'!$R$208:$R$208)</f>
        <v>0</v>
      </c>
      <c r="P28" s="2">
        <f>SUM('[2]48Exp'!$R$208:$R$208)</f>
        <v>0</v>
      </c>
      <c r="Q28" s="26">
        <f t="shared" si="0"/>
        <v>0</v>
      </c>
      <c r="S28" s="3">
        <f>SUM('[2]4403Exp'!$AR$208:$AR$208)</f>
        <v>0</v>
      </c>
      <c r="T28" s="3">
        <f>SUM('[2]4407Exp'!$AR$208:$AR$208)</f>
        <v>0</v>
      </c>
      <c r="U28" s="3">
        <f>SUM('[2]4408Exp'!$AR$208:$AR$208)</f>
        <v>0</v>
      </c>
      <c r="V28" s="3">
        <f>SUM('[2]4412Exp'!$AR$208:$AR$208)</f>
        <v>0</v>
      </c>
      <c r="W28" s="3">
        <f>SUM('[2]4409Exp'!$AR$208:$AR$208)</f>
        <v>0</v>
      </c>
      <c r="X28" s="3">
        <f>SUM('[2]4418Exp'!$AR$208:$AR$208)</f>
        <v>0</v>
      </c>
      <c r="Y28" s="3">
        <f>SUM('[2]94Exp'!$AR$208:$AR$208)</f>
        <v>0</v>
      </c>
      <c r="Z28" s="3">
        <f>SUM('[2]4410Exp'!$AR$208:$AR$208)</f>
        <v>0</v>
      </c>
      <c r="AA28" s="3">
        <f>SUM('[2]4411Exp'!$AR$208:$AR$208)</f>
        <v>0</v>
      </c>
      <c r="AB28" s="3">
        <f>SUM('[2]442199Exp'!$AR$208:$AR$208)</f>
        <v>0</v>
      </c>
      <c r="AC28" s="3">
        <f>SUM('[2]44OtherExp'!$AR$208:$AR$208)</f>
        <v>0</v>
      </c>
      <c r="AD28" s="3"/>
      <c r="AE28" s="3">
        <f>SUM('[2]440123Exp'!$AR$208:$AR$208)</f>
        <v>0</v>
      </c>
      <c r="AF28" s="3">
        <f>SUM('[2]4701-5Exp'!$AR$208:$AR$208)</f>
        <v>0</v>
      </c>
      <c r="AG28" s="3">
        <f>SUM('[2]48Exp'!$AR$208:$AR$208)</f>
        <v>0</v>
      </c>
      <c r="AH28" s="10">
        <f>SUM('[2]44Exp'!$AR$208:$AR$208)</f>
        <v>0</v>
      </c>
      <c r="AI28" s="4">
        <f t="shared" si="1"/>
        <v>0</v>
      </c>
      <c r="AJ28" s="4">
        <f t="shared" si="2"/>
        <v>0</v>
      </c>
      <c r="AK28" s="4">
        <f t="shared" si="5"/>
        <v>0</v>
      </c>
      <c r="AL28" s="4">
        <f t="shared" si="4"/>
        <v>0</v>
      </c>
    </row>
    <row r="29" spans="1:38" ht="13">
      <c r="A29" t="s">
        <v>50</v>
      </c>
      <c r="B29" s="2">
        <f>SUM('[2]4403Exp'!$R$212:$R$212)</f>
        <v>0</v>
      </c>
      <c r="C29" s="2">
        <f>SUM('[2]4407Exp'!$R$212:$R$212)</f>
        <v>0</v>
      </c>
      <c r="D29" s="2">
        <f>SUM('[2]4408Exp'!$R$212:$R$212)</f>
        <v>0</v>
      </c>
      <c r="E29" s="2">
        <f>SUM('[2]4412Exp'!$R$212:$R$212)</f>
        <v>0</v>
      </c>
      <c r="F29" s="2">
        <f>SUM('[2]4409Exp'!$R$212:$R$212)</f>
        <v>0</v>
      </c>
      <c r="G29" s="2">
        <f>SUM('[2]4418Exp'!$R$212:$R$212)</f>
        <v>0</v>
      </c>
      <c r="H29" s="2">
        <f>SUM('[2]94Exp'!$R$212:$R$212)</f>
        <v>0</v>
      </c>
      <c r="I29" s="2">
        <f>SUM('[2]4410Exp'!$R$212:$R$212)</f>
        <v>0</v>
      </c>
      <c r="J29" s="2">
        <f>SUM('[2]4411Exp'!$R$212:$R$212)</f>
        <v>0</v>
      </c>
      <c r="K29" s="2">
        <f>SUM('[2]442199Exp'!$R$212:$R$212)</f>
        <v>0</v>
      </c>
      <c r="L29" s="2">
        <f>SUM('[2]44OtherExp'!$R$212:$R$212)</f>
        <v>0</v>
      </c>
      <c r="M29" s="2"/>
      <c r="N29" s="2">
        <f>SUM('[2]440123Exp'!$R$212:$R$212)</f>
        <v>0</v>
      </c>
      <c r="O29" s="2">
        <f>SUM('[2]4701-5Exp'!$R$212:$R$212)</f>
        <v>0</v>
      </c>
      <c r="P29" s="2">
        <f>SUM('[2]48Exp'!$R$212:$R$212)</f>
        <v>0</v>
      </c>
      <c r="Q29" s="26">
        <f t="shared" si="0"/>
        <v>0</v>
      </c>
      <c r="S29" s="3">
        <f>SUM('[2]4403Exp'!$AR$212:$AR$212)</f>
        <v>0</v>
      </c>
      <c r="T29" s="3">
        <f>SUM('[2]4407Exp'!$AR$212:$AR$212)</f>
        <v>0</v>
      </c>
      <c r="U29" s="3">
        <f>SUM('[2]4408Exp'!$AR$212:$AR$212)</f>
        <v>0</v>
      </c>
      <c r="V29" s="3">
        <f>SUM('[2]4412Exp'!$AR$212:$AR$212)</f>
        <v>0</v>
      </c>
      <c r="W29" s="3">
        <f>SUM('[2]4409Exp'!$AR$212:$AR$212)</f>
        <v>0</v>
      </c>
      <c r="X29" s="3">
        <f>SUM('[2]4418Exp'!$AR$212:$AR$212)</f>
        <v>0</v>
      </c>
      <c r="Y29" s="3">
        <f>SUM('[2]94Exp'!$AR$212:$AR$212)</f>
        <v>0</v>
      </c>
      <c r="Z29" s="3">
        <f>SUM('[2]4410Exp'!$AR$212:$AR$212)</f>
        <v>0</v>
      </c>
      <c r="AA29" s="3">
        <f>SUM('[2]4411Exp'!$AR$212:$AR$212)</f>
        <v>0</v>
      </c>
      <c r="AB29" s="3">
        <f>SUM('[2]442199Exp'!$AR$212:$AR$212)</f>
        <v>0</v>
      </c>
      <c r="AC29" s="3">
        <f>SUM('[2]44OtherExp'!$AR$212:$AR$212)</f>
        <v>0</v>
      </c>
      <c r="AD29" s="3"/>
      <c r="AE29" s="3">
        <f>SUM('[2]440123Exp'!$AR$212:$AR$212)</f>
        <v>0</v>
      </c>
      <c r="AF29" s="3">
        <f>SUM('[2]4701-5Exp'!$AR$212:$AR$212)</f>
        <v>0</v>
      </c>
      <c r="AG29" s="3">
        <f>SUM('[2]48Exp'!$AR$212:$AR$212)</f>
        <v>0</v>
      </c>
      <c r="AH29" s="10">
        <f>SUM('[2]44Exp'!$AR$212:$AR$212)</f>
        <v>0</v>
      </c>
      <c r="AI29" s="4">
        <f t="shared" si="1"/>
        <v>0</v>
      </c>
      <c r="AJ29" s="4">
        <f t="shared" si="2"/>
        <v>0</v>
      </c>
      <c r="AK29" s="4">
        <f t="shared" si="5"/>
        <v>0</v>
      </c>
      <c r="AL29" s="4">
        <f t="shared" si="4"/>
        <v>0</v>
      </c>
    </row>
    <row r="30" spans="1:38" ht="13">
      <c r="A30" t="s">
        <v>51</v>
      </c>
      <c r="B30" s="2">
        <f>SUM('[2]4403Exp'!$R$225:$R$225)</f>
        <v>0</v>
      </c>
      <c r="C30" s="2">
        <f>SUM('[2]4407Exp'!$R$225:$R$225)</f>
        <v>0</v>
      </c>
      <c r="D30" s="2">
        <f>SUM('[2]4408Exp'!$R$225:$R$225)</f>
        <v>0</v>
      </c>
      <c r="E30" s="2">
        <f>SUM('[2]4412Exp'!$R$225:$R$225)</f>
        <v>0</v>
      </c>
      <c r="F30" s="2">
        <f>SUM('[2]4409Exp'!$R$225:$R$225)</f>
        <v>0</v>
      </c>
      <c r="G30" s="2">
        <f>SUM('[2]4418Exp'!$R$225:$R$225)</f>
        <v>0</v>
      </c>
      <c r="H30" s="2">
        <f>SUM('[2]94Exp'!$R$225:$R$225)</f>
        <v>0</v>
      </c>
      <c r="I30" s="2">
        <f>SUM('[2]4410Exp'!$R$225:$R$225)</f>
        <v>0</v>
      </c>
      <c r="J30" s="2">
        <f>SUM('[2]4411Exp'!$R$225:$R$225)</f>
        <v>0</v>
      </c>
      <c r="K30" s="2">
        <f>SUM('[2]442199Exp'!$R$225:$R$225)</f>
        <v>0</v>
      </c>
      <c r="L30" s="2">
        <f>SUM('[2]44OtherExp'!$R$225:$R$225)</f>
        <v>0</v>
      </c>
      <c r="M30" s="2"/>
      <c r="N30" s="2">
        <f>SUM('[2]440123Exp'!$R$225:$R$225)</f>
        <v>0</v>
      </c>
      <c r="O30" s="2">
        <f>SUM('[2]4701-5Exp'!$R$225:$R$225)</f>
        <v>0</v>
      </c>
      <c r="P30" s="2">
        <f>SUM('[2]48Exp'!$R$225:$R$225)</f>
        <v>0</v>
      </c>
      <c r="Q30" s="26">
        <f t="shared" si="0"/>
        <v>0</v>
      </c>
      <c r="S30" s="3">
        <f>SUM('[2]4403Exp'!$AR$225:$AR$225)</f>
        <v>0</v>
      </c>
      <c r="T30" s="3">
        <f>SUM('[2]4407Exp'!$AR$225:$AR$225)</f>
        <v>0</v>
      </c>
      <c r="U30" s="3">
        <f>SUM('[2]4408Exp'!$AR$225:$AR$225)</f>
        <v>0</v>
      </c>
      <c r="V30" s="3">
        <f>SUM('[2]4412Exp'!$AR$225:$AR$225)</f>
        <v>0</v>
      </c>
      <c r="W30" s="3">
        <f>SUM('[2]4409Exp'!$AR$225:$AR$225)</f>
        <v>0</v>
      </c>
      <c r="X30" s="3">
        <f>SUM('[2]4418Exp'!$AR$225:$AR$225)</f>
        <v>0</v>
      </c>
      <c r="Y30" s="3">
        <f>SUM('[2]94Exp'!$AR$225:$AR$225)</f>
        <v>0</v>
      </c>
      <c r="Z30" s="3">
        <f>SUM('[2]4410Exp'!$AR$225:$AR$225)</f>
        <v>0</v>
      </c>
      <c r="AA30" s="3">
        <f>SUM('[2]4411Exp'!$AR$225:$AR$225)</f>
        <v>0</v>
      </c>
      <c r="AB30" s="3">
        <f>SUM('[2]442199Exp'!$AR$225:$AR$225)</f>
        <v>0</v>
      </c>
      <c r="AC30" s="3">
        <f>SUM('[2]44OtherExp'!$AR$225:$AR$225)</f>
        <v>0</v>
      </c>
      <c r="AD30" s="3"/>
      <c r="AE30" s="3">
        <f>SUM('[2]440123Exp'!$AR$225:$AR$225)</f>
        <v>0</v>
      </c>
      <c r="AF30" s="3">
        <f>SUM('[2]4701-5Exp'!$AR$225:$AR$225)</f>
        <v>0</v>
      </c>
      <c r="AG30" s="3">
        <f>SUM('[2]48Exp'!$AR$225:$AR$225)</f>
        <v>0</v>
      </c>
      <c r="AH30" s="10">
        <f>SUM('[2]44Exp'!$AR$225:$AR$225)</f>
        <v>0</v>
      </c>
      <c r="AI30" s="4">
        <f t="shared" si="1"/>
        <v>0</v>
      </c>
      <c r="AJ30" s="4">
        <f t="shared" si="2"/>
        <v>0</v>
      </c>
      <c r="AK30" s="4">
        <f t="shared" si="5"/>
        <v>0</v>
      </c>
      <c r="AL30" s="4">
        <f t="shared" si="4"/>
        <v>0</v>
      </c>
    </row>
    <row r="31" spans="1:38" ht="13">
      <c r="A31" t="s">
        <v>53</v>
      </c>
      <c r="B31" s="2">
        <f>SUM('[2]4403Exp'!$R$246:$R$246)</f>
        <v>0</v>
      </c>
      <c r="C31" s="2">
        <f>SUM('[2]4407Exp'!$R$246:$R$246)</f>
        <v>0</v>
      </c>
      <c r="D31" s="2">
        <f>SUM('[2]4408Exp'!$R$246:$R$246)</f>
        <v>0</v>
      </c>
      <c r="E31" s="2">
        <f>SUM('[2]4412Exp'!$R$246:$R$246)</f>
        <v>0</v>
      </c>
      <c r="F31" s="2">
        <f>SUM('[2]4409Exp'!$R$246:$R$246)</f>
        <v>0</v>
      </c>
      <c r="G31" s="2">
        <f>SUM('[2]4418Exp'!$R$246:$R$246)</f>
        <v>0</v>
      </c>
      <c r="H31" s="2">
        <f>SUM('[2]94Exp'!$R$246:$R$246)</f>
        <v>0</v>
      </c>
      <c r="I31" s="2">
        <f>SUM('[2]4410Exp'!$R$246:$R$246)</f>
        <v>0</v>
      </c>
      <c r="J31" s="2">
        <f>SUM('[2]4411Exp'!$R$246:$R$246)</f>
        <v>0</v>
      </c>
      <c r="K31" s="2">
        <f>SUM('[2]442199Exp'!$R$246:$R$246)</f>
        <v>0</v>
      </c>
      <c r="L31" s="2">
        <f>SUM('[2]44OtherExp'!$R$246:$R$246)</f>
        <v>0</v>
      </c>
      <c r="M31" s="2"/>
      <c r="N31" s="2">
        <f>SUM('[2]440123Exp'!$R$246:$R$246)</f>
        <v>0</v>
      </c>
      <c r="O31" s="2">
        <f>SUM('[2]4701-5Exp'!$R$246:$R$246)</f>
        <v>0</v>
      </c>
      <c r="P31" s="2">
        <f>SUM('[2]48Exp'!$R$246:$R$246)</f>
        <v>0</v>
      </c>
      <c r="Q31" s="26">
        <f t="shared" si="0"/>
        <v>0</v>
      </c>
      <c r="S31" s="3">
        <f>SUM('[2]4403Exp'!$AR$246:$AR$246)</f>
        <v>0</v>
      </c>
      <c r="T31" s="3">
        <f>SUM('[2]4407Exp'!$AR$246:$AR$246)</f>
        <v>0</v>
      </c>
      <c r="U31" s="3">
        <f>SUM('[2]4408Exp'!$AR$246:$AR$246)</f>
        <v>0</v>
      </c>
      <c r="V31" s="3">
        <f>SUM('[2]4412Exp'!$AR$246:$AR$246)</f>
        <v>0</v>
      </c>
      <c r="W31" s="3">
        <f>SUM('[2]4409Exp'!$AR$246:$AR$246)</f>
        <v>0</v>
      </c>
      <c r="X31" s="3">
        <f>SUM('[2]4418Exp'!$AR$246:$AR$246)</f>
        <v>0</v>
      </c>
      <c r="Y31" s="3">
        <f>SUM('[2]94Exp'!$AR$246:$AR$246)</f>
        <v>0</v>
      </c>
      <c r="Z31" s="3">
        <f>SUM('[2]4410Exp'!$AR$246:$AR$246)</f>
        <v>0</v>
      </c>
      <c r="AA31" s="3">
        <f>SUM('[2]4411Exp'!$AR$246:$AR$246)</f>
        <v>0</v>
      </c>
      <c r="AB31" s="3">
        <f>SUM('[2]442199Exp'!$AR$246:$AR$246)</f>
        <v>0</v>
      </c>
      <c r="AC31" s="3">
        <f>SUM('[2]44OtherExp'!$AR$246:$AR$246)</f>
        <v>0</v>
      </c>
      <c r="AD31" s="3"/>
      <c r="AE31" s="3">
        <f>SUM('[2]440123Exp'!$AR$246:$AR$246)</f>
        <v>0</v>
      </c>
      <c r="AF31" s="3">
        <f>SUM('[2]4701-5Exp'!$AR$246:$AR$246)</f>
        <v>0</v>
      </c>
      <c r="AG31" s="3">
        <f>SUM('[2]48Exp'!$AR$246:$AR$246)</f>
        <v>0</v>
      </c>
      <c r="AH31" s="10">
        <f>SUM('[2]44Exp'!$AR$246:$AR$246)</f>
        <v>0</v>
      </c>
      <c r="AI31" s="4">
        <f t="shared" si="1"/>
        <v>0</v>
      </c>
      <c r="AJ31" s="4">
        <f t="shared" si="2"/>
        <v>0</v>
      </c>
      <c r="AK31" s="4">
        <f t="shared" si="5"/>
        <v>0</v>
      </c>
      <c r="AL31" s="4">
        <f t="shared" si="4"/>
        <v>0</v>
      </c>
    </row>
    <row r="32" spans="1:38" ht="13">
      <c r="A32" t="s">
        <v>60</v>
      </c>
      <c r="B32" s="2">
        <f>SUM('[2]4403Exp'!$R$266:$R$266)</f>
        <v>0</v>
      </c>
      <c r="C32" s="2">
        <f>SUM('[2]4407Exp'!$R$266:$R$266)</f>
        <v>0</v>
      </c>
      <c r="D32" s="2">
        <f>SUM('[2]4408Exp'!$R$266:$R$266)</f>
        <v>0</v>
      </c>
      <c r="E32" s="2">
        <f>SUM('[2]4412Exp'!$R$266:$R$266)</f>
        <v>0</v>
      </c>
      <c r="F32" s="2">
        <f>SUM('[2]4409Exp'!$R$266:$R$266)</f>
        <v>0</v>
      </c>
      <c r="G32" s="2">
        <f>SUM('[2]4418Exp'!$R$266:$R$266)</f>
        <v>0</v>
      </c>
      <c r="H32" s="2">
        <f>SUM('[2]94Exp'!$R$266:$R$266)</f>
        <v>0</v>
      </c>
      <c r="I32" s="2">
        <f>SUM('[2]4410Exp'!$R$266:$R$266)</f>
        <v>0</v>
      </c>
      <c r="J32" s="2">
        <f>SUM('[2]4411Exp'!$R$266:$R$266)</f>
        <v>0</v>
      </c>
      <c r="K32" s="2">
        <f>SUM('[2]442199Exp'!$R$266:$R$266)</f>
        <v>0</v>
      </c>
      <c r="L32" s="2">
        <f>SUM('[2]44OtherExp'!$R$266:$R$266)</f>
        <v>0</v>
      </c>
      <c r="M32" s="2"/>
      <c r="N32" s="2">
        <f>SUM('[2]440123Exp'!$R$266:$R$266)</f>
        <v>0</v>
      </c>
      <c r="O32" s="2">
        <f>SUM('[2]4701-5Exp'!$R$266:$R$266)</f>
        <v>0</v>
      </c>
      <c r="P32" s="2">
        <f>SUM('[2]48Exp'!$R$266:$R$266)</f>
        <v>0</v>
      </c>
      <c r="Q32" s="26">
        <f t="shared" si="0"/>
        <v>0</v>
      </c>
      <c r="S32" s="3">
        <f>SUM('[2]4403Exp'!$AR$266:$AR$266)</f>
        <v>0</v>
      </c>
      <c r="T32" s="3">
        <f>SUM('[2]4407Exp'!$AR$266:$AR$266)</f>
        <v>0</v>
      </c>
      <c r="U32" s="3">
        <f>SUM('[2]4408Exp'!$AR$266:$AR$266)</f>
        <v>0</v>
      </c>
      <c r="V32" s="3">
        <f>SUM('[2]4412Exp'!$AR$266:$AR$266)</f>
        <v>0</v>
      </c>
      <c r="W32" s="3">
        <f>SUM('[2]4409Exp'!$AR$266:$AR$266)</f>
        <v>0</v>
      </c>
      <c r="X32" s="3">
        <f>SUM('[2]4418Exp'!$AR$266:$AR$266)</f>
        <v>0</v>
      </c>
      <c r="Y32" s="3">
        <f>SUM('[2]94Exp'!$AR$266:$AR$266)</f>
        <v>0</v>
      </c>
      <c r="Z32" s="3">
        <f>SUM('[2]4410Exp'!$AR$266:$AR$266)</f>
        <v>0</v>
      </c>
      <c r="AA32" s="3">
        <f>SUM('[2]4411Exp'!$AR$266:$AR$266)</f>
        <v>0</v>
      </c>
      <c r="AB32" s="3">
        <f>SUM('[2]442199Exp'!$AR$266:$AR$266)</f>
        <v>0</v>
      </c>
      <c r="AC32" s="3">
        <f>SUM('[2]44OtherExp'!$AR$266:$AR$266)</f>
        <v>0</v>
      </c>
      <c r="AD32" s="3"/>
      <c r="AE32" s="3">
        <f>SUM('[2]440123Exp'!$AR$266:$AR$266)</f>
        <v>0</v>
      </c>
      <c r="AF32" s="3">
        <f>SUM('[2]4701-5Exp'!$AR$266:$AR$266)</f>
        <v>0</v>
      </c>
      <c r="AG32" s="3">
        <f>SUM('[2]48Exp'!$AR$266:$AR$266)</f>
        <v>0</v>
      </c>
      <c r="AH32" s="10">
        <f>SUM('[2]44Exp'!$AR$266:$AR$266)</f>
        <v>0</v>
      </c>
      <c r="AI32" s="4">
        <f t="shared" si="1"/>
        <v>0</v>
      </c>
      <c r="AJ32" s="4">
        <f t="shared" si="2"/>
        <v>0</v>
      </c>
      <c r="AK32" s="4">
        <f t="shared" si="5"/>
        <v>0</v>
      </c>
      <c r="AL32" s="4">
        <f t="shared" si="4"/>
        <v>0</v>
      </c>
    </row>
    <row r="33" spans="1:38" ht="13">
      <c r="A33" t="s">
        <v>24</v>
      </c>
      <c r="B33" s="2">
        <f>SUM('[2]4403Exp'!$R$15:$R$15)</f>
        <v>0</v>
      </c>
      <c r="C33" s="2">
        <f>SUM('[2]4407Exp'!$R$15:$R$15)</f>
        <v>0</v>
      </c>
      <c r="D33" s="2">
        <f>SUM('[2]4408Exp'!$R$15:$R$15)</f>
        <v>0</v>
      </c>
      <c r="E33" s="2">
        <f>SUM('[2]4412Exp'!$R$15:$R$15)</f>
        <v>0</v>
      </c>
      <c r="F33" s="2">
        <f>SUM('[2]4409Exp'!$R$15:$R$15)</f>
        <v>0</v>
      </c>
      <c r="G33" s="2">
        <f>SUM('[2]4418Exp'!$R$15:$R$15)</f>
        <v>0</v>
      </c>
      <c r="H33" s="2">
        <f>SUM('[2]94Exp'!$R$15:$R$15)</f>
        <v>0</v>
      </c>
      <c r="I33" s="2">
        <f>SUM('[2]4410Exp'!$R$15:$R$15)</f>
        <v>0</v>
      </c>
      <c r="J33" s="2">
        <f>SUM('[2]4411Exp'!$R$15:$R$15)</f>
        <v>0</v>
      </c>
      <c r="K33" s="2">
        <f>SUM('[2]442199Exp'!$R$15:$R$15)</f>
        <v>0</v>
      </c>
      <c r="L33" s="2">
        <f>SUM('[2]44OtherExp'!$R$15:$R$15)</f>
        <v>0</v>
      </c>
      <c r="M33" s="2"/>
      <c r="N33" s="2">
        <f>SUM('[2]440123Exp'!$R$15:$R$15)</f>
        <v>0</v>
      </c>
      <c r="O33" s="2">
        <f>SUM('[2]4701-5Exp'!$R$15:$R$15)</f>
        <v>0</v>
      </c>
      <c r="P33" s="2">
        <f>SUM('[2]48Exp'!$R$15:$R$15)</f>
        <v>0</v>
      </c>
      <c r="Q33" s="26">
        <f t="shared" si="0"/>
        <v>0</v>
      </c>
      <c r="S33" s="3">
        <f>SUM('[2]4403Exp'!$AR$15:$AR$15)</f>
        <v>0</v>
      </c>
      <c r="T33" s="3">
        <f>SUM('[2]4407Exp'!$AR$15:$AR$15)</f>
        <v>0</v>
      </c>
      <c r="U33" s="3">
        <f>SUM('[2]4408Exp'!$AR$15:$AR$15)</f>
        <v>0</v>
      </c>
      <c r="V33" s="3">
        <f>SUM('[2]4412Exp'!$AR$15:$AR$15)</f>
        <v>0</v>
      </c>
      <c r="W33" s="3">
        <f>SUM('[2]4409Exp'!$AR$15:$AR$15)</f>
        <v>0</v>
      </c>
      <c r="X33" s="3">
        <f>SUM('[2]4418Exp'!$AR$15:$AR$15)</f>
        <v>0</v>
      </c>
      <c r="Y33" s="3">
        <f>SUM('[2]94Exp'!$AR$15:$AR$15)</f>
        <v>0</v>
      </c>
      <c r="Z33" s="3">
        <f>SUM('[2]4410Exp'!$AR$15:$AR$15)</f>
        <v>0</v>
      </c>
      <c r="AA33" s="3">
        <f>SUM('[2]4411Exp'!$AR$15:$AR$15)</f>
        <v>0</v>
      </c>
      <c r="AB33" s="3">
        <f>SUM('[2]442199Exp'!$AR$15:$AR$15)</f>
        <v>0</v>
      </c>
      <c r="AC33" s="3">
        <f>SUM('[2]44OtherExp'!$AR$15:$AR$15)</f>
        <v>0</v>
      </c>
      <c r="AD33" s="3"/>
      <c r="AE33" s="3">
        <f>SUM('[2]440123Exp'!$AR$15:$AR$15)</f>
        <v>0</v>
      </c>
      <c r="AF33" s="3">
        <f>SUM('[2]4701-5Exp'!$AR$15:$AR$15)</f>
        <v>0</v>
      </c>
      <c r="AG33" s="3">
        <f>SUM('[2]48Exp'!$AR$15:$AR$15)</f>
        <v>0</v>
      </c>
      <c r="AH33" s="10">
        <f>SUM('[2]44Exp'!$AR$15:$AR$15)</f>
        <v>0</v>
      </c>
      <c r="AI33" s="4">
        <f t="shared" si="1"/>
        <v>0</v>
      </c>
      <c r="AJ33" s="4">
        <f t="shared" si="2"/>
        <v>0</v>
      </c>
      <c r="AK33" s="4">
        <f t="shared" si="5"/>
        <v>0</v>
      </c>
      <c r="AL33" s="4">
        <f t="shared" si="4"/>
        <v>0</v>
      </c>
    </row>
    <row r="34" spans="1:38" ht="13">
      <c r="A34" t="s">
        <v>27</v>
      </c>
      <c r="B34" s="2">
        <f>SUM('[2]4403Exp'!$R$39:$R$39)</f>
        <v>0</v>
      </c>
      <c r="C34" s="2">
        <f>SUM('[2]4407Exp'!$R$39:$R$39)</f>
        <v>0</v>
      </c>
      <c r="D34" s="2">
        <f>SUM('[2]4408Exp'!$R$39:$R$39)</f>
        <v>0</v>
      </c>
      <c r="E34" s="2">
        <f>SUM('[2]4412Exp'!$R$39:$R$39)</f>
        <v>0</v>
      </c>
      <c r="F34" s="2">
        <f>SUM('[2]4409Exp'!$R$39:$R$39)</f>
        <v>0</v>
      </c>
      <c r="G34" s="2">
        <f>SUM('[2]4418Exp'!$R$39:$R$39)</f>
        <v>0</v>
      </c>
      <c r="H34" s="2">
        <f>SUM('[2]94Exp'!$R$39:$R$39)</f>
        <v>0</v>
      </c>
      <c r="I34" s="2">
        <f>SUM('[2]4410Exp'!$R$39:$R$39)</f>
        <v>0</v>
      </c>
      <c r="J34" s="2">
        <f>SUM('[2]4411Exp'!$R$39:$R$39)</f>
        <v>0</v>
      </c>
      <c r="K34" s="2">
        <f>SUM('[2]442199Exp'!$R$39:$R$39)</f>
        <v>0</v>
      </c>
      <c r="L34" s="2">
        <f>SUM('[2]44OtherExp'!$R$39:$R$39)</f>
        <v>0</v>
      </c>
      <c r="M34" s="2"/>
      <c r="N34" s="2">
        <f>SUM('[2]440123Exp'!$R$39:$R$39)</f>
        <v>0</v>
      </c>
      <c r="O34" s="2">
        <f>SUM('[2]4701-5Exp'!$R$39:$R$39)</f>
        <v>0</v>
      </c>
      <c r="P34" s="2">
        <f>SUM('[2]48Exp'!$R$39:$R$39)</f>
        <v>0</v>
      </c>
      <c r="Q34" s="26">
        <f t="shared" si="0"/>
        <v>0</v>
      </c>
      <c r="S34" s="3">
        <f>SUM('[2]4403Exp'!$AR$39:$AR$39)</f>
        <v>0</v>
      </c>
      <c r="T34" s="3">
        <f>SUM('[2]4407Exp'!$AR$39:$AR$39)</f>
        <v>0</v>
      </c>
      <c r="U34" s="3">
        <f>SUM('[2]4408Exp'!$AR$39:$AR$39)</f>
        <v>0</v>
      </c>
      <c r="V34" s="3">
        <f>SUM('[2]4412Exp'!$AR$39:$AR$39)</f>
        <v>0</v>
      </c>
      <c r="W34" s="3">
        <f>SUM('[2]4409Exp'!$AR$39:$AR$39)</f>
        <v>0</v>
      </c>
      <c r="X34" s="3">
        <f>SUM('[2]4418Exp'!$AR$39:$AR$39)</f>
        <v>0</v>
      </c>
      <c r="Y34" s="3">
        <f>SUM('[2]94Exp'!$AR$39:$AR$39)</f>
        <v>0</v>
      </c>
      <c r="Z34" s="3">
        <f>SUM('[2]4410Exp'!$AR$39:$AR$39)</f>
        <v>0</v>
      </c>
      <c r="AA34" s="3">
        <f>SUM('[2]4411Exp'!$AR$39:$AR$39)</f>
        <v>0</v>
      </c>
      <c r="AB34" s="3">
        <f>SUM('[2]442199Exp'!$AR$39:$AR$39)</f>
        <v>0</v>
      </c>
      <c r="AC34" s="3">
        <f>SUM('[2]44OtherExp'!$AR$39:$AR$39)</f>
        <v>0</v>
      </c>
      <c r="AD34" s="3"/>
      <c r="AE34" s="3">
        <f>SUM('[2]440123Exp'!$AR$39:$AR$39)</f>
        <v>0</v>
      </c>
      <c r="AF34" s="3">
        <f>SUM('[2]4701-5Exp'!$AR$39:$AR$39)</f>
        <v>0</v>
      </c>
      <c r="AG34" s="3">
        <f>SUM('[2]48Exp'!$AR$39:$AR$39)</f>
        <v>0</v>
      </c>
      <c r="AH34" s="10">
        <f>SUM('[2]44Exp'!$AR$39:$AR$39)</f>
        <v>0</v>
      </c>
      <c r="AI34" s="4">
        <f t="shared" si="1"/>
        <v>0</v>
      </c>
      <c r="AJ34" s="4">
        <f t="shared" si="2"/>
        <v>0</v>
      </c>
      <c r="AK34" s="4">
        <f t="shared" si="5"/>
        <v>0</v>
      </c>
      <c r="AL34" s="4">
        <f t="shared" si="4"/>
        <v>0</v>
      </c>
    </row>
    <row r="35" spans="1:38" ht="13">
      <c r="A35" t="s">
        <v>72</v>
      </c>
      <c r="B35" s="27">
        <f>SUM('[2]4403Exp'!$R$47:$R$47)</f>
        <v>0</v>
      </c>
      <c r="C35" s="2">
        <f>SUM('[2]4407Exp'!$R$47:$R$47)</f>
        <v>0</v>
      </c>
      <c r="D35" s="2">
        <f>SUM('[2]4408Exp'!$R$47:$R$47)</f>
        <v>0</v>
      </c>
      <c r="E35" s="2">
        <f>SUM('[2]4412Exp'!$R$47:$R$47)</f>
        <v>0</v>
      </c>
      <c r="F35" s="2">
        <f>SUM('[2]4409Exp'!$R$47:$R$47)</f>
        <v>0</v>
      </c>
      <c r="G35" s="2">
        <f>SUM('[2]4418Exp'!$R$47:$R$47)</f>
        <v>0</v>
      </c>
      <c r="H35" s="2">
        <f>SUM('[2]94Exp'!$R$47:$R$47)</f>
        <v>0</v>
      </c>
      <c r="I35" s="2">
        <f>SUM('[2]4410Exp'!$R$47:$R$47)</f>
        <v>0</v>
      </c>
      <c r="J35" s="2">
        <f>SUM('[2]4411Exp'!$R$47:$R$47)</f>
        <v>0</v>
      </c>
      <c r="K35" s="2">
        <f>SUM('[2]442199Exp'!$R$47:$R$47)</f>
        <v>0</v>
      </c>
      <c r="L35" s="2">
        <f>SUM('[2]44OtherExp'!$R$47:$R$47)</f>
        <v>0</v>
      </c>
      <c r="M35" s="2"/>
      <c r="N35" s="2">
        <f>SUM('[2]440123Exp'!$R$47:$R$47)</f>
        <v>0</v>
      </c>
      <c r="O35" s="2">
        <f>SUM('[2]4701-5Exp'!$R$47:$R$47)</f>
        <v>0</v>
      </c>
      <c r="P35" s="2">
        <f>SUM('[2]48Exp'!$R$47:$R$47)</f>
        <v>0</v>
      </c>
      <c r="Q35" s="26">
        <f t="shared" si="0"/>
        <v>0</v>
      </c>
      <c r="S35" s="28">
        <f>SUM('[2]4403Exp'!$AR$47:$AR$47)</f>
        <v>0</v>
      </c>
      <c r="T35" s="3">
        <f>SUM('[2]4407Exp'!$AR$47:$AR$47)</f>
        <v>0</v>
      </c>
      <c r="U35" s="3">
        <f>SUM('[2]4408Exp'!$AR$47:$AR$47)</f>
        <v>0</v>
      </c>
      <c r="V35" s="3">
        <f>SUM('[2]4412Exp'!$AR$47:$AR$47)</f>
        <v>0</v>
      </c>
      <c r="W35" s="3">
        <f>SUM('[2]4409Exp'!$AR$47:$AR$47)</f>
        <v>0</v>
      </c>
      <c r="X35" s="3">
        <f>SUM('[2]4418Exp'!$AR$47:$AR$47)</f>
        <v>0</v>
      </c>
      <c r="Y35" s="3">
        <f>SUM('[2]94Exp'!$AR$47:$AR$47)</f>
        <v>0</v>
      </c>
      <c r="Z35" s="3">
        <f>SUM('[2]4410Exp'!$AR$47:$AR$47)</f>
        <v>0</v>
      </c>
      <c r="AA35" s="3">
        <f>SUM('[2]4411Exp'!$AR$47:$AR$47)</f>
        <v>0</v>
      </c>
      <c r="AB35" s="3">
        <f>SUM('[2]442199Exp'!$AR$47:$AR$47)</f>
        <v>0</v>
      </c>
      <c r="AC35" s="3">
        <f>SUM('[2]44OtherExp'!$AR$47:$AR$47)</f>
        <v>0</v>
      </c>
      <c r="AD35" s="3"/>
      <c r="AE35" s="3">
        <f>SUM('[2]440123Exp'!$AR$47:$AR$47)</f>
        <v>0</v>
      </c>
      <c r="AF35" s="3">
        <f>SUM('[2]4701-5Exp'!$AR$47:$AR$47)</f>
        <v>0</v>
      </c>
      <c r="AG35" s="3">
        <f>SUM('[2]48Exp'!$AR$47:$AR$47)</f>
        <v>0</v>
      </c>
      <c r="AH35" s="29">
        <f>SUM('[2]44Exp'!$AR$47:$AR$47)</f>
        <v>0</v>
      </c>
      <c r="AI35" s="4">
        <f t="shared" si="1"/>
        <v>0</v>
      </c>
      <c r="AJ35" s="4">
        <f t="shared" si="2"/>
        <v>0</v>
      </c>
      <c r="AK35" s="4">
        <f>SUM(AE35:AG35)</f>
        <v>0</v>
      </c>
      <c r="AL35" s="4">
        <f t="shared" si="4"/>
        <v>0</v>
      </c>
    </row>
    <row r="36" spans="1:38" ht="13">
      <c r="A36" t="s">
        <v>62</v>
      </c>
      <c r="B36" s="2">
        <f>SUM('[2]4403Exp'!$R$105:$R$105)</f>
        <v>0</v>
      </c>
      <c r="C36" s="2">
        <f>SUM('[2]4407Exp'!$R$105:$R$105)</f>
        <v>0</v>
      </c>
      <c r="D36" s="2">
        <f>SUM('[2]4408Exp'!$R$105:$R$105)</f>
        <v>0</v>
      </c>
      <c r="E36" s="2">
        <f>SUM('[2]4412Exp'!$R$105:$R$105)</f>
        <v>0</v>
      </c>
      <c r="F36" s="2">
        <f>SUM('[2]4409Exp'!$R$105:$R$105)</f>
        <v>0</v>
      </c>
      <c r="G36" s="2">
        <f>SUM('[2]4418Exp'!$R$105:$R$105)</f>
        <v>0</v>
      </c>
      <c r="H36" s="2">
        <f>SUM('[2]94Exp'!$R$105:$R$105)</f>
        <v>0</v>
      </c>
      <c r="I36" s="2">
        <f>SUM('[2]4410Exp'!$R$105:$R$105)</f>
        <v>0</v>
      </c>
      <c r="J36" s="2">
        <f>SUM('[2]4411Exp'!$R$105:$R$105)</f>
        <v>0</v>
      </c>
      <c r="K36" s="2">
        <f>SUM('[2]442199Exp'!$R$105:$R$105)</f>
        <v>0</v>
      </c>
      <c r="L36" s="2">
        <f>SUM('[2]44OtherExp'!$R$105:$R$105)</f>
        <v>0</v>
      </c>
      <c r="M36" s="2"/>
      <c r="N36" s="2">
        <f>SUM('[2]440123Exp'!$R$105:$R$105)</f>
        <v>0</v>
      </c>
      <c r="O36" s="2">
        <f>SUM('[2]4701-5Exp'!$R$105:$R$105)</f>
        <v>0</v>
      </c>
      <c r="P36" s="2">
        <f>SUM('[2]48Exp'!$R$105:$R$105)</f>
        <v>0</v>
      </c>
      <c r="Q36" s="26">
        <f t="shared" si="0"/>
        <v>0</v>
      </c>
      <c r="S36" s="3">
        <f>SUM('[2]4403Exp'!$AR$105:$AR$105)</f>
        <v>0</v>
      </c>
      <c r="T36" s="3">
        <f>SUM('[2]4407Exp'!$AR$105:$AR$105)</f>
        <v>0</v>
      </c>
      <c r="U36" s="3">
        <f>SUM('[2]4408Exp'!$AR$105:$AR$105)</f>
        <v>0</v>
      </c>
      <c r="V36" s="3">
        <f>SUM('[2]4412Exp'!$AR$105:$AR$105)</f>
        <v>0</v>
      </c>
      <c r="W36" s="3">
        <f>SUM('[2]4409Exp'!$AR$105:$AR$105)</f>
        <v>0</v>
      </c>
      <c r="X36" s="3">
        <f>SUM('[2]4418Exp'!$AR$105:$AR$105)</f>
        <v>0</v>
      </c>
      <c r="Y36" s="3">
        <f>SUM('[2]94Exp'!$AR$105:$AR$105)</f>
        <v>0</v>
      </c>
      <c r="Z36" s="3">
        <f>SUM('[2]4410Exp'!$AR$105:$AR$105)</f>
        <v>0</v>
      </c>
      <c r="AA36" s="3">
        <f>SUM('[2]4411Exp'!$AR$105:$AR$105)</f>
        <v>0</v>
      </c>
      <c r="AB36" s="3">
        <f>SUM('[2]442199Exp'!$AR$105:$AR$105)</f>
        <v>0</v>
      </c>
      <c r="AC36" s="3">
        <f>SUM('[2]44OtherExp'!$AR$105:$AR$105)</f>
        <v>0</v>
      </c>
      <c r="AD36" s="3"/>
      <c r="AE36" s="3">
        <f>SUM('[2]440123Exp'!$AR$105:$AR$105)</f>
        <v>0</v>
      </c>
      <c r="AF36" s="3">
        <f>SUM('[2]4701-5Exp'!$AR$105:$AR$105)</f>
        <v>0</v>
      </c>
      <c r="AG36" s="3">
        <f>SUM('[2]48Exp'!$AR$105:$AR$105)</f>
        <v>0</v>
      </c>
      <c r="AH36" s="10">
        <f>SUM('[2]44Exp'!$AR$105:$AR$105)</f>
        <v>0</v>
      </c>
      <c r="AI36" s="4">
        <f t="shared" si="1"/>
        <v>0</v>
      </c>
      <c r="AJ36" s="4">
        <f t="shared" si="2"/>
        <v>0</v>
      </c>
      <c r="AK36" s="4">
        <f t="shared" si="5"/>
        <v>0</v>
      </c>
      <c r="AL36" s="4">
        <f t="shared" si="4"/>
        <v>0</v>
      </c>
    </row>
    <row r="37" spans="1:38" ht="13">
      <c r="A37" t="s">
        <v>6</v>
      </c>
      <c r="B37" s="2">
        <f>SUM('[2]4403Exp'!$R$108:$R$108)</f>
        <v>0</v>
      </c>
      <c r="C37" s="2">
        <f>SUM('[2]4407Exp'!$R$108:$R$108)</f>
        <v>0</v>
      </c>
      <c r="D37" s="2">
        <f>SUM('[2]4408Exp'!$R$108:$R$108)</f>
        <v>0</v>
      </c>
      <c r="E37" s="2">
        <f>SUM('[2]4412Exp'!$R$108:$R$108)</f>
        <v>0</v>
      </c>
      <c r="F37" s="2">
        <f>SUM('[2]4409Exp'!$R$108:$R$108)</f>
        <v>0</v>
      </c>
      <c r="G37" s="2">
        <f>SUM('[2]4418Exp'!$R$108:$R$108)</f>
        <v>0</v>
      </c>
      <c r="H37" s="2">
        <f>SUM('[2]94Exp'!$R$108:$R$108)</f>
        <v>0</v>
      </c>
      <c r="I37" s="2">
        <f>SUM('[2]4410Exp'!$R$108:$R$108)</f>
        <v>0</v>
      </c>
      <c r="J37" s="2">
        <f>SUM('[2]4411Exp'!$R$108:$R$108)</f>
        <v>0</v>
      </c>
      <c r="K37" s="2">
        <f>SUM('[2]442199Exp'!$R$108:$R$108)</f>
        <v>0</v>
      </c>
      <c r="L37" s="2">
        <f>SUM('[2]44OtherExp'!$R$108:$R$108)</f>
        <v>0</v>
      </c>
      <c r="M37" s="2"/>
      <c r="N37" s="2">
        <f>SUM('[2]440123Exp'!$R$108:$R$108)</f>
        <v>0</v>
      </c>
      <c r="O37" s="2">
        <f>SUM('[2]4701-5Exp'!$R$108:$R$108)</f>
        <v>0</v>
      </c>
      <c r="P37" s="2">
        <f>SUM('[2]48Exp'!$R$108:$R$108)</f>
        <v>0</v>
      </c>
      <c r="Q37" s="26">
        <f t="shared" si="0"/>
        <v>0</v>
      </c>
      <c r="S37" s="3">
        <f>SUM('[2]4403Exp'!$AR$108:$AR$108)</f>
        <v>0</v>
      </c>
      <c r="T37" s="3">
        <f>SUM('[2]4407Exp'!$AR$108:$AR$108)</f>
        <v>0</v>
      </c>
      <c r="U37" s="3">
        <f>SUM('[2]4408Exp'!$AR$108:$AR$108)</f>
        <v>0</v>
      </c>
      <c r="V37" s="3">
        <f>SUM('[2]4412Exp'!$AR$108:$AR$108)</f>
        <v>0</v>
      </c>
      <c r="W37" s="3">
        <f>SUM('[2]4409Exp'!$AR$108:$AR$108)</f>
        <v>0</v>
      </c>
      <c r="X37" s="3">
        <f>SUM('[2]4418Exp'!$AR$108:$AR$108)</f>
        <v>0</v>
      </c>
      <c r="Y37" s="3">
        <f>SUM('[2]94Exp'!$AR$108:$AR$108)</f>
        <v>0</v>
      </c>
      <c r="Z37" s="3">
        <f>SUM('[2]4410Exp'!$AR$108:$AR$108)</f>
        <v>0</v>
      </c>
      <c r="AA37" s="3">
        <f>SUM('[2]4411Exp'!$AR$108:$AR$108)</f>
        <v>0</v>
      </c>
      <c r="AB37" s="3">
        <f>SUM('[2]442199Exp'!$AR$108:$AR$108)</f>
        <v>0</v>
      </c>
      <c r="AC37" s="3">
        <f>SUM('[2]44OtherExp'!$AR$108:$AR$108)</f>
        <v>0</v>
      </c>
      <c r="AD37" s="3"/>
      <c r="AE37" s="3">
        <f>SUM('[2]440123Exp'!$AR$108:$AR$108)</f>
        <v>0</v>
      </c>
      <c r="AF37" s="3">
        <f>SUM('[2]4701-5Exp'!$AR$108:$AR$108)</f>
        <v>0</v>
      </c>
      <c r="AG37" s="3">
        <f>SUM('[2]48Exp'!$AR$108:$AR$108)</f>
        <v>0</v>
      </c>
      <c r="AH37" s="10">
        <f>SUM('[2]44Exp'!$AR$108:$AR$108)</f>
        <v>0</v>
      </c>
      <c r="AI37" s="4">
        <f t="shared" si="1"/>
        <v>0</v>
      </c>
      <c r="AJ37" s="4">
        <f t="shared" si="2"/>
        <v>0</v>
      </c>
      <c r="AK37" s="4">
        <f t="shared" si="5"/>
        <v>0</v>
      </c>
      <c r="AL37" s="4">
        <f t="shared" si="4"/>
        <v>0</v>
      </c>
    </row>
    <row r="38" spans="1:38" ht="13">
      <c r="A38" t="s">
        <v>41</v>
      </c>
      <c r="B38" s="2">
        <f>SUM('[2]4403Exp'!$R$116:$R$116)</f>
        <v>0</v>
      </c>
      <c r="C38" s="2">
        <f>SUM('[2]4407Exp'!$R$116:$R$116)</f>
        <v>0</v>
      </c>
      <c r="D38" s="2">
        <f>SUM('[2]4408Exp'!$R$116:$R$116)</f>
        <v>0</v>
      </c>
      <c r="E38" s="2">
        <f>SUM('[2]4412Exp'!$R$116:$R$116)</f>
        <v>0</v>
      </c>
      <c r="F38" s="2">
        <f>SUM('[2]4409Exp'!$R$116:$R$116)</f>
        <v>0</v>
      </c>
      <c r="G38" s="2">
        <f>SUM('[2]4418Exp'!$R$116:$R$116)</f>
        <v>0</v>
      </c>
      <c r="H38" s="2">
        <f>SUM('[2]94Exp'!$R$116:$R$116)</f>
        <v>0</v>
      </c>
      <c r="I38" s="2">
        <f>SUM('[2]4410Exp'!$R$116:$R$116)</f>
        <v>0</v>
      </c>
      <c r="J38" s="2">
        <f>SUM('[2]4411Exp'!$R$116:$R$116)</f>
        <v>0</v>
      </c>
      <c r="K38" s="2">
        <f>SUM('[2]442199Exp'!$R$116:$R$116)</f>
        <v>0</v>
      </c>
      <c r="L38" s="2">
        <f>SUM('[2]44OtherExp'!$R$116:$R$116)</f>
        <v>0</v>
      </c>
      <c r="M38" s="2"/>
      <c r="N38" s="2">
        <f>SUM('[2]440123Exp'!$R$116:$R$116)</f>
        <v>0</v>
      </c>
      <c r="O38" s="2">
        <f>SUM('[2]4701-5Exp'!$R$116:$R$116)</f>
        <v>0</v>
      </c>
      <c r="P38" s="2">
        <f>SUM('[2]48Exp'!$R$116:$R$116)</f>
        <v>0</v>
      </c>
      <c r="Q38" s="26">
        <f t="shared" si="0"/>
        <v>0</v>
      </c>
      <c r="S38" s="3">
        <f>SUM('[2]4403Exp'!$AR$116:$AR$116)</f>
        <v>0</v>
      </c>
      <c r="T38" s="3">
        <f>SUM('[2]4407Exp'!$AR$116:$AR$116)</f>
        <v>0</v>
      </c>
      <c r="U38" s="3">
        <f>SUM('[2]4408Exp'!$AR$116:$AR$116)</f>
        <v>0</v>
      </c>
      <c r="V38" s="3">
        <f>SUM('[2]4412Exp'!$AR$116:$AR$116)</f>
        <v>0</v>
      </c>
      <c r="W38" s="3">
        <f>SUM('[2]4409Exp'!$AR$116:$AR$116)</f>
        <v>0</v>
      </c>
      <c r="X38" s="3">
        <f>SUM('[2]4418Exp'!$AR$116:$AR$116)</f>
        <v>0</v>
      </c>
      <c r="Y38" s="3">
        <f>SUM('[2]94Exp'!$AR$116:$AR$116)</f>
        <v>0</v>
      </c>
      <c r="Z38" s="3">
        <f>SUM('[2]4410Exp'!$AR$116:$AR$116)</f>
        <v>0</v>
      </c>
      <c r="AA38" s="3">
        <f>SUM('[2]4411Exp'!$AR$116:$AR$116)</f>
        <v>0</v>
      </c>
      <c r="AB38" s="3">
        <f>SUM('[2]442199Exp'!$AR$116:$AR$116)</f>
        <v>0</v>
      </c>
      <c r="AC38" s="3">
        <f>SUM('[2]44OtherExp'!$AR$116:$AR$116)</f>
        <v>0</v>
      </c>
      <c r="AD38" s="3"/>
      <c r="AE38" s="3">
        <f>SUM('[2]440123Exp'!$AR$116:$AR$116)</f>
        <v>0</v>
      </c>
      <c r="AF38" s="3">
        <f>SUM('[2]4701-5Exp'!$AR$116:$AR$116)</f>
        <v>0</v>
      </c>
      <c r="AG38" s="3">
        <f>SUM('[2]48Exp'!$AR$116:$AR$116)</f>
        <v>0</v>
      </c>
      <c r="AH38" s="10">
        <f>SUM('[2]44Exp'!$AR$116:$AR$116)</f>
        <v>0</v>
      </c>
      <c r="AI38" s="4">
        <f t="shared" si="1"/>
        <v>0</v>
      </c>
      <c r="AJ38" s="4">
        <f t="shared" si="2"/>
        <v>0</v>
      </c>
      <c r="AK38" s="4">
        <f t="shared" si="5"/>
        <v>0</v>
      </c>
      <c r="AL38" s="4">
        <f t="shared" si="4"/>
        <v>0</v>
      </c>
    </row>
    <row r="39" spans="1:38" ht="13">
      <c r="A39" t="s">
        <v>57</v>
      </c>
      <c r="B39" s="2">
        <f>SUM('[2]4403Exp'!$R$138:$R$138)</f>
        <v>0</v>
      </c>
      <c r="C39" s="2">
        <f>SUM('[2]4407Exp'!$R$138:$R$138)</f>
        <v>0</v>
      </c>
      <c r="D39" s="2">
        <f>SUM('[2]4408Exp'!$R$138:$R$138)</f>
        <v>0</v>
      </c>
      <c r="E39" s="2">
        <f>SUM('[2]4412Exp'!$R$138:$R$138)</f>
        <v>0</v>
      </c>
      <c r="F39" s="2">
        <f>SUM('[2]4409Exp'!$R$138:$R$138)</f>
        <v>0</v>
      </c>
      <c r="G39" s="2">
        <f>SUM('[2]4418Exp'!$R$138:$R$138)</f>
        <v>0</v>
      </c>
      <c r="H39" s="2">
        <f>SUM('[2]94Exp'!$R$138:$R$138)</f>
        <v>0</v>
      </c>
      <c r="I39" s="2">
        <f>SUM('[2]4410Exp'!$R$138:$R$138)</f>
        <v>0</v>
      </c>
      <c r="J39" s="2">
        <f>SUM('[2]4411Exp'!$R$138:$R$138)</f>
        <v>0</v>
      </c>
      <c r="K39" s="2">
        <f>SUM('[2]442199Exp'!$R$138:$R$138)</f>
        <v>0</v>
      </c>
      <c r="L39" s="2">
        <f>SUM('[2]44OtherExp'!$R$138:$R$138)</f>
        <v>0</v>
      </c>
      <c r="M39" s="2"/>
      <c r="N39" s="2">
        <f>SUM('[2]440123Exp'!$R$138:$R$138)</f>
        <v>0</v>
      </c>
      <c r="O39" s="2">
        <f>SUM('[2]4701-5Exp'!$R$138:$R$138)</f>
        <v>0</v>
      </c>
      <c r="P39" s="2">
        <f>SUM('[2]48Exp'!$R$138:$R$138)</f>
        <v>0</v>
      </c>
      <c r="Q39" s="26">
        <f t="shared" si="0"/>
        <v>0</v>
      </c>
      <c r="S39" s="3">
        <f>SUM('[2]4403Exp'!$AR$138:$AR$138)</f>
        <v>0</v>
      </c>
      <c r="T39" s="3">
        <f>SUM('[2]4407Exp'!$AR$138:$AR$138)</f>
        <v>0</v>
      </c>
      <c r="U39" s="3">
        <f>SUM('[2]4408Exp'!$AR$138:$AR$138)</f>
        <v>0</v>
      </c>
      <c r="V39" s="3">
        <f>SUM('[2]4412Exp'!$AR$138:$AR$138)</f>
        <v>0</v>
      </c>
      <c r="W39" s="3">
        <f>SUM('[2]4409Exp'!$AR$138:$AR$138)</f>
        <v>0</v>
      </c>
      <c r="X39" s="3">
        <f>SUM('[2]4418Exp'!$AR$138:$AR$138)</f>
        <v>0</v>
      </c>
      <c r="Y39" s="3">
        <f>SUM('[2]94Exp'!$AR$138:$AR$138)</f>
        <v>0</v>
      </c>
      <c r="Z39" s="3">
        <f>SUM('[2]4410Exp'!$AR$138:$AR$138)</f>
        <v>0</v>
      </c>
      <c r="AA39" s="3">
        <f>SUM('[2]4411Exp'!$AR$138:$AR$138)</f>
        <v>0</v>
      </c>
      <c r="AB39" s="3">
        <f>SUM('[2]442199Exp'!$AR$138:$AR$138)</f>
        <v>0</v>
      </c>
      <c r="AC39" s="3">
        <f>SUM('[2]44OtherExp'!$AR$138:$AR$138)</f>
        <v>0</v>
      </c>
      <c r="AD39" s="3"/>
      <c r="AE39" s="3">
        <f>SUM('[2]440123Exp'!$AR$138:$AR$138)</f>
        <v>0</v>
      </c>
      <c r="AF39" s="3">
        <f>SUM('[2]4701-5Exp'!$AR$138:$AR$138)</f>
        <v>0</v>
      </c>
      <c r="AG39" s="3">
        <f>SUM('[2]48Exp'!$AR$138:$AR$138)</f>
        <v>0</v>
      </c>
      <c r="AH39" s="10">
        <f>SUM('[2]44Exp'!$AR$138:$AR$138)</f>
        <v>0</v>
      </c>
      <c r="AI39" s="4">
        <f t="shared" si="1"/>
        <v>0</v>
      </c>
      <c r="AJ39" s="4">
        <f t="shared" si="2"/>
        <v>0</v>
      </c>
      <c r="AK39" s="4">
        <f t="shared" si="5"/>
        <v>0</v>
      </c>
      <c r="AL39" s="4">
        <f t="shared" si="4"/>
        <v>0</v>
      </c>
    </row>
    <row r="40" spans="1:38" ht="13">
      <c r="A40" t="s">
        <v>61</v>
      </c>
      <c r="B40" s="2">
        <f>SUM('[2]4403Exp'!$R$147:$R$147)</f>
        <v>0</v>
      </c>
      <c r="C40" s="2">
        <f>SUM('[2]4407Exp'!$R$147:$R$147)</f>
        <v>0</v>
      </c>
      <c r="D40" s="2">
        <f>SUM('[2]4408Exp'!$R$147:$R$147)</f>
        <v>0</v>
      </c>
      <c r="E40" s="2">
        <f>SUM('[2]4412Exp'!$R$147:$R$147)</f>
        <v>0</v>
      </c>
      <c r="F40" s="2">
        <f>SUM('[2]4409Exp'!$R$147:$R$147)</f>
        <v>0</v>
      </c>
      <c r="G40" s="2">
        <f>SUM('[2]4418Exp'!$R$147:$R$147)</f>
        <v>0</v>
      </c>
      <c r="H40" s="2">
        <f>SUM('[2]94Exp'!$R$147:$R$147)</f>
        <v>0</v>
      </c>
      <c r="I40" s="2">
        <f>SUM('[2]4410Exp'!$R$147:$R$147)</f>
        <v>0</v>
      </c>
      <c r="J40" s="2">
        <f>SUM('[2]4411Exp'!$R$147:$R$147)</f>
        <v>0</v>
      </c>
      <c r="K40" s="2">
        <f>SUM('[2]442199Exp'!$R$147:$R$147)</f>
        <v>0</v>
      </c>
      <c r="L40" s="2">
        <f>SUM('[2]44OtherExp'!$R$147:$R$147)</f>
        <v>0</v>
      </c>
      <c r="M40" s="2"/>
      <c r="N40" s="2">
        <f>SUM('[2]440123Exp'!$R$147:$R$147)</f>
        <v>0</v>
      </c>
      <c r="O40" s="2">
        <f>SUM('[2]4701-5Exp'!$R$147:$R$147)</f>
        <v>0</v>
      </c>
      <c r="P40" s="2">
        <f>SUM('[2]48Exp'!$R$147:$R$147)</f>
        <v>0</v>
      </c>
      <c r="Q40" s="26">
        <f t="shared" si="0"/>
        <v>0</v>
      </c>
      <c r="S40" s="3">
        <f>SUM('[2]4403Exp'!$AR$147:$AR$147)</f>
        <v>0</v>
      </c>
      <c r="T40" s="3">
        <f>SUM('[2]4407Exp'!$AR$147:$AR$147)</f>
        <v>0</v>
      </c>
      <c r="U40" s="3">
        <f>SUM('[2]4408Exp'!$AR$147:$AR$147)</f>
        <v>0</v>
      </c>
      <c r="V40" s="3">
        <f>SUM('[2]4412Exp'!$AR$147:$AR$147)</f>
        <v>0</v>
      </c>
      <c r="W40" s="3">
        <f>SUM('[2]4409Exp'!$AR$147:$AR$147)</f>
        <v>0</v>
      </c>
      <c r="X40" s="3">
        <f>SUM('[2]4418Exp'!$AR$147:$AR$147)</f>
        <v>0</v>
      </c>
      <c r="Y40" s="3">
        <f>SUM('[2]94Exp'!$AR$147:$AR$147)</f>
        <v>0</v>
      </c>
      <c r="Z40" s="3">
        <f>SUM('[2]4410Exp'!$AR$147:$AR$147)</f>
        <v>0</v>
      </c>
      <c r="AA40" s="3">
        <f>SUM('[2]4411Exp'!$AR$147:$AR$147)</f>
        <v>0</v>
      </c>
      <c r="AB40" s="3">
        <f>SUM('[2]442199Exp'!$AR$147:$AR$147)</f>
        <v>0</v>
      </c>
      <c r="AC40" s="3">
        <f>SUM('[2]44OtherExp'!$AR$147:$AR$147)</f>
        <v>0</v>
      </c>
      <c r="AD40" s="3"/>
      <c r="AE40" s="3">
        <f>SUM('[2]440123Exp'!$AR$147:$AR$147)</f>
        <v>0</v>
      </c>
      <c r="AF40" s="3">
        <f>SUM('[2]4701-5Exp'!$AR$147:$AR$147)</f>
        <v>0</v>
      </c>
      <c r="AG40" s="3">
        <f>SUM('[2]48Exp'!$AR$147:$AR$147)</f>
        <v>0</v>
      </c>
      <c r="AH40" s="10">
        <f>SUM('[2]44Exp'!$AR$147:$AR$147)</f>
        <v>0</v>
      </c>
      <c r="AI40" s="4">
        <f t="shared" si="1"/>
        <v>0</v>
      </c>
      <c r="AJ40" s="4">
        <f t="shared" si="2"/>
        <v>0</v>
      </c>
      <c r="AK40" s="4">
        <f t="shared" si="5"/>
        <v>0</v>
      </c>
      <c r="AL40" s="4">
        <f t="shared" si="4"/>
        <v>0</v>
      </c>
    </row>
    <row r="41" spans="1:38" ht="13">
      <c r="A41" t="s">
        <v>59</v>
      </c>
      <c r="B41" s="2">
        <f>SUM('[2]4403Exp'!$R$265:$R$265)</f>
        <v>0</v>
      </c>
      <c r="C41" s="2">
        <f>SUM('[2]4407Exp'!$R$265:$R$265)</f>
        <v>0</v>
      </c>
      <c r="D41" s="2">
        <f>SUM('[2]4408Exp'!$R$265:$R$265)</f>
        <v>0</v>
      </c>
      <c r="E41" s="2">
        <f>SUM('[2]4412Exp'!$R$265:$R$265)</f>
        <v>0</v>
      </c>
      <c r="F41" s="2">
        <f>SUM('[2]4409Exp'!$R$265:$R$265)</f>
        <v>0</v>
      </c>
      <c r="G41" s="2">
        <f>SUM('[2]4418Exp'!$R$265:$R$265)</f>
        <v>0</v>
      </c>
      <c r="H41" s="2">
        <f>SUM('[2]94Exp'!$R$265:$R$265)</f>
        <v>0</v>
      </c>
      <c r="I41" s="2">
        <f>SUM('[2]4410Exp'!$R$265:$R$265)</f>
        <v>0</v>
      </c>
      <c r="J41" s="2">
        <f>SUM('[2]4411Exp'!$R$265:$R$265)</f>
        <v>0</v>
      </c>
      <c r="K41" s="2">
        <f>SUM('[2]442199Exp'!$R$265:$R$265)</f>
        <v>0</v>
      </c>
      <c r="L41" s="2">
        <f>SUM('[2]44OtherExp'!$R$265:$R$265)</f>
        <v>0</v>
      </c>
      <c r="M41" s="2"/>
      <c r="N41" s="2">
        <f>SUM('[2]440123Exp'!$R$265:$R$265)</f>
        <v>0</v>
      </c>
      <c r="O41" s="2">
        <f>SUM('[2]4701-5Exp'!$R$265:$R$265)</f>
        <v>0</v>
      </c>
      <c r="P41" s="2">
        <f>SUM('[2]48Exp'!$R$265:$R$265)</f>
        <v>0</v>
      </c>
      <c r="Q41" s="26">
        <f t="shared" si="0"/>
        <v>0</v>
      </c>
      <c r="S41" s="3">
        <f>SUM('[2]4403Exp'!$AR$265:$AR$265)</f>
        <v>0</v>
      </c>
      <c r="T41" s="3">
        <f>SUM('[2]4407Exp'!$AR$265:$AR$265)</f>
        <v>0</v>
      </c>
      <c r="U41" s="3">
        <f>SUM('[2]4408Exp'!$AR$265:$AR$265)</f>
        <v>0</v>
      </c>
      <c r="V41" s="3">
        <f>SUM('[2]4412Exp'!$AR$265:$AR$265)</f>
        <v>0</v>
      </c>
      <c r="W41" s="3">
        <f>SUM('[2]4409Exp'!$AR$265:$AR$265)</f>
        <v>0</v>
      </c>
      <c r="X41" s="3">
        <f>SUM('[2]4418Exp'!$AR$265:$AR$265)</f>
        <v>0</v>
      </c>
      <c r="Y41" s="3">
        <f>SUM('[2]94Exp'!$AR$265:$AR$265)</f>
        <v>0</v>
      </c>
      <c r="Z41" s="3">
        <f>SUM('[2]4410Exp'!$AR$265:$AR$265)</f>
        <v>0</v>
      </c>
      <c r="AA41" s="3">
        <f>SUM('[2]4411Exp'!$AR$265:$AR$265)</f>
        <v>0</v>
      </c>
      <c r="AB41" s="3">
        <f>SUM('[2]442199Exp'!$AR$265:$AR$265)</f>
        <v>0</v>
      </c>
      <c r="AC41" s="3">
        <f>SUM('[2]44OtherExp'!$AR$265:$AR$265)</f>
        <v>0</v>
      </c>
      <c r="AD41" s="3"/>
      <c r="AE41" s="3">
        <f>SUM('[2]440123Exp'!$AR$265:$AR$265)</f>
        <v>0</v>
      </c>
      <c r="AF41" s="3">
        <f>SUM('[2]4701-5Exp'!$AR$265:$AR$265)</f>
        <v>0</v>
      </c>
      <c r="AG41" s="3">
        <f>SUM('[2]48Exp'!$AR$265:$AR$265)</f>
        <v>0</v>
      </c>
      <c r="AH41" s="10">
        <f>SUM('[2]44Exp'!$AR$265:$AR$265)</f>
        <v>0</v>
      </c>
      <c r="AI41" s="4">
        <f t="shared" si="1"/>
        <v>0</v>
      </c>
      <c r="AJ41" s="4">
        <f t="shared" si="2"/>
        <v>0</v>
      </c>
      <c r="AK41" s="4">
        <f t="shared" si="5"/>
        <v>0</v>
      </c>
      <c r="AL41" s="4">
        <f t="shared" si="4"/>
        <v>0</v>
      </c>
    </row>
    <row r="42" spans="1:38" ht="13">
      <c r="A42" t="s">
        <v>8</v>
      </c>
      <c r="B42" s="2">
        <f>SUM('[2]4403Exp'!$R$206:$R$206)</f>
        <v>0</v>
      </c>
      <c r="C42" s="2">
        <f>SUM('[2]4407Exp'!$R$206:$R$206)</f>
        <v>0</v>
      </c>
      <c r="D42" s="2">
        <f>SUM('[2]4408Exp'!$R$206:$R$206)</f>
        <v>0</v>
      </c>
      <c r="E42" s="2">
        <f>SUM('[2]4412Exp'!$R$206:$R$206)</f>
        <v>0</v>
      </c>
      <c r="F42" s="2">
        <f>SUM('[2]4409Exp'!$R$206:$R$206)</f>
        <v>0</v>
      </c>
      <c r="G42" s="2">
        <f>SUM('[2]4418Exp'!$R$206:$R$206)</f>
        <v>0</v>
      </c>
      <c r="H42" s="2">
        <f>SUM('[2]94Exp'!$R$206:$R$206)</f>
        <v>0</v>
      </c>
      <c r="I42" s="2">
        <f>SUM('[2]4410Exp'!$R$206:$R$206)</f>
        <v>0</v>
      </c>
      <c r="J42" s="2">
        <f>SUM('[2]4411Exp'!$R$206:$R$206)</f>
        <v>0</v>
      </c>
      <c r="K42" s="2">
        <f>SUM('[2]442199Exp'!$R$206:$R$206)</f>
        <v>0</v>
      </c>
      <c r="L42" s="2">
        <f>SUM('[2]44OtherExp'!$R$206:$R$206)</f>
        <v>0</v>
      </c>
      <c r="M42" s="2"/>
      <c r="N42" s="2">
        <f>SUM('[2]440123Exp'!$R$206:$R$206)</f>
        <v>0</v>
      </c>
      <c r="O42" s="2">
        <f>SUM('[2]4701-5Exp'!$R$206:$R$206)</f>
        <v>0</v>
      </c>
      <c r="P42" s="2">
        <f>SUM('[2]48Exp'!$R$206:$R$206)</f>
        <v>0</v>
      </c>
      <c r="Q42" s="26">
        <f t="shared" si="0"/>
        <v>0</v>
      </c>
      <c r="S42" s="3">
        <f>SUM('[2]4403Exp'!$AR$206:$AR$206)</f>
        <v>0</v>
      </c>
      <c r="T42" s="3">
        <f>SUM('[2]4407Exp'!$AR$206:$AR$206)</f>
        <v>0</v>
      </c>
      <c r="U42" s="3">
        <f>SUM('[2]4408Exp'!$AR$206:$AR$206)</f>
        <v>0</v>
      </c>
      <c r="V42" s="3">
        <f>SUM('[2]4412Exp'!$AR$206:$AR$206)</f>
        <v>0</v>
      </c>
      <c r="W42" s="3">
        <f>SUM('[2]4409Exp'!$AR$206:$AR$206)</f>
        <v>0</v>
      </c>
      <c r="X42" s="3">
        <f>SUM('[2]4418Exp'!$AR$206:$AR$206)</f>
        <v>0</v>
      </c>
      <c r="Y42" s="3">
        <f>SUM('[2]94Exp'!$AR$206:$AR$206)</f>
        <v>0</v>
      </c>
      <c r="Z42" s="3">
        <f>SUM('[2]4410Exp'!$AR$206:$AR$206)</f>
        <v>0</v>
      </c>
      <c r="AA42" s="3">
        <f>SUM('[2]4411Exp'!$AR$206:$AR$206)</f>
        <v>0</v>
      </c>
      <c r="AB42" s="3">
        <f>SUM('[2]442199Exp'!$AR$206:$AR$206)</f>
        <v>0</v>
      </c>
      <c r="AC42" s="3">
        <f>SUM('[2]44OtherExp'!$AR$206:$AR$206)</f>
        <v>0</v>
      </c>
      <c r="AD42" s="3"/>
      <c r="AE42" s="3">
        <f>SUM('[2]440123Exp'!$AR$206:$AR$206)</f>
        <v>0</v>
      </c>
      <c r="AF42" s="3">
        <f>SUM('[2]4701-5Exp'!$AR$206:$AR$206)</f>
        <v>0</v>
      </c>
      <c r="AG42" s="3">
        <f>SUM('[2]48Exp'!$AR$206:$AR$206)</f>
        <v>0</v>
      </c>
      <c r="AH42" s="10">
        <f>SUM('[2]44Exp'!$AR$206:$AR$206)</f>
        <v>0</v>
      </c>
      <c r="AI42" s="4">
        <f t="shared" si="1"/>
        <v>0</v>
      </c>
      <c r="AJ42" s="4">
        <f t="shared" si="2"/>
        <v>0</v>
      </c>
      <c r="AK42" s="4">
        <f t="shared" si="5"/>
        <v>0</v>
      </c>
      <c r="AL42" s="4">
        <f t="shared" si="4"/>
        <v>0</v>
      </c>
    </row>
    <row r="43" spans="1:38" ht="13">
      <c r="A43" t="s">
        <v>40</v>
      </c>
      <c r="B43" s="2">
        <f>SUM('[2]4403Exp'!$R$121:$R$121)</f>
        <v>0</v>
      </c>
      <c r="C43" s="2">
        <f>SUM('[2]4407Exp'!$R$121:$R$121)</f>
        <v>0</v>
      </c>
      <c r="D43" s="2">
        <f>SUM('[2]4408Exp'!$R$121:$R$121)</f>
        <v>0</v>
      </c>
      <c r="E43" s="2">
        <f>SUM('[2]4412Exp'!$R$121:$R$121)</f>
        <v>0</v>
      </c>
      <c r="F43" s="2">
        <f>SUM('[2]4409Exp'!$R$121:$R$121)</f>
        <v>0</v>
      </c>
      <c r="G43" s="2">
        <f>SUM('[2]4418Exp'!$R$121:$R$121)</f>
        <v>0</v>
      </c>
      <c r="H43" s="2">
        <f>SUM('[2]94Exp'!$R$121:$R$121)</f>
        <v>0</v>
      </c>
      <c r="I43" s="2">
        <f>SUM('[2]4410Exp'!$R$121:$R$121)</f>
        <v>0</v>
      </c>
      <c r="J43" s="2">
        <f>SUM('[2]4411Exp'!$R$121:$R$121)</f>
        <v>0</v>
      </c>
      <c r="K43" s="2">
        <f>SUM('[2]442199Exp'!$R$121:$R$121)</f>
        <v>0</v>
      </c>
      <c r="L43" s="2">
        <f>SUM('[2]44OtherExp'!$R$121:$R$121)</f>
        <v>0</v>
      </c>
      <c r="M43" s="2"/>
      <c r="N43" s="2">
        <f>SUM('[2]440123Exp'!$R$121:$R$121)</f>
        <v>0</v>
      </c>
      <c r="O43" s="2">
        <f>SUM('[2]4701-5Exp'!$R$121:$R$121)</f>
        <v>0</v>
      </c>
      <c r="P43" s="2">
        <f>SUM('[2]48Exp'!$R$121:$R$121)</f>
        <v>0</v>
      </c>
      <c r="Q43" s="26">
        <f t="shared" si="0"/>
        <v>0</v>
      </c>
      <c r="S43" s="3">
        <f>SUM('[2]4403Exp'!$AR$121:$AR$121)</f>
        <v>0</v>
      </c>
      <c r="T43" s="3">
        <f>SUM('[2]4407Exp'!$AR$121:$AR$121)</f>
        <v>0</v>
      </c>
      <c r="U43" s="3">
        <f>SUM('[2]4408Exp'!$AR$121:$AR$121)</f>
        <v>0</v>
      </c>
      <c r="V43" s="3">
        <f>SUM('[2]4412Exp'!$AR$121:$AR$121)</f>
        <v>0</v>
      </c>
      <c r="W43" s="3">
        <f>SUM('[2]4409Exp'!$AR$121:$AR$121)</f>
        <v>0</v>
      </c>
      <c r="X43" s="3">
        <f>SUM('[2]4418Exp'!$AR$121:$AR$121)</f>
        <v>0</v>
      </c>
      <c r="Y43" s="3">
        <f>SUM('[2]94Exp'!$AR$121:$AR$121)</f>
        <v>0</v>
      </c>
      <c r="Z43" s="3">
        <f>SUM('[2]4410Exp'!$AR$121:$AR$121)</f>
        <v>0</v>
      </c>
      <c r="AA43" s="3">
        <f>SUM('[2]4411Exp'!$AR$121:$AR$121)</f>
        <v>0</v>
      </c>
      <c r="AB43" s="3">
        <f>SUM('[2]442199Exp'!$AR$121:$AR$121)</f>
        <v>0</v>
      </c>
      <c r="AC43" s="3">
        <f>SUM('[2]44OtherExp'!$AR$121:$AR$121)</f>
        <v>0</v>
      </c>
      <c r="AD43" s="3"/>
      <c r="AE43" s="3">
        <f>SUM('[2]440123Exp'!$AR$121:$AR$121)</f>
        <v>0</v>
      </c>
      <c r="AF43" s="3">
        <f>SUM('[2]4701-5Exp'!$AR$121:$AR$121)</f>
        <v>0</v>
      </c>
      <c r="AG43" s="3">
        <f>SUM('[2]48Exp'!$AR$121:$AR$121)</f>
        <v>0</v>
      </c>
      <c r="AH43" s="10">
        <f>SUM('[2]44Exp'!$AR$121:$AR$121)</f>
        <v>0</v>
      </c>
      <c r="AI43" s="4">
        <f t="shared" si="1"/>
        <v>0</v>
      </c>
      <c r="AJ43" s="4">
        <f t="shared" si="2"/>
        <v>0</v>
      </c>
      <c r="AK43" s="4">
        <f t="shared" si="5"/>
        <v>0</v>
      </c>
      <c r="AL43" s="4">
        <f t="shared" si="4"/>
        <v>0</v>
      </c>
    </row>
    <row r="44" spans="1:38" ht="13">
      <c r="A44" t="s">
        <v>9</v>
      </c>
      <c r="B44" s="2">
        <f>SUM('[2]4403Exp'!$R$228:$R$228)</f>
        <v>0</v>
      </c>
      <c r="C44" s="2">
        <f>SUM('[2]4407Exp'!$R$228:$R$228)</f>
        <v>0</v>
      </c>
      <c r="D44" s="2">
        <f>SUM('[2]4408Exp'!$R$228:$R$228)</f>
        <v>0</v>
      </c>
      <c r="E44" s="2">
        <f>SUM('[2]4412Exp'!$R$228:$R$228)</f>
        <v>0</v>
      </c>
      <c r="F44" s="2">
        <f>SUM('[2]4409Exp'!$R$228:$R$228)</f>
        <v>0</v>
      </c>
      <c r="G44" s="2">
        <f>SUM('[2]4418Exp'!$R$228:$R$228)</f>
        <v>0</v>
      </c>
      <c r="H44" s="2">
        <f>SUM('[2]94Exp'!$R$228:$R$228)</f>
        <v>0</v>
      </c>
      <c r="I44" s="2">
        <f>SUM('[2]4410Exp'!$R$228:$R$228)</f>
        <v>0</v>
      </c>
      <c r="J44" s="2">
        <f>SUM('[2]4411Exp'!$R$228:$R$228)</f>
        <v>0</v>
      </c>
      <c r="K44" s="2">
        <f>SUM('[2]442199Exp'!$R$228:$R$228)</f>
        <v>0</v>
      </c>
      <c r="L44" s="2">
        <f>SUM('[2]44OtherExp'!$R$228:$R$228)</f>
        <v>0</v>
      </c>
      <c r="M44" s="2"/>
      <c r="N44" s="2">
        <f>SUM('[2]440123Exp'!$R$228:$R$228)</f>
        <v>0</v>
      </c>
      <c r="O44" s="2">
        <f>SUM('[2]4701-5Exp'!$R$228:$R$228)</f>
        <v>0</v>
      </c>
      <c r="P44" s="2">
        <f>SUM('[2]48Exp'!$R$228:$R$228)</f>
        <v>0</v>
      </c>
      <c r="Q44" s="26">
        <f t="shared" si="0"/>
        <v>0</v>
      </c>
      <c r="S44" s="3">
        <f>SUM('[2]4403Exp'!$AR$228:$AR$228)</f>
        <v>0</v>
      </c>
      <c r="T44" s="3">
        <f>SUM('[2]4407Exp'!$AR$228:$AR$228)</f>
        <v>0</v>
      </c>
      <c r="U44" s="3">
        <f>SUM('[2]4408Exp'!$AR$228:$AR$228)</f>
        <v>0</v>
      </c>
      <c r="V44" s="3">
        <f>SUM('[2]4412Exp'!$AR$228:$AR$228)</f>
        <v>0</v>
      </c>
      <c r="W44" s="3">
        <f>SUM('[2]4409Exp'!$AR$228:$AR$228)</f>
        <v>0</v>
      </c>
      <c r="X44" s="3">
        <f>SUM('[2]4418Exp'!$AR$228:$AR$228)</f>
        <v>0</v>
      </c>
      <c r="Y44" s="3">
        <f>SUM('[2]94Exp'!$AR$228:$AR$228)</f>
        <v>0</v>
      </c>
      <c r="Z44" s="3">
        <f>SUM('[2]4410Exp'!$AR$228:$AR$228)</f>
        <v>0</v>
      </c>
      <c r="AA44" s="3">
        <f>SUM('[2]4411Exp'!$AR$228:$AR$228)</f>
        <v>0</v>
      </c>
      <c r="AB44" s="3">
        <f>SUM('[2]442199Exp'!$AR$228:$AR$228)</f>
        <v>0</v>
      </c>
      <c r="AC44" s="3">
        <f>SUM('[2]44OtherExp'!$AR$228:$AR$228)</f>
        <v>0</v>
      </c>
      <c r="AD44" s="3"/>
      <c r="AE44" s="3">
        <f>SUM('[2]440123Exp'!$AR$228:$AR$228)</f>
        <v>0</v>
      </c>
      <c r="AF44" s="3">
        <f>SUM('[2]4701-5Exp'!$AR$228:$AR$228)</f>
        <v>0</v>
      </c>
      <c r="AG44" s="3">
        <f>SUM('[2]48Exp'!$AR$228:$AR$228)</f>
        <v>0</v>
      </c>
      <c r="AH44" s="10">
        <f>SUM('[2]44Exp'!$AR$228:$AR$228)</f>
        <v>0</v>
      </c>
      <c r="AI44" s="4">
        <f t="shared" si="1"/>
        <v>0</v>
      </c>
      <c r="AJ44" s="4">
        <f t="shared" si="2"/>
        <v>0</v>
      </c>
      <c r="AK44" s="4">
        <f t="shared" si="5"/>
        <v>0</v>
      </c>
      <c r="AL44" s="4">
        <f t="shared" si="4"/>
        <v>0</v>
      </c>
    </row>
    <row r="45" spans="1:38" ht="13">
      <c r="A45" t="s">
        <v>10</v>
      </c>
      <c r="B45" s="2">
        <f>SUM('[2]4403Exp'!$R$231:$R$231)</f>
        <v>0</v>
      </c>
      <c r="C45" s="2">
        <f>SUM('[2]4407Exp'!$R$231:$R$231)</f>
        <v>0</v>
      </c>
      <c r="D45" s="2">
        <f>SUM('[2]4408Exp'!$R$231:$R$231)</f>
        <v>0</v>
      </c>
      <c r="E45" s="2">
        <f>SUM('[2]4412Exp'!$R$231:$R$231)</f>
        <v>0</v>
      </c>
      <c r="F45" s="2">
        <f>SUM('[2]4409Exp'!$R$231:$R$231)</f>
        <v>0</v>
      </c>
      <c r="G45" s="2">
        <f>SUM('[2]4418Exp'!$R$231:$R$231)</f>
        <v>0</v>
      </c>
      <c r="H45" s="2">
        <f>SUM('[2]94Exp'!$R$231:$R$231)</f>
        <v>0</v>
      </c>
      <c r="I45" s="2">
        <f>SUM('[2]4410Exp'!$R$231:$R$231)</f>
        <v>0</v>
      </c>
      <c r="J45" s="2">
        <f>SUM('[2]4411Exp'!$R$231:$R$231)</f>
        <v>0</v>
      </c>
      <c r="K45" s="2">
        <f>SUM('[2]442199Exp'!$R$231:$R$231)</f>
        <v>0</v>
      </c>
      <c r="L45" s="2">
        <f>SUM('[2]44OtherExp'!$R$231:$R$231)</f>
        <v>0</v>
      </c>
      <c r="M45" s="2"/>
      <c r="N45" s="2">
        <f>SUM('[2]440123Exp'!$R$231:$R$231)</f>
        <v>0</v>
      </c>
      <c r="O45" s="2">
        <f>SUM('[2]4701-5Exp'!$R$231:$R$231)</f>
        <v>0</v>
      </c>
      <c r="P45" s="2">
        <f>SUM('[2]48Exp'!$R$231:$R$231)</f>
        <v>0</v>
      </c>
      <c r="Q45" s="26">
        <f t="shared" si="0"/>
        <v>0</v>
      </c>
      <c r="S45" s="3">
        <f>SUM('[2]4403Exp'!$AR$231:$AR$231)</f>
        <v>0</v>
      </c>
      <c r="T45" s="3">
        <f>SUM('[2]4407Exp'!$AR$231:$AR$231)</f>
        <v>0</v>
      </c>
      <c r="U45" s="3">
        <f>SUM('[2]4408Exp'!$AR$231:$AR$231)</f>
        <v>0</v>
      </c>
      <c r="V45" s="3">
        <f>SUM('[2]4412Exp'!$AR$231:$AR$231)</f>
        <v>0</v>
      </c>
      <c r="W45" s="3">
        <f>SUM('[2]4409Exp'!$AR$231:$AR$231)</f>
        <v>0</v>
      </c>
      <c r="X45" s="3">
        <f>SUM('[2]4418Exp'!$AR$231:$AR$231)</f>
        <v>0</v>
      </c>
      <c r="Y45" s="3">
        <f>SUM('[2]94Exp'!$AR$231:$AR$231)</f>
        <v>0</v>
      </c>
      <c r="Z45" s="3">
        <f>SUM('[2]4410Exp'!$AR$231:$AR$231)</f>
        <v>0</v>
      </c>
      <c r="AA45" s="3">
        <f>SUM('[2]4411Exp'!$AR$231:$AR$231)</f>
        <v>0</v>
      </c>
      <c r="AB45" s="3">
        <f>SUM('[2]442199Exp'!$AR$231:$AR$231)</f>
        <v>0</v>
      </c>
      <c r="AC45" s="3">
        <f>SUM('[2]44OtherExp'!$AR$231:$AR$231)</f>
        <v>0</v>
      </c>
      <c r="AD45" s="3"/>
      <c r="AE45" s="3">
        <f>SUM('[2]440123Exp'!$AR$231:$AR$231)</f>
        <v>0</v>
      </c>
      <c r="AF45" s="3">
        <f>SUM('[2]4701-5Exp'!$AR$231:$AR$231)</f>
        <v>0</v>
      </c>
      <c r="AG45" s="3">
        <f>SUM('[2]48Exp'!$AR$231:$AR$231)</f>
        <v>0</v>
      </c>
      <c r="AH45" s="10">
        <f>SUM('[2]44Exp'!$AR$231:$AR$231)</f>
        <v>0</v>
      </c>
      <c r="AI45" s="4">
        <f t="shared" si="1"/>
        <v>0</v>
      </c>
      <c r="AJ45" s="4">
        <f t="shared" si="2"/>
        <v>0</v>
      </c>
      <c r="AK45" s="4">
        <f t="shared" si="5"/>
        <v>0</v>
      </c>
      <c r="AL45" s="4">
        <f t="shared" si="4"/>
        <v>0</v>
      </c>
    </row>
    <row r="46" spans="1:38" ht="13">
      <c r="A46" t="s">
        <v>52</v>
      </c>
      <c r="B46" s="2">
        <f>SUM('[2]4403Exp'!$R$238:$R$238)</f>
        <v>0</v>
      </c>
      <c r="C46" s="2">
        <f>SUM('[2]4407Exp'!$R$238:$R$238)</f>
        <v>0</v>
      </c>
      <c r="D46" s="2">
        <f>SUM('[2]4408Exp'!$R$238:$R$238)</f>
        <v>0</v>
      </c>
      <c r="E46" s="2">
        <f>SUM('[2]4412Exp'!$R$238:$R$238)</f>
        <v>0</v>
      </c>
      <c r="F46" s="2">
        <f>SUM('[2]4409Exp'!$R$238:$R$238)</f>
        <v>0</v>
      </c>
      <c r="G46" s="2">
        <f>SUM('[2]4418Exp'!$R$238:$R$238)</f>
        <v>0</v>
      </c>
      <c r="H46" s="2">
        <f>SUM('[2]94Exp'!$R$238:$R$238)</f>
        <v>0</v>
      </c>
      <c r="I46" s="2">
        <f>SUM('[2]4410Exp'!$R$238:$R$238)</f>
        <v>0</v>
      </c>
      <c r="J46" s="2">
        <f>SUM('[2]4411Exp'!$R$238:$R$238)</f>
        <v>0</v>
      </c>
      <c r="K46" s="2">
        <f>SUM('[2]442199Exp'!$R$238:$R$238)</f>
        <v>0</v>
      </c>
      <c r="L46" s="2">
        <f>SUM('[2]44OtherExp'!$R$238:$R$238)</f>
        <v>0</v>
      </c>
      <c r="M46" s="2"/>
      <c r="N46" s="2">
        <f>SUM('[2]440123Exp'!$R$238:$R$238)</f>
        <v>0</v>
      </c>
      <c r="O46" s="2">
        <f>SUM('[2]4701-5Exp'!$R$238:$R$238)</f>
        <v>0</v>
      </c>
      <c r="P46" s="2">
        <f>SUM('[2]48Exp'!$R$238:$R$238)</f>
        <v>0</v>
      </c>
      <c r="Q46" s="26">
        <f t="shared" si="0"/>
        <v>0</v>
      </c>
      <c r="S46" s="3">
        <f>SUM('[2]4403Exp'!$AR$238:$AR$238)</f>
        <v>0</v>
      </c>
      <c r="T46" s="3">
        <f>SUM('[2]4407Exp'!$AR$238:$AR$238)</f>
        <v>0</v>
      </c>
      <c r="U46" s="3">
        <f>SUM('[2]4408Exp'!$AR$238:$AR$238)</f>
        <v>0</v>
      </c>
      <c r="V46" s="3">
        <f>SUM('[2]4412Exp'!$AR$238:$AR$238)</f>
        <v>0</v>
      </c>
      <c r="W46" s="3">
        <f>SUM('[2]4409Exp'!$AR$238:$AR$238)</f>
        <v>0</v>
      </c>
      <c r="X46" s="3">
        <f>SUM('[2]4418Exp'!$AR$238:$AR$238)</f>
        <v>0</v>
      </c>
      <c r="Y46" s="3">
        <f>SUM('[2]94Exp'!$AR$238:$AR$238)</f>
        <v>0</v>
      </c>
      <c r="Z46" s="3">
        <f>SUM('[2]4410Exp'!$AR$238:$AR$238)</f>
        <v>0</v>
      </c>
      <c r="AA46" s="3">
        <f>SUM('[2]4411Exp'!$AR$238:$AR$238)</f>
        <v>0</v>
      </c>
      <c r="AB46" s="3">
        <f>SUM('[2]442199Exp'!$AR$238:$AR$238)</f>
        <v>0</v>
      </c>
      <c r="AC46" s="3">
        <f>SUM('[2]44OtherExp'!$AR$238:$AR$238)</f>
        <v>0</v>
      </c>
      <c r="AD46" s="3"/>
      <c r="AE46" s="3">
        <f>SUM('[2]440123Exp'!$AR$238:$AR$238)</f>
        <v>0</v>
      </c>
      <c r="AF46" s="3">
        <f>SUM('[2]4701-5Exp'!$AR$238:$AR$238)</f>
        <v>0</v>
      </c>
      <c r="AG46" s="3">
        <f>SUM('[2]48Exp'!$AR$238:$AR$238)</f>
        <v>0</v>
      </c>
      <c r="AH46" s="10">
        <f>SUM('[2]44Exp'!$AR$238:$AR$238)</f>
        <v>0</v>
      </c>
      <c r="AI46" s="4">
        <f t="shared" si="1"/>
        <v>0</v>
      </c>
      <c r="AJ46" s="4">
        <f t="shared" si="2"/>
        <v>0</v>
      </c>
      <c r="AK46" s="4">
        <f t="shared" si="5"/>
        <v>0</v>
      </c>
      <c r="AL46" s="4">
        <f t="shared" si="4"/>
        <v>0</v>
      </c>
    </row>
    <row r="47" spans="1:38" ht="13">
      <c r="A47" t="s">
        <v>54</v>
      </c>
      <c r="B47" s="2">
        <f>SUM('[2]4403Exp'!$R$247:$R$247)</f>
        <v>0</v>
      </c>
      <c r="C47" s="2">
        <f>SUM('[2]4407Exp'!$R$247:$R$247)</f>
        <v>0</v>
      </c>
      <c r="D47" s="2">
        <f>SUM('[2]4408Exp'!$R$247:$R$247)</f>
        <v>0</v>
      </c>
      <c r="E47" s="2">
        <f>SUM('[2]4412Exp'!$R$247:$R$247)</f>
        <v>0</v>
      </c>
      <c r="F47" s="2">
        <f>SUM('[2]4409Exp'!$R$247:$R$247)</f>
        <v>0</v>
      </c>
      <c r="G47" s="2">
        <f>SUM('[2]4418Exp'!$R$247:$R$247)</f>
        <v>0</v>
      </c>
      <c r="H47" s="2">
        <f>SUM('[2]94Exp'!$R$247:$R$247)</f>
        <v>0</v>
      </c>
      <c r="I47" s="2">
        <f>SUM('[2]4410Exp'!$R$247:$R$247)</f>
        <v>0</v>
      </c>
      <c r="J47" s="2">
        <f>SUM('[2]4411Exp'!$R$247:$R$247)</f>
        <v>0</v>
      </c>
      <c r="K47" s="2">
        <f>SUM('[2]442199Exp'!$R$247:$R$247)</f>
        <v>0</v>
      </c>
      <c r="L47" s="2">
        <f>SUM('[2]44OtherExp'!$R$247:$R$247)</f>
        <v>0</v>
      </c>
      <c r="M47" s="2"/>
      <c r="N47" s="2">
        <f>SUM('[2]440123Exp'!$R$247:$R$247)</f>
        <v>0</v>
      </c>
      <c r="O47" s="2">
        <f>SUM('[2]4701-5Exp'!$R$247:$R$247)</f>
        <v>0</v>
      </c>
      <c r="P47" s="2">
        <f>SUM('[2]48Exp'!$R$247:$R$247)</f>
        <v>0</v>
      </c>
      <c r="Q47" s="26">
        <f t="shared" si="0"/>
        <v>0</v>
      </c>
      <c r="S47" s="3">
        <f>SUM('[2]4403Exp'!$AR$247:$AR$247)</f>
        <v>0</v>
      </c>
      <c r="T47" s="3">
        <f>SUM('[2]4407Exp'!$AR$247:$AR$247)</f>
        <v>0</v>
      </c>
      <c r="U47" s="3">
        <f>SUM('[2]4408Exp'!$AR$247:$AR$247)</f>
        <v>0</v>
      </c>
      <c r="V47" s="3">
        <f>SUM('[2]4412Exp'!$AR$247:$AR$247)</f>
        <v>0</v>
      </c>
      <c r="W47" s="3">
        <f>SUM('[2]4409Exp'!$AR$247:$AR$247)</f>
        <v>0</v>
      </c>
      <c r="X47" s="3">
        <f>SUM('[2]4418Exp'!$AR$247:$AR$247)</f>
        <v>0</v>
      </c>
      <c r="Y47" s="3">
        <f>SUM('[2]94Exp'!$AR$247:$AR$247)</f>
        <v>0</v>
      </c>
      <c r="Z47" s="3">
        <f>SUM('[2]4410Exp'!$AR$247:$AR$247)</f>
        <v>0</v>
      </c>
      <c r="AA47" s="3">
        <f>SUM('[2]4411Exp'!$AR$247:$AR$247)</f>
        <v>0</v>
      </c>
      <c r="AB47" s="3">
        <f>SUM('[2]442199Exp'!$AR$247:$AR$247)</f>
        <v>0</v>
      </c>
      <c r="AC47" s="3">
        <f>SUM('[2]44OtherExp'!$AR$247:$AR$247)</f>
        <v>0</v>
      </c>
      <c r="AD47" s="3"/>
      <c r="AE47" s="3">
        <f>SUM('[2]440123Exp'!$AR$247:$AR$247)</f>
        <v>0</v>
      </c>
      <c r="AF47" s="3">
        <f>SUM('[2]4701-5Exp'!$AR$247:$AR$247)</f>
        <v>0</v>
      </c>
      <c r="AG47" s="3">
        <f>SUM('[2]48Exp'!$AR$247:$AR$247)</f>
        <v>0</v>
      </c>
      <c r="AH47" s="10">
        <f>SUM('[2]44Exp'!$AR$247:$AR$247)</f>
        <v>0</v>
      </c>
      <c r="AI47" s="4">
        <f t="shared" si="1"/>
        <v>0</v>
      </c>
      <c r="AJ47" s="4">
        <f t="shared" si="2"/>
        <v>0</v>
      </c>
      <c r="AK47" s="4">
        <f t="shared" si="5"/>
        <v>0</v>
      </c>
      <c r="AL47" s="4">
        <f t="shared" si="4"/>
        <v>0</v>
      </c>
    </row>
    <row r="48" spans="1:38" ht="13">
      <c r="A48" t="s">
        <v>7</v>
      </c>
      <c r="B48" s="2">
        <f>SUM('[2]4403Exp'!$R$253:$R$253)</f>
        <v>0</v>
      </c>
      <c r="C48" s="2">
        <f>SUM('[2]4407Exp'!$R$253:$R$253)</f>
        <v>0</v>
      </c>
      <c r="D48" s="2">
        <f>SUM('[2]4408Exp'!$R$253:$R$253)</f>
        <v>0</v>
      </c>
      <c r="E48" s="2">
        <f>SUM('[2]4412Exp'!$R$253:$R$253)</f>
        <v>0</v>
      </c>
      <c r="F48" s="2">
        <f>SUM('[2]4409Exp'!$R$253:$R$253)</f>
        <v>0</v>
      </c>
      <c r="G48" s="2">
        <f>SUM('[2]4418Exp'!$R$253:$R$253)</f>
        <v>0</v>
      </c>
      <c r="H48" s="2">
        <f>SUM('[2]94Exp'!$R$253:$R$253)</f>
        <v>0</v>
      </c>
      <c r="I48" s="2">
        <f>SUM('[2]4410Exp'!$R$253:$R$253)</f>
        <v>0</v>
      </c>
      <c r="J48" s="2">
        <f>SUM('[2]4411Exp'!$R$253:$R$253)</f>
        <v>0</v>
      </c>
      <c r="K48" s="2">
        <f>SUM('[2]442199Exp'!$R$253:$R$253)</f>
        <v>0</v>
      </c>
      <c r="L48" s="2">
        <f>SUM('[2]44OtherExp'!$R$253:$R$253)</f>
        <v>0</v>
      </c>
      <c r="M48" s="2"/>
      <c r="N48" s="2">
        <f>SUM('[2]440123Exp'!$R$253:$R$253)</f>
        <v>0</v>
      </c>
      <c r="O48" s="2">
        <f>SUM('[2]4701-5Exp'!$R$253:$R$253)</f>
        <v>0</v>
      </c>
      <c r="P48" s="2">
        <f>SUM('[2]48Exp'!$R$253:$R$253)</f>
        <v>0</v>
      </c>
      <c r="Q48" s="26">
        <f t="shared" si="0"/>
        <v>0</v>
      </c>
      <c r="S48" s="3">
        <f>SUM('[2]4403Exp'!$AR$253:$AR$253)</f>
        <v>0</v>
      </c>
      <c r="T48" s="3">
        <f>SUM('[2]4407Exp'!$AR$253:$AR$253)</f>
        <v>0</v>
      </c>
      <c r="U48" s="3">
        <f>SUM('[2]4408Exp'!$AR$253:$AR$253)</f>
        <v>0</v>
      </c>
      <c r="V48" s="3">
        <f>SUM('[2]4412Exp'!$AR$253:$AR$253)</f>
        <v>0</v>
      </c>
      <c r="W48" s="3">
        <f>SUM('[2]4409Exp'!$AR$253:$AR$253)</f>
        <v>0</v>
      </c>
      <c r="X48" s="3">
        <f>SUM('[2]4418Exp'!$AR$253:$AR$253)</f>
        <v>0</v>
      </c>
      <c r="Y48" s="3">
        <f>SUM('[2]94Exp'!$AR$253:$AR$253)</f>
        <v>0</v>
      </c>
      <c r="Z48" s="3">
        <f>SUM('[2]4410Exp'!$AR$253:$AR$253)</f>
        <v>0</v>
      </c>
      <c r="AA48" s="3">
        <f>SUM('[2]4411Exp'!$AR$253:$AR$253)</f>
        <v>0</v>
      </c>
      <c r="AB48" s="3">
        <f>SUM('[2]442199Exp'!$AR$253:$AR$253)</f>
        <v>0</v>
      </c>
      <c r="AC48" s="3">
        <f>SUM('[2]44OtherExp'!$AR$253:$AR$253)</f>
        <v>0</v>
      </c>
      <c r="AD48" s="3"/>
      <c r="AE48" s="3">
        <f>SUM('[2]440123Exp'!$AR$253:$AR$253)</f>
        <v>0</v>
      </c>
      <c r="AF48" s="3">
        <f>SUM('[2]4701-5Exp'!$AR$253:$AR$253)</f>
        <v>0</v>
      </c>
      <c r="AG48" s="3">
        <f>SUM('[2]48Exp'!$AR$253:$AR$253)</f>
        <v>0</v>
      </c>
      <c r="AH48" s="10">
        <f>SUM('[2]44Exp'!$AR$253:$AR$253)</f>
        <v>0</v>
      </c>
      <c r="AI48" s="4">
        <f t="shared" si="1"/>
        <v>0</v>
      </c>
      <c r="AJ48" s="4">
        <f t="shared" si="2"/>
        <v>0</v>
      </c>
      <c r="AK48" s="4">
        <f t="shared" si="5"/>
        <v>0</v>
      </c>
      <c r="AL48" s="4">
        <f t="shared" si="4"/>
        <v>0</v>
      </c>
    </row>
    <row r="49" spans="1:38" ht="13">
      <c r="A49" t="s">
        <v>17</v>
      </c>
      <c r="B49" s="2">
        <f t="shared" ref="B49:L49" si="6">B51-SUM(B4:B48)</f>
        <v>0</v>
      </c>
      <c r="C49" s="2">
        <f t="shared" si="6"/>
        <v>0</v>
      </c>
      <c r="D49" s="2">
        <f t="shared" si="6"/>
        <v>0</v>
      </c>
      <c r="E49" s="2">
        <f t="shared" si="6"/>
        <v>0</v>
      </c>
      <c r="F49" s="2">
        <f t="shared" si="6"/>
        <v>0</v>
      </c>
      <c r="G49" s="2">
        <f t="shared" si="6"/>
        <v>0</v>
      </c>
      <c r="H49" s="2">
        <f t="shared" si="6"/>
        <v>0</v>
      </c>
      <c r="I49" s="2">
        <f t="shared" si="6"/>
        <v>0</v>
      </c>
      <c r="J49" s="2">
        <f t="shared" si="6"/>
        <v>0</v>
      </c>
      <c r="K49" s="2">
        <f t="shared" si="6"/>
        <v>0</v>
      </c>
      <c r="L49" s="2">
        <f t="shared" si="6"/>
        <v>0</v>
      </c>
      <c r="M49" s="2"/>
      <c r="N49" s="2">
        <f>N51-SUM(N4:N48)</f>
        <v>0</v>
      </c>
      <c r="O49" s="2">
        <f>O51-SUM(O4:O48)</f>
        <v>0</v>
      </c>
      <c r="P49" s="2">
        <f>P51-SUM(P4:P48)</f>
        <v>0</v>
      </c>
      <c r="Q49" s="26">
        <f>SUM(B49:P49)</f>
        <v>0</v>
      </c>
      <c r="S49" s="3">
        <f t="shared" ref="S49:AC49" si="7">S51-SUM(S4:S48)</f>
        <v>0</v>
      </c>
      <c r="T49" s="3">
        <f t="shared" si="7"/>
        <v>0</v>
      </c>
      <c r="U49" s="3">
        <f t="shared" si="7"/>
        <v>0</v>
      </c>
      <c r="V49" s="3">
        <f t="shared" si="7"/>
        <v>0</v>
      </c>
      <c r="W49" s="3">
        <f t="shared" si="7"/>
        <v>0</v>
      </c>
      <c r="X49" s="3">
        <f t="shared" si="7"/>
        <v>0</v>
      </c>
      <c r="Y49" s="3">
        <f t="shared" si="7"/>
        <v>0</v>
      </c>
      <c r="Z49" s="3">
        <f t="shared" si="7"/>
        <v>0</v>
      </c>
      <c r="AA49" s="3">
        <f t="shared" si="7"/>
        <v>0</v>
      </c>
      <c r="AB49" s="3">
        <f t="shared" si="7"/>
        <v>0</v>
      </c>
      <c r="AC49" s="3">
        <f t="shared" si="7"/>
        <v>0</v>
      </c>
      <c r="AD49" s="3"/>
      <c r="AE49" s="3">
        <f t="shared" ref="AE49:AL49" si="8">AE51-SUM(AE4:AE48)</f>
        <v>0</v>
      </c>
      <c r="AF49" s="3">
        <f t="shared" si="8"/>
        <v>0</v>
      </c>
      <c r="AG49" s="3">
        <f t="shared" si="8"/>
        <v>0</v>
      </c>
      <c r="AH49" s="4">
        <f t="shared" si="8"/>
        <v>0</v>
      </c>
      <c r="AI49" s="4">
        <f t="shared" si="8"/>
        <v>0</v>
      </c>
      <c r="AJ49" s="4">
        <f t="shared" si="8"/>
        <v>0</v>
      </c>
      <c r="AK49" s="4">
        <f t="shared" si="8"/>
        <v>0</v>
      </c>
      <c r="AL49" s="4">
        <f t="shared" si="8"/>
        <v>0</v>
      </c>
    </row>
    <row r="50" spans="1:38" ht="13">
      <c r="A50" s="7" t="s">
        <v>113</v>
      </c>
      <c r="B50" s="22">
        <f t="shared" ref="B50:H50" si="9">SUM(B4:B31)</f>
        <v>0</v>
      </c>
      <c r="C50" s="22">
        <f t="shared" si="9"/>
        <v>0</v>
      </c>
      <c r="D50" s="22">
        <f t="shared" si="9"/>
        <v>0</v>
      </c>
      <c r="E50" s="22">
        <f t="shared" si="9"/>
        <v>0</v>
      </c>
      <c r="F50" s="22">
        <f t="shared" si="9"/>
        <v>0</v>
      </c>
      <c r="G50" s="22">
        <f t="shared" si="9"/>
        <v>0</v>
      </c>
      <c r="H50" s="22">
        <f t="shared" si="9"/>
        <v>0</v>
      </c>
      <c r="I50" s="22">
        <f>SUM(I4:I31)</f>
        <v>0</v>
      </c>
      <c r="J50" s="22">
        <f>SUM(J4:J31)</f>
        <v>0</v>
      </c>
      <c r="K50" s="22">
        <f>SUM(K4:K31)</f>
        <v>0</v>
      </c>
      <c r="L50" s="22">
        <f>SUM(L4:L31)</f>
        <v>0</v>
      </c>
      <c r="M50" s="22"/>
      <c r="N50" s="22">
        <f>SUM(N4:N31)</f>
        <v>0</v>
      </c>
      <c r="O50" s="22">
        <f>SUM(O4:O31)</f>
        <v>0</v>
      </c>
      <c r="P50" s="22">
        <f>SUM(P4:P31)</f>
        <v>0</v>
      </c>
      <c r="Q50" s="23">
        <f>SUM(Q4:Q31)</f>
        <v>0</v>
      </c>
      <c r="S50" s="9">
        <f t="shared" ref="S50:Y50" si="10">SUM(S4:S31)</f>
        <v>0</v>
      </c>
      <c r="T50" s="9">
        <f t="shared" si="10"/>
        <v>0</v>
      </c>
      <c r="U50" s="9">
        <f t="shared" si="10"/>
        <v>0</v>
      </c>
      <c r="V50" s="9">
        <f t="shared" si="10"/>
        <v>0</v>
      </c>
      <c r="W50" s="9">
        <f t="shared" si="10"/>
        <v>0</v>
      </c>
      <c r="X50" s="9">
        <f t="shared" si="10"/>
        <v>0</v>
      </c>
      <c r="Y50" s="9">
        <f t="shared" si="10"/>
        <v>0</v>
      </c>
      <c r="Z50" s="9">
        <f>SUM(Z4:Z31)</f>
        <v>0</v>
      </c>
      <c r="AA50" s="9">
        <f>SUM(AA4:AA31)</f>
        <v>0</v>
      </c>
      <c r="AB50" s="9">
        <f>SUM(AB4:AB31)</f>
        <v>0</v>
      </c>
      <c r="AC50" s="9">
        <f>SUM(AC4:AC31)</f>
        <v>0</v>
      </c>
      <c r="AD50" s="9"/>
      <c r="AE50" s="9">
        <f t="shared" ref="AE50:AL50" si="11">SUM(AE4:AE31)</f>
        <v>0</v>
      </c>
      <c r="AF50" s="9">
        <f t="shared" si="11"/>
        <v>0</v>
      </c>
      <c r="AG50" s="9">
        <f t="shared" si="11"/>
        <v>0</v>
      </c>
      <c r="AH50" s="11">
        <f t="shared" si="11"/>
        <v>0</v>
      </c>
      <c r="AI50" s="13">
        <f t="shared" si="11"/>
        <v>0</v>
      </c>
      <c r="AJ50" s="9">
        <f t="shared" si="11"/>
        <v>0</v>
      </c>
      <c r="AK50" s="9">
        <f t="shared" si="11"/>
        <v>0</v>
      </c>
      <c r="AL50" s="9">
        <f t="shared" si="11"/>
        <v>0</v>
      </c>
    </row>
    <row r="51" spans="1:38" ht="13">
      <c r="A51" s="8" t="s">
        <v>86</v>
      </c>
      <c r="B51" s="27">
        <f>SUM('[2]4403Exp'!$R$263:$R$263)</f>
        <v>0</v>
      </c>
      <c r="C51" s="2">
        <f>SUM('[2]4407Exp'!$R$263:$R$263)</f>
        <v>0</v>
      </c>
      <c r="D51" s="2">
        <f>SUM('[2]4408Exp'!$R$263:$R$263)</f>
        <v>0</v>
      </c>
      <c r="E51" s="2">
        <f>SUM('[2]4412Exp'!$R$263:$R$263)</f>
        <v>0</v>
      </c>
      <c r="F51" s="2">
        <f>SUM('[2]4409Exp'!$R$263:$R$263)</f>
        <v>0</v>
      </c>
      <c r="G51" s="2">
        <f>SUM('[2]4418Exp'!$R$263:$R$263)</f>
        <v>0</v>
      </c>
      <c r="H51" s="2">
        <f>SUM('[2]94Exp'!$R$263:$R$263)</f>
        <v>0</v>
      </c>
      <c r="I51" s="2">
        <f>SUM('[2]4410Exp'!$R$263:$R$263)</f>
        <v>0</v>
      </c>
      <c r="J51" s="2">
        <f>SUM('[2]4411Exp'!$R$263:$R$263)</f>
        <v>0</v>
      </c>
      <c r="K51" s="2">
        <f>SUM('[2]442199Exp'!$R$263:$R$263)</f>
        <v>0</v>
      </c>
      <c r="L51" s="2">
        <f>SUM('[2]44OtherExp'!$R$263:$R$263)</f>
        <v>0</v>
      </c>
      <c r="M51" s="2"/>
      <c r="N51" s="2">
        <f>SUM('[2]440123Exp'!$R$263:$R$263)</f>
        <v>0</v>
      </c>
      <c r="O51" s="2">
        <f>SUM('[2]4701-5Exp'!$R$263:$R$263)</f>
        <v>0</v>
      </c>
      <c r="P51" s="2">
        <f>SUM('[2]48Exp'!$R$263:$R$263)</f>
        <v>0</v>
      </c>
      <c r="Q51" s="26">
        <f>SUM(B51:P51)</f>
        <v>0</v>
      </c>
      <c r="S51" s="28">
        <f>SUM('[2]4403Exp'!$AR$263:$AR$263)</f>
        <v>0</v>
      </c>
      <c r="T51" s="3">
        <f>SUM('[2]4407Exp'!$AR$263:$AR$263)</f>
        <v>0</v>
      </c>
      <c r="U51" s="3">
        <f>SUM('[2]4408Exp'!$AR$263:$AR$263)</f>
        <v>0</v>
      </c>
      <c r="V51" s="3">
        <f>SUM('[2]4412Exp'!$AR$263:$AR$263)</f>
        <v>0</v>
      </c>
      <c r="W51" s="3">
        <f>SUM('[2]4409Exp'!$AR$263:$AR$263)</f>
        <v>0</v>
      </c>
      <c r="X51" s="3">
        <f>SUM('[2]4418Exp'!$AR$263:$AR$263)</f>
        <v>0</v>
      </c>
      <c r="Y51" s="3">
        <f>SUM('[2]94Exp'!$AR$263:$AR$263)</f>
        <v>0</v>
      </c>
      <c r="Z51" s="3">
        <f>SUM('[2]4410Exp'!$AR$263:$AR$263)</f>
        <v>0</v>
      </c>
      <c r="AA51" s="3">
        <f>SUM('[2]4411Exp'!$AR$263:$AR$263)</f>
        <v>0</v>
      </c>
      <c r="AB51" s="3">
        <f>SUM('[2]442199Exp'!$AR$263:$AR$263)</f>
        <v>0</v>
      </c>
      <c r="AC51" s="3">
        <f>SUM('[2]44OtherExp'!$AR$263:$AR$263)</f>
        <v>0</v>
      </c>
      <c r="AD51" s="3"/>
      <c r="AE51" s="3">
        <f>SUM('[2]440123Exp'!$AR$263:$AR$263)</f>
        <v>0</v>
      </c>
      <c r="AF51" s="3">
        <f>SUM('[2]4701-5Exp'!$AR$263:$AR$263)</f>
        <v>0</v>
      </c>
      <c r="AG51" s="3">
        <f>SUM('[2]48Exp'!$AR$263:$AR$263)</f>
        <v>0</v>
      </c>
      <c r="AH51" s="29">
        <f>SUM('[2]44Exp'!$AR$263:$AR$263)</f>
        <v>0</v>
      </c>
      <c r="AI51" s="4">
        <f>SUM(S51:V51)</f>
        <v>0</v>
      </c>
      <c r="AJ51" s="4">
        <f>SUM(W51:AC51)</f>
        <v>0</v>
      </c>
      <c r="AK51" s="4">
        <f>SUM(AE51:AG51)</f>
        <v>0</v>
      </c>
      <c r="AL51" s="5">
        <f>SUM(S51:AG51)</f>
        <v>0</v>
      </c>
    </row>
    <row r="52" spans="1:38">
      <c r="S52" s="18"/>
      <c r="T52" s="18"/>
      <c r="U52" s="18"/>
      <c r="V52" s="18"/>
      <c r="W52" s="18"/>
      <c r="X52" s="18"/>
      <c r="Y52" s="18"/>
      <c r="Z52" s="18"/>
      <c r="AA52" s="18"/>
      <c r="AB52" s="18"/>
      <c r="AC52" s="18"/>
      <c r="AD52" s="18"/>
      <c r="AE52" s="18"/>
      <c r="AF52" s="18"/>
      <c r="AG52" s="18"/>
      <c r="AH52" s="18"/>
      <c r="AI52" s="18"/>
      <c r="AJ52" s="18"/>
      <c r="AK52" s="18"/>
      <c r="AL52" s="18"/>
    </row>
    <row r="53" spans="1:38" ht="13">
      <c r="A53" t="s">
        <v>81</v>
      </c>
      <c r="B53" s="2">
        <f>SUM(B32,B41)</f>
        <v>0</v>
      </c>
      <c r="C53" s="2">
        <f t="shared" ref="C53:P53" si="12">SUM(C32,C41)</f>
        <v>0</v>
      </c>
      <c r="D53" s="2">
        <f t="shared" si="12"/>
        <v>0</v>
      </c>
      <c r="E53" s="2">
        <f t="shared" si="12"/>
        <v>0</v>
      </c>
      <c r="F53" s="2">
        <f t="shared" si="12"/>
        <v>0</v>
      </c>
      <c r="G53" s="2">
        <f t="shared" si="12"/>
        <v>0</v>
      </c>
      <c r="H53" s="2">
        <f t="shared" si="12"/>
        <v>0</v>
      </c>
      <c r="I53" s="2">
        <f t="shared" si="12"/>
        <v>0</v>
      </c>
      <c r="J53" s="2">
        <f t="shared" si="12"/>
        <v>0</v>
      </c>
      <c r="K53" s="2">
        <f>SUM(K32,K41)</f>
        <v>0</v>
      </c>
      <c r="L53" s="2">
        <f>SUM(L32,L41)</f>
        <v>0</v>
      </c>
      <c r="M53" s="2"/>
      <c r="N53" s="2">
        <f t="shared" si="12"/>
        <v>0</v>
      </c>
      <c r="O53" s="2">
        <f t="shared" si="12"/>
        <v>0</v>
      </c>
      <c r="P53" s="2">
        <f t="shared" si="12"/>
        <v>0</v>
      </c>
      <c r="Q53" s="26">
        <f>SUM(Q32,Q41)</f>
        <v>0</v>
      </c>
      <c r="S53" s="3">
        <f>SUM(S32,S41)</f>
        <v>0</v>
      </c>
      <c r="T53" s="3">
        <f t="shared" ref="T53:AG53" si="13">SUM(T32,T41)</f>
        <v>0</v>
      </c>
      <c r="U53" s="3">
        <f t="shared" si="13"/>
        <v>0</v>
      </c>
      <c r="V53" s="3">
        <f t="shared" si="13"/>
        <v>0</v>
      </c>
      <c r="W53" s="3">
        <f t="shared" si="13"/>
        <v>0</v>
      </c>
      <c r="X53" s="3">
        <f t="shared" si="13"/>
        <v>0</v>
      </c>
      <c r="Y53" s="3">
        <f t="shared" si="13"/>
        <v>0</v>
      </c>
      <c r="Z53" s="3">
        <f t="shared" si="13"/>
        <v>0</v>
      </c>
      <c r="AA53" s="3">
        <f>SUM(AA32,AA41)</f>
        <v>0</v>
      </c>
      <c r="AB53" s="3">
        <f>SUM(AB32,AB41)</f>
        <v>0</v>
      </c>
      <c r="AC53" s="3">
        <f>SUM(AC32,AC41)</f>
        <v>0</v>
      </c>
      <c r="AD53" s="3"/>
      <c r="AE53" s="3">
        <f t="shared" si="13"/>
        <v>0</v>
      </c>
      <c r="AF53" s="3">
        <f t="shared" si="13"/>
        <v>0</v>
      </c>
      <c r="AG53" s="3">
        <f t="shared" si="13"/>
        <v>0</v>
      </c>
      <c r="AH53" s="18"/>
      <c r="AI53" s="18"/>
      <c r="AJ53" s="18"/>
      <c r="AK53" s="18"/>
      <c r="AL53" s="42">
        <f>SUM(AL32,AL41)</f>
        <v>0</v>
      </c>
    </row>
  </sheetData>
  <mergeCells count="6">
    <mergeCell ref="B3:Q3"/>
    <mergeCell ref="S3:AL3"/>
    <mergeCell ref="B1:L1"/>
    <mergeCell ref="M1:P1"/>
    <mergeCell ref="S1:AC1"/>
    <mergeCell ref="AD1:AG1"/>
  </mergeCells>
  <phoneticPr fontId="2" type="noConversion"/>
  <pageMargins left="0.75" right="0.75" top="1" bottom="1" header="0.5" footer="0.5"/>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indexed="17"/>
  </sheetPr>
  <dimension ref="A1:AL53"/>
  <sheetViews>
    <sheetView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defaultRowHeight="12.5"/>
  <cols>
    <col min="1" max="1" width="18.7265625" customWidth="1"/>
    <col min="2" max="7" width="9.7265625" customWidth="1"/>
    <col min="8" max="8" width="10.7265625" customWidth="1"/>
    <col min="9" max="9" width="11.7265625" customWidth="1"/>
    <col min="10" max="10" width="9.7265625" customWidth="1"/>
    <col min="11" max="13" width="10.7265625" customWidth="1"/>
    <col min="14" max="16" width="9.7265625" customWidth="1"/>
    <col min="18" max="18" width="1.7265625" customWidth="1"/>
    <col min="25" max="25" width="10.7265625" customWidth="1"/>
    <col min="26" max="26" width="11.7265625" customWidth="1"/>
  </cols>
  <sheetData>
    <row r="1" spans="1:38" ht="13">
      <c r="B1" s="191" t="s">
        <v>0</v>
      </c>
      <c r="C1" s="191"/>
      <c r="D1" s="191"/>
      <c r="E1" s="191"/>
      <c r="F1" s="191"/>
      <c r="G1" s="191"/>
      <c r="H1" s="191"/>
      <c r="I1" s="191"/>
      <c r="J1" s="191"/>
      <c r="K1" s="191"/>
      <c r="L1" s="191"/>
      <c r="M1" s="191" t="s">
        <v>5</v>
      </c>
      <c r="N1" s="191"/>
      <c r="O1" s="191"/>
      <c r="P1" s="191"/>
      <c r="S1" s="191" t="s">
        <v>0</v>
      </c>
      <c r="T1" s="191"/>
      <c r="U1" s="191"/>
      <c r="V1" s="191"/>
      <c r="W1" s="191"/>
      <c r="X1" s="191"/>
      <c r="Y1" s="191"/>
      <c r="Z1" s="191"/>
      <c r="AA1" s="191"/>
      <c r="AB1" s="191"/>
      <c r="AC1" s="191"/>
      <c r="AD1" s="191" t="s">
        <v>5</v>
      </c>
      <c r="AE1" s="191"/>
      <c r="AF1" s="191"/>
      <c r="AG1" s="191"/>
    </row>
    <row r="2" spans="1:38" ht="43" customHeight="1">
      <c r="B2" s="6" t="s">
        <v>73</v>
      </c>
      <c r="C2" s="1" t="s">
        <v>1</v>
      </c>
      <c r="D2" s="1" t="s">
        <v>2</v>
      </c>
      <c r="E2" s="1" t="s">
        <v>3</v>
      </c>
      <c r="F2" s="6" t="s">
        <v>66</v>
      </c>
      <c r="G2" s="6" t="s">
        <v>67</v>
      </c>
      <c r="H2" s="19" t="s">
        <v>58</v>
      </c>
      <c r="I2" s="6" t="s">
        <v>84</v>
      </c>
      <c r="J2" s="6" t="s">
        <v>83</v>
      </c>
      <c r="K2" s="6" t="s">
        <v>68</v>
      </c>
      <c r="L2" s="6" t="s">
        <v>65</v>
      </c>
      <c r="M2" s="6" t="s">
        <v>80</v>
      </c>
      <c r="N2" s="1" t="s">
        <v>18</v>
      </c>
      <c r="O2" s="1" t="s">
        <v>74</v>
      </c>
      <c r="P2" s="1" t="s">
        <v>4</v>
      </c>
      <c r="Q2" s="1" t="s">
        <v>15</v>
      </c>
      <c r="S2" s="6" t="s">
        <v>73</v>
      </c>
      <c r="T2" s="1" t="s">
        <v>1</v>
      </c>
      <c r="U2" s="1" t="s">
        <v>2</v>
      </c>
      <c r="V2" s="1" t="s">
        <v>3</v>
      </c>
      <c r="W2" s="19" t="s">
        <v>70</v>
      </c>
      <c r="X2" s="6" t="s">
        <v>67</v>
      </c>
      <c r="Y2" s="1" t="s">
        <v>58</v>
      </c>
      <c r="Z2" s="6" t="s">
        <v>84</v>
      </c>
      <c r="AA2" s="6" t="s">
        <v>83</v>
      </c>
      <c r="AB2" s="6" t="s">
        <v>68</v>
      </c>
      <c r="AC2" s="1" t="s">
        <v>65</v>
      </c>
      <c r="AD2" s="6" t="s">
        <v>80</v>
      </c>
      <c r="AE2" s="1" t="s">
        <v>18</v>
      </c>
      <c r="AF2" s="1" t="s">
        <v>74</v>
      </c>
      <c r="AG2" s="1" t="s">
        <v>4</v>
      </c>
      <c r="AH2" s="12" t="s">
        <v>21</v>
      </c>
      <c r="AI2" s="1" t="s">
        <v>12</v>
      </c>
      <c r="AJ2" s="1" t="s">
        <v>13</v>
      </c>
      <c r="AK2" s="1" t="s">
        <v>14</v>
      </c>
      <c r="AL2" s="1" t="s">
        <v>15</v>
      </c>
    </row>
    <row r="3" spans="1:38" ht="13">
      <c r="B3" s="198" t="s">
        <v>16</v>
      </c>
      <c r="C3" s="198"/>
      <c r="D3" s="198"/>
      <c r="E3" s="198"/>
      <c r="F3" s="198"/>
      <c r="G3" s="198"/>
      <c r="H3" s="198"/>
      <c r="I3" s="198"/>
      <c r="J3" s="198"/>
      <c r="K3" s="198"/>
      <c r="L3" s="198"/>
      <c r="M3" s="198"/>
      <c r="N3" s="198"/>
      <c r="O3" s="198"/>
      <c r="P3" s="198"/>
      <c r="Q3" s="198"/>
      <c r="S3" s="198" t="s">
        <v>78</v>
      </c>
      <c r="T3" s="198"/>
      <c r="U3" s="198"/>
      <c r="V3" s="198"/>
      <c r="W3" s="198"/>
      <c r="X3" s="198"/>
      <c r="Y3" s="198"/>
      <c r="Z3" s="198"/>
      <c r="AA3" s="198"/>
      <c r="AB3" s="198"/>
      <c r="AC3" s="198"/>
      <c r="AD3" s="198"/>
      <c r="AE3" s="198"/>
      <c r="AF3" s="198"/>
      <c r="AG3" s="198"/>
      <c r="AH3" s="198"/>
      <c r="AI3" s="198"/>
      <c r="AJ3" s="198"/>
      <c r="AK3" s="198"/>
      <c r="AL3" s="198"/>
    </row>
    <row r="4" spans="1:38" ht="13">
      <c r="A4" t="s">
        <v>23</v>
      </c>
      <c r="B4" s="2">
        <f>SUM('[2]4403Exp'!$S$16:$S$16)</f>
        <v>0</v>
      </c>
      <c r="C4" s="2">
        <f>SUM('[2]4407Exp'!$S$16:$S$16)</f>
        <v>0</v>
      </c>
      <c r="D4" s="2">
        <f>SUM('[2]4408Exp'!$S$16:$S$16)</f>
        <v>0</v>
      </c>
      <c r="E4" s="2">
        <f>SUM('[2]4412Exp'!$S$16:$S$16)</f>
        <v>0</v>
      </c>
      <c r="F4" s="2">
        <f>SUM('[2]4409Exp'!$S$16:$S$16)</f>
        <v>0</v>
      </c>
      <c r="G4" s="2">
        <f>SUM('[2]4418Exp'!$S$16:$S$16)</f>
        <v>0</v>
      </c>
      <c r="H4" s="2">
        <f>SUM('[2]94Exp'!$S$16:$S$16)</f>
        <v>0</v>
      </c>
      <c r="I4" s="2">
        <f>SUM('[2]4410Exp'!$S$16:$S$16)</f>
        <v>0</v>
      </c>
      <c r="J4" s="2">
        <f>SUM('[2]4411Exp'!$S$16:$S$16)</f>
        <v>0</v>
      </c>
      <c r="K4" s="2">
        <f>SUM('[2]442199Exp'!$S$16:$S$16)</f>
        <v>0</v>
      </c>
      <c r="L4" s="2">
        <f>SUM('[2]44OtherExp'!$S$16:$S$16)</f>
        <v>0</v>
      </c>
      <c r="M4" s="2"/>
      <c r="N4" s="2">
        <f>SUM('[2]440123Exp'!$S$16:$S$16)</f>
        <v>0</v>
      </c>
      <c r="O4" s="2">
        <f>SUM('[2]4701-5Exp'!$S$16:$S$16)</f>
        <v>0</v>
      </c>
      <c r="P4" s="2">
        <f>SUM('[2]48Exp'!$S$16:$S$16)</f>
        <v>0</v>
      </c>
      <c r="Q4" s="26">
        <f t="shared" ref="Q4:Q48" si="0">SUM(B4:P4)</f>
        <v>0</v>
      </c>
      <c r="S4" s="3">
        <f>SUM('[2]4403Exp'!$AS$16:$AS$16)</f>
        <v>0</v>
      </c>
      <c r="T4" s="3">
        <f>SUM('[2]4407Exp'!$AS$16:$AS$16)</f>
        <v>0</v>
      </c>
      <c r="U4" s="3">
        <f>SUM('[2]4408Exp'!$AS$16:$AS$16)</f>
        <v>0</v>
      </c>
      <c r="V4" s="3">
        <f>SUM('[2]4412Exp'!$AS$16:$AS$16)</f>
        <v>0</v>
      </c>
      <c r="W4" s="3">
        <f>SUM('[2]4409Exp'!$AS$16:$AS$16)</f>
        <v>0</v>
      </c>
      <c r="X4" s="3">
        <f>SUM('[2]4418Exp'!$AS$16:$AS$16)</f>
        <v>0</v>
      </c>
      <c r="Y4" s="3">
        <f>SUM('[2]94Exp'!$AS$16:$AS$16)</f>
        <v>0</v>
      </c>
      <c r="Z4" s="3">
        <f>SUM('[2]4410Exp'!$AS$16:$AS$16)</f>
        <v>0</v>
      </c>
      <c r="AA4" s="3">
        <f>SUM('[2]4411Exp'!$AS$16:$AS$16)</f>
        <v>0</v>
      </c>
      <c r="AB4" s="3">
        <f>SUM('[2]442199Exp'!$AS$16:$AS$16)</f>
        <v>0</v>
      </c>
      <c r="AC4" s="3">
        <f>SUM('[2]44OtherExp'!$AS$16:$AS$16)</f>
        <v>0</v>
      </c>
      <c r="AD4" s="3"/>
      <c r="AE4" s="3">
        <f>SUM('[2]440123Exp'!$AS$16:$AS$16)</f>
        <v>0</v>
      </c>
      <c r="AF4" s="3">
        <f>SUM('[2]4701-5Exp'!$AS$16:$AS$16)</f>
        <v>0</v>
      </c>
      <c r="AG4" s="3">
        <f>SUM('[2]48Exp'!$AS$16:$AS$16)</f>
        <v>0</v>
      </c>
      <c r="AH4" s="10">
        <f>SUM('[2]44Exp'!$AS$16:$AS$16)</f>
        <v>0</v>
      </c>
      <c r="AI4" s="4">
        <f t="shared" ref="AI4:AI48" si="1">SUM(S4:V4)</f>
        <v>0</v>
      </c>
      <c r="AJ4" s="4">
        <f t="shared" ref="AJ4:AJ48" si="2">SUM(W4:AC4)</f>
        <v>0</v>
      </c>
      <c r="AK4" s="4">
        <f t="shared" ref="AK4:AK12" si="3">SUM(AE4:AG4)</f>
        <v>0</v>
      </c>
      <c r="AL4" s="4">
        <f t="shared" ref="AL4:AL48" si="4">SUM(S4:AG4)</f>
        <v>0</v>
      </c>
    </row>
    <row r="5" spans="1:38" ht="13">
      <c r="A5" t="s">
        <v>25</v>
      </c>
      <c r="B5" s="2">
        <f>SUM('[2]4403Exp'!$S$23:$S$23)</f>
        <v>0</v>
      </c>
      <c r="C5" s="2">
        <f>SUM('[2]4407Exp'!$S$23:$S$23)</f>
        <v>0</v>
      </c>
      <c r="D5" s="2">
        <f>SUM('[2]4408Exp'!$S$23:$S$23)</f>
        <v>0</v>
      </c>
      <c r="E5" s="2">
        <f>SUM('[2]4412Exp'!$S$23:$S$23)</f>
        <v>0</v>
      </c>
      <c r="F5" s="2">
        <f>SUM('[2]4409Exp'!$S$23:$S$23)</f>
        <v>0</v>
      </c>
      <c r="G5" s="2">
        <f>SUM('[2]4418Exp'!$S$23:$S$23)</f>
        <v>0</v>
      </c>
      <c r="H5" s="2">
        <f>SUM('[2]94Exp'!$S$23:$S$23)</f>
        <v>0</v>
      </c>
      <c r="I5" s="2">
        <f>SUM('[2]4410Exp'!$S$23:$S$23)</f>
        <v>0</v>
      </c>
      <c r="J5" s="2">
        <f>SUM('[2]4411Exp'!$S$23:$S$23)</f>
        <v>0</v>
      </c>
      <c r="K5" s="2">
        <f>SUM('[2]442199Exp'!$S$23:$S$23)</f>
        <v>0</v>
      </c>
      <c r="L5" s="2">
        <f>SUM('[2]44OtherExp'!$S$23:$S$23)</f>
        <v>0</v>
      </c>
      <c r="M5" s="2"/>
      <c r="N5" s="2">
        <f>SUM('[2]440123Exp'!$S$23:$S$23)</f>
        <v>0</v>
      </c>
      <c r="O5" s="2">
        <f>SUM('[2]4701-5Exp'!$S$23:$S$23)</f>
        <v>0</v>
      </c>
      <c r="P5" s="2">
        <f>SUM('[2]48Exp'!$S$23:$S$23)</f>
        <v>0</v>
      </c>
      <c r="Q5" s="26">
        <f t="shared" si="0"/>
        <v>0</v>
      </c>
      <c r="S5" s="3">
        <f>SUM('[2]4403Exp'!$AS$23:$AS$23)</f>
        <v>0</v>
      </c>
      <c r="T5" s="3">
        <f>SUM('[2]4407Exp'!$AS$23:$AS$23)</f>
        <v>0</v>
      </c>
      <c r="U5" s="3">
        <f>SUM('[2]4408Exp'!$AS$23:$AS$23)</f>
        <v>0</v>
      </c>
      <c r="V5" s="3">
        <f>SUM('[2]4412Exp'!$AS$23:$AS$23)</f>
        <v>0</v>
      </c>
      <c r="W5" s="3">
        <f>SUM('[2]4409Exp'!$AS$23:$AS$23)</f>
        <v>0</v>
      </c>
      <c r="X5" s="3">
        <f>SUM('[2]4418Exp'!$AS$23:$AS$23)</f>
        <v>0</v>
      </c>
      <c r="Y5" s="3">
        <f>SUM('[2]94Exp'!$AS$23:$AS$23)</f>
        <v>0</v>
      </c>
      <c r="Z5" s="3">
        <f>SUM('[2]4410Exp'!$AS$23:$AS$23)</f>
        <v>0</v>
      </c>
      <c r="AA5" s="3">
        <f>SUM('[2]4411Exp'!$AS$23:$AS$23)</f>
        <v>0</v>
      </c>
      <c r="AB5" s="3">
        <f>SUM('[2]442199Exp'!$AS$23:$AS$23)</f>
        <v>0</v>
      </c>
      <c r="AC5" s="3">
        <f>SUM('[2]44OtherExp'!$AS$23:$AS$23)</f>
        <v>0</v>
      </c>
      <c r="AD5" s="3"/>
      <c r="AE5" s="3">
        <f>SUM('[2]440123Exp'!$AS$23:$AS$23)</f>
        <v>0</v>
      </c>
      <c r="AF5" s="3">
        <f>SUM('[2]4701-5Exp'!$AS$23:$AS$23)</f>
        <v>0</v>
      </c>
      <c r="AG5" s="3">
        <f>SUM('[2]48Exp'!$AS$23:$AS$23)</f>
        <v>0</v>
      </c>
      <c r="AH5" s="10">
        <f>SUM('[2]44Exp'!$AS$23:$AS$23)</f>
        <v>0</v>
      </c>
      <c r="AI5" s="4">
        <f t="shared" si="1"/>
        <v>0</v>
      </c>
      <c r="AJ5" s="4">
        <f t="shared" si="2"/>
        <v>0</v>
      </c>
      <c r="AK5" s="4">
        <f t="shared" si="3"/>
        <v>0</v>
      </c>
      <c r="AL5" s="4">
        <f t="shared" si="4"/>
        <v>0</v>
      </c>
    </row>
    <row r="6" spans="1:38" ht="13">
      <c r="A6" t="s">
        <v>26</v>
      </c>
      <c r="B6" s="2">
        <f>SUM('[2]4403Exp'!$S$34:$S$34)</f>
        <v>0</v>
      </c>
      <c r="C6" s="2">
        <f>SUM('[2]4407Exp'!$S$34:$S$34)</f>
        <v>0</v>
      </c>
      <c r="D6" s="2">
        <f>SUM('[2]4408Exp'!$S$34:$S$34)</f>
        <v>0</v>
      </c>
      <c r="E6" s="2">
        <f>SUM('[2]4412Exp'!$S$34:$S$34)</f>
        <v>0</v>
      </c>
      <c r="F6" s="2">
        <f>SUM('[2]4409Exp'!$S$34:$S$34)</f>
        <v>0</v>
      </c>
      <c r="G6" s="2">
        <f>SUM('[2]4418Exp'!$S$34:$S$34)</f>
        <v>0</v>
      </c>
      <c r="H6" s="2">
        <f>SUM('[2]94Exp'!$S$34:$S$34)</f>
        <v>0</v>
      </c>
      <c r="I6" s="2">
        <f>SUM('[2]4410Exp'!$S$34:$S$34)</f>
        <v>0</v>
      </c>
      <c r="J6" s="2">
        <f>SUM('[2]4411Exp'!$S$34:$S$34)</f>
        <v>0</v>
      </c>
      <c r="K6" s="2">
        <f>SUM('[2]442199Exp'!$S$34:$S$34)</f>
        <v>0</v>
      </c>
      <c r="L6" s="2">
        <f>SUM('[2]44OtherExp'!$S$34:$S$34)</f>
        <v>0</v>
      </c>
      <c r="M6" s="2"/>
      <c r="N6" s="2">
        <f>SUM('[2]440123Exp'!$S$34:$S$34)</f>
        <v>0</v>
      </c>
      <c r="O6" s="2">
        <f>SUM('[2]4701-5Exp'!$S$34:$S$34)</f>
        <v>0</v>
      </c>
      <c r="P6" s="2">
        <f>SUM('[2]48Exp'!$S$34:$S$34)</f>
        <v>0</v>
      </c>
      <c r="Q6" s="26">
        <f t="shared" si="0"/>
        <v>0</v>
      </c>
      <c r="S6" s="3">
        <f>SUM('[2]4403Exp'!$AS$34:$AS$34)</f>
        <v>0</v>
      </c>
      <c r="T6" s="3">
        <f>SUM('[2]4407Exp'!$AS$34:$AS$34)</f>
        <v>0</v>
      </c>
      <c r="U6" s="3">
        <f>SUM('[2]4408Exp'!$AS$34:$AS$34)</f>
        <v>0</v>
      </c>
      <c r="V6" s="3">
        <f>SUM('[2]4412Exp'!$AS$34:$AS$34)</f>
        <v>0</v>
      </c>
      <c r="W6" s="3">
        <f>SUM('[2]4409Exp'!$AS$34:$AS$34)</f>
        <v>0</v>
      </c>
      <c r="X6" s="3">
        <f>SUM('[2]4418Exp'!$AS$34:$AS$34)</f>
        <v>0</v>
      </c>
      <c r="Y6" s="3">
        <f>SUM('[2]94Exp'!$AS$34:$AS$34)</f>
        <v>0</v>
      </c>
      <c r="Z6" s="3">
        <f>SUM('[2]4410Exp'!$AS$34:$AS$34)</f>
        <v>0</v>
      </c>
      <c r="AA6" s="3">
        <f>SUM('[2]4411Exp'!$AS$34:$AS$34)</f>
        <v>0</v>
      </c>
      <c r="AB6" s="3">
        <f>SUM('[2]442199Exp'!$AS$34:$AS$34)</f>
        <v>0</v>
      </c>
      <c r="AC6" s="3">
        <f>SUM('[2]44OtherExp'!$AS$34:$AS$34)</f>
        <v>0</v>
      </c>
      <c r="AD6" s="3"/>
      <c r="AE6" s="3">
        <f>SUM('[2]440123Exp'!$AS$34:$AS$34)</f>
        <v>0</v>
      </c>
      <c r="AF6" s="3">
        <f>SUM('[2]4701-5Exp'!$AS$34:$AS$34)</f>
        <v>0</v>
      </c>
      <c r="AG6" s="3">
        <f>SUM('[2]48Exp'!$AS$34:$AS$34)</f>
        <v>0</v>
      </c>
      <c r="AH6" s="10">
        <f>SUM('[2]44Exp'!$AS$34:$AS$34)</f>
        <v>0</v>
      </c>
      <c r="AI6" s="4">
        <f t="shared" si="1"/>
        <v>0</v>
      </c>
      <c r="AJ6" s="4">
        <f t="shared" si="2"/>
        <v>0</v>
      </c>
      <c r="AK6" s="4">
        <f t="shared" si="3"/>
        <v>0</v>
      </c>
      <c r="AL6" s="4">
        <f t="shared" si="4"/>
        <v>0</v>
      </c>
    </row>
    <row r="7" spans="1:38" ht="13">
      <c r="A7" t="s">
        <v>135</v>
      </c>
      <c r="B7" s="2">
        <f>SUM('[2]4403Exp'!$S$63:$S$63)</f>
        <v>0</v>
      </c>
      <c r="C7" s="2">
        <f>SUM('[2]4407Exp'!$S$63:$S$63)</f>
        <v>0</v>
      </c>
      <c r="D7" s="2">
        <f>SUM('[2]4408Exp'!$S$63:$S$63)</f>
        <v>0</v>
      </c>
      <c r="E7" s="2">
        <f>SUM('[2]4412Exp'!$S$63:$S$63)</f>
        <v>0</v>
      </c>
      <c r="F7" s="2">
        <f>SUM('[2]4409Exp'!$S$63:$S$63)</f>
        <v>0</v>
      </c>
      <c r="G7" s="2">
        <f>SUM('[2]4418Exp'!$S$63:$S$63)</f>
        <v>0</v>
      </c>
      <c r="H7" s="2">
        <f>SUM('[2]94Exp'!$S$63:$S$63)</f>
        <v>0</v>
      </c>
      <c r="I7" s="2">
        <f>SUM('[2]4410Exp'!$S$63:$S$63)</f>
        <v>0</v>
      </c>
      <c r="J7" s="2">
        <f>SUM('[2]4411Exp'!$S$63:$S$63)</f>
        <v>0</v>
      </c>
      <c r="K7" s="2">
        <f>SUM('[2]442199Exp'!$S$63:$S$63)</f>
        <v>0</v>
      </c>
      <c r="L7" s="2">
        <f>SUM('[2]44OtherExp'!$S$63:$S$63)</f>
        <v>0</v>
      </c>
      <c r="M7" s="2"/>
      <c r="N7" s="2">
        <f>SUM('[2]440123Exp'!$S$63:$S$63)</f>
        <v>0</v>
      </c>
      <c r="O7" s="2">
        <f>SUM('[2]4701-5Exp'!$S$63:$S$63)</f>
        <v>0</v>
      </c>
      <c r="P7" s="2">
        <f>SUM('[2]48Exp'!$S$63:$S$63)</f>
        <v>0</v>
      </c>
      <c r="Q7" s="26">
        <f>SUM(B7:P7)</f>
        <v>0</v>
      </c>
      <c r="S7" s="3">
        <f>SUM('[2]4403Exp'!$AS$63:$AS$63)</f>
        <v>0</v>
      </c>
      <c r="T7" s="3">
        <f>SUM('[2]4407Exp'!$AS$63:$AS$63)</f>
        <v>0</v>
      </c>
      <c r="U7" s="3">
        <f>SUM('[2]4408Exp'!$AS$63:$AS$63)</f>
        <v>0</v>
      </c>
      <c r="V7" s="3">
        <f>SUM('[2]4412Exp'!$AS$63:$AS$63)</f>
        <v>0</v>
      </c>
      <c r="W7" s="3">
        <f>SUM('[2]4409Exp'!$AS$63:$AS$63)</f>
        <v>0</v>
      </c>
      <c r="X7" s="3">
        <f>SUM('[2]4418Exp'!$AS$63:$AS$63)</f>
        <v>0</v>
      </c>
      <c r="Y7" s="3">
        <f>SUM('[2]94Exp'!$AS$63:$AS$63)</f>
        <v>0</v>
      </c>
      <c r="Z7" s="3">
        <f>SUM('[2]4410Exp'!$AS$63:$AS$63)</f>
        <v>0</v>
      </c>
      <c r="AA7" s="3">
        <f>SUM('[2]4411Exp'!$AS$63:$AS$63)</f>
        <v>0</v>
      </c>
      <c r="AB7" s="3">
        <f>SUM('[2]442199Exp'!$AS$63:$AS$63)</f>
        <v>0</v>
      </c>
      <c r="AC7" s="3">
        <f>SUM('[2]44OtherExp'!$AS$63:$AS$63)</f>
        <v>0</v>
      </c>
      <c r="AD7" s="3"/>
      <c r="AE7" s="3">
        <f>SUM('[2]440123Exp'!$AS$63:$AS$63)</f>
        <v>0</v>
      </c>
      <c r="AF7" s="3">
        <f>SUM('[2]4701-5Exp'!$AS$63:$AS$63)</f>
        <v>0</v>
      </c>
      <c r="AG7" s="3">
        <f>SUM('[2]48Exp'!$AS$63:$AS$63)</f>
        <v>0</v>
      </c>
      <c r="AH7" s="10">
        <f>SUM('[2]44Exp'!$AS$63:$AS$63)</f>
        <v>0</v>
      </c>
      <c r="AI7" s="4">
        <f>SUM(S7:V7)</f>
        <v>0</v>
      </c>
      <c r="AJ7" s="4">
        <f>SUM(W7:AC7)</f>
        <v>0</v>
      </c>
      <c r="AK7" s="4">
        <f>SUM(AE7:AG7)</f>
        <v>0</v>
      </c>
      <c r="AL7" s="4">
        <f>SUM(S7:AG7)</f>
        <v>0</v>
      </c>
    </row>
    <row r="8" spans="1:38" ht="13">
      <c r="A8" t="s">
        <v>28</v>
      </c>
      <c r="B8" s="2">
        <f>SUM('[2]4403Exp'!$S$66:$S$66)</f>
        <v>0</v>
      </c>
      <c r="C8" s="2">
        <f>SUM('[2]4407Exp'!$S$66:$S$66)</f>
        <v>0</v>
      </c>
      <c r="D8" s="2">
        <f>SUM('[2]4408Exp'!$S$66:$S$66)</f>
        <v>0</v>
      </c>
      <c r="E8" s="2">
        <f>SUM('[2]4412Exp'!$S$66:$S$66)</f>
        <v>0</v>
      </c>
      <c r="F8" s="2">
        <f>SUM('[2]4409Exp'!$S$66:$S$66)</f>
        <v>0</v>
      </c>
      <c r="G8" s="2">
        <f>SUM('[2]4418Exp'!$S$66:$S$66)</f>
        <v>0</v>
      </c>
      <c r="H8" s="2">
        <f>SUM('[2]94Exp'!$S$66:$S$66)</f>
        <v>0</v>
      </c>
      <c r="I8" s="2">
        <f>SUM('[2]4410Exp'!$S$66:$S$66)</f>
        <v>0</v>
      </c>
      <c r="J8" s="2">
        <f>SUM('[2]4411Exp'!$S$66:$S$66)</f>
        <v>0</v>
      </c>
      <c r="K8" s="2">
        <f>SUM('[2]442199Exp'!$S$66:$S$66)</f>
        <v>0</v>
      </c>
      <c r="L8" s="2">
        <f>SUM('[2]44OtherExp'!$S$66:$S$66)</f>
        <v>0</v>
      </c>
      <c r="M8" s="2"/>
      <c r="N8" s="2">
        <f>SUM('[2]440123Exp'!$S$66:$S$66)</f>
        <v>0</v>
      </c>
      <c r="O8" s="2">
        <f>SUM('[2]4701-5Exp'!$S$66:$S$66)</f>
        <v>0</v>
      </c>
      <c r="P8" s="2">
        <f>SUM('[2]48Exp'!$S$66:$S$66)</f>
        <v>0</v>
      </c>
      <c r="Q8" s="26">
        <f t="shared" si="0"/>
        <v>0</v>
      </c>
      <c r="S8" s="3">
        <f>SUM('[2]4403Exp'!$AS$66:$AS$66)</f>
        <v>0</v>
      </c>
      <c r="T8" s="3">
        <f>SUM('[2]4407Exp'!$AS$66:$AS$66)</f>
        <v>0</v>
      </c>
      <c r="U8" s="3">
        <f>SUM('[2]4408Exp'!$AS$66:$AS$66)</f>
        <v>0</v>
      </c>
      <c r="V8" s="3">
        <f>SUM('[2]4412Exp'!$AS$66:$AS$66)</f>
        <v>0</v>
      </c>
      <c r="W8" s="3">
        <f>SUM('[2]4409Exp'!$AS$66:$AS$66)</f>
        <v>0</v>
      </c>
      <c r="X8" s="3">
        <f>SUM('[2]4418Exp'!$AS$66:$AS$66)</f>
        <v>0</v>
      </c>
      <c r="Y8" s="3">
        <f>SUM('[2]94Exp'!$AS$66:$AS$66)</f>
        <v>0</v>
      </c>
      <c r="Z8" s="3">
        <f>SUM('[2]4410Exp'!$AS$66:$AS$66)</f>
        <v>0</v>
      </c>
      <c r="AA8" s="3">
        <f>SUM('[2]4411Exp'!$AS$66:$AS$66)</f>
        <v>0</v>
      </c>
      <c r="AB8" s="3">
        <f>SUM('[2]442199Exp'!$AS$66:$AS$66)</f>
        <v>0</v>
      </c>
      <c r="AC8" s="3">
        <f>SUM('[2]44OtherExp'!$AS$66:$AS$66)</f>
        <v>0</v>
      </c>
      <c r="AD8" s="3"/>
      <c r="AE8" s="3">
        <f>SUM('[2]440123Exp'!$AS$66:$AS$66)</f>
        <v>0</v>
      </c>
      <c r="AF8" s="3">
        <f>SUM('[2]4701-5Exp'!$AS$66:$AS$66)</f>
        <v>0</v>
      </c>
      <c r="AG8" s="3">
        <f>SUM('[2]48Exp'!$AS$66:$AS$66)</f>
        <v>0</v>
      </c>
      <c r="AH8" s="10">
        <f>SUM('[2]44Exp'!$AS$66:$AS$66)</f>
        <v>0</v>
      </c>
      <c r="AI8" s="4">
        <f t="shared" si="1"/>
        <v>0</v>
      </c>
      <c r="AJ8" s="4">
        <f t="shared" si="2"/>
        <v>0</v>
      </c>
      <c r="AK8" s="4">
        <f t="shared" si="3"/>
        <v>0</v>
      </c>
      <c r="AL8" s="4">
        <f t="shared" si="4"/>
        <v>0</v>
      </c>
    </row>
    <row r="9" spans="1:38" ht="13">
      <c r="A9" t="s">
        <v>29</v>
      </c>
      <c r="B9" s="2">
        <f>SUM('[2]4403Exp'!$S$67:$S$67)</f>
        <v>0</v>
      </c>
      <c r="C9" s="2">
        <f>SUM('[2]4407Exp'!$S$67:$S$67)</f>
        <v>0</v>
      </c>
      <c r="D9" s="2">
        <f>SUM('[2]4408Exp'!$S$67:$S$67)</f>
        <v>0</v>
      </c>
      <c r="E9" s="2">
        <f>SUM('[2]4412Exp'!$S$67:$S$67)</f>
        <v>0</v>
      </c>
      <c r="F9" s="2">
        <f>SUM('[2]4409Exp'!$S$67:$S$67)</f>
        <v>0</v>
      </c>
      <c r="G9" s="2">
        <f>SUM('[2]4418Exp'!$S$67:$S$67)</f>
        <v>0</v>
      </c>
      <c r="H9" s="2">
        <f>SUM('[2]94Exp'!$S$67:$S$67)</f>
        <v>0</v>
      </c>
      <c r="I9" s="2">
        <f>SUM('[2]4410Exp'!$S$67:$S$67)</f>
        <v>0</v>
      </c>
      <c r="J9" s="2">
        <f>SUM('[2]4411Exp'!$S$67:$S$67)</f>
        <v>0</v>
      </c>
      <c r="K9" s="2">
        <f>SUM('[2]442199Exp'!$S$67:$S$67)</f>
        <v>0</v>
      </c>
      <c r="L9" s="2">
        <f>SUM('[2]44OtherExp'!$S$67:$S$67)</f>
        <v>0</v>
      </c>
      <c r="M9" s="2"/>
      <c r="N9" s="2">
        <f>SUM('[2]440123Exp'!$S$67:$S$67)</f>
        <v>0</v>
      </c>
      <c r="O9" s="2">
        <f>SUM('[2]4701-5Exp'!$S$67:$S$67)</f>
        <v>0</v>
      </c>
      <c r="P9" s="2">
        <f>SUM('[2]48Exp'!$S$67:$S$67)</f>
        <v>0</v>
      </c>
      <c r="Q9" s="26">
        <f t="shared" si="0"/>
        <v>0</v>
      </c>
      <c r="S9" s="3">
        <f>SUM('[2]4403Exp'!$AS$67:$AS$67)</f>
        <v>0</v>
      </c>
      <c r="T9" s="3">
        <f>SUM('[2]4407Exp'!$AS$67:$AS$67)</f>
        <v>0</v>
      </c>
      <c r="U9" s="3">
        <f>SUM('[2]4408Exp'!$AS$67:$AS$67)</f>
        <v>0</v>
      </c>
      <c r="V9" s="3">
        <f>SUM('[2]4412Exp'!$AS$67:$AS$67)</f>
        <v>0</v>
      </c>
      <c r="W9" s="3">
        <f>SUM('[2]4409Exp'!$AS$67:$AS$67)</f>
        <v>0</v>
      </c>
      <c r="X9" s="3">
        <f>SUM('[2]4418Exp'!$AS$67:$AS$67)</f>
        <v>0</v>
      </c>
      <c r="Y9" s="3">
        <f>SUM('[2]94Exp'!$AS$67:$AS$67)</f>
        <v>0</v>
      </c>
      <c r="Z9" s="3">
        <f>SUM('[2]4410Exp'!$AS$67:$AS$67)</f>
        <v>0</v>
      </c>
      <c r="AA9" s="3">
        <f>SUM('[2]4411Exp'!$AS$67:$AS$67)</f>
        <v>0</v>
      </c>
      <c r="AB9" s="3">
        <f>SUM('[2]442199Exp'!$AS$67:$AS$67)</f>
        <v>0</v>
      </c>
      <c r="AC9" s="3">
        <f>SUM('[2]44OtherExp'!$AS$67:$AS$67)</f>
        <v>0</v>
      </c>
      <c r="AD9" s="3"/>
      <c r="AE9" s="3">
        <f>SUM('[2]440123Exp'!$AS$67:$AS$67)</f>
        <v>0</v>
      </c>
      <c r="AF9" s="3">
        <f>SUM('[2]4701-5Exp'!$AS$67:$AS$67)</f>
        <v>0</v>
      </c>
      <c r="AG9" s="3">
        <f>SUM('[2]48Exp'!$AS$67:$AS$67)</f>
        <v>0</v>
      </c>
      <c r="AH9" s="10">
        <f>SUM('[2]44Exp'!$AS$67:$AS$67)</f>
        <v>0</v>
      </c>
      <c r="AI9" s="4">
        <f t="shared" si="1"/>
        <v>0</v>
      </c>
      <c r="AJ9" s="4">
        <f t="shared" si="2"/>
        <v>0</v>
      </c>
      <c r="AK9" s="4">
        <f t="shared" si="3"/>
        <v>0</v>
      </c>
      <c r="AL9" s="4">
        <f t="shared" si="4"/>
        <v>0</v>
      </c>
    </row>
    <row r="10" spans="1:38" ht="13">
      <c r="A10" t="s">
        <v>30</v>
      </c>
      <c r="B10" s="2">
        <f>SUM('[2]4403Exp'!$S$69:$S$69)</f>
        <v>0</v>
      </c>
      <c r="C10" s="2">
        <f>SUM('[2]4407Exp'!$S$69:$S$69)</f>
        <v>0</v>
      </c>
      <c r="D10" s="2">
        <f>SUM('[2]4408Exp'!$S$69:$S$69)</f>
        <v>0</v>
      </c>
      <c r="E10" s="2">
        <f>SUM('[2]4412Exp'!$S$69:$S$69)</f>
        <v>0</v>
      </c>
      <c r="F10" s="2">
        <f>SUM('[2]4409Exp'!$S$69:$S$69)</f>
        <v>0</v>
      </c>
      <c r="G10" s="2">
        <f>SUM('[2]4418Exp'!$S$69:$S$69)</f>
        <v>0</v>
      </c>
      <c r="H10" s="2">
        <f>SUM('[2]94Exp'!$S$69:$S$69)</f>
        <v>0</v>
      </c>
      <c r="I10" s="2">
        <f>SUM('[2]4410Exp'!$S$69:$S$69)</f>
        <v>0</v>
      </c>
      <c r="J10" s="2">
        <f>SUM('[2]4411Exp'!$S$69:$S$69)</f>
        <v>0</v>
      </c>
      <c r="K10" s="2">
        <f>SUM('[2]442199Exp'!$S$69:$S$69)</f>
        <v>0</v>
      </c>
      <c r="L10" s="2">
        <f>SUM('[2]44OtherExp'!$S$69:$S$69)</f>
        <v>0</v>
      </c>
      <c r="M10" s="2"/>
      <c r="N10" s="2">
        <f>SUM('[2]440123Exp'!$S$69:$S$69)</f>
        <v>0</v>
      </c>
      <c r="O10" s="2">
        <f>SUM('[2]4701-5Exp'!$S$69:$S$69)</f>
        <v>0</v>
      </c>
      <c r="P10" s="2">
        <f>SUM('[2]48Exp'!$S$69:$S$69)</f>
        <v>0</v>
      </c>
      <c r="Q10" s="26">
        <f t="shared" si="0"/>
        <v>0</v>
      </c>
      <c r="S10" s="3">
        <f>SUM('[2]4403Exp'!$AS$69:$AS$69)</f>
        <v>0</v>
      </c>
      <c r="T10" s="3">
        <f>SUM('[2]4407Exp'!$AS$69:$AS$69)</f>
        <v>0</v>
      </c>
      <c r="U10" s="3">
        <f>SUM('[2]4408Exp'!$AS$69:$AS$69)</f>
        <v>0</v>
      </c>
      <c r="V10" s="3">
        <f>SUM('[2]4412Exp'!$AS$69:$AS$69)</f>
        <v>0</v>
      </c>
      <c r="W10" s="3">
        <f>SUM('[2]4409Exp'!$AS$69:$AS$69)</f>
        <v>0</v>
      </c>
      <c r="X10" s="3">
        <f>SUM('[2]4418Exp'!$AS$69:$AS$69)</f>
        <v>0</v>
      </c>
      <c r="Y10" s="3">
        <f>SUM('[2]94Exp'!$AS$69:$AS$69)</f>
        <v>0</v>
      </c>
      <c r="Z10" s="3">
        <f>SUM('[2]4410Exp'!$AS$69:$AS$69)</f>
        <v>0</v>
      </c>
      <c r="AA10" s="3">
        <f>SUM('[2]4411Exp'!$AS$69:$AS$69)</f>
        <v>0</v>
      </c>
      <c r="AB10" s="3">
        <f>SUM('[2]442199Exp'!$AS$69:$AS$69)</f>
        <v>0</v>
      </c>
      <c r="AC10" s="3">
        <f>SUM('[2]44OtherExp'!$AS$69:$AS$69)</f>
        <v>0</v>
      </c>
      <c r="AD10" s="3"/>
      <c r="AE10" s="3">
        <f>SUM('[2]440123Exp'!$AS$69:$AS$69)</f>
        <v>0</v>
      </c>
      <c r="AF10" s="3">
        <f>SUM('[2]4701-5Exp'!$AS$69:$AS$69)</f>
        <v>0</v>
      </c>
      <c r="AG10" s="3">
        <f>SUM('[2]48Exp'!$AS$69:$AS$69)</f>
        <v>0</v>
      </c>
      <c r="AH10" s="10">
        <f>SUM('[2]44Exp'!$AS$69:$AS$69)</f>
        <v>0</v>
      </c>
      <c r="AI10" s="4">
        <f t="shared" si="1"/>
        <v>0</v>
      </c>
      <c r="AJ10" s="4">
        <f t="shared" si="2"/>
        <v>0</v>
      </c>
      <c r="AK10" s="4">
        <f t="shared" si="3"/>
        <v>0</v>
      </c>
      <c r="AL10" s="4">
        <f t="shared" si="4"/>
        <v>0</v>
      </c>
    </row>
    <row r="11" spans="1:38" ht="13">
      <c r="A11" t="s">
        <v>31</v>
      </c>
      <c r="B11" s="2">
        <f>SUM('[2]4403Exp'!$S$79:$S$79)</f>
        <v>0</v>
      </c>
      <c r="C11" s="2">
        <f>SUM('[2]4407Exp'!$S$79:$S$79)</f>
        <v>0</v>
      </c>
      <c r="D11" s="2">
        <f>SUM('[2]4408Exp'!$S$79:$S$79)</f>
        <v>0</v>
      </c>
      <c r="E11" s="2">
        <f>SUM('[2]4412Exp'!$S$79:$S$79)</f>
        <v>0</v>
      </c>
      <c r="F11" s="2">
        <f>SUM('[2]4409Exp'!$S$79:$S$79)</f>
        <v>0</v>
      </c>
      <c r="G11" s="2">
        <f>SUM('[2]4418Exp'!$S$79:$S$79)</f>
        <v>0</v>
      </c>
      <c r="H11" s="2">
        <f>SUM('[2]94Exp'!$S$79:$S$79)</f>
        <v>0</v>
      </c>
      <c r="I11" s="2">
        <f>SUM('[2]4410Exp'!$S$79:$S$79)</f>
        <v>0</v>
      </c>
      <c r="J11" s="2">
        <f>SUM('[2]4411Exp'!$S$79:$S$79)</f>
        <v>0</v>
      </c>
      <c r="K11" s="2">
        <f>SUM('[2]442199Exp'!$S$79:$S$79)</f>
        <v>0</v>
      </c>
      <c r="L11" s="2">
        <f>SUM('[2]44OtherExp'!$S$79:$S$79)</f>
        <v>0</v>
      </c>
      <c r="M11" s="2"/>
      <c r="N11" s="2">
        <f>SUM('[2]440123Exp'!$S$79:$S$79)</f>
        <v>0</v>
      </c>
      <c r="O11" s="2">
        <f>SUM('[2]4701-5Exp'!$S$79:$S$79)</f>
        <v>0</v>
      </c>
      <c r="P11" s="2">
        <f>SUM('[2]48Exp'!$S$79:$S$79)</f>
        <v>0</v>
      </c>
      <c r="Q11" s="26">
        <f t="shared" si="0"/>
        <v>0</v>
      </c>
      <c r="S11" s="3">
        <f>SUM('[2]4403Exp'!$AS$79:$AS$79)</f>
        <v>0</v>
      </c>
      <c r="T11" s="3">
        <f>SUM('[2]4407Exp'!$AS$79:$AS$79)</f>
        <v>0</v>
      </c>
      <c r="U11" s="3">
        <f>SUM('[2]4408Exp'!$AS$79:$AS$79)</f>
        <v>0</v>
      </c>
      <c r="V11" s="3">
        <f>SUM('[2]4412Exp'!$AS$79:$AS$79)</f>
        <v>0</v>
      </c>
      <c r="W11" s="3">
        <f>SUM('[2]4409Exp'!$AS$79:$AS$79)</f>
        <v>0</v>
      </c>
      <c r="X11" s="3">
        <f>SUM('[2]4418Exp'!$AS$79:$AS$79)</f>
        <v>0</v>
      </c>
      <c r="Y11" s="3">
        <f>SUM('[2]94Exp'!$AS$79:$AS$79)</f>
        <v>0</v>
      </c>
      <c r="Z11" s="3">
        <f>SUM('[2]4410Exp'!$AS$79:$AS$79)</f>
        <v>0</v>
      </c>
      <c r="AA11" s="3">
        <f>SUM('[2]4411Exp'!$AS$79:$AS$79)</f>
        <v>0</v>
      </c>
      <c r="AB11" s="3">
        <f>SUM('[2]442199Exp'!$AS$79:$AS$79)</f>
        <v>0</v>
      </c>
      <c r="AC11" s="3">
        <f>SUM('[2]44OtherExp'!$AS$79:$AS$79)</f>
        <v>0</v>
      </c>
      <c r="AD11" s="3"/>
      <c r="AE11" s="3">
        <f>SUM('[2]440123Exp'!$AS$79:$AS$79)</f>
        <v>0</v>
      </c>
      <c r="AF11" s="3">
        <f>SUM('[2]4701-5Exp'!$AS$79:$AS$79)</f>
        <v>0</v>
      </c>
      <c r="AG11" s="3">
        <f>SUM('[2]48Exp'!$AS$79:$AS$79)</f>
        <v>0</v>
      </c>
      <c r="AH11" s="10">
        <f>SUM('[2]44Exp'!$AS$79:$AS$79)</f>
        <v>0</v>
      </c>
      <c r="AI11" s="4">
        <f t="shared" si="1"/>
        <v>0</v>
      </c>
      <c r="AJ11" s="4">
        <f t="shared" si="2"/>
        <v>0</v>
      </c>
      <c r="AK11" s="4">
        <f t="shared" si="3"/>
        <v>0</v>
      </c>
      <c r="AL11" s="4">
        <f t="shared" si="4"/>
        <v>0</v>
      </c>
    </row>
    <row r="12" spans="1:38" ht="13">
      <c r="A12" t="s">
        <v>32</v>
      </c>
      <c r="B12" s="2">
        <f>SUM('[2]4403Exp'!$S$84:$S$84)</f>
        <v>0</v>
      </c>
      <c r="C12" s="2">
        <f>SUM('[2]4407Exp'!$S$84:$S$84)</f>
        <v>0</v>
      </c>
      <c r="D12" s="2">
        <f>SUM('[2]4408Exp'!$S$84:$S$84)</f>
        <v>0</v>
      </c>
      <c r="E12" s="2">
        <f>SUM('[2]4412Exp'!$S$84:$S$84)</f>
        <v>0</v>
      </c>
      <c r="F12" s="2">
        <f>SUM('[2]4409Exp'!$S$84:$S$84)</f>
        <v>0</v>
      </c>
      <c r="G12" s="2">
        <f>SUM('[2]4418Exp'!$S$84:$S$84)</f>
        <v>0</v>
      </c>
      <c r="H12" s="2">
        <f>SUM('[2]94Exp'!$S$84:$S$84)</f>
        <v>0</v>
      </c>
      <c r="I12" s="2">
        <f>SUM('[2]4410Exp'!$S$84:$S$84)</f>
        <v>0</v>
      </c>
      <c r="J12" s="2">
        <f>SUM('[2]4411Exp'!$S$84:$S$84)</f>
        <v>0</v>
      </c>
      <c r="K12" s="2">
        <f>SUM('[2]442199Exp'!$S$84:$S$84)</f>
        <v>0</v>
      </c>
      <c r="L12" s="2">
        <f>SUM('[2]44OtherExp'!$S$84:$S$84)</f>
        <v>0</v>
      </c>
      <c r="M12" s="2"/>
      <c r="N12" s="2">
        <f>SUM('[2]440123Exp'!$S$84:$S$84)</f>
        <v>0</v>
      </c>
      <c r="O12" s="2">
        <f>SUM('[2]4701-5Exp'!$S$84:$S$84)</f>
        <v>0</v>
      </c>
      <c r="P12" s="2">
        <f>SUM('[2]48Exp'!$S$84:$S$84)</f>
        <v>0</v>
      </c>
      <c r="Q12" s="26">
        <f t="shared" si="0"/>
        <v>0</v>
      </c>
      <c r="S12" s="3">
        <f>SUM('[2]4403Exp'!$AS$84:$AS$84)</f>
        <v>0</v>
      </c>
      <c r="T12" s="3">
        <f>SUM('[2]4407Exp'!$AS$84:$AS$84)</f>
        <v>0</v>
      </c>
      <c r="U12" s="3">
        <f>SUM('[2]4408Exp'!$AS$84:$AS$84)</f>
        <v>0</v>
      </c>
      <c r="V12" s="3">
        <f>SUM('[2]4412Exp'!$AS$84:$AS$84)</f>
        <v>0</v>
      </c>
      <c r="W12" s="3">
        <f>SUM('[2]4409Exp'!$AS$84:$AS$84)</f>
        <v>0</v>
      </c>
      <c r="X12" s="3">
        <f>SUM('[2]4418Exp'!$AS$84:$AS$84)</f>
        <v>0</v>
      </c>
      <c r="Y12" s="3">
        <f>SUM('[2]94Exp'!$AS$84:$AS$84)</f>
        <v>0</v>
      </c>
      <c r="Z12" s="3">
        <f>SUM('[2]4410Exp'!$AS$84:$AS$84)</f>
        <v>0</v>
      </c>
      <c r="AA12" s="3">
        <f>SUM('[2]4411Exp'!$AS$84:$AS$84)</f>
        <v>0</v>
      </c>
      <c r="AB12" s="3">
        <f>SUM('[2]442199Exp'!$AS$84:$AS$84)</f>
        <v>0</v>
      </c>
      <c r="AC12" s="3">
        <f>SUM('[2]44OtherExp'!$AS$84:$AS$84)</f>
        <v>0</v>
      </c>
      <c r="AD12" s="3"/>
      <c r="AE12" s="3">
        <f>SUM('[2]440123Exp'!$AS$84:$AS$84)</f>
        <v>0</v>
      </c>
      <c r="AF12" s="3">
        <f>SUM('[2]4701-5Exp'!$AS$84:$AS$84)</f>
        <v>0</v>
      </c>
      <c r="AG12" s="3">
        <f>SUM('[2]48Exp'!$AS$84:$AS$84)</f>
        <v>0</v>
      </c>
      <c r="AH12" s="10">
        <f>SUM('[2]44Exp'!$AS$84:$AS$84)</f>
        <v>0</v>
      </c>
      <c r="AI12" s="4">
        <f t="shared" si="1"/>
        <v>0</v>
      </c>
      <c r="AJ12" s="4">
        <f t="shared" si="2"/>
        <v>0</v>
      </c>
      <c r="AK12" s="4">
        <f t="shared" si="3"/>
        <v>0</v>
      </c>
      <c r="AL12" s="4">
        <f t="shared" si="4"/>
        <v>0</v>
      </c>
    </row>
    <row r="13" spans="1:38" ht="13">
      <c r="A13" t="s">
        <v>33</v>
      </c>
      <c r="B13" s="2">
        <f>SUM('[2]4403Exp'!$S$85:$S$85)</f>
        <v>0</v>
      </c>
      <c r="C13" s="2">
        <f>SUM('[2]4407Exp'!$S$85:$S$85)</f>
        <v>0</v>
      </c>
      <c r="D13" s="2">
        <f>SUM('[2]4408Exp'!$S$85:$S$85)</f>
        <v>0</v>
      </c>
      <c r="E13" s="2">
        <f>SUM('[2]4412Exp'!$S$85:$S$85)</f>
        <v>0</v>
      </c>
      <c r="F13" s="2">
        <f>SUM('[2]4409Exp'!$S$85:$S$85)</f>
        <v>0</v>
      </c>
      <c r="G13" s="2">
        <f>SUM('[2]4418Exp'!$S$85:$S$85)</f>
        <v>0</v>
      </c>
      <c r="H13" s="2">
        <f>SUM('[2]94Exp'!$S$85:$S$85)</f>
        <v>0</v>
      </c>
      <c r="I13" s="2">
        <f>SUM('[2]4410Exp'!$S$85:$S$85)</f>
        <v>0</v>
      </c>
      <c r="J13" s="2">
        <f>SUM('[2]4411Exp'!$S$85:$S$85)</f>
        <v>0</v>
      </c>
      <c r="K13" s="2">
        <f>SUM('[2]442199Exp'!$S$85:$S$85)</f>
        <v>0</v>
      </c>
      <c r="L13" s="2">
        <f>SUM('[2]44OtherExp'!$S$85:$S$85)</f>
        <v>0</v>
      </c>
      <c r="M13" s="2"/>
      <c r="N13" s="2">
        <f>SUM('[2]440123Exp'!$S$85:$S$85)</f>
        <v>0</v>
      </c>
      <c r="O13" s="2">
        <f>SUM('[2]4701-5Exp'!$S$85:$S$85)</f>
        <v>0</v>
      </c>
      <c r="P13" s="2">
        <f>SUM('[2]48Exp'!$S$85:$S$85)</f>
        <v>0</v>
      </c>
      <c r="Q13" s="26">
        <f t="shared" si="0"/>
        <v>0</v>
      </c>
      <c r="S13" s="3">
        <f>SUM('[2]4403Exp'!$AS$85:$AS$85)</f>
        <v>0</v>
      </c>
      <c r="T13" s="3">
        <f>SUM('[2]4407Exp'!$AS$85:$AS$85)</f>
        <v>0</v>
      </c>
      <c r="U13" s="3">
        <f>SUM('[2]4408Exp'!$AS$85:$AS$85)</f>
        <v>0</v>
      </c>
      <c r="V13" s="3">
        <f>SUM('[2]4412Exp'!$AS$85:$AS$85)</f>
        <v>0</v>
      </c>
      <c r="W13" s="3">
        <f>SUM('[2]4409Exp'!$AS$85:$AS$85)</f>
        <v>0</v>
      </c>
      <c r="X13" s="3">
        <f>SUM('[2]4418Exp'!$AS$85:$AS$85)</f>
        <v>0</v>
      </c>
      <c r="Y13" s="3">
        <f>SUM('[2]94Exp'!$AS$85:$AS$85)</f>
        <v>0</v>
      </c>
      <c r="Z13" s="3">
        <f>SUM('[2]4410Exp'!$AS$85:$AS$85)</f>
        <v>0</v>
      </c>
      <c r="AA13" s="3">
        <f>SUM('[2]4411Exp'!$AS$85:$AS$85)</f>
        <v>0</v>
      </c>
      <c r="AB13" s="3">
        <f>SUM('[2]442199Exp'!$AS$85:$AS$85)</f>
        <v>0</v>
      </c>
      <c r="AC13" s="3">
        <f>SUM('[2]44OtherExp'!$AS$85:$AS$85)</f>
        <v>0</v>
      </c>
      <c r="AD13" s="3"/>
      <c r="AE13" s="3">
        <f>SUM('[2]440123Exp'!$AS$85:$AS$85)</f>
        <v>0</v>
      </c>
      <c r="AF13" s="3">
        <f>SUM('[2]4701-5Exp'!$AS$85:$AS$85)</f>
        <v>0</v>
      </c>
      <c r="AG13" s="3">
        <f>SUM('[2]48Exp'!$AS$85:$AS$85)</f>
        <v>0</v>
      </c>
      <c r="AH13" s="10">
        <f>SUM('[2]44Exp'!$AS$85:$AS$85)</f>
        <v>0</v>
      </c>
      <c r="AI13" s="4">
        <f t="shared" si="1"/>
        <v>0</v>
      </c>
      <c r="AJ13" s="4">
        <f t="shared" si="2"/>
        <v>0</v>
      </c>
      <c r="AK13" s="4">
        <f>SUM(AE90:AG90)</f>
        <v>0</v>
      </c>
      <c r="AL13" s="4">
        <f t="shared" si="4"/>
        <v>0</v>
      </c>
    </row>
    <row r="14" spans="1:38" ht="13">
      <c r="A14" t="s">
        <v>34</v>
      </c>
      <c r="B14" s="2">
        <f>SUM('[2]4403Exp'!$S$91:$S$91)</f>
        <v>0</v>
      </c>
      <c r="C14" s="2">
        <f>SUM('[2]4407Exp'!$S$91:$S$91)</f>
        <v>0</v>
      </c>
      <c r="D14" s="2">
        <f>SUM('[2]4408Exp'!$S$91:$S$91)</f>
        <v>0</v>
      </c>
      <c r="E14" s="2">
        <f>SUM('[2]4412Exp'!$S$91:$S$91)</f>
        <v>0</v>
      </c>
      <c r="F14" s="2">
        <f>SUM('[2]4409Exp'!$S$91:$S$91)</f>
        <v>0</v>
      </c>
      <c r="G14" s="2">
        <f>SUM('[2]4418Exp'!$S$91:$S$91)</f>
        <v>0</v>
      </c>
      <c r="H14" s="2">
        <f>SUM('[2]94Exp'!$S$91:$S$91)</f>
        <v>0</v>
      </c>
      <c r="I14" s="2">
        <f>SUM('[2]4410Exp'!$S$91:$S$91)</f>
        <v>0</v>
      </c>
      <c r="J14" s="2">
        <f>SUM('[2]4411Exp'!$S$91:$S$91)</f>
        <v>0</v>
      </c>
      <c r="K14" s="2">
        <f>SUM('[2]442199Exp'!$S$91:$S$91)</f>
        <v>0</v>
      </c>
      <c r="L14" s="2">
        <f>SUM('[2]44OtherExp'!$S$91:$S$91)</f>
        <v>0</v>
      </c>
      <c r="M14" s="2"/>
      <c r="N14" s="2">
        <f>SUM('[2]440123Exp'!$S$91:$S$91)</f>
        <v>0</v>
      </c>
      <c r="O14" s="2">
        <f>SUM('[2]4701-5Exp'!$S$91:$S$91)</f>
        <v>0</v>
      </c>
      <c r="P14" s="2">
        <f>SUM('[2]48Exp'!$S$91:$S$91)</f>
        <v>0</v>
      </c>
      <c r="Q14" s="26">
        <f t="shared" si="0"/>
        <v>0</v>
      </c>
      <c r="S14" s="3">
        <f>SUM('[2]4403Exp'!$AS$91:$AS$91)</f>
        <v>0</v>
      </c>
      <c r="T14" s="3">
        <f>SUM('[2]4407Exp'!$AS$91:$AS$91)</f>
        <v>0</v>
      </c>
      <c r="U14" s="3">
        <f>SUM('[2]4408Exp'!$AS$91:$AS$91)</f>
        <v>0</v>
      </c>
      <c r="V14" s="3">
        <f>SUM('[2]4412Exp'!$AS$91:$AS$91)</f>
        <v>0</v>
      </c>
      <c r="W14" s="3">
        <f>SUM('[2]4409Exp'!$AS$91:$AS$91)</f>
        <v>0</v>
      </c>
      <c r="X14" s="3">
        <f>SUM('[2]4418Exp'!$AS$91:$AS$91)</f>
        <v>0</v>
      </c>
      <c r="Y14" s="3">
        <f>SUM('[2]94Exp'!$AS$91:$AS$91)</f>
        <v>0</v>
      </c>
      <c r="Z14" s="3">
        <f>SUM('[2]4410Exp'!$AS$91:$AS$91)</f>
        <v>0</v>
      </c>
      <c r="AA14" s="3">
        <f>SUM('[2]4411Exp'!$AS$91:$AS$91)</f>
        <v>0</v>
      </c>
      <c r="AB14" s="3">
        <f>SUM('[2]442199Exp'!$AS$91:$AS$91)</f>
        <v>0</v>
      </c>
      <c r="AC14" s="3">
        <f>SUM('[2]44OtherExp'!$AS$91:$AS$91)</f>
        <v>0</v>
      </c>
      <c r="AD14" s="3"/>
      <c r="AE14" s="3">
        <f>SUM('[2]440123Exp'!$AS$91:$AS$91)</f>
        <v>0</v>
      </c>
      <c r="AF14" s="3">
        <f>SUM('[2]4701-5Exp'!$AS$91:$AS$91)</f>
        <v>0</v>
      </c>
      <c r="AG14" s="3">
        <f>SUM('[2]48Exp'!$AS$91:$AS$91)</f>
        <v>0</v>
      </c>
      <c r="AH14" s="10">
        <f>SUM('[2]44Exp'!$AS$91:$AS$91)</f>
        <v>0</v>
      </c>
      <c r="AI14" s="4">
        <f t="shared" si="1"/>
        <v>0</v>
      </c>
      <c r="AJ14" s="4">
        <f t="shared" si="2"/>
        <v>0</v>
      </c>
      <c r="AK14" s="4">
        <f t="shared" ref="AK14:AK48" si="5">SUM(AE14:AG14)</f>
        <v>0</v>
      </c>
      <c r="AL14" s="4">
        <f t="shared" si="4"/>
        <v>0</v>
      </c>
    </row>
    <row r="15" spans="1:38" ht="13">
      <c r="A15" t="s">
        <v>35</v>
      </c>
      <c r="B15" s="2">
        <f>SUM('[2]4403Exp'!$S$94:$S$94)</f>
        <v>0</v>
      </c>
      <c r="C15" s="2">
        <f>SUM('[2]4407Exp'!$S$94:$S$94)</f>
        <v>0</v>
      </c>
      <c r="D15" s="2">
        <f>SUM('[2]4408Exp'!$S$94:$S$94)</f>
        <v>0</v>
      </c>
      <c r="E15" s="2">
        <f>SUM('[2]4412Exp'!$S$94:$S$94)</f>
        <v>0</v>
      </c>
      <c r="F15" s="2">
        <f>SUM('[2]4409Exp'!$S$94:$S$94)</f>
        <v>0</v>
      </c>
      <c r="G15" s="2">
        <f>SUM('[2]4418Exp'!$S$94:$S$94)</f>
        <v>0</v>
      </c>
      <c r="H15" s="2">
        <f>SUM('[2]94Exp'!$S$94:$S$94)</f>
        <v>0</v>
      </c>
      <c r="I15" s="2">
        <f>SUM('[2]4410Exp'!$S$94:$S$94)</f>
        <v>0</v>
      </c>
      <c r="J15" s="2">
        <f>SUM('[2]4411Exp'!$S$94:$S$94)</f>
        <v>0</v>
      </c>
      <c r="K15" s="2">
        <f>SUM('[2]442199Exp'!$S$94:$S$94)</f>
        <v>0</v>
      </c>
      <c r="L15" s="2">
        <f>SUM('[2]44OtherExp'!$S$94:$S$94)</f>
        <v>0</v>
      </c>
      <c r="M15" s="2"/>
      <c r="N15" s="2">
        <f>SUM('[2]440123Exp'!$S$94:$S$94)</f>
        <v>0</v>
      </c>
      <c r="O15" s="2">
        <f>SUM('[2]4701-5Exp'!$S$94:$S$94)</f>
        <v>0</v>
      </c>
      <c r="P15" s="2">
        <f>SUM('[2]48Exp'!$S$94:$S$94)</f>
        <v>0</v>
      </c>
      <c r="Q15" s="26">
        <f t="shared" si="0"/>
        <v>0</v>
      </c>
      <c r="S15" s="3">
        <f>SUM('[2]4403Exp'!$AS$94:$AS$94)</f>
        <v>0</v>
      </c>
      <c r="T15" s="3">
        <f>SUM('[2]4407Exp'!$AS$94:$AS$94)</f>
        <v>0</v>
      </c>
      <c r="U15" s="3">
        <f>SUM('[2]4408Exp'!$AS$94:$AS$94)</f>
        <v>0</v>
      </c>
      <c r="V15" s="3">
        <f>SUM('[2]4412Exp'!$AS$94:$AS$94)</f>
        <v>0</v>
      </c>
      <c r="W15" s="3">
        <f>SUM('[2]4409Exp'!$AS$94:$AS$94)</f>
        <v>0</v>
      </c>
      <c r="X15" s="3">
        <f>SUM('[2]4418Exp'!$AS$94:$AS$94)</f>
        <v>0</v>
      </c>
      <c r="Y15" s="3">
        <f>SUM('[2]94Exp'!$AS$94:$AS$94)</f>
        <v>0</v>
      </c>
      <c r="Z15" s="3">
        <f>SUM('[2]4410Exp'!$AS$94:$AS$94)</f>
        <v>0</v>
      </c>
      <c r="AA15" s="3">
        <f>SUM('[2]4411Exp'!$AS$94:$AS$94)</f>
        <v>0</v>
      </c>
      <c r="AB15" s="3">
        <f>SUM('[2]442199Exp'!$AS$94:$AS$94)</f>
        <v>0</v>
      </c>
      <c r="AC15" s="3">
        <f>SUM('[2]44OtherExp'!$AS$94:$AS$94)</f>
        <v>0</v>
      </c>
      <c r="AD15" s="3"/>
      <c r="AE15" s="3">
        <f>SUM('[2]440123Exp'!$AS$94:$AS$94)</f>
        <v>0</v>
      </c>
      <c r="AF15" s="3">
        <f>SUM('[2]4701-5Exp'!$AS$94:$AS$94)</f>
        <v>0</v>
      </c>
      <c r="AG15" s="3">
        <f>SUM('[2]48Exp'!$AS$94:$AS$94)</f>
        <v>0</v>
      </c>
      <c r="AH15" s="10">
        <f>SUM('[2]44Exp'!$AS$94:$AS$94)</f>
        <v>0</v>
      </c>
      <c r="AI15" s="4">
        <f t="shared" si="1"/>
        <v>0</v>
      </c>
      <c r="AJ15" s="4">
        <f t="shared" si="2"/>
        <v>0</v>
      </c>
      <c r="AK15" s="4">
        <f t="shared" si="5"/>
        <v>0</v>
      </c>
      <c r="AL15" s="4">
        <f t="shared" si="4"/>
        <v>0</v>
      </c>
    </row>
    <row r="16" spans="1:38" ht="13">
      <c r="A16" t="s">
        <v>36</v>
      </c>
      <c r="B16" s="2">
        <f>SUM('[2]4403Exp'!$S$106:$S$106)</f>
        <v>0</v>
      </c>
      <c r="C16" s="2">
        <f>SUM('[2]4407Exp'!$S$106:$S$106)</f>
        <v>0</v>
      </c>
      <c r="D16" s="2">
        <f>SUM('[2]4408Exp'!$S$106:$S$106)</f>
        <v>0</v>
      </c>
      <c r="E16" s="2">
        <f>SUM('[2]4412Exp'!$S$106:$S$106)</f>
        <v>0</v>
      </c>
      <c r="F16" s="2">
        <f>SUM('[2]4409Exp'!$S$106:$S$106)</f>
        <v>0</v>
      </c>
      <c r="G16" s="2">
        <f>SUM('[2]4418Exp'!$S$106:$S$106)</f>
        <v>0</v>
      </c>
      <c r="H16" s="2">
        <f>SUM('[2]94Exp'!$S$106:$S$106)</f>
        <v>0</v>
      </c>
      <c r="I16" s="2">
        <f>SUM('[2]4410Exp'!$S$106:$S$106)</f>
        <v>0</v>
      </c>
      <c r="J16" s="2">
        <f>SUM('[2]4411Exp'!$S$106:$S$106)</f>
        <v>0</v>
      </c>
      <c r="K16" s="2">
        <f>SUM('[2]442199Exp'!$S$106:$S$106)</f>
        <v>0</v>
      </c>
      <c r="L16" s="2">
        <f>SUM('[2]44OtherExp'!$S$106:$S$106)</f>
        <v>0</v>
      </c>
      <c r="M16" s="2"/>
      <c r="N16" s="2">
        <f>SUM('[2]440123Exp'!$S$106:$S$106)</f>
        <v>0</v>
      </c>
      <c r="O16" s="2">
        <f>SUM('[2]4701-5Exp'!$S$106:$S$106)</f>
        <v>0</v>
      </c>
      <c r="P16" s="2">
        <f>SUM('[2]48Exp'!$S$106:$S$106)</f>
        <v>0</v>
      </c>
      <c r="Q16" s="26">
        <f t="shared" si="0"/>
        <v>0</v>
      </c>
      <c r="S16" s="3">
        <f>SUM('[2]4403Exp'!$AS$106:$AS$106)</f>
        <v>0</v>
      </c>
      <c r="T16" s="3">
        <f>SUM('[2]4407Exp'!$AS$106:$AS$106)</f>
        <v>0</v>
      </c>
      <c r="U16" s="3">
        <f>SUM('[2]4408Exp'!$AS$106:$AS$106)</f>
        <v>0</v>
      </c>
      <c r="V16" s="3">
        <f>SUM('[2]4412Exp'!$AS$106:$AS$106)</f>
        <v>0</v>
      </c>
      <c r="W16" s="3">
        <f>SUM('[2]4409Exp'!$AS$106:$AS$106)</f>
        <v>0</v>
      </c>
      <c r="X16" s="3">
        <f>SUM('[2]4418Exp'!$AS$106:$AS$106)</f>
        <v>0</v>
      </c>
      <c r="Y16" s="3">
        <f>SUM('[2]94Exp'!$AS$106:$AS$106)</f>
        <v>0</v>
      </c>
      <c r="Z16" s="3">
        <f>SUM('[2]4410Exp'!$AS$106:$AS$106)</f>
        <v>0</v>
      </c>
      <c r="AA16" s="3">
        <f>SUM('[2]4411Exp'!$AS$106:$AS$106)</f>
        <v>0</v>
      </c>
      <c r="AB16" s="3">
        <f>SUM('[2]442199Exp'!$AS$106:$AS$106)</f>
        <v>0</v>
      </c>
      <c r="AC16" s="3">
        <f>SUM('[2]44OtherExp'!$AS$106:$AS$106)</f>
        <v>0</v>
      </c>
      <c r="AD16" s="3"/>
      <c r="AE16" s="3">
        <f>SUM('[2]440123Exp'!$AS$106:$AS$106)</f>
        <v>0</v>
      </c>
      <c r="AF16" s="3">
        <f>SUM('[2]4701-5Exp'!$AS$106:$AS$106)</f>
        <v>0</v>
      </c>
      <c r="AG16" s="3">
        <f>SUM('[2]48Exp'!$AS$106:$AS$106)</f>
        <v>0</v>
      </c>
      <c r="AH16" s="10">
        <f>SUM('[2]44Exp'!$AS$106:$AS$106)</f>
        <v>0</v>
      </c>
      <c r="AI16" s="4">
        <f t="shared" si="1"/>
        <v>0</v>
      </c>
      <c r="AJ16" s="4">
        <f t="shared" si="2"/>
        <v>0</v>
      </c>
      <c r="AK16" s="4">
        <f t="shared" si="5"/>
        <v>0</v>
      </c>
      <c r="AL16" s="4">
        <f t="shared" si="4"/>
        <v>0</v>
      </c>
    </row>
    <row r="17" spans="1:38" ht="13">
      <c r="A17" t="s">
        <v>37</v>
      </c>
      <c r="B17" s="2">
        <f>SUM('[2]4403Exp'!$S$112:$S$112)</f>
        <v>0</v>
      </c>
      <c r="C17" s="2">
        <f>SUM('[2]4407Exp'!$S$112:$S$112)</f>
        <v>0</v>
      </c>
      <c r="D17" s="2">
        <f>SUM('[2]4408Exp'!$S$112:$S$112)</f>
        <v>0</v>
      </c>
      <c r="E17" s="2">
        <f>SUM('[2]4412Exp'!$S$112:$S$112)</f>
        <v>0</v>
      </c>
      <c r="F17" s="2">
        <f>SUM('[2]4409Exp'!$S$112:$S$112)</f>
        <v>0</v>
      </c>
      <c r="G17" s="2">
        <f>SUM('[2]4418Exp'!$S$112:$S$112)</f>
        <v>0</v>
      </c>
      <c r="H17" s="2">
        <f>SUM('[2]94Exp'!$S$112:$S$112)</f>
        <v>0</v>
      </c>
      <c r="I17" s="2">
        <f>SUM('[2]4410Exp'!$S$112:$S$112)</f>
        <v>0</v>
      </c>
      <c r="J17" s="2">
        <f>SUM('[2]4411Exp'!$S$112:$S$112)</f>
        <v>0</v>
      </c>
      <c r="K17" s="2">
        <f>SUM('[2]442199Exp'!$S$112:$S$112)</f>
        <v>0</v>
      </c>
      <c r="L17" s="2">
        <f>SUM('[2]44OtherExp'!$S$112:$S$112)</f>
        <v>0</v>
      </c>
      <c r="M17" s="2"/>
      <c r="N17" s="2">
        <f>SUM('[2]440123Exp'!$S$112:$S$112)</f>
        <v>0</v>
      </c>
      <c r="O17" s="2">
        <f>SUM('[2]4701-5Exp'!$S$112:$S$112)</f>
        <v>0</v>
      </c>
      <c r="P17" s="2">
        <f>SUM('[2]48Exp'!$S$112:$S$112)</f>
        <v>0</v>
      </c>
      <c r="Q17" s="26">
        <f t="shared" si="0"/>
        <v>0</v>
      </c>
      <c r="S17" s="3">
        <f>SUM('[2]4403Exp'!$AS$112:$AS$112)</f>
        <v>0</v>
      </c>
      <c r="T17" s="3">
        <f>SUM('[2]4407Exp'!$AS$112:$AS$112)</f>
        <v>0</v>
      </c>
      <c r="U17" s="3">
        <f>SUM('[2]4408Exp'!$AS$112:$AS$112)</f>
        <v>0</v>
      </c>
      <c r="V17" s="3">
        <f>SUM('[2]4412Exp'!$AS$112:$AS$112)</f>
        <v>0</v>
      </c>
      <c r="W17" s="3">
        <f>SUM('[2]4409Exp'!$AS$112:$AS$112)</f>
        <v>0</v>
      </c>
      <c r="X17" s="3">
        <f>SUM('[2]4418Exp'!$AS$112:$AS$112)</f>
        <v>0</v>
      </c>
      <c r="Y17" s="3">
        <f>SUM('[2]94Exp'!$AS$112:$AS$112)</f>
        <v>0</v>
      </c>
      <c r="Z17" s="3">
        <f>SUM('[2]4410Exp'!$AS$112:$AS$112)</f>
        <v>0</v>
      </c>
      <c r="AA17" s="3">
        <f>SUM('[2]4411Exp'!$AS$112:$AS$112)</f>
        <v>0</v>
      </c>
      <c r="AB17" s="3">
        <f>SUM('[2]442199Exp'!$AS$112:$AS$112)</f>
        <v>0</v>
      </c>
      <c r="AC17" s="3">
        <f>SUM('[2]44OtherExp'!$AS$112:$AS$112)</f>
        <v>0</v>
      </c>
      <c r="AD17" s="3"/>
      <c r="AE17" s="3">
        <f>SUM('[2]440123Exp'!$AS$112:$AS$112)</f>
        <v>0</v>
      </c>
      <c r="AF17" s="3">
        <f>SUM('[2]4701-5Exp'!$AS$112:$AS$112)</f>
        <v>0</v>
      </c>
      <c r="AG17" s="3">
        <f>SUM('[2]48Exp'!$AS$112:$AS$112)</f>
        <v>0</v>
      </c>
      <c r="AH17" s="10">
        <f>SUM('[2]44Exp'!$AS$112:$AS$112)</f>
        <v>0</v>
      </c>
      <c r="AI17" s="4">
        <f t="shared" si="1"/>
        <v>0</v>
      </c>
      <c r="AJ17" s="4">
        <f t="shared" si="2"/>
        <v>0</v>
      </c>
      <c r="AK17" s="4">
        <f t="shared" si="5"/>
        <v>0</v>
      </c>
      <c r="AL17" s="4">
        <f t="shared" si="4"/>
        <v>0</v>
      </c>
    </row>
    <row r="18" spans="1:38" ht="13">
      <c r="A18" t="s">
        <v>38</v>
      </c>
      <c r="B18" s="2">
        <f>SUM('[2]4403Exp'!$S$114:$S$114)</f>
        <v>0</v>
      </c>
      <c r="C18" s="2">
        <f>SUM('[2]4407Exp'!$S$114:$S$114)</f>
        <v>0</v>
      </c>
      <c r="D18" s="2">
        <f>SUM('[2]4408Exp'!$S$114:$S$114)</f>
        <v>0</v>
      </c>
      <c r="E18" s="2">
        <f>SUM('[2]4412Exp'!$S$114:$S$114)</f>
        <v>0</v>
      </c>
      <c r="F18" s="2">
        <f>SUM('[2]4409Exp'!$S$114:$S$114)</f>
        <v>0</v>
      </c>
      <c r="G18" s="2">
        <f>SUM('[2]4418Exp'!$S$114:$S$114)</f>
        <v>0</v>
      </c>
      <c r="H18" s="2">
        <f>SUM('[2]94Exp'!$S$114:$S$114)</f>
        <v>0</v>
      </c>
      <c r="I18" s="2">
        <f>SUM('[2]4410Exp'!$S$114:$S$114)</f>
        <v>0</v>
      </c>
      <c r="J18" s="2">
        <f>SUM('[2]4411Exp'!$S$114:$S$114)</f>
        <v>0</v>
      </c>
      <c r="K18" s="2">
        <f>SUM('[2]442199Exp'!$S$114:$S$114)</f>
        <v>0</v>
      </c>
      <c r="L18" s="2">
        <f>SUM('[2]44OtherExp'!$S$114:$S$114)</f>
        <v>0</v>
      </c>
      <c r="M18" s="2"/>
      <c r="N18" s="2">
        <f>SUM('[2]440123Exp'!$S$114:$S$114)</f>
        <v>0</v>
      </c>
      <c r="O18" s="2">
        <f>SUM('[2]4701-5Exp'!$S$114:$S$114)</f>
        <v>0</v>
      </c>
      <c r="P18" s="2">
        <f>SUM('[2]48Exp'!$S$114:$S$114)</f>
        <v>0</v>
      </c>
      <c r="Q18" s="26">
        <f t="shared" si="0"/>
        <v>0</v>
      </c>
      <c r="S18" s="3">
        <f>SUM('[2]4403Exp'!$AS$114:$AS$114)</f>
        <v>0</v>
      </c>
      <c r="T18" s="3">
        <f>SUM('[2]4407Exp'!$AS$114:$AS$114)</f>
        <v>0</v>
      </c>
      <c r="U18" s="3">
        <f>SUM('[2]4408Exp'!$AS$114:$AS$114)</f>
        <v>0</v>
      </c>
      <c r="V18" s="3">
        <f>SUM('[2]4412Exp'!$AS$114:$AS$114)</f>
        <v>0</v>
      </c>
      <c r="W18" s="3">
        <f>SUM('[2]4409Exp'!$AS$114:$AS$114)</f>
        <v>0</v>
      </c>
      <c r="X18" s="3">
        <f>SUM('[2]4418Exp'!$AS$114:$AS$114)</f>
        <v>0</v>
      </c>
      <c r="Y18" s="3">
        <f>SUM('[2]94Exp'!$AS$114:$AS$114)</f>
        <v>0</v>
      </c>
      <c r="Z18" s="3">
        <f>SUM('[2]4410Exp'!$AS$114:$AS$114)</f>
        <v>0</v>
      </c>
      <c r="AA18" s="3">
        <f>SUM('[2]4411Exp'!$AS$114:$AS$114)</f>
        <v>0</v>
      </c>
      <c r="AB18" s="3">
        <f>SUM('[2]442199Exp'!$AS$114:$AS$114)</f>
        <v>0</v>
      </c>
      <c r="AC18" s="3">
        <f>SUM('[2]44OtherExp'!$AS$114:$AS$114)</f>
        <v>0</v>
      </c>
      <c r="AD18" s="3"/>
      <c r="AE18" s="3">
        <f>SUM('[2]440123Exp'!$AS$114:$AS$114)</f>
        <v>0</v>
      </c>
      <c r="AF18" s="3">
        <f>SUM('[2]4701-5Exp'!$AS$114:$AS$114)</f>
        <v>0</v>
      </c>
      <c r="AG18" s="3">
        <f>SUM('[2]48Exp'!$AS$114:$AS$114)</f>
        <v>0</v>
      </c>
      <c r="AH18" s="10">
        <f>SUM('[2]44Exp'!$AS$114:$AS$114)</f>
        <v>0</v>
      </c>
      <c r="AI18" s="4">
        <f t="shared" si="1"/>
        <v>0</v>
      </c>
      <c r="AJ18" s="4">
        <f t="shared" si="2"/>
        <v>0</v>
      </c>
      <c r="AK18" s="4">
        <f t="shared" si="5"/>
        <v>0</v>
      </c>
      <c r="AL18" s="4">
        <f t="shared" si="4"/>
        <v>0</v>
      </c>
    </row>
    <row r="19" spans="1:38" ht="13">
      <c r="A19" t="s">
        <v>39</v>
      </c>
      <c r="B19" s="2">
        <f>SUM('[2]4403Exp'!$S$126:$S$126)</f>
        <v>0</v>
      </c>
      <c r="C19" s="2">
        <f>SUM('[2]4407Exp'!$S$126:$S$126)</f>
        <v>0</v>
      </c>
      <c r="D19" s="2">
        <f>SUM('[2]4408Exp'!$S$126:$S$126)</f>
        <v>0</v>
      </c>
      <c r="E19" s="2">
        <f>SUM('[2]4412Exp'!$S$126:$S$126)</f>
        <v>0</v>
      </c>
      <c r="F19" s="2">
        <f>SUM('[2]4409Exp'!$S$126:$S$126)</f>
        <v>0</v>
      </c>
      <c r="G19" s="2">
        <f>SUM('[2]4418Exp'!$S$126:$S$126)</f>
        <v>0</v>
      </c>
      <c r="H19" s="2">
        <f>SUM('[2]94Exp'!$S$126:$S$126)</f>
        <v>0</v>
      </c>
      <c r="I19" s="2">
        <f>SUM('[2]4410Exp'!$S$126:$S$126)</f>
        <v>0</v>
      </c>
      <c r="J19" s="2">
        <f>SUM('[2]4411Exp'!$S$126:$S$126)</f>
        <v>0</v>
      </c>
      <c r="K19" s="2">
        <f>SUM('[2]442199Exp'!$S$126:$S$126)</f>
        <v>0</v>
      </c>
      <c r="L19" s="2">
        <f>SUM('[2]44OtherExp'!$S$126:$S$126)</f>
        <v>0</v>
      </c>
      <c r="M19" s="2"/>
      <c r="N19" s="2">
        <f>SUM('[2]440123Exp'!$S$126:$S$126)</f>
        <v>0</v>
      </c>
      <c r="O19" s="2">
        <f>SUM('[2]4701-5Exp'!$S$126:$S$126)</f>
        <v>0</v>
      </c>
      <c r="P19" s="2">
        <f>SUM('[2]48Exp'!$S$126:$S$126)</f>
        <v>0</v>
      </c>
      <c r="Q19" s="26">
        <f t="shared" si="0"/>
        <v>0</v>
      </c>
      <c r="S19" s="3">
        <f>SUM('[2]4403Exp'!$AS$126:$AS$126)</f>
        <v>0</v>
      </c>
      <c r="T19" s="3">
        <f>SUM('[2]4407Exp'!$AS$126:$AS$126)</f>
        <v>0</v>
      </c>
      <c r="U19" s="3">
        <f>SUM('[2]4408Exp'!$AS$126:$AS$126)</f>
        <v>0</v>
      </c>
      <c r="V19" s="3">
        <f>SUM('[2]4412Exp'!$AS$126:$AS$126)</f>
        <v>0</v>
      </c>
      <c r="W19" s="3">
        <f>SUM('[2]4409Exp'!$AS$126:$AS$126)</f>
        <v>0</v>
      </c>
      <c r="X19" s="3">
        <f>SUM('[2]4418Exp'!$AS$126:$AS$126)</f>
        <v>0</v>
      </c>
      <c r="Y19" s="3">
        <f>SUM('[2]94Exp'!$AS$126:$AS$126)</f>
        <v>0</v>
      </c>
      <c r="Z19" s="3">
        <f>SUM('[2]4410Exp'!$AS$126:$AS$126)</f>
        <v>0</v>
      </c>
      <c r="AA19" s="3">
        <f>SUM('[2]4411Exp'!$AS$126:$AS$126)</f>
        <v>0</v>
      </c>
      <c r="AB19" s="3">
        <f>SUM('[2]442199Exp'!$AS$126:$AS$126)</f>
        <v>0</v>
      </c>
      <c r="AC19" s="3">
        <f>SUM('[2]44OtherExp'!$AS$126:$AS$126)</f>
        <v>0</v>
      </c>
      <c r="AD19" s="3"/>
      <c r="AE19" s="3">
        <f>SUM('[2]440123Exp'!$AS$126:$AS$126)</f>
        <v>0</v>
      </c>
      <c r="AF19" s="3">
        <f>SUM('[2]4701-5Exp'!$AS$126:$AS$126)</f>
        <v>0</v>
      </c>
      <c r="AG19" s="3">
        <f>SUM('[2]48Exp'!$AS$126:$AS$126)</f>
        <v>0</v>
      </c>
      <c r="AH19" s="10">
        <f>SUM('[2]44Exp'!$AS$126:$AS$126)</f>
        <v>0</v>
      </c>
      <c r="AI19" s="4">
        <f t="shared" si="1"/>
        <v>0</v>
      </c>
      <c r="AJ19" s="4">
        <f t="shared" si="2"/>
        <v>0</v>
      </c>
      <c r="AK19" s="4">
        <f t="shared" si="5"/>
        <v>0</v>
      </c>
      <c r="AL19" s="4">
        <f t="shared" si="4"/>
        <v>0</v>
      </c>
    </row>
    <row r="20" spans="1:38" ht="13">
      <c r="A20" t="s">
        <v>42</v>
      </c>
      <c r="B20" s="2">
        <f>SUM('[2]4403Exp'!$S$132:$S$132)</f>
        <v>0</v>
      </c>
      <c r="C20" s="2">
        <f>SUM('[2]4407Exp'!$S$132:$S$132)</f>
        <v>0</v>
      </c>
      <c r="D20" s="2">
        <f>SUM('[2]4408Exp'!$S$132:$S$132)</f>
        <v>0</v>
      </c>
      <c r="E20" s="2">
        <f>SUM('[2]4412Exp'!$S$132:$S$132)</f>
        <v>0</v>
      </c>
      <c r="F20" s="2">
        <f>SUM('[2]4409Exp'!$S$132:$S$132)</f>
        <v>0</v>
      </c>
      <c r="G20" s="2">
        <f>SUM('[2]4418Exp'!$S$132:$S$132)</f>
        <v>0</v>
      </c>
      <c r="H20" s="2">
        <f>SUM('[2]94Exp'!$S$132:$S$132)</f>
        <v>0</v>
      </c>
      <c r="I20" s="2">
        <f>SUM('[2]4410Exp'!$S$132:$S$132)</f>
        <v>0</v>
      </c>
      <c r="J20" s="2">
        <f>SUM('[2]4411Exp'!$S$132:$S$132)</f>
        <v>0</v>
      </c>
      <c r="K20" s="2">
        <f>SUM('[2]442199Exp'!$S$132:$S$132)</f>
        <v>0</v>
      </c>
      <c r="L20" s="2">
        <f>SUM('[2]44OtherExp'!$S$132:$S$132)</f>
        <v>0</v>
      </c>
      <c r="M20" s="2"/>
      <c r="N20" s="2">
        <f>SUM('[2]440123Exp'!$S$132:$S$132)</f>
        <v>0</v>
      </c>
      <c r="O20" s="2">
        <f>SUM('[2]4701-5Exp'!$S$132:$S$132)</f>
        <v>0</v>
      </c>
      <c r="P20" s="2">
        <f>SUM('[2]48Exp'!$S$132:$S$132)</f>
        <v>0</v>
      </c>
      <c r="Q20" s="26">
        <f t="shared" si="0"/>
        <v>0</v>
      </c>
      <c r="S20" s="3">
        <f>SUM('[2]4403Exp'!$AS$132:$AS$132)</f>
        <v>0</v>
      </c>
      <c r="T20" s="3">
        <f>SUM('[2]4407Exp'!$AS$132:$AS$132)</f>
        <v>0</v>
      </c>
      <c r="U20" s="3">
        <f>SUM('[2]4408Exp'!$AS$132:$AS$132)</f>
        <v>0</v>
      </c>
      <c r="V20" s="3">
        <f>SUM('[2]4412Exp'!$AS$132:$AS$132)</f>
        <v>0</v>
      </c>
      <c r="W20" s="3">
        <f>SUM('[2]4409Exp'!$AS$132:$AS$132)</f>
        <v>0</v>
      </c>
      <c r="X20" s="3">
        <f>SUM('[2]4418Exp'!$AS$132:$AS$132)</f>
        <v>0</v>
      </c>
      <c r="Y20" s="3">
        <f>SUM('[2]94Exp'!$AS$132:$AS$132)</f>
        <v>0</v>
      </c>
      <c r="Z20" s="3">
        <f>SUM('[2]4410Exp'!$AS$132:$AS$132)</f>
        <v>0</v>
      </c>
      <c r="AA20" s="3">
        <f>SUM('[2]4411Exp'!$AS$132:$AS$132)</f>
        <v>0</v>
      </c>
      <c r="AB20" s="3">
        <f>SUM('[2]442199Exp'!$AS$132:$AS$132)</f>
        <v>0</v>
      </c>
      <c r="AC20" s="3">
        <f>SUM('[2]44OtherExp'!$AS$132:$AS$132)</f>
        <v>0</v>
      </c>
      <c r="AD20" s="3"/>
      <c r="AE20" s="3">
        <f>SUM('[2]440123Exp'!$AS$132:$AS$132)</f>
        <v>0</v>
      </c>
      <c r="AF20" s="3">
        <f>SUM('[2]4701-5Exp'!$AS$132:$AS$132)</f>
        <v>0</v>
      </c>
      <c r="AG20" s="3">
        <f>SUM('[2]48Exp'!$AS$132:$AS$132)</f>
        <v>0</v>
      </c>
      <c r="AH20" s="10">
        <f>SUM('[2]44Exp'!$AS$132:$AS$132)</f>
        <v>0</v>
      </c>
      <c r="AI20" s="4">
        <f t="shared" si="1"/>
        <v>0</v>
      </c>
      <c r="AJ20" s="4">
        <f t="shared" si="2"/>
        <v>0</v>
      </c>
      <c r="AK20" s="4">
        <f t="shared" si="5"/>
        <v>0</v>
      </c>
      <c r="AL20" s="4">
        <f t="shared" si="4"/>
        <v>0</v>
      </c>
    </row>
    <row r="21" spans="1:38" ht="13">
      <c r="A21" t="s">
        <v>43</v>
      </c>
      <c r="B21" s="2">
        <f>SUM('[2]4403Exp'!$S$133:$S$133)</f>
        <v>0</v>
      </c>
      <c r="C21" s="2">
        <f>SUM('[2]4407Exp'!$S$133:$S$133)</f>
        <v>0</v>
      </c>
      <c r="D21" s="2">
        <f>SUM('[2]4408Exp'!$S$133:$S$133)</f>
        <v>0</v>
      </c>
      <c r="E21" s="2">
        <f>SUM('[2]4412Exp'!$S$133:$S$133)</f>
        <v>0</v>
      </c>
      <c r="F21" s="2">
        <f>SUM('[2]4409Exp'!$S$133:$S$133)</f>
        <v>0</v>
      </c>
      <c r="G21" s="2">
        <f>SUM('[2]4418Exp'!$S$133:$S$133)</f>
        <v>0</v>
      </c>
      <c r="H21" s="2">
        <f>SUM('[2]94Exp'!$S$133:$S$133)</f>
        <v>0</v>
      </c>
      <c r="I21" s="2">
        <f>SUM('[2]4410Exp'!$S$133:$S$133)</f>
        <v>0</v>
      </c>
      <c r="J21" s="2">
        <f>SUM('[2]4411Exp'!$S$133:$S$133)</f>
        <v>0</v>
      </c>
      <c r="K21" s="2">
        <f>SUM('[2]442199Exp'!$S$133:$S$133)</f>
        <v>0</v>
      </c>
      <c r="L21" s="2">
        <f>SUM('[2]44OtherExp'!$S$133:$S$133)</f>
        <v>0</v>
      </c>
      <c r="M21" s="2"/>
      <c r="N21" s="2">
        <f>SUM('[2]440123Exp'!$S$133:$S$133)</f>
        <v>0</v>
      </c>
      <c r="O21" s="2">
        <f>SUM('[2]4701-5Exp'!$S$133:$S$133)</f>
        <v>0</v>
      </c>
      <c r="P21" s="2">
        <f>SUM('[2]48Exp'!$S$133:$S$133)</f>
        <v>0</v>
      </c>
      <c r="Q21" s="26">
        <f t="shared" si="0"/>
        <v>0</v>
      </c>
      <c r="S21" s="3">
        <f>SUM('[2]4403Exp'!$AS$133:$AS$133)</f>
        <v>0</v>
      </c>
      <c r="T21" s="3">
        <f>SUM('[2]4407Exp'!$AS$133:$AS$133)</f>
        <v>0</v>
      </c>
      <c r="U21" s="3">
        <f>SUM('[2]4408Exp'!$AS$133:$AS$133)</f>
        <v>0</v>
      </c>
      <c r="V21" s="3">
        <f>SUM('[2]4412Exp'!$AS$133:$AS$133)</f>
        <v>0</v>
      </c>
      <c r="W21" s="3">
        <f>SUM('[2]4409Exp'!$AS$133:$AS$133)</f>
        <v>0</v>
      </c>
      <c r="X21" s="3">
        <f>SUM('[2]4418Exp'!$AS$133:$AS$133)</f>
        <v>0</v>
      </c>
      <c r="Y21" s="3">
        <f>SUM('[2]94Exp'!$AS$133:$AS$133)</f>
        <v>0</v>
      </c>
      <c r="Z21" s="3">
        <f>SUM('[2]4410Exp'!$AS$133:$AS$133)</f>
        <v>0</v>
      </c>
      <c r="AA21" s="3">
        <f>SUM('[2]4411Exp'!$AS$133:$AS$133)</f>
        <v>0</v>
      </c>
      <c r="AB21" s="3">
        <f>SUM('[2]442199Exp'!$AS$133:$AS$133)</f>
        <v>0</v>
      </c>
      <c r="AC21" s="3">
        <f>SUM('[2]44OtherExp'!$AS$133:$AS$133)</f>
        <v>0</v>
      </c>
      <c r="AD21" s="3"/>
      <c r="AE21" s="3">
        <f>SUM('[2]440123Exp'!$AS$133:$AS$133)</f>
        <v>0</v>
      </c>
      <c r="AF21" s="3">
        <f>SUM('[2]4701-5Exp'!$AS$133:$AS$133)</f>
        <v>0</v>
      </c>
      <c r="AG21" s="3">
        <f>SUM('[2]48Exp'!$AS$133:$AS$133)</f>
        <v>0</v>
      </c>
      <c r="AH21" s="10">
        <f>SUM('[2]44Exp'!$AS$133:$AS$133)</f>
        <v>0</v>
      </c>
      <c r="AI21" s="4">
        <f t="shared" si="1"/>
        <v>0</v>
      </c>
      <c r="AJ21" s="4">
        <f t="shared" si="2"/>
        <v>0</v>
      </c>
      <c r="AK21" s="4">
        <f t="shared" si="5"/>
        <v>0</v>
      </c>
      <c r="AL21" s="4">
        <f t="shared" si="4"/>
        <v>0</v>
      </c>
    </row>
    <row r="22" spans="1:38" ht="13">
      <c r="A22" t="s">
        <v>44</v>
      </c>
      <c r="B22" s="2">
        <f>SUM('[2]4403Exp'!$S$141:$S$141)</f>
        <v>0</v>
      </c>
      <c r="C22" s="2">
        <f>SUM('[2]4407Exp'!$S$141:$S$141)</f>
        <v>0</v>
      </c>
      <c r="D22" s="2">
        <f>SUM('[2]4408Exp'!$S$141:$S$141)</f>
        <v>0</v>
      </c>
      <c r="E22" s="2">
        <f>SUM('[2]4412Exp'!$S$141:$S$141)</f>
        <v>0</v>
      </c>
      <c r="F22" s="2">
        <f>SUM('[2]4409Exp'!$S$141:$S$141)</f>
        <v>0</v>
      </c>
      <c r="G22" s="2">
        <f>SUM('[2]4418Exp'!$S$141:$S$141)</f>
        <v>0</v>
      </c>
      <c r="H22" s="2">
        <f>SUM('[2]94Exp'!$S$141:$S$141)</f>
        <v>0</v>
      </c>
      <c r="I22" s="2">
        <f>SUM('[2]4410Exp'!$S$141:$S$141)</f>
        <v>0</v>
      </c>
      <c r="J22" s="2">
        <f>SUM('[2]4411Exp'!$S$141:$S$141)</f>
        <v>0</v>
      </c>
      <c r="K22" s="2">
        <f>SUM('[2]442199Exp'!$S$141:$S$141)</f>
        <v>0</v>
      </c>
      <c r="L22" s="2">
        <f>SUM('[2]44OtherExp'!$S$141:$S$141)</f>
        <v>0</v>
      </c>
      <c r="M22" s="2"/>
      <c r="N22" s="2">
        <f>SUM('[2]440123Exp'!$S$141:$S$141)</f>
        <v>0</v>
      </c>
      <c r="O22" s="2">
        <f>SUM('[2]4701-5Exp'!$S$141:$S$141)</f>
        <v>0</v>
      </c>
      <c r="P22" s="2">
        <f>SUM('[2]48Exp'!$S$141:$S$141)</f>
        <v>0</v>
      </c>
      <c r="Q22" s="26">
        <f t="shared" si="0"/>
        <v>0</v>
      </c>
      <c r="S22" s="3">
        <f>SUM('[2]4403Exp'!$AS$141:$AS$141)</f>
        <v>0</v>
      </c>
      <c r="T22" s="3">
        <f>SUM('[2]4407Exp'!$AS$141:$AS$141)</f>
        <v>0</v>
      </c>
      <c r="U22" s="3">
        <f>SUM('[2]4408Exp'!$AS$141:$AS$141)</f>
        <v>0</v>
      </c>
      <c r="V22" s="3">
        <f>SUM('[2]4412Exp'!$AS$141:$AS$141)</f>
        <v>0</v>
      </c>
      <c r="W22" s="3">
        <f>SUM('[2]4409Exp'!$AS$141:$AS$141)</f>
        <v>0</v>
      </c>
      <c r="X22" s="3">
        <f>SUM('[2]4418Exp'!$AS$141:$AS$141)</f>
        <v>0</v>
      </c>
      <c r="Y22" s="3">
        <f>SUM('[2]94Exp'!$AS$141:$AS$141)</f>
        <v>0</v>
      </c>
      <c r="Z22" s="3">
        <f>SUM('[2]4410Exp'!$AS$141:$AS$141)</f>
        <v>0</v>
      </c>
      <c r="AA22" s="3">
        <f>SUM('[2]4411Exp'!$AS$141:$AS$141)</f>
        <v>0</v>
      </c>
      <c r="AB22" s="3">
        <f>SUM('[2]442199Exp'!$AS$141:$AS$141)</f>
        <v>0</v>
      </c>
      <c r="AC22" s="3">
        <f>SUM('[2]44OtherExp'!$AS$141:$AS$141)</f>
        <v>0</v>
      </c>
      <c r="AD22" s="3"/>
      <c r="AE22" s="3">
        <f>SUM('[2]440123Exp'!$AS$141:$AS$141)</f>
        <v>0</v>
      </c>
      <c r="AF22" s="3">
        <f>SUM('[2]4701-5Exp'!$AS$141:$AS$141)</f>
        <v>0</v>
      </c>
      <c r="AG22" s="3">
        <f>SUM('[2]48Exp'!$AS$141:$AS$141)</f>
        <v>0</v>
      </c>
      <c r="AH22" s="10">
        <f>SUM('[2]44Exp'!$AS$141:$AS$141)</f>
        <v>0</v>
      </c>
      <c r="AI22" s="4">
        <f t="shared" si="1"/>
        <v>0</v>
      </c>
      <c r="AJ22" s="4">
        <f t="shared" si="2"/>
        <v>0</v>
      </c>
      <c r="AK22" s="4">
        <f t="shared" si="5"/>
        <v>0</v>
      </c>
      <c r="AL22" s="4">
        <f t="shared" si="4"/>
        <v>0</v>
      </c>
    </row>
    <row r="23" spans="1:38" ht="13">
      <c r="A23" t="s">
        <v>56</v>
      </c>
      <c r="B23" s="2">
        <f>SUM('[2]4403Exp'!$S$160:$S$160)</f>
        <v>0</v>
      </c>
      <c r="C23" s="2">
        <f>SUM('[2]4407Exp'!$S$160:$S$160)</f>
        <v>0</v>
      </c>
      <c r="D23" s="2">
        <f>SUM('[2]4408Exp'!$S$160:$S$160)</f>
        <v>0</v>
      </c>
      <c r="E23" s="2">
        <f>SUM('[2]4412Exp'!$S$160:$S$160)</f>
        <v>0</v>
      </c>
      <c r="F23" s="2">
        <f>SUM('[2]4409Exp'!$S$160:$S$160)</f>
        <v>0</v>
      </c>
      <c r="G23" s="2">
        <f>SUM('[2]4418Exp'!$S$160:$S$160)</f>
        <v>0</v>
      </c>
      <c r="H23" s="2">
        <f>SUM('[2]94Exp'!$S$160:$S$160)</f>
        <v>0</v>
      </c>
      <c r="I23" s="2">
        <f>SUM('[2]4410Exp'!$S$160:$S$160)</f>
        <v>0</v>
      </c>
      <c r="J23" s="2">
        <f>SUM('[2]4411Exp'!$S$160:$S$160)</f>
        <v>0</v>
      </c>
      <c r="K23" s="2">
        <f>SUM('[2]442199Exp'!$S$160:$S$160)</f>
        <v>0</v>
      </c>
      <c r="L23" s="2">
        <f>SUM('[2]44OtherExp'!$S$160:$S$160)</f>
        <v>0</v>
      </c>
      <c r="M23" s="2"/>
      <c r="N23" s="2">
        <f>SUM('[2]440123Exp'!$S$160:$S$160)</f>
        <v>0</v>
      </c>
      <c r="O23" s="2">
        <f>SUM('[2]4701-5Exp'!$S$160:$S$160)</f>
        <v>0</v>
      </c>
      <c r="P23" s="2">
        <f>SUM('[2]48Exp'!$S$160:$S$160)</f>
        <v>0</v>
      </c>
      <c r="Q23" s="26">
        <f t="shared" si="0"/>
        <v>0</v>
      </c>
      <c r="S23" s="3">
        <f>SUM('[2]4403Exp'!$AS$160:$AS$160)</f>
        <v>0</v>
      </c>
      <c r="T23" s="3">
        <f>SUM('[2]4407Exp'!$AS$160:$AS$160)</f>
        <v>0</v>
      </c>
      <c r="U23" s="3">
        <f>SUM('[2]4408Exp'!$AS$160:$AS$160)</f>
        <v>0</v>
      </c>
      <c r="V23" s="3">
        <f>SUM('[2]4412Exp'!$AS$160:$AS$160)</f>
        <v>0</v>
      </c>
      <c r="W23" s="3">
        <f>SUM('[2]4409Exp'!$AS$160:$AS$160)</f>
        <v>0</v>
      </c>
      <c r="X23" s="3">
        <f>SUM('[2]4418Exp'!$AS$160:$AS$160)</f>
        <v>0</v>
      </c>
      <c r="Y23" s="3">
        <f>SUM('[2]94Exp'!$AS$160:$AS$160)</f>
        <v>0</v>
      </c>
      <c r="Z23" s="3">
        <f>SUM('[2]4410Exp'!$AS$160:$AS$160)</f>
        <v>0</v>
      </c>
      <c r="AA23" s="3">
        <f>SUM('[2]4411Exp'!$AS$160:$AS$160)</f>
        <v>0</v>
      </c>
      <c r="AB23" s="3">
        <f>SUM('[2]442199Exp'!$AS$160:$AS$160)</f>
        <v>0</v>
      </c>
      <c r="AC23" s="3">
        <f>SUM('[2]44OtherExp'!$AS$160:$AS$160)</f>
        <v>0</v>
      </c>
      <c r="AD23" s="3"/>
      <c r="AE23" s="3">
        <f>SUM('[2]440123Exp'!$AS$160:$AS$160)</f>
        <v>0</v>
      </c>
      <c r="AF23" s="3">
        <f>SUM('[2]4701-5Exp'!$AS$160:$AS$160)</f>
        <v>0</v>
      </c>
      <c r="AG23" s="3">
        <f>SUM('[2]48Exp'!$AS$160:$AS$160)</f>
        <v>0</v>
      </c>
      <c r="AH23" s="10">
        <f>SUM('[2]44Exp'!$AS$160:$AS$160)</f>
        <v>0</v>
      </c>
      <c r="AI23" s="4">
        <f t="shared" si="1"/>
        <v>0</v>
      </c>
      <c r="AJ23" s="4">
        <f t="shared" si="2"/>
        <v>0</v>
      </c>
      <c r="AK23" s="4">
        <f t="shared" si="5"/>
        <v>0</v>
      </c>
      <c r="AL23" s="4">
        <f t="shared" si="4"/>
        <v>0</v>
      </c>
    </row>
    <row r="24" spans="1:38" ht="13">
      <c r="A24" t="s">
        <v>45</v>
      </c>
      <c r="B24" s="2">
        <f>SUM('[2]4403Exp'!$S$188:$S$188)</f>
        <v>0</v>
      </c>
      <c r="C24" s="2">
        <f>SUM('[2]4407Exp'!$S$188:$S$188)</f>
        <v>0</v>
      </c>
      <c r="D24" s="2">
        <f>SUM('[2]4408Exp'!$S$188:$S$188)</f>
        <v>0</v>
      </c>
      <c r="E24" s="2">
        <f>SUM('[2]4412Exp'!$S$188:$S$188)</f>
        <v>0</v>
      </c>
      <c r="F24" s="2">
        <f>SUM('[2]4409Exp'!$S$188:$S$188)</f>
        <v>0</v>
      </c>
      <c r="G24" s="2">
        <f>SUM('[2]4418Exp'!$S$188:$S$188)</f>
        <v>0</v>
      </c>
      <c r="H24" s="2">
        <f>SUM('[2]94Exp'!$S$188:$S$188)</f>
        <v>0</v>
      </c>
      <c r="I24" s="2">
        <f>SUM('[2]4410Exp'!$S$188:$S$188)</f>
        <v>0</v>
      </c>
      <c r="J24" s="2">
        <f>SUM('[2]4411Exp'!$S$188:$S$188)</f>
        <v>0</v>
      </c>
      <c r="K24" s="2">
        <f>SUM('[2]442199Exp'!$S$188:$S$188)</f>
        <v>0</v>
      </c>
      <c r="L24" s="2">
        <f>SUM('[2]44OtherExp'!$S$188:$S$188)</f>
        <v>0</v>
      </c>
      <c r="M24" s="2"/>
      <c r="N24" s="2">
        <f>SUM('[2]440123Exp'!$S$188:$S$188)</f>
        <v>0</v>
      </c>
      <c r="O24" s="2">
        <f>SUM('[2]4701-5Exp'!$S$188:$S$188)</f>
        <v>0</v>
      </c>
      <c r="P24" s="2">
        <f>SUM('[2]48Exp'!$S$188:$S$188)</f>
        <v>0</v>
      </c>
      <c r="Q24" s="26">
        <f t="shared" si="0"/>
        <v>0</v>
      </c>
      <c r="S24" s="3">
        <f>SUM('[2]4403Exp'!$AS$188:$AS$188)</f>
        <v>0</v>
      </c>
      <c r="T24" s="3">
        <f>SUM('[2]4407Exp'!$AS$188:$AS$188)</f>
        <v>0</v>
      </c>
      <c r="U24" s="3">
        <f>SUM('[2]4408Exp'!$AS$188:$AS$188)</f>
        <v>0</v>
      </c>
      <c r="V24" s="3">
        <f>SUM('[2]4412Exp'!$AS$188:$AS$188)</f>
        <v>0</v>
      </c>
      <c r="W24" s="3">
        <f>SUM('[2]4409Exp'!$AS$188:$AS$188)</f>
        <v>0</v>
      </c>
      <c r="X24" s="3">
        <f>SUM('[2]4418Exp'!$AS$188:$AS$188)</f>
        <v>0</v>
      </c>
      <c r="Y24" s="3">
        <f>SUM('[2]94Exp'!$AS$188:$AS$188)</f>
        <v>0</v>
      </c>
      <c r="Z24" s="3">
        <f>SUM('[2]4410Exp'!$AS$188:$AS$188)</f>
        <v>0</v>
      </c>
      <c r="AA24" s="3">
        <f>SUM('[2]4411Exp'!$AS$188:$AS$188)</f>
        <v>0</v>
      </c>
      <c r="AB24" s="3">
        <f>SUM('[2]442199Exp'!$AS$188:$AS$188)</f>
        <v>0</v>
      </c>
      <c r="AC24" s="3">
        <f>SUM('[2]44OtherExp'!$AS$188:$AS$188)</f>
        <v>0</v>
      </c>
      <c r="AD24" s="3"/>
      <c r="AE24" s="3">
        <f>SUM('[2]440123Exp'!$AS$188:$AS$188)</f>
        <v>0</v>
      </c>
      <c r="AF24" s="3">
        <f>SUM('[2]4701-5Exp'!$AS$188:$AS$188)</f>
        <v>0</v>
      </c>
      <c r="AG24" s="3">
        <f>SUM('[2]48Exp'!$AS$188:$AS$188)</f>
        <v>0</v>
      </c>
      <c r="AH24" s="10">
        <f>SUM('[2]44Exp'!$AS$188:$AS$188)</f>
        <v>0</v>
      </c>
      <c r="AI24" s="4">
        <f t="shared" si="1"/>
        <v>0</v>
      </c>
      <c r="AJ24" s="4">
        <f t="shared" si="2"/>
        <v>0</v>
      </c>
      <c r="AK24" s="4">
        <f t="shared" si="5"/>
        <v>0</v>
      </c>
      <c r="AL24" s="4">
        <f t="shared" si="4"/>
        <v>0</v>
      </c>
    </row>
    <row r="25" spans="1:38" ht="13">
      <c r="A25" t="s">
        <v>46</v>
      </c>
      <c r="B25" s="2">
        <f>SUM('[2]4403Exp'!$S$189:$S$189)</f>
        <v>0</v>
      </c>
      <c r="C25" s="2">
        <f>SUM('[2]4407Exp'!$S$189:$S$189)</f>
        <v>0</v>
      </c>
      <c r="D25" s="2">
        <f>SUM('[2]4408Exp'!$S$189:$S$189)</f>
        <v>0</v>
      </c>
      <c r="E25" s="2">
        <f>SUM('[2]4412Exp'!$S$189:$S$189)</f>
        <v>0</v>
      </c>
      <c r="F25" s="2">
        <f>SUM('[2]4409Exp'!$S$189:$S$189)</f>
        <v>0</v>
      </c>
      <c r="G25" s="2">
        <f>SUM('[2]4418Exp'!$S$189:$S$189)</f>
        <v>0</v>
      </c>
      <c r="H25" s="2">
        <f>SUM('[2]94Exp'!$S$189:$S$189)</f>
        <v>0</v>
      </c>
      <c r="I25" s="2">
        <f>SUM('[2]4410Exp'!$S$189:$S$189)</f>
        <v>0</v>
      </c>
      <c r="J25" s="2">
        <f>SUM('[2]4411Exp'!$S$189:$S$189)</f>
        <v>0</v>
      </c>
      <c r="K25" s="2">
        <f>SUM('[2]442199Exp'!$S$189:$S$189)</f>
        <v>0</v>
      </c>
      <c r="L25" s="2">
        <f>SUM('[2]44OtherExp'!$S$189:$S$189)</f>
        <v>0</v>
      </c>
      <c r="M25" s="2"/>
      <c r="N25" s="2">
        <f>SUM('[2]440123Exp'!$S$189:$S$189)</f>
        <v>0</v>
      </c>
      <c r="O25" s="2">
        <f>SUM('[2]4701-5Exp'!$S$189:$S$189)</f>
        <v>0</v>
      </c>
      <c r="P25" s="2">
        <f>SUM('[2]48Exp'!$S$189:$S$189)</f>
        <v>0</v>
      </c>
      <c r="Q25" s="26">
        <f t="shared" si="0"/>
        <v>0</v>
      </c>
      <c r="S25" s="3">
        <f>SUM('[2]4403Exp'!$AS$189:$AS$189)</f>
        <v>0</v>
      </c>
      <c r="T25" s="3">
        <f>SUM('[2]4407Exp'!$AS$189:$AS$189)</f>
        <v>0</v>
      </c>
      <c r="U25" s="3">
        <f>SUM('[2]4408Exp'!$AS$189:$AS$189)</f>
        <v>0</v>
      </c>
      <c r="V25" s="3">
        <f>SUM('[2]4412Exp'!$AS$189:$AS$189)</f>
        <v>0</v>
      </c>
      <c r="W25" s="3">
        <f>SUM('[2]4409Exp'!$AS$189:$AS$189)</f>
        <v>0</v>
      </c>
      <c r="X25" s="3">
        <f>SUM('[2]4418Exp'!$AS$189:$AS$189)</f>
        <v>0</v>
      </c>
      <c r="Y25" s="3">
        <f>SUM('[2]94Exp'!$AS$189:$AS$189)</f>
        <v>0</v>
      </c>
      <c r="Z25" s="3">
        <f>SUM('[2]4410Exp'!$AS$189:$AS$189)</f>
        <v>0</v>
      </c>
      <c r="AA25" s="3">
        <f>SUM('[2]4411Exp'!$AS$189:$AS$189)</f>
        <v>0</v>
      </c>
      <c r="AB25" s="3">
        <f>SUM('[2]442199Exp'!$AS$189:$AS$189)</f>
        <v>0</v>
      </c>
      <c r="AC25" s="3">
        <f>SUM('[2]44OtherExp'!$AS$189:$AS$189)</f>
        <v>0</v>
      </c>
      <c r="AD25" s="3"/>
      <c r="AE25" s="3">
        <f>SUM('[2]440123Exp'!$AS$189:$AS$189)</f>
        <v>0</v>
      </c>
      <c r="AF25" s="3">
        <f>SUM('[2]4701-5Exp'!$AS$189:$AS$189)</f>
        <v>0</v>
      </c>
      <c r="AG25" s="3">
        <f>SUM('[2]48Exp'!$AS$189:$AS$189)</f>
        <v>0</v>
      </c>
      <c r="AH25" s="10">
        <f>SUM('[2]44Exp'!$AS$189:$AS$189)</f>
        <v>0</v>
      </c>
      <c r="AI25" s="4">
        <f t="shared" si="1"/>
        <v>0</v>
      </c>
      <c r="AJ25" s="4">
        <f t="shared" si="2"/>
        <v>0</v>
      </c>
      <c r="AK25" s="4">
        <f t="shared" si="5"/>
        <v>0</v>
      </c>
      <c r="AL25" s="4">
        <f t="shared" si="4"/>
        <v>0</v>
      </c>
    </row>
    <row r="26" spans="1:38" ht="13">
      <c r="A26" t="s">
        <v>47</v>
      </c>
      <c r="B26" s="2">
        <f>SUM('[2]4403Exp'!$S$193:$S$193)</f>
        <v>0</v>
      </c>
      <c r="C26" s="2">
        <f>SUM('[2]4407Exp'!$S$193:$S$193)</f>
        <v>0</v>
      </c>
      <c r="D26" s="2">
        <f>SUM('[2]4408Exp'!$S$193:$S$193)</f>
        <v>0</v>
      </c>
      <c r="E26" s="2">
        <f>SUM('[2]4412Exp'!$S$193:$S$193)</f>
        <v>0</v>
      </c>
      <c r="F26" s="2">
        <f>SUM('[2]4409Exp'!$S$193:$S$193)</f>
        <v>0</v>
      </c>
      <c r="G26" s="2">
        <f>SUM('[2]4418Exp'!$S$193:$S$193)</f>
        <v>0</v>
      </c>
      <c r="H26" s="2">
        <f>SUM('[2]94Exp'!$S$193:$S$193)</f>
        <v>0</v>
      </c>
      <c r="I26" s="2">
        <f>SUM('[2]4410Exp'!$S$193:$S$193)</f>
        <v>0</v>
      </c>
      <c r="J26" s="2">
        <f>SUM('[2]4411Exp'!$S$193:$S$193)</f>
        <v>0</v>
      </c>
      <c r="K26" s="2">
        <f>SUM('[2]442199Exp'!$S$193:$S$193)</f>
        <v>0</v>
      </c>
      <c r="L26" s="2">
        <f>SUM('[2]44OtherExp'!$S$193:$S$193)</f>
        <v>0</v>
      </c>
      <c r="M26" s="2"/>
      <c r="N26" s="2">
        <f>SUM('[2]440123Exp'!$S$193:$S$193)</f>
        <v>0</v>
      </c>
      <c r="O26" s="2">
        <f>SUM('[2]4701-5Exp'!$S$193:$S$193)</f>
        <v>0</v>
      </c>
      <c r="P26" s="2">
        <f>SUM('[2]48Exp'!$S$193:$S$193)</f>
        <v>0</v>
      </c>
      <c r="Q26" s="26">
        <f t="shared" si="0"/>
        <v>0</v>
      </c>
      <c r="S26" s="3">
        <f>SUM('[2]4403Exp'!$AS$193:$AS$193)</f>
        <v>0</v>
      </c>
      <c r="T26" s="3">
        <f>SUM('[2]4407Exp'!$AS$193:$AS$193)</f>
        <v>0</v>
      </c>
      <c r="U26" s="3">
        <f>SUM('[2]4408Exp'!$AS$193:$AS$193)</f>
        <v>0</v>
      </c>
      <c r="V26" s="3">
        <f>SUM('[2]4412Exp'!$AS$193:$AS$193)</f>
        <v>0</v>
      </c>
      <c r="W26" s="3">
        <f>SUM('[2]4409Exp'!$AS$193:$AS$193)</f>
        <v>0</v>
      </c>
      <c r="X26" s="3">
        <f>SUM('[2]4418Exp'!$AS$193:$AS$193)</f>
        <v>0</v>
      </c>
      <c r="Y26" s="3">
        <f>SUM('[2]94Exp'!$AS$193:$AS$193)</f>
        <v>0</v>
      </c>
      <c r="Z26" s="3">
        <f>SUM('[2]4410Exp'!$AS$193:$AS$193)</f>
        <v>0</v>
      </c>
      <c r="AA26" s="3">
        <f>SUM('[2]4411Exp'!$AS$193:$AS$193)</f>
        <v>0</v>
      </c>
      <c r="AB26" s="3">
        <f>SUM('[2]442199Exp'!$AS$193:$AS$193)</f>
        <v>0</v>
      </c>
      <c r="AC26" s="3">
        <f>SUM('[2]44OtherExp'!$AS$193:$AS$193)</f>
        <v>0</v>
      </c>
      <c r="AD26" s="3"/>
      <c r="AE26" s="3">
        <f>SUM('[2]440123Exp'!$AS$193:$AS$193)</f>
        <v>0</v>
      </c>
      <c r="AF26" s="3">
        <f>SUM('[2]4701-5Exp'!$AS$193:$AS$193)</f>
        <v>0</v>
      </c>
      <c r="AG26" s="3">
        <f>SUM('[2]48Exp'!$AS$193:$AS$193)</f>
        <v>0</v>
      </c>
      <c r="AH26" s="10">
        <f>SUM('[2]44Exp'!$AS$193:$AS$193)</f>
        <v>0</v>
      </c>
      <c r="AI26" s="4">
        <f t="shared" si="1"/>
        <v>0</v>
      </c>
      <c r="AJ26" s="4">
        <f t="shared" si="2"/>
        <v>0</v>
      </c>
      <c r="AK26" s="4">
        <f t="shared" si="5"/>
        <v>0</v>
      </c>
      <c r="AL26" s="4">
        <f t="shared" si="4"/>
        <v>0</v>
      </c>
    </row>
    <row r="27" spans="1:38" ht="13">
      <c r="A27" t="s">
        <v>48</v>
      </c>
      <c r="B27" s="2">
        <f>SUM('[2]4403Exp'!$S$207:$S$207)</f>
        <v>0</v>
      </c>
      <c r="C27" s="2">
        <f>SUM('[2]4407Exp'!$S$207:$S$207)</f>
        <v>0</v>
      </c>
      <c r="D27" s="2">
        <f>SUM('[2]4408Exp'!$S$207:$S$207)</f>
        <v>0</v>
      </c>
      <c r="E27" s="2">
        <f>SUM('[2]4412Exp'!$S$207:$S$207)</f>
        <v>0</v>
      </c>
      <c r="F27" s="2">
        <f>SUM('[2]4409Exp'!$S$207:$S$207)</f>
        <v>0</v>
      </c>
      <c r="G27" s="2">
        <f>SUM('[2]4418Exp'!$S$207:$S$207)</f>
        <v>0</v>
      </c>
      <c r="H27" s="2">
        <f>SUM('[2]94Exp'!$S$207:$S$207)</f>
        <v>0</v>
      </c>
      <c r="I27" s="2">
        <f>SUM('[2]4410Exp'!$S$207:$S$207)</f>
        <v>0</v>
      </c>
      <c r="J27" s="2">
        <f>SUM('[2]4411Exp'!$S$207:$S$207)</f>
        <v>0</v>
      </c>
      <c r="K27" s="2">
        <f>SUM('[2]442199Exp'!$S$207:$S$207)</f>
        <v>0</v>
      </c>
      <c r="L27" s="2">
        <f>SUM('[2]44OtherExp'!$S$207:$S$207)</f>
        <v>0</v>
      </c>
      <c r="M27" s="2"/>
      <c r="N27" s="2">
        <f>SUM('[2]440123Exp'!$S$207:$S$207)</f>
        <v>0</v>
      </c>
      <c r="O27" s="2">
        <f>SUM('[2]4701-5Exp'!$S$207:$S$207)</f>
        <v>0</v>
      </c>
      <c r="P27" s="2">
        <f>SUM('[2]48Exp'!$S$207:$S$207)</f>
        <v>0</v>
      </c>
      <c r="Q27" s="26">
        <f t="shared" si="0"/>
        <v>0</v>
      </c>
      <c r="S27" s="3">
        <f>SUM('[2]4403Exp'!$AS$207:$AS$207)</f>
        <v>0</v>
      </c>
      <c r="T27" s="3">
        <f>SUM('[2]4407Exp'!$AS$207:$AS$207)</f>
        <v>0</v>
      </c>
      <c r="U27" s="3">
        <f>SUM('[2]4408Exp'!$AS$207:$AS$207)</f>
        <v>0</v>
      </c>
      <c r="V27" s="3">
        <f>SUM('[2]4412Exp'!$AS$207:$AS$207)</f>
        <v>0</v>
      </c>
      <c r="W27" s="3">
        <f>SUM('[2]4409Exp'!$AS$207:$AS$207)</f>
        <v>0</v>
      </c>
      <c r="X27" s="3">
        <f>SUM('[2]4418Exp'!$AS$207:$AS$207)</f>
        <v>0</v>
      </c>
      <c r="Y27" s="3">
        <f>SUM('[2]94Exp'!$AS$207:$AS$207)</f>
        <v>0</v>
      </c>
      <c r="Z27" s="3">
        <f>SUM('[2]4410Exp'!$AS$207:$AS$207)</f>
        <v>0</v>
      </c>
      <c r="AA27" s="3">
        <f>SUM('[2]4411Exp'!$AS$207:$AS$207)</f>
        <v>0</v>
      </c>
      <c r="AB27" s="3">
        <f>SUM('[2]442199Exp'!$AS$207:$AS$207)</f>
        <v>0</v>
      </c>
      <c r="AC27" s="3">
        <f>SUM('[2]44OtherExp'!$AS$207:$AS$207)</f>
        <v>0</v>
      </c>
      <c r="AD27" s="3"/>
      <c r="AE27" s="3">
        <f>SUM('[2]440123Exp'!$AS$207:$AS$207)</f>
        <v>0</v>
      </c>
      <c r="AF27" s="3">
        <f>SUM('[2]4701-5Exp'!$AS$207:$AS$207)</f>
        <v>0</v>
      </c>
      <c r="AG27" s="3">
        <f>SUM('[2]48Exp'!$AS$207:$AS$207)</f>
        <v>0</v>
      </c>
      <c r="AH27" s="10">
        <f>SUM('[2]44Exp'!$AS$207:$AS$207)</f>
        <v>0</v>
      </c>
      <c r="AI27" s="4">
        <f t="shared" si="1"/>
        <v>0</v>
      </c>
      <c r="AJ27" s="4">
        <f t="shared" si="2"/>
        <v>0</v>
      </c>
      <c r="AK27" s="4">
        <f t="shared" si="5"/>
        <v>0</v>
      </c>
      <c r="AL27" s="4">
        <f t="shared" si="4"/>
        <v>0</v>
      </c>
    </row>
    <row r="28" spans="1:38" ht="13">
      <c r="A28" t="s">
        <v>49</v>
      </c>
      <c r="B28" s="2">
        <f>SUM('[2]4403Exp'!$S$208:$S$208)</f>
        <v>0</v>
      </c>
      <c r="C28" s="2">
        <f>SUM('[2]4407Exp'!$S$208:$S$208)</f>
        <v>0</v>
      </c>
      <c r="D28" s="2">
        <f>SUM('[2]4408Exp'!$S$208:$S$208)</f>
        <v>0</v>
      </c>
      <c r="E28" s="2">
        <f>SUM('[2]4412Exp'!$S$208:$S$208)</f>
        <v>0</v>
      </c>
      <c r="F28" s="2">
        <f>SUM('[2]4409Exp'!$S$208:$S$208)</f>
        <v>0</v>
      </c>
      <c r="G28" s="2">
        <f>SUM('[2]4418Exp'!$S$208:$S$208)</f>
        <v>0</v>
      </c>
      <c r="H28" s="2">
        <f>SUM('[2]94Exp'!$S$208:$S$208)</f>
        <v>0</v>
      </c>
      <c r="I28" s="2">
        <f>SUM('[2]4410Exp'!$S$208:$S$208)</f>
        <v>0</v>
      </c>
      <c r="J28" s="2">
        <f>SUM('[2]4411Exp'!$S$208:$S$208)</f>
        <v>0</v>
      </c>
      <c r="K28" s="2">
        <f>SUM('[2]442199Exp'!$S$208:$S$208)</f>
        <v>0</v>
      </c>
      <c r="L28" s="2">
        <f>SUM('[2]44OtherExp'!$S$208:$S$208)</f>
        <v>0</v>
      </c>
      <c r="M28" s="2"/>
      <c r="N28" s="2">
        <f>SUM('[2]440123Exp'!$S$208:$S$208)</f>
        <v>0</v>
      </c>
      <c r="O28" s="2">
        <f>SUM('[2]4701-5Exp'!$S$208:$S$208)</f>
        <v>0</v>
      </c>
      <c r="P28" s="2">
        <f>SUM('[2]48Exp'!$S$208:$S$208)</f>
        <v>0</v>
      </c>
      <c r="Q28" s="26">
        <f t="shared" si="0"/>
        <v>0</v>
      </c>
      <c r="S28" s="3">
        <f>SUM('[2]4403Exp'!$AS$208:$AS$208)</f>
        <v>0</v>
      </c>
      <c r="T28" s="3">
        <f>SUM('[2]4407Exp'!$AS$208:$AS$208)</f>
        <v>0</v>
      </c>
      <c r="U28" s="3">
        <f>SUM('[2]4408Exp'!$AS$208:$AS$208)</f>
        <v>0</v>
      </c>
      <c r="V28" s="3">
        <f>SUM('[2]4412Exp'!$AS$208:$AS$208)</f>
        <v>0</v>
      </c>
      <c r="W28" s="3">
        <f>SUM('[2]4409Exp'!$AS$208:$AS$208)</f>
        <v>0</v>
      </c>
      <c r="X28" s="3">
        <f>SUM('[2]4418Exp'!$AS$208:$AS$208)</f>
        <v>0</v>
      </c>
      <c r="Y28" s="3">
        <f>SUM('[2]94Exp'!$AS$208:$AS$208)</f>
        <v>0</v>
      </c>
      <c r="Z28" s="3">
        <f>SUM('[2]4410Exp'!$AS$208:$AS$208)</f>
        <v>0</v>
      </c>
      <c r="AA28" s="3">
        <f>SUM('[2]4411Exp'!$AS$208:$AS$208)</f>
        <v>0</v>
      </c>
      <c r="AB28" s="3">
        <f>SUM('[2]442199Exp'!$AS$208:$AS$208)</f>
        <v>0</v>
      </c>
      <c r="AC28" s="3">
        <f>SUM('[2]44OtherExp'!$AS$208:$AS$208)</f>
        <v>0</v>
      </c>
      <c r="AD28" s="3"/>
      <c r="AE28" s="3">
        <f>SUM('[2]440123Exp'!$AS$208:$AS$208)</f>
        <v>0</v>
      </c>
      <c r="AF28" s="3">
        <f>SUM('[2]4701-5Exp'!$AS$208:$AS$208)</f>
        <v>0</v>
      </c>
      <c r="AG28" s="3">
        <f>SUM('[2]48Exp'!$AS$208:$AS$208)</f>
        <v>0</v>
      </c>
      <c r="AH28" s="10">
        <f>SUM('[2]44Exp'!$AS$208:$AS$208)</f>
        <v>0</v>
      </c>
      <c r="AI28" s="4">
        <f t="shared" si="1"/>
        <v>0</v>
      </c>
      <c r="AJ28" s="4">
        <f t="shared" si="2"/>
        <v>0</v>
      </c>
      <c r="AK28" s="4">
        <f t="shared" si="5"/>
        <v>0</v>
      </c>
      <c r="AL28" s="4">
        <f t="shared" si="4"/>
        <v>0</v>
      </c>
    </row>
    <row r="29" spans="1:38" ht="13">
      <c r="A29" t="s">
        <v>50</v>
      </c>
      <c r="B29" s="2">
        <f>SUM('[2]4403Exp'!$S$212:$S$212)</f>
        <v>0</v>
      </c>
      <c r="C29" s="2">
        <f>SUM('[2]4407Exp'!$S$212:$S$212)</f>
        <v>0</v>
      </c>
      <c r="D29" s="2">
        <f>SUM('[2]4408Exp'!$S$212:$S$212)</f>
        <v>0</v>
      </c>
      <c r="E29" s="2">
        <f>SUM('[2]4412Exp'!$S$212:$S$212)</f>
        <v>0</v>
      </c>
      <c r="F29" s="2">
        <f>SUM('[2]4409Exp'!$S$212:$S$212)</f>
        <v>0</v>
      </c>
      <c r="G29" s="2">
        <f>SUM('[2]4418Exp'!$S$212:$S$212)</f>
        <v>0</v>
      </c>
      <c r="H29" s="2">
        <f>SUM('[2]94Exp'!$S$212:$S$212)</f>
        <v>0</v>
      </c>
      <c r="I29" s="2">
        <f>SUM('[2]4410Exp'!$S$212:$S$212)</f>
        <v>0</v>
      </c>
      <c r="J29" s="2">
        <f>SUM('[2]4411Exp'!$S$212:$S$212)</f>
        <v>0</v>
      </c>
      <c r="K29" s="2">
        <f>SUM('[2]442199Exp'!$S$212:$S$212)</f>
        <v>0</v>
      </c>
      <c r="L29" s="2">
        <f>SUM('[2]44OtherExp'!$S$212:$S$212)</f>
        <v>0</v>
      </c>
      <c r="M29" s="2"/>
      <c r="N29" s="2">
        <f>SUM('[2]440123Exp'!$S$212:$S$212)</f>
        <v>0</v>
      </c>
      <c r="O29" s="2">
        <f>SUM('[2]4701-5Exp'!$S$212:$S$212)</f>
        <v>0</v>
      </c>
      <c r="P29" s="2">
        <f>SUM('[2]48Exp'!$S$212:$S$212)</f>
        <v>0</v>
      </c>
      <c r="Q29" s="26">
        <f t="shared" si="0"/>
        <v>0</v>
      </c>
      <c r="S29" s="3">
        <f>SUM('[2]4403Exp'!$AS$212:$AS$212)</f>
        <v>0</v>
      </c>
      <c r="T29" s="3">
        <f>SUM('[2]4407Exp'!$AS$212:$AS$212)</f>
        <v>0</v>
      </c>
      <c r="U29" s="3">
        <f>SUM('[2]4408Exp'!$AS$212:$AS$212)</f>
        <v>0</v>
      </c>
      <c r="V29" s="3">
        <f>SUM('[2]4412Exp'!$AS$212:$AS$212)</f>
        <v>0</v>
      </c>
      <c r="W29" s="3">
        <f>SUM('[2]4409Exp'!$AS$212:$AS$212)</f>
        <v>0</v>
      </c>
      <c r="X29" s="3">
        <f>SUM('[2]4418Exp'!$AS$212:$AS$212)</f>
        <v>0</v>
      </c>
      <c r="Y29" s="3">
        <f>SUM('[2]94Exp'!$AS$212:$AS$212)</f>
        <v>0</v>
      </c>
      <c r="Z29" s="3">
        <f>SUM('[2]4410Exp'!$AS$212:$AS$212)</f>
        <v>0</v>
      </c>
      <c r="AA29" s="3">
        <f>SUM('[2]4411Exp'!$AS$212:$AS$212)</f>
        <v>0</v>
      </c>
      <c r="AB29" s="3">
        <f>SUM('[2]442199Exp'!$AS$212:$AS$212)</f>
        <v>0</v>
      </c>
      <c r="AC29" s="3">
        <f>SUM('[2]44OtherExp'!$AS$212:$AS$212)</f>
        <v>0</v>
      </c>
      <c r="AD29" s="3"/>
      <c r="AE29" s="3">
        <f>SUM('[2]440123Exp'!$AS$212:$AS$212)</f>
        <v>0</v>
      </c>
      <c r="AF29" s="3">
        <f>SUM('[2]4701-5Exp'!$AS$212:$AS$212)</f>
        <v>0</v>
      </c>
      <c r="AG29" s="3">
        <f>SUM('[2]48Exp'!$AS$212:$AS$212)</f>
        <v>0</v>
      </c>
      <c r="AH29" s="10">
        <f>SUM('[2]44Exp'!$AS$212:$AS$212)</f>
        <v>0</v>
      </c>
      <c r="AI29" s="4">
        <f t="shared" si="1"/>
        <v>0</v>
      </c>
      <c r="AJ29" s="4">
        <f t="shared" si="2"/>
        <v>0</v>
      </c>
      <c r="AK29" s="4">
        <f t="shared" si="5"/>
        <v>0</v>
      </c>
      <c r="AL29" s="4">
        <f t="shared" si="4"/>
        <v>0</v>
      </c>
    </row>
    <row r="30" spans="1:38" ht="13">
      <c r="A30" t="s">
        <v>51</v>
      </c>
      <c r="B30" s="2">
        <f>SUM('[2]4403Exp'!$S$225:$S$225)</f>
        <v>0</v>
      </c>
      <c r="C30" s="2">
        <f>SUM('[2]4407Exp'!$S$225:$S$225)</f>
        <v>0</v>
      </c>
      <c r="D30" s="2">
        <f>SUM('[2]4408Exp'!$S$225:$S$225)</f>
        <v>0</v>
      </c>
      <c r="E30" s="2">
        <f>SUM('[2]4412Exp'!$S$225:$S$225)</f>
        <v>0</v>
      </c>
      <c r="F30" s="2">
        <f>SUM('[2]4409Exp'!$S$225:$S$225)</f>
        <v>0</v>
      </c>
      <c r="G30" s="2">
        <f>SUM('[2]4418Exp'!$S$225:$S$225)</f>
        <v>0</v>
      </c>
      <c r="H30" s="2">
        <f>SUM('[2]94Exp'!$S$225:$S$225)</f>
        <v>0</v>
      </c>
      <c r="I30" s="2">
        <f>SUM('[2]4410Exp'!$S$225:$S$225)</f>
        <v>0</v>
      </c>
      <c r="J30" s="2">
        <f>SUM('[2]4411Exp'!$S$225:$S$225)</f>
        <v>0</v>
      </c>
      <c r="K30" s="2">
        <f>SUM('[2]442199Exp'!$S$225:$S$225)</f>
        <v>0</v>
      </c>
      <c r="L30" s="2">
        <f>SUM('[2]44OtherExp'!$S$225:$S$225)</f>
        <v>0</v>
      </c>
      <c r="M30" s="2"/>
      <c r="N30" s="2">
        <f>SUM('[2]440123Exp'!$S$225:$S$225)</f>
        <v>0</v>
      </c>
      <c r="O30" s="2">
        <f>SUM('[2]4701-5Exp'!$S$225:$S$225)</f>
        <v>0</v>
      </c>
      <c r="P30" s="2">
        <f>SUM('[2]48Exp'!$S$225:$S$225)</f>
        <v>0</v>
      </c>
      <c r="Q30" s="26">
        <f t="shared" si="0"/>
        <v>0</v>
      </c>
      <c r="S30" s="3">
        <f>SUM('[2]4403Exp'!$AS$225:$AS$225)</f>
        <v>0</v>
      </c>
      <c r="T30" s="3">
        <f>SUM('[2]4407Exp'!$AS$225:$AS$225)</f>
        <v>0</v>
      </c>
      <c r="U30" s="3">
        <f>SUM('[2]4408Exp'!$AS$225:$AS$225)</f>
        <v>0</v>
      </c>
      <c r="V30" s="3">
        <f>SUM('[2]4412Exp'!$AS$225:$AS$225)</f>
        <v>0</v>
      </c>
      <c r="W30" s="3">
        <f>SUM('[2]4409Exp'!$AS$225:$AS$225)</f>
        <v>0</v>
      </c>
      <c r="X30" s="3">
        <f>SUM('[2]4418Exp'!$AS$225:$AS$225)</f>
        <v>0</v>
      </c>
      <c r="Y30" s="3">
        <f>SUM('[2]94Exp'!$AS$225:$AS$225)</f>
        <v>0</v>
      </c>
      <c r="Z30" s="3">
        <f>SUM('[2]4410Exp'!$AS$225:$AS$225)</f>
        <v>0</v>
      </c>
      <c r="AA30" s="3">
        <f>SUM('[2]4411Exp'!$AS$225:$AS$225)</f>
        <v>0</v>
      </c>
      <c r="AB30" s="3">
        <f>SUM('[2]442199Exp'!$AS$225:$AS$225)</f>
        <v>0</v>
      </c>
      <c r="AC30" s="3">
        <f>SUM('[2]44OtherExp'!$AS$225:$AS$225)</f>
        <v>0</v>
      </c>
      <c r="AD30" s="3"/>
      <c r="AE30" s="3">
        <f>SUM('[2]440123Exp'!$AS$225:$AS$225)</f>
        <v>0</v>
      </c>
      <c r="AF30" s="3">
        <f>SUM('[2]4701-5Exp'!$AS$225:$AS$225)</f>
        <v>0</v>
      </c>
      <c r="AG30" s="3">
        <f>SUM('[2]48Exp'!$AS$225:$AS$225)</f>
        <v>0</v>
      </c>
      <c r="AH30" s="10">
        <f>SUM('[2]44Exp'!$AS$225:$AS$225)</f>
        <v>0</v>
      </c>
      <c r="AI30" s="4">
        <f t="shared" si="1"/>
        <v>0</v>
      </c>
      <c r="AJ30" s="4">
        <f t="shared" si="2"/>
        <v>0</v>
      </c>
      <c r="AK30" s="4">
        <f t="shared" si="5"/>
        <v>0</v>
      </c>
      <c r="AL30" s="4">
        <f t="shared" si="4"/>
        <v>0</v>
      </c>
    </row>
    <row r="31" spans="1:38" ht="13">
      <c r="A31" t="s">
        <v>53</v>
      </c>
      <c r="B31" s="2">
        <f>SUM('[2]4403Exp'!$S$246:$S$246)</f>
        <v>0</v>
      </c>
      <c r="C31" s="2">
        <f>SUM('[2]4407Exp'!$S$246:$S$246)</f>
        <v>0</v>
      </c>
      <c r="D31" s="2">
        <f>SUM('[2]4408Exp'!$S$246:$S$246)</f>
        <v>0</v>
      </c>
      <c r="E31" s="2">
        <f>SUM('[2]4412Exp'!$S$246:$S$246)</f>
        <v>0</v>
      </c>
      <c r="F31" s="2">
        <f>SUM('[2]4409Exp'!$S$246:$S$246)</f>
        <v>0</v>
      </c>
      <c r="G31" s="2">
        <f>SUM('[2]4418Exp'!$S$246:$S$246)</f>
        <v>0</v>
      </c>
      <c r="H31" s="2">
        <f>SUM('[2]94Exp'!$S$246:$S$246)</f>
        <v>0</v>
      </c>
      <c r="I31" s="2">
        <f>SUM('[2]4410Exp'!$S$246:$S$246)</f>
        <v>0</v>
      </c>
      <c r="J31" s="2">
        <f>SUM('[2]4411Exp'!$S$246:$S$246)</f>
        <v>0</v>
      </c>
      <c r="K31" s="2">
        <f>SUM('[2]442199Exp'!$S$246:$S$246)</f>
        <v>0</v>
      </c>
      <c r="L31" s="2">
        <f>SUM('[2]44OtherExp'!$S$246:$S$246)</f>
        <v>0</v>
      </c>
      <c r="M31" s="2"/>
      <c r="N31" s="2">
        <f>SUM('[2]440123Exp'!$S$246:$S$246)</f>
        <v>0</v>
      </c>
      <c r="O31" s="2">
        <f>SUM('[2]4701-5Exp'!$S$246:$S$246)</f>
        <v>0</v>
      </c>
      <c r="P31" s="2">
        <f>SUM('[2]48Exp'!$S$246:$S$246)</f>
        <v>0</v>
      </c>
      <c r="Q31" s="26">
        <f t="shared" si="0"/>
        <v>0</v>
      </c>
      <c r="S31" s="3">
        <f>SUM('[2]4403Exp'!$AS$246:$AS$246)</f>
        <v>0</v>
      </c>
      <c r="T31" s="3">
        <f>SUM('[2]4407Exp'!$AS$246:$AS$246)</f>
        <v>0</v>
      </c>
      <c r="U31" s="3">
        <f>SUM('[2]4408Exp'!$AS$246:$AS$246)</f>
        <v>0</v>
      </c>
      <c r="V31" s="3">
        <f>SUM('[2]4412Exp'!$AS$246:$AS$246)</f>
        <v>0</v>
      </c>
      <c r="W31" s="3">
        <f>SUM('[2]4409Exp'!$AS$246:$AS$246)</f>
        <v>0</v>
      </c>
      <c r="X31" s="3">
        <f>SUM('[2]4418Exp'!$AS$246:$AS$246)</f>
        <v>0</v>
      </c>
      <c r="Y31" s="3">
        <f>SUM('[2]94Exp'!$AS$246:$AS$246)</f>
        <v>0</v>
      </c>
      <c r="Z31" s="3">
        <f>SUM('[2]4410Exp'!$AS$246:$AS$246)</f>
        <v>0</v>
      </c>
      <c r="AA31" s="3">
        <f>SUM('[2]4411Exp'!$AS$246:$AS$246)</f>
        <v>0</v>
      </c>
      <c r="AB31" s="3">
        <f>SUM('[2]442199Exp'!$AS$246:$AS$246)</f>
        <v>0</v>
      </c>
      <c r="AC31" s="3">
        <f>SUM('[2]44OtherExp'!$AS$246:$AS$246)</f>
        <v>0</v>
      </c>
      <c r="AD31" s="3"/>
      <c r="AE31" s="3">
        <f>SUM('[2]440123Exp'!$AS$246:$AS$246)</f>
        <v>0</v>
      </c>
      <c r="AF31" s="3">
        <f>SUM('[2]4701-5Exp'!$AS$246:$AS$246)</f>
        <v>0</v>
      </c>
      <c r="AG31" s="3">
        <f>SUM('[2]48Exp'!$AS$246:$AS$246)</f>
        <v>0</v>
      </c>
      <c r="AH31" s="10">
        <f>SUM('[2]44Exp'!$AS$246:$AS$246)</f>
        <v>0</v>
      </c>
      <c r="AI31" s="4">
        <f t="shared" si="1"/>
        <v>0</v>
      </c>
      <c r="AJ31" s="4">
        <f t="shared" si="2"/>
        <v>0</v>
      </c>
      <c r="AK31" s="4">
        <f t="shared" si="5"/>
        <v>0</v>
      </c>
      <c r="AL31" s="4">
        <f t="shared" si="4"/>
        <v>0</v>
      </c>
    </row>
    <row r="32" spans="1:38" ht="13">
      <c r="A32" t="s">
        <v>60</v>
      </c>
      <c r="B32" s="2">
        <f>SUM('[2]4403Exp'!$S$266:$S$266)</f>
        <v>0</v>
      </c>
      <c r="C32" s="2">
        <f>SUM('[2]4407Exp'!$S$266:$S$266)</f>
        <v>0</v>
      </c>
      <c r="D32" s="2">
        <f>SUM('[2]4408Exp'!$S$266:$S$266)</f>
        <v>0</v>
      </c>
      <c r="E32" s="2">
        <f>SUM('[2]4412Exp'!$S$266:$S$266)</f>
        <v>0</v>
      </c>
      <c r="F32" s="2">
        <f>SUM('[2]4409Exp'!$S$266:$S$266)</f>
        <v>0</v>
      </c>
      <c r="G32" s="2">
        <f>SUM('[2]4418Exp'!$S$266:$S$266)</f>
        <v>0</v>
      </c>
      <c r="H32" s="2">
        <f>SUM('[2]94Exp'!$S$266:$S$266)</f>
        <v>0</v>
      </c>
      <c r="I32" s="2">
        <f>SUM('[2]4410Exp'!$S$266:$S$266)</f>
        <v>0</v>
      </c>
      <c r="J32" s="2">
        <f>SUM('[2]4411Exp'!$S$266:$S$266)</f>
        <v>0</v>
      </c>
      <c r="K32" s="2">
        <f>SUM('[2]442199Exp'!$S$266:$S$266)</f>
        <v>0</v>
      </c>
      <c r="L32" s="2">
        <f>SUM('[2]44OtherExp'!$S$266:$S$266)</f>
        <v>0</v>
      </c>
      <c r="M32" s="2"/>
      <c r="N32" s="2">
        <f>SUM('[2]440123Exp'!$S$266:$S$266)</f>
        <v>0</v>
      </c>
      <c r="O32" s="2">
        <f>SUM('[2]4701-5Exp'!$S$266:$S$266)</f>
        <v>0</v>
      </c>
      <c r="P32" s="2">
        <f>SUM('[2]48Exp'!$S$266:$S$266)</f>
        <v>0</v>
      </c>
      <c r="Q32" s="26">
        <f t="shared" si="0"/>
        <v>0</v>
      </c>
      <c r="S32" s="3">
        <f>SUM('[2]4403Exp'!$AS$266:$AS$266)</f>
        <v>0</v>
      </c>
      <c r="T32" s="3">
        <f>SUM('[2]4407Exp'!$AS$266:$AS$266)</f>
        <v>0</v>
      </c>
      <c r="U32" s="3">
        <f>SUM('[2]4408Exp'!$AS$266:$AS$266)</f>
        <v>0</v>
      </c>
      <c r="V32" s="3">
        <f>SUM('[2]4412Exp'!$AS$266:$AS$266)</f>
        <v>0</v>
      </c>
      <c r="W32" s="3">
        <f>SUM('[2]4409Exp'!$AS$266:$AS$266)</f>
        <v>0</v>
      </c>
      <c r="X32" s="3">
        <f>SUM('[2]4418Exp'!$AS$266:$AS$266)</f>
        <v>0</v>
      </c>
      <c r="Y32" s="3">
        <f>SUM('[2]94Exp'!$AS$266:$AS$266)</f>
        <v>0</v>
      </c>
      <c r="Z32" s="3">
        <f>SUM('[2]4410Exp'!$AS$266:$AS$266)</f>
        <v>0</v>
      </c>
      <c r="AA32" s="3">
        <f>SUM('[2]4411Exp'!$AS$266:$AS$266)</f>
        <v>0</v>
      </c>
      <c r="AB32" s="3">
        <f>SUM('[2]442199Exp'!$AS$266:$AS$266)</f>
        <v>0</v>
      </c>
      <c r="AC32" s="3">
        <f>SUM('[2]44OtherExp'!$AS$266:$AS$266)</f>
        <v>0</v>
      </c>
      <c r="AD32" s="3"/>
      <c r="AE32" s="3">
        <f>SUM('[2]440123Exp'!$AS$266:$AS$266)</f>
        <v>0</v>
      </c>
      <c r="AF32" s="3">
        <f>SUM('[2]4701-5Exp'!$AS$266:$AS$266)</f>
        <v>0</v>
      </c>
      <c r="AG32" s="3">
        <f>SUM('[2]48Exp'!$AS$266:$AS$266)</f>
        <v>0</v>
      </c>
      <c r="AH32" s="10">
        <f>SUM('[2]44Exp'!$AS$266:$AS$266)</f>
        <v>0</v>
      </c>
      <c r="AI32" s="4">
        <f t="shared" si="1"/>
        <v>0</v>
      </c>
      <c r="AJ32" s="4">
        <f t="shared" si="2"/>
        <v>0</v>
      </c>
      <c r="AK32" s="4">
        <f t="shared" si="5"/>
        <v>0</v>
      </c>
      <c r="AL32" s="4">
        <f t="shared" si="4"/>
        <v>0</v>
      </c>
    </row>
    <row r="33" spans="1:38" ht="13">
      <c r="A33" t="s">
        <v>24</v>
      </c>
      <c r="B33" s="2">
        <f>SUM('[2]4403Exp'!$S$15:$S$15)</f>
        <v>0</v>
      </c>
      <c r="C33" s="2">
        <f>SUM('[2]4407Exp'!$S$15:$S$15)</f>
        <v>0</v>
      </c>
      <c r="D33" s="2">
        <f>SUM('[2]4408Exp'!$S$15:$S$15)</f>
        <v>0</v>
      </c>
      <c r="E33" s="2">
        <f>SUM('[2]4412Exp'!$S$15:$S$15)</f>
        <v>0</v>
      </c>
      <c r="F33" s="2">
        <f>SUM('[2]4409Exp'!$S$15:$S$15)</f>
        <v>0</v>
      </c>
      <c r="G33" s="2">
        <f>SUM('[2]4418Exp'!$S$15:$S$15)</f>
        <v>0</v>
      </c>
      <c r="H33" s="2">
        <f>SUM('[2]94Exp'!$S$15:$S$15)</f>
        <v>0</v>
      </c>
      <c r="I33" s="2">
        <f>SUM('[2]4410Exp'!$S$15:$S$15)</f>
        <v>0</v>
      </c>
      <c r="J33" s="2">
        <f>SUM('[2]4411Exp'!$S$15:$S$15)</f>
        <v>0</v>
      </c>
      <c r="K33" s="2">
        <f>SUM('[2]442199Exp'!$S$15:$S$15)</f>
        <v>0</v>
      </c>
      <c r="L33" s="2">
        <f>SUM('[2]44OtherExp'!$S$15:$S$15)</f>
        <v>0</v>
      </c>
      <c r="M33" s="2"/>
      <c r="N33" s="2">
        <f>SUM('[2]440123Exp'!$S$15:$S$15)</f>
        <v>0</v>
      </c>
      <c r="O33" s="2">
        <f>SUM('[2]4701-5Exp'!$S$15:$S$15)</f>
        <v>0</v>
      </c>
      <c r="P33" s="2">
        <f>SUM('[2]48Exp'!$S$15:$S$15)</f>
        <v>0</v>
      </c>
      <c r="Q33" s="26">
        <f t="shared" si="0"/>
        <v>0</v>
      </c>
      <c r="S33" s="3">
        <f>SUM('[2]4403Exp'!$AS$15:$AS$15)</f>
        <v>0</v>
      </c>
      <c r="T33" s="3">
        <f>SUM('[2]4407Exp'!$AS$15:$AS$15)</f>
        <v>0</v>
      </c>
      <c r="U33" s="3">
        <f>SUM('[2]4408Exp'!$AS$15:$AS$15)</f>
        <v>0</v>
      </c>
      <c r="V33" s="3">
        <f>SUM('[2]4412Exp'!$AS$15:$AS$15)</f>
        <v>0</v>
      </c>
      <c r="W33" s="3">
        <f>SUM('[2]4409Exp'!$AS$15:$AS$15)</f>
        <v>0</v>
      </c>
      <c r="X33" s="3">
        <f>SUM('[2]4418Exp'!$AS$15:$AS$15)</f>
        <v>0</v>
      </c>
      <c r="Y33" s="3">
        <f>SUM('[2]94Exp'!$AS$15:$AS$15)</f>
        <v>0</v>
      </c>
      <c r="Z33" s="3">
        <f>SUM('[2]4410Exp'!$AS$15:$AS$15)</f>
        <v>0</v>
      </c>
      <c r="AA33" s="3">
        <f>SUM('[2]4411Exp'!$AS$15:$AS$15)</f>
        <v>0</v>
      </c>
      <c r="AB33" s="3">
        <f>SUM('[2]442199Exp'!$AS$15:$AS$15)</f>
        <v>0</v>
      </c>
      <c r="AC33" s="3">
        <f>SUM('[2]44OtherExp'!$AS$15:$AS$15)</f>
        <v>0</v>
      </c>
      <c r="AD33" s="3"/>
      <c r="AE33" s="3">
        <f>SUM('[2]440123Exp'!$AS$15:$AS$15)</f>
        <v>0</v>
      </c>
      <c r="AF33" s="3">
        <f>SUM('[2]4701-5Exp'!$AS$15:$AS$15)</f>
        <v>0</v>
      </c>
      <c r="AG33" s="3">
        <f>SUM('[2]48Exp'!$AS$15:$AS$15)</f>
        <v>0</v>
      </c>
      <c r="AH33" s="10">
        <f>SUM('[2]44Exp'!$AS$15:$AS$15)</f>
        <v>0</v>
      </c>
      <c r="AI33" s="4">
        <f t="shared" si="1"/>
        <v>0</v>
      </c>
      <c r="AJ33" s="4">
        <f t="shared" si="2"/>
        <v>0</v>
      </c>
      <c r="AK33" s="4">
        <f t="shared" si="5"/>
        <v>0</v>
      </c>
      <c r="AL33" s="4">
        <f t="shared" si="4"/>
        <v>0</v>
      </c>
    </row>
    <row r="34" spans="1:38" ht="13">
      <c r="A34" t="s">
        <v>27</v>
      </c>
      <c r="B34" s="2">
        <f>SUM('[2]4403Exp'!$S$39:$S$39)</f>
        <v>0</v>
      </c>
      <c r="C34" s="2">
        <f>SUM('[2]4407Exp'!$S$39:$S$39)</f>
        <v>0</v>
      </c>
      <c r="D34" s="2">
        <f>SUM('[2]4408Exp'!$S$39:$S$39)</f>
        <v>0</v>
      </c>
      <c r="E34" s="2">
        <f>SUM('[2]4412Exp'!$S$39:$S$39)</f>
        <v>0</v>
      </c>
      <c r="F34" s="2">
        <f>SUM('[2]4409Exp'!$S$39:$S$39)</f>
        <v>0</v>
      </c>
      <c r="G34" s="2">
        <f>SUM('[2]4418Exp'!$S$39:$S$39)</f>
        <v>0</v>
      </c>
      <c r="H34" s="2">
        <f>SUM('[2]94Exp'!$S$39:$S$39)</f>
        <v>0</v>
      </c>
      <c r="I34" s="2">
        <f>SUM('[2]4410Exp'!$S$39:$S$39)</f>
        <v>0</v>
      </c>
      <c r="J34" s="2">
        <f>SUM('[2]4411Exp'!$S$39:$S$39)</f>
        <v>0</v>
      </c>
      <c r="K34" s="2">
        <f>SUM('[2]442199Exp'!$S$39:$S$39)</f>
        <v>0</v>
      </c>
      <c r="L34" s="2">
        <f>SUM('[2]44OtherExp'!$S$39:$S$39)</f>
        <v>0</v>
      </c>
      <c r="M34" s="2"/>
      <c r="N34" s="2">
        <f>SUM('[2]440123Exp'!$S$39:$S$39)</f>
        <v>0</v>
      </c>
      <c r="O34" s="2">
        <f>SUM('[2]4701-5Exp'!$S$39:$S$39)</f>
        <v>0</v>
      </c>
      <c r="P34" s="2">
        <f>SUM('[2]48Exp'!$S$39:$S$39)</f>
        <v>0</v>
      </c>
      <c r="Q34" s="26">
        <f t="shared" si="0"/>
        <v>0</v>
      </c>
      <c r="S34" s="3">
        <f>SUM('[2]4403Exp'!$AS$39:$AS$39)</f>
        <v>0</v>
      </c>
      <c r="T34" s="3">
        <f>SUM('[2]4407Exp'!$AS$39:$AS$39)</f>
        <v>0</v>
      </c>
      <c r="U34" s="3">
        <f>SUM('[2]4408Exp'!$AS$39:$AS$39)</f>
        <v>0</v>
      </c>
      <c r="V34" s="3">
        <f>SUM('[2]4412Exp'!$AS$39:$AS$39)</f>
        <v>0</v>
      </c>
      <c r="W34" s="3">
        <f>SUM('[2]4409Exp'!$AS$39:$AS$39)</f>
        <v>0</v>
      </c>
      <c r="X34" s="3">
        <f>SUM('[2]4418Exp'!$AS$39:$AS$39)</f>
        <v>0</v>
      </c>
      <c r="Y34" s="3">
        <f>SUM('[2]94Exp'!$AS$39:$AS$39)</f>
        <v>0</v>
      </c>
      <c r="Z34" s="3">
        <f>SUM('[2]4410Exp'!$AS$39:$AS$39)</f>
        <v>0</v>
      </c>
      <c r="AA34" s="3">
        <f>SUM('[2]4411Exp'!$AS$39:$AS$39)</f>
        <v>0</v>
      </c>
      <c r="AB34" s="3">
        <f>SUM('[2]442199Exp'!$AS$39:$AS$39)</f>
        <v>0</v>
      </c>
      <c r="AC34" s="3">
        <f>SUM('[2]44OtherExp'!$AS$39:$AS$39)</f>
        <v>0</v>
      </c>
      <c r="AD34" s="3"/>
      <c r="AE34" s="3">
        <f>SUM('[2]440123Exp'!$AS$39:$AS$39)</f>
        <v>0</v>
      </c>
      <c r="AF34" s="3">
        <f>SUM('[2]4701-5Exp'!$AS$39:$AS$39)</f>
        <v>0</v>
      </c>
      <c r="AG34" s="3">
        <f>SUM('[2]48Exp'!$AS$39:$AS$39)</f>
        <v>0</v>
      </c>
      <c r="AH34" s="10">
        <f>SUM('[2]44Exp'!$AS$39:$AS$39)</f>
        <v>0</v>
      </c>
      <c r="AI34" s="4">
        <f t="shared" si="1"/>
        <v>0</v>
      </c>
      <c r="AJ34" s="4">
        <f t="shared" si="2"/>
        <v>0</v>
      </c>
      <c r="AK34" s="4">
        <f t="shared" si="5"/>
        <v>0</v>
      </c>
      <c r="AL34" s="4">
        <f t="shared" si="4"/>
        <v>0</v>
      </c>
    </row>
    <row r="35" spans="1:38" ht="13">
      <c r="A35" t="s">
        <v>72</v>
      </c>
      <c r="B35" s="27">
        <f>SUM('[2]4403Exp'!$S$47:$S$47)</f>
        <v>0</v>
      </c>
      <c r="C35" s="2">
        <f>SUM('[2]4407Exp'!$S$47:$S$47)</f>
        <v>0</v>
      </c>
      <c r="D35" s="2">
        <f>SUM('[2]4408Exp'!$S$47:$S$47)</f>
        <v>0</v>
      </c>
      <c r="E35" s="2">
        <f>SUM('[2]4412Exp'!$S$47:$S$47)</f>
        <v>0</v>
      </c>
      <c r="F35" s="2">
        <f>SUM('[2]4409Exp'!$S$47:$S$47)</f>
        <v>0</v>
      </c>
      <c r="G35" s="2">
        <f>SUM('[2]4418Exp'!$S$47:$S$47)</f>
        <v>0</v>
      </c>
      <c r="H35" s="2">
        <f>SUM('[2]94Exp'!$S$47:$S$47)</f>
        <v>0</v>
      </c>
      <c r="I35" s="2">
        <f>SUM('[2]4410Exp'!$S$47:$S$47)</f>
        <v>0</v>
      </c>
      <c r="J35" s="2">
        <f>SUM('[2]4411Exp'!$S$47:$S$47)</f>
        <v>0</v>
      </c>
      <c r="K35" s="2">
        <f>SUM('[2]442199Exp'!$S$47:$S$47)</f>
        <v>0</v>
      </c>
      <c r="L35" s="2">
        <f>SUM('[2]44OtherExp'!$S$47:$S$47)</f>
        <v>0</v>
      </c>
      <c r="M35" s="2"/>
      <c r="N35" s="2">
        <f>SUM('[2]440123Exp'!$S$47:$S$47)</f>
        <v>0</v>
      </c>
      <c r="O35" s="2">
        <f>SUM('[2]4701-5Exp'!$S$47:$S$47)</f>
        <v>0</v>
      </c>
      <c r="P35" s="2">
        <f>SUM('[2]48Exp'!$S$47:$S$47)</f>
        <v>0</v>
      </c>
      <c r="Q35" s="26">
        <f t="shared" si="0"/>
        <v>0</v>
      </c>
      <c r="S35" s="28">
        <f>SUM('[2]4403Exp'!$AS$47:$AS$47)</f>
        <v>0</v>
      </c>
      <c r="T35" s="3">
        <f>SUM('[2]4407Exp'!$AS$47:$AS$47)</f>
        <v>0</v>
      </c>
      <c r="U35" s="3">
        <f>SUM('[2]4408Exp'!$AS$47:$AS$47)</f>
        <v>0</v>
      </c>
      <c r="V35" s="3">
        <f>SUM('[2]4412Exp'!$AS$47:$AS$47)</f>
        <v>0</v>
      </c>
      <c r="W35" s="3">
        <f>SUM('[2]4409Exp'!$AS$47:$AS$47)</f>
        <v>0</v>
      </c>
      <c r="X35" s="3">
        <f>SUM('[2]4418Exp'!$AS$47:$AS$47)</f>
        <v>0</v>
      </c>
      <c r="Y35" s="3">
        <f>SUM('[2]94Exp'!$AS$47:$AS$47)</f>
        <v>0</v>
      </c>
      <c r="Z35" s="3">
        <f>SUM('[2]4410Exp'!$AS$47:$AS$47)</f>
        <v>0</v>
      </c>
      <c r="AA35" s="3">
        <f>SUM('[2]4411Exp'!$AS$47:$AS$47)</f>
        <v>0</v>
      </c>
      <c r="AB35" s="3">
        <f>SUM('[2]442199Exp'!$AS$47:$AS$47)</f>
        <v>0</v>
      </c>
      <c r="AC35" s="3">
        <f>SUM('[2]44OtherExp'!$AS$47:$AS$47)</f>
        <v>0</v>
      </c>
      <c r="AD35" s="3"/>
      <c r="AE35" s="3">
        <f>SUM('[2]440123Exp'!$AS$47:$AS$47)</f>
        <v>0</v>
      </c>
      <c r="AF35" s="3">
        <f>SUM('[2]4701-5Exp'!$AS$47:$AS$47)</f>
        <v>0</v>
      </c>
      <c r="AG35" s="3">
        <f>SUM('[2]48Exp'!$AS$47:$AS$47)</f>
        <v>0</v>
      </c>
      <c r="AH35" s="29">
        <f>SUM('[2]44Exp'!$AS$47:$AS$47)</f>
        <v>0</v>
      </c>
      <c r="AI35" s="4">
        <f t="shared" si="1"/>
        <v>0</v>
      </c>
      <c r="AJ35" s="4">
        <f t="shared" si="2"/>
        <v>0</v>
      </c>
      <c r="AK35" s="4">
        <f>SUM(AE35:AG35)</f>
        <v>0</v>
      </c>
      <c r="AL35" s="4">
        <f t="shared" si="4"/>
        <v>0</v>
      </c>
    </row>
    <row r="36" spans="1:38" ht="13">
      <c r="A36" t="s">
        <v>62</v>
      </c>
      <c r="B36" s="2">
        <f>SUM('[2]4403Exp'!$S$105:$S$105)</f>
        <v>0</v>
      </c>
      <c r="C36" s="2">
        <f>SUM('[2]4407Exp'!$S$105:$S$105)</f>
        <v>0</v>
      </c>
      <c r="D36" s="2">
        <f>SUM('[2]4408Exp'!$S$105:$S$105)</f>
        <v>0</v>
      </c>
      <c r="E36" s="2">
        <f>SUM('[2]4412Exp'!$S$105:$S$105)</f>
        <v>0</v>
      </c>
      <c r="F36" s="2">
        <f>SUM('[2]4409Exp'!$S$105:$S$105)</f>
        <v>0</v>
      </c>
      <c r="G36" s="2">
        <f>SUM('[2]4418Exp'!$S$105:$S$105)</f>
        <v>0</v>
      </c>
      <c r="H36" s="2">
        <f>SUM('[2]94Exp'!$S$105:$S$105)</f>
        <v>0</v>
      </c>
      <c r="I36" s="2">
        <f>SUM('[2]4410Exp'!$S$105:$S$105)</f>
        <v>0</v>
      </c>
      <c r="J36" s="2">
        <f>SUM('[2]4411Exp'!$S$105:$S$105)</f>
        <v>0</v>
      </c>
      <c r="K36" s="2">
        <f>SUM('[2]442199Exp'!$S$105:$S$105)</f>
        <v>0</v>
      </c>
      <c r="L36" s="2">
        <f>SUM('[2]44OtherExp'!$S$105:$S$105)</f>
        <v>0</v>
      </c>
      <c r="M36" s="2"/>
      <c r="N36" s="2">
        <f>SUM('[2]440123Exp'!$S$105:$S$105)</f>
        <v>0</v>
      </c>
      <c r="O36" s="2">
        <f>SUM('[2]4701-5Exp'!$S$105:$S$105)</f>
        <v>0</v>
      </c>
      <c r="P36" s="2">
        <f>SUM('[2]48Exp'!$S$105:$S$105)</f>
        <v>0</v>
      </c>
      <c r="Q36" s="26">
        <f t="shared" si="0"/>
        <v>0</v>
      </c>
      <c r="S36" s="3">
        <f>SUM('[2]4403Exp'!$AS$105:$AS$105)</f>
        <v>0</v>
      </c>
      <c r="T36" s="3">
        <f>SUM('[2]4407Exp'!$AS$105:$AS$105)</f>
        <v>0</v>
      </c>
      <c r="U36" s="3">
        <f>SUM('[2]4408Exp'!$AS$105:$AS$105)</f>
        <v>0</v>
      </c>
      <c r="V36" s="3">
        <f>SUM('[2]4412Exp'!$AS$105:$AS$105)</f>
        <v>0</v>
      </c>
      <c r="W36" s="3">
        <f>SUM('[2]4409Exp'!$AS$105:$AS$105)</f>
        <v>0</v>
      </c>
      <c r="X36" s="3">
        <f>SUM('[2]4418Exp'!$AS$105:$AS$105)</f>
        <v>0</v>
      </c>
      <c r="Y36" s="3">
        <f>SUM('[2]94Exp'!$AS$105:$AS$105)</f>
        <v>0</v>
      </c>
      <c r="Z36" s="3">
        <f>SUM('[2]4410Exp'!$AS$105:$AS$105)</f>
        <v>0</v>
      </c>
      <c r="AA36" s="3">
        <f>SUM('[2]4411Exp'!$AS$105:$AS$105)</f>
        <v>0</v>
      </c>
      <c r="AB36" s="3">
        <f>SUM('[2]442199Exp'!$AS$105:$AS$105)</f>
        <v>0</v>
      </c>
      <c r="AC36" s="3">
        <f>SUM('[2]44OtherExp'!$AS$105:$AS$105)</f>
        <v>0</v>
      </c>
      <c r="AD36" s="3"/>
      <c r="AE36" s="3">
        <f>SUM('[2]440123Exp'!$AS$105:$AS$105)</f>
        <v>0</v>
      </c>
      <c r="AF36" s="3">
        <f>SUM('[2]4701-5Exp'!$AS$105:$AS$105)</f>
        <v>0</v>
      </c>
      <c r="AG36" s="3">
        <f>SUM('[2]48Exp'!$AS$105:$AS$105)</f>
        <v>0</v>
      </c>
      <c r="AH36" s="10">
        <f>SUM('[2]44Exp'!$AS$105:$AS$105)</f>
        <v>0</v>
      </c>
      <c r="AI36" s="4">
        <f t="shared" si="1"/>
        <v>0</v>
      </c>
      <c r="AJ36" s="4">
        <f t="shared" si="2"/>
        <v>0</v>
      </c>
      <c r="AK36" s="4">
        <f t="shared" si="5"/>
        <v>0</v>
      </c>
      <c r="AL36" s="4">
        <f t="shared" si="4"/>
        <v>0</v>
      </c>
    </row>
    <row r="37" spans="1:38" ht="13">
      <c r="A37" t="s">
        <v>6</v>
      </c>
      <c r="B37" s="2">
        <f>SUM('[2]4403Exp'!$S$108:$S$108)</f>
        <v>0</v>
      </c>
      <c r="C37" s="2">
        <f>SUM('[2]4407Exp'!$S$108:$S$108)</f>
        <v>0</v>
      </c>
      <c r="D37" s="2">
        <f>SUM('[2]4408Exp'!$S$108:$S$108)</f>
        <v>0</v>
      </c>
      <c r="E37" s="2">
        <f>SUM('[2]4412Exp'!$S$108:$S$108)</f>
        <v>0</v>
      </c>
      <c r="F37" s="2">
        <f>SUM('[2]4409Exp'!$S$108:$S$108)</f>
        <v>0</v>
      </c>
      <c r="G37" s="2">
        <f>SUM('[2]4418Exp'!$S$108:$S$108)</f>
        <v>0</v>
      </c>
      <c r="H37" s="2">
        <f>SUM('[2]94Exp'!$S$108:$S$108)</f>
        <v>0</v>
      </c>
      <c r="I37" s="2">
        <f>SUM('[2]4410Exp'!$S$108:$S$108)</f>
        <v>0</v>
      </c>
      <c r="J37" s="2">
        <f>SUM('[2]4411Exp'!$S$108:$S$108)</f>
        <v>0</v>
      </c>
      <c r="K37" s="2">
        <f>SUM('[2]442199Exp'!$S$108:$S$108)</f>
        <v>0</v>
      </c>
      <c r="L37" s="2">
        <f>SUM('[2]44OtherExp'!$S$108:$S$108)</f>
        <v>0</v>
      </c>
      <c r="M37" s="2"/>
      <c r="N37" s="2">
        <f>SUM('[2]440123Exp'!$S$108:$S$108)</f>
        <v>0</v>
      </c>
      <c r="O37" s="2">
        <f>SUM('[2]4701-5Exp'!$S$108:$S$108)</f>
        <v>0</v>
      </c>
      <c r="P37" s="2">
        <f>SUM('[2]48Exp'!$S$108:$S$108)</f>
        <v>0</v>
      </c>
      <c r="Q37" s="26">
        <f t="shared" si="0"/>
        <v>0</v>
      </c>
      <c r="S37" s="3">
        <f>SUM('[2]4403Exp'!$AS$108:$AS$108)</f>
        <v>0</v>
      </c>
      <c r="T37" s="3">
        <f>SUM('[2]4407Exp'!$AS$108:$AS$108)</f>
        <v>0</v>
      </c>
      <c r="U37" s="3">
        <f>SUM('[2]4408Exp'!$AS$108:$AS$108)</f>
        <v>0</v>
      </c>
      <c r="V37" s="3">
        <f>SUM('[2]4412Exp'!$AS$108:$AS$108)</f>
        <v>0</v>
      </c>
      <c r="W37" s="3">
        <f>SUM('[2]4409Exp'!$AS$108:$AS$108)</f>
        <v>0</v>
      </c>
      <c r="X37" s="3">
        <f>SUM('[2]4418Exp'!$AS$108:$AS$108)</f>
        <v>0</v>
      </c>
      <c r="Y37" s="3">
        <f>SUM('[2]94Exp'!$AS$108:$AS$108)</f>
        <v>0</v>
      </c>
      <c r="Z37" s="3">
        <f>SUM('[2]4410Exp'!$AS$108:$AS$108)</f>
        <v>0</v>
      </c>
      <c r="AA37" s="3">
        <f>SUM('[2]4411Exp'!$AS$108:$AS$108)</f>
        <v>0</v>
      </c>
      <c r="AB37" s="3">
        <f>SUM('[2]442199Exp'!$AS$108:$AS$108)</f>
        <v>0</v>
      </c>
      <c r="AC37" s="3">
        <f>SUM('[2]44OtherExp'!$AS$108:$AS$108)</f>
        <v>0</v>
      </c>
      <c r="AD37" s="3"/>
      <c r="AE37" s="3">
        <f>SUM('[2]440123Exp'!$AS$108:$AS$108)</f>
        <v>0</v>
      </c>
      <c r="AF37" s="3">
        <f>SUM('[2]4701-5Exp'!$AS$108:$AS$108)</f>
        <v>0</v>
      </c>
      <c r="AG37" s="3">
        <f>SUM('[2]48Exp'!$AS$108:$AS$108)</f>
        <v>0</v>
      </c>
      <c r="AH37" s="10">
        <f>SUM('[2]44Exp'!$AS$108:$AS$108)</f>
        <v>0</v>
      </c>
      <c r="AI37" s="4">
        <f t="shared" si="1"/>
        <v>0</v>
      </c>
      <c r="AJ37" s="4">
        <f t="shared" si="2"/>
        <v>0</v>
      </c>
      <c r="AK37" s="4">
        <f t="shared" si="5"/>
        <v>0</v>
      </c>
      <c r="AL37" s="4">
        <f t="shared" si="4"/>
        <v>0</v>
      </c>
    </row>
    <row r="38" spans="1:38" ht="13">
      <c r="A38" t="s">
        <v>41</v>
      </c>
      <c r="B38" s="2">
        <f>SUM('[2]4403Exp'!$S$116:$S$116)</f>
        <v>0</v>
      </c>
      <c r="C38" s="2">
        <f>SUM('[2]4407Exp'!$S$116:$S$116)</f>
        <v>0</v>
      </c>
      <c r="D38" s="2">
        <f>SUM('[2]4408Exp'!$S$116:$S$116)</f>
        <v>0</v>
      </c>
      <c r="E38" s="2">
        <f>SUM('[2]4412Exp'!$S$116:$S$116)</f>
        <v>0</v>
      </c>
      <c r="F38" s="2">
        <f>SUM('[2]4409Exp'!$S$116:$S$116)</f>
        <v>0</v>
      </c>
      <c r="G38" s="2">
        <f>SUM('[2]4418Exp'!$S$116:$S$116)</f>
        <v>0</v>
      </c>
      <c r="H38" s="2">
        <f>SUM('[2]94Exp'!$S$116:$S$116)</f>
        <v>0</v>
      </c>
      <c r="I38" s="2">
        <f>SUM('[2]4410Exp'!$S$116:$S$116)</f>
        <v>0</v>
      </c>
      <c r="J38" s="2">
        <f>SUM('[2]4411Exp'!$S$116:$S$116)</f>
        <v>0</v>
      </c>
      <c r="K38" s="2">
        <f>SUM('[2]442199Exp'!$S$116:$S$116)</f>
        <v>0</v>
      </c>
      <c r="L38" s="2">
        <f>SUM('[2]44OtherExp'!$S$116:$S$116)</f>
        <v>0</v>
      </c>
      <c r="M38" s="2"/>
      <c r="N38" s="2">
        <f>SUM('[2]440123Exp'!$S$116:$S$116)</f>
        <v>0</v>
      </c>
      <c r="O38" s="2">
        <f>SUM('[2]4701-5Exp'!$S$116:$S$116)</f>
        <v>0</v>
      </c>
      <c r="P38" s="2">
        <f>SUM('[2]48Exp'!$S$116:$S$116)</f>
        <v>0</v>
      </c>
      <c r="Q38" s="26">
        <f t="shared" si="0"/>
        <v>0</v>
      </c>
      <c r="S38" s="3">
        <f>SUM('[2]4403Exp'!$AS$116:$AS$116)</f>
        <v>0</v>
      </c>
      <c r="T38" s="3">
        <f>SUM('[2]4407Exp'!$AS$116:$AS$116)</f>
        <v>0</v>
      </c>
      <c r="U38" s="3">
        <f>SUM('[2]4408Exp'!$AS$116:$AS$116)</f>
        <v>0</v>
      </c>
      <c r="V38" s="3">
        <f>SUM('[2]4412Exp'!$AS$116:$AS$116)</f>
        <v>0</v>
      </c>
      <c r="W38" s="3">
        <f>SUM('[2]4409Exp'!$AS$116:$AS$116)</f>
        <v>0</v>
      </c>
      <c r="X38" s="3">
        <f>SUM('[2]4418Exp'!$AS$116:$AS$116)</f>
        <v>0</v>
      </c>
      <c r="Y38" s="3">
        <f>SUM('[2]94Exp'!$AS$116:$AS$116)</f>
        <v>0</v>
      </c>
      <c r="Z38" s="3">
        <f>SUM('[2]4410Exp'!$AS$116:$AS$116)</f>
        <v>0</v>
      </c>
      <c r="AA38" s="3">
        <f>SUM('[2]4411Exp'!$AS$116:$AS$116)</f>
        <v>0</v>
      </c>
      <c r="AB38" s="3">
        <f>SUM('[2]442199Exp'!$AS$116:$AS$116)</f>
        <v>0</v>
      </c>
      <c r="AC38" s="3">
        <f>SUM('[2]44OtherExp'!$AS$116:$AS$116)</f>
        <v>0</v>
      </c>
      <c r="AD38" s="3"/>
      <c r="AE38" s="3">
        <f>SUM('[2]440123Exp'!$AS$116:$AS$116)</f>
        <v>0</v>
      </c>
      <c r="AF38" s="3">
        <f>SUM('[2]4701-5Exp'!$AS$116:$AS$116)</f>
        <v>0</v>
      </c>
      <c r="AG38" s="3">
        <f>SUM('[2]48Exp'!$AS$116:$AS$116)</f>
        <v>0</v>
      </c>
      <c r="AH38" s="10">
        <f>SUM('[2]44Exp'!$AS$116:$AS$116)</f>
        <v>0</v>
      </c>
      <c r="AI38" s="4">
        <f t="shared" si="1"/>
        <v>0</v>
      </c>
      <c r="AJ38" s="4">
        <f t="shared" si="2"/>
        <v>0</v>
      </c>
      <c r="AK38" s="4">
        <f t="shared" si="5"/>
        <v>0</v>
      </c>
      <c r="AL38" s="4">
        <f t="shared" si="4"/>
        <v>0</v>
      </c>
    </row>
    <row r="39" spans="1:38" ht="13">
      <c r="A39" t="s">
        <v>57</v>
      </c>
      <c r="B39" s="2">
        <f>SUM('[2]4403Exp'!$S$138:$S$138)</f>
        <v>0</v>
      </c>
      <c r="C39" s="2">
        <f>SUM('[2]4407Exp'!$S$138:$S$138)</f>
        <v>0</v>
      </c>
      <c r="D39" s="2">
        <f>SUM('[2]4408Exp'!$S$138:$S$138)</f>
        <v>0</v>
      </c>
      <c r="E39" s="2">
        <f>SUM('[2]4412Exp'!$S$138:$S$138)</f>
        <v>0</v>
      </c>
      <c r="F39" s="2">
        <f>SUM('[2]4409Exp'!$S$138:$S$138)</f>
        <v>0</v>
      </c>
      <c r="G39" s="2">
        <f>SUM('[2]4418Exp'!$S$138:$S$138)</f>
        <v>0</v>
      </c>
      <c r="H39" s="2">
        <f>SUM('[2]94Exp'!$S$138:$S$138)</f>
        <v>0</v>
      </c>
      <c r="I39" s="2">
        <f>SUM('[2]4410Exp'!$S$138:$S$138)</f>
        <v>0</v>
      </c>
      <c r="J39" s="2">
        <f>SUM('[2]4411Exp'!$S$138:$S$138)</f>
        <v>0</v>
      </c>
      <c r="K39" s="2">
        <f>SUM('[2]442199Exp'!$S$138:$S$138)</f>
        <v>0</v>
      </c>
      <c r="L39" s="2">
        <f>SUM('[2]44OtherExp'!$S$138:$S$138)</f>
        <v>0</v>
      </c>
      <c r="M39" s="2"/>
      <c r="N39" s="2">
        <f>SUM('[2]440123Exp'!$S$138:$S$138)</f>
        <v>0</v>
      </c>
      <c r="O39" s="2">
        <f>SUM('[2]4701-5Exp'!$S$138:$S$138)</f>
        <v>0</v>
      </c>
      <c r="P39" s="2">
        <f>SUM('[2]48Exp'!$S$138:$S$138)</f>
        <v>0</v>
      </c>
      <c r="Q39" s="26">
        <f t="shared" si="0"/>
        <v>0</v>
      </c>
      <c r="S39" s="3">
        <f>SUM('[2]4403Exp'!$AS$138:$AS$138)</f>
        <v>0</v>
      </c>
      <c r="T39" s="3">
        <f>SUM('[2]4407Exp'!$AS$138:$AS$138)</f>
        <v>0</v>
      </c>
      <c r="U39" s="3">
        <f>SUM('[2]4408Exp'!$AS$138:$AS$138)</f>
        <v>0</v>
      </c>
      <c r="V39" s="3">
        <f>SUM('[2]4412Exp'!$AS$138:$AS$138)</f>
        <v>0</v>
      </c>
      <c r="W39" s="3">
        <f>SUM('[2]4409Exp'!$AS$138:$AS$138)</f>
        <v>0</v>
      </c>
      <c r="X39" s="3">
        <f>SUM('[2]4418Exp'!$AS$138:$AS$138)</f>
        <v>0</v>
      </c>
      <c r="Y39" s="3">
        <f>SUM('[2]94Exp'!$AS$138:$AS$138)</f>
        <v>0</v>
      </c>
      <c r="Z39" s="3">
        <f>SUM('[2]4410Exp'!$AS$138:$AS$138)</f>
        <v>0</v>
      </c>
      <c r="AA39" s="3">
        <f>SUM('[2]4411Exp'!$AS$138:$AS$138)</f>
        <v>0</v>
      </c>
      <c r="AB39" s="3">
        <f>SUM('[2]442199Exp'!$AS$138:$AS$138)</f>
        <v>0</v>
      </c>
      <c r="AC39" s="3">
        <f>SUM('[2]44OtherExp'!$AS$138:$AS$138)</f>
        <v>0</v>
      </c>
      <c r="AD39" s="3"/>
      <c r="AE39" s="3">
        <f>SUM('[2]440123Exp'!$AS$138:$AS$138)</f>
        <v>0</v>
      </c>
      <c r="AF39" s="3">
        <f>SUM('[2]4701-5Exp'!$AS$138:$AS$138)</f>
        <v>0</v>
      </c>
      <c r="AG39" s="3">
        <f>SUM('[2]48Exp'!$AS$138:$AS$138)</f>
        <v>0</v>
      </c>
      <c r="AH39" s="10">
        <f>SUM('[2]44Exp'!$AS$138:$AS$138)</f>
        <v>0</v>
      </c>
      <c r="AI39" s="4">
        <f t="shared" si="1"/>
        <v>0</v>
      </c>
      <c r="AJ39" s="4">
        <f t="shared" si="2"/>
        <v>0</v>
      </c>
      <c r="AK39" s="4">
        <f t="shared" si="5"/>
        <v>0</v>
      </c>
      <c r="AL39" s="4">
        <f t="shared" si="4"/>
        <v>0</v>
      </c>
    </row>
    <row r="40" spans="1:38" ht="13">
      <c r="A40" t="s">
        <v>61</v>
      </c>
      <c r="B40" s="2">
        <f>SUM('[2]4403Exp'!$S$147:$S$147)</f>
        <v>0</v>
      </c>
      <c r="C40" s="2">
        <f>SUM('[2]4407Exp'!$S$147:$S$147)</f>
        <v>0</v>
      </c>
      <c r="D40" s="2">
        <f>SUM('[2]4408Exp'!$S$147:$S$147)</f>
        <v>0</v>
      </c>
      <c r="E40" s="2">
        <f>SUM('[2]4412Exp'!$S$147:$S$147)</f>
        <v>0</v>
      </c>
      <c r="F40" s="2">
        <f>SUM('[2]4409Exp'!$S$147:$S$147)</f>
        <v>0</v>
      </c>
      <c r="G40" s="2">
        <f>SUM('[2]4418Exp'!$S$147:$S$147)</f>
        <v>0</v>
      </c>
      <c r="H40" s="2">
        <f>SUM('[2]94Exp'!$S$147:$S$147)</f>
        <v>0</v>
      </c>
      <c r="I40" s="2">
        <f>SUM('[2]4410Exp'!$S$147:$S$147)</f>
        <v>0</v>
      </c>
      <c r="J40" s="2">
        <f>SUM('[2]4411Exp'!$S$147:$S$147)</f>
        <v>0</v>
      </c>
      <c r="K40" s="2">
        <f>SUM('[2]442199Exp'!$S$147:$S$147)</f>
        <v>0</v>
      </c>
      <c r="L40" s="2">
        <f>SUM('[2]44OtherExp'!$S$147:$S$147)</f>
        <v>0</v>
      </c>
      <c r="M40" s="2"/>
      <c r="N40" s="2">
        <f>SUM('[2]440123Exp'!$S$147:$S$147)</f>
        <v>0</v>
      </c>
      <c r="O40" s="2">
        <f>SUM('[2]4701-5Exp'!$S$147:$S$147)</f>
        <v>0</v>
      </c>
      <c r="P40" s="2">
        <f>SUM('[2]48Exp'!$S$147:$S$147)</f>
        <v>0</v>
      </c>
      <c r="Q40" s="26">
        <f t="shared" si="0"/>
        <v>0</v>
      </c>
      <c r="S40" s="3">
        <f>SUM('[2]4403Exp'!$AS$147:$AS$147)</f>
        <v>0</v>
      </c>
      <c r="T40" s="3">
        <f>SUM('[2]4407Exp'!$AS$147:$AS$147)</f>
        <v>0</v>
      </c>
      <c r="U40" s="3">
        <f>SUM('[2]4408Exp'!$AS$147:$AS$147)</f>
        <v>0</v>
      </c>
      <c r="V40" s="3">
        <f>SUM('[2]4412Exp'!$AS$147:$AS$147)</f>
        <v>0</v>
      </c>
      <c r="W40" s="3">
        <f>SUM('[2]4409Exp'!$AS$147:$AS$147)</f>
        <v>0</v>
      </c>
      <c r="X40" s="3">
        <f>SUM('[2]4418Exp'!$AS$147:$AS$147)</f>
        <v>0</v>
      </c>
      <c r="Y40" s="3">
        <f>SUM('[2]94Exp'!$AS$147:$AS$147)</f>
        <v>0</v>
      </c>
      <c r="Z40" s="3">
        <f>SUM('[2]4410Exp'!$AS$147:$AS$147)</f>
        <v>0</v>
      </c>
      <c r="AA40" s="3">
        <f>SUM('[2]4411Exp'!$AS$147:$AS$147)</f>
        <v>0</v>
      </c>
      <c r="AB40" s="3">
        <f>SUM('[2]442199Exp'!$AS$147:$AS$147)</f>
        <v>0</v>
      </c>
      <c r="AC40" s="3">
        <f>SUM('[2]44OtherExp'!$AS$147:$AS$147)</f>
        <v>0</v>
      </c>
      <c r="AD40" s="3"/>
      <c r="AE40" s="3">
        <f>SUM('[2]440123Exp'!$AS$147:$AS$147)</f>
        <v>0</v>
      </c>
      <c r="AF40" s="3">
        <f>SUM('[2]4701-5Exp'!$AS$147:$AS$147)</f>
        <v>0</v>
      </c>
      <c r="AG40" s="3">
        <f>SUM('[2]48Exp'!$AS$147:$AS$147)</f>
        <v>0</v>
      </c>
      <c r="AH40" s="10">
        <f>SUM('[2]44Exp'!$AS$147:$AS$147)</f>
        <v>0</v>
      </c>
      <c r="AI40" s="4">
        <f t="shared" si="1"/>
        <v>0</v>
      </c>
      <c r="AJ40" s="4">
        <f t="shared" si="2"/>
        <v>0</v>
      </c>
      <c r="AK40" s="4">
        <f t="shared" si="5"/>
        <v>0</v>
      </c>
      <c r="AL40" s="4">
        <f t="shared" si="4"/>
        <v>0</v>
      </c>
    </row>
    <row r="41" spans="1:38" ht="13">
      <c r="A41" t="s">
        <v>59</v>
      </c>
      <c r="B41" s="2">
        <f>SUM('[2]4403Exp'!$S$265:$S$265)</f>
        <v>0</v>
      </c>
      <c r="C41" s="2">
        <f>SUM('[2]4407Exp'!$S$265:$S$265)</f>
        <v>0</v>
      </c>
      <c r="D41" s="2">
        <f>SUM('[2]4408Exp'!$S$265:$S$265)</f>
        <v>0</v>
      </c>
      <c r="E41" s="2">
        <f>SUM('[2]4412Exp'!$S$265:$S$265)</f>
        <v>0</v>
      </c>
      <c r="F41" s="2">
        <f>SUM('[2]4409Exp'!$S$265:$S$265)</f>
        <v>0</v>
      </c>
      <c r="G41" s="2">
        <f>SUM('[2]4418Exp'!$S$265:$S$265)</f>
        <v>0</v>
      </c>
      <c r="H41" s="2">
        <f>SUM('[2]94Exp'!$S$265:$S$265)</f>
        <v>0</v>
      </c>
      <c r="I41" s="2">
        <f>SUM('[2]4410Exp'!$S$265:$S$265)</f>
        <v>0</v>
      </c>
      <c r="J41" s="2">
        <f>SUM('[2]4411Exp'!$S$265:$S$265)</f>
        <v>0</v>
      </c>
      <c r="K41" s="2">
        <f>SUM('[2]442199Exp'!$S$265:$S$265)</f>
        <v>0</v>
      </c>
      <c r="L41" s="2">
        <f>SUM('[2]44OtherExp'!$S$265:$S$265)</f>
        <v>0</v>
      </c>
      <c r="M41" s="2"/>
      <c r="N41" s="2">
        <f>SUM('[2]440123Exp'!$S$265:$S$265)</f>
        <v>0</v>
      </c>
      <c r="O41" s="2">
        <f>SUM('[2]4701-5Exp'!$S$265:$S$265)</f>
        <v>0</v>
      </c>
      <c r="P41" s="2">
        <f>SUM('[2]48Exp'!$S$265:$S$265)</f>
        <v>0</v>
      </c>
      <c r="Q41" s="26">
        <f t="shared" si="0"/>
        <v>0</v>
      </c>
      <c r="S41" s="3">
        <f>SUM('[2]4403Exp'!$AS$265:$AS$265)</f>
        <v>0</v>
      </c>
      <c r="T41" s="3">
        <f>SUM('[2]4407Exp'!$AS$265:$AS$265)</f>
        <v>0</v>
      </c>
      <c r="U41" s="3">
        <f>SUM('[2]4408Exp'!$AS$265:$AS$265)</f>
        <v>0</v>
      </c>
      <c r="V41" s="3">
        <f>SUM('[2]4412Exp'!$AS$265:$AS$265)</f>
        <v>0</v>
      </c>
      <c r="W41" s="3">
        <f>SUM('[2]4409Exp'!$AS$265:$AS$265)</f>
        <v>0</v>
      </c>
      <c r="X41" s="3">
        <f>SUM('[2]4418Exp'!$AS$265:$AS$265)</f>
        <v>0</v>
      </c>
      <c r="Y41" s="3">
        <f>SUM('[2]94Exp'!$AS$265:$AS$265)</f>
        <v>0</v>
      </c>
      <c r="Z41" s="3">
        <f>SUM('[2]4410Exp'!$AS$265:$AS$265)</f>
        <v>0</v>
      </c>
      <c r="AA41" s="3">
        <f>SUM('[2]4411Exp'!$AS$265:$AS$265)</f>
        <v>0</v>
      </c>
      <c r="AB41" s="3">
        <f>SUM('[2]442199Exp'!$AS$265:$AS$265)</f>
        <v>0</v>
      </c>
      <c r="AC41" s="3">
        <f>SUM('[2]44OtherExp'!$AS$265:$AS$265)</f>
        <v>0</v>
      </c>
      <c r="AD41" s="3"/>
      <c r="AE41" s="3">
        <f>SUM('[2]440123Exp'!$AS$265:$AS$265)</f>
        <v>0</v>
      </c>
      <c r="AF41" s="3">
        <f>SUM('[2]4701-5Exp'!$AS$265:$AS$265)</f>
        <v>0</v>
      </c>
      <c r="AG41" s="3">
        <f>SUM('[2]48Exp'!$AS$265:$AS$265)</f>
        <v>0</v>
      </c>
      <c r="AH41" s="10">
        <f>SUM('[2]44Exp'!$AS$265:$AS$265)</f>
        <v>0</v>
      </c>
      <c r="AI41" s="4">
        <f t="shared" si="1"/>
        <v>0</v>
      </c>
      <c r="AJ41" s="4">
        <f t="shared" si="2"/>
        <v>0</v>
      </c>
      <c r="AK41" s="4">
        <f t="shared" si="5"/>
        <v>0</v>
      </c>
      <c r="AL41" s="4">
        <f t="shared" si="4"/>
        <v>0</v>
      </c>
    </row>
    <row r="42" spans="1:38" ht="13">
      <c r="A42" t="s">
        <v>8</v>
      </c>
      <c r="B42" s="2">
        <f>SUM('[2]4403Exp'!$S$206:$S$206)</f>
        <v>0</v>
      </c>
      <c r="C42" s="2">
        <f>SUM('[2]4407Exp'!$S$206:$S$206)</f>
        <v>0</v>
      </c>
      <c r="D42" s="2">
        <f>SUM('[2]4408Exp'!$S$206:$S$206)</f>
        <v>0</v>
      </c>
      <c r="E42" s="2">
        <f>SUM('[2]4412Exp'!$S$206:$S$206)</f>
        <v>0</v>
      </c>
      <c r="F42" s="2">
        <f>SUM('[2]4409Exp'!$S$206:$S$206)</f>
        <v>0</v>
      </c>
      <c r="G42" s="2">
        <f>SUM('[2]4418Exp'!$S$206:$S$206)</f>
        <v>0</v>
      </c>
      <c r="H42" s="2">
        <f>SUM('[2]94Exp'!$S$206:$S$206)</f>
        <v>0</v>
      </c>
      <c r="I42" s="2">
        <f>SUM('[2]4410Exp'!$S$206:$S$206)</f>
        <v>0</v>
      </c>
      <c r="J42" s="2">
        <f>SUM('[2]4411Exp'!$S$206:$S$206)</f>
        <v>0</v>
      </c>
      <c r="K42" s="2">
        <f>SUM('[2]442199Exp'!$S$206:$S$206)</f>
        <v>0</v>
      </c>
      <c r="L42" s="2">
        <f>SUM('[2]44OtherExp'!$S$206:$S$206)</f>
        <v>0</v>
      </c>
      <c r="M42" s="2"/>
      <c r="N42" s="2">
        <f>SUM('[2]440123Exp'!$S$206:$S$206)</f>
        <v>0</v>
      </c>
      <c r="O42" s="2">
        <f>SUM('[2]4701-5Exp'!$S$206:$S$206)</f>
        <v>0</v>
      </c>
      <c r="P42" s="2">
        <f>SUM('[2]48Exp'!$S$206:$S$206)</f>
        <v>0</v>
      </c>
      <c r="Q42" s="26">
        <f t="shared" si="0"/>
        <v>0</v>
      </c>
      <c r="S42" s="3">
        <f>SUM('[2]4403Exp'!$AS$206:$AS$206)</f>
        <v>0</v>
      </c>
      <c r="T42" s="3">
        <f>SUM('[2]4407Exp'!$AS$206:$AS$206)</f>
        <v>0</v>
      </c>
      <c r="U42" s="3">
        <f>SUM('[2]4408Exp'!$AS$206:$AS$206)</f>
        <v>0</v>
      </c>
      <c r="V42" s="3">
        <f>SUM('[2]4412Exp'!$AS$206:$AS$206)</f>
        <v>0</v>
      </c>
      <c r="W42" s="3">
        <f>SUM('[2]4409Exp'!$AS$206:$AS$206)</f>
        <v>0</v>
      </c>
      <c r="X42" s="3">
        <f>SUM('[2]4418Exp'!$AS$206:$AS$206)</f>
        <v>0</v>
      </c>
      <c r="Y42" s="3">
        <f>SUM('[2]94Exp'!$AS$206:$AS$206)</f>
        <v>0</v>
      </c>
      <c r="Z42" s="3">
        <f>SUM('[2]4410Exp'!$AS$206:$AS$206)</f>
        <v>0</v>
      </c>
      <c r="AA42" s="3">
        <f>SUM('[2]4411Exp'!$AS$206:$AS$206)</f>
        <v>0</v>
      </c>
      <c r="AB42" s="3">
        <f>SUM('[2]442199Exp'!$AS$206:$AS$206)</f>
        <v>0</v>
      </c>
      <c r="AC42" s="3">
        <f>SUM('[2]44OtherExp'!$AS$206:$AS$206)</f>
        <v>0</v>
      </c>
      <c r="AD42" s="3"/>
      <c r="AE42" s="3">
        <f>SUM('[2]440123Exp'!$AS$206:$AS$206)</f>
        <v>0</v>
      </c>
      <c r="AF42" s="3">
        <f>SUM('[2]4701-5Exp'!$AS$206:$AS$206)</f>
        <v>0</v>
      </c>
      <c r="AG42" s="3">
        <f>SUM('[2]48Exp'!$AS$206:$AS$206)</f>
        <v>0</v>
      </c>
      <c r="AH42" s="10">
        <f>SUM('[2]44Exp'!$AS$206:$AS$206)</f>
        <v>0</v>
      </c>
      <c r="AI42" s="4">
        <f t="shared" si="1"/>
        <v>0</v>
      </c>
      <c r="AJ42" s="4">
        <f t="shared" si="2"/>
        <v>0</v>
      </c>
      <c r="AK42" s="4">
        <f t="shared" si="5"/>
        <v>0</v>
      </c>
      <c r="AL42" s="4">
        <f t="shared" si="4"/>
        <v>0</v>
      </c>
    </row>
    <row r="43" spans="1:38" ht="13">
      <c r="A43" t="s">
        <v>40</v>
      </c>
      <c r="B43" s="2">
        <f>SUM('[2]4403Exp'!$S$121:$S$121)</f>
        <v>0</v>
      </c>
      <c r="C43" s="2">
        <f>SUM('[2]4407Exp'!$S$121:$S$121)</f>
        <v>0</v>
      </c>
      <c r="D43" s="2">
        <f>SUM('[2]4408Exp'!$S$121:$S$121)</f>
        <v>0</v>
      </c>
      <c r="E43" s="2">
        <f>SUM('[2]4412Exp'!$S$121:$S$121)</f>
        <v>0</v>
      </c>
      <c r="F43" s="2">
        <f>SUM('[2]4409Exp'!$S$121:$S$121)</f>
        <v>0</v>
      </c>
      <c r="G43" s="2">
        <f>SUM('[2]4418Exp'!$S$121:$S$121)</f>
        <v>0</v>
      </c>
      <c r="H43" s="2">
        <f>SUM('[2]94Exp'!$S$121:$S$121)</f>
        <v>0</v>
      </c>
      <c r="I43" s="2">
        <f>SUM('[2]4410Exp'!$S$121:$S$121)</f>
        <v>0</v>
      </c>
      <c r="J43" s="2">
        <f>SUM('[2]4411Exp'!$S$121:$S$121)</f>
        <v>0</v>
      </c>
      <c r="K43" s="2">
        <f>SUM('[2]442199Exp'!$S$121:$S$121)</f>
        <v>0</v>
      </c>
      <c r="L43" s="2">
        <f>SUM('[2]44OtherExp'!$S$121:$S$121)</f>
        <v>0</v>
      </c>
      <c r="M43" s="2"/>
      <c r="N43" s="2">
        <f>SUM('[2]440123Exp'!$S$121:$S$121)</f>
        <v>0</v>
      </c>
      <c r="O43" s="2">
        <f>SUM('[2]4701-5Exp'!$S$121:$S$121)</f>
        <v>0</v>
      </c>
      <c r="P43" s="2">
        <f>SUM('[2]48Exp'!$S$121:$S$121)</f>
        <v>0</v>
      </c>
      <c r="Q43" s="26">
        <f t="shared" si="0"/>
        <v>0</v>
      </c>
      <c r="S43" s="3">
        <f>SUM('[2]4403Exp'!$AS$121:$AS$121)</f>
        <v>0</v>
      </c>
      <c r="T43" s="3">
        <f>SUM('[2]4407Exp'!$AS$121:$AS$121)</f>
        <v>0</v>
      </c>
      <c r="U43" s="3">
        <f>SUM('[2]4408Exp'!$AS$121:$AS$121)</f>
        <v>0</v>
      </c>
      <c r="V43" s="3">
        <f>SUM('[2]4412Exp'!$AS$121:$AS$121)</f>
        <v>0</v>
      </c>
      <c r="W43" s="3">
        <f>SUM('[2]4409Exp'!$AS$121:$AS$121)</f>
        <v>0</v>
      </c>
      <c r="X43" s="3">
        <f>SUM('[2]4418Exp'!$AS$121:$AS$121)</f>
        <v>0</v>
      </c>
      <c r="Y43" s="3">
        <f>SUM('[2]94Exp'!$AS$121:$AS$121)</f>
        <v>0</v>
      </c>
      <c r="Z43" s="3">
        <f>SUM('[2]4410Exp'!$AS$121:$AS$121)</f>
        <v>0</v>
      </c>
      <c r="AA43" s="3">
        <f>SUM('[2]4411Exp'!$AS$121:$AS$121)</f>
        <v>0</v>
      </c>
      <c r="AB43" s="3">
        <f>SUM('[2]442199Exp'!$AS$121:$AS$121)</f>
        <v>0</v>
      </c>
      <c r="AC43" s="3">
        <f>SUM('[2]44OtherExp'!$AS$121:$AS$121)</f>
        <v>0</v>
      </c>
      <c r="AD43" s="3"/>
      <c r="AE43" s="3">
        <f>SUM('[2]440123Exp'!$AS$121:$AS$121)</f>
        <v>0</v>
      </c>
      <c r="AF43" s="3">
        <f>SUM('[2]4701-5Exp'!$AS$121:$AS$121)</f>
        <v>0</v>
      </c>
      <c r="AG43" s="3">
        <f>SUM('[2]48Exp'!$AS$121:$AS$121)</f>
        <v>0</v>
      </c>
      <c r="AH43" s="10">
        <f>SUM('[2]44Exp'!$AS$121:$AS$121)</f>
        <v>0</v>
      </c>
      <c r="AI43" s="4">
        <f t="shared" si="1"/>
        <v>0</v>
      </c>
      <c r="AJ43" s="4">
        <f t="shared" si="2"/>
        <v>0</v>
      </c>
      <c r="AK43" s="4">
        <f t="shared" si="5"/>
        <v>0</v>
      </c>
      <c r="AL43" s="4">
        <f t="shared" si="4"/>
        <v>0</v>
      </c>
    </row>
    <row r="44" spans="1:38" ht="13">
      <c r="A44" t="s">
        <v>9</v>
      </c>
      <c r="B44" s="2">
        <f>SUM('[2]4403Exp'!$S$228:$S$228)</f>
        <v>0</v>
      </c>
      <c r="C44" s="2">
        <f>SUM('[2]4407Exp'!$S$228:$S$228)</f>
        <v>0</v>
      </c>
      <c r="D44" s="2">
        <f>SUM('[2]4408Exp'!$S$228:$S$228)</f>
        <v>0</v>
      </c>
      <c r="E44" s="2">
        <f>SUM('[2]4412Exp'!$S$228:$S$228)</f>
        <v>0</v>
      </c>
      <c r="F44" s="2">
        <f>SUM('[2]4409Exp'!$S$228:$S$228)</f>
        <v>0</v>
      </c>
      <c r="G44" s="2">
        <f>SUM('[2]4418Exp'!$S$228:$S$228)</f>
        <v>0</v>
      </c>
      <c r="H44" s="2">
        <f>SUM('[2]94Exp'!$S$228:$S$228)</f>
        <v>0</v>
      </c>
      <c r="I44" s="2">
        <f>SUM('[2]4410Exp'!$S$228:$S$228)</f>
        <v>0</v>
      </c>
      <c r="J44" s="2">
        <f>SUM('[2]4411Exp'!$S$228:$S$228)</f>
        <v>0</v>
      </c>
      <c r="K44" s="2">
        <f>SUM('[2]442199Exp'!$S$228:$S$228)</f>
        <v>0</v>
      </c>
      <c r="L44" s="2">
        <f>SUM('[2]44OtherExp'!$S$228:$S$228)</f>
        <v>0</v>
      </c>
      <c r="M44" s="2"/>
      <c r="N44" s="2">
        <f>SUM('[2]440123Exp'!$S$228:$S$228)</f>
        <v>0</v>
      </c>
      <c r="O44" s="2">
        <f>SUM('[2]4701-5Exp'!$S$228:$S$228)</f>
        <v>0</v>
      </c>
      <c r="P44" s="2">
        <f>SUM('[2]48Exp'!$S$228:$S$228)</f>
        <v>0</v>
      </c>
      <c r="Q44" s="26">
        <f t="shared" si="0"/>
        <v>0</v>
      </c>
      <c r="S44" s="3">
        <f>SUM('[2]4403Exp'!$AS$228:$AS$228)</f>
        <v>0</v>
      </c>
      <c r="T44" s="3">
        <f>SUM('[2]4407Exp'!$AS$228:$AS$228)</f>
        <v>0</v>
      </c>
      <c r="U44" s="3">
        <f>SUM('[2]4408Exp'!$AS$228:$AS$228)</f>
        <v>0</v>
      </c>
      <c r="V44" s="3">
        <f>SUM('[2]4412Exp'!$AS$228:$AS$228)</f>
        <v>0</v>
      </c>
      <c r="W44" s="3">
        <f>SUM('[2]4409Exp'!$AS$228:$AS$228)</f>
        <v>0</v>
      </c>
      <c r="X44" s="3">
        <f>SUM('[2]4418Exp'!$AS$228:$AS$228)</f>
        <v>0</v>
      </c>
      <c r="Y44" s="3">
        <f>SUM('[2]94Exp'!$AS$228:$AS$228)</f>
        <v>0</v>
      </c>
      <c r="Z44" s="3">
        <f>SUM('[2]4410Exp'!$AS$228:$AS$228)</f>
        <v>0</v>
      </c>
      <c r="AA44" s="3">
        <f>SUM('[2]4411Exp'!$AS$228:$AS$228)</f>
        <v>0</v>
      </c>
      <c r="AB44" s="3">
        <f>SUM('[2]442199Exp'!$AS$228:$AS$228)</f>
        <v>0</v>
      </c>
      <c r="AC44" s="3">
        <f>SUM('[2]44OtherExp'!$AS$228:$AS$228)</f>
        <v>0</v>
      </c>
      <c r="AD44" s="3"/>
      <c r="AE44" s="3">
        <f>SUM('[2]440123Exp'!$AS$228:$AS$228)</f>
        <v>0</v>
      </c>
      <c r="AF44" s="3">
        <f>SUM('[2]4701-5Exp'!$AS$228:$AS$228)</f>
        <v>0</v>
      </c>
      <c r="AG44" s="3">
        <f>SUM('[2]48Exp'!$AS$228:$AS$228)</f>
        <v>0</v>
      </c>
      <c r="AH44" s="10">
        <f>SUM('[2]44Exp'!$AS$228:$AS$228)</f>
        <v>0</v>
      </c>
      <c r="AI44" s="4">
        <f t="shared" si="1"/>
        <v>0</v>
      </c>
      <c r="AJ44" s="4">
        <f t="shared" si="2"/>
        <v>0</v>
      </c>
      <c r="AK44" s="4">
        <f t="shared" si="5"/>
        <v>0</v>
      </c>
      <c r="AL44" s="4">
        <f t="shared" si="4"/>
        <v>0</v>
      </c>
    </row>
    <row r="45" spans="1:38" ht="13">
      <c r="A45" t="s">
        <v>10</v>
      </c>
      <c r="B45" s="2">
        <f>SUM('[2]4403Exp'!$S$231:$S$231)</f>
        <v>0</v>
      </c>
      <c r="C45" s="2">
        <f>SUM('[2]4407Exp'!$S$231:$S$231)</f>
        <v>0</v>
      </c>
      <c r="D45" s="2">
        <f>SUM('[2]4408Exp'!$S$231:$S$231)</f>
        <v>0</v>
      </c>
      <c r="E45" s="2">
        <f>SUM('[2]4412Exp'!$S$231:$S$231)</f>
        <v>0</v>
      </c>
      <c r="F45" s="2">
        <f>SUM('[2]4409Exp'!$S$231:$S$231)</f>
        <v>0</v>
      </c>
      <c r="G45" s="2">
        <f>SUM('[2]4418Exp'!$S$231:$S$231)</f>
        <v>0</v>
      </c>
      <c r="H45" s="2">
        <f>SUM('[2]94Exp'!$S$231:$S$231)</f>
        <v>0</v>
      </c>
      <c r="I45" s="2">
        <f>SUM('[2]4410Exp'!$S$231:$S$231)</f>
        <v>0</v>
      </c>
      <c r="J45" s="2">
        <f>SUM('[2]4411Exp'!$S$231:$S$231)</f>
        <v>0</v>
      </c>
      <c r="K45" s="2">
        <f>SUM('[2]442199Exp'!$S$231:$S$231)</f>
        <v>0</v>
      </c>
      <c r="L45" s="2">
        <f>SUM('[2]44OtherExp'!$S$231:$S$231)</f>
        <v>0</v>
      </c>
      <c r="M45" s="2"/>
      <c r="N45" s="2">
        <f>SUM('[2]440123Exp'!$S$231:$S$231)</f>
        <v>0</v>
      </c>
      <c r="O45" s="2">
        <f>SUM('[2]4701-5Exp'!$S$231:$S$231)</f>
        <v>0</v>
      </c>
      <c r="P45" s="2">
        <f>SUM('[2]48Exp'!$S$231:$S$231)</f>
        <v>0</v>
      </c>
      <c r="Q45" s="26">
        <f t="shared" si="0"/>
        <v>0</v>
      </c>
      <c r="S45" s="3">
        <f>SUM('[2]4403Exp'!$AS$231:$AS$231)</f>
        <v>0</v>
      </c>
      <c r="T45" s="3">
        <f>SUM('[2]4407Exp'!$AS$231:$AS$231)</f>
        <v>0</v>
      </c>
      <c r="U45" s="3">
        <f>SUM('[2]4408Exp'!$AS$231:$AS$231)</f>
        <v>0</v>
      </c>
      <c r="V45" s="3">
        <f>SUM('[2]4412Exp'!$AS$231:$AS$231)</f>
        <v>0</v>
      </c>
      <c r="W45" s="3">
        <f>SUM('[2]4409Exp'!$AS$231:$AS$231)</f>
        <v>0</v>
      </c>
      <c r="X45" s="3">
        <f>SUM('[2]4418Exp'!$AS$231:$AS$231)</f>
        <v>0</v>
      </c>
      <c r="Y45" s="3">
        <f>SUM('[2]94Exp'!$AS$231:$AS$231)</f>
        <v>0</v>
      </c>
      <c r="Z45" s="3">
        <f>SUM('[2]4410Exp'!$AS$231:$AS$231)</f>
        <v>0</v>
      </c>
      <c r="AA45" s="3">
        <f>SUM('[2]4411Exp'!$AS$231:$AS$231)</f>
        <v>0</v>
      </c>
      <c r="AB45" s="3">
        <f>SUM('[2]442199Exp'!$AS$231:$AS$231)</f>
        <v>0</v>
      </c>
      <c r="AC45" s="3">
        <f>SUM('[2]44OtherExp'!$AS$231:$AS$231)</f>
        <v>0</v>
      </c>
      <c r="AD45" s="3"/>
      <c r="AE45" s="3">
        <f>SUM('[2]440123Exp'!$AS$231:$AS$231)</f>
        <v>0</v>
      </c>
      <c r="AF45" s="3">
        <f>SUM('[2]4701-5Exp'!$AS$231:$AS$231)</f>
        <v>0</v>
      </c>
      <c r="AG45" s="3">
        <f>SUM('[2]48Exp'!$AS$231:$AS$231)</f>
        <v>0</v>
      </c>
      <c r="AH45" s="10">
        <f>SUM('[2]44Exp'!$AS$231:$AS$231)</f>
        <v>0</v>
      </c>
      <c r="AI45" s="4">
        <f t="shared" si="1"/>
        <v>0</v>
      </c>
      <c r="AJ45" s="4">
        <f t="shared" si="2"/>
        <v>0</v>
      </c>
      <c r="AK45" s="4">
        <f t="shared" si="5"/>
        <v>0</v>
      </c>
      <c r="AL45" s="4">
        <f t="shared" si="4"/>
        <v>0</v>
      </c>
    </row>
    <row r="46" spans="1:38" ht="13">
      <c r="A46" t="s">
        <v>52</v>
      </c>
      <c r="B46" s="2">
        <f>SUM('[2]4403Exp'!$S$238:$S$238)</f>
        <v>0</v>
      </c>
      <c r="C46" s="2">
        <f>SUM('[2]4407Exp'!$S$238:$S$238)</f>
        <v>0</v>
      </c>
      <c r="D46" s="2">
        <f>SUM('[2]4408Exp'!$S$238:$S$238)</f>
        <v>0</v>
      </c>
      <c r="E46" s="2">
        <f>SUM('[2]4412Exp'!$S$238:$S$238)</f>
        <v>0</v>
      </c>
      <c r="F46" s="2">
        <f>SUM('[2]4409Exp'!$S$238:$S$238)</f>
        <v>0</v>
      </c>
      <c r="G46" s="2">
        <f>SUM('[2]4418Exp'!$S$238:$S$238)</f>
        <v>0</v>
      </c>
      <c r="H46" s="2">
        <f>SUM('[2]94Exp'!$S$238:$S$238)</f>
        <v>0</v>
      </c>
      <c r="I46" s="2">
        <f>SUM('[2]4410Exp'!$S$238:$S$238)</f>
        <v>0</v>
      </c>
      <c r="J46" s="2">
        <f>SUM('[2]4411Exp'!$S$238:$S$238)</f>
        <v>0</v>
      </c>
      <c r="K46" s="2">
        <f>SUM('[2]442199Exp'!$S$238:$S$238)</f>
        <v>0</v>
      </c>
      <c r="L46" s="2">
        <f>SUM('[2]44OtherExp'!$S$238:$S$238)</f>
        <v>0</v>
      </c>
      <c r="M46" s="2"/>
      <c r="N46" s="2">
        <f>SUM('[2]440123Exp'!$S$238:$S$238)</f>
        <v>0</v>
      </c>
      <c r="O46" s="2">
        <f>SUM('[2]4701-5Exp'!$S$238:$S$238)</f>
        <v>0</v>
      </c>
      <c r="P46" s="2">
        <f>SUM('[2]48Exp'!$S$238:$S$238)</f>
        <v>0</v>
      </c>
      <c r="Q46" s="26">
        <f t="shared" si="0"/>
        <v>0</v>
      </c>
      <c r="S46" s="3">
        <f>SUM('[2]4403Exp'!$AS$238:$AS$238)</f>
        <v>0</v>
      </c>
      <c r="T46" s="3">
        <f>SUM('[2]4407Exp'!$AS$238:$AS$238)</f>
        <v>0</v>
      </c>
      <c r="U46" s="3">
        <f>SUM('[2]4408Exp'!$AS$238:$AS$238)</f>
        <v>0</v>
      </c>
      <c r="V46" s="3">
        <f>SUM('[2]4412Exp'!$AS$238:$AS$238)</f>
        <v>0</v>
      </c>
      <c r="W46" s="3">
        <f>SUM('[2]4409Exp'!$AS$238:$AS$238)</f>
        <v>0</v>
      </c>
      <c r="X46" s="3">
        <f>SUM('[2]4418Exp'!$AS$238:$AS$238)</f>
        <v>0</v>
      </c>
      <c r="Y46" s="3">
        <f>SUM('[2]94Exp'!$AS$238:$AS$238)</f>
        <v>0</v>
      </c>
      <c r="Z46" s="3">
        <f>SUM('[2]4410Exp'!$AS$238:$AS$238)</f>
        <v>0</v>
      </c>
      <c r="AA46" s="3">
        <f>SUM('[2]4411Exp'!$AS$238:$AS$238)</f>
        <v>0</v>
      </c>
      <c r="AB46" s="3">
        <f>SUM('[2]442199Exp'!$AS$238:$AS$238)</f>
        <v>0</v>
      </c>
      <c r="AC46" s="3">
        <f>SUM('[2]44OtherExp'!$AS$238:$AS$238)</f>
        <v>0</v>
      </c>
      <c r="AD46" s="3"/>
      <c r="AE46" s="3">
        <f>SUM('[2]440123Exp'!$AS$238:$AS$238)</f>
        <v>0</v>
      </c>
      <c r="AF46" s="3">
        <f>SUM('[2]4701-5Exp'!$AS$238:$AS$238)</f>
        <v>0</v>
      </c>
      <c r="AG46" s="3">
        <f>SUM('[2]48Exp'!$AS$238:$AS$238)</f>
        <v>0</v>
      </c>
      <c r="AH46" s="10">
        <f>SUM('[2]44Exp'!$AS$238:$AS$238)</f>
        <v>0</v>
      </c>
      <c r="AI46" s="4">
        <f t="shared" si="1"/>
        <v>0</v>
      </c>
      <c r="AJ46" s="4">
        <f t="shared" si="2"/>
        <v>0</v>
      </c>
      <c r="AK46" s="4">
        <f t="shared" si="5"/>
        <v>0</v>
      </c>
      <c r="AL46" s="4">
        <f t="shared" si="4"/>
        <v>0</v>
      </c>
    </row>
    <row r="47" spans="1:38" ht="13">
      <c r="A47" t="s">
        <v>54</v>
      </c>
      <c r="B47" s="2">
        <f>SUM('[2]4403Exp'!$S$247:$S$247)</f>
        <v>0</v>
      </c>
      <c r="C47" s="2">
        <f>SUM('[2]4407Exp'!$S$247:$S$247)</f>
        <v>0</v>
      </c>
      <c r="D47" s="2">
        <f>SUM('[2]4408Exp'!$S$247:$S$247)</f>
        <v>0</v>
      </c>
      <c r="E47" s="2">
        <f>SUM('[2]4412Exp'!$S$247:$S$247)</f>
        <v>0</v>
      </c>
      <c r="F47" s="2">
        <f>SUM('[2]4409Exp'!$S$247:$S$247)</f>
        <v>0</v>
      </c>
      <c r="G47" s="2">
        <f>SUM('[2]4418Exp'!$S$247:$S$247)</f>
        <v>0</v>
      </c>
      <c r="H47" s="2">
        <f>SUM('[2]94Exp'!$S$247:$S$247)</f>
        <v>0</v>
      </c>
      <c r="I47" s="2">
        <f>SUM('[2]4410Exp'!$S$247:$S$247)</f>
        <v>0</v>
      </c>
      <c r="J47" s="2">
        <f>SUM('[2]4411Exp'!$S$247:$S$247)</f>
        <v>0</v>
      </c>
      <c r="K47" s="2">
        <f>SUM('[2]442199Exp'!$S$247:$S$247)</f>
        <v>0</v>
      </c>
      <c r="L47" s="2">
        <f>SUM('[2]44OtherExp'!$S$247:$S$247)</f>
        <v>0</v>
      </c>
      <c r="M47" s="2"/>
      <c r="N47" s="2">
        <f>SUM('[2]440123Exp'!$S$247:$S$247)</f>
        <v>0</v>
      </c>
      <c r="O47" s="2">
        <f>SUM('[2]4701-5Exp'!$S$247:$S$247)</f>
        <v>0</v>
      </c>
      <c r="P47" s="2">
        <f>SUM('[2]48Exp'!$S$247:$S$247)</f>
        <v>0</v>
      </c>
      <c r="Q47" s="26">
        <f t="shared" si="0"/>
        <v>0</v>
      </c>
      <c r="S47" s="3">
        <f>SUM('[2]4403Exp'!$AS$247:$AS$247)</f>
        <v>0</v>
      </c>
      <c r="T47" s="3">
        <f>SUM('[2]4407Exp'!$AS$247:$AS$247)</f>
        <v>0</v>
      </c>
      <c r="U47" s="3">
        <f>SUM('[2]4408Exp'!$AS$247:$AS$247)</f>
        <v>0</v>
      </c>
      <c r="V47" s="3">
        <f>SUM('[2]4412Exp'!$AS$247:$AS$247)</f>
        <v>0</v>
      </c>
      <c r="W47" s="3">
        <f>SUM('[2]4409Exp'!$AS$247:$AS$247)</f>
        <v>0</v>
      </c>
      <c r="X47" s="3">
        <f>SUM('[2]4418Exp'!$AS$247:$AS$247)</f>
        <v>0</v>
      </c>
      <c r="Y47" s="3">
        <f>SUM('[2]94Exp'!$AS$247:$AS$247)</f>
        <v>0</v>
      </c>
      <c r="Z47" s="3">
        <f>SUM('[2]4410Exp'!$AS$247:$AS$247)</f>
        <v>0</v>
      </c>
      <c r="AA47" s="3">
        <f>SUM('[2]4411Exp'!$AS$247:$AS$247)</f>
        <v>0</v>
      </c>
      <c r="AB47" s="3">
        <f>SUM('[2]442199Exp'!$AS$247:$AS$247)</f>
        <v>0</v>
      </c>
      <c r="AC47" s="3">
        <f>SUM('[2]44OtherExp'!$AS$247:$AS$247)</f>
        <v>0</v>
      </c>
      <c r="AD47" s="3"/>
      <c r="AE47" s="3">
        <f>SUM('[2]440123Exp'!$AS$247:$AS$247)</f>
        <v>0</v>
      </c>
      <c r="AF47" s="3">
        <f>SUM('[2]4701-5Exp'!$AS$247:$AS$247)</f>
        <v>0</v>
      </c>
      <c r="AG47" s="3">
        <f>SUM('[2]48Exp'!$AS$247:$AS$247)</f>
        <v>0</v>
      </c>
      <c r="AH47" s="10">
        <f>SUM('[2]44Exp'!$AS$247:$AS$247)</f>
        <v>0</v>
      </c>
      <c r="AI47" s="4">
        <f t="shared" si="1"/>
        <v>0</v>
      </c>
      <c r="AJ47" s="4">
        <f t="shared" si="2"/>
        <v>0</v>
      </c>
      <c r="AK47" s="4">
        <f t="shared" si="5"/>
        <v>0</v>
      </c>
      <c r="AL47" s="4">
        <f t="shared" si="4"/>
        <v>0</v>
      </c>
    </row>
    <row r="48" spans="1:38" ht="13">
      <c r="A48" t="s">
        <v>7</v>
      </c>
      <c r="B48" s="2">
        <f>SUM('[2]4403Exp'!$S$253:$S$253)</f>
        <v>0</v>
      </c>
      <c r="C48" s="2">
        <f>SUM('[2]4407Exp'!$S$253:$S$253)</f>
        <v>0</v>
      </c>
      <c r="D48" s="2">
        <f>SUM('[2]4408Exp'!$S$253:$S$253)</f>
        <v>0</v>
      </c>
      <c r="E48" s="2">
        <f>SUM('[2]4412Exp'!$S$253:$S$253)</f>
        <v>0</v>
      </c>
      <c r="F48" s="2">
        <f>SUM('[2]4409Exp'!$S$253:$S$253)</f>
        <v>0</v>
      </c>
      <c r="G48" s="2">
        <f>SUM('[2]4418Exp'!$S$253:$S$253)</f>
        <v>0</v>
      </c>
      <c r="H48" s="2">
        <f>SUM('[2]94Exp'!$S$253:$S$253)</f>
        <v>0</v>
      </c>
      <c r="I48" s="2">
        <f>SUM('[2]4410Exp'!$S$253:$S$253)</f>
        <v>0</v>
      </c>
      <c r="J48" s="2">
        <f>SUM('[2]4411Exp'!$S$253:$S$253)</f>
        <v>0</v>
      </c>
      <c r="K48" s="2">
        <f>SUM('[2]442199Exp'!$S$253:$S$253)</f>
        <v>0</v>
      </c>
      <c r="L48" s="2">
        <f>SUM('[2]44OtherExp'!$S$253:$S$253)</f>
        <v>0</v>
      </c>
      <c r="M48" s="2"/>
      <c r="N48" s="2">
        <f>SUM('[2]440123Exp'!$S$253:$S$253)</f>
        <v>0</v>
      </c>
      <c r="O48" s="2">
        <f>SUM('[2]4701-5Exp'!$S$253:$S$253)</f>
        <v>0</v>
      </c>
      <c r="P48" s="2">
        <f>SUM('[2]48Exp'!$S$253:$S$253)</f>
        <v>0</v>
      </c>
      <c r="Q48" s="26">
        <f t="shared" si="0"/>
        <v>0</v>
      </c>
      <c r="S48" s="3">
        <f>SUM('[2]4403Exp'!$AS$253:$AS$253)</f>
        <v>0</v>
      </c>
      <c r="T48" s="3">
        <f>SUM('[2]4407Exp'!$AS$253:$AS$253)</f>
        <v>0</v>
      </c>
      <c r="U48" s="3">
        <f>SUM('[2]4408Exp'!$AS$253:$AS$253)</f>
        <v>0</v>
      </c>
      <c r="V48" s="3">
        <f>SUM('[2]4412Exp'!$AS$253:$AS$253)</f>
        <v>0</v>
      </c>
      <c r="W48" s="3">
        <f>SUM('[2]4409Exp'!$AS$253:$AS$253)</f>
        <v>0</v>
      </c>
      <c r="X48" s="3">
        <f>SUM('[2]4418Exp'!$AS$253:$AS$253)</f>
        <v>0</v>
      </c>
      <c r="Y48" s="3">
        <f>SUM('[2]94Exp'!$AS$253:$AS$253)</f>
        <v>0</v>
      </c>
      <c r="Z48" s="3">
        <f>SUM('[2]4410Exp'!$AS$253:$AS$253)</f>
        <v>0</v>
      </c>
      <c r="AA48" s="3">
        <f>SUM('[2]4411Exp'!$AS$253:$AS$253)</f>
        <v>0</v>
      </c>
      <c r="AB48" s="3">
        <f>SUM('[2]442199Exp'!$AS$253:$AS$253)</f>
        <v>0</v>
      </c>
      <c r="AC48" s="3">
        <f>SUM('[2]44OtherExp'!$AS$253:$AS$253)</f>
        <v>0</v>
      </c>
      <c r="AD48" s="3"/>
      <c r="AE48" s="3">
        <f>SUM('[2]440123Exp'!$AS$253:$AS$253)</f>
        <v>0</v>
      </c>
      <c r="AF48" s="3">
        <f>SUM('[2]4701-5Exp'!$AS$253:$AS$253)</f>
        <v>0</v>
      </c>
      <c r="AG48" s="3">
        <f>SUM('[2]48Exp'!$AS$253:$AS$253)</f>
        <v>0</v>
      </c>
      <c r="AH48" s="10">
        <f>SUM('[2]44Exp'!$AS$253:$AS$253)</f>
        <v>0</v>
      </c>
      <c r="AI48" s="4">
        <f t="shared" si="1"/>
        <v>0</v>
      </c>
      <c r="AJ48" s="4">
        <f t="shared" si="2"/>
        <v>0</v>
      </c>
      <c r="AK48" s="4">
        <f t="shared" si="5"/>
        <v>0</v>
      </c>
      <c r="AL48" s="4">
        <f t="shared" si="4"/>
        <v>0</v>
      </c>
    </row>
    <row r="49" spans="1:38" ht="13">
      <c r="A49" t="s">
        <v>17</v>
      </c>
      <c r="B49" s="2">
        <f t="shared" ref="B49:L49" si="6">B51-SUM(B4:B48)</f>
        <v>0</v>
      </c>
      <c r="C49" s="2">
        <f t="shared" si="6"/>
        <v>0</v>
      </c>
      <c r="D49" s="2">
        <f t="shared" si="6"/>
        <v>0</v>
      </c>
      <c r="E49" s="2">
        <f t="shared" si="6"/>
        <v>0</v>
      </c>
      <c r="F49" s="2">
        <f t="shared" si="6"/>
        <v>0</v>
      </c>
      <c r="G49" s="2">
        <f t="shared" si="6"/>
        <v>0</v>
      </c>
      <c r="H49" s="2">
        <f t="shared" si="6"/>
        <v>0</v>
      </c>
      <c r="I49" s="2">
        <f t="shared" si="6"/>
        <v>0</v>
      </c>
      <c r="J49" s="2">
        <f t="shared" si="6"/>
        <v>0</v>
      </c>
      <c r="K49" s="2">
        <f t="shared" si="6"/>
        <v>0</v>
      </c>
      <c r="L49" s="2">
        <f t="shared" si="6"/>
        <v>0</v>
      </c>
      <c r="M49" s="2"/>
      <c r="N49" s="2">
        <f>N51-SUM(N4:N48)</f>
        <v>0</v>
      </c>
      <c r="O49" s="2">
        <f>O51-SUM(O4:O48)</f>
        <v>0</v>
      </c>
      <c r="P49" s="2">
        <f>P51-SUM(P4:P48)</f>
        <v>0</v>
      </c>
      <c r="Q49" s="26">
        <f>SUM(B49:P49)</f>
        <v>0</v>
      </c>
      <c r="S49" s="3">
        <f t="shared" ref="S49:AC49" si="7">S51-SUM(S4:S48)</f>
        <v>0</v>
      </c>
      <c r="T49" s="3">
        <f t="shared" si="7"/>
        <v>0</v>
      </c>
      <c r="U49" s="3">
        <f t="shared" si="7"/>
        <v>0</v>
      </c>
      <c r="V49" s="3">
        <f t="shared" si="7"/>
        <v>0</v>
      </c>
      <c r="W49" s="3">
        <f t="shared" si="7"/>
        <v>0</v>
      </c>
      <c r="X49" s="3">
        <f t="shared" si="7"/>
        <v>0</v>
      </c>
      <c r="Y49" s="3">
        <f t="shared" si="7"/>
        <v>0</v>
      </c>
      <c r="Z49" s="3">
        <f t="shared" si="7"/>
        <v>0</v>
      </c>
      <c r="AA49" s="3">
        <f t="shared" si="7"/>
        <v>0</v>
      </c>
      <c r="AB49" s="3">
        <f t="shared" si="7"/>
        <v>0</v>
      </c>
      <c r="AC49" s="3">
        <f t="shared" si="7"/>
        <v>0</v>
      </c>
      <c r="AD49" s="3"/>
      <c r="AE49" s="3">
        <f t="shared" ref="AE49:AL49" si="8">AE51-SUM(AE4:AE48)</f>
        <v>0</v>
      </c>
      <c r="AF49" s="3">
        <f t="shared" si="8"/>
        <v>0</v>
      </c>
      <c r="AG49" s="3">
        <f t="shared" si="8"/>
        <v>0</v>
      </c>
      <c r="AH49" s="4">
        <f t="shared" si="8"/>
        <v>0</v>
      </c>
      <c r="AI49" s="4">
        <f t="shared" si="8"/>
        <v>0</v>
      </c>
      <c r="AJ49" s="4">
        <f t="shared" si="8"/>
        <v>0</v>
      </c>
      <c r="AK49" s="4">
        <f t="shared" si="8"/>
        <v>0</v>
      </c>
      <c r="AL49" s="4">
        <f t="shared" si="8"/>
        <v>0</v>
      </c>
    </row>
    <row r="50" spans="1:38" ht="13">
      <c r="A50" s="7" t="s">
        <v>113</v>
      </c>
      <c r="B50" s="22">
        <f t="shared" ref="B50:H50" si="9">SUM(B4:B31)</f>
        <v>0</v>
      </c>
      <c r="C50" s="22">
        <f t="shared" si="9"/>
        <v>0</v>
      </c>
      <c r="D50" s="22">
        <f t="shared" si="9"/>
        <v>0</v>
      </c>
      <c r="E50" s="22">
        <f t="shared" si="9"/>
        <v>0</v>
      </c>
      <c r="F50" s="22">
        <f t="shared" si="9"/>
        <v>0</v>
      </c>
      <c r="G50" s="22">
        <f t="shared" si="9"/>
        <v>0</v>
      </c>
      <c r="H50" s="22">
        <f t="shared" si="9"/>
        <v>0</v>
      </c>
      <c r="I50" s="22">
        <f>SUM(I4:I31)</f>
        <v>0</v>
      </c>
      <c r="J50" s="22">
        <f>SUM(J4:J31)</f>
        <v>0</v>
      </c>
      <c r="K50" s="22">
        <f>SUM(K4:K31)</f>
        <v>0</v>
      </c>
      <c r="L50" s="22">
        <f>SUM(L4:L31)</f>
        <v>0</v>
      </c>
      <c r="M50" s="22"/>
      <c r="N50" s="22">
        <f>SUM(N4:N31)</f>
        <v>0</v>
      </c>
      <c r="O50" s="22">
        <f>SUM(O4:O31)</f>
        <v>0</v>
      </c>
      <c r="P50" s="22">
        <f>SUM(P4:P31)</f>
        <v>0</v>
      </c>
      <c r="Q50" s="23">
        <f>SUM(Q4:Q31)</f>
        <v>0</v>
      </c>
      <c r="S50" s="9">
        <f t="shared" ref="S50:Y50" si="10">SUM(S4:S31)</f>
        <v>0</v>
      </c>
      <c r="T50" s="9">
        <f t="shared" si="10"/>
        <v>0</v>
      </c>
      <c r="U50" s="9">
        <f t="shared" si="10"/>
        <v>0</v>
      </c>
      <c r="V50" s="9">
        <f t="shared" si="10"/>
        <v>0</v>
      </c>
      <c r="W50" s="9">
        <f t="shared" si="10"/>
        <v>0</v>
      </c>
      <c r="X50" s="9">
        <f t="shared" si="10"/>
        <v>0</v>
      </c>
      <c r="Y50" s="9">
        <f t="shared" si="10"/>
        <v>0</v>
      </c>
      <c r="Z50" s="9">
        <f>SUM(Z4:Z31)</f>
        <v>0</v>
      </c>
      <c r="AA50" s="9">
        <f>SUM(AA4:AA31)</f>
        <v>0</v>
      </c>
      <c r="AB50" s="9">
        <f>SUM(AB4:AB31)</f>
        <v>0</v>
      </c>
      <c r="AC50" s="9">
        <f>SUM(AC4:AC31)</f>
        <v>0</v>
      </c>
      <c r="AD50" s="9"/>
      <c r="AE50" s="9">
        <f t="shared" ref="AE50:AL50" si="11">SUM(AE4:AE31)</f>
        <v>0</v>
      </c>
      <c r="AF50" s="9">
        <f t="shared" si="11"/>
        <v>0</v>
      </c>
      <c r="AG50" s="9">
        <f t="shared" si="11"/>
        <v>0</v>
      </c>
      <c r="AH50" s="11">
        <f t="shared" si="11"/>
        <v>0</v>
      </c>
      <c r="AI50" s="13">
        <f t="shared" si="11"/>
        <v>0</v>
      </c>
      <c r="AJ50" s="9">
        <f t="shared" si="11"/>
        <v>0</v>
      </c>
      <c r="AK50" s="9">
        <f t="shared" si="11"/>
        <v>0</v>
      </c>
      <c r="AL50" s="9">
        <f t="shared" si="11"/>
        <v>0</v>
      </c>
    </row>
    <row r="51" spans="1:38" ht="13">
      <c r="A51" s="8" t="s">
        <v>86</v>
      </c>
      <c r="B51" s="27">
        <f>SUM('[2]4403Exp'!$S$263:$S$263)</f>
        <v>0</v>
      </c>
      <c r="C51" s="2">
        <f>SUM('[2]4407Exp'!$S$263:$S$263)</f>
        <v>0</v>
      </c>
      <c r="D51" s="2">
        <f>SUM('[2]4408Exp'!$S$263:$S$263)</f>
        <v>0</v>
      </c>
      <c r="E51" s="2">
        <f>SUM('[2]4412Exp'!$S$263:$S$263)</f>
        <v>0</v>
      </c>
      <c r="F51" s="2">
        <f>SUM('[2]4409Exp'!$S$263:$S$263)</f>
        <v>0</v>
      </c>
      <c r="G51" s="2">
        <f>SUM('[2]4418Exp'!$S$263:$S$263)</f>
        <v>0</v>
      </c>
      <c r="H51" s="2">
        <f>SUM('[2]94Exp'!$S$263:$S$263)</f>
        <v>0</v>
      </c>
      <c r="I51" s="2">
        <f>SUM('[2]4410Exp'!$S$263:$S$263)</f>
        <v>0</v>
      </c>
      <c r="J51" s="2">
        <f>SUM('[2]4411Exp'!$S$263:$S$263)</f>
        <v>0</v>
      </c>
      <c r="K51" s="2">
        <f>SUM('[2]442199Exp'!$S$263:$S$263)</f>
        <v>0</v>
      </c>
      <c r="L51" s="2">
        <f>SUM('[2]44OtherExp'!$S$263:$S$263)</f>
        <v>0</v>
      </c>
      <c r="M51" s="2"/>
      <c r="N51" s="2">
        <f>SUM('[2]440123Exp'!$S$263:$S$263)</f>
        <v>0</v>
      </c>
      <c r="O51" s="2">
        <f>SUM('[2]4701-5Exp'!$S$263:$S$263)</f>
        <v>0</v>
      </c>
      <c r="P51" s="2">
        <f>SUM('[2]48Exp'!$S$263:$S$263)</f>
        <v>0</v>
      </c>
      <c r="Q51" s="26">
        <f>SUM(B51:P51)</f>
        <v>0</v>
      </c>
      <c r="S51" s="28">
        <f>SUM('[2]4403Exp'!$AS$263:$AS$263)</f>
        <v>0</v>
      </c>
      <c r="T51" s="3">
        <f>SUM('[2]4407Exp'!$AS$263:$AS$263)</f>
        <v>0</v>
      </c>
      <c r="U51" s="3">
        <f>SUM('[2]4408Exp'!$AS$263:$AS$263)</f>
        <v>0</v>
      </c>
      <c r="V51" s="3">
        <f>SUM('[2]4412Exp'!$AS$263:$AS$263)</f>
        <v>0</v>
      </c>
      <c r="W51" s="3">
        <f>SUM('[2]4409Exp'!$AS$263:$AS$263)</f>
        <v>0</v>
      </c>
      <c r="X51" s="3">
        <f>SUM('[2]4418Exp'!$AS$263:$AS$263)</f>
        <v>0</v>
      </c>
      <c r="Y51" s="3">
        <f>SUM('[2]94Exp'!$AS$263:$AS$263)</f>
        <v>0</v>
      </c>
      <c r="Z51" s="3">
        <f>SUM('[2]4410Exp'!$AS$263:$AS$263)</f>
        <v>0</v>
      </c>
      <c r="AA51" s="3">
        <f>SUM('[2]4411Exp'!$AS$263:$AS$263)</f>
        <v>0</v>
      </c>
      <c r="AB51" s="3">
        <f>SUM('[2]442199Exp'!$AS$263:$AS$263)</f>
        <v>0</v>
      </c>
      <c r="AC51" s="3">
        <f>SUM('[2]44OtherExp'!$AS$263:$AS$263)</f>
        <v>0</v>
      </c>
      <c r="AD51" s="3"/>
      <c r="AE51" s="3">
        <f>SUM('[2]440123Exp'!$AS$263:$AS$263)</f>
        <v>0</v>
      </c>
      <c r="AF51" s="3">
        <f>SUM('[2]4701-5Exp'!$AS$263:$AS$263)</f>
        <v>0</v>
      </c>
      <c r="AG51" s="3">
        <f>SUM('[2]48Exp'!$AS$263:$AS$263)</f>
        <v>0</v>
      </c>
      <c r="AH51" s="29">
        <f>SUM('[2]44Exp'!$AS$263:$AS$263)</f>
        <v>0</v>
      </c>
      <c r="AI51" s="4">
        <f>SUM(S51:V51)</f>
        <v>0</v>
      </c>
      <c r="AJ51" s="4">
        <f>SUM(W51:AC51)</f>
        <v>0</v>
      </c>
      <c r="AK51" s="4">
        <f>SUM(AE51:AG51)</f>
        <v>0</v>
      </c>
      <c r="AL51" s="5">
        <f>SUM(S51:AG51)</f>
        <v>0</v>
      </c>
    </row>
    <row r="52" spans="1:38">
      <c r="S52" s="18"/>
      <c r="T52" s="18"/>
      <c r="U52" s="18"/>
      <c r="V52" s="18"/>
      <c r="W52" s="18"/>
      <c r="X52" s="18"/>
      <c r="Y52" s="18"/>
      <c r="Z52" s="18"/>
      <c r="AA52" s="18"/>
      <c r="AB52" s="18"/>
      <c r="AC52" s="18"/>
      <c r="AD52" s="18"/>
      <c r="AE52" s="18"/>
      <c r="AF52" s="18"/>
      <c r="AG52" s="18"/>
      <c r="AH52" s="18"/>
      <c r="AI52" s="18"/>
      <c r="AJ52" s="18"/>
      <c r="AK52" s="18"/>
      <c r="AL52" s="18"/>
    </row>
    <row r="53" spans="1:38" ht="13">
      <c r="A53" t="s">
        <v>81</v>
      </c>
      <c r="B53" s="2">
        <f>SUM(B32,B41)</f>
        <v>0</v>
      </c>
      <c r="C53" s="2">
        <f t="shared" ref="C53:P53" si="12">SUM(C32,C41)</f>
        <v>0</v>
      </c>
      <c r="D53" s="2">
        <f t="shared" si="12"/>
        <v>0</v>
      </c>
      <c r="E53" s="2">
        <f t="shared" si="12"/>
        <v>0</v>
      </c>
      <c r="F53" s="2">
        <f t="shared" si="12"/>
        <v>0</v>
      </c>
      <c r="G53" s="2">
        <f t="shared" si="12"/>
        <v>0</v>
      </c>
      <c r="H53" s="2">
        <f t="shared" si="12"/>
        <v>0</v>
      </c>
      <c r="I53" s="2">
        <f t="shared" si="12"/>
        <v>0</v>
      </c>
      <c r="J53" s="2">
        <f t="shared" si="12"/>
        <v>0</v>
      </c>
      <c r="K53" s="2">
        <f>SUM(K32,K41)</f>
        <v>0</v>
      </c>
      <c r="L53" s="2">
        <f>SUM(L32,L41)</f>
        <v>0</v>
      </c>
      <c r="M53" s="2"/>
      <c r="N53" s="2">
        <f t="shared" si="12"/>
        <v>0</v>
      </c>
      <c r="O53" s="2">
        <f t="shared" si="12"/>
        <v>0</v>
      </c>
      <c r="P53" s="2">
        <f t="shared" si="12"/>
        <v>0</v>
      </c>
      <c r="Q53" s="26">
        <f>SUM(Q32,Q41)</f>
        <v>0</v>
      </c>
      <c r="S53" s="3">
        <f>SUM(S32,S41)</f>
        <v>0</v>
      </c>
      <c r="T53" s="3">
        <f t="shared" ref="T53:AG53" si="13">SUM(T32,T41)</f>
        <v>0</v>
      </c>
      <c r="U53" s="3">
        <f t="shared" si="13"/>
        <v>0</v>
      </c>
      <c r="V53" s="3">
        <f t="shared" si="13"/>
        <v>0</v>
      </c>
      <c r="W53" s="3">
        <f t="shared" si="13"/>
        <v>0</v>
      </c>
      <c r="X53" s="3">
        <f t="shared" si="13"/>
        <v>0</v>
      </c>
      <c r="Y53" s="3">
        <f t="shared" si="13"/>
        <v>0</v>
      </c>
      <c r="Z53" s="3">
        <f t="shared" si="13"/>
        <v>0</v>
      </c>
      <c r="AA53" s="3">
        <f>SUM(AA32,AA41)</f>
        <v>0</v>
      </c>
      <c r="AB53" s="3">
        <f>SUM(AB32,AB41)</f>
        <v>0</v>
      </c>
      <c r="AC53" s="3">
        <f>SUM(AC32,AC41)</f>
        <v>0</v>
      </c>
      <c r="AD53" s="3"/>
      <c r="AE53" s="3">
        <f t="shared" si="13"/>
        <v>0</v>
      </c>
      <c r="AF53" s="3">
        <f t="shared" si="13"/>
        <v>0</v>
      </c>
      <c r="AG53" s="3">
        <f t="shared" si="13"/>
        <v>0</v>
      </c>
      <c r="AH53" s="18"/>
      <c r="AI53" s="18"/>
      <c r="AJ53" s="18"/>
      <c r="AK53" s="18"/>
      <c r="AL53" s="42">
        <f>SUM(AL32,AL41)</f>
        <v>0</v>
      </c>
    </row>
  </sheetData>
  <mergeCells count="6">
    <mergeCell ref="B3:Q3"/>
    <mergeCell ref="S3:AL3"/>
    <mergeCell ref="B1:L1"/>
    <mergeCell ref="M1:P1"/>
    <mergeCell ref="S1:AC1"/>
    <mergeCell ref="AD1:AG1"/>
  </mergeCells>
  <phoneticPr fontId="2" type="noConversion"/>
  <pageMargins left="0.75" right="0.75" top="1" bottom="1" header="0.5" footer="0.5"/>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tabColor indexed="8"/>
  </sheetPr>
  <dimension ref="A1:BQ157"/>
  <sheetViews>
    <sheetView topLeftCell="A2" workbookViewId="0">
      <pane xSplit="1" ySplit="4" topLeftCell="B6" activePane="bottomRight" state="frozen"/>
      <selection activeCell="B2" sqref="B2:Q2"/>
      <selection pane="topRight" activeCell="B2" sqref="B2:Q2"/>
      <selection pane="bottomLeft" activeCell="B2" sqref="B2:Q2"/>
      <selection pane="bottomRight" activeCell="A4" sqref="A4:K4"/>
    </sheetView>
  </sheetViews>
  <sheetFormatPr defaultColWidth="0" defaultRowHeight="13"/>
  <cols>
    <col min="1" max="1" width="19.7265625" style="8" hidden="1" customWidth="1"/>
    <col min="2" max="19" width="5.36328125" style="17" hidden="1" customWidth="1"/>
    <col min="20" max="20" width="1.7265625" style="17" hidden="1" customWidth="1"/>
    <col min="21" max="38" width="5.36328125" style="17" hidden="1" customWidth="1"/>
    <col min="39" max="40" width="1.7265625" hidden="1" customWidth="1"/>
    <col min="41" max="54" width="4.7265625" hidden="1" customWidth="1"/>
    <col min="55" max="55" width="1.7265625" hidden="1" customWidth="1"/>
    <col min="56" max="69" width="4.7265625" hidden="1" customWidth="1"/>
  </cols>
  <sheetData>
    <row r="1" spans="1:41" s="104" customFormat="1" ht="42.75" hidden="1" customHeight="1">
      <c r="A1" s="103"/>
    </row>
    <row r="2" spans="1:41">
      <c r="A2" s="105"/>
      <c r="B2" s="106"/>
      <c r="C2" s="106"/>
      <c r="D2" s="106"/>
      <c r="E2" s="106"/>
      <c r="F2" s="106"/>
      <c r="G2" s="106"/>
      <c r="H2" s="106"/>
      <c r="I2" s="106"/>
      <c r="J2" s="106"/>
      <c r="K2" s="106"/>
      <c r="L2" s="106"/>
      <c r="M2" s="106"/>
      <c r="N2" s="106"/>
      <c r="O2" s="106"/>
      <c r="P2" s="106"/>
      <c r="Q2" s="106"/>
      <c r="R2" s="106"/>
      <c r="S2" s="106"/>
    </row>
    <row r="3" spans="1:41" s="70" customFormat="1" ht="15.5">
      <c r="A3" s="107" t="s">
        <v>137</v>
      </c>
      <c r="B3" s="108"/>
      <c r="C3" s="108"/>
      <c r="D3" s="108"/>
      <c r="E3" s="108"/>
      <c r="F3" s="108"/>
      <c r="G3" s="108"/>
      <c r="H3" s="108"/>
      <c r="I3" s="108"/>
      <c r="J3" s="108"/>
      <c r="K3" s="108"/>
      <c r="L3" s="108"/>
      <c r="M3" s="108"/>
      <c r="N3" s="108"/>
      <c r="O3" s="108"/>
      <c r="P3" s="108"/>
      <c r="Q3" s="108"/>
      <c r="R3" s="108"/>
      <c r="S3" s="108"/>
      <c r="T3" s="109"/>
      <c r="U3" s="110"/>
      <c r="V3" s="110"/>
      <c r="W3" s="110"/>
      <c r="X3" s="110"/>
      <c r="Y3" s="110"/>
      <c r="Z3" s="110"/>
      <c r="AA3" s="110"/>
      <c r="AB3" s="110"/>
      <c r="AC3" s="110"/>
      <c r="AD3" s="110"/>
      <c r="AE3" s="110"/>
      <c r="AF3" s="110"/>
      <c r="AG3" s="110"/>
      <c r="AH3" s="110"/>
      <c r="AI3" s="110"/>
      <c r="AJ3" s="110"/>
      <c r="AK3" s="110"/>
      <c r="AL3" s="110"/>
      <c r="AM3"/>
      <c r="AN3"/>
      <c r="AO3"/>
    </row>
    <row r="4" spans="1:41" s="70" customFormat="1" ht="15.5">
      <c r="A4" s="203" t="s">
        <v>136</v>
      </c>
      <c r="B4" s="203"/>
      <c r="C4" s="203"/>
      <c r="D4" s="203"/>
      <c r="E4" s="203"/>
      <c r="F4" s="203"/>
      <c r="G4" s="203"/>
      <c r="H4" s="203"/>
      <c r="I4" s="203"/>
      <c r="J4" s="203"/>
      <c r="K4" s="203"/>
      <c r="L4" s="108"/>
      <c r="M4" s="108"/>
      <c r="N4" s="108"/>
      <c r="O4" s="108"/>
      <c r="P4" s="108"/>
      <c r="Q4" s="108"/>
      <c r="R4" s="108"/>
      <c r="S4" s="108"/>
      <c r="T4" s="109"/>
      <c r="U4" s="110"/>
      <c r="V4" s="110"/>
      <c r="W4" s="110"/>
      <c r="X4" s="110"/>
      <c r="Y4" s="110"/>
      <c r="Z4" s="110"/>
      <c r="AA4" s="110"/>
      <c r="AB4" s="110"/>
      <c r="AC4" s="110"/>
      <c r="AD4" s="110"/>
      <c r="AE4" s="110"/>
      <c r="AF4" s="110"/>
      <c r="AG4" s="110"/>
      <c r="AH4" s="110"/>
      <c r="AI4" s="110"/>
      <c r="AJ4" s="110"/>
      <c r="AK4" s="110"/>
      <c r="AL4" s="110"/>
      <c r="AM4"/>
      <c r="AN4"/>
      <c r="AO4"/>
    </row>
    <row r="5" spans="1:41" s="111" customFormat="1" ht="14.5">
      <c r="B5" s="207" t="str">
        <f>IF(RWE!$A$7="Y","Estimated roundwood equivalent volume  (million cubic metres)","-")</f>
        <v>Estimated roundwood equivalent volume  (million cubic metres)</v>
      </c>
      <c r="C5" s="207"/>
      <c r="D5" s="207"/>
      <c r="E5" s="207"/>
      <c r="F5" s="207"/>
      <c r="G5" s="207"/>
      <c r="H5" s="207"/>
      <c r="I5" s="207"/>
      <c r="J5" s="207"/>
      <c r="K5" s="207"/>
      <c r="L5" s="207"/>
      <c r="M5" s="207"/>
      <c r="N5" s="207"/>
      <c r="O5" s="207"/>
      <c r="P5" s="207"/>
      <c r="Q5" s="207"/>
      <c r="R5" s="207"/>
      <c r="S5" s="207"/>
      <c r="T5" s="112"/>
      <c r="U5" s="206" t="s">
        <v>131</v>
      </c>
      <c r="V5" s="206"/>
      <c r="W5" s="206"/>
      <c r="X5" s="206"/>
      <c r="Y5" s="206"/>
      <c r="Z5" s="206"/>
      <c r="AA5" s="206"/>
      <c r="AB5" s="206"/>
      <c r="AC5" s="206"/>
      <c r="AD5" s="206"/>
      <c r="AE5" s="206"/>
      <c r="AF5" s="206"/>
      <c r="AG5" s="206"/>
      <c r="AH5" s="206"/>
      <c r="AI5" s="206"/>
      <c r="AJ5" s="206"/>
      <c r="AK5" s="206"/>
      <c r="AL5" s="206"/>
    </row>
    <row r="6" spans="1:41" s="111" customFormat="1" ht="14">
      <c r="A6" s="113" t="s">
        <v>118</v>
      </c>
      <c r="B6" s="114"/>
      <c r="C6" s="114"/>
      <c r="D6" s="114"/>
      <c r="E6" s="114"/>
      <c r="F6" s="114"/>
      <c r="G6" s="114"/>
      <c r="H6" s="114"/>
      <c r="I6" s="114"/>
      <c r="J6" s="114"/>
      <c r="K6" s="114"/>
      <c r="L6" s="114"/>
      <c r="M6" s="114"/>
      <c r="N6" s="114"/>
      <c r="O6" s="114"/>
      <c r="P6" s="114"/>
      <c r="Q6" s="114"/>
      <c r="R6" s="114"/>
      <c r="S6" s="114"/>
      <c r="T6" s="112"/>
      <c r="U6" s="115"/>
      <c r="V6" s="115"/>
      <c r="W6" s="115"/>
      <c r="X6" s="115"/>
      <c r="Y6" s="115"/>
      <c r="Z6" s="115"/>
      <c r="AA6" s="115"/>
      <c r="AB6" s="115"/>
      <c r="AC6" s="115"/>
      <c r="AD6" s="115"/>
      <c r="AE6" s="115"/>
      <c r="AF6" s="115"/>
      <c r="AG6" s="115"/>
      <c r="AH6" s="115"/>
      <c r="AI6" s="115"/>
      <c r="AJ6" s="115"/>
      <c r="AK6" s="115"/>
      <c r="AL6" s="115"/>
    </row>
    <row r="7" spans="1:41" s="111" customFormat="1">
      <c r="A7" s="116"/>
      <c r="B7" s="117">
        <v>2000</v>
      </c>
      <c r="C7" s="117">
        <v>2001</v>
      </c>
      <c r="D7" s="117">
        <v>2002</v>
      </c>
      <c r="E7" s="117">
        <v>2003</v>
      </c>
      <c r="F7" s="117">
        <v>2004</v>
      </c>
      <c r="G7" s="117">
        <v>2005</v>
      </c>
      <c r="H7" s="117">
        <v>2006</v>
      </c>
      <c r="I7" s="117">
        <v>2007</v>
      </c>
      <c r="J7" s="117">
        <v>2008</v>
      </c>
      <c r="K7" s="117">
        <v>2009</v>
      </c>
      <c r="L7" s="117">
        <v>2010</v>
      </c>
      <c r="M7" s="117">
        <v>2011</v>
      </c>
      <c r="N7" s="117">
        <v>2012</v>
      </c>
      <c r="O7" s="117">
        <v>2013</v>
      </c>
      <c r="P7" s="117">
        <v>2014</v>
      </c>
      <c r="Q7" s="117">
        <v>2015</v>
      </c>
      <c r="R7" s="117">
        <v>2016</v>
      </c>
      <c r="S7" s="117">
        <v>2017</v>
      </c>
      <c r="T7" s="118"/>
      <c r="U7" s="117">
        <v>2000</v>
      </c>
      <c r="V7" s="117">
        <v>2001</v>
      </c>
      <c r="W7" s="117">
        <v>2002</v>
      </c>
      <c r="X7" s="117">
        <v>2003</v>
      </c>
      <c r="Y7" s="117">
        <v>2004</v>
      </c>
      <c r="Z7" s="117">
        <v>2005</v>
      </c>
      <c r="AA7" s="117">
        <v>2006</v>
      </c>
      <c r="AB7" s="117">
        <v>2007</v>
      </c>
      <c r="AC7" s="117">
        <v>2008</v>
      </c>
      <c r="AD7" s="117">
        <v>2009</v>
      </c>
      <c r="AE7" s="117">
        <v>2010</v>
      </c>
      <c r="AF7" s="117">
        <v>2011</v>
      </c>
      <c r="AG7" s="117">
        <v>2012</v>
      </c>
      <c r="AH7" s="117">
        <v>2013</v>
      </c>
      <c r="AI7" s="117">
        <v>2014</v>
      </c>
      <c r="AJ7" s="117">
        <v>2015</v>
      </c>
      <c r="AK7" s="117">
        <v>2016</v>
      </c>
      <c r="AL7" s="117">
        <v>2017</v>
      </c>
      <c r="AM7" s="118"/>
    </row>
    <row r="8" spans="1:41" s="111" customFormat="1">
      <c r="A8" s="116" t="s">
        <v>20</v>
      </c>
      <c r="B8" s="119">
        <f>IF(RWE!$A$7="Y",B89,"-")</f>
        <v>0.66452734982312001</v>
      </c>
      <c r="C8" s="119">
        <f>IF(RWE!$A$7="Y",C89,"-")</f>
        <v>0.66380824766003999</v>
      </c>
      <c r="D8" s="119">
        <f>IF(RWE!$A$7="Y",D89,"-")</f>
        <v>0.55821429821304003</v>
      </c>
      <c r="E8" s="119">
        <f>IF(RWE!$A$7="Y",E89,"-")</f>
        <v>0.46295932651948002</v>
      </c>
      <c r="F8" s="119">
        <f>IF(RWE!$A$7="Y",F89,"-")</f>
        <v>0.53199420097656014</v>
      </c>
      <c r="G8" s="119">
        <f>IF(RWE!$A$7="Y",G89,"-")</f>
        <v>0.49433757973320008</v>
      </c>
      <c r="H8" s="119">
        <f>IF(RWE!$A$7="Y",H89,"-")</f>
        <v>0.45186178655296</v>
      </c>
      <c r="I8" s="119">
        <f>IF(RWE!$A$7="Y",I89,"-")</f>
        <v>0.46886753774951984</v>
      </c>
      <c r="J8" s="119">
        <f>IF(RWE!$A$7="Y",J89,"-")</f>
        <v>0.44075146464160003</v>
      </c>
      <c r="K8" s="119">
        <f>IF(RWE!$A$7="Y",K89,"-")</f>
        <v>0.24864437820151994</v>
      </c>
      <c r="L8" s="119">
        <f>IF(RWE!$A$7="Y",L89,"-")</f>
        <v>0.31456459618640009</v>
      </c>
      <c r="M8" s="119">
        <f>IF(RWE!$A$7="Y",M89,"-")</f>
        <v>0.29015792488480008</v>
      </c>
      <c r="N8" s="119">
        <f>IF(RWE!$A$7="Y",N89,"-")</f>
        <v>0.38474616760495989</v>
      </c>
      <c r="O8" s="119">
        <f>IF(RWE!$A$7="Y",O89,"-")</f>
        <v>0.4287120950089599</v>
      </c>
      <c r="P8" s="119">
        <f>IF(RWE!$A$7="Y",P89,"-")</f>
        <v>0.40721391436935983</v>
      </c>
      <c r="Q8" s="119">
        <f>IF(RWE!$A$7="Y",Q89,"-")</f>
        <v>0.24577127961315992</v>
      </c>
      <c r="R8" s="119">
        <f>IF(RWE!$A$7="Y",R89,"-")</f>
        <v>0</v>
      </c>
      <c r="S8" s="119">
        <f>IF(RWE!$A$7="Y",S89,"-")</f>
        <v>0</v>
      </c>
      <c r="T8" s="120"/>
      <c r="U8" s="121">
        <f>SUM('2000IllegalExports'!$S$51:$AC$51)</f>
        <v>115.31670560000002</v>
      </c>
      <c r="V8" s="121">
        <f>SUM('2001IllegalExports'!$S$51:$AC$51)</f>
        <v>115.75934208999999</v>
      </c>
      <c r="W8" s="121">
        <f>SUM('2002IllegalExports'!$S$51:$AC$51)</f>
        <v>104.7638151</v>
      </c>
      <c r="X8" s="121">
        <f>SUM('2003IllegalExports'!$S$51:$AC$51)</f>
        <v>107.10677416999998</v>
      </c>
      <c r="Y8" s="121">
        <f>SUM('2004IllegalExports'!$S$51:$AC$51)</f>
        <v>138.38201719999998</v>
      </c>
      <c r="Z8" s="121">
        <f>SUM('2005IllegalExports'!$S$51:$AC$51)</f>
        <v>132.61563960000001</v>
      </c>
      <c r="AA8" s="121">
        <f>SUM('2006IllegalExports'!$S$51:$AC$51)</f>
        <v>116.78448188000002</v>
      </c>
      <c r="AB8" s="121">
        <f>SUM('2007IllegalExports'!$S$51:$AC$51)</f>
        <v>133.07098834999999</v>
      </c>
      <c r="AC8" s="121">
        <f>SUM('2008IllegalExports'!$S$51:$AC$51)</f>
        <v>136.00232487999997</v>
      </c>
      <c r="AD8" s="121">
        <f>SUM('2009IllegalExports'!$S$51:$AC$51)</f>
        <v>66.578563839999987</v>
      </c>
      <c r="AE8" s="121">
        <f>SUM('2010IllegalExports'!$S$51:$AC$51)</f>
        <v>77.779727100000017</v>
      </c>
      <c r="AF8" s="121">
        <f>SUM('2011IllegalExports'!$S$51:$AC$51)</f>
        <v>66.557800110000002</v>
      </c>
      <c r="AG8" s="121">
        <f>SUM('2012IllegalExports'!$S$51:$AC$51)</f>
        <v>74.482504739999996</v>
      </c>
      <c r="AH8" s="121">
        <f>SUM('2013IllegalExports'!$S$51:$AC$51)</f>
        <v>83.414663649999994</v>
      </c>
      <c r="AI8" s="121">
        <f>SUM('2014IllegalExports'!$S$51:$AC$51)</f>
        <v>81.133454279999967</v>
      </c>
      <c r="AJ8" s="121">
        <f>SUM('2015IllegalExports'!$S$51:$AC$51)</f>
        <v>53.419650799999999</v>
      </c>
      <c r="AK8" s="121">
        <f>SUM('2016IllegalExports'!$S$51:$AC$51)</f>
        <v>0</v>
      </c>
      <c r="AL8" s="121">
        <f>SUM('2017IllegalExports'!$S$51:$AC$51)</f>
        <v>0</v>
      </c>
      <c r="AM8" s="120"/>
    </row>
    <row r="9" spans="1:41" s="111" customFormat="1">
      <c r="A9" s="116" t="s">
        <v>19</v>
      </c>
      <c r="B9" s="119">
        <f>IF(RWE!$A$7="Y",B90,"-")</f>
        <v>0.9306740806820798</v>
      </c>
      <c r="C9" s="119">
        <f>IF(RWE!$A$7="Y",C90,"-")</f>
        <v>0.89057468724195976</v>
      </c>
      <c r="D9" s="119">
        <f>IF(RWE!$A$7="Y",D90,"-")</f>
        <v>0.75276721835896021</v>
      </c>
      <c r="E9" s="119">
        <f>IF(RWE!$A$7="Y",E90,"-")</f>
        <v>0.68937868797251967</v>
      </c>
      <c r="F9" s="119">
        <f>IF(RWE!$A$7="Y",F90,"-")</f>
        <v>0.79826261611544003</v>
      </c>
      <c r="G9" s="119">
        <f>IF(RWE!$A$7="Y",G90,"-")</f>
        <v>0.80622379143879974</v>
      </c>
      <c r="H9" s="119">
        <f>IF(RWE!$A$7="Y",H90,"-")</f>
        <v>0.73165735699503998</v>
      </c>
      <c r="I9" s="119">
        <f>IF(RWE!$A$7="Y",I90,"-")</f>
        <v>0.77221725928648033</v>
      </c>
      <c r="J9" s="119">
        <f>IF(RWE!$A$7="Y",J90,"-")</f>
        <v>0.76451987421040024</v>
      </c>
      <c r="K9" s="119">
        <f>IF(RWE!$A$7="Y",K90,"-")</f>
        <v>0.55902694107847994</v>
      </c>
      <c r="L9" s="119">
        <f>IF(RWE!$A$7="Y",L90,"-")</f>
        <v>0.62958809827759987</v>
      </c>
      <c r="M9" s="119">
        <f>IF(RWE!$A$7="Y",M90,"-")</f>
        <v>0.53211277941919988</v>
      </c>
      <c r="N9" s="119">
        <f>IF(RWE!$A$7="Y",N90,"-")</f>
        <v>0.59007387685904011</v>
      </c>
      <c r="O9" s="119">
        <f>IF(RWE!$A$7="Y",O90,"-")</f>
        <v>0.46897698009903999</v>
      </c>
      <c r="P9" s="119">
        <f>IF(RWE!$A$7="Y",P90,"-")</f>
        <v>0.58960152263864007</v>
      </c>
      <c r="Q9" s="119">
        <f>IF(RWE!$A$7="Y",Q90,"-")</f>
        <v>0.50210317515483982</v>
      </c>
      <c r="R9" s="119">
        <f>IF(RWE!$A$7="Y",R90,"-")</f>
        <v>0</v>
      </c>
      <c r="S9" s="119">
        <f>IF(RWE!$A$7="Y",S90,"-")</f>
        <v>0</v>
      </c>
      <c r="T9" s="120"/>
      <c r="U9" s="121">
        <f>SUM('2000AllExports'!$S$51:$AC$51)-U8</f>
        <v>161.74766739999995</v>
      </c>
      <c r="V9" s="121">
        <f>SUM('2001AllExports'!$S$51:$AC$51)-V8</f>
        <v>160.64286091</v>
      </c>
      <c r="W9" s="121">
        <f>SUM('2002AllExports'!$S$51:$AC$51)-W8</f>
        <v>147.67879690000001</v>
      </c>
      <c r="X9" s="121">
        <f>SUM('2003AllExports'!$S$51:$AC$51)-X8</f>
        <v>161.55203883000001</v>
      </c>
      <c r="Y9" s="121">
        <f>SUM('2004AllExports'!$S$51:$AC$51)-Y8</f>
        <v>206.64915679999999</v>
      </c>
      <c r="Z9" s="121">
        <f>SUM('2005AllExports'!$S$51:$AC$51)-Z8</f>
        <v>206.96640539999999</v>
      </c>
      <c r="AA9" s="121">
        <f>SUM('2006AllExports'!$S$51:$AC$51)-AA8</f>
        <v>187.63603911999999</v>
      </c>
      <c r="AB9" s="121">
        <f>SUM('2007AllExports'!$S$51:$AC$51)-AB8</f>
        <v>220.22328264999993</v>
      </c>
      <c r="AC9" s="121">
        <f>SUM('2008AllExports'!$S$51:$AC$51)-AC8</f>
        <v>232.80136711999998</v>
      </c>
      <c r="AD9" s="121">
        <f>SUM('2009AllExports'!$S$51:$AC$51)-AD8</f>
        <v>147.14505915999999</v>
      </c>
      <c r="AE9" s="121">
        <f>SUM('2010AllExports'!$S$51:$AC$51)-AE8</f>
        <v>152.40957389999994</v>
      </c>
      <c r="AF9" s="121">
        <f>SUM('2011AllExports'!$S$51:$AC$51)-AF8</f>
        <v>134.22336689000002</v>
      </c>
      <c r="AG9" s="121">
        <f>SUM('2012AllExports'!$S$51:$AC$51)-AG8</f>
        <v>133.10376725999998</v>
      </c>
      <c r="AH9" s="121">
        <f>SUM('2013AllExports'!$S$51:$AC$51)-AH8</f>
        <v>123.66202235</v>
      </c>
      <c r="AI9" s="121">
        <f>SUM('2014AllExports'!$S$51:$AC$51)-AI8</f>
        <v>141.82288072</v>
      </c>
      <c r="AJ9" s="121">
        <f>SUM('2015AllExports'!$S$51:$AC$51)-AJ8</f>
        <v>121.54996119999998</v>
      </c>
      <c r="AK9" s="121">
        <f>SUM('2016AllExports'!$S$51:$AC$51)-AK8</f>
        <v>0</v>
      </c>
      <c r="AL9" s="121">
        <f>SUM('2017AllExports'!$S$51:$AC$51)-AL8</f>
        <v>0</v>
      </c>
      <c r="AM9" s="120"/>
    </row>
    <row r="10" spans="1:41" s="111" customFormat="1">
      <c r="A10" s="122" t="s">
        <v>119</v>
      </c>
      <c r="B10" s="123">
        <f>IF(RWE!$A$7="Y",B91,"-")</f>
        <v>0.41657895806466549</v>
      </c>
      <c r="C10" s="123">
        <f>IF(RWE!$A$7="Y",C91,"-")</f>
        <v>0.42705579992866533</v>
      </c>
      <c r="D10" s="123">
        <f>IF(RWE!$A$7="Y",D91,"-")</f>
        <v>0.42579875547954182</v>
      </c>
      <c r="E10" s="123">
        <f>IF(RWE!$A$7="Y",E91,"-")</f>
        <v>0.40175653384443144</v>
      </c>
      <c r="F10" s="123">
        <f>IF(RWE!$A$7="Y",F91,"-")</f>
        <v>0.39991841736208716</v>
      </c>
      <c r="G10" s="123">
        <f>IF(RWE!$A$7="Y",G91,"-")</f>
        <v>0.38009554234855381</v>
      </c>
      <c r="H10" s="123">
        <f>IF(RWE!$A$7="Y",H91,"-")</f>
        <v>0.38179508038911064</v>
      </c>
      <c r="I10" s="123">
        <f>IF(RWE!$A$7="Y",I91,"-")</f>
        <v>0.37778847897362439</v>
      </c>
      <c r="J10" s="123">
        <f>IF(RWE!$A$7="Y",J91,"-")</f>
        <v>0.36568650596255614</v>
      </c>
      <c r="K10" s="123">
        <f>IF(RWE!$A$7="Y",K91,"-")</f>
        <v>0.30785342040271335</v>
      </c>
      <c r="L10" s="123">
        <f>IF(RWE!$A$7="Y",L91,"-")</f>
        <v>0.33317131649449977</v>
      </c>
      <c r="M10" s="123">
        <f>IF(RWE!$A$7="Y",M91,"-")</f>
        <v>0.35287396640307206</v>
      </c>
      <c r="N10" s="123">
        <f>IF(RWE!$A$7="Y",N91,"-")</f>
        <v>0.39468430074856603</v>
      </c>
      <c r="O10" s="123">
        <f>IF(RWE!$A$7="Y",O91,"-")</f>
        <v>0.4775730338005752</v>
      </c>
      <c r="P10" s="123">
        <f>IF(RWE!$A$7="Y",P91,"-")</f>
        <v>0.40851485566037815</v>
      </c>
      <c r="Q10" s="123">
        <f>IF(RWE!$A$7="Y",Q91,"-")</f>
        <v>0.32862638648274373</v>
      </c>
      <c r="R10" s="123" t="e">
        <f>IF(RWE!$A$7="Y",R91,"-")</f>
        <v>#DIV/0!</v>
      </c>
      <c r="S10" s="123" t="e">
        <f>IF(RWE!$A$7="Y",S91,"-")</f>
        <v>#DIV/0!</v>
      </c>
      <c r="T10" s="124"/>
      <c r="U10" s="125">
        <f t="shared" ref="U10:AJ10" si="0">IF(SUM(U8:U9)=0,"-",U8/SUM(U8:U9))</f>
        <v>0.416209072106142</v>
      </c>
      <c r="V10" s="125">
        <f t="shared" si="0"/>
        <v>0.4188075957194885</v>
      </c>
      <c r="W10" s="125">
        <f t="shared" si="0"/>
        <v>0.41500051940517874</v>
      </c>
      <c r="X10" s="125">
        <f t="shared" si="0"/>
        <v>0.3986721037511618</v>
      </c>
      <c r="Y10" s="125">
        <f t="shared" si="0"/>
        <v>0.40107105568379742</v>
      </c>
      <c r="Z10" s="125">
        <f t="shared" si="0"/>
        <v>0.39052606447434524</v>
      </c>
      <c r="AA10" s="125">
        <f t="shared" si="0"/>
        <v>0.38362880891331241</v>
      </c>
      <c r="AB10" s="125">
        <f t="shared" si="0"/>
        <v>0.37665764568823146</v>
      </c>
      <c r="AC10" s="125">
        <f t="shared" si="0"/>
        <v>0.36876616972695597</v>
      </c>
      <c r="AD10" s="125">
        <f t="shared" si="0"/>
        <v>0.31151710281460088</v>
      </c>
      <c r="AE10" s="125">
        <f t="shared" si="0"/>
        <v>0.33789462308676127</v>
      </c>
      <c r="AF10" s="125">
        <f t="shared" si="0"/>
        <v>0.3314942387499919</v>
      </c>
      <c r="AG10" s="125">
        <f t="shared" si="0"/>
        <v>0.35880265116953403</v>
      </c>
      <c r="AH10" s="125">
        <f t="shared" si="0"/>
        <v>0.40282015933942461</v>
      </c>
      <c r="AI10" s="125">
        <f t="shared" si="0"/>
        <v>0.36389840315593625</v>
      </c>
      <c r="AJ10" s="125">
        <f t="shared" si="0"/>
        <v>0.30530816288259244</v>
      </c>
      <c r="AK10" s="125" t="str">
        <f>IF(SUM(AK8:AK9)=0,"-",AK8/SUM(AK8:AK9))</f>
        <v>-</v>
      </c>
      <c r="AL10" s="125" t="str">
        <f>IF(SUM(AL8:AL9)=0,"-",AL8/SUM(AL8:AL9))</f>
        <v>-</v>
      </c>
      <c r="AM10" s="112"/>
    </row>
    <row r="11" spans="1:41" s="111" customFormat="1">
      <c r="A11" s="105"/>
      <c r="B11" s="126"/>
      <c r="C11" s="126"/>
      <c r="D11" s="126"/>
      <c r="E11" s="126"/>
      <c r="F11" s="126"/>
      <c r="G11" s="126"/>
      <c r="H11" s="126"/>
      <c r="I11" s="126"/>
      <c r="J11" s="126"/>
      <c r="K11" s="126"/>
      <c r="L11" s="126"/>
      <c r="M11" s="126"/>
      <c r="N11" s="126"/>
      <c r="O11" s="126"/>
      <c r="P11" s="126"/>
      <c r="Q11" s="126"/>
      <c r="R11" s="126"/>
      <c r="S11" s="126"/>
      <c r="T11" s="112"/>
      <c r="U11" s="126"/>
      <c r="V11" s="126"/>
      <c r="W11" s="126"/>
      <c r="X11" s="126"/>
      <c r="Y11" s="126"/>
      <c r="Z11" s="126"/>
      <c r="AA11" s="126"/>
      <c r="AB11" s="126"/>
      <c r="AC11" s="126"/>
      <c r="AD11" s="126"/>
      <c r="AE11" s="126"/>
      <c r="AF11" s="126"/>
      <c r="AG11" s="126"/>
      <c r="AH11" s="126"/>
      <c r="AI11" s="126"/>
      <c r="AJ11" s="126"/>
      <c r="AK11" s="126"/>
      <c r="AL11" s="126"/>
      <c r="AM11" s="112"/>
    </row>
    <row r="12" spans="1:41" s="111" customFormat="1" ht="14">
      <c r="A12" s="113" t="s">
        <v>120</v>
      </c>
      <c r="B12" s="114"/>
      <c r="C12" s="114"/>
      <c r="D12" s="114"/>
      <c r="E12" s="114"/>
      <c r="F12" s="114"/>
      <c r="G12" s="114"/>
      <c r="H12" s="114"/>
      <c r="I12" s="114"/>
      <c r="J12" s="114"/>
      <c r="K12" s="114"/>
      <c r="L12" s="114"/>
      <c r="M12" s="114"/>
      <c r="N12" s="114"/>
      <c r="O12" s="114"/>
      <c r="P12" s="114"/>
      <c r="Q12" s="114"/>
      <c r="R12" s="114"/>
      <c r="S12" s="114"/>
      <c r="T12" s="112"/>
      <c r="U12" s="114"/>
      <c r="V12" s="114"/>
      <c r="W12" s="114"/>
      <c r="X12" s="114"/>
      <c r="Y12" s="114"/>
      <c r="Z12" s="114"/>
      <c r="AA12" s="114"/>
      <c r="AB12" s="114"/>
      <c r="AC12" s="114"/>
      <c r="AD12" s="114"/>
      <c r="AE12" s="114"/>
      <c r="AF12" s="114"/>
      <c r="AG12" s="114"/>
      <c r="AH12" s="114"/>
      <c r="AI12" s="114"/>
      <c r="AJ12" s="114"/>
      <c r="AK12" s="114"/>
      <c r="AL12" s="114"/>
      <c r="AM12" s="112"/>
    </row>
    <row r="13" spans="1:41" s="111" customFormat="1">
      <c r="A13" s="116"/>
      <c r="B13" s="117">
        <v>2000</v>
      </c>
      <c r="C13" s="117">
        <v>2001</v>
      </c>
      <c r="D13" s="117">
        <v>2002</v>
      </c>
      <c r="E13" s="117">
        <v>2003</v>
      </c>
      <c r="F13" s="117">
        <v>2004</v>
      </c>
      <c r="G13" s="117">
        <v>2005</v>
      </c>
      <c r="H13" s="117">
        <v>2006</v>
      </c>
      <c r="I13" s="117">
        <v>2007</v>
      </c>
      <c r="J13" s="117">
        <v>2008</v>
      </c>
      <c r="K13" s="117">
        <v>2009</v>
      </c>
      <c r="L13" s="117">
        <v>2010</v>
      </c>
      <c r="M13" s="117">
        <v>2011</v>
      </c>
      <c r="N13" s="117">
        <v>2012</v>
      </c>
      <c r="O13" s="117">
        <v>2013</v>
      </c>
      <c r="P13" s="117">
        <v>2014</v>
      </c>
      <c r="Q13" s="117">
        <v>2015</v>
      </c>
      <c r="R13" s="117">
        <v>2016</v>
      </c>
      <c r="S13" s="117">
        <v>2017</v>
      </c>
      <c r="T13" s="112"/>
      <c r="U13" s="117">
        <v>2000</v>
      </c>
      <c r="V13" s="117">
        <v>2001</v>
      </c>
      <c r="W13" s="117">
        <v>2002</v>
      </c>
      <c r="X13" s="117">
        <v>2003</v>
      </c>
      <c r="Y13" s="117">
        <v>2004</v>
      </c>
      <c r="Z13" s="117">
        <v>2005</v>
      </c>
      <c r="AA13" s="117">
        <v>2006</v>
      </c>
      <c r="AB13" s="117">
        <v>2007</v>
      </c>
      <c r="AC13" s="117">
        <v>2008</v>
      </c>
      <c r="AD13" s="117">
        <v>2009</v>
      </c>
      <c r="AE13" s="117">
        <v>2010</v>
      </c>
      <c r="AF13" s="117">
        <v>2011</v>
      </c>
      <c r="AG13" s="117">
        <v>2012</v>
      </c>
      <c r="AH13" s="117">
        <v>2013</v>
      </c>
      <c r="AI13" s="117">
        <v>2014</v>
      </c>
      <c r="AJ13" s="117">
        <v>2015</v>
      </c>
      <c r="AK13" s="117">
        <v>2016</v>
      </c>
      <c r="AL13" s="117">
        <v>2017</v>
      </c>
      <c r="AM13" s="112"/>
    </row>
    <row r="14" spans="1:41" s="111" customFormat="1">
      <c r="A14" s="116" t="s">
        <v>20</v>
      </c>
      <c r="B14" s="119">
        <f>IF(RWE!$A$7="Y",B95,"-")</f>
        <v>0</v>
      </c>
      <c r="C14" s="119">
        <f>IF(RWE!$A$7="Y",C95,"-")</f>
        <v>0</v>
      </c>
      <c r="D14" s="119">
        <f>IF(RWE!$A$7="Y",D95,"-")</f>
        <v>0</v>
      </c>
      <c r="E14" s="119">
        <f>IF(RWE!$A$7="Y",E95,"-")</f>
        <v>0</v>
      </c>
      <c r="F14" s="119">
        <f>IF(RWE!$A$7="Y",F95,"-")</f>
        <v>0</v>
      </c>
      <c r="G14" s="119">
        <f>IF(RWE!$A$7="Y",G95,"-")</f>
        <v>0</v>
      </c>
      <c r="H14" s="119">
        <f>IF(RWE!$A$7="Y",H95,"-")</f>
        <v>0</v>
      </c>
      <c r="I14" s="119">
        <f>IF(RWE!$A$7="Y",I95,"-")</f>
        <v>0</v>
      </c>
      <c r="J14" s="119">
        <f>IF(RWE!$A$7="Y",J95,"-")</f>
        <v>0</v>
      </c>
      <c r="K14" s="119">
        <f>IF(RWE!$A$7="Y",K95,"-")</f>
        <v>0</v>
      </c>
      <c r="L14" s="119">
        <f>IF(RWE!$A$7="Y",L95,"-")</f>
        <v>0</v>
      </c>
      <c r="M14" s="119">
        <f>IF(RWE!$A$7="Y",M95,"-")</f>
        <v>0</v>
      </c>
      <c r="N14" s="119">
        <f>IF(RWE!$A$7="Y",N95,"-")</f>
        <v>0</v>
      </c>
      <c r="O14" s="119">
        <f>IF(RWE!$A$7="Y",O95,"-")</f>
        <v>0</v>
      </c>
      <c r="P14" s="119">
        <f>IF(RWE!$A$7="Y",P95,"-")</f>
        <v>0</v>
      </c>
      <c r="Q14" s="119">
        <f>IF(RWE!$A$7="Y",Q95,"-")</f>
        <v>0</v>
      </c>
      <c r="R14" s="119">
        <f>IF(RWE!$A$7="Y",R95,"-")</f>
        <v>0</v>
      </c>
      <c r="S14" s="119">
        <f>IF(RWE!$A$7="Y",S95,"-")</f>
        <v>0</v>
      </c>
      <c r="T14" s="120"/>
      <c r="U14" s="121">
        <f>SUM('2000IllegalExports'!$AD$51:$AG$51)</f>
        <v>0</v>
      </c>
      <c r="V14" s="121">
        <f>SUM('2001IllegalExports'!$AD$51:$AG$51)</f>
        <v>0</v>
      </c>
      <c r="W14" s="121">
        <f>SUM('2002IllegalExports'!$AD$51:$AG$51)</f>
        <v>0</v>
      </c>
      <c r="X14" s="121">
        <f>SUM('2003IllegalExports'!$AD$51:$AG$51)</f>
        <v>0</v>
      </c>
      <c r="Y14" s="121">
        <f>SUM('2004IllegalExports'!$AD$51:$AG$51)</f>
        <v>0</v>
      </c>
      <c r="Z14" s="121">
        <f>SUM('2005IllegalExports'!$AD$51:$AG$51)</f>
        <v>0</v>
      </c>
      <c r="AA14" s="121">
        <f>SUM('2006IllegalExports'!$AD$51:$AG$51)</f>
        <v>0</v>
      </c>
      <c r="AB14" s="121">
        <f>SUM('2007IllegalExports'!$AD$51:$AG$51)</f>
        <v>0</v>
      </c>
      <c r="AC14" s="121">
        <f>SUM('2008IllegalExports'!$AD$51:$AG$51)</f>
        <v>0</v>
      </c>
      <c r="AD14" s="121">
        <f>SUM('2009IllegalExports'!$AD$51:$AG$51)</f>
        <v>0</v>
      </c>
      <c r="AE14" s="121">
        <f>SUM('2010IllegalExports'!$AD$51:$AG$51)</f>
        <v>0</v>
      </c>
      <c r="AF14" s="121">
        <f>SUM('2011IllegalExports'!$AD$51:$AG$51)</f>
        <v>0</v>
      </c>
      <c r="AG14" s="121">
        <f>SUM('2012IllegalExports'!$AD$51:$AG$51)</f>
        <v>0</v>
      </c>
      <c r="AH14" s="121">
        <f>SUM('2013IllegalExports'!$AD$51:$AG$51)</f>
        <v>0</v>
      </c>
      <c r="AI14" s="121">
        <f>SUM('2014IllegalExports'!$AD$51:$AG$51)</f>
        <v>0</v>
      </c>
      <c r="AJ14" s="121">
        <f>SUM('2015IllegalExports'!$AD$51:$AG$51)</f>
        <v>0</v>
      </c>
      <c r="AK14" s="121">
        <f>SUM('2016IllegalExports'!$AD$51:$AG$51)</f>
        <v>0</v>
      </c>
      <c r="AL14" s="121">
        <f>SUM('2017IllegalExports'!$AD$51:$AG$51)</f>
        <v>0</v>
      </c>
      <c r="AM14" s="120"/>
    </row>
    <row r="15" spans="1:41" s="111" customFormat="1">
      <c r="A15" s="116" t="s">
        <v>19</v>
      </c>
      <c r="B15" s="119">
        <f>IF(RWE!$A$7="Y",B96,"-")</f>
        <v>0</v>
      </c>
      <c r="C15" s="119">
        <f>IF(RWE!$A$7="Y",C96,"-")</f>
        <v>0</v>
      </c>
      <c r="D15" s="119">
        <f>IF(RWE!$A$7="Y",D96,"-")</f>
        <v>0</v>
      </c>
      <c r="E15" s="119">
        <f>IF(RWE!$A$7="Y",E96,"-")</f>
        <v>0</v>
      </c>
      <c r="F15" s="119">
        <f>IF(RWE!$A$7="Y",F96,"-")</f>
        <v>0</v>
      </c>
      <c r="G15" s="119">
        <f>IF(RWE!$A$7="Y",G96,"-")</f>
        <v>0</v>
      </c>
      <c r="H15" s="119">
        <f>IF(RWE!$A$7="Y",H96,"-")</f>
        <v>0</v>
      </c>
      <c r="I15" s="119">
        <f>IF(RWE!$A$7="Y",I96,"-")</f>
        <v>0</v>
      </c>
      <c r="J15" s="119">
        <f>IF(RWE!$A$7="Y",J96,"-")</f>
        <v>0</v>
      </c>
      <c r="K15" s="119">
        <f>IF(RWE!$A$7="Y",K96,"-")</f>
        <v>0</v>
      </c>
      <c r="L15" s="119">
        <f>IF(RWE!$A$7="Y",L96,"-")</f>
        <v>0.14364728000000007</v>
      </c>
      <c r="M15" s="119">
        <f>IF(RWE!$A$7="Y",M96,"-")</f>
        <v>0</v>
      </c>
      <c r="N15" s="119">
        <f>IF(RWE!$A$7="Y",N96,"-")</f>
        <v>9.2939024499999995E-2</v>
      </c>
      <c r="O15" s="119">
        <f>IF(RWE!$A$7="Y",O96,"-")</f>
        <v>9.6632175499999987E-2</v>
      </c>
      <c r="P15" s="119">
        <f>IF(RWE!$A$7="Y",P96,"-")</f>
        <v>0.1445905545</v>
      </c>
      <c r="Q15" s="119">
        <f>IF(RWE!$A$7="Y",Q96,"-")</f>
        <v>0.15553299649999999</v>
      </c>
      <c r="R15" s="119">
        <f>IF(RWE!$A$7="Y",R96,"-")</f>
        <v>0</v>
      </c>
      <c r="S15" s="119">
        <f>IF(RWE!$A$7="Y",S96,"-")</f>
        <v>0</v>
      </c>
      <c r="T15" s="120"/>
      <c r="U15" s="121">
        <f>SUM('2000AllExports'!$AD$51:$AG$51)-U14</f>
        <v>0</v>
      </c>
      <c r="V15" s="121">
        <f>SUM('2001AllExports'!$AD$51:$AG$51)-V14</f>
        <v>0</v>
      </c>
      <c r="W15" s="121">
        <f>SUM('2002AllExports'!$AD$51:$AG$51)-W14</f>
        <v>0</v>
      </c>
      <c r="X15" s="121">
        <f>SUM('2003AllExports'!$AD$51:$AG$51)-X14</f>
        <v>0</v>
      </c>
      <c r="Y15" s="121">
        <f>SUM('2004AllExports'!$AD$51:$AG$51)-Y14</f>
        <v>0</v>
      </c>
      <c r="Z15" s="121">
        <f>SUM('2005AllExports'!$AD$51:$AG$51)-Z14</f>
        <v>0</v>
      </c>
      <c r="AA15" s="121">
        <f>SUM('2006AllExports'!$AD$51:$AG$51)-AA14</f>
        <v>0</v>
      </c>
      <c r="AB15" s="121">
        <f>SUM('2007AllExports'!$AD$51:$AG$51)-AB14</f>
        <v>0</v>
      </c>
      <c r="AC15" s="121">
        <f>SUM('2008AllExports'!$AD$51:$AG$51)-AC14</f>
        <v>0</v>
      </c>
      <c r="AD15" s="121">
        <f>SUM('2009AllExports'!$AD$51:$AG$51)-AD14</f>
        <v>0</v>
      </c>
      <c r="AE15" s="121">
        <f>SUM('2010AllExports'!$AD$51:$AG$51)-AE14</f>
        <v>57.096670999999986</v>
      </c>
      <c r="AF15" s="121">
        <f>SUM('2011AllExports'!$AD$51:$AG$51)-AF14</f>
        <v>0</v>
      </c>
      <c r="AG15" s="121">
        <f>SUM('2012AllExports'!$AD$51:$AG$51)-AG14</f>
        <v>41.616993999999998</v>
      </c>
      <c r="AH15" s="121">
        <f>SUM('2013AllExports'!$AD$51:$AG$51)-AH14</f>
        <v>45.642549999999993</v>
      </c>
      <c r="AI15" s="121">
        <f>SUM('2014AllExports'!$AD$51:$AG$51)-AI14</f>
        <v>56.264081157999989</v>
      </c>
      <c r="AJ15" s="121">
        <f>SUM('2015AllExports'!$AD$51:$AG$51)-AJ14</f>
        <v>53.140879999999989</v>
      </c>
      <c r="AK15" s="121">
        <f>SUM('2016AllExports'!$AD$51:$AG$51)-AK14</f>
        <v>0</v>
      </c>
      <c r="AL15" s="121">
        <f>SUM('2017AllExports'!$AD$51:$AG$51)-AL14</f>
        <v>0</v>
      </c>
      <c r="AM15" s="120"/>
    </row>
    <row r="16" spans="1:41" s="111" customFormat="1">
      <c r="A16" s="122" t="s">
        <v>119</v>
      </c>
      <c r="B16" s="123" t="str">
        <f>IF(RWE!$A$7="Y",B97,"-")</f>
        <v>-</v>
      </c>
      <c r="C16" s="123" t="str">
        <f>IF(RWE!$A$7="Y",C97,"-")</f>
        <v>-</v>
      </c>
      <c r="D16" s="123" t="str">
        <f>IF(RWE!$A$7="Y",D97,"-")</f>
        <v>-</v>
      </c>
      <c r="E16" s="123" t="str">
        <f>IF(RWE!$A$7="Y",E97,"-")</f>
        <v>-</v>
      </c>
      <c r="F16" s="123" t="str">
        <f>IF(RWE!$A$7="Y",F97,"-")</f>
        <v>-</v>
      </c>
      <c r="G16" s="123" t="str">
        <f>IF(RWE!$A$7="Y",G97,"-")</f>
        <v>-</v>
      </c>
      <c r="H16" s="123" t="str">
        <f>IF(RWE!$A$7="Y",H97,"-")</f>
        <v>-</v>
      </c>
      <c r="I16" s="123" t="str">
        <f>IF(RWE!$A$7="Y",I97,"-")</f>
        <v>-</v>
      </c>
      <c r="J16" s="123" t="str">
        <f>IF(RWE!$A$7="Y",J97,"-")</f>
        <v>-</v>
      </c>
      <c r="K16" s="123" t="str">
        <f>IF(RWE!$A$7="Y",K97,"-")</f>
        <v>-</v>
      </c>
      <c r="L16" s="123">
        <f>IF(RWE!$A$7="Y",L97,"-")</f>
        <v>0</v>
      </c>
      <c r="M16" s="123" t="str">
        <f>IF(RWE!$A$7="Y",M97,"-")</f>
        <v>-</v>
      </c>
      <c r="N16" s="123">
        <f>IF(RWE!$A$7="Y",N97,"-")</f>
        <v>0</v>
      </c>
      <c r="O16" s="123">
        <f>IF(RWE!$A$7="Y",O97,"-")</f>
        <v>0</v>
      </c>
      <c r="P16" s="123">
        <f>IF(RWE!$A$7="Y",P97,"-")</f>
        <v>0</v>
      </c>
      <c r="Q16" s="123">
        <f>IF(RWE!$A$7="Y",Q97,"-")</f>
        <v>0</v>
      </c>
      <c r="R16" s="123" t="str">
        <f>IF(RWE!$A$7="Y",R97,"-")</f>
        <v>-</v>
      </c>
      <c r="S16" s="123" t="str">
        <f>IF(RWE!$A$7="Y",S97,"-")</f>
        <v>-</v>
      </c>
      <c r="T16" s="124"/>
      <c r="U16" s="125" t="str">
        <f>IF(SUM(U14:U15)=0,"-",U14/SUM(U14:U15))</f>
        <v>-</v>
      </c>
      <c r="V16" s="125" t="str">
        <f t="shared" ref="V16:AJ16" si="1">IF(SUM(V14:V15)=0,"-",V14/SUM(V14:V15))</f>
        <v>-</v>
      </c>
      <c r="W16" s="125" t="str">
        <f t="shared" si="1"/>
        <v>-</v>
      </c>
      <c r="X16" s="125" t="str">
        <f t="shared" si="1"/>
        <v>-</v>
      </c>
      <c r="Y16" s="125" t="str">
        <f t="shared" si="1"/>
        <v>-</v>
      </c>
      <c r="Z16" s="125" t="str">
        <f t="shared" si="1"/>
        <v>-</v>
      </c>
      <c r="AA16" s="125" t="str">
        <f t="shared" si="1"/>
        <v>-</v>
      </c>
      <c r="AB16" s="125" t="str">
        <f t="shared" si="1"/>
        <v>-</v>
      </c>
      <c r="AC16" s="125" t="str">
        <f t="shared" si="1"/>
        <v>-</v>
      </c>
      <c r="AD16" s="125" t="str">
        <f t="shared" si="1"/>
        <v>-</v>
      </c>
      <c r="AE16" s="125">
        <f t="shared" si="1"/>
        <v>0</v>
      </c>
      <c r="AF16" s="125" t="str">
        <f t="shared" si="1"/>
        <v>-</v>
      </c>
      <c r="AG16" s="125">
        <f t="shared" si="1"/>
        <v>0</v>
      </c>
      <c r="AH16" s="125">
        <f t="shared" si="1"/>
        <v>0</v>
      </c>
      <c r="AI16" s="125">
        <f t="shared" si="1"/>
        <v>0</v>
      </c>
      <c r="AJ16" s="125">
        <f t="shared" si="1"/>
        <v>0</v>
      </c>
      <c r="AK16" s="125" t="str">
        <f>IF(SUM(AK14:AK15)=0,"-",AK14/SUM(AK14:AK15))</f>
        <v>-</v>
      </c>
      <c r="AL16" s="125" t="str">
        <f>IF(SUM(AL14:AL15)=0,"-",AL14/SUM(AL14:AL15))</f>
        <v>-</v>
      </c>
      <c r="AM16" s="112"/>
    </row>
    <row r="17" spans="1:39" s="111" customFormat="1">
      <c r="A17" s="105"/>
      <c r="B17" s="127"/>
      <c r="C17" s="127"/>
      <c r="D17" s="127"/>
      <c r="E17" s="127"/>
      <c r="F17" s="127"/>
      <c r="G17" s="127"/>
      <c r="H17" s="127"/>
      <c r="I17" s="127"/>
      <c r="J17" s="127"/>
      <c r="K17" s="127"/>
      <c r="L17" s="127"/>
      <c r="M17" s="127"/>
      <c r="N17" s="127"/>
      <c r="O17" s="127"/>
      <c r="P17" s="127"/>
      <c r="Q17" s="127"/>
      <c r="R17" s="127"/>
      <c r="S17" s="127"/>
      <c r="T17" s="112"/>
      <c r="U17" s="127"/>
      <c r="V17" s="127"/>
      <c r="W17" s="127"/>
      <c r="X17" s="127"/>
      <c r="Y17" s="127"/>
      <c r="Z17" s="127"/>
      <c r="AA17" s="127"/>
      <c r="AB17" s="127"/>
      <c r="AC17" s="127"/>
      <c r="AD17" s="127"/>
      <c r="AE17" s="127"/>
      <c r="AF17" s="127"/>
      <c r="AG17" s="127"/>
      <c r="AH17" s="127"/>
      <c r="AI17" s="127"/>
      <c r="AJ17" s="127"/>
      <c r="AK17" s="127"/>
      <c r="AL17" s="127"/>
      <c r="AM17" s="112"/>
    </row>
    <row r="18" spans="1:39" s="111" customFormat="1" ht="14">
      <c r="A18" s="113" t="s">
        <v>121</v>
      </c>
      <c r="B18" s="127"/>
      <c r="C18" s="127"/>
      <c r="D18" s="127"/>
      <c r="E18" s="127"/>
      <c r="F18" s="127"/>
      <c r="G18" s="127"/>
      <c r="H18" s="127"/>
      <c r="I18" s="127"/>
      <c r="J18" s="127"/>
      <c r="K18" s="127"/>
      <c r="L18" s="127"/>
      <c r="M18" s="127"/>
      <c r="N18" s="127"/>
      <c r="O18" s="127"/>
      <c r="P18" s="127"/>
      <c r="Q18" s="127"/>
      <c r="R18" s="127"/>
      <c r="S18" s="127"/>
      <c r="T18" s="112"/>
      <c r="U18" s="127"/>
      <c r="V18" s="127"/>
      <c r="W18" s="127"/>
      <c r="X18" s="127"/>
      <c r="Y18" s="127"/>
      <c r="Z18" s="127"/>
      <c r="AA18" s="127"/>
      <c r="AB18" s="127"/>
      <c r="AC18" s="127"/>
      <c r="AD18" s="127"/>
      <c r="AE18" s="127"/>
      <c r="AF18" s="127"/>
      <c r="AG18" s="127"/>
      <c r="AH18" s="127"/>
      <c r="AI18" s="127"/>
      <c r="AJ18" s="127"/>
      <c r="AK18" s="127"/>
      <c r="AL18" s="127"/>
      <c r="AM18" s="112"/>
    </row>
    <row r="19" spans="1:39" s="111" customFormat="1">
      <c r="A19" s="116"/>
      <c r="B19" s="117">
        <v>2000</v>
      </c>
      <c r="C19" s="117">
        <v>2001</v>
      </c>
      <c r="D19" s="117">
        <v>2002</v>
      </c>
      <c r="E19" s="117">
        <v>2003</v>
      </c>
      <c r="F19" s="117">
        <v>2004</v>
      </c>
      <c r="G19" s="117">
        <v>2005</v>
      </c>
      <c r="H19" s="117">
        <v>2006</v>
      </c>
      <c r="I19" s="117">
        <v>2007</v>
      </c>
      <c r="J19" s="117">
        <v>2008</v>
      </c>
      <c r="K19" s="117">
        <v>2009</v>
      </c>
      <c r="L19" s="117">
        <v>2010</v>
      </c>
      <c r="M19" s="117">
        <v>2011</v>
      </c>
      <c r="N19" s="117">
        <v>2012</v>
      </c>
      <c r="O19" s="117">
        <v>2013</v>
      </c>
      <c r="P19" s="117">
        <v>2014</v>
      </c>
      <c r="Q19" s="117">
        <v>2015</v>
      </c>
      <c r="R19" s="117">
        <v>2016</v>
      </c>
      <c r="S19" s="117">
        <v>2017</v>
      </c>
      <c r="T19" s="112"/>
      <c r="U19" s="117">
        <v>2000</v>
      </c>
      <c r="V19" s="117">
        <v>2001</v>
      </c>
      <c r="W19" s="117">
        <v>2002</v>
      </c>
      <c r="X19" s="117">
        <v>2003</v>
      </c>
      <c r="Y19" s="117">
        <v>2004</v>
      </c>
      <c r="Z19" s="117">
        <v>2005</v>
      </c>
      <c r="AA19" s="117">
        <v>2006</v>
      </c>
      <c r="AB19" s="117">
        <v>2007</v>
      </c>
      <c r="AC19" s="117">
        <v>2008</v>
      </c>
      <c r="AD19" s="117">
        <v>2009</v>
      </c>
      <c r="AE19" s="117">
        <v>2010</v>
      </c>
      <c r="AF19" s="117">
        <v>2011</v>
      </c>
      <c r="AG19" s="117">
        <v>2012</v>
      </c>
      <c r="AH19" s="117">
        <v>2013</v>
      </c>
      <c r="AI19" s="117">
        <v>2014</v>
      </c>
      <c r="AJ19" s="117">
        <v>2015</v>
      </c>
      <c r="AK19" s="117">
        <v>2016</v>
      </c>
      <c r="AL19" s="117">
        <v>2017</v>
      </c>
      <c r="AM19" s="112"/>
    </row>
    <row r="20" spans="1:39" s="111" customFormat="1">
      <c r="A20" s="116" t="s">
        <v>20</v>
      </c>
      <c r="B20" s="119">
        <f>IF(RWE!$A$7="Y",B101,"-")</f>
        <v>0.66452734982312001</v>
      </c>
      <c r="C20" s="119">
        <f>IF(RWE!$A$7="Y",C101,"-")</f>
        <v>0.66380824766003999</v>
      </c>
      <c r="D20" s="119">
        <f>IF(RWE!$A$7="Y",D101,"-")</f>
        <v>0.55821429821304003</v>
      </c>
      <c r="E20" s="119">
        <f>IF(RWE!$A$7="Y",E101,"-")</f>
        <v>0.46295932651948002</v>
      </c>
      <c r="F20" s="119">
        <f>IF(RWE!$A$7="Y",F101,"-")</f>
        <v>0.53199420097656014</v>
      </c>
      <c r="G20" s="119">
        <f>IF(RWE!$A$7="Y",G101,"-")</f>
        <v>0.49433757973320008</v>
      </c>
      <c r="H20" s="119">
        <f>IF(RWE!$A$7="Y",H101,"-")</f>
        <v>0.45186178655296</v>
      </c>
      <c r="I20" s="119">
        <f>IF(RWE!$A$7="Y",I101,"-")</f>
        <v>0.46886753774951984</v>
      </c>
      <c r="J20" s="119">
        <f>IF(RWE!$A$7="Y",J101,"-")</f>
        <v>0.44075146464160003</v>
      </c>
      <c r="K20" s="119">
        <f>IF(RWE!$A$7="Y",K101,"-")</f>
        <v>0.24864437820151994</v>
      </c>
      <c r="L20" s="119">
        <f>IF(RWE!$A$7="Y",L101,"-")</f>
        <v>0.31456459618640009</v>
      </c>
      <c r="M20" s="119">
        <f>IF(RWE!$A$7="Y",M101,"-")</f>
        <v>0.29015792488480008</v>
      </c>
      <c r="N20" s="119">
        <f>IF(RWE!$A$7="Y",N101,"-")</f>
        <v>0.38474616760495989</v>
      </c>
      <c r="O20" s="119">
        <f>IF(RWE!$A$7="Y",O101,"-")</f>
        <v>0.4287120950089599</v>
      </c>
      <c r="P20" s="119">
        <f>IF(RWE!$A$7="Y",P101,"-")</f>
        <v>0.40721391436935983</v>
      </c>
      <c r="Q20" s="119">
        <f>IF(RWE!$A$7="Y",Q101,"-")</f>
        <v>0.24577127961315992</v>
      </c>
      <c r="R20" s="119">
        <f>IF(RWE!$A$7="Y",R101,"-")</f>
        <v>0</v>
      </c>
      <c r="S20" s="119">
        <f>IF(RWE!$A$7="Y",S101,"-")</f>
        <v>0</v>
      </c>
      <c r="T20" s="120"/>
      <c r="U20" s="121">
        <f>U8+U14</f>
        <v>115.31670560000002</v>
      </c>
      <c r="V20" s="121">
        <f t="shared" ref="V20:AI21" si="2">V8+V14</f>
        <v>115.75934208999999</v>
      </c>
      <c r="W20" s="121">
        <f t="shared" si="2"/>
        <v>104.7638151</v>
      </c>
      <c r="X20" s="121">
        <f t="shared" si="2"/>
        <v>107.10677416999998</v>
      </c>
      <c r="Y20" s="121">
        <f t="shared" si="2"/>
        <v>138.38201719999998</v>
      </c>
      <c r="Z20" s="121">
        <f t="shared" si="2"/>
        <v>132.61563960000001</v>
      </c>
      <c r="AA20" s="121">
        <f t="shared" si="2"/>
        <v>116.78448188000002</v>
      </c>
      <c r="AB20" s="121">
        <f t="shared" si="2"/>
        <v>133.07098834999999</v>
      </c>
      <c r="AC20" s="121">
        <f t="shared" si="2"/>
        <v>136.00232487999997</v>
      </c>
      <c r="AD20" s="121">
        <f t="shared" si="2"/>
        <v>66.578563839999987</v>
      </c>
      <c r="AE20" s="121">
        <f t="shared" si="2"/>
        <v>77.779727100000017</v>
      </c>
      <c r="AF20" s="121">
        <f t="shared" si="2"/>
        <v>66.557800110000002</v>
      </c>
      <c r="AG20" s="121">
        <f t="shared" si="2"/>
        <v>74.482504739999996</v>
      </c>
      <c r="AH20" s="121">
        <f t="shared" si="2"/>
        <v>83.414663649999994</v>
      </c>
      <c r="AI20" s="121">
        <f t="shared" si="2"/>
        <v>81.133454279999967</v>
      </c>
      <c r="AJ20" s="121">
        <f t="shared" ref="AJ20:AL21" si="3">AJ8+AJ14</f>
        <v>53.419650799999999</v>
      </c>
      <c r="AK20" s="121">
        <f t="shared" si="3"/>
        <v>0</v>
      </c>
      <c r="AL20" s="121">
        <f t="shared" si="3"/>
        <v>0</v>
      </c>
      <c r="AM20" s="120"/>
    </row>
    <row r="21" spans="1:39" s="111" customFormat="1">
      <c r="A21" s="116" t="s">
        <v>19</v>
      </c>
      <c r="B21" s="119">
        <f>IF(RWE!$A$7="Y",B102,"-")</f>
        <v>0.9306740806820798</v>
      </c>
      <c r="C21" s="119">
        <f>IF(RWE!$A$7="Y",C102,"-")</f>
        <v>0.89057468724195976</v>
      </c>
      <c r="D21" s="119">
        <f>IF(RWE!$A$7="Y",D102,"-")</f>
        <v>0.75276721835896021</v>
      </c>
      <c r="E21" s="119">
        <f>IF(RWE!$A$7="Y",E102,"-")</f>
        <v>0.68937868797251967</v>
      </c>
      <c r="F21" s="119">
        <f>IF(RWE!$A$7="Y",F102,"-")</f>
        <v>0.79826261611544003</v>
      </c>
      <c r="G21" s="119">
        <f>IF(RWE!$A$7="Y",G102,"-")</f>
        <v>0.80622379143879974</v>
      </c>
      <c r="H21" s="119">
        <f>IF(RWE!$A$7="Y",H102,"-")</f>
        <v>0.73165735699503998</v>
      </c>
      <c r="I21" s="119">
        <f>IF(RWE!$A$7="Y",I102,"-")</f>
        <v>0.77221725928648033</v>
      </c>
      <c r="J21" s="119">
        <f>IF(RWE!$A$7="Y",J102,"-")</f>
        <v>0.76451987421040024</v>
      </c>
      <c r="K21" s="119">
        <f>IF(RWE!$A$7="Y",K102,"-")</f>
        <v>0.55902694107847994</v>
      </c>
      <c r="L21" s="119">
        <f>IF(RWE!$A$7="Y",L102,"-")</f>
        <v>0.77323537827759992</v>
      </c>
      <c r="M21" s="119">
        <f>IF(RWE!$A$7="Y",M102,"-")</f>
        <v>0.53211277941919988</v>
      </c>
      <c r="N21" s="119">
        <f>IF(RWE!$A$7="Y",N102,"-")</f>
        <v>0.68301290135904014</v>
      </c>
      <c r="O21" s="119">
        <f>IF(RWE!$A$7="Y",O102,"-")</f>
        <v>0.56560915559904001</v>
      </c>
      <c r="P21" s="119">
        <f>IF(RWE!$A$7="Y",P102,"-")</f>
        <v>0.7341920771386401</v>
      </c>
      <c r="Q21" s="119">
        <f>IF(RWE!$A$7="Y",Q102,"-")</f>
        <v>0.65763617165483979</v>
      </c>
      <c r="R21" s="119">
        <f>IF(RWE!$A$7="Y",R102,"-")</f>
        <v>0</v>
      </c>
      <c r="S21" s="119">
        <f>IF(RWE!$A$7="Y",S102,"-")</f>
        <v>0</v>
      </c>
      <c r="T21" s="120"/>
      <c r="U21" s="121">
        <f>U9+U15</f>
        <v>161.74766739999995</v>
      </c>
      <c r="V21" s="121">
        <f t="shared" si="2"/>
        <v>160.64286091</v>
      </c>
      <c r="W21" s="121">
        <f t="shared" si="2"/>
        <v>147.67879690000001</v>
      </c>
      <c r="X21" s="121">
        <f t="shared" si="2"/>
        <v>161.55203883000001</v>
      </c>
      <c r="Y21" s="121">
        <f t="shared" si="2"/>
        <v>206.64915679999999</v>
      </c>
      <c r="Z21" s="121">
        <f t="shared" si="2"/>
        <v>206.96640539999999</v>
      </c>
      <c r="AA21" s="121">
        <f t="shared" si="2"/>
        <v>187.63603911999999</v>
      </c>
      <c r="AB21" s="121">
        <f t="shared" si="2"/>
        <v>220.22328264999993</v>
      </c>
      <c r="AC21" s="121">
        <f t="shared" si="2"/>
        <v>232.80136711999998</v>
      </c>
      <c r="AD21" s="121">
        <f t="shared" si="2"/>
        <v>147.14505915999999</v>
      </c>
      <c r="AE21" s="121">
        <f t="shared" si="2"/>
        <v>209.50624489999993</v>
      </c>
      <c r="AF21" s="121">
        <f t="shared" si="2"/>
        <v>134.22336689000002</v>
      </c>
      <c r="AG21" s="121">
        <f t="shared" si="2"/>
        <v>174.72076125999999</v>
      </c>
      <c r="AH21" s="121">
        <f t="shared" si="2"/>
        <v>169.30457235</v>
      </c>
      <c r="AI21" s="121">
        <f t="shared" si="2"/>
        <v>198.08696187799998</v>
      </c>
      <c r="AJ21" s="121">
        <f t="shared" si="3"/>
        <v>174.69084119999997</v>
      </c>
      <c r="AK21" s="121">
        <f t="shared" si="3"/>
        <v>0</v>
      </c>
      <c r="AL21" s="121">
        <f t="shared" si="3"/>
        <v>0</v>
      </c>
      <c r="AM21" s="120"/>
    </row>
    <row r="22" spans="1:39" s="111" customFormat="1">
      <c r="A22" s="122" t="s">
        <v>119</v>
      </c>
      <c r="B22" s="123">
        <f>IF(RWE!$A$7="Y",B103,"-")</f>
        <v>0.41657895806466549</v>
      </c>
      <c r="C22" s="123">
        <f>IF(RWE!$A$7="Y",C103,"-")</f>
        <v>0.42705579992866533</v>
      </c>
      <c r="D22" s="123">
        <f>IF(RWE!$A$7="Y",D103,"-")</f>
        <v>0.42579875547954182</v>
      </c>
      <c r="E22" s="123">
        <f>IF(RWE!$A$7="Y",E103,"-")</f>
        <v>0.40175653384443144</v>
      </c>
      <c r="F22" s="123">
        <f>IF(RWE!$A$7="Y",F103,"-")</f>
        <v>0.39991841736208716</v>
      </c>
      <c r="G22" s="123">
        <f>IF(RWE!$A$7="Y",G103,"-")</f>
        <v>0.38009554234855381</v>
      </c>
      <c r="H22" s="123">
        <f>IF(RWE!$A$7="Y",H103,"-")</f>
        <v>0.38179508038911064</v>
      </c>
      <c r="I22" s="123">
        <f>IF(RWE!$A$7="Y",I103,"-")</f>
        <v>0.37778847897362439</v>
      </c>
      <c r="J22" s="123">
        <f>IF(RWE!$A$7="Y",J103,"-")</f>
        <v>0.36568650596255614</v>
      </c>
      <c r="K22" s="123">
        <f>IF(RWE!$A$7="Y",K103,"-")</f>
        <v>0.30785342040271335</v>
      </c>
      <c r="L22" s="123">
        <f>IF(RWE!$A$7="Y",L103,"-")</f>
        <v>0.28917503545759676</v>
      </c>
      <c r="M22" s="123">
        <f>IF(RWE!$A$7="Y",M103,"-")</f>
        <v>0.35287396640307206</v>
      </c>
      <c r="N22" s="123">
        <f>IF(RWE!$A$7="Y",N103,"-")</f>
        <v>0.36033050787221343</v>
      </c>
      <c r="O22" s="123">
        <f>IF(RWE!$A$7="Y",O103,"-")</f>
        <v>0.43116054770710605</v>
      </c>
      <c r="P22" s="123">
        <f>IF(RWE!$A$7="Y",P103,"-")</f>
        <v>0.35676518031183452</v>
      </c>
      <c r="Q22" s="123">
        <f>IF(RWE!$A$7="Y",Q103,"-")</f>
        <v>0.27204920577996294</v>
      </c>
      <c r="R22" s="123" t="e">
        <f>IF(RWE!$A$7="Y",R103,"-")</f>
        <v>#DIV/0!</v>
      </c>
      <c r="S22" s="123" t="e">
        <f>IF(RWE!$A$7="Y",S103,"-")</f>
        <v>#DIV/0!</v>
      </c>
      <c r="T22" s="124"/>
      <c r="U22" s="125">
        <f t="shared" ref="U22:AJ22" si="4">IF(SUM(U20:U21)=0,"-",U20/SUM(U20:U21))</f>
        <v>0.416209072106142</v>
      </c>
      <c r="V22" s="125">
        <f t="shared" si="4"/>
        <v>0.4188075957194885</v>
      </c>
      <c r="W22" s="125">
        <f t="shared" si="4"/>
        <v>0.41500051940517874</v>
      </c>
      <c r="X22" s="125">
        <f t="shared" si="4"/>
        <v>0.3986721037511618</v>
      </c>
      <c r="Y22" s="125">
        <f t="shared" si="4"/>
        <v>0.40107105568379742</v>
      </c>
      <c r="Z22" s="125">
        <f t="shared" si="4"/>
        <v>0.39052606447434524</v>
      </c>
      <c r="AA22" s="125">
        <f t="shared" si="4"/>
        <v>0.38362880891331241</v>
      </c>
      <c r="AB22" s="125">
        <f t="shared" si="4"/>
        <v>0.37665764568823146</v>
      </c>
      <c r="AC22" s="125">
        <f t="shared" si="4"/>
        <v>0.36876616972695597</v>
      </c>
      <c r="AD22" s="125">
        <f t="shared" si="4"/>
        <v>0.31151710281460088</v>
      </c>
      <c r="AE22" s="125">
        <f t="shared" si="4"/>
        <v>0.27073973211612307</v>
      </c>
      <c r="AF22" s="125">
        <f t="shared" si="4"/>
        <v>0.3314942387499919</v>
      </c>
      <c r="AG22" s="125">
        <f t="shared" si="4"/>
        <v>0.29888253848165858</v>
      </c>
      <c r="AH22" s="125">
        <f t="shared" si="4"/>
        <v>0.33006851781555718</v>
      </c>
      <c r="AI22" s="125">
        <f t="shared" si="4"/>
        <v>0.29057135361509423</v>
      </c>
      <c r="AJ22" s="125">
        <f t="shared" si="4"/>
        <v>0.23418322555720061</v>
      </c>
      <c r="AK22" s="125" t="str">
        <f>IF(SUM(AK20:AK21)=0,"-",AK20/SUM(AK20:AK21))</f>
        <v>-</v>
      </c>
      <c r="AL22" s="125" t="str">
        <f>IF(SUM(AL20:AL21)=0,"-",AL20/SUM(AL20:AL21))</f>
        <v>-</v>
      </c>
      <c r="AM22" s="112"/>
    </row>
    <row r="23" spans="1:39" s="111" customFormat="1" ht="12.15" customHeight="1">
      <c r="A23" s="105"/>
      <c r="B23" s="127"/>
      <c r="C23" s="127"/>
      <c r="D23" s="127"/>
      <c r="E23" s="127"/>
      <c r="F23" s="127"/>
      <c r="G23" s="127"/>
      <c r="H23" s="127"/>
      <c r="I23" s="127"/>
      <c r="J23" s="127"/>
      <c r="K23" s="127"/>
      <c r="L23" s="127"/>
      <c r="M23" s="127"/>
      <c r="N23" s="127"/>
      <c r="O23" s="127"/>
      <c r="P23" s="127"/>
      <c r="Q23" s="127"/>
      <c r="R23" s="127"/>
      <c r="S23" s="127"/>
      <c r="T23" s="112"/>
      <c r="U23" s="127"/>
      <c r="V23" s="127"/>
      <c r="W23" s="127"/>
      <c r="X23" s="127"/>
      <c r="Y23" s="127"/>
      <c r="Z23" s="127"/>
      <c r="AA23" s="127"/>
      <c r="AB23" s="127"/>
      <c r="AC23" s="127"/>
      <c r="AD23" s="127"/>
      <c r="AE23" s="127"/>
      <c r="AF23" s="127"/>
      <c r="AG23" s="127"/>
      <c r="AH23" s="127"/>
      <c r="AI23" s="127"/>
      <c r="AJ23" s="127"/>
      <c r="AK23" s="127"/>
      <c r="AL23" s="127"/>
      <c r="AM23" s="112"/>
    </row>
    <row r="24" spans="1:39" s="111" customFormat="1" ht="25" customHeight="1">
      <c r="A24" s="113" t="s">
        <v>122</v>
      </c>
      <c r="B24" s="46"/>
      <c r="C24" s="46"/>
      <c r="D24" s="46"/>
      <c r="E24" s="46"/>
      <c r="F24" s="46"/>
      <c r="G24" s="46"/>
      <c r="H24" s="46"/>
      <c r="I24" s="46"/>
      <c r="J24" s="46"/>
      <c r="K24" s="46"/>
      <c r="L24" s="46"/>
      <c r="M24" s="46"/>
      <c r="N24" s="46"/>
      <c r="O24" s="46"/>
      <c r="P24" s="46"/>
      <c r="Q24" s="46"/>
      <c r="R24" s="46"/>
      <c r="S24" s="46"/>
      <c r="T24" s="46"/>
      <c r="U24" s="46"/>
      <c r="V24" s="46"/>
      <c r="W24" s="46"/>
      <c r="X24" s="46"/>
      <c r="Y24" s="46"/>
      <c r="Z24" s="46"/>
      <c r="AA24" s="46"/>
      <c r="AB24" s="46"/>
      <c r="AC24" s="46"/>
      <c r="AD24" s="46"/>
      <c r="AE24" s="46"/>
      <c r="AF24" s="46"/>
      <c r="AG24" s="46"/>
      <c r="AH24" s="46"/>
      <c r="AI24" s="46"/>
      <c r="AJ24" s="46"/>
      <c r="AK24" s="46"/>
      <c r="AL24" s="46"/>
      <c r="AM24" s="46"/>
    </row>
    <row r="25" spans="1:39" s="111" customFormat="1">
      <c r="A25" s="116"/>
      <c r="B25" s="117">
        <v>2000</v>
      </c>
      <c r="C25" s="117">
        <v>2001</v>
      </c>
      <c r="D25" s="117">
        <v>2002</v>
      </c>
      <c r="E25" s="117">
        <v>2003</v>
      </c>
      <c r="F25" s="117">
        <v>2004</v>
      </c>
      <c r="G25" s="117">
        <v>2005</v>
      </c>
      <c r="H25" s="117">
        <v>2006</v>
      </c>
      <c r="I25" s="117">
        <v>2007</v>
      </c>
      <c r="J25" s="117">
        <v>2008</v>
      </c>
      <c r="K25" s="117">
        <v>2009</v>
      </c>
      <c r="L25" s="117">
        <v>2010</v>
      </c>
      <c r="M25" s="117">
        <v>2011</v>
      </c>
      <c r="N25" s="117">
        <v>2012</v>
      </c>
      <c r="O25" s="117">
        <v>2013</v>
      </c>
      <c r="P25" s="117">
        <v>2014</v>
      </c>
      <c r="Q25" s="117">
        <v>2015</v>
      </c>
      <c r="R25" s="117">
        <v>2016</v>
      </c>
      <c r="S25" s="117">
        <v>2017</v>
      </c>
      <c r="T25" s="112"/>
      <c r="U25" s="117">
        <v>2000</v>
      </c>
      <c r="V25" s="117">
        <v>2001</v>
      </c>
      <c r="W25" s="117">
        <v>2002</v>
      </c>
      <c r="X25" s="117">
        <v>2003</v>
      </c>
      <c r="Y25" s="117">
        <v>2004</v>
      </c>
      <c r="Z25" s="117">
        <v>2005</v>
      </c>
      <c r="AA25" s="117">
        <v>2006</v>
      </c>
      <c r="AB25" s="117">
        <v>2007</v>
      </c>
      <c r="AC25" s="117">
        <v>2008</v>
      </c>
      <c r="AD25" s="117">
        <v>2009</v>
      </c>
      <c r="AE25" s="117">
        <v>2010</v>
      </c>
      <c r="AF25" s="117">
        <v>2011</v>
      </c>
      <c r="AG25" s="117">
        <v>2012</v>
      </c>
      <c r="AH25" s="117">
        <v>2013</v>
      </c>
      <c r="AI25" s="117">
        <v>2014</v>
      </c>
      <c r="AJ25" s="117">
        <v>2015</v>
      </c>
      <c r="AK25" s="117">
        <v>2016</v>
      </c>
      <c r="AL25" s="117">
        <v>2017</v>
      </c>
      <c r="AM25" s="112"/>
    </row>
    <row r="26" spans="1:39" s="111" customFormat="1">
      <c r="A26" s="116" t="s">
        <v>60</v>
      </c>
      <c r="B26" s="119">
        <f>IF(RWE!$A$7="Y",B107,"-")</f>
        <v>0.12829303361672001</v>
      </c>
      <c r="C26" s="119">
        <f>IF(RWE!$A$7="Y",C107,"-")</f>
        <v>0.13411996478440003</v>
      </c>
      <c r="D26" s="119">
        <f>IF(RWE!$A$7="Y",D107,"-")</f>
        <v>0.11936804166560001</v>
      </c>
      <c r="E26" s="119">
        <f>IF(RWE!$A$7="Y",E107,"-")</f>
        <v>0.10650788561840001</v>
      </c>
      <c r="F26" s="119">
        <f>IF(RWE!$A$7="Y",F107,"-")</f>
        <v>0.1060369076984</v>
      </c>
      <c r="G26" s="119">
        <f>IF(RWE!$A$7="Y",G107,"-")</f>
        <v>0.101618014316</v>
      </c>
      <c r="H26" s="119">
        <f>IF(RWE!$A$7="Y",H107,"-")</f>
        <v>0.1102828713756</v>
      </c>
      <c r="I26" s="119">
        <f>IF(RWE!$A$7="Y",I107,"-")</f>
        <v>0.1196214413016</v>
      </c>
      <c r="J26" s="119">
        <f>IF(RWE!$A$7="Y",J107,"-")</f>
        <v>0.11940069956640001</v>
      </c>
      <c r="K26" s="119">
        <f>IF(RWE!$A$7="Y",K107,"-")</f>
        <v>9.6491549347199987E-2</v>
      </c>
      <c r="L26" s="119">
        <f>IF(RWE!$A$7="Y",L107,"-")</f>
        <v>0.12590277050400001</v>
      </c>
      <c r="M26" s="119">
        <f>IF(RWE!$A$7="Y",M107,"-")</f>
        <v>0.12769389372319997</v>
      </c>
      <c r="N26" s="119">
        <f>IF(RWE!$A$7="Y",N107,"-")</f>
        <v>0.16747360882000001</v>
      </c>
      <c r="O26" s="119">
        <f>IF(RWE!$A$7="Y",O107,"-")</f>
        <v>0.108371404176</v>
      </c>
      <c r="P26" s="119">
        <f>IF(RWE!$A$7="Y",P107,"-")</f>
        <v>0.13405246599359996</v>
      </c>
      <c r="Q26" s="119">
        <f>IF(RWE!$A$7="Y",Q107,"-")</f>
        <v>0.12776498152319998</v>
      </c>
      <c r="R26" s="119">
        <f>IF(RWE!$A$7="Y",R107,"-")</f>
        <v>0</v>
      </c>
      <c r="S26" s="119">
        <f>IF(RWE!$A$7="Y",S107,"-")</f>
        <v>0</v>
      </c>
      <c r="T26" s="120"/>
      <c r="U26" s="121">
        <f>SUM('2000IllegalExports'!$S$32:$AG$32)</f>
        <v>18.922653799999996</v>
      </c>
      <c r="V26" s="121">
        <f>SUM('2001IllegalExports'!$S$32:$AG$32)</f>
        <v>18.74428</v>
      </c>
      <c r="W26" s="121">
        <f>SUM('2002IllegalExports'!$S$32:$AG$32)</f>
        <v>18.520611599999999</v>
      </c>
      <c r="X26" s="121">
        <f>SUM('2003IllegalExports'!$S$32:$AG$32)</f>
        <v>20.414074999999997</v>
      </c>
      <c r="Y26" s="121">
        <f>SUM('2004IllegalExports'!$S$32:$AG$32)</f>
        <v>21.689623799999996</v>
      </c>
      <c r="Z26" s="121">
        <f>SUM('2005IllegalExports'!$S$32:$AG$32)</f>
        <v>20.938376599999998</v>
      </c>
      <c r="AA26" s="121">
        <f>SUM('2006IllegalExports'!$S$32:$AG$32)</f>
        <v>21.800638500000002</v>
      </c>
      <c r="AB26" s="121">
        <f>SUM('2007IllegalExports'!$S$32:$AG$32)</f>
        <v>25.537354399999998</v>
      </c>
      <c r="AC26" s="121">
        <f>SUM('2008IllegalExports'!$S$32:$AG$32)</f>
        <v>27.765956799999998</v>
      </c>
      <c r="AD26" s="121">
        <f>SUM('2009IllegalExports'!$S$32:$AG$32)</f>
        <v>19.662536800000002</v>
      </c>
      <c r="AE26" s="121">
        <f>SUM('2010IllegalExports'!$S$32:$AG$32)</f>
        <v>23.7091466</v>
      </c>
      <c r="AF26" s="121">
        <f>SUM('2011IllegalExports'!$S$32:$AG$32)</f>
        <v>22.967658</v>
      </c>
      <c r="AG26" s="121">
        <f>SUM('2012IllegalExports'!$S$32:$AG$32)</f>
        <v>25.636032200000002</v>
      </c>
      <c r="AH26" s="121">
        <f>SUM('2013IllegalExports'!$S$32:$AG$32)</f>
        <v>23.076400599999999</v>
      </c>
      <c r="AI26" s="121">
        <f>SUM('2014IllegalExports'!$S$32:$AG$32)</f>
        <v>23.593187800000003</v>
      </c>
      <c r="AJ26" s="121">
        <f>SUM('2015IllegalExports'!$S$32:$AG$32)</f>
        <v>18.939467399999998</v>
      </c>
      <c r="AK26" s="121">
        <f>SUM('2016IllegalExports'!$S$32:$AG$32)</f>
        <v>0</v>
      </c>
      <c r="AL26" s="121">
        <f>SUM('2017IllegalExports'!$S$32:$AG$32)</f>
        <v>0</v>
      </c>
      <c r="AM26" s="112"/>
    </row>
    <row r="27" spans="1:39" s="111" customFormat="1">
      <c r="A27" s="116" t="s">
        <v>24</v>
      </c>
      <c r="B27" s="119">
        <f>IF(RWE!$A$7="Y",B108,"-")</f>
        <v>0</v>
      </c>
      <c r="C27" s="119">
        <f>IF(RWE!$A$7="Y",C108,"-")</f>
        <v>0</v>
      </c>
      <c r="D27" s="119">
        <f>IF(RWE!$A$7="Y",D108,"-")</f>
        <v>0</v>
      </c>
      <c r="E27" s="119">
        <f>IF(RWE!$A$7="Y",E108,"-")</f>
        <v>0</v>
      </c>
      <c r="F27" s="119">
        <f>IF(RWE!$A$7="Y",F108,"-")</f>
        <v>0</v>
      </c>
      <c r="G27" s="119">
        <f>IF(RWE!$A$7="Y",G108,"-")</f>
        <v>0</v>
      </c>
      <c r="H27" s="119">
        <f>IF(RWE!$A$7="Y",H108,"-")</f>
        <v>0</v>
      </c>
      <c r="I27" s="119">
        <f>IF(RWE!$A$7="Y",I108,"-")</f>
        <v>0</v>
      </c>
      <c r="J27" s="119">
        <f>IF(RWE!$A$7="Y",J108,"-")</f>
        <v>0</v>
      </c>
      <c r="K27" s="119">
        <f>IF(RWE!$A$7="Y",K108,"-")</f>
        <v>0</v>
      </c>
      <c r="L27" s="119">
        <f>IF(RWE!$A$7="Y",L108,"-")</f>
        <v>0</v>
      </c>
      <c r="M27" s="119">
        <f>IF(RWE!$A$7="Y",M108,"-")</f>
        <v>0</v>
      </c>
      <c r="N27" s="119">
        <f>IF(RWE!$A$7="Y",N108,"-")</f>
        <v>0</v>
      </c>
      <c r="O27" s="119">
        <f>IF(RWE!$A$7="Y",O108,"-")</f>
        <v>0</v>
      </c>
      <c r="P27" s="119">
        <f>IF(RWE!$A$7="Y",P108,"-")</f>
        <v>0</v>
      </c>
      <c r="Q27" s="119">
        <f>IF(RWE!$A$7="Y",Q108,"-")</f>
        <v>0</v>
      </c>
      <c r="R27" s="119">
        <f>IF(RWE!$A$7="Y",R108,"-")</f>
        <v>0</v>
      </c>
      <c r="S27" s="119">
        <f>IF(RWE!$A$7="Y",S108,"-")</f>
        <v>0</v>
      </c>
      <c r="T27" s="120"/>
      <c r="U27" s="121">
        <f>SUM('2000IllegalExports'!$S$33:$AG$33)</f>
        <v>0</v>
      </c>
      <c r="V27" s="121">
        <f>SUM('2001IllegalExports'!$S$33:$AG$33)</f>
        <v>0</v>
      </c>
      <c r="W27" s="121">
        <f>SUM('2002IllegalExports'!$S$33:$AG$33)</f>
        <v>0</v>
      </c>
      <c r="X27" s="121">
        <f>SUM('2003IllegalExports'!$S$33:$AG$33)</f>
        <v>0</v>
      </c>
      <c r="Y27" s="121">
        <f>SUM('2004IllegalExports'!$S$33:$AG$33)</f>
        <v>0</v>
      </c>
      <c r="Z27" s="121">
        <f>SUM('2005IllegalExports'!$S$33:$AG$33)</f>
        <v>0</v>
      </c>
      <c r="AA27" s="121">
        <f>SUM('2006IllegalExports'!$S$33:$AG$33)</f>
        <v>0</v>
      </c>
      <c r="AB27" s="121">
        <f>SUM('2007IllegalExports'!$S$33:$AG$33)</f>
        <v>0</v>
      </c>
      <c r="AC27" s="121">
        <f>SUM('2008IllegalExports'!$S$33:$AG$33)</f>
        <v>0</v>
      </c>
      <c r="AD27" s="121">
        <f>SUM('2009IllegalExports'!$S$33:$AG$33)</f>
        <v>0</v>
      </c>
      <c r="AE27" s="121">
        <f>SUM('2010IllegalExports'!$S$33:$AG$33)</f>
        <v>0</v>
      </c>
      <c r="AF27" s="121">
        <f>SUM('2011IllegalExports'!$S$33:$AG$33)</f>
        <v>0</v>
      </c>
      <c r="AG27" s="121">
        <f>SUM('2012IllegalExports'!$S$33:$AG$33)</f>
        <v>0</v>
      </c>
      <c r="AH27" s="121">
        <f>SUM('2013IllegalExports'!$S$33:$AG$33)</f>
        <v>0</v>
      </c>
      <c r="AI27" s="121">
        <f>SUM('2014IllegalExports'!$S$33:$AG$33)</f>
        <v>0</v>
      </c>
      <c r="AJ27" s="121">
        <f>SUM('2015IllegalExports'!$S$33:$AG$33)</f>
        <v>0</v>
      </c>
      <c r="AK27" s="121">
        <f>SUM('2016IllegalExports'!$S$33:$AG$33)</f>
        <v>0</v>
      </c>
      <c r="AL27" s="121">
        <f>SUM('2017IllegalExports'!$S$33:$AG$33)</f>
        <v>0</v>
      </c>
      <c r="AM27" s="112"/>
    </row>
    <row r="28" spans="1:39" s="111" customFormat="1">
      <c r="A28" s="116" t="s">
        <v>72</v>
      </c>
      <c r="B28" s="119">
        <f>IF(RWE!$A$7="Y",B109,"-")</f>
        <v>0</v>
      </c>
      <c r="C28" s="119">
        <f>IF(RWE!$A$7="Y",C109,"-")</f>
        <v>0</v>
      </c>
      <c r="D28" s="119">
        <f>IF(RWE!$A$7="Y",D109,"-")</f>
        <v>0</v>
      </c>
      <c r="E28" s="119">
        <f>IF(RWE!$A$7="Y",E109,"-")</f>
        <v>0</v>
      </c>
      <c r="F28" s="119">
        <f>IF(RWE!$A$7="Y",F109,"-")</f>
        <v>0</v>
      </c>
      <c r="G28" s="119">
        <f>IF(RWE!$A$7="Y",G109,"-")</f>
        <v>0</v>
      </c>
      <c r="H28" s="119">
        <f>IF(RWE!$A$7="Y",H109,"-")</f>
        <v>8.4772724400000009E-3</v>
      </c>
      <c r="I28" s="119">
        <f>IF(RWE!$A$7="Y",I109,"-")</f>
        <v>0</v>
      </c>
      <c r="J28" s="119">
        <f>IF(RWE!$A$7="Y",J109,"-")</f>
        <v>0</v>
      </c>
      <c r="K28" s="119">
        <f>IF(RWE!$A$7="Y",K109,"-")</f>
        <v>0</v>
      </c>
      <c r="L28" s="119">
        <f>IF(RWE!$A$7="Y",L109,"-")</f>
        <v>3.6484750847999995E-3</v>
      </c>
      <c r="M28" s="119">
        <f>IF(RWE!$A$7="Y",M109,"-")</f>
        <v>2.3212313017599996E-2</v>
      </c>
      <c r="N28" s="119">
        <f>IF(RWE!$A$7="Y",N109,"-")</f>
        <v>7.208232277679999E-2</v>
      </c>
      <c r="O28" s="119">
        <f>IF(RWE!$A$7="Y",O109,"-")</f>
        <v>0.1881203388736</v>
      </c>
      <c r="P28" s="119">
        <f>IF(RWE!$A$7="Y",P109,"-")</f>
        <v>0.14212656195919998</v>
      </c>
      <c r="Q28" s="119">
        <f>IF(RWE!$A$7="Y",Q109,"-")</f>
        <v>1.0478186263999999E-2</v>
      </c>
      <c r="R28" s="119">
        <f>IF(RWE!$A$7="Y",R109,"-")</f>
        <v>0</v>
      </c>
      <c r="S28" s="119">
        <f>IF(RWE!$A$7="Y",S109,"-")</f>
        <v>0</v>
      </c>
      <c r="T28" s="120"/>
      <c r="U28" s="121">
        <f>SUM('2000IllegalExports'!$S$35:$AG$36)</f>
        <v>0</v>
      </c>
      <c r="V28" s="121">
        <f>SUM('2001IllegalExports'!$S$35:$AG$36)</f>
        <v>0</v>
      </c>
      <c r="W28" s="121">
        <f>SUM('2002IllegalExports'!$S$35:$AG$36)</f>
        <v>0</v>
      </c>
      <c r="X28" s="121">
        <f>SUM('2003IllegalExports'!$S$35:$AG$36)</f>
        <v>0</v>
      </c>
      <c r="Y28" s="121">
        <f>SUM('2004IllegalExports'!$S$35:$AG$36)</f>
        <v>0</v>
      </c>
      <c r="Z28" s="121">
        <f>SUM('2005IllegalExports'!$S$35:$AG$36)</f>
        <v>0</v>
      </c>
      <c r="AA28" s="121">
        <f>SUM('2006IllegalExports'!$S$35:$AG$36)</f>
        <v>1.7129999999999999</v>
      </c>
      <c r="AB28" s="121">
        <f>SUM('2007IllegalExports'!$S$35:$AG$36)</f>
        <v>0</v>
      </c>
      <c r="AC28" s="121">
        <f>SUM('2008IllegalExports'!$S$35:$AG$36)</f>
        <v>0</v>
      </c>
      <c r="AD28" s="121">
        <f>SUM('2009IllegalExports'!$S$35:$AG$36)</f>
        <v>0</v>
      </c>
      <c r="AE28" s="121">
        <f>SUM('2010IllegalExports'!$S$35:$AG$36)</f>
        <v>0.66291779999999989</v>
      </c>
      <c r="AF28" s="121">
        <f>SUM('2011IllegalExports'!$S$35:$AG$36)</f>
        <v>2.2168493999999996</v>
      </c>
      <c r="AG28" s="121">
        <f>SUM('2012IllegalExports'!$S$35:$AG$36)</f>
        <v>9.0087949999999992</v>
      </c>
      <c r="AH28" s="121">
        <f>SUM('2013IllegalExports'!$S$35:$AG$36)</f>
        <v>22.168954599999999</v>
      </c>
      <c r="AI28" s="121">
        <f>SUM('2014IllegalExports'!$S$35:$AG$36)</f>
        <v>19.439965999999998</v>
      </c>
      <c r="AJ28" s="121">
        <f>SUM('2015IllegalExports'!$S$35:$AG$36)</f>
        <v>1.0836972999999999</v>
      </c>
      <c r="AK28" s="121">
        <f>SUM('2016IllegalExports'!$S$35:$AG$36)</f>
        <v>0</v>
      </c>
      <c r="AL28" s="121">
        <f>SUM('2017IllegalExports'!$S$35:$AG$36)</f>
        <v>0</v>
      </c>
      <c r="AM28" s="112"/>
    </row>
    <row r="29" spans="1:39" s="111" customFormat="1">
      <c r="A29" s="116" t="s">
        <v>55</v>
      </c>
      <c r="B29" s="119">
        <f>IF(RWE!$A$7="Y",B110,"-")</f>
        <v>0.45696704169200003</v>
      </c>
      <c r="C29" s="119">
        <f>IF(RWE!$A$7="Y",C110,"-")</f>
        <v>0.43751228039484003</v>
      </c>
      <c r="D29" s="119">
        <f>IF(RWE!$A$7="Y",D110,"-")</f>
        <v>0.34651894596984001</v>
      </c>
      <c r="E29" s="119">
        <f>IF(RWE!$A$7="Y",E110,"-")</f>
        <v>0.27998883050347995</v>
      </c>
      <c r="F29" s="119">
        <f>IF(RWE!$A$7="Y",F110,"-")</f>
        <v>0.31481826339935998</v>
      </c>
      <c r="G29" s="119">
        <f>IF(RWE!$A$7="Y",G110,"-")</f>
        <v>0.28922239889760004</v>
      </c>
      <c r="H29" s="119">
        <f>IF(RWE!$A$7="Y",H110,"-")</f>
        <v>0.24449685429176002</v>
      </c>
      <c r="I29" s="119">
        <f>IF(RWE!$A$7="Y",I110,"-")</f>
        <v>0.22923322792551998</v>
      </c>
      <c r="J29" s="119">
        <f>IF(RWE!$A$7="Y",J110,"-")</f>
        <v>0.20397866651679994</v>
      </c>
      <c r="K29" s="119">
        <f>IF(RWE!$A$7="Y",K110,"-")</f>
        <v>8.9156081953119984E-2</v>
      </c>
      <c r="L29" s="119">
        <f>IF(RWE!$A$7="Y",L110,"-")</f>
        <v>0.11254377260839997</v>
      </c>
      <c r="M29" s="119">
        <f>IF(RWE!$A$7="Y",M110,"-")</f>
        <v>8.3213276809599973E-2</v>
      </c>
      <c r="N29" s="119">
        <f>IF(RWE!$A$7="Y",N110,"-")</f>
        <v>7.1924856072159996E-2</v>
      </c>
      <c r="O29" s="119">
        <f>IF(RWE!$A$7="Y",O110,"-")</f>
        <v>6.653624332095999E-2</v>
      </c>
      <c r="P29" s="119">
        <f>IF(RWE!$A$7="Y",P110,"-")</f>
        <v>7.3742756842159973E-2</v>
      </c>
      <c r="Q29" s="119">
        <f>IF(RWE!$A$7="Y",Q110,"-")</f>
        <v>6.5680913879559988E-2</v>
      </c>
      <c r="R29" s="119">
        <f>IF(RWE!$A$7="Y",R110,"-")</f>
        <v>0</v>
      </c>
      <c r="S29" s="119">
        <f>IF(RWE!$A$7="Y",S110,"-")</f>
        <v>0</v>
      </c>
      <c r="T29" s="120"/>
      <c r="U29" s="121">
        <f>SUM('2000IllegalExports'!$S$4:$AG$31)</f>
        <v>83.746089599999991</v>
      </c>
      <c r="V29" s="121">
        <f>SUM('2001IllegalExports'!$S$4:$AG$31)</f>
        <v>82.988481489999984</v>
      </c>
      <c r="W29" s="121">
        <f>SUM('2002IllegalExports'!$S$4:$AG$31)</f>
        <v>71.279984900000002</v>
      </c>
      <c r="X29" s="121">
        <f>SUM('2003IllegalExports'!$S$4:$AG$31)</f>
        <v>71.288435269999994</v>
      </c>
      <c r="Y29" s="121">
        <f>SUM('2004IllegalExports'!$S$4:$AG$31)</f>
        <v>90.670247200000006</v>
      </c>
      <c r="Z29" s="121">
        <f>SUM('2005IllegalExports'!$S$4:$AG$31)</f>
        <v>87.535337400000003</v>
      </c>
      <c r="AA29" s="121">
        <f>SUM('2006IllegalExports'!$S$4:$AG$31)</f>
        <v>72.223897579999985</v>
      </c>
      <c r="AB29" s="121">
        <f>SUM('2007IllegalExports'!$S$4:$AG$31)</f>
        <v>77.230976749999982</v>
      </c>
      <c r="AC29" s="121">
        <f>SUM('2008IllegalExports'!$S$4:$AG$31)</f>
        <v>74.388667480000009</v>
      </c>
      <c r="AD29" s="121">
        <f>SUM('2009IllegalExports'!$S$4:$AG$31)</f>
        <v>31.599235039999993</v>
      </c>
      <c r="AE29" s="121">
        <f>SUM('2010IllegalExports'!$S$4:$AG$31)</f>
        <v>36.217249299999999</v>
      </c>
      <c r="AF29" s="121">
        <f>SUM('2011IllegalExports'!$S$4:$AG$31)</f>
        <v>27.053238909999997</v>
      </c>
      <c r="AG29" s="121">
        <f>SUM('2012IllegalExports'!$S$4:$AG$31)</f>
        <v>22.359789939999995</v>
      </c>
      <c r="AH29" s="121">
        <f>SUM('2013IllegalExports'!$S$4:$AG$31)</f>
        <v>21.652906849999994</v>
      </c>
      <c r="AI29" s="121">
        <f>SUM('2014IllegalExports'!$S$4:$AG$31)</f>
        <v>23.044293979999996</v>
      </c>
      <c r="AJ29" s="121">
        <f>SUM('2015IllegalExports'!$S$4:$AG$31)</f>
        <v>22.750419799999996</v>
      </c>
      <c r="AK29" s="121">
        <f>SUM('2016IllegalExports'!$S$4:$AG$31)</f>
        <v>0</v>
      </c>
      <c r="AL29" s="121">
        <f>SUM('2017IllegalExports'!$S$4:$AG$31)</f>
        <v>0</v>
      </c>
      <c r="AM29" s="112"/>
    </row>
    <row r="30" spans="1:39" s="111" customFormat="1">
      <c r="A30" s="116" t="s">
        <v>6</v>
      </c>
      <c r="B30" s="119">
        <f>IF(RWE!$A$7="Y",B111,"-")</f>
        <v>2.3241807119999996E-2</v>
      </c>
      <c r="C30" s="119">
        <f>IF(RWE!$A$7="Y",C111,"-")</f>
        <v>1.7023268219999992E-2</v>
      </c>
      <c r="D30" s="119">
        <f>IF(RWE!$A$7="Y",D111,"-")</f>
        <v>1.4817888959999994E-2</v>
      </c>
      <c r="E30" s="119">
        <f>IF(RWE!$A$7="Y",E111,"-")</f>
        <v>1.5120183819999996E-2</v>
      </c>
      <c r="F30" s="119">
        <f>IF(RWE!$A$7="Y",F111,"-")</f>
        <v>1.7956573879999993E-2</v>
      </c>
      <c r="G30" s="119">
        <f>IF(RWE!$A$7="Y",G111,"-")</f>
        <v>2.2084732179999993E-2</v>
      </c>
      <c r="H30" s="119">
        <f>IF(RWE!$A$7="Y",H111,"-")</f>
        <v>1.4321137599999994E-2</v>
      </c>
      <c r="I30" s="119">
        <f>IF(RWE!$A$7="Y",I111,"-")</f>
        <v>1.6513562659999995E-2</v>
      </c>
      <c r="J30" s="119">
        <f>IF(RWE!$A$7="Y",J111,"-")</f>
        <v>1.8351869059999998E-2</v>
      </c>
      <c r="K30" s="119">
        <f>IF(RWE!$A$7="Y",K111,"-")</f>
        <v>2.1218312079999992E-2</v>
      </c>
      <c r="L30" s="119">
        <f>IF(RWE!$A$7="Y",L111,"-")</f>
        <v>2.1535167639999995E-2</v>
      </c>
      <c r="M30" s="119">
        <f>IF(RWE!$A$7="Y",M111,"-")</f>
        <v>1.3613029079999993E-2</v>
      </c>
      <c r="N30" s="119">
        <f>IF(RWE!$A$7="Y",N111,"-")</f>
        <v>1.4057080799999996E-2</v>
      </c>
      <c r="O30" s="119">
        <f>IF(RWE!$A$7="Y",O111,"-")</f>
        <v>1.4213050879999996E-2</v>
      </c>
      <c r="P30" s="119">
        <f>IF(RWE!$A$7="Y",P111,"-")</f>
        <v>1.4444497759999996E-2</v>
      </c>
      <c r="Q30" s="119">
        <f>IF(RWE!$A$7="Y",Q111,"-")</f>
        <v>1.5900271491999997E-2</v>
      </c>
      <c r="R30" s="119">
        <f>IF(RWE!$A$7="Y",R111,"-")</f>
        <v>0</v>
      </c>
      <c r="S30" s="119">
        <f>IF(RWE!$A$7="Y",S111,"-")</f>
        <v>0</v>
      </c>
      <c r="T30" s="120"/>
      <c r="U30" s="121">
        <f>SUM('2000IllegalExports'!$S$37:$AG$37)</f>
        <v>3.088051399999999</v>
      </c>
      <c r="V30" s="121">
        <f>SUM('2001IllegalExports'!$S$37:$AG$37)</f>
        <v>2.3839229999999993</v>
      </c>
      <c r="W30" s="121">
        <f>SUM('2002IllegalExports'!$S$37:$AG$37)</f>
        <v>2.4111935999999994</v>
      </c>
      <c r="X30" s="121">
        <f>SUM('2003IllegalExports'!$S$37:$AG$37)</f>
        <v>2.748431099999999</v>
      </c>
      <c r="Y30" s="121">
        <f>SUM('2004IllegalExports'!$S$37:$AG$37)</f>
        <v>3.437796099999999</v>
      </c>
      <c r="Z30" s="121">
        <f>SUM('2005IllegalExports'!$S$37:$AG$37)</f>
        <v>3.6294632999999989</v>
      </c>
      <c r="AA30" s="121">
        <f>SUM('2006IllegalExports'!$S$37:$AG$37)</f>
        <v>2.2240385999999996</v>
      </c>
      <c r="AB30" s="121">
        <f>SUM('2007IllegalExports'!$S$37:$AG$37)</f>
        <v>2.9016997999999989</v>
      </c>
      <c r="AC30" s="121">
        <f>SUM('2008IllegalExports'!$S$37:$AG$37)</f>
        <v>3.3685503999999993</v>
      </c>
      <c r="AD30" s="121">
        <f>SUM('2009IllegalExports'!$S$37:$AG$37)</f>
        <v>3.8565560999999988</v>
      </c>
      <c r="AE30" s="121">
        <f>SUM('2010IllegalExports'!$S$37:$AG$37)</f>
        <v>3.7929860999999989</v>
      </c>
      <c r="AF30" s="121">
        <f>SUM('2011IllegalExports'!$S$37:$AG$37)</f>
        <v>2.5359351999999991</v>
      </c>
      <c r="AG30" s="121">
        <f>SUM('2012IllegalExports'!$S$37:$AG$37)</f>
        <v>1.9475905999999994</v>
      </c>
      <c r="AH30" s="121">
        <f>SUM('2013IllegalExports'!$S$37:$AG$37)</f>
        <v>2.0330231999999993</v>
      </c>
      <c r="AI30" s="121">
        <f>SUM('2014IllegalExports'!$S$37:$AG$37)</f>
        <v>1.9976500999999995</v>
      </c>
      <c r="AJ30" s="121">
        <f>SUM('2015IllegalExports'!$S$37:$AG$37)</f>
        <v>2.5405054999999992</v>
      </c>
      <c r="AK30" s="121">
        <f>SUM('2016IllegalExports'!$S$37:$AG$37)</f>
        <v>0</v>
      </c>
      <c r="AL30" s="121">
        <f>SUM('2017IllegalExports'!$S$37:$AG$37)</f>
        <v>0</v>
      </c>
      <c r="AM30" s="112"/>
    </row>
    <row r="31" spans="1:39" s="111" customFormat="1">
      <c r="A31" s="116" t="s">
        <v>41</v>
      </c>
      <c r="B31" s="119">
        <f>IF(RWE!$A$7="Y",B112,"-")</f>
        <v>0</v>
      </c>
      <c r="C31" s="119">
        <f>IF(RWE!$A$7="Y",C112,"-")</f>
        <v>0</v>
      </c>
      <c r="D31" s="119">
        <f>IF(RWE!$A$7="Y",D112,"-")</f>
        <v>0</v>
      </c>
      <c r="E31" s="119">
        <f>IF(RWE!$A$7="Y",E112,"-")</f>
        <v>0</v>
      </c>
      <c r="F31" s="119">
        <f>IF(RWE!$A$7="Y",F112,"-")</f>
        <v>0</v>
      </c>
      <c r="G31" s="119">
        <f>IF(RWE!$A$7="Y",G112,"-")</f>
        <v>0</v>
      </c>
      <c r="H31" s="119">
        <f>IF(RWE!$A$7="Y",H112,"-")</f>
        <v>0</v>
      </c>
      <c r="I31" s="119">
        <f>IF(RWE!$A$7="Y",I112,"-")</f>
        <v>0</v>
      </c>
      <c r="J31" s="119">
        <f>IF(RWE!$A$7="Y",J112,"-")</f>
        <v>0</v>
      </c>
      <c r="K31" s="119">
        <f>IF(RWE!$A$7="Y",K112,"-")</f>
        <v>0</v>
      </c>
      <c r="L31" s="119">
        <f>IF(RWE!$A$7="Y",L112,"-")</f>
        <v>0</v>
      </c>
      <c r="M31" s="119">
        <f>IF(RWE!$A$7="Y",M112,"-")</f>
        <v>0</v>
      </c>
      <c r="N31" s="119">
        <f>IF(RWE!$A$7="Y",N112,"-")</f>
        <v>0</v>
      </c>
      <c r="O31" s="119">
        <f>IF(RWE!$A$7="Y",O112,"-")</f>
        <v>0</v>
      </c>
      <c r="P31" s="119">
        <f>IF(RWE!$A$7="Y",P112,"-")</f>
        <v>0</v>
      </c>
      <c r="Q31" s="119">
        <f>IF(RWE!$A$7="Y",Q112,"-")</f>
        <v>0</v>
      </c>
      <c r="R31" s="119">
        <f>IF(RWE!$A$7="Y",R112,"-")</f>
        <v>0</v>
      </c>
      <c r="S31" s="119">
        <f>IF(RWE!$A$7="Y",S112,"-")</f>
        <v>0</v>
      </c>
      <c r="T31" s="120"/>
      <c r="U31" s="121">
        <f>SUM('2000IllegalExports'!$S$38:$AG$38)</f>
        <v>0</v>
      </c>
      <c r="V31" s="121">
        <f>SUM('2001IllegalExports'!$S$38:$AG$38)</f>
        <v>0</v>
      </c>
      <c r="W31" s="121">
        <f>SUM('2002IllegalExports'!$S$38:$AG$38)</f>
        <v>0</v>
      </c>
      <c r="X31" s="121">
        <f>SUM('2003IllegalExports'!$S$38:$AG$38)</f>
        <v>0</v>
      </c>
      <c r="Y31" s="121">
        <f>SUM('2004IllegalExports'!$S$38:$AG$38)</f>
        <v>0</v>
      </c>
      <c r="Z31" s="121">
        <f>SUM('2005IllegalExports'!$S$38:$AG$38)</f>
        <v>0</v>
      </c>
      <c r="AA31" s="121">
        <f>SUM('2006IllegalExports'!$S$38:$AG$38)</f>
        <v>0</v>
      </c>
      <c r="AB31" s="121">
        <f>SUM('2007IllegalExports'!$S$38:$AG$38)</f>
        <v>0</v>
      </c>
      <c r="AC31" s="121">
        <f>SUM('2008IllegalExports'!$S$38:$AG$38)</f>
        <v>0</v>
      </c>
      <c r="AD31" s="121">
        <f>SUM('2009IllegalExports'!$S$38:$AG$38)</f>
        <v>0</v>
      </c>
      <c r="AE31" s="121">
        <f>SUM('2010IllegalExports'!$S$38:$AG$38)</f>
        <v>0</v>
      </c>
      <c r="AF31" s="121">
        <f>SUM('2011IllegalExports'!$S$38:$AG$38)</f>
        <v>0</v>
      </c>
      <c r="AG31" s="121">
        <f>SUM('2012IllegalExports'!$S$38:$AG$38)</f>
        <v>0</v>
      </c>
      <c r="AH31" s="121">
        <f>SUM('2013IllegalExports'!$S$38:$AG$38)</f>
        <v>0</v>
      </c>
      <c r="AI31" s="121">
        <f>SUM('2014IllegalExports'!$S$38:$AG$38)</f>
        <v>0</v>
      </c>
      <c r="AJ31" s="121">
        <f>SUM('2015IllegalExports'!$S$38:$AG$38)</f>
        <v>0</v>
      </c>
      <c r="AK31" s="121">
        <f>SUM('2016IllegalExports'!$S$38:$AG$38)</f>
        <v>0</v>
      </c>
      <c r="AL31" s="121">
        <f>SUM('2017IllegalExports'!$S$38:$AG$38)</f>
        <v>0</v>
      </c>
      <c r="AM31" s="112"/>
    </row>
    <row r="32" spans="1:39" s="111" customFormat="1">
      <c r="A32" s="116" t="s">
        <v>59</v>
      </c>
      <c r="B32" s="119">
        <f>IF(RWE!$A$7="Y",B113,"-")</f>
        <v>1.8151648788000001E-2</v>
      </c>
      <c r="C32" s="119">
        <f>IF(RWE!$A$7="Y",C113,"-")</f>
        <v>1.5661852752000001E-2</v>
      </c>
      <c r="D32" s="119">
        <f>IF(RWE!$A$7="Y",D113,"-")</f>
        <v>1.44657746688E-2</v>
      </c>
      <c r="E32" s="119">
        <f>IF(RWE!$A$7="Y",E113,"-")</f>
        <v>1.2610880100000001E-2</v>
      </c>
      <c r="F32" s="119">
        <f>IF(RWE!$A$7="Y",F113,"-")</f>
        <v>2.7271228700799999E-2</v>
      </c>
      <c r="G32" s="119">
        <f>IF(RWE!$A$7="Y",G113,"-")</f>
        <v>2.5618207378400003E-2</v>
      </c>
      <c r="H32" s="119">
        <f>IF(RWE!$A$7="Y",H113,"-")</f>
        <v>3.5755885709600005E-2</v>
      </c>
      <c r="I32" s="119">
        <f>IF(RWE!$A$7="Y",I113,"-")</f>
        <v>3.6172887878399999E-2</v>
      </c>
      <c r="J32" s="119">
        <f>IF(RWE!$A$7="Y",J113,"-")</f>
        <v>4.3115694445600004E-2</v>
      </c>
      <c r="K32" s="119">
        <f>IF(RWE!$A$7="Y",K113,"-")</f>
        <v>2.4826094638799999E-2</v>
      </c>
      <c r="L32" s="119">
        <f>IF(RWE!$A$7="Y",L113,"-")</f>
        <v>2.4928819566000002E-2</v>
      </c>
      <c r="M32" s="119">
        <f>IF(RWE!$A$7="Y",M113,"-")</f>
        <v>2.0073735936800001E-2</v>
      </c>
      <c r="N32" s="119">
        <f>IF(RWE!$A$7="Y",N113,"-")</f>
        <v>2.8266122320799995E-2</v>
      </c>
      <c r="O32" s="119">
        <f>IF(RWE!$A$7="Y",O113,"-")</f>
        <v>1.8237451159200002E-2</v>
      </c>
      <c r="P32" s="119">
        <f>IF(RWE!$A$7="Y",P113,"-")</f>
        <v>1.6170203212799997E-2</v>
      </c>
      <c r="Q32" s="119">
        <f>IF(RWE!$A$7="Y",Q113,"-")</f>
        <v>1.3646391376799998E-2</v>
      </c>
      <c r="R32" s="119">
        <f>IF(RWE!$A$7="Y",R113,"-")</f>
        <v>0</v>
      </c>
      <c r="S32" s="119">
        <f>IF(RWE!$A$7="Y",S113,"-")</f>
        <v>0</v>
      </c>
      <c r="T32" s="120"/>
      <c r="U32" s="121">
        <f>SUM('2000IllegalExports'!$S$41:$AG$41)</f>
        <v>2.9164031999999995</v>
      </c>
      <c r="V32" s="121">
        <f>SUM('2001IllegalExports'!$S$41:$AG$41)</f>
        <v>2.3337011999999997</v>
      </c>
      <c r="W32" s="121">
        <f>SUM('2002IllegalExports'!$S$41:$AG$41)</f>
        <v>2.4260604000000003</v>
      </c>
      <c r="X32" s="121">
        <f>SUM('2003IllegalExports'!$S$41:$AG$41)</f>
        <v>2.4128285999999997</v>
      </c>
      <c r="Y32" s="121">
        <f>SUM('2004IllegalExports'!$S$41:$AG$41)</f>
        <v>5.9109299999999996</v>
      </c>
      <c r="Z32" s="121">
        <f>SUM('2005IllegalExports'!$S$41:$AG$41)</f>
        <v>6.0871631999999991</v>
      </c>
      <c r="AA32" s="121">
        <f>SUM('2006IllegalExports'!$S$41:$AG$41)</f>
        <v>8.2219809999999995</v>
      </c>
      <c r="AB32" s="121">
        <f>SUM('2007IllegalExports'!$S$41:$AG$41)</f>
        <v>9.2371499999999997</v>
      </c>
      <c r="AC32" s="121">
        <f>SUM('2008IllegalExports'!$S$41:$AG$41)</f>
        <v>12.382006799999999</v>
      </c>
      <c r="AD32" s="121">
        <f>SUM('2009IllegalExports'!$S$41:$AG$41)</f>
        <v>6.6956526999999992</v>
      </c>
      <c r="AE32" s="121">
        <f>SUM('2010IllegalExports'!$S$41:$AG$41)</f>
        <v>6.5539986999999993</v>
      </c>
      <c r="AF32" s="121">
        <f>SUM('2011IllegalExports'!$S$41:$AG$41)</f>
        <v>5.7789341999999992</v>
      </c>
      <c r="AG32" s="121">
        <f>SUM('2012IllegalExports'!$S$41:$AG$41)</f>
        <v>8.1530729999999991</v>
      </c>
      <c r="AH32" s="121">
        <f>SUM('2013IllegalExports'!$S$41:$AG$41)</f>
        <v>5.2993686000000002</v>
      </c>
      <c r="AI32" s="121">
        <f>SUM('2014IllegalExports'!$S$41:$AG$41)</f>
        <v>4.9474757999999994</v>
      </c>
      <c r="AJ32" s="121">
        <f>SUM('2015IllegalExports'!$S$41:$AG$41)</f>
        <v>3.9219390000000001</v>
      </c>
      <c r="AK32" s="121">
        <f>SUM('2016IllegalExports'!$S$41:$AG$41)</f>
        <v>0</v>
      </c>
      <c r="AL32" s="121">
        <f>SUM('2017IllegalExports'!$S$41:$AG$41)</f>
        <v>0</v>
      </c>
      <c r="AM32" s="112"/>
    </row>
    <row r="33" spans="1:39" s="111" customFormat="1">
      <c r="A33" s="116" t="s">
        <v>40</v>
      </c>
      <c r="B33" s="119">
        <f>IF(RWE!$A$7="Y",B114,"-")</f>
        <v>0</v>
      </c>
      <c r="C33" s="119">
        <f>IF(RWE!$A$7="Y",C114,"-")</f>
        <v>0</v>
      </c>
      <c r="D33" s="119">
        <f>IF(RWE!$A$7="Y",D114,"-")</f>
        <v>0</v>
      </c>
      <c r="E33" s="119">
        <f>IF(RWE!$A$7="Y",E114,"-")</f>
        <v>0</v>
      </c>
      <c r="F33" s="119">
        <f>IF(RWE!$A$7="Y",F114,"-")</f>
        <v>0</v>
      </c>
      <c r="G33" s="119">
        <f>IF(RWE!$A$7="Y",G114,"-")</f>
        <v>0</v>
      </c>
      <c r="H33" s="119">
        <f>IF(RWE!$A$7="Y",H114,"-")</f>
        <v>0</v>
      </c>
      <c r="I33" s="119">
        <f>IF(RWE!$A$7="Y",I114,"-")</f>
        <v>0</v>
      </c>
      <c r="J33" s="119">
        <f>IF(RWE!$A$7="Y",J114,"-")</f>
        <v>0</v>
      </c>
      <c r="K33" s="119">
        <f>IF(RWE!$A$7="Y",K114,"-")</f>
        <v>0</v>
      </c>
      <c r="L33" s="119">
        <f>IF(RWE!$A$7="Y",L114,"-")</f>
        <v>0</v>
      </c>
      <c r="M33" s="119">
        <f>IF(RWE!$A$7="Y",M114,"-")</f>
        <v>0</v>
      </c>
      <c r="N33" s="119">
        <f>IF(RWE!$A$7="Y",N114,"-")</f>
        <v>0</v>
      </c>
      <c r="O33" s="119">
        <f>IF(RWE!$A$7="Y",O114,"-")</f>
        <v>0</v>
      </c>
      <c r="P33" s="119">
        <f>IF(RWE!$A$7="Y",P114,"-")</f>
        <v>0</v>
      </c>
      <c r="Q33" s="119">
        <f>IF(RWE!$A$7="Y",Q114,"-")</f>
        <v>0</v>
      </c>
      <c r="R33" s="119">
        <f>IF(RWE!$A$7="Y",R114,"-")</f>
        <v>0</v>
      </c>
      <c r="S33" s="119">
        <f>IF(RWE!$A$7="Y",S114,"-")</f>
        <v>0</v>
      </c>
      <c r="T33" s="120"/>
      <c r="U33" s="121">
        <f>SUM('2000IllegalExports'!$S$43:$AG$43)</f>
        <v>0</v>
      </c>
      <c r="V33" s="121">
        <f>SUM('2001IllegalExports'!$S$43:$AG$43)</f>
        <v>0</v>
      </c>
      <c r="W33" s="121">
        <f>SUM('2002IllegalExports'!$S$43:$AG$43)</f>
        <v>0</v>
      </c>
      <c r="X33" s="121">
        <f>SUM('2003IllegalExports'!$S$43:$AG$43)</f>
        <v>0</v>
      </c>
      <c r="Y33" s="121">
        <f>SUM('2004IllegalExports'!$S$43:$AG$43)</f>
        <v>0</v>
      </c>
      <c r="Z33" s="121">
        <f>SUM('2005IllegalExports'!$S$43:$AG$43)</f>
        <v>0</v>
      </c>
      <c r="AA33" s="121">
        <f>SUM('2006IllegalExports'!$S$43:$AG$43)</f>
        <v>0</v>
      </c>
      <c r="AB33" s="121">
        <f>SUM('2007IllegalExports'!$S$43:$AG$43)</f>
        <v>0</v>
      </c>
      <c r="AC33" s="121">
        <f>SUM('2008IllegalExports'!$S$43:$AG$43)</f>
        <v>0</v>
      </c>
      <c r="AD33" s="121">
        <f>SUM('2009IllegalExports'!$S$43:$AG$43)</f>
        <v>0</v>
      </c>
      <c r="AE33" s="121">
        <f>SUM('2010IllegalExports'!$S$43:$AG$43)</f>
        <v>0</v>
      </c>
      <c r="AF33" s="121">
        <f>SUM('2011IllegalExports'!$S$43:$AG$43)</f>
        <v>0</v>
      </c>
      <c r="AG33" s="121">
        <f>SUM('2012IllegalExports'!$S$43:$AG$43)</f>
        <v>0</v>
      </c>
      <c r="AH33" s="121">
        <f>SUM('2013IllegalExports'!$S$43:$AG$43)</f>
        <v>0</v>
      </c>
      <c r="AI33" s="121">
        <f>SUM('2014IllegalExports'!$S$43:$AG$43)</f>
        <v>0</v>
      </c>
      <c r="AJ33" s="121">
        <f>SUM('2015IllegalExports'!$S$43:$AG$43)</f>
        <v>0</v>
      </c>
      <c r="AK33" s="121">
        <f>SUM('2016IllegalExports'!$S$43:$AG$43)</f>
        <v>0</v>
      </c>
      <c r="AL33" s="121">
        <f>SUM('2017IllegalExports'!$S$43:$AG$43)</f>
        <v>0</v>
      </c>
      <c r="AM33" s="112"/>
    </row>
    <row r="34" spans="1:39" s="111" customFormat="1">
      <c r="A34" s="116" t="s">
        <v>9</v>
      </c>
      <c r="B34" s="119">
        <f>IF(RWE!$A$7="Y",B115,"-")</f>
        <v>0</v>
      </c>
      <c r="C34" s="119">
        <f>IF(RWE!$A$7="Y",C115,"-")</f>
        <v>0</v>
      </c>
      <c r="D34" s="119">
        <f>IF(RWE!$A$7="Y",D115,"-")</f>
        <v>0</v>
      </c>
      <c r="E34" s="119">
        <f>IF(RWE!$A$7="Y",E115,"-")</f>
        <v>0</v>
      </c>
      <c r="F34" s="119">
        <f>IF(RWE!$A$7="Y",F115,"-")</f>
        <v>0</v>
      </c>
      <c r="G34" s="119">
        <f>IF(RWE!$A$7="Y",G115,"-")</f>
        <v>0</v>
      </c>
      <c r="H34" s="119">
        <f>IF(RWE!$A$7="Y",H115,"-")</f>
        <v>0</v>
      </c>
      <c r="I34" s="119">
        <f>IF(RWE!$A$7="Y",I115,"-")</f>
        <v>0</v>
      </c>
      <c r="J34" s="119">
        <f>IF(RWE!$A$7="Y",J115,"-")</f>
        <v>0</v>
      </c>
      <c r="K34" s="119">
        <f>IF(RWE!$A$7="Y",K115,"-")</f>
        <v>0</v>
      </c>
      <c r="L34" s="119">
        <f>IF(RWE!$A$7="Y",L115,"-")</f>
        <v>0</v>
      </c>
      <c r="M34" s="119">
        <f>IF(RWE!$A$7="Y",M115,"-")</f>
        <v>0</v>
      </c>
      <c r="N34" s="119">
        <f>IF(RWE!$A$7="Y",N115,"-")</f>
        <v>0</v>
      </c>
      <c r="O34" s="119">
        <f>IF(RWE!$A$7="Y",O115,"-")</f>
        <v>0</v>
      </c>
      <c r="P34" s="119">
        <f>IF(RWE!$A$7="Y",P115,"-")</f>
        <v>0</v>
      </c>
      <c r="Q34" s="119">
        <f>IF(RWE!$A$7="Y",Q115,"-")</f>
        <v>0</v>
      </c>
      <c r="R34" s="119">
        <f>IF(RWE!$A$7="Y",R115,"-")</f>
        <v>0</v>
      </c>
      <c r="S34" s="119">
        <f>IF(RWE!$A$7="Y",S115,"-")</f>
        <v>0</v>
      </c>
      <c r="T34" s="120"/>
      <c r="U34" s="121">
        <f>SUM('2000IllegalExports'!$S$44:$AG$44)</f>
        <v>0</v>
      </c>
      <c r="V34" s="121">
        <f>SUM('2001IllegalExports'!$S$44:$AG$44)</f>
        <v>0</v>
      </c>
      <c r="W34" s="121">
        <f>SUM('2002IllegalExports'!$S$44:$AG$44)</f>
        <v>0</v>
      </c>
      <c r="X34" s="121">
        <f>SUM('2003IllegalExports'!$S$44:$AG$44)</f>
        <v>0</v>
      </c>
      <c r="Y34" s="121">
        <f>SUM('2004IllegalExports'!$S$44:$AG$44)</f>
        <v>0</v>
      </c>
      <c r="Z34" s="121">
        <f>SUM('2005IllegalExports'!$S$44:$AG$44)</f>
        <v>0</v>
      </c>
      <c r="AA34" s="121">
        <f>SUM('2006IllegalExports'!$S$44:$AG$44)</f>
        <v>0</v>
      </c>
      <c r="AB34" s="121">
        <f>SUM('2007IllegalExports'!$S$44:$AG$44)</f>
        <v>0</v>
      </c>
      <c r="AC34" s="121">
        <f>SUM('2008IllegalExports'!$S$44:$AG$44)</f>
        <v>0</v>
      </c>
      <c r="AD34" s="121">
        <f>SUM('2009IllegalExports'!$S$44:$AG$44)</f>
        <v>0</v>
      </c>
      <c r="AE34" s="121">
        <f>SUM('2010IllegalExports'!$S$44:$AG$44)</f>
        <v>0</v>
      </c>
      <c r="AF34" s="121">
        <f>SUM('2011IllegalExports'!$S$44:$AG$44)</f>
        <v>0</v>
      </c>
      <c r="AG34" s="121">
        <f>SUM('2012IllegalExports'!$S$44:$AG$44)</f>
        <v>0</v>
      </c>
      <c r="AH34" s="121">
        <f>SUM('2013IllegalExports'!$S$44:$AG$44)</f>
        <v>0</v>
      </c>
      <c r="AI34" s="121">
        <f>SUM('2014IllegalExports'!$S$44:$AG$44)</f>
        <v>0</v>
      </c>
      <c r="AJ34" s="121">
        <f>SUM('2015IllegalExports'!$S$44:$AG$44)</f>
        <v>0</v>
      </c>
      <c r="AK34" s="121">
        <f>SUM('2016IllegalExports'!$S$44:$AG$44)</f>
        <v>0</v>
      </c>
      <c r="AL34" s="121">
        <f>SUM('2017IllegalExports'!$S$44:$AG$44)</f>
        <v>0</v>
      </c>
      <c r="AM34" s="112"/>
    </row>
    <row r="35" spans="1:39" s="111" customFormat="1">
      <c r="A35" s="116" t="s">
        <v>10</v>
      </c>
      <c r="B35" s="119">
        <f>IF(RWE!$A$7="Y",B116,"-")</f>
        <v>0</v>
      </c>
      <c r="C35" s="119">
        <f>IF(RWE!$A$7="Y",C116,"-")</f>
        <v>0</v>
      </c>
      <c r="D35" s="119">
        <f>IF(RWE!$A$7="Y",D116,"-")</f>
        <v>0</v>
      </c>
      <c r="E35" s="119">
        <f>IF(RWE!$A$7="Y",E116,"-")</f>
        <v>0</v>
      </c>
      <c r="F35" s="119">
        <f>IF(RWE!$A$7="Y",F116,"-")</f>
        <v>0</v>
      </c>
      <c r="G35" s="119">
        <f>IF(RWE!$A$7="Y",G116,"-")</f>
        <v>0</v>
      </c>
      <c r="H35" s="119">
        <f>IF(RWE!$A$7="Y",H116,"-")</f>
        <v>0</v>
      </c>
      <c r="I35" s="119">
        <f>IF(RWE!$A$7="Y",I116,"-")</f>
        <v>0</v>
      </c>
      <c r="J35" s="119">
        <f>IF(RWE!$A$7="Y",J116,"-")</f>
        <v>0</v>
      </c>
      <c r="K35" s="119">
        <f>IF(RWE!$A$7="Y",K116,"-")</f>
        <v>0</v>
      </c>
      <c r="L35" s="119">
        <f>IF(RWE!$A$7="Y",L116,"-")</f>
        <v>0</v>
      </c>
      <c r="M35" s="119">
        <f>IF(RWE!$A$7="Y",M116,"-")</f>
        <v>0</v>
      </c>
      <c r="N35" s="119">
        <f>IF(RWE!$A$7="Y",N116,"-")</f>
        <v>0</v>
      </c>
      <c r="O35" s="119">
        <f>IF(RWE!$A$7="Y",O116,"-")</f>
        <v>0</v>
      </c>
      <c r="P35" s="119">
        <f>IF(RWE!$A$7="Y",P116,"-")</f>
        <v>0</v>
      </c>
      <c r="Q35" s="119">
        <f>IF(RWE!$A$7="Y",Q116,"-")</f>
        <v>0</v>
      </c>
      <c r="R35" s="119">
        <f>IF(RWE!$A$7="Y",R116,"-")</f>
        <v>0</v>
      </c>
      <c r="S35" s="119">
        <f>IF(RWE!$A$7="Y",S116,"-")</f>
        <v>0</v>
      </c>
      <c r="T35" s="120"/>
      <c r="U35" s="121">
        <f>SUM('2000IllegalExports'!$S$45:$AG$45)</f>
        <v>0</v>
      </c>
      <c r="V35" s="121">
        <f>SUM('2001IllegalExports'!$S$45:$AG$45)</f>
        <v>0</v>
      </c>
      <c r="W35" s="121">
        <f>SUM('2002IllegalExports'!$S$45:$AG$45)</f>
        <v>0</v>
      </c>
      <c r="X35" s="121">
        <f>SUM('2003IllegalExports'!$S$45:$AG$45)</f>
        <v>0</v>
      </c>
      <c r="Y35" s="121">
        <f>SUM('2004IllegalExports'!$S$45:$AG$45)</f>
        <v>0</v>
      </c>
      <c r="Z35" s="121">
        <f>SUM('2005IllegalExports'!$S$45:$AG$45)</f>
        <v>0</v>
      </c>
      <c r="AA35" s="121">
        <f>SUM('2006IllegalExports'!$S$45:$AG$45)</f>
        <v>0</v>
      </c>
      <c r="AB35" s="121">
        <f>SUM('2007IllegalExports'!$S$45:$AG$45)</f>
        <v>0</v>
      </c>
      <c r="AC35" s="121">
        <f>SUM('2008IllegalExports'!$S$45:$AG$45)</f>
        <v>0</v>
      </c>
      <c r="AD35" s="121">
        <f>SUM('2009IllegalExports'!$S$45:$AG$45)</f>
        <v>0</v>
      </c>
      <c r="AE35" s="121">
        <f>SUM('2010IllegalExports'!$S$45:$AG$45)</f>
        <v>0</v>
      </c>
      <c r="AF35" s="121">
        <f>SUM('2011IllegalExports'!$S$45:$AG$45)</f>
        <v>0</v>
      </c>
      <c r="AG35" s="121">
        <f>SUM('2012IllegalExports'!$S$45:$AG$45)</f>
        <v>0</v>
      </c>
      <c r="AH35" s="121">
        <f>SUM('2013IllegalExports'!$S$45:$AG$45)</f>
        <v>0</v>
      </c>
      <c r="AI35" s="121">
        <f>SUM('2014IllegalExports'!$S$45:$AG$45)</f>
        <v>0</v>
      </c>
      <c r="AJ35" s="121">
        <f>SUM('2015IllegalExports'!$S$45:$AG$45)</f>
        <v>0</v>
      </c>
      <c r="AK35" s="121">
        <f>SUM('2016IllegalExports'!$S$45:$AG$45)</f>
        <v>0</v>
      </c>
      <c r="AL35" s="121">
        <f>SUM('2017IllegalExports'!$S$45:$AG$45)</f>
        <v>0</v>
      </c>
      <c r="AM35" s="112"/>
    </row>
    <row r="36" spans="1:39" s="111" customFormat="1">
      <c r="A36" s="116" t="s">
        <v>54</v>
      </c>
      <c r="B36" s="119">
        <f>IF(RWE!$A$7="Y",B117,"-")</f>
        <v>2.59141904896E-2</v>
      </c>
      <c r="C36" s="119">
        <f>IF(RWE!$A$7="Y",C117,"-")</f>
        <v>1.9446291760000001E-2</v>
      </c>
      <c r="D36" s="119">
        <f>IF(RWE!$A$7="Y",D117,"-")</f>
        <v>2.1285942669599999E-2</v>
      </c>
      <c r="E36" s="119">
        <f>IF(RWE!$A$7="Y",E117,"-")</f>
        <v>1.6132484099199998E-2</v>
      </c>
      <c r="F36" s="119">
        <f>IF(RWE!$A$7="Y",F117,"-")</f>
        <v>3.3308840647600001E-2</v>
      </c>
      <c r="G36" s="119">
        <f>IF(RWE!$A$7="Y",G117,"-")</f>
        <v>2.9399294699600002E-2</v>
      </c>
      <c r="H36" s="119">
        <f>IF(RWE!$A$7="Y",H117,"-")</f>
        <v>2.51175259664E-2</v>
      </c>
      <c r="I36" s="119">
        <f>IF(RWE!$A$7="Y",I117,"-")</f>
        <v>2.4780996324E-2</v>
      </c>
      <c r="J36" s="119">
        <f>IF(RWE!$A$7="Y",J117,"-")</f>
        <v>2.6982257187200001E-2</v>
      </c>
      <c r="K36" s="119">
        <f>IF(RWE!$A$7="Y",K117,"-")</f>
        <v>8.7967960583999992E-3</v>
      </c>
      <c r="L36" s="119">
        <f>IF(RWE!$A$7="Y",L117,"-")</f>
        <v>8.6829738183999989E-3</v>
      </c>
      <c r="M36" s="119">
        <f>IF(RWE!$A$7="Y",M117,"-")</f>
        <v>1.0530990147999998E-2</v>
      </c>
      <c r="N36" s="119">
        <f>IF(RWE!$A$7="Y",N117,"-")</f>
        <v>1.2313396928000001E-2</v>
      </c>
      <c r="O36" s="119">
        <f>IF(RWE!$A$7="Y",O117,"-")</f>
        <v>1.03196281496E-2</v>
      </c>
      <c r="P36" s="119">
        <f>IF(RWE!$A$7="Y",P117,"-")</f>
        <v>1.0747283181599999E-2</v>
      </c>
      <c r="Q36" s="119">
        <f>IF(RWE!$A$7="Y",Q117,"-")</f>
        <v>7.8385595231999991E-3</v>
      </c>
      <c r="R36" s="119">
        <f>IF(RWE!$A$7="Y",R117,"-")</f>
        <v>0</v>
      </c>
      <c r="S36" s="119">
        <f>IF(RWE!$A$7="Y",S117,"-")</f>
        <v>0</v>
      </c>
      <c r="T36" s="120"/>
      <c r="U36" s="121">
        <f>SUM('2000IllegalExports'!$S$47:$AG$47)</f>
        <v>4.9812687999999996</v>
      </c>
      <c r="V36" s="121">
        <f>SUM('2001IllegalExports'!$S$47:$AG$47)</f>
        <v>3.7116913999999999</v>
      </c>
      <c r="W36" s="121">
        <f>SUM('2002IllegalExports'!$S$47:$AG$47)</f>
        <v>4.2128192000000002</v>
      </c>
      <c r="X36" s="121">
        <f>SUM('2003IllegalExports'!$S$47:$AG$47)</f>
        <v>3.7610539999999997</v>
      </c>
      <c r="Y36" s="121">
        <f>SUM('2004IllegalExports'!$S$47:$AG$47)</f>
        <v>10.026647899999999</v>
      </c>
      <c r="Z36" s="121">
        <f>SUM('2005IllegalExports'!$S$47:$AG$47)</f>
        <v>9.7879152999999999</v>
      </c>
      <c r="AA36" s="121">
        <f>SUM('2006IllegalExports'!$S$47:$AG$47)</f>
        <v>9.1688143999999987</v>
      </c>
      <c r="AB36" s="121">
        <f>SUM('2007IllegalExports'!$S$47:$AG$47)</f>
        <v>10.058811800000001</v>
      </c>
      <c r="AC36" s="121">
        <f>SUM('2008IllegalExports'!$S$47:$AG$47)</f>
        <v>11.3246286</v>
      </c>
      <c r="AD36" s="121">
        <f>SUM('2009IllegalExports'!$S$47:$AG$47)</f>
        <v>3.1100003999999997</v>
      </c>
      <c r="AE36" s="121">
        <f>SUM('2010IllegalExports'!$S$47:$AG$47)</f>
        <v>3.1544542</v>
      </c>
      <c r="AF36" s="121">
        <f>SUM('2011IllegalExports'!$S$47:$AG$47)</f>
        <v>3.8735436000000001</v>
      </c>
      <c r="AG36" s="121">
        <f>SUM('2012IllegalExports'!$S$47:$AG$47)</f>
        <v>4.7727404</v>
      </c>
      <c r="AH36" s="121">
        <f>SUM('2013IllegalExports'!$S$47:$AG$47)</f>
        <v>5.5150075999999997</v>
      </c>
      <c r="AI36" s="121">
        <f>SUM('2014IllegalExports'!$S$47:$AG$47)</f>
        <v>4.8047076000000004</v>
      </c>
      <c r="AJ36" s="121">
        <f>SUM('2015IllegalExports'!$S$47:$AG$47)</f>
        <v>2.9899176000000001</v>
      </c>
      <c r="AK36" s="121">
        <f>SUM('2016IllegalExports'!$S$47:$AG$47)</f>
        <v>0</v>
      </c>
      <c r="AL36" s="121">
        <f>SUM('2017IllegalExports'!$S$47:$AG$47)</f>
        <v>0</v>
      </c>
      <c r="AM36" s="112"/>
    </row>
    <row r="37" spans="1:39" s="111" customFormat="1">
      <c r="A37" s="116" t="s">
        <v>7</v>
      </c>
      <c r="B37" s="119">
        <f>IF(RWE!$A$7="Y",B118,"-")</f>
        <v>0</v>
      </c>
      <c r="C37" s="119">
        <f>IF(RWE!$A$7="Y",C118,"-")</f>
        <v>0</v>
      </c>
      <c r="D37" s="119">
        <f>IF(RWE!$A$7="Y",D118,"-")</f>
        <v>0</v>
      </c>
      <c r="E37" s="119">
        <f>IF(RWE!$A$7="Y",E118,"-")</f>
        <v>0</v>
      </c>
      <c r="F37" s="119">
        <f>IF(RWE!$A$7="Y",F118,"-")</f>
        <v>0</v>
      </c>
      <c r="G37" s="119">
        <f>IF(RWE!$A$7="Y",G118,"-")</f>
        <v>0</v>
      </c>
      <c r="H37" s="119">
        <f>IF(RWE!$A$7="Y",H118,"-")</f>
        <v>0</v>
      </c>
      <c r="I37" s="119">
        <f>IF(RWE!$A$7="Y",I118,"-")</f>
        <v>2.0405001400000001E-2</v>
      </c>
      <c r="J37" s="119">
        <f>IF(RWE!$A$7="Y",J118,"-")</f>
        <v>2.0767411E-2</v>
      </c>
      <c r="K37" s="119">
        <f>IF(RWE!$A$7="Y",K118,"-")</f>
        <v>3.0798287519999998E-3</v>
      </c>
      <c r="L37" s="119">
        <f>IF(RWE!$A$7="Y",L118,"-")</f>
        <v>3.9910959815999993E-3</v>
      </c>
      <c r="M37" s="119">
        <f>IF(RWE!$A$7="Y",M118,"-")</f>
        <v>0</v>
      </c>
      <c r="N37" s="119">
        <f>IF(RWE!$A$7="Y",N118,"-")</f>
        <v>0</v>
      </c>
      <c r="O37" s="119">
        <f>IF(RWE!$A$7="Y",O118,"-")</f>
        <v>0</v>
      </c>
      <c r="P37" s="119">
        <f>IF(RWE!$A$7="Y",P118,"-")</f>
        <v>3.1851034487999997E-3</v>
      </c>
      <c r="Q37" s="119">
        <f>IF(RWE!$A$7="Y",Q118,"-")</f>
        <v>0</v>
      </c>
      <c r="R37" s="119">
        <f>IF(RWE!$A$7="Y",R118,"-")</f>
        <v>0</v>
      </c>
      <c r="S37" s="119">
        <f>IF(RWE!$A$7="Y",S118,"-")</f>
        <v>0</v>
      </c>
      <c r="T37" s="120"/>
      <c r="U37" s="121">
        <f>SUM('2000IllegalExports'!$S$48:$AG$48)</f>
        <v>0</v>
      </c>
      <c r="V37" s="121">
        <f>SUM('2001IllegalExports'!$S$48:$AG$48)</f>
        <v>0</v>
      </c>
      <c r="W37" s="121">
        <f>SUM('2002IllegalExports'!$S$48:$AG$48)</f>
        <v>0</v>
      </c>
      <c r="X37" s="121">
        <f>SUM('2003IllegalExports'!$S$48:$AG$48)</f>
        <v>0</v>
      </c>
      <c r="Y37" s="121">
        <f>SUM('2004IllegalExports'!$S$48:$AG$48)</f>
        <v>0</v>
      </c>
      <c r="Z37" s="121">
        <f>SUM('2005IllegalExports'!$S$48:$AG$48)</f>
        <v>0</v>
      </c>
      <c r="AA37" s="121">
        <f>SUM('2006IllegalExports'!$S$48:$AG$48)</f>
        <v>0</v>
      </c>
      <c r="AB37" s="121">
        <f>SUM('2007IllegalExports'!$S$48:$AG$48)</f>
        <v>4.8721709999999998</v>
      </c>
      <c r="AC37" s="121">
        <f>SUM('2008IllegalExports'!$S$48:$AG$48)</f>
        <v>5.1000939999999995</v>
      </c>
      <c r="AD37" s="121">
        <f>SUM('2009IllegalExports'!$S$48:$AG$48)</f>
        <v>0.54617399999999994</v>
      </c>
      <c r="AE37" s="121">
        <f>SUM('2010IllegalExports'!$S$48:$AG$48)</f>
        <v>0.84896159999999998</v>
      </c>
      <c r="AF37" s="121">
        <f>SUM('2011IllegalExports'!$S$48:$AG$48)</f>
        <v>0</v>
      </c>
      <c r="AG37" s="121">
        <f>SUM('2012IllegalExports'!$S$48:$AG$48)</f>
        <v>0</v>
      </c>
      <c r="AH37" s="121">
        <f>SUM('2013IllegalExports'!$S$48:$AG$48)</f>
        <v>0</v>
      </c>
      <c r="AI37" s="121">
        <f>SUM('2014IllegalExports'!$S$48:$AG$48)</f>
        <v>0.78165239999999991</v>
      </c>
      <c r="AJ37" s="121">
        <f>SUM('2015IllegalExports'!$S$48:$AG$48)</f>
        <v>0</v>
      </c>
      <c r="AK37" s="121">
        <f>SUM('2016IllegalExports'!$S$48:$AG$48)</f>
        <v>0</v>
      </c>
      <c r="AL37" s="121">
        <f>SUM('2017IllegalExports'!$S$48:$AG$48)</f>
        <v>0</v>
      </c>
      <c r="AM37" s="112"/>
    </row>
    <row r="38" spans="1:39" s="111" customFormat="1">
      <c r="A38" s="116" t="s">
        <v>71</v>
      </c>
      <c r="B38" s="119">
        <f>IF(RWE!$A$7="Y",B119,"-")</f>
        <v>1.1959628116799959E-2</v>
      </c>
      <c r="C38" s="119">
        <f>IF(RWE!$A$7="Y",C119,"-")</f>
        <v>4.0044589748799875E-2</v>
      </c>
      <c r="D38" s="119">
        <f>IF(RWE!$A$7="Y",D119,"-")</f>
        <v>4.1757704279200003E-2</v>
      </c>
      <c r="E38" s="119">
        <f>IF(RWE!$A$7="Y",E119,"-")</f>
        <v>3.2599062378400046E-2</v>
      </c>
      <c r="F38" s="119">
        <f>IF(RWE!$A$7="Y",F119,"-")</f>
        <v>3.2602386650400161E-2</v>
      </c>
      <c r="G38" s="119">
        <f>IF(RWE!$A$7="Y",G119,"-")</f>
        <v>2.6394932261600057E-2</v>
      </c>
      <c r="H38" s="119">
        <f>IF(RWE!$A$7="Y",H119,"-")</f>
        <v>1.3410239169600047E-2</v>
      </c>
      <c r="I38" s="119">
        <f>IF(RWE!$A$7="Y",I119,"-")</f>
        <v>2.2140420259999849E-2</v>
      </c>
      <c r="J38" s="119">
        <f>IF(RWE!$A$7="Y",J119,"-")</f>
        <v>8.15486686560013E-3</v>
      </c>
      <c r="K38" s="119">
        <f>IF(RWE!$A$7="Y",K119,"-")</f>
        <v>5.075715371999967E-3</v>
      </c>
      <c r="L38" s="119">
        <f>IF(RWE!$A$7="Y",L119,"-")</f>
        <v>1.3331520983200063E-2</v>
      </c>
      <c r="M38" s="119">
        <f>IF(RWE!$A$7="Y",M119,"-")</f>
        <v>1.1820686169600136E-2</v>
      </c>
      <c r="N38" s="119">
        <f>IF(RWE!$A$7="Y",N119,"-")</f>
        <v>1.8628779887199909E-2</v>
      </c>
      <c r="O38" s="119">
        <f>IF(RWE!$A$7="Y",O119,"-")</f>
        <v>2.2913978449599859E-2</v>
      </c>
      <c r="P38" s="119">
        <f>IF(RWE!$A$7="Y",P119,"-")</f>
        <v>1.2745041971199911E-2</v>
      </c>
      <c r="Q38" s="119">
        <f>IF(RWE!$A$7="Y",Q119,"-")</f>
        <v>4.4619755543999773E-3</v>
      </c>
      <c r="R38" s="119">
        <f>IF(RWE!$A$7="Y",R119,"-")</f>
        <v>0</v>
      </c>
      <c r="S38" s="119">
        <f>IF(RWE!$A$7="Y",S119,"-")</f>
        <v>0</v>
      </c>
      <c r="T38" s="120"/>
      <c r="U38" s="121">
        <f t="shared" ref="U38:AJ38" si="5">U20-SUM(U26:U37)</f>
        <v>1.6622388000000399</v>
      </c>
      <c r="V38" s="121">
        <f t="shared" si="5"/>
        <v>5.5972650000000073</v>
      </c>
      <c r="W38" s="121">
        <f t="shared" si="5"/>
        <v>5.9131454000000048</v>
      </c>
      <c r="X38" s="121">
        <f t="shared" si="5"/>
        <v>6.4819501999999858</v>
      </c>
      <c r="Y38" s="121">
        <f t="shared" si="5"/>
        <v>6.6467721999999867</v>
      </c>
      <c r="Z38" s="121">
        <f t="shared" si="5"/>
        <v>4.6373838000000234</v>
      </c>
      <c r="AA38" s="121">
        <f t="shared" si="5"/>
        <v>1.4321118000000297</v>
      </c>
      <c r="AB38" s="121">
        <f t="shared" si="5"/>
        <v>3.2328246000000149</v>
      </c>
      <c r="AC38" s="121">
        <f t="shared" si="5"/>
        <v>1.6724207999999408</v>
      </c>
      <c r="AD38" s="121">
        <f t="shared" si="5"/>
        <v>1.1084088000000065</v>
      </c>
      <c r="AE38" s="121">
        <f t="shared" si="5"/>
        <v>2.8400128000000251</v>
      </c>
      <c r="AF38" s="121">
        <f t="shared" si="5"/>
        <v>2.1316407999999996</v>
      </c>
      <c r="AG38" s="121">
        <f t="shared" si="5"/>
        <v>2.6044836000000089</v>
      </c>
      <c r="AH38" s="121">
        <f t="shared" si="5"/>
        <v>3.6690021999999942</v>
      </c>
      <c r="AI38" s="121">
        <f t="shared" si="5"/>
        <v>2.524520599999974</v>
      </c>
      <c r="AJ38" s="121">
        <f t="shared" si="5"/>
        <v>1.1937041999999991</v>
      </c>
      <c r="AK38" s="121">
        <f>AK20-SUM(AK26:AK37)</f>
        <v>0</v>
      </c>
      <c r="AL38" s="121">
        <f>AL20-SUM(AL26:AL37)</f>
        <v>0</v>
      </c>
      <c r="AM38" s="112"/>
    </row>
    <row r="39" spans="1:39" s="111" customFormat="1">
      <c r="A39" s="8"/>
      <c r="B39" s="128"/>
      <c r="C39" s="128"/>
      <c r="D39" s="128"/>
      <c r="E39" s="128"/>
      <c r="F39" s="128"/>
      <c r="G39" s="128"/>
      <c r="H39" s="128"/>
      <c r="I39" s="128"/>
      <c r="J39" s="128"/>
      <c r="K39" s="128"/>
      <c r="L39" s="128"/>
      <c r="M39" s="128"/>
      <c r="N39" s="128"/>
      <c r="O39" s="128"/>
      <c r="P39" s="128"/>
      <c r="Q39" s="128"/>
      <c r="R39" s="128"/>
      <c r="S39" s="128"/>
      <c r="T39" s="112"/>
      <c r="U39" s="129"/>
      <c r="V39" s="129"/>
      <c r="W39" s="129"/>
      <c r="X39" s="129"/>
      <c r="Y39" s="129"/>
      <c r="Z39" s="129"/>
      <c r="AA39" s="129"/>
      <c r="AB39" s="129"/>
      <c r="AC39" s="129"/>
      <c r="AD39" s="129"/>
      <c r="AE39" s="129"/>
      <c r="AF39" s="129"/>
      <c r="AG39" s="129"/>
      <c r="AH39" s="129"/>
      <c r="AI39" s="129"/>
      <c r="AJ39" s="129"/>
      <c r="AK39" s="129"/>
      <c r="AL39" s="129"/>
      <c r="AM39" s="112"/>
    </row>
    <row r="40" spans="1:39" s="111" customFormat="1" ht="14">
      <c r="A40" s="130" t="s">
        <v>123</v>
      </c>
      <c r="B40" s="112"/>
      <c r="C40" s="112"/>
      <c r="D40" s="112"/>
      <c r="E40" s="112"/>
      <c r="F40" s="112"/>
      <c r="G40" s="112"/>
      <c r="H40" s="112"/>
      <c r="I40" s="112"/>
      <c r="J40" s="112"/>
      <c r="K40" s="112"/>
      <c r="L40" s="112"/>
      <c r="M40" s="112"/>
      <c r="N40" s="112"/>
      <c r="O40" s="112"/>
      <c r="P40" s="112"/>
      <c r="Q40" s="112"/>
      <c r="R40" s="112"/>
      <c r="S40" s="112"/>
      <c r="T40" s="112"/>
      <c r="U40" s="131"/>
      <c r="V40" s="131"/>
      <c r="W40" s="131"/>
      <c r="X40" s="131"/>
      <c r="Y40" s="131"/>
      <c r="Z40" s="131"/>
      <c r="AA40" s="131"/>
      <c r="AB40" s="131"/>
      <c r="AC40" s="131"/>
      <c r="AD40" s="131"/>
      <c r="AE40" s="131"/>
      <c r="AF40" s="131"/>
      <c r="AG40" s="131"/>
      <c r="AH40" s="131"/>
      <c r="AI40" s="131"/>
      <c r="AJ40" s="131"/>
      <c r="AK40" s="131"/>
      <c r="AL40" s="131"/>
      <c r="AM40" s="112"/>
    </row>
    <row r="41" spans="1:39" s="111" customFormat="1">
      <c r="A41" s="116" t="s">
        <v>73</v>
      </c>
      <c r="B41" s="119">
        <f>IF(RWE!$A$7="Y",B122,"-")</f>
        <v>2.3241807119999996E-2</v>
      </c>
      <c r="C41" s="119">
        <f>IF(RWE!$A$7="Y",C122,"-")</f>
        <v>4.4519810019999988E-2</v>
      </c>
      <c r="D41" s="119">
        <f>IF(RWE!$A$7="Y",D122,"-")</f>
        <v>4.6878553959999958E-2</v>
      </c>
      <c r="E41" s="119">
        <f>IF(RWE!$A$7="Y",E122,"-")</f>
        <v>4.1408982019999985E-2</v>
      </c>
      <c r="F41" s="119">
        <f>IF(RWE!$A$7="Y",F122,"-")</f>
        <v>4.1289795679999991E-2</v>
      </c>
      <c r="G41" s="119">
        <f>IF(RWE!$A$7="Y",G122,"-")</f>
        <v>4.4643970979999989E-2</v>
      </c>
      <c r="H41" s="119">
        <f>IF(RWE!$A$7="Y",H122,"-")</f>
        <v>1.4321137599999994E-2</v>
      </c>
      <c r="I41" s="119">
        <f>IF(RWE!$A$7="Y",I122,"-")</f>
        <v>4.2288315860000009E-2</v>
      </c>
      <c r="J41" s="119">
        <f>IF(RWE!$A$7="Y",J122,"-")</f>
        <v>3.9119280059999997E-2</v>
      </c>
      <c r="K41" s="119">
        <f>IF(RWE!$A$7="Y",K122,"-")</f>
        <v>2.1218312079999992E-2</v>
      </c>
      <c r="L41" s="119">
        <f>IF(RWE!$A$7="Y",L122,"-")</f>
        <v>2.954953904000002E-2</v>
      </c>
      <c r="M41" s="119">
        <f>IF(RWE!$A$7="Y",M122,"-")</f>
        <v>3.4645674279999969E-2</v>
      </c>
      <c r="N41" s="119">
        <f>IF(RWE!$A$7="Y",N122,"-")</f>
        <v>9.3120592599999968E-2</v>
      </c>
      <c r="O41" s="119">
        <f>IF(RWE!$A$7="Y",O122,"-")</f>
        <v>0.20899673787999998</v>
      </c>
      <c r="P41" s="119">
        <f>IF(RWE!$A$7="Y",P122,"-")</f>
        <v>2.158324055999998E-2</v>
      </c>
      <c r="Q41" s="119">
        <f>IF(RWE!$A$7="Y",Q122,"-")</f>
        <v>1.3869736019999995E-2</v>
      </c>
      <c r="R41" s="119">
        <f>IF(RWE!$A$7="Y",R122,"-")</f>
        <v>0</v>
      </c>
      <c r="S41" s="119">
        <f>IF(RWE!$A$7="Y",S122,"-")</f>
        <v>0</v>
      </c>
      <c r="T41" s="120"/>
      <c r="U41" s="121">
        <f>SUM('2000IllegalExports'!$S$51:$S$51)</f>
        <v>3.088051399999999</v>
      </c>
      <c r="V41" s="121">
        <f>SUM('2001IllegalExports'!$S$51:$S$51)</f>
        <v>6.3311340000000058</v>
      </c>
      <c r="W41" s="121">
        <f>SUM('2002IllegalExports'!$S$51:$S$51)</f>
        <v>7.1007925999999966</v>
      </c>
      <c r="X41" s="121">
        <f>SUM('2003IllegalExports'!$S$51:$S$51)</f>
        <v>8.296564100000003</v>
      </c>
      <c r="Y41" s="121">
        <f>SUM('2004IllegalExports'!$S$51:$S$51)</f>
        <v>8.6356090999999964</v>
      </c>
      <c r="Z41" s="121">
        <f>SUM('2005IllegalExports'!$S$51:$S$51)</f>
        <v>7.5901112999999985</v>
      </c>
      <c r="AA41" s="121">
        <f>SUM('2006IllegalExports'!$S$51:$S$51)</f>
        <v>2.2240385999999996</v>
      </c>
      <c r="AB41" s="121">
        <f>SUM('2007IllegalExports'!$S$51:$S$51)</f>
        <v>8.4546757999999986</v>
      </c>
      <c r="AC41" s="121">
        <f>SUM('2008IllegalExports'!$S$51:$S$51)</f>
        <v>8.4686443999999987</v>
      </c>
      <c r="AD41" s="121">
        <f>SUM('2009IllegalExports'!$S$51:$S$51)</f>
        <v>3.8565560999999988</v>
      </c>
      <c r="AE41" s="121">
        <f>SUM('2010IllegalExports'!$S$51:$S$51)</f>
        <v>5.2173210999999977</v>
      </c>
      <c r="AF41" s="121">
        <f>SUM('2011IllegalExports'!$S$51:$S$51)</f>
        <v>4.0132081999999976</v>
      </c>
      <c r="AG41" s="121">
        <f>SUM('2012IllegalExports'!$S$51:$S$51)</f>
        <v>10.882972599999997</v>
      </c>
      <c r="AH41" s="121">
        <f>SUM('2013IllegalExports'!$S$51:$S$51)</f>
        <v>23.994366200000002</v>
      </c>
      <c r="AI41" s="121">
        <f>SUM('2014IllegalExports'!$S$51:$S$51)</f>
        <v>2.7055860999999997</v>
      </c>
      <c r="AJ41" s="121">
        <f>SUM('2015IllegalExports'!$S$51:$S$51)</f>
        <v>1.8976762999999994</v>
      </c>
      <c r="AK41" s="121">
        <f>SUM('2016IllegalExports'!$S$51:$S$51)</f>
        <v>0</v>
      </c>
      <c r="AL41" s="121">
        <f>SUM('2017IllegalExports'!$S$51:$S$51)</f>
        <v>0</v>
      </c>
      <c r="AM41" s="112"/>
    </row>
    <row r="42" spans="1:39" s="111" customFormat="1">
      <c r="A42" s="116" t="s">
        <v>1</v>
      </c>
      <c r="B42" s="119">
        <f>IF(RWE!$A$7="Y",B123,"-")</f>
        <v>0.49925577850511998</v>
      </c>
      <c r="C42" s="119">
        <f>IF(RWE!$A$7="Y",C123,"-")</f>
        <v>0.47175506554903995</v>
      </c>
      <c r="D42" s="119">
        <f>IF(RWE!$A$7="Y",D123,"-")</f>
        <v>0.39089200585344003</v>
      </c>
      <c r="E42" s="119">
        <f>IF(RWE!$A$7="Y",E123,"-")</f>
        <v>0.30451691299847994</v>
      </c>
      <c r="F42" s="119">
        <f>IF(RWE!$A$7="Y",F123,"-")</f>
        <v>0.34471550420216002</v>
      </c>
      <c r="G42" s="119">
        <f>IF(RWE!$A$7="Y",G123,"-")</f>
        <v>0.31751691764520007</v>
      </c>
      <c r="H42" s="119">
        <f>IF(RWE!$A$7="Y",H123,"-")</f>
        <v>0.31966590344415996</v>
      </c>
      <c r="I42" s="119">
        <f>IF(RWE!$A$7="Y",I123,"-")</f>
        <v>0.30748412736131986</v>
      </c>
      <c r="J42" s="119">
        <f>IF(RWE!$A$7="Y",J123,"-")</f>
        <v>0.29034742802520003</v>
      </c>
      <c r="K42" s="119">
        <f>IF(RWE!$A$7="Y",K123,"-")</f>
        <v>0.14645648866211997</v>
      </c>
      <c r="L42" s="119">
        <f>IF(RWE!$A$7="Y",L123,"-")</f>
        <v>0.16460630826640008</v>
      </c>
      <c r="M42" s="119">
        <f>IF(RWE!$A$7="Y",M123,"-")</f>
        <v>0.13934317771920007</v>
      </c>
      <c r="N42" s="119">
        <f>IF(RWE!$A$7="Y",N123,"-")</f>
        <v>0.16389707997935996</v>
      </c>
      <c r="O42" s="119">
        <f>IF(RWE!$A$7="Y",O123,"-")</f>
        <v>0.15380970295235996</v>
      </c>
      <c r="P42" s="119">
        <f>IF(RWE!$A$7="Y",P123,"-")</f>
        <v>0.29923871063995988</v>
      </c>
      <c r="Q42" s="119">
        <f>IF(RWE!$A$7="Y",Q123,"-")</f>
        <v>0.13231942530715995</v>
      </c>
      <c r="R42" s="119">
        <f>IF(RWE!$A$7="Y",R123,"-")</f>
        <v>0</v>
      </c>
      <c r="S42" s="119">
        <f>IF(RWE!$A$7="Y",S123,"-")</f>
        <v>0</v>
      </c>
      <c r="T42" s="120"/>
      <c r="U42" s="121">
        <f>SUM('2000IllegalExports'!$T$51:$T$51)</f>
        <v>81.742890200000005</v>
      </c>
      <c r="V42" s="121">
        <f>SUM('2001IllegalExports'!$T$51:$T$51)</f>
        <v>76.370456409999989</v>
      </c>
      <c r="W42" s="121">
        <f>SUM('2002IllegalExports'!$T$51:$T$51)</f>
        <v>68.426988000000009</v>
      </c>
      <c r="X42" s="121">
        <f>SUM('2003IllegalExports'!$T$51:$T$51)</f>
        <v>65.283459619999988</v>
      </c>
      <c r="Y42" s="121">
        <f>SUM('2004IllegalExports'!$T$51:$T$51)</f>
        <v>85.349931760000004</v>
      </c>
      <c r="Z42" s="121">
        <f>SUM('2005IllegalExports'!$T$51:$T$51)</f>
        <v>83.91714450000002</v>
      </c>
      <c r="AA42" s="121">
        <f>SUM('2006IllegalExports'!$T$51:$T$51)</f>
        <v>78.73430252</v>
      </c>
      <c r="AB42" s="121">
        <f>SUM('2007IllegalExports'!$T$51:$T$51)</f>
        <v>85.58347126000001</v>
      </c>
      <c r="AC42" s="121">
        <f>SUM('2008IllegalExports'!$T$51:$T$51)</f>
        <v>89.960539439999962</v>
      </c>
      <c r="AD42" s="121">
        <f>SUM('2009IllegalExports'!$T$51:$T$51)</f>
        <v>39.660902559999997</v>
      </c>
      <c r="AE42" s="121">
        <f>SUM('2010IllegalExports'!$T$51:$T$51)</f>
        <v>42.4030044</v>
      </c>
      <c r="AF42" s="121">
        <f>SUM('2011IllegalExports'!$T$51:$T$51)</f>
        <v>35.130153450000009</v>
      </c>
      <c r="AG42" s="121">
        <f>SUM('2012IllegalExports'!$T$51:$T$51)</f>
        <v>40.168451840000003</v>
      </c>
      <c r="AH42" s="121">
        <f>SUM('2013IllegalExports'!$T$51:$T$51)</f>
        <v>39.098401409999994</v>
      </c>
      <c r="AI42" s="121">
        <f>SUM('2014IllegalExports'!$T$51:$T$51)</f>
        <v>56.460486019999983</v>
      </c>
      <c r="AJ42" s="121">
        <f>SUM('2015IllegalExports'!$T$51:$T$51)</f>
        <v>30.46091396000001</v>
      </c>
      <c r="AK42" s="121">
        <f>SUM('2016IllegalExports'!$T$51:$T$51)</f>
        <v>0</v>
      </c>
      <c r="AL42" s="121">
        <f>SUM('2017IllegalExports'!$T$51:$T$51)</f>
        <v>0</v>
      </c>
      <c r="AM42" s="112"/>
    </row>
    <row r="43" spans="1:39" s="111" customFormat="1">
      <c r="A43" s="116" t="s">
        <v>124</v>
      </c>
      <c r="B43" s="119">
        <f>IF(RWE!$A$7="Y",B124,"-")</f>
        <v>2.5863844789999996E-2</v>
      </c>
      <c r="C43" s="119">
        <f>IF(RWE!$A$7="Y",C124,"-")</f>
        <v>3.2163110274399997E-2</v>
      </c>
      <c r="D43" s="119">
        <f>IF(RWE!$A$7="Y",D124,"-")</f>
        <v>2.8501751039999995E-2</v>
      </c>
      <c r="E43" s="119">
        <f>IF(RWE!$A$7="Y",E124,"-")</f>
        <v>3.4813989177799994E-2</v>
      </c>
      <c r="F43" s="119">
        <f>IF(RWE!$A$7="Y",F124,"-")</f>
        <v>5.4805033925600002E-2</v>
      </c>
      <c r="G43" s="119">
        <f>IF(RWE!$A$7="Y",G124,"-")</f>
        <v>3.3602516437000005E-2</v>
      </c>
      <c r="H43" s="119">
        <f>IF(RWE!$A$7="Y",H124,"-")</f>
        <v>1.9232862457199996E-2</v>
      </c>
      <c r="I43" s="119">
        <f>IF(RWE!$A$7="Y",I124,"-")</f>
        <v>1.9486648536599996E-2</v>
      </c>
      <c r="J43" s="119">
        <f>IF(RWE!$A$7="Y",J124,"-")</f>
        <v>1.40817281052E-2</v>
      </c>
      <c r="K43" s="119">
        <f>IF(RWE!$A$7="Y",K124,"-")</f>
        <v>1.4167536973799997E-2</v>
      </c>
      <c r="L43" s="119">
        <f>IF(RWE!$A$7="Y",L124,"-")</f>
        <v>3.3707660181999999E-2</v>
      </c>
      <c r="M43" s="119">
        <f>IF(RWE!$A$7="Y",M124,"-")</f>
        <v>2.2069440728999998E-2</v>
      </c>
      <c r="N43" s="119">
        <f>IF(RWE!$A$7="Y",N124,"-")</f>
        <v>5.0375340679999995E-3</v>
      </c>
      <c r="O43" s="119">
        <f>IF(RWE!$A$7="Y",O124,"-")</f>
        <v>5.6091655690000001E-3</v>
      </c>
      <c r="P43" s="119">
        <f>IF(RWE!$A$7="Y",P124,"-")</f>
        <v>4.5763828711999997E-3</v>
      </c>
      <c r="Q43" s="119">
        <f>IF(RWE!$A$7="Y",Q124,"-")</f>
        <v>2.2930826589999996E-3</v>
      </c>
      <c r="R43" s="119">
        <f>IF(RWE!$A$7="Y",R124,"-")</f>
        <v>0</v>
      </c>
      <c r="S43" s="119">
        <f>IF(RWE!$A$7="Y",S124,"-")</f>
        <v>0</v>
      </c>
      <c r="T43" s="120"/>
      <c r="U43" s="121">
        <f>SUM('2000IllegalExports'!$W$51:$X$51)</f>
        <v>6.6488040000000002</v>
      </c>
      <c r="V43" s="121">
        <f>SUM('2001IllegalExports'!$W$51:$X$51)</f>
        <v>8.0772869099999998</v>
      </c>
      <c r="W43" s="121">
        <f>SUM('2002IllegalExports'!$W$51:$X$51)</f>
        <v>8.0604662400000002</v>
      </c>
      <c r="X43" s="121">
        <f>SUM('2003IllegalExports'!$W$51:$X$51)</f>
        <v>10.76101575</v>
      </c>
      <c r="Y43" s="121">
        <f>SUM('2004IllegalExports'!$W$51:$X$51)</f>
        <v>18.25851334</v>
      </c>
      <c r="Z43" s="121">
        <f>SUM('2005IllegalExports'!$W$51:$X$51)</f>
        <v>12.61263585</v>
      </c>
      <c r="AA43" s="121">
        <f>SUM('2006IllegalExports'!$W$51:$X$51)</f>
        <v>7.4125154200000001</v>
      </c>
      <c r="AB43" s="121">
        <f>SUM('2007IllegalExports'!$W$51:$X$51)</f>
        <v>7.2397127599999997</v>
      </c>
      <c r="AC43" s="121">
        <f>SUM('2008IllegalExports'!$W$51:$X$51)</f>
        <v>4.3532202399999997</v>
      </c>
      <c r="AD43" s="121">
        <f>SUM('2009IllegalExports'!$W$51:$X$51)</f>
        <v>4.5460586800000007</v>
      </c>
      <c r="AE43" s="121">
        <f>SUM('2010IllegalExports'!$W$51:$X$51)</f>
        <v>8.007905899999999</v>
      </c>
      <c r="AF43" s="121">
        <f>SUM('2011IllegalExports'!$W$51:$X$51)</f>
        <v>4.9425248099999992</v>
      </c>
      <c r="AG43" s="121">
        <f>SUM('2012IllegalExports'!$W$51:$X$51)</f>
        <v>1.4290967799999998</v>
      </c>
      <c r="AH43" s="121">
        <f>SUM('2013IllegalExports'!$W$51:$X$51)</f>
        <v>1.3094437399999999</v>
      </c>
      <c r="AI43" s="121">
        <f>SUM('2014IllegalExports'!$W$51:$X$51)</f>
        <v>0.9841813399999999</v>
      </c>
      <c r="AJ43" s="121">
        <f>SUM('2015IllegalExports'!$W$51:$X$51)</f>
        <v>0.49846251999999991</v>
      </c>
      <c r="AK43" s="121">
        <f>SUM('2016IllegalExports'!$W$51:$X$51)</f>
        <v>0</v>
      </c>
      <c r="AL43" s="121">
        <f>SUM('2017IllegalExports'!$W$51:$X$51)</f>
        <v>0</v>
      </c>
      <c r="AM43" s="112"/>
    </row>
    <row r="44" spans="1:39" s="134" customFormat="1">
      <c r="A44" s="132" t="s">
        <v>105</v>
      </c>
      <c r="B44" s="119">
        <f>IF(RWE!$A$7="Y",B125,"-")</f>
        <v>0.11616591940800003</v>
      </c>
      <c r="C44" s="119">
        <f>IF(RWE!$A$7="Y",C125,"-")</f>
        <v>0.11537026181660004</v>
      </c>
      <c r="D44" s="119">
        <f>IF(RWE!$A$7="Y",D125,"-")</f>
        <v>9.1941987359600019E-2</v>
      </c>
      <c r="E44" s="119">
        <f>IF(RWE!$A$7="Y",E125,"-")</f>
        <v>8.2219442323200109E-2</v>
      </c>
      <c r="F44" s="119">
        <f>IF(RWE!$A$7="Y",F125,"-")</f>
        <v>9.1183867168800115E-2</v>
      </c>
      <c r="G44" s="119">
        <f>IF(RWE!$A$7="Y",G125,"-")</f>
        <v>9.8574174670999992E-2</v>
      </c>
      <c r="H44" s="119">
        <f>IF(RWE!$A$7="Y",H125,"-")</f>
        <v>9.8641883051600043E-2</v>
      </c>
      <c r="I44" s="119">
        <f>IF(RWE!$A$7="Y",I125,"-")</f>
        <v>9.9608445991600014E-2</v>
      </c>
      <c r="J44" s="119">
        <f>IF(RWE!$A$7="Y",J125,"-")</f>
        <v>9.7203028451200046E-2</v>
      </c>
      <c r="K44" s="119">
        <f>IF(RWE!$A$7="Y",K125,"-")</f>
        <v>6.6802040485599984E-2</v>
      </c>
      <c r="L44" s="119">
        <f>IF(RWE!$A$7="Y",L125,"-")</f>
        <v>8.6701088698000001E-2</v>
      </c>
      <c r="M44" s="119">
        <f>IF(RWE!$A$7="Y",M125,"-")</f>
        <v>9.4099632156600027E-2</v>
      </c>
      <c r="N44" s="119">
        <f>IF(RWE!$A$7="Y",N125,"-")</f>
        <v>0.12269096095759996</v>
      </c>
      <c r="O44" s="119">
        <f>IF(RWE!$A$7="Y",O125,"-")</f>
        <v>6.0296488607600007E-2</v>
      </c>
      <c r="P44" s="119">
        <f>IF(RWE!$A$7="Y",P125,"-")</f>
        <v>8.1815580298199964E-2</v>
      </c>
      <c r="Q44" s="119">
        <f>IF(RWE!$A$7="Y",Q125,"-")</f>
        <v>9.7289035626999976E-2</v>
      </c>
      <c r="R44" s="119">
        <f>IF(RWE!$A$7="Y",R125,"-")</f>
        <v>0</v>
      </c>
      <c r="S44" s="119">
        <f>IF(RWE!$A$7="Y",S125,"-")</f>
        <v>0</v>
      </c>
      <c r="T44" s="120"/>
      <c r="U44" s="121">
        <f>SUM('2000IllegalExports'!$S$51:$AC$51)-SUM(U41:U43)</f>
        <v>23.836960000000019</v>
      </c>
      <c r="V44" s="121">
        <f>SUM('2001IllegalExports'!$S$51:$AC$51)-SUM(V41:V43)</f>
        <v>24.980464769999998</v>
      </c>
      <c r="W44" s="121">
        <f>SUM('2002IllegalExports'!$S$51:$AC$51)-SUM(W41:W43)</f>
        <v>21.175568260000006</v>
      </c>
      <c r="X44" s="121">
        <f>SUM('2003IllegalExports'!$S$51:$AC$51)-SUM(X41:X43)</f>
        <v>22.765734699999996</v>
      </c>
      <c r="Y44" s="121">
        <f>SUM('2004IllegalExports'!$S$51:$AC$51)-SUM(Y41:Y43)</f>
        <v>26.137962999999985</v>
      </c>
      <c r="Z44" s="121">
        <f>SUM('2005IllegalExports'!$S$51:$AC$51)-SUM(Z41:Z43)</f>
        <v>28.495747949999981</v>
      </c>
      <c r="AA44" s="121">
        <f>SUM('2006IllegalExports'!$S$51:$AC$51)-SUM(AA41:AA43)</f>
        <v>28.41362534000001</v>
      </c>
      <c r="AB44" s="121">
        <f>SUM('2007IllegalExports'!$S$51:$AC$51)-SUM(AB41:AB43)</f>
        <v>31.793128529999976</v>
      </c>
      <c r="AC44" s="121">
        <f>SUM('2008IllegalExports'!$S$51:$AC$51)-SUM(AC41:AC43)</f>
        <v>33.219920800000011</v>
      </c>
      <c r="AD44" s="121">
        <f>SUM('2009IllegalExports'!$S$51:$AC$51)-SUM(AD41:AD43)</f>
        <v>18.51504649999999</v>
      </c>
      <c r="AE44" s="121">
        <f>SUM('2010IllegalExports'!$S$51:$AC$51)-SUM(AE41:AE43)</f>
        <v>22.151495700000019</v>
      </c>
      <c r="AF44" s="121">
        <f>SUM('2011IllegalExports'!$S$51:$AC$51)-SUM(AF41:AF43)</f>
        <v>22.471913649999998</v>
      </c>
      <c r="AG44" s="121">
        <f>SUM('2012IllegalExports'!$S$51:$AC$51)-SUM(AG41:AG43)</f>
        <v>22.001983519999996</v>
      </c>
      <c r="AH44" s="121">
        <f>SUM('2013IllegalExports'!$S$51:$AC$51)-SUM(AH41:AH43)</f>
        <v>19.012452299999993</v>
      </c>
      <c r="AI44" s="121">
        <f>SUM('2014IllegalExports'!$S$51:$AC$51)-SUM(AI41:AI43)</f>
        <v>20.983200819999986</v>
      </c>
      <c r="AJ44" s="121">
        <f>SUM('2015IllegalExports'!$S$51:$AC$51)-SUM(AJ41:AJ43)</f>
        <v>20.562598019999996</v>
      </c>
      <c r="AK44" s="121">
        <f>SUM('2016IllegalExports'!$S$51:$AC$51)-SUM(AK41:AK43)</f>
        <v>0</v>
      </c>
      <c r="AL44" s="121">
        <f>SUM('2017IllegalExports'!$S$51:$AC$51)-SUM(AL41:AL43)</f>
        <v>0</v>
      </c>
      <c r="AM44" s="133"/>
    </row>
    <row r="45" spans="1:39" s="111" customFormat="1">
      <c r="A45" s="116" t="s">
        <v>75</v>
      </c>
      <c r="B45" s="119">
        <f>IF(RWE!$A$7="Y",B126,"-")</f>
        <v>0</v>
      </c>
      <c r="C45" s="119">
        <f>IF(RWE!$A$7="Y",C126,"-")</f>
        <v>0</v>
      </c>
      <c r="D45" s="119">
        <f>IF(RWE!$A$7="Y",D126,"-")</f>
        <v>0</v>
      </c>
      <c r="E45" s="119">
        <f>IF(RWE!$A$7="Y",E126,"-")</f>
        <v>0</v>
      </c>
      <c r="F45" s="119">
        <f>IF(RWE!$A$7="Y",F126,"-")</f>
        <v>0</v>
      </c>
      <c r="G45" s="119">
        <f>IF(RWE!$A$7="Y",G126,"-")</f>
        <v>0</v>
      </c>
      <c r="H45" s="119">
        <f>IF(RWE!$A$7="Y",H126,"-")</f>
        <v>0</v>
      </c>
      <c r="I45" s="119">
        <f>IF(RWE!$A$7="Y",I126,"-")</f>
        <v>0</v>
      </c>
      <c r="J45" s="119">
        <f>IF(RWE!$A$7="Y",J126,"-")</f>
        <v>0</v>
      </c>
      <c r="K45" s="119">
        <f>IF(RWE!$A$7="Y",K126,"-")</f>
        <v>0</v>
      </c>
      <c r="L45" s="119">
        <f>IF(RWE!$A$7="Y",L126,"-")</f>
        <v>0</v>
      </c>
      <c r="M45" s="119">
        <f>IF(RWE!$A$7="Y",M126,"-")</f>
        <v>0</v>
      </c>
      <c r="N45" s="119">
        <f>IF(RWE!$A$7="Y",N126,"-")</f>
        <v>0</v>
      </c>
      <c r="O45" s="119">
        <f>IF(RWE!$A$7="Y",O126,"-")</f>
        <v>0</v>
      </c>
      <c r="P45" s="119">
        <f>IF(RWE!$A$7="Y",P126,"-")</f>
        <v>0</v>
      </c>
      <c r="Q45" s="119">
        <f>IF(RWE!$A$7="Y",Q126,"-")</f>
        <v>0</v>
      </c>
      <c r="R45" s="119">
        <f>IF(RWE!$A$7="Y",R126,"-")</f>
        <v>0</v>
      </c>
      <c r="S45" s="119">
        <f>IF(RWE!$A$7="Y",S126,"-")</f>
        <v>0</v>
      </c>
      <c r="T45" s="120"/>
      <c r="U45" s="121">
        <f>SUM('2000IllegalExports'!$AE$51:$AE$51)</f>
        <v>0</v>
      </c>
      <c r="V45" s="121">
        <f>SUM('2001IllegalExports'!$AE$51:$AE$51)</f>
        <v>0</v>
      </c>
      <c r="W45" s="121">
        <f>SUM('2002IllegalExports'!$AE$51:$AE$51)</f>
        <v>0</v>
      </c>
      <c r="X45" s="121">
        <f>SUM('2003IllegalExports'!$AE$51:$AE$51)</f>
        <v>0</v>
      </c>
      <c r="Y45" s="121">
        <f>SUM('2004IllegalExports'!$AE$51:$AE$51)</f>
        <v>0</v>
      </c>
      <c r="Z45" s="121">
        <f>SUM('2005IllegalExports'!$AE$51:$AE$51)</f>
        <v>0</v>
      </c>
      <c r="AA45" s="121">
        <f>SUM('2006IllegalExports'!$AE$51:$AE$51)</f>
        <v>0</v>
      </c>
      <c r="AB45" s="121">
        <f>SUM('2007IllegalExports'!$AE$51:$AE$51)</f>
        <v>0</v>
      </c>
      <c r="AC45" s="121">
        <f>SUM('2008IllegalExports'!$AE$51:$AE$51)</f>
        <v>0</v>
      </c>
      <c r="AD45" s="121">
        <f>SUM('2009IllegalExports'!$AE$51:$AE$51)</f>
        <v>0</v>
      </c>
      <c r="AE45" s="121">
        <f>SUM('2010IllegalExports'!$AE$51:$AE$51)</f>
        <v>0</v>
      </c>
      <c r="AF45" s="121">
        <f>SUM('2011IllegalExports'!$AE$51:$AE$51)</f>
        <v>0</v>
      </c>
      <c r="AG45" s="121">
        <f>SUM('2012IllegalExports'!$AE$51:$AE$51)</f>
        <v>0</v>
      </c>
      <c r="AH45" s="121">
        <f>SUM('2013IllegalExports'!$AE$51:$AE$51)</f>
        <v>0</v>
      </c>
      <c r="AI45" s="121">
        <f>SUM('2014IllegalExports'!$AE$51:$AE$51)</f>
        <v>0</v>
      </c>
      <c r="AJ45" s="121">
        <f>SUM('2015IllegalExports'!$AE$51:$AE$51)</f>
        <v>0</v>
      </c>
      <c r="AK45" s="121">
        <f>SUM('2016IllegalExports'!$AE$51:$AE$51)</f>
        <v>0</v>
      </c>
      <c r="AL45" s="121">
        <f>SUM('2017IllegalExports'!$AE$51:$AE$51)</f>
        <v>0</v>
      </c>
      <c r="AM45" s="112"/>
    </row>
    <row r="46" spans="1:39" s="111" customFormat="1">
      <c r="A46" s="116" t="s">
        <v>74</v>
      </c>
      <c r="B46" s="119">
        <f>IF(RWE!$A$7="Y",B127,"-")</f>
        <v>0</v>
      </c>
      <c r="C46" s="119">
        <f>IF(RWE!$A$7="Y",C127,"-")</f>
        <v>0</v>
      </c>
      <c r="D46" s="119">
        <f>IF(RWE!$A$7="Y",D127,"-")</f>
        <v>0</v>
      </c>
      <c r="E46" s="119">
        <f>IF(RWE!$A$7="Y",E127,"-")</f>
        <v>0</v>
      </c>
      <c r="F46" s="119">
        <f>IF(RWE!$A$7="Y",F127,"-")</f>
        <v>0</v>
      </c>
      <c r="G46" s="119">
        <f>IF(RWE!$A$7="Y",G127,"-")</f>
        <v>0</v>
      </c>
      <c r="H46" s="119">
        <f>IF(RWE!$A$7="Y",H127,"-")</f>
        <v>0</v>
      </c>
      <c r="I46" s="119">
        <f>IF(RWE!$A$7="Y",I127,"-")</f>
        <v>0</v>
      </c>
      <c r="J46" s="119">
        <f>IF(RWE!$A$7="Y",J127,"-")</f>
        <v>0</v>
      </c>
      <c r="K46" s="119">
        <f>IF(RWE!$A$7="Y",K127,"-")</f>
        <v>0</v>
      </c>
      <c r="L46" s="119">
        <f>IF(RWE!$A$7="Y",L127,"-")</f>
        <v>0</v>
      </c>
      <c r="M46" s="119">
        <f>IF(RWE!$A$7="Y",M127,"-")</f>
        <v>0</v>
      </c>
      <c r="N46" s="119">
        <f>IF(RWE!$A$7="Y",N127,"-")</f>
        <v>0</v>
      </c>
      <c r="O46" s="119">
        <f>IF(RWE!$A$7="Y",O127,"-")</f>
        <v>0</v>
      </c>
      <c r="P46" s="119">
        <f>IF(RWE!$A$7="Y",P127,"-")</f>
        <v>0</v>
      </c>
      <c r="Q46" s="119">
        <f>IF(RWE!$A$7="Y",Q127,"-")</f>
        <v>0</v>
      </c>
      <c r="R46" s="119">
        <f>IF(RWE!$A$7="Y",R127,"-")</f>
        <v>0</v>
      </c>
      <c r="S46" s="119">
        <f>IF(RWE!$A$7="Y",S127,"-")</f>
        <v>0</v>
      </c>
      <c r="T46" s="120"/>
      <c r="U46" s="121">
        <f>SUM('2000IllegalExports'!$AF$51:$AF$51)</f>
        <v>0</v>
      </c>
      <c r="V46" s="121">
        <f>SUM('2001IllegalExports'!$AF$51:$AF$51)</f>
        <v>0</v>
      </c>
      <c r="W46" s="121">
        <f>SUM('2002IllegalExports'!$AF$51:$AF$51)</f>
        <v>0</v>
      </c>
      <c r="X46" s="121">
        <f>SUM('2003IllegalExports'!$AF$51:$AF$51)</f>
        <v>0</v>
      </c>
      <c r="Y46" s="121">
        <f>SUM('2004IllegalExports'!$AF$51:$AF$51)</f>
        <v>0</v>
      </c>
      <c r="Z46" s="121">
        <f>SUM('2005IllegalExports'!$AF$51:$AF$51)</f>
        <v>0</v>
      </c>
      <c r="AA46" s="121">
        <f>SUM('2006IllegalExports'!$AF$51:$AF$51)</f>
        <v>0</v>
      </c>
      <c r="AB46" s="121">
        <f>SUM('2007IllegalExports'!$AF$51:$AF$51)</f>
        <v>0</v>
      </c>
      <c r="AC46" s="121">
        <f>SUM('2008IllegalExports'!$AF$51:$AF$51)</f>
        <v>0</v>
      </c>
      <c r="AD46" s="121">
        <f>SUM('2009IllegalExports'!$AF$51:$AF$51)</f>
        <v>0</v>
      </c>
      <c r="AE46" s="121">
        <f>SUM('2010IllegalExports'!$AF$51:$AF$51)</f>
        <v>0</v>
      </c>
      <c r="AF46" s="121">
        <f>SUM('2011IllegalExports'!$AF$51:$AF$51)</f>
        <v>0</v>
      </c>
      <c r="AG46" s="121">
        <f>SUM('2012IllegalExports'!$AF$51:$AF$51)</f>
        <v>0</v>
      </c>
      <c r="AH46" s="121">
        <f>SUM('2013IllegalExports'!$AF$51:$AF$51)</f>
        <v>0</v>
      </c>
      <c r="AI46" s="121">
        <f>SUM('2014IllegalExports'!$AF$51:$AF$51)</f>
        <v>0</v>
      </c>
      <c r="AJ46" s="121">
        <f>SUM('2015IllegalExports'!$AF$51:$AF$51)</f>
        <v>0</v>
      </c>
      <c r="AK46" s="121">
        <f>SUM('2016IllegalExports'!$AF$51:$AF$51)</f>
        <v>0</v>
      </c>
      <c r="AL46" s="121">
        <f>SUM('2017IllegalExports'!$AF$51:$AF$51)</f>
        <v>0</v>
      </c>
      <c r="AM46" s="112"/>
    </row>
    <row r="47" spans="1:39" s="111" customFormat="1">
      <c r="A47" s="116" t="s">
        <v>4</v>
      </c>
      <c r="B47" s="119">
        <f>IF(RWE!$A$7="Y",B128,"-")</f>
        <v>0</v>
      </c>
      <c r="C47" s="119">
        <f>IF(RWE!$A$7="Y",C128,"-")</f>
        <v>0</v>
      </c>
      <c r="D47" s="119">
        <f>IF(RWE!$A$7="Y",D128,"-")</f>
        <v>0</v>
      </c>
      <c r="E47" s="119">
        <f>IF(RWE!$A$7="Y",E128,"-")</f>
        <v>0</v>
      </c>
      <c r="F47" s="119">
        <f>IF(RWE!$A$7="Y",F128,"-")</f>
        <v>0</v>
      </c>
      <c r="G47" s="119">
        <f>IF(RWE!$A$7="Y",G128,"-")</f>
        <v>0</v>
      </c>
      <c r="H47" s="119">
        <f>IF(RWE!$A$7="Y",H128,"-")</f>
        <v>0</v>
      </c>
      <c r="I47" s="119">
        <f>IF(RWE!$A$7="Y",I128,"-")</f>
        <v>0</v>
      </c>
      <c r="J47" s="119">
        <f>IF(RWE!$A$7="Y",J128,"-")</f>
        <v>0</v>
      </c>
      <c r="K47" s="119">
        <f>IF(RWE!$A$7="Y",K128,"-")</f>
        <v>0</v>
      </c>
      <c r="L47" s="119">
        <f>IF(RWE!$A$7="Y",L128,"-")</f>
        <v>0</v>
      </c>
      <c r="M47" s="119">
        <f>IF(RWE!$A$7="Y",M128,"-")</f>
        <v>0</v>
      </c>
      <c r="N47" s="119">
        <f>IF(RWE!$A$7="Y",N128,"-")</f>
        <v>0</v>
      </c>
      <c r="O47" s="119">
        <f>IF(RWE!$A$7="Y",O128,"-")</f>
        <v>0</v>
      </c>
      <c r="P47" s="119">
        <f>IF(RWE!$A$7="Y",P128,"-")</f>
        <v>0</v>
      </c>
      <c r="Q47" s="119">
        <f>IF(RWE!$A$7="Y",Q128,"-")</f>
        <v>0</v>
      </c>
      <c r="R47" s="119">
        <f>IF(RWE!$A$7="Y",R128,"-")</f>
        <v>0</v>
      </c>
      <c r="S47" s="119">
        <f>IF(RWE!$A$7="Y",S128,"-")</f>
        <v>0</v>
      </c>
      <c r="T47" s="120"/>
      <c r="U47" s="121">
        <f>SUM('2000IllegalExports'!$AG$51:$AG$51)</f>
        <v>0</v>
      </c>
      <c r="V47" s="121">
        <f>SUM('2001IllegalExports'!$AG$51:$AG$51)</f>
        <v>0</v>
      </c>
      <c r="W47" s="121">
        <f>SUM('2002IllegalExports'!$AG$51:$AG$51)</f>
        <v>0</v>
      </c>
      <c r="X47" s="121">
        <f>SUM('2003IllegalExports'!$AG$51:$AG$51)</f>
        <v>0</v>
      </c>
      <c r="Y47" s="121">
        <f>SUM('2004IllegalExports'!$AG$51:$AG$51)</f>
        <v>0</v>
      </c>
      <c r="Z47" s="121">
        <f>SUM('2005IllegalExports'!$AG$51:$AG$51)</f>
        <v>0</v>
      </c>
      <c r="AA47" s="121">
        <f>SUM('2006IllegalExports'!$AG$51:$AG$51)</f>
        <v>0</v>
      </c>
      <c r="AB47" s="121">
        <f>SUM('2007IllegalExports'!$AG$51:$AG$51)</f>
        <v>0</v>
      </c>
      <c r="AC47" s="121">
        <f>SUM('2008IllegalExports'!$AG$51:$AG$51)</f>
        <v>0</v>
      </c>
      <c r="AD47" s="121">
        <f>SUM('2009IllegalExports'!$AG$51:$AG$51)</f>
        <v>0</v>
      </c>
      <c r="AE47" s="121">
        <f>SUM('2010IllegalExports'!$AG$51:$AG$51)</f>
        <v>0</v>
      </c>
      <c r="AF47" s="121">
        <f>SUM('2011IllegalExports'!$AG$51:$AG$51)</f>
        <v>0</v>
      </c>
      <c r="AG47" s="121">
        <f>SUM('2012IllegalExports'!$AG$51:$AG$51)</f>
        <v>0</v>
      </c>
      <c r="AH47" s="121">
        <f>SUM('2013IllegalExports'!$AG$51:$AG$51)</f>
        <v>0</v>
      </c>
      <c r="AI47" s="121">
        <f>SUM('2014IllegalExports'!$AG$51:$AG$51)</f>
        <v>0</v>
      </c>
      <c r="AJ47" s="121">
        <f>SUM('2015IllegalExports'!$AG$51:$AG$51)</f>
        <v>0</v>
      </c>
      <c r="AK47" s="121">
        <f>SUM('2016IllegalExports'!$AG$51:$AG$51)</f>
        <v>0</v>
      </c>
      <c r="AL47" s="121">
        <f>SUM('2017IllegalExports'!$AG$51:$AG$51)</f>
        <v>0</v>
      </c>
      <c r="AM47" s="112"/>
    </row>
    <row r="48" spans="1:39" s="111" customFormat="1">
      <c r="A48" s="8"/>
      <c r="B48" s="112"/>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20"/>
      <c r="AF48" s="120"/>
      <c r="AG48" s="120"/>
      <c r="AH48" s="120"/>
      <c r="AI48" s="112"/>
      <c r="AJ48" s="112"/>
      <c r="AK48" s="112"/>
      <c r="AL48" s="112"/>
      <c r="AM48" s="112"/>
    </row>
    <row r="49" spans="1:39" ht="14">
      <c r="A49" s="113" t="s">
        <v>125</v>
      </c>
      <c r="AM49" s="17"/>
    </row>
    <row r="50" spans="1:39" s="111" customFormat="1">
      <c r="A50" s="116" t="s">
        <v>60</v>
      </c>
      <c r="B50" s="123">
        <f>IF(RWE!$A$7="Y",B131,"-")</f>
        <v>0.53983805078697256</v>
      </c>
      <c r="C50" s="123">
        <f>IF(RWE!$A$7="Y",C131,"-")</f>
        <v>0.54993728744581361</v>
      </c>
      <c r="D50" s="123">
        <f>IF(RWE!$A$7="Y",D131,"-")</f>
        <v>0.54602473972873633</v>
      </c>
      <c r="E50" s="123">
        <f>IF(RWE!$A$7="Y",E131,"-")</f>
        <v>0.53908564665225245</v>
      </c>
      <c r="F50" s="123">
        <f>IF(RWE!$A$7="Y",F131,"-")</f>
        <v>0.53770600999304408</v>
      </c>
      <c r="G50" s="123">
        <f>IF(RWE!$A$7="Y",G131,"-")</f>
        <v>0.53108656511234054</v>
      </c>
      <c r="H50" s="123">
        <f>IF(RWE!$A$7="Y",H131,"-")</f>
        <v>0.53280539207359245</v>
      </c>
      <c r="I50" s="123">
        <f>IF(RWE!$A$7="Y",I131,"-")</f>
        <v>0.52109456698881151</v>
      </c>
      <c r="J50" s="123">
        <f>IF(RWE!$A$7="Y",J131,"-")</f>
        <v>0.52543753722260111</v>
      </c>
      <c r="K50" s="123">
        <f>IF(RWE!$A$7="Y",K131,"-")</f>
        <v>0.49848786323922484</v>
      </c>
      <c r="L50" s="123">
        <f>IF(RWE!$A$7="Y",L131,"-")</f>
        <v>0.43507887912695575</v>
      </c>
      <c r="M50" s="123">
        <f>IF(RWE!$A$7="Y",M131,"-")</f>
        <v>0.47729987657622985</v>
      </c>
      <c r="N50" s="123">
        <f>IF(RWE!$A$7="Y",N131,"-")</f>
        <v>0.42635285754572866</v>
      </c>
      <c r="O50" s="123">
        <f>IF(RWE!$A$7="Y",O131,"-")</f>
        <v>0.44032264223595213</v>
      </c>
      <c r="P50" s="123">
        <f>IF(RWE!$A$7="Y",P131,"-")</f>
        <v>0.41793601352124027</v>
      </c>
      <c r="Q50" s="123">
        <f>IF(RWE!$A$7="Y",Q131,"-")</f>
        <v>0.37819295306608819</v>
      </c>
      <c r="R50" s="123" t="str">
        <f>IF(RWE!$A$7="Y",R131,"-")</f>
        <v>-</v>
      </c>
      <c r="S50" s="123" t="str">
        <f>IF(RWE!$A$7="Y",S131,"-")</f>
        <v>-</v>
      </c>
      <c r="T50" s="112"/>
      <c r="U50" s="123">
        <f>IF(SUM('2000AllExports'!$S$32:$AG$32)=0,"-",SUM('2000IllegalExports'!$S$32:$AG$32)/SUM('2000AllExports'!$S$32:$AG$32))</f>
        <v>0.53219913752518622</v>
      </c>
      <c r="V50" s="123">
        <f>IF(SUM('2001AllExports'!$S$32:$AG$32)=0,"-",SUM('2001IllegalExports'!$S$32:$AG$32)/SUM('2001AllExports'!$S$32:$AG$32))</f>
        <v>0.54219409807515295</v>
      </c>
      <c r="W50" s="123">
        <f>IF(SUM('2002AllExports'!$S$32:$AG$32)=0,"-",SUM('2002IllegalExports'!$S$32:$AG$32)/SUM('2002AllExports'!$S$32:$AG$32))</f>
        <v>0.54005545649843867</v>
      </c>
      <c r="X50" s="123">
        <f>IF(SUM('2003AllExports'!$S$32:$AG$32)=0,"-",SUM('2003IllegalExports'!$S$32:$AG$32)/SUM('2003AllExports'!$S$32:$AG$32))</f>
        <v>0.5349658966390145</v>
      </c>
      <c r="Y50" s="123">
        <f>IF(SUM('2004AllExports'!$S$32:$AG$32)=0,"-",SUM('2004IllegalExports'!$S$32:$AG$32)/SUM('2004AllExports'!$S$32:$AG$32))</f>
        <v>0.53213379120695115</v>
      </c>
      <c r="Z50" s="123">
        <f>IF(SUM('2005AllExports'!$S$32:$AG$32)=0,"-",SUM('2005IllegalExports'!$S$32:$AG$32)/SUM('2005AllExports'!$S$32:$AG$32))</f>
        <v>0.52421836524374077</v>
      </c>
      <c r="AA50" s="123">
        <f>IF(SUM('2006AllExports'!$S$32:$AG$32)=0,"-",SUM('2006IllegalExports'!$S$32:$AG$32)/SUM('2006AllExports'!$S$32:$AG$32))</f>
        <v>0.51828907753688946</v>
      </c>
      <c r="AB50" s="123">
        <f>IF(SUM('2007AllExports'!$S$32:$AG$32)=0,"-",SUM('2007IllegalExports'!$S$32:$AG$32)/SUM('2007AllExports'!$S$32:$AG$32))</f>
        <v>0.51013456942249435</v>
      </c>
      <c r="AC50" s="123">
        <f>IF(SUM('2008AllExports'!$S$32:$AG$32)=0,"-",SUM('2008IllegalExports'!$S$32:$AG$32)/SUM('2008AllExports'!$S$32:$AG$32))</f>
        <v>0.51405090330062808</v>
      </c>
      <c r="AD50" s="123">
        <f>IF(SUM('2009AllExports'!$S$32:$AG$32)=0,"-",SUM('2009IllegalExports'!$S$32:$AG$32)/SUM('2009AllExports'!$S$32:$AG$32))</f>
        <v>0.4977385637168974</v>
      </c>
      <c r="AE50" s="123">
        <f>IF(SUM('2010AllExports'!$S$32:$AG$32)=0,"-",SUM('2010IllegalExports'!$S$32:$AG$32)/SUM('2010AllExports'!$S$32:$AG$32))</f>
        <v>0.32306924871377768</v>
      </c>
      <c r="AF50" s="123">
        <f>IF(SUM('2011AllExports'!$S$32:$AG$32)=0,"-",SUM('2011IllegalExports'!$S$32:$AG$32)/SUM('2011AllExports'!$S$32:$AG$32))</f>
        <v>0.48399851949206213</v>
      </c>
      <c r="AG50" s="123">
        <f>IF(SUM('2012AllExports'!$S$32:$AG$32)=0,"-",SUM('2012IllegalExports'!$S$32:$AG$32)/SUM('2012AllExports'!$S$32:$AG$32))</f>
        <v>0.32636871983048915</v>
      </c>
      <c r="AH50" s="123">
        <f>IF(SUM('2013AllExports'!$S$32:$AG$32)=0,"-",SUM('2013IllegalExports'!$S$32:$AG$32)/SUM('2013AllExports'!$S$32:$AG$32))</f>
        <v>0.31245100655990848</v>
      </c>
      <c r="AI50" s="123">
        <f>IF(SUM('2014AllExports'!$S$32:$AG$32)=0,"-",SUM('2014IllegalExports'!$S$32:$AG$32)/SUM('2014AllExports'!$S$32:$AG$32))</f>
        <v>0.29126325402352743</v>
      </c>
      <c r="AJ50" s="123">
        <f>IF(SUM('2015AllExports'!$S$32:$AG$32)=0,"-",SUM('2015IllegalExports'!$S$32:$AG$32)/SUM('2015AllExports'!$S$32:$AG$32))</f>
        <v>0.25323140041611075</v>
      </c>
      <c r="AK50" s="123" t="str">
        <f>IF(SUM('2016AllExports'!$S$32:$AG$32)=0,"-",SUM('2016IllegalExports'!$S$32:$AG$32)/SUM('2016AllExports'!$S$32:$AG$32))</f>
        <v>-</v>
      </c>
      <c r="AL50" s="123" t="str">
        <f>IF(SUM('2017AllExports'!$S$32:$AG$32)=0,"-",SUM('2017IllegalExports'!$S$32:$AG$32)/SUM('2017AllExports'!$S$32:$AG$32))</f>
        <v>-</v>
      </c>
      <c r="AM50" s="112"/>
    </row>
    <row r="51" spans="1:39" s="111" customFormat="1">
      <c r="A51" s="116" t="s">
        <v>24</v>
      </c>
      <c r="B51" s="123" t="str">
        <f>IF(RWE!$A$7="Y",B132,"-")</f>
        <v>-</v>
      </c>
      <c r="C51" s="123" t="str">
        <f>IF(RWE!$A$7="Y",C132,"-")</f>
        <v>-</v>
      </c>
      <c r="D51" s="123" t="str">
        <f>IF(RWE!$A$7="Y",D132,"-")</f>
        <v>-</v>
      </c>
      <c r="E51" s="123" t="str">
        <f>IF(RWE!$A$7="Y",E132,"-")</f>
        <v>-</v>
      </c>
      <c r="F51" s="123" t="str">
        <f>IF(RWE!$A$7="Y",F132,"-")</f>
        <v>-</v>
      </c>
      <c r="G51" s="123" t="str">
        <f>IF(RWE!$A$7="Y",G132,"-")</f>
        <v>-</v>
      </c>
      <c r="H51" s="123" t="str">
        <f>IF(RWE!$A$7="Y",H132,"-")</f>
        <v>-</v>
      </c>
      <c r="I51" s="123" t="str">
        <f>IF(RWE!$A$7="Y",I132,"-")</f>
        <v>-</v>
      </c>
      <c r="J51" s="123" t="str">
        <f>IF(RWE!$A$7="Y",J132,"-")</f>
        <v>-</v>
      </c>
      <c r="K51" s="123" t="str">
        <f>IF(RWE!$A$7="Y",K132,"-")</f>
        <v>-</v>
      </c>
      <c r="L51" s="123" t="str">
        <f>IF(RWE!$A$7="Y",L132,"-")</f>
        <v>-</v>
      </c>
      <c r="M51" s="123" t="str">
        <f>IF(RWE!$A$7="Y",M132,"-")</f>
        <v>-</v>
      </c>
      <c r="N51" s="123" t="str">
        <f>IF(RWE!$A$7="Y",N132,"-")</f>
        <v>-</v>
      </c>
      <c r="O51" s="123" t="str">
        <f>IF(RWE!$A$7="Y",O132,"-")</f>
        <v>-</v>
      </c>
      <c r="P51" s="123" t="str">
        <f>IF(RWE!$A$7="Y",P132,"-")</f>
        <v>-</v>
      </c>
      <c r="Q51" s="123" t="str">
        <f>IF(RWE!$A$7="Y",Q132,"-")</f>
        <v>-</v>
      </c>
      <c r="R51" s="123" t="str">
        <f>IF(RWE!$A$7="Y",R132,"-")</f>
        <v>-</v>
      </c>
      <c r="S51" s="123" t="str">
        <f>IF(RWE!$A$7="Y",S132,"-")</f>
        <v>-</v>
      </c>
      <c r="T51" s="112"/>
      <c r="U51" s="123" t="str">
        <f>IF(SUM('2000AllExports'!$S$33:$AG$33)=0,"-",SUM('2000IllegalExports'!$S$33:$AG$33)/SUM('2000AllExports'!$S$33:$AG$33))</f>
        <v>-</v>
      </c>
      <c r="V51" s="123" t="str">
        <f>IF(SUM('2001AllExports'!$S$33:$AG$33)=0,"-",SUM('2001IllegalExports'!$S$33:$AG$33)/SUM('2001AllExports'!$S$33:$AG$33))</f>
        <v>-</v>
      </c>
      <c r="W51" s="123" t="str">
        <f>IF(SUM('2002AllExports'!$S$33:$AG$33)=0,"-",SUM('2002IllegalExports'!$S$33:$AG$33)/SUM('2002AllExports'!$S$33:$AG$33))</f>
        <v>-</v>
      </c>
      <c r="X51" s="123" t="str">
        <f>IF(SUM('2003AllExports'!$S$33:$AG$33)=0,"-",SUM('2003IllegalExports'!$S$33:$AG$33)/SUM('2003AllExports'!$S$33:$AG$33))</f>
        <v>-</v>
      </c>
      <c r="Y51" s="123" t="str">
        <f>IF(SUM('2004AllExports'!$S$33:$AG$33)=0,"-",SUM('2004IllegalExports'!$S$33:$AG$33)/SUM('2004AllExports'!$S$33:$AG$33))</f>
        <v>-</v>
      </c>
      <c r="Z51" s="123" t="str">
        <f>IF(SUM('2005AllExports'!$S$33:$AG$33)=0,"-",SUM('2005IllegalExports'!$S$33:$AG$33)/SUM('2005AllExports'!$S$33:$AG$33))</f>
        <v>-</v>
      </c>
      <c r="AA51" s="123" t="str">
        <f>IF(SUM('2006AllExports'!$S$33:$AG$33)=0,"-",SUM('2006IllegalExports'!$S$33:$AG$33)/SUM('2006AllExports'!$S$33:$AG$33))</f>
        <v>-</v>
      </c>
      <c r="AB51" s="123" t="str">
        <f>IF(SUM('2007AllExports'!$S$33:$AG$33)=0,"-",SUM('2007IllegalExports'!$S$33:$AG$33)/SUM('2007AllExports'!$S$33:$AG$33))</f>
        <v>-</v>
      </c>
      <c r="AC51" s="123" t="str">
        <f>IF(SUM('2008AllExports'!$S$33:$AG$33)=0,"-",SUM('2008IllegalExports'!$S$33:$AG$33)/SUM('2008AllExports'!$S$33:$AG$33))</f>
        <v>-</v>
      </c>
      <c r="AD51" s="123" t="str">
        <f>IF(SUM('2009AllExports'!$S$33:$AG$33)=0,"-",SUM('2009IllegalExports'!$S$33:$AG$33)/SUM('2009AllExports'!$S$33:$AG$33))</f>
        <v>-</v>
      </c>
      <c r="AE51" s="123" t="str">
        <f>IF(SUM('2010AllExports'!$S$33:$AG$33)=0,"-",SUM('2010IllegalExports'!$S$33:$AG$33)/SUM('2010AllExports'!$S$33:$AG$33))</f>
        <v>-</v>
      </c>
      <c r="AF51" s="123" t="str">
        <f>IF(SUM('2011AllExports'!$S$33:$AG$33)=0,"-",SUM('2011IllegalExports'!$S$33:$AG$33)/SUM('2011AllExports'!$S$33:$AG$33))</f>
        <v>-</v>
      </c>
      <c r="AG51" s="123" t="str">
        <f>IF(SUM('2012AllExports'!$S$33:$AG$33)=0,"-",SUM('2012IllegalExports'!$S$33:$AG$33)/SUM('2012AllExports'!$S$33:$AG$33))</f>
        <v>-</v>
      </c>
      <c r="AH51" s="123" t="str">
        <f>IF(SUM('2013AllExports'!$S$33:$AG$33)=0,"-",SUM('2013IllegalExports'!$S$33:$AG$33)/SUM('2013AllExports'!$S$33:$AG$33))</f>
        <v>-</v>
      </c>
      <c r="AI51" s="123" t="str">
        <f>IF(SUM('2014AllExports'!$S$33:$AG$33)=0,"-",SUM('2014IllegalExports'!$S$33:$AG$33)/SUM('2014AllExports'!$S$33:$AG$33))</f>
        <v>-</v>
      </c>
      <c r="AJ51" s="123" t="str">
        <f>IF(SUM('2015AllExports'!$S$33:$AG$33)=0,"-",SUM('2015IllegalExports'!$S$33:$AG$33)/SUM('2015AllExports'!$S$33:$AG$33))</f>
        <v>-</v>
      </c>
      <c r="AK51" s="123" t="str">
        <f>IF(SUM('2016AllExports'!$S$33:$AG$33)=0,"-",SUM('2016IllegalExports'!$S$33:$AG$33)/SUM('2016AllExports'!$S$33:$AG$33))</f>
        <v>-</v>
      </c>
      <c r="AL51" s="123" t="str">
        <f>IF(SUM('2017AllExports'!$S$33:$AG$33)=0,"-",SUM('2017IllegalExports'!$S$33:$AG$33)/SUM('2017AllExports'!$S$33:$AG$33))</f>
        <v>-</v>
      </c>
      <c r="AM51" s="112"/>
    </row>
    <row r="52" spans="1:39" s="111" customFormat="1">
      <c r="A52" s="116" t="s">
        <v>72</v>
      </c>
      <c r="B52" s="123" t="str">
        <f>IF(RWE!$A$7="Y",B133,"-")</f>
        <v>-</v>
      </c>
      <c r="C52" s="123" t="str">
        <f>IF(RWE!$A$7="Y",C133,"-")</f>
        <v>-</v>
      </c>
      <c r="D52" s="123" t="str">
        <f>IF(RWE!$A$7="Y",D133,"-")</f>
        <v>-</v>
      </c>
      <c r="E52" s="123" t="str">
        <f>IF(RWE!$A$7="Y",E133,"-")</f>
        <v>-</v>
      </c>
      <c r="F52" s="123" t="str">
        <f>IF(RWE!$A$7="Y",F133,"-")</f>
        <v>-</v>
      </c>
      <c r="G52" s="123" t="str">
        <f>IF(RWE!$A$7="Y",G133,"-")</f>
        <v>-</v>
      </c>
      <c r="H52" s="123">
        <f>IF(RWE!$A$7="Y",H133,"-")</f>
        <v>0.6</v>
      </c>
      <c r="I52" s="123" t="str">
        <f>IF(RWE!$A$7="Y",I133,"-")</f>
        <v>-</v>
      </c>
      <c r="J52" s="123" t="str">
        <f>IF(RWE!$A$7="Y",J133,"-")</f>
        <v>-</v>
      </c>
      <c r="K52" s="123" t="str">
        <f>IF(RWE!$A$7="Y",K133,"-")</f>
        <v>-</v>
      </c>
      <c r="L52" s="123">
        <f>IF(RWE!$A$7="Y",L133,"-")</f>
        <v>0.6</v>
      </c>
      <c r="M52" s="123">
        <f>IF(RWE!$A$7="Y",M133,"-")</f>
        <v>0.73437726361375266</v>
      </c>
      <c r="N52" s="123">
        <f>IF(RWE!$A$7="Y",N133,"-")</f>
        <v>0.93191943065635607</v>
      </c>
      <c r="O52" s="123">
        <f>IF(RWE!$A$7="Y",O133,"-")</f>
        <v>0.96665215676776484</v>
      </c>
      <c r="P52" s="123">
        <f>IF(RWE!$A$7="Y",P133,"-")</f>
        <v>0.7</v>
      </c>
      <c r="Q52" s="123">
        <f>IF(RWE!$A$7="Y",Q133,"-")</f>
        <v>0.7</v>
      </c>
      <c r="R52" s="123" t="str">
        <f>IF(RWE!$A$7="Y",R133,"-")</f>
        <v>-</v>
      </c>
      <c r="S52" s="123" t="str">
        <f>IF(RWE!$A$7="Y",S133,"-")</f>
        <v>-</v>
      </c>
      <c r="T52" s="112"/>
      <c r="U52" s="123" t="str">
        <f>IF(SUM('2000AllExports'!$S$35:$AG$36)=0,"-",SUM('2000IllegalExports'!$S$35:$AG$36)/SUM('2000AllExports'!$S$35:$AG$36))</f>
        <v>-</v>
      </c>
      <c r="V52" s="123" t="str">
        <f>IF(SUM('2001AllExports'!$S$35:$AG$36)=0,"-",SUM('2001IllegalExports'!$S$35:$AG$36)/SUM('2001AllExports'!$S$35:$AG$36))</f>
        <v>-</v>
      </c>
      <c r="W52" s="123" t="str">
        <f>IF(SUM('2002AllExports'!$S$35:$AG$36)=0,"-",SUM('2002IllegalExports'!$S$35:$AG$36)/SUM('2002AllExports'!$S$35:$AG$36))</f>
        <v>-</v>
      </c>
      <c r="X52" s="123" t="str">
        <f>IF(SUM('2003AllExports'!$S$35:$AG$36)=0,"-",SUM('2003IllegalExports'!$S$35:$AG$36)/SUM('2003AllExports'!$S$35:$AG$36))</f>
        <v>-</v>
      </c>
      <c r="Y52" s="123" t="str">
        <f>IF(SUM('2004AllExports'!$S$35:$AG$36)=0,"-",SUM('2004IllegalExports'!$S$35:$AG$36)/SUM('2004AllExports'!$S$35:$AG$36))</f>
        <v>-</v>
      </c>
      <c r="Z52" s="123" t="str">
        <f>IF(SUM('2005AllExports'!$S$35:$AG$36)=0,"-",SUM('2005IllegalExports'!$S$35:$AG$36)/SUM('2005AllExports'!$S$35:$AG$36))</f>
        <v>-</v>
      </c>
      <c r="AA52" s="123">
        <f>IF(SUM('2006AllExports'!$S$35:$AG$36)=0,"-",SUM('2006IllegalExports'!$S$35:$AG$36)/SUM('2006AllExports'!$S$35:$AG$36))</f>
        <v>0.6</v>
      </c>
      <c r="AB52" s="123" t="str">
        <f>IF(SUM('2007AllExports'!$S$35:$AG$36)=0,"-",SUM('2007IllegalExports'!$S$35:$AG$36)/SUM('2007AllExports'!$S$35:$AG$36))</f>
        <v>-</v>
      </c>
      <c r="AC52" s="123" t="str">
        <f>IF(SUM('2008AllExports'!$S$35:$AG$36)=0,"-",SUM('2008IllegalExports'!$S$35:$AG$36)/SUM('2008AllExports'!$S$35:$AG$36))</f>
        <v>-</v>
      </c>
      <c r="AD52" s="123" t="str">
        <f>IF(SUM('2009AllExports'!$S$35:$AG$36)=0,"-",SUM('2009IllegalExports'!$S$35:$AG$36)/SUM('2009AllExports'!$S$35:$AG$36))</f>
        <v>-</v>
      </c>
      <c r="AE52" s="123">
        <f>IF(SUM('2010AllExports'!$S$35:$AG$36)=0,"-",SUM('2010IllegalExports'!$S$35:$AG$36)/SUM('2010AllExports'!$S$35:$AG$36))</f>
        <v>0.6</v>
      </c>
      <c r="AF52" s="123">
        <f>IF(SUM('2011AllExports'!$S$35:$AG$36)=0,"-",SUM('2011IllegalExports'!$S$35:$AG$36)/SUM('2011AllExports'!$S$35:$AG$36))</f>
        <v>0.70516443185078637</v>
      </c>
      <c r="AG52" s="123">
        <f>IF(SUM('2012AllExports'!$S$35:$AG$36)=0,"-",SUM('2012IllegalExports'!$S$35:$AG$36)/SUM('2012AllExports'!$S$35:$AG$36))</f>
        <v>0.90386360569419943</v>
      </c>
      <c r="AH52" s="123">
        <f>IF(SUM('2013AllExports'!$S$35:$AG$36)=0,"-",SUM('2013IllegalExports'!$S$35:$AG$36)/SUM('2013AllExports'!$S$35:$AG$36))</f>
        <v>0.95576919271375504</v>
      </c>
      <c r="AI52" s="123">
        <f>IF(SUM('2014AllExports'!$S$35:$AG$36)=0,"-",SUM('2014IllegalExports'!$S$35:$AG$36)/SUM('2014AllExports'!$S$35:$AG$36))</f>
        <v>0.70000000000000007</v>
      </c>
      <c r="AJ52" s="123">
        <f>IF(SUM('2015AllExports'!$S$35:$AG$36)=0,"-",SUM('2015IllegalExports'!$S$35:$AG$36)/SUM('2015AllExports'!$S$35:$AG$36))</f>
        <v>0.7</v>
      </c>
      <c r="AK52" s="123" t="str">
        <f>IF(SUM('2016AllExports'!$S$35:$AG$36)=0,"-",SUM('2016IllegalExports'!$S$35:$AG$36)/SUM('2016AllExports'!$S$35:$AG$36))</f>
        <v>-</v>
      </c>
      <c r="AL52" s="123" t="str">
        <f>IF(SUM('2017AllExports'!$S$35:$AG$36)=0,"-",SUM('2017IllegalExports'!$S$35:$AG$36)/SUM('2017AllExports'!$S$35:$AG$36))</f>
        <v>-</v>
      </c>
      <c r="AM52" s="112"/>
    </row>
    <row r="53" spans="1:39" s="111" customFormat="1">
      <c r="A53" s="116" t="s">
        <v>55</v>
      </c>
      <c r="B53" s="123">
        <f>IF(RWE!$A$7="Y",B134,"-")</f>
        <v>0.47818283589338362</v>
      </c>
      <c r="C53" s="123">
        <f>IF(RWE!$A$7="Y",C134,"-")</f>
        <v>0.46652465219655032</v>
      </c>
      <c r="D53" s="123">
        <f>IF(RWE!$A$7="Y",D134,"-")</f>
        <v>0.45877514274400943</v>
      </c>
      <c r="E53" s="123">
        <f>IF(RWE!$A$7="Y",E134,"-")</f>
        <v>0.44641710038877991</v>
      </c>
      <c r="F53" s="123">
        <f>IF(RWE!$A$7="Y",F134,"-")</f>
        <v>0.43547060006135613</v>
      </c>
      <c r="G53" s="123">
        <f>IF(RWE!$A$7="Y",G134,"-")</f>
        <v>0.42210906912994217</v>
      </c>
      <c r="H53" s="123">
        <f>IF(RWE!$A$7="Y",H134,"-")</f>
        <v>0.40917855821943816</v>
      </c>
      <c r="I53" s="123">
        <f>IF(RWE!$A$7="Y",I134,"-")</f>
        <v>0.39788065517115434</v>
      </c>
      <c r="J53" s="123">
        <f>IF(RWE!$A$7="Y",J134,"-")</f>
        <v>0.38534205640467267</v>
      </c>
      <c r="K53" s="123">
        <f>IF(RWE!$A$7="Y",K134,"-")</f>
        <v>0.37572226082552368</v>
      </c>
      <c r="L53" s="123">
        <f>IF(RWE!$A$7="Y",L134,"-")</f>
        <v>0.27536072349558871</v>
      </c>
      <c r="M53" s="123">
        <f>IF(RWE!$A$7="Y",M134,"-")</f>
        <v>0.35111053596304548</v>
      </c>
      <c r="N53" s="123">
        <f>IF(RWE!$A$7="Y",N134,"-")</f>
        <v>0.27985694886920154</v>
      </c>
      <c r="O53" s="123">
        <f>IF(RWE!$A$7="Y",O134,"-")</f>
        <v>0.27013971860816927</v>
      </c>
      <c r="P53" s="123">
        <f>IF(RWE!$A$7="Y",P134,"-")</f>
        <v>0.24672860225333579</v>
      </c>
      <c r="Q53" s="123">
        <f>IF(RWE!$A$7="Y",Q134,"-")</f>
        <v>0.24397951483068386</v>
      </c>
      <c r="R53" s="123" t="str">
        <f>IF(RWE!$A$7="Y",R134,"-")</f>
        <v>-</v>
      </c>
      <c r="S53" s="123" t="str">
        <f>IF(RWE!$A$7="Y",S134,"-")</f>
        <v>-</v>
      </c>
      <c r="T53" s="112"/>
      <c r="U53" s="123">
        <f>IF(SUM('2000AllExports'!$S$4:$AG$31)=0,"-",SUM('2000IllegalExports'!$S$4:$AG$31)/SUM('2000AllExports'!$S$4:$AG$31))</f>
        <v>0.47416310451633337</v>
      </c>
      <c r="V53" s="123">
        <f>IF(SUM('2001AllExports'!$S$4:$AG$31)=0,"-",SUM('2001IllegalExports'!$S$4:$AG$31)/SUM('2001AllExports'!$S$4:$AG$31))</f>
        <v>0.46139477779064975</v>
      </c>
      <c r="W53" s="123">
        <f>IF(SUM('2002AllExports'!$S$4:$AG$31)=0,"-",SUM('2002IllegalExports'!$S$4:$AG$31)/SUM('2002AllExports'!$S$4:$AG$31))</f>
        <v>0.45353514527491595</v>
      </c>
      <c r="X53" s="123">
        <f>IF(SUM('2003AllExports'!$S$4:$AG$31)=0,"-",SUM('2003IllegalExports'!$S$4:$AG$31)/SUM('2003AllExports'!$S$4:$AG$31))</f>
        <v>0.44160876499834062</v>
      </c>
      <c r="Y53" s="123">
        <f>IF(SUM('2004AllExports'!$S$4:$AG$31)=0,"-",SUM('2004IllegalExports'!$S$4:$AG$31)/SUM('2004AllExports'!$S$4:$AG$31))</f>
        <v>0.43380920499285425</v>
      </c>
      <c r="Z53" s="123">
        <f>IF(SUM('2005AllExports'!$S$4:$AG$31)=0,"-",SUM('2005IllegalExports'!$S$4:$AG$31)/SUM('2005AllExports'!$S$4:$AG$31))</f>
        <v>0.42104417475424155</v>
      </c>
      <c r="AA53" s="123">
        <f>IF(SUM('2006AllExports'!$S$4:$AG$31)=0,"-",SUM('2006IllegalExports'!$S$4:$AG$31)/SUM('2006AllExports'!$S$4:$AG$31))</f>
        <v>0.40811725705055851</v>
      </c>
      <c r="AB53" s="123">
        <f>IF(SUM('2007AllExports'!$S$4:$AG$31)=0,"-",SUM('2007IllegalExports'!$S$4:$AG$31)/SUM('2007AllExports'!$S$4:$AG$31))</f>
        <v>0.39659911318108948</v>
      </c>
      <c r="AC53" s="123">
        <f>IF(SUM('2008AllExports'!$S$4:$AG$31)=0,"-",SUM('2008IllegalExports'!$S$4:$AG$31)/SUM('2008AllExports'!$S$4:$AG$31))</f>
        <v>0.3849674224216072</v>
      </c>
      <c r="AD53" s="123">
        <f>IF(SUM('2009AllExports'!$S$4:$AG$31)=0,"-",SUM('2009IllegalExports'!$S$4:$AG$31)/SUM('2009AllExports'!$S$4:$AG$31))</f>
        <v>0.3745243489625496</v>
      </c>
      <c r="AE53" s="123">
        <f>IF(SUM('2010AllExports'!$S$4:$AG$31)=0,"-",SUM('2010IllegalExports'!$S$4:$AG$31)/SUM('2010AllExports'!$S$4:$AG$31))</f>
        <v>0.2823137789144356</v>
      </c>
      <c r="AF53" s="123">
        <f>IF(SUM('2011AllExports'!$S$4:$AG$31)=0,"-",SUM('2011IllegalExports'!$S$4:$AG$31)/SUM('2011AllExports'!$S$4:$AG$31))</f>
        <v>0.34574676648218094</v>
      </c>
      <c r="AG53" s="123">
        <f>IF(SUM('2012AllExports'!$S$4:$AG$31)=0,"-",SUM('2012IllegalExports'!$S$4:$AG$31)/SUM('2012AllExports'!$S$4:$AG$31))</f>
        <v>0.28330442262250655</v>
      </c>
      <c r="AH53" s="123">
        <f>IF(SUM('2013AllExports'!$S$4:$AG$31)=0,"-",SUM('2013IllegalExports'!$S$4:$AG$31)/SUM('2013AllExports'!$S$4:$AG$31))</f>
        <v>0.27312081243908498</v>
      </c>
      <c r="AI53" s="123">
        <f>IF(SUM('2014AllExports'!$S$4:$AG$31)=0,"-",SUM('2014IllegalExports'!$S$4:$AG$31)/SUM('2014AllExports'!$S$4:$AG$31))</f>
        <v>0.25631180603009535</v>
      </c>
      <c r="AJ53" s="123">
        <f>IF(SUM('2015AllExports'!$S$4:$AG$31)=0,"-",SUM('2015IllegalExports'!$S$4:$AG$31)/SUM('2015AllExports'!$S$4:$AG$31))</f>
        <v>0.26868049710714387</v>
      </c>
      <c r="AK53" s="123" t="str">
        <f>IF(SUM('2016AllExports'!$S$4:$AG$31)=0,"-",SUM('2016IllegalExports'!$S$4:$AG$31)/SUM('2016AllExports'!$S$4:$AG$31))</f>
        <v>-</v>
      </c>
      <c r="AL53" s="123" t="str">
        <f>IF(SUM('2017AllExports'!$S$4:$AG$31)=0,"-",SUM('2017IllegalExports'!$S$4:$AG$31)/SUM('2017AllExports'!$S$4:$AG$31))</f>
        <v>-</v>
      </c>
      <c r="AM53" s="112"/>
    </row>
    <row r="54" spans="1:39" s="111" customFormat="1">
      <c r="A54" s="116" t="s">
        <v>6</v>
      </c>
      <c r="B54" s="123">
        <f>IF(RWE!$A$7="Y",B135,"-")</f>
        <v>9.9999999999999992E-2</v>
      </c>
      <c r="C54" s="123">
        <f>IF(RWE!$A$7="Y",C135,"-")</f>
        <v>9.9999999999999978E-2</v>
      </c>
      <c r="D54" s="123">
        <f>IF(RWE!$A$7="Y",D135,"-")</f>
        <v>9.9999999999999978E-2</v>
      </c>
      <c r="E54" s="123">
        <f>IF(RWE!$A$7="Y",E135,"-")</f>
        <v>9.9999999999999978E-2</v>
      </c>
      <c r="F54" s="123">
        <f>IF(RWE!$A$7="Y",F135,"-")</f>
        <v>9.9999999999999964E-2</v>
      </c>
      <c r="G54" s="123">
        <f>IF(RWE!$A$7="Y",G135,"-")</f>
        <v>9.9999999999999978E-2</v>
      </c>
      <c r="H54" s="123">
        <f>IF(RWE!$A$7="Y",H135,"-")</f>
        <v>9.9999999999999978E-2</v>
      </c>
      <c r="I54" s="123">
        <f>IF(RWE!$A$7="Y",I135,"-")</f>
        <v>9.9999999999999978E-2</v>
      </c>
      <c r="J54" s="123">
        <f>IF(RWE!$A$7="Y",J135,"-")</f>
        <v>9.9999999999999992E-2</v>
      </c>
      <c r="K54" s="123">
        <f>IF(RWE!$A$7="Y",K135,"-")</f>
        <v>9.9999999999999964E-2</v>
      </c>
      <c r="L54" s="123">
        <f>IF(RWE!$A$7="Y",L135,"-")</f>
        <v>9.9999999999999978E-2</v>
      </c>
      <c r="M54" s="123">
        <f>IF(RWE!$A$7="Y",M135,"-")</f>
        <v>9.9999999999999978E-2</v>
      </c>
      <c r="N54" s="123">
        <f>IF(RWE!$A$7="Y",N135,"-")</f>
        <v>9.9999999999999978E-2</v>
      </c>
      <c r="O54" s="123">
        <f>IF(RWE!$A$7="Y",O135,"-")</f>
        <v>9.3518642398577434E-2</v>
      </c>
      <c r="P54" s="123">
        <f>IF(RWE!$A$7="Y",P135,"-")</f>
        <v>9.9999999999999978E-2</v>
      </c>
      <c r="Q54" s="123">
        <f>IF(RWE!$A$7="Y",Q135,"-")</f>
        <v>0.11059235184086821</v>
      </c>
      <c r="R54" s="123" t="str">
        <f>IF(RWE!$A$7="Y",R135,"-")</f>
        <v>-</v>
      </c>
      <c r="S54" s="123" t="str">
        <f>IF(RWE!$A$7="Y",S135,"-")</f>
        <v>-</v>
      </c>
      <c r="T54" s="112"/>
      <c r="U54" s="123">
        <f>IF(SUM('2000AllExports'!$S$37:$AG$37)=0,"-",SUM('2000IllegalExports'!$S$37:$AG$37)/SUM('2000AllExports'!$S$37:$AG$37))</f>
        <v>9.9999999999999978E-2</v>
      </c>
      <c r="V54" s="123">
        <f>IF(SUM('2001AllExports'!$S$37:$AG$37)=0,"-",SUM('2001IllegalExports'!$S$37:$AG$37)/SUM('2001AllExports'!$S$37:$AG$37))</f>
        <v>9.9999999999999964E-2</v>
      </c>
      <c r="W54" s="123">
        <f>IF(SUM('2002AllExports'!$S$37:$AG$37)=0,"-",SUM('2002IllegalExports'!$S$37:$AG$37)/SUM('2002AllExports'!$S$37:$AG$37))</f>
        <v>9.9999999999999978E-2</v>
      </c>
      <c r="X54" s="123">
        <f>IF(SUM('2003AllExports'!$S$37:$AG$37)=0,"-",SUM('2003IllegalExports'!$S$37:$AG$37)/SUM('2003AllExports'!$S$37:$AG$37))</f>
        <v>9.9999999999999978E-2</v>
      </c>
      <c r="Y54" s="123">
        <f>IF(SUM('2004AllExports'!$S$37:$AG$37)=0,"-",SUM('2004IllegalExports'!$S$37:$AG$37)/SUM('2004AllExports'!$S$37:$AG$37))</f>
        <v>9.9999999999999978E-2</v>
      </c>
      <c r="Z54" s="123">
        <f>IF(SUM('2005AllExports'!$S$37:$AG$37)=0,"-",SUM('2005IllegalExports'!$S$37:$AG$37)/SUM('2005AllExports'!$S$37:$AG$37))</f>
        <v>9.9999999999999978E-2</v>
      </c>
      <c r="AA54" s="123">
        <f>IF(SUM('2006AllExports'!$S$37:$AG$37)=0,"-",SUM('2006IllegalExports'!$S$37:$AG$37)/SUM('2006AllExports'!$S$37:$AG$37))</f>
        <v>9.9999999999999978E-2</v>
      </c>
      <c r="AB54" s="123">
        <f>IF(SUM('2007AllExports'!$S$37:$AG$37)=0,"-",SUM('2007IllegalExports'!$S$37:$AG$37)/SUM('2007AllExports'!$S$37:$AG$37))</f>
        <v>9.9999999999999978E-2</v>
      </c>
      <c r="AC54" s="123">
        <f>IF(SUM('2008AllExports'!$S$37:$AG$37)=0,"-",SUM('2008IllegalExports'!$S$37:$AG$37)/SUM('2008AllExports'!$S$37:$AG$37))</f>
        <v>9.9999999999999978E-2</v>
      </c>
      <c r="AD54" s="123">
        <f>IF(SUM('2009AllExports'!$S$37:$AG$37)=0,"-",SUM('2009IllegalExports'!$S$37:$AG$37)/SUM('2009AllExports'!$S$37:$AG$37))</f>
        <v>9.9999999999999978E-2</v>
      </c>
      <c r="AE54" s="123">
        <f>IF(SUM('2010AllExports'!$S$37:$AG$37)=0,"-",SUM('2010IllegalExports'!$S$37:$AG$37)/SUM('2010AllExports'!$S$37:$AG$37))</f>
        <v>9.9999999999999978E-2</v>
      </c>
      <c r="AF54" s="123">
        <f>IF(SUM('2011AllExports'!$S$37:$AG$37)=0,"-",SUM('2011IllegalExports'!$S$37:$AG$37)/SUM('2011AllExports'!$S$37:$AG$37))</f>
        <v>9.9999999999999978E-2</v>
      </c>
      <c r="AG54" s="123">
        <f>IF(SUM('2012AllExports'!$S$37:$AG$37)=0,"-",SUM('2012IllegalExports'!$S$37:$AG$37)/SUM('2012AllExports'!$S$37:$AG$37))</f>
        <v>9.9999999999999978E-2</v>
      </c>
      <c r="AH54" s="123">
        <f>IF(SUM('2013AllExports'!$S$37:$AG$37)=0,"-",SUM('2013IllegalExports'!$S$37:$AG$37)/SUM('2013AllExports'!$S$37:$AG$37))</f>
        <v>8.4968684611586145E-2</v>
      </c>
      <c r="AI54" s="123">
        <f>IF(SUM('2014AllExports'!$S$37:$AG$37)=0,"-",SUM('2014IllegalExports'!$S$37:$AG$37)/SUM('2014AllExports'!$S$37:$AG$37))</f>
        <v>9.9999999999999978E-2</v>
      </c>
      <c r="AJ54" s="123">
        <f>IF(SUM('2015AllExports'!$S$37:$AG$37)=0,"-",SUM('2015IllegalExports'!$S$37:$AG$37)/SUM('2015AllExports'!$S$37:$AG$37))</f>
        <v>0.12342235431724191</v>
      </c>
      <c r="AK54" s="123" t="str">
        <f>IF(SUM('2016AllExports'!$S$37:$AG$37)=0,"-",SUM('2016IllegalExports'!$S$37:$AG$37)/SUM('2016AllExports'!$S$37:$AG$37))</f>
        <v>-</v>
      </c>
      <c r="AL54" s="123" t="str">
        <f>IF(SUM('2017AllExports'!$S$37:$AG$37)=0,"-",SUM('2017IllegalExports'!$S$37:$AG$37)/SUM('2017AllExports'!$S$37:$AG$37))</f>
        <v>-</v>
      </c>
      <c r="AM54" s="112"/>
    </row>
    <row r="55" spans="1:39" s="111" customFormat="1">
      <c r="A55" s="116" t="s">
        <v>41</v>
      </c>
      <c r="B55" s="123" t="str">
        <f>IF(RWE!$A$7="Y",B136,"-")</f>
        <v>-</v>
      </c>
      <c r="C55" s="123" t="str">
        <f>IF(RWE!$A$7="Y",C136,"-")</f>
        <v>-</v>
      </c>
      <c r="D55" s="123" t="str">
        <f>IF(RWE!$A$7="Y",D136,"-")</f>
        <v>-</v>
      </c>
      <c r="E55" s="123" t="str">
        <f>IF(RWE!$A$7="Y",E136,"-")</f>
        <v>-</v>
      </c>
      <c r="F55" s="123" t="str">
        <f>IF(RWE!$A$7="Y",F136,"-")</f>
        <v>-</v>
      </c>
      <c r="G55" s="123" t="str">
        <f>IF(RWE!$A$7="Y",G136,"-")</f>
        <v>-</v>
      </c>
      <c r="H55" s="123" t="str">
        <f>IF(RWE!$A$7="Y",H136,"-")</f>
        <v>-</v>
      </c>
      <c r="I55" s="123" t="str">
        <f>IF(RWE!$A$7="Y",I136,"-")</f>
        <v>-</v>
      </c>
      <c r="J55" s="123" t="str">
        <f>IF(RWE!$A$7="Y",J136,"-")</f>
        <v>-</v>
      </c>
      <c r="K55" s="123" t="str">
        <f>IF(RWE!$A$7="Y",K136,"-")</f>
        <v>-</v>
      </c>
      <c r="L55" s="123" t="str">
        <f>IF(RWE!$A$7="Y",L136,"-")</f>
        <v>-</v>
      </c>
      <c r="M55" s="123" t="str">
        <f>IF(RWE!$A$7="Y",M136,"-")</f>
        <v>-</v>
      </c>
      <c r="N55" s="123" t="str">
        <f>IF(RWE!$A$7="Y",N136,"-")</f>
        <v>-</v>
      </c>
      <c r="O55" s="123" t="str">
        <f>IF(RWE!$A$7="Y",O136,"-")</f>
        <v>-</v>
      </c>
      <c r="P55" s="123" t="str">
        <f>IF(RWE!$A$7="Y",P136,"-")</f>
        <v>-</v>
      </c>
      <c r="Q55" s="123" t="str">
        <f>IF(RWE!$A$7="Y",Q136,"-")</f>
        <v>-</v>
      </c>
      <c r="R55" s="123" t="str">
        <f>IF(RWE!$A$7="Y",R136,"-")</f>
        <v>-</v>
      </c>
      <c r="S55" s="123" t="str">
        <f>IF(RWE!$A$7="Y",S136,"-")</f>
        <v>-</v>
      </c>
      <c r="T55" s="112"/>
      <c r="U55" s="123" t="str">
        <f>IF(SUM('2000AllExports'!$S$38:$AG$38)=0,"-",SUM('2000IllegalExports'!$S$38:$AG$38)/SUM('2000AllExports'!$S$38:$AG$38))</f>
        <v>-</v>
      </c>
      <c r="V55" s="123" t="str">
        <f>IF(SUM('2001AllExports'!$S$38:$AG$38)=0,"-",SUM('2001IllegalExports'!$S$38:$AG$38)/SUM('2001AllExports'!$S$38:$AG$38))</f>
        <v>-</v>
      </c>
      <c r="W55" s="123" t="str">
        <f>IF(SUM('2002AllExports'!$S$38:$AG$38)=0,"-",SUM('2002IllegalExports'!$S$38:$AG$38)/SUM('2002AllExports'!$S$38:$AG$38))</f>
        <v>-</v>
      </c>
      <c r="X55" s="123" t="str">
        <f>IF(SUM('2003AllExports'!$S$38:$AG$38)=0,"-",SUM('2003IllegalExports'!$S$38:$AG$38)/SUM('2003AllExports'!$S$38:$AG$38))</f>
        <v>-</v>
      </c>
      <c r="Y55" s="123" t="str">
        <f>IF(SUM('2004AllExports'!$S$38:$AG$38)=0,"-",SUM('2004IllegalExports'!$S$38:$AG$38)/SUM('2004AllExports'!$S$38:$AG$38))</f>
        <v>-</v>
      </c>
      <c r="Z55" s="123" t="str">
        <f>IF(SUM('2005AllExports'!$S$38:$AG$38)=0,"-",SUM('2005IllegalExports'!$S$38:$AG$38)/SUM('2005AllExports'!$S$38:$AG$38))</f>
        <v>-</v>
      </c>
      <c r="AA55" s="123" t="str">
        <f>IF(SUM('2006AllExports'!$S$38:$AG$38)=0,"-",SUM('2006IllegalExports'!$S$38:$AG$38)/SUM('2006AllExports'!$S$38:$AG$38))</f>
        <v>-</v>
      </c>
      <c r="AB55" s="123" t="str">
        <f>IF(SUM('2007AllExports'!$S$38:$AG$38)=0,"-",SUM('2007IllegalExports'!$S$38:$AG$38)/SUM('2007AllExports'!$S$38:$AG$38))</f>
        <v>-</v>
      </c>
      <c r="AC55" s="123" t="str">
        <f>IF(SUM('2008AllExports'!$S$38:$AG$38)=0,"-",SUM('2008IllegalExports'!$S$38:$AG$38)/SUM('2008AllExports'!$S$38:$AG$38))</f>
        <v>-</v>
      </c>
      <c r="AD55" s="123" t="str">
        <f>IF(SUM('2009AllExports'!$S$38:$AG$38)=0,"-",SUM('2009IllegalExports'!$S$38:$AG$38)/SUM('2009AllExports'!$S$38:$AG$38))</f>
        <v>-</v>
      </c>
      <c r="AE55" s="123" t="str">
        <f>IF(SUM('2010AllExports'!$S$38:$AG$38)=0,"-",SUM('2010IllegalExports'!$S$38:$AG$38)/SUM('2010AllExports'!$S$38:$AG$38))</f>
        <v>-</v>
      </c>
      <c r="AF55" s="123" t="str">
        <f>IF(SUM('2011AllExports'!$S$38:$AG$38)=0,"-",SUM('2011IllegalExports'!$S$38:$AG$38)/SUM('2011AllExports'!$S$38:$AG$38))</f>
        <v>-</v>
      </c>
      <c r="AG55" s="123" t="str">
        <f>IF(SUM('2012AllExports'!$S$38:$AG$38)=0,"-",SUM('2012IllegalExports'!$S$38:$AG$38)/SUM('2012AllExports'!$S$38:$AG$38))</f>
        <v>-</v>
      </c>
      <c r="AH55" s="123" t="str">
        <f>IF(SUM('2013AllExports'!$S$38:$AG$38)=0,"-",SUM('2013IllegalExports'!$S$38:$AG$38)/SUM('2013AllExports'!$S$38:$AG$38))</f>
        <v>-</v>
      </c>
      <c r="AI55" s="123" t="str">
        <f>IF(SUM('2014AllExports'!$S$38:$AG$38)=0,"-",SUM('2014IllegalExports'!$S$38:$AG$38)/SUM('2014AllExports'!$S$38:$AG$38))</f>
        <v>-</v>
      </c>
      <c r="AJ55" s="123" t="str">
        <f>IF(SUM('2015AllExports'!$S$38:$AG$38)=0,"-",SUM('2015IllegalExports'!$S$38:$AG$38)/SUM('2015AllExports'!$S$38:$AG$38))</f>
        <v>-</v>
      </c>
      <c r="AK55" s="123" t="str">
        <f>IF(SUM('2016AllExports'!$S$38:$AG$38)=0,"-",SUM('2016IllegalExports'!$S$38:$AG$38)/SUM('2016AllExports'!$S$38:$AG$38))</f>
        <v>-</v>
      </c>
      <c r="AL55" s="123" t="str">
        <f>IF(SUM('2017AllExports'!$S$38:$AG$38)=0,"-",SUM('2017IllegalExports'!$S$38:$AG$38)/SUM('2017AllExports'!$S$38:$AG$38))</f>
        <v>-</v>
      </c>
      <c r="AM55" s="112"/>
    </row>
    <row r="56" spans="1:39" s="111" customFormat="1">
      <c r="A56" s="116" t="s">
        <v>59</v>
      </c>
      <c r="B56" s="123">
        <f>IF(RWE!$A$7="Y",B137,"-")</f>
        <v>0.6</v>
      </c>
      <c r="C56" s="123">
        <f>IF(RWE!$A$7="Y",C137,"-")</f>
        <v>0.6</v>
      </c>
      <c r="D56" s="123">
        <f>IF(RWE!$A$7="Y",D137,"-")</f>
        <v>0.6</v>
      </c>
      <c r="E56" s="123">
        <f>IF(RWE!$A$7="Y",E137,"-")</f>
        <v>0.6</v>
      </c>
      <c r="F56" s="123">
        <f>IF(RWE!$A$7="Y",F137,"-")</f>
        <v>0.58030828070321616</v>
      </c>
      <c r="G56" s="123">
        <f>IF(RWE!$A$7="Y",G137,"-")</f>
        <v>0.56227035862452979</v>
      </c>
      <c r="H56" s="123">
        <f>IF(RWE!$A$7="Y",H137,"-")</f>
        <v>0.58347342830234605</v>
      </c>
      <c r="I56" s="123">
        <f>IF(RWE!$A$7="Y",I137,"-")</f>
        <v>0.6</v>
      </c>
      <c r="J56" s="123">
        <f>IF(RWE!$A$7="Y",J137,"-")</f>
        <v>0.58092752013953619</v>
      </c>
      <c r="K56" s="123">
        <f>IF(RWE!$A$7="Y",K137,"-")</f>
        <v>0.58551448741412093</v>
      </c>
      <c r="L56" s="123">
        <f>IF(RWE!$A$7="Y",L137,"-")</f>
        <v>0.57824667083800896</v>
      </c>
      <c r="M56" s="123">
        <f>IF(RWE!$A$7="Y",M137,"-")</f>
        <v>0.58059913187270906</v>
      </c>
      <c r="N56" s="123">
        <f>IF(RWE!$A$7="Y",N137,"-")</f>
        <v>0.6</v>
      </c>
      <c r="O56" s="123">
        <f>IF(RWE!$A$7="Y",O137,"-")</f>
        <v>0.6</v>
      </c>
      <c r="P56" s="123">
        <f>IF(RWE!$A$7="Y",P137,"-")</f>
        <v>0.6</v>
      </c>
      <c r="Q56" s="123">
        <f>IF(RWE!$A$7="Y",Q137,"-")</f>
        <v>0.6</v>
      </c>
      <c r="R56" s="123" t="str">
        <f>IF(RWE!$A$7="Y",R137,"-")</f>
        <v>-</v>
      </c>
      <c r="S56" s="123" t="str">
        <f>IF(RWE!$A$7="Y",S137,"-")</f>
        <v>-</v>
      </c>
      <c r="T56" s="112"/>
      <c r="U56" s="123">
        <f>IF(SUM('2000AllExports'!$S$41:$AG$41)=0,"-",SUM('2000IllegalExports'!$S$41:$AG$41)/SUM('2000AllExports'!$S$41:$AG$41))</f>
        <v>0.6</v>
      </c>
      <c r="V56" s="123">
        <f>IF(SUM('2001AllExports'!$S$41:$AG$41)=0,"-",SUM('2001IllegalExports'!$S$41:$AG$41)/SUM('2001AllExports'!$S$41:$AG$41))</f>
        <v>0.6</v>
      </c>
      <c r="W56" s="123">
        <f>IF(SUM('2002AllExports'!$S$41:$AG$41)=0,"-",SUM('2002IllegalExports'!$S$41:$AG$41)/SUM('2002AllExports'!$S$41:$AG$41))</f>
        <v>0.6</v>
      </c>
      <c r="X56" s="123">
        <f>IF(SUM('2003AllExports'!$S$41:$AG$41)=0,"-",SUM('2003IllegalExports'!$S$41:$AG$41)/SUM('2003AllExports'!$S$41:$AG$41))</f>
        <v>0.6</v>
      </c>
      <c r="Y56" s="123">
        <f>IF(SUM('2004AllExports'!$S$41:$AG$41)=0,"-",SUM('2004IllegalExports'!$S$41:$AG$41)/SUM('2004AllExports'!$S$41:$AG$41))</f>
        <v>0.57695551289424463</v>
      </c>
      <c r="Z56" s="123">
        <f>IF(SUM('2005AllExports'!$S$41:$AG$41)=0,"-",SUM('2005IllegalExports'!$S$41:$AG$41)/SUM('2005AllExports'!$S$41:$AG$41))</f>
        <v>0.56324180968711068</v>
      </c>
      <c r="AA56" s="123">
        <f>IF(SUM('2006AllExports'!$S$41:$AG$41)=0,"-",SUM('2006IllegalExports'!$S$41:$AG$41)/SUM('2006AllExports'!$S$41:$AG$41))</f>
        <v>0.5837408831987313</v>
      </c>
      <c r="AB56" s="123">
        <f>IF(SUM('2007AllExports'!$S$41:$AG$41)=0,"-",SUM('2007IllegalExports'!$S$41:$AG$41)/SUM('2007AllExports'!$S$41:$AG$41))</f>
        <v>0.6</v>
      </c>
      <c r="AC56" s="123">
        <f>IF(SUM('2008AllExports'!$S$41:$AG$41)=0,"-",SUM('2008IllegalExports'!$S$41:$AG$41)/SUM('2008AllExports'!$S$41:$AG$41))</f>
        <v>0.5789851511572659</v>
      </c>
      <c r="AD56" s="123">
        <f>IF(SUM('2009AllExports'!$S$41:$AG$41)=0,"-",SUM('2009IllegalExports'!$S$41:$AG$41)/SUM('2009AllExports'!$S$41:$AG$41))</f>
        <v>0.5806133836072096</v>
      </c>
      <c r="AE56" s="123">
        <f>IF(SUM('2010AllExports'!$S$41:$AG$41)=0,"-",SUM('2010IllegalExports'!$S$41:$AG$41)/SUM('2010AllExports'!$S$41:$AG$41))</f>
        <v>0.58003853708127628</v>
      </c>
      <c r="AF56" s="123">
        <f>IF(SUM('2011AllExports'!$S$41:$AG$41)=0,"-",SUM('2011IllegalExports'!$S$41:$AG$41)/SUM('2011AllExports'!$S$41:$AG$41))</f>
        <v>0.58450711804062971</v>
      </c>
      <c r="AG56" s="123">
        <f>IF(SUM('2012AllExports'!$S$41:$AG$41)=0,"-",SUM('2012IllegalExports'!$S$41:$AG$41)/SUM('2012AllExports'!$S$41:$AG$41))</f>
        <v>0.6</v>
      </c>
      <c r="AH56" s="123">
        <f>IF(SUM('2013AllExports'!$S$41:$AG$41)=0,"-",SUM('2013IllegalExports'!$S$41:$AG$41)/SUM('2013AllExports'!$S$41:$AG$41))</f>
        <v>0.6</v>
      </c>
      <c r="AI56" s="123">
        <f>IF(SUM('2014AllExports'!$S$41:$AG$41)=0,"-",SUM('2014IllegalExports'!$S$41:$AG$41)/SUM('2014AllExports'!$S$41:$AG$41))</f>
        <v>0.6</v>
      </c>
      <c r="AJ56" s="123">
        <f>IF(SUM('2015AllExports'!$S$41:$AG$41)=0,"-",SUM('2015IllegalExports'!$S$41:$AG$41)/SUM('2015AllExports'!$S$41:$AG$41))</f>
        <v>0.6</v>
      </c>
      <c r="AK56" s="123" t="str">
        <f>IF(SUM('2016AllExports'!$S$41:$AG$41)=0,"-",SUM('2016IllegalExports'!$S$41:$AG$41)/SUM('2016AllExports'!$S$41:$AG$41))</f>
        <v>-</v>
      </c>
      <c r="AL56" s="123" t="str">
        <f>IF(SUM('2017AllExports'!$S$41:$AG$41)=0,"-",SUM('2017IllegalExports'!$S$41:$AG$41)/SUM('2017AllExports'!$S$41:$AG$41))</f>
        <v>-</v>
      </c>
      <c r="AM56" s="112"/>
    </row>
    <row r="57" spans="1:39" s="111" customFormat="1">
      <c r="A57" s="116" t="s">
        <v>40</v>
      </c>
      <c r="B57" s="123" t="str">
        <f>IF(RWE!$A$7="Y",B138,"-")</f>
        <v>-</v>
      </c>
      <c r="C57" s="123" t="str">
        <f>IF(RWE!$A$7="Y",C138,"-")</f>
        <v>-</v>
      </c>
      <c r="D57" s="123" t="str">
        <f>IF(RWE!$A$7="Y",D138,"-")</f>
        <v>-</v>
      </c>
      <c r="E57" s="123" t="str">
        <f>IF(RWE!$A$7="Y",E138,"-")</f>
        <v>-</v>
      </c>
      <c r="F57" s="123" t="str">
        <f>IF(RWE!$A$7="Y",F138,"-")</f>
        <v>-</v>
      </c>
      <c r="G57" s="123" t="str">
        <f>IF(RWE!$A$7="Y",G138,"-")</f>
        <v>-</v>
      </c>
      <c r="H57" s="123" t="str">
        <f>IF(RWE!$A$7="Y",H138,"-")</f>
        <v>-</v>
      </c>
      <c r="I57" s="123" t="str">
        <f>IF(RWE!$A$7="Y",I138,"-")</f>
        <v>-</v>
      </c>
      <c r="J57" s="123" t="str">
        <f>IF(RWE!$A$7="Y",J138,"-")</f>
        <v>-</v>
      </c>
      <c r="K57" s="123" t="str">
        <f>IF(RWE!$A$7="Y",K138,"-")</f>
        <v>-</v>
      </c>
      <c r="L57" s="123" t="str">
        <f>IF(RWE!$A$7="Y",L138,"-")</f>
        <v>-</v>
      </c>
      <c r="M57" s="123" t="str">
        <f>IF(RWE!$A$7="Y",M138,"-")</f>
        <v>-</v>
      </c>
      <c r="N57" s="123" t="str">
        <f>IF(RWE!$A$7="Y",N138,"-")</f>
        <v>-</v>
      </c>
      <c r="O57" s="123" t="str">
        <f>IF(RWE!$A$7="Y",O138,"-")</f>
        <v>-</v>
      </c>
      <c r="P57" s="123" t="str">
        <f>IF(RWE!$A$7="Y",P138,"-")</f>
        <v>-</v>
      </c>
      <c r="Q57" s="123" t="str">
        <f>IF(RWE!$A$7="Y",Q138,"-")</f>
        <v>-</v>
      </c>
      <c r="R57" s="123" t="str">
        <f>IF(RWE!$A$7="Y",R138,"-")</f>
        <v>-</v>
      </c>
      <c r="S57" s="123" t="str">
        <f>IF(RWE!$A$7="Y",S138,"-")</f>
        <v>-</v>
      </c>
      <c r="T57" s="112"/>
      <c r="U57" s="123" t="str">
        <f>IF(SUM('2000AllExports'!$S$43:$AG$43)=0,"-",SUM('2000IllegalExports'!$S$43:$AG$43)/SUM('2000AllExports'!$S$43:$AG$43))</f>
        <v>-</v>
      </c>
      <c r="V57" s="123" t="str">
        <f>IF(SUM('2001AllExports'!$S$43:$AG$43)=0,"-",SUM('2001IllegalExports'!$S$43:$AG$43)/SUM('2001AllExports'!$S$43:$AG$43))</f>
        <v>-</v>
      </c>
      <c r="W57" s="123" t="str">
        <f>IF(SUM('2002AllExports'!$S$43:$AG$43)=0,"-",SUM('2002IllegalExports'!$S$43:$AG$43)/SUM('2002AllExports'!$S$43:$AG$43))</f>
        <v>-</v>
      </c>
      <c r="X57" s="123" t="str">
        <f>IF(SUM('2003AllExports'!$S$43:$AG$43)=0,"-",SUM('2003IllegalExports'!$S$43:$AG$43)/SUM('2003AllExports'!$S$43:$AG$43))</f>
        <v>-</v>
      </c>
      <c r="Y57" s="123" t="str">
        <f>IF(SUM('2004AllExports'!$S$43:$AG$43)=0,"-",SUM('2004IllegalExports'!$S$43:$AG$43)/SUM('2004AllExports'!$S$43:$AG$43))</f>
        <v>-</v>
      </c>
      <c r="Z57" s="123" t="str">
        <f>IF(SUM('2005AllExports'!$S$43:$AG$43)=0,"-",SUM('2005IllegalExports'!$S$43:$AG$43)/SUM('2005AllExports'!$S$43:$AG$43))</f>
        <v>-</v>
      </c>
      <c r="AA57" s="123" t="str">
        <f>IF(SUM('2006AllExports'!$S$43:$AG$43)=0,"-",SUM('2006IllegalExports'!$S$43:$AG$43)/SUM('2006AllExports'!$S$43:$AG$43))</f>
        <v>-</v>
      </c>
      <c r="AB57" s="123" t="str">
        <f>IF(SUM('2007AllExports'!$S$43:$AG$43)=0,"-",SUM('2007IllegalExports'!$S$43:$AG$43)/SUM('2007AllExports'!$S$43:$AG$43))</f>
        <v>-</v>
      </c>
      <c r="AC57" s="123" t="str">
        <f>IF(SUM('2008AllExports'!$S$43:$AG$43)=0,"-",SUM('2008IllegalExports'!$S$43:$AG$43)/SUM('2008AllExports'!$S$43:$AG$43))</f>
        <v>-</v>
      </c>
      <c r="AD57" s="123" t="str">
        <f>IF(SUM('2009AllExports'!$S$43:$AG$43)=0,"-",SUM('2009IllegalExports'!$S$43:$AG$43)/SUM('2009AllExports'!$S$43:$AG$43))</f>
        <v>-</v>
      </c>
      <c r="AE57" s="123" t="str">
        <f>IF(SUM('2010AllExports'!$S$43:$AG$43)=0,"-",SUM('2010IllegalExports'!$S$43:$AG$43)/SUM('2010AllExports'!$S$43:$AG$43))</f>
        <v>-</v>
      </c>
      <c r="AF57" s="123" t="str">
        <f>IF(SUM('2011AllExports'!$S$43:$AG$43)=0,"-",SUM('2011IllegalExports'!$S$43:$AG$43)/SUM('2011AllExports'!$S$43:$AG$43))</f>
        <v>-</v>
      </c>
      <c r="AG57" s="123" t="str">
        <f>IF(SUM('2012AllExports'!$S$43:$AG$43)=0,"-",SUM('2012IllegalExports'!$S$43:$AG$43)/SUM('2012AllExports'!$S$43:$AG$43))</f>
        <v>-</v>
      </c>
      <c r="AH57" s="123" t="str">
        <f>IF(SUM('2013AllExports'!$S$43:$AG$43)=0,"-",SUM('2013IllegalExports'!$S$43:$AG$43)/SUM('2013AllExports'!$S$43:$AG$43))</f>
        <v>-</v>
      </c>
      <c r="AI57" s="123" t="str">
        <f>IF(SUM('2014AllExports'!$S$43:$AG$43)=0,"-",SUM('2014IllegalExports'!$S$43:$AG$43)/SUM('2014AllExports'!$S$43:$AG$43))</f>
        <v>-</v>
      </c>
      <c r="AJ57" s="123" t="str">
        <f>IF(SUM('2015AllExports'!$S$43:$AG$43)=0,"-",SUM('2015IllegalExports'!$S$43:$AG$43)/SUM('2015AllExports'!$S$43:$AG$43))</f>
        <v>-</v>
      </c>
      <c r="AK57" s="123" t="str">
        <f>IF(SUM('2016AllExports'!$S$43:$AG$43)=0,"-",SUM('2016IllegalExports'!$S$43:$AG$43)/SUM('2016AllExports'!$S$43:$AG$43))</f>
        <v>-</v>
      </c>
      <c r="AL57" s="123" t="str">
        <f>IF(SUM('2017AllExports'!$S$43:$AG$43)=0,"-",SUM('2017IllegalExports'!$S$43:$AG$43)/SUM('2017AllExports'!$S$43:$AG$43))</f>
        <v>-</v>
      </c>
      <c r="AM57" s="112"/>
    </row>
    <row r="58" spans="1:39" s="111" customFormat="1">
      <c r="A58" s="116" t="s">
        <v>9</v>
      </c>
      <c r="B58" s="123" t="str">
        <f>IF(RWE!$A$7="Y",B139,"-")</f>
        <v>-</v>
      </c>
      <c r="C58" s="123" t="str">
        <f>IF(RWE!$A$7="Y",C139,"-")</f>
        <v>-</v>
      </c>
      <c r="D58" s="123" t="str">
        <f>IF(RWE!$A$7="Y",D139,"-")</f>
        <v>-</v>
      </c>
      <c r="E58" s="123" t="str">
        <f>IF(RWE!$A$7="Y",E139,"-")</f>
        <v>-</v>
      </c>
      <c r="F58" s="123" t="str">
        <f>IF(RWE!$A$7="Y",F139,"-")</f>
        <v>-</v>
      </c>
      <c r="G58" s="123" t="str">
        <f>IF(RWE!$A$7="Y",G139,"-")</f>
        <v>-</v>
      </c>
      <c r="H58" s="123" t="str">
        <f>IF(RWE!$A$7="Y",H139,"-")</f>
        <v>-</v>
      </c>
      <c r="I58" s="123" t="str">
        <f>IF(RWE!$A$7="Y",I139,"-")</f>
        <v>-</v>
      </c>
      <c r="J58" s="123" t="str">
        <f>IF(RWE!$A$7="Y",J139,"-")</f>
        <v>-</v>
      </c>
      <c r="K58" s="123" t="str">
        <f>IF(RWE!$A$7="Y",K139,"-")</f>
        <v>-</v>
      </c>
      <c r="L58" s="123" t="str">
        <f>IF(RWE!$A$7="Y",L139,"-")</f>
        <v>-</v>
      </c>
      <c r="M58" s="123" t="str">
        <f>IF(RWE!$A$7="Y",M139,"-")</f>
        <v>-</v>
      </c>
      <c r="N58" s="123" t="str">
        <f>IF(RWE!$A$7="Y",N139,"-")</f>
        <v>-</v>
      </c>
      <c r="O58" s="123" t="str">
        <f>IF(RWE!$A$7="Y",O139,"-")</f>
        <v>-</v>
      </c>
      <c r="P58" s="123" t="str">
        <f>IF(RWE!$A$7="Y",P139,"-")</f>
        <v>-</v>
      </c>
      <c r="Q58" s="123" t="str">
        <f>IF(RWE!$A$7="Y",Q139,"-")</f>
        <v>-</v>
      </c>
      <c r="R58" s="123" t="str">
        <f>IF(RWE!$A$7="Y",R139,"-")</f>
        <v>-</v>
      </c>
      <c r="S58" s="123" t="str">
        <f>IF(RWE!$A$7="Y",S139,"-")</f>
        <v>-</v>
      </c>
      <c r="T58" s="112"/>
      <c r="U58" s="123" t="str">
        <f>IF(SUM('2000AllExports'!$S$44:$AG$44)=0,"-",SUM('2000IllegalExports'!$S$44:$AG$44)/SUM('2000AllExports'!$S$44:$AG$44))</f>
        <v>-</v>
      </c>
      <c r="V58" s="123" t="str">
        <f>IF(SUM('2001AllExports'!$S$44:$AG$44)=0,"-",SUM('2001IllegalExports'!$S$44:$AG$44)/SUM('2001AllExports'!$S$44:$AG$44))</f>
        <v>-</v>
      </c>
      <c r="W58" s="123" t="str">
        <f>IF(SUM('2002AllExports'!$S$44:$AG$44)=0,"-",SUM('2002IllegalExports'!$S$44:$AG$44)/SUM('2002AllExports'!$S$44:$AG$44))</f>
        <v>-</v>
      </c>
      <c r="X58" s="123" t="str">
        <f>IF(SUM('2003AllExports'!$S$44:$AG$44)=0,"-",SUM('2003IllegalExports'!$S$44:$AG$44)/SUM('2003AllExports'!$S$44:$AG$44))</f>
        <v>-</v>
      </c>
      <c r="Y58" s="123" t="str">
        <f>IF(SUM('2004AllExports'!$S$44:$AG$44)=0,"-",SUM('2004IllegalExports'!$S$44:$AG$44)/SUM('2004AllExports'!$S$44:$AG$44))</f>
        <v>-</v>
      </c>
      <c r="Z58" s="123" t="str">
        <f>IF(SUM('2005AllExports'!$S$44:$AG$44)=0,"-",SUM('2005IllegalExports'!$S$44:$AG$44)/SUM('2005AllExports'!$S$44:$AG$44))</f>
        <v>-</v>
      </c>
      <c r="AA58" s="123" t="str">
        <f>IF(SUM('2006AllExports'!$S$44:$AG$44)=0,"-",SUM('2006IllegalExports'!$S$44:$AG$44)/SUM('2006AllExports'!$S$44:$AG$44))</f>
        <v>-</v>
      </c>
      <c r="AB58" s="123" t="str">
        <f>IF(SUM('2007AllExports'!$S$44:$AG$44)=0,"-",SUM('2007IllegalExports'!$S$44:$AG$44)/SUM('2007AllExports'!$S$44:$AG$44))</f>
        <v>-</v>
      </c>
      <c r="AC58" s="123" t="str">
        <f>IF(SUM('2008AllExports'!$S$44:$AG$44)=0,"-",SUM('2008IllegalExports'!$S$44:$AG$44)/SUM('2008AllExports'!$S$44:$AG$44))</f>
        <v>-</v>
      </c>
      <c r="AD58" s="123" t="str">
        <f>IF(SUM('2009AllExports'!$S$44:$AG$44)=0,"-",SUM('2009IllegalExports'!$S$44:$AG$44)/SUM('2009AllExports'!$S$44:$AG$44))</f>
        <v>-</v>
      </c>
      <c r="AE58" s="123" t="str">
        <f>IF(SUM('2010AllExports'!$S$44:$AG$44)=0,"-",SUM('2010IllegalExports'!$S$44:$AG$44)/SUM('2010AllExports'!$S$44:$AG$44))</f>
        <v>-</v>
      </c>
      <c r="AF58" s="123" t="str">
        <f>IF(SUM('2011AllExports'!$S$44:$AG$44)=0,"-",SUM('2011IllegalExports'!$S$44:$AG$44)/SUM('2011AllExports'!$S$44:$AG$44))</f>
        <v>-</v>
      </c>
      <c r="AG58" s="123" t="str">
        <f>IF(SUM('2012AllExports'!$S$44:$AG$44)=0,"-",SUM('2012IllegalExports'!$S$44:$AG$44)/SUM('2012AllExports'!$S$44:$AG$44))</f>
        <v>-</v>
      </c>
      <c r="AH58" s="123" t="str">
        <f>IF(SUM('2013AllExports'!$S$44:$AG$44)=0,"-",SUM('2013IllegalExports'!$S$44:$AG$44)/SUM('2013AllExports'!$S$44:$AG$44))</f>
        <v>-</v>
      </c>
      <c r="AI58" s="123" t="str">
        <f>IF(SUM('2014AllExports'!$S$44:$AG$44)=0,"-",SUM('2014IllegalExports'!$S$44:$AG$44)/SUM('2014AllExports'!$S$44:$AG$44))</f>
        <v>-</v>
      </c>
      <c r="AJ58" s="123" t="str">
        <f>IF(SUM('2015AllExports'!$S$44:$AG$44)=0,"-",SUM('2015IllegalExports'!$S$44:$AG$44)/SUM('2015AllExports'!$S$44:$AG$44))</f>
        <v>-</v>
      </c>
      <c r="AK58" s="123" t="str">
        <f>IF(SUM('2016AllExports'!$S$44:$AG$44)=0,"-",SUM('2016IllegalExports'!$S$44:$AG$44)/SUM('2016AllExports'!$S$44:$AG$44))</f>
        <v>-</v>
      </c>
      <c r="AL58" s="123" t="str">
        <f>IF(SUM('2017AllExports'!$S$44:$AG$44)=0,"-",SUM('2017IllegalExports'!$S$44:$AG$44)/SUM('2017AllExports'!$S$44:$AG$44))</f>
        <v>-</v>
      </c>
      <c r="AM58" s="112"/>
    </row>
    <row r="59" spans="1:39" s="111" customFormat="1">
      <c r="A59" s="116" t="s">
        <v>10</v>
      </c>
      <c r="B59" s="123" t="str">
        <f>IF(RWE!$A$7="Y",B140,"-")</f>
        <v>-</v>
      </c>
      <c r="C59" s="123" t="str">
        <f>IF(RWE!$A$7="Y",C140,"-")</f>
        <v>-</v>
      </c>
      <c r="D59" s="123" t="str">
        <f>IF(RWE!$A$7="Y",D140,"-")</f>
        <v>-</v>
      </c>
      <c r="E59" s="123" t="str">
        <f>IF(RWE!$A$7="Y",E140,"-")</f>
        <v>-</v>
      </c>
      <c r="F59" s="123" t="str">
        <f>IF(RWE!$A$7="Y",F140,"-")</f>
        <v>-</v>
      </c>
      <c r="G59" s="123" t="str">
        <f>IF(RWE!$A$7="Y",G140,"-")</f>
        <v>-</v>
      </c>
      <c r="H59" s="123" t="str">
        <f>IF(RWE!$A$7="Y",H140,"-")</f>
        <v>-</v>
      </c>
      <c r="I59" s="123" t="str">
        <f>IF(RWE!$A$7="Y",I140,"-")</f>
        <v>-</v>
      </c>
      <c r="J59" s="123" t="str">
        <f>IF(RWE!$A$7="Y",J140,"-")</f>
        <v>-</v>
      </c>
      <c r="K59" s="123" t="str">
        <f>IF(RWE!$A$7="Y",K140,"-")</f>
        <v>-</v>
      </c>
      <c r="L59" s="123" t="str">
        <f>IF(RWE!$A$7="Y",L140,"-")</f>
        <v>-</v>
      </c>
      <c r="M59" s="123" t="str">
        <f>IF(RWE!$A$7="Y",M140,"-")</f>
        <v>-</v>
      </c>
      <c r="N59" s="123" t="str">
        <f>IF(RWE!$A$7="Y",N140,"-")</f>
        <v>-</v>
      </c>
      <c r="O59" s="123" t="str">
        <f>IF(RWE!$A$7="Y",O140,"-")</f>
        <v>-</v>
      </c>
      <c r="P59" s="123" t="str">
        <f>IF(RWE!$A$7="Y",P140,"-")</f>
        <v>-</v>
      </c>
      <c r="Q59" s="123" t="str">
        <f>IF(RWE!$A$7="Y",Q140,"-")</f>
        <v>-</v>
      </c>
      <c r="R59" s="123" t="str">
        <f>IF(RWE!$A$7="Y",R140,"-")</f>
        <v>-</v>
      </c>
      <c r="S59" s="123" t="str">
        <f>IF(RWE!$A$7="Y",S140,"-")</f>
        <v>-</v>
      </c>
      <c r="T59" s="112"/>
      <c r="U59" s="123" t="str">
        <f>IF(SUM('2000AllExports'!$S$45:$AG$45)=0,"-",SUM('2000IllegalExports'!$S$45:$AG$45)/SUM('2000AllExports'!$S$45:$AG$45))</f>
        <v>-</v>
      </c>
      <c r="V59" s="123" t="str">
        <f>IF(SUM('2001AllExports'!$S$45:$AG$45)=0,"-",SUM('2001IllegalExports'!$S$45:$AG$45)/SUM('2001AllExports'!$S$45:$AG$45))</f>
        <v>-</v>
      </c>
      <c r="W59" s="123" t="str">
        <f>IF(SUM('2002AllExports'!$S$45:$AG$45)=0,"-",SUM('2002IllegalExports'!$S$45:$AG$45)/SUM('2002AllExports'!$S$45:$AG$45))</f>
        <v>-</v>
      </c>
      <c r="X59" s="123" t="str">
        <f>IF(SUM('2003AllExports'!$S$45:$AG$45)=0,"-",SUM('2003IllegalExports'!$S$45:$AG$45)/SUM('2003AllExports'!$S$45:$AG$45))</f>
        <v>-</v>
      </c>
      <c r="Y59" s="123" t="str">
        <f>IF(SUM('2004AllExports'!$S$45:$AG$45)=0,"-",SUM('2004IllegalExports'!$S$45:$AG$45)/SUM('2004AllExports'!$S$45:$AG$45))</f>
        <v>-</v>
      </c>
      <c r="Z59" s="123" t="str">
        <f>IF(SUM('2005AllExports'!$S$45:$AG$45)=0,"-",SUM('2005IllegalExports'!$S$45:$AG$45)/SUM('2005AllExports'!$S$45:$AG$45))</f>
        <v>-</v>
      </c>
      <c r="AA59" s="123" t="str">
        <f>IF(SUM('2006AllExports'!$S$45:$AG$45)=0,"-",SUM('2006IllegalExports'!$S$45:$AG$45)/SUM('2006AllExports'!$S$45:$AG$45))</f>
        <v>-</v>
      </c>
      <c r="AB59" s="123" t="str">
        <f>IF(SUM('2007AllExports'!$S$45:$AG$45)=0,"-",SUM('2007IllegalExports'!$S$45:$AG$45)/SUM('2007AllExports'!$S$45:$AG$45))</f>
        <v>-</v>
      </c>
      <c r="AC59" s="123" t="str">
        <f>IF(SUM('2008AllExports'!$S$45:$AG$45)=0,"-",SUM('2008IllegalExports'!$S$45:$AG$45)/SUM('2008AllExports'!$S$45:$AG$45))</f>
        <v>-</v>
      </c>
      <c r="AD59" s="123" t="str">
        <f>IF(SUM('2009AllExports'!$S$45:$AG$45)=0,"-",SUM('2009IllegalExports'!$S$45:$AG$45)/SUM('2009AllExports'!$S$45:$AG$45))</f>
        <v>-</v>
      </c>
      <c r="AE59" s="123" t="str">
        <f>IF(SUM('2010AllExports'!$S$45:$AG$45)=0,"-",SUM('2010IllegalExports'!$S$45:$AG$45)/SUM('2010AllExports'!$S$45:$AG$45))</f>
        <v>-</v>
      </c>
      <c r="AF59" s="123" t="str">
        <f>IF(SUM('2011AllExports'!$S$45:$AG$45)=0,"-",SUM('2011IllegalExports'!$S$45:$AG$45)/SUM('2011AllExports'!$S$45:$AG$45))</f>
        <v>-</v>
      </c>
      <c r="AG59" s="123" t="str">
        <f>IF(SUM('2012AllExports'!$S$45:$AG$45)=0,"-",SUM('2012IllegalExports'!$S$45:$AG$45)/SUM('2012AllExports'!$S$45:$AG$45))</f>
        <v>-</v>
      </c>
      <c r="AH59" s="123" t="str">
        <f>IF(SUM('2013AllExports'!$S$45:$AG$45)=0,"-",SUM('2013IllegalExports'!$S$45:$AG$45)/SUM('2013AllExports'!$S$45:$AG$45))</f>
        <v>-</v>
      </c>
      <c r="AI59" s="123" t="str">
        <f>IF(SUM('2014AllExports'!$S$45:$AG$45)=0,"-",SUM('2014IllegalExports'!$S$45:$AG$45)/SUM('2014AllExports'!$S$45:$AG$45))</f>
        <v>-</v>
      </c>
      <c r="AJ59" s="123" t="str">
        <f>IF(SUM('2015AllExports'!$S$45:$AG$45)=0,"-",SUM('2015IllegalExports'!$S$45:$AG$45)/SUM('2015AllExports'!$S$45:$AG$45))</f>
        <v>-</v>
      </c>
      <c r="AK59" s="123" t="str">
        <f>IF(SUM('2016AllExports'!$S$45:$AG$45)=0,"-",SUM('2016IllegalExports'!$S$45:$AG$45)/SUM('2016AllExports'!$S$45:$AG$45))</f>
        <v>-</v>
      </c>
      <c r="AL59" s="123" t="str">
        <f>IF(SUM('2017AllExports'!$S$45:$AG$45)=0,"-",SUM('2017IllegalExports'!$S$45:$AG$45)/SUM('2017AllExports'!$S$45:$AG$45))</f>
        <v>-</v>
      </c>
      <c r="AM59" s="112"/>
    </row>
    <row r="60" spans="1:39">
      <c r="A60" s="116" t="s">
        <v>54</v>
      </c>
      <c r="B60" s="123">
        <f>IF(RWE!$A$7="Y",B141,"-")</f>
        <v>0.53242071865635288</v>
      </c>
      <c r="C60" s="123">
        <f>IF(RWE!$A$7="Y",C141,"-")</f>
        <v>0.53054936473873626</v>
      </c>
      <c r="D60" s="123">
        <f>IF(RWE!$A$7="Y",D141,"-")</f>
        <v>0.51091251419510975</v>
      </c>
      <c r="E60" s="123">
        <f>IF(RWE!$A$7="Y",E141,"-")</f>
        <v>0.51060236020563721</v>
      </c>
      <c r="F60" s="123">
        <f>IF(RWE!$A$7="Y",F141,"-")</f>
        <v>0.52582163797221126</v>
      </c>
      <c r="G60" s="123">
        <f>IF(RWE!$A$7="Y",G141,"-")</f>
        <v>0.53407253133907517</v>
      </c>
      <c r="H60" s="123">
        <f>IF(RWE!$A$7="Y",H141,"-")</f>
        <v>0.52327912961262002</v>
      </c>
      <c r="I60" s="123">
        <f>IF(RWE!$A$7="Y",I141,"-")</f>
        <v>0.52443552984659336</v>
      </c>
      <c r="J60" s="123">
        <f>IF(RWE!$A$7="Y",J141,"-")</f>
        <v>0.52561651432894396</v>
      </c>
      <c r="K60" s="123">
        <f>IF(RWE!$A$7="Y",K141,"-")</f>
        <v>0.48141483305975141</v>
      </c>
      <c r="L60" s="123">
        <f>IF(RWE!$A$7="Y",L141,"-")</f>
        <v>0.49220947486398597</v>
      </c>
      <c r="M60" s="123">
        <f>IF(RWE!$A$7="Y",M141,"-")</f>
        <v>0.47094438433817271</v>
      </c>
      <c r="N60" s="123">
        <f>IF(RWE!$A$7="Y",N141,"-")</f>
        <v>0.49247105571578564</v>
      </c>
      <c r="O60" s="123">
        <f>IF(RWE!$A$7="Y",O141,"-")</f>
        <v>0.51702168364709489</v>
      </c>
      <c r="P60" s="123">
        <f>IF(RWE!$A$7="Y",P141,"-")</f>
        <v>0.47940577608660007</v>
      </c>
      <c r="Q60" s="123">
        <f>IF(RWE!$A$7="Y",Q141,"-")</f>
        <v>0.47468376076459923</v>
      </c>
      <c r="R60" s="123" t="str">
        <f>IF(RWE!$A$7="Y",R141,"-")</f>
        <v>-</v>
      </c>
      <c r="S60" s="123" t="str">
        <f>IF(RWE!$A$7="Y",S141,"-")</f>
        <v>-</v>
      </c>
      <c r="U60" s="123">
        <f>IF(SUM('2000AllExports'!$S$47:$AG$47)=0,"-",SUM('2000IllegalExports'!$S$47:$AG$47)/SUM('2000AllExports'!$S$47:$AG$47))</f>
        <v>0.53414829176670009</v>
      </c>
      <c r="V60" s="123">
        <f>IF(SUM('2001AllExports'!$S$47:$AG$47)=0,"-",SUM('2001IllegalExports'!$S$47:$AG$47)/SUM('2001AllExports'!$S$47:$AG$47))</f>
        <v>0.53397449167861322</v>
      </c>
      <c r="W60" s="123">
        <f>IF(SUM('2002AllExports'!$S$47:$AG$47)=0,"-",SUM('2002IllegalExports'!$S$47:$AG$47)/SUM('2002AllExports'!$S$47:$AG$47))</f>
        <v>0.5220245707796195</v>
      </c>
      <c r="X60" s="123">
        <f>IF(SUM('2003AllExports'!$S$47:$AG$47)=0,"-",SUM('2003IllegalExports'!$S$47:$AG$47)/SUM('2003AllExports'!$S$47:$AG$47))</f>
        <v>0.52905624950502794</v>
      </c>
      <c r="Y60" s="123">
        <f>IF(SUM('2004AllExports'!$S$47:$AG$47)=0,"-",SUM('2004IllegalExports'!$S$47:$AG$47)/SUM('2004AllExports'!$S$47:$AG$47))</f>
        <v>0.53613429269468782</v>
      </c>
      <c r="Z60" s="123">
        <f>IF(SUM('2005AllExports'!$S$47:$AG$47)=0,"-",SUM('2005IllegalExports'!$S$47:$AG$47)/SUM('2005AllExports'!$S$47:$AG$47))</f>
        <v>0.54155609201376564</v>
      </c>
      <c r="AA60" s="123">
        <f>IF(SUM('2006AllExports'!$S$47:$AG$47)=0,"-",SUM('2006IllegalExports'!$S$47:$AG$47)/SUM('2006AllExports'!$S$47:$AG$47))</f>
        <v>0.53804710240307518</v>
      </c>
      <c r="AB60" s="123">
        <f>IF(SUM('2007AllExports'!$S$47:$AG$47)=0,"-",SUM('2007IllegalExports'!$S$47:$AG$47)/SUM('2007AllExports'!$S$47:$AG$47))</f>
        <v>0.53662966365457021</v>
      </c>
      <c r="AC60" s="123">
        <f>IF(SUM('2008AllExports'!$S$47:$AG$47)=0,"-",SUM('2008IllegalExports'!$S$47:$AG$47)/SUM('2008AllExports'!$S$47:$AG$47))</f>
        <v>0.54229127661516408</v>
      </c>
      <c r="AD60" s="123">
        <f>IF(SUM('2009AllExports'!$S$47:$AG$47)=0,"-",SUM('2009IllegalExports'!$S$47:$AG$47)/SUM('2009AllExports'!$S$47:$AG$47))</f>
        <v>0.49547783334422008</v>
      </c>
      <c r="AE60" s="123">
        <f>IF(SUM('2010AllExports'!$S$47:$AG$47)=0,"-",SUM('2010IllegalExports'!$S$47:$AG$47)/SUM('2010AllExports'!$S$47:$AG$47))</f>
        <v>0.51268946381443892</v>
      </c>
      <c r="AF60" s="123">
        <f>IF(SUM('2011AllExports'!$S$47:$AG$47)=0,"-",SUM('2011IllegalExports'!$S$47:$AG$47)/SUM('2011AllExports'!$S$47:$AG$47))</f>
        <v>0.48747536537273739</v>
      </c>
      <c r="AG60" s="123">
        <f>IF(SUM('2012AllExports'!$S$47:$AG$47)=0,"-",SUM('2012IllegalExports'!$S$47:$AG$47)/SUM('2012AllExports'!$S$47:$AG$47))</f>
        <v>0.49057757164564375</v>
      </c>
      <c r="AH60" s="123">
        <f>IF(SUM('2013AllExports'!$S$47:$AG$47)=0,"-",SUM('2013IllegalExports'!$S$47:$AG$47)/SUM('2013AllExports'!$S$47:$AG$47))</f>
        <v>0.52221054496453845</v>
      </c>
      <c r="AI60" s="123">
        <f>IF(SUM('2014AllExports'!$S$47:$AG$47)=0,"-",SUM('2014IllegalExports'!$S$47:$AG$47)/SUM('2014AllExports'!$S$47:$AG$47))</f>
        <v>0.49810600382295006</v>
      </c>
      <c r="AJ60" s="123">
        <f>IF(SUM('2015AllExports'!$S$47:$AG$47)=0,"-",SUM('2015IllegalExports'!$S$47:$AG$47)/SUM('2015AllExports'!$S$47:$AG$47))</f>
        <v>0.48819763568676117</v>
      </c>
      <c r="AK60" s="123" t="str">
        <f>IF(SUM('2016AllExports'!$S$47:$AG$47)=0,"-",SUM('2016IllegalExports'!$S$47:$AG$47)/SUM('2016AllExports'!$S$47:$AG$47))</f>
        <v>-</v>
      </c>
      <c r="AL60" s="123" t="str">
        <f>IF(SUM('2017AllExports'!$S$47:$AG$47)=0,"-",SUM('2017IllegalExports'!$S$47:$AG$47)/SUM('2017AllExports'!$S$47:$AG$47))</f>
        <v>-</v>
      </c>
      <c r="AM60" s="17"/>
    </row>
    <row r="61" spans="1:39">
      <c r="A61" s="116" t="s">
        <v>7</v>
      </c>
      <c r="B61" s="123" t="str">
        <f>IF(RWE!$A$7="Y",B142,"-")</f>
        <v>-</v>
      </c>
      <c r="C61" s="123" t="str">
        <f>IF(RWE!$A$7="Y",C142,"-")</f>
        <v>-</v>
      </c>
      <c r="D61" s="123" t="str">
        <f>IF(RWE!$A$7="Y",D142,"-")</f>
        <v>-</v>
      </c>
      <c r="E61" s="123" t="str">
        <f>IF(RWE!$A$7="Y",E142,"-")</f>
        <v>-</v>
      </c>
      <c r="F61" s="123" t="str">
        <f>IF(RWE!$A$7="Y",F142,"-")</f>
        <v>-</v>
      </c>
      <c r="G61" s="123" t="str">
        <f>IF(RWE!$A$7="Y",G142,"-")</f>
        <v>-</v>
      </c>
      <c r="H61" s="123" t="str">
        <f>IF(RWE!$A$7="Y",H142,"-")</f>
        <v>-</v>
      </c>
      <c r="I61" s="123">
        <f>IF(RWE!$A$7="Y",I142,"-")</f>
        <v>1</v>
      </c>
      <c r="J61" s="123">
        <f>IF(RWE!$A$7="Y",J142,"-")</f>
        <v>1</v>
      </c>
      <c r="K61" s="123">
        <f>IF(RWE!$A$7="Y",K142,"-")</f>
        <v>0.6</v>
      </c>
      <c r="L61" s="123">
        <f>IF(RWE!$A$7="Y",L142,"-")</f>
        <v>0.59999999999999987</v>
      </c>
      <c r="M61" s="123" t="str">
        <f>IF(RWE!$A$7="Y",M142,"-")</f>
        <v>-</v>
      </c>
      <c r="N61" s="123" t="str">
        <f>IF(RWE!$A$7="Y",N142,"-")</f>
        <v>-</v>
      </c>
      <c r="O61" s="123" t="str">
        <f>IF(RWE!$A$7="Y",O142,"-")</f>
        <v>-</v>
      </c>
      <c r="P61" s="123">
        <f>IF(RWE!$A$7="Y",P142,"-")</f>
        <v>0.6</v>
      </c>
      <c r="Q61" s="123" t="str">
        <f>IF(RWE!$A$7="Y",Q142,"-")</f>
        <v>-</v>
      </c>
      <c r="R61" s="123" t="str">
        <f>IF(RWE!$A$7="Y",R142,"-")</f>
        <v>-</v>
      </c>
      <c r="S61" s="123" t="str">
        <f>IF(RWE!$A$7="Y",S142,"-")</f>
        <v>-</v>
      </c>
      <c r="U61" s="123" t="str">
        <f>IF(SUM('2000AllExports'!$S$48:$AG$48)=0,"-",SUM('2000IllegalExports'!$S$48:$AG$48)/SUM('2000AllExports'!$S$48:$AG$48))</f>
        <v>-</v>
      </c>
      <c r="V61" s="123" t="str">
        <f>IF(SUM('2001AllExports'!$S$48:$AG$48)=0,"-",SUM('2001IllegalExports'!$S$48:$AG$48)/SUM('2001AllExports'!$S$48:$AG$48))</f>
        <v>-</v>
      </c>
      <c r="W61" s="123" t="str">
        <f>IF(SUM('2002AllExports'!$S$48:$AG$48)=0,"-",SUM('2002IllegalExports'!$S$48:$AG$48)/SUM('2002AllExports'!$S$48:$AG$48))</f>
        <v>-</v>
      </c>
      <c r="X61" s="123" t="str">
        <f>IF(SUM('2003AllExports'!$S$48:$AG$48)=0,"-",SUM('2003IllegalExports'!$S$48:$AG$48)/SUM('2003AllExports'!$S$48:$AG$48))</f>
        <v>-</v>
      </c>
      <c r="Y61" s="123" t="str">
        <f>IF(SUM('2004AllExports'!$S$48:$AG$48)=0,"-",SUM('2004IllegalExports'!$S$48:$AG$48)/SUM('2004AllExports'!$S$48:$AG$48))</f>
        <v>-</v>
      </c>
      <c r="Z61" s="123" t="str">
        <f>IF(SUM('2005AllExports'!$S$48:$AG$48)=0,"-",SUM('2005IllegalExports'!$S$48:$AG$48)/SUM('2005AllExports'!$S$48:$AG$48))</f>
        <v>-</v>
      </c>
      <c r="AA61" s="123" t="str">
        <f>IF(SUM('2006AllExports'!$S$48:$AG$48)=0,"-",SUM('2006IllegalExports'!$S$48:$AG$48)/SUM('2006AllExports'!$S$48:$AG$48))</f>
        <v>-</v>
      </c>
      <c r="AB61" s="123">
        <f>IF(SUM('2007AllExports'!$S$48:$AG$48)=0,"-",SUM('2007IllegalExports'!$S$48:$AG$48)/SUM('2007AllExports'!$S$48:$AG$48))</f>
        <v>1</v>
      </c>
      <c r="AC61" s="123">
        <f>IF(SUM('2008AllExports'!$S$48:$AG$48)=0,"-",SUM('2008IllegalExports'!$S$48:$AG$48)/SUM('2008AllExports'!$S$48:$AG$48))</f>
        <v>1</v>
      </c>
      <c r="AD61" s="123">
        <f>IF(SUM('2009AllExports'!$S$48:$AG$48)=0,"-",SUM('2009IllegalExports'!$S$48:$AG$48)/SUM('2009AllExports'!$S$48:$AG$48))</f>
        <v>0.6</v>
      </c>
      <c r="AE61" s="123">
        <f>IF(SUM('2010AllExports'!$S$48:$AG$48)=0,"-",SUM('2010IllegalExports'!$S$48:$AG$48)/SUM('2010AllExports'!$S$48:$AG$48))</f>
        <v>0.6</v>
      </c>
      <c r="AF61" s="123" t="str">
        <f>IF(SUM('2011AllExports'!$S$48:$AG$48)=0,"-",SUM('2011IllegalExports'!$S$48:$AG$48)/SUM('2011AllExports'!$S$48:$AG$48))</f>
        <v>-</v>
      </c>
      <c r="AG61" s="123" t="str">
        <f>IF(SUM('2012AllExports'!$S$48:$AG$48)=0,"-",SUM('2012IllegalExports'!$S$48:$AG$48)/SUM('2012AllExports'!$S$48:$AG$48))</f>
        <v>-</v>
      </c>
      <c r="AH61" s="123" t="str">
        <f>IF(SUM('2013AllExports'!$S$48:$AG$48)=0,"-",SUM('2013IllegalExports'!$S$48:$AG$48)/SUM('2013AllExports'!$S$48:$AG$48))</f>
        <v>-</v>
      </c>
      <c r="AI61" s="123">
        <f>IF(SUM('2014AllExports'!$S$48:$AG$48)=0,"-",SUM('2014IllegalExports'!$S$48:$AG$48)/SUM('2014AllExports'!$S$48:$AG$48))</f>
        <v>0.6</v>
      </c>
      <c r="AJ61" s="123" t="str">
        <f>IF(SUM('2015AllExports'!$S$48:$AG$48)=0,"-",SUM('2015IllegalExports'!$S$48:$AG$48)/SUM('2015AllExports'!$S$48:$AG$48))</f>
        <v>-</v>
      </c>
      <c r="AK61" s="123" t="str">
        <f>IF(SUM('2016AllExports'!$S$48:$AG$48)=0,"-",SUM('2016IllegalExports'!$S$48:$AG$48)/SUM('2016AllExports'!$S$48:$AG$48))</f>
        <v>-</v>
      </c>
      <c r="AL61" s="123" t="str">
        <f>IF(SUM('2017AllExports'!$S$48:$AG$48)=0,"-",SUM('2017IllegalExports'!$S$48:$AG$48)/SUM('2017AllExports'!$S$48:$AG$48))</f>
        <v>-</v>
      </c>
      <c r="AM61" s="17"/>
    </row>
    <row r="62" spans="1:39" ht="12.5">
      <c r="A62"/>
      <c r="B62"/>
      <c r="C62"/>
      <c r="D62"/>
      <c r="E62"/>
      <c r="F62"/>
      <c r="G62"/>
      <c r="H62"/>
      <c r="I62"/>
      <c r="J62"/>
      <c r="K62"/>
      <c r="L62"/>
      <c r="M62"/>
      <c r="N62"/>
      <c r="O62"/>
      <c r="P62"/>
      <c r="Q62"/>
      <c r="R62"/>
      <c r="S62"/>
      <c r="T62"/>
      <c r="U62" s="43"/>
      <c r="V62" s="43"/>
      <c r="W62" s="43"/>
      <c r="X62" s="43"/>
      <c r="Y62" s="43"/>
      <c r="Z62" s="43"/>
      <c r="AA62" s="43"/>
      <c r="AB62" s="43"/>
      <c r="AC62" s="43"/>
      <c r="AD62" s="43"/>
      <c r="AE62" s="43"/>
      <c r="AF62" s="43"/>
      <c r="AG62" s="43"/>
      <c r="AH62" s="43"/>
      <c r="AI62" s="43"/>
      <c r="AJ62" s="43"/>
      <c r="AK62" s="43"/>
      <c r="AL62" s="43"/>
    </row>
    <row r="63" spans="1:39" ht="12.5">
      <c r="A63"/>
      <c r="B63"/>
      <c r="C63"/>
      <c r="D63"/>
      <c r="E63"/>
      <c r="F63"/>
      <c r="G63"/>
      <c r="H63"/>
      <c r="I63"/>
      <c r="J63"/>
      <c r="K63"/>
      <c r="L63"/>
      <c r="M63"/>
      <c r="N63"/>
      <c r="O63"/>
      <c r="P63"/>
      <c r="Q63"/>
      <c r="R63"/>
      <c r="S63"/>
      <c r="T63"/>
      <c r="U63" s="43"/>
      <c r="V63" s="43"/>
      <c r="W63" s="43"/>
      <c r="X63" s="43"/>
      <c r="Y63" s="43"/>
      <c r="Z63" s="43"/>
      <c r="AA63" s="43"/>
      <c r="AB63" s="43"/>
      <c r="AC63" s="43"/>
      <c r="AD63" s="43"/>
      <c r="AE63" s="43"/>
      <c r="AF63" s="43"/>
      <c r="AG63" s="43"/>
      <c r="AH63" s="43"/>
      <c r="AI63" s="43"/>
      <c r="AJ63" s="43"/>
      <c r="AK63" s="43"/>
      <c r="AL63" s="43"/>
    </row>
    <row r="64" spans="1:39" ht="12.5">
      <c r="A64"/>
      <c r="B64"/>
      <c r="C64"/>
      <c r="D64"/>
      <c r="E64"/>
      <c r="F64"/>
      <c r="G64"/>
      <c r="H64"/>
      <c r="I64"/>
      <c r="J64"/>
      <c r="K64"/>
      <c r="L64"/>
      <c r="M64"/>
      <c r="N64"/>
      <c r="O64"/>
      <c r="P64"/>
      <c r="Q64"/>
      <c r="R64"/>
      <c r="S64"/>
      <c r="T64"/>
      <c r="U64" s="43"/>
      <c r="V64" s="43"/>
      <c r="W64" s="43"/>
      <c r="X64" s="43"/>
      <c r="Y64" s="43"/>
      <c r="Z64" s="43"/>
      <c r="AA64" s="43"/>
      <c r="AB64" s="43"/>
      <c r="AC64" s="43"/>
      <c r="AD64" s="43"/>
      <c r="AE64" s="43"/>
      <c r="AF64" s="43"/>
      <c r="AG64" s="43"/>
      <c r="AH64" s="43"/>
      <c r="AI64" s="43"/>
      <c r="AJ64" s="43"/>
      <c r="AK64" s="43"/>
      <c r="AL64" s="43"/>
    </row>
    <row r="65" spans="1:38" ht="12.5">
      <c r="A65"/>
      <c r="B65"/>
      <c r="C65"/>
      <c r="D65"/>
      <c r="E65"/>
      <c r="F65"/>
      <c r="G65"/>
      <c r="H65"/>
      <c r="I65"/>
      <c r="J65"/>
      <c r="K65"/>
      <c r="L65"/>
      <c r="M65"/>
      <c r="N65"/>
      <c r="O65"/>
      <c r="P65"/>
      <c r="Q65"/>
      <c r="R65"/>
      <c r="S65"/>
      <c r="T65"/>
      <c r="U65" s="43"/>
      <c r="V65" s="43"/>
      <c r="W65" s="43"/>
      <c r="X65" s="43"/>
      <c r="Y65" s="43"/>
      <c r="Z65" s="43"/>
      <c r="AA65" s="43"/>
      <c r="AB65" s="43"/>
      <c r="AC65" s="43"/>
      <c r="AD65" s="43"/>
      <c r="AE65" s="43"/>
      <c r="AF65" s="43"/>
      <c r="AG65" s="43"/>
      <c r="AH65" s="43"/>
      <c r="AI65" s="43"/>
      <c r="AJ65" s="43"/>
      <c r="AK65" s="43"/>
      <c r="AL65" s="43"/>
    </row>
    <row r="66" spans="1:38" ht="12.5">
      <c r="A66"/>
      <c r="B66"/>
      <c r="C66"/>
      <c r="D66"/>
      <c r="E66"/>
      <c r="F66"/>
      <c r="G66"/>
      <c r="H66"/>
      <c r="I66"/>
      <c r="J66"/>
      <c r="K66"/>
      <c r="L66"/>
      <c r="M66"/>
      <c r="N66"/>
      <c r="O66"/>
      <c r="P66"/>
      <c r="Q66"/>
      <c r="R66"/>
      <c r="S66"/>
      <c r="T66"/>
      <c r="U66" s="43"/>
      <c r="V66" s="43"/>
      <c r="W66" s="43"/>
      <c r="X66" s="43"/>
      <c r="Y66" s="43"/>
      <c r="Z66" s="43"/>
      <c r="AA66" s="43"/>
      <c r="AB66" s="43"/>
      <c r="AC66" s="43"/>
      <c r="AD66" s="43"/>
      <c r="AE66" s="43"/>
      <c r="AF66" s="43"/>
      <c r="AG66" s="43"/>
      <c r="AH66" s="43"/>
      <c r="AI66" s="43"/>
      <c r="AJ66" s="43"/>
      <c r="AK66" s="43"/>
      <c r="AL66" s="43"/>
    </row>
    <row r="67" spans="1:38" ht="12.5">
      <c r="A67"/>
      <c r="B67"/>
      <c r="C67"/>
      <c r="D67"/>
      <c r="E67"/>
      <c r="F67"/>
      <c r="G67"/>
      <c r="H67"/>
      <c r="I67"/>
      <c r="J67"/>
      <c r="K67"/>
      <c r="L67"/>
      <c r="M67"/>
      <c r="N67"/>
      <c r="O67"/>
      <c r="P67"/>
      <c r="Q67"/>
      <c r="R67"/>
      <c r="S67"/>
      <c r="T67"/>
      <c r="U67" s="43"/>
      <c r="V67" s="43"/>
      <c r="W67" s="43"/>
      <c r="X67" s="43"/>
      <c r="Y67" s="43"/>
      <c r="Z67" s="43"/>
      <c r="AA67" s="43"/>
      <c r="AB67" s="43"/>
      <c r="AC67" s="43"/>
      <c r="AD67" s="43"/>
      <c r="AE67" s="43"/>
      <c r="AF67" s="43"/>
      <c r="AG67" s="43"/>
      <c r="AH67" s="43"/>
      <c r="AI67" s="43"/>
      <c r="AJ67" s="43"/>
      <c r="AK67" s="43"/>
      <c r="AL67" s="43"/>
    </row>
    <row r="68" spans="1:38" ht="12.5">
      <c r="A68"/>
      <c r="B68"/>
      <c r="C68"/>
      <c r="D68"/>
      <c r="E68"/>
      <c r="F68"/>
      <c r="G68"/>
      <c r="H68"/>
      <c r="I68"/>
      <c r="J68"/>
      <c r="K68"/>
      <c r="L68"/>
      <c r="M68"/>
      <c r="N68"/>
      <c r="O68"/>
      <c r="P68"/>
      <c r="Q68"/>
      <c r="R68"/>
      <c r="S68"/>
      <c r="T68"/>
      <c r="U68" s="43"/>
      <c r="V68" s="43"/>
      <c r="W68" s="43"/>
      <c r="X68" s="43"/>
      <c r="Y68" s="43"/>
      <c r="Z68" s="43"/>
      <c r="AA68" s="43"/>
      <c r="AB68" s="43"/>
      <c r="AC68" s="43"/>
      <c r="AD68" s="43"/>
      <c r="AE68" s="43"/>
      <c r="AF68" s="43"/>
      <c r="AG68" s="43"/>
      <c r="AH68" s="43"/>
      <c r="AI68" s="43"/>
      <c r="AJ68" s="43"/>
      <c r="AK68" s="43"/>
      <c r="AL68" s="43"/>
    </row>
    <row r="69" spans="1:38" ht="12.5">
      <c r="A69"/>
      <c r="B69"/>
      <c r="C69"/>
      <c r="D69"/>
      <c r="E69"/>
      <c r="F69"/>
      <c r="G69"/>
      <c r="H69"/>
      <c r="I69"/>
      <c r="J69"/>
      <c r="K69"/>
      <c r="L69"/>
      <c r="M69"/>
      <c r="N69"/>
      <c r="O69"/>
      <c r="P69"/>
      <c r="Q69"/>
      <c r="R69"/>
      <c r="S69"/>
      <c r="T69"/>
      <c r="U69" s="43"/>
      <c r="V69" s="43"/>
      <c r="W69" s="43"/>
      <c r="X69" s="43"/>
      <c r="Y69" s="43"/>
      <c r="Z69" s="43"/>
      <c r="AA69" s="43"/>
      <c r="AB69" s="43"/>
      <c r="AC69" s="43"/>
      <c r="AD69" s="43"/>
      <c r="AE69" s="43"/>
      <c r="AF69" s="43"/>
      <c r="AG69" s="43"/>
      <c r="AH69" s="43"/>
      <c r="AI69" s="43"/>
      <c r="AJ69" s="43"/>
      <c r="AK69" s="43"/>
      <c r="AL69" s="43"/>
    </row>
    <row r="70" spans="1:38" ht="12.5">
      <c r="A70"/>
      <c r="B70"/>
      <c r="C70"/>
      <c r="D70"/>
      <c r="E70"/>
      <c r="F70"/>
      <c r="G70"/>
      <c r="H70"/>
      <c r="I70"/>
      <c r="J70"/>
      <c r="K70"/>
      <c r="L70"/>
      <c r="M70"/>
      <c r="N70"/>
      <c r="O70"/>
      <c r="P70"/>
      <c r="Q70"/>
      <c r="R70"/>
      <c r="S70"/>
      <c r="T70"/>
      <c r="U70" s="43"/>
      <c r="V70" s="43"/>
      <c r="W70" s="43"/>
      <c r="X70" s="43"/>
      <c r="Y70" s="43"/>
      <c r="Z70" s="43"/>
      <c r="AA70" s="43"/>
      <c r="AB70" s="43"/>
      <c r="AC70" s="43"/>
      <c r="AD70" s="43"/>
      <c r="AE70" s="43"/>
      <c r="AF70" s="43"/>
      <c r="AG70" s="43"/>
      <c r="AH70" s="43"/>
      <c r="AI70" s="43"/>
      <c r="AJ70" s="43"/>
      <c r="AK70" s="43"/>
      <c r="AL70" s="43"/>
    </row>
    <row r="71" spans="1:38" ht="12.5">
      <c r="A71"/>
      <c r="B71"/>
      <c r="C71"/>
      <c r="D71"/>
      <c r="E71"/>
      <c r="F71"/>
      <c r="G71"/>
      <c r="H71"/>
      <c r="I71"/>
      <c r="J71"/>
      <c r="K71"/>
      <c r="L71"/>
      <c r="M71"/>
      <c r="N71"/>
      <c r="O71"/>
      <c r="P71"/>
      <c r="Q71"/>
      <c r="R71"/>
      <c r="S71"/>
      <c r="T71"/>
      <c r="U71" s="43"/>
      <c r="V71" s="43"/>
      <c r="W71" s="43"/>
      <c r="X71" s="43"/>
      <c r="Y71" s="43"/>
      <c r="Z71" s="43"/>
      <c r="AA71" s="43"/>
      <c r="AB71" s="43"/>
      <c r="AC71" s="43"/>
      <c r="AD71" s="43"/>
      <c r="AE71" s="43"/>
      <c r="AF71" s="43"/>
      <c r="AG71" s="43"/>
      <c r="AH71" s="43"/>
      <c r="AI71" s="43"/>
      <c r="AJ71" s="43"/>
      <c r="AK71" s="43"/>
      <c r="AL71" s="43"/>
    </row>
    <row r="72" spans="1:38" ht="12.5">
      <c r="A72"/>
      <c r="B72"/>
      <c r="C72"/>
      <c r="D72"/>
      <c r="E72"/>
      <c r="F72"/>
      <c r="G72"/>
      <c r="H72"/>
      <c r="I72"/>
      <c r="J72"/>
      <c r="K72"/>
      <c r="L72"/>
      <c r="M72"/>
      <c r="N72"/>
      <c r="O72"/>
      <c r="P72"/>
      <c r="Q72"/>
      <c r="R72"/>
      <c r="S72"/>
      <c r="T72"/>
      <c r="U72" s="43"/>
      <c r="V72" s="43"/>
      <c r="W72" s="43"/>
      <c r="X72" s="43"/>
      <c r="Y72" s="43"/>
      <c r="Z72" s="43"/>
      <c r="AA72" s="43"/>
      <c r="AB72" s="43"/>
      <c r="AC72" s="43"/>
      <c r="AD72" s="43"/>
      <c r="AE72" s="43"/>
      <c r="AF72" s="43"/>
      <c r="AG72" s="43"/>
      <c r="AH72" s="43"/>
      <c r="AI72" s="43"/>
      <c r="AJ72" s="43"/>
      <c r="AK72" s="43"/>
      <c r="AL72" s="43"/>
    </row>
    <row r="73" spans="1:38" ht="12.5">
      <c r="A73"/>
      <c r="B73"/>
      <c r="C73"/>
      <c r="D73"/>
      <c r="E73"/>
      <c r="F73"/>
      <c r="G73"/>
      <c r="H73"/>
      <c r="I73"/>
      <c r="J73"/>
      <c r="K73"/>
      <c r="L73"/>
      <c r="M73"/>
      <c r="N73"/>
      <c r="O73"/>
      <c r="P73"/>
      <c r="Q73"/>
      <c r="R73"/>
      <c r="S73"/>
      <c r="T73"/>
      <c r="U73" s="43"/>
      <c r="V73" s="43"/>
      <c r="W73" s="43"/>
      <c r="X73" s="43"/>
      <c r="Y73" s="43"/>
      <c r="Z73" s="43"/>
      <c r="AA73" s="43"/>
      <c r="AB73" s="43"/>
      <c r="AC73" s="43"/>
      <c r="AD73" s="43"/>
      <c r="AE73" s="43"/>
      <c r="AF73" s="43"/>
      <c r="AG73" s="43"/>
      <c r="AH73" s="43"/>
      <c r="AI73" s="43"/>
      <c r="AJ73" s="43"/>
      <c r="AK73" s="43"/>
      <c r="AL73" s="43"/>
    </row>
    <row r="74" spans="1:38" ht="12.5">
      <c r="A74"/>
      <c r="B74"/>
      <c r="C74"/>
      <c r="D74"/>
      <c r="E74"/>
      <c r="F74"/>
      <c r="G74"/>
      <c r="H74"/>
      <c r="I74"/>
      <c r="J74"/>
      <c r="K74"/>
      <c r="L74"/>
      <c r="M74"/>
      <c r="N74"/>
      <c r="O74"/>
      <c r="P74"/>
      <c r="Q74"/>
      <c r="R74"/>
      <c r="S74"/>
      <c r="T74"/>
      <c r="U74" s="43"/>
      <c r="V74" s="43"/>
      <c r="W74" s="43"/>
      <c r="X74" s="43"/>
      <c r="Y74" s="43"/>
      <c r="Z74" s="43"/>
      <c r="AA74" s="43"/>
      <c r="AB74" s="43"/>
      <c r="AC74" s="43"/>
      <c r="AD74" s="43"/>
      <c r="AE74" s="43"/>
      <c r="AF74" s="43"/>
      <c r="AG74" s="43"/>
      <c r="AH74" s="43"/>
      <c r="AI74" s="43"/>
      <c r="AJ74" s="43"/>
      <c r="AK74" s="43"/>
      <c r="AL74" s="43"/>
    </row>
    <row r="75" spans="1:38" ht="12.5">
      <c r="A75"/>
      <c r="B75"/>
      <c r="C75"/>
      <c r="D75"/>
      <c r="E75"/>
      <c r="F75"/>
      <c r="G75"/>
      <c r="H75"/>
      <c r="I75"/>
      <c r="J75"/>
      <c r="K75"/>
      <c r="L75"/>
      <c r="M75"/>
      <c r="N75"/>
      <c r="O75"/>
      <c r="P75"/>
      <c r="Q75"/>
      <c r="R75"/>
      <c r="S75"/>
      <c r="T75"/>
      <c r="U75" s="43"/>
      <c r="V75" s="43"/>
      <c r="W75" s="43"/>
      <c r="X75" s="43"/>
      <c r="Y75" s="43"/>
      <c r="Z75" s="43"/>
      <c r="AA75" s="43"/>
      <c r="AB75" s="43"/>
      <c r="AC75" s="43"/>
      <c r="AD75" s="43"/>
      <c r="AE75" s="43"/>
      <c r="AF75" s="43"/>
      <c r="AG75" s="43"/>
      <c r="AH75" s="43"/>
      <c r="AI75" s="43"/>
      <c r="AJ75" s="43"/>
      <c r="AK75" s="43"/>
      <c r="AL75" s="43"/>
    </row>
    <row r="76" spans="1:38" ht="12.5">
      <c r="A76"/>
      <c r="B76"/>
      <c r="C76"/>
      <c r="D76"/>
      <c r="E76"/>
      <c r="F76"/>
      <c r="G76"/>
      <c r="H76"/>
      <c r="I76"/>
      <c r="J76"/>
      <c r="K76"/>
      <c r="L76"/>
      <c r="M76"/>
      <c r="N76"/>
      <c r="O76"/>
      <c r="P76"/>
      <c r="Q76"/>
      <c r="R76"/>
      <c r="S76"/>
      <c r="T76"/>
      <c r="U76" s="43"/>
      <c r="V76" s="43"/>
      <c r="W76" s="43"/>
      <c r="X76" s="43"/>
      <c r="Y76" s="43"/>
      <c r="Z76" s="43"/>
      <c r="AA76" s="43"/>
      <c r="AB76" s="43"/>
      <c r="AC76" s="43"/>
      <c r="AD76" s="43"/>
      <c r="AE76" s="43"/>
      <c r="AF76" s="43"/>
      <c r="AG76" s="43"/>
      <c r="AH76" s="43"/>
      <c r="AI76" s="43"/>
      <c r="AJ76" s="43"/>
      <c r="AK76" s="43"/>
      <c r="AL76" s="43"/>
    </row>
    <row r="77" spans="1:38" ht="12.5">
      <c r="A77"/>
      <c r="B77"/>
      <c r="C77"/>
      <c r="D77"/>
      <c r="E77"/>
      <c r="F77"/>
      <c r="G77"/>
      <c r="H77"/>
      <c r="I77"/>
      <c r="J77"/>
      <c r="K77"/>
      <c r="L77"/>
      <c r="M77"/>
      <c r="N77"/>
      <c r="O77"/>
      <c r="P77"/>
      <c r="Q77"/>
      <c r="R77"/>
      <c r="S77"/>
      <c r="T77"/>
      <c r="U77" s="43"/>
      <c r="V77" s="43"/>
      <c r="W77" s="43"/>
      <c r="X77" s="43"/>
      <c r="Y77" s="43"/>
      <c r="Z77" s="43"/>
      <c r="AA77" s="43"/>
      <c r="AB77" s="43"/>
      <c r="AC77" s="43"/>
      <c r="AD77" s="43"/>
      <c r="AE77" s="43"/>
      <c r="AF77" s="43"/>
      <c r="AG77" s="43"/>
      <c r="AH77" s="43"/>
      <c r="AI77" s="43"/>
      <c r="AJ77" s="43"/>
      <c r="AK77" s="43"/>
      <c r="AL77" s="43"/>
    </row>
    <row r="78" spans="1:38" ht="12.5">
      <c r="A78"/>
      <c r="B78"/>
      <c r="C78"/>
      <c r="D78"/>
      <c r="E78"/>
      <c r="F78"/>
      <c r="G78"/>
      <c r="H78"/>
      <c r="I78"/>
      <c r="J78"/>
      <c r="K78"/>
      <c r="L78"/>
      <c r="M78"/>
      <c r="N78"/>
      <c r="O78"/>
      <c r="P78"/>
      <c r="Q78"/>
      <c r="R78"/>
      <c r="S78"/>
      <c r="T78"/>
      <c r="U78" s="43"/>
      <c r="V78" s="43"/>
      <c r="W78" s="43"/>
      <c r="X78" s="43"/>
      <c r="Y78" s="43"/>
      <c r="Z78" s="43"/>
      <c r="AA78" s="43"/>
      <c r="AB78" s="43"/>
      <c r="AC78" s="43"/>
      <c r="AD78" s="43"/>
      <c r="AE78" s="43"/>
      <c r="AF78" s="43"/>
      <c r="AG78" s="43"/>
      <c r="AH78" s="43"/>
      <c r="AI78" s="43"/>
      <c r="AJ78" s="43"/>
      <c r="AK78" s="43"/>
      <c r="AL78" s="43"/>
    </row>
    <row r="79" spans="1:38" ht="12.5">
      <c r="A79"/>
      <c r="B79"/>
      <c r="C79"/>
      <c r="D79"/>
      <c r="E79"/>
      <c r="F79"/>
      <c r="G79"/>
      <c r="H79"/>
      <c r="I79"/>
      <c r="J79"/>
      <c r="K79"/>
      <c r="L79"/>
      <c r="M79"/>
      <c r="N79"/>
      <c r="O79"/>
      <c r="P79"/>
      <c r="Q79"/>
      <c r="R79"/>
      <c r="S79"/>
      <c r="T79"/>
      <c r="U79" s="43"/>
      <c r="V79" s="43"/>
      <c r="W79" s="43"/>
      <c r="X79" s="43"/>
      <c r="Y79" s="43"/>
      <c r="Z79" s="43"/>
      <c r="AA79" s="43"/>
      <c r="AB79" s="43"/>
      <c r="AC79" s="43"/>
      <c r="AD79" s="43"/>
      <c r="AE79" s="43"/>
      <c r="AF79" s="43"/>
      <c r="AG79" s="43"/>
      <c r="AH79" s="43"/>
      <c r="AI79" s="43"/>
      <c r="AJ79" s="43"/>
      <c r="AK79" s="43"/>
      <c r="AL79" s="43"/>
    </row>
    <row r="80" spans="1:38" ht="12.5">
      <c r="A80"/>
      <c r="B80"/>
      <c r="C80"/>
      <c r="D80"/>
      <c r="E80"/>
      <c r="F80"/>
      <c r="G80"/>
      <c r="H80"/>
      <c r="I80"/>
      <c r="J80"/>
      <c r="K80"/>
      <c r="L80"/>
      <c r="M80"/>
      <c r="N80"/>
      <c r="O80"/>
      <c r="P80"/>
      <c r="Q80"/>
      <c r="R80"/>
      <c r="S80"/>
      <c r="T80"/>
      <c r="U80" s="43"/>
      <c r="V80" s="43"/>
      <c r="W80" s="43"/>
      <c r="X80" s="43"/>
      <c r="Y80" s="43"/>
      <c r="Z80" s="43"/>
      <c r="AA80" s="43"/>
      <c r="AB80" s="43"/>
      <c r="AC80" s="43"/>
      <c r="AD80" s="43"/>
      <c r="AE80" s="43"/>
      <c r="AF80" s="43"/>
      <c r="AG80" s="43"/>
      <c r="AH80" s="43"/>
      <c r="AI80" s="43"/>
      <c r="AJ80" s="43"/>
      <c r="AK80" s="43"/>
      <c r="AL80" s="43"/>
    </row>
    <row r="81" spans="1:41" ht="12.5">
      <c r="A81"/>
      <c r="B81"/>
      <c r="C81"/>
      <c r="D81"/>
      <c r="E81"/>
      <c r="F81"/>
      <c r="G81"/>
      <c r="H81"/>
      <c r="I81"/>
      <c r="J81"/>
      <c r="K81"/>
      <c r="L81"/>
      <c r="M81"/>
      <c r="N81"/>
      <c r="O81"/>
      <c r="P81"/>
      <c r="Q81"/>
      <c r="R81"/>
      <c r="S81"/>
      <c r="T81"/>
      <c r="U81" s="43"/>
      <c r="V81" s="43"/>
      <c r="W81" s="43"/>
      <c r="X81" s="43"/>
      <c r="Y81" s="43"/>
      <c r="Z81" s="43"/>
      <c r="AA81" s="43"/>
      <c r="AB81" s="43"/>
      <c r="AC81" s="43"/>
      <c r="AD81" s="43"/>
      <c r="AE81" s="43"/>
      <c r="AF81" s="43"/>
      <c r="AG81" s="43"/>
      <c r="AH81" s="43"/>
      <c r="AI81" s="43"/>
      <c r="AJ81" s="43"/>
      <c r="AK81" s="43"/>
      <c r="AL81" s="43"/>
    </row>
    <row r="82" spans="1:41" ht="12.5">
      <c r="A82"/>
      <c r="B82"/>
      <c r="C82"/>
      <c r="D82"/>
      <c r="E82"/>
      <c r="F82"/>
      <c r="G82"/>
      <c r="H82"/>
      <c r="I82"/>
      <c r="J82"/>
      <c r="K82"/>
      <c r="L82"/>
      <c r="M82"/>
      <c r="N82"/>
      <c r="O82"/>
      <c r="P82"/>
      <c r="Q82"/>
      <c r="R82"/>
      <c r="S82"/>
      <c r="T82"/>
      <c r="U82" s="43"/>
      <c r="V82" s="43"/>
      <c r="W82" s="43"/>
      <c r="X82" s="43"/>
      <c r="Y82" s="43"/>
      <c r="Z82" s="43"/>
      <c r="AA82" s="43"/>
      <c r="AB82" s="43"/>
      <c r="AC82" s="43"/>
      <c r="AD82" s="43"/>
      <c r="AE82" s="43"/>
      <c r="AF82" s="43"/>
      <c r="AG82" s="43"/>
      <c r="AH82" s="43"/>
      <c r="AI82" s="43"/>
      <c r="AJ82" s="43"/>
      <c r="AK82" s="43"/>
      <c r="AL82" s="43"/>
    </row>
    <row r="83" spans="1:41" ht="12.5" hidden="1">
      <c r="A83"/>
      <c r="B83"/>
      <c r="C83"/>
      <c r="D83"/>
      <c r="E83"/>
      <c r="F83"/>
      <c r="G83"/>
      <c r="H83"/>
      <c r="I83"/>
      <c r="J83"/>
      <c r="K83"/>
      <c r="L83"/>
      <c r="M83"/>
      <c r="N83"/>
      <c r="O83"/>
      <c r="P83"/>
      <c r="Q83"/>
      <c r="R83"/>
      <c r="S83"/>
      <c r="T83"/>
      <c r="U83" s="43"/>
      <c r="V83" s="43"/>
      <c r="W83" s="43"/>
      <c r="X83" s="43"/>
      <c r="Y83" s="43"/>
      <c r="Z83" s="43"/>
      <c r="AA83" s="43"/>
      <c r="AB83" s="43"/>
      <c r="AC83" s="43"/>
      <c r="AD83" s="43"/>
      <c r="AE83" s="43"/>
      <c r="AF83" s="43"/>
      <c r="AG83" s="43"/>
      <c r="AH83" s="43"/>
      <c r="AI83" s="43"/>
      <c r="AJ83" s="43"/>
      <c r="AK83" s="43"/>
      <c r="AL83" s="43"/>
    </row>
    <row r="84" spans="1:41" s="70" customFormat="1" ht="15.5" hidden="1">
      <c r="A84" s="107"/>
      <c r="B84" s="108"/>
      <c r="C84" s="108"/>
      <c r="D84" s="108"/>
      <c r="E84" s="108"/>
      <c r="F84" s="108"/>
      <c r="G84" s="108"/>
      <c r="H84" s="108"/>
      <c r="I84" s="108"/>
      <c r="J84" s="108"/>
      <c r="K84" s="108"/>
      <c r="L84" s="108"/>
      <c r="M84" s="108"/>
      <c r="N84" s="108"/>
      <c r="O84" s="108"/>
      <c r="P84" s="108"/>
      <c r="Q84" s="108"/>
      <c r="R84" s="108"/>
      <c r="S84" s="108"/>
      <c r="T84" s="109"/>
      <c r="U84" s="135"/>
      <c r="V84" s="135"/>
      <c r="W84" s="135"/>
      <c r="X84" s="135"/>
      <c r="Y84" s="135"/>
      <c r="Z84" s="135"/>
      <c r="AA84" s="135"/>
      <c r="AB84" s="135"/>
      <c r="AC84" s="135"/>
      <c r="AD84" s="135"/>
      <c r="AE84" s="135"/>
      <c r="AF84" s="135"/>
      <c r="AG84" s="135"/>
      <c r="AH84" s="135"/>
      <c r="AI84" s="135"/>
      <c r="AJ84" s="135"/>
      <c r="AK84" s="135"/>
      <c r="AL84" s="135"/>
      <c r="AM84" s="20"/>
      <c r="AN84" s="20"/>
      <c r="AO84" s="20"/>
    </row>
    <row r="85" spans="1:41" s="20" customFormat="1" hidden="1">
      <c r="A85" s="105"/>
      <c r="B85" s="136"/>
      <c r="C85" s="136"/>
      <c r="D85" s="136"/>
      <c r="E85" s="136"/>
      <c r="F85" s="136"/>
      <c r="G85" s="136"/>
      <c r="H85" s="136"/>
      <c r="I85" s="136"/>
      <c r="J85" s="136"/>
      <c r="K85" s="136"/>
      <c r="L85" s="136"/>
      <c r="M85" s="136"/>
      <c r="N85" s="136"/>
      <c r="O85" s="136"/>
      <c r="P85" s="136"/>
      <c r="Q85" s="136"/>
      <c r="R85" s="136"/>
      <c r="S85" s="136"/>
      <c r="T85" s="137"/>
      <c r="U85" s="138"/>
      <c r="V85" s="138"/>
      <c r="W85" s="138"/>
      <c r="X85" s="138"/>
      <c r="Y85" s="138"/>
      <c r="Z85" s="138"/>
      <c r="AA85" s="138"/>
      <c r="AB85" s="138"/>
      <c r="AC85" s="138"/>
      <c r="AD85" s="138"/>
      <c r="AE85" s="138"/>
      <c r="AF85" s="138"/>
      <c r="AG85" s="138"/>
      <c r="AH85" s="138"/>
      <c r="AI85" s="138"/>
      <c r="AJ85" s="138"/>
      <c r="AK85" s="138"/>
      <c r="AL85" s="138"/>
    </row>
    <row r="86" spans="1:41" s="141" customFormat="1" ht="17" hidden="1">
      <c r="A86" s="139"/>
      <c r="B86" s="204" t="s">
        <v>129</v>
      </c>
      <c r="C86" s="204"/>
      <c r="D86" s="204"/>
      <c r="E86" s="204"/>
      <c r="F86" s="204"/>
      <c r="G86" s="204"/>
      <c r="H86" s="204"/>
      <c r="I86" s="204"/>
      <c r="J86" s="204"/>
      <c r="K86" s="204"/>
      <c r="L86" s="204"/>
      <c r="M86" s="204"/>
      <c r="N86" s="204"/>
      <c r="O86" s="204"/>
      <c r="P86" s="204"/>
      <c r="Q86" s="181"/>
      <c r="R86" s="181"/>
      <c r="S86" s="181"/>
      <c r="T86" s="140"/>
      <c r="U86" s="205" t="s">
        <v>130</v>
      </c>
      <c r="V86" s="205"/>
      <c r="W86" s="205"/>
      <c r="X86" s="205"/>
      <c r="Y86" s="205"/>
      <c r="Z86" s="205"/>
      <c r="AA86" s="205"/>
      <c r="AB86" s="205"/>
      <c r="AC86" s="205"/>
      <c r="AD86" s="205"/>
      <c r="AE86" s="205"/>
      <c r="AF86" s="205"/>
      <c r="AG86" s="205"/>
      <c r="AH86" s="205"/>
      <c r="AI86" s="205"/>
      <c r="AJ86" s="182"/>
      <c r="AK86" s="182"/>
      <c r="AL86" s="182"/>
    </row>
    <row r="87" spans="1:41" s="141" customFormat="1" ht="14" hidden="1">
      <c r="A87" s="142" t="s">
        <v>118</v>
      </c>
      <c r="B87" s="143"/>
      <c r="C87" s="143"/>
      <c r="D87" s="143"/>
      <c r="E87" s="143"/>
      <c r="F87" s="143"/>
      <c r="G87" s="143"/>
      <c r="H87" s="143"/>
      <c r="I87" s="143"/>
      <c r="J87" s="143"/>
      <c r="K87" s="143"/>
      <c r="L87" s="143"/>
      <c r="M87" s="143"/>
      <c r="N87" s="143"/>
      <c r="O87" s="143"/>
      <c r="P87" s="143"/>
      <c r="Q87" s="143"/>
      <c r="R87" s="143"/>
      <c r="S87" s="143"/>
      <c r="T87" s="140"/>
      <c r="U87" s="144"/>
      <c r="V87" s="144"/>
      <c r="W87" s="144"/>
      <c r="X87" s="144"/>
      <c r="Y87" s="144"/>
      <c r="Z87" s="144"/>
      <c r="AA87" s="144"/>
      <c r="AB87" s="144"/>
      <c r="AC87" s="144"/>
      <c r="AD87" s="144"/>
      <c r="AE87" s="144"/>
      <c r="AF87" s="144"/>
      <c r="AG87" s="144"/>
      <c r="AH87" s="144"/>
      <c r="AI87" s="144"/>
      <c r="AJ87" s="144"/>
      <c r="AK87" s="144"/>
      <c r="AL87" s="144"/>
    </row>
    <row r="88" spans="1:41" s="141" customFormat="1" hidden="1">
      <c r="A88" s="145"/>
      <c r="B88" s="146">
        <v>2000</v>
      </c>
      <c r="C88" s="146">
        <v>2001</v>
      </c>
      <c r="D88" s="146">
        <v>2002</v>
      </c>
      <c r="E88" s="146">
        <v>2003</v>
      </c>
      <c r="F88" s="146">
        <v>2004</v>
      </c>
      <c r="G88" s="146">
        <v>2005</v>
      </c>
      <c r="H88" s="146">
        <v>2006</v>
      </c>
      <c r="I88" s="146">
        <v>2007</v>
      </c>
      <c r="J88" s="146">
        <v>2008</v>
      </c>
      <c r="K88" s="146">
        <v>2009</v>
      </c>
      <c r="L88" s="146">
        <v>2010</v>
      </c>
      <c r="M88" s="146">
        <v>2011</v>
      </c>
      <c r="N88" s="146">
        <v>2012</v>
      </c>
      <c r="O88" s="146">
        <v>2013</v>
      </c>
      <c r="P88" s="146">
        <v>2014</v>
      </c>
      <c r="Q88" s="146">
        <v>2015</v>
      </c>
      <c r="R88" s="146">
        <v>2016</v>
      </c>
      <c r="S88" s="146">
        <v>2017</v>
      </c>
      <c r="T88" s="147"/>
      <c r="U88" s="148">
        <v>2000</v>
      </c>
      <c r="V88" s="148">
        <v>2001</v>
      </c>
      <c r="W88" s="148">
        <v>2002</v>
      </c>
      <c r="X88" s="148">
        <v>2003</v>
      </c>
      <c r="Y88" s="148">
        <v>2004</v>
      </c>
      <c r="Z88" s="148">
        <v>2005</v>
      </c>
      <c r="AA88" s="148">
        <v>2006</v>
      </c>
      <c r="AB88" s="148">
        <v>2007</v>
      </c>
      <c r="AC88" s="148">
        <v>2008</v>
      </c>
      <c r="AD88" s="148">
        <v>2009</v>
      </c>
      <c r="AE88" s="148">
        <v>2010</v>
      </c>
      <c r="AF88" s="148">
        <v>2011</v>
      </c>
      <c r="AG88" s="148">
        <v>2012</v>
      </c>
      <c r="AH88" s="148">
        <v>2013</v>
      </c>
      <c r="AI88" s="148">
        <v>2014</v>
      </c>
      <c r="AJ88" s="148">
        <v>2015</v>
      </c>
      <c r="AK88" s="148">
        <v>2016</v>
      </c>
      <c r="AL88" s="148">
        <v>2017</v>
      </c>
      <c r="AM88" s="149"/>
    </row>
    <row r="89" spans="1:41" s="141" customFormat="1" hidden="1">
      <c r="A89" s="145" t="s">
        <v>20</v>
      </c>
      <c r="B89" s="150">
        <f>SUM('2000IllegalExports'!$B$51:$L$51)</f>
        <v>0.66452734982312001</v>
      </c>
      <c r="C89" s="150">
        <f>SUM('2001IllegalExports'!$B$51:$L$51)</f>
        <v>0.66380824766003999</v>
      </c>
      <c r="D89" s="150">
        <f>SUM('2002IllegalExports'!$B$51:$L$51)</f>
        <v>0.55821429821304003</v>
      </c>
      <c r="E89" s="150">
        <f>SUM('2003IllegalExports'!$B$51:$L$51)</f>
        <v>0.46295932651948002</v>
      </c>
      <c r="F89" s="150">
        <f>SUM('2004IllegalExports'!$B$51:$L$51)</f>
        <v>0.53199420097656014</v>
      </c>
      <c r="G89" s="150">
        <f>SUM('2005IllegalExports'!$B$51:$L$51)</f>
        <v>0.49433757973320008</v>
      </c>
      <c r="H89" s="150">
        <f>SUM('2006IllegalExports'!$B$51:$L$51)</f>
        <v>0.45186178655296</v>
      </c>
      <c r="I89" s="150">
        <f>SUM('2007IllegalExports'!$B$51:$L$51)</f>
        <v>0.46886753774951984</v>
      </c>
      <c r="J89" s="150">
        <f>SUM('2008IllegalExports'!$B$51:$L$51)</f>
        <v>0.44075146464160003</v>
      </c>
      <c r="K89" s="150">
        <f>SUM('2009IllegalExports'!$B$51:$L$51)</f>
        <v>0.24864437820151994</v>
      </c>
      <c r="L89" s="150">
        <f>SUM('2010IllegalExports'!$B$51:$L$51)</f>
        <v>0.31456459618640009</v>
      </c>
      <c r="M89" s="150">
        <f>SUM('2011IllegalExports'!$B$51:$L$51)</f>
        <v>0.29015792488480008</v>
      </c>
      <c r="N89" s="150">
        <f>SUM('2012IllegalExports'!$B$51:$L$51)</f>
        <v>0.38474616760495989</v>
      </c>
      <c r="O89" s="150">
        <f>SUM('2013IllegalExports'!$B$51:$L$51)</f>
        <v>0.4287120950089599</v>
      </c>
      <c r="P89" s="150">
        <f>SUM('2014IllegalExports'!$B$51:$L$51)</f>
        <v>0.40721391436935983</v>
      </c>
      <c r="Q89" s="150">
        <f>SUM('2015IllegalExports'!$B$51:$L$51)</f>
        <v>0.24577127961315992</v>
      </c>
      <c r="R89" s="150">
        <f>SUM('2016IllegalExports'!$B$51:$L$51)</f>
        <v>0</v>
      </c>
      <c r="S89" s="150">
        <f>SUM('2017IllegalExports'!$B$51:$L$51)</f>
        <v>0</v>
      </c>
      <c r="T89" s="150"/>
      <c r="U89" s="151">
        <f>SUM('2000IllegalExports'!$S$51:$AC$51)</f>
        <v>115.31670560000002</v>
      </c>
      <c r="V89" s="151">
        <f>SUM('2001IllegalExports'!$S$51:$AC$51)</f>
        <v>115.75934208999999</v>
      </c>
      <c r="W89" s="151">
        <f>SUM('2002IllegalExports'!$S$51:$AC$51)</f>
        <v>104.7638151</v>
      </c>
      <c r="X89" s="151">
        <f>SUM('2003IllegalExports'!$S$51:$AC$51)</f>
        <v>107.10677416999998</v>
      </c>
      <c r="Y89" s="151">
        <f>SUM('2004IllegalExports'!$S$51:$AC$51)</f>
        <v>138.38201719999998</v>
      </c>
      <c r="Z89" s="151">
        <f>SUM('2005IllegalExports'!$S$51:$AC$51)</f>
        <v>132.61563960000001</v>
      </c>
      <c r="AA89" s="151">
        <f>SUM('2006IllegalExports'!$S$51:$AC$51)</f>
        <v>116.78448188000002</v>
      </c>
      <c r="AB89" s="151">
        <f>SUM('2007IllegalExports'!$S$51:$AC$51)</f>
        <v>133.07098834999999</v>
      </c>
      <c r="AC89" s="151">
        <f>SUM('2008IllegalExports'!$S$51:$AC$51)</f>
        <v>136.00232487999997</v>
      </c>
      <c r="AD89" s="151">
        <f>SUM('2009IllegalExports'!$S$51:$AC$51)</f>
        <v>66.578563839999987</v>
      </c>
      <c r="AE89" s="151">
        <f>SUM('2010IllegalExports'!$S$51:$AC$51)</f>
        <v>77.779727100000017</v>
      </c>
      <c r="AF89" s="151">
        <f>SUM('2011IllegalExports'!$S$51:$AC$51)</f>
        <v>66.557800110000002</v>
      </c>
      <c r="AG89" s="151">
        <f>SUM('2012IllegalExports'!$S$51:$AC$51)</f>
        <v>74.482504739999996</v>
      </c>
      <c r="AH89" s="151">
        <f>SUM('2013IllegalExports'!$S$51:$AC$51)</f>
        <v>83.414663649999994</v>
      </c>
      <c r="AI89" s="151">
        <f>SUM('2014IllegalExports'!$S$51:$AC$51)</f>
        <v>81.133454279999967</v>
      </c>
      <c r="AJ89" s="151">
        <f>SUM('2015IllegalExports'!$S$51:$AC$51)</f>
        <v>53.419650799999999</v>
      </c>
      <c r="AK89" s="151">
        <f>SUM('2016IllegalExports'!$S$51:$AC$51)</f>
        <v>0</v>
      </c>
      <c r="AL89" s="151">
        <f>SUM('2017IllegalExports'!$S$51:$AC$51)</f>
        <v>0</v>
      </c>
      <c r="AM89" s="152"/>
    </row>
    <row r="90" spans="1:41" s="141" customFormat="1" hidden="1">
      <c r="A90" s="145" t="s">
        <v>19</v>
      </c>
      <c r="B90" s="150">
        <f>SUM('2000AllExports'!$B$51:$L$51)-B89</f>
        <v>0.9306740806820798</v>
      </c>
      <c r="C90" s="150">
        <f>SUM('2001AllExports'!$B$51:$L$51)-C89</f>
        <v>0.89057468724195976</v>
      </c>
      <c r="D90" s="150">
        <f>SUM('2002AllExports'!$B$51:$L$51)-D89</f>
        <v>0.75276721835896021</v>
      </c>
      <c r="E90" s="150">
        <f>SUM('2003AllExports'!$B$51:$L$51)-E89</f>
        <v>0.68937868797251967</v>
      </c>
      <c r="F90" s="150">
        <f>SUM('2004AllExports'!$B$51:$L$51)-F89</f>
        <v>0.79826261611544003</v>
      </c>
      <c r="G90" s="150">
        <f>SUM('2005AllExports'!$B$51:$L$51)-G89</f>
        <v>0.80622379143879974</v>
      </c>
      <c r="H90" s="150">
        <f>SUM('2006AllExports'!$B$51:$L$51)-H89</f>
        <v>0.73165735699503998</v>
      </c>
      <c r="I90" s="150">
        <f>SUM('2007AllExports'!$B$51:$L$51)-I89</f>
        <v>0.77221725928648033</v>
      </c>
      <c r="J90" s="150">
        <f>SUM('2008AllExports'!$B$51:$L$51)-J89</f>
        <v>0.76451987421040024</v>
      </c>
      <c r="K90" s="150">
        <f>SUM('2009AllExports'!$B$51:$L$51)-K89</f>
        <v>0.55902694107847994</v>
      </c>
      <c r="L90" s="150">
        <f>SUM('2010AllExports'!$B$51:$L$51)-L89</f>
        <v>0.62958809827759987</v>
      </c>
      <c r="M90" s="150">
        <f>SUM('2011AllExports'!$B$51:$L$51)-M89</f>
        <v>0.53211277941919988</v>
      </c>
      <c r="N90" s="150">
        <f>SUM('2012AllExports'!$B$51:$L$51)-N89</f>
        <v>0.59007387685904011</v>
      </c>
      <c r="O90" s="150">
        <f>SUM('2013AllExports'!$B$51:$L$51)-O89</f>
        <v>0.46897698009903999</v>
      </c>
      <c r="P90" s="150">
        <f>SUM('2014AllExports'!$B$51:$L$51)-P89</f>
        <v>0.58960152263864007</v>
      </c>
      <c r="Q90" s="150">
        <f>SUM('2015AllExports'!$B$51:$L$51)-Q89</f>
        <v>0.50210317515483982</v>
      </c>
      <c r="R90" s="150">
        <f>SUM('2016AllExports'!$B$51:$L$51)-R89</f>
        <v>0</v>
      </c>
      <c r="S90" s="150">
        <f>SUM('2017AllExports'!$B$51:$L$51)-S89</f>
        <v>0</v>
      </c>
      <c r="T90" s="150"/>
      <c r="U90" s="151">
        <f>SUM('2000AllExports'!$S$51:$AC$51)-U89</f>
        <v>161.74766739999995</v>
      </c>
      <c r="V90" s="151">
        <f>SUM('2001AllExports'!$S$51:$AC$51)-V89</f>
        <v>160.64286091</v>
      </c>
      <c r="W90" s="151">
        <f>SUM('2002AllExports'!$S$51:$AC$51)-W89</f>
        <v>147.67879690000001</v>
      </c>
      <c r="X90" s="151">
        <f>SUM('2003AllExports'!$S$51:$AC$51)-X89</f>
        <v>161.55203883000001</v>
      </c>
      <c r="Y90" s="151">
        <f>SUM('2004AllExports'!$S$51:$AC$51)-Y89</f>
        <v>206.64915679999999</v>
      </c>
      <c r="Z90" s="151">
        <f>SUM('2005AllExports'!$S$51:$AC$51)-Z89</f>
        <v>206.96640539999999</v>
      </c>
      <c r="AA90" s="151">
        <f>SUM('2006AllExports'!$S$51:$AC$51)-AA89</f>
        <v>187.63603911999999</v>
      </c>
      <c r="AB90" s="151">
        <f>SUM('2007AllExports'!$S$51:$AC$51)-AB89</f>
        <v>220.22328264999993</v>
      </c>
      <c r="AC90" s="151">
        <f>SUM('2008AllExports'!$S$51:$AC$51)-AC89</f>
        <v>232.80136711999998</v>
      </c>
      <c r="AD90" s="151">
        <f>SUM('2009AllExports'!$S$51:$AC$51)-AD89</f>
        <v>147.14505915999999</v>
      </c>
      <c r="AE90" s="151">
        <f>SUM('2010AllExports'!$S$51:$AC$51)-AE89</f>
        <v>152.40957389999994</v>
      </c>
      <c r="AF90" s="151">
        <f>SUM('2011AllExports'!$S$51:$AC$51)-AF89</f>
        <v>134.22336689000002</v>
      </c>
      <c r="AG90" s="151">
        <f>SUM('2012AllExports'!$S$51:$AC$51)-AG89</f>
        <v>133.10376725999998</v>
      </c>
      <c r="AH90" s="151">
        <f>SUM('2013AllExports'!$S$51:$AC$51)-AH89</f>
        <v>123.66202235</v>
      </c>
      <c r="AI90" s="151">
        <f>SUM('2014AllExports'!$S$51:$AC$51)-AI89</f>
        <v>141.82288072</v>
      </c>
      <c r="AJ90" s="151">
        <f>SUM('2015AllExports'!$S$51:$AC$51)-AJ89</f>
        <v>121.54996119999998</v>
      </c>
      <c r="AK90" s="151">
        <f>SUM('2016AllExports'!$S$51:$AC$51)-AK89</f>
        <v>0</v>
      </c>
      <c r="AL90" s="151">
        <f>SUM('2017AllExports'!$S$51:$AC$51)-AL89</f>
        <v>0</v>
      </c>
      <c r="AM90" s="152"/>
    </row>
    <row r="91" spans="1:41" s="141" customFormat="1" hidden="1">
      <c r="A91" s="153" t="s">
        <v>119</v>
      </c>
      <c r="B91" s="154">
        <f>B89/SUM(B89:B90)</f>
        <v>0.41657895806466549</v>
      </c>
      <c r="C91" s="154">
        <f t="shared" ref="C91:Q91" si="6">C89/SUM(C89:C90)</f>
        <v>0.42705579992866533</v>
      </c>
      <c r="D91" s="154">
        <f t="shared" si="6"/>
        <v>0.42579875547954182</v>
      </c>
      <c r="E91" s="154">
        <f t="shared" si="6"/>
        <v>0.40175653384443144</v>
      </c>
      <c r="F91" s="154">
        <f t="shared" si="6"/>
        <v>0.39991841736208716</v>
      </c>
      <c r="G91" s="154">
        <f t="shared" si="6"/>
        <v>0.38009554234855381</v>
      </c>
      <c r="H91" s="154">
        <f t="shared" si="6"/>
        <v>0.38179508038911064</v>
      </c>
      <c r="I91" s="154">
        <f t="shared" si="6"/>
        <v>0.37778847897362439</v>
      </c>
      <c r="J91" s="154">
        <f t="shared" si="6"/>
        <v>0.36568650596255614</v>
      </c>
      <c r="K91" s="154">
        <f t="shared" si="6"/>
        <v>0.30785342040271335</v>
      </c>
      <c r="L91" s="154">
        <f t="shared" si="6"/>
        <v>0.33317131649449977</v>
      </c>
      <c r="M91" s="154">
        <f t="shared" si="6"/>
        <v>0.35287396640307206</v>
      </c>
      <c r="N91" s="154">
        <f t="shared" si="6"/>
        <v>0.39468430074856603</v>
      </c>
      <c r="O91" s="154">
        <f t="shared" si="6"/>
        <v>0.4775730338005752</v>
      </c>
      <c r="P91" s="154">
        <f t="shared" si="6"/>
        <v>0.40851485566037815</v>
      </c>
      <c r="Q91" s="154">
        <f t="shared" si="6"/>
        <v>0.32862638648274373</v>
      </c>
      <c r="R91" s="154" t="e">
        <f>R89/SUM(R89:R90)</f>
        <v>#DIV/0!</v>
      </c>
      <c r="S91" s="154" t="e">
        <f>S89/SUM(S89:S90)</f>
        <v>#DIV/0!</v>
      </c>
      <c r="T91" s="155"/>
      <c r="U91" s="156">
        <f>U89/SUM(U89:U90)</f>
        <v>0.416209072106142</v>
      </c>
      <c r="V91" s="156">
        <f t="shared" ref="V91:AJ91" si="7">V89/SUM(V89:V90)</f>
        <v>0.4188075957194885</v>
      </c>
      <c r="W91" s="156">
        <f t="shared" si="7"/>
        <v>0.41500051940517874</v>
      </c>
      <c r="X91" s="156">
        <f t="shared" si="7"/>
        <v>0.3986721037511618</v>
      </c>
      <c r="Y91" s="156">
        <f t="shared" si="7"/>
        <v>0.40107105568379742</v>
      </c>
      <c r="Z91" s="156">
        <f t="shared" si="7"/>
        <v>0.39052606447434524</v>
      </c>
      <c r="AA91" s="156">
        <f t="shared" si="7"/>
        <v>0.38362880891331241</v>
      </c>
      <c r="AB91" s="156">
        <f t="shared" si="7"/>
        <v>0.37665764568823146</v>
      </c>
      <c r="AC91" s="156">
        <f t="shared" si="7"/>
        <v>0.36876616972695597</v>
      </c>
      <c r="AD91" s="156">
        <f t="shared" si="7"/>
        <v>0.31151710281460088</v>
      </c>
      <c r="AE91" s="156">
        <f t="shared" si="7"/>
        <v>0.33789462308676127</v>
      </c>
      <c r="AF91" s="156">
        <f t="shared" si="7"/>
        <v>0.3314942387499919</v>
      </c>
      <c r="AG91" s="156">
        <f t="shared" si="7"/>
        <v>0.35880265116953403</v>
      </c>
      <c r="AH91" s="156">
        <f t="shared" si="7"/>
        <v>0.40282015933942461</v>
      </c>
      <c r="AI91" s="156">
        <f t="shared" si="7"/>
        <v>0.36389840315593625</v>
      </c>
      <c r="AJ91" s="156">
        <f t="shared" si="7"/>
        <v>0.30530816288259244</v>
      </c>
      <c r="AK91" s="156" t="e">
        <f>AK89/SUM(AK89:AK90)</f>
        <v>#DIV/0!</v>
      </c>
      <c r="AL91" s="156" t="e">
        <f>AL89/SUM(AL89:AL90)</f>
        <v>#DIV/0!</v>
      </c>
      <c r="AM91" s="157"/>
    </row>
    <row r="92" spans="1:41" s="141" customFormat="1" hidden="1">
      <c r="A92" s="145"/>
      <c r="B92" s="158"/>
      <c r="C92" s="158"/>
      <c r="D92" s="158"/>
      <c r="E92" s="158"/>
      <c r="F92" s="158"/>
      <c r="G92" s="158"/>
      <c r="H92" s="158"/>
      <c r="I92" s="158"/>
      <c r="J92" s="158"/>
      <c r="K92" s="158"/>
      <c r="L92" s="158"/>
      <c r="M92" s="158"/>
      <c r="N92" s="158"/>
      <c r="O92" s="158"/>
      <c r="P92" s="158"/>
      <c r="Q92" s="158"/>
      <c r="R92" s="158"/>
      <c r="S92" s="158"/>
      <c r="T92" s="140"/>
      <c r="U92" s="159"/>
      <c r="V92" s="159"/>
      <c r="W92" s="159"/>
      <c r="X92" s="159"/>
      <c r="Y92" s="159"/>
      <c r="Z92" s="159"/>
      <c r="AA92" s="159"/>
      <c r="AB92" s="159"/>
      <c r="AC92" s="159"/>
      <c r="AD92" s="159"/>
      <c r="AE92" s="159"/>
      <c r="AF92" s="159"/>
      <c r="AG92" s="159"/>
      <c r="AH92" s="159"/>
      <c r="AI92" s="159"/>
      <c r="AJ92" s="159"/>
      <c r="AK92" s="159"/>
      <c r="AL92" s="159"/>
      <c r="AM92" s="157"/>
    </row>
    <row r="93" spans="1:41" s="141" customFormat="1" ht="14" hidden="1">
      <c r="A93" s="142" t="s">
        <v>120</v>
      </c>
      <c r="B93" s="143"/>
      <c r="C93" s="143"/>
      <c r="D93" s="143"/>
      <c r="E93" s="143"/>
      <c r="F93" s="143"/>
      <c r="G93" s="143"/>
      <c r="H93" s="143"/>
      <c r="I93" s="143"/>
      <c r="J93" s="143"/>
      <c r="K93" s="143"/>
      <c r="L93" s="143"/>
      <c r="M93" s="143"/>
      <c r="N93" s="143"/>
      <c r="O93" s="143"/>
      <c r="P93" s="143"/>
      <c r="Q93" s="143"/>
      <c r="R93" s="143"/>
      <c r="S93" s="143"/>
      <c r="T93" s="140"/>
      <c r="U93" s="144"/>
      <c r="V93" s="144"/>
      <c r="W93" s="144"/>
      <c r="X93" s="144"/>
      <c r="Y93" s="144"/>
      <c r="Z93" s="144"/>
      <c r="AA93" s="144"/>
      <c r="AB93" s="144"/>
      <c r="AC93" s="144"/>
      <c r="AD93" s="144"/>
      <c r="AE93" s="144"/>
      <c r="AF93" s="144"/>
      <c r="AG93" s="144"/>
      <c r="AH93" s="144"/>
      <c r="AI93" s="144"/>
      <c r="AJ93" s="144"/>
      <c r="AK93" s="144"/>
      <c r="AL93" s="144"/>
      <c r="AM93" s="157"/>
    </row>
    <row r="94" spans="1:41" s="141" customFormat="1" hidden="1">
      <c r="A94" s="145"/>
      <c r="B94" s="146">
        <v>2000</v>
      </c>
      <c r="C94" s="146">
        <v>2001</v>
      </c>
      <c r="D94" s="146">
        <v>2002</v>
      </c>
      <c r="E94" s="146">
        <v>2003</v>
      </c>
      <c r="F94" s="146">
        <v>2004</v>
      </c>
      <c r="G94" s="146">
        <v>2005</v>
      </c>
      <c r="H94" s="146">
        <v>2006</v>
      </c>
      <c r="I94" s="146">
        <v>2007</v>
      </c>
      <c r="J94" s="146">
        <v>2008</v>
      </c>
      <c r="K94" s="146">
        <v>2009</v>
      </c>
      <c r="L94" s="146">
        <v>2010</v>
      </c>
      <c r="M94" s="146">
        <v>2011</v>
      </c>
      <c r="N94" s="146">
        <v>2012</v>
      </c>
      <c r="O94" s="146">
        <v>2013</v>
      </c>
      <c r="P94" s="146">
        <v>2014</v>
      </c>
      <c r="Q94" s="146">
        <v>2015</v>
      </c>
      <c r="R94" s="146">
        <v>2016</v>
      </c>
      <c r="S94" s="146">
        <v>2017</v>
      </c>
      <c r="T94" s="140"/>
      <c r="U94" s="148">
        <v>2000</v>
      </c>
      <c r="V94" s="148">
        <v>2001</v>
      </c>
      <c r="W94" s="148">
        <v>2002</v>
      </c>
      <c r="X94" s="148">
        <v>2003</v>
      </c>
      <c r="Y94" s="148">
        <v>2004</v>
      </c>
      <c r="Z94" s="148">
        <v>2005</v>
      </c>
      <c r="AA94" s="148">
        <v>2006</v>
      </c>
      <c r="AB94" s="148">
        <v>2007</v>
      </c>
      <c r="AC94" s="148">
        <v>2008</v>
      </c>
      <c r="AD94" s="148">
        <v>2009</v>
      </c>
      <c r="AE94" s="148">
        <v>2010</v>
      </c>
      <c r="AF94" s="148">
        <v>2011</v>
      </c>
      <c r="AG94" s="148">
        <v>2012</v>
      </c>
      <c r="AH94" s="148">
        <v>2013</v>
      </c>
      <c r="AI94" s="148">
        <v>2014</v>
      </c>
      <c r="AJ94" s="148">
        <v>2015</v>
      </c>
      <c r="AK94" s="148">
        <v>2016</v>
      </c>
      <c r="AL94" s="148">
        <v>2017</v>
      </c>
      <c r="AM94" s="157"/>
    </row>
    <row r="95" spans="1:41" s="141" customFormat="1" hidden="1">
      <c r="A95" s="145" t="s">
        <v>20</v>
      </c>
      <c r="B95" s="150">
        <f>SUM('2000IllegalExports'!$M$51:$P$51)</f>
        <v>0</v>
      </c>
      <c r="C95" s="150">
        <f>SUM('2001IllegalExports'!$M$51:$P$51)</f>
        <v>0</v>
      </c>
      <c r="D95" s="150">
        <f>SUM('2002IllegalExports'!$M$51:$P$51)</f>
        <v>0</v>
      </c>
      <c r="E95" s="150">
        <f>SUM('2003IllegalExports'!$M$51:$P$51)</f>
        <v>0</v>
      </c>
      <c r="F95" s="150">
        <f>SUM('2004IllegalExports'!$M$51:$P$51)</f>
        <v>0</v>
      </c>
      <c r="G95" s="150">
        <f>SUM('2005IllegalExports'!$M$51:$P$51)</f>
        <v>0</v>
      </c>
      <c r="H95" s="150">
        <f>SUM('2006IllegalExports'!$M$51:$P$51)</f>
        <v>0</v>
      </c>
      <c r="I95" s="150">
        <f>SUM('2007IllegalExports'!$M$51:$P$51)</f>
        <v>0</v>
      </c>
      <c r="J95" s="150">
        <f>SUM('2008IllegalExports'!$M$51:$P$51)</f>
        <v>0</v>
      </c>
      <c r="K95" s="150">
        <f>SUM('2009IllegalExports'!$M$51:$P$51)</f>
        <v>0</v>
      </c>
      <c r="L95" s="150">
        <f>SUM('2010IllegalExports'!$M$51:$P$51)</f>
        <v>0</v>
      </c>
      <c r="M95" s="150">
        <f>SUM('2011IllegalExports'!$M$51:$P$51)</f>
        <v>0</v>
      </c>
      <c r="N95" s="150">
        <f>SUM('2012IllegalExports'!$M$51:$P$51)</f>
        <v>0</v>
      </c>
      <c r="O95" s="150">
        <f>SUM('2013IllegalExports'!$M$51:$P$51)</f>
        <v>0</v>
      </c>
      <c r="P95" s="150">
        <f>SUM('2014IllegalExports'!$M$51:$P$51)</f>
        <v>0</v>
      </c>
      <c r="Q95" s="150">
        <f>SUM('2015IllegalExports'!$M$51:$P$51)</f>
        <v>0</v>
      </c>
      <c r="R95" s="150">
        <f>SUM('2016IllegalExports'!$M$51:$P$51)</f>
        <v>0</v>
      </c>
      <c r="S95" s="150">
        <f>SUM('2017IllegalExports'!$M$51:$P$51)</f>
        <v>0</v>
      </c>
      <c r="T95" s="150"/>
      <c r="U95" s="151">
        <f>SUM('2000IllegalExports'!$AD$51:$AG$51)</f>
        <v>0</v>
      </c>
      <c r="V95" s="151">
        <f>SUM('2001IllegalExports'!$AD$51:$AG$51)</f>
        <v>0</v>
      </c>
      <c r="W95" s="151">
        <f>SUM('2002IllegalExports'!$AD$51:$AG$51)</f>
        <v>0</v>
      </c>
      <c r="X95" s="151">
        <f>SUM('2003IllegalExports'!$AD$51:$AG$51)</f>
        <v>0</v>
      </c>
      <c r="Y95" s="151">
        <f>SUM('2004IllegalExports'!$AD$51:$AG$51)</f>
        <v>0</v>
      </c>
      <c r="Z95" s="151">
        <f>SUM('2005IllegalExports'!$AD$51:$AG$51)</f>
        <v>0</v>
      </c>
      <c r="AA95" s="151">
        <f>SUM('2006IllegalExports'!$AD$51:$AG$51)</f>
        <v>0</v>
      </c>
      <c r="AB95" s="151">
        <f>SUM('2007IllegalExports'!$AD$51:$AG$51)</f>
        <v>0</v>
      </c>
      <c r="AC95" s="151">
        <f>SUM('2008IllegalExports'!$AD$51:$AG$51)</f>
        <v>0</v>
      </c>
      <c r="AD95" s="151">
        <f>SUM('2009IllegalExports'!$AD$51:$AG$51)</f>
        <v>0</v>
      </c>
      <c r="AE95" s="151">
        <f>SUM('2010IllegalExports'!$AD$51:$AG$51)</f>
        <v>0</v>
      </c>
      <c r="AF95" s="151">
        <f>SUM('2011IllegalExports'!$AD$51:$AG$51)</f>
        <v>0</v>
      </c>
      <c r="AG95" s="151">
        <f>SUM('2012IllegalExports'!$AD$51:$AG$51)</f>
        <v>0</v>
      </c>
      <c r="AH95" s="151">
        <f>SUM('2013IllegalExports'!$AD$51:$AG$51)</f>
        <v>0</v>
      </c>
      <c r="AI95" s="151">
        <f>SUM('2014IllegalExports'!$AD$51:$AG$51)</f>
        <v>0</v>
      </c>
      <c r="AJ95" s="151">
        <f>SUM('2015IllegalExports'!$AD$51:$AG$51)</f>
        <v>0</v>
      </c>
      <c r="AK95" s="151">
        <f>SUM('2016IllegalExports'!$AD$51:$AG$51)</f>
        <v>0</v>
      </c>
      <c r="AL95" s="151">
        <f>SUM('2017IllegalExports'!$AD$51:$AG$51)</f>
        <v>0</v>
      </c>
      <c r="AM95" s="152"/>
    </row>
    <row r="96" spans="1:41" s="141" customFormat="1" hidden="1">
      <c r="A96" s="145" t="s">
        <v>19</v>
      </c>
      <c r="B96" s="150">
        <f>SUM('2000AllExports'!$M$51:$P$51)-B95</f>
        <v>0</v>
      </c>
      <c r="C96" s="150">
        <f>SUM('2001AllExports'!$M$51:$P$51)-C95</f>
        <v>0</v>
      </c>
      <c r="D96" s="150">
        <f>SUM('2002AllExports'!$M$51:$P$51)-D95</f>
        <v>0</v>
      </c>
      <c r="E96" s="150">
        <f>SUM('2003AllExports'!$M$51:$P$51)-E95</f>
        <v>0</v>
      </c>
      <c r="F96" s="150">
        <f>SUM('2004AllExports'!$M$51:$P$51)-F95</f>
        <v>0</v>
      </c>
      <c r="G96" s="150">
        <f>SUM('2005AllExports'!$M$51:$P$51)-G95</f>
        <v>0</v>
      </c>
      <c r="H96" s="150">
        <f>SUM('2006AllExports'!$M$51:$P$51)-H95</f>
        <v>0</v>
      </c>
      <c r="I96" s="150">
        <f>SUM('2007AllExports'!$M$51:$P$51)-I95</f>
        <v>0</v>
      </c>
      <c r="J96" s="150">
        <f>SUM('2008AllExports'!$M$51:$P$51)-J95</f>
        <v>0</v>
      </c>
      <c r="K96" s="150">
        <f>SUM('2009AllExports'!$M$51:$P$51)-K95</f>
        <v>0</v>
      </c>
      <c r="L96" s="150">
        <f>SUM('2010AllExports'!$M$51:$P$51)-L95</f>
        <v>0.14364728000000007</v>
      </c>
      <c r="M96" s="150">
        <f>SUM('2011AllExports'!$M$51:$P$51)-M95</f>
        <v>0</v>
      </c>
      <c r="N96" s="150">
        <f>SUM('2012AllExports'!$M$51:$P$51)-N95</f>
        <v>9.2939024499999995E-2</v>
      </c>
      <c r="O96" s="150">
        <f>SUM('2013AllExports'!$M$51:$P$51)-O95</f>
        <v>9.6632175499999987E-2</v>
      </c>
      <c r="P96" s="150">
        <f>SUM('2014AllExports'!$M$51:$P$51)-P95</f>
        <v>0.1445905545</v>
      </c>
      <c r="Q96" s="150">
        <f>SUM('2015AllExports'!$M$51:$P$51)-Q95</f>
        <v>0.15553299649999999</v>
      </c>
      <c r="R96" s="150">
        <f>SUM('2016AllExports'!$M$51:$P$51)-R95</f>
        <v>0</v>
      </c>
      <c r="S96" s="150">
        <f>SUM('2017AllExports'!$M$51:$P$51)-S95</f>
        <v>0</v>
      </c>
      <c r="T96" s="150"/>
      <c r="U96" s="151">
        <f>SUM('2000AllExports'!$AD$51:$AG$51)-U95</f>
        <v>0</v>
      </c>
      <c r="V96" s="151">
        <f>SUM('2001AllExports'!$AD$51:$AG$51)-V95</f>
        <v>0</v>
      </c>
      <c r="W96" s="151">
        <f>SUM('2002AllExports'!$AD$51:$AG$51)-W95</f>
        <v>0</v>
      </c>
      <c r="X96" s="151">
        <f>SUM('2003AllExports'!$AD$51:$AG$51)-X95</f>
        <v>0</v>
      </c>
      <c r="Y96" s="151">
        <f>SUM('2004AllExports'!$AD$51:$AG$51)-Y95</f>
        <v>0</v>
      </c>
      <c r="Z96" s="151">
        <f>SUM('2005AllExports'!$AD$51:$AG$51)-Z95</f>
        <v>0</v>
      </c>
      <c r="AA96" s="151">
        <f>SUM('2006AllExports'!$AD$51:$AG$51)-AA95</f>
        <v>0</v>
      </c>
      <c r="AB96" s="151">
        <f>SUM('2007AllExports'!$AD$51:$AG$51)-AB95</f>
        <v>0</v>
      </c>
      <c r="AC96" s="151">
        <f>SUM('2008AllExports'!$AD$51:$AG$51)-AC95</f>
        <v>0</v>
      </c>
      <c r="AD96" s="151">
        <f>SUM('2009AllExports'!$AD$51:$AG$51)-AD95</f>
        <v>0</v>
      </c>
      <c r="AE96" s="151">
        <f>SUM('2010AllExports'!$AD$51:$AG$51)-AE95</f>
        <v>57.096670999999986</v>
      </c>
      <c r="AF96" s="151">
        <f>SUM('2011AllExports'!$AD$51:$AG$51)-AF95</f>
        <v>0</v>
      </c>
      <c r="AG96" s="151">
        <f>SUM('2012AllExports'!$AD$51:$AG$51)-AG95</f>
        <v>41.616993999999998</v>
      </c>
      <c r="AH96" s="151">
        <f>SUM('2013AllExports'!$AD$51:$AG$51)-AH95</f>
        <v>45.642549999999993</v>
      </c>
      <c r="AI96" s="151">
        <f>SUM('2014AllExports'!$AD$51:$AG$51)-AI95</f>
        <v>56.264081157999989</v>
      </c>
      <c r="AJ96" s="151">
        <f>SUM('2015AllExports'!$AD$51:$AG$51)-AJ95</f>
        <v>53.140879999999989</v>
      </c>
      <c r="AK96" s="151">
        <f>SUM('2016AllExports'!$AD$51:$AG$51)-AK95</f>
        <v>0</v>
      </c>
      <c r="AL96" s="151">
        <f>SUM('2017AllExports'!$AD$51:$AG$51)-AL95</f>
        <v>0</v>
      </c>
      <c r="AM96" s="152"/>
    </row>
    <row r="97" spans="1:39" s="141" customFormat="1" hidden="1">
      <c r="A97" s="153" t="s">
        <v>119</v>
      </c>
      <c r="B97" s="154" t="str">
        <f>IF(SUM(B95:B96)=0,"-",B95/SUM(B95:B96))</f>
        <v>-</v>
      </c>
      <c r="C97" s="154" t="str">
        <f t="shared" ref="C97:Q97" si="8">IF(SUM(C95:C96)=0,"-",C95/SUM(C95:C96))</f>
        <v>-</v>
      </c>
      <c r="D97" s="154" t="str">
        <f t="shared" si="8"/>
        <v>-</v>
      </c>
      <c r="E97" s="154" t="str">
        <f t="shared" si="8"/>
        <v>-</v>
      </c>
      <c r="F97" s="154" t="str">
        <f t="shared" si="8"/>
        <v>-</v>
      </c>
      <c r="G97" s="154" t="str">
        <f t="shared" si="8"/>
        <v>-</v>
      </c>
      <c r="H97" s="154" t="str">
        <f t="shared" si="8"/>
        <v>-</v>
      </c>
      <c r="I97" s="154" t="str">
        <f t="shared" si="8"/>
        <v>-</v>
      </c>
      <c r="J97" s="154" t="str">
        <f t="shared" si="8"/>
        <v>-</v>
      </c>
      <c r="K97" s="154" t="str">
        <f t="shared" si="8"/>
        <v>-</v>
      </c>
      <c r="L97" s="154">
        <f t="shared" si="8"/>
        <v>0</v>
      </c>
      <c r="M97" s="154" t="str">
        <f t="shared" si="8"/>
        <v>-</v>
      </c>
      <c r="N97" s="154">
        <f t="shared" si="8"/>
        <v>0</v>
      </c>
      <c r="O97" s="154">
        <f t="shared" si="8"/>
        <v>0</v>
      </c>
      <c r="P97" s="154">
        <f t="shared" si="8"/>
        <v>0</v>
      </c>
      <c r="Q97" s="154">
        <f t="shared" si="8"/>
        <v>0</v>
      </c>
      <c r="R97" s="154" t="str">
        <f>IF(SUM(R95:R96)=0,"-",R95/SUM(R95:R96))</f>
        <v>-</v>
      </c>
      <c r="S97" s="154" t="str">
        <f>IF(SUM(S95:S96)=0,"-",S95/SUM(S95:S96))</f>
        <v>-</v>
      </c>
      <c r="T97" s="155"/>
      <c r="U97" s="156" t="str">
        <f t="shared" ref="U97:AJ97" si="9">IF(SUM(U95:U96)=0,"-",U95/SUM(U95:U96))</f>
        <v>-</v>
      </c>
      <c r="V97" s="156" t="str">
        <f t="shared" si="9"/>
        <v>-</v>
      </c>
      <c r="W97" s="156" t="str">
        <f t="shared" si="9"/>
        <v>-</v>
      </c>
      <c r="X97" s="156" t="str">
        <f t="shared" si="9"/>
        <v>-</v>
      </c>
      <c r="Y97" s="156" t="str">
        <f t="shared" si="9"/>
        <v>-</v>
      </c>
      <c r="Z97" s="156" t="str">
        <f t="shared" si="9"/>
        <v>-</v>
      </c>
      <c r="AA97" s="156" t="str">
        <f t="shared" si="9"/>
        <v>-</v>
      </c>
      <c r="AB97" s="156" t="str">
        <f t="shared" si="9"/>
        <v>-</v>
      </c>
      <c r="AC97" s="156" t="str">
        <f t="shared" si="9"/>
        <v>-</v>
      </c>
      <c r="AD97" s="156" t="str">
        <f t="shared" si="9"/>
        <v>-</v>
      </c>
      <c r="AE97" s="156">
        <f t="shared" si="9"/>
        <v>0</v>
      </c>
      <c r="AF97" s="156" t="str">
        <f t="shared" si="9"/>
        <v>-</v>
      </c>
      <c r="AG97" s="156">
        <f t="shared" si="9"/>
        <v>0</v>
      </c>
      <c r="AH97" s="156">
        <f t="shared" si="9"/>
        <v>0</v>
      </c>
      <c r="AI97" s="156">
        <f t="shared" si="9"/>
        <v>0</v>
      </c>
      <c r="AJ97" s="156">
        <f t="shared" si="9"/>
        <v>0</v>
      </c>
      <c r="AK97" s="156" t="str">
        <f>IF(SUM(AK95:AK96)=0,"-",AK95/SUM(AK95:AK96))</f>
        <v>-</v>
      </c>
      <c r="AL97" s="156" t="str">
        <f>IF(SUM(AL95:AL96)=0,"-",AL95/SUM(AL95:AL96))</f>
        <v>-</v>
      </c>
      <c r="AM97" s="157"/>
    </row>
    <row r="98" spans="1:39" s="141" customFormat="1" hidden="1">
      <c r="A98" s="145"/>
      <c r="B98" s="160"/>
      <c r="C98" s="160"/>
      <c r="D98" s="160"/>
      <c r="E98" s="160"/>
      <c r="F98" s="160"/>
      <c r="G98" s="160"/>
      <c r="H98" s="160"/>
      <c r="I98" s="160"/>
      <c r="J98" s="160"/>
      <c r="K98" s="160"/>
      <c r="L98" s="160"/>
      <c r="M98" s="160"/>
      <c r="N98" s="160"/>
      <c r="O98" s="160"/>
      <c r="P98" s="160"/>
      <c r="Q98" s="160"/>
      <c r="R98" s="160"/>
      <c r="S98" s="160"/>
      <c r="T98" s="140"/>
      <c r="U98" s="161"/>
      <c r="V98" s="161"/>
      <c r="W98" s="161"/>
      <c r="X98" s="161"/>
      <c r="Y98" s="161"/>
      <c r="Z98" s="161"/>
      <c r="AA98" s="161"/>
      <c r="AB98" s="161"/>
      <c r="AC98" s="161"/>
      <c r="AD98" s="161"/>
      <c r="AE98" s="161"/>
      <c r="AF98" s="161"/>
      <c r="AG98" s="161"/>
      <c r="AH98" s="161"/>
      <c r="AI98" s="161"/>
      <c r="AJ98" s="161"/>
      <c r="AK98" s="161"/>
      <c r="AL98" s="161"/>
      <c r="AM98" s="157"/>
    </row>
    <row r="99" spans="1:39" s="141" customFormat="1" ht="14" hidden="1">
      <c r="A99" s="142" t="s">
        <v>121</v>
      </c>
      <c r="B99" s="160"/>
      <c r="C99" s="160"/>
      <c r="D99" s="160"/>
      <c r="E99" s="160"/>
      <c r="F99" s="160"/>
      <c r="G99" s="160"/>
      <c r="H99" s="160"/>
      <c r="I99" s="160"/>
      <c r="J99" s="160"/>
      <c r="K99" s="160"/>
      <c r="L99" s="160"/>
      <c r="M99" s="160"/>
      <c r="N99" s="160"/>
      <c r="O99" s="160"/>
      <c r="P99" s="160"/>
      <c r="Q99" s="160"/>
      <c r="R99" s="160"/>
      <c r="S99" s="160"/>
      <c r="T99" s="140"/>
      <c r="U99" s="161"/>
      <c r="V99" s="161"/>
      <c r="W99" s="161"/>
      <c r="X99" s="161"/>
      <c r="Y99" s="161"/>
      <c r="Z99" s="161"/>
      <c r="AA99" s="161"/>
      <c r="AB99" s="161"/>
      <c r="AC99" s="161"/>
      <c r="AD99" s="161"/>
      <c r="AE99" s="161"/>
      <c r="AF99" s="161"/>
      <c r="AG99" s="161"/>
      <c r="AH99" s="161"/>
      <c r="AI99" s="161"/>
      <c r="AJ99" s="161"/>
      <c r="AK99" s="161"/>
      <c r="AL99" s="161"/>
      <c r="AM99" s="157"/>
    </row>
    <row r="100" spans="1:39" s="141" customFormat="1" hidden="1">
      <c r="A100" s="145"/>
      <c r="B100" s="146">
        <v>2000</v>
      </c>
      <c r="C100" s="146">
        <v>2001</v>
      </c>
      <c r="D100" s="146">
        <v>2002</v>
      </c>
      <c r="E100" s="146">
        <v>2003</v>
      </c>
      <c r="F100" s="146">
        <v>2004</v>
      </c>
      <c r="G100" s="146">
        <v>2005</v>
      </c>
      <c r="H100" s="146">
        <v>2006</v>
      </c>
      <c r="I100" s="146">
        <v>2007</v>
      </c>
      <c r="J100" s="146">
        <v>2008</v>
      </c>
      <c r="K100" s="146">
        <v>2009</v>
      </c>
      <c r="L100" s="146">
        <v>2010</v>
      </c>
      <c r="M100" s="146">
        <v>2011</v>
      </c>
      <c r="N100" s="146">
        <v>2012</v>
      </c>
      <c r="O100" s="146">
        <v>2013</v>
      </c>
      <c r="P100" s="146">
        <v>2014</v>
      </c>
      <c r="Q100" s="146">
        <v>2015</v>
      </c>
      <c r="R100" s="146">
        <v>2016</v>
      </c>
      <c r="S100" s="146">
        <v>2017</v>
      </c>
      <c r="T100" s="140"/>
      <c r="U100" s="148">
        <v>2000</v>
      </c>
      <c r="V100" s="148">
        <v>2001</v>
      </c>
      <c r="W100" s="148">
        <v>2002</v>
      </c>
      <c r="X100" s="148">
        <v>2003</v>
      </c>
      <c r="Y100" s="148">
        <v>2004</v>
      </c>
      <c r="Z100" s="148">
        <v>2005</v>
      </c>
      <c r="AA100" s="148">
        <v>2006</v>
      </c>
      <c r="AB100" s="148">
        <v>2007</v>
      </c>
      <c r="AC100" s="148">
        <v>2008</v>
      </c>
      <c r="AD100" s="148">
        <v>2009</v>
      </c>
      <c r="AE100" s="148">
        <v>2010</v>
      </c>
      <c r="AF100" s="148">
        <v>2011</v>
      </c>
      <c r="AG100" s="148">
        <v>2012</v>
      </c>
      <c r="AH100" s="148">
        <v>2013</v>
      </c>
      <c r="AI100" s="148">
        <v>2014</v>
      </c>
      <c r="AJ100" s="148">
        <v>2015</v>
      </c>
      <c r="AK100" s="148">
        <v>2016</v>
      </c>
      <c r="AL100" s="148">
        <v>2017</v>
      </c>
      <c r="AM100" s="157"/>
    </row>
    <row r="101" spans="1:39" s="141" customFormat="1" hidden="1">
      <c r="A101" s="145" t="s">
        <v>20</v>
      </c>
      <c r="B101" s="150">
        <f>B89+B95</f>
        <v>0.66452734982312001</v>
      </c>
      <c r="C101" s="150">
        <f t="shared" ref="C101:O102" si="10">C89+C95</f>
        <v>0.66380824766003999</v>
      </c>
      <c r="D101" s="150">
        <f t="shared" si="10"/>
        <v>0.55821429821304003</v>
      </c>
      <c r="E101" s="150">
        <f t="shared" si="10"/>
        <v>0.46295932651948002</v>
      </c>
      <c r="F101" s="150">
        <f t="shared" si="10"/>
        <v>0.53199420097656014</v>
      </c>
      <c r="G101" s="150">
        <f t="shared" si="10"/>
        <v>0.49433757973320008</v>
      </c>
      <c r="H101" s="150">
        <f t="shared" si="10"/>
        <v>0.45186178655296</v>
      </c>
      <c r="I101" s="150">
        <f t="shared" si="10"/>
        <v>0.46886753774951984</v>
      </c>
      <c r="J101" s="150">
        <f t="shared" si="10"/>
        <v>0.44075146464160003</v>
      </c>
      <c r="K101" s="150">
        <f t="shared" si="10"/>
        <v>0.24864437820151994</v>
      </c>
      <c r="L101" s="150">
        <f t="shared" si="10"/>
        <v>0.31456459618640009</v>
      </c>
      <c r="M101" s="150">
        <f t="shared" si="10"/>
        <v>0.29015792488480008</v>
      </c>
      <c r="N101" s="150">
        <f t="shared" si="10"/>
        <v>0.38474616760495989</v>
      </c>
      <c r="O101" s="150">
        <f t="shared" si="10"/>
        <v>0.4287120950089599</v>
      </c>
      <c r="P101" s="150">
        <f t="shared" ref="P101:S102" si="11">P89+P95</f>
        <v>0.40721391436935983</v>
      </c>
      <c r="Q101" s="150">
        <f t="shared" si="11"/>
        <v>0.24577127961315992</v>
      </c>
      <c r="R101" s="150">
        <f t="shared" si="11"/>
        <v>0</v>
      </c>
      <c r="S101" s="150">
        <f t="shared" si="11"/>
        <v>0</v>
      </c>
      <c r="T101" s="150"/>
      <c r="U101" s="151">
        <f>U89+U95</f>
        <v>115.31670560000002</v>
      </c>
      <c r="V101" s="151">
        <f t="shared" ref="V101:AI102" si="12">V89+V95</f>
        <v>115.75934208999999</v>
      </c>
      <c r="W101" s="151">
        <f t="shared" si="12"/>
        <v>104.7638151</v>
      </c>
      <c r="X101" s="151">
        <f t="shared" si="12"/>
        <v>107.10677416999998</v>
      </c>
      <c r="Y101" s="151">
        <f t="shared" si="12"/>
        <v>138.38201719999998</v>
      </c>
      <c r="Z101" s="151">
        <f t="shared" si="12"/>
        <v>132.61563960000001</v>
      </c>
      <c r="AA101" s="151">
        <f t="shared" si="12"/>
        <v>116.78448188000002</v>
      </c>
      <c r="AB101" s="151">
        <f t="shared" si="12"/>
        <v>133.07098834999999</v>
      </c>
      <c r="AC101" s="151">
        <f t="shared" si="12"/>
        <v>136.00232487999997</v>
      </c>
      <c r="AD101" s="151">
        <f t="shared" si="12"/>
        <v>66.578563839999987</v>
      </c>
      <c r="AE101" s="151">
        <f t="shared" si="12"/>
        <v>77.779727100000017</v>
      </c>
      <c r="AF101" s="151">
        <f t="shared" si="12"/>
        <v>66.557800110000002</v>
      </c>
      <c r="AG101" s="151">
        <f t="shared" si="12"/>
        <v>74.482504739999996</v>
      </c>
      <c r="AH101" s="151">
        <f t="shared" si="12"/>
        <v>83.414663649999994</v>
      </c>
      <c r="AI101" s="151">
        <f t="shared" si="12"/>
        <v>81.133454279999967</v>
      </c>
      <c r="AJ101" s="151">
        <f t="shared" ref="AJ101:AL102" si="13">AJ89+AJ95</f>
        <v>53.419650799999999</v>
      </c>
      <c r="AK101" s="151">
        <f t="shared" si="13"/>
        <v>0</v>
      </c>
      <c r="AL101" s="151">
        <f t="shared" si="13"/>
        <v>0</v>
      </c>
      <c r="AM101" s="152"/>
    </row>
    <row r="102" spans="1:39" s="141" customFormat="1" hidden="1">
      <c r="A102" s="145" t="s">
        <v>19</v>
      </c>
      <c r="B102" s="150">
        <f>B90+B96</f>
        <v>0.9306740806820798</v>
      </c>
      <c r="C102" s="150">
        <f t="shared" si="10"/>
        <v>0.89057468724195976</v>
      </c>
      <c r="D102" s="150">
        <f t="shared" si="10"/>
        <v>0.75276721835896021</v>
      </c>
      <c r="E102" s="150">
        <f t="shared" si="10"/>
        <v>0.68937868797251967</v>
      </c>
      <c r="F102" s="150">
        <f t="shared" si="10"/>
        <v>0.79826261611544003</v>
      </c>
      <c r="G102" s="150">
        <f t="shared" si="10"/>
        <v>0.80622379143879974</v>
      </c>
      <c r="H102" s="150">
        <f t="shared" si="10"/>
        <v>0.73165735699503998</v>
      </c>
      <c r="I102" s="150">
        <f t="shared" si="10"/>
        <v>0.77221725928648033</v>
      </c>
      <c r="J102" s="150">
        <f t="shared" si="10"/>
        <v>0.76451987421040024</v>
      </c>
      <c r="K102" s="150">
        <f t="shared" si="10"/>
        <v>0.55902694107847994</v>
      </c>
      <c r="L102" s="150">
        <f t="shared" si="10"/>
        <v>0.77323537827759992</v>
      </c>
      <c r="M102" s="150">
        <f t="shared" si="10"/>
        <v>0.53211277941919988</v>
      </c>
      <c r="N102" s="150">
        <f t="shared" si="10"/>
        <v>0.68301290135904014</v>
      </c>
      <c r="O102" s="150">
        <f t="shared" si="10"/>
        <v>0.56560915559904001</v>
      </c>
      <c r="P102" s="150">
        <f t="shared" si="11"/>
        <v>0.7341920771386401</v>
      </c>
      <c r="Q102" s="150">
        <f t="shared" si="11"/>
        <v>0.65763617165483979</v>
      </c>
      <c r="R102" s="150">
        <f t="shared" si="11"/>
        <v>0</v>
      </c>
      <c r="S102" s="150">
        <f t="shared" si="11"/>
        <v>0</v>
      </c>
      <c r="T102" s="150"/>
      <c r="U102" s="151">
        <f>U90+U96</f>
        <v>161.74766739999995</v>
      </c>
      <c r="V102" s="151">
        <f t="shared" si="12"/>
        <v>160.64286091</v>
      </c>
      <c r="W102" s="151">
        <f t="shared" si="12"/>
        <v>147.67879690000001</v>
      </c>
      <c r="X102" s="151">
        <f t="shared" si="12"/>
        <v>161.55203883000001</v>
      </c>
      <c r="Y102" s="151">
        <f t="shared" si="12"/>
        <v>206.64915679999999</v>
      </c>
      <c r="Z102" s="151">
        <f t="shared" si="12"/>
        <v>206.96640539999999</v>
      </c>
      <c r="AA102" s="151">
        <f t="shared" si="12"/>
        <v>187.63603911999999</v>
      </c>
      <c r="AB102" s="151">
        <f t="shared" si="12"/>
        <v>220.22328264999993</v>
      </c>
      <c r="AC102" s="151">
        <f t="shared" si="12"/>
        <v>232.80136711999998</v>
      </c>
      <c r="AD102" s="151">
        <f t="shared" si="12"/>
        <v>147.14505915999999</v>
      </c>
      <c r="AE102" s="151">
        <f t="shared" si="12"/>
        <v>209.50624489999993</v>
      </c>
      <c r="AF102" s="151">
        <f t="shared" si="12"/>
        <v>134.22336689000002</v>
      </c>
      <c r="AG102" s="151">
        <f t="shared" si="12"/>
        <v>174.72076125999999</v>
      </c>
      <c r="AH102" s="151">
        <f t="shared" si="12"/>
        <v>169.30457235</v>
      </c>
      <c r="AI102" s="151">
        <f t="shared" si="12"/>
        <v>198.08696187799998</v>
      </c>
      <c r="AJ102" s="151">
        <f t="shared" si="13"/>
        <v>174.69084119999997</v>
      </c>
      <c r="AK102" s="151">
        <f t="shared" si="13"/>
        <v>0</v>
      </c>
      <c r="AL102" s="151">
        <f t="shared" si="13"/>
        <v>0</v>
      </c>
      <c r="AM102" s="152"/>
    </row>
    <row r="103" spans="1:39" s="141" customFormat="1" hidden="1">
      <c r="A103" s="153" t="s">
        <v>119</v>
      </c>
      <c r="B103" s="154">
        <f t="shared" ref="B103:Q103" si="14">B101/SUM(B101:B102)</f>
        <v>0.41657895806466549</v>
      </c>
      <c r="C103" s="154">
        <f t="shared" si="14"/>
        <v>0.42705579992866533</v>
      </c>
      <c r="D103" s="154">
        <f t="shared" si="14"/>
        <v>0.42579875547954182</v>
      </c>
      <c r="E103" s="154">
        <f t="shared" si="14"/>
        <v>0.40175653384443144</v>
      </c>
      <c r="F103" s="154">
        <f t="shared" si="14"/>
        <v>0.39991841736208716</v>
      </c>
      <c r="G103" s="154">
        <f t="shared" si="14"/>
        <v>0.38009554234855381</v>
      </c>
      <c r="H103" s="154">
        <f t="shared" si="14"/>
        <v>0.38179508038911064</v>
      </c>
      <c r="I103" s="154">
        <f t="shared" si="14"/>
        <v>0.37778847897362439</v>
      </c>
      <c r="J103" s="154">
        <f t="shared" si="14"/>
        <v>0.36568650596255614</v>
      </c>
      <c r="K103" s="154">
        <f t="shared" si="14"/>
        <v>0.30785342040271335</v>
      </c>
      <c r="L103" s="154">
        <f t="shared" si="14"/>
        <v>0.28917503545759676</v>
      </c>
      <c r="M103" s="154">
        <f t="shared" si="14"/>
        <v>0.35287396640307206</v>
      </c>
      <c r="N103" s="154">
        <f t="shared" si="14"/>
        <v>0.36033050787221343</v>
      </c>
      <c r="O103" s="154">
        <f t="shared" si="14"/>
        <v>0.43116054770710605</v>
      </c>
      <c r="P103" s="154">
        <f t="shared" si="14"/>
        <v>0.35676518031183452</v>
      </c>
      <c r="Q103" s="154">
        <f t="shared" si="14"/>
        <v>0.27204920577996294</v>
      </c>
      <c r="R103" s="154" t="e">
        <f>R101/SUM(R101:R102)</f>
        <v>#DIV/0!</v>
      </c>
      <c r="S103" s="154" t="e">
        <f>S101/SUM(S101:S102)</f>
        <v>#DIV/0!</v>
      </c>
      <c r="T103" s="155"/>
      <c r="U103" s="156">
        <f>U101/SUM(U101:U102)</f>
        <v>0.416209072106142</v>
      </c>
      <c r="V103" s="156">
        <f t="shared" ref="V103:AJ103" si="15">V101/SUM(V101:V102)</f>
        <v>0.4188075957194885</v>
      </c>
      <c r="W103" s="156">
        <f t="shared" si="15"/>
        <v>0.41500051940517874</v>
      </c>
      <c r="X103" s="156">
        <f t="shared" si="15"/>
        <v>0.3986721037511618</v>
      </c>
      <c r="Y103" s="156">
        <f t="shared" si="15"/>
        <v>0.40107105568379742</v>
      </c>
      <c r="Z103" s="156">
        <f t="shared" si="15"/>
        <v>0.39052606447434524</v>
      </c>
      <c r="AA103" s="156">
        <f t="shared" si="15"/>
        <v>0.38362880891331241</v>
      </c>
      <c r="AB103" s="156">
        <f t="shared" si="15"/>
        <v>0.37665764568823146</v>
      </c>
      <c r="AC103" s="156">
        <f t="shared" si="15"/>
        <v>0.36876616972695597</v>
      </c>
      <c r="AD103" s="156">
        <f t="shared" si="15"/>
        <v>0.31151710281460088</v>
      </c>
      <c r="AE103" s="156">
        <f t="shared" si="15"/>
        <v>0.27073973211612307</v>
      </c>
      <c r="AF103" s="156">
        <f t="shared" si="15"/>
        <v>0.3314942387499919</v>
      </c>
      <c r="AG103" s="156">
        <f t="shared" si="15"/>
        <v>0.29888253848165858</v>
      </c>
      <c r="AH103" s="156">
        <f t="shared" si="15"/>
        <v>0.33006851781555718</v>
      </c>
      <c r="AI103" s="156">
        <f t="shared" si="15"/>
        <v>0.29057135361509423</v>
      </c>
      <c r="AJ103" s="156">
        <f t="shared" si="15"/>
        <v>0.23418322555720061</v>
      </c>
      <c r="AK103" s="156" t="e">
        <f>AK101/SUM(AK101:AK102)</f>
        <v>#DIV/0!</v>
      </c>
      <c r="AL103" s="156" t="e">
        <f>AL101/SUM(AL101:AL102)</f>
        <v>#DIV/0!</v>
      </c>
      <c r="AM103" s="157"/>
    </row>
    <row r="104" spans="1:39" s="141" customFormat="1" ht="12.15" hidden="1" customHeight="1">
      <c r="A104" s="145"/>
      <c r="B104" s="160"/>
      <c r="C104" s="160"/>
      <c r="D104" s="160"/>
      <c r="E104" s="160"/>
      <c r="F104" s="160"/>
      <c r="G104" s="160"/>
      <c r="H104" s="160"/>
      <c r="I104" s="160"/>
      <c r="J104" s="160"/>
      <c r="K104" s="160"/>
      <c r="L104" s="160"/>
      <c r="M104" s="160"/>
      <c r="N104" s="160"/>
      <c r="O104" s="160"/>
      <c r="P104" s="160"/>
      <c r="Q104" s="160"/>
      <c r="R104" s="160"/>
      <c r="S104" s="160"/>
      <c r="T104" s="140"/>
      <c r="U104" s="161"/>
      <c r="V104" s="161"/>
      <c r="W104" s="161"/>
      <c r="X104" s="161"/>
      <c r="Y104" s="161"/>
      <c r="Z104" s="161"/>
      <c r="AA104" s="161"/>
      <c r="AB104" s="161"/>
      <c r="AC104" s="161"/>
      <c r="AD104" s="161"/>
      <c r="AE104" s="161"/>
      <c r="AF104" s="161"/>
      <c r="AG104" s="161"/>
      <c r="AH104" s="161"/>
      <c r="AI104" s="161"/>
      <c r="AJ104" s="161"/>
      <c r="AK104" s="161"/>
      <c r="AL104" s="161"/>
      <c r="AM104" s="157"/>
    </row>
    <row r="105" spans="1:39" s="141" customFormat="1" ht="25" hidden="1" customHeight="1">
      <c r="A105" s="142" t="s">
        <v>122</v>
      </c>
      <c r="B105" s="162"/>
      <c r="C105" s="162"/>
      <c r="D105" s="162"/>
      <c r="E105" s="162"/>
      <c r="F105" s="162"/>
      <c r="G105" s="162"/>
      <c r="H105" s="162"/>
      <c r="I105" s="162"/>
      <c r="J105" s="162"/>
      <c r="K105" s="162"/>
      <c r="L105" s="162"/>
      <c r="M105" s="162"/>
      <c r="N105" s="162"/>
      <c r="O105" s="162"/>
      <c r="P105" s="162"/>
      <c r="Q105" s="162"/>
      <c r="R105" s="162"/>
      <c r="S105" s="162"/>
      <c r="T105" s="162"/>
      <c r="U105" s="163"/>
      <c r="V105" s="163"/>
      <c r="W105" s="163"/>
      <c r="X105" s="163"/>
      <c r="Y105" s="163"/>
      <c r="Z105" s="163"/>
      <c r="AA105" s="163"/>
      <c r="AB105" s="163"/>
      <c r="AC105" s="163"/>
      <c r="AD105" s="163"/>
      <c r="AE105" s="163"/>
      <c r="AF105" s="163"/>
      <c r="AG105" s="163"/>
      <c r="AH105" s="163"/>
      <c r="AI105" s="163"/>
      <c r="AJ105" s="163"/>
      <c r="AK105" s="163"/>
      <c r="AL105" s="163"/>
      <c r="AM105" s="164"/>
    </row>
    <row r="106" spans="1:39" s="141" customFormat="1" hidden="1">
      <c r="A106" s="145"/>
      <c r="B106" s="146">
        <v>2000</v>
      </c>
      <c r="C106" s="146">
        <v>2001</v>
      </c>
      <c r="D106" s="146">
        <v>2002</v>
      </c>
      <c r="E106" s="146">
        <v>2003</v>
      </c>
      <c r="F106" s="146">
        <v>2004</v>
      </c>
      <c r="G106" s="146">
        <v>2005</v>
      </c>
      <c r="H106" s="146">
        <v>2006</v>
      </c>
      <c r="I106" s="146">
        <v>2007</v>
      </c>
      <c r="J106" s="146">
        <v>2008</v>
      </c>
      <c r="K106" s="146">
        <v>2009</v>
      </c>
      <c r="L106" s="146">
        <v>2010</v>
      </c>
      <c r="M106" s="146">
        <v>2011</v>
      </c>
      <c r="N106" s="146">
        <v>2012</v>
      </c>
      <c r="O106" s="146">
        <v>2013</v>
      </c>
      <c r="P106" s="146">
        <v>2014</v>
      </c>
      <c r="Q106" s="146">
        <v>2015</v>
      </c>
      <c r="R106" s="146">
        <v>2016</v>
      </c>
      <c r="S106" s="146">
        <v>2017</v>
      </c>
      <c r="T106" s="140"/>
      <c r="U106" s="148">
        <v>2000</v>
      </c>
      <c r="V106" s="148">
        <v>2001</v>
      </c>
      <c r="W106" s="148">
        <v>2002</v>
      </c>
      <c r="X106" s="148">
        <v>2003</v>
      </c>
      <c r="Y106" s="148">
        <v>2004</v>
      </c>
      <c r="Z106" s="148">
        <v>2005</v>
      </c>
      <c r="AA106" s="148">
        <v>2006</v>
      </c>
      <c r="AB106" s="148">
        <v>2007</v>
      </c>
      <c r="AC106" s="148">
        <v>2008</v>
      </c>
      <c r="AD106" s="148">
        <v>2009</v>
      </c>
      <c r="AE106" s="148">
        <v>2010</v>
      </c>
      <c r="AF106" s="148">
        <v>2011</v>
      </c>
      <c r="AG106" s="148">
        <v>2012</v>
      </c>
      <c r="AH106" s="148">
        <v>2013</v>
      </c>
      <c r="AI106" s="148">
        <v>2014</v>
      </c>
      <c r="AJ106" s="148">
        <v>2015</v>
      </c>
      <c r="AK106" s="148">
        <v>2016</v>
      </c>
      <c r="AL106" s="148">
        <v>2017</v>
      </c>
      <c r="AM106" s="157"/>
    </row>
    <row r="107" spans="1:39" s="141" customFormat="1" hidden="1">
      <c r="A107" s="145" t="s">
        <v>60</v>
      </c>
      <c r="B107" s="150">
        <f>SUM('2000IllegalExports'!$B$32:$P$32)</f>
        <v>0.12829303361672001</v>
      </c>
      <c r="C107" s="150">
        <f>SUM('2001IllegalExports'!$B$32:$P$32)</f>
        <v>0.13411996478440003</v>
      </c>
      <c r="D107" s="150">
        <f>SUM('2002IllegalExports'!$B$32:$P$32)</f>
        <v>0.11936804166560001</v>
      </c>
      <c r="E107" s="150">
        <f>SUM('2003IllegalExports'!$B$32:$P$32)</f>
        <v>0.10650788561840001</v>
      </c>
      <c r="F107" s="150">
        <f>SUM('2004IllegalExports'!$B$32:$P$32)</f>
        <v>0.1060369076984</v>
      </c>
      <c r="G107" s="150">
        <f>SUM('2005IllegalExports'!$B$32:$P$32)</f>
        <v>0.101618014316</v>
      </c>
      <c r="H107" s="150">
        <f>SUM('2006IllegalExports'!$B$32:$P$32)</f>
        <v>0.1102828713756</v>
      </c>
      <c r="I107" s="150">
        <f>SUM('2007IllegalExports'!$B$32:$P$32)</f>
        <v>0.1196214413016</v>
      </c>
      <c r="J107" s="150">
        <f>SUM('2008IllegalExports'!$B$32:$P$32)</f>
        <v>0.11940069956640001</v>
      </c>
      <c r="K107" s="150">
        <f>SUM('2009IllegalExports'!$B$32:$P$32)</f>
        <v>9.6491549347199987E-2</v>
      </c>
      <c r="L107" s="150">
        <f>SUM('2010IllegalExports'!$B$32:$P$32)</f>
        <v>0.12590277050400001</v>
      </c>
      <c r="M107" s="150">
        <f>SUM('2011IllegalExports'!$B$32:$P$32)</f>
        <v>0.12769389372319997</v>
      </c>
      <c r="N107" s="150">
        <f>SUM('2012IllegalExports'!$B$32:$P$32)</f>
        <v>0.16747360882000001</v>
      </c>
      <c r="O107" s="150">
        <f>SUM('2013IllegalExports'!$B$32:$P$32)</f>
        <v>0.108371404176</v>
      </c>
      <c r="P107" s="150">
        <f>SUM('2014IllegalExports'!$B$32:$P$32)</f>
        <v>0.13405246599359996</v>
      </c>
      <c r="Q107" s="150">
        <f>SUM('2015IllegalExports'!$B$32:$P$32)</f>
        <v>0.12776498152319998</v>
      </c>
      <c r="R107" s="150">
        <f>SUM('2016IllegalExports'!$B$32:$P$32)</f>
        <v>0</v>
      </c>
      <c r="S107" s="150">
        <f>SUM('2017IllegalExports'!$B$32:$P$32)</f>
        <v>0</v>
      </c>
      <c r="T107" s="150"/>
      <c r="U107" s="151">
        <f>SUM('2000IllegalExports'!$S$32:$AG$32)</f>
        <v>18.922653799999996</v>
      </c>
      <c r="V107" s="151">
        <f>SUM('2001IllegalExports'!$S$32:$AG$32)</f>
        <v>18.74428</v>
      </c>
      <c r="W107" s="151">
        <f>SUM('2002IllegalExports'!$S$32:$AG$32)</f>
        <v>18.520611599999999</v>
      </c>
      <c r="X107" s="151">
        <f>SUM('2003IllegalExports'!$S$32:$AG$32)</f>
        <v>20.414074999999997</v>
      </c>
      <c r="Y107" s="151">
        <f>SUM('2004IllegalExports'!$S$32:$AG$32)</f>
        <v>21.689623799999996</v>
      </c>
      <c r="Z107" s="151">
        <f>SUM('2005IllegalExports'!$S$32:$AG$32)</f>
        <v>20.938376599999998</v>
      </c>
      <c r="AA107" s="151">
        <f>SUM('2006IllegalExports'!$S$32:$AG$32)</f>
        <v>21.800638500000002</v>
      </c>
      <c r="AB107" s="151">
        <f>SUM('2007IllegalExports'!$S$32:$AG$32)</f>
        <v>25.537354399999998</v>
      </c>
      <c r="AC107" s="151">
        <f>SUM('2008IllegalExports'!$S$32:$AG$32)</f>
        <v>27.765956799999998</v>
      </c>
      <c r="AD107" s="151">
        <f>SUM('2009IllegalExports'!$S$32:$AG$32)</f>
        <v>19.662536800000002</v>
      </c>
      <c r="AE107" s="151">
        <f>SUM('2010IllegalExports'!$S$32:$AG$32)</f>
        <v>23.7091466</v>
      </c>
      <c r="AF107" s="151">
        <f>SUM('2011IllegalExports'!$S$32:$AG$32)</f>
        <v>22.967658</v>
      </c>
      <c r="AG107" s="151">
        <f>SUM('2012IllegalExports'!$S$32:$AG$32)</f>
        <v>25.636032200000002</v>
      </c>
      <c r="AH107" s="151">
        <f>SUM('2013IllegalExports'!$S$32:$AG$32)</f>
        <v>23.076400599999999</v>
      </c>
      <c r="AI107" s="151">
        <f>SUM('2014IllegalExports'!$S$32:$AG$32)</f>
        <v>23.593187800000003</v>
      </c>
      <c r="AJ107" s="151">
        <f>SUM('2015IllegalExports'!$S$32:$AG$32)</f>
        <v>18.939467399999998</v>
      </c>
      <c r="AK107" s="151">
        <f>SUM('2016IllegalExports'!$S$32:$AG$32)</f>
        <v>0</v>
      </c>
      <c r="AL107" s="151">
        <f>SUM('2017IllegalExports'!$S$32:$AG$32)</f>
        <v>0</v>
      </c>
      <c r="AM107" s="157"/>
    </row>
    <row r="108" spans="1:39" s="141" customFormat="1" hidden="1">
      <c r="A108" s="145" t="s">
        <v>24</v>
      </c>
      <c r="B108" s="150">
        <f>SUM('2000IllegalExports'!$B$33:$P$33)</f>
        <v>0</v>
      </c>
      <c r="C108" s="150">
        <f>SUM('2001IllegalExports'!$B$33:$P$33)</f>
        <v>0</v>
      </c>
      <c r="D108" s="150">
        <f>SUM('2002IllegalExports'!$B$33:$P$33)</f>
        <v>0</v>
      </c>
      <c r="E108" s="150">
        <f>SUM('2003IllegalExports'!$B$33:$P$33)</f>
        <v>0</v>
      </c>
      <c r="F108" s="150">
        <f>SUM('2004IllegalExports'!$B$33:$P$33)</f>
        <v>0</v>
      </c>
      <c r="G108" s="150">
        <f>SUM('2005IllegalExports'!$B$33:$P$33)</f>
        <v>0</v>
      </c>
      <c r="H108" s="150">
        <f>SUM('2006IllegalExports'!$B$33:$P$33)</f>
        <v>0</v>
      </c>
      <c r="I108" s="150">
        <f>SUM('2007IllegalExports'!$B$33:$P$33)</f>
        <v>0</v>
      </c>
      <c r="J108" s="150">
        <f>SUM('2008IllegalExports'!$B$33:$P$33)</f>
        <v>0</v>
      </c>
      <c r="K108" s="150">
        <f>SUM('2009IllegalExports'!$B$33:$P$33)</f>
        <v>0</v>
      </c>
      <c r="L108" s="150">
        <f>SUM('2010IllegalExports'!$B$33:$P$33)</f>
        <v>0</v>
      </c>
      <c r="M108" s="150">
        <f>SUM('2011IllegalExports'!$B$33:$P$33)</f>
        <v>0</v>
      </c>
      <c r="N108" s="150">
        <f>SUM('2012IllegalExports'!$B$33:$P$33)</f>
        <v>0</v>
      </c>
      <c r="O108" s="150">
        <f>SUM('2013IllegalExports'!$B$33:$P$33)</f>
        <v>0</v>
      </c>
      <c r="P108" s="150">
        <f>SUM('2014IllegalExports'!$B$33:$P$33)</f>
        <v>0</v>
      </c>
      <c r="Q108" s="150">
        <f>SUM('2015IllegalExports'!$B$33:$P$33)</f>
        <v>0</v>
      </c>
      <c r="R108" s="150">
        <f>SUM('2016IllegalExports'!$B$33:$P$33)</f>
        <v>0</v>
      </c>
      <c r="S108" s="150">
        <f>SUM('2017IllegalExports'!$B$33:$P$33)</f>
        <v>0</v>
      </c>
      <c r="T108" s="150"/>
      <c r="U108" s="151">
        <f>SUM('2000IllegalExports'!$S$33:$AG$33)</f>
        <v>0</v>
      </c>
      <c r="V108" s="151">
        <f>SUM('2001IllegalExports'!$S$33:$AG$33)</f>
        <v>0</v>
      </c>
      <c r="W108" s="151">
        <f>SUM('2002IllegalExports'!$S$33:$AG$33)</f>
        <v>0</v>
      </c>
      <c r="X108" s="151">
        <f>SUM('2003IllegalExports'!$S$33:$AG$33)</f>
        <v>0</v>
      </c>
      <c r="Y108" s="151">
        <f>SUM('2004IllegalExports'!$S$33:$AG$33)</f>
        <v>0</v>
      </c>
      <c r="Z108" s="151">
        <f>SUM('2005IllegalExports'!$S$33:$AG$33)</f>
        <v>0</v>
      </c>
      <c r="AA108" s="151">
        <f>SUM('2006IllegalExports'!$S$33:$AG$33)</f>
        <v>0</v>
      </c>
      <c r="AB108" s="151">
        <f>SUM('2007IllegalExports'!$S$33:$AG$33)</f>
        <v>0</v>
      </c>
      <c r="AC108" s="151">
        <f>SUM('2008IllegalExports'!$S$33:$AG$33)</f>
        <v>0</v>
      </c>
      <c r="AD108" s="151">
        <f>SUM('2009IllegalExports'!$S$33:$AG$33)</f>
        <v>0</v>
      </c>
      <c r="AE108" s="151">
        <f>SUM('2010IllegalExports'!$S$33:$AG$33)</f>
        <v>0</v>
      </c>
      <c r="AF108" s="151">
        <f>SUM('2011IllegalExports'!$S$33:$AG$33)</f>
        <v>0</v>
      </c>
      <c r="AG108" s="151">
        <f>SUM('2012IllegalExports'!$S$33:$AG$33)</f>
        <v>0</v>
      </c>
      <c r="AH108" s="151">
        <f>SUM('2013IllegalExports'!$S$33:$AG$33)</f>
        <v>0</v>
      </c>
      <c r="AI108" s="151">
        <f>SUM('2014IllegalExports'!$S$33:$AG$33)</f>
        <v>0</v>
      </c>
      <c r="AJ108" s="151">
        <f>SUM('2015IllegalExports'!$S$33:$AG$33)</f>
        <v>0</v>
      </c>
      <c r="AK108" s="151">
        <f>SUM('2016IllegalExports'!$S$33:$AG$33)</f>
        <v>0</v>
      </c>
      <c r="AL108" s="151">
        <f>SUM('2017IllegalExports'!$S$33:$AG$33)</f>
        <v>0</v>
      </c>
      <c r="AM108" s="157"/>
    </row>
    <row r="109" spans="1:39" s="141" customFormat="1" hidden="1">
      <c r="A109" s="145" t="s">
        <v>72</v>
      </c>
      <c r="B109" s="150">
        <f>SUM('2000IllegalExports'!$B$35:$P$36)</f>
        <v>0</v>
      </c>
      <c r="C109" s="150">
        <f>SUM('2001IllegalExports'!$B$35:$P$36)</f>
        <v>0</v>
      </c>
      <c r="D109" s="150">
        <f>SUM('2002IllegalExports'!$B$35:$P$36)</f>
        <v>0</v>
      </c>
      <c r="E109" s="150">
        <f>SUM('2003IllegalExports'!$B$35:$P$36)</f>
        <v>0</v>
      </c>
      <c r="F109" s="150">
        <f>SUM('2004IllegalExports'!$B$35:$P$36)</f>
        <v>0</v>
      </c>
      <c r="G109" s="150">
        <f>SUM('2005IllegalExports'!$B$35:$P$36)</f>
        <v>0</v>
      </c>
      <c r="H109" s="150">
        <f>SUM('2006IllegalExports'!$B$35:$P$36)</f>
        <v>8.4772724400000009E-3</v>
      </c>
      <c r="I109" s="150">
        <f>SUM('2007IllegalExports'!$B$35:$P$36)</f>
        <v>0</v>
      </c>
      <c r="J109" s="150">
        <f>SUM('2008IllegalExports'!$B$35:$P$36)</f>
        <v>0</v>
      </c>
      <c r="K109" s="150">
        <f>SUM('2009IllegalExports'!$B$35:$P$36)</f>
        <v>0</v>
      </c>
      <c r="L109" s="150">
        <f>SUM('2010IllegalExports'!$B$35:$P$36)</f>
        <v>3.6484750847999995E-3</v>
      </c>
      <c r="M109" s="150">
        <f>SUM('2011IllegalExports'!$B$35:$P$36)</f>
        <v>2.3212313017599996E-2</v>
      </c>
      <c r="N109" s="150">
        <f>SUM('2012IllegalExports'!$B$35:$P$36)</f>
        <v>7.208232277679999E-2</v>
      </c>
      <c r="O109" s="150">
        <f>SUM('2013IllegalExports'!$B$35:$P$36)</f>
        <v>0.1881203388736</v>
      </c>
      <c r="P109" s="150">
        <f>SUM('2014IllegalExports'!$B$35:$P$36)</f>
        <v>0.14212656195919998</v>
      </c>
      <c r="Q109" s="150">
        <f>SUM('2015IllegalExports'!$B$35:$P$36)</f>
        <v>1.0478186263999999E-2</v>
      </c>
      <c r="R109" s="150">
        <f>SUM('2016IllegalExports'!$B$35:$P$36)</f>
        <v>0</v>
      </c>
      <c r="S109" s="150">
        <f>SUM('2017IllegalExports'!$B$35:$P$36)</f>
        <v>0</v>
      </c>
      <c r="T109" s="150"/>
      <c r="U109" s="151">
        <f>SUM('2000IllegalExports'!$S$35:$AG$36)</f>
        <v>0</v>
      </c>
      <c r="V109" s="151">
        <f>SUM('2001IllegalExports'!$S$35:$AG$36)</f>
        <v>0</v>
      </c>
      <c r="W109" s="151">
        <f>SUM('2002IllegalExports'!$S$35:$AG$36)</f>
        <v>0</v>
      </c>
      <c r="X109" s="151">
        <f>SUM('2003IllegalExports'!$S$35:$AG$36)</f>
        <v>0</v>
      </c>
      <c r="Y109" s="151">
        <f>SUM('2004IllegalExports'!$S$35:$AG$36)</f>
        <v>0</v>
      </c>
      <c r="Z109" s="151">
        <f>SUM('2005IllegalExports'!$S$35:$AG$36)</f>
        <v>0</v>
      </c>
      <c r="AA109" s="151">
        <f>SUM('2006IllegalExports'!$S$35:$AG$36)</f>
        <v>1.7129999999999999</v>
      </c>
      <c r="AB109" s="151">
        <f>SUM('2007IllegalExports'!$S$35:$AG$36)</f>
        <v>0</v>
      </c>
      <c r="AC109" s="151">
        <f>SUM('2008IllegalExports'!$S$35:$AG$36)</f>
        <v>0</v>
      </c>
      <c r="AD109" s="151">
        <f>SUM('2009IllegalExports'!$S$35:$AG$36)</f>
        <v>0</v>
      </c>
      <c r="AE109" s="151">
        <f>SUM('2010IllegalExports'!$S$35:$AG$36)</f>
        <v>0.66291779999999989</v>
      </c>
      <c r="AF109" s="151">
        <f>SUM('2011IllegalExports'!$S$35:$AG$36)</f>
        <v>2.2168493999999996</v>
      </c>
      <c r="AG109" s="151">
        <f>SUM('2012IllegalExports'!$S$35:$AG$36)</f>
        <v>9.0087949999999992</v>
      </c>
      <c r="AH109" s="151">
        <f>SUM('2013IllegalExports'!$S$35:$AG$36)</f>
        <v>22.168954599999999</v>
      </c>
      <c r="AI109" s="151">
        <f>SUM('2014IllegalExports'!$S$35:$AG$36)</f>
        <v>19.439965999999998</v>
      </c>
      <c r="AJ109" s="151">
        <f>SUM('2015IllegalExports'!$S$35:$AG$36)</f>
        <v>1.0836972999999999</v>
      </c>
      <c r="AK109" s="151">
        <f>SUM('2016IllegalExports'!$S$35:$AG$36)</f>
        <v>0</v>
      </c>
      <c r="AL109" s="151">
        <f>SUM('2017IllegalExports'!$S$35:$AG$36)</f>
        <v>0</v>
      </c>
      <c r="AM109" s="157"/>
    </row>
    <row r="110" spans="1:39" s="141" customFormat="1" hidden="1">
      <c r="A110" s="145" t="s">
        <v>55</v>
      </c>
      <c r="B110" s="150">
        <f>SUM('2000IllegalExports'!$B$4:$P$31)</f>
        <v>0.45696704169200003</v>
      </c>
      <c r="C110" s="150">
        <f>SUM('2001IllegalExports'!$B$4:$P$31)</f>
        <v>0.43751228039484003</v>
      </c>
      <c r="D110" s="150">
        <f>SUM('2002IllegalExports'!$B$4:$P$31)</f>
        <v>0.34651894596984001</v>
      </c>
      <c r="E110" s="150">
        <f>SUM('2003IllegalExports'!$B$4:$P$31)</f>
        <v>0.27998883050347995</v>
      </c>
      <c r="F110" s="150">
        <f>SUM('2004IllegalExports'!$B$4:$P$31)</f>
        <v>0.31481826339935998</v>
      </c>
      <c r="G110" s="150">
        <f>SUM('2005IllegalExports'!$B$4:$P$31)</f>
        <v>0.28922239889760004</v>
      </c>
      <c r="H110" s="150">
        <f>SUM('2006IllegalExports'!$B$4:$P$31)</f>
        <v>0.24449685429176002</v>
      </c>
      <c r="I110" s="150">
        <f>SUM('2007IllegalExports'!$B$4:$P$31)</f>
        <v>0.22923322792551998</v>
      </c>
      <c r="J110" s="150">
        <f>SUM('2008IllegalExports'!$B$4:$P$31)</f>
        <v>0.20397866651679994</v>
      </c>
      <c r="K110" s="150">
        <f>SUM('2009IllegalExports'!$B$4:$P$31)</f>
        <v>8.9156081953119984E-2</v>
      </c>
      <c r="L110" s="150">
        <f>SUM('2010IllegalExports'!$B$4:$P$31)</f>
        <v>0.11254377260839997</v>
      </c>
      <c r="M110" s="150">
        <f>SUM('2011IllegalExports'!$B$4:$P$31)</f>
        <v>8.3213276809599973E-2</v>
      </c>
      <c r="N110" s="150">
        <f>SUM('2012IllegalExports'!$B$4:$P$31)</f>
        <v>7.1924856072159996E-2</v>
      </c>
      <c r="O110" s="150">
        <f>SUM('2013IllegalExports'!$B$4:$P$31)</f>
        <v>6.653624332095999E-2</v>
      </c>
      <c r="P110" s="150">
        <f>SUM('2014IllegalExports'!$B$4:$P$31)</f>
        <v>7.3742756842159973E-2</v>
      </c>
      <c r="Q110" s="150">
        <f>SUM('2015IllegalExports'!$B$4:$P$31)</f>
        <v>6.5680913879559988E-2</v>
      </c>
      <c r="R110" s="150">
        <f>SUM('2016IllegalExports'!$B$4:$P$31)</f>
        <v>0</v>
      </c>
      <c r="S110" s="150">
        <f>SUM('2017IllegalExports'!$B$4:$P$31)</f>
        <v>0</v>
      </c>
      <c r="T110" s="150"/>
      <c r="U110" s="151">
        <f>SUM('2000IllegalExports'!$S$4:$AG$31)</f>
        <v>83.746089599999991</v>
      </c>
      <c r="V110" s="151">
        <f>SUM('2001IllegalExports'!$S$4:$AG$31)</f>
        <v>82.988481489999984</v>
      </c>
      <c r="W110" s="151">
        <f>SUM('2002IllegalExports'!$S$4:$AG$31)</f>
        <v>71.279984900000002</v>
      </c>
      <c r="X110" s="151">
        <f>SUM('2003IllegalExports'!$S$4:$AG$31)</f>
        <v>71.288435269999994</v>
      </c>
      <c r="Y110" s="151">
        <f>SUM('2004IllegalExports'!$S$4:$AG$31)</f>
        <v>90.670247200000006</v>
      </c>
      <c r="Z110" s="151">
        <f>SUM('2005IllegalExports'!$S$4:$AG$31)</f>
        <v>87.535337400000003</v>
      </c>
      <c r="AA110" s="151">
        <f>SUM('2006IllegalExports'!$S$4:$AG$31)</f>
        <v>72.223897579999985</v>
      </c>
      <c r="AB110" s="151">
        <f>SUM('2007IllegalExports'!$S$4:$AG$31)</f>
        <v>77.230976749999982</v>
      </c>
      <c r="AC110" s="151">
        <f>SUM('2008IllegalExports'!$S$4:$AG$31)</f>
        <v>74.388667480000009</v>
      </c>
      <c r="AD110" s="151">
        <f>SUM('2009IllegalExports'!$S$4:$AG$31)</f>
        <v>31.599235039999993</v>
      </c>
      <c r="AE110" s="151">
        <f>SUM('2010IllegalExports'!$S$4:$AG$31)</f>
        <v>36.217249299999999</v>
      </c>
      <c r="AF110" s="151">
        <f>SUM('2011IllegalExports'!$S$4:$AG$31)</f>
        <v>27.053238909999997</v>
      </c>
      <c r="AG110" s="151">
        <f>SUM('2012IllegalExports'!$S$4:$AG$31)</f>
        <v>22.359789939999995</v>
      </c>
      <c r="AH110" s="151">
        <f>SUM('2013IllegalExports'!$S$4:$AG$31)</f>
        <v>21.652906849999994</v>
      </c>
      <c r="AI110" s="151">
        <f>SUM('2014IllegalExports'!$S$4:$AG$31)</f>
        <v>23.044293979999996</v>
      </c>
      <c r="AJ110" s="151">
        <f>SUM('2015IllegalExports'!$S$4:$AG$31)</f>
        <v>22.750419799999996</v>
      </c>
      <c r="AK110" s="151">
        <f>SUM('2016IllegalExports'!$S$4:$AG$31)</f>
        <v>0</v>
      </c>
      <c r="AL110" s="151">
        <f>SUM('2017IllegalExports'!$S$4:$AG$31)</f>
        <v>0</v>
      </c>
      <c r="AM110" s="157"/>
    </row>
    <row r="111" spans="1:39" s="141" customFormat="1" hidden="1">
      <c r="A111" s="145" t="s">
        <v>6</v>
      </c>
      <c r="B111" s="150">
        <f>SUM('2000IllegalExports'!$B$37:$P$37)</f>
        <v>2.3241807119999996E-2</v>
      </c>
      <c r="C111" s="150">
        <f>SUM('2001IllegalExports'!$B$37:$P$37)</f>
        <v>1.7023268219999992E-2</v>
      </c>
      <c r="D111" s="150">
        <f>SUM('2002IllegalExports'!$B$37:$P$37)</f>
        <v>1.4817888959999994E-2</v>
      </c>
      <c r="E111" s="150">
        <f>SUM('2003IllegalExports'!$B$37:$P$37)</f>
        <v>1.5120183819999996E-2</v>
      </c>
      <c r="F111" s="150">
        <f>SUM('2004IllegalExports'!$B$37:$P$37)</f>
        <v>1.7956573879999993E-2</v>
      </c>
      <c r="G111" s="150">
        <f>SUM('2005IllegalExports'!$B$37:$P$37)</f>
        <v>2.2084732179999993E-2</v>
      </c>
      <c r="H111" s="150">
        <f>SUM('2006IllegalExports'!$B$37:$P$37)</f>
        <v>1.4321137599999994E-2</v>
      </c>
      <c r="I111" s="150">
        <f>SUM('2007IllegalExports'!$B$37:$P$37)</f>
        <v>1.6513562659999995E-2</v>
      </c>
      <c r="J111" s="150">
        <f>SUM('2008IllegalExports'!$B$37:$P$37)</f>
        <v>1.8351869059999998E-2</v>
      </c>
      <c r="K111" s="150">
        <f>SUM('2009IllegalExports'!$B$37:$P$37)</f>
        <v>2.1218312079999992E-2</v>
      </c>
      <c r="L111" s="150">
        <f>SUM('2010IllegalExports'!$B$37:$P$37)</f>
        <v>2.1535167639999995E-2</v>
      </c>
      <c r="M111" s="150">
        <f>SUM('2011IllegalExports'!$B$37:$P$37)</f>
        <v>1.3613029079999993E-2</v>
      </c>
      <c r="N111" s="150">
        <f>SUM('2012IllegalExports'!$B$37:$P$37)</f>
        <v>1.4057080799999996E-2</v>
      </c>
      <c r="O111" s="150">
        <f>SUM('2013IllegalExports'!$B$37:$P$37)</f>
        <v>1.4213050879999996E-2</v>
      </c>
      <c r="P111" s="150">
        <f>SUM('2014IllegalExports'!$B$37:$P$37)</f>
        <v>1.4444497759999996E-2</v>
      </c>
      <c r="Q111" s="150">
        <f>SUM('2015IllegalExports'!$B$37:$P$37)</f>
        <v>1.5900271491999997E-2</v>
      </c>
      <c r="R111" s="150">
        <f>SUM('2016IllegalExports'!$B$37:$P$37)</f>
        <v>0</v>
      </c>
      <c r="S111" s="150">
        <f>SUM('2017IllegalExports'!$B$37:$P$37)</f>
        <v>0</v>
      </c>
      <c r="T111" s="150"/>
      <c r="U111" s="151">
        <f>SUM('2000IllegalExports'!$S$37:$AG$37)</f>
        <v>3.088051399999999</v>
      </c>
      <c r="V111" s="151">
        <f>SUM('2001IllegalExports'!$S$37:$AG$37)</f>
        <v>2.3839229999999993</v>
      </c>
      <c r="W111" s="151">
        <f>SUM('2002IllegalExports'!$S$37:$AG$37)</f>
        <v>2.4111935999999994</v>
      </c>
      <c r="X111" s="151">
        <f>SUM('2003IllegalExports'!$S$37:$AG$37)</f>
        <v>2.748431099999999</v>
      </c>
      <c r="Y111" s="151">
        <f>SUM('2004IllegalExports'!$S$37:$AG$37)</f>
        <v>3.437796099999999</v>
      </c>
      <c r="Z111" s="151">
        <f>SUM('2005IllegalExports'!$S$37:$AG$37)</f>
        <v>3.6294632999999989</v>
      </c>
      <c r="AA111" s="151">
        <f>SUM('2006IllegalExports'!$S$37:$AG$37)</f>
        <v>2.2240385999999996</v>
      </c>
      <c r="AB111" s="151">
        <f>SUM('2007IllegalExports'!$S$37:$AG$37)</f>
        <v>2.9016997999999989</v>
      </c>
      <c r="AC111" s="151">
        <f>SUM('2008IllegalExports'!$S$37:$AG$37)</f>
        <v>3.3685503999999993</v>
      </c>
      <c r="AD111" s="151">
        <f>SUM('2009IllegalExports'!$S$37:$AG$37)</f>
        <v>3.8565560999999988</v>
      </c>
      <c r="AE111" s="151">
        <f>SUM('2010IllegalExports'!$S$37:$AG$37)</f>
        <v>3.7929860999999989</v>
      </c>
      <c r="AF111" s="151">
        <f>SUM('2011IllegalExports'!$S$37:$AG$37)</f>
        <v>2.5359351999999991</v>
      </c>
      <c r="AG111" s="151">
        <f>SUM('2012IllegalExports'!$S$37:$AG$37)</f>
        <v>1.9475905999999994</v>
      </c>
      <c r="AH111" s="151">
        <f>SUM('2013IllegalExports'!$S$37:$AG$37)</f>
        <v>2.0330231999999993</v>
      </c>
      <c r="AI111" s="151">
        <f>SUM('2014IllegalExports'!$S$37:$AG$37)</f>
        <v>1.9976500999999995</v>
      </c>
      <c r="AJ111" s="151">
        <f>SUM('2015IllegalExports'!$S$37:$AG$37)</f>
        <v>2.5405054999999992</v>
      </c>
      <c r="AK111" s="151">
        <f>SUM('2016IllegalExports'!$S$37:$AG$37)</f>
        <v>0</v>
      </c>
      <c r="AL111" s="151">
        <f>SUM('2017IllegalExports'!$S$37:$AG$37)</f>
        <v>0</v>
      </c>
      <c r="AM111" s="157"/>
    </row>
    <row r="112" spans="1:39" s="141" customFormat="1" hidden="1">
      <c r="A112" s="145" t="s">
        <v>41</v>
      </c>
      <c r="B112" s="150">
        <f>SUM('2000IllegalExports'!$B$38:$P$38)</f>
        <v>0</v>
      </c>
      <c r="C112" s="150">
        <f>SUM('2001IllegalExports'!$B$38:$P$38)</f>
        <v>0</v>
      </c>
      <c r="D112" s="150">
        <f>SUM('2002IllegalExports'!$B$38:$P$38)</f>
        <v>0</v>
      </c>
      <c r="E112" s="150">
        <f>SUM('2003IllegalExports'!$B$38:$P$38)</f>
        <v>0</v>
      </c>
      <c r="F112" s="150">
        <f>SUM('2004IllegalExports'!$B$38:$P$38)</f>
        <v>0</v>
      </c>
      <c r="G112" s="150">
        <f>SUM('2005IllegalExports'!$B$38:$P$38)</f>
        <v>0</v>
      </c>
      <c r="H112" s="150">
        <f>SUM('2006IllegalExports'!$B$38:$P$38)</f>
        <v>0</v>
      </c>
      <c r="I112" s="150">
        <f>SUM('2007IllegalExports'!$B$38:$P$38)</f>
        <v>0</v>
      </c>
      <c r="J112" s="150">
        <f>SUM('2008IllegalExports'!$B$38:$P$38)</f>
        <v>0</v>
      </c>
      <c r="K112" s="150">
        <f>SUM('2009IllegalExports'!$B$38:$P$38)</f>
        <v>0</v>
      </c>
      <c r="L112" s="150">
        <f>SUM('2010IllegalExports'!$B$38:$P$38)</f>
        <v>0</v>
      </c>
      <c r="M112" s="150">
        <f>SUM('2011IllegalExports'!$B$38:$P$38)</f>
        <v>0</v>
      </c>
      <c r="N112" s="150">
        <f>SUM('2012IllegalExports'!$B$38:$P$38)</f>
        <v>0</v>
      </c>
      <c r="O112" s="150">
        <f>SUM('2013IllegalExports'!$B$38:$P$38)</f>
        <v>0</v>
      </c>
      <c r="P112" s="150">
        <f>SUM('2014IllegalExports'!$B$38:$P$38)</f>
        <v>0</v>
      </c>
      <c r="Q112" s="150">
        <f>SUM('2015IllegalExports'!$B$38:$P$38)</f>
        <v>0</v>
      </c>
      <c r="R112" s="150">
        <f>SUM('2016IllegalExports'!$B$38:$P$38)</f>
        <v>0</v>
      </c>
      <c r="S112" s="150">
        <f>SUM('2017IllegalExports'!$B$38:$P$38)</f>
        <v>0</v>
      </c>
      <c r="T112" s="150"/>
      <c r="U112" s="151">
        <f>SUM('2000IllegalExports'!$S$38:$AG$38)</f>
        <v>0</v>
      </c>
      <c r="V112" s="151">
        <f>SUM('2001IllegalExports'!$S$38:$AG$38)</f>
        <v>0</v>
      </c>
      <c r="W112" s="151">
        <f>SUM('2002IllegalExports'!$S$38:$AG$38)</f>
        <v>0</v>
      </c>
      <c r="X112" s="151">
        <f>SUM('2003IllegalExports'!$S$38:$AG$38)</f>
        <v>0</v>
      </c>
      <c r="Y112" s="151">
        <f>SUM('2004IllegalExports'!$S$38:$AG$38)</f>
        <v>0</v>
      </c>
      <c r="Z112" s="151">
        <f>SUM('2005IllegalExports'!$S$38:$AG$38)</f>
        <v>0</v>
      </c>
      <c r="AA112" s="151">
        <f>SUM('2006IllegalExports'!$S$38:$AG$38)</f>
        <v>0</v>
      </c>
      <c r="AB112" s="151">
        <f>SUM('2007IllegalExports'!$S$38:$AG$38)</f>
        <v>0</v>
      </c>
      <c r="AC112" s="151">
        <f>SUM('2008IllegalExports'!$S$38:$AG$38)</f>
        <v>0</v>
      </c>
      <c r="AD112" s="151">
        <f>SUM('2009IllegalExports'!$S$38:$AG$38)</f>
        <v>0</v>
      </c>
      <c r="AE112" s="151">
        <f>SUM('2010IllegalExports'!$S$38:$AG$38)</f>
        <v>0</v>
      </c>
      <c r="AF112" s="151">
        <f>SUM('2011IllegalExports'!$S$38:$AG$38)</f>
        <v>0</v>
      </c>
      <c r="AG112" s="151">
        <f>SUM('2012IllegalExports'!$S$38:$AG$38)</f>
        <v>0</v>
      </c>
      <c r="AH112" s="151">
        <f>SUM('2013IllegalExports'!$S$38:$AG$38)</f>
        <v>0</v>
      </c>
      <c r="AI112" s="151">
        <f>SUM('2014IllegalExports'!$S$38:$AG$38)</f>
        <v>0</v>
      </c>
      <c r="AJ112" s="151">
        <f>SUM('2015IllegalExports'!$S$38:$AG$38)</f>
        <v>0</v>
      </c>
      <c r="AK112" s="151">
        <f>SUM('2016IllegalExports'!$S$38:$AG$38)</f>
        <v>0</v>
      </c>
      <c r="AL112" s="151">
        <f>SUM('2017IllegalExports'!$S$38:$AG$38)</f>
        <v>0</v>
      </c>
      <c r="AM112" s="157"/>
    </row>
    <row r="113" spans="1:39" s="141" customFormat="1" hidden="1">
      <c r="A113" s="145" t="s">
        <v>59</v>
      </c>
      <c r="B113" s="150">
        <f>SUM('2000IllegalExports'!$B$41:$P$41)</f>
        <v>1.8151648788000001E-2</v>
      </c>
      <c r="C113" s="150">
        <f>SUM('2001IllegalExports'!$B$41:$P$41)</f>
        <v>1.5661852752000001E-2</v>
      </c>
      <c r="D113" s="150">
        <f>SUM('2002IllegalExports'!$B$41:$P$41)</f>
        <v>1.44657746688E-2</v>
      </c>
      <c r="E113" s="150">
        <f>SUM('2003IllegalExports'!$B$41:$P$41)</f>
        <v>1.2610880100000001E-2</v>
      </c>
      <c r="F113" s="150">
        <f>SUM('2004IllegalExports'!$B$41:$P$41)</f>
        <v>2.7271228700799999E-2</v>
      </c>
      <c r="G113" s="150">
        <f>SUM('2005IllegalExports'!$B$41:$P$41)</f>
        <v>2.5618207378400003E-2</v>
      </c>
      <c r="H113" s="150">
        <f>SUM('2006IllegalExports'!$B$41:$P$41)</f>
        <v>3.5755885709600005E-2</v>
      </c>
      <c r="I113" s="150">
        <f>SUM('2007IllegalExports'!$B$41:$P$41)</f>
        <v>3.6172887878399999E-2</v>
      </c>
      <c r="J113" s="150">
        <f>SUM('2008IllegalExports'!$B$41:$P$41)</f>
        <v>4.3115694445600004E-2</v>
      </c>
      <c r="K113" s="150">
        <f>SUM('2009IllegalExports'!$B$41:$P$41)</f>
        <v>2.4826094638799999E-2</v>
      </c>
      <c r="L113" s="150">
        <f>SUM('2010IllegalExports'!$B$41:$P$41)</f>
        <v>2.4928819566000002E-2</v>
      </c>
      <c r="M113" s="150">
        <f>SUM('2011IllegalExports'!$B$41:$P$41)</f>
        <v>2.0073735936800001E-2</v>
      </c>
      <c r="N113" s="150">
        <f>SUM('2012IllegalExports'!$B$41:$P$41)</f>
        <v>2.8266122320799995E-2</v>
      </c>
      <c r="O113" s="150">
        <f>SUM('2013IllegalExports'!$B$41:$P$41)</f>
        <v>1.8237451159200002E-2</v>
      </c>
      <c r="P113" s="150">
        <f>SUM('2014IllegalExports'!$B$41:$P$41)</f>
        <v>1.6170203212799997E-2</v>
      </c>
      <c r="Q113" s="150">
        <f>SUM('2015IllegalExports'!$B$41:$P$41)</f>
        <v>1.3646391376799998E-2</v>
      </c>
      <c r="R113" s="150">
        <f>SUM('2016IllegalExports'!$B$41:$P$41)</f>
        <v>0</v>
      </c>
      <c r="S113" s="150">
        <f>SUM('2017IllegalExports'!$B$41:$P$41)</f>
        <v>0</v>
      </c>
      <c r="T113" s="150"/>
      <c r="U113" s="151">
        <f>SUM('2000IllegalExports'!$S$41:$AG$41)</f>
        <v>2.9164031999999995</v>
      </c>
      <c r="V113" s="151">
        <f>SUM('2001IllegalExports'!$S$41:$AG$41)</f>
        <v>2.3337011999999997</v>
      </c>
      <c r="W113" s="151">
        <f>SUM('2002IllegalExports'!$S$41:$AG$41)</f>
        <v>2.4260604000000003</v>
      </c>
      <c r="X113" s="151">
        <f>SUM('2003IllegalExports'!$S$41:$AG$41)</f>
        <v>2.4128285999999997</v>
      </c>
      <c r="Y113" s="151">
        <f>SUM('2004IllegalExports'!$S$41:$AG$41)</f>
        <v>5.9109299999999996</v>
      </c>
      <c r="Z113" s="151">
        <f>SUM('2005IllegalExports'!$S$41:$AG$41)</f>
        <v>6.0871631999999991</v>
      </c>
      <c r="AA113" s="151">
        <f>SUM('2006IllegalExports'!$S$41:$AG$41)</f>
        <v>8.2219809999999995</v>
      </c>
      <c r="AB113" s="151">
        <f>SUM('2007IllegalExports'!$S$41:$AG$41)</f>
        <v>9.2371499999999997</v>
      </c>
      <c r="AC113" s="151">
        <f>SUM('2008IllegalExports'!$S$41:$AG$41)</f>
        <v>12.382006799999999</v>
      </c>
      <c r="AD113" s="151">
        <f>SUM('2009IllegalExports'!$S$41:$AG$41)</f>
        <v>6.6956526999999992</v>
      </c>
      <c r="AE113" s="151">
        <f>SUM('2010IllegalExports'!$S$41:$AG$41)</f>
        <v>6.5539986999999993</v>
      </c>
      <c r="AF113" s="151">
        <f>SUM('2011IllegalExports'!$S$41:$AG$41)</f>
        <v>5.7789341999999992</v>
      </c>
      <c r="AG113" s="151">
        <f>SUM('2012IllegalExports'!$S$41:$AG$41)</f>
        <v>8.1530729999999991</v>
      </c>
      <c r="AH113" s="151">
        <f>SUM('2013IllegalExports'!$S$41:$AG$41)</f>
        <v>5.2993686000000002</v>
      </c>
      <c r="AI113" s="151">
        <f>SUM('2014IllegalExports'!$S$41:$AG$41)</f>
        <v>4.9474757999999994</v>
      </c>
      <c r="AJ113" s="151">
        <f>SUM('2015IllegalExports'!$S$41:$AG$41)</f>
        <v>3.9219390000000001</v>
      </c>
      <c r="AK113" s="151">
        <f>SUM('2016IllegalExports'!$S$41:$AG$41)</f>
        <v>0</v>
      </c>
      <c r="AL113" s="151">
        <f>SUM('2017IllegalExports'!$S$41:$AG$41)</f>
        <v>0</v>
      </c>
      <c r="AM113" s="157"/>
    </row>
    <row r="114" spans="1:39" s="141" customFormat="1" hidden="1">
      <c r="A114" s="145" t="s">
        <v>40</v>
      </c>
      <c r="B114" s="150">
        <f>SUM('2000IllegalExports'!$B$43:$P$43)</f>
        <v>0</v>
      </c>
      <c r="C114" s="150">
        <f>SUM('2001IllegalExports'!$B$43:$P$43)</f>
        <v>0</v>
      </c>
      <c r="D114" s="150">
        <f>SUM('2002IllegalExports'!$B$43:$P$43)</f>
        <v>0</v>
      </c>
      <c r="E114" s="150">
        <f>SUM('2003IllegalExports'!$B$43:$P$43)</f>
        <v>0</v>
      </c>
      <c r="F114" s="150">
        <f>SUM('2004IllegalExports'!$B$43:$P$43)</f>
        <v>0</v>
      </c>
      <c r="G114" s="150">
        <f>SUM('2005IllegalExports'!$B$43:$P$43)</f>
        <v>0</v>
      </c>
      <c r="H114" s="150">
        <f>SUM('2006IllegalExports'!$B$43:$P$43)</f>
        <v>0</v>
      </c>
      <c r="I114" s="150">
        <f>SUM('2007IllegalExports'!$B$43:$P$43)</f>
        <v>0</v>
      </c>
      <c r="J114" s="150">
        <f>SUM('2008IllegalExports'!$B$43:$P$43)</f>
        <v>0</v>
      </c>
      <c r="K114" s="150">
        <f>SUM('2009IllegalExports'!$B$43:$P$43)</f>
        <v>0</v>
      </c>
      <c r="L114" s="150">
        <f>SUM('2010IllegalExports'!$B$43:$P$43)</f>
        <v>0</v>
      </c>
      <c r="M114" s="150">
        <f>SUM('2011IllegalExports'!$B$43:$P$43)</f>
        <v>0</v>
      </c>
      <c r="N114" s="150">
        <f>SUM('2012IllegalExports'!$B$43:$P$43)</f>
        <v>0</v>
      </c>
      <c r="O114" s="150">
        <f>SUM('2013IllegalExports'!$B$43:$P$43)</f>
        <v>0</v>
      </c>
      <c r="P114" s="150">
        <f>SUM('2014IllegalExports'!$B$43:$P$43)</f>
        <v>0</v>
      </c>
      <c r="Q114" s="150">
        <f>SUM('2015IllegalExports'!$B$43:$P$43)</f>
        <v>0</v>
      </c>
      <c r="R114" s="150">
        <f>SUM('2016IllegalExports'!$B$43:$P$43)</f>
        <v>0</v>
      </c>
      <c r="S114" s="150">
        <f>SUM('2017IllegalExports'!$B$43:$P$43)</f>
        <v>0</v>
      </c>
      <c r="T114" s="150"/>
      <c r="U114" s="151">
        <f>SUM('2000IllegalExports'!$S$43:$AG$43)</f>
        <v>0</v>
      </c>
      <c r="V114" s="151">
        <f>SUM('2001IllegalExports'!$S$43:$AG$43)</f>
        <v>0</v>
      </c>
      <c r="W114" s="151">
        <f>SUM('2002IllegalExports'!$S$43:$AG$43)</f>
        <v>0</v>
      </c>
      <c r="X114" s="151">
        <f>SUM('2003IllegalExports'!$S$43:$AG$43)</f>
        <v>0</v>
      </c>
      <c r="Y114" s="151">
        <f>SUM('2004IllegalExports'!$S$43:$AG$43)</f>
        <v>0</v>
      </c>
      <c r="Z114" s="151">
        <f>SUM('2005IllegalExports'!$S$43:$AG$43)</f>
        <v>0</v>
      </c>
      <c r="AA114" s="151">
        <f>SUM('2006IllegalExports'!$S$43:$AG$43)</f>
        <v>0</v>
      </c>
      <c r="AB114" s="151">
        <f>SUM('2007IllegalExports'!$S$43:$AG$43)</f>
        <v>0</v>
      </c>
      <c r="AC114" s="151">
        <f>SUM('2008IllegalExports'!$S$43:$AG$43)</f>
        <v>0</v>
      </c>
      <c r="AD114" s="151">
        <f>SUM('2009IllegalExports'!$S$43:$AG$43)</f>
        <v>0</v>
      </c>
      <c r="AE114" s="151">
        <f>SUM('2010IllegalExports'!$S$43:$AG$43)</f>
        <v>0</v>
      </c>
      <c r="AF114" s="151">
        <f>SUM('2011IllegalExports'!$S$43:$AG$43)</f>
        <v>0</v>
      </c>
      <c r="AG114" s="151">
        <f>SUM('2012IllegalExports'!$S$43:$AG$43)</f>
        <v>0</v>
      </c>
      <c r="AH114" s="151">
        <f>SUM('2013IllegalExports'!$S$43:$AG$43)</f>
        <v>0</v>
      </c>
      <c r="AI114" s="151">
        <f>SUM('2014IllegalExports'!$S$43:$AG$43)</f>
        <v>0</v>
      </c>
      <c r="AJ114" s="151">
        <f>SUM('2015IllegalExports'!$S$43:$AG$43)</f>
        <v>0</v>
      </c>
      <c r="AK114" s="151">
        <f>SUM('2016IllegalExports'!$S$43:$AG$43)</f>
        <v>0</v>
      </c>
      <c r="AL114" s="151">
        <f>SUM('2017IllegalExports'!$S$43:$AG$43)</f>
        <v>0</v>
      </c>
      <c r="AM114" s="157"/>
    </row>
    <row r="115" spans="1:39" s="141" customFormat="1" hidden="1">
      <c r="A115" s="145" t="s">
        <v>9</v>
      </c>
      <c r="B115" s="150">
        <f>SUM('2000IllegalExports'!$B$44:$P$44)</f>
        <v>0</v>
      </c>
      <c r="C115" s="150">
        <f>SUM('2001IllegalExports'!$B$44:$P$44)</f>
        <v>0</v>
      </c>
      <c r="D115" s="150">
        <f>SUM('2002IllegalExports'!$B$44:$P$44)</f>
        <v>0</v>
      </c>
      <c r="E115" s="150">
        <f>SUM('2003IllegalExports'!$B$44:$P$44)</f>
        <v>0</v>
      </c>
      <c r="F115" s="150">
        <f>SUM('2004IllegalExports'!$B$44:$P$44)</f>
        <v>0</v>
      </c>
      <c r="G115" s="150">
        <f>SUM('2005IllegalExports'!$B$44:$P$44)</f>
        <v>0</v>
      </c>
      <c r="H115" s="150">
        <f>SUM('2006IllegalExports'!$B$44:$P$44)</f>
        <v>0</v>
      </c>
      <c r="I115" s="150">
        <f>SUM('2007IllegalExports'!$B$44:$P$44)</f>
        <v>0</v>
      </c>
      <c r="J115" s="150">
        <f>SUM('2008IllegalExports'!$B$44:$P$44)</f>
        <v>0</v>
      </c>
      <c r="K115" s="150">
        <f>SUM('2009IllegalExports'!$B$44:$P$44)</f>
        <v>0</v>
      </c>
      <c r="L115" s="150">
        <f>SUM('2010IllegalExports'!$B$44:$P$44)</f>
        <v>0</v>
      </c>
      <c r="M115" s="150">
        <f>SUM('2011IllegalExports'!$B$44:$P$44)</f>
        <v>0</v>
      </c>
      <c r="N115" s="150">
        <f>SUM('2012IllegalExports'!$B$44:$P$44)</f>
        <v>0</v>
      </c>
      <c r="O115" s="150">
        <f>SUM('2013IllegalExports'!$B$44:$P$44)</f>
        <v>0</v>
      </c>
      <c r="P115" s="150">
        <f>SUM('2014IllegalExports'!$B$44:$P$44)</f>
        <v>0</v>
      </c>
      <c r="Q115" s="150">
        <f>SUM('2015IllegalExports'!$B$44:$P$44)</f>
        <v>0</v>
      </c>
      <c r="R115" s="150">
        <f>SUM('2016IllegalExports'!$B$44:$P$44)</f>
        <v>0</v>
      </c>
      <c r="S115" s="150">
        <f>SUM('2017IllegalExports'!$B$44:$P$44)</f>
        <v>0</v>
      </c>
      <c r="T115" s="150"/>
      <c r="U115" s="151">
        <f>SUM('2000IllegalExports'!$S$44:$AG$44)</f>
        <v>0</v>
      </c>
      <c r="V115" s="151">
        <f>SUM('2001IllegalExports'!$S$44:$AG$44)</f>
        <v>0</v>
      </c>
      <c r="W115" s="151">
        <f>SUM('2002IllegalExports'!$S$44:$AG$44)</f>
        <v>0</v>
      </c>
      <c r="X115" s="151">
        <f>SUM('2003IllegalExports'!$S$44:$AG$44)</f>
        <v>0</v>
      </c>
      <c r="Y115" s="151">
        <f>SUM('2004IllegalExports'!$S$44:$AG$44)</f>
        <v>0</v>
      </c>
      <c r="Z115" s="151">
        <f>SUM('2005IllegalExports'!$S$44:$AG$44)</f>
        <v>0</v>
      </c>
      <c r="AA115" s="151">
        <f>SUM('2006IllegalExports'!$S$44:$AG$44)</f>
        <v>0</v>
      </c>
      <c r="AB115" s="151">
        <f>SUM('2007IllegalExports'!$S$44:$AG$44)</f>
        <v>0</v>
      </c>
      <c r="AC115" s="151">
        <f>SUM('2008IllegalExports'!$S$44:$AG$44)</f>
        <v>0</v>
      </c>
      <c r="AD115" s="151">
        <f>SUM('2009IllegalExports'!$S$44:$AG$44)</f>
        <v>0</v>
      </c>
      <c r="AE115" s="151">
        <f>SUM('2010IllegalExports'!$S$44:$AG$44)</f>
        <v>0</v>
      </c>
      <c r="AF115" s="151">
        <f>SUM('2011IllegalExports'!$S$44:$AG$44)</f>
        <v>0</v>
      </c>
      <c r="AG115" s="151">
        <f>SUM('2012IllegalExports'!$S$44:$AG$44)</f>
        <v>0</v>
      </c>
      <c r="AH115" s="151">
        <f>SUM('2013IllegalExports'!$S$44:$AG$44)</f>
        <v>0</v>
      </c>
      <c r="AI115" s="151">
        <f>SUM('2014IllegalExports'!$S$44:$AG$44)</f>
        <v>0</v>
      </c>
      <c r="AJ115" s="151">
        <f>SUM('2015IllegalExports'!$S$44:$AG$44)</f>
        <v>0</v>
      </c>
      <c r="AK115" s="151">
        <f>SUM('2016IllegalExports'!$S$44:$AG$44)</f>
        <v>0</v>
      </c>
      <c r="AL115" s="151">
        <f>SUM('2017IllegalExports'!$S$44:$AG$44)</f>
        <v>0</v>
      </c>
      <c r="AM115" s="157"/>
    </row>
    <row r="116" spans="1:39" s="141" customFormat="1" hidden="1">
      <c r="A116" s="145" t="s">
        <v>10</v>
      </c>
      <c r="B116" s="150">
        <f>SUM('2000IllegalExports'!$B$45:$P$45)</f>
        <v>0</v>
      </c>
      <c r="C116" s="150">
        <f>SUM('2001IllegalExports'!$B$45:$P$45)</f>
        <v>0</v>
      </c>
      <c r="D116" s="150">
        <f>SUM('2002IllegalExports'!$B$45:$P$45)</f>
        <v>0</v>
      </c>
      <c r="E116" s="150">
        <f>SUM('2003IllegalExports'!$B$45:$P$45)</f>
        <v>0</v>
      </c>
      <c r="F116" s="150">
        <f>SUM('2004IllegalExports'!$B$45:$P$45)</f>
        <v>0</v>
      </c>
      <c r="G116" s="150">
        <f>SUM('2005IllegalExports'!$B$45:$P$45)</f>
        <v>0</v>
      </c>
      <c r="H116" s="150">
        <f>SUM('2006IllegalExports'!$B$45:$P$45)</f>
        <v>0</v>
      </c>
      <c r="I116" s="150">
        <f>SUM('2007IllegalExports'!$B$45:$P$45)</f>
        <v>0</v>
      </c>
      <c r="J116" s="150">
        <f>SUM('2008IllegalExports'!$B$45:$P$45)</f>
        <v>0</v>
      </c>
      <c r="K116" s="150">
        <f>SUM('2009IllegalExports'!$B$45:$P$45)</f>
        <v>0</v>
      </c>
      <c r="L116" s="150">
        <f>SUM('2010IllegalExports'!$B$45:$P$45)</f>
        <v>0</v>
      </c>
      <c r="M116" s="150">
        <f>SUM('2011IllegalExports'!$B$45:$P$45)</f>
        <v>0</v>
      </c>
      <c r="N116" s="150">
        <f>SUM('2012IllegalExports'!$B$45:$P$45)</f>
        <v>0</v>
      </c>
      <c r="O116" s="150">
        <f>SUM('2013IllegalExports'!$B$45:$P$45)</f>
        <v>0</v>
      </c>
      <c r="P116" s="150">
        <f>SUM('2014IllegalExports'!$B$45:$P$45)</f>
        <v>0</v>
      </c>
      <c r="Q116" s="150">
        <f>SUM('2015IllegalExports'!$B$45:$P$45)</f>
        <v>0</v>
      </c>
      <c r="R116" s="150">
        <f>SUM('2016IllegalExports'!$B$45:$P$45)</f>
        <v>0</v>
      </c>
      <c r="S116" s="150">
        <f>SUM('2017IllegalExports'!$B$45:$P$45)</f>
        <v>0</v>
      </c>
      <c r="T116" s="150"/>
      <c r="U116" s="151">
        <f>SUM('2000IllegalExports'!$S$45:$AG$45)</f>
        <v>0</v>
      </c>
      <c r="V116" s="151">
        <f>SUM('2001IllegalExports'!$S$45:$AG$45)</f>
        <v>0</v>
      </c>
      <c r="W116" s="151">
        <f>SUM('2002IllegalExports'!$S$45:$AG$45)</f>
        <v>0</v>
      </c>
      <c r="X116" s="151">
        <f>SUM('2003IllegalExports'!$S$45:$AG$45)</f>
        <v>0</v>
      </c>
      <c r="Y116" s="151">
        <f>SUM('2004IllegalExports'!$S$45:$AG$45)</f>
        <v>0</v>
      </c>
      <c r="Z116" s="151">
        <f>SUM('2005IllegalExports'!$S$45:$AG$45)</f>
        <v>0</v>
      </c>
      <c r="AA116" s="151">
        <f>SUM('2006IllegalExports'!$S$45:$AG$45)</f>
        <v>0</v>
      </c>
      <c r="AB116" s="151">
        <f>SUM('2007IllegalExports'!$S$45:$AG$45)</f>
        <v>0</v>
      </c>
      <c r="AC116" s="151">
        <f>SUM('2008IllegalExports'!$S$45:$AG$45)</f>
        <v>0</v>
      </c>
      <c r="AD116" s="151">
        <f>SUM('2009IllegalExports'!$S$45:$AG$45)</f>
        <v>0</v>
      </c>
      <c r="AE116" s="151">
        <f>SUM('2010IllegalExports'!$S$45:$AG$45)</f>
        <v>0</v>
      </c>
      <c r="AF116" s="151">
        <f>SUM('2011IllegalExports'!$S$45:$AG$45)</f>
        <v>0</v>
      </c>
      <c r="AG116" s="151">
        <f>SUM('2012IllegalExports'!$S$45:$AG$45)</f>
        <v>0</v>
      </c>
      <c r="AH116" s="151">
        <f>SUM('2013IllegalExports'!$S$45:$AG$45)</f>
        <v>0</v>
      </c>
      <c r="AI116" s="151">
        <f>SUM('2014IllegalExports'!$S$45:$AG$45)</f>
        <v>0</v>
      </c>
      <c r="AJ116" s="151">
        <f>SUM('2015IllegalExports'!$S$45:$AG$45)</f>
        <v>0</v>
      </c>
      <c r="AK116" s="151">
        <f>SUM('2016IllegalExports'!$S$45:$AG$45)</f>
        <v>0</v>
      </c>
      <c r="AL116" s="151">
        <f>SUM('2017IllegalExports'!$S$45:$AG$45)</f>
        <v>0</v>
      </c>
      <c r="AM116" s="157"/>
    </row>
    <row r="117" spans="1:39" s="141" customFormat="1" hidden="1">
      <c r="A117" s="145" t="s">
        <v>54</v>
      </c>
      <c r="B117" s="150">
        <f>SUM('2000IllegalExports'!$B$47:$P$47)</f>
        <v>2.59141904896E-2</v>
      </c>
      <c r="C117" s="150">
        <f>SUM('2001IllegalExports'!$B$47:$P$47)</f>
        <v>1.9446291760000001E-2</v>
      </c>
      <c r="D117" s="150">
        <f>SUM('2002IllegalExports'!$B$47:$P$47)</f>
        <v>2.1285942669599999E-2</v>
      </c>
      <c r="E117" s="150">
        <f>SUM('2003IllegalExports'!$B$47:$P$47)</f>
        <v>1.6132484099199998E-2</v>
      </c>
      <c r="F117" s="150">
        <f>SUM('2004IllegalExports'!$B$47:$P$47)</f>
        <v>3.3308840647600001E-2</v>
      </c>
      <c r="G117" s="150">
        <f>SUM('2005IllegalExports'!$B$47:$P$47)</f>
        <v>2.9399294699600002E-2</v>
      </c>
      <c r="H117" s="150">
        <f>SUM('2006IllegalExports'!$B$47:$P$47)</f>
        <v>2.51175259664E-2</v>
      </c>
      <c r="I117" s="150">
        <f>SUM('2007IllegalExports'!$B$47:$P$47)</f>
        <v>2.4780996324E-2</v>
      </c>
      <c r="J117" s="150">
        <f>SUM('2008IllegalExports'!$B$47:$P$47)</f>
        <v>2.6982257187200001E-2</v>
      </c>
      <c r="K117" s="150">
        <f>SUM('2009IllegalExports'!$B$47:$P$47)</f>
        <v>8.7967960583999992E-3</v>
      </c>
      <c r="L117" s="150">
        <f>SUM('2010IllegalExports'!$B$47:$P$47)</f>
        <v>8.6829738183999989E-3</v>
      </c>
      <c r="M117" s="150">
        <f>SUM('2011IllegalExports'!$B$47:$P$47)</f>
        <v>1.0530990147999998E-2</v>
      </c>
      <c r="N117" s="150">
        <f>SUM('2012IllegalExports'!$B$47:$P$47)</f>
        <v>1.2313396928000001E-2</v>
      </c>
      <c r="O117" s="150">
        <f>SUM('2013IllegalExports'!$B$47:$P$47)</f>
        <v>1.03196281496E-2</v>
      </c>
      <c r="P117" s="150">
        <f>SUM('2014IllegalExports'!$B$47:$P$47)</f>
        <v>1.0747283181599999E-2</v>
      </c>
      <c r="Q117" s="150">
        <f>SUM('2015IllegalExports'!$B$47:$P$47)</f>
        <v>7.8385595231999991E-3</v>
      </c>
      <c r="R117" s="150">
        <f>SUM('2016IllegalExports'!$B$47:$P$47)</f>
        <v>0</v>
      </c>
      <c r="S117" s="150">
        <f>SUM('2017IllegalExports'!$B$47:$P$47)</f>
        <v>0</v>
      </c>
      <c r="T117" s="150"/>
      <c r="U117" s="151">
        <f>SUM('2000IllegalExports'!$S$47:$AG$47)</f>
        <v>4.9812687999999996</v>
      </c>
      <c r="V117" s="151">
        <f>SUM('2001IllegalExports'!$S$47:$AG$47)</f>
        <v>3.7116913999999999</v>
      </c>
      <c r="W117" s="151">
        <f>SUM('2002IllegalExports'!$S$47:$AG$47)</f>
        <v>4.2128192000000002</v>
      </c>
      <c r="X117" s="151">
        <f>SUM('2003IllegalExports'!$S$47:$AG$47)</f>
        <v>3.7610539999999997</v>
      </c>
      <c r="Y117" s="151">
        <f>SUM('2004IllegalExports'!$S$47:$AG$47)</f>
        <v>10.026647899999999</v>
      </c>
      <c r="Z117" s="151">
        <f>SUM('2005IllegalExports'!$S$47:$AG$47)</f>
        <v>9.7879152999999999</v>
      </c>
      <c r="AA117" s="151">
        <f>SUM('2006IllegalExports'!$S$47:$AG$47)</f>
        <v>9.1688143999999987</v>
      </c>
      <c r="AB117" s="151">
        <f>SUM('2007IllegalExports'!$S$47:$AG$47)</f>
        <v>10.058811800000001</v>
      </c>
      <c r="AC117" s="151">
        <f>SUM('2008IllegalExports'!$S$47:$AG$47)</f>
        <v>11.3246286</v>
      </c>
      <c r="AD117" s="151">
        <f>SUM('2009IllegalExports'!$S$47:$AG$47)</f>
        <v>3.1100003999999997</v>
      </c>
      <c r="AE117" s="151">
        <f>SUM('2010IllegalExports'!$S$47:$AG$47)</f>
        <v>3.1544542</v>
      </c>
      <c r="AF117" s="151">
        <f>SUM('2011IllegalExports'!$S$47:$AG$47)</f>
        <v>3.8735436000000001</v>
      </c>
      <c r="AG117" s="151">
        <f>SUM('2012IllegalExports'!$S$47:$AG$47)</f>
        <v>4.7727404</v>
      </c>
      <c r="AH117" s="151">
        <f>SUM('2013IllegalExports'!$S$47:$AG$47)</f>
        <v>5.5150075999999997</v>
      </c>
      <c r="AI117" s="151">
        <f>SUM('2014IllegalExports'!$S$47:$AG$47)</f>
        <v>4.8047076000000004</v>
      </c>
      <c r="AJ117" s="151">
        <f>SUM('2015IllegalExports'!$S$47:$AG$47)</f>
        <v>2.9899176000000001</v>
      </c>
      <c r="AK117" s="151">
        <f>SUM('2016IllegalExports'!$S$47:$AG$47)</f>
        <v>0</v>
      </c>
      <c r="AL117" s="151">
        <f>SUM('2017IllegalExports'!$S$47:$AG$47)</f>
        <v>0</v>
      </c>
      <c r="AM117" s="157"/>
    </row>
    <row r="118" spans="1:39" s="141" customFormat="1" hidden="1">
      <c r="A118" s="145" t="s">
        <v>7</v>
      </c>
      <c r="B118" s="150">
        <f>SUM('2000IllegalExports'!$B$48:$P$48)</f>
        <v>0</v>
      </c>
      <c r="C118" s="150">
        <f>SUM('2001IllegalExports'!$B$48:$P$48)</f>
        <v>0</v>
      </c>
      <c r="D118" s="150">
        <f>SUM('2002IllegalExports'!$B$48:$P$48)</f>
        <v>0</v>
      </c>
      <c r="E118" s="150">
        <f>SUM('2003IllegalExports'!$B$48:$P$48)</f>
        <v>0</v>
      </c>
      <c r="F118" s="150">
        <f>SUM('2004IllegalExports'!$B$48:$P$48)</f>
        <v>0</v>
      </c>
      <c r="G118" s="150">
        <f>SUM('2005IllegalExports'!$B$48:$P$48)</f>
        <v>0</v>
      </c>
      <c r="H118" s="150">
        <f>SUM('2006IllegalExports'!$B$48:$P$48)</f>
        <v>0</v>
      </c>
      <c r="I118" s="150">
        <f>SUM('2007IllegalExports'!$B$48:$P$48)</f>
        <v>2.0405001400000001E-2</v>
      </c>
      <c r="J118" s="150">
        <f>SUM('2008IllegalExports'!$B$48:$P$48)</f>
        <v>2.0767411E-2</v>
      </c>
      <c r="K118" s="150">
        <f>SUM('2009IllegalExports'!$B$48:$P$48)</f>
        <v>3.0798287519999998E-3</v>
      </c>
      <c r="L118" s="150">
        <f>SUM('2010IllegalExports'!$B$48:$P$48)</f>
        <v>3.9910959815999993E-3</v>
      </c>
      <c r="M118" s="150">
        <f>SUM('2011IllegalExports'!$B$48:$P$48)</f>
        <v>0</v>
      </c>
      <c r="N118" s="150">
        <f>SUM('2012IllegalExports'!$B$48:$P$48)</f>
        <v>0</v>
      </c>
      <c r="O118" s="150">
        <f>SUM('2013IllegalExports'!$B$48:$P$48)</f>
        <v>0</v>
      </c>
      <c r="P118" s="150">
        <f>SUM('2014IllegalExports'!$B$48:$P$48)</f>
        <v>3.1851034487999997E-3</v>
      </c>
      <c r="Q118" s="150">
        <f>SUM('2015IllegalExports'!$B$48:$P$48)</f>
        <v>0</v>
      </c>
      <c r="R118" s="150">
        <f>SUM('2016IllegalExports'!$B$48:$P$48)</f>
        <v>0</v>
      </c>
      <c r="S118" s="150">
        <f>SUM('2017IllegalExports'!$B$48:$P$48)</f>
        <v>0</v>
      </c>
      <c r="T118" s="150"/>
      <c r="U118" s="151">
        <f>SUM('2000IllegalExports'!$S$48:$AG$48)</f>
        <v>0</v>
      </c>
      <c r="V118" s="151">
        <f>SUM('2001IllegalExports'!$S$48:$AG$48)</f>
        <v>0</v>
      </c>
      <c r="W118" s="151">
        <f>SUM('2002IllegalExports'!$S$48:$AG$48)</f>
        <v>0</v>
      </c>
      <c r="X118" s="151">
        <f>SUM('2003IllegalExports'!$S$48:$AG$48)</f>
        <v>0</v>
      </c>
      <c r="Y118" s="151">
        <f>SUM('2004IllegalExports'!$S$48:$AG$48)</f>
        <v>0</v>
      </c>
      <c r="Z118" s="151">
        <f>SUM('2005IllegalExports'!$S$48:$AG$48)</f>
        <v>0</v>
      </c>
      <c r="AA118" s="151">
        <f>SUM('2006IllegalExports'!$S$48:$AG$48)</f>
        <v>0</v>
      </c>
      <c r="AB118" s="151">
        <f>SUM('2007IllegalExports'!$S$48:$AG$48)</f>
        <v>4.8721709999999998</v>
      </c>
      <c r="AC118" s="151">
        <f>SUM('2008IllegalExports'!$S$48:$AG$48)</f>
        <v>5.1000939999999995</v>
      </c>
      <c r="AD118" s="151">
        <f>SUM('2009IllegalExports'!$S$48:$AG$48)</f>
        <v>0.54617399999999994</v>
      </c>
      <c r="AE118" s="151">
        <f>SUM('2010IllegalExports'!$S$48:$AG$48)</f>
        <v>0.84896159999999998</v>
      </c>
      <c r="AF118" s="151">
        <f>SUM('2011IllegalExports'!$S$48:$AG$48)</f>
        <v>0</v>
      </c>
      <c r="AG118" s="151">
        <f>SUM('2012IllegalExports'!$S$48:$AG$48)</f>
        <v>0</v>
      </c>
      <c r="AH118" s="151">
        <f>SUM('2013IllegalExports'!$S$48:$AG$48)</f>
        <v>0</v>
      </c>
      <c r="AI118" s="151">
        <f>SUM('2014IllegalExports'!$S$48:$AG$48)</f>
        <v>0.78165239999999991</v>
      </c>
      <c r="AJ118" s="151">
        <f>SUM('2015IllegalExports'!$S$48:$AG$48)</f>
        <v>0</v>
      </c>
      <c r="AK118" s="151">
        <f>SUM('2016IllegalExports'!$S$48:$AG$48)</f>
        <v>0</v>
      </c>
      <c r="AL118" s="151">
        <f>SUM('2017IllegalExports'!$S$48:$AG$48)</f>
        <v>0</v>
      </c>
      <c r="AM118" s="157"/>
    </row>
    <row r="119" spans="1:39" s="141" customFormat="1" hidden="1">
      <c r="A119" s="145" t="s">
        <v>71</v>
      </c>
      <c r="B119" s="150">
        <f t="shared" ref="B119:Q119" si="16">B101-SUM(B107:B118)</f>
        <v>1.1959628116799959E-2</v>
      </c>
      <c r="C119" s="150">
        <f t="shared" si="16"/>
        <v>4.0044589748799875E-2</v>
      </c>
      <c r="D119" s="150">
        <f t="shared" si="16"/>
        <v>4.1757704279200003E-2</v>
      </c>
      <c r="E119" s="150">
        <f t="shared" si="16"/>
        <v>3.2599062378400046E-2</v>
      </c>
      <c r="F119" s="150">
        <f t="shared" si="16"/>
        <v>3.2602386650400161E-2</v>
      </c>
      <c r="G119" s="150">
        <f t="shared" si="16"/>
        <v>2.6394932261600057E-2</v>
      </c>
      <c r="H119" s="150">
        <f t="shared" si="16"/>
        <v>1.3410239169600047E-2</v>
      </c>
      <c r="I119" s="150">
        <f t="shared" si="16"/>
        <v>2.2140420259999849E-2</v>
      </c>
      <c r="J119" s="150">
        <f t="shared" si="16"/>
        <v>8.15486686560013E-3</v>
      </c>
      <c r="K119" s="150">
        <f t="shared" si="16"/>
        <v>5.075715371999967E-3</v>
      </c>
      <c r="L119" s="150">
        <f t="shared" si="16"/>
        <v>1.3331520983200063E-2</v>
      </c>
      <c r="M119" s="150">
        <f t="shared" si="16"/>
        <v>1.1820686169600136E-2</v>
      </c>
      <c r="N119" s="150">
        <f t="shared" si="16"/>
        <v>1.8628779887199909E-2</v>
      </c>
      <c r="O119" s="150">
        <f t="shared" si="16"/>
        <v>2.2913978449599859E-2</v>
      </c>
      <c r="P119" s="150">
        <f t="shared" si="16"/>
        <v>1.2745041971199911E-2</v>
      </c>
      <c r="Q119" s="150">
        <f t="shared" si="16"/>
        <v>4.4619755543999773E-3</v>
      </c>
      <c r="R119" s="150">
        <f>R101-SUM(R107:R118)</f>
        <v>0</v>
      </c>
      <c r="S119" s="150">
        <f>S101-SUM(S107:S118)</f>
        <v>0</v>
      </c>
      <c r="T119" s="150"/>
      <c r="U119" s="151">
        <f t="shared" ref="U119:AJ119" si="17">U101-SUM(U107:U118)</f>
        <v>1.6622388000000399</v>
      </c>
      <c r="V119" s="151">
        <f t="shared" si="17"/>
        <v>5.5972650000000073</v>
      </c>
      <c r="W119" s="151">
        <f t="shared" si="17"/>
        <v>5.9131454000000048</v>
      </c>
      <c r="X119" s="151">
        <f t="shared" si="17"/>
        <v>6.4819501999999858</v>
      </c>
      <c r="Y119" s="151">
        <f t="shared" si="17"/>
        <v>6.6467721999999867</v>
      </c>
      <c r="Z119" s="151">
        <f t="shared" si="17"/>
        <v>4.6373838000000234</v>
      </c>
      <c r="AA119" s="151">
        <f t="shared" si="17"/>
        <v>1.4321118000000297</v>
      </c>
      <c r="AB119" s="151">
        <f t="shared" si="17"/>
        <v>3.2328246000000149</v>
      </c>
      <c r="AC119" s="151">
        <f t="shared" si="17"/>
        <v>1.6724207999999408</v>
      </c>
      <c r="AD119" s="151">
        <f t="shared" si="17"/>
        <v>1.1084088000000065</v>
      </c>
      <c r="AE119" s="151">
        <f t="shared" si="17"/>
        <v>2.8400128000000251</v>
      </c>
      <c r="AF119" s="151">
        <f t="shared" si="17"/>
        <v>2.1316407999999996</v>
      </c>
      <c r="AG119" s="151">
        <f t="shared" si="17"/>
        <v>2.6044836000000089</v>
      </c>
      <c r="AH119" s="151">
        <f t="shared" si="17"/>
        <v>3.6690021999999942</v>
      </c>
      <c r="AI119" s="151">
        <f t="shared" si="17"/>
        <v>2.524520599999974</v>
      </c>
      <c r="AJ119" s="151">
        <f t="shared" si="17"/>
        <v>1.1937041999999991</v>
      </c>
      <c r="AK119" s="151">
        <f>AK101-SUM(AK107:AK118)</f>
        <v>0</v>
      </c>
      <c r="AL119" s="151">
        <f>AL101-SUM(AL107:AL118)</f>
        <v>0</v>
      </c>
      <c r="AM119" s="157"/>
    </row>
    <row r="120" spans="1:39" s="141" customFormat="1" hidden="1">
      <c r="A120" s="145"/>
      <c r="B120" s="165"/>
      <c r="C120" s="165"/>
      <c r="D120" s="165"/>
      <c r="E120" s="165"/>
      <c r="F120" s="165"/>
      <c r="G120" s="165"/>
      <c r="H120" s="165"/>
      <c r="I120" s="165"/>
      <c r="J120" s="165"/>
      <c r="K120" s="165"/>
      <c r="L120" s="165"/>
      <c r="M120" s="165"/>
      <c r="N120" s="165"/>
      <c r="O120" s="165"/>
      <c r="P120" s="165"/>
      <c r="Q120" s="165"/>
      <c r="R120" s="165"/>
      <c r="S120" s="165"/>
      <c r="T120" s="140"/>
      <c r="U120" s="166"/>
      <c r="V120" s="166"/>
      <c r="W120" s="166"/>
      <c r="X120" s="166"/>
      <c r="Y120" s="166"/>
      <c r="Z120" s="166"/>
      <c r="AA120" s="166"/>
      <c r="AB120" s="166"/>
      <c r="AC120" s="166"/>
      <c r="AD120" s="166"/>
      <c r="AE120" s="166"/>
      <c r="AF120" s="166"/>
      <c r="AG120" s="166"/>
      <c r="AH120" s="166"/>
      <c r="AI120" s="166"/>
      <c r="AJ120" s="166"/>
      <c r="AK120" s="166"/>
      <c r="AL120" s="166"/>
      <c r="AM120" s="157"/>
    </row>
    <row r="121" spans="1:39" s="141" customFormat="1" ht="14" hidden="1">
      <c r="A121" s="167" t="s">
        <v>123</v>
      </c>
      <c r="B121" s="140"/>
      <c r="C121" s="140"/>
      <c r="D121" s="140"/>
      <c r="E121" s="140"/>
      <c r="F121" s="140"/>
      <c r="G121" s="140"/>
      <c r="H121" s="140"/>
      <c r="I121" s="140"/>
      <c r="J121" s="140"/>
      <c r="K121" s="140"/>
      <c r="L121" s="140"/>
      <c r="M121" s="140"/>
      <c r="N121" s="140"/>
      <c r="O121" s="140"/>
      <c r="P121" s="140"/>
      <c r="Q121" s="140"/>
      <c r="R121" s="140"/>
      <c r="S121" s="140"/>
      <c r="T121" s="140"/>
      <c r="U121" s="151"/>
      <c r="V121" s="151"/>
      <c r="W121" s="151"/>
      <c r="X121" s="151"/>
      <c r="Y121" s="151"/>
      <c r="Z121" s="151"/>
      <c r="AA121" s="151"/>
      <c r="AB121" s="151"/>
      <c r="AC121" s="151"/>
      <c r="AD121" s="151"/>
      <c r="AE121" s="151"/>
      <c r="AF121" s="151"/>
      <c r="AG121" s="151"/>
      <c r="AH121" s="151"/>
      <c r="AI121" s="151"/>
      <c r="AJ121" s="151"/>
      <c r="AK121" s="151"/>
      <c r="AL121" s="151"/>
      <c r="AM121" s="157"/>
    </row>
    <row r="122" spans="1:39" s="141" customFormat="1" hidden="1">
      <c r="A122" s="145" t="s">
        <v>73</v>
      </c>
      <c r="B122" s="150">
        <f>SUM('2000IllegalExports'!$B$51:$B$51)</f>
        <v>2.3241807119999996E-2</v>
      </c>
      <c r="C122" s="150">
        <f>SUM('2001IllegalExports'!$B$51:$B$51)</f>
        <v>4.4519810019999988E-2</v>
      </c>
      <c r="D122" s="150">
        <f>SUM('2002IllegalExports'!$B$51:$B$51)</f>
        <v>4.6878553959999958E-2</v>
      </c>
      <c r="E122" s="150">
        <f>SUM('2003IllegalExports'!$B$51:$B$51)</f>
        <v>4.1408982019999985E-2</v>
      </c>
      <c r="F122" s="150">
        <f>SUM('2004IllegalExports'!$B$51:$B$51)</f>
        <v>4.1289795679999991E-2</v>
      </c>
      <c r="G122" s="150">
        <f>SUM('2005IllegalExports'!$B$51:$B$51)</f>
        <v>4.4643970979999989E-2</v>
      </c>
      <c r="H122" s="150">
        <f>SUM('2006IllegalExports'!$B$51:$B$51)</f>
        <v>1.4321137599999994E-2</v>
      </c>
      <c r="I122" s="150">
        <f>SUM('2007IllegalExports'!$B$51:$B$51)</f>
        <v>4.2288315860000009E-2</v>
      </c>
      <c r="J122" s="150">
        <f>SUM('2008IllegalExports'!$B$51:$B$51)</f>
        <v>3.9119280059999997E-2</v>
      </c>
      <c r="K122" s="150">
        <f>SUM('2009IllegalExports'!$B$51:$B$51)</f>
        <v>2.1218312079999992E-2</v>
      </c>
      <c r="L122" s="150">
        <f>SUM('2010IllegalExports'!$B$51:$B$51)</f>
        <v>2.954953904000002E-2</v>
      </c>
      <c r="M122" s="150">
        <f>SUM('2011IllegalExports'!$B$51:$B$51)</f>
        <v>3.4645674279999969E-2</v>
      </c>
      <c r="N122" s="150">
        <f>SUM('2012IllegalExports'!$B$51:$B$51)</f>
        <v>9.3120592599999968E-2</v>
      </c>
      <c r="O122" s="150">
        <f>SUM('2013IllegalExports'!$B$51:$B$51)</f>
        <v>0.20899673787999998</v>
      </c>
      <c r="P122" s="150">
        <f>SUM('2014IllegalExports'!$B$51:$B$51)</f>
        <v>2.158324055999998E-2</v>
      </c>
      <c r="Q122" s="150">
        <f>SUM('2015IllegalExports'!$B$51:$B$51)</f>
        <v>1.3869736019999995E-2</v>
      </c>
      <c r="R122" s="150">
        <f>SUM('2016IllegalExports'!$B$51:$B$51)</f>
        <v>0</v>
      </c>
      <c r="S122" s="150">
        <f>SUM('2017IllegalExports'!$B$51:$B$51)</f>
        <v>0</v>
      </c>
      <c r="T122" s="150"/>
      <c r="U122" s="151">
        <f>SUM('2000IllegalExports'!$S$51:$S$51)</f>
        <v>3.088051399999999</v>
      </c>
      <c r="V122" s="151">
        <f>SUM('2001IllegalExports'!$S$51:$S$51)</f>
        <v>6.3311340000000058</v>
      </c>
      <c r="W122" s="151">
        <f>SUM('2002IllegalExports'!$S$51:$S$51)</f>
        <v>7.1007925999999966</v>
      </c>
      <c r="X122" s="151">
        <f>SUM('2003IllegalExports'!$S$51:$S$51)</f>
        <v>8.296564100000003</v>
      </c>
      <c r="Y122" s="151">
        <f>SUM('2004IllegalExports'!$S$51:$S$51)</f>
        <v>8.6356090999999964</v>
      </c>
      <c r="Z122" s="151">
        <f>SUM('2005IllegalExports'!$S$51:$S$51)</f>
        <v>7.5901112999999985</v>
      </c>
      <c r="AA122" s="151">
        <f>SUM('2006IllegalExports'!$S$51:$S$51)</f>
        <v>2.2240385999999996</v>
      </c>
      <c r="AB122" s="151">
        <f>SUM('2007IllegalExports'!$S$51:$S$51)</f>
        <v>8.4546757999999986</v>
      </c>
      <c r="AC122" s="151">
        <f>SUM('2008IllegalExports'!$S$51:$S$51)</f>
        <v>8.4686443999999987</v>
      </c>
      <c r="AD122" s="151">
        <f>SUM('2009IllegalExports'!$S$51:$S$51)</f>
        <v>3.8565560999999988</v>
      </c>
      <c r="AE122" s="151">
        <f>SUM('2010IllegalExports'!$S$51:$S$51)</f>
        <v>5.2173210999999977</v>
      </c>
      <c r="AF122" s="151">
        <f>SUM('2011IllegalExports'!$S$51:$S$51)</f>
        <v>4.0132081999999976</v>
      </c>
      <c r="AG122" s="151">
        <f>SUM('2012IllegalExports'!$S$51:$S$51)</f>
        <v>10.882972599999997</v>
      </c>
      <c r="AH122" s="151">
        <f>SUM('2013IllegalExports'!$S$51:$S$51)</f>
        <v>23.994366200000002</v>
      </c>
      <c r="AI122" s="151">
        <f>SUM('2014IllegalExports'!$S$51:$S$51)</f>
        <v>2.7055860999999997</v>
      </c>
      <c r="AJ122" s="151">
        <f>SUM('2015IllegalExports'!$S$51:$S$51)</f>
        <v>1.8976762999999994</v>
      </c>
      <c r="AK122" s="151">
        <f>SUM('2016IllegalExports'!$S$51:$S$51)</f>
        <v>0</v>
      </c>
      <c r="AL122" s="151">
        <f>SUM('2017IllegalExports'!$S$51:$S$51)</f>
        <v>0</v>
      </c>
      <c r="AM122" s="157"/>
    </row>
    <row r="123" spans="1:39" s="141" customFormat="1" hidden="1">
      <c r="A123" s="145" t="s">
        <v>1</v>
      </c>
      <c r="B123" s="150">
        <f>SUM('2000IllegalExports'!$C$51:$C$51)</f>
        <v>0.49925577850511998</v>
      </c>
      <c r="C123" s="150">
        <f>SUM('2001IllegalExports'!$C$51:$C$51)</f>
        <v>0.47175506554903995</v>
      </c>
      <c r="D123" s="150">
        <f>SUM('2002IllegalExports'!$C$51:$C$51)</f>
        <v>0.39089200585344003</v>
      </c>
      <c r="E123" s="150">
        <f>SUM('2003IllegalExports'!$C$51:$C$51)</f>
        <v>0.30451691299847994</v>
      </c>
      <c r="F123" s="150">
        <f>SUM('2004IllegalExports'!$C$51:$C$51)</f>
        <v>0.34471550420216002</v>
      </c>
      <c r="G123" s="150">
        <f>SUM('2005IllegalExports'!$C$51:$C$51)</f>
        <v>0.31751691764520007</v>
      </c>
      <c r="H123" s="150">
        <f>SUM('2006IllegalExports'!$C$51:$C$51)</f>
        <v>0.31966590344415996</v>
      </c>
      <c r="I123" s="150">
        <f>SUM('2007IllegalExports'!$C$51:$C$51)</f>
        <v>0.30748412736131986</v>
      </c>
      <c r="J123" s="150">
        <f>SUM('2008IllegalExports'!$C$51:$C$51)</f>
        <v>0.29034742802520003</v>
      </c>
      <c r="K123" s="150">
        <f>SUM('2009IllegalExports'!$C$51:$C$51)</f>
        <v>0.14645648866211997</v>
      </c>
      <c r="L123" s="150">
        <f>SUM('2010IllegalExports'!$C$51:$C$51)</f>
        <v>0.16460630826640008</v>
      </c>
      <c r="M123" s="150">
        <f>SUM('2011IllegalExports'!$C$51:$C$51)</f>
        <v>0.13934317771920007</v>
      </c>
      <c r="N123" s="150">
        <f>SUM('2012IllegalExports'!$C$51:$C$51)</f>
        <v>0.16389707997935996</v>
      </c>
      <c r="O123" s="150">
        <f>SUM('2013IllegalExports'!$C$51:$C$51)</f>
        <v>0.15380970295235996</v>
      </c>
      <c r="P123" s="150">
        <f>SUM('2014IllegalExports'!$C$51:$C$51)</f>
        <v>0.29923871063995988</v>
      </c>
      <c r="Q123" s="150">
        <f>SUM('2015IllegalExports'!$C$51:$C$51)</f>
        <v>0.13231942530715995</v>
      </c>
      <c r="R123" s="150">
        <f>SUM('2016IllegalExports'!$C$51:$C$51)</f>
        <v>0</v>
      </c>
      <c r="S123" s="150">
        <f>SUM('2017IllegalExports'!$C$51:$C$51)</f>
        <v>0</v>
      </c>
      <c r="T123" s="150"/>
      <c r="U123" s="151">
        <f>SUM('2000IllegalExports'!$T$51:$T$51)</f>
        <v>81.742890200000005</v>
      </c>
      <c r="V123" s="151">
        <f>SUM('2001IllegalExports'!$T$51:$T$51)</f>
        <v>76.370456409999989</v>
      </c>
      <c r="W123" s="151">
        <f>SUM('2002IllegalExports'!$T$51:$T$51)</f>
        <v>68.426988000000009</v>
      </c>
      <c r="X123" s="151">
        <f>SUM('2003IllegalExports'!$T$51:$T$51)</f>
        <v>65.283459619999988</v>
      </c>
      <c r="Y123" s="151">
        <f>SUM('2004IllegalExports'!$T$51:$T$51)</f>
        <v>85.349931760000004</v>
      </c>
      <c r="Z123" s="151">
        <f>SUM('2005IllegalExports'!$T$51:$T$51)</f>
        <v>83.91714450000002</v>
      </c>
      <c r="AA123" s="151">
        <f>SUM('2006IllegalExports'!$T$51:$T$51)</f>
        <v>78.73430252</v>
      </c>
      <c r="AB123" s="151">
        <f>SUM('2007IllegalExports'!$T$51:$T$51)</f>
        <v>85.58347126000001</v>
      </c>
      <c r="AC123" s="151">
        <f>SUM('2008IllegalExports'!$T$51:$T$51)</f>
        <v>89.960539439999962</v>
      </c>
      <c r="AD123" s="151">
        <f>SUM('2009IllegalExports'!$T$51:$T$51)</f>
        <v>39.660902559999997</v>
      </c>
      <c r="AE123" s="151">
        <f>SUM('2010IllegalExports'!$T$51:$T$51)</f>
        <v>42.4030044</v>
      </c>
      <c r="AF123" s="151">
        <f>SUM('2011IllegalExports'!$T$51:$T$51)</f>
        <v>35.130153450000009</v>
      </c>
      <c r="AG123" s="151">
        <f>SUM('2012IllegalExports'!$T$51:$T$51)</f>
        <v>40.168451840000003</v>
      </c>
      <c r="AH123" s="151">
        <f>SUM('2013IllegalExports'!$T$51:$T$51)</f>
        <v>39.098401409999994</v>
      </c>
      <c r="AI123" s="151">
        <f>SUM('2014IllegalExports'!$T$51:$T$51)</f>
        <v>56.460486019999983</v>
      </c>
      <c r="AJ123" s="151">
        <f>SUM('2015IllegalExports'!$T$51:$T$51)</f>
        <v>30.46091396000001</v>
      </c>
      <c r="AK123" s="151">
        <f>SUM('2016IllegalExports'!$T$51:$T$51)</f>
        <v>0</v>
      </c>
      <c r="AL123" s="151">
        <f>SUM('2017IllegalExports'!$T$51:$T$51)</f>
        <v>0</v>
      </c>
      <c r="AM123" s="157"/>
    </row>
    <row r="124" spans="1:39" s="141" customFormat="1" hidden="1">
      <c r="A124" s="145" t="s">
        <v>124</v>
      </c>
      <c r="B124" s="150">
        <f>SUM('2000IllegalExports'!$F$51:$G$51)</f>
        <v>2.5863844789999996E-2</v>
      </c>
      <c r="C124" s="150">
        <f>SUM('2001IllegalExports'!$F$51:$G$51)</f>
        <v>3.2163110274399997E-2</v>
      </c>
      <c r="D124" s="150">
        <f>SUM('2002IllegalExports'!$F$51:$G$51)</f>
        <v>2.8501751039999995E-2</v>
      </c>
      <c r="E124" s="150">
        <f>SUM('2003IllegalExports'!$F$51:$G$51)</f>
        <v>3.4813989177799994E-2</v>
      </c>
      <c r="F124" s="150">
        <f>SUM('2004IllegalExports'!$F$51:$G$51)</f>
        <v>5.4805033925600002E-2</v>
      </c>
      <c r="G124" s="150">
        <f>SUM('2005IllegalExports'!$F$51:$G$51)</f>
        <v>3.3602516437000005E-2</v>
      </c>
      <c r="H124" s="150">
        <f>SUM('2006IllegalExports'!$F$51:$G$51)</f>
        <v>1.9232862457199996E-2</v>
      </c>
      <c r="I124" s="150">
        <f>SUM('2007IllegalExports'!$F$51:$G$51)</f>
        <v>1.9486648536599996E-2</v>
      </c>
      <c r="J124" s="150">
        <f>SUM('2008IllegalExports'!$F$51:$G$51)</f>
        <v>1.40817281052E-2</v>
      </c>
      <c r="K124" s="150">
        <f>SUM('2009IllegalExports'!$F$51:$G$51)</f>
        <v>1.4167536973799997E-2</v>
      </c>
      <c r="L124" s="150">
        <f>SUM('2010IllegalExports'!$F$51:$G$51)</f>
        <v>3.3707660181999999E-2</v>
      </c>
      <c r="M124" s="150">
        <f>SUM('2011IllegalExports'!$F$51:$G$51)</f>
        <v>2.2069440728999998E-2</v>
      </c>
      <c r="N124" s="150">
        <f>SUM('2012IllegalExports'!$F$51:$G$51)</f>
        <v>5.0375340679999995E-3</v>
      </c>
      <c r="O124" s="150">
        <f>SUM('2013IllegalExports'!$F$51:$G$51)</f>
        <v>5.6091655690000001E-3</v>
      </c>
      <c r="P124" s="150">
        <f>SUM('2014IllegalExports'!$F$51:$G$51)</f>
        <v>4.5763828711999997E-3</v>
      </c>
      <c r="Q124" s="150">
        <f>SUM('2015IllegalExports'!$F$51:$G$51)</f>
        <v>2.2930826589999996E-3</v>
      </c>
      <c r="R124" s="150">
        <f>SUM('2016IllegalExports'!$F$51:$G$51)</f>
        <v>0</v>
      </c>
      <c r="S124" s="150">
        <f>SUM('2017IllegalExports'!$F$51:$G$51)</f>
        <v>0</v>
      </c>
      <c r="T124" s="150"/>
      <c r="U124" s="151">
        <f>SUM('2000IllegalExports'!$W$51:$X$51)</f>
        <v>6.6488040000000002</v>
      </c>
      <c r="V124" s="151">
        <f>SUM('2001IllegalExports'!$W$51:$X$51)</f>
        <v>8.0772869099999998</v>
      </c>
      <c r="W124" s="151">
        <f>SUM('2002IllegalExports'!$W$51:$X$51)</f>
        <v>8.0604662400000002</v>
      </c>
      <c r="X124" s="151">
        <f>SUM('2003IllegalExports'!$W$51:$X$51)</f>
        <v>10.76101575</v>
      </c>
      <c r="Y124" s="151">
        <f>SUM('2004IllegalExports'!$W$51:$X$51)</f>
        <v>18.25851334</v>
      </c>
      <c r="Z124" s="151">
        <f>SUM('2005IllegalExports'!$W$51:$X$51)</f>
        <v>12.61263585</v>
      </c>
      <c r="AA124" s="151">
        <f>SUM('2006IllegalExports'!$W$51:$X$51)</f>
        <v>7.4125154200000001</v>
      </c>
      <c r="AB124" s="151">
        <f>SUM('2007IllegalExports'!$W$51:$X$51)</f>
        <v>7.2397127599999997</v>
      </c>
      <c r="AC124" s="151">
        <f>SUM('2008IllegalExports'!$W$51:$X$51)</f>
        <v>4.3532202399999997</v>
      </c>
      <c r="AD124" s="151">
        <f>SUM('2009IllegalExports'!$W$51:$X$51)</f>
        <v>4.5460586800000007</v>
      </c>
      <c r="AE124" s="151">
        <f>SUM('2010IllegalExports'!$W$51:$X$51)</f>
        <v>8.007905899999999</v>
      </c>
      <c r="AF124" s="151">
        <f>SUM('2011IllegalExports'!$W$51:$X$51)</f>
        <v>4.9425248099999992</v>
      </c>
      <c r="AG124" s="151">
        <f>SUM('2012IllegalExports'!$W$51:$X$51)</f>
        <v>1.4290967799999998</v>
      </c>
      <c r="AH124" s="151">
        <f>SUM('2013IllegalExports'!$W$51:$X$51)</f>
        <v>1.3094437399999999</v>
      </c>
      <c r="AI124" s="151">
        <f>SUM('2014IllegalExports'!$W$51:$X$51)</f>
        <v>0.9841813399999999</v>
      </c>
      <c r="AJ124" s="151">
        <f>SUM('2015IllegalExports'!$W$51:$X$51)</f>
        <v>0.49846251999999991</v>
      </c>
      <c r="AK124" s="151">
        <f>SUM('2016IllegalExports'!$W$51:$X$51)</f>
        <v>0</v>
      </c>
      <c r="AL124" s="151">
        <f>SUM('2017IllegalExports'!$W$51:$X$51)</f>
        <v>0</v>
      </c>
      <c r="AM124" s="157"/>
    </row>
    <row r="125" spans="1:39" s="170" customFormat="1" hidden="1">
      <c r="A125" s="168" t="s">
        <v>105</v>
      </c>
      <c r="B125" s="150">
        <f>SUM('2000IllegalExports'!$B$51:$L$51)-SUM(B122:B124)</f>
        <v>0.11616591940800003</v>
      </c>
      <c r="C125" s="150">
        <f>SUM('2001IllegalExports'!$B$51:$L$51)-SUM(C122:C124)</f>
        <v>0.11537026181660004</v>
      </c>
      <c r="D125" s="150">
        <f>SUM('2002IllegalExports'!$B$51:$L$51)-SUM(D122:D124)</f>
        <v>9.1941987359600019E-2</v>
      </c>
      <c r="E125" s="150">
        <f>SUM('2003IllegalExports'!$B$51:$L$51)-SUM(E122:E124)</f>
        <v>8.2219442323200109E-2</v>
      </c>
      <c r="F125" s="150">
        <f>SUM('2004IllegalExports'!$B$51:$L$51)-SUM(F122:F124)</f>
        <v>9.1183867168800115E-2</v>
      </c>
      <c r="G125" s="150">
        <f>SUM('2005IllegalExports'!$B$51:$L$51)-SUM(G122:G124)</f>
        <v>9.8574174670999992E-2</v>
      </c>
      <c r="H125" s="150">
        <f>SUM('2006IllegalExports'!$B$51:$L$51)-SUM(H122:H124)</f>
        <v>9.8641883051600043E-2</v>
      </c>
      <c r="I125" s="150">
        <f>SUM('2007IllegalExports'!$B$51:$L$51)-SUM(I122:I124)</f>
        <v>9.9608445991600014E-2</v>
      </c>
      <c r="J125" s="150">
        <f>SUM('2008IllegalExports'!$B$51:$L$51)-SUM(J122:J124)</f>
        <v>9.7203028451200046E-2</v>
      </c>
      <c r="K125" s="150">
        <f>SUM('2009IllegalExports'!$B$51:$L$51)-SUM(K122:K124)</f>
        <v>6.6802040485599984E-2</v>
      </c>
      <c r="L125" s="150">
        <f>SUM('2010IllegalExports'!$B$51:$L$51)-SUM(L122:L124)</f>
        <v>8.6701088698000001E-2</v>
      </c>
      <c r="M125" s="150">
        <f>SUM('2011IllegalExports'!$B$51:$L$51)-SUM(M122:M124)</f>
        <v>9.4099632156600027E-2</v>
      </c>
      <c r="N125" s="150">
        <f>SUM('2012IllegalExports'!$B$51:$L$51)-SUM(N122:N124)</f>
        <v>0.12269096095759996</v>
      </c>
      <c r="O125" s="150">
        <f>SUM('2013IllegalExports'!$B$51:$L$51)-SUM(O122:O124)</f>
        <v>6.0296488607600007E-2</v>
      </c>
      <c r="P125" s="150">
        <f>SUM('2014IllegalExports'!$B$51:$L$51)-SUM(P122:P124)</f>
        <v>8.1815580298199964E-2</v>
      </c>
      <c r="Q125" s="150">
        <f>SUM('2015IllegalExports'!$B$51:$L$51)-SUM(Q122:Q124)</f>
        <v>9.7289035626999976E-2</v>
      </c>
      <c r="R125" s="150">
        <f>SUM('2016IllegalExports'!$B$51:$L$51)-SUM(R122:R124)</f>
        <v>0</v>
      </c>
      <c r="S125" s="150">
        <f>SUM('2017IllegalExports'!$B$51:$L$51)-SUM(S122:S124)</f>
        <v>0</v>
      </c>
      <c r="T125" s="150"/>
      <c r="U125" s="151">
        <f>SUM('2000IllegalExports'!$S$51:$AC$51)-SUM(U122:U124)</f>
        <v>23.836960000000019</v>
      </c>
      <c r="V125" s="151">
        <f>SUM('2001IllegalExports'!$S$51:$AC$51)-SUM(V122:V124)</f>
        <v>24.980464769999998</v>
      </c>
      <c r="W125" s="151">
        <f>SUM('2002IllegalExports'!$S$51:$AC$51)-SUM(W122:W124)</f>
        <v>21.175568260000006</v>
      </c>
      <c r="X125" s="151">
        <f>SUM('2003IllegalExports'!$S$51:$AC$51)-SUM(X122:X124)</f>
        <v>22.765734699999996</v>
      </c>
      <c r="Y125" s="151">
        <f>SUM('2004IllegalExports'!$S$51:$AC$51)-SUM(Y122:Y124)</f>
        <v>26.137962999999985</v>
      </c>
      <c r="Z125" s="151">
        <f>SUM('2005IllegalExports'!$S$51:$AC$51)-SUM(Z122:Z124)</f>
        <v>28.495747949999981</v>
      </c>
      <c r="AA125" s="151">
        <f>SUM('2006IllegalExports'!$S$51:$AC$51)-SUM(AA122:AA124)</f>
        <v>28.41362534000001</v>
      </c>
      <c r="AB125" s="151">
        <f>SUM('2007IllegalExports'!$S$51:$AC$51)-SUM(AB122:AB124)</f>
        <v>31.793128529999976</v>
      </c>
      <c r="AC125" s="151">
        <f>SUM('2008IllegalExports'!$S$51:$AC$51)-SUM(AC122:AC124)</f>
        <v>33.219920800000011</v>
      </c>
      <c r="AD125" s="151">
        <f>SUM('2009IllegalExports'!$S$51:$AC$51)-SUM(AD122:AD124)</f>
        <v>18.51504649999999</v>
      </c>
      <c r="AE125" s="151">
        <f>SUM('2010IllegalExports'!$S$51:$AC$51)-SUM(AE122:AE124)</f>
        <v>22.151495700000019</v>
      </c>
      <c r="AF125" s="151">
        <f>SUM('2011IllegalExports'!$S$51:$AC$51)-SUM(AF122:AF124)</f>
        <v>22.471913649999998</v>
      </c>
      <c r="AG125" s="151">
        <f>SUM('2012IllegalExports'!$S$51:$AC$51)-SUM(AG122:AG124)</f>
        <v>22.001983519999996</v>
      </c>
      <c r="AH125" s="151">
        <f>SUM('2013IllegalExports'!$S$51:$AC$51)-SUM(AH122:AH124)</f>
        <v>19.012452299999993</v>
      </c>
      <c r="AI125" s="151">
        <f>SUM('2014IllegalExports'!$S$51:$AC$51)-SUM(AI122:AI124)</f>
        <v>20.983200819999986</v>
      </c>
      <c r="AJ125" s="151">
        <f>SUM('2015IllegalExports'!$S$51:$AC$51)-SUM(AJ122:AJ124)</f>
        <v>20.562598019999996</v>
      </c>
      <c r="AK125" s="151">
        <f>SUM('2016IllegalExports'!$S$51:$AC$51)-SUM(AK122:AK124)</f>
        <v>0</v>
      </c>
      <c r="AL125" s="151">
        <f>SUM('2017IllegalExports'!$S$51:$AC$51)-SUM(AL122:AL124)</f>
        <v>0</v>
      </c>
      <c r="AM125" s="169"/>
    </row>
    <row r="126" spans="1:39" s="141" customFormat="1" hidden="1">
      <c r="A126" s="145" t="s">
        <v>75</v>
      </c>
      <c r="B126" s="150">
        <f>SUM('2000IllegalExports'!$N$51:$N$51)</f>
        <v>0</v>
      </c>
      <c r="C126" s="150">
        <f>SUM('2001IllegalExports'!$N$51:$N$51)</f>
        <v>0</v>
      </c>
      <c r="D126" s="150">
        <f>SUM('2002IllegalExports'!$N$51:$N$51)</f>
        <v>0</v>
      </c>
      <c r="E126" s="150">
        <f>SUM('2003IllegalExports'!$N$51:$N$51)</f>
        <v>0</v>
      </c>
      <c r="F126" s="150">
        <f>SUM('2004IllegalExports'!$N$51:$N$51)</f>
        <v>0</v>
      </c>
      <c r="G126" s="150">
        <f>SUM('2005IllegalExports'!$N$51:$N$51)</f>
        <v>0</v>
      </c>
      <c r="H126" s="150">
        <f>SUM('2006IllegalExports'!$N$51:$N$51)</f>
        <v>0</v>
      </c>
      <c r="I126" s="150">
        <f>SUM('2007IllegalExports'!$N$51:$N$51)</f>
        <v>0</v>
      </c>
      <c r="J126" s="150">
        <f>SUM('2008IllegalExports'!$N$51:$N$51)</f>
        <v>0</v>
      </c>
      <c r="K126" s="150">
        <f>SUM('2009IllegalExports'!$N$51:$N$51)</f>
        <v>0</v>
      </c>
      <c r="L126" s="150">
        <f>SUM('2010IllegalExports'!$N$51:$N$51)</f>
        <v>0</v>
      </c>
      <c r="M126" s="150">
        <f>SUM('2011IllegalExports'!$N$51:$N$51)</f>
        <v>0</v>
      </c>
      <c r="N126" s="150">
        <f>SUM('2012IllegalExports'!$N$51:$N$51)</f>
        <v>0</v>
      </c>
      <c r="O126" s="150">
        <f>SUM('2013IllegalExports'!$N$51:$N$51)</f>
        <v>0</v>
      </c>
      <c r="P126" s="150">
        <f>SUM('2014IllegalExports'!$N$51:$N$51)</f>
        <v>0</v>
      </c>
      <c r="Q126" s="150">
        <f>SUM('2015IllegalExports'!$N$51:$N$51)</f>
        <v>0</v>
      </c>
      <c r="R126" s="150">
        <f>SUM('2016IllegalExports'!$N$51:$N$51)</f>
        <v>0</v>
      </c>
      <c r="S126" s="150">
        <f>SUM('2017IllegalExports'!$N$51:$N$51)</f>
        <v>0</v>
      </c>
      <c r="T126" s="150"/>
      <c r="U126" s="151">
        <f>SUM('2000IllegalExports'!$AE$51:$AE$51)</f>
        <v>0</v>
      </c>
      <c r="V126" s="151">
        <f>SUM('2001IllegalExports'!$AE$51:$AE$51)</f>
        <v>0</v>
      </c>
      <c r="W126" s="151">
        <f>SUM('2002IllegalExports'!$AE$51:$AE$51)</f>
        <v>0</v>
      </c>
      <c r="X126" s="151">
        <f>SUM('2003IllegalExports'!$AE$51:$AE$51)</f>
        <v>0</v>
      </c>
      <c r="Y126" s="151">
        <f>SUM('2004IllegalExports'!$AE$51:$AE$51)</f>
        <v>0</v>
      </c>
      <c r="Z126" s="151">
        <f>SUM('2005IllegalExports'!$AE$51:$AE$51)</f>
        <v>0</v>
      </c>
      <c r="AA126" s="151">
        <f>SUM('2006IllegalExports'!$AE$51:$AE$51)</f>
        <v>0</v>
      </c>
      <c r="AB126" s="151">
        <f>SUM('2007IllegalExports'!$AE$51:$AE$51)</f>
        <v>0</v>
      </c>
      <c r="AC126" s="151">
        <f>SUM('2008IllegalExports'!$AE$51:$AE$51)</f>
        <v>0</v>
      </c>
      <c r="AD126" s="151">
        <f>SUM('2009IllegalExports'!$AE$51:$AE$51)</f>
        <v>0</v>
      </c>
      <c r="AE126" s="151">
        <f>SUM('2010IllegalExports'!$AE$51:$AE$51)</f>
        <v>0</v>
      </c>
      <c r="AF126" s="151">
        <f>SUM('2011IllegalExports'!$AE$51:$AE$51)</f>
        <v>0</v>
      </c>
      <c r="AG126" s="151">
        <f>SUM('2012IllegalExports'!$AE$51:$AE$51)</f>
        <v>0</v>
      </c>
      <c r="AH126" s="151">
        <f>SUM('2013IllegalExports'!$AE$51:$AE$51)</f>
        <v>0</v>
      </c>
      <c r="AI126" s="151">
        <f>SUM('2014IllegalExports'!$AE$51:$AE$51)</f>
        <v>0</v>
      </c>
      <c r="AJ126" s="151">
        <f>SUM('2015IllegalExports'!$AE$51:$AE$51)</f>
        <v>0</v>
      </c>
      <c r="AK126" s="151">
        <f>SUM('2016IllegalExports'!$AE$51:$AE$51)</f>
        <v>0</v>
      </c>
      <c r="AL126" s="151">
        <f>SUM('2017IllegalExports'!$AE$51:$AE$51)</f>
        <v>0</v>
      </c>
      <c r="AM126" s="157"/>
    </row>
    <row r="127" spans="1:39" s="141" customFormat="1" hidden="1">
      <c r="A127" s="145" t="s">
        <v>74</v>
      </c>
      <c r="B127" s="150">
        <f>SUM('2000IllegalExports'!$O$51:$O$51)</f>
        <v>0</v>
      </c>
      <c r="C127" s="150">
        <f>SUM('2001IllegalExports'!$O$51:$O$51)</f>
        <v>0</v>
      </c>
      <c r="D127" s="150">
        <f>SUM('2002IllegalExports'!$O$51:$O$51)</f>
        <v>0</v>
      </c>
      <c r="E127" s="150">
        <f>SUM('2003IllegalExports'!$O$51:$O$51)</f>
        <v>0</v>
      </c>
      <c r="F127" s="150">
        <f>SUM('2004IllegalExports'!$O$51:$O$51)</f>
        <v>0</v>
      </c>
      <c r="G127" s="150">
        <f>SUM('2005IllegalExports'!$O$51:$O$51)</f>
        <v>0</v>
      </c>
      <c r="H127" s="150">
        <f>SUM('2006IllegalExports'!$O$51:$O$51)</f>
        <v>0</v>
      </c>
      <c r="I127" s="150">
        <f>SUM('2007IllegalExports'!$O$51:$O$51)</f>
        <v>0</v>
      </c>
      <c r="J127" s="150">
        <f>SUM('2008IllegalExports'!$O$51:$O$51)</f>
        <v>0</v>
      </c>
      <c r="K127" s="150">
        <f>SUM('2009IllegalExports'!$O$51:$O$51)</f>
        <v>0</v>
      </c>
      <c r="L127" s="150">
        <f>SUM('2010IllegalExports'!$O$51:$O$51)</f>
        <v>0</v>
      </c>
      <c r="M127" s="150">
        <f>SUM('2011IllegalExports'!$O$51:$O$51)</f>
        <v>0</v>
      </c>
      <c r="N127" s="150">
        <f>SUM('2012IllegalExports'!$O$51:$O$51)</f>
        <v>0</v>
      </c>
      <c r="O127" s="150">
        <f>SUM('2013IllegalExports'!$O$51:$O$51)</f>
        <v>0</v>
      </c>
      <c r="P127" s="150">
        <f>SUM('2014IllegalExports'!$O$51:$O$51)</f>
        <v>0</v>
      </c>
      <c r="Q127" s="150">
        <f>SUM('2015IllegalExports'!$O$51:$O$51)</f>
        <v>0</v>
      </c>
      <c r="R127" s="150">
        <f>SUM('2016IllegalExports'!$O$51:$O$51)</f>
        <v>0</v>
      </c>
      <c r="S127" s="150">
        <f>SUM('2017IllegalExports'!$O$51:$O$51)</f>
        <v>0</v>
      </c>
      <c r="T127" s="150"/>
      <c r="U127" s="151">
        <f>SUM('2000IllegalExports'!$AF$51:$AF$51)</f>
        <v>0</v>
      </c>
      <c r="V127" s="151">
        <f>SUM('2001IllegalExports'!$AF$51:$AF$51)</f>
        <v>0</v>
      </c>
      <c r="W127" s="151">
        <f>SUM('2002IllegalExports'!$AF$51:$AF$51)</f>
        <v>0</v>
      </c>
      <c r="X127" s="151">
        <f>SUM('2003IllegalExports'!$AF$51:$AF$51)</f>
        <v>0</v>
      </c>
      <c r="Y127" s="151">
        <f>SUM('2004IllegalExports'!$AF$51:$AF$51)</f>
        <v>0</v>
      </c>
      <c r="Z127" s="151">
        <f>SUM('2005IllegalExports'!$AF$51:$AF$51)</f>
        <v>0</v>
      </c>
      <c r="AA127" s="151">
        <f>SUM('2006IllegalExports'!$AF$51:$AF$51)</f>
        <v>0</v>
      </c>
      <c r="AB127" s="151">
        <f>SUM('2007IllegalExports'!$AF$51:$AF$51)</f>
        <v>0</v>
      </c>
      <c r="AC127" s="151">
        <f>SUM('2008IllegalExports'!$AF$51:$AF$51)</f>
        <v>0</v>
      </c>
      <c r="AD127" s="151">
        <f>SUM('2009IllegalExports'!$AF$51:$AF$51)</f>
        <v>0</v>
      </c>
      <c r="AE127" s="151">
        <f>SUM('2010IllegalExports'!$AF$51:$AF$51)</f>
        <v>0</v>
      </c>
      <c r="AF127" s="151">
        <f>SUM('2011IllegalExports'!$AF$51:$AF$51)</f>
        <v>0</v>
      </c>
      <c r="AG127" s="151">
        <f>SUM('2012IllegalExports'!$AF$51:$AF$51)</f>
        <v>0</v>
      </c>
      <c r="AH127" s="151">
        <f>SUM('2013IllegalExports'!$AF$51:$AF$51)</f>
        <v>0</v>
      </c>
      <c r="AI127" s="151">
        <f>SUM('2014IllegalExports'!$AF$51:$AF$51)</f>
        <v>0</v>
      </c>
      <c r="AJ127" s="151">
        <f>SUM('2015IllegalExports'!$AF$51:$AF$51)</f>
        <v>0</v>
      </c>
      <c r="AK127" s="151">
        <f>SUM('2016IllegalExports'!$AF$51:$AF$51)</f>
        <v>0</v>
      </c>
      <c r="AL127" s="151">
        <f>SUM('2017IllegalExports'!$AF$51:$AF$51)</f>
        <v>0</v>
      </c>
      <c r="AM127" s="157"/>
    </row>
    <row r="128" spans="1:39" s="141" customFormat="1" hidden="1">
      <c r="A128" s="145" t="s">
        <v>4</v>
      </c>
      <c r="B128" s="150">
        <f>SUM('2000IllegalExports'!$P$51:$P$51)</f>
        <v>0</v>
      </c>
      <c r="C128" s="150">
        <f>SUM('2001IllegalExports'!$P$51:$P$51)</f>
        <v>0</v>
      </c>
      <c r="D128" s="150">
        <f>SUM('2002IllegalExports'!$P$51:$P$51)</f>
        <v>0</v>
      </c>
      <c r="E128" s="150">
        <f>SUM('2003IllegalExports'!$P$51:$P$51)</f>
        <v>0</v>
      </c>
      <c r="F128" s="150">
        <f>SUM('2004IllegalExports'!$P$51:$P$51)</f>
        <v>0</v>
      </c>
      <c r="G128" s="150">
        <f>SUM('2005IllegalExports'!$P$51:$P$51)</f>
        <v>0</v>
      </c>
      <c r="H128" s="150">
        <f>SUM('2006IllegalExports'!$P$51:$P$51)</f>
        <v>0</v>
      </c>
      <c r="I128" s="150">
        <f>SUM('2007IllegalExports'!$P$51:$P$51)</f>
        <v>0</v>
      </c>
      <c r="J128" s="150">
        <f>SUM('2008IllegalExports'!$P$51:$P$51)</f>
        <v>0</v>
      </c>
      <c r="K128" s="150">
        <f>SUM('2009IllegalExports'!$P$51:$P$51)</f>
        <v>0</v>
      </c>
      <c r="L128" s="150">
        <f>SUM('2010IllegalExports'!$P$51:$P$51)</f>
        <v>0</v>
      </c>
      <c r="M128" s="150">
        <f>SUM('2011IllegalExports'!$P$51:$P$51)</f>
        <v>0</v>
      </c>
      <c r="N128" s="150">
        <f>SUM('2012IllegalExports'!$P$51:$P$51)</f>
        <v>0</v>
      </c>
      <c r="O128" s="150">
        <f>SUM('2013IllegalExports'!$P$51:$P$51)</f>
        <v>0</v>
      </c>
      <c r="P128" s="150">
        <f>SUM('2014IllegalExports'!$P$51:$P$51)</f>
        <v>0</v>
      </c>
      <c r="Q128" s="150">
        <f>SUM('2015IllegalExports'!$P$51:$P$51)</f>
        <v>0</v>
      </c>
      <c r="R128" s="150">
        <f>SUM('2016IllegalExports'!$P$51:$P$51)</f>
        <v>0</v>
      </c>
      <c r="S128" s="150">
        <f>SUM('2017IllegalExports'!$P$51:$P$51)</f>
        <v>0</v>
      </c>
      <c r="T128" s="150"/>
      <c r="U128" s="151">
        <f>SUM('2000IllegalExports'!$AG$51:$AG$51)</f>
        <v>0</v>
      </c>
      <c r="V128" s="151">
        <f>SUM('2001IllegalExports'!$AG$51:$AG$51)</f>
        <v>0</v>
      </c>
      <c r="W128" s="151">
        <f>SUM('2002IllegalExports'!$AG$51:$AG$51)</f>
        <v>0</v>
      </c>
      <c r="X128" s="151">
        <f>SUM('2003IllegalExports'!$AG$51:$AG$51)</f>
        <v>0</v>
      </c>
      <c r="Y128" s="151">
        <f>SUM('2004IllegalExports'!$AG$51:$AG$51)</f>
        <v>0</v>
      </c>
      <c r="Z128" s="151">
        <f>SUM('2005IllegalExports'!$AG$51:$AG$51)</f>
        <v>0</v>
      </c>
      <c r="AA128" s="151">
        <f>SUM('2006IllegalExports'!$AG$51:$AG$51)</f>
        <v>0</v>
      </c>
      <c r="AB128" s="151">
        <f>SUM('2007IllegalExports'!$AG$51:$AG$51)</f>
        <v>0</v>
      </c>
      <c r="AC128" s="151">
        <f>SUM('2008IllegalExports'!$AG$51:$AG$51)</f>
        <v>0</v>
      </c>
      <c r="AD128" s="151">
        <f>SUM('2009IllegalExports'!$AG$51:$AG$51)</f>
        <v>0</v>
      </c>
      <c r="AE128" s="151">
        <f>SUM('2010IllegalExports'!$AG$51:$AG$51)</f>
        <v>0</v>
      </c>
      <c r="AF128" s="151">
        <f>SUM('2011IllegalExports'!$AG$51:$AG$51)</f>
        <v>0</v>
      </c>
      <c r="AG128" s="151">
        <f>SUM('2012IllegalExports'!$AG$51:$AG$51)</f>
        <v>0</v>
      </c>
      <c r="AH128" s="151">
        <f>SUM('2013IllegalExports'!$AG$51:$AG$51)</f>
        <v>0</v>
      </c>
      <c r="AI128" s="151">
        <f>SUM('2014IllegalExports'!$AG$51:$AG$51)</f>
        <v>0</v>
      </c>
      <c r="AJ128" s="151">
        <f>SUM('2015IllegalExports'!$AG$51:$AG$51)</f>
        <v>0</v>
      </c>
      <c r="AK128" s="151">
        <f>SUM('2016IllegalExports'!$AG$51:$AG$51)</f>
        <v>0</v>
      </c>
      <c r="AL128" s="151">
        <f>SUM('2017IllegalExports'!$AG$51:$AG$51)</f>
        <v>0</v>
      </c>
      <c r="AM128" s="157"/>
    </row>
    <row r="129" spans="1:39" s="141" customFormat="1" hidden="1">
      <c r="A129" s="145"/>
      <c r="B129" s="140"/>
      <c r="C129" s="140"/>
      <c r="D129" s="140"/>
      <c r="E129" s="140"/>
      <c r="F129" s="140"/>
      <c r="G129" s="140"/>
      <c r="H129" s="140"/>
      <c r="I129" s="140"/>
      <c r="J129" s="140"/>
      <c r="K129" s="140"/>
      <c r="L129" s="140"/>
      <c r="M129" s="140"/>
      <c r="N129" s="140"/>
      <c r="O129" s="140"/>
      <c r="P129" s="140"/>
      <c r="Q129" s="140"/>
      <c r="R129" s="140"/>
      <c r="S129" s="140"/>
      <c r="T129" s="140"/>
      <c r="U129" s="171"/>
      <c r="V129" s="171"/>
      <c r="W129" s="171"/>
      <c r="X129" s="171"/>
      <c r="Y129" s="171"/>
      <c r="Z129" s="171"/>
      <c r="AA129" s="171"/>
      <c r="AB129" s="171"/>
      <c r="AC129" s="171"/>
      <c r="AD129" s="171"/>
      <c r="AE129" s="172"/>
      <c r="AF129" s="172"/>
      <c r="AG129" s="172"/>
      <c r="AH129" s="172"/>
      <c r="AI129" s="171"/>
      <c r="AJ129" s="171"/>
      <c r="AK129" s="171"/>
      <c r="AL129" s="171"/>
      <c r="AM129" s="157"/>
    </row>
    <row r="130" spans="1:39" s="141" customFormat="1" ht="14" hidden="1">
      <c r="A130" s="142" t="s">
        <v>125</v>
      </c>
      <c r="B130" s="140"/>
      <c r="C130" s="140"/>
      <c r="D130" s="140"/>
      <c r="E130" s="140"/>
      <c r="F130" s="140"/>
      <c r="G130" s="140"/>
      <c r="H130" s="140"/>
      <c r="I130" s="140"/>
      <c r="J130" s="140"/>
      <c r="K130" s="140"/>
      <c r="L130" s="140"/>
      <c r="M130" s="140"/>
      <c r="N130" s="140"/>
      <c r="O130" s="140"/>
      <c r="P130" s="140"/>
      <c r="Q130" s="140"/>
      <c r="R130" s="140"/>
      <c r="S130" s="140"/>
      <c r="T130" s="140"/>
      <c r="U130" s="171"/>
      <c r="V130" s="171"/>
      <c r="W130" s="171"/>
      <c r="X130" s="171"/>
      <c r="Y130" s="171"/>
      <c r="Z130" s="171"/>
      <c r="AA130" s="171"/>
      <c r="AB130" s="171"/>
      <c r="AC130" s="171"/>
      <c r="AD130" s="171"/>
      <c r="AE130" s="171"/>
      <c r="AF130" s="171"/>
      <c r="AG130" s="171"/>
      <c r="AH130" s="171"/>
      <c r="AI130" s="171"/>
      <c r="AJ130" s="171"/>
      <c r="AK130" s="171"/>
      <c r="AL130" s="171"/>
      <c r="AM130" s="157"/>
    </row>
    <row r="131" spans="1:39" s="141" customFormat="1" hidden="1">
      <c r="A131" s="145" t="s">
        <v>60</v>
      </c>
      <c r="B131" s="173">
        <f>IF(SUM('2000AllExports'!$B$32:$P$32)=0,"-",SUM('2000IllegalExports'!$B$32:$P$32)/SUM('2000AllExports'!$B$32:$P$32))</f>
        <v>0.53983805078697256</v>
      </c>
      <c r="C131" s="173">
        <f>IF(SUM('2001AllExports'!$B$32:$P$32)=0,"-",SUM('2001IllegalExports'!$B$32:$P$32)/SUM('2001AllExports'!$B$32:$P$32))</f>
        <v>0.54993728744581361</v>
      </c>
      <c r="D131" s="173">
        <f>IF(SUM('2002AllExports'!$B$32:$P$32)=0,"-",SUM('2002IllegalExports'!$B$32:$P$32)/SUM('2002AllExports'!$B$32:$P$32))</f>
        <v>0.54602473972873633</v>
      </c>
      <c r="E131" s="173">
        <f>IF(SUM('2003AllExports'!$B$32:$P$32)=0,"-",SUM('2003IllegalExports'!$B$32:$P$32)/SUM('2003AllExports'!$B$32:$P$32))</f>
        <v>0.53908564665225245</v>
      </c>
      <c r="F131" s="173">
        <f>IF(SUM('2004AllExports'!$B$32:$P$32)=0,"-",SUM('2004IllegalExports'!$B$32:$P$32)/SUM('2004AllExports'!$B$32:$P$32))</f>
        <v>0.53770600999304408</v>
      </c>
      <c r="G131" s="173">
        <f>IF(SUM('2005AllExports'!$B$32:$P$32)=0,"-",SUM('2005IllegalExports'!$B$32:$P$32)/SUM('2005AllExports'!$B$32:$P$32))</f>
        <v>0.53108656511234054</v>
      </c>
      <c r="H131" s="173">
        <f>IF(SUM('2006AllExports'!$B$32:$P$32)=0,"-",SUM('2006IllegalExports'!$B$32:$P$32)/SUM('2006AllExports'!$B$32:$P$32))</f>
        <v>0.53280539207359245</v>
      </c>
      <c r="I131" s="173">
        <f>IF(SUM('2007AllExports'!$B$32:$P$32)=0,"-",SUM('2007IllegalExports'!$B$32:$P$32)/SUM('2007AllExports'!$B$32:$P$32))</f>
        <v>0.52109456698881151</v>
      </c>
      <c r="J131" s="173">
        <f>IF(SUM('2008AllExports'!$B$32:$P$32)=0,"-",SUM('2008IllegalExports'!$B$32:$P$32)/SUM('2008AllExports'!$B$32:$P$32))</f>
        <v>0.52543753722260111</v>
      </c>
      <c r="K131" s="173">
        <f>IF(SUM('2009AllExports'!$B$32:$P$32)=0,"-",SUM('2009IllegalExports'!$B$32:$P$32)/SUM('2009AllExports'!$B$32:$P$32))</f>
        <v>0.49848786323922484</v>
      </c>
      <c r="L131" s="173">
        <f>IF(SUM('2010AllExports'!$B$32:$P$32)=0,"-",SUM('2010IllegalExports'!$B$32:$P$32)/SUM('2010AllExports'!$B$32:$P$32))</f>
        <v>0.43507887912695575</v>
      </c>
      <c r="M131" s="173">
        <f>IF(SUM('2011AllExports'!$B$32:$P$32)=0,"-",SUM('2011IllegalExports'!$B$32:$P$32)/SUM('2011AllExports'!$B$32:$P$32))</f>
        <v>0.47729987657622985</v>
      </c>
      <c r="N131" s="173">
        <f>IF(SUM('2012AllExports'!$B$32:$P$32)=0,"-",SUM('2012IllegalExports'!$B$32:$P$32)/SUM('2012AllExports'!$B$32:$P$32))</f>
        <v>0.42635285754572866</v>
      </c>
      <c r="O131" s="173">
        <f>IF(SUM('2013AllExports'!$B$32:$P$32)=0,"-",SUM('2013IllegalExports'!$B$32:$P$32)/SUM('2013AllExports'!$B$32:$P$32))</f>
        <v>0.44032264223595213</v>
      </c>
      <c r="P131" s="173">
        <f>IF(SUM('2014AllExports'!$B$32:$P$32)=0,"-",SUM('2014IllegalExports'!$B$32:$P$32)/SUM('2014AllExports'!$B$32:$P$32))</f>
        <v>0.41793601352124027</v>
      </c>
      <c r="Q131" s="173">
        <f>IF(SUM('2015AllExports'!$B$32:$P$32)=0,"-",SUM('2015IllegalExports'!$B$32:$P$32)/SUM('2015AllExports'!$B$32:$P$32))</f>
        <v>0.37819295306608819</v>
      </c>
      <c r="R131" s="173" t="str">
        <f>IF(SUM('2016AllExports'!$B$32:$P$32)=0,"-",SUM('2016IllegalExports'!$B$32:$P$32)/SUM('2016AllExports'!$B$32:$P$32))</f>
        <v>-</v>
      </c>
      <c r="S131" s="173" t="str">
        <f>IF(SUM('2017AllExports'!$B$32:$P$32)=0,"-",SUM('2017IllegalExports'!$B$32:$P$32)/SUM('2017AllExports'!$B$32:$P$32))</f>
        <v>-</v>
      </c>
      <c r="T131" s="140"/>
      <c r="U131" s="174">
        <f>IF(SUM('2000AllExports'!$S$32:$AG$32)=0,"-",SUM('2000IllegalExports'!$S$32:$AG$32)/SUM('2000AllExports'!$S$32:$AG$32))</f>
        <v>0.53219913752518622</v>
      </c>
      <c r="V131" s="174">
        <f>IF(SUM('2001AllExports'!$S$32:$AG$32)=0,"-",SUM('2001IllegalExports'!$S$32:$AG$32)/SUM('2001AllExports'!$S$32:$AG$32))</f>
        <v>0.54219409807515295</v>
      </c>
      <c r="W131" s="174">
        <f>IF(SUM('2002AllExports'!$S$32:$AG$32)=0,"-",SUM('2002IllegalExports'!$S$32:$AG$32)/SUM('2002AllExports'!$S$32:$AG$32))</f>
        <v>0.54005545649843867</v>
      </c>
      <c r="X131" s="174">
        <f>IF(SUM('2003AllExports'!$S$32:$AG$32)=0,"-",SUM('2003IllegalExports'!$S$32:$AG$32)/SUM('2003AllExports'!$S$32:$AG$32))</f>
        <v>0.5349658966390145</v>
      </c>
      <c r="Y131" s="174">
        <f>IF(SUM('2004AllExports'!$S$32:$AG$32)=0,"-",SUM('2004IllegalExports'!$S$32:$AG$32)/SUM('2004AllExports'!$S$32:$AG$32))</f>
        <v>0.53213379120695115</v>
      </c>
      <c r="Z131" s="174">
        <f>IF(SUM('2005AllExports'!$S$32:$AG$32)=0,"-",SUM('2005IllegalExports'!$S$32:$AG$32)/SUM('2005AllExports'!$S$32:$AG$32))</f>
        <v>0.52421836524374077</v>
      </c>
      <c r="AA131" s="174">
        <f>IF(SUM('2006AllExports'!$S$32:$AG$32)=0,"-",SUM('2006IllegalExports'!$S$32:$AG$32)/SUM('2006AllExports'!$S$32:$AG$32))</f>
        <v>0.51828907753688946</v>
      </c>
      <c r="AB131" s="174">
        <f>IF(SUM('2007AllExports'!$S$32:$AG$32)=0,"-",SUM('2007IllegalExports'!$S$32:$AG$32)/SUM('2007AllExports'!$S$32:$AG$32))</f>
        <v>0.51013456942249435</v>
      </c>
      <c r="AC131" s="174">
        <f>IF(SUM('2008AllExports'!$S$32:$AG$32)=0,"-",SUM('2008IllegalExports'!$S$32:$AG$32)/SUM('2008AllExports'!$S$32:$AG$32))</f>
        <v>0.51405090330062808</v>
      </c>
      <c r="AD131" s="174">
        <f>IF(SUM('2009AllExports'!$S$32:$AG$32)=0,"-",SUM('2009IllegalExports'!$S$32:$AG$32)/SUM('2009AllExports'!$S$32:$AG$32))</f>
        <v>0.4977385637168974</v>
      </c>
      <c r="AE131" s="174">
        <f>IF(SUM('2010AllExports'!$S$32:$AG$32)=0,"-",SUM('2010IllegalExports'!$S$32:$AG$32)/SUM('2010AllExports'!$S$32:$AG$32))</f>
        <v>0.32306924871377768</v>
      </c>
      <c r="AF131" s="174">
        <f>IF(SUM('2011AllExports'!$S$32:$AG$32)=0,"-",SUM('2011IllegalExports'!$S$32:$AG$32)/SUM('2011AllExports'!$S$32:$AG$32))</f>
        <v>0.48399851949206213</v>
      </c>
      <c r="AG131" s="174">
        <f>IF(SUM('2012AllExports'!$S$32:$AG$32)=0,"-",SUM('2012IllegalExports'!$S$32:$AG$32)/SUM('2012AllExports'!$S$32:$AG$32))</f>
        <v>0.32636871983048915</v>
      </c>
      <c r="AH131" s="174">
        <f>IF(SUM('2013AllExports'!$S$32:$AG$32)=0,"-",SUM('2013IllegalExports'!$S$32:$AG$32)/SUM('2013AllExports'!$S$32:$AG$32))</f>
        <v>0.31245100655990848</v>
      </c>
      <c r="AI131" s="174">
        <f>IF(SUM('2014AllExports'!$S$32:$AG$32)=0,"-",SUM('2014IllegalExports'!$S$32:$AG$32)/SUM('2014AllExports'!$S$32:$AG$32))</f>
        <v>0.29126325402352743</v>
      </c>
      <c r="AJ131" s="174">
        <f>IF(SUM('2015AllExports'!$S$32:$AG$32)=0,"-",SUM('2015IllegalExports'!$S$32:$AG$32)/SUM('2015AllExports'!$S$32:$AG$32))</f>
        <v>0.25323140041611075</v>
      </c>
      <c r="AK131" s="174" t="str">
        <f>IF(SUM('2016AllExports'!$S$32:$AG$32)=0,"-",SUM('2016IllegalExports'!$S$32:$AG$32)/SUM('2016AllExports'!$S$32:$AG$32))</f>
        <v>-</v>
      </c>
      <c r="AL131" s="174" t="str">
        <f>IF(SUM('2017AllExports'!$S$32:$AG$32)=0,"-",SUM('2017IllegalExports'!$S$32:$AG$32)/SUM('2017AllExports'!$S$32:$AG$32))</f>
        <v>-</v>
      </c>
      <c r="AM131" s="157"/>
    </row>
    <row r="132" spans="1:39" s="141" customFormat="1" hidden="1">
      <c r="A132" s="145" t="s">
        <v>24</v>
      </c>
      <c r="B132" s="173" t="str">
        <f>IF(SUM('2000AllExports'!$B$33:$P$33)=0,"-",SUM('2000IllegalExports'!$B$33:$P$33)/SUM('2000AllExports'!$B$33:$P$33))</f>
        <v>-</v>
      </c>
      <c r="C132" s="173" t="str">
        <f>IF(SUM('2001AllExports'!$B$33:$P$33)=0,"-",SUM('2001IllegalExports'!$B$33:$P$33)/SUM('2001AllExports'!$B$33:$P$33))</f>
        <v>-</v>
      </c>
      <c r="D132" s="173" t="str">
        <f>IF(SUM('2002AllExports'!$B$33:$P$33)=0,"-",SUM('2002IllegalExports'!$B$33:$P$33)/SUM('2002AllExports'!$B$33:$P$33))</f>
        <v>-</v>
      </c>
      <c r="E132" s="173" t="str">
        <f>IF(SUM('2003AllExports'!$B$33:$P$33)=0,"-",SUM('2003IllegalExports'!$B$33:$P$33)/SUM('2003AllExports'!$B$33:$P$33))</f>
        <v>-</v>
      </c>
      <c r="F132" s="173" t="str">
        <f>IF(SUM('2004AllExports'!$B$33:$P$33)=0,"-",SUM('2004IllegalExports'!$B$33:$P$33)/SUM('2004AllExports'!$B$33:$P$33))</f>
        <v>-</v>
      </c>
      <c r="G132" s="173" t="str">
        <f>IF(SUM('2005AllExports'!$B$33:$P$33)=0,"-",SUM('2005IllegalExports'!$B$33:$P$33)/SUM('2005AllExports'!$B$33:$P$33))</f>
        <v>-</v>
      </c>
      <c r="H132" s="173" t="str">
        <f>IF(SUM('2006AllExports'!$B$33:$P$33)=0,"-",SUM('2006IllegalExports'!$B$33:$P$33)/SUM('2006AllExports'!$B$33:$P$33))</f>
        <v>-</v>
      </c>
      <c r="I132" s="173" t="str">
        <f>IF(SUM('2007AllExports'!$B$33:$P$33)=0,"-",SUM('2007IllegalExports'!$B$33:$P$33)/SUM('2007AllExports'!$B$33:$P$33))</f>
        <v>-</v>
      </c>
      <c r="J132" s="173" t="str">
        <f>IF(SUM('2008AllExports'!$B$33:$P$33)=0,"-",SUM('2008IllegalExports'!$B$33:$P$33)/SUM('2008AllExports'!$B$33:$P$33))</f>
        <v>-</v>
      </c>
      <c r="K132" s="173" t="str">
        <f>IF(SUM('2009AllExports'!$B$33:$P$33)=0,"-",SUM('2009IllegalExports'!$B$33:$P$33)/SUM('2009AllExports'!$B$33:$P$33))</f>
        <v>-</v>
      </c>
      <c r="L132" s="173" t="str">
        <f>IF(SUM('2010AllExports'!$B$33:$P$33)=0,"-",SUM('2010IllegalExports'!$B$33:$P$33)/SUM('2010AllExports'!$B$33:$P$33))</f>
        <v>-</v>
      </c>
      <c r="M132" s="173" t="str">
        <f>IF(SUM('2011AllExports'!$B$33:$P$33)=0,"-",SUM('2011IllegalExports'!$B$33:$P$33)/SUM('2011AllExports'!$B$33:$P$33))</f>
        <v>-</v>
      </c>
      <c r="N132" s="173" t="str">
        <f>IF(SUM('2012AllExports'!$B$33:$P$33)=0,"-",SUM('2012IllegalExports'!$B$33:$P$33)/SUM('2012AllExports'!$B$33:$P$33))</f>
        <v>-</v>
      </c>
      <c r="O132" s="173" t="str">
        <f>IF(SUM('2013AllExports'!$B$33:$P$33)=0,"-",SUM('2013IllegalExports'!$B$33:$P$33)/SUM('2013AllExports'!$B$33:$P$33))</f>
        <v>-</v>
      </c>
      <c r="P132" s="173" t="str">
        <f>IF(SUM('2014AllExports'!$B$33:$P$33)=0,"-",SUM('2014IllegalExports'!$B$33:$P$33)/SUM('2014AllExports'!$B$33:$P$33))</f>
        <v>-</v>
      </c>
      <c r="Q132" s="173" t="str">
        <f>IF(SUM('2015AllExports'!$B$33:$P$33)=0,"-",SUM('2015IllegalExports'!$B$33:$P$33)/SUM('2015AllExports'!$B$33:$P$33))</f>
        <v>-</v>
      </c>
      <c r="R132" s="173" t="str">
        <f>IF(SUM('2016AllExports'!$B$33:$P$33)=0,"-",SUM('2016IllegalExports'!$B$33:$P$33)/SUM('2016AllExports'!$B$33:$P$33))</f>
        <v>-</v>
      </c>
      <c r="S132" s="173" t="str">
        <f>IF(SUM('2017AllExports'!$B$33:$P$33)=0,"-",SUM('2017IllegalExports'!$B$33:$P$33)/SUM('2017AllExports'!$B$33:$P$33))</f>
        <v>-</v>
      </c>
      <c r="T132" s="140"/>
      <c r="U132" s="174" t="str">
        <f>IF(SUM('2000AllExports'!$S$33:$AG$33)=0,"-",SUM('2000IllegalExports'!$S$33:$AG$33)/SUM('2000AllExports'!$S$33:$AG$33))</f>
        <v>-</v>
      </c>
      <c r="V132" s="174" t="str">
        <f>IF(SUM('2001AllExports'!$S$33:$AG$33)=0,"-",SUM('2001IllegalExports'!$S$33:$AG$33)/SUM('2001AllExports'!$S$33:$AG$33))</f>
        <v>-</v>
      </c>
      <c r="W132" s="174" t="str">
        <f>IF(SUM('2002AllExports'!$S$33:$AG$33)=0,"-",SUM('2002IllegalExports'!$S$33:$AG$33)/SUM('2002AllExports'!$S$33:$AG$33))</f>
        <v>-</v>
      </c>
      <c r="X132" s="174" t="str">
        <f>IF(SUM('2003AllExports'!$S$33:$AG$33)=0,"-",SUM('2003IllegalExports'!$S$33:$AG$33)/SUM('2003AllExports'!$S$33:$AG$33))</f>
        <v>-</v>
      </c>
      <c r="Y132" s="174" t="str">
        <f>IF(SUM('2004AllExports'!$S$33:$AG$33)=0,"-",SUM('2004IllegalExports'!$S$33:$AG$33)/SUM('2004AllExports'!$S$33:$AG$33))</f>
        <v>-</v>
      </c>
      <c r="Z132" s="174" t="str">
        <f>IF(SUM('2005AllExports'!$S$33:$AG$33)=0,"-",SUM('2005IllegalExports'!$S$33:$AG$33)/SUM('2005AllExports'!$S$33:$AG$33))</f>
        <v>-</v>
      </c>
      <c r="AA132" s="174" t="str">
        <f>IF(SUM('2006AllExports'!$S$33:$AG$33)=0,"-",SUM('2006IllegalExports'!$S$33:$AG$33)/SUM('2006AllExports'!$S$33:$AG$33))</f>
        <v>-</v>
      </c>
      <c r="AB132" s="174" t="str">
        <f>IF(SUM('2007AllExports'!$S$33:$AG$33)=0,"-",SUM('2007IllegalExports'!$S$33:$AG$33)/SUM('2007AllExports'!$S$33:$AG$33))</f>
        <v>-</v>
      </c>
      <c r="AC132" s="174" t="str">
        <f>IF(SUM('2008AllExports'!$S$33:$AG$33)=0,"-",SUM('2008IllegalExports'!$S$33:$AG$33)/SUM('2008AllExports'!$S$33:$AG$33))</f>
        <v>-</v>
      </c>
      <c r="AD132" s="174" t="str">
        <f>IF(SUM('2009AllExports'!$S$33:$AG$33)=0,"-",SUM('2009IllegalExports'!$S$33:$AG$33)/SUM('2009AllExports'!$S$33:$AG$33))</f>
        <v>-</v>
      </c>
      <c r="AE132" s="174" t="str">
        <f>IF(SUM('2010AllExports'!$S$33:$AG$33)=0,"-",SUM('2010IllegalExports'!$S$33:$AG$33)/SUM('2010AllExports'!$S$33:$AG$33))</f>
        <v>-</v>
      </c>
      <c r="AF132" s="174" t="str">
        <f>IF(SUM('2011AllExports'!$S$33:$AG$33)=0,"-",SUM('2011IllegalExports'!$S$33:$AG$33)/SUM('2011AllExports'!$S$33:$AG$33))</f>
        <v>-</v>
      </c>
      <c r="AG132" s="174" t="str">
        <f>IF(SUM('2012AllExports'!$S$33:$AG$33)=0,"-",SUM('2012IllegalExports'!$S$33:$AG$33)/SUM('2012AllExports'!$S$33:$AG$33))</f>
        <v>-</v>
      </c>
      <c r="AH132" s="174" t="str">
        <f>IF(SUM('2013AllExports'!$S$33:$AG$33)=0,"-",SUM('2013IllegalExports'!$S$33:$AG$33)/SUM('2013AllExports'!$S$33:$AG$33))</f>
        <v>-</v>
      </c>
      <c r="AI132" s="174" t="str">
        <f>IF(SUM('2014AllExports'!$S$33:$AG$33)=0,"-",SUM('2014IllegalExports'!$S$33:$AG$33)/SUM('2014AllExports'!$S$33:$AG$33))</f>
        <v>-</v>
      </c>
      <c r="AJ132" s="174" t="str">
        <f>IF(SUM('2015AllExports'!$S$33:$AG$33)=0,"-",SUM('2015IllegalExports'!$S$33:$AG$33)/SUM('2015AllExports'!$S$33:$AG$33))</f>
        <v>-</v>
      </c>
      <c r="AK132" s="174" t="str">
        <f>IF(SUM('2016AllExports'!$S$33:$AG$33)=0,"-",SUM('2016IllegalExports'!$S$33:$AG$33)/SUM('2016AllExports'!$S$33:$AG$33))</f>
        <v>-</v>
      </c>
      <c r="AL132" s="174" t="str">
        <f>IF(SUM('2017AllExports'!$S$33:$AG$33)=0,"-",SUM('2017IllegalExports'!$S$33:$AG$33)/SUM('2017AllExports'!$S$33:$AG$33))</f>
        <v>-</v>
      </c>
      <c r="AM132" s="157"/>
    </row>
    <row r="133" spans="1:39" s="141" customFormat="1" hidden="1">
      <c r="A133" s="145" t="s">
        <v>72</v>
      </c>
      <c r="B133" s="173" t="str">
        <f>IF(SUM('2000AllExports'!$B$35:$P$36)=0,"-",SUM('2000IllegalExports'!$B$35:$P$36)/SUM('2000AllExports'!$B$35:$P$36))</f>
        <v>-</v>
      </c>
      <c r="C133" s="173" t="str">
        <f>IF(SUM('2001AllExports'!$B$35:$P$36)=0,"-",SUM('2001IllegalExports'!$B$35:$P$36)/SUM('2001AllExports'!$B$35:$P$36))</f>
        <v>-</v>
      </c>
      <c r="D133" s="173" t="str">
        <f>IF(SUM('2002AllExports'!$B$35:$P$36)=0,"-",SUM('2002IllegalExports'!$B$35:$P$36)/SUM('2002AllExports'!$B$35:$P$36))</f>
        <v>-</v>
      </c>
      <c r="E133" s="173" t="str">
        <f>IF(SUM('2003AllExports'!$B$35:$P$36)=0,"-",SUM('2003IllegalExports'!$B$35:$P$36)/SUM('2003AllExports'!$B$35:$P$36))</f>
        <v>-</v>
      </c>
      <c r="F133" s="173" t="str">
        <f>IF(SUM('2004AllExports'!$B$35:$P$36)=0,"-",SUM('2004IllegalExports'!$B$35:$P$36)/SUM('2004AllExports'!$B$35:$P$36))</f>
        <v>-</v>
      </c>
      <c r="G133" s="173" t="str">
        <f>IF(SUM('2005AllExports'!$B$35:$P$36)=0,"-",SUM('2005IllegalExports'!$B$35:$P$36)/SUM('2005AllExports'!$B$35:$P$36))</f>
        <v>-</v>
      </c>
      <c r="H133" s="173">
        <f>IF(SUM('2006AllExports'!$B$35:$P$36)=0,"-",SUM('2006IllegalExports'!$B$35:$P$36)/SUM('2006AllExports'!$B$35:$P$36))</f>
        <v>0.6</v>
      </c>
      <c r="I133" s="173" t="str">
        <f>IF(SUM('2007AllExports'!$B$35:$P$36)=0,"-",SUM('2007IllegalExports'!$B$35:$P$36)/SUM('2007AllExports'!$B$35:$P$36))</f>
        <v>-</v>
      </c>
      <c r="J133" s="173" t="str">
        <f>IF(SUM('2008AllExports'!$B$35:$P$36)=0,"-",SUM('2008IllegalExports'!$B$35:$P$36)/SUM('2008AllExports'!$B$35:$P$36))</f>
        <v>-</v>
      </c>
      <c r="K133" s="173" t="str">
        <f>IF(SUM('2009AllExports'!$B$35:$P$36)=0,"-",SUM('2009IllegalExports'!$B$35:$P$36)/SUM('2009AllExports'!$B$35:$P$36))</f>
        <v>-</v>
      </c>
      <c r="L133" s="173">
        <f>IF(SUM('2010AllExports'!$B$35:$P$36)=0,"-",SUM('2010IllegalExports'!$B$35:$P$36)/SUM('2010AllExports'!$B$35:$P$36))</f>
        <v>0.6</v>
      </c>
      <c r="M133" s="173">
        <f>IF(SUM('2011AllExports'!$B$35:$P$36)=0,"-",SUM('2011IllegalExports'!$B$35:$P$36)/SUM('2011AllExports'!$B$35:$P$36))</f>
        <v>0.73437726361375266</v>
      </c>
      <c r="N133" s="173">
        <f>IF(SUM('2012AllExports'!$B$35:$P$36)=0,"-",SUM('2012IllegalExports'!$B$35:$P$36)/SUM('2012AllExports'!$B$35:$P$36))</f>
        <v>0.93191943065635607</v>
      </c>
      <c r="O133" s="173">
        <f>IF(SUM('2013AllExports'!$B$35:$P$36)=0,"-",SUM('2013IllegalExports'!$B$35:$P$36)/SUM('2013AllExports'!$B$35:$P$36))</f>
        <v>0.96665215676776484</v>
      </c>
      <c r="P133" s="173">
        <f>IF(SUM('2014AllExports'!$B$35:$P$36)=0,"-",SUM('2014IllegalExports'!$B$35:$P$36)/SUM('2014AllExports'!$B$35:$P$36))</f>
        <v>0.7</v>
      </c>
      <c r="Q133" s="173">
        <f>IF(SUM('2015AllExports'!$B$35:$P$36)=0,"-",SUM('2015IllegalExports'!$B$35:$P$36)/SUM('2015AllExports'!$B$35:$P$36))</f>
        <v>0.7</v>
      </c>
      <c r="R133" s="173" t="str">
        <f>IF(SUM('2016AllExports'!$B$35:$P$36)=0,"-",SUM('2016IllegalExports'!$B$35:$P$36)/SUM('2016AllExports'!$B$35:$P$36))</f>
        <v>-</v>
      </c>
      <c r="S133" s="173" t="str">
        <f>IF(SUM('2017AllExports'!$B$35:$P$36)=0,"-",SUM('2017IllegalExports'!$B$35:$P$36)/SUM('2017AllExports'!$B$35:$P$36))</f>
        <v>-</v>
      </c>
      <c r="T133" s="140"/>
      <c r="U133" s="174" t="str">
        <f>IF(SUM('2000AllExports'!$S$35:$AG$36)=0,"-",SUM('2000IllegalExports'!$S$35:$AG$36)/SUM('2000AllExports'!$S$35:$AG$36))</f>
        <v>-</v>
      </c>
      <c r="V133" s="174" t="str">
        <f>IF(SUM('2001AllExports'!$S$35:$AG$36)=0,"-",SUM('2001IllegalExports'!$S$35:$AG$36)/SUM('2001AllExports'!$S$35:$AG$36))</f>
        <v>-</v>
      </c>
      <c r="W133" s="174" t="str">
        <f>IF(SUM('2002AllExports'!$S$35:$AG$36)=0,"-",SUM('2002IllegalExports'!$S$35:$AG$36)/SUM('2002AllExports'!$S$35:$AG$36))</f>
        <v>-</v>
      </c>
      <c r="X133" s="174" t="str">
        <f>IF(SUM('2003AllExports'!$S$35:$AG$36)=0,"-",SUM('2003IllegalExports'!$S$35:$AG$36)/SUM('2003AllExports'!$S$35:$AG$36))</f>
        <v>-</v>
      </c>
      <c r="Y133" s="174" t="str">
        <f>IF(SUM('2004AllExports'!$S$35:$AG$36)=0,"-",SUM('2004IllegalExports'!$S$35:$AG$36)/SUM('2004AllExports'!$S$35:$AG$36))</f>
        <v>-</v>
      </c>
      <c r="Z133" s="174" t="str">
        <f>IF(SUM('2005AllExports'!$S$35:$AG$36)=0,"-",SUM('2005IllegalExports'!$S$35:$AG$36)/SUM('2005AllExports'!$S$35:$AG$36))</f>
        <v>-</v>
      </c>
      <c r="AA133" s="174">
        <f>IF(SUM('2006AllExports'!$S$35:$AG$36)=0,"-",SUM('2006IllegalExports'!$S$35:$AG$36)/SUM('2006AllExports'!$S$35:$AG$36))</f>
        <v>0.6</v>
      </c>
      <c r="AB133" s="174" t="str">
        <f>IF(SUM('2007AllExports'!$S$35:$AG$36)=0,"-",SUM('2007IllegalExports'!$S$35:$AG$36)/SUM('2007AllExports'!$S$35:$AG$36))</f>
        <v>-</v>
      </c>
      <c r="AC133" s="174" t="str">
        <f>IF(SUM('2008AllExports'!$S$35:$AG$36)=0,"-",SUM('2008IllegalExports'!$S$35:$AG$36)/SUM('2008AllExports'!$S$35:$AG$36))</f>
        <v>-</v>
      </c>
      <c r="AD133" s="174" t="str">
        <f>IF(SUM('2009AllExports'!$S$35:$AG$36)=0,"-",SUM('2009IllegalExports'!$S$35:$AG$36)/SUM('2009AllExports'!$S$35:$AG$36))</f>
        <v>-</v>
      </c>
      <c r="AE133" s="174">
        <f>IF(SUM('2010AllExports'!$S$35:$AG$36)=0,"-",SUM('2010IllegalExports'!$S$35:$AG$36)/SUM('2010AllExports'!$S$35:$AG$36))</f>
        <v>0.6</v>
      </c>
      <c r="AF133" s="174">
        <f>IF(SUM('2011AllExports'!$S$35:$AG$36)=0,"-",SUM('2011IllegalExports'!$S$35:$AG$36)/SUM('2011AllExports'!$S$35:$AG$36))</f>
        <v>0.70516443185078637</v>
      </c>
      <c r="AG133" s="174">
        <f>IF(SUM('2012AllExports'!$S$35:$AG$36)=0,"-",SUM('2012IllegalExports'!$S$35:$AG$36)/SUM('2012AllExports'!$S$35:$AG$36))</f>
        <v>0.90386360569419943</v>
      </c>
      <c r="AH133" s="174">
        <f>IF(SUM('2013AllExports'!$S$35:$AG$36)=0,"-",SUM('2013IllegalExports'!$S$35:$AG$36)/SUM('2013AllExports'!$S$35:$AG$36))</f>
        <v>0.95576919271375504</v>
      </c>
      <c r="AI133" s="174">
        <f>IF(SUM('2014AllExports'!$S$35:$AG$36)=0,"-",SUM('2014IllegalExports'!$S$35:$AG$36)/SUM('2014AllExports'!$S$35:$AG$36))</f>
        <v>0.70000000000000007</v>
      </c>
      <c r="AJ133" s="174">
        <f>IF(SUM('2015AllExports'!$S$35:$AG$36)=0,"-",SUM('2015IllegalExports'!$S$35:$AG$36)/SUM('2015AllExports'!$S$35:$AG$36))</f>
        <v>0.7</v>
      </c>
      <c r="AK133" s="174" t="str">
        <f>IF(SUM('2016AllExports'!$S$35:$AG$36)=0,"-",SUM('2016IllegalExports'!$S$35:$AG$36)/SUM('2016AllExports'!$S$35:$AG$36))</f>
        <v>-</v>
      </c>
      <c r="AL133" s="174" t="str">
        <f>IF(SUM('2017AllExports'!$S$35:$AG$36)=0,"-",SUM('2017IllegalExports'!$S$35:$AG$36)/SUM('2017AllExports'!$S$35:$AG$36))</f>
        <v>-</v>
      </c>
      <c r="AM133" s="157"/>
    </row>
    <row r="134" spans="1:39" s="141" customFormat="1" hidden="1">
      <c r="A134" s="145" t="s">
        <v>55</v>
      </c>
      <c r="B134" s="173">
        <f>IF(SUM('2000AllExports'!$B$4:$P$31)=0,"-",SUM('2000IllegalExports'!$B$4:$P$31)/SUM('2000AllExports'!$B$4:$P$31))</f>
        <v>0.47818283589338362</v>
      </c>
      <c r="C134" s="173">
        <f>IF(SUM('2001AllExports'!$B$4:$P$31)=0,"-",SUM('2001IllegalExports'!$B$4:$P$31)/SUM('2001AllExports'!$B$4:$P$31))</f>
        <v>0.46652465219655032</v>
      </c>
      <c r="D134" s="173">
        <f>IF(SUM('2002AllExports'!$B$4:$P$31)=0,"-",SUM('2002IllegalExports'!$B$4:$P$31)/SUM('2002AllExports'!$B$4:$P$31))</f>
        <v>0.45877514274400943</v>
      </c>
      <c r="E134" s="173">
        <f>IF(SUM('2003AllExports'!$B$4:$P$31)=0,"-",SUM('2003IllegalExports'!$B$4:$P$31)/SUM('2003AllExports'!$B$4:$P$31))</f>
        <v>0.44641710038877991</v>
      </c>
      <c r="F134" s="173">
        <f>IF(SUM('2004AllExports'!$B$4:$P$31)=0,"-",SUM('2004IllegalExports'!$B$4:$P$31)/SUM('2004AllExports'!$B$4:$P$31))</f>
        <v>0.43547060006135613</v>
      </c>
      <c r="G134" s="173">
        <f>IF(SUM('2005AllExports'!$B$4:$P$31)=0,"-",SUM('2005IllegalExports'!$B$4:$P$31)/SUM('2005AllExports'!$B$4:$P$31))</f>
        <v>0.42210906912994217</v>
      </c>
      <c r="H134" s="173">
        <f>IF(SUM('2006AllExports'!$B$4:$P$31)=0,"-",SUM('2006IllegalExports'!$B$4:$P$31)/SUM('2006AllExports'!$B$4:$P$31))</f>
        <v>0.40917855821943816</v>
      </c>
      <c r="I134" s="173">
        <f>IF(SUM('2007AllExports'!$B$4:$P$31)=0,"-",SUM('2007IllegalExports'!$B$4:$P$31)/SUM('2007AllExports'!$B$4:$P$31))</f>
        <v>0.39788065517115434</v>
      </c>
      <c r="J134" s="173">
        <f>IF(SUM('2008AllExports'!$B$4:$P$31)=0,"-",SUM('2008IllegalExports'!$B$4:$P$31)/SUM('2008AllExports'!$B$4:$P$31))</f>
        <v>0.38534205640467267</v>
      </c>
      <c r="K134" s="173">
        <f>IF(SUM('2009AllExports'!$B$4:$P$31)=0,"-",SUM('2009IllegalExports'!$B$4:$P$31)/SUM('2009AllExports'!$B$4:$P$31))</f>
        <v>0.37572226082552368</v>
      </c>
      <c r="L134" s="173">
        <f>IF(SUM('2010AllExports'!$B$4:$P$31)=0,"-",SUM('2010IllegalExports'!$B$4:$P$31)/SUM('2010AllExports'!$B$4:$P$31))</f>
        <v>0.27536072349558871</v>
      </c>
      <c r="M134" s="173">
        <f>IF(SUM('2011AllExports'!$B$4:$P$31)=0,"-",SUM('2011IllegalExports'!$B$4:$P$31)/SUM('2011AllExports'!$B$4:$P$31))</f>
        <v>0.35111053596304548</v>
      </c>
      <c r="N134" s="173">
        <f>IF(SUM('2012AllExports'!$B$4:$P$31)=0,"-",SUM('2012IllegalExports'!$B$4:$P$31)/SUM('2012AllExports'!$B$4:$P$31))</f>
        <v>0.27985694886920154</v>
      </c>
      <c r="O134" s="173">
        <f>IF(SUM('2013AllExports'!$B$4:$P$31)=0,"-",SUM('2013IllegalExports'!$B$4:$P$31)/SUM('2013AllExports'!$B$4:$P$31))</f>
        <v>0.27013971860816927</v>
      </c>
      <c r="P134" s="173">
        <f>IF(SUM('2014AllExports'!$B$4:$P$31)=0,"-",SUM('2014IllegalExports'!$B$4:$P$31)/SUM('2014AllExports'!$B$4:$P$31))</f>
        <v>0.24672860225333579</v>
      </c>
      <c r="Q134" s="173">
        <f>IF(SUM('2015AllExports'!$B$4:$P$31)=0,"-",SUM('2015IllegalExports'!$B$4:$P$31)/SUM('2015AllExports'!$B$4:$P$31))</f>
        <v>0.24397951483068386</v>
      </c>
      <c r="R134" s="173" t="str">
        <f>IF(SUM('2016AllExports'!$B$4:$P$31)=0,"-",SUM('2016IllegalExports'!$B$4:$P$31)/SUM('2016AllExports'!$B$4:$P$31))</f>
        <v>-</v>
      </c>
      <c r="S134" s="173" t="str">
        <f>IF(SUM('2017AllExports'!$B$4:$P$31)=0,"-",SUM('2017IllegalExports'!$B$4:$P$31)/SUM('2017AllExports'!$B$4:$P$31))</f>
        <v>-</v>
      </c>
      <c r="T134" s="140"/>
      <c r="U134" s="174">
        <f>IF(SUM('2000AllExports'!$S$4:$AG$31)=0,"-",SUM('2000IllegalExports'!$S$4:$AG$31)/SUM('2000AllExports'!$S$4:$AG$31))</f>
        <v>0.47416310451633337</v>
      </c>
      <c r="V134" s="174">
        <f>IF(SUM('2001AllExports'!$S$4:$AG$31)=0,"-",SUM('2001IllegalExports'!$S$4:$AG$31)/SUM('2001AllExports'!$S$4:$AG$31))</f>
        <v>0.46139477779064975</v>
      </c>
      <c r="W134" s="174">
        <f>IF(SUM('2002AllExports'!$S$4:$AG$31)=0,"-",SUM('2002IllegalExports'!$S$4:$AG$31)/SUM('2002AllExports'!$S$4:$AG$31))</f>
        <v>0.45353514527491595</v>
      </c>
      <c r="X134" s="174">
        <f>IF(SUM('2003AllExports'!$S$4:$AG$31)=0,"-",SUM('2003IllegalExports'!$S$4:$AG$31)/SUM('2003AllExports'!$S$4:$AG$31))</f>
        <v>0.44160876499834062</v>
      </c>
      <c r="Y134" s="174">
        <f>IF(SUM('2004AllExports'!$S$4:$AG$31)=0,"-",SUM('2004IllegalExports'!$S$4:$AG$31)/SUM('2004AllExports'!$S$4:$AG$31))</f>
        <v>0.43380920499285425</v>
      </c>
      <c r="Z134" s="174">
        <f>IF(SUM('2005AllExports'!$S$4:$AG$31)=0,"-",SUM('2005IllegalExports'!$S$4:$AG$31)/SUM('2005AllExports'!$S$4:$AG$31))</f>
        <v>0.42104417475424155</v>
      </c>
      <c r="AA134" s="174">
        <f>IF(SUM('2006AllExports'!$S$4:$AG$31)=0,"-",SUM('2006IllegalExports'!$S$4:$AG$31)/SUM('2006AllExports'!$S$4:$AG$31))</f>
        <v>0.40811725705055851</v>
      </c>
      <c r="AB134" s="174">
        <f>IF(SUM('2007AllExports'!$S$4:$AG$31)=0,"-",SUM('2007IllegalExports'!$S$4:$AG$31)/SUM('2007AllExports'!$S$4:$AG$31))</f>
        <v>0.39659911318108948</v>
      </c>
      <c r="AC134" s="174">
        <f>IF(SUM('2008AllExports'!$S$4:$AG$31)=0,"-",SUM('2008IllegalExports'!$S$4:$AG$31)/SUM('2008AllExports'!$S$4:$AG$31))</f>
        <v>0.3849674224216072</v>
      </c>
      <c r="AD134" s="174">
        <f>IF(SUM('2009AllExports'!$S$4:$AG$31)=0,"-",SUM('2009IllegalExports'!$S$4:$AG$31)/SUM('2009AllExports'!$S$4:$AG$31))</f>
        <v>0.3745243489625496</v>
      </c>
      <c r="AE134" s="174">
        <f>IF(SUM('2010AllExports'!$S$4:$AG$31)=0,"-",SUM('2010IllegalExports'!$S$4:$AG$31)/SUM('2010AllExports'!$S$4:$AG$31))</f>
        <v>0.2823137789144356</v>
      </c>
      <c r="AF134" s="174">
        <f>IF(SUM('2011AllExports'!$S$4:$AG$31)=0,"-",SUM('2011IllegalExports'!$S$4:$AG$31)/SUM('2011AllExports'!$S$4:$AG$31))</f>
        <v>0.34574676648218094</v>
      </c>
      <c r="AG134" s="174">
        <f>IF(SUM('2012AllExports'!$S$4:$AG$31)=0,"-",SUM('2012IllegalExports'!$S$4:$AG$31)/SUM('2012AllExports'!$S$4:$AG$31))</f>
        <v>0.28330442262250655</v>
      </c>
      <c r="AH134" s="174">
        <f>IF(SUM('2013AllExports'!$S$4:$AG$31)=0,"-",SUM('2013IllegalExports'!$S$4:$AG$31)/SUM('2013AllExports'!$S$4:$AG$31))</f>
        <v>0.27312081243908498</v>
      </c>
      <c r="AI134" s="174">
        <f>IF(SUM('2014AllExports'!$S$4:$AG$31)=0,"-",SUM('2014IllegalExports'!$S$4:$AG$31)/SUM('2014AllExports'!$S$4:$AG$31))</f>
        <v>0.25631180603009535</v>
      </c>
      <c r="AJ134" s="174">
        <f>IF(SUM('2015AllExports'!$S$4:$AG$31)=0,"-",SUM('2015IllegalExports'!$S$4:$AG$31)/SUM('2015AllExports'!$S$4:$AG$31))</f>
        <v>0.26868049710714387</v>
      </c>
      <c r="AK134" s="174" t="str">
        <f>IF(SUM('2016AllExports'!$S$4:$AG$31)=0,"-",SUM('2016IllegalExports'!$S$4:$AG$31)/SUM('2016AllExports'!$S$4:$AG$31))</f>
        <v>-</v>
      </c>
      <c r="AL134" s="174" t="str">
        <f>IF(SUM('2017AllExports'!$S$4:$AG$31)=0,"-",SUM('2017IllegalExports'!$S$4:$AG$31)/SUM('2017AllExports'!$S$4:$AG$31))</f>
        <v>-</v>
      </c>
      <c r="AM134" s="157"/>
    </row>
    <row r="135" spans="1:39" s="141" customFormat="1" hidden="1">
      <c r="A135" s="145" t="s">
        <v>6</v>
      </c>
      <c r="B135" s="173">
        <f>IF(SUM('2000AllExports'!$B$37:$P$37)=0,"-",SUM('2000IllegalExports'!$B$37:$P$37)/SUM('2000AllExports'!$B$37:$P$37))</f>
        <v>9.9999999999999992E-2</v>
      </c>
      <c r="C135" s="173">
        <f>IF(SUM('2001AllExports'!$B$37:$P$37)=0,"-",SUM('2001IllegalExports'!$B$37:$P$37)/SUM('2001AllExports'!$B$37:$P$37))</f>
        <v>9.9999999999999978E-2</v>
      </c>
      <c r="D135" s="173">
        <f>IF(SUM('2002AllExports'!$B$37:$P$37)=0,"-",SUM('2002IllegalExports'!$B$37:$P$37)/SUM('2002AllExports'!$B$37:$P$37))</f>
        <v>9.9999999999999978E-2</v>
      </c>
      <c r="E135" s="173">
        <f>IF(SUM('2003AllExports'!$B$37:$P$37)=0,"-",SUM('2003IllegalExports'!$B$37:$P$37)/SUM('2003AllExports'!$B$37:$P$37))</f>
        <v>9.9999999999999978E-2</v>
      </c>
      <c r="F135" s="173">
        <f>IF(SUM('2004AllExports'!$B$37:$P$37)=0,"-",SUM('2004IllegalExports'!$B$37:$P$37)/SUM('2004AllExports'!$B$37:$P$37))</f>
        <v>9.9999999999999964E-2</v>
      </c>
      <c r="G135" s="173">
        <f>IF(SUM('2005AllExports'!$B$37:$P$37)=0,"-",SUM('2005IllegalExports'!$B$37:$P$37)/SUM('2005AllExports'!$B$37:$P$37))</f>
        <v>9.9999999999999978E-2</v>
      </c>
      <c r="H135" s="173">
        <f>IF(SUM('2006AllExports'!$B$37:$P$37)=0,"-",SUM('2006IllegalExports'!$B$37:$P$37)/SUM('2006AllExports'!$B$37:$P$37))</f>
        <v>9.9999999999999978E-2</v>
      </c>
      <c r="I135" s="173">
        <f>IF(SUM('2007AllExports'!$B$37:$P$37)=0,"-",SUM('2007IllegalExports'!$B$37:$P$37)/SUM('2007AllExports'!$B$37:$P$37))</f>
        <v>9.9999999999999978E-2</v>
      </c>
      <c r="J135" s="173">
        <f>IF(SUM('2008AllExports'!$B$37:$P$37)=0,"-",SUM('2008IllegalExports'!$B$37:$P$37)/SUM('2008AllExports'!$B$37:$P$37))</f>
        <v>9.9999999999999992E-2</v>
      </c>
      <c r="K135" s="173">
        <f>IF(SUM('2009AllExports'!$B$37:$P$37)=0,"-",SUM('2009IllegalExports'!$B$37:$P$37)/SUM('2009AllExports'!$B$37:$P$37))</f>
        <v>9.9999999999999964E-2</v>
      </c>
      <c r="L135" s="173">
        <f>IF(SUM('2010AllExports'!$B$37:$P$37)=0,"-",SUM('2010IllegalExports'!$B$37:$P$37)/SUM('2010AllExports'!$B$37:$P$37))</f>
        <v>9.9999999999999978E-2</v>
      </c>
      <c r="M135" s="173">
        <f>IF(SUM('2011AllExports'!$B$37:$P$37)=0,"-",SUM('2011IllegalExports'!$B$37:$P$37)/SUM('2011AllExports'!$B$37:$P$37))</f>
        <v>9.9999999999999978E-2</v>
      </c>
      <c r="N135" s="173">
        <f>IF(SUM('2012AllExports'!$B$37:$P$37)=0,"-",SUM('2012IllegalExports'!$B$37:$P$37)/SUM('2012AllExports'!$B$37:$P$37))</f>
        <v>9.9999999999999978E-2</v>
      </c>
      <c r="O135" s="173">
        <f>IF(SUM('2013AllExports'!$B$37:$P$37)=0,"-",SUM('2013IllegalExports'!$B$37:$P$37)/SUM('2013AllExports'!$B$37:$P$37))</f>
        <v>9.3518642398577434E-2</v>
      </c>
      <c r="P135" s="173">
        <f>IF(SUM('2014AllExports'!$B$37:$P$37)=0,"-",SUM('2014IllegalExports'!$B$37:$P$37)/SUM('2014AllExports'!$B$37:$P$37))</f>
        <v>9.9999999999999978E-2</v>
      </c>
      <c r="Q135" s="173">
        <f>IF(SUM('2015AllExports'!$B$37:$P$37)=0,"-",SUM('2015IllegalExports'!$B$37:$P$37)/SUM('2015AllExports'!$B$37:$P$37))</f>
        <v>0.11059235184086821</v>
      </c>
      <c r="R135" s="173" t="str">
        <f>IF(SUM('2016AllExports'!$B$37:$P$37)=0,"-",SUM('2016IllegalExports'!$B$37:$P$37)/SUM('2016AllExports'!$B$37:$P$37))</f>
        <v>-</v>
      </c>
      <c r="S135" s="173" t="str">
        <f>IF(SUM('2017AllExports'!$B$37:$P$37)=0,"-",SUM('2017IllegalExports'!$B$37:$P$37)/SUM('2017AllExports'!$B$37:$P$37))</f>
        <v>-</v>
      </c>
      <c r="T135" s="140"/>
      <c r="U135" s="174">
        <f>IF(SUM('2000AllExports'!$S$37:$AG$37)=0,"-",SUM('2000IllegalExports'!$S$37:$AG$37)/SUM('2000AllExports'!$S$37:$AG$37))</f>
        <v>9.9999999999999978E-2</v>
      </c>
      <c r="V135" s="174">
        <f>IF(SUM('2001AllExports'!$S$37:$AG$37)=0,"-",SUM('2001IllegalExports'!$S$37:$AG$37)/SUM('2001AllExports'!$S$37:$AG$37))</f>
        <v>9.9999999999999964E-2</v>
      </c>
      <c r="W135" s="174">
        <f>IF(SUM('2002AllExports'!$S$37:$AG$37)=0,"-",SUM('2002IllegalExports'!$S$37:$AG$37)/SUM('2002AllExports'!$S$37:$AG$37))</f>
        <v>9.9999999999999978E-2</v>
      </c>
      <c r="X135" s="174">
        <f>IF(SUM('2003AllExports'!$S$37:$AG$37)=0,"-",SUM('2003IllegalExports'!$S$37:$AG$37)/SUM('2003AllExports'!$S$37:$AG$37))</f>
        <v>9.9999999999999978E-2</v>
      </c>
      <c r="Y135" s="174">
        <f>IF(SUM('2004AllExports'!$S$37:$AG$37)=0,"-",SUM('2004IllegalExports'!$S$37:$AG$37)/SUM('2004AllExports'!$S$37:$AG$37))</f>
        <v>9.9999999999999978E-2</v>
      </c>
      <c r="Z135" s="174">
        <f>IF(SUM('2005AllExports'!$S$37:$AG$37)=0,"-",SUM('2005IllegalExports'!$S$37:$AG$37)/SUM('2005AllExports'!$S$37:$AG$37))</f>
        <v>9.9999999999999978E-2</v>
      </c>
      <c r="AA135" s="174">
        <f>IF(SUM('2006AllExports'!$S$37:$AG$37)=0,"-",SUM('2006IllegalExports'!$S$37:$AG$37)/SUM('2006AllExports'!$S$37:$AG$37))</f>
        <v>9.9999999999999978E-2</v>
      </c>
      <c r="AB135" s="174">
        <f>IF(SUM('2007AllExports'!$S$37:$AG$37)=0,"-",SUM('2007IllegalExports'!$S$37:$AG$37)/SUM('2007AllExports'!$S$37:$AG$37))</f>
        <v>9.9999999999999978E-2</v>
      </c>
      <c r="AC135" s="174">
        <f>IF(SUM('2008AllExports'!$S$37:$AG$37)=0,"-",SUM('2008IllegalExports'!$S$37:$AG$37)/SUM('2008AllExports'!$S$37:$AG$37))</f>
        <v>9.9999999999999978E-2</v>
      </c>
      <c r="AD135" s="174">
        <f>IF(SUM('2009AllExports'!$S$37:$AG$37)=0,"-",SUM('2009IllegalExports'!$S$37:$AG$37)/SUM('2009AllExports'!$S$37:$AG$37))</f>
        <v>9.9999999999999978E-2</v>
      </c>
      <c r="AE135" s="174">
        <f>IF(SUM('2010AllExports'!$S$37:$AG$37)=0,"-",SUM('2010IllegalExports'!$S$37:$AG$37)/SUM('2010AllExports'!$S$37:$AG$37))</f>
        <v>9.9999999999999978E-2</v>
      </c>
      <c r="AF135" s="174">
        <f>IF(SUM('2011AllExports'!$S$37:$AG$37)=0,"-",SUM('2011IllegalExports'!$S$37:$AG$37)/SUM('2011AllExports'!$S$37:$AG$37))</f>
        <v>9.9999999999999978E-2</v>
      </c>
      <c r="AG135" s="174">
        <f>IF(SUM('2012AllExports'!$S$37:$AG$37)=0,"-",SUM('2012IllegalExports'!$S$37:$AG$37)/SUM('2012AllExports'!$S$37:$AG$37))</f>
        <v>9.9999999999999978E-2</v>
      </c>
      <c r="AH135" s="174">
        <f>IF(SUM('2013AllExports'!$S$37:$AG$37)=0,"-",SUM('2013IllegalExports'!$S$37:$AG$37)/SUM('2013AllExports'!$S$37:$AG$37))</f>
        <v>8.4968684611586145E-2</v>
      </c>
      <c r="AI135" s="174">
        <f>IF(SUM('2014AllExports'!$S$37:$AG$37)=0,"-",SUM('2014IllegalExports'!$S$37:$AG$37)/SUM('2014AllExports'!$S$37:$AG$37))</f>
        <v>9.9999999999999978E-2</v>
      </c>
      <c r="AJ135" s="174">
        <f>IF(SUM('2015AllExports'!$S$37:$AG$37)=0,"-",SUM('2015IllegalExports'!$S$37:$AG$37)/SUM('2015AllExports'!$S$37:$AG$37))</f>
        <v>0.12342235431724191</v>
      </c>
      <c r="AK135" s="174" t="str">
        <f>IF(SUM('2016AllExports'!$S$37:$AG$37)=0,"-",SUM('2016IllegalExports'!$S$37:$AG$37)/SUM('2016AllExports'!$S$37:$AG$37))</f>
        <v>-</v>
      </c>
      <c r="AL135" s="174" t="str">
        <f>IF(SUM('2017AllExports'!$S$37:$AG$37)=0,"-",SUM('2017IllegalExports'!$S$37:$AG$37)/SUM('2017AllExports'!$S$37:$AG$37))</f>
        <v>-</v>
      </c>
      <c r="AM135" s="157"/>
    </row>
    <row r="136" spans="1:39" s="141" customFormat="1" hidden="1">
      <c r="A136" s="145" t="s">
        <v>41</v>
      </c>
      <c r="B136" s="173" t="str">
        <f>IF(SUM('2000AllExports'!$B$38:$P$38)=0,"-",SUM('2000IllegalExports'!$B$38:$P$38)/SUM('2000AllExports'!$B$38:$P$38))</f>
        <v>-</v>
      </c>
      <c r="C136" s="173" t="str">
        <f>IF(SUM('2001AllExports'!$B$38:$P$38)=0,"-",SUM('2001IllegalExports'!$B$38:$P$38)/SUM('2001AllExports'!$B$38:$P$38))</f>
        <v>-</v>
      </c>
      <c r="D136" s="173" t="str">
        <f>IF(SUM('2002AllExports'!$B$38:$P$38)=0,"-",SUM('2002IllegalExports'!$B$38:$P$38)/SUM('2002AllExports'!$B$38:$P$38))</f>
        <v>-</v>
      </c>
      <c r="E136" s="173" t="str">
        <f>IF(SUM('2003AllExports'!$B$38:$P$38)=0,"-",SUM('2003IllegalExports'!$B$38:$P$38)/SUM('2003AllExports'!$B$38:$P$38))</f>
        <v>-</v>
      </c>
      <c r="F136" s="173" t="str">
        <f>IF(SUM('2004AllExports'!$B$38:$P$38)=0,"-",SUM('2004IllegalExports'!$B$38:$P$38)/SUM('2004AllExports'!$B$38:$P$38))</f>
        <v>-</v>
      </c>
      <c r="G136" s="173" t="str">
        <f>IF(SUM('2005AllExports'!$B$38:$P$38)=0,"-",SUM('2005IllegalExports'!$B$38:$P$38)/SUM('2005AllExports'!$B$38:$P$38))</f>
        <v>-</v>
      </c>
      <c r="H136" s="173" t="str">
        <f>IF(SUM('2006AllExports'!$B$38:$P$38)=0,"-",SUM('2006IllegalExports'!$B$38:$P$38)/SUM('2006AllExports'!$B$38:$P$38))</f>
        <v>-</v>
      </c>
      <c r="I136" s="173" t="str">
        <f>IF(SUM('2007AllExports'!$B$38:$P$38)=0,"-",SUM('2007IllegalExports'!$B$38:$P$38)/SUM('2007AllExports'!$B$38:$P$38))</f>
        <v>-</v>
      </c>
      <c r="J136" s="173" t="str">
        <f>IF(SUM('2008AllExports'!$B$38:$P$38)=0,"-",SUM('2008IllegalExports'!$B$38:$P$38)/SUM('2008AllExports'!$B$38:$P$38))</f>
        <v>-</v>
      </c>
      <c r="K136" s="173" t="str">
        <f>IF(SUM('2009AllExports'!$B$38:$P$38)=0,"-",SUM('2009IllegalExports'!$B$38:$P$38)/SUM('2009AllExports'!$B$38:$P$38))</f>
        <v>-</v>
      </c>
      <c r="L136" s="173" t="str">
        <f>IF(SUM('2010AllExports'!$B$38:$P$38)=0,"-",SUM('2010IllegalExports'!$B$38:$P$38)/SUM('2010AllExports'!$B$38:$P$38))</f>
        <v>-</v>
      </c>
      <c r="M136" s="173" t="str">
        <f>IF(SUM('2011AllExports'!$B$38:$P$38)=0,"-",SUM('2011IllegalExports'!$B$38:$P$38)/SUM('2011AllExports'!$B$38:$P$38))</f>
        <v>-</v>
      </c>
      <c r="N136" s="173" t="str">
        <f>IF(SUM('2012AllExports'!$B$38:$P$38)=0,"-",SUM('2012IllegalExports'!$B$38:$P$38)/SUM('2012AllExports'!$B$38:$P$38))</f>
        <v>-</v>
      </c>
      <c r="O136" s="173" t="str">
        <f>IF(SUM('2013AllExports'!$B$38:$P$38)=0,"-",SUM('2013IllegalExports'!$B$38:$P$38)/SUM('2013AllExports'!$B$38:$P$38))</f>
        <v>-</v>
      </c>
      <c r="P136" s="173" t="str">
        <f>IF(SUM('2014AllExports'!$B$38:$P$38)=0,"-",SUM('2014IllegalExports'!$B$38:$P$38)/SUM('2014AllExports'!$B$38:$P$38))</f>
        <v>-</v>
      </c>
      <c r="Q136" s="173" t="str">
        <f>IF(SUM('2015AllExports'!$B$38:$P$38)=0,"-",SUM('2015IllegalExports'!$B$38:$P$38)/SUM('2015AllExports'!$B$38:$P$38))</f>
        <v>-</v>
      </c>
      <c r="R136" s="173" t="str">
        <f>IF(SUM('2016AllExports'!$B$38:$P$38)=0,"-",SUM('2016IllegalExports'!$B$38:$P$38)/SUM('2016AllExports'!$B$38:$P$38))</f>
        <v>-</v>
      </c>
      <c r="S136" s="173" t="str">
        <f>IF(SUM('2017AllExports'!$B$38:$P$38)=0,"-",SUM('2017IllegalExports'!$B$38:$P$38)/SUM('2017AllExports'!$B$38:$P$38))</f>
        <v>-</v>
      </c>
      <c r="T136" s="140"/>
      <c r="U136" s="174" t="str">
        <f>IF(SUM('2000AllExports'!$S$38:$AG$38)=0,"-",SUM('2000IllegalExports'!$S$38:$AG$38)/SUM('2000AllExports'!$S$38:$AG$38))</f>
        <v>-</v>
      </c>
      <c r="V136" s="174" t="str">
        <f>IF(SUM('2001AllExports'!$S$38:$AG$38)=0,"-",SUM('2001IllegalExports'!$S$38:$AG$38)/SUM('2001AllExports'!$S$38:$AG$38))</f>
        <v>-</v>
      </c>
      <c r="W136" s="174" t="str">
        <f>IF(SUM('2002AllExports'!$S$38:$AG$38)=0,"-",SUM('2002IllegalExports'!$S$38:$AG$38)/SUM('2002AllExports'!$S$38:$AG$38))</f>
        <v>-</v>
      </c>
      <c r="X136" s="174" t="str">
        <f>IF(SUM('2003AllExports'!$S$38:$AG$38)=0,"-",SUM('2003IllegalExports'!$S$38:$AG$38)/SUM('2003AllExports'!$S$38:$AG$38))</f>
        <v>-</v>
      </c>
      <c r="Y136" s="174" t="str">
        <f>IF(SUM('2004AllExports'!$S$38:$AG$38)=0,"-",SUM('2004IllegalExports'!$S$38:$AG$38)/SUM('2004AllExports'!$S$38:$AG$38))</f>
        <v>-</v>
      </c>
      <c r="Z136" s="174" t="str">
        <f>IF(SUM('2005AllExports'!$S$38:$AG$38)=0,"-",SUM('2005IllegalExports'!$S$38:$AG$38)/SUM('2005AllExports'!$S$38:$AG$38))</f>
        <v>-</v>
      </c>
      <c r="AA136" s="174" t="str">
        <f>IF(SUM('2006AllExports'!$S$38:$AG$38)=0,"-",SUM('2006IllegalExports'!$S$38:$AG$38)/SUM('2006AllExports'!$S$38:$AG$38))</f>
        <v>-</v>
      </c>
      <c r="AB136" s="174" t="str">
        <f>IF(SUM('2007AllExports'!$S$38:$AG$38)=0,"-",SUM('2007IllegalExports'!$S$38:$AG$38)/SUM('2007AllExports'!$S$38:$AG$38))</f>
        <v>-</v>
      </c>
      <c r="AC136" s="174" t="str">
        <f>IF(SUM('2008AllExports'!$S$38:$AG$38)=0,"-",SUM('2008IllegalExports'!$S$38:$AG$38)/SUM('2008AllExports'!$S$38:$AG$38))</f>
        <v>-</v>
      </c>
      <c r="AD136" s="174" t="str">
        <f>IF(SUM('2009AllExports'!$S$38:$AG$38)=0,"-",SUM('2009IllegalExports'!$S$38:$AG$38)/SUM('2009AllExports'!$S$38:$AG$38))</f>
        <v>-</v>
      </c>
      <c r="AE136" s="174" t="str">
        <f>IF(SUM('2010AllExports'!$S$38:$AG$38)=0,"-",SUM('2010IllegalExports'!$S$38:$AG$38)/SUM('2010AllExports'!$S$38:$AG$38))</f>
        <v>-</v>
      </c>
      <c r="AF136" s="174" t="str">
        <f>IF(SUM('2011AllExports'!$S$38:$AG$38)=0,"-",SUM('2011IllegalExports'!$S$38:$AG$38)/SUM('2011AllExports'!$S$38:$AG$38))</f>
        <v>-</v>
      </c>
      <c r="AG136" s="174" t="str">
        <f>IF(SUM('2012AllExports'!$S$38:$AG$38)=0,"-",SUM('2012IllegalExports'!$S$38:$AG$38)/SUM('2012AllExports'!$S$38:$AG$38))</f>
        <v>-</v>
      </c>
      <c r="AH136" s="174" t="str">
        <f>IF(SUM('2013AllExports'!$S$38:$AG$38)=0,"-",SUM('2013IllegalExports'!$S$38:$AG$38)/SUM('2013AllExports'!$S$38:$AG$38))</f>
        <v>-</v>
      </c>
      <c r="AI136" s="174" t="str">
        <f>IF(SUM('2014AllExports'!$S$38:$AG$38)=0,"-",SUM('2014IllegalExports'!$S$38:$AG$38)/SUM('2014AllExports'!$S$38:$AG$38))</f>
        <v>-</v>
      </c>
      <c r="AJ136" s="174" t="str">
        <f>IF(SUM('2015AllExports'!$S$38:$AG$38)=0,"-",SUM('2015IllegalExports'!$S$38:$AG$38)/SUM('2015AllExports'!$S$38:$AG$38))</f>
        <v>-</v>
      </c>
      <c r="AK136" s="174" t="str">
        <f>IF(SUM('2016AllExports'!$S$38:$AG$38)=0,"-",SUM('2016IllegalExports'!$S$38:$AG$38)/SUM('2016AllExports'!$S$38:$AG$38))</f>
        <v>-</v>
      </c>
      <c r="AL136" s="174" t="str">
        <f>IF(SUM('2017AllExports'!$S$38:$AG$38)=0,"-",SUM('2017IllegalExports'!$S$38:$AG$38)/SUM('2017AllExports'!$S$38:$AG$38))</f>
        <v>-</v>
      </c>
      <c r="AM136" s="157"/>
    </row>
    <row r="137" spans="1:39" s="141" customFormat="1" hidden="1">
      <c r="A137" s="145" t="s">
        <v>59</v>
      </c>
      <c r="B137" s="173">
        <f>IF(SUM('2000AllExports'!$B$41:$P$41)=0,"-",SUM('2000IllegalExports'!$B$41:$P$41)/SUM('2000AllExports'!$B$41:$P$41))</f>
        <v>0.6</v>
      </c>
      <c r="C137" s="173">
        <f>IF(SUM('2001AllExports'!$B$41:$P$41)=0,"-",SUM('2001IllegalExports'!$B$41:$P$41)/SUM('2001AllExports'!$B$41:$P$41))</f>
        <v>0.6</v>
      </c>
      <c r="D137" s="173">
        <f>IF(SUM('2002AllExports'!$B$41:$P$41)=0,"-",SUM('2002IllegalExports'!$B$41:$P$41)/SUM('2002AllExports'!$B$41:$P$41))</f>
        <v>0.6</v>
      </c>
      <c r="E137" s="173">
        <f>IF(SUM('2003AllExports'!$B$41:$P$41)=0,"-",SUM('2003IllegalExports'!$B$41:$P$41)/SUM('2003AllExports'!$B$41:$P$41))</f>
        <v>0.6</v>
      </c>
      <c r="F137" s="173">
        <f>IF(SUM('2004AllExports'!$B$41:$P$41)=0,"-",SUM('2004IllegalExports'!$B$41:$P$41)/SUM('2004AllExports'!$B$41:$P$41))</f>
        <v>0.58030828070321616</v>
      </c>
      <c r="G137" s="173">
        <f>IF(SUM('2005AllExports'!$B$41:$P$41)=0,"-",SUM('2005IllegalExports'!$B$41:$P$41)/SUM('2005AllExports'!$B$41:$P$41))</f>
        <v>0.56227035862452979</v>
      </c>
      <c r="H137" s="173">
        <f>IF(SUM('2006AllExports'!$B$41:$P$41)=0,"-",SUM('2006IllegalExports'!$B$41:$P$41)/SUM('2006AllExports'!$B$41:$P$41))</f>
        <v>0.58347342830234605</v>
      </c>
      <c r="I137" s="173">
        <f>IF(SUM('2007AllExports'!$B$41:$P$41)=0,"-",SUM('2007IllegalExports'!$B$41:$P$41)/SUM('2007AllExports'!$B$41:$P$41))</f>
        <v>0.6</v>
      </c>
      <c r="J137" s="173">
        <f>IF(SUM('2008AllExports'!$B$41:$P$41)=0,"-",SUM('2008IllegalExports'!$B$41:$P$41)/SUM('2008AllExports'!$B$41:$P$41))</f>
        <v>0.58092752013953619</v>
      </c>
      <c r="K137" s="173">
        <f>IF(SUM('2009AllExports'!$B$41:$P$41)=0,"-",SUM('2009IllegalExports'!$B$41:$P$41)/SUM('2009AllExports'!$B$41:$P$41))</f>
        <v>0.58551448741412093</v>
      </c>
      <c r="L137" s="173">
        <f>IF(SUM('2010AllExports'!$B$41:$P$41)=0,"-",SUM('2010IllegalExports'!$B$41:$P$41)/SUM('2010AllExports'!$B$41:$P$41))</f>
        <v>0.57824667083800896</v>
      </c>
      <c r="M137" s="173">
        <f>IF(SUM('2011AllExports'!$B$41:$P$41)=0,"-",SUM('2011IllegalExports'!$B$41:$P$41)/SUM('2011AllExports'!$B$41:$P$41))</f>
        <v>0.58059913187270906</v>
      </c>
      <c r="N137" s="173">
        <f>IF(SUM('2012AllExports'!$B$41:$P$41)=0,"-",SUM('2012IllegalExports'!$B$41:$P$41)/SUM('2012AllExports'!$B$41:$P$41))</f>
        <v>0.6</v>
      </c>
      <c r="O137" s="173">
        <f>IF(SUM('2013AllExports'!$B$41:$P$41)=0,"-",SUM('2013IllegalExports'!$B$41:$P$41)/SUM('2013AllExports'!$B$41:$P$41))</f>
        <v>0.6</v>
      </c>
      <c r="P137" s="173">
        <f>IF(SUM('2014AllExports'!$B$41:$P$41)=0,"-",SUM('2014IllegalExports'!$B$41:$P$41)/SUM('2014AllExports'!$B$41:$P$41))</f>
        <v>0.6</v>
      </c>
      <c r="Q137" s="173">
        <f>IF(SUM('2015AllExports'!$B$41:$P$41)=0,"-",SUM('2015IllegalExports'!$B$41:$P$41)/SUM('2015AllExports'!$B$41:$P$41))</f>
        <v>0.6</v>
      </c>
      <c r="R137" s="173" t="str">
        <f>IF(SUM('2016AllExports'!$B$41:$P$41)=0,"-",SUM('2016IllegalExports'!$B$41:$P$41)/SUM('2016AllExports'!$B$41:$P$41))</f>
        <v>-</v>
      </c>
      <c r="S137" s="173" t="str">
        <f>IF(SUM('2017AllExports'!$B$41:$P$41)=0,"-",SUM('2017IllegalExports'!$B$41:$P$41)/SUM('2017AllExports'!$B$41:$P$41))</f>
        <v>-</v>
      </c>
      <c r="T137" s="140"/>
      <c r="U137" s="174">
        <f>IF(SUM('2000AllExports'!$S$41:$AG$41)=0,"-",SUM('2000IllegalExports'!$S$41:$AG$41)/SUM('2000AllExports'!$S$41:$AG$41))</f>
        <v>0.6</v>
      </c>
      <c r="V137" s="174">
        <f>IF(SUM('2001AllExports'!$S$41:$AG$41)=0,"-",SUM('2001IllegalExports'!$S$41:$AG$41)/SUM('2001AllExports'!$S$41:$AG$41))</f>
        <v>0.6</v>
      </c>
      <c r="W137" s="174">
        <f>IF(SUM('2002AllExports'!$S$41:$AG$41)=0,"-",SUM('2002IllegalExports'!$S$41:$AG$41)/SUM('2002AllExports'!$S$41:$AG$41))</f>
        <v>0.6</v>
      </c>
      <c r="X137" s="174">
        <f>IF(SUM('2003AllExports'!$S$41:$AG$41)=0,"-",SUM('2003IllegalExports'!$S$41:$AG$41)/SUM('2003AllExports'!$S$41:$AG$41))</f>
        <v>0.6</v>
      </c>
      <c r="Y137" s="174">
        <f>IF(SUM('2004AllExports'!$S$41:$AG$41)=0,"-",SUM('2004IllegalExports'!$S$41:$AG$41)/SUM('2004AllExports'!$S$41:$AG$41))</f>
        <v>0.57695551289424463</v>
      </c>
      <c r="Z137" s="174">
        <f>IF(SUM('2005AllExports'!$S$41:$AG$41)=0,"-",SUM('2005IllegalExports'!$S$41:$AG$41)/SUM('2005AllExports'!$S$41:$AG$41))</f>
        <v>0.56324180968711068</v>
      </c>
      <c r="AA137" s="174">
        <f>IF(SUM('2006AllExports'!$S$41:$AG$41)=0,"-",SUM('2006IllegalExports'!$S$41:$AG$41)/SUM('2006AllExports'!$S$41:$AG$41))</f>
        <v>0.5837408831987313</v>
      </c>
      <c r="AB137" s="174">
        <f>IF(SUM('2007AllExports'!$S$41:$AG$41)=0,"-",SUM('2007IllegalExports'!$S$41:$AG$41)/SUM('2007AllExports'!$S$41:$AG$41))</f>
        <v>0.6</v>
      </c>
      <c r="AC137" s="174">
        <f>IF(SUM('2008AllExports'!$S$41:$AG$41)=0,"-",SUM('2008IllegalExports'!$S$41:$AG$41)/SUM('2008AllExports'!$S$41:$AG$41))</f>
        <v>0.5789851511572659</v>
      </c>
      <c r="AD137" s="174">
        <f>IF(SUM('2009AllExports'!$S$41:$AG$41)=0,"-",SUM('2009IllegalExports'!$S$41:$AG$41)/SUM('2009AllExports'!$S$41:$AG$41))</f>
        <v>0.5806133836072096</v>
      </c>
      <c r="AE137" s="174">
        <f>IF(SUM('2010AllExports'!$S$41:$AG$41)=0,"-",SUM('2010IllegalExports'!$S$41:$AG$41)/SUM('2010AllExports'!$S$41:$AG$41))</f>
        <v>0.58003853708127628</v>
      </c>
      <c r="AF137" s="174">
        <f>IF(SUM('2011AllExports'!$S$41:$AG$41)=0,"-",SUM('2011IllegalExports'!$S$41:$AG$41)/SUM('2011AllExports'!$S$41:$AG$41))</f>
        <v>0.58450711804062971</v>
      </c>
      <c r="AG137" s="174">
        <f>IF(SUM('2012AllExports'!$S$41:$AG$41)=0,"-",SUM('2012IllegalExports'!$S$41:$AG$41)/SUM('2012AllExports'!$S$41:$AG$41))</f>
        <v>0.6</v>
      </c>
      <c r="AH137" s="174">
        <f>IF(SUM('2013AllExports'!$S$41:$AG$41)=0,"-",SUM('2013IllegalExports'!$S$41:$AG$41)/SUM('2013AllExports'!$S$41:$AG$41))</f>
        <v>0.6</v>
      </c>
      <c r="AI137" s="174">
        <f>IF(SUM('2014AllExports'!$S$41:$AG$41)=0,"-",SUM('2014IllegalExports'!$S$41:$AG$41)/SUM('2014AllExports'!$S$41:$AG$41))</f>
        <v>0.6</v>
      </c>
      <c r="AJ137" s="174">
        <f>IF(SUM('2015AllExports'!$S$41:$AG$41)=0,"-",SUM('2015IllegalExports'!$S$41:$AG$41)/SUM('2015AllExports'!$S$41:$AG$41))</f>
        <v>0.6</v>
      </c>
      <c r="AK137" s="174" t="str">
        <f>IF(SUM('2016AllExports'!$S$41:$AG$41)=0,"-",SUM('2016IllegalExports'!$S$41:$AG$41)/SUM('2016AllExports'!$S$41:$AG$41))</f>
        <v>-</v>
      </c>
      <c r="AL137" s="174" t="str">
        <f>IF(SUM('2017AllExports'!$S$41:$AG$41)=0,"-",SUM('2017IllegalExports'!$S$41:$AG$41)/SUM('2017AllExports'!$S$41:$AG$41))</f>
        <v>-</v>
      </c>
      <c r="AM137" s="157"/>
    </row>
    <row r="138" spans="1:39" s="141" customFormat="1" hidden="1">
      <c r="A138" s="145" t="s">
        <v>40</v>
      </c>
      <c r="B138" s="173" t="str">
        <f>IF(SUM('2000AllExports'!$B$43:$P$43)=0,"-",SUM('2000IllegalExports'!$B$43:$P$43)/SUM('2000AllExports'!$B$43:$P$43))</f>
        <v>-</v>
      </c>
      <c r="C138" s="173" t="str">
        <f>IF(SUM('2001AllExports'!$B$43:$P$43)=0,"-",SUM('2001IllegalExports'!$B$43:$P$43)/SUM('2001AllExports'!$B$43:$P$43))</f>
        <v>-</v>
      </c>
      <c r="D138" s="173" t="str">
        <f>IF(SUM('2002AllExports'!$B$43:$P$43)=0,"-",SUM('2002IllegalExports'!$B$43:$P$43)/SUM('2002AllExports'!$B$43:$P$43))</f>
        <v>-</v>
      </c>
      <c r="E138" s="173" t="str">
        <f>IF(SUM('2003AllExports'!$B$43:$P$43)=0,"-",SUM('2003IllegalExports'!$B$43:$P$43)/SUM('2003AllExports'!$B$43:$P$43))</f>
        <v>-</v>
      </c>
      <c r="F138" s="173" t="str">
        <f>IF(SUM('2004AllExports'!$B$43:$P$43)=0,"-",SUM('2004IllegalExports'!$B$43:$P$43)/SUM('2004AllExports'!$B$43:$P$43))</f>
        <v>-</v>
      </c>
      <c r="G138" s="173" t="str">
        <f>IF(SUM('2005AllExports'!$B$43:$P$43)=0,"-",SUM('2005IllegalExports'!$B$43:$P$43)/SUM('2005AllExports'!$B$43:$P$43))</f>
        <v>-</v>
      </c>
      <c r="H138" s="173" t="str">
        <f>IF(SUM('2006AllExports'!$B$43:$P$43)=0,"-",SUM('2006IllegalExports'!$B$43:$P$43)/SUM('2006AllExports'!$B$43:$P$43))</f>
        <v>-</v>
      </c>
      <c r="I138" s="173" t="str">
        <f>IF(SUM('2007AllExports'!$B$43:$P$43)=0,"-",SUM('2007IllegalExports'!$B$43:$P$43)/SUM('2007AllExports'!$B$43:$P$43))</f>
        <v>-</v>
      </c>
      <c r="J138" s="173" t="str">
        <f>IF(SUM('2008AllExports'!$B$43:$P$43)=0,"-",SUM('2008IllegalExports'!$B$43:$P$43)/SUM('2008AllExports'!$B$43:$P$43))</f>
        <v>-</v>
      </c>
      <c r="K138" s="173" t="str">
        <f>IF(SUM('2009AllExports'!$B$43:$P$43)=0,"-",SUM('2009IllegalExports'!$B$43:$P$43)/SUM('2009AllExports'!$B$43:$P$43))</f>
        <v>-</v>
      </c>
      <c r="L138" s="173" t="str">
        <f>IF(SUM('2010AllExports'!$B$43:$P$43)=0,"-",SUM('2010IllegalExports'!$B$43:$P$43)/SUM('2010AllExports'!$B$43:$P$43))</f>
        <v>-</v>
      </c>
      <c r="M138" s="173" t="str">
        <f>IF(SUM('2011AllExports'!$B$43:$P$43)=0,"-",SUM('2011IllegalExports'!$B$43:$P$43)/SUM('2011AllExports'!$B$43:$P$43))</f>
        <v>-</v>
      </c>
      <c r="N138" s="173" t="str">
        <f>IF(SUM('2012AllExports'!$B$43:$P$43)=0,"-",SUM('2012IllegalExports'!$B$43:$P$43)/SUM('2012AllExports'!$B$43:$P$43))</f>
        <v>-</v>
      </c>
      <c r="O138" s="173" t="str">
        <f>IF(SUM('2013AllExports'!$B$43:$P$43)=0,"-",SUM('2013IllegalExports'!$B$43:$P$43)/SUM('2013AllExports'!$B$43:$P$43))</f>
        <v>-</v>
      </c>
      <c r="P138" s="173" t="str">
        <f>IF(SUM('2014AllExports'!$B$43:$P$43)=0,"-",SUM('2014IllegalExports'!$B$43:$P$43)/SUM('2014AllExports'!$B$43:$P$43))</f>
        <v>-</v>
      </c>
      <c r="Q138" s="173" t="str">
        <f>IF(SUM('2015AllExports'!$B$43:$P$43)=0,"-",SUM('2015IllegalExports'!$B$43:$P$43)/SUM('2015AllExports'!$B$43:$P$43))</f>
        <v>-</v>
      </c>
      <c r="R138" s="173" t="str">
        <f>IF(SUM('2016AllExports'!$B$43:$P$43)=0,"-",SUM('2016IllegalExports'!$B$43:$P$43)/SUM('2016AllExports'!$B$43:$P$43))</f>
        <v>-</v>
      </c>
      <c r="S138" s="173" t="str">
        <f>IF(SUM('2017AllExports'!$B$43:$P$43)=0,"-",SUM('2017IllegalExports'!$B$43:$P$43)/SUM('2017AllExports'!$B$43:$P$43))</f>
        <v>-</v>
      </c>
      <c r="T138" s="140"/>
      <c r="U138" s="174" t="str">
        <f>IF(SUM('2000AllExports'!$S$43:$AG$43)=0,"-",SUM('2000IllegalExports'!$S$43:$AG$43)/SUM('2000AllExports'!$S$43:$AG$43))</f>
        <v>-</v>
      </c>
      <c r="V138" s="174" t="str">
        <f>IF(SUM('2001AllExports'!$S$43:$AG$43)=0,"-",SUM('2001IllegalExports'!$S$43:$AG$43)/SUM('2001AllExports'!$S$43:$AG$43))</f>
        <v>-</v>
      </c>
      <c r="W138" s="174" t="str">
        <f>IF(SUM('2002AllExports'!$S$43:$AG$43)=0,"-",SUM('2002IllegalExports'!$S$43:$AG$43)/SUM('2002AllExports'!$S$43:$AG$43))</f>
        <v>-</v>
      </c>
      <c r="X138" s="174" t="str">
        <f>IF(SUM('2003AllExports'!$S$43:$AG$43)=0,"-",SUM('2003IllegalExports'!$S$43:$AG$43)/SUM('2003AllExports'!$S$43:$AG$43))</f>
        <v>-</v>
      </c>
      <c r="Y138" s="174" t="str">
        <f>IF(SUM('2004AllExports'!$S$43:$AG$43)=0,"-",SUM('2004IllegalExports'!$S$43:$AG$43)/SUM('2004AllExports'!$S$43:$AG$43))</f>
        <v>-</v>
      </c>
      <c r="Z138" s="174" t="str">
        <f>IF(SUM('2005AllExports'!$S$43:$AG$43)=0,"-",SUM('2005IllegalExports'!$S$43:$AG$43)/SUM('2005AllExports'!$S$43:$AG$43))</f>
        <v>-</v>
      </c>
      <c r="AA138" s="174" t="str">
        <f>IF(SUM('2006AllExports'!$S$43:$AG$43)=0,"-",SUM('2006IllegalExports'!$S$43:$AG$43)/SUM('2006AllExports'!$S$43:$AG$43))</f>
        <v>-</v>
      </c>
      <c r="AB138" s="174" t="str">
        <f>IF(SUM('2007AllExports'!$S$43:$AG$43)=0,"-",SUM('2007IllegalExports'!$S$43:$AG$43)/SUM('2007AllExports'!$S$43:$AG$43))</f>
        <v>-</v>
      </c>
      <c r="AC138" s="174" t="str">
        <f>IF(SUM('2008AllExports'!$S$43:$AG$43)=0,"-",SUM('2008IllegalExports'!$S$43:$AG$43)/SUM('2008AllExports'!$S$43:$AG$43))</f>
        <v>-</v>
      </c>
      <c r="AD138" s="174" t="str">
        <f>IF(SUM('2009AllExports'!$S$43:$AG$43)=0,"-",SUM('2009IllegalExports'!$S$43:$AG$43)/SUM('2009AllExports'!$S$43:$AG$43))</f>
        <v>-</v>
      </c>
      <c r="AE138" s="174" t="str">
        <f>IF(SUM('2010AllExports'!$S$43:$AG$43)=0,"-",SUM('2010IllegalExports'!$S$43:$AG$43)/SUM('2010AllExports'!$S$43:$AG$43))</f>
        <v>-</v>
      </c>
      <c r="AF138" s="174" t="str">
        <f>IF(SUM('2011AllExports'!$S$43:$AG$43)=0,"-",SUM('2011IllegalExports'!$S$43:$AG$43)/SUM('2011AllExports'!$S$43:$AG$43))</f>
        <v>-</v>
      </c>
      <c r="AG138" s="174" t="str">
        <f>IF(SUM('2012AllExports'!$S$43:$AG$43)=0,"-",SUM('2012IllegalExports'!$S$43:$AG$43)/SUM('2012AllExports'!$S$43:$AG$43))</f>
        <v>-</v>
      </c>
      <c r="AH138" s="174" t="str">
        <f>IF(SUM('2013AllExports'!$S$43:$AG$43)=0,"-",SUM('2013IllegalExports'!$S$43:$AG$43)/SUM('2013AllExports'!$S$43:$AG$43))</f>
        <v>-</v>
      </c>
      <c r="AI138" s="174" t="str">
        <f>IF(SUM('2014AllExports'!$S$43:$AG$43)=0,"-",SUM('2014IllegalExports'!$S$43:$AG$43)/SUM('2014AllExports'!$S$43:$AG$43))</f>
        <v>-</v>
      </c>
      <c r="AJ138" s="174" t="str">
        <f>IF(SUM('2015AllExports'!$S$43:$AG$43)=0,"-",SUM('2015IllegalExports'!$S$43:$AG$43)/SUM('2015AllExports'!$S$43:$AG$43))</f>
        <v>-</v>
      </c>
      <c r="AK138" s="174" t="str">
        <f>IF(SUM('2016AllExports'!$S$43:$AG$43)=0,"-",SUM('2016IllegalExports'!$S$43:$AG$43)/SUM('2016AllExports'!$S$43:$AG$43))</f>
        <v>-</v>
      </c>
      <c r="AL138" s="174" t="str">
        <f>IF(SUM('2017AllExports'!$S$43:$AG$43)=0,"-",SUM('2017IllegalExports'!$S$43:$AG$43)/SUM('2017AllExports'!$S$43:$AG$43))</f>
        <v>-</v>
      </c>
      <c r="AM138" s="157"/>
    </row>
    <row r="139" spans="1:39" s="141" customFormat="1" hidden="1">
      <c r="A139" s="145" t="s">
        <v>9</v>
      </c>
      <c r="B139" s="173" t="str">
        <f>IF(SUM('2000AllExports'!$B$44:$P$44)=0,"-",SUM('2000IllegalExports'!$B$44:$P$44)/SUM('2000AllExports'!$B$44:$P$44))</f>
        <v>-</v>
      </c>
      <c r="C139" s="173" t="str">
        <f>IF(SUM('2001AllExports'!$B$44:$P$44)=0,"-",SUM('2001IllegalExports'!$B$44:$P$44)/SUM('2001AllExports'!$B$44:$P$44))</f>
        <v>-</v>
      </c>
      <c r="D139" s="173" t="str">
        <f>IF(SUM('2002AllExports'!$B$44:$P$44)=0,"-",SUM('2002IllegalExports'!$B$44:$P$44)/SUM('2002AllExports'!$B$44:$P$44))</f>
        <v>-</v>
      </c>
      <c r="E139" s="173" t="str">
        <f>IF(SUM('2003AllExports'!$B$44:$P$44)=0,"-",SUM('2003IllegalExports'!$B$44:$P$44)/SUM('2003AllExports'!$B$44:$P$44))</f>
        <v>-</v>
      </c>
      <c r="F139" s="173" t="str">
        <f>IF(SUM('2004AllExports'!$B$44:$P$44)=0,"-",SUM('2004IllegalExports'!$B$44:$P$44)/SUM('2004AllExports'!$B$44:$P$44))</f>
        <v>-</v>
      </c>
      <c r="G139" s="173" t="str">
        <f>IF(SUM('2005AllExports'!$B$44:$P$44)=0,"-",SUM('2005IllegalExports'!$B$44:$P$44)/SUM('2005AllExports'!$B$44:$P$44))</f>
        <v>-</v>
      </c>
      <c r="H139" s="173" t="str">
        <f>IF(SUM('2006AllExports'!$B$44:$P$44)=0,"-",SUM('2006IllegalExports'!$B$44:$P$44)/SUM('2006AllExports'!$B$44:$P$44))</f>
        <v>-</v>
      </c>
      <c r="I139" s="173" t="str">
        <f>IF(SUM('2007AllExports'!$B$44:$P$44)=0,"-",SUM('2007IllegalExports'!$B$44:$P$44)/SUM('2007AllExports'!$B$44:$P$44))</f>
        <v>-</v>
      </c>
      <c r="J139" s="173" t="str">
        <f>IF(SUM('2008AllExports'!$B$44:$P$44)=0,"-",SUM('2008IllegalExports'!$B$44:$P$44)/SUM('2008AllExports'!$B$44:$P$44))</f>
        <v>-</v>
      </c>
      <c r="K139" s="173" t="str">
        <f>IF(SUM('2009AllExports'!$B$44:$P$44)=0,"-",SUM('2009IllegalExports'!$B$44:$P$44)/SUM('2009AllExports'!$B$44:$P$44))</f>
        <v>-</v>
      </c>
      <c r="L139" s="173" t="str">
        <f>IF(SUM('2010AllExports'!$B$44:$P$44)=0,"-",SUM('2010IllegalExports'!$B$44:$P$44)/SUM('2010AllExports'!$B$44:$P$44))</f>
        <v>-</v>
      </c>
      <c r="M139" s="173" t="str">
        <f>IF(SUM('2011AllExports'!$B$44:$P$44)=0,"-",SUM('2011IllegalExports'!$B$44:$P$44)/SUM('2011AllExports'!$B$44:$P$44))</f>
        <v>-</v>
      </c>
      <c r="N139" s="173" t="str">
        <f>IF(SUM('2012AllExports'!$B$44:$P$44)=0,"-",SUM('2012IllegalExports'!$B$44:$P$44)/SUM('2012AllExports'!$B$44:$P$44))</f>
        <v>-</v>
      </c>
      <c r="O139" s="173" t="str">
        <f>IF(SUM('2013AllExports'!$B$44:$P$44)=0,"-",SUM('2013IllegalExports'!$B$44:$P$44)/SUM('2013AllExports'!$B$44:$P$44))</f>
        <v>-</v>
      </c>
      <c r="P139" s="173" t="str">
        <f>IF(SUM('2014AllExports'!$B$44:$P$44)=0,"-",SUM('2014IllegalExports'!$B$44:$P$44)/SUM('2014AllExports'!$B$44:$P$44))</f>
        <v>-</v>
      </c>
      <c r="Q139" s="173" t="str">
        <f>IF(SUM('2015AllExports'!$B$44:$P$44)=0,"-",SUM('2015IllegalExports'!$B$44:$P$44)/SUM('2015AllExports'!$B$44:$P$44))</f>
        <v>-</v>
      </c>
      <c r="R139" s="173" t="str">
        <f>IF(SUM('2016AllExports'!$B$44:$P$44)=0,"-",SUM('2016IllegalExports'!$B$44:$P$44)/SUM('2016AllExports'!$B$44:$P$44))</f>
        <v>-</v>
      </c>
      <c r="S139" s="173" t="str">
        <f>IF(SUM('2017AllExports'!$B$44:$P$44)=0,"-",SUM('2017IllegalExports'!$B$44:$P$44)/SUM('2017AllExports'!$B$44:$P$44))</f>
        <v>-</v>
      </c>
      <c r="T139" s="140"/>
      <c r="U139" s="174" t="str">
        <f>IF(SUM('2000AllExports'!$S$44:$AG$44)=0,"-",SUM('2000IllegalExports'!$S$44:$AG$44)/SUM('2000AllExports'!$S$44:$AG$44))</f>
        <v>-</v>
      </c>
      <c r="V139" s="174" t="str">
        <f>IF(SUM('2001AllExports'!$S$44:$AG$44)=0,"-",SUM('2001IllegalExports'!$S$44:$AG$44)/SUM('2001AllExports'!$S$44:$AG$44))</f>
        <v>-</v>
      </c>
      <c r="W139" s="174" t="str">
        <f>IF(SUM('2002AllExports'!$S$44:$AG$44)=0,"-",SUM('2002IllegalExports'!$S$44:$AG$44)/SUM('2002AllExports'!$S$44:$AG$44))</f>
        <v>-</v>
      </c>
      <c r="X139" s="174" t="str">
        <f>IF(SUM('2003AllExports'!$S$44:$AG$44)=0,"-",SUM('2003IllegalExports'!$S$44:$AG$44)/SUM('2003AllExports'!$S$44:$AG$44))</f>
        <v>-</v>
      </c>
      <c r="Y139" s="174" t="str">
        <f>IF(SUM('2004AllExports'!$S$44:$AG$44)=0,"-",SUM('2004IllegalExports'!$S$44:$AG$44)/SUM('2004AllExports'!$S$44:$AG$44))</f>
        <v>-</v>
      </c>
      <c r="Z139" s="174" t="str">
        <f>IF(SUM('2005AllExports'!$S$44:$AG$44)=0,"-",SUM('2005IllegalExports'!$S$44:$AG$44)/SUM('2005AllExports'!$S$44:$AG$44))</f>
        <v>-</v>
      </c>
      <c r="AA139" s="174" t="str">
        <f>IF(SUM('2006AllExports'!$S$44:$AG$44)=0,"-",SUM('2006IllegalExports'!$S$44:$AG$44)/SUM('2006AllExports'!$S$44:$AG$44))</f>
        <v>-</v>
      </c>
      <c r="AB139" s="174" t="str">
        <f>IF(SUM('2007AllExports'!$S$44:$AG$44)=0,"-",SUM('2007IllegalExports'!$S$44:$AG$44)/SUM('2007AllExports'!$S$44:$AG$44))</f>
        <v>-</v>
      </c>
      <c r="AC139" s="174" t="str">
        <f>IF(SUM('2008AllExports'!$S$44:$AG$44)=0,"-",SUM('2008IllegalExports'!$S$44:$AG$44)/SUM('2008AllExports'!$S$44:$AG$44))</f>
        <v>-</v>
      </c>
      <c r="AD139" s="174" t="str">
        <f>IF(SUM('2009AllExports'!$S$44:$AG$44)=0,"-",SUM('2009IllegalExports'!$S$44:$AG$44)/SUM('2009AllExports'!$S$44:$AG$44))</f>
        <v>-</v>
      </c>
      <c r="AE139" s="174" t="str">
        <f>IF(SUM('2010AllExports'!$S$44:$AG$44)=0,"-",SUM('2010IllegalExports'!$S$44:$AG$44)/SUM('2010AllExports'!$S$44:$AG$44))</f>
        <v>-</v>
      </c>
      <c r="AF139" s="174" t="str">
        <f>IF(SUM('2011AllExports'!$S$44:$AG$44)=0,"-",SUM('2011IllegalExports'!$S$44:$AG$44)/SUM('2011AllExports'!$S$44:$AG$44))</f>
        <v>-</v>
      </c>
      <c r="AG139" s="174" t="str">
        <f>IF(SUM('2012AllExports'!$S$44:$AG$44)=0,"-",SUM('2012IllegalExports'!$S$44:$AG$44)/SUM('2012AllExports'!$S$44:$AG$44))</f>
        <v>-</v>
      </c>
      <c r="AH139" s="174" t="str">
        <f>IF(SUM('2013AllExports'!$S$44:$AG$44)=0,"-",SUM('2013IllegalExports'!$S$44:$AG$44)/SUM('2013AllExports'!$S$44:$AG$44))</f>
        <v>-</v>
      </c>
      <c r="AI139" s="174" t="str">
        <f>IF(SUM('2014AllExports'!$S$44:$AG$44)=0,"-",SUM('2014IllegalExports'!$S$44:$AG$44)/SUM('2014AllExports'!$S$44:$AG$44))</f>
        <v>-</v>
      </c>
      <c r="AJ139" s="174" t="str">
        <f>IF(SUM('2015AllExports'!$S$44:$AG$44)=0,"-",SUM('2015IllegalExports'!$S$44:$AG$44)/SUM('2015AllExports'!$S$44:$AG$44))</f>
        <v>-</v>
      </c>
      <c r="AK139" s="174" t="str">
        <f>IF(SUM('2016AllExports'!$S$44:$AG$44)=0,"-",SUM('2016IllegalExports'!$S$44:$AG$44)/SUM('2016AllExports'!$S$44:$AG$44))</f>
        <v>-</v>
      </c>
      <c r="AL139" s="174" t="str">
        <f>IF(SUM('2017AllExports'!$S$44:$AG$44)=0,"-",SUM('2017IllegalExports'!$S$44:$AG$44)/SUM('2017AllExports'!$S$44:$AG$44))</f>
        <v>-</v>
      </c>
      <c r="AM139" s="157"/>
    </row>
    <row r="140" spans="1:39" s="141" customFormat="1" hidden="1">
      <c r="A140" s="145" t="s">
        <v>10</v>
      </c>
      <c r="B140" s="173" t="str">
        <f>IF(SUM('2000AllExports'!$B$45:$P$45)=0,"-",SUM('2000IllegalExports'!$B$45:$P$45)/SUM('2000AllExports'!$B$45:$P$45))</f>
        <v>-</v>
      </c>
      <c r="C140" s="173" t="str">
        <f>IF(SUM('2001AllExports'!$B$45:$P$45)=0,"-",SUM('2001IllegalExports'!$B$45:$P$45)/SUM('2001AllExports'!$B$45:$P$45))</f>
        <v>-</v>
      </c>
      <c r="D140" s="173" t="str">
        <f>IF(SUM('2002AllExports'!$B$45:$P$45)=0,"-",SUM('2002IllegalExports'!$B$45:$P$45)/SUM('2002AllExports'!$B$45:$P$45))</f>
        <v>-</v>
      </c>
      <c r="E140" s="173" t="str">
        <f>IF(SUM('2003AllExports'!$B$45:$P$45)=0,"-",SUM('2003IllegalExports'!$B$45:$P$45)/SUM('2003AllExports'!$B$45:$P$45))</f>
        <v>-</v>
      </c>
      <c r="F140" s="173" t="str">
        <f>IF(SUM('2004AllExports'!$B$45:$P$45)=0,"-",SUM('2004IllegalExports'!$B$45:$P$45)/SUM('2004AllExports'!$B$45:$P$45))</f>
        <v>-</v>
      </c>
      <c r="G140" s="173" t="str">
        <f>IF(SUM('2005AllExports'!$B$45:$P$45)=0,"-",SUM('2005IllegalExports'!$B$45:$P$45)/SUM('2005AllExports'!$B$45:$P$45))</f>
        <v>-</v>
      </c>
      <c r="H140" s="173" t="str">
        <f>IF(SUM('2006AllExports'!$B$45:$P$45)=0,"-",SUM('2006IllegalExports'!$B$45:$P$45)/SUM('2006AllExports'!$B$45:$P$45))</f>
        <v>-</v>
      </c>
      <c r="I140" s="173" t="str">
        <f>IF(SUM('2007AllExports'!$B$45:$P$45)=0,"-",SUM('2007IllegalExports'!$B$45:$P$45)/SUM('2007AllExports'!$B$45:$P$45))</f>
        <v>-</v>
      </c>
      <c r="J140" s="173" t="str">
        <f>IF(SUM('2008AllExports'!$B$45:$P$45)=0,"-",SUM('2008IllegalExports'!$B$45:$P$45)/SUM('2008AllExports'!$B$45:$P$45))</f>
        <v>-</v>
      </c>
      <c r="K140" s="173" t="str">
        <f>IF(SUM('2009AllExports'!$B$45:$P$45)=0,"-",SUM('2009IllegalExports'!$B$45:$P$45)/SUM('2009AllExports'!$B$45:$P$45))</f>
        <v>-</v>
      </c>
      <c r="L140" s="173" t="str">
        <f>IF(SUM('2010AllExports'!$B$45:$P$45)=0,"-",SUM('2010IllegalExports'!$B$45:$P$45)/SUM('2010AllExports'!$B$45:$P$45))</f>
        <v>-</v>
      </c>
      <c r="M140" s="173" t="str">
        <f>IF(SUM('2011AllExports'!$B$45:$P$45)=0,"-",SUM('2011IllegalExports'!$B$45:$P$45)/SUM('2011AllExports'!$B$45:$P$45))</f>
        <v>-</v>
      </c>
      <c r="N140" s="173" t="str">
        <f>IF(SUM('2012AllExports'!$B$45:$P$45)=0,"-",SUM('2012IllegalExports'!$B$45:$P$45)/SUM('2012AllExports'!$B$45:$P$45))</f>
        <v>-</v>
      </c>
      <c r="O140" s="173" t="str">
        <f>IF(SUM('2013AllExports'!$B$45:$P$45)=0,"-",SUM('2013IllegalExports'!$B$45:$P$45)/SUM('2013AllExports'!$B$45:$P$45))</f>
        <v>-</v>
      </c>
      <c r="P140" s="173" t="str">
        <f>IF(SUM('2014AllExports'!$B$45:$P$45)=0,"-",SUM('2014IllegalExports'!$B$45:$P$45)/SUM('2014AllExports'!$B$45:$P$45))</f>
        <v>-</v>
      </c>
      <c r="Q140" s="173" t="str">
        <f>IF(SUM('2015AllExports'!$B$45:$P$45)=0,"-",SUM('2015IllegalExports'!$B$45:$P$45)/SUM('2015AllExports'!$B$45:$P$45))</f>
        <v>-</v>
      </c>
      <c r="R140" s="173" t="str">
        <f>IF(SUM('2016AllExports'!$B$45:$P$45)=0,"-",SUM('2016IllegalExports'!$B$45:$P$45)/SUM('2016AllExports'!$B$45:$P$45))</f>
        <v>-</v>
      </c>
      <c r="S140" s="173" t="str">
        <f>IF(SUM('2017AllExports'!$B$45:$P$45)=0,"-",SUM('2017IllegalExports'!$B$45:$P$45)/SUM('2017AllExports'!$B$45:$P$45))</f>
        <v>-</v>
      </c>
      <c r="T140" s="140"/>
      <c r="U140" s="174" t="str">
        <f>IF(SUM('2000AllExports'!$S$45:$AG$45)=0,"-",SUM('2000IllegalExports'!$S$45:$AG$45)/SUM('2000AllExports'!$S$45:$AG$45))</f>
        <v>-</v>
      </c>
      <c r="V140" s="174" t="str">
        <f>IF(SUM('2001AllExports'!$S$45:$AG$45)=0,"-",SUM('2001IllegalExports'!$S$45:$AG$45)/SUM('2001AllExports'!$S$45:$AG$45))</f>
        <v>-</v>
      </c>
      <c r="W140" s="174" t="str">
        <f>IF(SUM('2002AllExports'!$S$45:$AG$45)=0,"-",SUM('2002IllegalExports'!$S$45:$AG$45)/SUM('2002AllExports'!$S$45:$AG$45))</f>
        <v>-</v>
      </c>
      <c r="X140" s="174" t="str">
        <f>IF(SUM('2003AllExports'!$S$45:$AG$45)=0,"-",SUM('2003IllegalExports'!$S$45:$AG$45)/SUM('2003AllExports'!$S$45:$AG$45))</f>
        <v>-</v>
      </c>
      <c r="Y140" s="174" t="str">
        <f>IF(SUM('2004AllExports'!$S$45:$AG$45)=0,"-",SUM('2004IllegalExports'!$S$45:$AG$45)/SUM('2004AllExports'!$S$45:$AG$45))</f>
        <v>-</v>
      </c>
      <c r="Z140" s="174" t="str">
        <f>IF(SUM('2005AllExports'!$S$45:$AG$45)=0,"-",SUM('2005IllegalExports'!$S$45:$AG$45)/SUM('2005AllExports'!$S$45:$AG$45))</f>
        <v>-</v>
      </c>
      <c r="AA140" s="174" t="str">
        <f>IF(SUM('2006AllExports'!$S$45:$AG$45)=0,"-",SUM('2006IllegalExports'!$S$45:$AG$45)/SUM('2006AllExports'!$S$45:$AG$45))</f>
        <v>-</v>
      </c>
      <c r="AB140" s="174" t="str">
        <f>IF(SUM('2007AllExports'!$S$45:$AG$45)=0,"-",SUM('2007IllegalExports'!$S$45:$AG$45)/SUM('2007AllExports'!$S$45:$AG$45))</f>
        <v>-</v>
      </c>
      <c r="AC140" s="174" t="str">
        <f>IF(SUM('2008AllExports'!$S$45:$AG$45)=0,"-",SUM('2008IllegalExports'!$S$45:$AG$45)/SUM('2008AllExports'!$S$45:$AG$45))</f>
        <v>-</v>
      </c>
      <c r="AD140" s="174" t="str">
        <f>IF(SUM('2009AllExports'!$S$45:$AG$45)=0,"-",SUM('2009IllegalExports'!$S$45:$AG$45)/SUM('2009AllExports'!$S$45:$AG$45))</f>
        <v>-</v>
      </c>
      <c r="AE140" s="174" t="str">
        <f>IF(SUM('2010AllExports'!$S$45:$AG$45)=0,"-",SUM('2010IllegalExports'!$S$45:$AG$45)/SUM('2010AllExports'!$S$45:$AG$45))</f>
        <v>-</v>
      </c>
      <c r="AF140" s="174" t="str">
        <f>IF(SUM('2011AllExports'!$S$45:$AG$45)=0,"-",SUM('2011IllegalExports'!$S$45:$AG$45)/SUM('2011AllExports'!$S$45:$AG$45))</f>
        <v>-</v>
      </c>
      <c r="AG140" s="174" t="str">
        <f>IF(SUM('2012AllExports'!$S$45:$AG$45)=0,"-",SUM('2012IllegalExports'!$S$45:$AG$45)/SUM('2012AllExports'!$S$45:$AG$45))</f>
        <v>-</v>
      </c>
      <c r="AH140" s="174" t="str">
        <f>IF(SUM('2013AllExports'!$S$45:$AG$45)=0,"-",SUM('2013IllegalExports'!$S$45:$AG$45)/SUM('2013AllExports'!$S$45:$AG$45))</f>
        <v>-</v>
      </c>
      <c r="AI140" s="174" t="str">
        <f>IF(SUM('2014AllExports'!$S$45:$AG$45)=0,"-",SUM('2014IllegalExports'!$S$45:$AG$45)/SUM('2014AllExports'!$S$45:$AG$45))</f>
        <v>-</v>
      </c>
      <c r="AJ140" s="174" t="str">
        <f>IF(SUM('2015AllExports'!$S$45:$AG$45)=0,"-",SUM('2015IllegalExports'!$S$45:$AG$45)/SUM('2015AllExports'!$S$45:$AG$45))</f>
        <v>-</v>
      </c>
      <c r="AK140" s="174" t="str">
        <f>IF(SUM('2016AllExports'!$S$45:$AG$45)=0,"-",SUM('2016IllegalExports'!$S$45:$AG$45)/SUM('2016AllExports'!$S$45:$AG$45))</f>
        <v>-</v>
      </c>
      <c r="AL140" s="174" t="str">
        <f>IF(SUM('2017AllExports'!$S$45:$AG$45)=0,"-",SUM('2017IllegalExports'!$S$45:$AG$45)/SUM('2017AllExports'!$S$45:$AG$45))</f>
        <v>-</v>
      </c>
      <c r="AM140" s="157"/>
    </row>
    <row r="141" spans="1:39" s="141" customFormat="1" hidden="1">
      <c r="A141" s="145" t="s">
        <v>54</v>
      </c>
      <c r="B141" s="173">
        <f>IF(SUM('2000AllExports'!$B$47:$P$47)=0,"-",SUM('2000IllegalExports'!$B$47:$P$47)/SUM('2000AllExports'!$B$47:$P$47))</f>
        <v>0.53242071865635288</v>
      </c>
      <c r="C141" s="173">
        <f>IF(SUM('2001AllExports'!$B$47:$P$47)=0,"-",SUM('2001IllegalExports'!$B$47:$P$47)/SUM('2001AllExports'!$B$47:$P$47))</f>
        <v>0.53054936473873626</v>
      </c>
      <c r="D141" s="173">
        <f>IF(SUM('2002AllExports'!$B$47:$P$47)=0,"-",SUM('2002IllegalExports'!$B$47:$P$47)/SUM('2002AllExports'!$B$47:$P$47))</f>
        <v>0.51091251419510975</v>
      </c>
      <c r="E141" s="173">
        <f>IF(SUM('2003AllExports'!$B$47:$P$47)=0,"-",SUM('2003IllegalExports'!$B$47:$P$47)/SUM('2003AllExports'!$B$47:$P$47))</f>
        <v>0.51060236020563721</v>
      </c>
      <c r="F141" s="173">
        <f>IF(SUM('2004AllExports'!$B$47:$P$47)=0,"-",SUM('2004IllegalExports'!$B$47:$P$47)/SUM('2004AllExports'!$B$47:$P$47))</f>
        <v>0.52582163797221126</v>
      </c>
      <c r="G141" s="173">
        <f>IF(SUM('2005AllExports'!$B$47:$P$47)=0,"-",SUM('2005IllegalExports'!$B$47:$P$47)/SUM('2005AllExports'!$B$47:$P$47))</f>
        <v>0.53407253133907517</v>
      </c>
      <c r="H141" s="173">
        <f>IF(SUM('2006AllExports'!$B$47:$P$47)=0,"-",SUM('2006IllegalExports'!$B$47:$P$47)/SUM('2006AllExports'!$B$47:$P$47))</f>
        <v>0.52327912961262002</v>
      </c>
      <c r="I141" s="173">
        <f>IF(SUM('2007AllExports'!$B$47:$P$47)=0,"-",SUM('2007IllegalExports'!$B$47:$P$47)/SUM('2007AllExports'!$B$47:$P$47))</f>
        <v>0.52443552984659336</v>
      </c>
      <c r="J141" s="173">
        <f>IF(SUM('2008AllExports'!$B$47:$P$47)=0,"-",SUM('2008IllegalExports'!$B$47:$P$47)/SUM('2008AllExports'!$B$47:$P$47))</f>
        <v>0.52561651432894396</v>
      </c>
      <c r="K141" s="173">
        <f>IF(SUM('2009AllExports'!$B$47:$P$47)=0,"-",SUM('2009IllegalExports'!$B$47:$P$47)/SUM('2009AllExports'!$B$47:$P$47))</f>
        <v>0.48141483305975141</v>
      </c>
      <c r="L141" s="173">
        <f>IF(SUM('2010AllExports'!$B$47:$P$47)=0,"-",SUM('2010IllegalExports'!$B$47:$P$47)/SUM('2010AllExports'!$B$47:$P$47))</f>
        <v>0.49220947486398597</v>
      </c>
      <c r="M141" s="173">
        <f>IF(SUM('2011AllExports'!$B$47:$P$47)=0,"-",SUM('2011IllegalExports'!$B$47:$P$47)/SUM('2011AllExports'!$B$47:$P$47))</f>
        <v>0.47094438433817271</v>
      </c>
      <c r="N141" s="173">
        <f>IF(SUM('2012AllExports'!$B$47:$P$47)=0,"-",SUM('2012IllegalExports'!$B$47:$P$47)/SUM('2012AllExports'!$B$47:$P$47))</f>
        <v>0.49247105571578564</v>
      </c>
      <c r="O141" s="173">
        <f>IF(SUM('2013AllExports'!$B$47:$P$47)=0,"-",SUM('2013IllegalExports'!$B$47:$P$47)/SUM('2013AllExports'!$B$47:$P$47))</f>
        <v>0.51702168364709489</v>
      </c>
      <c r="P141" s="173">
        <f>IF(SUM('2014AllExports'!$B$47:$P$47)=0,"-",SUM('2014IllegalExports'!$B$47:$P$47)/SUM('2014AllExports'!$B$47:$P$47))</f>
        <v>0.47940577608660007</v>
      </c>
      <c r="Q141" s="173">
        <f>IF(SUM('2015AllExports'!$B$47:$P$47)=0,"-",SUM('2015IllegalExports'!$B$47:$P$47)/SUM('2015AllExports'!$B$47:$P$47))</f>
        <v>0.47468376076459923</v>
      </c>
      <c r="R141" s="173" t="str">
        <f>IF(SUM('2016AllExports'!$B$47:$P$47)=0,"-",SUM('2016IllegalExports'!$B$47:$P$47)/SUM('2016AllExports'!$B$47:$P$47))</f>
        <v>-</v>
      </c>
      <c r="S141" s="173" t="str">
        <f>IF(SUM('2017AllExports'!$B$47:$P$47)=0,"-",SUM('2017IllegalExports'!$B$47:$P$47)/SUM('2017AllExports'!$B$47:$P$47))</f>
        <v>-</v>
      </c>
      <c r="T141" s="140"/>
      <c r="U141" s="174">
        <f>IF(SUM('2000AllExports'!$S$47:$AG$47)=0,"-",SUM('2000IllegalExports'!$S$47:$AG$47)/SUM('2000AllExports'!$S$47:$AG$47))</f>
        <v>0.53414829176670009</v>
      </c>
      <c r="V141" s="174">
        <f>IF(SUM('2001AllExports'!$S$47:$AG$47)=0,"-",SUM('2001IllegalExports'!$S$47:$AG$47)/SUM('2001AllExports'!$S$47:$AG$47))</f>
        <v>0.53397449167861322</v>
      </c>
      <c r="W141" s="174">
        <f>IF(SUM('2002AllExports'!$S$47:$AG$47)=0,"-",SUM('2002IllegalExports'!$S$47:$AG$47)/SUM('2002AllExports'!$S$47:$AG$47))</f>
        <v>0.5220245707796195</v>
      </c>
      <c r="X141" s="174">
        <f>IF(SUM('2003AllExports'!$S$47:$AG$47)=0,"-",SUM('2003IllegalExports'!$S$47:$AG$47)/SUM('2003AllExports'!$S$47:$AG$47))</f>
        <v>0.52905624950502794</v>
      </c>
      <c r="Y141" s="174">
        <f>IF(SUM('2004AllExports'!$S$47:$AG$47)=0,"-",SUM('2004IllegalExports'!$S$47:$AG$47)/SUM('2004AllExports'!$S$47:$AG$47))</f>
        <v>0.53613429269468782</v>
      </c>
      <c r="Z141" s="174">
        <f>IF(SUM('2005AllExports'!$S$47:$AG$47)=0,"-",SUM('2005IllegalExports'!$S$47:$AG$47)/SUM('2005AllExports'!$S$47:$AG$47))</f>
        <v>0.54155609201376564</v>
      </c>
      <c r="AA141" s="174">
        <f>IF(SUM('2006AllExports'!$S$47:$AG$47)=0,"-",SUM('2006IllegalExports'!$S$47:$AG$47)/SUM('2006AllExports'!$S$47:$AG$47))</f>
        <v>0.53804710240307518</v>
      </c>
      <c r="AB141" s="174">
        <f>IF(SUM('2007AllExports'!$S$47:$AG$47)=0,"-",SUM('2007IllegalExports'!$S$47:$AG$47)/SUM('2007AllExports'!$S$47:$AG$47))</f>
        <v>0.53662966365457021</v>
      </c>
      <c r="AC141" s="174">
        <f>IF(SUM('2008AllExports'!$S$47:$AG$47)=0,"-",SUM('2008IllegalExports'!$S$47:$AG$47)/SUM('2008AllExports'!$S$47:$AG$47))</f>
        <v>0.54229127661516408</v>
      </c>
      <c r="AD141" s="174">
        <f>IF(SUM('2009AllExports'!$S$47:$AG$47)=0,"-",SUM('2009IllegalExports'!$S$47:$AG$47)/SUM('2009AllExports'!$S$47:$AG$47))</f>
        <v>0.49547783334422008</v>
      </c>
      <c r="AE141" s="174">
        <f>IF(SUM('2010AllExports'!$S$47:$AG$47)=0,"-",SUM('2010IllegalExports'!$S$47:$AG$47)/SUM('2010AllExports'!$S$47:$AG$47))</f>
        <v>0.51268946381443892</v>
      </c>
      <c r="AF141" s="174">
        <f>IF(SUM('2011AllExports'!$S$47:$AG$47)=0,"-",SUM('2011IllegalExports'!$S$47:$AG$47)/SUM('2011AllExports'!$S$47:$AG$47))</f>
        <v>0.48747536537273739</v>
      </c>
      <c r="AG141" s="174">
        <f>IF(SUM('2012AllExports'!$S$47:$AG$47)=0,"-",SUM('2012IllegalExports'!$S$47:$AG$47)/SUM('2012AllExports'!$S$47:$AG$47))</f>
        <v>0.49057757164564375</v>
      </c>
      <c r="AH141" s="174">
        <f>IF(SUM('2013AllExports'!$S$47:$AG$47)=0,"-",SUM('2013IllegalExports'!$S$47:$AG$47)/SUM('2013AllExports'!$S$47:$AG$47))</f>
        <v>0.52221054496453845</v>
      </c>
      <c r="AI141" s="174">
        <f>IF(SUM('2014AllExports'!$S$47:$AG$47)=0,"-",SUM('2014IllegalExports'!$S$47:$AG$47)/SUM('2014AllExports'!$S$47:$AG$47))</f>
        <v>0.49810600382295006</v>
      </c>
      <c r="AJ141" s="174">
        <f>IF(SUM('2015AllExports'!$S$47:$AG$47)=0,"-",SUM('2015IllegalExports'!$S$47:$AG$47)/SUM('2015AllExports'!$S$47:$AG$47))</f>
        <v>0.48819763568676117</v>
      </c>
      <c r="AK141" s="174" t="str">
        <f>IF(SUM('2016AllExports'!$S$47:$AG$47)=0,"-",SUM('2016IllegalExports'!$S$47:$AG$47)/SUM('2016AllExports'!$S$47:$AG$47))</f>
        <v>-</v>
      </c>
      <c r="AL141" s="174" t="str">
        <f>IF(SUM('2017AllExports'!$S$47:$AG$47)=0,"-",SUM('2017IllegalExports'!$S$47:$AG$47)/SUM('2017AllExports'!$S$47:$AG$47))</f>
        <v>-</v>
      </c>
      <c r="AM141" s="157"/>
    </row>
    <row r="142" spans="1:39" s="141" customFormat="1" hidden="1">
      <c r="A142" s="145" t="s">
        <v>7</v>
      </c>
      <c r="B142" s="173" t="str">
        <f>IF(SUM('2000AllExports'!$B$48:$P$48)=0,"-",SUM('2000IllegalExports'!$B$48:$P$48)/SUM('2000AllExports'!$B$48:$P$48))</f>
        <v>-</v>
      </c>
      <c r="C142" s="173" t="str">
        <f>IF(SUM('2001AllExports'!$B$48:$P$48)=0,"-",SUM('2001IllegalExports'!$B$48:$P$48)/SUM('2001AllExports'!$B$48:$P$48))</f>
        <v>-</v>
      </c>
      <c r="D142" s="173" t="str">
        <f>IF(SUM('2002AllExports'!$B$48:$P$48)=0,"-",SUM('2002IllegalExports'!$B$48:$P$48)/SUM('2002AllExports'!$B$48:$P$48))</f>
        <v>-</v>
      </c>
      <c r="E142" s="173" t="str">
        <f>IF(SUM('2003AllExports'!$B$48:$P$48)=0,"-",SUM('2003IllegalExports'!$B$48:$P$48)/SUM('2003AllExports'!$B$48:$P$48))</f>
        <v>-</v>
      </c>
      <c r="F142" s="173" t="str">
        <f>IF(SUM('2004AllExports'!$B$48:$P$48)=0,"-",SUM('2004IllegalExports'!$B$48:$P$48)/SUM('2004AllExports'!$B$48:$P$48))</f>
        <v>-</v>
      </c>
      <c r="G142" s="173" t="str">
        <f>IF(SUM('2005AllExports'!$B$48:$P$48)=0,"-",SUM('2005IllegalExports'!$B$48:$P$48)/SUM('2005AllExports'!$B$48:$P$48))</f>
        <v>-</v>
      </c>
      <c r="H142" s="173" t="str">
        <f>IF(SUM('2006AllExports'!$B$48:$P$48)=0,"-",SUM('2006IllegalExports'!$B$48:$P$48)/SUM('2006AllExports'!$B$48:$P$48))</f>
        <v>-</v>
      </c>
      <c r="I142" s="173">
        <f>IF(SUM('2007AllExports'!$B$48:$P$48)=0,"-",SUM('2007IllegalExports'!$B$48:$P$48)/SUM('2007AllExports'!$B$48:$P$48))</f>
        <v>1</v>
      </c>
      <c r="J142" s="173">
        <f>IF(SUM('2008AllExports'!$B$48:$P$48)=0,"-",SUM('2008IllegalExports'!$B$48:$P$48)/SUM('2008AllExports'!$B$48:$P$48))</f>
        <v>1</v>
      </c>
      <c r="K142" s="173">
        <f>IF(SUM('2009AllExports'!$B$48:$P$48)=0,"-",SUM('2009IllegalExports'!$B$48:$P$48)/SUM('2009AllExports'!$B$48:$P$48))</f>
        <v>0.6</v>
      </c>
      <c r="L142" s="173">
        <f>IF(SUM('2010AllExports'!$B$48:$P$48)=0,"-",SUM('2010IllegalExports'!$B$48:$P$48)/SUM('2010AllExports'!$B$48:$P$48))</f>
        <v>0.59999999999999987</v>
      </c>
      <c r="M142" s="173" t="str">
        <f>IF(SUM('2011AllExports'!$B$48:$P$48)=0,"-",SUM('2011IllegalExports'!$B$48:$P$48)/SUM('2011AllExports'!$B$48:$P$48))</f>
        <v>-</v>
      </c>
      <c r="N142" s="173" t="str">
        <f>IF(SUM('2012AllExports'!$B$48:$P$48)=0,"-",SUM('2012IllegalExports'!$B$48:$P$48)/SUM('2012AllExports'!$B$48:$P$48))</f>
        <v>-</v>
      </c>
      <c r="O142" s="173" t="str">
        <f>IF(SUM('2013AllExports'!$B$48:$P$48)=0,"-",SUM('2013IllegalExports'!$B$48:$P$48)/SUM('2013AllExports'!$B$48:$P$48))</f>
        <v>-</v>
      </c>
      <c r="P142" s="173">
        <f>IF(SUM('2014AllExports'!$B$48:$P$48)=0,"-",SUM('2014IllegalExports'!$B$48:$P$48)/SUM('2014AllExports'!$B$48:$P$48))</f>
        <v>0.6</v>
      </c>
      <c r="Q142" s="173" t="str">
        <f>IF(SUM('2015AllExports'!$B$48:$P$48)=0,"-",SUM('2015IllegalExports'!$B$48:$P$48)/SUM('2015AllExports'!$B$48:$P$48))</f>
        <v>-</v>
      </c>
      <c r="R142" s="173" t="str">
        <f>IF(SUM('2016AllExports'!$B$48:$P$48)=0,"-",SUM('2016IllegalExports'!$B$48:$P$48)/SUM('2016AllExports'!$B$48:$P$48))</f>
        <v>-</v>
      </c>
      <c r="S142" s="173" t="str">
        <f>IF(SUM('2017AllExports'!$B$48:$P$48)=0,"-",SUM('2017IllegalExports'!$B$48:$P$48)/SUM('2017AllExports'!$B$48:$P$48))</f>
        <v>-</v>
      </c>
      <c r="T142" s="140"/>
      <c r="U142" s="174" t="str">
        <f>IF(SUM('2000AllExports'!$S$48:$AG$48)=0,"-",SUM('2000IllegalExports'!$S$48:$AG$48)/SUM('2000AllExports'!$S$48:$AG$48))</f>
        <v>-</v>
      </c>
      <c r="V142" s="174" t="str">
        <f>IF(SUM('2001AllExports'!$S$48:$AG$48)=0,"-",SUM('2001IllegalExports'!$S$48:$AG$48)/SUM('2001AllExports'!$S$48:$AG$48))</f>
        <v>-</v>
      </c>
      <c r="W142" s="174" t="str">
        <f>IF(SUM('2002AllExports'!$S$48:$AG$48)=0,"-",SUM('2002IllegalExports'!$S$48:$AG$48)/SUM('2002AllExports'!$S$48:$AG$48))</f>
        <v>-</v>
      </c>
      <c r="X142" s="174" t="str">
        <f>IF(SUM('2003AllExports'!$S$48:$AG$48)=0,"-",SUM('2003IllegalExports'!$S$48:$AG$48)/SUM('2003AllExports'!$S$48:$AG$48))</f>
        <v>-</v>
      </c>
      <c r="Y142" s="174" t="str">
        <f>IF(SUM('2004AllExports'!$S$48:$AG$48)=0,"-",SUM('2004IllegalExports'!$S$48:$AG$48)/SUM('2004AllExports'!$S$48:$AG$48))</f>
        <v>-</v>
      </c>
      <c r="Z142" s="174" t="str">
        <f>IF(SUM('2005AllExports'!$S$48:$AG$48)=0,"-",SUM('2005IllegalExports'!$S$48:$AG$48)/SUM('2005AllExports'!$S$48:$AG$48))</f>
        <v>-</v>
      </c>
      <c r="AA142" s="174" t="str">
        <f>IF(SUM('2006AllExports'!$S$48:$AG$48)=0,"-",SUM('2006IllegalExports'!$S$48:$AG$48)/SUM('2006AllExports'!$S$48:$AG$48))</f>
        <v>-</v>
      </c>
      <c r="AB142" s="174">
        <f>IF(SUM('2007AllExports'!$S$48:$AG$48)=0,"-",SUM('2007IllegalExports'!$S$48:$AG$48)/SUM('2007AllExports'!$S$48:$AG$48))</f>
        <v>1</v>
      </c>
      <c r="AC142" s="174">
        <f>IF(SUM('2008AllExports'!$S$48:$AG$48)=0,"-",SUM('2008IllegalExports'!$S$48:$AG$48)/SUM('2008AllExports'!$S$48:$AG$48))</f>
        <v>1</v>
      </c>
      <c r="AD142" s="174">
        <f>IF(SUM('2009AllExports'!$S$48:$AG$48)=0,"-",SUM('2009IllegalExports'!$S$48:$AG$48)/SUM('2009AllExports'!$S$48:$AG$48))</f>
        <v>0.6</v>
      </c>
      <c r="AE142" s="174">
        <f>IF(SUM('2010AllExports'!$S$48:$AG$48)=0,"-",SUM('2010IllegalExports'!$S$48:$AG$48)/SUM('2010AllExports'!$S$48:$AG$48))</f>
        <v>0.6</v>
      </c>
      <c r="AF142" s="174" t="str">
        <f>IF(SUM('2011AllExports'!$S$48:$AG$48)=0,"-",SUM('2011IllegalExports'!$S$48:$AG$48)/SUM('2011AllExports'!$S$48:$AG$48))</f>
        <v>-</v>
      </c>
      <c r="AG142" s="174" t="str">
        <f>IF(SUM('2012AllExports'!$S$48:$AG$48)=0,"-",SUM('2012IllegalExports'!$S$48:$AG$48)/SUM('2012AllExports'!$S$48:$AG$48))</f>
        <v>-</v>
      </c>
      <c r="AH142" s="174" t="str">
        <f>IF(SUM('2013AllExports'!$S$48:$AG$48)=0,"-",SUM('2013IllegalExports'!$S$48:$AG$48)/SUM('2013AllExports'!$S$48:$AG$48))</f>
        <v>-</v>
      </c>
      <c r="AI142" s="174">
        <f>IF(SUM('2014AllExports'!$S$48:$AG$48)=0,"-",SUM('2014IllegalExports'!$S$48:$AG$48)/SUM('2014AllExports'!$S$48:$AG$48))</f>
        <v>0.6</v>
      </c>
      <c r="AJ142" s="174" t="str">
        <f>IF(SUM('2015AllExports'!$S$48:$AG$48)=0,"-",SUM('2015IllegalExports'!$S$48:$AG$48)/SUM('2015AllExports'!$S$48:$AG$48))</f>
        <v>-</v>
      </c>
      <c r="AK142" s="174" t="str">
        <f>IF(SUM('2016AllExports'!$S$48:$AG$48)=0,"-",SUM('2016IllegalExports'!$S$48:$AG$48)/SUM('2016AllExports'!$S$48:$AG$48))</f>
        <v>-</v>
      </c>
      <c r="AL142" s="174" t="str">
        <f>IF(SUM('2017AllExports'!$S$48:$AG$48)=0,"-",SUM('2017IllegalExports'!$S$48:$AG$48)/SUM('2017AllExports'!$S$48:$AG$48))</f>
        <v>-</v>
      </c>
      <c r="AM142" s="157"/>
    </row>
    <row r="143" spans="1:39" s="20" customFormat="1">
      <c r="A143" s="8"/>
      <c r="B143" s="137"/>
      <c r="C143" s="137"/>
      <c r="D143" s="137"/>
      <c r="E143" s="137"/>
      <c r="F143" s="137"/>
      <c r="G143" s="137"/>
      <c r="H143" s="137"/>
      <c r="I143" s="137"/>
      <c r="J143" s="137"/>
      <c r="K143" s="137"/>
      <c r="L143" s="137"/>
      <c r="M143" s="137"/>
      <c r="N143" s="137"/>
      <c r="O143" s="137"/>
      <c r="P143" s="137"/>
      <c r="Q143" s="137"/>
      <c r="R143" s="137"/>
      <c r="S143" s="137"/>
      <c r="T143" s="137"/>
      <c r="U143" s="175"/>
      <c r="V143" s="175"/>
      <c r="W143" s="175"/>
      <c r="X143" s="175"/>
      <c r="Y143" s="175"/>
      <c r="Z143" s="175"/>
      <c r="AA143" s="175"/>
      <c r="AB143" s="175"/>
      <c r="AC143" s="175"/>
      <c r="AD143" s="175"/>
      <c r="AE143" s="175"/>
      <c r="AF143" s="175"/>
      <c r="AG143" s="175"/>
      <c r="AH143" s="175"/>
      <c r="AI143" s="175"/>
      <c r="AJ143" s="175"/>
      <c r="AK143" s="175"/>
      <c r="AL143" s="175"/>
      <c r="AM143" s="137"/>
    </row>
    <row r="144" spans="1:39" s="20" customFormat="1">
      <c r="A144" s="8"/>
      <c r="B144"/>
      <c r="C144"/>
      <c r="D144"/>
      <c r="E144"/>
      <c r="F144"/>
      <c r="G144"/>
      <c r="H144"/>
      <c r="I144"/>
      <c r="J144"/>
      <c r="K144"/>
      <c r="L144"/>
      <c r="M144"/>
      <c r="N144"/>
      <c r="O144"/>
      <c r="P144"/>
      <c r="Q144"/>
      <c r="R144"/>
      <c r="S144"/>
      <c r="T144" s="137"/>
      <c r="U144" s="175"/>
      <c r="V144" s="175"/>
      <c r="W144" s="175"/>
      <c r="X144" s="175"/>
      <c r="Y144" s="175"/>
      <c r="Z144" s="175"/>
      <c r="AA144" s="175"/>
      <c r="AB144" s="175"/>
      <c r="AC144" s="175"/>
      <c r="AD144" s="175"/>
      <c r="AE144" s="175"/>
      <c r="AF144" s="175"/>
      <c r="AG144" s="175"/>
      <c r="AH144" s="175"/>
      <c r="AI144" s="175"/>
      <c r="AJ144" s="175"/>
      <c r="AK144" s="175"/>
      <c r="AL144" s="175"/>
      <c r="AM144" s="137"/>
    </row>
    <row r="145" spans="1:39" s="20" customFormat="1">
      <c r="A145" s="8"/>
      <c r="B145"/>
      <c r="C145"/>
      <c r="D145"/>
      <c r="E145"/>
      <c r="F145"/>
      <c r="G145"/>
      <c r="H145"/>
      <c r="I145"/>
      <c r="J145"/>
      <c r="K145"/>
      <c r="L145"/>
      <c r="M145"/>
      <c r="N145"/>
      <c r="O145"/>
      <c r="P145"/>
      <c r="Q145"/>
      <c r="R145"/>
      <c r="S145"/>
      <c r="T145" s="137"/>
      <c r="U145" s="175"/>
      <c r="V145" s="175"/>
      <c r="W145" s="175"/>
      <c r="X145" s="175"/>
      <c r="Y145" s="175"/>
      <c r="Z145" s="175"/>
      <c r="AA145" s="175"/>
      <c r="AB145" s="175"/>
      <c r="AC145" s="175"/>
      <c r="AD145" s="175"/>
      <c r="AE145" s="175"/>
      <c r="AF145" s="175"/>
      <c r="AG145" s="175"/>
      <c r="AH145" s="175"/>
      <c r="AI145" s="175"/>
      <c r="AJ145" s="175"/>
      <c r="AK145" s="175"/>
      <c r="AL145" s="175"/>
      <c r="AM145" s="137"/>
    </row>
    <row r="146" spans="1:39" s="20" customFormat="1">
      <c r="A146" s="8"/>
      <c r="B146" s="137"/>
      <c r="C146" s="137"/>
      <c r="D146" s="137"/>
      <c r="E146" s="137"/>
      <c r="F146" s="137"/>
      <c r="G146" s="137"/>
      <c r="H146" s="137"/>
      <c r="I146" s="137"/>
      <c r="J146" s="137"/>
      <c r="K146" s="137"/>
      <c r="L146" s="137"/>
      <c r="M146" s="137"/>
      <c r="N146" s="137"/>
      <c r="O146" s="137"/>
      <c r="P146" s="137"/>
      <c r="Q146" s="137"/>
      <c r="R146" s="137"/>
      <c r="S146" s="137"/>
      <c r="T146" s="137"/>
      <c r="U146" s="175"/>
      <c r="V146" s="175"/>
      <c r="W146" s="175"/>
      <c r="X146" s="175"/>
      <c r="Y146" s="175"/>
      <c r="Z146" s="175"/>
      <c r="AA146" s="175"/>
      <c r="AB146" s="175"/>
      <c r="AC146" s="175"/>
      <c r="AD146" s="175"/>
      <c r="AE146" s="175"/>
      <c r="AF146" s="175"/>
      <c r="AG146" s="175"/>
      <c r="AH146" s="175"/>
      <c r="AI146" s="175"/>
      <c r="AJ146" s="175"/>
      <c r="AK146" s="175"/>
      <c r="AL146" s="175"/>
      <c r="AM146" s="137"/>
    </row>
    <row r="147" spans="1:39" s="20" customFormat="1">
      <c r="A147" s="8"/>
      <c r="B147" s="137"/>
      <c r="C147" s="137"/>
      <c r="D147" s="137"/>
      <c r="E147" s="137"/>
      <c r="F147" s="137"/>
      <c r="G147" s="137"/>
      <c r="H147" s="137"/>
      <c r="I147" s="137"/>
      <c r="J147" s="137"/>
      <c r="K147" s="137"/>
      <c r="L147" s="137"/>
      <c r="M147" s="137"/>
      <c r="N147" s="137"/>
      <c r="O147" s="137"/>
      <c r="P147" s="137"/>
      <c r="Q147" s="137"/>
      <c r="R147" s="137"/>
      <c r="S147" s="137"/>
      <c r="T147" s="137"/>
      <c r="U147" s="175"/>
      <c r="V147" s="175"/>
      <c r="W147" s="175"/>
      <c r="X147" s="175"/>
      <c r="Y147" s="175"/>
      <c r="Z147" s="175"/>
      <c r="AA147" s="175"/>
      <c r="AB147" s="175"/>
      <c r="AC147" s="175"/>
      <c r="AD147" s="175"/>
      <c r="AE147" s="175"/>
      <c r="AF147" s="175"/>
      <c r="AG147" s="175"/>
      <c r="AH147" s="175"/>
      <c r="AI147" s="175"/>
      <c r="AJ147" s="175"/>
      <c r="AK147" s="175"/>
      <c r="AL147" s="175"/>
      <c r="AM147" s="137"/>
    </row>
    <row r="148" spans="1:39" s="20" customFormat="1">
      <c r="A148" s="8"/>
      <c r="B148" s="137"/>
      <c r="C148" s="137"/>
      <c r="D148" s="137"/>
      <c r="E148" s="137"/>
      <c r="F148" s="137"/>
      <c r="G148" s="137"/>
      <c r="H148" s="137"/>
      <c r="I148" s="137"/>
      <c r="J148" s="137"/>
      <c r="K148" s="137"/>
      <c r="L148" s="137"/>
      <c r="M148" s="137"/>
      <c r="N148" s="137"/>
      <c r="O148" s="137"/>
      <c r="P148" s="137"/>
      <c r="Q148" s="137"/>
      <c r="R148" s="137"/>
      <c r="S148" s="137"/>
      <c r="T148" s="137"/>
      <c r="U148" s="175"/>
      <c r="V148" s="175"/>
      <c r="W148" s="175"/>
      <c r="X148" s="175"/>
      <c r="Y148" s="175"/>
      <c r="Z148" s="175"/>
      <c r="AA148" s="175"/>
      <c r="AB148" s="175"/>
      <c r="AC148" s="175"/>
      <c r="AD148" s="175"/>
      <c r="AE148" s="175"/>
      <c r="AF148" s="175"/>
      <c r="AG148" s="175"/>
      <c r="AH148" s="175"/>
      <c r="AI148" s="175"/>
      <c r="AJ148" s="175"/>
      <c r="AK148" s="175"/>
      <c r="AL148" s="175"/>
      <c r="AM148" s="137"/>
    </row>
    <row r="149" spans="1:39" s="20" customFormat="1">
      <c r="A149" s="8"/>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c r="AA149" s="137"/>
      <c r="AB149" s="137"/>
      <c r="AC149" s="137"/>
      <c r="AD149" s="137"/>
      <c r="AE149" s="137"/>
      <c r="AF149" s="137"/>
      <c r="AG149" s="137"/>
      <c r="AH149" s="137"/>
      <c r="AI149" s="137"/>
      <c r="AJ149" s="137"/>
      <c r="AK149" s="137"/>
      <c r="AL149" s="137"/>
      <c r="AM149" s="137"/>
    </row>
    <row r="150" spans="1:39" s="20" customFormat="1">
      <c r="A150" s="8"/>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c r="AA150" s="137"/>
      <c r="AB150" s="137"/>
      <c r="AC150" s="137"/>
      <c r="AD150" s="137"/>
      <c r="AE150" s="137"/>
      <c r="AF150" s="137"/>
      <c r="AG150" s="137"/>
      <c r="AH150" s="137"/>
      <c r="AI150" s="137"/>
      <c r="AJ150" s="137"/>
      <c r="AK150" s="137"/>
      <c r="AL150" s="137"/>
      <c r="AM150" s="137"/>
    </row>
    <row r="151" spans="1:39">
      <c r="AM151" s="17"/>
    </row>
    <row r="152" spans="1:39">
      <c r="AM152" s="17"/>
    </row>
    <row r="153" spans="1:39">
      <c r="AM153" s="17"/>
    </row>
    <row r="154" spans="1:39">
      <c r="AM154" s="17"/>
    </row>
    <row r="155" spans="1:39">
      <c r="AM155" s="17"/>
    </row>
    <row r="156" spans="1:39">
      <c r="AM156" s="17"/>
    </row>
    <row r="157" spans="1:39">
      <c r="AM157" s="17"/>
    </row>
  </sheetData>
  <mergeCells count="5">
    <mergeCell ref="A4:K4"/>
    <mergeCell ref="B86:P86"/>
    <mergeCell ref="U86:AI86"/>
    <mergeCell ref="U5:AL5"/>
    <mergeCell ref="B5:S5"/>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113</vt:i4>
      </vt:variant>
    </vt:vector>
  </HeadingPairs>
  <TitlesOfParts>
    <vt:vector size="113" baseType="lpstr">
      <vt:lpstr>Preface</vt:lpstr>
      <vt:lpstr>RWE</vt:lpstr>
      <vt:lpstr>Charts exports to world</vt:lpstr>
      <vt:lpstr>Charts exports to EU-28</vt:lpstr>
      <vt:lpstr>2000BaseLine</vt:lpstr>
      <vt:lpstr>2001BaseLine</vt:lpstr>
      <vt:lpstr>2002BaseLine</vt:lpstr>
      <vt:lpstr>2003BaseLine</vt:lpstr>
      <vt:lpstr>2004BaseLine</vt:lpstr>
      <vt:lpstr>2005BaseLine</vt:lpstr>
      <vt:lpstr>2006BaseLine</vt:lpstr>
      <vt:lpstr>2007BaseLine</vt:lpstr>
      <vt:lpstr>2008BaseLine</vt:lpstr>
      <vt:lpstr>2009BaseLine</vt:lpstr>
      <vt:lpstr>2010BaseLine</vt:lpstr>
      <vt:lpstr>2011BaseLine</vt:lpstr>
      <vt:lpstr>2012BaseLine</vt:lpstr>
      <vt:lpstr>2013BaseLine</vt:lpstr>
      <vt:lpstr>2014BaseLine</vt:lpstr>
      <vt:lpstr>2015BaseLine</vt:lpstr>
      <vt:lpstr>2016BaseLine</vt:lpstr>
      <vt:lpstr>2017BaseLine</vt:lpstr>
      <vt:lpstr>2000AboveOrBelowBaseLine</vt:lpstr>
      <vt:lpstr>2001AboveOrBelowBaseLine</vt:lpstr>
      <vt:lpstr>2002AboveOrBelowBaseLine</vt:lpstr>
      <vt:lpstr>2003AboveOrBelowBaseLine</vt:lpstr>
      <vt:lpstr>2004AboveOrBelowBaseLine</vt:lpstr>
      <vt:lpstr>2005AboveOrBelowBaseLine</vt:lpstr>
      <vt:lpstr>2006AboveOrBelowBaseLine</vt:lpstr>
      <vt:lpstr>2007AboveOrBelowBaseLine</vt:lpstr>
      <vt:lpstr>2008AboveOrBelowBaseLine</vt:lpstr>
      <vt:lpstr>2009AboveOrBelowBaseLine</vt:lpstr>
      <vt:lpstr>2010AboveOrBelowBaseLine</vt:lpstr>
      <vt:lpstr>2011AboveOrBelowBaseLine</vt:lpstr>
      <vt:lpstr>2012AboveOrBelowBaseLine</vt:lpstr>
      <vt:lpstr>2013AboveOrBelowBaseLine</vt:lpstr>
      <vt:lpstr>2014AboveOrBelowBaseLine</vt:lpstr>
      <vt:lpstr>2015AboveOrBelowBaseline</vt:lpstr>
      <vt:lpstr>2016AboveOrBelowBaseLine</vt:lpstr>
      <vt:lpstr>2017AboveOrBelowBaseLine</vt:lpstr>
      <vt:lpstr>2000IllegalPercentages</vt:lpstr>
      <vt:lpstr>2001IllegalPercentages</vt:lpstr>
      <vt:lpstr>2002IllegalPercentages</vt:lpstr>
      <vt:lpstr>2003IllegalPercentages</vt:lpstr>
      <vt:lpstr>2004IllegalPercentages</vt:lpstr>
      <vt:lpstr>2005IllegalPercentages</vt:lpstr>
      <vt:lpstr>2006IllegalPercentages</vt:lpstr>
      <vt:lpstr>2007IllegalPercentages</vt:lpstr>
      <vt:lpstr>2008IllegalPercentages</vt:lpstr>
      <vt:lpstr>2009IllegalPercentages</vt:lpstr>
      <vt:lpstr>2010IllegalPercentages</vt:lpstr>
      <vt:lpstr>2011IllegalPercentages</vt:lpstr>
      <vt:lpstr>2012IllegalPercentages</vt:lpstr>
      <vt:lpstr>2013IllegalPercentages</vt:lpstr>
      <vt:lpstr>2014IllegalPercentages</vt:lpstr>
      <vt:lpstr>2015IllegalPercentages</vt:lpstr>
      <vt:lpstr>2016IllegalPercentages</vt:lpstr>
      <vt:lpstr>2017IllegalPercentages</vt:lpstr>
      <vt:lpstr>2000AllExports</vt:lpstr>
      <vt:lpstr>2001AllExports</vt:lpstr>
      <vt:lpstr>2002AllExports</vt:lpstr>
      <vt:lpstr>2003AllExports</vt:lpstr>
      <vt:lpstr>2004AllExports</vt:lpstr>
      <vt:lpstr>2005AllExports</vt:lpstr>
      <vt:lpstr>2006AllExports</vt:lpstr>
      <vt:lpstr>2007AllExports</vt:lpstr>
      <vt:lpstr>2008AllExports</vt:lpstr>
      <vt:lpstr>2009AllExports</vt:lpstr>
      <vt:lpstr>2010AllExports</vt:lpstr>
      <vt:lpstr>2011AllExports</vt:lpstr>
      <vt:lpstr>2012AllExports</vt:lpstr>
      <vt:lpstr>2013AllExports</vt:lpstr>
      <vt:lpstr>2014AllExports</vt:lpstr>
      <vt:lpstr>2015AllExports</vt:lpstr>
      <vt:lpstr>2016AllExports</vt:lpstr>
      <vt:lpstr>2017AllExports</vt:lpstr>
      <vt:lpstr>2000IllegalExports</vt:lpstr>
      <vt:lpstr>2001IllegalExports</vt:lpstr>
      <vt:lpstr>2002IllegalExports</vt:lpstr>
      <vt:lpstr>2003IllegalExports</vt:lpstr>
      <vt:lpstr>2004IllegalExports</vt:lpstr>
      <vt:lpstr>2005IllegalExports</vt:lpstr>
      <vt:lpstr>2006IllegalExports</vt:lpstr>
      <vt:lpstr>2007IllegalExports</vt:lpstr>
      <vt:lpstr>2008IllegalExports</vt:lpstr>
      <vt:lpstr>2009IllegalExports</vt:lpstr>
      <vt:lpstr>2010IllegalExports</vt:lpstr>
      <vt:lpstr>2011IllegalExports</vt:lpstr>
      <vt:lpstr>2012IllegalExports</vt:lpstr>
      <vt:lpstr>2013IllegalExports</vt:lpstr>
      <vt:lpstr>2014IllegalExports</vt:lpstr>
      <vt:lpstr>2015IllegalExports</vt:lpstr>
      <vt:lpstr>2016IllegalExports</vt:lpstr>
      <vt:lpstr>2017IllegalExports</vt:lpstr>
      <vt:lpstr>2000Year</vt:lpstr>
      <vt:lpstr>2001Year</vt:lpstr>
      <vt:lpstr>2002Year</vt:lpstr>
      <vt:lpstr>2003Year</vt:lpstr>
      <vt:lpstr>2004Year</vt:lpstr>
      <vt:lpstr>2005Year</vt:lpstr>
      <vt:lpstr>2006Year</vt:lpstr>
      <vt:lpstr>2007Year</vt:lpstr>
      <vt:lpstr>2008Year</vt:lpstr>
      <vt:lpstr>2009Year</vt:lpstr>
      <vt:lpstr>2010Year</vt:lpstr>
      <vt:lpstr>2011Year</vt:lpstr>
      <vt:lpstr>2012Year</vt:lpstr>
      <vt:lpstr>2013Year</vt:lpstr>
      <vt:lpstr>2014Year</vt:lpstr>
      <vt:lpstr>2015Year</vt:lpstr>
      <vt:lpstr>2016Year</vt:lpstr>
      <vt:lpstr>2017Year</vt:lpstr>
      <vt:lpstr>Summary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dcterms:created xsi:type="dcterms:W3CDTF">2009-04-07T19:33:18Z</dcterms:created>
  <dcterms:modified xsi:type="dcterms:W3CDTF">2019-02-12T16:16:19Z</dcterms:modified>
</cp:coreProperties>
</file>